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3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/>
  <xr:revisionPtr revIDLastSave="0" documentId="13_ncr:1_{B9F61F43-D933-4673-BF39-E637BB92E9EE}" xr6:coauthVersionLast="47" xr6:coauthVersionMax="47" xr10:uidLastSave="{00000000-0000-0000-0000-000000000000}"/>
  <bookViews>
    <workbookView xWindow="30612" yWindow="-108" windowWidth="30936" windowHeight="16776" xr2:uid="{00000000-000D-0000-FFFF-FFFF00000000}"/>
  </bookViews>
  <sheets>
    <sheet name="OD Calcs" sheetId="39" r:id="rId1"/>
    <sheet name="Traffic and Revenue Calcs 2025" sheetId="40" r:id="rId2"/>
    <sheet name="Toll Revenue Chart - 2025" sheetId="50" r:id="rId3"/>
    <sheet name="Gross Toll Revenue Chart - 2025" sheetId="41" r:id="rId4"/>
    <sheet name="Nett Toll Revenue Chart - 2025" sheetId="45" r:id="rId5"/>
    <sheet name="Alt Route AADTs Chart - 2025" sheetId="51" r:id="rId6"/>
    <sheet name="Traffic and Revenue Calcs 2045" sheetId="53" r:id="rId7"/>
    <sheet name="Toll Revenue Chart - 2045" sheetId="54" r:id="rId8"/>
    <sheet name="Gross Toll Revenue Chart - 2045" sheetId="55" r:id="rId9"/>
    <sheet name="Nett Toll Revenue Chart - 2045" sheetId="56" r:id="rId10"/>
    <sheet name="Alt Route AADTs Chart - 2045" sheetId="57" r:id="rId11"/>
  </sheets>
  <externalReferences>
    <externalReference r:id="rId12"/>
    <externalReference r:id="rId13"/>
    <externalReference r:id="rId14"/>
  </externalReferences>
  <definedNames>
    <definedName name="_xlnm.Print_Area" localSheetId="0">'OD Calcs'!$A$1:$R$2</definedName>
    <definedName name="_xlnm.Print_Titles" localSheetId="0">'OD Calcs'!$B:$F,'OD Calcs'!$1:$2</definedName>
    <definedName name="_xlnm.Print_Titles" localSheetId="1">'Traffic and Revenue Calcs 2025'!$B:$B,'Traffic and Revenue Calcs 2025'!$1:$2</definedName>
    <definedName name="_xlnm.Print_Titles" localSheetId="6">'Traffic and Revenue Calcs 2045'!$B:$B,'Traffic and Revenue Calcs 2045'!$1:$2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9" i="53" l="1"/>
  <c r="C39" i="40"/>
  <c r="C678" i="53" l="1"/>
  <c r="C675" i="53"/>
  <c r="C674" i="53"/>
  <c r="C671" i="53"/>
  <c r="C670" i="53"/>
  <c r="C667" i="53"/>
  <c r="C666" i="53"/>
  <c r="C665" i="53"/>
  <c r="C664" i="53"/>
  <c r="C663" i="53"/>
  <c r="C662" i="53"/>
  <c r="C661" i="53"/>
  <c r="C660" i="53"/>
  <c r="C659" i="53"/>
  <c r="C658" i="53"/>
  <c r="C657" i="53"/>
  <c r="C656" i="53"/>
  <c r="C655" i="53"/>
  <c r="C654" i="53"/>
  <c r="C653" i="53"/>
  <c r="C652" i="53"/>
  <c r="C651" i="53"/>
  <c r="C650" i="53"/>
  <c r="C649" i="53"/>
  <c r="C648" i="53"/>
  <c r="C647" i="53"/>
  <c r="C646" i="53"/>
  <c r="C645" i="53"/>
  <c r="C644" i="53"/>
  <c r="C643" i="53"/>
  <c r="C642" i="53"/>
  <c r="C641" i="53"/>
  <c r="C640" i="53"/>
  <c r="C639" i="53"/>
  <c r="C638" i="53"/>
  <c r="C637" i="53"/>
  <c r="C636" i="53"/>
  <c r="C635" i="53"/>
  <c r="C634" i="53"/>
  <c r="C633" i="53"/>
  <c r="C632" i="53"/>
  <c r="C631" i="53"/>
  <c r="C630" i="53"/>
  <c r="C629" i="53"/>
  <c r="C628" i="53"/>
  <c r="C627" i="53"/>
  <c r="C626" i="53"/>
  <c r="C625" i="53"/>
  <c r="C624" i="53"/>
  <c r="C623" i="53"/>
  <c r="C622" i="53"/>
  <c r="C621" i="53"/>
  <c r="C620" i="53"/>
  <c r="C619" i="53"/>
  <c r="C618" i="53"/>
  <c r="C617" i="53"/>
  <c r="C616" i="53"/>
  <c r="C615" i="53"/>
  <c r="C614" i="53"/>
  <c r="C613" i="53"/>
  <c r="C612" i="53"/>
  <c r="C611" i="53"/>
  <c r="C610" i="53"/>
  <c r="C609" i="53"/>
  <c r="C608" i="53"/>
  <c r="C607" i="53"/>
  <c r="C606" i="53"/>
  <c r="C605" i="53"/>
  <c r="C604" i="53"/>
  <c r="C603" i="53"/>
  <c r="C602" i="53"/>
  <c r="C601" i="53"/>
  <c r="C600" i="53"/>
  <c r="C599" i="53"/>
  <c r="C598" i="53"/>
  <c r="C597" i="53"/>
  <c r="C596" i="53"/>
  <c r="C595" i="53"/>
  <c r="C594" i="53"/>
  <c r="C593" i="53"/>
  <c r="C592" i="53"/>
  <c r="C591" i="53"/>
  <c r="C590" i="53"/>
  <c r="C589" i="53"/>
  <c r="C588" i="53"/>
  <c r="C587" i="53"/>
  <c r="C586" i="53"/>
  <c r="C585" i="53"/>
  <c r="C584" i="53"/>
  <c r="C583" i="53"/>
  <c r="C582" i="53"/>
  <c r="C581" i="53"/>
  <c r="C580" i="53"/>
  <c r="C579" i="53"/>
  <c r="C578" i="53"/>
  <c r="C577" i="53"/>
  <c r="C576" i="53"/>
  <c r="C575" i="53"/>
  <c r="C574" i="53"/>
  <c r="C573" i="53"/>
  <c r="C572" i="53"/>
  <c r="C571" i="53"/>
  <c r="C570" i="53"/>
  <c r="C569" i="53"/>
  <c r="C568" i="53"/>
  <c r="C567" i="53"/>
  <c r="C566" i="53"/>
  <c r="C565" i="53"/>
  <c r="C564" i="53"/>
  <c r="C563" i="53"/>
  <c r="C562" i="53"/>
  <c r="C561" i="53"/>
  <c r="C560" i="53"/>
  <c r="C559" i="53"/>
  <c r="C558" i="53"/>
  <c r="C557" i="53"/>
  <c r="C556" i="53"/>
  <c r="C555" i="53"/>
  <c r="C554" i="53"/>
  <c r="C553" i="53"/>
  <c r="C552" i="53"/>
  <c r="C551" i="53"/>
  <c r="C550" i="53"/>
  <c r="C549" i="53"/>
  <c r="C548" i="53"/>
  <c r="C547" i="53"/>
  <c r="C546" i="53"/>
  <c r="C545" i="53"/>
  <c r="C544" i="53"/>
  <c r="C543" i="53"/>
  <c r="C542" i="53"/>
  <c r="C541" i="53"/>
  <c r="C540" i="53"/>
  <c r="C539" i="53"/>
  <c r="C538" i="53"/>
  <c r="C537" i="53"/>
  <c r="C536" i="53"/>
  <c r="C535" i="53"/>
  <c r="C534" i="53"/>
  <c r="C533" i="53"/>
  <c r="C532" i="53"/>
  <c r="C531" i="53"/>
  <c r="C530" i="53"/>
  <c r="C529" i="53"/>
  <c r="C528" i="53"/>
  <c r="C527" i="53"/>
  <c r="C526" i="53"/>
  <c r="C525" i="53"/>
  <c r="C524" i="53"/>
  <c r="C523" i="53"/>
  <c r="C522" i="53"/>
  <c r="C521" i="53"/>
  <c r="C520" i="53"/>
  <c r="C519" i="53"/>
  <c r="C518" i="53"/>
  <c r="C517" i="53"/>
  <c r="C516" i="53"/>
  <c r="C515" i="53"/>
  <c r="C514" i="53"/>
  <c r="C513" i="53"/>
  <c r="C512" i="53"/>
  <c r="C511" i="53"/>
  <c r="C510" i="53"/>
  <c r="C509" i="53"/>
  <c r="C508" i="53"/>
  <c r="C507" i="53"/>
  <c r="C506" i="53"/>
  <c r="C505" i="53"/>
  <c r="C504" i="53"/>
  <c r="C503" i="53"/>
  <c r="C502" i="53"/>
  <c r="C501" i="53"/>
  <c r="C500" i="53"/>
  <c r="C499" i="53"/>
  <c r="C498" i="53"/>
  <c r="C497" i="53"/>
  <c r="C496" i="53"/>
  <c r="C495" i="53"/>
  <c r="C494" i="53"/>
  <c r="C493" i="53"/>
  <c r="C492" i="53"/>
  <c r="C491" i="53"/>
  <c r="C490" i="53"/>
  <c r="C489" i="53"/>
  <c r="C488" i="53"/>
  <c r="C487" i="53"/>
  <c r="C486" i="53"/>
  <c r="C485" i="53"/>
  <c r="C484" i="53"/>
  <c r="C483" i="53"/>
  <c r="C482" i="53"/>
  <c r="C481" i="53"/>
  <c r="C480" i="53"/>
  <c r="C479" i="53"/>
  <c r="C478" i="53"/>
  <c r="C477" i="53"/>
  <c r="C476" i="53"/>
  <c r="C475" i="53"/>
  <c r="C474" i="53"/>
  <c r="C473" i="53"/>
  <c r="C472" i="53"/>
  <c r="C471" i="53"/>
  <c r="C470" i="53"/>
  <c r="C469" i="53"/>
  <c r="C468" i="53"/>
  <c r="C467" i="53"/>
  <c r="C466" i="53"/>
  <c r="C465" i="53"/>
  <c r="C464" i="53"/>
  <c r="C463" i="53"/>
  <c r="C462" i="53"/>
  <c r="C461" i="53"/>
  <c r="C460" i="53"/>
  <c r="C459" i="53"/>
  <c r="C458" i="53"/>
  <c r="C457" i="53"/>
  <c r="C456" i="53"/>
  <c r="C455" i="53"/>
  <c r="C454" i="53"/>
  <c r="C453" i="53"/>
  <c r="C452" i="53"/>
  <c r="C451" i="53"/>
  <c r="C450" i="53"/>
  <c r="C449" i="53"/>
  <c r="C448" i="53"/>
  <c r="C447" i="53"/>
  <c r="C446" i="53"/>
  <c r="C445" i="53"/>
  <c r="C444" i="53"/>
  <c r="C443" i="53"/>
  <c r="C442" i="53"/>
  <c r="C441" i="53"/>
  <c r="C440" i="53"/>
  <c r="C439" i="53"/>
  <c r="C438" i="53"/>
  <c r="C437" i="53"/>
  <c r="C436" i="53"/>
  <c r="C435" i="53"/>
  <c r="C434" i="53"/>
  <c r="C433" i="53"/>
  <c r="C432" i="53"/>
  <c r="C431" i="53"/>
  <c r="C430" i="53"/>
  <c r="C429" i="53"/>
  <c r="C428" i="53"/>
  <c r="C427" i="53"/>
  <c r="C426" i="53"/>
  <c r="C425" i="53"/>
  <c r="C424" i="53"/>
  <c r="C423" i="53"/>
  <c r="C422" i="53"/>
  <c r="C421" i="53"/>
  <c r="C420" i="53"/>
  <c r="C419" i="53"/>
  <c r="C418" i="53"/>
  <c r="C417" i="53"/>
  <c r="C416" i="53"/>
  <c r="C415" i="53"/>
  <c r="C414" i="53"/>
  <c r="C413" i="53"/>
  <c r="C412" i="53"/>
  <c r="C411" i="53"/>
  <c r="C410" i="53"/>
  <c r="C409" i="53"/>
  <c r="C408" i="53"/>
  <c r="C407" i="53"/>
  <c r="C406" i="53"/>
  <c r="C405" i="53"/>
  <c r="C404" i="53"/>
  <c r="C403" i="53"/>
  <c r="C402" i="53"/>
  <c r="C401" i="53"/>
  <c r="C400" i="53"/>
  <c r="C399" i="53"/>
  <c r="C398" i="53"/>
  <c r="C397" i="53"/>
  <c r="C396" i="53"/>
  <c r="C395" i="53"/>
  <c r="C394" i="53"/>
  <c r="C393" i="53"/>
  <c r="C392" i="53"/>
  <c r="C391" i="53"/>
  <c r="C390" i="53"/>
  <c r="C389" i="53"/>
  <c r="C388" i="53"/>
  <c r="C387" i="53"/>
  <c r="C386" i="53"/>
  <c r="C385" i="53"/>
  <c r="C384" i="53"/>
  <c r="C383" i="53"/>
  <c r="C382" i="53"/>
  <c r="C381" i="53"/>
  <c r="C380" i="53"/>
  <c r="C379" i="53"/>
  <c r="C378" i="53"/>
  <c r="C377" i="53"/>
  <c r="C376" i="53"/>
  <c r="C375" i="53"/>
  <c r="C374" i="53"/>
  <c r="C373" i="53"/>
  <c r="C372" i="53"/>
  <c r="C371" i="53"/>
  <c r="C370" i="53"/>
  <c r="C369" i="53"/>
  <c r="C368" i="53"/>
  <c r="C367" i="53"/>
  <c r="C366" i="53"/>
  <c r="C365" i="53"/>
  <c r="C364" i="53"/>
  <c r="C363" i="53"/>
  <c r="C362" i="53"/>
  <c r="C361" i="53"/>
  <c r="C360" i="53"/>
  <c r="C359" i="53"/>
  <c r="C358" i="53"/>
  <c r="C357" i="53"/>
  <c r="C356" i="53"/>
  <c r="C355" i="53"/>
  <c r="C354" i="53"/>
  <c r="C353" i="53"/>
  <c r="C352" i="53"/>
  <c r="C351" i="53"/>
  <c r="C350" i="53"/>
  <c r="C349" i="53"/>
  <c r="C348" i="53"/>
  <c r="C347" i="53"/>
  <c r="C346" i="53"/>
  <c r="C345" i="53"/>
  <c r="C344" i="53"/>
  <c r="C343" i="53"/>
  <c r="C342" i="53"/>
  <c r="C341" i="53"/>
  <c r="C340" i="53"/>
  <c r="C339" i="53"/>
  <c r="C338" i="53"/>
  <c r="C337" i="53"/>
  <c r="C336" i="53"/>
  <c r="C335" i="53"/>
  <c r="C334" i="53"/>
  <c r="C333" i="53"/>
  <c r="C332" i="53"/>
  <c r="C331" i="53"/>
  <c r="C330" i="53"/>
  <c r="C329" i="53"/>
  <c r="C328" i="53"/>
  <c r="C327" i="53"/>
  <c r="C326" i="53"/>
  <c r="C325" i="53"/>
  <c r="C324" i="53"/>
  <c r="C323" i="53"/>
  <c r="C322" i="53"/>
  <c r="C321" i="53"/>
  <c r="C320" i="53"/>
  <c r="C319" i="53"/>
  <c r="C318" i="53"/>
  <c r="C317" i="53"/>
  <c r="C316" i="53"/>
  <c r="C315" i="53"/>
  <c r="C314" i="53"/>
  <c r="C313" i="53"/>
  <c r="C312" i="53"/>
  <c r="C311" i="53"/>
  <c r="C310" i="53"/>
  <c r="C309" i="53"/>
  <c r="C308" i="53"/>
  <c r="C307" i="53"/>
  <c r="C306" i="53"/>
  <c r="C305" i="53"/>
  <c r="C304" i="53"/>
  <c r="C303" i="53"/>
  <c r="C302" i="53"/>
  <c r="C301" i="53"/>
  <c r="C300" i="53"/>
  <c r="C299" i="53"/>
  <c r="C298" i="53"/>
  <c r="C297" i="53"/>
  <c r="C296" i="53"/>
  <c r="C295" i="53"/>
  <c r="C294" i="53"/>
  <c r="C293" i="53"/>
  <c r="C292" i="53"/>
  <c r="C291" i="53"/>
  <c r="C290" i="53"/>
  <c r="C289" i="53"/>
  <c r="C288" i="53"/>
  <c r="C287" i="53"/>
  <c r="C286" i="53"/>
  <c r="C285" i="53"/>
  <c r="C284" i="53"/>
  <c r="C283" i="53"/>
  <c r="C282" i="53"/>
  <c r="C281" i="53"/>
  <c r="C280" i="53"/>
  <c r="C279" i="53"/>
  <c r="C278" i="53"/>
  <c r="C277" i="53"/>
  <c r="C276" i="53"/>
  <c r="C275" i="53"/>
  <c r="C274" i="53"/>
  <c r="C273" i="53"/>
  <c r="C272" i="53"/>
  <c r="C271" i="53"/>
  <c r="C270" i="53"/>
  <c r="C269" i="53"/>
  <c r="C268" i="53"/>
  <c r="C267" i="53"/>
  <c r="C266" i="53"/>
  <c r="C265" i="53"/>
  <c r="C264" i="53"/>
  <c r="C263" i="53"/>
  <c r="C262" i="53"/>
  <c r="C261" i="53"/>
  <c r="C260" i="53"/>
  <c r="C259" i="53"/>
  <c r="C258" i="53"/>
  <c r="C257" i="53"/>
  <c r="C256" i="53"/>
  <c r="C255" i="53"/>
  <c r="C254" i="53"/>
  <c r="C253" i="53"/>
  <c r="C252" i="53"/>
  <c r="C251" i="53"/>
  <c r="C250" i="53"/>
  <c r="C249" i="53"/>
  <c r="C248" i="53"/>
  <c r="C247" i="53"/>
  <c r="C246" i="53"/>
  <c r="C245" i="53"/>
  <c r="C244" i="53"/>
  <c r="C243" i="53"/>
  <c r="C242" i="53"/>
  <c r="C241" i="53"/>
  <c r="C240" i="53"/>
  <c r="C239" i="53"/>
  <c r="C238" i="53"/>
  <c r="C237" i="53"/>
  <c r="C236" i="53"/>
  <c r="C235" i="53"/>
  <c r="C234" i="53"/>
  <c r="C233" i="53"/>
  <c r="C232" i="53"/>
  <c r="C231" i="53"/>
  <c r="C230" i="53"/>
  <c r="C229" i="53"/>
  <c r="C228" i="53"/>
  <c r="C227" i="53"/>
  <c r="C226" i="53"/>
  <c r="C225" i="53"/>
  <c r="C224" i="53"/>
  <c r="C223" i="53"/>
  <c r="C222" i="53"/>
  <c r="C221" i="53"/>
  <c r="C220" i="53"/>
  <c r="C219" i="53"/>
  <c r="C218" i="53"/>
  <c r="C217" i="53"/>
  <c r="C216" i="53"/>
  <c r="C215" i="53"/>
  <c r="C214" i="53"/>
  <c r="C213" i="53"/>
  <c r="C212" i="53"/>
  <c r="C211" i="53"/>
  <c r="C210" i="53"/>
  <c r="C209" i="53"/>
  <c r="C208" i="53"/>
  <c r="C207" i="53"/>
  <c r="C206" i="53"/>
  <c r="C205" i="53"/>
  <c r="C204" i="53"/>
  <c r="C203" i="53"/>
  <c r="C202" i="53"/>
  <c r="C201" i="53"/>
  <c r="C200" i="53"/>
  <c r="C199" i="53"/>
  <c r="C198" i="53"/>
  <c r="C197" i="53"/>
  <c r="C196" i="53"/>
  <c r="C195" i="53"/>
  <c r="C194" i="53"/>
  <c r="C193" i="53"/>
  <c r="C192" i="53"/>
  <c r="C191" i="53"/>
  <c r="C190" i="53"/>
  <c r="C189" i="53"/>
  <c r="C188" i="53"/>
  <c r="C187" i="53"/>
  <c r="C186" i="53"/>
  <c r="C185" i="53"/>
  <c r="C184" i="53"/>
  <c r="C183" i="53"/>
  <c r="C182" i="53"/>
  <c r="C181" i="53"/>
  <c r="C180" i="53"/>
  <c r="C179" i="53"/>
  <c r="C178" i="53"/>
  <c r="C177" i="53"/>
  <c r="C176" i="53"/>
  <c r="C175" i="53"/>
  <c r="C174" i="53"/>
  <c r="C173" i="53"/>
  <c r="C172" i="53"/>
  <c r="C171" i="53"/>
  <c r="C170" i="53"/>
  <c r="C169" i="53"/>
  <c r="C168" i="53"/>
  <c r="C167" i="53"/>
  <c r="C166" i="53"/>
  <c r="C165" i="53"/>
  <c r="C164" i="53"/>
  <c r="C163" i="53"/>
  <c r="C162" i="53"/>
  <c r="C161" i="53"/>
  <c r="C160" i="53"/>
  <c r="C159" i="53"/>
  <c r="C158" i="53"/>
  <c r="C157" i="53"/>
  <c r="C156" i="53"/>
  <c r="C155" i="53"/>
  <c r="C154" i="53"/>
  <c r="C153" i="53"/>
  <c r="C152" i="53"/>
  <c r="C151" i="53"/>
  <c r="C150" i="53"/>
  <c r="C149" i="53"/>
  <c r="C148" i="53"/>
  <c r="C147" i="53"/>
  <c r="C146" i="53"/>
  <c r="C145" i="53"/>
  <c r="C144" i="53"/>
  <c r="C143" i="53"/>
  <c r="C142" i="53"/>
  <c r="C141" i="53"/>
  <c r="C140" i="53"/>
  <c r="C139" i="53"/>
  <c r="C138" i="53"/>
  <c r="C137" i="53"/>
  <c r="C136" i="53"/>
  <c r="C135" i="53"/>
  <c r="C134" i="53"/>
  <c r="C133" i="53"/>
  <c r="C132" i="53"/>
  <c r="C131" i="53"/>
  <c r="C130" i="53"/>
  <c r="C129" i="53"/>
  <c r="C128" i="53"/>
  <c r="C127" i="53"/>
  <c r="C126" i="53"/>
  <c r="C125" i="53"/>
  <c r="C124" i="53"/>
  <c r="C123" i="53"/>
  <c r="C122" i="53"/>
  <c r="C121" i="53"/>
  <c r="C120" i="53"/>
  <c r="C119" i="53"/>
  <c r="C118" i="53"/>
  <c r="C117" i="53"/>
  <c r="C116" i="53"/>
  <c r="C115" i="53"/>
  <c r="C114" i="53"/>
  <c r="C113" i="53"/>
  <c r="C112" i="53"/>
  <c r="C111" i="53"/>
  <c r="C110" i="53"/>
  <c r="C109" i="53"/>
  <c r="C108" i="53"/>
  <c r="C107" i="53"/>
  <c r="C106" i="53"/>
  <c r="C105" i="53"/>
  <c r="C104" i="53"/>
  <c r="C103" i="53"/>
  <c r="C102" i="53"/>
  <c r="C101" i="53"/>
  <c r="C100" i="53"/>
  <c r="C99" i="53"/>
  <c r="C98" i="53"/>
  <c r="C97" i="53"/>
  <c r="C96" i="53"/>
  <c r="C95" i="53"/>
  <c r="C94" i="53"/>
  <c r="C93" i="53"/>
  <c r="C92" i="53"/>
  <c r="C91" i="53"/>
  <c r="C90" i="53"/>
  <c r="C89" i="53"/>
  <c r="C88" i="53"/>
  <c r="C87" i="53"/>
  <c r="C86" i="53"/>
  <c r="C85" i="53"/>
  <c r="C84" i="53"/>
  <c r="C83" i="53"/>
  <c r="C82" i="53"/>
  <c r="C81" i="53"/>
  <c r="C80" i="53"/>
  <c r="C79" i="53"/>
  <c r="C78" i="53"/>
  <c r="FJ66" i="53"/>
  <c r="FH66" i="53"/>
  <c r="FB66" i="53"/>
  <c r="EZ66" i="53"/>
  <c r="ET66" i="53"/>
  <c r="ER66" i="53"/>
  <c r="EL66" i="53"/>
  <c r="EJ66" i="53"/>
  <c r="ED66" i="53"/>
  <c r="EB66" i="53"/>
  <c r="DV66" i="53"/>
  <c r="DT66" i="53"/>
  <c r="DN66" i="53"/>
  <c r="DL66" i="53"/>
  <c r="DF66" i="53"/>
  <c r="DD66" i="53"/>
  <c r="CX66" i="53"/>
  <c r="CV66" i="53"/>
  <c r="CP66" i="53"/>
  <c r="CN66" i="53"/>
  <c r="CH66" i="53"/>
  <c r="CF66" i="53"/>
  <c r="BZ66" i="53"/>
  <c r="BX66" i="53"/>
  <c r="BR66" i="53"/>
  <c r="BP66" i="53"/>
  <c r="BJ66" i="53"/>
  <c r="BH66" i="53"/>
  <c r="BB66" i="53"/>
  <c r="AZ66" i="53"/>
  <c r="AT66" i="53"/>
  <c r="AR66" i="53"/>
  <c r="AL66" i="53"/>
  <c r="AJ66" i="53"/>
  <c r="AD66" i="53"/>
  <c r="AB66" i="53"/>
  <c r="V66" i="53"/>
  <c r="T66" i="53"/>
  <c r="N66" i="53"/>
  <c r="L66" i="53"/>
  <c r="F66" i="53"/>
  <c r="D66" i="53"/>
  <c r="FH58" i="53"/>
  <c r="EZ58" i="53"/>
  <c r="ER58" i="53"/>
  <c r="EJ58" i="53"/>
  <c r="EB58" i="53"/>
  <c r="DT58" i="53"/>
  <c r="DL58" i="53"/>
  <c r="DD58" i="53"/>
  <c r="CV58" i="53"/>
  <c r="CN58" i="53"/>
  <c r="CF58" i="53"/>
  <c r="BX58" i="53"/>
  <c r="BP58" i="53"/>
  <c r="BH58" i="53"/>
  <c r="AZ58" i="53"/>
  <c r="AR58" i="53"/>
  <c r="AJ58" i="53"/>
  <c r="AB58" i="53"/>
  <c r="T58" i="53"/>
  <c r="L58" i="53"/>
  <c r="D58" i="53"/>
  <c r="FH53" i="53"/>
  <c r="EZ53" i="53"/>
  <c r="ER53" i="53"/>
  <c r="EJ53" i="53"/>
  <c r="EB53" i="53"/>
  <c r="DT53" i="53"/>
  <c r="DL53" i="53"/>
  <c r="DD53" i="53"/>
  <c r="CV53" i="53"/>
  <c r="CN53" i="53"/>
  <c r="CF53" i="53"/>
  <c r="BX53" i="53"/>
  <c r="BP53" i="53"/>
  <c r="BH53" i="53"/>
  <c r="AZ53" i="53"/>
  <c r="AR53" i="53"/>
  <c r="AJ53" i="53"/>
  <c r="AB53" i="53"/>
  <c r="T53" i="53"/>
  <c r="L53" i="53"/>
  <c r="D53" i="53"/>
  <c r="FH52" i="53"/>
  <c r="EZ52" i="53"/>
  <c r="ER52" i="53"/>
  <c r="EJ52" i="53"/>
  <c r="EB52" i="53"/>
  <c r="DT52" i="53"/>
  <c r="DL52" i="53"/>
  <c r="DD52" i="53"/>
  <c r="CV52" i="53"/>
  <c r="CN52" i="53"/>
  <c r="CF52" i="53"/>
  <c r="BX52" i="53"/>
  <c r="BP52" i="53"/>
  <c r="BH52" i="53"/>
  <c r="AZ52" i="53"/>
  <c r="AR52" i="53"/>
  <c r="AJ52" i="53"/>
  <c r="AB52" i="53"/>
  <c r="T52" i="53"/>
  <c r="L52" i="53"/>
  <c r="D52" i="53"/>
  <c r="C43" i="53"/>
  <c r="C34" i="53"/>
  <c r="C33" i="53"/>
  <c r="C32" i="53"/>
  <c r="FB61" i="53" s="1"/>
  <c r="C22" i="53"/>
  <c r="C37" i="53" s="1"/>
  <c r="C21" i="53"/>
  <c r="C38" i="53" s="1"/>
  <c r="C20" i="53"/>
  <c r="C668" i="53" l="1"/>
  <c r="C672" i="53"/>
  <c r="C676" i="53"/>
  <c r="C669" i="53"/>
  <c r="C673" i="53"/>
  <c r="C677" i="53"/>
  <c r="T61" i="53"/>
  <c r="U78" i="53" s="1"/>
  <c r="CF61" i="53"/>
  <c r="F61" i="53"/>
  <c r="AL61" i="53"/>
  <c r="BR61" i="53"/>
  <c r="BS78" i="53" s="1"/>
  <c r="AB61" i="53"/>
  <c r="AC78" i="53" s="1"/>
  <c r="BH61" i="53"/>
  <c r="BN78" i="53" s="1"/>
  <c r="AD61" i="53"/>
  <c r="AE78" i="53" s="1"/>
  <c r="AZ61" i="53"/>
  <c r="BF78" i="53" s="1"/>
  <c r="BJ61" i="53"/>
  <c r="BL61" i="53" s="1"/>
  <c r="FH68" i="53"/>
  <c r="ER68" i="53"/>
  <c r="EB68" i="53"/>
  <c r="DL68" i="53"/>
  <c r="CV68" i="53"/>
  <c r="CF68" i="53"/>
  <c r="BP68" i="53"/>
  <c r="AZ68" i="53"/>
  <c r="AJ68" i="53"/>
  <c r="T68" i="53"/>
  <c r="D68" i="53"/>
  <c r="EZ68" i="53"/>
  <c r="BH68" i="53"/>
  <c r="AB68" i="53"/>
  <c r="EJ68" i="53"/>
  <c r="DT68" i="53"/>
  <c r="DD68" i="53"/>
  <c r="CN68" i="53"/>
  <c r="BX68" i="53"/>
  <c r="AR68" i="53"/>
  <c r="L68" i="53"/>
  <c r="FJ68" i="53"/>
  <c r="ET68" i="53"/>
  <c r="ED68" i="53"/>
  <c r="DN68" i="53"/>
  <c r="CX68" i="53"/>
  <c r="CH68" i="53"/>
  <c r="BR68" i="53"/>
  <c r="BB68" i="53"/>
  <c r="AL68" i="53"/>
  <c r="V68" i="53"/>
  <c r="F68" i="53"/>
  <c r="FB68" i="53"/>
  <c r="EL68" i="53"/>
  <c r="DV68" i="53"/>
  <c r="DF68" i="53"/>
  <c r="CP68" i="53"/>
  <c r="BZ68" i="53"/>
  <c r="BJ68" i="53"/>
  <c r="AT68" i="53"/>
  <c r="AD68" i="53"/>
  <c r="N68" i="53"/>
  <c r="FC78" i="53"/>
  <c r="G78" i="53"/>
  <c r="AM78" i="53"/>
  <c r="AG78" i="53"/>
  <c r="AH78" i="53"/>
  <c r="L61" i="53"/>
  <c r="V61" i="53"/>
  <c r="AR61" i="53"/>
  <c r="BB61" i="53"/>
  <c r="BX61" i="53"/>
  <c r="CH61" i="53"/>
  <c r="DD61" i="53"/>
  <c r="DN61" i="53"/>
  <c r="EJ61" i="53"/>
  <c r="ET61" i="53"/>
  <c r="D61" i="53"/>
  <c r="N61" i="53"/>
  <c r="X61" i="53"/>
  <c r="AJ61" i="53"/>
  <c r="AT61" i="53"/>
  <c r="BP61" i="53"/>
  <c r="BZ61" i="53"/>
  <c r="CV61" i="53"/>
  <c r="DF61" i="53"/>
  <c r="EB61" i="53"/>
  <c r="EL61" i="53"/>
  <c r="FH61" i="53"/>
  <c r="CN61" i="53"/>
  <c r="CX61" i="53"/>
  <c r="DT61" i="53"/>
  <c r="ED61" i="53"/>
  <c r="EZ61" i="53"/>
  <c r="FJ61" i="53"/>
  <c r="CP61" i="53"/>
  <c r="DL61" i="53"/>
  <c r="DV61" i="53"/>
  <c r="ER61" i="53"/>
  <c r="Z78" i="53"/>
  <c r="BA78" i="53"/>
  <c r="C43" i="40"/>
  <c r="C678" i="40"/>
  <c r="C675" i="40"/>
  <c r="C671" i="40"/>
  <c r="C667" i="40"/>
  <c r="C663" i="40"/>
  <c r="C659" i="40"/>
  <c r="C655" i="40"/>
  <c r="C651" i="40"/>
  <c r="C648" i="40"/>
  <c r="C646" i="40"/>
  <c r="C644" i="40"/>
  <c r="C642" i="40"/>
  <c r="C640" i="40"/>
  <c r="C638" i="40"/>
  <c r="C636" i="40"/>
  <c r="C634" i="40"/>
  <c r="C632" i="40"/>
  <c r="C630" i="40"/>
  <c r="C628" i="40"/>
  <c r="C626" i="40"/>
  <c r="C624" i="40"/>
  <c r="C622" i="40"/>
  <c r="C620" i="40"/>
  <c r="C618" i="40"/>
  <c r="C616" i="40"/>
  <c r="C614" i="40"/>
  <c r="C612" i="40"/>
  <c r="C610" i="40"/>
  <c r="C608" i="40"/>
  <c r="C606" i="40"/>
  <c r="C604" i="40"/>
  <c r="C602" i="40"/>
  <c r="C600" i="40"/>
  <c r="C598" i="40"/>
  <c r="C596" i="40"/>
  <c r="C594" i="40"/>
  <c r="C592" i="40"/>
  <c r="C590" i="40"/>
  <c r="C588" i="40"/>
  <c r="C586" i="40"/>
  <c r="C584" i="40"/>
  <c r="C582" i="40"/>
  <c r="C580" i="40"/>
  <c r="C578" i="40"/>
  <c r="C576" i="40"/>
  <c r="C574" i="40"/>
  <c r="C572" i="40"/>
  <c r="C570" i="40"/>
  <c r="C568" i="40"/>
  <c r="C566" i="40"/>
  <c r="C564" i="40"/>
  <c r="C562" i="40"/>
  <c r="C560" i="40"/>
  <c r="C558" i="40"/>
  <c r="C556" i="40"/>
  <c r="C554" i="40"/>
  <c r="C553" i="40"/>
  <c r="C552" i="40"/>
  <c r="C550" i="40"/>
  <c r="C549" i="40"/>
  <c r="C548" i="40"/>
  <c r="C547" i="40"/>
  <c r="C546" i="40"/>
  <c r="C545" i="40"/>
  <c r="C544" i="40"/>
  <c r="C543" i="40"/>
  <c r="C542" i="40"/>
  <c r="C541" i="40"/>
  <c r="C540" i="40"/>
  <c r="C539" i="40"/>
  <c r="C538" i="40"/>
  <c r="C537" i="40"/>
  <c r="C536" i="40"/>
  <c r="C535" i="40"/>
  <c r="C534" i="40"/>
  <c r="C533" i="40"/>
  <c r="C532" i="40"/>
  <c r="C531" i="40"/>
  <c r="C530" i="40"/>
  <c r="C529" i="40"/>
  <c r="C528" i="40"/>
  <c r="C527" i="40"/>
  <c r="C526" i="40"/>
  <c r="C525" i="40"/>
  <c r="C524" i="40"/>
  <c r="C523" i="40"/>
  <c r="C522" i="40"/>
  <c r="C521" i="40"/>
  <c r="C520" i="40"/>
  <c r="C519" i="40"/>
  <c r="C518" i="40"/>
  <c r="C517" i="40"/>
  <c r="C516" i="40"/>
  <c r="C515" i="40"/>
  <c r="C514" i="40"/>
  <c r="C513" i="40"/>
  <c r="C512" i="40"/>
  <c r="C511" i="40"/>
  <c r="C510" i="40"/>
  <c r="C509" i="40"/>
  <c r="C508" i="40"/>
  <c r="C507" i="40"/>
  <c r="C506" i="40"/>
  <c r="C505" i="40"/>
  <c r="C504" i="40"/>
  <c r="C503" i="40"/>
  <c r="C502" i="40"/>
  <c r="C501" i="40"/>
  <c r="C500" i="40"/>
  <c r="C499" i="40"/>
  <c r="C498" i="40"/>
  <c r="C497" i="40"/>
  <c r="C496" i="40"/>
  <c r="C495" i="40"/>
  <c r="C494" i="40"/>
  <c r="C493" i="40"/>
  <c r="C492" i="40"/>
  <c r="C491" i="40"/>
  <c r="C490" i="40"/>
  <c r="C489" i="40"/>
  <c r="C488" i="40"/>
  <c r="C487" i="40"/>
  <c r="C486" i="40"/>
  <c r="C485" i="40"/>
  <c r="C484" i="40"/>
  <c r="C483" i="40"/>
  <c r="C482" i="40"/>
  <c r="C481" i="40"/>
  <c r="C480" i="40"/>
  <c r="C479" i="40"/>
  <c r="C478" i="40"/>
  <c r="C477" i="40"/>
  <c r="C476" i="40"/>
  <c r="C475" i="40"/>
  <c r="C474" i="40"/>
  <c r="C473" i="40"/>
  <c r="C472" i="40"/>
  <c r="C471" i="40"/>
  <c r="C470" i="40"/>
  <c r="C469" i="40"/>
  <c r="C468" i="40"/>
  <c r="C467" i="40"/>
  <c r="C466" i="40"/>
  <c r="C465" i="40"/>
  <c r="C464" i="40"/>
  <c r="C463" i="40"/>
  <c r="C462" i="40"/>
  <c r="C461" i="40"/>
  <c r="C460" i="40"/>
  <c r="C459" i="40"/>
  <c r="C458" i="40"/>
  <c r="C457" i="40"/>
  <c r="C456" i="40"/>
  <c r="C455" i="40"/>
  <c r="C454" i="40"/>
  <c r="C453" i="40"/>
  <c r="C452" i="40"/>
  <c r="C451" i="40"/>
  <c r="C450" i="40"/>
  <c r="C449" i="40"/>
  <c r="C448" i="40"/>
  <c r="C447" i="40"/>
  <c r="C446" i="40"/>
  <c r="C445" i="40"/>
  <c r="C444" i="40"/>
  <c r="C443" i="40"/>
  <c r="C442" i="40"/>
  <c r="C441" i="40"/>
  <c r="C440" i="40"/>
  <c r="C439" i="40"/>
  <c r="C438" i="40"/>
  <c r="C437" i="40"/>
  <c r="C436" i="40"/>
  <c r="C435" i="40"/>
  <c r="C434" i="40"/>
  <c r="C433" i="40"/>
  <c r="C432" i="40"/>
  <c r="C431" i="40"/>
  <c r="C430" i="40"/>
  <c r="C429" i="40"/>
  <c r="C428" i="40"/>
  <c r="C427" i="40"/>
  <c r="C426" i="40"/>
  <c r="C425" i="40"/>
  <c r="C424" i="40"/>
  <c r="C423" i="40"/>
  <c r="C422" i="40"/>
  <c r="C421" i="40"/>
  <c r="C420" i="40"/>
  <c r="C419" i="40"/>
  <c r="C418" i="40"/>
  <c r="C417" i="40"/>
  <c r="C416" i="40"/>
  <c r="C415" i="40"/>
  <c r="C414" i="40"/>
  <c r="C413" i="40"/>
  <c r="C412" i="40"/>
  <c r="C411" i="40"/>
  <c r="C410" i="40"/>
  <c r="C409" i="40"/>
  <c r="C408" i="40"/>
  <c r="C407" i="40"/>
  <c r="C406" i="40"/>
  <c r="C405" i="40"/>
  <c r="C404" i="40"/>
  <c r="C403" i="40"/>
  <c r="C402" i="40"/>
  <c r="C401" i="40"/>
  <c r="C400" i="40"/>
  <c r="C399" i="40"/>
  <c r="C398" i="40"/>
  <c r="C397" i="40"/>
  <c r="C396" i="40"/>
  <c r="C395" i="40"/>
  <c r="C394" i="40"/>
  <c r="C393" i="40"/>
  <c r="C392" i="40"/>
  <c r="C391" i="40"/>
  <c r="C390" i="40"/>
  <c r="C389" i="40"/>
  <c r="C388" i="40"/>
  <c r="C387" i="40"/>
  <c r="C386" i="40"/>
  <c r="C385" i="40"/>
  <c r="C384" i="40"/>
  <c r="C383" i="40"/>
  <c r="C382" i="40"/>
  <c r="C381" i="40"/>
  <c r="C380" i="40"/>
  <c r="C379" i="40"/>
  <c r="C378" i="40"/>
  <c r="C377" i="40"/>
  <c r="C376" i="40"/>
  <c r="C375" i="40"/>
  <c r="C374" i="40"/>
  <c r="C373" i="40"/>
  <c r="C372" i="40"/>
  <c r="C371" i="40"/>
  <c r="C370" i="40"/>
  <c r="C369" i="40"/>
  <c r="C368" i="40"/>
  <c r="C367" i="40"/>
  <c r="C366" i="40"/>
  <c r="C365" i="40"/>
  <c r="C364" i="40"/>
  <c r="C363" i="40"/>
  <c r="C362" i="40"/>
  <c r="C361" i="40"/>
  <c r="C360" i="40"/>
  <c r="C359" i="40"/>
  <c r="C358" i="40"/>
  <c r="C357" i="40"/>
  <c r="C356" i="40"/>
  <c r="C355" i="40"/>
  <c r="C354" i="40"/>
  <c r="C353" i="40"/>
  <c r="C352" i="40"/>
  <c r="C351" i="40"/>
  <c r="C350" i="40"/>
  <c r="C349" i="40"/>
  <c r="C348" i="40"/>
  <c r="C347" i="40"/>
  <c r="C346" i="40"/>
  <c r="C345" i="40"/>
  <c r="C344" i="40"/>
  <c r="C343" i="40"/>
  <c r="C342" i="40"/>
  <c r="C341" i="40"/>
  <c r="C340" i="40"/>
  <c r="C339" i="40"/>
  <c r="C338" i="40"/>
  <c r="C337" i="40"/>
  <c r="C336" i="40"/>
  <c r="C335" i="40"/>
  <c r="C334" i="40"/>
  <c r="C333" i="40"/>
  <c r="C332" i="40"/>
  <c r="C331" i="40"/>
  <c r="C330" i="40"/>
  <c r="C329" i="40"/>
  <c r="C328" i="40"/>
  <c r="C327" i="40"/>
  <c r="C326" i="40"/>
  <c r="C325" i="40"/>
  <c r="C324" i="40"/>
  <c r="C323" i="40"/>
  <c r="C322" i="40"/>
  <c r="C321" i="40"/>
  <c r="C320" i="40"/>
  <c r="C319" i="40"/>
  <c r="C318" i="40"/>
  <c r="C317" i="40"/>
  <c r="C316" i="40"/>
  <c r="C315" i="40"/>
  <c r="C314" i="40"/>
  <c r="C313" i="40"/>
  <c r="C312" i="40"/>
  <c r="C311" i="40"/>
  <c r="C310" i="40"/>
  <c r="C309" i="40"/>
  <c r="C308" i="40"/>
  <c r="C307" i="40"/>
  <c r="C306" i="40"/>
  <c r="C305" i="40"/>
  <c r="C304" i="40"/>
  <c r="C303" i="40"/>
  <c r="C302" i="40"/>
  <c r="C301" i="40"/>
  <c r="C300" i="40"/>
  <c r="C299" i="40"/>
  <c r="C298" i="40"/>
  <c r="C297" i="40"/>
  <c r="C296" i="40"/>
  <c r="C295" i="40"/>
  <c r="C294" i="40"/>
  <c r="C293" i="40"/>
  <c r="C292" i="40"/>
  <c r="C291" i="40"/>
  <c r="C290" i="40"/>
  <c r="C289" i="40"/>
  <c r="C288" i="40"/>
  <c r="C287" i="40"/>
  <c r="C286" i="40"/>
  <c r="C285" i="40"/>
  <c r="C284" i="40"/>
  <c r="C283" i="40"/>
  <c r="C282" i="40"/>
  <c r="C281" i="40"/>
  <c r="C280" i="40"/>
  <c r="C279" i="40"/>
  <c r="C278" i="40"/>
  <c r="C277" i="40"/>
  <c r="C276" i="40"/>
  <c r="C275" i="40"/>
  <c r="C274" i="40"/>
  <c r="C273" i="40"/>
  <c r="C272" i="40"/>
  <c r="C271" i="40"/>
  <c r="C270" i="40"/>
  <c r="C269" i="40"/>
  <c r="C268" i="40"/>
  <c r="C267" i="40"/>
  <c r="C266" i="40"/>
  <c r="C265" i="40"/>
  <c r="C264" i="40"/>
  <c r="C263" i="40"/>
  <c r="C262" i="40"/>
  <c r="C261" i="40"/>
  <c r="C260" i="40"/>
  <c r="C259" i="40"/>
  <c r="C258" i="40"/>
  <c r="C257" i="40"/>
  <c r="C256" i="40"/>
  <c r="C255" i="40"/>
  <c r="C254" i="40"/>
  <c r="C253" i="40"/>
  <c r="C252" i="40"/>
  <c r="C251" i="40"/>
  <c r="C250" i="40"/>
  <c r="C249" i="40"/>
  <c r="C248" i="40"/>
  <c r="C247" i="40"/>
  <c r="C246" i="40"/>
  <c r="C245" i="40"/>
  <c r="C244" i="40"/>
  <c r="C243" i="40"/>
  <c r="C242" i="40"/>
  <c r="C241" i="40"/>
  <c r="C240" i="40"/>
  <c r="C239" i="40"/>
  <c r="C238" i="40"/>
  <c r="C237" i="40"/>
  <c r="C236" i="40"/>
  <c r="C235" i="40"/>
  <c r="C234" i="40"/>
  <c r="C233" i="40"/>
  <c r="C232" i="40"/>
  <c r="C231" i="40"/>
  <c r="C230" i="40"/>
  <c r="C229" i="40"/>
  <c r="C228" i="40"/>
  <c r="C227" i="40"/>
  <c r="C226" i="40"/>
  <c r="C225" i="40"/>
  <c r="C224" i="40"/>
  <c r="C223" i="40"/>
  <c r="C222" i="40"/>
  <c r="C221" i="40"/>
  <c r="C220" i="40"/>
  <c r="C219" i="40"/>
  <c r="C218" i="40"/>
  <c r="C217" i="40"/>
  <c r="C216" i="40"/>
  <c r="C215" i="40"/>
  <c r="C214" i="40"/>
  <c r="C213" i="40"/>
  <c r="C212" i="40"/>
  <c r="C211" i="40"/>
  <c r="C210" i="40"/>
  <c r="C209" i="40"/>
  <c r="C208" i="40"/>
  <c r="C207" i="40"/>
  <c r="C206" i="40"/>
  <c r="C205" i="40"/>
  <c r="C204" i="40"/>
  <c r="C203" i="40"/>
  <c r="C202" i="40"/>
  <c r="C201" i="40"/>
  <c r="C200" i="40"/>
  <c r="C199" i="40"/>
  <c r="C198" i="40"/>
  <c r="C197" i="40"/>
  <c r="C196" i="40"/>
  <c r="C195" i="40"/>
  <c r="C194" i="40"/>
  <c r="C193" i="40"/>
  <c r="C192" i="40"/>
  <c r="C191" i="40"/>
  <c r="C190" i="40"/>
  <c r="C189" i="40"/>
  <c r="C188" i="40"/>
  <c r="C187" i="40"/>
  <c r="C186" i="40"/>
  <c r="C185" i="40"/>
  <c r="C184" i="40"/>
  <c r="C183" i="40"/>
  <c r="C182" i="40"/>
  <c r="C181" i="40"/>
  <c r="C180" i="40"/>
  <c r="C179" i="40"/>
  <c r="C178" i="40"/>
  <c r="C177" i="40"/>
  <c r="C176" i="40"/>
  <c r="C175" i="40"/>
  <c r="C174" i="40"/>
  <c r="C173" i="40"/>
  <c r="C172" i="40"/>
  <c r="C171" i="40"/>
  <c r="C170" i="40"/>
  <c r="C169" i="40"/>
  <c r="C168" i="40"/>
  <c r="C167" i="40"/>
  <c r="C166" i="40"/>
  <c r="C165" i="40"/>
  <c r="C164" i="40"/>
  <c r="C163" i="40"/>
  <c r="C162" i="40"/>
  <c r="C161" i="40"/>
  <c r="C160" i="40"/>
  <c r="C159" i="40"/>
  <c r="C158" i="40"/>
  <c r="C157" i="40"/>
  <c r="C156" i="40"/>
  <c r="C155" i="40"/>
  <c r="C154" i="40"/>
  <c r="C153" i="40"/>
  <c r="C152" i="40"/>
  <c r="C151" i="40"/>
  <c r="C150" i="40"/>
  <c r="C149" i="40"/>
  <c r="C148" i="40"/>
  <c r="C147" i="40"/>
  <c r="C146" i="40"/>
  <c r="C145" i="40"/>
  <c r="C144" i="40"/>
  <c r="C143" i="40"/>
  <c r="C142" i="40"/>
  <c r="C141" i="40"/>
  <c r="C140" i="40"/>
  <c r="C139" i="40"/>
  <c r="C138" i="40"/>
  <c r="C137" i="40"/>
  <c r="C136" i="40"/>
  <c r="C135" i="40"/>
  <c r="C134" i="40"/>
  <c r="C133" i="40"/>
  <c r="C132" i="40"/>
  <c r="C131" i="40"/>
  <c r="C130" i="40"/>
  <c r="C129" i="40"/>
  <c r="C128" i="40"/>
  <c r="C127" i="40"/>
  <c r="C126" i="40"/>
  <c r="C125" i="40"/>
  <c r="C124" i="40"/>
  <c r="C123" i="40"/>
  <c r="C122" i="40"/>
  <c r="C121" i="40"/>
  <c r="C120" i="40"/>
  <c r="C119" i="40"/>
  <c r="C118" i="40"/>
  <c r="C117" i="40"/>
  <c r="C116" i="40"/>
  <c r="C115" i="40"/>
  <c r="C114" i="40"/>
  <c r="C113" i="40"/>
  <c r="C112" i="40"/>
  <c r="C111" i="40"/>
  <c r="C110" i="40"/>
  <c r="C109" i="40"/>
  <c r="C108" i="40"/>
  <c r="C107" i="40"/>
  <c r="C106" i="40"/>
  <c r="C105" i="40"/>
  <c r="C104" i="40"/>
  <c r="C103" i="40"/>
  <c r="C102" i="40"/>
  <c r="C101" i="40"/>
  <c r="C100" i="40"/>
  <c r="C99" i="40"/>
  <c r="C98" i="40"/>
  <c r="C97" i="40"/>
  <c r="C96" i="40"/>
  <c r="C95" i="40"/>
  <c r="C94" i="40"/>
  <c r="C93" i="40"/>
  <c r="C92" i="40"/>
  <c r="C91" i="40"/>
  <c r="C90" i="40"/>
  <c r="C89" i="40"/>
  <c r="C88" i="40"/>
  <c r="C87" i="40"/>
  <c r="C86" i="40"/>
  <c r="C85" i="40"/>
  <c r="C84" i="40"/>
  <c r="C83" i="40"/>
  <c r="C82" i="40"/>
  <c r="C81" i="40"/>
  <c r="C80" i="40"/>
  <c r="C79" i="40"/>
  <c r="C78" i="40"/>
  <c r="CJ61" i="53" l="1"/>
  <c r="BE78" i="53"/>
  <c r="BK78" i="53"/>
  <c r="BL78" i="53" s="1"/>
  <c r="BI78" i="53"/>
  <c r="BM78" i="53"/>
  <c r="CL78" i="53"/>
  <c r="Y78" i="53"/>
  <c r="CG78" i="53"/>
  <c r="BD61" i="53"/>
  <c r="AF61" i="53"/>
  <c r="CK78" i="53"/>
  <c r="EX78" i="53"/>
  <c r="ES78" i="53"/>
  <c r="EW78" i="53"/>
  <c r="EV61" i="53"/>
  <c r="FE78" i="53"/>
  <c r="FF78" i="53"/>
  <c r="FA78" i="53"/>
  <c r="FD78" i="53" s="1"/>
  <c r="FD61" i="53"/>
  <c r="CS78" i="53"/>
  <c r="CT78" i="53"/>
  <c r="CO78" i="53"/>
  <c r="CR61" i="53"/>
  <c r="EM78" i="53"/>
  <c r="AU78" i="53"/>
  <c r="H61" i="53"/>
  <c r="J78" i="53"/>
  <c r="E78" i="53"/>
  <c r="I78" i="53"/>
  <c r="DO78" i="53"/>
  <c r="BC78" i="53"/>
  <c r="BD78" i="53" s="1"/>
  <c r="BJ69" i="53"/>
  <c r="BJ70" i="53"/>
  <c r="DV69" i="53"/>
  <c r="DV70" i="53"/>
  <c r="V70" i="53"/>
  <c r="V69" i="53"/>
  <c r="CH70" i="53"/>
  <c r="CH69" i="53"/>
  <c r="ET70" i="53"/>
  <c r="ET69" i="53"/>
  <c r="AR69" i="53"/>
  <c r="AR70" i="53"/>
  <c r="DT69" i="53"/>
  <c r="DT70" i="53"/>
  <c r="EZ69" i="53"/>
  <c r="EZ70" i="53"/>
  <c r="AZ70" i="53"/>
  <c r="AZ69" i="53"/>
  <c r="DL70" i="53"/>
  <c r="DL69" i="53"/>
  <c r="DW78" i="53"/>
  <c r="EE78" i="53"/>
  <c r="EF61" i="53"/>
  <c r="EH78" i="53"/>
  <c r="EC78" i="53"/>
  <c r="EG78" i="53"/>
  <c r="CA78" i="53"/>
  <c r="AP78" i="53"/>
  <c r="AK78" i="53"/>
  <c r="AN78" i="53" s="1"/>
  <c r="AN61" i="53"/>
  <c r="AO78" i="53"/>
  <c r="DJ78" i="53"/>
  <c r="DE78" i="53"/>
  <c r="DH61" i="53"/>
  <c r="DI78" i="53"/>
  <c r="AX78" i="53"/>
  <c r="AS78" i="53"/>
  <c r="AV61" i="53"/>
  <c r="AW78" i="53"/>
  <c r="N69" i="53"/>
  <c r="N70" i="53"/>
  <c r="BZ69" i="53"/>
  <c r="BZ70" i="53"/>
  <c r="EL69" i="53"/>
  <c r="EL70" i="53"/>
  <c r="AL70" i="53"/>
  <c r="AL69" i="53"/>
  <c r="CX70" i="53"/>
  <c r="CX69" i="53"/>
  <c r="FJ70" i="53"/>
  <c r="FJ69" i="53"/>
  <c r="BX69" i="53"/>
  <c r="BX70" i="53"/>
  <c r="EJ69" i="53"/>
  <c r="EJ70" i="53"/>
  <c r="D70" i="53"/>
  <c r="D69" i="53"/>
  <c r="BP70" i="53"/>
  <c r="BP69" i="53"/>
  <c r="EB70" i="53"/>
  <c r="EB69" i="53"/>
  <c r="DR78" i="53"/>
  <c r="DM78" i="53"/>
  <c r="DP78" i="53" s="1"/>
  <c r="DQ78" i="53"/>
  <c r="DP61" i="53"/>
  <c r="DY78" i="53"/>
  <c r="DZ78" i="53"/>
  <c r="DU78" i="53"/>
  <c r="DX61" i="53"/>
  <c r="DG78" i="53"/>
  <c r="BT61" i="53"/>
  <c r="BV78" i="53"/>
  <c r="BQ78" i="53"/>
  <c r="BT78" i="53" s="1"/>
  <c r="BU78" i="53"/>
  <c r="EU78" i="53"/>
  <c r="CI78" i="53"/>
  <c r="W78" i="53"/>
  <c r="X78" i="53" s="1"/>
  <c r="AD69" i="53"/>
  <c r="AD70" i="53"/>
  <c r="CP69" i="53"/>
  <c r="CP70" i="53"/>
  <c r="FB69" i="53"/>
  <c r="FB70" i="53"/>
  <c r="BB70" i="53"/>
  <c r="BB69" i="53"/>
  <c r="DN70" i="53"/>
  <c r="DN69" i="53"/>
  <c r="CN69" i="53"/>
  <c r="CN70" i="53"/>
  <c r="AB69" i="53"/>
  <c r="AB70" i="53"/>
  <c r="T70" i="53"/>
  <c r="T69" i="53"/>
  <c r="CF70" i="53"/>
  <c r="CF69" i="53"/>
  <c r="ER70" i="53"/>
  <c r="ER69" i="53"/>
  <c r="CJ78" i="53"/>
  <c r="CQ78" i="53"/>
  <c r="FK78" i="53"/>
  <c r="CY78" i="53"/>
  <c r="FL61" i="53"/>
  <c r="FN78" i="53"/>
  <c r="FI78" i="53"/>
  <c r="FM78" i="53"/>
  <c r="CZ61" i="53"/>
  <c r="DB78" i="53"/>
  <c r="CW78" i="53"/>
  <c r="DA78" i="53"/>
  <c r="O78" i="53"/>
  <c r="EP78" i="53"/>
  <c r="EK78" i="53"/>
  <c r="EN61" i="53"/>
  <c r="EO78" i="53"/>
  <c r="CD78" i="53"/>
  <c r="BY78" i="53"/>
  <c r="CB78" i="53" s="1"/>
  <c r="CB61" i="53"/>
  <c r="CC78" i="53"/>
  <c r="R78" i="53"/>
  <c r="M78" i="53"/>
  <c r="P61" i="53"/>
  <c r="Q78" i="53"/>
  <c r="AF78" i="53"/>
  <c r="AT69" i="53"/>
  <c r="AT70" i="53"/>
  <c r="DF69" i="53"/>
  <c r="DF70" i="53"/>
  <c r="F70" i="53"/>
  <c r="F69" i="53"/>
  <c r="BR70" i="53"/>
  <c r="BR69" i="53"/>
  <c r="ED70" i="53"/>
  <c r="ED69" i="53"/>
  <c r="L69" i="53"/>
  <c r="L70" i="53"/>
  <c r="DD69" i="53"/>
  <c r="DD70" i="53"/>
  <c r="BH69" i="53"/>
  <c r="BH70" i="53"/>
  <c r="AJ70" i="53"/>
  <c r="AJ69" i="53"/>
  <c r="CV70" i="53"/>
  <c r="CV69" i="53"/>
  <c r="FH70" i="53"/>
  <c r="FH69" i="53"/>
  <c r="C551" i="40"/>
  <c r="C555" i="40"/>
  <c r="C559" i="40"/>
  <c r="C563" i="40"/>
  <c r="C567" i="40"/>
  <c r="C571" i="40"/>
  <c r="C575" i="40"/>
  <c r="C579" i="40"/>
  <c r="C583" i="40"/>
  <c r="C587" i="40"/>
  <c r="C591" i="40"/>
  <c r="C595" i="40"/>
  <c r="C599" i="40"/>
  <c r="C603" i="40"/>
  <c r="C607" i="40"/>
  <c r="C611" i="40"/>
  <c r="C615" i="40"/>
  <c r="C619" i="40"/>
  <c r="C623" i="40"/>
  <c r="C627" i="40"/>
  <c r="C631" i="40"/>
  <c r="C635" i="40"/>
  <c r="C639" i="40"/>
  <c r="C643" i="40"/>
  <c r="C647" i="40"/>
  <c r="C652" i="40"/>
  <c r="C660" i="40"/>
  <c r="C668" i="40"/>
  <c r="C676" i="40"/>
  <c r="C557" i="40"/>
  <c r="C561" i="40"/>
  <c r="C565" i="40"/>
  <c r="C569" i="40"/>
  <c r="C573" i="40"/>
  <c r="C577" i="40"/>
  <c r="C581" i="40"/>
  <c r="C585" i="40"/>
  <c r="C589" i="40"/>
  <c r="C593" i="40"/>
  <c r="C597" i="40"/>
  <c r="C601" i="40"/>
  <c r="C605" i="40"/>
  <c r="C609" i="40"/>
  <c r="C613" i="40"/>
  <c r="C617" i="40"/>
  <c r="C621" i="40"/>
  <c r="C625" i="40"/>
  <c r="C629" i="40"/>
  <c r="C633" i="40"/>
  <c r="C637" i="40"/>
  <c r="C641" i="40"/>
  <c r="C645" i="40"/>
  <c r="C649" i="40"/>
  <c r="C656" i="40"/>
  <c r="C664" i="40"/>
  <c r="C672" i="40"/>
  <c r="C653" i="40"/>
  <c r="C657" i="40"/>
  <c r="C661" i="40"/>
  <c r="C665" i="40"/>
  <c r="C669" i="40"/>
  <c r="C673" i="40"/>
  <c r="C677" i="40"/>
  <c r="C650" i="40"/>
  <c r="C654" i="40"/>
  <c r="C658" i="40"/>
  <c r="C662" i="40"/>
  <c r="C666" i="40"/>
  <c r="C670" i="40"/>
  <c r="C674" i="40"/>
  <c r="C22" i="40"/>
  <c r="FL78" i="53" l="1"/>
  <c r="EF78" i="53"/>
  <c r="FQ78" i="53"/>
  <c r="AV78" i="53"/>
  <c r="EN78" i="53"/>
  <c r="CZ78" i="53"/>
  <c r="DX78" i="53"/>
  <c r="FW78" i="53"/>
  <c r="FY78" i="53"/>
  <c r="ER678" i="53"/>
  <c r="ER677" i="53"/>
  <c r="ER676" i="53"/>
  <c r="ER675" i="53"/>
  <c r="ER674" i="53"/>
  <c r="ER673" i="53"/>
  <c r="ER672" i="53"/>
  <c r="ER671" i="53"/>
  <c r="ER667" i="53"/>
  <c r="ER670" i="53"/>
  <c r="ER668" i="53"/>
  <c r="ER669" i="53"/>
  <c r="ER661" i="53"/>
  <c r="ER666" i="53"/>
  <c r="ER664" i="53"/>
  <c r="ER660" i="53"/>
  <c r="ER663" i="53"/>
  <c r="ER665" i="53"/>
  <c r="ER662" i="53"/>
  <c r="ER659" i="53"/>
  <c r="ER658" i="53"/>
  <c r="ER654" i="53"/>
  <c r="ER657" i="53"/>
  <c r="ER653" i="53"/>
  <c r="ER649" i="53"/>
  <c r="ER656" i="53"/>
  <c r="ER652" i="53"/>
  <c r="ER655" i="53"/>
  <c r="ER651" i="53"/>
  <c r="ER647" i="53"/>
  <c r="ER646" i="53"/>
  <c r="ER642" i="53"/>
  <c r="ER645" i="53"/>
  <c r="ER650" i="53"/>
  <c r="ER648" i="53"/>
  <c r="ER644" i="53"/>
  <c r="ER643" i="53"/>
  <c r="ER638" i="53"/>
  <c r="ER634" i="53"/>
  <c r="ER637" i="53"/>
  <c r="ER633" i="53"/>
  <c r="ER641" i="53"/>
  <c r="ER640" i="53"/>
  <c r="ER636" i="53"/>
  <c r="ER639" i="53"/>
  <c r="ER635" i="53"/>
  <c r="ER631" i="53"/>
  <c r="ER627" i="53"/>
  <c r="ER623" i="53"/>
  <c r="ER630" i="53"/>
  <c r="ER626" i="53"/>
  <c r="ER622" i="53"/>
  <c r="ER632" i="53"/>
  <c r="ER629" i="53"/>
  <c r="ER625" i="53"/>
  <c r="ER628" i="53"/>
  <c r="ER624" i="53"/>
  <c r="ER620" i="53"/>
  <c r="ER618" i="53"/>
  <c r="ER614" i="53"/>
  <c r="ER610" i="53"/>
  <c r="ER606" i="53"/>
  <c r="ER621" i="53"/>
  <c r="ER617" i="53"/>
  <c r="ER613" i="53"/>
  <c r="ER609" i="53"/>
  <c r="ER605" i="53"/>
  <c r="ER616" i="53"/>
  <c r="ER612" i="53"/>
  <c r="ER608" i="53"/>
  <c r="ER619" i="53"/>
  <c r="ER615" i="53"/>
  <c r="ER611" i="53"/>
  <c r="ER607" i="53"/>
  <c r="ER601" i="53"/>
  <c r="ER597" i="53"/>
  <c r="ER593" i="53"/>
  <c r="ER600" i="53"/>
  <c r="ER596" i="53"/>
  <c r="ER592" i="53"/>
  <c r="ER588" i="53"/>
  <c r="ER603" i="53"/>
  <c r="ER599" i="53"/>
  <c r="ER595" i="53"/>
  <c r="ER591" i="53"/>
  <c r="ER604" i="53"/>
  <c r="ER602" i="53"/>
  <c r="ER598" i="53"/>
  <c r="ER594" i="53"/>
  <c r="ER590" i="53"/>
  <c r="ER586" i="53"/>
  <c r="ER582" i="53"/>
  <c r="ER578" i="53"/>
  <c r="ER574" i="53"/>
  <c r="ER585" i="53"/>
  <c r="ER581" i="53"/>
  <c r="ER577" i="53"/>
  <c r="ER573" i="53"/>
  <c r="ER584" i="53"/>
  <c r="ER580" i="53"/>
  <c r="ER576" i="53"/>
  <c r="ER572" i="53"/>
  <c r="ER589" i="53"/>
  <c r="ER587" i="53"/>
  <c r="ER583" i="53"/>
  <c r="ER579" i="53"/>
  <c r="ER575" i="53"/>
  <c r="ER571" i="53"/>
  <c r="ER569" i="53"/>
  <c r="ER565" i="53"/>
  <c r="ER561" i="53"/>
  <c r="ER557" i="53"/>
  <c r="ER568" i="53"/>
  <c r="ER564" i="53"/>
  <c r="ER560" i="53"/>
  <c r="ER556" i="53"/>
  <c r="ER552" i="53"/>
  <c r="ER567" i="53"/>
  <c r="ER563" i="53"/>
  <c r="ER559" i="53"/>
  <c r="ER570" i="53"/>
  <c r="ER566" i="53"/>
  <c r="ER562" i="53"/>
  <c r="ER558" i="53"/>
  <c r="ER554" i="53"/>
  <c r="ER550" i="53"/>
  <c r="ER548" i="53"/>
  <c r="ER544" i="53"/>
  <c r="ER540" i="53"/>
  <c r="ER536" i="53"/>
  <c r="ER532" i="53"/>
  <c r="ER528" i="53"/>
  <c r="ER524" i="53"/>
  <c r="ER520" i="53"/>
  <c r="ER555" i="53"/>
  <c r="ER551" i="53"/>
  <c r="ER547" i="53"/>
  <c r="ER543" i="53"/>
  <c r="ER539" i="53"/>
  <c r="ER535" i="53"/>
  <c r="ER531" i="53"/>
  <c r="ER527" i="53"/>
  <c r="ER523" i="53"/>
  <c r="ER519" i="53"/>
  <c r="ER546" i="53"/>
  <c r="ER542" i="53"/>
  <c r="ER538" i="53"/>
  <c r="ER534" i="53"/>
  <c r="ER530" i="53"/>
  <c r="ER526" i="53"/>
  <c r="ER522" i="53"/>
  <c r="ER553" i="53"/>
  <c r="ER549" i="53"/>
  <c r="ER545" i="53"/>
  <c r="ER541" i="53"/>
  <c r="ER537" i="53"/>
  <c r="ER533" i="53"/>
  <c r="ER529" i="53"/>
  <c r="ER525" i="53"/>
  <c r="ER521" i="53"/>
  <c r="ER517" i="53"/>
  <c r="ER514" i="53"/>
  <c r="ER510" i="53"/>
  <c r="ER506" i="53"/>
  <c r="ER502" i="53"/>
  <c r="ER498" i="53"/>
  <c r="ER494" i="53"/>
  <c r="ER490" i="53"/>
  <c r="ER486" i="53"/>
  <c r="ER513" i="53"/>
  <c r="ER509" i="53"/>
  <c r="ER505" i="53"/>
  <c r="ER501" i="53"/>
  <c r="ER497" i="53"/>
  <c r="ER493" i="53"/>
  <c r="ER489" i="53"/>
  <c r="ER485" i="53"/>
  <c r="ER518" i="53"/>
  <c r="ER516" i="53"/>
  <c r="ER512" i="53"/>
  <c r="ER508" i="53"/>
  <c r="ER504" i="53"/>
  <c r="ER500" i="53"/>
  <c r="ER496" i="53"/>
  <c r="ER492" i="53"/>
  <c r="ER488" i="53"/>
  <c r="ER515" i="53"/>
  <c r="ER511" i="53"/>
  <c r="ER507" i="53"/>
  <c r="ER503" i="53"/>
  <c r="ER499" i="53"/>
  <c r="ER495" i="53"/>
  <c r="ER491" i="53"/>
  <c r="ER487" i="53"/>
  <c r="ER483" i="53"/>
  <c r="ER481" i="53"/>
  <c r="ER477" i="53"/>
  <c r="ER473" i="53"/>
  <c r="ER469" i="53"/>
  <c r="ER465" i="53"/>
  <c r="ER461" i="53"/>
  <c r="ER457" i="53"/>
  <c r="ER453" i="53"/>
  <c r="ER484" i="53"/>
  <c r="ER480" i="53"/>
  <c r="ER476" i="53"/>
  <c r="ER472" i="53"/>
  <c r="ER468" i="53"/>
  <c r="ER464" i="53"/>
  <c r="ER460" i="53"/>
  <c r="ER456" i="53"/>
  <c r="ER452" i="53"/>
  <c r="ER479" i="53"/>
  <c r="ER475" i="53"/>
  <c r="ER471" i="53"/>
  <c r="ER467" i="53"/>
  <c r="ER463" i="53"/>
  <c r="ER459" i="53"/>
  <c r="ER455" i="53"/>
  <c r="ER451" i="53"/>
  <c r="ER482" i="53"/>
  <c r="ER478" i="53"/>
  <c r="ER474" i="53"/>
  <c r="ER470" i="53"/>
  <c r="ER466" i="53"/>
  <c r="ER462" i="53"/>
  <c r="ER458" i="53"/>
  <c r="ER454" i="53"/>
  <c r="ER450" i="53"/>
  <c r="ER448" i="53"/>
  <c r="ER444" i="53"/>
  <c r="ER440" i="53"/>
  <c r="ER436" i="53"/>
  <c r="ER432" i="53"/>
  <c r="ER428" i="53"/>
  <c r="ER424" i="53"/>
  <c r="ER420" i="53"/>
  <c r="ER416" i="53"/>
  <c r="ER447" i="53"/>
  <c r="ER443" i="53"/>
  <c r="ER439" i="53"/>
  <c r="ER435" i="53"/>
  <c r="ER431" i="53"/>
  <c r="ER427" i="53"/>
  <c r="ER423" i="53"/>
  <c r="ER419" i="53"/>
  <c r="ER415" i="53"/>
  <c r="ER446" i="53"/>
  <c r="ER442" i="53"/>
  <c r="ER438" i="53"/>
  <c r="ER434" i="53"/>
  <c r="ER430" i="53"/>
  <c r="ER426" i="53"/>
  <c r="ER422" i="53"/>
  <c r="ER418" i="53"/>
  <c r="ER449" i="53"/>
  <c r="ER445" i="53"/>
  <c r="ER441" i="53"/>
  <c r="ER437" i="53"/>
  <c r="ER433" i="53"/>
  <c r="ER429" i="53"/>
  <c r="ER425" i="53"/>
  <c r="ER421" i="53"/>
  <c r="ER417" i="53"/>
  <c r="ER413" i="53"/>
  <c r="ER414" i="53"/>
  <c r="ER410" i="53"/>
  <c r="ER406" i="53"/>
  <c r="ER402" i="53"/>
  <c r="ER398" i="53"/>
  <c r="ER394" i="53"/>
  <c r="ER390" i="53"/>
  <c r="ER386" i="53"/>
  <c r="ER382" i="53"/>
  <c r="ER378" i="53"/>
  <c r="ER374" i="53"/>
  <c r="ER370" i="53"/>
  <c r="ER366" i="53"/>
  <c r="ER362" i="53"/>
  <c r="ER358" i="53"/>
  <c r="ER354" i="53"/>
  <c r="ER350" i="53"/>
  <c r="ER346" i="53"/>
  <c r="ER409" i="53"/>
  <c r="ER405" i="53"/>
  <c r="ER401" i="53"/>
  <c r="ER397" i="53"/>
  <c r="ER393" i="53"/>
  <c r="ER389" i="53"/>
  <c r="ER385" i="53"/>
  <c r="ER381" i="53"/>
  <c r="ER377" i="53"/>
  <c r="ER373" i="53"/>
  <c r="ER369" i="53"/>
  <c r="ER365" i="53"/>
  <c r="ER361" i="53"/>
  <c r="ER357" i="53"/>
  <c r="ER353" i="53"/>
  <c r="ER349" i="53"/>
  <c r="ER412" i="53"/>
  <c r="ER408" i="53"/>
  <c r="ER404" i="53"/>
  <c r="ER400" i="53"/>
  <c r="ER396" i="53"/>
  <c r="ER392" i="53"/>
  <c r="ER388" i="53"/>
  <c r="ER384" i="53"/>
  <c r="ER380" i="53"/>
  <c r="ER376" i="53"/>
  <c r="ER372" i="53"/>
  <c r="ER368" i="53"/>
  <c r="ER364" i="53"/>
  <c r="ER360" i="53"/>
  <c r="ER356" i="53"/>
  <c r="ER352" i="53"/>
  <c r="ER348" i="53"/>
  <c r="ER344" i="53"/>
  <c r="ER411" i="53"/>
  <c r="ER407" i="53"/>
  <c r="ER403" i="53"/>
  <c r="ER399" i="53"/>
  <c r="ER395" i="53"/>
  <c r="ER391" i="53"/>
  <c r="ER387" i="53"/>
  <c r="ER383" i="53"/>
  <c r="ER379" i="53"/>
  <c r="ER375" i="53"/>
  <c r="ER371" i="53"/>
  <c r="ER367" i="53"/>
  <c r="ER363" i="53"/>
  <c r="ER359" i="53"/>
  <c r="ER355" i="53"/>
  <c r="ER351" i="53"/>
  <c r="ER347" i="53"/>
  <c r="ER343" i="53"/>
  <c r="ER342" i="53"/>
  <c r="ER338" i="53"/>
  <c r="ER334" i="53"/>
  <c r="ER330" i="53"/>
  <c r="ER326" i="53"/>
  <c r="ER322" i="53"/>
  <c r="ER318" i="53"/>
  <c r="ER314" i="53"/>
  <c r="ER310" i="53"/>
  <c r="ER306" i="53"/>
  <c r="ER302" i="53"/>
  <c r="ER298" i="53"/>
  <c r="ER294" i="53"/>
  <c r="ER290" i="53"/>
  <c r="ER286" i="53"/>
  <c r="ER282" i="53"/>
  <c r="ER278" i="53"/>
  <c r="ER341" i="53"/>
  <c r="ER337" i="53"/>
  <c r="ER333" i="53"/>
  <c r="ER329" i="53"/>
  <c r="ER325" i="53"/>
  <c r="ER321" i="53"/>
  <c r="ER317" i="53"/>
  <c r="ER313" i="53"/>
  <c r="ER309" i="53"/>
  <c r="ER305" i="53"/>
  <c r="ER301" i="53"/>
  <c r="ER297" i="53"/>
  <c r="ER293" i="53"/>
  <c r="ER289" i="53"/>
  <c r="ER285" i="53"/>
  <c r="ER281" i="53"/>
  <c r="ER277" i="53"/>
  <c r="ER345" i="53"/>
  <c r="ER340" i="53"/>
  <c r="ER336" i="53"/>
  <c r="ER332" i="53"/>
  <c r="ER328" i="53"/>
  <c r="ER324" i="53"/>
  <c r="ER320" i="53"/>
  <c r="ER316" i="53"/>
  <c r="ER312" i="53"/>
  <c r="ER308" i="53"/>
  <c r="ER304" i="53"/>
  <c r="ER300" i="53"/>
  <c r="ER296" i="53"/>
  <c r="ER292" i="53"/>
  <c r="ER288" i="53"/>
  <c r="ER284" i="53"/>
  <c r="ER280" i="53"/>
  <c r="ER276" i="53"/>
  <c r="ER339" i="53"/>
  <c r="ER335" i="53"/>
  <c r="ER331" i="53"/>
  <c r="ER327" i="53"/>
  <c r="ER323" i="53"/>
  <c r="ER319" i="53"/>
  <c r="ER315" i="53"/>
  <c r="ER311" i="53"/>
  <c r="ER307" i="53"/>
  <c r="ER303" i="53"/>
  <c r="ER299" i="53"/>
  <c r="ER295" i="53"/>
  <c r="ER291" i="53"/>
  <c r="ER287" i="53"/>
  <c r="ER283" i="53"/>
  <c r="ER279" i="53"/>
  <c r="ER275" i="53"/>
  <c r="ER273" i="53"/>
  <c r="ER269" i="53"/>
  <c r="ER265" i="53"/>
  <c r="ER261" i="53"/>
  <c r="ER257" i="53"/>
  <c r="ER253" i="53"/>
  <c r="ER249" i="53"/>
  <c r="ER245" i="53"/>
  <c r="ER241" i="53"/>
  <c r="ER237" i="53"/>
  <c r="ER233" i="53"/>
  <c r="ER229" i="53"/>
  <c r="ER225" i="53"/>
  <c r="ER221" i="53"/>
  <c r="ER217" i="53"/>
  <c r="ER213" i="53"/>
  <c r="ER209" i="53"/>
  <c r="ER272" i="53"/>
  <c r="ER268" i="53"/>
  <c r="ER264" i="53"/>
  <c r="ER260" i="53"/>
  <c r="ER256" i="53"/>
  <c r="ER252" i="53"/>
  <c r="ER248" i="53"/>
  <c r="ER244" i="53"/>
  <c r="ER240" i="53"/>
  <c r="ER236" i="53"/>
  <c r="ER232" i="53"/>
  <c r="ER228" i="53"/>
  <c r="ER224" i="53"/>
  <c r="ER220" i="53"/>
  <c r="ER216" i="53"/>
  <c r="ER212" i="53"/>
  <c r="ER208" i="53"/>
  <c r="ER271" i="53"/>
  <c r="ER267" i="53"/>
  <c r="ER263" i="53"/>
  <c r="ER259" i="53"/>
  <c r="ER255" i="53"/>
  <c r="ER251" i="53"/>
  <c r="ER247" i="53"/>
  <c r="ER243" i="53"/>
  <c r="ER239" i="53"/>
  <c r="ER235" i="53"/>
  <c r="ER231" i="53"/>
  <c r="ER227" i="53"/>
  <c r="ER223" i="53"/>
  <c r="ER219" i="53"/>
  <c r="ER215" i="53"/>
  <c r="ER211" i="53"/>
  <c r="ER207" i="53"/>
  <c r="ER274" i="53"/>
  <c r="ER270" i="53"/>
  <c r="ER266" i="53"/>
  <c r="ER262" i="53"/>
  <c r="ER258" i="53"/>
  <c r="ER254" i="53"/>
  <c r="ER250" i="53"/>
  <c r="ER246" i="53"/>
  <c r="ER242" i="53"/>
  <c r="ER238" i="53"/>
  <c r="ER234" i="53"/>
  <c r="ER230" i="53"/>
  <c r="ER226" i="53"/>
  <c r="ER222" i="53"/>
  <c r="ER218" i="53"/>
  <c r="ER214" i="53"/>
  <c r="ER210" i="53"/>
  <c r="ER206" i="53"/>
  <c r="ER202" i="53"/>
  <c r="ER198" i="53"/>
  <c r="ER194" i="53"/>
  <c r="ER190" i="53"/>
  <c r="ER186" i="53"/>
  <c r="ER182" i="53"/>
  <c r="ER178" i="53"/>
  <c r="ER174" i="53"/>
  <c r="ER170" i="53"/>
  <c r="ER166" i="53"/>
  <c r="ER162" i="53"/>
  <c r="ER158" i="53"/>
  <c r="ER154" i="53"/>
  <c r="ER150" i="53"/>
  <c r="ER146" i="53"/>
  <c r="ER142" i="53"/>
  <c r="ER138" i="53"/>
  <c r="ER201" i="53"/>
  <c r="ER197" i="53"/>
  <c r="ER193" i="53"/>
  <c r="ER189" i="53"/>
  <c r="ER185" i="53"/>
  <c r="ER181" i="53"/>
  <c r="ER177" i="53"/>
  <c r="ER173" i="53"/>
  <c r="ER169" i="53"/>
  <c r="ER165" i="53"/>
  <c r="ER161" i="53"/>
  <c r="ER157" i="53"/>
  <c r="ER153" i="53"/>
  <c r="ER149" i="53"/>
  <c r="ER145" i="53"/>
  <c r="ER141" i="53"/>
  <c r="ER137" i="53"/>
  <c r="ER204" i="53"/>
  <c r="ER200" i="53"/>
  <c r="ER196" i="53"/>
  <c r="ER192" i="53"/>
  <c r="ER188" i="53"/>
  <c r="ER184" i="53"/>
  <c r="ER180" i="53"/>
  <c r="ER176" i="53"/>
  <c r="ER172" i="53"/>
  <c r="ER168" i="53"/>
  <c r="ER164" i="53"/>
  <c r="ER160" i="53"/>
  <c r="ER156" i="53"/>
  <c r="ER152" i="53"/>
  <c r="ER148" i="53"/>
  <c r="ER144" i="53"/>
  <c r="ER140" i="53"/>
  <c r="ER136" i="53"/>
  <c r="ER205" i="53"/>
  <c r="ER203" i="53"/>
  <c r="ER199" i="53"/>
  <c r="ER195" i="53"/>
  <c r="ER191" i="53"/>
  <c r="ER187" i="53"/>
  <c r="ER183" i="53"/>
  <c r="ER179" i="53"/>
  <c r="ER175" i="53"/>
  <c r="ER171" i="53"/>
  <c r="ER167" i="53"/>
  <c r="ER163" i="53"/>
  <c r="ER159" i="53"/>
  <c r="ER155" i="53"/>
  <c r="ER151" i="53"/>
  <c r="ER147" i="53"/>
  <c r="ER143" i="53"/>
  <c r="ER139" i="53"/>
  <c r="ER135" i="53"/>
  <c r="ER132" i="53"/>
  <c r="ER128" i="53"/>
  <c r="ER124" i="53"/>
  <c r="ER120" i="53"/>
  <c r="ER116" i="53"/>
  <c r="ER112" i="53"/>
  <c r="ER108" i="53"/>
  <c r="ER104" i="53"/>
  <c r="ER100" i="53"/>
  <c r="ER96" i="53"/>
  <c r="ER92" i="53"/>
  <c r="ER88" i="53"/>
  <c r="ER84" i="53"/>
  <c r="ER80" i="53"/>
  <c r="ER131" i="53"/>
  <c r="ER127" i="53"/>
  <c r="ER123" i="53"/>
  <c r="ER119" i="53"/>
  <c r="ER115" i="53"/>
  <c r="ER111" i="53"/>
  <c r="ER107" i="53"/>
  <c r="ER103" i="53"/>
  <c r="ER99" i="53"/>
  <c r="ER95" i="53"/>
  <c r="ER91" i="53"/>
  <c r="ER87" i="53"/>
  <c r="ER83" i="53"/>
  <c r="ER79" i="53"/>
  <c r="ER130" i="53"/>
  <c r="ER126" i="53"/>
  <c r="ER122" i="53"/>
  <c r="ER118" i="53"/>
  <c r="ER114" i="53"/>
  <c r="ER110" i="53"/>
  <c r="ER106" i="53"/>
  <c r="ER102" i="53"/>
  <c r="ER98" i="53"/>
  <c r="ER94" i="53"/>
  <c r="ER90" i="53"/>
  <c r="ER86" i="53"/>
  <c r="ER82" i="53"/>
  <c r="ER134" i="53"/>
  <c r="ER133" i="53"/>
  <c r="ER129" i="53"/>
  <c r="ER125" i="53"/>
  <c r="ER121" i="53"/>
  <c r="ER117" i="53"/>
  <c r="ER113" i="53"/>
  <c r="ER109" i="53"/>
  <c r="ER105" i="53"/>
  <c r="ER101" i="53"/>
  <c r="ER97" i="53"/>
  <c r="ER93" i="53"/>
  <c r="ER89" i="53"/>
  <c r="ER85" i="53"/>
  <c r="ER81" i="53"/>
  <c r="T678" i="53"/>
  <c r="T677" i="53"/>
  <c r="T676" i="53"/>
  <c r="T675" i="53"/>
  <c r="T674" i="53"/>
  <c r="T673" i="53"/>
  <c r="T672" i="53"/>
  <c r="T671" i="53"/>
  <c r="T670" i="53"/>
  <c r="T667" i="53"/>
  <c r="T669" i="53"/>
  <c r="T668" i="53"/>
  <c r="T666" i="53"/>
  <c r="T664" i="53"/>
  <c r="T663" i="53"/>
  <c r="T662" i="53"/>
  <c r="T660" i="53"/>
  <c r="T665" i="53"/>
  <c r="T659" i="53"/>
  <c r="T661" i="53"/>
  <c r="T654" i="53"/>
  <c r="T657" i="53"/>
  <c r="T653" i="53"/>
  <c r="T658" i="53"/>
  <c r="T656" i="53"/>
  <c r="T652" i="53"/>
  <c r="T655" i="53"/>
  <c r="T651" i="53"/>
  <c r="T647" i="53"/>
  <c r="T646" i="53"/>
  <c r="T642" i="53"/>
  <c r="T649" i="53"/>
  <c r="T650" i="53"/>
  <c r="T648" i="53"/>
  <c r="T644" i="53"/>
  <c r="T643" i="53"/>
  <c r="T638" i="53"/>
  <c r="T641" i="53"/>
  <c r="T637" i="53"/>
  <c r="T633" i="53"/>
  <c r="T645" i="53"/>
  <c r="T640" i="53"/>
  <c r="T636" i="53"/>
  <c r="T639" i="53"/>
  <c r="T635" i="53"/>
  <c r="T634" i="53"/>
  <c r="T631" i="53"/>
  <c r="T627" i="53"/>
  <c r="T623" i="53"/>
  <c r="T630" i="53"/>
  <c r="T626" i="53"/>
  <c r="T622" i="53"/>
  <c r="T632" i="53"/>
  <c r="T629" i="53"/>
  <c r="T625" i="53"/>
  <c r="T628" i="53"/>
  <c r="T624" i="53"/>
  <c r="T620" i="53"/>
  <c r="T618" i="53"/>
  <c r="T614" i="53"/>
  <c r="T610" i="53"/>
  <c r="T621" i="53"/>
  <c r="T617" i="53"/>
  <c r="T613" i="53"/>
  <c r="T609" i="53"/>
  <c r="T605" i="53"/>
  <c r="T616" i="53"/>
  <c r="T612" i="53"/>
  <c r="T608" i="53"/>
  <c r="T619" i="53"/>
  <c r="T615" i="53"/>
  <c r="T611" i="53"/>
  <c r="T607" i="53"/>
  <c r="T601" i="53"/>
  <c r="T597" i="53"/>
  <c r="T593" i="53"/>
  <c r="T606" i="53"/>
  <c r="T604" i="53"/>
  <c r="T600" i="53"/>
  <c r="T596" i="53"/>
  <c r="T592" i="53"/>
  <c r="T603" i="53"/>
  <c r="T599" i="53"/>
  <c r="T595" i="53"/>
  <c r="T591" i="53"/>
  <c r="T602" i="53"/>
  <c r="T598" i="53"/>
  <c r="T594" i="53"/>
  <c r="T590" i="53"/>
  <c r="T586" i="53"/>
  <c r="T582" i="53"/>
  <c r="T578" i="53"/>
  <c r="T574" i="53"/>
  <c r="T585" i="53"/>
  <c r="T581" i="53"/>
  <c r="T577" i="53"/>
  <c r="T573" i="53"/>
  <c r="T588" i="53"/>
  <c r="T584" i="53"/>
  <c r="T580" i="53"/>
  <c r="T576" i="53"/>
  <c r="T589" i="53"/>
  <c r="T587" i="53"/>
  <c r="T583" i="53"/>
  <c r="T579" i="53"/>
  <c r="T575" i="53"/>
  <c r="T571" i="53"/>
  <c r="T569" i="53"/>
  <c r="T565" i="53"/>
  <c r="T561" i="53"/>
  <c r="T557" i="53"/>
  <c r="T572" i="53"/>
  <c r="T568" i="53"/>
  <c r="T564" i="53"/>
  <c r="T560" i="53"/>
  <c r="T556" i="53"/>
  <c r="T552" i="53"/>
  <c r="T567" i="53"/>
  <c r="T563" i="53"/>
  <c r="T559" i="53"/>
  <c r="T570" i="53"/>
  <c r="T566" i="53"/>
  <c r="T562" i="53"/>
  <c r="T558" i="53"/>
  <c r="T554" i="53"/>
  <c r="T550" i="53"/>
  <c r="T548" i="53"/>
  <c r="T544" i="53"/>
  <c r="T540" i="53"/>
  <c r="T536" i="53"/>
  <c r="T532" i="53"/>
  <c r="T528" i="53"/>
  <c r="T524" i="53"/>
  <c r="T520" i="53"/>
  <c r="T555" i="53"/>
  <c r="T551" i="53"/>
  <c r="T547" i="53"/>
  <c r="T543" i="53"/>
  <c r="T539" i="53"/>
  <c r="T535" i="53"/>
  <c r="T531" i="53"/>
  <c r="T527" i="53"/>
  <c r="T523" i="53"/>
  <c r="T519" i="53"/>
  <c r="T546" i="53"/>
  <c r="T542" i="53"/>
  <c r="T538" i="53"/>
  <c r="T534" i="53"/>
  <c r="T530" i="53"/>
  <c r="T526" i="53"/>
  <c r="T522" i="53"/>
  <c r="T553" i="53"/>
  <c r="T549" i="53"/>
  <c r="T545" i="53"/>
  <c r="T541" i="53"/>
  <c r="T537" i="53"/>
  <c r="T533" i="53"/>
  <c r="T529" i="53"/>
  <c r="T525" i="53"/>
  <c r="T521" i="53"/>
  <c r="T514" i="53"/>
  <c r="T510" i="53"/>
  <c r="T506" i="53"/>
  <c r="T502" i="53"/>
  <c r="T498" i="53"/>
  <c r="T494" i="53"/>
  <c r="T490" i="53"/>
  <c r="T517" i="53"/>
  <c r="T513" i="53"/>
  <c r="T509" i="53"/>
  <c r="T505" i="53"/>
  <c r="T501" i="53"/>
  <c r="T497" i="53"/>
  <c r="T493" i="53"/>
  <c r="T489" i="53"/>
  <c r="T485" i="53"/>
  <c r="T518" i="53"/>
  <c r="T516" i="53"/>
  <c r="T512" i="53"/>
  <c r="T508" i="53"/>
  <c r="T504" i="53"/>
  <c r="T500" i="53"/>
  <c r="T496" i="53"/>
  <c r="T492" i="53"/>
  <c r="T488" i="53"/>
  <c r="T515" i="53"/>
  <c r="T511" i="53"/>
  <c r="T507" i="53"/>
  <c r="T503" i="53"/>
  <c r="T499" i="53"/>
  <c r="T495" i="53"/>
  <c r="T491" i="53"/>
  <c r="T487" i="53"/>
  <c r="T481" i="53"/>
  <c r="T477" i="53"/>
  <c r="T473" i="53"/>
  <c r="T469" i="53"/>
  <c r="T465" i="53"/>
  <c r="T461" i="53"/>
  <c r="T457" i="53"/>
  <c r="T453" i="53"/>
  <c r="T484" i="53"/>
  <c r="T480" i="53"/>
  <c r="T476" i="53"/>
  <c r="T472" i="53"/>
  <c r="T468" i="53"/>
  <c r="T464" i="53"/>
  <c r="T460" i="53"/>
  <c r="T456" i="53"/>
  <c r="T452" i="53"/>
  <c r="T483" i="53"/>
  <c r="T479" i="53"/>
  <c r="T475" i="53"/>
  <c r="T471" i="53"/>
  <c r="T467" i="53"/>
  <c r="T463" i="53"/>
  <c r="T459" i="53"/>
  <c r="T455" i="53"/>
  <c r="T451" i="53"/>
  <c r="T486" i="53"/>
  <c r="T482" i="53"/>
  <c r="T478" i="53"/>
  <c r="T474" i="53"/>
  <c r="T470" i="53"/>
  <c r="T466" i="53"/>
  <c r="T462" i="53"/>
  <c r="T458" i="53"/>
  <c r="T454" i="53"/>
  <c r="T450" i="53"/>
  <c r="T448" i="53"/>
  <c r="T444" i="53"/>
  <c r="T440" i="53"/>
  <c r="T436" i="53"/>
  <c r="T432" i="53"/>
  <c r="T428" i="53"/>
  <c r="T424" i="53"/>
  <c r="T420" i="53"/>
  <c r="T416" i="53"/>
  <c r="T447" i="53"/>
  <c r="T443" i="53"/>
  <c r="T439" i="53"/>
  <c r="T435" i="53"/>
  <c r="T431" i="53"/>
  <c r="T427" i="53"/>
  <c r="T423" i="53"/>
  <c r="T419" i="53"/>
  <c r="T415" i="53"/>
  <c r="T446" i="53"/>
  <c r="T442" i="53"/>
  <c r="T438" i="53"/>
  <c r="T434" i="53"/>
  <c r="T430" i="53"/>
  <c r="T426" i="53"/>
  <c r="T422" i="53"/>
  <c r="T418" i="53"/>
  <c r="T449" i="53"/>
  <c r="T445" i="53"/>
  <c r="T441" i="53"/>
  <c r="T437" i="53"/>
  <c r="T433" i="53"/>
  <c r="T429" i="53"/>
  <c r="T425" i="53"/>
  <c r="T421" i="53"/>
  <c r="T417" i="53"/>
  <c r="T413" i="53"/>
  <c r="T414" i="53"/>
  <c r="T410" i="53"/>
  <c r="T406" i="53"/>
  <c r="T402" i="53"/>
  <c r="T398" i="53"/>
  <c r="T394" i="53"/>
  <c r="T390" i="53"/>
  <c r="T386" i="53"/>
  <c r="T382" i="53"/>
  <c r="T378" i="53"/>
  <c r="T374" i="53"/>
  <c r="T370" i="53"/>
  <c r="T366" i="53"/>
  <c r="T362" i="53"/>
  <c r="T358" i="53"/>
  <c r="T354" i="53"/>
  <c r="T350" i="53"/>
  <c r="T409" i="53"/>
  <c r="T405" i="53"/>
  <c r="T401" i="53"/>
  <c r="T397" i="53"/>
  <c r="T393" i="53"/>
  <c r="T389" i="53"/>
  <c r="T385" i="53"/>
  <c r="T381" i="53"/>
  <c r="T377" i="53"/>
  <c r="T373" i="53"/>
  <c r="T369" i="53"/>
  <c r="T365" i="53"/>
  <c r="T361" i="53"/>
  <c r="T357" i="53"/>
  <c r="T353" i="53"/>
  <c r="T349" i="53"/>
  <c r="T412" i="53"/>
  <c r="T408" i="53"/>
  <c r="T404" i="53"/>
  <c r="T400" i="53"/>
  <c r="T396" i="53"/>
  <c r="T392" i="53"/>
  <c r="T388" i="53"/>
  <c r="T384" i="53"/>
  <c r="T380" i="53"/>
  <c r="T376" i="53"/>
  <c r="T372" i="53"/>
  <c r="T368" i="53"/>
  <c r="T364" i="53"/>
  <c r="T360" i="53"/>
  <c r="T356" i="53"/>
  <c r="T352" i="53"/>
  <c r="T348" i="53"/>
  <c r="T344" i="53"/>
  <c r="T411" i="53"/>
  <c r="T407" i="53"/>
  <c r="T403" i="53"/>
  <c r="T399" i="53"/>
  <c r="T395" i="53"/>
  <c r="T391" i="53"/>
  <c r="T387" i="53"/>
  <c r="T383" i="53"/>
  <c r="T379" i="53"/>
  <c r="T375" i="53"/>
  <c r="T371" i="53"/>
  <c r="T367" i="53"/>
  <c r="T363" i="53"/>
  <c r="T359" i="53"/>
  <c r="T355" i="53"/>
  <c r="T351" i="53"/>
  <c r="T347" i="53"/>
  <c r="T342" i="53"/>
  <c r="T338" i="53"/>
  <c r="T334" i="53"/>
  <c r="T330" i="53"/>
  <c r="T326" i="53"/>
  <c r="T322" i="53"/>
  <c r="T318" i="53"/>
  <c r="T314" i="53"/>
  <c r="T310" i="53"/>
  <c r="T306" i="53"/>
  <c r="T302" i="53"/>
  <c r="T298" i="53"/>
  <c r="T294" i="53"/>
  <c r="T290" i="53"/>
  <c r="T286" i="53"/>
  <c r="T282" i="53"/>
  <c r="T278" i="53"/>
  <c r="T341" i="53"/>
  <c r="T337" i="53"/>
  <c r="T333" i="53"/>
  <c r="T329" i="53"/>
  <c r="T325" i="53"/>
  <c r="T321" i="53"/>
  <c r="T317" i="53"/>
  <c r="T313" i="53"/>
  <c r="T309" i="53"/>
  <c r="T305" i="53"/>
  <c r="T301" i="53"/>
  <c r="T297" i="53"/>
  <c r="T293" i="53"/>
  <c r="T289" i="53"/>
  <c r="T285" i="53"/>
  <c r="T281" i="53"/>
  <c r="T277" i="53"/>
  <c r="T346" i="53"/>
  <c r="T345" i="53"/>
  <c r="T340" i="53"/>
  <c r="T336" i="53"/>
  <c r="T332" i="53"/>
  <c r="T328" i="53"/>
  <c r="T324" i="53"/>
  <c r="T320" i="53"/>
  <c r="T316" i="53"/>
  <c r="T312" i="53"/>
  <c r="T308" i="53"/>
  <c r="T304" i="53"/>
  <c r="T300" i="53"/>
  <c r="T296" i="53"/>
  <c r="T292" i="53"/>
  <c r="T288" i="53"/>
  <c r="T284" i="53"/>
  <c r="T280" i="53"/>
  <c r="T276" i="53"/>
  <c r="T343" i="53"/>
  <c r="T339" i="53"/>
  <c r="T335" i="53"/>
  <c r="T331" i="53"/>
  <c r="T327" i="53"/>
  <c r="T323" i="53"/>
  <c r="T319" i="53"/>
  <c r="T315" i="53"/>
  <c r="T311" i="53"/>
  <c r="T307" i="53"/>
  <c r="T303" i="53"/>
  <c r="T299" i="53"/>
  <c r="T295" i="53"/>
  <c r="T291" i="53"/>
  <c r="T287" i="53"/>
  <c r="T283" i="53"/>
  <c r="T279" i="53"/>
  <c r="T273" i="53"/>
  <c r="T269" i="53"/>
  <c r="T265" i="53"/>
  <c r="T261" i="53"/>
  <c r="T257" i="53"/>
  <c r="T253" i="53"/>
  <c r="T249" i="53"/>
  <c r="T245" i="53"/>
  <c r="T241" i="53"/>
  <c r="T237" i="53"/>
  <c r="T233" i="53"/>
  <c r="T229" i="53"/>
  <c r="T225" i="53"/>
  <c r="T221" i="53"/>
  <c r="T217" i="53"/>
  <c r="T213" i="53"/>
  <c r="T209" i="53"/>
  <c r="T272" i="53"/>
  <c r="T268" i="53"/>
  <c r="T264" i="53"/>
  <c r="T260" i="53"/>
  <c r="T256" i="53"/>
  <c r="T252" i="53"/>
  <c r="T248" i="53"/>
  <c r="T244" i="53"/>
  <c r="T240" i="53"/>
  <c r="T236" i="53"/>
  <c r="T232" i="53"/>
  <c r="T228" i="53"/>
  <c r="T224" i="53"/>
  <c r="T220" i="53"/>
  <c r="T216" i="53"/>
  <c r="T212" i="53"/>
  <c r="T208" i="53"/>
  <c r="T275" i="53"/>
  <c r="T271" i="53"/>
  <c r="T267" i="53"/>
  <c r="T263" i="53"/>
  <c r="T259" i="53"/>
  <c r="T255" i="53"/>
  <c r="T251" i="53"/>
  <c r="T247" i="53"/>
  <c r="T243" i="53"/>
  <c r="T239" i="53"/>
  <c r="T235" i="53"/>
  <c r="T231" i="53"/>
  <c r="T227" i="53"/>
  <c r="T223" i="53"/>
  <c r="T219" i="53"/>
  <c r="T215" i="53"/>
  <c r="T211" i="53"/>
  <c r="T207" i="53"/>
  <c r="T274" i="53"/>
  <c r="T270" i="53"/>
  <c r="T266" i="53"/>
  <c r="T262" i="53"/>
  <c r="T258" i="53"/>
  <c r="T254" i="53"/>
  <c r="T250" i="53"/>
  <c r="T246" i="53"/>
  <c r="T242" i="53"/>
  <c r="T238" i="53"/>
  <c r="T234" i="53"/>
  <c r="T230" i="53"/>
  <c r="T226" i="53"/>
  <c r="T222" i="53"/>
  <c r="T218" i="53"/>
  <c r="T214" i="53"/>
  <c r="T210" i="53"/>
  <c r="T206" i="53"/>
  <c r="T202" i="53"/>
  <c r="T198" i="53"/>
  <c r="T194" i="53"/>
  <c r="T190" i="53"/>
  <c r="T186" i="53"/>
  <c r="T182" i="53"/>
  <c r="T178" i="53"/>
  <c r="T174" i="53"/>
  <c r="T170" i="53"/>
  <c r="T166" i="53"/>
  <c r="T162" i="53"/>
  <c r="T158" i="53"/>
  <c r="T154" i="53"/>
  <c r="T150" i="53"/>
  <c r="T146" i="53"/>
  <c r="T142" i="53"/>
  <c r="T138" i="53"/>
  <c r="T201" i="53"/>
  <c r="T197" i="53"/>
  <c r="T193" i="53"/>
  <c r="T189" i="53"/>
  <c r="T185" i="53"/>
  <c r="T181" i="53"/>
  <c r="T177" i="53"/>
  <c r="T173" i="53"/>
  <c r="T169" i="53"/>
  <c r="T165" i="53"/>
  <c r="T161" i="53"/>
  <c r="T157" i="53"/>
  <c r="T153" i="53"/>
  <c r="T149" i="53"/>
  <c r="T145" i="53"/>
  <c r="T141" i="53"/>
  <c r="T137" i="53"/>
  <c r="T204" i="53"/>
  <c r="T200" i="53"/>
  <c r="T196" i="53"/>
  <c r="T192" i="53"/>
  <c r="T188" i="53"/>
  <c r="T184" i="53"/>
  <c r="T180" i="53"/>
  <c r="T176" i="53"/>
  <c r="T172" i="53"/>
  <c r="T168" i="53"/>
  <c r="T164" i="53"/>
  <c r="T160" i="53"/>
  <c r="T156" i="53"/>
  <c r="T152" i="53"/>
  <c r="T148" i="53"/>
  <c r="T144" i="53"/>
  <c r="T140" i="53"/>
  <c r="T136" i="53"/>
  <c r="T205" i="53"/>
  <c r="T203" i="53"/>
  <c r="T199" i="53"/>
  <c r="T195" i="53"/>
  <c r="T191" i="53"/>
  <c r="T187" i="53"/>
  <c r="T183" i="53"/>
  <c r="T179" i="53"/>
  <c r="T175" i="53"/>
  <c r="T171" i="53"/>
  <c r="T167" i="53"/>
  <c r="T163" i="53"/>
  <c r="T159" i="53"/>
  <c r="T155" i="53"/>
  <c r="T151" i="53"/>
  <c r="T147" i="53"/>
  <c r="T143" i="53"/>
  <c r="T139" i="53"/>
  <c r="T135" i="53"/>
  <c r="T132" i="53"/>
  <c r="T128" i="53"/>
  <c r="T124" i="53"/>
  <c r="T120" i="53"/>
  <c r="T116" i="53"/>
  <c r="T112" i="53"/>
  <c r="T108" i="53"/>
  <c r="T104" i="53"/>
  <c r="T100" i="53"/>
  <c r="T96" i="53"/>
  <c r="T92" i="53"/>
  <c r="T88" i="53"/>
  <c r="T84" i="53"/>
  <c r="T80" i="53"/>
  <c r="T131" i="53"/>
  <c r="T127" i="53"/>
  <c r="T123" i="53"/>
  <c r="T119" i="53"/>
  <c r="T115" i="53"/>
  <c r="T111" i="53"/>
  <c r="T107" i="53"/>
  <c r="T103" i="53"/>
  <c r="T99" i="53"/>
  <c r="T95" i="53"/>
  <c r="T91" i="53"/>
  <c r="T87" i="53"/>
  <c r="T83" i="53"/>
  <c r="T79" i="53"/>
  <c r="T134" i="53"/>
  <c r="T130" i="53"/>
  <c r="T126" i="53"/>
  <c r="T122" i="53"/>
  <c r="T118" i="53"/>
  <c r="T114" i="53"/>
  <c r="T110" i="53"/>
  <c r="T106" i="53"/>
  <c r="T102" i="53"/>
  <c r="T98" i="53"/>
  <c r="T94" i="53"/>
  <c r="T90" i="53"/>
  <c r="T86" i="53"/>
  <c r="T82" i="53"/>
  <c r="T133" i="53"/>
  <c r="T129" i="53"/>
  <c r="T125" i="53"/>
  <c r="T121" i="53"/>
  <c r="T117" i="53"/>
  <c r="T113" i="53"/>
  <c r="T109" i="53"/>
  <c r="T105" i="53"/>
  <c r="T101" i="53"/>
  <c r="T97" i="53"/>
  <c r="T93" i="53"/>
  <c r="T89" i="53"/>
  <c r="T85" i="53"/>
  <c r="T81" i="53"/>
  <c r="BB677" i="53"/>
  <c r="BC677" i="53" s="1"/>
  <c r="BB674" i="53"/>
  <c r="BC674" i="53" s="1"/>
  <c r="BB676" i="53"/>
  <c r="BC676" i="53" s="1"/>
  <c r="BB670" i="53"/>
  <c r="BC670" i="53" s="1"/>
  <c r="BB672" i="53"/>
  <c r="BC672" i="53" s="1"/>
  <c r="BB664" i="53"/>
  <c r="BC664" i="53" s="1"/>
  <c r="BB656" i="53"/>
  <c r="BC656" i="53" s="1"/>
  <c r="BB652" i="53"/>
  <c r="BC652" i="53" s="1"/>
  <c r="BB654" i="53"/>
  <c r="BC654" i="53" s="1"/>
  <c r="BB650" i="53"/>
  <c r="BC650" i="53" s="1"/>
  <c r="BB649" i="53"/>
  <c r="BC649" i="53" s="1"/>
  <c r="BB647" i="53"/>
  <c r="BC647" i="53" s="1"/>
  <c r="BB640" i="53"/>
  <c r="BC640" i="53" s="1"/>
  <c r="BB636" i="53"/>
  <c r="BC636" i="53" s="1"/>
  <c r="BB645" i="53"/>
  <c r="BC645" i="53" s="1"/>
  <c r="BB643" i="53"/>
  <c r="BC643" i="53" s="1"/>
  <c r="BB638" i="53"/>
  <c r="BC638" i="53" s="1"/>
  <c r="BB629" i="53"/>
  <c r="BC629" i="53" s="1"/>
  <c r="BB625" i="53"/>
  <c r="BC625" i="53" s="1"/>
  <c r="BB634" i="53"/>
  <c r="BC634" i="53" s="1"/>
  <c r="BB631" i="53"/>
  <c r="BC631" i="53" s="1"/>
  <c r="BB627" i="53"/>
  <c r="BC627" i="53" s="1"/>
  <c r="BB632" i="53"/>
  <c r="BC632" i="53" s="1"/>
  <c r="BB616" i="53"/>
  <c r="BC616" i="53" s="1"/>
  <c r="BB612" i="53"/>
  <c r="BC612" i="53" s="1"/>
  <c r="BB608" i="53"/>
  <c r="BC608" i="53" s="1"/>
  <c r="BB623" i="53"/>
  <c r="BC623" i="53" s="1"/>
  <c r="BB621" i="53"/>
  <c r="BC621" i="53" s="1"/>
  <c r="BB618" i="53"/>
  <c r="BC618" i="53" s="1"/>
  <c r="BB614" i="53"/>
  <c r="BC614" i="53" s="1"/>
  <c r="BB610" i="53"/>
  <c r="BC610" i="53" s="1"/>
  <c r="BB603" i="53"/>
  <c r="BC603" i="53" s="1"/>
  <c r="BB599" i="53"/>
  <c r="BC599" i="53" s="1"/>
  <c r="BB595" i="53"/>
  <c r="BC595" i="53" s="1"/>
  <c r="BB591" i="53"/>
  <c r="BC591" i="53" s="1"/>
  <c r="BB606" i="53"/>
  <c r="BC606" i="53" s="1"/>
  <c r="BB601" i="53"/>
  <c r="BC601" i="53" s="1"/>
  <c r="BB597" i="53"/>
  <c r="BC597" i="53" s="1"/>
  <c r="BB593" i="53"/>
  <c r="BC593" i="53" s="1"/>
  <c r="BB589" i="53"/>
  <c r="BC589" i="53" s="1"/>
  <c r="BB584" i="53"/>
  <c r="BC584" i="53" s="1"/>
  <c r="BB580" i="53"/>
  <c r="BC580" i="53" s="1"/>
  <c r="BB576" i="53"/>
  <c r="BC576" i="53" s="1"/>
  <c r="BB586" i="53"/>
  <c r="BC586" i="53" s="1"/>
  <c r="BB582" i="53"/>
  <c r="BC582" i="53" s="1"/>
  <c r="BB578" i="53"/>
  <c r="BC578" i="53" s="1"/>
  <c r="BB574" i="53"/>
  <c r="BC574" i="53" s="1"/>
  <c r="BB572" i="53"/>
  <c r="BC572" i="53" s="1"/>
  <c r="BB567" i="53"/>
  <c r="BC567" i="53" s="1"/>
  <c r="BB563" i="53"/>
  <c r="BC563" i="53" s="1"/>
  <c r="BB559" i="53"/>
  <c r="BC559" i="53" s="1"/>
  <c r="BB555" i="53"/>
  <c r="BC555" i="53" s="1"/>
  <c r="BB569" i="53"/>
  <c r="BC569" i="53" s="1"/>
  <c r="BB565" i="53"/>
  <c r="BC565" i="53" s="1"/>
  <c r="BB561" i="53"/>
  <c r="BC561" i="53" s="1"/>
  <c r="BB557" i="53"/>
  <c r="BC557" i="53" s="1"/>
  <c r="BB553" i="53"/>
  <c r="BC553" i="53" s="1"/>
  <c r="BB549" i="53"/>
  <c r="BC549" i="53" s="1"/>
  <c r="BB546" i="53"/>
  <c r="BC546" i="53" s="1"/>
  <c r="BB542" i="53"/>
  <c r="BC542" i="53" s="1"/>
  <c r="BB538" i="53"/>
  <c r="BC538" i="53" s="1"/>
  <c r="BB534" i="53"/>
  <c r="BC534" i="53" s="1"/>
  <c r="BB530" i="53"/>
  <c r="BC530" i="53" s="1"/>
  <c r="BB526" i="53"/>
  <c r="BC526" i="53" s="1"/>
  <c r="BB522" i="53"/>
  <c r="BC522" i="53" s="1"/>
  <c r="BB551" i="53"/>
  <c r="BC551" i="53" s="1"/>
  <c r="BB548" i="53"/>
  <c r="BC548" i="53" s="1"/>
  <c r="BB544" i="53"/>
  <c r="BC544" i="53" s="1"/>
  <c r="BB540" i="53"/>
  <c r="BC540" i="53" s="1"/>
  <c r="BB536" i="53"/>
  <c r="BC536" i="53" s="1"/>
  <c r="BB532" i="53"/>
  <c r="BC532" i="53" s="1"/>
  <c r="BB528" i="53"/>
  <c r="BC528" i="53" s="1"/>
  <c r="BB524" i="53"/>
  <c r="BC524" i="53" s="1"/>
  <c r="BB520" i="53"/>
  <c r="BC520" i="53" s="1"/>
  <c r="BB516" i="53"/>
  <c r="BC516" i="53" s="1"/>
  <c r="BB512" i="53"/>
  <c r="BC512" i="53" s="1"/>
  <c r="BB508" i="53"/>
  <c r="BC508" i="53" s="1"/>
  <c r="BB504" i="53"/>
  <c r="BC504" i="53" s="1"/>
  <c r="BB500" i="53"/>
  <c r="BC500" i="53" s="1"/>
  <c r="BB496" i="53"/>
  <c r="BC496" i="53" s="1"/>
  <c r="BB492" i="53"/>
  <c r="BC492" i="53" s="1"/>
  <c r="BB488" i="53"/>
  <c r="BC488" i="53" s="1"/>
  <c r="BB514" i="53"/>
  <c r="BC514" i="53" s="1"/>
  <c r="BB510" i="53"/>
  <c r="BC510" i="53" s="1"/>
  <c r="BB506" i="53"/>
  <c r="BC506" i="53" s="1"/>
  <c r="BB502" i="53"/>
  <c r="BC502" i="53" s="1"/>
  <c r="BB498" i="53"/>
  <c r="BC498" i="53" s="1"/>
  <c r="BB494" i="53"/>
  <c r="BC494" i="53" s="1"/>
  <c r="BB490" i="53"/>
  <c r="BC490" i="53" s="1"/>
  <c r="BB518" i="53"/>
  <c r="BC518" i="53" s="1"/>
  <c r="BB486" i="53"/>
  <c r="BC486" i="53" s="1"/>
  <c r="BB483" i="53"/>
  <c r="BC483" i="53" s="1"/>
  <c r="BB479" i="53"/>
  <c r="BC479" i="53" s="1"/>
  <c r="BB475" i="53"/>
  <c r="BC475" i="53" s="1"/>
  <c r="BB471" i="53"/>
  <c r="BC471" i="53" s="1"/>
  <c r="BB467" i="53"/>
  <c r="BC467" i="53" s="1"/>
  <c r="BB463" i="53"/>
  <c r="BC463" i="53" s="1"/>
  <c r="BB459" i="53"/>
  <c r="BC459" i="53" s="1"/>
  <c r="BB455" i="53"/>
  <c r="BC455" i="53" s="1"/>
  <c r="BB451" i="53"/>
  <c r="BC451" i="53" s="1"/>
  <c r="BB484" i="53"/>
  <c r="BC484" i="53" s="1"/>
  <c r="BB481" i="53"/>
  <c r="BC481" i="53" s="1"/>
  <c r="BB477" i="53"/>
  <c r="BC477" i="53" s="1"/>
  <c r="BB473" i="53"/>
  <c r="BC473" i="53" s="1"/>
  <c r="BB469" i="53"/>
  <c r="BC469" i="53" s="1"/>
  <c r="BB465" i="53"/>
  <c r="BC465" i="53" s="1"/>
  <c r="BB461" i="53"/>
  <c r="BC461" i="53" s="1"/>
  <c r="BB457" i="53"/>
  <c r="BC457" i="53" s="1"/>
  <c r="BB453" i="53"/>
  <c r="BC453" i="53" s="1"/>
  <c r="BB449" i="53"/>
  <c r="BC449" i="53" s="1"/>
  <c r="BB446" i="53"/>
  <c r="BC446" i="53" s="1"/>
  <c r="BB442" i="53"/>
  <c r="BC442" i="53" s="1"/>
  <c r="BB438" i="53"/>
  <c r="BC438" i="53" s="1"/>
  <c r="BB434" i="53"/>
  <c r="BC434" i="53" s="1"/>
  <c r="BB430" i="53"/>
  <c r="BC430" i="53" s="1"/>
  <c r="BB426" i="53"/>
  <c r="BC426" i="53" s="1"/>
  <c r="BB422" i="53"/>
  <c r="BC422" i="53" s="1"/>
  <c r="BB418" i="53"/>
  <c r="BC418" i="53" s="1"/>
  <c r="BB448" i="53"/>
  <c r="BC448" i="53" s="1"/>
  <c r="BB444" i="53"/>
  <c r="BC444" i="53" s="1"/>
  <c r="BB440" i="53"/>
  <c r="BC440" i="53" s="1"/>
  <c r="BB436" i="53"/>
  <c r="BC436" i="53" s="1"/>
  <c r="BB432" i="53"/>
  <c r="BC432" i="53" s="1"/>
  <c r="BB428" i="53"/>
  <c r="BC428" i="53" s="1"/>
  <c r="BB424" i="53"/>
  <c r="BC424" i="53" s="1"/>
  <c r="BB420" i="53"/>
  <c r="BC420" i="53" s="1"/>
  <c r="BB416" i="53"/>
  <c r="BC416" i="53" s="1"/>
  <c r="BB414" i="53"/>
  <c r="BC414" i="53" s="1"/>
  <c r="BB411" i="53"/>
  <c r="BC411" i="53" s="1"/>
  <c r="BB407" i="53"/>
  <c r="BC407" i="53" s="1"/>
  <c r="BB403" i="53"/>
  <c r="BC403" i="53" s="1"/>
  <c r="BB399" i="53"/>
  <c r="BC399" i="53" s="1"/>
  <c r="BB395" i="53"/>
  <c r="BC395" i="53" s="1"/>
  <c r="BB391" i="53"/>
  <c r="BC391" i="53" s="1"/>
  <c r="BB387" i="53"/>
  <c r="BC387" i="53" s="1"/>
  <c r="BB383" i="53"/>
  <c r="BC383" i="53" s="1"/>
  <c r="BB379" i="53"/>
  <c r="BC379" i="53" s="1"/>
  <c r="BB375" i="53"/>
  <c r="BC375" i="53" s="1"/>
  <c r="BB371" i="53"/>
  <c r="BC371" i="53" s="1"/>
  <c r="BB367" i="53"/>
  <c r="BC367" i="53" s="1"/>
  <c r="BB363" i="53"/>
  <c r="BC363" i="53" s="1"/>
  <c r="BB359" i="53"/>
  <c r="BC359" i="53" s="1"/>
  <c r="BB355" i="53"/>
  <c r="BC355" i="53" s="1"/>
  <c r="BB351" i="53"/>
  <c r="BC351" i="53" s="1"/>
  <c r="BB347" i="53"/>
  <c r="BC347" i="53" s="1"/>
  <c r="BB412" i="53"/>
  <c r="BC412" i="53" s="1"/>
  <c r="BB343" i="53"/>
  <c r="BC343" i="53" s="1"/>
  <c r="BB339" i="53"/>
  <c r="BC339" i="53" s="1"/>
  <c r="BB335" i="53"/>
  <c r="BC335" i="53" s="1"/>
  <c r="BB331" i="53"/>
  <c r="BC331" i="53" s="1"/>
  <c r="BB327" i="53"/>
  <c r="BC327" i="53" s="1"/>
  <c r="BB323" i="53"/>
  <c r="BC323" i="53" s="1"/>
  <c r="BB319" i="53"/>
  <c r="BC319" i="53" s="1"/>
  <c r="BB315" i="53"/>
  <c r="BC315" i="53" s="1"/>
  <c r="BB311" i="53"/>
  <c r="BC311" i="53" s="1"/>
  <c r="BB307" i="53"/>
  <c r="BC307" i="53" s="1"/>
  <c r="BB303" i="53"/>
  <c r="BC303" i="53" s="1"/>
  <c r="BB299" i="53"/>
  <c r="BC299" i="53" s="1"/>
  <c r="BB295" i="53"/>
  <c r="BC295" i="53" s="1"/>
  <c r="BB291" i="53"/>
  <c r="BC291" i="53" s="1"/>
  <c r="BB287" i="53"/>
  <c r="BC287" i="53" s="1"/>
  <c r="BB283" i="53"/>
  <c r="BC283" i="53" s="1"/>
  <c r="BB279" i="53"/>
  <c r="BC279" i="53" s="1"/>
  <c r="BB274" i="53"/>
  <c r="BC274" i="53" s="1"/>
  <c r="BB270" i="53"/>
  <c r="BC270" i="53" s="1"/>
  <c r="BB266" i="53"/>
  <c r="BC266" i="53" s="1"/>
  <c r="BB262" i="53"/>
  <c r="BC262" i="53" s="1"/>
  <c r="BB258" i="53"/>
  <c r="BC258" i="53" s="1"/>
  <c r="BB254" i="53"/>
  <c r="BC254" i="53" s="1"/>
  <c r="BB250" i="53"/>
  <c r="BC250" i="53" s="1"/>
  <c r="BB246" i="53"/>
  <c r="BC246" i="53" s="1"/>
  <c r="BB242" i="53"/>
  <c r="BC242" i="53" s="1"/>
  <c r="BB238" i="53"/>
  <c r="BC238" i="53" s="1"/>
  <c r="BB234" i="53"/>
  <c r="BC234" i="53" s="1"/>
  <c r="BB230" i="53"/>
  <c r="BC230" i="53" s="1"/>
  <c r="BB226" i="53"/>
  <c r="BC226" i="53" s="1"/>
  <c r="BB222" i="53"/>
  <c r="BC222" i="53" s="1"/>
  <c r="BB218" i="53"/>
  <c r="BC218" i="53" s="1"/>
  <c r="BB214" i="53"/>
  <c r="BC214" i="53" s="1"/>
  <c r="BB210" i="53"/>
  <c r="BC210" i="53" s="1"/>
  <c r="BB206" i="53"/>
  <c r="BC206" i="53" s="1"/>
  <c r="BB203" i="53"/>
  <c r="BC203" i="53" s="1"/>
  <c r="BB199" i="53"/>
  <c r="BC199" i="53" s="1"/>
  <c r="BB195" i="53"/>
  <c r="BC195" i="53" s="1"/>
  <c r="BB191" i="53"/>
  <c r="BC191" i="53" s="1"/>
  <c r="BB187" i="53"/>
  <c r="BC187" i="53" s="1"/>
  <c r="BB183" i="53"/>
  <c r="BC183" i="53" s="1"/>
  <c r="BB179" i="53"/>
  <c r="BC179" i="53" s="1"/>
  <c r="BB175" i="53"/>
  <c r="BC175" i="53" s="1"/>
  <c r="BB171" i="53"/>
  <c r="BC171" i="53" s="1"/>
  <c r="BB167" i="53"/>
  <c r="BC167" i="53" s="1"/>
  <c r="BB163" i="53"/>
  <c r="BC163" i="53" s="1"/>
  <c r="BB159" i="53"/>
  <c r="BC159" i="53" s="1"/>
  <c r="BB155" i="53"/>
  <c r="BC155" i="53" s="1"/>
  <c r="BB151" i="53"/>
  <c r="BC151" i="53" s="1"/>
  <c r="BB147" i="53"/>
  <c r="BC147" i="53" s="1"/>
  <c r="BB143" i="53"/>
  <c r="BC143" i="53" s="1"/>
  <c r="BB139" i="53"/>
  <c r="BC139" i="53" s="1"/>
  <c r="BB135" i="53"/>
  <c r="BC135" i="53" s="1"/>
  <c r="BB133" i="53"/>
  <c r="BC133" i="53" s="1"/>
  <c r="BB129" i="53"/>
  <c r="BC129" i="53" s="1"/>
  <c r="BB125" i="53"/>
  <c r="BC125" i="53" s="1"/>
  <c r="BB121" i="53"/>
  <c r="BC121" i="53" s="1"/>
  <c r="BB117" i="53"/>
  <c r="BC117" i="53" s="1"/>
  <c r="BB113" i="53"/>
  <c r="BC113" i="53" s="1"/>
  <c r="BB109" i="53"/>
  <c r="BC109" i="53" s="1"/>
  <c r="BB105" i="53"/>
  <c r="BC105" i="53" s="1"/>
  <c r="BB101" i="53"/>
  <c r="BC101" i="53" s="1"/>
  <c r="BB97" i="53"/>
  <c r="BC97" i="53" s="1"/>
  <c r="BB93" i="53"/>
  <c r="BC93" i="53" s="1"/>
  <c r="BB89" i="53"/>
  <c r="BC89" i="53" s="1"/>
  <c r="BB85" i="53"/>
  <c r="BC85" i="53" s="1"/>
  <c r="BB81" i="53"/>
  <c r="BC81" i="53" s="1"/>
  <c r="BB136" i="53"/>
  <c r="BC136" i="53" s="1"/>
  <c r="BB83" i="53"/>
  <c r="BC83" i="53" s="1"/>
  <c r="BB87" i="53"/>
  <c r="BC87" i="53" s="1"/>
  <c r="BB91" i="53"/>
  <c r="BC91" i="53" s="1"/>
  <c r="BB84" i="53"/>
  <c r="BC84" i="53" s="1"/>
  <c r="BB100" i="53"/>
  <c r="BC100" i="53" s="1"/>
  <c r="BB108" i="53"/>
  <c r="BC108" i="53" s="1"/>
  <c r="BB116" i="53"/>
  <c r="BC116" i="53" s="1"/>
  <c r="BB124" i="53"/>
  <c r="BC124" i="53" s="1"/>
  <c r="BB132" i="53"/>
  <c r="BC132" i="53" s="1"/>
  <c r="BB145" i="53"/>
  <c r="BC145" i="53" s="1"/>
  <c r="BB161" i="53"/>
  <c r="BC161" i="53" s="1"/>
  <c r="BB177" i="53"/>
  <c r="BC177" i="53" s="1"/>
  <c r="BB193" i="53"/>
  <c r="BC193" i="53" s="1"/>
  <c r="BB138" i="53"/>
  <c r="BC138" i="53" s="1"/>
  <c r="BB154" i="53"/>
  <c r="BC154" i="53" s="1"/>
  <c r="BB170" i="53"/>
  <c r="BC170" i="53" s="1"/>
  <c r="BB186" i="53"/>
  <c r="BC186" i="53" s="1"/>
  <c r="BB202" i="53"/>
  <c r="BC202" i="53" s="1"/>
  <c r="BB140" i="53"/>
  <c r="BC140" i="53" s="1"/>
  <c r="BB156" i="53"/>
  <c r="BC156" i="53" s="1"/>
  <c r="BB172" i="53"/>
  <c r="BC172" i="53" s="1"/>
  <c r="BB188" i="53"/>
  <c r="BC188" i="53" s="1"/>
  <c r="BB204" i="53"/>
  <c r="BC204" i="53" s="1"/>
  <c r="BB216" i="53"/>
  <c r="BC216" i="53" s="1"/>
  <c r="BB232" i="53"/>
  <c r="BC232" i="53" s="1"/>
  <c r="BB248" i="53"/>
  <c r="BC248" i="53" s="1"/>
  <c r="BB264" i="53"/>
  <c r="BC264" i="53" s="1"/>
  <c r="BB209" i="53"/>
  <c r="BC209" i="53" s="1"/>
  <c r="BB225" i="53"/>
  <c r="BC225" i="53" s="1"/>
  <c r="BB241" i="53"/>
  <c r="BC241" i="53" s="1"/>
  <c r="BB257" i="53"/>
  <c r="BC257" i="53" s="1"/>
  <c r="BB273" i="53"/>
  <c r="BC273" i="53" s="1"/>
  <c r="BB215" i="53"/>
  <c r="BC215" i="53" s="1"/>
  <c r="BB231" i="53"/>
  <c r="BC231" i="53" s="1"/>
  <c r="BB247" i="53"/>
  <c r="BC247" i="53" s="1"/>
  <c r="BB263" i="53"/>
  <c r="BC263" i="53" s="1"/>
  <c r="BB289" i="53"/>
  <c r="BC289" i="53" s="1"/>
  <c r="BB301" i="53"/>
  <c r="BC301" i="53" s="1"/>
  <c r="BB317" i="53"/>
  <c r="BC317" i="53" s="1"/>
  <c r="BB337" i="53"/>
  <c r="BC337" i="53" s="1"/>
  <c r="BB286" i="53"/>
  <c r="BC286" i="53" s="1"/>
  <c r="BB302" i="53"/>
  <c r="BC302" i="53" s="1"/>
  <c r="BB318" i="53"/>
  <c r="BC318" i="53" s="1"/>
  <c r="BB334" i="53"/>
  <c r="BC334" i="53" s="1"/>
  <c r="BB345" i="53"/>
  <c r="BC345" i="53" s="1"/>
  <c r="BB284" i="53"/>
  <c r="BC284" i="53" s="1"/>
  <c r="BB300" i="53"/>
  <c r="BC300" i="53" s="1"/>
  <c r="BB316" i="53"/>
  <c r="BC316" i="53" s="1"/>
  <c r="BB332" i="53"/>
  <c r="BC332" i="53" s="1"/>
  <c r="BB361" i="53"/>
  <c r="BC361" i="53" s="1"/>
  <c r="BB377" i="53"/>
  <c r="BC377" i="53" s="1"/>
  <c r="BB393" i="53"/>
  <c r="BC393" i="53" s="1"/>
  <c r="BB409" i="53"/>
  <c r="BC409" i="53" s="1"/>
  <c r="BB413" i="53"/>
  <c r="BC413" i="53" s="1"/>
  <c r="BB358" i="53"/>
  <c r="BC358" i="53" s="1"/>
  <c r="BB374" i="53"/>
  <c r="BC374" i="53" s="1"/>
  <c r="BB390" i="53"/>
  <c r="BC390" i="53" s="1"/>
  <c r="BB406" i="53"/>
  <c r="BC406" i="53" s="1"/>
  <c r="BB360" i="53"/>
  <c r="BC360" i="53" s="1"/>
  <c r="BB376" i="53"/>
  <c r="BC376" i="53" s="1"/>
  <c r="BB392" i="53"/>
  <c r="BC392" i="53" s="1"/>
  <c r="BB408" i="53"/>
  <c r="BC408" i="53" s="1"/>
  <c r="BB427" i="53"/>
  <c r="BC427" i="53" s="1"/>
  <c r="BB443" i="53"/>
  <c r="BC443" i="53" s="1"/>
  <c r="BB421" i="53"/>
  <c r="BC421" i="53" s="1"/>
  <c r="BB437" i="53"/>
  <c r="BC437" i="53" s="1"/>
  <c r="BB452" i="53"/>
  <c r="BC452" i="53" s="1"/>
  <c r="BB468" i="53"/>
  <c r="BC468" i="53" s="1"/>
  <c r="BB458" i="53"/>
  <c r="BC458" i="53" s="1"/>
  <c r="BB478" i="53"/>
  <c r="BC478" i="53" s="1"/>
  <c r="BB497" i="53"/>
  <c r="BC497" i="53" s="1"/>
  <c r="BB513" i="53"/>
  <c r="BC513" i="53" s="1"/>
  <c r="BB519" i="53"/>
  <c r="BC519" i="53" s="1"/>
  <c r="BB491" i="53"/>
  <c r="BC491" i="53" s="1"/>
  <c r="BB507" i="53"/>
  <c r="BC507" i="53" s="1"/>
  <c r="BB517" i="53"/>
  <c r="BC517" i="53" s="1"/>
  <c r="BB535" i="53"/>
  <c r="BC535" i="53" s="1"/>
  <c r="BB529" i="53"/>
  <c r="BC529" i="53" s="1"/>
  <c r="BB95" i="53"/>
  <c r="BC95" i="53" s="1"/>
  <c r="BB80" i="53"/>
  <c r="BC80" i="53" s="1"/>
  <c r="BB96" i="53"/>
  <c r="BC96" i="53" s="1"/>
  <c r="BB90" i="53"/>
  <c r="BC90" i="53" s="1"/>
  <c r="BB98" i="53"/>
  <c r="BC98" i="53" s="1"/>
  <c r="BB106" i="53"/>
  <c r="BC106" i="53" s="1"/>
  <c r="BB114" i="53"/>
  <c r="BC114" i="53" s="1"/>
  <c r="BB122" i="53"/>
  <c r="BC122" i="53" s="1"/>
  <c r="BB130" i="53"/>
  <c r="BC130" i="53" s="1"/>
  <c r="BB141" i="53"/>
  <c r="BC141" i="53" s="1"/>
  <c r="BB157" i="53"/>
  <c r="BC157" i="53" s="1"/>
  <c r="BB173" i="53"/>
  <c r="BC173" i="53" s="1"/>
  <c r="BB189" i="53"/>
  <c r="BC189" i="53" s="1"/>
  <c r="BB142" i="53"/>
  <c r="BC142" i="53" s="1"/>
  <c r="BB158" i="53"/>
  <c r="BC158" i="53" s="1"/>
  <c r="BB174" i="53"/>
  <c r="BC174" i="53" s="1"/>
  <c r="BB190" i="53"/>
  <c r="BC190" i="53" s="1"/>
  <c r="BB144" i="53"/>
  <c r="BC144" i="53" s="1"/>
  <c r="BB160" i="53"/>
  <c r="BC160" i="53" s="1"/>
  <c r="BB176" i="53"/>
  <c r="BC176" i="53" s="1"/>
  <c r="BB192" i="53"/>
  <c r="BC192" i="53" s="1"/>
  <c r="BB212" i="53"/>
  <c r="BC212" i="53" s="1"/>
  <c r="BB228" i="53"/>
  <c r="BC228" i="53" s="1"/>
  <c r="BB244" i="53"/>
  <c r="BC244" i="53" s="1"/>
  <c r="BB260" i="53"/>
  <c r="BC260" i="53" s="1"/>
  <c r="BB213" i="53"/>
  <c r="BC213" i="53" s="1"/>
  <c r="BB229" i="53"/>
  <c r="BC229" i="53" s="1"/>
  <c r="BB245" i="53"/>
  <c r="BC245" i="53" s="1"/>
  <c r="BB261" i="53"/>
  <c r="BC261" i="53" s="1"/>
  <c r="BB276" i="53"/>
  <c r="BC276" i="53" s="1"/>
  <c r="BB219" i="53"/>
  <c r="BC219" i="53" s="1"/>
  <c r="BB235" i="53"/>
  <c r="BC235" i="53" s="1"/>
  <c r="BB251" i="53"/>
  <c r="BC251" i="53" s="1"/>
  <c r="BB267" i="53"/>
  <c r="BC267" i="53" s="1"/>
  <c r="BB285" i="53"/>
  <c r="BC285" i="53" s="1"/>
  <c r="BB297" i="53"/>
  <c r="BC297" i="53" s="1"/>
  <c r="BB313" i="53"/>
  <c r="BC313" i="53" s="1"/>
  <c r="BB325" i="53"/>
  <c r="BC325" i="53" s="1"/>
  <c r="BB290" i="53"/>
  <c r="BC290" i="53" s="1"/>
  <c r="BB306" i="53"/>
  <c r="BC306" i="53" s="1"/>
  <c r="BB322" i="53"/>
  <c r="BC322" i="53" s="1"/>
  <c r="BB338" i="53"/>
  <c r="BC338" i="53" s="1"/>
  <c r="BB288" i="53"/>
  <c r="BC288" i="53" s="1"/>
  <c r="BB304" i="53"/>
  <c r="BC304" i="53" s="1"/>
  <c r="BB320" i="53"/>
  <c r="BC320" i="53" s="1"/>
  <c r="BB336" i="53"/>
  <c r="BC336" i="53" s="1"/>
  <c r="BB357" i="53"/>
  <c r="BC357" i="53" s="1"/>
  <c r="BB373" i="53"/>
  <c r="BC373" i="53" s="1"/>
  <c r="BB389" i="53"/>
  <c r="BC389" i="53" s="1"/>
  <c r="BB405" i="53"/>
  <c r="BC405" i="53" s="1"/>
  <c r="BB346" i="53"/>
  <c r="BC346" i="53" s="1"/>
  <c r="BB362" i="53"/>
  <c r="BC362" i="53" s="1"/>
  <c r="BB378" i="53"/>
  <c r="BC378" i="53" s="1"/>
  <c r="BB394" i="53"/>
  <c r="BC394" i="53" s="1"/>
  <c r="BB410" i="53"/>
  <c r="BC410" i="53" s="1"/>
  <c r="BB348" i="53"/>
  <c r="BC348" i="53" s="1"/>
  <c r="BB364" i="53"/>
  <c r="BC364" i="53" s="1"/>
  <c r="BB380" i="53"/>
  <c r="BC380" i="53" s="1"/>
  <c r="BB396" i="53"/>
  <c r="BC396" i="53" s="1"/>
  <c r="BB423" i="53"/>
  <c r="BC423" i="53" s="1"/>
  <c r="BB439" i="53"/>
  <c r="BC439" i="53" s="1"/>
  <c r="BB425" i="53"/>
  <c r="BC425" i="53" s="1"/>
  <c r="BB441" i="53"/>
  <c r="BC441" i="53" s="1"/>
  <c r="BB450" i="53"/>
  <c r="BC450" i="53" s="1"/>
  <c r="BB464" i="53"/>
  <c r="BC464" i="53" s="1"/>
  <c r="BB480" i="53"/>
  <c r="BC480" i="53" s="1"/>
  <c r="BB485" i="53"/>
  <c r="BC485" i="53" s="1"/>
  <c r="BB462" i="53"/>
  <c r="BC462" i="53" s="1"/>
  <c r="BB493" i="53"/>
  <c r="BC493" i="53" s="1"/>
  <c r="BB509" i="53"/>
  <c r="BC509" i="53" s="1"/>
  <c r="BB495" i="53"/>
  <c r="BC495" i="53" s="1"/>
  <c r="BB511" i="53"/>
  <c r="BC511" i="53" s="1"/>
  <c r="BB531" i="53"/>
  <c r="BC531" i="53" s="1"/>
  <c r="BB547" i="53"/>
  <c r="BC547" i="53" s="1"/>
  <c r="BB92" i="53"/>
  <c r="BC92" i="53" s="1"/>
  <c r="BB104" i="53"/>
  <c r="BC104" i="53" s="1"/>
  <c r="BB112" i="53"/>
  <c r="BC112" i="53" s="1"/>
  <c r="BB120" i="53"/>
  <c r="BC120" i="53" s="1"/>
  <c r="BB128" i="53"/>
  <c r="BC128" i="53" s="1"/>
  <c r="BB134" i="53"/>
  <c r="BC134" i="53" s="1"/>
  <c r="BB86" i="53"/>
  <c r="BC86" i="53" s="1"/>
  <c r="BB137" i="53"/>
  <c r="BC137" i="53" s="1"/>
  <c r="BB153" i="53"/>
  <c r="BC153" i="53" s="1"/>
  <c r="BB169" i="53"/>
  <c r="BC169" i="53" s="1"/>
  <c r="BB185" i="53"/>
  <c r="BC185" i="53" s="1"/>
  <c r="BB201" i="53"/>
  <c r="BC201" i="53" s="1"/>
  <c r="BB146" i="53"/>
  <c r="BC146" i="53" s="1"/>
  <c r="BB162" i="53"/>
  <c r="BC162" i="53" s="1"/>
  <c r="BB178" i="53"/>
  <c r="BC178" i="53" s="1"/>
  <c r="BB194" i="53"/>
  <c r="BC194" i="53" s="1"/>
  <c r="BB148" i="53"/>
  <c r="BC148" i="53" s="1"/>
  <c r="BB164" i="53"/>
  <c r="BC164" i="53" s="1"/>
  <c r="BB180" i="53"/>
  <c r="BC180" i="53" s="1"/>
  <c r="BB196" i="53"/>
  <c r="BC196" i="53" s="1"/>
  <c r="BB208" i="53"/>
  <c r="BC208" i="53" s="1"/>
  <c r="BB224" i="53"/>
  <c r="BC224" i="53" s="1"/>
  <c r="BB240" i="53"/>
  <c r="BC240" i="53" s="1"/>
  <c r="BB256" i="53"/>
  <c r="BC256" i="53" s="1"/>
  <c r="BB272" i="53"/>
  <c r="BC272" i="53" s="1"/>
  <c r="BB217" i="53"/>
  <c r="BC217" i="53" s="1"/>
  <c r="BB233" i="53"/>
  <c r="BC233" i="53" s="1"/>
  <c r="BB249" i="53"/>
  <c r="BC249" i="53" s="1"/>
  <c r="BB265" i="53"/>
  <c r="BC265" i="53" s="1"/>
  <c r="BB207" i="53"/>
  <c r="BC207" i="53" s="1"/>
  <c r="BB223" i="53"/>
  <c r="BC223" i="53" s="1"/>
  <c r="BB239" i="53"/>
  <c r="BC239" i="53" s="1"/>
  <c r="BB255" i="53"/>
  <c r="BC255" i="53" s="1"/>
  <c r="BB271" i="53"/>
  <c r="BC271" i="53" s="1"/>
  <c r="BB281" i="53"/>
  <c r="BC281" i="53" s="1"/>
  <c r="BB293" i="53"/>
  <c r="BC293" i="53" s="1"/>
  <c r="BB309" i="53"/>
  <c r="BC309" i="53" s="1"/>
  <c r="BB321" i="53"/>
  <c r="BC321" i="53" s="1"/>
  <c r="BB333" i="53"/>
  <c r="BC333" i="53" s="1"/>
  <c r="BB278" i="53"/>
  <c r="BC278" i="53" s="1"/>
  <c r="BB294" i="53"/>
  <c r="BC294" i="53" s="1"/>
  <c r="BB310" i="53"/>
  <c r="BC310" i="53" s="1"/>
  <c r="BB326" i="53"/>
  <c r="BC326" i="53" s="1"/>
  <c r="BB342" i="53"/>
  <c r="BC342" i="53" s="1"/>
  <c r="BB344" i="53"/>
  <c r="BC344" i="53" s="1"/>
  <c r="BB292" i="53"/>
  <c r="BC292" i="53" s="1"/>
  <c r="BB308" i="53"/>
  <c r="BC308" i="53" s="1"/>
  <c r="BB324" i="53"/>
  <c r="BC324" i="53" s="1"/>
  <c r="BB340" i="53"/>
  <c r="BC340" i="53" s="1"/>
  <c r="BB353" i="53"/>
  <c r="BC353" i="53" s="1"/>
  <c r="BB369" i="53"/>
  <c r="BC369" i="53" s="1"/>
  <c r="BB385" i="53"/>
  <c r="BC385" i="53" s="1"/>
  <c r="BB401" i="53"/>
  <c r="BC401" i="53" s="1"/>
  <c r="BB350" i="53"/>
  <c r="BC350" i="53" s="1"/>
  <c r="BB366" i="53"/>
  <c r="BC366" i="53" s="1"/>
  <c r="BB382" i="53"/>
  <c r="BC382" i="53" s="1"/>
  <c r="BB398" i="53"/>
  <c r="BC398" i="53" s="1"/>
  <c r="BB352" i="53"/>
  <c r="BC352" i="53" s="1"/>
  <c r="BB368" i="53"/>
  <c r="BC368" i="53" s="1"/>
  <c r="BB384" i="53"/>
  <c r="BC384" i="53" s="1"/>
  <c r="BB400" i="53"/>
  <c r="BC400" i="53" s="1"/>
  <c r="BB419" i="53"/>
  <c r="BC419" i="53" s="1"/>
  <c r="BB435" i="53"/>
  <c r="BC435" i="53" s="1"/>
  <c r="BB429" i="53"/>
  <c r="BC429" i="53" s="1"/>
  <c r="BB445" i="53"/>
  <c r="BC445" i="53" s="1"/>
  <c r="BB460" i="53"/>
  <c r="BC460" i="53" s="1"/>
  <c r="BB476" i="53"/>
  <c r="BC476" i="53" s="1"/>
  <c r="BB466" i="53"/>
  <c r="BC466" i="53" s="1"/>
  <c r="BB489" i="53"/>
  <c r="BC489" i="53" s="1"/>
  <c r="BB505" i="53"/>
  <c r="BC505" i="53" s="1"/>
  <c r="BB499" i="53"/>
  <c r="BC499" i="53" s="1"/>
  <c r="BB515" i="53"/>
  <c r="BC515" i="53" s="1"/>
  <c r="BB527" i="53"/>
  <c r="BC527" i="53" s="1"/>
  <c r="BB543" i="53"/>
  <c r="BC543" i="53" s="1"/>
  <c r="BB79" i="53"/>
  <c r="BC79" i="53" s="1"/>
  <c r="BB99" i="53"/>
  <c r="BC99" i="53" s="1"/>
  <c r="BB103" i="53"/>
  <c r="BC103" i="53" s="1"/>
  <c r="BB107" i="53"/>
  <c r="BC107" i="53" s="1"/>
  <c r="BB111" i="53"/>
  <c r="BC111" i="53" s="1"/>
  <c r="BB115" i="53"/>
  <c r="BC115" i="53" s="1"/>
  <c r="BB119" i="53"/>
  <c r="BC119" i="53" s="1"/>
  <c r="BB123" i="53"/>
  <c r="BC123" i="53" s="1"/>
  <c r="BB127" i="53"/>
  <c r="BC127" i="53" s="1"/>
  <c r="BB131" i="53"/>
  <c r="BC131" i="53" s="1"/>
  <c r="BB88" i="53"/>
  <c r="BC88" i="53" s="1"/>
  <c r="BB82" i="53"/>
  <c r="BC82" i="53" s="1"/>
  <c r="BB94" i="53"/>
  <c r="BC94" i="53" s="1"/>
  <c r="BB102" i="53"/>
  <c r="BC102" i="53" s="1"/>
  <c r="BB110" i="53"/>
  <c r="BC110" i="53" s="1"/>
  <c r="BB118" i="53"/>
  <c r="BC118" i="53" s="1"/>
  <c r="BB126" i="53"/>
  <c r="BC126" i="53" s="1"/>
  <c r="BB149" i="53"/>
  <c r="BC149" i="53" s="1"/>
  <c r="BB165" i="53"/>
  <c r="BC165" i="53" s="1"/>
  <c r="BB181" i="53"/>
  <c r="BC181" i="53" s="1"/>
  <c r="BB197" i="53"/>
  <c r="BC197" i="53" s="1"/>
  <c r="BB150" i="53"/>
  <c r="BC150" i="53" s="1"/>
  <c r="BB166" i="53"/>
  <c r="BC166" i="53" s="1"/>
  <c r="BB182" i="53"/>
  <c r="BC182" i="53" s="1"/>
  <c r="BB198" i="53"/>
  <c r="BC198" i="53" s="1"/>
  <c r="BB152" i="53"/>
  <c r="BC152" i="53" s="1"/>
  <c r="BB168" i="53"/>
  <c r="BC168" i="53" s="1"/>
  <c r="BB184" i="53"/>
  <c r="BC184" i="53" s="1"/>
  <c r="BB200" i="53"/>
  <c r="BC200" i="53" s="1"/>
  <c r="BB220" i="53"/>
  <c r="BC220" i="53" s="1"/>
  <c r="BB236" i="53"/>
  <c r="BC236" i="53" s="1"/>
  <c r="BB252" i="53"/>
  <c r="BC252" i="53" s="1"/>
  <c r="BB268" i="53"/>
  <c r="BC268" i="53" s="1"/>
  <c r="BB205" i="53"/>
  <c r="BC205" i="53" s="1"/>
  <c r="BB221" i="53"/>
  <c r="BC221" i="53" s="1"/>
  <c r="BB237" i="53"/>
  <c r="BC237" i="53" s="1"/>
  <c r="BB253" i="53"/>
  <c r="BC253" i="53" s="1"/>
  <c r="BB269" i="53"/>
  <c r="BC269" i="53" s="1"/>
  <c r="BB211" i="53"/>
  <c r="BC211" i="53" s="1"/>
  <c r="BB227" i="53"/>
  <c r="BC227" i="53" s="1"/>
  <c r="BB243" i="53"/>
  <c r="BC243" i="53" s="1"/>
  <c r="BB259" i="53"/>
  <c r="BC259" i="53" s="1"/>
  <c r="BB275" i="53"/>
  <c r="BC275" i="53" s="1"/>
  <c r="BB277" i="53"/>
  <c r="BC277" i="53" s="1"/>
  <c r="BB305" i="53"/>
  <c r="BC305" i="53" s="1"/>
  <c r="BB329" i="53"/>
  <c r="BC329" i="53" s="1"/>
  <c r="BB341" i="53"/>
  <c r="BC341" i="53" s="1"/>
  <c r="BB282" i="53"/>
  <c r="BC282" i="53" s="1"/>
  <c r="BB298" i="53"/>
  <c r="BC298" i="53" s="1"/>
  <c r="BB314" i="53"/>
  <c r="BC314" i="53" s="1"/>
  <c r="BB330" i="53"/>
  <c r="BC330" i="53" s="1"/>
  <c r="BB280" i="53"/>
  <c r="BC280" i="53" s="1"/>
  <c r="BB296" i="53"/>
  <c r="BC296" i="53" s="1"/>
  <c r="BB312" i="53"/>
  <c r="BC312" i="53" s="1"/>
  <c r="BB328" i="53"/>
  <c r="BC328" i="53" s="1"/>
  <c r="BB349" i="53"/>
  <c r="BC349" i="53" s="1"/>
  <c r="BB365" i="53"/>
  <c r="BC365" i="53" s="1"/>
  <c r="BB381" i="53"/>
  <c r="BC381" i="53" s="1"/>
  <c r="BB397" i="53"/>
  <c r="BC397" i="53" s="1"/>
  <c r="BB354" i="53"/>
  <c r="BC354" i="53" s="1"/>
  <c r="BB370" i="53"/>
  <c r="BC370" i="53" s="1"/>
  <c r="BB386" i="53"/>
  <c r="BC386" i="53" s="1"/>
  <c r="BB402" i="53"/>
  <c r="BC402" i="53" s="1"/>
  <c r="BB356" i="53"/>
  <c r="BC356" i="53" s="1"/>
  <c r="BB372" i="53"/>
  <c r="BC372" i="53" s="1"/>
  <c r="BB388" i="53"/>
  <c r="BC388" i="53" s="1"/>
  <c r="BB404" i="53"/>
  <c r="BC404" i="53" s="1"/>
  <c r="BB415" i="53"/>
  <c r="BC415" i="53" s="1"/>
  <c r="BB431" i="53"/>
  <c r="BC431" i="53" s="1"/>
  <c r="BB447" i="53"/>
  <c r="BC447" i="53" s="1"/>
  <c r="BB417" i="53"/>
  <c r="BC417" i="53" s="1"/>
  <c r="BB433" i="53"/>
  <c r="BC433" i="53" s="1"/>
  <c r="BB456" i="53"/>
  <c r="BC456" i="53" s="1"/>
  <c r="BB472" i="53"/>
  <c r="BC472" i="53" s="1"/>
  <c r="BB454" i="53"/>
  <c r="BC454" i="53" s="1"/>
  <c r="BB470" i="53"/>
  <c r="BC470" i="53" s="1"/>
  <c r="BB474" i="53"/>
  <c r="BC474" i="53" s="1"/>
  <c r="BB482" i="53"/>
  <c r="BC482" i="53" s="1"/>
  <c r="BB501" i="53"/>
  <c r="BC501" i="53" s="1"/>
  <c r="BB487" i="53"/>
  <c r="BC487" i="53" s="1"/>
  <c r="BB503" i="53"/>
  <c r="BC503" i="53" s="1"/>
  <c r="BB523" i="53"/>
  <c r="BC523" i="53" s="1"/>
  <c r="BB539" i="53"/>
  <c r="BC539" i="53" s="1"/>
  <c r="BB552" i="53"/>
  <c r="BC552" i="53" s="1"/>
  <c r="BB521" i="53"/>
  <c r="BC521" i="53" s="1"/>
  <c r="BB525" i="53"/>
  <c r="BC525" i="53" s="1"/>
  <c r="BB541" i="53"/>
  <c r="BC541" i="53" s="1"/>
  <c r="BB560" i="53"/>
  <c r="BC560" i="53" s="1"/>
  <c r="BB558" i="53"/>
  <c r="BC558" i="53" s="1"/>
  <c r="BB571" i="53"/>
  <c r="BC571" i="53" s="1"/>
  <c r="BB585" i="53"/>
  <c r="BC585" i="53" s="1"/>
  <c r="BB579" i="53"/>
  <c r="BC579" i="53" s="1"/>
  <c r="BB587" i="53"/>
  <c r="BC587" i="53" s="1"/>
  <c r="BB588" i="53"/>
  <c r="BC588" i="53" s="1"/>
  <c r="BB592" i="53"/>
  <c r="BC592" i="53" s="1"/>
  <c r="BB594" i="53"/>
  <c r="BC594" i="53" s="1"/>
  <c r="BB617" i="53"/>
  <c r="BC617" i="53" s="1"/>
  <c r="BB624" i="53"/>
  <c r="BC624" i="53" s="1"/>
  <c r="BB611" i="53"/>
  <c r="BC611" i="53" s="1"/>
  <c r="BB626" i="53"/>
  <c r="BC626" i="53" s="1"/>
  <c r="BB651" i="53"/>
  <c r="BC651" i="53" s="1"/>
  <c r="BB653" i="53"/>
  <c r="BC653" i="53" s="1"/>
  <c r="BB658" i="53"/>
  <c r="BC658" i="53" s="1"/>
  <c r="BB669" i="53"/>
  <c r="BC669" i="53" s="1"/>
  <c r="BB678" i="53"/>
  <c r="BC678" i="53" s="1"/>
  <c r="BB602" i="53"/>
  <c r="BC602" i="53" s="1"/>
  <c r="BB609" i="53"/>
  <c r="BC609" i="53" s="1"/>
  <c r="BB619" i="53"/>
  <c r="BC619" i="53" s="1"/>
  <c r="BB620" i="53"/>
  <c r="BC620" i="53" s="1"/>
  <c r="BB641" i="53"/>
  <c r="BC641" i="53" s="1"/>
  <c r="BB642" i="53"/>
  <c r="BC642" i="53" s="1"/>
  <c r="BB635" i="53"/>
  <c r="BC635" i="53" s="1"/>
  <c r="BB644" i="53"/>
  <c r="BC644" i="53" s="1"/>
  <c r="BB648" i="53"/>
  <c r="BC648" i="53" s="1"/>
  <c r="BB659" i="53"/>
  <c r="BC659" i="53" s="1"/>
  <c r="BB545" i="53"/>
  <c r="BC545" i="53" s="1"/>
  <c r="BB556" i="53"/>
  <c r="BC556" i="53" s="1"/>
  <c r="BB562" i="53"/>
  <c r="BC562" i="53" s="1"/>
  <c r="BB581" i="53"/>
  <c r="BC581" i="53" s="1"/>
  <c r="BB590" i="53"/>
  <c r="BC590" i="53" s="1"/>
  <c r="BB598" i="53"/>
  <c r="BC598" i="53" s="1"/>
  <c r="BB613" i="53"/>
  <c r="BC613" i="53" s="1"/>
  <c r="BB615" i="53"/>
  <c r="BC615" i="53" s="1"/>
  <c r="BB646" i="53"/>
  <c r="BC646" i="53" s="1"/>
  <c r="BB661" i="53"/>
  <c r="BC661" i="53" s="1"/>
  <c r="BB662" i="53"/>
  <c r="BC662" i="53" s="1"/>
  <c r="BB665" i="53"/>
  <c r="BC665" i="53" s="1"/>
  <c r="BB663" i="53"/>
  <c r="BC663" i="53" s="1"/>
  <c r="BB675" i="53"/>
  <c r="BC675" i="53" s="1"/>
  <c r="BB550" i="53"/>
  <c r="BC550" i="53" s="1"/>
  <c r="BB568" i="53"/>
  <c r="BC568" i="53" s="1"/>
  <c r="BB577" i="53"/>
  <c r="BC577" i="53" s="1"/>
  <c r="BB622" i="53"/>
  <c r="BC622" i="53" s="1"/>
  <c r="BB660" i="53"/>
  <c r="BC660" i="53" s="1"/>
  <c r="BB533" i="53"/>
  <c r="BC533" i="53" s="1"/>
  <c r="BB537" i="53"/>
  <c r="BC537" i="53" s="1"/>
  <c r="BB554" i="53"/>
  <c r="BC554" i="53" s="1"/>
  <c r="BB564" i="53"/>
  <c r="BC564" i="53" s="1"/>
  <c r="BB570" i="53"/>
  <c r="BC570" i="53" s="1"/>
  <c r="BB573" i="53"/>
  <c r="BC573" i="53" s="1"/>
  <c r="BB575" i="53"/>
  <c r="BC575" i="53" s="1"/>
  <c r="BB583" i="53"/>
  <c r="BC583" i="53" s="1"/>
  <c r="BB596" i="53"/>
  <c r="BC596" i="53" s="1"/>
  <c r="BB604" i="53"/>
  <c r="BC604" i="53" s="1"/>
  <c r="BB607" i="53"/>
  <c r="BC607" i="53" s="1"/>
  <c r="BB630" i="53"/>
  <c r="BC630" i="53" s="1"/>
  <c r="BB633" i="53"/>
  <c r="BC633" i="53" s="1"/>
  <c r="BB628" i="53"/>
  <c r="BC628" i="53" s="1"/>
  <c r="BB637" i="53"/>
  <c r="BC637" i="53" s="1"/>
  <c r="BB639" i="53"/>
  <c r="BC639" i="53" s="1"/>
  <c r="BB657" i="53"/>
  <c r="BC657" i="53" s="1"/>
  <c r="BB673" i="53"/>
  <c r="BC673" i="53" s="1"/>
  <c r="BB667" i="53"/>
  <c r="BC667" i="53" s="1"/>
  <c r="BB668" i="53"/>
  <c r="BC668" i="53" s="1"/>
  <c r="BB671" i="53"/>
  <c r="BC671" i="53" s="1"/>
  <c r="BB566" i="53"/>
  <c r="BC566" i="53" s="1"/>
  <c r="BB600" i="53"/>
  <c r="BC600" i="53" s="1"/>
  <c r="BB605" i="53"/>
  <c r="BC605" i="53" s="1"/>
  <c r="BB655" i="53"/>
  <c r="BC655" i="53" s="1"/>
  <c r="BB666" i="53"/>
  <c r="BC666" i="53" s="1"/>
  <c r="DH78" i="53"/>
  <c r="BR674" i="53"/>
  <c r="BS674" i="53" s="1"/>
  <c r="BR670" i="53"/>
  <c r="BS670" i="53" s="1"/>
  <c r="BR668" i="53"/>
  <c r="BS668" i="53" s="1"/>
  <c r="BR664" i="53"/>
  <c r="BS664" i="53" s="1"/>
  <c r="BR663" i="53"/>
  <c r="BS663" i="53" s="1"/>
  <c r="BR669" i="53"/>
  <c r="BS669" i="53" s="1"/>
  <c r="BR658" i="53"/>
  <c r="BS658" i="53" s="1"/>
  <c r="BR654" i="53"/>
  <c r="BS654" i="53" s="1"/>
  <c r="BR656" i="53"/>
  <c r="BS656" i="53" s="1"/>
  <c r="BR652" i="53"/>
  <c r="BS652" i="53" s="1"/>
  <c r="BR647" i="53"/>
  <c r="BS647" i="53" s="1"/>
  <c r="BR650" i="53"/>
  <c r="BS650" i="53" s="1"/>
  <c r="BR649" i="53"/>
  <c r="BS649" i="53" s="1"/>
  <c r="BR645" i="53"/>
  <c r="BS645" i="53" s="1"/>
  <c r="BR638" i="53"/>
  <c r="BS638" i="53" s="1"/>
  <c r="BR643" i="53"/>
  <c r="BS643" i="53" s="1"/>
  <c r="BR640" i="53"/>
  <c r="BS640" i="53" s="1"/>
  <c r="BR636" i="53"/>
  <c r="BS636" i="53" s="1"/>
  <c r="BR632" i="53"/>
  <c r="BS632" i="53" s="1"/>
  <c r="BR631" i="53"/>
  <c r="BS631" i="53" s="1"/>
  <c r="BR627" i="53"/>
  <c r="BS627" i="53" s="1"/>
  <c r="BR623" i="53"/>
  <c r="BS623" i="53" s="1"/>
  <c r="BR634" i="53"/>
  <c r="BS634" i="53" s="1"/>
  <c r="BR629" i="53"/>
  <c r="BS629" i="53" s="1"/>
  <c r="BR625" i="53"/>
  <c r="BS625" i="53" s="1"/>
  <c r="BR618" i="53"/>
  <c r="BS618" i="53" s="1"/>
  <c r="BR614" i="53"/>
  <c r="BS614" i="53" s="1"/>
  <c r="BR610" i="53"/>
  <c r="BS610" i="53" s="1"/>
  <c r="BR616" i="53"/>
  <c r="BS616" i="53" s="1"/>
  <c r="BR612" i="53"/>
  <c r="BS612" i="53" s="1"/>
  <c r="BR608" i="53"/>
  <c r="BS608" i="53" s="1"/>
  <c r="BR621" i="53"/>
  <c r="BS621" i="53" s="1"/>
  <c r="BR601" i="53"/>
  <c r="BS601" i="53" s="1"/>
  <c r="BR597" i="53"/>
  <c r="BS597" i="53" s="1"/>
  <c r="BR593" i="53"/>
  <c r="BS593" i="53" s="1"/>
  <c r="BR603" i="53"/>
  <c r="BS603" i="53" s="1"/>
  <c r="BR599" i="53"/>
  <c r="BS599" i="53" s="1"/>
  <c r="BR595" i="53"/>
  <c r="BS595" i="53" s="1"/>
  <c r="BR591" i="53"/>
  <c r="BS591" i="53" s="1"/>
  <c r="BR606" i="53"/>
  <c r="BS606" i="53" s="1"/>
  <c r="BR586" i="53"/>
  <c r="BS586" i="53" s="1"/>
  <c r="BR582" i="53"/>
  <c r="BS582" i="53" s="1"/>
  <c r="BR578" i="53"/>
  <c r="BS578" i="53" s="1"/>
  <c r="BR574" i="53"/>
  <c r="BS574" i="53" s="1"/>
  <c r="BR589" i="53"/>
  <c r="BS589" i="53" s="1"/>
  <c r="BR584" i="53"/>
  <c r="BS584" i="53" s="1"/>
  <c r="BR580" i="53"/>
  <c r="BS580" i="53" s="1"/>
  <c r="BR576" i="53"/>
  <c r="BS576" i="53" s="1"/>
  <c r="BR572" i="53"/>
  <c r="BS572" i="53" s="1"/>
  <c r="BR569" i="53"/>
  <c r="BS569" i="53" s="1"/>
  <c r="BR565" i="53"/>
  <c r="BS565" i="53" s="1"/>
  <c r="BR561" i="53"/>
  <c r="BS561" i="53" s="1"/>
  <c r="BR557" i="53"/>
  <c r="BS557" i="53" s="1"/>
  <c r="BR567" i="53"/>
  <c r="BS567" i="53" s="1"/>
  <c r="BR563" i="53"/>
  <c r="BS563" i="53" s="1"/>
  <c r="BR559" i="53"/>
  <c r="BS559" i="53" s="1"/>
  <c r="BR548" i="53"/>
  <c r="BS548" i="53" s="1"/>
  <c r="BR544" i="53"/>
  <c r="BS544" i="53" s="1"/>
  <c r="BR540" i="53"/>
  <c r="BS540" i="53" s="1"/>
  <c r="BR536" i="53"/>
  <c r="BS536" i="53" s="1"/>
  <c r="BR532" i="53"/>
  <c r="BS532" i="53" s="1"/>
  <c r="BR528" i="53"/>
  <c r="BS528" i="53" s="1"/>
  <c r="BR524" i="53"/>
  <c r="BS524" i="53" s="1"/>
  <c r="BR520" i="53"/>
  <c r="BS520" i="53" s="1"/>
  <c r="BR553" i="53"/>
  <c r="BS553" i="53" s="1"/>
  <c r="BR555" i="53"/>
  <c r="BS555" i="53" s="1"/>
  <c r="BR546" i="53"/>
  <c r="BS546" i="53" s="1"/>
  <c r="BR542" i="53"/>
  <c r="BS542" i="53" s="1"/>
  <c r="BR538" i="53"/>
  <c r="BS538" i="53" s="1"/>
  <c r="BR534" i="53"/>
  <c r="BS534" i="53" s="1"/>
  <c r="BR530" i="53"/>
  <c r="BS530" i="53" s="1"/>
  <c r="BR526" i="53"/>
  <c r="BS526" i="53" s="1"/>
  <c r="BR522" i="53"/>
  <c r="BS522" i="53" s="1"/>
  <c r="BR551" i="53"/>
  <c r="BS551" i="53" s="1"/>
  <c r="BR518" i="53"/>
  <c r="BS518" i="53" s="1"/>
  <c r="BR514" i="53"/>
  <c r="BS514" i="53" s="1"/>
  <c r="BR510" i="53"/>
  <c r="BS510" i="53" s="1"/>
  <c r="BR506" i="53"/>
  <c r="BS506" i="53" s="1"/>
  <c r="BR502" i="53"/>
  <c r="BS502" i="53" s="1"/>
  <c r="BR498" i="53"/>
  <c r="BS498" i="53" s="1"/>
  <c r="BR494" i="53"/>
  <c r="BS494" i="53" s="1"/>
  <c r="BR490" i="53"/>
  <c r="BS490" i="53" s="1"/>
  <c r="BR516" i="53"/>
  <c r="BS516" i="53" s="1"/>
  <c r="BR512" i="53"/>
  <c r="BS512" i="53" s="1"/>
  <c r="BR508" i="53"/>
  <c r="BS508" i="53" s="1"/>
  <c r="BR504" i="53"/>
  <c r="BS504" i="53" s="1"/>
  <c r="BR500" i="53"/>
  <c r="BS500" i="53" s="1"/>
  <c r="BR496" i="53"/>
  <c r="BS496" i="53" s="1"/>
  <c r="BR492" i="53"/>
  <c r="BS492" i="53" s="1"/>
  <c r="BR488" i="53"/>
  <c r="BS488" i="53" s="1"/>
  <c r="BR481" i="53"/>
  <c r="BS481" i="53" s="1"/>
  <c r="BR477" i="53"/>
  <c r="BS477" i="53" s="1"/>
  <c r="BR473" i="53"/>
  <c r="BS473" i="53" s="1"/>
  <c r="BR469" i="53"/>
  <c r="BS469" i="53" s="1"/>
  <c r="BR465" i="53"/>
  <c r="BS465" i="53" s="1"/>
  <c r="BR461" i="53"/>
  <c r="BS461" i="53" s="1"/>
  <c r="BR457" i="53"/>
  <c r="BS457" i="53" s="1"/>
  <c r="BR453" i="53"/>
  <c r="BS453" i="53" s="1"/>
  <c r="BR486" i="53"/>
  <c r="BS486" i="53" s="1"/>
  <c r="BR483" i="53"/>
  <c r="BS483" i="53" s="1"/>
  <c r="BR479" i="53"/>
  <c r="BS479" i="53" s="1"/>
  <c r="BR475" i="53"/>
  <c r="BS475" i="53" s="1"/>
  <c r="BR471" i="53"/>
  <c r="BS471" i="53" s="1"/>
  <c r="BR467" i="53"/>
  <c r="BS467" i="53" s="1"/>
  <c r="BR463" i="53"/>
  <c r="BS463" i="53" s="1"/>
  <c r="BR459" i="53"/>
  <c r="BS459" i="53" s="1"/>
  <c r="BR455" i="53"/>
  <c r="BS455" i="53" s="1"/>
  <c r="BR451" i="53"/>
  <c r="BS451" i="53" s="1"/>
  <c r="BR484" i="53"/>
  <c r="BS484" i="53" s="1"/>
  <c r="BR448" i="53"/>
  <c r="BS448" i="53" s="1"/>
  <c r="BR444" i="53"/>
  <c r="BS444" i="53" s="1"/>
  <c r="BR440" i="53"/>
  <c r="BS440" i="53" s="1"/>
  <c r="BR436" i="53"/>
  <c r="BS436" i="53" s="1"/>
  <c r="BR432" i="53"/>
  <c r="BS432" i="53" s="1"/>
  <c r="BR428" i="53"/>
  <c r="BS428" i="53" s="1"/>
  <c r="BR424" i="53"/>
  <c r="BS424" i="53" s="1"/>
  <c r="BR420" i="53"/>
  <c r="BS420" i="53" s="1"/>
  <c r="BR416" i="53"/>
  <c r="BS416" i="53" s="1"/>
  <c r="BR449" i="53"/>
  <c r="BS449" i="53" s="1"/>
  <c r="BR446" i="53"/>
  <c r="BS446" i="53" s="1"/>
  <c r="BR442" i="53"/>
  <c r="BS442" i="53" s="1"/>
  <c r="BR438" i="53"/>
  <c r="BS438" i="53" s="1"/>
  <c r="BR434" i="53"/>
  <c r="BS434" i="53" s="1"/>
  <c r="BR430" i="53"/>
  <c r="BS430" i="53" s="1"/>
  <c r="BR426" i="53"/>
  <c r="BS426" i="53" s="1"/>
  <c r="BR422" i="53"/>
  <c r="BS422" i="53" s="1"/>
  <c r="BR418" i="53"/>
  <c r="BS418" i="53" s="1"/>
  <c r="BR412" i="53"/>
  <c r="BS412" i="53" s="1"/>
  <c r="BR410" i="53"/>
  <c r="BS410" i="53" s="1"/>
  <c r="BR406" i="53"/>
  <c r="BS406" i="53" s="1"/>
  <c r="BR402" i="53"/>
  <c r="BS402" i="53" s="1"/>
  <c r="BR398" i="53"/>
  <c r="BS398" i="53" s="1"/>
  <c r="BR394" i="53"/>
  <c r="BS394" i="53" s="1"/>
  <c r="BR390" i="53"/>
  <c r="BS390" i="53" s="1"/>
  <c r="BR386" i="53"/>
  <c r="BS386" i="53" s="1"/>
  <c r="BR382" i="53"/>
  <c r="BS382" i="53" s="1"/>
  <c r="BR378" i="53"/>
  <c r="BS378" i="53" s="1"/>
  <c r="BR374" i="53"/>
  <c r="BS374" i="53" s="1"/>
  <c r="BR370" i="53"/>
  <c r="BS370" i="53" s="1"/>
  <c r="BR366" i="53"/>
  <c r="BS366" i="53" s="1"/>
  <c r="BR362" i="53"/>
  <c r="BS362" i="53" s="1"/>
  <c r="BR358" i="53"/>
  <c r="BS358" i="53" s="1"/>
  <c r="BR354" i="53"/>
  <c r="BS354" i="53" s="1"/>
  <c r="BR350" i="53"/>
  <c r="BS350" i="53" s="1"/>
  <c r="BR414" i="53"/>
  <c r="BS414" i="53" s="1"/>
  <c r="BR346" i="53"/>
  <c r="BS346" i="53" s="1"/>
  <c r="BR342" i="53"/>
  <c r="BS342" i="53" s="1"/>
  <c r="BR338" i="53"/>
  <c r="BS338" i="53" s="1"/>
  <c r="BR334" i="53"/>
  <c r="BS334" i="53" s="1"/>
  <c r="BR330" i="53"/>
  <c r="BS330" i="53" s="1"/>
  <c r="BR326" i="53"/>
  <c r="BS326" i="53" s="1"/>
  <c r="BR322" i="53"/>
  <c r="BS322" i="53" s="1"/>
  <c r="BR318" i="53"/>
  <c r="BS318" i="53" s="1"/>
  <c r="BR314" i="53"/>
  <c r="BS314" i="53" s="1"/>
  <c r="BR310" i="53"/>
  <c r="BS310" i="53" s="1"/>
  <c r="BR306" i="53"/>
  <c r="BS306" i="53" s="1"/>
  <c r="BR302" i="53"/>
  <c r="BS302" i="53" s="1"/>
  <c r="BR298" i="53"/>
  <c r="BS298" i="53" s="1"/>
  <c r="BR294" i="53"/>
  <c r="BS294" i="53" s="1"/>
  <c r="BR290" i="53"/>
  <c r="BS290" i="53" s="1"/>
  <c r="BR286" i="53"/>
  <c r="BS286" i="53" s="1"/>
  <c r="BR282" i="53"/>
  <c r="BS282" i="53" s="1"/>
  <c r="BR278" i="53"/>
  <c r="BS278" i="53" s="1"/>
  <c r="BR273" i="53"/>
  <c r="BS273" i="53" s="1"/>
  <c r="BR269" i="53"/>
  <c r="BS269" i="53" s="1"/>
  <c r="BR265" i="53"/>
  <c r="BS265" i="53" s="1"/>
  <c r="BR261" i="53"/>
  <c r="BS261" i="53" s="1"/>
  <c r="BR257" i="53"/>
  <c r="BS257" i="53" s="1"/>
  <c r="BR253" i="53"/>
  <c r="BS253" i="53" s="1"/>
  <c r="BR249" i="53"/>
  <c r="BS249" i="53" s="1"/>
  <c r="BR245" i="53"/>
  <c r="BS245" i="53" s="1"/>
  <c r="BR241" i="53"/>
  <c r="BS241" i="53" s="1"/>
  <c r="BR237" i="53"/>
  <c r="BS237" i="53" s="1"/>
  <c r="BR233" i="53"/>
  <c r="BS233" i="53" s="1"/>
  <c r="BR229" i="53"/>
  <c r="BS229" i="53" s="1"/>
  <c r="BR225" i="53"/>
  <c r="BS225" i="53" s="1"/>
  <c r="BR221" i="53"/>
  <c r="BS221" i="53" s="1"/>
  <c r="BR217" i="53"/>
  <c r="BS217" i="53" s="1"/>
  <c r="BR213" i="53"/>
  <c r="BS213" i="53" s="1"/>
  <c r="BR209" i="53"/>
  <c r="BS209" i="53" s="1"/>
  <c r="BR202" i="53"/>
  <c r="BS202" i="53" s="1"/>
  <c r="BR198" i="53"/>
  <c r="BS198" i="53" s="1"/>
  <c r="BR194" i="53"/>
  <c r="BS194" i="53" s="1"/>
  <c r="BR190" i="53"/>
  <c r="BS190" i="53" s="1"/>
  <c r="BR186" i="53"/>
  <c r="BS186" i="53" s="1"/>
  <c r="BR182" i="53"/>
  <c r="BS182" i="53" s="1"/>
  <c r="BR178" i="53"/>
  <c r="BS178" i="53" s="1"/>
  <c r="BR174" i="53"/>
  <c r="BS174" i="53" s="1"/>
  <c r="BR170" i="53"/>
  <c r="BS170" i="53" s="1"/>
  <c r="BR166" i="53"/>
  <c r="BS166" i="53" s="1"/>
  <c r="BR162" i="53"/>
  <c r="BS162" i="53" s="1"/>
  <c r="BR158" i="53"/>
  <c r="BS158" i="53" s="1"/>
  <c r="BR154" i="53"/>
  <c r="BS154" i="53" s="1"/>
  <c r="BR150" i="53"/>
  <c r="BS150" i="53" s="1"/>
  <c r="BR146" i="53"/>
  <c r="BS146" i="53" s="1"/>
  <c r="BR142" i="53"/>
  <c r="BS142" i="53" s="1"/>
  <c r="BR138" i="53"/>
  <c r="BS138" i="53" s="1"/>
  <c r="BR205" i="53"/>
  <c r="BS205" i="53" s="1"/>
  <c r="BR132" i="53"/>
  <c r="BS132" i="53" s="1"/>
  <c r="BR128" i="53"/>
  <c r="BS128" i="53" s="1"/>
  <c r="BR124" i="53"/>
  <c r="BS124" i="53" s="1"/>
  <c r="BR120" i="53"/>
  <c r="BS120" i="53" s="1"/>
  <c r="BR116" i="53"/>
  <c r="BS116" i="53" s="1"/>
  <c r="BR112" i="53"/>
  <c r="BS112" i="53" s="1"/>
  <c r="BR108" i="53"/>
  <c r="BS108" i="53" s="1"/>
  <c r="BR104" i="53"/>
  <c r="BS104" i="53" s="1"/>
  <c r="BR100" i="53"/>
  <c r="BS100" i="53" s="1"/>
  <c r="BR97" i="53"/>
  <c r="BS97" i="53" s="1"/>
  <c r="BR93" i="53"/>
  <c r="BS93" i="53" s="1"/>
  <c r="BR89" i="53"/>
  <c r="BS89" i="53" s="1"/>
  <c r="BR85" i="53"/>
  <c r="BS85" i="53" s="1"/>
  <c r="BR81" i="53"/>
  <c r="BS81" i="53" s="1"/>
  <c r="BR133" i="53"/>
  <c r="BS133" i="53" s="1"/>
  <c r="BR90" i="53"/>
  <c r="BS90" i="53" s="1"/>
  <c r="BR102" i="53"/>
  <c r="BS102" i="53" s="1"/>
  <c r="BR110" i="53"/>
  <c r="BS110" i="53" s="1"/>
  <c r="BR118" i="53"/>
  <c r="BS118" i="53" s="1"/>
  <c r="BR126" i="53"/>
  <c r="BS126" i="53" s="1"/>
  <c r="BR83" i="53"/>
  <c r="BS83" i="53" s="1"/>
  <c r="BR99" i="53"/>
  <c r="BS99" i="53" s="1"/>
  <c r="BR107" i="53"/>
  <c r="BS107" i="53" s="1"/>
  <c r="BR123" i="53"/>
  <c r="BS123" i="53" s="1"/>
  <c r="BR80" i="53"/>
  <c r="BS80" i="53" s="1"/>
  <c r="BR147" i="53"/>
  <c r="BS147" i="53" s="1"/>
  <c r="BR163" i="53"/>
  <c r="BS163" i="53" s="1"/>
  <c r="BR179" i="53"/>
  <c r="BS179" i="53" s="1"/>
  <c r="BR195" i="53"/>
  <c r="BS195" i="53" s="1"/>
  <c r="BR148" i="53"/>
  <c r="BS148" i="53" s="1"/>
  <c r="BR164" i="53"/>
  <c r="BS164" i="53" s="1"/>
  <c r="BR180" i="53"/>
  <c r="BS180" i="53" s="1"/>
  <c r="BR196" i="53"/>
  <c r="BS196" i="53" s="1"/>
  <c r="BR137" i="53"/>
  <c r="BS137" i="53" s="1"/>
  <c r="BR141" i="53"/>
  <c r="BS141" i="53" s="1"/>
  <c r="BR145" i="53"/>
  <c r="BS145" i="53" s="1"/>
  <c r="BR149" i="53"/>
  <c r="BS149" i="53" s="1"/>
  <c r="BR153" i="53"/>
  <c r="BS153" i="53" s="1"/>
  <c r="BR157" i="53"/>
  <c r="BS157" i="53" s="1"/>
  <c r="BR161" i="53"/>
  <c r="BS161" i="53" s="1"/>
  <c r="BR165" i="53"/>
  <c r="BS165" i="53" s="1"/>
  <c r="BR169" i="53"/>
  <c r="BS169" i="53" s="1"/>
  <c r="BR173" i="53"/>
  <c r="BS173" i="53" s="1"/>
  <c r="BR177" i="53"/>
  <c r="BS177" i="53" s="1"/>
  <c r="BR181" i="53"/>
  <c r="BS181" i="53" s="1"/>
  <c r="BR185" i="53"/>
  <c r="BS185" i="53" s="1"/>
  <c r="BR189" i="53"/>
  <c r="BS189" i="53" s="1"/>
  <c r="BR193" i="53"/>
  <c r="BS193" i="53" s="1"/>
  <c r="BR197" i="53"/>
  <c r="BS197" i="53" s="1"/>
  <c r="BR201" i="53"/>
  <c r="BS201" i="53" s="1"/>
  <c r="BR218" i="53"/>
  <c r="BS218" i="53" s="1"/>
  <c r="BR234" i="53"/>
  <c r="BS234" i="53" s="1"/>
  <c r="BR250" i="53"/>
  <c r="BS250" i="53" s="1"/>
  <c r="BR266" i="53"/>
  <c r="BS266" i="53" s="1"/>
  <c r="BR219" i="53"/>
  <c r="BS219" i="53" s="1"/>
  <c r="BR235" i="53"/>
  <c r="BS235" i="53" s="1"/>
  <c r="BR251" i="53"/>
  <c r="BS251" i="53" s="1"/>
  <c r="BR267" i="53"/>
  <c r="BS267" i="53" s="1"/>
  <c r="BR303" i="53"/>
  <c r="BS303" i="53" s="1"/>
  <c r="BR327" i="53"/>
  <c r="BS327" i="53" s="1"/>
  <c r="BR339" i="53"/>
  <c r="BS339" i="53" s="1"/>
  <c r="BR280" i="53"/>
  <c r="BS280" i="53" s="1"/>
  <c r="BR296" i="53"/>
  <c r="BS296" i="53" s="1"/>
  <c r="BR312" i="53"/>
  <c r="BS312" i="53" s="1"/>
  <c r="BR328" i="53"/>
  <c r="BS328" i="53" s="1"/>
  <c r="BR347" i="53"/>
  <c r="BS347" i="53" s="1"/>
  <c r="BR363" i="53"/>
  <c r="BS363" i="53" s="1"/>
  <c r="BR379" i="53"/>
  <c r="BS379" i="53" s="1"/>
  <c r="BR395" i="53"/>
  <c r="BS395" i="53" s="1"/>
  <c r="BR411" i="53"/>
  <c r="BS411" i="53" s="1"/>
  <c r="BR352" i="53"/>
  <c r="BS352" i="53" s="1"/>
  <c r="BR368" i="53"/>
  <c r="BS368" i="53" s="1"/>
  <c r="BR384" i="53"/>
  <c r="BS384" i="53" s="1"/>
  <c r="BR400" i="53"/>
  <c r="BS400" i="53" s="1"/>
  <c r="BR349" i="53"/>
  <c r="BS349" i="53" s="1"/>
  <c r="BR353" i="53"/>
  <c r="BS353" i="53" s="1"/>
  <c r="BR373" i="53"/>
  <c r="BS373" i="53" s="1"/>
  <c r="BR377" i="53"/>
  <c r="BS377" i="53" s="1"/>
  <c r="BR381" i="53"/>
  <c r="BS381" i="53" s="1"/>
  <c r="BR385" i="53"/>
  <c r="BS385" i="53" s="1"/>
  <c r="BR389" i="53"/>
  <c r="BS389" i="53" s="1"/>
  <c r="BR393" i="53"/>
  <c r="BS393" i="53" s="1"/>
  <c r="BR397" i="53"/>
  <c r="BS397" i="53" s="1"/>
  <c r="BR401" i="53"/>
  <c r="BS401" i="53" s="1"/>
  <c r="BR405" i="53"/>
  <c r="BS405" i="53" s="1"/>
  <c r="BR409" i="53"/>
  <c r="BS409" i="53" s="1"/>
  <c r="BR429" i="53"/>
  <c r="BS429" i="53" s="1"/>
  <c r="BR445" i="53"/>
  <c r="BS445" i="53" s="1"/>
  <c r="BR427" i="53"/>
  <c r="BS427" i="53" s="1"/>
  <c r="BR443" i="53"/>
  <c r="BS443" i="53" s="1"/>
  <c r="BR454" i="53"/>
  <c r="BS454" i="53" s="1"/>
  <c r="BR470" i="53"/>
  <c r="BS470" i="53" s="1"/>
  <c r="BR464" i="53"/>
  <c r="BS464" i="53" s="1"/>
  <c r="BR499" i="53"/>
  <c r="BS499" i="53" s="1"/>
  <c r="BR515" i="53"/>
  <c r="BS515" i="53" s="1"/>
  <c r="BR497" i="53"/>
  <c r="BS497" i="53" s="1"/>
  <c r="BR513" i="53"/>
  <c r="BS513" i="53" s="1"/>
  <c r="BR517" i="53"/>
  <c r="BS517" i="53" s="1"/>
  <c r="BR521" i="53"/>
  <c r="BS521" i="53" s="1"/>
  <c r="BR537" i="53"/>
  <c r="BS537" i="53" s="1"/>
  <c r="BR101" i="53"/>
  <c r="BS101" i="53" s="1"/>
  <c r="BR105" i="53"/>
  <c r="BS105" i="53" s="1"/>
  <c r="BR109" i="53"/>
  <c r="BS109" i="53" s="1"/>
  <c r="BR113" i="53"/>
  <c r="BS113" i="53" s="1"/>
  <c r="BR117" i="53"/>
  <c r="BS117" i="53" s="1"/>
  <c r="BR121" i="53"/>
  <c r="BS121" i="53" s="1"/>
  <c r="BR125" i="53"/>
  <c r="BS125" i="53" s="1"/>
  <c r="BR129" i="53"/>
  <c r="BS129" i="53" s="1"/>
  <c r="BR86" i="53"/>
  <c r="BS86" i="53" s="1"/>
  <c r="BR95" i="53"/>
  <c r="BS95" i="53" s="1"/>
  <c r="BR103" i="53"/>
  <c r="BS103" i="53" s="1"/>
  <c r="BR111" i="53"/>
  <c r="BS111" i="53" s="1"/>
  <c r="BR127" i="53"/>
  <c r="BS127" i="53" s="1"/>
  <c r="BR92" i="53"/>
  <c r="BS92" i="53" s="1"/>
  <c r="BR135" i="53"/>
  <c r="BS135" i="53" s="1"/>
  <c r="BR143" i="53"/>
  <c r="BS143" i="53" s="1"/>
  <c r="BR159" i="53"/>
  <c r="BS159" i="53" s="1"/>
  <c r="BR175" i="53"/>
  <c r="BS175" i="53" s="1"/>
  <c r="BR191" i="53"/>
  <c r="BS191" i="53" s="1"/>
  <c r="BR152" i="53"/>
  <c r="BS152" i="53" s="1"/>
  <c r="BR168" i="53"/>
  <c r="BS168" i="53" s="1"/>
  <c r="BR184" i="53"/>
  <c r="BS184" i="53" s="1"/>
  <c r="BR200" i="53"/>
  <c r="BS200" i="53" s="1"/>
  <c r="BR214" i="53"/>
  <c r="BS214" i="53" s="1"/>
  <c r="BR230" i="53"/>
  <c r="BS230" i="53" s="1"/>
  <c r="BR246" i="53"/>
  <c r="BS246" i="53" s="1"/>
  <c r="BR262" i="53"/>
  <c r="BS262" i="53" s="1"/>
  <c r="BR207" i="53"/>
  <c r="BS207" i="53" s="1"/>
  <c r="BR223" i="53"/>
  <c r="BS223" i="53" s="1"/>
  <c r="BR239" i="53"/>
  <c r="BS239" i="53" s="1"/>
  <c r="BR255" i="53"/>
  <c r="BS255" i="53" s="1"/>
  <c r="BR271" i="53"/>
  <c r="BS271" i="53" s="1"/>
  <c r="BR287" i="53"/>
  <c r="BS287" i="53" s="1"/>
  <c r="BR299" i="53"/>
  <c r="BS299" i="53" s="1"/>
  <c r="BR315" i="53"/>
  <c r="BS315" i="53" s="1"/>
  <c r="BR335" i="53"/>
  <c r="BS335" i="53" s="1"/>
  <c r="BR284" i="53"/>
  <c r="BS284" i="53" s="1"/>
  <c r="BR300" i="53"/>
  <c r="BS300" i="53" s="1"/>
  <c r="BR316" i="53"/>
  <c r="BS316" i="53" s="1"/>
  <c r="BR332" i="53"/>
  <c r="BS332" i="53" s="1"/>
  <c r="BR344" i="53"/>
  <c r="BS344" i="53" s="1"/>
  <c r="BR359" i="53"/>
  <c r="BS359" i="53" s="1"/>
  <c r="BR375" i="53"/>
  <c r="BS375" i="53" s="1"/>
  <c r="BR391" i="53"/>
  <c r="BS391" i="53" s="1"/>
  <c r="BR407" i="53"/>
  <c r="BS407" i="53" s="1"/>
  <c r="BR413" i="53"/>
  <c r="BS413" i="53" s="1"/>
  <c r="BR356" i="53"/>
  <c r="BS356" i="53" s="1"/>
  <c r="BR372" i="53"/>
  <c r="BS372" i="53" s="1"/>
  <c r="BR388" i="53"/>
  <c r="BS388" i="53" s="1"/>
  <c r="BR404" i="53"/>
  <c r="BS404" i="53" s="1"/>
  <c r="BR425" i="53"/>
  <c r="BS425" i="53" s="1"/>
  <c r="BR441" i="53"/>
  <c r="BS441" i="53" s="1"/>
  <c r="BR415" i="53"/>
  <c r="BS415" i="53" s="1"/>
  <c r="BR431" i="53"/>
  <c r="BS431" i="53" s="1"/>
  <c r="BR447" i="53"/>
  <c r="BS447" i="53" s="1"/>
  <c r="BR466" i="53"/>
  <c r="BS466" i="53" s="1"/>
  <c r="BR482" i="53"/>
  <c r="BS482" i="53" s="1"/>
  <c r="BR468" i="53"/>
  <c r="BS468" i="53" s="1"/>
  <c r="BR495" i="53"/>
  <c r="BS495" i="53" s="1"/>
  <c r="BR511" i="53"/>
  <c r="BS511" i="53" s="1"/>
  <c r="BR501" i="53"/>
  <c r="BS501" i="53" s="1"/>
  <c r="BR533" i="53"/>
  <c r="BS533" i="53" s="1"/>
  <c r="BR552" i="53"/>
  <c r="BS552" i="53" s="1"/>
  <c r="BR82" i="53"/>
  <c r="BS82" i="53" s="1"/>
  <c r="BR98" i="53"/>
  <c r="BS98" i="53" s="1"/>
  <c r="BR106" i="53"/>
  <c r="BS106" i="53" s="1"/>
  <c r="BR114" i="53"/>
  <c r="BS114" i="53" s="1"/>
  <c r="BR122" i="53"/>
  <c r="BS122" i="53" s="1"/>
  <c r="BR130" i="53"/>
  <c r="BS130" i="53" s="1"/>
  <c r="BR79" i="53"/>
  <c r="BS79" i="53" s="1"/>
  <c r="BR91" i="53"/>
  <c r="BS91" i="53" s="1"/>
  <c r="BR115" i="53"/>
  <c r="BS115" i="53" s="1"/>
  <c r="BR131" i="53"/>
  <c r="BS131" i="53" s="1"/>
  <c r="BR88" i="53"/>
  <c r="BS88" i="53" s="1"/>
  <c r="BR96" i="53"/>
  <c r="BS96" i="53" s="1"/>
  <c r="BR139" i="53"/>
  <c r="BS139" i="53" s="1"/>
  <c r="BR155" i="53"/>
  <c r="BS155" i="53" s="1"/>
  <c r="BR171" i="53"/>
  <c r="BS171" i="53" s="1"/>
  <c r="BR187" i="53"/>
  <c r="BS187" i="53" s="1"/>
  <c r="BR203" i="53"/>
  <c r="BS203" i="53" s="1"/>
  <c r="BR140" i="53"/>
  <c r="BS140" i="53" s="1"/>
  <c r="BR156" i="53"/>
  <c r="BS156" i="53" s="1"/>
  <c r="BR172" i="53"/>
  <c r="BS172" i="53" s="1"/>
  <c r="BR188" i="53"/>
  <c r="BS188" i="53" s="1"/>
  <c r="BR204" i="53"/>
  <c r="BS204" i="53" s="1"/>
  <c r="BR210" i="53"/>
  <c r="BS210" i="53" s="1"/>
  <c r="BR226" i="53"/>
  <c r="BS226" i="53" s="1"/>
  <c r="BR242" i="53"/>
  <c r="BS242" i="53" s="1"/>
  <c r="BR258" i="53"/>
  <c r="BS258" i="53" s="1"/>
  <c r="BR274" i="53"/>
  <c r="BS274" i="53" s="1"/>
  <c r="BR211" i="53"/>
  <c r="BS211" i="53" s="1"/>
  <c r="BR227" i="53"/>
  <c r="BS227" i="53" s="1"/>
  <c r="BR243" i="53"/>
  <c r="BS243" i="53" s="1"/>
  <c r="BR259" i="53"/>
  <c r="BS259" i="53" s="1"/>
  <c r="BR275" i="53"/>
  <c r="BS275" i="53" s="1"/>
  <c r="BR283" i="53"/>
  <c r="BS283" i="53" s="1"/>
  <c r="BR295" i="53"/>
  <c r="BS295" i="53" s="1"/>
  <c r="BR311" i="53"/>
  <c r="BS311" i="53" s="1"/>
  <c r="BR323" i="53"/>
  <c r="BS323" i="53" s="1"/>
  <c r="BR288" i="53"/>
  <c r="BS288" i="53" s="1"/>
  <c r="BR304" i="53"/>
  <c r="BS304" i="53" s="1"/>
  <c r="BR320" i="53"/>
  <c r="BS320" i="53" s="1"/>
  <c r="BR336" i="53"/>
  <c r="BS336" i="53" s="1"/>
  <c r="BR277" i="53"/>
  <c r="BS277" i="53" s="1"/>
  <c r="BR281" i="53"/>
  <c r="BS281" i="53" s="1"/>
  <c r="BR285" i="53"/>
  <c r="BS285" i="53" s="1"/>
  <c r="BR289" i="53"/>
  <c r="BS289" i="53" s="1"/>
  <c r="BR293" i="53"/>
  <c r="BS293" i="53" s="1"/>
  <c r="BR297" i="53"/>
  <c r="BS297" i="53" s="1"/>
  <c r="BR301" i="53"/>
  <c r="BS301" i="53" s="1"/>
  <c r="BR305" i="53"/>
  <c r="BS305" i="53" s="1"/>
  <c r="BR309" i="53"/>
  <c r="BS309" i="53" s="1"/>
  <c r="BR313" i="53"/>
  <c r="BS313" i="53" s="1"/>
  <c r="BR317" i="53"/>
  <c r="BS317" i="53" s="1"/>
  <c r="BR321" i="53"/>
  <c r="BS321" i="53" s="1"/>
  <c r="BR325" i="53"/>
  <c r="BS325" i="53" s="1"/>
  <c r="BR329" i="53"/>
  <c r="BS329" i="53" s="1"/>
  <c r="BR333" i="53"/>
  <c r="BS333" i="53" s="1"/>
  <c r="BR337" i="53"/>
  <c r="BS337" i="53" s="1"/>
  <c r="BR341" i="53"/>
  <c r="BS341" i="53" s="1"/>
  <c r="BR345" i="53"/>
  <c r="BS345" i="53" s="1"/>
  <c r="BR355" i="53"/>
  <c r="BS355" i="53" s="1"/>
  <c r="BR371" i="53"/>
  <c r="BS371" i="53" s="1"/>
  <c r="BR387" i="53"/>
  <c r="BS387" i="53" s="1"/>
  <c r="BR403" i="53"/>
  <c r="BS403" i="53" s="1"/>
  <c r="BR360" i="53"/>
  <c r="BS360" i="53" s="1"/>
  <c r="BR376" i="53"/>
  <c r="BS376" i="53" s="1"/>
  <c r="BR392" i="53"/>
  <c r="BS392" i="53" s="1"/>
  <c r="BR408" i="53"/>
  <c r="BS408" i="53" s="1"/>
  <c r="BR365" i="53"/>
  <c r="BS365" i="53" s="1"/>
  <c r="BR369" i="53"/>
  <c r="BS369" i="53" s="1"/>
  <c r="BR421" i="53"/>
  <c r="BS421" i="53" s="1"/>
  <c r="BR437" i="53"/>
  <c r="BS437" i="53" s="1"/>
  <c r="BR419" i="53"/>
  <c r="BS419" i="53" s="1"/>
  <c r="BR435" i="53"/>
  <c r="BS435" i="53" s="1"/>
  <c r="BR462" i="53"/>
  <c r="BS462" i="53" s="1"/>
  <c r="BR478" i="53"/>
  <c r="BS478" i="53" s="1"/>
  <c r="BR452" i="53"/>
  <c r="BS452" i="53" s="1"/>
  <c r="BR456" i="53"/>
  <c r="BS456" i="53" s="1"/>
  <c r="BR472" i="53"/>
  <c r="BS472" i="53" s="1"/>
  <c r="BR476" i="53"/>
  <c r="BS476" i="53" s="1"/>
  <c r="BR491" i="53"/>
  <c r="BS491" i="53" s="1"/>
  <c r="BR507" i="53"/>
  <c r="BS507" i="53" s="1"/>
  <c r="BR519" i="53"/>
  <c r="BS519" i="53" s="1"/>
  <c r="BR489" i="53"/>
  <c r="BS489" i="53" s="1"/>
  <c r="BR505" i="53"/>
  <c r="BS505" i="53" s="1"/>
  <c r="BR529" i="53"/>
  <c r="BS529" i="53" s="1"/>
  <c r="BR545" i="53"/>
  <c r="BS545" i="53" s="1"/>
  <c r="BR523" i="53"/>
  <c r="BS523" i="53" s="1"/>
  <c r="BR527" i="53"/>
  <c r="BS527" i="53" s="1"/>
  <c r="BR94" i="53"/>
  <c r="BS94" i="53" s="1"/>
  <c r="BR87" i="53"/>
  <c r="BS87" i="53" s="1"/>
  <c r="BR119" i="53"/>
  <c r="BS119" i="53" s="1"/>
  <c r="BR134" i="53"/>
  <c r="BS134" i="53" s="1"/>
  <c r="BR136" i="53"/>
  <c r="BS136" i="53" s="1"/>
  <c r="BR84" i="53"/>
  <c r="BS84" i="53" s="1"/>
  <c r="BR151" i="53"/>
  <c r="BS151" i="53" s="1"/>
  <c r="BR167" i="53"/>
  <c r="BS167" i="53" s="1"/>
  <c r="BR183" i="53"/>
  <c r="BS183" i="53" s="1"/>
  <c r="BR199" i="53"/>
  <c r="BS199" i="53" s="1"/>
  <c r="BR144" i="53"/>
  <c r="BS144" i="53" s="1"/>
  <c r="BR160" i="53"/>
  <c r="BS160" i="53" s="1"/>
  <c r="BR176" i="53"/>
  <c r="BS176" i="53" s="1"/>
  <c r="BR192" i="53"/>
  <c r="BS192" i="53" s="1"/>
  <c r="BR206" i="53"/>
  <c r="BS206" i="53" s="1"/>
  <c r="BR222" i="53"/>
  <c r="BS222" i="53" s="1"/>
  <c r="BR238" i="53"/>
  <c r="BS238" i="53" s="1"/>
  <c r="BR254" i="53"/>
  <c r="BS254" i="53" s="1"/>
  <c r="BR270" i="53"/>
  <c r="BS270" i="53" s="1"/>
  <c r="BR215" i="53"/>
  <c r="BS215" i="53" s="1"/>
  <c r="BR231" i="53"/>
  <c r="BS231" i="53" s="1"/>
  <c r="BR247" i="53"/>
  <c r="BS247" i="53" s="1"/>
  <c r="BR263" i="53"/>
  <c r="BS263" i="53" s="1"/>
  <c r="BR208" i="53"/>
  <c r="BS208" i="53" s="1"/>
  <c r="BR212" i="53"/>
  <c r="BS212" i="53" s="1"/>
  <c r="BR216" i="53"/>
  <c r="BS216" i="53" s="1"/>
  <c r="BR220" i="53"/>
  <c r="BS220" i="53" s="1"/>
  <c r="BR224" i="53"/>
  <c r="BS224" i="53" s="1"/>
  <c r="BR228" i="53"/>
  <c r="BS228" i="53" s="1"/>
  <c r="BR232" i="53"/>
  <c r="BS232" i="53" s="1"/>
  <c r="BR236" i="53"/>
  <c r="BS236" i="53" s="1"/>
  <c r="BR240" i="53"/>
  <c r="BS240" i="53" s="1"/>
  <c r="BR244" i="53"/>
  <c r="BS244" i="53" s="1"/>
  <c r="BR248" i="53"/>
  <c r="BS248" i="53" s="1"/>
  <c r="BR252" i="53"/>
  <c r="BS252" i="53" s="1"/>
  <c r="BR256" i="53"/>
  <c r="BS256" i="53" s="1"/>
  <c r="BR260" i="53"/>
  <c r="BS260" i="53" s="1"/>
  <c r="BR264" i="53"/>
  <c r="BS264" i="53" s="1"/>
  <c r="BR268" i="53"/>
  <c r="BS268" i="53" s="1"/>
  <c r="BR272" i="53"/>
  <c r="BS272" i="53" s="1"/>
  <c r="BR276" i="53"/>
  <c r="BS276" i="53" s="1"/>
  <c r="BR279" i="53"/>
  <c r="BS279" i="53" s="1"/>
  <c r="BR291" i="53"/>
  <c r="BS291" i="53" s="1"/>
  <c r="BR307" i="53"/>
  <c r="BS307" i="53" s="1"/>
  <c r="BR319" i="53"/>
  <c r="BS319" i="53" s="1"/>
  <c r="BR331" i="53"/>
  <c r="BS331" i="53" s="1"/>
  <c r="BR343" i="53"/>
  <c r="BS343" i="53" s="1"/>
  <c r="BR292" i="53"/>
  <c r="BS292" i="53" s="1"/>
  <c r="BR308" i="53"/>
  <c r="BS308" i="53" s="1"/>
  <c r="BR324" i="53"/>
  <c r="BS324" i="53" s="1"/>
  <c r="BR340" i="53"/>
  <c r="BS340" i="53" s="1"/>
  <c r="BR351" i="53"/>
  <c r="BS351" i="53" s="1"/>
  <c r="BR367" i="53"/>
  <c r="BS367" i="53" s="1"/>
  <c r="BR383" i="53"/>
  <c r="BS383" i="53" s="1"/>
  <c r="BR399" i="53"/>
  <c r="BS399" i="53" s="1"/>
  <c r="BR348" i="53"/>
  <c r="BS348" i="53" s="1"/>
  <c r="BR364" i="53"/>
  <c r="BS364" i="53" s="1"/>
  <c r="BR380" i="53"/>
  <c r="BS380" i="53" s="1"/>
  <c r="BR396" i="53"/>
  <c r="BS396" i="53" s="1"/>
  <c r="BR357" i="53"/>
  <c r="BS357" i="53" s="1"/>
  <c r="BR361" i="53"/>
  <c r="BS361" i="53" s="1"/>
  <c r="BR417" i="53"/>
  <c r="BS417" i="53" s="1"/>
  <c r="BR433" i="53"/>
  <c r="BS433" i="53" s="1"/>
  <c r="BR423" i="53"/>
  <c r="BS423" i="53" s="1"/>
  <c r="BR439" i="53"/>
  <c r="BS439" i="53" s="1"/>
  <c r="BR450" i="53"/>
  <c r="BS450" i="53" s="1"/>
  <c r="BR458" i="53"/>
  <c r="BS458" i="53" s="1"/>
  <c r="BR474" i="53"/>
  <c r="BS474" i="53" s="1"/>
  <c r="BR485" i="53"/>
  <c r="BS485" i="53" s="1"/>
  <c r="BR460" i="53"/>
  <c r="BS460" i="53" s="1"/>
  <c r="BR480" i="53"/>
  <c r="BS480" i="53" s="1"/>
  <c r="BR487" i="53"/>
  <c r="BS487" i="53" s="1"/>
  <c r="BR503" i="53"/>
  <c r="BS503" i="53" s="1"/>
  <c r="BR493" i="53"/>
  <c r="BS493" i="53" s="1"/>
  <c r="BR509" i="53"/>
  <c r="BS509" i="53" s="1"/>
  <c r="BR525" i="53"/>
  <c r="BS525" i="53" s="1"/>
  <c r="BR541" i="53"/>
  <c r="BS541" i="53" s="1"/>
  <c r="BR531" i="53"/>
  <c r="BS531" i="53" s="1"/>
  <c r="BR547" i="53"/>
  <c r="BS547" i="53" s="1"/>
  <c r="BR554" i="53"/>
  <c r="BS554" i="53" s="1"/>
  <c r="BR562" i="53"/>
  <c r="BS562" i="53" s="1"/>
  <c r="BR564" i="53"/>
  <c r="BS564" i="53" s="1"/>
  <c r="BR587" i="53"/>
  <c r="BS587" i="53" s="1"/>
  <c r="BR594" i="53"/>
  <c r="BS594" i="53" s="1"/>
  <c r="BR600" i="53"/>
  <c r="BS600" i="53" s="1"/>
  <c r="BR604" i="53"/>
  <c r="BS604" i="53" s="1"/>
  <c r="BR605" i="53"/>
  <c r="BS605" i="53" s="1"/>
  <c r="BR619" i="53"/>
  <c r="BS619" i="53" s="1"/>
  <c r="BR622" i="53"/>
  <c r="BS622" i="53" s="1"/>
  <c r="BR624" i="53"/>
  <c r="BS624" i="53" s="1"/>
  <c r="BR617" i="53"/>
  <c r="BS617" i="53" s="1"/>
  <c r="BR628" i="53"/>
  <c r="BS628" i="53" s="1"/>
  <c r="BR635" i="53"/>
  <c r="BS635" i="53" s="1"/>
  <c r="BR642" i="53"/>
  <c r="BS642" i="53" s="1"/>
  <c r="BR646" i="53"/>
  <c r="BS646" i="53" s="1"/>
  <c r="BR655" i="53"/>
  <c r="BS655" i="53" s="1"/>
  <c r="BR653" i="53"/>
  <c r="BS653" i="53" s="1"/>
  <c r="BR662" i="53"/>
  <c r="BS662" i="53" s="1"/>
  <c r="BR659" i="53"/>
  <c r="BS659" i="53" s="1"/>
  <c r="BR678" i="53"/>
  <c r="BS678" i="53" s="1"/>
  <c r="BR570" i="53"/>
  <c r="BS570" i="53" s="1"/>
  <c r="BR556" i="53"/>
  <c r="BS556" i="53" s="1"/>
  <c r="BR579" i="53"/>
  <c r="BS579" i="53" s="1"/>
  <c r="BR602" i="53"/>
  <c r="BS602" i="53" s="1"/>
  <c r="BR630" i="53"/>
  <c r="BS630" i="53" s="1"/>
  <c r="BR535" i="53"/>
  <c r="BS535" i="53" s="1"/>
  <c r="BR558" i="53"/>
  <c r="BS558" i="53" s="1"/>
  <c r="BR568" i="53"/>
  <c r="BS568" i="53" s="1"/>
  <c r="BR571" i="53"/>
  <c r="BS571" i="53" s="1"/>
  <c r="BR583" i="53"/>
  <c r="BS583" i="53" s="1"/>
  <c r="BR573" i="53"/>
  <c r="BS573" i="53" s="1"/>
  <c r="BR615" i="53"/>
  <c r="BS615" i="53" s="1"/>
  <c r="BR633" i="53"/>
  <c r="BS633" i="53" s="1"/>
  <c r="BR626" i="53"/>
  <c r="BS626" i="53" s="1"/>
  <c r="BR637" i="53"/>
  <c r="BS637" i="53" s="1"/>
  <c r="BR648" i="53"/>
  <c r="BS648" i="53" s="1"/>
  <c r="BR657" i="53"/>
  <c r="BS657" i="53" s="1"/>
  <c r="BR660" i="53"/>
  <c r="BS660" i="53" s="1"/>
  <c r="BR661" i="53"/>
  <c r="BS661" i="53" s="1"/>
  <c r="BR666" i="53"/>
  <c r="BS666" i="53" s="1"/>
  <c r="BR577" i="53"/>
  <c r="BS577" i="53" s="1"/>
  <c r="BR585" i="53"/>
  <c r="BS585" i="53" s="1"/>
  <c r="BR590" i="53"/>
  <c r="BS590" i="53" s="1"/>
  <c r="BR592" i="53"/>
  <c r="BS592" i="53" s="1"/>
  <c r="BR611" i="53"/>
  <c r="BS611" i="53" s="1"/>
  <c r="BR609" i="53"/>
  <c r="BS609" i="53" s="1"/>
  <c r="BR641" i="53"/>
  <c r="BS641" i="53" s="1"/>
  <c r="BR667" i="53"/>
  <c r="BS667" i="53" s="1"/>
  <c r="BR672" i="53"/>
  <c r="BS672" i="53" s="1"/>
  <c r="BR675" i="53"/>
  <c r="BS675" i="53" s="1"/>
  <c r="BR677" i="53"/>
  <c r="BS677" i="53" s="1"/>
  <c r="BR539" i="53"/>
  <c r="BS539" i="53" s="1"/>
  <c r="BR549" i="53"/>
  <c r="BS549" i="53" s="1"/>
  <c r="BR543" i="53"/>
  <c r="BS543" i="53" s="1"/>
  <c r="BR550" i="53"/>
  <c r="BS550" i="53" s="1"/>
  <c r="BR566" i="53"/>
  <c r="BS566" i="53" s="1"/>
  <c r="BR560" i="53"/>
  <c r="BS560" i="53" s="1"/>
  <c r="BR575" i="53"/>
  <c r="BS575" i="53" s="1"/>
  <c r="BR581" i="53"/>
  <c r="BS581" i="53" s="1"/>
  <c r="BR588" i="53"/>
  <c r="BS588" i="53" s="1"/>
  <c r="BR598" i="53"/>
  <c r="BS598" i="53" s="1"/>
  <c r="BR596" i="53"/>
  <c r="BS596" i="53" s="1"/>
  <c r="BR607" i="53"/>
  <c r="BS607" i="53" s="1"/>
  <c r="BR613" i="53"/>
  <c r="BS613" i="53" s="1"/>
  <c r="BR620" i="53"/>
  <c r="BS620" i="53" s="1"/>
  <c r="BR639" i="53"/>
  <c r="BS639" i="53" s="1"/>
  <c r="BR644" i="53"/>
  <c r="BS644" i="53" s="1"/>
  <c r="BR651" i="53"/>
  <c r="BS651" i="53" s="1"/>
  <c r="BR665" i="53"/>
  <c r="BS665" i="53" s="1"/>
  <c r="BR673" i="53"/>
  <c r="BS673" i="53" s="1"/>
  <c r="BR671" i="53"/>
  <c r="BS671" i="53" s="1"/>
  <c r="BR676" i="53"/>
  <c r="BS676" i="53" s="1"/>
  <c r="CN678" i="53"/>
  <c r="CN677" i="53"/>
  <c r="CN676" i="53"/>
  <c r="CN674" i="53"/>
  <c r="CN675" i="53"/>
  <c r="CN673" i="53"/>
  <c r="CN672" i="53"/>
  <c r="CN668" i="53"/>
  <c r="CN670" i="53"/>
  <c r="CN671" i="53"/>
  <c r="CN665" i="53"/>
  <c r="CN667" i="53"/>
  <c r="CN662" i="53"/>
  <c r="CN661" i="53"/>
  <c r="CN669" i="53"/>
  <c r="CN666" i="53"/>
  <c r="CN664" i="53"/>
  <c r="CN663" i="53"/>
  <c r="CN660" i="53"/>
  <c r="CN659" i="53"/>
  <c r="CN658" i="53"/>
  <c r="CN655" i="53"/>
  <c r="CN651" i="53"/>
  <c r="CN654" i="53"/>
  <c r="CN650" i="53"/>
  <c r="CN657" i="53"/>
  <c r="CN653" i="53"/>
  <c r="CN656" i="53"/>
  <c r="CN652" i="53"/>
  <c r="CN648" i="53"/>
  <c r="CN647" i="53"/>
  <c r="CN643" i="53"/>
  <c r="CN646" i="53"/>
  <c r="CN649" i="53"/>
  <c r="CN645" i="53"/>
  <c r="CN642" i="53"/>
  <c r="CN639" i="53"/>
  <c r="CN635" i="53"/>
  <c r="CN638" i="53"/>
  <c r="CN634" i="53"/>
  <c r="CN644" i="53"/>
  <c r="CN641" i="53"/>
  <c r="CN637" i="53"/>
  <c r="CN640" i="53"/>
  <c r="CN636" i="53"/>
  <c r="CN632" i="53"/>
  <c r="CN633" i="53"/>
  <c r="CN628" i="53"/>
  <c r="CN624" i="53"/>
  <c r="CN631" i="53"/>
  <c r="CN627" i="53"/>
  <c r="CN623" i="53"/>
  <c r="CN630" i="53"/>
  <c r="CN626" i="53"/>
  <c r="CN629" i="53"/>
  <c r="CN625" i="53"/>
  <c r="CN621" i="53"/>
  <c r="CN619" i="53"/>
  <c r="CN615" i="53"/>
  <c r="CN611" i="53"/>
  <c r="CN607" i="53"/>
  <c r="CN620" i="53"/>
  <c r="CN618" i="53"/>
  <c r="CN614" i="53"/>
  <c r="CN610" i="53"/>
  <c r="CN606" i="53"/>
  <c r="CN622" i="53"/>
  <c r="CN617" i="53"/>
  <c r="CN613" i="53"/>
  <c r="CN609" i="53"/>
  <c r="CN616" i="53"/>
  <c r="CN612" i="53"/>
  <c r="CN608" i="53"/>
  <c r="CN604" i="53"/>
  <c r="CN602" i="53"/>
  <c r="CN598" i="53"/>
  <c r="CN594" i="53"/>
  <c r="CN605" i="53"/>
  <c r="CN601" i="53"/>
  <c r="CN597" i="53"/>
  <c r="CN593" i="53"/>
  <c r="CN589" i="53"/>
  <c r="CN600" i="53"/>
  <c r="CN596" i="53"/>
  <c r="CN592" i="53"/>
  <c r="CN603" i="53"/>
  <c r="CN599" i="53"/>
  <c r="CN595" i="53"/>
  <c r="CN591" i="53"/>
  <c r="CN587" i="53"/>
  <c r="CN583" i="53"/>
  <c r="CN579" i="53"/>
  <c r="CN575" i="53"/>
  <c r="CN590" i="53"/>
  <c r="CN586" i="53"/>
  <c r="CN582" i="53"/>
  <c r="CN578" i="53"/>
  <c r="CN574" i="53"/>
  <c r="CN570" i="53"/>
  <c r="CN585" i="53"/>
  <c r="CN581" i="53"/>
  <c r="CN577" i="53"/>
  <c r="CN573" i="53"/>
  <c r="CN588" i="53"/>
  <c r="CN584" i="53"/>
  <c r="CN580" i="53"/>
  <c r="CN576" i="53"/>
  <c r="CN572" i="53"/>
  <c r="CN566" i="53"/>
  <c r="CN562" i="53"/>
  <c r="CN558" i="53"/>
  <c r="CN554" i="53"/>
  <c r="CN571" i="53"/>
  <c r="CN569" i="53"/>
  <c r="CN565" i="53"/>
  <c r="CN561" i="53"/>
  <c r="CN557" i="53"/>
  <c r="CN553" i="53"/>
  <c r="CN549" i="53"/>
  <c r="CN568" i="53"/>
  <c r="CN564" i="53"/>
  <c r="CN560" i="53"/>
  <c r="CN556" i="53"/>
  <c r="CN567" i="53"/>
  <c r="CN563" i="53"/>
  <c r="CN559" i="53"/>
  <c r="CN555" i="53"/>
  <c r="CN551" i="53"/>
  <c r="CN545" i="53"/>
  <c r="CN541" i="53"/>
  <c r="CN537" i="53"/>
  <c r="CN533" i="53"/>
  <c r="CN529" i="53"/>
  <c r="CN525" i="53"/>
  <c r="CN521" i="53"/>
  <c r="CN550" i="53"/>
  <c r="CN548" i="53"/>
  <c r="CN544" i="53"/>
  <c r="CN540" i="53"/>
  <c r="CN536" i="53"/>
  <c r="CN532" i="53"/>
  <c r="CN528" i="53"/>
  <c r="CN524" i="53"/>
  <c r="CN520" i="53"/>
  <c r="CN547" i="53"/>
  <c r="CN543" i="53"/>
  <c r="CN539" i="53"/>
  <c r="CN535" i="53"/>
  <c r="CN531" i="53"/>
  <c r="CN527" i="53"/>
  <c r="CN523" i="53"/>
  <c r="CN552" i="53"/>
  <c r="CN546" i="53"/>
  <c r="CN542" i="53"/>
  <c r="CN538" i="53"/>
  <c r="CN534" i="53"/>
  <c r="CN530" i="53"/>
  <c r="CN526" i="53"/>
  <c r="CN522" i="53"/>
  <c r="CN518" i="53"/>
  <c r="CN519" i="53"/>
  <c r="CN515" i="53"/>
  <c r="CN511" i="53"/>
  <c r="CN507" i="53"/>
  <c r="CN503" i="53"/>
  <c r="CN499" i="53"/>
  <c r="CN495" i="53"/>
  <c r="CN491" i="53"/>
  <c r="CN487" i="53"/>
  <c r="CN514" i="53"/>
  <c r="CN510" i="53"/>
  <c r="CN506" i="53"/>
  <c r="CN502" i="53"/>
  <c r="CN498" i="53"/>
  <c r="CN494" i="53"/>
  <c r="CN490" i="53"/>
  <c r="CN486" i="53"/>
  <c r="CN517" i="53"/>
  <c r="CN513" i="53"/>
  <c r="CN509" i="53"/>
  <c r="CN505" i="53"/>
  <c r="CN501" i="53"/>
  <c r="CN497" i="53"/>
  <c r="CN493" i="53"/>
  <c r="CN489" i="53"/>
  <c r="CN516" i="53"/>
  <c r="CN512" i="53"/>
  <c r="CN508" i="53"/>
  <c r="CN504" i="53"/>
  <c r="CN500" i="53"/>
  <c r="CN496" i="53"/>
  <c r="CN492" i="53"/>
  <c r="CN488" i="53"/>
  <c r="CN484" i="53"/>
  <c r="CN482" i="53"/>
  <c r="CN478" i="53"/>
  <c r="CN474" i="53"/>
  <c r="CN470" i="53"/>
  <c r="CN466" i="53"/>
  <c r="CN462" i="53"/>
  <c r="CN458" i="53"/>
  <c r="CN454" i="53"/>
  <c r="CN450" i="53"/>
  <c r="CN481" i="53"/>
  <c r="CN477" i="53"/>
  <c r="CN473" i="53"/>
  <c r="CN469" i="53"/>
  <c r="CN465" i="53"/>
  <c r="CN461" i="53"/>
  <c r="CN457" i="53"/>
  <c r="CN453" i="53"/>
  <c r="CN449" i="53"/>
  <c r="CN480" i="53"/>
  <c r="CN476" i="53"/>
  <c r="CN472" i="53"/>
  <c r="CN468" i="53"/>
  <c r="CN464" i="53"/>
  <c r="CN460" i="53"/>
  <c r="CN456" i="53"/>
  <c r="CN452" i="53"/>
  <c r="CN485" i="53"/>
  <c r="CN483" i="53"/>
  <c r="CN479" i="53"/>
  <c r="CN475" i="53"/>
  <c r="CN471" i="53"/>
  <c r="CN467" i="53"/>
  <c r="CN463" i="53"/>
  <c r="CN459" i="53"/>
  <c r="CN455" i="53"/>
  <c r="CN451" i="53"/>
  <c r="CN445" i="53"/>
  <c r="CN441" i="53"/>
  <c r="CN437" i="53"/>
  <c r="CN433" i="53"/>
  <c r="CN429" i="53"/>
  <c r="CN425" i="53"/>
  <c r="CN421" i="53"/>
  <c r="CN417" i="53"/>
  <c r="CN448" i="53"/>
  <c r="CN444" i="53"/>
  <c r="CN440" i="53"/>
  <c r="CN436" i="53"/>
  <c r="CN432" i="53"/>
  <c r="CN428" i="53"/>
  <c r="CN424" i="53"/>
  <c r="CN420" i="53"/>
  <c r="CN416" i="53"/>
  <c r="CN412" i="53"/>
  <c r="CN447" i="53"/>
  <c r="CN443" i="53"/>
  <c r="CN439" i="53"/>
  <c r="CN435" i="53"/>
  <c r="CN431" i="53"/>
  <c r="CN427" i="53"/>
  <c r="CN423" i="53"/>
  <c r="CN419" i="53"/>
  <c r="CN415" i="53"/>
  <c r="CN446" i="53"/>
  <c r="CN442" i="53"/>
  <c r="CN438" i="53"/>
  <c r="CN434" i="53"/>
  <c r="CN430" i="53"/>
  <c r="CN426" i="53"/>
  <c r="CN422" i="53"/>
  <c r="CN418" i="53"/>
  <c r="CN414" i="53"/>
  <c r="CN413" i="53"/>
  <c r="CN411" i="53"/>
  <c r="CN407" i="53"/>
  <c r="CN403" i="53"/>
  <c r="CN399" i="53"/>
  <c r="CN395" i="53"/>
  <c r="CN391" i="53"/>
  <c r="CN387" i="53"/>
  <c r="CN383" i="53"/>
  <c r="CN379" i="53"/>
  <c r="CN375" i="53"/>
  <c r="CN371" i="53"/>
  <c r="CN367" i="53"/>
  <c r="CN363" i="53"/>
  <c r="CN359" i="53"/>
  <c r="CN355" i="53"/>
  <c r="CN351" i="53"/>
  <c r="CN347" i="53"/>
  <c r="CN410" i="53"/>
  <c r="CN406" i="53"/>
  <c r="CN402" i="53"/>
  <c r="CN398" i="53"/>
  <c r="CN394" i="53"/>
  <c r="CN390" i="53"/>
  <c r="CN386" i="53"/>
  <c r="CN382" i="53"/>
  <c r="CN378" i="53"/>
  <c r="CN374" i="53"/>
  <c r="CN370" i="53"/>
  <c r="CN366" i="53"/>
  <c r="CN362" i="53"/>
  <c r="CN358" i="53"/>
  <c r="CN354" i="53"/>
  <c r="CN350" i="53"/>
  <c r="CN409" i="53"/>
  <c r="CN405" i="53"/>
  <c r="CN401" i="53"/>
  <c r="CN397" i="53"/>
  <c r="CN393" i="53"/>
  <c r="CN389" i="53"/>
  <c r="CN385" i="53"/>
  <c r="CN381" i="53"/>
  <c r="CN377" i="53"/>
  <c r="CN373" i="53"/>
  <c r="CN369" i="53"/>
  <c r="CN365" i="53"/>
  <c r="CN361" i="53"/>
  <c r="CN357" i="53"/>
  <c r="CN353" i="53"/>
  <c r="CN349" i="53"/>
  <c r="CN345" i="53"/>
  <c r="CN408" i="53"/>
  <c r="CN404" i="53"/>
  <c r="CN400" i="53"/>
  <c r="CN396" i="53"/>
  <c r="CN392" i="53"/>
  <c r="CN388" i="53"/>
  <c r="CN384" i="53"/>
  <c r="CN380" i="53"/>
  <c r="CN376" i="53"/>
  <c r="CN372" i="53"/>
  <c r="CN368" i="53"/>
  <c r="CN364" i="53"/>
  <c r="CN360" i="53"/>
  <c r="CN356" i="53"/>
  <c r="CN352" i="53"/>
  <c r="CN348" i="53"/>
  <c r="CN344" i="53"/>
  <c r="CN343" i="53"/>
  <c r="CN339" i="53"/>
  <c r="CN335" i="53"/>
  <c r="CN331" i="53"/>
  <c r="CN327" i="53"/>
  <c r="CN323" i="53"/>
  <c r="CN319" i="53"/>
  <c r="CN315" i="53"/>
  <c r="CN311" i="53"/>
  <c r="CN307" i="53"/>
  <c r="CN303" i="53"/>
  <c r="CN299" i="53"/>
  <c r="CN295" i="53"/>
  <c r="CN291" i="53"/>
  <c r="CN287" i="53"/>
  <c r="CN283" i="53"/>
  <c r="CN279" i="53"/>
  <c r="CN342" i="53"/>
  <c r="CN338" i="53"/>
  <c r="CN334" i="53"/>
  <c r="CN330" i="53"/>
  <c r="CN326" i="53"/>
  <c r="CN322" i="53"/>
  <c r="CN318" i="53"/>
  <c r="CN314" i="53"/>
  <c r="CN310" i="53"/>
  <c r="CN306" i="53"/>
  <c r="CN302" i="53"/>
  <c r="CN298" i="53"/>
  <c r="CN294" i="53"/>
  <c r="CN290" i="53"/>
  <c r="CN286" i="53"/>
  <c r="CN282" i="53"/>
  <c r="CN278" i="53"/>
  <c r="CN341" i="53"/>
  <c r="CN337" i="53"/>
  <c r="CN333" i="53"/>
  <c r="CN329" i="53"/>
  <c r="CN325" i="53"/>
  <c r="CN321" i="53"/>
  <c r="CN317" i="53"/>
  <c r="CN313" i="53"/>
  <c r="CN309" i="53"/>
  <c r="CN305" i="53"/>
  <c r="CN301" i="53"/>
  <c r="CN297" i="53"/>
  <c r="CN293" i="53"/>
  <c r="CN289" i="53"/>
  <c r="CN285" i="53"/>
  <c r="CN281" i="53"/>
  <c r="CN277" i="53"/>
  <c r="CN346" i="53"/>
  <c r="CN340" i="53"/>
  <c r="CN336" i="53"/>
  <c r="CN332" i="53"/>
  <c r="CN328" i="53"/>
  <c r="CN324" i="53"/>
  <c r="CN320" i="53"/>
  <c r="CN316" i="53"/>
  <c r="CN312" i="53"/>
  <c r="CN308" i="53"/>
  <c r="CN304" i="53"/>
  <c r="CN300" i="53"/>
  <c r="CN296" i="53"/>
  <c r="CN292" i="53"/>
  <c r="CN288" i="53"/>
  <c r="CN284" i="53"/>
  <c r="CN280" i="53"/>
  <c r="CN276" i="53"/>
  <c r="CN274" i="53"/>
  <c r="CN270" i="53"/>
  <c r="CN266" i="53"/>
  <c r="CN262" i="53"/>
  <c r="CN258" i="53"/>
  <c r="CN254" i="53"/>
  <c r="CN250" i="53"/>
  <c r="CN246" i="53"/>
  <c r="CN242" i="53"/>
  <c r="CN238" i="53"/>
  <c r="CN234" i="53"/>
  <c r="CN230" i="53"/>
  <c r="CN226" i="53"/>
  <c r="CN222" i="53"/>
  <c r="CN218" i="53"/>
  <c r="CN214" i="53"/>
  <c r="CN210" i="53"/>
  <c r="CN273" i="53"/>
  <c r="CN269" i="53"/>
  <c r="CN265" i="53"/>
  <c r="CN261" i="53"/>
  <c r="CN257" i="53"/>
  <c r="CN253" i="53"/>
  <c r="CN249" i="53"/>
  <c r="CN245" i="53"/>
  <c r="CN241" i="53"/>
  <c r="CN237" i="53"/>
  <c r="CN233" i="53"/>
  <c r="CN229" i="53"/>
  <c r="CN225" i="53"/>
  <c r="CN221" i="53"/>
  <c r="CN217" i="53"/>
  <c r="CN213" i="53"/>
  <c r="CN209" i="53"/>
  <c r="CN272" i="53"/>
  <c r="CN268" i="53"/>
  <c r="CN264" i="53"/>
  <c r="CN260" i="53"/>
  <c r="CN256" i="53"/>
  <c r="CN252" i="53"/>
  <c r="CN248" i="53"/>
  <c r="CN244" i="53"/>
  <c r="CN240" i="53"/>
  <c r="CN236" i="53"/>
  <c r="CN232" i="53"/>
  <c r="CN228" i="53"/>
  <c r="CN224" i="53"/>
  <c r="CN220" i="53"/>
  <c r="CN216" i="53"/>
  <c r="CN212" i="53"/>
  <c r="CN208" i="53"/>
  <c r="CN275" i="53"/>
  <c r="CN271" i="53"/>
  <c r="CN267" i="53"/>
  <c r="CN263" i="53"/>
  <c r="CN259" i="53"/>
  <c r="CN255" i="53"/>
  <c r="CN251" i="53"/>
  <c r="CN247" i="53"/>
  <c r="CN243" i="53"/>
  <c r="CN239" i="53"/>
  <c r="CN235" i="53"/>
  <c r="CN231" i="53"/>
  <c r="CN227" i="53"/>
  <c r="CN223" i="53"/>
  <c r="CN219" i="53"/>
  <c r="CN215" i="53"/>
  <c r="CN211" i="53"/>
  <c r="CN207" i="53"/>
  <c r="CN206" i="53"/>
  <c r="CN205" i="53"/>
  <c r="CN203" i="53"/>
  <c r="CN199" i="53"/>
  <c r="CN195" i="53"/>
  <c r="CN191" i="53"/>
  <c r="CN187" i="53"/>
  <c r="CN183" i="53"/>
  <c r="CN179" i="53"/>
  <c r="CN175" i="53"/>
  <c r="CN171" i="53"/>
  <c r="CN167" i="53"/>
  <c r="CN163" i="53"/>
  <c r="CN159" i="53"/>
  <c r="CN155" i="53"/>
  <c r="CN151" i="53"/>
  <c r="CN147" i="53"/>
  <c r="CN143" i="53"/>
  <c r="CN139" i="53"/>
  <c r="CN202" i="53"/>
  <c r="CN198" i="53"/>
  <c r="CN194" i="53"/>
  <c r="CN190" i="53"/>
  <c r="CN186" i="53"/>
  <c r="CN182" i="53"/>
  <c r="CN178" i="53"/>
  <c r="CN174" i="53"/>
  <c r="CN170" i="53"/>
  <c r="CN166" i="53"/>
  <c r="CN162" i="53"/>
  <c r="CN158" i="53"/>
  <c r="CN154" i="53"/>
  <c r="CN150" i="53"/>
  <c r="CN146" i="53"/>
  <c r="CN142" i="53"/>
  <c r="CN138" i="53"/>
  <c r="CN201" i="53"/>
  <c r="CN197" i="53"/>
  <c r="CN193" i="53"/>
  <c r="CN189" i="53"/>
  <c r="CN185" i="53"/>
  <c r="CN181" i="53"/>
  <c r="CN177" i="53"/>
  <c r="CN173" i="53"/>
  <c r="CN169" i="53"/>
  <c r="CN165" i="53"/>
  <c r="CN161" i="53"/>
  <c r="CN157" i="53"/>
  <c r="CN153" i="53"/>
  <c r="CN149" i="53"/>
  <c r="CN145" i="53"/>
  <c r="CN141" i="53"/>
  <c r="CN137" i="53"/>
  <c r="CN204" i="53"/>
  <c r="CN200" i="53"/>
  <c r="CN196" i="53"/>
  <c r="CN192" i="53"/>
  <c r="CN188" i="53"/>
  <c r="CN184" i="53"/>
  <c r="CN180" i="53"/>
  <c r="CN176" i="53"/>
  <c r="CN172" i="53"/>
  <c r="CN168" i="53"/>
  <c r="CN164" i="53"/>
  <c r="CN160" i="53"/>
  <c r="CN156" i="53"/>
  <c r="CN152" i="53"/>
  <c r="CN148" i="53"/>
  <c r="CN144" i="53"/>
  <c r="CN140" i="53"/>
  <c r="CN136" i="53"/>
  <c r="CN135" i="53"/>
  <c r="CN134" i="53"/>
  <c r="CN133" i="53"/>
  <c r="CN129" i="53"/>
  <c r="CN125" i="53"/>
  <c r="CN121" i="53"/>
  <c r="CN117" i="53"/>
  <c r="CN113" i="53"/>
  <c r="CN109" i="53"/>
  <c r="CN105" i="53"/>
  <c r="CN101" i="53"/>
  <c r="CN97" i="53"/>
  <c r="CN93" i="53"/>
  <c r="CN89" i="53"/>
  <c r="CN85" i="53"/>
  <c r="CN81" i="53"/>
  <c r="CN132" i="53"/>
  <c r="CN128" i="53"/>
  <c r="CN124" i="53"/>
  <c r="CN120" i="53"/>
  <c r="CN116" i="53"/>
  <c r="CN112" i="53"/>
  <c r="CN108" i="53"/>
  <c r="CN104" i="53"/>
  <c r="CN100" i="53"/>
  <c r="CN96" i="53"/>
  <c r="CN92" i="53"/>
  <c r="CN88" i="53"/>
  <c r="CN84" i="53"/>
  <c r="CN80" i="53"/>
  <c r="CN131" i="53"/>
  <c r="CN127" i="53"/>
  <c r="CN123" i="53"/>
  <c r="CN119" i="53"/>
  <c r="CN115" i="53"/>
  <c r="CN111" i="53"/>
  <c r="CN107" i="53"/>
  <c r="CN103" i="53"/>
  <c r="CN99" i="53"/>
  <c r="CN95" i="53"/>
  <c r="CN91" i="53"/>
  <c r="CN87" i="53"/>
  <c r="CN83" i="53"/>
  <c r="CN79" i="53"/>
  <c r="CN130" i="53"/>
  <c r="CN126" i="53"/>
  <c r="CN122" i="53"/>
  <c r="CN118" i="53"/>
  <c r="CN114" i="53"/>
  <c r="CN110" i="53"/>
  <c r="CN106" i="53"/>
  <c r="CN102" i="53"/>
  <c r="CN98" i="53"/>
  <c r="CN94" i="53"/>
  <c r="CN90" i="53"/>
  <c r="CN86" i="53"/>
  <c r="CN82" i="53"/>
  <c r="CP668" i="53"/>
  <c r="CQ668" i="53" s="1"/>
  <c r="CP667" i="53"/>
  <c r="CQ667" i="53" s="1"/>
  <c r="CP588" i="53"/>
  <c r="CQ588" i="53" s="1"/>
  <c r="CP96" i="53"/>
  <c r="CQ96" i="53" s="1"/>
  <c r="CP81" i="53"/>
  <c r="CQ81" i="53" s="1"/>
  <c r="CP97" i="53"/>
  <c r="CQ97" i="53" s="1"/>
  <c r="CP105" i="53"/>
  <c r="CQ105" i="53" s="1"/>
  <c r="CP113" i="53"/>
  <c r="CQ113" i="53" s="1"/>
  <c r="CP121" i="53"/>
  <c r="CQ121" i="53" s="1"/>
  <c r="CP129" i="53"/>
  <c r="CQ129" i="53" s="1"/>
  <c r="CP86" i="53"/>
  <c r="CQ86" i="53" s="1"/>
  <c r="CP118" i="53"/>
  <c r="CQ118" i="53" s="1"/>
  <c r="CP87" i="53"/>
  <c r="CQ87" i="53" s="1"/>
  <c r="CP138" i="53"/>
  <c r="CQ138" i="53" s="1"/>
  <c r="CP154" i="53"/>
  <c r="CQ154" i="53" s="1"/>
  <c r="CP170" i="53"/>
  <c r="CQ170" i="53" s="1"/>
  <c r="CP186" i="53"/>
  <c r="CQ186" i="53" s="1"/>
  <c r="CP202" i="53"/>
  <c r="CQ202" i="53" s="1"/>
  <c r="CP151" i="53"/>
  <c r="CQ151" i="53" s="1"/>
  <c r="CP167" i="53"/>
  <c r="CQ167" i="53" s="1"/>
  <c r="CP183" i="53"/>
  <c r="CQ183" i="53" s="1"/>
  <c r="CP199" i="53"/>
  <c r="CQ199" i="53" s="1"/>
  <c r="CP137" i="53"/>
  <c r="CQ137" i="53" s="1"/>
  <c r="CP153" i="53"/>
  <c r="CQ153" i="53" s="1"/>
  <c r="CP169" i="53"/>
  <c r="CQ169" i="53" s="1"/>
  <c r="CP185" i="53"/>
  <c r="CQ185" i="53" s="1"/>
  <c r="CP201" i="53"/>
  <c r="CQ201" i="53" s="1"/>
  <c r="CP209" i="53"/>
  <c r="CQ209" i="53" s="1"/>
  <c r="CP225" i="53"/>
  <c r="CQ225" i="53" s="1"/>
  <c r="CP241" i="53"/>
  <c r="CQ241" i="53" s="1"/>
  <c r="CP257" i="53"/>
  <c r="CQ257" i="53" s="1"/>
  <c r="CP273" i="53"/>
  <c r="CQ273" i="53" s="1"/>
  <c r="CP206" i="53"/>
  <c r="CQ206" i="53" s="1"/>
  <c r="CP222" i="53"/>
  <c r="CQ222" i="53" s="1"/>
  <c r="CP238" i="53"/>
  <c r="CQ238" i="53" s="1"/>
  <c r="CP254" i="53"/>
  <c r="CQ254" i="53" s="1"/>
  <c r="CP270" i="53"/>
  <c r="CQ270" i="53" s="1"/>
  <c r="CP212" i="53"/>
  <c r="CQ212" i="53" s="1"/>
  <c r="CP228" i="53"/>
  <c r="CQ228" i="53" s="1"/>
  <c r="CP244" i="53"/>
  <c r="CQ244" i="53" s="1"/>
  <c r="CP260" i="53"/>
  <c r="CQ260" i="53" s="1"/>
  <c r="CP282" i="53"/>
  <c r="CQ282" i="53" s="1"/>
  <c r="CP294" i="53"/>
  <c r="CQ294" i="53" s="1"/>
  <c r="CP310" i="53"/>
  <c r="CQ310" i="53" s="1"/>
  <c r="CP322" i="53"/>
  <c r="CQ322" i="53" s="1"/>
  <c r="CP334" i="53"/>
  <c r="CQ334" i="53" s="1"/>
  <c r="CP283" i="53"/>
  <c r="CQ283" i="53" s="1"/>
  <c r="CP299" i="53"/>
  <c r="CQ299" i="53" s="1"/>
  <c r="CP315" i="53"/>
  <c r="CQ315" i="53" s="1"/>
  <c r="CP331" i="53"/>
  <c r="CQ331" i="53" s="1"/>
  <c r="CP343" i="53"/>
  <c r="CQ343" i="53" s="1"/>
  <c r="CP280" i="53"/>
  <c r="CQ280" i="53" s="1"/>
  <c r="CP284" i="53"/>
  <c r="CQ284" i="53" s="1"/>
  <c r="CP288" i="53"/>
  <c r="CQ288" i="53" s="1"/>
  <c r="CP292" i="53"/>
  <c r="CQ292" i="53" s="1"/>
  <c r="CP296" i="53"/>
  <c r="CQ296" i="53" s="1"/>
  <c r="CP300" i="53"/>
  <c r="CQ300" i="53" s="1"/>
  <c r="CP304" i="53"/>
  <c r="CQ304" i="53" s="1"/>
  <c r="CP308" i="53"/>
  <c r="CQ308" i="53" s="1"/>
  <c r="CP312" i="53"/>
  <c r="CQ312" i="53" s="1"/>
  <c r="CP316" i="53"/>
  <c r="CQ316" i="53" s="1"/>
  <c r="CP320" i="53"/>
  <c r="CQ320" i="53" s="1"/>
  <c r="CP324" i="53"/>
  <c r="CQ324" i="53" s="1"/>
  <c r="CP328" i="53"/>
  <c r="CQ328" i="53" s="1"/>
  <c r="CP332" i="53"/>
  <c r="CQ332" i="53" s="1"/>
  <c r="CP336" i="53"/>
  <c r="CQ336" i="53" s="1"/>
  <c r="CP340" i="53"/>
  <c r="CQ340" i="53" s="1"/>
  <c r="CP281" i="53"/>
  <c r="CQ281" i="53" s="1"/>
  <c r="CP297" i="53"/>
  <c r="CQ297" i="53" s="1"/>
  <c r="CP313" i="53"/>
  <c r="CQ313" i="53" s="1"/>
  <c r="CP329" i="53"/>
  <c r="CQ329" i="53" s="1"/>
  <c r="CP354" i="53"/>
  <c r="CQ354" i="53" s="1"/>
  <c r="CP370" i="53"/>
  <c r="CQ370" i="53" s="1"/>
  <c r="CP386" i="53"/>
  <c r="CQ386" i="53" s="1"/>
  <c r="CP402" i="53"/>
  <c r="CQ402" i="53" s="1"/>
  <c r="CP355" i="53"/>
  <c r="CQ355" i="53" s="1"/>
  <c r="CP371" i="53"/>
  <c r="CQ371" i="53" s="1"/>
  <c r="CP387" i="53"/>
  <c r="CQ387" i="53" s="1"/>
  <c r="CP403" i="53"/>
  <c r="CQ403" i="53" s="1"/>
  <c r="CP368" i="53"/>
  <c r="CQ368" i="53" s="1"/>
  <c r="CP372" i="53"/>
  <c r="CQ372" i="53" s="1"/>
  <c r="CP357" i="53"/>
  <c r="CQ357" i="53" s="1"/>
  <c r="CP373" i="53"/>
  <c r="CQ373" i="53" s="1"/>
  <c r="CP389" i="53"/>
  <c r="CQ389" i="53" s="1"/>
  <c r="CP405" i="53"/>
  <c r="CQ405" i="53" s="1"/>
  <c r="CP412" i="53"/>
  <c r="CQ412" i="53" s="1"/>
  <c r="CP420" i="53"/>
  <c r="CQ420" i="53" s="1"/>
  <c r="CP436" i="53"/>
  <c r="CQ436" i="53" s="1"/>
  <c r="CP414" i="53"/>
  <c r="CQ414" i="53" s="1"/>
  <c r="CP430" i="53"/>
  <c r="CQ430" i="53" s="1"/>
  <c r="CP446" i="53"/>
  <c r="CQ446" i="53" s="1"/>
  <c r="CP461" i="53"/>
  <c r="CQ461" i="53" s="1"/>
  <c r="CP477" i="53"/>
  <c r="CQ477" i="53" s="1"/>
  <c r="CP454" i="53"/>
  <c r="CQ454" i="53" s="1"/>
  <c r="CP458" i="53"/>
  <c r="CQ458" i="53" s="1"/>
  <c r="CP462" i="53"/>
  <c r="CQ462" i="53" s="1"/>
  <c r="CP466" i="53"/>
  <c r="CQ466" i="53" s="1"/>
  <c r="CP470" i="53"/>
  <c r="CQ470" i="53" s="1"/>
  <c r="CP474" i="53"/>
  <c r="CQ474" i="53" s="1"/>
  <c r="CP478" i="53"/>
  <c r="CQ478" i="53" s="1"/>
  <c r="CP482" i="53"/>
  <c r="CQ482" i="53" s="1"/>
  <c r="CP485" i="53"/>
  <c r="CQ485" i="53" s="1"/>
  <c r="CP467" i="53"/>
  <c r="CQ467" i="53" s="1"/>
  <c r="CP483" i="53"/>
  <c r="CQ483" i="53" s="1"/>
  <c r="CP490" i="53"/>
  <c r="CQ490" i="53" s="1"/>
  <c r="CP506" i="53"/>
  <c r="CQ506" i="53" s="1"/>
  <c r="CP500" i="53"/>
  <c r="CQ500" i="53" s="1"/>
  <c r="CP516" i="53"/>
  <c r="CQ516" i="53" s="1"/>
  <c r="CP517" i="53"/>
  <c r="CQ517" i="53" s="1"/>
  <c r="CP528" i="53"/>
  <c r="CQ528" i="53" s="1"/>
  <c r="CP544" i="53"/>
  <c r="CQ544" i="53" s="1"/>
  <c r="CP132" i="53"/>
  <c r="CQ132" i="53" s="1"/>
  <c r="CP93" i="53"/>
  <c r="CQ93" i="53" s="1"/>
  <c r="CP98" i="53"/>
  <c r="CQ98" i="53" s="1"/>
  <c r="CP122" i="53"/>
  <c r="CQ122" i="53" s="1"/>
  <c r="CP83" i="53"/>
  <c r="CQ83" i="53" s="1"/>
  <c r="CP95" i="53"/>
  <c r="CQ95" i="53" s="1"/>
  <c r="CP103" i="53"/>
  <c r="CQ103" i="53" s="1"/>
  <c r="CP111" i="53"/>
  <c r="CQ111" i="53" s="1"/>
  <c r="CP119" i="53"/>
  <c r="CQ119" i="53" s="1"/>
  <c r="CP127" i="53"/>
  <c r="CQ127" i="53" s="1"/>
  <c r="CP150" i="53"/>
  <c r="CQ150" i="53" s="1"/>
  <c r="CP166" i="53"/>
  <c r="CQ166" i="53" s="1"/>
  <c r="CP182" i="53"/>
  <c r="CQ182" i="53" s="1"/>
  <c r="CP198" i="53"/>
  <c r="CQ198" i="53" s="1"/>
  <c r="CP139" i="53"/>
  <c r="CQ139" i="53" s="1"/>
  <c r="CP155" i="53"/>
  <c r="CQ155" i="53" s="1"/>
  <c r="CP171" i="53"/>
  <c r="CQ171" i="53" s="1"/>
  <c r="CP187" i="53"/>
  <c r="CQ187" i="53" s="1"/>
  <c r="CP203" i="53"/>
  <c r="CQ203" i="53" s="1"/>
  <c r="CP141" i="53"/>
  <c r="CQ141" i="53" s="1"/>
  <c r="CP157" i="53"/>
  <c r="CQ157" i="53" s="1"/>
  <c r="CP173" i="53"/>
  <c r="CQ173" i="53" s="1"/>
  <c r="CP189" i="53"/>
  <c r="CQ189" i="53" s="1"/>
  <c r="CP205" i="53"/>
  <c r="CQ205" i="53" s="1"/>
  <c r="CP221" i="53"/>
  <c r="CQ221" i="53" s="1"/>
  <c r="CP237" i="53"/>
  <c r="CQ237" i="53" s="1"/>
  <c r="CP253" i="53"/>
  <c r="CQ253" i="53" s="1"/>
  <c r="CP269" i="53"/>
  <c r="CQ269" i="53" s="1"/>
  <c r="CP210" i="53"/>
  <c r="CQ210" i="53" s="1"/>
  <c r="CP226" i="53"/>
  <c r="CQ226" i="53" s="1"/>
  <c r="CP242" i="53"/>
  <c r="CQ242" i="53" s="1"/>
  <c r="CP258" i="53"/>
  <c r="CQ258" i="53" s="1"/>
  <c r="CP274" i="53"/>
  <c r="CQ274" i="53" s="1"/>
  <c r="CP207" i="53"/>
  <c r="CQ207" i="53" s="1"/>
  <c r="CP211" i="53"/>
  <c r="CQ211" i="53" s="1"/>
  <c r="CP215" i="53"/>
  <c r="CQ215" i="53" s="1"/>
  <c r="CP219" i="53"/>
  <c r="CQ219" i="53" s="1"/>
  <c r="CP223" i="53"/>
  <c r="CQ223" i="53" s="1"/>
  <c r="CP227" i="53"/>
  <c r="CQ227" i="53" s="1"/>
  <c r="CP231" i="53"/>
  <c r="CQ231" i="53" s="1"/>
  <c r="CP235" i="53"/>
  <c r="CQ235" i="53" s="1"/>
  <c r="CP239" i="53"/>
  <c r="CQ239" i="53" s="1"/>
  <c r="CP243" i="53"/>
  <c r="CQ243" i="53" s="1"/>
  <c r="CP247" i="53"/>
  <c r="CQ247" i="53" s="1"/>
  <c r="CP251" i="53"/>
  <c r="CQ251" i="53" s="1"/>
  <c r="CP255" i="53"/>
  <c r="CQ255" i="53" s="1"/>
  <c r="CP259" i="53"/>
  <c r="CQ259" i="53" s="1"/>
  <c r="CP263" i="53"/>
  <c r="CQ263" i="53" s="1"/>
  <c r="CP267" i="53"/>
  <c r="CQ267" i="53" s="1"/>
  <c r="CP271" i="53"/>
  <c r="CQ271" i="53" s="1"/>
  <c r="CP276" i="53"/>
  <c r="CQ276" i="53" s="1"/>
  <c r="CP216" i="53"/>
  <c r="CQ216" i="53" s="1"/>
  <c r="CP232" i="53"/>
  <c r="CQ232" i="53" s="1"/>
  <c r="CP248" i="53"/>
  <c r="CQ248" i="53" s="1"/>
  <c r="CP264" i="53"/>
  <c r="CQ264" i="53" s="1"/>
  <c r="CP278" i="53"/>
  <c r="CQ278" i="53" s="1"/>
  <c r="CP306" i="53"/>
  <c r="CQ306" i="53" s="1"/>
  <c r="CP330" i="53"/>
  <c r="CQ330" i="53" s="1"/>
  <c r="CP342" i="53"/>
  <c r="CQ342" i="53" s="1"/>
  <c r="CP287" i="53"/>
  <c r="CQ287" i="53" s="1"/>
  <c r="CP303" i="53"/>
  <c r="CQ303" i="53" s="1"/>
  <c r="CP319" i="53"/>
  <c r="CQ319" i="53" s="1"/>
  <c r="CP335" i="53"/>
  <c r="CQ335" i="53" s="1"/>
  <c r="CP285" i="53"/>
  <c r="CQ285" i="53" s="1"/>
  <c r="CP301" i="53"/>
  <c r="CQ301" i="53" s="1"/>
  <c r="CP317" i="53"/>
  <c r="CQ317" i="53" s="1"/>
  <c r="CP333" i="53"/>
  <c r="CQ333" i="53" s="1"/>
  <c r="CP350" i="53"/>
  <c r="CQ350" i="53" s="1"/>
  <c r="CP366" i="53"/>
  <c r="CQ366" i="53" s="1"/>
  <c r="CP382" i="53"/>
  <c r="CQ382" i="53" s="1"/>
  <c r="CP398" i="53"/>
  <c r="CQ398" i="53" s="1"/>
  <c r="CP413" i="53"/>
  <c r="CQ413" i="53" s="1"/>
  <c r="CP359" i="53"/>
  <c r="CQ359" i="53" s="1"/>
  <c r="CP375" i="53"/>
  <c r="CQ375" i="53" s="1"/>
  <c r="CP391" i="53"/>
  <c r="CQ391" i="53" s="1"/>
  <c r="CP407" i="53"/>
  <c r="CQ407" i="53" s="1"/>
  <c r="CP360" i="53"/>
  <c r="CQ360" i="53" s="1"/>
  <c r="CP364" i="53"/>
  <c r="CQ364" i="53" s="1"/>
  <c r="CP361" i="53"/>
  <c r="CQ361" i="53" s="1"/>
  <c r="CP377" i="53"/>
  <c r="CQ377" i="53" s="1"/>
  <c r="CP393" i="53"/>
  <c r="CQ393" i="53" s="1"/>
  <c r="CP409" i="53"/>
  <c r="CQ409" i="53" s="1"/>
  <c r="CP416" i="53"/>
  <c r="CQ416" i="53" s="1"/>
  <c r="CP432" i="53"/>
  <c r="CQ432" i="53" s="1"/>
  <c r="CP418" i="53"/>
  <c r="CQ418" i="53" s="1"/>
  <c r="CP434" i="53"/>
  <c r="CQ434" i="53" s="1"/>
  <c r="CP419" i="53"/>
  <c r="CQ419" i="53" s="1"/>
  <c r="CP427" i="53"/>
  <c r="CQ427" i="53" s="1"/>
  <c r="CP435" i="53"/>
  <c r="CQ435" i="53" s="1"/>
  <c r="CP443" i="53"/>
  <c r="CQ443" i="53" s="1"/>
  <c r="CP449" i="53"/>
  <c r="CQ449" i="53" s="1"/>
  <c r="CP457" i="53"/>
  <c r="CQ457" i="53" s="1"/>
  <c r="CP473" i="53"/>
  <c r="CQ473" i="53" s="1"/>
  <c r="CP451" i="53"/>
  <c r="CQ451" i="53" s="1"/>
  <c r="CP455" i="53"/>
  <c r="CQ455" i="53" s="1"/>
  <c r="CP471" i="53"/>
  <c r="CQ471" i="53" s="1"/>
  <c r="CP475" i="53"/>
  <c r="CQ475" i="53" s="1"/>
  <c r="CP452" i="53"/>
  <c r="CQ452" i="53" s="1"/>
  <c r="CP460" i="53"/>
  <c r="CQ460" i="53" s="1"/>
  <c r="CP468" i="53"/>
  <c r="CQ468" i="53" s="1"/>
  <c r="CP476" i="53"/>
  <c r="CQ476" i="53" s="1"/>
  <c r="CP486" i="53"/>
  <c r="CQ486" i="53" s="1"/>
  <c r="CP502" i="53"/>
  <c r="CQ502" i="53" s="1"/>
  <c r="CP488" i="53"/>
  <c r="CQ488" i="53" s="1"/>
  <c r="CP504" i="53"/>
  <c r="CQ504" i="53" s="1"/>
  <c r="CP489" i="53"/>
  <c r="CQ489" i="53" s="1"/>
  <c r="CP497" i="53"/>
  <c r="CQ497" i="53" s="1"/>
  <c r="CP505" i="53"/>
  <c r="CQ505" i="53" s="1"/>
  <c r="CP513" i="53"/>
  <c r="CQ513" i="53" s="1"/>
  <c r="CP524" i="53"/>
  <c r="CQ524" i="53" s="1"/>
  <c r="CP540" i="53"/>
  <c r="CQ540" i="53" s="1"/>
  <c r="CP525" i="53"/>
  <c r="CQ525" i="53" s="1"/>
  <c r="CP529" i="53"/>
  <c r="CQ529" i="53" s="1"/>
  <c r="CP533" i="53"/>
  <c r="CQ533" i="53" s="1"/>
  <c r="CP537" i="53"/>
  <c r="CQ537" i="53" s="1"/>
  <c r="CP541" i="53"/>
  <c r="CQ541" i="53" s="1"/>
  <c r="CP545" i="53"/>
  <c r="CQ545" i="53" s="1"/>
  <c r="CP522" i="53"/>
  <c r="CQ522" i="53" s="1"/>
  <c r="CP526" i="53"/>
  <c r="CQ526" i="53" s="1"/>
  <c r="CP80" i="53"/>
  <c r="CQ80" i="53" s="1"/>
  <c r="CP100" i="53"/>
  <c r="CQ100" i="53" s="1"/>
  <c r="CP104" i="53"/>
  <c r="CQ104" i="53" s="1"/>
  <c r="CP108" i="53"/>
  <c r="CQ108" i="53" s="1"/>
  <c r="CP112" i="53"/>
  <c r="CQ112" i="53" s="1"/>
  <c r="CP116" i="53"/>
  <c r="CQ116" i="53" s="1"/>
  <c r="CP120" i="53"/>
  <c r="CQ120" i="53" s="1"/>
  <c r="CP124" i="53"/>
  <c r="CQ124" i="53" s="1"/>
  <c r="CP128" i="53"/>
  <c r="CQ128" i="53" s="1"/>
  <c r="CP89" i="53"/>
  <c r="CQ89" i="53" s="1"/>
  <c r="CP101" i="53"/>
  <c r="CQ101" i="53" s="1"/>
  <c r="CP109" i="53"/>
  <c r="CQ109" i="53" s="1"/>
  <c r="CP117" i="53"/>
  <c r="CQ117" i="53" s="1"/>
  <c r="CP125" i="53"/>
  <c r="CQ125" i="53" s="1"/>
  <c r="CP133" i="53"/>
  <c r="CQ133" i="53" s="1"/>
  <c r="CP82" i="53"/>
  <c r="CQ82" i="53" s="1"/>
  <c r="CP94" i="53"/>
  <c r="CQ94" i="53" s="1"/>
  <c r="CP102" i="53"/>
  <c r="CQ102" i="53" s="1"/>
  <c r="CP110" i="53"/>
  <c r="CQ110" i="53" s="1"/>
  <c r="CP126" i="53"/>
  <c r="CQ126" i="53" s="1"/>
  <c r="CP134" i="53"/>
  <c r="CQ134" i="53" s="1"/>
  <c r="CP136" i="53"/>
  <c r="CQ136" i="53" s="1"/>
  <c r="CP79" i="53"/>
  <c r="CQ79" i="53" s="1"/>
  <c r="CP146" i="53"/>
  <c r="CQ146" i="53" s="1"/>
  <c r="CP162" i="53"/>
  <c r="CQ162" i="53" s="1"/>
  <c r="CP178" i="53"/>
  <c r="CQ178" i="53" s="1"/>
  <c r="CP194" i="53"/>
  <c r="CQ194" i="53" s="1"/>
  <c r="CP135" i="53"/>
  <c r="CQ135" i="53" s="1"/>
  <c r="CP143" i="53"/>
  <c r="CQ143" i="53" s="1"/>
  <c r="CP159" i="53"/>
  <c r="CQ159" i="53" s="1"/>
  <c r="CP175" i="53"/>
  <c r="CQ175" i="53" s="1"/>
  <c r="CP191" i="53"/>
  <c r="CQ191" i="53" s="1"/>
  <c r="CP140" i="53"/>
  <c r="CQ140" i="53" s="1"/>
  <c r="CP144" i="53"/>
  <c r="CQ144" i="53" s="1"/>
  <c r="CP148" i="53"/>
  <c r="CQ148" i="53" s="1"/>
  <c r="CP152" i="53"/>
  <c r="CQ152" i="53" s="1"/>
  <c r="CP156" i="53"/>
  <c r="CQ156" i="53" s="1"/>
  <c r="CP160" i="53"/>
  <c r="CQ160" i="53" s="1"/>
  <c r="CP164" i="53"/>
  <c r="CQ164" i="53" s="1"/>
  <c r="CP168" i="53"/>
  <c r="CQ168" i="53" s="1"/>
  <c r="CP172" i="53"/>
  <c r="CQ172" i="53" s="1"/>
  <c r="CP176" i="53"/>
  <c r="CQ176" i="53" s="1"/>
  <c r="CP180" i="53"/>
  <c r="CQ180" i="53" s="1"/>
  <c r="CP184" i="53"/>
  <c r="CQ184" i="53" s="1"/>
  <c r="CP188" i="53"/>
  <c r="CQ188" i="53" s="1"/>
  <c r="CP192" i="53"/>
  <c r="CQ192" i="53" s="1"/>
  <c r="CP196" i="53"/>
  <c r="CQ196" i="53" s="1"/>
  <c r="CP200" i="53"/>
  <c r="CQ200" i="53" s="1"/>
  <c r="CP145" i="53"/>
  <c r="CQ145" i="53" s="1"/>
  <c r="CP161" i="53"/>
  <c r="CQ161" i="53" s="1"/>
  <c r="CP177" i="53"/>
  <c r="CQ177" i="53" s="1"/>
  <c r="CP193" i="53"/>
  <c r="CQ193" i="53" s="1"/>
  <c r="CP217" i="53"/>
  <c r="CQ217" i="53" s="1"/>
  <c r="CP233" i="53"/>
  <c r="CQ233" i="53" s="1"/>
  <c r="CP249" i="53"/>
  <c r="CQ249" i="53" s="1"/>
  <c r="CP265" i="53"/>
  <c r="CQ265" i="53" s="1"/>
  <c r="CP214" i="53"/>
  <c r="CQ214" i="53" s="1"/>
  <c r="CP230" i="53"/>
  <c r="CQ230" i="53" s="1"/>
  <c r="CP246" i="53"/>
  <c r="CQ246" i="53" s="1"/>
  <c r="CP262" i="53"/>
  <c r="CQ262" i="53" s="1"/>
  <c r="CP275" i="53"/>
  <c r="CQ275" i="53" s="1"/>
  <c r="CP220" i="53"/>
  <c r="CQ220" i="53" s="1"/>
  <c r="CP236" i="53"/>
  <c r="CQ236" i="53" s="1"/>
  <c r="CP252" i="53"/>
  <c r="CQ252" i="53" s="1"/>
  <c r="CP268" i="53"/>
  <c r="CQ268" i="53" s="1"/>
  <c r="CP290" i="53"/>
  <c r="CQ290" i="53" s="1"/>
  <c r="CP302" i="53"/>
  <c r="CQ302" i="53" s="1"/>
  <c r="CP318" i="53"/>
  <c r="CQ318" i="53" s="1"/>
  <c r="CP338" i="53"/>
  <c r="CQ338" i="53" s="1"/>
  <c r="CP291" i="53"/>
  <c r="CQ291" i="53" s="1"/>
  <c r="CP307" i="53"/>
  <c r="CQ307" i="53" s="1"/>
  <c r="CP323" i="53"/>
  <c r="CQ323" i="53" s="1"/>
  <c r="CP339" i="53"/>
  <c r="CQ339" i="53" s="1"/>
  <c r="CP289" i="53"/>
  <c r="CQ289" i="53" s="1"/>
  <c r="CP305" i="53"/>
  <c r="CQ305" i="53" s="1"/>
  <c r="CP321" i="53"/>
  <c r="CQ321" i="53" s="1"/>
  <c r="CP337" i="53"/>
  <c r="CQ337" i="53" s="1"/>
  <c r="CP346" i="53"/>
  <c r="CQ346" i="53" s="1"/>
  <c r="CP362" i="53"/>
  <c r="CQ362" i="53" s="1"/>
  <c r="CP378" i="53"/>
  <c r="CQ378" i="53" s="1"/>
  <c r="CP394" i="53"/>
  <c r="CQ394" i="53" s="1"/>
  <c r="CP410" i="53"/>
  <c r="CQ410" i="53" s="1"/>
  <c r="CP347" i="53"/>
  <c r="CQ347" i="53" s="1"/>
  <c r="CP363" i="53"/>
  <c r="CQ363" i="53" s="1"/>
  <c r="CP379" i="53"/>
  <c r="CQ379" i="53" s="1"/>
  <c r="CP395" i="53"/>
  <c r="CQ395" i="53" s="1"/>
  <c r="CP411" i="53"/>
  <c r="CQ411" i="53" s="1"/>
  <c r="CP352" i="53"/>
  <c r="CQ352" i="53" s="1"/>
  <c r="CP356" i="53"/>
  <c r="CQ356" i="53" s="1"/>
  <c r="CP376" i="53"/>
  <c r="CQ376" i="53" s="1"/>
  <c r="CP380" i="53"/>
  <c r="CQ380" i="53" s="1"/>
  <c r="CP384" i="53"/>
  <c r="CQ384" i="53" s="1"/>
  <c r="CP388" i="53"/>
  <c r="CQ388" i="53" s="1"/>
  <c r="CP392" i="53"/>
  <c r="CQ392" i="53" s="1"/>
  <c r="CP396" i="53"/>
  <c r="CQ396" i="53" s="1"/>
  <c r="CP400" i="53"/>
  <c r="CQ400" i="53" s="1"/>
  <c r="CP404" i="53"/>
  <c r="CQ404" i="53" s="1"/>
  <c r="CP408" i="53"/>
  <c r="CQ408" i="53" s="1"/>
  <c r="CP349" i="53"/>
  <c r="CQ349" i="53" s="1"/>
  <c r="CP365" i="53"/>
  <c r="CQ365" i="53" s="1"/>
  <c r="CP381" i="53"/>
  <c r="CQ381" i="53" s="1"/>
  <c r="CP397" i="53"/>
  <c r="CQ397" i="53" s="1"/>
  <c r="CP428" i="53"/>
  <c r="CQ428" i="53" s="1"/>
  <c r="CP444" i="53"/>
  <c r="CQ444" i="53" s="1"/>
  <c r="CP448" i="53"/>
  <c r="CQ448" i="53" s="1"/>
  <c r="CP422" i="53"/>
  <c r="CQ422" i="53" s="1"/>
  <c r="CP438" i="53"/>
  <c r="CQ438" i="53" s="1"/>
  <c r="CP450" i="53"/>
  <c r="CQ450" i="53" s="1"/>
  <c r="CP453" i="53"/>
  <c r="CQ453" i="53" s="1"/>
  <c r="CP469" i="53"/>
  <c r="CQ469" i="53" s="1"/>
  <c r="CP459" i="53"/>
  <c r="CQ459" i="53" s="1"/>
  <c r="CP479" i="53"/>
  <c r="CQ479" i="53" s="1"/>
  <c r="CP498" i="53"/>
  <c r="CQ498" i="53" s="1"/>
  <c r="CP514" i="53"/>
  <c r="CQ514" i="53" s="1"/>
  <c r="CP484" i="53"/>
  <c r="CQ484" i="53" s="1"/>
  <c r="CP492" i="53"/>
  <c r="CQ492" i="53" s="1"/>
  <c r="CP508" i="53"/>
  <c r="CQ508" i="53" s="1"/>
  <c r="CP520" i="53"/>
  <c r="CQ520" i="53" s="1"/>
  <c r="CP536" i="53"/>
  <c r="CQ536" i="53" s="1"/>
  <c r="CP521" i="53"/>
  <c r="CQ521" i="53" s="1"/>
  <c r="CP552" i="53"/>
  <c r="CQ552" i="53" s="1"/>
  <c r="CP518" i="53"/>
  <c r="CQ518" i="53" s="1"/>
  <c r="CP84" i="53"/>
  <c r="CQ84" i="53" s="1"/>
  <c r="CP88" i="53"/>
  <c r="CQ88" i="53" s="1"/>
  <c r="CP92" i="53"/>
  <c r="CQ92" i="53" s="1"/>
  <c r="CP85" i="53"/>
  <c r="CQ85" i="53" s="1"/>
  <c r="CP90" i="53"/>
  <c r="CQ90" i="53" s="1"/>
  <c r="CP106" i="53"/>
  <c r="CQ106" i="53" s="1"/>
  <c r="CP114" i="53"/>
  <c r="CQ114" i="53" s="1"/>
  <c r="CP130" i="53"/>
  <c r="CQ130" i="53" s="1"/>
  <c r="CP91" i="53"/>
  <c r="CQ91" i="53" s="1"/>
  <c r="CP99" i="53"/>
  <c r="CQ99" i="53" s="1"/>
  <c r="CP107" i="53"/>
  <c r="CQ107" i="53" s="1"/>
  <c r="CP115" i="53"/>
  <c r="CQ115" i="53" s="1"/>
  <c r="CP123" i="53"/>
  <c r="CQ123" i="53" s="1"/>
  <c r="CP131" i="53"/>
  <c r="CQ131" i="53" s="1"/>
  <c r="CP142" i="53"/>
  <c r="CQ142" i="53" s="1"/>
  <c r="CP158" i="53"/>
  <c r="CQ158" i="53" s="1"/>
  <c r="CP174" i="53"/>
  <c r="CQ174" i="53" s="1"/>
  <c r="CP190" i="53"/>
  <c r="CQ190" i="53" s="1"/>
  <c r="CP147" i="53"/>
  <c r="CQ147" i="53" s="1"/>
  <c r="CP163" i="53"/>
  <c r="CQ163" i="53" s="1"/>
  <c r="CP179" i="53"/>
  <c r="CQ179" i="53" s="1"/>
  <c r="CP195" i="53"/>
  <c r="CQ195" i="53" s="1"/>
  <c r="CP204" i="53"/>
  <c r="CQ204" i="53" s="1"/>
  <c r="CP149" i="53"/>
  <c r="CQ149" i="53" s="1"/>
  <c r="CP165" i="53"/>
  <c r="CQ165" i="53" s="1"/>
  <c r="CP181" i="53"/>
  <c r="CQ181" i="53" s="1"/>
  <c r="CP197" i="53"/>
  <c r="CQ197" i="53" s="1"/>
  <c r="CP213" i="53"/>
  <c r="CQ213" i="53" s="1"/>
  <c r="CP229" i="53"/>
  <c r="CQ229" i="53" s="1"/>
  <c r="CP245" i="53"/>
  <c r="CQ245" i="53" s="1"/>
  <c r="CP261" i="53"/>
  <c r="CQ261" i="53" s="1"/>
  <c r="CP218" i="53"/>
  <c r="CQ218" i="53" s="1"/>
  <c r="CP234" i="53"/>
  <c r="CQ234" i="53" s="1"/>
  <c r="CP250" i="53"/>
  <c r="CQ250" i="53" s="1"/>
  <c r="CP266" i="53"/>
  <c r="CQ266" i="53" s="1"/>
  <c r="CP208" i="53"/>
  <c r="CQ208" i="53" s="1"/>
  <c r="CP224" i="53"/>
  <c r="CQ224" i="53" s="1"/>
  <c r="CP240" i="53"/>
  <c r="CQ240" i="53" s="1"/>
  <c r="CP256" i="53"/>
  <c r="CQ256" i="53" s="1"/>
  <c r="CP272" i="53"/>
  <c r="CQ272" i="53" s="1"/>
  <c r="CP286" i="53"/>
  <c r="CQ286" i="53" s="1"/>
  <c r="CP298" i="53"/>
  <c r="CQ298" i="53" s="1"/>
  <c r="CP314" i="53"/>
  <c r="CQ314" i="53" s="1"/>
  <c r="CP326" i="53"/>
  <c r="CQ326" i="53" s="1"/>
  <c r="CP279" i="53"/>
  <c r="CQ279" i="53" s="1"/>
  <c r="CP295" i="53"/>
  <c r="CQ295" i="53" s="1"/>
  <c r="CP311" i="53"/>
  <c r="CQ311" i="53" s="1"/>
  <c r="CP327" i="53"/>
  <c r="CQ327" i="53" s="1"/>
  <c r="CP345" i="53"/>
  <c r="CQ345" i="53" s="1"/>
  <c r="CP277" i="53"/>
  <c r="CQ277" i="53" s="1"/>
  <c r="CP293" i="53"/>
  <c r="CQ293" i="53" s="1"/>
  <c r="CP309" i="53"/>
  <c r="CQ309" i="53" s="1"/>
  <c r="CP325" i="53"/>
  <c r="CQ325" i="53" s="1"/>
  <c r="CP341" i="53"/>
  <c r="CQ341" i="53" s="1"/>
  <c r="CP344" i="53"/>
  <c r="CQ344" i="53" s="1"/>
  <c r="CP358" i="53"/>
  <c r="CQ358" i="53" s="1"/>
  <c r="CP374" i="53"/>
  <c r="CQ374" i="53" s="1"/>
  <c r="CP390" i="53"/>
  <c r="CQ390" i="53" s="1"/>
  <c r="CP406" i="53"/>
  <c r="CQ406" i="53" s="1"/>
  <c r="CP351" i="53"/>
  <c r="CQ351" i="53" s="1"/>
  <c r="CP367" i="53"/>
  <c r="CQ367" i="53" s="1"/>
  <c r="CP383" i="53"/>
  <c r="CQ383" i="53" s="1"/>
  <c r="CP399" i="53"/>
  <c r="CQ399" i="53" s="1"/>
  <c r="CP348" i="53"/>
  <c r="CQ348" i="53" s="1"/>
  <c r="CP353" i="53"/>
  <c r="CQ353" i="53" s="1"/>
  <c r="CP369" i="53"/>
  <c r="CQ369" i="53" s="1"/>
  <c r="CP385" i="53"/>
  <c r="CQ385" i="53" s="1"/>
  <c r="CP401" i="53"/>
  <c r="CQ401" i="53" s="1"/>
  <c r="CP424" i="53"/>
  <c r="CQ424" i="53" s="1"/>
  <c r="CP440" i="53"/>
  <c r="CQ440" i="53" s="1"/>
  <c r="CP417" i="53"/>
  <c r="CQ417" i="53" s="1"/>
  <c r="CP421" i="53"/>
  <c r="CQ421" i="53" s="1"/>
  <c r="CP425" i="53"/>
  <c r="CQ425" i="53" s="1"/>
  <c r="CP429" i="53"/>
  <c r="CQ429" i="53" s="1"/>
  <c r="CP433" i="53"/>
  <c r="CQ433" i="53" s="1"/>
  <c r="CP437" i="53"/>
  <c r="CQ437" i="53" s="1"/>
  <c r="CP441" i="53"/>
  <c r="CQ441" i="53" s="1"/>
  <c r="CP445" i="53"/>
  <c r="CQ445" i="53" s="1"/>
  <c r="CP426" i="53"/>
  <c r="CQ426" i="53" s="1"/>
  <c r="CP442" i="53"/>
  <c r="CQ442" i="53" s="1"/>
  <c r="CP415" i="53"/>
  <c r="CQ415" i="53" s="1"/>
  <c r="CP423" i="53"/>
  <c r="CQ423" i="53" s="1"/>
  <c r="CP431" i="53"/>
  <c r="CQ431" i="53" s="1"/>
  <c r="CP439" i="53"/>
  <c r="CQ439" i="53" s="1"/>
  <c r="CP447" i="53"/>
  <c r="CQ447" i="53" s="1"/>
  <c r="CP465" i="53"/>
  <c r="CQ465" i="53" s="1"/>
  <c r="CP481" i="53"/>
  <c r="CQ481" i="53" s="1"/>
  <c r="CP463" i="53"/>
  <c r="CQ463" i="53" s="1"/>
  <c r="CP456" i="53"/>
  <c r="CQ456" i="53" s="1"/>
  <c r="CP464" i="53"/>
  <c r="CQ464" i="53" s="1"/>
  <c r="CP472" i="53"/>
  <c r="CQ472" i="53" s="1"/>
  <c r="CP480" i="53"/>
  <c r="CQ480" i="53" s="1"/>
  <c r="CP494" i="53"/>
  <c r="CQ494" i="53" s="1"/>
  <c r="CP510" i="53"/>
  <c r="CQ510" i="53" s="1"/>
  <c r="CP519" i="53"/>
  <c r="CQ519" i="53" s="1"/>
  <c r="CP487" i="53"/>
  <c r="CQ487" i="53" s="1"/>
  <c r="CP491" i="53"/>
  <c r="CQ491" i="53" s="1"/>
  <c r="CP495" i="53"/>
  <c r="CQ495" i="53" s="1"/>
  <c r="CP499" i="53"/>
  <c r="CQ499" i="53" s="1"/>
  <c r="CP503" i="53"/>
  <c r="CQ503" i="53" s="1"/>
  <c r="CP507" i="53"/>
  <c r="CQ507" i="53" s="1"/>
  <c r="CP511" i="53"/>
  <c r="CQ511" i="53" s="1"/>
  <c r="CP515" i="53"/>
  <c r="CQ515" i="53" s="1"/>
  <c r="CP496" i="53"/>
  <c r="CQ496" i="53" s="1"/>
  <c r="CP512" i="53"/>
  <c r="CQ512" i="53" s="1"/>
  <c r="CP493" i="53"/>
  <c r="CQ493" i="53" s="1"/>
  <c r="CP501" i="53"/>
  <c r="CQ501" i="53" s="1"/>
  <c r="CP509" i="53"/>
  <c r="CQ509" i="53" s="1"/>
  <c r="CP532" i="53"/>
  <c r="CQ532" i="53" s="1"/>
  <c r="CP548" i="53"/>
  <c r="CQ548" i="53" s="1"/>
  <c r="CP549" i="53"/>
  <c r="CQ549" i="53" s="1"/>
  <c r="CP534" i="53"/>
  <c r="CQ534" i="53" s="1"/>
  <c r="CP523" i="53"/>
  <c r="CQ523" i="53" s="1"/>
  <c r="CP531" i="53"/>
  <c r="CQ531" i="53" s="1"/>
  <c r="CP543" i="53"/>
  <c r="CQ543" i="53" s="1"/>
  <c r="CP547" i="53"/>
  <c r="CQ547" i="53" s="1"/>
  <c r="CP569" i="53"/>
  <c r="CQ569" i="53" s="1"/>
  <c r="CP562" i="53"/>
  <c r="CQ562" i="53" s="1"/>
  <c r="CP570" i="53"/>
  <c r="CQ570" i="53" s="1"/>
  <c r="CP567" i="53"/>
  <c r="CQ567" i="53" s="1"/>
  <c r="CP578" i="53"/>
  <c r="CQ578" i="53" s="1"/>
  <c r="CP572" i="53"/>
  <c r="CQ572" i="53" s="1"/>
  <c r="CP573" i="53"/>
  <c r="CQ573" i="53" s="1"/>
  <c r="CP581" i="53"/>
  <c r="CQ581" i="53" s="1"/>
  <c r="CP601" i="53"/>
  <c r="CQ601" i="53" s="1"/>
  <c r="CP594" i="53"/>
  <c r="CQ594" i="53" s="1"/>
  <c r="CP598" i="53"/>
  <c r="CQ598" i="53" s="1"/>
  <c r="CP602" i="53"/>
  <c r="CQ602" i="53" s="1"/>
  <c r="CP603" i="53"/>
  <c r="CQ603" i="53" s="1"/>
  <c r="CP592" i="53"/>
  <c r="CQ592" i="53" s="1"/>
  <c r="CP600" i="53"/>
  <c r="CQ600" i="53" s="1"/>
  <c r="CP610" i="53"/>
  <c r="CQ610" i="53" s="1"/>
  <c r="CP619" i="53"/>
  <c r="CQ619" i="53" s="1"/>
  <c r="CP622" i="53"/>
  <c r="CQ622" i="53" s="1"/>
  <c r="CP609" i="53"/>
  <c r="CQ609" i="53" s="1"/>
  <c r="CP617" i="53"/>
  <c r="CQ617" i="53" s="1"/>
  <c r="CP631" i="53"/>
  <c r="CQ631" i="53" s="1"/>
  <c r="CP625" i="53"/>
  <c r="CQ625" i="53" s="1"/>
  <c r="CP635" i="53"/>
  <c r="CQ635" i="53" s="1"/>
  <c r="CP639" i="53"/>
  <c r="CQ639" i="53" s="1"/>
  <c r="CP636" i="53"/>
  <c r="CQ636" i="53" s="1"/>
  <c r="CP641" i="53"/>
  <c r="CQ641" i="53" s="1"/>
  <c r="CP658" i="53"/>
  <c r="CQ658" i="53" s="1"/>
  <c r="CP656" i="53"/>
  <c r="CQ656" i="53" s="1"/>
  <c r="CP659" i="53"/>
  <c r="CQ659" i="53" s="1"/>
  <c r="CP669" i="53"/>
  <c r="CQ669" i="53" s="1"/>
  <c r="CP671" i="53"/>
  <c r="CQ671" i="53" s="1"/>
  <c r="CP672" i="53"/>
  <c r="CQ672" i="53" s="1"/>
  <c r="CP674" i="53"/>
  <c r="CQ674" i="53" s="1"/>
  <c r="CP677" i="53"/>
  <c r="CQ677" i="53" s="1"/>
  <c r="CP553" i="53"/>
  <c r="CQ553" i="53" s="1"/>
  <c r="CP561" i="53"/>
  <c r="CQ561" i="53" s="1"/>
  <c r="CP566" i="53"/>
  <c r="CQ566" i="53" s="1"/>
  <c r="CP580" i="53"/>
  <c r="CQ580" i="53" s="1"/>
  <c r="CP593" i="53"/>
  <c r="CQ593" i="53" s="1"/>
  <c r="CP595" i="53"/>
  <c r="CQ595" i="53" s="1"/>
  <c r="CP618" i="53"/>
  <c r="CQ618" i="53" s="1"/>
  <c r="CP612" i="53"/>
  <c r="CQ612" i="53" s="1"/>
  <c r="CP613" i="53"/>
  <c r="CQ613" i="53" s="1"/>
  <c r="CP627" i="53"/>
  <c r="CQ627" i="53" s="1"/>
  <c r="CP633" i="53"/>
  <c r="CQ633" i="53" s="1"/>
  <c r="CP634" i="53"/>
  <c r="CQ634" i="53" s="1"/>
  <c r="CP648" i="53"/>
  <c r="CQ648" i="53" s="1"/>
  <c r="CP654" i="53"/>
  <c r="CQ654" i="53" s="1"/>
  <c r="CP655" i="53"/>
  <c r="CQ655" i="53" s="1"/>
  <c r="CP664" i="53"/>
  <c r="CQ664" i="53" s="1"/>
  <c r="CP666" i="53"/>
  <c r="CQ666" i="53" s="1"/>
  <c r="CP676" i="53"/>
  <c r="CQ676" i="53" s="1"/>
  <c r="CP538" i="53"/>
  <c r="CQ538" i="53" s="1"/>
  <c r="CP535" i="53"/>
  <c r="CQ535" i="53" s="1"/>
  <c r="CP565" i="53"/>
  <c r="CQ565" i="53" s="1"/>
  <c r="CP555" i="53"/>
  <c r="CQ555" i="53" s="1"/>
  <c r="CP556" i="53"/>
  <c r="CQ556" i="53" s="1"/>
  <c r="CP564" i="53"/>
  <c r="CQ564" i="53" s="1"/>
  <c r="CP571" i="53"/>
  <c r="CQ571" i="53" s="1"/>
  <c r="CP574" i="53"/>
  <c r="CQ574" i="53" s="1"/>
  <c r="CP576" i="53"/>
  <c r="CQ576" i="53" s="1"/>
  <c r="CP584" i="53"/>
  <c r="CQ584" i="53" s="1"/>
  <c r="CP589" i="53"/>
  <c r="CQ589" i="53" s="1"/>
  <c r="CP597" i="53"/>
  <c r="CQ597" i="53" s="1"/>
  <c r="CP591" i="53"/>
  <c r="CQ591" i="53" s="1"/>
  <c r="CP605" i="53"/>
  <c r="CQ605" i="53" s="1"/>
  <c r="CP606" i="53"/>
  <c r="CQ606" i="53" s="1"/>
  <c r="CP608" i="53"/>
  <c r="CQ608" i="53" s="1"/>
  <c r="CP623" i="53"/>
  <c r="CQ623" i="53" s="1"/>
  <c r="CP629" i="53"/>
  <c r="CQ629" i="53" s="1"/>
  <c r="CP630" i="53"/>
  <c r="CQ630" i="53" s="1"/>
  <c r="CP638" i="53"/>
  <c r="CQ638" i="53" s="1"/>
  <c r="CP642" i="53"/>
  <c r="CQ642" i="53" s="1"/>
  <c r="CP632" i="53"/>
  <c r="CQ632" i="53" s="1"/>
  <c r="CP640" i="53"/>
  <c r="CQ640" i="53" s="1"/>
  <c r="CP637" i="53"/>
  <c r="CQ637" i="53" s="1"/>
  <c r="CP651" i="53"/>
  <c r="CQ651" i="53" s="1"/>
  <c r="CP650" i="53"/>
  <c r="CQ650" i="53" s="1"/>
  <c r="CP657" i="53"/>
  <c r="CQ657" i="53" s="1"/>
  <c r="CP663" i="53"/>
  <c r="CQ663" i="53" s="1"/>
  <c r="CP673" i="53"/>
  <c r="CQ673" i="53" s="1"/>
  <c r="CP675" i="53"/>
  <c r="CQ675" i="53" s="1"/>
  <c r="CP678" i="53"/>
  <c r="CQ678" i="53" s="1"/>
  <c r="CP558" i="53"/>
  <c r="CQ558" i="53" s="1"/>
  <c r="CP559" i="53"/>
  <c r="CQ559" i="53" s="1"/>
  <c r="CP628" i="53"/>
  <c r="CQ628" i="53" s="1"/>
  <c r="CP643" i="53"/>
  <c r="CQ643" i="53" s="1"/>
  <c r="CP661" i="53"/>
  <c r="CQ661" i="53" s="1"/>
  <c r="CP662" i="53"/>
  <c r="CQ662" i="53" s="1"/>
  <c r="CP665" i="53"/>
  <c r="CQ665" i="53" s="1"/>
  <c r="CP542" i="53"/>
  <c r="CQ542" i="53" s="1"/>
  <c r="CP527" i="53"/>
  <c r="CQ527" i="53" s="1"/>
  <c r="CP530" i="53"/>
  <c r="CQ530" i="53" s="1"/>
  <c r="CP546" i="53"/>
  <c r="CQ546" i="53" s="1"/>
  <c r="CP554" i="53"/>
  <c r="CQ554" i="53" s="1"/>
  <c r="CP539" i="53"/>
  <c r="CQ539" i="53" s="1"/>
  <c r="CP550" i="53"/>
  <c r="CQ550" i="53" s="1"/>
  <c r="CP557" i="53"/>
  <c r="CQ557" i="53" s="1"/>
  <c r="CP551" i="53"/>
  <c r="CQ551" i="53" s="1"/>
  <c r="CP563" i="53"/>
  <c r="CQ563" i="53" s="1"/>
  <c r="CP560" i="53"/>
  <c r="CQ560" i="53" s="1"/>
  <c r="CP568" i="53"/>
  <c r="CQ568" i="53" s="1"/>
  <c r="CP582" i="53"/>
  <c r="CQ582" i="53" s="1"/>
  <c r="CP575" i="53"/>
  <c r="CQ575" i="53" s="1"/>
  <c r="CP579" i="53"/>
  <c r="CQ579" i="53" s="1"/>
  <c r="CP583" i="53"/>
  <c r="CQ583" i="53" s="1"/>
  <c r="CP587" i="53"/>
  <c r="CQ587" i="53" s="1"/>
  <c r="CP599" i="53"/>
  <c r="CQ599" i="53" s="1"/>
  <c r="CP604" i="53"/>
  <c r="CQ604" i="53" s="1"/>
  <c r="CP614" i="53"/>
  <c r="CQ614" i="53" s="1"/>
  <c r="CP607" i="53"/>
  <c r="CQ607" i="53" s="1"/>
  <c r="CP611" i="53"/>
  <c r="CQ611" i="53" s="1"/>
  <c r="CP615" i="53"/>
  <c r="CQ615" i="53" s="1"/>
  <c r="CP624" i="53"/>
  <c r="CQ624" i="53" s="1"/>
  <c r="CP616" i="53"/>
  <c r="CQ616" i="53" s="1"/>
  <c r="CP620" i="53"/>
  <c r="CQ620" i="53" s="1"/>
  <c r="CP626" i="53"/>
  <c r="CQ626" i="53" s="1"/>
  <c r="CP644" i="53"/>
  <c r="CQ644" i="53" s="1"/>
  <c r="CP647" i="53"/>
  <c r="CQ647" i="53" s="1"/>
  <c r="CP645" i="53"/>
  <c r="CQ645" i="53" s="1"/>
  <c r="CP649" i="53"/>
  <c r="CQ649" i="53" s="1"/>
  <c r="CP646" i="53"/>
  <c r="CQ646" i="53" s="1"/>
  <c r="CP652" i="53"/>
  <c r="CQ652" i="53" s="1"/>
  <c r="CP653" i="53"/>
  <c r="CQ653" i="53" s="1"/>
  <c r="CP660" i="53"/>
  <c r="CQ660" i="53" s="1"/>
  <c r="CP670" i="53"/>
  <c r="CQ670" i="53" s="1"/>
  <c r="CP586" i="53"/>
  <c r="CQ586" i="53" s="1"/>
  <c r="CP577" i="53"/>
  <c r="CQ577" i="53" s="1"/>
  <c r="CP585" i="53"/>
  <c r="CQ585" i="53" s="1"/>
  <c r="CP590" i="53"/>
  <c r="CQ590" i="53" s="1"/>
  <c r="CP596" i="53"/>
  <c r="CQ596" i="53" s="1"/>
  <c r="CP621" i="53"/>
  <c r="CQ621" i="53" s="1"/>
  <c r="CV678" i="53"/>
  <c r="CV675" i="53"/>
  <c r="CV677" i="53"/>
  <c r="CV674" i="53"/>
  <c r="CV673" i="53"/>
  <c r="CV676" i="53"/>
  <c r="CV671" i="53"/>
  <c r="CV670" i="53"/>
  <c r="CV669" i="53"/>
  <c r="CV672" i="53"/>
  <c r="CV668" i="53"/>
  <c r="CV666" i="53"/>
  <c r="CV667" i="53"/>
  <c r="CV663" i="53"/>
  <c r="CV662" i="53"/>
  <c r="CV665" i="53"/>
  <c r="CV661" i="53"/>
  <c r="CV664" i="53"/>
  <c r="CV660" i="53"/>
  <c r="CV659" i="53"/>
  <c r="CV656" i="53"/>
  <c r="CV652" i="53"/>
  <c r="CV655" i="53"/>
  <c r="CV651" i="53"/>
  <c r="CV658" i="53"/>
  <c r="CV654" i="53"/>
  <c r="CV657" i="53"/>
  <c r="CV653" i="53"/>
  <c r="CV650" i="53"/>
  <c r="CV649" i="53"/>
  <c r="CV645" i="53"/>
  <c r="CV648" i="53"/>
  <c r="CV644" i="53"/>
  <c r="CV647" i="53"/>
  <c r="CV646" i="53"/>
  <c r="CV642" i="53"/>
  <c r="CV640" i="53"/>
  <c r="CV636" i="53"/>
  <c r="CV643" i="53"/>
  <c r="CV639" i="53"/>
  <c r="CV635" i="53"/>
  <c r="CV638" i="53"/>
  <c r="CV641" i="53"/>
  <c r="CV637" i="53"/>
  <c r="CV633" i="53"/>
  <c r="CV629" i="53"/>
  <c r="CV625" i="53"/>
  <c r="CV634" i="53"/>
  <c r="CV628" i="53"/>
  <c r="CV624" i="53"/>
  <c r="CV620" i="53"/>
  <c r="CV631" i="53"/>
  <c r="CV627" i="53"/>
  <c r="CV632" i="53"/>
  <c r="CV630" i="53"/>
  <c r="CV626" i="53"/>
  <c r="CV622" i="53"/>
  <c r="CV623" i="53"/>
  <c r="CV616" i="53"/>
  <c r="CV612" i="53"/>
  <c r="CV608" i="53"/>
  <c r="CV619" i="53"/>
  <c r="CV615" i="53"/>
  <c r="CV611" i="53"/>
  <c r="CV607" i="53"/>
  <c r="CV621" i="53"/>
  <c r="CV618" i="53"/>
  <c r="CV614" i="53"/>
  <c r="CV610" i="53"/>
  <c r="CV617" i="53"/>
  <c r="CV613" i="53"/>
  <c r="CV609" i="53"/>
  <c r="CV605" i="53"/>
  <c r="CV604" i="53"/>
  <c r="CV603" i="53"/>
  <c r="CV599" i="53"/>
  <c r="CV595" i="53"/>
  <c r="CV591" i="53"/>
  <c r="CV602" i="53"/>
  <c r="CV598" i="53"/>
  <c r="CV594" i="53"/>
  <c r="CV590" i="53"/>
  <c r="CV606" i="53"/>
  <c r="CV601" i="53"/>
  <c r="CV597" i="53"/>
  <c r="CV593" i="53"/>
  <c r="CV600" i="53"/>
  <c r="CV596" i="53"/>
  <c r="CV592" i="53"/>
  <c r="CV588" i="53"/>
  <c r="CV589" i="53"/>
  <c r="CV584" i="53"/>
  <c r="CV580" i="53"/>
  <c r="CV576" i="53"/>
  <c r="CV572" i="53"/>
  <c r="CV587" i="53"/>
  <c r="CV583" i="53"/>
  <c r="CV579" i="53"/>
  <c r="CV575" i="53"/>
  <c r="CV571" i="53"/>
  <c r="CV586" i="53"/>
  <c r="CV582" i="53"/>
  <c r="CV578" i="53"/>
  <c r="CV574" i="53"/>
  <c r="CV585" i="53"/>
  <c r="CV581" i="53"/>
  <c r="CV577" i="53"/>
  <c r="CV573" i="53"/>
  <c r="CV570" i="53"/>
  <c r="CV567" i="53"/>
  <c r="CV563" i="53"/>
  <c r="CV559" i="53"/>
  <c r="CV555" i="53"/>
  <c r="CV566" i="53"/>
  <c r="CV562" i="53"/>
  <c r="CV558" i="53"/>
  <c r="CV554" i="53"/>
  <c r="CV550" i="53"/>
  <c r="CV569" i="53"/>
  <c r="CV565" i="53"/>
  <c r="CV561" i="53"/>
  <c r="CV557" i="53"/>
  <c r="CV568" i="53"/>
  <c r="CV564" i="53"/>
  <c r="CV560" i="53"/>
  <c r="CV556" i="53"/>
  <c r="CV552" i="53"/>
  <c r="CV553" i="53"/>
  <c r="CV549" i="53"/>
  <c r="CV546" i="53"/>
  <c r="CV542" i="53"/>
  <c r="CV538" i="53"/>
  <c r="CV534" i="53"/>
  <c r="CV530" i="53"/>
  <c r="CV526" i="53"/>
  <c r="CV522" i="53"/>
  <c r="CV545" i="53"/>
  <c r="CV541" i="53"/>
  <c r="CV537" i="53"/>
  <c r="CV533" i="53"/>
  <c r="CV529" i="53"/>
  <c r="CV525" i="53"/>
  <c r="CV521" i="53"/>
  <c r="CV517" i="53"/>
  <c r="CV551" i="53"/>
  <c r="CV548" i="53"/>
  <c r="CV544" i="53"/>
  <c r="CV540" i="53"/>
  <c r="CV536" i="53"/>
  <c r="CV532" i="53"/>
  <c r="CV528" i="53"/>
  <c r="CV524" i="53"/>
  <c r="CV520" i="53"/>
  <c r="CV547" i="53"/>
  <c r="CV543" i="53"/>
  <c r="CV539" i="53"/>
  <c r="CV535" i="53"/>
  <c r="CV531" i="53"/>
  <c r="CV527" i="53"/>
  <c r="CV523" i="53"/>
  <c r="CV519" i="53"/>
  <c r="CV516" i="53"/>
  <c r="CV512" i="53"/>
  <c r="CV508" i="53"/>
  <c r="CV504" i="53"/>
  <c r="CV500" i="53"/>
  <c r="CV496" i="53"/>
  <c r="CV492" i="53"/>
  <c r="CV488" i="53"/>
  <c r="CV515" i="53"/>
  <c r="CV511" i="53"/>
  <c r="CV507" i="53"/>
  <c r="CV503" i="53"/>
  <c r="CV499" i="53"/>
  <c r="CV495" i="53"/>
  <c r="CV491" i="53"/>
  <c r="CV487" i="53"/>
  <c r="CV514" i="53"/>
  <c r="CV510" i="53"/>
  <c r="CV506" i="53"/>
  <c r="CV502" i="53"/>
  <c r="CV498" i="53"/>
  <c r="CV494" i="53"/>
  <c r="CV490" i="53"/>
  <c r="CV518" i="53"/>
  <c r="CV513" i="53"/>
  <c r="CV509" i="53"/>
  <c r="CV505" i="53"/>
  <c r="CV501" i="53"/>
  <c r="CV497" i="53"/>
  <c r="CV493" i="53"/>
  <c r="CV489" i="53"/>
  <c r="CV485" i="53"/>
  <c r="CV486" i="53"/>
  <c r="CV483" i="53"/>
  <c r="CV479" i="53"/>
  <c r="CV475" i="53"/>
  <c r="CV471" i="53"/>
  <c r="CV467" i="53"/>
  <c r="CV463" i="53"/>
  <c r="CV459" i="53"/>
  <c r="CV455" i="53"/>
  <c r="CV451" i="53"/>
  <c r="CV482" i="53"/>
  <c r="CV478" i="53"/>
  <c r="CV474" i="53"/>
  <c r="CV470" i="53"/>
  <c r="CV466" i="53"/>
  <c r="CV462" i="53"/>
  <c r="CV458" i="53"/>
  <c r="CV454" i="53"/>
  <c r="CV450" i="53"/>
  <c r="CV484" i="53"/>
  <c r="CV481" i="53"/>
  <c r="CV477" i="53"/>
  <c r="CV473" i="53"/>
  <c r="CV469" i="53"/>
  <c r="CV465" i="53"/>
  <c r="CV461" i="53"/>
  <c r="CV457" i="53"/>
  <c r="CV453" i="53"/>
  <c r="CV480" i="53"/>
  <c r="CV476" i="53"/>
  <c r="CV472" i="53"/>
  <c r="CV468" i="53"/>
  <c r="CV464" i="53"/>
  <c r="CV460" i="53"/>
  <c r="CV456" i="53"/>
  <c r="CV452" i="53"/>
  <c r="CV449" i="53"/>
  <c r="CV446" i="53"/>
  <c r="CV442" i="53"/>
  <c r="CV438" i="53"/>
  <c r="CV434" i="53"/>
  <c r="CV430" i="53"/>
  <c r="CV426" i="53"/>
  <c r="CV422" i="53"/>
  <c r="CV418" i="53"/>
  <c r="CV445" i="53"/>
  <c r="CV441" i="53"/>
  <c r="CV437" i="53"/>
  <c r="CV433" i="53"/>
  <c r="CV429" i="53"/>
  <c r="CV425" i="53"/>
  <c r="CV421" i="53"/>
  <c r="CV417" i="53"/>
  <c r="CV413" i="53"/>
  <c r="CV448" i="53"/>
  <c r="CV444" i="53"/>
  <c r="CV440" i="53"/>
  <c r="CV436" i="53"/>
  <c r="CV432" i="53"/>
  <c r="CV428" i="53"/>
  <c r="CV424" i="53"/>
  <c r="CV420" i="53"/>
  <c r="CV416" i="53"/>
  <c r="CV447" i="53"/>
  <c r="CV443" i="53"/>
  <c r="CV439" i="53"/>
  <c r="CV435" i="53"/>
  <c r="CV431" i="53"/>
  <c r="CV427" i="53"/>
  <c r="CV423" i="53"/>
  <c r="CV419" i="53"/>
  <c r="CV415" i="53"/>
  <c r="CV408" i="53"/>
  <c r="CV404" i="53"/>
  <c r="CV400" i="53"/>
  <c r="CV396" i="53"/>
  <c r="CV392" i="53"/>
  <c r="CV388" i="53"/>
  <c r="CV384" i="53"/>
  <c r="CV380" i="53"/>
  <c r="CV376" i="53"/>
  <c r="CV372" i="53"/>
  <c r="CV368" i="53"/>
  <c r="CV364" i="53"/>
  <c r="CV360" i="53"/>
  <c r="CV356" i="53"/>
  <c r="CV352" i="53"/>
  <c r="CV348" i="53"/>
  <c r="CV414" i="53"/>
  <c r="CV411" i="53"/>
  <c r="CV407" i="53"/>
  <c r="CV403" i="53"/>
  <c r="CV399" i="53"/>
  <c r="CV395" i="53"/>
  <c r="CV391" i="53"/>
  <c r="CV387" i="53"/>
  <c r="CV383" i="53"/>
  <c r="CV379" i="53"/>
  <c r="CV375" i="53"/>
  <c r="CV371" i="53"/>
  <c r="CV367" i="53"/>
  <c r="CV363" i="53"/>
  <c r="CV359" i="53"/>
  <c r="CV355" i="53"/>
  <c r="CV351" i="53"/>
  <c r="CV347" i="53"/>
  <c r="CV410" i="53"/>
  <c r="CV406" i="53"/>
  <c r="CV402" i="53"/>
  <c r="CV398" i="53"/>
  <c r="CV394" i="53"/>
  <c r="CV390" i="53"/>
  <c r="CV386" i="53"/>
  <c r="CV382" i="53"/>
  <c r="CV378" i="53"/>
  <c r="CV374" i="53"/>
  <c r="CV370" i="53"/>
  <c r="CV366" i="53"/>
  <c r="CV362" i="53"/>
  <c r="CV358" i="53"/>
  <c r="CV354" i="53"/>
  <c r="CV350" i="53"/>
  <c r="CV346" i="53"/>
  <c r="CV412" i="53"/>
  <c r="CV409" i="53"/>
  <c r="CV405" i="53"/>
  <c r="CV401" i="53"/>
  <c r="CV397" i="53"/>
  <c r="CV393" i="53"/>
  <c r="CV389" i="53"/>
  <c r="CV385" i="53"/>
  <c r="CV381" i="53"/>
  <c r="CV377" i="53"/>
  <c r="CV373" i="53"/>
  <c r="CV369" i="53"/>
  <c r="CV365" i="53"/>
  <c r="CV361" i="53"/>
  <c r="CV357" i="53"/>
  <c r="CV353" i="53"/>
  <c r="CV349" i="53"/>
  <c r="CV345" i="53"/>
  <c r="CV340" i="53"/>
  <c r="CV336" i="53"/>
  <c r="CV332" i="53"/>
  <c r="CV328" i="53"/>
  <c r="CV324" i="53"/>
  <c r="CV320" i="53"/>
  <c r="CV316" i="53"/>
  <c r="CV312" i="53"/>
  <c r="CV308" i="53"/>
  <c r="CV304" i="53"/>
  <c r="CV300" i="53"/>
  <c r="CV296" i="53"/>
  <c r="CV292" i="53"/>
  <c r="CV288" i="53"/>
  <c r="CV284" i="53"/>
  <c r="CV280" i="53"/>
  <c r="CV344" i="53"/>
  <c r="CV343" i="53"/>
  <c r="CV339" i="53"/>
  <c r="CV335" i="53"/>
  <c r="CV331" i="53"/>
  <c r="CV327" i="53"/>
  <c r="CV323" i="53"/>
  <c r="CV319" i="53"/>
  <c r="CV315" i="53"/>
  <c r="CV311" i="53"/>
  <c r="CV307" i="53"/>
  <c r="CV303" i="53"/>
  <c r="CV299" i="53"/>
  <c r="CV295" i="53"/>
  <c r="CV291" i="53"/>
  <c r="CV287" i="53"/>
  <c r="CV283" i="53"/>
  <c r="CV279" i="53"/>
  <c r="CV342" i="53"/>
  <c r="CV338" i="53"/>
  <c r="CV334" i="53"/>
  <c r="CV330" i="53"/>
  <c r="CV326" i="53"/>
  <c r="CV322" i="53"/>
  <c r="CV318" i="53"/>
  <c r="CV314" i="53"/>
  <c r="CV310" i="53"/>
  <c r="CV306" i="53"/>
  <c r="CV302" i="53"/>
  <c r="CV298" i="53"/>
  <c r="CV294" i="53"/>
  <c r="CV290" i="53"/>
  <c r="CV286" i="53"/>
  <c r="CV282" i="53"/>
  <c r="CV278" i="53"/>
  <c r="CV341" i="53"/>
  <c r="CV337" i="53"/>
  <c r="CV333" i="53"/>
  <c r="CV329" i="53"/>
  <c r="CV325" i="53"/>
  <c r="CV321" i="53"/>
  <c r="CV317" i="53"/>
  <c r="CV313" i="53"/>
  <c r="CV309" i="53"/>
  <c r="CV305" i="53"/>
  <c r="CV301" i="53"/>
  <c r="CV297" i="53"/>
  <c r="CV293" i="53"/>
  <c r="CV289" i="53"/>
  <c r="CV285" i="53"/>
  <c r="CV281" i="53"/>
  <c r="CV277" i="53"/>
  <c r="CV275" i="53"/>
  <c r="CV271" i="53"/>
  <c r="CV267" i="53"/>
  <c r="CV263" i="53"/>
  <c r="CV259" i="53"/>
  <c r="CV255" i="53"/>
  <c r="CV251" i="53"/>
  <c r="CV247" i="53"/>
  <c r="CV243" i="53"/>
  <c r="CV239" i="53"/>
  <c r="CV235" i="53"/>
  <c r="CV231" i="53"/>
  <c r="CV227" i="53"/>
  <c r="CV223" i="53"/>
  <c r="CV219" i="53"/>
  <c r="CV215" i="53"/>
  <c r="CV211" i="53"/>
  <c r="CV207" i="53"/>
  <c r="CV274" i="53"/>
  <c r="CV270" i="53"/>
  <c r="CV266" i="53"/>
  <c r="CV262" i="53"/>
  <c r="CV258" i="53"/>
  <c r="CV254" i="53"/>
  <c r="CV250" i="53"/>
  <c r="CV246" i="53"/>
  <c r="CV242" i="53"/>
  <c r="CV238" i="53"/>
  <c r="CV234" i="53"/>
  <c r="CV230" i="53"/>
  <c r="CV226" i="53"/>
  <c r="CV222" i="53"/>
  <c r="CV218" i="53"/>
  <c r="CV214" i="53"/>
  <c r="CV210" i="53"/>
  <c r="CV276" i="53"/>
  <c r="CV273" i="53"/>
  <c r="CV269" i="53"/>
  <c r="CV265" i="53"/>
  <c r="CV261" i="53"/>
  <c r="CV257" i="53"/>
  <c r="CV253" i="53"/>
  <c r="CV249" i="53"/>
  <c r="CV245" i="53"/>
  <c r="CV241" i="53"/>
  <c r="CV237" i="53"/>
  <c r="CV233" i="53"/>
  <c r="CV229" i="53"/>
  <c r="CV225" i="53"/>
  <c r="CV221" i="53"/>
  <c r="CV217" i="53"/>
  <c r="CV213" i="53"/>
  <c r="CV209" i="53"/>
  <c r="CV205" i="53"/>
  <c r="CV272" i="53"/>
  <c r="CV268" i="53"/>
  <c r="CV264" i="53"/>
  <c r="CV260" i="53"/>
  <c r="CV256" i="53"/>
  <c r="CV252" i="53"/>
  <c r="CV248" i="53"/>
  <c r="CV244" i="53"/>
  <c r="CV240" i="53"/>
  <c r="CV236" i="53"/>
  <c r="CV232" i="53"/>
  <c r="CV228" i="53"/>
  <c r="CV224" i="53"/>
  <c r="CV220" i="53"/>
  <c r="CV216" i="53"/>
  <c r="CV212" i="53"/>
  <c r="CV208" i="53"/>
  <c r="CV204" i="53"/>
  <c r="CV200" i="53"/>
  <c r="CV196" i="53"/>
  <c r="CV192" i="53"/>
  <c r="CV188" i="53"/>
  <c r="CV184" i="53"/>
  <c r="CV180" i="53"/>
  <c r="CV176" i="53"/>
  <c r="CV172" i="53"/>
  <c r="CV168" i="53"/>
  <c r="CV164" i="53"/>
  <c r="CV160" i="53"/>
  <c r="CV156" i="53"/>
  <c r="CV152" i="53"/>
  <c r="CV148" i="53"/>
  <c r="CV144" i="53"/>
  <c r="CV140" i="53"/>
  <c r="CV136" i="53"/>
  <c r="CV206" i="53"/>
  <c r="CV203" i="53"/>
  <c r="CV199" i="53"/>
  <c r="CV195" i="53"/>
  <c r="CV191" i="53"/>
  <c r="CV187" i="53"/>
  <c r="CV183" i="53"/>
  <c r="CV179" i="53"/>
  <c r="CV175" i="53"/>
  <c r="CV171" i="53"/>
  <c r="CV167" i="53"/>
  <c r="CV163" i="53"/>
  <c r="CV159" i="53"/>
  <c r="CV155" i="53"/>
  <c r="CV151" i="53"/>
  <c r="CV147" i="53"/>
  <c r="CV143" i="53"/>
  <c r="CV139" i="53"/>
  <c r="CV202" i="53"/>
  <c r="CV198" i="53"/>
  <c r="CV194" i="53"/>
  <c r="CV190" i="53"/>
  <c r="CV186" i="53"/>
  <c r="CV182" i="53"/>
  <c r="CV178" i="53"/>
  <c r="CV174" i="53"/>
  <c r="CV170" i="53"/>
  <c r="CV166" i="53"/>
  <c r="CV162" i="53"/>
  <c r="CV158" i="53"/>
  <c r="CV154" i="53"/>
  <c r="CV150" i="53"/>
  <c r="CV146" i="53"/>
  <c r="CV142" i="53"/>
  <c r="CV138" i="53"/>
  <c r="CV134" i="53"/>
  <c r="CV201" i="53"/>
  <c r="CV197" i="53"/>
  <c r="CV193" i="53"/>
  <c r="CV189" i="53"/>
  <c r="CV185" i="53"/>
  <c r="CV181" i="53"/>
  <c r="CV177" i="53"/>
  <c r="CV173" i="53"/>
  <c r="CV169" i="53"/>
  <c r="CV165" i="53"/>
  <c r="CV161" i="53"/>
  <c r="CV157" i="53"/>
  <c r="CV153" i="53"/>
  <c r="CV149" i="53"/>
  <c r="CV145" i="53"/>
  <c r="CV141" i="53"/>
  <c r="CV137" i="53"/>
  <c r="CV130" i="53"/>
  <c r="CV126" i="53"/>
  <c r="CV122" i="53"/>
  <c r="CV118" i="53"/>
  <c r="CV114" i="53"/>
  <c r="CV110" i="53"/>
  <c r="CV106" i="53"/>
  <c r="CV102" i="53"/>
  <c r="CV98" i="53"/>
  <c r="CV94" i="53"/>
  <c r="CV90" i="53"/>
  <c r="CV86" i="53"/>
  <c r="CV82" i="53"/>
  <c r="CV135" i="53"/>
  <c r="CV133" i="53"/>
  <c r="CV129" i="53"/>
  <c r="CV125" i="53"/>
  <c r="CV121" i="53"/>
  <c r="CV117" i="53"/>
  <c r="CV113" i="53"/>
  <c r="CV109" i="53"/>
  <c r="CV105" i="53"/>
  <c r="CV101" i="53"/>
  <c r="CV97" i="53"/>
  <c r="CV93" i="53"/>
  <c r="CV89" i="53"/>
  <c r="CV85" i="53"/>
  <c r="CV81" i="53"/>
  <c r="CV132" i="53"/>
  <c r="CV128" i="53"/>
  <c r="CV124" i="53"/>
  <c r="CV120" i="53"/>
  <c r="CV116" i="53"/>
  <c r="CV112" i="53"/>
  <c r="CV108" i="53"/>
  <c r="CV104" i="53"/>
  <c r="CV100" i="53"/>
  <c r="CV96" i="53"/>
  <c r="CV92" i="53"/>
  <c r="CV88" i="53"/>
  <c r="CV84" i="53"/>
  <c r="CV80" i="53"/>
  <c r="CV131" i="53"/>
  <c r="CV127" i="53"/>
  <c r="CV123" i="53"/>
  <c r="CV119" i="53"/>
  <c r="CV115" i="53"/>
  <c r="CV111" i="53"/>
  <c r="CV107" i="53"/>
  <c r="CV103" i="53"/>
  <c r="CV99" i="53"/>
  <c r="CV95" i="53"/>
  <c r="CV91" i="53"/>
  <c r="CV87" i="53"/>
  <c r="CV83" i="53"/>
  <c r="CV79" i="53"/>
  <c r="L677" i="53"/>
  <c r="L676" i="53"/>
  <c r="L678" i="53"/>
  <c r="L674" i="53"/>
  <c r="L675" i="53"/>
  <c r="L672" i="53"/>
  <c r="L671" i="53"/>
  <c r="L670" i="53"/>
  <c r="L673" i="53"/>
  <c r="L669" i="53"/>
  <c r="L667" i="53"/>
  <c r="L665" i="53"/>
  <c r="L664" i="53"/>
  <c r="L663" i="53"/>
  <c r="L666" i="53"/>
  <c r="L662" i="53"/>
  <c r="L668" i="53"/>
  <c r="L659" i="53"/>
  <c r="L658" i="53"/>
  <c r="L661" i="53"/>
  <c r="L660" i="53"/>
  <c r="L657" i="53"/>
  <c r="L653" i="53"/>
  <c r="L656" i="53"/>
  <c r="L652" i="53"/>
  <c r="L655" i="53"/>
  <c r="L651" i="53"/>
  <c r="L654" i="53"/>
  <c r="L650" i="53"/>
  <c r="L646" i="53"/>
  <c r="L649" i="53"/>
  <c r="L645" i="53"/>
  <c r="L648" i="53"/>
  <c r="L647" i="53"/>
  <c r="L643" i="53"/>
  <c r="L641" i="53"/>
  <c r="L637" i="53"/>
  <c r="L644" i="53"/>
  <c r="L640" i="53"/>
  <c r="L636" i="53"/>
  <c r="L632" i="53"/>
  <c r="L639" i="53"/>
  <c r="L635" i="53"/>
  <c r="L642" i="53"/>
  <c r="L638" i="53"/>
  <c r="L634" i="53"/>
  <c r="L630" i="53"/>
  <c r="L626" i="53"/>
  <c r="L629" i="53"/>
  <c r="L625" i="53"/>
  <c r="L621" i="53"/>
  <c r="L628" i="53"/>
  <c r="L633" i="53"/>
  <c r="L631" i="53"/>
  <c r="L627" i="53"/>
  <c r="L623" i="53"/>
  <c r="L624" i="53"/>
  <c r="L620" i="53"/>
  <c r="L617" i="53"/>
  <c r="L613" i="53"/>
  <c r="L609" i="53"/>
  <c r="L616" i="53"/>
  <c r="L612" i="53"/>
  <c r="L608" i="53"/>
  <c r="L622" i="53"/>
  <c r="L619" i="53"/>
  <c r="L615" i="53"/>
  <c r="L611" i="53"/>
  <c r="L607" i="53"/>
  <c r="L618" i="53"/>
  <c r="L614" i="53"/>
  <c r="L610" i="53"/>
  <c r="L606" i="53"/>
  <c r="L605" i="53"/>
  <c r="L604" i="53"/>
  <c r="L600" i="53"/>
  <c r="L596" i="53"/>
  <c r="L592" i="53"/>
  <c r="L603" i="53"/>
  <c r="L599" i="53"/>
  <c r="L595" i="53"/>
  <c r="L591" i="53"/>
  <c r="L602" i="53"/>
  <c r="L598" i="53"/>
  <c r="L594" i="53"/>
  <c r="L601" i="53"/>
  <c r="L597" i="53"/>
  <c r="L593" i="53"/>
  <c r="L589" i="53"/>
  <c r="L590" i="53"/>
  <c r="L585" i="53"/>
  <c r="L581" i="53"/>
  <c r="L577" i="53"/>
  <c r="L573" i="53"/>
  <c r="L588" i="53"/>
  <c r="L584" i="53"/>
  <c r="L580" i="53"/>
  <c r="L576" i="53"/>
  <c r="L572" i="53"/>
  <c r="L587" i="53"/>
  <c r="L583" i="53"/>
  <c r="L579" i="53"/>
  <c r="L575" i="53"/>
  <c r="L586" i="53"/>
  <c r="L582" i="53"/>
  <c r="L578" i="53"/>
  <c r="L574" i="53"/>
  <c r="L571" i="53"/>
  <c r="L568" i="53"/>
  <c r="L564" i="53"/>
  <c r="L560" i="53"/>
  <c r="L556" i="53"/>
  <c r="L567" i="53"/>
  <c r="L563" i="53"/>
  <c r="L559" i="53"/>
  <c r="L555" i="53"/>
  <c r="L551" i="53"/>
  <c r="L570" i="53"/>
  <c r="L566" i="53"/>
  <c r="L562" i="53"/>
  <c r="L558" i="53"/>
  <c r="L569" i="53"/>
  <c r="L565" i="53"/>
  <c r="L561" i="53"/>
  <c r="L557" i="53"/>
  <c r="L553" i="53"/>
  <c r="L549" i="53"/>
  <c r="L550" i="53"/>
  <c r="L547" i="53"/>
  <c r="L543" i="53"/>
  <c r="L539" i="53"/>
  <c r="L535" i="53"/>
  <c r="L531" i="53"/>
  <c r="L527" i="53"/>
  <c r="L523" i="53"/>
  <c r="L546" i="53"/>
  <c r="L542" i="53"/>
  <c r="L538" i="53"/>
  <c r="L534" i="53"/>
  <c r="L530" i="53"/>
  <c r="L526" i="53"/>
  <c r="L522" i="53"/>
  <c r="L518" i="53"/>
  <c r="L552" i="53"/>
  <c r="L545" i="53"/>
  <c r="L541" i="53"/>
  <c r="L537" i="53"/>
  <c r="L533" i="53"/>
  <c r="L529" i="53"/>
  <c r="L525" i="53"/>
  <c r="L521" i="53"/>
  <c r="L554" i="53"/>
  <c r="L548" i="53"/>
  <c r="L544" i="53"/>
  <c r="L540" i="53"/>
  <c r="L536" i="53"/>
  <c r="L532" i="53"/>
  <c r="L528" i="53"/>
  <c r="L524" i="53"/>
  <c r="L520" i="53"/>
  <c r="L517" i="53"/>
  <c r="L513" i="53"/>
  <c r="L509" i="53"/>
  <c r="L505" i="53"/>
  <c r="L501" i="53"/>
  <c r="L497" i="53"/>
  <c r="L493" i="53"/>
  <c r="L489" i="53"/>
  <c r="L516" i="53"/>
  <c r="L512" i="53"/>
  <c r="L508" i="53"/>
  <c r="L504" i="53"/>
  <c r="L500" i="53"/>
  <c r="L496" i="53"/>
  <c r="L492" i="53"/>
  <c r="L488" i="53"/>
  <c r="L484" i="53"/>
  <c r="L515" i="53"/>
  <c r="L511" i="53"/>
  <c r="L507" i="53"/>
  <c r="L503" i="53"/>
  <c r="L499" i="53"/>
  <c r="L495" i="53"/>
  <c r="L491" i="53"/>
  <c r="L487" i="53"/>
  <c r="L519" i="53"/>
  <c r="L514" i="53"/>
  <c r="L510" i="53"/>
  <c r="L506" i="53"/>
  <c r="L502" i="53"/>
  <c r="L498" i="53"/>
  <c r="L494" i="53"/>
  <c r="L490" i="53"/>
  <c r="L486" i="53"/>
  <c r="L480" i="53"/>
  <c r="L476" i="53"/>
  <c r="L472" i="53"/>
  <c r="L468" i="53"/>
  <c r="L464" i="53"/>
  <c r="L460" i="53"/>
  <c r="L456" i="53"/>
  <c r="L452" i="53"/>
  <c r="L483" i="53"/>
  <c r="L479" i="53"/>
  <c r="L475" i="53"/>
  <c r="L471" i="53"/>
  <c r="L467" i="53"/>
  <c r="L463" i="53"/>
  <c r="L459" i="53"/>
  <c r="L455" i="53"/>
  <c r="L451" i="53"/>
  <c r="L485" i="53"/>
  <c r="L482" i="53"/>
  <c r="L478" i="53"/>
  <c r="L474" i="53"/>
  <c r="L470" i="53"/>
  <c r="L466" i="53"/>
  <c r="L462" i="53"/>
  <c r="L458" i="53"/>
  <c r="L454" i="53"/>
  <c r="L481" i="53"/>
  <c r="L477" i="53"/>
  <c r="L473" i="53"/>
  <c r="L469" i="53"/>
  <c r="L465" i="53"/>
  <c r="L461" i="53"/>
  <c r="L457" i="53"/>
  <c r="L453" i="53"/>
  <c r="L449" i="53"/>
  <c r="L450" i="53"/>
  <c r="L447" i="53"/>
  <c r="L443" i="53"/>
  <c r="L439" i="53"/>
  <c r="L435" i="53"/>
  <c r="L431" i="53"/>
  <c r="L427" i="53"/>
  <c r="L423" i="53"/>
  <c r="L419" i="53"/>
  <c r="L415" i="53"/>
  <c r="L446" i="53"/>
  <c r="L442" i="53"/>
  <c r="L438" i="53"/>
  <c r="L434" i="53"/>
  <c r="L430" i="53"/>
  <c r="L426" i="53"/>
  <c r="L422" i="53"/>
  <c r="L418" i="53"/>
  <c r="L414" i="53"/>
  <c r="L445" i="53"/>
  <c r="L441" i="53"/>
  <c r="L437" i="53"/>
  <c r="L433" i="53"/>
  <c r="L429" i="53"/>
  <c r="L425" i="53"/>
  <c r="L421" i="53"/>
  <c r="L417" i="53"/>
  <c r="L448" i="53"/>
  <c r="L444" i="53"/>
  <c r="L440" i="53"/>
  <c r="L436" i="53"/>
  <c r="L432" i="53"/>
  <c r="L428" i="53"/>
  <c r="L424" i="53"/>
  <c r="L420" i="53"/>
  <c r="L416" i="53"/>
  <c r="L412" i="53"/>
  <c r="L409" i="53"/>
  <c r="L405" i="53"/>
  <c r="L401" i="53"/>
  <c r="L397" i="53"/>
  <c r="L393" i="53"/>
  <c r="L389" i="53"/>
  <c r="L385" i="53"/>
  <c r="L381" i="53"/>
  <c r="L377" i="53"/>
  <c r="L373" i="53"/>
  <c r="L369" i="53"/>
  <c r="L365" i="53"/>
  <c r="L361" i="53"/>
  <c r="L357" i="53"/>
  <c r="L353" i="53"/>
  <c r="L349" i="53"/>
  <c r="L408" i="53"/>
  <c r="L404" i="53"/>
  <c r="L400" i="53"/>
  <c r="L396" i="53"/>
  <c r="L392" i="53"/>
  <c r="L388" i="53"/>
  <c r="L384" i="53"/>
  <c r="L380" i="53"/>
  <c r="L376" i="53"/>
  <c r="L372" i="53"/>
  <c r="L368" i="53"/>
  <c r="L364" i="53"/>
  <c r="L360" i="53"/>
  <c r="L356" i="53"/>
  <c r="L352" i="53"/>
  <c r="L348" i="53"/>
  <c r="L411" i="53"/>
  <c r="L407" i="53"/>
  <c r="L403" i="53"/>
  <c r="L399" i="53"/>
  <c r="L395" i="53"/>
  <c r="L391" i="53"/>
  <c r="L387" i="53"/>
  <c r="L383" i="53"/>
  <c r="L379" i="53"/>
  <c r="L375" i="53"/>
  <c r="L371" i="53"/>
  <c r="L367" i="53"/>
  <c r="L363" i="53"/>
  <c r="L359" i="53"/>
  <c r="L355" i="53"/>
  <c r="L351" i="53"/>
  <c r="L347" i="53"/>
  <c r="L413" i="53"/>
  <c r="L410" i="53"/>
  <c r="L406" i="53"/>
  <c r="L402" i="53"/>
  <c r="L398" i="53"/>
  <c r="L394" i="53"/>
  <c r="L390" i="53"/>
  <c r="L386" i="53"/>
  <c r="L382" i="53"/>
  <c r="L378" i="53"/>
  <c r="L374" i="53"/>
  <c r="L370" i="53"/>
  <c r="L366" i="53"/>
  <c r="L362" i="53"/>
  <c r="L358" i="53"/>
  <c r="L354" i="53"/>
  <c r="L350" i="53"/>
  <c r="L346" i="53"/>
  <c r="L344" i="53"/>
  <c r="L341" i="53"/>
  <c r="L337" i="53"/>
  <c r="L333" i="53"/>
  <c r="L329" i="53"/>
  <c r="L325" i="53"/>
  <c r="L321" i="53"/>
  <c r="L317" i="53"/>
  <c r="L313" i="53"/>
  <c r="L309" i="53"/>
  <c r="L305" i="53"/>
  <c r="L301" i="53"/>
  <c r="L297" i="53"/>
  <c r="L293" i="53"/>
  <c r="L289" i="53"/>
  <c r="L285" i="53"/>
  <c r="L281" i="53"/>
  <c r="L277" i="53"/>
  <c r="L345" i="53"/>
  <c r="L340" i="53"/>
  <c r="L336" i="53"/>
  <c r="L332" i="53"/>
  <c r="L328" i="53"/>
  <c r="L324" i="53"/>
  <c r="L320" i="53"/>
  <c r="L316" i="53"/>
  <c r="L312" i="53"/>
  <c r="L308" i="53"/>
  <c r="L304" i="53"/>
  <c r="L300" i="53"/>
  <c r="L296" i="53"/>
  <c r="L292" i="53"/>
  <c r="L288" i="53"/>
  <c r="L284" i="53"/>
  <c r="L280" i="53"/>
  <c r="L343" i="53"/>
  <c r="L339" i="53"/>
  <c r="L335" i="53"/>
  <c r="L331" i="53"/>
  <c r="L327" i="53"/>
  <c r="L323" i="53"/>
  <c r="L319" i="53"/>
  <c r="L315" i="53"/>
  <c r="L311" i="53"/>
  <c r="L307" i="53"/>
  <c r="L303" i="53"/>
  <c r="L299" i="53"/>
  <c r="L295" i="53"/>
  <c r="L291" i="53"/>
  <c r="L287" i="53"/>
  <c r="L283" i="53"/>
  <c r="L279" i="53"/>
  <c r="L342" i="53"/>
  <c r="L338" i="53"/>
  <c r="L334" i="53"/>
  <c r="L330" i="53"/>
  <c r="L326" i="53"/>
  <c r="L322" i="53"/>
  <c r="L318" i="53"/>
  <c r="L314" i="53"/>
  <c r="L310" i="53"/>
  <c r="L306" i="53"/>
  <c r="L302" i="53"/>
  <c r="L298" i="53"/>
  <c r="L294" i="53"/>
  <c r="L290" i="53"/>
  <c r="L286" i="53"/>
  <c r="L282" i="53"/>
  <c r="L278" i="53"/>
  <c r="L272" i="53"/>
  <c r="L268" i="53"/>
  <c r="L264" i="53"/>
  <c r="L260" i="53"/>
  <c r="L256" i="53"/>
  <c r="L252" i="53"/>
  <c r="L248" i="53"/>
  <c r="L244" i="53"/>
  <c r="L240" i="53"/>
  <c r="L236" i="53"/>
  <c r="L232" i="53"/>
  <c r="L228" i="53"/>
  <c r="L224" i="53"/>
  <c r="L220" i="53"/>
  <c r="L216" i="53"/>
  <c r="L212" i="53"/>
  <c r="L208" i="53"/>
  <c r="L276" i="53"/>
  <c r="L275" i="53"/>
  <c r="L271" i="53"/>
  <c r="L267" i="53"/>
  <c r="L263" i="53"/>
  <c r="L259" i="53"/>
  <c r="L255" i="53"/>
  <c r="L251" i="53"/>
  <c r="L247" i="53"/>
  <c r="L243" i="53"/>
  <c r="L239" i="53"/>
  <c r="L235" i="53"/>
  <c r="L231" i="53"/>
  <c r="L227" i="53"/>
  <c r="L223" i="53"/>
  <c r="L219" i="53"/>
  <c r="L215" i="53"/>
  <c r="L211" i="53"/>
  <c r="L207" i="53"/>
  <c r="L274" i="53"/>
  <c r="L270" i="53"/>
  <c r="L266" i="53"/>
  <c r="L262" i="53"/>
  <c r="L258" i="53"/>
  <c r="L254" i="53"/>
  <c r="L250" i="53"/>
  <c r="L246" i="53"/>
  <c r="L242" i="53"/>
  <c r="L238" i="53"/>
  <c r="L234" i="53"/>
  <c r="L230" i="53"/>
  <c r="L226" i="53"/>
  <c r="L222" i="53"/>
  <c r="L218" i="53"/>
  <c r="L214" i="53"/>
  <c r="L210" i="53"/>
  <c r="L206" i="53"/>
  <c r="L273" i="53"/>
  <c r="L269" i="53"/>
  <c r="L265" i="53"/>
  <c r="L261" i="53"/>
  <c r="L257" i="53"/>
  <c r="L253" i="53"/>
  <c r="L249" i="53"/>
  <c r="L245" i="53"/>
  <c r="L241" i="53"/>
  <c r="L237" i="53"/>
  <c r="L233" i="53"/>
  <c r="L229" i="53"/>
  <c r="L225" i="53"/>
  <c r="L221" i="53"/>
  <c r="L217" i="53"/>
  <c r="L213" i="53"/>
  <c r="L209" i="53"/>
  <c r="L205" i="53"/>
  <c r="L201" i="53"/>
  <c r="L197" i="53"/>
  <c r="L193" i="53"/>
  <c r="L189" i="53"/>
  <c r="L185" i="53"/>
  <c r="L181" i="53"/>
  <c r="L177" i="53"/>
  <c r="L173" i="53"/>
  <c r="L169" i="53"/>
  <c r="L165" i="53"/>
  <c r="L161" i="53"/>
  <c r="L157" i="53"/>
  <c r="L153" i="53"/>
  <c r="L149" i="53"/>
  <c r="L145" i="53"/>
  <c r="L141" i="53"/>
  <c r="L137" i="53"/>
  <c r="L204" i="53"/>
  <c r="L200" i="53"/>
  <c r="L196" i="53"/>
  <c r="L192" i="53"/>
  <c r="L188" i="53"/>
  <c r="L184" i="53"/>
  <c r="L180" i="53"/>
  <c r="L176" i="53"/>
  <c r="L172" i="53"/>
  <c r="L168" i="53"/>
  <c r="L164" i="53"/>
  <c r="L160" i="53"/>
  <c r="L156" i="53"/>
  <c r="L152" i="53"/>
  <c r="L148" i="53"/>
  <c r="L144" i="53"/>
  <c r="L140" i="53"/>
  <c r="L203" i="53"/>
  <c r="L199" i="53"/>
  <c r="L195" i="53"/>
  <c r="L191" i="53"/>
  <c r="L187" i="53"/>
  <c r="L183" i="53"/>
  <c r="L179" i="53"/>
  <c r="L175" i="53"/>
  <c r="L171" i="53"/>
  <c r="L167" i="53"/>
  <c r="L163" i="53"/>
  <c r="L159" i="53"/>
  <c r="L155" i="53"/>
  <c r="L151" i="53"/>
  <c r="L147" i="53"/>
  <c r="L143" i="53"/>
  <c r="L139" i="53"/>
  <c r="L135" i="53"/>
  <c r="L202" i="53"/>
  <c r="L198" i="53"/>
  <c r="L194" i="53"/>
  <c r="L190" i="53"/>
  <c r="L186" i="53"/>
  <c r="L182" i="53"/>
  <c r="L178" i="53"/>
  <c r="L174" i="53"/>
  <c r="L170" i="53"/>
  <c r="L166" i="53"/>
  <c r="L162" i="53"/>
  <c r="L158" i="53"/>
  <c r="L154" i="53"/>
  <c r="L150" i="53"/>
  <c r="L146" i="53"/>
  <c r="L142" i="53"/>
  <c r="L138" i="53"/>
  <c r="L131" i="53"/>
  <c r="L127" i="53"/>
  <c r="L123" i="53"/>
  <c r="L119" i="53"/>
  <c r="L115" i="53"/>
  <c r="L111" i="53"/>
  <c r="L107" i="53"/>
  <c r="L103" i="53"/>
  <c r="L99" i="53"/>
  <c r="L95" i="53"/>
  <c r="L91" i="53"/>
  <c r="L87" i="53"/>
  <c r="L83" i="53"/>
  <c r="L79" i="53"/>
  <c r="L136" i="53"/>
  <c r="L134" i="53"/>
  <c r="L130" i="53"/>
  <c r="L126" i="53"/>
  <c r="L122" i="53"/>
  <c r="L118" i="53"/>
  <c r="L114" i="53"/>
  <c r="L110" i="53"/>
  <c r="L106" i="53"/>
  <c r="L102" i="53"/>
  <c r="L98" i="53"/>
  <c r="L94" i="53"/>
  <c r="L90" i="53"/>
  <c r="L86" i="53"/>
  <c r="L82" i="53"/>
  <c r="L133" i="53"/>
  <c r="L129" i="53"/>
  <c r="L125" i="53"/>
  <c r="L121" i="53"/>
  <c r="L117" i="53"/>
  <c r="L113" i="53"/>
  <c r="L109" i="53"/>
  <c r="L105" i="53"/>
  <c r="L101" i="53"/>
  <c r="L97" i="53"/>
  <c r="L93" i="53"/>
  <c r="L89" i="53"/>
  <c r="L85" i="53"/>
  <c r="L81" i="53"/>
  <c r="L132" i="53"/>
  <c r="L128" i="53"/>
  <c r="L124" i="53"/>
  <c r="L120" i="53"/>
  <c r="L116" i="53"/>
  <c r="L112" i="53"/>
  <c r="L108" i="53"/>
  <c r="L104" i="53"/>
  <c r="L100" i="53"/>
  <c r="L96" i="53"/>
  <c r="L92" i="53"/>
  <c r="L88" i="53"/>
  <c r="L84" i="53"/>
  <c r="L80" i="53"/>
  <c r="DF674" i="53"/>
  <c r="DG674" i="53" s="1"/>
  <c r="DF675" i="53"/>
  <c r="DG675" i="53" s="1"/>
  <c r="DF670" i="53"/>
  <c r="DG670" i="53" s="1"/>
  <c r="DF671" i="53"/>
  <c r="DG671" i="53" s="1"/>
  <c r="DF669" i="53"/>
  <c r="DG669" i="53" s="1"/>
  <c r="DF666" i="53"/>
  <c r="DG666" i="53" s="1"/>
  <c r="DF664" i="53"/>
  <c r="DG664" i="53" s="1"/>
  <c r="DF667" i="53"/>
  <c r="DG667" i="53" s="1"/>
  <c r="DF663" i="53"/>
  <c r="DG663" i="53" s="1"/>
  <c r="DF642" i="53"/>
  <c r="DG642" i="53" s="1"/>
  <c r="DF644" i="53"/>
  <c r="DG644" i="53" s="1"/>
  <c r="DF633" i="53"/>
  <c r="DG633" i="53" s="1"/>
  <c r="DF586" i="53"/>
  <c r="DG586" i="53" s="1"/>
  <c r="DF568" i="53"/>
  <c r="DG568" i="53" s="1"/>
  <c r="DF564" i="53"/>
  <c r="DG564" i="53" s="1"/>
  <c r="DF560" i="53"/>
  <c r="DG560" i="53" s="1"/>
  <c r="DF556" i="53"/>
  <c r="DG556" i="53" s="1"/>
  <c r="DF519" i="53"/>
  <c r="DG519" i="53" s="1"/>
  <c r="DF413" i="53"/>
  <c r="DG413" i="53" s="1"/>
  <c r="DF411" i="53"/>
  <c r="DG411" i="53" s="1"/>
  <c r="DF407" i="53"/>
  <c r="DG407" i="53" s="1"/>
  <c r="DF403" i="53"/>
  <c r="DG403" i="53" s="1"/>
  <c r="DF399" i="53"/>
  <c r="DG399" i="53" s="1"/>
  <c r="DF395" i="53"/>
  <c r="DG395" i="53" s="1"/>
  <c r="DF391" i="53"/>
  <c r="DG391" i="53" s="1"/>
  <c r="DF387" i="53"/>
  <c r="DG387" i="53" s="1"/>
  <c r="DF383" i="53"/>
  <c r="DG383" i="53" s="1"/>
  <c r="DF379" i="53"/>
  <c r="DG379" i="53" s="1"/>
  <c r="DF375" i="53"/>
  <c r="DG375" i="53" s="1"/>
  <c r="DF371" i="53"/>
  <c r="DG371" i="53" s="1"/>
  <c r="DF367" i="53"/>
  <c r="DG367" i="53" s="1"/>
  <c r="DF363" i="53"/>
  <c r="DG363" i="53" s="1"/>
  <c r="DF359" i="53"/>
  <c r="DG359" i="53" s="1"/>
  <c r="DF355" i="53"/>
  <c r="DG355" i="53" s="1"/>
  <c r="DF351" i="53"/>
  <c r="DG351" i="53" s="1"/>
  <c r="DF347" i="53"/>
  <c r="DG347" i="53" s="1"/>
  <c r="DF410" i="53"/>
  <c r="DG410" i="53" s="1"/>
  <c r="DF406" i="53"/>
  <c r="DG406" i="53" s="1"/>
  <c r="DF402" i="53"/>
  <c r="DG402" i="53" s="1"/>
  <c r="DF398" i="53"/>
  <c r="DG398" i="53" s="1"/>
  <c r="DF394" i="53"/>
  <c r="DG394" i="53" s="1"/>
  <c r="DF390" i="53"/>
  <c r="DG390" i="53" s="1"/>
  <c r="DF386" i="53"/>
  <c r="DG386" i="53" s="1"/>
  <c r="DF382" i="53"/>
  <c r="DG382" i="53" s="1"/>
  <c r="DF378" i="53"/>
  <c r="DG378" i="53" s="1"/>
  <c r="DF374" i="53"/>
  <c r="DG374" i="53" s="1"/>
  <c r="DF370" i="53"/>
  <c r="DG370" i="53" s="1"/>
  <c r="DF366" i="53"/>
  <c r="DG366" i="53" s="1"/>
  <c r="DF362" i="53"/>
  <c r="DG362" i="53" s="1"/>
  <c r="DF358" i="53"/>
  <c r="DG358" i="53" s="1"/>
  <c r="DF354" i="53"/>
  <c r="DG354" i="53" s="1"/>
  <c r="DF350" i="53"/>
  <c r="DG350" i="53" s="1"/>
  <c r="DF343" i="53"/>
  <c r="DG343" i="53" s="1"/>
  <c r="DF339" i="53"/>
  <c r="DG339" i="53" s="1"/>
  <c r="DF335" i="53"/>
  <c r="DG335" i="53" s="1"/>
  <c r="DF331" i="53"/>
  <c r="DG331" i="53" s="1"/>
  <c r="DF327" i="53"/>
  <c r="DG327" i="53" s="1"/>
  <c r="DF323" i="53"/>
  <c r="DG323" i="53" s="1"/>
  <c r="DF319" i="53"/>
  <c r="DG319" i="53" s="1"/>
  <c r="DF315" i="53"/>
  <c r="DG315" i="53" s="1"/>
  <c r="DF311" i="53"/>
  <c r="DG311" i="53" s="1"/>
  <c r="DF307" i="53"/>
  <c r="DG307" i="53" s="1"/>
  <c r="DF303" i="53"/>
  <c r="DG303" i="53" s="1"/>
  <c r="DF299" i="53"/>
  <c r="DG299" i="53" s="1"/>
  <c r="DF295" i="53"/>
  <c r="DG295" i="53" s="1"/>
  <c r="DF291" i="53"/>
  <c r="DG291" i="53" s="1"/>
  <c r="DF287" i="53"/>
  <c r="DG287" i="53" s="1"/>
  <c r="DF283" i="53"/>
  <c r="DG283" i="53" s="1"/>
  <c r="DF279" i="53"/>
  <c r="DG279" i="53" s="1"/>
  <c r="DF342" i="53"/>
  <c r="DG342" i="53" s="1"/>
  <c r="DF338" i="53"/>
  <c r="DG338" i="53" s="1"/>
  <c r="DF334" i="53"/>
  <c r="DG334" i="53" s="1"/>
  <c r="DF330" i="53"/>
  <c r="DG330" i="53" s="1"/>
  <c r="DF326" i="53"/>
  <c r="DG326" i="53" s="1"/>
  <c r="DF322" i="53"/>
  <c r="DG322" i="53" s="1"/>
  <c r="DF318" i="53"/>
  <c r="DG318" i="53" s="1"/>
  <c r="DF314" i="53"/>
  <c r="DG314" i="53" s="1"/>
  <c r="DF310" i="53"/>
  <c r="DG310" i="53" s="1"/>
  <c r="DF306" i="53"/>
  <c r="DG306" i="53" s="1"/>
  <c r="DF302" i="53"/>
  <c r="DG302" i="53" s="1"/>
  <c r="DF298" i="53"/>
  <c r="DG298" i="53" s="1"/>
  <c r="DF294" i="53"/>
  <c r="DG294" i="53" s="1"/>
  <c r="DF290" i="53"/>
  <c r="DG290" i="53" s="1"/>
  <c r="DF286" i="53"/>
  <c r="DG286" i="53" s="1"/>
  <c r="DF282" i="53"/>
  <c r="DG282" i="53" s="1"/>
  <c r="DF278" i="53"/>
  <c r="DG278" i="53" s="1"/>
  <c r="DF346" i="53"/>
  <c r="DG346" i="53" s="1"/>
  <c r="DF274" i="53"/>
  <c r="DG274" i="53" s="1"/>
  <c r="DF270" i="53"/>
  <c r="DG270" i="53" s="1"/>
  <c r="DF266" i="53"/>
  <c r="DG266" i="53" s="1"/>
  <c r="DF262" i="53"/>
  <c r="DG262" i="53" s="1"/>
  <c r="DF258" i="53"/>
  <c r="DG258" i="53" s="1"/>
  <c r="DF254" i="53"/>
  <c r="DG254" i="53" s="1"/>
  <c r="DF250" i="53"/>
  <c r="DG250" i="53" s="1"/>
  <c r="DF246" i="53"/>
  <c r="DG246" i="53" s="1"/>
  <c r="DF242" i="53"/>
  <c r="DG242" i="53" s="1"/>
  <c r="DF238" i="53"/>
  <c r="DG238" i="53" s="1"/>
  <c r="DF234" i="53"/>
  <c r="DG234" i="53" s="1"/>
  <c r="DF230" i="53"/>
  <c r="DG230" i="53" s="1"/>
  <c r="DF226" i="53"/>
  <c r="DG226" i="53" s="1"/>
  <c r="DF222" i="53"/>
  <c r="DG222" i="53" s="1"/>
  <c r="DF218" i="53"/>
  <c r="DG218" i="53" s="1"/>
  <c r="DF214" i="53"/>
  <c r="DG214" i="53" s="1"/>
  <c r="DF210" i="53"/>
  <c r="DG210" i="53" s="1"/>
  <c r="DF273" i="53"/>
  <c r="DG273" i="53" s="1"/>
  <c r="DF269" i="53"/>
  <c r="DG269" i="53" s="1"/>
  <c r="DF265" i="53"/>
  <c r="DG265" i="53" s="1"/>
  <c r="DF261" i="53"/>
  <c r="DG261" i="53" s="1"/>
  <c r="DF257" i="53"/>
  <c r="DG257" i="53" s="1"/>
  <c r="DF253" i="53"/>
  <c r="DG253" i="53" s="1"/>
  <c r="DF249" i="53"/>
  <c r="DG249" i="53" s="1"/>
  <c r="DF245" i="53"/>
  <c r="DG245" i="53" s="1"/>
  <c r="DF241" i="53"/>
  <c r="DG241" i="53" s="1"/>
  <c r="DF237" i="53"/>
  <c r="DG237" i="53" s="1"/>
  <c r="DF233" i="53"/>
  <c r="DG233" i="53" s="1"/>
  <c r="DF229" i="53"/>
  <c r="DG229" i="53" s="1"/>
  <c r="DF225" i="53"/>
  <c r="DG225" i="53" s="1"/>
  <c r="DF221" i="53"/>
  <c r="DG221" i="53" s="1"/>
  <c r="DF217" i="53"/>
  <c r="DG217" i="53" s="1"/>
  <c r="DF213" i="53"/>
  <c r="DG213" i="53" s="1"/>
  <c r="DF209" i="53"/>
  <c r="DG209" i="53" s="1"/>
  <c r="DF206" i="53"/>
  <c r="DG206" i="53" s="1"/>
  <c r="DF205" i="53"/>
  <c r="DG205" i="53" s="1"/>
  <c r="DF203" i="53"/>
  <c r="DG203" i="53" s="1"/>
  <c r="DF199" i="53"/>
  <c r="DG199" i="53" s="1"/>
  <c r="DF195" i="53"/>
  <c r="DG195" i="53" s="1"/>
  <c r="DF191" i="53"/>
  <c r="DG191" i="53" s="1"/>
  <c r="DF187" i="53"/>
  <c r="DG187" i="53" s="1"/>
  <c r="DF183" i="53"/>
  <c r="DG183" i="53" s="1"/>
  <c r="DF179" i="53"/>
  <c r="DG179" i="53" s="1"/>
  <c r="DF175" i="53"/>
  <c r="DG175" i="53" s="1"/>
  <c r="DF171" i="53"/>
  <c r="DG171" i="53" s="1"/>
  <c r="DF167" i="53"/>
  <c r="DG167" i="53" s="1"/>
  <c r="DF163" i="53"/>
  <c r="DG163" i="53" s="1"/>
  <c r="DF159" i="53"/>
  <c r="DG159" i="53" s="1"/>
  <c r="DF155" i="53"/>
  <c r="DG155" i="53" s="1"/>
  <c r="DF151" i="53"/>
  <c r="DG151" i="53" s="1"/>
  <c r="DF147" i="53"/>
  <c r="DG147" i="53" s="1"/>
  <c r="DF143" i="53"/>
  <c r="DG143" i="53" s="1"/>
  <c r="DF139" i="53"/>
  <c r="DG139" i="53" s="1"/>
  <c r="DF202" i="53"/>
  <c r="DG202" i="53" s="1"/>
  <c r="DF198" i="53"/>
  <c r="DG198" i="53" s="1"/>
  <c r="DF194" i="53"/>
  <c r="DG194" i="53" s="1"/>
  <c r="DF190" i="53"/>
  <c r="DG190" i="53" s="1"/>
  <c r="DF186" i="53"/>
  <c r="DG186" i="53" s="1"/>
  <c r="DF182" i="53"/>
  <c r="DG182" i="53" s="1"/>
  <c r="DF178" i="53"/>
  <c r="DG178" i="53" s="1"/>
  <c r="DF174" i="53"/>
  <c r="DG174" i="53" s="1"/>
  <c r="DF170" i="53"/>
  <c r="DG170" i="53" s="1"/>
  <c r="DF166" i="53"/>
  <c r="DG166" i="53" s="1"/>
  <c r="DF162" i="53"/>
  <c r="DG162" i="53" s="1"/>
  <c r="DF158" i="53"/>
  <c r="DG158" i="53" s="1"/>
  <c r="DF154" i="53"/>
  <c r="DG154" i="53" s="1"/>
  <c r="DF150" i="53"/>
  <c r="DG150" i="53" s="1"/>
  <c r="DF146" i="53"/>
  <c r="DG146" i="53" s="1"/>
  <c r="DF142" i="53"/>
  <c r="DG142" i="53" s="1"/>
  <c r="DF138" i="53"/>
  <c r="DG138" i="53" s="1"/>
  <c r="DF135" i="53"/>
  <c r="DG135" i="53" s="1"/>
  <c r="DF133" i="53"/>
  <c r="DG133" i="53" s="1"/>
  <c r="DF129" i="53"/>
  <c r="DG129" i="53" s="1"/>
  <c r="DF125" i="53"/>
  <c r="DG125" i="53" s="1"/>
  <c r="DF121" i="53"/>
  <c r="DG121" i="53" s="1"/>
  <c r="DF117" i="53"/>
  <c r="DG117" i="53" s="1"/>
  <c r="DF113" i="53"/>
  <c r="DG113" i="53" s="1"/>
  <c r="DF109" i="53"/>
  <c r="DG109" i="53" s="1"/>
  <c r="DF105" i="53"/>
  <c r="DG105" i="53" s="1"/>
  <c r="DF101" i="53"/>
  <c r="DG101" i="53" s="1"/>
  <c r="DF97" i="53"/>
  <c r="DG97" i="53" s="1"/>
  <c r="DF93" i="53"/>
  <c r="DG93" i="53" s="1"/>
  <c r="DF89" i="53"/>
  <c r="DG89" i="53" s="1"/>
  <c r="DF85" i="53"/>
  <c r="DG85" i="53" s="1"/>
  <c r="DF81" i="53"/>
  <c r="DG81" i="53" s="1"/>
  <c r="DF132" i="53"/>
  <c r="DG132" i="53" s="1"/>
  <c r="DF128" i="53"/>
  <c r="DG128" i="53" s="1"/>
  <c r="DF124" i="53"/>
  <c r="DG124" i="53" s="1"/>
  <c r="DF120" i="53"/>
  <c r="DG120" i="53" s="1"/>
  <c r="DF116" i="53"/>
  <c r="DG116" i="53" s="1"/>
  <c r="DF112" i="53"/>
  <c r="DG112" i="53" s="1"/>
  <c r="DF108" i="53"/>
  <c r="DG108" i="53" s="1"/>
  <c r="DF104" i="53"/>
  <c r="DG104" i="53" s="1"/>
  <c r="DF100" i="53"/>
  <c r="DG100" i="53" s="1"/>
  <c r="DF91" i="53"/>
  <c r="DG91" i="53" s="1"/>
  <c r="DF103" i="53"/>
  <c r="DG103" i="53" s="1"/>
  <c r="DF111" i="53"/>
  <c r="DG111" i="53" s="1"/>
  <c r="DF119" i="53"/>
  <c r="DG119" i="53" s="1"/>
  <c r="DF127" i="53"/>
  <c r="DG127" i="53" s="1"/>
  <c r="DF84" i="53"/>
  <c r="DG84" i="53" s="1"/>
  <c r="DF136" i="53"/>
  <c r="DG136" i="53" s="1"/>
  <c r="DF144" i="53"/>
  <c r="DG144" i="53" s="1"/>
  <c r="DF160" i="53"/>
  <c r="DG160" i="53" s="1"/>
  <c r="DF176" i="53"/>
  <c r="DG176" i="53" s="1"/>
  <c r="DF192" i="53"/>
  <c r="DG192" i="53" s="1"/>
  <c r="DF137" i="53"/>
  <c r="DG137" i="53" s="1"/>
  <c r="DF153" i="53"/>
  <c r="DG153" i="53" s="1"/>
  <c r="DF169" i="53"/>
  <c r="DG169" i="53" s="1"/>
  <c r="DF185" i="53"/>
  <c r="DG185" i="53" s="1"/>
  <c r="DF201" i="53"/>
  <c r="DG201" i="53" s="1"/>
  <c r="DF215" i="53"/>
  <c r="DG215" i="53" s="1"/>
  <c r="DF231" i="53"/>
  <c r="DG231" i="53" s="1"/>
  <c r="DF247" i="53"/>
  <c r="DG247" i="53" s="1"/>
  <c r="DF263" i="53"/>
  <c r="DG263" i="53" s="1"/>
  <c r="DF208" i="53"/>
  <c r="DG208" i="53" s="1"/>
  <c r="DF224" i="53"/>
  <c r="DG224" i="53" s="1"/>
  <c r="DF240" i="53"/>
  <c r="DG240" i="53" s="1"/>
  <c r="DF256" i="53"/>
  <c r="DG256" i="53" s="1"/>
  <c r="DF272" i="53"/>
  <c r="DG272" i="53" s="1"/>
  <c r="DF276" i="53"/>
  <c r="DG276" i="53" s="1"/>
  <c r="DF288" i="53"/>
  <c r="DG288" i="53" s="1"/>
  <c r="DF300" i="53"/>
  <c r="DG300" i="53" s="1"/>
  <c r="DF316" i="53"/>
  <c r="DG316" i="53" s="1"/>
  <c r="DF336" i="53"/>
  <c r="DG336" i="53" s="1"/>
  <c r="DF285" i="53"/>
  <c r="DG285" i="53" s="1"/>
  <c r="DF301" i="53"/>
  <c r="DG301" i="53" s="1"/>
  <c r="DF317" i="53"/>
  <c r="DG317" i="53" s="1"/>
  <c r="DF333" i="53"/>
  <c r="DG333" i="53" s="1"/>
  <c r="DF360" i="53"/>
  <c r="DG360" i="53" s="1"/>
  <c r="DF376" i="53"/>
  <c r="DG376" i="53" s="1"/>
  <c r="DF392" i="53"/>
  <c r="DG392" i="53" s="1"/>
  <c r="DF408" i="53"/>
  <c r="DG408" i="53" s="1"/>
  <c r="DF357" i="53"/>
  <c r="DG357" i="53" s="1"/>
  <c r="DF373" i="53"/>
  <c r="DG373" i="53" s="1"/>
  <c r="DF389" i="53"/>
  <c r="DG389" i="53" s="1"/>
  <c r="DF405" i="53"/>
  <c r="DG405" i="53" s="1"/>
  <c r="DF426" i="53"/>
  <c r="DG426" i="53" s="1"/>
  <c r="DF442" i="53"/>
  <c r="DG442" i="53" s="1"/>
  <c r="DF412" i="53"/>
  <c r="DG412" i="53" s="1"/>
  <c r="DF416" i="53"/>
  <c r="DG416" i="53" s="1"/>
  <c r="DF432" i="53"/>
  <c r="DG432" i="53" s="1"/>
  <c r="DF448" i="53"/>
  <c r="DG448" i="53" s="1"/>
  <c r="DF485" i="53"/>
  <c r="DG485" i="53" s="1"/>
  <c r="DF450" i="53"/>
  <c r="DG450" i="53" s="1"/>
  <c r="DF451" i="53"/>
  <c r="DG451" i="53" s="1"/>
  <c r="DF467" i="53"/>
  <c r="DG467" i="53" s="1"/>
  <c r="DF483" i="53"/>
  <c r="DG483" i="53" s="1"/>
  <c r="DF453" i="53"/>
  <c r="DG453" i="53" s="1"/>
  <c r="DF469" i="53"/>
  <c r="DG469" i="53" s="1"/>
  <c r="DF473" i="53"/>
  <c r="DG473" i="53" s="1"/>
  <c r="DF481" i="53"/>
  <c r="DG481" i="53" s="1"/>
  <c r="DF484" i="53"/>
  <c r="DG484" i="53" s="1"/>
  <c r="DF496" i="53"/>
  <c r="DG496" i="53" s="1"/>
  <c r="DF512" i="53"/>
  <c r="DG512" i="53" s="1"/>
  <c r="DF486" i="53"/>
  <c r="DG486" i="53" s="1"/>
  <c r="DF502" i="53"/>
  <c r="DG502" i="53" s="1"/>
  <c r="DF550" i="53"/>
  <c r="DG550" i="53" s="1"/>
  <c r="DF534" i="53"/>
  <c r="DG534" i="53" s="1"/>
  <c r="DF549" i="53"/>
  <c r="DG549" i="53" s="1"/>
  <c r="DF523" i="53"/>
  <c r="DG523" i="53" s="1"/>
  <c r="DF527" i="53"/>
  <c r="DG527" i="53" s="1"/>
  <c r="DF531" i="53"/>
  <c r="DG531" i="53" s="1"/>
  <c r="DF535" i="53"/>
  <c r="DG535" i="53" s="1"/>
  <c r="DF539" i="53"/>
  <c r="DG539" i="53" s="1"/>
  <c r="DF543" i="53"/>
  <c r="DG543" i="53" s="1"/>
  <c r="DF547" i="53"/>
  <c r="DG547" i="53" s="1"/>
  <c r="DF520" i="53"/>
  <c r="DG520" i="53" s="1"/>
  <c r="DF524" i="53"/>
  <c r="DG524" i="53" s="1"/>
  <c r="DF98" i="53"/>
  <c r="DG98" i="53" s="1"/>
  <c r="DF102" i="53"/>
  <c r="DG102" i="53" s="1"/>
  <c r="DF106" i="53"/>
  <c r="DG106" i="53" s="1"/>
  <c r="DF110" i="53"/>
  <c r="DG110" i="53" s="1"/>
  <c r="DF114" i="53"/>
  <c r="DG114" i="53" s="1"/>
  <c r="DF118" i="53"/>
  <c r="DG118" i="53" s="1"/>
  <c r="DF122" i="53"/>
  <c r="DG122" i="53" s="1"/>
  <c r="DF126" i="53"/>
  <c r="DG126" i="53" s="1"/>
  <c r="DF130" i="53"/>
  <c r="DG130" i="53" s="1"/>
  <c r="DF87" i="53"/>
  <c r="DG87" i="53" s="1"/>
  <c r="DF96" i="53"/>
  <c r="DG96" i="53" s="1"/>
  <c r="DF140" i="53"/>
  <c r="DG140" i="53" s="1"/>
  <c r="DF156" i="53"/>
  <c r="DG156" i="53" s="1"/>
  <c r="DF172" i="53"/>
  <c r="DG172" i="53" s="1"/>
  <c r="DF188" i="53"/>
  <c r="DG188" i="53" s="1"/>
  <c r="DF204" i="53"/>
  <c r="DG204" i="53" s="1"/>
  <c r="DF141" i="53"/>
  <c r="DG141" i="53" s="1"/>
  <c r="DF157" i="53"/>
  <c r="DG157" i="53" s="1"/>
  <c r="DF173" i="53"/>
  <c r="DG173" i="53" s="1"/>
  <c r="DF189" i="53"/>
  <c r="DG189" i="53" s="1"/>
  <c r="DF211" i="53"/>
  <c r="DG211" i="53" s="1"/>
  <c r="DF227" i="53"/>
  <c r="DG227" i="53" s="1"/>
  <c r="DF243" i="53"/>
  <c r="DG243" i="53" s="1"/>
  <c r="DF259" i="53"/>
  <c r="DG259" i="53" s="1"/>
  <c r="DF275" i="53"/>
  <c r="DG275" i="53" s="1"/>
  <c r="DF212" i="53"/>
  <c r="DG212" i="53" s="1"/>
  <c r="DF228" i="53"/>
  <c r="DG228" i="53" s="1"/>
  <c r="DF244" i="53"/>
  <c r="DG244" i="53" s="1"/>
  <c r="DF260" i="53"/>
  <c r="DG260" i="53" s="1"/>
  <c r="DF284" i="53"/>
  <c r="DG284" i="53" s="1"/>
  <c r="DF296" i="53"/>
  <c r="DG296" i="53" s="1"/>
  <c r="DF312" i="53"/>
  <c r="DG312" i="53" s="1"/>
  <c r="DF324" i="53"/>
  <c r="DG324" i="53" s="1"/>
  <c r="DF289" i="53"/>
  <c r="DG289" i="53" s="1"/>
  <c r="DF305" i="53"/>
  <c r="DG305" i="53" s="1"/>
  <c r="DF321" i="53"/>
  <c r="DG321" i="53" s="1"/>
  <c r="DF337" i="53"/>
  <c r="DG337" i="53" s="1"/>
  <c r="DF345" i="53"/>
  <c r="DG345" i="53" s="1"/>
  <c r="DF356" i="53"/>
  <c r="DG356" i="53" s="1"/>
  <c r="DF372" i="53"/>
  <c r="DG372" i="53" s="1"/>
  <c r="DF388" i="53"/>
  <c r="DG388" i="53" s="1"/>
  <c r="DF404" i="53"/>
  <c r="DG404" i="53" s="1"/>
  <c r="DF361" i="53"/>
  <c r="DG361" i="53" s="1"/>
  <c r="DF377" i="53"/>
  <c r="DG377" i="53" s="1"/>
  <c r="DF393" i="53"/>
  <c r="DG393" i="53" s="1"/>
  <c r="DF409" i="53"/>
  <c r="DG409" i="53" s="1"/>
  <c r="DF422" i="53"/>
  <c r="DG422" i="53" s="1"/>
  <c r="DF438" i="53"/>
  <c r="DG438" i="53" s="1"/>
  <c r="DF420" i="53"/>
  <c r="DG420" i="53" s="1"/>
  <c r="DF436" i="53"/>
  <c r="DG436" i="53" s="1"/>
  <c r="DF417" i="53"/>
  <c r="DG417" i="53" s="1"/>
  <c r="DF425" i="53"/>
  <c r="DG425" i="53" s="1"/>
  <c r="DF433" i="53"/>
  <c r="DG433" i="53" s="1"/>
  <c r="DF441" i="53"/>
  <c r="DG441" i="53" s="1"/>
  <c r="DF463" i="53"/>
  <c r="DG463" i="53" s="1"/>
  <c r="DF479" i="53"/>
  <c r="DG479" i="53" s="1"/>
  <c r="DF449" i="53"/>
  <c r="DG449" i="53" s="1"/>
  <c r="DF457" i="53"/>
  <c r="DG457" i="53" s="1"/>
  <c r="DF477" i="53"/>
  <c r="DG477" i="53" s="1"/>
  <c r="DF458" i="53"/>
  <c r="DG458" i="53" s="1"/>
  <c r="DF466" i="53"/>
  <c r="DG466" i="53" s="1"/>
  <c r="DF474" i="53"/>
  <c r="DG474" i="53" s="1"/>
  <c r="DF482" i="53"/>
  <c r="DG482" i="53" s="1"/>
  <c r="DF492" i="53"/>
  <c r="DG492" i="53" s="1"/>
  <c r="DF508" i="53"/>
  <c r="DG508" i="53" s="1"/>
  <c r="DF490" i="53"/>
  <c r="DG490" i="53" s="1"/>
  <c r="DF506" i="53"/>
  <c r="DG506" i="53" s="1"/>
  <c r="DF487" i="53"/>
  <c r="DG487" i="53" s="1"/>
  <c r="DF495" i="53"/>
  <c r="DG495" i="53" s="1"/>
  <c r="DF503" i="53"/>
  <c r="DG503" i="53" s="1"/>
  <c r="DF511" i="53"/>
  <c r="DG511" i="53" s="1"/>
  <c r="DF518" i="53"/>
  <c r="DG518" i="53" s="1"/>
  <c r="DF530" i="53"/>
  <c r="DG530" i="53" s="1"/>
  <c r="DF546" i="53"/>
  <c r="DG546" i="53" s="1"/>
  <c r="DF528" i="53"/>
  <c r="DG528" i="53" s="1"/>
  <c r="DF83" i="53"/>
  <c r="DG83" i="53" s="1"/>
  <c r="DF99" i="53"/>
  <c r="DG99" i="53" s="1"/>
  <c r="DF107" i="53"/>
  <c r="DG107" i="53" s="1"/>
  <c r="DF115" i="53"/>
  <c r="DG115" i="53" s="1"/>
  <c r="DF123" i="53"/>
  <c r="DG123" i="53" s="1"/>
  <c r="DF131" i="53"/>
  <c r="DG131" i="53" s="1"/>
  <c r="DF80" i="53"/>
  <c r="DG80" i="53" s="1"/>
  <c r="DF92" i="53"/>
  <c r="DG92" i="53" s="1"/>
  <c r="DF134" i="53"/>
  <c r="DG134" i="53" s="1"/>
  <c r="DF152" i="53"/>
  <c r="DG152" i="53" s="1"/>
  <c r="DF168" i="53"/>
  <c r="DG168" i="53" s="1"/>
  <c r="DF184" i="53"/>
  <c r="DG184" i="53" s="1"/>
  <c r="DF200" i="53"/>
  <c r="DG200" i="53" s="1"/>
  <c r="DF145" i="53"/>
  <c r="DG145" i="53" s="1"/>
  <c r="DF161" i="53"/>
  <c r="DG161" i="53" s="1"/>
  <c r="DF177" i="53"/>
  <c r="DG177" i="53" s="1"/>
  <c r="DF193" i="53"/>
  <c r="DG193" i="53" s="1"/>
  <c r="DF207" i="53"/>
  <c r="DG207" i="53" s="1"/>
  <c r="DF223" i="53"/>
  <c r="DG223" i="53" s="1"/>
  <c r="DF239" i="53"/>
  <c r="DG239" i="53" s="1"/>
  <c r="DF255" i="53"/>
  <c r="DG255" i="53" s="1"/>
  <c r="DF271" i="53"/>
  <c r="DG271" i="53" s="1"/>
  <c r="DF216" i="53"/>
  <c r="DG216" i="53" s="1"/>
  <c r="DF232" i="53"/>
  <c r="DG232" i="53" s="1"/>
  <c r="DF248" i="53"/>
  <c r="DG248" i="53" s="1"/>
  <c r="DF264" i="53"/>
  <c r="DG264" i="53" s="1"/>
  <c r="DF280" i="53"/>
  <c r="DG280" i="53" s="1"/>
  <c r="DF292" i="53"/>
  <c r="DG292" i="53" s="1"/>
  <c r="DF308" i="53"/>
  <c r="DG308" i="53" s="1"/>
  <c r="DF320" i="53"/>
  <c r="DG320" i="53" s="1"/>
  <c r="DF332" i="53"/>
  <c r="DG332" i="53" s="1"/>
  <c r="DF277" i="53"/>
  <c r="DG277" i="53" s="1"/>
  <c r="DF293" i="53"/>
  <c r="DG293" i="53" s="1"/>
  <c r="DF309" i="53"/>
  <c r="DG309" i="53" s="1"/>
  <c r="DF325" i="53"/>
  <c r="DG325" i="53" s="1"/>
  <c r="DF341" i="53"/>
  <c r="DG341" i="53" s="1"/>
  <c r="DF344" i="53"/>
  <c r="DG344" i="53" s="1"/>
  <c r="DF352" i="53"/>
  <c r="DG352" i="53" s="1"/>
  <c r="DF368" i="53"/>
  <c r="DG368" i="53" s="1"/>
  <c r="DF384" i="53"/>
  <c r="DG384" i="53" s="1"/>
  <c r="DF400" i="53"/>
  <c r="DG400" i="53" s="1"/>
  <c r="DF349" i="53"/>
  <c r="DG349" i="53" s="1"/>
  <c r="DF365" i="53"/>
  <c r="DG365" i="53" s="1"/>
  <c r="DF381" i="53"/>
  <c r="DG381" i="53" s="1"/>
  <c r="DF397" i="53"/>
  <c r="DG397" i="53" s="1"/>
  <c r="DF418" i="53"/>
  <c r="DG418" i="53" s="1"/>
  <c r="DF434" i="53"/>
  <c r="DG434" i="53" s="1"/>
  <c r="DF415" i="53"/>
  <c r="DG415" i="53" s="1"/>
  <c r="DF419" i="53"/>
  <c r="DG419" i="53" s="1"/>
  <c r="DF423" i="53"/>
  <c r="DG423" i="53" s="1"/>
  <c r="DF427" i="53"/>
  <c r="DG427" i="53" s="1"/>
  <c r="DF431" i="53"/>
  <c r="DG431" i="53" s="1"/>
  <c r="DF435" i="53"/>
  <c r="DG435" i="53" s="1"/>
  <c r="DF439" i="53"/>
  <c r="DG439" i="53" s="1"/>
  <c r="DF443" i="53"/>
  <c r="DG443" i="53" s="1"/>
  <c r="DF447" i="53"/>
  <c r="DG447" i="53" s="1"/>
  <c r="DF424" i="53"/>
  <c r="DG424" i="53" s="1"/>
  <c r="DF440" i="53"/>
  <c r="DG440" i="53" s="1"/>
  <c r="DF459" i="53"/>
  <c r="DG459" i="53" s="1"/>
  <c r="DF475" i="53"/>
  <c r="DG475" i="53" s="1"/>
  <c r="DF461" i="53"/>
  <c r="DG461" i="53" s="1"/>
  <c r="DF488" i="53"/>
  <c r="DG488" i="53" s="1"/>
  <c r="DF504" i="53"/>
  <c r="DG504" i="53" s="1"/>
  <c r="DF489" i="53"/>
  <c r="DG489" i="53" s="1"/>
  <c r="DF493" i="53"/>
  <c r="DG493" i="53" s="1"/>
  <c r="DF497" i="53"/>
  <c r="DG497" i="53" s="1"/>
  <c r="DF501" i="53"/>
  <c r="DG501" i="53" s="1"/>
  <c r="DF505" i="53"/>
  <c r="DG505" i="53" s="1"/>
  <c r="DF509" i="53"/>
  <c r="DG509" i="53" s="1"/>
  <c r="DF513" i="53"/>
  <c r="DG513" i="53" s="1"/>
  <c r="DF517" i="53"/>
  <c r="DG517" i="53" s="1"/>
  <c r="DF494" i="53"/>
  <c r="DG494" i="53" s="1"/>
  <c r="DF510" i="53"/>
  <c r="DG510" i="53" s="1"/>
  <c r="DF526" i="53"/>
  <c r="DG526" i="53" s="1"/>
  <c r="DF542" i="53"/>
  <c r="DG542" i="53" s="1"/>
  <c r="DF82" i="53"/>
  <c r="DG82" i="53" s="1"/>
  <c r="DF86" i="53"/>
  <c r="DG86" i="53" s="1"/>
  <c r="DF90" i="53"/>
  <c r="DG90" i="53" s="1"/>
  <c r="DF94" i="53"/>
  <c r="DG94" i="53" s="1"/>
  <c r="DF79" i="53"/>
  <c r="DG79" i="53" s="1"/>
  <c r="DF95" i="53"/>
  <c r="DG95" i="53" s="1"/>
  <c r="DF88" i="53"/>
  <c r="DG88" i="53" s="1"/>
  <c r="DF148" i="53"/>
  <c r="DG148" i="53" s="1"/>
  <c r="DF164" i="53"/>
  <c r="DG164" i="53" s="1"/>
  <c r="DF180" i="53"/>
  <c r="DG180" i="53" s="1"/>
  <c r="DF196" i="53"/>
  <c r="DG196" i="53" s="1"/>
  <c r="DF149" i="53"/>
  <c r="DG149" i="53" s="1"/>
  <c r="DF165" i="53"/>
  <c r="DG165" i="53" s="1"/>
  <c r="DF181" i="53"/>
  <c r="DG181" i="53" s="1"/>
  <c r="DF197" i="53"/>
  <c r="DG197" i="53" s="1"/>
  <c r="DF219" i="53"/>
  <c r="DG219" i="53" s="1"/>
  <c r="DF235" i="53"/>
  <c r="DG235" i="53" s="1"/>
  <c r="DF251" i="53"/>
  <c r="DG251" i="53" s="1"/>
  <c r="DF267" i="53"/>
  <c r="DG267" i="53" s="1"/>
  <c r="DF220" i="53"/>
  <c r="DG220" i="53" s="1"/>
  <c r="DF236" i="53"/>
  <c r="DG236" i="53" s="1"/>
  <c r="DF252" i="53"/>
  <c r="DG252" i="53" s="1"/>
  <c r="DF268" i="53"/>
  <c r="DG268" i="53" s="1"/>
  <c r="DF304" i="53"/>
  <c r="DG304" i="53" s="1"/>
  <c r="DF328" i="53"/>
  <c r="DG328" i="53" s="1"/>
  <c r="DF340" i="53"/>
  <c r="DG340" i="53" s="1"/>
  <c r="DF281" i="53"/>
  <c r="DG281" i="53" s="1"/>
  <c r="DF297" i="53"/>
  <c r="DG297" i="53" s="1"/>
  <c r="DF313" i="53"/>
  <c r="DG313" i="53" s="1"/>
  <c r="DF329" i="53"/>
  <c r="DG329" i="53" s="1"/>
  <c r="DF348" i="53"/>
  <c r="DG348" i="53" s="1"/>
  <c r="DF364" i="53"/>
  <c r="DG364" i="53" s="1"/>
  <c r="DF380" i="53"/>
  <c r="DG380" i="53" s="1"/>
  <c r="DF396" i="53"/>
  <c r="DG396" i="53" s="1"/>
  <c r="DF353" i="53"/>
  <c r="DG353" i="53" s="1"/>
  <c r="DF369" i="53"/>
  <c r="DG369" i="53" s="1"/>
  <c r="DF385" i="53"/>
  <c r="DG385" i="53" s="1"/>
  <c r="DF401" i="53"/>
  <c r="DG401" i="53" s="1"/>
  <c r="DF414" i="53"/>
  <c r="DG414" i="53" s="1"/>
  <c r="DF430" i="53"/>
  <c r="DG430" i="53" s="1"/>
  <c r="DF446" i="53"/>
  <c r="DG446" i="53" s="1"/>
  <c r="DF428" i="53"/>
  <c r="DG428" i="53" s="1"/>
  <c r="DF444" i="53"/>
  <c r="DG444" i="53" s="1"/>
  <c r="DF421" i="53"/>
  <c r="DG421" i="53" s="1"/>
  <c r="DF429" i="53"/>
  <c r="DG429" i="53" s="1"/>
  <c r="DF437" i="53"/>
  <c r="DG437" i="53" s="1"/>
  <c r="DF445" i="53"/>
  <c r="DG445" i="53" s="1"/>
  <c r="DF455" i="53"/>
  <c r="DG455" i="53" s="1"/>
  <c r="DF471" i="53"/>
  <c r="DG471" i="53" s="1"/>
  <c r="DF452" i="53"/>
  <c r="DG452" i="53" s="1"/>
  <c r="DF456" i="53"/>
  <c r="DG456" i="53" s="1"/>
  <c r="DF460" i="53"/>
  <c r="DG460" i="53" s="1"/>
  <c r="DF464" i="53"/>
  <c r="DG464" i="53" s="1"/>
  <c r="DF468" i="53"/>
  <c r="DG468" i="53" s="1"/>
  <c r="DF472" i="53"/>
  <c r="DG472" i="53" s="1"/>
  <c r="DF476" i="53"/>
  <c r="DG476" i="53" s="1"/>
  <c r="DF480" i="53"/>
  <c r="DG480" i="53" s="1"/>
  <c r="DF465" i="53"/>
  <c r="DG465" i="53" s="1"/>
  <c r="DF454" i="53"/>
  <c r="DG454" i="53" s="1"/>
  <c r="DF462" i="53"/>
  <c r="DG462" i="53" s="1"/>
  <c r="DF470" i="53"/>
  <c r="DG470" i="53" s="1"/>
  <c r="DF478" i="53"/>
  <c r="DG478" i="53" s="1"/>
  <c r="DF500" i="53"/>
  <c r="DG500" i="53" s="1"/>
  <c r="DF516" i="53"/>
  <c r="DG516" i="53" s="1"/>
  <c r="DF552" i="53"/>
  <c r="DG552" i="53" s="1"/>
  <c r="DF498" i="53"/>
  <c r="DG498" i="53" s="1"/>
  <c r="DF514" i="53"/>
  <c r="DG514" i="53" s="1"/>
  <c r="DF491" i="53"/>
  <c r="DG491" i="53" s="1"/>
  <c r="DF499" i="53"/>
  <c r="DG499" i="53" s="1"/>
  <c r="DF507" i="53"/>
  <c r="DG507" i="53" s="1"/>
  <c r="DF515" i="53"/>
  <c r="DG515" i="53" s="1"/>
  <c r="DF522" i="53"/>
  <c r="DG522" i="53" s="1"/>
  <c r="DF538" i="53"/>
  <c r="DG538" i="53" s="1"/>
  <c r="DF571" i="53"/>
  <c r="DG571" i="53" s="1"/>
  <c r="DF536" i="53"/>
  <c r="DG536" i="53" s="1"/>
  <c r="DF554" i="53"/>
  <c r="DG554" i="53" s="1"/>
  <c r="DF521" i="53"/>
  <c r="DG521" i="53" s="1"/>
  <c r="DF529" i="53"/>
  <c r="DG529" i="53" s="1"/>
  <c r="DF541" i="53"/>
  <c r="DG541" i="53" s="1"/>
  <c r="DF545" i="53"/>
  <c r="DG545" i="53" s="1"/>
  <c r="DF559" i="53"/>
  <c r="DG559" i="53" s="1"/>
  <c r="DF570" i="53"/>
  <c r="DG570" i="53" s="1"/>
  <c r="DF588" i="53"/>
  <c r="DG588" i="53" s="1"/>
  <c r="DF569" i="53"/>
  <c r="DG569" i="53" s="1"/>
  <c r="DF584" i="53"/>
  <c r="DG584" i="53" s="1"/>
  <c r="DF574" i="53"/>
  <c r="DG574" i="53" s="1"/>
  <c r="DF582" i="53"/>
  <c r="DG582" i="53" s="1"/>
  <c r="DF579" i="53"/>
  <c r="DG579" i="53" s="1"/>
  <c r="DF587" i="53"/>
  <c r="DG587" i="53" s="1"/>
  <c r="DF591" i="53"/>
  <c r="DG591" i="53" s="1"/>
  <c r="DF598" i="53"/>
  <c r="DG598" i="53" s="1"/>
  <c r="DF616" i="53"/>
  <c r="DG616" i="53" s="1"/>
  <c r="DF606" i="53"/>
  <c r="DG606" i="53" s="1"/>
  <c r="DF607" i="53"/>
  <c r="DG607" i="53" s="1"/>
  <c r="DF615" i="53"/>
  <c r="DG615" i="53" s="1"/>
  <c r="DF621" i="53"/>
  <c r="DG621" i="53" s="1"/>
  <c r="DF625" i="53"/>
  <c r="DG625" i="53" s="1"/>
  <c r="DF623" i="53"/>
  <c r="DG623" i="53" s="1"/>
  <c r="DF627" i="53"/>
  <c r="DG627" i="53" s="1"/>
  <c r="DF638" i="53"/>
  <c r="DG638" i="53" s="1"/>
  <c r="DF652" i="53"/>
  <c r="DG652" i="53" s="1"/>
  <c r="DF658" i="53"/>
  <c r="DG658" i="53" s="1"/>
  <c r="DF668" i="53"/>
  <c r="DG668" i="53" s="1"/>
  <c r="DF672" i="53"/>
  <c r="DG672" i="53" s="1"/>
  <c r="DF567" i="53"/>
  <c r="DG567" i="53" s="1"/>
  <c r="DF561" i="53"/>
  <c r="DG561" i="53" s="1"/>
  <c r="DF577" i="53"/>
  <c r="DG577" i="53" s="1"/>
  <c r="DF581" i="53"/>
  <c r="DG581" i="53" s="1"/>
  <c r="DF585" i="53"/>
  <c r="DG585" i="53" s="1"/>
  <c r="DF575" i="53"/>
  <c r="DG575" i="53" s="1"/>
  <c r="DF583" i="53"/>
  <c r="DG583" i="53" s="1"/>
  <c r="DF676" i="53"/>
  <c r="DG676" i="53" s="1"/>
  <c r="DF540" i="53"/>
  <c r="DG540" i="53" s="1"/>
  <c r="DF533" i="53"/>
  <c r="DG533" i="53" s="1"/>
  <c r="DF551" i="53"/>
  <c r="DG551" i="53" s="1"/>
  <c r="DF555" i="53"/>
  <c r="DG555" i="53" s="1"/>
  <c r="DF553" i="53"/>
  <c r="DG553" i="53" s="1"/>
  <c r="DF557" i="53"/>
  <c r="DG557" i="53" s="1"/>
  <c r="DF562" i="53"/>
  <c r="DG562" i="53" s="1"/>
  <c r="DF580" i="53"/>
  <c r="DG580" i="53" s="1"/>
  <c r="DF578" i="53"/>
  <c r="DG578" i="53" s="1"/>
  <c r="DF605" i="53"/>
  <c r="DG605" i="53" s="1"/>
  <c r="DF603" i="53"/>
  <c r="DG603" i="53" s="1"/>
  <c r="DF620" i="53"/>
  <c r="DG620" i="53" s="1"/>
  <c r="DF589" i="53"/>
  <c r="DG589" i="53" s="1"/>
  <c r="DF593" i="53"/>
  <c r="DG593" i="53" s="1"/>
  <c r="DF612" i="53"/>
  <c r="DG612" i="53" s="1"/>
  <c r="DF622" i="53"/>
  <c r="DG622" i="53" s="1"/>
  <c r="DF624" i="53"/>
  <c r="DG624" i="53" s="1"/>
  <c r="DF610" i="53"/>
  <c r="DG610" i="53" s="1"/>
  <c r="DF626" i="53"/>
  <c r="DG626" i="53" s="1"/>
  <c r="DF630" i="53"/>
  <c r="DG630" i="53" s="1"/>
  <c r="DF631" i="53"/>
  <c r="DG631" i="53" s="1"/>
  <c r="DF628" i="53"/>
  <c r="DG628" i="53" s="1"/>
  <c r="DF632" i="53"/>
  <c r="DG632" i="53" s="1"/>
  <c r="DF649" i="53"/>
  <c r="DG649" i="53" s="1"/>
  <c r="DF635" i="53"/>
  <c r="DG635" i="53" s="1"/>
  <c r="DF645" i="53"/>
  <c r="DG645" i="53" s="1"/>
  <c r="DF646" i="53"/>
  <c r="DG646" i="53" s="1"/>
  <c r="DF648" i="53"/>
  <c r="DG648" i="53" s="1"/>
  <c r="DF651" i="53"/>
  <c r="DG651" i="53" s="1"/>
  <c r="DF653" i="53"/>
  <c r="DG653" i="53" s="1"/>
  <c r="DF657" i="53"/>
  <c r="DG657" i="53" s="1"/>
  <c r="DF655" i="53"/>
  <c r="DG655" i="53" s="1"/>
  <c r="DF659" i="53"/>
  <c r="DG659" i="53" s="1"/>
  <c r="DF661" i="53"/>
  <c r="DG661" i="53" s="1"/>
  <c r="DF673" i="53"/>
  <c r="DG673" i="53" s="1"/>
  <c r="DF678" i="53"/>
  <c r="DG678" i="53" s="1"/>
  <c r="DF573" i="53"/>
  <c r="DG573" i="53" s="1"/>
  <c r="DF599" i="53"/>
  <c r="DG599" i="53" s="1"/>
  <c r="DF597" i="53"/>
  <c r="DG597" i="53" s="1"/>
  <c r="DF594" i="53"/>
  <c r="DG594" i="53" s="1"/>
  <c r="DF602" i="53"/>
  <c r="DG602" i="53" s="1"/>
  <c r="DF609" i="53"/>
  <c r="DG609" i="53" s="1"/>
  <c r="DF613" i="53"/>
  <c r="DG613" i="53" s="1"/>
  <c r="DF617" i="53"/>
  <c r="DG617" i="53" s="1"/>
  <c r="DF614" i="53"/>
  <c r="DG614" i="53" s="1"/>
  <c r="DF611" i="53"/>
  <c r="DG611" i="53" s="1"/>
  <c r="DF619" i="53"/>
  <c r="DG619" i="53" s="1"/>
  <c r="DF662" i="53"/>
  <c r="DG662" i="53" s="1"/>
  <c r="DF544" i="53"/>
  <c r="DG544" i="53" s="1"/>
  <c r="DF525" i="53"/>
  <c r="DG525" i="53" s="1"/>
  <c r="DF532" i="53"/>
  <c r="DG532" i="53" s="1"/>
  <c r="DF548" i="53"/>
  <c r="DG548" i="53" s="1"/>
  <c r="DF537" i="53"/>
  <c r="DG537" i="53" s="1"/>
  <c r="DF563" i="53"/>
  <c r="DG563" i="53" s="1"/>
  <c r="DF565" i="53"/>
  <c r="DG565" i="53" s="1"/>
  <c r="DF558" i="53"/>
  <c r="DG558" i="53" s="1"/>
  <c r="DF566" i="53"/>
  <c r="DG566" i="53" s="1"/>
  <c r="DF590" i="53"/>
  <c r="DG590" i="53" s="1"/>
  <c r="DF572" i="53"/>
  <c r="DG572" i="53" s="1"/>
  <c r="DF595" i="53"/>
  <c r="DG595" i="53" s="1"/>
  <c r="DF592" i="53"/>
  <c r="DG592" i="53" s="1"/>
  <c r="DF596" i="53"/>
  <c r="DG596" i="53" s="1"/>
  <c r="DF600" i="53"/>
  <c r="DG600" i="53" s="1"/>
  <c r="DF601" i="53"/>
  <c r="DG601" i="53" s="1"/>
  <c r="DF604" i="53"/>
  <c r="DG604" i="53" s="1"/>
  <c r="DF618" i="53"/>
  <c r="DG618" i="53" s="1"/>
  <c r="DF629" i="53"/>
  <c r="DG629" i="53" s="1"/>
  <c r="DF636" i="53"/>
  <c r="DG636" i="53" s="1"/>
  <c r="DF637" i="53"/>
  <c r="DG637" i="53" s="1"/>
  <c r="DF641" i="53"/>
  <c r="DG641" i="53" s="1"/>
  <c r="DF634" i="53"/>
  <c r="DG634" i="53" s="1"/>
  <c r="DF639" i="53"/>
  <c r="DG639" i="53" s="1"/>
  <c r="DF643" i="53"/>
  <c r="DG643" i="53" s="1"/>
  <c r="DF647" i="53"/>
  <c r="DG647" i="53" s="1"/>
  <c r="DF656" i="53"/>
  <c r="DG656" i="53" s="1"/>
  <c r="DF650" i="53"/>
  <c r="DG650" i="53" s="1"/>
  <c r="DF654" i="53"/>
  <c r="DG654" i="53" s="1"/>
  <c r="DF660" i="53"/>
  <c r="DG660" i="53" s="1"/>
  <c r="DF665" i="53"/>
  <c r="DG665" i="53" s="1"/>
  <c r="DF677" i="53"/>
  <c r="DG677" i="53" s="1"/>
  <c r="DF576" i="53"/>
  <c r="DG576" i="53" s="1"/>
  <c r="DF608" i="53"/>
  <c r="DG608" i="53" s="1"/>
  <c r="DF640" i="53"/>
  <c r="DG640" i="53" s="1"/>
  <c r="FH678" i="53"/>
  <c r="FH675" i="53"/>
  <c r="FH676" i="53"/>
  <c r="FH673" i="53"/>
  <c r="FH677" i="53"/>
  <c r="FH674" i="53"/>
  <c r="FH671" i="53"/>
  <c r="FH670" i="53"/>
  <c r="FH669" i="53"/>
  <c r="FH668" i="53"/>
  <c r="FH672" i="53"/>
  <c r="FH667" i="53"/>
  <c r="FH666" i="53"/>
  <c r="FH665" i="53"/>
  <c r="FH663" i="53"/>
  <c r="FH662" i="53"/>
  <c r="FH664" i="53"/>
  <c r="FH661" i="53"/>
  <c r="FH658" i="53"/>
  <c r="FH660" i="53"/>
  <c r="FH659" i="53"/>
  <c r="FH656" i="53"/>
  <c r="FH652" i="53"/>
  <c r="FH655" i="53"/>
  <c r="FH651" i="53"/>
  <c r="FH654" i="53"/>
  <c r="FH657" i="53"/>
  <c r="FH653" i="53"/>
  <c r="FH649" i="53"/>
  <c r="FH650" i="53"/>
  <c r="FH645" i="53"/>
  <c r="FH648" i="53"/>
  <c r="FH644" i="53"/>
  <c r="FH647" i="53"/>
  <c r="FH646" i="53"/>
  <c r="FH642" i="53"/>
  <c r="FH640" i="53"/>
  <c r="FH636" i="53"/>
  <c r="FH643" i="53"/>
  <c r="FH639" i="53"/>
  <c r="FH635" i="53"/>
  <c r="FH631" i="53"/>
  <c r="FH638" i="53"/>
  <c r="FH634" i="53"/>
  <c r="FH641" i="53"/>
  <c r="FH637" i="53"/>
  <c r="FH633" i="53"/>
  <c r="FH629" i="53"/>
  <c r="FH625" i="53"/>
  <c r="FH628" i="53"/>
  <c r="FH624" i="53"/>
  <c r="FH620" i="53"/>
  <c r="FH627" i="53"/>
  <c r="FH632" i="53"/>
  <c r="FH630" i="53"/>
  <c r="FH626" i="53"/>
  <c r="FH622" i="53"/>
  <c r="FH619" i="53"/>
  <c r="FH616" i="53"/>
  <c r="FH612" i="53"/>
  <c r="FH608" i="53"/>
  <c r="FH615" i="53"/>
  <c r="FH611" i="53"/>
  <c r="FH607" i="53"/>
  <c r="FH623" i="53"/>
  <c r="FH621" i="53"/>
  <c r="FH618" i="53"/>
  <c r="FH614" i="53"/>
  <c r="FH610" i="53"/>
  <c r="FH617" i="53"/>
  <c r="FH613" i="53"/>
  <c r="FH609" i="53"/>
  <c r="FH605" i="53"/>
  <c r="FH606" i="53"/>
  <c r="FH604" i="53"/>
  <c r="FH603" i="53"/>
  <c r="FH599" i="53"/>
  <c r="FH595" i="53"/>
  <c r="FH591" i="53"/>
  <c r="FH602" i="53"/>
  <c r="FH598" i="53"/>
  <c r="FH594" i="53"/>
  <c r="FH590" i="53"/>
  <c r="FH601" i="53"/>
  <c r="FH597" i="53"/>
  <c r="FH593" i="53"/>
  <c r="FH600" i="53"/>
  <c r="FH596" i="53"/>
  <c r="FH592" i="53"/>
  <c r="FH588" i="53"/>
  <c r="FH589" i="53"/>
  <c r="FH584" i="53"/>
  <c r="FH580" i="53"/>
  <c r="FH576" i="53"/>
  <c r="FH572" i="53"/>
  <c r="FH587" i="53"/>
  <c r="FH583" i="53"/>
  <c r="FH579" i="53"/>
  <c r="FH575" i="53"/>
  <c r="FH571" i="53"/>
  <c r="FH586" i="53"/>
  <c r="FH582" i="53"/>
  <c r="FH578" i="53"/>
  <c r="FH574" i="53"/>
  <c r="FH585" i="53"/>
  <c r="FH581" i="53"/>
  <c r="FH577" i="53"/>
  <c r="FH573" i="53"/>
  <c r="FH570" i="53"/>
  <c r="FH567" i="53"/>
  <c r="FH563" i="53"/>
  <c r="FH559" i="53"/>
  <c r="FH555" i="53"/>
  <c r="FH566" i="53"/>
  <c r="FH562" i="53"/>
  <c r="FH558" i="53"/>
  <c r="FH554" i="53"/>
  <c r="FH550" i="53"/>
  <c r="FH569" i="53"/>
  <c r="FH565" i="53"/>
  <c r="FH561" i="53"/>
  <c r="FH557" i="53"/>
  <c r="FH568" i="53"/>
  <c r="FH564" i="53"/>
  <c r="FH560" i="53"/>
  <c r="FH556" i="53"/>
  <c r="FH552" i="53"/>
  <c r="FH553" i="53"/>
  <c r="FH549" i="53"/>
  <c r="FH546" i="53"/>
  <c r="FH542" i="53"/>
  <c r="FH538" i="53"/>
  <c r="FH534" i="53"/>
  <c r="FH530" i="53"/>
  <c r="FH526" i="53"/>
  <c r="FH522" i="53"/>
  <c r="FH545" i="53"/>
  <c r="FH541" i="53"/>
  <c r="FH537" i="53"/>
  <c r="FH533" i="53"/>
  <c r="FH529" i="53"/>
  <c r="FH525" i="53"/>
  <c r="FH521" i="53"/>
  <c r="FH517" i="53"/>
  <c r="FH551" i="53"/>
  <c r="FH548" i="53"/>
  <c r="FH544" i="53"/>
  <c r="FH540" i="53"/>
  <c r="FH536" i="53"/>
  <c r="FH532" i="53"/>
  <c r="FH528" i="53"/>
  <c r="FH524" i="53"/>
  <c r="FH520" i="53"/>
  <c r="FH547" i="53"/>
  <c r="FH543" i="53"/>
  <c r="FH539" i="53"/>
  <c r="FH535" i="53"/>
  <c r="FH531" i="53"/>
  <c r="FH527" i="53"/>
  <c r="FH523" i="53"/>
  <c r="FH519" i="53"/>
  <c r="FH516" i="53"/>
  <c r="FH512" i="53"/>
  <c r="FH508" i="53"/>
  <c r="FH504" i="53"/>
  <c r="FH500" i="53"/>
  <c r="FH496" i="53"/>
  <c r="FH492" i="53"/>
  <c r="FH488" i="53"/>
  <c r="FH515" i="53"/>
  <c r="FH511" i="53"/>
  <c r="FH507" i="53"/>
  <c r="FH503" i="53"/>
  <c r="FH499" i="53"/>
  <c r="FH495" i="53"/>
  <c r="FH491" i="53"/>
  <c r="FH487" i="53"/>
  <c r="FH483" i="53"/>
  <c r="FH514" i="53"/>
  <c r="FH510" i="53"/>
  <c r="FH506" i="53"/>
  <c r="FH502" i="53"/>
  <c r="FH498" i="53"/>
  <c r="FH494" i="53"/>
  <c r="FH490" i="53"/>
  <c r="FH486" i="53"/>
  <c r="FH518" i="53"/>
  <c r="FH513" i="53"/>
  <c r="FH509" i="53"/>
  <c r="FH505" i="53"/>
  <c r="FH501" i="53"/>
  <c r="FH497" i="53"/>
  <c r="FH493" i="53"/>
  <c r="FH489" i="53"/>
  <c r="FH485" i="53"/>
  <c r="FH479" i="53"/>
  <c r="FH475" i="53"/>
  <c r="FH471" i="53"/>
  <c r="FH467" i="53"/>
  <c r="FH463" i="53"/>
  <c r="FH459" i="53"/>
  <c r="FH455" i="53"/>
  <c r="FH451" i="53"/>
  <c r="FH482" i="53"/>
  <c r="FH478" i="53"/>
  <c r="FH474" i="53"/>
  <c r="FH470" i="53"/>
  <c r="FH466" i="53"/>
  <c r="FH462" i="53"/>
  <c r="FH458" i="53"/>
  <c r="FH454" i="53"/>
  <c r="FH450" i="53"/>
  <c r="FH484" i="53"/>
  <c r="FH481" i="53"/>
  <c r="FH477" i="53"/>
  <c r="FH473" i="53"/>
  <c r="FH469" i="53"/>
  <c r="FH465" i="53"/>
  <c r="FH461" i="53"/>
  <c r="FH457" i="53"/>
  <c r="FH453" i="53"/>
  <c r="FH480" i="53"/>
  <c r="FH476" i="53"/>
  <c r="FH472" i="53"/>
  <c r="FH468" i="53"/>
  <c r="FH464" i="53"/>
  <c r="FH460" i="53"/>
  <c r="FH456" i="53"/>
  <c r="FH452" i="53"/>
  <c r="FH449" i="53"/>
  <c r="FH446" i="53"/>
  <c r="FH442" i="53"/>
  <c r="FH438" i="53"/>
  <c r="FH434" i="53"/>
  <c r="FH430" i="53"/>
  <c r="FH426" i="53"/>
  <c r="FH422" i="53"/>
  <c r="FH418" i="53"/>
  <c r="FH448" i="53"/>
  <c r="FH445" i="53"/>
  <c r="FH441" i="53"/>
  <c r="FH437" i="53"/>
  <c r="FH433" i="53"/>
  <c r="FH429" i="53"/>
  <c r="FH425" i="53"/>
  <c r="FH421" i="53"/>
  <c r="FH417" i="53"/>
  <c r="FH413" i="53"/>
  <c r="FH444" i="53"/>
  <c r="FH440" i="53"/>
  <c r="FH436" i="53"/>
  <c r="FH432" i="53"/>
  <c r="FH428" i="53"/>
  <c r="FH424" i="53"/>
  <c r="FH420" i="53"/>
  <c r="FH416" i="53"/>
  <c r="FH447" i="53"/>
  <c r="FH443" i="53"/>
  <c r="FH439" i="53"/>
  <c r="FH435" i="53"/>
  <c r="FH431" i="53"/>
  <c r="FH427" i="53"/>
  <c r="FH423" i="53"/>
  <c r="FH419" i="53"/>
  <c r="FH415" i="53"/>
  <c r="FH414" i="53"/>
  <c r="FH408" i="53"/>
  <c r="FH404" i="53"/>
  <c r="FH400" i="53"/>
  <c r="FH396" i="53"/>
  <c r="FH392" i="53"/>
  <c r="FH388" i="53"/>
  <c r="FH384" i="53"/>
  <c r="FH380" i="53"/>
  <c r="FH376" i="53"/>
  <c r="FH372" i="53"/>
  <c r="FH368" i="53"/>
  <c r="FH364" i="53"/>
  <c r="FH360" i="53"/>
  <c r="FH356" i="53"/>
  <c r="FH352" i="53"/>
  <c r="FH348" i="53"/>
  <c r="FH411" i="53"/>
  <c r="FH407" i="53"/>
  <c r="FH403" i="53"/>
  <c r="FH399" i="53"/>
  <c r="FH395" i="53"/>
  <c r="FH391" i="53"/>
  <c r="FH387" i="53"/>
  <c r="FH383" i="53"/>
  <c r="FH379" i="53"/>
  <c r="FH375" i="53"/>
  <c r="FH371" i="53"/>
  <c r="FH367" i="53"/>
  <c r="FH363" i="53"/>
  <c r="FH359" i="53"/>
  <c r="FH355" i="53"/>
  <c r="FH351" i="53"/>
  <c r="FH347" i="53"/>
  <c r="FH410" i="53"/>
  <c r="FH406" i="53"/>
  <c r="FH402" i="53"/>
  <c r="FH398" i="53"/>
  <c r="FH394" i="53"/>
  <c r="FH390" i="53"/>
  <c r="FH386" i="53"/>
  <c r="FH382" i="53"/>
  <c r="FH378" i="53"/>
  <c r="FH374" i="53"/>
  <c r="FH370" i="53"/>
  <c r="FH366" i="53"/>
  <c r="FH362" i="53"/>
  <c r="FH358" i="53"/>
  <c r="FH354" i="53"/>
  <c r="FH350" i="53"/>
  <c r="FH346" i="53"/>
  <c r="FH412" i="53"/>
  <c r="FH409" i="53"/>
  <c r="FH405" i="53"/>
  <c r="FH401" i="53"/>
  <c r="FH397" i="53"/>
  <c r="FH393" i="53"/>
  <c r="FH389" i="53"/>
  <c r="FH385" i="53"/>
  <c r="FH381" i="53"/>
  <c r="FH377" i="53"/>
  <c r="FH373" i="53"/>
  <c r="FH369" i="53"/>
  <c r="FH365" i="53"/>
  <c r="FH361" i="53"/>
  <c r="FH357" i="53"/>
  <c r="FH353" i="53"/>
  <c r="FH349" i="53"/>
  <c r="FH345" i="53"/>
  <c r="FH343" i="53"/>
  <c r="FH340" i="53"/>
  <c r="FH336" i="53"/>
  <c r="FH332" i="53"/>
  <c r="FH328" i="53"/>
  <c r="FH324" i="53"/>
  <c r="FH320" i="53"/>
  <c r="FH316" i="53"/>
  <c r="FH312" i="53"/>
  <c r="FH308" i="53"/>
  <c r="FH304" i="53"/>
  <c r="FH300" i="53"/>
  <c r="FH296" i="53"/>
  <c r="FH292" i="53"/>
  <c r="FH288" i="53"/>
  <c r="FH284" i="53"/>
  <c r="FH280" i="53"/>
  <c r="FH344" i="53"/>
  <c r="FH339" i="53"/>
  <c r="FH335" i="53"/>
  <c r="FH331" i="53"/>
  <c r="FH327" i="53"/>
  <c r="FH323" i="53"/>
  <c r="FH319" i="53"/>
  <c r="FH315" i="53"/>
  <c r="FH311" i="53"/>
  <c r="FH307" i="53"/>
  <c r="FH303" i="53"/>
  <c r="FH299" i="53"/>
  <c r="FH295" i="53"/>
  <c r="FH291" i="53"/>
  <c r="FH287" i="53"/>
  <c r="FH283" i="53"/>
  <c r="FH279" i="53"/>
  <c r="FH342" i="53"/>
  <c r="FH338" i="53"/>
  <c r="FH334" i="53"/>
  <c r="FH330" i="53"/>
  <c r="FH326" i="53"/>
  <c r="FH322" i="53"/>
  <c r="FH318" i="53"/>
  <c r="FH314" i="53"/>
  <c r="FH310" i="53"/>
  <c r="FH306" i="53"/>
  <c r="FH302" i="53"/>
  <c r="FH298" i="53"/>
  <c r="FH294" i="53"/>
  <c r="FH290" i="53"/>
  <c r="FH286" i="53"/>
  <c r="FH282" i="53"/>
  <c r="FH278" i="53"/>
  <c r="FH341" i="53"/>
  <c r="FH337" i="53"/>
  <c r="FH333" i="53"/>
  <c r="FH329" i="53"/>
  <c r="FH325" i="53"/>
  <c r="FH321" i="53"/>
  <c r="FH317" i="53"/>
  <c r="FH313" i="53"/>
  <c r="FH309" i="53"/>
  <c r="FH305" i="53"/>
  <c r="FH301" i="53"/>
  <c r="FH297" i="53"/>
  <c r="FH293" i="53"/>
  <c r="FH289" i="53"/>
  <c r="FH285" i="53"/>
  <c r="FH281" i="53"/>
  <c r="FH277" i="53"/>
  <c r="FH271" i="53"/>
  <c r="FH267" i="53"/>
  <c r="FH263" i="53"/>
  <c r="FH259" i="53"/>
  <c r="FH255" i="53"/>
  <c r="FH251" i="53"/>
  <c r="FH247" i="53"/>
  <c r="FH243" i="53"/>
  <c r="FH239" i="53"/>
  <c r="FH235" i="53"/>
  <c r="FH231" i="53"/>
  <c r="FH227" i="53"/>
  <c r="FH223" i="53"/>
  <c r="FH219" i="53"/>
  <c r="FH215" i="53"/>
  <c r="FH211" i="53"/>
  <c r="FH207" i="53"/>
  <c r="FH275" i="53"/>
  <c r="FH274" i="53"/>
  <c r="FH270" i="53"/>
  <c r="FH266" i="53"/>
  <c r="FH262" i="53"/>
  <c r="FH258" i="53"/>
  <c r="FH254" i="53"/>
  <c r="FH250" i="53"/>
  <c r="FH246" i="53"/>
  <c r="FH242" i="53"/>
  <c r="FH238" i="53"/>
  <c r="FH234" i="53"/>
  <c r="FH230" i="53"/>
  <c r="FH226" i="53"/>
  <c r="FH222" i="53"/>
  <c r="FH218" i="53"/>
  <c r="FH214" i="53"/>
  <c r="FH210" i="53"/>
  <c r="FH206" i="53"/>
  <c r="FH273" i="53"/>
  <c r="FH269" i="53"/>
  <c r="FH265" i="53"/>
  <c r="FH261" i="53"/>
  <c r="FH257" i="53"/>
  <c r="FH253" i="53"/>
  <c r="FH249" i="53"/>
  <c r="FH245" i="53"/>
  <c r="FH241" i="53"/>
  <c r="FH237" i="53"/>
  <c r="FH233" i="53"/>
  <c r="FH229" i="53"/>
  <c r="FH225" i="53"/>
  <c r="FH221" i="53"/>
  <c r="FH217" i="53"/>
  <c r="FH213" i="53"/>
  <c r="FH209" i="53"/>
  <c r="FH205" i="53"/>
  <c r="FH276" i="53"/>
  <c r="FH272" i="53"/>
  <c r="FH268" i="53"/>
  <c r="FH264" i="53"/>
  <c r="FH260" i="53"/>
  <c r="FH256" i="53"/>
  <c r="FH252" i="53"/>
  <c r="FH248" i="53"/>
  <c r="FH244" i="53"/>
  <c r="FH240" i="53"/>
  <c r="FH236" i="53"/>
  <c r="FH232" i="53"/>
  <c r="FH228" i="53"/>
  <c r="FH224" i="53"/>
  <c r="FH220" i="53"/>
  <c r="FH216" i="53"/>
  <c r="FH212" i="53"/>
  <c r="FH208" i="53"/>
  <c r="FH204" i="53"/>
  <c r="FH200" i="53"/>
  <c r="FH196" i="53"/>
  <c r="FH192" i="53"/>
  <c r="FH188" i="53"/>
  <c r="FH184" i="53"/>
  <c r="FH180" i="53"/>
  <c r="FH176" i="53"/>
  <c r="FH172" i="53"/>
  <c r="FH168" i="53"/>
  <c r="FH164" i="53"/>
  <c r="FH160" i="53"/>
  <c r="FH156" i="53"/>
  <c r="FH152" i="53"/>
  <c r="FH148" i="53"/>
  <c r="FH144" i="53"/>
  <c r="FH140" i="53"/>
  <c r="FH136" i="53"/>
  <c r="FH203" i="53"/>
  <c r="FH199" i="53"/>
  <c r="FH195" i="53"/>
  <c r="FH191" i="53"/>
  <c r="FH187" i="53"/>
  <c r="FH183" i="53"/>
  <c r="FH179" i="53"/>
  <c r="FH175" i="53"/>
  <c r="FH171" i="53"/>
  <c r="FH167" i="53"/>
  <c r="FH163" i="53"/>
  <c r="FH159" i="53"/>
  <c r="FH155" i="53"/>
  <c r="FH151" i="53"/>
  <c r="FH147" i="53"/>
  <c r="FH143" i="53"/>
  <c r="FH139" i="53"/>
  <c r="FH202" i="53"/>
  <c r="FH198" i="53"/>
  <c r="FH194" i="53"/>
  <c r="FH190" i="53"/>
  <c r="FH186" i="53"/>
  <c r="FH182" i="53"/>
  <c r="FH178" i="53"/>
  <c r="FH174" i="53"/>
  <c r="FH170" i="53"/>
  <c r="FH166" i="53"/>
  <c r="FH162" i="53"/>
  <c r="FH158" i="53"/>
  <c r="FH154" i="53"/>
  <c r="FH150" i="53"/>
  <c r="FH146" i="53"/>
  <c r="FH142" i="53"/>
  <c r="FH138" i="53"/>
  <c r="FH134" i="53"/>
  <c r="FH201" i="53"/>
  <c r="FH197" i="53"/>
  <c r="FH193" i="53"/>
  <c r="FH189" i="53"/>
  <c r="FH185" i="53"/>
  <c r="FH181" i="53"/>
  <c r="FH177" i="53"/>
  <c r="FH173" i="53"/>
  <c r="FH169" i="53"/>
  <c r="FH165" i="53"/>
  <c r="FH161" i="53"/>
  <c r="FH157" i="53"/>
  <c r="FH153" i="53"/>
  <c r="FH149" i="53"/>
  <c r="FH145" i="53"/>
  <c r="FH141" i="53"/>
  <c r="FH137" i="53"/>
  <c r="FH130" i="53"/>
  <c r="FH126" i="53"/>
  <c r="FH122" i="53"/>
  <c r="FH118" i="53"/>
  <c r="FH114" i="53"/>
  <c r="FH110" i="53"/>
  <c r="FH106" i="53"/>
  <c r="FH102" i="53"/>
  <c r="FH98" i="53"/>
  <c r="FH94" i="53"/>
  <c r="FH90" i="53"/>
  <c r="FH86" i="53"/>
  <c r="FH82" i="53"/>
  <c r="FH135" i="53"/>
  <c r="FH133" i="53"/>
  <c r="FH129" i="53"/>
  <c r="FH125" i="53"/>
  <c r="FH121" i="53"/>
  <c r="FH117" i="53"/>
  <c r="FH113" i="53"/>
  <c r="FH109" i="53"/>
  <c r="FH105" i="53"/>
  <c r="FH101" i="53"/>
  <c r="FH97" i="53"/>
  <c r="FH93" i="53"/>
  <c r="FH89" i="53"/>
  <c r="FH85" i="53"/>
  <c r="FH81" i="53"/>
  <c r="FH132" i="53"/>
  <c r="FH128" i="53"/>
  <c r="FH124" i="53"/>
  <c r="FH120" i="53"/>
  <c r="FH116" i="53"/>
  <c r="FH112" i="53"/>
  <c r="FH108" i="53"/>
  <c r="FH104" i="53"/>
  <c r="FH100" i="53"/>
  <c r="FH96" i="53"/>
  <c r="FH92" i="53"/>
  <c r="FH88" i="53"/>
  <c r="FH84" i="53"/>
  <c r="FH80" i="53"/>
  <c r="FH131" i="53"/>
  <c r="FH127" i="53"/>
  <c r="FH123" i="53"/>
  <c r="FH119" i="53"/>
  <c r="FH115" i="53"/>
  <c r="FH111" i="53"/>
  <c r="FH107" i="53"/>
  <c r="FH103" i="53"/>
  <c r="FH99" i="53"/>
  <c r="FH95" i="53"/>
  <c r="FH91" i="53"/>
  <c r="FH87" i="53"/>
  <c r="FH83" i="53"/>
  <c r="FH79" i="53"/>
  <c r="AJ678" i="53"/>
  <c r="AJ675" i="53"/>
  <c r="AJ677" i="53"/>
  <c r="AJ674" i="53"/>
  <c r="AJ671" i="53"/>
  <c r="AJ676" i="53"/>
  <c r="AJ673" i="53"/>
  <c r="AJ669" i="53"/>
  <c r="AJ668" i="53"/>
  <c r="AJ667" i="53"/>
  <c r="AJ666" i="53"/>
  <c r="AJ670" i="53"/>
  <c r="AJ665" i="53"/>
  <c r="AJ663" i="53"/>
  <c r="AJ672" i="53"/>
  <c r="AJ662" i="53"/>
  <c r="AJ664" i="53"/>
  <c r="AJ660" i="53"/>
  <c r="AJ661" i="53"/>
  <c r="AJ659" i="53"/>
  <c r="AJ656" i="53"/>
  <c r="AJ652" i="53"/>
  <c r="AJ655" i="53"/>
  <c r="AJ651" i="53"/>
  <c r="AJ654" i="53"/>
  <c r="AJ658" i="53"/>
  <c r="AJ657" i="53"/>
  <c r="AJ653" i="53"/>
  <c r="AJ650" i="53"/>
  <c r="AJ649" i="53"/>
  <c r="AJ648" i="53"/>
  <c r="AJ644" i="53"/>
  <c r="AJ647" i="53"/>
  <c r="AJ646" i="53"/>
  <c r="AJ642" i="53"/>
  <c r="AJ640" i="53"/>
  <c r="AJ636" i="53"/>
  <c r="AJ643" i="53"/>
  <c r="AJ639" i="53"/>
  <c r="AJ635" i="53"/>
  <c r="AJ638" i="53"/>
  <c r="AJ645" i="53"/>
  <c r="AJ641" i="53"/>
  <c r="AJ637" i="53"/>
  <c r="AJ633" i="53"/>
  <c r="AJ629" i="53"/>
  <c r="AJ625" i="53"/>
  <c r="AJ634" i="53"/>
  <c r="AJ628" i="53"/>
  <c r="AJ624" i="53"/>
  <c r="AJ620" i="53"/>
  <c r="AJ631" i="53"/>
  <c r="AJ627" i="53"/>
  <c r="AJ632" i="53"/>
  <c r="AJ630" i="53"/>
  <c r="AJ626" i="53"/>
  <c r="AJ622" i="53"/>
  <c r="AJ616" i="53"/>
  <c r="AJ612" i="53"/>
  <c r="AJ608" i="53"/>
  <c r="AJ619" i="53"/>
  <c r="AJ615" i="53"/>
  <c r="AJ611" i="53"/>
  <c r="AJ607" i="53"/>
  <c r="AJ623" i="53"/>
  <c r="AJ621" i="53"/>
  <c r="AJ618" i="53"/>
  <c r="AJ614" i="53"/>
  <c r="AJ610" i="53"/>
  <c r="AJ617" i="53"/>
  <c r="AJ613" i="53"/>
  <c r="AJ609" i="53"/>
  <c r="AJ605" i="53"/>
  <c r="AJ604" i="53"/>
  <c r="AJ603" i="53"/>
  <c r="AJ599" i="53"/>
  <c r="AJ595" i="53"/>
  <c r="AJ591" i="53"/>
  <c r="AJ602" i="53"/>
  <c r="AJ598" i="53"/>
  <c r="AJ594" i="53"/>
  <c r="AJ590" i="53"/>
  <c r="AJ606" i="53"/>
  <c r="AJ601" i="53"/>
  <c r="AJ597" i="53"/>
  <c r="AJ593" i="53"/>
  <c r="AJ600" i="53"/>
  <c r="AJ596" i="53"/>
  <c r="AJ592" i="53"/>
  <c r="AJ588" i="53"/>
  <c r="AJ589" i="53"/>
  <c r="AJ584" i="53"/>
  <c r="AJ580" i="53"/>
  <c r="AJ576" i="53"/>
  <c r="AJ587" i="53"/>
  <c r="AJ583" i="53"/>
  <c r="AJ579" i="53"/>
  <c r="AJ575" i="53"/>
  <c r="AJ571" i="53"/>
  <c r="AJ586" i="53"/>
  <c r="AJ582" i="53"/>
  <c r="AJ578" i="53"/>
  <c r="AJ574" i="53"/>
  <c r="AJ585" i="53"/>
  <c r="AJ581" i="53"/>
  <c r="AJ577" i="53"/>
  <c r="AJ573" i="53"/>
  <c r="AJ567" i="53"/>
  <c r="AJ563" i="53"/>
  <c r="AJ559" i="53"/>
  <c r="AJ555" i="53"/>
  <c r="AJ570" i="53"/>
  <c r="AJ566" i="53"/>
  <c r="AJ562" i="53"/>
  <c r="AJ558" i="53"/>
  <c r="AJ554" i="53"/>
  <c r="AJ550" i="53"/>
  <c r="AJ572" i="53"/>
  <c r="AJ569" i="53"/>
  <c r="AJ565" i="53"/>
  <c r="AJ561" i="53"/>
  <c r="AJ557" i="53"/>
  <c r="AJ568" i="53"/>
  <c r="AJ564" i="53"/>
  <c r="AJ560" i="53"/>
  <c r="AJ556" i="53"/>
  <c r="AJ552" i="53"/>
  <c r="AJ553" i="53"/>
  <c r="AJ549" i="53"/>
  <c r="AJ546" i="53"/>
  <c r="AJ542" i="53"/>
  <c r="AJ538" i="53"/>
  <c r="AJ534" i="53"/>
  <c r="AJ530" i="53"/>
  <c r="AJ526" i="53"/>
  <c r="AJ522" i="53"/>
  <c r="AJ545" i="53"/>
  <c r="AJ541" i="53"/>
  <c r="AJ537" i="53"/>
  <c r="AJ533" i="53"/>
  <c r="AJ529" i="53"/>
  <c r="AJ525" i="53"/>
  <c r="AJ521" i="53"/>
  <c r="AJ517" i="53"/>
  <c r="AJ551" i="53"/>
  <c r="AJ548" i="53"/>
  <c r="AJ544" i="53"/>
  <c r="AJ540" i="53"/>
  <c r="AJ536" i="53"/>
  <c r="AJ532" i="53"/>
  <c r="AJ528" i="53"/>
  <c r="AJ524" i="53"/>
  <c r="AJ520" i="53"/>
  <c r="AJ547" i="53"/>
  <c r="AJ543" i="53"/>
  <c r="AJ539" i="53"/>
  <c r="AJ535" i="53"/>
  <c r="AJ531" i="53"/>
  <c r="AJ527" i="53"/>
  <c r="AJ523" i="53"/>
  <c r="AJ519" i="53"/>
  <c r="AJ516" i="53"/>
  <c r="AJ512" i="53"/>
  <c r="AJ508" i="53"/>
  <c r="AJ504" i="53"/>
  <c r="AJ500" i="53"/>
  <c r="AJ496" i="53"/>
  <c r="AJ492" i="53"/>
  <c r="AJ488" i="53"/>
  <c r="AJ515" i="53"/>
  <c r="AJ511" i="53"/>
  <c r="AJ507" i="53"/>
  <c r="AJ503" i="53"/>
  <c r="AJ499" i="53"/>
  <c r="AJ495" i="53"/>
  <c r="AJ491" i="53"/>
  <c r="AJ487" i="53"/>
  <c r="AJ514" i="53"/>
  <c r="AJ510" i="53"/>
  <c r="AJ506" i="53"/>
  <c r="AJ502" i="53"/>
  <c r="AJ498" i="53"/>
  <c r="AJ494" i="53"/>
  <c r="AJ490" i="53"/>
  <c r="AJ518" i="53"/>
  <c r="AJ513" i="53"/>
  <c r="AJ509" i="53"/>
  <c r="AJ505" i="53"/>
  <c r="AJ501" i="53"/>
  <c r="AJ497" i="53"/>
  <c r="AJ493" i="53"/>
  <c r="AJ489" i="53"/>
  <c r="AJ485" i="53"/>
  <c r="AJ486" i="53"/>
  <c r="AJ483" i="53"/>
  <c r="AJ479" i="53"/>
  <c r="AJ475" i="53"/>
  <c r="AJ471" i="53"/>
  <c r="AJ467" i="53"/>
  <c r="AJ463" i="53"/>
  <c r="AJ459" i="53"/>
  <c r="AJ455" i="53"/>
  <c r="AJ451" i="53"/>
  <c r="AJ482" i="53"/>
  <c r="AJ478" i="53"/>
  <c r="AJ474" i="53"/>
  <c r="AJ470" i="53"/>
  <c r="AJ466" i="53"/>
  <c r="AJ462" i="53"/>
  <c r="AJ458" i="53"/>
  <c r="AJ454" i="53"/>
  <c r="AJ450" i="53"/>
  <c r="AJ484" i="53"/>
  <c r="AJ481" i="53"/>
  <c r="AJ477" i="53"/>
  <c r="AJ473" i="53"/>
  <c r="AJ469" i="53"/>
  <c r="AJ465" i="53"/>
  <c r="AJ461" i="53"/>
  <c r="AJ457" i="53"/>
  <c r="AJ453" i="53"/>
  <c r="AJ480" i="53"/>
  <c r="AJ476" i="53"/>
  <c r="AJ472" i="53"/>
  <c r="AJ468" i="53"/>
  <c r="AJ464" i="53"/>
  <c r="AJ460" i="53"/>
  <c r="AJ456" i="53"/>
  <c r="AJ452" i="53"/>
  <c r="AJ449" i="53"/>
  <c r="AJ446" i="53"/>
  <c r="AJ442" i="53"/>
  <c r="AJ438" i="53"/>
  <c r="AJ434" i="53"/>
  <c r="AJ430" i="53"/>
  <c r="AJ426" i="53"/>
  <c r="AJ422" i="53"/>
  <c r="AJ418" i="53"/>
  <c r="AJ445" i="53"/>
  <c r="AJ441" i="53"/>
  <c r="AJ437" i="53"/>
  <c r="AJ433" i="53"/>
  <c r="AJ429" i="53"/>
  <c r="AJ425" i="53"/>
  <c r="AJ421" i="53"/>
  <c r="AJ417" i="53"/>
  <c r="AJ413" i="53"/>
  <c r="AJ448" i="53"/>
  <c r="AJ444" i="53"/>
  <c r="AJ440" i="53"/>
  <c r="AJ436" i="53"/>
  <c r="AJ432" i="53"/>
  <c r="AJ428" i="53"/>
  <c r="AJ424" i="53"/>
  <c r="AJ420" i="53"/>
  <c r="AJ416" i="53"/>
  <c r="AJ447" i="53"/>
  <c r="AJ443" i="53"/>
  <c r="AJ439" i="53"/>
  <c r="AJ435" i="53"/>
  <c r="AJ431" i="53"/>
  <c r="AJ427" i="53"/>
  <c r="AJ423" i="53"/>
  <c r="AJ419" i="53"/>
  <c r="AJ415" i="53"/>
  <c r="AJ408" i="53"/>
  <c r="AJ404" i="53"/>
  <c r="AJ400" i="53"/>
  <c r="AJ396" i="53"/>
  <c r="AJ392" i="53"/>
  <c r="AJ388" i="53"/>
  <c r="AJ384" i="53"/>
  <c r="AJ380" i="53"/>
  <c r="AJ376" i="53"/>
  <c r="AJ372" i="53"/>
  <c r="AJ368" i="53"/>
  <c r="AJ364" i="53"/>
  <c r="AJ360" i="53"/>
  <c r="AJ356" i="53"/>
  <c r="AJ352" i="53"/>
  <c r="AJ348" i="53"/>
  <c r="AJ414" i="53"/>
  <c r="AJ411" i="53"/>
  <c r="AJ407" i="53"/>
  <c r="AJ403" i="53"/>
  <c r="AJ399" i="53"/>
  <c r="AJ395" i="53"/>
  <c r="AJ391" i="53"/>
  <c r="AJ387" i="53"/>
  <c r="AJ383" i="53"/>
  <c r="AJ379" i="53"/>
  <c r="AJ375" i="53"/>
  <c r="AJ371" i="53"/>
  <c r="AJ367" i="53"/>
  <c r="AJ363" i="53"/>
  <c r="AJ359" i="53"/>
  <c r="AJ355" i="53"/>
  <c r="AJ351" i="53"/>
  <c r="AJ347" i="53"/>
  <c r="AJ410" i="53"/>
  <c r="AJ406" i="53"/>
  <c r="AJ402" i="53"/>
  <c r="AJ398" i="53"/>
  <c r="AJ394" i="53"/>
  <c r="AJ390" i="53"/>
  <c r="AJ386" i="53"/>
  <c r="AJ382" i="53"/>
  <c r="AJ378" i="53"/>
  <c r="AJ374" i="53"/>
  <c r="AJ370" i="53"/>
  <c r="AJ366" i="53"/>
  <c r="AJ362" i="53"/>
  <c r="AJ358" i="53"/>
  <c r="AJ354" i="53"/>
  <c r="AJ350" i="53"/>
  <c r="AJ346" i="53"/>
  <c r="AJ412" i="53"/>
  <c r="AJ409" i="53"/>
  <c r="AJ405" i="53"/>
  <c r="AJ401" i="53"/>
  <c r="AJ397" i="53"/>
  <c r="AJ393" i="53"/>
  <c r="AJ389" i="53"/>
  <c r="AJ385" i="53"/>
  <c r="AJ381" i="53"/>
  <c r="AJ377" i="53"/>
  <c r="AJ373" i="53"/>
  <c r="AJ369" i="53"/>
  <c r="AJ365" i="53"/>
  <c r="AJ361" i="53"/>
  <c r="AJ357" i="53"/>
  <c r="AJ353" i="53"/>
  <c r="AJ349" i="53"/>
  <c r="AJ345" i="53"/>
  <c r="AJ340" i="53"/>
  <c r="AJ336" i="53"/>
  <c r="AJ332" i="53"/>
  <c r="AJ328" i="53"/>
  <c r="AJ324" i="53"/>
  <c r="AJ320" i="53"/>
  <c r="AJ316" i="53"/>
  <c r="AJ312" i="53"/>
  <c r="AJ308" i="53"/>
  <c r="AJ304" i="53"/>
  <c r="AJ300" i="53"/>
  <c r="AJ296" i="53"/>
  <c r="AJ292" i="53"/>
  <c r="AJ288" i="53"/>
  <c r="AJ284" i="53"/>
  <c r="AJ280" i="53"/>
  <c r="AJ344" i="53"/>
  <c r="AJ343" i="53"/>
  <c r="AJ339" i="53"/>
  <c r="AJ335" i="53"/>
  <c r="AJ331" i="53"/>
  <c r="AJ327" i="53"/>
  <c r="AJ323" i="53"/>
  <c r="AJ319" i="53"/>
  <c r="AJ315" i="53"/>
  <c r="AJ311" i="53"/>
  <c r="AJ307" i="53"/>
  <c r="AJ303" i="53"/>
  <c r="AJ299" i="53"/>
  <c r="AJ295" i="53"/>
  <c r="AJ291" i="53"/>
  <c r="AJ287" i="53"/>
  <c r="AJ283" i="53"/>
  <c r="AJ279" i="53"/>
  <c r="AJ342" i="53"/>
  <c r="AJ338" i="53"/>
  <c r="AJ334" i="53"/>
  <c r="AJ330" i="53"/>
  <c r="AJ326" i="53"/>
  <c r="AJ322" i="53"/>
  <c r="AJ318" i="53"/>
  <c r="AJ314" i="53"/>
  <c r="AJ310" i="53"/>
  <c r="AJ306" i="53"/>
  <c r="AJ302" i="53"/>
  <c r="AJ298" i="53"/>
  <c r="AJ294" i="53"/>
  <c r="AJ290" i="53"/>
  <c r="AJ286" i="53"/>
  <c r="AJ282" i="53"/>
  <c r="AJ278" i="53"/>
  <c r="AJ341" i="53"/>
  <c r="AJ337" i="53"/>
  <c r="AJ333" i="53"/>
  <c r="AJ329" i="53"/>
  <c r="AJ325" i="53"/>
  <c r="AJ321" i="53"/>
  <c r="AJ317" i="53"/>
  <c r="AJ313" i="53"/>
  <c r="AJ309" i="53"/>
  <c r="AJ305" i="53"/>
  <c r="AJ301" i="53"/>
  <c r="AJ297" i="53"/>
  <c r="AJ293" i="53"/>
  <c r="AJ289" i="53"/>
  <c r="AJ285" i="53"/>
  <c r="AJ281" i="53"/>
  <c r="AJ277" i="53"/>
  <c r="AJ275" i="53"/>
  <c r="AJ271" i="53"/>
  <c r="AJ267" i="53"/>
  <c r="AJ263" i="53"/>
  <c r="AJ259" i="53"/>
  <c r="AJ255" i="53"/>
  <c r="AJ251" i="53"/>
  <c r="AJ247" i="53"/>
  <c r="AJ243" i="53"/>
  <c r="AJ239" i="53"/>
  <c r="AJ235" i="53"/>
  <c r="AJ231" i="53"/>
  <c r="AJ227" i="53"/>
  <c r="AJ223" i="53"/>
  <c r="AJ219" i="53"/>
  <c r="AJ215" i="53"/>
  <c r="AJ211" i="53"/>
  <c r="AJ207" i="53"/>
  <c r="AJ274" i="53"/>
  <c r="AJ270" i="53"/>
  <c r="AJ266" i="53"/>
  <c r="AJ262" i="53"/>
  <c r="AJ258" i="53"/>
  <c r="AJ254" i="53"/>
  <c r="AJ250" i="53"/>
  <c r="AJ246" i="53"/>
  <c r="AJ242" i="53"/>
  <c r="AJ238" i="53"/>
  <c r="AJ234" i="53"/>
  <c r="AJ230" i="53"/>
  <c r="AJ226" i="53"/>
  <c r="AJ222" i="53"/>
  <c r="AJ218" i="53"/>
  <c r="AJ214" i="53"/>
  <c r="AJ210" i="53"/>
  <c r="AJ276" i="53"/>
  <c r="AJ273" i="53"/>
  <c r="AJ269" i="53"/>
  <c r="AJ265" i="53"/>
  <c r="AJ261" i="53"/>
  <c r="AJ257" i="53"/>
  <c r="AJ253" i="53"/>
  <c r="AJ249" i="53"/>
  <c r="AJ245" i="53"/>
  <c r="AJ241" i="53"/>
  <c r="AJ237" i="53"/>
  <c r="AJ233" i="53"/>
  <c r="AJ229" i="53"/>
  <c r="AJ225" i="53"/>
  <c r="AJ221" i="53"/>
  <c r="AJ217" i="53"/>
  <c r="AJ213" i="53"/>
  <c r="AJ209" i="53"/>
  <c r="AJ205" i="53"/>
  <c r="AJ272" i="53"/>
  <c r="AJ268" i="53"/>
  <c r="AJ264" i="53"/>
  <c r="AJ260" i="53"/>
  <c r="AJ256" i="53"/>
  <c r="AJ252" i="53"/>
  <c r="AJ248" i="53"/>
  <c r="AJ244" i="53"/>
  <c r="AJ240" i="53"/>
  <c r="AJ236" i="53"/>
  <c r="AJ232" i="53"/>
  <c r="AJ228" i="53"/>
  <c r="AJ224" i="53"/>
  <c r="AJ220" i="53"/>
  <c r="AJ216" i="53"/>
  <c r="AJ212" i="53"/>
  <c r="AJ208" i="53"/>
  <c r="AJ204" i="53"/>
  <c r="AJ200" i="53"/>
  <c r="AJ196" i="53"/>
  <c r="AJ192" i="53"/>
  <c r="AJ188" i="53"/>
  <c r="AJ184" i="53"/>
  <c r="AJ180" i="53"/>
  <c r="AJ176" i="53"/>
  <c r="AJ172" i="53"/>
  <c r="AJ168" i="53"/>
  <c r="AJ164" i="53"/>
  <c r="AJ160" i="53"/>
  <c r="AJ156" i="53"/>
  <c r="AJ152" i="53"/>
  <c r="AJ148" i="53"/>
  <c r="AJ144" i="53"/>
  <c r="AJ140" i="53"/>
  <c r="AJ206" i="53"/>
  <c r="AJ203" i="53"/>
  <c r="AJ199" i="53"/>
  <c r="AJ195" i="53"/>
  <c r="AJ191" i="53"/>
  <c r="AJ187" i="53"/>
  <c r="AJ183" i="53"/>
  <c r="AJ179" i="53"/>
  <c r="AJ175" i="53"/>
  <c r="AJ171" i="53"/>
  <c r="AJ167" i="53"/>
  <c r="AJ163" i="53"/>
  <c r="AJ159" i="53"/>
  <c r="AJ155" i="53"/>
  <c r="AJ151" i="53"/>
  <c r="AJ147" i="53"/>
  <c r="AJ143" i="53"/>
  <c r="AJ139" i="53"/>
  <c r="AJ202" i="53"/>
  <c r="AJ198" i="53"/>
  <c r="AJ194" i="53"/>
  <c r="AJ190" i="53"/>
  <c r="AJ186" i="53"/>
  <c r="AJ182" i="53"/>
  <c r="AJ178" i="53"/>
  <c r="AJ174" i="53"/>
  <c r="AJ170" i="53"/>
  <c r="AJ166" i="53"/>
  <c r="AJ162" i="53"/>
  <c r="AJ158" i="53"/>
  <c r="AJ154" i="53"/>
  <c r="AJ150" i="53"/>
  <c r="AJ146" i="53"/>
  <c r="AJ142" i="53"/>
  <c r="AJ138" i="53"/>
  <c r="AJ134" i="53"/>
  <c r="AJ201" i="53"/>
  <c r="AJ197" i="53"/>
  <c r="AJ193" i="53"/>
  <c r="AJ189" i="53"/>
  <c r="AJ185" i="53"/>
  <c r="AJ181" i="53"/>
  <c r="AJ177" i="53"/>
  <c r="AJ173" i="53"/>
  <c r="AJ169" i="53"/>
  <c r="AJ165" i="53"/>
  <c r="AJ161" i="53"/>
  <c r="AJ157" i="53"/>
  <c r="AJ153" i="53"/>
  <c r="AJ149" i="53"/>
  <c r="AJ145" i="53"/>
  <c r="AJ141" i="53"/>
  <c r="AJ137" i="53"/>
  <c r="AJ130" i="53"/>
  <c r="AJ126" i="53"/>
  <c r="AJ122" i="53"/>
  <c r="AJ118" i="53"/>
  <c r="AJ114" i="53"/>
  <c r="AJ110" i="53"/>
  <c r="AJ106" i="53"/>
  <c r="AJ102" i="53"/>
  <c r="AJ98" i="53"/>
  <c r="AJ94" i="53"/>
  <c r="AJ90" i="53"/>
  <c r="AJ86" i="53"/>
  <c r="AJ82" i="53"/>
  <c r="AJ135" i="53"/>
  <c r="AJ133" i="53"/>
  <c r="AJ129" i="53"/>
  <c r="AJ125" i="53"/>
  <c r="AJ121" i="53"/>
  <c r="AJ117" i="53"/>
  <c r="AJ113" i="53"/>
  <c r="AJ109" i="53"/>
  <c r="AJ105" i="53"/>
  <c r="AJ101" i="53"/>
  <c r="AJ97" i="53"/>
  <c r="AJ93" i="53"/>
  <c r="AJ89" i="53"/>
  <c r="AJ85" i="53"/>
  <c r="AJ81" i="53"/>
  <c r="AJ136" i="53"/>
  <c r="AJ132" i="53"/>
  <c r="AJ128" i="53"/>
  <c r="AJ124" i="53"/>
  <c r="AJ120" i="53"/>
  <c r="AJ116" i="53"/>
  <c r="AJ112" i="53"/>
  <c r="AJ108" i="53"/>
  <c r="AJ104" i="53"/>
  <c r="AJ100" i="53"/>
  <c r="AJ96" i="53"/>
  <c r="AJ92" i="53"/>
  <c r="AJ88" i="53"/>
  <c r="AJ84" i="53"/>
  <c r="AJ80" i="53"/>
  <c r="AJ131" i="53"/>
  <c r="AJ127" i="53"/>
  <c r="AJ123" i="53"/>
  <c r="AJ119" i="53"/>
  <c r="AJ115" i="53"/>
  <c r="AJ111" i="53"/>
  <c r="AJ107" i="53"/>
  <c r="AJ103" i="53"/>
  <c r="AJ99" i="53"/>
  <c r="AJ95" i="53"/>
  <c r="AJ91" i="53"/>
  <c r="AJ87" i="53"/>
  <c r="AJ83" i="53"/>
  <c r="AJ79" i="53"/>
  <c r="ED674" i="53"/>
  <c r="EE674" i="53" s="1"/>
  <c r="ED670" i="53"/>
  <c r="EE670" i="53" s="1"/>
  <c r="ED664" i="53"/>
  <c r="EE664" i="53" s="1"/>
  <c r="ED666" i="53"/>
  <c r="EE666" i="53" s="1"/>
  <c r="ED663" i="53"/>
  <c r="EE663" i="53" s="1"/>
  <c r="ED669" i="53"/>
  <c r="EE669" i="53" s="1"/>
  <c r="ED668" i="53"/>
  <c r="EE668" i="53" s="1"/>
  <c r="ED654" i="53"/>
  <c r="EE654" i="53" s="1"/>
  <c r="ED656" i="53"/>
  <c r="EE656" i="53" s="1"/>
  <c r="ED652" i="53"/>
  <c r="EE652" i="53" s="1"/>
  <c r="ED647" i="53"/>
  <c r="EE647" i="53" s="1"/>
  <c r="ED650" i="53"/>
  <c r="EE650" i="53" s="1"/>
  <c r="ED645" i="53"/>
  <c r="EE645" i="53" s="1"/>
  <c r="ED638" i="53"/>
  <c r="EE638" i="53" s="1"/>
  <c r="ED643" i="53"/>
  <c r="EE643" i="53" s="1"/>
  <c r="ED640" i="53"/>
  <c r="EE640" i="53" s="1"/>
  <c r="ED636" i="53"/>
  <c r="EE636" i="53" s="1"/>
  <c r="ED632" i="53"/>
  <c r="EE632" i="53" s="1"/>
  <c r="ED627" i="53"/>
  <c r="EE627" i="53" s="1"/>
  <c r="ED623" i="53"/>
  <c r="EE623" i="53" s="1"/>
  <c r="ED634" i="53"/>
  <c r="EE634" i="53" s="1"/>
  <c r="ED629" i="53"/>
  <c r="EE629" i="53" s="1"/>
  <c r="ED625" i="53"/>
  <c r="EE625" i="53" s="1"/>
  <c r="ED618" i="53"/>
  <c r="EE618" i="53" s="1"/>
  <c r="ED614" i="53"/>
  <c r="EE614" i="53" s="1"/>
  <c r="ED610" i="53"/>
  <c r="EE610" i="53" s="1"/>
  <c r="ED616" i="53"/>
  <c r="EE616" i="53" s="1"/>
  <c r="ED612" i="53"/>
  <c r="EE612" i="53" s="1"/>
  <c r="ED608" i="53"/>
  <c r="EE608" i="53" s="1"/>
  <c r="ED621" i="53"/>
  <c r="EE621" i="53" s="1"/>
  <c r="ED601" i="53"/>
  <c r="EE601" i="53" s="1"/>
  <c r="ED597" i="53"/>
  <c r="EE597" i="53" s="1"/>
  <c r="ED593" i="53"/>
  <c r="EE593" i="53" s="1"/>
  <c r="ED603" i="53"/>
  <c r="EE603" i="53" s="1"/>
  <c r="ED599" i="53"/>
  <c r="EE599" i="53" s="1"/>
  <c r="ED595" i="53"/>
  <c r="EE595" i="53" s="1"/>
  <c r="ED591" i="53"/>
  <c r="EE591" i="53" s="1"/>
  <c r="ED606" i="53"/>
  <c r="EE606" i="53" s="1"/>
  <c r="ED586" i="53"/>
  <c r="EE586" i="53" s="1"/>
  <c r="ED582" i="53"/>
  <c r="EE582" i="53" s="1"/>
  <c r="ED578" i="53"/>
  <c r="EE578" i="53" s="1"/>
  <c r="ED574" i="53"/>
  <c r="EE574" i="53" s="1"/>
  <c r="ED589" i="53"/>
  <c r="EE589" i="53" s="1"/>
  <c r="ED584" i="53"/>
  <c r="EE584" i="53" s="1"/>
  <c r="ED580" i="53"/>
  <c r="EE580" i="53" s="1"/>
  <c r="ED576" i="53"/>
  <c r="EE576" i="53" s="1"/>
  <c r="ED572" i="53"/>
  <c r="EE572" i="53" s="1"/>
  <c r="ED569" i="53"/>
  <c r="EE569" i="53" s="1"/>
  <c r="ED565" i="53"/>
  <c r="EE565" i="53" s="1"/>
  <c r="ED561" i="53"/>
  <c r="EE561" i="53" s="1"/>
  <c r="ED557" i="53"/>
  <c r="EE557" i="53" s="1"/>
  <c r="ED567" i="53"/>
  <c r="EE567" i="53" s="1"/>
  <c r="ED563" i="53"/>
  <c r="EE563" i="53" s="1"/>
  <c r="ED559" i="53"/>
  <c r="EE559" i="53" s="1"/>
  <c r="ED555" i="53"/>
  <c r="EE555" i="53" s="1"/>
  <c r="ED548" i="53"/>
  <c r="EE548" i="53" s="1"/>
  <c r="ED544" i="53"/>
  <c r="EE544" i="53" s="1"/>
  <c r="ED540" i="53"/>
  <c r="EE540" i="53" s="1"/>
  <c r="ED536" i="53"/>
  <c r="EE536" i="53" s="1"/>
  <c r="ED532" i="53"/>
  <c r="EE532" i="53" s="1"/>
  <c r="ED528" i="53"/>
  <c r="EE528" i="53" s="1"/>
  <c r="ED524" i="53"/>
  <c r="EE524" i="53" s="1"/>
  <c r="ED520" i="53"/>
  <c r="EE520" i="53" s="1"/>
  <c r="ED553" i="53"/>
  <c r="EE553" i="53" s="1"/>
  <c r="ED546" i="53"/>
  <c r="EE546" i="53" s="1"/>
  <c r="ED542" i="53"/>
  <c r="EE542" i="53" s="1"/>
  <c r="ED538" i="53"/>
  <c r="EE538" i="53" s="1"/>
  <c r="ED534" i="53"/>
  <c r="EE534" i="53" s="1"/>
  <c r="ED530" i="53"/>
  <c r="EE530" i="53" s="1"/>
  <c r="ED526" i="53"/>
  <c r="EE526" i="53" s="1"/>
  <c r="ED522" i="53"/>
  <c r="EE522" i="53" s="1"/>
  <c r="ED551" i="53"/>
  <c r="EE551" i="53" s="1"/>
  <c r="ED518" i="53"/>
  <c r="EE518" i="53" s="1"/>
  <c r="ED514" i="53"/>
  <c r="EE514" i="53" s="1"/>
  <c r="ED510" i="53"/>
  <c r="EE510" i="53" s="1"/>
  <c r="ED506" i="53"/>
  <c r="EE506" i="53" s="1"/>
  <c r="ED502" i="53"/>
  <c r="EE502" i="53" s="1"/>
  <c r="ED498" i="53"/>
  <c r="EE498" i="53" s="1"/>
  <c r="ED494" i="53"/>
  <c r="EE494" i="53" s="1"/>
  <c r="ED490" i="53"/>
  <c r="EE490" i="53" s="1"/>
  <c r="ED486" i="53"/>
  <c r="EE486" i="53" s="1"/>
  <c r="ED516" i="53"/>
  <c r="EE516" i="53" s="1"/>
  <c r="ED512" i="53"/>
  <c r="EE512" i="53" s="1"/>
  <c r="ED508" i="53"/>
  <c r="EE508" i="53" s="1"/>
  <c r="ED504" i="53"/>
  <c r="EE504" i="53" s="1"/>
  <c r="ED500" i="53"/>
  <c r="EE500" i="53" s="1"/>
  <c r="ED496" i="53"/>
  <c r="EE496" i="53" s="1"/>
  <c r="ED492" i="53"/>
  <c r="EE492" i="53" s="1"/>
  <c r="ED488" i="53"/>
  <c r="EE488" i="53" s="1"/>
  <c r="ED481" i="53"/>
  <c r="EE481" i="53" s="1"/>
  <c r="ED477" i="53"/>
  <c r="EE477" i="53" s="1"/>
  <c r="ED473" i="53"/>
  <c r="EE473" i="53" s="1"/>
  <c r="ED469" i="53"/>
  <c r="EE469" i="53" s="1"/>
  <c r="ED465" i="53"/>
  <c r="EE465" i="53" s="1"/>
  <c r="ED461" i="53"/>
  <c r="EE461" i="53" s="1"/>
  <c r="ED457" i="53"/>
  <c r="EE457" i="53" s="1"/>
  <c r="ED453" i="53"/>
  <c r="EE453" i="53" s="1"/>
  <c r="ED479" i="53"/>
  <c r="EE479" i="53" s="1"/>
  <c r="ED475" i="53"/>
  <c r="EE475" i="53" s="1"/>
  <c r="ED471" i="53"/>
  <c r="EE471" i="53" s="1"/>
  <c r="ED467" i="53"/>
  <c r="EE467" i="53" s="1"/>
  <c r="ED463" i="53"/>
  <c r="EE463" i="53" s="1"/>
  <c r="ED459" i="53"/>
  <c r="EE459" i="53" s="1"/>
  <c r="ED455" i="53"/>
  <c r="EE455" i="53" s="1"/>
  <c r="ED451" i="53"/>
  <c r="EE451" i="53" s="1"/>
  <c r="ED484" i="53"/>
  <c r="EE484" i="53" s="1"/>
  <c r="ED448" i="53"/>
  <c r="EE448" i="53" s="1"/>
  <c r="ED444" i="53"/>
  <c r="EE444" i="53" s="1"/>
  <c r="ED440" i="53"/>
  <c r="EE440" i="53" s="1"/>
  <c r="ED436" i="53"/>
  <c r="EE436" i="53" s="1"/>
  <c r="ED432" i="53"/>
  <c r="EE432" i="53" s="1"/>
  <c r="ED428" i="53"/>
  <c r="EE428" i="53" s="1"/>
  <c r="ED424" i="53"/>
  <c r="EE424" i="53" s="1"/>
  <c r="ED420" i="53"/>
  <c r="EE420" i="53" s="1"/>
  <c r="ED416" i="53"/>
  <c r="EE416" i="53" s="1"/>
  <c r="ED449" i="53"/>
  <c r="EE449" i="53" s="1"/>
  <c r="ED446" i="53"/>
  <c r="EE446" i="53" s="1"/>
  <c r="ED442" i="53"/>
  <c r="EE442" i="53" s="1"/>
  <c r="ED438" i="53"/>
  <c r="EE438" i="53" s="1"/>
  <c r="ED434" i="53"/>
  <c r="EE434" i="53" s="1"/>
  <c r="ED430" i="53"/>
  <c r="EE430" i="53" s="1"/>
  <c r="ED426" i="53"/>
  <c r="EE426" i="53" s="1"/>
  <c r="ED422" i="53"/>
  <c r="EE422" i="53" s="1"/>
  <c r="ED418" i="53"/>
  <c r="EE418" i="53" s="1"/>
  <c r="ED412" i="53"/>
  <c r="EE412" i="53" s="1"/>
  <c r="ED410" i="53"/>
  <c r="EE410" i="53" s="1"/>
  <c r="ED406" i="53"/>
  <c r="EE406" i="53" s="1"/>
  <c r="ED402" i="53"/>
  <c r="EE402" i="53" s="1"/>
  <c r="ED398" i="53"/>
  <c r="EE398" i="53" s="1"/>
  <c r="ED394" i="53"/>
  <c r="EE394" i="53" s="1"/>
  <c r="ED390" i="53"/>
  <c r="EE390" i="53" s="1"/>
  <c r="ED386" i="53"/>
  <c r="EE386" i="53" s="1"/>
  <c r="ED382" i="53"/>
  <c r="EE382" i="53" s="1"/>
  <c r="ED378" i="53"/>
  <c r="EE378" i="53" s="1"/>
  <c r="ED374" i="53"/>
  <c r="EE374" i="53" s="1"/>
  <c r="ED370" i="53"/>
  <c r="EE370" i="53" s="1"/>
  <c r="ED366" i="53"/>
  <c r="EE366" i="53" s="1"/>
  <c r="ED362" i="53"/>
  <c r="EE362" i="53" s="1"/>
  <c r="ED358" i="53"/>
  <c r="EE358" i="53" s="1"/>
  <c r="ED354" i="53"/>
  <c r="EE354" i="53" s="1"/>
  <c r="ED350" i="53"/>
  <c r="EE350" i="53" s="1"/>
  <c r="ED414" i="53"/>
  <c r="EE414" i="53" s="1"/>
  <c r="ED346" i="53"/>
  <c r="EE346" i="53" s="1"/>
  <c r="ED342" i="53"/>
  <c r="EE342" i="53" s="1"/>
  <c r="ED338" i="53"/>
  <c r="EE338" i="53" s="1"/>
  <c r="ED334" i="53"/>
  <c r="EE334" i="53" s="1"/>
  <c r="ED330" i="53"/>
  <c r="EE330" i="53" s="1"/>
  <c r="ED326" i="53"/>
  <c r="EE326" i="53" s="1"/>
  <c r="ED322" i="53"/>
  <c r="EE322" i="53" s="1"/>
  <c r="ED318" i="53"/>
  <c r="EE318" i="53" s="1"/>
  <c r="ED314" i="53"/>
  <c r="EE314" i="53" s="1"/>
  <c r="ED310" i="53"/>
  <c r="EE310" i="53" s="1"/>
  <c r="ED306" i="53"/>
  <c r="EE306" i="53" s="1"/>
  <c r="ED302" i="53"/>
  <c r="EE302" i="53" s="1"/>
  <c r="ED298" i="53"/>
  <c r="EE298" i="53" s="1"/>
  <c r="ED294" i="53"/>
  <c r="EE294" i="53" s="1"/>
  <c r="ED290" i="53"/>
  <c r="EE290" i="53" s="1"/>
  <c r="ED286" i="53"/>
  <c r="EE286" i="53" s="1"/>
  <c r="ED282" i="53"/>
  <c r="EE282" i="53" s="1"/>
  <c r="ED278" i="53"/>
  <c r="EE278" i="53" s="1"/>
  <c r="ED273" i="53"/>
  <c r="EE273" i="53" s="1"/>
  <c r="ED269" i="53"/>
  <c r="EE269" i="53" s="1"/>
  <c r="ED265" i="53"/>
  <c r="EE265" i="53" s="1"/>
  <c r="ED261" i="53"/>
  <c r="EE261" i="53" s="1"/>
  <c r="ED257" i="53"/>
  <c r="EE257" i="53" s="1"/>
  <c r="ED253" i="53"/>
  <c r="EE253" i="53" s="1"/>
  <c r="ED249" i="53"/>
  <c r="EE249" i="53" s="1"/>
  <c r="ED245" i="53"/>
  <c r="EE245" i="53" s="1"/>
  <c r="ED241" i="53"/>
  <c r="EE241" i="53" s="1"/>
  <c r="ED237" i="53"/>
  <c r="EE237" i="53" s="1"/>
  <c r="ED233" i="53"/>
  <c r="EE233" i="53" s="1"/>
  <c r="ED229" i="53"/>
  <c r="EE229" i="53" s="1"/>
  <c r="ED225" i="53"/>
  <c r="EE225" i="53" s="1"/>
  <c r="ED221" i="53"/>
  <c r="EE221" i="53" s="1"/>
  <c r="ED217" i="53"/>
  <c r="EE217" i="53" s="1"/>
  <c r="ED213" i="53"/>
  <c r="EE213" i="53" s="1"/>
  <c r="ED209" i="53"/>
  <c r="EE209" i="53" s="1"/>
  <c r="ED202" i="53"/>
  <c r="EE202" i="53" s="1"/>
  <c r="ED198" i="53"/>
  <c r="EE198" i="53" s="1"/>
  <c r="ED194" i="53"/>
  <c r="EE194" i="53" s="1"/>
  <c r="ED190" i="53"/>
  <c r="EE190" i="53" s="1"/>
  <c r="ED186" i="53"/>
  <c r="EE186" i="53" s="1"/>
  <c r="ED182" i="53"/>
  <c r="EE182" i="53" s="1"/>
  <c r="ED178" i="53"/>
  <c r="EE178" i="53" s="1"/>
  <c r="ED174" i="53"/>
  <c r="EE174" i="53" s="1"/>
  <c r="ED170" i="53"/>
  <c r="EE170" i="53" s="1"/>
  <c r="ED166" i="53"/>
  <c r="EE166" i="53" s="1"/>
  <c r="ED162" i="53"/>
  <c r="EE162" i="53" s="1"/>
  <c r="ED158" i="53"/>
  <c r="EE158" i="53" s="1"/>
  <c r="ED154" i="53"/>
  <c r="EE154" i="53" s="1"/>
  <c r="ED150" i="53"/>
  <c r="EE150" i="53" s="1"/>
  <c r="ED146" i="53"/>
  <c r="EE146" i="53" s="1"/>
  <c r="ED142" i="53"/>
  <c r="EE142" i="53" s="1"/>
  <c r="ED138" i="53"/>
  <c r="EE138" i="53" s="1"/>
  <c r="ED205" i="53"/>
  <c r="EE205" i="53" s="1"/>
  <c r="ED132" i="53"/>
  <c r="EE132" i="53" s="1"/>
  <c r="ED128" i="53"/>
  <c r="EE128" i="53" s="1"/>
  <c r="ED124" i="53"/>
  <c r="EE124" i="53" s="1"/>
  <c r="ED120" i="53"/>
  <c r="EE120" i="53" s="1"/>
  <c r="ED116" i="53"/>
  <c r="EE116" i="53" s="1"/>
  <c r="ED112" i="53"/>
  <c r="EE112" i="53" s="1"/>
  <c r="ED108" i="53"/>
  <c r="EE108" i="53" s="1"/>
  <c r="ED104" i="53"/>
  <c r="EE104" i="53" s="1"/>
  <c r="ED100" i="53"/>
  <c r="EE100" i="53" s="1"/>
  <c r="ED97" i="53"/>
  <c r="EE97" i="53" s="1"/>
  <c r="ED93" i="53"/>
  <c r="EE93" i="53" s="1"/>
  <c r="ED89" i="53"/>
  <c r="EE89" i="53" s="1"/>
  <c r="ED85" i="53"/>
  <c r="EE85" i="53" s="1"/>
  <c r="ED81" i="53"/>
  <c r="EE81" i="53" s="1"/>
  <c r="ED82" i="53"/>
  <c r="EE82" i="53" s="1"/>
  <c r="ED98" i="53"/>
  <c r="EE98" i="53" s="1"/>
  <c r="ED106" i="53"/>
  <c r="EE106" i="53" s="1"/>
  <c r="ED114" i="53"/>
  <c r="EE114" i="53" s="1"/>
  <c r="ED122" i="53"/>
  <c r="EE122" i="53" s="1"/>
  <c r="ED130" i="53"/>
  <c r="EE130" i="53" s="1"/>
  <c r="ED79" i="53"/>
  <c r="EE79" i="53" s="1"/>
  <c r="ED91" i="53"/>
  <c r="EE91" i="53" s="1"/>
  <c r="ED115" i="53"/>
  <c r="EE115" i="53" s="1"/>
  <c r="ED131" i="53"/>
  <c r="EE131" i="53" s="1"/>
  <c r="ED134" i="53"/>
  <c r="EE134" i="53" s="1"/>
  <c r="ED88" i="53"/>
  <c r="EE88" i="53" s="1"/>
  <c r="ED96" i="53"/>
  <c r="EE96" i="53" s="1"/>
  <c r="ED139" i="53"/>
  <c r="EE139" i="53" s="1"/>
  <c r="ED155" i="53"/>
  <c r="EE155" i="53" s="1"/>
  <c r="ED171" i="53"/>
  <c r="EE171" i="53" s="1"/>
  <c r="ED187" i="53"/>
  <c r="EE187" i="53" s="1"/>
  <c r="ED203" i="53"/>
  <c r="EE203" i="53" s="1"/>
  <c r="ED140" i="53"/>
  <c r="EE140" i="53" s="1"/>
  <c r="ED156" i="53"/>
  <c r="EE156" i="53" s="1"/>
  <c r="ED172" i="53"/>
  <c r="EE172" i="53" s="1"/>
  <c r="ED188" i="53"/>
  <c r="EE188" i="53" s="1"/>
  <c r="ED210" i="53"/>
  <c r="EE210" i="53" s="1"/>
  <c r="ED226" i="53"/>
  <c r="EE226" i="53" s="1"/>
  <c r="ED242" i="53"/>
  <c r="EE242" i="53" s="1"/>
  <c r="ED258" i="53"/>
  <c r="EE258" i="53" s="1"/>
  <c r="ED274" i="53"/>
  <c r="EE274" i="53" s="1"/>
  <c r="ED211" i="53"/>
  <c r="EE211" i="53" s="1"/>
  <c r="ED227" i="53"/>
  <c r="EE227" i="53" s="1"/>
  <c r="ED243" i="53"/>
  <c r="EE243" i="53" s="1"/>
  <c r="ED259" i="53"/>
  <c r="EE259" i="53" s="1"/>
  <c r="ED283" i="53"/>
  <c r="EE283" i="53" s="1"/>
  <c r="ED295" i="53"/>
  <c r="EE295" i="53" s="1"/>
  <c r="ED311" i="53"/>
  <c r="EE311" i="53" s="1"/>
  <c r="ED323" i="53"/>
  <c r="EE323" i="53" s="1"/>
  <c r="ED288" i="53"/>
  <c r="EE288" i="53" s="1"/>
  <c r="ED304" i="53"/>
  <c r="EE304" i="53" s="1"/>
  <c r="ED320" i="53"/>
  <c r="EE320" i="53" s="1"/>
  <c r="ED336" i="53"/>
  <c r="EE336" i="53" s="1"/>
  <c r="ED277" i="53"/>
  <c r="EE277" i="53" s="1"/>
  <c r="ED281" i="53"/>
  <c r="EE281" i="53" s="1"/>
  <c r="ED285" i="53"/>
  <c r="EE285" i="53" s="1"/>
  <c r="ED289" i="53"/>
  <c r="EE289" i="53" s="1"/>
  <c r="ED293" i="53"/>
  <c r="EE293" i="53" s="1"/>
  <c r="ED297" i="53"/>
  <c r="EE297" i="53" s="1"/>
  <c r="ED301" i="53"/>
  <c r="EE301" i="53" s="1"/>
  <c r="ED305" i="53"/>
  <c r="EE305" i="53" s="1"/>
  <c r="ED309" i="53"/>
  <c r="EE309" i="53" s="1"/>
  <c r="ED313" i="53"/>
  <c r="EE313" i="53" s="1"/>
  <c r="ED317" i="53"/>
  <c r="EE317" i="53" s="1"/>
  <c r="ED321" i="53"/>
  <c r="EE321" i="53" s="1"/>
  <c r="ED325" i="53"/>
  <c r="EE325" i="53" s="1"/>
  <c r="ED329" i="53"/>
  <c r="EE329" i="53" s="1"/>
  <c r="ED333" i="53"/>
  <c r="EE333" i="53" s="1"/>
  <c r="ED337" i="53"/>
  <c r="EE337" i="53" s="1"/>
  <c r="ED341" i="53"/>
  <c r="EE341" i="53" s="1"/>
  <c r="ED355" i="53"/>
  <c r="EE355" i="53" s="1"/>
  <c r="ED371" i="53"/>
  <c r="EE371" i="53" s="1"/>
  <c r="ED387" i="53"/>
  <c r="EE387" i="53" s="1"/>
  <c r="ED403" i="53"/>
  <c r="EE403" i="53" s="1"/>
  <c r="ED360" i="53"/>
  <c r="EE360" i="53" s="1"/>
  <c r="ED376" i="53"/>
  <c r="EE376" i="53" s="1"/>
  <c r="ED392" i="53"/>
  <c r="EE392" i="53" s="1"/>
  <c r="ED408" i="53"/>
  <c r="EE408" i="53" s="1"/>
  <c r="ED365" i="53"/>
  <c r="EE365" i="53" s="1"/>
  <c r="ED369" i="53"/>
  <c r="EE369" i="53" s="1"/>
  <c r="ED421" i="53"/>
  <c r="EE421" i="53" s="1"/>
  <c r="ED437" i="53"/>
  <c r="EE437" i="53" s="1"/>
  <c r="ED419" i="53"/>
  <c r="EE419" i="53" s="1"/>
  <c r="ED435" i="53"/>
  <c r="EE435" i="53" s="1"/>
  <c r="ED462" i="53"/>
  <c r="EE462" i="53" s="1"/>
  <c r="ED478" i="53"/>
  <c r="EE478" i="53" s="1"/>
  <c r="ED452" i="53"/>
  <c r="EE452" i="53" s="1"/>
  <c r="ED456" i="53"/>
  <c r="EE456" i="53" s="1"/>
  <c r="ED472" i="53"/>
  <c r="EE472" i="53" s="1"/>
  <c r="ED476" i="53"/>
  <c r="EE476" i="53" s="1"/>
  <c r="ED491" i="53"/>
  <c r="EE491" i="53" s="1"/>
  <c r="ED507" i="53"/>
  <c r="EE507" i="53" s="1"/>
  <c r="ED519" i="53"/>
  <c r="EE519" i="53" s="1"/>
  <c r="ED489" i="53"/>
  <c r="EE489" i="53" s="1"/>
  <c r="ED505" i="53"/>
  <c r="EE505" i="53" s="1"/>
  <c r="ED529" i="53"/>
  <c r="EE529" i="53" s="1"/>
  <c r="ED545" i="53"/>
  <c r="EE545" i="53" s="1"/>
  <c r="ED523" i="53"/>
  <c r="EE523" i="53" s="1"/>
  <c r="ED527" i="53"/>
  <c r="EE527" i="53" s="1"/>
  <c r="ED94" i="53"/>
  <c r="EE94" i="53" s="1"/>
  <c r="ED204" i="53"/>
  <c r="EE204" i="53" s="1"/>
  <c r="ED87" i="53"/>
  <c r="EE87" i="53" s="1"/>
  <c r="ED119" i="53"/>
  <c r="EE119" i="53" s="1"/>
  <c r="ED136" i="53"/>
  <c r="EE136" i="53" s="1"/>
  <c r="ED84" i="53"/>
  <c r="EE84" i="53" s="1"/>
  <c r="ED151" i="53"/>
  <c r="EE151" i="53" s="1"/>
  <c r="ED167" i="53"/>
  <c r="EE167" i="53" s="1"/>
  <c r="ED183" i="53"/>
  <c r="EE183" i="53" s="1"/>
  <c r="ED199" i="53"/>
  <c r="EE199" i="53" s="1"/>
  <c r="ED144" i="53"/>
  <c r="EE144" i="53" s="1"/>
  <c r="ED160" i="53"/>
  <c r="EE160" i="53" s="1"/>
  <c r="ED176" i="53"/>
  <c r="EE176" i="53" s="1"/>
  <c r="ED192" i="53"/>
  <c r="EE192" i="53" s="1"/>
  <c r="ED206" i="53"/>
  <c r="EE206" i="53" s="1"/>
  <c r="ED222" i="53"/>
  <c r="EE222" i="53" s="1"/>
  <c r="ED238" i="53"/>
  <c r="EE238" i="53" s="1"/>
  <c r="ED254" i="53"/>
  <c r="EE254" i="53" s="1"/>
  <c r="ED270" i="53"/>
  <c r="EE270" i="53" s="1"/>
  <c r="ED215" i="53"/>
  <c r="EE215" i="53" s="1"/>
  <c r="ED231" i="53"/>
  <c r="EE231" i="53" s="1"/>
  <c r="ED247" i="53"/>
  <c r="EE247" i="53" s="1"/>
  <c r="ED263" i="53"/>
  <c r="EE263" i="53" s="1"/>
  <c r="ED208" i="53"/>
  <c r="EE208" i="53" s="1"/>
  <c r="ED212" i="53"/>
  <c r="EE212" i="53" s="1"/>
  <c r="ED216" i="53"/>
  <c r="EE216" i="53" s="1"/>
  <c r="ED220" i="53"/>
  <c r="EE220" i="53" s="1"/>
  <c r="ED224" i="53"/>
  <c r="EE224" i="53" s="1"/>
  <c r="ED228" i="53"/>
  <c r="EE228" i="53" s="1"/>
  <c r="ED232" i="53"/>
  <c r="EE232" i="53" s="1"/>
  <c r="ED236" i="53"/>
  <c r="EE236" i="53" s="1"/>
  <c r="ED240" i="53"/>
  <c r="EE240" i="53" s="1"/>
  <c r="ED244" i="53"/>
  <c r="EE244" i="53" s="1"/>
  <c r="ED248" i="53"/>
  <c r="EE248" i="53" s="1"/>
  <c r="ED252" i="53"/>
  <c r="EE252" i="53" s="1"/>
  <c r="ED256" i="53"/>
  <c r="EE256" i="53" s="1"/>
  <c r="ED260" i="53"/>
  <c r="EE260" i="53" s="1"/>
  <c r="ED264" i="53"/>
  <c r="EE264" i="53" s="1"/>
  <c r="ED268" i="53"/>
  <c r="EE268" i="53" s="1"/>
  <c r="ED272" i="53"/>
  <c r="EE272" i="53" s="1"/>
  <c r="ED276" i="53"/>
  <c r="EE276" i="53" s="1"/>
  <c r="ED279" i="53"/>
  <c r="EE279" i="53" s="1"/>
  <c r="ED291" i="53"/>
  <c r="EE291" i="53" s="1"/>
  <c r="ED307" i="53"/>
  <c r="EE307" i="53" s="1"/>
  <c r="ED319" i="53"/>
  <c r="EE319" i="53" s="1"/>
  <c r="ED331" i="53"/>
  <c r="EE331" i="53" s="1"/>
  <c r="ED292" i="53"/>
  <c r="EE292" i="53" s="1"/>
  <c r="ED308" i="53"/>
  <c r="EE308" i="53" s="1"/>
  <c r="ED324" i="53"/>
  <c r="EE324" i="53" s="1"/>
  <c r="ED340" i="53"/>
  <c r="EE340" i="53" s="1"/>
  <c r="ED343" i="53"/>
  <c r="EE343" i="53" s="1"/>
  <c r="ED351" i="53"/>
  <c r="EE351" i="53" s="1"/>
  <c r="ED367" i="53"/>
  <c r="EE367" i="53" s="1"/>
  <c r="ED383" i="53"/>
  <c r="EE383" i="53" s="1"/>
  <c r="ED399" i="53"/>
  <c r="EE399" i="53" s="1"/>
  <c r="ED348" i="53"/>
  <c r="EE348" i="53" s="1"/>
  <c r="ED364" i="53"/>
  <c r="EE364" i="53" s="1"/>
  <c r="ED380" i="53"/>
  <c r="EE380" i="53" s="1"/>
  <c r="ED396" i="53"/>
  <c r="EE396" i="53" s="1"/>
  <c r="ED357" i="53"/>
  <c r="EE357" i="53" s="1"/>
  <c r="ED361" i="53"/>
  <c r="EE361" i="53" s="1"/>
  <c r="ED417" i="53"/>
  <c r="EE417" i="53" s="1"/>
  <c r="ED433" i="53"/>
  <c r="EE433" i="53" s="1"/>
  <c r="ED423" i="53"/>
  <c r="EE423" i="53" s="1"/>
  <c r="ED439" i="53"/>
  <c r="EE439" i="53" s="1"/>
  <c r="ED450" i="53"/>
  <c r="EE450" i="53" s="1"/>
  <c r="ED458" i="53"/>
  <c r="EE458" i="53" s="1"/>
  <c r="ED474" i="53"/>
  <c r="EE474" i="53" s="1"/>
  <c r="ED485" i="53"/>
  <c r="EE485" i="53" s="1"/>
  <c r="ED460" i="53"/>
  <c r="EE460" i="53" s="1"/>
  <c r="ED480" i="53"/>
  <c r="EE480" i="53" s="1"/>
  <c r="ED483" i="53"/>
  <c r="EE483" i="53" s="1"/>
  <c r="ED487" i="53"/>
  <c r="EE487" i="53" s="1"/>
  <c r="ED503" i="53"/>
  <c r="EE503" i="53" s="1"/>
  <c r="ED493" i="53"/>
  <c r="EE493" i="53" s="1"/>
  <c r="ED509" i="53"/>
  <c r="EE509" i="53" s="1"/>
  <c r="ED525" i="53"/>
  <c r="EE525" i="53" s="1"/>
  <c r="ED541" i="53"/>
  <c r="EE541" i="53" s="1"/>
  <c r="ED133" i="53"/>
  <c r="EE133" i="53" s="1"/>
  <c r="ED90" i="53"/>
  <c r="EE90" i="53" s="1"/>
  <c r="ED102" i="53"/>
  <c r="EE102" i="53" s="1"/>
  <c r="ED110" i="53"/>
  <c r="EE110" i="53" s="1"/>
  <c r="ED118" i="53"/>
  <c r="EE118" i="53" s="1"/>
  <c r="ED126" i="53"/>
  <c r="EE126" i="53" s="1"/>
  <c r="ED83" i="53"/>
  <c r="EE83" i="53" s="1"/>
  <c r="ED99" i="53"/>
  <c r="EE99" i="53" s="1"/>
  <c r="ED107" i="53"/>
  <c r="EE107" i="53" s="1"/>
  <c r="ED123" i="53"/>
  <c r="EE123" i="53" s="1"/>
  <c r="ED80" i="53"/>
  <c r="EE80" i="53" s="1"/>
  <c r="ED147" i="53"/>
  <c r="EE147" i="53" s="1"/>
  <c r="ED163" i="53"/>
  <c r="EE163" i="53" s="1"/>
  <c r="ED179" i="53"/>
  <c r="EE179" i="53" s="1"/>
  <c r="ED195" i="53"/>
  <c r="EE195" i="53" s="1"/>
  <c r="ED148" i="53"/>
  <c r="EE148" i="53" s="1"/>
  <c r="ED164" i="53"/>
  <c r="EE164" i="53" s="1"/>
  <c r="ED180" i="53"/>
  <c r="EE180" i="53" s="1"/>
  <c r="ED196" i="53"/>
  <c r="EE196" i="53" s="1"/>
  <c r="ED137" i="53"/>
  <c r="EE137" i="53" s="1"/>
  <c r="ED141" i="53"/>
  <c r="EE141" i="53" s="1"/>
  <c r="ED145" i="53"/>
  <c r="EE145" i="53" s="1"/>
  <c r="ED149" i="53"/>
  <c r="EE149" i="53" s="1"/>
  <c r="ED153" i="53"/>
  <c r="EE153" i="53" s="1"/>
  <c r="ED157" i="53"/>
  <c r="EE157" i="53" s="1"/>
  <c r="ED161" i="53"/>
  <c r="EE161" i="53" s="1"/>
  <c r="ED165" i="53"/>
  <c r="EE165" i="53" s="1"/>
  <c r="ED169" i="53"/>
  <c r="EE169" i="53" s="1"/>
  <c r="ED173" i="53"/>
  <c r="EE173" i="53" s="1"/>
  <c r="ED177" i="53"/>
  <c r="EE177" i="53" s="1"/>
  <c r="ED181" i="53"/>
  <c r="EE181" i="53" s="1"/>
  <c r="ED185" i="53"/>
  <c r="EE185" i="53" s="1"/>
  <c r="ED189" i="53"/>
  <c r="EE189" i="53" s="1"/>
  <c r="ED193" i="53"/>
  <c r="EE193" i="53" s="1"/>
  <c r="ED197" i="53"/>
  <c r="EE197" i="53" s="1"/>
  <c r="ED201" i="53"/>
  <c r="EE201" i="53" s="1"/>
  <c r="ED218" i="53"/>
  <c r="EE218" i="53" s="1"/>
  <c r="ED234" i="53"/>
  <c r="EE234" i="53" s="1"/>
  <c r="ED250" i="53"/>
  <c r="EE250" i="53" s="1"/>
  <c r="ED266" i="53"/>
  <c r="EE266" i="53" s="1"/>
  <c r="ED219" i="53"/>
  <c r="EE219" i="53" s="1"/>
  <c r="ED235" i="53"/>
  <c r="EE235" i="53" s="1"/>
  <c r="ED251" i="53"/>
  <c r="EE251" i="53" s="1"/>
  <c r="ED267" i="53"/>
  <c r="EE267" i="53" s="1"/>
  <c r="ED303" i="53"/>
  <c r="EE303" i="53" s="1"/>
  <c r="ED327" i="53"/>
  <c r="EE327" i="53" s="1"/>
  <c r="ED339" i="53"/>
  <c r="EE339" i="53" s="1"/>
  <c r="ED280" i="53"/>
  <c r="EE280" i="53" s="1"/>
  <c r="ED296" i="53"/>
  <c r="EE296" i="53" s="1"/>
  <c r="ED312" i="53"/>
  <c r="EE312" i="53" s="1"/>
  <c r="ED328" i="53"/>
  <c r="EE328" i="53" s="1"/>
  <c r="ED347" i="53"/>
  <c r="EE347" i="53" s="1"/>
  <c r="ED363" i="53"/>
  <c r="EE363" i="53" s="1"/>
  <c r="ED379" i="53"/>
  <c r="EE379" i="53" s="1"/>
  <c r="ED395" i="53"/>
  <c r="EE395" i="53" s="1"/>
  <c r="ED411" i="53"/>
  <c r="EE411" i="53" s="1"/>
  <c r="ED352" i="53"/>
  <c r="EE352" i="53" s="1"/>
  <c r="ED368" i="53"/>
  <c r="EE368" i="53" s="1"/>
  <c r="ED384" i="53"/>
  <c r="EE384" i="53" s="1"/>
  <c r="ED400" i="53"/>
  <c r="EE400" i="53" s="1"/>
  <c r="ED349" i="53"/>
  <c r="EE349" i="53" s="1"/>
  <c r="ED353" i="53"/>
  <c r="EE353" i="53" s="1"/>
  <c r="ED373" i="53"/>
  <c r="EE373" i="53" s="1"/>
  <c r="ED377" i="53"/>
  <c r="EE377" i="53" s="1"/>
  <c r="ED381" i="53"/>
  <c r="EE381" i="53" s="1"/>
  <c r="ED385" i="53"/>
  <c r="EE385" i="53" s="1"/>
  <c r="ED389" i="53"/>
  <c r="EE389" i="53" s="1"/>
  <c r="ED393" i="53"/>
  <c r="EE393" i="53" s="1"/>
  <c r="ED397" i="53"/>
  <c r="EE397" i="53" s="1"/>
  <c r="ED401" i="53"/>
  <c r="EE401" i="53" s="1"/>
  <c r="ED405" i="53"/>
  <c r="EE405" i="53" s="1"/>
  <c r="ED409" i="53"/>
  <c r="EE409" i="53" s="1"/>
  <c r="ED429" i="53"/>
  <c r="EE429" i="53" s="1"/>
  <c r="ED445" i="53"/>
  <c r="EE445" i="53" s="1"/>
  <c r="ED427" i="53"/>
  <c r="EE427" i="53" s="1"/>
  <c r="ED443" i="53"/>
  <c r="EE443" i="53" s="1"/>
  <c r="ED454" i="53"/>
  <c r="EE454" i="53" s="1"/>
  <c r="ED470" i="53"/>
  <c r="EE470" i="53" s="1"/>
  <c r="ED464" i="53"/>
  <c r="EE464" i="53" s="1"/>
  <c r="ED499" i="53"/>
  <c r="EE499" i="53" s="1"/>
  <c r="ED515" i="53"/>
  <c r="EE515" i="53" s="1"/>
  <c r="ED497" i="53"/>
  <c r="EE497" i="53" s="1"/>
  <c r="ED513" i="53"/>
  <c r="EE513" i="53" s="1"/>
  <c r="ED517" i="53"/>
  <c r="EE517" i="53" s="1"/>
  <c r="ED521" i="53"/>
  <c r="EE521" i="53" s="1"/>
  <c r="ED537" i="53"/>
  <c r="EE537" i="53" s="1"/>
  <c r="ED101" i="53"/>
  <c r="EE101" i="53" s="1"/>
  <c r="ED105" i="53"/>
  <c r="EE105" i="53" s="1"/>
  <c r="ED109" i="53"/>
  <c r="EE109" i="53" s="1"/>
  <c r="ED113" i="53"/>
  <c r="EE113" i="53" s="1"/>
  <c r="ED117" i="53"/>
  <c r="EE117" i="53" s="1"/>
  <c r="ED121" i="53"/>
  <c r="EE121" i="53" s="1"/>
  <c r="ED125" i="53"/>
  <c r="EE125" i="53" s="1"/>
  <c r="ED129" i="53"/>
  <c r="EE129" i="53" s="1"/>
  <c r="ED86" i="53"/>
  <c r="EE86" i="53" s="1"/>
  <c r="ED95" i="53"/>
  <c r="EE95" i="53" s="1"/>
  <c r="ED103" i="53"/>
  <c r="EE103" i="53" s="1"/>
  <c r="ED111" i="53"/>
  <c r="EE111" i="53" s="1"/>
  <c r="ED127" i="53"/>
  <c r="EE127" i="53" s="1"/>
  <c r="ED92" i="53"/>
  <c r="EE92" i="53" s="1"/>
  <c r="ED135" i="53"/>
  <c r="EE135" i="53" s="1"/>
  <c r="ED143" i="53"/>
  <c r="EE143" i="53" s="1"/>
  <c r="ED159" i="53"/>
  <c r="EE159" i="53" s="1"/>
  <c r="ED175" i="53"/>
  <c r="EE175" i="53" s="1"/>
  <c r="ED191" i="53"/>
  <c r="EE191" i="53" s="1"/>
  <c r="ED152" i="53"/>
  <c r="EE152" i="53" s="1"/>
  <c r="ED168" i="53"/>
  <c r="EE168" i="53" s="1"/>
  <c r="ED184" i="53"/>
  <c r="EE184" i="53" s="1"/>
  <c r="ED200" i="53"/>
  <c r="EE200" i="53" s="1"/>
  <c r="ED214" i="53"/>
  <c r="EE214" i="53" s="1"/>
  <c r="ED230" i="53"/>
  <c r="EE230" i="53" s="1"/>
  <c r="ED246" i="53"/>
  <c r="EE246" i="53" s="1"/>
  <c r="ED262" i="53"/>
  <c r="EE262" i="53" s="1"/>
  <c r="ED207" i="53"/>
  <c r="EE207" i="53" s="1"/>
  <c r="ED223" i="53"/>
  <c r="EE223" i="53" s="1"/>
  <c r="ED239" i="53"/>
  <c r="EE239" i="53" s="1"/>
  <c r="ED255" i="53"/>
  <c r="EE255" i="53" s="1"/>
  <c r="ED271" i="53"/>
  <c r="EE271" i="53" s="1"/>
  <c r="ED275" i="53"/>
  <c r="EE275" i="53" s="1"/>
  <c r="ED287" i="53"/>
  <c r="EE287" i="53" s="1"/>
  <c r="ED299" i="53"/>
  <c r="EE299" i="53" s="1"/>
  <c r="ED315" i="53"/>
  <c r="EE315" i="53" s="1"/>
  <c r="ED335" i="53"/>
  <c r="EE335" i="53" s="1"/>
  <c r="ED284" i="53"/>
  <c r="EE284" i="53" s="1"/>
  <c r="ED300" i="53"/>
  <c r="EE300" i="53" s="1"/>
  <c r="ED316" i="53"/>
  <c r="EE316" i="53" s="1"/>
  <c r="ED332" i="53"/>
  <c r="EE332" i="53" s="1"/>
  <c r="ED344" i="53"/>
  <c r="EE344" i="53" s="1"/>
  <c r="ED345" i="53"/>
  <c r="EE345" i="53" s="1"/>
  <c r="ED359" i="53"/>
  <c r="EE359" i="53" s="1"/>
  <c r="ED375" i="53"/>
  <c r="EE375" i="53" s="1"/>
  <c r="ED391" i="53"/>
  <c r="EE391" i="53" s="1"/>
  <c r="ED407" i="53"/>
  <c r="EE407" i="53" s="1"/>
  <c r="ED413" i="53"/>
  <c r="EE413" i="53" s="1"/>
  <c r="ED356" i="53"/>
  <c r="EE356" i="53" s="1"/>
  <c r="ED372" i="53"/>
  <c r="EE372" i="53" s="1"/>
  <c r="ED388" i="53"/>
  <c r="EE388" i="53" s="1"/>
  <c r="ED404" i="53"/>
  <c r="EE404" i="53" s="1"/>
  <c r="ED425" i="53"/>
  <c r="EE425" i="53" s="1"/>
  <c r="ED441" i="53"/>
  <c r="EE441" i="53" s="1"/>
  <c r="ED415" i="53"/>
  <c r="EE415" i="53" s="1"/>
  <c r="ED431" i="53"/>
  <c r="EE431" i="53" s="1"/>
  <c r="ED447" i="53"/>
  <c r="EE447" i="53" s="1"/>
  <c r="ED466" i="53"/>
  <c r="EE466" i="53" s="1"/>
  <c r="ED482" i="53"/>
  <c r="EE482" i="53" s="1"/>
  <c r="ED468" i="53"/>
  <c r="EE468" i="53" s="1"/>
  <c r="ED495" i="53"/>
  <c r="EE495" i="53" s="1"/>
  <c r="ED511" i="53"/>
  <c r="EE511" i="53" s="1"/>
  <c r="ED501" i="53"/>
  <c r="EE501" i="53" s="1"/>
  <c r="ED533" i="53"/>
  <c r="EE533" i="53" s="1"/>
  <c r="ED552" i="53"/>
  <c r="EE552" i="53" s="1"/>
  <c r="ED539" i="53"/>
  <c r="EE539" i="53" s="1"/>
  <c r="ED556" i="53"/>
  <c r="EE556" i="53" s="1"/>
  <c r="ED570" i="53"/>
  <c r="EE570" i="53" s="1"/>
  <c r="ED579" i="53"/>
  <c r="EE579" i="53" s="1"/>
  <c r="ED577" i="53"/>
  <c r="EE577" i="53" s="1"/>
  <c r="ED585" i="53"/>
  <c r="EE585" i="53" s="1"/>
  <c r="ED590" i="53"/>
  <c r="EE590" i="53" s="1"/>
  <c r="ED602" i="53"/>
  <c r="EE602" i="53" s="1"/>
  <c r="ED592" i="53"/>
  <c r="EE592" i="53" s="1"/>
  <c r="ED611" i="53"/>
  <c r="EE611" i="53" s="1"/>
  <c r="ED609" i="53"/>
  <c r="EE609" i="53" s="1"/>
  <c r="ED630" i="53"/>
  <c r="EE630" i="53" s="1"/>
  <c r="ED658" i="53"/>
  <c r="EE658" i="53" s="1"/>
  <c r="ED662" i="53"/>
  <c r="EE662" i="53" s="1"/>
  <c r="ED665" i="53"/>
  <c r="EE665" i="53" s="1"/>
  <c r="ED673" i="53"/>
  <c r="EE673" i="53" s="1"/>
  <c r="ED667" i="53"/>
  <c r="EE667" i="53" s="1"/>
  <c r="ED672" i="53"/>
  <c r="EE672" i="53" s="1"/>
  <c r="ED675" i="53"/>
  <c r="EE675" i="53" s="1"/>
  <c r="ED677" i="53"/>
  <c r="EE677" i="53" s="1"/>
  <c r="ED562" i="53"/>
  <c r="EE562" i="53" s="1"/>
  <c r="ED587" i="53"/>
  <c r="EE587" i="53" s="1"/>
  <c r="ED600" i="53"/>
  <c r="EE600" i="53" s="1"/>
  <c r="ED605" i="53"/>
  <c r="EE605" i="53" s="1"/>
  <c r="ED624" i="53"/>
  <c r="EE624" i="53" s="1"/>
  <c r="ED635" i="53"/>
  <c r="EE635" i="53" s="1"/>
  <c r="ED646" i="53"/>
  <c r="EE646" i="53" s="1"/>
  <c r="ED655" i="53"/>
  <c r="EE655" i="53" s="1"/>
  <c r="ED659" i="53"/>
  <c r="EE659" i="53" s="1"/>
  <c r="ED543" i="53"/>
  <c r="EE543" i="53" s="1"/>
  <c r="ED550" i="53"/>
  <c r="EE550" i="53" s="1"/>
  <c r="ED566" i="53"/>
  <c r="EE566" i="53" s="1"/>
  <c r="ED560" i="53"/>
  <c r="EE560" i="53" s="1"/>
  <c r="ED575" i="53"/>
  <c r="EE575" i="53" s="1"/>
  <c r="ED604" i="53"/>
  <c r="EE604" i="53" s="1"/>
  <c r="ED581" i="53"/>
  <c r="EE581" i="53" s="1"/>
  <c r="ED588" i="53"/>
  <c r="EE588" i="53" s="1"/>
  <c r="ED598" i="53"/>
  <c r="EE598" i="53" s="1"/>
  <c r="ED596" i="53"/>
  <c r="EE596" i="53" s="1"/>
  <c r="ED607" i="53"/>
  <c r="EE607" i="53" s="1"/>
  <c r="ED613" i="53"/>
  <c r="EE613" i="53" s="1"/>
  <c r="ED619" i="53"/>
  <c r="EE619" i="53" s="1"/>
  <c r="ED620" i="53"/>
  <c r="EE620" i="53" s="1"/>
  <c r="ED631" i="53"/>
  <c r="EE631" i="53" s="1"/>
  <c r="ED639" i="53"/>
  <c r="EE639" i="53" s="1"/>
  <c r="ED644" i="53"/>
  <c r="EE644" i="53" s="1"/>
  <c r="ED641" i="53"/>
  <c r="EE641" i="53" s="1"/>
  <c r="ED651" i="53"/>
  <c r="EE651" i="53" s="1"/>
  <c r="ED671" i="53"/>
  <c r="EE671" i="53" s="1"/>
  <c r="ED676" i="53"/>
  <c r="EE676" i="53" s="1"/>
  <c r="ED564" i="53"/>
  <c r="EE564" i="53" s="1"/>
  <c r="ED594" i="53"/>
  <c r="EE594" i="53" s="1"/>
  <c r="ED622" i="53"/>
  <c r="EE622" i="53" s="1"/>
  <c r="ED642" i="53"/>
  <c r="EE642" i="53" s="1"/>
  <c r="ED653" i="53"/>
  <c r="EE653" i="53" s="1"/>
  <c r="ED531" i="53"/>
  <c r="EE531" i="53" s="1"/>
  <c r="ED547" i="53"/>
  <c r="EE547" i="53" s="1"/>
  <c r="ED554" i="53"/>
  <c r="EE554" i="53" s="1"/>
  <c r="ED535" i="53"/>
  <c r="EE535" i="53" s="1"/>
  <c r="ED549" i="53"/>
  <c r="EE549" i="53" s="1"/>
  <c r="ED558" i="53"/>
  <c r="EE558" i="53" s="1"/>
  <c r="ED568" i="53"/>
  <c r="EE568" i="53" s="1"/>
  <c r="ED571" i="53"/>
  <c r="EE571" i="53" s="1"/>
  <c r="ED583" i="53"/>
  <c r="EE583" i="53" s="1"/>
  <c r="ED573" i="53"/>
  <c r="EE573" i="53" s="1"/>
  <c r="ED615" i="53"/>
  <c r="EE615" i="53" s="1"/>
  <c r="ED633" i="53"/>
  <c r="EE633" i="53" s="1"/>
  <c r="ED626" i="53"/>
  <c r="EE626" i="53" s="1"/>
  <c r="ED637" i="53"/>
  <c r="EE637" i="53" s="1"/>
  <c r="ED648" i="53"/>
  <c r="EE648" i="53" s="1"/>
  <c r="ED649" i="53"/>
  <c r="EE649" i="53" s="1"/>
  <c r="ED657" i="53"/>
  <c r="EE657" i="53" s="1"/>
  <c r="ED660" i="53"/>
  <c r="EE660" i="53" s="1"/>
  <c r="ED617" i="53"/>
  <c r="EE617" i="53" s="1"/>
  <c r="ED628" i="53"/>
  <c r="EE628" i="53" s="1"/>
  <c r="ED661" i="53"/>
  <c r="EE661" i="53" s="1"/>
  <c r="ED678" i="53"/>
  <c r="EE678" i="53" s="1"/>
  <c r="F674" i="53"/>
  <c r="G674" i="53" s="1"/>
  <c r="F671" i="53"/>
  <c r="G671" i="53" s="1"/>
  <c r="F670" i="53"/>
  <c r="G670" i="53" s="1"/>
  <c r="F669" i="53"/>
  <c r="G669" i="53" s="1"/>
  <c r="F668" i="53"/>
  <c r="G668" i="53" s="1"/>
  <c r="F664" i="53"/>
  <c r="G664" i="53" s="1"/>
  <c r="F666" i="53"/>
  <c r="G666" i="53" s="1"/>
  <c r="F663" i="53"/>
  <c r="G663" i="53" s="1"/>
  <c r="F660" i="53"/>
  <c r="G660" i="53" s="1"/>
  <c r="F658" i="53"/>
  <c r="G658" i="53" s="1"/>
  <c r="F654" i="53"/>
  <c r="G654" i="53" s="1"/>
  <c r="F656" i="53"/>
  <c r="G656" i="53" s="1"/>
  <c r="F652" i="53"/>
  <c r="G652" i="53" s="1"/>
  <c r="F647" i="53"/>
  <c r="G647" i="53" s="1"/>
  <c r="F650" i="53"/>
  <c r="G650" i="53" s="1"/>
  <c r="F649" i="53"/>
  <c r="G649" i="53" s="1"/>
  <c r="F645" i="53"/>
  <c r="G645" i="53" s="1"/>
  <c r="F638" i="53"/>
  <c r="G638" i="53" s="1"/>
  <c r="F643" i="53"/>
  <c r="G643" i="53" s="1"/>
  <c r="F640" i="53"/>
  <c r="G640" i="53" s="1"/>
  <c r="F636" i="53"/>
  <c r="G636" i="53" s="1"/>
  <c r="F632" i="53"/>
  <c r="G632" i="53" s="1"/>
  <c r="F631" i="53"/>
  <c r="G631" i="53" s="1"/>
  <c r="F627" i="53"/>
  <c r="G627" i="53" s="1"/>
  <c r="F623" i="53"/>
  <c r="G623" i="53" s="1"/>
  <c r="F634" i="53"/>
  <c r="G634" i="53" s="1"/>
  <c r="F629" i="53"/>
  <c r="G629" i="53" s="1"/>
  <c r="F625" i="53"/>
  <c r="G625" i="53" s="1"/>
  <c r="F618" i="53"/>
  <c r="G618" i="53" s="1"/>
  <c r="F614" i="53"/>
  <c r="G614" i="53" s="1"/>
  <c r="F610" i="53"/>
  <c r="G610" i="53" s="1"/>
  <c r="F616" i="53"/>
  <c r="G616" i="53" s="1"/>
  <c r="F612" i="53"/>
  <c r="G612" i="53" s="1"/>
  <c r="F608" i="53"/>
  <c r="G608" i="53" s="1"/>
  <c r="F621" i="53"/>
  <c r="G621" i="53" s="1"/>
  <c r="F601" i="53"/>
  <c r="G601" i="53" s="1"/>
  <c r="F597" i="53"/>
  <c r="G597" i="53" s="1"/>
  <c r="F593" i="53"/>
  <c r="G593" i="53" s="1"/>
  <c r="F603" i="53"/>
  <c r="G603" i="53" s="1"/>
  <c r="F599" i="53"/>
  <c r="G599" i="53" s="1"/>
  <c r="F595" i="53"/>
  <c r="G595" i="53" s="1"/>
  <c r="F591" i="53"/>
  <c r="G591" i="53" s="1"/>
  <c r="F606" i="53"/>
  <c r="G606" i="53" s="1"/>
  <c r="F586" i="53"/>
  <c r="G586" i="53" s="1"/>
  <c r="F582" i="53"/>
  <c r="G582" i="53" s="1"/>
  <c r="F578" i="53"/>
  <c r="G578" i="53" s="1"/>
  <c r="F574" i="53"/>
  <c r="G574" i="53" s="1"/>
  <c r="F589" i="53"/>
  <c r="G589" i="53" s="1"/>
  <c r="F588" i="53"/>
  <c r="G588" i="53" s="1"/>
  <c r="F584" i="53"/>
  <c r="G584" i="53" s="1"/>
  <c r="F580" i="53"/>
  <c r="G580" i="53" s="1"/>
  <c r="F576" i="53"/>
  <c r="G576" i="53" s="1"/>
  <c r="F569" i="53"/>
  <c r="G569" i="53" s="1"/>
  <c r="F565" i="53"/>
  <c r="G565" i="53" s="1"/>
  <c r="F561" i="53"/>
  <c r="G561" i="53" s="1"/>
  <c r="F557" i="53"/>
  <c r="G557" i="53" s="1"/>
  <c r="F567" i="53"/>
  <c r="G567" i="53" s="1"/>
  <c r="F563" i="53"/>
  <c r="G563" i="53" s="1"/>
  <c r="F559" i="53"/>
  <c r="G559" i="53" s="1"/>
  <c r="F572" i="53"/>
  <c r="G572" i="53" s="1"/>
  <c r="F555" i="53"/>
  <c r="G555" i="53" s="1"/>
  <c r="F548" i="53"/>
  <c r="G548" i="53" s="1"/>
  <c r="F544" i="53"/>
  <c r="G544" i="53" s="1"/>
  <c r="F540" i="53"/>
  <c r="G540" i="53" s="1"/>
  <c r="F536" i="53"/>
  <c r="G536" i="53" s="1"/>
  <c r="F532" i="53"/>
  <c r="G532" i="53" s="1"/>
  <c r="F528" i="53"/>
  <c r="G528" i="53" s="1"/>
  <c r="F524" i="53"/>
  <c r="G524" i="53" s="1"/>
  <c r="F520" i="53"/>
  <c r="G520" i="53" s="1"/>
  <c r="F553" i="53"/>
  <c r="G553" i="53" s="1"/>
  <c r="F546" i="53"/>
  <c r="G546" i="53" s="1"/>
  <c r="F542" i="53"/>
  <c r="G542" i="53" s="1"/>
  <c r="F538" i="53"/>
  <c r="G538" i="53" s="1"/>
  <c r="F534" i="53"/>
  <c r="G534" i="53" s="1"/>
  <c r="F530" i="53"/>
  <c r="G530" i="53" s="1"/>
  <c r="F526" i="53"/>
  <c r="G526" i="53" s="1"/>
  <c r="F522" i="53"/>
  <c r="G522" i="53" s="1"/>
  <c r="F551" i="53"/>
  <c r="G551" i="53" s="1"/>
  <c r="F518" i="53"/>
  <c r="G518" i="53" s="1"/>
  <c r="F514" i="53"/>
  <c r="G514" i="53" s="1"/>
  <c r="F510" i="53"/>
  <c r="G510" i="53" s="1"/>
  <c r="F506" i="53"/>
  <c r="G506" i="53" s="1"/>
  <c r="F502" i="53"/>
  <c r="G502" i="53" s="1"/>
  <c r="F498" i="53"/>
  <c r="G498" i="53" s="1"/>
  <c r="F494" i="53"/>
  <c r="G494" i="53" s="1"/>
  <c r="F490" i="53"/>
  <c r="G490" i="53" s="1"/>
  <c r="F516" i="53"/>
  <c r="G516" i="53" s="1"/>
  <c r="F512" i="53"/>
  <c r="G512" i="53" s="1"/>
  <c r="F508" i="53"/>
  <c r="G508" i="53" s="1"/>
  <c r="F504" i="53"/>
  <c r="G504" i="53" s="1"/>
  <c r="F500" i="53"/>
  <c r="G500" i="53" s="1"/>
  <c r="F496" i="53"/>
  <c r="G496" i="53" s="1"/>
  <c r="F492" i="53"/>
  <c r="G492" i="53" s="1"/>
  <c r="F488" i="53"/>
  <c r="G488" i="53" s="1"/>
  <c r="F481" i="53"/>
  <c r="G481" i="53" s="1"/>
  <c r="F477" i="53"/>
  <c r="G477" i="53" s="1"/>
  <c r="F473" i="53"/>
  <c r="G473" i="53" s="1"/>
  <c r="F469" i="53"/>
  <c r="G469" i="53" s="1"/>
  <c r="F465" i="53"/>
  <c r="G465" i="53" s="1"/>
  <c r="F461" i="53"/>
  <c r="G461" i="53" s="1"/>
  <c r="F457" i="53"/>
  <c r="G457" i="53" s="1"/>
  <c r="F453" i="53"/>
  <c r="G453" i="53" s="1"/>
  <c r="F486" i="53"/>
  <c r="G486" i="53" s="1"/>
  <c r="F483" i="53"/>
  <c r="G483" i="53" s="1"/>
  <c r="F479" i="53"/>
  <c r="G479" i="53" s="1"/>
  <c r="F475" i="53"/>
  <c r="G475" i="53" s="1"/>
  <c r="F471" i="53"/>
  <c r="G471" i="53" s="1"/>
  <c r="F467" i="53"/>
  <c r="G467" i="53" s="1"/>
  <c r="F463" i="53"/>
  <c r="G463" i="53" s="1"/>
  <c r="F459" i="53"/>
  <c r="G459" i="53" s="1"/>
  <c r="F455" i="53"/>
  <c r="G455" i="53" s="1"/>
  <c r="F451" i="53"/>
  <c r="G451" i="53" s="1"/>
  <c r="F484" i="53"/>
  <c r="G484" i="53" s="1"/>
  <c r="F448" i="53"/>
  <c r="G448" i="53" s="1"/>
  <c r="F444" i="53"/>
  <c r="G444" i="53" s="1"/>
  <c r="F440" i="53"/>
  <c r="G440" i="53" s="1"/>
  <c r="F436" i="53"/>
  <c r="G436" i="53" s="1"/>
  <c r="F432" i="53"/>
  <c r="G432" i="53" s="1"/>
  <c r="F428" i="53"/>
  <c r="G428" i="53" s="1"/>
  <c r="F424" i="53"/>
  <c r="G424" i="53" s="1"/>
  <c r="F420" i="53"/>
  <c r="G420" i="53" s="1"/>
  <c r="F416" i="53"/>
  <c r="G416" i="53" s="1"/>
  <c r="F449" i="53"/>
  <c r="G449" i="53" s="1"/>
  <c r="F446" i="53"/>
  <c r="G446" i="53" s="1"/>
  <c r="F442" i="53"/>
  <c r="G442" i="53" s="1"/>
  <c r="F438" i="53"/>
  <c r="G438" i="53" s="1"/>
  <c r="F434" i="53"/>
  <c r="G434" i="53" s="1"/>
  <c r="F430" i="53"/>
  <c r="G430" i="53" s="1"/>
  <c r="F426" i="53"/>
  <c r="G426" i="53" s="1"/>
  <c r="F422" i="53"/>
  <c r="G422" i="53" s="1"/>
  <c r="F418" i="53"/>
  <c r="G418" i="53" s="1"/>
  <c r="F412" i="53"/>
  <c r="G412" i="53" s="1"/>
  <c r="F410" i="53"/>
  <c r="G410" i="53" s="1"/>
  <c r="F406" i="53"/>
  <c r="G406" i="53" s="1"/>
  <c r="F402" i="53"/>
  <c r="G402" i="53" s="1"/>
  <c r="F398" i="53"/>
  <c r="G398" i="53" s="1"/>
  <c r="F394" i="53"/>
  <c r="G394" i="53" s="1"/>
  <c r="F390" i="53"/>
  <c r="G390" i="53" s="1"/>
  <c r="F386" i="53"/>
  <c r="G386" i="53" s="1"/>
  <c r="F382" i="53"/>
  <c r="G382" i="53" s="1"/>
  <c r="F378" i="53"/>
  <c r="G378" i="53" s="1"/>
  <c r="F374" i="53"/>
  <c r="G374" i="53" s="1"/>
  <c r="F370" i="53"/>
  <c r="G370" i="53" s="1"/>
  <c r="F366" i="53"/>
  <c r="G366" i="53" s="1"/>
  <c r="F362" i="53"/>
  <c r="G362" i="53" s="1"/>
  <c r="F358" i="53"/>
  <c r="G358" i="53" s="1"/>
  <c r="F354" i="53"/>
  <c r="G354" i="53" s="1"/>
  <c r="F350" i="53"/>
  <c r="G350" i="53" s="1"/>
  <c r="F373" i="53"/>
  <c r="G373" i="53" s="1"/>
  <c r="F365" i="53"/>
  <c r="G365" i="53" s="1"/>
  <c r="F357" i="53"/>
  <c r="G357" i="53" s="1"/>
  <c r="F349" i="53"/>
  <c r="G349" i="53" s="1"/>
  <c r="F414" i="53"/>
  <c r="G414" i="53" s="1"/>
  <c r="F346" i="53"/>
  <c r="G346" i="53" s="1"/>
  <c r="F342" i="53"/>
  <c r="G342" i="53" s="1"/>
  <c r="F338" i="53"/>
  <c r="G338" i="53" s="1"/>
  <c r="F334" i="53"/>
  <c r="G334" i="53" s="1"/>
  <c r="F330" i="53"/>
  <c r="G330" i="53" s="1"/>
  <c r="F326" i="53"/>
  <c r="G326" i="53" s="1"/>
  <c r="F322" i="53"/>
  <c r="G322" i="53" s="1"/>
  <c r="F318" i="53"/>
  <c r="G318" i="53" s="1"/>
  <c r="F314" i="53"/>
  <c r="G314" i="53" s="1"/>
  <c r="F310" i="53"/>
  <c r="G310" i="53" s="1"/>
  <c r="F306" i="53"/>
  <c r="G306" i="53" s="1"/>
  <c r="F302" i="53"/>
  <c r="G302" i="53" s="1"/>
  <c r="F298" i="53"/>
  <c r="G298" i="53" s="1"/>
  <c r="F294" i="53"/>
  <c r="G294" i="53" s="1"/>
  <c r="F290" i="53"/>
  <c r="G290" i="53" s="1"/>
  <c r="F286" i="53"/>
  <c r="G286" i="53" s="1"/>
  <c r="F282" i="53"/>
  <c r="G282" i="53" s="1"/>
  <c r="F278" i="53"/>
  <c r="G278" i="53" s="1"/>
  <c r="F335" i="53"/>
  <c r="G335" i="53" s="1"/>
  <c r="F327" i="53"/>
  <c r="G327" i="53" s="1"/>
  <c r="F319" i="53"/>
  <c r="G319" i="53" s="1"/>
  <c r="F291" i="53"/>
  <c r="G291" i="53" s="1"/>
  <c r="F273" i="53"/>
  <c r="G273" i="53" s="1"/>
  <c r="F269" i="53"/>
  <c r="G269" i="53" s="1"/>
  <c r="F265" i="53"/>
  <c r="G265" i="53" s="1"/>
  <c r="F261" i="53"/>
  <c r="G261" i="53" s="1"/>
  <c r="F257" i="53"/>
  <c r="G257" i="53" s="1"/>
  <c r="F253" i="53"/>
  <c r="G253" i="53" s="1"/>
  <c r="F249" i="53"/>
  <c r="G249" i="53" s="1"/>
  <c r="F245" i="53"/>
  <c r="G245" i="53" s="1"/>
  <c r="F241" i="53"/>
  <c r="G241" i="53" s="1"/>
  <c r="F237" i="53"/>
  <c r="G237" i="53" s="1"/>
  <c r="F233" i="53"/>
  <c r="G233" i="53" s="1"/>
  <c r="F229" i="53"/>
  <c r="G229" i="53" s="1"/>
  <c r="F225" i="53"/>
  <c r="G225" i="53" s="1"/>
  <c r="F221" i="53"/>
  <c r="G221" i="53" s="1"/>
  <c r="F217" i="53"/>
  <c r="G217" i="53" s="1"/>
  <c r="F213" i="53"/>
  <c r="G213" i="53" s="1"/>
  <c r="F209" i="53"/>
  <c r="G209" i="53" s="1"/>
  <c r="F202" i="53"/>
  <c r="G202" i="53" s="1"/>
  <c r="F198" i="53"/>
  <c r="G198" i="53" s="1"/>
  <c r="F194" i="53"/>
  <c r="G194" i="53" s="1"/>
  <c r="F190" i="53"/>
  <c r="G190" i="53" s="1"/>
  <c r="F186" i="53"/>
  <c r="G186" i="53" s="1"/>
  <c r="F182" i="53"/>
  <c r="G182" i="53" s="1"/>
  <c r="F178" i="53"/>
  <c r="G178" i="53" s="1"/>
  <c r="F174" i="53"/>
  <c r="G174" i="53" s="1"/>
  <c r="F170" i="53"/>
  <c r="G170" i="53" s="1"/>
  <c r="F166" i="53"/>
  <c r="G166" i="53" s="1"/>
  <c r="F162" i="53"/>
  <c r="G162" i="53" s="1"/>
  <c r="F158" i="53"/>
  <c r="G158" i="53" s="1"/>
  <c r="F154" i="53"/>
  <c r="G154" i="53" s="1"/>
  <c r="F150" i="53"/>
  <c r="G150" i="53" s="1"/>
  <c r="F146" i="53"/>
  <c r="G146" i="53" s="1"/>
  <c r="F142" i="53"/>
  <c r="G142" i="53" s="1"/>
  <c r="F138" i="53"/>
  <c r="G138" i="53" s="1"/>
  <c r="F205" i="53"/>
  <c r="G205" i="53" s="1"/>
  <c r="F132" i="53"/>
  <c r="G132" i="53" s="1"/>
  <c r="F128" i="53"/>
  <c r="G128" i="53" s="1"/>
  <c r="F124" i="53"/>
  <c r="G124" i="53" s="1"/>
  <c r="F120" i="53"/>
  <c r="G120" i="53" s="1"/>
  <c r="F116" i="53"/>
  <c r="G116" i="53" s="1"/>
  <c r="F112" i="53"/>
  <c r="G112" i="53" s="1"/>
  <c r="F108" i="53"/>
  <c r="G108" i="53" s="1"/>
  <c r="F104" i="53"/>
  <c r="G104" i="53" s="1"/>
  <c r="F100" i="53"/>
  <c r="G100" i="53" s="1"/>
  <c r="F96" i="53"/>
  <c r="G96" i="53" s="1"/>
  <c r="F107" i="53"/>
  <c r="G107" i="53" s="1"/>
  <c r="F83" i="53"/>
  <c r="G83" i="53" s="1"/>
  <c r="F79" i="53"/>
  <c r="G79" i="53" s="1"/>
  <c r="F97" i="53"/>
  <c r="G97" i="53" s="1"/>
  <c r="F93" i="53"/>
  <c r="G93" i="53" s="1"/>
  <c r="F89" i="53"/>
  <c r="G89" i="53" s="1"/>
  <c r="F85" i="53"/>
  <c r="G85" i="53" s="1"/>
  <c r="F81" i="53"/>
  <c r="G81" i="53" s="1"/>
  <c r="F82" i="53"/>
  <c r="G82" i="53" s="1"/>
  <c r="F98" i="53"/>
  <c r="G98" i="53" s="1"/>
  <c r="F106" i="53"/>
  <c r="G106" i="53" s="1"/>
  <c r="F114" i="53"/>
  <c r="G114" i="53" s="1"/>
  <c r="F122" i="53"/>
  <c r="G122" i="53" s="1"/>
  <c r="F130" i="53"/>
  <c r="G130" i="53" s="1"/>
  <c r="F91" i="53"/>
  <c r="G91" i="53" s="1"/>
  <c r="F115" i="53"/>
  <c r="G115" i="53" s="1"/>
  <c r="F131" i="53"/>
  <c r="G131" i="53" s="1"/>
  <c r="F88" i="53"/>
  <c r="G88" i="53" s="1"/>
  <c r="F139" i="53"/>
  <c r="G139" i="53" s="1"/>
  <c r="F155" i="53"/>
  <c r="G155" i="53" s="1"/>
  <c r="F171" i="53"/>
  <c r="G171" i="53" s="1"/>
  <c r="F187" i="53"/>
  <c r="G187" i="53" s="1"/>
  <c r="F203" i="53"/>
  <c r="G203" i="53" s="1"/>
  <c r="F140" i="53"/>
  <c r="G140" i="53" s="1"/>
  <c r="F156" i="53"/>
  <c r="G156" i="53" s="1"/>
  <c r="F172" i="53"/>
  <c r="G172" i="53" s="1"/>
  <c r="F188" i="53"/>
  <c r="G188" i="53" s="1"/>
  <c r="F204" i="53"/>
  <c r="G204" i="53" s="1"/>
  <c r="F210" i="53"/>
  <c r="G210" i="53" s="1"/>
  <c r="F226" i="53"/>
  <c r="G226" i="53" s="1"/>
  <c r="F242" i="53"/>
  <c r="G242" i="53" s="1"/>
  <c r="F258" i="53"/>
  <c r="G258" i="53" s="1"/>
  <c r="F274" i="53"/>
  <c r="G274" i="53" s="1"/>
  <c r="F211" i="53"/>
  <c r="G211" i="53" s="1"/>
  <c r="F227" i="53"/>
  <c r="G227" i="53" s="1"/>
  <c r="F243" i="53"/>
  <c r="G243" i="53" s="1"/>
  <c r="F259" i="53"/>
  <c r="G259" i="53" s="1"/>
  <c r="F275" i="53"/>
  <c r="G275" i="53" s="1"/>
  <c r="F283" i="53"/>
  <c r="G283" i="53" s="1"/>
  <c r="F295" i="53"/>
  <c r="G295" i="53" s="1"/>
  <c r="F311" i="53"/>
  <c r="G311" i="53" s="1"/>
  <c r="F323" i="53"/>
  <c r="G323" i="53" s="1"/>
  <c r="F288" i="53"/>
  <c r="G288" i="53" s="1"/>
  <c r="F304" i="53"/>
  <c r="G304" i="53" s="1"/>
  <c r="F320" i="53"/>
  <c r="G320" i="53" s="1"/>
  <c r="F336" i="53"/>
  <c r="G336" i="53" s="1"/>
  <c r="F277" i="53"/>
  <c r="G277" i="53" s="1"/>
  <c r="F281" i="53"/>
  <c r="G281" i="53" s="1"/>
  <c r="F285" i="53"/>
  <c r="G285" i="53" s="1"/>
  <c r="F289" i="53"/>
  <c r="G289" i="53" s="1"/>
  <c r="F293" i="53"/>
  <c r="G293" i="53" s="1"/>
  <c r="F297" i="53"/>
  <c r="G297" i="53" s="1"/>
  <c r="F301" i="53"/>
  <c r="G301" i="53" s="1"/>
  <c r="F305" i="53"/>
  <c r="G305" i="53" s="1"/>
  <c r="F309" i="53"/>
  <c r="G309" i="53" s="1"/>
  <c r="F313" i="53"/>
  <c r="G313" i="53" s="1"/>
  <c r="F317" i="53"/>
  <c r="G317" i="53" s="1"/>
  <c r="F321" i="53"/>
  <c r="G321" i="53" s="1"/>
  <c r="F325" i="53"/>
  <c r="G325" i="53" s="1"/>
  <c r="F329" i="53"/>
  <c r="G329" i="53" s="1"/>
  <c r="F333" i="53"/>
  <c r="G333" i="53" s="1"/>
  <c r="F337" i="53"/>
  <c r="G337" i="53" s="1"/>
  <c r="F341" i="53"/>
  <c r="G341" i="53" s="1"/>
  <c r="F355" i="53"/>
  <c r="G355" i="53" s="1"/>
  <c r="F371" i="53"/>
  <c r="G371" i="53" s="1"/>
  <c r="F387" i="53"/>
  <c r="G387" i="53" s="1"/>
  <c r="F403" i="53"/>
  <c r="G403" i="53" s="1"/>
  <c r="F360" i="53"/>
  <c r="G360" i="53" s="1"/>
  <c r="F376" i="53"/>
  <c r="G376" i="53" s="1"/>
  <c r="F392" i="53"/>
  <c r="G392" i="53" s="1"/>
  <c r="F408" i="53"/>
  <c r="G408" i="53" s="1"/>
  <c r="F369" i="53"/>
  <c r="G369" i="53" s="1"/>
  <c r="F421" i="53"/>
  <c r="G421" i="53" s="1"/>
  <c r="F437" i="53"/>
  <c r="G437" i="53" s="1"/>
  <c r="F419" i="53"/>
  <c r="G419" i="53" s="1"/>
  <c r="F435" i="53"/>
  <c r="G435" i="53" s="1"/>
  <c r="F462" i="53"/>
  <c r="G462" i="53" s="1"/>
  <c r="F478" i="53"/>
  <c r="G478" i="53" s="1"/>
  <c r="F452" i="53"/>
  <c r="G452" i="53" s="1"/>
  <c r="F456" i="53"/>
  <c r="G456" i="53" s="1"/>
  <c r="F472" i="53"/>
  <c r="G472" i="53" s="1"/>
  <c r="F476" i="53"/>
  <c r="G476" i="53" s="1"/>
  <c r="F491" i="53"/>
  <c r="G491" i="53" s="1"/>
  <c r="F507" i="53"/>
  <c r="G507" i="53" s="1"/>
  <c r="F519" i="53"/>
  <c r="G519" i="53" s="1"/>
  <c r="F489" i="53"/>
  <c r="G489" i="53" s="1"/>
  <c r="F505" i="53"/>
  <c r="G505" i="53" s="1"/>
  <c r="F529" i="53"/>
  <c r="G529" i="53" s="1"/>
  <c r="F545" i="53"/>
  <c r="G545" i="53" s="1"/>
  <c r="F523" i="53"/>
  <c r="G523" i="53" s="1"/>
  <c r="F527" i="53"/>
  <c r="G527" i="53" s="1"/>
  <c r="F94" i="53"/>
  <c r="G94" i="53" s="1"/>
  <c r="F134" i="53"/>
  <c r="G134" i="53" s="1"/>
  <c r="F87" i="53"/>
  <c r="G87" i="53" s="1"/>
  <c r="F119" i="53"/>
  <c r="G119" i="53" s="1"/>
  <c r="F136" i="53"/>
  <c r="G136" i="53" s="1"/>
  <c r="F84" i="53"/>
  <c r="G84" i="53" s="1"/>
  <c r="F151" i="53"/>
  <c r="G151" i="53" s="1"/>
  <c r="F167" i="53"/>
  <c r="G167" i="53" s="1"/>
  <c r="F183" i="53"/>
  <c r="G183" i="53" s="1"/>
  <c r="F199" i="53"/>
  <c r="G199" i="53" s="1"/>
  <c r="F144" i="53"/>
  <c r="G144" i="53" s="1"/>
  <c r="F160" i="53"/>
  <c r="G160" i="53" s="1"/>
  <c r="F176" i="53"/>
  <c r="G176" i="53" s="1"/>
  <c r="F192" i="53"/>
  <c r="G192" i="53" s="1"/>
  <c r="F206" i="53"/>
  <c r="G206" i="53" s="1"/>
  <c r="F222" i="53"/>
  <c r="G222" i="53" s="1"/>
  <c r="F238" i="53"/>
  <c r="G238" i="53" s="1"/>
  <c r="F254" i="53"/>
  <c r="G254" i="53" s="1"/>
  <c r="F270" i="53"/>
  <c r="G270" i="53" s="1"/>
  <c r="F215" i="53"/>
  <c r="G215" i="53" s="1"/>
  <c r="F231" i="53"/>
  <c r="G231" i="53" s="1"/>
  <c r="F247" i="53"/>
  <c r="G247" i="53" s="1"/>
  <c r="F263" i="53"/>
  <c r="G263" i="53" s="1"/>
  <c r="F208" i="53"/>
  <c r="G208" i="53" s="1"/>
  <c r="F212" i="53"/>
  <c r="G212" i="53" s="1"/>
  <c r="F216" i="53"/>
  <c r="G216" i="53" s="1"/>
  <c r="F220" i="53"/>
  <c r="G220" i="53" s="1"/>
  <c r="F224" i="53"/>
  <c r="G224" i="53" s="1"/>
  <c r="F228" i="53"/>
  <c r="G228" i="53" s="1"/>
  <c r="F232" i="53"/>
  <c r="G232" i="53" s="1"/>
  <c r="F236" i="53"/>
  <c r="G236" i="53" s="1"/>
  <c r="F240" i="53"/>
  <c r="G240" i="53" s="1"/>
  <c r="F244" i="53"/>
  <c r="G244" i="53" s="1"/>
  <c r="F248" i="53"/>
  <c r="G248" i="53" s="1"/>
  <c r="F252" i="53"/>
  <c r="G252" i="53" s="1"/>
  <c r="F256" i="53"/>
  <c r="G256" i="53" s="1"/>
  <c r="F260" i="53"/>
  <c r="G260" i="53" s="1"/>
  <c r="F264" i="53"/>
  <c r="G264" i="53" s="1"/>
  <c r="F268" i="53"/>
  <c r="G268" i="53" s="1"/>
  <c r="F272" i="53"/>
  <c r="G272" i="53" s="1"/>
  <c r="F276" i="53"/>
  <c r="G276" i="53" s="1"/>
  <c r="F279" i="53"/>
  <c r="G279" i="53" s="1"/>
  <c r="F307" i="53"/>
  <c r="G307" i="53" s="1"/>
  <c r="F331" i="53"/>
  <c r="G331" i="53" s="1"/>
  <c r="F343" i="53"/>
  <c r="G343" i="53" s="1"/>
  <c r="F292" i="53"/>
  <c r="G292" i="53" s="1"/>
  <c r="F308" i="53"/>
  <c r="G308" i="53" s="1"/>
  <c r="F324" i="53"/>
  <c r="G324" i="53" s="1"/>
  <c r="F340" i="53"/>
  <c r="G340" i="53" s="1"/>
  <c r="F345" i="53"/>
  <c r="G345" i="53" s="1"/>
  <c r="F351" i="53"/>
  <c r="G351" i="53" s="1"/>
  <c r="F367" i="53"/>
  <c r="G367" i="53" s="1"/>
  <c r="F383" i="53"/>
  <c r="G383" i="53" s="1"/>
  <c r="F399" i="53"/>
  <c r="G399" i="53" s="1"/>
  <c r="F348" i="53"/>
  <c r="G348" i="53" s="1"/>
  <c r="F364" i="53"/>
  <c r="G364" i="53" s="1"/>
  <c r="F380" i="53"/>
  <c r="G380" i="53" s="1"/>
  <c r="F396" i="53"/>
  <c r="G396" i="53" s="1"/>
  <c r="F361" i="53"/>
  <c r="G361" i="53" s="1"/>
  <c r="F417" i="53"/>
  <c r="G417" i="53" s="1"/>
  <c r="F433" i="53"/>
  <c r="G433" i="53" s="1"/>
  <c r="F423" i="53"/>
  <c r="G423" i="53" s="1"/>
  <c r="F439" i="53"/>
  <c r="G439" i="53" s="1"/>
  <c r="F450" i="53"/>
  <c r="G450" i="53" s="1"/>
  <c r="F458" i="53"/>
  <c r="G458" i="53" s="1"/>
  <c r="F474" i="53"/>
  <c r="G474" i="53" s="1"/>
  <c r="F485" i="53"/>
  <c r="G485" i="53" s="1"/>
  <c r="F460" i="53"/>
  <c r="G460" i="53" s="1"/>
  <c r="F480" i="53"/>
  <c r="G480" i="53" s="1"/>
  <c r="F487" i="53"/>
  <c r="G487" i="53" s="1"/>
  <c r="F503" i="53"/>
  <c r="G503" i="53" s="1"/>
  <c r="F493" i="53"/>
  <c r="G493" i="53" s="1"/>
  <c r="F509" i="53"/>
  <c r="G509" i="53" s="1"/>
  <c r="F525" i="53"/>
  <c r="G525" i="53" s="1"/>
  <c r="F541" i="53"/>
  <c r="G541" i="53" s="1"/>
  <c r="F133" i="53"/>
  <c r="G133" i="53" s="1"/>
  <c r="F90" i="53"/>
  <c r="G90" i="53" s="1"/>
  <c r="F102" i="53"/>
  <c r="G102" i="53" s="1"/>
  <c r="F110" i="53"/>
  <c r="G110" i="53" s="1"/>
  <c r="F118" i="53"/>
  <c r="G118" i="53" s="1"/>
  <c r="F126" i="53"/>
  <c r="G126" i="53" s="1"/>
  <c r="F99" i="53"/>
  <c r="G99" i="53" s="1"/>
  <c r="F123" i="53"/>
  <c r="G123" i="53" s="1"/>
  <c r="F80" i="53"/>
  <c r="G80" i="53" s="1"/>
  <c r="F147" i="53"/>
  <c r="G147" i="53" s="1"/>
  <c r="F163" i="53"/>
  <c r="G163" i="53" s="1"/>
  <c r="F179" i="53"/>
  <c r="G179" i="53" s="1"/>
  <c r="F195" i="53"/>
  <c r="G195" i="53" s="1"/>
  <c r="F148" i="53"/>
  <c r="G148" i="53" s="1"/>
  <c r="F164" i="53"/>
  <c r="G164" i="53" s="1"/>
  <c r="F180" i="53"/>
  <c r="G180" i="53" s="1"/>
  <c r="F196" i="53"/>
  <c r="G196" i="53" s="1"/>
  <c r="F137" i="53"/>
  <c r="G137" i="53" s="1"/>
  <c r="F141" i="53"/>
  <c r="G141" i="53" s="1"/>
  <c r="F145" i="53"/>
  <c r="G145" i="53" s="1"/>
  <c r="F149" i="53"/>
  <c r="G149" i="53" s="1"/>
  <c r="F153" i="53"/>
  <c r="G153" i="53" s="1"/>
  <c r="F157" i="53"/>
  <c r="G157" i="53" s="1"/>
  <c r="F161" i="53"/>
  <c r="G161" i="53" s="1"/>
  <c r="F165" i="53"/>
  <c r="G165" i="53" s="1"/>
  <c r="F169" i="53"/>
  <c r="G169" i="53" s="1"/>
  <c r="F173" i="53"/>
  <c r="G173" i="53" s="1"/>
  <c r="F177" i="53"/>
  <c r="G177" i="53" s="1"/>
  <c r="F181" i="53"/>
  <c r="G181" i="53" s="1"/>
  <c r="F185" i="53"/>
  <c r="G185" i="53" s="1"/>
  <c r="F189" i="53"/>
  <c r="G189" i="53" s="1"/>
  <c r="F193" i="53"/>
  <c r="G193" i="53" s="1"/>
  <c r="F197" i="53"/>
  <c r="G197" i="53" s="1"/>
  <c r="F201" i="53"/>
  <c r="G201" i="53" s="1"/>
  <c r="F218" i="53"/>
  <c r="G218" i="53" s="1"/>
  <c r="F234" i="53"/>
  <c r="G234" i="53" s="1"/>
  <c r="F250" i="53"/>
  <c r="G250" i="53" s="1"/>
  <c r="F266" i="53"/>
  <c r="G266" i="53" s="1"/>
  <c r="F219" i="53"/>
  <c r="G219" i="53" s="1"/>
  <c r="F235" i="53"/>
  <c r="G235" i="53" s="1"/>
  <c r="F251" i="53"/>
  <c r="G251" i="53" s="1"/>
  <c r="F267" i="53"/>
  <c r="G267" i="53" s="1"/>
  <c r="F303" i="53"/>
  <c r="G303" i="53" s="1"/>
  <c r="F339" i="53"/>
  <c r="G339" i="53" s="1"/>
  <c r="F280" i="53"/>
  <c r="G280" i="53" s="1"/>
  <c r="F296" i="53"/>
  <c r="G296" i="53" s="1"/>
  <c r="F312" i="53"/>
  <c r="G312" i="53" s="1"/>
  <c r="F328" i="53"/>
  <c r="G328" i="53" s="1"/>
  <c r="F347" i="53"/>
  <c r="G347" i="53" s="1"/>
  <c r="F363" i="53"/>
  <c r="G363" i="53" s="1"/>
  <c r="F379" i="53"/>
  <c r="G379" i="53" s="1"/>
  <c r="F395" i="53"/>
  <c r="G395" i="53" s="1"/>
  <c r="F411" i="53"/>
  <c r="G411" i="53" s="1"/>
  <c r="F352" i="53"/>
  <c r="G352" i="53" s="1"/>
  <c r="F368" i="53"/>
  <c r="G368" i="53" s="1"/>
  <c r="F384" i="53"/>
  <c r="G384" i="53" s="1"/>
  <c r="F400" i="53"/>
  <c r="G400" i="53" s="1"/>
  <c r="F353" i="53"/>
  <c r="G353" i="53" s="1"/>
  <c r="F377" i="53"/>
  <c r="G377" i="53" s="1"/>
  <c r="F381" i="53"/>
  <c r="G381" i="53" s="1"/>
  <c r="F385" i="53"/>
  <c r="G385" i="53" s="1"/>
  <c r="F389" i="53"/>
  <c r="G389" i="53" s="1"/>
  <c r="F393" i="53"/>
  <c r="G393" i="53" s="1"/>
  <c r="F397" i="53"/>
  <c r="G397" i="53" s="1"/>
  <c r="F401" i="53"/>
  <c r="G401" i="53" s="1"/>
  <c r="F405" i="53"/>
  <c r="G405" i="53" s="1"/>
  <c r="F409" i="53"/>
  <c r="G409" i="53" s="1"/>
  <c r="F429" i="53"/>
  <c r="G429" i="53" s="1"/>
  <c r="F445" i="53"/>
  <c r="G445" i="53" s="1"/>
  <c r="F427" i="53"/>
  <c r="G427" i="53" s="1"/>
  <c r="F443" i="53"/>
  <c r="G443" i="53" s="1"/>
  <c r="F454" i="53"/>
  <c r="G454" i="53" s="1"/>
  <c r="F470" i="53"/>
  <c r="G470" i="53" s="1"/>
  <c r="F464" i="53"/>
  <c r="G464" i="53" s="1"/>
  <c r="F499" i="53"/>
  <c r="G499" i="53" s="1"/>
  <c r="F515" i="53"/>
  <c r="G515" i="53" s="1"/>
  <c r="F497" i="53"/>
  <c r="G497" i="53" s="1"/>
  <c r="F513" i="53"/>
  <c r="G513" i="53" s="1"/>
  <c r="F521" i="53"/>
  <c r="G521" i="53" s="1"/>
  <c r="F537" i="53"/>
  <c r="G537" i="53" s="1"/>
  <c r="F101" i="53"/>
  <c r="G101" i="53" s="1"/>
  <c r="F105" i="53"/>
  <c r="G105" i="53" s="1"/>
  <c r="F109" i="53"/>
  <c r="G109" i="53" s="1"/>
  <c r="F113" i="53"/>
  <c r="G113" i="53" s="1"/>
  <c r="F117" i="53"/>
  <c r="G117" i="53" s="1"/>
  <c r="F121" i="53"/>
  <c r="G121" i="53" s="1"/>
  <c r="F125" i="53"/>
  <c r="G125" i="53" s="1"/>
  <c r="F129" i="53"/>
  <c r="G129" i="53" s="1"/>
  <c r="F86" i="53"/>
  <c r="G86" i="53" s="1"/>
  <c r="F95" i="53"/>
  <c r="G95" i="53" s="1"/>
  <c r="F103" i="53"/>
  <c r="G103" i="53" s="1"/>
  <c r="F111" i="53"/>
  <c r="G111" i="53" s="1"/>
  <c r="F127" i="53"/>
  <c r="G127" i="53" s="1"/>
  <c r="F92" i="53"/>
  <c r="G92" i="53" s="1"/>
  <c r="F135" i="53"/>
  <c r="G135" i="53" s="1"/>
  <c r="F143" i="53"/>
  <c r="G143" i="53" s="1"/>
  <c r="F159" i="53"/>
  <c r="G159" i="53" s="1"/>
  <c r="F175" i="53"/>
  <c r="G175" i="53" s="1"/>
  <c r="F191" i="53"/>
  <c r="G191" i="53" s="1"/>
  <c r="F152" i="53"/>
  <c r="G152" i="53" s="1"/>
  <c r="F168" i="53"/>
  <c r="G168" i="53" s="1"/>
  <c r="F184" i="53"/>
  <c r="G184" i="53" s="1"/>
  <c r="F200" i="53"/>
  <c r="G200" i="53" s="1"/>
  <c r="F214" i="53"/>
  <c r="G214" i="53" s="1"/>
  <c r="F230" i="53"/>
  <c r="G230" i="53" s="1"/>
  <c r="F246" i="53"/>
  <c r="G246" i="53" s="1"/>
  <c r="F262" i="53"/>
  <c r="G262" i="53" s="1"/>
  <c r="F207" i="53"/>
  <c r="G207" i="53" s="1"/>
  <c r="F223" i="53"/>
  <c r="G223" i="53" s="1"/>
  <c r="F239" i="53"/>
  <c r="G239" i="53" s="1"/>
  <c r="F255" i="53"/>
  <c r="G255" i="53" s="1"/>
  <c r="F271" i="53"/>
  <c r="G271" i="53" s="1"/>
  <c r="F287" i="53"/>
  <c r="G287" i="53" s="1"/>
  <c r="F299" i="53"/>
  <c r="G299" i="53" s="1"/>
  <c r="F315" i="53"/>
  <c r="G315" i="53" s="1"/>
  <c r="F284" i="53"/>
  <c r="G284" i="53" s="1"/>
  <c r="F300" i="53"/>
  <c r="G300" i="53" s="1"/>
  <c r="F316" i="53"/>
  <c r="G316" i="53" s="1"/>
  <c r="F332" i="53"/>
  <c r="G332" i="53" s="1"/>
  <c r="F344" i="53"/>
  <c r="G344" i="53" s="1"/>
  <c r="F359" i="53"/>
  <c r="G359" i="53" s="1"/>
  <c r="F375" i="53"/>
  <c r="G375" i="53" s="1"/>
  <c r="F391" i="53"/>
  <c r="G391" i="53" s="1"/>
  <c r="F407" i="53"/>
  <c r="G407" i="53" s="1"/>
  <c r="F413" i="53"/>
  <c r="G413" i="53" s="1"/>
  <c r="F356" i="53"/>
  <c r="G356" i="53" s="1"/>
  <c r="F372" i="53"/>
  <c r="G372" i="53" s="1"/>
  <c r="F388" i="53"/>
  <c r="G388" i="53" s="1"/>
  <c r="F404" i="53"/>
  <c r="G404" i="53" s="1"/>
  <c r="F425" i="53"/>
  <c r="G425" i="53" s="1"/>
  <c r="F441" i="53"/>
  <c r="G441" i="53" s="1"/>
  <c r="F415" i="53"/>
  <c r="G415" i="53" s="1"/>
  <c r="F431" i="53"/>
  <c r="G431" i="53" s="1"/>
  <c r="F447" i="53"/>
  <c r="G447" i="53" s="1"/>
  <c r="F466" i="53"/>
  <c r="G466" i="53" s="1"/>
  <c r="F482" i="53"/>
  <c r="G482" i="53" s="1"/>
  <c r="F468" i="53"/>
  <c r="G468" i="53" s="1"/>
  <c r="F495" i="53"/>
  <c r="G495" i="53" s="1"/>
  <c r="F511" i="53"/>
  <c r="G511" i="53" s="1"/>
  <c r="F501" i="53"/>
  <c r="G501" i="53" s="1"/>
  <c r="F517" i="53"/>
  <c r="G517" i="53" s="1"/>
  <c r="F533" i="53"/>
  <c r="G533" i="53" s="1"/>
  <c r="F552" i="53"/>
  <c r="G552" i="53" s="1"/>
  <c r="F539" i="53"/>
  <c r="G539" i="53" s="1"/>
  <c r="F570" i="53"/>
  <c r="G570" i="53" s="1"/>
  <c r="F556" i="53"/>
  <c r="G556" i="53" s="1"/>
  <c r="F579" i="53"/>
  <c r="G579" i="53" s="1"/>
  <c r="F577" i="53"/>
  <c r="G577" i="53" s="1"/>
  <c r="F585" i="53"/>
  <c r="G585" i="53" s="1"/>
  <c r="F590" i="53"/>
  <c r="G590" i="53" s="1"/>
  <c r="F602" i="53"/>
  <c r="G602" i="53" s="1"/>
  <c r="F592" i="53"/>
  <c r="G592" i="53" s="1"/>
  <c r="F611" i="53"/>
  <c r="G611" i="53" s="1"/>
  <c r="F609" i="53"/>
  <c r="G609" i="53" s="1"/>
  <c r="F630" i="53"/>
  <c r="G630" i="53" s="1"/>
  <c r="F641" i="53"/>
  <c r="G641" i="53" s="1"/>
  <c r="F667" i="53"/>
  <c r="G667" i="53" s="1"/>
  <c r="F672" i="53"/>
  <c r="G672" i="53" s="1"/>
  <c r="F675" i="53"/>
  <c r="G675" i="53" s="1"/>
  <c r="F677" i="53"/>
  <c r="G677" i="53" s="1"/>
  <c r="F564" i="53"/>
  <c r="G564" i="53" s="1"/>
  <c r="F622" i="53"/>
  <c r="G622" i="53" s="1"/>
  <c r="F617" i="53"/>
  <c r="G617" i="53" s="1"/>
  <c r="F653" i="53"/>
  <c r="G653" i="53" s="1"/>
  <c r="F543" i="53"/>
  <c r="G543" i="53" s="1"/>
  <c r="F549" i="53"/>
  <c r="G549" i="53" s="1"/>
  <c r="F550" i="53"/>
  <c r="G550" i="53" s="1"/>
  <c r="F566" i="53"/>
  <c r="G566" i="53" s="1"/>
  <c r="F560" i="53"/>
  <c r="G560" i="53" s="1"/>
  <c r="F575" i="53"/>
  <c r="G575" i="53" s="1"/>
  <c r="F581" i="53"/>
  <c r="G581" i="53" s="1"/>
  <c r="F598" i="53"/>
  <c r="G598" i="53" s="1"/>
  <c r="F596" i="53"/>
  <c r="G596" i="53" s="1"/>
  <c r="F607" i="53"/>
  <c r="G607" i="53" s="1"/>
  <c r="F613" i="53"/>
  <c r="G613" i="53" s="1"/>
  <c r="F620" i="53"/>
  <c r="G620" i="53" s="1"/>
  <c r="F639" i="53"/>
  <c r="G639" i="53" s="1"/>
  <c r="F644" i="53"/>
  <c r="G644" i="53" s="1"/>
  <c r="F651" i="53"/>
  <c r="G651" i="53" s="1"/>
  <c r="F673" i="53"/>
  <c r="G673" i="53" s="1"/>
  <c r="F676" i="53"/>
  <c r="G676" i="53" s="1"/>
  <c r="F562" i="53"/>
  <c r="G562" i="53" s="1"/>
  <c r="F587" i="53"/>
  <c r="G587" i="53" s="1"/>
  <c r="F600" i="53"/>
  <c r="G600" i="53" s="1"/>
  <c r="F605" i="53"/>
  <c r="G605" i="53" s="1"/>
  <c r="F624" i="53"/>
  <c r="G624" i="53" s="1"/>
  <c r="F628" i="53"/>
  <c r="G628" i="53" s="1"/>
  <c r="F635" i="53"/>
  <c r="G635" i="53" s="1"/>
  <c r="F642" i="53"/>
  <c r="G642" i="53" s="1"/>
  <c r="F646" i="53"/>
  <c r="G646" i="53" s="1"/>
  <c r="F655" i="53"/>
  <c r="G655" i="53" s="1"/>
  <c r="F678" i="53"/>
  <c r="G678" i="53" s="1"/>
  <c r="F531" i="53"/>
  <c r="G531" i="53" s="1"/>
  <c r="F547" i="53"/>
  <c r="G547" i="53" s="1"/>
  <c r="F554" i="53"/>
  <c r="G554" i="53" s="1"/>
  <c r="F535" i="53"/>
  <c r="G535" i="53" s="1"/>
  <c r="F558" i="53"/>
  <c r="G558" i="53" s="1"/>
  <c r="F568" i="53"/>
  <c r="G568" i="53" s="1"/>
  <c r="F571" i="53"/>
  <c r="G571" i="53" s="1"/>
  <c r="F583" i="53"/>
  <c r="G583" i="53" s="1"/>
  <c r="F573" i="53"/>
  <c r="G573" i="53" s="1"/>
  <c r="F604" i="53"/>
  <c r="G604" i="53" s="1"/>
  <c r="F615" i="53"/>
  <c r="G615" i="53" s="1"/>
  <c r="F633" i="53"/>
  <c r="G633" i="53" s="1"/>
  <c r="F626" i="53"/>
  <c r="G626" i="53" s="1"/>
  <c r="F637" i="53"/>
  <c r="G637" i="53" s="1"/>
  <c r="F648" i="53"/>
  <c r="G648" i="53" s="1"/>
  <c r="F657" i="53"/>
  <c r="G657" i="53" s="1"/>
  <c r="F661" i="53"/>
  <c r="G661" i="53" s="1"/>
  <c r="F662" i="53"/>
  <c r="G662" i="53" s="1"/>
  <c r="F665" i="53"/>
  <c r="G665" i="53" s="1"/>
  <c r="F594" i="53"/>
  <c r="G594" i="53" s="1"/>
  <c r="F619" i="53"/>
  <c r="G619" i="53" s="1"/>
  <c r="F659" i="53"/>
  <c r="G659" i="53" s="1"/>
  <c r="P78" i="53"/>
  <c r="CF678" i="53"/>
  <c r="CF677" i="53"/>
  <c r="CF676" i="53"/>
  <c r="CF675" i="53"/>
  <c r="CF674" i="53"/>
  <c r="CF672" i="53"/>
  <c r="CF673" i="53"/>
  <c r="CF671" i="53"/>
  <c r="CF667" i="53"/>
  <c r="CF670" i="53"/>
  <c r="CF669" i="53"/>
  <c r="CF668" i="53"/>
  <c r="CF665" i="53"/>
  <c r="CF664" i="53"/>
  <c r="CF660" i="53"/>
  <c r="CF663" i="53"/>
  <c r="CF666" i="53"/>
  <c r="CF661" i="53"/>
  <c r="CF659" i="53"/>
  <c r="CF662" i="53"/>
  <c r="CF654" i="53"/>
  <c r="CF657" i="53"/>
  <c r="CF653" i="53"/>
  <c r="CF658" i="53"/>
  <c r="CF656" i="53"/>
  <c r="CF652" i="53"/>
  <c r="CF655" i="53"/>
  <c r="CF651" i="53"/>
  <c r="CF647" i="53"/>
  <c r="CF646" i="53"/>
  <c r="CF642" i="53"/>
  <c r="CF649" i="53"/>
  <c r="CF645" i="53"/>
  <c r="CF650" i="53"/>
  <c r="CF648" i="53"/>
  <c r="CF644" i="53"/>
  <c r="CF643" i="53"/>
  <c r="CF638" i="53"/>
  <c r="CF641" i="53"/>
  <c r="CF637" i="53"/>
  <c r="CF633" i="53"/>
  <c r="CF640" i="53"/>
  <c r="CF636" i="53"/>
  <c r="CF639" i="53"/>
  <c r="CF635" i="53"/>
  <c r="CF634" i="53"/>
  <c r="CF631" i="53"/>
  <c r="CF627" i="53"/>
  <c r="CF623" i="53"/>
  <c r="CF630" i="53"/>
  <c r="CF626" i="53"/>
  <c r="CF622" i="53"/>
  <c r="CF632" i="53"/>
  <c r="CF629" i="53"/>
  <c r="CF625" i="53"/>
  <c r="CF628" i="53"/>
  <c r="CF624" i="53"/>
  <c r="CF620" i="53"/>
  <c r="CF618" i="53"/>
  <c r="CF614" i="53"/>
  <c r="CF610" i="53"/>
  <c r="CF621" i="53"/>
  <c r="CF617" i="53"/>
  <c r="CF613" i="53"/>
  <c r="CF609" i="53"/>
  <c r="CF605" i="53"/>
  <c r="CF616" i="53"/>
  <c r="CF612" i="53"/>
  <c r="CF608" i="53"/>
  <c r="CF619" i="53"/>
  <c r="CF615" i="53"/>
  <c r="CF611" i="53"/>
  <c r="CF607" i="53"/>
  <c r="CF601" i="53"/>
  <c r="CF597" i="53"/>
  <c r="CF593" i="53"/>
  <c r="CF606" i="53"/>
  <c r="CF600" i="53"/>
  <c r="CF596" i="53"/>
  <c r="CF592" i="53"/>
  <c r="CF588" i="53"/>
  <c r="CF603" i="53"/>
  <c r="CF599" i="53"/>
  <c r="CF595" i="53"/>
  <c r="CF591" i="53"/>
  <c r="CF604" i="53"/>
  <c r="CF602" i="53"/>
  <c r="CF598" i="53"/>
  <c r="CF594" i="53"/>
  <c r="CF590" i="53"/>
  <c r="CF586" i="53"/>
  <c r="CF582" i="53"/>
  <c r="CF578" i="53"/>
  <c r="CF574" i="53"/>
  <c r="CF585" i="53"/>
  <c r="CF581" i="53"/>
  <c r="CF577" i="53"/>
  <c r="CF573" i="53"/>
  <c r="CF584" i="53"/>
  <c r="CF580" i="53"/>
  <c r="CF576" i="53"/>
  <c r="CF572" i="53"/>
  <c r="CF589" i="53"/>
  <c r="CF587" i="53"/>
  <c r="CF583" i="53"/>
  <c r="CF579" i="53"/>
  <c r="CF575" i="53"/>
  <c r="CF571" i="53"/>
  <c r="CF569" i="53"/>
  <c r="CF565" i="53"/>
  <c r="CF561" i="53"/>
  <c r="CF557" i="53"/>
  <c r="CF568" i="53"/>
  <c r="CF564" i="53"/>
  <c r="CF560" i="53"/>
  <c r="CF556" i="53"/>
  <c r="CF552" i="53"/>
  <c r="CF567" i="53"/>
  <c r="CF563" i="53"/>
  <c r="CF559" i="53"/>
  <c r="CF570" i="53"/>
  <c r="CF566" i="53"/>
  <c r="CF562" i="53"/>
  <c r="CF558" i="53"/>
  <c r="CF554" i="53"/>
  <c r="CF550" i="53"/>
  <c r="CF548" i="53"/>
  <c r="CF544" i="53"/>
  <c r="CF540" i="53"/>
  <c r="CF536" i="53"/>
  <c r="CF532" i="53"/>
  <c r="CF528" i="53"/>
  <c r="CF524" i="53"/>
  <c r="CF520" i="53"/>
  <c r="CF551" i="53"/>
  <c r="CF547" i="53"/>
  <c r="CF543" i="53"/>
  <c r="CF539" i="53"/>
  <c r="CF535" i="53"/>
  <c r="CF531" i="53"/>
  <c r="CF527" i="53"/>
  <c r="CF523" i="53"/>
  <c r="CF519" i="53"/>
  <c r="CF546" i="53"/>
  <c r="CF542" i="53"/>
  <c r="CF538" i="53"/>
  <c r="CF534" i="53"/>
  <c r="CF530" i="53"/>
  <c r="CF526" i="53"/>
  <c r="CF522" i="53"/>
  <c r="CF555" i="53"/>
  <c r="CF553" i="53"/>
  <c r="CF549" i="53"/>
  <c r="CF545" i="53"/>
  <c r="CF541" i="53"/>
  <c r="CF537" i="53"/>
  <c r="CF533" i="53"/>
  <c r="CF529" i="53"/>
  <c r="CF525" i="53"/>
  <c r="CF521" i="53"/>
  <c r="CF517" i="53"/>
  <c r="CF514" i="53"/>
  <c r="CF510" i="53"/>
  <c r="CF506" i="53"/>
  <c r="CF502" i="53"/>
  <c r="CF498" i="53"/>
  <c r="CF494" i="53"/>
  <c r="CF490" i="53"/>
  <c r="CF486" i="53"/>
  <c r="CF513" i="53"/>
  <c r="CF509" i="53"/>
  <c r="CF505" i="53"/>
  <c r="CF501" i="53"/>
  <c r="CF497" i="53"/>
  <c r="CF493" i="53"/>
  <c r="CF489" i="53"/>
  <c r="CF485" i="53"/>
  <c r="CF518" i="53"/>
  <c r="CF516" i="53"/>
  <c r="CF512" i="53"/>
  <c r="CF508" i="53"/>
  <c r="CF504" i="53"/>
  <c r="CF500" i="53"/>
  <c r="CF496" i="53"/>
  <c r="CF492" i="53"/>
  <c r="CF488" i="53"/>
  <c r="CF515" i="53"/>
  <c r="CF511" i="53"/>
  <c r="CF507" i="53"/>
  <c r="CF503" i="53"/>
  <c r="CF499" i="53"/>
  <c r="CF495" i="53"/>
  <c r="CF491" i="53"/>
  <c r="CF487" i="53"/>
  <c r="CF481" i="53"/>
  <c r="CF477" i="53"/>
  <c r="CF473" i="53"/>
  <c r="CF469" i="53"/>
  <c r="CF465" i="53"/>
  <c r="CF461" i="53"/>
  <c r="CF457" i="53"/>
  <c r="CF453" i="53"/>
  <c r="CF484" i="53"/>
  <c r="CF480" i="53"/>
  <c r="CF476" i="53"/>
  <c r="CF472" i="53"/>
  <c r="CF468" i="53"/>
  <c r="CF464" i="53"/>
  <c r="CF460" i="53"/>
  <c r="CF456" i="53"/>
  <c r="CF452" i="53"/>
  <c r="CF483" i="53"/>
  <c r="CF479" i="53"/>
  <c r="CF475" i="53"/>
  <c r="CF471" i="53"/>
  <c r="CF467" i="53"/>
  <c r="CF463" i="53"/>
  <c r="CF459" i="53"/>
  <c r="CF455" i="53"/>
  <c r="CF451" i="53"/>
  <c r="CF482" i="53"/>
  <c r="CF478" i="53"/>
  <c r="CF474" i="53"/>
  <c r="CF470" i="53"/>
  <c r="CF466" i="53"/>
  <c r="CF462" i="53"/>
  <c r="CF458" i="53"/>
  <c r="CF454" i="53"/>
  <c r="CF450" i="53"/>
  <c r="CF448" i="53"/>
  <c r="CF444" i="53"/>
  <c r="CF440" i="53"/>
  <c r="CF436" i="53"/>
  <c r="CF432" i="53"/>
  <c r="CF428" i="53"/>
  <c r="CF424" i="53"/>
  <c r="CF420" i="53"/>
  <c r="CF416" i="53"/>
  <c r="CF447" i="53"/>
  <c r="CF443" i="53"/>
  <c r="CF439" i="53"/>
  <c r="CF435" i="53"/>
  <c r="CF431" i="53"/>
  <c r="CF427" i="53"/>
  <c r="CF423" i="53"/>
  <c r="CF419" i="53"/>
  <c r="CF415" i="53"/>
  <c r="CF446" i="53"/>
  <c r="CF442" i="53"/>
  <c r="CF438" i="53"/>
  <c r="CF434" i="53"/>
  <c r="CF430" i="53"/>
  <c r="CF426" i="53"/>
  <c r="CF422" i="53"/>
  <c r="CF418" i="53"/>
  <c r="CF449" i="53"/>
  <c r="CF445" i="53"/>
  <c r="CF441" i="53"/>
  <c r="CF437" i="53"/>
  <c r="CF433" i="53"/>
  <c r="CF429" i="53"/>
  <c r="CF425" i="53"/>
  <c r="CF421" i="53"/>
  <c r="CF417" i="53"/>
  <c r="CF413" i="53"/>
  <c r="CF414" i="53"/>
  <c r="CF410" i="53"/>
  <c r="CF406" i="53"/>
  <c r="CF402" i="53"/>
  <c r="CF398" i="53"/>
  <c r="CF394" i="53"/>
  <c r="CF390" i="53"/>
  <c r="CF386" i="53"/>
  <c r="CF382" i="53"/>
  <c r="CF378" i="53"/>
  <c r="CF374" i="53"/>
  <c r="CF370" i="53"/>
  <c r="CF366" i="53"/>
  <c r="CF362" i="53"/>
  <c r="CF358" i="53"/>
  <c r="CF354" i="53"/>
  <c r="CF350" i="53"/>
  <c r="CF409" i="53"/>
  <c r="CF405" i="53"/>
  <c r="CF401" i="53"/>
  <c r="CF397" i="53"/>
  <c r="CF393" i="53"/>
  <c r="CF389" i="53"/>
  <c r="CF385" i="53"/>
  <c r="CF381" i="53"/>
  <c r="CF377" i="53"/>
  <c r="CF373" i="53"/>
  <c r="CF369" i="53"/>
  <c r="CF365" i="53"/>
  <c r="CF361" i="53"/>
  <c r="CF357" i="53"/>
  <c r="CF353" i="53"/>
  <c r="CF349" i="53"/>
  <c r="CF412" i="53"/>
  <c r="CF408" i="53"/>
  <c r="CF404" i="53"/>
  <c r="CF400" i="53"/>
  <c r="CF396" i="53"/>
  <c r="CF392" i="53"/>
  <c r="CF388" i="53"/>
  <c r="CF384" i="53"/>
  <c r="CF380" i="53"/>
  <c r="CF376" i="53"/>
  <c r="CF372" i="53"/>
  <c r="CF368" i="53"/>
  <c r="CF364" i="53"/>
  <c r="CF360" i="53"/>
  <c r="CF356" i="53"/>
  <c r="CF352" i="53"/>
  <c r="CF348" i="53"/>
  <c r="CF344" i="53"/>
  <c r="CF411" i="53"/>
  <c r="CF407" i="53"/>
  <c r="CF403" i="53"/>
  <c r="CF399" i="53"/>
  <c r="CF395" i="53"/>
  <c r="CF391" i="53"/>
  <c r="CF387" i="53"/>
  <c r="CF383" i="53"/>
  <c r="CF379" i="53"/>
  <c r="CF375" i="53"/>
  <c r="CF371" i="53"/>
  <c r="CF367" i="53"/>
  <c r="CF363" i="53"/>
  <c r="CF359" i="53"/>
  <c r="CF355" i="53"/>
  <c r="CF351" i="53"/>
  <c r="CF347" i="53"/>
  <c r="CF342" i="53"/>
  <c r="CF338" i="53"/>
  <c r="CF334" i="53"/>
  <c r="CF330" i="53"/>
  <c r="CF326" i="53"/>
  <c r="CF322" i="53"/>
  <c r="CF318" i="53"/>
  <c r="CF314" i="53"/>
  <c r="CF310" i="53"/>
  <c r="CF306" i="53"/>
  <c r="CF302" i="53"/>
  <c r="CF298" i="53"/>
  <c r="CF294" i="53"/>
  <c r="CF290" i="53"/>
  <c r="CF286" i="53"/>
  <c r="CF282" i="53"/>
  <c r="CF278" i="53"/>
  <c r="CF341" i="53"/>
  <c r="CF337" i="53"/>
  <c r="CF333" i="53"/>
  <c r="CF329" i="53"/>
  <c r="CF325" i="53"/>
  <c r="CF321" i="53"/>
  <c r="CF317" i="53"/>
  <c r="CF313" i="53"/>
  <c r="CF309" i="53"/>
  <c r="CF305" i="53"/>
  <c r="CF301" i="53"/>
  <c r="CF297" i="53"/>
  <c r="CF293" i="53"/>
  <c r="CF289" i="53"/>
  <c r="CF285" i="53"/>
  <c r="CF281" i="53"/>
  <c r="CF277" i="53"/>
  <c r="CF346" i="53"/>
  <c r="CF345" i="53"/>
  <c r="CF340" i="53"/>
  <c r="CF336" i="53"/>
  <c r="CF332" i="53"/>
  <c r="CF328" i="53"/>
  <c r="CF324" i="53"/>
  <c r="CF320" i="53"/>
  <c r="CF316" i="53"/>
  <c r="CF312" i="53"/>
  <c r="CF308" i="53"/>
  <c r="CF304" i="53"/>
  <c r="CF300" i="53"/>
  <c r="CF296" i="53"/>
  <c r="CF292" i="53"/>
  <c r="CF288" i="53"/>
  <c r="CF284" i="53"/>
  <c r="CF280" i="53"/>
  <c r="CF276" i="53"/>
  <c r="CF343" i="53"/>
  <c r="CF339" i="53"/>
  <c r="CF335" i="53"/>
  <c r="CF331" i="53"/>
  <c r="CF327" i="53"/>
  <c r="CF323" i="53"/>
  <c r="CF319" i="53"/>
  <c r="CF315" i="53"/>
  <c r="CF311" i="53"/>
  <c r="CF307" i="53"/>
  <c r="CF303" i="53"/>
  <c r="CF299" i="53"/>
  <c r="CF295" i="53"/>
  <c r="CF291" i="53"/>
  <c r="CF287" i="53"/>
  <c r="CF283" i="53"/>
  <c r="CF279" i="53"/>
  <c r="CF273" i="53"/>
  <c r="CF269" i="53"/>
  <c r="CF265" i="53"/>
  <c r="CF261" i="53"/>
  <c r="CF257" i="53"/>
  <c r="CF253" i="53"/>
  <c r="CF249" i="53"/>
  <c r="CF245" i="53"/>
  <c r="CF241" i="53"/>
  <c r="CF237" i="53"/>
  <c r="CF233" i="53"/>
  <c r="CF229" i="53"/>
  <c r="CF225" i="53"/>
  <c r="CF221" i="53"/>
  <c r="CF217" i="53"/>
  <c r="CF213" i="53"/>
  <c r="CF209" i="53"/>
  <c r="CF272" i="53"/>
  <c r="CF268" i="53"/>
  <c r="CF264" i="53"/>
  <c r="CF260" i="53"/>
  <c r="CF256" i="53"/>
  <c r="CF252" i="53"/>
  <c r="CF248" i="53"/>
  <c r="CF244" i="53"/>
  <c r="CF240" i="53"/>
  <c r="CF236" i="53"/>
  <c r="CF232" i="53"/>
  <c r="CF228" i="53"/>
  <c r="CF224" i="53"/>
  <c r="CF220" i="53"/>
  <c r="CF216" i="53"/>
  <c r="CF212" i="53"/>
  <c r="CF208" i="53"/>
  <c r="CF275" i="53"/>
  <c r="CF271" i="53"/>
  <c r="CF267" i="53"/>
  <c r="CF263" i="53"/>
  <c r="CF259" i="53"/>
  <c r="CF255" i="53"/>
  <c r="CF251" i="53"/>
  <c r="CF247" i="53"/>
  <c r="CF243" i="53"/>
  <c r="CF239" i="53"/>
  <c r="CF235" i="53"/>
  <c r="CF231" i="53"/>
  <c r="CF227" i="53"/>
  <c r="CF223" i="53"/>
  <c r="CF219" i="53"/>
  <c r="CF215" i="53"/>
  <c r="CF211" i="53"/>
  <c r="CF207" i="53"/>
  <c r="CF274" i="53"/>
  <c r="CF270" i="53"/>
  <c r="CF266" i="53"/>
  <c r="CF262" i="53"/>
  <c r="CF258" i="53"/>
  <c r="CF254" i="53"/>
  <c r="CF250" i="53"/>
  <c r="CF246" i="53"/>
  <c r="CF242" i="53"/>
  <c r="CF238" i="53"/>
  <c r="CF234" i="53"/>
  <c r="CF230" i="53"/>
  <c r="CF226" i="53"/>
  <c r="CF222" i="53"/>
  <c r="CF218" i="53"/>
  <c r="CF214" i="53"/>
  <c r="CF210" i="53"/>
  <c r="CF206" i="53"/>
  <c r="CF202" i="53"/>
  <c r="CF198" i="53"/>
  <c r="CF194" i="53"/>
  <c r="CF190" i="53"/>
  <c r="CF186" i="53"/>
  <c r="CF182" i="53"/>
  <c r="CF178" i="53"/>
  <c r="CF174" i="53"/>
  <c r="CF170" i="53"/>
  <c r="CF166" i="53"/>
  <c r="CF162" i="53"/>
  <c r="CF158" i="53"/>
  <c r="CF154" i="53"/>
  <c r="CF150" i="53"/>
  <c r="CF146" i="53"/>
  <c r="CF142" i="53"/>
  <c r="CF138" i="53"/>
  <c r="CF201" i="53"/>
  <c r="CF197" i="53"/>
  <c r="CF193" i="53"/>
  <c r="CF189" i="53"/>
  <c r="CF185" i="53"/>
  <c r="CF181" i="53"/>
  <c r="CF177" i="53"/>
  <c r="CF173" i="53"/>
  <c r="CF169" i="53"/>
  <c r="CF165" i="53"/>
  <c r="CF161" i="53"/>
  <c r="CF157" i="53"/>
  <c r="CF153" i="53"/>
  <c r="CF149" i="53"/>
  <c r="CF145" i="53"/>
  <c r="CF141" i="53"/>
  <c r="CF137" i="53"/>
  <c r="CF204" i="53"/>
  <c r="CF200" i="53"/>
  <c r="CF196" i="53"/>
  <c r="CF192" i="53"/>
  <c r="CF188" i="53"/>
  <c r="CF184" i="53"/>
  <c r="CF180" i="53"/>
  <c r="CF176" i="53"/>
  <c r="CF172" i="53"/>
  <c r="CF168" i="53"/>
  <c r="CF164" i="53"/>
  <c r="CF160" i="53"/>
  <c r="CF156" i="53"/>
  <c r="CF152" i="53"/>
  <c r="CF148" i="53"/>
  <c r="CF144" i="53"/>
  <c r="CF140" i="53"/>
  <c r="CF136" i="53"/>
  <c r="CF205" i="53"/>
  <c r="CF203" i="53"/>
  <c r="CF199" i="53"/>
  <c r="CF195" i="53"/>
  <c r="CF191" i="53"/>
  <c r="CF187" i="53"/>
  <c r="CF183" i="53"/>
  <c r="CF179" i="53"/>
  <c r="CF175" i="53"/>
  <c r="CF171" i="53"/>
  <c r="CF167" i="53"/>
  <c r="CF163" i="53"/>
  <c r="CF159" i="53"/>
  <c r="CF155" i="53"/>
  <c r="CF151" i="53"/>
  <c r="CF147" i="53"/>
  <c r="CF143" i="53"/>
  <c r="CF139" i="53"/>
  <c r="CF135" i="53"/>
  <c r="CF132" i="53"/>
  <c r="CF128" i="53"/>
  <c r="CF124" i="53"/>
  <c r="CF120" i="53"/>
  <c r="CF116" i="53"/>
  <c r="CF112" i="53"/>
  <c r="CF108" i="53"/>
  <c r="CF104" i="53"/>
  <c r="CF100" i="53"/>
  <c r="CF96" i="53"/>
  <c r="CF92" i="53"/>
  <c r="CF88" i="53"/>
  <c r="CF84" i="53"/>
  <c r="CF80" i="53"/>
  <c r="CF131" i="53"/>
  <c r="CF127" i="53"/>
  <c r="CF123" i="53"/>
  <c r="CF119" i="53"/>
  <c r="CF115" i="53"/>
  <c r="CF111" i="53"/>
  <c r="CF107" i="53"/>
  <c r="CF103" i="53"/>
  <c r="CF99" i="53"/>
  <c r="CF95" i="53"/>
  <c r="CF91" i="53"/>
  <c r="CF87" i="53"/>
  <c r="CF83" i="53"/>
  <c r="CF79" i="53"/>
  <c r="CF130" i="53"/>
  <c r="CF126" i="53"/>
  <c r="CF122" i="53"/>
  <c r="CF118" i="53"/>
  <c r="CF114" i="53"/>
  <c r="CF110" i="53"/>
  <c r="CF106" i="53"/>
  <c r="CF102" i="53"/>
  <c r="CF98" i="53"/>
  <c r="CF94" i="53"/>
  <c r="CF90" i="53"/>
  <c r="CF86" i="53"/>
  <c r="CF82" i="53"/>
  <c r="CF134" i="53"/>
  <c r="CF133" i="53"/>
  <c r="CF129" i="53"/>
  <c r="CF125" i="53"/>
  <c r="CF121" i="53"/>
  <c r="CF117" i="53"/>
  <c r="CF113" i="53"/>
  <c r="CF109" i="53"/>
  <c r="CF105" i="53"/>
  <c r="CF101" i="53"/>
  <c r="CF97" i="53"/>
  <c r="CF93" i="53"/>
  <c r="CF89" i="53"/>
  <c r="CF85" i="53"/>
  <c r="CF81" i="53"/>
  <c r="DN674" i="53"/>
  <c r="DO674" i="53" s="1"/>
  <c r="DN676" i="53"/>
  <c r="DO676" i="53" s="1"/>
  <c r="DN672" i="53"/>
  <c r="DO672" i="53" s="1"/>
  <c r="DN667" i="53"/>
  <c r="DO667" i="53" s="1"/>
  <c r="DN664" i="53"/>
  <c r="DO664" i="53" s="1"/>
  <c r="DN656" i="53"/>
  <c r="DO656" i="53" s="1"/>
  <c r="DN652" i="53"/>
  <c r="DO652" i="53" s="1"/>
  <c r="DN654" i="53"/>
  <c r="DO654" i="53" s="1"/>
  <c r="DN650" i="53"/>
  <c r="DO650" i="53" s="1"/>
  <c r="DN645" i="53"/>
  <c r="DO645" i="53" s="1"/>
  <c r="DN649" i="53"/>
  <c r="DO649" i="53" s="1"/>
  <c r="DN647" i="53"/>
  <c r="DO647" i="53" s="1"/>
  <c r="DN640" i="53"/>
  <c r="DO640" i="53" s="1"/>
  <c r="DN636" i="53"/>
  <c r="DO636" i="53" s="1"/>
  <c r="DN643" i="53"/>
  <c r="DO643" i="53" s="1"/>
  <c r="DN638" i="53"/>
  <c r="DO638" i="53" s="1"/>
  <c r="DN629" i="53"/>
  <c r="DO629" i="53" s="1"/>
  <c r="DN625" i="53"/>
  <c r="DO625" i="53" s="1"/>
  <c r="DN634" i="53"/>
  <c r="DO634" i="53" s="1"/>
  <c r="DN631" i="53"/>
  <c r="DO631" i="53" s="1"/>
  <c r="DN627" i="53"/>
  <c r="DO627" i="53" s="1"/>
  <c r="DN632" i="53"/>
  <c r="DO632" i="53" s="1"/>
  <c r="DN623" i="53"/>
  <c r="DO623" i="53" s="1"/>
  <c r="DN616" i="53"/>
  <c r="DO616" i="53" s="1"/>
  <c r="DN612" i="53"/>
  <c r="DO612" i="53" s="1"/>
  <c r="DN608" i="53"/>
  <c r="DO608" i="53" s="1"/>
  <c r="DN621" i="53"/>
  <c r="DO621" i="53" s="1"/>
  <c r="DN618" i="53"/>
  <c r="DO618" i="53" s="1"/>
  <c r="DN614" i="53"/>
  <c r="DO614" i="53" s="1"/>
  <c r="DN610" i="53"/>
  <c r="DO610" i="53" s="1"/>
  <c r="DN603" i="53"/>
  <c r="DO603" i="53" s="1"/>
  <c r="DN599" i="53"/>
  <c r="DO599" i="53" s="1"/>
  <c r="DN595" i="53"/>
  <c r="DO595" i="53" s="1"/>
  <c r="DN591" i="53"/>
  <c r="DO591" i="53" s="1"/>
  <c r="DN606" i="53"/>
  <c r="DO606" i="53" s="1"/>
  <c r="DN601" i="53"/>
  <c r="DO601" i="53" s="1"/>
  <c r="DN597" i="53"/>
  <c r="DO597" i="53" s="1"/>
  <c r="DN593" i="53"/>
  <c r="DO593" i="53" s="1"/>
  <c r="DN589" i="53"/>
  <c r="DO589" i="53" s="1"/>
  <c r="DN584" i="53"/>
  <c r="DO584" i="53" s="1"/>
  <c r="DN580" i="53"/>
  <c r="DO580" i="53" s="1"/>
  <c r="DN576" i="53"/>
  <c r="DO576" i="53" s="1"/>
  <c r="DN572" i="53"/>
  <c r="DO572" i="53" s="1"/>
  <c r="DN586" i="53"/>
  <c r="DO586" i="53" s="1"/>
  <c r="DN582" i="53"/>
  <c r="DO582" i="53" s="1"/>
  <c r="DN578" i="53"/>
  <c r="DO578" i="53" s="1"/>
  <c r="DN574" i="53"/>
  <c r="DO574" i="53" s="1"/>
  <c r="DN567" i="53"/>
  <c r="DO567" i="53" s="1"/>
  <c r="DN563" i="53"/>
  <c r="DO563" i="53" s="1"/>
  <c r="DN559" i="53"/>
  <c r="DO559" i="53" s="1"/>
  <c r="DN555" i="53"/>
  <c r="DO555" i="53" s="1"/>
  <c r="DN569" i="53"/>
  <c r="DO569" i="53" s="1"/>
  <c r="DN565" i="53"/>
  <c r="DO565" i="53" s="1"/>
  <c r="DN561" i="53"/>
  <c r="DO561" i="53" s="1"/>
  <c r="DN557" i="53"/>
  <c r="DO557" i="53" s="1"/>
  <c r="DN553" i="53"/>
  <c r="DO553" i="53" s="1"/>
  <c r="DN549" i="53"/>
  <c r="DO549" i="53" s="1"/>
  <c r="DN546" i="53"/>
  <c r="DO546" i="53" s="1"/>
  <c r="DN542" i="53"/>
  <c r="DO542" i="53" s="1"/>
  <c r="DN538" i="53"/>
  <c r="DO538" i="53" s="1"/>
  <c r="DN534" i="53"/>
  <c r="DO534" i="53" s="1"/>
  <c r="DN530" i="53"/>
  <c r="DO530" i="53" s="1"/>
  <c r="DN526" i="53"/>
  <c r="DO526" i="53" s="1"/>
  <c r="DN522" i="53"/>
  <c r="DO522" i="53" s="1"/>
  <c r="DN551" i="53"/>
  <c r="DO551" i="53" s="1"/>
  <c r="DN548" i="53"/>
  <c r="DO548" i="53" s="1"/>
  <c r="DN544" i="53"/>
  <c r="DO544" i="53" s="1"/>
  <c r="DN540" i="53"/>
  <c r="DO540" i="53" s="1"/>
  <c r="DN536" i="53"/>
  <c r="DO536" i="53" s="1"/>
  <c r="DN532" i="53"/>
  <c r="DO532" i="53" s="1"/>
  <c r="DN528" i="53"/>
  <c r="DO528" i="53" s="1"/>
  <c r="DN524" i="53"/>
  <c r="DO524" i="53" s="1"/>
  <c r="DN520" i="53"/>
  <c r="DO520" i="53" s="1"/>
  <c r="DN516" i="53"/>
  <c r="DO516" i="53" s="1"/>
  <c r="DN512" i="53"/>
  <c r="DO512" i="53" s="1"/>
  <c r="DN508" i="53"/>
  <c r="DO508" i="53" s="1"/>
  <c r="DN504" i="53"/>
  <c r="DO504" i="53" s="1"/>
  <c r="DN500" i="53"/>
  <c r="DO500" i="53" s="1"/>
  <c r="DN496" i="53"/>
  <c r="DO496" i="53" s="1"/>
  <c r="DN492" i="53"/>
  <c r="DO492" i="53" s="1"/>
  <c r="DN488" i="53"/>
  <c r="DO488" i="53" s="1"/>
  <c r="DN514" i="53"/>
  <c r="DO514" i="53" s="1"/>
  <c r="DN510" i="53"/>
  <c r="DO510" i="53" s="1"/>
  <c r="DN506" i="53"/>
  <c r="DO506" i="53" s="1"/>
  <c r="DN502" i="53"/>
  <c r="DO502" i="53" s="1"/>
  <c r="DN498" i="53"/>
  <c r="DO498" i="53" s="1"/>
  <c r="DN494" i="53"/>
  <c r="DO494" i="53" s="1"/>
  <c r="DN490" i="53"/>
  <c r="DO490" i="53" s="1"/>
  <c r="DN486" i="53"/>
  <c r="DO486" i="53" s="1"/>
  <c r="DN518" i="53"/>
  <c r="DO518" i="53" s="1"/>
  <c r="DN479" i="53"/>
  <c r="DO479" i="53" s="1"/>
  <c r="DN475" i="53"/>
  <c r="DO475" i="53" s="1"/>
  <c r="DN471" i="53"/>
  <c r="DO471" i="53" s="1"/>
  <c r="DN467" i="53"/>
  <c r="DO467" i="53" s="1"/>
  <c r="DN463" i="53"/>
  <c r="DO463" i="53" s="1"/>
  <c r="DN459" i="53"/>
  <c r="DO459" i="53" s="1"/>
  <c r="DN455" i="53"/>
  <c r="DO455" i="53" s="1"/>
  <c r="DN451" i="53"/>
  <c r="DO451" i="53" s="1"/>
  <c r="DN484" i="53"/>
  <c r="DO484" i="53" s="1"/>
  <c r="DN481" i="53"/>
  <c r="DO481" i="53" s="1"/>
  <c r="DN477" i="53"/>
  <c r="DO477" i="53" s="1"/>
  <c r="DN473" i="53"/>
  <c r="DO473" i="53" s="1"/>
  <c r="DN469" i="53"/>
  <c r="DO469" i="53" s="1"/>
  <c r="DN465" i="53"/>
  <c r="DO465" i="53" s="1"/>
  <c r="DN461" i="53"/>
  <c r="DO461" i="53" s="1"/>
  <c r="DN457" i="53"/>
  <c r="DO457" i="53" s="1"/>
  <c r="DN453" i="53"/>
  <c r="DO453" i="53" s="1"/>
  <c r="DN449" i="53"/>
  <c r="DO449" i="53" s="1"/>
  <c r="DN446" i="53"/>
  <c r="DO446" i="53" s="1"/>
  <c r="DN442" i="53"/>
  <c r="DO442" i="53" s="1"/>
  <c r="DN438" i="53"/>
  <c r="DO438" i="53" s="1"/>
  <c r="DN434" i="53"/>
  <c r="DO434" i="53" s="1"/>
  <c r="DN430" i="53"/>
  <c r="DO430" i="53" s="1"/>
  <c r="DN426" i="53"/>
  <c r="DO426" i="53" s="1"/>
  <c r="DN422" i="53"/>
  <c r="DO422" i="53" s="1"/>
  <c r="DN418" i="53"/>
  <c r="DO418" i="53" s="1"/>
  <c r="DN448" i="53"/>
  <c r="DO448" i="53" s="1"/>
  <c r="DN444" i="53"/>
  <c r="DO444" i="53" s="1"/>
  <c r="DN440" i="53"/>
  <c r="DO440" i="53" s="1"/>
  <c r="DN436" i="53"/>
  <c r="DO436" i="53" s="1"/>
  <c r="DN432" i="53"/>
  <c r="DO432" i="53" s="1"/>
  <c r="DN428" i="53"/>
  <c r="DO428" i="53" s="1"/>
  <c r="DN424" i="53"/>
  <c r="DO424" i="53" s="1"/>
  <c r="DN420" i="53"/>
  <c r="DO420" i="53" s="1"/>
  <c r="DN416" i="53"/>
  <c r="DO416" i="53" s="1"/>
  <c r="DN414" i="53"/>
  <c r="DO414" i="53" s="1"/>
  <c r="DN411" i="53"/>
  <c r="DO411" i="53" s="1"/>
  <c r="DN407" i="53"/>
  <c r="DO407" i="53" s="1"/>
  <c r="DN403" i="53"/>
  <c r="DO403" i="53" s="1"/>
  <c r="DN399" i="53"/>
  <c r="DO399" i="53" s="1"/>
  <c r="DN395" i="53"/>
  <c r="DO395" i="53" s="1"/>
  <c r="DN391" i="53"/>
  <c r="DO391" i="53" s="1"/>
  <c r="DN387" i="53"/>
  <c r="DO387" i="53" s="1"/>
  <c r="DN383" i="53"/>
  <c r="DO383" i="53" s="1"/>
  <c r="DN379" i="53"/>
  <c r="DO379" i="53" s="1"/>
  <c r="DN375" i="53"/>
  <c r="DO375" i="53" s="1"/>
  <c r="DN371" i="53"/>
  <c r="DO371" i="53" s="1"/>
  <c r="DN367" i="53"/>
  <c r="DO367" i="53" s="1"/>
  <c r="DN363" i="53"/>
  <c r="DO363" i="53" s="1"/>
  <c r="DN359" i="53"/>
  <c r="DO359" i="53" s="1"/>
  <c r="DN355" i="53"/>
  <c r="DO355" i="53" s="1"/>
  <c r="DN351" i="53"/>
  <c r="DO351" i="53" s="1"/>
  <c r="DN347" i="53"/>
  <c r="DO347" i="53" s="1"/>
  <c r="DN412" i="53"/>
  <c r="DO412" i="53" s="1"/>
  <c r="DN343" i="53"/>
  <c r="DO343" i="53" s="1"/>
  <c r="DN339" i="53"/>
  <c r="DO339" i="53" s="1"/>
  <c r="DN335" i="53"/>
  <c r="DO335" i="53" s="1"/>
  <c r="DN331" i="53"/>
  <c r="DO331" i="53" s="1"/>
  <c r="DN327" i="53"/>
  <c r="DO327" i="53" s="1"/>
  <c r="DN323" i="53"/>
  <c r="DO323" i="53" s="1"/>
  <c r="DN319" i="53"/>
  <c r="DO319" i="53" s="1"/>
  <c r="DN315" i="53"/>
  <c r="DO315" i="53" s="1"/>
  <c r="DN311" i="53"/>
  <c r="DO311" i="53" s="1"/>
  <c r="DN307" i="53"/>
  <c r="DO307" i="53" s="1"/>
  <c r="DN303" i="53"/>
  <c r="DO303" i="53" s="1"/>
  <c r="DN299" i="53"/>
  <c r="DO299" i="53" s="1"/>
  <c r="DN295" i="53"/>
  <c r="DO295" i="53" s="1"/>
  <c r="DN291" i="53"/>
  <c r="DO291" i="53" s="1"/>
  <c r="DN287" i="53"/>
  <c r="DO287" i="53" s="1"/>
  <c r="DN283" i="53"/>
  <c r="DO283" i="53" s="1"/>
  <c r="DN279" i="53"/>
  <c r="DO279" i="53" s="1"/>
  <c r="DN274" i="53"/>
  <c r="DO274" i="53" s="1"/>
  <c r="DN270" i="53"/>
  <c r="DO270" i="53" s="1"/>
  <c r="DN266" i="53"/>
  <c r="DO266" i="53" s="1"/>
  <c r="DN262" i="53"/>
  <c r="DO262" i="53" s="1"/>
  <c r="DN258" i="53"/>
  <c r="DO258" i="53" s="1"/>
  <c r="DN254" i="53"/>
  <c r="DO254" i="53" s="1"/>
  <c r="DN250" i="53"/>
  <c r="DO250" i="53" s="1"/>
  <c r="DN246" i="53"/>
  <c r="DO246" i="53" s="1"/>
  <c r="DN242" i="53"/>
  <c r="DO242" i="53" s="1"/>
  <c r="DN238" i="53"/>
  <c r="DO238" i="53" s="1"/>
  <c r="DN234" i="53"/>
  <c r="DO234" i="53" s="1"/>
  <c r="DN230" i="53"/>
  <c r="DO230" i="53" s="1"/>
  <c r="DN226" i="53"/>
  <c r="DO226" i="53" s="1"/>
  <c r="DN222" i="53"/>
  <c r="DO222" i="53" s="1"/>
  <c r="DN218" i="53"/>
  <c r="DO218" i="53" s="1"/>
  <c r="DN214" i="53"/>
  <c r="DO214" i="53" s="1"/>
  <c r="DN210" i="53"/>
  <c r="DO210" i="53" s="1"/>
  <c r="DN206" i="53"/>
  <c r="DO206" i="53" s="1"/>
  <c r="DN203" i="53"/>
  <c r="DO203" i="53" s="1"/>
  <c r="DN199" i="53"/>
  <c r="DO199" i="53" s="1"/>
  <c r="DN195" i="53"/>
  <c r="DO195" i="53" s="1"/>
  <c r="DN191" i="53"/>
  <c r="DO191" i="53" s="1"/>
  <c r="DN187" i="53"/>
  <c r="DO187" i="53" s="1"/>
  <c r="DN183" i="53"/>
  <c r="DO183" i="53" s="1"/>
  <c r="DN179" i="53"/>
  <c r="DO179" i="53" s="1"/>
  <c r="DN175" i="53"/>
  <c r="DO175" i="53" s="1"/>
  <c r="DN171" i="53"/>
  <c r="DO171" i="53" s="1"/>
  <c r="DN167" i="53"/>
  <c r="DO167" i="53" s="1"/>
  <c r="DN163" i="53"/>
  <c r="DO163" i="53" s="1"/>
  <c r="DN159" i="53"/>
  <c r="DO159" i="53" s="1"/>
  <c r="DN155" i="53"/>
  <c r="DO155" i="53" s="1"/>
  <c r="DN151" i="53"/>
  <c r="DO151" i="53" s="1"/>
  <c r="DN147" i="53"/>
  <c r="DO147" i="53" s="1"/>
  <c r="DN143" i="53"/>
  <c r="DO143" i="53" s="1"/>
  <c r="DN139" i="53"/>
  <c r="DO139" i="53" s="1"/>
  <c r="DN135" i="53"/>
  <c r="DO135" i="53" s="1"/>
  <c r="DN133" i="53"/>
  <c r="DO133" i="53" s="1"/>
  <c r="DN129" i="53"/>
  <c r="DO129" i="53" s="1"/>
  <c r="DN125" i="53"/>
  <c r="DO125" i="53" s="1"/>
  <c r="DN121" i="53"/>
  <c r="DO121" i="53" s="1"/>
  <c r="DN117" i="53"/>
  <c r="DO117" i="53" s="1"/>
  <c r="DN113" i="53"/>
  <c r="DO113" i="53" s="1"/>
  <c r="DN109" i="53"/>
  <c r="DO109" i="53" s="1"/>
  <c r="DN105" i="53"/>
  <c r="DO105" i="53" s="1"/>
  <c r="DN101" i="53"/>
  <c r="DO101" i="53" s="1"/>
  <c r="DN97" i="53"/>
  <c r="DO97" i="53" s="1"/>
  <c r="DN93" i="53"/>
  <c r="DO93" i="53" s="1"/>
  <c r="DN89" i="53"/>
  <c r="DO89" i="53" s="1"/>
  <c r="DN85" i="53"/>
  <c r="DO85" i="53" s="1"/>
  <c r="DN81" i="53"/>
  <c r="DO81" i="53" s="1"/>
  <c r="DN79" i="53"/>
  <c r="DO79" i="53" s="1"/>
  <c r="DN99" i="53"/>
  <c r="DO99" i="53" s="1"/>
  <c r="DN103" i="53"/>
  <c r="DO103" i="53" s="1"/>
  <c r="DN107" i="53"/>
  <c r="DO107" i="53" s="1"/>
  <c r="DN111" i="53"/>
  <c r="DO111" i="53" s="1"/>
  <c r="DN115" i="53"/>
  <c r="DO115" i="53" s="1"/>
  <c r="DN119" i="53"/>
  <c r="DO119" i="53" s="1"/>
  <c r="DN123" i="53"/>
  <c r="DO123" i="53" s="1"/>
  <c r="DN127" i="53"/>
  <c r="DO127" i="53" s="1"/>
  <c r="DN131" i="53"/>
  <c r="DO131" i="53" s="1"/>
  <c r="DN88" i="53"/>
  <c r="DO88" i="53" s="1"/>
  <c r="DN134" i="53"/>
  <c r="DO134" i="53" s="1"/>
  <c r="DN82" i="53"/>
  <c r="DO82" i="53" s="1"/>
  <c r="DN94" i="53"/>
  <c r="DO94" i="53" s="1"/>
  <c r="DN102" i="53"/>
  <c r="DO102" i="53" s="1"/>
  <c r="DN110" i="53"/>
  <c r="DO110" i="53" s="1"/>
  <c r="DN118" i="53"/>
  <c r="DO118" i="53" s="1"/>
  <c r="DN126" i="53"/>
  <c r="DO126" i="53" s="1"/>
  <c r="DN137" i="53"/>
  <c r="DO137" i="53" s="1"/>
  <c r="DN153" i="53"/>
  <c r="DO153" i="53" s="1"/>
  <c r="DN169" i="53"/>
  <c r="DO169" i="53" s="1"/>
  <c r="DN185" i="53"/>
  <c r="DO185" i="53" s="1"/>
  <c r="DN201" i="53"/>
  <c r="DO201" i="53" s="1"/>
  <c r="DN146" i="53"/>
  <c r="DO146" i="53" s="1"/>
  <c r="DN162" i="53"/>
  <c r="DO162" i="53" s="1"/>
  <c r="DN178" i="53"/>
  <c r="DO178" i="53" s="1"/>
  <c r="DN194" i="53"/>
  <c r="DO194" i="53" s="1"/>
  <c r="DN148" i="53"/>
  <c r="DO148" i="53" s="1"/>
  <c r="DN164" i="53"/>
  <c r="DO164" i="53" s="1"/>
  <c r="DN180" i="53"/>
  <c r="DO180" i="53" s="1"/>
  <c r="DN196" i="53"/>
  <c r="DO196" i="53" s="1"/>
  <c r="DN208" i="53"/>
  <c r="DO208" i="53" s="1"/>
  <c r="DN224" i="53"/>
  <c r="DO224" i="53" s="1"/>
  <c r="DN240" i="53"/>
  <c r="DO240" i="53" s="1"/>
  <c r="DN256" i="53"/>
  <c r="DO256" i="53" s="1"/>
  <c r="DN272" i="53"/>
  <c r="DO272" i="53" s="1"/>
  <c r="DN217" i="53"/>
  <c r="DO217" i="53" s="1"/>
  <c r="DN233" i="53"/>
  <c r="DO233" i="53" s="1"/>
  <c r="DN249" i="53"/>
  <c r="DO249" i="53" s="1"/>
  <c r="DN265" i="53"/>
  <c r="DO265" i="53" s="1"/>
  <c r="DN207" i="53"/>
  <c r="DO207" i="53" s="1"/>
  <c r="DN223" i="53"/>
  <c r="DO223" i="53" s="1"/>
  <c r="DN239" i="53"/>
  <c r="DO239" i="53" s="1"/>
  <c r="DN255" i="53"/>
  <c r="DO255" i="53" s="1"/>
  <c r="DN271" i="53"/>
  <c r="DO271" i="53" s="1"/>
  <c r="DN281" i="53"/>
  <c r="DO281" i="53" s="1"/>
  <c r="DN293" i="53"/>
  <c r="DO293" i="53" s="1"/>
  <c r="DN309" i="53"/>
  <c r="DO309" i="53" s="1"/>
  <c r="DN321" i="53"/>
  <c r="DO321" i="53" s="1"/>
  <c r="DN333" i="53"/>
  <c r="DO333" i="53" s="1"/>
  <c r="DN278" i="53"/>
  <c r="DO278" i="53" s="1"/>
  <c r="DN294" i="53"/>
  <c r="DO294" i="53" s="1"/>
  <c r="DN310" i="53"/>
  <c r="DO310" i="53" s="1"/>
  <c r="DN326" i="53"/>
  <c r="DO326" i="53" s="1"/>
  <c r="DN342" i="53"/>
  <c r="DO342" i="53" s="1"/>
  <c r="DN292" i="53"/>
  <c r="DO292" i="53" s="1"/>
  <c r="DN308" i="53"/>
  <c r="DO308" i="53" s="1"/>
  <c r="DN324" i="53"/>
  <c r="DO324" i="53" s="1"/>
  <c r="DN340" i="53"/>
  <c r="DO340" i="53" s="1"/>
  <c r="DN353" i="53"/>
  <c r="DO353" i="53" s="1"/>
  <c r="DN369" i="53"/>
  <c r="DO369" i="53" s="1"/>
  <c r="DN385" i="53"/>
  <c r="DO385" i="53" s="1"/>
  <c r="DN401" i="53"/>
  <c r="DO401" i="53" s="1"/>
  <c r="DN350" i="53"/>
  <c r="DO350" i="53" s="1"/>
  <c r="DN366" i="53"/>
  <c r="DO366" i="53" s="1"/>
  <c r="DN382" i="53"/>
  <c r="DO382" i="53" s="1"/>
  <c r="DN398" i="53"/>
  <c r="DO398" i="53" s="1"/>
  <c r="DN352" i="53"/>
  <c r="DO352" i="53" s="1"/>
  <c r="DN368" i="53"/>
  <c r="DO368" i="53" s="1"/>
  <c r="DN384" i="53"/>
  <c r="DO384" i="53" s="1"/>
  <c r="DN400" i="53"/>
  <c r="DO400" i="53" s="1"/>
  <c r="DN419" i="53"/>
  <c r="DO419" i="53" s="1"/>
  <c r="DN435" i="53"/>
  <c r="DO435" i="53" s="1"/>
  <c r="DN429" i="53"/>
  <c r="DO429" i="53" s="1"/>
  <c r="DN445" i="53"/>
  <c r="DO445" i="53" s="1"/>
  <c r="DN460" i="53"/>
  <c r="DO460" i="53" s="1"/>
  <c r="DN476" i="53"/>
  <c r="DO476" i="53" s="1"/>
  <c r="DN466" i="53"/>
  <c r="DO466" i="53" s="1"/>
  <c r="DN489" i="53"/>
  <c r="DO489" i="53" s="1"/>
  <c r="DN505" i="53"/>
  <c r="DO505" i="53" s="1"/>
  <c r="DN499" i="53"/>
  <c r="DO499" i="53" s="1"/>
  <c r="DN515" i="53"/>
  <c r="DO515" i="53" s="1"/>
  <c r="DN527" i="53"/>
  <c r="DO527" i="53" s="1"/>
  <c r="DN543" i="53"/>
  <c r="DO543" i="53" s="1"/>
  <c r="DN83" i="53"/>
  <c r="DO83" i="53" s="1"/>
  <c r="DN87" i="53"/>
  <c r="DO87" i="53" s="1"/>
  <c r="DN91" i="53"/>
  <c r="DO91" i="53" s="1"/>
  <c r="DN84" i="53"/>
  <c r="DO84" i="53" s="1"/>
  <c r="DN100" i="53"/>
  <c r="DO100" i="53" s="1"/>
  <c r="DN108" i="53"/>
  <c r="DO108" i="53" s="1"/>
  <c r="DN116" i="53"/>
  <c r="DO116" i="53" s="1"/>
  <c r="DN124" i="53"/>
  <c r="DO124" i="53" s="1"/>
  <c r="DN132" i="53"/>
  <c r="DO132" i="53" s="1"/>
  <c r="DN136" i="53"/>
  <c r="DO136" i="53" s="1"/>
  <c r="DN149" i="53"/>
  <c r="DO149" i="53" s="1"/>
  <c r="DN165" i="53"/>
  <c r="DO165" i="53" s="1"/>
  <c r="DN181" i="53"/>
  <c r="DO181" i="53" s="1"/>
  <c r="DN197" i="53"/>
  <c r="DO197" i="53" s="1"/>
  <c r="DN150" i="53"/>
  <c r="DO150" i="53" s="1"/>
  <c r="DN166" i="53"/>
  <c r="DO166" i="53" s="1"/>
  <c r="DN182" i="53"/>
  <c r="DO182" i="53" s="1"/>
  <c r="DN198" i="53"/>
  <c r="DO198" i="53" s="1"/>
  <c r="DN276" i="53"/>
  <c r="DO276" i="53" s="1"/>
  <c r="DN152" i="53"/>
  <c r="DO152" i="53" s="1"/>
  <c r="DN168" i="53"/>
  <c r="DO168" i="53" s="1"/>
  <c r="DN184" i="53"/>
  <c r="DO184" i="53" s="1"/>
  <c r="DN200" i="53"/>
  <c r="DO200" i="53" s="1"/>
  <c r="DN220" i="53"/>
  <c r="DO220" i="53" s="1"/>
  <c r="DN236" i="53"/>
  <c r="DO236" i="53" s="1"/>
  <c r="DN252" i="53"/>
  <c r="DO252" i="53" s="1"/>
  <c r="DN268" i="53"/>
  <c r="DO268" i="53" s="1"/>
  <c r="DN205" i="53"/>
  <c r="DO205" i="53" s="1"/>
  <c r="DN221" i="53"/>
  <c r="DO221" i="53" s="1"/>
  <c r="DN237" i="53"/>
  <c r="DO237" i="53" s="1"/>
  <c r="DN253" i="53"/>
  <c r="DO253" i="53" s="1"/>
  <c r="DN269" i="53"/>
  <c r="DO269" i="53" s="1"/>
  <c r="DN211" i="53"/>
  <c r="DO211" i="53" s="1"/>
  <c r="DN227" i="53"/>
  <c r="DO227" i="53" s="1"/>
  <c r="DN243" i="53"/>
  <c r="DO243" i="53" s="1"/>
  <c r="DN259" i="53"/>
  <c r="DO259" i="53" s="1"/>
  <c r="DN275" i="53"/>
  <c r="DO275" i="53" s="1"/>
  <c r="DN277" i="53"/>
  <c r="DO277" i="53" s="1"/>
  <c r="DN305" i="53"/>
  <c r="DO305" i="53" s="1"/>
  <c r="DN329" i="53"/>
  <c r="DO329" i="53" s="1"/>
  <c r="DN341" i="53"/>
  <c r="DO341" i="53" s="1"/>
  <c r="DN282" i="53"/>
  <c r="DO282" i="53" s="1"/>
  <c r="DN298" i="53"/>
  <c r="DO298" i="53" s="1"/>
  <c r="DN314" i="53"/>
  <c r="DO314" i="53" s="1"/>
  <c r="DN330" i="53"/>
  <c r="DO330" i="53" s="1"/>
  <c r="DN280" i="53"/>
  <c r="DO280" i="53" s="1"/>
  <c r="DN296" i="53"/>
  <c r="DO296" i="53" s="1"/>
  <c r="DN312" i="53"/>
  <c r="DO312" i="53" s="1"/>
  <c r="DN328" i="53"/>
  <c r="DO328" i="53" s="1"/>
  <c r="DN349" i="53"/>
  <c r="DO349" i="53" s="1"/>
  <c r="DN365" i="53"/>
  <c r="DO365" i="53" s="1"/>
  <c r="DN381" i="53"/>
  <c r="DO381" i="53" s="1"/>
  <c r="DN397" i="53"/>
  <c r="DO397" i="53" s="1"/>
  <c r="DN354" i="53"/>
  <c r="DO354" i="53" s="1"/>
  <c r="DN370" i="53"/>
  <c r="DO370" i="53" s="1"/>
  <c r="DN386" i="53"/>
  <c r="DO386" i="53" s="1"/>
  <c r="DN402" i="53"/>
  <c r="DO402" i="53" s="1"/>
  <c r="DN356" i="53"/>
  <c r="DO356" i="53" s="1"/>
  <c r="DN372" i="53"/>
  <c r="DO372" i="53" s="1"/>
  <c r="DN388" i="53"/>
  <c r="DO388" i="53" s="1"/>
  <c r="DN404" i="53"/>
  <c r="DO404" i="53" s="1"/>
  <c r="DN415" i="53"/>
  <c r="DO415" i="53" s="1"/>
  <c r="DN431" i="53"/>
  <c r="DO431" i="53" s="1"/>
  <c r="DN447" i="53"/>
  <c r="DO447" i="53" s="1"/>
  <c r="DN417" i="53"/>
  <c r="DO417" i="53" s="1"/>
  <c r="DN433" i="53"/>
  <c r="DO433" i="53" s="1"/>
  <c r="DN456" i="53"/>
  <c r="DO456" i="53" s="1"/>
  <c r="DN472" i="53"/>
  <c r="DO472" i="53" s="1"/>
  <c r="DN454" i="53"/>
  <c r="DO454" i="53" s="1"/>
  <c r="DN470" i="53"/>
  <c r="DO470" i="53" s="1"/>
  <c r="DN474" i="53"/>
  <c r="DO474" i="53" s="1"/>
  <c r="DN482" i="53"/>
  <c r="DO482" i="53" s="1"/>
  <c r="DN483" i="53"/>
  <c r="DO483" i="53" s="1"/>
  <c r="DN501" i="53"/>
  <c r="DO501" i="53" s="1"/>
  <c r="DN487" i="53"/>
  <c r="DO487" i="53" s="1"/>
  <c r="DN503" i="53"/>
  <c r="DO503" i="53" s="1"/>
  <c r="DN523" i="53"/>
  <c r="DO523" i="53" s="1"/>
  <c r="DN539" i="53"/>
  <c r="DO539" i="53" s="1"/>
  <c r="DN552" i="53"/>
  <c r="DO552" i="53" s="1"/>
  <c r="DN521" i="53"/>
  <c r="DO521" i="53" s="1"/>
  <c r="DN525" i="53"/>
  <c r="DO525" i="53" s="1"/>
  <c r="DN95" i="53"/>
  <c r="DO95" i="53" s="1"/>
  <c r="DN80" i="53"/>
  <c r="DO80" i="53" s="1"/>
  <c r="DN96" i="53"/>
  <c r="DO96" i="53" s="1"/>
  <c r="DN90" i="53"/>
  <c r="DO90" i="53" s="1"/>
  <c r="DN98" i="53"/>
  <c r="DO98" i="53" s="1"/>
  <c r="DN106" i="53"/>
  <c r="DO106" i="53" s="1"/>
  <c r="DN114" i="53"/>
  <c r="DO114" i="53" s="1"/>
  <c r="DN122" i="53"/>
  <c r="DO122" i="53" s="1"/>
  <c r="DN130" i="53"/>
  <c r="DO130" i="53" s="1"/>
  <c r="DN145" i="53"/>
  <c r="DO145" i="53" s="1"/>
  <c r="DN161" i="53"/>
  <c r="DO161" i="53" s="1"/>
  <c r="DN177" i="53"/>
  <c r="DO177" i="53" s="1"/>
  <c r="DN193" i="53"/>
  <c r="DO193" i="53" s="1"/>
  <c r="DN138" i="53"/>
  <c r="DO138" i="53" s="1"/>
  <c r="DN154" i="53"/>
  <c r="DO154" i="53" s="1"/>
  <c r="DN170" i="53"/>
  <c r="DO170" i="53" s="1"/>
  <c r="DN186" i="53"/>
  <c r="DO186" i="53" s="1"/>
  <c r="DN202" i="53"/>
  <c r="DO202" i="53" s="1"/>
  <c r="DN140" i="53"/>
  <c r="DO140" i="53" s="1"/>
  <c r="DN156" i="53"/>
  <c r="DO156" i="53" s="1"/>
  <c r="DN172" i="53"/>
  <c r="DO172" i="53" s="1"/>
  <c r="DN188" i="53"/>
  <c r="DO188" i="53" s="1"/>
  <c r="DN204" i="53"/>
  <c r="DO204" i="53" s="1"/>
  <c r="DN216" i="53"/>
  <c r="DO216" i="53" s="1"/>
  <c r="DN232" i="53"/>
  <c r="DO232" i="53" s="1"/>
  <c r="DN248" i="53"/>
  <c r="DO248" i="53" s="1"/>
  <c r="DN264" i="53"/>
  <c r="DO264" i="53" s="1"/>
  <c r="DN209" i="53"/>
  <c r="DO209" i="53" s="1"/>
  <c r="DN225" i="53"/>
  <c r="DO225" i="53" s="1"/>
  <c r="DN241" i="53"/>
  <c r="DO241" i="53" s="1"/>
  <c r="DN257" i="53"/>
  <c r="DO257" i="53" s="1"/>
  <c r="DN273" i="53"/>
  <c r="DO273" i="53" s="1"/>
  <c r="DN344" i="53"/>
  <c r="DO344" i="53" s="1"/>
  <c r="DN215" i="53"/>
  <c r="DO215" i="53" s="1"/>
  <c r="DN231" i="53"/>
  <c r="DO231" i="53" s="1"/>
  <c r="DN247" i="53"/>
  <c r="DO247" i="53" s="1"/>
  <c r="DN263" i="53"/>
  <c r="DO263" i="53" s="1"/>
  <c r="DN289" i="53"/>
  <c r="DO289" i="53" s="1"/>
  <c r="DN301" i="53"/>
  <c r="DO301" i="53" s="1"/>
  <c r="DN317" i="53"/>
  <c r="DO317" i="53" s="1"/>
  <c r="DN337" i="53"/>
  <c r="DO337" i="53" s="1"/>
  <c r="DN286" i="53"/>
  <c r="DO286" i="53" s="1"/>
  <c r="DN302" i="53"/>
  <c r="DO302" i="53" s="1"/>
  <c r="DN318" i="53"/>
  <c r="DO318" i="53" s="1"/>
  <c r="DN334" i="53"/>
  <c r="DO334" i="53" s="1"/>
  <c r="DN345" i="53"/>
  <c r="DO345" i="53" s="1"/>
  <c r="DN284" i="53"/>
  <c r="DO284" i="53" s="1"/>
  <c r="DN300" i="53"/>
  <c r="DO300" i="53" s="1"/>
  <c r="DN316" i="53"/>
  <c r="DO316" i="53" s="1"/>
  <c r="DN332" i="53"/>
  <c r="DO332" i="53" s="1"/>
  <c r="DN361" i="53"/>
  <c r="DO361" i="53" s="1"/>
  <c r="DN377" i="53"/>
  <c r="DO377" i="53" s="1"/>
  <c r="DN393" i="53"/>
  <c r="DO393" i="53" s="1"/>
  <c r="DN409" i="53"/>
  <c r="DO409" i="53" s="1"/>
  <c r="DN413" i="53"/>
  <c r="DO413" i="53" s="1"/>
  <c r="DN358" i="53"/>
  <c r="DO358" i="53" s="1"/>
  <c r="DN374" i="53"/>
  <c r="DO374" i="53" s="1"/>
  <c r="DN390" i="53"/>
  <c r="DO390" i="53" s="1"/>
  <c r="DN406" i="53"/>
  <c r="DO406" i="53" s="1"/>
  <c r="DN360" i="53"/>
  <c r="DO360" i="53" s="1"/>
  <c r="DN376" i="53"/>
  <c r="DO376" i="53" s="1"/>
  <c r="DN392" i="53"/>
  <c r="DO392" i="53" s="1"/>
  <c r="DN408" i="53"/>
  <c r="DO408" i="53" s="1"/>
  <c r="DN427" i="53"/>
  <c r="DO427" i="53" s="1"/>
  <c r="DN443" i="53"/>
  <c r="DO443" i="53" s="1"/>
  <c r="DN421" i="53"/>
  <c r="DO421" i="53" s="1"/>
  <c r="DN437" i="53"/>
  <c r="DO437" i="53" s="1"/>
  <c r="DN452" i="53"/>
  <c r="DO452" i="53" s="1"/>
  <c r="DN468" i="53"/>
  <c r="DO468" i="53" s="1"/>
  <c r="DN458" i="53"/>
  <c r="DO458" i="53" s="1"/>
  <c r="DN478" i="53"/>
  <c r="DO478" i="53" s="1"/>
  <c r="DN497" i="53"/>
  <c r="DO497" i="53" s="1"/>
  <c r="DN513" i="53"/>
  <c r="DO513" i="53" s="1"/>
  <c r="DN519" i="53"/>
  <c r="DO519" i="53" s="1"/>
  <c r="DN491" i="53"/>
  <c r="DO491" i="53" s="1"/>
  <c r="DN507" i="53"/>
  <c r="DO507" i="53" s="1"/>
  <c r="DN517" i="53"/>
  <c r="DO517" i="53" s="1"/>
  <c r="DN535" i="53"/>
  <c r="DO535" i="53" s="1"/>
  <c r="DN92" i="53"/>
  <c r="DO92" i="53" s="1"/>
  <c r="DN104" i="53"/>
  <c r="DO104" i="53" s="1"/>
  <c r="DN112" i="53"/>
  <c r="DO112" i="53" s="1"/>
  <c r="DN120" i="53"/>
  <c r="DO120" i="53" s="1"/>
  <c r="DN128" i="53"/>
  <c r="DO128" i="53" s="1"/>
  <c r="DN86" i="53"/>
  <c r="DO86" i="53" s="1"/>
  <c r="DN141" i="53"/>
  <c r="DO141" i="53" s="1"/>
  <c r="DN157" i="53"/>
  <c r="DO157" i="53" s="1"/>
  <c r="DN173" i="53"/>
  <c r="DO173" i="53" s="1"/>
  <c r="DN189" i="53"/>
  <c r="DO189" i="53" s="1"/>
  <c r="DN142" i="53"/>
  <c r="DO142" i="53" s="1"/>
  <c r="DN158" i="53"/>
  <c r="DO158" i="53" s="1"/>
  <c r="DN174" i="53"/>
  <c r="DO174" i="53" s="1"/>
  <c r="DN190" i="53"/>
  <c r="DO190" i="53" s="1"/>
  <c r="DN144" i="53"/>
  <c r="DO144" i="53" s="1"/>
  <c r="DN160" i="53"/>
  <c r="DO160" i="53" s="1"/>
  <c r="DN176" i="53"/>
  <c r="DO176" i="53" s="1"/>
  <c r="DN192" i="53"/>
  <c r="DO192" i="53" s="1"/>
  <c r="DN212" i="53"/>
  <c r="DO212" i="53" s="1"/>
  <c r="DN228" i="53"/>
  <c r="DO228" i="53" s="1"/>
  <c r="DN244" i="53"/>
  <c r="DO244" i="53" s="1"/>
  <c r="DN260" i="53"/>
  <c r="DO260" i="53" s="1"/>
  <c r="DN213" i="53"/>
  <c r="DO213" i="53" s="1"/>
  <c r="DN229" i="53"/>
  <c r="DO229" i="53" s="1"/>
  <c r="DN245" i="53"/>
  <c r="DO245" i="53" s="1"/>
  <c r="DN261" i="53"/>
  <c r="DO261" i="53" s="1"/>
  <c r="DN219" i="53"/>
  <c r="DO219" i="53" s="1"/>
  <c r="DN235" i="53"/>
  <c r="DO235" i="53" s="1"/>
  <c r="DN251" i="53"/>
  <c r="DO251" i="53" s="1"/>
  <c r="DN267" i="53"/>
  <c r="DO267" i="53" s="1"/>
  <c r="DN285" i="53"/>
  <c r="DO285" i="53" s="1"/>
  <c r="DN297" i="53"/>
  <c r="DO297" i="53" s="1"/>
  <c r="DN313" i="53"/>
  <c r="DO313" i="53" s="1"/>
  <c r="DN325" i="53"/>
  <c r="DO325" i="53" s="1"/>
  <c r="DN290" i="53"/>
  <c r="DO290" i="53" s="1"/>
  <c r="DN306" i="53"/>
  <c r="DO306" i="53" s="1"/>
  <c r="DN322" i="53"/>
  <c r="DO322" i="53" s="1"/>
  <c r="DN338" i="53"/>
  <c r="DO338" i="53" s="1"/>
  <c r="DN288" i="53"/>
  <c r="DO288" i="53" s="1"/>
  <c r="DN304" i="53"/>
  <c r="DO304" i="53" s="1"/>
  <c r="DN320" i="53"/>
  <c r="DO320" i="53" s="1"/>
  <c r="DN336" i="53"/>
  <c r="DO336" i="53" s="1"/>
  <c r="DN357" i="53"/>
  <c r="DO357" i="53" s="1"/>
  <c r="DN373" i="53"/>
  <c r="DO373" i="53" s="1"/>
  <c r="DN389" i="53"/>
  <c r="DO389" i="53" s="1"/>
  <c r="DN405" i="53"/>
  <c r="DO405" i="53" s="1"/>
  <c r="DN346" i="53"/>
  <c r="DO346" i="53" s="1"/>
  <c r="DN362" i="53"/>
  <c r="DO362" i="53" s="1"/>
  <c r="DN378" i="53"/>
  <c r="DO378" i="53" s="1"/>
  <c r="DN394" i="53"/>
  <c r="DO394" i="53" s="1"/>
  <c r="DN410" i="53"/>
  <c r="DO410" i="53" s="1"/>
  <c r="DN348" i="53"/>
  <c r="DO348" i="53" s="1"/>
  <c r="DN364" i="53"/>
  <c r="DO364" i="53" s="1"/>
  <c r="DN380" i="53"/>
  <c r="DO380" i="53" s="1"/>
  <c r="DN396" i="53"/>
  <c r="DO396" i="53" s="1"/>
  <c r="DN423" i="53"/>
  <c r="DO423" i="53" s="1"/>
  <c r="DN439" i="53"/>
  <c r="DO439" i="53" s="1"/>
  <c r="DN425" i="53"/>
  <c r="DO425" i="53" s="1"/>
  <c r="DN441" i="53"/>
  <c r="DO441" i="53" s="1"/>
  <c r="DN450" i="53"/>
  <c r="DO450" i="53" s="1"/>
  <c r="DN464" i="53"/>
  <c r="DO464" i="53" s="1"/>
  <c r="DN480" i="53"/>
  <c r="DO480" i="53" s="1"/>
  <c r="DN485" i="53"/>
  <c r="DO485" i="53" s="1"/>
  <c r="DN462" i="53"/>
  <c r="DO462" i="53" s="1"/>
  <c r="DN493" i="53"/>
  <c r="DO493" i="53" s="1"/>
  <c r="DN509" i="53"/>
  <c r="DO509" i="53" s="1"/>
  <c r="DN495" i="53"/>
  <c r="DO495" i="53" s="1"/>
  <c r="DN511" i="53"/>
  <c r="DO511" i="53" s="1"/>
  <c r="DN531" i="53"/>
  <c r="DO531" i="53" s="1"/>
  <c r="DN547" i="53"/>
  <c r="DO547" i="53" s="1"/>
  <c r="DN533" i="53"/>
  <c r="DO533" i="53" s="1"/>
  <c r="DN550" i="53"/>
  <c r="DO550" i="53" s="1"/>
  <c r="DN568" i="53"/>
  <c r="DO568" i="53" s="1"/>
  <c r="DN566" i="53"/>
  <c r="DO566" i="53" s="1"/>
  <c r="DN570" i="53"/>
  <c r="DO570" i="53" s="1"/>
  <c r="DN577" i="53"/>
  <c r="DO577" i="53" s="1"/>
  <c r="DN600" i="53"/>
  <c r="DO600" i="53" s="1"/>
  <c r="DN602" i="53"/>
  <c r="DO602" i="53" s="1"/>
  <c r="DN604" i="53"/>
  <c r="DO604" i="53" s="1"/>
  <c r="DN605" i="53"/>
  <c r="DO605" i="53" s="1"/>
  <c r="DN609" i="53"/>
  <c r="DO609" i="53" s="1"/>
  <c r="DN622" i="53"/>
  <c r="DO622" i="53" s="1"/>
  <c r="DN619" i="53"/>
  <c r="DO619" i="53" s="1"/>
  <c r="DN620" i="53"/>
  <c r="DO620" i="53" s="1"/>
  <c r="DN641" i="53"/>
  <c r="DO641" i="53" s="1"/>
  <c r="DN642" i="53"/>
  <c r="DO642" i="53" s="1"/>
  <c r="DN635" i="53"/>
  <c r="DO635" i="53" s="1"/>
  <c r="DN644" i="53"/>
  <c r="DO644" i="53" s="1"/>
  <c r="DN648" i="53"/>
  <c r="DO648" i="53" s="1"/>
  <c r="DN658" i="53"/>
  <c r="DO658" i="53" s="1"/>
  <c r="DN655" i="53"/>
  <c r="DO655" i="53" s="1"/>
  <c r="DN659" i="53"/>
  <c r="DO659" i="53" s="1"/>
  <c r="DN660" i="53"/>
  <c r="DO660" i="53" s="1"/>
  <c r="DN666" i="53"/>
  <c r="DO666" i="53" s="1"/>
  <c r="DN670" i="53"/>
  <c r="DO670" i="53" s="1"/>
  <c r="DN677" i="53"/>
  <c r="DO677" i="53" s="1"/>
  <c r="DN560" i="53"/>
  <c r="DO560" i="53" s="1"/>
  <c r="DN571" i="53"/>
  <c r="DO571" i="53" s="1"/>
  <c r="DN592" i="53"/>
  <c r="DO592" i="53" s="1"/>
  <c r="DN617" i="53"/>
  <c r="DO617" i="53" s="1"/>
  <c r="DN537" i="53"/>
  <c r="DO537" i="53" s="1"/>
  <c r="DN554" i="53"/>
  <c r="DO554" i="53" s="1"/>
  <c r="DN564" i="53"/>
  <c r="DO564" i="53" s="1"/>
  <c r="DN573" i="53"/>
  <c r="DO573" i="53" s="1"/>
  <c r="DN575" i="53"/>
  <c r="DO575" i="53" s="1"/>
  <c r="DN583" i="53"/>
  <c r="DO583" i="53" s="1"/>
  <c r="DN596" i="53"/>
  <c r="DO596" i="53" s="1"/>
  <c r="DN607" i="53"/>
  <c r="DO607" i="53" s="1"/>
  <c r="DN630" i="53"/>
  <c r="DO630" i="53" s="1"/>
  <c r="DN633" i="53"/>
  <c r="DO633" i="53" s="1"/>
  <c r="DN628" i="53"/>
  <c r="DO628" i="53" s="1"/>
  <c r="DN637" i="53"/>
  <c r="DO637" i="53" s="1"/>
  <c r="DN639" i="53"/>
  <c r="DO639" i="53" s="1"/>
  <c r="DN657" i="53"/>
  <c r="DO657" i="53" s="1"/>
  <c r="DN665" i="53"/>
  <c r="DO665" i="53" s="1"/>
  <c r="DN668" i="53"/>
  <c r="DO668" i="53" s="1"/>
  <c r="DN671" i="53"/>
  <c r="DO671" i="53" s="1"/>
  <c r="DN675" i="53"/>
  <c r="DO675" i="53" s="1"/>
  <c r="DN585" i="53"/>
  <c r="DO585" i="53" s="1"/>
  <c r="DN587" i="53"/>
  <c r="DO587" i="53" s="1"/>
  <c r="DN588" i="53"/>
  <c r="DO588" i="53" s="1"/>
  <c r="DN594" i="53"/>
  <c r="DO594" i="53" s="1"/>
  <c r="DN624" i="53"/>
  <c r="DO624" i="53" s="1"/>
  <c r="DN611" i="53"/>
  <c r="DO611" i="53" s="1"/>
  <c r="DN626" i="53"/>
  <c r="DO626" i="53" s="1"/>
  <c r="DN678" i="53"/>
  <c r="DO678" i="53" s="1"/>
  <c r="DN541" i="53"/>
  <c r="DO541" i="53" s="1"/>
  <c r="DN529" i="53"/>
  <c r="DO529" i="53" s="1"/>
  <c r="DN545" i="53"/>
  <c r="DO545" i="53" s="1"/>
  <c r="DN556" i="53"/>
  <c r="DO556" i="53" s="1"/>
  <c r="DN562" i="53"/>
  <c r="DO562" i="53" s="1"/>
  <c r="DN581" i="53"/>
  <c r="DO581" i="53" s="1"/>
  <c r="DN590" i="53"/>
  <c r="DO590" i="53" s="1"/>
  <c r="DN598" i="53"/>
  <c r="DO598" i="53" s="1"/>
  <c r="DN613" i="53"/>
  <c r="DO613" i="53" s="1"/>
  <c r="DN615" i="53"/>
  <c r="DO615" i="53" s="1"/>
  <c r="DN646" i="53"/>
  <c r="DO646" i="53" s="1"/>
  <c r="DN661" i="53"/>
  <c r="DO661" i="53" s="1"/>
  <c r="DN662" i="53"/>
  <c r="DO662" i="53" s="1"/>
  <c r="DN663" i="53"/>
  <c r="DO663" i="53" s="1"/>
  <c r="DN558" i="53"/>
  <c r="DO558" i="53" s="1"/>
  <c r="DN579" i="53"/>
  <c r="DO579" i="53" s="1"/>
  <c r="DN651" i="53"/>
  <c r="DO651" i="53" s="1"/>
  <c r="DN653" i="53"/>
  <c r="DO653" i="53" s="1"/>
  <c r="DN673" i="53"/>
  <c r="DO673" i="53" s="1"/>
  <c r="DN669" i="53"/>
  <c r="DO669" i="53" s="1"/>
  <c r="BH678" i="53"/>
  <c r="BH677" i="53"/>
  <c r="BH676" i="53"/>
  <c r="BH675" i="53"/>
  <c r="BH674" i="53"/>
  <c r="BH673" i="53"/>
  <c r="BH672" i="53"/>
  <c r="BH670" i="53"/>
  <c r="BH668" i="53"/>
  <c r="BH671" i="53"/>
  <c r="BH669" i="53"/>
  <c r="BH667" i="53"/>
  <c r="BH665" i="53"/>
  <c r="BH662" i="53"/>
  <c r="BH661" i="53"/>
  <c r="BH664" i="53"/>
  <c r="BH666" i="53"/>
  <c r="BH660" i="53"/>
  <c r="BH659" i="53"/>
  <c r="BH663" i="53"/>
  <c r="BH658" i="53"/>
  <c r="BH655" i="53"/>
  <c r="BH651" i="53"/>
  <c r="BH654" i="53"/>
  <c r="BH650" i="53"/>
  <c r="BH657" i="53"/>
  <c r="BH653" i="53"/>
  <c r="BH656" i="53"/>
  <c r="BH652" i="53"/>
  <c r="BH648" i="53"/>
  <c r="BH647" i="53"/>
  <c r="BH643" i="53"/>
  <c r="BH646" i="53"/>
  <c r="BH649" i="53"/>
  <c r="BH645" i="53"/>
  <c r="BH644" i="53"/>
  <c r="BH639" i="53"/>
  <c r="BH635" i="53"/>
  <c r="BH638" i="53"/>
  <c r="BH634" i="53"/>
  <c r="BH642" i="53"/>
  <c r="BH641" i="53"/>
  <c r="BH637" i="53"/>
  <c r="BH640" i="53"/>
  <c r="BH636" i="53"/>
  <c r="BH632" i="53"/>
  <c r="BH628" i="53"/>
  <c r="BH624" i="53"/>
  <c r="BH631" i="53"/>
  <c r="BH627" i="53"/>
  <c r="BH623" i="53"/>
  <c r="BH633" i="53"/>
  <c r="BH630" i="53"/>
  <c r="BH626" i="53"/>
  <c r="BH629" i="53"/>
  <c r="BH625" i="53"/>
  <c r="BH621" i="53"/>
  <c r="BH619" i="53"/>
  <c r="BH615" i="53"/>
  <c r="BH611" i="53"/>
  <c r="BH607" i="53"/>
  <c r="BH622" i="53"/>
  <c r="BH618" i="53"/>
  <c r="BH614" i="53"/>
  <c r="BH610" i="53"/>
  <c r="BH606" i="53"/>
  <c r="BH617" i="53"/>
  <c r="BH613" i="53"/>
  <c r="BH609" i="53"/>
  <c r="BH620" i="53"/>
  <c r="BH616" i="53"/>
  <c r="BH612" i="53"/>
  <c r="BH608" i="53"/>
  <c r="BH604" i="53"/>
  <c r="BH602" i="53"/>
  <c r="BH598" i="53"/>
  <c r="BH594" i="53"/>
  <c r="BH601" i="53"/>
  <c r="BH597" i="53"/>
  <c r="BH593" i="53"/>
  <c r="BH589" i="53"/>
  <c r="BH600" i="53"/>
  <c r="BH596" i="53"/>
  <c r="BH592" i="53"/>
  <c r="BH605" i="53"/>
  <c r="BH603" i="53"/>
  <c r="BH599" i="53"/>
  <c r="BH595" i="53"/>
  <c r="BH591" i="53"/>
  <c r="BH587" i="53"/>
  <c r="BH583" i="53"/>
  <c r="BH579" i="53"/>
  <c r="BH575" i="53"/>
  <c r="BH588" i="53"/>
  <c r="BH586" i="53"/>
  <c r="BH582" i="53"/>
  <c r="BH578" i="53"/>
  <c r="BH574" i="53"/>
  <c r="BH585" i="53"/>
  <c r="BH581" i="53"/>
  <c r="BH577" i="53"/>
  <c r="BH573" i="53"/>
  <c r="BH590" i="53"/>
  <c r="BH584" i="53"/>
  <c r="BH580" i="53"/>
  <c r="BH576" i="53"/>
  <c r="BH572" i="53"/>
  <c r="BH570" i="53"/>
  <c r="BH566" i="53"/>
  <c r="BH562" i="53"/>
  <c r="BH558" i="53"/>
  <c r="BH554" i="53"/>
  <c r="BH569" i="53"/>
  <c r="BH565" i="53"/>
  <c r="BH561" i="53"/>
  <c r="BH557" i="53"/>
  <c r="BH553" i="53"/>
  <c r="BH549" i="53"/>
  <c r="BH568" i="53"/>
  <c r="BH564" i="53"/>
  <c r="BH560" i="53"/>
  <c r="BH556" i="53"/>
  <c r="BH571" i="53"/>
  <c r="BH567" i="53"/>
  <c r="BH563" i="53"/>
  <c r="BH559" i="53"/>
  <c r="BH555" i="53"/>
  <c r="BH551" i="53"/>
  <c r="BH545" i="53"/>
  <c r="BH541" i="53"/>
  <c r="BH537" i="53"/>
  <c r="BH533" i="53"/>
  <c r="BH529" i="53"/>
  <c r="BH525" i="53"/>
  <c r="BH521" i="53"/>
  <c r="BH552" i="53"/>
  <c r="BH548" i="53"/>
  <c r="BH544" i="53"/>
  <c r="BH540" i="53"/>
  <c r="BH536" i="53"/>
  <c r="BH532" i="53"/>
  <c r="BH528" i="53"/>
  <c r="BH524" i="53"/>
  <c r="BH520" i="53"/>
  <c r="BH547" i="53"/>
  <c r="BH543" i="53"/>
  <c r="BH539" i="53"/>
  <c r="BH535" i="53"/>
  <c r="BH531" i="53"/>
  <c r="BH527" i="53"/>
  <c r="BH523" i="53"/>
  <c r="BH550" i="53"/>
  <c r="BH546" i="53"/>
  <c r="BH542" i="53"/>
  <c r="BH538" i="53"/>
  <c r="BH534" i="53"/>
  <c r="BH530" i="53"/>
  <c r="BH526" i="53"/>
  <c r="BH522" i="53"/>
  <c r="BH518" i="53"/>
  <c r="BH517" i="53"/>
  <c r="BH515" i="53"/>
  <c r="BH511" i="53"/>
  <c r="BH507" i="53"/>
  <c r="BH503" i="53"/>
  <c r="BH499" i="53"/>
  <c r="BH495" i="53"/>
  <c r="BH491" i="53"/>
  <c r="BH487" i="53"/>
  <c r="BH514" i="53"/>
  <c r="BH510" i="53"/>
  <c r="BH506" i="53"/>
  <c r="BH502" i="53"/>
  <c r="BH498" i="53"/>
  <c r="BH494" i="53"/>
  <c r="BH490" i="53"/>
  <c r="BH486" i="53"/>
  <c r="BH519" i="53"/>
  <c r="BH513" i="53"/>
  <c r="BH509" i="53"/>
  <c r="BH505" i="53"/>
  <c r="BH501" i="53"/>
  <c r="BH497" i="53"/>
  <c r="BH493" i="53"/>
  <c r="BH489" i="53"/>
  <c r="BH516" i="53"/>
  <c r="BH512" i="53"/>
  <c r="BH508" i="53"/>
  <c r="BH504" i="53"/>
  <c r="BH500" i="53"/>
  <c r="BH496" i="53"/>
  <c r="BH492" i="53"/>
  <c r="BH488" i="53"/>
  <c r="BH484" i="53"/>
  <c r="BH482" i="53"/>
  <c r="BH478" i="53"/>
  <c r="BH474" i="53"/>
  <c r="BH470" i="53"/>
  <c r="BH466" i="53"/>
  <c r="BH462" i="53"/>
  <c r="BH458" i="53"/>
  <c r="BH454" i="53"/>
  <c r="BH450" i="53"/>
  <c r="BH485" i="53"/>
  <c r="BH481" i="53"/>
  <c r="BH477" i="53"/>
  <c r="BH473" i="53"/>
  <c r="BH469" i="53"/>
  <c r="BH465" i="53"/>
  <c r="BH461" i="53"/>
  <c r="BH457" i="53"/>
  <c r="BH453" i="53"/>
  <c r="BH449" i="53"/>
  <c r="BH480" i="53"/>
  <c r="BH476" i="53"/>
  <c r="BH472" i="53"/>
  <c r="BH468" i="53"/>
  <c r="BH464" i="53"/>
  <c r="BH460" i="53"/>
  <c r="BH456" i="53"/>
  <c r="BH452" i="53"/>
  <c r="BH483" i="53"/>
  <c r="BH479" i="53"/>
  <c r="BH475" i="53"/>
  <c r="BH471" i="53"/>
  <c r="BH467" i="53"/>
  <c r="BH463" i="53"/>
  <c r="BH459" i="53"/>
  <c r="BH455" i="53"/>
  <c r="BH451" i="53"/>
  <c r="BH445" i="53"/>
  <c r="BH441" i="53"/>
  <c r="BH437" i="53"/>
  <c r="BH433" i="53"/>
  <c r="BH429" i="53"/>
  <c r="BH425" i="53"/>
  <c r="BH421" i="53"/>
  <c r="BH417" i="53"/>
  <c r="BH448" i="53"/>
  <c r="BH444" i="53"/>
  <c r="BH440" i="53"/>
  <c r="BH436" i="53"/>
  <c r="BH432" i="53"/>
  <c r="BH428" i="53"/>
  <c r="BH424" i="53"/>
  <c r="BH420" i="53"/>
  <c r="BH416" i="53"/>
  <c r="BH412" i="53"/>
  <c r="BH447" i="53"/>
  <c r="BH443" i="53"/>
  <c r="BH439" i="53"/>
  <c r="BH435" i="53"/>
  <c r="BH431" i="53"/>
  <c r="BH427" i="53"/>
  <c r="BH423" i="53"/>
  <c r="BH419" i="53"/>
  <c r="BH415" i="53"/>
  <c r="BH446" i="53"/>
  <c r="BH442" i="53"/>
  <c r="BH438" i="53"/>
  <c r="BH434" i="53"/>
  <c r="BH430" i="53"/>
  <c r="BH426" i="53"/>
  <c r="BH422" i="53"/>
  <c r="BH418" i="53"/>
  <c r="BH414" i="53"/>
  <c r="BH411" i="53"/>
  <c r="BH407" i="53"/>
  <c r="BH403" i="53"/>
  <c r="BH399" i="53"/>
  <c r="BH395" i="53"/>
  <c r="BH391" i="53"/>
  <c r="BH387" i="53"/>
  <c r="BH383" i="53"/>
  <c r="BH379" i="53"/>
  <c r="BH375" i="53"/>
  <c r="BH371" i="53"/>
  <c r="BH367" i="53"/>
  <c r="BH363" i="53"/>
  <c r="BH359" i="53"/>
  <c r="BH355" i="53"/>
  <c r="BH351" i="53"/>
  <c r="BH347" i="53"/>
  <c r="BH410" i="53"/>
  <c r="BH406" i="53"/>
  <c r="BH402" i="53"/>
  <c r="BH398" i="53"/>
  <c r="BH394" i="53"/>
  <c r="BH390" i="53"/>
  <c r="BH386" i="53"/>
  <c r="BH382" i="53"/>
  <c r="BH378" i="53"/>
  <c r="BH374" i="53"/>
  <c r="BH370" i="53"/>
  <c r="BH366" i="53"/>
  <c r="BH362" i="53"/>
  <c r="BH358" i="53"/>
  <c r="BH354" i="53"/>
  <c r="BH350" i="53"/>
  <c r="BH413" i="53"/>
  <c r="BH409" i="53"/>
  <c r="BH405" i="53"/>
  <c r="BH401" i="53"/>
  <c r="BH397" i="53"/>
  <c r="BH393" i="53"/>
  <c r="BH389" i="53"/>
  <c r="BH385" i="53"/>
  <c r="BH381" i="53"/>
  <c r="BH377" i="53"/>
  <c r="BH373" i="53"/>
  <c r="BH369" i="53"/>
  <c r="BH365" i="53"/>
  <c r="BH361" i="53"/>
  <c r="BH357" i="53"/>
  <c r="BH353" i="53"/>
  <c r="BH349" i="53"/>
  <c r="BH345" i="53"/>
  <c r="BH408" i="53"/>
  <c r="BH404" i="53"/>
  <c r="BH400" i="53"/>
  <c r="BH396" i="53"/>
  <c r="BH392" i="53"/>
  <c r="BH388" i="53"/>
  <c r="BH384" i="53"/>
  <c r="BH380" i="53"/>
  <c r="BH376" i="53"/>
  <c r="BH372" i="53"/>
  <c r="BH368" i="53"/>
  <c r="BH364" i="53"/>
  <c r="BH360" i="53"/>
  <c r="BH356" i="53"/>
  <c r="BH352" i="53"/>
  <c r="BH348" i="53"/>
  <c r="BH344" i="53"/>
  <c r="BH343" i="53"/>
  <c r="BH339" i="53"/>
  <c r="BH335" i="53"/>
  <c r="BH331" i="53"/>
  <c r="BH327" i="53"/>
  <c r="BH323" i="53"/>
  <c r="BH319" i="53"/>
  <c r="BH315" i="53"/>
  <c r="BH311" i="53"/>
  <c r="BH307" i="53"/>
  <c r="BH303" i="53"/>
  <c r="BH299" i="53"/>
  <c r="BH295" i="53"/>
  <c r="BH291" i="53"/>
  <c r="BH287" i="53"/>
  <c r="BH283" i="53"/>
  <c r="BH279" i="53"/>
  <c r="BH346" i="53"/>
  <c r="BH342" i="53"/>
  <c r="BH338" i="53"/>
  <c r="BH334" i="53"/>
  <c r="BH330" i="53"/>
  <c r="BH326" i="53"/>
  <c r="BH322" i="53"/>
  <c r="BH318" i="53"/>
  <c r="BH314" i="53"/>
  <c r="BH310" i="53"/>
  <c r="BH306" i="53"/>
  <c r="BH302" i="53"/>
  <c r="BH298" i="53"/>
  <c r="BH294" i="53"/>
  <c r="BH290" i="53"/>
  <c r="BH286" i="53"/>
  <c r="BH282" i="53"/>
  <c r="BH278" i="53"/>
  <c r="BH341" i="53"/>
  <c r="BH337" i="53"/>
  <c r="BH333" i="53"/>
  <c r="BH329" i="53"/>
  <c r="BH325" i="53"/>
  <c r="BH321" i="53"/>
  <c r="BH317" i="53"/>
  <c r="BH313" i="53"/>
  <c r="BH309" i="53"/>
  <c r="BH305" i="53"/>
  <c r="BH301" i="53"/>
  <c r="BH297" i="53"/>
  <c r="BH293" i="53"/>
  <c r="BH289" i="53"/>
  <c r="BH285" i="53"/>
  <c r="BH281" i="53"/>
  <c r="BH277" i="53"/>
  <c r="BH340" i="53"/>
  <c r="BH336" i="53"/>
  <c r="BH332" i="53"/>
  <c r="BH328" i="53"/>
  <c r="BH324" i="53"/>
  <c r="BH320" i="53"/>
  <c r="BH316" i="53"/>
  <c r="BH312" i="53"/>
  <c r="BH308" i="53"/>
  <c r="BH304" i="53"/>
  <c r="BH300" i="53"/>
  <c r="BH296" i="53"/>
  <c r="BH292" i="53"/>
  <c r="BH288" i="53"/>
  <c r="BH284" i="53"/>
  <c r="BH280" i="53"/>
  <c r="BH276" i="53"/>
  <c r="BH274" i="53"/>
  <c r="BH270" i="53"/>
  <c r="BH266" i="53"/>
  <c r="BH262" i="53"/>
  <c r="BH258" i="53"/>
  <c r="BH254" i="53"/>
  <c r="BH250" i="53"/>
  <c r="BH246" i="53"/>
  <c r="BH242" i="53"/>
  <c r="BH238" i="53"/>
  <c r="BH234" i="53"/>
  <c r="BH230" i="53"/>
  <c r="BH226" i="53"/>
  <c r="BH222" i="53"/>
  <c r="BH218" i="53"/>
  <c r="BH214" i="53"/>
  <c r="BH210" i="53"/>
  <c r="BH273" i="53"/>
  <c r="BH269" i="53"/>
  <c r="BH265" i="53"/>
  <c r="BH261" i="53"/>
  <c r="BH257" i="53"/>
  <c r="BH253" i="53"/>
  <c r="BH249" i="53"/>
  <c r="BH245" i="53"/>
  <c r="BH241" i="53"/>
  <c r="BH237" i="53"/>
  <c r="BH233" i="53"/>
  <c r="BH229" i="53"/>
  <c r="BH225" i="53"/>
  <c r="BH221" i="53"/>
  <c r="BH217" i="53"/>
  <c r="BH213" i="53"/>
  <c r="BH209" i="53"/>
  <c r="BH272" i="53"/>
  <c r="BH268" i="53"/>
  <c r="BH264" i="53"/>
  <c r="BH260" i="53"/>
  <c r="BH256" i="53"/>
  <c r="BH252" i="53"/>
  <c r="BH248" i="53"/>
  <c r="BH244" i="53"/>
  <c r="BH240" i="53"/>
  <c r="BH236" i="53"/>
  <c r="BH232" i="53"/>
  <c r="BH228" i="53"/>
  <c r="BH224" i="53"/>
  <c r="BH220" i="53"/>
  <c r="BH216" i="53"/>
  <c r="BH212" i="53"/>
  <c r="BH208" i="53"/>
  <c r="BH275" i="53"/>
  <c r="BH271" i="53"/>
  <c r="BH267" i="53"/>
  <c r="BH263" i="53"/>
  <c r="BH259" i="53"/>
  <c r="BH255" i="53"/>
  <c r="BH251" i="53"/>
  <c r="BH247" i="53"/>
  <c r="BH243" i="53"/>
  <c r="BH239" i="53"/>
  <c r="BH235" i="53"/>
  <c r="BH231" i="53"/>
  <c r="BH227" i="53"/>
  <c r="BH223" i="53"/>
  <c r="BH219" i="53"/>
  <c r="BH215" i="53"/>
  <c r="BH211" i="53"/>
  <c r="BH207" i="53"/>
  <c r="BH203" i="53"/>
  <c r="BH199" i="53"/>
  <c r="BH195" i="53"/>
  <c r="BH191" i="53"/>
  <c r="BH187" i="53"/>
  <c r="BH183" i="53"/>
  <c r="BH179" i="53"/>
  <c r="BH175" i="53"/>
  <c r="BH171" i="53"/>
  <c r="BH167" i="53"/>
  <c r="BH163" i="53"/>
  <c r="BH159" i="53"/>
  <c r="BH155" i="53"/>
  <c r="BH151" i="53"/>
  <c r="BH147" i="53"/>
  <c r="BH143" i="53"/>
  <c r="BH139" i="53"/>
  <c r="BH202" i="53"/>
  <c r="BH198" i="53"/>
  <c r="BH194" i="53"/>
  <c r="BH190" i="53"/>
  <c r="BH186" i="53"/>
  <c r="BH182" i="53"/>
  <c r="BH178" i="53"/>
  <c r="BH174" i="53"/>
  <c r="BH170" i="53"/>
  <c r="BH166" i="53"/>
  <c r="BH162" i="53"/>
  <c r="BH158" i="53"/>
  <c r="BH154" i="53"/>
  <c r="BH150" i="53"/>
  <c r="BH146" i="53"/>
  <c r="BH142" i="53"/>
  <c r="BH138" i="53"/>
  <c r="BH206" i="53"/>
  <c r="BH205" i="53"/>
  <c r="BH201" i="53"/>
  <c r="BH197" i="53"/>
  <c r="BH193" i="53"/>
  <c r="BH189" i="53"/>
  <c r="BH185" i="53"/>
  <c r="BH181" i="53"/>
  <c r="BH177" i="53"/>
  <c r="BH173" i="53"/>
  <c r="BH169" i="53"/>
  <c r="BH165" i="53"/>
  <c r="BH161" i="53"/>
  <c r="BH157" i="53"/>
  <c r="BH153" i="53"/>
  <c r="BH149" i="53"/>
  <c r="BH145" i="53"/>
  <c r="BH141" i="53"/>
  <c r="BH137" i="53"/>
  <c r="BH204" i="53"/>
  <c r="BH200" i="53"/>
  <c r="BH196" i="53"/>
  <c r="BH192" i="53"/>
  <c r="BH188" i="53"/>
  <c r="BH184" i="53"/>
  <c r="BH180" i="53"/>
  <c r="BH176" i="53"/>
  <c r="BH172" i="53"/>
  <c r="BH168" i="53"/>
  <c r="BH164" i="53"/>
  <c r="BH160" i="53"/>
  <c r="BH156" i="53"/>
  <c r="BH152" i="53"/>
  <c r="BH148" i="53"/>
  <c r="BH144" i="53"/>
  <c r="BH140" i="53"/>
  <c r="BH136" i="53"/>
  <c r="BH133" i="53"/>
  <c r="BH129" i="53"/>
  <c r="BH125" i="53"/>
  <c r="BH121" i="53"/>
  <c r="BH117" i="53"/>
  <c r="BH113" i="53"/>
  <c r="BH109" i="53"/>
  <c r="BH105" i="53"/>
  <c r="BH101" i="53"/>
  <c r="BH97" i="53"/>
  <c r="BH93" i="53"/>
  <c r="BH89" i="53"/>
  <c r="BH85" i="53"/>
  <c r="BH81" i="53"/>
  <c r="BH132" i="53"/>
  <c r="BH128" i="53"/>
  <c r="BH124" i="53"/>
  <c r="BH120" i="53"/>
  <c r="BH116" i="53"/>
  <c r="BH112" i="53"/>
  <c r="BH108" i="53"/>
  <c r="BH104" i="53"/>
  <c r="BH100" i="53"/>
  <c r="BH96" i="53"/>
  <c r="BH92" i="53"/>
  <c r="BH88" i="53"/>
  <c r="BH84" i="53"/>
  <c r="BH80" i="53"/>
  <c r="BH135" i="53"/>
  <c r="BH134" i="53"/>
  <c r="BH131" i="53"/>
  <c r="BH127" i="53"/>
  <c r="BH123" i="53"/>
  <c r="BH119" i="53"/>
  <c r="BH115" i="53"/>
  <c r="BH111" i="53"/>
  <c r="BH107" i="53"/>
  <c r="BH103" i="53"/>
  <c r="BH99" i="53"/>
  <c r="BH95" i="53"/>
  <c r="BH91" i="53"/>
  <c r="BH87" i="53"/>
  <c r="BH83" i="53"/>
  <c r="BH79" i="53"/>
  <c r="BH130" i="53"/>
  <c r="BH126" i="53"/>
  <c r="BH122" i="53"/>
  <c r="BH118" i="53"/>
  <c r="BH114" i="53"/>
  <c r="BH110" i="53"/>
  <c r="BH106" i="53"/>
  <c r="BH102" i="53"/>
  <c r="BH98" i="53"/>
  <c r="BH94" i="53"/>
  <c r="BH90" i="53"/>
  <c r="BH86" i="53"/>
  <c r="BH82" i="53"/>
  <c r="DD677" i="53"/>
  <c r="DD678" i="53"/>
  <c r="DD676" i="53"/>
  <c r="DD675" i="53"/>
  <c r="DD674" i="53"/>
  <c r="DD672" i="53"/>
  <c r="DD671" i="53"/>
  <c r="DD673" i="53"/>
  <c r="DD670" i="53"/>
  <c r="DD669" i="53"/>
  <c r="DD667" i="53"/>
  <c r="DD664" i="53"/>
  <c r="DD665" i="53"/>
  <c r="DD663" i="53"/>
  <c r="DD662" i="53"/>
  <c r="DD668" i="53"/>
  <c r="DD666" i="53"/>
  <c r="DD661" i="53"/>
  <c r="DD659" i="53"/>
  <c r="DD658" i="53"/>
  <c r="DD660" i="53"/>
  <c r="DD657" i="53"/>
  <c r="DD653" i="53"/>
  <c r="DD656" i="53"/>
  <c r="DD652" i="53"/>
  <c r="DD655" i="53"/>
  <c r="DD651" i="53"/>
  <c r="DD654" i="53"/>
  <c r="DD650" i="53"/>
  <c r="DD646" i="53"/>
  <c r="DD649" i="53"/>
  <c r="DD645" i="53"/>
  <c r="DD648" i="53"/>
  <c r="DD647" i="53"/>
  <c r="DD643" i="53"/>
  <c r="DD641" i="53"/>
  <c r="DD637" i="53"/>
  <c r="DD642" i="53"/>
  <c r="DD640" i="53"/>
  <c r="DD636" i="53"/>
  <c r="DD632" i="53"/>
  <c r="DD639" i="53"/>
  <c r="DD635" i="53"/>
  <c r="DD644" i="53"/>
  <c r="DD638" i="53"/>
  <c r="DD634" i="53"/>
  <c r="DD630" i="53"/>
  <c r="DD626" i="53"/>
  <c r="DD622" i="53"/>
  <c r="DD633" i="53"/>
  <c r="DD629" i="53"/>
  <c r="DD625" i="53"/>
  <c r="DD621" i="53"/>
  <c r="DD628" i="53"/>
  <c r="DD631" i="53"/>
  <c r="DD627" i="53"/>
  <c r="DD623" i="53"/>
  <c r="DD617" i="53"/>
  <c r="DD613" i="53"/>
  <c r="DD609" i="53"/>
  <c r="DD616" i="53"/>
  <c r="DD612" i="53"/>
  <c r="DD608" i="53"/>
  <c r="DD604" i="53"/>
  <c r="DD620" i="53"/>
  <c r="DD619" i="53"/>
  <c r="DD615" i="53"/>
  <c r="DD611" i="53"/>
  <c r="DD607" i="53"/>
  <c r="DD624" i="53"/>
  <c r="DD618" i="53"/>
  <c r="DD614" i="53"/>
  <c r="DD610" i="53"/>
  <c r="DD606" i="53"/>
  <c r="DD600" i="53"/>
  <c r="DD596" i="53"/>
  <c r="DD592" i="53"/>
  <c r="DD603" i="53"/>
  <c r="DD599" i="53"/>
  <c r="DD595" i="53"/>
  <c r="DD591" i="53"/>
  <c r="DD605" i="53"/>
  <c r="DD602" i="53"/>
  <c r="DD598" i="53"/>
  <c r="DD594" i="53"/>
  <c r="DD601" i="53"/>
  <c r="DD597" i="53"/>
  <c r="DD593" i="53"/>
  <c r="DD589" i="53"/>
  <c r="DD588" i="53"/>
  <c r="DD585" i="53"/>
  <c r="DD581" i="53"/>
  <c r="DD577" i="53"/>
  <c r="DD573" i="53"/>
  <c r="DD584" i="53"/>
  <c r="DD580" i="53"/>
  <c r="DD576" i="53"/>
  <c r="DD572" i="53"/>
  <c r="DD590" i="53"/>
  <c r="DD587" i="53"/>
  <c r="DD583" i="53"/>
  <c r="DD579" i="53"/>
  <c r="DD575" i="53"/>
  <c r="DD586" i="53"/>
  <c r="DD582" i="53"/>
  <c r="DD578" i="53"/>
  <c r="DD574" i="53"/>
  <c r="DD570" i="53"/>
  <c r="DD568" i="53"/>
  <c r="DD564" i="53"/>
  <c r="DD560" i="53"/>
  <c r="DD556" i="53"/>
  <c r="DD567" i="53"/>
  <c r="DD563" i="53"/>
  <c r="DD559" i="53"/>
  <c r="DD555" i="53"/>
  <c r="DD551" i="53"/>
  <c r="DD571" i="53"/>
  <c r="DD566" i="53"/>
  <c r="DD562" i="53"/>
  <c r="DD558" i="53"/>
  <c r="DD569" i="53"/>
  <c r="DD565" i="53"/>
  <c r="DD561" i="53"/>
  <c r="DD557" i="53"/>
  <c r="DD553" i="53"/>
  <c r="DD549" i="53"/>
  <c r="DD552" i="53"/>
  <c r="DD547" i="53"/>
  <c r="DD543" i="53"/>
  <c r="DD539" i="53"/>
  <c r="DD535" i="53"/>
  <c r="DD531" i="53"/>
  <c r="DD527" i="53"/>
  <c r="DD523" i="53"/>
  <c r="DD546" i="53"/>
  <c r="DD542" i="53"/>
  <c r="DD538" i="53"/>
  <c r="DD534" i="53"/>
  <c r="DD530" i="53"/>
  <c r="DD526" i="53"/>
  <c r="DD522" i="53"/>
  <c r="DD518" i="53"/>
  <c r="DD554" i="53"/>
  <c r="DD550" i="53"/>
  <c r="DD545" i="53"/>
  <c r="DD541" i="53"/>
  <c r="DD537" i="53"/>
  <c r="DD533" i="53"/>
  <c r="DD529" i="53"/>
  <c r="DD525" i="53"/>
  <c r="DD521" i="53"/>
  <c r="DD548" i="53"/>
  <c r="DD544" i="53"/>
  <c r="DD540" i="53"/>
  <c r="DD536" i="53"/>
  <c r="DD532" i="53"/>
  <c r="DD528" i="53"/>
  <c r="DD524" i="53"/>
  <c r="DD520" i="53"/>
  <c r="DD513" i="53"/>
  <c r="DD509" i="53"/>
  <c r="DD505" i="53"/>
  <c r="DD501" i="53"/>
  <c r="DD497" i="53"/>
  <c r="DD493" i="53"/>
  <c r="DD489" i="53"/>
  <c r="DD519" i="53"/>
  <c r="DD516" i="53"/>
  <c r="DD512" i="53"/>
  <c r="DD508" i="53"/>
  <c r="DD504" i="53"/>
  <c r="DD500" i="53"/>
  <c r="DD496" i="53"/>
  <c r="DD492" i="53"/>
  <c r="DD488" i="53"/>
  <c r="DD484" i="53"/>
  <c r="DD515" i="53"/>
  <c r="DD511" i="53"/>
  <c r="DD507" i="53"/>
  <c r="DD503" i="53"/>
  <c r="DD499" i="53"/>
  <c r="DD495" i="53"/>
  <c r="DD491" i="53"/>
  <c r="DD487" i="53"/>
  <c r="DD517" i="53"/>
  <c r="DD514" i="53"/>
  <c r="DD510" i="53"/>
  <c r="DD506" i="53"/>
  <c r="DD502" i="53"/>
  <c r="DD498" i="53"/>
  <c r="DD494" i="53"/>
  <c r="DD490" i="53"/>
  <c r="DD486" i="53"/>
  <c r="DD485" i="53"/>
  <c r="DD480" i="53"/>
  <c r="DD476" i="53"/>
  <c r="DD472" i="53"/>
  <c r="DD468" i="53"/>
  <c r="DD464" i="53"/>
  <c r="DD460" i="53"/>
  <c r="DD456" i="53"/>
  <c r="DD452" i="53"/>
  <c r="DD483" i="53"/>
  <c r="DD479" i="53"/>
  <c r="DD475" i="53"/>
  <c r="DD471" i="53"/>
  <c r="DD467" i="53"/>
  <c r="DD463" i="53"/>
  <c r="DD459" i="53"/>
  <c r="DD455" i="53"/>
  <c r="DD451" i="53"/>
  <c r="DD482" i="53"/>
  <c r="DD478" i="53"/>
  <c r="DD474" i="53"/>
  <c r="DD470" i="53"/>
  <c r="DD466" i="53"/>
  <c r="DD462" i="53"/>
  <c r="DD458" i="53"/>
  <c r="DD454" i="53"/>
  <c r="DD450" i="53"/>
  <c r="DD481" i="53"/>
  <c r="DD477" i="53"/>
  <c r="DD473" i="53"/>
  <c r="DD469" i="53"/>
  <c r="DD465" i="53"/>
  <c r="DD461" i="53"/>
  <c r="DD457" i="53"/>
  <c r="DD453" i="53"/>
  <c r="DD449" i="53"/>
  <c r="DD447" i="53"/>
  <c r="DD443" i="53"/>
  <c r="DD439" i="53"/>
  <c r="DD435" i="53"/>
  <c r="DD431" i="53"/>
  <c r="DD427" i="53"/>
  <c r="DD423" i="53"/>
  <c r="DD419" i="53"/>
  <c r="DD415" i="53"/>
  <c r="DD446" i="53"/>
  <c r="DD442" i="53"/>
  <c r="DD438" i="53"/>
  <c r="DD434" i="53"/>
  <c r="DD430" i="53"/>
  <c r="DD426" i="53"/>
  <c r="DD422" i="53"/>
  <c r="DD418" i="53"/>
  <c r="DD414" i="53"/>
  <c r="DD445" i="53"/>
  <c r="DD441" i="53"/>
  <c r="DD437" i="53"/>
  <c r="DD433" i="53"/>
  <c r="DD429" i="53"/>
  <c r="DD425" i="53"/>
  <c r="DD421" i="53"/>
  <c r="DD417" i="53"/>
  <c r="DD448" i="53"/>
  <c r="DD444" i="53"/>
  <c r="DD440" i="53"/>
  <c r="DD436" i="53"/>
  <c r="DD432" i="53"/>
  <c r="DD428" i="53"/>
  <c r="DD424" i="53"/>
  <c r="DD420" i="53"/>
  <c r="DD416" i="53"/>
  <c r="DD412" i="53"/>
  <c r="DD409" i="53"/>
  <c r="DD405" i="53"/>
  <c r="DD401" i="53"/>
  <c r="DD397" i="53"/>
  <c r="DD393" i="53"/>
  <c r="DD389" i="53"/>
  <c r="DD385" i="53"/>
  <c r="DD381" i="53"/>
  <c r="DD377" i="53"/>
  <c r="DD373" i="53"/>
  <c r="DD369" i="53"/>
  <c r="DD365" i="53"/>
  <c r="DD361" i="53"/>
  <c r="DD357" i="53"/>
  <c r="DD353" i="53"/>
  <c r="DD349" i="53"/>
  <c r="DD413" i="53"/>
  <c r="DD408" i="53"/>
  <c r="DD404" i="53"/>
  <c r="DD400" i="53"/>
  <c r="DD396" i="53"/>
  <c r="DD392" i="53"/>
  <c r="DD388" i="53"/>
  <c r="DD384" i="53"/>
  <c r="DD380" i="53"/>
  <c r="DD376" i="53"/>
  <c r="DD372" i="53"/>
  <c r="DD368" i="53"/>
  <c r="DD364" i="53"/>
  <c r="DD360" i="53"/>
  <c r="DD356" i="53"/>
  <c r="DD352" i="53"/>
  <c r="DD348" i="53"/>
  <c r="DD411" i="53"/>
  <c r="DD407" i="53"/>
  <c r="DD403" i="53"/>
  <c r="DD399" i="53"/>
  <c r="DD395" i="53"/>
  <c r="DD391" i="53"/>
  <c r="DD387" i="53"/>
  <c r="DD383" i="53"/>
  <c r="DD379" i="53"/>
  <c r="DD375" i="53"/>
  <c r="DD371" i="53"/>
  <c r="DD367" i="53"/>
  <c r="DD363" i="53"/>
  <c r="DD359" i="53"/>
  <c r="DD355" i="53"/>
  <c r="DD351" i="53"/>
  <c r="DD347" i="53"/>
  <c r="DD410" i="53"/>
  <c r="DD406" i="53"/>
  <c r="DD402" i="53"/>
  <c r="DD398" i="53"/>
  <c r="DD394" i="53"/>
  <c r="DD390" i="53"/>
  <c r="DD386" i="53"/>
  <c r="DD382" i="53"/>
  <c r="DD378" i="53"/>
  <c r="DD374" i="53"/>
  <c r="DD370" i="53"/>
  <c r="DD366" i="53"/>
  <c r="DD362" i="53"/>
  <c r="DD358" i="53"/>
  <c r="DD354" i="53"/>
  <c r="DD350" i="53"/>
  <c r="DD346" i="53"/>
  <c r="DD341" i="53"/>
  <c r="DD337" i="53"/>
  <c r="DD333" i="53"/>
  <c r="DD329" i="53"/>
  <c r="DD325" i="53"/>
  <c r="DD321" i="53"/>
  <c r="DD317" i="53"/>
  <c r="DD313" i="53"/>
  <c r="DD309" i="53"/>
  <c r="DD305" i="53"/>
  <c r="DD301" i="53"/>
  <c r="DD297" i="53"/>
  <c r="DD293" i="53"/>
  <c r="DD289" i="53"/>
  <c r="DD285" i="53"/>
  <c r="DD281" i="53"/>
  <c r="DD277" i="53"/>
  <c r="DD340" i="53"/>
  <c r="DD336" i="53"/>
  <c r="DD332" i="53"/>
  <c r="DD328" i="53"/>
  <c r="DD324" i="53"/>
  <c r="DD320" i="53"/>
  <c r="DD316" i="53"/>
  <c r="DD312" i="53"/>
  <c r="DD308" i="53"/>
  <c r="DD304" i="53"/>
  <c r="DD300" i="53"/>
  <c r="DD296" i="53"/>
  <c r="DD292" i="53"/>
  <c r="DD288" i="53"/>
  <c r="DD284" i="53"/>
  <c r="DD280" i="53"/>
  <c r="DD344" i="53"/>
  <c r="DD343" i="53"/>
  <c r="DD339" i="53"/>
  <c r="DD335" i="53"/>
  <c r="DD331" i="53"/>
  <c r="DD327" i="53"/>
  <c r="DD323" i="53"/>
  <c r="DD319" i="53"/>
  <c r="DD315" i="53"/>
  <c r="DD311" i="53"/>
  <c r="DD307" i="53"/>
  <c r="DD303" i="53"/>
  <c r="DD299" i="53"/>
  <c r="DD295" i="53"/>
  <c r="DD291" i="53"/>
  <c r="DD287" i="53"/>
  <c r="DD283" i="53"/>
  <c r="DD279" i="53"/>
  <c r="DD345" i="53"/>
  <c r="DD342" i="53"/>
  <c r="DD338" i="53"/>
  <c r="DD334" i="53"/>
  <c r="DD330" i="53"/>
  <c r="DD326" i="53"/>
  <c r="DD322" i="53"/>
  <c r="DD318" i="53"/>
  <c r="DD314" i="53"/>
  <c r="DD310" i="53"/>
  <c r="DD306" i="53"/>
  <c r="DD302" i="53"/>
  <c r="DD298" i="53"/>
  <c r="DD294" i="53"/>
  <c r="DD290" i="53"/>
  <c r="DD286" i="53"/>
  <c r="DD282" i="53"/>
  <c r="DD278" i="53"/>
  <c r="DD272" i="53"/>
  <c r="DD268" i="53"/>
  <c r="DD264" i="53"/>
  <c r="DD260" i="53"/>
  <c r="DD256" i="53"/>
  <c r="DD252" i="53"/>
  <c r="DD248" i="53"/>
  <c r="DD244" i="53"/>
  <c r="DD240" i="53"/>
  <c r="DD236" i="53"/>
  <c r="DD232" i="53"/>
  <c r="DD228" i="53"/>
  <c r="DD224" i="53"/>
  <c r="DD220" i="53"/>
  <c r="DD216" i="53"/>
  <c r="DD212" i="53"/>
  <c r="DD208" i="53"/>
  <c r="DD275" i="53"/>
  <c r="DD271" i="53"/>
  <c r="DD267" i="53"/>
  <c r="DD263" i="53"/>
  <c r="DD259" i="53"/>
  <c r="DD255" i="53"/>
  <c r="DD251" i="53"/>
  <c r="DD247" i="53"/>
  <c r="DD243" i="53"/>
  <c r="DD239" i="53"/>
  <c r="DD235" i="53"/>
  <c r="DD231" i="53"/>
  <c r="DD227" i="53"/>
  <c r="DD223" i="53"/>
  <c r="DD219" i="53"/>
  <c r="DD215" i="53"/>
  <c r="DD211" i="53"/>
  <c r="DD207" i="53"/>
  <c r="DD274" i="53"/>
  <c r="DD270" i="53"/>
  <c r="DD266" i="53"/>
  <c r="DD262" i="53"/>
  <c r="DD258" i="53"/>
  <c r="DD254" i="53"/>
  <c r="DD250" i="53"/>
  <c r="DD246" i="53"/>
  <c r="DD242" i="53"/>
  <c r="DD238" i="53"/>
  <c r="DD234" i="53"/>
  <c r="DD230" i="53"/>
  <c r="DD226" i="53"/>
  <c r="DD222" i="53"/>
  <c r="DD218" i="53"/>
  <c r="DD214" i="53"/>
  <c r="DD210" i="53"/>
  <c r="DD206" i="53"/>
  <c r="DD276" i="53"/>
  <c r="DD273" i="53"/>
  <c r="DD269" i="53"/>
  <c r="DD265" i="53"/>
  <c r="DD261" i="53"/>
  <c r="DD257" i="53"/>
  <c r="DD253" i="53"/>
  <c r="DD249" i="53"/>
  <c r="DD245" i="53"/>
  <c r="DD241" i="53"/>
  <c r="DD237" i="53"/>
  <c r="DD233" i="53"/>
  <c r="DD229" i="53"/>
  <c r="DD225" i="53"/>
  <c r="DD221" i="53"/>
  <c r="DD217" i="53"/>
  <c r="DD213" i="53"/>
  <c r="DD209" i="53"/>
  <c r="DD205" i="53"/>
  <c r="DD201" i="53"/>
  <c r="DD197" i="53"/>
  <c r="DD193" i="53"/>
  <c r="DD189" i="53"/>
  <c r="DD185" i="53"/>
  <c r="DD181" i="53"/>
  <c r="DD177" i="53"/>
  <c r="DD173" i="53"/>
  <c r="DD169" i="53"/>
  <c r="DD165" i="53"/>
  <c r="DD161" i="53"/>
  <c r="DD157" i="53"/>
  <c r="DD153" i="53"/>
  <c r="DD149" i="53"/>
  <c r="DD145" i="53"/>
  <c r="DD141" i="53"/>
  <c r="DD137" i="53"/>
  <c r="DD204" i="53"/>
  <c r="DD200" i="53"/>
  <c r="DD196" i="53"/>
  <c r="DD192" i="53"/>
  <c r="DD188" i="53"/>
  <c r="DD184" i="53"/>
  <c r="DD180" i="53"/>
  <c r="DD176" i="53"/>
  <c r="DD172" i="53"/>
  <c r="DD168" i="53"/>
  <c r="DD164" i="53"/>
  <c r="DD160" i="53"/>
  <c r="DD156" i="53"/>
  <c r="DD152" i="53"/>
  <c r="DD148" i="53"/>
  <c r="DD144" i="53"/>
  <c r="DD140" i="53"/>
  <c r="DD136" i="53"/>
  <c r="DD203" i="53"/>
  <c r="DD199" i="53"/>
  <c r="DD195" i="53"/>
  <c r="DD191" i="53"/>
  <c r="DD187" i="53"/>
  <c r="DD183" i="53"/>
  <c r="DD179" i="53"/>
  <c r="DD175" i="53"/>
  <c r="DD171" i="53"/>
  <c r="DD167" i="53"/>
  <c r="DD163" i="53"/>
  <c r="DD159" i="53"/>
  <c r="DD155" i="53"/>
  <c r="DD151" i="53"/>
  <c r="DD147" i="53"/>
  <c r="DD143" i="53"/>
  <c r="DD139" i="53"/>
  <c r="DD135" i="53"/>
  <c r="DD202" i="53"/>
  <c r="DD198" i="53"/>
  <c r="DD194" i="53"/>
  <c r="DD190" i="53"/>
  <c r="DD186" i="53"/>
  <c r="DD182" i="53"/>
  <c r="DD178" i="53"/>
  <c r="DD174" i="53"/>
  <c r="DD170" i="53"/>
  <c r="DD166" i="53"/>
  <c r="DD162" i="53"/>
  <c r="DD158" i="53"/>
  <c r="DD154" i="53"/>
  <c r="DD150" i="53"/>
  <c r="DD146" i="53"/>
  <c r="DD142" i="53"/>
  <c r="DD138" i="53"/>
  <c r="DD134" i="53"/>
  <c r="DD131" i="53"/>
  <c r="DD127" i="53"/>
  <c r="DD123" i="53"/>
  <c r="DD119" i="53"/>
  <c r="DD115" i="53"/>
  <c r="DD111" i="53"/>
  <c r="DD107" i="53"/>
  <c r="DD103" i="53"/>
  <c r="DD99" i="53"/>
  <c r="DD95" i="53"/>
  <c r="DD91" i="53"/>
  <c r="DD87" i="53"/>
  <c r="DD83" i="53"/>
  <c r="DD79" i="53"/>
  <c r="DD130" i="53"/>
  <c r="DD126" i="53"/>
  <c r="DD122" i="53"/>
  <c r="DD118" i="53"/>
  <c r="DD114" i="53"/>
  <c r="DD110" i="53"/>
  <c r="DD106" i="53"/>
  <c r="DD102" i="53"/>
  <c r="DD98" i="53"/>
  <c r="DD94" i="53"/>
  <c r="DD90" i="53"/>
  <c r="DD86" i="53"/>
  <c r="DD82" i="53"/>
  <c r="DD133" i="53"/>
  <c r="DD129" i="53"/>
  <c r="DD125" i="53"/>
  <c r="DD121" i="53"/>
  <c r="DD117" i="53"/>
  <c r="DD113" i="53"/>
  <c r="DD109" i="53"/>
  <c r="DD105" i="53"/>
  <c r="DD101" i="53"/>
  <c r="DD97" i="53"/>
  <c r="DD93" i="53"/>
  <c r="DD89" i="53"/>
  <c r="DD85" i="53"/>
  <c r="DD81" i="53"/>
  <c r="DD132" i="53"/>
  <c r="DD128" i="53"/>
  <c r="DD124" i="53"/>
  <c r="DD120" i="53"/>
  <c r="DD116" i="53"/>
  <c r="DD112" i="53"/>
  <c r="DD108" i="53"/>
  <c r="DD104" i="53"/>
  <c r="DD100" i="53"/>
  <c r="DD96" i="53"/>
  <c r="DD92" i="53"/>
  <c r="DD88" i="53"/>
  <c r="DD84" i="53"/>
  <c r="DD80" i="53"/>
  <c r="AT674" i="53"/>
  <c r="AU674" i="53" s="1"/>
  <c r="AT672" i="53"/>
  <c r="AU672" i="53" s="1"/>
  <c r="AT671" i="53"/>
  <c r="AU671" i="53" s="1"/>
  <c r="AT669" i="53"/>
  <c r="AU669" i="53" s="1"/>
  <c r="AT670" i="53"/>
  <c r="AU670" i="53" s="1"/>
  <c r="AT667" i="53"/>
  <c r="AU667" i="53" s="1"/>
  <c r="AT664" i="53"/>
  <c r="AU664" i="53" s="1"/>
  <c r="AT663" i="53"/>
  <c r="AU663" i="53" s="1"/>
  <c r="AT660" i="53"/>
  <c r="AU660" i="53" s="1"/>
  <c r="AT642" i="53"/>
  <c r="AU642" i="53" s="1"/>
  <c r="AT644" i="53"/>
  <c r="AU644" i="53" s="1"/>
  <c r="AT633" i="53"/>
  <c r="AU633" i="53" s="1"/>
  <c r="AT586" i="53"/>
  <c r="AU586" i="53" s="1"/>
  <c r="AT582" i="53"/>
  <c r="AU582" i="53" s="1"/>
  <c r="AT568" i="53"/>
  <c r="AU568" i="53" s="1"/>
  <c r="AT564" i="53"/>
  <c r="AU564" i="53" s="1"/>
  <c r="AT560" i="53"/>
  <c r="AU560" i="53" s="1"/>
  <c r="AT556" i="53"/>
  <c r="AU556" i="53" s="1"/>
  <c r="AT545" i="53"/>
  <c r="AU545" i="53" s="1"/>
  <c r="AT519" i="53"/>
  <c r="AU519" i="53" s="1"/>
  <c r="AT481" i="53"/>
  <c r="AU481" i="53" s="1"/>
  <c r="AT413" i="53"/>
  <c r="AU413" i="53" s="1"/>
  <c r="AT411" i="53"/>
  <c r="AU411" i="53" s="1"/>
  <c r="AT407" i="53"/>
  <c r="AU407" i="53" s="1"/>
  <c r="AT403" i="53"/>
  <c r="AU403" i="53" s="1"/>
  <c r="AT399" i="53"/>
  <c r="AU399" i="53" s="1"/>
  <c r="AT395" i="53"/>
  <c r="AU395" i="53" s="1"/>
  <c r="AT391" i="53"/>
  <c r="AU391" i="53" s="1"/>
  <c r="AT387" i="53"/>
  <c r="AU387" i="53" s="1"/>
  <c r="AT383" i="53"/>
  <c r="AU383" i="53" s="1"/>
  <c r="AT379" i="53"/>
  <c r="AU379" i="53" s="1"/>
  <c r="AT375" i="53"/>
  <c r="AU375" i="53" s="1"/>
  <c r="AT371" i="53"/>
  <c r="AU371" i="53" s="1"/>
  <c r="AT367" i="53"/>
  <c r="AU367" i="53" s="1"/>
  <c r="AT363" i="53"/>
  <c r="AU363" i="53" s="1"/>
  <c r="AT359" i="53"/>
  <c r="AU359" i="53" s="1"/>
  <c r="AT355" i="53"/>
  <c r="AU355" i="53" s="1"/>
  <c r="AT351" i="53"/>
  <c r="AU351" i="53" s="1"/>
  <c r="AT347" i="53"/>
  <c r="AU347" i="53" s="1"/>
  <c r="AT410" i="53"/>
  <c r="AU410" i="53" s="1"/>
  <c r="AT406" i="53"/>
  <c r="AU406" i="53" s="1"/>
  <c r="AT402" i="53"/>
  <c r="AU402" i="53" s="1"/>
  <c r="AT398" i="53"/>
  <c r="AU398" i="53" s="1"/>
  <c r="AT394" i="53"/>
  <c r="AU394" i="53" s="1"/>
  <c r="AT390" i="53"/>
  <c r="AU390" i="53" s="1"/>
  <c r="AT386" i="53"/>
  <c r="AU386" i="53" s="1"/>
  <c r="AT382" i="53"/>
  <c r="AU382" i="53" s="1"/>
  <c r="AT378" i="53"/>
  <c r="AU378" i="53" s="1"/>
  <c r="AT374" i="53"/>
  <c r="AU374" i="53" s="1"/>
  <c r="AT370" i="53"/>
  <c r="AU370" i="53" s="1"/>
  <c r="AT366" i="53"/>
  <c r="AU366" i="53" s="1"/>
  <c r="AT362" i="53"/>
  <c r="AU362" i="53" s="1"/>
  <c r="AT358" i="53"/>
  <c r="AU358" i="53" s="1"/>
  <c r="AT354" i="53"/>
  <c r="AU354" i="53" s="1"/>
  <c r="AT350" i="53"/>
  <c r="AU350" i="53" s="1"/>
  <c r="AT343" i="53"/>
  <c r="AU343" i="53" s="1"/>
  <c r="AT339" i="53"/>
  <c r="AU339" i="53" s="1"/>
  <c r="AT335" i="53"/>
  <c r="AU335" i="53" s="1"/>
  <c r="AT331" i="53"/>
  <c r="AU331" i="53" s="1"/>
  <c r="AT327" i="53"/>
  <c r="AU327" i="53" s="1"/>
  <c r="AT323" i="53"/>
  <c r="AU323" i="53" s="1"/>
  <c r="AT319" i="53"/>
  <c r="AU319" i="53" s="1"/>
  <c r="AT315" i="53"/>
  <c r="AU315" i="53" s="1"/>
  <c r="AT311" i="53"/>
  <c r="AU311" i="53" s="1"/>
  <c r="AT307" i="53"/>
  <c r="AU307" i="53" s="1"/>
  <c r="AT303" i="53"/>
  <c r="AU303" i="53" s="1"/>
  <c r="AT299" i="53"/>
  <c r="AU299" i="53" s="1"/>
  <c r="AT295" i="53"/>
  <c r="AU295" i="53" s="1"/>
  <c r="AT291" i="53"/>
  <c r="AU291" i="53" s="1"/>
  <c r="AT287" i="53"/>
  <c r="AU287" i="53" s="1"/>
  <c r="AT283" i="53"/>
  <c r="AU283" i="53" s="1"/>
  <c r="AT279" i="53"/>
  <c r="AU279" i="53" s="1"/>
  <c r="AT342" i="53"/>
  <c r="AU342" i="53" s="1"/>
  <c r="AT338" i="53"/>
  <c r="AU338" i="53" s="1"/>
  <c r="AT334" i="53"/>
  <c r="AU334" i="53" s="1"/>
  <c r="AT330" i="53"/>
  <c r="AU330" i="53" s="1"/>
  <c r="AT326" i="53"/>
  <c r="AU326" i="53" s="1"/>
  <c r="AT322" i="53"/>
  <c r="AU322" i="53" s="1"/>
  <c r="AT318" i="53"/>
  <c r="AU318" i="53" s="1"/>
  <c r="AT314" i="53"/>
  <c r="AU314" i="53" s="1"/>
  <c r="AT310" i="53"/>
  <c r="AU310" i="53" s="1"/>
  <c r="AT306" i="53"/>
  <c r="AU306" i="53" s="1"/>
  <c r="AT302" i="53"/>
  <c r="AU302" i="53" s="1"/>
  <c r="AT298" i="53"/>
  <c r="AU298" i="53" s="1"/>
  <c r="AT294" i="53"/>
  <c r="AU294" i="53" s="1"/>
  <c r="AT290" i="53"/>
  <c r="AU290" i="53" s="1"/>
  <c r="AT286" i="53"/>
  <c r="AU286" i="53" s="1"/>
  <c r="AT282" i="53"/>
  <c r="AU282" i="53" s="1"/>
  <c r="AT278" i="53"/>
  <c r="AU278" i="53" s="1"/>
  <c r="AT346" i="53"/>
  <c r="AU346" i="53" s="1"/>
  <c r="AT274" i="53"/>
  <c r="AU274" i="53" s="1"/>
  <c r="AT270" i="53"/>
  <c r="AU270" i="53" s="1"/>
  <c r="AT266" i="53"/>
  <c r="AU266" i="53" s="1"/>
  <c r="AT262" i="53"/>
  <c r="AU262" i="53" s="1"/>
  <c r="AT258" i="53"/>
  <c r="AU258" i="53" s="1"/>
  <c r="AT254" i="53"/>
  <c r="AU254" i="53" s="1"/>
  <c r="AT250" i="53"/>
  <c r="AU250" i="53" s="1"/>
  <c r="AT246" i="53"/>
  <c r="AU246" i="53" s="1"/>
  <c r="AT242" i="53"/>
  <c r="AU242" i="53" s="1"/>
  <c r="AT238" i="53"/>
  <c r="AU238" i="53" s="1"/>
  <c r="AT234" i="53"/>
  <c r="AU234" i="53" s="1"/>
  <c r="AT230" i="53"/>
  <c r="AU230" i="53" s="1"/>
  <c r="AT226" i="53"/>
  <c r="AU226" i="53" s="1"/>
  <c r="AT222" i="53"/>
  <c r="AU222" i="53" s="1"/>
  <c r="AT218" i="53"/>
  <c r="AU218" i="53" s="1"/>
  <c r="AT214" i="53"/>
  <c r="AU214" i="53" s="1"/>
  <c r="AT210" i="53"/>
  <c r="AU210" i="53" s="1"/>
  <c r="AT273" i="53"/>
  <c r="AU273" i="53" s="1"/>
  <c r="AT269" i="53"/>
  <c r="AU269" i="53" s="1"/>
  <c r="AT265" i="53"/>
  <c r="AU265" i="53" s="1"/>
  <c r="AT261" i="53"/>
  <c r="AU261" i="53" s="1"/>
  <c r="AT257" i="53"/>
  <c r="AU257" i="53" s="1"/>
  <c r="AT253" i="53"/>
  <c r="AU253" i="53" s="1"/>
  <c r="AT249" i="53"/>
  <c r="AU249" i="53" s="1"/>
  <c r="AT245" i="53"/>
  <c r="AU245" i="53" s="1"/>
  <c r="AT241" i="53"/>
  <c r="AU241" i="53" s="1"/>
  <c r="AT237" i="53"/>
  <c r="AU237" i="53" s="1"/>
  <c r="AT233" i="53"/>
  <c r="AU233" i="53" s="1"/>
  <c r="AT229" i="53"/>
  <c r="AU229" i="53" s="1"/>
  <c r="AT225" i="53"/>
  <c r="AU225" i="53" s="1"/>
  <c r="AT221" i="53"/>
  <c r="AU221" i="53" s="1"/>
  <c r="AT217" i="53"/>
  <c r="AU217" i="53" s="1"/>
  <c r="AT213" i="53"/>
  <c r="AU213" i="53" s="1"/>
  <c r="AT209" i="53"/>
  <c r="AU209" i="53" s="1"/>
  <c r="AT206" i="53"/>
  <c r="AU206" i="53" s="1"/>
  <c r="AT205" i="53"/>
  <c r="AU205" i="53" s="1"/>
  <c r="AT203" i="53"/>
  <c r="AU203" i="53" s="1"/>
  <c r="AT199" i="53"/>
  <c r="AU199" i="53" s="1"/>
  <c r="AT195" i="53"/>
  <c r="AU195" i="53" s="1"/>
  <c r="AT191" i="53"/>
  <c r="AU191" i="53" s="1"/>
  <c r="AT187" i="53"/>
  <c r="AU187" i="53" s="1"/>
  <c r="AT183" i="53"/>
  <c r="AU183" i="53" s="1"/>
  <c r="AT179" i="53"/>
  <c r="AU179" i="53" s="1"/>
  <c r="AT175" i="53"/>
  <c r="AU175" i="53" s="1"/>
  <c r="AT171" i="53"/>
  <c r="AU171" i="53" s="1"/>
  <c r="AT167" i="53"/>
  <c r="AU167" i="53" s="1"/>
  <c r="AT163" i="53"/>
  <c r="AU163" i="53" s="1"/>
  <c r="AT159" i="53"/>
  <c r="AU159" i="53" s="1"/>
  <c r="AT155" i="53"/>
  <c r="AU155" i="53" s="1"/>
  <c r="AT151" i="53"/>
  <c r="AU151" i="53" s="1"/>
  <c r="AT147" i="53"/>
  <c r="AU147" i="53" s="1"/>
  <c r="AT143" i="53"/>
  <c r="AU143" i="53" s="1"/>
  <c r="AT139" i="53"/>
  <c r="AU139" i="53" s="1"/>
  <c r="AT202" i="53"/>
  <c r="AU202" i="53" s="1"/>
  <c r="AT198" i="53"/>
  <c r="AU198" i="53" s="1"/>
  <c r="AT194" i="53"/>
  <c r="AU194" i="53" s="1"/>
  <c r="AT190" i="53"/>
  <c r="AU190" i="53" s="1"/>
  <c r="AT186" i="53"/>
  <c r="AU186" i="53" s="1"/>
  <c r="AT182" i="53"/>
  <c r="AU182" i="53" s="1"/>
  <c r="AT178" i="53"/>
  <c r="AU178" i="53" s="1"/>
  <c r="AT174" i="53"/>
  <c r="AU174" i="53" s="1"/>
  <c r="AT170" i="53"/>
  <c r="AU170" i="53" s="1"/>
  <c r="AT166" i="53"/>
  <c r="AU166" i="53" s="1"/>
  <c r="AT162" i="53"/>
  <c r="AU162" i="53" s="1"/>
  <c r="AT158" i="53"/>
  <c r="AU158" i="53" s="1"/>
  <c r="AT154" i="53"/>
  <c r="AU154" i="53" s="1"/>
  <c r="AT150" i="53"/>
  <c r="AU150" i="53" s="1"/>
  <c r="AT146" i="53"/>
  <c r="AU146" i="53" s="1"/>
  <c r="AT142" i="53"/>
  <c r="AU142" i="53" s="1"/>
  <c r="AT138" i="53"/>
  <c r="AU138" i="53" s="1"/>
  <c r="AT135" i="53"/>
  <c r="AU135" i="53" s="1"/>
  <c r="AT133" i="53"/>
  <c r="AU133" i="53" s="1"/>
  <c r="AT129" i="53"/>
  <c r="AU129" i="53" s="1"/>
  <c r="AT125" i="53"/>
  <c r="AU125" i="53" s="1"/>
  <c r="AT121" i="53"/>
  <c r="AU121" i="53" s="1"/>
  <c r="AT117" i="53"/>
  <c r="AU117" i="53" s="1"/>
  <c r="AT113" i="53"/>
  <c r="AU113" i="53" s="1"/>
  <c r="AT109" i="53"/>
  <c r="AU109" i="53" s="1"/>
  <c r="AT105" i="53"/>
  <c r="AU105" i="53" s="1"/>
  <c r="AT101" i="53"/>
  <c r="AU101" i="53" s="1"/>
  <c r="AT97" i="53"/>
  <c r="AU97" i="53" s="1"/>
  <c r="AT93" i="53"/>
  <c r="AU93" i="53" s="1"/>
  <c r="AT89" i="53"/>
  <c r="AU89" i="53" s="1"/>
  <c r="AT85" i="53"/>
  <c r="AU85" i="53" s="1"/>
  <c r="AT81" i="53"/>
  <c r="AU81" i="53" s="1"/>
  <c r="AT132" i="53"/>
  <c r="AU132" i="53" s="1"/>
  <c r="AT128" i="53"/>
  <c r="AU128" i="53" s="1"/>
  <c r="AT124" i="53"/>
  <c r="AU124" i="53" s="1"/>
  <c r="AT120" i="53"/>
  <c r="AU120" i="53" s="1"/>
  <c r="AT116" i="53"/>
  <c r="AU116" i="53" s="1"/>
  <c r="AT112" i="53"/>
  <c r="AU112" i="53" s="1"/>
  <c r="AT108" i="53"/>
  <c r="AU108" i="53" s="1"/>
  <c r="AT104" i="53"/>
  <c r="AU104" i="53" s="1"/>
  <c r="AT100" i="53"/>
  <c r="AU100" i="53" s="1"/>
  <c r="AT83" i="53"/>
  <c r="AU83" i="53" s="1"/>
  <c r="AT99" i="53"/>
  <c r="AU99" i="53" s="1"/>
  <c r="AT107" i="53"/>
  <c r="AU107" i="53" s="1"/>
  <c r="AT115" i="53"/>
  <c r="AU115" i="53" s="1"/>
  <c r="AT123" i="53"/>
  <c r="AU123" i="53" s="1"/>
  <c r="AT131" i="53"/>
  <c r="AU131" i="53" s="1"/>
  <c r="AT80" i="53"/>
  <c r="AU80" i="53" s="1"/>
  <c r="AT92" i="53"/>
  <c r="AU92" i="53" s="1"/>
  <c r="AT152" i="53"/>
  <c r="AU152" i="53" s="1"/>
  <c r="AT168" i="53"/>
  <c r="AU168" i="53" s="1"/>
  <c r="AT184" i="53"/>
  <c r="AU184" i="53" s="1"/>
  <c r="AT200" i="53"/>
  <c r="AU200" i="53" s="1"/>
  <c r="AT145" i="53"/>
  <c r="AU145" i="53" s="1"/>
  <c r="AT161" i="53"/>
  <c r="AU161" i="53" s="1"/>
  <c r="AT177" i="53"/>
  <c r="AU177" i="53" s="1"/>
  <c r="AT193" i="53"/>
  <c r="AU193" i="53" s="1"/>
  <c r="AT207" i="53"/>
  <c r="AU207" i="53" s="1"/>
  <c r="AT223" i="53"/>
  <c r="AU223" i="53" s="1"/>
  <c r="AT239" i="53"/>
  <c r="AU239" i="53" s="1"/>
  <c r="AT255" i="53"/>
  <c r="AU255" i="53" s="1"/>
  <c r="AT271" i="53"/>
  <c r="AU271" i="53" s="1"/>
  <c r="AT216" i="53"/>
  <c r="AU216" i="53" s="1"/>
  <c r="AT232" i="53"/>
  <c r="AU232" i="53" s="1"/>
  <c r="AT248" i="53"/>
  <c r="AU248" i="53" s="1"/>
  <c r="AT264" i="53"/>
  <c r="AU264" i="53" s="1"/>
  <c r="AT280" i="53"/>
  <c r="AU280" i="53" s="1"/>
  <c r="AT292" i="53"/>
  <c r="AU292" i="53" s="1"/>
  <c r="AT308" i="53"/>
  <c r="AU308" i="53" s="1"/>
  <c r="AT320" i="53"/>
  <c r="AU320" i="53" s="1"/>
  <c r="AT332" i="53"/>
  <c r="AU332" i="53" s="1"/>
  <c r="AT277" i="53"/>
  <c r="AU277" i="53" s="1"/>
  <c r="AT293" i="53"/>
  <c r="AU293" i="53" s="1"/>
  <c r="AT309" i="53"/>
  <c r="AU309" i="53" s="1"/>
  <c r="AT325" i="53"/>
  <c r="AU325" i="53" s="1"/>
  <c r="AT341" i="53"/>
  <c r="AU341" i="53" s="1"/>
  <c r="AT344" i="53"/>
  <c r="AU344" i="53" s="1"/>
  <c r="AT352" i="53"/>
  <c r="AU352" i="53" s="1"/>
  <c r="AT368" i="53"/>
  <c r="AU368" i="53" s="1"/>
  <c r="AT384" i="53"/>
  <c r="AU384" i="53" s="1"/>
  <c r="AT400" i="53"/>
  <c r="AU400" i="53" s="1"/>
  <c r="AT349" i="53"/>
  <c r="AU349" i="53" s="1"/>
  <c r="AT365" i="53"/>
  <c r="AU365" i="53" s="1"/>
  <c r="AT381" i="53"/>
  <c r="AU381" i="53" s="1"/>
  <c r="AT397" i="53"/>
  <c r="AU397" i="53" s="1"/>
  <c r="AT418" i="53"/>
  <c r="AU418" i="53" s="1"/>
  <c r="AT434" i="53"/>
  <c r="AU434" i="53" s="1"/>
  <c r="AT415" i="53"/>
  <c r="AU415" i="53" s="1"/>
  <c r="AT419" i="53"/>
  <c r="AU419" i="53" s="1"/>
  <c r="AT423" i="53"/>
  <c r="AU423" i="53" s="1"/>
  <c r="AT427" i="53"/>
  <c r="AU427" i="53" s="1"/>
  <c r="AT431" i="53"/>
  <c r="AU431" i="53" s="1"/>
  <c r="AT435" i="53"/>
  <c r="AU435" i="53" s="1"/>
  <c r="AT439" i="53"/>
  <c r="AU439" i="53" s="1"/>
  <c r="AT443" i="53"/>
  <c r="AU443" i="53" s="1"/>
  <c r="AT447" i="53"/>
  <c r="AU447" i="53" s="1"/>
  <c r="AT424" i="53"/>
  <c r="AU424" i="53" s="1"/>
  <c r="AT440" i="53"/>
  <c r="AU440" i="53" s="1"/>
  <c r="AT459" i="53"/>
  <c r="AU459" i="53" s="1"/>
  <c r="AT475" i="53"/>
  <c r="AU475" i="53" s="1"/>
  <c r="AT461" i="53"/>
  <c r="AU461" i="53" s="1"/>
  <c r="AT488" i="53"/>
  <c r="AU488" i="53" s="1"/>
  <c r="AT504" i="53"/>
  <c r="AU504" i="53" s="1"/>
  <c r="AT489" i="53"/>
  <c r="AU489" i="53" s="1"/>
  <c r="AT493" i="53"/>
  <c r="AU493" i="53" s="1"/>
  <c r="AT497" i="53"/>
  <c r="AU497" i="53" s="1"/>
  <c r="AT501" i="53"/>
  <c r="AU501" i="53" s="1"/>
  <c r="AT505" i="53"/>
  <c r="AU505" i="53" s="1"/>
  <c r="AT509" i="53"/>
  <c r="AU509" i="53" s="1"/>
  <c r="AT513" i="53"/>
  <c r="AU513" i="53" s="1"/>
  <c r="AT494" i="53"/>
  <c r="AU494" i="53" s="1"/>
  <c r="AT510" i="53"/>
  <c r="AU510" i="53" s="1"/>
  <c r="AT526" i="53"/>
  <c r="AU526" i="53" s="1"/>
  <c r="AT542" i="53"/>
  <c r="AU542" i="53" s="1"/>
  <c r="AT82" i="53"/>
  <c r="AU82" i="53" s="1"/>
  <c r="AT86" i="53"/>
  <c r="AU86" i="53" s="1"/>
  <c r="AT90" i="53"/>
  <c r="AU90" i="53" s="1"/>
  <c r="AT94" i="53"/>
  <c r="AU94" i="53" s="1"/>
  <c r="AT79" i="53"/>
  <c r="AU79" i="53" s="1"/>
  <c r="AT95" i="53"/>
  <c r="AU95" i="53" s="1"/>
  <c r="AT88" i="53"/>
  <c r="AU88" i="53" s="1"/>
  <c r="AT134" i="53"/>
  <c r="AU134" i="53" s="1"/>
  <c r="AT148" i="53"/>
  <c r="AU148" i="53" s="1"/>
  <c r="AT164" i="53"/>
  <c r="AU164" i="53" s="1"/>
  <c r="AT180" i="53"/>
  <c r="AU180" i="53" s="1"/>
  <c r="AT196" i="53"/>
  <c r="AU196" i="53" s="1"/>
  <c r="AT149" i="53"/>
  <c r="AU149" i="53" s="1"/>
  <c r="AT165" i="53"/>
  <c r="AU165" i="53" s="1"/>
  <c r="AT181" i="53"/>
  <c r="AU181" i="53" s="1"/>
  <c r="AT197" i="53"/>
  <c r="AU197" i="53" s="1"/>
  <c r="AT219" i="53"/>
  <c r="AU219" i="53" s="1"/>
  <c r="AT235" i="53"/>
  <c r="AU235" i="53" s="1"/>
  <c r="AT251" i="53"/>
  <c r="AU251" i="53" s="1"/>
  <c r="AT267" i="53"/>
  <c r="AU267" i="53" s="1"/>
  <c r="AT220" i="53"/>
  <c r="AU220" i="53" s="1"/>
  <c r="AT236" i="53"/>
  <c r="AU236" i="53" s="1"/>
  <c r="AT252" i="53"/>
  <c r="AU252" i="53" s="1"/>
  <c r="AT268" i="53"/>
  <c r="AU268" i="53" s="1"/>
  <c r="AT304" i="53"/>
  <c r="AU304" i="53" s="1"/>
  <c r="AT328" i="53"/>
  <c r="AU328" i="53" s="1"/>
  <c r="AT340" i="53"/>
  <c r="AU340" i="53" s="1"/>
  <c r="AT281" i="53"/>
  <c r="AU281" i="53" s="1"/>
  <c r="AT297" i="53"/>
  <c r="AU297" i="53" s="1"/>
  <c r="AT313" i="53"/>
  <c r="AU313" i="53" s="1"/>
  <c r="AT329" i="53"/>
  <c r="AU329" i="53" s="1"/>
  <c r="AT348" i="53"/>
  <c r="AU348" i="53" s="1"/>
  <c r="AT364" i="53"/>
  <c r="AU364" i="53" s="1"/>
  <c r="AT380" i="53"/>
  <c r="AU380" i="53" s="1"/>
  <c r="AT396" i="53"/>
  <c r="AU396" i="53" s="1"/>
  <c r="AT353" i="53"/>
  <c r="AU353" i="53" s="1"/>
  <c r="AT369" i="53"/>
  <c r="AU369" i="53" s="1"/>
  <c r="AT385" i="53"/>
  <c r="AU385" i="53" s="1"/>
  <c r="AT401" i="53"/>
  <c r="AU401" i="53" s="1"/>
  <c r="AT450" i="53"/>
  <c r="AU450" i="53" s="1"/>
  <c r="AT414" i="53"/>
  <c r="AU414" i="53" s="1"/>
  <c r="AT430" i="53"/>
  <c r="AU430" i="53" s="1"/>
  <c r="AT446" i="53"/>
  <c r="AU446" i="53" s="1"/>
  <c r="AT428" i="53"/>
  <c r="AU428" i="53" s="1"/>
  <c r="AT444" i="53"/>
  <c r="AU444" i="53" s="1"/>
  <c r="AT421" i="53"/>
  <c r="AU421" i="53" s="1"/>
  <c r="AT429" i="53"/>
  <c r="AU429" i="53" s="1"/>
  <c r="AT437" i="53"/>
  <c r="AU437" i="53" s="1"/>
  <c r="AT445" i="53"/>
  <c r="AU445" i="53" s="1"/>
  <c r="AT455" i="53"/>
  <c r="AU455" i="53" s="1"/>
  <c r="AT471" i="53"/>
  <c r="AU471" i="53" s="1"/>
  <c r="AT452" i="53"/>
  <c r="AU452" i="53" s="1"/>
  <c r="AT456" i="53"/>
  <c r="AU456" i="53" s="1"/>
  <c r="AT460" i="53"/>
  <c r="AU460" i="53" s="1"/>
  <c r="AT464" i="53"/>
  <c r="AU464" i="53" s="1"/>
  <c r="AT468" i="53"/>
  <c r="AU468" i="53" s="1"/>
  <c r="AT472" i="53"/>
  <c r="AU472" i="53" s="1"/>
  <c r="AT476" i="53"/>
  <c r="AU476" i="53" s="1"/>
  <c r="AT480" i="53"/>
  <c r="AU480" i="53" s="1"/>
  <c r="AT465" i="53"/>
  <c r="AU465" i="53" s="1"/>
  <c r="AT454" i="53"/>
  <c r="AU454" i="53" s="1"/>
  <c r="AT462" i="53"/>
  <c r="AU462" i="53" s="1"/>
  <c r="AT470" i="53"/>
  <c r="AU470" i="53" s="1"/>
  <c r="AT478" i="53"/>
  <c r="AU478" i="53" s="1"/>
  <c r="AT500" i="53"/>
  <c r="AU500" i="53" s="1"/>
  <c r="AT516" i="53"/>
  <c r="AU516" i="53" s="1"/>
  <c r="AT517" i="53"/>
  <c r="AU517" i="53" s="1"/>
  <c r="AT498" i="53"/>
  <c r="AU498" i="53" s="1"/>
  <c r="AT514" i="53"/>
  <c r="AU514" i="53" s="1"/>
  <c r="AT491" i="53"/>
  <c r="AU491" i="53" s="1"/>
  <c r="AT499" i="53"/>
  <c r="AU499" i="53" s="1"/>
  <c r="AT507" i="53"/>
  <c r="AU507" i="53" s="1"/>
  <c r="AT515" i="53"/>
  <c r="AU515" i="53" s="1"/>
  <c r="AT522" i="53"/>
  <c r="AU522" i="53" s="1"/>
  <c r="AT538" i="53"/>
  <c r="AU538" i="53" s="1"/>
  <c r="AT552" i="53"/>
  <c r="AU552" i="53" s="1"/>
  <c r="AT91" i="53"/>
  <c r="AU91" i="53" s="1"/>
  <c r="AT103" i="53"/>
  <c r="AU103" i="53" s="1"/>
  <c r="AT111" i="53"/>
  <c r="AU111" i="53" s="1"/>
  <c r="AT119" i="53"/>
  <c r="AU119" i="53" s="1"/>
  <c r="AT127" i="53"/>
  <c r="AU127" i="53" s="1"/>
  <c r="AT84" i="53"/>
  <c r="AU84" i="53" s="1"/>
  <c r="AT136" i="53"/>
  <c r="AU136" i="53" s="1"/>
  <c r="AT144" i="53"/>
  <c r="AU144" i="53" s="1"/>
  <c r="AT160" i="53"/>
  <c r="AU160" i="53" s="1"/>
  <c r="AT176" i="53"/>
  <c r="AU176" i="53" s="1"/>
  <c r="AT192" i="53"/>
  <c r="AU192" i="53" s="1"/>
  <c r="AT137" i="53"/>
  <c r="AU137" i="53" s="1"/>
  <c r="AT153" i="53"/>
  <c r="AU153" i="53" s="1"/>
  <c r="AT169" i="53"/>
  <c r="AU169" i="53" s="1"/>
  <c r="AT185" i="53"/>
  <c r="AU185" i="53" s="1"/>
  <c r="AT201" i="53"/>
  <c r="AU201" i="53" s="1"/>
  <c r="AT215" i="53"/>
  <c r="AU215" i="53" s="1"/>
  <c r="AT231" i="53"/>
  <c r="AU231" i="53" s="1"/>
  <c r="AT247" i="53"/>
  <c r="AU247" i="53" s="1"/>
  <c r="AT263" i="53"/>
  <c r="AU263" i="53" s="1"/>
  <c r="AT208" i="53"/>
  <c r="AU208" i="53" s="1"/>
  <c r="AT224" i="53"/>
  <c r="AU224" i="53" s="1"/>
  <c r="AT240" i="53"/>
  <c r="AU240" i="53" s="1"/>
  <c r="AT256" i="53"/>
  <c r="AU256" i="53" s="1"/>
  <c r="AT272" i="53"/>
  <c r="AU272" i="53" s="1"/>
  <c r="AT276" i="53"/>
  <c r="AU276" i="53" s="1"/>
  <c r="AT288" i="53"/>
  <c r="AU288" i="53" s="1"/>
  <c r="AT300" i="53"/>
  <c r="AU300" i="53" s="1"/>
  <c r="AT316" i="53"/>
  <c r="AU316" i="53" s="1"/>
  <c r="AT336" i="53"/>
  <c r="AU336" i="53" s="1"/>
  <c r="AT285" i="53"/>
  <c r="AU285" i="53" s="1"/>
  <c r="AT301" i="53"/>
  <c r="AU301" i="53" s="1"/>
  <c r="AT317" i="53"/>
  <c r="AU317" i="53" s="1"/>
  <c r="AT333" i="53"/>
  <c r="AU333" i="53" s="1"/>
  <c r="AT360" i="53"/>
  <c r="AU360" i="53" s="1"/>
  <c r="AT376" i="53"/>
  <c r="AU376" i="53" s="1"/>
  <c r="AT392" i="53"/>
  <c r="AU392" i="53" s="1"/>
  <c r="AT408" i="53"/>
  <c r="AU408" i="53" s="1"/>
  <c r="AT357" i="53"/>
  <c r="AU357" i="53" s="1"/>
  <c r="AT373" i="53"/>
  <c r="AU373" i="53" s="1"/>
  <c r="AT389" i="53"/>
  <c r="AU389" i="53" s="1"/>
  <c r="AT405" i="53"/>
  <c r="AU405" i="53" s="1"/>
  <c r="AT426" i="53"/>
  <c r="AU426" i="53" s="1"/>
  <c r="AT442" i="53"/>
  <c r="AU442" i="53" s="1"/>
  <c r="AT412" i="53"/>
  <c r="AU412" i="53" s="1"/>
  <c r="AT416" i="53"/>
  <c r="AU416" i="53" s="1"/>
  <c r="AT432" i="53"/>
  <c r="AU432" i="53" s="1"/>
  <c r="AT448" i="53"/>
  <c r="AU448" i="53" s="1"/>
  <c r="AT451" i="53"/>
  <c r="AU451" i="53" s="1"/>
  <c r="AT467" i="53"/>
  <c r="AU467" i="53" s="1"/>
  <c r="AT483" i="53"/>
  <c r="AU483" i="53" s="1"/>
  <c r="AT485" i="53"/>
  <c r="AU485" i="53" s="1"/>
  <c r="AT453" i="53"/>
  <c r="AU453" i="53" s="1"/>
  <c r="AT469" i="53"/>
  <c r="AU469" i="53" s="1"/>
  <c r="AT473" i="53"/>
  <c r="AU473" i="53" s="1"/>
  <c r="AT484" i="53"/>
  <c r="AU484" i="53" s="1"/>
  <c r="AT496" i="53"/>
  <c r="AU496" i="53" s="1"/>
  <c r="AT512" i="53"/>
  <c r="AU512" i="53" s="1"/>
  <c r="AT486" i="53"/>
  <c r="AU486" i="53" s="1"/>
  <c r="AT502" i="53"/>
  <c r="AU502" i="53" s="1"/>
  <c r="AT534" i="53"/>
  <c r="AU534" i="53" s="1"/>
  <c r="AT549" i="53"/>
  <c r="AU549" i="53" s="1"/>
  <c r="AT523" i="53"/>
  <c r="AU523" i="53" s="1"/>
  <c r="AT527" i="53"/>
  <c r="AU527" i="53" s="1"/>
  <c r="AT531" i="53"/>
  <c r="AU531" i="53" s="1"/>
  <c r="AT535" i="53"/>
  <c r="AU535" i="53" s="1"/>
  <c r="AT539" i="53"/>
  <c r="AU539" i="53" s="1"/>
  <c r="AT543" i="53"/>
  <c r="AU543" i="53" s="1"/>
  <c r="AT547" i="53"/>
  <c r="AU547" i="53" s="1"/>
  <c r="AT520" i="53"/>
  <c r="AU520" i="53" s="1"/>
  <c r="AT524" i="53"/>
  <c r="AU524" i="53" s="1"/>
  <c r="AT98" i="53"/>
  <c r="AU98" i="53" s="1"/>
  <c r="AT102" i="53"/>
  <c r="AU102" i="53" s="1"/>
  <c r="AT106" i="53"/>
  <c r="AU106" i="53" s="1"/>
  <c r="AT110" i="53"/>
  <c r="AU110" i="53" s="1"/>
  <c r="AT114" i="53"/>
  <c r="AU114" i="53" s="1"/>
  <c r="AT118" i="53"/>
  <c r="AU118" i="53" s="1"/>
  <c r="AT122" i="53"/>
  <c r="AU122" i="53" s="1"/>
  <c r="AT126" i="53"/>
  <c r="AU126" i="53" s="1"/>
  <c r="AT130" i="53"/>
  <c r="AU130" i="53" s="1"/>
  <c r="AT87" i="53"/>
  <c r="AU87" i="53" s="1"/>
  <c r="AT96" i="53"/>
  <c r="AU96" i="53" s="1"/>
  <c r="AT140" i="53"/>
  <c r="AU140" i="53" s="1"/>
  <c r="AT156" i="53"/>
  <c r="AU156" i="53" s="1"/>
  <c r="AT172" i="53"/>
  <c r="AU172" i="53" s="1"/>
  <c r="AT188" i="53"/>
  <c r="AU188" i="53" s="1"/>
  <c r="AT204" i="53"/>
  <c r="AU204" i="53" s="1"/>
  <c r="AT141" i="53"/>
  <c r="AU141" i="53" s="1"/>
  <c r="AT157" i="53"/>
  <c r="AU157" i="53" s="1"/>
  <c r="AT173" i="53"/>
  <c r="AU173" i="53" s="1"/>
  <c r="AT189" i="53"/>
  <c r="AU189" i="53" s="1"/>
  <c r="AT211" i="53"/>
  <c r="AU211" i="53" s="1"/>
  <c r="AT227" i="53"/>
  <c r="AU227" i="53" s="1"/>
  <c r="AT243" i="53"/>
  <c r="AU243" i="53" s="1"/>
  <c r="AT259" i="53"/>
  <c r="AU259" i="53" s="1"/>
  <c r="AT275" i="53"/>
  <c r="AU275" i="53" s="1"/>
  <c r="AT212" i="53"/>
  <c r="AU212" i="53" s="1"/>
  <c r="AT228" i="53"/>
  <c r="AU228" i="53" s="1"/>
  <c r="AT244" i="53"/>
  <c r="AU244" i="53" s="1"/>
  <c r="AT260" i="53"/>
  <c r="AU260" i="53" s="1"/>
  <c r="AT284" i="53"/>
  <c r="AU284" i="53" s="1"/>
  <c r="AT296" i="53"/>
  <c r="AU296" i="53" s="1"/>
  <c r="AT312" i="53"/>
  <c r="AU312" i="53" s="1"/>
  <c r="AT324" i="53"/>
  <c r="AU324" i="53" s="1"/>
  <c r="AT289" i="53"/>
  <c r="AU289" i="53" s="1"/>
  <c r="AT305" i="53"/>
  <c r="AU305" i="53" s="1"/>
  <c r="AT321" i="53"/>
  <c r="AU321" i="53" s="1"/>
  <c r="AT337" i="53"/>
  <c r="AU337" i="53" s="1"/>
  <c r="AT345" i="53"/>
  <c r="AU345" i="53" s="1"/>
  <c r="AT356" i="53"/>
  <c r="AU356" i="53" s="1"/>
  <c r="AT372" i="53"/>
  <c r="AU372" i="53" s="1"/>
  <c r="AT388" i="53"/>
  <c r="AU388" i="53" s="1"/>
  <c r="AT404" i="53"/>
  <c r="AU404" i="53" s="1"/>
  <c r="AT361" i="53"/>
  <c r="AU361" i="53" s="1"/>
  <c r="AT377" i="53"/>
  <c r="AU377" i="53" s="1"/>
  <c r="AT393" i="53"/>
  <c r="AU393" i="53" s="1"/>
  <c r="AT409" i="53"/>
  <c r="AU409" i="53" s="1"/>
  <c r="AT422" i="53"/>
  <c r="AU422" i="53" s="1"/>
  <c r="AT438" i="53"/>
  <c r="AU438" i="53" s="1"/>
  <c r="AT420" i="53"/>
  <c r="AU420" i="53" s="1"/>
  <c r="AT436" i="53"/>
  <c r="AU436" i="53" s="1"/>
  <c r="AT417" i="53"/>
  <c r="AU417" i="53" s="1"/>
  <c r="AT425" i="53"/>
  <c r="AU425" i="53" s="1"/>
  <c r="AT433" i="53"/>
  <c r="AU433" i="53" s="1"/>
  <c r="AT441" i="53"/>
  <c r="AU441" i="53" s="1"/>
  <c r="AT463" i="53"/>
  <c r="AU463" i="53" s="1"/>
  <c r="AT479" i="53"/>
  <c r="AU479" i="53" s="1"/>
  <c r="AT449" i="53"/>
  <c r="AU449" i="53" s="1"/>
  <c r="AT457" i="53"/>
  <c r="AU457" i="53" s="1"/>
  <c r="AT477" i="53"/>
  <c r="AU477" i="53" s="1"/>
  <c r="AT458" i="53"/>
  <c r="AU458" i="53" s="1"/>
  <c r="AT466" i="53"/>
  <c r="AU466" i="53" s="1"/>
  <c r="AT474" i="53"/>
  <c r="AU474" i="53" s="1"/>
  <c r="AT482" i="53"/>
  <c r="AU482" i="53" s="1"/>
  <c r="AT492" i="53"/>
  <c r="AU492" i="53" s="1"/>
  <c r="AT508" i="53"/>
  <c r="AU508" i="53" s="1"/>
  <c r="AT490" i="53"/>
  <c r="AU490" i="53" s="1"/>
  <c r="AT506" i="53"/>
  <c r="AU506" i="53" s="1"/>
  <c r="AT487" i="53"/>
  <c r="AU487" i="53" s="1"/>
  <c r="AT495" i="53"/>
  <c r="AU495" i="53" s="1"/>
  <c r="AT503" i="53"/>
  <c r="AU503" i="53" s="1"/>
  <c r="AT511" i="53"/>
  <c r="AU511" i="53" s="1"/>
  <c r="AT518" i="53"/>
  <c r="AU518" i="53" s="1"/>
  <c r="AT530" i="53"/>
  <c r="AU530" i="53" s="1"/>
  <c r="AT546" i="53"/>
  <c r="AU546" i="53" s="1"/>
  <c r="AT528" i="53"/>
  <c r="AU528" i="53" s="1"/>
  <c r="AT544" i="53"/>
  <c r="AU544" i="53" s="1"/>
  <c r="AT550" i="53"/>
  <c r="AU550" i="53" s="1"/>
  <c r="AT525" i="53"/>
  <c r="AU525" i="53" s="1"/>
  <c r="AT567" i="53"/>
  <c r="AU567" i="53" s="1"/>
  <c r="AT561" i="53"/>
  <c r="AU561" i="53" s="1"/>
  <c r="AT576" i="53"/>
  <c r="AU576" i="53" s="1"/>
  <c r="AT573" i="53"/>
  <c r="AU573" i="53" s="1"/>
  <c r="AT577" i="53"/>
  <c r="AU577" i="53" s="1"/>
  <c r="AT581" i="53"/>
  <c r="AU581" i="53" s="1"/>
  <c r="AT585" i="53"/>
  <c r="AU585" i="53" s="1"/>
  <c r="AT590" i="53"/>
  <c r="AU590" i="53" s="1"/>
  <c r="AT575" i="53"/>
  <c r="AU575" i="53" s="1"/>
  <c r="AT583" i="53"/>
  <c r="AU583" i="53" s="1"/>
  <c r="AT599" i="53"/>
  <c r="AU599" i="53" s="1"/>
  <c r="AT597" i="53"/>
  <c r="AU597" i="53" s="1"/>
  <c r="AT594" i="53"/>
  <c r="AU594" i="53" s="1"/>
  <c r="AT602" i="53"/>
  <c r="AU602" i="53" s="1"/>
  <c r="AT608" i="53"/>
  <c r="AU608" i="53" s="1"/>
  <c r="AT609" i="53"/>
  <c r="AU609" i="53" s="1"/>
  <c r="AT613" i="53"/>
  <c r="AU613" i="53" s="1"/>
  <c r="AT617" i="53"/>
  <c r="AU617" i="53" s="1"/>
  <c r="AT614" i="53"/>
  <c r="AU614" i="53" s="1"/>
  <c r="AT611" i="53"/>
  <c r="AU611" i="53" s="1"/>
  <c r="AT619" i="53"/>
  <c r="AU619" i="53" s="1"/>
  <c r="AT640" i="53"/>
  <c r="AU640" i="53" s="1"/>
  <c r="AT662" i="53"/>
  <c r="AU662" i="53" s="1"/>
  <c r="AT666" i="53"/>
  <c r="AU666" i="53" s="1"/>
  <c r="AT676" i="53"/>
  <c r="AU676" i="53" s="1"/>
  <c r="AT541" i="53"/>
  <c r="AU541" i="53" s="1"/>
  <c r="AT559" i="53"/>
  <c r="AU559" i="53" s="1"/>
  <c r="AT569" i="53"/>
  <c r="AU569" i="53" s="1"/>
  <c r="AT574" i="53"/>
  <c r="AU574" i="53" s="1"/>
  <c r="AT587" i="53"/>
  <c r="AU587" i="53" s="1"/>
  <c r="AT598" i="53"/>
  <c r="AU598" i="53" s="1"/>
  <c r="AT616" i="53"/>
  <c r="AU616" i="53" s="1"/>
  <c r="AT622" i="53"/>
  <c r="AU622" i="53" s="1"/>
  <c r="AT649" i="53"/>
  <c r="AU649" i="53" s="1"/>
  <c r="AT652" i="53"/>
  <c r="AU652" i="53" s="1"/>
  <c r="AT673" i="53"/>
  <c r="AU673" i="53" s="1"/>
  <c r="AT675" i="53"/>
  <c r="AU675" i="53" s="1"/>
  <c r="AT532" i="53"/>
  <c r="AU532" i="53" s="1"/>
  <c r="AT548" i="53"/>
  <c r="AU548" i="53" s="1"/>
  <c r="AT537" i="53"/>
  <c r="AU537" i="53" s="1"/>
  <c r="AT563" i="53"/>
  <c r="AU563" i="53" s="1"/>
  <c r="AT565" i="53"/>
  <c r="AU565" i="53" s="1"/>
  <c r="AT571" i="53"/>
  <c r="AU571" i="53" s="1"/>
  <c r="AT558" i="53"/>
  <c r="AU558" i="53" s="1"/>
  <c r="AT566" i="53"/>
  <c r="AU566" i="53" s="1"/>
  <c r="AT572" i="53"/>
  <c r="AU572" i="53" s="1"/>
  <c r="AT595" i="53"/>
  <c r="AU595" i="53" s="1"/>
  <c r="AT592" i="53"/>
  <c r="AU592" i="53" s="1"/>
  <c r="AT596" i="53"/>
  <c r="AU596" i="53" s="1"/>
  <c r="AT600" i="53"/>
  <c r="AU600" i="53" s="1"/>
  <c r="AT601" i="53"/>
  <c r="AU601" i="53" s="1"/>
  <c r="AT605" i="53"/>
  <c r="AU605" i="53" s="1"/>
  <c r="AT604" i="53"/>
  <c r="AU604" i="53" s="1"/>
  <c r="AT618" i="53"/>
  <c r="AU618" i="53" s="1"/>
  <c r="AT629" i="53"/>
  <c r="AU629" i="53" s="1"/>
  <c r="AT636" i="53"/>
  <c r="AU636" i="53" s="1"/>
  <c r="AT637" i="53"/>
  <c r="AU637" i="53" s="1"/>
  <c r="AT641" i="53"/>
  <c r="AU641" i="53" s="1"/>
  <c r="AT634" i="53"/>
  <c r="AU634" i="53" s="1"/>
  <c r="AT639" i="53"/>
  <c r="AU639" i="53" s="1"/>
  <c r="AT643" i="53"/>
  <c r="AU643" i="53" s="1"/>
  <c r="AT647" i="53"/>
  <c r="AU647" i="53" s="1"/>
  <c r="AT656" i="53"/>
  <c r="AU656" i="53" s="1"/>
  <c r="AT650" i="53"/>
  <c r="AU650" i="53" s="1"/>
  <c r="AT654" i="53"/>
  <c r="AU654" i="53" s="1"/>
  <c r="AT665" i="53"/>
  <c r="AU665" i="53" s="1"/>
  <c r="AT677" i="53"/>
  <c r="AU677" i="53" s="1"/>
  <c r="AT584" i="53"/>
  <c r="AU584" i="53" s="1"/>
  <c r="AT588" i="53"/>
  <c r="AU588" i="53" s="1"/>
  <c r="AT579" i="53"/>
  <c r="AU579" i="53" s="1"/>
  <c r="AT620" i="53"/>
  <c r="AU620" i="53" s="1"/>
  <c r="AT621" i="53"/>
  <c r="AU621" i="53" s="1"/>
  <c r="AT623" i="53"/>
  <c r="AU623" i="53" s="1"/>
  <c r="AT536" i="53"/>
  <c r="AU536" i="53" s="1"/>
  <c r="AT554" i="53"/>
  <c r="AU554" i="53" s="1"/>
  <c r="AT521" i="53"/>
  <c r="AU521" i="53" s="1"/>
  <c r="AT529" i="53"/>
  <c r="AU529" i="53" s="1"/>
  <c r="AT540" i="53"/>
  <c r="AU540" i="53" s="1"/>
  <c r="AT533" i="53"/>
  <c r="AU533" i="53" s="1"/>
  <c r="AT551" i="53"/>
  <c r="AU551" i="53" s="1"/>
  <c r="AT555" i="53"/>
  <c r="AU555" i="53" s="1"/>
  <c r="AT553" i="53"/>
  <c r="AU553" i="53" s="1"/>
  <c r="AT557" i="53"/>
  <c r="AU557" i="53" s="1"/>
  <c r="AT562" i="53"/>
  <c r="AU562" i="53" s="1"/>
  <c r="AT570" i="53"/>
  <c r="AU570" i="53" s="1"/>
  <c r="AT580" i="53"/>
  <c r="AU580" i="53" s="1"/>
  <c r="AT578" i="53"/>
  <c r="AU578" i="53" s="1"/>
  <c r="AT603" i="53"/>
  <c r="AU603" i="53" s="1"/>
  <c r="AT589" i="53"/>
  <c r="AU589" i="53" s="1"/>
  <c r="AT593" i="53"/>
  <c r="AU593" i="53" s="1"/>
  <c r="AT612" i="53"/>
  <c r="AU612" i="53" s="1"/>
  <c r="AT624" i="53"/>
  <c r="AU624" i="53" s="1"/>
  <c r="AT610" i="53"/>
  <c r="AU610" i="53" s="1"/>
  <c r="AT626" i="53"/>
  <c r="AU626" i="53" s="1"/>
  <c r="AT630" i="53"/>
  <c r="AU630" i="53" s="1"/>
  <c r="AT631" i="53"/>
  <c r="AU631" i="53" s="1"/>
  <c r="AT628" i="53"/>
  <c r="AU628" i="53" s="1"/>
  <c r="AT632" i="53"/>
  <c r="AU632" i="53" s="1"/>
  <c r="AT635" i="53"/>
  <c r="AU635" i="53" s="1"/>
  <c r="AT645" i="53"/>
  <c r="AU645" i="53" s="1"/>
  <c r="AT646" i="53"/>
  <c r="AU646" i="53" s="1"/>
  <c r="AT648" i="53"/>
  <c r="AU648" i="53" s="1"/>
  <c r="AT651" i="53"/>
  <c r="AU651" i="53" s="1"/>
  <c r="AT653" i="53"/>
  <c r="AU653" i="53" s="1"/>
  <c r="AT657" i="53"/>
  <c r="AU657" i="53" s="1"/>
  <c r="AT655" i="53"/>
  <c r="AU655" i="53" s="1"/>
  <c r="AT659" i="53"/>
  <c r="AU659" i="53" s="1"/>
  <c r="AT661" i="53"/>
  <c r="AU661" i="53" s="1"/>
  <c r="AT678" i="53"/>
  <c r="AU678" i="53" s="1"/>
  <c r="AT591" i="53"/>
  <c r="AU591" i="53" s="1"/>
  <c r="AT606" i="53"/>
  <c r="AU606" i="53" s="1"/>
  <c r="AT607" i="53"/>
  <c r="AU607" i="53" s="1"/>
  <c r="AT615" i="53"/>
  <c r="AU615" i="53" s="1"/>
  <c r="AT625" i="53"/>
  <c r="AU625" i="53" s="1"/>
  <c r="AT627" i="53"/>
  <c r="AU627" i="53" s="1"/>
  <c r="AT638" i="53"/>
  <c r="AU638" i="53" s="1"/>
  <c r="AT658" i="53"/>
  <c r="AU658" i="53" s="1"/>
  <c r="AT668" i="53"/>
  <c r="AU668" i="53" s="1"/>
  <c r="AB678" i="53"/>
  <c r="AB677" i="53"/>
  <c r="AB676" i="53"/>
  <c r="AB675" i="53"/>
  <c r="AB674" i="53"/>
  <c r="AB673" i="53"/>
  <c r="AB672" i="53"/>
  <c r="AB668" i="53"/>
  <c r="AB671" i="53"/>
  <c r="AB670" i="53"/>
  <c r="AB665" i="53"/>
  <c r="AB669" i="53"/>
  <c r="AB666" i="53"/>
  <c r="AB662" i="53"/>
  <c r="AB661" i="53"/>
  <c r="AB664" i="53"/>
  <c r="AB667" i="53"/>
  <c r="AB663" i="53"/>
  <c r="AB660" i="53"/>
  <c r="AB659" i="53"/>
  <c r="AB658" i="53"/>
  <c r="AB655" i="53"/>
  <c r="AB651" i="53"/>
  <c r="AB654" i="53"/>
  <c r="AB650" i="53"/>
  <c r="AB657" i="53"/>
  <c r="AB653" i="53"/>
  <c r="AB656" i="53"/>
  <c r="AB652" i="53"/>
  <c r="AB648" i="53"/>
  <c r="AB647" i="53"/>
  <c r="AB643" i="53"/>
  <c r="AB646" i="53"/>
  <c r="AB649" i="53"/>
  <c r="AB645" i="53"/>
  <c r="AB642" i="53"/>
  <c r="AB639" i="53"/>
  <c r="AB635" i="53"/>
  <c r="AB638" i="53"/>
  <c r="AB634" i="53"/>
  <c r="AB644" i="53"/>
  <c r="AB641" i="53"/>
  <c r="AB637" i="53"/>
  <c r="AB640" i="53"/>
  <c r="AB636" i="53"/>
  <c r="AB632" i="53"/>
  <c r="AB633" i="53"/>
  <c r="AB628" i="53"/>
  <c r="AB624" i="53"/>
  <c r="AB631" i="53"/>
  <c r="AB627" i="53"/>
  <c r="AB623" i="53"/>
  <c r="AB630" i="53"/>
  <c r="AB626" i="53"/>
  <c r="AB629" i="53"/>
  <c r="AB625" i="53"/>
  <c r="AB621" i="53"/>
  <c r="AB619" i="53"/>
  <c r="AB615" i="53"/>
  <c r="AB611" i="53"/>
  <c r="AB607" i="53"/>
  <c r="AB620" i="53"/>
  <c r="AB618" i="53"/>
  <c r="AB614" i="53"/>
  <c r="AB610" i="53"/>
  <c r="AB606" i="53"/>
  <c r="AB617" i="53"/>
  <c r="AB613" i="53"/>
  <c r="AB609" i="53"/>
  <c r="AB622" i="53"/>
  <c r="AB616" i="53"/>
  <c r="AB612" i="53"/>
  <c r="AB608" i="53"/>
  <c r="AB602" i="53"/>
  <c r="AB598" i="53"/>
  <c r="AB594" i="53"/>
  <c r="AB605" i="53"/>
  <c r="AB601" i="53"/>
  <c r="AB597" i="53"/>
  <c r="AB593" i="53"/>
  <c r="AB589" i="53"/>
  <c r="AB604" i="53"/>
  <c r="AB600" i="53"/>
  <c r="AB596" i="53"/>
  <c r="AB592" i="53"/>
  <c r="AB603" i="53"/>
  <c r="AB599" i="53"/>
  <c r="AB595" i="53"/>
  <c r="AB591" i="53"/>
  <c r="AB588" i="53"/>
  <c r="AB587" i="53"/>
  <c r="AB583" i="53"/>
  <c r="AB579" i="53"/>
  <c r="AB575" i="53"/>
  <c r="AB590" i="53"/>
  <c r="AB586" i="53"/>
  <c r="AB582" i="53"/>
  <c r="AB578" i="53"/>
  <c r="AB574" i="53"/>
  <c r="AB585" i="53"/>
  <c r="AB581" i="53"/>
  <c r="AB577" i="53"/>
  <c r="AB573" i="53"/>
  <c r="AB584" i="53"/>
  <c r="AB580" i="53"/>
  <c r="AB576" i="53"/>
  <c r="AB572" i="53"/>
  <c r="AB570" i="53"/>
  <c r="AB566" i="53"/>
  <c r="AB562" i="53"/>
  <c r="AB558" i="53"/>
  <c r="AB554" i="53"/>
  <c r="AB571" i="53"/>
  <c r="AB569" i="53"/>
  <c r="AB565" i="53"/>
  <c r="AB561" i="53"/>
  <c r="AB557" i="53"/>
  <c r="AB553" i="53"/>
  <c r="AB549" i="53"/>
  <c r="AB568" i="53"/>
  <c r="AB564" i="53"/>
  <c r="AB560" i="53"/>
  <c r="AB556" i="53"/>
  <c r="AB567" i="53"/>
  <c r="AB563" i="53"/>
  <c r="AB559" i="53"/>
  <c r="AB555" i="53"/>
  <c r="AB551" i="53"/>
  <c r="AB545" i="53"/>
  <c r="AB541" i="53"/>
  <c r="AB537" i="53"/>
  <c r="AB533" i="53"/>
  <c r="AB529" i="53"/>
  <c r="AB525" i="53"/>
  <c r="AB521" i="53"/>
  <c r="AB550" i="53"/>
  <c r="AB548" i="53"/>
  <c r="AB544" i="53"/>
  <c r="AB540" i="53"/>
  <c r="AB536" i="53"/>
  <c r="AB532" i="53"/>
  <c r="AB528" i="53"/>
  <c r="AB524" i="53"/>
  <c r="AB520" i="53"/>
  <c r="AB547" i="53"/>
  <c r="AB543" i="53"/>
  <c r="AB539" i="53"/>
  <c r="AB535" i="53"/>
  <c r="AB531" i="53"/>
  <c r="AB527" i="53"/>
  <c r="AB523" i="53"/>
  <c r="AB552" i="53"/>
  <c r="AB546" i="53"/>
  <c r="AB542" i="53"/>
  <c r="AB538" i="53"/>
  <c r="AB534" i="53"/>
  <c r="AB530" i="53"/>
  <c r="AB526" i="53"/>
  <c r="AB522" i="53"/>
  <c r="AB518" i="53"/>
  <c r="AB519" i="53"/>
  <c r="AB515" i="53"/>
  <c r="AB511" i="53"/>
  <c r="AB507" i="53"/>
  <c r="AB503" i="53"/>
  <c r="AB499" i="53"/>
  <c r="AB495" i="53"/>
  <c r="AB491" i="53"/>
  <c r="AB487" i="53"/>
  <c r="AB514" i="53"/>
  <c r="AB510" i="53"/>
  <c r="AB506" i="53"/>
  <c r="AB502" i="53"/>
  <c r="AB498" i="53"/>
  <c r="AB494" i="53"/>
  <c r="AB490" i="53"/>
  <c r="AB486" i="53"/>
  <c r="AB513" i="53"/>
  <c r="AB509" i="53"/>
  <c r="AB505" i="53"/>
  <c r="AB501" i="53"/>
  <c r="AB497" i="53"/>
  <c r="AB493" i="53"/>
  <c r="AB489" i="53"/>
  <c r="AB517" i="53"/>
  <c r="AB516" i="53"/>
  <c r="AB512" i="53"/>
  <c r="AB508" i="53"/>
  <c r="AB504" i="53"/>
  <c r="AB500" i="53"/>
  <c r="AB496" i="53"/>
  <c r="AB492" i="53"/>
  <c r="AB488" i="53"/>
  <c r="AB484" i="53"/>
  <c r="AB482" i="53"/>
  <c r="AB478" i="53"/>
  <c r="AB474" i="53"/>
  <c r="AB470" i="53"/>
  <c r="AB466" i="53"/>
  <c r="AB462" i="53"/>
  <c r="AB458" i="53"/>
  <c r="AB454" i="53"/>
  <c r="AB481" i="53"/>
  <c r="AB477" i="53"/>
  <c r="AB473" i="53"/>
  <c r="AB469" i="53"/>
  <c r="AB465" i="53"/>
  <c r="AB461" i="53"/>
  <c r="AB457" i="53"/>
  <c r="AB453" i="53"/>
  <c r="AB449" i="53"/>
  <c r="AB480" i="53"/>
  <c r="AB476" i="53"/>
  <c r="AB472" i="53"/>
  <c r="AB468" i="53"/>
  <c r="AB464" i="53"/>
  <c r="AB460" i="53"/>
  <c r="AB456" i="53"/>
  <c r="AB452" i="53"/>
  <c r="AB485" i="53"/>
  <c r="AB483" i="53"/>
  <c r="AB479" i="53"/>
  <c r="AB475" i="53"/>
  <c r="AB471" i="53"/>
  <c r="AB467" i="53"/>
  <c r="AB463" i="53"/>
  <c r="AB459" i="53"/>
  <c r="AB455" i="53"/>
  <c r="AB451" i="53"/>
  <c r="AB445" i="53"/>
  <c r="AB441" i="53"/>
  <c r="AB437" i="53"/>
  <c r="AB433" i="53"/>
  <c r="AB429" i="53"/>
  <c r="AB425" i="53"/>
  <c r="AB421" i="53"/>
  <c r="AB417" i="53"/>
  <c r="AB450" i="53"/>
  <c r="AB448" i="53"/>
  <c r="AB444" i="53"/>
  <c r="AB440" i="53"/>
  <c r="AB436" i="53"/>
  <c r="AB432" i="53"/>
  <c r="AB428" i="53"/>
  <c r="AB424" i="53"/>
  <c r="AB420" i="53"/>
  <c r="AB416" i="53"/>
  <c r="AB412" i="53"/>
  <c r="AB447" i="53"/>
  <c r="AB443" i="53"/>
  <c r="AB439" i="53"/>
  <c r="AB435" i="53"/>
  <c r="AB431" i="53"/>
  <c r="AB427" i="53"/>
  <c r="AB423" i="53"/>
  <c r="AB419" i="53"/>
  <c r="AB415" i="53"/>
  <c r="AB446" i="53"/>
  <c r="AB442" i="53"/>
  <c r="AB438" i="53"/>
  <c r="AB434" i="53"/>
  <c r="AB430" i="53"/>
  <c r="AB426" i="53"/>
  <c r="AB422" i="53"/>
  <c r="AB418" i="53"/>
  <c r="AB414" i="53"/>
  <c r="AB413" i="53"/>
  <c r="AB411" i="53"/>
  <c r="AB407" i="53"/>
  <c r="AB403" i="53"/>
  <c r="AB399" i="53"/>
  <c r="AB395" i="53"/>
  <c r="AB391" i="53"/>
  <c r="AB387" i="53"/>
  <c r="AB383" i="53"/>
  <c r="AB379" i="53"/>
  <c r="AB375" i="53"/>
  <c r="AB371" i="53"/>
  <c r="AB367" i="53"/>
  <c r="AB363" i="53"/>
  <c r="AB359" i="53"/>
  <c r="AB355" i="53"/>
  <c r="AB351" i="53"/>
  <c r="AB347" i="53"/>
  <c r="AB410" i="53"/>
  <c r="AB406" i="53"/>
  <c r="AB402" i="53"/>
  <c r="AB398" i="53"/>
  <c r="AB394" i="53"/>
  <c r="AB390" i="53"/>
  <c r="AB386" i="53"/>
  <c r="AB382" i="53"/>
  <c r="AB378" i="53"/>
  <c r="AB374" i="53"/>
  <c r="AB370" i="53"/>
  <c r="AB366" i="53"/>
  <c r="AB362" i="53"/>
  <c r="AB358" i="53"/>
  <c r="AB354" i="53"/>
  <c r="AB350" i="53"/>
  <c r="AB409" i="53"/>
  <c r="AB405" i="53"/>
  <c r="AB401" i="53"/>
  <c r="AB397" i="53"/>
  <c r="AB393" i="53"/>
  <c r="AB389" i="53"/>
  <c r="AB385" i="53"/>
  <c r="AB381" i="53"/>
  <c r="AB377" i="53"/>
  <c r="AB373" i="53"/>
  <c r="AB369" i="53"/>
  <c r="AB365" i="53"/>
  <c r="AB361" i="53"/>
  <c r="AB357" i="53"/>
  <c r="AB353" i="53"/>
  <c r="AB349" i="53"/>
  <c r="AB345" i="53"/>
  <c r="AB408" i="53"/>
  <c r="AB404" i="53"/>
  <c r="AB400" i="53"/>
  <c r="AB396" i="53"/>
  <c r="AB392" i="53"/>
  <c r="AB388" i="53"/>
  <c r="AB384" i="53"/>
  <c r="AB380" i="53"/>
  <c r="AB376" i="53"/>
  <c r="AB372" i="53"/>
  <c r="AB368" i="53"/>
  <c r="AB364" i="53"/>
  <c r="AB360" i="53"/>
  <c r="AB356" i="53"/>
  <c r="AB352" i="53"/>
  <c r="AB348" i="53"/>
  <c r="AB344" i="53"/>
  <c r="AB343" i="53"/>
  <c r="AB339" i="53"/>
  <c r="AB335" i="53"/>
  <c r="AB331" i="53"/>
  <c r="AB327" i="53"/>
  <c r="AB323" i="53"/>
  <c r="AB319" i="53"/>
  <c r="AB315" i="53"/>
  <c r="AB311" i="53"/>
  <c r="AB307" i="53"/>
  <c r="AB303" i="53"/>
  <c r="AB299" i="53"/>
  <c r="AB295" i="53"/>
  <c r="AB291" i="53"/>
  <c r="AB287" i="53"/>
  <c r="AB283" i="53"/>
  <c r="AB279" i="53"/>
  <c r="AB342" i="53"/>
  <c r="AB338" i="53"/>
  <c r="AB334" i="53"/>
  <c r="AB330" i="53"/>
  <c r="AB326" i="53"/>
  <c r="AB322" i="53"/>
  <c r="AB318" i="53"/>
  <c r="AB314" i="53"/>
  <c r="AB310" i="53"/>
  <c r="AB306" i="53"/>
  <c r="AB302" i="53"/>
  <c r="AB298" i="53"/>
  <c r="AB294" i="53"/>
  <c r="AB290" i="53"/>
  <c r="AB286" i="53"/>
  <c r="AB282" i="53"/>
  <c r="AB278" i="53"/>
  <c r="AB341" i="53"/>
  <c r="AB337" i="53"/>
  <c r="AB333" i="53"/>
  <c r="AB329" i="53"/>
  <c r="AB325" i="53"/>
  <c r="AB321" i="53"/>
  <c r="AB317" i="53"/>
  <c r="AB313" i="53"/>
  <c r="AB309" i="53"/>
  <c r="AB305" i="53"/>
  <c r="AB301" i="53"/>
  <c r="AB297" i="53"/>
  <c r="AB293" i="53"/>
  <c r="AB289" i="53"/>
  <c r="AB285" i="53"/>
  <c r="AB281" i="53"/>
  <c r="AB277" i="53"/>
  <c r="AB346" i="53"/>
  <c r="AB340" i="53"/>
  <c r="AB336" i="53"/>
  <c r="AB332" i="53"/>
  <c r="AB328" i="53"/>
  <c r="AB324" i="53"/>
  <c r="AB320" i="53"/>
  <c r="AB316" i="53"/>
  <c r="AB312" i="53"/>
  <c r="AB308" i="53"/>
  <c r="AB304" i="53"/>
  <c r="AB300" i="53"/>
  <c r="AB296" i="53"/>
  <c r="AB292" i="53"/>
  <c r="AB288" i="53"/>
  <c r="AB284" i="53"/>
  <c r="AB280" i="53"/>
  <c r="AB276" i="53"/>
  <c r="AB274" i="53"/>
  <c r="AB270" i="53"/>
  <c r="AB266" i="53"/>
  <c r="AB262" i="53"/>
  <c r="AB258" i="53"/>
  <c r="AB254" i="53"/>
  <c r="AB250" i="53"/>
  <c r="AB246" i="53"/>
  <c r="AB242" i="53"/>
  <c r="AB238" i="53"/>
  <c r="AB234" i="53"/>
  <c r="AB230" i="53"/>
  <c r="AB226" i="53"/>
  <c r="AB222" i="53"/>
  <c r="AB218" i="53"/>
  <c r="AB214" i="53"/>
  <c r="AB210" i="53"/>
  <c r="AB273" i="53"/>
  <c r="AB269" i="53"/>
  <c r="AB265" i="53"/>
  <c r="AB261" i="53"/>
  <c r="AB257" i="53"/>
  <c r="AB253" i="53"/>
  <c r="AB249" i="53"/>
  <c r="AB245" i="53"/>
  <c r="AB241" i="53"/>
  <c r="AB237" i="53"/>
  <c r="AB233" i="53"/>
  <c r="AB229" i="53"/>
  <c r="AB225" i="53"/>
  <c r="AB221" i="53"/>
  <c r="AB217" i="53"/>
  <c r="AB213" i="53"/>
  <c r="AB209" i="53"/>
  <c r="AB272" i="53"/>
  <c r="AB268" i="53"/>
  <c r="AB264" i="53"/>
  <c r="AB260" i="53"/>
  <c r="AB256" i="53"/>
  <c r="AB252" i="53"/>
  <c r="AB248" i="53"/>
  <c r="AB244" i="53"/>
  <c r="AB240" i="53"/>
  <c r="AB236" i="53"/>
  <c r="AB232" i="53"/>
  <c r="AB228" i="53"/>
  <c r="AB224" i="53"/>
  <c r="AB220" i="53"/>
  <c r="AB216" i="53"/>
  <c r="AB212" i="53"/>
  <c r="AB208" i="53"/>
  <c r="AB275" i="53"/>
  <c r="AB271" i="53"/>
  <c r="AB267" i="53"/>
  <c r="AB263" i="53"/>
  <c r="AB259" i="53"/>
  <c r="AB255" i="53"/>
  <c r="AB251" i="53"/>
  <c r="AB247" i="53"/>
  <c r="AB243" i="53"/>
  <c r="AB239" i="53"/>
  <c r="AB235" i="53"/>
  <c r="AB231" i="53"/>
  <c r="AB227" i="53"/>
  <c r="AB223" i="53"/>
  <c r="AB219" i="53"/>
  <c r="AB215" i="53"/>
  <c r="AB211" i="53"/>
  <c r="AB207" i="53"/>
  <c r="AB206" i="53"/>
  <c r="AB205" i="53"/>
  <c r="AB203" i="53"/>
  <c r="AB199" i="53"/>
  <c r="AB195" i="53"/>
  <c r="AB191" i="53"/>
  <c r="AB187" i="53"/>
  <c r="AB183" i="53"/>
  <c r="AB179" i="53"/>
  <c r="AB175" i="53"/>
  <c r="AB171" i="53"/>
  <c r="AB167" i="53"/>
  <c r="AB163" i="53"/>
  <c r="AB159" i="53"/>
  <c r="AB155" i="53"/>
  <c r="AB151" i="53"/>
  <c r="AB147" i="53"/>
  <c r="AB143" i="53"/>
  <c r="AB139" i="53"/>
  <c r="AB202" i="53"/>
  <c r="AB198" i="53"/>
  <c r="AB194" i="53"/>
  <c r="AB190" i="53"/>
  <c r="AB186" i="53"/>
  <c r="AB182" i="53"/>
  <c r="AB178" i="53"/>
  <c r="AB174" i="53"/>
  <c r="AB170" i="53"/>
  <c r="AB166" i="53"/>
  <c r="AB162" i="53"/>
  <c r="AB158" i="53"/>
  <c r="AB154" i="53"/>
  <c r="AB150" i="53"/>
  <c r="AB146" i="53"/>
  <c r="AB142" i="53"/>
  <c r="AB138" i="53"/>
  <c r="AB201" i="53"/>
  <c r="AB197" i="53"/>
  <c r="AB193" i="53"/>
  <c r="AB189" i="53"/>
  <c r="AB185" i="53"/>
  <c r="AB181" i="53"/>
  <c r="AB177" i="53"/>
  <c r="AB173" i="53"/>
  <c r="AB169" i="53"/>
  <c r="AB165" i="53"/>
  <c r="AB161" i="53"/>
  <c r="AB157" i="53"/>
  <c r="AB153" i="53"/>
  <c r="AB149" i="53"/>
  <c r="AB145" i="53"/>
  <c r="AB141" i="53"/>
  <c r="AB137" i="53"/>
  <c r="AB204" i="53"/>
  <c r="AB200" i="53"/>
  <c r="AB196" i="53"/>
  <c r="AB192" i="53"/>
  <c r="AB188" i="53"/>
  <c r="AB184" i="53"/>
  <c r="AB180" i="53"/>
  <c r="AB176" i="53"/>
  <c r="AB172" i="53"/>
  <c r="AB168" i="53"/>
  <c r="AB164" i="53"/>
  <c r="AB160" i="53"/>
  <c r="AB156" i="53"/>
  <c r="AB152" i="53"/>
  <c r="AB148" i="53"/>
  <c r="AB144" i="53"/>
  <c r="AB140" i="53"/>
  <c r="AB136" i="53"/>
  <c r="AB135" i="53"/>
  <c r="AB134" i="53"/>
  <c r="AB133" i="53"/>
  <c r="AB129" i="53"/>
  <c r="AB125" i="53"/>
  <c r="AB121" i="53"/>
  <c r="AB117" i="53"/>
  <c r="AB113" i="53"/>
  <c r="AB109" i="53"/>
  <c r="AB105" i="53"/>
  <c r="AB101" i="53"/>
  <c r="AB97" i="53"/>
  <c r="AB93" i="53"/>
  <c r="AB89" i="53"/>
  <c r="AB85" i="53"/>
  <c r="AB81" i="53"/>
  <c r="AB132" i="53"/>
  <c r="AB128" i="53"/>
  <c r="AB124" i="53"/>
  <c r="AB120" i="53"/>
  <c r="AB116" i="53"/>
  <c r="AB112" i="53"/>
  <c r="AB108" i="53"/>
  <c r="AB104" i="53"/>
  <c r="AB100" i="53"/>
  <c r="AB96" i="53"/>
  <c r="AB92" i="53"/>
  <c r="AB88" i="53"/>
  <c r="AB84" i="53"/>
  <c r="AB80" i="53"/>
  <c r="AB131" i="53"/>
  <c r="AB127" i="53"/>
  <c r="AB123" i="53"/>
  <c r="AB119" i="53"/>
  <c r="AB115" i="53"/>
  <c r="AB111" i="53"/>
  <c r="AB107" i="53"/>
  <c r="AB103" i="53"/>
  <c r="AB99" i="53"/>
  <c r="AB95" i="53"/>
  <c r="AB91" i="53"/>
  <c r="AB87" i="53"/>
  <c r="AB83" i="53"/>
  <c r="AB79" i="53"/>
  <c r="AB130" i="53"/>
  <c r="AB126" i="53"/>
  <c r="AB122" i="53"/>
  <c r="AB118" i="53"/>
  <c r="AB114" i="53"/>
  <c r="AB110" i="53"/>
  <c r="AB106" i="53"/>
  <c r="AB102" i="53"/>
  <c r="AB98" i="53"/>
  <c r="AB94" i="53"/>
  <c r="AB90" i="53"/>
  <c r="AB86" i="53"/>
  <c r="AB82" i="53"/>
  <c r="FB666" i="53"/>
  <c r="FC666" i="53" s="1"/>
  <c r="FB649" i="53"/>
  <c r="FC649" i="53" s="1"/>
  <c r="FB588" i="53"/>
  <c r="FC588" i="53" s="1"/>
  <c r="FB483" i="53"/>
  <c r="FC483" i="53" s="1"/>
  <c r="FB80" i="53"/>
  <c r="FC80" i="53" s="1"/>
  <c r="FB100" i="53"/>
  <c r="FC100" i="53" s="1"/>
  <c r="FB104" i="53"/>
  <c r="FC104" i="53" s="1"/>
  <c r="FB108" i="53"/>
  <c r="FC108" i="53" s="1"/>
  <c r="FB112" i="53"/>
  <c r="FC112" i="53" s="1"/>
  <c r="FB116" i="53"/>
  <c r="FC116" i="53" s="1"/>
  <c r="FB120" i="53"/>
  <c r="FC120" i="53" s="1"/>
  <c r="FB124" i="53"/>
  <c r="FC124" i="53" s="1"/>
  <c r="FB128" i="53"/>
  <c r="FC128" i="53" s="1"/>
  <c r="FB89" i="53"/>
  <c r="FC89" i="53" s="1"/>
  <c r="FB101" i="53"/>
  <c r="FC101" i="53" s="1"/>
  <c r="FB109" i="53"/>
  <c r="FC109" i="53" s="1"/>
  <c r="FB117" i="53"/>
  <c r="FC117" i="53" s="1"/>
  <c r="FB125" i="53"/>
  <c r="FC125" i="53" s="1"/>
  <c r="FB133" i="53"/>
  <c r="FC133" i="53" s="1"/>
  <c r="FB82" i="53"/>
  <c r="FC82" i="53" s="1"/>
  <c r="FB94" i="53"/>
  <c r="FC94" i="53" s="1"/>
  <c r="FB102" i="53"/>
  <c r="FC102" i="53" s="1"/>
  <c r="FB110" i="53"/>
  <c r="FC110" i="53" s="1"/>
  <c r="FB126" i="53"/>
  <c r="FC126" i="53" s="1"/>
  <c r="FB134" i="53"/>
  <c r="FC134" i="53" s="1"/>
  <c r="FB136" i="53"/>
  <c r="FC136" i="53" s="1"/>
  <c r="FB79" i="53"/>
  <c r="FC79" i="53" s="1"/>
  <c r="FB146" i="53"/>
  <c r="FC146" i="53" s="1"/>
  <c r="FB162" i="53"/>
  <c r="FC162" i="53" s="1"/>
  <c r="FB178" i="53"/>
  <c r="FC178" i="53" s="1"/>
  <c r="FB194" i="53"/>
  <c r="FC194" i="53" s="1"/>
  <c r="FB135" i="53"/>
  <c r="FC135" i="53" s="1"/>
  <c r="FB143" i="53"/>
  <c r="FC143" i="53" s="1"/>
  <c r="FB159" i="53"/>
  <c r="FC159" i="53" s="1"/>
  <c r="FB175" i="53"/>
  <c r="FC175" i="53" s="1"/>
  <c r="FB191" i="53"/>
  <c r="FC191" i="53" s="1"/>
  <c r="FB140" i="53"/>
  <c r="FC140" i="53" s="1"/>
  <c r="FB144" i="53"/>
  <c r="FC144" i="53" s="1"/>
  <c r="FB148" i="53"/>
  <c r="FC148" i="53" s="1"/>
  <c r="FB152" i="53"/>
  <c r="FC152" i="53" s="1"/>
  <c r="FB156" i="53"/>
  <c r="FC156" i="53" s="1"/>
  <c r="FB160" i="53"/>
  <c r="FC160" i="53" s="1"/>
  <c r="FB164" i="53"/>
  <c r="FC164" i="53" s="1"/>
  <c r="FB168" i="53"/>
  <c r="FC168" i="53" s="1"/>
  <c r="FB172" i="53"/>
  <c r="FC172" i="53" s="1"/>
  <c r="FB176" i="53"/>
  <c r="FC176" i="53" s="1"/>
  <c r="FB180" i="53"/>
  <c r="FC180" i="53" s="1"/>
  <c r="FB184" i="53"/>
  <c r="FC184" i="53" s="1"/>
  <c r="FB188" i="53"/>
  <c r="FC188" i="53" s="1"/>
  <c r="FB192" i="53"/>
  <c r="FC192" i="53" s="1"/>
  <c r="FB196" i="53"/>
  <c r="FC196" i="53" s="1"/>
  <c r="FB200" i="53"/>
  <c r="FC200" i="53" s="1"/>
  <c r="FB145" i="53"/>
  <c r="FC145" i="53" s="1"/>
  <c r="FB161" i="53"/>
  <c r="FC161" i="53" s="1"/>
  <c r="FB177" i="53"/>
  <c r="FC177" i="53" s="1"/>
  <c r="FB193" i="53"/>
  <c r="FC193" i="53" s="1"/>
  <c r="FB217" i="53"/>
  <c r="FC217" i="53" s="1"/>
  <c r="FB233" i="53"/>
  <c r="FC233" i="53" s="1"/>
  <c r="FB249" i="53"/>
  <c r="FC249" i="53" s="1"/>
  <c r="FB265" i="53"/>
  <c r="FC265" i="53" s="1"/>
  <c r="FB214" i="53"/>
  <c r="FC214" i="53" s="1"/>
  <c r="FB230" i="53"/>
  <c r="FC230" i="53" s="1"/>
  <c r="FB246" i="53"/>
  <c r="FC246" i="53" s="1"/>
  <c r="FB262" i="53"/>
  <c r="FC262" i="53" s="1"/>
  <c r="FB275" i="53"/>
  <c r="FC275" i="53" s="1"/>
  <c r="FB220" i="53"/>
  <c r="FC220" i="53" s="1"/>
  <c r="FB236" i="53"/>
  <c r="FC236" i="53" s="1"/>
  <c r="FB252" i="53"/>
  <c r="FC252" i="53" s="1"/>
  <c r="FB268" i="53"/>
  <c r="FC268" i="53" s="1"/>
  <c r="FB290" i="53"/>
  <c r="FC290" i="53" s="1"/>
  <c r="FB302" i="53"/>
  <c r="FC302" i="53" s="1"/>
  <c r="FB318" i="53"/>
  <c r="FC318" i="53" s="1"/>
  <c r="FB338" i="53"/>
  <c r="FC338" i="53" s="1"/>
  <c r="FB291" i="53"/>
  <c r="FC291" i="53" s="1"/>
  <c r="FB307" i="53"/>
  <c r="FC307" i="53" s="1"/>
  <c r="FB323" i="53"/>
  <c r="FC323" i="53" s="1"/>
  <c r="FB339" i="53"/>
  <c r="FC339" i="53" s="1"/>
  <c r="FB345" i="53"/>
  <c r="FC345" i="53" s="1"/>
  <c r="FB289" i="53"/>
  <c r="FC289" i="53" s="1"/>
  <c r="FB305" i="53"/>
  <c r="FC305" i="53" s="1"/>
  <c r="FB321" i="53"/>
  <c r="FC321" i="53" s="1"/>
  <c r="FB337" i="53"/>
  <c r="FC337" i="53" s="1"/>
  <c r="FB344" i="53"/>
  <c r="FC344" i="53" s="1"/>
  <c r="FB346" i="53"/>
  <c r="FC346" i="53" s="1"/>
  <c r="FB362" i="53"/>
  <c r="FC362" i="53" s="1"/>
  <c r="FB378" i="53"/>
  <c r="FC378" i="53" s="1"/>
  <c r="FB394" i="53"/>
  <c r="FC394" i="53" s="1"/>
  <c r="FB410" i="53"/>
  <c r="FC410" i="53" s="1"/>
  <c r="FB347" i="53"/>
  <c r="FC347" i="53" s="1"/>
  <c r="FB363" i="53"/>
  <c r="FC363" i="53" s="1"/>
  <c r="FB379" i="53"/>
  <c r="FC379" i="53" s="1"/>
  <c r="FB395" i="53"/>
  <c r="FC395" i="53" s="1"/>
  <c r="FB411" i="53"/>
  <c r="FC411" i="53" s="1"/>
  <c r="FB352" i="53"/>
  <c r="FC352" i="53" s="1"/>
  <c r="FB356" i="53"/>
  <c r="FC356" i="53" s="1"/>
  <c r="FB376" i="53"/>
  <c r="FC376" i="53" s="1"/>
  <c r="FB380" i="53"/>
  <c r="FC380" i="53" s="1"/>
  <c r="FB384" i="53"/>
  <c r="FC384" i="53" s="1"/>
  <c r="FB388" i="53"/>
  <c r="FC388" i="53" s="1"/>
  <c r="FB392" i="53"/>
  <c r="FC392" i="53" s="1"/>
  <c r="FB396" i="53"/>
  <c r="FC396" i="53" s="1"/>
  <c r="FB400" i="53"/>
  <c r="FC400" i="53" s="1"/>
  <c r="FB404" i="53"/>
  <c r="FC404" i="53" s="1"/>
  <c r="FB408" i="53"/>
  <c r="FC408" i="53" s="1"/>
  <c r="FB349" i="53"/>
  <c r="FC349" i="53" s="1"/>
  <c r="FB365" i="53"/>
  <c r="FC365" i="53" s="1"/>
  <c r="FB381" i="53"/>
  <c r="FC381" i="53" s="1"/>
  <c r="FB397" i="53"/>
  <c r="FC397" i="53" s="1"/>
  <c r="FB428" i="53"/>
  <c r="FC428" i="53" s="1"/>
  <c r="FB444" i="53"/>
  <c r="FC444" i="53" s="1"/>
  <c r="FB422" i="53"/>
  <c r="FC422" i="53" s="1"/>
  <c r="FB438" i="53"/>
  <c r="FC438" i="53" s="1"/>
  <c r="FB450" i="53"/>
  <c r="FC450" i="53" s="1"/>
  <c r="FB453" i="53"/>
  <c r="FC453" i="53" s="1"/>
  <c r="FB469" i="53"/>
  <c r="FC469" i="53" s="1"/>
  <c r="FB459" i="53"/>
  <c r="FC459" i="53" s="1"/>
  <c r="FB479" i="53"/>
  <c r="FC479" i="53" s="1"/>
  <c r="FB498" i="53"/>
  <c r="FC498" i="53" s="1"/>
  <c r="FB514" i="53"/>
  <c r="FC514" i="53" s="1"/>
  <c r="FB519" i="53"/>
  <c r="FC519" i="53" s="1"/>
  <c r="FB484" i="53"/>
  <c r="FC484" i="53" s="1"/>
  <c r="FB492" i="53"/>
  <c r="FC492" i="53" s="1"/>
  <c r="FB508" i="53"/>
  <c r="FC508" i="53" s="1"/>
  <c r="FB520" i="53"/>
  <c r="FC520" i="53" s="1"/>
  <c r="FB536" i="53"/>
  <c r="FC536" i="53" s="1"/>
  <c r="FB521" i="53"/>
  <c r="FC521" i="53" s="1"/>
  <c r="FB518" i="53"/>
  <c r="FC518" i="53" s="1"/>
  <c r="FB84" i="53"/>
  <c r="FC84" i="53" s="1"/>
  <c r="FB88" i="53"/>
  <c r="FC88" i="53" s="1"/>
  <c r="FB92" i="53"/>
  <c r="FC92" i="53" s="1"/>
  <c r="FB85" i="53"/>
  <c r="FC85" i="53" s="1"/>
  <c r="FB90" i="53"/>
  <c r="FC90" i="53" s="1"/>
  <c r="FB106" i="53"/>
  <c r="FC106" i="53" s="1"/>
  <c r="FB114" i="53"/>
  <c r="FC114" i="53" s="1"/>
  <c r="FB130" i="53"/>
  <c r="FC130" i="53" s="1"/>
  <c r="FB91" i="53"/>
  <c r="FC91" i="53" s="1"/>
  <c r="FB99" i="53"/>
  <c r="FC99" i="53" s="1"/>
  <c r="FB107" i="53"/>
  <c r="FC107" i="53" s="1"/>
  <c r="FB115" i="53"/>
  <c r="FC115" i="53" s="1"/>
  <c r="FB123" i="53"/>
  <c r="FC123" i="53" s="1"/>
  <c r="FB131" i="53"/>
  <c r="FC131" i="53" s="1"/>
  <c r="FB142" i="53"/>
  <c r="FC142" i="53" s="1"/>
  <c r="FB158" i="53"/>
  <c r="FC158" i="53" s="1"/>
  <c r="FB174" i="53"/>
  <c r="FC174" i="53" s="1"/>
  <c r="FB190" i="53"/>
  <c r="FC190" i="53" s="1"/>
  <c r="FB147" i="53"/>
  <c r="FC147" i="53" s="1"/>
  <c r="FB163" i="53"/>
  <c r="FC163" i="53" s="1"/>
  <c r="FB179" i="53"/>
  <c r="FC179" i="53" s="1"/>
  <c r="FB195" i="53"/>
  <c r="FC195" i="53" s="1"/>
  <c r="FB149" i="53"/>
  <c r="FC149" i="53" s="1"/>
  <c r="FB165" i="53"/>
  <c r="FC165" i="53" s="1"/>
  <c r="FB181" i="53"/>
  <c r="FC181" i="53" s="1"/>
  <c r="FB197" i="53"/>
  <c r="FC197" i="53" s="1"/>
  <c r="FB213" i="53"/>
  <c r="FC213" i="53" s="1"/>
  <c r="FB229" i="53"/>
  <c r="FC229" i="53" s="1"/>
  <c r="FB245" i="53"/>
  <c r="FC245" i="53" s="1"/>
  <c r="FB261" i="53"/>
  <c r="FC261" i="53" s="1"/>
  <c r="FB218" i="53"/>
  <c r="FC218" i="53" s="1"/>
  <c r="FB234" i="53"/>
  <c r="FC234" i="53" s="1"/>
  <c r="FB250" i="53"/>
  <c r="FC250" i="53" s="1"/>
  <c r="FB266" i="53"/>
  <c r="FC266" i="53" s="1"/>
  <c r="FB208" i="53"/>
  <c r="FC208" i="53" s="1"/>
  <c r="FB224" i="53"/>
  <c r="FC224" i="53" s="1"/>
  <c r="FB240" i="53"/>
  <c r="FC240" i="53" s="1"/>
  <c r="FB256" i="53"/>
  <c r="FC256" i="53" s="1"/>
  <c r="FB272" i="53"/>
  <c r="FC272" i="53" s="1"/>
  <c r="FB286" i="53"/>
  <c r="FC286" i="53" s="1"/>
  <c r="FB298" i="53"/>
  <c r="FC298" i="53" s="1"/>
  <c r="FB314" i="53"/>
  <c r="FC314" i="53" s="1"/>
  <c r="FB326" i="53"/>
  <c r="FC326" i="53" s="1"/>
  <c r="FB279" i="53"/>
  <c r="FC279" i="53" s="1"/>
  <c r="FB295" i="53"/>
  <c r="FC295" i="53" s="1"/>
  <c r="FB311" i="53"/>
  <c r="FC311" i="53" s="1"/>
  <c r="FB327" i="53"/>
  <c r="FC327" i="53" s="1"/>
  <c r="FB277" i="53"/>
  <c r="FC277" i="53" s="1"/>
  <c r="FB293" i="53"/>
  <c r="FC293" i="53" s="1"/>
  <c r="FB309" i="53"/>
  <c r="FC309" i="53" s="1"/>
  <c r="FB325" i="53"/>
  <c r="FC325" i="53" s="1"/>
  <c r="FB341" i="53"/>
  <c r="FC341" i="53" s="1"/>
  <c r="FB358" i="53"/>
  <c r="FC358" i="53" s="1"/>
  <c r="FB374" i="53"/>
  <c r="FC374" i="53" s="1"/>
  <c r="FB390" i="53"/>
  <c r="FC390" i="53" s="1"/>
  <c r="FB406" i="53"/>
  <c r="FC406" i="53" s="1"/>
  <c r="FB351" i="53"/>
  <c r="FC351" i="53" s="1"/>
  <c r="FB367" i="53"/>
  <c r="FC367" i="53" s="1"/>
  <c r="FB383" i="53"/>
  <c r="FC383" i="53" s="1"/>
  <c r="FB399" i="53"/>
  <c r="FC399" i="53" s="1"/>
  <c r="FB348" i="53"/>
  <c r="FC348" i="53" s="1"/>
  <c r="FB353" i="53"/>
  <c r="FC353" i="53" s="1"/>
  <c r="FB369" i="53"/>
  <c r="FC369" i="53" s="1"/>
  <c r="FB385" i="53"/>
  <c r="FC385" i="53" s="1"/>
  <c r="FB401" i="53"/>
  <c r="FC401" i="53" s="1"/>
  <c r="FB424" i="53"/>
  <c r="FC424" i="53" s="1"/>
  <c r="FB440" i="53"/>
  <c r="FC440" i="53" s="1"/>
  <c r="FB417" i="53"/>
  <c r="FC417" i="53" s="1"/>
  <c r="FB421" i="53"/>
  <c r="FC421" i="53" s="1"/>
  <c r="FB425" i="53"/>
  <c r="FC425" i="53" s="1"/>
  <c r="FB429" i="53"/>
  <c r="FC429" i="53" s="1"/>
  <c r="FB433" i="53"/>
  <c r="FC433" i="53" s="1"/>
  <c r="FB437" i="53"/>
  <c r="FC437" i="53" s="1"/>
  <c r="FB441" i="53"/>
  <c r="FC441" i="53" s="1"/>
  <c r="FB445" i="53"/>
  <c r="FC445" i="53" s="1"/>
  <c r="FB426" i="53"/>
  <c r="FC426" i="53" s="1"/>
  <c r="FB442" i="53"/>
  <c r="FC442" i="53" s="1"/>
  <c r="FB415" i="53"/>
  <c r="FC415" i="53" s="1"/>
  <c r="FB423" i="53"/>
  <c r="FC423" i="53" s="1"/>
  <c r="FB431" i="53"/>
  <c r="FC431" i="53" s="1"/>
  <c r="FB439" i="53"/>
  <c r="FC439" i="53" s="1"/>
  <c r="FB447" i="53"/>
  <c r="FC447" i="53" s="1"/>
  <c r="FB465" i="53"/>
  <c r="FC465" i="53" s="1"/>
  <c r="FB481" i="53"/>
  <c r="FC481" i="53" s="1"/>
  <c r="FB485" i="53"/>
  <c r="FC485" i="53" s="1"/>
  <c r="FB463" i="53"/>
  <c r="FC463" i="53" s="1"/>
  <c r="FB456" i="53"/>
  <c r="FC456" i="53" s="1"/>
  <c r="FB464" i="53"/>
  <c r="FC464" i="53" s="1"/>
  <c r="FB472" i="53"/>
  <c r="FC472" i="53" s="1"/>
  <c r="FB480" i="53"/>
  <c r="FC480" i="53" s="1"/>
  <c r="FB494" i="53"/>
  <c r="FC494" i="53" s="1"/>
  <c r="FB510" i="53"/>
  <c r="FC510" i="53" s="1"/>
  <c r="FB487" i="53"/>
  <c r="FC487" i="53" s="1"/>
  <c r="FB491" i="53"/>
  <c r="FC491" i="53" s="1"/>
  <c r="FB495" i="53"/>
  <c r="FC495" i="53" s="1"/>
  <c r="FB499" i="53"/>
  <c r="FC499" i="53" s="1"/>
  <c r="FB503" i="53"/>
  <c r="FC503" i="53" s="1"/>
  <c r="FB507" i="53"/>
  <c r="FC507" i="53" s="1"/>
  <c r="FB511" i="53"/>
  <c r="FC511" i="53" s="1"/>
  <c r="FB515" i="53"/>
  <c r="FC515" i="53" s="1"/>
  <c r="FB496" i="53"/>
  <c r="FC496" i="53" s="1"/>
  <c r="FB512" i="53"/>
  <c r="FC512" i="53" s="1"/>
  <c r="FB493" i="53"/>
  <c r="FC493" i="53" s="1"/>
  <c r="FB501" i="53"/>
  <c r="FC501" i="53" s="1"/>
  <c r="FB509" i="53"/>
  <c r="FC509" i="53" s="1"/>
  <c r="FB554" i="53"/>
  <c r="FC554" i="53" s="1"/>
  <c r="FB532" i="53"/>
  <c r="FC532" i="53" s="1"/>
  <c r="FB548" i="53"/>
  <c r="FC548" i="53" s="1"/>
  <c r="FB549" i="53"/>
  <c r="FC549" i="53" s="1"/>
  <c r="FB96" i="53"/>
  <c r="FC96" i="53" s="1"/>
  <c r="FB81" i="53"/>
  <c r="FC81" i="53" s="1"/>
  <c r="FB97" i="53"/>
  <c r="FC97" i="53" s="1"/>
  <c r="FB105" i="53"/>
  <c r="FC105" i="53" s="1"/>
  <c r="FB113" i="53"/>
  <c r="FC113" i="53" s="1"/>
  <c r="FB121" i="53"/>
  <c r="FC121" i="53" s="1"/>
  <c r="FB129" i="53"/>
  <c r="FC129" i="53" s="1"/>
  <c r="FB86" i="53"/>
  <c r="FC86" i="53" s="1"/>
  <c r="FB118" i="53"/>
  <c r="FC118" i="53" s="1"/>
  <c r="FB87" i="53"/>
  <c r="FC87" i="53" s="1"/>
  <c r="FB138" i="53"/>
  <c r="FC138" i="53" s="1"/>
  <c r="FB154" i="53"/>
  <c r="FC154" i="53" s="1"/>
  <c r="FB170" i="53"/>
  <c r="FC170" i="53" s="1"/>
  <c r="FB186" i="53"/>
  <c r="FC186" i="53" s="1"/>
  <c r="FB202" i="53"/>
  <c r="FC202" i="53" s="1"/>
  <c r="FB151" i="53"/>
  <c r="FC151" i="53" s="1"/>
  <c r="FB167" i="53"/>
  <c r="FC167" i="53" s="1"/>
  <c r="FB183" i="53"/>
  <c r="FC183" i="53" s="1"/>
  <c r="FB199" i="53"/>
  <c r="FC199" i="53" s="1"/>
  <c r="FB137" i="53"/>
  <c r="FC137" i="53" s="1"/>
  <c r="FB153" i="53"/>
  <c r="FC153" i="53" s="1"/>
  <c r="FB169" i="53"/>
  <c r="FC169" i="53" s="1"/>
  <c r="FB185" i="53"/>
  <c r="FC185" i="53" s="1"/>
  <c r="FB201" i="53"/>
  <c r="FC201" i="53" s="1"/>
  <c r="FB209" i="53"/>
  <c r="FC209" i="53" s="1"/>
  <c r="FB225" i="53"/>
  <c r="FC225" i="53" s="1"/>
  <c r="FB241" i="53"/>
  <c r="FC241" i="53" s="1"/>
  <c r="FB257" i="53"/>
  <c r="FC257" i="53" s="1"/>
  <c r="FB273" i="53"/>
  <c r="FC273" i="53" s="1"/>
  <c r="FB206" i="53"/>
  <c r="FC206" i="53" s="1"/>
  <c r="FB222" i="53"/>
  <c r="FC222" i="53" s="1"/>
  <c r="FB238" i="53"/>
  <c r="FC238" i="53" s="1"/>
  <c r="FB254" i="53"/>
  <c r="FC254" i="53" s="1"/>
  <c r="FB270" i="53"/>
  <c r="FC270" i="53" s="1"/>
  <c r="FB276" i="53"/>
  <c r="FC276" i="53" s="1"/>
  <c r="FB212" i="53"/>
  <c r="FC212" i="53" s="1"/>
  <c r="FB228" i="53"/>
  <c r="FC228" i="53" s="1"/>
  <c r="FB244" i="53"/>
  <c r="FC244" i="53" s="1"/>
  <c r="FB260" i="53"/>
  <c r="FC260" i="53" s="1"/>
  <c r="FB282" i="53"/>
  <c r="FC282" i="53" s="1"/>
  <c r="FB294" i="53"/>
  <c r="FC294" i="53" s="1"/>
  <c r="FB310" i="53"/>
  <c r="FC310" i="53" s="1"/>
  <c r="FB322" i="53"/>
  <c r="FC322" i="53" s="1"/>
  <c r="FB334" i="53"/>
  <c r="FC334" i="53" s="1"/>
  <c r="FB283" i="53"/>
  <c r="FC283" i="53" s="1"/>
  <c r="FB299" i="53"/>
  <c r="FC299" i="53" s="1"/>
  <c r="FB315" i="53"/>
  <c r="FC315" i="53" s="1"/>
  <c r="FB331" i="53"/>
  <c r="FC331" i="53" s="1"/>
  <c r="FB343" i="53"/>
  <c r="FC343" i="53" s="1"/>
  <c r="FB280" i="53"/>
  <c r="FC280" i="53" s="1"/>
  <c r="FB284" i="53"/>
  <c r="FC284" i="53" s="1"/>
  <c r="FB288" i="53"/>
  <c r="FC288" i="53" s="1"/>
  <c r="FB292" i="53"/>
  <c r="FC292" i="53" s="1"/>
  <c r="FB296" i="53"/>
  <c r="FC296" i="53" s="1"/>
  <c r="FB300" i="53"/>
  <c r="FC300" i="53" s="1"/>
  <c r="FB304" i="53"/>
  <c r="FC304" i="53" s="1"/>
  <c r="FB308" i="53"/>
  <c r="FC308" i="53" s="1"/>
  <c r="FB312" i="53"/>
  <c r="FC312" i="53" s="1"/>
  <c r="FB316" i="53"/>
  <c r="FC316" i="53" s="1"/>
  <c r="FB320" i="53"/>
  <c r="FC320" i="53" s="1"/>
  <c r="FB324" i="53"/>
  <c r="FC324" i="53" s="1"/>
  <c r="FB328" i="53"/>
  <c r="FC328" i="53" s="1"/>
  <c r="FB332" i="53"/>
  <c r="FC332" i="53" s="1"/>
  <c r="FB336" i="53"/>
  <c r="FC336" i="53" s="1"/>
  <c r="FB340" i="53"/>
  <c r="FC340" i="53" s="1"/>
  <c r="FB281" i="53"/>
  <c r="FC281" i="53" s="1"/>
  <c r="FB297" i="53"/>
  <c r="FC297" i="53" s="1"/>
  <c r="FB313" i="53"/>
  <c r="FC313" i="53" s="1"/>
  <c r="FB329" i="53"/>
  <c r="FC329" i="53" s="1"/>
  <c r="FB354" i="53"/>
  <c r="FC354" i="53" s="1"/>
  <c r="FB370" i="53"/>
  <c r="FC370" i="53" s="1"/>
  <c r="FB386" i="53"/>
  <c r="FC386" i="53" s="1"/>
  <c r="FB402" i="53"/>
  <c r="FC402" i="53" s="1"/>
  <c r="FB413" i="53"/>
  <c r="FC413" i="53" s="1"/>
  <c r="FB355" i="53"/>
  <c r="FC355" i="53" s="1"/>
  <c r="FB371" i="53"/>
  <c r="FC371" i="53" s="1"/>
  <c r="FB387" i="53"/>
  <c r="FC387" i="53" s="1"/>
  <c r="FB403" i="53"/>
  <c r="FC403" i="53" s="1"/>
  <c r="FB368" i="53"/>
  <c r="FC368" i="53" s="1"/>
  <c r="FB372" i="53"/>
  <c r="FC372" i="53" s="1"/>
  <c r="FB357" i="53"/>
  <c r="FC357" i="53" s="1"/>
  <c r="FB373" i="53"/>
  <c r="FC373" i="53" s="1"/>
  <c r="FB389" i="53"/>
  <c r="FC389" i="53" s="1"/>
  <c r="FB405" i="53"/>
  <c r="FC405" i="53" s="1"/>
  <c r="FB412" i="53"/>
  <c r="FC412" i="53" s="1"/>
  <c r="FB420" i="53"/>
  <c r="FC420" i="53" s="1"/>
  <c r="FB436" i="53"/>
  <c r="FC436" i="53" s="1"/>
  <c r="FB414" i="53"/>
  <c r="FC414" i="53" s="1"/>
  <c r="FB430" i="53"/>
  <c r="FC430" i="53" s="1"/>
  <c r="FB446" i="53"/>
  <c r="FC446" i="53" s="1"/>
  <c r="FB448" i="53"/>
  <c r="FC448" i="53" s="1"/>
  <c r="FB461" i="53"/>
  <c r="FC461" i="53" s="1"/>
  <c r="FB477" i="53"/>
  <c r="FC477" i="53" s="1"/>
  <c r="FB454" i="53"/>
  <c r="FC454" i="53" s="1"/>
  <c r="FB458" i="53"/>
  <c r="FC458" i="53" s="1"/>
  <c r="FB462" i="53"/>
  <c r="FC462" i="53" s="1"/>
  <c r="FB466" i="53"/>
  <c r="FC466" i="53" s="1"/>
  <c r="FB470" i="53"/>
  <c r="FC470" i="53" s="1"/>
  <c r="FB474" i="53"/>
  <c r="FC474" i="53" s="1"/>
  <c r="FB478" i="53"/>
  <c r="FC478" i="53" s="1"/>
  <c r="FB482" i="53"/>
  <c r="FC482" i="53" s="1"/>
  <c r="FB467" i="53"/>
  <c r="FC467" i="53" s="1"/>
  <c r="FB517" i="53"/>
  <c r="FC517" i="53" s="1"/>
  <c r="FB490" i="53"/>
  <c r="FC490" i="53" s="1"/>
  <c r="FB506" i="53"/>
  <c r="FC506" i="53" s="1"/>
  <c r="FB500" i="53"/>
  <c r="FC500" i="53" s="1"/>
  <c r="FB516" i="53"/>
  <c r="FC516" i="53" s="1"/>
  <c r="FB528" i="53"/>
  <c r="FC528" i="53" s="1"/>
  <c r="FB544" i="53"/>
  <c r="FC544" i="53" s="1"/>
  <c r="FB132" i="53"/>
  <c r="FC132" i="53" s="1"/>
  <c r="FB93" i="53"/>
  <c r="FC93" i="53" s="1"/>
  <c r="FB98" i="53"/>
  <c r="FC98" i="53" s="1"/>
  <c r="FB122" i="53"/>
  <c r="FC122" i="53" s="1"/>
  <c r="FB83" i="53"/>
  <c r="FC83" i="53" s="1"/>
  <c r="FB95" i="53"/>
  <c r="FC95" i="53" s="1"/>
  <c r="FB103" i="53"/>
  <c r="FC103" i="53" s="1"/>
  <c r="FB111" i="53"/>
  <c r="FC111" i="53" s="1"/>
  <c r="FB119" i="53"/>
  <c r="FC119" i="53" s="1"/>
  <c r="FB127" i="53"/>
  <c r="FC127" i="53" s="1"/>
  <c r="FB150" i="53"/>
  <c r="FC150" i="53" s="1"/>
  <c r="FB166" i="53"/>
  <c r="FC166" i="53" s="1"/>
  <c r="FB182" i="53"/>
  <c r="FC182" i="53" s="1"/>
  <c r="FB198" i="53"/>
  <c r="FC198" i="53" s="1"/>
  <c r="FB204" i="53"/>
  <c r="FC204" i="53" s="1"/>
  <c r="FB139" i="53"/>
  <c r="FC139" i="53" s="1"/>
  <c r="FB155" i="53"/>
  <c r="FC155" i="53" s="1"/>
  <c r="FB171" i="53"/>
  <c r="FC171" i="53" s="1"/>
  <c r="FB187" i="53"/>
  <c r="FC187" i="53" s="1"/>
  <c r="FB203" i="53"/>
  <c r="FC203" i="53" s="1"/>
  <c r="FB141" i="53"/>
  <c r="FC141" i="53" s="1"/>
  <c r="FB157" i="53"/>
  <c r="FC157" i="53" s="1"/>
  <c r="FB173" i="53"/>
  <c r="FC173" i="53" s="1"/>
  <c r="FB189" i="53"/>
  <c r="FC189" i="53" s="1"/>
  <c r="FB205" i="53"/>
  <c r="FC205" i="53" s="1"/>
  <c r="FB221" i="53"/>
  <c r="FC221" i="53" s="1"/>
  <c r="FB237" i="53"/>
  <c r="FC237" i="53" s="1"/>
  <c r="FB253" i="53"/>
  <c r="FC253" i="53" s="1"/>
  <c r="FB269" i="53"/>
  <c r="FC269" i="53" s="1"/>
  <c r="FB210" i="53"/>
  <c r="FC210" i="53" s="1"/>
  <c r="FB226" i="53"/>
  <c r="FC226" i="53" s="1"/>
  <c r="FB242" i="53"/>
  <c r="FC242" i="53" s="1"/>
  <c r="FB258" i="53"/>
  <c r="FC258" i="53" s="1"/>
  <c r="FB274" i="53"/>
  <c r="FC274" i="53" s="1"/>
  <c r="FB207" i="53"/>
  <c r="FC207" i="53" s="1"/>
  <c r="FB211" i="53"/>
  <c r="FC211" i="53" s="1"/>
  <c r="FB215" i="53"/>
  <c r="FC215" i="53" s="1"/>
  <c r="FB219" i="53"/>
  <c r="FC219" i="53" s="1"/>
  <c r="FB223" i="53"/>
  <c r="FC223" i="53" s="1"/>
  <c r="FB227" i="53"/>
  <c r="FC227" i="53" s="1"/>
  <c r="FB231" i="53"/>
  <c r="FC231" i="53" s="1"/>
  <c r="FB235" i="53"/>
  <c r="FC235" i="53" s="1"/>
  <c r="FB239" i="53"/>
  <c r="FC239" i="53" s="1"/>
  <c r="FB243" i="53"/>
  <c r="FC243" i="53" s="1"/>
  <c r="FB247" i="53"/>
  <c r="FC247" i="53" s="1"/>
  <c r="FB251" i="53"/>
  <c r="FC251" i="53" s="1"/>
  <c r="FB255" i="53"/>
  <c r="FC255" i="53" s="1"/>
  <c r="FB259" i="53"/>
  <c r="FC259" i="53" s="1"/>
  <c r="FB263" i="53"/>
  <c r="FC263" i="53" s="1"/>
  <c r="FB267" i="53"/>
  <c r="FC267" i="53" s="1"/>
  <c r="FB271" i="53"/>
  <c r="FC271" i="53" s="1"/>
  <c r="FB216" i="53"/>
  <c r="FC216" i="53" s="1"/>
  <c r="FB232" i="53"/>
  <c r="FC232" i="53" s="1"/>
  <c r="FB248" i="53"/>
  <c r="FC248" i="53" s="1"/>
  <c r="FB264" i="53"/>
  <c r="FC264" i="53" s="1"/>
  <c r="FB278" i="53"/>
  <c r="FC278" i="53" s="1"/>
  <c r="FB306" i="53"/>
  <c r="FC306" i="53" s="1"/>
  <c r="FB330" i="53"/>
  <c r="FC330" i="53" s="1"/>
  <c r="FB342" i="53"/>
  <c r="FC342" i="53" s="1"/>
  <c r="FB287" i="53"/>
  <c r="FC287" i="53" s="1"/>
  <c r="FB303" i="53"/>
  <c r="FC303" i="53" s="1"/>
  <c r="FB319" i="53"/>
  <c r="FC319" i="53" s="1"/>
  <c r="FB335" i="53"/>
  <c r="FC335" i="53" s="1"/>
  <c r="FB285" i="53"/>
  <c r="FC285" i="53" s="1"/>
  <c r="FB301" i="53"/>
  <c r="FC301" i="53" s="1"/>
  <c r="FB317" i="53"/>
  <c r="FC317" i="53" s="1"/>
  <c r="FB333" i="53"/>
  <c r="FC333" i="53" s="1"/>
  <c r="FB350" i="53"/>
  <c r="FC350" i="53" s="1"/>
  <c r="FB366" i="53"/>
  <c r="FC366" i="53" s="1"/>
  <c r="FB382" i="53"/>
  <c r="FC382" i="53" s="1"/>
  <c r="FB398" i="53"/>
  <c r="FC398" i="53" s="1"/>
  <c r="FB359" i="53"/>
  <c r="FC359" i="53" s="1"/>
  <c r="FB375" i="53"/>
  <c r="FC375" i="53" s="1"/>
  <c r="FB391" i="53"/>
  <c r="FC391" i="53" s="1"/>
  <c r="FB407" i="53"/>
  <c r="FC407" i="53" s="1"/>
  <c r="FB360" i="53"/>
  <c r="FC360" i="53" s="1"/>
  <c r="FB364" i="53"/>
  <c r="FC364" i="53" s="1"/>
  <c r="FB361" i="53"/>
  <c r="FC361" i="53" s="1"/>
  <c r="FB377" i="53"/>
  <c r="FC377" i="53" s="1"/>
  <c r="FB393" i="53"/>
  <c r="FC393" i="53" s="1"/>
  <c r="FB409" i="53"/>
  <c r="FC409" i="53" s="1"/>
  <c r="FB416" i="53"/>
  <c r="FC416" i="53" s="1"/>
  <c r="FB432" i="53"/>
  <c r="FC432" i="53" s="1"/>
  <c r="FB418" i="53"/>
  <c r="FC418" i="53" s="1"/>
  <c r="FB434" i="53"/>
  <c r="FC434" i="53" s="1"/>
  <c r="FB419" i="53"/>
  <c r="FC419" i="53" s="1"/>
  <c r="FB427" i="53"/>
  <c r="FC427" i="53" s="1"/>
  <c r="FB435" i="53"/>
  <c r="FC435" i="53" s="1"/>
  <c r="FB443" i="53"/>
  <c r="FC443" i="53" s="1"/>
  <c r="FB449" i="53"/>
  <c r="FC449" i="53" s="1"/>
  <c r="FB457" i="53"/>
  <c r="FC457" i="53" s="1"/>
  <c r="FB473" i="53"/>
  <c r="FC473" i="53" s="1"/>
  <c r="FB451" i="53"/>
  <c r="FC451" i="53" s="1"/>
  <c r="FB455" i="53"/>
  <c r="FC455" i="53" s="1"/>
  <c r="FB471" i="53"/>
  <c r="FC471" i="53" s="1"/>
  <c r="FB475" i="53"/>
  <c r="FC475" i="53" s="1"/>
  <c r="FB452" i="53"/>
  <c r="FC452" i="53" s="1"/>
  <c r="FB460" i="53"/>
  <c r="FC460" i="53" s="1"/>
  <c r="FB468" i="53"/>
  <c r="FC468" i="53" s="1"/>
  <c r="FB476" i="53"/>
  <c r="FC476" i="53" s="1"/>
  <c r="FB486" i="53"/>
  <c r="FC486" i="53" s="1"/>
  <c r="FB502" i="53"/>
  <c r="FC502" i="53" s="1"/>
  <c r="FB488" i="53"/>
  <c r="FC488" i="53" s="1"/>
  <c r="FB504" i="53"/>
  <c r="FC504" i="53" s="1"/>
  <c r="FB489" i="53"/>
  <c r="FC489" i="53" s="1"/>
  <c r="FB497" i="53"/>
  <c r="FC497" i="53" s="1"/>
  <c r="FB505" i="53"/>
  <c r="FC505" i="53" s="1"/>
  <c r="FB513" i="53"/>
  <c r="FC513" i="53" s="1"/>
  <c r="FB524" i="53"/>
  <c r="FC524" i="53" s="1"/>
  <c r="FB540" i="53"/>
  <c r="FC540" i="53" s="1"/>
  <c r="FB525" i="53"/>
  <c r="FC525" i="53" s="1"/>
  <c r="FB529" i="53"/>
  <c r="FC529" i="53" s="1"/>
  <c r="FB533" i="53"/>
  <c r="FC533" i="53" s="1"/>
  <c r="FB537" i="53"/>
  <c r="FC537" i="53" s="1"/>
  <c r="FB541" i="53"/>
  <c r="FC541" i="53" s="1"/>
  <c r="FB545" i="53"/>
  <c r="FC545" i="53" s="1"/>
  <c r="FB552" i="53"/>
  <c r="FC552" i="53" s="1"/>
  <c r="FB522" i="53"/>
  <c r="FC522" i="53" s="1"/>
  <c r="FB526" i="53"/>
  <c r="FC526" i="53" s="1"/>
  <c r="FB542" i="53"/>
  <c r="FC542" i="53" s="1"/>
  <c r="FB527" i="53"/>
  <c r="FC527" i="53" s="1"/>
  <c r="FB550" i="53"/>
  <c r="FC550" i="53" s="1"/>
  <c r="FB553" i="53"/>
  <c r="FC553" i="53" s="1"/>
  <c r="FB561" i="53"/>
  <c r="FC561" i="53" s="1"/>
  <c r="FB558" i="53"/>
  <c r="FC558" i="53" s="1"/>
  <c r="FB566" i="53"/>
  <c r="FC566" i="53" s="1"/>
  <c r="FB559" i="53"/>
  <c r="FC559" i="53" s="1"/>
  <c r="FB586" i="53"/>
  <c r="FC586" i="53" s="1"/>
  <c r="FB580" i="53"/>
  <c r="FC580" i="53" s="1"/>
  <c r="FB577" i="53"/>
  <c r="FC577" i="53" s="1"/>
  <c r="FB585" i="53"/>
  <c r="FC585" i="53" s="1"/>
  <c r="FB593" i="53"/>
  <c r="FC593" i="53" s="1"/>
  <c r="FB595" i="53"/>
  <c r="FC595" i="53" s="1"/>
  <c r="FB596" i="53"/>
  <c r="FC596" i="53" s="1"/>
  <c r="FB618" i="53"/>
  <c r="FC618" i="53" s="1"/>
  <c r="FB619" i="53"/>
  <c r="FC619" i="53" s="1"/>
  <c r="FB612" i="53"/>
  <c r="FC612" i="53" s="1"/>
  <c r="FB613" i="53"/>
  <c r="FC613" i="53" s="1"/>
  <c r="FB620" i="53"/>
  <c r="FC620" i="53" s="1"/>
  <c r="FB627" i="53"/>
  <c r="FC627" i="53" s="1"/>
  <c r="FB628" i="53"/>
  <c r="FC628" i="53" s="1"/>
  <c r="FB621" i="53"/>
  <c r="FC621" i="53" s="1"/>
  <c r="FB634" i="53"/>
  <c r="FC634" i="53" s="1"/>
  <c r="FB644" i="53"/>
  <c r="FC644" i="53" s="1"/>
  <c r="FB643" i="53"/>
  <c r="FC643" i="53" s="1"/>
  <c r="FB648" i="53"/>
  <c r="FC648" i="53" s="1"/>
  <c r="FB654" i="53"/>
  <c r="FC654" i="53" s="1"/>
  <c r="FB655" i="53"/>
  <c r="FC655" i="53" s="1"/>
  <c r="FB660" i="53"/>
  <c r="FC660" i="53" s="1"/>
  <c r="FB662" i="53"/>
  <c r="FC662" i="53" s="1"/>
  <c r="FB664" i="53"/>
  <c r="FC664" i="53" s="1"/>
  <c r="FB668" i="53"/>
  <c r="FC668" i="53" s="1"/>
  <c r="FB678" i="53"/>
  <c r="FC678" i="53" s="1"/>
  <c r="FB547" i="53"/>
  <c r="FC547" i="53" s="1"/>
  <c r="FB570" i="53"/>
  <c r="FC570" i="53" s="1"/>
  <c r="FB567" i="53"/>
  <c r="FC567" i="53" s="1"/>
  <c r="FB571" i="53"/>
  <c r="FC571" i="53" s="1"/>
  <c r="FB572" i="53"/>
  <c r="FC572" i="53" s="1"/>
  <c r="FB602" i="53"/>
  <c r="FC602" i="53" s="1"/>
  <c r="FB592" i="53"/>
  <c r="FC592" i="53" s="1"/>
  <c r="FB600" i="53"/>
  <c r="FC600" i="53" s="1"/>
  <c r="FB605" i="53"/>
  <c r="FC605" i="53" s="1"/>
  <c r="FB610" i="53"/>
  <c r="FC610" i="53" s="1"/>
  <c r="FB622" i="53"/>
  <c r="FC622" i="53" s="1"/>
  <c r="FB609" i="53"/>
  <c r="FC609" i="53" s="1"/>
  <c r="FB617" i="53"/>
  <c r="FC617" i="53" s="1"/>
  <c r="FB635" i="53"/>
  <c r="FC635" i="53" s="1"/>
  <c r="FB636" i="53"/>
  <c r="FC636" i="53" s="1"/>
  <c r="FB656" i="53"/>
  <c r="FC656" i="53" s="1"/>
  <c r="FB659" i="53"/>
  <c r="FC659" i="53" s="1"/>
  <c r="FB671" i="53"/>
  <c r="FC671" i="53" s="1"/>
  <c r="FB530" i="53"/>
  <c r="FC530" i="53" s="1"/>
  <c r="FB546" i="53"/>
  <c r="FC546" i="53" s="1"/>
  <c r="FB539" i="53"/>
  <c r="FC539" i="53" s="1"/>
  <c r="FB557" i="53"/>
  <c r="FC557" i="53" s="1"/>
  <c r="FB551" i="53"/>
  <c r="FC551" i="53" s="1"/>
  <c r="FB563" i="53"/>
  <c r="FC563" i="53" s="1"/>
  <c r="FB560" i="53"/>
  <c r="FC560" i="53" s="1"/>
  <c r="FB568" i="53"/>
  <c r="FC568" i="53" s="1"/>
  <c r="FB582" i="53"/>
  <c r="FC582" i="53" s="1"/>
  <c r="FB575" i="53"/>
  <c r="FC575" i="53" s="1"/>
  <c r="FB579" i="53"/>
  <c r="FC579" i="53" s="1"/>
  <c r="FB583" i="53"/>
  <c r="FC583" i="53" s="1"/>
  <c r="FB587" i="53"/>
  <c r="FC587" i="53" s="1"/>
  <c r="FB599" i="53"/>
  <c r="FC599" i="53" s="1"/>
  <c r="FB604" i="53"/>
  <c r="FC604" i="53" s="1"/>
  <c r="FB614" i="53"/>
  <c r="FC614" i="53" s="1"/>
  <c r="FB607" i="53"/>
  <c r="FC607" i="53" s="1"/>
  <c r="FB611" i="53"/>
  <c r="FC611" i="53" s="1"/>
  <c r="FB615" i="53"/>
  <c r="FC615" i="53" s="1"/>
  <c r="FB616" i="53"/>
  <c r="FC616" i="53" s="1"/>
  <c r="FB626" i="53"/>
  <c r="FC626" i="53" s="1"/>
  <c r="FB647" i="53"/>
  <c r="FC647" i="53" s="1"/>
  <c r="FB645" i="53"/>
  <c r="FC645" i="53" s="1"/>
  <c r="FB646" i="53"/>
  <c r="FC646" i="53" s="1"/>
  <c r="FB652" i="53"/>
  <c r="FC652" i="53" s="1"/>
  <c r="FB653" i="53"/>
  <c r="FC653" i="53" s="1"/>
  <c r="FB673" i="53"/>
  <c r="FC673" i="53" s="1"/>
  <c r="FB667" i="53"/>
  <c r="FC667" i="53" s="1"/>
  <c r="FB670" i="53"/>
  <c r="FC670" i="53" s="1"/>
  <c r="FB569" i="53"/>
  <c r="FC569" i="53" s="1"/>
  <c r="FB562" i="53"/>
  <c r="FC562" i="53" s="1"/>
  <c r="FB578" i="53"/>
  <c r="FC578" i="53" s="1"/>
  <c r="FB573" i="53"/>
  <c r="FC573" i="53" s="1"/>
  <c r="FB581" i="53"/>
  <c r="FC581" i="53" s="1"/>
  <c r="FB601" i="53"/>
  <c r="FC601" i="53" s="1"/>
  <c r="FB594" i="53"/>
  <c r="FC594" i="53" s="1"/>
  <c r="FB603" i="53"/>
  <c r="FC603" i="53" s="1"/>
  <c r="FB625" i="53"/>
  <c r="FC625" i="53" s="1"/>
  <c r="FB658" i="53"/>
  <c r="FC658" i="53" s="1"/>
  <c r="FB674" i="53"/>
  <c r="FC674" i="53" s="1"/>
  <c r="FB677" i="53"/>
  <c r="FC677" i="53" s="1"/>
  <c r="FB534" i="53"/>
  <c r="FC534" i="53" s="1"/>
  <c r="FB523" i="53"/>
  <c r="FC523" i="53" s="1"/>
  <c r="FB531" i="53"/>
  <c r="FC531" i="53" s="1"/>
  <c r="FB538" i="53"/>
  <c r="FC538" i="53" s="1"/>
  <c r="FB535" i="53"/>
  <c r="FC535" i="53" s="1"/>
  <c r="FB565" i="53"/>
  <c r="FC565" i="53" s="1"/>
  <c r="FB555" i="53"/>
  <c r="FC555" i="53" s="1"/>
  <c r="FB556" i="53"/>
  <c r="FC556" i="53" s="1"/>
  <c r="FB564" i="53"/>
  <c r="FC564" i="53" s="1"/>
  <c r="FB574" i="53"/>
  <c r="FC574" i="53" s="1"/>
  <c r="FB576" i="53"/>
  <c r="FC576" i="53" s="1"/>
  <c r="FB584" i="53"/>
  <c r="FC584" i="53" s="1"/>
  <c r="FB590" i="53"/>
  <c r="FC590" i="53" s="1"/>
  <c r="FB589" i="53"/>
  <c r="FC589" i="53" s="1"/>
  <c r="FB597" i="53"/>
  <c r="FC597" i="53" s="1"/>
  <c r="FB591" i="53"/>
  <c r="FC591" i="53" s="1"/>
  <c r="FB606" i="53"/>
  <c r="FC606" i="53" s="1"/>
  <c r="FB624" i="53"/>
  <c r="FC624" i="53" s="1"/>
  <c r="FB608" i="53"/>
  <c r="FC608" i="53" s="1"/>
  <c r="FB623" i="53"/>
  <c r="FC623" i="53" s="1"/>
  <c r="FB633" i="53"/>
  <c r="FC633" i="53" s="1"/>
  <c r="FB629" i="53"/>
  <c r="FC629" i="53" s="1"/>
  <c r="FB631" i="53"/>
  <c r="FC631" i="53" s="1"/>
  <c r="FB630" i="53"/>
  <c r="FC630" i="53" s="1"/>
  <c r="FB638" i="53"/>
  <c r="FC638" i="53" s="1"/>
  <c r="FB632" i="53"/>
  <c r="FC632" i="53" s="1"/>
  <c r="FB640" i="53"/>
  <c r="FC640" i="53" s="1"/>
  <c r="FB637" i="53"/>
  <c r="FC637" i="53" s="1"/>
  <c r="FB651" i="53"/>
  <c r="FC651" i="53" s="1"/>
  <c r="FB650" i="53"/>
  <c r="FC650" i="53" s="1"/>
  <c r="FB657" i="53"/>
  <c r="FC657" i="53" s="1"/>
  <c r="FB665" i="53"/>
  <c r="FC665" i="53" s="1"/>
  <c r="FB663" i="53"/>
  <c r="FC663" i="53" s="1"/>
  <c r="FB669" i="53"/>
  <c r="FC669" i="53" s="1"/>
  <c r="FB675" i="53"/>
  <c r="FC675" i="53" s="1"/>
  <c r="FB676" i="53"/>
  <c r="FC676" i="53" s="1"/>
  <c r="FB543" i="53"/>
  <c r="FC543" i="53" s="1"/>
  <c r="FB598" i="53"/>
  <c r="FC598" i="53" s="1"/>
  <c r="FB642" i="53"/>
  <c r="FC642" i="53" s="1"/>
  <c r="FB639" i="53"/>
  <c r="FC639" i="53" s="1"/>
  <c r="FB641" i="53"/>
  <c r="FC641" i="53" s="1"/>
  <c r="FB661" i="53"/>
  <c r="FC661" i="53" s="1"/>
  <c r="FB672" i="53"/>
  <c r="FC672" i="53" s="1"/>
  <c r="AD668" i="53"/>
  <c r="AE668" i="53" s="1"/>
  <c r="AD666" i="53"/>
  <c r="AE666" i="53" s="1"/>
  <c r="AD80" i="53"/>
  <c r="AE80" i="53" s="1"/>
  <c r="AD100" i="53"/>
  <c r="AE100" i="53" s="1"/>
  <c r="AD104" i="53"/>
  <c r="AE104" i="53" s="1"/>
  <c r="AD108" i="53"/>
  <c r="AE108" i="53" s="1"/>
  <c r="AD112" i="53"/>
  <c r="AE112" i="53" s="1"/>
  <c r="AD116" i="53"/>
  <c r="AE116" i="53" s="1"/>
  <c r="AD120" i="53"/>
  <c r="AE120" i="53" s="1"/>
  <c r="AD124" i="53"/>
  <c r="AE124" i="53" s="1"/>
  <c r="AD128" i="53"/>
  <c r="AE128" i="53" s="1"/>
  <c r="AD132" i="53"/>
  <c r="AE132" i="53" s="1"/>
  <c r="AD89" i="53"/>
  <c r="AE89" i="53" s="1"/>
  <c r="AD101" i="53"/>
  <c r="AE101" i="53" s="1"/>
  <c r="AD109" i="53"/>
  <c r="AE109" i="53" s="1"/>
  <c r="AD117" i="53"/>
  <c r="AE117" i="53" s="1"/>
  <c r="AD125" i="53"/>
  <c r="AE125" i="53" s="1"/>
  <c r="AD133" i="53"/>
  <c r="AE133" i="53" s="1"/>
  <c r="AD82" i="53"/>
  <c r="AE82" i="53" s="1"/>
  <c r="AD94" i="53"/>
  <c r="AE94" i="53" s="1"/>
  <c r="AD102" i="53"/>
  <c r="AE102" i="53" s="1"/>
  <c r="AD110" i="53"/>
  <c r="AE110" i="53" s="1"/>
  <c r="AD126" i="53"/>
  <c r="AE126" i="53" s="1"/>
  <c r="AD134" i="53"/>
  <c r="AE134" i="53" s="1"/>
  <c r="AD79" i="53"/>
  <c r="AE79" i="53" s="1"/>
  <c r="AD146" i="53"/>
  <c r="AE146" i="53" s="1"/>
  <c r="AD162" i="53"/>
  <c r="AE162" i="53" s="1"/>
  <c r="AD178" i="53"/>
  <c r="AE178" i="53" s="1"/>
  <c r="AD194" i="53"/>
  <c r="AE194" i="53" s="1"/>
  <c r="AD135" i="53"/>
  <c r="AE135" i="53" s="1"/>
  <c r="AD143" i="53"/>
  <c r="AE143" i="53" s="1"/>
  <c r="AD159" i="53"/>
  <c r="AE159" i="53" s="1"/>
  <c r="AD175" i="53"/>
  <c r="AE175" i="53" s="1"/>
  <c r="AD191" i="53"/>
  <c r="AE191" i="53" s="1"/>
  <c r="AD140" i="53"/>
  <c r="AE140" i="53" s="1"/>
  <c r="AD144" i="53"/>
  <c r="AE144" i="53" s="1"/>
  <c r="AD148" i="53"/>
  <c r="AE148" i="53" s="1"/>
  <c r="AD152" i="53"/>
  <c r="AE152" i="53" s="1"/>
  <c r="AD156" i="53"/>
  <c r="AE156" i="53" s="1"/>
  <c r="AD160" i="53"/>
  <c r="AE160" i="53" s="1"/>
  <c r="AD164" i="53"/>
  <c r="AE164" i="53" s="1"/>
  <c r="AD168" i="53"/>
  <c r="AE168" i="53" s="1"/>
  <c r="AD172" i="53"/>
  <c r="AE172" i="53" s="1"/>
  <c r="AD176" i="53"/>
  <c r="AE176" i="53" s="1"/>
  <c r="AD180" i="53"/>
  <c r="AE180" i="53" s="1"/>
  <c r="AD184" i="53"/>
  <c r="AE184" i="53" s="1"/>
  <c r="AD188" i="53"/>
  <c r="AE188" i="53" s="1"/>
  <c r="AD192" i="53"/>
  <c r="AE192" i="53" s="1"/>
  <c r="AD196" i="53"/>
  <c r="AE196" i="53" s="1"/>
  <c r="AD200" i="53"/>
  <c r="AE200" i="53" s="1"/>
  <c r="AD145" i="53"/>
  <c r="AE145" i="53" s="1"/>
  <c r="AD161" i="53"/>
  <c r="AE161" i="53" s="1"/>
  <c r="AD177" i="53"/>
  <c r="AE177" i="53" s="1"/>
  <c r="AD193" i="53"/>
  <c r="AE193" i="53" s="1"/>
  <c r="AD217" i="53"/>
  <c r="AE217" i="53" s="1"/>
  <c r="AD233" i="53"/>
  <c r="AE233" i="53" s="1"/>
  <c r="AD249" i="53"/>
  <c r="AE249" i="53" s="1"/>
  <c r="AD265" i="53"/>
  <c r="AE265" i="53" s="1"/>
  <c r="AD214" i="53"/>
  <c r="AE214" i="53" s="1"/>
  <c r="AD230" i="53"/>
  <c r="AE230" i="53" s="1"/>
  <c r="AD246" i="53"/>
  <c r="AE246" i="53" s="1"/>
  <c r="AD262" i="53"/>
  <c r="AE262" i="53" s="1"/>
  <c r="AD275" i="53"/>
  <c r="AE275" i="53" s="1"/>
  <c r="AD276" i="53"/>
  <c r="AE276" i="53" s="1"/>
  <c r="AD220" i="53"/>
  <c r="AE220" i="53" s="1"/>
  <c r="AD236" i="53"/>
  <c r="AE236" i="53" s="1"/>
  <c r="AD252" i="53"/>
  <c r="AE252" i="53" s="1"/>
  <c r="AD268" i="53"/>
  <c r="AE268" i="53" s="1"/>
  <c r="AD290" i="53"/>
  <c r="AE290" i="53" s="1"/>
  <c r="AD302" i="53"/>
  <c r="AE302" i="53" s="1"/>
  <c r="AD318" i="53"/>
  <c r="AE318" i="53" s="1"/>
  <c r="AD338" i="53"/>
  <c r="AE338" i="53" s="1"/>
  <c r="AD291" i="53"/>
  <c r="AE291" i="53" s="1"/>
  <c r="AD307" i="53"/>
  <c r="AE307" i="53" s="1"/>
  <c r="AD323" i="53"/>
  <c r="AE323" i="53" s="1"/>
  <c r="AD339" i="53"/>
  <c r="AE339" i="53" s="1"/>
  <c r="AD289" i="53"/>
  <c r="AE289" i="53" s="1"/>
  <c r="AD305" i="53"/>
  <c r="AE305" i="53" s="1"/>
  <c r="AD321" i="53"/>
  <c r="AE321" i="53" s="1"/>
  <c r="AD337" i="53"/>
  <c r="AE337" i="53" s="1"/>
  <c r="AD346" i="53"/>
  <c r="AE346" i="53" s="1"/>
  <c r="AD362" i="53"/>
  <c r="AE362" i="53" s="1"/>
  <c r="AD378" i="53"/>
  <c r="AE378" i="53" s="1"/>
  <c r="AD394" i="53"/>
  <c r="AE394" i="53" s="1"/>
  <c r="AD410" i="53"/>
  <c r="AE410" i="53" s="1"/>
  <c r="AD413" i="53"/>
  <c r="AE413" i="53" s="1"/>
  <c r="AD347" i="53"/>
  <c r="AE347" i="53" s="1"/>
  <c r="AD363" i="53"/>
  <c r="AE363" i="53" s="1"/>
  <c r="AD379" i="53"/>
  <c r="AE379" i="53" s="1"/>
  <c r="AD395" i="53"/>
  <c r="AE395" i="53" s="1"/>
  <c r="AD411" i="53"/>
  <c r="AE411" i="53" s="1"/>
  <c r="AD352" i="53"/>
  <c r="AE352" i="53" s="1"/>
  <c r="AD356" i="53"/>
  <c r="AE356" i="53" s="1"/>
  <c r="AD376" i="53"/>
  <c r="AE376" i="53" s="1"/>
  <c r="AD380" i="53"/>
  <c r="AE380" i="53" s="1"/>
  <c r="AD384" i="53"/>
  <c r="AE384" i="53" s="1"/>
  <c r="AD388" i="53"/>
  <c r="AE388" i="53" s="1"/>
  <c r="AD392" i="53"/>
  <c r="AE392" i="53" s="1"/>
  <c r="AD396" i="53"/>
  <c r="AE396" i="53" s="1"/>
  <c r="AD400" i="53"/>
  <c r="AE400" i="53" s="1"/>
  <c r="AD404" i="53"/>
  <c r="AE404" i="53" s="1"/>
  <c r="AD408" i="53"/>
  <c r="AE408" i="53" s="1"/>
  <c r="AD349" i="53"/>
  <c r="AE349" i="53" s="1"/>
  <c r="AD365" i="53"/>
  <c r="AE365" i="53" s="1"/>
  <c r="AD381" i="53"/>
  <c r="AE381" i="53" s="1"/>
  <c r="AD397" i="53"/>
  <c r="AE397" i="53" s="1"/>
  <c r="AD428" i="53"/>
  <c r="AE428" i="53" s="1"/>
  <c r="AD444" i="53"/>
  <c r="AE444" i="53" s="1"/>
  <c r="AD448" i="53"/>
  <c r="AE448" i="53" s="1"/>
  <c r="AD422" i="53"/>
  <c r="AE422" i="53" s="1"/>
  <c r="AD438" i="53"/>
  <c r="AE438" i="53" s="1"/>
  <c r="AD453" i="53"/>
  <c r="AE453" i="53" s="1"/>
  <c r="AD469" i="53"/>
  <c r="AE469" i="53" s="1"/>
  <c r="AD459" i="53"/>
  <c r="AE459" i="53" s="1"/>
  <c r="AD479" i="53"/>
  <c r="AE479" i="53" s="1"/>
  <c r="AD498" i="53"/>
  <c r="AE498" i="53" s="1"/>
  <c r="AD514" i="53"/>
  <c r="AE514" i="53" s="1"/>
  <c r="AD517" i="53"/>
  <c r="AE517" i="53" s="1"/>
  <c r="AD484" i="53"/>
  <c r="AE484" i="53" s="1"/>
  <c r="AD492" i="53"/>
  <c r="AE492" i="53" s="1"/>
  <c r="AD508" i="53"/>
  <c r="AE508" i="53" s="1"/>
  <c r="AD520" i="53"/>
  <c r="AE520" i="53" s="1"/>
  <c r="AD536" i="53"/>
  <c r="AE536" i="53" s="1"/>
  <c r="AD521" i="53"/>
  <c r="AE521" i="53" s="1"/>
  <c r="AD518" i="53"/>
  <c r="AE518" i="53" s="1"/>
  <c r="AD84" i="53"/>
  <c r="AE84" i="53" s="1"/>
  <c r="AD88" i="53"/>
  <c r="AE88" i="53" s="1"/>
  <c r="AD92" i="53"/>
  <c r="AE92" i="53" s="1"/>
  <c r="AD85" i="53"/>
  <c r="AE85" i="53" s="1"/>
  <c r="AD90" i="53"/>
  <c r="AE90" i="53" s="1"/>
  <c r="AD106" i="53"/>
  <c r="AE106" i="53" s="1"/>
  <c r="AD114" i="53"/>
  <c r="AE114" i="53" s="1"/>
  <c r="AD130" i="53"/>
  <c r="AE130" i="53" s="1"/>
  <c r="AD136" i="53"/>
  <c r="AE136" i="53" s="1"/>
  <c r="AD91" i="53"/>
  <c r="AE91" i="53" s="1"/>
  <c r="AD99" i="53"/>
  <c r="AE99" i="53" s="1"/>
  <c r="AD107" i="53"/>
  <c r="AE107" i="53" s="1"/>
  <c r="AD115" i="53"/>
  <c r="AE115" i="53" s="1"/>
  <c r="AD123" i="53"/>
  <c r="AE123" i="53" s="1"/>
  <c r="AD131" i="53"/>
  <c r="AE131" i="53" s="1"/>
  <c r="AD142" i="53"/>
  <c r="AE142" i="53" s="1"/>
  <c r="AD158" i="53"/>
  <c r="AE158" i="53" s="1"/>
  <c r="AD174" i="53"/>
  <c r="AE174" i="53" s="1"/>
  <c r="AD190" i="53"/>
  <c r="AE190" i="53" s="1"/>
  <c r="AD147" i="53"/>
  <c r="AE147" i="53" s="1"/>
  <c r="AD163" i="53"/>
  <c r="AE163" i="53" s="1"/>
  <c r="AD179" i="53"/>
  <c r="AE179" i="53" s="1"/>
  <c r="AD195" i="53"/>
  <c r="AE195" i="53" s="1"/>
  <c r="AD204" i="53"/>
  <c r="AE204" i="53" s="1"/>
  <c r="AD149" i="53"/>
  <c r="AE149" i="53" s="1"/>
  <c r="AD165" i="53"/>
  <c r="AE165" i="53" s="1"/>
  <c r="AD181" i="53"/>
  <c r="AE181" i="53" s="1"/>
  <c r="AD197" i="53"/>
  <c r="AE197" i="53" s="1"/>
  <c r="AD213" i="53"/>
  <c r="AE213" i="53" s="1"/>
  <c r="AD229" i="53"/>
  <c r="AE229" i="53" s="1"/>
  <c r="AD245" i="53"/>
  <c r="AE245" i="53" s="1"/>
  <c r="AD261" i="53"/>
  <c r="AE261" i="53" s="1"/>
  <c r="AD218" i="53"/>
  <c r="AE218" i="53" s="1"/>
  <c r="AD234" i="53"/>
  <c r="AE234" i="53" s="1"/>
  <c r="AD250" i="53"/>
  <c r="AE250" i="53" s="1"/>
  <c r="AD266" i="53"/>
  <c r="AE266" i="53" s="1"/>
  <c r="AD208" i="53"/>
  <c r="AE208" i="53" s="1"/>
  <c r="AD224" i="53"/>
  <c r="AE224" i="53" s="1"/>
  <c r="AD240" i="53"/>
  <c r="AE240" i="53" s="1"/>
  <c r="AD256" i="53"/>
  <c r="AE256" i="53" s="1"/>
  <c r="AD272" i="53"/>
  <c r="AE272" i="53" s="1"/>
  <c r="AD286" i="53"/>
  <c r="AE286" i="53" s="1"/>
  <c r="AD298" i="53"/>
  <c r="AE298" i="53" s="1"/>
  <c r="AD314" i="53"/>
  <c r="AE314" i="53" s="1"/>
  <c r="AD326" i="53"/>
  <c r="AE326" i="53" s="1"/>
  <c r="AD279" i="53"/>
  <c r="AE279" i="53" s="1"/>
  <c r="AD295" i="53"/>
  <c r="AE295" i="53" s="1"/>
  <c r="AD311" i="53"/>
  <c r="AE311" i="53" s="1"/>
  <c r="AD327" i="53"/>
  <c r="AE327" i="53" s="1"/>
  <c r="AD277" i="53"/>
  <c r="AE277" i="53" s="1"/>
  <c r="AD293" i="53"/>
  <c r="AE293" i="53" s="1"/>
  <c r="AD309" i="53"/>
  <c r="AE309" i="53" s="1"/>
  <c r="AD325" i="53"/>
  <c r="AE325" i="53" s="1"/>
  <c r="AD341" i="53"/>
  <c r="AE341" i="53" s="1"/>
  <c r="AD358" i="53"/>
  <c r="AE358" i="53" s="1"/>
  <c r="AD374" i="53"/>
  <c r="AE374" i="53" s="1"/>
  <c r="AD390" i="53"/>
  <c r="AE390" i="53" s="1"/>
  <c r="AD406" i="53"/>
  <c r="AE406" i="53" s="1"/>
  <c r="AD351" i="53"/>
  <c r="AE351" i="53" s="1"/>
  <c r="AD367" i="53"/>
  <c r="AE367" i="53" s="1"/>
  <c r="AD383" i="53"/>
  <c r="AE383" i="53" s="1"/>
  <c r="AD399" i="53"/>
  <c r="AE399" i="53" s="1"/>
  <c r="AD348" i="53"/>
  <c r="AE348" i="53" s="1"/>
  <c r="AD353" i="53"/>
  <c r="AE353" i="53" s="1"/>
  <c r="AD369" i="53"/>
  <c r="AE369" i="53" s="1"/>
  <c r="AD385" i="53"/>
  <c r="AE385" i="53" s="1"/>
  <c r="AD401" i="53"/>
  <c r="AE401" i="53" s="1"/>
  <c r="AD424" i="53"/>
  <c r="AE424" i="53" s="1"/>
  <c r="AD440" i="53"/>
  <c r="AE440" i="53" s="1"/>
  <c r="AD417" i="53"/>
  <c r="AE417" i="53" s="1"/>
  <c r="AD421" i="53"/>
  <c r="AE421" i="53" s="1"/>
  <c r="AD425" i="53"/>
  <c r="AE425" i="53" s="1"/>
  <c r="AD429" i="53"/>
  <c r="AE429" i="53" s="1"/>
  <c r="AD433" i="53"/>
  <c r="AE433" i="53" s="1"/>
  <c r="AD437" i="53"/>
  <c r="AE437" i="53" s="1"/>
  <c r="AD441" i="53"/>
  <c r="AE441" i="53" s="1"/>
  <c r="AD445" i="53"/>
  <c r="AE445" i="53" s="1"/>
  <c r="AD426" i="53"/>
  <c r="AE426" i="53" s="1"/>
  <c r="AD442" i="53"/>
  <c r="AE442" i="53" s="1"/>
  <c r="AD415" i="53"/>
  <c r="AE415" i="53" s="1"/>
  <c r="AD423" i="53"/>
  <c r="AE423" i="53" s="1"/>
  <c r="AD431" i="53"/>
  <c r="AE431" i="53" s="1"/>
  <c r="AD439" i="53"/>
  <c r="AE439" i="53" s="1"/>
  <c r="AD447" i="53"/>
  <c r="AE447" i="53" s="1"/>
  <c r="AD465" i="53"/>
  <c r="AE465" i="53" s="1"/>
  <c r="AD481" i="53"/>
  <c r="AE481" i="53" s="1"/>
  <c r="AD463" i="53"/>
  <c r="AE463" i="53" s="1"/>
  <c r="AD456" i="53"/>
  <c r="AE456" i="53" s="1"/>
  <c r="AD464" i="53"/>
  <c r="AE464" i="53" s="1"/>
  <c r="AD472" i="53"/>
  <c r="AE472" i="53" s="1"/>
  <c r="AD480" i="53"/>
  <c r="AE480" i="53" s="1"/>
  <c r="AD494" i="53"/>
  <c r="AE494" i="53" s="1"/>
  <c r="AD510" i="53"/>
  <c r="AE510" i="53" s="1"/>
  <c r="AD487" i="53"/>
  <c r="AE487" i="53" s="1"/>
  <c r="AD491" i="53"/>
  <c r="AE491" i="53" s="1"/>
  <c r="AD495" i="53"/>
  <c r="AE495" i="53" s="1"/>
  <c r="AD499" i="53"/>
  <c r="AE499" i="53" s="1"/>
  <c r="AD503" i="53"/>
  <c r="AE503" i="53" s="1"/>
  <c r="AD507" i="53"/>
  <c r="AE507" i="53" s="1"/>
  <c r="AD511" i="53"/>
  <c r="AE511" i="53" s="1"/>
  <c r="AD515" i="53"/>
  <c r="AE515" i="53" s="1"/>
  <c r="AD496" i="53"/>
  <c r="AE496" i="53" s="1"/>
  <c r="AD512" i="53"/>
  <c r="AE512" i="53" s="1"/>
  <c r="AD493" i="53"/>
  <c r="AE493" i="53" s="1"/>
  <c r="AD501" i="53"/>
  <c r="AE501" i="53" s="1"/>
  <c r="AD509" i="53"/>
  <c r="AE509" i="53" s="1"/>
  <c r="AD532" i="53"/>
  <c r="AE532" i="53" s="1"/>
  <c r="AD548" i="53"/>
  <c r="AE548" i="53" s="1"/>
  <c r="AD549" i="53"/>
  <c r="AE549" i="53" s="1"/>
  <c r="AD552" i="53"/>
  <c r="AE552" i="53" s="1"/>
  <c r="AD96" i="53"/>
  <c r="AE96" i="53" s="1"/>
  <c r="AD81" i="53"/>
  <c r="AE81" i="53" s="1"/>
  <c r="AD97" i="53"/>
  <c r="AE97" i="53" s="1"/>
  <c r="AD105" i="53"/>
  <c r="AE105" i="53" s="1"/>
  <c r="AD113" i="53"/>
  <c r="AE113" i="53" s="1"/>
  <c r="AD121" i="53"/>
  <c r="AE121" i="53" s="1"/>
  <c r="AD129" i="53"/>
  <c r="AE129" i="53" s="1"/>
  <c r="AD86" i="53"/>
  <c r="AE86" i="53" s="1"/>
  <c r="AD118" i="53"/>
  <c r="AE118" i="53" s="1"/>
  <c r="AD87" i="53"/>
  <c r="AE87" i="53" s="1"/>
  <c r="AD138" i="53"/>
  <c r="AE138" i="53" s="1"/>
  <c r="AD154" i="53"/>
  <c r="AE154" i="53" s="1"/>
  <c r="AD170" i="53"/>
  <c r="AE170" i="53" s="1"/>
  <c r="AD186" i="53"/>
  <c r="AE186" i="53" s="1"/>
  <c r="AD202" i="53"/>
  <c r="AE202" i="53" s="1"/>
  <c r="AD151" i="53"/>
  <c r="AE151" i="53" s="1"/>
  <c r="AD167" i="53"/>
  <c r="AE167" i="53" s="1"/>
  <c r="AD183" i="53"/>
  <c r="AE183" i="53" s="1"/>
  <c r="AD199" i="53"/>
  <c r="AE199" i="53" s="1"/>
  <c r="AD137" i="53"/>
  <c r="AE137" i="53" s="1"/>
  <c r="AD153" i="53"/>
  <c r="AE153" i="53" s="1"/>
  <c r="AD169" i="53"/>
  <c r="AE169" i="53" s="1"/>
  <c r="AD185" i="53"/>
  <c r="AE185" i="53" s="1"/>
  <c r="AD201" i="53"/>
  <c r="AE201" i="53" s="1"/>
  <c r="AD209" i="53"/>
  <c r="AE209" i="53" s="1"/>
  <c r="AD225" i="53"/>
  <c r="AE225" i="53" s="1"/>
  <c r="AD241" i="53"/>
  <c r="AE241" i="53" s="1"/>
  <c r="AD257" i="53"/>
  <c r="AE257" i="53" s="1"/>
  <c r="AD273" i="53"/>
  <c r="AE273" i="53" s="1"/>
  <c r="AD206" i="53"/>
  <c r="AE206" i="53" s="1"/>
  <c r="AD222" i="53"/>
  <c r="AE222" i="53" s="1"/>
  <c r="AD238" i="53"/>
  <c r="AE238" i="53" s="1"/>
  <c r="AD254" i="53"/>
  <c r="AE254" i="53" s="1"/>
  <c r="AD270" i="53"/>
  <c r="AE270" i="53" s="1"/>
  <c r="AD212" i="53"/>
  <c r="AE212" i="53" s="1"/>
  <c r="AD228" i="53"/>
  <c r="AE228" i="53" s="1"/>
  <c r="AD244" i="53"/>
  <c r="AE244" i="53" s="1"/>
  <c r="AD260" i="53"/>
  <c r="AE260" i="53" s="1"/>
  <c r="AD282" i="53"/>
  <c r="AE282" i="53" s="1"/>
  <c r="AD294" i="53"/>
  <c r="AE294" i="53" s="1"/>
  <c r="AD310" i="53"/>
  <c r="AE310" i="53" s="1"/>
  <c r="AD322" i="53"/>
  <c r="AE322" i="53" s="1"/>
  <c r="AD334" i="53"/>
  <c r="AE334" i="53" s="1"/>
  <c r="AD283" i="53"/>
  <c r="AE283" i="53" s="1"/>
  <c r="AD299" i="53"/>
  <c r="AE299" i="53" s="1"/>
  <c r="AD315" i="53"/>
  <c r="AE315" i="53" s="1"/>
  <c r="AD331" i="53"/>
  <c r="AE331" i="53" s="1"/>
  <c r="AD343" i="53"/>
  <c r="AE343" i="53" s="1"/>
  <c r="AD280" i="53"/>
  <c r="AE280" i="53" s="1"/>
  <c r="AD284" i="53"/>
  <c r="AE284" i="53" s="1"/>
  <c r="AD288" i="53"/>
  <c r="AE288" i="53" s="1"/>
  <c r="AD292" i="53"/>
  <c r="AE292" i="53" s="1"/>
  <c r="AD296" i="53"/>
  <c r="AE296" i="53" s="1"/>
  <c r="AD300" i="53"/>
  <c r="AE300" i="53" s="1"/>
  <c r="AD304" i="53"/>
  <c r="AE304" i="53" s="1"/>
  <c r="AD308" i="53"/>
  <c r="AE308" i="53" s="1"/>
  <c r="AD312" i="53"/>
  <c r="AE312" i="53" s="1"/>
  <c r="AD316" i="53"/>
  <c r="AE316" i="53" s="1"/>
  <c r="AD320" i="53"/>
  <c r="AE320" i="53" s="1"/>
  <c r="AD324" i="53"/>
  <c r="AE324" i="53" s="1"/>
  <c r="AD328" i="53"/>
  <c r="AE328" i="53" s="1"/>
  <c r="AD332" i="53"/>
  <c r="AE332" i="53" s="1"/>
  <c r="AD336" i="53"/>
  <c r="AE336" i="53" s="1"/>
  <c r="AD340" i="53"/>
  <c r="AE340" i="53" s="1"/>
  <c r="AD345" i="53"/>
  <c r="AE345" i="53" s="1"/>
  <c r="AD281" i="53"/>
  <c r="AE281" i="53" s="1"/>
  <c r="AD297" i="53"/>
  <c r="AE297" i="53" s="1"/>
  <c r="AD313" i="53"/>
  <c r="AE313" i="53" s="1"/>
  <c r="AD329" i="53"/>
  <c r="AE329" i="53" s="1"/>
  <c r="AD344" i="53"/>
  <c r="AE344" i="53" s="1"/>
  <c r="AD354" i="53"/>
  <c r="AE354" i="53" s="1"/>
  <c r="AD370" i="53"/>
  <c r="AE370" i="53" s="1"/>
  <c r="AD386" i="53"/>
  <c r="AE386" i="53" s="1"/>
  <c r="AD402" i="53"/>
  <c r="AE402" i="53" s="1"/>
  <c r="AD355" i="53"/>
  <c r="AE355" i="53" s="1"/>
  <c r="AD371" i="53"/>
  <c r="AE371" i="53" s="1"/>
  <c r="AD387" i="53"/>
  <c r="AE387" i="53" s="1"/>
  <c r="AD403" i="53"/>
  <c r="AE403" i="53" s="1"/>
  <c r="AD368" i="53"/>
  <c r="AE368" i="53" s="1"/>
  <c r="AD372" i="53"/>
  <c r="AE372" i="53" s="1"/>
  <c r="AD357" i="53"/>
  <c r="AE357" i="53" s="1"/>
  <c r="AD373" i="53"/>
  <c r="AE373" i="53" s="1"/>
  <c r="AD389" i="53"/>
  <c r="AE389" i="53" s="1"/>
  <c r="AD405" i="53"/>
  <c r="AE405" i="53" s="1"/>
  <c r="AD412" i="53"/>
  <c r="AE412" i="53" s="1"/>
  <c r="AD420" i="53"/>
  <c r="AE420" i="53" s="1"/>
  <c r="AD436" i="53"/>
  <c r="AE436" i="53" s="1"/>
  <c r="AD414" i="53"/>
  <c r="AE414" i="53" s="1"/>
  <c r="AD430" i="53"/>
  <c r="AE430" i="53" s="1"/>
  <c r="AD446" i="53"/>
  <c r="AE446" i="53" s="1"/>
  <c r="AD450" i="53"/>
  <c r="AE450" i="53" s="1"/>
  <c r="AD461" i="53"/>
  <c r="AE461" i="53" s="1"/>
  <c r="AD477" i="53"/>
  <c r="AE477" i="53" s="1"/>
  <c r="AD454" i="53"/>
  <c r="AE454" i="53" s="1"/>
  <c r="AD458" i="53"/>
  <c r="AE458" i="53" s="1"/>
  <c r="AD462" i="53"/>
  <c r="AE462" i="53" s="1"/>
  <c r="AD466" i="53"/>
  <c r="AE466" i="53" s="1"/>
  <c r="AD470" i="53"/>
  <c r="AE470" i="53" s="1"/>
  <c r="AD474" i="53"/>
  <c r="AE474" i="53" s="1"/>
  <c r="AD478" i="53"/>
  <c r="AE478" i="53" s="1"/>
  <c r="AD482" i="53"/>
  <c r="AE482" i="53" s="1"/>
  <c r="AD467" i="53"/>
  <c r="AE467" i="53" s="1"/>
  <c r="AD483" i="53"/>
  <c r="AE483" i="53" s="1"/>
  <c r="AD490" i="53"/>
  <c r="AE490" i="53" s="1"/>
  <c r="AD506" i="53"/>
  <c r="AE506" i="53" s="1"/>
  <c r="AD519" i="53"/>
  <c r="AE519" i="53" s="1"/>
  <c r="AD500" i="53"/>
  <c r="AE500" i="53" s="1"/>
  <c r="AD516" i="53"/>
  <c r="AE516" i="53" s="1"/>
  <c r="AD528" i="53"/>
  <c r="AE528" i="53" s="1"/>
  <c r="AD544" i="53"/>
  <c r="AE544" i="53" s="1"/>
  <c r="AD93" i="53"/>
  <c r="AE93" i="53" s="1"/>
  <c r="AD98" i="53"/>
  <c r="AE98" i="53" s="1"/>
  <c r="AD122" i="53"/>
  <c r="AE122" i="53" s="1"/>
  <c r="AD83" i="53"/>
  <c r="AE83" i="53" s="1"/>
  <c r="AD95" i="53"/>
  <c r="AE95" i="53" s="1"/>
  <c r="AD103" i="53"/>
  <c r="AE103" i="53" s="1"/>
  <c r="AD111" i="53"/>
  <c r="AE111" i="53" s="1"/>
  <c r="AD119" i="53"/>
  <c r="AE119" i="53" s="1"/>
  <c r="AD127" i="53"/>
  <c r="AE127" i="53" s="1"/>
  <c r="AD150" i="53"/>
  <c r="AE150" i="53" s="1"/>
  <c r="AD166" i="53"/>
  <c r="AE166" i="53" s="1"/>
  <c r="AD182" i="53"/>
  <c r="AE182" i="53" s="1"/>
  <c r="AD198" i="53"/>
  <c r="AE198" i="53" s="1"/>
  <c r="AD139" i="53"/>
  <c r="AE139" i="53" s="1"/>
  <c r="AD155" i="53"/>
  <c r="AE155" i="53" s="1"/>
  <c r="AD171" i="53"/>
  <c r="AE171" i="53" s="1"/>
  <c r="AD187" i="53"/>
  <c r="AE187" i="53" s="1"/>
  <c r="AD203" i="53"/>
  <c r="AE203" i="53" s="1"/>
  <c r="AD141" i="53"/>
  <c r="AE141" i="53" s="1"/>
  <c r="AD157" i="53"/>
  <c r="AE157" i="53" s="1"/>
  <c r="AD173" i="53"/>
  <c r="AE173" i="53" s="1"/>
  <c r="AD189" i="53"/>
  <c r="AE189" i="53" s="1"/>
  <c r="AD205" i="53"/>
  <c r="AE205" i="53" s="1"/>
  <c r="AD221" i="53"/>
  <c r="AE221" i="53" s="1"/>
  <c r="AD237" i="53"/>
  <c r="AE237" i="53" s="1"/>
  <c r="AD253" i="53"/>
  <c r="AE253" i="53" s="1"/>
  <c r="AD269" i="53"/>
  <c r="AE269" i="53" s="1"/>
  <c r="AD210" i="53"/>
  <c r="AE210" i="53" s="1"/>
  <c r="AD226" i="53"/>
  <c r="AE226" i="53" s="1"/>
  <c r="AD242" i="53"/>
  <c r="AE242" i="53" s="1"/>
  <c r="AD258" i="53"/>
  <c r="AE258" i="53" s="1"/>
  <c r="AD274" i="53"/>
  <c r="AE274" i="53" s="1"/>
  <c r="AD207" i="53"/>
  <c r="AE207" i="53" s="1"/>
  <c r="AD211" i="53"/>
  <c r="AE211" i="53" s="1"/>
  <c r="AD215" i="53"/>
  <c r="AE215" i="53" s="1"/>
  <c r="AD219" i="53"/>
  <c r="AE219" i="53" s="1"/>
  <c r="AD223" i="53"/>
  <c r="AE223" i="53" s="1"/>
  <c r="AD227" i="53"/>
  <c r="AE227" i="53" s="1"/>
  <c r="AD231" i="53"/>
  <c r="AE231" i="53" s="1"/>
  <c r="AD235" i="53"/>
  <c r="AE235" i="53" s="1"/>
  <c r="AD239" i="53"/>
  <c r="AE239" i="53" s="1"/>
  <c r="AD243" i="53"/>
  <c r="AE243" i="53" s="1"/>
  <c r="AD247" i="53"/>
  <c r="AE247" i="53" s="1"/>
  <c r="AD251" i="53"/>
  <c r="AE251" i="53" s="1"/>
  <c r="AD255" i="53"/>
  <c r="AE255" i="53" s="1"/>
  <c r="AD259" i="53"/>
  <c r="AE259" i="53" s="1"/>
  <c r="AD263" i="53"/>
  <c r="AE263" i="53" s="1"/>
  <c r="AD267" i="53"/>
  <c r="AE267" i="53" s="1"/>
  <c r="AD271" i="53"/>
  <c r="AE271" i="53" s="1"/>
  <c r="AD216" i="53"/>
  <c r="AE216" i="53" s="1"/>
  <c r="AD232" i="53"/>
  <c r="AE232" i="53" s="1"/>
  <c r="AD248" i="53"/>
  <c r="AE248" i="53" s="1"/>
  <c r="AD264" i="53"/>
  <c r="AE264" i="53" s="1"/>
  <c r="AD278" i="53"/>
  <c r="AE278" i="53" s="1"/>
  <c r="AD306" i="53"/>
  <c r="AE306" i="53" s="1"/>
  <c r="AD330" i="53"/>
  <c r="AE330" i="53" s="1"/>
  <c r="AD342" i="53"/>
  <c r="AE342" i="53" s="1"/>
  <c r="AD287" i="53"/>
  <c r="AE287" i="53" s="1"/>
  <c r="AD303" i="53"/>
  <c r="AE303" i="53" s="1"/>
  <c r="AD319" i="53"/>
  <c r="AE319" i="53" s="1"/>
  <c r="AD335" i="53"/>
  <c r="AE335" i="53" s="1"/>
  <c r="AD285" i="53"/>
  <c r="AE285" i="53" s="1"/>
  <c r="AD301" i="53"/>
  <c r="AE301" i="53" s="1"/>
  <c r="AD317" i="53"/>
  <c r="AE317" i="53" s="1"/>
  <c r="AD333" i="53"/>
  <c r="AE333" i="53" s="1"/>
  <c r="AD350" i="53"/>
  <c r="AE350" i="53" s="1"/>
  <c r="AD366" i="53"/>
  <c r="AE366" i="53" s="1"/>
  <c r="AD382" i="53"/>
  <c r="AE382" i="53" s="1"/>
  <c r="AD398" i="53"/>
  <c r="AE398" i="53" s="1"/>
  <c r="AD359" i="53"/>
  <c r="AE359" i="53" s="1"/>
  <c r="AD375" i="53"/>
  <c r="AE375" i="53" s="1"/>
  <c r="AD391" i="53"/>
  <c r="AE391" i="53" s="1"/>
  <c r="AD407" i="53"/>
  <c r="AE407" i="53" s="1"/>
  <c r="AD360" i="53"/>
  <c r="AE360" i="53" s="1"/>
  <c r="AD364" i="53"/>
  <c r="AE364" i="53" s="1"/>
  <c r="AD361" i="53"/>
  <c r="AE361" i="53" s="1"/>
  <c r="AD377" i="53"/>
  <c r="AE377" i="53" s="1"/>
  <c r="AD393" i="53"/>
  <c r="AE393" i="53" s="1"/>
  <c r="AD409" i="53"/>
  <c r="AE409" i="53" s="1"/>
  <c r="AD416" i="53"/>
  <c r="AE416" i="53" s="1"/>
  <c r="AD432" i="53"/>
  <c r="AE432" i="53" s="1"/>
  <c r="AD418" i="53"/>
  <c r="AE418" i="53" s="1"/>
  <c r="AD434" i="53"/>
  <c r="AE434" i="53" s="1"/>
  <c r="AD419" i="53"/>
  <c r="AE419" i="53" s="1"/>
  <c r="AD427" i="53"/>
  <c r="AE427" i="53" s="1"/>
  <c r="AD435" i="53"/>
  <c r="AE435" i="53" s="1"/>
  <c r="AD443" i="53"/>
  <c r="AE443" i="53" s="1"/>
  <c r="AD449" i="53"/>
  <c r="AE449" i="53" s="1"/>
  <c r="AD457" i="53"/>
  <c r="AE457" i="53" s="1"/>
  <c r="AD473" i="53"/>
  <c r="AE473" i="53" s="1"/>
  <c r="AD485" i="53"/>
  <c r="AE485" i="53" s="1"/>
  <c r="AD451" i="53"/>
  <c r="AE451" i="53" s="1"/>
  <c r="AD455" i="53"/>
  <c r="AE455" i="53" s="1"/>
  <c r="AD471" i="53"/>
  <c r="AE471" i="53" s="1"/>
  <c r="AD475" i="53"/>
  <c r="AE475" i="53" s="1"/>
  <c r="AD452" i="53"/>
  <c r="AE452" i="53" s="1"/>
  <c r="AD460" i="53"/>
  <c r="AE460" i="53" s="1"/>
  <c r="AD468" i="53"/>
  <c r="AE468" i="53" s="1"/>
  <c r="AD476" i="53"/>
  <c r="AE476" i="53" s="1"/>
  <c r="AD486" i="53"/>
  <c r="AE486" i="53" s="1"/>
  <c r="AD502" i="53"/>
  <c r="AE502" i="53" s="1"/>
  <c r="AD488" i="53"/>
  <c r="AE488" i="53" s="1"/>
  <c r="AD504" i="53"/>
  <c r="AE504" i="53" s="1"/>
  <c r="AD489" i="53"/>
  <c r="AE489" i="53" s="1"/>
  <c r="AD497" i="53"/>
  <c r="AE497" i="53" s="1"/>
  <c r="AD505" i="53"/>
  <c r="AE505" i="53" s="1"/>
  <c r="AD513" i="53"/>
  <c r="AE513" i="53" s="1"/>
  <c r="AD524" i="53"/>
  <c r="AE524" i="53" s="1"/>
  <c r="AD540" i="53"/>
  <c r="AE540" i="53" s="1"/>
  <c r="AD554" i="53"/>
  <c r="AE554" i="53" s="1"/>
  <c r="AD525" i="53"/>
  <c r="AE525" i="53" s="1"/>
  <c r="AD529" i="53"/>
  <c r="AE529" i="53" s="1"/>
  <c r="AD533" i="53"/>
  <c r="AE533" i="53" s="1"/>
  <c r="AD537" i="53"/>
  <c r="AE537" i="53" s="1"/>
  <c r="AD541" i="53"/>
  <c r="AE541" i="53" s="1"/>
  <c r="AD545" i="53"/>
  <c r="AE545" i="53" s="1"/>
  <c r="AD522" i="53"/>
  <c r="AE522" i="53" s="1"/>
  <c r="AD526" i="53"/>
  <c r="AE526" i="53" s="1"/>
  <c r="AD542" i="53"/>
  <c r="AE542" i="53" s="1"/>
  <c r="AD527" i="53"/>
  <c r="AE527" i="53" s="1"/>
  <c r="AD553" i="53"/>
  <c r="AE553" i="53" s="1"/>
  <c r="AD561" i="53"/>
  <c r="AE561" i="53" s="1"/>
  <c r="AD558" i="53"/>
  <c r="AE558" i="53" s="1"/>
  <c r="AD566" i="53"/>
  <c r="AE566" i="53" s="1"/>
  <c r="AD559" i="53"/>
  <c r="AE559" i="53" s="1"/>
  <c r="AD571" i="53"/>
  <c r="AE571" i="53" s="1"/>
  <c r="AD586" i="53"/>
  <c r="AE586" i="53" s="1"/>
  <c r="AD580" i="53"/>
  <c r="AE580" i="53" s="1"/>
  <c r="AD577" i="53"/>
  <c r="AE577" i="53" s="1"/>
  <c r="AD585" i="53"/>
  <c r="AE585" i="53" s="1"/>
  <c r="AD593" i="53"/>
  <c r="AE593" i="53" s="1"/>
  <c r="AD595" i="53"/>
  <c r="AE595" i="53" s="1"/>
  <c r="AD596" i="53"/>
  <c r="AE596" i="53" s="1"/>
  <c r="AD605" i="53"/>
  <c r="AE605" i="53" s="1"/>
  <c r="AD618" i="53"/>
  <c r="AE618" i="53" s="1"/>
  <c r="AD622" i="53"/>
  <c r="AE622" i="53" s="1"/>
  <c r="AD612" i="53"/>
  <c r="AE612" i="53" s="1"/>
  <c r="AD613" i="53"/>
  <c r="AE613" i="53" s="1"/>
  <c r="AD627" i="53"/>
  <c r="AE627" i="53" s="1"/>
  <c r="AD628" i="53"/>
  <c r="AE628" i="53" s="1"/>
  <c r="AD621" i="53"/>
  <c r="AE621" i="53" s="1"/>
  <c r="AD634" i="53"/>
  <c r="AE634" i="53" s="1"/>
  <c r="AD642" i="53"/>
  <c r="AE642" i="53" s="1"/>
  <c r="AD643" i="53"/>
  <c r="AE643" i="53" s="1"/>
  <c r="AD648" i="53"/>
  <c r="AE648" i="53" s="1"/>
  <c r="AD654" i="53"/>
  <c r="AE654" i="53" s="1"/>
  <c r="AD655" i="53"/>
  <c r="AE655" i="53" s="1"/>
  <c r="AD661" i="53"/>
  <c r="AE661" i="53" s="1"/>
  <c r="AD662" i="53"/>
  <c r="AE662" i="53" s="1"/>
  <c r="AD664" i="53"/>
  <c r="AE664" i="53" s="1"/>
  <c r="AD667" i="53"/>
  <c r="AE667" i="53" s="1"/>
  <c r="AD675" i="53"/>
  <c r="AE675" i="53" s="1"/>
  <c r="AD676" i="53"/>
  <c r="AE676" i="53" s="1"/>
  <c r="AD569" i="53"/>
  <c r="AE569" i="53" s="1"/>
  <c r="AD578" i="53"/>
  <c r="AE578" i="53" s="1"/>
  <c r="AD581" i="53"/>
  <c r="AE581" i="53" s="1"/>
  <c r="AD601" i="53"/>
  <c r="AE601" i="53" s="1"/>
  <c r="AD624" i="53"/>
  <c r="AE624" i="53" s="1"/>
  <c r="AD625" i="53"/>
  <c r="AE625" i="53" s="1"/>
  <c r="AD639" i="53"/>
  <c r="AE639" i="53" s="1"/>
  <c r="AD644" i="53"/>
  <c r="AE644" i="53" s="1"/>
  <c r="AD665" i="53"/>
  <c r="AE665" i="53" s="1"/>
  <c r="AD673" i="53"/>
  <c r="AE673" i="53" s="1"/>
  <c r="AD674" i="53"/>
  <c r="AE674" i="53" s="1"/>
  <c r="AD677" i="53"/>
  <c r="AE677" i="53" s="1"/>
  <c r="AD530" i="53"/>
  <c r="AE530" i="53" s="1"/>
  <c r="AD546" i="53"/>
  <c r="AE546" i="53" s="1"/>
  <c r="AD539" i="53"/>
  <c r="AE539" i="53" s="1"/>
  <c r="AD557" i="53"/>
  <c r="AE557" i="53" s="1"/>
  <c r="AD570" i="53"/>
  <c r="AE570" i="53" s="1"/>
  <c r="AD551" i="53"/>
  <c r="AE551" i="53" s="1"/>
  <c r="AD563" i="53"/>
  <c r="AE563" i="53" s="1"/>
  <c r="AD560" i="53"/>
  <c r="AE560" i="53" s="1"/>
  <c r="AD568" i="53"/>
  <c r="AE568" i="53" s="1"/>
  <c r="AD582" i="53"/>
  <c r="AE582" i="53" s="1"/>
  <c r="AD588" i="53"/>
  <c r="AE588" i="53" s="1"/>
  <c r="AD575" i="53"/>
  <c r="AE575" i="53" s="1"/>
  <c r="AD579" i="53"/>
  <c r="AE579" i="53" s="1"/>
  <c r="AD583" i="53"/>
  <c r="AE583" i="53" s="1"/>
  <c r="AD587" i="53"/>
  <c r="AE587" i="53" s="1"/>
  <c r="AD590" i="53"/>
  <c r="AE590" i="53" s="1"/>
  <c r="AD599" i="53"/>
  <c r="AE599" i="53" s="1"/>
  <c r="AD614" i="53"/>
  <c r="AE614" i="53" s="1"/>
  <c r="AD607" i="53"/>
  <c r="AE607" i="53" s="1"/>
  <c r="AD611" i="53"/>
  <c r="AE611" i="53" s="1"/>
  <c r="AD615" i="53"/>
  <c r="AE615" i="53" s="1"/>
  <c r="AD616" i="53"/>
  <c r="AE616" i="53" s="1"/>
  <c r="AD633" i="53"/>
  <c r="AE633" i="53" s="1"/>
  <c r="AD626" i="53"/>
  <c r="AE626" i="53" s="1"/>
  <c r="AD647" i="53"/>
  <c r="AE647" i="53" s="1"/>
  <c r="AD645" i="53"/>
  <c r="AE645" i="53" s="1"/>
  <c r="AD649" i="53"/>
  <c r="AE649" i="53" s="1"/>
  <c r="AD646" i="53"/>
  <c r="AE646" i="53" s="1"/>
  <c r="AD652" i="53"/>
  <c r="AE652" i="53" s="1"/>
  <c r="AD653" i="53"/>
  <c r="AE653" i="53" s="1"/>
  <c r="AD660" i="53"/>
  <c r="AE660" i="53" s="1"/>
  <c r="AD670" i="53"/>
  <c r="AE670" i="53" s="1"/>
  <c r="AD678" i="53"/>
  <c r="AE678" i="53" s="1"/>
  <c r="AD543" i="53"/>
  <c r="AE543" i="53" s="1"/>
  <c r="AD547" i="53"/>
  <c r="AE547" i="53" s="1"/>
  <c r="AD550" i="53"/>
  <c r="AE550" i="53" s="1"/>
  <c r="AD567" i="53"/>
  <c r="AE567" i="53" s="1"/>
  <c r="AD573" i="53"/>
  <c r="AE573" i="53" s="1"/>
  <c r="AD598" i="53"/>
  <c r="AE598" i="53" s="1"/>
  <c r="AD602" i="53"/>
  <c r="AE602" i="53" s="1"/>
  <c r="AD592" i="53"/>
  <c r="AE592" i="53" s="1"/>
  <c r="AD600" i="53"/>
  <c r="AE600" i="53" s="1"/>
  <c r="AD604" i="53"/>
  <c r="AE604" i="53" s="1"/>
  <c r="AD610" i="53"/>
  <c r="AE610" i="53" s="1"/>
  <c r="AD609" i="53"/>
  <c r="AE609" i="53" s="1"/>
  <c r="AD617" i="53"/>
  <c r="AE617" i="53" s="1"/>
  <c r="AD620" i="53"/>
  <c r="AE620" i="53" s="1"/>
  <c r="AD631" i="53"/>
  <c r="AE631" i="53" s="1"/>
  <c r="AD635" i="53"/>
  <c r="AE635" i="53" s="1"/>
  <c r="AD636" i="53"/>
  <c r="AE636" i="53" s="1"/>
  <c r="AD641" i="53"/>
  <c r="AE641" i="53" s="1"/>
  <c r="AD658" i="53"/>
  <c r="AE658" i="53" s="1"/>
  <c r="AD656" i="53"/>
  <c r="AE656" i="53" s="1"/>
  <c r="AD669" i="53"/>
  <c r="AE669" i="53" s="1"/>
  <c r="AD672" i="53"/>
  <c r="AE672" i="53" s="1"/>
  <c r="AD534" i="53"/>
  <c r="AE534" i="53" s="1"/>
  <c r="AD523" i="53"/>
  <c r="AE523" i="53" s="1"/>
  <c r="AD531" i="53"/>
  <c r="AE531" i="53" s="1"/>
  <c r="AD538" i="53"/>
  <c r="AE538" i="53" s="1"/>
  <c r="AD535" i="53"/>
  <c r="AE535" i="53" s="1"/>
  <c r="AD565" i="53"/>
  <c r="AE565" i="53" s="1"/>
  <c r="AD555" i="53"/>
  <c r="AE555" i="53" s="1"/>
  <c r="AD556" i="53"/>
  <c r="AE556" i="53" s="1"/>
  <c r="AD564" i="53"/>
  <c r="AE564" i="53" s="1"/>
  <c r="AD574" i="53"/>
  <c r="AE574" i="53" s="1"/>
  <c r="AD576" i="53"/>
  <c r="AE576" i="53" s="1"/>
  <c r="AD584" i="53"/>
  <c r="AE584" i="53" s="1"/>
  <c r="AD589" i="53"/>
  <c r="AE589" i="53" s="1"/>
  <c r="AD597" i="53"/>
  <c r="AE597" i="53" s="1"/>
  <c r="AD591" i="53"/>
  <c r="AE591" i="53" s="1"/>
  <c r="AD606" i="53"/>
  <c r="AE606" i="53" s="1"/>
  <c r="AD608" i="53"/>
  <c r="AE608" i="53" s="1"/>
  <c r="AD623" i="53"/>
  <c r="AE623" i="53" s="1"/>
  <c r="AD629" i="53"/>
  <c r="AE629" i="53" s="1"/>
  <c r="AD630" i="53"/>
  <c r="AE630" i="53" s="1"/>
  <c r="AD638" i="53"/>
  <c r="AE638" i="53" s="1"/>
  <c r="AD632" i="53"/>
  <c r="AE632" i="53" s="1"/>
  <c r="AD640" i="53"/>
  <c r="AE640" i="53" s="1"/>
  <c r="AD637" i="53"/>
  <c r="AE637" i="53" s="1"/>
  <c r="AD651" i="53"/>
  <c r="AE651" i="53" s="1"/>
  <c r="AD650" i="53"/>
  <c r="AE650" i="53" s="1"/>
  <c r="AD657" i="53"/>
  <c r="AE657" i="53" s="1"/>
  <c r="AD663" i="53"/>
  <c r="AE663" i="53" s="1"/>
  <c r="AD562" i="53"/>
  <c r="AE562" i="53" s="1"/>
  <c r="AD572" i="53"/>
  <c r="AE572" i="53" s="1"/>
  <c r="AD594" i="53"/>
  <c r="AE594" i="53" s="1"/>
  <c r="AD603" i="53"/>
  <c r="AE603" i="53" s="1"/>
  <c r="AD619" i="53"/>
  <c r="AE619" i="53" s="1"/>
  <c r="AD659" i="53"/>
  <c r="AE659" i="53" s="1"/>
  <c r="AD671" i="53"/>
  <c r="AE671" i="53" s="1"/>
  <c r="EJ677" i="53"/>
  <c r="EJ676" i="53"/>
  <c r="EJ678" i="53"/>
  <c r="EJ675" i="53"/>
  <c r="EJ674" i="53"/>
  <c r="EJ672" i="53"/>
  <c r="EJ673" i="53"/>
  <c r="EJ671" i="53"/>
  <c r="EJ670" i="53"/>
  <c r="EJ669" i="53"/>
  <c r="EJ667" i="53"/>
  <c r="EJ665" i="53"/>
  <c r="EJ664" i="53"/>
  <c r="EJ668" i="53"/>
  <c r="EJ663" i="53"/>
  <c r="EJ666" i="53"/>
  <c r="EJ662" i="53"/>
  <c r="EJ659" i="53"/>
  <c r="EJ660" i="53"/>
  <c r="EJ658" i="53"/>
  <c r="EJ661" i="53"/>
  <c r="EJ657" i="53"/>
  <c r="EJ653" i="53"/>
  <c r="EJ656" i="53"/>
  <c r="EJ652" i="53"/>
  <c r="EJ655" i="53"/>
  <c r="EJ651" i="53"/>
  <c r="EJ654" i="53"/>
  <c r="EJ650" i="53"/>
  <c r="EJ646" i="53"/>
  <c r="EJ645" i="53"/>
  <c r="EJ641" i="53"/>
  <c r="EJ649" i="53"/>
  <c r="EJ648" i="53"/>
  <c r="EJ647" i="53"/>
  <c r="EJ643" i="53"/>
  <c r="EJ637" i="53"/>
  <c r="EJ644" i="53"/>
  <c r="EJ640" i="53"/>
  <c r="EJ636" i="53"/>
  <c r="EJ632" i="53"/>
  <c r="EJ639" i="53"/>
  <c r="EJ635" i="53"/>
  <c r="EJ642" i="53"/>
  <c r="EJ638" i="53"/>
  <c r="EJ634" i="53"/>
  <c r="EJ630" i="53"/>
  <c r="EJ626" i="53"/>
  <c r="EJ622" i="53"/>
  <c r="EJ631" i="53"/>
  <c r="EJ629" i="53"/>
  <c r="EJ625" i="53"/>
  <c r="EJ621" i="53"/>
  <c r="EJ628" i="53"/>
  <c r="EJ624" i="53"/>
  <c r="EJ633" i="53"/>
  <c r="EJ627" i="53"/>
  <c r="EJ623" i="53"/>
  <c r="EJ619" i="53"/>
  <c r="EJ620" i="53"/>
  <c r="EJ617" i="53"/>
  <c r="EJ613" i="53"/>
  <c r="EJ609" i="53"/>
  <c r="EJ616" i="53"/>
  <c r="EJ612" i="53"/>
  <c r="EJ608" i="53"/>
  <c r="EJ604" i="53"/>
  <c r="EJ615" i="53"/>
  <c r="EJ611" i="53"/>
  <c r="EJ607" i="53"/>
  <c r="EJ618" i="53"/>
  <c r="EJ614" i="53"/>
  <c r="EJ610" i="53"/>
  <c r="EJ606" i="53"/>
  <c r="EJ605" i="53"/>
  <c r="EJ600" i="53"/>
  <c r="EJ596" i="53"/>
  <c r="EJ592" i="53"/>
  <c r="EJ603" i="53"/>
  <c r="EJ599" i="53"/>
  <c r="EJ595" i="53"/>
  <c r="EJ591" i="53"/>
  <c r="EJ602" i="53"/>
  <c r="EJ598" i="53"/>
  <c r="EJ594" i="53"/>
  <c r="EJ601" i="53"/>
  <c r="EJ597" i="53"/>
  <c r="EJ593" i="53"/>
  <c r="EJ589" i="53"/>
  <c r="EJ590" i="53"/>
  <c r="EJ585" i="53"/>
  <c r="EJ581" i="53"/>
  <c r="EJ577" i="53"/>
  <c r="EJ573" i="53"/>
  <c r="EJ584" i="53"/>
  <c r="EJ580" i="53"/>
  <c r="EJ576" i="53"/>
  <c r="EJ572" i="53"/>
  <c r="EJ588" i="53"/>
  <c r="EJ587" i="53"/>
  <c r="EJ583" i="53"/>
  <c r="EJ579" i="53"/>
  <c r="EJ575" i="53"/>
  <c r="EJ586" i="53"/>
  <c r="EJ582" i="53"/>
  <c r="EJ578" i="53"/>
  <c r="EJ574" i="53"/>
  <c r="EJ570" i="53"/>
  <c r="EJ571" i="53"/>
  <c r="EJ568" i="53"/>
  <c r="EJ564" i="53"/>
  <c r="EJ560" i="53"/>
  <c r="EJ556" i="53"/>
  <c r="EJ567" i="53"/>
  <c r="EJ563" i="53"/>
  <c r="EJ559" i="53"/>
  <c r="EJ555" i="53"/>
  <c r="EJ551" i="53"/>
  <c r="EJ566" i="53"/>
  <c r="EJ562" i="53"/>
  <c r="EJ558" i="53"/>
  <c r="EJ569" i="53"/>
  <c r="EJ565" i="53"/>
  <c r="EJ561" i="53"/>
  <c r="EJ557" i="53"/>
  <c r="EJ553" i="53"/>
  <c r="EJ549" i="53"/>
  <c r="EJ550" i="53"/>
  <c r="EJ547" i="53"/>
  <c r="EJ543" i="53"/>
  <c r="EJ539" i="53"/>
  <c r="EJ535" i="53"/>
  <c r="EJ531" i="53"/>
  <c r="EJ527" i="53"/>
  <c r="EJ523" i="53"/>
  <c r="EJ546" i="53"/>
  <c r="EJ542" i="53"/>
  <c r="EJ538" i="53"/>
  <c r="EJ534" i="53"/>
  <c r="EJ530" i="53"/>
  <c r="EJ526" i="53"/>
  <c r="EJ522" i="53"/>
  <c r="EJ518" i="53"/>
  <c r="EJ552" i="53"/>
  <c r="EJ545" i="53"/>
  <c r="EJ541" i="53"/>
  <c r="EJ537" i="53"/>
  <c r="EJ533" i="53"/>
  <c r="EJ529" i="53"/>
  <c r="EJ525" i="53"/>
  <c r="EJ521" i="53"/>
  <c r="EJ554" i="53"/>
  <c r="EJ548" i="53"/>
  <c r="EJ544" i="53"/>
  <c r="EJ540" i="53"/>
  <c r="EJ536" i="53"/>
  <c r="EJ532" i="53"/>
  <c r="EJ528" i="53"/>
  <c r="EJ524" i="53"/>
  <c r="EJ520" i="53"/>
  <c r="EJ513" i="53"/>
  <c r="EJ509" i="53"/>
  <c r="EJ505" i="53"/>
  <c r="EJ501" i="53"/>
  <c r="EJ497" i="53"/>
  <c r="EJ493" i="53"/>
  <c r="EJ489" i="53"/>
  <c r="EJ517" i="53"/>
  <c r="EJ516" i="53"/>
  <c r="EJ512" i="53"/>
  <c r="EJ508" i="53"/>
  <c r="EJ504" i="53"/>
  <c r="EJ500" i="53"/>
  <c r="EJ496" i="53"/>
  <c r="EJ492" i="53"/>
  <c r="EJ488" i="53"/>
  <c r="EJ484" i="53"/>
  <c r="EJ515" i="53"/>
  <c r="EJ511" i="53"/>
  <c r="EJ507" i="53"/>
  <c r="EJ503" i="53"/>
  <c r="EJ499" i="53"/>
  <c r="EJ495" i="53"/>
  <c r="EJ491" i="53"/>
  <c r="EJ487" i="53"/>
  <c r="EJ519" i="53"/>
  <c r="EJ514" i="53"/>
  <c r="EJ510" i="53"/>
  <c r="EJ506" i="53"/>
  <c r="EJ502" i="53"/>
  <c r="EJ498" i="53"/>
  <c r="EJ494" i="53"/>
  <c r="EJ490" i="53"/>
  <c r="EJ486" i="53"/>
  <c r="EJ483" i="53"/>
  <c r="EJ480" i="53"/>
  <c r="EJ476" i="53"/>
  <c r="EJ472" i="53"/>
  <c r="EJ468" i="53"/>
  <c r="EJ464" i="53"/>
  <c r="EJ460" i="53"/>
  <c r="EJ456" i="53"/>
  <c r="EJ452" i="53"/>
  <c r="EJ479" i="53"/>
  <c r="EJ475" i="53"/>
  <c r="EJ471" i="53"/>
  <c r="EJ467" i="53"/>
  <c r="EJ463" i="53"/>
  <c r="EJ459" i="53"/>
  <c r="EJ455" i="53"/>
  <c r="EJ451" i="53"/>
  <c r="EJ485" i="53"/>
  <c r="EJ482" i="53"/>
  <c r="EJ478" i="53"/>
  <c r="EJ474" i="53"/>
  <c r="EJ470" i="53"/>
  <c r="EJ466" i="53"/>
  <c r="EJ462" i="53"/>
  <c r="EJ458" i="53"/>
  <c r="EJ454" i="53"/>
  <c r="EJ450" i="53"/>
  <c r="EJ481" i="53"/>
  <c r="EJ477" i="53"/>
  <c r="EJ473" i="53"/>
  <c r="EJ469" i="53"/>
  <c r="EJ465" i="53"/>
  <c r="EJ461" i="53"/>
  <c r="EJ457" i="53"/>
  <c r="EJ453" i="53"/>
  <c r="EJ449" i="53"/>
  <c r="EJ447" i="53"/>
  <c r="EJ443" i="53"/>
  <c r="EJ439" i="53"/>
  <c r="EJ435" i="53"/>
  <c r="EJ431" i="53"/>
  <c r="EJ427" i="53"/>
  <c r="EJ423" i="53"/>
  <c r="EJ419" i="53"/>
  <c r="EJ415" i="53"/>
  <c r="EJ446" i="53"/>
  <c r="EJ442" i="53"/>
  <c r="EJ438" i="53"/>
  <c r="EJ434" i="53"/>
  <c r="EJ430" i="53"/>
  <c r="EJ426" i="53"/>
  <c r="EJ422" i="53"/>
  <c r="EJ418" i="53"/>
  <c r="EJ414" i="53"/>
  <c r="EJ445" i="53"/>
  <c r="EJ441" i="53"/>
  <c r="EJ437" i="53"/>
  <c r="EJ433" i="53"/>
  <c r="EJ429" i="53"/>
  <c r="EJ425" i="53"/>
  <c r="EJ421" i="53"/>
  <c r="EJ417" i="53"/>
  <c r="EJ448" i="53"/>
  <c r="EJ444" i="53"/>
  <c r="EJ440" i="53"/>
  <c r="EJ436" i="53"/>
  <c r="EJ432" i="53"/>
  <c r="EJ428" i="53"/>
  <c r="EJ424" i="53"/>
  <c r="EJ420" i="53"/>
  <c r="EJ416" i="53"/>
  <c r="EJ412" i="53"/>
  <c r="EJ409" i="53"/>
  <c r="EJ405" i="53"/>
  <c r="EJ401" i="53"/>
  <c r="EJ397" i="53"/>
  <c r="EJ393" i="53"/>
  <c r="EJ389" i="53"/>
  <c r="EJ385" i="53"/>
  <c r="EJ381" i="53"/>
  <c r="EJ377" i="53"/>
  <c r="EJ373" i="53"/>
  <c r="EJ369" i="53"/>
  <c r="EJ365" i="53"/>
  <c r="EJ361" i="53"/>
  <c r="EJ357" i="53"/>
  <c r="EJ353" i="53"/>
  <c r="EJ349" i="53"/>
  <c r="EJ408" i="53"/>
  <c r="EJ404" i="53"/>
  <c r="EJ400" i="53"/>
  <c r="EJ396" i="53"/>
  <c r="EJ392" i="53"/>
  <c r="EJ388" i="53"/>
  <c r="EJ384" i="53"/>
  <c r="EJ380" i="53"/>
  <c r="EJ376" i="53"/>
  <c r="EJ372" i="53"/>
  <c r="EJ368" i="53"/>
  <c r="EJ364" i="53"/>
  <c r="EJ360" i="53"/>
  <c r="EJ356" i="53"/>
  <c r="EJ352" i="53"/>
  <c r="EJ348" i="53"/>
  <c r="EJ411" i="53"/>
  <c r="EJ407" i="53"/>
  <c r="EJ403" i="53"/>
  <c r="EJ399" i="53"/>
  <c r="EJ395" i="53"/>
  <c r="EJ391" i="53"/>
  <c r="EJ387" i="53"/>
  <c r="EJ383" i="53"/>
  <c r="EJ379" i="53"/>
  <c r="EJ375" i="53"/>
  <c r="EJ371" i="53"/>
  <c r="EJ367" i="53"/>
  <c r="EJ363" i="53"/>
  <c r="EJ359" i="53"/>
  <c r="EJ355" i="53"/>
  <c r="EJ351" i="53"/>
  <c r="EJ347" i="53"/>
  <c r="EJ343" i="53"/>
  <c r="EJ413" i="53"/>
  <c r="EJ410" i="53"/>
  <c r="EJ406" i="53"/>
  <c r="EJ402" i="53"/>
  <c r="EJ398" i="53"/>
  <c r="EJ394" i="53"/>
  <c r="EJ390" i="53"/>
  <c r="EJ386" i="53"/>
  <c r="EJ382" i="53"/>
  <c r="EJ378" i="53"/>
  <c r="EJ374" i="53"/>
  <c r="EJ370" i="53"/>
  <c r="EJ366" i="53"/>
  <c r="EJ362" i="53"/>
  <c r="EJ358" i="53"/>
  <c r="EJ354" i="53"/>
  <c r="EJ350" i="53"/>
  <c r="EJ346" i="53"/>
  <c r="EJ344" i="53"/>
  <c r="EJ341" i="53"/>
  <c r="EJ337" i="53"/>
  <c r="EJ333" i="53"/>
  <c r="EJ329" i="53"/>
  <c r="EJ325" i="53"/>
  <c r="EJ321" i="53"/>
  <c r="EJ317" i="53"/>
  <c r="EJ313" i="53"/>
  <c r="EJ309" i="53"/>
  <c r="EJ305" i="53"/>
  <c r="EJ301" i="53"/>
  <c r="EJ297" i="53"/>
  <c r="EJ293" i="53"/>
  <c r="EJ289" i="53"/>
  <c r="EJ285" i="53"/>
  <c r="EJ281" i="53"/>
  <c r="EJ277" i="53"/>
  <c r="EJ345" i="53"/>
  <c r="EJ340" i="53"/>
  <c r="EJ336" i="53"/>
  <c r="EJ332" i="53"/>
  <c r="EJ328" i="53"/>
  <c r="EJ324" i="53"/>
  <c r="EJ320" i="53"/>
  <c r="EJ316" i="53"/>
  <c r="EJ312" i="53"/>
  <c r="EJ308" i="53"/>
  <c r="EJ304" i="53"/>
  <c r="EJ300" i="53"/>
  <c r="EJ296" i="53"/>
  <c r="EJ292" i="53"/>
  <c r="EJ288" i="53"/>
  <c r="EJ284" i="53"/>
  <c r="EJ280" i="53"/>
  <c r="EJ339" i="53"/>
  <c r="EJ335" i="53"/>
  <c r="EJ331" i="53"/>
  <c r="EJ327" i="53"/>
  <c r="EJ323" i="53"/>
  <c r="EJ319" i="53"/>
  <c r="EJ315" i="53"/>
  <c r="EJ311" i="53"/>
  <c r="EJ307" i="53"/>
  <c r="EJ303" i="53"/>
  <c r="EJ299" i="53"/>
  <c r="EJ295" i="53"/>
  <c r="EJ291" i="53"/>
  <c r="EJ287" i="53"/>
  <c r="EJ283" i="53"/>
  <c r="EJ279" i="53"/>
  <c r="EJ275" i="53"/>
  <c r="EJ342" i="53"/>
  <c r="EJ338" i="53"/>
  <c r="EJ334" i="53"/>
  <c r="EJ330" i="53"/>
  <c r="EJ326" i="53"/>
  <c r="EJ322" i="53"/>
  <c r="EJ318" i="53"/>
  <c r="EJ314" i="53"/>
  <c r="EJ310" i="53"/>
  <c r="EJ306" i="53"/>
  <c r="EJ302" i="53"/>
  <c r="EJ298" i="53"/>
  <c r="EJ294" i="53"/>
  <c r="EJ290" i="53"/>
  <c r="EJ286" i="53"/>
  <c r="EJ282" i="53"/>
  <c r="EJ278" i="53"/>
  <c r="EJ272" i="53"/>
  <c r="EJ268" i="53"/>
  <c r="EJ264" i="53"/>
  <c r="EJ260" i="53"/>
  <c r="EJ256" i="53"/>
  <c r="EJ252" i="53"/>
  <c r="EJ248" i="53"/>
  <c r="EJ244" i="53"/>
  <c r="EJ240" i="53"/>
  <c r="EJ236" i="53"/>
  <c r="EJ232" i="53"/>
  <c r="EJ228" i="53"/>
  <c r="EJ224" i="53"/>
  <c r="EJ220" i="53"/>
  <c r="EJ216" i="53"/>
  <c r="EJ212" i="53"/>
  <c r="EJ208" i="53"/>
  <c r="EJ276" i="53"/>
  <c r="EJ271" i="53"/>
  <c r="EJ267" i="53"/>
  <c r="EJ263" i="53"/>
  <c r="EJ259" i="53"/>
  <c r="EJ255" i="53"/>
  <c r="EJ251" i="53"/>
  <c r="EJ247" i="53"/>
  <c r="EJ243" i="53"/>
  <c r="EJ239" i="53"/>
  <c r="EJ235" i="53"/>
  <c r="EJ231" i="53"/>
  <c r="EJ227" i="53"/>
  <c r="EJ223" i="53"/>
  <c r="EJ219" i="53"/>
  <c r="EJ215" i="53"/>
  <c r="EJ211" i="53"/>
  <c r="EJ207" i="53"/>
  <c r="EJ274" i="53"/>
  <c r="EJ270" i="53"/>
  <c r="EJ266" i="53"/>
  <c r="EJ262" i="53"/>
  <c r="EJ258" i="53"/>
  <c r="EJ254" i="53"/>
  <c r="EJ250" i="53"/>
  <c r="EJ246" i="53"/>
  <c r="EJ242" i="53"/>
  <c r="EJ238" i="53"/>
  <c r="EJ234" i="53"/>
  <c r="EJ230" i="53"/>
  <c r="EJ226" i="53"/>
  <c r="EJ222" i="53"/>
  <c r="EJ218" i="53"/>
  <c r="EJ214" i="53"/>
  <c r="EJ210" i="53"/>
  <c r="EJ206" i="53"/>
  <c r="EJ273" i="53"/>
  <c r="EJ269" i="53"/>
  <c r="EJ265" i="53"/>
  <c r="EJ261" i="53"/>
  <c r="EJ257" i="53"/>
  <c r="EJ253" i="53"/>
  <c r="EJ249" i="53"/>
  <c r="EJ245" i="53"/>
  <c r="EJ241" i="53"/>
  <c r="EJ237" i="53"/>
  <c r="EJ233" i="53"/>
  <c r="EJ229" i="53"/>
  <c r="EJ225" i="53"/>
  <c r="EJ221" i="53"/>
  <c r="EJ217" i="53"/>
  <c r="EJ213" i="53"/>
  <c r="EJ209" i="53"/>
  <c r="EJ205" i="53"/>
  <c r="EJ201" i="53"/>
  <c r="EJ197" i="53"/>
  <c r="EJ193" i="53"/>
  <c r="EJ189" i="53"/>
  <c r="EJ185" i="53"/>
  <c r="EJ181" i="53"/>
  <c r="EJ177" i="53"/>
  <c r="EJ173" i="53"/>
  <c r="EJ169" i="53"/>
  <c r="EJ165" i="53"/>
  <c r="EJ161" i="53"/>
  <c r="EJ157" i="53"/>
  <c r="EJ153" i="53"/>
  <c r="EJ149" i="53"/>
  <c r="EJ145" i="53"/>
  <c r="EJ141" i="53"/>
  <c r="EJ137" i="53"/>
  <c r="EJ204" i="53"/>
  <c r="EJ200" i="53"/>
  <c r="EJ196" i="53"/>
  <c r="EJ192" i="53"/>
  <c r="EJ188" i="53"/>
  <c r="EJ184" i="53"/>
  <c r="EJ180" i="53"/>
  <c r="EJ176" i="53"/>
  <c r="EJ172" i="53"/>
  <c r="EJ168" i="53"/>
  <c r="EJ164" i="53"/>
  <c r="EJ160" i="53"/>
  <c r="EJ156" i="53"/>
  <c r="EJ152" i="53"/>
  <c r="EJ148" i="53"/>
  <c r="EJ144" i="53"/>
  <c r="EJ140" i="53"/>
  <c r="EJ136" i="53"/>
  <c r="EJ203" i="53"/>
  <c r="EJ199" i="53"/>
  <c r="EJ195" i="53"/>
  <c r="EJ191" i="53"/>
  <c r="EJ187" i="53"/>
  <c r="EJ183" i="53"/>
  <c r="EJ179" i="53"/>
  <c r="EJ175" i="53"/>
  <c r="EJ171" i="53"/>
  <c r="EJ167" i="53"/>
  <c r="EJ163" i="53"/>
  <c r="EJ159" i="53"/>
  <c r="EJ155" i="53"/>
  <c r="EJ151" i="53"/>
  <c r="EJ147" i="53"/>
  <c r="EJ143" i="53"/>
  <c r="EJ139" i="53"/>
  <c r="EJ135" i="53"/>
  <c r="EJ202" i="53"/>
  <c r="EJ198" i="53"/>
  <c r="EJ194" i="53"/>
  <c r="EJ190" i="53"/>
  <c r="EJ186" i="53"/>
  <c r="EJ182" i="53"/>
  <c r="EJ178" i="53"/>
  <c r="EJ174" i="53"/>
  <c r="EJ170" i="53"/>
  <c r="EJ166" i="53"/>
  <c r="EJ162" i="53"/>
  <c r="EJ158" i="53"/>
  <c r="EJ154" i="53"/>
  <c r="EJ150" i="53"/>
  <c r="EJ146" i="53"/>
  <c r="EJ142" i="53"/>
  <c r="EJ138" i="53"/>
  <c r="EJ134" i="53"/>
  <c r="EJ131" i="53"/>
  <c r="EJ127" i="53"/>
  <c r="EJ123" i="53"/>
  <c r="EJ119" i="53"/>
  <c r="EJ115" i="53"/>
  <c r="EJ111" i="53"/>
  <c r="EJ107" i="53"/>
  <c r="EJ103" i="53"/>
  <c r="EJ99" i="53"/>
  <c r="EJ95" i="53"/>
  <c r="EJ91" i="53"/>
  <c r="EJ87" i="53"/>
  <c r="EJ83" i="53"/>
  <c r="EJ79" i="53"/>
  <c r="EJ130" i="53"/>
  <c r="EJ126" i="53"/>
  <c r="EJ122" i="53"/>
  <c r="EJ118" i="53"/>
  <c r="EJ114" i="53"/>
  <c r="EJ110" i="53"/>
  <c r="EJ106" i="53"/>
  <c r="EJ102" i="53"/>
  <c r="EJ98" i="53"/>
  <c r="EJ94" i="53"/>
  <c r="EJ90" i="53"/>
  <c r="EJ86" i="53"/>
  <c r="EJ82" i="53"/>
  <c r="EJ133" i="53"/>
  <c r="EJ129" i="53"/>
  <c r="EJ125" i="53"/>
  <c r="EJ121" i="53"/>
  <c r="EJ117" i="53"/>
  <c r="EJ113" i="53"/>
  <c r="EJ109" i="53"/>
  <c r="EJ105" i="53"/>
  <c r="EJ101" i="53"/>
  <c r="EJ97" i="53"/>
  <c r="EJ93" i="53"/>
  <c r="EJ89" i="53"/>
  <c r="EJ85" i="53"/>
  <c r="EJ81" i="53"/>
  <c r="EJ132" i="53"/>
  <c r="EJ128" i="53"/>
  <c r="EJ124" i="53"/>
  <c r="EJ120" i="53"/>
  <c r="EJ116" i="53"/>
  <c r="EJ112" i="53"/>
  <c r="EJ108" i="53"/>
  <c r="EJ104" i="53"/>
  <c r="EJ100" i="53"/>
  <c r="EJ96" i="53"/>
  <c r="EJ92" i="53"/>
  <c r="EJ88" i="53"/>
  <c r="EJ84" i="53"/>
  <c r="EJ80" i="53"/>
  <c r="BZ674" i="53"/>
  <c r="CA674" i="53" s="1"/>
  <c r="BZ670" i="53"/>
  <c r="CA670" i="53" s="1"/>
  <c r="BZ669" i="53"/>
  <c r="CA669" i="53" s="1"/>
  <c r="BZ671" i="53"/>
  <c r="CA671" i="53" s="1"/>
  <c r="BZ664" i="53"/>
  <c r="CA664" i="53" s="1"/>
  <c r="BZ666" i="53"/>
  <c r="CA666" i="53" s="1"/>
  <c r="BZ663" i="53"/>
  <c r="CA663" i="53" s="1"/>
  <c r="BZ644" i="53"/>
  <c r="CA644" i="53" s="1"/>
  <c r="BZ642" i="53"/>
  <c r="CA642" i="53" s="1"/>
  <c r="BZ633" i="53"/>
  <c r="CA633" i="53" s="1"/>
  <c r="BZ586" i="53"/>
  <c r="CA586" i="53" s="1"/>
  <c r="BZ568" i="53"/>
  <c r="CA568" i="53" s="1"/>
  <c r="BZ564" i="53"/>
  <c r="CA564" i="53" s="1"/>
  <c r="BZ560" i="53"/>
  <c r="CA560" i="53" s="1"/>
  <c r="BZ556" i="53"/>
  <c r="CA556" i="53" s="1"/>
  <c r="BZ519" i="53"/>
  <c r="CA519" i="53" s="1"/>
  <c r="BZ411" i="53"/>
  <c r="CA411" i="53" s="1"/>
  <c r="BZ407" i="53"/>
  <c r="CA407" i="53" s="1"/>
  <c r="BZ403" i="53"/>
  <c r="CA403" i="53" s="1"/>
  <c r="BZ399" i="53"/>
  <c r="CA399" i="53" s="1"/>
  <c r="BZ395" i="53"/>
  <c r="CA395" i="53" s="1"/>
  <c r="BZ391" i="53"/>
  <c r="CA391" i="53" s="1"/>
  <c r="BZ387" i="53"/>
  <c r="CA387" i="53" s="1"/>
  <c r="BZ383" i="53"/>
  <c r="CA383" i="53" s="1"/>
  <c r="BZ379" i="53"/>
  <c r="CA379" i="53" s="1"/>
  <c r="BZ375" i="53"/>
  <c r="CA375" i="53" s="1"/>
  <c r="BZ371" i="53"/>
  <c r="CA371" i="53" s="1"/>
  <c r="BZ367" i="53"/>
  <c r="CA367" i="53" s="1"/>
  <c r="BZ363" i="53"/>
  <c r="CA363" i="53" s="1"/>
  <c r="BZ359" i="53"/>
  <c r="CA359" i="53" s="1"/>
  <c r="BZ355" i="53"/>
  <c r="CA355" i="53" s="1"/>
  <c r="BZ351" i="53"/>
  <c r="CA351" i="53" s="1"/>
  <c r="BZ347" i="53"/>
  <c r="CA347" i="53" s="1"/>
  <c r="BZ410" i="53"/>
  <c r="CA410" i="53" s="1"/>
  <c r="BZ406" i="53"/>
  <c r="CA406" i="53" s="1"/>
  <c r="BZ402" i="53"/>
  <c r="CA402" i="53" s="1"/>
  <c r="BZ398" i="53"/>
  <c r="CA398" i="53" s="1"/>
  <c r="BZ394" i="53"/>
  <c r="CA394" i="53" s="1"/>
  <c r="BZ390" i="53"/>
  <c r="CA390" i="53" s="1"/>
  <c r="BZ386" i="53"/>
  <c r="CA386" i="53" s="1"/>
  <c r="BZ382" i="53"/>
  <c r="CA382" i="53" s="1"/>
  <c r="BZ378" i="53"/>
  <c r="CA378" i="53" s="1"/>
  <c r="BZ374" i="53"/>
  <c r="CA374" i="53" s="1"/>
  <c r="BZ370" i="53"/>
  <c r="CA370" i="53" s="1"/>
  <c r="BZ366" i="53"/>
  <c r="CA366" i="53" s="1"/>
  <c r="BZ362" i="53"/>
  <c r="CA362" i="53" s="1"/>
  <c r="BZ358" i="53"/>
  <c r="CA358" i="53" s="1"/>
  <c r="BZ354" i="53"/>
  <c r="CA354" i="53" s="1"/>
  <c r="BZ350" i="53"/>
  <c r="CA350" i="53" s="1"/>
  <c r="BZ343" i="53"/>
  <c r="CA343" i="53" s="1"/>
  <c r="BZ339" i="53"/>
  <c r="CA339" i="53" s="1"/>
  <c r="BZ335" i="53"/>
  <c r="CA335" i="53" s="1"/>
  <c r="BZ331" i="53"/>
  <c r="CA331" i="53" s="1"/>
  <c r="BZ327" i="53"/>
  <c r="CA327" i="53" s="1"/>
  <c r="BZ323" i="53"/>
  <c r="CA323" i="53" s="1"/>
  <c r="BZ319" i="53"/>
  <c r="CA319" i="53" s="1"/>
  <c r="BZ315" i="53"/>
  <c r="CA315" i="53" s="1"/>
  <c r="BZ311" i="53"/>
  <c r="CA311" i="53" s="1"/>
  <c r="BZ307" i="53"/>
  <c r="CA307" i="53" s="1"/>
  <c r="BZ303" i="53"/>
  <c r="CA303" i="53" s="1"/>
  <c r="BZ299" i="53"/>
  <c r="CA299" i="53" s="1"/>
  <c r="BZ295" i="53"/>
  <c r="CA295" i="53" s="1"/>
  <c r="BZ291" i="53"/>
  <c r="CA291" i="53" s="1"/>
  <c r="BZ287" i="53"/>
  <c r="CA287" i="53" s="1"/>
  <c r="BZ283" i="53"/>
  <c r="CA283" i="53" s="1"/>
  <c r="BZ279" i="53"/>
  <c r="CA279" i="53" s="1"/>
  <c r="BZ346" i="53"/>
  <c r="CA346" i="53" s="1"/>
  <c r="BZ342" i="53"/>
  <c r="CA342" i="53" s="1"/>
  <c r="BZ338" i="53"/>
  <c r="CA338" i="53" s="1"/>
  <c r="BZ334" i="53"/>
  <c r="CA334" i="53" s="1"/>
  <c r="BZ330" i="53"/>
  <c r="CA330" i="53" s="1"/>
  <c r="BZ326" i="53"/>
  <c r="CA326" i="53" s="1"/>
  <c r="BZ322" i="53"/>
  <c r="CA322" i="53" s="1"/>
  <c r="BZ318" i="53"/>
  <c r="CA318" i="53" s="1"/>
  <c r="BZ314" i="53"/>
  <c r="CA314" i="53" s="1"/>
  <c r="BZ310" i="53"/>
  <c r="CA310" i="53" s="1"/>
  <c r="BZ306" i="53"/>
  <c r="CA306" i="53" s="1"/>
  <c r="BZ302" i="53"/>
  <c r="CA302" i="53" s="1"/>
  <c r="BZ298" i="53"/>
  <c r="CA298" i="53" s="1"/>
  <c r="BZ294" i="53"/>
  <c r="CA294" i="53" s="1"/>
  <c r="BZ290" i="53"/>
  <c r="CA290" i="53" s="1"/>
  <c r="BZ286" i="53"/>
  <c r="CA286" i="53" s="1"/>
  <c r="BZ282" i="53"/>
  <c r="CA282" i="53" s="1"/>
  <c r="BZ278" i="53"/>
  <c r="CA278" i="53" s="1"/>
  <c r="BZ274" i="53"/>
  <c r="CA274" i="53" s="1"/>
  <c r="BZ270" i="53"/>
  <c r="CA270" i="53" s="1"/>
  <c r="BZ266" i="53"/>
  <c r="CA266" i="53" s="1"/>
  <c r="BZ262" i="53"/>
  <c r="CA262" i="53" s="1"/>
  <c r="BZ258" i="53"/>
  <c r="CA258" i="53" s="1"/>
  <c r="BZ254" i="53"/>
  <c r="CA254" i="53" s="1"/>
  <c r="BZ250" i="53"/>
  <c r="CA250" i="53" s="1"/>
  <c r="BZ246" i="53"/>
  <c r="CA246" i="53" s="1"/>
  <c r="BZ242" i="53"/>
  <c r="CA242" i="53" s="1"/>
  <c r="BZ238" i="53"/>
  <c r="CA238" i="53" s="1"/>
  <c r="BZ234" i="53"/>
  <c r="CA234" i="53" s="1"/>
  <c r="BZ230" i="53"/>
  <c r="CA230" i="53" s="1"/>
  <c r="BZ226" i="53"/>
  <c r="CA226" i="53" s="1"/>
  <c r="BZ222" i="53"/>
  <c r="CA222" i="53" s="1"/>
  <c r="BZ218" i="53"/>
  <c r="CA218" i="53" s="1"/>
  <c r="BZ214" i="53"/>
  <c r="CA214" i="53" s="1"/>
  <c r="BZ210" i="53"/>
  <c r="CA210" i="53" s="1"/>
  <c r="BZ273" i="53"/>
  <c r="CA273" i="53" s="1"/>
  <c r="BZ269" i="53"/>
  <c r="CA269" i="53" s="1"/>
  <c r="BZ265" i="53"/>
  <c r="CA265" i="53" s="1"/>
  <c r="BZ261" i="53"/>
  <c r="CA261" i="53" s="1"/>
  <c r="BZ257" i="53"/>
  <c r="CA257" i="53" s="1"/>
  <c r="BZ253" i="53"/>
  <c r="CA253" i="53" s="1"/>
  <c r="BZ249" i="53"/>
  <c r="CA249" i="53" s="1"/>
  <c r="BZ245" i="53"/>
  <c r="CA245" i="53" s="1"/>
  <c r="BZ241" i="53"/>
  <c r="CA241" i="53" s="1"/>
  <c r="BZ237" i="53"/>
  <c r="CA237" i="53" s="1"/>
  <c r="BZ233" i="53"/>
  <c r="CA233" i="53" s="1"/>
  <c r="BZ229" i="53"/>
  <c r="CA229" i="53" s="1"/>
  <c r="BZ225" i="53"/>
  <c r="CA225" i="53" s="1"/>
  <c r="BZ221" i="53"/>
  <c r="CA221" i="53" s="1"/>
  <c r="BZ217" i="53"/>
  <c r="CA217" i="53" s="1"/>
  <c r="BZ213" i="53"/>
  <c r="CA213" i="53" s="1"/>
  <c r="BZ209" i="53"/>
  <c r="CA209" i="53" s="1"/>
  <c r="BZ203" i="53"/>
  <c r="CA203" i="53" s="1"/>
  <c r="BZ199" i="53"/>
  <c r="CA199" i="53" s="1"/>
  <c r="BZ195" i="53"/>
  <c r="CA195" i="53" s="1"/>
  <c r="BZ191" i="53"/>
  <c r="CA191" i="53" s="1"/>
  <c r="BZ187" i="53"/>
  <c r="CA187" i="53" s="1"/>
  <c r="BZ183" i="53"/>
  <c r="CA183" i="53" s="1"/>
  <c r="BZ179" i="53"/>
  <c r="CA179" i="53" s="1"/>
  <c r="BZ175" i="53"/>
  <c r="CA175" i="53" s="1"/>
  <c r="BZ171" i="53"/>
  <c r="CA171" i="53" s="1"/>
  <c r="BZ167" i="53"/>
  <c r="CA167" i="53" s="1"/>
  <c r="BZ163" i="53"/>
  <c r="CA163" i="53" s="1"/>
  <c r="BZ159" i="53"/>
  <c r="CA159" i="53" s="1"/>
  <c r="BZ155" i="53"/>
  <c r="CA155" i="53" s="1"/>
  <c r="BZ151" i="53"/>
  <c r="CA151" i="53" s="1"/>
  <c r="BZ147" i="53"/>
  <c r="CA147" i="53" s="1"/>
  <c r="BZ143" i="53"/>
  <c r="CA143" i="53" s="1"/>
  <c r="BZ139" i="53"/>
  <c r="CA139" i="53" s="1"/>
  <c r="BZ202" i="53"/>
  <c r="CA202" i="53" s="1"/>
  <c r="BZ198" i="53"/>
  <c r="CA198" i="53" s="1"/>
  <c r="BZ194" i="53"/>
  <c r="CA194" i="53" s="1"/>
  <c r="BZ190" i="53"/>
  <c r="CA190" i="53" s="1"/>
  <c r="BZ186" i="53"/>
  <c r="CA186" i="53" s="1"/>
  <c r="BZ182" i="53"/>
  <c r="CA182" i="53" s="1"/>
  <c r="BZ178" i="53"/>
  <c r="CA178" i="53" s="1"/>
  <c r="BZ174" i="53"/>
  <c r="CA174" i="53" s="1"/>
  <c r="BZ170" i="53"/>
  <c r="CA170" i="53" s="1"/>
  <c r="BZ166" i="53"/>
  <c r="CA166" i="53" s="1"/>
  <c r="BZ162" i="53"/>
  <c r="CA162" i="53" s="1"/>
  <c r="BZ158" i="53"/>
  <c r="CA158" i="53" s="1"/>
  <c r="BZ154" i="53"/>
  <c r="CA154" i="53" s="1"/>
  <c r="BZ150" i="53"/>
  <c r="CA150" i="53" s="1"/>
  <c r="BZ146" i="53"/>
  <c r="CA146" i="53" s="1"/>
  <c r="BZ142" i="53"/>
  <c r="CA142" i="53" s="1"/>
  <c r="BZ138" i="53"/>
  <c r="CA138" i="53" s="1"/>
  <c r="BZ206" i="53"/>
  <c r="CA206" i="53" s="1"/>
  <c r="BZ205" i="53"/>
  <c r="CA205" i="53" s="1"/>
  <c r="BZ133" i="53"/>
  <c r="CA133" i="53" s="1"/>
  <c r="BZ129" i="53"/>
  <c r="CA129" i="53" s="1"/>
  <c r="BZ125" i="53"/>
  <c r="CA125" i="53" s="1"/>
  <c r="BZ121" i="53"/>
  <c r="CA121" i="53" s="1"/>
  <c r="BZ117" i="53"/>
  <c r="CA117" i="53" s="1"/>
  <c r="BZ113" i="53"/>
  <c r="CA113" i="53" s="1"/>
  <c r="BZ109" i="53"/>
  <c r="CA109" i="53" s="1"/>
  <c r="BZ105" i="53"/>
  <c r="CA105" i="53" s="1"/>
  <c r="BZ101" i="53"/>
  <c r="CA101" i="53" s="1"/>
  <c r="BZ97" i="53"/>
  <c r="CA97" i="53" s="1"/>
  <c r="BZ93" i="53"/>
  <c r="CA93" i="53" s="1"/>
  <c r="BZ89" i="53"/>
  <c r="CA89" i="53" s="1"/>
  <c r="BZ85" i="53"/>
  <c r="CA85" i="53" s="1"/>
  <c r="BZ81" i="53"/>
  <c r="CA81" i="53" s="1"/>
  <c r="BZ132" i="53"/>
  <c r="CA132" i="53" s="1"/>
  <c r="BZ128" i="53"/>
  <c r="CA128" i="53" s="1"/>
  <c r="BZ124" i="53"/>
  <c r="CA124" i="53" s="1"/>
  <c r="BZ120" i="53"/>
  <c r="CA120" i="53" s="1"/>
  <c r="BZ116" i="53"/>
  <c r="CA116" i="53" s="1"/>
  <c r="BZ112" i="53"/>
  <c r="CA112" i="53" s="1"/>
  <c r="BZ108" i="53"/>
  <c r="CA108" i="53" s="1"/>
  <c r="BZ104" i="53"/>
  <c r="CA104" i="53" s="1"/>
  <c r="BZ100" i="53"/>
  <c r="CA100" i="53" s="1"/>
  <c r="BZ135" i="53"/>
  <c r="CA135" i="53" s="1"/>
  <c r="BZ98" i="53"/>
  <c r="CA98" i="53" s="1"/>
  <c r="BZ102" i="53"/>
  <c r="CA102" i="53" s="1"/>
  <c r="BZ106" i="53"/>
  <c r="CA106" i="53" s="1"/>
  <c r="BZ110" i="53"/>
  <c r="CA110" i="53" s="1"/>
  <c r="BZ114" i="53"/>
  <c r="CA114" i="53" s="1"/>
  <c r="BZ118" i="53"/>
  <c r="CA118" i="53" s="1"/>
  <c r="BZ122" i="53"/>
  <c r="CA122" i="53" s="1"/>
  <c r="BZ126" i="53"/>
  <c r="CA126" i="53" s="1"/>
  <c r="BZ130" i="53"/>
  <c r="CA130" i="53" s="1"/>
  <c r="BZ87" i="53"/>
  <c r="CA87" i="53" s="1"/>
  <c r="BZ96" i="53"/>
  <c r="CA96" i="53" s="1"/>
  <c r="BZ140" i="53"/>
  <c r="CA140" i="53" s="1"/>
  <c r="BZ156" i="53"/>
  <c r="CA156" i="53" s="1"/>
  <c r="BZ172" i="53"/>
  <c r="CA172" i="53" s="1"/>
  <c r="BZ188" i="53"/>
  <c r="CA188" i="53" s="1"/>
  <c r="BZ204" i="53"/>
  <c r="CA204" i="53" s="1"/>
  <c r="BZ141" i="53"/>
  <c r="CA141" i="53" s="1"/>
  <c r="BZ157" i="53"/>
  <c r="CA157" i="53" s="1"/>
  <c r="BZ173" i="53"/>
  <c r="CA173" i="53" s="1"/>
  <c r="BZ189" i="53"/>
  <c r="CA189" i="53" s="1"/>
  <c r="BZ211" i="53"/>
  <c r="CA211" i="53" s="1"/>
  <c r="BZ227" i="53"/>
  <c r="CA227" i="53" s="1"/>
  <c r="BZ243" i="53"/>
  <c r="CA243" i="53" s="1"/>
  <c r="BZ259" i="53"/>
  <c r="CA259" i="53" s="1"/>
  <c r="BZ275" i="53"/>
  <c r="CA275" i="53" s="1"/>
  <c r="BZ212" i="53"/>
  <c r="CA212" i="53" s="1"/>
  <c r="BZ228" i="53"/>
  <c r="CA228" i="53" s="1"/>
  <c r="BZ244" i="53"/>
  <c r="CA244" i="53" s="1"/>
  <c r="BZ260" i="53"/>
  <c r="CA260" i="53" s="1"/>
  <c r="BZ284" i="53"/>
  <c r="CA284" i="53" s="1"/>
  <c r="BZ296" i="53"/>
  <c r="CA296" i="53" s="1"/>
  <c r="BZ312" i="53"/>
  <c r="CA312" i="53" s="1"/>
  <c r="BZ324" i="53"/>
  <c r="CA324" i="53" s="1"/>
  <c r="BZ289" i="53"/>
  <c r="CA289" i="53" s="1"/>
  <c r="BZ305" i="53"/>
  <c r="CA305" i="53" s="1"/>
  <c r="BZ321" i="53"/>
  <c r="CA321" i="53" s="1"/>
  <c r="BZ337" i="53"/>
  <c r="CA337" i="53" s="1"/>
  <c r="BZ356" i="53"/>
  <c r="CA356" i="53" s="1"/>
  <c r="BZ372" i="53"/>
  <c r="CA372" i="53" s="1"/>
  <c r="BZ388" i="53"/>
  <c r="CA388" i="53" s="1"/>
  <c r="BZ404" i="53"/>
  <c r="CA404" i="53" s="1"/>
  <c r="BZ361" i="53"/>
  <c r="CA361" i="53" s="1"/>
  <c r="BZ377" i="53"/>
  <c r="CA377" i="53" s="1"/>
  <c r="BZ393" i="53"/>
  <c r="CA393" i="53" s="1"/>
  <c r="BZ409" i="53"/>
  <c r="CA409" i="53" s="1"/>
  <c r="BZ422" i="53"/>
  <c r="CA422" i="53" s="1"/>
  <c r="BZ438" i="53"/>
  <c r="CA438" i="53" s="1"/>
  <c r="BZ420" i="53"/>
  <c r="CA420" i="53" s="1"/>
  <c r="BZ436" i="53"/>
  <c r="CA436" i="53" s="1"/>
  <c r="BZ417" i="53"/>
  <c r="CA417" i="53" s="1"/>
  <c r="BZ425" i="53"/>
  <c r="CA425" i="53" s="1"/>
  <c r="BZ433" i="53"/>
  <c r="CA433" i="53" s="1"/>
  <c r="BZ441" i="53"/>
  <c r="CA441" i="53" s="1"/>
  <c r="BZ463" i="53"/>
  <c r="CA463" i="53" s="1"/>
  <c r="BZ479" i="53"/>
  <c r="CA479" i="53" s="1"/>
  <c r="BZ449" i="53"/>
  <c r="CA449" i="53" s="1"/>
  <c r="BZ457" i="53"/>
  <c r="CA457" i="53" s="1"/>
  <c r="BZ477" i="53"/>
  <c r="CA477" i="53" s="1"/>
  <c r="BZ485" i="53"/>
  <c r="CA485" i="53" s="1"/>
  <c r="BZ458" i="53"/>
  <c r="CA458" i="53" s="1"/>
  <c r="BZ466" i="53"/>
  <c r="CA466" i="53" s="1"/>
  <c r="BZ474" i="53"/>
  <c r="CA474" i="53" s="1"/>
  <c r="BZ482" i="53"/>
  <c r="CA482" i="53" s="1"/>
  <c r="BZ492" i="53"/>
  <c r="CA492" i="53" s="1"/>
  <c r="BZ508" i="53"/>
  <c r="CA508" i="53" s="1"/>
  <c r="BZ490" i="53"/>
  <c r="CA490" i="53" s="1"/>
  <c r="BZ506" i="53"/>
  <c r="CA506" i="53" s="1"/>
  <c r="BZ487" i="53"/>
  <c r="CA487" i="53" s="1"/>
  <c r="BZ495" i="53"/>
  <c r="CA495" i="53" s="1"/>
  <c r="BZ503" i="53"/>
  <c r="CA503" i="53" s="1"/>
  <c r="BZ511" i="53"/>
  <c r="CA511" i="53" s="1"/>
  <c r="BZ518" i="53"/>
  <c r="CA518" i="53" s="1"/>
  <c r="BZ530" i="53"/>
  <c r="CA530" i="53" s="1"/>
  <c r="BZ546" i="53"/>
  <c r="CA546" i="53" s="1"/>
  <c r="BZ528" i="53"/>
  <c r="CA528" i="53" s="1"/>
  <c r="BZ83" i="53"/>
  <c r="CA83" i="53" s="1"/>
  <c r="BZ99" i="53"/>
  <c r="CA99" i="53" s="1"/>
  <c r="BZ107" i="53"/>
  <c r="CA107" i="53" s="1"/>
  <c r="BZ115" i="53"/>
  <c r="CA115" i="53" s="1"/>
  <c r="BZ123" i="53"/>
  <c r="CA123" i="53" s="1"/>
  <c r="BZ131" i="53"/>
  <c r="CA131" i="53" s="1"/>
  <c r="BZ80" i="53"/>
  <c r="CA80" i="53" s="1"/>
  <c r="BZ92" i="53"/>
  <c r="CA92" i="53" s="1"/>
  <c r="BZ136" i="53"/>
  <c r="CA136" i="53" s="1"/>
  <c r="BZ152" i="53"/>
  <c r="CA152" i="53" s="1"/>
  <c r="BZ168" i="53"/>
  <c r="CA168" i="53" s="1"/>
  <c r="BZ184" i="53"/>
  <c r="CA184" i="53" s="1"/>
  <c r="BZ200" i="53"/>
  <c r="CA200" i="53" s="1"/>
  <c r="BZ145" i="53"/>
  <c r="CA145" i="53" s="1"/>
  <c r="BZ161" i="53"/>
  <c r="CA161" i="53" s="1"/>
  <c r="BZ177" i="53"/>
  <c r="CA177" i="53" s="1"/>
  <c r="BZ193" i="53"/>
  <c r="CA193" i="53" s="1"/>
  <c r="BZ207" i="53"/>
  <c r="CA207" i="53" s="1"/>
  <c r="BZ223" i="53"/>
  <c r="CA223" i="53" s="1"/>
  <c r="BZ239" i="53"/>
  <c r="CA239" i="53" s="1"/>
  <c r="BZ255" i="53"/>
  <c r="CA255" i="53" s="1"/>
  <c r="BZ271" i="53"/>
  <c r="CA271" i="53" s="1"/>
  <c r="BZ216" i="53"/>
  <c r="CA216" i="53" s="1"/>
  <c r="BZ232" i="53"/>
  <c r="CA232" i="53" s="1"/>
  <c r="BZ248" i="53"/>
  <c r="CA248" i="53" s="1"/>
  <c r="BZ264" i="53"/>
  <c r="CA264" i="53" s="1"/>
  <c r="BZ276" i="53"/>
  <c r="CA276" i="53" s="1"/>
  <c r="BZ280" i="53"/>
  <c r="CA280" i="53" s="1"/>
  <c r="BZ292" i="53"/>
  <c r="CA292" i="53" s="1"/>
  <c r="BZ308" i="53"/>
  <c r="CA308" i="53" s="1"/>
  <c r="BZ320" i="53"/>
  <c r="CA320" i="53" s="1"/>
  <c r="BZ332" i="53"/>
  <c r="CA332" i="53" s="1"/>
  <c r="BZ277" i="53"/>
  <c r="CA277" i="53" s="1"/>
  <c r="BZ293" i="53"/>
  <c r="CA293" i="53" s="1"/>
  <c r="BZ309" i="53"/>
  <c r="CA309" i="53" s="1"/>
  <c r="BZ325" i="53"/>
  <c r="CA325" i="53" s="1"/>
  <c r="BZ341" i="53"/>
  <c r="CA341" i="53" s="1"/>
  <c r="BZ352" i="53"/>
  <c r="CA352" i="53" s="1"/>
  <c r="BZ368" i="53"/>
  <c r="CA368" i="53" s="1"/>
  <c r="BZ384" i="53"/>
  <c r="CA384" i="53" s="1"/>
  <c r="BZ400" i="53"/>
  <c r="CA400" i="53" s="1"/>
  <c r="BZ349" i="53"/>
  <c r="CA349" i="53" s="1"/>
  <c r="BZ365" i="53"/>
  <c r="CA365" i="53" s="1"/>
  <c r="BZ381" i="53"/>
  <c r="CA381" i="53" s="1"/>
  <c r="BZ397" i="53"/>
  <c r="CA397" i="53" s="1"/>
  <c r="BZ418" i="53"/>
  <c r="CA418" i="53" s="1"/>
  <c r="BZ434" i="53"/>
  <c r="CA434" i="53" s="1"/>
  <c r="BZ415" i="53"/>
  <c r="CA415" i="53" s="1"/>
  <c r="BZ419" i="53"/>
  <c r="CA419" i="53" s="1"/>
  <c r="BZ423" i="53"/>
  <c r="CA423" i="53" s="1"/>
  <c r="BZ427" i="53"/>
  <c r="CA427" i="53" s="1"/>
  <c r="BZ431" i="53"/>
  <c r="CA431" i="53" s="1"/>
  <c r="BZ435" i="53"/>
  <c r="CA435" i="53" s="1"/>
  <c r="BZ439" i="53"/>
  <c r="CA439" i="53" s="1"/>
  <c r="BZ443" i="53"/>
  <c r="CA443" i="53" s="1"/>
  <c r="BZ447" i="53"/>
  <c r="CA447" i="53" s="1"/>
  <c r="BZ424" i="53"/>
  <c r="CA424" i="53" s="1"/>
  <c r="BZ440" i="53"/>
  <c r="CA440" i="53" s="1"/>
  <c r="BZ450" i="53"/>
  <c r="CA450" i="53" s="1"/>
  <c r="BZ459" i="53"/>
  <c r="CA459" i="53" s="1"/>
  <c r="BZ475" i="53"/>
  <c r="CA475" i="53" s="1"/>
  <c r="BZ461" i="53"/>
  <c r="CA461" i="53" s="1"/>
  <c r="BZ488" i="53"/>
  <c r="CA488" i="53" s="1"/>
  <c r="BZ504" i="53"/>
  <c r="CA504" i="53" s="1"/>
  <c r="BZ489" i="53"/>
  <c r="CA489" i="53" s="1"/>
  <c r="BZ493" i="53"/>
  <c r="CA493" i="53" s="1"/>
  <c r="BZ497" i="53"/>
  <c r="CA497" i="53" s="1"/>
  <c r="BZ501" i="53"/>
  <c r="CA501" i="53" s="1"/>
  <c r="BZ505" i="53"/>
  <c r="CA505" i="53" s="1"/>
  <c r="BZ509" i="53"/>
  <c r="CA509" i="53" s="1"/>
  <c r="BZ513" i="53"/>
  <c r="CA513" i="53" s="1"/>
  <c r="BZ494" i="53"/>
  <c r="CA494" i="53" s="1"/>
  <c r="BZ510" i="53"/>
  <c r="CA510" i="53" s="1"/>
  <c r="BZ526" i="53"/>
  <c r="CA526" i="53" s="1"/>
  <c r="BZ542" i="53"/>
  <c r="CA542" i="53" s="1"/>
  <c r="BZ549" i="53"/>
  <c r="CA549" i="53" s="1"/>
  <c r="BZ82" i="53"/>
  <c r="CA82" i="53" s="1"/>
  <c r="BZ86" i="53"/>
  <c r="CA86" i="53" s="1"/>
  <c r="BZ90" i="53"/>
  <c r="CA90" i="53" s="1"/>
  <c r="BZ94" i="53"/>
  <c r="CA94" i="53" s="1"/>
  <c r="BZ79" i="53"/>
  <c r="CA79" i="53" s="1"/>
  <c r="BZ95" i="53"/>
  <c r="CA95" i="53" s="1"/>
  <c r="BZ134" i="53"/>
  <c r="CA134" i="53" s="1"/>
  <c r="BZ88" i="53"/>
  <c r="CA88" i="53" s="1"/>
  <c r="BZ148" i="53"/>
  <c r="CA148" i="53" s="1"/>
  <c r="BZ164" i="53"/>
  <c r="CA164" i="53" s="1"/>
  <c r="BZ180" i="53"/>
  <c r="CA180" i="53" s="1"/>
  <c r="BZ196" i="53"/>
  <c r="CA196" i="53" s="1"/>
  <c r="BZ149" i="53"/>
  <c r="CA149" i="53" s="1"/>
  <c r="BZ165" i="53"/>
  <c r="CA165" i="53" s="1"/>
  <c r="BZ181" i="53"/>
  <c r="CA181" i="53" s="1"/>
  <c r="BZ197" i="53"/>
  <c r="CA197" i="53" s="1"/>
  <c r="BZ219" i="53"/>
  <c r="CA219" i="53" s="1"/>
  <c r="BZ235" i="53"/>
  <c r="CA235" i="53" s="1"/>
  <c r="BZ251" i="53"/>
  <c r="CA251" i="53" s="1"/>
  <c r="BZ267" i="53"/>
  <c r="CA267" i="53" s="1"/>
  <c r="BZ220" i="53"/>
  <c r="CA220" i="53" s="1"/>
  <c r="BZ236" i="53"/>
  <c r="CA236" i="53" s="1"/>
  <c r="BZ252" i="53"/>
  <c r="CA252" i="53" s="1"/>
  <c r="BZ268" i="53"/>
  <c r="CA268" i="53" s="1"/>
  <c r="BZ304" i="53"/>
  <c r="CA304" i="53" s="1"/>
  <c r="BZ328" i="53"/>
  <c r="CA328" i="53" s="1"/>
  <c r="BZ340" i="53"/>
  <c r="CA340" i="53" s="1"/>
  <c r="BZ281" i="53"/>
  <c r="CA281" i="53" s="1"/>
  <c r="BZ297" i="53"/>
  <c r="CA297" i="53" s="1"/>
  <c r="BZ313" i="53"/>
  <c r="CA313" i="53" s="1"/>
  <c r="BZ329" i="53"/>
  <c r="CA329" i="53" s="1"/>
  <c r="BZ345" i="53"/>
  <c r="CA345" i="53" s="1"/>
  <c r="BZ348" i="53"/>
  <c r="CA348" i="53" s="1"/>
  <c r="BZ364" i="53"/>
  <c r="CA364" i="53" s="1"/>
  <c r="BZ380" i="53"/>
  <c r="CA380" i="53" s="1"/>
  <c r="BZ396" i="53"/>
  <c r="CA396" i="53" s="1"/>
  <c r="BZ353" i="53"/>
  <c r="CA353" i="53" s="1"/>
  <c r="BZ369" i="53"/>
  <c r="CA369" i="53" s="1"/>
  <c r="BZ385" i="53"/>
  <c r="CA385" i="53" s="1"/>
  <c r="BZ401" i="53"/>
  <c r="CA401" i="53" s="1"/>
  <c r="BZ413" i="53"/>
  <c r="CA413" i="53" s="1"/>
  <c r="BZ414" i="53"/>
  <c r="CA414" i="53" s="1"/>
  <c r="BZ430" i="53"/>
  <c r="CA430" i="53" s="1"/>
  <c r="BZ446" i="53"/>
  <c r="CA446" i="53" s="1"/>
  <c r="BZ428" i="53"/>
  <c r="CA428" i="53" s="1"/>
  <c r="BZ444" i="53"/>
  <c r="CA444" i="53" s="1"/>
  <c r="BZ421" i="53"/>
  <c r="CA421" i="53" s="1"/>
  <c r="BZ429" i="53"/>
  <c r="CA429" i="53" s="1"/>
  <c r="BZ437" i="53"/>
  <c r="CA437" i="53" s="1"/>
  <c r="BZ445" i="53"/>
  <c r="CA445" i="53" s="1"/>
  <c r="BZ455" i="53"/>
  <c r="CA455" i="53" s="1"/>
  <c r="BZ471" i="53"/>
  <c r="CA471" i="53" s="1"/>
  <c r="BZ452" i="53"/>
  <c r="CA452" i="53" s="1"/>
  <c r="BZ456" i="53"/>
  <c r="CA456" i="53" s="1"/>
  <c r="BZ460" i="53"/>
  <c r="CA460" i="53" s="1"/>
  <c r="BZ464" i="53"/>
  <c r="CA464" i="53" s="1"/>
  <c r="BZ468" i="53"/>
  <c r="CA468" i="53" s="1"/>
  <c r="BZ472" i="53"/>
  <c r="CA472" i="53" s="1"/>
  <c r="BZ476" i="53"/>
  <c r="CA476" i="53" s="1"/>
  <c r="BZ480" i="53"/>
  <c r="CA480" i="53" s="1"/>
  <c r="BZ465" i="53"/>
  <c r="CA465" i="53" s="1"/>
  <c r="BZ454" i="53"/>
  <c r="CA454" i="53" s="1"/>
  <c r="BZ462" i="53"/>
  <c r="CA462" i="53" s="1"/>
  <c r="BZ470" i="53"/>
  <c r="CA470" i="53" s="1"/>
  <c r="BZ478" i="53"/>
  <c r="CA478" i="53" s="1"/>
  <c r="BZ500" i="53"/>
  <c r="CA500" i="53" s="1"/>
  <c r="BZ516" i="53"/>
  <c r="CA516" i="53" s="1"/>
  <c r="BZ498" i="53"/>
  <c r="CA498" i="53" s="1"/>
  <c r="BZ514" i="53"/>
  <c r="CA514" i="53" s="1"/>
  <c r="BZ491" i="53"/>
  <c r="CA491" i="53" s="1"/>
  <c r="BZ499" i="53"/>
  <c r="CA499" i="53" s="1"/>
  <c r="BZ507" i="53"/>
  <c r="CA507" i="53" s="1"/>
  <c r="BZ515" i="53"/>
  <c r="CA515" i="53" s="1"/>
  <c r="BZ517" i="53"/>
  <c r="CA517" i="53" s="1"/>
  <c r="BZ522" i="53"/>
  <c r="CA522" i="53" s="1"/>
  <c r="BZ538" i="53"/>
  <c r="CA538" i="53" s="1"/>
  <c r="BZ550" i="53"/>
  <c r="CA550" i="53" s="1"/>
  <c r="BZ91" i="53"/>
  <c r="CA91" i="53" s="1"/>
  <c r="BZ103" i="53"/>
  <c r="CA103" i="53" s="1"/>
  <c r="BZ111" i="53"/>
  <c r="CA111" i="53" s="1"/>
  <c r="BZ119" i="53"/>
  <c r="CA119" i="53" s="1"/>
  <c r="BZ127" i="53"/>
  <c r="CA127" i="53" s="1"/>
  <c r="BZ84" i="53"/>
  <c r="CA84" i="53" s="1"/>
  <c r="BZ144" i="53"/>
  <c r="CA144" i="53" s="1"/>
  <c r="BZ160" i="53"/>
  <c r="CA160" i="53" s="1"/>
  <c r="BZ176" i="53"/>
  <c r="CA176" i="53" s="1"/>
  <c r="BZ192" i="53"/>
  <c r="CA192" i="53" s="1"/>
  <c r="BZ137" i="53"/>
  <c r="CA137" i="53" s="1"/>
  <c r="BZ153" i="53"/>
  <c r="CA153" i="53" s="1"/>
  <c r="BZ169" i="53"/>
  <c r="CA169" i="53" s="1"/>
  <c r="BZ185" i="53"/>
  <c r="CA185" i="53" s="1"/>
  <c r="BZ201" i="53"/>
  <c r="CA201" i="53" s="1"/>
  <c r="BZ215" i="53"/>
  <c r="CA215" i="53" s="1"/>
  <c r="BZ231" i="53"/>
  <c r="CA231" i="53" s="1"/>
  <c r="BZ247" i="53"/>
  <c r="CA247" i="53" s="1"/>
  <c r="BZ263" i="53"/>
  <c r="CA263" i="53" s="1"/>
  <c r="BZ208" i="53"/>
  <c r="CA208" i="53" s="1"/>
  <c r="BZ224" i="53"/>
  <c r="CA224" i="53" s="1"/>
  <c r="BZ240" i="53"/>
  <c r="CA240" i="53" s="1"/>
  <c r="BZ256" i="53"/>
  <c r="CA256" i="53" s="1"/>
  <c r="BZ272" i="53"/>
  <c r="CA272" i="53" s="1"/>
  <c r="BZ288" i="53"/>
  <c r="CA288" i="53" s="1"/>
  <c r="BZ300" i="53"/>
  <c r="CA300" i="53" s="1"/>
  <c r="BZ316" i="53"/>
  <c r="CA316" i="53" s="1"/>
  <c r="BZ336" i="53"/>
  <c r="CA336" i="53" s="1"/>
  <c r="BZ285" i="53"/>
  <c r="CA285" i="53" s="1"/>
  <c r="BZ301" i="53"/>
  <c r="CA301" i="53" s="1"/>
  <c r="BZ317" i="53"/>
  <c r="CA317" i="53" s="1"/>
  <c r="BZ333" i="53"/>
  <c r="CA333" i="53" s="1"/>
  <c r="BZ344" i="53"/>
  <c r="CA344" i="53" s="1"/>
  <c r="BZ360" i="53"/>
  <c r="CA360" i="53" s="1"/>
  <c r="BZ376" i="53"/>
  <c r="CA376" i="53" s="1"/>
  <c r="BZ392" i="53"/>
  <c r="CA392" i="53" s="1"/>
  <c r="BZ408" i="53"/>
  <c r="CA408" i="53" s="1"/>
  <c r="BZ357" i="53"/>
  <c r="CA357" i="53" s="1"/>
  <c r="BZ373" i="53"/>
  <c r="CA373" i="53" s="1"/>
  <c r="BZ389" i="53"/>
  <c r="CA389" i="53" s="1"/>
  <c r="BZ405" i="53"/>
  <c r="CA405" i="53" s="1"/>
  <c r="BZ426" i="53"/>
  <c r="CA426" i="53" s="1"/>
  <c r="BZ442" i="53"/>
  <c r="CA442" i="53" s="1"/>
  <c r="BZ412" i="53"/>
  <c r="CA412" i="53" s="1"/>
  <c r="BZ416" i="53"/>
  <c r="CA416" i="53" s="1"/>
  <c r="BZ432" i="53"/>
  <c r="CA432" i="53" s="1"/>
  <c r="BZ448" i="53"/>
  <c r="CA448" i="53" s="1"/>
  <c r="BZ451" i="53"/>
  <c r="CA451" i="53" s="1"/>
  <c r="BZ467" i="53"/>
  <c r="CA467" i="53" s="1"/>
  <c r="BZ483" i="53"/>
  <c r="CA483" i="53" s="1"/>
  <c r="BZ453" i="53"/>
  <c r="CA453" i="53" s="1"/>
  <c r="BZ469" i="53"/>
  <c r="CA469" i="53" s="1"/>
  <c r="BZ473" i="53"/>
  <c r="CA473" i="53" s="1"/>
  <c r="BZ481" i="53"/>
  <c r="CA481" i="53" s="1"/>
  <c r="BZ484" i="53"/>
  <c r="CA484" i="53" s="1"/>
  <c r="BZ496" i="53"/>
  <c r="CA496" i="53" s="1"/>
  <c r="BZ512" i="53"/>
  <c r="CA512" i="53" s="1"/>
  <c r="BZ486" i="53"/>
  <c r="CA486" i="53" s="1"/>
  <c r="BZ502" i="53"/>
  <c r="CA502" i="53" s="1"/>
  <c r="BZ534" i="53"/>
  <c r="CA534" i="53" s="1"/>
  <c r="BZ523" i="53"/>
  <c r="CA523" i="53" s="1"/>
  <c r="BZ527" i="53"/>
  <c r="CA527" i="53" s="1"/>
  <c r="BZ531" i="53"/>
  <c r="CA531" i="53" s="1"/>
  <c r="BZ535" i="53"/>
  <c r="CA535" i="53" s="1"/>
  <c r="BZ539" i="53"/>
  <c r="CA539" i="53" s="1"/>
  <c r="BZ543" i="53"/>
  <c r="CA543" i="53" s="1"/>
  <c r="BZ547" i="53"/>
  <c r="CA547" i="53" s="1"/>
  <c r="BZ520" i="53"/>
  <c r="CA520" i="53" s="1"/>
  <c r="BZ524" i="53"/>
  <c r="CA524" i="53" s="1"/>
  <c r="BZ540" i="53"/>
  <c r="CA540" i="53" s="1"/>
  <c r="BZ533" i="53"/>
  <c r="CA533" i="53" s="1"/>
  <c r="BZ551" i="53"/>
  <c r="CA551" i="53" s="1"/>
  <c r="BZ555" i="53"/>
  <c r="CA555" i="53" s="1"/>
  <c r="BZ553" i="53"/>
  <c r="CA553" i="53" s="1"/>
  <c r="BZ557" i="53"/>
  <c r="CA557" i="53" s="1"/>
  <c r="BZ562" i="53"/>
  <c r="CA562" i="53" s="1"/>
  <c r="BZ580" i="53"/>
  <c r="CA580" i="53" s="1"/>
  <c r="BZ578" i="53"/>
  <c r="CA578" i="53" s="1"/>
  <c r="BZ603" i="53"/>
  <c r="CA603" i="53" s="1"/>
  <c r="BZ589" i="53"/>
  <c r="CA589" i="53" s="1"/>
  <c r="BZ593" i="53"/>
  <c r="CA593" i="53" s="1"/>
  <c r="BZ604" i="53"/>
  <c r="CA604" i="53" s="1"/>
  <c r="BZ612" i="53"/>
  <c r="CA612" i="53" s="1"/>
  <c r="BZ610" i="53"/>
  <c r="CA610" i="53" s="1"/>
  <c r="BZ626" i="53"/>
  <c r="CA626" i="53" s="1"/>
  <c r="BZ630" i="53"/>
  <c r="CA630" i="53" s="1"/>
  <c r="BZ631" i="53"/>
  <c r="CA631" i="53" s="1"/>
  <c r="BZ628" i="53"/>
  <c r="CA628" i="53" s="1"/>
  <c r="BZ632" i="53"/>
  <c r="CA632" i="53" s="1"/>
  <c r="BZ635" i="53"/>
  <c r="CA635" i="53" s="1"/>
  <c r="BZ645" i="53"/>
  <c r="CA645" i="53" s="1"/>
  <c r="BZ646" i="53"/>
  <c r="CA646" i="53" s="1"/>
  <c r="BZ648" i="53"/>
  <c r="CA648" i="53" s="1"/>
  <c r="BZ653" i="53"/>
  <c r="CA653" i="53" s="1"/>
  <c r="BZ657" i="53"/>
  <c r="CA657" i="53" s="1"/>
  <c r="BZ655" i="53"/>
  <c r="CA655" i="53" s="1"/>
  <c r="BZ659" i="53"/>
  <c r="CA659" i="53" s="1"/>
  <c r="BZ665" i="53"/>
  <c r="CA665" i="53" s="1"/>
  <c r="BZ677" i="53"/>
  <c r="CA677" i="53" s="1"/>
  <c r="BZ565" i="53"/>
  <c r="CA565" i="53" s="1"/>
  <c r="BZ566" i="53"/>
  <c r="CA566" i="53" s="1"/>
  <c r="BZ572" i="53"/>
  <c r="CA572" i="53" s="1"/>
  <c r="BZ595" i="53"/>
  <c r="CA595" i="53" s="1"/>
  <c r="BZ596" i="53"/>
  <c r="CA596" i="53" s="1"/>
  <c r="BZ600" i="53"/>
  <c r="CA600" i="53" s="1"/>
  <c r="BZ629" i="53"/>
  <c r="CA629" i="53" s="1"/>
  <c r="BZ639" i="53"/>
  <c r="CA639" i="53" s="1"/>
  <c r="BZ643" i="53"/>
  <c r="CA643" i="53" s="1"/>
  <c r="BZ651" i="53"/>
  <c r="CA651" i="53" s="1"/>
  <c r="BZ650" i="53"/>
  <c r="CA650" i="53" s="1"/>
  <c r="BZ654" i="53"/>
  <c r="CA654" i="53" s="1"/>
  <c r="BZ661" i="53"/>
  <c r="CA661" i="53" s="1"/>
  <c r="BZ667" i="53"/>
  <c r="CA667" i="53" s="1"/>
  <c r="BZ678" i="53"/>
  <c r="CA678" i="53" s="1"/>
  <c r="BZ544" i="53"/>
  <c r="CA544" i="53" s="1"/>
  <c r="BZ554" i="53"/>
  <c r="CA554" i="53" s="1"/>
  <c r="BZ525" i="53"/>
  <c r="CA525" i="53" s="1"/>
  <c r="BZ567" i="53"/>
  <c r="CA567" i="53" s="1"/>
  <c r="BZ571" i="53"/>
  <c r="CA571" i="53" s="1"/>
  <c r="BZ561" i="53"/>
  <c r="CA561" i="53" s="1"/>
  <c r="BZ576" i="53"/>
  <c r="CA576" i="53" s="1"/>
  <c r="BZ590" i="53"/>
  <c r="CA590" i="53" s="1"/>
  <c r="BZ573" i="53"/>
  <c r="CA573" i="53" s="1"/>
  <c r="BZ577" i="53"/>
  <c r="CA577" i="53" s="1"/>
  <c r="BZ581" i="53"/>
  <c r="CA581" i="53" s="1"/>
  <c r="BZ585" i="53"/>
  <c r="CA585" i="53" s="1"/>
  <c r="BZ588" i="53"/>
  <c r="CA588" i="53" s="1"/>
  <c r="BZ575" i="53"/>
  <c r="CA575" i="53" s="1"/>
  <c r="BZ583" i="53"/>
  <c r="CA583" i="53" s="1"/>
  <c r="BZ599" i="53"/>
  <c r="CA599" i="53" s="1"/>
  <c r="BZ605" i="53"/>
  <c r="CA605" i="53" s="1"/>
  <c r="BZ597" i="53"/>
  <c r="CA597" i="53" s="1"/>
  <c r="BZ594" i="53"/>
  <c r="CA594" i="53" s="1"/>
  <c r="BZ602" i="53"/>
  <c r="CA602" i="53" s="1"/>
  <c r="BZ608" i="53"/>
  <c r="CA608" i="53" s="1"/>
  <c r="BZ609" i="53"/>
  <c r="CA609" i="53" s="1"/>
  <c r="BZ613" i="53"/>
  <c r="CA613" i="53" s="1"/>
  <c r="BZ617" i="53"/>
  <c r="CA617" i="53" s="1"/>
  <c r="BZ614" i="53"/>
  <c r="CA614" i="53" s="1"/>
  <c r="BZ622" i="53"/>
  <c r="CA622" i="53" s="1"/>
  <c r="BZ611" i="53"/>
  <c r="CA611" i="53" s="1"/>
  <c r="BZ619" i="53"/>
  <c r="CA619" i="53" s="1"/>
  <c r="BZ640" i="53"/>
  <c r="CA640" i="53" s="1"/>
  <c r="BZ658" i="53"/>
  <c r="CA658" i="53" s="1"/>
  <c r="BZ668" i="53"/>
  <c r="CA668" i="53" s="1"/>
  <c r="BZ676" i="53"/>
  <c r="CA676" i="53" s="1"/>
  <c r="BZ563" i="53"/>
  <c r="CA563" i="53" s="1"/>
  <c r="BZ558" i="53"/>
  <c r="CA558" i="53" s="1"/>
  <c r="BZ592" i="53"/>
  <c r="CA592" i="53" s="1"/>
  <c r="BZ601" i="53"/>
  <c r="CA601" i="53" s="1"/>
  <c r="BZ618" i="53"/>
  <c r="CA618" i="53" s="1"/>
  <c r="BZ636" i="53"/>
  <c r="CA636" i="53" s="1"/>
  <c r="BZ637" i="53"/>
  <c r="CA637" i="53" s="1"/>
  <c r="BZ641" i="53"/>
  <c r="CA641" i="53" s="1"/>
  <c r="BZ647" i="53"/>
  <c r="CA647" i="53" s="1"/>
  <c r="BZ656" i="53"/>
  <c r="CA656" i="53" s="1"/>
  <c r="BZ675" i="53"/>
  <c r="CA675" i="53" s="1"/>
  <c r="BZ532" i="53"/>
  <c r="CA532" i="53" s="1"/>
  <c r="BZ548" i="53"/>
  <c r="CA548" i="53" s="1"/>
  <c r="BZ537" i="53"/>
  <c r="CA537" i="53" s="1"/>
  <c r="BZ536" i="53"/>
  <c r="CA536" i="53" s="1"/>
  <c r="BZ552" i="53"/>
  <c r="CA552" i="53" s="1"/>
  <c r="BZ521" i="53"/>
  <c r="CA521" i="53" s="1"/>
  <c r="BZ529" i="53"/>
  <c r="CA529" i="53" s="1"/>
  <c r="BZ541" i="53"/>
  <c r="CA541" i="53" s="1"/>
  <c r="BZ545" i="53"/>
  <c r="CA545" i="53" s="1"/>
  <c r="BZ559" i="53"/>
  <c r="CA559" i="53" s="1"/>
  <c r="BZ570" i="53"/>
  <c r="CA570" i="53" s="1"/>
  <c r="BZ569" i="53"/>
  <c r="CA569" i="53" s="1"/>
  <c r="BZ584" i="53"/>
  <c r="CA584" i="53" s="1"/>
  <c r="BZ574" i="53"/>
  <c r="CA574" i="53" s="1"/>
  <c r="BZ582" i="53"/>
  <c r="CA582" i="53" s="1"/>
  <c r="BZ579" i="53"/>
  <c r="CA579" i="53" s="1"/>
  <c r="BZ587" i="53"/>
  <c r="CA587" i="53" s="1"/>
  <c r="BZ591" i="53"/>
  <c r="CA591" i="53" s="1"/>
  <c r="BZ598" i="53"/>
  <c r="CA598" i="53" s="1"/>
  <c r="BZ616" i="53"/>
  <c r="CA616" i="53" s="1"/>
  <c r="BZ620" i="53"/>
  <c r="CA620" i="53" s="1"/>
  <c r="BZ606" i="53"/>
  <c r="CA606" i="53" s="1"/>
  <c r="BZ607" i="53"/>
  <c r="CA607" i="53" s="1"/>
  <c r="BZ615" i="53"/>
  <c r="CA615" i="53" s="1"/>
  <c r="BZ621" i="53"/>
  <c r="CA621" i="53" s="1"/>
  <c r="BZ625" i="53"/>
  <c r="CA625" i="53" s="1"/>
  <c r="BZ623" i="53"/>
  <c r="CA623" i="53" s="1"/>
  <c r="BZ627" i="53"/>
  <c r="CA627" i="53" s="1"/>
  <c r="BZ638" i="53"/>
  <c r="CA638" i="53" s="1"/>
  <c r="BZ649" i="53"/>
  <c r="CA649" i="53" s="1"/>
  <c r="BZ652" i="53"/>
  <c r="CA652" i="53" s="1"/>
  <c r="BZ660" i="53"/>
  <c r="CA660" i="53" s="1"/>
  <c r="BZ662" i="53"/>
  <c r="CA662" i="53" s="1"/>
  <c r="BZ672" i="53"/>
  <c r="CA672" i="53" s="1"/>
  <c r="BZ624" i="53"/>
  <c r="CA624" i="53" s="1"/>
  <c r="BZ634" i="53"/>
  <c r="CA634" i="53" s="1"/>
  <c r="BZ673" i="53"/>
  <c r="CA673" i="53" s="1"/>
  <c r="DL678" i="53"/>
  <c r="DL677" i="53"/>
  <c r="DL676" i="53"/>
  <c r="DL675" i="53"/>
  <c r="DL674" i="53"/>
  <c r="DL673" i="53"/>
  <c r="DL672" i="53"/>
  <c r="DL671" i="53"/>
  <c r="DL667" i="53"/>
  <c r="DL665" i="53"/>
  <c r="DL669" i="53"/>
  <c r="DL668" i="53"/>
  <c r="DL664" i="53"/>
  <c r="DL660" i="53"/>
  <c r="DL670" i="53"/>
  <c r="DL666" i="53"/>
  <c r="DL663" i="53"/>
  <c r="DL659" i="53"/>
  <c r="DL658" i="53"/>
  <c r="DL662" i="53"/>
  <c r="DL661" i="53"/>
  <c r="DL654" i="53"/>
  <c r="DL657" i="53"/>
  <c r="DL653" i="53"/>
  <c r="DL649" i="53"/>
  <c r="DL656" i="53"/>
  <c r="DL652" i="53"/>
  <c r="DL655" i="53"/>
  <c r="DL651" i="53"/>
  <c r="DL647" i="53"/>
  <c r="DL650" i="53"/>
  <c r="DL646" i="53"/>
  <c r="DL642" i="53"/>
  <c r="DL645" i="53"/>
  <c r="DL648" i="53"/>
  <c r="DL644" i="53"/>
  <c r="DL638" i="53"/>
  <c r="DL641" i="53"/>
  <c r="DL637" i="53"/>
  <c r="DL633" i="53"/>
  <c r="DL643" i="53"/>
  <c r="DL640" i="53"/>
  <c r="DL636" i="53"/>
  <c r="DL639" i="53"/>
  <c r="DL635" i="53"/>
  <c r="DL632" i="53"/>
  <c r="DL631" i="53"/>
  <c r="DL627" i="53"/>
  <c r="DL623" i="53"/>
  <c r="DL630" i="53"/>
  <c r="DL626" i="53"/>
  <c r="DL622" i="53"/>
  <c r="DL634" i="53"/>
  <c r="DL629" i="53"/>
  <c r="DL625" i="53"/>
  <c r="DL628" i="53"/>
  <c r="DL624" i="53"/>
  <c r="DL620" i="53"/>
  <c r="DL618" i="53"/>
  <c r="DL614" i="53"/>
  <c r="DL610" i="53"/>
  <c r="DL617" i="53"/>
  <c r="DL613" i="53"/>
  <c r="DL609" i="53"/>
  <c r="DL605" i="53"/>
  <c r="DL616" i="53"/>
  <c r="DL612" i="53"/>
  <c r="DL608" i="53"/>
  <c r="DL621" i="53"/>
  <c r="DL619" i="53"/>
  <c r="DL615" i="53"/>
  <c r="DL611" i="53"/>
  <c r="DL607" i="53"/>
  <c r="DL601" i="53"/>
  <c r="DL597" i="53"/>
  <c r="DL593" i="53"/>
  <c r="DL604" i="53"/>
  <c r="DL600" i="53"/>
  <c r="DL596" i="53"/>
  <c r="DL592" i="53"/>
  <c r="DL588" i="53"/>
  <c r="DL603" i="53"/>
  <c r="DL599" i="53"/>
  <c r="DL595" i="53"/>
  <c r="DL591" i="53"/>
  <c r="DL606" i="53"/>
  <c r="DL602" i="53"/>
  <c r="DL598" i="53"/>
  <c r="DL594" i="53"/>
  <c r="DL590" i="53"/>
  <c r="DL586" i="53"/>
  <c r="DL582" i="53"/>
  <c r="DL578" i="53"/>
  <c r="DL574" i="53"/>
  <c r="DL589" i="53"/>
  <c r="DL585" i="53"/>
  <c r="DL581" i="53"/>
  <c r="DL577" i="53"/>
  <c r="DL573" i="53"/>
  <c r="DL584" i="53"/>
  <c r="DL580" i="53"/>
  <c r="DL576" i="53"/>
  <c r="DL572" i="53"/>
  <c r="DL587" i="53"/>
  <c r="DL583" i="53"/>
  <c r="DL579" i="53"/>
  <c r="DL575" i="53"/>
  <c r="DL571" i="53"/>
  <c r="DL569" i="53"/>
  <c r="DL565" i="53"/>
  <c r="DL561" i="53"/>
  <c r="DL557" i="53"/>
  <c r="DL570" i="53"/>
  <c r="DL568" i="53"/>
  <c r="DL564" i="53"/>
  <c r="DL560" i="53"/>
  <c r="DL556" i="53"/>
  <c r="DL552" i="53"/>
  <c r="DL567" i="53"/>
  <c r="DL563" i="53"/>
  <c r="DL559" i="53"/>
  <c r="DL566" i="53"/>
  <c r="DL562" i="53"/>
  <c r="DL558" i="53"/>
  <c r="DL554" i="53"/>
  <c r="DL550" i="53"/>
  <c r="DL555" i="53"/>
  <c r="DL548" i="53"/>
  <c r="DL544" i="53"/>
  <c r="DL540" i="53"/>
  <c r="DL536" i="53"/>
  <c r="DL532" i="53"/>
  <c r="DL528" i="53"/>
  <c r="DL524" i="53"/>
  <c r="DL520" i="53"/>
  <c r="DL553" i="53"/>
  <c r="DL549" i="53"/>
  <c r="DL547" i="53"/>
  <c r="DL543" i="53"/>
  <c r="DL539" i="53"/>
  <c r="DL535" i="53"/>
  <c r="DL531" i="53"/>
  <c r="DL527" i="53"/>
  <c r="DL523" i="53"/>
  <c r="DL519" i="53"/>
  <c r="DL546" i="53"/>
  <c r="DL542" i="53"/>
  <c r="DL538" i="53"/>
  <c r="DL534" i="53"/>
  <c r="DL530" i="53"/>
  <c r="DL526" i="53"/>
  <c r="DL522" i="53"/>
  <c r="DL551" i="53"/>
  <c r="DL545" i="53"/>
  <c r="DL541" i="53"/>
  <c r="DL537" i="53"/>
  <c r="DL533" i="53"/>
  <c r="DL529" i="53"/>
  <c r="DL525" i="53"/>
  <c r="DL521" i="53"/>
  <c r="DL517" i="53"/>
  <c r="DL518" i="53"/>
  <c r="DL514" i="53"/>
  <c r="DL510" i="53"/>
  <c r="DL506" i="53"/>
  <c r="DL502" i="53"/>
  <c r="DL498" i="53"/>
  <c r="DL494" i="53"/>
  <c r="DL490" i="53"/>
  <c r="DL486" i="53"/>
  <c r="DL513" i="53"/>
  <c r="DL509" i="53"/>
  <c r="DL505" i="53"/>
  <c r="DL501" i="53"/>
  <c r="DL497" i="53"/>
  <c r="DL493" i="53"/>
  <c r="DL489" i="53"/>
  <c r="DL485" i="53"/>
  <c r="DL516" i="53"/>
  <c r="DL512" i="53"/>
  <c r="DL508" i="53"/>
  <c r="DL504" i="53"/>
  <c r="DL500" i="53"/>
  <c r="DL496" i="53"/>
  <c r="DL492" i="53"/>
  <c r="DL488" i="53"/>
  <c r="DL515" i="53"/>
  <c r="DL511" i="53"/>
  <c r="DL507" i="53"/>
  <c r="DL503" i="53"/>
  <c r="DL499" i="53"/>
  <c r="DL495" i="53"/>
  <c r="DL491" i="53"/>
  <c r="DL487" i="53"/>
  <c r="DL483" i="53"/>
  <c r="DL481" i="53"/>
  <c r="DL477" i="53"/>
  <c r="DL473" i="53"/>
  <c r="DL469" i="53"/>
  <c r="DL465" i="53"/>
  <c r="DL461" i="53"/>
  <c r="DL457" i="53"/>
  <c r="DL453" i="53"/>
  <c r="DL480" i="53"/>
  <c r="DL476" i="53"/>
  <c r="DL472" i="53"/>
  <c r="DL468" i="53"/>
  <c r="DL464" i="53"/>
  <c r="DL460" i="53"/>
  <c r="DL456" i="53"/>
  <c r="DL452" i="53"/>
  <c r="DL479" i="53"/>
  <c r="DL475" i="53"/>
  <c r="DL471" i="53"/>
  <c r="DL467" i="53"/>
  <c r="DL463" i="53"/>
  <c r="DL459" i="53"/>
  <c r="DL455" i="53"/>
  <c r="DL451" i="53"/>
  <c r="DL484" i="53"/>
  <c r="DL482" i="53"/>
  <c r="DL478" i="53"/>
  <c r="DL474" i="53"/>
  <c r="DL470" i="53"/>
  <c r="DL466" i="53"/>
  <c r="DL462" i="53"/>
  <c r="DL458" i="53"/>
  <c r="DL454" i="53"/>
  <c r="DL450" i="53"/>
  <c r="DL448" i="53"/>
  <c r="DL444" i="53"/>
  <c r="DL440" i="53"/>
  <c r="DL436" i="53"/>
  <c r="DL432" i="53"/>
  <c r="DL428" i="53"/>
  <c r="DL424" i="53"/>
  <c r="DL420" i="53"/>
  <c r="DL416" i="53"/>
  <c r="DL449" i="53"/>
  <c r="DL447" i="53"/>
  <c r="DL443" i="53"/>
  <c r="DL439" i="53"/>
  <c r="DL435" i="53"/>
  <c r="DL431" i="53"/>
  <c r="DL427" i="53"/>
  <c r="DL423" i="53"/>
  <c r="DL419" i="53"/>
  <c r="DL415" i="53"/>
  <c r="DL446" i="53"/>
  <c r="DL442" i="53"/>
  <c r="DL438" i="53"/>
  <c r="DL434" i="53"/>
  <c r="DL430" i="53"/>
  <c r="DL426" i="53"/>
  <c r="DL422" i="53"/>
  <c r="DL418" i="53"/>
  <c r="DL445" i="53"/>
  <c r="DL441" i="53"/>
  <c r="DL437" i="53"/>
  <c r="DL433" i="53"/>
  <c r="DL429" i="53"/>
  <c r="DL425" i="53"/>
  <c r="DL421" i="53"/>
  <c r="DL417" i="53"/>
  <c r="DL413" i="53"/>
  <c r="DL412" i="53"/>
  <c r="DL410" i="53"/>
  <c r="DL406" i="53"/>
  <c r="DL402" i="53"/>
  <c r="DL398" i="53"/>
  <c r="DL394" i="53"/>
  <c r="DL390" i="53"/>
  <c r="DL386" i="53"/>
  <c r="DL382" i="53"/>
  <c r="DL378" i="53"/>
  <c r="DL374" i="53"/>
  <c r="DL370" i="53"/>
  <c r="DL366" i="53"/>
  <c r="DL362" i="53"/>
  <c r="DL358" i="53"/>
  <c r="DL354" i="53"/>
  <c r="DL350" i="53"/>
  <c r="DL409" i="53"/>
  <c r="DL405" i="53"/>
  <c r="DL401" i="53"/>
  <c r="DL397" i="53"/>
  <c r="DL393" i="53"/>
  <c r="DL389" i="53"/>
  <c r="DL385" i="53"/>
  <c r="DL381" i="53"/>
  <c r="DL377" i="53"/>
  <c r="DL373" i="53"/>
  <c r="DL369" i="53"/>
  <c r="DL365" i="53"/>
  <c r="DL361" i="53"/>
  <c r="DL357" i="53"/>
  <c r="DL353" i="53"/>
  <c r="DL349" i="53"/>
  <c r="DL414" i="53"/>
  <c r="DL408" i="53"/>
  <c r="DL404" i="53"/>
  <c r="DL400" i="53"/>
  <c r="DL396" i="53"/>
  <c r="DL392" i="53"/>
  <c r="DL388" i="53"/>
  <c r="DL384" i="53"/>
  <c r="DL380" i="53"/>
  <c r="DL376" i="53"/>
  <c r="DL372" i="53"/>
  <c r="DL368" i="53"/>
  <c r="DL364" i="53"/>
  <c r="DL360" i="53"/>
  <c r="DL356" i="53"/>
  <c r="DL352" i="53"/>
  <c r="DL348" i="53"/>
  <c r="DL344" i="53"/>
  <c r="DL411" i="53"/>
  <c r="DL407" i="53"/>
  <c r="DL403" i="53"/>
  <c r="DL399" i="53"/>
  <c r="DL395" i="53"/>
  <c r="DL391" i="53"/>
  <c r="DL387" i="53"/>
  <c r="DL383" i="53"/>
  <c r="DL379" i="53"/>
  <c r="DL375" i="53"/>
  <c r="DL371" i="53"/>
  <c r="DL367" i="53"/>
  <c r="DL363" i="53"/>
  <c r="DL359" i="53"/>
  <c r="DL355" i="53"/>
  <c r="DL351" i="53"/>
  <c r="DL347" i="53"/>
  <c r="DL346" i="53"/>
  <c r="DL345" i="53"/>
  <c r="DL342" i="53"/>
  <c r="DL338" i="53"/>
  <c r="DL334" i="53"/>
  <c r="DL330" i="53"/>
  <c r="DL326" i="53"/>
  <c r="DL322" i="53"/>
  <c r="DL318" i="53"/>
  <c r="DL314" i="53"/>
  <c r="DL310" i="53"/>
  <c r="DL306" i="53"/>
  <c r="DL302" i="53"/>
  <c r="DL298" i="53"/>
  <c r="DL294" i="53"/>
  <c r="DL290" i="53"/>
  <c r="DL286" i="53"/>
  <c r="DL282" i="53"/>
  <c r="DL278" i="53"/>
  <c r="DL341" i="53"/>
  <c r="DL337" i="53"/>
  <c r="DL333" i="53"/>
  <c r="DL329" i="53"/>
  <c r="DL325" i="53"/>
  <c r="DL321" i="53"/>
  <c r="DL317" i="53"/>
  <c r="DL313" i="53"/>
  <c r="DL309" i="53"/>
  <c r="DL305" i="53"/>
  <c r="DL301" i="53"/>
  <c r="DL297" i="53"/>
  <c r="DL293" i="53"/>
  <c r="DL289" i="53"/>
  <c r="DL285" i="53"/>
  <c r="DL281" i="53"/>
  <c r="DL277" i="53"/>
  <c r="DL340" i="53"/>
  <c r="DL336" i="53"/>
  <c r="DL332" i="53"/>
  <c r="DL328" i="53"/>
  <c r="DL324" i="53"/>
  <c r="DL320" i="53"/>
  <c r="DL316" i="53"/>
  <c r="DL312" i="53"/>
  <c r="DL308" i="53"/>
  <c r="DL304" i="53"/>
  <c r="DL300" i="53"/>
  <c r="DL296" i="53"/>
  <c r="DL292" i="53"/>
  <c r="DL288" i="53"/>
  <c r="DL284" i="53"/>
  <c r="DL280" i="53"/>
  <c r="DL276" i="53"/>
  <c r="DL343" i="53"/>
  <c r="DL339" i="53"/>
  <c r="DL335" i="53"/>
  <c r="DL331" i="53"/>
  <c r="DL327" i="53"/>
  <c r="DL323" i="53"/>
  <c r="DL319" i="53"/>
  <c r="DL315" i="53"/>
  <c r="DL311" i="53"/>
  <c r="DL307" i="53"/>
  <c r="DL303" i="53"/>
  <c r="DL299" i="53"/>
  <c r="DL295" i="53"/>
  <c r="DL291" i="53"/>
  <c r="DL287" i="53"/>
  <c r="DL283" i="53"/>
  <c r="DL279" i="53"/>
  <c r="DL273" i="53"/>
  <c r="DL269" i="53"/>
  <c r="DL265" i="53"/>
  <c r="DL261" i="53"/>
  <c r="DL257" i="53"/>
  <c r="DL253" i="53"/>
  <c r="DL249" i="53"/>
  <c r="DL245" i="53"/>
  <c r="DL241" i="53"/>
  <c r="DL237" i="53"/>
  <c r="DL233" i="53"/>
  <c r="DL229" i="53"/>
  <c r="DL225" i="53"/>
  <c r="DL221" i="53"/>
  <c r="DL217" i="53"/>
  <c r="DL213" i="53"/>
  <c r="DL209" i="53"/>
  <c r="DL272" i="53"/>
  <c r="DL268" i="53"/>
  <c r="DL264" i="53"/>
  <c r="DL260" i="53"/>
  <c r="DL256" i="53"/>
  <c r="DL252" i="53"/>
  <c r="DL248" i="53"/>
  <c r="DL244" i="53"/>
  <c r="DL240" i="53"/>
  <c r="DL236" i="53"/>
  <c r="DL232" i="53"/>
  <c r="DL228" i="53"/>
  <c r="DL224" i="53"/>
  <c r="DL220" i="53"/>
  <c r="DL216" i="53"/>
  <c r="DL212" i="53"/>
  <c r="DL208" i="53"/>
  <c r="DL275" i="53"/>
  <c r="DL271" i="53"/>
  <c r="DL267" i="53"/>
  <c r="DL263" i="53"/>
  <c r="DL259" i="53"/>
  <c r="DL255" i="53"/>
  <c r="DL251" i="53"/>
  <c r="DL247" i="53"/>
  <c r="DL243" i="53"/>
  <c r="DL239" i="53"/>
  <c r="DL235" i="53"/>
  <c r="DL231" i="53"/>
  <c r="DL227" i="53"/>
  <c r="DL223" i="53"/>
  <c r="DL219" i="53"/>
  <c r="DL215" i="53"/>
  <c r="DL211" i="53"/>
  <c r="DL207" i="53"/>
  <c r="DL274" i="53"/>
  <c r="DL270" i="53"/>
  <c r="DL266" i="53"/>
  <c r="DL262" i="53"/>
  <c r="DL258" i="53"/>
  <c r="DL254" i="53"/>
  <c r="DL250" i="53"/>
  <c r="DL246" i="53"/>
  <c r="DL242" i="53"/>
  <c r="DL238" i="53"/>
  <c r="DL234" i="53"/>
  <c r="DL230" i="53"/>
  <c r="DL226" i="53"/>
  <c r="DL222" i="53"/>
  <c r="DL218" i="53"/>
  <c r="DL214" i="53"/>
  <c r="DL210" i="53"/>
  <c r="DL206" i="53"/>
  <c r="DL202" i="53"/>
  <c r="DL198" i="53"/>
  <c r="DL194" i="53"/>
  <c r="DL190" i="53"/>
  <c r="DL186" i="53"/>
  <c r="DL182" i="53"/>
  <c r="DL178" i="53"/>
  <c r="DL174" i="53"/>
  <c r="DL170" i="53"/>
  <c r="DL166" i="53"/>
  <c r="DL162" i="53"/>
  <c r="DL158" i="53"/>
  <c r="DL154" i="53"/>
  <c r="DL150" i="53"/>
  <c r="DL146" i="53"/>
  <c r="DL142" i="53"/>
  <c r="DL138" i="53"/>
  <c r="DL205" i="53"/>
  <c r="DL201" i="53"/>
  <c r="DL197" i="53"/>
  <c r="DL193" i="53"/>
  <c r="DL189" i="53"/>
  <c r="DL185" i="53"/>
  <c r="DL181" i="53"/>
  <c r="DL177" i="53"/>
  <c r="DL173" i="53"/>
  <c r="DL169" i="53"/>
  <c r="DL165" i="53"/>
  <c r="DL161" i="53"/>
  <c r="DL157" i="53"/>
  <c r="DL153" i="53"/>
  <c r="DL149" i="53"/>
  <c r="DL145" i="53"/>
  <c r="DL141" i="53"/>
  <c r="DL137" i="53"/>
  <c r="DL204" i="53"/>
  <c r="DL200" i="53"/>
  <c r="DL196" i="53"/>
  <c r="DL192" i="53"/>
  <c r="DL188" i="53"/>
  <c r="DL184" i="53"/>
  <c r="DL180" i="53"/>
  <c r="DL176" i="53"/>
  <c r="DL172" i="53"/>
  <c r="DL168" i="53"/>
  <c r="DL164" i="53"/>
  <c r="DL160" i="53"/>
  <c r="DL156" i="53"/>
  <c r="DL152" i="53"/>
  <c r="DL148" i="53"/>
  <c r="DL144" i="53"/>
  <c r="DL140" i="53"/>
  <c r="DL136" i="53"/>
  <c r="DL203" i="53"/>
  <c r="DL199" i="53"/>
  <c r="DL195" i="53"/>
  <c r="DL191" i="53"/>
  <c r="DL187" i="53"/>
  <c r="DL183" i="53"/>
  <c r="DL179" i="53"/>
  <c r="DL175" i="53"/>
  <c r="DL171" i="53"/>
  <c r="DL167" i="53"/>
  <c r="DL163" i="53"/>
  <c r="DL159" i="53"/>
  <c r="DL155" i="53"/>
  <c r="DL151" i="53"/>
  <c r="DL147" i="53"/>
  <c r="DL143" i="53"/>
  <c r="DL139" i="53"/>
  <c r="DL135" i="53"/>
  <c r="DL132" i="53"/>
  <c r="DL128" i="53"/>
  <c r="DL124" i="53"/>
  <c r="DL120" i="53"/>
  <c r="DL116" i="53"/>
  <c r="DL112" i="53"/>
  <c r="DL108" i="53"/>
  <c r="DL104" i="53"/>
  <c r="DL100" i="53"/>
  <c r="DL96" i="53"/>
  <c r="DL92" i="53"/>
  <c r="DL88" i="53"/>
  <c r="DL84" i="53"/>
  <c r="DL80" i="53"/>
  <c r="DL134" i="53"/>
  <c r="DL131" i="53"/>
  <c r="DL127" i="53"/>
  <c r="DL123" i="53"/>
  <c r="DL119" i="53"/>
  <c r="DL115" i="53"/>
  <c r="DL111" i="53"/>
  <c r="DL107" i="53"/>
  <c r="DL103" i="53"/>
  <c r="DL99" i="53"/>
  <c r="DL95" i="53"/>
  <c r="DL91" i="53"/>
  <c r="DL87" i="53"/>
  <c r="DL83" i="53"/>
  <c r="DL79" i="53"/>
  <c r="DL130" i="53"/>
  <c r="DL126" i="53"/>
  <c r="DL122" i="53"/>
  <c r="DL118" i="53"/>
  <c r="DL114" i="53"/>
  <c r="DL110" i="53"/>
  <c r="DL106" i="53"/>
  <c r="DL102" i="53"/>
  <c r="DL98" i="53"/>
  <c r="DL94" i="53"/>
  <c r="DL90" i="53"/>
  <c r="DL86" i="53"/>
  <c r="DL82" i="53"/>
  <c r="DL133" i="53"/>
  <c r="DL129" i="53"/>
  <c r="DL125" i="53"/>
  <c r="DL121" i="53"/>
  <c r="DL117" i="53"/>
  <c r="DL113" i="53"/>
  <c r="DL109" i="53"/>
  <c r="DL105" i="53"/>
  <c r="DL101" i="53"/>
  <c r="DL97" i="53"/>
  <c r="DL93" i="53"/>
  <c r="DL89" i="53"/>
  <c r="DL85" i="53"/>
  <c r="DL81" i="53"/>
  <c r="CH676" i="53"/>
  <c r="CI676" i="53" s="1"/>
  <c r="CH674" i="53"/>
  <c r="CI674" i="53" s="1"/>
  <c r="CH672" i="53"/>
  <c r="CI672" i="53" s="1"/>
  <c r="CH667" i="53"/>
  <c r="CI667" i="53" s="1"/>
  <c r="CH660" i="53"/>
  <c r="CI660" i="53" s="1"/>
  <c r="CH664" i="53"/>
  <c r="CI664" i="53" s="1"/>
  <c r="CH661" i="53"/>
  <c r="CI661" i="53" s="1"/>
  <c r="CH656" i="53"/>
  <c r="CI656" i="53" s="1"/>
  <c r="CH652" i="53"/>
  <c r="CI652" i="53" s="1"/>
  <c r="CH654" i="53"/>
  <c r="CI654" i="53" s="1"/>
  <c r="CH649" i="53"/>
  <c r="CI649" i="53" s="1"/>
  <c r="CH645" i="53"/>
  <c r="CI645" i="53" s="1"/>
  <c r="CH650" i="53"/>
  <c r="CI650" i="53" s="1"/>
  <c r="CH647" i="53"/>
  <c r="CI647" i="53" s="1"/>
  <c r="CH640" i="53"/>
  <c r="CI640" i="53" s="1"/>
  <c r="CH636" i="53"/>
  <c r="CI636" i="53" s="1"/>
  <c r="CH638" i="53"/>
  <c r="CI638" i="53" s="1"/>
  <c r="CH643" i="53"/>
  <c r="CI643" i="53" s="1"/>
  <c r="CH629" i="53"/>
  <c r="CI629" i="53" s="1"/>
  <c r="CH625" i="53"/>
  <c r="CI625" i="53" s="1"/>
  <c r="CH632" i="53"/>
  <c r="CI632" i="53" s="1"/>
  <c r="CH631" i="53"/>
  <c r="CI631" i="53" s="1"/>
  <c r="CH627" i="53"/>
  <c r="CI627" i="53" s="1"/>
  <c r="CH634" i="53"/>
  <c r="CI634" i="53" s="1"/>
  <c r="CH621" i="53"/>
  <c r="CI621" i="53" s="1"/>
  <c r="CH616" i="53"/>
  <c r="CI616" i="53" s="1"/>
  <c r="CH612" i="53"/>
  <c r="CI612" i="53" s="1"/>
  <c r="CH608" i="53"/>
  <c r="CI608" i="53" s="1"/>
  <c r="CH618" i="53"/>
  <c r="CI618" i="53" s="1"/>
  <c r="CH614" i="53"/>
  <c r="CI614" i="53" s="1"/>
  <c r="CH610" i="53"/>
  <c r="CI610" i="53" s="1"/>
  <c r="CH623" i="53"/>
  <c r="CI623" i="53" s="1"/>
  <c r="CH606" i="53"/>
  <c r="CI606" i="53" s="1"/>
  <c r="CH603" i="53"/>
  <c r="CI603" i="53" s="1"/>
  <c r="CH599" i="53"/>
  <c r="CI599" i="53" s="1"/>
  <c r="CH595" i="53"/>
  <c r="CI595" i="53" s="1"/>
  <c r="CH591" i="53"/>
  <c r="CI591" i="53" s="1"/>
  <c r="CH601" i="53"/>
  <c r="CI601" i="53" s="1"/>
  <c r="CH597" i="53"/>
  <c r="CI597" i="53" s="1"/>
  <c r="CH593" i="53"/>
  <c r="CI593" i="53" s="1"/>
  <c r="CH584" i="53"/>
  <c r="CI584" i="53" s="1"/>
  <c r="CH580" i="53"/>
  <c r="CI580" i="53" s="1"/>
  <c r="CH576" i="53"/>
  <c r="CI576" i="53" s="1"/>
  <c r="CH572" i="53"/>
  <c r="CI572" i="53" s="1"/>
  <c r="CH589" i="53"/>
  <c r="CI589" i="53" s="1"/>
  <c r="CH586" i="53"/>
  <c r="CI586" i="53" s="1"/>
  <c r="CH582" i="53"/>
  <c r="CI582" i="53" s="1"/>
  <c r="CH578" i="53"/>
  <c r="CI578" i="53" s="1"/>
  <c r="CH574" i="53"/>
  <c r="CI574" i="53" s="1"/>
  <c r="CH567" i="53"/>
  <c r="CI567" i="53" s="1"/>
  <c r="CH563" i="53"/>
  <c r="CI563" i="53" s="1"/>
  <c r="CH559" i="53"/>
  <c r="CI559" i="53" s="1"/>
  <c r="CH555" i="53"/>
  <c r="CI555" i="53" s="1"/>
  <c r="CH569" i="53"/>
  <c r="CI569" i="53" s="1"/>
  <c r="CH565" i="53"/>
  <c r="CI565" i="53" s="1"/>
  <c r="CH561" i="53"/>
  <c r="CI561" i="53" s="1"/>
  <c r="CH557" i="53"/>
  <c r="CI557" i="53" s="1"/>
  <c r="CH551" i="53"/>
  <c r="CI551" i="53" s="1"/>
  <c r="CH546" i="53"/>
  <c r="CI546" i="53" s="1"/>
  <c r="CH542" i="53"/>
  <c r="CI542" i="53" s="1"/>
  <c r="CH538" i="53"/>
  <c r="CI538" i="53" s="1"/>
  <c r="CH534" i="53"/>
  <c r="CI534" i="53" s="1"/>
  <c r="CH530" i="53"/>
  <c r="CI530" i="53" s="1"/>
  <c r="CH526" i="53"/>
  <c r="CI526" i="53" s="1"/>
  <c r="CH522" i="53"/>
  <c r="CI522" i="53" s="1"/>
  <c r="CH553" i="53"/>
  <c r="CI553" i="53" s="1"/>
  <c r="CH549" i="53"/>
  <c r="CI549" i="53" s="1"/>
  <c r="CH548" i="53"/>
  <c r="CI548" i="53" s="1"/>
  <c r="CH544" i="53"/>
  <c r="CI544" i="53" s="1"/>
  <c r="CH540" i="53"/>
  <c r="CI540" i="53" s="1"/>
  <c r="CH536" i="53"/>
  <c r="CI536" i="53" s="1"/>
  <c r="CH532" i="53"/>
  <c r="CI532" i="53" s="1"/>
  <c r="CH528" i="53"/>
  <c r="CI528" i="53" s="1"/>
  <c r="CH524" i="53"/>
  <c r="CI524" i="53" s="1"/>
  <c r="CH520" i="53"/>
  <c r="CI520" i="53" s="1"/>
  <c r="CH516" i="53"/>
  <c r="CI516" i="53" s="1"/>
  <c r="CH512" i="53"/>
  <c r="CI512" i="53" s="1"/>
  <c r="CH508" i="53"/>
  <c r="CI508" i="53" s="1"/>
  <c r="CH504" i="53"/>
  <c r="CI504" i="53" s="1"/>
  <c r="CH500" i="53"/>
  <c r="CI500" i="53" s="1"/>
  <c r="CH496" i="53"/>
  <c r="CI496" i="53" s="1"/>
  <c r="CH492" i="53"/>
  <c r="CI492" i="53" s="1"/>
  <c r="CH488" i="53"/>
  <c r="CI488" i="53" s="1"/>
  <c r="CH518" i="53"/>
  <c r="CI518" i="53" s="1"/>
  <c r="CH514" i="53"/>
  <c r="CI514" i="53" s="1"/>
  <c r="CH510" i="53"/>
  <c r="CI510" i="53" s="1"/>
  <c r="CH506" i="53"/>
  <c r="CI506" i="53" s="1"/>
  <c r="CH502" i="53"/>
  <c r="CI502" i="53" s="1"/>
  <c r="CH498" i="53"/>
  <c r="CI498" i="53" s="1"/>
  <c r="CH494" i="53"/>
  <c r="CI494" i="53" s="1"/>
  <c r="CH490" i="53"/>
  <c r="CI490" i="53" s="1"/>
  <c r="CH484" i="53"/>
  <c r="CI484" i="53" s="1"/>
  <c r="CH483" i="53"/>
  <c r="CI483" i="53" s="1"/>
  <c r="CH479" i="53"/>
  <c r="CI479" i="53" s="1"/>
  <c r="CH475" i="53"/>
  <c r="CI475" i="53" s="1"/>
  <c r="CH471" i="53"/>
  <c r="CI471" i="53" s="1"/>
  <c r="CH467" i="53"/>
  <c r="CI467" i="53" s="1"/>
  <c r="CH463" i="53"/>
  <c r="CI463" i="53" s="1"/>
  <c r="CH459" i="53"/>
  <c r="CI459" i="53" s="1"/>
  <c r="CH455" i="53"/>
  <c r="CI455" i="53" s="1"/>
  <c r="CH451" i="53"/>
  <c r="CI451" i="53" s="1"/>
  <c r="CH481" i="53"/>
  <c r="CI481" i="53" s="1"/>
  <c r="CH477" i="53"/>
  <c r="CI477" i="53" s="1"/>
  <c r="CH473" i="53"/>
  <c r="CI473" i="53" s="1"/>
  <c r="CH469" i="53"/>
  <c r="CI469" i="53" s="1"/>
  <c r="CH465" i="53"/>
  <c r="CI465" i="53" s="1"/>
  <c r="CH461" i="53"/>
  <c r="CI461" i="53" s="1"/>
  <c r="CH457" i="53"/>
  <c r="CI457" i="53" s="1"/>
  <c r="CH453" i="53"/>
  <c r="CI453" i="53" s="1"/>
  <c r="CH486" i="53"/>
  <c r="CI486" i="53" s="1"/>
  <c r="CH446" i="53"/>
  <c r="CI446" i="53" s="1"/>
  <c r="CH442" i="53"/>
  <c r="CI442" i="53" s="1"/>
  <c r="CH438" i="53"/>
  <c r="CI438" i="53" s="1"/>
  <c r="CH434" i="53"/>
  <c r="CI434" i="53" s="1"/>
  <c r="CH430" i="53"/>
  <c r="CI430" i="53" s="1"/>
  <c r="CH426" i="53"/>
  <c r="CI426" i="53" s="1"/>
  <c r="CH422" i="53"/>
  <c r="CI422" i="53" s="1"/>
  <c r="CH418" i="53"/>
  <c r="CI418" i="53" s="1"/>
  <c r="CH449" i="53"/>
  <c r="CI449" i="53" s="1"/>
  <c r="CH448" i="53"/>
  <c r="CI448" i="53" s="1"/>
  <c r="CH444" i="53"/>
  <c r="CI444" i="53" s="1"/>
  <c r="CH440" i="53"/>
  <c r="CI440" i="53" s="1"/>
  <c r="CH436" i="53"/>
  <c r="CI436" i="53" s="1"/>
  <c r="CH432" i="53"/>
  <c r="CI432" i="53" s="1"/>
  <c r="CH428" i="53"/>
  <c r="CI428" i="53" s="1"/>
  <c r="CH424" i="53"/>
  <c r="CI424" i="53" s="1"/>
  <c r="CH420" i="53"/>
  <c r="CI420" i="53" s="1"/>
  <c r="CH416" i="53"/>
  <c r="CI416" i="53" s="1"/>
  <c r="CH412" i="53"/>
  <c r="CI412" i="53" s="1"/>
  <c r="CH411" i="53"/>
  <c r="CI411" i="53" s="1"/>
  <c r="CH407" i="53"/>
  <c r="CI407" i="53" s="1"/>
  <c r="CH403" i="53"/>
  <c r="CI403" i="53" s="1"/>
  <c r="CH399" i="53"/>
  <c r="CI399" i="53" s="1"/>
  <c r="CH395" i="53"/>
  <c r="CI395" i="53" s="1"/>
  <c r="CH391" i="53"/>
  <c r="CI391" i="53" s="1"/>
  <c r="CH387" i="53"/>
  <c r="CI387" i="53" s="1"/>
  <c r="CH383" i="53"/>
  <c r="CI383" i="53" s="1"/>
  <c r="CH379" i="53"/>
  <c r="CI379" i="53" s="1"/>
  <c r="CH375" i="53"/>
  <c r="CI375" i="53" s="1"/>
  <c r="CH371" i="53"/>
  <c r="CI371" i="53" s="1"/>
  <c r="CH367" i="53"/>
  <c r="CI367" i="53" s="1"/>
  <c r="CH363" i="53"/>
  <c r="CI363" i="53" s="1"/>
  <c r="CH359" i="53"/>
  <c r="CI359" i="53" s="1"/>
  <c r="CH355" i="53"/>
  <c r="CI355" i="53" s="1"/>
  <c r="CH351" i="53"/>
  <c r="CI351" i="53" s="1"/>
  <c r="CH347" i="53"/>
  <c r="CI347" i="53" s="1"/>
  <c r="CH414" i="53"/>
  <c r="CI414" i="53" s="1"/>
  <c r="CH343" i="53"/>
  <c r="CI343" i="53" s="1"/>
  <c r="CH339" i="53"/>
  <c r="CI339" i="53" s="1"/>
  <c r="CH335" i="53"/>
  <c r="CI335" i="53" s="1"/>
  <c r="CH331" i="53"/>
  <c r="CI331" i="53" s="1"/>
  <c r="CH327" i="53"/>
  <c r="CI327" i="53" s="1"/>
  <c r="CH323" i="53"/>
  <c r="CI323" i="53" s="1"/>
  <c r="CH319" i="53"/>
  <c r="CI319" i="53" s="1"/>
  <c r="CH315" i="53"/>
  <c r="CI315" i="53" s="1"/>
  <c r="CH311" i="53"/>
  <c r="CI311" i="53" s="1"/>
  <c r="CH307" i="53"/>
  <c r="CI307" i="53" s="1"/>
  <c r="CH303" i="53"/>
  <c r="CI303" i="53" s="1"/>
  <c r="CH299" i="53"/>
  <c r="CI299" i="53" s="1"/>
  <c r="CH295" i="53"/>
  <c r="CI295" i="53" s="1"/>
  <c r="CH291" i="53"/>
  <c r="CI291" i="53" s="1"/>
  <c r="CH287" i="53"/>
  <c r="CI287" i="53" s="1"/>
  <c r="CH283" i="53"/>
  <c r="CI283" i="53" s="1"/>
  <c r="CH279" i="53"/>
  <c r="CI279" i="53" s="1"/>
  <c r="CH274" i="53"/>
  <c r="CI274" i="53" s="1"/>
  <c r="CH270" i="53"/>
  <c r="CI270" i="53" s="1"/>
  <c r="CH266" i="53"/>
  <c r="CI266" i="53" s="1"/>
  <c r="CH262" i="53"/>
  <c r="CI262" i="53" s="1"/>
  <c r="CH258" i="53"/>
  <c r="CI258" i="53" s="1"/>
  <c r="CH254" i="53"/>
  <c r="CI254" i="53" s="1"/>
  <c r="CH250" i="53"/>
  <c r="CI250" i="53" s="1"/>
  <c r="CH246" i="53"/>
  <c r="CI246" i="53" s="1"/>
  <c r="CH242" i="53"/>
  <c r="CI242" i="53" s="1"/>
  <c r="CH238" i="53"/>
  <c r="CI238" i="53" s="1"/>
  <c r="CH234" i="53"/>
  <c r="CI234" i="53" s="1"/>
  <c r="CH230" i="53"/>
  <c r="CI230" i="53" s="1"/>
  <c r="CH226" i="53"/>
  <c r="CI226" i="53" s="1"/>
  <c r="CH222" i="53"/>
  <c r="CI222" i="53" s="1"/>
  <c r="CH218" i="53"/>
  <c r="CI218" i="53" s="1"/>
  <c r="CH214" i="53"/>
  <c r="CI214" i="53" s="1"/>
  <c r="CH210" i="53"/>
  <c r="CI210" i="53" s="1"/>
  <c r="CH203" i="53"/>
  <c r="CI203" i="53" s="1"/>
  <c r="CH199" i="53"/>
  <c r="CI199" i="53" s="1"/>
  <c r="CH195" i="53"/>
  <c r="CI195" i="53" s="1"/>
  <c r="CH191" i="53"/>
  <c r="CI191" i="53" s="1"/>
  <c r="CH187" i="53"/>
  <c r="CI187" i="53" s="1"/>
  <c r="CH183" i="53"/>
  <c r="CI183" i="53" s="1"/>
  <c r="CH179" i="53"/>
  <c r="CI179" i="53" s="1"/>
  <c r="CH175" i="53"/>
  <c r="CI175" i="53" s="1"/>
  <c r="CH171" i="53"/>
  <c r="CI171" i="53" s="1"/>
  <c r="CH167" i="53"/>
  <c r="CI167" i="53" s="1"/>
  <c r="CH163" i="53"/>
  <c r="CI163" i="53" s="1"/>
  <c r="CH159" i="53"/>
  <c r="CI159" i="53" s="1"/>
  <c r="CH155" i="53"/>
  <c r="CI155" i="53" s="1"/>
  <c r="CH151" i="53"/>
  <c r="CI151" i="53" s="1"/>
  <c r="CH147" i="53"/>
  <c r="CI147" i="53" s="1"/>
  <c r="CH143" i="53"/>
  <c r="CI143" i="53" s="1"/>
  <c r="CH139" i="53"/>
  <c r="CI139" i="53" s="1"/>
  <c r="CH206" i="53"/>
  <c r="CI206" i="53" s="1"/>
  <c r="CH133" i="53"/>
  <c r="CI133" i="53" s="1"/>
  <c r="CH129" i="53"/>
  <c r="CI129" i="53" s="1"/>
  <c r="CH125" i="53"/>
  <c r="CI125" i="53" s="1"/>
  <c r="CH121" i="53"/>
  <c r="CI121" i="53" s="1"/>
  <c r="CH117" i="53"/>
  <c r="CI117" i="53" s="1"/>
  <c r="CH113" i="53"/>
  <c r="CI113" i="53" s="1"/>
  <c r="CH109" i="53"/>
  <c r="CI109" i="53" s="1"/>
  <c r="CH105" i="53"/>
  <c r="CI105" i="53" s="1"/>
  <c r="CH101" i="53"/>
  <c r="CI101" i="53" s="1"/>
  <c r="CH97" i="53"/>
  <c r="CI97" i="53" s="1"/>
  <c r="CH93" i="53"/>
  <c r="CI93" i="53" s="1"/>
  <c r="CH89" i="53"/>
  <c r="CI89" i="53" s="1"/>
  <c r="CH85" i="53"/>
  <c r="CI85" i="53" s="1"/>
  <c r="CH81" i="53"/>
  <c r="CI81" i="53" s="1"/>
  <c r="CH135" i="53"/>
  <c r="CI135" i="53" s="1"/>
  <c r="CH95" i="53"/>
  <c r="CI95" i="53" s="1"/>
  <c r="CH80" i="53"/>
  <c r="CI80" i="53" s="1"/>
  <c r="CH96" i="53"/>
  <c r="CI96" i="53" s="1"/>
  <c r="CH90" i="53"/>
  <c r="CI90" i="53" s="1"/>
  <c r="CH98" i="53"/>
  <c r="CI98" i="53" s="1"/>
  <c r="CH106" i="53"/>
  <c r="CI106" i="53" s="1"/>
  <c r="CH114" i="53"/>
  <c r="CI114" i="53" s="1"/>
  <c r="CH122" i="53"/>
  <c r="CI122" i="53" s="1"/>
  <c r="CH130" i="53"/>
  <c r="CI130" i="53" s="1"/>
  <c r="CH149" i="53"/>
  <c r="CI149" i="53" s="1"/>
  <c r="CH165" i="53"/>
  <c r="CI165" i="53" s="1"/>
  <c r="CH181" i="53"/>
  <c r="CI181" i="53" s="1"/>
  <c r="CH197" i="53"/>
  <c r="CI197" i="53" s="1"/>
  <c r="CH150" i="53"/>
  <c r="CI150" i="53" s="1"/>
  <c r="CH166" i="53"/>
  <c r="CI166" i="53" s="1"/>
  <c r="CH182" i="53"/>
  <c r="CI182" i="53" s="1"/>
  <c r="CH198" i="53"/>
  <c r="CI198" i="53" s="1"/>
  <c r="CH152" i="53"/>
  <c r="CI152" i="53" s="1"/>
  <c r="CH168" i="53"/>
  <c r="CI168" i="53" s="1"/>
  <c r="CH184" i="53"/>
  <c r="CI184" i="53" s="1"/>
  <c r="CH200" i="53"/>
  <c r="CI200" i="53" s="1"/>
  <c r="CH220" i="53"/>
  <c r="CI220" i="53" s="1"/>
  <c r="CH236" i="53"/>
  <c r="CI236" i="53" s="1"/>
  <c r="CH252" i="53"/>
  <c r="CI252" i="53" s="1"/>
  <c r="CH268" i="53"/>
  <c r="CI268" i="53" s="1"/>
  <c r="CH205" i="53"/>
  <c r="CI205" i="53" s="1"/>
  <c r="CH221" i="53"/>
  <c r="CI221" i="53" s="1"/>
  <c r="CH237" i="53"/>
  <c r="CI237" i="53" s="1"/>
  <c r="CH253" i="53"/>
  <c r="CI253" i="53" s="1"/>
  <c r="CH269" i="53"/>
  <c r="CI269" i="53" s="1"/>
  <c r="CH211" i="53"/>
  <c r="CI211" i="53" s="1"/>
  <c r="CH227" i="53"/>
  <c r="CI227" i="53" s="1"/>
  <c r="CH243" i="53"/>
  <c r="CI243" i="53" s="1"/>
  <c r="CH259" i="53"/>
  <c r="CI259" i="53" s="1"/>
  <c r="CH275" i="53"/>
  <c r="CI275" i="53" s="1"/>
  <c r="CH277" i="53"/>
  <c r="CI277" i="53" s="1"/>
  <c r="CH305" i="53"/>
  <c r="CI305" i="53" s="1"/>
  <c r="CH329" i="53"/>
  <c r="CI329" i="53" s="1"/>
  <c r="CH341" i="53"/>
  <c r="CI341" i="53" s="1"/>
  <c r="CH282" i="53"/>
  <c r="CI282" i="53" s="1"/>
  <c r="CH298" i="53"/>
  <c r="CI298" i="53" s="1"/>
  <c r="CH314" i="53"/>
  <c r="CI314" i="53" s="1"/>
  <c r="CH330" i="53"/>
  <c r="CI330" i="53" s="1"/>
  <c r="CH280" i="53"/>
  <c r="CI280" i="53" s="1"/>
  <c r="CH296" i="53"/>
  <c r="CI296" i="53" s="1"/>
  <c r="CH312" i="53"/>
  <c r="CI312" i="53" s="1"/>
  <c r="CH328" i="53"/>
  <c r="CI328" i="53" s="1"/>
  <c r="CH349" i="53"/>
  <c r="CI349" i="53" s="1"/>
  <c r="CH365" i="53"/>
  <c r="CI365" i="53" s="1"/>
  <c r="CH381" i="53"/>
  <c r="CI381" i="53" s="1"/>
  <c r="CH397" i="53"/>
  <c r="CI397" i="53" s="1"/>
  <c r="CH354" i="53"/>
  <c r="CI354" i="53" s="1"/>
  <c r="CH370" i="53"/>
  <c r="CI370" i="53" s="1"/>
  <c r="CH386" i="53"/>
  <c r="CI386" i="53" s="1"/>
  <c r="CH402" i="53"/>
  <c r="CI402" i="53" s="1"/>
  <c r="CH356" i="53"/>
  <c r="CI356" i="53" s="1"/>
  <c r="CH372" i="53"/>
  <c r="CI372" i="53" s="1"/>
  <c r="CH388" i="53"/>
  <c r="CI388" i="53" s="1"/>
  <c r="CH404" i="53"/>
  <c r="CI404" i="53" s="1"/>
  <c r="CH415" i="53"/>
  <c r="CI415" i="53" s="1"/>
  <c r="CH431" i="53"/>
  <c r="CI431" i="53" s="1"/>
  <c r="CH447" i="53"/>
  <c r="CI447" i="53" s="1"/>
  <c r="CH417" i="53"/>
  <c r="CI417" i="53" s="1"/>
  <c r="CH433" i="53"/>
  <c r="CI433" i="53" s="1"/>
  <c r="CH450" i="53"/>
  <c r="CI450" i="53" s="1"/>
  <c r="CH456" i="53"/>
  <c r="CI456" i="53" s="1"/>
  <c r="CH472" i="53"/>
  <c r="CI472" i="53" s="1"/>
  <c r="CH485" i="53"/>
  <c r="CI485" i="53" s="1"/>
  <c r="CH454" i="53"/>
  <c r="CI454" i="53" s="1"/>
  <c r="CH470" i="53"/>
  <c r="CI470" i="53" s="1"/>
  <c r="CH474" i="53"/>
  <c r="CI474" i="53" s="1"/>
  <c r="CH482" i="53"/>
  <c r="CI482" i="53" s="1"/>
  <c r="CH501" i="53"/>
  <c r="CI501" i="53" s="1"/>
  <c r="CH487" i="53"/>
  <c r="CI487" i="53" s="1"/>
  <c r="CH503" i="53"/>
  <c r="CI503" i="53" s="1"/>
  <c r="CH523" i="53"/>
  <c r="CI523" i="53" s="1"/>
  <c r="CH539" i="53"/>
  <c r="CI539" i="53" s="1"/>
  <c r="CH521" i="53"/>
  <c r="CI521" i="53" s="1"/>
  <c r="CH525" i="53"/>
  <c r="CI525" i="53" s="1"/>
  <c r="CH92" i="53"/>
  <c r="CI92" i="53" s="1"/>
  <c r="CH104" i="53"/>
  <c r="CI104" i="53" s="1"/>
  <c r="CH112" i="53"/>
  <c r="CI112" i="53" s="1"/>
  <c r="CH120" i="53"/>
  <c r="CI120" i="53" s="1"/>
  <c r="CH128" i="53"/>
  <c r="CI128" i="53" s="1"/>
  <c r="CH134" i="53"/>
  <c r="CI134" i="53" s="1"/>
  <c r="CH86" i="53"/>
  <c r="CI86" i="53" s="1"/>
  <c r="CH145" i="53"/>
  <c r="CI145" i="53" s="1"/>
  <c r="CH161" i="53"/>
  <c r="CI161" i="53" s="1"/>
  <c r="CH177" i="53"/>
  <c r="CI177" i="53" s="1"/>
  <c r="CH193" i="53"/>
  <c r="CI193" i="53" s="1"/>
  <c r="CH138" i="53"/>
  <c r="CI138" i="53" s="1"/>
  <c r="CH154" i="53"/>
  <c r="CI154" i="53" s="1"/>
  <c r="CH170" i="53"/>
  <c r="CI170" i="53" s="1"/>
  <c r="CH186" i="53"/>
  <c r="CI186" i="53" s="1"/>
  <c r="CH202" i="53"/>
  <c r="CI202" i="53" s="1"/>
  <c r="CH140" i="53"/>
  <c r="CI140" i="53" s="1"/>
  <c r="CH156" i="53"/>
  <c r="CI156" i="53" s="1"/>
  <c r="CH172" i="53"/>
  <c r="CI172" i="53" s="1"/>
  <c r="CH188" i="53"/>
  <c r="CI188" i="53" s="1"/>
  <c r="CH204" i="53"/>
  <c r="CI204" i="53" s="1"/>
  <c r="CH216" i="53"/>
  <c r="CI216" i="53" s="1"/>
  <c r="CH232" i="53"/>
  <c r="CI232" i="53" s="1"/>
  <c r="CH248" i="53"/>
  <c r="CI248" i="53" s="1"/>
  <c r="CH264" i="53"/>
  <c r="CI264" i="53" s="1"/>
  <c r="CH209" i="53"/>
  <c r="CI209" i="53" s="1"/>
  <c r="CH225" i="53"/>
  <c r="CI225" i="53" s="1"/>
  <c r="CH241" i="53"/>
  <c r="CI241" i="53" s="1"/>
  <c r="CH257" i="53"/>
  <c r="CI257" i="53" s="1"/>
  <c r="CH273" i="53"/>
  <c r="CI273" i="53" s="1"/>
  <c r="CH215" i="53"/>
  <c r="CI215" i="53" s="1"/>
  <c r="CH231" i="53"/>
  <c r="CI231" i="53" s="1"/>
  <c r="CH247" i="53"/>
  <c r="CI247" i="53" s="1"/>
  <c r="CH263" i="53"/>
  <c r="CI263" i="53" s="1"/>
  <c r="CH289" i="53"/>
  <c r="CI289" i="53" s="1"/>
  <c r="CH301" i="53"/>
  <c r="CI301" i="53" s="1"/>
  <c r="CH317" i="53"/>
  <c r="CI317" i="53" s="1"/>
  <c r="CH337" i="53"/>
  <c r="CI337" i="53" s="1"/>
  <c r="CH344" i="53"/>
  <c r="CI344" i="53" s="1"/>
  <c r="CH286" i="53"/>
  <c r="CI286" i="53" s="1"/>
  <c r="CH302" i="53"/>
  <c r="CI302" i="53" s="1"/>
  <c r="CH318" i="53"/>
  <c r="CI318" i="53" s="1"/>
  <c r="CH334" i="53"/>
  <c r="CI334" i="53" s="1"/>
  <c r="CH284" i="53"/>
  <c r="CI284" i="53" s="1"/>
  <c r="CH300" i="53"/>
  <c r="CI300" i="53" s="1"/>
  <c r="CH316" i="53"/>
  <c r="CI316" i="53" s="1"/>
  <c r="CH332" i="53"/>
  <c r="CI332" i="53" s="1"/>
  <c r="CH361" i="53"/>
  <c r="CI361" i="53" s="1"/>
  <c r="CH377" i="53"/>
  <c r="CI377" i="53" s="1"/>
  <c r="CH393" i="53"/>
  <c r="CI393" i="53" s="1"/>
  <c r="CH409" i="53"/>
  <c r="CI409" i="53" s="1"/>
  <c r="CH358" i="53"/>
  <c r="CI358" i="53" s="1"/>
  <c r="CH374" i="53"/>
  <c r="CI374" i="53" s="1"/>
  <c r="CH390" i="53"/>
  <c r="CI390" i="53" s="1"/>
  <c r="CH406" i="53"/>
  <c r="CI406" i="53" s="1"/>
  <c r="CH360" i="53"/>
  <c r="CI360" i="53" s="1"/>
  <c r="CH376" i="53"/>
  <c r="CI376" i="53" s="1"/>
  <c r="CH392" i="53"/>
  <c r="CI392" i="53" s="1"/>
  <c r="CH408" i="53"/>
  <c r="CI408" i="53" s="1"/>
  <c r="CH427" i="53"/>
  <c r="CI427" i="53" s="1"/>
  <c r="CH443" i="53"/>
  <c r="CI443" i="53" s="1"/>
  <c r="CH421" i="53"/>
  <c r="CI421" i="53" s="1"/>
  <c r="CH437" i="53"/>
  <c r="CI437" i="53" s="1"/>
  <c r="CH452" i="53"/>
  <c r="CI452" i="53" s="1"/>
  <c r="CH468" i="53"/>
  <c r="CI468" i="53" s="1"/>
  <c r="CH458" i="53"/>
  <c r="CI458" i="53" s="1"/>
  <c r="CH478" i="53"/>
  <c r="CI478" i="53" s="1"/>
  <c r="CH497" i="53"/>
  <c r="CI497" i="53" s="1"/>
  <c r="CH513" i="53"/>
  <c r="CI513" i="53" s="1"/>
  <c r="CH491" i="53"/>
  <c r="CI491" i="53" s="1"/>
  <c r="CH507" i="53"/>
  <c r="CI507" i="53" s="1"/>
  <c r="CH535" i="53"/>
  <c r="CI535" i="53" s="1"/>
  <c r="CH529" i="53"/>
  <c r="CI529" i="53" s="1"/>
  <c r="CH79" i="53"/>
  <c r="CI79" i="53" s="1"/>
  <c r="CH99" i="53"/>
  <c r="CI99" i="53" s="1"/>
  <c r="CH103" i="53"/>
  <c r="CI103" i="53" s="1"/>
  <c r="CH107" i="53"/>
  <c r="CI107" i="53" s="1"/>
  <c r="CH111" i="53"/>
  <c r="CI111" i="53" s="1"/>
  <c r="CH115" i="53"/>
  <c r="CI115" i="53" s="1"/>
  <c r="CH119" i="53"/>
  <c r="CI119" i="53" s="1"/>
  <c r="CH123" i="53"/>
  <c r="CI123" i="53" s="1"/>
  <c r="CH127" i="53"/>
  <c r="CI127" i="53" s="1"/>
  <c r="CH131" i="53"/>
  <c r="CI131" i="53" s="1"/>
  <c r="CH88" i="53"/>
  <c r="CI88" i="53" s="1"/>
  <c r="CH136" i="53"/>
  <c r="CI136" i="53" s="1"/>
  <c r="CH82" i="53"/>
  <c r="CI82" i="53" s="1"/>
  <c r="CH94" i="53"/>
  <c r="CI94" i="53" s="1"/>
  <c r="CH102" i="53"/>
  <c r="CI102" i="53" s="1"/>
  <c r="CH110" i="53"/>
  <c r="CI110" i="53" s="1"/>
  <c r="CH118" i="53"/>
  <c r="CI118" i="53" s="1"/>
  <c r="CH126" i="53"/>
  <c r="CI126" i="53" s="1"/>
  <c r="CH141" i="53"/>
  <c r="CI141" i="53" s="1"/>
  <c r="CH157" i="53"/>
  <c r="CI157" i="53" s="1"/>
  <c r="CH173" i="53"/>
  <c r="CI173" i="53" s="1"/>
  <c r="CH189" i="53"/>
  <c r="CI189" i="53" s="1"/>
  <c r="CH142" i="53"/>
  <c r="CI142" i="53" s="1"/>
  <c r="CH158" i="53"/>
  <c r="CI158" i="53" s="1"/>
  <c r="CH174" i="53"/>
  <c r="CI174" i="53" s="1"/>
  <c r="CH190" i="53"/>
  <c r="CI190" i="53" s="1"/>
  <c r="CH144" i="53"/>
  <c r="CI144" i="53" s="1"/>
  <c r="CH160" i="53"/>
  <c r="CI160" i="53" s="1"/>
  <c r="CH176" i="53"/>
  <c r="CI176" i="53" s="1"/>
  <c r="CH192" i="53"/>
  <c r="CI192" i="53" s="1"/>
  <c r="CH212" i="53"/>
  <c r="CI212" i="53" s="1"/>
  <c r="CH228" i="53"/>
  <c r="CI228" i="53" s="1"/>
  <c r="CH244" i="53"/>
  <c r="CI244" i="53" s="1"/>
  <c r="CH260" i="53"/>
  <c r="CI260" i="53" s="1"/>
  <c r="CH213" i="53"/>
  <c r="CI213" i="53" s="1"/>
  <c r="CH229" i="53"/>
  <c r="CI229" i="53" s="1"/>
  <c r="CH245" i="53"/>
  <c r="CI245" i="53" s="1"/>
  <c r="CH261" i="53"/>
  <c r="CI261" i="53" s="1"/>
  <c r="CH219" i="53"/>
  <c r="CI219" i="53" s="1"/>
  <c r="CH235" i="53"/>
  <c r="CI235" i="53" s="1"/>
  <c r="CH251" i="53"/>
  <c r="CI251" i="53" s="1"/>
  <c r="CH267" i="53"/>
  <c r="CI267" i="53" s="1"/>
  <c r="CH285" i="53"/>
  <c r="CI285" i="53" s="1"/>
  <c r="CH297" i="53"/>
  <c r="CI297" i="53" s="1"/>
  <c r="CH313" i="53"/>
  <c r="CI313" i="53" s="1"/>
  <c r="CH325" i="53"/>
  <c r="CI325" i="53" s="1"/>
  <c r="CH290" i="53"/>
  <c r="CI290" i="53" s="1"/>
  <c r="CH306" i="53"/>
  <c r="CI306" i="53" s="1"/>
  <c r="CH322" i="53"/>
  <c r="CI322" i="53" s="1"/>
  <c r="CH338" i="53"/>
  <c r="CI338" i="53" s="1"/>
  <c r="CH288" i="53"/>
  <c r="CI288" i="53" s="1"/>
  <c r="CH304" i="53"/>
  <c r="CI304" i="53" s="1"/>
  <c r="CH320" i="53"/>
  <c r="CI320" i="53" s="1"/>
  <c r="CH336" i="53"/>
  <c r="CI336" i="53" s="1"/>
  <c r="CH357" i="53"/>
  <c r="CI357" i="53" s="1"/>
  <c r="CH373" i="53"/>
  <c r="CI373" i="53" s="1"/>
  <c r="CH389" i="53"/>
  <c r="CI389" i="53" s="1"/>
  <c r="CH405" i="53"/>
  <c r="CI405" i="53" s="1"/>
  <c r="CH346" i="53"/>
  <c r="CI346" i="53" s="1"/>
  <c r="CH362" i="53"/>
  <c r="CI362" i="53" s="1"/>
  <c r="CH378" i="53"/>
  <c r="CI378" i="53" s="1"/>
  <c r="CH394" i="53"/>
  <c r="CI394" i="53" s="1"/>
  <c r="CH410" i="53"/>
  <c r="CI410" i="53" s="1"/>
  <c r="CH348" i="53"/>
  <c r="CI348" i="53" s="1"/>
  <c r="CH364" i="53"/>
  <c r="CI364" i="53" s="1"/>
  <c r="CH380" i="53"/>
  <c r="CI380" i="53" s="1"/>
  <c r="CH396" i="53"/>
  <c r="CI396" i="53" s="1"/>
  <c r="CH423" i="53"/>
  <c r="CI423" i="53" s="1"/>
  <c r="CH439" i="53"/>
  <c r="CI439" i="53" s="1"/>
  <c r="CH425" i="53"/>
  <c r="CI425" i="53" s="1"/>
  <c r="CH441" i="53"/>
  <c r="CI441" i="53" s="1"/>
  <c r="CH464" i="53"/>
  <c r="CI464" i="53" s="1"/>
  <c r="CH480" i="53"/>
  <c r="CI480" i="53" s="1"/>
  <c r="CH462" i="53"/>
  <c r="CI462" i="53" s="1"/>
  <c r="CH493" i="53"/>
  <c r="CI493" i="53" s="1"/>
  <c r="CH509" i="53"/>
  <c r="CI509" i="53" s="1"/>
  <c r="CH495" i="53"/>
  <c r="CI495" i="53" s="1"/>
  <c r="CH511" i="53"/>
  <c r="CI511" i="53" s="1"/>
  <c r="CH531" i="53"/>
  <c r="CI531" i="53" s="1"/>
  <c r="CH547" i="53"/>
  <c r="CI547" i="53" s="1"/>
  <c r="CH552" i="53"/>
  <c r="CI552" i="53" s="1"/>
  <c r="CH83" i="53"/>
  <c r="CI83" i="53" s="1"/>
  <c r="CH87" i="53"/>
  <c r="CI87" i="53" s="1"/>
  <c r="CH91" i="53"/>
  <c r="CI91" i="53" s="1"/>
  <c r="CH84" i="53"/>
  <c r="CI84" i="53" s="1"/>
  <c r="CH100" i="53"/>
  <c r="CI100" i="53" s="1"/>
  <c r="CH108" i="53"/>
  <c r="CI108" i="53" s="1"/>
  <c r="CH116" i="53"/>
  <c r="CI116" i="53" s="1"/>
  <c r="CH124" i="53"/>
  <c r="CI124" i="53" s="1"/>
  <c r="CH132" i="53"/>
  <c r="CI132" i="53" s="1"/>
  <c r="CH137" i="53"/>
  <c r="CI137" i="53" s="1"/>
  <c r="CH153" i="53"/>
  <c r="CI153" i="53" s="1"/>
  <c r="CH169" i="53"/>
  <c r="CI169" i="53" s="1"/>
  <c r="CH185" i="53"/>
  <c r="CI185" i="53" s="1"/>
  <c r="CH201" i="53"/>
  <c r="CI201" i="53" s="1"/>
  <c r="CH146" i="53"/>
  <c r="CI146" i="53" s="1"/>
  <c r="CH162" i="53"/>
  <c r="CI162" i="53" s="1"/>
  <c r="CH178" i="53"/>
  <c r="CI178" i="53" s="1"/>
  <c r="CH194" i="53"/>
  <c r="CI194" i="53" s="1"/>
  <c r="CH148" i="53"/>
  <c r="CI148" i="53" s="1"/>
  <c r="CH164" i="53"/>
  <c r="CI164" i="53" s="1"/>
  <c r="CH180" i="53"/>
  <c r="CI180" i="53" s="1"/>
  <c r="CH196" i="53"/>
  <c r="CI196" i="53" s="1"/>
  <c r="CH208" i="53"/>
  <c r="CI208" i="53" s="1"/>
  <c r="CH224" i="53"/>
  <c r="CI224" i="53" s="1"/>
  <c r="CH240" i="53"/>
  <c r="CI240" i="53" s="1"/>
  <c r="CH256" i="53"/>
  <c r="CI256" i="53" s="1"/>
  <c r="CH272" i="53"/>
  <c r="CI272" i="53" s="1"/>
  <c r="CH217" i="53"/>
  <c r="CI217" i="53" s="1"/>
  <c r="CH233" i="53"/>
  <c r="CI233" i="53" s="1"/>
  <c r="CH249" i="53"/>
  <c r="CI249" i="53" s="1"/>
  <c r="CH265" i="53"/>
  <c r="CI265" i="53" s="1"/>
  <c r="CH207" i="53"/>
  <c r="CI207" i="53" s="1"/>
  <c r="CH223" i="53"/>
  <c r="CI223" i="53" s="1"/>
  <c r="CH239" i="53"/>
  <c r="CI239" i="53" s="1"/>
  <c r="CH255" i="53"/>
  <c r="CI255" i="53" s="1"/>
  <c r="CH271" i="53"/>
  <c r="CI271" i="53" s="1"/>
  <c r="CH276" i="53"/>
  <c r="CI276" i="53" s="1"/>
  <c r="CH281" i="53"/>
  <c r="CI281" i="53" s="1"/>
  <c r="CH293" i="53"/>
  <c r="CI293" i="53" s="1"/>
  <c r="CH309" i="53"/>
  <c r="CI309" i="53" s="1"/>
  <c r="CH321" i="53"/>
  <c r="CI321" i="53" s="1"/>
  <c r="CH333" i="53"/>
  <c r="CI333" i="53" s="1"/>
  <c r="CH278" i="53"/>
  <c r="CI278" i="53" s="1"/>
  <c r="CH294" i="53"/>
  <c r="CI294" i="53" s="1"/>
  <c r="CH310" i="53"/>
  <c r="CI310" i="53" s="1"/>
  <c r="CH326" i="53"/>
  <c r="CI326" i="53" s="1"/>
  <c r="CH342" i="53"/>
  <c r="CI342" i="53" s="1"/>
  <c r="CH345" i="53"/>
  <c r="CI345" i="53" s="1"/>
  <c r="CH292" i="53"/>
  <c r="CI292" i="53" s="1"/>
  <c r="CH308" i="53"/>
  <c r="CI308" i="53" s="1"/>
  <c r="CH324" i="53"/>
  <c r="CI324" i="53" s="1"/>
  <c r="CH340" i="53"/>
  <c r="CI340" i="53" s="1"/>
  <c r="CH353" i="53"/>
  <c r="CI353" i="53" s="1"/>
  <c r="CH369" i="53"/>
  <c r="CI369" i="53" s="1"/>
  <c r="CH385" i="53"/>
  <c r="CI385" i="53" s="1"/>
  <c r="CH401" i="53"/>
  <c r="CI401" i="53" s="1"/>
  <c r="CH413" i="53"/>
  <c r="CI413" i="53" s="1"/>
  <c r="CH350" i="53"/>
  <c r="CI350" i="53" s="1"/>
  <c r="CH366" i="53"/>
  <c r="CI366" i="53" s="1"/>
  <c r="CH382" i="53"/>
  <c r="CI382" i="53" s="1"/>
  <c r="CH398" i="53"/>
  <c r="CI398" i="53" s="1"/>
  <c r="CH352" i="53"/>
  <c r="CI352" i="53" s="1"/>
  <c r="CH368" i="53"/>
  <c r="CI368" i="53" s="1"/>
  <c r="CH384" i="53"/>
  <c r="CI384" i="53" s="1"/>
  <c r="CH400" i="53"/>
  <c r="CI400" i="53" s="1"/>
  <c r="CH419" i="53"/>
  <c r="CI419" i="53" s="1"/>
  <c r="CH435" i="53"/>
  <c r="CI435" i="53" s="1"/>
  <c r="CH429" i="53"/>
  <c r="CI429" i="53" s="1"/>
  <c r="CH445" i="53"/>
  <c r="CI445" i="53" s="1"/>
  <c r="CH460" i="53"/>
  <c r="CI460" i="53" s="1"/>
  <c r="CH476" i="53"/>
  <c r="CI476" i="53" s="1"/>
  <c r="CH466" i="53"/>
  <c r="CI466" i="53" s="1"/>
  <c r="CH489" i="53"/>
  <c r="CI489" i="53" s="1"/>
  <c r="CH505" i="53"/>
  <c r="CI505" i="53" s="1"/>
  <c r="CH519" i="53"/>
  <c r="CI519" i="53" s="1"/>
  <c r="CH499" i="53"/>
  <c r="CI499" i="53" s="1"/>
  <c r="CH515" i="53"/>
  <c r="CI515" i="53" s="1"/>
  <c r="CH517" i="53"/>
  <c r="CI517" i="53" s="1"/>
  <c r="CH527" i="53"/>
  <c r="CI527" i="53" s="1"/>
  <c r="CH543" i="53"/>
  <c r="CI543" i="53" s="1"/>
  <c r="CH537" i="53"/>
  <c r="CI537" i="53" s="1"/>
  <c r="CH564" i="53"/>
  <c r="CI564" i="53" s="1"/>
  <c r="CH570" i="53"/>
  <c r="CI570" i="53" s="1"/>
  <c r="CH573" i="53"/>
  <c r="CI573" i="53" s="1"/>
  <c r="CH575" i="53"/>
  <c r="CI575" i="53" s="1"/>
  <c r="CH583" i="53"/>
  <c r="CI583" i="53" s="1"/>
  <c r="CH590" i="53"/>
  <c r="CI590" i="53" s="1"/>
  <c r="CH596" i="53"/>
  <c r="CI596" i="53" s="1"/>
  <c r="CH607" i="53"/>
  <c r="CI607" i="53" s="1"/>
  <c r="CH630" i="53"/>
  <c r="CI630" i="53" s="1"/>
  <c r="CH628" i="53"/>
  <c r="CI628" i="53" s="1"/>
  <c r="CH637" i="53"/>
  <c r="CI637" i="53" s="1"/>
  <c r="CH639" i="53"/>
  <c r="CI639" i="53" s="1"/>
  <c r="CH657" i="53"/>
  <c r="CI657" i="53" s="1"/>
  <c r="CH665" i="53"/>
  <c r="CI665" i="53" s="1"/>
  <c r="CH662" i="53"/>
  <c r="CI662" i="53" s="1"/>
  <c r="CH671" i="53"/>
  <c r="CI671" i="53" s="1"/>
  <c r="CH581" i="53"/>
  <c r="CI581" i="53" s="1"/>
  <c r="CH615" i="53"/>
  <c r="CI615" i="53" s="1"/>
  <c r="CH658" i="53"/>
  <c r="CI658" i="53" s="1"/>
  <c r="CH668" i="53"/>
  <c r="CI668" i="53" s="1"/>
  <c r="CH541" i="53"/>
  <c r="CI541" i="53" s="1"/>
  <c r="CH550" i="53"/>
  <c r="CI550" i="53" s="1"/>
  <c r="CH560" i="53"/>
  <c r="CI560" i="53" s="1"/>
  <c r="CH558" i="53"/>
  <c r="CI558" i="53" s="1"/>
  <c r="CH585" i="53"/>
  <c r="CI585" i="53" s="1"/>
  <c r="CH579" i="53"/>
  <c r="CI579" i="53" s="1"/>
  <c r="CH587" i="53"/>
  <c r="CI587" i="53" s="1"/>
  <c r="CH592" i="53"/>
  <c r="CI592" i="53" s="1"/>
  <c r="CH604" i="53"/>
  <c r="CI604" i="53" s="1"/>
  <c r="CH594" i="53"/>
  <c r="CI594" i="53" s="1"/>
  <c r="CH605" i="53"/>
  <c r="CI605" i="53" s="1"/>
  <c r="CH617" i="53"/>
  <c r="CI617" i="53" s="1"/>
  <c r="CH622" i="53"/>
  <c r="CI622" i="53" s="1"/>
  <c r="CH611" i="53"/>
  <c r="CI611" i="53" s="1"/>
  <c r="CH620" i="53"/>
  <c r="CI620" i="53" s="1"/>
  <c r="CH626" i="53"/>
  <c r="CI626" i="53" s="1"/>
  <c r="CH642" i="53"/>
  <c r="CI642" i="53" s="1"/>
  <c r="CH644" i="53"/>
  <c r="CI644" i="53" s="1"/>
  <c r="CH653" i="53"/>
  <c r="CI653" i="53" s="1"/>
  <c r="CH666" i="53"/>
  <c r="CI666" i="53" s="1"/>
  <c r="CH669" i="53"/>
  <c r="CI669" i="53" s="1"/>
  <c r="CH556" i="53"/>
  <c r="CI556" i="53" s="1"/>
  <c r="CH613" i="53"/>
  <c r="CI613" i="53" s="1"/>
  <c r="CH633" i="53"/>
  <c r="CI633" i="53" s="1"/>
  <c r="CH663" i="53"/>
  <c r="CI663" i="53" s="1"/>
  <c r="CH545" i="53"/>
  <c r="CI545" i="53" s="1"/>
  <c r="CH554" i="53"/>
  <c r="CI554" i="53" s="1"/>
  <c r="CH533" i="53"/>
  <c r="CI533" i="53" s="1"/>
  <c r="CH568" i="53"/>
  <c r="CI568" i="53" s="1"/>
  <c r="CH566" i="53"/>
  <c r="CI566" i="53" s="1"/>
  <c r="CH571" i="53"/>
  <c r="CI571" i="53" s="1"/>
  <c r="CH577" i="53"/>
  <c r="CI577" i="53" s="1"/>
  <c r="CH588" i="53"/>
  <c r="CI588" i="53" s="1"/>
  <c r="CH600" i="53"/>
  <c r="CI600" i="53" s="1"/>
  <c r="CH602" i="53"/>
  <c r="CI602" i="53" s="1"/>
  <c r="CH609" i="53"/>
  <c r="CI609" i="53" s="1"/>
  <c r="CH624" i="53"/>
  <c r="CI624" i="53" s="1"/>
  <c r="CH619" i="53"/>
  <c r="CI619" i="53" s="1"/>
  <c r="CH641" i="53"/>
  <c r="CI641" i="53" s="1"/>
  <c r="CH635" i="53"/>
  <c r="CI635" i="53" s="1"/>
  <c r="CH648" i="53"/>
  <c r="CI648" i="53" s="1"/>
  <c r="CH651" i="53"/>
  <c r="CI651" i="53" s="1"/>
  <c r="CH655" i="53"/>
  <c r="CI655" i="53" s="1"/>
  <c r="CH659" i="53"/>
  <c r="CI659" i="53" s="1"/>
  <c r="CH673" i="53"/>
  <c r="CI673" i="53" s="1"/>
  <c r="CH670" i="53"/>
  <c r="CI670" i="53" s="1"/>
  <c r="CH675" i="53"/>
  <c r="CI675" i="53" s="1"/>
  <c r="CH678" i="53"/>
  <c r="CI678" i="53" s="1"/>
  <c r="CH677" i="53"/>
  <c r="CI677" i="53" s="1"/>
  <c r="CH562" i="53"/>
  <c r="CI562" i="53" s="1"/>
  <c r="CH598" i="53"/>
  <c r="CI598" i="53" s="1"/>
  <c r="CH646" i="53"/>
  <c r="CI646" i="53" s="1"/>
  <c r="EB678" i="53"/>
  <c r="EB675" i="53"/>
  <c r="EB677" i="53"/>
  <c r="EB673" i="53"/>
  <c r="EB676" i="53"/>
  <c r="EB671" i="53"/>
  <c r="EB670" i="53"/>
  <c r="EB669" i="53"/>
  <c r="EB668" i="53"/>
  <c r="EB672" i="53"/>
  <c r="EB666" i="53"/>
  <c r="EB674" i="53"/>
  <c r="EB667" i="53"/>
  <c r="EB663" i="53"/>
  <c r="EB665" i="53"/>
  <c r="EB662" i="53"/>
  <c r="EB658" i="53"/>
  <c r="EB661" i="53"/>
  <c r="EB660" i="53"/>
  <c r="EB664" i="53"/>
  <c r="EB659" i="53"/>
  <c r="EB656" i="53"/>
  <c r="EB652" i="53"/>
  <c r="EB655" i="53"/>
  <c r="EB651" i="53"/>
  <c r="EB654" i="53"/>
  <c r="EB657" i="53"/>
  <c r="EB653" i="53"/>
  <c r="EB649" i="53"/>
  <c r="EB645" i="53"/>
  <c r="EB648" i="53"/>
  <c r="EB644" i="53"/>
  <c r="EB650" i="53"/>
  <c r="EB647" i="53"/>
  <c r="EB646" i="53"/>
  <c r="EB642" i="53"/>
  <c r="EB640" i="53"/>
  <c r="EB636" i="53"/>
  <c r="EB641" i="53"/>
  <c r="EB639" i="53"/>
  <c r="EB635" i="53"/>
  <c r="EB638" i="53"/>
  <c r="EB643" i="53"/>
  <c r="EB637" i="53"/>
  <c r="EB633" i="53"/>
  <c r="EB629" i="53"/>
  <c r="EB625" i="53"/>
  <c r="EB632" i="53"/>
  <c r="EB631" i="53"/>
  <c r="EB628" i="53"/>
  <c r="EB624" i="53"/>
  <c r="EB620" i="53"/>
  <c r="EB627" i="53"/>
  <c r="EB634" i="53"/>
  <c r="EB630" i="53"/>
  <c r="EB626" i="53"/>
  <c r="EB622" i="53"/>
  <c r="EB621" i="53"/>
  <c r="EB616" i="53"/>
  <c r="EB612" i="53"/>
  <c r="EB608" i="53"/>
  <c r="EB623" i="53"/>
  <c r="EB615" i="53"/>
  <c r="EB611" i="53"/>
  <c r="EB607" i="53"/>
  <c r="EB619" i="53"/>
  <c r="EB618" i="53"/>
  <c r="EB614" i="53"/>
  <c r="EB610" i="53"/>
  <c r="EB617" i="53"/>
  <c r="EB613" i="53"/>
  <c r="EB609" i="53"/>
  <c r="EB605" i="53"/>
  <c r="EB606" i="53"/>
  <c r="EB603" i="53"/>
  <c r="EB599" i="53"/>
  <c r="EB595" i="53"/>
  <c r="EB591" i="53"/>
  <c r="EB602" i="53"/>
  <c r="EB598" i="53"/>
  <c r="EB594" i="53"/>
  <c r="EB590" i="53"/>
  <c r="EB604" i="53"/>
  <c r="EB601" i="53"/>
  <c r="EB597" i="53"/>
  <c r="EB593" i="53"/>
  <c r="EB600" i="53"/>
  <c r="EB596" i="53"/>
  <c r="EB592" i="53"/>
  <c r="EB588" i="53"/>
  <c r="EB584" i="53"/>
  <c r="EB580" i="53"/>
  <c r="EB576" i="53"/>
  <c r="EB572" i="53"/>
  <c r="EB587" i="53"/>
  <c r="EB583" i="53"/>
  <c r="EB579" i="53"/>
  <c r="EB575" i="53"/>
  <c r="EB571" i="53"/>
  <c r="EB589" i="53"/>
  <c r="EB586" i="53"/>
  <c r="EB582" i="53"/>
  <c r="EB578" i="53"/>
  <c r="EB574" i="53"/>
  <c r="EB585" i="53"/>
  <c r="EB581" i="53"/>
  <c r="EB577" i="53"/>
  <c r="EB573" i="53"/>
  <c r="EB567" i="53"/>
  <c r="EB563" i="53"/>
  <c r="EB559" i="53"/>
  <c r="EB555" i="53"/>
  <c r="EB566" i="53"/>
  <c r="EB562" i="53"/>
  <c r="EB558" i="53"/>
  <c r="EB554" i="53"/>
  <c r="EB550" i="53"/>
  <c r="EB570" i="53"/>
  <c r="EB569" i="53"/>
  <c r="EB565" i="53"/>
  <c r="EB561" i="53"/>
  <c r="EB557" i="53"/>
  <c r="EB568" i="53"/>
  <c r="EB564" i="53"/>
  <c r="EB560" i="53"/>
  <c r="EB556" i="53"/>
  <c r="EB552" i="53"/>
  <c r="EB551" i="53"/>
  <c r="EB546" i="53"/>
  <c r="EB542" i="53"/>
  <c r="EB538" i="53"/>
  <c r="EB534" i="53"/>
  <c r="EB530" i="53"/>
  <c r="EB526" i="53"/>
  <c r="EB522" i="53"/>
  <c r="EB545" i="53"/>
  <c r="EB541" i="53"/>
  <c r="EB537" i="53"/>
  <c r="EB533" i="53"/>
  <c r="EB529" i="53"/>
  <c r="EB525" i="53"/>
  <c r="EB521" i="53"/>
  <c r="EB517" i="53"/>
  <c r="EB553" i="53"/>
  <c r="EB549" i="53"/>
  <c r="EB548" i="53"/>
  <c r="EB544" i="53"/>
  <c r="EB540" i="53"/>
  <c r="EB536" i="53"/>
  <c r="EB532" i="53"/>
  <c r="EB528" i="53"/>
  <c r="EB524" i="53"/>
  <c r="EB520" i="53"/>
  <c r="EB547" i="53"/>
  <c r="EB543" i="53"/>
  <c r="EB539" i="53"/>
  <c r="EB535" i="53"/>
  <c r="EB531" i="53"/>
  <c r="EB527" i="53"/>
  <c r="EB523" i="53"/>
  <c r="EB519" i="53"/>
  <c r="EB516" i="53"/>
  <c r="EB512" i="53"/>
  <c r="EB508" i="53"/>
  <c r="EB504" i="53"/>
  <c r="EB500" i="53"/>
  <c r="EB496" i="53"/>
  <c r="EB492" i="53"/>
  <c r="EB488" i="53"/>
  <c r="EB518" i="53"/>
  <c r="EB515" i="53"/>
  <c r="EB511" i="53"/>
  <c r="EB507" i="53"/>
  <c r="EB503" i="53"/>
  <c r="EB499" i="53"/>
  <c r="EB495" i="53"/>
  <c r="EB491" i="53"/>
  <c r="EB487" i="53"/>
  <c r="EB514" i="53"/>
  <c r="EB510" i="53"/>
  <c r="EB506" i="53"/>
  <c r="EB502" i="53"/>
  <c r="EB498" i="53"/>
  <c r="EB494" i="53"/>
  <c r="EB490" i="53"/>
  <c r="EB486" i="53"/>
  <c r="EB513" i="53"/>
  <c r="EB509" i="53"/>
  <c r="EB505" i="53"/>
  <c r="EB501" i="53"/>
  <c r="EB497" i="53"/>
  <c r="EB493" i="53"/>
  <c r="EB489" i="53"/>
  <c r="EB485" i="53"/>
  <c r="EB484" i="53"/>
  <c r="EB483" i="53"/>
  <c r="EB479" i="53"/>
  <c r="EB475" i="53"/>
  <c r="EB471" i="53"/>
  <c r="EB467" i="53"/>
  <c r="EB463" i="53"/>
  <c r="EB459" i="53"/>
  <c r="EB455" i="53"/>
  <c r="EB451" i="53"/>
  <c r="EB482" i="53"/>
  <c r="EB478" i="53"/>
  <c r="EB474" i="53"/>
  <c r="EB470" i="53"/>
  <c r="EB466" i="53"/>
  <c r="EB462" i="53"/>
  <c r="EB458" i="53"/>
  <c r="EB454" i="53"/>
  <c r="EB450" i="53"/>
  <c r="EB481" i="53"/>
  <c r="EB477" i="53"/>
  <c r="EB473" i="53"/>
  <c r="EB469" i="53"/>
  <c r="EB465" i="53"/>
  <c r="EB461" i="53"/>
  <c r="EB457" i="53"/>
  <c r="EB453" i="53"/>
  <c r="EB480" i="53"/>
  <c r="EB476" i="53"/>
  <c r="EB472" i="53"/>
  <c r="EB468" i="53"/>
  <c r="EB464" i="53"/>
  <c r="EB460" i="53"/>
  <c r="EB456" i="53"/>
  <c r="EB452" i="53"/>
  <c r="EB446" i="53"/>
  <c r="EB442" i="53"/>
  <c r="EB438" i="53"/>
  <c r="EB434" i="53"/>
  <c r="EB430" i="53"/>
  <c r="EB426" i="53"/>
  <c r="EB422" i="53"/>
  <c r="EB418" i="53"/>
  <c r="EB445" i="53"/>
  <c r="EB441" i="53"/>
  <c r="EB437" i="53"/>
  <c r="EB433" i="53"/>
  <c r="EB429" i="53"/>
  <c r="EB425" i="53"/>
  <c r="EB421" i="53"/>
  <c r="EB417" i="53"/>
  <c r="EB413" i="53"/>
  <c r="EB449" i="53"/>
  <c r="EB448" i="53"/>
  <c r="EB444" i="53"/>
  <c r="EB440" i="53"/>
  <c r="EB436" i="53"/>
  <c r="EB432" i="53"/>
  <c r="EB428" i="53"/>
  <c r="EB424" i="53"/>
  <c r="EB420" i="53"/>
  <c r="EB416" i="53"/>
  <c r="EB447" i="53"/>
  <c r="EB443" i="53"/>
  <c r="EB439" i="53"/>
  <c r="EB435" i="53"/>
  <c r="EB431" i="53"/>
  <c r="EB427" i="53"/>
  <c r="EB423" i="53"/>
  <c r="EB419" i="53"/>
  <c r="EB415" i="53"/>
  <c r="EB408" i="53"/>
  <c r="EB404" i="53"/>
  <c r="EB400" i="53"/>
  <c r="EB396" i="53"/>
  <c r="EB392" i="53"/>
  <c r="EB388" i="53"/>
  <c r="EB384" i="53"/>
  <c r="EB380" i="53"/>
  <c r="EB376" i="53"/>
  <c r="EB372" i="53"/>
  <c r="EB368" i="53"/>
  <c r="EB364" i="53"/>
  <c r="EB360" i="53"/>
  <c r="EB356" i="53"/>
  <c r="EB352" i="53"/>
  <c r="EB348" i="53"/>
  <c r="EB412" i="53"/>
  <c r="EB411" i="53"/>
  <c r="EB407" i="53"/>
  <c r="EB403" i="53"/>
  <c r="EB399" i="53"/>
  <c r="EB395" i="53"/>
  <c r="EB391" i="53"/>
  <c r="EB387" i="53"/>
  <c r="EB383" i="53"/>
  <c r="EB379" i="53"/>
  <c r="EB375" i="53"/>
  <c r="EB371" i="53"/>
  <c r="EB367" i="53"/>
  <c r="EB363" i="53"/>
  <c r="EB359" i="53"/>
  <c r="EB355" i="53"/>
  <c r="EB351" i="53"/>
  <c r="EB347" i="53"/>
  <c r="EB410" i="53"/>
  <c r="EB406" i="53"/>
  <c r="EB402" i="53"/>
  <c r="EB398" i="53"/>
  <c r="EB394" i="53"/>
  <c r="EB390" i="53"/>
  <c r="EB386" i="53"/>
  <c r="EB382" i="53"/>
  <c r="EB378" i="53"/>
  <c r="EB374" i="53"/>
  <c r="EB370" i="53"/>
  <c r="EB366" i="53"/>
  <c r="EB362" i="53"/>
  <c r="EB358" i="53"/>
  <c r="EB354" i="53"/>
  <c r="EB350" i="53"/>
  <c r="EB346" i="53"/>
  <c r="EB414" i="53"/>
  <c r="EB409" i="53"/>
  <c r="EB405" i="53"/>
  <c r="EB401" i="53"/>
  <c r="EB397" i="53"/>
  <c r="EB393" i="53"/>
  <c r="EB389" i="53"/>
  <c r="EB385" i="53"/>
  <c r="EB381" i="53"/>
  <c r="EB377" i="53"/>
  <c r="EB373" i="53"/>
  <c r="EB369" i="53"/>
  <c r="EB365" i="53"/>
  <c r="EB361" i="53"/>
  <c r="EB357" i="53"/>
  <c r="EB353" i="53"/>
  <c r="EB349" i="53"/>
  <c r="EB345" i="53"/>
  <c r="EB340" i="53"/>
  <c r="EB336" i="53"/>
  <c r="EB332" i="53"/>
  <c r="EB328" i="53"/>
  <c r="EB324" i="53"/>
  <c r="EB320" i="53"/>
  <c r="EB316" i="53"/>
  <c r="EB312" i="53"/>
  <c r="EB308" i="53"/>
  <c r="EB304" i="53"/>
  <c r="EB300" i="53"/>
  <c r="EB296" i="53"/>
  <c r="EB292" i="53"/>
  <c r="EB288" i="53"/>
  <c r="EB284" i="53"/>
  <c r="EB280" i="53"/>
  <c r="EB339" i="53"/>
  <c r="EB335" i="53"/>
  <c r="EB331" i="53"/>
  <c r="EB327" i="53"/>
  <c r="EB323" i="53"/>
  <c r="EB319" i="53"/>
  <c r="EB315" i="53"/>
  <c r="EB311" i="53"/>
  <c r="EB307" i="53"/>
  <c r="EB303" i="53"/>
  <c r="EB299" i="53"/>
  <c r="EB295" i="53"/>
  <c r="EB291" i="53"/>
  <c r="EB287" i="53"/>
  <c r="EB283" i="53"/>
  <c r="EB279" i="53"/>
  <c r="EB343" i="53"/>
  <c r="EB342" i="53"/>
  <c r="EB338" i="53"/>
  <c r="EB334" i="53"/>
  <c r="EB330" i="53"/>
  <c r="EB326" i="53"/>
  <c r="EB322" i="53"/>
  <c r="EB318" i="53"/>
  <c r="EB314" i="53"/>
  <c r="EB310" i="53"/>
  <c r="EB306" i="53"/>
  <c r="EB302" i="53"/>
  <c r="EB298" i="53"/>
  <c r="EB294" i="53"/>
  <c r="EB290" i="53"/>
  <c r="EB286" i="53"/>
  <c r="EB282" i="53"/>
  <c r="EB278" i="53"/>
  <c r="EB344" i="53"/>
  <c r="EB341" i="53"/>
  <c r="EB337" i="53"/>
  <c r="EB333" i="53"/>
  <c r="EB329" i="53"/>
  <c r="EB325" i="53"/>
  <c r="EB321" i="53"/>
  <c r="EB317" i="53"/>
  <c r="EB313" i="53"/>
  <c r="EB309" i="53"/>
  <c r="EB305" i="53"/>
  <c r="EB301" i="53"/>
  <c r="EB297" i="53"/>
  <c r="EB293" i="53"/>
  <c r="EB289" i="53"/>
  <c r="EB285" i="53"/>
  <c r="EB281" i="53"/>
  <c r="EB277" i="53"/>
  <c r="EB276" i="53"/>
  <c r="EB271" i="53"/>
  <c r="EB267" i="53"/>
  <c r="EB263" i="53"/>
  <c r="EB259" i="53"/>
  <c r="EB255" i="53"/>
  <c r="EB251" i="53"/>
  <c r="EB247" i="53"/>
  <c r="EB243" i="53"/>
  <c r="EB239" i="53"/>
  <c r="EB235" i="53"/>
  <c r="EB231" i="53"/>
  <c r="EB227" i="53"/>
  <c r="EB223" i="53"/>
  <c r="EB219" i="53"/>
  <c r="EB215" i="53"/>
  <c r="EB211" i="53"/>
  <c r="EB207" i="53"/>
  <c r="EB274" i="53"/>
  <c r="EB270" i="53"/>
  <c r="EB266" i="53"/>
  <c r="EB262" i="53"/>
  <c r="EB258" i="53"/>
  <c r="EB254" i="53"/>
  <c r="EB250" i="53"/>
  <c r="EB246" i="53"/>
  <c r="EB242" i="53"/>
  <c r="EB238" i="53"/>
  <c r="EB234" i="53"/>
  <c r="EB230" i="53"/>
  <c r="EB226" i="53"/>
  <c r="EB222" i="53"/>
  <c r="EB218" i="53"/>
  <c r="EB214" i="53"/>
  <c r="EB210" i="53"/>
  <c r="EB273" i="53"/>
  <c r="EB269" i="53"/>
  <c r="EB265" i="53"/>
  <c r="EB261" i="53"/>
  <c r="EB257" i="53"/>
  <c r="EB253" i="53"/>
  <c r="EB249" i="53"/>
  <c r="EB245" i="53"/>
  <c r="EB241" i="53"/>
  <c r="EB237" i="53"/>
  <c r="EB233" i="53"/>
  <c r="EB229" i="53"/>
  <c r="EB225" i="53"/>
  <c r="EB221" i="53"/>
  <c r="EB217" i="53"/>
  <c r="EB213" i="53"/>
  <c r="EB209" i="53"/>
  <c r="EB205" i="53"/>
  <c r="EB275" i="53"/>
  <c r="EB272" i="53"/>
  <c r="EB268" i="53"/>
  <c r="EB264" i="53"/>
  <c r="EB260" i="53"/>
  <c r="EB256" i="53"/>
  <c r="EB252" i="53"/>
  <c r="EB248" i="53"/>
  <c r="EB244" i="53"/>
  <c r="EB240" i="53"/>
  <c r="EB236" i="53"/>
  <c r="EB232" i="53"/>
  <c r="EB228" i="53"/>
  <c r="EB224" i="53"/>
  <c r="EB220" i="53"/>
  <c r="EB216" i="53"/>
  <c r="EB212" i="53"/>
  <c r="EB208" i="53"/>
  <c r="EB204" i="53"/>
  <c r="EB200" i="53"/>
  <c r="EB196" i="53"/>
  <c r="EB192" i="53"/>
  <c r="EB188" i="53"/>
  <c r="EB184" i="53"/>
  <c r="EB180" i="53"/>
  <c r="EB176" i="53"/>
  <c r="EB172" i="53"/>
  <c r="EB168" i="53"/>
  <c r="EB164" i="53"/>
  <c r="EB160" i="53"/>
  <c r="EB156" i="53"/>
  <c r="EB152" i="53"/>
  <c r="EB148" i="53"/>
  <c r="EB144" i="53"/>
  <c r="EB140" i="53"/>
  <c r="EB136" i="53"/>
  <c r="EB203" i="53"/>
  <c r="EB199" i="53"/>
  <c r="EB195" i="53"/>
  <c r="EB191" i="53"/>
  <c r="EB187" i="53"/>
  <c r="EB183" i="53"/>
  <c r="EB179" i="53"/>
  <c r="EB175" i="53"/>
  <c r="EB171" i="53"/>
  <c r="EB167" i="53"/>
  <c r="EB163" i="53"/>
  <c r="EB159" i="53"/>
  <c r="EB155" i="53"/>
  <c r="EB151" i="53"/>
  <c r="EB147" i="53"/>
  <c r="EB143" i="53"/>
  <c r="EB139" i="53"/>
  <c r="EB202" i="53"/>
  <c r="EB198" i="53"/>
  <c r="EB194" i="53"/>
  <c r="EB190" i="53"/>
  <c r="EB186" i="53"/>
  <c r="EB182" i="53"/>
  <c r="EB178" i="53"/>
  <c r="EB174" i="53"/>
  <c r="EB170" i="53"/>
  <c r="EB166" i="53"/>
  <c r="EB162" i="53"/>
  <c r="EB158" i="53"/>
  <c r="EB154" i="53"/>
  <c r="EB150" i="53"/>
  <c r="EB146" i="53"/>
  <c r="EB142" i="53"/>
  <c r="EB138" i="53"/>
  <c r="EB134" i="53"/>
  <c r="EB206" i="53"/>
  <c r="EB201" i="53"/>
  <c r="EB197" i="53"/>
  <c r="EB193" i="53"/>
  <c r="EB189" i="53"/>
  <c r="EB185" i="53"/>
  <c r="EB181" i="53"/>
  <c r="EB177" i="53"/>
  <c r="EB173" i="53"/>
  <c r="EB169" i="53"/>
  <c r="EB165" i="53"/>
  <c r="EB161" i="53"/>
  <c r="EB157" i="53"/>
  <c r="EB153" i="53"/>
  <c r="EB149" i="53"/>
  <c r="EB145" i="53"/>
  <c r="EB141" i="53"/>
  <c r="EB137" i="53"/>
  <c r="EB130" i="53"/>
  <c r="EB126" i="53"/>
  <c r="EB122" i="53"/>
  <c r="EB118" i="53"/>
  <c r="EB114" i="53"/>
  <c r="EB110" i="53"/>
  <c r="EB106" i="53"/>
  <c r="EB102" i="53"/>
  <c r="EB98" i="53"/>
  <c r="EB94" i="53"/>
  <c r="EB90" i="53"/>
  <c r="EB86" i="53"/>
  <c r="EB82" i="53"/>
  <c r="EB133" i="53"/>
  <c r="EB129" i="53"/>
  <c r="EB125" i="53"/>
  <c r="EB121" i="53"/>
  <c r="EB117" i="53"/>
  <c r="EB113" i="53"/>
  <c r="EB109" i="53"/>
  <c r="EB105" i="53"/>
  <c r="EB101" i="53"/>
  <c r="EB97" i="53"/>
  <c r="EB93" i="53"/>
  <c r="EB89" i="53"/>
  <c r="EB85" i="53"/>
  <c r="EB81" i="53"/>
  <c r="EB132" i="53"/>
  <c r="EB128" i="53"/>
  <c r="EB124" i="53"/>
  <c r="EB120" i="53"/>
  <c r="EB116" i="53"/>
  <c r="EB112" i="53"/>
  <c r="EB108" i="53"/>
  <c r="EB104" i="53"/>
  <c r="EB100" i="53"/>
  <c r="EB96" i="53"/>
  <c r="EB92" i="53"/>
  <c r="EB88" i="53"/>
  <c r="EB84" i="53"/>
  <c r="EB80" i="53"/>
  <c r="EB135" i="53"/>
  <c r="EB131" i="53"/>
  <c r="EB127" i="53"/>
  <c r="EB123" i="53"/>
  <c r="EB119" i="53"/>
  <c r="EB115" i="53"/>
  <c r="EB111" i="53"/>
  <c r="EB107" i="53"/>
  <c r="EB103" i="53"/>
  <c r="EB99" i="53"/>
  <c r="EB95" i="53"/>
  <c r="EB91" i="53"/>
  <c r="EB87" i="53"/>
  <c r="EB83" i="53"/>
  <c r="EB79" i="53"/>
  <c r="D678" i="53"/>
  <c r="D677" i="53"/>
  <c r="D675" i="53"/>
  <c r="D676" i="53"/>
  <c r="D671" i="53"/>
  <c r="D674" i="53"/>
  <c r="D673" i="53"/>
  <c r="D669" i="53"/>
  <c r="D670" i="53"/>
  <c r="D666" i="53"/>
  <c r="D672" i="53"/>
  <c r="D663" i="53"/>
  <c r="D662" i="53"/>
  <c r="D668" i="53"/>
  <c r="D665" i="53"/>
  <c r="D667" i="53"/>
  <c r="D661" i="53"/>
  <c r="D660" i="53"/>
  <c r="D664" i="53"/>
  <c r="D659" i="53"/>
  <c r="D656" i="53"/>
  <c r="D652" i="53"/>
  <c r="D655" i="53"/>
  <c r="D651" i="53"/>
  <c r="D658" i="53"/>
  <c r="D654" i="53"/>
  <c r="D657" i="53"/>
  <c r="D653" i="53"/>
  <c r="D649" i="53"/>
  <c r="D648" i="53"/>
  <c r="D644" i="53"/>
  <c r="D650" i="53"/>
  <c r="D647" i="53"/>
  <c r="D646" i="53"/>
  <c r="D642" i="53"/>
  <c r="D640" i="53"/>
  <c r="D636" i="53"/>
  <c r="D645" i="53"/>
  <c r="D639" i="53"/>
  <c r="D635" i="53"/>
  <c r="D638" i="53"/>
  <c r="D643" i="53"/>
  <c r="D641" i="53"/>
  <c r="D637" i="53"/>
  <c r="D633" i="53"/>
  <c r="D629" i="53"/>
  <c r="D625" i="53"/>
  <c r="D632" i="53"/>
  <c r="D628" i="53"/>
  <c r="D624" i="53"/>
  <c r="D620" i="53"/>
  <c r="D631" i="53"/>
  <c r="D627" i="53"/>
  <c r="D634" i="53"/>
  <c r="D630" i="53"/>
  <c r="D626" i="53"/>
  <c r="D622" i="53"/>
  <c r="D621" i="53"/>
  <c r="D616" i="53"/>
  <c r="D612" i="53"/>
  <c r="D608" i="53"/>
  <c r="D623" i="53"/>
  <c r="D619" i="53"/>
  <c r="D615" i="53"/>
  <c r="D611" i="53"/>
  <c r="D607" i="53"/>
  <c r="D618" i="53"/>
  <c r="D614" i="53"/>
  <c r="D610" i="53"/>
  <c r="D617" i="53"/>
  <c r="D613" i="53"/>
  <c r="D609" i="53"/>
  <c r="D605" i="53"/>
  <c r="D606" i="53"/>
  <c r="D603" i="53"/>
  <c r="D599" i="53"/>
  <c r="D595" i="53"/>
  <c r="D602" i="53"/>
  <c r="D598" i="53"/>
  <c r="D594" i="53"/>
  <c r="D590" i="53"/>
  <c r="D601" i="53"/>
  <c r="D597" i="53"/>
  <c r="D593" i="53"/>
  <c r="D604" i="53"/>
  <c r="D600" i="53"/>
  <c r="D596" i="53"/>
  <c r="D592" i="53"/>
  <c r="D591" i="53"/>
  <c r="D588" i="53"/>
  <c r="D584" i="53"/>
  <c r="D580" i="53"/>
  <c r="D576" i="53"/>
  <c r="D587" i="53"/>
  <c r="D583" i="53"/>
  <c r="D579" i="53"/>
  <c r="D575" i="53"/>
  <c r="D571" i="53"/>
  <c r="D589" i="53"/>
  <c r="D586" i="53"/>
  <c r="D582" i="53"/>
  <c r="D578" i="53"/>
  <c r="D574" i="53"/>
  <c r="D585" i="53"/>
  <c r="D581" i="53"/>
  <c r="D577" i="53"/>
  <c r="D573" i="53"/>
  <c r="D572" i="53"/>
  <c r="D567" i="53"/>
  <c r="D563" i="53"/>
  <c r="D559" i="53"/>
  <c r="D555" i="53"/>
  <c r="D570" i="53"/>
  <c r="D566" i="53"/>
  <c r="D562" i="53"/>
  <c r="D558" i="53"/>
  <c r="D554" i="53"/>
  <c r="D550" i="53"/>
  <c r="D569" i="53"/>
  <c r="D565" i="53"/>
  <c r="D561" i="53"/>
  <c r="D557" i="53"/>
  <c r="D568" i="53"/>
  <c r="D564" i="53"/>
  <c r="D560" i="53"/>
  <c r="D556" i="53"/>
  <c r="D552" i="53"/>
  <c r="D551" i="53"/>
  <c r="D546" i="53"/>
  <c r="D542" i="53"/>
  <c r="D538" i="53"/>
  <c r="D534" i="53"/>
  <c r="D530" i="53"/>
  <c r="D526" i="53"/>
  <c r="D522" i="53"/>
  <c r="D545" i="53"/>
  <c r="D541" i="53"/>
  <c r="D537" i="53"/>
  <c r="D533" i="53"/>
  <c r="D529" i="53"/>
  <c r="D525" i="53"/>
  <c r="D521" i="53"/>
  <c r="D553" i="53"/>
  <c r="D549" i="53"/>
  <c r="D548" i="53"/>
  <c r="D544" i="53"/>
  <c r="D540" i="53"/>
  <c r="D536" i="53"/>
  <c r="D532" i="53"/>
  <c r="D528" i="53"/>
  <c r="D524" i="53"/>
  <c r="D547" i="53"/>
  <c r="D543" i="53"/>
  <c r="D539" i="53"/>
  <c r="D535" i="53"/>
  <c r="D531" i="53"/>
  <c r="D527" i="53"/>
  <c r="D523" i="53"/>
  <c r="D519" i="53"/>
  <c r="D516" i="53"/>
  <c r="D512" i="53"/>
  <c r="D508" i="53"/>
  <c r="D504" i="53"/>
  <c r="D500" i="53"/>
  <c r="D496" i="53"/>
  <c r="D492" i="53"/>
  <c r="D488" i="53"/>
  <c r="D518" i="53"/>
  <c r="D515" i="53"/>
  <c r="D511" i="53"/>
  <c r="D507" i="53"/>
  <c r="D503" i="53"/>
  <c r="D499" i="53"/>
  <c r="D495" i="53"/>
  <c r="D491" i="53"/>
  <c r="D487" i="53"/>
  <c r="D520" i="53"/>
  <c r="D514" i="53"/>
  <c r="D510" i="53"/>
  <c r="D506" i="53"/>
  <c r="D502" i="53"/>
  <c r="D498" i="53"/>
  <c r="D494" i="53"/>
  <c r="D490" i="53"/>
  <c r="D517" i="53"/>
  <c r="D513" i="53"/>
  <c r="D509" i="53"/>
  <c r="D505" i="53"/>
  <c r="D501" i="53"/>
  <c r="D497" i="53"/>
  <c r="D493" i="53"/>
  <c r="D489" i="53"/>
  <c r="D485" i="53"/>
  <c r="D484" i="53"/>
  <c r="D483" i="53"/>
  <c r="D479" i="53"/>
  <c r="D475" i="53"/>
  <c r="D471" i="53"/>
  <c r="D467" i="53"/>
  <c r="D463" i="53"/>
  <c r="D459" i="53"/>
  <c r="D455" i="53"/>
  <c r="D451" i="53"/>
  <c r="D482" i="53"/>
  <c r="D478" i="53"/>
  <c r="D474" i="53"/>
  <c r="D470" i="53"/>
  <c r="D466" i="53"/>
  <c r="D462" i="53"/>
  <c r="D458" i="53"/>
  <c r="D454" i="53"/>
  <c r="D450" i="53"/>
  <c r="D486" i="53"/>
  <c r="D481" i="53"/>
  <c r="D477" i="53"/>
  <c r="D473" i="53"/>
  <c r="D469" i="53"/>
  <c r="D465" i="53"/>
  <c r="D461" i="53"/>
  <c r="D457" i="53"/>
  <c r="D453" i="53"/>
  <c r="D480" i="53"/>
  <c r="D476" i="53"/>
  <c r="D472" i="53"/>
  <c r="D468" i="53"/>
  <c r="D464" i="53"/>
  <c r="D460" i="53"/>
  <c r="D456" i="53"/>
  <c r="D452" i="53"/>
  <c r="D446" i="53"/>
  <c r="D442" i="53"/>
  <c r="D438" i="53"/>
  <c r="D434" i="53"/>
  <c r="D430" i="53"/>
  <c r="D426" i="53"/>
  <c r="D422" i="53"/>
  <c r="D418" i="53"/>
  <c r="D445" i="53"/>
  <c r="D441" i="53"/>
  <c r="D437" i="53"/>
  <c r="D433" i="53"/>
  <c r="D429" i="53"/>
  <c r="D425" i="53"/>
  <c r="D421" i="53"/>
  <c r="D417" i="53"/>
  <c r="D413" i="53"/>
  <c r="D449" i="53"/>
  <c r="D448" i="53"/>
  <c r="D444" i="53"/>
  <c r="D440" i="53"/>
  <c r="D436" i="53"/>
  <c r="D432" i="53"/>
  <c r="D428" i="53"/>
  <c r="D424" i="53"/>
  <c r="D420" i="53"/>
  <c r="D416" i="53"/>
  <c r="D447" i="53"/>
  <c r="D443" i="53"/>
  <c r="D439" i="53"/>
  <c r="D435" i="53"/>
  <c r="D431" i="53"/>
  <c r="D427" i="53"/>
  <c r="D423" i="53"/>
  <c r="D419" i="53"/>
  <c r="D415" i="53"/>
  <c r="D408" i="53"/>
  <c r="D404" i="53"/>
  <c r="D400" i="53"/>
  <c r="D396" i="53"/>
  <c r="D392" i="53"/>
  <c r="D388" i="53"/>
  <c r="D384" i="53"/>
  <c r="D380" i="53"/>
  <c r="D376" i="53"/>
  <c r="D372" i="53"/>
  <c r="D368" i="53"/>
  <c r="D364" i="53"/>
  <c r="D360" i="53"/>
  <c r="D356" i="53"/>
  <c r="D352" i="53"/>
  <c r="D348" i="53"/>
  <c r="D411" i="53"/>
  <c r="D407" i="53"/>
  <c r="D403" i="53"/>
  <c r="D399" i="53"/>
  <c r="D395" i="53"/>
  <c r="D391" i="53"/>
  <c r="D387" i="53"/>
  <c r="D383" i="53"/>
  <c r="D379" i="53"/>
  <c r="D375" i="53"/>
  <c r="D371" i="53"/>
  <c r="D367" i="53"/>
  <c r="D363" i="53"/>
  <c r="D359" i="53"/>
  <c r="D355" i="53"/>
  <c r="D351" i="53"/>
  <c r="D347" i="53"/>
  <c r="D412" i="53"/>
  <c r="D410" i="53"/>
  <c r="D406" i="53"/>
  <c r="D402" i="53"/>
  <c r="D398" i="53"/>
  <c r="D394" i="53"/>
  <c r="D390" i="53"/>
  <c r="D386" i="53"/>
  <c r="D382" i="53"/>
  <c r="D378" i="53"/>
  <c r="D374" i="53"/>
  <c r="D370" i="53"/>
  <c r="D366" i="53"/>
  <c r="D362" i="53"/>
  <c r="D358" i="53"/>
  <c r="D354" i="53"/>
  <c r="D350" i="53"/>
  <c r="D346" i="53"/>
  <c r="D414" i="53"/>
  <c r="D409" i="53"/>
  <c r="D405" i="53"/>
  <c r="D401" i="53"/>
  <c r="D397" i="53"/>
  <c r="D393" i="53"/>
  <c r="D389" i="53"/>
  <c r="D385" i="53"/>
  <c r="D381" i="53"/>
  <c r="D377" i="53"/>
  <c r="D373" i="53"/>
  <c r="D369" i="53"/>
  <c r="D365" i="53"/>
  <c r="D361" i="53"/>
  <c r="D357" i="53"/>
  <c r="D353" i="53"/>
  <c r="D349" i="53"/>
  <c r="D345" i="53"/>
  <c r="D340" i="53"/>
  <c r="D336" i="53"/>
  <c r="D332" i="53"/>
  <c r="D328" i="53"/>
  <c r="D324" i="53"/>
  <c r="D320" i="53"/>
  <c r="D316" i="53"/>
  <c r="D312" i="53"/>
  <c r="D308" i="53"/>
  <c r="D304" i="53"/>
  <c r="D300" i="53"/>
  <c r="D296" i="53"/>
  <c r="D292" i="53"/>
  <c r="D288" i="53"/>
  <c r="D284" i="53"/>
  <c r="D280" i="53"/>
  <c r="D343" i="53"/>
  <c r="D339" i="53"/>
  <c r="D335" i="53"/>
  <c r="D331" i="53"/>
  <c r="D327" i="53"/>
  <c r="D323" i="53"/>
  <c r="D319" i="53"/>
  <c r="D315" i="53"/>
  <c r="D311" i="53"/>
  <c r="D307" i="53"/>
  <c r="D303" i="53"/>
  <c r="D299" i="53"/>
  <c r="D295" i="53"/>
  <c r="D291" i="53"/>
  <c r="D287" i="53"/>
  <c r="D283" i="53"/>
  <c r="D279" i="53"/>
  <c r="D342" i="53"/>
  <c r="D338" i="53"/>
  <c r="D334" i="53"/>
  <c r="D330" i="53"/>
  <c r="D326" i="53"/>
  <c r="D322" i="53"/>
  <c r="D318" i="53"/>
  <c r="D314" i="53"/>
  <c r="D310" i="53"/>
  <c r="D306" i="53"/>
  <c r="D302" i="53"/>
  <c r="D298" i="53"/>
  <c r="D294" i="53"/>
  <c r="D290" i="53"/>
  <c r="D286" i="53"/>
  <c r="D282" i="53"/>
  <c r="D278" i="53"/>
  <c r="D344" i="53"/>
  <c r="D341" i="53"/>
  <c r="D337" i="53"/>
  <c r="D333" i="53"/>
  <c r="D329" i="53"/>
  <c r="D325" i="53"/>
  <c r="D321" i="53"/>
  <c r="D317" i="53"/>
  <c r="D313" i="53"/>
  <c r="D309" i="53"/>
  <c r="D305" i="53"/>
  <c r="D301" i="53"/>
  <c r="D297" i="53"/>
  <c r="D293" i="53"/>
  <c r="D289" i="53"/>
  <c r="D285" i="53"/>
  <c r="D281" i="53"/>
  <c r="D277" i="53"/>
  <c r="D276" i="53"/>
  <c r="D275" i="53"/>
  <c r="D271" i="53"/>
  <c r="D267" i="53"/>
  <c r="D263" i="53"/>
  <c r="D259" i="53"/>
  <c r="D255" i="53"/>
  <c r="D251" i="53"/>
  <c r="D247" i="53"/>
  <c r="D243" i="53"/>
  <c r="D239" i="53"/>
  <c r="D235" i="53"/>
  <c r="D231" i="53"/>
  <c r="D227" i="53"/>
  <c r="D223" i="53"/>
  <c r="D219" i="53"/>
  <c r="D215" i="53"/>
  <c r="D211" i="53"/>
  <c r="D207" i="53"/>
  <c r="D274" i="53"/>
  <c r="D270" i="53"/>
  <c r="D266" i="53"/>
  <c r="D262" i="53"/>
  <c r="D258" i="53"/>
  <c r="D254" i="53"/>
  <c r="D250" i="53"/>
  <c r="D246" i="53"/>
  <c r="D242" i="53"/>
  <c r="D238" i="53"/>
  <c r="D234" i="53"/>
  <c r="D230" i="53"/>
  <c r="D226" i="53"/>
  <c r="D222" i="53"/>
  <c r="D218" i="53"/>
  <c r="D214" i="53"/>
  <c r="D210" i="53"/>
  <c r="D273" i="53"/>
  <c r="D269" i="53"/>
  <c r="D265" i="53"/>
  <c r="D261" i="53"/>
  <c r="D257" i="53"/>
  <c r="D253" i="53"/>
  <c r="D249" i="53"/>
  <c r="D245" i="53"/>
  <c r="D241" i="53"/>
  <c r="D237" i="53"/>
  <c r="D233" i="53"/>
  <c r="D229" i="53"/>
  <c r="D225" i="53"/>
  <c r="D221" i="53"/>
  <c r="D217" i="53"/>
  <c r="D213" i="53"/>
  <c r="D209" i="53"/>
  <c r="D205" i="53"/>
  <c r="D272" i="53"/>
  <c r="D268" i="53"/>
  <c r="D264" i="53"/>
  <c r="D260" i="53"/>
  <c r="D256" i="53"/>
  <c r="D252" i="53"/>
  <c r="D248" i="53"/>
  <c r="D244" i="53"/>
  <c r="D240" i="53"/>
  <c r="D236" i="53"/>
  <c r="D232" i="53"/>
  <c r="D228" i="53"/>
  <c r="D224" i="53"/>
  <c r="D220" i="53"/>
  <c r="D216" i="53"/>
  <c r="D212" i="53"/>
  <c r="D208" i="53"/>
  <c r="D204" i="53"/>
  <c r="D200" i="53"/>
  <c r="D196" i="53"/>
  <c r="D192" i="53"/>
  <c r="D188" i="53"/>
  <c r="D184" i="53"/>
  <c r="D180" i="53"/>
  <c r="D176" i="53"/>
  <c r="D172" i="53"/>
  <c r="D168" i="53"/>
  <c r="D164" i="53"/>
  <c r="D160" i="53"/>
  <c r="D156" i="53"/>
  <c r="D152" i="53"/>
  <c r="D148" i="53"/>
  <c r="D144" i="53"/>
  <c r="D140" i="53"/>
  <c r="D203" i="53"/>
  <c r="D199" i="53"/>
  <c r="D195" i="53"/>
  <c r="D191" i="53"/>
  <c r="D187" i="53"/>
  <c r="D183" i="53"/>
  <c r="D179" i="53"/>
  <c r="D175" i="53"/>
  <c r="D171" i="53"/>
  <c r="D167" i="53"/>
  <c r="D163" i="53"/>
  <c r="D159" i="53"/>
  <c r="D155" i="53"/>
  <c r="D151" i="53"/>
  <c r="D147" i="53"/>
  <c r="D143" i="53"/>
  <c r="D139" i="53"/>
  <c r="D202" i="53"/>
  <c r="D198" i="53"/>
  <c r="D194" i="53"/>
  <c r="D190" i="53"/>
  <c r="D186" i="53"/>
  <c r="D182" i="53"/>
  <c r="D178" i="53"/>
  <c r="D174" i="53"/>
  <c r="D170" i="53"/>
  <c r="D166" i="53"/>
  <c r="D162" i="53"/>
  <c r="D158" i="53"/>
  <c r="D154" i="53"/>
  <c r="D150" i="53"/>
  <c r="D146" i="53"/>
  <c r="D142" i="53"/>
  <c r="D138" i="53"/>
  <c r="D206" i="53"/>
  <c r="D201" i="53"/>
  <c r="D197" i="53"/>
  <c r="D193" i="53"/>
  <c r="D189" i="53"/>
  <c r="D185" i="53"/>
  <c r="D181" i="53"/>
  <c r="D177" i="53"/>
  <c r="D173" i="53"/>
  <c r="D169" i="53"/>
  <c r="D165" i="53"/>
  <c r="D161" i="53"/>
  <c r="D157" i="53"/>
  <c r="D153" i="53"/>
  <c r="D149" i="53"/>
  <c r="D145" i="53"/>
  <c r="D141" i="53"/>
  <c r="D137" i="53"/>
  <c r="D136" i="53"/>
  <c r="D134" i="53"/>
  <c r="D130" i="53"/>
  <c r="D126" i="53"/>
  <c r="D122" i="53"/>
  <c r="D118" i="53"/>
  <c r="D114" i="53"/>
  <c r="D110" i="53"/>
  <c r="D106" i="53"/>
  <c r="D102" i="53"/>
  <c r="D98" i="53"/>
  <c r="D94" i="53"/>
  <c r="D90" i="53"/>
  <c r="D86" i="53"/>
  <c r="D82" i="53"/>
  <c r="D133" i="53"/>
  <c r="D129" i="53"/>
  <c r="D125" i="53"/>
  <c r="D121" i="53"/>
  <c r="D117" i="53"/>
  <c r="D113" i="53"/>
  <c r="D109" i="53"/>
  <c r="D105" i="53"/>
  <c r="D101" i="53"/>
  <c r="D97" i="53"/>
  <c r="D93" i="53"/>
  <c r="D89" i="53"/>
  <c r="D85" i="53"/>
  <c r="D81" i="53"/>
  <c r="D132" i="53"/>
  <c r="D128" i="53"/>
  <c r="D124" i="53"/>
  <c r="D120" i="53"/>
  <c r="D116" i="53"/>
  <c r="D112" i="53"/>
  <c r="D108" i="53"/>
  <c r="D104" i="53"/>
  <c r="D100" i="53"/>
  <c r="D96" i="53"/>
  <c r="D92" i="53"/>
  <c r="D88" i="53"/>
  <c r="D84" i="53"/>
  <c r="D80" i="53"/>
  <c r="D135" i="53"/>
  <c r="D131" i="53"/>
  <c r="D127" i="53"/>
  <c r="D123" i="53"/>
  <c r="D119" i="53"/>
  <c r="D115" i="53"/>
  <c r="D111" i="53"/>
  <c r="D107" i="53"/>
  <c r="D103" i="53"/>
  <c r="D99" i="53"/>
  <c r="D95" i="53"/>
  <c r="D91" i="53"/>
  <c r="D87" i="53"/>
  <c r="D83" i="53"/>
  <c r="D79" i="53"/>
  <c r="CX674" i="53"/>
  <c r="CY674" i="53" s="1"/>
  <c r="CX670" i="53"/>
  <c r="CY670" i="53" s="1"/>
  <c r="CX669" i="53"/>
  <c r="CY669" i="53" s="1"/>
  <c r="CX664" i="53"/>
  <c r="CY664" i="53" s="1"/>
  <c r="CX663" i="53"/>
  <c r="CY663" i="53" s="1"/>
  <c r="CX666" i="53"/>
  <c r="CY666" i="53" s="1"/>
  <c r="CX661" i="53"/>
  <c r="CY661" i="53" s="1"/>
  <c r="CX654" i="53"/>
  <c r="CY654" i="53" s="1"/>
  <c r="CX656" i="53"/>
  <c r="CY656" i="53" s="1"/>
  <c r="CX652" i="53"/>
  <c r="CY652" i="53" s="1"/>
  <c r="CX647" i="53"/>
  <c r="CY647" i="53" s="1"/>
  <c r="CX649" i="53"/>
  <c r="CY649" i="53" s="1"/>
  <c r="CX645" i="53"/>
  <c r="CY645" i="53" s="1"/>
  <c r="CX650" i="53"/>
  <c r="CY650" i="53" s="1"/>
  <c r="CX643" i="53"/>
  <c r="CY643" i="53" s="1"/>
  <c r="CX638" i="53"/>
  <c r="CY638" i="53" s="1"/>
  <c r="CX640" i="53"/>
  <c r="CY640" i="53" s="1"/>
  <c r="CX636" i="53"/>
  <c r="CY636" i="53" s="1"/>
  <c r="CX634" i="53"/>
  <c r="CY634" i="53" s="1"/>
  <c r="CX631" i="53"/>
  <c r="CY631" i="53" s="1"/>
  <c r="CX627" i="53"/>
  <c r="CY627" i="53" s="1"/>
  <c r="CX623" i="53"/>
  <c r="CY623" i="53" s="1"/>
  <c r="CX632" i="53"/>
  <c r="CY632" i="53" s="1"/>
  <c r="CX629" i="53"/>
  <c r="CY629" i="53" s="1"/>
  <c r="CX625" i="53"/>
  <c r="CY625" i="53" s="1"/>
  <c r="CX618" i="53"/>
  <c r="CY618" i="53" s="1"/>
  <c r="CX614" i="53"/>
  <c r="CY614" i="53" s="1"/>
  <c r="CX610" i="53"/>
  <c r="CY610" i="53" s="1"/>
  <c r="CX621" i="53"/>
  <c r="CY621" i="53" s="1"/>
  <c r="CX616" i="53"/>
  <c r="CY616" i="53" s="1"/>
  <c r="CX612" i="53"/>
  <c r="CY612" i="53" s="1"/>
  <c r="CX608" i="53"/>
  <c r="CY608" i="53" s="1"/>
  <c r="CX601" i="53"/>
  <c r="CY601" i="53" s="1"/>
  <c r="CX597" i="53"/>
  <c r="CY597" i="53" s="1"/>
  <c r="CX593" i="53"/>
  <c r="CY593" i="53" s="1"/>
  <c r="CX606" i="53"/>
  <c r="CY606" i="53" s="1"/>
  <c r="CX603" i="53"/>
  <c r="CY603" i="53" s="1"/>
  <c r="CX599" i="53"/>
  <c r="CY599" i="53" s="1"/>
  <c r="CX595" i="53"/>
  <c r="CY595" i="53" s="1"/>
  <c r="CX591" i="53"/>
  <c r="CY591" i="53" s="1"/>
  <c r="CX586" i="53"/>
  <c r="CY586" i="53" s="1"/>
  <c r="CX582" i="53"/>
  <c r="CY582" i="53" s="1"/>
  <c r="CX578" i="53"/>
  <c r="CY578" i="53" s="1"/>
  <c r="CX574" i="53"/>
  <c r="CY574" i="53" s="1"/>
  <c r="CX584" i="53"/>
  <c r="CY584" i="53" s="1"/>
  <c r="CX580" i="53"/>
  <c r="CY580" i="53" s="1"/>
  <c r="CX576" i="53"/>
  <c r="CY576" i="53" s="1"/>
  <c r="CX572" i="53"/>
  <c r="CY572" i="53" s="1"/>
  <c r="CX589" i="53"/>
  <c r="CY589" i="53" s="1"/>
  <c r="CX569" i="53"/>
  <c r="CY569" i="53" s="1"/>
  <c r="CX565" i="53"/>
  <c r="CY565" i="53" s="1"/>
  <c r="CX561" i="53"/>
  <c r="CY561" i="53" s="1"/>
  <c r="CX557" i="53"/>
  <c r="CY557" i="53" s="1"/>
  <c r="CX567" i="53"/>
  <c r="CY567" i="53" s="1"/>
  <c r="CX563" i="53"/>
  <c r="CY563" i="53" s="1"/>
  <c r="CX559" i="53"/>
  <c r="CY559" i="53" s="1"/>
  <c r="CX548" i="53"/>
  <c r="CY548" i="53" s="1"/>
  <c r="CX544" i="53"/>
  <c r="CY544" i="53" s="1"/>
  <c r="CX540" i="53"/>
  <c r="CY540" i="53" s="1"/>
  <c r="CX536" i="53"/>
  <c r="CY536" i="53" s="1"/>
  <c r="CX532" i="53"/>
  <c r="CY532" i="53" s="1"/>
  <c r="CX528" i="53"/>
  <c r="CY528" i="53" s="1"/>
  <c r="CX524" i="53"/>
  <c r="CY524" i="53" s="1"/>
  <c r="CX520" i="53"/>
  <c r="CY520" i="53" s="1"/>
  <c r="CX551" i="53"/>
  <c r="CY551" i="53" s="1"/>
  <c r="CX546" i="53"/>
  <c r="CY546" i="53" s="1"/>
  <c r="CX542" i="53"/>
  <c r="CY542" i="53" s="1"/>
  <c r="CX538" i="53"/>
  <c r="CY538" i="53" s="1"/>
  <c r="CX534" i="53"/>
  <c r="CY534" i="53" s="1"/>
  <c r="CX530" i="53"/>
  <c r="CY530" i="53" s="1"/>
  <c r="CX526" i="53"/>
  <c r="CY526" i="53" s="1"/>
  <c r="CX522" i="53"/>
  <c r="CY522" i="53" s="1"/>
  <c r="CX555" i="53"/>
  <c r="CY555" i="53" s="1"/>
  <c r="CX553" i="53"/>
  <c r="CY553" i="53" s="1"/>
  <c r="CX514" i="53"/>
  <c r="CY514" i="53" s="1"/>
  <c r="CX510" i="53"/>
  <c r="CY510" i="53" s="1"/>
  <c r="CX506" i="53"/>
  <c r="CY506" i="53" s="1"/>
  <c r="CX502" i="53"/>
  <c r="CY502" i="53" s="1"/>
  <c r="CX498" i="53"/>
  <c r="CY498" i="53" s="1"/>
  <c r="CX494" i="53"/>
  <c r="CY494" i="53" s="1"/>
  <c r="CX490" i="53"/>
  <c r="CY490" i="53" s="1"/>
  <c r="CX486" i="53"/>
  <c r="CY486" i="53" s="1"/>
  <c r="CX518" i="53"/>
  <c r="CY518" i="53" s="1"/>
  <c r="CX516" i="53"/>
  <c r="CY516" i="53" s="1"/>
  <c r="CX512" i="53"/>
  <c r="CY512" i="53" s="1"/>
  <c r="CX508" i="53"/>
  <c r="CY508" i="53" s="1"/>
  <c r="CX504" i="53"/>
  <c r="CY504" i="53" s="1"/>
  <c r="CX500" i="53"/>
  <c r="CY500" i="53" s="1"/>
  <c r="CX496" i="53"/>
  <c r="CY496" i="53" s="1"/>
  <c r="CX492" i="53"/>
  <c r="CY492" i="53" s="1"/>
  <c r="CX488" i="53"/>
  <c r="CY488" i="53" s="1"/>
  <c r="CX481" i="53"/>
  <c r="CY481" i="53" s="1"/>
  <c r="CX477" i="53"/>
  <c r="CY477" i="53" s="1"/>
  <c r="CX473" i="53"/>
  <c r="CY473" i="53" s="1"/>
  <c r="CX469" i="53"/>
  <c r="CY469" i="53" s="1"/>
  <c r="CX465" i="53"/>
  <c r="CY465" i="53" s="1"/>
  <c r="CX461" i="53"/>
  <c r="CY461" i="53" s="1"/>
  <c r="CX457" i="53"/>
  <c r="CY457" i="53" s="1"/>
  <c r="CX453" i="53"/>
  <c r="CY453" i="53" s="1"/>
  <c r="CX484" i="53"/>
  <c r="CY484" i="53" s="1"/>
  <c r="CX483" i="53"/>
  <c r="CY483" i="53" s="1"/>
  <c r="CX479" i="53"/>
  <c r="CY479" i="53" s="1"/>
  <c r="CX475" i="53"/>
  <c r="CY475" i="53" s="1"/>
  <c r="CX471" i="53"/>
  <c r="CY471" i="53" s="1"/>
  <c r="CX467" i="53"/>
  <c r="CY467" i="53" s="1"/>
  <c r="CX463" i="53"/>
  <c r="CY463" i="53" s="1"/>
  <c r="CX459" i="53"/>
  <c r="CY459" i="53" s="1"/>
  <c r="CX455" i="53"/>
  <c r="CY455" i="53" s="1"/>
  <c r="CX451" i="53"/>
  <c r="CY451" i="53" s="1"/>
  <c r="CX448" i="53"/>
  <c r="CY448" i="53" s="1"/>
  <c r="CX444" i="53"/>
  <c r="CY444" i="53" s="1"/>
  <c r="CX440" i="53"/>
  <c r="CY440" i="53" s="1"/>
  <c r="CX436" i="53"/>
  <c r="CY436" i="53" s="1"/>
  <c r="CX432" i="53"/>
  <c r="CY432" i="53" s="1"/>
  <c r="CX428" i="53"/>
  <c r="CY428" i="53" s="1"/>
  <c r="CX424" i="53"/>
  <c r="CY424" i="53" s="1"/>
  <c r="CX420" i="53"/>
  <c r="CY420" i="53" s="1"/>
  <c r="CX416" i="53"/>
  <c r="CY416" i="53" s="1"/>
  <c r="CX446" i="53"/>
  <c r="CY446" i="53" s="1"/>
  <c r="CX442" i="53"/>
  <c r="CY442" i="53" s="1"/>
  <c r="CX438" i="53"/>
  <c r="CY438" i="53" s="1"/>
  <c r="CX434" i="53"/>
  <c r="CY434" i="53" s="1"/>
  <c r="CX430" i="53"/>
  <c r="CY430" i="53" s="1"/>
  <c r="CX426" i="53"/>
  <c r="CY426" i="53" s="1"/>
  <c r="CX422" i="53"/>
  <c r="CY422" i="53" s="1"/>
  <c r="CX418" i="53"/>
  <c r="CY418" i="53" s="1"/>
  <c r="CX449" i="53"/>
  <c r="CY449" i="53" s="1"/>
  <c r="CX414" i="53"/>
  <c r="CY414" i="53" s="1"/>
  <c r="CX410" i="53"/>
  <c r="CY410" i="53" s="1"/>
  <c r="CX406" i="53"/>
  <c r="CY406" i="53" s="1"/>
  <c r="CX402" i="53"/>
  <c r="CY402" i="53" s="1"/>
  <c r="CX398" i="53"/>
  <c r="CY398" i="53" s="1"/>
  <c r="CX394" i="53"/>
  <c r="CY394" i="53" s="1"/>
  <c r="CX390" i="53"/>
  <c r="CY390" i="53" s="1"/>
  <c r="CX386" i="53"/>
  <c r="CY386" i="53" s="1"/>
  <c r="CX382" i="53"/>
  <c r="CY382" i="53" s="1"/>
  <c r="CX378" i="53"/>
  <c r="CY378" i="53" s="1"/>
  <c r="CX374" i="53"/>
  <c r="CY374" i="53" s="1"/>
  <c r="CX370" i="53"/>
  <c r="CY370" i="53" s="1"/>
  <c r="CX366" i="53"/>
  <c r="CY366" i="53" s="1"/>
  <c r="CX362" i="53"/>
  <c r="CY362" i="53" s="1"/>
  <c r="CX358" i="53"/>
  <c r="CY358" i="53" s="1"/>
  <c r="CX354" i="53"/>
  <c r="CY354" i="53" s="1"/>
  <c r="CX350" i="53"/>
  <c r="CY350" i="53" s="1"/>
  <c r="CX412" i="53"/>
  <c r="CY412" i="53" s="1"/>
  <c r="CX342" i="53"/>
  <c r="CY342" i="53" s="1"/>
  <c r="CX338" i="53"/>
  <c r="CY338" i="53" s="1"/>
  <c r="CX334" i="53"/>
  <c r="CY334" i="53" s="1"/>
  <c r="CX330" i="53"/>
  <c r="CY330" i="53" s="1"/>
  <c r="CX326" i="53"/>
  <c r="CY326" i="53" s="1"/>
  <c r="CX322" i="53"/>
  <c r="CY322" i="53" s="1"/>
  <c r="CX318" i="53"/>
  <c r="CY318" i="53" s="1"/>
  <c r="CX314" i="53"/>
  <c r="CY314" i="53" s="1"/>
  <c r="CX310" i="53"/>
  <c r="CY310" i="53" s="1"/>
  <c r="CX306" i="53"/>
  <c r="CY306" i="53" s="1"/>
  <c r="CX302" i="53"/>
  <c r="CY302" i="53" s="1"/>
  <c r="CX298" i="53"/>
  <c r="CY298" i="53" s="1"/>
  <c r="CX294" i="53"/>
  <c r="CY294" i="53" s="1"/>
  <c r="CX290" i="53"/>
  <c r="CY290" i="53" s="1"/>
  <c r="CX286" i="53"/>
  <c r="CY286" i="53" s="1"/>
  <c r="CX282" i="53"/>
  <c r="CY282" i="53" s="1"/>
  <c r="CX278" i="53"/>
  <c r="CY278" i="53" s="1"/>
  <c r="CX346" i="53"/>
  <c r="CY346" i="53" s="1"/>
  <c r="CX273" i="53"/>
  <c r="CY273" i="53" s="1"/>
  <c r="CX269" i="53"/>
  <c r="CY269" i="53" s="1"/>
  <c r="CX265" i="53"/>
  <c r="CY265" i="53" s="1"/>
  <c r="CX261" i="53"/>
  <c r="CY261" i="53" s="1"/>
  <c r="CX257" i="53"/>
  <c r="CY257" i="53" s="1"/>
  <c r="CX253" i="53"/>
  <c r="CY253" i="53" s="1"/>
  <c r="CX249" i="53"/>
  <c r="CY249" i="53" s="1"/>
  <c r="CX245" i="53"/>
  <c r="CY245" i="53" s="1"/>
  <c r="CX241" i="53"/>
  <c r="CY241" i="53" s="1"/>
  <c r="CX237" i="53"/>
  <c r="CY237" i="53" s="1"/>
  <c r="CX233" i="53"/>
  <c r="CY233" i="53" s="1"/>
  <c r="CX229" i="53"/>
  <c r="CY229" i="53" s="1"/>
  <c r="CX225" i="53"/>
  <c r="CY225" i="53" s="1"/>
  <c r="CX221" i="53"/>
  <c r="CY221" i="53" s="1"/>
  <c r="CX217" i="53"/>
  <c r="CY217" i="53" s="1"/>
  <c r="CX213" i="53"/>
  <c r="CY213" i="53" s="1"/>
  <c r="CX209" i="53"/>
  <c r="CY209" i="53" s="1"/>
  <c r="CX202" i="53"/>
  <c r="CY202" i="53" s="1"/>
  <c r="CX198" i="53"/>
  <c r="CY198" i="53" s="1"/>
  <c r="CX194" i="53"/>
  <c r="CY194" i="53" s="1"/>
  <c r="CX190" i="53"/>
  <c r="CY190" i="53" s="1"/>
  <c r="CX186" i="53"/>
  <c r="CY186" i="53" s="1"/>
  <c r="CX182" i="53"/>
  <c r="CY182" i="53" s="1"/>
  <c r="CX178" i="53"/>
  <c r="CY178" i="53" s="1"/>
  <c r="CX174" i="53"/>
  <c r="CY174" i="53" s="1"/>
  <c r="CX170" i="53"/>
  <c r="CY170" i="53" s="1"/>
  <c r="CX166" i="53"/>
  <c r="CY166" i="53" s="1"/>
  <c r="CX162" i="53"/>
  <c r="CY162" i="53" s="1"/>
  <c r="CX158" i="53"/>
  <c r="CY158" i="53" s="1"/>
  <c r="CX154" i="53"/>
  <c r="CY154" i="53" s="1"/>
  <c r="CX150" i="53"/>
  <c r="CY150" i="53" s="1"/>
  <c r="CX146" i="53"/>
  <c r="CY146" i="53" s="1"/>
  <c r="CX142" i="53"/>
  <c r="CY142" i="53" s="1"/>
  <c r="CX138" i="53"/>
  <c r="CY138" i="53" s="1"/>
  <c r="CX205" i="53"/>
  <c r="CY205" i="53" s="1"/>
  <c r="CX132" i="53"/>
  <c r="CY132" i="53" s="1"/>
  <c r="CX128" i="53"/>
  <c r="CY128" i="53" s="1"/>
  <c r="CX124" i="53"/>
  <c r="CY124" i="53" s="1"/>
  <c r="CX120" i="53"/>
  <c r="CY120" i="53" s="1"/>
  <c r="CX116" i="53"/>
  <c r="CY116" i="53" s="1"/>
  <c r="CX112" i="53"/>
  <c r="CY112" i="53" s="1"/>
  <c r="CX108" i="53"/>
  <c r="CY108" i="53" s="1"/>
  <c r="CX104" i="53"/>
  <c r="CY104" i="53" s="1"/>
  <c r="CX100" i="53"/>
  <c r="CY100" i="53" s="1"/>
  <c r="CX97" i="53"/>
  <c r="CY97" i="53" s="1"/>
  <c r="CX93" i="53"/>
  <c r="CY93" i="53" s="1"/>
  <c r="CX89" i="53"/>
  <c r="CY89" i="53" s="1"/>
  <c r="CX85" i="53"/>
  <c r="CY85" i="53" s="1"/>
  <c r="CX81" i="53"/>
  <c r="CY81" i="53" s="1"/>
  <c r="CX94" i="53"/>
  <c r="CY94" i="53" s="1"/>
  <c r="CX87" i="53"/>
  <c r="CY87" i="53" s="1"/>
  <c r="CX119" i="53"/>
  <c r="CY119" i="53" s="1"/>
  <c r="CX84" i="53"/>
  <c r="CY84" i="53" s="1"/>
  <c r="CX151" i="53"/>
  <c r="CY151" i="53" s="1"/>
  <c r="CX167" i="53"/>
  <c r="CY167" i="53" s="1"/>
  <c r="CX183" i="53"/>
  <c r="CY183" i="53" s="1"/>
  <c r="CX199" i="53"/>
  <c r="CY199" i="53" s="1"/>
  <c r="CX144" i="53"/>
  <c r="CY144" i="53" s="1"/>
  <c r="CX160" i="53"/>
  <c r="CY160" i="53" s="1"/>
  <c r="CX176" i="53"/>
  <c r="CY176" i="53" s="1"/>
  <c r="CX192" i="53"/>
  <c r="CY192" i="53" s="1"/>
  <c r="CX206" i="53"/>
  <c r="CY206" i="53" s="1"/>
  <c r="CX222" i="53"/>
  <c r="CY222" i="53" s="1"/>
  <c r="CX238" i="53"/>
  <c r="CY238" i="53" s="1"/>
  <c r="CX254" i="53"/>
  <c r="CY254" i="53" s="1"/>
  <c r="CX270" i="53"/>
  <c r="CY270" i="53" s="1"/>
  <c r="CX215" i="53"/>
  <c r="CY215" i="53" s="1"/>
  <c r="CX231" i="53"/>
  <c r="CY231" i="53" s="1"/>
  <c r="CX247" i="53"/>
  <c r="CY247" i="53" s="1"/>
  <c r="CX263" i="53"/>
  <c r="CY263" i="53" s="1"/>
  <c r="CX208" i="53"/>
  <c r="CY208" i="53" s="1"/>
  <c r="CX212" i="53"/>
  <c r="CY212" i="53" s="1"/>
  <c r="CX216" i="53"/>
  <c r="CY216" i="53" s="1"/>
  <c r="CX220" i="53"/>
  <c r="CY220" i="53" s="1"/>
  <c r="CX224" i="53"/>
  <c r="CY224" i="53" s="1"/>
  <c r="CX228" i="53"/>
  <c r="CY228" i="53" s="1"/>
  <c r="CX232" i="53"/>
  <c r="CY232" i="53" s="1"/>
  <c r="CX236" i="53"/>
  <c r="CY236" i="53" s="1"/>
  <c r="CX240" i="53"/>
  <c r="CY240" i="53" s="1"/>
  <c r="CX244" i="53"/>
  <c r="CY244" i="53" s="1"/>
  <c r="CX248" i="53"/>
  <c r="CY248" i="53" s="1"/>
  <c r="CX252" i="53"/>
  <c r="CY252" i="53" s="1"/>
  <c r="CX256" i="53"/>
  <c r="CY256" i="53" s="1"/>
  <c r="CX260" i="53"/>
  <c r="CY260" i="53" s="1"/>
  <c r="CX264" i="53"/>
  <c r="CY264" i="53" s="1"/>
  <c r="CX268" i="53"/>
  <c r="CY268" i="53" s="1"/>
  <c r="CX272" i="53"/>
  <c r="CY272" i="53" s="1"/>
  <c r="CX279" i="53"/>
  <c r="CY279" i="53" s="1"/>
  <c r="CX291" i="53"/>
  <c r="CY291" i="53" s="1"/>
  <c r="CX307" i="53"/>
  <c r="CY307" i="53" s="1"/>
  <c r="CX319" i="53"/>
  <c r="CY319" i="53" s="1"/>
  <c r="CX331" i="53"/>
  <c r="CY331" i="53" s="1"/>
  <c r="CX292" i="53"/>
  <c r="CY292" i="53" s="1"/>
  <c r="CX308" i="53"/>
  <c r="CY308" i="53" s="1"/>
  <c r="CX324" i="53"/>
  <c r="CY324" i="53" s="1"/>
  <c r="CX340" i="53"/>
  <c r="CY340" i="53" s="1"/>
  <c r="CX344" i="53"/>
  <c r="CY344" i="53" s="1"/>
  <c r="CX351" i="53"/>
  <c r="CY351" i="53" s="1"/>
  <c r="CX367" i="53"/>
  <c r="CY367" i="53" s="1"/>
  <c r="CX383" i="53"/>
  <c r="CY383" i="53" s="1"/>
  <c r="CX399" i="53"/>
  <c r="CY399" i="53" s="1"/>
  <c r="CX413" i="53"/>
  <c r="CY413" i="53" s="1"/>
  <c r="CX348" i="53"/>
  <c r="CY348" i="53" s="1"/>
  <c r="CX364" i="53"/>
  <c r="CY364" i="53" s="1"/>
  <c r="CX380" i="53"/>
  <c r="CY380" i="53" s="1"/>
  <c r="CX396" i="53"/>
  <c r="CY396" i="53" s="1"/>
  <c r="CX357" i="53"/>
  <c r="CY357" i="53" s="1"/>
  <c r="CX361" i="53"/>
  <c r="CY361" i="53" s="1"/>
  <c r="CX417" i="53"/>
  <c r="CY417" i="53" s="1"/>
  <c r="CX433" i="53"/>
  <c r="CY433" i="53" s="1"/>
  <c r="CX423" i="53"/>
  <c r="CY423" i="53" s="1"/>
  <c r="CX439" i="53"/>
  <c r="CY439" i="53" s="1"/>
  <c r="CX458" i="53"/>
  <c r="CY458" i="53" s="1"/>
  <c r="CX474" i="53"/>
  <c r="CY474" i="53" s="1"/>
  <c r="CX460" i="53"/>
  <c r="CY460" i="53" s="1"/>
  <c r="CX480" i="53"/>
  <c r="CY480" i="53" s="1"/>
  <c r="CX487" i="53"/>
  <c r="CY487" i="53" s="1"/>
  <c r="CX503" i="53"/>
  <c r="CY503" i="53" s="1"/>
  <c r="CX493" i="53"/>
  <c r="CY493" i="53" s="1"/>
  <c r="CX509" i="53"/>
  <c r="CY509" i="53" s="1"/>
  <c r="CX525" i="53"/>
  <c r="CY525" i="53" s="1"/>
  <c r="CX541" i="53"/>
  <c r="CY541" i="53" s="1"/>
  <c r="CX552" i="53"/>
  <c r="CY552" i="53" s="1"/>
  <c r="CX133" i="53"/>
  <c r="CY133" i="53" s="1"/>
  <c r="CX90" i="53"/>
  <c r="CY90" i="53" s="1"/>
  <c r="CX102" i="53"/>
  <c r="CY102" i="53" s="1"/>
  <c r="CX110" i="53"/>
  <c r="CY110" i="53" s="1"/>
  <c r="CX118" i="53"/>
  <c r="CY118" i="53" s="1"/>
  <c r="CX126" i="53"/>
  <c r="CY126" i="53" s="1"/>
  <c r="CX83" i="53"/>
  <c r="CY83" i="53" s="1"/>
  <c r="CX99" i="53"/>
  <c r="CY99" i="53" s="1"/>
  <c r="CX107" i="53"/>
  <c r="CY107" i="53" s="1"/>
  <c r="CX123" i="53"/>
  <c r="CY123" i="53" s="1"/>
  <c r="CX80" i="53"/>
  <c r="CY80" i="53" s="1"/>
  <c r="CX147" i="53"/>
  <c r="CY147" i="53" s="1"/>
  <c r="CX163" i="53"/>
  <c r="CY163" i="53" s="1"/>
  <c r="CX179" i="53"/>
  <c r="CY179" i="53" s="1"/>
  <c r="CX195" i="53"/>
  <c r="CY195" i="53" s="1"/>
  <c r="CX148" i="53"/>
  <c r="CY148" i="53" s="1"/>
  <c r="CX164" i="53"/>
  <c r="CY164" i="53" s="1"/>
  <c r="CX180" i="53"/>
  <c r="CY180" i="53" s="1"/>
  <c r="CX196" i="53"/>
  <c r="CY196" i="53" s="1"/>
  <c r="CX137" i="53"/>
  <c r="CY137" i="53" s="1"/>
  <c r="CX141" i="53"/>
  <c r="CY141" i="53" s="1"/>
  <c r="CX145" i="53"/>
  <c r="CY145" i="53" s="1"/>
  <c r="CX149" i="53"/>
  <c r="CY149" i="53" s="1"/>
  <c r="CX153" i="53"/>
  <c r="CY153" i="53" s="1"/>
  <c r="CX157" i="53"/>
  <c r="CY157" i="53" s="1"/>
  <c r="CX161" i="53"/>
  <c r="CY161" i="53" s="1"/>
  <c r="CX165" i="53"/>
  <c r="CY165" i="53" s="1"/>
  <c r="CX169" i="53"/>
  <c r="CY169" i="53" s="1"/>
  <c r="CX173" i="53"/>
  <c r="CY173" i="53" s="1"/>
  <c r="CX177" i="53"/>
  <c r="CY177" i="53" s="1"/>
  <c r="CX181" i="53"/>
  <c r="CY181" i="53" s="1"/>
  <c r="CX185" i="53"/>
  <c r="CY185" i="53" s="1"/>
  <c r="CX189" i="53"/>
  <c r="CY189" i="53" s="1"/>
  <c r="CX193" i="53"/>
  <c r="CY193" i="53" s="1"/>
  <c r="CX197" i="53"/>
  <c r="CY197" i="53" s="1"/>
  <c r="CX201" i="53"/>
  <c r="CY201" i="53" s="1"/>
  <c r="CX218" i="53"/>
  <c r="CY218" i="53" s="1"/>
  <c r="CX234" i="53"/>
  <c r="CY234" i="53" s="1"/>
  <c r="CX250" i="53"/>
  <c r="CY250" i="53" s="1"/>
  <c r="CX266" i="53"/>
  <c r="CY266" i="53" s="1"/>
  <c r="CX343" i="53"/>
  <c r="CY343" i="53" s="1"/>
  <c r="CX219" i="53"/>
  <c r="CY219" i="53" s="1"/>
  <c r="CX235" i="53"/>
  <c r="CY235" i="53" s="1"/>
  <c r="CX251" i="53"/>
  <c r="CY251" i="53" s="1"/>
  <c r="CX267" i="53"/>
  <c r="CY267" i="53" s="1"/>
  <c r="CX303" i="53"/>
  <c r="CY303" i="53" s="1"/>
  <c r="CX327" i="53"/>
  <c r="CY327" i="53" s="1"/>
  <c r="CX339" i="53"/>
  <c r="CY339" i="53" s="1"/>
  <c r="CX280" i="53"/>
  <c r="CY280" i="53" s="1"/>
  <c r="CX296" i="53"/>
  <c r="CY296" i="53" s="1"/>
  <c r="CX312" i="53"/>
  <c r="CY312" i="53" s="1"/>
  <c r="CX328" i="53"/>
  <c r="CY328" i="53" s="1"/>
  <c r="CX347" i="53"/>
  <c r="CY347" i="53" s="1"/>
  <c r="CX363" i="53"/>
  <c r="CY363" i="53" s="1"/>
  <c r="CX379" i="53"/>
  <c r="CY379" i="53" s="1"/>
  <c r="CX395" i="53"/>
  <c r="CY395" i="53" s="1"/>
  <c r="CX411" i="53"/>
  <c r="CY411" i="53" s="1"/>
  <c r="CX352" i="53"/>
  <c r="CY352" i="53" s="1"/>
  <c r="CX368" i="53"/>
  <c r="CY368" i="53" s="1"/>
  <c r="CX384" i="53"/>
  <c r="CY384" i="53" s="1"/>
  <c r="CX400" i="53"/>
  <c r="CY400" i="53" s="1"/>
  <c r="CX349" i="53"/>
  <c r="CY349" i="53" s="1"/>
  <c r="CX353" i="53"/>
  <c r="CY353" i="53" s="1"/>
  <c r="CX373" i="53"/>
  <c r="CY373" i="53" s="1"/>
  <c r="CX377" i="53"/>
  <c r="CY377" i="53" s="1"/>
  <c r="CX381" i="53"/>
  <c r="CY381" i="53" s="1"/>
  <c r="CX385" i="53"/>
  <c r="CY385" i="53" s="1"/>
  <c r="CX389" i="53"/>
  <c r="CY389" i="53" s="1"/>
  <c r="CX393" i="53"/>
  <c r="CY393" i="53" s="1"/>
  <c r="CX397" i="53"/>
  <c r="CY397" i="53" s="1"/>
  <c r="CX401" i="53"/>
  <c r="CY401" i="53" s="1"/>
  <c r="CX405" i="53"/>
  <c r="CY405" i="53" s="1"/>
  <c r="CX409" i="53"/>
  <c r="CY409" i="53" s="1"/>
  <c r="CX429" i="53"/>
  <c r="CY429" i="53" s="1"/>
  <c r="CX445" i="53"/>
  <c r="CY445" i="53" s="1"/>
  <c r="CX427" i="53"/>
  <c r="CY427" i="53" s="1"/>
  <c r="CX443" i="53"/>
  <c r="CY443" i="53" s="1"/>
  <c r="CX454" i="53"/>
  <c r="CY454" i="53" s="1"/>
  <c r="CX470" i="53"/>
  <c r="CY470" i="53" s="1"/>
  <c r="CX464" i="53"/>
  <c r="CY464" i="53" s="1"/>
  <c r="CX499" i="53"/>
  <c r="CY499" i="53" s="1"/>
  <c r="CX515" i="53"/>
  <c r="CY515" i="53" s="1"/>
  <c r="CX519" i="53"/>
  <c r="CY519" i="53" s="1"/>
  <c r="CX497" i="53"/>
  <c r="CY497" i="53" s="1"/>
  <c r="CX513" i="53"/>
  <c r="CY513" i="53" s="1"/>
  <c r="CX521" i="53"/>
  <c r="CY521" i="53" s="1"/>
  <c r="CX537" i="53"/>
  <c r="CY537" i="53" s="1"/>
  <c r="CX101" i="53"/>
  <c r="CY101" i="53" s="1"/>
  <c r="CX105" i="53"/>
  <c r="CY105" i="53" s="1"/>
  <c r="CX109" i="53"/>
  <c r="CY109" i="53" s="1"/>
  <c r="CX113" i="53"/>
  <c r="CY113" i="53" s="1"/>
  <c r="CX117" i="53"/>
  <c r="CY117" i="53" s="1"/>
  <c r="CX121" i="53"/>
  <c r="CY121" i="53" s="1"/>
  <c r="CX125" i="53"/>
  <c r="CY125" i="53" s="1"/>
  <c r="CX129" i="53"/>
  <c r="CY129" i="53" s="1"/>
  <c r="CX86" i="53"/>
  <c r="CY86" i="53" s="1"/>
  <c r="CX95" i="53"/>
  <c r="CY95" i="53" s="1"/>
  <c r="CX103" i="53"/>
  <c r="CY103" i="53" s="1"/>
  <c r="CX111" i="53"/>
  <c r="CY111" i="53" s="1"/>
  <c r="CX127" i="53"/>
  <c r="CY127" i="53" s="1"/>
  <c r="CX136" i="53"/>
  <c r="CY136" i="53" s="1"/>
  <c r="CX92" i="53"/>
  <c r="CY92" i="53" s="1"/>
  <c r="CX135" i="53"/>
  <c r="CY135" i="53" s="1"/>
  <c r="CX143" i="53"/>
  <c r="CY143" i="53" s="1"/>
  <c r="CX159" i="53"/>
  <c r="CY159" i="53" s="1"/>
  <c r="CX175" i="53"/>
  <c r="CY175" i="53" s="1"/>
  <c r="CX191" i="53"/>
  <c r="CY191" i="53" s="1"/>
  <c r="CX152" i="53"/>
  <c r="CY152" i="53" s="1"/>
  <c r="CX168" i="53"/>
  <c r="CY168" i="53" s="1"/>
  <c r="CX184" i="53"/>
  <c r="CY184" i="53" s="1"/>
  <c r="CX200" i="53"/>
  <c r="CY200" i="53" s="1"/>
  <c r="CX214" i="53"/>
  <c r="CY214" i="53" s="1"/>
  <c r="CX230" i="53"/>
  <c r="CY230" i="53" s="1"/>
  <c r="CX246" i="53"/>
  <c r="CY246" i="53" s="1"/>
  <c r="CX262" i="53"/>
  <c r="CY262" i="53" s="1"/>
  <c r="CX207" i="53"/>
  <c r="CY207" i="53" s="1"/>
  <c r="CX223" i="53"/>
  <c r="CY223" i="53" s="1"/>
  <c r="CX239" i="53"/>
  <c r="CY239" i="53" s="1"/>
  <c r="CX255" i="53"/>
  <c r="CY255" i="53" s="1"/>
  <c r="CX271" i="53"/>
  <c r="CY271" i="53" s="1"/>
  <c r="CX276" i="53"/>
  <c r="CY276" i="53" s="1"/>
  <c r="CX287" i="53"/>
  <c r="CY287" i="53" s="1"/>
  <c r="CX299" i="53"/>
  <c r="CY299" i="53" s="1"/>
  <c r="CX315" i="53"/>
  <c r="CY315" i="53" s="1"/>
  <c r="CX335" i="53"/>
  <c r="CY335" i="53" s="1"/>
  <c r="CX284" i="53"/>
  <c r="CY284" i="53" s="1"/>
  <c r="CX300" i="53"/>
  <c r="CY300" i="53" s="1"/>
  <c r="CX316" i="53"/>
  <c r="CY316" i="53" s="1"/>
  <c r="CX332" i="53"/>
  <c r="CY332" i="53" s="1"/>
  <c r="CX345" i="53"/>
  <c r="CY345" i="53" s="1"/>
  <c r="CX359" i="53"/>
  <c r="CY359" i="53" s="1"/>
  <c r="CX375" i="53"/>
  <c r="CY375" i="53" s="1"/>
  <c r="CX391" i="53"/>
  <c r="CY391" i="53" s="1"/>
  <c r="CX407" i="53"/>
  <c r="CY407" i="53" s="1"/>
  <c r="CX356" i="53"/>
  <c r="CY356" i="53" s="1"/>
  <c r="CX372" i="53"/>
  <c r="CY372" i="53" s="1"/>
  <c r="CX388" i="53"/>
  <c r="CY388" i="53" s="1"/>
  <c r="CX404" i="53"/>
  <c r="CY404" i="53" s="1"/>
  <c r="CX425" i="53"/>
  <c r="CY425" i="53" s="1"/>
  <c r="CX441" i="53"/>
  <c r="CY441" i="53" s="1"/>
  <c r="CX415" i="53"/>
  <c r="CY415" i="53" s="1"/>
  <c r="CX431" i="53"/>
  <c r="CY431" i="53" s="1"/>
  <c r="CX447" i="53"/>
  <c r="CY447" i="53" s="1"/>
  <c r="CX450" i="53"/>
  <c r="CY450" i="53" s="1"/>
  <c r="CX466" i="53"/>
  <c r="CY466" i="53" s="1"/>
  <c r="CX482" i="53"/>
  <c r="CY482" i="53" s="1"/>
  <c r="CX485" i="53"/>
  <c r="CY485" i="53" s="1"/>
  <c r="CX468" i="53"/>
  <c r="CY468" i="53" s="1"/>
  <c r="CX495" i="53"/>
  <c r="CY495" i="53" s="1"/>
  <c r="CX511" i="53"/>
  <c r="CY511" i="53" s="1"/>
  <c r="CX501" i="53"/>
  <c r="CY501" i="53" s="1"/>
  <c r="CX533" i="53"/>
  <c r="CY533" i="53" s="1"/>
  <c r="CX134" i="53"/>
  <c r="CY134" i="53" s="1"/>
  <c r="CX82" i="53"/>
  <c r="CY82" i="53" s="1"/>
  <c r="CX98" i="53"/>
  <c r="CY98" i="53" s="1"/>
  <c r="CX106" i="53"/>
  <c r="CY106" i="53" s="1"/>
  <c r="CX114" i="53"/>
  <c r="CY114" i="53" s="1"/>
  <c r="CX122" i="53"/>
  <c r="CY122" i="53" s="1"/>
  <c r="CX130" i="53"/>
  <c r="CY130" i="53" s="1"/>
  <c r="CX79" i="53"/>
  <c r="CY79" i="53" s="1"/>
  <c r="CX91" i="53"/>
  <c r="CY91" i="53" s="1"/>
  <c r="CX115" i="53"/>
  <c r="CY115" i="53" s="1"/>
  <c r="CX131" i="53"/>
  <c r="CY131" i="53" s="1"/>
  <c r="CX88" i="53"/>
  <c r="CY88" i="53" s="1"/>
  <c r="CX96" i="53"/>
  <c r="CY96" i="53" s="1"/>
  <c r="CX139" i="53"/>
  <c r="CY139" i="53" s="1"/>
  <c r="CX155" i="53"/>
  <c r="CY155" i="53" s="1"/>
  <c r="CX171" i="53"/>
  <c r="CY171" i="53" s="1"/>
  <c r="CX187" i="53"/>
  <c r="CY187" i="53" s="1"/>
  <c r="CX203" i="53"/>
  <c r="CY203" i="53" s="1"/>
  <c r="CX140" i="53"/>
  <c r="CY140" i="53" s="1"/>
  <c r="CX156" i="53"/>
  <c r="CY156" i="53" s="1"/>
  <c r="CX172" i="53"/>
  <c r="CY172" i="53" s="1"/>
  <c r="CX188" i="53"/>
  <c r="CY188" i="53" s="1"/>
  <c r="CX204" i="53"/>
  <c r="CY204" i="53" s="1"/>
  <c r="CX210" i="53"/>
  <c r="CY210" i="53" s="1"/>
  <c r="CX226" i="53"/>
  <c r="CY226" i="53" s="1"/>
  <c r="CX242" i="53"/>
  <c r="CY242" i="53" s="1"/>
  <c r="CX258" i="53"/>
  <c r="CY258" i="53" s="1"/>
  <c r="CX274" i="53"/>
  <c r="CY274" i="53" s="1"/>
  <c r="CX211" i="53"/>
  <c r="CY211" i="53" s="1"/>
  <c r="CX227" i="53"/>
  <c r="CY227" i="53" s="1"/>
  <c r="CX243" i="53"/>
  <c r="CY243" i="53" s="1"/>
  <c r="CX259" i="53"/>
  <c r="CY259" i="53" s="1"/>
  <c r="CX275" i="53"/>
  <c r="CY275" i="53" s="1"/>
  <c r="CX283" i="53"/>
  <c r="CY283" i="53" s="1"/>
  <c r="CX295" i="53"/>
  <c r="CY295" i="53" s="1"/>
  <c r="CX311" i="53"/>
  <c r="CY311" i="53" s="1"/>
  <c r="CX323" i="53"/>
  <c r="CY323" i="53" s="1"/>
  <c r="CX288" i="53"/>
  <c r="CY288" i="53" s="1"/>
  <c r="CX304" i="53"/>
  <c r="CY304" i="53" s="1"/>
  <c r="CX320" i="53"/>
  <c r="CY320" i="53" s="1"/>
  <c r="CX336" i="53"/>
  <c r="CY336" i="53" s="1"/>
  <c r="CX277" i="53"/>
  <c r="CY277" i="53" s="1"/>
  <c r="CX281" i="53"/>
  <c r="CY281" i="53" s="1"/>
  <c r="CX285" i="53"/>
  <c r="CY285" i="53" s="1"/>
  <c r="CX289" i="53"/>
  <c r="CY289" i="53" s="1"/>
  <c r="CX293" i="53"/>
  <c r="CY293" i="53" s="1"/>
  <c r="CX297" i="53"/>
  <c r="CY297" i="53" s="1"/>
  <c r="CX301" i="53"/>
  <c r="CY301" i="53" s="1"/>
  <c r="CX305" i="53"/>
  <c r="CY305" i="53" s="1"/>
  <c r="CX309" i="53"/>
  <c r="CY309" i="53" s="1"/>
  <c r="CX313" i="53"/>
  <c r="CY313" i="53" s="1"/>
  <c r="CX317" i="53"/>
  <c r="CY317" i="53" s="1"/>
  <c r="CX321" i="53"/>
  <c r="CY321" i="53" s="1"/>
  <c r="CX325" i="53"/>
  <c r="CY325" i="53" s="1"/>
  <c r="CX329" i="53"/>
  <c r="CY329" i="53" s="1"/>
  <c r="CX333" i="53"/>
  <c r="CY333" i="53" s="1"/>
  <c r="CX337" i="53"/>
  <c r="CY337" i="53" s="1"/>
  <c r="CX341" i="53"/>
  <c r="CY341" i="53" s="1"/>
  <c r="CX355" i="53"/>
  <c r="CY355" i="53" s="1"/>
  <c r="CX371" i="53"/>
  <c r="CY371" i="53" s="1"/>
  <c r="CX387" i="53"/>
  <c r="CY387" i="53" s="1"/>
  <c r="CX403" i="53"/>
  <c r="CY403" i="53" s="1"/>
  <c r="CX360" i="53"/>
  <c r="CY360" i="53" s="1"/>
  <c r="CX376" i="53"/>
  <c r="CY376" i="53" s="1"/>
  <c r="CX392" i="53"/>
  <c r="CY392" i="53" s="1"/>
  <c r="CX408" i="53"/>
  <c r="CY408" i="53" s="1"/>
  <c r="CX365" i="53"/>
  <c r="CY365" i="53" s="1"/>
  <c r="CX369" i="53"/>
  <c r="CY369" i="53" s="1"/>
  <c r="CX421" i="53"/>
  <c r="CY421" i="53" s="1"/>
  <c r="CX437" i="53"/>
  <c r="CY437" i="53" s="1"/>
  <c r="CX419" i="53"/>
  <c r="CY419" i="53" s="1"/>
  <c r="CX435" i="53"/>
  <c r="CY435" i="53" s="1"/>
  <c r="CX462" i="53"/>
  <c r="CY462" i="53" s="1"/>
  <c r="CX478" i="53"/>
  <c r="CY478" i="53" s="1"/>
  <c r="CX452" i="53"/>
  <c r="CY452" i="53" s="1"/>
  <c r="CX456" i="53"/>
  <c r="CY456" i="53" s="1"/>
  <c r="CX472" i="53"/>
  <c r="CY472" i="53" s="1"/>
  <c r="CX476" i="53"/>
  <c r="CY476" i="53" s="1"/>
  <c r="CX491" i="53"/>
  <c r="CY491" i="53" s="1"/>
  <c r="CX507" i="53"/>
  <c r="CY507" i="53" s="1"/>
  <c r="CX489" i="53"/>
  <c r="CY489" i="53" s="1"/>
  <c r="CX505" i="53"/>
  <c r="CY505" i="53" s="1"/>
  <c r="CX517" i="53"/>
  <c r="CY517" i="53" s="1"/>
  <c r="CX529" i="53"/>
  <c r="CY529" i="53" s="1"/>
  <c r="CX545" i="53"/>
  <c r="CY545" i="53" s="1"/>
  <c r="CX549" i="53"/>
  <c r="CY549" i="53" s="1"/>
  <c r="CX523" i="53"/>
  <c r="CY523" i="53" s="1"/>
  <c r="CX527" i="53"/>
  <c r="CY527" i="53" s="1"/>
  <c r="CX543" i="53"/>
  <c r="CY543" i="53" s="1"/>
  <c r="CX566" i="53"/>
  <c r="CY566" i="53" s="1"/>
  <c r="CX560" i="53"/>
  <c r="CY560" i="53" s="1"/>
  <c r="CX571" i="53"/>
  <c r="CY571" i="53" s="1"/>
  <c r="CX575" i="53"/>
  <c r="CY575" i="53" s="1"/>
  <c r="CX581" i="53"/>
  <c r="CY581" i="53" s="1"/>
  <c r="CX598" i="53"/>
  <c r="CY598" i="53" s="1"/>
  <c r="CX596" i="53"/>
  <c r="CY596" i="53" s="1"/>
  <c r="CX607" i="53"/>
  <c r="CY607" i="53" s="1"/>
  <c r="CX613" i="53"/>
  <c r="CY613" i="53" s="1"/>
  <c r="CX633" i="53"/>
  <c r="CY633" i="53" s="1"/>
  <c r="CX639" i="53"/>
  <c r="CY639" i="53" s="1"/>
  <c r="CX660" i="53"/>
  <c r="CY660" i="53" s="1"/>
  <c r="CX671" i="53"/>
  <c r="CY671" i="53" s="1"/>
  <c r="CX676" i="53"/>
  <c r="CY676" i="53" s="1"/>
  <c r="CX550" i="53"/>
  <c r="CY550" i="53" s="1"/>
  <c r="CX558" i="53"/>
  <c r="CY558" i="53" s="1"/>
  <c r="CX588" i="53"/>
  <c r="CY588" i="53" s="1"/>
  <c r="CX604" i="53"/>
  <c r="CY604" i="53" s="1"/>
  <c r="CX626" i="53"/>
  <c r="CY626" i="53" s="1"/>
  <c r="CX668" i="53"/>
  <c r="CY668" i="53" s="1"/>
  <c r="CX531" i="53"/>
  <c r="CY531" i="53" s="1"/>
  <c r="CX547" i="53"/>
  <c r="CY547" i="53" s="1"/>
  <c r="CX562" i="53"/>
  <c r="CY562" i="53" s="1"/>
  <c r="CX564" i="53"/>
  <c r="CY564" i="53" s="1"/>
  <c r="CX587" i="53"/>
  <c r="CY587" i="53" s="1"/>
  <c r="CX590" i="53"/>
  <c r="CY590" i="53" s="1"/>
  <c r="CX594" i="53"/>
  <c r="CY594" i="53" s="1"/>
  <c r="CX600" i="53"/>
  <c r="CY600" i="53" s="1"/>
  <c r="CX619" i="53"/>
  <c r="CY619" i="53" s="1"/>
  <c r="CX617" i="53"/>
  <c r="CY617" i="53" s="1"/>
  <c r="CX628" i="53"/>
  <c r="CY628" i="53" s="1"/>
  <c r="CX635" i="53"/>
  <c r="CY635" i="53" s="1"/>
  <c r="CX646" i="53"/>
  <c r="CY646" i="53" s="1"/>
  <c r="CX655" i="53"/>
  <c r="CY655" i="53" s="1"/>
  <c r="CX658" i="53"/>
  <c r="CY658" i="53" s="1"/>
  <c r="CX653" i="53"/>
  <c r="CY653" i="53" s="1"/>
  <c r="CX659" i="53"/>
  <c r="CY659" i="53" s="1"/>
  <c r="CX673" i="53"/>
  <c r="CY673" i="53" s="1"/>
  <c r="CX667" i="53"/>
  <c r="CY667" i="53" s="1"/>
  <c r="CX675" i="53"/>
  <c r="CY675" i="53" s="1"/>
  <c r="CX677" i="53"/>
  <c r="CY677" i="53" s="1"/>
  <c r="CX568" i="53"/>
  <c r="CY568" i="53" s="1"/>
  <c r="CX573" i="53"/>
  <c r="CY573" i="53" s="1"/>
  <c r="CX637" i="53"/>
  <c r="CY637" i="53" s="1"/>
  <c r="CX644" i="53"/>
  <c r="CY644" i="53" s="1"/>
  <c r="CX648" i="53"/>
  <c r="CY648" i="53" s="1"/>
  <c r="CX657" i="53"/>
  <c r="CY657" i="53" s="1"/>
  <c r="CX535" i="53"/>
  <c r="CY535" i="53" s="1"/>
  <c r="CX539" i="53"/>
  <c r="CY539" i="53" s="1"/>
  <c r="CX554" i="53"/>
  <c r="CY554" i="53" s="1"/>
  <c r="CX570" i="53"/>
  <c r="CY570" i="53" s="1"/>
  <c r="CX556" i="53"/>
  <c r="CY556" i="53" s="1"/>
  <c r="CX579" i="53"/>
  <c r="CY579" i="53" s="1"/>
  <c r="CX577" i="53"/>
  <c r="CY577" i="53" s="1"/>
  <c r="CX585" i="53"/>
  <c r="CY585" i="53" s="1"/>
  <c r="CX602" i="53"/>
  <c r="CY602" i="53" s="1"/>
  <c r="CX592" i="53"/>
  <c r="CY592" i="53" s="1"/>
  <c r="CX605" i="53"/>
  <c r="CY605" i="53" s="1"/>
  <c r="CX611" i="53"/>
  <c r="CY611" i="53" s="1"/>
  <c r="CX622" i="53"/>
  <c r="CY622" i="53" s="1"/>
  <c r="CX624" i="53"/>
  <c r="CY624" i="53" s="1"/>
  <c r="CX609" i="53"/>
  <c r="CY609" i="53" s="1"/>
  <c r="CX630" i="53"/>
  <c r="CY630" i="53" s="1"/>
  <c r="CX642" i="53"/>
  <c r="CY642" i="53" s="1"/>
  <c r="CX641" i="53"/>
  <c r="CY641" i="53" s="1"/>
  <c r="CX662" i="53"/>
  <c r="CY662" i="53" s="1"/>
  <c r="CX665" i="53"/>
  <c r="CY665" i="53" s="1"/>
  <c r="CX672" i="53"/>
  <c r="CY672" i="53" s="1"/>
  <c r="CX678" i="53"/>
  <c r="CY678" i="53" s="1"/>
  <c r="CX583" i="53"/>
  <c r="CY583" i="53" s="1"/>
  <c r="CX615" i="53"/>
  <c r="CY615" i="53" s="1"/>
  <c r="CX620" i="53"/>
  <c r="CY620" i="53" s="1"/>
  <c r="CX651" i="53"/>
  <c r="CY651" i="53" s="1"/>
  <c r="EZ678" i="53"/>
  <c r="EZ677" i="53"/>
  <c r="EZ676" i="53"/>
  <c r="EZ675" i="53"/>
  <c r="EZ673" i="53"/>
  <c r="EZ672" i="53"/>
  <c r="EZ668" i="53"/>
  <c r="EZ674" i="53"/>
  <c r="EZ671" i="53"/>
  <c r="EZ665" i="53"/>
  <c r="EZ670" i="53"/>
  <c r="EZ667" i="53"/>
  <c r="EZ666" i="53"/>
  <c r="EZ662" i="53"/>
  <c r="EZ669" i="53"/>
  <c r="EZ661" i="53"/>
  <c r="EZ664" i="53"/>
  <c r="EZ663" i="53"/>
  <c r="EZ660" i="53"/>
  <c r="EZ659" i="53"/>
  <c r="EZ658" i="53"/>
  <c r="EZ655" i="53"/>
  <c r="EZ651" i="53"/>
  <c r="EZ654" i="53"/>
  <c r="EZ650" i="53"/>
  <c r="EZ657" i="53"/>
  <c r="EZ653" i="53"/>
  <c r="EZ656" i="53"/>
  <c r="EZ652" i="53"/>
  <c r="EZ648" i="53"/>
  <c r="EZ647" i="53"/>
  <c r="EZ643" i="53"/>
  <c r="EZ646" i="53"/>
  <c r="EZ649" i="53"/>
  <c r="EZ645" i="53"/>
  <c r="EZ641" i="53"/>
  <c r="EZ642" i="53"/>
  <c r="EZ639" i="53"/>
  <c r="EZ635" i="53"/>
  <c r="EZ638" i="53"/>
  <c r="EZ634" i="53"/>
  <c r="EZ644" i="53"/>
  <c r="EZ637" i="53"/>
  <c r="EZ640" i="53"/>
  <c r="EZ636" i="53"/>
  <c r="EZ632" i="53"/>
  <c r="EZ633" i="53"/>
  <c r="EZ628" i="53"/>
  <c r="EZ624" i="53"/>
  <c r="EZ627" i="53"/>
  <c r="EZ623" i="53"/>
  <c r="EZ619" i="53"/>
  <c r="EZ631" i="53"/>
  <c r="EZ630" i="53"/>
  <c r="EZ626" i="53"/>
  <c r="EZ629" i="53"/>
  <c r="EZ625" i="53"/>
  <c r="EZ621" i="53"/>
  <c r="EZ622" i="53"/>
  <c r="EZ615" i="53"/>
  <c r="EZ611" i="53"/>
  <c r="EZ607" i="53"/>
  <c r="EZ620" i="53"/>
  <c r="EZ618" i="53"/>
  <c r="EZ614" i="53"/>
  <c r="EZ610" i="53"/>
  <c r="EZ606" i="53"/>
  <c r="EZ617" i="53"/>
  <c r="EZ613" i="53"/>
  <c r="EZ609" i="53"/>
  <c r="EZ616" i="53"/>
  <c r="EZ612" i="53"/>
  <c r="EZ608" i="53"/>
  <c r="EZ604" i="53"/>
  <c r="EZ602" i="53"/>
  <c r="EZ598" i="53"/>
  <c r="EZ594" i="53"/>
  <c r="EZ605" i="53"/>
  <c r="EZ601" i="53"/>
  <c r="EZ597" i="53"/>
  <c r="EZ593" i="53"/>
  <c r="EZ589" i="53"/>
  <c r="EZ600" i="53"/>
  <c r="EZ596" i="53"/>
  <c r="EZ592" i="53"/>
  <c r="EZ603" i="53"/>
  <c r="EZ599" i="53"/>
  <c r="EZ595" i="53"/>
  <c r="EZ591" i="53"/>
  <c r="EZ587" i="53"/>
  <c r="EZ583" i="53"/>
  <c r="EZ579" i="53"/>
  <c r="EZ575" i="53"/>
  <c r="EZ590" i="53"/>
  <c r="EZ586" i="53"/>
  <c r="EZ582" i="53"/>
  <c r="EZ578" i="53"/>
  <c r="EZ574" i="53"/>
  <c r="EZ570" i="53"/>
  <c r="EZ585" i="53"/>
  <c r="EZ581" i="53"/>
  <c r="EZ577" i="53"/>
  <c r="EZ573" i="53"/>
  <c r="EZ588" i="53"/>
  <c r="EZ584" i="53"/>
  <c r="EZ580" i="53"/>
  <c r="EZ576" i="53"/>
  <c r="EZ572" i="53"/>
  <c r="EZ566" i="53"/>
  <c r="EZ562" i="53"/>
  <c r="EZ558" i="53"/>
  <c r="EZ554" i="53"/>
  <c r="EZ571" i="53"/>
  <c r="EZ569" i="53"/>
  <c r="EZ565" i="53"/>
  <c r="EZ561" i="53"/>
  <c r="EZ557" i="53"/>
  <c r="EZ553" i="53"/>
  <c r="EZ549" i="53"/>
  <c r="EZ568" i="53"/>
  <c r="EZ564" i="53"/>
  <c r="EZ560" i="53"/>
  <c r="EZ556" i="53"/>
  <c r="EZ567" i="53"/>
  <c r="EZ563" i="53"/>
  <c r="EZ559" i="53"/>
  <c r="EZ555" i="53"/>
  <c r="EZ551" i="53"/>
  <c r="EZ545" i="53"/>
  <c r="EZ541" i="53"/>
  <c r="EZ537" i="53"/>
  <c r="EZ533" i="53"/>
  <c r="EZ529" i="53"/>
  <c r="EZ525" i="53"/>
  <c r="EZ521" i="53"/>
  <c r="EZ550" i="53"/>
  <c r="EZ548" i="53"/>
  <c r="EZ544" i="53"/>
  <c r="EZ540" i="53"/>
  <c r="EZ536" i="53"/>
  <c r="EZ532" i="53"/>
  <c r="EZ528" i="53"/>
  <c r="EZ524" i="53"/>
  <c r="EZ520" i="53"/>
  <c r="EZ547" i="53"/>
  <c r="EZ543" i="53"/>
  <c r="EZ539" i="53"/>
  <c r="EZ535" i="53"/>
  <c r="EZ531" i="53"/>
  <c r="EZ527" i="53"/>
  <c r="EZ523" i="53"/>
  <c r="EZ552" i="53"/>
  <c r="EZ546" i="53"/>
  <c r="EZ542" i="53"/>
  <c r="EZ538" i="53"/>
  <c r="EZ534" i="53"/>
  <c r="EZ530" i="53"/>
  <c r="EZ526" i="53"/>
  <c r="EZ522" i="53"/>
  <c r="EZ518" i="53"/>
  <c r="EZ519" i="53"/>
  <c r="EZ515" i="53"/>
  <c r="EZ511" i="53"/>
  <c r="EZ507" i="53"/>
  <c r="EZ503" i="53"/>
  <c r="EZ499" i="53"/>
  <c r="EZ495" i="53"/>
  <c r="EZ491" i="53"/>
  <c r="EZ487" i="53"/>
  <c r="EZ514" i="53"/>
  <c r="EZ510" i="53"/>
  <c r="EZ506" i="53"/>
  <c r="EZ502" i="53"/>
  <c r="EZ498" i="53"/>
  <c r="EZ494" i="53"/>
  <c r="EZ490" i="53"/>
  <c r="EZ486" i="53"/>
  <c r="EZ517" i="53"/>
  <c r="EZ513" i="53"/>
  <c r="EZ509" i="53"/>
  <c r="EZ505" i="53"/>
  <c r="EZ501" i="53"/>
  <c r="EZ497" i="53"/>
  <c r="EZ493" i="53"/>
  <c r="EZ489" i="53"/>
  <c r="EZ516" i="53"/>
  <c r="EZ512" i="53"/>
  <c r="EZ508" i="53"/>
  <c r="EZ504" i="53"/>
  <c r="EZ500" i="53"/>
  <c r="EZ496" i="53"/>
  <c r="EZ492" i="53"/>
  <c r="EZ488" i="53"/>
  <c r="EZ484" i="53"/>
  <c r="EZ482" i="53"/>
  <c r="EZ478" i="53"/>
  <c r="EZ474" i="53"/>
  <c r="EZ470" i="53"/>
  <c r="EZ466" i="53"/>
  <c r="EZ462" i="53"/>
  <c r="EZ458" i="53"/>
  <c r="EZ454" i="53"/>
  <c r="EZ450" i="53"/>
  <c r="EZ483" i="53"/>
  <c r="EZ481" i="53"/>
  <c r="EZ477" i="53"/>
  <c r="EZ473" i="53"/>
  <c r="EZ469" i="53"/>
  <c r="EZ465" i="53"/>
  <c r="EZ461" i="53"/>
  <c r="EZ457" i="53"/>
  <c r="EZ453" i="53"/>
  <c r="EZ449" i="53"/>
  <c r="EZ480" i="53"/>
  <c r="EZ476" i="53"/>
  <c r="EZ472" i="53"/>
  <c r="EZ468" i="53"/>
  <c r="EZ464" i="53"/>
  <c r="EZ460" i="53"/>
  <c r="EZ456" i="53"/>
  <c r="EZ452" i="53"/>
  <c r="EZ485" i="53"/>
  <c r="EZ479" i="53"/>
  <c r="EZ475" i="53"/>
  <c r="EZ471" i="53"/>
  <c r="EZ467" i="53"/>
  <c r="EZ463" i="53"/>
  <c r="EZ459" i="53"/>
  <c r="EZ455" i="53"/>
  <c r="EZ451" i="53"/>
  <c r="EZ445" i="53"/>
  <c r="EZ441" i="53"/>
  <c r="EZ437" i="53"/>
  <c r="EZ433" i="53"/>
  <c r="EZ429" i="53"/>
  <c r="EZ425" i="53"/>
  <c r="EZ421" i="53"/>
  <c r="EZ417" i="53"/>
  <c r="EZ444" i="53"/>
  <c r="EZ440" i="53"/>
  <c r="EZ436" i="53"/>
  <c r="EZ432" i="53"/>
  <c r="EZ428" i="53"/>
  <c r="EZ424" i="53"/>
  <c r="EZ420" i="53"/>
  <c r="EZ416" i="53"/>
  <c r="EZ412" i="53"/>
  <c r="EZ448" i="53"/>
  <c r="EZ447" i="53"/>
  <c r="EZ443" i="53"/>
  <c r="EZ439" i="53"/>
  <c r="EZ435" i="53"/>
  <c r="EZ431" i="53"/>
  <c r="EZ427" i="53"/>
  <c r="EZ423" i="53"/>
  <c r="EZ419" i="53"/>
  <c r="EZ415" i="53"/>
  <c r="EZ446" i="53"/>
  <c r="EZ442" i="53"/>
  <c r="EZ438" i="53"/>
  <c r="EZ434" i="53"/>
  <c r="EZ430" i="53"/>
  <c r="EZ426" i="53"/>
  <c r="EZ422" i="53"/>
  <c r="EZ418" i="53"/>
  <c r="EZ414" i="53"/>
  <c r="EZ413" i="53"/>
  <c r="EZ411" i="53"/>
  <c r="EZ407" i="53"/>
  <c r="EZ403" i="53"/>
  <c r="EZ399" i="53"/>
  <c r="EZ395" i="53"/>
  <c r="EZ391" i="53"/>
  <c r="EZ387" i="53"/>
  <c r="EZ383" i="53"/>
  <c r="EZ379" i="53"/>
  <c r="EZ375" i="53"/>
  <c r="EZ371" i="53"/>
  <c r="EZ367" i="53"/>
  <c r="EZ363" i="53"/>
  <c r="EZ359" i="53"/>
  <c r="EZ355" i="53"/>
  <c r="EZ351" i="53"/>
  <c r="EZ347" i="53"/>
  <c r="EZ410" i="53"/>
  <c r="EZ406" i="53"/>
  <c r="EZ402" i="53"/>
  <c r="EZ398" i="53"/>
  <c r="EZ394" i="53"/>
  <c r="EZ390" i="53"/>
  <c r="EZ386" i="53"/>
  <c r="EZ382" i="53"/>
  <c r="EZ378" i="53"/>
  <c r="EZ374" i="53"/>
  <c r="EZ370" i="53"/>
  <c r="EZ366" i="53"/>
  <c r="EZ362" i="53"/>
  <c r="EZ358" i="53"/>
  <c r="EZ354" i="53"/>
  <c r="EZ350" i="53"/>
  <c r="EZ346" i="53"/>
  <c r="EZ409" i="53"/>
  <c r="EZ405" i="53"/>
  <c r="EZ401" i="53"/>
  <c r="EZ397" i="53"/>
  <c r="EZ393" i="53"/>
  <c r="EZ389" i="53"/>
  <c r="EZ385" i="53"/>
  <c r="EZ381" i="53"/>
  <c r="EZ377" i="53"/>
  <c r="EZ373" i="53"/>
  <c r="EZ369" i="53"/>
  <c r="EZ365" i="53"/>
  <c r="EZ361" i="53"/>
  <c r="EZ357" i="53"/>
  <c r="EZ353" i="53"/>
  <c r="EZ349" i="53"/>
  <c r="EZ345" i="53"/>
  <c r="EZ408" i="53"/>
  <c r="EZ404" i="53"/>
  <c r="EZ400" i="53"/>
  <c r="EZ396" i="53"/>
  <c r="EZ392" i="53"/>
  <c r="EZ388" i="53"/>
  <c r="EZ384" i="53"/>
  <c r="EZ380" i="53"/>
  <c r="EZ376" i="53"/>
  <c r="EZ372" i="53"/>
  <c r="EZ368" i="53"/>
  <c r="EZ364" i="53"/>
  <c r="EZ360" i="53"/>
  <c r="EZ356" i="53"/>
  <c r="EZ352" i="53"/>
  <c r="EZ348" i="53"/>
  <c r="EZ344" i="53"/>
  <c r="EZ339" i="53"/>
  <c r="EZ335" i="53"/>
  <c r="EZ331" i="53"/>
  <c r="EZ327" i="53"/>
  <c r="EZ323" i="53"/>
  <c r="EZ319" i="53"/>
  <c r="EZ315" i="53"/>
  <c r="EZ311" i="53"/>
  <c r="EZ307" i="53"/>
  <c r="EZ303" i="53"/>
  <c r="EZ299" i="53"/>
  <c r="EZ295" i="53"/>
  <c r="EZ291" i="53"/>
  <c r="EZ287" i="53"/>
  <c r="EZ283" i="53"/>
  <c r="EZ279" i="53"/>
  <c r="EZ342" i="53"/>
  <c r="EZ338" i="53"/>
  <c r="EZ334" i="53"/>
  <c r="EZ330" i="53"/>
  <c r="EZ326" i="53"/>
  <c r="EZ322" i="53"/>
  <c r="EZ318" i="53"/>
  <c r="EZ314" i="53"/>
  <c r="EZ310" i="53"/>
  <c r="EZ306" i="53"/>
  <c r="EZ302" i="53"/>
  <c r="EZ298" i="53"/>
  <c r="EZ294" i="53"/>
  <c r="EZ290" i="53"/>
  <c r="EZ286" i="53"/>
  <c r="EZ282" i="53"/>
  <c r="EZ278" i="53"/>
  <c r="EZ341" i="53"/>
  <c r="EZ337" i="53"/>
  <c r="EZ333" i="53"/>
  <c r="EZ329" i="53"/>
  <c r="EZ325" i="53"/>
  <c r="EZ321" i="53"/>
  <c r="EZ317" i="53"/>
  <c r="EZ313" i="53"/>
  <c r="EZ309" i="53"/>
  <c r="EZ305" i="53"/>
  <c r="EZ301" i="53"/>
  <c r="EZ297" i="53"/>
  <c r="EZ293" i="53"/>
  <c r="EZ289" i="53"/>
  <c r="EZ285" i="53"/>
  <c r="EZ281" i="53"/>
  <c r="EZ277" i="53"/>
  <c r="EZ343" i="53"/>
  <c r="EZ340" i="53"/>
  <c r="EZ336" i="53"/>
  <c r="EZ332" i="53"/>
  <c r="EZ328" i="53"/>
  <c r="EZ324" i="53"/>
  <c r="EZ320" i="53"/>
  <c r="EZ316" i="53"/>
  <c r="EZ312" i="53"/>
  <c r="EZ308" i="53"/>
  <c r="EZ304" i="53"/>
  <c r="EZ300" i="53"/>
  <c r="EZ296" i="53"/>
  <c r="EZ292" i="53"/>
  <c r="EZ288" i="53"/>
  <c r="EZ284" i="53"/>
  <c r="EZ280" i="53"/>
  <c r="EZ276" i="53"/>
  <c r="EZ275" i="53"/>
  <c r="EZ274" i="53"/>
  <c r="EZ270" i="53"/>
  <c r="EZ266" i="53"/>
  <c r="EZ262" i="53"/>
  <c r="EZ258" i="53"/>
  <c r="EZ254" i="53"/>
  <c r="EZ250" i="53"/>
  <c r="EZ246" i="53"/>
  <c r="EZ242" i="53"/>
  <c r="EZ238" i="53"/>
  <c r="EZ234" i="53"/>
  <c r="EZ230" i="53"/>
  <c r="EZ226" i="53"/>
  <c r="EZ222" i="53"/>
  <c r="EZ218" i="53"/>
  <c r="EZ214" i="53"/>
  <c r="EZ210" i="53"/>
  <c r="EZ206" i="53"/>
  <c r="EZ273" i="53"/>
  <c r="EZ269" i="53"/>
  <c r="EZ265" i="53"/>
  <c r="EZ261" i="53"/>
  <c r="EZ257" i="53"/>
  <c r="EZ253" i="53"/>
  <c r="EZ249" i="53"/>
  <c r="EZ245" i="53"/>
  <c r="EZ241" i="53"/>
  <c r="EZ237" i="53"/>
  <c r="EZ233" i="53"/>
  <c r="EZ229" i="53"/>
  <c r="EZ225" i="53"/>
  <c r="EZ221" i="53"/>
  <c r="EZ217" i="53"/>
  <c r="EZ213" i="53"/>
  <c r="EZ209" i="53"/>
  <c r="EZ272" i="53"/>
  <c r="EZ268" i="53"/>
  <c r="EZ264" i="53"/>
  <c r="EZ260" i="53"/>
  <c r="EZ256" i="53"/>
  <c r="EZ252" i="53"/>
  <c r="EZ248" i="53"/>
  <c r="EZ244" i="53"/>
  <c r="EZ240" i="53"/>
  <c r="EZ236" i="53"/>
  <c r="EZ232" i="53"/>
  <c r="EZ228" i="53"/>
  <c r="EZ224" i="53"/>
  <c r="EZ220" i="53"/>
  <c r="EZ216" i="53"/>
  <c r="EZ212" i="53"/>
  <c r="EZ208" i="53"/>
  <c r="EZ204" i="53"/>
  <c r="EZ271" i="53"/>
  <c r="EZ267" i="53"/>
  <c r="EZ263" i="53"/>
  <c r="EZ259" i="53"/>
  <c r="EZ255" i="53"/>
  <c r="EZ251" i="53"/>
  <c r="EZ247" i="53"/>
  <c r="EZ243" i="53"/>
  <c r="EZ239" i="53"/>
  <c r="EZ235" i="53"/>
  <c r="EZ231" i="53"/>
  <c r="EZ227" i="53"/>
  <c r="EZ223" i="53"/>
  <c r="EZ219" i="53"/>
  <c r="EZ215" i="53"/>
  <c r="EZ211" i="53"/>
  <c r="EZ207" i="53"/>
  <c r="EZ205" i="53"/>
  <c r="EZ203" i="53"/>
  <c r="EZ199" i="53"/>
  <c r="EZ195" i="53"/>
  <c r="EZ191" i="53"/>
  <c r="EZ187" i="53"/>
  <c r="EZ183" i="53"/>
  <c r="EZ179" i="53"/>
  <c r="EZ175" i="53"/>
  <c r="EZ171" i="53"/>
  <c r="EZ167" i="53"/>
  <c r="EZ163" i="53"/>
  <c r="EZ159" i="53"/>
  <c r="EZ155" i="53"/>
  <c r="EZ151" i="53"/>
  <c r="EZ147" i="53"/>
  <c r="EZ143" i="53"/>
  <c r="EZ139" i="53"/>
  <c r="EZ202" i="53"/>
  <c r="EZ198" i="53"/>
  <c r="EZ194" i="53"/>
  <c r="EZ190" i="53"/>
  <c r="EZ186" i="53"/>
  <c r="EZ182" i="53"/>
  <c r="EZ178" i="53"/>
  <c r="EZ174" i="53"/>
  <c r="EZ170" i="53"/>
  <c r="EZ166" i="53"/>
  <c r="EZ162" i="53"/>
  <c r="EZ158" i="53"/>
  <c r="EZ154" i="53"/>
  <c r="EZ150" i="53"/>
  <c r="EZ146" i="53"/>
  <c r="EZ142" i="53"/>
  <c r="EZ138" i="53"/>
  <c r="EZ201" i="53"/>
  <c r="EZ197" i="53"/>
  <c r="EZ193" i="53"/>
  <c r="EZ189" i="53"/>
  <c r="EZ185" i="53"/>
  <c r="EZ181" i="53"/>
  <c r="EZ177" i="53"/>
  <c r="EZ173" i="53"/>
  <c r="EZ169" i="53"/>
  <c r="EZ165" i="53"/>
  <c r="EZ161" i="53"/>
  <c r="EZ157" i="53"/>
  <c r="EZ153" i="53"/>
  <c r="EZ149" i="53"/>
  <c r="EZ145" i="53"/>
  <c r="EZ141" i="53"/>
  <c r="EZ137" i="53"/>
  <c r="EZ200" i="53"/>
  <c r="EZ196" i="53"/>
  <c r="EZ192" i="53"/>
  <c r="EZ188" i="53"/>
  <c r="EZ184" i="53"/>
  <c r="EZ180" i="53"/>
  <c r="EZ176" i="53"/>
  <c r="EZ172" i="53"/>
  <c r="EZ168" i="53"/>
  <c r="EZ164" i="53"/>
  <c r="EZ160" i="53"/>
  <c r="EZ156" i="53"/>
  <c r="EZ152" i="53"/>
  <c r="EZ148" i="53"/>
  <c r="EZ144" i="53"/>
  <c r="EZ140" i="53"/>
  <c r="EZ136" i="53"/>
  <c r="EZ135" i="53"/>
  <c r="EZ134" i="53"/>
  <c r="EZ133" i="53"/>
  <c r="EZ129" i="53"/>
  <c r="EZ125" i="53"/>
  <c r="EZ121" i="53"/>
  <c r="EZ117" i="53"/>
  <c r="EZ113" i="53"/>
  <c r="EZ109" i="53"/>
  <c r="EZ105" i="53"/>
  <c r="EZ101" i="53"/>
  <c r="EZ97" i="53"/>
  <c r="EZ93" i="53"/>
  <c r="EZ89" i="53"/>
  <c r="EZ85" i="53"/>
  <c r="EZ81" i="53"/>
  <c r="EZ132" i="53"/>
  <c r="EZ128" i="53"/>
  <c r="EZ124" i="53"/>
  <c r="EZ120" i="53"/>
  <c r="EZ116" i="53"/>
  <c r="EZ112" i="53"/>
  <c r="EZ108" i="53"/>
  <c r="EZ104" i="53"/>
  <c r="EZ100" i="53"/>
  <c r="EZ96" i="53"/>
  <c r="EZ92" i="53"/>
  <c r="EZ88" i="53"/>
  <c r="EZ84" i="53"/>
  <c r="EZ80" i="53"/>
  <c r="EZ131" i="53"/>
  <c r="EZ127" i="53"/>
  <c r="EZ123" i="53"/>
  <c r="EZ119" i="53"/>
  <c r="EZ115" i="53"/>
  <c r="EZ111" i="53"/>
  <c r="EZ107" i="53"/>
  <c r="EZ103" i="53"/>
  <c r="EZ99" i="53"/>
  <c r="EZ95" i="53"/>
  <c r="EZ91" i="53"/>
  <c r="EZ87" i="53"/>
  <c r="EZ83" i="53"/>
  <c r="EZ79" i="53"/>
  <c r="EZ130" i="53"/>
  <c r="EZ126" i="53"/>
  <c r="EZ122" i="53"/>
  <c r="EZ118" i="53"/>
  <c r="EZ114" i="53"/>
  <c r="EZ110" i="53"/>
  <c r="EZ106" i="53"/>
  <c r="EZ102" i="53"/>
  <c r="EZ98" i="53"/>
  <c r="EZ94" i="53"/>
  <c r="EZ90" i="53"/>
  <c r="EZ86" i="53"/>
  <c r="EZ82" i="53"/>
  <c r="AR677" i="53"/>
  <c r="AR676" i="53"/>
  <c r="AR678" i="53"/>
  <c r="AR674" i="53"/>
  <c r="AR672" i="53"/>
  <c r="AR671" i="53"/>
  <c r="AR670" i="53"/>
  <c r="AR675" i="53"/>
  <c r="AR669" i="53"/>
  <c r="AR673" i="53"/>
  <c r="AR668" i="53"/>
  <c r="AR667" i="53"/>
  <c r="AR664" i="53"/>
  <c r="AR666" i="53"/>
  <c r="AR663" i="53"/>
  <c r="AR662" i="53"/>
  <c r="AR660" i="53"/>
  <c r="AR659" i="53"/>
  <c r="AR665" i="53"/>
  <c r="AR658" i="53"/>
  <c r="AR661" i="53"/>
  <c r="AR657" i="53"/>
  <c r="AR653" i="53"/>
  <c r="AR656" i="53"/>
  <c r="AR652" i="53"/>
  <c r="AR655" i="53"/>
  <c r="AR651" i="53"/>
  <c r="AR654" i="53"/>
  <c r="AR650" i="53"/>
  <c r="AR646" i="53"/>
  <c r="AR649" i="53"/>
  <c r="AR645" i="53"/>
  <c r="AR648" i="53"/>
  <c r="AR647" i="53"/>
  <c r="AR643" i="53"/>
  <c r="AR641" i="53"/>
  <c r="AR637" i="53"/>
  <c r="AR642" i="53"/>
  <c r="AR640" i="53"/>
  <c r="AR636" i="53"/>
  <c r="AR632" i="53"/>
  <c r="AR639" i="53"/>
  <c r="AR635" i="53"/>
  <c r="AR644" i="53"/>
  <c r="AR638" i="53"/>
  <c r="AR634" i="53"/>
  <c r="AR630" i="53"/>
  <c r="AR626" i="53"/>
  <c r="AR633" i="53"/>
  <c r="AR629" i="53"/>
  <c r="AR625" i="53"/>
  <c r="AR621" i="53"/>
  <c r="AR628" i="53"/>
  <c r="AR631" i="53"/>
  <c r="AR627" i="53"/>
  <c r="AR623" i="53"/>
  <c r="AR622" i="53"/>
  <c r="AR617" i="53"/>
  <c r="AR613" i="53"/>
  <c r="AR609" i="53"/>
  <c r="AR624" i="53"/>
  <c r="AR616" i="53"/>
  <c r="AR612" i="53"/>
  <c r="AR608" i="53"/>
  <c r="AR604" i="53"/>
  <c r="AR620" i="53"/>
  <c r="AR619" i="53"/>
  <c r="AR615" i="53"/>
  <c r="AR611" i="53"/>
  <c r="AR607" i="53"/>
  <c r="AR618" i="53"/>
  <c r="AR614" i="53"/>
  <c r="AR610" i="53"/>
  <c r="AR606" i="53"/>
  <c r="AR600" i="53"/>
  <c r="AR596" i="53"/>
  <c r="AR592" i="53"/>
  <c r="AR603" i="53"/>
  <c r="AR599" i="53"/>
  <c r="AR595" i="53"/>
  <c r="AR591" i="53"/>
  <c r="AR605" i="53"/>
  <c r="AR602" i="53"/>
  <c r="AR598" i="53"/>
  <c r="AR594" i="53"/>
  <c r="AR601" i="53"/>
  <c r="AR597" i="53"/>
  <c r="AR593" i="53"/>
  <c r="AR589" i="53"/>
  <c r="AR588" i="53"/>
  <c r="AR585" i="53"/>
  <c r="AR581" i="53"/>
  <c r="AR577" i="53"/>
  <c r="AR573" i="53"/>
  <c r="AR584" i="53"/>
  <c r="AR580" i="53"/>
  <c r="AR576" i="53"/>
  <c r="AR572" i="53"/>
  <c r="AR590" i="53"/>
  <c r="AR587" i="53"/>
  <c r="AR583" i="53"/>
  <c r="AR579" i="53"/>
  <c r="AR575" i="53"/>
  <c r="AR586" i="53"/>
  <c r="AR582" i="53"/>
  <c r="AR578" i="53"/>
  <c r="AR574" i="53"/>
  <c r="AR568" i="53"/>
  <c r="AR564" i="53"/>
  <c r="AR560" i="53"/>
  <c r="AR556" i="53"/>
  <c r="AR567" i="53"/>
  <c r="AR563" i="53"/>
  <c r="AR559" i="53"/>
  <c r="AR555" i="53"/>
  <c r="AR551" i="53"/>
  <c r="AR571" i="53"/>
  <c r="AR570" i="53"/>
  <c r="AR566" i="53"/>
  <c r="AR562" i="53"/>
  <c r="AR558" i="53"/>
  <c r="AR569" i="53"/>
  <c r="AR565" i="53"/>
  <c r="AR561" i="53"/>
  <c r="AR557" i="53"/>
  <c r="AR553" i="53"/>
  <c r="AR549" i="53"/>
  <c r="AR554" i="53"/>
  <c r="AR552" i="53"/>
  <c r="AR547" i="53"/>
  <c r="AR543" i="53"/>
  <c r="AR539" i="53"/>
  <c r="AR535" i="53"/>
  <c r="AR531" i="53"/>
  <c r="AR527" i="53"/>
  <c r="AR523" i="53"/>
  <c r="AR546" i="53"/>
  <c r="AR542" i="53"/>
  <c r="AR538" i="53"/>
  <c r="AR534" i="53"/>
  <c r="AR530" i="53"/>
  <c r="AR526" i="53"/>
  <c r="AR522" i="53"/>
  <c r="AR518" i="53"/>
  <c r="AR550" i="53"/>
  <c r="AR545" i="53"/>
  <c r="AR541" i="53"/>
  <c r="AR537" i="53"/>
  <c r="AR533" i="53"/>
  <c r="AR529" i="53"/>
  <c r="AR525" i="53"/>
  <c r="AR521" i="53"/>
  <c r="AR548" i="53"/>
  <c r="AR544" i="53"/>
  <c r="AR540" i="53"/>
  <c r="AR536" i="53"/>
  <c r="AR532" i="53"/>
  <c r="AR528" i="53"/>
  <c r="AR524" i="53"/>
  <c r="AR520" i="53"/>
  <c r="AR513" i="53"/>
  <c r="AR509" i="53"/>
  <c r="AR505" i="53"/>
  <c r="AR501" i="53"/>
  <c r="AR497" i="53"/>
  <c r="AR493" i="53"/>
  <c r="AR489" i="53"/>
  <c r="AR519" i="53"/>
  <c r="AR516" i="53"/>
  <c r="AR512" i="53"/>
  <c r="AR508" i="53"/>
  <c r="AR504" i="53"/>
  <c r="AR500" i="53"/>
  <c r="AR496" i="53"/>
  <c r="AR492" i="53"/>
  <c r="AR488" i="53"/>
  <c r="AR484" i="53"/>
  <c r="AR515" i="53"/>
  <c r="AR511" i="53"/>
  <c r="AR507" i="53"/>
  <c r="AR503" i="53"/>
  <c r="AR499" i="53"/>
  <c r="AR495" i="53"/>
  <c r="AR491" i="53"/>
  <c r="AR487" i="53"/>
  <c r="AR517" i="53"/>
  <c r="AR514" i="53"/>
  <c r="AR510" i="53"/>
  <c r="AR506" i="53"/>
  <c r="AR502" i="53"/>
  <c r="AR498" i="53"/>
  <c r="AR494" i="53"/>
  <c r="AR490" i="53"/>
  <c r="AR486" i="53"/>
  <c r="AR485" i="53"/>
  <c r="AR480" i="53"/>
  <c r="AR476" i="53"/>
  <c r="AR472" i="53"/>
  <c r="AR468" i="53"/>
  <c r="AR464" i="53"/>
  <c r="AR460" i="53"/>
  <c r="AR456" i="53"/>
  <c r="AR452" i="53"/>
  <c r="AR483" i="53"/>
  <c r="AR479" i="53"/>
  <c r="AR475" i="53"/>
  <c r="AR471" i="53"/>
  <c r="AR467" i="53"/>
  <c r="AR463" i="53"/>
  <c r="AR459" i="53"/>
  <c r="AR455" i="53"/>
  <c r="AR451" i="53"/>
  <c r="AR482" i="53"/>
  <c r="AR478" i="53"/>
  <c r="AR474" i="53"/>
  <c r="AR470" i="53"/>
  <c r="AR466" i="53"/>
  <c r="AR462" i="53"/>
  <c r="AR458" i="53"/>
  <c r="AR454" i="53"/>
  <c r="AR481" i="53"/>
  <c r="AR477" i="53"/>
  <c r="AR473" i="53"/>
  <c r="AR469" i="53"/>
  <c r="AR465" i="53"/>
  <c r="AR461" i="53"/>
  <c r="AR457" i="53"/>
  <c r="AR453" i="53"/>
  <c r="AR449" i="53"/>
  <c r="AR447" i="53"/>
  <c r="AR443" i="53"/>
  <c r="AR439" i="53"/>
  <c r="AR435" i="53"/>
  <c r="AR431" i="53"/>
  <c r="AR427" i="53"/>
  <c r="AR423" i="53"/>
  <c r="AR419" i="53"/>
  <c r="AR415" i="53"/>
  <c r="AR446" i="53"/>
  <c r="AR442" i="53"/>
  <c r="AR438" i="53"/>
  <c r="AR434" i="53"/>
  <c r="AR430" i="53"/>
  <c r="AR426" i="53"/>
  <c r="AR422" i="53"/>
  <c r="AR418" i="53"/>
  <c r="AR414" i="53"/>
  <c r="AR450" i="53"/>
  <c r="AR445" i="53"/>
  <c r="AR441" i="53"/>
  <c r="AR437" i="53"/>
  <c r="AR433" i="53"/>
  <c r="AR429" i="53"/>
  <c r="AR425" i="53"/>
  <c r="AR421" i="53"/>
  <c r="AR417" i="53"/>
  <c r="AR448" i="53"/>
  <c r="AR444" i="53"/>
  <c r="AR440" i="53"/>
  <c r="AR436" i="53"/>
  <c r="AR432" i="53"/>
  <c r="AR428" i="53"/>
  <c r="AR424" i="53"/>
  <c r="AR420" i="53"/>
  <c r="AR416" i="53"/>
  <c r="AR412" i="53"/>
  <c r="AR409" i="53"/>
  <c r="AR405" i="53"/>
  <c r="AR401" i="53"/>
  <c r="AR397" i="53"/>
  <c r="AR393" i="53"/>
  <c r="AR389" i="53"/>
  <c r="AR385" i="53"/>
  <c r="AR381" i="53"/>
  <c r="AR377" i="53"/>
  <c r="AR373" i="53"/>
  <c r="AR369" i="53"/>
  <c r="AR365" i="53"/>
  <c r="AR361" i="53"/>
  <c r="AR357" i="53"/>
  <c r="AR353" i="53"/>
  <c r="AR349" i="53"/>
  <c r="AR413" i="53"/>
  <c r="AR408" i="53"/>
  <c r="AR404" i="53"/>
  <c r="AR400" i="53"/>
  <c r="AR396" i="53"/>
  <c r="AR392" i="53"/>
  <c r="AR388" i="53"/>
  <c r="AR384" i="53"/>
  <c r="AR380" i="53"/>
  <c r="AR376" i="53"/>
  <c r="AR372" i="53"/>
  <c r="AR368" i="53"/>
  <c r="AR364" i="53"/>
  <c r="AR360" i="53"/>
  <c r="AR356" i="53"/>
  <c r="AR352" i="53"/>
  <c r="AR348" i="53"/>
  <c r="AR411" i="53"/>
  <c r="AR407" i="53"/>
  <c r="AR403" i="53"/>
  <c r="AR399" i="53"/>
  <c r="AR395" i="53"/>
  <c r="AR391" i="53"/>
  <c r="AR387" i="53"/>
  <c r="AR383" i="53"/>
  <c r="AR379" i="53"/>
  <c r="AR375" i="53"/>
  <c r="AR371" i="53"/>
  <c r="AR367" i="53"/>
  <c r="AR363" i="53"/>
  <c r="AR359" i="53"/>
  <c r="AR355" i="53"/>
  <c r="AR351" i="53"/>
  <c r="AR347" i="53"/>
  <c r="AR410" i="53"/>
  <c r="AR406" i="53"/>
  <c r="AR402" i="53"/>
  <c r="AR398" i="53"/>
  <c r="AR394" i="53"/>
  <c r="AR390" i="53"/>
  <c r="AR386" i="53"/>
  <c r="AR382" i="53"/>
  <c r="AR378" i="53"/>
  <c r="AR374" i="53"/>
  <c r="AR370" i="53"/>
  <c r="AR366" i="53"/>
  <c r="AR362" i="53"/>
  <c r="AR358" i="53"/>
  <c r="AR354" i="53"/>
  <c r="AR350" i="53"/>
  <c r="AR346" i="53"/>
  <c r="AR341" i="53"/>
  <c r="AR337" i="53"/>
  <c r="AR333" i="53"/>
  <c r="AR329" i="53"/>
  <c r="AR325" i="53"/>
  <c r="AR321" i="53"/>
  <c r="AR317" i="53"/>
  <c r="AR313" i="53"/>
  <c r="AR309" i="53"/>
  <c r="AR305" i="53"/>
  <c r="AR301" i="53"/>
  <c r="AR297" i="53"/>
  <c r="AR293" i="53"/>
  <c r="AR289" i="53"/>
  <c r="AR285" i="53"/>
  <c r="AR281" i="53"/>
  <c r="AR277" i="53"/>
  <c r="AR340" i="53"/>
  <c r="AR336" i="53"/>
  <c r="AR332" i="53"/>
  <c r="AR328" i="53"/>
  <c r="AR324" i="53"/>
  <c r="AR320" i="53"/>
  <c r="AR316" i="53"/>
  <c r="AR312" i="53"/>
  <c r="AR308" i="53"/>
  <c r="AR304" i="53"/>
  <c r="AR300" i="53"/>
  <c r="AR296" i="53"/>
  <c r="AR292" i="53"/>
  <c r="AR288" i="53"/>
  <c r="AR284" i="53"/>
  <c r="AR280" i="53"/>
  <c r="AR344" i="53"/>
  <c r="AR343" i="53"/>
  <c r="AR339" i="53"/>
  <c r="AR335" i="53"/>
  <c r="AR331" i="53"/>
  <c r="AR327" i="53"/>
  <c r="AR323" i="53"/>
  <c r="AR319" i="53"/>
  <c r="AR315" i="53"/>
  <c r="AR311" i="53"/>
  <c r="AR307" i="53"/>
  <c r="AR303" i="53"/>
  <c r="AR299" i="53"/>
  <c r="AR295" i="53"/>
  <c r="AR291" i="53"/>
  <c r="AR287" i="53"/>
  <c r="AR283" i="53"/>
  <c r="AR279" i="53"/>
  <c r="AR345" i="53"/>
  <c r="AR342" i="53"/>
  <c r="AR338" i="53"/>
  <c r="AR334" i="53"/>
  <c r="AR330" i="53"/>
  <c r="AR326" i="53"/>
  <c r="AR322" i="53"/>
  <c r="AR318" i="53"/>
  <c r="AR314" i="53"/>
  <c r="AR310" i="53"/>
  <c r="AR306" i="53"/>
  <c r="AR302" i="53"/>
  <c r="AR298" i="53"/>
  <c r="AR294" i="53"/>
  <c r="AR290" i="53"/>
  <c r="AR286" i="53"/>
  <c r="AR282" i="53"/>
  <c r="AR278" i="53"/>
  <c r="AR272" i="53"/>
  <c r="AR268" i="53"/>
  <c r="AR264" i="53"/>
  <c r="AR260" i="53"/>
  <c r="AR256" i="53"/>
  <c r="AR252" i="53"/>
  <c r="AR248" i="53"/>
  <c r="AR244" i="53"/>
  <c r="AR240" i="53"/>
  <c r="AR236" i="53"/>
  <c r="AR232" i="53"/>
  <c r="AR228" i="53"/>
  <c r="AR224" i="53"/>
  <c r="AR220" i="53"/>
  <c r="AR216" i="53"/>
  <c r="AR212" i="53"/>
  <c r="AR208" i="53"/>
  <c r="AR275" i="53"/>
  <c r="AR271" i="53"/>
  <c r="AR267" i="53"/>
  <c r="AR263" i="53"/>
  <c r="AR259" i="53"/>
  <c r="AR255" i="53"/>
  <c r="AR251" i="53"/>
  <c r="AR247" i="53"/>
  <c r="AR243" i="53"/>
  <c r="AR239" i="53"/>
  <c r="AR235" i="53"/>
  <c r="AR231" i="53"/>
  <c r="AR227" i="53"/>
  <c r="AR223" i="53"/>
  <c r="AR219" i="53"/>
  <c r="AR215" i="53"/>
  <c r="AR211" i="53"/>
  <c r="AR207" i="53"/>
  <c r="AR274" i="53"/>
  <c r="AR270" i="53"/>
  <c r="AR266" i="53"/>
  <c r="AR262" i="53"/>
  <c r="AR258" i="53"/>
  <c r="AR254" i="53"/>
  <c r="AR250" i="53"/>
  <c r="AR246" i="53"/>
  <c r="AR242" i="53"/>
  <c r="AR238" i="53"/>
  <c r="AR234" i="53"/>
  <c r="AR230" i="53"/>
  <c r="AR226" i="53"/>
  <c r="AR222" i="53"/>
  <c r="AR218" i="53"/>
  <c r="AR214" i="53"/>
  <c r="AR210" i="53"/>
  <c r="AR206" i="53"/>
  <c r="AR276" i="53"/>
  <c r="AR273" i="53"/>
  <c r="AR269" i="53"/>
  <c r="AR265" i="53"/>
  <c r="AR261" i="53"/>
  <c r="AR257" i="53"/>
  <c r="AR253" i="53"/>
  <c r="AR249" i="53"/>
  <c r="AR245" i="53"/>
  <c r="AR241" i="53"/>
  <c r="AR237" i="53"/>
  <c r="AR233" i="53"/>
  <c r="AR229" i="53"/>
  <c r="AR225" i="53"/>
  <c r="AR221" i="53"/>
  <c r="AR217" i="53"/>
  <c r="AR213" i="53"/>
  <c r="AR209" i="53"/>
  <c r="AR205" i="53"/>
  <c r="AR201" i="53"/>
  <c r="AR197" i="53"/>
  <c r="AR193" i="53"/>
  <c r="AR189" i="53"/>
  <c r="AR185" i="53"/>
  <c r="AR181" i="53"/>
  <c r="AR177" i="53"/>
  <c r="AR173" i="53"/>
  <c r="AR169" i="53"/>
  <c r="AR165" i="53"/>
  <c r="AR161" i="53"/>
  <c r="AR157" i="53"/>
  <c r="AR153" i="53"/>
  <c r="AR149" i="53"/>
  <c r="AR145" i="53"/>
  <c r="AR141" i="53"/>
  <c r="AR137" i="53"/>
  <c r="AR204" i="53"/>
  <c r="AR200" i="53"/>
  <c r="AR196" i="53"/>
  <c r="AR192" i="53"/>
  <c r="AR188" i="53"/>
  <c r="AR184" i="53"/>
  <c r="AR180" i="53"/>
  <c r="AR176" i="53"/>
  <c r="AR172" i="53"/>
  <c r="AR168" i="53"/>
  <c r="AR164" i="53"/>
  <c r="AR160" i="53"/>
  <c r="AR156" i="53"/>
  <c r="AR152" i="53"/>
  <c r="AR148" i="53"/>
  <c r="AR144" i="53"/>
  <c r="AR140" i="53"/>
  <c r="AR203" i="53"/>
  <c r="AR199" i="53"/>
  <c r="AR195" i="53"/>
  <c r="AR191" i="53"/>
  <c r="AR187" i="53"/>
  <c r="AR183" i="53"/>
  <c r="AR179" i="53"/>
  <c r="AR175" i="53"/>
  <c r="AR171" i="53"/>
  <c r="AR167" i="53"/>
  <c r="AR163" i="53"/>
  <c r="AR159" i="53"/>
  <c r="AR155" i="53"/>
  <c r="AR151" i="53"/>
  <c r="AR147" i="53"/>
  <c r="AR143" i="53"/>
  <c r="AR139" i="53"/>
  <c r="AR135" i="53"/>
  <c r="AR202" i="53"/>
  <c r="AR198" i="53"/>
  <c r="AR194" i="53"/>
  <c r="AR190" i="53"/>
  <c r="AR186" i="53"/>
  <c r="AR182" i="53"/>
  <c r="AR178" i="53"/>
  <c r="AR174" i="53"/>
  <c r="AR170" i="53"/>
  <c r="AR166" i="53"/>
  <c r="AR162" i="53"/>
  <c r="AR158" i="53"/>
  <c r="AR154" i="53"/>
  <c r="AR150" i="53"/>
  <c r="AR146" i="53"/>
  <c r="AR142" i="53"/>
  <c r="AR138" i="53"/>
  <c r="AR134" i="53"/>
  <c r="AR131" i="53"/>
  <c r="AR127" i="53"/>
  <c r="AR123" i="53"/>
  <c r="AR119" i="53"/>
  <c r="AR115" i="53"/>
  <c r="AR111" i="53"/>
  <c r="AR107" i="53"/>
  <c r="AR103" i="53"/>
  <c r="AR99" i="53"/>
  <c r="AR95" i="53"/>
  <c r="AR91" i="53"/>
  <c r="AR87" i="53"/>
  <c r="AR83" i="53"/>
  <c r="AR79" i="53"/>
  <c r="AR130" i="53"/>
  <c r="AR126" i="53"/>
  <c r="AR122" i="53"/>
  <c r="AR118" i="53"/>
  <c r="AR114" i="53"/>
  <c r="AR110" i="53"/>
  <c r="AR106" i="53"/>
  <c r="AR102" i="53"/>
  <c r="AR98" i="53"/>
  <c r="AR94" i="53"/>
  <c r="AR90" i="53"/>
  <c r="AR86" i="53"/>
  <c r="AR82" i="53"/>
  <c r="AR133" i="53"/>
  <c r="AR129" i="53"/>
  <c r="AR125" i="53"/>
  <c r="AR121" i="53"/>
  <c r="AR117" i="53"/>
  <c r="AR113" i="53"/>
  <c r="AR109" i="53"/>
  <c r="AR105" i="53"/>
  <c r="AR101" i="53"/>
  <c r="AR97" i="53"/>
  <c r="AR93" i="53"/>
  <c r="AR89" i="53"/>
  <c r="AR85" i="53"/>
  <c r="AR81" i="53"/>
  <c r="AR136" i="53"/>
  <c r="AR132" i="53"/>
  <c r="AR128" i="53"/>
  <c r="AR124" i="53"/>
  <c r="AR120" i="53"/>
  <c r="AR116" i="53"/>
  <c r="AR112" i="53"/>
  <c r="AR108" i="53"/>
  <c r="AR104" i="53"/>
  <c r="AR100" i="53"/>
  <c r="AR96" i="53"/>
  <c r="AR92" i="53"/>
  <c r="AR88" i="53"/>
  <c r="AR84" i="53"/>
  <c r="AR80" i="53"/>
  <c r="DV668" i="53"/>
  <c r="DW668" i="53" s="1"/>
  <c r="DV667" i="53"/>
  <c r="DW667" i="53" s="1"/>
  <c r="DV666" i="53"/>
  <c r="DW666" i="53" s="1"/>
  <c r="DV588" i="53"/>
  <c r="DW588" i="53" s="1"/>
  <c r="DV552" i="53"/>
  <c r="DW552" i="53" s="1"/>
  <c r="DV554" i="53"/>
  <c r="DW554" i="53" s="1"/>
  <c r="DV483" i="53"/>
  <c r="DW483" i="53" s="1"/>
  <c r="DV413" i="53"/>
  <c r="DW413" i="53" s="1"/>
  <c r="DV84" i="53"/>
  <c r="DW84" i="53" s="1"/>
  <c r="DV88" i="53"/>
  <c r="DW88" i="53" s="1"/>
  <c r="DV92" i="53"/>
  <c r="DW92" i="53" s="1"/>
  <c r="DV85" i="53"/>
  <c r="DW85" i="53" s="1"/>
  <c r="DV90" i="53"/>
  <c r="DW90" i="53" s="1"/>
  <c r="DV106" i="53"/>
  <c r="DW106" i="53" s="1"/>
  <c r="DV114" i="53"/>
  <c r="DW114" i="53" s="1"/>
  <c r="DV130" i="53"/>
  <c r="DW130" i="53" s="1"/>
  <c r="DV91" i="53"/>
  <c r="DW91" i="53" s="1"/>
  <c r="DV99" i="53"/>
  <c r="DW99" i="53" s="1"/>
  <c r="DV107" i="53"/>
  <c r="DW107" i="53" s="1"/>
  <c r="DV115" i="53"/>
  <c r="DW115" i="53" s="1"/>
  <c r="DV123" i="53"/>
  <c r="DW123" i="53" s="1"/>
  <c r="DV131" i="53"/>
  <c r="DW131" i="53" s="1"/>
  <c r="DV142" i="53"/>
  <c r="DW142" i="53" s="1"/>
  <c r="DV158" i="53"/>
  <c r="DW158" i="53" s="1"/>
  <c r="DV174" i="53"/>
  <c r="DW174" i="53" s="1"/>
  <c r="DV190" i="53"/>
  <c r="DW190" i="53" s="1"/>
  <c r="DV147" i="53"/>
  <c r="DW147" i="53" s="1"/>
  <c r="DV163" i="53"/>
  <c r="DW163" i="53" s="1"/>
  <c r="DV179" i="53"/>
  <c r="DW179" i="53" s="1"/>
  <c r="DV195" i="53"/>
  <c r="DW195" i="53" s="1"/>
  <c r="DV204" i="53"/>
  <c r="DW204" i="53" s="1"/>
  <c r="DV149" i="53"/>
  <c r="DW149" i="53" s="1"/>
  <c r="DV165" i="53"/>
  <c r="DW165" i="53" s="1"/>
  <c r="DV181" i="53"/>
  <c r="DW181" i="53" s="1"/>
  <c r="DV197" i="53"/>
  <c r="DW197" i="53" s="1"/>
  <c r="DV213" i="53"/>
  <c r="DW213" i="53" s="1"/>
  <c r="DV229" i="53"/>
  <c r="DW229" i="53" s="1"/>
  <c r="DV245" i="53"/>
  <c r="DW245" i="53" s="1"/>
  <c r="DV261" i="53"/>
  <c r="DW261" i="53" s="1"/>
  <c r="DV276" i="53"/>
  <c r="DW276" i="53" s="1"/>
  <c r="DV218" i="53"/>
  <c r="DW218" i="53" s="1"/>
  <c r="DV234" i="53"/>
  <c r="DW234" i="53" s="1"/>
  <c r="DV250" i="53"/>
  <c r="DW250" i="53" s="1"/>
  <c r="DV266" i="53"/>
  <c r="DW266" i="53" s="1"/>
  <c r="DV208" i="53"/>
  <c r="DW208" i="53" s="1"/>
  <c r="DV224" i="53"/>
  <c r="DW224" i="53" s="1"/>
  <c r="DV240" i="53"/>
  <c r="DW240" i="53" s="1"/>
  <c r="DV256" i="53"/>
  <c r="DW256" i="53" s="1"/>
  <c r="DV272" i="53"/>
  <c r="DW272" i="53" s="1"/>
  <c r="DV286" i="53"/>
  <c r="DW286" i="53" s="1"/>
  <c r="DV298" i="53"/>
  <c r="DW298" i="53" s="1"/>
  <c r="DV314" i="53"/>
  <c r="DW314" i="53" s="1"/>
  <c r="DV326" i="53"/>
  <c r="DW326" i="53" s="1"/>
  <c r="DV345" i="53"/>
  <c r="DW345" i="53" s="1"/>
  <c r="DV279" i="53"/>
  <c r="DW279" i="53" s="1"/>
  <c r="DV295" i="53"/>
  <c r="DW295" i="53" s="1"/>
  <c r="DV311" i="53"/>
  <c r="DW311" i="53" s="1"/>
  <c r="DV327" i="53"/>
  <c r="DW327" i="53" s="1"/>
  <c r="DV277" i="53"/>
  <c r="DW277" i="53" s="1"/>
  <c r="DV293" i="53"/>
  <c r="DW293" i="53" s="1"/>
  <c r="DV309" i="53"/>
  <c r="DW309" i="53" s="1"/>
  <c r="DV325" i="53"/>
  <c r="DW325" i="53" s="1"/>
  <c r="DV341" i="53"/>
  <c r="DW341" i="53" s="1"/>
  <c r="DV358" i="53"/>
  <c r="DW358" i="53" s="1"/>
  <c r="DV374" i="53"/>
  <c r="DW374" i="53" s="1"/>
  <c r="DV390" i="53"/>
  <c r="DW390" i="53" s="1"/>
  <c r="DV406" i="53"/>
  <c r="DW406" i="53" s="1"/>
  <c r="DV351" i="53"/>
  <c r="DW351" i="53" s="1"/>
  <c r="DV367" i="53"/>
  <c r="DW367" i="53" s="1"/>
  <c r="DV383" i="53"/>
  <c r="DW383" i="53" s="1"/>
  <c r="DV399" i="53"/>
  <c r="DW399" i="53" s="1"/>
  <c r="DV348" i="53"/>
  <c r="DW348" i="53" s="1"/>
  <c r="DV353" i="53"/>
  <c r="DW353" i="53" s="1"/>
  <c r="DV369" i="53"/>
  <c r="DW369" i="53" s="1"/>
  <c r="DV385" i="53"/>
  <c r="DW385" i="53" s="1"/>
  <c r="DV401" i="53"/>
  <c r="DW401" i="53" s="1"/>
  <c r="DV424" i="53"/>
  <c r="DW424" i="53" s="1"/>
  <c r="DV440" i="53"/>
  <c r="DW440" i="53" s="1"/>
  <c r="DV417" i="53"/>
  <c r="DW417" i="53" s="1"/>
  <c r="DV421" i="53"/>
  <c r="DW421" i="53" s="1"/>
  <c r="DV425" i="53"/>
  <c r="DW425" i="53" s="1"/>
  <c r="DV429" i="53"/>
  <c r="DW429" i="53" s="1"/>
  <c r="DV433" i="53"/>
  <c r="DW433" i="53" s="1"/>
  <c r="DV437" i="53"/>
  <c r="DW437" i="53" s="1"/>
  <c r="DV441" i="53"/>
  <c r="DW441" i="53" s="1"/>
  <c r="DV445" i="53"/>
  <c r="DW445" i="53" s="1"/>
  <c r="DV426" i="53"/>
  <c r="DW426" i="53" s="1"/>
  <c r="DV442" i="53"/>
  <c r="DW442" i="53" s="1"/>
  <c r="DV415" i="53"/>
  <c r="DW415" i="53" s="1"/>
  <c r="DV423" i="53"/>
  <c r="DW423" i="53" s="1"/>
  <c r="DV431" i="53"/>
  <c r="DW431" i="53" s="1"/>
  <c r="DV439" i="53"/>
  <c r="DW439" i="53" s="1"/>
  <c r="DV447" i="53"/>
  <c r="DW447" i="53" s="1"/>
  <c r="DV465" i="53"/>
  <c r="DW465" i="53" s="1"/>
  <c r="DV481" i="53"/>
  <c r="DW481" i="53" s="1"/>
  <c r="DV463" i="53"/>
  <c r="DW463" i="53" s="1"/>
  <c r="DV456" i="53"/>
  <c r="DW456" i="53" s="1"/>
  <c r="DV464" i="53"/>
  <c r="DW464" i="53" s="1"/>
  <c r="DV472" i="53"/>
  <c r="DW472" i="53" s="1"/>
  <c r="DV480" i="53"/>
  <c r="DW480" i="53" s="1"/>
  <c r="DV485" i="53"/>
  <c r="DW485" i="53" s="1"/>
  <c r="DV494" i="53"/>
  <c r="DW494" i="53" s="1"/>
  <c r="DV510" i="53"/>
  <c r="DW510" i="53" s="1"/>
  <c r="DV517" i="53"/>
  <c r="DW517" i="53" s="1"/>
  <c r="DV487" i="53"/>
  <c r="DW487" i="53" s="1"/>
  <c r="DV491" i="53"/>
  <c r="DW491" i="53" s="1"/>
  <c r="DV495" i="53"/>
  <c r="DW495" i="53" s="1"/>
  <c r="DV499" i="53"/>
  <c r="DW499" i="53" s="1"/>
  <c r="DV503" i="53"/>
  <c r="DW503" i="53" s="1"/>
  <c r="DV507" i="53"/>
  <c r="DW507" i="53" s="1"/>
  <c r="DV511" i="53"/>
  <c r="DW511" i="53" s="1"/>
  <c r="DV515" i="53"/>
  <c r="DW515" i="53" s="1"/>
  <c r="DV496" i="53"/>
  <c r="DW496" i="53" s="1"/>
  <c r="DV512" i="53"/>
  <c r="DW512" i="53" s="1"/>
  <c r="DV493" i="53"/>
  <c r="DW493" i="53" s="1"/>
  <c r="DV501" i="53"/>
  <c r="DW501" i="53" s="1"/>
  <c r="DV509" i="53"/>
  <c r="DW509" i="53" s="1"/>
  <c r="DV532" i="53"/>
  <c r="DW532" i="53" s="1"/>
  <c r="DV548" i="53"/>
  <c r="DW548" i="53" s="1"/>
  <c r="DV550" i="53"/>
  <c r="DW550" i="53" s="1"/>
  <c r="DV96" i="53"/>
  <c r="DW96" i="53" s="1"/>
  <c r="DV81" i="53"/>
  <c r="DW81" i="53" s="1"/>
  <c r="DV97" i="53"/>
  <c r="DW97" i="53" s="1"/>
  <c r="DV105" i="53"/>
  <c r="DW105" i="53" s="1"/>
  <c r="DV113" i="53"/>
  <c r="DW113" i="53" s="1"/>
  <c r="DV121" i="53"/>
  <c r="DW121" i="53" s="1"/>
  <c r="DV129" i="53"/>
  <c r="DW129" i="53" s="1"/>
  <c r="DV86" i="53"/>
  <c r="DW86" i="53" s="1"/>
  <c r="DV118" i="53"/>
  <c r="DW118" i="53" s="1"/>
  <c r="DV134" i="53"/>
  <c r="DW134" i="53" s="1"/>
  <c r="DV136" i="53"/>
  <c r="DW136" i="53" s="1"/>
  <c r="DV87" i="53"/>
  <c r="DW87" i="53" s="1"/>
  <c r="DV138" i="53"/>
  <c r="DW138" i="53" s="1"/>
  <c r="DV154" i="53"/>
  <c r="DW154" i="53" s="1"/>
  <c r="DV170" i="53"/>
  <c r="DW170" i="53" s="1"/>
  <c r="DV186" i="53"/>
  <c r="DW186" i="53" s="1"/>
  <c r="DV202" i="53"/>
  <c r="DW202" i="53" s="1"/>
  <c r="DV151" i="53"/>
  <c r="DW151" i="53" s="1"/>
  <c r="DV167" i="53"/>
  <c r="DW167" i="53" s="1"/>
  <c r="DV183" i="53"/>
  <c r="DW183" i="53" s="1"/>
  <c r="DV199" i="53"/>
  <c r="DW199" i="53" s="1"/>
  <c r="DV137" i="53"/>
  <c r="DW137" i="53" s="1"/>
  <c r="DV153" i="53"/>
  <c r="DW153" i="53" s="1"/>
  <c r="DV169" i="53"/>
  <c r="DW169" i="53" s="1"/>
  <c r="DV185" i="53"/>
  <c r="DW185" i="53" s="1"/>
  <c r="DV201" i="53"/>
  <c r="DW201" i="53" s="1"/>
  <c r="DV209" i="53"/>
  <c r="DW209" i="53" s="1"/>
  <c r="DV225" i="53"/>
  <c r="DW225" i="53" s="1"/>
  <c r="DV241" i="53"/>
  <c r="DW241" i="53" s="1"/>
  <c r="DV257" i="53"/>
  <c r="DW257" i="53" s="1"/>
  <c r="DV273" i="53"/>
  <c r="DW273" i="53" s="1"/>
  <c r="DV206" i="53"/>
  <c r="DW206" i="53" s="1"/>
  <c r="DV222" i="53"/>
  <c r="DW222" i="53" s="1"/>
  <c r="DV238" i="53"/>
  <c r="DW238" i="53" s="1"/>
  <c r="DV254" i="53"/>
  <c r="DW254" i="53" s="1"/>
  <c r="DV270" i="53"/>
  <c r="DW270" i="53" s="1"/>
  <c r="DV275" i="53"/>
  <c r="DW275" i="53" s="1"/>
  <c r="DV212" i="53"/>
  <c r="DW212" i="53" s="1"/>
  <c r="DV228" i="53"/>
  <c r="DW228" i="53" s="1"/>
  <c r="DV244" i="53"/>
  <c r="DW244" i="53" s="1"/>
  <c r="DV260" i="53"/>
  <c r="DW260" i="53" s="1"/>
  <c r="DV282" i="53"/>
  <c r="DW282" i="53" s="1"/>
  <c r="DV294" i="53"/>
  <c r="DW294" i="53" s="1"/>
  <c r="DV310" i="53"/>
  <c r="DW310" i="53" s="1"/>
  <c r="DV322" i="53"/>
  <c r="DW322" i="53" s="1"/>
  <c r="DV334" i="53"/>
  <c r="DW334" i="53" s="1"/>
  <c r="DV283" i="53"/>
  <c r="DW283" i="53" s="1"/>
  <c r="DV299" i="53"/>
  <c r="DW299" i="53" s="1"/>
  <c r="DV315" i="53"/>
  <c r="DW315" i="53" s="1"/>
  <c r="DV331" i="53"/>
  <c r="DW331" i="53" s="1"/>
  <c r="DV280" i="53"/>
  <c r="DW280" i="53" s="1"/>
  <c r="DV284" i="53"/>
  <c r="DW284" i="53" s="1"/>
  <c r="DV288" i="53"/>
  <c r="DW288" i="53" s="1"/>
  <c r="DV292" i="53"/>
  <c r="DW292" i="53" s="1"/>
  <c r="DV296" i="53"/>
  <c r="DW296" i="53" s="1"/>
  <c r="DV300" i="53"/>
  <c r="DW300" i="53" s="1"/>
  <c r="DV304" i="53"/>
  <c r="DW304" i="53" s="1"/>
  <c r="DV308" i="53"/>
  <c r="DW308" i="53" s="1"/>
  <c r="DV312" i="53"/>
  <c r="DW312" i="53" s="1"/>
  <c r="DV316" i="53"/>
  <c r="DW316" i="53" s="1"/>
  <c r="DV320" i="53"/>
  <c r="DW320" i="53" s="1"/>
  <c r="DV324" i="53"/>
  <c r="DW324" i="53" s="1"/>
  <c r="DV328" i="53"/>
  <c r="DW328" i="53" s="1"/>
  <c r="DV332" i="53"/>
  <c r="DW332" i="53" s="1"/>
  <c r="DV336" i="53"/>
  <c r="DW336" i="53" s="1"/>
  <c r="DV340" i="53"/>
  <c r="DW340" i="53" s="1"/>
  <c r="DV281" i="53"/>
  <c r="DW281" i="53" s="1"/>
  <c r="DV297" i="53"/>
  <c r="DW297" i="53" s="1"/>
  <c r="DV313" i="53"/>
  <c r="DW313" i="53" s="1"/>
  <c r="DV329" i="53"/>
  <c r="DW329" i="53" s="1"/>
  <c r="DV354" i="53"/>
  <c r="DW354" i="53" s="1"/>
  <c r="DV370" i="53"/>
  <c r="DW370" i="53" s="1"/>
  <c r="DV386" i="53"/>
  <c r="DW386" i="53" s="1"/>
  <c r="DV402" i="53"/>
  <c r="DW402" i="53" s="1"/>
  <c r="DV355" i="53"/>
  <c r="DW355" i="53" s="1"/>
  <c r="DV371" i="53"/>
  <c r="DW371" i="53" s="1"/>
  <c r="DV387" i="53"/>
  <c r="DW387" i="53" s="1"/>
  <c r="DV403" i="53"/>
  <c r="DW403" i="53" s="1"/>
  <c r="DV368" i="53"/>
  <c r="DW368" i="53" s="1"/>
  <c r="DV372" i="53"/>
  <c r="DW372" i="53" s="1"/>
  <c r="DV357" i="53"/>
  <c r="DW357" i="53" s="1"/>
  <c r="DV373" i="53"/>
  <c r="DW373" i="53" s="1"/>
  <c r="DV389" i="53"/>
  <c r="DW389" i="53" s="1"/>
  <c r="DV405" i="53"/>
  <c r="DW405" i="53" s="1"/>
  <c r="DV412" i="53"/>
  <c r="DW412" i="53" s="1"/>
  <c r="DV420" i="53"/>
  <c r="DW420" i="53" s="1"/>
  <c r="DV436" i="53"/>
  <c r="DW436" i="53" s="1"/>
  <c r="DV414" i="53"/>
  <c r="DW414" i="53" s="1"/>
  <c r="DV430" i="53"/>
  <c r="DW430" i="53" s="1"/>
  <c r="DV446" i="53"/>
  <c r="DW446" i="53" s="1"/>
  <c r="DV450" i="53"/>
  <c r="DW450" i="53" s="1"/>
  <c r="DV461" i="53"/>
  <c r="DW461" i="53" s="1"/>
  <c r="DV477" i="53"/>
  <c r="DW477" i="53" s="1"/>
  <c r="DV454" i="53"/>
  <c r="DW454" i="53" s="1"/>
  <c r="DV458" i="53"/>
  <c r="DW458" i="53" s="1"/>
  <c r="DV462" i="53"/>
  <c r="DW462" i="53" s="1"/>
  <c r="DV466" i="53"/>
  <c r="DW466" i="53" s="1"/>
  <c r="DV470" i="53"/>
  <c r="DW470" i="53" s="1"/>
  <c r="DV474" i="53"/>
  <c r="DW474" i="53" s="1"/>
  <c r="DV478" i="53"/>
  <c r="DW478" i="53" s="1"/>
  <c r="DV482" i="53"/>
  <c r="DW482" i="53" s="1"/>
  <c r="DV467" i="53"/>
  <c r="DW467" i="53" s="1"/>
  <c r="DV490" i="53"/>
  <c r="DW490" i="53" s="1"/>
  <c r="DV506" i="53"/>
  <c r="DW506" i="53" s="1"/>
  <c r="DV500" i="53"/>
  <c r="DW500" i="53" s="1"/>
  <c r="DV516" i="53"/>
  <c r="DW516" i="53" s="1"/>
  <c r="DV528" i="53"/>
  <c r="DW528" i="53" s="1"/>
  <c r="DV544" i="53"/>
  <c r="DW544" i="53" s="1"/>
  <c r="DV132" i="53"/>
  <c r="DW132" i="53" s="1"/>
  <c r="DV93" i="53"/>
  <c r="DW93" i="53" s="1"/>
  <c r="DV98" i="53"/>
  <c r="DW98" i="53" s="1"/>
  <c r="DV122" i="53"/>
  <c r="DW122" i="53" s="1"/>
  <c r="DV83" i="53"/>
  <c r="DW83" i="53" s="1"/>
  <c r="DV95" i="53"/>
  <c r="DW95" i="53" s="1"/>
  <c r="DV103" i="53"/>
  <c r="DW103" i="53" s="1"/>
  <c r="DV111" i="53"/>
  <c r="DW111" i="53" s="1"/>
  <c r="DV119" i="53"/>
  <c r="DW119" i="53" s="1"/>
  <c r="DV127" i="53"/>
  <c r="DW127" i="53" s="1"/>
  <c r="DV150" i="53"/>
  <c r="DW150" i="53" s="1"/>
  <c r="DV166" i="53"/>
  <c r="DW166" i="53" s="1"/>
  <c r="DV182" i="53"/>
  <c r="DW182" i="53" s="1"/>
  <c r="DV198" i="53"/>
  <c r="DW198" i="53" s="1"/>
  <c r="DV139" i="53"/>
  <c r="DW139" i="53" s="1"/>
  <c r="DV155" i="53"/>
  <c r="DW155" i="53" s="1"/>
  <c r="DV171" i="53"/>
  <c r="DW171" i="53" s="1"/>
  <c r="DV187" i="53"/>
  <c r="DW187" i="53" s="1"/>
  <c r="DV203" i="53"/>
  <c r="DW203" i="53" s="1"/>
  <c r="DV141" i="53"/>
  <c r="DW141" i="53" s="1"/>
  <c r="DV157" i="53"/>
  <c r="DW157" i="53" s="1"/>
  <c r="DV173" i="53"/>
  <c r="DW173" i="53" s="1"/>
  <c r="DV189" i="53"/>
  <c r="DW189" i="53" s="1"/>
  <c r="DV205" i="53"/>
  <c r="DW205" i="53" s="1"/>
  <c r="DV221" i="53"/>
  <c r="DW221" i="53" s="1"/>
  <c r="DV237" i="53"/>
  <c r="DW237" i="53" s="1"/>
  <c r="DV253" i="53"/>
  <c r="DW253" i="53" s="1"/>
  <c r="DV269" i="53"/>
  <c r="DW269" i="53" s="1"/>
  <c r="DV210" i="53"/>
  <c r="DW210" i="53" s="1"/>
  <c r="DV226" i="53"/>
  <c r="DW226" i="53" s="1"/>
  <c r="DV242" i="53"/>
  <c r="DW242" i="53" s="1"/>
  <c r="DV258" i="53"/>
  <c r="DW258" i="53" s="1"/>
  <c r="DV274" i="53"/>
  <c r="DW274" i="53" s="1"/>
  <c r="DV207" i="53"/>
  <c r="DW207" i="53" s="1"/>
  <c r="DV211" i="53"/>
  <c r="DW211" i="53" s="1"/>
  <c r="DV215" i="53"/>
  <c r="DW215" i="53" s="1"/>
  <c r="DV219" i="53"/>
  <c r="DW219" i="53" s="1"/>
  <c r="DV223" i="53"/>
  <c r="DW223" i="53" s="1"/>
  <c r="DV227" i="53"/>
  <c r="DW227" i="53" s="1"/>
  <c r="DV231" i="53"/>
  <c r="DW231" i="53" s="1"/>
  <c r="DV235" i="53"/>
  <c r="DW235" i="53" s="1"/>
  <c r="DV239" i="53"/>
  <c r="DW239" i="53" s="1"/>
  <c r="DV243" i="53"/>
  <c r="DW243" i="53" s="1"/>
  <c r="DV247" i="53"/>
  <c r="DW247" i="53" s="1"/>
  <c r="DV251" i="53"/>
  <c r="DW251" i="53" s="1"/>
  <c r="DV255" i="53"/>
  <c r="DW255" i="53" s="1"/>
  <c r="DV259" i="53"/>
  <c r="DW259" i="53" s="1"/>
  <c r="DV263" i="53"/>
  <c r="DW263" i="53" s="1"/>
  <c r="DV267" i="53"/>
  <c r="DW267" i="53" s="1"/>
  <c r="DV271" i="53"/>
  <c r="DW271" i="53" s="1"/>
  <c r="DV216" i="53"/>
  <c r="DW216" i="53" s="1"/>
  <c r="DV232" i="53"/>
  <c r="DW232" i="53" s="1"/>
  <c r="DV248" i="53"/>
  <c r="DW248" i="53" s="1"/>
  <c r="DV264" i="53"/>
  <c r="DW264" i="53" s="1"/>
  <c r="DV278" i="53"/>
  <c r="DW278" i="53" s="1"/>
  <c r="DV306" i="53"/>
  <c r="DW306" i="53" s="1"/>
  <c r="DV330" i="53"/>
  <c r="DW330" i="53" s="1"/>
  <c r="DV342" i="53"/>
  <c r="DW342" i="53" s="1"/>
  <c r="DV287" i="53"/>
  <c r="DW287" i="53" s="1"/>
  <c r="DV303" i="53"/>
  <c r="DW303" i="53" s="1"/>
  <c r="DV319" i="53"/>
  <c r="DW319" i="53" s="1"/>
  <c r="DV335" i="53"/>
  <c r="DW335" i="53" s="1"/>
  <c r="DV285" i="53"/>
  <c r="DW285" i="53" s="1"/>
  <c r="DV301" i="53"/>
  <c r="DW301" i="53" s="1"/>
  <c r="DV317" i="53"/>
  <c r="DW317" i="53" s="1"/>
  <c r="DV333" i="53"/>
  <c r="DW333" i="53" s="1"/>
  <c r="DV350" i="53"/>
  <c r="DW350" i="53" s="1"/>
  <c r="DV366" i="53"/>
  <c r="DW366" i="53" s="1"/>
  <c r="DV382" i="53"/>
  <c r="DW382" i="53" s="1"/>
  <c r="DV398" i="53"/>
  <c r="DW398" i="53" s="1"/>
  <c r="DV359" i="53"/>
  <c r="DW359" i="53" s="1"/>
  <c r="DV375" i="53"/>
  <c r="DW375" i="53" s="1"/>
  <c r="DV391" i="53"/>
  <c r="DW391" i="53" s="1"/>
  <c r="DV407" i="53"/>
  <c r="DW407" i="53" s="1"/>
  <c r="DV360" i="53"/>
  <c r="DW360" i="53" s="1"/>
  <c r="DV364" i="53"/>
  <c r="DW364" i="53" s="1"/>
  <c r="DV361" i="53"/>
  <c r="DW361" i="53" s="1"/>
  <c r="DV377" i="53"/>
  <c r="DW377" i="53" s="1"/>
  <c r="DV393" i="53"/>
  <c r="DW393" i="53" s="1"/>
  <c r="DV409" i="53"/>
  <c r="DW409" i="53" s="1"/>
  <c r="DV416" i="53"/>
  <c r="DW416" i="53" s="1"/>
  <c r="DV432" i="53"/>
  <c r="DW432" i="53" s="1"/>
  <c r="DV418" i="53"/>
  <c r="DW418" i="53" s="1"/>
  <c r="DV434" i="53"/>
  <c r="DW434" i="53" s="1"/>
  <c r="DV419" i="53"/>
  <c r="DW419" i="53" s="1"/>
  <c r="DV427" i="53"/>
  <c r="DW427" i="53" s="1"/>
  <c r="DV435" i="53"/>
  <c r="DW435" i="53" s="1"/>
  <c r="DV443" i="53"/>
  <c r="DW443" i="53" s="1"/>
  <c r="DV449" i="53"/>
  <c r="DW449" i="53" s="1"/>
  <c r="DV457" i="53"/>
  <c r="DW457" i="53" s="1"/>
  <c r="DV473" i="53"/>
  <c r="DW473" i="53" s="1"/>
  <c r="DV451" i="53"/>
  <c r="DW451" i="53" s="1"/>
  <c r="DV455" i="53"/>
  <c r="DW455" i="53" s="1"/>
  <c r="DV471" i="53"/>
  <c r="DW471" i="53" s="1"/>
  <c r="DV475" i="53"/>
  <c r="DW475" i="53" s="1"/>
  <c r="DV452" i="53"/>
  <c r="DW452" i="53" s="1"/>
  <c r="DV460" i="53"/>
  <c r="DW460" i="53" s="1"/>
  <c r="DV468" i="53"/>
  <c r="DW468" i="53" s="1"/>
  <c r="DV476" i="53"/>
  <c r="DW476" i="53" s="1"/>
  <c r="DV486" i="53"/>
  <c r="DW486" i="53" s="1"/>
  <c r="DV502" i="53"/>
  <c r="DW502" i="53" s="1"/>
  <c r="DV488" i="53"/>
  <c r="DW488" i="53" s="1"/>
  <c r="DV504" i="53"/>
  <c r="DW504" i="53" s="1"/>
  <c r="DV519" i="53"/>
  <c r="DW519" i="53" s="1"/>
  <c r="DV489" i="53"/>
  <c r="DW489" i="53" s="1"/>
  <c r="DV497" i="53"/>
  <c r="DW497" i="53" s="1"/>
  <c r="DV505" i="53"/>
  <c r="DW505" i="53" s="1"/>
  <c r="DV513" i="53"/>
  <c r="DW513" i="53" s="1"/>
  <c r="DV524" i="53"/>
  <c r="DW524" i="53" s="1"/>
  <c r="DV540" i="53"/>
  <c r="DW540" i="53" s="1"/>
  <c r="DV549" i="53"/>
  <c r="DW549" i="53" s="1"/>
  <c r="DV525" i="53"/>
  <c r="DW525" i="53" s="1"/>
  <c r="DV529" i="53"/>
  <c r="DW529" i="53" s="1"/>
  <c r="DV533" i="53"/>
  <c r="DW533" i="53" s="1"/>
  <c r="DV537" i="53"/>
  <c r="DW537" i="53" s="1"/>
  <c r="DV541" i="53"/>
  <c r="DW541" i="53" s="1"/>
  <c r="DV545" i="53"/>
  <c r="DW545" i="53" s="1"/>
  <c r="DV522" i="53"/>
  <c r="DW522" i="53" s="1"/>
  <c r="DV526" i="53"/>
  <c r="DW526" i="53" s="1"/>
  <c r="DV80" i="53"/>
  <c r="DW80" i="53" s="1"/>
  <c r="DV100" i="53"/>
  <c r="DW100" i="53" s="1"/>
  <c r="DV104" i="53"/>
  <c r="DW104" i="53" s="1"/>
  <c r="DV108" i="53"/>
  <c r="DW108" i="53" s="1"/>
  <c r="DV112" i="53"/>
  <c r="DW112" i="53" s="1"/>
  <c r="DV116" i="53"/>
  <c r="DW116" i="53" s="1"/>
  <c r="DV120" i="53"/>
  <c r="DW120" i="53" s="1"/>
  <c r="DV124" i="53"/>
  <c r="DW124" i="53" s="1"/>
  <c r="DV128" i="53"/>
  <c r="DW128" i="53" s="1"/>
  <c r="DV89" i="53"/>
  <c r="DW89" i="53" s="1"/>
  <c r="DV101" i="53"/>
  <c r="DW101" i="53" s="1"/>
  <c r="DV109" i="53"/>
  <c r="DW109" i="53" s="1"/>
  <c r="DV117" i="53"/>
  <c r="DW117" i="53" s="1"/>
  <c r="DV125" i="53"/>
  <c r="DW125" i="53" s="1"/>
  <c r="DV133" i="53"/>
  <c r="DW133" i="53" s="1"/>
  <c r="DV82" i="53"/>
  <c r="DW82" i="53" s="1"/>
  <c r="DV94" i="53"/>
  <c r="DW94" i="53" s="1"/>
  <c r="DV102" i="53"/>
  <c r="DW102" i="53" s="1"/>
  <c r="DV110" i="53"/>
  <c r="DW110" i="53" s="1"/>
  <c r="DV126" i="53"/>
  <c r="DW126" i="53" s="1"/>
  <c r="DV79" i="53"/>
  <c r="DW79" i="53" s="1"/>
  <c r="DV146" i="53"/>
  <c r="DW146" i="53" s="1"/>
  <c r="DV162" i="53"/>
  <c r="DW162" i="53" s="1"/>
  <c r="DV178" i="53"/>
  <c r="DW178" i="53" s="1"/>
  <c r="DV194" i="53"/>
  <c r="DW194" i="53" s="1"/>
  <c r="DV135" i="53"/>
  <c r="DW135" i="53" s="1"/>
  <c r="DV143" i="53"/>
  <c r="DW143" i="53" s="1"/>
  <c r="DV159" i="53"/>
  <c r="DW159" i="53" s="1"/>
  <c r="DV175" i="53"/>
  <c r="DW175" i="53" s="1"/>
  <c r="DV191" i="53"/>
  <c r="DW191" i="53" s="1"/>
  <c r="DV140" i="53"/>
  <c r="DW140" i="53" s="1"/>
  <c r="DV144" i="53"/>
  <c r="DW144" i="53" s="1"/>
  <c r="DV148" i="53"/>
  <c r="DW148" i="53" s="1"/>
  <c r="DV152" i="53"/>
  <c r="DW152" i="53" s="1"/>
  <c r="DV156" i="53"/>
  <c r="DW156" i="53" s="1"/>
  <c r="DV160" i="53"/>
  <c r="DW160" i="53" s="1"/>
  <c r="DV164" i="53"/>
  <c r="DW164" i="53" s="1"/>
  <c r="DV168" i="53"/>
  <c r="DW168" i="53" s="1"/>
  <c r="DV172" i="53"/>
  <c r="DW172" i="53" s="1"/>
  <c r="DV176" i="53"/>
  <c r="DW176" i="53" s="1"/>
  <c r="DV180" i="53"/>
  <c r="DW180" i="53" s="1"/>
  <c r="DV184" i="53"/>
  <c r="DW184" i="53" s="1"/>
  <c r="DV188" i="53"/>
  <c r="DW188" i="53" s="1"/>
  <c r="DV192" i="53"/>
  <c r="DW192" i="53" s="1"/>
  <c r="DV196" i="53"/>
  <c r="DW196" i="53" s="1"/>
  <c r="DV200" i="53"/>
  <c r="DW200" i="53" s="1"/>
  <c r="DV145" i="53"/>
  <c r="DW145" i="53" s="1"/>
  <c r="DV161" i="53"/>
  <c r="DW161" i="53" s="1"/>
  <c r="DV177" i="53"/>
  <c r="DW177" i="53" s="1"/>
  <c r="DV193" i="53"/>
  <c r="DW193" i="53" s="1"/>
  <c r="DV217" i="53"/>
  <c r="DW217" i="53" s="1"/>
  <c r="DV233" i="53"/>
  <c r="DW233" i="53" s="1"/>
  <c r="DV249" i="53"/>
  <c r="DW249" i="53" s="1"/>
  <c r="DV265" i="53"/>
  <c r="DW265" i="53" s="1"/>
  <c r="DV214" i="53"/>
  <c r="DW214" i="53" s="1"/>
  <c r="DV230" i="53"/>
  <c r="DW230" i="53" s="1"/>
  <c r="DV246" i="53"/>
  <c r="DW246" i="53" s="1"/>
  <c r="DV262" i="53"/>
  <c r="DW262" i="53" s="1"/>
  <c r="DV220" i="53"/>
  <c r="DW220" i="53" s="1"/>
  <c r="DV236" i="53"/>
  <c r="DW236" i="53" s="1"/>
  <c r="DV252" i="53"/>
  <c r="DW252" i="53" s="1"/>
  <c r="DV268" i="53"/>
  <c r="DW268" i="53" s="1"/>
  <c r="DV290" i="53"/>
  <c r="DW290" i="53" s="1"/>
  <c r="DV302" i="53"/>
  <c r="DW302" i="53" s="1"/>
  <c r="DV318" i="53"/>
  <c r="DW318" i="53" s="1"/>
  <c r="DV338" i="53"/>
  <c r="DW338" i="53" s="1"/>
  <c r="DV291" i="53"/>
  <c r="DW291" i="53" s="1"/>
  <c r="DV307" i="53"/>
  <c r="DW307" i="53" s="1"/>
  <c r="DV323" i="53"/>
  <c r="DW323" i="53" s="1"/>
  <c r="DV339" i="53"/>
  <c r="DW339" i="53" s="1"/>
  <c r="DV343" i="53"/>
  <c r="DW343" i="53" s="1"/>
  <c r="DV344" i="53"/>
  <c r="DW344" i="53" s="1"/>
  <c r="DV289" i="53"/>
  <c r="DW289" i="53" s="1"/>
  <c r="DV305" i="53"/>
  <c r="DW305" i="53" s="1"/>
  <c r="DV321" i="53"/>
  <c r="DW321" i="53" s="1"/>
  <c r="DV337" i="53"/>
  <c r="DW337" i="53" s="1"/>
  <c r="DV346" i="53"/>
  <c r="DW346" i="53" s="1"/>
  <c r="DV362" i="53"/>
  <c r="DW362" i="53" s="1"/>
  <c r="DV378" i="53"/>
  <c r="DW378" i="53" s="1"/>
  <c r="DV394" i="53"/>
  <c r="DW394" i="53" s="1"/>
  <c r="DV410" i="53"/>
  <c r="DW410" i="53" s="1"/>
  <c r="DV347" i="53"/>
  <c r="DW347" i="53" s="1"/>
  <c r="DV363" i="53"/>
  <c r="DW363" i="53" s="1"/>
  <c r="DV379" i="53"/>
  <c r="DW379" i="53" s="1"/>
  <c r="DV395" i="53"/>
  <c r="DW395" i="53" s="1"/>
  <c r="DV411" i="53"/>
  <c r="DW411" i="53" s="1"/>
  <c r="DV352" i="53"/>
  <c r="DW352" i="53" s="1"/>
  <c r="DV356" i="53"/>
  <c r="DW356" i="53" s="1"/>
  <c r="DV376" i="53"/>
  <c r="DW376" i="53" s="1"/>
  <c r="DV380" i="53"/>
  <c r="DW380" i="53" s="1"/>
  <c r="DV384" i="53"/>
  <c r="DW384" i="53" s="1"/>
  <c r="DV388" i="53"/>
  <c r="DW388" i="53" s="1"/>
  <c r="DV392" i="53"/>
  <c r="DW392" i="53" s="1"/>
  <c r="DV396" i="53"/>
  <c r="DW396" i="53" s="1"/>
  <c r="DV400" i="53"/>
  <c r="DW400" i="53" s="1"/>
  <c r="DV404" i="53"/>
  <c r="DW404" i="53" s="1"/>
  <c r="DV408" i="53"/>
  <c r="DW408" i="53" s="1"/>
  <c r="DV349" i="53"/>
  <c r="DW349" i="53" s="1"/>
  <c r="DV365" i="53"/>
  <c r="DW365" i="53" s="1"/>
  <c r="DV381" i="53"/>
  <c r="DW381" i="53" s="1"/>
  <c r="DV397" i="53"/>
  <c r="DW397" i="53" s="1"/>
  <c r="DV428" i="53"/>
  <c r="DW428" i="53" s="1"/>
  <c r="DV444" i="53"/>
  <c r="DW444" i="53" s="1"/>
  <c r="DV448" i="53"/>
  <c r="DW448" i="53" s="1"/>
  <c r="DV422" i="53"/>
  <c r="DW422" i="53" s="1"/>
  <c r="DV438" i="53"/>
  <c r="DW438" i="53" s="1"/>
  <c r="DV453" i="53"/>
  <c r="DW453" i="53" s="1"/>
  <c r="DV469" i="53"/>
  <c r="DW469" i="53" s="1"/>
  <c r="DV459" i="53"/>
  <c r="DW459" i="53" s="1"/>
  <c r="DV479" i="53"/>
  <c r="DW479" i="53" s="1"/>
  <c r="DV498" i="53"/>
  <c r="DW498" i="53" s="1"/>
  <c r="DV514" i="53"/>
  <c r="DW514" i="53" s="1"/>
  <c r="DV484" i="53"/>
  <c r="DW484" i="53" s="1"/>
  <c r="DV492" i="53"/>
  <c r="DW492" i="53" s="1"/>
  <c r="DV508" i="53"/>
  <c r="DW508" i="53" s="1"/>
  <c r="DV520" i="53"/>
  <c r="DW520" i="53" s="1"/>
  <c r="DV536" i="53"/>
  <c r="DW536" i="53" s="1"/>
  <c r="DV521" i="53"/>
  <c r="DW521" i="53" s="1"/>
  <c r="DV518" i="53"/>
  <c r="DW518" i="53" s="1"/>
  <c r="DV530" i="53"/>
  <c r="DW530" i="53" s="1"/>
  <c r="DV546" i="53"/>
  <c r="DW546" i="53" s="1"/>
  <c r="DV539" i="53"/>
  <c r="DW539" i="53" s="1"/>
  <c r="DV557" i="53"/>
  <c r="DW557" i="53" s="1"/>
  <c r="DV551" i="53"/>
  <c r="DW551" i="53" s="1"/>
  <c r="DV563" i="53"/>
  <c r="DW563" i="53" s="1"/>
  <c r="DV560" i="53"/>
  <c r="DW560" i="53" s="1"/>
  <c r="DV568" i="53"/>
  <c r="DW568" i="53" s="1"/>
  <c r="DV582" i="53"/>
  <c r="DW582" i="53" s="1"/>
  <c r="DV575" i="53"/>
  <c r="DW575" i="53" s="1"/>
  <c r="DV579" i="53"/>
  <c r="DW579" i="53" s="1"/>
  <c r="DV583" i="53"/>
  <c r="DW583" i="53" s="1"/>
  <c r="DV587" i="53"/>
  <c r="DW587" i="53" s="1"/>
  <c r="DV590" i="53"/>
  <c r="DW590" i="53" s="1"/>
  <c r="DV605" i="53"/>
  <c r="DW605" i="53" s="1"/>
  <c r="DV599" i="53"/>
  <c r="DW599" i="53" s="1"/>
  <c r="DV614" i="53"/>
  <c r="DW614" i="53" s="1"/>
  <c r="DV607" i="53"/>
  <c r="DW607" i="53" s="1"/>
  <c r="DV611" i="53"/>
  <c r="DW611" i="53" s="1"/>
  <c r="DV615" i="53"/>
  <c r="DW615" i="53" s="1"/>
  <c r="DV624" i="53"/>
  <c r="DW624" i="53" s="1"/>
  <c r="DV616" i="53"/>
  <c r="DW616" i="53" s="1"/>
  <c r="DV626" i="53"/>
  <c r="DW626" i="53" s="1"/>
  <c r="DV644" i="53"/>
  <c r="DW644" i="53" s="1"/>
  <c r="DV647" i="53"/>
  <c r="DW647" i="53" s="1"/>
  <c r="DV645" i="53"/>
  <c r="DW645" i="53" s="1"/>
  <c r="DV649" i="53"/>
  <c r="DW649" i="53" s="1"/>
  <c r="DV646" i="53"/>
  <c r="DW646" i="53" s="1"/>
  <c r="DV651" i="53"/>
  <c r="DW651" i="53" s="1"/>
  <c r="DV652" i="53"/>
  <c r="DW652" i="53" s="1"/>
  <c r="DV653" i="53"/>
  <c r="DW653" i="53" s="1"/>
  <c r="DV660" i="53"/>
  <c r="DW660" i="53" s="1"/>
  <c r="DV661" i="53"/>
  <c r="DW661" i="53" s="1"/>
  <c r="DV673" i="53"/>
  <c r="DW673" i="53" s="1"/>
  <c r="DV670" i="53"/>
  <c r="DW670" i="53" s="1"/>
  <c r="DV675" i="53"/>
  <c r="DW675" i="53" s="1"/>
  <c r="DV565" i="53"/>
  <c r="DW565" i="53" s="1"/>
  <c r="DV574" i="53"/>
  <c r="DW574" i="53" s="1"/>
  <c r="DV576" i="53"/>
  <c r="DW576" i="53" s="1"/>
  <c r="DV597" i="53"/>
  <c r="DW597" i="53" s="1"/>
  <c r="DV591" i="53"/>
  <c r="DW591" i="53" s="1"/>
  <c r="DV606" i="53"/>
  <c r="DW606" i="53" s="1"/>
  <c r="DV608" i="53"/>
  <c r="DW608" i="53" s="1"/>
  <c r="DV630" i="53"/>
  <c r="DW630" i="53" s="1"/>
  <c r="DV640" i="53"/>
  <c r="DW640" i="53" s="1"/>
  <c r="DV650" i="53"/>
  <c r="DW650" i="53" s="1"/>
  <c r="DV534" i="53"/>
  <c r="DW534" i="53" s="1"/>
  <c r="DV523" i="53"/>
  <c r="DW523" i="53" s="1"/>
  <c r="DV531" i="53"/>
  <c r="DW531" i="53" s="1"/>
  <c r="DV543" i="53"/>
  <c r="DW543" i="53" s="1"/>
  <c r="DV547" i="53"/>
  <c r="DW547" i="53" s="1"/>
  <c r="DV569" i="53"/>
  <c r="DW569" i="53" s="1"/>
  <c r="DV562" i="53"/>
  <c r="DW562" i="53" s="1"/>
  <c r="DV567" i="53"/>
  <c r="DW567" i="53" s="1"/>
  <c r="DV578" i="53"/>
  <c r="DW578" i="53" s="1"/>
  <c r="DV572" i="53"/>
  <c r="DW572" i="53" s="1"/>
  <c r="DV573" i="53"/>
  <c r="DW573" i="53" s="1"/>
  <c r="DV581" i="53"/>
  <c r="DW581" i="53" s="1"/>
  <c r="DV601" i="53"/>
  <c r="DW601" i="53" s="1"/>
  <c r="DV594" i="53"/>
  <c r="DW594" i="53" s="1"/>
  <c r="DV598" i="53"/>
  <c r="DW598" i="53" s="1"/>
  <c r="DV602" i="53"/>
  <c r="DW602" i="53" s="1"/>
  <c r="DV603" i="53"/>
  <c r="DW603" i="53" s="1"/>
  <c r="DV592" i="53"/>
  <c r="DW592" i="53" s="1"/>
  <c r="DV600" i="53"/>
  <c r="DW600" i="53" s="1"/>
  <c r="DV610" i="53"/>
  <c r="DW610" i="53" s="1"/>
  <c r="DV619" i="53"/>
  <c r="DW619" i="53" s="1"/>
  <c r="DV609" i="53"/>
  <c r="DW609" i="53" s="1"/>
  <c r="DV617" i="53"/>
  <c r="DW617" i="53" s="1"/>
  <c r="DV625" i="53"/>
  <c r="DW625" i="53" s="1"/>
  <c r="DV633" i="53"/>
  <c r="DW633" i="53" s="1"/>
  <c r="DV635" i="53"/>
  <c r="DW635" i="53" s="1"/>
  <c r="DV639" i="53"/>
  <c r="DW639" i="53" s="1"/>
  <c r="DV636" i="53"/>
  <c r="DW636" i="53" s="1"/>
  <c r="DV642" i="53"/>
  <c r="DW642" i="53" s="1"/>
  <c r="DV656" i="53"/>
  <c r="DW656" i="53" s="1"/>
  <c r="DV659" i="53"/>
  <c r="DW659" i="53" s="1"/>
  <c r="DV662" i="53"/>
  <c r="DW662" i="53" s="1"/>
  <c r="DV669" i="53"/>
  <c r="DW669" i="53" s="1"/>
  <c r="DV671" i="53"/>
  <c r="DW671" i="53" s="1"/>
  <c r="DV672" i="53"/>
  <c r="DW672" i="53" s="1"/>
  <c r="DV674" i="53"/>
  <c r="DW674" i="53" s="1"/>
  <c r="DV564" i="53"/>
  <c r="DW564" i="53" s="1"/>
  <c r="DV589" i="53"/>
  <c r="DW589" i="53" s="1"/>
  <c r="DV623" i="53"/>
  <c r="DW623" i="53" s="1"/>
  <c r="DV629" i="53"/>
  <c r="DW629" i="53" s="1"/>
  <c r="DV631" i="53"/>
  <c r="DW631" i="53" s="1"/>
  <c r="DV638" i="53"/>
  <c r="DW638" i="53" s="1"/>
  <c r="DV632" i="53"/>
  <c r="DW632" i="53" s="1"/>
  <c r="DV637" i="53"/>
  <c r="DW637" i="53" s="1"/>
  <c r="DV657" i="53"/>
  <c r="DW657" i="53" s="1"/>
  <c r="DV663" i="53"/>
  <c r="DW663" i="53" s="1"/>
  <c r="DV538" i="53"/>
  <c r="DW538" i="53" s="1"/>
  <c r="DV535" i="53"/>
  <c r="DW535" i="53" s="1"/>
  <c r="DV542" i="53"/>
  <c r="DW542" i="53" s="1"/>
  <c r="DV527" i="53"/>
  <c r="DW527" i="53" s="1"/>
  <c r="DV553" i="53"/>
  <c r="DW553" i="53" s="1"/>
  <c r="DV561" i="53"/>
  <c r="DW561" i="53" s="1"/>
  <c r="DV558" i="53"/>
  <c r="DW558" i="53" s="1"/>
  <c r="DV566" i="53"/>
  <c r="DW566" i="53" s="1"/>
  <c r="DV570" i="53"/>
  <c r="DW570" i="53" s="1"/>
  <c r="DV571" i="53"/>
  <c r="DW571" i="53" s="1"/>
  <c r="DV559" i="53"/>
  <c r="DW559" i="53" s="1"/>
  <c r="DV586" i="53"/>
  <c r="DW586" i="53" s="1"/>
  <c r="DV580" i="53"/>
  <c r="DW580" i="53" s="1"/>
  <c r="DV577" i="53"/>
  <c r="DW577" i="53" s="1"/>
  <c r="DV585" i="53"/>
  <c r="DW585" i="53" s="1"/>
  <c r="DV593" i="53"/>
  <c r="DW593" i="53" s="1"/>
  <c r="DV595" i="53"/>
  <c r="DW595" i="53" s="1"/>
  <c r="DV596" i="53"/>
  <c r="DW596" i="53" s="1"/>
  <c r="DV618" i="53"/>
  <c r="DW618" i="53" s="1"/>
  <c r="DV620" i="53"/>
  <c r="DW620" i="53" s="1"/>
  <c r="DV622" i="53"/>
  <c r="DW622" i="53" s="1"/>
  <c r="DV612" i="53"/>
  <c r="DW612" i="53" s="1"/>
  <c r="DV613" i="53"/>
  <c r="DW613" i="53" s="1"/>
  <c r="DV627" i="53"/>
  <c r="DW627" i="53" s="1"/>
  <c r="DV628" i="53"/>
  <c r="DW628" i="53" s="1"/>
  <c r="DV621" i="53"/>
  <c r="DW621" i="53" s="1"/>
  <c r="DV634" i="53"/>
  <c r="DW634" i="53" s="1"/>
  <c r="DV641" i="53"/>
  <c r="DW641" i="53" s="1"/>
  <c r="DV643" i="53"/>
  <c r="DW643" i="53" s="1"/>
  <c r="DV648" i="53"/>
  <c r="DW648" i="53" s="1"/>
  <c r="DV654" i="53"/>
  <c r="DW654" i="53" s="1"/>
  <c r="DV658" i="53"/>
  <c r="DW658" i="53" s="1"/>
  <c r="DV655" i="53"/>
  <c r="DW655" i="53" s="1"/>
  <c r="DV664" i="53"/>
  <c r="DW664" i="53" s="1"/>
  <c r="DV678" i="53"/>
  <c r="DW678" i="53" s="1"/>
  <c r="DV676" i="53"/>
  <c r="DW676" i="53" s="1"/>
  <c r="DV677" i="53"/>
  <c r="DW677" i="53" s="1"/>
  <c r="DV555" i="53"/>
  <c r="DW555" i="53" s="1"/>
  <c r="DV556" i="53"/>
  <c r="DW556" i="53" s="1"/>
  <c r="DV584" i="53"/>
  <c r="DW584" i="53" s="1"/>
  <c r="DV604" i="53"/>
  <c r="DW604" i="53" s="1"/>
  <c r="DV665" i="53"/>
  <c r="DW665" i="53" s="1"/>
  <c r="H78" i="53"/>
  <c r="FP78" i="53"/>
  <c r="CR78" i="53"/>
  <c r="BX677" i="53"/>
  <c r="BX676" i="53"/>
  <c r="BX675" i="53"/>
  <c r="BX674" i="53"/>
  <c r="BX678" i="53"/>
  <c r="BX672" i="53"/>
  <c r="BX671" i="53"/>
  <c r="BX670" i="53"/>
  <c r="BX669" i="53"/>
  <c r="BX667" i="53"/>
  <c r="BX666" i="53"/>
  <c r="BX664" i="53"/>
  <c r="BX663" i="53"/>
  <c r="BX668" i="53"/>
  <c r="BX665" i="53"/>
  <c r="BX662" i="53"/>
  <c r="BX673" i="53"/>
  <c r="BX659" i="53"/>
  <c r="BX661" i="53"/>
  <c r="BX658" i="53"/>
  <c r="BX660" i="53"/>
  <c r="BX657" i="53"/>
  <c r="BX653" i="53"/>
  <c r="BX656" i="53"/>
  <c r="BX652" i="53"/>
  <c r="BX655" i="53"/>
  <c r="BX651" i="53"/>
  <c r="BX654" i="53"/>
  <c r="BX650" i="53"/>
  <c r="BX646" i="53"/>
  <c r="BX649" i="53"/>
  <c r="BX645" i="53"/>
  <c r="BX648" i="53"/>
  <c r="BX647" i="53"/>
  <c r="BX643" i="53"/>
  <c r="BX641" i="53"/>
  <c r="BX637" i="53"/>
  <c r="BX644" i="53"/>
  <c r="BX640" i="53"/>
  <c r="BX636" i="53"/>
  <c r="BX632" i="53"/>
  <c r="BX639" i="53"/>
  <c r="BX635" i="53"/>
  <c r="BX642" i="53"/>
  <c r="BX638" i="53"/>
  <c r="BX634" i="53"/>
  <c r="BX630" i="53"/>
  <c r="BX626" i="53"/>
  <c r="BX629" i="53"/>
  <c r="BX625" i="53"/>
  <c r="BX621" i="53"/>
  <c r="BX628" i="53"/>
  <c r="BX633" i="53"/>
  <c r="BX631" i="53"/>
  <c r="BX627" i="53"/>
  <c r="BX623" i="53"/>
  <c r="BX620" i="53"/>
  <c r="BX617" i="53"/>
  <c r="BX613" i="53"/>
  <c r="BX609" i="53"/>
  <c r="BX616" i="53"/>
  <c r="BX612" i="53"/>
  <c r="BX608" i="53"/>
  <c r="BX604" i="53"/>
  <c r="BX624" i="53"/>
  <c r="BX622" i="53"/>
  <c r="BX619" i="53"/>
  <c r="BX615" i="53"/>
  <c r="BX611" i="53"/>
  <c r="BX607" i="53"/>
  <c r="BX618" i="53"/>
  <c r="BX614" i="53"/>
  <c r="BX610" i="53"/>
  <c r="BX606" i="53"/>
  <c r="BX605" i="53"/>
  <c r="BX600" i="53"/>
  <c r="BX596" i="53"/>
  <c r="BX592" i="53"/>
  <c r="BX603" i="53"/>
  <c r="BX599" i="53"/>
  <c r="BX595" i="53"/>
  <c r="BX591" i="53"/>
  <c r="BX602" i="53"/>
  <c r="BX598" i="53"/>
  <c r="BX594" i="53"/>
  <c r="BX601" i="53"/>
  <c r="BX597" i="53"/>
  <c r="BX593" i="53"/>
  <c r="BX589" i="53"/>
  <c r="BX590" i="53"/>
  <c r="BX585" i="53"/>
  <c r="BX581" i="53"/>
  <c r="BX577" i="53"/>
  <c r="BX573" i="53"/>
  <c r="BX584" i="53"/>
  <c r="BX580" i="53"/>
  <c r="BX576" i="53"/>
  <c r="BX572" i="53"/>
  <c r="BX588" i="53"/>
  <c r="BX587" i="53"/>
  <c r="BX583" i="53"/>
  <c r="BX579" i="53"/>
  <c r="BX575" i="53"/>
  <c r="BX586" i="53"/>
  <c r="BX582" i="53"/>
  <c r="BX578" i="53"/>
  <c r="BX574" i="53"/>
  <c r="BX570" i="53"/>
  <c r="BX571" i="53"/>
  <c r="BX568" i="53"/>
  <c r="BX564" i="53"/>
  <c r="BX560" i="53"/>
  <c r="BX556" i="53"/>
  <c r="BX567" i="53"/>
  <c r="BX563" i="53"/>
  <c r="BX559" i="53"/>
  <c r="BX555" i="53"/>
  <c r="BX551" i="53"/>
  <c r="BX566" i="53"/>
  <c r="BX562" i="53"/>
  <c r="BX558" i="53"/>
  <c r="BX569" i="53"/>
  <c r="BX565" i="53"/>
  <c r="BX561" i="53"/>
  <c r="BX557" i="53"/>
  <c r="BX553" i="53"/>
  <c r="BX549" i="53"/>
  <c r="BX550" i="53"/>
  <c r="BX547" i="53"/>
  <c r="BX543" i="53"/>
  <c r="BX539" i="53"/>
  <c r="BX535" i="53"/>
  <c r="BX531" i="53"/>
  <c r="BX527" i="53"/>
  <c r="BX523" i="53"/>
  <c r="BX554" i="53"/>
  <c r="BX546" i="53"/>
  <c r="BX542" i="53"/>
  <c r="BX538" i="53"/>
  <c r="BX534" i="53"/>
  <c r="BX530" i="53"/>
  <c r="BX526" i="53"/>
  <c r="BX522" i="53"/>
  <c r="BX518" i="53"/>
  <c r="BX552" i="53"/>
  <c r="BX545" i="53"/>
  <c r="BX541" i="53"/>
  <c r="BX537" i="53"/>
  <c r="BX533" i="53"/>
  <c r="BX529" i="53"/>
  <c r="BX525" i="53"/>
  <c r="BX521" i="53"/>
  <c r="BX548" i="53"/>
  <c r="BX544" i="53"/>
  <c r="BX540" i="53"/>
  <c r="BX536" i="53"/>
  <c r="BX532" i="53"/>
  <c r="BX528" i="53"/>
  <c r="BX524" i="53"/>
  <c r="BX520" i="53"/>
  <c r="BX513" i="53"/>
  <c r="BX509" i="53"/>
  <c r="BX505" i="53"/>
  <c r="BX501" i="53"/>
  <c r="BX497" i="53"/>
  <c r="BX493" i="53"/>
  <c r="BX489" i="53"/>
  <c r="BX517" i="53"/>
  <c r="BX516" i="53"/>
  <c r="BX512" i="53"/>
  <c r="BX508" i="53"/>
  <c r="BX504" i="53"/>
  <c r="BX500" i="53"/>
  <c r="BX496" i="53"/>
  <c r="BX492" i="53"/>
  <c r="BX488" i="53"/>
  <c r="BX484" i="53"/>
  <c r="BX515" i="53"/>
  <c r="BX511" i="53"/>
  <c r="BX507" i="53"/>
  <c r="BX503" i="53"/>
  <c r="BX499" i="53"/>
  <c r="BX495" i="53"/>
  <c r="BX491" i="53"/>
  <c r="BX487" i="53"/>
  <c r="BX519" i="53"/>
  <c r="BX514" i="53"/>
  <c r="BX510" i="53"/>
  <c r="BX506" i="53"/>
  <c r="BX502" i="53"/>
  <c r="BX498" i="53"/>
  <c r="BX494" i="53"/>
  <c r="BX490" i="53"/>
  <c r="BX486" i="53"/>
  <c r="BX480" i="53"/>
  <c r="BX476" i="53"/>
  <c r="BX472" i="53"/>
  <c r="BX468" i="53"/>
  <c r="BX464" i="53"/>
  <c r="BX460" i="53"/>
  <c r="BX456" i="53"/>
  <c r="BX452" i="53"/>
  <c r="BX483" i="53"/>
  <c r="BX479" i="53"/>
  <c r="BX475" i="53"/>
  <c r="BX471" i="53"/>
  <c r="BX467" i="53"/>
  <c r="BX463" i="53"/>
  <c r="BX459" i="53"/>
  <c r="BX455" i="53"/>
  <c r="BX451" i="53"/>
  <c r="BX485" i="53"/>
  <c r="BX482" i="53"/>
  <c r="BX478" i="53"/>
  <c r="BX474" i="53"/>
  <c r="BX470" i="53"/>
  <c r="BX466" i="53"/>
  <c r="BX462" i="53"/>
  <c r="BX458" i="53"/>
  <c r="BX454" i="53"/>
  <c r="BX450" i="53"/>
  <c r="BX481" i="53"/>
  <c r="BX477" i="53"/>
  <c r="BX473" i="53"/>
  <c r="BX469" i="53"/>
  <c r="BX465" i="53"/>
  <c r="BX461" i="53"/>
  <c r="BX457" i="53"/>
  <c r="BX453" i="53"/>
  <c r="BX449" i="53"/>
  <c r="BX447" i="53"/>
  <c r="BX443" i="53"/>
  <c r="BX439" i="53"/>
  <c r="BX435" i="53"/>
  <c r="BX431" i="53"/>
  <c r="BX427" i="53"/>
  <c r="BX423" i="53"/>
  <c r="BX419" i="53"/>
  <c r="BX415" i="53"/>
  <c r="BX446" i="53"/>
  <c r="BX442" i="53"/>
  <c r="BX438" i="53"/>
  <c r="BX434" i="53"/>
  <c r="BX430" i="53"/>
  <c r="BX426" i="53"/>
  <c r="BX422" i="53"/>
  <c r="BX418" i="53"/>
  <c r="BX414" i="53"/>
  <c r="BX445" i="53"/>
  <c r="BX441" i="53"/>
  <c r="BX437" i="53"/>
  <c r="BX433" i="53"/>
  <c r="BX429" i="53"/>
  <c r="BX425" i="53"/>
  <c r="BX421" i="53"/>
  <c r="BX417" i="53"/>
  <c r="BX448" i="53"/>
  <c r="BX444" i="53"/>
  <c r="BX440" i="53"/>
  <c r="BX436" i="53"/>
  <c r="BX432" i="53"/>
  <c r="BX428" i="53"/>
  <c r="BX424" i="53"/>
  <c r="BX420" i="53"/>
  <c r="BX416" i="53"/>
  <c r="BX412" i="53"/>
  <c r="BX409" i="53"/>
  <c r="BX405" i="53"/>
  <c r="BX401" i="53"/>
  <c r="BX397" i="53"/>
  <c r="BX393" i="53"/>
  <c r="BX389" i="53"/>
  <c r="BX385" i="53"/>
  <c r="BX381" i="53"/>
  <c r="BX377" i="53"/>
  <c r="BX373" i="53"/>
  <c r="BX369" i="53"/>
  <c r="BX365" i="53"/>
  <c r="BX361" i="53"/>
  <c r="BX357" i="53"/>
  <c r="BX353" i="53"/>
  <c r="BX349" i="53"/>
  <c r="BX408" i="53"/>
  <c r="BX404" i="53"/>
  <c r="BX400" i="53"/>
  <c r="BX396" i="53"/>
  <c r="BX392" i="53"/>
  <c r="BX388" i="53"/>
  <c r="BX384" i="53"/>
  <c r="BX380" i="53"/>
  <c r="BX376" i="53"/>
  <c r="BX372" i="53"/>
  <c r="BX368" i="53"/>
  <c r="BX364" i="53"/>
  <c r="BX360" i="53"/>
  <c r="BX356" i="53"/>
  <c r="BX352" i="53"/>
  <c r="BX348" i="53"/>
  <c r="BX411" i="53"/>
  <c r="BX407" i="53"/>
  <c r="BX403" i="53"/>
  <c r="BX399" i="53"/>
  <c r="BX395" i="53"/>
  <c r="BX391" i="53"/>
  <c r="BX387" i="53"/>
  <c r="BX383" i="53"/>
  <c r="BX379" i="53"/>
  <c r="BX375" i="53"/>
  <c r="BX371" i="53"/>
  <c r="BX367" i="53"/>
  <c r="BX363" i="53"/>
  <c r="BX359" i="53"/>
  <c r="BX355" i="53"/>
  <c r="BX351" i="53"/>
  <c r="BX347" i="53"/>
  <c r="BX413" i="53"/>
  <c r="BX410" i="53"/>
  <c r="BX406" i="53"/>
  <c r="BX402" i="53"/>
  <c r="BX398" i="53"/>
  <c r="BX394" i="53"/>
  <c r="BX390" i="53"/>
  <c r="BX386" i="53"/>
  <c r="BX382" i="53"/>
  <c r="BX378" i="53"/>
  <c r="BX374" i="53"/>
  <c r="BX370" i="53"/>
  <c r="BX366" i="53"/>
  <c r="BX362" i="53"/>
  <c r="BX358" i="53"/>
  <c r="BX354" i="53"/>
  <c r="BX350" i="53"/>
  <c r="BX346" i="53"/>
  <c r="BX344" i="53"/>
  <c r="BX341" i="53"/>
  <c r="BX337" i="53"/>
  <c r="BX333" i="53"/>
  <c r="BX329" i="53"/>
  <c r="BX325" i="53"/>
  <c r="BX321" i="53"/>
  <c r="BX317" i="53"/>
  <c r="BX313" i="53"/>
  <c r="BX309" i="53"/>
  <c r="BX305" i="53"/>
  <c r="BX301" i="53"/>
  <c r="BX297" i="53"/>
  <c r="BX293" i="53"/>
  <c r="BX289" i="53"/>
  <c r="BX285" i="53"/>
  <c r="BX281" i="53"/>
  <c r="BX277" i="53"/>
  <c r="BX345" i="53"/>
  <c r="BX340" i="53"/>
  <c r="BX336" i="53"/>
  <c r="BX332" i="53"/>
  <c r="BX328" i="53"/>
  <c r="BX324" i="53"/>
  <c r="BX320" i="53"/>
  <c r="BX316" i="53"/>
  <c r="BX312" i="53"/>
  <c r="BX308" i="53"/>
  <c r="BX304" i="53"/>
  <c r="BX300" i="53"/>
  <c r="BX296" i="53"/>
  <c r="BX292" i="53"/>
  <c r="BX288" i="53"/>
  <c r="BX284" i="53"/>
  <c r="BX280" i="53"/>
  <c r="BX343" i="53"/>
  <c r="BX339" i="53"/>
  <c r="BX335" i="53"/>
  <c r="BX331" i="53"/>
  <c r="BX327" i="53"/>
  <c r="BX323" i="53"/>
  <c r="BX319" i="53"/>
  <c r="BX315" i="53"/>
  <c r="BX311" i="53"/>
  <c r="BX307" i="53"/>
  <c r="BX303" i="53"/>
  <c r="BX299" i="53"/>
  <c r="BX295" i="53"/>
  <c r="BX291" i="53"/>
  <c r="BX287" i="53"/>
  <c r="BX283" i="53"/>
  <c r="BX279" i="53"/>
  <c r="BX342" i="53"/>
  <c r="BX338" i="53"/>
  <c r="BX334" i="53"/>
  <c r="BX330" i="53"/>
  <c r="BX326" i="53"/>
  <c r="BX322" i="53"/>
  <c r="BX318" i="53"/>
  <c r="BX314" i="53"/>
  <c r="BX310" i="53"/>
  <c r="BX306" i="53"/>
  <c r="BX302" i="53"/>
  <c r="BX298" i="53"/>
  <c r="BX294" i="53"/>
  <c r="BX290" i="53"/>
  <c r="BX286" i="53"/>
  <c r="BX282" i="53"/>
  <c r="BX278" i="53"/>
  <c r="BX272" i="53"/>
  <c r="BX268" i="53"/>
  <c r="BX264" i="53"/>
  <c r="BX260" i="53"/>
  <c r="BX256" i="53"/>
  <c r="BX252" i="53"/>
  <c r="BX248" i="53"/>
  <c r="BX244" i="53"/>
  <c r="BX240" i="53"/>
  <c r="BX236" i="53"/>
  <c r="BX232" i="53"/>
  <c r="BX228" i="53"/>
  <c r="BX224" i="53"/>
  <c r="BX220" i="53"/>
  <c r="BX216" i="53"/>
  <c r="BX212" i="53"/>
  <c r="BX208" i="53"/>
  <c r="BX276" i="53"/>
  <c r="BX275" i="53"/>
  <c r="BX271" i="53"/>
  <c r="BX267" i="53"/>
  <c r="BX263" i="53"/>
  <c r="BX259" i="53"/>
  <c r="BX255" i="53"/>
  <c r="BX251" i="53"/>
  <c r="BX247" i="53"/>
  <c r="BX243" i="53"/>
  <c r="BX239" i="53"/>
  <c r="BX235" i="53"/>
  <c r="BX231" i="53"/>
  <c r="BX227" i="53"/>
  <c r="BX223" i="53"/>
  <c r="BX219" i="53"/>
  <c r="BX215" i="53"/>
  <c r="BX211" i="53"/>
  <c r="BX207" i="53"/>
  <c r="BX274" i="53"/>
  <c r="BX270" i="53"/>
  <c r="BX266" i="53"/>
  <c r="BX262" i="53"/>
  <c r="BX258" i="53"/>
  <c r="BX254" i="53"/>
  <c r="BX250" i="53"/>
  <c r="BX246" i="53"/>
  <c r="BX242" i="53"/>
  <c r="BX238" i="53"/>
  <c r="BX234" i="53"/>
  <c r="BX230" i="53"/>
  <c r="BX226" i="53"/>
  <c r="BX222" i="53"/>
  <c r="BX218" i="53"/>
  <c r="BX214" i="53"/>
  <c r="BX210" i="53"/>
  <c r="BX206" i="53"/>
  <c r="BX273" i="53"/>
  <c r="BX269" i="53"/>
  <c r="BX265" i="53"/>
  <c r="BX261" i="53"/>
  <c r="BX257" i="53"/>
  <c r="BX253" i="53"/>
  <c r="BX249" i="53"/>
  <c r="BX245" i="53"/>
  <c r="BX241" i="53"/>
  <c r="BX237" i="53"/>
  <c r="BX233" i="53"/>
  <c r="BX229" i="53"/>
  <c r="BX225" i="53"/>
  <c r="BX221" i="53"/>
  <c r="BX217" i="53"/>
  <c r="BX213" i="53"/>
  <c r="BX209" i="53"/>
  <c r="BX205" i="53"/>
  <c r="BX201" i="53"/>
  <c r="BX197" i="53"/>
  <c r="BX193" i="53"/>
  <c r="BX189" i="53"/>
  <c r="BX185" i="53"/>
  <c r="BX181" i="53"/>
  <c r="BX177" i="53"/>
  <c r="BX173" i="53"/>
  <c r="BX169" i="53"/>
  <c r="BX165" i="53"/>
  <c r="BX161" i="53"/>
  <c r="BX157" i="53"/>
  <c r="BX153" i="53"/>
  <c r="BX149" i="53"/>
  <c r="BX145" i="53"/>
  <c r="BX141" i="53"/>
  <c r="BX137" i="53"/>
  <c r="BX204" i="53"/>
  <c r="BX200" i="53"/>
  <c r="BX196" i="53"/>
  <c r="BX192" i="53"/>
  <c r="BX188" i="53"/>
  <c r="BX184" i="53"/>
  <c r="BX180" i="53"/>
  <c r="BX176" i="53"/>
  <c r="BX172" i="53"/>
  <c r="BX168" i="53"/>
  <c r="BX164" i="53"/>
  <c r="BX160" i="53"/>
  <c r="BX156" i="53"/>
  <c r="BX152" i="53"/>
  <c r="BX148" i="53"/>
  <c r="BX144" i="53"/>
  <c r="BX140" i="53"/>
  <c r="BX136" i="53"/>
  <c r="BX203" i="53"/>
  <c r="BX199" i="53"/>
  <c r="BX195" i="53"/>
  <c r="BX191" i="53"/>
  <c r="BX187" i="53"/>
  <c r="BX183" i="53"/>
  <c r="BX179" i="53"/>
  <c r="BX175" i="53"/>
  <c r="BX171" i="53"/>
  <c r="BX167" i="53"/>
  <c r="BX163" i="53"/>
  <c r="BX159" i="53"/>
  <c r="BX155" i="53"/>
  <c r="BX151" i="53"/>
  <c r="BX147" i="53"/>
  <c r="BX143" i="53"/>
  <c r="BX139" i="53"/>
  <c r="BX135" i="53"/>
  <c r="BX202" i="53"/>
  <c r="BX198" i="53"/>
  <c r="BX194" i="53"/>
  <c r="BX190" i="53"/>
  <c r="BX186" i="53"/>
  <c r="BX182" i="53"/>
  <c r="BX178" i="53"/>
  <c r="BX174" i="53"/>
  <c r="BX170" i="53"/>
  <c r="BX166" i="53"/>
  <c r="BX162" i="53"/>
  <c r="BX158" i="53"/>
  <c r="BX154" i="53"/>
  <c r="BX150" i="53"/>
  <c r="BX146" i="53"/>
  <c r="BX142" i="53"/>
  <c r="BX138" i="53"/>
  <c r="BX134" i="53"/>
  <c r="BX131" i="53"/>
  <c r="BX127" i="53"/>
  <c r="BX123" i="53"/>
  <c r="BX119" i="53"/>
  <c r="BX115" i="53"/>
  <c r="BX111" i="53"/>
  <c r="BX107" i="53"/>
  <c r="BX103" i="53"/>
  <c r="BX99" i="53"/>
  <c r="BX95" i="53"/>
  <c r="BX91" i="53"/>
  <c r="BX87" i="53"/>
  <c r="BX83" i="53"/>
  <c r="BX79" i="53"/>
  <c r="BX130" i="53"/>
  <c r="BX126" i="53"/>
  <c r="BX122" i="53"/>
  <c r="BX118" i="53"/>
  <c r="BX114" i="53"/>
  <c r="BX110" i="53"/>
  <c r="BX106" i="53"/>
  <c r="BX102" i="53"/>
  <c r="BX98" i="53"/>
  <c r="BX94" i="53"/>
  <c r="BX90" i="53"/>
  <c r="BX86" i="53"/>
  <c r="BX82" i="53"/>
  <c r="BX133" i="53"/>
  <c r="BX129" i="53"/>
  <c r="BX125" i="53"/>
  <c r="BX121" i="53"/>
  <c r="BX117" i="53"/>
  <c r="BX113" i="53"/>
  <c r="BX109" i="53"/>
  <c r="BX105" i="53"/>
  <c r="BX101" i="53"/>
  <c r="BX97" i="53"/>
  <c r="BX93" i="53"/>
  <c r="BX89" i="53"/>
  <c r="BX85" i="53"/>
  <c r="BX81" i="53"/>
  <c r="BX132" i="53"/>
  <c r="BX128" i="53"/>
  <c r="BX124" i="53"/>
  <c r="BX120" i="53"/>
  <c r="BX116" i="53"/>
  <c r="BX112" i="53"/>
  <c r="BX108" i="53"/>
  <c r="BX104" i="53"/>
  <c r="BX100" i="53"/>
  <c r="BX96" i="53"/>
  <c r="BX92" i="53"/>
  <c r="BX88" i="53"/>
  <c r="BX84" i="53"/>
  <c r="BX80" i="53"/>
  <c r="EL674" i="53"/>
  <c r="EM674" i="53" s="1"/>
  <c r="EL671" i="53"/>
  <c r="EM671" i="53" s="1"/>
  <c r="EL670" i="53"/>
  <c r="EM670" i="53" s="1"/>
  <c r="EL669" i="53"/>
  <c r="EM669" i="53" s="1"/>
  <c r="EL666" i="53"/>
  <c r="EM666" i="53" s="1"/>
  <c r="EL664" i="53"/>
  <c r="EM664" i="53" s="1"/>
  <c r="EL667" i="53"/>
  <c r="EM667" i="53" s="1"/>
  <c r="EL663" i="53"/>
  <c r="EM663" i="53" s="1"/>
  <c r="EL644" i="53"/>
  <c r="EM644" i="53" s="1"/>
  <c r="EL642" i="53"/>
  <c r="EM642" i="53" s="1"/>
  <c r="EL631" i="53"/>
  <c r="EM631" i="53" s="1"/>
  <c r="EL633" i="53"/>
  <c r="EM633" i="53" s="1"/>
  <c r="EL568" i="53"/>
  <c r="EM568" i="53" s="1"/>
  <c r="EL564" i="53"/>
  <c r="EM564" i="53" s="1"/>
  <c r="EL560" i="53"/>
  <c r="EM560" i="53" s="1"/>
  <c r="EL556" i="53"/>
  <c r="EM556" i="53" s="1"/>
  <c r="EL519" i="53"/>
  <c r="EM519" i="53" s="1"/>
  <c r="EL411" i="53"/>
  <c r="EM411" i="53" s="1"/>
  <c r="EL407" i="53"/>
  <c r="EM407" i="53" s="1"/>
  <c r="EL403" i="53"/>
  <c r="EM403" i="53" s="1"/>
  <c r="EL399" i="53"/>
  <c r="EM399" i="53" s="1"/>
  <c r="EL395" i="53"/>
  <c r="EM395" i="53" s="1"/>
  <c r="EL391" i="53"/>
  <c r="EM391" i="53" s="1"/>
  <c r="EL387" i="53"/>
  <c r="EM387" i="53" s="1"/>
  <c r="EL383" i="53"/>
  <c r="EM383" i="53" s="1"/>
  <c r="EL379" i="53"/>
  <c r="EM379" i="53" s="1"/>
  <c r="EL375" i="53"/>
  <c r="EM375" i="53" s="1"/>
  <c r="EL371" i="53"/>
  <c r="EM371" i="53" s="1"/>
  <c r="EL367" i="53"/>
  <c r="EM367" i="53" s="1"/>
  <c r="EL363" i="53"/>
  <c r="EM363" i="53" s="1"/>
  <c r="EL359" i="53"/>
  <c r="EM359" i="53" s="1"/>
  <c r="EL355" i="53"/>
  <c r="EM355" i="53" s="1"/>
  <c r="EL351" i="53"/>
  <c r="EM351" i="53" s="1"/>
  <c r="EL347" i="53"/>
  <c r="EM347" i="53" s="1"/>
  <c r="EL410" i="53"/>
  <c r="EM410" i="53" s="1"/>
  <c r="EL406" i="53"/>
  <c r="EM406" i="53" s="1"/>
  <c r="EL402" i="53"/>
  <c r="EM402" i="53" s="1"/>
  <c r="EL398" i="53"/>
  <c r="EM398" i="53" s="1"/>
  <c r="EL394" i="53"/>
  <c r="EM394" i="53" s="1"/>
  <c r="EL390" i="53"/>
  <c r="EM390" i="53" s="1"/>
  <c r="EL386" i="53"/>
  <c r="EM386" i="53" s="1"/>
  <c r="EL382" i="53"/>
  <c r="EM382" i="53" s="1"/>
  <c r="EL378" i="53"/>
  <c r="EM378" i="53" s="1"/>
  <c r="EL374" i="53"/>
  <c r="EM374" i="53" s="1"/>
  <c r="EL370" i="53"/>
  <c r="EM370" i="53" s="1"/>
  <c r="EL366" i="53"/>
  <c r="EM366" i="53" s="1"/>
  <c r="EL362" i="53"/>
  <c r="EM362" i="53" s="1"/>
  <c r="EL358" i="53"/>
  <c r="EM358" i="53" s="1"/>
  <c r="EL354" i="53"/>
  <c r="EM354" i="53" s="1"/>
  <c r="EL350" i="53"/>
  <c r="EM350" i="53" s="1"/>
  <c r="EL339" i="53"/>
  <c r="EM339" i="53" s="1"/>
  <c r="EL335" i="53"/>
  <c r="EM335" i="53" s="1"/>
  <c r="EL331" i="53"/>
  <c r="EM331" i="53" s="1"/>
  <c r="EL327" i="53"/>
  <c r="EM327" i="53" s="1"/>
  <c r="EL323" i="53"/>
  <c r="EM323" i="53" s="1"/>
  <c r="EL319" i="53"/>
  <c r="EM319" i="53" s="1"/>
  <c r="EL315" i="53"/>
  <c r="EM315" i="53" s="1"/>
  <c r="EL311" i="53"/>
  <c r="EM311" i="53" s="1"/>
  <c r="EL307" i="53"/>
  <c r="EM307" i="53" s="1"/>
  <c r="EL303" i="53"/>
  <c r="EM303" i="53" s="1"/>
  <c r="EL299" i="53"/>
  <c r="EM299" i="53" s="1"/>
  <c r="EL295" i="53"/>
  <c r="EM295" i="53" s="1"/>
  <c r="EL291" i="53"/>
  <c r="EM291" i="53" s="1"/>
  <c r="EL287" i="53"/>
  <c r="EM287" i="53" s="1"/>
  <c r="EL283" i="53"/>
  <c r="EM283" i="53" s="1"/>
  <c r="EL279" i="53"/>
  <c r="EM279" i="53" s="1"/>
  <c r="EL346" i="53"/>
  <c r="EM346" i="53" s="1"/>
  <c r="EL343" i="53"/>
  <c r="EM343" i="53" s="1"/>
  <c r="EL342" i="53"/>
  <c r="EM342" i="53" s="1"/>
  <c r="EL338" i="53"/>
  <c r="EM338" i="53" s="1"/>
  <c r="EL334" i="53"/>
  <c r="EM334" i="53" s="1"/>
  <c r="EL330" i="53"/>
  <c r="EM330" i="53" s="1"/>
  <c r="EL326" i="53"/>
  <c r="EM326" i="53" s="1"/>
  <c r="EL322" i="53"/>
  <c r="EM322" i="53" s="1"/>
  <c r="EL318" i="53"/>
  <c r="EM318" i="53" s="1"/>
  <c r="EL314" i="53"/>
  <c r="EM314" i="53" s="1"/>
  <c r="EL310" i="53"/>
  <c r="EM310" i="53" s="1"/>
  <c r="EL306" i="53"/>
  <c r="EM306" i="53" s="1"/>
  <c r="EL302" i="53"/>
  <c r="EM302" i="53" s="1"/>
  <c r="EL298" i="53"/>
  <c r="EM298" i="53" s="1"/>
  <c r="EL294" i="53"/>
  <c r="EM294" i="53" s="1"/>
  <c r="EL290" i="53"/>
  <c r="EM290" i="53" s="1"/>
  <c r="EL286" i="53"/>
  <c r="EM286" i="53" s="1"/>
  <c r="EL282" i="53"/>
  <c r="EM282" i="53" s="1"/>
  <c r="EL278" i="53"/>
  <c r="EM278" i="53" s="1"/>
  <c r="EL274" i="53"/>
  <c r="EM274" i="53" s="1"/>
  <c r="EL270" i="53"/>
  <c r="EM270" i="53" s="1"/>
  <c r="EL266" i="53"/>
  <c r="EM266" i="53" s="1"/>
  <c r="EL262" i="53"/>
  <c r="EM262" i="53" s="1"/>
  <c r="EL258" i="53"/>
  <c r="EM258" i="53" s="1"/>
  <c r="EL254" i="53"/>
  <c r="EM254" i="53" s="1"/>
  <c r="EL250" i="53"/>
  <c r="EM250" i="53" s="1"/>
  <c r="EL246" i="53"/>
  <c r="EM246" i="53" s="1"/>
  <c r="EL242" i="53"/>
  <c r="EM242" i="53" s="1"/>
  <c r="EL238" i="53"/>
  <c r="EM238" i="53" s="1"/>
  <c r="EL234" i="53"/>
  <c r="EM234" i="53" s="1"/>
  <c r="EL230" i="53"/>
  <c r="EM230" i="53" s="1"/>
  <c r="EL226" i="53"/>
  <c r="EM226" i="53" s="1"/>
  <c r="EL222" i="53"/>
  <c r="EM222" i="53" s="1"/>
  <c r="EL218" i="53"/>
  <c r="EM218" i="53" s="1"/>
  <c r="EL214" i="53"/>
  <c r="EM214" i="53" s="1"/>
  <c r="EL210" i="53"/>
  <c r="EM210" i="53" s="1"/>
  <c r="EL206" i="53"/>
  <c r="EM206" i="53" s="1"/>
  <c r="EL273" i="53"/>
  <c r="EM273" i="53" s="1"/>
  <c r="EL269" i="53"/>
  <c r="EM269" i="53" s="1"/>
  <c r="EL265" i="53"/>
  <c r="EM265" i="53" s="1"/>
  <c r="EL261" i="53"/>
  <c r="EM261" i="53" s="1"/>
  <c r="EL257" i="53"/>
  <c r="EM257" i="53" s="1"/>
  <c r="EL253" i="53"/>
  <c r="EM253" i="53" s="1"/>
  <c r="EL249" i="53"/>
  <c r="EM249" i="53" s="1"/>
  <c r="EL245" i="53"/>
  <c r="EM245" i="53" s="1"/>
  <c r="EL241" i="53"/>
  <c r="EM241" i="53" s="1"/>
  <c r="EL237" i="53"/>
  <c r="EM237" i="53" s="1"/>
  <c r="EL233" i="53"/>
  <c r="EM233" i="53" s="1"/>
  <c r="EL229" i="53"/>
  <c r="EM229" i="53" s="1"/>
  <c r="EL225" i="53"/>
  <c r="EM225" i="53" s="1"/>
  <c r="EL221" i="53"/>
  <c r="EM221" i="53" s="1"/>
  <c r="EL217" i="53"/>
  <c r="EM217" i="53" s="1"/>
  <c r="EL213" i="53"/>
  <c r="EM213" i="53" s="1"/>
  <c r="EL209" i="53"/>
  <c r="EM209" i="53" s="1"/>
  <c r="EL203" i="53"/>
  <c r="EM203" i="53" s="1"/>
  <c r="EL199" i="53"/>
  <c r="EM199" i="53" s="1"/>
  <c r="EL195" i="53"/>
  <c r="EM195" i="53" s="1"/>
  <c r="EL191" i="53"/>
  <c r="EM191" i="53" s="1"/>
  <c r="EL187" i="53"/>
  <c r="EM187" i="53" s="1"/>
  <c r="EL183" i="53"/>
  <c r="EM183" i="53" s="1"/>
  <c r="EL179" i="53"/>
  <c r="EM179" i="53" s="1"/>
  <c r="EL175" i="53"/>
  <c r="EM175" i="53" s="1"/>
  <c r="EL171" i="53"/>
  <c r="EM171" i="53" s="1"/>
  <c r="EL167" i="53"/>
  <c r="EM167" i="53" s="1"/>
  <c r="EL163" i="53"/>
  <c r="EM163" i="53" s="1"/>
  <c r="EL159" i="53"/>
  <c r="EM159" i="53" s="1"/>
  <c r="EL155" i="53"/>
  <c r="EM155" i="53" s="1"/>
  <c r="EL151" i="53"/>
  <c r="EM151" i="53" s="1"/>
  <c r="EL147" i="53"/>
  <c r="EM147" i="53" s="1"/>
  <c r="EL143" i="53"/>
  <c r="EM143" i="53" s="1"/>
  <c r="EL139" i="53"/>
  <c r="EM139" i="53" s="1"/>
  <c r="EL202" i="53"/>
  <c r="EM202" i="53" s="1"/>
  <c r="EL198" i="53"/>
  <c r="EM198" i="53" s="1"/>
  <c r="EL194" i="53"/>
  <c r="EM194" i="53" s="1"/>
  <c r="EL190" i="53"/>
  <c r="EM190" i="53" s="1"/>
  <c r="EL186" i="53"/>
  <c r="EM186" i="53" s="1"/>
  <c r="EL182" i="53"/>
  <c r="EM182" i="53" s="1"/>
  <c r="EL178" i="53"/>
  <c r="EM178" i="53" s="1"/>
  <c r="EL174" i="53"/>
  <c r="EM174" i="53" s="1"/>
  <c r="EL170" i="53"/>
  <c r="EM170" i="53" s="1"/>
  <c r="EL166" i="53"/>
  <c r="EM166" i="53" s="1"/>
  <c r="EL162" i="53"/>
  <c r="EM162" i="53" s="1"/>
  <c r="EL158" i="53"/>
  <c r="EM158" i="53" s="1"/>
  <c r="EL154" i="53"/>
  <c r="EM154" i="53" s="1"/>
  <c r="EL150" i="53"/>
  <c r="EM150" i="53" s="1"/>
  <c r="EL146" i="53"/>
  <c r="EM146" i="53" s="1"/>
  <c r="EL142" i="53"/>
  <c r="EM142" i="53" s="1"/>
  <c r="EL138" i="53"/>
  <c r="EM138" i="53" s="1"/>
  <c r="EL205" i="53"/>
  <c r="EM205" i="53" s="1"/>
  <c r="EL133" i="53"/>
  <c r="EM133" i="53" s="1"/>
  <c r="EL129" i="53"/>
  <c r="EM129" i="53" s="1"/>
  <c r="EL125" i="53"/>
  <c r="EM125" i="53" s="1"/>
  <c r="EL121" i="53"/>
  <c r="EM121" i="53" s="1"/>
  <c r="EL117" i="53"/>
  <c r="EM117" i="53" s="1"/>
  <c r="EL113" i="53"/>
  <c r="EM113" i="53" s="1"/>
  <c r="EL109" i="53"/>
  <c r="EM109" i="53" s="1"/>
  <c r="EL105" i="53"/>
  <c r="EM105" i="53" s="1"/>
  <c r="EL101" i="53"/>
  <c r="EM101" i="53" s="1"/>
  <c r="EL97" i="53"/>
  <c r="EM97" i="53" s="1"/>
  <c r="EL93" i="53"/>
  <c r="EM93" i="53" s="1"/>
  <c r="EL89" i="53"/>
  <c r="EM89" i="53" s="1"/>
  <c r="EL85" i="53"/>
  <c r="EM85" i="53" s="1"/>
  <c r="EL81" i="53"/>
  <c r="EM81" i="53" s="1"/>
  <c r="EL132" i="53"/>
  <c r="EM132" i="53" s="1"/>
  <c r="EL128" i="53"/>
  <c r="EM128" i="53" s="1"/>
  <c r="EL124" i="53"/>
  <c r="EM124" i="53" s="1"/>
  <c r="EL120" i="53"/>
  <c r="EM120" i="53" s="1"/>
  <c r="EL116" i="53"/>
  <c r="EM116" i="53" s="1"/>
  <c r="EL112" i="53"/>
  <c r="EM112" i="53" s="1"/>
  <c r="EL108" i="53"/>
  <c r="EM108" i="53" s="1"/>
  <c r="EL104" i="53"/>
  <c r="EM104" i="53" s="1"/>
  <c r="EL100" i="53"/>
  <c r="EM100" i="53" s="1"/>
  <c r="EL135" i="53"/>
  <c r="EM135" i="53" s="1"/>
  <c r="EL82" i="53"/>
  <c r="EM82" i="53" s="1"/>
  <c r="EL86" i="53"/>
  <c r="EM86" i="53" s="1"/>
  <c r="EL90" i="53"/>
  <c r="EM90" i="53" s="1"/>
  <c r="EL94" i="53"/>
  <c r="EM94" i="53" s="1"/>
  <c r="EL79" i="53"/>
  <c r="EM79" i="53" s="1"/>
  <c r="EL95" i="53"/>
  <c r="EM95" i="53" s="1"/>
  <c r="EL88" i="53"/>
  <c r="EM88" i="53" s="1"/>
  <c r="EL148" i="53"/>
  <c r="EM148" i="53" s="1"/>
  <c r="EL164" i="53"/>
  <c r="EM164" i="53" s="1"/>
  <c r="EL180" i="53"/>
  <c r="EM180" i="53" s="1"/>
  <c r="EL196" i="53"/>
  <c r="EM196" i="53" s="1"/>
  <c r="EL149" i="53"/>
  <c r="EM149" i="53" s="1"/>
  <c r="EL165" i="53"/>
  <c r="EM165" i="53" s="1"/>
  <c r="EL181" i="53"/>
  <c r="EM181" i="53" s="1"/>
  <c r="EL197" i="53"/>
  <c r="EM197" i="53" s="1"/>
  <c r="EL219" i="53"/>
  <c r="EM219" i="53" s="1"/>
  <c r="EL235" i="53"/>
  <c r="EM235" i="53" s="1"/>
  <c r="EL251" i="53"/>
  <c r="EM251" i="53" s="1"/>
  <c r="EL267" i="53"/>
  <c r="EM267" i="53" s="1"/>
  <c r="EL220" i="53"/>
  <c r="EM220" i="53" s="1"/>
  <c r="EL236" i="53"/>
  <c r="EM236" i="53" s="1"/>
  <c r="EL252" i="53"/>
  <c r="EM252" i="53" s="1"/>
  <c r="EL268" i="53"/>
  <c r="EM268" i="53" s="1"/>
  <c r="EL275" i="53"/>
  <c r="EM275" i="53" s="1"/>
  <c r="EL304" i="53"/>
  <c r="EM304" i="53" s="1"/>
  <c r="EL328" i="53"/>
  <c r="EM328" i="53" s="1"/>
  <c r="EL340" i="53"/>
  <c r="EM340" i="53" s="1"/>
  <c r="EL281" i="53"/>
  <c r="EM281" i="53" s="1"/>
  <c r="EL297" i="53"/>
  <c r="EM297" i="53" s="1"/>
  <c r="EL313" i="53"/>
  <c r="EM313" i="53" s="1"/>
  <c r="EL329" i="53"/>
  <c r="EM329" i="53" s="1"/>
  <c r="EL345" i="53"/>
  <c r="EM345" i="53" s="1"/>
  <c r="EL348" i="53"/>
  <c r="EM348" i="53" s="1"/>
  <c r="EL364" i="53"/>
  <c r="EM364" i="53" s="1"/>
  <c r="EL380" i="53"/>
  <c r="EM380" i="53" s="1"/>
  <c r="EL396" i="53"/>
  <c r="EM396" i="53" s="1"/>
  <c r="EL353" i="53"/>
  <c r="EM353" i="53" s="1"/>
  <c r="EL369" i="53"/>
  <c r="EM369" i="53" s="1"/>
  <c r="EL385" i="53"/>
  <c r="EM385" i="53" s="1"/>
  <c r="EL401" i="53"/>
  <c r="EM401" i="53" s="1"/>
  <c r="EL414" i="53"/>
  <c r="EM414" i="53" s="1"/>
  <c r="EL430" i="53"/>
  <c r="EM430" i="53" s="1"/>
  <c r="EL446" i="53"/>
  <c r="EM446" i="53" s="1"/>
  <c r="EL428" i="53"/>
  <c r="EM428" i="53" s="1"/>
  <c r="EL444" i="53"/>
  <c r="EM444" i="53" s="1"/>
  <c r="EL421" i="53"/>
  <c r="EM421" i="53" s="1"/>
  <c r="EL429" i="53"/>
  <c r="EM429" i="53" s="1"/>
  <c r="EL437" i="53"/>
  <c r="EM437" i="53" s="1"/>
  <c r="EL445" i="53"/>
  <c r="EM445" i="53" s="1"/>
  <c r="EL455" i="53"/>
  <c r="EM455" i="53" s="1"/>
  <c r="EL471" i="53"/>
  <c r="EM471" i="53" s="1"/>
  <c r="EL452" i="53"/>
  <c r="EM452" i="53" s="1"/>
  <c r="EL456" i="53"/>
  <c r="EM456" i="53" s="1"/>
  <c r="EL460" i="53"/>
  <c r="EM460" i="53" s="1"/>
  <c r="EL464" i="53"/>
  <c r="EM464" i="53" s="1"/>
  <c r="EL468" i="53"/>
  <c r="EM468" i="53" s="1"/>
  <c r="EL472" i="53"/>
  <c r="EM472" i="53" s="1"/>
  <c r="EL476" i="53"/>
  <c r="EM476" i="53" s="1"/>
  <c r="EL480" i="53"/>
  <c r="EM480" i="53" s="1"/>
  <c r="EL465" i="53"/>
  <c r="EM465" i="53" s="1"/>
  <c r="EL454" i="53"/>
  <c r="EM454" i="53" s="1"/>
  <c r="EL462" i="53"/>
  <c r="EM462" i="53" s="1"/>
  <c r="EL470" i="53"/>
  <c r="EM470" i="53" s="1"/>
  <c r="EL478" i="53"/>
  <c r="EM478" i="53" s="1"/>
  <c r="EL500" i="53"/>
  <c r="EM500" i="53" s="1"/>
  <c r="EL516" i="53"/>
  <c r="EM516" i="53" s="1"/>
  <c r="EL498" i="53"/>
  <c r="EM498" i="53" s="1"/>
  <c r="EL514" i="53"/>
  <c r="EM514" i="53" s="1"/>
  <c r="EL491" i="53"/>
  <c r="EM491" i="53" s="1"/>
  <c r="EL499" i="53"/>
  <c r="EM499" i="53" s="1"/>
  <c r="EL507" i="53"/>
  <c r="EM507" i="53" s="1"/>
  <c r="EL515" i="53"/>
  <c r="EM515" i="53" s="1"/>
  <c r="EL522" i="53"/>
  <c r="EM522" i="53" s="1"/>
  <c r="EL538" i="53"/>
  <c r="EM538" i="53" s="1"/>
  <c r="EL91" i="53"/>
  <c r="EM91" i="53" s="1"/>
  <c r="EL103" i="53"/>
  <c r="EM103" i="53" s="1"/>
  <c r="EL111" i="53"/>
  <c r="EM111" i="53" s="1"/>
  <c r="EL119" i="53"/>
  <c r="EM119" i="53" s="1"/>
  <c r="EL127" i="53"/>
  <c r="EM127" i="53" s="1"/>
  <c r="EL84" i="53"/>
  <c r="EM84" i="53" s="1"/>
  <c r="EL144" i="53"/>
  <c r="EM144" i="53" s="1"/>
  <c r="EL160" i="53"/>
  <c r="EM160" i="53" s="1"/>
  <c r="EL176" i="53"/>
  <c r="EM176" i="53" s="1"/>
  <c r="EL192" i="53"/>
  <c r="EM192" i="53" s="1"/>
  <c r="EL137" i="53"/>
  <c r="EM137" i="53" s="1"/>
  <c r="EL153" i="53"/>
  <c r="EM153" i="53" s="1"/>
  <c r="EL169" i="53"/>
  <c r="EM169" i="53" s="1"/>
  <c r="EL185" i="53"/>
  <c r="EM185" i="53" s="1"/>
  <c r="EL201" i="53"/>
  <c r="EM201" i="53" s="1"/>
  <c r="EL215" i="53"/>
  <c r="EM215" i="53" s="1"/>
  <c r="EL231" i="53"/>
  <c r="EM231" i="53" s="1"/>
  <c r="EL247" i="53"/>
  <c r="EM247" i="53" s="1"/>
  <c r="EL263" i="53"/>
  <c r="EM263" i="53" s="1"/>
  <c r="EL208" i="53"/>
  <c r="EM208" i="53" s="1"/>
  <c r="EL224" i="53"/>
  <c r="EM224" i="53" s="1"/>
  <c r="EL240" i="53"/>
  <c r="EM240" i="53" s="1"/>
  <c r="EL256" i="53"/>
  <c r="EM256" i="53" s="1"/>
  <c r="EL272" i="53"/>
  <c r="EM272" i="53" s="1"/>
  <c r="EL288" i="53"/>
  <c r="EM288" i="53" s="1"/>
  <c r="EL300" i="53"/>
  <c r="EM300" i="53" s="1"/>
  <c r="EL316" i="53"/>
  <c r="EM316" i="53" s="1"/>
  <c r="EL336" i="53"/>
  <c r="EM336" i="53" s="1"/>
  <c r="EL285" i="53"/>
  <c r="EM285" i="53" s="1"/>
  <c r="EL301" i="53"/>
  <c r="EM301" i="53" s="1"/>
  <c r="EL317" i="53"/>
  <c r="EM317" i="53" s="1"/>
  <c r="EL333" i="53"/>
  <c r="EM333" i="53" s="1"/>
  <c r="EL344" i="53"/>
  <c r="EM344" i="53" s="1"/>
  <c r="EL360" i="53"/>
  <c r="EM360" i="53" s="1"/>
  <c r="EL376" i="53"/>
  <c r="EM376" i="53" s="1"/>
  <c r="EL392" i="53"/>
  <c r="EM392" i="53" s="1"/>
  <c r="EL408" i="53"/>
  <c r="EM408" i="53" s="1"/>
  <c r="EL357" i="53"/>
  <c r="EM357" i="53" s="1"/>
  <c r="EL373" i="53"/>
  <c r="EM373" i="53" s="1"/>
  <c r="EL389" i="53"/>
  <c r="EM389" i="53" s="1"/>
  <c r="EL405" i="53"/>
  <c r="EM405" i="53" s="1"/>
  <c r="EL426" i="53"/>
  <c r="EM426" i="53" s="1"/>
  <c r="EL442" i="53"/>
  <c r="EM442" i="53" s="1"/>
  <c r="EL412" i="53"/>
  <c r="EM412" i="53" s="1"/>
  <c r="EL416" i="53"/>
  <c r="EM416" i="53" s="1"/>
  <c r="EL432" i="53"/>
  <c r="EM432" i="53" s="1"/>
  <c r="EL448" i="53"/>
  <c r="EM448" i="53" s="1"/>
  <c r="EL451" i="53"/>
  <c r="EM451" i="53" s="1"/>
  <c r="EL467" i="53"/>
  <c r="EM467" i="53" s="1"/>
  <c r="EL483" i="53"/>
  <c r="EM483" i="53" s="1"/>
  <c r="EL453" i="53"/>
  <c r="EM453" i="53" s="1"/>
  <c r="EL469" i="53"/>
  <c r="EM469" i="53" s="1"/>
  <c r="EL473" i="53"/>
  <c r="EM473" i="53" s="1"/>
  <c r="EL481" i="53"/>
  <c r="EM481" i="53" s="1"/>
  <c r="EL485" i="53"/>
  <c r="EM485" i="53" s="1"/>
  <c r="EL484" i="53"/>
  <c r="EM484" i="53" s="1"/>
  <c r="EL496" i="53"/>
  <c r="EM496" i="53" s="1"/>
  <c r="EL512" i="53"/>
  <c r="EM512" i="53" s="1"/>
  <c r="EL486" i="53"/>
  <c r="EM486" i="53" s="1"/>
  <c r="EL502" i="53"/>
  <c r="EM502" i="53" s="1"/>
  <c r="EL534" i="53"/>
  <c r="EM534" i="53" s="1"/>
  <c r="EL523" i="53"/>
  <c r="EM523" i="53" s="1"/>
  <c r="EL527" i="53"/>
  <c r="EM527" i="53" s="1"/>
  <c r="EL531" i="53"/>
  <c r="EM531" i="53" s="1"/>
  <c r="EL535" i="53"/>
  <c r="EM535" i="53" s="1"/>
  <c r="EL539" i="53"/>
  <c r="EM539" i="53" s="1"/>
  <c r="EL543" i="53"/>
  <c r="EM543" i="53" s="1"/>
  <c r="EL547" i="53"/>
  <c r="EM547" i="53" s="1"/>
  <c r="EL520" i="53"/>
  <c r="EM520" i="53" s="1"/>
  <c r="EL524" i="53"/>
  <c r="EM524" i="53" s="1"/>
  <c r="EL98" i="53"/>
  <c r="EM98" i="53" s="1"/>
  <c r="EL102" i="53"/>
  <c r="EM102" i="53" s="1"/>
  <c r="EL106" i="53"/>
  <c r="EM106" i="53" s="1"/>
  <c r="EL110" i="53"/>
  <c r="EM110" i="53" s="1"/>
  <c r="EL114" i="53"/>
  <c r="EM114" i="53" s="1"/>
  <c r="EL118" i="53"/>
  <c r="EM118" i="53" s="1"/>
  <c r="EL122" i="53"/>
  <c r="EM122" i="53" s="1"/>
  <c r="EL126" i="53"/>
  <c r="EM126" i="53" s="1"/>
  <c r="EL130" i="53"/>
  <c r="EM130" i="53" s="1"/>
  <c r="EL87" i="53"/>
  <c r="EM87" i="53" s="1"/>
  <c r="EL96" i="53"/>
  <c r="EM96" i="53" s="1"/>
  <c r="EL140" i="53"/>
  <c r="EM140" i="53" s="1"/>
  <c r="EL156" i="53"/>
  <c r="EM156" i="53" s="1"/>
  <c r="EL172" i="53"/>
  <c r="EM172" i="53" s="1"/>
  <c r="EL188" i="53"/>
  <c r="EM188" i="53" s="1"/>
  <c r="EL204" i="53"/>
  <c r="EM204" i="53" s="1"/>
  <c r="EL141" i="53"/>
  <c r="EM141" i="53" s="1"/>
  <c r="EL157" i="53"/>
  <c r="EM157" i="53" s="1"/>
  <c r="EL173" i="53"/>
  <c r="EM173" i="53" s="1"/>
  <c r="EL189" i="53"/>
  <c r="EM189" i="53" s="1"/>
  <c r="EL211" i="53"/>
  <c r="EM211" i="53" s="1"/>
  <c r="EL227" i="53"/>
  <c r="EM227" i="53" s="1"/>
  <c r="EL243" i="53"/>
  <c r="EM243" i="53" s="1"/>
  <c r="EL259" i="53"/>
  <c r="EM259" i="53" s="1"/>
  <c r="EL212" i="53"/>
  <c r="EM212" i="53" s="1"/>
  <c r="EL228" i="53"/>
  <c r="EM228" i="53" s="1"/>
  <c r="EL244" i="53"/>
  <c r="EM244" i="53" s="1"/>
  <c r="EL260" i="53"/>
  <c r="EM260" i="53" s="1"/>
  <c r="EL284" i="53"/>
  <c r="EM284" i="53" s="1"/>
  <c r="EL296" i="53"/>
  <c r="EM296" i="53" s="1"/>
  <c r="EL312" i="53"/>
  <c r="EM312" i="53" s="1"/>
  <c r="EL324" i="53"/>
  <c r="EM324" i="53" s="1"/>
  <c r="EL289" i="53"/>
  <c r="EM289" i="53" s="1"/>
  <c r="EL305" i="53"/>
  <c r="EM305" i="53" s="1"/>
  <c r="EL321" i="53"/>
  <c r="EM321" i="53" s="1"/>
  <c r="EL337" i="53"/>
  <c r="EM337" i="53" s="1"/>
  <c r="EL356" i="53"/>
  <c r="EM356" i="53" s="1"/>
  <c r="EL372" i="53"/>
  <c r="EM372" i="53" s="1"/>
  <c r="EL388" i="53"/>
  <c r="EM388" i="53" s="1"/>
  <c r="EL404" i="53"/>
  <c r="EM404" i="53" s="1"/>
  <c r="EL361" i="53"/>
  <c r="EM361" i="53" s="1"/>
  <c r="EL377" i="53"/>
  <c r="EM377" i="53" s="1"/>
  <c r="EL393" i="53"/>
  <c r="EM393" i="53" s="1"/>
  <c r="EL409" i="53"/>
  <c r="EM409" i="53" s="1"/>
  <c r="EL422" i="53"/>
  <c r="EM422" i="53" s="1"/>
  <c r="EL438" i="53"/>
  <c r="EM438" i="53" s="1"/>
  <c r="EL420" i="53"/>
  <c r="EM420" i="53" s="1"/>
  <c r="EL436" i="53"/>
  <c r="EM436" i="53" s="1"/>
  <c r="EL417" i="53"/>
  <c r="EM417" i="53" s="1"/>
  <c r="EL425" i="53"/>
  <c r="EM425" i="53" s="1"/>
  <c r="EL433" i="53"/>
  <c r="EM433" i="53" s="1"/>
  <c r="EL441" i="53"/>
  <c r="EM441" i="53" s="1"/>
  <c r="EL463" i="53"/>
  <c r="EM463" i="53" s="1"/>
  <c r="EL479" i="53"/>
  <c r="EM479" i="53" s="1"/>
  <c r="EL449" i="53"/>
  <c r="EM449" i="53" s="1"/>
  <c r="EL457" i="53"/>
  <c r="EM457" i="53" s="1"/>
  <c r="EL477" i="53"/>
  <c r="EM477" i="53" s="1"/>
  <c r="EL458" i="53"/>
  <c r="EM458" i="53" s="1"/>
  <c r="EL466" i="53"/>
  <c r="EM466" i="53" s="1"/>
  <c r="EL474" i="53"/>
  <c r="EM474" i="53" s="1"/>
  <c r="EL482" i="53"/>
  <c r="EM482" i="53" s="1"/>
  <c r="EL492" i="53"/>
  <c r="EM492" i="53" s="1"/>
  <c r="EL508" i="53"/>
  <c r="EM508" i="53" s="1"/>
  <c r="EL490" i="53"/>
  <c r="EM490" i="53" s="1"/>
  <c r="EL506" i="53"/>
  <c r="EM506" i="53" s="1"/>
  <c r="EL487" i="53"/>
  <c r="EM487" i="53" s="1"/>
  <c r="EL495" i="53"/>
  <c r="EM495" i="53" s="1"/>
  <c r="EL503" i="53"/>
  <c r="EM503" i="53" s="1"/>
  <c r="EL511" i="53"/>
  <c r="EM511" i="53" s="1"/>
  <c r="EL518" i="53"/>
  <c r="EM518" i="53" s="1"/>
  <c r="EL530" i="53"/>
  <c r="EM530" i="53" s="1"/>
  <c r="EL546" i="53"/>
  <c r="EM546" i="53" s="1"/>
  <c r="EL528" i="53"/>
  <c r="EM528" i="53" s="1"/>
  <c r="EL83" i="53"/>
  <c r="EM83" i="53" s="1"/>
  <c r="EL99" i="53"/>
  <c r="EM99" i="53" s="1"/>
  <c r="EL107" i="53"/>
  <c r="EM107" i="53" s="1"/>
  <c r="EL115" i="53"/>
  <c r="EM115" i="53" s="1"/>
  <c r="EL123" i="53"/>
  <c r="EM123" i="53" s="1"/>
  <c r="EL131" i="53"/>
  <c r="EM131" i="53" s="1"/>
  <c r="EL134" i="53"/>
  <c r="EM134" i="53" s="1"/>
  <c r="EL80" i="53"/>
  <c r="EM80" i="53" s="1"/>
  <c r="EL92" i="53"/>
  <c r="EM92" i="53" s="1"/>
  <c r="EL136" i="53"/>
  <c r="EM136" i="53" s="1"/>
  <c r="EL152" i="53"/>
  <c r="EM152" i="53" s="1"/>
  <c r="EL168" i="53"/>
  <c r="EM168" i="53" s="1"/>
  <c r="EL184" i="53"/>
  <c r="EM184" i="53" s="1"/>
  <c r="EL200" i="53"/>
  <c r="EM200" i="53" s="1"/>
  <c r="EL145" i="53"/>
  <c r="EM145" i="53" s="1"/>
  <c r="EL161" i="53"/>
  <c r="EM161" i="53" s="1"/>
  <c r="EL177" i="53"/>
  <c r="EM177" i="53" s="1"/>
  <c r="EL193" i="53"/>
  <c r="EM193" i="53" s="1"/>
  <c r="EL207" i="53"/>
  <c r="EM207" i="53" s="1"/>
  <c r="EL223" i="53"/>
  <c r="EM223" i="53" s="1"/>
  <c r="EL239" i="53"/>
  <c r="EM239" i="53" s="1"/>
  <c r="EL255" i="53"/>
  <c r="EM255" i="53" s="1"/>
  <c r="EL271" i="53"/>
  <c r="EM271" i="53" s="1"/>
  <c r="EL216" i="53"/>
  <c r="EM216" i="53" s="1"/>
  <c r="EL232" i="53"/>
  <c r="EM232" i="53" s="1"/>
  <c r="EL248" i="53"/>
  <c r="EM248" i="53" s="1"/>
  <c r="EL264" i="53"/>
  <c r="EM264" i="53" s="1"/>
  <c r="EL276" i="53"/>
  <c r="EM276" i="53" s="1"/>
  <c r="EL280" i="53"/>
  <c r="EM280" i="53" s="1"/>
  <c r="EL292" i="53"/>
  <c r="EM292" i="53" s="1"/>
  <c r="EL308" i="53"/>
  <c r="EM308" i="53" s="1"/>
  <c r="EL320" i="53"/>
  <c r="EM320" i="53" s="1"/>
  <c r="EL332" i="53"/>
  <c r="EM332" i="53" s="1"/>
  <c r="EL277" i="53"/>
  <c r="EM277" i="53" s="1"/>
  <c r="EL293" i="53"/>
  <c r="EM293" i="53" s="1"/>
  <c r="EL309" i="53"/>
  <c r="EM309" i="53" s="1"/>
  <c r="EL325" i="53"/>
  <c r="EM325" i="53" s="1"/>
  <c r="EL341" i="53"/>
  <c r="EM341" i="53" s="1"/>
  <c r="EL352" i="53"/>
  <c r="EM352" i="53" s="1"/>
  <c r="EL368" i="53"/>
  <c r="EM368" i="53" s="1"/>
  <c r="EL384" i="53"/>
  <c r="EM384" i="53" s="1"/>
  <c r="EL400" i="53"/>
  <c r="EM400" i="53" s="1"/>
  <c r="EL349" i="53"/>
  <c r="EM349" i="53" s="1"/>
  <c r="EL365" i="53"/>
  <c r="EM365" i="53" s="1"/>
  <c r="EL381" i="53"/>
  <c r="EM381" i="53" s="1"/>
  <c r="EL397" i="53"/>
  <c r="EM397" i="53" s="1"/>
  <c r="EL413" i="53"/>
  <c r="EM413" i="53" s="1"/>
  <c r="EL418" i="53"/>
  <c r="EM418" i="53" s="1"/>
  <c r="EL434" i="53"/>
  <c r="EM434" i="53" s="1"/>
  <c r="EL415" i="53"/>
  <c r="EM415" i="53" s="1"/>
  <c r="EL419" i="53"/>
  <c r="EM419" i="53" s="1"/>
  <c r="EL423" i="53"/>
  <c r="EM423" i="53" s="1"/>
  <c r="EL427" i="53"/>
  <c r="EM427" i="53" s="1"/>
  <c r="EL431" i="53"/>
  <c r="EM431" i="53" s="1"/>
  <c r="EL435" i="53"/>
  <c r="EM435" i="53" s="1"/>
  <c r="EL439" i="53"/>
  <c r="EM439" i="53" s="1"/>
  <c r="EL443" i="53"/>
  <c r="EM443" i="53" s="1"/>
  <c r="EL447" i="53"/>
  <c r="EM447" i="53" s="1"/>
  <c r="EL424" i="53"/>
  <c r="EM424" i="53" s="1"/>
  <c r="EL440" i="53"/>
  <c r="EM440" i="53" s="1"/>
  <c r="EL450" i="53"/>
  <c r="EM450" i="53" s="1"/>
  <c r="EL459" i="53"/>
  <c r="EM459" i="53" s="1"/>
  <c r="EL475" i="53"/>
  <c r="EM475" i="53" s="1"/>
  <c r="EL461" i="53"/>
  <c r="EM461" i="53" s="1"/>
  <c r="EL488" i="53"/>
  <c r="EM488" i="53" s="1"/>
  <c r="EL504" i="53"/>
  <c r="EM504" i="53" s="1"/>
  <c r="EL489" i="53"/>
  <c r="EM489" i="53" s="1"/>
  <c r="EL493" i="53"/>
  <c r="EM493" i="53" s="1"/>
  <c r="EL497" i="53"/>
  <c r="EM497" i="53" s="1"/>
  <c r="EL501" i="53"/>
  <c r="EM501" i="53" s="1"/>
  <c r="EL505" i="53"/>
  <c r="EM505" i="53" s="1"/>
  <c r="EL509" i="53"/>
  <c r="EM509" i="53" s="1"/>
  <c r="EL513" i="53"/>
  <c r="EM513" i="53" s="1"/>
  <c r="EL494" i="53"/>
  <c r="EM494" i="53" s="1"/>
  <c r="EL510" i="53"/>
  <c r="EM510" i="53" s="1"/>
  <c r="EL517" i="53"/>
  <c r="EM517" i="53" s="1"/>
  <c r="EL526" i="53"/>
  <c r="EM526" i="53" s="1"/>
  <c r="EL542" i="53"/>
  <c r="EM542" i="53" s="1"/>
  <c r="EL549" i="53"/>
  <c r="EM549" i="53" s="1"/>
  <c r="EL550" i="53"/>
  <c r="EM550" i="53" s="1"/>
  <c r="EL532" i="53"/>
  <c r="EM532" i="53" s="1"/>
  <c r="EL548" i="53"/>
  <c r="EM548" i="53" s="1"/>
  <c r="EL552" i="53"/>
  <c r="EM552" i="53" s="1"/>
  <c r="EL537" i="53"/>
  <c r="EM537" i="53" s="1"/>
  <c r="EL563" i="53"/>
  <c r="EM563" i="53" s="1"/>
  <c r="EL565" i="53"/>
  <c r="EM565" i="53" s="1"/>
  <c r="EL558" i="53"/>
  <c r="EM558" i="53" s="1"/>
  <c r="EL566" i="53"/>
  <c r="EM566" i="53" s="1"/>
  <c r="EL572" i="53"/>
  <c r="EM572" i="53" s="1"/>
  <c r="EL595" i="53"/>
  <c r="EM595" i="53" s="1"/>
  <c r="EL592" i="53"/>
  <c r="EM592" i="53" s="1"/>
  <c r="EL596" i="53"/>
  <c r="EM596" i="53" s="1"/>
  <c r="EL600" i="53"/>
  <c r="EM600" i="53" s="1"/>
  <c r="EL601" i="53"/>
  <c r="EM601" i="53" s="1"/>
  <c r="EL620" i="53"/>
  <c r="EM620" i="53" s="1"/>
  <c r="EL624" i="53"/>
  <c r="EM624" i="53" s="1"/>
  <c r="EL618" i="53"/>
  <c r="EM618" i="53" s="1"/>
  <c r="EL629" i="53"/>
  <c r="EM629" i="53" s="1"/>
  <c r="EL636" i="53"/>
  <c r="EM636" i="53" s="1"/>
  <c r="EL637" i="53"/>
  <c r="EM637" i="53" s="1"/>
  <c r="EL634" i="53"/>
  <c r="EM634" i="53" s="1"/>
  <c r="EL639" i="53"/>
  <c r="EM639" i="53" s="1"/>
  <c r="EL643" i="53"/>
  <c r="EM643" i="53" s="1"/>
  <c r="EL647" i="53"/>
  <c r="EM647" i="53" s="1"/>
  <c r="EL651" i="53"/>
  <c r="EM651" i="53" s="1"/>
  <c r="EL656" i="53"/>
  <c r="EM656" i="53" s="1"/>
  <c r="EL650" i="53"/>
  <c r="EM650" i="53" s="1"/>
  <c r="EL654" i="53"/>
  <c r="EM654" i="53" s="1"/>
  <c r="EL661" i="53"/>
  <c r="EM661" i="53" s="1"/>
  <c r="EL678" i="53"/>
  <c r="EM678" i="53" s="1"/>
  <c r="EL555" i="53"/>
  <c r="EM555" i="53" s="1"/>
  <c r="EL557" i="53"/>
  <c r="EM557" i="53" s="1"/>
  <c r="EL562" i="53"/>
  <c r="EM562" i="53" s="1"/>
  <c r="EL590" i="53"/>
  <c r="EM590" i="53" s="1"/>
  <c r="EL586" i="53"/>
  <c r="EM586" i="53" s="1"/>
  <c r="EL604" i="53"/>
  <c r="EM604" i="53" s="1"/>
  <c r="EL612" i="53"/>
  <c r="EM612" i="53" s="1"/>
  <c r="EL619" i="53"/>
  <c r="EM619" i="53" s="1"/>
  <c r="EL610" i="53"/>
  <c r="EM610" i="53" s="1"/>
  <c r="EL635" i="53"/>
  <c r="EM635" i="53" s="1"/>
  <c r="EL645" i="53"/>
  <c r="EM645" i="53" s="1"/>
  <c r="EL655" i="53"/>
  <c r="EM655" i="53" s="1"/>
  <c r="EL659" i="53"/>
  <c r="EM659" i="53" s="1"/>
  <c r="EL673" i="53"/>
  <c r="EM673" i="53" s="1"/>
  <c r="EL677" i="53"/>
  <c r="EM677" i="53" s="1"/>
  <c r="EL536" i="53"/>
  <c r="EM536" i="53" s="1"/>
  <c r="EL521" i="53"/>
  <c r="EM521" i="53" s="1"/>
  <c r="EL529" i="53"/>
  <c r="EM529" i="53" s="1"/>
  <c r="EL541" i="53"/>
  <c r="EM541" i="53" s="1"/>
  <c r="EL545" i="53"/>
  <c r="EM545" i="53" s="1"/>
  <c r="EL559" i="53"/>
  <c r="EM559" i="53" s="1"/>
  <c r="EL569" i="53"/>
  <c r="EM569" i="53" s="1"/>
  <c r="EL584" i="53"/>
  <c r="EM584" i="53" s="1"/>
  <c r="EL574" i="53"/>
  <c r="EM574" i="53" s="1"/>
  <c r="EL582" i="53"/>
  <c r="EM582" i="53" s="1"/>
  <c r="EL579" i="53"/>
  <c r="EM579" i="53" s="1"/>
  <c r="EL587" i="53"/>
  <c r="EM587" i="53" s="1"/>
  <c r="EL591" i="53"/>
  <c r="EM591" i="53" s="1"/>
  <c r="EL598" i="53"/>
  <c r="EM598" i="53" s="1"/>
  <c r="EL616" i="53"/>
  <c r="EM616" i="53" s="1"/>
  <c r="EL606" i="53"/>
  <c r="EM606" i="53" s="1"/>
  <c r="EL607" i="53"/>
  <c r="EM607" i="53" s="1"/>
  <c r="EL615" i="53"/>
  <c r="EM615" i="53" s="1"/>
  <c r="EL621" i="53"/>
  <c r="EM621" i="53" s="1"/>
  <c r="EL625" i="53"/>
  <c r="EM625" i="53" s="1"/>
  <c r="EL623" i="53"/>
  <c r="EM623" i="53" s="1"/>
  <c r="EL627" i="53"/>
  <c r="EM627" i="53" s="1"/>
  <c r="EL638" i="53"/>
  <c r="EM638" i="53" s="1"/>
  <c r="EL641" i="53"/>
  <c r="EM641" i="53" s="1"/>
  <c r="EL649" i="53"/>
  <c r="EM649" i="53" s="1"/>
  <c r="EL652" i="53"/>
  <c r="EM652" i="53" s="1"/>
  <c r="EL660" i="53"/>
  <c r="EM660" i="53" s="1"/>
  <c r="EL662" i="53"/>
  <c r="EM662" i="53" s="1"/>
  <c r="EL672" i="53"/>
  <c r="EM672" i="53" s="1"/>
  <c r="EL551" i="53"/>
  <c r="EM551" i="53" s="1"/>
  <c r="EL571" i="53"/>
  <c r="EM571" i="53" s="1"/>
  <c r="EL553" i="53"/>
  <c r="EM553" i="53" s="1"/>
  <c r="EL580" i="53"/>
  <c r="EM580" i="53" s="1"/>
  <c r="EL578" i="53"/>
  <c r="EM578" i="53" s="1"/>
  <c r="EL605" i="53"/>
  <c r="EM605" i="53" s="1"/>
  <c r="EL589" i="53"/>
  <c r="EM589" i="53" s="1"/>
  <c r="EL630" i="53"/>
  <c r="EM630" i="53" s="1"/>
  <c r="EL628" i="53"/>
  <c r="EM628" i="53" s="1"/>
  <c r="EL648" i="53"/>
  <c r="EM648" i="53" s="1"/>
  <c r="EL653" i="53"/>
  <c r="EM653" i="53" s="1"/>
  <c r="EL540" i="53"/>
  <c r="EM540" i="53" s="1"/>
  <c r="EL533" i="53"/>
  <c r="EM533" i="53" s="1"/>
  <c r="EL544" i="53"/>
  <c r="EM544" i="53" s="1"/>
  <c r="EL554" i="53"/>
  <c r="EM554" i="53" s="1"/>
  <c r="EL525" i="53"/>
  <c r="EM525" i="53" s="1"/>
  <c r="EL567" i="53"/>
  <c r="EM567" i="53" s="1"/>
  <c r="EL570" i="53"/>
  <c r="EM570" i="53" s="1"/>
  <c r="EL561" i="53"/>
  <c r="EM561" i="53" s="1"/>
  <c r="EL576" i="53"/>
  <c r="EM576" i="53" s="1"/>
  <c r="EL573" i="53"/>
  <c r="EM573" i="53" s="1"/>
  <c r="EL577" i="53"/>
  <c r="EM577" i="53" s="1"/>
  <c r="EL581" i="53"/>
  <c r="EM581" i="53" s="1"/>
  <c r="EL585" i="53"/>
  <c r="EM585" i="53" s="1"/>
  <c r="EL575" i="53"/>
  <c r="EM575" i="53" s="1"/>
  <c r="EL583" i="53"/>
  <c r="EM583" i="53" s="1"/>
  <c r="EL599" i="53"/>
  <c r="EM599" i="53" s="1"/>
  <c r="EL597" i="53"/>
  <c r="EM597" i="53" s="1"/>
  <c r="EL594" i="53"/>
  <c r="EM594" i="53" s="1"/>
  <c r="EL602" i="53"/>
  <c r="EM602" i="53" s="1"/>
  <c r="EL608" i="53"/>
  <c r="EM608" i="53" s="1"/>
  <c r="EL622" i="53"/>
  <c r="EM622" i="53" s="1"/>
  <c r="EL609" i="53"/>
  <c r="EM609" i="53" s="1"/>
  <c r="EL613" i="53"/>
  <c r="EM613" i="53" s="1"/>
  <c r="EL617" i="53"/>
  <c r="EM617" i="53" s="1"/>
  <c r="EL614" i="53"/>
  <c r="EM614" i="53" s="1"/>
  <c r="EL611" i="53"/>
  <c r="EM611" i="53" s="1"/>
  <c r="EL640" i="53"/>
  <c r="EM640" i="53" s="1"/>
  <c r="EL658" i="53"/>
  <c r="EM658" i="53" s="1"/>
  <c r="EL668" i="53"/>
  <c r="EM668" i="53" s="1"/>
  <c r="EL675" i="53"/>
  <c r="EM675" i="53" s="1"/>
  <c r="EL676" i="53"/>
  <c r="EM676" i="53" s="1"/>
  <c r="EL588" i="53"/>
  <c r="EM588" i="53" s="1"/>
  <c r="EL603" i="53"/>
  <c r="EM603" i="53" s="1"/>
  <c r="EL593" i="53"/>
  <c r="EM593" i="53" s="1"/>
  <c r="EL626" i="53"/>
  <c r="EM626" i="53" s="1"/>
  <c r="EL632" i="53"/>
  <c r="EM632" i="53" s="1"/>
  <c r="EL646" i="53"/>
  <c r="EM646" i="53" s="1"/>
  <c r="EL657" i="53"/>
  <c r="EM657" i="53" s="1"/>
  <c r="EL665" i="53"/>
  <c r="EM665" i="53" s="1"/>
  <c r="N674" i="53"/>
  <c r="O674" i="53" s="1"/>
  <c r="N672" i="53"/>
  <c r="O672" i="53" s="1"/>
  <c r="N671" i="53"/>
  <c r="O671" i="53" s="1"/>
  <c r="N670" i="53"/>
  <c r="O670" i="53" s="1"/>
  <c r="N669" i="53"/>
  <c r="O669" i="53" s="1"/>
  <c r="N666" i="53"/>
  <c r="O666" i="53" s="1"/>
  <c r="N667" i="53"/>
  <c r="O667" i="53" s="1"/>
  <c r="N664" i="53"/>
  <c r="O664" i="53" s="1"/>
  <c r="N663" i="53"/>
  <c r="O663" i="53" s="1"/>
  <c r="N644" i="53"/>
  <c r="O644" i="53" s="1"/>
  <c r="N642" i="53"/>
  <c r="O642" i="53" s="1"/>
  <c r="N633" i="53"/>
  <c r="O633" i="53" s="1"/>
  <c r="N586" i="53"/>
  <c r="O586" i="53" s="1"/>
  <c r="N582" i="53"/>
  <c r="O582" i="53" s="1"/>
  <c r="N568" i="53"/>
  <c r="O568" i="53" s="1"/>
  <c r="N564" i="53"/>
  <c r="O564" i="53" s="1"/>
  <c r="N560" i="53"/>
  <c r="O560" i="53" s="1"/>
  <c r="N556" i="53"/>
  <c r="O556" i="53" s="1"/>
  <c r="N545" i="53"/>
  <c r="O545" i="53" s="1"/>
  <c r="N541" i="53"/>
  <c r="O541" i="53" s="1"/>
  <c r="N533" i="53"/>
  <c r="O533" i="53" s="1"/>
  <c r="N524" i="53"/>
  <c r="O524" i="53" s="1"/>
  <c r="N523" i="53"/>
  <c r="O523" i="53" s="1"/>
  <c r="N519" i="53"/>
  <c r="O519" i="53" s="1"/>
  <c r="N481" i="53"/>
  <c r="O481" i="53" s="1"/>
  <c r="N473" i="53"/>
  <c r="O473" i="53" s="1"/>
  <c r="N453" i="53"/>
  <c r="O453" i="53" s="1"/>
  <c r="N411" i="53"/>
  <c r="O411" i="53" s="1"/>
  <c r="N407" i="53"/>
  <c r="O407" i="53" s="1"/>
  <c r="N403" i="53"/>
  <c r="O403" i="53" s="1"/>
  <c r="N399" i="53"/>
  <c r="O399" i="53" s="1"/>
  <c r="N395" i="53"/>
  <c r="O395" i="53" s="1"/>
  <c r="N391" i="53"/>
  <c r="O391" i="53" s="1"/>
  <c r="N387" i="53"/>
  <c r="O387" i="53" s="1"/>
  <c r="N383" i="53"/>
  <c r="O383" i="53" s="1"/>
  <c r="N379" i="53"/>
  <c r="O379" i="53" s="1"/>
  <c r="N375" i="53"/>
  <c r="O375" i="53" s="1"/>
  <c r="N371" i="53"/>
  <c r="O371" i="53" s="1"/>
  <c r="N367" i="53"/>
  <c r="O367" i="53" s="1"/>
  <c r="N363" i="53"/>
  <c r="O363" i="53" s="1"/>
  <c r="N359" i="53"/>
  <c r="O359" i="53" s="1"/>
  <c r="N355" i="53"/>
  <c r="O355" i="53" s="1"/>
  <c r="N351" i="53"/>
  <c r="O351" i="53" s="1"/>
  <c r="N347" i="53"/>
  <c r="O347" i="53" s="1"/>
  <c r="N410" i="53"/>
  <c r="O410" i="53" s="1"/>
  <c r="N406" i="53"/>
  <c r="O406" i="53" s="1"/>
  <c r="N402" i="53"/>
  <c r="O402" i="53" s="1"/>
  <c r="N398" i="53"/>
  <c r="O398" i="53" s="1"/>
  <c r="N394" i="53"/>
  <c r="O394" i="53" s="1"/>
  <c r="N390" i="53"/>
  <c r="O390" i="53" s="1"/>
  <c r="N386" i="53"/>
  <c r="O386" i="53" s="1"/>
  <c r="N382" i="53"/>
  <c r="O382" i="53" s="1"/>
  <c r="N378" i="53"/>
  <c r="O378" i="53" s="1"/>
  <c r="N374" i="53"/>
  <c r="O374" i="53" s="1"/>
  <c r="N370" i="53"/>
  <c r="O370" i="53" s="1"/>
  <c r="N366" i="53"/>
  <c r="O366" i="53" s="1"/>
  <c r="N362" i="53"/>
  <c r="O362" i="53" s="1"/>
  <c r="N358" i="53"/>
  <c r="O358" i="53" s="1"/>
  <c r="N354" i="53"/>
  <c r="O354" i="53" s="1"/>
  <c r="N350" i="53"/>
  <c r="O350" i="53" s="1"/>
  <c r="N343" i="53"/>
  <c r="O343" i="53" s="1"/>
  <c r="N339" i="53"/>
  <c r="O339" i="53" s="1"/>
  <c r="N335" i="53"/>
  <c r="O335" i="53" s="1"/>
  <c r="N331" i="53"/>
  <c r="O331" i="53" s="1"/>
  <c r="N327" i="53"/>
  <c r="O327" i="53" s="1"/>
  <c r="N323" i="53"/>
  <c r="O323" i="53" s="1"/>
  <c r="N319" i="53"/>
  <c r="O319" i="53" s="1"/>
  <c r="N315" i="53"/>
  <c r="O315" i="53" s="1"/>
  <c r="N311" i="53"/>
  <c r="O311" i="53" s="1"/>
  <c r="N307" i="53"/>
  <c r="O307" i="53" s="1"/>
  <c r="N303" i="53"/>
  <c r="O303" i="53" s="1"/>
  <c r="N299" i="53"/>
  <c r="O299" i="53" s="1"/>
  <c r="N295" i="53"/>
  <c r="O295" i="53" s="1"/>
  <c r="N291" i="53"/>
  <c r="O291" i="53" s="1"/>
  <c r="N287" i="53"/>
  <c r="O287" i="53" s="1"/>
  <c r="N283" i="53"/>
  <c r="O283" i="53" s="1"/>
  <c r="N279" i="53"/>
  <c r="O279" i="53" s="1"/>
  <c r="N346" i="53"/>
  <c r="O346" i="53" s="1"/>
  <c r="N342" i="53"/>
  <c r="O342" i="53" s="1"/>
  <c r="N338" i="53"/>
  <c r="O338" i="53" s="1"/>
  <c r="N334" i="53"/>
  <c r="O334" i="53" s="1"/>
  <c r="N330" i="53"/>
  <c r="O330" i="53" s="1"/>
  <c r="N326" i="53"/>
  <c r="O326" i="53" s="1"/>
  <c r="N322" i="53"/>
  <c r="O322" i="53" s="1"/>
  <c r="N318" i="53"/>
  <c r="O318" i="53" s="1"/>
  <c r="N314" i="53"/>
  <c r="O314" i="53" s="1"/>
  <c r="N310" i="53"/>
  <c r="O310" i="53" s="1"/>
  <c r="N306" i="53"/>
  <c r="O306" i="53" s="1"/>
  <c r="N302" i="53"/>
  <c r="O302" i="53" s="1"/>
  <c r="N298" i="53"/>
  <c r="O298" i="53" s="1"/>
  <c r="N294" i="53"/>
  <c r="O294" i="53" s="1"/>
  <c r="N290" i="53"/>
  <c r="O290" i="53" s="1"/>
  <c r="N286" i="53"/>
  <c r="O286" i="53" s="1"/>
  <c r="N282" i="53"/>
  <c r="O282" i="53" s="1"/>
  <c r="N278" i="53"/>
  <c r="O278" i="53" s="1"/>
  <c r="N274" i="53"/>
  <c r="O274" i="53" s="1"/>
  <c r="N270" i="53"/>
  <c r="O270" i="53" s="1"/>
  <c r="N266" i="53"/>
  <c r="O266" i="53" s="1"/>
  <c r="N262" i="53"/>
  <c r="O262" i="53" s="1"/>
  <c r="N258" i="53"/>
  <c r="O258" i="53" s="1"/>
  <c r="N254" i="53"/>
  <c r="O254" i="53" s="1"/>
  <c r="N250" i="53"/>
  <c r="O250" i="53" s="1"/>
  <c r="N246" i="53"/>
  <c r="O246" i="53" s="1"/>
  <c r="N242" i="53"/>
  <c r="O242" i="53" s="1"/>
  <c r="N238" i="53"/>
  <c r="O238" i="53" s="1"/>
  <c r="N234" i="53"/>
  <c r="O234" i="53" s="1"/>
  <c r="N230" i="53"/>
  <c r="O230" i="53" s="1"/>
  <c r="N226" i="53"/>
  <c r="O226" i="53" s="1"/>
  <c r="N222" i="53"/>
  <c r="O222" i="53" s="1"/>
  <c r="N218" i="53"/>
  <c r="O218" i="53" s="1"/>
  <c r="N214" i="53"/>
  <c r="O214" i="53" s="1"/>
  <c r="N210" i="53"/>
  <c r="O210" i="53" s="1"/>
  <c r="N273" i="53"/>
  <c r="O273" i="53" s="1"/>
  <c r="N269" i="53"/>
  <c r="O269" i="53" s="1"/>
  <c r="N265" i="53"/>
  <c r="O265" i="53" s="1"/>
  <c r="N261" i="53"/>
  <c r="O261" i="53" s="1"/>
  <c r="N257" i="53"/>
  <c r="O257" i="53" s="1"/>
  <c r="N253" i="53"/>
  <c r="O253" i="53" s="1"/>
  <c r="N249" i="53"/>
  <c r="O249" i="53" s="1"/>
  <c r="N245" i="53"/>
  <c r="O245" i="53" s="1"/>
  <c r="N241" i="53"/>
  <c r="O241" i="53" s="1"/>
  <c r="N237" i="53"/>
  <c r="O237" i="53" s="1"/>
  <c r="N233" i="53"/>
  <c r="O233" i="53" s="1"/>
  <c r="N229" i="53"/>
  <c r="O229" i="53" s="1"/>
  <c r="N225" i="53"/>
  <c r="O225" i="53" s="1"/>
  <c r="N221" i="53"/>
  <c r="O221" i="53" s="1"/>
  <c r="N217" i="53"/>
  <c r="O217" i="53" s="1"/>
  <c r="N213" i="53"/>
  <c r="O213" i="53" s="1"/>
  <c r="N209" i="53"/>
  <c r="O209" i="53" s="1"/>
  <c r="N203" i="53"/>
  <c r="O203" i="53" s="1"/>
  <c r="N199" i="53"/>
  <c r="O199" i="53" s="1"/>
  <c r="N195" i="53"/>
  <c r="O195" i="53" s="1"/>
  <c r="N191" i="53"/>
  <c r="O191" i="53" s="1"/>
  <c r="N187" i="53"/>
  <c r="O187" i="53" s="1"/>
  <c r="N183" i="53"/>
  <c r="O183" i="53" s="1"/>
  <c r="N179" i="53"/>
  <c r="O179" i="53" s="1"/>
  <c r="N175" i="53"/>
  <c r="O175" i="53" s="1"/>
  <c r="N171" i="53"/>
  <c r="O171" i="53" s="1"/>
  <c r="N167" i="53"/>
  <c r="O167" i="53" s="1"/>
  <c r="N163" i="53"/>
  <c r="O163" i="53" s="1"/>
  <c r="N159" i="53"/>
  <c r="O159" i="53" s="1"/>
  <c r="N155" i="53"/>
  <c r="O155" i="53" s="1"/>
  <c r="N151" i="53"/>
  <c r="O151" i="53" s="1"/>
  <c r="N147" i="53"/>
  <c r="O147" i="53" s="1"/>
  <c r="N143" i="53"/>
  <c r="O143" i="53" s="1"/>
  <c r="N139" i="53"/>
  <c r="O139" i="53" s="1"/>
  <c r="N202" i="53"/>
  <c r="O202" i="53" s="1"/>
  <c r="N198" i="53"/>
  <c r="O198" i="53" s="1"/>
  <c r="N194" i="53"/>
  <c r="O194" i="53" s="1"/>
  <c r="N190" i="53"/>
  <c r="O190" i="53" s="1"/>
  <c r="N186" i="53"/>
  <c r="O186" i="53" s="1"/>
  <c r="N182" i="53"/>
  <c r="O182" i="53" s="1"/>
  <c r="N178" i="53"/>
  <c r="O178" i="53" s="1"/>
  <c r="N174" i="53"/>
  <c r="O174" i="53" s="1"/>
  <c r="N170" i="53"/>
  <c r="O170" i="53" s="1"/>
  <c r="N166" i="53"/>
  <c r="O166" i="53" s="1"/>
  <c r="N162" i="53"/>
  <c r="O162" i="53" s="1"/>
  <c r="N158" i="53"/>
  <c r="O158" i="53" s="1"/>
  <c r="N154" i="53"/>
  <c r="O154" i="53" s="1"/>
  <c r="N150" i="53"/>
  <c r="O150" i="53" s="1"/>
  <c r="N146" i="53"/>
  <c r="O146" i="53" s="1"/>
  <c r="N142" i="53"/>
  <c r="O142" i="53" s="1"/>
  <c r="N138" i="53"/>
  <c r="O138" i="53" s="1"/>
  <c r="N206" i="53"/>
  <c r="O206" i="53" s="1"/>
  <c r="N205" i="53"/>
  <c r="O205" i="53" s="1"/>
  <c r="N133" i="53"/>
  <c r="O133" i="53" s="1"/>
  <c r="N129" i="53"/>
  <c r="O129" i="53" s="1"/>
  <c r="N125" i="53"/>
  <c r="O125" i="53" s="1"/>
  <c r="N121" i="53"/>
  <c r="O121" i="53" s="1"/>
  <c r="N117" i="53"/>
  <c r="O117" i="53" s="1"/>
  <c r="N113" i="53"/>
  <c r="O113" i="53" s="1"/>
  <c r="N109" i="53"/>
  <c r="O109" i="53" s="1"/>
  <c r="N105" i="53"/>
  <c r="O105" i="53" s="1"/>
  <c r="N101" i="53"/>
  <c r="O101" i="53" s="1"/>
  <c r="N97" i="53"/>
  <c r="O97" i="53" s="1"/>
  <c r="N93" i="53"/>
  <c r="O93" i="53" s="1"/>
  <c r="N89" i="53"/>
  <c r="O89" i="53" s="1"/>
  <c r="N85" i="53"/>
  <c r="O85" i="53" s="1"/>
  <c r="N81" i="53"/>
  <c r="O81" i="53" s="1"/>
  <c r="N132" i="53"/>
  <c r="O132" i="53" s="1"/>
  <c r="N128" i="53"/>
  <c r="O128" i="53" s="1"/>
  <c r="N124" i="53"/>
  <c r="O124" i="53" s="1"/>
  <c r="N120" i="53"/>
  <c r="O120" i="53" s="1"/>
  <c r="N116" i="53"/>
  <c r="O116" i="53" s="1"/>
  <c r="N112" i="53"/>
  <c r="O112" i="53" s="1"/>
  <c r="N108" i="53"/>
  <c r="O108" i="53" s="1"/>
  <c r="N104" i="53"/>
  <c r="O104" i="53" s="1"/>
  <c r="N100" i="53"/>
  <c r="O100" i="53" s="1"/>
  <c r="N135" i="53"/>
  <c r="O135" i="53" s="1"/>
  <c r="N94" i="53"/>
  <c r="O94" i="53" s="1"/>
  <c r="N90" i="53"/>
  <c r="O90" i="53" s="1"/>
  <c r="N86" i="53"/>
  <c r="O86" i="53" s="1"/>
  <c r="N82" i="53"/>
  <c r="O82" i="53" s="1"/>
  <c r="N79" i="53"/>
  <c r="O79" i="53" s="1"/>
  <c r="N95" i="53"/>
  <c r="O95" i="53" s="1"/>
  <c r="N88" i="53"/>
  <c r="O88" i="53" s="1"/>
  <c r="N148" i="53"/>
  <c r="O148" i="53" s="1"/>
  <c r="N164" i="53"/>
  <c r="O164" i="53" s="1"/>
  <c r="N180" i="53"/>
  <c r="O180" i="53" s="1"/>
  <c r="N196" i="53"/>
  <c r="O196" i="53" s="1"/>
  <c r="N149" i="53"/>
  <c r="O149" i="53" s="1"/>
  <c r="N165" i="53"/>
  <c r="O165" i="53" s="1"/>
  <c r="N181" i="53"/>
  <c r="O181" i="53" s="1"/>
  <c r="N197" i="53"/>
  <c r="O197" i="53" s="1"/>
  <c r="N219" i="53"/>
  <c r="O219" i="53" s="1"/>
  <c r="N235" i="53"/>
  <c r="O235" i="53" s="1"/>
  <c r="N251" i="53"/>
  <c r="O251" i="53" s="1"/>
  <c r="N267" i="53"/>
  <c r="O267" i="53" s="1"/>
  <c r="N220" i="53"/>
  <c r="O220" i="53" s="1"/>
  <c r="N236" i="53"/>
  <c r="O236" i="53" s="1"/>
  <c r="N252" i="53"/>
  <c r="O252" i="53" s="1"/>
  <c r="N268" i="53"/>
  <c r="O268" i="53" s="1"/>
  <c r="N304" i="53"/>
  <c r="O304" i="53" s="1"/>
  <c r="N328" i="53"/>
  <c r="O328" i="53" s="1"/>
  <c r="N340" i="53"/>
  <c r="O340" i="53" s="1"/>
  <c r="N281" i="53"/>
  <c r="O281" i="53" s="1"/>
  <c r="N297" i="53"/>
  <c r="O297" i="53" s="1"/>
  <c r="N313" i="53"/>
  <c r="O313" i="53" s="1"/>
  <c r="N329" i="53"/>
  <c r="O329" i="53" s="1"/>
  <c r="N345" i="53"/>
  <c r="O345" i="53" s="1"/>
  <c r="N348" i="53"/>
  <c r="O348" i="53" s="1"/>
  <c r="N364" i="53"/>
  <c r="O364" i="53" s="1"/>
  <c r="N380" i="53"/>
  <c r="O380" i="53" s="1"/>
  <c r="N396" i="53"/>
  <c r="O396" i="53" s="1"/>
  <c r="N353" i="53"/>
  <c r="O353" i="53" s="1"/>
  <c r="N369" i="53"/>
  <c r="O369" i="53" s="1"/>
  <c r="N385" i="53"/>
  <c r="O385" i="53" s="1"/>
  <c r="N401" i="53"/>
  <c r="O401" i="53" s="1"/>
  <c r="N414" i="53"/>
  <c r="O414" i="53" s="1"/>
  <c r="N430" i="53"/>
  <c r="O430" i="53" s="1"/>
  <c r="N446" i="53"/>
  <c r="O446" i="53" s="1"/>
  <c r="N428" i="53"/>
  <c r="O428" i="53" s="1"/>
  <c r="N444" i="53"/>
  <c r="O444" i="53" s="1"/>
  <c r="N421" i="53"/>
  <c r="O421" i="53" s="1"/>
  <c r="N429" i="53"/>
  <c r="O429" i="53" s="1"/>
  <c r="N437" i="53"/>
  <c r="O437" i="53" s="1"/>
  <c r="N445" i="53"/>
  <c r="O445" i="53" s="1"/>
  <c r="N455" i="53"/>
  <c r="O455" i="53" s="1"/>
  <c r="N471" i="53"/>
  <c r="O471" i="53" s="1"/>
  <c r="N452" i="53"/>
  <c r="O452" i="53" s="1"/>
  <c r="N456" i="53"/>
  <c r="O456" i="53" s="1"/>
  <c r="N460" i="53"/>
  <c r="O460" i="53" s="1"/>
  <c r="N464" i="53"/>
  <c r="O464" i="53" s="1"/>
  <c r="N468" i="53"/>
  <c r="O468" i="53" s="1"/>
  <c r="N472" i="53"/>
  <c r="O472" i="53" s="1"/>
  <c r="N476" i="53"/>
  <c r="O476" i="53" s="1"/>
  <c r="N480" i="53"/>
  <c r="O480" i="53" s="1"/>
  <c r="N465" i="53"/>
  <c r="O465" i="53" s="1"/>
  <c r="N454" i="53"/>
  <c r="O454" i="53" s="1"/>
  <c r="N462" i="53"/>
  <c r="O462" i="53" s="1"/>
  <c r="N470" i="53"/>
  <c r="O470" i="53" s="1"/>
  <c r="N478" i="53"/>
  <c r="O478" i="53" s="1"/>
  <c r="N500" i="53"/>
  <c r="O500" i="53" s="1"/>
  <c r="N516" i="53"/>
  <c r="O516" i="53" s="1"/>
  <c r="N498" i="53"/>
  <c r="O498" i="53" s="1"/>
  <c r="N514" i="53"/>
  <c r="O514" i="53" s="1"/>
  <c r="N491" i="53"/>
  <c r="O491" i="53" s="1"/>
  <c r="N499" i="53"/>
  <c r="O499" i="53" s="1"/>
  <c r="N507" i="53"/>
  <c r="O507" i="53" s="1"/>
  <c r="N515" i="53"/>
  <c r="O515" i="53" s="1"/>
  <c r="N522" i="53"/>
  <c r="O522" i="53" s="1"/>
  <c r="N538" i="53"/>
  <c r="O538" i="53" s="1"/>
  <c r="N134" i="53"/>
  <c r="O134" i="53" s="1"/>
  <c r="N91" i="53"/>
  <c r="O91" i="53" s="1"/>
  <c r="N103" i="53"/>
  <c r="O103" i="53" s="1"/>
  <c r="N111" i="53"/>
  <c r="O111" i="53" s="1"/>
  <c r="N119" i="53"/>
  <c r="O119" i="53" s="1"/>
  <c r="N127" i="53"/>
  <c r="O127" i="53" s="1"/>
  <c r="N84" i="53"/>
  <c r="O84" i="53" s="1"/>
  <c r="N144" i="53"/>
  <c r="O144" i="53" s="1"/>
  <c r="N160" i="53"/>
  <c r="O160" i="53" s="1"/>
  <c r="N176" i="53"/>
  <c r="O176" i="53" s="1"/>
  <c r="N192" i="53"/>
  <c r="O192" i="53" s="1"/>
  <c r="N137" i="53"/>
  <c r="O137" i="53" s="1"/>
  <c r="N153" i="53"/>
  <c r="O153" i="53" s="1"/>
  <c r="N169" i="53"/>
  <c r="O169" i="53" s="1"/>
  <c r="N185" i="53"/>
  <c r="O185" i="53" s="1"/>
  <c r="N201" i="53"/>
  <c r="O201" i="53" s="1"/>
  <c r="N215" i="53"/>
  <c r="O215" i="53" s="1"/>
  <c r="N231" i="53"/>
  <c r="O231" i="53" s="1"/>
  <c r="N247" i="53"/>
  <c r="O247" i="53" s="1"/>
  <c r="N263" i="53"/>
  <c r="O263" i="53" s="1"/>
  <c r="N208" i="53"/>
  <c r="O208" i="53" s="1"/>
  <c r="N224" i="53"/>
  <c r="O224" i="53" s="1"/>
  <c r="N240" i="53"/>
  <c r="O240" i="53" s="1"/>
  <c r="N256" i="53"/>
  <c r="O256" i="53" s="1"/>
  <c r="N272" i="53"/>
  <c r="O272" i="53" s="1"/>
  <c r="N288" i="53"/>
  <c r="O288" i="53" s="1"/>
  <c r="N300" i="53"/>
  <c r="O300" i="53" s="1"/>
  <c r="N316" i="53"/>
  <c r="O316" i="53" s="1"/>
  <c r="N336" i="53"/>
  <c r="O336" i="53" s="1"/>
  <c r="N285" i="53"/>
  <c r="O285" i="53" s="1"/>
  <c r="N301" i="53"/>
  <c r="O301" i="53" s="1"/>
  <c r="N317" i="53"/>
  <c r="O317" i="53" s="1"/>
  <c r="N333" i="53"/>
  <c r="O333" i="53" s="1"/>
  <c r="N344" i="53"/>
  <c r="O344" i="53" s="1"/>
  <c r="N360" i="53"/>
  <c r="O360" i="53" s="1"/>
  <c r="N376" i="53"/>
  <c r="O376" i="53" s="1"/>
  <c r="N392" i="53"/>
  <c r="O392" i="53" s="1"/>
  <c r="N408" i="53"/>
  <c r="O408" i="53" s="1"/>
  <c r="N357" i="53"/>
  <c r="O357" i="53" s="1"/>
  <c r="N373" i="53"/>
  <c r="O373" i="53" s="1"/>
  <c r="N389" i="53"/>
  <c r="O389" i="53" s="1"/>
  <c r="N405" i="53"/>
  <c r="O405" i="53" s="1"/>
  <c r="N413" i="53"/>
  <c r="O413" i="53" s="1"/>
  <c r="N426" i="53"/>
  <c r="O426" i="53" s="1"/>
  <c r="N442" i="53"/>
  <c r="O442" i="53" s="1"/>
  <c r="N450" i="53"/>
  <c r="O450" i="53" s="1"/>
  <c r="N412" i="53"/>
  <c r="O412" i="53" s="1"/>
  <c r="N416" i="53"/>
  <c r="O416" i="53" s="1"/>
  <c r="N432" i="53"/>
  <c r="O432" i="53" s="1"/>
  <c r="N448" i="53"/>
  <c r="O448" i="53" s="1"/>
  <c r="N451" i="53"/>
  <c r="O451" i="53" s="1"/>
  <c r="N467" i="53"/>
  <c r="O467" i="53" s="1"/>
  <c r="N483" i="53"/>
  <c r="O483" i="53" s="1"/>
  <c r="N469" i="53"/>
  <c r="O469" i="53" s="1"/>
  <c r="N484" i="53"/>
  <c r="O484" i="53" s="1"/>
  <c r="N496" i="53"/>
  <c r="O496" i="53" s="1"/>
  <c r="N512" i="53"/>
  <c r="O512" i="53" s="1"/>
  <c r="N486" i="53"/>
  <c r="O486" i="53" s="1"/>
  <c r="N502" i="53"/>
  <c r="O502" i="53" s="1"/>
  <c r="N534" i="53"/>
  <c r="O534" i="53" s="1"/>
  <c r="N550" i="53"/>
  <c r="O550" i="53" s="1"/>
  <c r="N527" i="53"/>
  <c r="O527" i="53" s="1"/>
  <c r="N531" i="53"/>
  <c r="O531" i="53" s="1"/>
  <c r="N535" i="53"/>
  <c r="O535" i="53" s="1"/>
  <c r="N539" i="53"/>
  <c r="O539" i="53" s="1"/>
  <c r="N543" i="53"/>
  <c r="O543" i="53" s="1"/>
  <c r="N547" i="53"/>
  <c r="O547" i="53" s="1"/>
  <c r="N520" i="53"/>
  <c r="O520" i="53" s="1"/>
  <c r="N98" i="53"/>
  <c r="O98" i="53" s="1"/>
  <c r="N102" i="53"/>
  <c r="O102" i="53" s="1"/>
  <c r="N106" i="53"/>
  <c r="O106" i="53" s="1"/>
  <c r="N110" i="53"/>
  <c r="O110" i="53" s="1"/>
  <c r="N114" i="53"/>
  <c r="O114" i="53" s="1"/>
  <c r="N118" i="53"/>
  <c r="O118" i="53" s="1"/>
  <c r="N122" i="53"/>
  <c r="O122" i="53" s="1"/>
  <c r="N126" i="53"/>
  <c r="O126" i="53" s="1"/>
  <c r="N130" i="53"/>
  <c r="O130" i="53" s="1"/>
  <c r="N87" i="53"/>
  <c r="O87" i="53" s="1"/>
  <c r="N96" i="53"/>
  <c r="O96" i="53" s="1"/>
  <c r="N140" i="53"/>
  <c r="O140" i="53" s="1"/>
  <c r="N156" i="53"/>
  <c r="O156" i="53" s="1"/>
  <c r="N172" i="53"/>
  <c r="O172" i="53" s="1"/>
  <c r="N188" i="53"/>
  <c r="O188" i="53" s="1"/>
  <c r="N204" i="53"/>
  <c r="O204" i="53" s="1"/>
  <c r="N141" i="53"/>
  <c r="O141" i="53" s="1"/>
  <c r="N157" i="53"/>
  <c r="O157" i="53" s="1"/>
  <c r="N173" i="53"/>
  <c r="O173" i="53" s="1"/>
  <c r="N189" i="53"/>
  <c r="O189" i="53" s="1"/>
  <c r="N211" i="53"/>
  <c r="O211" i="53" s="1"/>
  <c r="N227" i="53"/>
  <c r="O227" i="53" s="1"/>
  <c r="N243" i="53"/>
  <c r="O243" i="53" s="1"/>
  <c r="N259" i="53"/>
  <c r="O259" i="53" s="1"/>
  <c r="N275" i="53"/>
  <c r="O275" i="53" s="1"/>
  <c r="N212" i="53"/>
  <c r="O212" i="53" s="1"/>
  <c r="N228" i="53"/>
  <c r="O228" i="53" s="1"/>
  <c r="N244" i="53"/>
  <c r="O244" i="53" s="1"/>
  <c r="N260" i="53"/>
  <c r="O260" i="53" s="1"/>
  <c r="N284" i="53"/>
  <c r="O284" i="53" s="1"/>
  <c r="N296" i="53"/>
  <c r="O296" i="53" s="1"/>
  <c r="N312" i="53"/>
  <c r="O312" i="53" s="1"/>
  <c r="N324" i="53"/>
  <c r="O324" i="53" s="1"/>
  <c r="N289" i="53"/>
  <c r="O289" i="53" s="1"/>
  <c r="N305" i="53"/>
  <c r="O305" i="53" s="1"/>
  <c r="N321" i="53"/>
  <c r="O321" i="53" s="1"/>
  <c r="N337" i="53"/>
  <c r="O337" i="53" s="1"/>
  <c r="N356" i="53"/>
  <c r="O356" i="53" s="1"/>
  <c r="N372" i="53"/>
  <c r="O372" i="53" s="1"/>
  <c r="N388" i="53"/>
  <c r="O388" i="53" s="1"/>
  <c r="N404" i="53"/>
  <c r="O404" i="53" s="1"/>
  <c r="N361" i="53"/>
  <c r="O361" i="53" s="1"/>
  <c r="N377" i="53"/>
  <c r="O377" i="53" s="1"/>
  <c r="N393" i="53"/>
  <c r="O393" i="53" s="1"/>
  <c r="N409" i="53"/>
  <c r="O409" i="53" s="1"/>
  <c r="N422" i="53"/>
  <c r="O422" i="53" s="1"/>
  <c r="N438" i="53"/>
  <c r="O438" i="53" s="1"/>
  <c r="N420" i="53"/>
  <c r="O420" i="53" s="1"/>
  <c r="N436" i="53"/>
  <c r="O436" i="53" s="1"/>
  <c r="N417" i="53"/>
  <c r="O417" i="53" s="1"/>
  <c r="N425" i="53"/>
  <c r="O425" i="53" s="1"/>
  <c r="N433" i="53"/>
  <c r="O433" i="53" s="1"/>
  <c r="N441" i="53"/>
  <c r="O441" i="53" s="1"/>
  <c r="N463" i="53"/>
  <c r="O463" i="53" s="1"/>
  <c r="N479" i="53"/>
  <c r="O479" i="53" s="1"/>
  <c r="N449" i="53"/>
  <c r="O449" i="53" s="1"/>
  <c r="N457" i="53"/>
  <c r="O457" i="53" s="1"/>
  <c r="N477" i="53"/>
  <c r="O477" i="53" s="1"/>
  <c r="N458" i="53"/>
  <c r="O458" i="53" s="1"/>
  <c r="N466" i="53"/>
  <c r="O466" i="53" s="1"/>
  <c r="N474" i="53"/>
  <c r="O474" i="53" s="1"/>
  <c r="N482" i="53"/>
  <c r="O482" i="53" s="1"/>
  <c r="N492" i="53"/>
  <c r="O492" i="53" s="1"/>
  <c r="N508" i="53"/>
  <c r="O508" i="53" s="1"/>
  <c r="N490" i="53"/>
  <c r="O490" i="53" s="1"/>
  <c r="N506" i="53"/>
  <c r="O506" i="53" s="1"/>
  <c r="N487" i="53"/>
  <c r="O487" i="53" s="1"/>
  <c r="N495" i="53"/>
  <c r="O495" i="53" s="1"/>
  <c r="N503" i="53"/>
  <c r="O503" i="53" s="1"/>
  <c r="N511" i="53"/>
  <c r="O511" i="53" s="1"/>
  <c r="N518" i="53"/>
  <c r="O518" i="53" s="1"/>
  <c r="N530" i="53"/>
  <c r="O530" i="53" s="1"/>
  <c r="N546" i="53"/>
  <c r="O546" i="53" s="1"/>
  <c r="N528" i="53"/>
  <c r="O528" i="53" s="1"/>
  <c r="N83" i="53"/>
  <c r="O83" i="53" s="1"/>
  <c r="N99" i="53"/>
  <c r="O99" i="53" s="1"/>
  <c r="N107" i="53"/>
  <c r="O107" i="53" s="1"/>
  <c r="N115" i="53"/>
  <c r="O115" i="53" s="1"/>
  <c r="N123" i="53"/>
  <c r="O123" i="53" s="1"/>
  <c r="N131" i="53"/>
  <c r="O131" i="53" s="1"/>
  <c r="N80" i="53"/>
  <c r="O80" i="53" s="1"/>
  <c r="N92" i="53"/>
  <c r="O92" i="53" s="1"/>
  <c r="N136" i="53"/>
  <c r="O136" i="53" s="1"/>
  <c r="N152" i="53"/>
  <c r="O152" i="53" s="1"/>
  <c r="N168" i="53"/>
  <c r="O168" i="53" s="1"/>
  <c r="N184" i="53"/>
  <c r="O184" i="53" s="1"/>
  <c r="N200" i="53"/>
  <c r="O200" i="53" s="1"/>
  <c r="N145" i="53"/>
  <c r="O145" i="53" s="1"/>
  <c r="N161" i="53"/>
  <c r="O161" i="53" s="1"/>
  <c r="N177" i="53"/>
  <c r="O177" i="53" s="1"/>
  <c r="N193" i="53"/>
  <c r="O193" i="53" s="1"/>
  <c r="N207" i="53"/>
  <c r="O207" i="53" s="1"/>
  <c r="N223" i="53"/>
  <c r="O223" i="53" s="1"/>
  <c r="N239" i="53"/>
  <c r="O239" i="53" s="1"/>
  <c r="N255" i="53"/>
  <c r="O255" i="53" s="1"/>
  <c r="N271" i="53"/>
  <c r="O271" i="53" s="1"/>
  <c r="N216" i="53"/>
  <c r="O216" i="53" s="1"/>
  <c r="N232" i="53"/>
  <c r="O232" i="53" s="1"/>
  <c r="N248" i="53"/>
  <c r="O248" i="53" s="1"/>
  <c r="N264" i="53"/>
  <c r="O264" i="53" s="1"/>
  <c r="N276" i="53"/>
  <c r="O276" i="53" s="1"/>
  <c r="N280" i="53"/>
  <c r="O280" i="53" s="1"/>
  <c r="N292" i="53"/>
  <c r="O292" i="53" s="1"/>
  <c r="N308" i="53"/>
  <c r="O308" i="53" s="1"/>
  <c r="N320" i="53"/>
  <c r="O320" i="53" s="1"/>
  <c r="N332" i="53"/>
  <c r="O332" i="53" s="1"/>
  <c r="N277" i="53"/>
  <c r="O277" i="53" s="1"/>
  <c r="N293" i="53"/>
  <c r="O293" i="53" s="1"/>
  <c r="N309" i="53"/>
  <c r="O309" i="53" s="1"/>
  <c r="N325" i="53"/>
  <c r="O325" i="53" s="1"/>
  <c r="N341" i="53"/>
  <c r="O341" i="53" s="1"/>
  <c r="N352" i="53"/>
  <c r="O352" i="53" s="1"/>
  <c r="N368" i="53"/>
  <c r="O368" i="53" s="1"/>
  <c r="N384" i="53"/>
  <c r="O384" i="53" s="1"/>
  <c r="N400" i="53"/>
  <c r="O400" i="53" s="1"/>
  <c r="N349" i="53"/>
  <c r="O349" i="53" s="1"/>
  <c r="N365" i="53"/>
  <c r="O365" i="53" s="1"/>
  <c r="N381" i="53"/>
  <c r="O381" i="53" s="1"/>
  <c r="N397" i="53"/>
  <c r="O397" i="53" s="1"/>
  <c r="N418" i="53"/>
  <c r="O418" i="53" s="1"/>
  <c r="N434" i="53"/>
  <c r="O434" i="53" s="1"/>
  <c r="N415" i="53"/>
  <c r="O415" i="53" s="1"/>
  <c r="N419" i="53"/>
  <c r="O419" i="53" s="1"/>
  <c r="N423" i="53"/>
  <c r="O423" i="53" s="1"/>
  <c r="N427" i="53"/>
  <c r="O427" i="53" s="1"/>
  <c r="N431" i="53"/>
  <c r="O431" i="53" s="1"/>
  <c r="N435" i="53"/>
  <c r="O435" i="53" s="1"/>
  <c r="N439" i="53"/>
  <c r="O439" i="53" s="1"/>
  <c r="N443" i="53"/>
  <c r="O443" i="53" s="1"/>
  <c r="N447" i="53"/>
  <c r="O447" i="53" s="1"/>
  <c r="N424" i="53"/>
  <c r="O424" i="53" s="1"/>
  <c r="N440" i="53"/>
  <c r="O440" i="53" s="1"/>
  <c r="N459" i="53"/>
  <c r="O459" i="53" s="1"/>
  <c r="N475" i="53"/>
  <c r="O475" i="53" s="1"/>
  <c r="N461" i="53"/>
  <c r="O461" i="53" s="1"/>
  <c r="N485" i="53"/>
  <c r="O485" i="53" s="1"/>
  <c r="N488" i="53"/>
  <c r="O488" i="53" s="1"/>
  <c r="N504" i="53"/>
  <c r="O504" i="53" s="1"/>
  <c r="N489" i="53"/>
  <c r="O489" i="53" s="1"/>
  <c r="N493" i="53"/>
  <c r="O493" i="53" s="1"/>
  <c r="N497" i="53"/>
  <c r="O497" i="53" s="1"/>
  <c r="N501" i="53"/>
  <c r="O501" i="53" s="1"/>
  <c r="N505" i="53"/>
  <c r="O505" i="53" s="1"/>
  <c r="N509" i="53"/>
  <c r="O509" i="53" s="1"/>
  <c r="N513" i="53"/>
  <c r="O513" i="53" s="1"/>
  <c r="N517" i="53"/>
  <c r="O517" i="53" s="1"/>
  <c r="N494" i="53"/>
  <c r="O494" i="53" s="1"/>
  <c r="N510" i="53"/>
  <c r="O510" i="53" s="1"/>
  <c r="N526" i="53"/>
  <c r="O526" i="53" s="1"/>
  <c r="N542" i="53"/>
  <c r="O542" i="53" s="1"/>
  <c r="N549" i="53"/>
  <c r="O549" i="53" s="1"/>
  <c r="N532" i="53"/>
  <c r="O532" i="53" s="1"/>
  <c r="N548" i="53"/>
  <c r="O548" i="53" s="1"/>
  <c r="N537" i="53"/>
  <c r="O537" i="53" s="1"/>
  <c r="N563" i="53"/>
  <c r="O563" i="53" s="1"/>
  <c r="N571" i="53"/>
  <c r="O571" i="53" s="1"/>
  <c r="N565" i="53"/>
  <c r="O565" i="53" s="1"/>
  <c r="N558" i="53"/>
  <c r="O558" i="53" s="1"/>
  <c r="N566" i="53"/>
  <c r="O566" i="53" s="1"/>
  <c r="N572" i="53"/>
  <c r="O572" i="53" s="1"/>
  <c r="N588" i="53"/>
  <c r="O588" i="53" s="1"/>
  <c r="N590" i="53"/>
  <c r="O590" i="53" s="1"/>
  <c r="N595" i="53"/>
  <c r="O595" i="53" s="1"/>
  <c r="N605" i="53"/>
  <c r="O605" i="53" s="1"/>
  <c r="N592" i="53"/>
  <c r="O592" i="53" s="1"/>
  <c r="N596" i="53"/>
  <c r="O596" i="53" s="1"/>
  <c r="N600" i="53"/>
  <c r="O600" i="53" s="1"/>
  <c r="N604" i="53"/>
  <c r="O604" i="53" s="1"/>
  <c r="N601" i="53"/>
  <c r="O601" i="53" s="1"/>
  <c r="N624" i="53"/>
  <c r="O624" i="53" s="1"/>
  <c r="N618" i="53"/>
  <c r="O618" i="53" s="1"/>
  <c r="N622" i="53"/>
  <c r="O622" i="53" s="1"/>
  <c r="N629" i="53"/>
  <c r="O629" i="53" s="1"/>
  <c r="N636" i="53"/>
  <c r="O636" i="53" s="1"/>
  <c r="N637" i="53"/>
  <c r="O637" i="53" s="1"/>
  <c r="N641" i="53"/>
  <c r="O641" i="53" s="1"/>
  <c r="N634" i="53"/>
  <c r="O634" i="53" s="1"/>
  <c r="N639" i="53"/>
  <c r="O639" i="53" s="1"/>
  <c r="N643" i="53"/>
  <c r="O643" i="53" s="1"/>
  <c r="N647" i="53"/>
  <c r="O647" i="53" s="1"/>
  <c r="N651" i="53"/>
  <c r="O651" i="53" s="1"/>
  <c r="N656" i="53"/>
  <c r="O656" i="53" s="1"/>
  <c r="N650" i="53"/>
  <c r="O650" i="53" s="1"/>
  <c r="N654" i="53"/>
  <c r="O654" i="53" s="1"/>
  <c r="N660" i="53"/>
  <c r="O660" i="53" s="1"/>
  <c r="N661" i="53"/>
  <c r="O661" i="53" s="1"/>
  <c r="N678" i="53"/>
  <c r="O678" i="53" s="1"/>
  <c r="N553" i="53"/>
  <c r="O553" i="53" s="1"/>
  <c r="N578" i="53"/>
  <c r="O578" i="53" s="1"/>
  <c r="N589" i="53"/>
  <c r="O589" i="53" s="1"/>
  <c r="N593" i="53"/>
  <c r="O593" i="53" s="1"/>
  <c r="N630" i="53"/>
  <c r="O630" i="53" s="1"/>
  <c r="N536" i="53"/>
  <c r="O536" i="53" s="1"/>
  <c r="N521" i="53"/>
  <c r="O521" i="53" s="1"/>
  <c r="N529" i="53"/>
  <c r="O529" i="53" s="1"/>
  <c r="N559" i="53"/>
  <c r="O559" i="53" s="1"/>
  <c r="N569" i="53"/>
  <c r="O569" i="53" s="1"/>
  <c r="N584" i="53"/>
  <c r="O584" i="53" s="1"/>
  <c r="N574" i="53"/>
  <c r="O574" i="53" s="1"/>
  <c r="N579" i="53"/>
  <c r="O579" i="53" s="1"/>
  <c r="N587" i="53"/>
  <c r="O587" i="53" s="1"/>
  <c r="N591" i="53"/>
  <c r="O591" i="53" s="1"/>
  <c r="N598" i="53"/>
  <c r="O598" i="53" s="1"/>
  <c r="N616" i="53"/>
  <c r="O616" i="53" s="1"/>
  <c r="N606" i="53"/>
  <c r="O606" i="53" s="1"/>
  <c r="N607" i="53"/>
  <c r="O607" i="53" s="1"/>
  <c r="N615" i="53"/>
  <c r="O615" i="53" s="1"/>
  <c r="N621" i="53"/>
  <c r="O621" i="53" s="1"/>
  <c r="N625" i="53"/>
  <c r="O625" i="53" s="1"/>
  <c r="N623" i="53"/>
  <c r="O623" i="53" s="1"/>
  <c r="N627" i="53"/>
  <c r="O627" i="53" s="1"/>
  <c r="N638" i="53"/>
  <c r="O638" i="53" s="1"/>
  <c r="N649" i="53"/>
  <c r="O649" i="53" s="1"/>
  <c r="N652" i="53"/>
  <c r="O652" i="53" s="1"/>
  <c r="N662" i="53"/>
  <c r="O662" i="53" s="1"/>
  <c r="N675" i="53"/>
  <c r="O675" i="53" s="1"/>
  <c r="N551" i="53"/>
  <c r="O551" i="53" s="1"/>
  <c r="N555" i="53"/>
  <c r="O555" i="53" s="1"/>
  <c r="N557" i="53"/>
  <c r="O557" i="53" s="1"/>
  <c r="N570" i="53"/>
  <c r="O570" i="53" s="1"/>
  <c r="N603" i="53"/>
  <c r="O603" i="53" s="1"/>
  <c r="N620" i="53"/>
  <c r="O620" i="53" s="1"/>
  <c r="N626" i="53"/>
  <c r="O626" i="53" s="1"/>
  <c r="N632" i="53"/>
  <c r="O632" i="53" s="1"/>
  <c r="N635" i="53"/>
  <c r="O635" i="53" s="1"/>
  <c r="N645" i="53"/>
  <c r="O645" i="53" s="1"/>
  <c r="N646" i="53"/>
  <c r="O646" i="53" s="1"/>
  <c r="N653" i="53"/>
  <c r="O653" i="53" s="1"/>
  <c r="N657" i="53"/>
  <c r="O657" i="53" s="1"/>
  <c r="N655" i="53"/>
  <c r="O655" i="53" s="1"/>
  <c r="N659" i="53"/>
  <c r="O659" i="53" s="1"/>
  <c r="N665" i="53"/>
  <c r="O665" i="53" s="1"/>
  <c r="N677" i="53"/>
  <c r="O677" i="53" s="1"/>
  <c r="N540" i="53"/>
  <c r="O540" i="53" s="1"/>
  <c r="N552" i="53"/>
  <c r="O552" i="53" s="1"/>
  <c r="N544" i="53"/>
  <c r="O544" i="53" s="1"/>
  <c r="N554" i="53"/>
  <c r="O554" i="53" s="1"/>
  <c r="N525" i="53"/>
  <c r="O525" i="53" s="1"/>
  <c r="N567" i="53"/>
  <c r="O567" i="53" s="1"/>
  <c r="N561" i="53"/>
  <c r="O561" i="53" s="1"/>
  <c r="N576" i="53"/>
  <c r="O576" i="53" s="1"/>
  <c r="N573" i="53"/>
  <c r="O573" i="53" s="1"/>
  <c r="N577" i="53"/>
  <c r="O577" i="53" s="1"/>
  <c r="N581" i="53"/>
  <c r="O581" i="53" s="1"/>
  <c r="N585" i="53"/>
  <c r="O585" i="53" s="1"/>
  <c r="N575" i="53"/>
  <c r="O575" i="53" s="1"/>
  <c r="N583" i="53"/>
  <c r="O583" i="53" s="1"/>
  <c r="N599" i="53"/>
  <c r="O599" i="53" s="1"/>
  <c r="N597" i="53"/>
  <c r="O597" i="53" s="1"/>
  <c r="N594" i="53"/>
  <c r="O594" i="53" s="1"/>
  <c r="N602" i="53"/>
  <c r="O602" i="53" s="1"/>
  <c r="N608" i="53"/>
  <c r="O608" i="53" s="1"/>
  <c r="N609" i="53"/>
  <c r="O609" i="53" s="1"/>
  <c r="N613" i="53"/>
  <c r="O613" i="53" s="1"/>
  <c r="N617" i="53"/>
  <c r="O617" i="53" s="1"/>
  <c r="N614" i="53"/>
  <c r="O614" i="53" s="1"/>
  <c r="N611" i="53"/>
  <c r="O611" i="53" s="1"/>
  <c r="N619" i="53"/>
  <c r="O619" i="53" s="1"/>
  <c r="N640" i="53"/>
  <c r="O640" i="53" s="1"/>
  <c r="N658" i="53"/>
  <c r="O658" i="53" s="1"/>
  <c r="N673" i="53"/>
  <c r="O673" i="53" s="1"/>
  <c r="N668" i="53"/>
  <c r="O668" i="53" s="1"/>
  <c r="N676" i="53"/>
  <c r="O676" i="53" s="1"/>
  <c r="N562" i="53"/>
  <c r="O562" i="53" s="1"/>
  <c r="N580" i="53"/>
  <c r="O580" i="53" s="1"/>
  <c r="N612" i="53"/>
  <c r="O612" i="53" s="1"/>
  <c r="N610" i="53"/>
  <c r="O610" i="53" s="1"/>
  <c r="N631" i="53"/>
  <c r="O631" i="53" s="1"/>
  <c r="N628" i="53"/>
  <c r="O628" i="53" s="1"/>
  <c r="N648" i="53"/>
  <c r="O648" i="53" s="1"/>
  <c r="AZ678" i="53"/>
  <c r="AZ677" i="53"/>
  <c r="AZ676" i="53"/>
  <c r="AZ675" i="53"/>
  <c r="AZ674" i="53"/>
  <c r="AZ673" i="53"/>
  <c r="AZ672" i="53"/>
  <c r="AZ671" i="53"/>
  <c r="AZ667" i="53"/>
  <c r="AZ670" i="53"/>
  <c r="AZ666" i="53"/>
  <c r="AZ664" i="53"/>
  <c r="AZ660" i="53"/>
  <c r="AZ668" i="53"/>
  <c r="AZ665" i="53"/>
  <c r="AZ663" i="53"/>
  <c r="AZ669" i="53"/>
  <c r="AZ662" i="53"/>
  <c r="AZ661" i="53"/>
  <c r="AZ659" i="53"/>
  <c r="AZ658" i="53"/>
  <c r="AZ654" i="53"/>
  <c r="AZ657" i="53"/>
  <c r="AZ653" i="53"/>
  <c r="AZ656" i="53"/>
  <c r="AZ652" i="53"/>
  <c r="AZ655" i="53"/>
  <c r="AZ651" i="53"/>
  <c r="AZ647" i="53"/>
  <c r="AZ650" i="53"/>
  <c r="AZ646" i="53"/>
  <c r="AZ642" i="53"/>
  <c r="AZ649" i="53"/>
  <c r="AZ645" i="53"/>
  <c r="AZ648" i="53"/>
  <c r="AZ644" i="53"/>
  <c r="AZ638" i="53"/>
  <c r="AZ641" i="53"/>
  <c r="AZ637" i="53"/>
  <c r="AZ633" i="53"/>
  <c r="AZ643" i="53"/>
  <c r="AZ640" i="53"/>
  <c r="AZ636" i="53"/>
  <c r="AZ639" i="53"/>
  <c r="AZ635" i="53"/>
  <c r="AZ632" i="53"/>
  <c r="AZ631" i="53"/>
  <c r="AZ627" i="53"/>
  <c r="AZ623" i="53"/>
  <c r="AZ630" i="53"/>
  <c r="AZ626" i="53"/>
  <c r="AZ622" i="53"/>
  <c r="AZ634" i="53"/>
  <c r="AZ629" i="53"/>
  <c r="AZ625" i="53"/>
  <c r="AZ628" i="53"/>
  <c r="AZ624" i="53"/>
  <c r="AZ620" i="53"/>
  <c r="AZ618" i="53"/>
  <c r="AZ614" i="53"/>
  <c r="AZ610" i="53"/>
  <c r="AZ617" i="53"/>
  <c r="AZ613" i="53"/>
  <c r="AZ609" i="53"/>
  <c r="AZ605" i="53"/>
  <c r="AZ616" i="53"/>
  <c r="AZ612" i="53"/>
  <c r="AZ608" i="53"/>
  <c r="AZ621" i="53"/>
  <c r="AZ619" i="53"/>
  <c r="AZ615" i="53"/>
  <c r="AZ611" i="53"/>
  <c r="AZ607" i="53"/>
  <c r="AZ601" i="53"/>
  <c r="AZ597" i="53"/>
  <c r="AZ593" i="53"/>
  <c r="AZ604" i="53"/>
  <c r="AZ600" i="53"/>
  <c r="AZ596" i="53"/>
  <c r="AZ592" i="53"/>
  <c r="AZ588" i="53"/>
  <c r="AZ603" i="53"/>
  <c r="AZ599" i="53"/>
  <c r="AZ595" i="53"/>
  <c r="AZ591" i="53"/>
  <c r="AZ606" i="53"/>
  <c r="AZ602" i="53"/>
  <c r="AZ598" i="53"/>
  <c r="AZ594" i="53"/>
  <c r="AZ590" i="53"/>
  <c r="AZ586" i="53"/>
  <c r="AZ582" i="53"/>
  <c r="AZ578" i="53"/>
  <c r="AZ574" i="53"/>
  <c r="AZ589" i="53"/>
  <c r="AZ585" i="53"/>
  <c r="AZ581" i="53"/>
  <c r="AZ577" i="53"/>
  <c r="AZ573" i="53"/>
  <c r="AZ584" i="53"/>
  <c r="AZ580" i="53"/>
  <c r="AZ576" i="53"/>
  <c r="AZ572" i="53"/>
  <c r="AZ587" i="53"/>
  <c r="AZ583" i="53"/>
  <c r="AZ579" i="53"/>
  <c r="AZ575" i="53"/>
  <c r="AZ571" i="53"/>
  <c r="AZ569" i="53"/>
  <c r="AZ565" i="53"/>
  <c r="AZ561" i="53"/>
  <c r="AZ557" i="53"/>
  <c r="AZ568" i="53"/>
  <c r="AZ564" i="53"/>
  <c r="AZ560" i="53"/>
  <c r="AZ556" i="53"/>
  <c r="AZ552" i="53"/>
  <c r="AZ567" i="53"/>
  <c r="AZ563" i="53"/>
  <c r="AZ559" i="53"/>
  <c r="AZ570" i="53"/>
  <c r="AZ566" i="53"/>
  <c r="AZ562" i="53"/>
  <c r="AZ558" i="53"/>
  <c r="AZ554" i="53"/>
  <c r="AZ550" i="53"/>
  <c r="AZ548" i="53"/>
  <c r="AZ544" i="53"/>
  <c r="AZ540" i="53"/>
  <c r="AZ536" i="53"/>
  <c r="AZ532" i="53"/>
  <c r="AZ528" i="53"/>
  <c r="AZ524" i="53"/>
  <c r="AZ520" i="53"/>
  <c r="AZ553" i="53"/>
  <c r="AZ549" i="53"/>
  <c r="AZ547" i="53"/>
  <c r="AZ543" i="53"/>
  <c r="AZ539" i="53"/>
  <c r="AZ535" i="53"/>
  <c r="AZ531" i="53"/>
  <c r="AZ527" i="53"/>
  <c r="AZ523" i="53"/>
  <c r="AZ519" i="53"/>
  <c r="AZ555" i="53"/>
  <c r="AZ546" i="53"/>
  <c r="AZ542" i="53"/>
  <c r="AZ538" i="53"/>
  <c r="AZ534" i="53"/>
  <c r="AZ530" i="53"/>
  <c r="AZ526" i="53"/>
  <c r="AZ522" i="53"/>
  <c r="AZ551" i="53"/>
  <c r="AZ545" i="53"/>
  <c r="AZ541" i="53"/>
  <c r="AZ537" i="53"/>
  <c r="AZ533" i="53"/>
  <c r="AZ529" i="53"/>
  <c r="AZ525" i="53"/>
  <c r="AZ521" i="53"/>
  <c r="AZ517" i="53"/>
  <c r="AZ518" i="53"/>
  <c r="AZ514" i="53"/>
  <c r="AZ510" i="53"/>
  <c r="AZ506" i="53"/>
  <c r="AZ502" i="53"/>
  <c r="AZ498" i="53"/>
  <c r="AZ494" i="53"/>
  <c r="AZ490" i="53"/>
  <c r="AZ513" i="53"/>
  <c r="AZ509" i="53"/>
  <c r="AZ505" i="53"/>
  <c r="AZ501" i="53"/>
  <c r="AZ497" i="53"/>
  <c r="AZ493" i="53"/>
  <c r="AZ489" i="53"/>
  <c r="AZ485" i="53"/>
  <c r="AZ516" i="53"/>
  <c r="AZ512" i="53"/>
  <c r="AZ508" i="53"/>
  <c r="AZ504" i="53"/>
  <c r="AZ500" i="53"/>
  <c r="AZ496" i="53"/>
  <c r="AZ492" i="53"/>
  <c r="AZ488" i="53"/>
  <c r="AZ515" i="53"/>
  <c r="AZ511" i="53"/>
  <c r="AZ507" i="53"/>
  <c r="AZ503" i="53"/>
  <c r="AZ499" i="53"/>
  <c r="AZ495" i="53"/>
  <c r="AZ491" i="53"/>
  <c r="AZ487" i="53"/>
  <c r="AZ481" i="53"/>
  <c r="AZ477" i="53"/>
  <c r="AZ473" i="53"/>
  <c r="AZ469" i="53"/>
  <c r="AZ465" i="53"/>
  <c r="AZ461" i="53"/>
  <c r="AZ457" i="53"/>
  <c r="AZ453" i="53"/>
  <c r="AZ486" i="53"/>
  <c r="AZ480" i="53"/>
  <c r="AZ476" i="53"/>
  <c r="AZ472" i="53"/>
  <c r="AZ468" i="53"/>
  <c r="AZ464" i="53"/>
  <c r="AZ460" i="53"/>
  <c r="AZ456" i="53"/>
  <c r="AZ452" i="53"/>
  <c r="AZ483" i="53"/>
  <c r="AZ479" i="53"/>
  <c r="AZ475" i="53"/>
  <c r="AZ471" i="53"/>
  <c r="AZ467" i="53"/>
  <c r="AZ463" i="53"/>
  <c r="AZ459" i="53"/>
  <c r="AZ455" i="53"/>
  <c r="AZ451" i="53"/>
  <c r="AZ484" i="53"/>
  <c r="AZ482" i="53"/>
  <c r="AZ478" i="53"/>
  <c r="AZ474" i="53"/>
  <c r="AZ470" i="53"/>
  <c r="AZ466" i="53"/>
  <c r="AZ462" i="53"/>
  <c r="AZ458" i="53"/>
  <c r="AZ454" i="53"/>
  <c r="AZ450" i="53"/>
  <c r="AZ448" i="53"/>
  <c r="AZ444" i="53"/>
  <c r="AZ440" i="53"/>
  <c r="AZ436" i="53"/>
  <c r="AZ432" i="53"/>
  <c r="AZ428" i="53"/>
  <c r="AZ424" i="53"/>
  <c r="AZ420" i="53"/>
  <c r="AZ416" i="53"/>
  <c r="AZ449" i="53"/>
  <c r="AZ447" i="53"/>
  <c r="AZ443" i="53"/>
  <c r="AZ439" i="53"/>
  <c r="AZ435" i="53"/>
  <c r="AZ431" i="53"/>
  <c r="AZ427" i="53"/>
  <c r="AZ423" i="53"/>
  <c r="AZ419" i="53"/>
  <c r="AZ415" i="53"/>
  <c r="AZ446" i="53"/>
  <c r="AZ442" i="53"/>
  <c r="AZ438" i="53"/>
  <c r="AZ434" i="53"/>
  <c r="AZ430" i="53"/>
  <c r="AZ426" i="53"/>
  <c r="AZ422" i="53"/>
  <c r="AZ418" i="53"/>
  <c r="AZ445" i="53"/>
  <c r="AZ441" i="53"/>
  <c r="AZ437" i="53"/>
  <c r="AZ433" i="53"/>
  <c r="AZ429" i="53"/>
  <c r="AZ425" i="53"/>
  <c r="AZ421" i="53"/>
  <c r="AZ417" i="53"/>
  <c r="AZ413" i="53"/>
  <c r="AZ412" i="53"/>
  <c r="AZ410" i="53"/>
  <c r="AZ406" i="53"/>
  <c r="AZ402" i="53"/>
  <c r="AZ398" i="53"/>
  <c r="AZ394" i="53"/>
  <c r="AZ390" i="53"/>
  <c r="AZ386" i="53"/>
  <c r="AZ382" i="53"/>
  <c r="AZ378" i="53"/>
  <c r="AZ374" i="53"/>
  <c r="AZ370" i="53"/>
  <c r="AZ366" i="53"/>
  <c r="AZ362" i="53"/>
  <c r="AZ358" i="53"/>
  <c r="AZ354" i="53"/>
  <c r="AZ350" i="53"/>
  <c r="AZ409" i="53"/>
  <c r="AZ405" i="53"/>
  <c r="AZ401" i="53"/>
  <c r="AZ397" i="53"/>
  <c r="AZ393" i="53"/>
  <c r="AZ389" i="53"/>
  <c r="AZ385" i="53"/>
  <c r="AZ381" i="53"/>
  <c r="AZ377" i="53"/>
  <c r="AZ373" i="53"/>
  <c r="AZ369" i="53"/>
  <c r="AZ365" i="53"/>
  <c r="AZ361" i="53"/>
  <c r="AZ357" i="53"/>
  <c r="AZ353" i="53"/>
  <c r="AZ349" i="53"/>
  <c r="AZ414" i="53"/>
  <c r="AZ408" i="53"/>
  <c r="AZ404" i="53"/>
  <c r="AZ400" i="53"/>
  <c r="AZ396" i="53"/>
  <c r="AZ392" i="53"/>
  <c r="AZ388" i="53"/>
  <c r="AZ384" i="53"/>
  <c r="AZ380" i="53"/>
  <c r="AZ376" i="53"/>
  <c r="AZ372" i="53"/>
  <c r="AZ368" i="53"/>
  <c r="AZ364" i="53"/>
  <c r="AZ360" i="53"/>
  <c r="AZ356" i="53"/>
  <c r="AZ352" i="53"/>
  <c r="AZ348" i="53"/>
  <c r="AZ344" i="53"/>
  <c r="AZ411" i="53"/>
  <c r="AZ407" i="53"/>
  <c r="AZ403" i="53"/>
  <c r="AZ399" i="53"/>
  <c r="AZ395" i="53"/>
  <c r="AZ391" i="53"/>
  <c r="AZ387" i="53"/>
  <c r="AZ383" i="53"/>
  <c r="AZ379" i="53"/>
  <c r="AZ375" i="53"/>
  <c r="AZ371" i="53"/>
  <c r="AZ367" i="53"/>
  <c r="AZ363" i="53"/>
  <c r="AZ359" i="53"/>
  <c r="AZ355" i="53"/>
  <c r="AZ351" i="53"/>
  <c r="AZ347" i="53"/>
  <c r="AZ346" i="53"/>
  <c r="AZ345" i="53"/>
  <c r="AZ342" i="53"/>
  <c r="AZ338" i="53"/>
  <c r="AZ334" i="53"/>
  <c r="AZ330" i="53"/>
  <c r="AZ326" i="53"/>
  <c r="AZ322" i="53"/>
  <c r="AZ318" i="53"/>
  <c r="AZ314" i="53"/>
  <c r="AZ310" i="53"/>
  <c r="AZ306" i="53"/>
  <c r="AZ302" i="53"/>
  <c r="AZ298" i="53"/>
  <c r="AZ294" i="53"/>
  <c r="AZ290" i="53"/>
  <c r="AZ286" i="53"/>
  <c r="AZ282" i="53"/>
  <c r="AZ278" i="53"/>
  <c r="AZ341" i="53"/>
  <c r="AZ337" i="53"/>
  <c r="AZ333" i="53"/>
  <c r="AZ329" i="53"/>
  <c r="AZ325" i="53"/>
  <c r="AZ321" i="53"/>
  <c r="AZ317" i="53"/>
  <c r="AZ313" i="53"/>
  <c r="AZ309" i="53"/>
  <c r="AZ305" i="53"/>
  <c r="AZ301" i="53"/>
  <c r="AZ297" i="53"/>
  <c r="AZ293" i="53"/>
  <c r="AZ289" i="53"/>
  <c r="AZ285" i="53"/>
  <c r="AZ281" i="53"/>
  <c r="AZ277" i="53"/>
  <c r="AZ340" i="53"/>
  <c r="AZ336" i="53"/>
  <c r="AZ332" i="53"/>
  <c r="AZ328" i="53"/>
  <c r="AZ324" i="53"/>
  <c r="AZ320" i="53"/>
  <c r="AZ316" i="53"/>
  <c r="AZ312" i="53"/>
  <c r="AZ308" i="53"/>
  <c r="AZ304" i="53"/>
  <c r="AZ300" i="53"/>
  <c r="AZ296" i="53"/>
  <c r="AZ292" i="53"/>
  <c r="AZ288" i="53"/>
  <c r="AZ284" i="53"/>
  <c r="AZ280" i="53"/>
  <c r="AZ276" i="53"/>
  <c r="AZ343" i="53"/>
  <c r="AZ339" i="53"/>
  <c r="AZ335" i="53"/>
  <c r="AZ331" i="53"/>
  <c r="AZ327" i="53"/>
  <c r="AZ323" i="53"/>
  <c r="AZ319" i="53"/>
  <c r="AZ315" i="53"/>
  <c r="AZ311" i="53"/>
  <c r="AZ307" i="53"/>
  <c r="AZ303" i="53"/>
  <c r="AZ299" i="53"/>
  <c r="AZ295" i="53"/>
  <c r="AZ291" i="53"/>
  <c r="AZ287" i="53"/>
  <c r="AZ283" i="53"/>
  <c r="AZ279" i="53"/>
  <c r="AZ273" i="53"/>
  <c r="AZ269" i="53"/>
  <c r="AZ265" i="53"/>
  <c r="AZ261" i="53"/>
  <c r="AZ257" i="53"/>
  <c r="AZ253" i="53"/>
  <c r="AZ249" i="53"/>
  <c r="AZ245" i="53"/>
  <c r="AZ241" i="53"/>
  <c r="AZ237" i="53"/>
  <c r="AZ233" i="53"/>
  <c r="AZ229" i="53"/>
  <c r="AZ225" i="53"/>
  <c r="AZ221" i="53"/>
  <c r="AZ217" i="53"/>
  <c r="AZ213" i="53"/>
  <c r="AZ209" i="53"/>
  <c r="AZ272" i="53"/>
  <c r="AZ268" i="53"/>
  <c r="AZ264" i="53"/>
  <c r="AZ260" i="53"/>
  <c r="AZ256" i="53"/>
  <c r="AZ252" i="53"/>
  <c r="AZ248" i="53"/>
  <c r="AZ244" i="53"/>
  <c r="AZ240" i="53"/>
  <c r="AZ236" i="53"/>
  <c r="AZ232" i="53"/>
  <c r="AZ228" i="53"/>
  <c r="AZ224" i="53"/>
  <c r="AZ220" i="53"/>
  <c r="AZ216" i="53"/>
  <c r="AZ212" i="53"/>
  <c r="AZ208" i="53"/>
  <c r="AZ275" i="53"/>
  <c r="AZ271" i="53"/>
  <c r="AZ267" i="53"/>
  <c r="AZ263" i="53"/>
  <c r="AZ259" i="53"/>
  <c r="AZ255" i="53"/>
  <c r="AZ251" i="53"/>
  <c r="AZ247" i="53"/>
  <c r="AZ243" i="53"/>
  <c r="AZ239" i="53"/>
  <c r="AZ235" i="53"/>
  <c r="AZ231" i="53"/>
  <c r="AZ227" i="53"/>
  <c r="AZ223" i="53"/>
  <c r="AZ219" i="53"/>
  <c r="AZ215" i="53"/>
  <c r="AZ211" i="53"/>
  <c r="AZ207" i="53"/>
  <c r="AZ274" i="53"/>
  <c r="AZ270" i="53"/>
  <c r="AZ266" i="53"/>
  <c r="AZ262" i="53"/>
  <c r="AZ258" i="53"/>
  <c r="AZ254" i="53"/>
  <c r="AZ250" i="53"/>
  <c r="AZ246" i="53"/>
  <c r="AZ242" i="53"/>
  <c r="AZ238" i="53"/>
  <c r="AZ234" i="53"/>
  <c r="AZ230" i="53"/>
  <c r="AZ226" i="53"/>
  <c r="AZ222" i="53"/>
  <c r="AZ218" i="53"/>
  <c r="AZ214" i="53"/>
  <c r="AZ210" i="53"/>
  <c r="AZ206" i="53"/>
  <c r="AZ202" i="53"/>
  <c r="AZ198" i="53"/>
  <c r="AZ194" i="53"/>
  <c r="AZ190" i="53"/>
  <c r="AZ186" i="53"/>
  <c r="AZ182" i="53"/>
  <c r="AZ178" i="53"/>
  <c r="AZ174" i="53"/>
  <c r="AZ170" i="53"/>
  <c r="AZ166" i="53"/>
  <c r="AZ162" i="53"/>
  <c r="AZ158" i="53"/>
  <c r="AZ154" i="53"/>
  <c r="AZ150" i="53"/>
  <c r="AZ146" i="53"/>
  <c r="AZ142" i="53"/>
  <c r="AZ138" i="53"/>
  <c r="AZ205" i="53"/>
  <c r="AZ201" i="53"/>
  <c r="AZ197" i="53"/>
  <c r="AZ193" i="53"/>
  <c r="AZ189" i="53"/>
  <c r="AZ185" i="53"/>
  <c r="AZ181" i="53"/>
  <c r="AZ177" i="53"/>
  <c r="AZ173" i="53"/>
  <c r="AZ169" i="53"/>
  <c r="AZ165" i="53"/>
  <c r="AZ161" i="53"/>
  <c r="AZ157" i="53"/>
  <c r="AZ153" i="53"/>
  <c r="AZ149" i="53"/>
  <c r="AZ145" i="53"/>
  <c r="AZ141" i="53"/>
  <c r="AZ137" i="53"/>
  <c r="AZ204" i="53"/>
  <c r="AZ200" i="53"/>
  <c r="AZ196" i="53"/>
  <c r="AZ192" i="53"/>
  <c r="AZ188" i="53"/>
  <c r="AZ184" i="53"/>
  <c r="AZ180" i="53"/>
  <c r="AZ176" i="53"/>
  <c r="AZ172" i="53"/>
  <c r="AZ168" i="53"/>
  <c r="AZ164" i="53"/>
  <c r="AZ160" i="53"/>
  <c r="AZ156" i="53"/>
  <c r="AZ152" i="53"/>
  <c r="AZ148" i="53"/>
  <c r="AZ144" i="53"/>
  <c r="AZ140" i="53"/>
  <c r="AZ136" i="53"/>
  <c r="AZ203" i="53"/>
  <c r="AZ199" i="53"/>
  <c r="AZ195" i="53"/>
  <c r="AZ191" i="53"/>
  <c r="AZ187" i="53"/>
  <c r="AZ183" i="53"/>
  <c r="AZ179" i="53"/>
  <c r="AZ175" i="53"/>
  <c r="AZ171" i="53"/>
  <c r="AZ167" i="53"/>
  <c r="AZ163" i="53"/>
  <c r="AZ159" i="53"/>
  <c r="AZ155" i="53"/>
  <c r="AZ151" i="53"/>
  <c r="AZ147" i="53"/>
  <c r="AZ143" i="53"/>
  <c r="AZ139" i="53"/>
  <c r="AZ135" i="53"/>
  <c r="AZ132" i="53"/>
  <c r="AZ128" i="53"/>
  <c r="AZ124" i="53"/>
  <c r="AZ120" i="53"/>
  <c r="AZ116" i="53"/>
  <c r="AZ112" i="53"/>
  <c r="AZ108" i="53"/>
  <c r="AZ104" i="53"/>
  <c r="AZ100" i="53"/>
  <c r="AZ96" i="53"/>
  <c r="AZ92" i="53"/>
  <c r="AZ88" i="53"/>
  <c r="AZ84" i="53"/>
  <c r="AZ80" i="53"/>
  <c r="AZ134" i="53"/>
  <c r="AZ131" i="53"/>
  <c r="AZ127" i="53"/>
  <c r="AZ123" i="53"/>
  <c r="AZ119" i="53"/>
  <c r="AZ115" i="53"/>
  <c r="AZ111" i="53"/>
  <c r="AZ107" i="53"/>
  <c r="AZ103" i="53"/>
  <c r="AZ99" i="53"/>
  <c r="AZ95" i="53"/>
  <c r="AZ91" i="53"/>
  <c r="AZ87" i="53"/>
  <c r="AZ83" i="53"/>
  <c r="AZ79" i="53"/>
  <c r="AZ130" i="53"/>
  <c r="AZ126" i="53"/>
  <c r="AZ122" i="53"/>
  <c r="AZ118" i="53"/>
  <c r="AZ114" i="53"/>
  <c r="AZ110" i="53"/>
  <c r="AZ106" i="53"/>
  <c r="AZ102" i="53"/>
  <c r="AZ98" i="53"/>
  <c r="AZ94" i="53"/>
  <c r="AZ90" i="53"/>
  <c r="AZ86" i="53"/>
  <c r="AZ82" i="53"/>
  <c r="AZ133" i="53"/>
  <c r="AZ129" i="53"/>
  <c r="AZ125" i="53"/>
  <c r="AZ121" i="53"/>
  <c r="AZ117" i="53"/>
  <c r="AZ113" i="53"/>
  <c r="AZ109" i="53"/>
  <c r="AZ105" i="53"/>
  <c r="AZ101" i="53"/>
  <c r="AZ97" i="53"/>
  <c r="AZ93" i="53"/>
  <c r="AZ89" i="53"/>
  <c r="AZ85" i="53"/>
  <c r="AZ81" i="53"/>
  <c r="ET676" i="53"/>
  <c r="EU676" i="53" s="1"/>
  <c r="ET674" i="53"/>
  <c r="EU674" i="53" s="1"/>
  <c r="ET672" i="53"/>
  <c r="EU672" i="53" s="1"/>
  <c r="ET667" i="53"/>
  <c r="EU667" i="53" s="1"/>
  <c r="ET664" i="53"/>
  <c r="EU664" i="53" s="1"/>
  <c r="ET656" i="53"/>
  <c r="EU656" i="53" s="1"/>
  <c r="ET652" i="53"/>
  <c r="EU652" i="53" s="1"/>
  <c r="ET654" i="53"/>
  <c r="EU654" i="53" s="1"/>
  <c r="ET645" i="53"/>
  <c r="EU645" i="53" s="1"/>
  <c r="ET650" i="53"/>
  <c r="EU650" i="53" s="1"/>
  <c r="ET647" i="53"/>
  <c r="EU647" i="53" s="1"/>
  <c r="ET640" i="53"/>
  <c r="EU640" i="53" s="1"/>
  <c r="ET636" i="53"/>
  <c r="EU636" i="53" s="1"/>
  <c r="ET638" i="53"/>
  <c r="EU638" i="53" s="1"/>
  <c r="ET643" i="53"/>
  <c r="EU643" i="53" s="1"/>
  <c r="ET629" i="53"/>
  <c r="EU629" i="53" s="1"/>
  <c r="ET625" i="53"/>
  <c r="EU625" i="53" s="1"/>
  <c r="ET632" i="53"/>
  <c r="EU632" i="53" s="1"/>
  <c r="ET634" i="53"/>
  <c r="EU634" i="53" s="1"/>
  <c r="ET627" i="53"/>
  <c r="EU627" i="53" s="1"/>
  <c r="ET621" i="53"/>
  <c r="EU621" i="53" s="1"/>
  <c r="ET616" i="53"/>
  <c r="EU616" i="53" s="1"/>
  <c r="ET612" i="53"/>
  <c r="EU612" i="53" s="1"/>
  <c r="ET608" i="53"/>
  <c r="EU608" i="53" s="1"/>
  <c r="ET623" i="53"/>
  <c r="EU623" i="53" s="1"/>
  <c r="ET618" i="53"/>
  <c r="EU618" i="53" s="1"/>
  <c r="ET614" i="53"/>
  <c r="EU614" i="53" s="1"/>
  <c r="ET610" i="53"/>
  <c r="EU610" i="53" s="1"/>
  <c r="ET603" i="53"/>
  <c r="EU603" i="53" s="1"/>
  <c r="ET599" i="53"/>
  <c r="EU599" i="53" s="1"/>
  <c r="ET595" i="53"/>
  <c r="EU595" i="53" s="1"/>
  <c r="ET591" i="53"/>
  <c r="EU591" i="53" s="1"/>
  <c r="ET601" i="53"/>
  <c r="EU601" i="53" s="1"/>
  <c r="ET597" i="53"/>
  <c r="EU597" i="53" s="1"/>
  <c r="ET593" i="53"/>
  <c r="EU593" i="53" s="1"/>
  <c r="ET606" i="53"/>
  <c r="EU606" i="53" s="1"/>
  <c r="ET584" i="53"/>
  <c r="EU584" i="53" s="1"/>
  <c r="ET580" i="53"/>
  <c r="EU580" i="53" s="1"/>
  <c r="ET576" i="53"/>
  <c r="EU576" i="53" s="1"/>
  <c r="ET572" i="53"/>
  <c r="EU572" i="53" s="1"/>
  <c r="ET589" i="53"/>
  <c r="EU589" i="53" s="1"/>
  <c r="ET586" i="53"/>
  <c r="EU586" i="53" s="1"/>
  <c r="ET582" i="53"/>
  <c r="EU582" i="53" s="1"/>
  <c r="ET578" i="53"/>
  <c r="EU578" i="53" s="1"/>
  <c r="ET574" i="53"/>
  <c r="EU574" i="53" s="1"/>
  <c r="ET567" i="53"/>
  <c r="EU567" i="53" s="1"/>
  <c r="ET563" i="53"/>
  <c r="EU563" i="53" s="1"/>
  <c r="ET559" i="53"/>
  <c r="EU559" i="53" s="1"/>
  <c r="ET555" i="53"/>
  <c r="EU555" i="53" s="1"/>
  <c r="ET569" i="53"/>
  <c r="EU569" i="53" s="1"/>
  <c r="ET565" i="53"/>
  <c r="EU565" i="53" s="1"/>
  <c r="ET561" i="53"/>
  <c r="EU561" i="53" s="1"/>
  <c r="ET557" i="53"/>
  <c r="EU557" i="53" s="1"/>
  <c r="ET551" i="53"/>
  <c r="EU551" i="53" s="1"/>
  <c r="ET546" i="53"/>
  <c r="EU546" i="53" s="1"/>
  <c r="ET542" i="53"/>
  <c r="EU542" i="53" s="1"/>
  <c r="ET538" i="53"/>
  <c r="EU538" i="53" s="1"/>
  <c r="ET534" i="53"/>
  <c r="EU534" i="53" s="1"/>
  <c r="ET530" i="53"/>
  <c r="EU530" i="53" s="1"/>
  <c r="ET526" i="53"/>
  <c r="EU526" i="53" s="1"/>
  <c r="ET522" i="53"/>
  <c r="EU522" i="53" s="1"/>
  <c r="ET553" i="53"/>
  <c r="EU553" i="53" s="1"/>
  <c r="ET549" i="53"/>
  <c r="EU549" i="53" s="1"/>
  <c r="ET548" i="53"/>
  <c r="EU548" i="53" s="1"/>
  <c r="ET544" i="53"/>
  <c r="EU544" i="53" s="1"/>
  <c r="ET540" i="53"/>
  <c r="EU540" i="53" s="1"/>
  <c r="ET536" i="53"/>
  <c r="EU536" i="53" s="1"/>
  <c r="ET532" i="53"/>
  <c r="EU532" i="53" s="1"/>
  <c r="ET528" i="53"/>
  <c r="EU528" i="53" s="1"/>
  <c r="ET524" i="53"/>
  <c r="EU524" i="53" s="1"/>
  <c r="ET520" i="53"/>
  <c r="EU520" i="53" s="1"/>
  <c r="ET516" i="53"/>
  <c r="EU516" i="53" s="1"/>
  <c r="ET512" i="53"/>
  <c r="EU512" i="53" s="1"/>
  <c r="ET508" i="53"/>
  <c r="EU508" i="53" s="1"/>
  <c r="ET504" i="53"/>
  <c r="EU504" i="53" s="1"/>
  <c r="ET500" i="53"/>
  <c r="EU500" i="53" s="1"/>
  <c r="ET496" i="53"/>
  <c r="EU496" i="53" s="1"/>
  <c r="ET492" i="53"/>
  <c r="EU492" i="53" s="1"/>
  <c r="ET488" i="53"/>
  <c r="EU488" i="53" s="1"/>
  <c r="ET518" i="53"/>
  <c r="EU518" i="53" s="1"/>
  <c r="ET514" i="53"/>
  <c r="EU514" i="53" s="1"/>
  <c r="ET510" i="53"/>
  <c r="EU510" i="53" s="1"/>
  <c r="ET506" i="53"/>
  <c r="EU506" i="53" s="1"/>
  <c r="ET502" i="53"/>
  <c r="EU502" i="53" s="1"/>
  <c r="ET498" i="53"/>
  <c r="EU498" i="53" s="1"/>
  <c r="ET494" i="53"/>
  <c r="EU494" i="53" s="1"/>
  <c r="ET490" i="53"/>
  <c r="EU490" i="53" s="1"/>
  <c r="ET486" i="53"/>
  <c r="EU486" i="53" s="1"/>
  <c r="ET484" i="53"/>
  <c r="EU484" i="53" s="1"/>
  <c r="ET479" i="53"/>
  <c r="EU479" i="53" s="1"/>
  <c r="ET475" i="53"/>
  <c r="EU475" i="53" s="1"/>
  <c r="ET471" i="53"/>
  <c r="EU471" i="53" s="1"/>
  <c r="ET467" i="53"/>
  <c r="EU467" i="53" s="1"/>
  <c r="ET463" i="53"/>
  <c r="EU463" i="53" s="1"/>
  <c r="ET459" i="53"/>
  <c r="EU459" i="53" s="1"/>
  <c r="ET455" i="53"/>
  <c r="EU455" i="53" s="1"/>
  <c r="ET451" i="53"/>
  <c r="EU451" i="53" s="1"/>
  <c r="ET481" i="53"/>
  <c r="EU481" i="53" s="1"/>
  <c r="ET477" i="53"/>
  <c r="EU477" i="53" s="1"/>
  <c r="ET473" i="53"/>
  <c r="EU473" i="53" s="1"/>
  <c r="ET469" i="53"/>
  <c r="EU469" i="53" s="1"/>
  <c r="ET465" i="53"/>
  <c r="EU465" i="53" s="1"/>
  <c r="ET461" i="53"/>
  <c r="EU461" i="53" s="1"/>
  <c r="ET457" i="53"/>
  <c r="EU457" i="53" s="1"/>
  <c r="ET453" i="53"/>
  <c r="EU453" i="53" s="1"/>
  <c r="ET446" i="53"/>
  <c r="EU446" i="53" s="1"/>
  <c r="ET442" i="53"/>
  <c r="EU442" i="53" s="1"/>
  <c r="ET438" i="53"/>
  <c r="EU438" i="53" s="1"/>
  <c r="ET434" i="53"/>
  <c r="EU434" i="53" s="1"/>
  <c r="ET430" i="53"/>
  <c r="EU430" i="53" s="1"/>
  <c r="ET426" i="53"/>
  <c r="EU426" i="53" s="1"/>
  <c r="ET422" i="53"/>
  <c r="EU422" i="53" s="1"/>
  <c r="ET418" i="53"/>
  <c r="EU418" i="53" s="1"/>
  <c r="ET449" i="53"/>
  <c r="EU449" i="53" s="1"/>
  <c r="ET448" i="53"/>
  <c r="EU448" i="53" s="1"/>
  <c r="ET444" i="53"/>
  <c r="EU444" i="53" s="1"/>
  <c r="ET440" i="53"/>
  <c r="EU440" i="53" s="1"/>
  <c r="ET436" i="53"/>
  <c r="EU436" i="53" s="1"/>
  <c r="ET432" i="53"/>
  <c r="EU432" i="53" s="1"/>
  <c r="ET428" i="53"/>
  <c r="EU428" i="53" s="1"/>
  <c r="ET424" i="53"/>
  <c r="EU424" i="53" s="1"/>
  <c r="ET420" i="53"/>
  <c r="EU420" i="53" s="1"/>
  <c r="ET416" i="53"/>
  <c r="EU416" i="53" s="1"/>
  <c r="ET412" i="53"/>
  <c r="EU412" i="53" s="1"/>
  <c r="ET411" i="53"/>
  <c r="EU411" i="53" s="1"/>
  <c r="ET407" i="53"/>
  <c r="EU407" i="53" s="1"/>
  <c r="ET403" i="53"/>
  <c r="EU403" i="53" s="1"/>
  <c r="ET399" i="53"/>
  <c r="EU399" i="53" s="1"/>
  <c r="ET395" i="53"/>
  <c r="EU395" i="53" s="1"/>
  <c r="ET391" i="53"/>
  <c r="EU391" i="53" s="1"/>
  <c r="ET387" i="53"/>
  <c r="EU387" i="53" s="1"/>
  <c r="ET383" i="53"/>
  <c r="EU383" i="53" s="1"/>
  <c r="ET379" i="53"/>
  <c r="EU379" i="53" s="1"/>
  <c r="ET375" i="53"/>
  <c r="EU375" i="53" s="1"/>
  <c r="ET371" i="53"/>
  <c r="EU371" i="53" s="1"/>
  <c r="ET367" i="53"/>
  <c r="EU367" i="53" s="1"/>
  <c r="ET363" i="53"/>
  <c r="EU363" i="53" s="1"/>
  <c r="ET359" i="53"/>
  <c r="EU359" i="53" s="1"/>
  <c r="ET355" i="53"/>
  <c r="EU355" i="53" s="1"/>
  <c r="ET351" i="53"/>
  <c r="EU351" i="53" s="1"/>
  <c r="ET347" i="53"/>
  <c r="EU347" i="53" s="1"/>
  <c r="ET414" i="53"/>
  <c r="EU414" i="53" s="1"/>
  <c r="ET339" i="53"/>
  <c r="EU339" i="53" s="1"/>
  <c r="ET335" i="53"/>
  <c r="EU335" i="53" s="1"/>
  <c r="ET331" i="53"/>
  <c r="EU331" i="53" s="1"/>
  <c r="ET327" i="53"/>
  <c r="EU327" i="53" s="1"/>
  <c r="ET323" i="53"/>
  <c r="EU323" i="53" s="1"/>
  <c r="ET319" i="53"/>
  <c r="EU319" i="53" s="1"/>
  <c r="ET315" i="53"/>
  <c r="EU315" i="53" s="1"/>
  <c r="ET311" i="53"/>
  <c r="EU311" i="53" s="1"/>
  <c r="ET307" i="53"/>
  <c r="EU307" i="53" s="1"/>
  <c r="ET303" i="53"/>
  <c r="EU303" i="53" s="1"/>
  <c r="ET299" i="53"/>
  <c r="EU299" i="53" s="1"/>
  <c r="ET295" i="53"/>
  <c r="EU295" i="53" s="1"/>
  <c r="ET291" i="53"/>
  <c r="EU291" i="53" s="1"/>
  <c r="ET287" i="53"/>
  <c r="EU287" i="53" s="1"/>
  <c r="ET283" i="53"/>
  <c r="EU283" i="53" s="1"/>
  <c r="ET279" i="53"/>
  <c r="EU279" i="53" s="1"/>
  <c r="ET274" i="53"/>
  <c r="EU274" i="53" s="1"/>
  <c r="ET270" i="53"/>
  <c r="EU270" i="53" s="1"/>
  <c r="ET266" i="53"/>
  <c r="EU266" i="53" s="1"/>
  <c r="ET262" i="53"/>
  <c r="EU262" i="53" s="1"/>
  <c r="ET258" i="53"/>
  <c r="EU258" i="53" s="1"/>
  <c r="ET254" i="53"/>
  <c r="EU254" i="53" s="1"/>
  <c r="ET250" i="53"/>
  <c r="EU250" i="53" s="1"/>
  <c r="ET246" i="53"/>
  <c r="EU246" i="53" s="1"/>
  <c r="ET242" i="53"/>
  <c r="EU242" i="53" s="1"/>
  <c r="ET238" i="53"/>
  <c r="EU238" i="53" s="1"/>
  <c r="ET234" i="53"/>
  <c r="EU234" i="53" s="1"/>
  <c r="ET230" i="53"/>
  <c r="EU230" i="53" s="1"/>
  <c r="ET226" i="53"/>
  <c r="EU226" i="53" s="1"/>
  <c r="ET222" i="53"/>
  <c r="EU222" i="53" s="1"/>
  <c r="ET218" i="53"/>
  <c r="EU218" i="53" s="1"/>
  <c r="ET214" i="53"/>
  <c r="EU214" i="53" s="1"/>
  <c r="ET210" i="53"/>
  <c r="EU210" i="53" s="1"/>
  <c r="ET206" i="53"/>
  <c r="EU206" i="53" s="1"/>
  <c r="ET203" i="53"/>
  <c r="EU203" i="53" s="1"/>
  <c r="ET199" i="53"/>
  <c r="EU199" i="53" s="1"/>
  <c r="ET195" i="53"/>
  <c r="EU195" i="53" s="1"/>
  <c r="ET191" i="53"/>
  <c r="EU191" i="53" s="1"/>
  <c r="ET187" i="53"/>
  <c r="EU187" i="53" s="1"/>
  <c r="ET183" i="53"/>
  <c r="EU183" i="53" s="1"/>
  <c r="ET179" i="53"/>
  <c r="EU179" i="53" s="1"/>
  <c r="ET175" i="53"/>
  <c r="EU175" i="53" s="1"/>
  <c r="ET171" i="53"/>
  <c r="EU171" i="53" s="1"/>
  <c r="ET167" i="53"/>
  <c r="EU167" i="53" s="1"/>
  <c r="ET163" i="53"/>
  <c r="EU163" i="53" s="1"/>
  <c r="ET159" i="53"/>
  <c r="EU159" i="53" s="1"/>
  <c r="ET155" i="53"/>
  <c r="EU155" i="53" s="1"/>
  <c r="ET151" i="53"/>
  <c r="EU151" i="53" s="1"/>
  <c r="ET147" i="53"/>
  <c r="EU147" i="53" s="1"/>
  <c r="ET143" i="53"/>
  <c r="EU143" i="53" s="1"/>
  <c r="ET139" i="53"/>
  <c r="EU139" i="53" s="1"/>
  <c r="ET133" i="53"/>
  <c r="EU133" i="53" s="1"/>
  <c r="ET129" i="53"/>
  <c r="EU129" i="53" s="1"/>
  <c r="ET125" i="53"/>
  <c r="EU125" i="53" s="1"/>
  <c r="ET121" i="53"/>
  <c r="EU121" i="53" s="1"/>
  <c r="ET117" i="53"/>
  <c r="EU117" i="53" s="1"/>
  <c r="ET113" i="53"/>
  <c r="EU113" i="53" s="1"/>
  <c r="ET109" i="53"/>
  <c r="EU109" i="53" s="1"/>
  <c r="ET105" i="53"/>
  <c r="EU105" i="53" s="1"/>
  <c r="ET101" i="53"/>
  <c r="EU101" i="53" s="1"/>
  <c r="ET97" i="53"/>
  <c r="EU97" i="53" s="1"/>
  <c r="ET93" i="53"/>
  <c r="EU93" i="53" s="1"/>
  <c r="ET89" i="53"/>
  <c r="EU89" i="53" s="1"/>
  <c r="ET85" i="53"/>
  <c r="EU85" i="53" s="1"/>
  <c r="ET81" i="53"/>
  <c r="EU81" i="53" s="1"/>
  <c r="ET135" i="53"/>
  <c r="EU135" i="53" s="1"/>
  <c r="ET106" i="53"/>
  <c r="EU106" i="53" s="1"/>
  <c r="ET94" i="53"/>
  <c r="EU94" i="53" s="1"/>
  <c r="ET126" i="53"/>
  <c r="EU126" i="53" s="1"/>
  <c r="ET104" i="53"/>
  <c r="EU104" i="53" s="1"/>
  <c r="ET120" i="53"/>
  <c r="EU120" i="53" s="1"/>
  <c r="ET86" i="53"/>
  <c r="EU86" i="53" s="1"/>
  <c r="ET92" i="53"/>
  <c r="EU92" i="53" s="1"/>
  <c r="ET152" i="53"/>
  <c r="EU152" i="53" s="1"/>
  <c r="ET168" i="53"/>
  <c r="EU168" i="53" s="1"/>
  <c r="ET184" i="53"/>
  <c r="EU184" i="53" s="1"/>
  <c r="ET200" i="53"/>
  <c r="EU200" i="53" s="1"/>
  <c r="ET136" i="53"/>
  <c r="EU136" i="53" s="1"/>
  <c r="ET146" i="53"/>
  <c r="EU146" i="53" s="1"/>
  <c r="ET162" i="53"/>
  <c r="EU162" i="53" s="1"/>
  <c r="ET178" i="53"/>
  <c r="EU178" i="53" s="1"/>
  <c r="ET194" i="53"/>
  <c r="EU194" i="53" s="1"/>
  <c r="ET141" i="53"/>
  <c r="EU141" i="53" s="1"/>
  <c r="ET157" i="53"/>
  <c r="EU157" i="53" s="1"/>
  <c r="ET173" i="53"/>
  <c r="EU173" i="53" s="1"/>
  <c r="ET189" i="53"/>
  <c r="EU189" i="53" s="1"/>
  <c r="ET215" i="53"/>
  <c r="EU215" i="53" s="1"/>
  <c r="ET231" i="53"/>
  <c r="EU231" i="53" s="1"/>
  <c r="ET247" i="53"/>
  <c r="EU247" i="53" s="1"/>
  <c r="ET263" i="53"/>
  <c r="EU263" i="53" s="1"/>
  <c r="ET221" i="53"/>
  <c r="EU221" i="53" s="1"/>
  <c r="ET237" i="53"/>
  <c r="EU237" i="53" s="1"/>
  <c r="ET253" i="53"/>
  <c r="EU253" i="53" s="1"/>
  <c r="ET269" i="53"/>
  <c r="EU269" i="53" s="1"/>
  <c r="ET212" i="53"/>
  <c r="EU212" i="53" s="1"/>
  <c r="ET228" i="53"/>
  <c r="EU228" i="53" s="1"/>
  <c r="ET244" i="53"/>
  <c r="EU244" i="53" s="1"/>
  <c r="ET260" i="53"/>
  <c r="EU260" i="53" s="1"/>
  <c r="ET288" i="53"/>
  <c r="EU288" i="53" s="1"/>
  <c r="ET304" i="53"/>
  <c r="EU304" i="53" s="1"/>
  <c r="ET320" i="53"/>
  <c r="EU320" i="53" s="1"/>
  <c r="ET336" i="53"/>
  <c r="EU336" i="53" s="1"/>
  <c r="ET276" i="53"/>
  <c r="EU276" i="53" s="1"/>
  <c r="ET290" i="53"/>
  <c r="EU290" i="53" s="1"/>
  <c r="ET306" i="53"/>
  <c r="EU306" i="53" s="1"/>
  <c r="ET322" i="53"/>
  <c r="EU322" i="53" s="1"/>
  <c r="ET338" i="53"/>
  <c r="EU338" i="53" s="1"/>
  <c r="ET285" i="53"/>
  <c r="EU285" i="53" s="1"/>
  <c r="ET297" i="53"/>
  <c r="EU297" i="53" s="1"/>
  <c r="ET313" i="53"/>
  <c r="EU313" i="53" s="1"/>
  <c r="ET325" i="53"/>
  <c r="EU325" i="53" s="1"/>
  <c r="ET348" i="53"/>
  <c r="EU348" i="53" s="1"/>
  <c r="ET364" i="53"/>
  <c r="EU364" i="53" s="1"/>
  <c r="ET380" i="53"/>
  <c r="EU380" i="53" s="1"/>
  <c r="ET396" i="53"/>
  <c r="EU396" i="53" s="1"/>
  <c r="ET350" i="53"/>
  <c r="EU350" i="53" s="1"/>
  <c r="ET366" i="53"/>
  <c r="EU366" i="53" s="1"/>
  <c r="ET382" i="53"/>
  <c r="EU382" i="53" s="1"/>
  <c r="ET398" i="53"/>
  <c r="EU398" i="53" s="1"/>
  <c r="ET357" i="53"/>
  <c r="EU357" i="53" s="1"/>
  <c r="ET373" i="53"/>
  <c r="EU373" i="53" s="1"/>
  <c r="ET389" i="53"/>
  <c r="EU389" i="53" s="1"/>
  <c r="ET405" i="53"/>
  <c r="EU405" i="53" s="1"/>
  <c r="ET423" i="53"/>
  <c r="EU423" i="53" s="1"/>
  <c r="ET439" i="53"/>
  <c r="EU439" i="53" s="1"/>
  <c r="ET425" i="53"/>
  <c r="EU425" i="53" s="1"/>
  <c r="ET441" i="53"/>
  <c r="EU441" i="53" s="1"/>
  <c r="ET464" i="53"/>
  <c r="EU464" i="53" s="1"/>
  <c r="ET480" i="53"/>
  <c r="EU480" i="53" s="1"/>
  <c r="ET462" i="53"/>
  <c r="EU462" i="53" s="1"/>
  <c r="ET493" i="53"/>
  <c r="EU493" i="53" s="1"/>
  <c r="ET509" i="53"/>
  <c r="EU509" i="53" s="1"/>
  <c r="ET495" i="53"/>
  <c r="EU495" i="53" s="1"/>
  <c r="ET511" i="53"/>
  <c r="EU511" i="53" s="1"/>
  <c r="ET531" i="53"/>
  <c r="EU531" i="53" s="1"/>
  <c r="ET547" i="53"/>
  <c r="EU547" i="53" s="1"/>
  <c r="ET552" i="53"/>
  <c r="EU552" i="53" s="1"/>
  <c r="ET114" i="53"/>
  <c r="EU114" i="53" s="1"/>
  <c r="ET102" i="53"/>
  <c r="EU102" i="53" s="1"/>
  <c r="ET130" i="53"/>
  <c r="EU130" i="53" s="1"/>
  <c r="ET108" i="53"/>
  <c r="EU108" i="53" s="1"/>
  <c r="ET124" i="53"/>
  <c r="EU124" i="53" s="1"/>
  <c r="ET79" i="53"/>
  <c r="EU79" i="53" s="1"/>
  <c r="ET99" i="53"/>
  <c r="EU99" i="53" s="1"/>
  <c r="ET103" i="53"/>
  <c r="EU103" i="53" s="1"/>
  <c r="ET107" i="53"/>
  <c r="EU107" i="53" s="1"/>
  <c r="ET111" i="53"/>
  <c r="EU111" i="53" s="1"/>
  <c r="ET115" i="53"/>
  <c r="EU115" i="53" s="1"/>
  <c r="ET119" i="53"/>
  <c r="EU119" i="53" s="1"/>
  <c r="ET123" i="53"/>
  <c r="EU123" i="53" s="1"/>
  <c r="ET127" i="53"/>
  <c r="EU127" i="53" s="1"/>
  <c r="ET131" i="53"/>
  <c r="EU131" i="53" s="1"/>
  <c r="ET88" i="53"/>
  <c r="EU88" i="53" s="1"/>
  <c r="ET140" i="53"/>
  <c r="EU140" i="53" s="1"/>
  <c r="ET156" i="53"/>
  <c r="EU156" i="53" s="1"/>
  <c r="ET172" i="53"/>
  <c r="EU172" i="53" s="1"/>
  <c r="ET188" i="53"/>
  <c r="EU188" i="53" s="1"/>
  <c r="ET150" i="53"/>
  <c r="EU150" i="53" s="1"/>
  <c r="ET166" i="53"/>
  <c r="EU166" i="53" s="1"/>
  <c r="ET182" i="53"/>
  <c r="EU182" i="53" s="1"/>
  <c r="ET198" i="53"/>
  <c r="EU198" i="53" s="1"/>
  <c r="ET137" i="53"/>
  <c r="EU137" i="53" s="1"/>
  <c r="ET153" i="53"/>
  <c r="EU153" i="53" s="1"/>
  <c r="ET169" i="53"/>
  <c r="EU169" i="53" s="1"/>
  <c r="ET185" i="53"/>
  <c r="EU185" i="53" s="1"/>
  <c r="ET201" i="53"/>
  <c r="EU201" i="53" s="1"/>
  <c r="ET205" i="53"/>
  <c r="EU205" i="53" s="1"/>
  <c r="ET219" i="53"/>
  <c r="EU219" i="53" s="1"/>
  <c r="ET235" i="53"/>
  <c r="EU235" i="53" s="1"/>
  <c r="ET251" i="53"/>
  <c r="EU251" i="53" s="1"/>
  <c r="ET267" i="53"/>
  <c r="EU267" i="53" s="1"/>
  <c r="ET209" i="53"/>
  <c r="EU209" i="53" s="1"/>
  <c r="ET225" i="53"/>
  <c r="EU225" i="53" s="1"/>
  <c r="ET241" i="53"/>
  <c r="EU241" i="53" s="1"/>
  <c r="ET257" i="53"/>
  <c r="EU257" i="53" s="1"/>
  <c r="ET273" i="53"/>
  <c r="EU273" i="53" s="1"/>
  <c r="ET208" i="53"/>
  <c r="EU208" i="53" s="1"/>
  <c r="ET224" i="53"/>
  <c r="EU224" i="53" s="1"/>
  <c r="ET240" i="53"/>
  <c r="EU240" i="53" s="1"/>
  <c r="ET256" i="53"/>
  <c r="EU256" i="53" s="1"/>
  <c r="ET272" i="53"/>
  <c r="EU272" i="53" s="1"/>
  <c r="ET292" i="53"/>
  <c r="EU292" i="53" s="1"/>
  <c r="ET308" i="53"/>
  <c r="EU308" i="53" s="1"/>
  <c r="ET324" i="53"/>
  <c r="EU324" i="53" s="1"/>
  <c r="ET340" i="53"/>
  <c r="EU340" i="53" s="1"/>
  <c r="ET278" i="53"/>
  <c r="EU278" i="53" s="1"/>
  <c r="ET294" i="53"/>
  <c r="EU294" i="53" s="1"/>
  <c r="ET310" i="53"/>
  <c r="EU310" i="53" s="1"/>
  <c r="ET326" i="53"/>
  <c r="EU326" i="53" s="1"/>
  <c r="ET342" i="53"/>
  <c r="EU342" i="53" s="1"/>
  <c r="ET281" i="53"/>
  <c r="EU281" i="53" s="1"/>
  <c r="ET293" i="53"/>
  <c r="EU293" i="53" s="1"/>
  <c r="ET309" i="53"/>
  <c r="EU309" i="53" s="1"/>
  <c r="ET321" i="53"/>
  <c r="EU321" i="53" s="1"/>
  <c r="ET333" i="53"/>
  <c r="EU333" i="53" s="1"/>
  <c r="ET343" i="53"/>
  <c r="EU343" i="53" s="1"/>
  <c r="ET352" i="53"/>
  <c r="EU352" i="53" s="1"/>
  <c r="ET368" i="53"/>
  <c r="EU368" i="53" s="1"/>
  <c r="ET384" i="53"/>
  <c r="EU384" i="53" s="1"/>
  <c r="ET400" i="53"/>
  <c r="EU400" i="53" s="1"/>
  <c r="ET345" i="53"/>
  <c r="EU345" i="53" s="1"/>
  <c r="ET354" i="53"/>
  <c r="EU354" i="53" s="1"/>
  <c r="ET370" i="53"/>
  <c r="EU370" i="53" s="1"/>
  <c r="ET386" i="53"/>
  <c r="EU386" i="53" s="1"/>
  <c r="ET402" i="53"/>
  <c r="EU402" i="53" s="1"/>
  <c r="ET353" i="53"/>
  <c r="EU353" i="53" s="1"/>
  <c r="ET369" i="53"/>
  <c r="EU369" i="53" s="1"/>
  <c r="ET385" i="53"/>
  <c r="EU385" i="53" s="1"/>
  <c r="ET401" i="53"/>
  <c r="EU401" i="53" s="1"/>
  <c r="ET413" i="53"/>
  <c r="EU413" i="53" s="1"/>
  <c r="ET419" i="53"/>
  <c r="EU419" i="53" s="1"/>
  <c r="ET435" i="53"/>
  <c r="EU435" i="53" s="1"/>
  <c r="ET429" i="53"/>
  <c r="EU429" i="53" s="1"/>
  <c r="ET445" i="53"/>
  <c r="EU445" i="53" s="1"/>
  <c r="ET460" i="53"/>
  <c r="EU460" i="53" s="1"/>
  <c r="ET476" i="53"/>
  <c r="EU476" i="53" s="1"/>
  <c r="ET466" i="53"/>
  <c r="EU466" i="53" s="1"/>
  <c r="ET489" i="53"/>
  <c r="EU489" i="53" s="1"/>
  <c r="ET505" i="53"/>
  <c r="EU505" i="53" s="1"/>
  <c r="ET519" i="53"/>
  <c r="EU519" i="53" s="1"/>
  <c r="ET499" i="53"/>
  <c r="EU499" i="53" s="1"/>
  <c r="ET515" i="53"/>
  <c r="EU515" i="53" s="1"/>
  <c r="ET517" i="53"/>
  <c r="EU517" i="53" s="1"/>
  <c r="ET527" i="53"/>
  <c r="EU527" i="53" s="1"/>
  <c r="ET543" i="53"/>
  <c r="EU543" i="53" s="1"/>
  <c r="ET90" i="53"/>
  <c r="EU90" i="53" s="1"/>
  <c r="ET122" i="53"/>
  <c r="EU122" i="53" s="1"/>
  <c r="ET110" i="53"/>
  <c r="EU110" i="53" s="1"/>
  <c r="ET112" i="53"/>
  <c r="EU112" i="53" s="1"/>
  <c r="ET128" i="53"/>
  <c r="EU128" i="53" s="1"/>
  <c r="ET83" i="53"/>
  <c r="EU83" i="53" s="1"/>
  <c r="ET87" i="53"/>
  <c r="EU87" i="53" s="1"/>
  <c r="ET91" i="53"/>
  <c r="EU91" i="53" s="1"/>
  <c r="ET84" i="53"/>
  <c r="EU84" i="53" s="1"/>
  <c r="ET144" i="53"/>
  <c r="EU144" i="53" s="1"/>
  <c r="ET160" i="53"/>
  <c r="EU160" i="53" s="1"/>
  <c r="ET176" i="53"/>
  <c r="EU176" i="53" s="1"/>
  <c r="ET192" i="53"/>
  <c r="EU192" i="53" s="1"/>
  <c r="ET138" i="53"/>
  <c r="EU138" i="53" s="1"/>
  <c r="ET154" i="53"/>
  <c r="EU154" i="53" s="1"/>
  <c r="ET170" i="53"/>
  <c r="EU170" i="53" s="1"/>
  <c r="ET186" i="53"/>
  <c r="EU186" i="53" s="1"/>
  <c r="ET202" i="53"/>
  <c r="EU202" i="53" s="1"/>
  <c r="ET149" i="53"/>
  <c r="EU149" i="53" s="1"/>
  <c r="ET165" i="53"/>
  <c r="EU165" i="53" s="1"/>
  <c r="ET181" i="53"/>
  <c r="EU181" i="53" s="1"/>
  <c r="ET197" i="53"/>
  <c r="EU197" i="53" s="1"/>
  <c r="ET207" i="53"/>
  <c r="EU207" i="53" s="1"/>
  <c r="ET223" i="53"/>
  <c r="EU223" i="53" s="1"/>
  <c r="ET239" i="53"/>
  <c r="EU239" i="53" s="1"/>
  <c r="ET255" i="53"/>
  <c r="EU255" i="53" s="1"/>
  <c r="ET271" i="53"/>
  <c r="EU271" i="53" s="1"/>
  <c r="ET213" i="53"/>
  <c r="EU213" i="53" s="1"/>
  <c r="ET229" i="53"/>
  <c r="EU229" i="53" s="1"/>
  <c r="ET245" i="53"/>
  <c r="EU245" i="53" s="1"/>
  <c r="ET261" i="53"/>
  <c r="EU261" i="53" s="1"/>
  <c r="ET220" i="53"/>
  <c r="EU220" i="53" s="1"/>
  <c r="ET236" i="53"/>
  <c r="EU236" i="53" s="1"/>
  <c r="ET252" i="53"/>
  <c r="EU252" i="53" s="1"/>
  <c r="ET268" i="53"/>
  <c r="EU268" i="53" s="1"/>
  <c r="ET275" i="53"/>
  <c r="EU275" i="53" s="1"/>
  <c r="ET280" i="53"/>
  <c r="EU280" i="53" s="1"/>
  <c r="ET296" i="53"/>
  <c r="EU296" i="53" s="1"/>
  <c r="ET312" i="53"/>
  <c r="EU312" i="53" s="1"/>
  <c r="ET328" i="53"/>
  <c r="EU328" i="53" s="1"/>
  <c r="ET282" i="53"/>
  <c r="EU282" i="53" s="1"/>
  <c r="ET298" i="53"/>
  <c r="EU298" i="53" s="1"/>
  <c r="ET314" i="53"/>
  <c r="EU314" i="53" s="1"/>
  <c r="ET330" i="53"/>
  <c r="EU330" i="53" s="1"/>
  <c r="ET277" i="53"/>
  <c r="EU277" i="53" s="1"/>
  <c r="ET305" i="53"/>
  <c r="EU305" i="53" s="1"/>
  <c r="ET329" i="53"/>
  <c r="EU329" i="53" s="1"/>
  <c r="ET341" i="53"/>
  <c r="EU341" i="53" s="1"/>
  <c r="ET344" i="53"/>
  <c r="EU344" i="53" s="1"/>
  <c r="ET356" i="53"/>
  <c r="EU356" i="53" s="1"/>
  <c r="ET372" i="53"/>
  <c r="EU372" i="53" s="1"/>
  <c r="ET388" i="53"/>
  <c r="EU388" i="53" s="1"/>
  <c r="ET404" i="53"/>
  <c r="EU404" i="53" s="1"/>
  <c r="ET358" i="53"/>
  <c r="EU358" i="53" s="1"/>
  <c r="ET374" i="53"/>
  <c r="EU374" i="53" s="1"/>
  <c r="ET390" i="53"/>
  <c r="EU390" i="53" s="1"/>
  <c r="ET406" i="53"/>
  <c r="EU406" i="53" s="1"/>
  <c r="ET349" i="53"/>
  <c r="EU349" i="53" s="1"/>
  <c r="ET365" i="53"/>
  <c r="EU365" i="53" s="1"/>
  <c r="ET381" i="53"/>
  <c r="EU381" i="53" s="1"/>
  <c r="ET397" i="53"/>
  <c r="EU397" i="53" s="1"/>
  <c r="ET415" i="53"/>
  <c r="EU415" i="53" s="1"/>
  <c r="ET431" i="53"/>
  <c r="EU431" i="53" s="1"/>
  <c r="ET447" i="53"/>
  <c r="EU447" i="53" s="1"/>
  <c r="ET417" i="53"/>
  <c r="EU417" i="53" s="1"/>
  <c r="ET433" i="53"/>
  <c r="EU433" i="53" s="1"/>
  <c r="ET450" i="53"/>
  <c r="EU450" i="53" s="1"/>
  <c r="ET456" i="53"/>
  <c r="EU456" i="53" s="1"/>
  <c r="ET472" i="53"/>
  <c r="EU472" i="53" s="1"/>
  <c r="ET485" i="53"/>
  <c r="EU485" i="53" s="1"/>
  <c r="ET454" i="53"/>
  <c r="EU454" i="53" s="1"/>
  <c r="ET470" i="53"/>
  <c r="EU470" i="53" s="1"/>
  <c r="ET474" i="53"/>
  <c r="EU474" i="53" s="1"/>
  <c r="ET482" i="53"/>
  <c r="EU482" i="53" s="1"/>
  <c r="ET501" i="53"/>
  <c r="EU501" i="53" s="1"/>
  <c r="ET487" i="53"/>
  <c r="EU487" i="53" s="1"/>
  <c r="ET503" i="53"/>
  <c r="EU503" i="53" s="1"/>
  <c r="ET523" i="53"/>
  <c r="EU523" i="53" s="1"/>
  <c r="ET539" i="53"/>
  <c r="EU539" i="53" s="1"/>
  <c r="ET521" i="53"/>
  <c r="EU521" i="53" s="1"/>
  <c r="ET525" i="53"/>
  <c r="EU525" i="53" s="1"/>
  <c r="ET98" i="53"/>
  <c r="EU98" i="53" s="1"/>
  <c r="ET82" i="53"/>
  <c r="EU82" i="53" s="1"/>
  <c r="ET118" i="53"/>
  <c r="EU118" i="53" s="1"/>
  <c r="ET100" i="53"/>
  <c r="EU100" i="53" s="1"/>
  <c r="ET116" i="53"/>
  <c r="EU116" i="53" s="1"/>
  <c r="ET132" i="53"/>
  <c r="EU132" i="53" s="1"/>
  <c r="ET95" i="53"/>
  <c r="EU95" i="53" s="1"/>
  <c r="ET80" i="53"/>
  <c r="EU80" i="53" s="1"/>
  <c r="ET96" i="53"/>
  <c r="EU96" i="53" s="1"/>
  <c r="ET148" i="53"/>
  <c r="EU148" i="53" s="1"/>
  <c r="ET164" i="53"/>
  <c r="EU164" i="53" s="1"/>
  <c r="ET180" i="53"/>
  <c r="EU180" i="53" s="1"/>
  <c r="ET196" i="53"/>
  <c r="EU196" i="53" s="1"/>
  <c r="ET134" i="53"/>
  <c r="EU134" i="53" s="1"/>
  <c r="ET142" i="53"/>
  <c r="EU142" i="53" s="1"/>
  <c r="ET158" i="53"/>
  <c r="EU158" i="53" s="1"/>
  <c r="ET174" i="53"/>
  <c r="EU174" i="53" s="1"/>
  <c r="ET190" i="53"/>
  <c r="EU190" i="53" s="1"/>
  <c r="ET145" i="53"/>
  <c r="EU145" i="53" s="1"/>
  <c r="ET161" i="53"/>
  <c r="EU161" i="53" s="1"/>
  <c r="ET177" i="53"/>
  <c r="EU177" i="53" s="1"/>
  <c r="ET193" i="53"/>
  <c r="EU193" i="53" s="1"/>
  <c r="ET211" i="53"/>
  <c r="EU211" i="53" s="1"/>
  <c r="ET227" i="53"/>
  <c r="EU227" i="53" s="1"/>
  <c r="ET243" i="53"/>
  <c r="EU243" i="53" s="1"/>
  <c r="ET259" i="53"/>
  <c r="EU259" i="53" s="1"/>
  <c r="ET217" i="53"/>
  <c r="EU217" i="53" s="1"/>
  <c r="ET233" i="53"/>
  <c r="EU233" i="53" s="1"/>
  <c r="ET249" i="53"/>
  <c r="EU249" i="53" s="1"/>
  <c r="ET265" i="53"/>
  <c r="EU265" i="53" s="1"/>
  <c r="ET204" i="53"/>
  <c r="EU204" i="53" s="1"/>
  <c r="ET216" i="53"/>
  <c r="EU216" i="53" s="1"/>
  <c r="ET232" i="53"/>
  <c r="EU232" i="53" s="1"/>
  <c r="ET248" i="53"/>
  <c r="EU248" i="53" s="1"/>
  <c r="ET264" i="53"/>
  <c r="EU264" i="53" s="1"/>
  <c r="ET284" i="53"/>
  <c r="EU284" i="53" s="1"/>
  <c r="ET300" i="53"/>
  <c r="EU300" i="53" s="1"/>
  <c r="ET316" i="53"/>
  <c r="EU316" i="53" s="1"/>
  <c r="ET332" i="53"/>
  <c r="EU332" i="53" s="1"/>
  <c r="ET286" i="53"/>
  <c r="EU286" i="53" s="1"/>
  <c r="ET302" i="53"/>
  <c r="EU302" i="53" s="1"/>
  <c r="ET318" i="53"/>
  <c r="EU318" i="53" s="1"/>
  <c r="ET334" i="53"/>
  <c r="EU334" i="53" s="1"/>
  <c r="ET289" i="53"/>
  <c r="EU289" i="53" s="1"/>
  <c r="ET301" i="53"/>
  <c r="EU301" i="53" s="1"/>
  <c r="ET317" i="53"/>
  <c r="EU317" i="53" s="1"/>
  <c r="ET337" i="53"/>
  <c r="EU337" i="53" s="1"/>
  <c r="ET346" i="53"/>
  <c r="EU346" i="53" s="1"/>
  <c r="ET360" i="53"/>
  <c r="EU360" i="53" s="1"/>
  <c r="ET376" i="53"/>
  <c r="EU376" i="53" s="1"/>
  <c r="ET392" i="53"/>
  <c r="EU392" i="53" s="1"/>
  <c r="ET408" i="53"/>
  <c r="EU408" i="53" s="1"/>
  <c r="ET362" i="53"/>
  <c r="EU362" i="53" s="1"/>
  <c r="ET378" i="53"/>
  <c r="EU378" i="53" s="1"/>
  <c r="ET394" i="53"/>
  <c r="EU394" i="53" s="1"/>
  <c r="ET410" i="53"/>
  <c r="EU410" i="53" s="1"/>
  <c r="ET361" i="53"/>
  <c r="EU361" i="53" s="1"/>
  <c r="ET377" i="53"/>
  <c r="EU377" i="53" s="1"/>
  <c r="ET393" i="53"/>
  <c r="EU393" i="53" s="1"/>
  <c r="ET409" i="53"/>
  <c r="EU409" i="53" s="1"/>
  <c r="ET427" i="53"/>
  <c r="EU427" i="53" s="1"/>
  <c r="ET443" i="53"/>
  <c r="EU443" i="53" s="1"/>
  <c r="ET421" i="53"/>
  <c r="EU421" i="53" s="1"/>
  <c r="ET437" i="53"/>
  <c r="EU437" i="53" s="1"/>
  <c r="ET452" i="53"/>
  <c r="EU452" i="53" s="1"/>
  <c r="ET468" i="53"/>
  <c r="EU468" i="53" s="1"/>
  <c r="ET458" i="53"/>
  <c r="EU458" i="53" s="1"/>
  <c r="ET478" i="53"/>
  <c r="EU478" i="53" s="1"/>
  <c r="ET483" i="53"/>
  <c r="EU483" i="53" s="1"/>
  <c r="ET497" i="53"/>
  <c r="EU497" i="53" s="1"/>
  <c r="ET513" i="53"/>
  <c r="EU513" i="53" s="1"/>
  <c r="ET491" i="53"/>
  <c r="EU491" i="53" s="1"/>
  <c r="ET507" i="53"/>
  <c r="EU507" i="53" s="1"/>
  <c r="ET535" i="53"/>
  <c r="EU535" i="53" s="1"/>
  <c r="ET529" i="53"/>
  <c r="EU529" i="53" s="1"/>
  <c r="ET545" i="53"/>
  <c r="EU545" i="53" s="1"/>
  <c r="ET554" i="53"/>
  <c r="EU554" i="53" s="1"/>
  <c r="ET556" i="53"/>
  <c r="EU556" i="53" s="1"/>
  <c r="ET562" i="53"/>
  <c r="EU562" i="53" s="1"/>
  <c r="ET581" i="53"/>
  <c r="EU581" i="53" s="1"/>
  <c r="ET598" i="53"/>
  <c r="EU598" i="53" s="1"/>
  <c r="ET613" i="53"/>
  <c r="EU613" i="53" s="1"/>
  <c r="ET615" i="53"/>
  <c r="EU615" i="53" s="1"/>
  <c r="ET633" i="53"/>
  <c r="EU633" i="53" s="1"/>
  <c r="ET641" i="53"/>
  <c r="EU641" i="53" s="1"/>
  <c r="ET646" i="53"/>
  <c r="EU646" i="53" s="1"/>
  <c r="ET649" i="53"/>
  <c r="EU649" i="53" s="1"/>
  <c r="ET668" i="53"/>
  <c r="EU668" i="53" s="1"/>
  <c r="ET675" i="53"/>
  <c r="EU675" i="53" s="1"/>
  <c r="ET677" i="53"/>
  <c r="EU677" i="53" s="1"/>
  <c r="ET583" i="53"/>
  <c r="EU583" i="53" s="1"/>
  <c r="ET630" i="53"/>
  <c r="EU630" i="53" s="1"/>
  <c r="ET628" i="53"/>
  <c r="EU628" i="53" s="1"/>
  <c r="ET637" i="53"/>
  <c r="EU637" i="53" s="1"/>
  <c r="ET657" i="53"/>
  <c r="EU657" i="53" s="1"/>
  <c r="ET662" i="53"/>
  <c r="EU662" i="53" s="1"/>
  <c r="ET533" i="53"/>
  <c r="EU533" i="53" s="1"/>
  <c r="ET568" i="53"/>
  <c r="EU568" i="53" s="1"/>
  <c r="ET570" i="53"/>
  <c r="EU570" i="53" s="1"/>
  <c r="ET566" i="53"/>
  <c r="EU566" i="53" s="1"/>
  <c r="ET571" i="53"/>
  <c r="EU571" i="53" s="1"/>
  <c r="ET577" i="53"/>
  <c r="EU577" i="53" s="1"/>
  <c r="ET588" i="53"/>
  <c r="EU588" i="53" s="1"/>
  <c r="ET600" i="53"/>
  <c r="EU600" i="53" s="1"/>
  <c r="ET602" i="53"/>
  <c r="EU602" i="53" s="1"/>
  <c r="ET609" i="53"/>
  <c r="EU609" i="53" s="1"/>
  <c r="ET619" i="53"/>
  <c r="EU619" i="53" s="1"/>
  <c r="ET624" i="53"/>
  <c r="EU624" i="53" s="1"/>
  <c r="ET635" i="53"/>
  <c r="EU635" i="53" s="1"/>
  <c r="ET648" i="53"/>
  <c r="EU648" i="53" s="1"/>
  <c r="ET651" i="53"/>
  <c r="EU651" i="53" s="1"/>
  <c r="ET655" i="53"/>
  <c r="EU655" i="53" s="1"/>
  <c r="ET659" i="53"/>
  <c r="EU659" i="53" s="1"/>
  <c r="ET660" i="53"/>
  <c r="EU660" i="53" s="1"/>
  <c r="ET665" i="53"/>
  <c r="EU665" i="53" s="1"/>
  <c r="ET671" i="53"/>
  <c r="EU671" i="53" s="1"/>
  <c r="ET673" i="53"/>
  <c r="EU673" i="53" s="1"/>
  <c r="ET669" i="53"/>
  <c r="EU669" i="53" s="1"/>
  <c r="ET670" i="53"/>
  <c r="EU670" i="53" s="1"/>
  <c r="ET678" i="53"/>
  <c r="EU678" i="53" s="1"/>
  <c r="ET564" i="53"/>
  <c r="EU564" i="53" s="1"/>
  <c r="ET573" i="53"/>
  <c r="EU573" i="53" s="1"/>
  <c r="ET590" i="53"/>
  <c r="EU590" i="53" s="1"/>
  <c r="ET604" i="53"/>
  <c r="EU604" i="53" s="1"/>
  <c r="ET607" i="53"/>
  <c r="EU607" i="53" s="1"/>
  <c r="ET639" i="53"/>
  <c r="EU639" i="53" s="1"/>
  <c r="ET537" i="53"/>
  <c r="EU537" i="53" s="1"/>
  <c r="ET541" i="53"/>
  <c r="EU541" i="53" s="1"/>
  <c r="ET550" i="53"/>
  <c r="EU550" i="53" s="1"/>
  <c r="ET560" i="53"/>
  <c r="EU560" i="53" s="1"/>
  <c r="ET558" i="53"/>
  <c r="EU558" i="53" s="1"/>
  <c r="ET585" i="53"/>
  <c r="EU585" i="53" s="1"/>
  <c r="ET579" i="53"/>
  <c r="EU579" i="53" s="1"/>
  <c r="ET587" i="53"/>
  <c r="EU587" i="53" s="1"/>
  <c r="ET592" i="53"/>
  <c r="EU592" i="53" s="1"/>
  <c r="ET594" i="53"/>
  <c r="EU594" i="53" s="1"/>
  <c r="ET605" i="53"/>
  <c r="EU605" i="53" s="1"/>
  <c r="ET617" i="53"/>
  <c r="EU617" i="53" s="1"/>
  <c r="ET622" i="53"/>
  <c r="EU622" i="53" s="1"/>
  <c r="ET611" i="53"/>
  <c r="EU611" i="53" s="1"/>
  <c r="ET620" i="53"/>
  <c r="EU620" i="53" s="1"/>
  <c r="ET626" i="53"/>
  <c r="EU626" i="53" s="1"/>
  <c r="ET631" i="53"/>
  <c r="EU631" i="53" s="1"/>
  <c r="ET642" i="53"/>
  <c r="EU642" i="53" s="1"/>
  <c r="ET644" i="53"/>
  <c r="EU644" i="53" s="1"/>
  <c r="ET653" i="53"/>
  <c r="EU653" i="53" s="1"/>
  <c r="ET658" i="53"/>
  <c r="EU658" i="53" s="1"/>
  <c r="ET661" i="53"/>
  <c r="EU661" i="53" s="1"/>
  <c r="ET663" i="53"/>
  <c r="EU663" i="53" s="1"/>
  <c r="ET666" i="53"/>
  <c r="EU666" i="53" s="1"/>
  <c r="ET575" i="53"/>
  <c r="EU575" i="53" s="1"/>
  <c r="ET596" i="53"/>
  <c r="EU596" i="53" s="1"/>
  <c r="V675" i="53"/>
  <c r="W675" i="53" s="1"/>
  <c r="V677" i="53"/>
  <c r="W677" i="53" s="1"/>
  <c r="V676" i="53"/>
  <c r="W676" i="53" s="1"/>
  <c r="V674" i="53"/>
  <c r="W674" i="53" s="1"/>
  <c r="V672" i="53"/>
  <c r="W672" i="53" s="1"/>
  <c r="V670" i="53"/>
  <c r="W670" i="53" s="1"/>
  <c r="V667" i="53"/>
  <c r="W667" i="53" s="1"/>
  <c r="V661" i="53"/>
  <c r="W661" i="53" s="1"/>
  <c r="V660" i="53"/>
  <c r="W660" i="53" s="1"/>
  <c r="V664" i="53"/>
  <c r="W664" i="53" s="1"/>
  <c r="V656" i="53"/>
  <c r="W656" i="53" s="1"/>
  <c r="V652" i="53"/>
  <c r="W652" i="53" s="1"/>
  <c r="V654" i="53"/>
  <c r="W654" i="53" s="1"/>
  <c r="V649" i="53"/>
  <c r="W649" i="53" s="1"/>
  <c r="V650" i="53"/>
  <c r="W650" i="53" s="1"/>
  <c r="V647" i="53"/>
  <c r="W647" i="53" s="1"/>
  <c r="V640" i="53"/>
  <c r="W640" i="53" s="1"/>
  <c r="V636" i="53"/>
  <c r="W636" i="53" s="1"/>
  <c r="V645" i="53"/>
  <c r="W645" i="53" s="1"/>
  <c r="V638" i="53"/>
  <c r="W638" i="53" s="1"/>
  <c r="V643" i="53"/>
  <c r="W643" i="53" s="1"/>
  <c r="V629" i="53"/>
  <c r="W629" i="53" s="1"/>
  <c r="V625" i="53"/>
  <c r="W625" i="53" s="1"/>
  <c r="V632" i="53"/>
  <c r="W632" i="53" s="1"/>
  <c r="V631" i="53"/>
  <c r="W631" i="53" s="1"/>
  <c r="V627" i="53"/>
  <c r="W627" i="53" s="1"/>
  <c r="V634" i="53"/>
  <c r="W634" i="53" s="1"/>
  <c r="V621" i="53"/>
  <c r="W621" i="53" s="1"/>
  <c r="V616" i="53"/>
  <c r="W616" i="53" s="1"/>
  <c r="V612" i="53"/>
  <c r="W612" i="53" s="1"/>
  <c r="V608" i="53"/>
  <c r="W608" i="53" s="1"/>
  <c r="V623" i="53"/>
  <c r="W623" i="53" s="1"/>
  <c r="V618" i="53"/>
  <c r="W618" i="53" s="1"/>
  <c r="V614" i="53"/>
  <c r="W614" i="53" s="1"/>
  <c r="V610" i="53"/>
  <c r="W610" i="53" s="1"/>
  <c r="V606" i="53"/>
  <c r="W606" i="53" s="1"/>
  <c r="V603" i="53"/>
  <c r="W603" i="53" s="1"/>
  <c r="V599" i="53"/>
  <c r="W599" i="53" s="1"/>
  <c r="V595" i="53"/>
  <c r="W595" i="53" s="1"/>
  <c r="V601" i="53"/>
  <c r="W601" i="53" s="1"/>
  <c r="V597" i="53"/>
  <c r="W597" i="53" s="1"/>
  <c r="V593" i="53"/>
  <c r="W593" i="53" s="1"/>
  <c r="V591" i="53"/>
  <c r="W591" i="53" s="1"/>
  <c r="V588" i="53"/>
  <c r="W588" i="53" s="1"/>
  <c r="V584" i="53"/>
  <c r="W584" i="53" s="1"/>
  <c r="V580" i="53"/>
  <c r="W580" i="53" s="1"/>
  <c r="V576" i="53"/>
  <c r="W576" i="53" s="1"/>
  <c r="V589" i="53"/>
  <c r="W589" i="53" s="1"/>
  <c r="V586" i="53"/>
  <c r="W586" i="53" s="1"/>
  <c r="V582" i="53"/>
  <c r="W582" i="53" s="1"/>
  <c r="V578" i="53"/>
  <c r="W578" i="53" s="1"/>
  <c r="V574" i="53"/>
  <c r="W574" i="53" s="1"/>
  <c r="V572" i="53"/>
  <c r="W572" i="53" s="1"/>
  <c r="V567" i="53"/>
  <c r="W567" i="53" s="1"/>
  <c r="V563" i="53"/>
  <c r="W563" i="53" s="1"/>
  <c r="V559" i="53"/>
  <c r="W559" i="53" s="1"/>
  <c r="V555" i="53"/>
  <c r="W555" i="53" s="1"/>
  <c r="V569" i="53"/>
  <c r="W569" i="53" s="1"/>
  <c r="V565" i="53"/>
  <c r="W565" i="53" s="1"/>
  <c r="V561" i="53"/>
  <c r="W561" i="53" s="1"/>
  <c r="V557" i="53"/>
  <c r="W557" i="53" s="1"/>
  <c r="V551" i="53"/>
  <c r="W551" i="53" s="1"/>
  <c r="V546" i="53"/>
  <c r="W546" i="53" s="1"/>
  <c r="V542" i="53"/>
  <c r="W542" i="53" s="1"/>
  <c r="V538" i="53"/>
  <c r="W538" i="53" s="1"/>
  <c r="V534" i="53"/>
  <c r="W534" i="53" s="1"/>
  <c r="V530" i="53"/>
  <c r="W530" i="53" s="1"/>
  <c r="V526" i="53"/>
  <c r="W526" i="53" s="1"/>
  <c r="V522" i="53"/>
  <c r="W522" i="53" s="1"/>
  <c r="V553" i="53"/>
  <c r="W553" i="53" s="1"/>
  <c r="V549" i="53"/>
  <c r="W549" i="53" s="1"/>
  <c r="V548" i="53"/>
  <c r="W548" i="53" s="1"/>
  <c r="V544" i="53"/>
  <c r="W544" i="53" s="1"/>
  <c r="V540" i="53"/>
  <c r="W540" i="53" s="1"/>
  <c r="V536" i="53"/>
  <c r="W536" i="53" s="1"/>
  <c r="V532" i="53"/>
  <c r="W532" i="53" s="1"/>
  <c r="V528" i="53"/>
  <c r="W528" i="53" s="1"/>
  <c r="V524" i="53"/>
  <c r="W524" i="53" s="1"/>
  <c r="V520" i="53"/>
  <c r="W520" i="53" s="1"/>
  <c r="V516" i="53"/>
  <c r="W516" i="53" s="1"/>
  <c r="V512" i="53"/>
  <c r="W512" i="53" s="1"/>
  <c r="V508" i="53"/>
  <c r="W508" i="53" s="1"/>
  <c r="V504" i="53"/>
  <c r="W504" i="53" s="1"/>
  <c r="V500" i="53"/>
  <c r="W500" i="53" s="1"/>
  <c r="V496" i="53"/>
  <c r="W496" i="53" s="1"/>
  <c r="V492" i="53"/>
  <c r="W492" i="53" s="1"/>
  <c r="V488" i="53"/>
  <c r="W488" i="53" s="1"/>
  <c r="V518" i="53"/>
  <c r="W518" i="53" s="1"/>
  <c r="V514" i="53"/>
  <c r="W514" i="53" s="1"/>
  <c r="V510" i="53"/>
  <c r="W510" i="53" s="1"/>
  <c r="V506" i="53"/>
  <c r="W506" i="53" s="1"/>
  <c r="V502" i="53"/>
  <c r="W502" i="53" s="1"/>
  <c r="V498" i="53"/>
  <c r="W498" i="53" s="1"/>
  <c r="V494" i="53"/>
  <c r="W494" i="53" s="1"/>
  <c r="V490" i="53"/>
  <c r="W490" i="53" s="1"/>
  <c r="V484" i="53"/>
  <c r="W484" i="53" s="1"/>
  <c r="V483" i="53"/>
  <c r="W483" i="53" s="1"/>
  <c r="V479" i="53"/>
  <c r="W479" i="53" s="1"/>
  <c r="V475" i="53"/>
  <c r="W475" i="53" s="1"/>
  <c r="V471" i="53"/>
  <c r="W471" i="53" s="1"/>
  <c r="V467" i="53"/>
  <c r="W467" i="53" s="1"/>
  <c r="V463" i="53"/>
  <c r="W463" i="53" s="1"/>
  <c r="V459" i="53"/>
  <c r="W459" i="53" s="1"/>
  <c r="V455" i="53"/>
  <c r="W455" i="53" s="1"/>
  <c r="V451" i="53"/>
  <c r="W451" i="53" s="1"/>
  <c r="V486" i="53"/>
  <c r="W486" i="53" s="1"/>
  <c r="V481" i="53"/>
  <c r="W481" i="53" s="1"/>
  <c r="V477" i="53"/>
  <c r="W477" i="53" s="1"/>
  <c r="V473" i="53"/>
  <c r="W473" i="53" s="1"/>
  <c r="V469" i="53"/>
  <c r="W469" i="53" s="1"/>
  <c r="V465" i="53"/>
  <c r="W465" i="53" s="1"/>
  <c r="V461" i="53"/>
  <c r="W461" i="53" s="1"/>
  <c r="V457" i="53"/>
  <c r="W457" i="53" s="1"/>
  <c r="V453" i="53"/>
  <c r="W453" i="53" s="1"/>
  <c r="V446" i="53"/>
  <c r="W446" i="53" s="1"/>
  <c r="V442" i="53"/>
  <c r="W442" i="53" s="1"/>
  <c r="V438" i="53"/>
  <c r="W438" i="53" s="1"/>
  <c r="V434" i="53"/>
  <c r="W434" i="53" s="1"/>
  <c r="V430" i="53"/>
  <c r="W430" i="53" s="1"/>
  <c r="V426" i="53"/>
  <c r="W426" i="53" s="1"/>
  <c r="V422" i="53"/>
  <c r="W422" i="53" s="1"/>
  <c r="V418" i="53"/>
  <c r="W418" i="53" s="1"/>
  <c r="V449" i="53"/>
  <c r="W449" i="53" s="1"/>
  <c r="V448" i="53"/>
  <c r="W448" i="53" s="1"/>
  <c r="V444" i="53"/>
  <c r="W444" i="53" s="1"/>
  <c r="V440" i="53"/>
  <c r="W440" i="53" s="1"/>
  <c r="V436" i="53"/>
  <c r="W436" i="53" s="1"/>
  <c r="V432" i="53"/>
  <c r="W432" i="53" s="1"/>
  <c r="V428" i="53"/>
  <c r="W428" i="53" s="1"/>
  <c r="V424" i="53"/>
  <c r="W424" i="53" s="1"/>
  <c r="V420" i="53"/>
  <c r="W420" i="53" s="1"/>
  <c r="V416" i="53"/>
  <c r="W416" i="53" s="1"/>
  <c r="V412" i="53"/>
  <c r="W412" i="53" s="1"/>
  <c r="V411" i="53"/>
  <c r="W411" i="53" s="1"/>
  <c r="V407" i="53"/>
  <c r="W407" i="53" s="1"/>
  <c r="V403" i="53"/>
  <c r="W403" i="53" s="1"/>
  <c r="V399" i="53"/>
  <c r="W399" i="53" s="1"/>
  <c r="V395" i="53"/>
  <c r="W395" i="53" s="1"/>
  <c r="V391" i="53"/>
  <c r="W391" i="53" s="1"/>
  <c r="V387" i="53"/>
  <c r="W387" i="53" s="1"/>
  <c r="V383" i="53"/>
  <c r="W383" i="53" s="1"/>
  <c r="V379" i="53"/>
  <c r="W379" i="53" s="1"/>
  <c r="V375" i="53"/>
  <c r="W375" i="53" s="1"/>
  <c r="V371" i="53"/>
  <c r="W371" i="53" s="1"/>
  <c r="V367" i="53"/>
  <c r="W367" i="53" s="1"/>
  <c r="V363" i="53"/>
  <c r="W363" i="53" s="1"/>
  <c r="V359" i="53"/>
  <c r="W359" i="53" s="1"/>
  <c r="V355" i="53"/>
  <c r="W355" i="53" s="1"/>
  <c r="V351" i="53"/>
  <c r="W351" i="53" s="1"/>
  <c r="V347" i="53"/>
  <c r="W347" i="53" s="1"/>
  <c r="V414" i="53"/>
  <c r="W414" i="53" s="1"/>
  <c r="V343" i="53"/>
  <c r="W343" i="53" s="1"/>
  <c r="V339" i="53"/>
  <c r="W339" i="53" s="1"/>
  <c r="V335" i="53"/>
  <c r="W335" i="53" s="1"/>
  <c r="V331" i="53"/>
  <c r="W331" i="53" s="1"/>
  <c r="V327" i="53"/>
  <c r="W327" i="53" s="1"/>
  <c r="V323" i="53"/>
  <c r="W323" i="53" s="1"/>
  <c r="V319" i="53"/>
  <c r="W319" i="53" s="1"/>
  <c r="V315" i="53"/>
  <c r="W315" i="53" s="1"/>
  <c r="V311" i="53"/>
  <c r="W311" i="53" s="1"/>
  <c r="V307" i="53"/>
  <c r="W307" i="53" s="1"/>
  <c r="V303" i="53"/>
  <c r="W303" i="53" s="1"/>
  <c r="V299" i="53"/>
  <c r="W299" i="53" s="1"/>
  <c r="V295" i="53"/>
  <c r="W295" i="53" s="1"/>
  <c r="V291" i="53"/>
  <c r="W291" i="53" s="1"/>
  <c r="V287" i="53"/>
  <c r="W287" i="53" s="1"/>
  <c r="V283" i="53"/>
  <c r="W283" i="53" s="1"/>
  <c r="V279" i="53"/>
  <c r="W279" i="53" s="1"/>
  <c r="V274" i="53"/>
  <c r="W274" i="53" s="1"/>
  <c r="V270" i="53"/>
  <c r="W270" i="53" s="1"/>
  <c r="V266" i="53"/>
  <c r="W266" i="53" s="1"/>
  <c r="V262" i="53"/>
  <c r="W262" i="53" s="1"/>
  <c r="V258" i="53"/>
  <c r="W258" i="53" s="1"/>
  <c r="V254" i="53"/>
  <c r="W254" i="53" s="1"/>
  <c r="V250" i="53"/>
  <c r="W250" i="53" s="1"/>
  <c r="V246" i="53"/>
  <c r="W246" i="53" s="1"/>
  <c r="V242" i="53"/>
  <c r="W242" i="53" s="1"/>
  <c r="V238" i="53"/>
  <c r="W238" i="53" s="1"/>
  <c r="V234" i="53"/>
  <c r="W234" i="53" s="1"/>
  <c r="V230" i="53"/>
  <c r="W230" i="53" s="1"/>
  <c r="V226" i="53"/>
  <c r="W226" i="53" s="1"/>
  <c r="V222" i="53"/>
  <c r="W222" i="53" s="1"/>
  <c r="V218" i="53"/>
  <c r="W218" i="53" s="1"/>
  <c r="V214" i="53"/>
  <c r="W214" i="53" s="1"/>
  <c r="V210" i="53"/>
  <c r="W210" i="53" s="1"/>
  <c r="V203" i="53"/>
  <c r="W203" i="53" s="1"/>
  <c r="V199" i="53"/>
  <c r="W199" i="53" s="1"/>
  <c r="V195" i="53"/>
  <c r="W195" i="53" s="1"/>
  <c r="V191" i="53"/>
  <c r="W191" i="53" s="1"/>
  <c r="V187" i="53"/>
  <c r="W187" i="53" s="1"/>
  <c r="V183" i="53"/>
  <c r="W183" i="53" s="1"/>
  <c r="V179" i="53"/>
  <c r="W179" i="53" s="1"/>
  <c r="V175" i="53"/>
  <c r="W175" i="53" s="1"/>
  <c r="V171" i="53"/>
  <c r="W171" i="53" s="1"/>
  <c r="V167" i="53"/>
  <c r="W167" i="53" s="1"/>
  <c r="V163" i="53"/>
  <c r="W163" i="53" s="1"/>
  <c r="V159" i="53"/>
  <c r="W159" i="53" s="1"/>
  <c r="V155" i="53"/>
  <c r="W155" i="53" s="1"/>
  <c r="V151" i="53"/>
  <c r="W151" i="53" s="1"/>
  <c r="V147" i="53"/>
  <c r="W147" i="53" s="1"/>
  <c r="V143" i="53"/>
  <c r="W143" i="53" s="1"/>
  <c r="V139" i="53"/>
  <c r="W139" i="53" s="1"/>
  <c r="V206" i="53"/>
  <c r="W206" i="53" s="1"/>
  <c r="V94" i="53"/>
  <c r="W94" i="53" s="1"/>
  <c r="V133" i="53"/>
  <c r="W133" i="53" s="1"/>
  <c r="V129" i="53"/>
  <c r="W129" i="53" s="1"/>
  <c r="V125" i="53"/>
  <c r="W125" i="53" s="1"/>
  <c r="V121" i="53"/>
  <c r="W121" i="53" s="1"/>
  <c r="V117" i="53"/>
  <c r="W117" i="53" s="1"/>
  <c r="V113" i="53"/>
  <c r="W113" i="53" s="1"/>
  <c r="V109" i="53"/>
  <c r="W109" i="53" s="1"/>
  <c r="V105" i="53"/>
  <c r="W105" i="53" s="1"/>
  <c r="V101" i="53"/>
  <c r="W101" i="53" s="1"/>
  <c r="V97" i="53"/>
  <c r="W97" i="53" s="1"/>
  <c r="V93" i="53"/>
  <c r="W93" i="53" s="1"/>
  <c r="V89" i="53"/>
  <c r="W89" i="53" s="1"/>
  <c r="V85" i="53"/>
  <c r="W85" i="53" s="1"/>
  <c r="V81" i="53"/>
  <c r="W81" i="53" s="1"/>
  <c r="V135" i="53"/>
  <c r="W135" i="53" s="1"/>
  <c r="V91" i="53"/>
  <c r="W91" i="53" s="1"/>
  <c r="V87" i="53"/>
  <c r="W87" i="53" s="1"/>
  <c r="V83" i="53"/>
  <c r="W83" i="53" s="1"/>
  <c r="V79" i="53"/>
  <c r="W79" i="53" s="1"/>
  <c r="V99" i="53"/>
  <c r="W99" i="53" s="1"/>
  <c r="V103" i="53"/>
  <c r="W103" i="53" s="1"/>
  <c r="V107" i="53"/>
  <c r="W107" i="53" s="1"/>
  <c r="V111" i="53"/>
  <c r="W111" i="53" s="1"/>
  <c r="V115" i="53"/>
  <c r="W115" i="53" s="1"/>
  <c r="V119" i="53"/>
  <c r="W119" i="53" s="1"/>
  <c r="V123" i="53"/>
  <c r="W123" i="53" s="1"/>
  <c r="V127" i="53"/>
  <c r="W127" i="53" s="1"/>
  <c r="V131" i="53"/>
  <c r="W131" i="53" s="1"/>
  <c r="V88" i="53"/>
  <c r="W88" i="53" s="1"/>
  <c r="V82" i="53"/>
  <c r="W82" i="53" s="1"/>
  <c r="V102" i="53"/>
  <c r="W102" i="53" s="1"/>
  <c r="V110" i="53"/>
  <c r="W110" i="53" s="1"/>
  <c r="V118" i="53"/>
  <c r="W118" i="53" s="1"/>
  <c r="V126" i="53"/>
  <c r="W126" i="53" s="1"/>
  <c r="V134" i="53"/>
  <c r="W134" i="53" s="1"/>
  <c r="V136" i="53"/>
  <c r="W136" i="53" s="1"/>
  <c r="V141" i="53"/>
  <c r="W141" i="53" s="1"/>
  <c r="V157" i="53"/>
  <c r="W157" i="53" s="1"/>
  <c r="V173" i="53"/>
  <c r="W173" i="53" s="1"/>
  <c r="V189" i="53"/>
  <c r="W189" i="53" s="1"/>
  <c r="V142" i="53"/>
  <c r="W142" i="53" s="1"/>
  <c r="V158" i="53"/>
  <c r="W158" i="53" s="1"/>
  <c r="V174" i="53"/>
  <c r="W174" i="53" s="1"/>
  <c r="V190" i="53"/>
  <c r="W190" i="53" s="1"/>
  <c r="V144" i="53"/>
  <c r="W144" i="53" s="1"/>
  <c r="V160" i="53"/>
  <c r="W160" i="53" s="1"/>
  <c r="V176" i="53"/>
  <c r="W176" i="53" s="1"/>
  <c r="V192" i="53"/>
  <c r="W192" i="53" s="1"/>
  <c r="V212" i="53"/>
  <c r="W212" i="53" s="1"/>
  <c r="V228" i="53"/>
  <c r="W228" i="53" s="1"/>
  <c r="V244" i="53"/>
  <c r="W244" i="53" s="1"/>
  <c r="V260" i="53"/>
  <c r="W260" i="53" s="1"/>
  <c r="V213" i="53"/>
  <c r="W213" i="53" s="1"/>
  <c r="V229" i="53"/>
  <c r="W229" i="53" s="1"/>
  <c r="V245" i="53"/>
  <c r="W245" i="53" s="1"/>
  <c r="V261" i="53"/>
  <c r="W261" i="53" s="1"/>
  <c r="V219" i="53"/>
  <c r="W219" i="53" s="1"/>
  <c r="V235" i="53"/>
  <c r="W235" i="53" s="1"/>
  <c r="V251" i="53"/>
  <c r="W251" i="53" s="1"/>
  <c r="V267" i="53"/>
  <c r="W267" i="53" s="1"/>
  <c r="V285" i="53"/>
  <c r="W285" i="53" s="1"/>
  <c r="V297" i="53"/>
  <c r="W297" i="53" s="1"/>
  <c r="V313" i="53"/>
  <c r="W313" i="53" s="1"/>
  <c r="V325" i="53"/>
  <c r="W325" i="53" s="1"/>
  <c r="V344" i="53"/>
  <c r="W344" i="53" s="1"/>
  <c r="V290" i="53"/>
  <c r="W290" i="53" s="1"/>
  <c r="V306" i="53"/>
  <c r="W306" i="53" s="1"/>
  <c r="V322" i="53"/>
  <c r="W322" i="53" s="1"/>
  <c r="V338" i="53"/>
  <c r="W338" i="53" s="1"/>
  <c r="V288" i="53"/>
  <c r="W288" i="53" s="1"/>
  <c r="V304" i="53"/>
  <c r="W304" i="53" s="1"/>
  <c r="V320" i="53"/>
  <c r="W320" i="53" s="1"/>
  <c r="V336" i="53"/>
  <c r="W336" i="53" s="1"/>
  <c r="V357" i="53"/>
  <c r="W357" i="53" s="1"/>
  <c r="V373" i="53"/>
  <c r="W373" i="53" s="1"/>
  <c r="V389" i="53"/>
  <c r="W389" i="53" s="1"/>
  <c r="V405" i="53"/>
  <c r="W405" i="53" s="1"/>
  <c r="V346" i="53"/>
  <c r="W346" i="53" s="1"/>
  <c r="V362" i="53"/>
  <c r="W362" i="53" s="1"/>
  <c r="V378" i="53"/>
  <c r="W378" i="53" s="1"/>
  <c r="V394" i="53"/>
  <c r="W394" i="53" s="1"/>
  <c r="V410" i="53"/>
  <c r="W410" i="53" s="1"/>
  <c r="V348" i="53"/>
  <c r="W348" i="53" s="1"/>
  <c r="V364" i="53"/>
  <c r="W364" i="53" s="1"/>
  <c r="V380" i="53"/>
  <c r="W380" i="53" s="1"/>
  <c r="V396" i="53"/>
  <c r="W396" i="53" s="1"/>
  <c r="V423" i="53"/>
  <c r="W423" i="53" s="1"/>
  <c r="V439" i="53"/>
  <c r="W439" i="53" s="1"/>
  <c r="V425" i="53"/>
  <c r="W425" i="53" s="1"/>
  <c r="V441" i="53"/>
  <c r="W441" i="53" s="1"/>
  <c r="V464" i="53"/>
  <c r="W464" i="53" s="1"/>
  <c r="V480" i="53"/>
  <c r="W480" i="53" s="1"/>
  <c r="V462" i="53"/>
  <c r="W462" i="53" s="1"/>
  <c r="V493" i="53"/>
  <c r="W493" i="53" s="1"/>
  <c r="V509" i="53"/>
  <c r="W509" i="53" s="1"/>
  <c r="V495" i="53"/>
  <c r="W495" i="53" s="1"/>
  <c r="V511" i="53"/>
  <c r="W511" i="53" s="1"/>
  <c r="V531" i="53"/>
  <c r="W531" i="53" s="1"/>
  <c r="V547" i="53"/>
  <c r="W547" i="53" s="1"/>
  <c r="V552" i="53"/>
  <c r="W552" i="53" s="1"/>
  <c r="V84" i="53"/>
  <c r="W84" i="53" s="1"/>
  <c r="V100" i="53"/>
  <c r="W100" i="53" s="1"/>
  <c r="V108" i="53"/>
  <c r="W108" i="53" s="1"/>
  <c r="V116" i="53"/>
  <c r="W116" i="53" s="1"/>
  <c r="V124" i="53"/>
  <c r="W124" i="53" s="1"/>
  <c r="V132" i="53"/>
  <c r="W132" i="53" s="1"/>
  <c r="V137" i="53"/>
  <c r="W137" i="53" s="1"/>
  <c r="V153" i="53"/>
  <c r="W153" i="53" s="1"/>
  <c r="V169" i="53"/>
  <c r="W169" i="53" s="1"/>
  <c r="V185" i="53"/>
  <c r="W185" i="53" s="1"/>
  <c r="V201" i="53"/>
  <c r="W201" i="53" s="1"/>
  <c r="V146" i="53"/>
  <c r="W146" i="53" s="1"/>
  <c r="V162" i="53"/>
  <c r="W162" i="53" s="1"/>
  <c r="V178" i="53"/>
  <c r="W178" i="53" s="1"/>
  <c r="V194" i="53"/>
  <c r="W194" i="53" s="1"/>
  <c r="V148" i="53"/>
  <c r="W148" i="53" s="1"/>
  <c r="V164" i="53"/>
  <c r="W164" i="53" s="1"/>
  <c r="V180" i="53"/>
  <c r="W180" i="53" s="1"/>
  <c r="V196" i="53"/>
  <c r="W196" i="53" s="1"/>
  <c r="V208" i="53"/>
  <c r="W208" i="53" s="1"/>
  <c r="V224" i="53"/>
  <c r="W224" i="53" s="1"/>
  <c r="V240" i="53"/>
  <c r="W240" i="53" s="1"/>
  <c r="V256" i="53"/>
  <c r="W256" i="53" s="1"/>
  <c r="V272" i="53"/>
  <c r="W272" i="53" s="1"/>
  <c r="V217" i="53"/>
  <c r="W217" i="53" s="1"/>
  <c r="V233" i="53"/>
  <c r="W233" i="53" s="1"/>
  <c r="V249" i="53"/>
  <c r="W249" i="53" s="1"/>
  <c r="V265" i="53"/>
  <c r="W265" i="53" s="1"/>
  <c r="V207" i="53"/>
  <c r="W207" i="53" s="1"/>
  <c r="V223" i="53"/>
  <c r="W223" i="53" s="1"/>
  <c r="V239" i="53"/>
  <c r="W239" i="53" s="1"/>
  <c r="V255" i="53"/>
  <c r="W255" i="53" s="1"/>
  <c r="V271" i="53"/>
  <c r="W271" i="53" s="1"/>
  <c r="V281" i="53"/>
  <c r="W281" i="53" s="1"/>
  <c r="V293" i="53"/>
  <c r="W293" i="53" s="1"/>
  <c r="V309" i="53"/>
  <c r="W309" i="53" s="1"/>
  <c r="V321" i="53"/>
  <c r="W321" i="53" s="1"/>
  <c r="V333" i="53"/>
  <c r="W333" i="53" s="1"/>
  <c r="V278" i="53"/>
  <c r="W278" i="53" s="1"/>
  <c r="V294" i="53"/>
  <c r="W294" i="53" s="1"/>
  <c r="V310" i="53"/>
  <c r="W310" i="53" s="1"/>
  <c r="V326" i="53"/>
  <c r="W326" i="53" s="1"/>
  <c r="V342" i="53"/>
  <c r="W342" i="53" s="1"/>
  <c r="V345" i="53"/>
  <c r="W345" i="53" s="1"/>
  <c r="V292" i="53"/>
  <c r="W292" i="53" s="1"/>
  <c r="V308" i="53"/>
  <c r="W308" i="53" s="1"/>
  <c r="V324" i="53"/>
  <c r="W324" i="53" s="1"/>
  <c r="V340" i="53"/>
  <c r="W340" i="53" s="1"/>
  <c r="V353" i="53"/>
  <c r="W353" i="53" s="1"/>
  <c r="V369" i="53"/>
  <c r="W369" i="53" s="1"/>
  <c r="V385" i="53"/>
  <c r="W385" i="53" s="1"/>
  <c r="V401" i="53"/>
  <c r="W401" i="53" s="1"/>
  <c r="V413" i="53"/>
  <c r="W413" i="53" s="1"/>
  <c r="V350" i="53"/>
  <c r="W350" i="53" s="1"/>
  <c r="V366" i="53"/>
  <c r="W366" i="53" s="1"/>
  <c r="V382" i="53"/>
  <c r="W382" i="53" s="1"/>
  <c r="V398" i="53"/>
  <c r="W398" i="53" s="1"/>
  <c r="V352" i="53"/>
  <c r="W352" i="53" s="1"/>
  <c r="V368" i="53"/>
  <c r="W368" i="53" s="1"/>
  <c r="V384" i="53"/>
  <c r="W384" i="53" s="1"/>
  <c r="V400" i="53"/>
  <c r="W400" i="53" s="1"/>
  <c r="V419" i="53"/>
  <c r="W419" i="53" s="1"/>
  <c r="V435" i="53"/>
  <c r="W435" i="53" s="1"/>
  <c r="V429" i="53"/>
  <c r="W429" i="53" s="1"/>
  <c r="V445" i="53"/>
  <c r="W445" i="53" s="1"/>
  <c r="V460" i="53"/>
  <c r="W460" i="53" s="1"/>
  <c r="V476" i="53"/>
  <c r="W476" i="53" s="1"/>
  <c r="V466" i="53"/>
  <c r="W466" i="53" s="1"/>
  <c r="V489" i="53"/>
  <c r="W489" i="53" s="1"/>
  <c r="V505" i="53"/>
  <c r="W505" i="53" s="1"/>
  <c r="V519" i="53"/>
  <c r="W519" i="53" s="1"/>
  <c r="V499" i="53"/>
  <c r="W499" i="53" s="1"/>
  <c r="V515" i="53"/>
  <c r="W515" i="53" s="1"/>
  <c r="V527" i="53"/>
  <c r="W527" i="53" s="1"/>
  <c r="V543" i="53"/>
  <c r="W543" i="53" s="1"/>
  <c r="V95" i="53"/>
  <c r="W95" i="53" s="1"/>
  <c r="V80" i="53"/>
  <c r="W80" i="53" s="1"/>
  <c r="V96" i="53"/>
  <c r="W96" i="53" s="1"/>
  <c r="V90" i="53"/>
  <c r="W90" i="53" s="1"/>
  <c r="V98" i="53"/>
  <c r="W98" i="53" s="1"/>
  <c r="V106" i="53"/>
  <c r="W106" i="53" s="1"/>
  <c r="V114" i="53"/>
  <c r="W114" i="53" s="1"/>
  <c r="V122" i="53"/>
  <c r="W122" i="53" s="1"/>
  <c r="V130" i="53"/>
  <c r="W130" i="53" s="1"/>
  <c r="V149" i="53"/>
  <c r="W149" i="53" s="1"/>
  <c r="V165" i="53"/>
  <c r="W165" i="53" s="1"/>
  <c r="V181" i="53"/>
  <c r="W181" i="53" s="1"/>
  <c r="V197" i="53"/>
  <c r="W197" i="53" s="1"/>
  <c r="V150" i="53"/>
  <c r="W150" i="53" s="1"/>
  <c r="V166" i="53"/>
  <c r="W166" i="53" s="1"/>
  <c r="V182" i="53"/>
  <c r="W182" i="53" s="1"/>
  <c r="V198" i="53"/>
  <c r="W198" i="53" s="1"/>
  <c r="V152" i="53"/>
  <c r="W152" i="53" s="1"/>
  <c r="V168" i="53"/>
  <c r="W168" i="53" s="1"/>
  <c r="V184" i="53"/>
  <c r="W184" i="53" s="1"/>
  <c r="V200" i="53"/>
  <c r="W200" i="53" s="1"/>
  <c r="V220" i="53"/>
  <c r="W220" i="53" s="1"/>
  <c r="V236" i="53"/>
  <c r="W236" i="53" s="1"/>
  <c r="V252" i="53"/>
  <c r="W252" i="53" s="1"/>
  <c r="V268" i="53"/>
  <c r="W268" i="53" s="1"/>
  <c r="V205" i="53"/>
  <c r="W205" i="53" s="1"/>
  <c r="V221" i="53"/>
  <c r="W221" i="53" s="1"/>
  <c r="V237" i="53"/>
  <c r="W237" i="53" s="1"/>
  <c r="V253" i="53"/>
  <c r="W253" i="53" s="1"/>
  <c r="V269" i="53"/>
  <c r="W269" i="53" s="1"/>
  <c r="V211" i="53"/>
  <c r="W211" i="53" s="1"/>
  <c r="V227" i="53"/>
  <c r="W227" i="53" s="1"/>
  <c r="V243" i="53"/>
  <c r="W243" i="53" s="1"/>
  <c r="V259" i="53"/>
  <c r="W259" i="53" s="1"/>
  <c r="V275" i="53"/>
  <c r="W275" i="53" s="1"/>
  <c r="V276" i="53"/>
  <c r="W276" i="53" s="1"/>
  <c r="V277" i="53"/>
  <c r="W277" i="53" s="1"/>
  <c r="V305" i="53"/>
  <c r="W305" i="53" s="1"/>
  <c r="V329" i="53"/>
  <c r="W329" i="53" s="1"/>
  <c r="V341" i="53"/>
  <c r="W341" i="53" s="1"/>
  <c r="V282" i="53"/>
  <c r="W282" i="53" s="1"/>
  <c r="V298" i="53"/>
  <c r="W298" i="53" s="1"/>
  <c r="V314" i="53"/>
  <c r="W314" i="53" s="1"/>
  <c r="V330" i="53"/>
  <c r="W330" i="53" s="1"/>
  <c r="V280" i="53"/>
  <c r="W280" i="53" s="1"/>
  <c r="V296" i="53"/>
  <c r="W296" i="53" s="1"/>
  <c r="V312" i="53"/>
  <c r="W312" i="53" s="1"/>
  <c r="V328" i="53"/>
  <c r="W328" i="53" s="1"/>
  <c r="V349" i="53"/>
  <c r="W349" i="53" s="1"/>
  <c r="V365" i="53"/>
  <c r="W365" i="53" s="1"/>
  <c r="V381" i="53"/>
  <c r="W381" i="53" s="1"/>
  <c r="V397" i="53"/>
  <c r="W397" i="53" s="1"/>
  <c r="V354" i="53"/>
  <c r="W354" i="53" s="1"/>
  <c r="V370" i="53"/>
  <c r="W370" i="53" s="1"/>
  <c r="V386" i="53"/>
  <c r="W386" i="53" s="1"/>
  <c r="V402" i="53"/>
  <c r="W402" i="53" s="1"/>
  <c r="V356" i="53"/>
  <c r="W356" i="53" s="1"/>
  <c r="V372" i="53"/>
  <c r="W372" i="53" s="1"/>
  <c r="V388" i="53"/>
  <c r="W388" i="53" s="1"/>
  <c r="V404" i="53"/>
  <c r="W404" i="53" s="1"/>
  <c r="V415" i="53"/>
  <c r="W415" i="53" s="1"/>
  <c r="V431" i="53"/>
  <c r="W431" i="53" s="1"/>
  <c r="V447" i="53"/>
  <c r="W447" i="53" s="1"/>
  <c r="V417" i="53"/>
  <c r="W417" i="53" s="1"/>
  <c r="V433" i="53"/>
  <c r="W433" i="53" s="1"/>
  <c r="V450" i="53"/>
  <c r="W450" i="53" s="1"/>
  <c r="V456" i="53"/>
  <c r="W456" i="53" s="1"/>
  <c r="V472" i="53"/>
  <c r="W472" i="53" s="1"/>
  <c r="V485" i="53"/>
  <c r="W485" i="53" s="1"/>
  <c r="V454" i="53"/>
  <c r="W454" i="53" s="1"/>
  <c r="V470" i="53"/>
  <c r="W470" i="53" s="1"/>
  <c r="V474" i="53"/>
  <c r="W474" i="53" s="1"/>
  <c r="V482" i="53"/>
  <c r="W482" i="53" s="1"/>
  <c r="V501" i="53"/>
  <c r="W501" i="53" s="1"/>
  <c r="V517" i="53"/>
  <c r="W517" i="53" s="1"/>
  <c r="V487" i="53"/>
  <c r="W487" i="53" s="1"/>
  <c r="V503" i="53"/>
  <c r="W503" i="53" s="1"/>
  <c r="V523" i="53"/>
  <c r="W523" i="53" s="1"/>
  <c r="V539" i="53"/>
  <c r="W539" i="53" s="1"/>
  <c r="V521" i="53"/>
  <c r="W521" i="53" s="1"/>
  <c r="V525" i="53"/>
  <c r="W525" i="53" s="1"/>
  <c r="V92" i="53"/>
  <c r="W92" i="53" s="1"/>
  <c r="V104" i="53"/>
  <c r="W104" i="53" s="1"/>
  <c r="V112" i="53"/>
  <c r="W112" i="53" s="1"/>
  <c r="V120" i="53"/>
  <c r="W120" i="53" s="1"/>
  <c r="V128" i="53"/>
  <c r="W128" i="53" s="1"/>
  <c r="V86" i="53"/>
  <c r="W86" i="53" s="1"/>
  <c r="V145" i="53"/>
  <c r="W145" i="53" s="1"/>
  <c r="V161" i="53"/>
  <c r="W161" i="53" s="1"/>
  <c r="V177" i="53"/>
  <c r="W177" i="53" s="1"/>
  <c r="V193" i="53"/>
  <c r="W193" i="53" s="1"/>
  <c r="V138" i="53"/>
  <c r="W138" i="53" s="1"/>
  <c r="V154" i="53"/>
  <c r="W154" i="53" s="1"/>
  <c r="V170" i="53"/>
  <c r="W170" i="53" s="1"/>
  <c r="V186" i="53"/>
  <c r="W186" i="53" s="1"/>
  <c r="V202" i="53"/>
  <c r="W202" i="53" s="1"/>
  <c r="V140" i="53"/>
  <c r="W140" i="53" s="1"/>
  <c r="V156" i="53"/>
  <c r="W156" i="53" s="1"/>
  <c r="V172" i="53"/>
  <c r="W172" i="53" s="1"/>
  <c r="V188" i="53"/>
  <c r="W188" i="53" s="1"/>
  <c r="V204" i="53"/>
  <c r="W204" i="53" s="1"/>
  <c r="V216" i="53"/>
  <c r="W216" i="53" s="1"/>
  <c r="V232" i="53"/>
  <c r="W232" i="53" s="1"/>
  <c r="V248" i="53"/>
  <c r="W248" i="53" s="1"/>
  <c r="V264" i="53"/>
  <c r="W264" i="53" s="1"/>
  <c r="V209" i="53"/>
  <c r="W209" i="53" s="1"/>
  <c r="V225" i="53"/>
  <c r="W225" i="53" s="1"/>
  <c r="V241" i="53"/>
  <c r="W241" i="53" s="1"/>
  <c r="V257" i="53"/>
  <c r="W257" i="53" s="1"/>
  <c r="V273" i="53"/>
  <c r="W273" i="53" s="1"/>
  <c r="V215" i="53"/>
  <c r="W215" i="53" s="1"/>
  <c r="V231" i="53"/>
  <c r="W231" i="53" s="1"/>
  <c r="V247" i="53"/>
  <c r="W247" i="53" s="1"/>
  <c r="V263" i="53"/>
  <c r="W263" i="53" s="1"/>
  <c r="V289" i="53"/>
  <c r="W289" i="53" s="1"/>
  <c r="V301" i="53"/>
  <c r="W301" i="53" s="1"/>
  <c r="V317" i="53"/>
  <c r="W317" i="53" s="1"/>
  <c r="V337" i="53"/>
  <c r="W337" i="53" s="1"/>
  <c r="V286" i="53"/>
  <c r="W286" i="53" s="1"/>
  <c r="V302" i="53"/>
  <c r="W302" i="53" s="1"/>
  <c r="V318" i="53"/>
  <c r="W318" i="53" s="1"/>
  <c r="V334" i="53"/>
  <c r="W334" i="53" s="1"/>
  <c r="V284" i="53"/>
  <c r="W284" i="53" s="1"/>
  <c r="V300" i="53"/>
  <c r="W300" i="53" s="1"/>
  <c r="V316" i="53"/>
  <c r="W316" i="53" s="1"/>
  <c r="V332" i="53"/>
  <c r="W332" i="53" s="1"/>
  <c r="V361" i="53"/>
  <c r="W361" i="53" s="1"/>
  <c r="V377" i="53"/>
  <c r="W377" i="53" s="1"/>
  <c r="V393" i="53"/>
  <c r="W393" i="53" s="1"/>
  <c r="V409" i="53"/>
  <c r="W409" i="53" s="1"/>
  <c r="V358" i="53"/>
  <c r="W358" i="53" s="1"/>
  <c r="V374" i="53"/>
  <c r="W374" i="53" s="1"/>
  <c r="V390" i="53"/>
  <c r="W390" i="53" s="1"/>
  <c r="V406" i="53"/>
  <c r="W406" i="53" s="1"/>
  <c r="V360" i="53"/>
  <c r="W360" i="53" s="1"/>
  <c r="V376" i="53"/>
  <c r="W376" i="53" s="1"/>
  <c r="V392" i="53"/>
  <c r="W392" i="53" s="1"/>
  <c r="V408" i="53"/>
  <c r="W408" i="53" s="1"/>
  <c r="V427" i="53"/>
  <c r="W427" i="53" s="1"/>
  <c r="V443" i="53"/>
  <c r="W443" i="53" s="1"/>
  <c r="V421" i="53"/>
  <c r="W421" i="53" s="1"/>
  <c r="V437" i="53"/>
  <c r="W437" i="53" s="1"/>
  <c r="V452" i="53"/>
  <c r="W452" i="53" s="1"/>
  <c r="V468" i="53"/>
  <c r="W468" i="53" s="1"/>
  <c r="V458" i="53"/>
  <c r="W458" i="53" s="1"/>
  <c r="V478" i="53"/>
  <c r="W478" i="53" s="1"/>
  <c r="V497" i="53"/>
  <c r="W497" i="53" s="1"/>
  <c r="V513" i="53"/>
  <c r="W513" i="53" s="1"/>
  <c r="V491" i="53"/>
  <c r="W491" i="53" s="1"/>
  <c r="V507" i="53"/>
  <c r="W507" i="53" s="1"/>
  <c r="V535" i="53"/>
  <c r="W535" i="53" s="1"/>
  <c r="V529" i="53"/>
  <c r="W529" i="53" s="1"/>
  <c r="V545" i="53"/>
  <c r="W545" i="53" s="1"/>
  <c r="V554" i="53"/>
  <c r="W554" i="53" s="1"/>
  <c r="V556" i="53"/>
  <c r="W556" i="53" s="1"/>
  <c r="V562" i="53"/>
  <c r="W562" i="53" s="1"/>
  <c r="V581" i="53"/>
  <c r="W581" i="53" s="1"/>
  <c r="V604" i="53"/>
  <c r="W604" i="53" s="1"/>
  <c r="V598" i="53"/>
  <c r="W598" i="53" s="1"/>
  <c r="V613" i="53"/>
  <c r="W613" i="53" s="1"/>
  <c r="V615" i="53"/>
  <c r="W615" i="53" s="1"/>
  <c r="V633" i="53"/>
  <c r="W633" i="53" s="1"/>
  <c r="V646" i="53"/>
  <c r="W646" i="53" s="1"/>
  <c r="V665" i="53"/>
  <c r="W665" i="53" s="1"/>
  <c r="V673" i="53"/>
  <c r="W673" i="53" s="1"/>
  <c r="V663" i="53"/>
  <c r="W663" i="53" s="1"/>
  <c r="V668" i="53"/>
  <c r="W668" i="53" s="1"/>
  <c r="V564" i="53"/>
  <c r="W564" i="53" s="1"/>
  <c r="V590" i="53"/>
  <c r="W590" i="53" s="1"/>
  <c r="V607" i="53"/>
  <c r="W607" i="53" s="1"/>
  <c r="V639" i="53"/>
  <c r="W639" i="53" s="1"/>
  <c r="V671" i="53"/>
  <c r="W671" i="53" s="1"/>
  <c r="V533" i="53"/>
  <c r="W533" i="53" s="1"/>
  <c r="V568" i="53"/>
  <c r="W568" i="53" s="1"/>
  <c r="V566" i="53"/>
  <c r="W566" i="53" s="1"/>
  <c r="V571" i="53"/>
  <c r="W571" i="53" s="1"/>
  <c r="V577" i="53"/>
  <c r="W577" i="53" s="1"/>
  <c r="V600" i="53"/>
  <c r="W600" i="53" s="1"/>
  <c r="V602" i="53"/>
  <c r="W602" i="53" s="1"/>
  <c r="V609" i="53"/>
  <c r="W609" i="53" s="1"/>
  <c r="V624" i="53"/>
  <c r="W624" i="53" s="1"/>
  <c r="V619" i="53"/>
  <c r="W619" i="53" s="1"/>
  <c r="V641" i="53"/>
  <c r="W641" i="53" s="1"/>
  <c r="V635" i="53"/>
  <c r="W635" i="53" s="1"/>
  <c r="V648" i="53"/>
  <c r="W648" i="53" s="1"/>
  <c r="V651" i="53"/>
  <c r="W651" i="53" s="1"/>
  <c r="V655" i="53"/>
  <c r="W655" i="53" s="1"/>
  <c r="V658" i="53"/>
  <c r="W658" i="53" s="1"/>
  <c r="V659" i="53"/>
  <c r="W659" i="53" s="1"/>
  <c r="V678" i="53"/>
  <c r="W678" i="53" s="1"/>
  <c r="V575" i="53"/>
  <c r="W575" i="53" s="1"/>
  <c r="V583" i="53"/>
  <c r="W583" i="53" s="1"/>
  <c r="V596" i="53"/>
  <c r="W596" i="53" s="1"/>
  <c r="V630" i="53"/>
  <c r="W630" i="53" s="1"/>
  <c r="V628" i="53"/>
  <c r="W628" i="53" s="1"/>
  <c r="V537" i="53"/>
  <c r="W537" i="53" s="1"/>
  <c r="V541" i="53"/>
  <c r="W541" i="53" s="1"/>
  <c r="V550" i="53"/>
  <c r="W550" i="53" s="1"/>
  <c r="V560" i="53"/>
  <c r="W560" i="53" s="1"/>
  <c r="V558" i="53"/>
  <c r="W558" i="53" s="1"/>
  <c r="V585" i="53"/>
  <c r="W585" i="53" s="1"/>
  <c r="V579" i="53"/>
  <c r="W579" i="53" s="1"/>
  <c r="V587" i="53"/>
  <c r="W587" i="53" s="1"/>
  <c r="V592" i="53"/>
  <c r="W592" i="53" s="1"/>
  <c r="V594" i="53"/>
  <c r="W594" i="53" s="1"/>
  <c r="V605" i="53"/>
  <c r="W605" i="53" s="1"/>
  <c r="V617" i="53"/>
  <c r="W617" i="53" s="1"/>
  <c r="V622" i="53"/>
  <c r="W622" i="53" s="1"/>
  <c r="V611" i="53"/>
  <c r="W611" i="53" s="1"/>
  <c r="V620" i="53"/>
  <c r="W620" i="53" s="1"/>
  <c r="V626" i="53"/>
  <c r="W626" i="53" s="1"/>
  <c r="V642" i="53"/>
  <c r="W642" i="53" s="1"/>
  <c r="V644" i="53"/>
  <c r="W644" i="53" s="1"/>
  <c r="V653" i="53"/>
  <c r="W653" i="53" s="1"/>
  <c r="V666" i="53"/>
  <c r="W666" i="53" s="1"/>
  <c r="V669" i="53"/>
  <c r="W669" i="53" s="1"/>
  <c r="V570" i="53"/>
  <c r="W570" i="53" s="1"/>
  <c r="V573" i="53"/>
  <c r="W573" i="53" s="1"/>
  <c r="V637" i="53"/>
  <c r="W637" i="53" s="1"/>
  <c r="V657" i="53"/>
  <c r="W657" i="53" s="1"/>
  <c r="V662" i="53"/>
  <c r="W662" i="53" s="1"/>
  <c r="FS78" i="53"/>
  <c r="FT78" i="53"/>
  <c r="BP678" i="53"/>
  <c r="BP677" i="53"/>
  <c r="BP676" i="53"/>
  <c r="BP675" i="53"/>
  <c r="BP674" i="53"/>
  <c r="BP671" i="53"/>
  <c r="BP670" i="53"/>
  <c r="BP673" i="53"/>
  <c r="BP672" i="53"/>
  <c r="BP669" i="53"/>
  <c r="BP668" i="53"/>
  <c r="BP666" i="53"/>
  <c r="BP667" i="53"/>
  <c r="BP663" i="53"/>
  <c r="BP662" i="53"/>
  <c r="BP660" i="53"/>
  <c r="BP665" i="53"/>
  <c r="BP664" i="53"/>
  <c r="BP661" i="53"/>
  <c r="BP659" i="53"/>
  <c r="BP656" i="53"/>
  <c r="BP652" i="53"/>
  <c r="BP658" i="53"/>
  <c r="BP655" i="53"/>
  <c r="BP651" i="53"/>
  <c r="BP654" i="53"/>
  <c r="BP657" i="53"/>
  <c r="BP653" i="53"/>
  <c r="BP649" i="53"/>
  <c r="BP645" i="53"/>
  <c r="BP648" i="53"/>
  <c r="BP644" i="53"/>
  <c r="BP650" i="53"/>
  <c r="BP647" i="53"/>
  <c r="BP646" i="53"/>
  <c r="BP642" i="53"/>
  <c r="BP640" i="53"/>
  <c r="BP636" i="53"/>
  <c r="BP639" i="53"/>
  <c r="BP635" i="53"/>
  <c r="BP638" i="53"/>
  <c r="BP643" i="53"/>
  <c r="BP641" i="53"/>
  <c r="BP637" i="53"/>
  <c r="BP633" i="53"/>
  <c r="BP629" i="53"/>
  <c r="BP625" i="53"/>
  <c r="BP632" i="53"/>
  <c r="BP628" i="53"/>
  <c r="BP624" i="53"/>
  <c r="BP620" i="53"/>
  <c r="BP631" i="53"/>
  <c r="BP627" i="53"/>
  <c r="BP634" i="53"/>
  <c r="BP630" i="53"/>
  <c r="BP626" i="53"/>
  <c r="BP622" i="53"/>
  <c r="BP621" i="53"/>
  <c r="BP616" i="53"/>
  <c r="BP612" i="53"/>
  <c r="BP608" i="53"/>
  <c r="BP619" i="53"/>
  <c r="BP615" i="53"/>
  <c r="BP611" i="53"/>
  <c r="BP607" i="53"/>
  <c r="BP618" i="53"/>
  <c r="BP614" i="53"/>
  <c r="BP610" i="53"/>
  <c r="BP623" i="53"/>
  <c r="BP617" i="53"/>
  <c r="BP613" i="53"/>
  <c r="BP609" i="53"/>
  <c r="BP605" i="53"/>
  <c r="BP606" i="53"/>
  <c r="BP603" i="53"/>
  <c r="BP599" i="53"/>
  <c r="BP595" i="53"/>
  <c r="BP591" i="53"/>
  <c r="BP602" i="53"/>
  <c r="BP598" i="53"/>
  <c r="BP594" i="53"/>
  <c r="BP590" i="53"/>
  <c r="BP604" i="53"/>
  <c r="BP601" i="53"/>
  <c r="BP597" i="53"/>
  <c r="BP593" i="53"/>
  <c r="BP600" i="53"/>
  <c r="BP596" i="53"/>
  <c r="BP592" i="53"/>
  <c r="BP588" i="53"/>
  <c r="BP584" i="53"/>
  <c r="BP580" i="53"/>
  <c r="BP576" i="53"/>
  <c r="BP572" i="53"/>
  <c r="BP587" i="53"/>
  <c r="BP583" i="53"/>
  <c r="BP579" i="53"/>
  <c r="BP575" i="53"/>
  <c r="BP571" i="53"/>
  <c r="BP589" i="53"/>
  <c r="BP586" i="53"/>
  <c r="BP582" i="53"/>
  <c r="BP578" i="53"/>
  <c r="BP574" i="53"/>
  <c r="BP585" i="53"/>
  <c r="BP581" i="53"/>
  <c r="BP577" i="53"/>
  <c r="BP573" i="53"/>
  <c r="BP567" i="53"/>
  <c r="BP563" i="53"/>
  <c r="BP559" i="53"/>
  <c r="BP555" i="53"/>
  <c r="BP570" i="53"/>
  <c r="BP566" i="53"/>
  <c r="BP562" i="53"/>
  <c r="BP558" i="53"/>
  <c r="BP554" i="53"/>
  <c r="BP550" i="53"/>
  <c r="BP569" i="53"/>
  <c r="BP565" i="53"/>
  <c r="BP561" i="53"/>
  <c r="BP557" i="53"/>
  <c r="BP568" i="53"/>
  <c r="BP564" i="53"/>
  <c r="BP560" i="53"/>
  <c r="BP556" i="53"/>
  <c r="BP552" i="53"/>
  <c r="BP551" i="53"/>
  <c r="BP546" i="53"/>
  <c r="BP542" i="53"/>
  <c r="BP538" i="53"/>
  <c r="BP534" i="53"/>
  <c r="BP530" i="53"/>
  <c r="BP526" i="53"/>
  <c r="BP522" i="53"/>
  <c r="BP545" i="53"/>
  <c r="BP541" i="53"/>
  <c r="BP537" i="53"/>
  <c r="BP533" i="53"/>
  <c r="BP529" i="53"/>
  <c r="BP525" i="53"/>
  <c r="BP521" i="53"/>
  <c r="BP517" i="53"/>
  <c r="BP553" i="53"/>
  <c r="BP549" i="53"/>
  <c r="BP548" i="53"/>
  <c r="BP544" i="53"/>
  <c r="BP540" i="53"/>
  <c r="BP536" i="53"/>
  <c r="BP532" i="53"/>
  <c r="BP528" i="53"/>
  <c r="BP524" i="53"/>
  <c r="BP520" i="53"/>
  <c r="BP547" i="53"/>
  <c r="BP543" i="53"/>
  <c r="BP539" i="53"/>
  <c r="BP535" i="53"/>
  <c r="BP531" i="53"/>
  <c r="BP527" i="53"/>
  <c r="BP523" i="53"/>
  <c r="BP519" i="53"/>
  <c r="BP516" i="53"/>
  <c r="BP512" i="53"/>
  <c r="BP508" i="53"/>
  <c r="BP504" i="53"/>
  <c r="BP500" i="53"/>
  <c r="BP496" i="53"/>
  <c r="BP492" i="53"/>
  <c r="BP488" i="53"/>
  <c r="BP518" i="53"/>
  <c r="BP515" i="53"/>
  <c r="BP511" i="53"/>
  <c r="BP507" i="53"/>
  <c r="BP503" i="53"/>
  <c r="BP499" i="53"/>
  <c r="BP495" i="53"/>
  <c r="BP491" i="53"/>
  <c r="BP487" i="53"/>
  <c r="BP514" i="53"/>
  <c r="BP510" i="53"/>
  <c r="BP506" i="53"/>
  <c r="BP502" i="53"/>
  <c r="BP498" i="53"/>
  <c r="BP494" i="53"/>
  <c r="BP490" i="53"/>
  <c r="BP513" i="53"/>
  <c r="BP509" i="53"/>
  <c r="BP505" i="53"/>
  <c r="BP501" i="53"/>
  <c r="BP497" i="53"/>
  <c r="BP493" i="53"/>
  <c r="BP489" i="53"/>
  <c r="BP485" i="53"/>
  <c r="BP484" i="53"/>
  <c r="BP483" i="53"/>
  <c r="BP479" i="53"/>
  <c r="BP475" i="53"/>
  <c r="BP471" i="53"/>
  <c r="BP467" i="53"/>
  <c r="BP463" i="53"/>
  <c r="BP459" i="53"/>
  <c r="BP455" i="53"/>
  <c r="BP451" i="53"/>
  <c r="BP482" i="53"/>
  <c r="BP478" i="53"/>
  <c r="BP474" i="53"/>
  <c r="BP470" i="53"/>
  <c r="BP466" i="53"/>
  <c r="BP462" i="53"/>
  <c r="BP458" i="53"/>
  <c r="BP454" i="53"/>
  <c r="BP450" i="53"/>
  <c r="BP486" i="53"/>
  <c r="BP481" i="53"/>
  <c r="BP477" i="53"/>
  <c r="BP473" i="53"/>
  <c r="BP469" i="53"/>
  <c r="BP465" i="53"/>
  <c r="BP461" i="53"/>
  <c r="BP457" i="53"/>
  <c r="BP453" i="53"/>
  <c r="BP480" i="53"/>
  <c r="BP476" i="53"/>
  <c r="BP472" i="53"/>
  <c r="BP468" i="53"/>
  <c r="BP464" i="53"/>
  <c r="BP460" i="53"/>
  <c r="BP456" i="53"/>
  <c r="BP452" i="53"/>
  <c r="BP446" i="53"/>
  <c r="BP442" i="53"/>
  <c r="BP438" i="53"/>
  <c r="BP434" i="53"/>
  <c r="BP430" i="53"/>
  <c r="BP426" i="53"/>
  <c r="BP422" i="53"/>
  <c r="BP418" i="53"/>
  <c r="BP445" i="53"/>
  <c r="BP441" i="53"/>
  <c r="BP437" i="53"/>
  <c r="BP433" i="53"/>
  <c r="BP429" i="53"/>
  <c r="BP425" i="53"/>
  <c r="BP421" i="53"/>
  <c r="BP417" i="53"/>
  <c r="BP413" i="53"/>
  <c r="BP449" i="53"/>
  <c r="BP448" i="53"/>
  <c r="BP444" i="53"/>
  <c r="BP440" i="53"/>
  <c r="BP436" i="53"/>
  <c r="BP432" i="53"/>
  <c r="BP428" i="53"/>
  <c r="BP424" i="53"/>
  <c r="BP420" i="53"/>
  <c r="BP416" i="53"/>
  <c r="BP447" i="53"/>
  <c r="BP443" i="53"/>
  <c r="BP439" i="53"/>
  <c r="BP435" i="53"/>
  <c r="BP431" i="53"/>
  <c r="BP427" i="53"/>
  <c r="BP423" i="53"/>
  <c r="BP419" i="53"/>
  <c r="BP415" i="53"/>
  <c r="BP408" i="53"/>
  <c r="BP404" i="53"/>
  <c r="BP400" i="53"/>
  <c r="BP396" i="53"/>
  <c r="BP392" i="53"/>
  <c r="BP388" i="53"/>
  <c r="BP384" i="53"/>
  <c r="BP380" i="53"/>
  <c r="BP376" i="53"/>
  <c r="BP372" i="53"/>
  <c r="BP368" i="53"/>
  <c r="BP364" i="53"/>
  <c r="BP360" i="53"/>
  <c r="BP356" i="53"/>
  <c r="BP352" i="53"/>
  <c r="BP348" i="53"/>
  <c r="BP412" i="53"/>
  <c r="BP411" i="53"/>
  <c r="BP407" i="53"/>
  <c r="BP403" i="53"/>
  <c r="BP399" i="53"/>
  <c r="BP395" i="53"/>
  <c r="BP391" i="53"/>
  <c r="BP387" i="53"/>
  <c r="BP383" i="53"/>
  <c r="BP379" i="53"/>
  <c r="BP375" i="53"/>
  <c r="BP371" i="53"/>
  <c r="BP367" i="53"/>
  <c r="BP363" i="53"/>
  <c r="BP359" i="53"/>
  <c r="BP355" i="53"/>
  <c r="BP351" i="53"/>
  <c r="BP347" i="53"/>
  <c r="BP410" i="53"/>
  <c r="BP406" i="53"/>
  <c r="BP402" i="53"/>
  <c r="BP398" i="53"/>
  <c r="BP394" i="53"/>
  <c r="BP390" i="53"/>
  <c r="BP386" i="53"/>
  <c r="BP382" i="53"/>
  <c r="BP378" i="53"/>
  <c r="BP374" i="53"/>
  <c r="BP370" i="53"/>
  <c r="BP366" i="53"/>
  <c r="BP362" i="53"/>
  <c r="BP358" i="53"/>
  <c r="BP354" i="53"/>
  <c r="BP350" i="53"/>
  <c r="BP346" i="53"/>
  <c r="BP414" i="53"/>
  <c r="BP409" i="53"/>
  <c r="BP405" i="53"/>
  <c r="BP401" i="53"/>
  <c r="BP397" i="53"/>
  <c r="BP393" i="53"/>
  <c r="BP389" i="53"/>
  <c r="BP385" i="53"/>
  <c r="BP381" i="53"/>
  <c r="BP377" i="53"/>
  <c r="BP373" i="53"/>
  <c r="BP369" i="53"/>
  <c r="BP365" i="53"/>
  <c r="BP361" i="53"/>
  <c r="BP357" i="53"/>
  <c r="BP353" i="53"/>
  <c r="BP349" i="53"/>
  <c r="BP345" i="53"/>
  <c r="BP340" i="53"/>
  <c r="BP336" i="53"/>
  <c r="BP332" i="53"/>
  <c r="BP328" i="53"/>
  <c r="BP324" i="53"/>
  <c r="BP320" i="53"/>
  <c r="BP316" i="53"/>
  <c r="BP312" i="53"/>
  <c r="BP308" i="53"/>
  <c r="BP304" i="53"/>
  <c r="BP300" i="53"/>
  <c r="BP296" i="53"/>
  <c r="BP292" i="53"/>
  <c r="BP288" i="53"/>
  <c r="BP284" i="53"/>
  <c r="BP280" i="53"/>
  <c r="BP343" i="53"/>
  <c r="BP339" i="53"/>
  <c r="BP335" i="53"/>
  <c r="BP331" i="53"/>
  <c r="BP327" i="53"/>
  <c r="BP323" i="53"/>
  <c r="BP319" i="53"/>
  <c r="BP315" i="53"/>
  <c r="BP311" i="53"/>
  <c r="BP307" i="53"/>
  <c r="BP303" i="53"/>
  <c r="BP299" i="53"/>
  <c r="BP295" i="53"/>
  <c r="BP291" i="53"/>
  <c r="BP287" i="53"/>
  <c r="BP283" i="53"/>
  <c r="BP279" i="53"/>
  <c r="BP342" i="53"/>
  <c r="BP338" i="53"/>
  <c r="BP334" i="53"/>
  <c r="BP330" i="53"/>
  <c r="BP326" i="53"/>
  <c r="BP322" i="53"/>
  <c r="BP318" i="53"/>
  <c r="BP314" i="53"/>
  <c r="BP310" i="53"/>
  <c r="BP306" i="53"/>
  <c r="BP302" i="53"/>
  <c r="BP298" i="53"/>
  <c r="BP294" i="53"/>
  <c r="BP290" i="53"/>
  <c r="BP286" i="53"/>
  <c r="BP282" i="53"/>
  <c r="BP278" i="53"/>
  <c r="BP344" i="53"/>
  <c r="BP341" i="53"/>
  <c r="BP337" i="53"/>
  <c r="BP333" i="53"/>
  <c r="BP329" i="53"/>
  <c r="BP325" i="53"/>
  <c r="BP321" i="53"/>
  <c r="BP317" i="53"/>
  <c r="BP313" i="53"/>
  <c r="BP309" i="53"/>
  <c r="BP305" i="53"/>
  <c r="BP301" i="53"/>
  <c r="BP297" i="53"/>
  <c r="BP293" i="53"/>
  <c r="BP289" i="53"/>
  <c r="BP285" i="53"/>
  <c r="BP281" i="53"/>
  <c r="BP277" i="53"/>
  <c r="BP276" i="53"/>
  <c r="BP275" i="53"/>
  <c r="BP271" i="53"/>
  <c r="BP267" i="53"/>
  <c r="BP263" i="53"/>
  <c r="BP259" i="53"/>
  <c r="BP255" i="53"/>
  <c r="BP251" i="53"/>
  <c r="BP247" i="53"/>
  <c r="BP243" i="53"/>
  <c r="BP239" i="53"/>
  <c r="BP235" i="53"/>
  <c r="BP231" i="53"/>
  <c r="BP227" i="53"/>
  <c r="BP223" i="53"/>
  <c r="BP219" i="53"/>
  <c r="BP215" i="53"/>
  <c r="BP211" i="53"/>
  <c r="BP207" i="53"/>
  <c r="BP274" i="53"/>
  <c r="BP270" i="53"/>
  <c r="BP266" i="53"/>
  <c r="BP262" i="53"/>
  <c r="BP258" i="53"/>
  <c r="BP254" i="53"/>
  <c r="BP250" i="53"/>
  <c r="BP246" i="53"/>
  <c r="BP242" i="53"/>
  <c r="BP238" i="53"/>
  <c r="BP234" i="53"/>
  <c r="BP230" i="53"/>
  <c r="BP226" i="53"/>
  <c r="BP222" i="53"/>
  <c r="BP218" i="53"/>
  <c r="BP214" i="53"/>
  <c r="BP210" i="53"/>
  <c r="BP273" i="53"/>
  <c r="BP269" i="53"/>
  <c r="BP265" i="53"/>
  <c r="BP261" i="53"/>
  <c r="BP257" i="53"/>
  <c r="BP253" i="53"/>
  <c r="BP249" i="53"/>
  <c r="BP245" i="53"/>
  <c r="BP241" i="53"/>
  <c r="BP237" i="53"/>
  <c r="BP233" i="53"/>
  <c r="BP229" i="53"/>
  <c r="BP225" i="53"/>
  <c r="BP221" i="53"/>
  <c r="BP217" i="53"/>
  <c r="BP213" i="53"/>
  <c r="BP209" i="53"/>
  <c r="BP205" i="53"/>
  <c r="BP272" i="53"/>
  <c r="BP268" i="53"/>
  <c r="BP264" i="53"/>
  <c r="BP260" i="53"/>
  <c r="BP256" i="53"/>
  <c r="BP252" i="53"/>
  <c r="BP248" i="53"/>
  <c r="BP244" i="53"/>
  <c r="BP240" i="53"/>
  <c r="BP236" i="53"/>
  <c r="BP232" i="53"/>
  <c r="BP228" i="53"/>
  <c r="BP224" i="53"/>
  <c r="BP220" i="53"/>
  <c r="BP216" i="53"/>
  <c r="BP212" i="53"/>
  <c r="BP208" i="53"/>
  <c r="BP204" i="53"/>
  <c r="BP200" i="53"/>
  <c r="BP196" i="53"/>
  <c r="BP192" i="53"/>
  <c r="BP188" i="53"/>
  <c r="BP184" i="53"/>
  <c r="BP180" i="53"/>
  <c r="BP176" i="53"/>
  <c r="BP172" i="53"/>
  <c r="BP168" i="53"/>
  <c r="BP164" i="53"/>
  <c r="BP160" i="53"/>
  <c r="BP156" i="53"/>
  <c r="BP152" i="53"/>
  <c r="BP148" i="53"/>
  <c r="BP144" i="53"/>
  <c r="BP140" i="53"/>
  <c r="BP136" i="53"/>
  <c r="BP203" i="53"/>
  <c r="BP199" i="53"/>
  <c r="BP195" i="53"/>
  <c r="BP191" i="53"/>
  <c r="BP187" i="53"/>
  <c r="BP183" i="53"/>
  <c r="BP179" i="53"/>
  <c r="BP175" i="53"/>
  <c r="BP171" i="53"/>
  <c r="BP167" i="53"/>
  <c r="BP163" i="53"/>
  <c r="BP159" i="53"/>
  <c r="BP155" i="53"/>
  <c r="BP151" i="53"/>
  <c r="BP147" i="53"/>
  <c r="BP143" i="53"/>
  <c r="BP139" i="53"/>
  <c r="BP202" i="53"/>
  <c r="BP198" i="53"/>
  <c r="BP194" i="53"/>
  <c r="BP190" i="53"/>
  <c r="BP186" i="53"/>
  <c r="BP182" i="53"/>
  <c r="BP178" i="53"/>
  <c r="BP174" i="53"/>
  <c r="BP170" i="53"/>
  <c r="BP166" i="53"/>
  <c r="BP162" i="53"/>
  <c r="BP158" i="53"/>
  <c r="BP154" i="53"/>
  <c r="BP150" i="53"/>
  <c r="BP146" i="53"/>
  <c r="BP142" i="53"/>
  <c r="BP138" i="53"/>
  <c r="BP134" i="53"/>
  <c r="BP206" i="53"/>
  <c r="BP201" i="53"/>
  <c r="BP197" i="53"/>
  <c r="BP193" i="53"/>
  <c r="BP189" i="53"/>
  <c r="BP185" i="53"/>
  <c r="BP181" i="53"/>
  <c r="BP177" i="53"/>
  <c r="BP173" i="53"/>
  <c r="BP169" i="53"/>
  <c r="BP165" i="53"/>
  <c r="BP161" i="53"/>
  <c r="BP157" i="53"/>
  <c r="BP153" i="53"/>
  <c r="BP149" i="53"/>
  <c r="BP145" i="53"/>
  <c r="BP141" i="53"/>
  <c r="BP137" i="53"/>
  <c r="BP130" i="53"/>
  <c r="BP126" i="53"/>
  <c r="BP122" i="53"/>
  <c r="BP118" i="53"/>
  <c r="BP114" i="53"/>
  <c r="BP110" i="53"/>
  <c r="BP106" i="53"/>
  <c r="BP102" i="53"/>
  <c r="BP98" i="53"/>
  <c r="BP94" i="53"/>
  <c r="BP90" i="53"/>
  <c r="BP86" i="53"/>
  <c r="BP82" i="53"/>
  <c r="BP133" i="53"/>
  <c r="BP129" i="53"/>
  <c r="BP125" i="53"/>
  <c r="BP121" i="53"/>
  <c r="BP117" i="53"/>
  <c r="BP113" i="53"/>
  <c r="BP109" i="53"/>
  <c r="BP105" i="53"/>
  <c r="BP101" i="53"/>
  <c r="BP97" i="53"/>
  <c r="BP93" i="53"/>
  <c r="BP89" i="53"/>
  <c r="BP85" i="53"/>
  <c r="BP81" i="53"/>
  <c r="BP132" i="53"/>
  <c r="BP128" i="53"/>
  <c r="BP124" i="53"/>
  <c r="BP120" i="53"/>
  <c r="BP116" i="53"/>
  <c r="BP112" i="53"/>
  <c r="BP108" i="53"/>
  <c r="BP104" i="53"/>
  <c r="BP100" i="53"/>
  <c r="BP96" i="53"/>
  <c r="BP92" i="53"/>
  <c r="BP88" i="53"/>
  <c r="BP84" i="53"/>
  <c r="BP80" i="53"/>
  <c r="BP135" i="53"/>
  <c r="BP131" i="53"/>
  <c r="BP127" i="53"/>
  <c r="BP123" i="53"/>
  <c r="BP119" i="53"/>
  <c r="BP115" i="53"/>
  <c r="BP111" i="53"/>
  <c r="BP107" i="53"/>
  <c r="BP103" i="53"/>
  <c r="BP99" i="53"/>
  <c r="BP95" i="53"/>
  <c r="BP91" i="53"/>
  <c r="BP87" i="53"/>
  <c r="BP83" i="53"/>
  <c r="BP79" i="53"/>
  <c r="FJ674" i="53"/>
  <c r="FK674" i="53" s="1"/>
  <c r="FJ669" i="53"/>
  <c r="FK669" i="53" s="1"/>
  <c r="FJ670" i="53"/>
  <c r="FK670" i="53" s="1"/>
  <c r="FJ666" i="53"/>
  <c r="FK666" i="53" s="1"/>
  <c r="FJ664" i="53"/>
  <c r="FK664" i="53" s="1"/>
  <c r="FJ663" i="53"/>
  <c r="FK663" i="53" s="1"/>
  <c r="FJ654" i="53"/>
  <c r="FK654" i="53" s="1"/>
  <c r="FJ656" i="53"/>
  <c r="FK656" i="53" s="1"/>
  <c r="FJ652" i="53"/>
  <c r="FK652" i="53" s="1"/>
  <c r="FJ647" i="53"/>
  <c r="FK647" i="53" s="1"/>
  <c r="FJ645" i="53"/>
  <c r="FK645" i="53" s="1"/>
  <c r="FJ650" i="53"/>
  <c r="FK650" i="53" s="1"/>
  <c r="FJ643" i="53"/>
  <c r="FK643" i="53" s="1"/>
  <c r="FJ638" i="53"/>
  <c r="FK638" i="53" s="1"/>
  <c r="FJ634" i="53"/>
  <c r="FK634" i="53" s="1"/>
  <c r="FJ640" i="53"/>
  <c r="FK640" i="53" s="1"/>
  <c r="FJ636" i="53"/>
  <c r="FK636" i="53" s="1"/>
  <c r="FJ627" i="53"/>
  <c r="FK627" i="53" s="1"/>
  <c r="FJ623" i="53"/>
  <c r="FK623" i="53" s="1"/>
  <c r="FJ632" i="53"/>
  <c r="FK632" i="53" s="1"/>
  <c r="FJ629" i="53"/>
  <c r="FK629" i="53" s="1"/>
  <c r="FJ625" i="53"/>
  <c r="FK625" i="53" s="1"/>
  <c r="FJ618" i="53"/>
  <c r="FK618" i="53" s="1"/>
  <c r="FJ614" i="53"/>
  <c r="FK614" i="53" s="1"/>
  <c r="FJ610" i="53"/>
  <c r="FK610" i="53" s="1"/>
  <c r="FJ606" i="53"/>
  <c r="FK606" i="53" s="1"/>
  <c r="FJ621" i="53"/>
  <c r="FK621" i="53" s="1"/>
  <c r="FJ616" i="53"/>
  <c r="FK616" i="53" s="1"/>
  <c r="FJ612" i="53"/>
  <c r="FK612" i="53" s="1"/>
  <c r="FJ608" i="53"/>
  <c r="FK608" i="53" s="1"/>
  <c r="FJ601" i="53"/>
  <c r="FK601" i="53" s="1"/>
  <c r="FJ597" i="53"/>
  <c r="FK597" i="53" s="1"/>
  <c r="FJ593" i="53"/>
  <c r="FK593" i="53" s="1"/>
  <c r="FJ603" i="53"/>
  <c r="FK603" i="53" s="1"/>
  <c r="FJ599" i="53"/>
  <c r="FK599" i="53" s="1"/>
  <c r="FJ595" i="53"/>
  <c r="FK595" i="53" s="1"/>
  <c r="FJ591" i="53"/>
  <c r="FK591" i="53" s="1"/>
  <c r="FJ586" i="53"/>
  <c r="FK586" i="53" s="1"/>
  <c r="FJ582" i="53"/>
  <c r="FK582" i="53" s="1"/>
  <c r="FJ578" i="53"/>
  <c r="FK578" i="53" s="1"/>
  <c r="FJ574" i="53"/>
  <c r="FK574" i="53" s="1"/>
  <c r="FJ584" i="53"/>
  <c r="FK584" i="53" s="1"/>
  <c r="FJ580" i="53"/>
  <c r="FK580" i="53" s="1"/>
  <c r="FJ576" i="53"/>
  <c r="FK576" i="53" s="1"/>
  <c r="FJ572" i="53"/>
  <c r="FK572" i="53" s="1"/>
  <c r="FJ589" i="53"/>
  <c r="FK589" i="53" s="1"/>
  <c r="FJ569" i="53"/>
  <c r="FK569" i="53" s="1"/>
  <c r="FJ565" i="53"/>
  <c r="FK565" i="53" s="1"/>
  <c r="FJ561" i="53"/>
  <c r="FK561" i="53" s="1"/>
  <c r="FJ557" i="53"/>
  <c r="FK557" i="53" s="1"/>
  <c r="FJ567" i="53"/>
  <c r="FK567" i="53" s="1"/>
  <c r="FJ563" i="53"/>
  <c r="FK563" i="53" s="1"/>
  <c r="FJ559" i="53"/>
  <c r="FK559" i="53" s="1"/>
  <c r="FJ548" i="53"/>
  <c r="FK548" i="53" s="1"/>
  <c r="FJ544" i="53"/>
  <c r="FK544" i="53" s="1"/>
  <c r="FJ540" i="53"/>
  <c r="FK540" i="53" s="1"/>
  <c r="FJ536" i="53"/>
  <c r="FK536" i="53" s="1"/>
  <c r="FJ532" i="53"/>
  <c r="FK532" i="53" s="1"/>
  <c r="FJ528" i="53"/>
  <c r="FK528" i="53" s="1"/>
  <c r="FJ524" i="53"/>
  <c r="FK524" i="53" s="1"/>
  <c r="FJ520" i="53"/>
  <c r="FK520" i="53" s="1"/>
  <c r="FJ555" i="53"/>
  <c r="FK555" i="53" s="1"/>
  <c r="FJ551" i="53"/>
  <c r="FK551" i="53" s="1"/>
  <c r="FJ546" i="53"/>
  <c r="FK546" i="53" s="1"/>
  <c r="FJ542" i="53"/>
  <c r="FK542" i="53" s="1"/>
  <c r="FJ538" i="53"/>
  <c r="FK538" i="53" s="1"/>
  <c r="FJ534" i="53"/>
  <c r="FK534" i="53" s="1"/>
  <c r="FJ530" i="53"/>
  <c r="FK530" i="53" s="1"/>
  <c r="FJ526" i="53"/>
  <c r="FK526" i="53" s="1"/>
  <c r="FJ522" i="53"/>
  <c r="FK522" i="53" s="1"/>
  <c r="FJ553" i="53"/>
  <c r="FK553" i="53" s="1"/>
  <c r="FJ514" i="53"/>
  <c r="FK514" i="53" s="1"/>
  <c r="FJ510" i="53"/>
  <c r="FK510" i="53" s="1"/>
  <c r="FJ506" i="53"/>
  <c r="FK506" i="53" s="1"/>
  <c r="FJ502" i="53"/>
  <c r="FK502" i="53" s="1"/>
  <c r="FJ498" i="53"/>
  <c r="FK498" i="53" s="1"/>
  <c r="FJ494" i="53"/>
  <c r="FK494" i="53" s="1"/>
  <c r="FJ490" i="53"/>
  <c r="FK490" i="53" s="1"/>
  <c r="FJ486" i="53"/>
  <c r="FK486" i="53" s="1"/>
  <c r="FJ518" i="53"/>
  <c r="FK518" i="53" s="1"/>
  <c r="FJ516" i="53"/>
  <c r="FK516" i="53" s="1"/>
  <c r="FJ512" i="53"/>
  <c r="FK512" i="53" s="1"/>
  <c r="FJ508" i="53"/>
  <c r="FK508" i="53" s="1"/>
  <c r="FJ504" i="53"/>
  <c r="FK504" i="53" s="1"/>
  <c r="FJ500" i="53"/>
  <c r="FK500" i="53" s="1"/>
  <c r="FJ496" i="53"/>
  <c r="FK496" i="53" s="1"/>
  <c r="FJ492" i="53"/>
  <c r="FK492" i="53" s="1"/>
  <c r="FJ488" i="53"/>
  <c r="FK488" i="53" s="1"/>
  <c r="FJ481" i="53"/>
  <c r="FK481" i="53" s="1"/>
  <c r="FJ477" i="53"/>
  <c r="FK477" i="53" s="1"/>
  <c r="FJ473" i="53"/>
  <c r="FK473" i="53" s="1"/>
  <c r="FJ469" i="53"/>
  <c r="FK469" i="53" s="1"/>
  <c r="FJ465" i="53"/>
  <c r="FK465" i="53" s="1"/>
  <c r="FJ461" i="53"/>
  <c r="FK461" i="53" s="1"/>
  <c r="FJ457" i="53"/>
  <c r="FK457" i="53" s="1"/>
  <c r="FJ453" i="53"/>
  <c r="FK453" i="53" s="1"/>
  <c r="FJ484" i="53"/>
  <c r="FK484" i="53" s="1"/>
  <c r="FJ479" i="53"/>
  <c r="FK479" i="53" s="1"/>
  <c r="FJ475" i="53"/>
  <c r="FK475" i="53" s="1"/>
  <c r="FJ471" i="53"/>
  <c r="FK471" i="53" s="1"/>
  <c r="FJ467" i="53"/>
  <c r="FK467" i="53" s="1"/>
  <c r="FJ463" i="53"/>
  <c r="FK463" i="53" s="1"/>
  <c r="FJ459" i="53"/>
  <c r="FK459" i="53" s="1"/>
  <c r="FJ455" i="53"/>
  <c r="FK455" i="53" s="1"/>
  <c r="FJ451" i="53"/>
  <c r="FK451" i="53" s="1"/>
  <c r="FJ444" i="53"/>
  <c r="FK444" i="53" s="1"/>
  <c r="FJ440" i="53"/>
  <c r="FK440" i="53" s="1"/>
  <c r="FJ436" i="53"/>
  <c r="FK436" i="53" s="1"/>
  <c r="FJ432" i="53"/>
  <c r="FK432" i="53" s="1"/>
  <c r="FJ428" i="53"/>
  <c r="FK428" i="53" s="1"/>
  <c r="FJ424" i="53"/>
  <c r="FK424" i="53" s="1"/>
  <c r="FJ420" i="53"/>
  <c r="FK420" i="53" s="1"/>
  <c r="FJ416" i="53"/>
  <c r="FK416" i="53" s="1"/>
  <c r="FJ446" i="53"/>
  <c r="FK446" i="53" s="1"/>
  <c r="FJ442" i="53"/>
  <c r="FK442" i="53" s="1"/>
  <c r="FJ438" i="53"/>
  <c r="FK438" i="53" s="1"/>
  <c r="FJ434" i="53"/>
  <c r="FK434" i="53" s="1"/>
  <c r="FJ430" i="53"/>
  <c r="FK430" i="53" s="1"/>
  <c r="FJ426" i="53"/>
  <c r="FK426" i="53" s="1"/>
  <c r="FJ422" i="53"/>
  <c r="FK422" i="53" s="1"/>
  <c r="FJ418" i="53"/>
  <c r="FK418" i="53" s="1"/>
  <c r="FJ414" i="53"/>
  <c r="FK414" i="53" s="1"/>
  <c r="FJ449" i="53"/>
  <c r="FK449" i="53" s="1"/>
  <c r="FJ410" i="53"/>
  <c r="FK410" i="53" s="1"/>
  <c r="FJ406" i="53"/>
  <c r="FK406" i="53" s="1"/>
  <c r="FJ402" i="53"/>
  <c r="FK402" i="53" s="1"/>
  <c r="FJ398" i="53"/>
  <c r="FK398" i="53" s="1"/>
  <c r="FJ394" i="53"/>
  <c r="FK394" i="53" s="1"/>
  <c r="FJ390" i="53"/>
  <c r="FK390" i="53" s="1"/>
  <c r="FJ386" i="53"/>
  <c r="FK386" i="53" s="1"/>
  <c r="FJ382" i="53"/>
  <c r="FK382" i="53" s="1"/>
  <c r="FJ378" i="53"/>
  <c r="FK378" i="53" s="1"/>
  <c r="FJ374" i="53"/>
  <c r="FK374" i="53" s="1"/>
  <c r="FJ370" i="53"/>
  <c r="FK370" i="53" s="1"/>
  <c r="FJ366" i="53"/>
  <c r="FK366" i="53" s="1"/>
  <c r="FJ362" i="53"/>
  <c r="FK362" i="53" s="1"/>
  <c r="FJ358" i="53"/>
  <c r="FK358" i="53" s="1"/>
  <c r="FJ354" i="53"/>
  <c r="FK354" i="53" s="1"/>
  <c r="FJ350" i="53"/>
  <c r="FK350" i="53" s="1"/>
  <c r="FJ346" i="53"/>
  <c r="FK346" i="53" s="1"/>
  <c r="FJ412" i="53"/>
  <c r="FK412" i="53" s="1"/>
  <c r="FJ342" i="53"/>
  <c r="FK342" i="53" s="1"/>
  <c r="FJ338" i="53"/>
  <c r="FK338" i="53" s="1"/>
  <c r="FJ334" i="53"/>
  <c r="FK334" i="53" s="1"/>
  <c r="FJ330" i="53"/>
  <c r="FK330" i="53" s="1"/>
  <c r="FJ326" i="53"/>
  <c r="FK326" i="53" s="1"/>
  <c r="FJ322" i="53"/>
  <c r="FK322" i="53" s="1"/>
  <c r="FJ318" i="53"/>
  <c r="FK318" i="53" s="1"/>
  <c r="FJ314" i="53"/>
  <c r="FK314" i="53" s="1"/>
  <c r="FJ310" i="53"/>
  <c r="FK310" i="53" s="1"/>
  <c r="FJ306" i="53"/>
  <c r="FK306" i="53" s="1"/>
  <c r="FJ302" i="53"/>
  <c r="FK302" i="53" s="1"/>
  <c r="FJ298" i="53"/>
  <c r="FK298" i="53" s="1"/>
  <c r="FJ294" i="53"/>
  <c r="FK294" i="53" s="1"/>
  <c r="FJ290" i="53"/>
  <c r="FK290" i="53" s="1"/>
  <c r="FJ286" i="53"/>
  <c r="FK286" i="53" s="1"/>
  <c r="FJ282" i="53"/>
  <c r="FK282" i="53" s="1"/>
  <c r="FJ278" i="53"/>
  <c r="FK278" i="53" s="1"/>
  <c r="FJ273" i="53"/>
  <c r="FK273" i="53" s="1"/>
  <c r="FJ269" i="53"/>
  <c r="FK269" i="53" s="1"/>
  <c r="FJ265" i="53"/>
  <c r="FK265" i="53" s="1"/>
  <c r="FJ261" i="53"/>
  <c r="FK261" i="53" s="1"/>
  <c r="FJ257" i="53"/>
  <c r="FK257" i="53" s="1"/>
  <c r="FJ253" i="53"/>
  <c r="FK253" i="53" s="1"/>
  <c r="FJ249" i="53"/>
  <c r="FK249" i="53" s="1"/>
  <c r="FJ245" i="53"/>
  <c r="FK245" i="53" s="1"/>
  <c r="FJ241" i="53"/>
  <c r="FK241" i="53" s="1"/>
  <c r="FJ237" i="53"/>
  <c r="FK237" i="53" s="1"/>
  <c r="FJ233" i="53"/>
  <c r="FK233" i="53" s="1"/>
  <c r="FJ229" i="53"/>
  <c r="FK229" i="53" s="1"/>
  <c r="FJ225" i="53"/>
  <c r="FK225" i="53" s="1"/>
  <c r="FJ221" i="53"/>
  <c r="FK221" i="53" s="1"/>
  <c r="FJ217" i="53"/>
  <c r="FK217" i="53" s="1"/>
  <c r="FJ213" i="53"/>
  <c r="FK213" i="53" s="1"/>
  <c r="FJ209" i="53"/>
  <c r="FK209" i="53" s="1"/>
  <c r="FJ202" i="53"/>
  <c r="FK202" i="53" s="1"/>
  <c r="FJ198" i="53"/>
  <c r="FK198" i="53" s="1"/>
  <c r="FJ194" i="53"/>
  <c r="FK194" i="53" s="1"/>
  <c r="FJ190" i="53"/>
  <c r="FK190" i="53" s="1"/>
  <c r="FJ186" i="53"/>
  <c r="FK186" i="53" s="1"/>
  <c r="FJ182" i="53"/>
  <c r="FK182" i="53" s="1"/>
  <c r="FJ178" i="53"/>
  <c r="FK178" i="53" s="1"/>
  <c r="FJ174" i="53"/>
  <c r="FK174" i="53" s="1"/>
  <c r="FJ170" i="53"/>
  <c r="FK170" i="53" s="1"/>
  <c r="FJ166" i="53"/>
  <c r="FK166" i="53" s="1"/>
  <c r="FJ162" i="53"/>
  <c r="FK162" i="53" s="1"/>
  <c r="FJ158" i="53"/>
  <c r="FK158" i="53" s="1"/>
  <c r="FJ154" i="53"/>
  <c r="FK154" i="53" s="1"/>
  <c r="FJ150" i="53"/>
  <c r="FK150" i="53" s="1"/>
  <c r="FJ146" i="53"/>
  <c r="FK146" i="53" s="1"/>
  <c r="FJ142" i="53"/>
  <c r="FK142" i="53" s="1"/>
  <c r="FJ138" i="53"/>
  <c r="FK138" i="53" s="1"/>
  <c r="FJ205" i="53"/>
  <c r="FK205" i="53" s="1"/>
  <c r="FJ132" i="53"/>
  <c r="FK132" i="53" s="1"/>
  <c r="FJ128" i="53"/>
  <c r="FK128" i="53" s="1"/>
  <c r="FJ124" i="53"/>
  <c r="FK124" i="53" s="1"/>
  <c r="FJ120" i="53"/>
  <c r="FK120" i="53" s="1"/>
  <c r="FJ116" i="53"/>
  <c r="FK116" i="53" s="1"/>
  <c r="FJ112" i="53"/>
  <c r="FK112" i="53" s="1"/>
  <c r="FJ108" i="53"/>
  <c r="FK108" i="53" s="1"/>
  <c r="FJ104" i="53"/>
  <c r="FK104" i="53" s="1"/>
  <c r="FJ100" i="53"/>
  <c r="FK100" i="53" s="1"/>
  <c r="FJ97" i="53"/>
  <c r="FK97" i="53" s="1"/>
  <c r="FJ93" i="53"/>
  <c r="FK93" i="53" s="1"/>
  <c r="FJ89" i="53"/>
  <c r="FK89" i="53" s="1"/>
  <c r="FJ85" i="53"/>
  <c r="FK85" i="53" s="1"/>
  <c r="FJ81" i="53"/>
  <c r="FK81" i="53" s="1"/>
  <c r="FJ88" i="53"/>
  <c r="FK88" i="53" s="1"/>
  <c r="FJ101" i="53"/>
  <c r="FK101" i="53" s="1"/>
  <c r="FJ105" i="53"/>
  <c r="FK105" i="53" s="1"/>
  <c r="FJ109" i="53"/>
  <c r="FK109" i="53" s="1"/>
  <c r="FJ113" i="53"/>
  <c r="FK113" i="53" s="1"/>
  <c r="FJ117" i="53"/>
  <c r="FK117" i="53" s="1"/>
  <c r="FJ121" i="53"/>
  <c r="FK121" i="53" s="1"/>
  <c r="FJ125" i="53"/>
  <c r="FK125" i="53" s="1"/>
  <c r="FJ129" i="53"/>
  <c r="FK129" i="53" s="1"/>
  <c r="FJ134" i="53"/>
  <c r="FK134" i="53" s="1"/>
  <c r="FJ86" i="53"/>
  <c r="FK86" i="53" s="1"/>
  <c r="FJ95" i="53"/>
  <c r="FK95" i="53" s="1"/>
  <c r="FJ103" i="53"/>
  <c r="FK103" i="53" s="1"/>
  <c r="FJ111" i="53"/>
  <c r="FK111" i="53" s="1"/>
  <c r="FJ127" i="53"/>
  <c r="FK127" i="53" s="1"/>
  <c r="FJ136" i="53"/>
  <c r="FK136" i="53" s="1"/>
  <c r="FJ135" i="53"/>
  <c r="FK135" i="53" s="1"/>
  <c r="FJ143" i="53"/>
  <c r="FK143" i="53" s="1"/>
  <c r="FJ159" i="53"/>
  <c r="FK159" i="53" s="1"/>
  <c r="FJ175" i="53"/>
  <c r="FK175" i="53" s="1"/>
  <c r="FJ191" i="53"/>
  <c r="FK191" i="53" s="1"/>
  <c r="FJ204" i="53"/>
  <c r="FK204" i="53" s="1"/>
  <c r="FJ152" i="53"/>
  <c r="FK152" i="53" s="1"/>
  <c r="FJ168" i="53"/>
  <c r="FK168" i="53" s="1"/>
  <c r="FJ184" i="53"/>
  <c r="FK184" i="53" s="1"/>
  <c r="FJ200" i="53"/>
  <c r="FK200" i="53" s="1"/>
  <c r="FJ214" i="53"/>
  <c r="FK214" i="53" s="1"/>
  <c r="FJ230" i="53"/>
  <c r="FK230" i="53" s="1"/>
  <c r="FJ246" i="53"/>
  <c r="FK246" i="53" s="1"/>
  <c r="FJ262" i="53"/>
  <c r="FK262" i="53" s="1"/>
  <c r="FJ207" i="53"/>
  <c r="FK207" i="53" s="1"/>
  <c r="FJ223" i="53"/>
  <c r="FK223" i="53" s="1"/>
  <c r="FJ239" i="53"/>
  <c r="FK239" i="53" s="1"/>
  <c r="FJ255" i="53"/>
  <c r="FK255" i="53" s="1"/>
  <c r="FJ271" i="53"/>
  <c r="FK271" i="53" s="1"/>
  <c r="FJ276" i="53"/>
  <c r="FK276" i="53" s="1"/>
  <c r="FJ345" i="53"/>
  <c r="FK345" i="53" s="1"/>
  <c r="FJ287" i="53"/>
  <c r="FK287" i="53" s="1"/>
  <c r="FJ299" i="53"/>
  <c r="FK299" i="53" s="1"/>
  <c r="FJ315" i="53"/>
  <c r="FK315" i="53" s="1"/>
  <c r="FJ335" i="53"/>
  <c r="FK335" i="53" s="1"/>
  <c r="FJ284" i="53"/>
  <c r="FK284" i="53" s="1"/>
  <c r="FJ300" i="53"/>
  <c r="FK300" i="53" s="1"/>
  <c r="FJ316" i="53"/>
  <c r="FK316" i="53" s="1"/>
  <c r="FJ332" i="53"/>
  <c r="FK332" i="53" s="1"/>
  <c r="FJ343" i="53"/>
  <c r="FK343" i="53" s="1"/>
  <c r="FJ359" i="53"/>
  <c r="FK359" i="53" s="1"/>
  <c r="FJ375" i="53"/>
  <c r="FK375" i="53" s="1"/>
  <c r="FJ391" i="53"/>
  <c r="FK391" i="53" s="1"/>
  <c r="FJ407" i="53"/>
  <c r="FK407" i="53" s="1"/>
  <c r="FJ356" i="53"/>
  <c r="FK356" i="53" s="1"/>
  <c r="FJ372" i="53"/>
  <c r="FK372" i="53" s="1"/>
  <c r="FJ388" i="53"/>
  <c r="FK388" i="53" s="1"/>
  <c r="FJ404" i="53"/>
  <c r="FK404" i="53" s="1"/>
  <c r="FJ425" i="53"/>
  <c r="FK425" i="53" s="1"/>
  <c r="FJ441" i="53"/>
  <c r="FK441" i="53" s="1"/>
  <c r="FJ415" i="53"/>
  <c r="FK415" i="53" s="1"/>
  <c r="FJ431" i="53"/>
  <c r="FK431" i="53" s="1"/>
  <c r="FJ447" i="53"/>
  <c r="FK447" i="53" s="1"/>
  <c r="FJ450" i="53"/>
  <c r="FK450" i="53" s="1"/>
  <c r="FJ466" i="53"/>
  <c r="FK466" i="53" s="1"/>
  <c r="FJ482" i="53"/>
  <c r="FK482" i="53" s="1"/>
  <c r="FJ485" i="53"/>
  <c r="FK485" i="53" s="1"/>
  <c r="FJ468" i="53"/>
  <c r="FK468" i="53" s="1"/>
  <c r="FJ483" i="53"/>
  <c r="FK483" i="53" s="1"/>
  <c r="FJ495" i="53"/>
  <c r="FK495" i="53" s="1"/>
  <c r="FJ511" i="53"/>
  <c r="FK511" i="53" s="1"/>
  <c r="FJ501" i="53"/>
  <c r="FK501" i="53" s="1"/>
  <c r="FJ533" i="53"/>
  <c r="FK533" i="53" s="1"/>
  <c r="FJ549" i="53"/>
  <c r="FK549" i="53" s="1"/>
  <c r="FJ92" i="53"/>
  <c r="FK92" i="53" s="1"/>
  <c r="FJ82" i="53"/>
  <c r="FK82" i="53" s="1"/>
  <c r="FJ98" i="53"/>
  <c r="FK98" i="53" s="1"/>
  <c r="FJ106" i="53"/>
  <c r="FK106" i="53" s="1"/>
  <c r="FJ114" i="53"/>
  <c r="FK114" i="53" s="1"/>
  <c r="FJ122" i="53"/>
  <c r="FK122" i="53" s="1"/>
  <c r="FJ130" i="53"/>
  <c r="FK130" i="53" s="1"/>
  <c r="FJ79" i="53"/>
  <c r="FK79" i="53" s="1"/>
  <c r="FJ91" i="53"/>
  <c r="FK91" i="53" s="1"/>
  <c r="FJ115" i="53"/>
  <c r="FK115" i="53" s="1"/>
  <c r="FJ131" i="53"/>
  <c r="FK131" i="53" s="1"/>
  <c r="FJ139" i="53"/>
  <c r="FK139" i="53" s="1"/>
  <c r="FJ155" i="53"/>
  <c r="FK155" i="53" s="1"/>
  <c r="FJ171" i="53"/>
  <c r="FK171" i="53" s="1"/>
  <c r="FJ187" i="53"/>
  <c r="FK187" i="53" s="1"/>
  <c r="FJ203" i="53"/>
  <c r="FK203" i="53" s="1"/>
  <c r="FJ140" i="53"/>
  <c r="FK140" i="53" s="1"/>
  <c r="FJ156" i="53"/>
  <c r="FK156" i="53" s="1"/>
  <c r="FJ172" i="53"/>
  <c r="FK172" i="53" s="1"/>
  <c r="FJ188" i="53"/>
  <c r="FK188" i="53" s="1"/>
  <c r="FJ210" i="53"/>
  <c r="FK210" i="53" s="1"/>
  <c r="FJ226" i="53"/>
  <c r="FK226" i="53" s="1"/>
  <c r="FJ242" i="53"/>
  <c r="FK242" i="53" s="1"/>
  <c r="FJ258" i="53"/>
  <c r="FK258" i="53" s="1"/>
  <c r="FJ274" i="53"/>
  <c r="FK274" i="53" s="1"/>
  <c r="FJ211" i="53"/>
  <c r="FK211" i="53" s="1"/>
  <c r="FJ227" i="53"/>
  <c r="FK227" i="53" s="1"/>
  <c r="FJ243" i="53"/>
  <c r="FK243" i="53" s="1"/>
  <c r="FJ259" i="53"/>
  <c r="FK259" i="53" s="1"/>
  <c r="FJ283" i="53"/>
  <c r="FK283" i="53" s="1"/>
  <c r="FJ295" i="53"/>
  <c r="FK295" i="53" s="1"/>
  <c r="FJ311" i="53"/>
  <c r="FK311" i="53" s="1"/>
  <c r="FJ323" i="53"/>
  <c r="FK323" i="53" s="1"/>
  <c r="FJ288" i="53"/>
  <c r="FK288" i="53" s="1"/>
  <c r="FJ304" i="53"/>
  <c r="FK304" i="53" s="1"/>
  <c r="FJ320" i="53"/>
  <c r="FK320" i="53" s="1"/>
  <c r="FJ336" i="53"/>
  <c r="FK336" i="53" s="1"/>
  <c r="FJ277" i="53"/>
  <c r="FK277" i="53" s="1"/>
  <c r="FJ281" i="53"/>
  <c r="FK281" i="53" s="1"/>
  <c r="FJ285" i="53"/>
  <c r="FK285" i="53" s="1"/>
  <c r="FJ289" i="53"/>
  <c r="FK289" i="53" s="1"/>
  <c r="FJ293" i="53"/>
  <c r="FK293" i="53" s="1"/>
  <c r="FJ297" i="53"/>
  <c r="FK297" i="53" s="1"/>
  <c r="FJ301" i="53"/>
  <c r="FK301" i="53" s="1"/>
  <c r="FJ305" i="53"/>
  <c r="FK305" i="53" s="1"/>
  <c r="FJ309" i="53"/>
  <c r="FK309" i="53" s="1"/>
  <c r="FJ313" i="53"/>
  <c r="FK313" i="53" s="1"/>
  <c r="FJ317" i="53"/>
  <c r="FK317" i="53" s="1"/>
  <c r="FJ321" i="53"/>
  <c r="FK321" i="53" s="1"/>
  <c r="FJ325" i="53"/>
  <c r="FK325" i="53" s="1"/>
  <c r="FJ329" i="53"/>
  <c r="FK329" i="53" s="1"/>
  <c r="FJ333" i="53"/>
  <c r="FK333" i="53" s="1"/>
  <c r="FJ337" i="53"/>
  <c r="FK337" i="53" s="1"/>
  <c r="FJ341" i="53"/>
  <c r="FK341" i="53" s="1"/>
  <c r="FJ355" i="53"/>
  <c r="FK355" i="53" s="1"/>
  <c r="FJ371" i="53"/>
  <c r="FK371" i="53" s="1"/>
  <c r="FJ387" i="53"/>
  <c r="FK387" i="53" s="1"/>
  <c r="FJ403" i="53"/>
  <c r="FK403" i="53" s="1"/>
  <c r="FJ360" i="53"/>
  <c r="FK360" i="53" s="1"/>
  <c r="FJ376" i="53"/>
  <c r="FK376" i="53" s="1"/>
  <c r="FJ392" i="53"/>
  <c r="FK392" i="53" s="1"/>
  <c r="FJ408" i="53"/>
  <c r="FK408" i="53" s="1"/>
  <c r="FJ365" i="53"/>
  <c r="FK365" i="53" s="1"/>
  <c r="FJ369" i="53"/>
  <c r="FK369" i="53" s="1"/>
  <c r="FJ421" i="53"/>
  <c r="FK421" i="53" s="1"/>
  <c r="FJ437" i="53"/>
  <c r="FK437" i="53" s="1"/>
  <c r="FJ419" i="53"/>
  <c r="FK419" i="53" s="1"/>
  <c r="FJ435" i="53"/>
  <c r="FK435" i="53" s="1"/>
  <c r="FJ462" i="53"/>
  <c r="FK462" i="53" s="1"/>
  <c r="FJ478" i="53"/>
  <c r="FK478" i="53" s="1"/>
  <c r="FJ452" i="53"/>
  <c r="FK452" i="53" s="1"/>
  <c r="FJ456" i="53"/>
  <c r="FK456" i="53" s="1"/>
  <c r="FJ472" i="53"/>
  <c r="FK472" i="53" s="1"/>
  <c r="FJ476" i="53"/>
  <c r="FK476" i="53" s="1"/>
  <c r="FJ491" i="53"/>
  <c r="FK491" i="53" s="1"/>
  <c r="FJ507" i="53"/>
  <c r="FK507" i="53" s="1"/>
  <c r="FJ489" i="53"/>
  <c r="FK489" i="53" s="1"/>
  <c r="FJ505" i="53"/>
  <c r="FK505" i="53" s="1"/>
  <c r="FJ517" i="53"/>
  <c r="FK517" i="53" s="1"/>
  <c r="FJ529" i="53"/>
  <c r="FK529" i="53" s="1"/>
  <c r="FJ545" i="53"/>
  <c r="FK545" i="53" s="1"/>
  <c r="FJ523" i="53"/>
  <c r="FK523" i="53" s="1"/>
  <c r="FJ527" i="53"/>
  <c r="FK527" i="53" s="1"/>
  <c r="FJ80" i="53"/>
  <c r="FK80" i="53" s="1"/>
  <c r="FJ96" i="53"/>
  <c r="FK96" i="53" s="1"/>
  <c r="FJ94" i="53"/>
  <c r="FK94" i="53" s="1"/>
  <c r="FJ87" i="53"/>
  <c r="FK87" i="53" s="1"/>
  <c r="FJ119" i="53"/>
  <c r="FK119" i="53" s="1"/>
  <c r="FJ151" i="53"/>
  <c r="FK151" i="53" s="1"/>
  <c r="FJ167" i="53"/>
  <c r="FK167" i="53" s="1"/>
  <c r="FJ183" i="53"/>
  <c r="FK183" i="53" s="1"/>
  <c r="FJ199" i="53"/>
  <c r="FK199" i="53" s="1"/>
  <c r="FJ144" i="53"/>
  <c r="FK144" i="53" s="1"/>
  <c r="FJ160" i="53"/>
  <c r="FK160" i="53" s="1"/>
  <c r="FJ176" i="53"/>
  <c r="FK176" i="53" s="1"/>
  <c r="FJ192" i="53"/>
  <c r="FK192" i="53" s="1"/>
  <c r="FJ206" i="53"/>
  <c r="FK206" i="53" s="1"/>
  <c r="FJ222" i="53"/>
  <c r="FK222" i="53" s="1"/>
  <c r="FJ238" i="53"/>
  <c r="FK238" i="53" s="1"/>
  <c r="FJ254" i="53"/>
  <c r="FK254" i="53" s="1"/>
  <c r="FJ270" i="53"/>
  <c r="FK270" i="53" s="1"/>
  <c r="FJ215" i="53"/>
  <c r="FK215" i="53" s="1"/>
  <c r="FJ231" i="53"/>
  <c r="FK231" i="53" s="1"/>
  <c r="FJ247" i="53"/>
  <c r="FK247" i="53" s="1"/>
  <c r="FJ263" i="53"/>
  <c r="FK263" i="53" s="1"/>
  <c r="FJ208" i="53"/>
  <c r="FK208" i="53" s="1"/>
  <c r="FJ212" i="53"/>
  <c r="FK212" i="53" s="1"/>
  <c r="FJ216" i="53"/>
  <c r="FK216" i="53" s="1"/>
  <c r="FJ220" i="53"/>
  <c r="FK220" i="53" s="1"/>
  <c r="FJ224" i="53"/>
  <c r="FK224" i="53" s="1"/>
  <c r="FJ228" i="53"/>
  <c r="FK228" i="53" s="1"/>
  <c r="FJ232" i="53"/>
  <c r="FK232" i="53" s="1"/>
  <c r="FJ236" i="53"/>
  <c r="FK236" i="53" s="1"/>
  <c r="FJ240" i="53"/>
  <c r="FK240" i="53" s="1"/>
  <c r="FJ244" i="53"/>
  <c r="FK244" i="53" s="1"/>
  <c r="FJ248" i="53"/>
  <c r="FK248" i="53" s="1"/>
  <c r="FJ252" i="53"/>
  <c r="FK252" i="53" s="1"/>
  <c r="FJ256" i="53"/>
  <c r="FK256" i="53" s="1"/>
  <c r="FJ260" i="53"/>
  <c r="FK260" i="53" s="1"/>
  <c r="FJ264" i="53"/>
  <c r="FK264" i="53" s="1"/>
  <c r="FJ268" i="53"/>
  <c r="FK268" i="53" s="1"/>
  <c r="FJ272" i="53"/>
  <c r="FK272" i="53" s="1"/>
  <c r="FJ275" i="53"/>
  <c r="FK275" i="53" s="1"/>
  <c r="FJ279" i="53"/>
  <c r="FK279" i="53" s="1"/>
  <c r="FJ291" i="53"/>
  <c r="FK291" i="53" s="1"/>
  <c r="FJ307" i="53"/>
  <c r="FK307" i="53" s="1"/>
  <c r="FJ319" i="53"/>
  <c r="FK319" i="53" s="1"/>
  <c r="FJ331" i="53"/>
  <c r="FK331" i="53" s="1"/>
  <c r="FJ292" i="53"/>
  <c r="FK292" i="53" s="1"/>
  <c r="FJ308" i="53"/>
  <c r="FK308" i="53" s="1"/>
  <c r="FJ324" i="53"/>
  <c r="FK324" i="53" s="1"/>
  <c r="FJ340" i="53"/>
  <c r="FK340" i="53" s="1"/>
  <c r="FJ344" i="53"/>
  <c r="FK344" i="53" s="1"/>
  <c r="FJ351" i="53"/>
  <c r="FK351" i="53" s="1"/>
  <c r="FJ367" i="53"/>
  <c r="FK367" i="53" s="1"/>
  <c r="FJ383" i="53"/>
  <c r="FK383" i="53" s="1"/>
  <c r="FJ399" i="53"/>
  <c r="FK399" i="53" s="1"/>
  <c r="FJ413" i="53"/>
  <c r="FK413" i="53" s="1"/>
  <c r="FJ348" i="53"/>
  <c r="FK348" i="53" s="1"/>
  <c r="FJ364" i="53"/>
  <c r="FK364" i="53" s="1"/>
  <c r="FJ380" i="53"/>
  <c r="FK380" i="53" s="1"/>
  <c r="FJ396" i="53"/>
  <c r="FK396" i="53" s="1"/>
  <c r="FJ357" i="53"/>
  <c r="FK357" i="53" s="1"/>
  <c r="FJ361" i="53"/>
  <c r="FK361" i="53" s="1"/>
  <c r="FJ417" i="53"/>
  <c r="FK417" i="53" s="1"/>
  <c r="FJ433" i="53"/>
  <c r="FK433" i="53" s="1"/>
  <c r="FJ423" i="53"/>
  <c r="FK423" i="53" s="1"/>
  <c r="FJ439" i="53"/>
  <c r="FK439" i="53" s="1"/>
  <c r="FJ458" i="53"/>
  <c r="FK458" i="53" s="1"/>
  <c r="FJ474" i="53"/>
  <c r="FK474" i="53" s="1"/>
  <c r="FJ460" i="53"/>
  <c r="FK460" i="53" s="1"/>
  <c r="FJ480" i="53"/>
  <c r="FK480" i="53" s="1"/>
  <c r="FJ487" i="53"/>
  <c r="FK487" i="53" s="1"/>
  <c r="FJ503" i="53"/>
  <c r="FK503" i="53" s="1"/>
  <c r="FJ493" i="53"/>
  <c r="FK493" i="53" s="1"/>
  <c r="FJ509" i="53"/>
  <c r="FK509" i="53" s="1"/>
  <c r="FJ525" i="53"/>
  <c r="FK525" i="53" s="1"/>
  <c r="FJ541" i="53"/>
  <c r="FK541" i="53" s="1"/>
  <c r="FJ552" i="53"/>
  <c r="FK552" i="53" s="1"/>
  <c r="FJ84" i="53"/>
  <c r="FK84" i="53" s="1"/>
  <c r="FJ133" i="53"/>
  <c r="FK133" i="53" s="1"/>
  <c r="FJ90" i="53"/>
  <c r="FK90" i="53" s="1"/>
  <c r="FJ102" i="53"/>
  <c r="FK102" i="53" s="1"/>
  <c r="FJ110" i="53"/>
  <c r="FK110" i="53" s="1"/>
  <c r="FJ118" i="53"/>
  <c r="FK118" i="53" s="1"/>
  <c r="FJ126" i="53"/>
  <c r="FK126" i="53" s="1"/>
  <c r="FJ83" i="53"/>
  <c r="FK83" i="53" s="1"/>
  <c r="FJ99" i="53"/>
  <c r="FK99" i="53" s="1"/>
  <c r="FJ107" i="53"/>
  <c r="FK107" i="53" s="1"/>
  <c r="FJ123" i="53"/>
  <c r="FK123" i="53" s="1"/>
  <c r="FJ147" i="53"/>
  <c r="FK147" i="53" s="1"/>
  <c r="FJ163" i="53"/>
  <c r="FK163" i="53" s="1"/>
  <c r="FJ179" i="53"/>
  <c r="FK179" i="53" s="1"/>
  <c r="FJ195" i="53"/>
  <c r="FK195" i="53" s="1"/>
  <c r="FJ148" i="53"/>
  <c r="FK148" i="53" s="1"/>
  <c r="FJ164" i="53"/>
  <c r="FK164" i="53" s="1"/>
  <c r="FJ180" i="53"/>
  <c r="FK180" i="53" s="1"/>
  <c r="FJ196" i="53"/>
  <c r="FK196" i="53" s="1"/>
  <c r="FJ137" i="53"/>
  <c r="FK137" i="53" s="1"/>
  <c r="FJ141" i="53"/>
  <c r="FK141" i="53" s="1"/>
  <c r="FJ145" i="53"/>
  <c r="FK145" i="53" s="1"/>
  <c r="FJ149" i="53"/>
  <c r="FK149" i="53" s="1"/>
  <c r="FJ153" i="53"/>
  <c r="FK153" i="53" s="1"/>
  <c r="FJ157" i="53"/>
  <c r="FK157" i="53" s="1"/>
  <c r="FJ161" i="53"/>
  <c r="FK161" i="53" s="1"/>
  <c r="FJ165" i="53"/>
  <c r="FK165" i="53" s="1"/>
  <c r="FJ169" i="53"/>
  <c r="FK169" i="53" s="1"/>
  <c r="FJ173" i="53"/>
  <c r="FK173" i="53" s="1"/>
  <c r="FJ177" i="53"/>
  <c r="FK177" i="53" s="1"/>
  <c r="FJ181" i="53"/>
  <c r="FK181" i="53" s="1"/>
  <c r="FJ185" i="53"/>
  <c r="FK185" i="53" s="1"/>
  <c r="FJ189" i="53"/>
  <c r="FK189" i="53" s="1"/>
  <c r="FJ193" i="53"/>
  <c r="FK193" i="53" s="1"/>
  <c r="FJ197" i="53"/>
  <c r="FK197" i="53" s="1"/>
  <c r="FJ201" i="53"/>
  <c r="FK201" i="53" s="1"/>
  <c r="FJ218" i="53"/>
  <c r="FK218" i="53" s="1"/>
  <c r="FJ234" i="53"/>
  <c r="FK234" i="53" s="1"/>
  <c r="FJ250" i="53"/>
  <c r="FK250" i="53" s="1"/>
  <c r="FJ266" i="53"/>
  <c r="FK266" i="53" s="1"/>
  <c r="FJ219" i="53"/>
  <c r="FK219" i="53" s="1"/>
  <c r="FJ235" i="53"/>
  <c r="FK235" i="53" s="1"/>
  <c r="FJ251" i="53"/>
  <c r="FK251" i="53" s="1"/>
  <c r="FJ267" i="53"/>
  <c r="FK267" i="53" s="1"/>
  <c r="FJ303" i="53"/>
  <c r="FK303" i="53" s="1"/>
  <c r="FJ327" i="53"/>
  <c r="FK327" i="53" s="1"/>
  <c r="FJ339" i="53"/>
  <c r="FK339" i="53" s="1"/>
  <c r="FJ280" i="53"/>
  <c r="FK280" i="53" s="1"/>
  <c r="FJ296" i="53"/>
  <c r="FK296" i="53" s="1"/>
  <c r="FJ312" i="53"/>
  <c r="FK312" i="53" s="1"/>
  <c r="FJ328" i="53"/>
  <c r="FK328" i="53" s="1"/>
  <c r="FJ347" i="53"/>
  <c r="FK347" i="53" s="1"/>
  <c r="FJ363" i="53"/>
  <c r="FK363" i="53" s="1"/>
  <c r="FJ379" i="53"/>
  <c r="FK379" i="53" s="1"/>
  <c r="FJ395" i="53"/>
  <c r="FK395" i="53" s="1"/>
  <c r="FJ411" i="53"/>
  <c r="FK411" i="53" s="1"/>
  <c r="FJ352" i="53"/>
  <c r="FK352" i="53" s="1"/>
  <c r="FJ368" i="53"/>
  <c r="FK368" i="53" s="1"/>
  <c r="FJ384" i="53"/>
  <c r="FK384" i="53" s="1"/>
  <c r="FJ400" i="53"/>
  <c r="FK400" i="53" s="1"/>
  <c r="FJ349" i="53"/>
  <c r="FK349" i="53" s="1"/>
  <c r="FJ353" i="53"/>
  <c r="FK353" i="53" s="1"/>
  <c r="FJ373" i="53"/>
  <c r="FK373" i="53" s="1"/>
  <c r="FJ377" i="53"/>
  <c r="FK377" i="53" s="1"/>
  <c r="FJ381" i="53"/>
  <c r="FK381" i="53" s="1"/>
  <c r="FJ385" i="53"/>
  <c r="FK385" i="53" s="1"/>
  <c r="FJ389" i="53"/>
  <c r="FK389" i="53" s="1"/>
  <c r="FJ393" i="53"/>
  <c r="FK393" i="53" s="1"/>
  <c r="FJ397" i="53"/>
  <c r="FK397" i="53" s="1"/>
  <c r="FJ401" i="53"/>
  <c r="FK401" i="53" s="1"/>
  <c r="FJ405" i="53"/>
  <c r="FK405" i="53" s="1"/>
  <c r="FJ409" i="53"/>
  <c r="FK409" i="53" s="1"/>
  <c r="FJ429" i="53"/>
  <c r="FK429" i="53" s="1"/>
  <c r="FJ445" i="53"/>
  <c r="FK445" i="53" s="1"/>
  <c r="FJ448" i="53"/>
  <c r="FK448" i="53" s="1"/>
  <c r="FJ427" i="53"/>
  <c r="FK427" i="53" s="1"/>
  <c r="FJ443" i="53"/>
  <c r="FK443" i="53" s="1"/>
  <c r="FJ454" i="53"/>
  <c r="FK454" i="53" s="1"/>
  <c r="FJ470" i="53"/>
  <c r="FK470" i="53" s="1"/>
  <c r="FJ464" i="53"/>
  <c r="FK464" i="53" s="1"/>
  <c r="FJ499" i="53"/>
  <c r="FK499" i="53" s="1"/>
  <c r="FJ515" i="53"/>
  <c r="FK515" i="53" s="1"/>
  <c r="FJ519" i="53"/>
  <c r="FK519" i="53" s="1"/>
  <c r="FJ497" i="53"/>
  <c r="FK497" i="53" s="1"/>
  <c r="FJ513" i="53"/>
  <c r="FK513" i="53" s="1"/>
  <c r="FJ521" i="53"/>
  <c r="FK521" i="53" s="1"/>
  <c r="FJ537" i="53"/>
  <c r="FK537" i="53" s="1"/>
  <c r="FJ535" i="53"/>
  <c r="FK535" i="53" s="1"/>
  <c r="FJ550" i="53"/>
  <c r="FK550" i="53" s="1"/>
  <c r="FJ558" i="53"/>
  <c r="FK558" i="53" s="1"/>
  <c r="FJ568" i="53"/>
  <c r="FK568" i="53" s="1"/>
  <c r="FJ583" i="53"/>
  <c r="FK583" i="53" s="1"/>
  <c r="FJ573" i="53"/>
  <c r="FK573" i="53" s="1"/>
  <c r="FJ588" i="53"/>
  <c r="FK588" i="53" s="1"/>
  <c r="FJ615" i="53"/>
  <c r="FK615" i="53" s="1"/>
  <c r="FJ620" i="53"/>
  <c r="FK620" i="53" s="1"/>
  <c r="FJ631" i="53"/>
  <c r="FK631" i="53" s="1"/>
  <c r="FJ626" i="53"/>
  <c r="FK626" i="53" s="1"/>
  <c r="FJ641" i="53"/>
  <c r="FK641" i="53" s="1"/>
  <c r="FJ637" i="53"/>
  <c r="FK637" i="53" s="1"/>
  <c r="FJ644" i="53"/>
  <c r="FK644" i="53" s="1"/>
  <c r="FJ648" i="53"/>
  <c r="FK648" i="53" s="1"/>
  <c r="FJ651" i="53"/>
  <c r="FK651" i="53" s="1"/>
  <c r="FJ657" i="53"/>
  <c r="FK657" i="53" s="1"/>
  <c r="FJ665" i="53"/>
  <c r="FK665" i="53" s="1"/>
  <c r="FJ676" i="53"/>
  <c r="FK676" i="53" s="1"/>
  <c r="FJ575" i="53"/>
  <c r="FK575" i="53" s="1"/>
  <c r="FJ581" i="53"/>
  <c r="FK581" i="53" s="1"/>
  <c r="FJ598" i="53"/>
  <c r="FK598" i="53" s="1"/>
  <c r="FJ596" i="53"/>
  <c r="FK596" i="53" s="1"/>
  <c r="FJ662" i="53"/>
  <c r="FK662" i="53" s="1"/>
  <c r="FJ539" i="53"/>
  <c r="FK539" i="53" s="1"/>
  <c r="FJ554" i="53"/>
  <c r="FK554" i="53" s="1"/>
  <c r="FJ570" i="53"/>
  <c r="FK570" i="53" s="1"/>
  <c r="FJ556" i="53"/>
  <c r="FK556" i="53" s="1"/>
  <c r="FJ579" i="53"/>
  <c r="FK579" i="53" s="1"/>
  <c r="FJ577" i="53"/>
  <c r="FK577" i="53" s="1"/>
  <c r="FJ585" i="53"/>
  <c r="FK585" i="53" s="1"/>
  <c r="FJ602" i="53"/>
  <c r="FK602" i="53" s="1"/>
  <c r="FJ592" i="53"/>
  <c r="FK592" i="53" s="1"/>
  <c r="FJ605" i="53"/>
  <c r="FK605" i="53" s="1"/>
  <c r="FJ611" i="53"/>
  <c r="FK611" i="53" s="1"/>
  <c r="FJ622" i="53"/>
  <c r="FK622" i="53" s="1"/>
  <c r="FJ624" i="53"/>
  <c r="FK624" i="53" s="1"/>
  <c r="FJ609" i="53"/>
  <c r="FK609" i="53" s="1"/>
  <c r="FJ630" i="53"/>
  <c r="FK630" i="53" s="1"/>
  <c r="FJ642" i="53"/>
  <c r="FK642" i="53" s="1"/>
  <c r="FJ661" i="53"/>
  <c r="FK661" i="53" s="1"/>
  <c r="FJ672" i="53"/>
  <c r="FK672" i="53" s="1"/>
  <c r="FJ678" i="53"/>
  <c r="FK678" i="53" s="1"/>
  <c r="FJ560" i="53"/>
  <c r="FK560" i="53" s="1"/>
  <c r="FJ571" i="53"/>
  <c r="FK571" i="53" s="1"/>
  <c r="FJ607" i="53"/>
  <c r="FK607" i="53" s="1"/>
  <c r="FJ639" i="53"/>
  <c r="FK639" i="53" s="1"/>
  <c r="FJ671" i="53"/>
  <c r="FK671" i="53" s="1"/>
  <c r="FJ543" i="53"/>
  <c r="FK543" i="53" s="1"/>
  <c r="FJ531" i="53"/>
  <c r="FK531" i="53" s="1"/>
  <c r="FJ547" i="53"/>
  <c r="FK547" i="53" s="1"/>
  <c r="FJ562" i="53"/>
  <c r="FK562" i="53" s="1"/>
  <c r="FJ564" i="53"/>
  <c r="FK564" i="53" s="1"/>
  <c r="FJ587" i="53"/>
  <c r="FK587" i="53" s="1"/>
  <c r="FJ590" i="53"/>
  <c r="FK590" i="53" s="1"/>
  <c r="FJ594" i="53"/>
  <c r="FK594" i="53" s="1"/>
  <c r="FJ604" i="53"/>
  <c r="FK604" i="53" s="1"/>
  <c r="FJ619" i="53"/>
  <c r="FK619" i="53" s="1"/>
  <c r="FJ600" i="53"/>
  <c r="FK600" i="53" s="1"/>
  <c r="FJ617" i="53"/>
  <c r="FK617" i="53" s="1"/>
  <c r="FJ628" i="53"/>
  <c r="FK628" i="53" s="1"/>
  <c r="FJ635" i="53"/>
  <c r="FK635" i="53" s="1"/>
  <c r="FJ646" i="53"/>
  <c r="FK646" i="53" s="1"/>
  <c r="FJ655" i="53"/>
  <c r="FK655" i="53" s="1"/>
  <c r="FJ658" i="53"/>
  <c r="FK658" i="53" s="1"/>
  <c r="FJ653" i="53"/>
  <c r="FK653" i="53" s="1"/>
  <c r="FJ659" i="53"/>
  <c r="FK659" i="53" s="1"/>
  <c r="FJ673" i="53"/>
  <c r="FK673" i="53" s="1"/>
  <c r="FJ667" i="53"/>
  <c r="FK667" i="53" s="1"/>
  <c r="FJ668" i="53"/>
  <c r="FK668" i="53" s="1"/>
  <c r="FJ675" i="53"/>
  <c r="FK675" i="53" s="1"/>
  <c r="FJ677" i="53"/>
  <c r="FK677" i="53" s="1"/>
  <c r="FJ566" i="53"/>
  <c r="FK566" i="53" s="1"/>
  <c r="FJ613" i="53"/>
  <c r="FK613" i="53" s="1"/>
  <c r="FJ633" i="53"/>
  <c r="FK633" i="53" s="1"/>
  <c r="FJ649" i="53"/>
  <c r="FK649" i="53" s="1"/>
  <c r="FJ660" i="53"/>
  <c r="FK660" i="53" s="1"/>
  <c r="AL674" i="53"/>
  <c r="AM674" i="53" s="1"/>
  <c r="AL671" i="53"/>
  <c r="AM671" i="53" s="1"/>
  <c r="AL670" i="53"/>
  <c r="AM670" i="53" s="1"/>
  <c r="AL669" i="53"/>
  <c r="AM669" i="53" s="1"/>
  <c r="AL666" i="53"/>
  <c r="AM666" i="53" s="1"/>
  <c r="AL664" i="53"/>
  <c r="AM664" i="53" s="1"/>
  <c r="AL663" i="53"/>
  <c r="AM663" i="53" s="1"/>
  <c r="AL661" i="53"/>
  <c r="AM661" i="53" s="1"/>
  <c r="AL654" i="53"/>
  <c r="AM654" i="53" s="1"/>
  <c r="AL658" i="53"/>
  <c r="AM658" i="53" s="1"/>
  <c r="AL656" i="53"/>
  <c r="AM656" i="53" s="1"/>
  <c r="AL652" i="53"/>
  <c r="AM652" i="53" s="1"/>
  <c r="AL647" i="53"/>
  <c r="AM647" i="53" s="1"/>
  <c r="AL649" i="53"/>
  <c r="AM649" i="53" s="1"/>
  <c r="AL650" i="53"/>
  <c r="AM650" i="53" s="1"/>
  <c r="AL643" i="53"/>
  <c r="AM643" i="53" s="1"/>
  <c r="AL638" i="53"/>
  <c r="AM638" i="53" s="1"/>
  <c r="AL645" i="53"/>
  <c r="AM645" i="53" s="1"/>
  <c r="AL640" i="53"/>
  <c r="AM640" i="53" s="1"/>
  <c r="AL636" i="53"/>
  <c r="AM636" i="53" s="1"/>
  <c r="AL634" i="53"/>
  <c r="AM634" i="53" s="1"/>
  <c r="AL631" i="53"/>
  <c r="AM631" i="53" s="1"/>
  <c r="AL627" i="53"/>
  <c r="AM627" i="53" s="1"/>
  <c r="AL623" i="53"/>
  <c r="AM623" i="53" s="1"/>
  <c r="AL632" i="53"/>
  <c r="AM632" i="53" s="1"/>
  <c r="AL629" i="53"/>
  <c r="AM629" i="53" s="1"/>
  <c r="AL625" i="53"/>
  <c r="AM625" i="53" s="1"/>
  <c r="AL618" i="53"/>
  <c r="AM618" i="53" s="1"/>
  <c r="AL614" i="53"/>
  <c r="AM614" i="53" s="1"/>
  <c r="AL610" i="53"/>
  <c r="AM610" i="53" s="1"/>
  <c r="AL621" i="53"/>
  <c r="AM621" i="53" s="1"/>
  <c r="AL616" i="53"/>
  <c r="AM616" i="53" s="1"/>
  <c r="AL612" i="53"/>
  <c r="AM612" i="53" s="1"/>
  <c r="AL608" i="53"/>
  <c r="AM608" i="53" s="1"/>
  <c r="AL601" i="53"/>
  <c r="AM601" i="53" s="1"/>
  <c r="AL597" i="53"/>
  <c r="AM597" i="53" s="1"/>
  <c r="AL593" i="53"/>
  <c r="AM593" i="53" s="1"/>
  <c r="AL606" i="53"/>
  <c r="AM606" i="53" s="1"/>
  <c r="AL603" i="53"/>
  <c r="AM603" i="53" s="1"/>
  <c r="AL599" i="53"/>
  <c r="AM599" i="53" s="1"/>
  <c r="AL595" i="53"/>
  <c r="AM595" i="53" s="1"/>
  <c r="AL591" i="53"/>
  <c r="AM591" i="53" s="1"/>
  <c r="AL586" i="53"/>
  <c r="AM586" i="53" s="1"/>
  <c r="AL582" i="53"/>
  <c r="AM582" i="53" s="1"/>
  <c r="AL578" i="53"/>
  <c r="AM578" i="53" s="1"/>
  <c r="AL574" i="53"/>
  <c r="AM574" i="53" s="1"/>
  <c r="AL584" i="53"/>
  <c r="AM584" i="53" s="1"/>
  <c r="AL580" i="53"/>
  <c r="AM580" i="53" s="1"/>
  <c r="AL576" i="53"/>
  <c r="AM576" i="53" s="1"/>
  <c r="AL589" i="53"/>
  <c r="AM589" i="53" s="1"/>
  <c r="AL569" i="53"/>
  <c r="AM569" i="53" s="1"/>
  <c r="AL565" i="53"/>
  <c r="AM565" i="53" s="1"/>
  <c r="AL561" i="53"/>
  <c r="AM561" i="53" s="1"/>
  <c r="AL557" i="53"/>
  <c r="AM557" i="53" s="1"/>
  <c r="AL572" i="53"/>
  <c r="AM572" i="53" s="1"/>
  <c r="AL567" i="53"/>
  <c r="AM567" i="53" s="1"/>
  <c r="AL563" i="53"/>
  <c r="AM563" i="53" s="1"/>
  <c r="AL559" i="53"/>
  <c r="AM559" i="53" s="1"/>
  <c r="AL548" i="53"/>
  <c r="AM548" i="53" s="1"/>
  <c r="AL544" i="53"/>
  <c r="AM544" i="53" s="1"/>
  <c r="AL540" i="53"/>
  <c r="AM540" i="53" s="1"/>
  <c r="AL536" i="53"/>
  <c r="AM536" i="53" s="1"/>
  <c r="AL532" i="53"/>
  <c r="AM532" i="53" s="1"/>
  <c r="AL528" i="53"/>
  <c r="AM528" i="53" s="1"/>
  <c r="AL524" i="53"/>
  <c r="AM524" i="53" s="1"/>
  <c r="AL520" i="53"/>
  <c r="AM520" i="53" s="1"/>
  <c r="AL555" i="53"/>
  <c r="AM555" i="53" s="1"/>
  <c r="AL551" i="53"/>
  <c r="AM551" i="53" s="1"/>
  <c r="AL546" i="53"/>
  <c r="AM546" i="53" s="1"/>
  <c r="AL542" i="53"/>
  <c r="AM542" i="53" s="1"/>
  <c r="AL538" i="53"/>
  <c r="AM538" i="53" s="1"/>
  <c r="AL534" i="53"/>
  <c r="AM534" i="53" s="1"/>
  <c r="AL530" i="53"/>
  <c r="AM530" i="53" s="1"/>
  <c r="AL526" i="53"/>
  <c r="AM526" i="53" s="1"/>
  <c r="AL522" i="53"/>
  <c r="AM522" i="53" s="1"/>
  <c r="AL553" i="53"/>
  <c r="AM553" i="53" s="1"/>
  <c r="AL514" i="53"/>
  <c r="AM514" i="53" s="1"/>
  <c r="AL510" i="53"/>
  <c r="AM510" i="53" s="1"/>
  <c r="AL506" i="53"/>
  <c r="AM506" i="53" s="1"/>
  <c r="AL502" i="53"/>
  <c r="AM502" i="53" s="1"/>
  <c r="AL498" i="53"/>
  <c r="AM498" i="53" s="1"/>
  <c r="AL494" i="53"/>
  <c r="AM494" i="53" s="1"/>
  <c r="AL490" i="53"/>
  <c r="AM490" i="53" s="1"/>
  <c r="AL518" i="53"/>
  <c r="AM518" i="53" s="1"/>
  <c r="AL516" i="53"/>
  <c r="AM516" i="53" s="1"/>
  <c r="AL512" i="53"/>
  <c r="AM512" i="53" s="1"/>
  <c r="AL508" i="53"/>
  <c r="AM508" i="53" s="1"/>
  <c r="AL504" i="53"/>
  <c r="AM504" i="53" s="1"/>
  <c r="AL500" i="53"/>
  <c r="AM500" i="53" s="1"/>
  <c r="AL496" i="53"/>
  <c r="AM496" i="53" s="1"/>
  <c r="AL492" i="53"/>
  <c r="AM492" i="53" s="1"/>
  <c r="AL488" i="53"/>
  <c r="AM488" i="53" s="1"/>
  <c r="AL481" i="53"/>
  <c r="AM481" i="53" s="1"/>
  <c r="AL477" i="53"/>
  <c r="AM477" i="53" s="1"/>
  <c r="AL473" i="53"/>
  <c r="AM473" i="53" s="1"/>
  <c r="AL469" i="53"/>
  <c r="AM469" i="53" s="1"/>
  <c r="AL465" i="53"/>
  <c r="AM465" i="53" s="1"/>
  <c r="AL461" i="53"/>
  <c r="AM461" i="53" s="1"/>
  <c r="AL457" i="53"/>
  <c r="AM457" i="53" s="1"/>
  <c r="AL453" i="53"/>
  <c r="AM453" i="53" s="1"/>
  <c r="AL484" i="53"/>
  <c r="AM484" i="53" s="1"/>
  <c r="AL483" i="53"/>
  <c r="AM483" i="53" s="1"/>
  <c r="AL479" i="53"/>
  <c r="AM479" i="53" s="1"/>
  <c r="AL475" i="53"/>
  <c r="AM475" i="53" s="1"/>
  <c r="AL471" i="53"/>
  <c r="AM471" i="53" s="1"/>
  <c r="AL467" i="53"/>
  <c r="AM467" i="53" s="1"/>
  <c r="AL463" i="53"/>
  <c r="AM463" i="53" s="1"/>
  <c r="AL459" i="53"/>
  <c r="AM459" i="53" s="1"/>
  <c r="AL455" i="53"/>
  <c r="AM455" i="53" s="1"/>
  <c r="AL451" i="53"/>
  <c r="AM451" i="53" s="1"/>
  <c r="AL486" i="53"/>
  <c r="AM486" i="53" s="1"/>
  <c r="AL448" i="53"/>
  <c r="AM448" i="53" s="1"/>
  <c r="AL444" i="53"/>
  <c r="AM444" i="53" s="1"/>
  <c r="AL440" i="53"/>
  <c r="AM440" i="53" s="1"/>
  <c r="AL436" i="53"/>
  <c r="AM436" i="53" s="1"/>
  <c r="AL432" i="53"/>
  <c r="AM432" i="53" s="1"/>
  <c r="AL428" i="53"/>
  <c r="AM428" i="53" s="1"/>
  <c r="AL424" i="53"/>
  <c r="AM424" i="53" s="1"/>
  <c r="AL420" i="53"/>
  <c r="AM420" i="53" s="1"/>
  <c r="AL416" i="53"/>
  <c r="AM416" i="53" s="1"/>
  <c r="AL446" i="53"/>
  <c r="AM446" i="53" s="1"/>
  <c r="AL442" i="53"/>
  <c r="AM442" i="53" s="1"/>
  <c r="AL438" i="53"/>
  <c r="AM438" i="53" s="1"/>
  <c r="AL434" i="53"/>
  <c r="AM434" i="53" s="1"/>
  <c r="AL430" i="53"/>
  <c r="AM430" i="53" s="1"/>
  <c r="AL426" i="53"/>
  <c r="AM426" i="53" s="1"/>
  <c r="AL422" i="53"/>
  <c r="AM422" i="53" s="1"/>
  <c r="AL418" i="53"/>
  <c r="AM418" i="53" s="1"/>
  <c r="AL449" i="53"/>
  <c r="AM449" i="53" s="1"/>
  <c r="AL414" i="53"/>
  <c r="AM414" i="53" s="1"/>
  <c r="AL410" i="53"/>
  <c r="AM410" i="53" s="1"/>
  <c r="AL406" i="53"/>
  <c r="AM406" i="53" s="1"/>
  <c r="AL402" i="53"/>
  <c r="AM402" i="53" s="1"/>
  <c r="AL398" i="53"/>
  <c r="AM398" i="53" s="1"/>
  <c r="AL394" i="53"/>
  <c r="AM394" i="53" s="1"/>
  <c r="AL390" i="53"/>
  <c r="AM390" i="53" s="1"/>
  <c r="AL386" i="53"/>
  <c r="AM386" i="53" s="1"/>
  <c r="AL382" i="53"/>
  <c r="AM382" i="53" s="1"/>
  <c r="AL378" i="53"/>
  <c r="AM378" i="53" s="1"/>
  <c r="AL374" i="53"/>
  <c r="AM374" i="53" s="1"/>
  <c r="AL370" i="53"/>
  <c r="AM370" i="53" s="1"/>
  <c r="AL366" i="53"/>
  <c r="AM366" i="53" s="1"/>
  <c r="AL362" i="53"/>
  <c r="AM362" i="53" s="1"/>
  <c r="AL358" i="53"/>
  <c r="AM358" i="53" s="1"/>
  <c r="AL354" i="53"/>
  <c r="AM354" i="53" s="1"/>
  <c r="AL350" i="53"/>
  <c r="AM350" i="53" s="1"/>
  <c r="AL373" i="53"/>
  <c r="AM373" i="53" s="1"/>
  <c r="AL412" i="53"/>
  <c r="AM412" i="53" s="1"/>
  <c r="AL342" i="53"/>
  <c r="AM342" i="53" s="1"/>
  <c r="AL338" i="53"/>
  <c r="AM338" i="53" s="1"/>
  <c r="AL334" i="53"/>
  <c r="AM334" i="53" s="1"/>
  <c r="AL330" i="53"/>
  <c r="AM330" i="53" s="1"/>
  <c r="AL326" i="53"/>
  <c r="AM326" i="53" s="1"/>
  <c r="AL322" i="53"/>
  <c r="AM322" i="53" s="1"/>
  <c r="AL318" i="53"/>
  <c r="AM318" i="53" s="1"/>
  <c r="AL314" i="53"/>
  <c r="AM314" i="53" s="1"/>
  <c r="AL310" i="53"/>
  <c r="AM310" i="53" s="1"/>
  <c r="AL306" i="53"/>
  <c r="AM306" i="53" s="1"/>
  <c r="AL302" i="53"/>
  <c r="AM302" i="53" s="1"/>
  <c r="AL298" i="53"/>
  <c r="AM298" i="53" s="1"/>
  <c r="AL294" i="53"/>
  <c r="AM294" i="53" s="1"/>
  <c r="AL290" i="53"/>
  <c r="AM290" i="53" s="1"/>
  <c r="AL286" i="53"/>
  <c r="AM286" i="53" s="1"/>
  <c r="AL282" i="53"/>
  <c r="AM282" i="53" s="1"/>
  <c r="AL278" i="53"/>
  <c r="AM278" i="53" s="1"/>
  <c r="AL346" i="53"/>
  <c r="AM346" i="53" s="1"/>
  <c r="AL273" i="53"/>
  <c r="AM273" i="53" s="1"/>
  <c r="AL269" i="53"/>
  <c r="AM269" i="53" s="1"/>
  <c r="AL265" i="53"/>
  <c r="AM265" i="53" s="1"/>
  <c r="AL261" i="53"/>
  <c r="AM261" i="53" s="1"/>
  <c r="AL257" i="53"/>
  <c r="AM257" i="53" s="1"/>
  <c r="AL253" i="53"/>
  <c r="AM253" i="53" s="1"/>
  <c r="AL249" i="53"/>
  <c r="AM249" i="53" s="1"/>
  <c r="AL245" i="53"/>
  <c r="AM245" i="53" s="1"/>
  <c r="AL241" i="53"/>
  <c r="AM241" i="53" s="1"/>
  <c r="AL237" i="53"/>
  <c r="AM237" i="53" s="1"/>
  <c r="AL233" i="53"/>
  <c r="AM233" i="53" s="1"/>
  <c r="AL229" i="53"/>
  <c r="AM229" i="53" s="1"/>
  <c r="AL225" i="53"/>
  <c r="AM225" i="53" s="1"/>
  <c r="AL221" i="53"/>
  <c r="AM221" i="53" s="1"/>
  <c r="AL217" i="53"/>
  <c r="AM217" i="53" s="1"/>
  <c r="AL213" i="53"/>
  <c r="AM213" i="53" s="1"/>
  <c r="AL209" i="53"/>
  <c r="AM209" i="53" s="1"/>
  <c r="AL202" i="53"/>
  <c r="AM202" i="53" s="1"/>
  <c r="AL198" i="53"/>
  <c r="AM198" i="53" s="1"/>
  <c r="AL194" i="53"/>
  <c r="AM194" i="53" s="1"/>
  <c r="AL190" i="53"/>
  <c r="AM190" i="53" s="1"/>
  <c r="AL186" i="53"/>
  <c r="AM186" i="53" s="1"/>
  <c r="AL182" i="53"/>
  <c r="AM182" i="53" s="1"/>
  <c r="AL178" i="53"/>
  <c r="AM178" i="53" s="1"/>
  <c r="AL174" i="53"/>
  <c r="AM174" i="53" s="1"/>
  <c r="AL170" i="53"/>
  <c r="AM170" i="53" s="1"/>
  <c r="AL166" i="53"/>
  <c r="AM166" i="53" s="1"/>
  <c r="AL162" i="53"/>
  <c r="AM162" i="53" s="1"/>
  <c r="AL158" i="53"/>
  <c r="AM158" i="53" s="1"/>
  <c r="AL154" i="53"/>
  <c r="AM154" i="53" s="1"/>
  <c r="AL150" i="53"/>
  <c r="AM150" i="53" s="1"/>
  <c r="AL146" i="53"/>
  <c r="AM146" i="53" s="1"/>
  <c r="AL142" i="53"/>
  <c r="AM142" i="53" s="1"/>
  <c r="AL138" i="53"/>
  <c r="AM138" i="53" s="1"/>
  <c r="AL205" i="53"/>
  <c r="AM205" i="53" s="1"/>
  <c r="AL132" i="53"/>
  <c r="AM132" i="53" s="1"/>
  <c r="AL128" i="53"/>
  <c r="AM128" i="53" s="1"/>
  <c r="AL124" i="53"/>
  <c r="AM124" i="53" s="1"/>
  <c r="AL120" i="53"/>
  <c r="AM120" i="53" s="1"/>
  <c r="AL116" i="53"/>
  <c r="AM116" i="53" s="1"/>
  <c r="AL112" i="53"/>
  <c r="AM112" i="53" s="1"/>
  <c r="AL108" i="53"/>
  <c r="AM108" i="53" s="1"/>
  <c r="AL104" i="53"/>
  <c r="AM104" i="53" s="1"/>
  <c r="AL100" i="53"/>
  <c r="AM100" i="53" s="1"/>
  <c r="AL107" i="53"/>
  <c r="AM107" i="53" s="1"/>
  <c r="AL97" i="53"/>
  <c r="AM97" i="53" s="1"/>
  <c r="AL93" i="53"/>
  <c r="AM93" i="53" s="1"/>
  <c r="AL89" i="53"/>
  <c r="AM89" i="53" s="1"/>
  <c r="AL85" i="53"/>
  <c r="AM85" i="53" s="1"/>
  <c r="AL81" i="53"/>
  <c r="AM81" i="53" s="1"/>
  <c r="AL101" i="53"/>
  <c r="AM101" i="53" s="1"/>
  <c r="AL105" i="53"/>
  <c r="AM105" i="53" s="1"/>
  <c r="AL109" i="53"/>
  <c r="AM109" i="53" s="1"/>
  <c r="AL113" i="53"/>
  <c r="AM113" i="53" s="1"/>
  <c r="AL117" i="53"/>
  <c r="AM117" i="53" s="1"/>
  <c r="AL121" i="53"/>
  <c r="AM121" i="53" s="1"/>
  <c r="AL125" i="53"/>
  <c r="AM125" i="53" s="1"/>
  <c r="AL129" i="53"/>
  <c r="AM129" i="53" s="1"/>
  <c r="AL86" i="53"/>
  <c r="AM86" i="53" s="1"/>
  <c r="AL95" i="53"/>
  <c r="AM95" i="53" s="1"/>
  <c r="AL103" i="53"/>
  <c r="AM103" i="53" s="1"/>
  <c r="AL111" i="53"/>
  <c r="AM111" i="53" s="1"/>
  <c r="AL127" i="53"/>
  <c r="AM127" i="53" s="1"/>
  <c r="AL136" i="53"/>
  <c r="AM136" i="53" s="1"/>
  <c r="AL92" i="53"/>
  <c r="AM92" i="53" s="1"/>
  <c r="AL135" i="53"/>
  <c r="AM135" i="53" s="1"/>
  <c r="AL143" i="53"/>
  <c r="AM143" i="53" s="1"/>
  <c r="AL159" i="53"/>
  <c r="AM159" i="53" s="1"/>
  <c r="AL175" i="53"/>
  <c r="AM175" i="53" s="1"/>
  <c r="AL191" i="53"/>
  <c r="AM191" i="53" s="1"/>
  <c r="AL152" i="53"/>
  <c r="AM152" i="53" s="1"/>
  <c r="AL168" i="53"/>
  <c r="AM168" i="53" s="1"/>
  <c r="AL184" i="53"/>
  <c r="AM184" i="53" s="1"/>
  <c r="AL200" i="53"/>
  <c r="AM200" i="53" s="1"/>
  <c r="AL214" i="53"/>
  <c r="AM214" i="53" s="1"/>
  <c r="AL230" i="53"/>
  <c r="AM230" i="53" s="1"/>
  <c r="AL246" i="53"/>
  <c r="AM246" i="53" s="1"/>
  <c r="AL262" i="53"/>
  <c r="AM262" i="53" s="1"/>
  <c r="AL207" i="53"/>
  <c r="AM207" i="53" s="1"/>
  <c r="AL223" i="53"/>
  <c r="AM223" i="53" s="1"/>
  <c r="AL239" i="53"/>
  <c r="AM239" i="53" s="1"/>
  <c r="AL255" i="53"/>
  <c r="AM255" i="53" s="1"/>
  <c r="AL271" i="53"/>
  <c r="AM271" i="53" s="1"/>
  <c r="AL276" i="53"/>
  <c r="AM276" i="53" s="1"/>
  <c r="AL287" i="53"/>
  <c r="AM287" i="53" s="1"/>
  <c r="AL299" i="53"/>
  <c r="AM299" i="53" s="1"/>
  <c r="AL315" i="53"/>
  <c r="AM315" i="53" s="1"/>
  <c r="AL335" i="53"/>
  <c r="AM335" i="53" s="1"/>
  <c r="AL284" i="53"/>
  <c r="AM284" i="53" s="1"/>
  <c r="AL300" i="53"/>
  <c r="AM300" i="53" s="1"/>
  <c r="AL316" i="53"/>
  <c r="AM316" i="53" s="1"/>
  <c r="AL332" i="53"/>
  <c r="AM332" i="53" s="1"/>
  <c r="AL359" i="53"/>
  <c r="AM359" i="53" s="1"/>
  <c r="AL375" i="53"/>
  <c r="AM375" i="53" s="1"/>
  <c r="AL391" i="53"/>
  <c r="AM391" i="53" s="1"/>
  <c r="AL407" i="53"/>
  <c r="AM407" i="53" s="1"/>
  <c r="AL356" i="53"/>
  <c r="AM356" i="53" s="1"/>
  <c r="AL372" i="53"/>
  <c r="AM372" i="53" s="1"/>
  <c r="AL388" i="53"/>
  <c r="AM388" i="53" s="1"/>
  <c r="AL404" i="53"/>
  <c r="AM404" i="53" s="1"/>
  <c r="AL425" i="53"/>
  <c r="AM425" i="53" s="1"/>
  <c r="AL441" i="53"/>
  <c r="AM441" i="53" s="1"/>
  <c r="AL415" i="53"/>
  <c r="AM415" i="53" s="1"/>
  <c r="AL431" i="53"/>
  <c r="AM431" i="53" s="1"/>
  <c r="AL447" i="53"/>
  <c r="AM447" i="53" s="1"/>
  <c r="AL450" i="53"/>
  <c r="AM450" i="53" s="1"/>
  <c r="AL466" i="53"/>
  <c r="AM466" i="53" s="1"/>
  <c r="AL482" i="53"/>
  <c r="AM482" i="53" s="1"/>
  <c r="AL485" i="53"/>
  <c r="AM485" i="53" s="1"/>
  <c r="AL468" i="53"/>
  <c r="AM468" i="53" s="1"/>
  <c r="AL495" i="53"/>
  <c r="AM495" i="53" s="1"/>
  <c r="AL511" i="53"/>
  <c r="AM511" i="53" s="1"/>
  <c r="AL501" i="53"/>
  <c r="AM501" i="53" s="1"/>
  <c r="AL533" i="53"/>
  <c r="AM533" i="53" s="1"/>
  <c r="AL82" i="53"/>
  <c r="AM82" i="53" s="1"/>
  <c r="AL98" i="53"/>
  <c r="AM98" i="53" s="1"/>
  <c r="AL106" i="53"/>
  <c r="AM106" i="53" s="1"/>
  <c r="AL114" i="53"/>
  <c r="AM114" i="53" s="1"/>
  <c r="AL122" i="53"/>
  <c r="AM122" i="53" s="1"/>
  <c r="AL130" i="53"/>
  <c r="AM130" i="53" s="1"/>
  <c r="AL79" i="53"/>
  <c r="AM79" i="53" s="1"/>
  <c r="AL91" i="53"/>
  <c r="AM91" i="53" s="1"/>
  <c r="AL115" i="53"/>
  <c r="AM115" i="53" s="1"/>
  <c r="AL131" i="53"/>
  <c r="AM131" i="53" s="1"/>
  <c r="AL88" i="53"/>
  <c r="AM88" i="53" s="1"/>
  <c r="AL96" i="53"/>
  <c r="AM96" i="53" s="1"/>
  <c r="AL139" i="53"/>
  <c r="AM139" i="53" s="1"/>
  <c r="AL155" i="53"/>
  <c r="AM155" i="53" s="1"/>
  <c r="AL171" i="53"/>
  <c r="AM171" i="53" s="1"/>
  <c r="AL187" i="53"/>
  <c r="AM187" i="53" s="1"/>
  <c r="AL203" i="53"/>
  <c r="AM203" i="53" s="1"/>
  <c r="AL140" i="53"/>
  <c r="AM140" i="53" s="1"/>
  <c r="AL156" i="53"/>
  <c r="AM156" i="53" s="1"/>
  <c r="AL172" i="53"/>
  <c r="AM172" i="53" s="1"/>
  <c r="AL188" i="53"/>
  <c r="AM188" i="53" s="1"/>
  <c r="AL204" i="53"/>
  <c r="AM204" i="53" s="1"/>
  <c r="AL210" i="53"/>
  <c r="AM210" i="53" s="1"/>
  <c r="AL226" i="53"/>
  <c r="AM226" i="53" s="1"/>
  <c r="AL242" i="53"/>
  <c r="AM242" i="53" s="1"/>
  <c r="AL258" i="53"/>
  <c r="AM258" i="53" s="1"/>
  <c r="AL274" i="53"/>
  <c r="AM274" i="53" s="1"/>
  <c r="AL211" i="53"/>
  <c r="AM211" i="53" s="1"/>
  <c r="AL227" i="53"/>
  <c r="AM227" i="53" s="1"/>
  <c r="AL243" i="53"/>
  <c r="AM243" i="53" s="1"/>
  <c r="AL259" i="53"/>
  <c r="AM259" i="53" s="1"/>
  <c r="AL275" i="53"/>
  <c r="AM275" i="53" s="1"/>
  <c r="AL283" i="53"/>
  <c r="AM283" i="53" s="1"/>
  <c r="AL295" i="53"/>
  <c r="AM295" i="53" s="1"/>
  <c r="AL311" i="53"/>
  <c r="AM311" i="53" s="1"/>
  <c r="AL323" i="53"/>
  <c r="AM323" i="53" s="1"/>
  <c r="AL288" i="53"/>
  <c r="AM288" i="53" s="1"/>
  <c r="AL304" i="53"/>
  <c r="AM304" i="53" s="1"/>
  <c r="AL320" i="53"/>
  <c r="AM320" i="53" s="1"/>
  <c r="AL336" i="53"/>
  <c r="AM336" i="53" s="1"/>
  <c r="AL345" i="53"/>
  <c r="AM345" i="53" s="1"/>
  <c r="AL277" i="53"/>
  <c r="AM277" i="53" s="1"/>
  <c r="AL281" i="53"/>
  <c r="AM281" i="53" s="1"/>
  <c r="AL285" i="53"/>
  <c r="AM285" i="53" s="1"/>
  <c r="AL289" i="53"/>
  <c r="AM289" i="53" s="1"/>
  <c r="AL293" i="53"/>
  <c r="AM293" i="53" s="1"/>
  <c r="AL297" i="53"/>
  <c r="AM297" i="53" s="1"/>
  <c r="AL301" i="53"/>
  <c r="AM301" i="53" s="1"/>
  <c r="AL305" i="53"/>
  <c r="AM305" i="53" s="1"/>
  <c r="AL309" i="53"/>
  <c r="AM309" i="53" s="1"/>
  <c r="AL313" i="53"/>
  <c r="AM313" i="53" s="1"/>
  <c r="AL317" i="53"/>
  <c r="AM317" i="53" s="1"/>
  <c r="AL321" i="53"/>
  <c r="AM321" i="53" s="1"/>
  <c r="AL325" i="53"/>
  <c r="AM325" i="53" s="1"/>
  <c r="AL329" i="53"/>
  <c r="AM329" i="53" s="1"/>
  <c r="AL333" i="53"/>
  <c r="AM333" i="53" s="1"/>
  <c r="AL337" i="53"/>
  <c r="AM337" i="53" s="1"/>
  <c r="AL341" i="53"/>
  <c r="AM341" i="53" s="1"/>
  <c r="AL355" i="53"/>
  <c r="AM355" i="53" s="1"/>
  <c r="AL371" i="53"/>
  <c r="AM371" i="53" s="1"/>
  <c r="AL387" i="53"/>
  <c r="AM387" i="53" s="1"/>
  <c r="AL403" i="53"/>
  <c r="AM403" i="53" s="1"/>
  <c r="AL360" i="53"/>
  <c r="AM360" i="53" s="1"/>
  <c r="AL376" i="53"/>
  <c r="AM376" i="53" s="1"/>
  <c r="AL392" i="53"/>
  <c r="AM392" i="53" s="1"/>
  <c r="AL408" i="53"/>
  <c r="AM408" i="53" s="1"/>
  <c r="AL365" i="53"/>
  <c r="AM365" i="53" s="1"/>
  <c r="AL369" i="53"/>
  <c r="AM369" i="53" s="1"/>
  <c r="AL421" i="53"/>
  <c r="AM421" i="53" s="1"/>
  <c r="AL437" i="53"/>
  <c r="AM437" i="53" s="1"/>
  <c r="AL419" i="53"/>
  <c r="AM419" i="53" s="1"/>
  <c r="AL435" i="53"/>
  <c r="AM435" i="53" s="1"/>
  <c r="AL462" i="53"/>
  <c r="AM462" i="53" s="1"/>
  <c r="AL478" i="53"/>
  <c r="AM478" i="53" s="1"/>
  <c r="AL452" i="53"/>
  <c r="AM452" i="53" s="1"/>
  <c r="AL456" i="53"/>
  <c r="AM456" i="53" s="1"/>
  <c r="AL472" i="53"/>
  <c r="AM472" i="53" s="1"/>
  <c r="AL476" i="53"/>
  <c r="AM476" i="53" s="1"/>
  <c r="AL491" i="53"/>
  <c r="AM491" i="53" s="1"/>
  <c r="AL507" i="53"/>
  <c r="AM507" i="53" s="1"/>
  <c r="AL489" i="53"/>
  <c r="AM489" i="53" s="1"/>
  <c r="AL505" i="53"/>
  <c r="AM505" i="53" s="1"/>
  <c r="AL517" i="53"/>
  <c r="AM517" i="53" s="1"/>
  <c r="AL529" i="53"/>
  <c r="AM529" i="53" s="1"/>
  <c r="AL545" i="53"/>
  <c r="AM545" i="53" s="1"/>
  <c r="AL523" i="53"/>
  <c r="AM523" i="53" s="1"/>
  <c r="AL527" i="53"/>
  <c r="AM527" i="53" s="1"/>
  <c r="AL134" i="53"/>
  <c r="AM134" i="53" s="1"/>
  <c r="AL94" i="53"/>
  <c r="AM94" i="53" s="1"/>
  <c r="AL87" i="53"/>
  <c r="AM87" i="53" s="1"/>
  <c r="AL119" i="53"/>
  <c r="AM119" i="53" s="1"/>
  <c r="AL84" i="53"/>
  <c r="AM84" i="53" s="1"/>
  <c r="AL151" i="53"/>
  <c r="AM151" i="53" s="1"/>
  <c r="AL167" i="53"/>
  <c r="AM167" i="53" s="1"/>
  <c r="AL183" i="53"/>
  <c r="AM183" i="53" s="1"/>
  <c r="AL199" i="53"/>
  <c r="AM199" i="53" s="1"/>
  <c r="AL144" i="53"/>
  <c r="AM144" i="53" s="1"/>
  <c r="AL160" i="53"/>
  <c r="AM160" i="53" s="1"/>
  <c r="AL176" i="53"/>
  <c r="AM176" i="53" s="1"/>
  <c r="AL192" i="53"/>
  <c r="AM192" i="53" s="1"/>
  <c r="AL206" i="53"/>
  <c r="AM206" i="53" s="1"/>
  <c r="AL222" i="53"/>
  <c r="AM222" i="53" s="1"/>
  <c r="AL238" i="53"/>
  <c r="AM238" i="53" s="1"/>
  <c r="AL254" i="53"/>
  <c r="AM254" i="53" s="1"/>
  <c r="AL270" i="53"/>
  <c r="AM270" i="53" s="1"/>
  <c r="AL215" i="53"/>
  <c r="AM215" i="53" s="1"/>
  <c r="AL231" i="53"/>
  <c r="AM231" i="53" s="1"/>
  <c r="AL247" i="53"/>
  <c r="AM247" i="53" s="1"/>
  <c r="AL263" i="53"/>
  <c r="AM263" i="53" s="1"/>
  <c r="AL208" i="53"/>
  <c r="AM208" i="53" s="1"/>
  <c r="AL212" i="53"/>
  <c r="AM212" i="53" s="1"/>
  <c r="AL216" i="53"/>
  <c r="AM216" i="53" s="1"/>
  <c r="AL220" i="53"/>
  <c r="AM220" i="53" s="1"/>
  <c r="AL224" i="53"/>
  <c r="AM224" i="53" s="1"/>
  <c r="AL228" i="53"/>
  <c r="AM228" i="53" s="1"/>
  <c r="AL232" i="53"/>
  <c r="AM232" i="53" s="1"/>
  <c r="AL236" i="53"/>
  <c r="AM236" i="53" s="1"/>
  <c r="AL240" i="53"/>
  <c r="AM240" i="53" s="1"/>
  <c r="AL244" i="53"/>
  <c r="AM244" i="53" s="1"/>
  <c r="AL248" i="53"/>
  <c r="AM248" i="53" s="1"/>
  <c r="AL252" i="53"/>
  <c r="AM252" i="53" s="1"/>
  <c r="AL256" i="53"/>
  <c r="AM256" i="53" s="1"/>
  <c r="AL260" i="53"/>
  <c r="AM260" i="53" s="1"/>
  <c r="AL264" i="53"/>
  <c r="AM264" i="53" s="1"/>
  <c r="AL268" i="53"/>
  <c r="AM268" i="53" s="1"/>
  <c r="AL272" i="53"/>
  <c r="AM272" i="53" s="1"/>
  <c r="AL279" i="53"/>
  <c r="AM279" i="53" s="1"/>
  <c r="AL291" i="53"/>
  <c r="AM291" i="53" s="1"/>
  <c r="AL307" i="53"/>
  <c r="AM307" i="53" s="1"/>
  <c r="AL319" i="53"/>
  <c r="AM319" i="53" s="1"/>
  <c r="AL331" i="53"/>
  <c r="AM331" i="53" s="1"/>
  <c r="AL343" i="53"/>
  <c r="AM343" i="53" s="1"/>
  <c r="AL292" i="53"/>
  <c r="AM292" i="53" s="1"/>
  <c r="AL308" i="53"/>
  <c r="AM308" i="53" s="1"/>
  <c r="AL324" i="53"/>
  <c r="AM324" i="53" s="1"/>
  <c r="AL340" i="53"/>
  <c r="AM340" i="53" s="1"/>
  <c r="AL344" i="53"/>
  <c r="AM344" i="53" s="1"/>
  <c r="AL351" i="53"/>
  <c r="AM351" i="53" s="1"/>
  <c r="AL367" i="53"/>
  <c r="AM367" i="53" s="1"/>
  <c r="AL383" i="53"/>
  <c r="AM383" i="53" s="1"/>
  <c r="AL399" i="53"/>
  <c r="AM399" i="53" s="1"/>
  <c r="AL413" i="53"/>
  <c r="AM413" i="53" s="1"/>
  <c r="AL348" i="53"/>
  <c r="AM348" i="53" s="1"/>
  <c r="AL364" i="53"/>
  <c r="AM364" i="53" s="1"/>
  <c r="AL380" i="53"/>
  <c r="AM380" i="53" s="1"/>
  <c r="AL396" i="53"/>
  <c r="AM396" i="53" s="1"/>
  <c r="AL357" i="53"/>
  <c r="AM357" i="53" s="1"/>
  <c r="AL361" i="53"/>
  <c r="AM361" i="53" s="1"/>
  <c r="AL417" i="53"/>
  <c r="AM417" i="53" s="1"/>
  <c r="AL433" i="53"/>
  <c r="AM433" i="53" s="1"/>
  <c r="AL423" i="53"/>
  <c r="AM423" i="53" s="1"/>
  <c r="AL439" i="53"/>
  <c r="AM439" i="53" s="1"/>
  <c r="AL458" i="53"/>
  <c r="AM458" i="53" s="1"/>
  <c r="AL474" i="53"/>
  <c r="AM474" i="53" s="1"/>
  <c r="AL460" i="53"/>
  <c r="AM460" i="53" s="1"/>
  <c r="AL480" i="53"/>
  <c r="AM480" i="53" s="1"/>
  <c r="AL487" i="53"/>
  <c r="AM487" i="53" s="1"/>
  <c r="AL503" i="53"/>
  <c r="AM503" i="53" s="1"/>
  <c r="AL493" i="53"/>
  <c r="AM493" i="53" s="1"/>
  <c r="AL509" i="53"/>
  <c r="AM509" i="53" s="1"/>
  <c r="AL525" i="53"/>
  <c r="AM525" i="53" s="1"/>
  <c r="AL541" i="53"/>
  <c r="AM541" i="53" s="1"/>
  <c r="AL549" i="53"/>
  <c r="AM549" i="53" s="1"/>
  <c r="AL552" i="53"/>
  <c r="AM552" i="53" s="1"/>
  <c r="AL133" i="53"/>
  <c r="AM133" i="53" s="1"/>
  <c r="AL90" i="53"/>
  <c r="AM90" i="53" s="1"/>
  <c r="AL102" i="53"/>
  <c r="AM102" i="53" s="1"/>
  <c r="AL110" i="53"/>
  <c r="AM110" i="53" s="1"/>
  <c r="AL118" i="53"/>
  <c r="AM118" i="53" s="1"/>
  <c r="AL126" i="53"/>
  <c r="AM126" i="53" s="1"/>
  <c r="AL83" i="53"/>
  <c r="AM83" i="53" s="1"/>
  <c r="AL99" i="53"/>
  <c r="AM99" i="53" s="1"/>
  <c r="AL123" i="53"/>
  <c r="AM123" i="53" s="1"/>
  <c r="AL80" i="53"/>
  <c r="AM80" i="53" s="1"/>
  <c r="AL147" i="53"/>
  <c r="AM147" i="53" s="1"/>
  <c r="AL163" i="53"/>
  <c r="AM163" i="53" s="1"/>
  <c r="AL179" i="53"/>
  <c r="AM179" i="53" s="1"/>
  <c r="AL195" i="53"/>
  <c r="AM195" i="53" s="1"/>
  <c r="AL148" i="53"/>
  <c r="AM148" i="53" s="1"/>
  <c r="AL164" i="53"/>
  <c r="AM164" i="53" s="1"/>
  <c r="AL180" i="53"/>
  <c r="AM180" i="53" s="1"/>
  <c r="AL196" i="53"/>
  <c r="AM196" i="53" s="1"/>
  <c r="AL137" i="53"/>
  <c r="AM137" i="53" s="1"/>
  <c r="AL141" i="53"/>
  <c r="AM141" i="53" s="1"/>
  <c r="AL145" i="53"/>
  <c r="AM145" i="53" s="1"/>
  <c r="AL149" i="53"/>
  <c r="AM149" i="53" s="1"/>
  <c r="AL153" i="53"/>
  <c r="AM153" i="53" s="1"/>
  <c r="AL157" i="53"/>
  <c r="AM157" i="53" s="1"/>
  <c r="AL161" i="53"/>
  <c r="AM161" i="53" s="1"/>
  <c r="AL165" i="53"/>
  <c r="AM165" i="53" s="1"/>
  <c r="AL169" i="53"/>
  <c r="AM169" i="53" s="1"/>
  <c r="AL173" i="53"/>
  <c r="AM173" i="53" s="1"/>
  <c r="AL177" i="53"/>
  <c r="AM177" i="53" s="1"/>
  <c r="AL181" i="53"/>
  <c r="AM181" i="53" s="1"/>
  <c r="AL185" i="53"/>
  <c r="AM185" i="53" s="1"/>
  <c r="AL189" i="53"/>
  <c r="AM189" i="53" s="1"/>
  <c r="AL193" i="53"/>
  <c r="AM193" i="53" s="1"/>
  <c r="AL197" i="53"/>
  <c r="AM197" i="53" s="1"/>
  <c r="AL201" i="53"/>
  <c r="AM201" i="53" s="1"/>
  <c r="AL218" i="53"/>
  <c r="AM218" i="53" s="1"/>
  <c r="AL234" i="53"/>
  <c r="AM234" i="53" s="1"/>
  <c r="AL250" i="53"/>
  <c r="AM250" i="53" s="1"/>
  <c r="AL266" i="53"/>
  <c r="AM266" i="53" s="1"/>
  <c r="AL219" i="53"/>
  <c r="AM219" i="53" s="1"/>
  <c r="AL235" i="53"/>
  <c r="AM235" i="53" s="1"/>
  <c r="AL251" i="53"/>
  <c r="AM251" i="53" s="1"/>
  <c r="AL267" i="53"/>
  <c r="AM267" i="53" s="1"/>
  <c r="AL303" i="53"/>
  <c r="AM303" i="53" s="1"/>
  <c r="AL327" i="53"/>
  <c r="AM327" i="53" s="1"/>
  <c r="AL339" i="53"/>
  <c r="AM339" i="53" s="1"/>
  <c r="AL280" i="53"/>
  <c r="AM280" i="53" s="1"/>
  <c r="AL296" i="53"/>
  <c r="AM296" i="53" s="1"/>
  <c r="AL312" i="53"/>
  <c r="AM312" i="53" s="1"/>
  <c r="AL328" i="53"/>
  <c r="AM328" i="53" s="1"/>
  <c r="AL347" i="53"/>
  <c r="AM347" i="53" s="1"/>
  <c r="AL363" i="53"/>
  <c r="AM363" i="53" s="1"/>
  <c r="AL379" i="53"/>
  <c r="AM379" i="53" s="1"/>
  <c r="AL395" i="53"/>
  <c r="AM395" i="53" s="1"/>
  <c r="AL411" i="53"/>
  <c r="AM411" i="53" s="1"/>
  <c r="AL352" i="53"/>
  <c r="AM352" i="53" s="1"/>
  <c r="AL368" i="53"/>
  <c r="AM368" i="53" s="1"/>
  <c r="AL384" i="53"/>
  <c r="AM384" i="53" s="1"/>
  <c r="AL400" i="53"/>
  <c r="AM400" i="53" s="1"/>
  <c r="AL349" i="53"/>
  <c r="AM349" i="53" s="1"/>
  <c r="AL353" i="53"/>
  <c r="AM353" i="53" s="1"/>
  <c r="AL377" i="53"/>
  <c r="AM377" i="53" s="1"/>
  <c r="AL381" i="53"/>
  <c r="AM381" i="53" s="1"/>
  <c r="AL385" i="53"/>
  <c r="AM385" i="53" s="1"/>
  <c r="AL389" i="53"/>
  <c r="AM389" i="53" s="1"/>
  <c r="AL393" i="53"/>
  <c r="AM393" i="53" s="1"/>
  <c r="AL397" i="53"/>
  <c r="AM397" i="53" s="1"/>
  <c r="AL401" i="53"/>
  <c r="AM401" i="53" s="1"/>
  <c r="AL405" i="53"/>
  <c r="AM405" i="53" s="1"/>
  <c r="AL409" i="53"/>
  <c r="AM409" i="53" s="1"/>
  <c r="AL429" i="53"/>
  <c r="AM429" i="53" s="1"/>
  <c r="AL445" i="53"/>
  <c r="AM445" i="53" s="1"/>
  <c r="AL427" i="53"/>
  <c r="AM427" i="53" s="1"/>
  <c r="AL443" i="53"/>
  <c r="AM443" i="53" s="1"/>
  <c r="AL454" i="53"/>
  <c r="AM454" i="53" s="1"/>
  <c r="AL470" i="53"/>
  <c r="AM470" i="53" s="1"/>
  <c r="AL464" i="53"/>
  <c r="AM464" i="53" s="1"/>
  <c r="AL499" i="53"/>
  <c r="AM499" i="53" s="1"/>
  <c r="AL515" i="53"/>
  <c r="AM515" i="53" s="1"/>
  <c r="AL519" i="53"/>
  <c r="AM519" i="53" s="1"/>
  <c r="AL497" i="53"/>
  <c r="AM497" i="53" s="1"/>
  <c r="AL513" i="53"/>
  <c r="AM513" i="53" s="1"/>
  <c r="AL521" i="53"/>
  <c r="AM521" i="53" s="1"/>
  <c r="AL537" i="53"/>
  <c r="AM537" i="53" s="1"/>
  <c r="AL535" i="53"/>
  <c r="AM535" i="53" s="1"/>
  <c r="AL550" i="53"/>
  <c r="AM550" i="53" s="1"/>
  <c r="AL558" i="53"/>
  <c r="AM558" i="53" s="1"/>
  <c r="AL568" i="53"/>
  <c r="AM568" i="53" s="1"/>
  <c r="AL583" i="53"/>
  <c r="AM583" i="53" s="1"/>
  <c r="AL573" i="53"/>
  <c r="AM573" i="53" s="1"/>
  <c r="AL588" i="53"/>
  <c r="AM588" i="53" s="1"/>
  <c r="AL615" i="53"/>
  <c r="AM615" i="53" s="1"/>
  <c r="AL620" i="53"/>
  <c r="AM620" i="53" s="1"/>
  <c r="AL626" i="53"/>
  <c r="AM626" i="53" s="1"/>
  <c r="AL637" i="53"/>
  <c r="AM637" i="53" s="1"/>
  <c r="AL644" i="53"/>
  <c r="AM644" i="53" s="1"/>
  <c r="AL648" i="53"/>
  <c r="AM648" i="53" s="1"/>
  <c r="AL651" i="53"/>
  <c r="AM651" i="53" s="1"/>
  <c r="AL657" i="53"/>
  <c r="AM657" i="53" s="1"/>
  <c r="AL665" i="53"/>
  <c r="AM665" i="53" s="1"/>
  <c r="AL673" i="53"/>
  <c r="AM673" i="53" s="1"/>
  <c r="AL560" i="53"/>
  <c r="AM560" i="53" s="1"/>
  <c r="AL607" i="53"/>
  <c r="AM607" i="53" s="1"/>
  <c r="AL633" i="53"/>
  <c r="AM633" i="53" s="1"/>
  <c r="AL639" i="53"/>
  <c r="AM639" i="53" s="1"/>
  <c r="AL539" i="53"/>
  <c r="AM539" i="53" s="1"/>
  <c r="AL554" i="53"/>
  <c r="AM554" i="53" s="1"/>
  <c r="AL570" i="53"/>
  <c r="AM570" i="53" s="1"/>
  <c r="AL556" i="53"/>
  <c r="AM556" i="53" s="1"/>
  <c r="AL579" i="53"/>
  <c r="AM579" i="53" s="1"/>
  <c r="AL577" i="53"/>
  <c r="AM577" i="53" s="1"/>
  <c r="AL585" i="53"/>
  <c r="AM585" i="53" s="1"/>
  <c r="AL602" i="53"/>
  <c r="AM602" i="53" s="1"/>
  <c r="AL604" i="53"/>
  <c r="AM604" i="53" s="1"/>
  <c r="AL592" i="53"/>
  <c r="AM592" i="53" s="1"/>
  <c r="AL605" i="53"/>
  <c r="AM605" i="53" s="1"/>
  <c r="AL611" i="53"/>
  <c r="AM611" i="53" s="1"/>
  <c r="AL622" i="53"/>
  <c r="AM622" i="53" s="1"/>
  <c r="AL624" i="53"/>
  <c r="AM624" i="53" s="1"/>
  <c r="AL609" i="53"/>
  <c r="AM609" i="53" s="1"/>
  <c r="AL630" i="53"/>
  <c r="AM630" i="53" s="1"/>
  <c r="AL642" i="53"/>
  <c r="AM642" i="53" s="1"/>
  <c r="AL641" i="53"/>
  <c r="AM641" i="53" s="1"/>
  <c r="AL662" i="53"/>
  <c r="AM662" i="53" s="1"/>
  <c r="AL668" i="53"/>
  <c r="AM668" i="53" s="1"/>
  <c r="AL672" i="53"/>
  <c r="AM672" i="53" s="1"/>
  <c r="AL678" i="53"/>
  <c r="AM678" i="53" s="1"/>
  <c r="AL566" i="53"/>
  <c r="AM566" i="53" s="1"/>
  <c r="AL575" i="53"/>
  <c r="AM575" i="53" s="1"/>
  <c r="AL581" i="53"/>
  <c r="AM581" i="53" s="1"/>
  <c r="AL598" i="53"/>
  <c r="AM598" i="53" s="1"/>
  <c r="AL596" i="53"/>
  <c r="AM596" i="53" s="1"/>
  <c r="AL613" i="53"/>
  <c r="AM613" i="53" s="1"/>
  <c r="AL660" i="53"/>
  <c r="AM660" i="53" s="1"/>
  <c r="AL676" i="53"/>
  <c r="AM676" i="53" s="1"/>
  <c r="AL543" i="53"/>
  <c r="AM543" i="53" s="1"/>
  <c r="AL531" i="53"/>
  <c r="AM531" i="53" s="1"/>
  <c r="AL547" i="53"/>
  <c r="AM547" i="53" s="1"/>
  <c r="AL562" i="53"/>
  <c r="AM562" i="53" s="1"/>
  <c r="AL564" i="53"/>
  <c r="AM564" i="53" s="1"/>
  <c r="AL587" i="53"/>
  <c r="AM587" i="53" s="1"/>
  <c r="AL590" i="53"/>
  <c r="AM590" i="53" s="1"/>
  <c r="AL594" i="53"/>
  <c r="AM594" i="53" s="1"/>
  <c r="AL600" i="53"/>
  <c r="AM600" i="53" s="1"/>
  <c r="AL619" i="53"/>
  <c r="AM619" i="53" s="1"/>
  <c r="AL617" i="53"/>
  <c r="AM617" i="53" s="1"/>
  <c r="AL628" i="53"/>
  <c r="AM628" i="53" s="1"/>
  <c r="AL635" i="53"/>
  <c r="AM635" i="53" s="1"/>
  <c r="AL646" i="53"/>
  <c r="AM646" i="53" s="1"/>
  <c r="AL655" i="53"/>
  <c r="AM655" i="53" s="1"/>
  <c r="AL653" i="53"/>
  <c r="AM653" i="53" s="1"/>
  <c r="AL659" i="53"/>
  <c r="AM659" i="53" s="1"/>
  <c r="AL667" i="53"/>
  <c r="AM667" i="53" s="1"/>
  <c r="AL675" i="53"/>
  <c r="AM675" i="53" s="1"/>
  <c r="AL677" i="53"/>
  <c r="AM677" i="53" s="1"/>
  <c r="AL571" i="53"/>
  <c r="AM571" i="53" s="1"/>
  <c r="DT678" i="53"/>
  <c r="DT677" i="53"/>
  <c r="DT676" i="53"/>
  <c r="DT675" i="53"/>
  <c r="DT674" i="53"/>
  <c r="DT673" i="53"/>
  <c r="DT672" i="53"/>
  <c r="DT671" i="53"/>
  <c r="DT670" i="53"/>
  <c r="DT668" i="53"/>
  <c r="DT669" i="53"/>
  <c r="DT665" i="53"/>
  <c r="DT667" i="53"/>
  <c r="DT662" i="53"/>
  <c r="DT666" i="53"/>
  <c r="DT661" i="53"/>
  <c r="DT664" i="53"/>
  <c r="DT663" i="53"/>
  <c r="DT659" i="53"/>
  <c r="DT660" i="53"/>
  <c r="DT658" i="53"/>
  <c r="DT655" i="53"/>
  <c r="DT651" i="53"/>
  <c r="DT654" i="53"/>
  <c r="DT650" i="53"/>
  <c r="DT657" i="53"/>
  <c r="DT653" i="53"/>
  <c r="DT656" i="53"/>
  <c r="DT652" i="53"/>
  <c r="DT648" i="53"/>
  <c r="DT647" i="53"/>
  <c r="DT643" i="53"/>
  <c r="DT649" i="53"/>
  <c r="DT646" i="53"/>
  <c r="DT645" i="53"/>
  <c r="DT641" i="53"/>
  <c r="DT644" i="53"/>
  <c r="DT639" i="53"/>
  <c r="DT635" i="53"/>
  <c r="DT638" i="53"/>
  <c r="DT634" i="53"/>
  <c r="DT642" i="53"/>
  <c r="DT637" i="53"/>
  <c r="DT640" i="53"/>
  <c r="DT636" i="53"/>
  <c r="DT632" i="53"/>
  <c r="DT628" i="53"/>
  <c r="DT624" i="53"/>
  <c r="DT627" i="53"/>
  <c r="DT623" i="53"/>
  <c r="DT619" i="53"/>
  <c r="DT633" i="53"/>
  <c r="DT631" i="53"/>
  <c r="DT630" i="53"/>
  <c r="DT626" i="53"/>
  <c r="DT629" i="53"/>
  <c r="DT625" i="53"/>
  <c r="DT621" i="53"/>
  <c r="DT615" i="53"/>
  <c r="DT611" i="53"/>
  <c r="DT607" i="53"/>
  <c r="DT618" i="53"/>
  <c r="DT614" i="53"/>
  <c r="DT610" i="53"/>
  <c r="DT606" i="53"/>
  <c r="DT617" i="53"/>
  <c r="DT613" i="53"/>
  <c r="DT609" i="53"/>
  <c r="DT622" i="53"/>
  <c r="DT620" i="53"/>
  <c r="DT616" i="53"/>
  <c r="DT612" i="53"/>
  <c r="DT608" i="53"/>
  <c r="DT604" i="53"/>
  <c r="DT602" i="53"/>
  <c r="DT598" i="53"/>
  <c r="DT594" i="53"/>
  <c r="DT601" i="53"/>
  <c r="DT597" i="53"/>
  <c r="DT593" i="53"/>
  <c r="DT589" i="53"/>
  <c r="DT600" i="53"/>
  <c r="DT596" i="53"/>
  <c r="DT592" i="53"/>
  <c r="DT605" i="53"/>
  <c r="DT603" i="53"/>
  <c r="DT599" i="53"/>
  <c r="DT595" i="53"/>
  <c r="DT591" i="53"/>
  <c r="DT587" i="53"/>
  <c r="DT583" i="53"/>
  <c r="DT579" i="53"/>
  <c r="DT575" i="53"/>
  <c r="DT588" i="53"/>
  <c r="DT586" i="53"/>
  <c r="DT582" i="53"/>
  <c r="DT578" i="53"/>
  <c r="DT574" i="53"/>
  <c r="DT570" i="53"/>
  <c r="DT585" i="53"/>
  <c r="DT581" i="53"/>
  <c r="DT577" i="53"/>
  <c r="DT573" i="53"/>
  <c r="DT590" i="53"/>
  <c r="DT584" i="53"/>
  <c r="DT580" i="53"/>
  <c r="DT576" i="53"/>
  <c r="DT572" i="53"/>
  <c r="DT566" i="53"/>
  <c r="DT562" i="53"/>
  <c r="DT558" i="53"/>
  <c r="DT554" i="53"/>
  <c r="DT569" i="53"/>
  <c r="DT565" i="53"/>
  <c r="DT561" i="53"/>
  <c r="DT557" i="53"/>
  <c r="DT553" i="53"/>
  <c r="DT549" i="53"/>
  <c r="DT568" i="53"/>
  <c r="DT564" i="53"/>
  <c r="DT560" i="53"/>
  <c r="DT556" i="53"/>
  <c r="DT571" i="53"/>
  <c r="DT567" i="53"/>
  <c r="DT563" i="53"/>
  <c r="DT559" i="53"/>
  <c r="DT555" i="53"/>
  <c r="DT551" i="53"/>
  <c r="DT545" i="53"/>
  <c r="DT541" i="53"/>
  <c r="DT537" i="53"/>
  <c r="DT533" i="53"/>
  <c r="DT529" i="53"/>
  <c r="DT525" i="53"/>
  <c r="DT521" i="53"/>
  <c r="DT552" i="53"/>
  <c r="DT548" i="53"/>
  <c r="DT544" i="53"/>
  <c r="DT540" i="53"/>
  <c r="DT536" i="53"/>
  <c r="DT532" i="53"/>
  <c r="DT528" i="53"/>
  <c r="DT524" i="53"/>
  <c r="DT520" i="53"/>
  <c r="DT547" i="53"/>
  <c r="DT543" i="53"/>
  <c r="DT539" i="53"/>
  <c r="DT535" i="53"/>
  <c r="DT531" i="53"/>
  <c r="DT527" i="53"/>
  <c r="DT523" i="53"/>
  <c r="DT550" i="53"/>
  <c r="DT546" i="53"/>
  <c r="DT542" i="53"/>
  <c r="DT538" i="53"/>
  <c r="DT534" i="53"/>
  <c r="DT530" i="53"/>
  <c r="DT526" i="53"/>
  <c r="DT522" i="53"/>
  <c r="DT518" i="53"/>
  <c r="DT517" i="53"/>
  <c r="DT515" i="53"/>
  <c r="DT511" i="53"/>
  <c r="DT507" i="53"/>
  <c r="DT503" i="53"/>
  <c r="DT499" i="53"/>
  <c r="DT495" i="53"/>
  <c r="DT491" i="53"/>
  <c r="DT487" i="53"/>
  <c r="DT514" i="53"/>
  <c r="DT510" i="53"/>
  <c r="DT506" i="53"/>
  <c r="DT502" i="53"/>
  <c r="DT498" i="53"/>
  <c r="DT494" i="53"/>
  <c r="DT490" i="53"/>
  <c r="DT486" i="53"/>
  <c r="DT519" i="53"/>
  <c r="DT513" i="53"/>
  <c r="DT509" i="53"/>
  <c r="DT505" i="53"/>
  <c r="DT501" i="53"/>
  <c r="DT497" i="53"/>
  <c r="DT493" i="53"/>
  <c r="DT489" i="53"/>
  <c r="DT516" i="53"/>
  <c r="DT512" i="53"/>
  <c r="DT508" i="53"/>
  <c r="DT504" i="53"/>
  <c r="DT500" i="53"/>
  <c r="DT496" i="53"/>
  <c r="DT492" i="53"/>
  <c r="DT488" i="53"/>
  <c r="DT484" i="53"/>
  <c r="DT482" i="53"/>
  <c r="DT478" i="53"/>
  <c r="DT474" i="53"/>
  <c r="DT470" i="53"/>
  <c r="DT466" i="53"/>
  <c r="DT462" i="53"/>
  <c r="DT458" i="53"/>
  <c r="DT454" i="53"/>
  <c r="DT450" i="53"/>
  <c r="DT485" i="53"/>
  <c r="DT483" i="53"/>
  <c r="DT481" i="53"/>
  <c r="DT477" i="53"/>
  <c r="DT473" i="53"/>
  <c r="DT469" i="53"/>
  <c r="DT465" i="53"/>
  <c r="DT461" i="53"/>
  <c r="DT457" i="53"/>
  <c r="DT453" i="53"/>
  <c r="DT449" i="53"/>
  <c r="DT480" i="53"/>
  <c r="DT476" i="53"/>
  <c r="DT472" i="53"/>
  <c r="DT468" i="53"/>
  <c r="DT464" i="53"/>
  <c r="DT460" i="53"/>
  <c r="DT456" i="53"/>
  <c r="DT452" i="53"/>
  <c r="DT479" i="53"/>
  <c r="DT475" i="53"/>
  <c r="DT471" i="53"/>
  <c r="DT467" i="53"/>
  <c r="DT463" i="53"/>
  <c r="DT459" i="53"/>
  <c r="DT455" i="53"/>
  <c r="DT451" i="53"/>
  <c r="DT445" i="53"/>
  <c r="DT441" i="53"/>
  <c r="DT437" i="53"/>
  <c r="DT433" i="53"/>
  <c r="DT429" i="53"/>
  <c r="DT425" i="53"/>
  <c r="DT421" i="53"/>
  <c r="DT417" i="53"/>
  <c r="DT448" i="53"/>
  <c r="DT444" i="53"/>
  <c r="DT440" i="53"/>
  <c r="DT436" i="53"/>
  <c r="DT432" i="53"/>
  <c r="DT428" i="53"/>
  <c r="DT424" i="53"/>
  <c r="DT420" i="53"/>
  <c r="DT416" i="53"/>
  <c r="DT412" i="53"/>
  <c r="DT447" i="53"/>
  <c r="DT443" i="53"/>
  <c r="DT439" i="53"/>
  <c r="DT435" i="53"/>
  <c r="DT431" i="53"/>
  <c r="DT427" i="53"/>
  <c r="DT423" i="53"/>
  <c r="DT419" i="53"/>
  <c r="DT415" i="53"/>
  <c r="DT446" i="53"/>
  <c r="DT442" i="53"/>
  <c r="DT438" i="53"/>
  <c r="DT434" i="53"/>
  <c r="DT430" i="53"/>
  <c r="DT426" i="53"/>
  <c r="DT422" i="53"/>
  <c r="DT418" i="53"/>
  <c r="DT414" i="53"/>
  <c r="DT411" i="53"/>
  <c r="DT407" i="53"/>
  <c r="DT403" i="53"/>
  <c r="DT399" i="53"/>
  <c r="DT395" i="53"/>
  <c r="DT391" i="53"/>
  <c r="DT387" i="53"/>
  <c r="DT383" i="53"/>
  <c r="DT379" i="53"/>
  <c r="DT375" i="53"/>
  <c r="DT371" i="53"/>
  <c r="DT367" i="53"/>
  <c r="DT363" i="53"/>
  <c r="DT359" i="53"/>
  <c r="DT355" i="53"/>
  <c r="DT351" i="53"/>
  <c r="DT347" i="53"/>
  <c r="DT410" i="53"/>
  <c r="DT406" i="53"/>
  <c r="DT402" i="53"/>
  <c r="DT398" i="53"/>
  <c r="DT394" i="53"/>
  <c r="DT390" i="53"/>
  <c r="DT386" i="53"/>
  <c r="DT382" i="53"/>
  <c r="DT378" i="53"/>
  <c r="DT374" i="53"/>
  <c r="DT370" i="53"/>
  <c r="DT366" i="53"/>
  <c r="DT362" i="53"/>
  <c r="DT358" i="53"/>
  <c r="DT354" i="53"/>
  <c r="DT350" i="53"/>
  <c r="DT413" i="53"/>
  <c r="DT409" i="53"/>
  <c r="DT405" i="53"/>
  <c r="DT401" i="53"/>
  <c r="DT397" i="53"/>
  <c r="DT393" i="53"/>
  <c r="DT389" i="53"/>
  <c r="DT385" i="53"/>
  <c r="DT381" i="53"/>
  <c r="DT377" i="53"/>
  <c r="DT373" i="53"/>
  <c r="DT369" i="53"/>
  <c r="DT365" i="53"/>
  <c r="DT361" i="53"/>
  <c r="DT357" i="53"/>
  <c r="DT353" i="53"/>
  <c r="DT349" i="53"/>
  <c r="DT345" i="53"/>
  <c r="DT408" i="53"/>
  <c r="DT404" i="53"/>
  <c r="DT400" i="53"/>
  <c r="DT396" i="53"/>
  <c r="DT392" i="53"/>
  <c r="DT388" i="53"/>
  <c r="DT384" i="53"/>
  <c r="DT380" i="53"/>
  <c r="DT376" i="53"/>
  <c r="DT372" i="53"/>
  <c r="DT368" i="53"/>
  <c r="DT364" i="53"/>
  <c r="DT360" i="53"/>
  <c r="DT356" i="53"/>
  <c r="DT352" i="53"/>
  <c r="DT348" i="53"/>
  <c r="DT344" i="53"/>
  <c r="DT339" i="53"/>
  <c r="DT335" i="53"/>
  <c r="DT331" i="53"/>
  <c r="DT327" i="53"/>
  <c r="DT323" i="53"/>
  <c r="DT319" i="53"/>
  <c r="DT315" i="53"/>
  <c r="DT311" i="53"/>
  <c r="DT307" i="53"/>
  <c r="DT303" i="53"/>
  <c r="DT299" i="53"/>
  <c r="DT295" i="53"/>
  <c r="DT291" i="53"/>
  <c r="DT287" i="53"/>
  <c r="DT283" i="53"/>
  <c r="DT279" i="53"/>
  <c r="DT346" i="53"/>
  <c r="DT343" i="53"/>
  <c r="DT342" i="53"/>
  <c r="DT338" i="53"/>
  <c r="DT334" i="53"/>
  <c r="DT330" i="53"/>
  <c r="DT326" i="53"/>
  <c r="DT322" i="53"/>
  <c r="DT318" i="53"/>
  <c r="DT314" i="53"/>
  <c r="DT310" i="53"/>
  <c r="DT306" i="53"/>
  <c r="DT302" i="53"/>
  <c r="DT298" i="53"/>
  <c r="DT294" i="53"/>
  <c r="DT290" i="53"/>
  <c r="DT286" i="53"/>
  <c r="DT282" i="53"/>
  <c r="DT278" i="53"/>
  <c r="DT341" i="53"/>
  <c r="DT337" i="53"/>
  <c r="DT333" i="53"/>
  <c r="DT329" i="53"/>
  <c r="DT325" i="53"/>
  <c r="DT321" i="53"/>
  <c r="DT317" i="53"/>
  <c r="DT313" i="53"/>
  <c r="DT309" i="53"/>
  <c r="DT305" i="53"/>
  <c r="DT301" i="53"/>
  <c r="DT297" i="53"/>
  <c r="DT293" i="53"/>
  <c r="DT289" i="53"/>
  <c r="DT285" i="53"/>
  <c r="DT281" i="53"/>
  <c r="DT277" i="53"/>
  <c r="DT340" i="53"/>
  <c r="DT336" i="53"/>
  <c r="DT332" i="53"/>
  <c r="DT328" i="53"/>
  <c r="DT324" i="53"/>
  <c r="DT320" i="53"/>
  <c r="DT316" i="53"/>
  <c r="DT312" i="53"/>
  <c r="DT308" i="53"/>
  <c r="DT304" i="53"/>
  <c r="DT300" i="53"/>
  <c r="DT296" i="53"/>
  <c r="DT292" i="53"/>
  <c r="DT288" i="53"/>
  <c r="DT284" i="53"/>
  <c r="DT280" i="53"/>
  <c r="DT276" i="53"/>
  <c r="DT275" i="53"/>
  <c r="DT274" i="53"/>
  <c r="DT270" i="53"/>
  <c r="DT266" i="53"/>
  <c r="DT262" i="53"/>
  <c r="DT258" i="53"/>
  <c r="DT254" i="53"/>
  <c r="DT250" i="53"/>
  <c r="DT246" i="53"/>
  <c r="DT242" i="53"/>
  <c r="DT238" i="53"/>
  <c r="DT234" i="53"/>
  <c r="DT230" i="53"/>
  <c r="DT226" i="53"/>
  <c r="DT222" i="53"/>
  <c r="DT218" i="53"/>
  <c r="DT214" i="53"/>
  <c r="DT210" i="53"/>
  <c r="DT273" i="53"/>
  <c r="DT269" i="53"/>
  <c r="DT265" i="53"/>
  <c r="DT261" i="53"/>
  <c r="DT257" i="53"/>
  <c r="DT253" i="53"/>
  <c r="DT249" i="53"/>
  <c r="DT245" i="53"/>
  <c r="DT241" i="53"/>
  <c r="DT237" i="53"/>
  <c r="DT233" i="53"/>
  <c r="DT229" i="53"/>
  <c r="DT225" i="53"/>
  <c r="DT221" i="53"/>
  <c r="DT217" i="53"/>
  <c r="DT213" i="53"/>
  <c r="DT209" i="53"/>
  <c r="DT272" i="53"/>
  <c r="DT268" i="53"/>
  <c r="DT264" i="53"/>
  <c r="DT260" i="53"/>
  <c r="DT256" i="53"/>
  <c r="DT252" i="53"/>
  <c r="DT248" i="53"/>
  <c r="DT244" i="53"/>
  <c r="DT240" i="53"/>
  <c r="DT236" i="53"/>
  <c r="DT232" i="53"/>
  <c r="DT228" i="53"/>
  <c r="DT224" i="53"/>
  <c r="DT220" i="53"/>
  <c r="DT216" i="53"/>
  <c r="DT212" i="53"/>
  <c r="DT208" i="53"/>
  <c r="DT271" i="53"/>
  <c r="DT267" i="53"/>
  <c r="DT263" i="53"/>
  <c r="DT259" i="53"/>
  <c r="DT255" i="53"/>
  <c r="DT251" i="53"/>
  <c r="DT247" i="53"/>
  <c r="DT243" i="53"/>
  <c r="DT239" i="53"/>
  <c r="DT235" i="53"/>
  <c r="DT231" i="53"/>
  <c r="DT227" i="53"/>
  <c r="DT223" i="53"/>
  <c r="DT219" i="53"/>
  <c r="DT215" i="53"/>
  <c r="DT211" i="53"/>
  <c r="DT207" i="53"/>
  <c r="DT203" i="53"/>
  <c r="DT199" i="53"/>
  <c r="DT195" i="53"/>
  <c r="DT191" i="53"/>
  <c r="DT187" i="53"/>
  <c r="DT183" i="53"/>
  <c r="DT179" i="53"/>
  <c r="DT175" i="53"/>
  <c r="DT171" i="53"/>
  <c r="DT167" i="53"/>
  <c r="DT163" i="53"/>
  <c r="DT159" i="53"/>
  <c r="DT155" i="53"/>
  <c r="DT151" i="53"/>
  <c r="DT147" i="53"/>
  <c r="DT143" i="53"/>
  <c r="DT139" i="53"/>
  <c r="DT202" i="53"/>
  <c r="DT198" i="53"/>
  <c r="DT194" i="53"/>
  <c r="DT190" i="53"/>
  <c r="DT186" i="53"/>
  <c r="DT182" i="53"/>
  <c r="DT178" i="53"/>
  <c r="DT174" i="53"/>
  <c r="DT170" i="53"/>
  <c r="DT166" i="53"/>
  <c r="DT162" i="53"/>
  <c r="DT158" i="53"/>
  <c r="DT154" i="53"/>
  <c r="DT150" i="53"/>
  <c r="DT146" i="53"/>
  <c r="DT142" i="53"/>
  <c r="DT138" i="53"/>
  <c r="DT206" i="53"/>
  <c r="DT205" i="53"/>
  <c r="DT201" i="53"/>
  <c r="DT197" i="53"/>
  <c r="DT193" i="53"/>
  <c r="DT189" i="53"/>
  <c r="DT185" i="53"/>
  <c r="DT181" i="53"/>
  <c r="DT177" i="53"/>
  <c r="DT173" i="53"/>
  <c r="DT169" i="53"/>
  <c r="DT165" i="53"/>
  <c r="DT161" i="53"/>
  <c r="DT157" i="53"/>
  <c r="DT153" i="53"/>
  <c r="DT149" i="53"/>
  <c r="DT145" i="53"/>
  <c r="DT141" i="53"/>
  <c r="DT137" i="53"/>
  <c r="DT204" i="53"/>
  <c r="DT200" i="53"/>
  <c r="DT196" i="53"/>
  <c r="DT192" i="53"/>
  <c r="DT188" i="53"/>
  <c r="DT184" i="53"/>
  <c r="DT180" i="53"/>
  <c r="DT176" i="53"/>
  <c r="DT172" i="53"/>
  <c r="DT168" i="53"/>
  <c r="DT164" i="53"/>
  <c r="DT160" i="53"/>
  <c r="DT156" i="53"/>
  <c r="DT152" i="53"/>
  <c r="DT148" i="53"/>
  <c r="DT144" i="53"/>
  <c r="DT140" i="53"/>
  <c r="DT136" i="53"/>
  <c r="DT133" i="53"/>
  <c r="DT129" i="53"/>
  <c r="DT125" i="53"/>
  <c r="DT121" i="53"/>
  <c r="DT117" i="53"/>
  <c r="DT113" i="53"/>
  <c r="DT109" i="53"/>
  <c r="DT105" i="53"/>
  <c r="DT101" i="53"/>
  <c r="DT97" i="53"/>
  <c r="DT93" i="53"/>
  <c r="DT89" i="53"/>
  <c r="DT85" i="53"/>
  <c r="DT81" i="53"/>
  <c r="DT132" i="53"/>
  <c r="DT128" i="53"/>
  <c r="DT124" i="53"/>
  <c r="DT120" i="53"/>
  <c r="DT116" i="53"/>
  <c r="DT112" i="53"/>
  <c r="DT108" i="53"/>
  <c r="DT104" i="53"/>
  <c r="DT100" i="53"/>
  <c r="DT96" i="53"/>
  <c r="DT92" i="53"/>
  <c r="DT88" i="53"/>
  <c r="DT84" i="53"/>
  <c r="DT80" i="53"/>
  <c r="DT135" i="53"/>
  <c r="DT134" i="53"/>
  <c r="DT131" i="53"/>
  <c r="DT127" i="53"/>
  <c r="DT123" i="53"/>
  <c r="DT119" i="53"/>
  <c r="DT115" i="53"/>
  <c r="DT111" i="53"/>
  <c r="DT107" i="53"/>
  <c r="DT103" i="53"/>
  <c r="DT99" i="53"/>
  <c r="DT95" i="53"/>
  <c r="DT91" i="53"/>
  <c r="DT87" i="53"/>
  <c r="DT83" i="53"/>
  <c r="DT79" i="53"/>
  <c r="DT130" i="53"/>
  <c r="DT126" i="53"/>
  <c r="DT122" i="53"/>
  <c r="DT118" i="53"/>
  <c r="DT114" i="53"/>
  <c r="DT110" i="53"/>
  <c r="DT106" i="53"/>
  <c r="DT102" i="53"/>
  <c r="DT98" i="53"/>
  <c r="DT94" i="53"/>
  <c r="DT90" i="53"/>
  <c r="DT86" i="53"/>
  <c r="DT82" i="53"/>
  <c r="BJ666" i="53"/>
  <c r="BK666" i="53" s="1"/>
  <c r="BJ668" i="53"/>
  <c r="BK668" i="53" s="1"/>
  <c r="BJ667" i="53"/>
  <c r="BK667" i="53" s="1"/>
  <c r="BJ660" i="53"/>
  <c r="BK660" i="53" s="1"/>
  <c r="BJ661" i="53"/>
  <c r="BK661" i="53" s="1"/>
  <c r="BJ588" i="53"/>
  <c r="BK588" i="53" s="1"/>
  <c r="BJ554" i="53"/>
  <c r="BK554" i="53" s="1"/>
  <c r="BJ552" i="53"/>
  <c r="BK552" i="53" s="1"/>
  <c r="BJ413" i="53"/>
  <c r="BK413" i="53" s="1"/>
  <c r="BJ84" i="53"/>
  <c r="BK84" i="53" s="1"/>
  <c r="BJ88" i="53"/>
  <c r="BK88" i="53" s="1"/>
  <c r="BJ92" i="53"/>
  <c r="BK92" i="53" s="1"/>
  <c r="BJ85" i="53"/>
  <c r="BK85" i="53" s="1"/>
  <c r="BJ90" i="53"/>
  <c r="BK90" i="53" s="1"/>
  <c r="BJ106" i="53"/>
  <c r="BK106" i="53" s="1"/>
  <c r="BJ114" i="53"/>
  <c r="BK114" i="53" s="1"/>
  <c r="BJ130" i="53"/>
  <c r="BK130" i="53" s="1"/>
  <c r="BJ91" i="53"/>
  <c r="BK91" i="53" s="1"/>
  <c r="BJ99" i="53"/>
  <c r="BK99" i="53" s="1"/>
  <c r="BJ107" i="53"/>
  <c r="BK107" i="53" s="1"/>
  <c r="BJ115" i="53"/>
  <c r="BK115" i="53" s="1"/>
  <c r="BJ123" i="53"/>
  <c r="BK123" i="53" s="1"/>
  <c r="BJ131" i="53"/>
  <c r="BK131" i="53" s="1"/>
  <c r="BJ150" i="53"/>
  <c r="BK150" i="53" s="1"/>
  <c r="BJ166" i="53"/>
  <c r="BK166" i="53" s="1"/>
  <c r="BJ182" i="53"/>
  <c r="BK182" i="53" s="1"/>
  <c r="BJ198" i="53"/>
  <c r="BK198" i="53" s="1"/>
  <c r="BJ139" i="53"/>
  <c r="BK139" i="53" s="1"/>
  <c r="BJ155" i="53"/>
  <c r="BK155" i="53" s="1"/>
  <c r="BJ171" i="53"/>
  <c r="BK171" i="53" s="1"/>
  <c r="BJ187" i="53"/>
  <c r="BK187" i="53" s="1"/>
  <c r="BJ203" i="53"/>
  <c r="BK203" i="53" s="1"/>
  <c r="BJ141" i="53"/>
  <c r="BK141" i="53" s="1"/>
  <c r="BJ157" i="53"/>
  <c r="BK157" i="53" s="1"/>
  <c r="BJ173" i="53"/>
  <c r="BK173" i="53" s="1"/>
  <c r="BJ189" i="53"/>
  <c r="BK189" i="53" s="1"/>
  <c r="BJ205" i="53"/>
  <c r="BK205" i="53" s="1"/>
  <c r="BJ221" i="53"/>
  <c r="BK221" i="53" s="1"/>
  <c r="BJ237" i="53"/>
  <c r="BK237" i="53" s="1"/>
  <c r="BJ253" i="53"/>
  <c r="BK253" i="53" s="1"/>
  <c r="BJ269" i="53"/>
  <c r="BK269" i="53" s="1"/>
  <c r="BJ210" i="53"/>
  <c r="BK210" i="53" s="1"/>
  <c r="BJ226" i="53"/>
  <c r="BK226" i="53" s="1"/>
  <c r="BJ242" i="53"/>
  <c r="BK242" i="53" s="1"/>
  <c r="BJ258" i="53"/>
  <c r="BK258" i="53" s="1"/>
  <c r="BJ274" i="53"/>
  <c r="BK274" i="53" s="1"/>
  <c r="BJ207" i="53"/>
  <c r="BK207" i="53" s="1"/>
  <c r="BJ211" i="53"/>
  <c r="BK211" i="53" s="1"/>
  <c r="BJ215" i="53"/>
  <c r="BK215" i="53" s="1"/>
  <c r="BJ219" i="53"/>
  <c r="BK219" i="53" s="1"/>
  <c r="BJ223" i="53"/>
  <c r="BK223" i="53" s="1"/>
  <c r="BJ227" i="53"/>
  <c r="BK227" i="53" s="1"/>
  <c r="BJ231" i="53"/>
  <c r="BK231" i="53" s="1"/>
  <c r="BJ235" i="53"/>
  <c r="BK235" i="53" s="1"/>
  <c r="BJ239" i="53"/>
  <c r="BK239" i="53" s="1"/>
  <c r="BJ243" i="53"/>
  <c r="BK243" i="53" s="1"/>
  <c r="BJ247" i="53"/>
  <c r="BK247" i="53" s="1"/>
  <c r="BJ251" i="53"/>
  <c r="BK251" i="53" s="1"/>
  <c r="BJ255" i="53"/>
  <c r="BK255" i="53" s="1"/>
  <c r="BJ259" i="53"/>
  <c r="BK259" i="53" s="1"/>
  <c r="BJ263" i="53"/>
  <c r="BK263" i="53" s="1"/>
  <c r="BJ267" i="53"/>
  <c r="BK267" i="53" s="1"/>
  <c r="BJ271" i="53"/>
  <c r="BK271" i="53" s="1"/>
  <c r="BJ216" i="53"/>
  <c r="BK216" i="53" s="1"/>
  <c r="BJ232" i="53"/>
  <c r="BK232" i="53" s="1"/>
  <c r="BJ248" i="53"/>
  <c r="BK248" i="53" s="1"/>
  <c r="BJ264" i="53"/>
  <c r="BK264" i="53" s="1"/>
  <c r="BJ278" i="53"/>
  <c r="BK278" i="53" s="1"/>
  <c r="BJ306" i="53"/>
  <c r="BK306" i="53" s="1"/>
  <c r="BJ330" i="53"/>
  <c r="BK330" i="53" s="1"/>
  <c r="BJ342" i="53"/>
  <c r="BK342" i="53" s="1"/>
  <c r="BJ287" i="53"/>
  <c r="BK287" i="53" s="1"/>
  <c r="BJ303" i="53"/>
  <c r="BK303" i="53" s="1"/>
  <c r="BJ319" i="53"/>
  <c r="BK319" i="53" s="1"/>
  <c r="BJ335" i="53"/>
  <c r="BK335" i="53" s="1"/>
  <c r="BJ285" i="53"/>
  <c r="BK285" i="53" s="1"/>
  <c r="BJ301" i="53"/>
  <c r="BK301" i="53" s="1"/>
  <c r="BJ317" i="53"/>
  <c r="BK317" i="53" s="1"/>
  <c r="BJ333" i="53"/>
  <c r="BK333" i="53" s="1"/>
  <c r="BJ350" i="53"/>
  <c r="BK350" i="53" s="1"/>
  <c r="BJ366" i="53"/>
  <c r="BK366" i="53" s="1"/>
  <c r="BJ382" i="53"/>
  <c r="BK382" i="53" s="1"/>
  <c r="BJ398" i="53"/>
  <c r="BK398" i="53" s="1"/>
  <c r="BJ359" i="53"/>
  <c r="BK359" i="53" s="1"/>
  <c r="BJ375" i="53"/>
  <c r="BK375" i="53" s="1"/>
  <c r="BJ391" i="53"/>
  <c r="BK391" i="53" s="1"/>
  <c r="BJ407" i="53"/>
  <c r="BK407" i="53" s="1"/>
  <c r="BJ360" i="53"/>
  <c r="BK360" i="53" s="1"/>
  <c r="BJ364" i="53"/>
  <c r="BK364" i="53" s="1"/>
  <c r="BJ361" i="53"/>
  <c r="BK361" i="53" s="1"/>
  <c r="BJ377" i="53"/>
  <c r="BK377" i="53" s="1"/>
  <c r="BJ393" i="53"/>
  <c r="BK393" i="53" s="1"/>
  <c r="BJ409" i="53"/>
  <c r="BK409" i="53" s="1"/>
  <c r="BJ416" i="53"/>
  <c r="BK416" i="53" s="1"/>
  <c r="BJ432" i="53"/>
  <c r="BK432" i="53" s="1"/>
  <c r="BJ418" i="53"/>
  <c r="BK418" i="53" s="1"/>
  <c r="BJ434" i="53"/>
  <c r="BK434" i="53" s="1"/>
  <c r="BJ419" i="53"/>
  <c r="BK419" i="53" s="1"/>
  <c r="BJ427" i="53"/>
  <c r="BK427" i="53" s="1"/>
  <c r="BJ435" i="53"/>
  <c r="BK435" i="53" s="1"/>
  <c r="BJ443" i="53"/>
  <c r="BK443" i="53" s="1"/>
  <c r="BJ449" i="53"/>
  <c r="BK449" i="53" s="1"/>
  <c r="BJ457" i="53"/>
  <c r="BK457" i="53" s="1"/>
  <c r="BJ473" i="53"/>
  <c r="BK473" i="53" s="1"/>
  <c r="BJ451" i="53"/>
  <c r="BK451" i="53" s="1"/>
  <c r="BJ455" i="53"/>
  <c r="BK455" i="53" s="1"/>
  <c r="BJ471" i="53"/>
  <c r="BK471" i="53" s="1"/>
  <c r="BJ475" i="53"/>
  <c r="BK475" i="53" s="1"/>
  <c r="BJ452" i="53"/>
  <c r="BK452" i="53" s="1"/>
  <c r="BJ460" i="53"/>
  <c r="BK460" i="53" s="1"/>
  <c r="BJ468" i="53"/>
  <c r="BK468" i="53" s="1"/>
  <c r="BJ476" i="53"/>
  <c r="BK476" i="53" s="1"/>
  <c r="BJ486" i="53"/>
  <c r="BK486" i="53" s="1"/>
  <c r="BJ502" i="53"/>
  <c r="BK502" i="53" s="1"/>
  <c r="BJ488" i="53"/>
  <c r="BK488" i="53" s="1"/>
  <c r="BJ504" i="53"/>
  <c r="BK504" i="53" s="1"/>
  <c r="BJ489" i="53"/>
  <c r="BK489" i="53" s="1"/>
  <c r="BJ497" i="53"/>
  <c r="BK497" i="53" s="1"/>
  <c r="BJ505" i="53"/>
  <c r="BK505" i="53" s="1"/>
  <c r="BJ513" i="53"/>
  <c r="BK513" i="53" s="1"/>
  <c r="BJ524" i="53"/>
  <c r="BK524" i="53" s="1"/>
  <c r="BJ540" i="53"/>
  <c r="BK540" i="53" s="1"/>
  <c r="BJ549" i="53"/>
  <c r="BK549" i="53" s="1"/>
  <c r="BJ525" i="53"/>
  <c r="BK525" i="53" s="1"/>
  <c r="BJ529" i="53"/>
  <c r="BK529" i="53" s="1"/>
  <c r="BJ533" i="53"/>
  <c r="BK533" i="53" s="1"/>
  <c r="BJ537" i="53"/>
  <c r="BK537" i="53" s="1"/>
  <c r="BJ541" i="53"/>
  <c r="BK541" i="53" s="1"/>
  <c r="BJ545" i="53"/>
  <c r="BK545" i="53" s="1"/>
  <c r="BJ522" i="53"/>
  <c r="BK522" i="53" s="1"/>
  <c r="BJ526" i="53"/>
  <c r="BK526" i="53" s="1"/>
  <c r="BJ96" i="53"/>
  <c r="BK96" i="53" s="1"/>
  <c r="BJ81" i="53"/>
  <c r="BK81" i="53" s="1"/>
  <c r="BJ97" i="53"/>
  <c r="BK97" i="53" s="1"/>
  <c r="BJ105" i="53"/>
  <c r="BK105" i="53" s="1"/>
  <c r="BJ113" i="53"/>
  <c r="BK113" i="53" s="1"/>
  <c r="BJ121" i="53"/>
  <c r="BK121" i="53" s="1"/>
  <c r="BJ129" i="53"/>
  <c r="BK129" i="53" s="1"/>
  <c r="BJ86" i="53"/>
  <c r="BK86" i="53" s="1"/>
  <c r="BJ118" i="53"/>
  <c r="BK118" i="53" s="1"/>
  <c r="BJ87" i="53"/>
  <c r="BK87" i="53" s="1"/>
  <c r="BJ146" i="53"/>
  <c r="BK146" i="53" s="1"/>
  <c r="BJ162" i="53"/>
  <c r="BK162" i="53" s="1"/>
  <c r="BJ178" i="53"/>
  <c r="BK178" i="53" s="1"/>
  <c r="BJ194" i="53"/>
  <c r="BK194" i="53" s="1"/>
  <c r="BJ135" i="53"/>
  <c r="BK135" i="53" s="1"/>
  <c r="BJ143" i="53"/>
  <c r="BK143" i="53" s="1"/>
  <c r="BJ159" i="53"/>
  <c r="BK159" i="53" s="1"/>
  <c r="BJ175" i="53"/>
  <c r="BK175" i="53" s="1"/>
  <c r="BJ191" i="53"/>
  <c r="BK191" i="53" s="1"/>
  <c r="BJ140" i="53"/>
  <c r="BK140" i="53" s="1"/>
  <c r="BJ144" i="53"/>
  <c r="BK144" i="53" s="1"/>
  <c r="BJ148" i="53"/>
  <c r="BK148" i="53" s="1"/>
  <c r="BJ152" i="53"/>
  <c r="BK152" i="53" s="1"/>
  <c r="BJ156" i="53"/>
  <c r="BK156" i="53" s="1"/>
  <c r="BJ160" i="53"/>
  <c r="BK160" i="53" s="1"/>
  <c r="BJ164" i="53"/>
  <c r="BK164" i="53" s="1"/>
  <c r="BJ168" i="53"/>
  <c r="BK168" i="53" s="1"/>
  <c r="BJ172" i="53"/>
  <c r="BK172" i="53" s="1"/>
  <c r="BJ176" i="53"/>
  <c r="BK176" i="53" s="1"/>
  <c r="BJ180" i="53"/>
  <c r="BK180" i="53" s="1"/>
  <c r="BJ184" i="53"/>
  <c r="BK184" i="53" s="1"/>
  <c r="BJ188" i="53"/>
  <c r="BK188" i="53" s="1"/>
  <c r="BJ192" i="53"/>
  <c r="BK192" i="53" s="1"/>
  <c r="BJ196" i="53"/>
  <c r="BK196" i="53" s="1"/>
  <c r="BJ200" i="53"/>
  <c r="BK200" i="53" s="1"/>
  <c r="BJ145" i="53"/>
  <c r="BK145" i="53" s="1"/>
  <c r="BJ161" i="53"/>
  <c r="BK161" i="53" s="1"/>
  <c r="BJ177" i="53"/>
  <c r="BK177" i="53" s="1"/>
  <c r="BJ193" i="53"/>
  <c r="BK193" i="53" s="1"/>
  <c r="BJ217" i="53"/>
  <c r="BK217" i="53" s="1"/>
  <c r="BJ233" i="53"/>
  <c r="BK233" i="53" s="1"/>
  <c r="BJ249" i="53"/>
  <c r="BK249" i="53" s="1"/>
  <c r="BJ265" i="53"/>
  <c r="BK265" i="53" s="1"/>
  <c r="BJ214" i="53"/>
  <c r="BK214" i="53" s="1"/>
  <c r="BJ230" i="53"/>
  <c r="BK230" i="53" s="1"/>
  <c r="BJ246" i="53"/>
  <c r="BK246" i="53" s="1"/>
  <c r="BJ262" i="53"/>
  <c r="BK262" i="53" s="1"/>
  <c r="BJ275" i="53"/>
  <c r="BK275" i="53" s="1"/>
  <c r="BJ220" i="53"/>
  <c r="BK220" i="53" s="1"/>
  <c r="BJ236" i="53"/>
  <c r="BK236" i="53" s="1"/>
  <c r="BJ252" i="53"/>
  <c r="BK252" i="53" s="1"/>
  <c r="BJ268" i="53"/>
  <c r="BK268" i="53" s="1"/>
  <c r="BJ290" i="53"/>
  <c r="BK290" i="53" s="1"/>
  <c r="BJ302" i="53"/>
  <c r="BK302" i="53" s="1"/>
  <c r="BJ318" i="53"/>
  <c r="BK318" i="53" s="1"/>
  <c r="BJ338" i="53"/>
  <c r="BK338" i="53" s="1"/>
  <c r="BJ291" i="53"/>
  <c r="BK291" i="53" s="1"/>
  <c r="BJ307" i="53"/>
  <c r="BK307" i="53" s="1"/>
  <c r="BJ323" i="53"/>
  <c r="BK323" i="53" s="1"/>
  <c r="BJ339" i="53"/>
  <c r="BK339" i="53" s="1"/>
  <c r="BJ289" i="53"/>
  <c r="BK289" i="53" s="1"/>
  <c r="BJ305" i="53"/>
  <c r="BK305" i="53" s="1"/>
  <c r="BJ321" i="53"/>
  <c r="BK321" i="53" s="1"/>
  <c r="BJ337" i="53"/>
  <c r="BK337" i="53" s="1"/>
  <c r="BJ346" i="53"/>
  <c r="BK346" i="53" s="1"/>
  <c r="BJ362" i="53"/>
  <c r="BK362" i="53" s="1"/>
  <c r="BJ378" i="53"/>
  <c r="BK378" i="53" s="1"/>
  <c r="BJ394" i="53"/>
  <c r="BK394" i="53" s="1"/>
  <c r="BJ410" i="53"/>
  <c r="BK410" i="53" s="1"/>
  <c r="BJ347" i="53"/>
  <c r="BK347" i="53" s="1"/>
  <c r="BJ363" i="53"/>
  <c r="BK363" i="53" s="1"/>
  <c r="BJ379" i="53"/>
  <c r="BK379" i="53" s="1"/>
  <c r="BJ395" i="53"/>
  <c r="BK395" i="53" s="1"/>
  <c r="BJ411" i="53"/>
  <c r="BK411" i="53" s="1"/>
  <c r="BJ352" i="53"/>
  <c r="BK352" i="53" s="1"/>
  <c r="BJ356" i="53"/>
  <c r="BK356" i="53" s="1"/>
  <c r="BJ376" i="53"/>
  <c r="BK376" i="53" s="1"/>
  <c r="BJ380" i="53"/>
  <c r="BK380" i="53" s="1"/>
  <c r="BJ384" i="53"/>
  <c r="BK384" i="53" s="1"/>
  <c r="BJ388" i="53"/>
  <c r="BK388" i="53" s="1"/>
  <c r="BJ392" i="53"/>
  <c r="BK392" i="53" s="1"/>
  <c r="BJ396" i="53"/>
  <c r="BK396" i="53" s="1"/>
  <c r="BJ400" i="53"/>
  <c r="BK400" i="53" s="1"/>
  <c r="BJ404" i="53"/>
  <c r="BK404" i="53" s="1"/>
  <c r="BJ408" i="53"/>
  <c r="BK408" i="53" s="1"/>
  <c r="BJ349" i="53"/>
  <c r="BK349" i="53" s="1"/>
  <c r="BJ365" i="53"/>
  <c r="BK365" i="53" s="1"/>
  <c r="BJ381" i="53"/>
  <c r="BK381" i="53" s="1"/>
  <c r="BJ397" i="53"/>
  <c r="BK397" i="53" s="1"/>
  <c r="BJ428" i="53"/>
  <c r="BK428" i="53" s="1"/>
  <c r="BJ444" i="53"/>
  <c r="BK444" i="53" s="1"/>
  <c r="BJ448" i="53"/>
  <c r="BK448" i="53" s="1"/>
  <c r="BJ422" i="53"/>
  <c r="BK422" i="53" s="1"/>
  <c r="BJ438" i="53"/>
  <c r="BK438" i="53" s="1"/>
  <c r="BJ453" i="53"/>
  <c r="BK453" i="53" s="1"/>
  <c r="BJ469" i="53"/>
  <c r="BK469" i="53" s="1"/>
  <c r="BJ459" i="53"/>
  <c r="BK459" i="53" s="1"/>
  <c r="BJ479" i="53"/>
  <c r="BK479" i="53" s="1"/>
  <c r="BJ498" i="53"/>
  <c r="BK498" i="53" s="1"/>
  <c r="BJ514" i="53"/>
  <c r="BK514" i="53" s="1"/>
  <c r="BJ484" i="53"/>
  <c r="BK484" i="53" s="1"/>
  <c r="BJ492" i="53"/>
  <c r="BK492" i="53" s="1"/>
  <c r="BJ508" i="53"/>
  <c r="BK508" i="53" s="1"/>
  <c r="BJ519" i="53"/>
  <c r="BK519" i="53" s="1"/>
  <c r="BJ520" i="53"/>
  <c r="BK520" i="53" s="1"/>
  <c r="BJ536" i="53"/>
  <c r="BK536" i="53" s="1"/>
  <c r="BJ521" i="53"/>
  <c r="BK521" i="53" s="1"/>
  <c r="BJ518" i="53"/>
  <c r="BK518" i="53" s="1"/>
  <c r="BJ93" i="53"/>
  <c r="BK93" i="53" s="1"/>
  <c r="BJ98" i="53"/>
  <c r="BK98" i="53" s="1"/>
  <c r="BJ122" i="53"/>
  <c r="BK122" i="53" s="1"/>
  <c r="BJ83" i="53"/>
  <c r="BK83" i="53" s="1"/>
  <c r="BJ95" i="53"/>
  <c r="BK95" i="53" s="1"/>
  <c r="BJ103" i="53"/>
  <c r="BK103" i="53" s="1"/>
  <c r="BJ111" i="53"/>
  <c r="BK111" i="53" s="1"/>
  <c r="BJ119" i="53"/>
  <c r="BK119" i="53" s="1"/>
  <c r="BJ127" i="53"/>
  <c r="BK127" i="53" s="1"/>
  <c r="BJ142" i="53"/>
  <c r="BK142" i="53" s="1"/>
  <c r="BJ158" i="53"/>
  <c r="BK158" i="53" s="1"/>
  <c r="BJ174" i="53"/>
  <c r="BK174" i="53" s="1"/>
  <c r="BJ190" i="53"/>
  <c r="BK190" i="53" s="1"/>
  <c r="BJ147" i="53"/>
  <c r="BK147" i="53" s="1"/>
  <c r="BJ163" i="53"/>
  <c r="BK163" i="53" s="1"/>
  <c r="BJ179" i="53"/>
  <c r="BK179" i="53" s="1"/>
  <c r="BJ195" i="53"/>
  <c r="BK195" i="53" s="1"/>
  <c r="BJ204" i="53"/>
  <c r="BK204" i="53" s="1"/>
  <c r="BJ149" i="53"/>
  <c r="BK149" i="53" s="1"/>
  <c r="BJ165" i="53"/>
  <c r="BK165" i="53" s="1"/>
  <c r="BJ181" i="53"/>
  <c r="BK181" i="53" s="1"/>
  <c r="BJ197" i="53"/>
  <c r="BK197" i="53" s="1"/>
  <c r="BJ213" i="53"/>
  <c r="BK213" i="53" s="1"/>
  <c r="BJ229" i="53"/>
  <c r="BK229" i="53" s="1"/>
  <c r="BJ245" i="53"/>
  <c r="BK245" i="53" s="1"/>
  <c r="BJ261" i="53"/>
  <c r="BK261" i="53" s="1"/>
  <c r="BJ218" i="53"/>
  <c r="BK218" i="53" s="1"/>
  <c r="BJ234" i="53"/>
  <c r="BK234" i="53" s="1"/>
  <c r="BJ250" i="53"/>
  <c r="BK250" i="53" s="1"/>
  <c r="BJ266" i="53"/>
  <c r="BK266" i="53" s="1"/>
  <c r="BJ208" i="53"/>
  <c r="BK208" i="53" s="1"/>
  <c r="BJ224" i="53"/>
  <c r="BK224" i="53" s="1"/>
  <c r="BJ240" i="53"/>
  <c r="BK240" i="53" s="1"/>
  <c r="BJ256" i="53"/>
  <c r="BK256" i="53" s="1"/>
  <c r="BJ272" i="53"/>
  <c r="BK272" i="53" s="1"/>
  <c r="BJ286" i="53"/>
  <c r="BK286" i="53" s="1"/>
  <c r="BJ298" i="53"/>
  <c r="BK298" i="53" s="1"/>
  <c r="BJ314" i="53"/>
  <c r="BK314" i="53" s="1"/>
  <c r="BJ326" i="53"/>
  <c r="BK326" i="53" s="1"/>
  <c r="BJ279" i="53"/>
  <c r="BK279" i="53" s="1"/>
  <c r="BJ295" i="53"/>
  <c r="BK295" i="53" s="1"/>
  <c r="BJ311" i="53"/>
  <c r="BK311" i="53" s="1"/>
  <c r="BJ327" i="53"/>
  <c r="BK327" i="53" s="1"/>
  <c r="BJ344" i="53"/>
  <c r="BK344" i="53" s="1"/>
  <c r="BJ277" i="53"/>
  <c r="BK277" i="53" s="1"/>
  <c r="BJ293" i="53"/>
  <c r="BK293" i="53" s="1"/>
  <c r="BJ309" i="53"/>
  <c r="BK309" i="53" s="1"/>
  <c r="BJ325" i="53"/>
  <c r="BK325" i="53" s="1"/>
  <c r="BJ341" i="53"/>
  <c r="BK341" i="53" s="1"/>
  <c r="BJ358" i="53"/>
  <c r="BK358" i="53" s="1"/>
  <c r="BJ374" i="53"/>
  <c r="BK374" i="53" s="1"/>
  <c r="BJ390" i="53"/>
  <c r="BK390" i="53" s="1"/>
  <c r="BJ406" i="53"/>
  <c r="BK406" i="53" s="1"/>
  <c r="BJ351" i="53"/>
  <c r="BK351" i="53" s="1"/>
  <c r="BJ367" i="53"/>
  <c r="BK367" i="53" s="1"/>
  <c r="BJ383" i="53"/>
  <c r="BK383" i="53" s="1"/>
  <c r="BJ399" i="53"/>
  <c r="BK399" i="53" s="1"/>
  <c r="BJ348" i="53"/>
  <c r="BK348" i="53" s="1"/>
  <c r="BJ353" i="53"/>
  <c r="BK353" i="53" s="1"/>
  <c r="BJ369" i="53"/>
  <c r="BK369" i="53" s="1"/>
  <c r="BJ385" i="53"/>
  <c r="BK385" i="53" s="1"/>
  <c r="BJ401" i="53"/>
  <c r="BK401" i="53" s="1"/>
  <c r="BJ424" i="53"/>
  <c r="BK424" i="53" s="1"/>
  <c r="BJ440" i="53"/>
  <c r="BK440" i="53" s="1"/>
  <c r="BJ417" i="53"/>
  <c r="BK417" i="53" s="1"/>
  <c r="BJ421" i="53"/>
  <c r="BK421" i="53" s="1"/>
  <c r="BJ425" i="53"/>
  <c r="BK425" i="53" s="1"/>
  <c r="BJ429" i="53"/>
  <c r="BK429" i="53" s="1"/>
  <c r="BJ433" i="53"/>
  <c r="BK433" i="53" s="1"/>
  <c r="BJ437" i="53"/>
  <c r="BK437" i="53" s="1"/>
  <c r="BJ441" i="53"/>
  <c r="BK441" i="53" s="1"/>
  <c r="BJ445" i="53"/>
  <c r="BK445" i="53" s="1"/>
  <c r="BJ426" i="53"/>
  <c r="BK426" i="53" s="1"/>
  <c r="BJ442" i="53"/>
  <c r="BK442" i="53" s="1"/>
  <c r="BJ415" i="53"/>
  <c r="BK415" i="53" s="1"/>
  <c r="BJ423" i="53"/>
  <c r="BK423" i="53" s="1"/>
  <c r="BJ431" i="53"/>
  <c r="BK431" i="53" s="1"/>
  <c r="BJ439" i="53"/>
  <c r="BK439" i="53" s="1"/>
  <c r="BJ447" i="53"/>
  <c r="BK447" i="53" s="1"/>
  <c r="BJ465" i="53"/>
  <c r="BK465" i="53" s="1"/>
  <c r="BJ481" i="53"/>
  <c r="BK481" i="53" s="1"/>
  <c r="BJ463" i="53"/>
  <c r="BK463" i="53" s="1"/>
  <c r="BJ456" i="53"/>
  <c r="BK456" i="53" s="1"/>
  <c r="BJ464" i="53"/>
  <c r="BK464" i="53" s="1"/>
  <c r="BJ472" i="53"/>
  <c r="BK472" i="53" s="1"/>
  <c r="BJ480" i="53"/>
  <c r="BK480" i="53" s="1"/>
  <c r="BJ494" i="53"/>
  <c r="BK494" i="53" s="1"/>
  <c r="BJ510" i="53"/>
  <c r="BK510" i="53" s="1"/>
  <c r="BJ487" i="53"/>
  <c r="BK487" i="53" s="1"/>
  <c r="BJ491" i="53"/>
  <c r="BK491" i="53" s="1"/>
  <c r="BJ495" i="53"/>
  <c r="BK495" i="53" s="1"/>
  <c r="BJ499" i="53"/>
  <c r="BK499" i="53" s="1"/>
  <c r="BJ503" i="53"/>
  <c r="BK503" i="53" s="1"/>
  <c r="BJ507" i="53"/>
  <c r="BK507" i="53" s="1"/>
  <c r="BJ511" i="53"/>
  <c r="BK511" i="53" s="1"/>
  <c r="BJ515" i="53"/>
  <c r="BK515" i="53" s="1"/>
  <c r="BJ496" i="53"/>
  <c r="BK496" i="53" s="1"/>
  <c r="BJ512" i="53"/>
  <c r="BK512" i="53" s="1"/>
  <c r="BJ493" i="53"/>
  <c r="BK493" i="53" s="1"/>
  <c r="BJ501" i="53"/>
  <c r="BK501" i="53" s="1"/>
  <c r="BJ509" i="53"/>
  <c r="BK509" i="53" s="1"/>
  <c r="BJ532" i="53"/>
  <c r="BK532" i="53" s="1"/>
  <c r="BJ548" i="53"/>
  <c r="BK548" i="53" s="1"/>
  <c r="BJ80" i="53"/>
  <c r="BK80" i="53" s="1"/>
  <c r="BJ100" i="53"/>
  <c r="BK100" i="53" s="1"/>
  <c r="BJ104" i="53"/>
  <c r="BK104" i="53" s="1"/>
  <c r="BJ108" i="53"/>
  <c r="BK108" i="53" s="1"/>
  <c r="BJ112" i="53"/>
  <c r="BK112" i="53" s="1"/>
  <c r="BJ116" i="53"/>
  <c r="BK116" i="53" s="1"/>
  <c r="BJ120" i="53"/>
  <c r="BK120" i="53" s="1"/>
  <c r="BJ124" i="53"/>
  <c r="BK124" i="53" s="1"/>
  <c r="BJ128" i="53"/>
  <c r="BK128" i="53" s="1"/>
  <c r="BJ132" i="53"/>
  <c r="BK132" i="53" s="1"/>
  <c r="BJ89" i="53"/>
  <c r="BK89" i="53" s="1"/>
  <c r="BJ101" i="53"/>
  <c r="BK101" i="53" s="1"/>
  <c r="BJ109" i="53"/>
  <c r="BK109" i="53" s="1"/>
  <c r="BJ117" i="53"/>
  <c r="BK117" i="53" s="1"/>
  <c r="BJ125" i="53"/>
  <c r="BK125" i="53" s="1"/>
  <c r="BJ133" i="53"/>
  <c r="BK133" i="53" s="1"/>
  <c r="BJ82" i="53"/>
  <c r="BK82" i="53" s="1"/>
  <c r="BJ94" i="53"/>
  <c r="BK94" i="53" s="1"/>
  <c r="BJ102" i="53"/>
  <c r="BK102" i="53" s="1"/>
  <c r="BJ110" i="53"/>
  <c r="BK110" i="53" s="1"/>
  <c r="BJ126" i="53"/>
  <c r="BK126" i="53" s="1"/>
  <c r="BJ134" i="53"/>
  <c r="BK134" i="53" s="1"/>
  <c r="BJ136" i="53"/>
  <c r="BK136" i="53" s="1"/>
  <c r="BJ79" i="53"/>
  <c r="BK79" i="53" s="1"/>
  <c r="BJ138" i="53"/>
  <c r="BK138" i="53" s="1"/>
  <c r="BJ154" i="53"/>
  <c r="BK154" i="53" s="1"/>
  <c r="BJ170" i="53"/>
  <c r="BK170" i="53" s="1"/>
  <c r="BJ186" i="53"/>
  <c r="BK186" i="53" s="1"/>
  <c r="BJ202" i="53"/>
  <c r="BK202" i="53" s="1"/>
  <c r="BJ151" i="53"/>
  <c r="BK151" i="53" s="1"/>
  <c r="BJ167" i="53"/>
  <c r="BK167" i="53" s="1"/>
  <c r="BJ183" i="53"/>
  <c r="BK183" i="53" s="1"/>
  <c r="BJ199" i="53"/>
  <c r="BK199" i="53" s="1"/>
  <c r="BJ137" i="53"/>
  <c r="BK137" i="53" s="1"/>
  <c r="BJ153" i="53"/>
  <c r="BK153" i="53" s="1"/>
  <c r="BJ169" i="53"/>
  <c r="BK169" i="53" s="1"/>
  <c r="BJ185" i="53"/>
  <c r="BK185" i="53" s="1"/>
  <c r="BJ201" i="53"/>
  <c r="BK201" i="53" s="1"/>
  <c r="BJ209" i="53"/>
  <c r="BK209" i="53" s="1"/>
  <c r="BJ225" i="53"/>
  <c r="BK225" i="53" s="1"/>
  <c r="BJ241" i="53"/>
  <c r="BK241" i="53" s="1"/>
  <c r="BJ257" i="53"/>
  <c r="BK257" i="53" s="1"/>
  <c r="BJ273" i="53"/>
  <c r="BK273" i="53" s="1"/>
  <c r="BJ276" i="53"/>
  <c r="BK276" i="53" s="1"/>
  <c r="BJ206" i="53"/>
  <c r="BK206" i="53" s="1"/>
  <c r="BJ222" i="53"/>
  <c r="BK222" i="53" s="1"/>
  <c r="BJ238" i="53"/>
  <c r="BK238" i="53" s="1"/>
  <c r="BJ254" i="53"/>
  <c r="BK254" i="53" s="1"/>
  <c r="BJ270" i="53"/>
  <c r="BK270" i="53" s="1"/>
  <c r="BJ212" i="53"/>
  <c r="BK212" i="53" s="1"/>
  <c r="BJ228" i="53"/>
  <c r="BK228" i="53" s="1"/>
  <c r="BJ244" i="53"/>
  <c r="BK244" i="53" s="1"/>
  <c r="BJ260" i="53"/>
  <c r="BK260" i="53" s="1"/>
  <c r="BJ282" i="53"/>
  <c r="BK282" i="53" s="1"/>
  <c r="BJ294" i="53"/>
  <c r="BK294" i="53" s="1"/>
  <c r="BJ310" i="53"/>
  <c r="BK310" i="53" s="1"/>
  <c r="BJ322" i="53"/>
  <c r="BK322" i="53" s="1"/>
  <c r="BJ334" i="53"/>
  <c r="BK334" i="53" s="1"/>
  <c r="BJ345" i="53"/>
  <c r="BK345" i="53" s="1"/>
  <c r="BJ283" i="53"/>
  <c r="BK283" i="53" s="1"/>
  <c r="BJ299" i="53"/>
  <c r="BK299" i="53" s="1"/>
  <c r="BJ315" i="53"/>
  <c r="BK315" i="53" s="1"/>
  <c r="BJ331" i="53"/>
  <c r="BK331" i="53" s="1"/>
  <c r="BJ343" i="53"/>
  <c r="BK343" i="53" s="1"/>
  <c r="BJ280" i="53"/>
  <c r="BK280" i="53" s="1"/>
  <c r="BJ284" i="53"/>
  <c r="BK284" i="53" s="1"/>
  <c r="BJ288" i="53"/>
  <c r="BK288" i="53" s="1"/>
  <c r="BJ292" i="53"/>
  <c r="BK292" i="53" s="1"/>
  <c r="BJ296" i="53"/>
  <c r="BK296" i="53" s="1"/>
  <c r="BJ300" i="53"/>
  <c r="BK300" i="53" s="1"/>
  <c r="BJ304" i="53"/>
  <c r="BK304" i="53" s="1"/>
  <c r="BJ308" i="53"/>
  <c r="BK308" i="53" s="1"/>
  <c r="BJ312" i="53"/>
  <c r="BK312" i="53" s="1"/>
  <c r="BJ316" i="53"/>
  <c r="BK316" i="53" s="1"/>
  <c r="BJ320" i="53"/>
  <c r="BK320" i="53" s="1"/>
  <c r="BJ324" i="53"/>
  <c r="BK324" i="53" s="1"/>
  <c r="BJ328" i="53"/>
  <c r="BK328" i="53" s="1"/>
  <c r="BJ332" i="53"/>
  <c r="BK332" i="53" s="1"/>
  <c r="BJ336" i="53"/>
  <c r="BK336" i="53" s="1"/>
  <c r="BJ340" i="53"/>
  <c r="BK340" i="53" s="1"/>
  <c r="BJ281" i="53"/>
  <c r="BK281" i="53" s="1"/>
  <c r="BJ297" i="53"/>
  <c r="BK297" i="53" s="1"/>
  <c r="BJ313" i="53"/>
  <c r="BK313" i="53" s="1"/>
  <c r="BJ329" i="53"/>
  <c r="BK329" i="53" s="1"/>
  <c r="BJ354" i="53"/>
  <c r="BK354" i="53" s="1"/>
  <c r="BJ370" i="53"/>
  <c r="BK370" i="53" s="1"/>
  <c r="BJ386" i="53"/>
  <c r="BK386" i="53" s="1"/>
  <c r="BJ402" i="53"/>
  <c r="BK402" i="53" s="1"/>
  <c r="BJ355" i="53"/>
  <c r="BK355" i="53" s="1"/>
  <c r="BJ371" i="53"/>
  <c r="BK371" i="53" s="1"/>
  <c r="BJ387" i="53"/>
  <c r="BK387" i="53" s="1"/>
  <c r="BJ403" i="53"/>
  <c r="BK403" i="53" s="1"/>
  <c r="BJ368" i="53"/>
  <c r="BK368" i="53" s="1"/>
  <c r="BJ372" i="53"/>
  <c r="BK372" i="53" s="1"/>
  <c r="BJ357" i="53"/>
  <c r="BK357" i="53" s="1"/>
  <c r="BJ373" i="53"/>
  <c r="BK373" i="53" s="1"/>
  <c r="BJ389" i="53"/>
  <c r="BK389" i="53" s="1"/>
  <c r="BJ405" i="53"/>
  <c r="BK405" i="53" s="1"/>
  <c r="BJ412" i="53"/>
  <c r="BK412" i="53" s="1"/>
  <c r="BJ420" i="53"/>
  <c r="BK420" i="53" s="1"/>
  <c r="BJ436" i="53"/>
  <c r="BK436" i="53" s="1"/>
  <c r="BJ414" i="53"/>
  <c r="BK414" i="53" s="1"/>
  <c r="BJ430" i="53"/>
  <c r="BK430" i="53" s="1"/>
  <c r="BJ446" i="53"/>
  <c r="BK446" i="53" s="1"/>
  <c r="BJ450" i="53"/>
  <c r="BK450" i="53" s="1"/>
  <c r="BJ461" i="53"/>
  <c r="BK461" i="53" s="1"/>
  <c r="BJ477" i="53"/>
  <c r="BK477" i="53" s="1"/>
  <c r="BJ454" i="53"/>
  <c r="BK454" i="53" s="1"/>
  <c r="BJ458" i="53"/>
  <c r="BK458" i="53" s="1"/>
  <c r="BJ462" i="53"/>
  <c r="BK462" i="53" s="1"/>
  <c r="BJ466" i="53"/>
  <c r="BK466" i="53" s="1"/>
  <c r="BJ470" i="53"/>
  <c r="BK470" i="53" s="1"/>
  <c r="BJ474" i="53"/>
  <c r="BK474" i="53" s="1"/>
  <c r="BJ478" i="53"/>
  <c r="BK478" i="53" s="1"/>
  <c r="BJ482" i="53"/>
  <c r="BK482" i="53" s="1"/>
  <c r="BJ467" i="53"/>
  <c r="BK467" i="53" s="1"/>
  <c r="BJ483" i="53"/>
  <c r="BK483" i="53" s="1"/>
  <c r="BJ485" i="53"/>
  <c r="BK485" i="53" s="1"/>
  <c r="BJ490" i="53"/>
  <c r="BK490" i="53" s="1"/>
  <c r="BJ506" i="53"/>
  <c r="BK506" i="53" s="1"/>
  <c r="BJ517" i="53"/>
  <c r="BK517" i="53" s="1"/>
  <c r="BJ500" i="53"/>
  <c r="BK500" i="53" s="1"/>
  <c r="BJ516" i="53"/>
  <c r="BK516" i="53" s="1"/>
  <c r="BJ528" i="53"/>
  <c r="BK528" i="53" s="1"/>
  <c r="BJ544" i="53"/>
  <c r="BK544" i="53" s="1"/>
  <c r="BJ550" i="53"/>
  <c r="BK550" i="53" s="1"/>
  <c r="BJ538" i="53"/>
  <c r="BK538" i="53" s="1"/>
  <c r="BJ535" i="53"/>
  <c r="BK535" i="53" s="1"/>
  <c r="BJ565" i="53"/>
  <c r="BK565" i="53" s="1"/>
  <c r="BJ555" i="53"/>
  <c r="BK555" i="53" s="1"/>
  <c r="BJ556" i="53"/>
  <c r="BK556" i="53" s="1"/>
  <c r="BJ564" i="53"/>
  <c r="BK564" i="53" s="1"/>
  <c r="BJ574" i="53"/>
  <c r="BK574" i="53" s="1"/>
  <c r="BJ576" i="53"/>
  <c r="BK576" i="53" s="1"/>
  <c r="BJ584" i="53"/>
  <c r="BK584" i="53" s="1"/>
  <c r="BJ589" i="53"/>
  <c r="BK589" i="53" s="1"/>
  <c r="BJ597" i="53"/>
  <c r="BK597" i="53" s="1"/>
  <c r="BJ591" i="53"/>
  <c r="BK591" i="53" s="1"/>
  <c r="BJ604" i="53"/>
  <c r="BK604" i="53" s="1"/>
  <c r="BJ606" i="53"/>
  <c r="BK606" i="53" s="1"/>
  <c r="BJ608" i="53"/>
  <c r="BK608" i="53" s="1"/>
  <c r="BJ623" i="53"/>
  <c r="BK623" i="53" s="1"/>
  <c r="BJ629" i="53"/>
  <c r="BK629" i="53" s="1"/>
  <c r="BJ633" i="53"/>
  <c r="BK633" i="53" s="1"/>
  <c r="BJ630" i="53"/>
  <c r="BK630" i="53" s="1"/>
  <c r="BJ638" i="53"/>
  <c r="BK638" i="53" s="1"/>
  <c r="BJ632" i="53"/>
  <c r="BK632" i="53" s="1"/>
  <c r="BJ640" i="53"/>
  <c r="BK640" i="53" s="1"/>
  <c r="BJ642" i="53"/>
  <c r="BK642" i="53" s="1"/>
  <c r="BJ637" i="53"/>
  <c r="BK637" i="53" s="1"/>
  <c r="BJ650" i="53"/>
  <c r="BK650" i="53" s="1"/>
  <c r="BJ657" i="53"/>
  <c r="BK657" i="53" s="1"/>
  <c r="BJ663" i="53"/>
  <c r="BK663" i="53" s="1"/>
  <c r="BJ557" i="53"/>
  <c r="BK557" i="53" s="1"/>
  <c r="BJ570" i="53"/>
  <c r="BK570" i="53" s="1"/>
  <c r="BJ560" i="53"/>
  <c r="BK560" i="53" s="1"/>
  <c r="BJ575" i="53"/>
  <c r="BK575" i="53" s="1"/>
  <c r="BJ583" i="53"/>
  <c r="BK583" i="53" s="1"/>
  <c r="BJ599" i="53"/>
  <c r="BK599" i="53" s="1"/>
  <c r="BJ614" i="53"/>
  <c r="BK614" i="53" s="1"/>
  <c r="BJ624" i="53"/>
  <c r="BK624" i="53" s="1"/>
  <c r="BJ651" i="53"/>
  <c r="BK651" i="53" s="1"/>
  <c r="BJ542" i="53"/>
  <c r="BK542" i="53" s="1"/>
  <c r="BJ527" i="53"/>
  <c r="BK527" i="53" s="1"/>
  <c r="BJ553" i="53"/>
  <c r="BK553" i="53" s="1"/>
  <c r="BJ561" i="53"/>
  <c r="BK561" i="53" s="1"/>
  <c r="BJ558" i="53"/>
  <c r="BK558" i="53" s="1"/>
  <c r="BJ566" i="53"/>
  <c r="BK566" i="53" s="1"/>
  <c r="BJ559" i="53"/>
  <c r="BK559" i="53" s="1"/>
  <c r="BJ586" i="53"/>
  <c r="BK586" i="53" s="1"/>
  <c r="BJ580" i="53"/>
  <c r="BK580" i="53" s="1"/>
  <c r="BJ577" i="53"/>
  <c r="BK577" i="53" s="1"/>
  <c r="BJ585" i="53"/>
  <c r="BK585" i="53" s="1"/>
  <c r="BJ593" i="53"/>
  <c r="BK593" i="53" s="1"/>
  <c r="BJ595" i="53"/>
  <c r="BK595" i="53" s="1"/>
  <c r="BJ596" i="53"/>
  <c r="BK596" i="53" s="1"/>
  <c r="BJ618" i="53"/>
  <c r="BK618" i="53" s="1"/>
  <c r="BJ612" i="53"/>
  <c r="BK612" i="53" s="1"/>
  <c r="BJ613" i="53"/>
  <c r="BK613" i="53" s="1"/>
  <c r="BJ622" i="53"/>
  <c r="BK622" i="53" s="1"/>
  <c r="BJ627" i="53"/>
  <c r="BK627" i="53" s="1"/>
  <c r="BJ628" i="53"/>
  <c r="BK628" i="53" s="1"/>
  <c r="BJ621" i="53"/>
  <c r="BK621" i="53" s="1"/>
  <c r="BJ634" i="53"/>
  <c r="BK634" i="53" s="1"/>
  <c r="BJ643" i="53"/>
  <c r="BK643" i="53" s="1"/>
  <c r="BJ648" i="53"/>
  <c r="BK648" i="53" s="1"/>
  <c r="BJ654" i="53"/>
  <c r="BK654" i="53" s="1"/>
  <c r="BJ658" i="53"/>
  <c r="BK658" i="53" s="1"/>
  <c r="BJ655" i="53"/>
  <c r="BK655" i="53" s="1"/>
  <c r="BJ665" i="53"/>
  <c r="BK665" i="53" s="1"/>
  <c r="BJ664" i="53"/>
  <c r="BK664" i="53" s="1"/>
  <c r="BJ676" i="53"/>
  <c r="BK676" i="53" s="1"/>
  <c r="BJ677" i="53"/>
  <c r="BK677" i="53" s="1"/>
  <c r="BJ551" i="53"/>
  <c r="BK551" i="53" s="1"/>
  <c r="BJ563" i="53"/>
  <c r="BK563" i="53" s="1"/>
  <c r="BJ582" i="53"/>
  <c r="BK582" i="53" s="1"/>
  <c r="BJ587" i="53"/>
  <c r="BK587" i="53" s="1"/>
  <c r="BJ607" i="53"/>
  <c r="BK607" i="53" s="1"/>
  <c r="BJ615" i="53"/>
  <c r="BK615" i="53" s="1"/>
  <c r="BJ620" i="53"/>
  <c r="BK620" i="53" s="1"/>
  <c r="BJ616" i="53"/>
  <c r="BK616" i="53" s="1"/>
  <c r="BJ626" i="53"/>
  <c r="BK626" i="53" s="1"/>
  <c r="BJ647" i="53"/>
  <c r="BK647" i="53" s="1"/>
  <c r="BJ649" i="53"/>
  <c r="BK649" i="53" s="1"/>
  <c r="BJ646" i="53"/>
  <c r="BK646" i="53" s="1"/>
  <c r="BJ652" i="53"/>
  <c r="BK652" i="53" s="1"/>
  <c r="BJ670" i="53"/>
  <c r="BK670" i="53" s="1"/>
  <c r="BJ675" i="53"/>
  <c r="BK675" i="53" s="1"/>
  <c r="BJ530" i="53"/>
  <c r="BK530" i="53" s="1"/>
  <c r="BJ546" i="53"/>
  <c r="BK546" i="53" s="1"/>
  <c r="BJ539" i="53"/>
  <c r="BK539" i="53" s="1"/>
  <c r="BJ534" i="53"/>
  <c r="BK534" i="53" s="1"/>
  <c r="BJ523" i="53"/>
  <c r="BK523" i="53" s="1"/>
  <c r="BJ531" i="53"/>
  <c r="BK531" i="53" s="1"/>
  <c r="BJ543" i="53"/>
  <c r="BK543" i="53" s="1"/>
  <c r="BJ547" i="53"/>
  <c r="BK547" i="53" s="1"/>
  <c r="BJ569" i="53"/>
  <c r="BK569" i="53" s="1"/>
  <c r="BJ562" i="53"/>
  <c r="BK562" i="53" s="1"/>
  <c r="BJ567" i="53"/>
  <c r="BK567" i="53" s="1"/>
  <c r="BJ578" i="53"/>
  <c r="BK578" i="53" s="1"/>
  <c r="BJ590" i="53"/>
  <c r="BK590" i="53" s="1"/>
  <c r="BJ572" i="53"/>
  <c r="BK572" i="53" s="1"/>
  <c r="BJ573" i="53"/>
  <c r="BK573" i="53" s="1"/>
  <c r="BJ581" i="53"/>
  <c r="BK581" i="53" s="1"/>
  <c r="BJ601" i="53"/>
  <c r="BK601" i="53" s="1"/>
  <c r="BJ594" i="53"/>
  <c r="BK594" i="53" s="1"/>
  <c r="BJ598" i="53"/>
  <c r="BK598" i="53" s="1"/>
  <c r="BJ602" i="53"/>
  <c r="BK602" i="53" s="1"/>
  <c r="BJ605" i="53"/>
  <c r="BK605" i="53" s="1"/>
  <c r="BJ603" i="53"/>
  <c r="BK603" i="53" s="1"/>
  <c r="BJ592" i="53"/>
  <c r="BK592" i="53" s="1"/>
  <c r="BJ600" i="53"/>
  <c r="BK600" i="53" s="1"/>
  <c r="BJ610" i="53"/>
  <c r="BK610" i="53" s="1"/>
  <c r="BJ619" i="53"/>
  <c r="BK619" i="53" s="1"/>
  <c r="BJ609" i="53"/>
  <c r="BK609" i="53" s="1"/>
  <c r="BJ617" i="53"/>
  <c r="BK617" i="53" s="1"/>
  <c r="BJ631" i="53"/>
  <c r="BK631" i="53" s="1"/>
  <c r="BJ625" i="53"/>
  <c r="BK625" i="53" s="1"/>
  <c r="BJ644" i="53"/>
  <c r="BK644" i="53" s="1"/>
  <c r="BJ635" i="53"/>
  <c r="BK635" i="53" s="1"/>
  <c r="BJ639" i="53"/>
  <c r="BK639" i="53" s="1"/>
  <c r="BJ636" i="53"/>
  <c r="BK636" i="53" s="1"/>
  <c r="BJ641" i="53"/>
  <c r="BK641" i="53" s="1"/>
  <c r="BJ656" i="53"/>
  <c r="BK656" i="53" s="1"/>
  <c r="BJ659" i="53"/>
  <c r="BK659" i="53" s="1"/>
  <c r="BJ662" i="53"/>
  <c r="BK662" i="53" s="1"/>
  <c r="BJ673" i="53"/>
  <c r="BK673" i="53" s="1"/>
  <c r="BJ669" i="53"/>
  <c r="BK669" i="53" s="1"/>
  <c r="BJ671" i="53"/>
  <c r="BK671" i="53" s="1"/>
  <c r="BJ672" i="53"/>
  <c r="BK672" i="53" s="1"/>
  <c r="BJ674" i="53"/>
  <c r="BK674" i="53" s="1"/>
  <c r="BJ571" i="53"/>
  <c r="BK571" i="53" s="1"/>
  <c r="BJ568" i="53"/>
  <c r="BK568" i="53" s="1"/>
  <c r="BJ579" i="53"/>
  <c r="BK579" i="53" s="1"/>
  <c r="BJ611" i="53"/>
  <c r="BK611" i="53" s="1"/>
  <c r="BJ645" i="53"/>
  <c r="BK645" i="53" s="1"/>
  <c r="BJ653" i="53"/>
  <c r="BK653" i="53" s="1"/>
  <c r="BJ678" i="53"/>
  <c r="BK678" i="53" s="1"/>
  <c r="EV78" i="53"/>
  <c r="C21" i="40"/>
  <c r="C38" i="40" s="1"/>
  <c r="C20" i="40"/>
  <c r="C37" i="40" s="1"/>
  <c r="DU666" i="53" l="1"/>
  <c r="DX666" i="53" s="1"/>
  <c r="DY666" i="53"/>
  <c r="DZ666" i="53"/>
  <c r="DM113" i="53"/>
  <c r="DP113" i="53" s="1"/>
  <c r="DR113" i="53"/>
  <c r="DQ113" i="53"/>
  <c r="DR122" i="53"/>
  <c r="DQ122" i="53"/>
  <c r="DM122" i="53"/>
  <c r="DP122" i="53" s="1"/>
  <c r="DQ115" i="53"/>
  <c r="DM115" i="53"/>
  <c r="DP115" i="53" s="1"/>
  <c r="DR115" i="53"/>
  <c r="DQ88" i="53"/>
  <c r="DM88" i="53"/>
  <c r="DP88" i="53" s="1"/>
  <c r="DR88" i="53"/>
  <c r="DQ104" i="53"/>
  <c r="DR104" i="53"/>
  <c r="DM104" i="53"/>
  <c r="DP104" i="53" s="1"/>
  <c r="DQ120" i="53"/>
  <c r="DM120" i="53"/>
  <c r="DP120" i="53" s="1"/>
  <c r="DR120" i="53"/>
  <c r="DQ135" i="53"/>
  <c r="DM135" i="53"/>
  <c r="DP135" i="53" s="1"/>
  <c r="DR135" i="53"/>
  <c r="DQ151" i="53"/>
  <c r="DR151" i="53"/>
  <c r="DM151" i="53"/>
  <c r="DP151" i="53" s="1"/>
  <c r="DQ167" i="53"/>
  <c r="DR167" i="53"/>
  <c r="DM167" i="53"/>
  <c r="DP167" i="53" s="1"/>
  <c r="DQ183" i="53"/>
  <c r="DR183" i="53"/>
  <c r="DM183" i="53"/>
  <c r="DP183" i="53" s="1"/>
  <c r="DR160" i="53"/>
  <c r="DQ160" i="53"/>
  <c r="DM160" i="53"/>
  <c r="DP160" i="53" s="1"/>
  <c r="DR176" i="53"/>
  <c r="DQ176" i="53"/>
  <c r="DM176" i="53"/>
  <c r="DP176" i="53" s="1"/>
  <c r="DR192" i="53"/>
  <c r="DQ192" i="53"/>
  <c r="DM192" i="53"/>
  <c r="DP192" i="53" s="1"/>
  <c r="DQ137" i="53"/>
  <c r="DM137" i="53"/>
  <c r="DP137" i="53" s="1"/>
  <c r="DR137" i="53"/>
  <c r="DQ153" i="53"/>
  <c r="DM153" i="53"/>
  <c r="DP153" i="53" s="1"/>
  <c r="DR153" i="53"/>
  <c r="DQ169" i="53"/>
  <c r="DM169" i="53"/>
  <c r="DP169" i="53" s="1"/>
  <c r="DR169" i="53"/>
  <c r="DQ185" i="53"/>
  <c r="DM185" i="53"/>
  <c r="DP185" i="53" s="1"/>
  <c r="DR185" i="53"/>
  <c r="DQ201" i="53"/>
  <c r="DM201" i="53"/>
  <c r="DP201" i="53" s="1"/>
  <c r="DR201" i="53"/>
  <c r="DR146" i="53"/>
  <c r="DQ146" i="53"/>
  <c r="DM146" i="53"/>
  <c r="DP146" i="53" s="1"/>
  <c r="DR162" i="53"/>
  <c r="DQ162" i="53"/>
  <c r="DM162" i="53"/>
  <c r="DP162" i="53" s="1"/>
  <c r="DR178" i="53"/>
  <c r="DQ178" i="53"/>
  <c r="DM178" i="53"/>
  <c r="DP178" i="53" s="1"/>
  <c r="DR194" i="53"/>
  <c r="DQ194" i="53"/>
  <c r="DM194" i="53"/>
  <c r="DP194" i="53" s="1"/>
  <c r="DQ210" i="53"/>
  <c r="DR210" i="53"/>
  <c r="DM210" i="53"/>
  <c r="DP210" i="53" s="1"/>
  <c r="DQ226" i="53"/>
  <c r="DR226" i="53"/>
  <c r="DM226" i="53"/>
  <c r="DP226" i="53" s="1"/>
  <c r="DQ242" i="53"/>
  <c r="DR242" i="53"/>
  <c r="DM242" i="53"/>
  <c r="DP242" i="53" s="1"/>
  <c r="DQ258" i="53"/>
  <c r="DR258" i="53"/>
  <c r="DM258" i="53"/>
  <c r="DP258" i="53" s="1"/>
  <c r="DQ274" i="53"/>
  <c r="DR274" i="53"/>
  <c r="DM274" i="53"/>
  <c r="DP274" i="53" s="1"/>
  <c r="DR219" i="53"/>
  <c r="DQ219" i="53"/>
  <c r="DM219" i="53"/>
  <c r="DP219" i="53" s="1"/>
  <c r="DR235" i="53"/>
  <c r="DQ235" i="53"/>
  <c r="DM235" i="53"/>
  <c r="DP235" i="53" s="1"/>
  <c r="DR251" i="53"/>
  <c r="DQ251" i="53"/>
  <c r="DM251" i="53"/>
  <c r="DP251" i="53" s="1"/>
  <c r="DR267" i="53"/>
  <c r="DQ267" i="53"/>
  <c r="DM267" i="53"/>
  <c r="DP267" i="53" s="1"/>
  <c r="DQ212" i="53"/>
  <c r="DM212" i="53"/>
  <c r="DP212" i="53" s="1"/>
  <c r="DR212" i="53"/>
  <c r="DQ228" i="53"/>
  <c r="DM228" i="53"/>
  <c r="DP228" i="53" s="1"/>
  <c r="DR228" i="53"/>
  <c r="DQ244" i="53"/>
  <c r="DM244" i="53"/>
  <c r="DP244" i="53" s="1"/>
  <c r="DR244" i="53"/>
  <c r="DQ260" i="53"/>
  <c r="DM260" i="53"/>
  <c r="DP260" i="53" s="1"/>
  <c r="DR260" i="53"/>
  <c r="DM209" i="53"/>
  <c r="DP209" i="53" s="1"/>
  <c r="DR209" i="53"/>
  <c r="DQ209" i="53"/>
  <c r="DM225" i="53"/>
  <c r="DP225" i="53" s="1"/>
  <c r="DR225" i="53"/>
  <c r="DQ225" i="53"/>
  <c r="DM241" i="53"/>
  <c r="DP241" i="53" s="1"/>
  <c r="DR241" i="53"/>
  <c r="DQ241" i="53"/>
  <c r="DM257" i="53"/>
  <c r="DP257" i="53" s="1"/>
  <c r="DR257" i="53"/>
  <c r="DQ257" i="53"/>
  <c r="DM273" i="53"/>
  <c r="DP273" i="53" s="1"/>
  <c r="DR273" i="53"/>
  <c r="DQ273" i="53"/>
  <c r="DM291" i="53"/>
  <c r="DP291" i="53" s="1"/>
  <c r="DR291" i="53"/>
  <c r="DQ291" i="53"/>
  <c r="DM307" i="53"/>
  <c r="DP307" i="53" s="1"/>
  <c r="DR307" i="53"/>
  <c r="DQ307" i="53"/>
  <c r="DM323" i="53"/>
  <c r="DP323" i="53" s="1"/>
  <c r="DR323" i="53"/>
  <c r="DQ323" i="53"/>
  <c r="DM339" i="53"/>
  <c r="DP339" i="53" s="1"/>
  <c r="DR339" i="53"/>
  <c r="DQ339" i="53"/>
  <c r="DR284" i="53"/>
  <c r="DQ284" i="53"/>
  <c r="DM284" i="53"/>
  <c r="DP284" i="53" s="1"/>
  <c r="DR300" i="53"/>
  <c r="DQ300" i="53"/>
  <c r="DM300" i="53"/>
  <c r="DP300" i="53" s="1"/>
  <c r="DR316" i="53"/>
  <c r="DQ316" i="53"/>
  <c r="DM316" i="53"/>
  <c r="DP316" i="53" s="1"/>
  <c r="DR332" i="53"/>
  <c r="DQ332" i="53"/>
  <c r="DM332" i="53"/>
  <c r="DP332" i="53" s="1"/>
  <c r="DQ281" i="53"/>
  <c r="DM281" i="53"/>
  <c r="DP281" i="53" s="1"/>
  <c r="DR281" i="53"/>
  <c r="DQ297" i="53"/>
  <c r="DM297" i="53"/>
  <c r="DP297" i="53" s="1"/>
  <c r="DR297" i="53"/>
  <c r="DQ313" i="53"/>
  <c r="DM313" i="53"/>
  <c r="DP313" i="53" s="1"/>
  <c r="DR313" i="53"/>
  <c r="DQ329" i="53"/>
  <c r="DM329" i="53"/>
  <c r="DP329" i="53" s="1"/>
  <c r="DR329" i="53"/>
  <c r="DM278" i="53"/>
  <c r="DP278" i="53" s="1"/>
  <c r="DR278" i="53"/>
  <c r="DQ278" i="53"/>
  <c r="DM294" i="53"/>
  <c r="DP294" i="53" s="1"/>
  <c r="DR294" i="53"/>
  <c r="DQ294" i="53"/>
  <c r="DM310" i="53"/>
  <c r="DP310" i="53" s="1"/>
  <c r="DR310" i="53"/>
  <c r="DQ310" i="53"/>
  <c r="DM326" i="53"/>
  <c r="DP326" i="53" s="1"/>
  <c r="DR326" i="53"/>
  <c r="DQ326" i="53"/>
  <c r="DM342" i="53"/>
  <c r="DP342" i="53" s="1"/>
  <c r="DR342" i="53"/>
  <c r="DQ342" i="53"/>
  <c r="DQ351" i="53"/>
  <c r="DM351" i="53"/>
  <c r="DP351" i="53" s="1"/>
  <c r="DR351" i="53"/>
  <c r="DQ367" i="53"/>
  <c r="DM367" i="53"/>
  <c r="DP367" i="53" s="1"/>
  <c r="DR367" i="53"/>
  <c r="DQ383" i="53"/>
  <c r="DM383" i="53"/>
  <c r="DP383" i="53" s="1"/>
  <c r="DR383" i="53"/>
  <c r="DQ399" i="53"/>
  <c r="DM399" i="53"/>
  <c r="DP399" i="53" s="1"/>
  <c r="DR399" i="53"/>
  <c r="DR344" i="53"/>
  <c r="DQ344" i="53"/>
  <c r="DM344" i="53"/>
  <c r="DP344" i="53" s="1"/>
  <c r="DM360" i="53"/>
  <c r="DP360" i="53" s="1"/>
  <c r="DR360" i="53"/>
  <c r="DQ360" i="53"/>
  <c r="DM376" i="53"/>
  <c r="DP376" i="53" s="1"/>
  <c r="DR376" i="53"/>
  <c r="DQ376" i="53"/>
  <c r="DM392" i="53"/>
  <c r="DP392" i="53" s="1"/>
  <c r="DR392" i="53"/>
  <c r="DQ392" i="53"/>
  <c r="DM408" i="53"/>
  <c r="DP408" i="53" s="1"/>
  <c r="DR408" i="53"/>
  <c r="DQ408" i="53"/>
  <c r="DM357" i="53"/>
  <c r="DP357" i="53" s="1"/>
  <c r="DR357" i="53"/>
  <c r="DQ357" i="53"/>
  <c r="DM373" i="53"/>
  <c r="DP373" i="53" s="1"/>
  <c r="DR373" i="53"/>
  <c r="DQ373" i="53"/>
  <c r="DM389" i="53"/>
  <c r="DP389" i="53" s="1"/>
  <c r="DR389" i="53"/>
  <c r="DQ389" i="53"/>
  <c r="DM405" i="53"/>
  <c r="DP405" i="53" s="1"/>
  <c r="DR405" i="53"/>
  <c r="DQ405" i="53"/>
  <c r="DR358" i="53"/>
  <c r="DM358" i="53"/>
  <c r="DP358" i="53" s="1"/>
  <c r="DQ358" i="53"/>
  <c r="DR374" i="53"/>
  <c r="DM374" i="53"/>
  <c r="DP374" i="53" s="1"/>
  <c r="DQ374" i="53"/>
  <c r="DR390" i="53"/>
  <c r="DM390" i="53"/>
  <c r="DP390" i="53" s="1"/>
  <c r="DQ390" i="53"/>
  <c r="DR406" i="53"/>
  <c r="DM406" i="53"/>
  <c r="DP406" i="53" s="1"/>
  <c r="DQ406" i="53"/>
  <c r="DQ417" i="53"/>
  <c r="DR417" i="53"/>
  <c r="DM417" i="53"/>
  <c r="DP417" i="53" s="1"/>
  <c r="DQ433" i="53"/>
  <c r="DR433" i="53"/>
  <c r="DM433" i="53"/>
  <c r="DP433" i="53" s="1"/>
  <c r="DM418" i="53"/>
  <c r="DP418" i="53" s="1"/>
  <c r="DQ418" i="53"/>
  <c r="DR418" i="53"/>
  <c r="DM434" i="53"/>
  <c r="DP434" i="53" s="1"/>
  <c r="DQ434" i="53"/>
  <c r="DR434" i="53"/>
  <c r="DQ415" i="53"/>
  <c r="DM415" i="53"/>
  <c r="DP415" i="53" s="1"/>
  <c r="DR415" i="53"/>
  <c r="DQ431" i="53"/>
  <c r="DM431" i="53"/>
  <c r="DP431" i="53" s="1"/>
  <c r="DR431" i="53"/>
  <c r="DQ447" i="53"/>
  <c r="DM447" i="53"/>
  <c r="DP447" i="53" s="1"/>
  <c r="DR447" i="53"/>
  <c r="DR424" i="53"/>
  <c r="DQ424" i="53"/>
  <c r="DM424" i="53"/>
  <c r="DP424" i="53" s="1"/>
  <c r="DR440" i="53"/>
  <c r="DQ440" i="53"/>
  <c r="DM440" i="53"/>
  <c r="DP440" i="53" s="1"/>
  <c r="DR454" i="53"/>
  <c r="DQ454" i="53"/>
  <c r="DM454" i="53"/>
  <c r="DP454" i="53" s="1"/>
  <c r="DR470" i="53"/>
  <c r="DQ470" i="53"/>
  <c r="DM470" i="53"/>
  <c r="DP470" i="53" s="1"/>
  <c r="DQ484" i="53"/>
  <c r="DM484" i="53"/>
  <c r="DP484" i="53" s="1"/>
  <c r="DR484" i="53"/>
  <c r="DQ463" i="53"/>
  <c r="DR463" i="53"/>
  <c r="DM463" i="53"/>
  <c r="DP463" i="53" s="1"/>
  <c r="DQ479" i="53"/>
  <c r="DR479" i="53"/>
  <c r="DM479" i="53"/>
  <c r="DP479" i="53" s="1"/>
  <c r="DM464" i="53"/>
  <c r="DP464" i="53" s="1"/>
  <c r="DR464" i="53"/>
  <c r="DQ464" i="53"/>
  <c r="DM480" i="53"/>
  <c r="DP480" i="53" s="1"/>
  <c r="DR480" i="53"/>
  <c r="DQ480" i="53"/>
  <c r="DR465" i="53"/>
  <c r="DQ465" i="53"/>
  <c r="DM465" i="53"/>
  <c r="DP465" i="53" s="1"/>
  <c r="DR481" i="53"/>
  <c r="DQ481" i="53"/>
  <c r="DM481" i="53"/>
  <c r="DP481" i="53" s="1"/>
  <c r="DR495" i="53"/>
  <c r="DQ495" i="53"/>
  <c r="DM495" i="53"/>
  <c r="DP495" i="53" s="1"/>
  <c r="DR511" i="53"/>
  <c r="DQ511" i="53"/>
  <c r="DM511" i="53"/>
  <c r="DP511" i="53" s="1"/>
  <c r="DQ496" i="53"/>
  <c r="DM496" i="53"/>
  <c r="DP496" i="53" s="1"/>
  <c r="DR496" i="53"/>
  <c r="DQ512" i="53"/>
  <c r="DM512" i="53"/>
  <c r="DP512" i="53" s="1"/>
  <c r="DR512" i="53"/>
  <c r="DQ493" i="53"/>
  <c r="DM493" i="53"/>
  <c r="DP493" i="53" s="1"/>
  <c r="DR493" i="53"/>
  <c r="DQ509" i="53"/>
  <c r="DM509" i="53"/>
  <c r="DP509" i="53" s="1"/>
  <c r="DR509" i="53"/>
  <c r="DR494" i="53"/>
  <c r="DQ494" i="53"/>
  <c r="DM494" i="53"/>
  <c r="DP494" i="53" s="1"/>
  <c r="DR510" i="53"/>
  <c r="DQ510" i="53"/>
  <c r="DM510" i="53"/>
  <c r="DP510" i="53" s="1"/>
  <c r="DQ521" i="53"/>
  <c r="DR521" i="53"/>
  <c r="DM521" i="53"/>
  <c r="DP521" i="53" s="1"/>
  <c r="DQ537" i="53"/>
  <c r="DR537" i="53"/>
  <c r="DM537" i="53"/>
  <c r="DP537" i="53" s="1"/>
  <c r="DR522" i="53"/>
  <c r="DM522" i="53"/>
  <c r="DP522" i="53" s="1"/>
  <c r="DQ522" i="53"/>
  <c r="DR538" i="53"/>
  <c r="DM538" i="53"/>
  <c r="DP538" i="53" s="1"/>
  <c r="DQ538" i="53"/>
  <c r="DR523" i="53"/>
  <c r="DQ523" i="53"/>
  <c r="DM523" i="53"/>
  <c r="DP523" i="53" s="1"/>
  <c r="DR539" i="53"/>
  <c r="DQ539" i="53"/>
  <c r="DM539" i="53"/>
  <c r="DP539" i="53" s="1"/>
  <c r="DM553" i="53"/>
  <c r="DP553" i="53" s="1"/>
  <c r="DR553" i="53"/>
  <c r="DQ553" i="53"/>
  <c r="DQ532" i="53"/>
  <c r="DR532" i="53"/>
  <c r="DM532" i="53"/>
  <c r="DP532" i="53" s="1"/>
  <c r="DQ548" i="53"/>
  <c r="DR548" i="53"/>
  <c r="DM548" i="53"/>
  <c r="DP548" i="53" s="1"/>
  <c r="DR558" i="53"/>
  <c r="DQ558" i="53"/>
  <c r="DM558" i="53"/>
  <c r="DP558" i="53" s="1"/>
  <c r="DM563" i="53"/>
  <c r="DP563" i="53" s="1"/>
  <c r="DR563" i="53"/>
  <c r="DQ563" i="53"/>
  <c r="DQ560" i="53"/>
  <c r="DR560" i="53"/>
  <c r="DM560" i="53"/>
  <c r="DP560" i="53" s="1"/>
  <c r="DQ557" i="53"/>
  <c r="DM557" i="53"/>
  <c r="DP557" i="53" s="1"/>
  <c r="DR557" i="53"/>
  <c r="DR571" i="53"/>
  <c r="DM571" i="53"/>
  <c r="DP571" i="53" s="1"/>
  <c r="DQ571" i="53"/>
  <c r="DR587" i="53"/>
  <c r="DQ587" i="53"/>
  <c r="DM587" i="53"/>
  <c r="DP587" i="53" s="1"/>
  <c r="DQ584" i="53"/>
  <c r="DR584" i="53"/>
  <c r="DM584" i="53"/>
  <c r="DP584" i="53" s="1"/>
  <c r="DQ585" i="53"/>
  <c r="DM585" i="53"/>
  <c r="DP585" i="53" s="1"/>
  <c r="DR585" i="53"/>
  <c r="DQ582" i="53"/>
  <c r="DM582" i="53"/>
  <c r="DP582" i="53" s="1"/>
  <c r="DR582" i="53"/>
  <c r="DR598" i="53"/>
  <c r="DQ598" i="53"/>
  <c r="DM598" i="53"/>
  <c r="DP598" i="53" s="1"/>
  <c r="DR595" i="53"/>
  <c r="DQ595" i="53"/>
  <c r="DM595" i="53"/>
  <c r="DP595" i="53" s="1"/>
  <c r="DQ592" i="53"/>
  <c r="DM592" i="53"/>
  <c r="DP592" i="53" s="1"/>
  <c r="DR592" i="53"/>
  <c r="DQ593" i="53"/>
  <c r="DR593" i="53"/>
  <c r="DM593" i="53"/>
  <c r="DP593" i="53" s="1"/>
  <c r="DR611" i="53"/>
  <c r="DQ611" i="53"/>
  <c r="DM611" i="53"/>
  <c r="DP611" i="53" s="1"/>
  <c r="DQ608" i="53"/>
  <c r="DM608" i="53"/>
  <c r="DP608" i="53" s="1"/>
  <c r="DR608" i="53"/>
  <c r="DR609" i="53"/>
  <c r="DQ609" i="53"/>
  <c r="DM609" i="53"/>
  <c r="DP609" i="53" s="1"/>
  <c r="DM614" i="53"/>
  <c r="DP614" i="53" s="1"/>
  <c r="DR614" i="53"/>
  <c r="DQ614" i="53"/>
  <c r="DQ628" i="53"/>
  <c r="DR628" i="53"/>
  <c r="DM628" i="53"/>
  <c r="DP628" i="53" s="1"/>
  <c r="DM622" i="53"/>
  <c r="DP622" i="53" s="1"/>
  <c r="DQ622" i="53"/>
  <c r="DR622" i="53"/>
  <c r="DR627" i="53"/>
  <c r="DQ627" i="53"/>
  <c r="DM627" i="53"/>
  <c r="DP627" i="53" s="1"/>
  <c r="DR639" i="53"/>
  <c r="DQ639" i="53"/>
  <c r="DM639" i="53"/>
  <c r="DP639" i="53" s="1"/>
  <c r="DM633" i="53"/>
  <c r="DP633" i="53" s="1"/>
  <c r="DQ633" i="53"/>
  <c r="DR633" i="53"/>
  <c r="DR644" i="53"/>
  <c r="DQ644" i="53"/>
  <c r="DM644" i="53"/>
  <c r="DP644" i="53" s="1"/>
  <c r="DQ646" i="53"/>
  <c r="DR646" i="53"/>
  <c r="DM646" i="53"/>
  <c r="DP646" i="53" s="1"/>
  <c r="DR655" i="53"/>
  <c r="DQ655" i="53"/>
  <c r="DM655" i="53"/>
  <c r="DP655" i="53" s="1"/>
  <c r="DQ653" i="53"/>
  <c r="DM653" i="53"/>
  <c r="DP653" i="53" s="1"/>
  <c r="DR653" i="53"/>
  <c r="DQ662" i="53"/>
  <c r="DM662" i="53"/>
  <c r="DP662" i="53" s="1"/>
  <c r="DR662" i="53"/>
  <c r="DR666" i="53"/>
  <c r="DM666" i="53"/>
  <c r="DP666" i="53" s="1"/>
  <c r="DQ666" i="53"/>
  <c r="DM668" i="53"/>
  <c r="DP668" i="53" s="1"/>
  <c r="DR668" i="53"/>
  <c r="DQ668" i="53"/>
  <c r="DQ671" i="53"/>
  <c r="DM671" i="53"/>
  <c r="DP671" i="53" s="1"/>
  <c r="DR671" i="53"/>
  <c r="DM675" i="53"/>
  <c r="DP675" i="53" s="1"/>
  <c r="DR675" i="53"/>
  <c r="DQ675" i="53"/>
  <c r="EO80" i="53"/>
  <c r="EP80" i="53"/>
  <c r="EK80" i="53"/>
  <c r="EN80" i="53" s="1"/>
  <c r="EO96" i="53"/>
  <c r="EP96" i="53"/>
  <c r="EK96" i="53"/>
  <c r="EN96" i="53" s="1"/>
  <c r="EO112" i="53"/>
  <c r="EP112" i="53"/>
  <c r="EK112" i="53"/>
  <c r="EN112" i="53" s="1"/>
  <c r="EO128" i="53"/>
  <c r="EP128" i="53"/>
  <c r="EK128" i="53"/>
  <c r="EN128" i="53" s="1"/>
  <c r="EP89" i="53"/>
  <c r="EO89" i="53"/>
  <c r="EK89" i="53"/>
  <c r="EN89" i="53" s="1"/>
  <c r="EP105" i="53"/>
  <c r="EO105" i="53"/>
  <c r="EK105" i="53"/>
  <c r="EN105" i="53" s="1"/>
  <c r="EP121" i="53"/>
  <c r="EO121" i="53"/>
  <c r="EK121" i="53"/>
  <c r="EN121" i="53" s="1"/>
  <c r="EO82" i="53"/>
  <c r="EK82" i="53"/>
  <c r="EN82" i="53" s="1"/>
  <c r="EP82" i="53"/>
  <c r="EO98" i="53"/>
  <c r="EK98" i="53"/>
  <c r="EN98" i="53" s="1"/>
  <c r="EP98" i="53"/>
  <c r="EO114" i="53"/>
  <c r="EK114" i="53"/>
  <c r="EN114" i="53" s="1"/>
  <c r="EP114" i="53"/>
  <c r="EO130" i="53"/>
  <c r="EK130" i="53"/>
  <c r="EN130" i="53" s="1"/>
  <c r="EP130" i="53"/>
  <c r="EK91" i="53"/>
  <c r="EN91" i="53" s="1"/>
  <c r="EO91" i="53"/>
  <c r="EP91" i="53"/>
  <c r="EK107" i="53"/>
  <c r="EN107" i="53" s="1"/>
  <c r="EP107" i="53"/>
  <c r="EO107" i="53"/>
  <c r="EK123" i="53"/>
  <c r="EN123" i="53" s="1"/>
  <c r="EP123" i="53"/>
  <c r="EO123" i="53"/>
  <c r="EO138" i="53"/>
  <c r="EK138" i="53"/>
  <c r="EN138" i="53" s="1"/>
  <c r="EP138" i="53"/>
  <c r="EO154" i="53"/>
  <c r="EK154" i="53"/>
  <c r="EN154" i="53" s="1"/>
  <c r="EP154" i="53"/>
  <c r="EO170" i="53"/>
  <c r="EK170" i="53"/>
  <c r="EN170" i="53" s="1"/>
  <c r="EP170" i="53"/>
  <c r="EO186" i="53"/>
  <c r="EP186" i="53"/>
  <c r="EK186" i="53"/>
  <c r="EN186" i="53" s="1"/>
  <c r="EO202" i="53"/>
  <c r="EK202" i="53"/>
  <c r="EN202" i="53" s="1"/>
  <c r="EP202" i="53"/>
  <c r="EP147" i="53"/>
  <c r="EK147" i="53"/>
  <c r="EN147" i="53" s="1"/>
  <c r="EO147" i="53"/>
  <c r="EP163" i="53"/>
  <c r="EK163" i="53"/>
  <c r="EN163" i="53" s="1"/>
  <c r="EO163" i="53"/>
  <c r="EP179" i="53"/>
  <c r="EK179" i="53"/>
  <c r="EN179" i="53" s="1"/>
  <c r="EO179" i="53"/>
  <c r="EP195" i="53"/>
  <c r="EK195" i="53"/>
  <c r="EN195" i="53" s="1"/>
  <c r="EO195" i="53"/>
  <c r="EO140" i="53"/>
  <c r="EK140" i="53"/>
  <c r="EN140" i="53" s="1"/>
  <c r="EP140" i="53"/>
  <c r="EO156" i="53"/>
  <c r="EK156" i="53"/>
  <c r="EN156" i="53" s="1"/>
  <c r="EP156" i="53"/>
  <c r="EO172" i="53"/>
  <c r="EK172" i="53"/>
  <c r="EN172" i="53" s="1"/>
  <c r="EP172" i="53"/>
  <c r="EO188" i="53"/>
  <c r="EK188" i="53"/>
  <c r="EN188" i="53" s="1"/>
  <c r="EP188" i="53"/>
  <c r="EO204" i="53"/>
  <c r="EK204" i="53"/>
  <c r="EN204" i="53" s="1"/>
  <c r="EP204" i="53"/>
  <c r="EP149" i="53"/>
  <c r="EO149" i="53"/>
  <c r="EK149" i="53"/>
  <c r="EN149" i="53" s="1"/>
  <c r="EP165" i="53"/>
  <c r="EO165" i="53"/>
  <c r="EK165" i="53"/>
  <c r="EN165" i="53" s="1"/>
  <c r="EP181" i="53"/>
  <c r="EO181" i="53"/>
  <c r="EK181" i="53"/>
  <c r="EN181" i="53" s="1"/>
  <c r="EP197" i="53"/>
  <c r="EO197" i="53"/>
  <c r="EK197" i="53"/>
  <c r="EN197" i="53" s="1"/>
  <c r="EP213" i="53"/>
  <c r="EO213" i="53"/>
  <c r="EK213" i="53"/>
  <c r="EN213" i="53" s="1"/>
  <c r="EO229" i="53"/>
  <c r="EP229" i="53"/>
  <c r="EK229" i="53"/>
  <c r="EN229" i="53" s="1"/>
  <c r="EO245" i="53"/>
  <c r="EP245" i="53"/>
  <c r="EK245" i="53"/>
  <c r="EN245" i="53" s="1"/>
  <c r="EO261" i="53"/>
  <c r="EP261" i="53"/>
  <c r="EK261" i="53"/>
  <c r="EN261" i="53" s="1"/>
  <c r="EO206" i="53"/>
  <c r="EP206" i="53"/>
  <c r="EK206" i="53"/>
  <c r="EN206" i="53" s="1"/>
  <c r="EK222" i="53"/>
  <c r="EN222" i="53" s="1"/>
  <c r="EP222" i="53"/>
  <c r="EO222" i="53"/>
  <c r="EK238" i="53"/>
  <c r="EN238" i="53" s="1"/>
  <c r="EP238" i="53"/>
  <c r="EO238" i="53"/>
  <c r="EK254" i="53"/>
  <c r="EN254" i="53" s="1"/>
  <c r="EP254" i="53"/>
  <c r="EO254" i="53"/>
  <c r="EK270" i="53"/>
  <c r="EN270" i="53" s="1"/>
  <c r="EO270" i="53"/>
  <c r="EP270" i="53"/>
  <c r="EO215" i="53"/>
  <c r="EP215" i="53"/>
  <c r="EK215" i="53"/>
  <c r="EN215" i="53" s="1"/>
  <c r="EP231" i="53"/>
  <c r="EO231" i="53"/>
  <c r="EK231" i="53"/>
  <c r="EN231" i="53" s="1"/>
  <c r="EO247" i="53"/>
  <c r="EK247" i="53"/>
  <c r="EN247" i="53" s="1"/>
  <c r="EP247" i="53"/>
  <c r="EP263" i="53"/>
  <c r="EO263" i="53"/>
  <c r="EK263" i="53"/>
  <c r="EN263" i="53" s="1"/>
  <c r="EK208" i="53"/>
  <c r="EN208" i="53" s="1"/>
  <c r="EP208" i="53"/>
  <c r="EO208" i="53"/>
  <c r="EK224" i="53"/>
  <c r="EN224" i="53" s="1"/>
  <c r="EP224" i="53"/>
  <c r="EO224" i="53"/>
  <c r="EK240" i="53"/>
  <c r="EN240" i="53" s="1"/>
  <c r="EP240" i="53"/>
  <c r="EO240" i="53"/>
  <c r="EK256" i="53"/>
  <c r="EN256" i="53" s="1"/>
  <c r="EP256" i="53"/>
  <c r="EO256" i="53"/>
  <c r="EK272" i="53"/>
  <c r="EN272" i="53" s="1"/>
  <c r="EO272" i="53"/>
  <c r="EP272" i="53"/>
  <c r="EO290" i="53"/>
  <c r="EK290" i="53"/>
  <c r="EN290" i="53" s="1"/>
  <c r="EP290" i="53"/>
  <c r="EO306" i="53"/>
  <c r="EK306" i="53"/>
  <c r="EN306" i="53" s="1"/>
  <c r="EP306" i="53"/>
  <c r="EO322" i="53"/>
  <c r="EK322" i="53"/>
  <c r="EN322" i="53" s="1"/>
  <c r="EP322" i="53"/>
  <c r="EO338" i="53"/>
  <c r="EK338" i="53"/>
  <c r="EN338" i="53" s="1"/>
  <c r="EP338" i="53"/>
  <c r="EP283" i="53"/>
  <c r="EO283" i="53"/>
  <c r="EK283" i="53"/>
  <c r="EN283" i="53" s="1"/>
  <c r="EP299" i="53"/>
  <c r="EO299" i="53"/>
  <c r="EK299" i="53"/>
  <c r="EN299" i="53" s="1"/>
  <c r="EP315" i="53"/>
  <c r="EO315" i="53"/>
  <c r="EK315" i="53"/>
  <c r="EN315" i="53" s="1"/>
  <c r="EK331" i="53"/>
  <c r="EN331" i="53" s="1"/>
  <c r="EP331" i="53"/>
  <c r="EO331" i="53"/>
  <c r="EO284" i="53"/>
  <c r="EK284" i="53"/>
  <c r="EN284" i="53" s="1"/>
  <c r="EP284" i="53"/>
  <c r="EO300" i="53"/>
  <c r="EK300" i="53"/>
  <c r="EN300" i="53" s="1"/>
  <c r="EP300" i="53"/>
  <c r="EO316" i="53"/>
  <c r="EK316" i="53"/>
  <c r="EN316" i="53" s="1"/>
  <c r="EP316" i="53"/>
  <c r="EO332" i="53"/>
  <c r="EK332" i="53"/>
  <c r="EN332" i="53" s="1"/>
  <c r="EP332" i="53"/>
  <c r="EO277" i="53"/>
  <c r="EP277" i="53"/>
  <c r="EK277" i="53"/>
  <c r="EN277" i="53" s="1"/>
  <c r="EO293" i="53"/>
  <c r="EP293" i="53"/>
  <c r="EK293" i="53"/>
  <c r="EN293" i="53" s="1"/>
  <c r="EO309" i="53"/>
  <c r="EK309" i="53"/>
  <c r="EN309" i="53" s="1"/>
  <c r="EP309" i="53"/>
  <c r="EO325" i="53"/>
  <c r="EP325" i="53"/>
  <c r="EK325" i="53"/>
  <c r="EN325" i="53" s="1"/>
  <c r="EO341" i="53"/>
  <c r="EK341" i="53"/>
  <c r="EN341" i="53" s="1"/>
  <c r="EP341" i="53"/>
  <c r="EP354" i="53"/>
  <c r="EO354" i="53"/>
  <c r="EK354" i="53"/>
  <c r="EN354" i="53" s="1"/>
  <c r="EP370" i="53"/>
  <c r="EO370" i="53"/>
  <c r="EK370" i="53"/>
  <c r="EN370" i="53" s="1"/>
  <c r="EP386" i="53"/>
  <c r="EO386" i="53"/>
  <c r="EK386" i="53"/>
  <c r="EN386" i="53" s="1"/>
  <c r="EP402" i="53"/>
  <c r="EO402" i="53"/>
  <c r="EK402" i="53"/>
  <c r="EN402" i="53" s="1"/>
  <c r="EK343" i="53"/>
  <c r="EN343" i="53" s="1"/>
  <c r="EO343" i="53"/>
  <c r="EP343" i="53"/>
  <c r="EO359" i="53"/>
  <c r="EP359" i="53"/>
  <c r="EK359" i="53"/>
  <c r="EN359" i="53" s="1"/>
  <c r="EO375" i="53"/>
  <c r="EP375" i="53"/>
  <c r="EK375" i="53"/>
  <c r="EN375" i="53" s="1"/>
  <c r="EO391" i="53"/>
  <c r="EP391" i="53"/>
  <c r="EK391" i="53"/>
  <c r="EN391" i="53" s="1"/>
  <c r="EO407" i="53"/>
  <c r="EP407" i="53"/>
  <c r="EK407" i="53"/>
  <c r="EN407" i="53" s="1"/>
  <c r="EK356" i="53"/>
  <c r="EN356" i="53" s="1"/>
  <c r="EP356" i="53"/>
  <c r="EO356" i="53"/>
  <c r="EK372" i="53"/>
  <c r="EN372" i="53" s="1"/>
  <c r="EP372" i="53"/>
  <c r="EO372" i="53"/>
  <c r="EK388" i="53"/>
  <c r="EN388" i="53" s="1"/>
  <c r="EP388" i="53"/>
  <c r="EO388" i="53"/>
  <c r="EK404" i="53"/>
  <c r="EN404" i="53" s="1"/>
  <c r="EO404" i="53"/>
  <c r="EP404" i="53"/>
  <c r="EO357" i="53"/>
  <c r="EP357" i="53"/>
  <c r="EK357" i="53"/>
  <c r="EN357" i="53" s="1"/>
  <c r="EO373" i="53"/>
  <c r="EP373" i="53"/>
  <c r="EK373" i="53"/>
  <c r="EN373" i="53" s="1"/>
  <c r="EO389" i="53"/>
  <c r="EP389" i="53"/>
  <c r="EK389" i="53"/>
  <c r="EN389" i="53" s="1"/>
  <c r="EO405" i="53"/>
  <c r="EP405" i="53"/>
  <c r="EK405" i="53"/>
  <c r="EN405" i="53" s="1"/>
  <c r="EP420" i="53"/>
  <c r="EO420" i="53"/>
  <c r="EK420" i="53"/>
  <c r="EN420" i="53" s="1"/>
  <c r="EP436" i="53"/>
  <c r="EO436" i="53"/>
  <c r="EK436" i="53"/>
  <c r="EN436" i="53" s="1"/>
  <c r="EO417" i="53"/>
  <c r="EP417" i="53"/>
  <c r="EK417" i="53"/>
  <c r="EN417" i="53" s="1"/>
  <c r="EO433" i="53"/>
  <c r="EP433" i="53"/>
  <c r="EK433" i="53"/>
  <c r="EN433" i="53" s="1"/>
  <c r="EO414" i="53"/>
  <c r="EP414" i="53"/>
  <c r="EK414" i="53"/>
  <c r="EN414" i="53" s="1"/>
  <c r="EK430" i="53"/>
  <c r="EN430" i="53" s="1"/>
  <c r="EP430" i="53"/>
  <c r="EO430" i="53"/>
  <c r="EK446" i="53"/>
  <c r="EN446" i="53" s="1"/>
  <c r="EP446" i="53"/>
  <c r="EO446" i="53"/>
  <c r="EP427" i="53"/>
  <c r="EO427" i="53"/>
  <c r="EK427" i="53"/>
  <c r="EN427" i="53" s="1"/>
  <c r="EP443" i="53"/>
  <c r="EO443" i="53"/>
  <c r="EK443" i="53"/>
  <c r="EN443" i="53" s="1"/>
  <c r="EK457" i="53"/>
  <c r="EN457" i="53" s="1"/>
  <c r="EP457" i="53"/>
  <c r="EO457" i="53"/>
  <c r="EK473" i="53"/>
  <c r="EN473" i="53" s="1"/>
  <c r="EP473" i="53"/>
  <c r="EO473" i="53"/>
  <c r="EP454" i="53"/>
  <c r="EO454" i="53"/>
  <c r="EK454" i="53"/>
  <c r="EN454" i="53" s="1"/>
  <c r="EP470" i="53"/>
  <c r="EO470" i="53"/>
  <c r="EK470" i="53"/>
  <c r="EN470" i="53" s="1"/>
  <c r="EK485" i="53"/>
  <c r="EN485" i="53" s="1"/>
  <c r="EP485" i="53"/>
  <c r="EO485" i="53"/>
  <c r="EO463" i="53"/>
  <c r="EP463" i="53"/>
  <c r="EK463" i="53"/>
  <c r="EN463" i="53" s="1"/>
  <c r="EO479" i="53"/>
  <c r="EP479" i="53"/>
  <c r="EK479" i="53"/>
  <c r="EN479" i="53" s="1"/>
  <c r="EO464" i="53"/>
  <c r="EP464" i="53"/>
  <c r="EK464" i="53"/>
  <c r="EN464" i="53" s="1"/>
  <c r="EO480" i="53"/>
  <c r="EP480" i="53"/>
  <c r="EK480" i="53"/>
  <c r="EN480" i="53" s="1"/>
  <c r="EO494" i="53"/>
  <c r="EK494" i="53"/>
  <c r="EN494" i="53" s="1"/>
  <c r="EP494" i="53"/>
  <c r="EO510" i="53"/>
  <c r="EK510" i="53"/>
  <c r="EN510" i="53" s="1"/>
  <c r="EP510" i="53"/>
  <c r="EO491" i="53"/>
  <c r="EP491" i="53"/>
  <c r="EK491" i="53"/>
  <c r="EN491" i="53" s="1"/>
  <c r="EO507" i="53"/>
  <c r="EP507" i="53"/>
  <c r="EK507" i="53"/>
  <c r="EN507" i="53" s="1"/>
  <c r="EO488" i="53"/>
  <c r="EP488" i="53"/>
  <c r="EK488" i="53"/>
  <c r="EN488" i="53" s="1"/>
  <c r="EO504" i="53"/>
  <c r="EP504" i="53"/>
  <c r="EK504" i="53"/>
  <c r="EN504" i="53" s="1"/>
  <c r="EK517" i="53"/>
  <c r="EN517" i="53" s="1"/>
  <c r="EP517" i="53"/>
  <c r="EO517" i="53"/>
  <c r="EP501" i="53"/>
  <c r="EK501" i="53"/>
  <c r="EN501" i="53" s="1"/>
  <c r="EO501" i="53"/>
  <c r="EO520" i="53"/>
  <c r="EP520" i="53"/>
  <c r="EK520" i="53"/>
  <c r="EN520" i="53" s="1"/>
  <c r="EO536" i="53"/>
  <c r="EP536" i="53"/>
  <c r="EK536" i="53"/>
  <c r="EN536" i="53" s="1"/>
  <c r="EP554" i="53"/>
  <c r="EO554" i="53"/>
  <c r="EK554" i="53"/>
  <c r="EN554" i="53" s="1"/>
  <c r="EK533" i="53"/>
  <c r="EN533" i="53" s="1"/>
  <c r="EP533" i="53"/>
  <c r="EO533" i="53"/>
  <c r="EO552" i="53"/>
  <c r="EK552" i="53"/>
  <c r="EN552" i="53" s="1"/>
  <c r="EP552" i="53"/>
  <c r="EK530" i="53"/>
  <c r="EN530" i="53" s="1"/>
  <c r="EP530" i="53"/>
  <c r="EO530" i="53"/>
  <c r="EK546" i="53"/>
  <c r="EN546" i="53" s="1"/>
  <c r="EP546" i="53"/>
  <c r="EO546" i="53"/>
  <c r="EO535" i="53"/>
  <c r="EK535" i="53"/>
  <c r="EN535" i="53" s="1"/>
  <c r="EP535" i="53"/>
  <c r="EP550" i="53"/>
  <c r="EO550" i="53"/>
  <c r="EK550" i="53"/>
  <c r="EN550" i="53" s="1"/>
  <c r="EK561" i="53"/>
  <c r="EN561" i="53" s="1"/>
  <c r="EP561" i="53"/>
  <c r="EO561" i="53"/>
  <c r="EP562" i="53"/>
  <c r="EO562" i="53"/>
  <c r="EK562" i="53"/>
  <c r="EN562" i="53" s="1"/>
  <c r="EO559" i="53"/>
  <c r="EP559" i="53"/>
  <c r="EK559" i="53"/>
  <c r="EN559" i="53" s="1"/>
  <c r="EK560" i="53"/>
  <c r="EN560" i="53" s="1"/>
  <c r="EP560" i="53"/>
  <c r="EO560" i="53"/>
  <c r="EK570" i="53"/>
  <c r="EN570" i="53" s="1"/>
  <c r="EO570" i="53"/>
  <c r="EP570" i="53"/>
  <c r="EO586" i="53"/>
  <c r="EK586" i="53"/>
  <c r="EN586" i="53" s="1"/>
  <c r="EP586" i="53"/>
  <c r="EP587" i="53"/>
  <c r="EO587" i="53"/>
  <c r="EK587" i="53"/>
  <c r="EN587" i="53" s="1"/>
  <c r="EO580" i="53"/>
  <c r="EK580" i="53"/>
  <c r="EN580" i="53" s="1"/>
  <c r="EP580" i="53"/>
  <c r="EO581" i="53"/>
  <c r="EP581" i="53"/>
  <c r="EK581" i="53"/>
  <c r="EN581" i="53" s="1"/>
  <c r="EO593" i="53"/>
  <c r="EP593" i="53"/>
  <c r="EK593" i="53"/>
  <c r="EN593" i="53" s="1"/>
  <c r="EO598" i="53"/>
  <c r="EP598" i="53"/>
  <c r="EK598" i="53"/>
  <c r="EN598" i="53" s="1"/>
  <c r="EK599" i="53"/>
  <c r="EN599" i="53" s="1"/>
  <c r="EP599" i="53"/>
  <c r="EO599" i="53"/>
  <c r="EP600" i="53"/>
  <c r="EO600" i="53"/>
  <c r="EK600" i="53"/>
  <c r="EN600" i="53" s="1"/>
  <c r="EK614" i="53"/>
  <c r="EN614" i="53" s="1"/>
  <c r="EP614" i="53"/>
  <c r="EO614" i="53"/>
  <c r="EK615" i="53"/>
  <c r="EN615" i="53" s="1"/>
  <c r="EP615" i="53"/>
  <c r="EO615" i="53"/>
  <c r="EO616" i="53"/>
  <c r="EP616" i="53"/>
  <c r="EK616" i="53"/>
  <c r="EN616" i="53" s="1"/>
  <c r="EK620" i="53"/>
  <c r="EN620" i="53" s="1"/>
  <c r="EP620" i="53"/>
  <c r="EO620" i="53"/>
  <c r="EO633" i="53"/>
  <c r="EP633" i="53"/>
  <c r="EK633" i="53"/>
  <c r="EN633" i="53" s="1"/>
  <c r="EO625" i="53"/>
  <c r="EK625" i="53"/>
  <c r="EN625" i="53" s="1"/>
  <c r="EP625" i="53"/>
  <c r="EO626" i="53"/>
  <c r="EK626" i="53"/>
  <c r="EN626" i="53" s="1"/>
  <c r="EP626" i="53"/>
  <c r="EK642" i="53"/>
  <c r="EN642" i="53" s="1"/>
  <c r="EP642" i="53"/>
  <c r="EO642" i="53"/>
  <c r="EP636" i="53"/>
  <c r="EO636" i="53"/>
  <c r="EK636" i="53"/>
  <c r="EN636" i="53" s="1"/>
  <c r="EO643" i="53"/>
  <c r="EP643" i="53"/>
  <c r="EK643" i="53"/>
  <c r="EN643" i="53" s="1"/>
  <c r="EO641" i="53"/>
  <c r="EP641" i="53"/>
  <c r="EK641" i="53"/>
  <c r="EN641" i="53" s="1"/>
  <c r="EP654" i="53"/>
  <c r="EO654" i="53"/>
  <c r="EK654" i="53"/>
  <c r="EN654" i="53" s="1"/>
  <c r="EO656" i="53"/>
  <c r="EK656" i="53"/>
  <c r="EN656" i="53" s="1"/>
  <c r="EP656" i="53"/>
  <c r="EK658" i="53"/>
  <c r="EN658" i="53" s="1"/>
  <c r="EP658" i="53"/>
  <c r="EO658" i="53"/>
  <c r="EO666" i="53"/>
  <c r="EK666" i="53"/>
  <c r="EN666" i="53" s="1"/>
  <c r="EP666" i="53"/>
  <c r="EP665" i="53"/>
  <c r="EK665" i="53"/>
  <c r="EN665" i="53" s="1"/>
  <c r="EO665" i="53"/>
  <c r="EO671" i="53"/>
  <c r="EP671" i="53"/>
  <c r="EK671" i="53"/>
  <c r="EN671" i="53" s="1"/>
  <c r="EK675" i="53"/>
  <c r="EN675" i="53" s="1"/>
  <c r="EP675" i="53"/>
  <c r="EO675" i="53"/>
  <c r="AH82" i="53"/>
  <c r="AG82" i="53"/>
  <c r="AC82" i="53"/>
  <c r="AF82" i="53" s="1"/>
  <c r="AH98" i="53"/>
  <c r="AG98" i="53"/>
  <c r="AC98" i="53"/>
  <c r="AF98" i="53" s="1"/>
  <c r="AH114" i="53"/>
  <c r="AG114" i="53"/>
  <c r="AC114" i="53"/>
  <c r="AF114" i="53" s="1"/>
  <c r="AH130" i="53"/>
  <c r="AG130" i="53"/>
  <c r="AC130" i="53"/>
  <c r="AF130" i="53" s="1"/>
  <c r="AG91" i="53"/>
  <c r="AC91" i="53"/>
  <c r="AF91" i="53" s="1"/>
  <c r="AH91" i="53"/>
  <c r="AG107" i="53"/>
  <c r="AC107" i="53"/>
  <c r="AF107" i="53" s="1"/>
  <c r="AH107" i="53"/>
  <c r="AG123" i="53"/>
  <c r="AC123" i="53"/>
  <c r="AF123" i="53" s="1"/>
  <c r="AH123" i="53"/>
  <c r="AG84" i="53"/>
  <c r="AC84" i="53"/>
  <c r="AF84" i="53" s="1"/>
  <c r="AH84" i="53"/>
  <c r="AG100" i="53"/>
  <c r="AC100" i="53"/>
  <c r="AF100" i="53" s="1"/>
  <c r="AH100" i="53"/>
  <c r="AG116" i="53"/>
  <c r="AC116" i="53"/>
  <c r="AF116" i="53" s="1"/>
  <c r="AH116" i="53"/>
  <c r="AG132" i="53"/>
  <c r="AC132" i="53"/>
  <c r="AF132" i="53" s="1"/>
  <c r="AH132" i="53"/>
  <c r="AC93" i="53"/>
  <c r="AF93" i="53" s="1"/>
  <c r="AH93" i="53"/>
  <c r="AG93" i="53"/>
  <c r="AC109" i="53"/>
  <c r="AF109" i="53" s="1"/>
  <c r="AH109" i="53"/>
  <c r="AG109" i="53"/>
  <c r="AC125" i="53"/>
  <c r="AF125" i="53" s="1"/>
  <c r="AH125" i="53"/>
  <c r="AG125" i="53"/>
  <c r="AC135" i="53"/>
  <c r="AF135" i="53" s="1"/>
  <c r="AH135" i="53"/>
  <c r="AG135" i="53"/>
  <c r="AH148" i="53"/>
  <c r="AC148" i="53"/>
  <c r="AF148" i="53" s="1"/>
  <c r="AG148" i="53"/>
  <c r="AH164" i="53"/>
  <c r="AC164" i="53"/>
  <c r="AF164" i="53" s="1"/>
  <c r="AG164" i="53"/>
  <c r="AH180" i="53"/>
  <c r="AC180" i="53"/>
  <c r="AF180" i="53" s="1"/>
  <c r="AG180" i="53"/>
  <c r="AH196" i="53"/>
  <c r="AC196" i="53"/>
  <c r="AF196" i="53" s="1"/>
  <c r="AG196" i="53"/>
  <c r="AG141" i="53"/>
  <c r="AH141" i="53"/>
  <c r="AC141" i="53"/>
  <c r="AF141" i="53" s="1"/>
  <c r="AG157" i="53"/>
  <c r="AH157" i="53"/>
  <c r="AC157" i="53"/>
  <c r="AF157" i="53" s="1"/>
  <c r="AG173" i="53"/>
  <c r="AH173" i="53"/>
  <c r="AC173" i="53"/>
  <c r="AF173" i="53" s="1"/>
  <c r="AG189" i="53"/>
  <c r="AH189" i="53"/>
  <c r="AC189" i="53"/>
  <c r="AF189" i="53" s="1"/>
  <c r="AG138" i="53"/>
  <c r="AH138" i="53"/>
  <c r="AC138" i="53"/>
  <c r="AF138" i="53" s="1"/>
  <c r="AG154" i="53"/>
  <c r="AH154" i="53"/>
  <c r="AC154" i="53"/>
  <c r="AF154" i="53" s="1"/>
  <c r="AG170" i="53"/>
  <c r="AH170" i="53"/>
  <c r="AC170" i="53"/>
  <c r="AF170" i="53" s="1"/>
  <c r="AG186" i="53"/>
  <c r="AH186" i="53"/>
  <c r="AC186" i="53"/>
  <c r="AF186" i="53" s="1"/>
  <c r="AG202" i="53"/>
  <c r="AH202" i="53"/>
  <c r="AC202" i="53"/>
  <c r="AF202" i="53" s="1"/>
  <c r="AC151" i="53"/>
  <c r="AF151" i="53" s="1"/>
  <c r="AH151" i="53"/>
  <c r="AG151" i="53"/>
  <c r="AC167" i="53"/>
  <c r="AF167" i="53" s="1"/>
  <c r="AH167" i="53"/>
  <c r="AG167" i="53"/>
  <c r="AC183" i="53"/>
  <c r="AF183" i="53" s="1"/>
  <c r="AH183" i="53"/>
  <c r="AG183" i="53"/>
  <c r="AC199" i="53"/>
  <c r="AF199" i="53" s="1"/>
  <c r="AH199" i="53"/>
  <c r="AG199" i="53"/>
  <c r="AH207" i="53"/>
  <c r="AG207" i="53"/>
  <c r="AC207" i="53"/>
  <c r="AF207" i="53" s="1"/>
  <c r="AH223" i="53"/>
  <c r="AG223" i="53"/>
  <c r="AC223" i="53"/>
  <c r="AF223" i="53" s="1"/>
  <c r="AH239" i="53"/>
  <c r="AG239" i="53"/>
  <c r="AC239" i="53"/>
  <c r="AF239" i="53" s="1"/>
  <c r="AH255" i="53"/>
  <c r="AG255" i="53"/>
  <c r="AC255" i="53"/>
  <c r="AF255" i="53" s="1"/>
  <c r="AH271" i="53"/>
  <c r="AG271" i="53"/>
  <c r="AC271" i="53"/>
  <c r="AF271" i="53" s="1"/>
  <c r="AG216" i="53"/>
  <c r="AC216" i="53"/>
  <c r="AF216" i="53" s="1"/>
  <c r="AH216" i="53"/>
  <c r="AG232" i="53"/>
  <c r="AC232" i="53"/>
  <c r="AF232" i="53" s="1"/>
  <c r="AH232" i="53"/>
  <c r="AG248" i="53"/>
  <c r="AC248" i="53"/>
  <c r="AF248" i="53" s="1"/>
  <c r="AH248" i="53"/>
  <c r="AG264" i="53"/>
  <c r="AC264" i="53"/>
  <c r="AF264" i="53" s="1"/>
  <c r="AH264" i="53"/>
  <c r="AC213" i="53"/>
  <c r="AF213" i="53" s="1"/>
  <c r="AG213" i="53"/>
  <c r="AH213" i="53"/>
  <c r="AC229" i="53"/>
  <c r="AF229" i="53" s="1"/>
  <c r="AG229" i="53"/>
  <c r="AH229" i="53"/>
  <c r="AC245" i="53"/>
  <c r="AF245" i="53" s="1"/>
  <c r="AG245" i="53"/>
  <c r="AH245" i="53"/>
  <c r="AC261" i="53"/>
  <c r="AF261" i="53" s="1"/>
  <c r="AG261" i="53"/>
  <c r="AH261" i="53"/>
  <c r="AG210" i="53"/>
  <c r="AC210" i="53"/>
  <c r="AF210" i="53" s="1"/>
  <c r="AH210" i="53"/>
  <c r="AG226" i="53"/>
  <c r="AC226" i="53"/>
  <c r="AF226" i="53" s="1"/>
  <c r="AH226" i="53"/>
  <c r="AG242" i="53"/>
  <c r="AC242" i="53"/>
  <c r="AF242" i="53" s="1"/>
  <c r="AH242" i="53"/>
  <c r="AG258" i="53"/>
  <c r="AC258" i="53"/>
  <c r="AF258" i="53" s="1"/>
  <c r="AH258" i="53"/>
  <c r="AG274" i="53"/>
  <c r="AC274" i="53"/>
  <c r="AF274" i="53" s="1"/>
  <c r="AH274" i="53"/>
  <c r="AC288" i="53"/>
  <c r="AF288" i="53" s="1"/>
  <c r="AH288" i="53"/>
  <c r="AG288" i="53"/>
  <c r="AC304" i="53"/>
  <c r="AF304" i="53" s="1"/>
  <c r="AH304" i="53"/>
  <c r="AG304" i="53"/>
  <c r="AC320" i="53"/>
  <c r="AF320" i="53" s="1"/>
  <c r="AH320" i="53"/>
  <c r="AG320" i="53"/>
  <c r="AC336" i="53"/>
  <c r="AF336" i="53" s="1"/>
  <c r="AH336" i="53"/>
  <c r="AG336" i="53"/>
  <c r="AC281" i="53"/>
  <c r="AF281" i="53" s="1"/>
  <c r="AH281" i="53"/>
  <c r="AG281" i="53"/>
  <c r="AC297" i="53"/>
  <c r="AF297" i="53" s="1"/>
  <c r="AH297" i="53"/>
  <c r="AG297" i="53"/>
  <c r="AC313" i="53"/>
  <c r="AF313" i="53" s="1"/>
  <c r="AH313" i="53"/>
  <c r="AG313" i="53"/>
  <c r="AC329" i="53"/>
  <c r="AF329" i="53" s="1"/>
  <c r="AH329" i="53"/>
  <c r="AG329" i="53"/>
  <c r="AC278" i="53"/>
  <c r="AF278" i="53" s="1"/>
  <c r="AH278" i="53"/>
  <c r="AG278" i="53"/>
  <c r="AC294" i="53"/>
  <c r="AF294" i="53" s="1"/>
  <c r="AH294" i="53"/>
  <c r="AG294" i="53"/>
  <c r="AC310" i="53"/>
  <c r="AF310" i="53" s="1"/>
  <c r="AH310" i="53"/>
  <c r="AG310" i="53"/>
  <c r="AC326" i="53"/>
  <c r="AF326" i="53" s="1"/>
  <c r="AH326" i="53"/>
  <c r="AG326" i="53"/>
  <c r="AC342" i="53"/>
  <c r="AF342" i="53" s="1"/>
  <c r="AH342" i="53"/>
  <c r="AG342" i="53"/>
  <c r="AH291" i="53"/>
  <c r="AG291" i="53"/>
  <c r="AC291" i="53"/>
  <c r="AF291" i="53" s="1"/>
  <c r="AH307" i="53"/>
  <c r="AG307" i="53"/>
  <c r="AC307" i="53"/>
  <c r="AF307" i="53" s="1"/>
  <c r="AH323" i="53"/>
  <c r="AG323" i="53"/>
  <c r="AC323" i="53"/>
  <c r="AF323" i="53" s="1"/>
  <c r="AH339" i="53"/>
  <c r="AG339" i="53"/>
  <c r="AC339" i="53"/>
  <c r="AF339" i="53" s="1"/>
  <c r="AH352" i="53"/>
  <c r="AG352" i="53"/>
  <c r="AC352" i="53"/>
  <c r="AF352" i="53" s="1"/>
  <c r="AH368" i="53"/>
  <c r="AG368" i="53"/>
  <c r="AC368" i="53"/>
  <c r="AF368" i="53" s="1"/>
  <c r="AH384" i="53"/>
  <c r="AG384" i="53"/>
  <c r="AC384" i="53"/>
  <c r="AF384" i="53" s="1"/>
  <c r="AH400" i="53"/>
  <c r="AG400" i="53"/>
  <c r="AC400" i="53"/>
  <c r="AF400" i="53" s="1"/>
  <c r="AG349" i="53"/>
  <c r="AH349" i="53"/>
  <c r="AC349" i="53"/>
  <c r="AF349" i="53" s="1"/>
  <c r="AG365" i="53"/>
  <c r="AH365" i="53"/>
  <c r="AC365" i="53"/>
  <c r="AF365" i="53" s="1"/>
  <c r="AG381" i="53"/>
  <c r="AH381" i="53"/>
  <c r="AC381" i="53"/>
  <c r="AF381" i="53" s="1"/>
  <c r="AG397" i="53"/>
  <c r="AH397" i="53"/>
  <c r="AC397" i="53"/>
  <c r="AF397" i="53" s="1"/>
  <c r="AG350" i="53"/>
  <c r="AH350" i="53"/>
  <c r="AC350" i="53"/>
  <c r="AF350" i="53" s="1"/>
  <c r="AG366" i="53"/>
  <c r="AH366" i="53"/>
  <c r="AC366" i="53"/>
  <c r="AF366" i="53" s="1"/>
  <c r="AG382" i="53"/>
  <c r="AH382" i="53"/>
  <c r="AC382" i="53"/>
  <c r="AF382" i="53" s="1"/>
  <c r="AG398" i="53"/>
  <c r="AH398" i="53"/>
  <c r="AC398" i="53"/>
  <c r="AF398" i="53" s="1"/>
  <c r="AG347" i="53"/>
  <c r="AH347" i="53"/>
  <c r="AC347" i="53"/>
  <c r="AF347" i="53" s="1"/>
  <c r="AG363" i="53"/>
  <c r="AH363" i="53"/>
  <c r="AC363" i="53"/>
  <c r="AF363" i="53" s="1"/>
  <c r="AG379" i="53"/>
  <c r="AH379" i="53"/>
  <c r="AC379" i="53"/>
  <c r="AF379" i="53" s="1"/>
  <c r="AG395" i="53"/>
  <c r="AH395" i="53"/>
  <c r="AC395" i="53"/>
  <c r="AF395" i="53" s="1"/>
  <c r="AG411" i="53"/>
  <c r="AH411" i="53"/>
  <c r="AC411" i="53"/>
  <c r="AF411" i="53" s="1"/>
  <c r="AC422" i="53"/>
  <c r="AF422" i="53" s="1"/>
  <c r="AH422" i="53"/>
  <c r="AG422" i="53"/>
  <c r="AC438" i="53"/>
  <c r="AF438" i="53" s="1"/>
  <c r="AH438" i="53"/>
  <c r="AG438" i="53"/>
  <c r="AH419" i="53"/>
  <c r="AG419" i="53"/>
  <c r="AC419" i="53"/>
  <c r="AF419" i="53" s="1"/>
  <c r="AH435" i="53"/>
  <c r="AG435" i="53"/>
  <c r="AC435" i="53"/>
  <c r="AF435" i="53" s="1"/>
  <c r="AH412" i="53"/>
  <c r="AC412" i="53"/>
  <c r="AF412" i="53" s="1"/>
  <c r="AG412" i="53"/>
  <c r="AG428" i="53"/>
  <c r="AC428" i="53"/>
  <c r="AF428" i="53" s="1"/>
  <c r="AH428" i="53"/>
  <c r="AG444" i="53"/>
  <c r="AC444" i="53"/>
  <c r="AF444" i="53" s="1"/>
  <c r="AH444" i="53"/>
  <c r="AH421" i="53"/>
  <c r="AG421" i="53"/>
  <c r="AC421" i="53"/>
  <c r="AF421" i="53" s="1"/>
  <c r="AH437" i="53"/>
  <c r="AG437" i="53"/>
  <c r="AC437" i="53"/>
  <c r="AF437" i="53" s="1"/>
  <c r="AC455" i="53"/>
  <c r="AF455" i="53" s="1"/>
  <c r="AH455" i="53"/>
  <c r="AG455" i="53"/>
  <c r="AC471" i="53"/>
  <c r="AF471" i="53" s="1"/>
  <c r="AH471" i="53"/>
  <c r="AG471" i="53"/>
  <c r="AG485" i="53"/>
  <c r="AC485" i="53"/>
  <c r="AF485" i="53" s="1"/>
  <c r="AH485" i="53"/>
  <c r="AH464" i="53"/>
  <c r="AG464" i="53"/>
  <c r="AC464" i="53"/>
  <c r="AF464" i="53" s="1"/>
  <c r="AH480" i="53"/>
  <c r="AG480" i="53"/>
  <c r="AC480" i="53"/>
  <c r="AF480" i="53" s="1"/>
  <c r="AG461" i="53"/>
  <c r="AC461" i="53"/>
  <c r="AF461" i="53" s="1"/>
  <c r="AH461" i="53"/>
  <c r="AG477" i="53"/>
  <c r="AC477" i="53"/>
  <c r="AF477" i="53" s="1"/>
  <c r="AH477" i="53"/>
  <c r="AG462" i="53"/>
  <c r="AC462" i="53"/>
  <c r="AF462" i="53" s="1"/>
  <c r="AH462" i="53"/>
  <c r="AG478" i="53"/>
  <c r="AC478" i="53"/>
  <c r="AF478" i="53" s="1"/>
  <c r="AH478" i="53"/>
  <c r="AC492" i="53"/>
  <c r="AF492" i="53" s="1"/>
  <c r="AH492" i="53"/>
  <c r="AG492" i="53"/>
  <c r="AC508" i="53"/>
  <c r="AF508" i="53" s="1"/>
  <c r="AH508" i="53"/>
  <c r="AG508" i="53"/>
  <c r="AH489" i="53"/>
  <c r="AG489" i="53"/>
  <c r="AC489" i="53"/>
  <c r="AF489" i="53" s="1"/>
  <c r="AH505" i="53"/>
  <c r="AG505" i="53"/>
  <c r="AC505" i="53"/>
  <c r="AF505" i="53" s="1"/>
  <c r="AC490" i="53"/>
  <c r="AF490" i="53" s="1"/>
  <c r="AH490" i="53"/>
  <c r="AG490" i="53"/>
  <c r="AC506" i="53"/>
  <c r="AF506" i="53" s="1"/>
  <c r="AH506" i="53"/>
  <c r="AG506" i="53"/>
  <c r="AG491" i="53"/>
  <c r="AH491" i="53"/>
  <c r="AC491" i="53"/>
  <c r="AF491" i="53" s="1"/>
  <c r="AG507" i="53"/>
  <c r="AH507" i="53"/>
  <c r="AC507" i="53"/>
  <c r="AF507" i="53" s="1"/>
  <c r="AG518" i="53"/>
  <c r="AC518" i="53"/>
  <c r="AF518" i="53" s="1"/>
  <c r="AH518" i="53"/>
  <c r="AG534" i="53"/>
  <c r="AC534" i="53"/>
  <c r="AF534" i="53" s="1"/>
  <c r="AH534" i="53"/>
  <c r="AG552" i="53"/>
  <c r="AC552" i="53"/>
  <c r="AF552" i="53" s="1"/>
  <c r="AH552" i="53"/>
  <c r="AH535" i="53"/>
  <c r="AG535" i="53"/>
  <c r="AC535" i="53"/>
  <c r="AF535" i="53" s="1"/>
  <c r="AC520" i="53"/>
  <c r="AF520" i="53" s="1"/>
  <c r="AH520" i="53"/>
  <c r="AG520" i="53"/>
  <c r="AC536" i="53"/>
  <c r="AF536" i="53" s="1"/>
  <c r="AH536" i="53"/>
  <c r="AG536" i="53"/>
  <c r="AG550" i="53"/>
  <c r="AH550" i="53"/>
  <c r="AC550" i="53"/>
  <c r="AF550" i="53" s="1"/>
  <c r="AH533" i="53"/>
  <c r="AG533" i="53"/>
  <c r="AC533" i="53"/>
  <c r="AF533" i="53" s="1"/>
  <c r="AH551" i="53"/>
  <c r="AC551" i="53"/>
  <c r="AF551" i="53" s="1"/>
  <c r="AG551" i="53"/>
  <c r="AG567" i="53"/>
  <c r="AH567" i="53"/>
  <c r="AC567" i="53"/>
  <c r="AF567" i="53" s="1"/>
  <c r="AG568" i="53"/>
  <c r="AH568" i="53"/>
  <c r="AC568" i="53"/>
  <c r="AF568" i="53" s="1"/>
  <c r="AG561" i="53"/>
  <c r="AC561" i="53"/>
  <c r="AF561" i="53" s="1"/>
  <c r="AH561" i="53"/>
  <c r="AC554" i="53"/>
  <c r="AF554" i="53" s="1"/>
  <c r="AH554" i="53"/>
  <c r="AG554" i="53"/>
  <c r="AH570" i="53"/>
  <c r="AC570" i="53"/>
  <c r="AF570" i="53" s="1"/>
  <c r="AG570" i="53"/>
  <c r="AC584" i="53"/>
  <c r="AF584" i="53" s="1"/>
  <c r="AH584" i="53"/>
  <c r="AG584" i="53"/>
  <c r="AG585" i="53"/>
  <c r="AH585" i="53"/>
  <c r="AC585" i="53"/>
  <c r="AF585" i="53" s="1"/>
  <c r="AG586" i="53"/>
  <c r="AC586" i="53"/>
  <c r="AF586" i="53" s="1"/>
  <c r="AH586" i="53"/>
  <c r="AG583" i="53"/>
  <c r="AH583" i="53"/>
  <c r="AC583" i="53"/>
  <c r="AF583" i="53" s="1"/>
  <c r="AG595" i="53"/>
  <c r="AC595" i="53"/>
  <c r="AF595" i="53" s="1"/>
  <c r="AH595" i="53"/>
  <c r="AG596" i="53"/>
  <c r="AH596" i="53"/>
  <c r="AC596" i="53"/>
  <c r="AF596" i="53" s="1"/>
  <c r="AC593" i="53"/>
  <c r="AF593" i="53" s="1"/>
  <c r="AG593" i="53"/>
  <c r="AH593" i="53"/>
  <c r="AG594" i="53"/>
  <c r="AC594" i="53"/>
  <c r="AF594" i="53" s="1"/>
  <c r="AH594" i="53"/>
  <c r="AG612" i="53"/>
  <c r="AH612" i="53"/>
  <c r="AC612" i="53"/>
  <c r="AF612" i="53" s="1"/>
  <c r="AH613" i="53"/>
  <c r="AG613" i="53"/>
  <c r="AC613" i="53"/>
  <c r="AF613" i="53" s="1"/>
  <c r="AG614" i="53"/>
  <c r="AH614" i="53"/>
  <c r="AC614" i="53"/>
  <c r="AF614" i="53" s="1"/>
  <c r="AC611" i="53"/>
  <c r="AF611" i="53" s="1"/>
  <c r="AH611" i="53"/>
  <c r="AG611" i="53"/>
  <c r="AC625" i="53"/>
  <c r="AF625" i="53" s="1"/>
  <c r="AH625" i="53"/>
  <c r="AG625" i="53"/>
  <c r="AG623" i="53"/>
  <c r="AC623" i="53"/>
  <c r="AF623" i="53" s="1"/>
  <c r="AH623" i="53"/>
  <c r="AH628" i="53"/>
  <c r="AG628" i="53"/>
  <c r="AC628" i="53"/>
  <c r="AF628" i="53" s="1"/>
  <c r="AH640" i="53"/>
  <c r="AG640" i="53"/>
  <c r="AC640" i="53"/>
  <c r="AF640" i="53" s="1"/>
  <c r="AH634" i="53"/>
  <c r="AC634" i="53"/>
  <c r="AF634" i="53" s="1"/>
  <c r="AG634" i="53"/>
  <c r="AC642" i="53"/>
  <c r="AF642" i="53" s="1"/>
  <c r="AH642" i="53"/>
  <c r="AG642" i="53"/>
  <c r="AC643" i="53"/>
  <c r="AF643" i="53" s="1"/>
  <c r="AG643" i="53"/>
  <c r="AH643" i="53"/>
  <c r="AC656" i="53"/>
  <c r="AF656" i="53" s="1"/>
  <c r="AH656" i="53"/>
  <c r="AG656" i="53"/>
  <c r="AG654" i="53"/>
  <c r="AC654" i="53"/>
  <c r="AF654" i="53" s="1"/>
  <c r="AH654" i="53"/>
  <c r="AG659" i="53"/>
  <c r="AH659" i="53"/>
  <c r="AC659" i="53"/>
  <c r="AF659" i="53" s="1"/>
  <c r="AH664" i="53"/>
  <c r="AC664" i="53"/>
  <c r="AF664" i="53" s="1"/>
  <c r="AG664" i="53"/>
  <c r="AH669" i="53"/>
  <c r="AG669" i="53"/>
  <c r="AC669" i="53"/>
  <c r="AF669" i="53" s="1"/>
  <c r="AC668" i="53"/>
  <c r="AF668" i="53" s="1"/>
  <c r="AG668" i="53"/>
  <c r="AH668" i="53"/>
  <c r="AC675" i="53"/>
  <c r="AF675" i="53" s="1"/>
  <c r="AH675" i="53"/>
  <c r="AG675" i="53"/>
  <c r="DJ80" i="53"/>
  <c r="DI80" i="53"/>
  <c r="DE80" i="53"/>
  <c r="DH80" i="53" s="1"/>
  <c r="DJ96" i="53"/>
  <c r="DI96" i="53"/>
  <c r="DE96" i="53"/>
  <c r="DH96" i="53" s="1"/>
  <c r="DJ112" i="53"/>
  <c r="DI112" i="53"/>
  <c r="DE112" i="53"/>
  <c r="DH112" i="53" s="1"/>
  <c r="DJ128" i="53"/>
  <c r="DI128" i="53"/>
  <c r="DE128" i="53"/>
  <c r="DH128" i="53" s="1"/>
  <c r="DJ89" i="53"/>
  <c r="DI89" i="53"/>
  <c r="DE89" i="53"/>
  <c r="DH89" i="53" s="1"/>
  <c r="DJ105" i="53"/>
  <c r="DI105" i="53"/>
  <c r="DE105" i="53"/>
  <c r="DH105" i="53" s="1"/>
  <c r="DJ121" i="53"/>
  <c r="DI121" i="53"/>
  <c r="DE121" i="53"/>
  <c r="DH121" i="53" s="1"/>
  <c r="DI82" i="53"/>
  <c r="DE82" i="53"/>
  <c r="DH82" i="53" s="1"/>
  <c r="DJ82" i="53"/>
  <c r="DI98" i="53"/>
  <c r="DE98" i="53"/>
  <c r="DH98" i="53" s="1"/>
  <c r="DJ98" i="53"/>
  <c r="DI114" i="53"/>
  <c r="DE114" i="53"/>
  <c r="DH114" i="53" s="1"/>
  <c r="DJ114" i="53"/>
  <c r="DI130" i="53"/>
  <c r="DE130" i="53"/>
  <c r="DH130" i="53" s="1"/>
  <c r="DJ130" i="53"/>
  <c r="DI91" i="53"/>
  <c r="DE91" i="53"/>
  <c r="DH91" i="53" s="1"/>
  <c r="DJ91" i="53"/>
  <c r="DI107" i="53"/>
  <c r="DE107" i="53"/>
  <c r="DH107" i="53" s="1"/>
  <c r="DJ107" i="53"/>
  <c r="DI123" i="53"/>
  <c r="DE123" i="53"/>
  <c r="DH123" i="53" s="1"/>
  <c r="DJ123" i="53"/>
  <c r="DI138" i="53"/>
  <c r="DJ138" i="53"/>
  <c r="DE138" i="53"/>
  <c r="DH138" i="53" s="1"/>
  <c r="DI154" i="53"/>
  <c r="DJ154" i="53"/>
  <c r="DE154" i="53"/>
  <c r="DH154" i="53" s="1"/>
  <c r="DI170" i="53"/>
  <c r="DJ170" i="53"/>
  <c r="DE170" i="53"/>
  <c r="DH170" i="53" s="1"/>
  <c r="DI186" i="53"/>
  <c r="DJ186" i="53"/>
  <c r="DE186" i="53"/>
  <c r="DH186" i="53" s="1"/>
  <c r="DI202" i="53"/>
  <c r="DJ202" i="53"/>
  <c r="DE202" i="53"/>
  <c r="DH202" i="53" s="1"/>
  <c r="DJ147" i="53"/>
  <c r="DI147" i="53"/>
  <c r="DE147" i="53"/>
  <c r="DH147" i="53" s="1"/>
  <c r="DJ163" i="53"/>
  <c r="DI163" i="53"/>
  <c r="DE163" i="53"/>
  <c r="DH163" i="53" s="1"/>
  <c r="DJ179" i="53"/>
  <c r="DI179" i="53"/>
  <c r="DE179" i="53"/>
  <c r="DH179" i="53" s="1"/>
  <c r="DJ195" i="53"/>
  <c r="DI195" i="53"/>
  <c r="DE195" i="53"/>
  <c r="DH195" i="53" s="1"/>
  <c r="DI140" i="53"/>
  <c r="DE140" i="53"/>
  <c r="DH140" i="53" s="1"/>
  <c r="DJ140" i="53"/>
  <c r="DI156" i="53"/>
  <c r="DE156" i="53"/>
  <c r="DH156" i="53" s="1"/>
  <c r="DJ156" i="53"/>
  <c r="DI172" i="53"/>
  <c r="DE172" i="53"/>
  <c r="DH172" i="53" s="1"/>
  <c r="DJ172" i="53"/>
  <c r="DI188" i="53"/>
  <c r="DE188" i="53"/>
  <c r="DH188" i="53" s="1"/>
  <c r="DJ188" i="53"/>
  <c r="DI204" i="53"/>
  <c r="DE204" i="53"/>
  <c r="DH204" i="53" s="1"/>
  <c r="DJ204" i="53"/>
  <c r="DE149" i="53"/>
  <c r="DH149" i="53" s="1"/>
  <c r="DJ149" i="53"/>
  <c r="DI149" i="53"/>
  <c r="DE165" i="53"/>
  <c r="DH165" i="53" s="1"/>
  <c r="DJ165" i="53"/>
  <c r="DI165" i="53"/>
  <c r="DE181" i="53"/>
  <c r="DH181" i="53" s="1"/>
  <c r="DJ181" i="53"/>
  <c r="DI181" i="53"/>
  <c r="DE197" i="53"/>
  <c r="DH197" i="53" s="1"/>
  <c r="DJ197" i="53"/>
  <c r="DI197" i="53"/>
  <c r="DJ213" i="53"/>
  <c r="DI213" i="53"/>
  <c r="DE213" i="53"/>
  <c r="DH213" i="53" s="1"/>
  <c r="DJ229" i="53"/>
  <c r="DI229" i="53"/>
  <c r="DE229" i="53"/>
  <c r="DH229" i="53" s="1"/>
  <c r="DJ245" i="53"/>
  <c r="DI245" i="53"/>
  <c r="DE245" i="53"/>
  <c r="DH245" i="53" s="1"/>
  <c r="DJ261" i="53"/>
  <c r="DI261" i="53"/>
  <c r="DE261" i="53"/>
  <c r="DH261" i="53" s="1"/>
  <c r="DE276" i="53"/>
  <c r="DH276" i="53" s="1"/>
  <c r="DJ276" i="53"/>
  <c r="DI276" i="53"/>
  <c r="DJ218" i="53"/>
  <c r="DE218" i="53"/>
  <c r="DH218" i="53" s="1"/>
  <c r="DI218" i="53"/>
  <c r="DJ234" i="53"/>
  <c r="DE234" i="53"/>
  <c r="DH234" i="53" s="1"/>
  <c r="DI234" i="53"/>
  <c r="DJ250" i="53"/>
  <c r="DE250" i="53"/>
  <c r="DH250" i="53" s="1"/>
  <c r="DI250" i="53"/>
  <c r="DJ266" i="53"/>
  <c r="DE266" i="53"/>
  <c r="DH266" i="53" s="1"/>
  <c r="DI266" i="53"/>
  <c r="DI211" i="53"/>
  <c r="DE211" i="53"/>
  <c r="DH211" i="53" s="1"/>
  <c r="DJ211" i="53"/>
  <c r="DI227" i="53"/>
  <c r="DE227" i="53"/>
  <c r="DH227" i="53" s="1"/>
  <c r="DJ227" i="53"/>
  <c r="DI243" i="53"/>
  <c r="DE243" i="53"/>
  <c r="DH243" i="53" s="1"/>
  <c r="DJ243" i="53"/>
  <c r="DI259" i="53"/>
  <c r="DE259" i="53"/>
  <c r="DH259" i="53" s="1"/>
  <c r="DJ259" i="53"/>
  <c r="DI275" i="53"/>
  <c r="DE275" i="53"/>
  <c r="DH275" i="53" s="1"/>
  <c r="DJ275" i="53"/>
  <c r="DJ220" i="53"/>
  <c r="DI220" i="53"/>
  <c r="DE220" i="53"/>
  <c r="DH220" i="53" s="1"/>
  <c r="DJ236" i="53"/>
  <c r="DI236" i="53"/>
  <c r="DE236" i="53"/>
  <c r="DH236" i="53" s="1"/>
  <c r="DJ252" i="53"/>
  <c r="DI252" i="53"/>
  <c r="DE252" i="53"/>
  <c r="DH252" i="53" s="1"/>
  <c r="DJ268" i="53"/>
  <c r="DI268" i="53"/>
  <c r="DE268" i="53"/>
  <c r="DH268" i="53" s="1"/>
  <c r="DJ286" i="53"/>
  <c r="DI286" i="53"/>
  <c r="DE286" i="53"/>
  <c r="DH286" i="53" s="1"/>
  <c r="DJ302" i="53"/>
  <c r="DI302" i="53"/>
  <c r="DE302" i="53"/>
  <c r="DH302" i="53" s="1"/>
  <c r="DJ318" i="53"/>
  <c r="DI318" i="53"/>
  <c r="DE318" i="53"/>
  <c r="DH318" i="53" s="1"/>
  <c r="DJ334" i="53"/>
  <c r="DI334" i="53"/>
  <c r="DE334" i="53"/>
  <c r="DH334" i="53" s="1"/>
  <c r="DI279" i="53"/>
  <c r="DJ279" i="53"/>
  <c r="DE279" i="53"/>
  <c r="DH279" i="53" s="1"/>
  <c r="DI295" i="53"/>
  <c r="DJ295" i="53"/>
  <c r="DE295" i="53"/>
  <c r="DH295" i="53" s="1"/>
  <c r="DI311" i="53"/>
  <c r="DJ311" i="53"/>
  <c r="DE311" i="53"/>
  <c r="DH311" i="53" s="1"/>
  <c r="DI327" i="53"/>
  <c r="DJ327" i="53"/>
  <c r="DE327" i="53"/>
  <c r="DH327" i="53" s="1"/>
  <c r="DI343" i="53"/>
  <c r="DJ343" i="53"/>
  <c r="DE343" i="53"/>
  <c r="DH343" i="53" s="1"/>
  <c r="DJ288" i="53"/>
  <c r="DI288" i="53"/>
  <c r="DE288" i="53"/>
  <c r="DH288" i="53" s="1"/>
  <c r="DJ304" i="53"/>
  <c r="DI304" i="53"/>
  <c r="DE304" i="53"/>
  <c r="DH304" i="53" s="1"/>
  <c r="DJ320" i="53"/>
  <c r="DI320" i="53"/>
  <c r="DE320" i="53"/>
  <c r="DH320" i="53" s="1"/>
  <c r="DJ336" i="53"/>
  <c r="DI336" i="53"/>
  <c r="DE336" i="53"/>
  <c r="DH336" i="53" s="1"/>
  <c r="DJ285" i="53"/>
  <c r="DI285" i="53"/>
  <c r="DE285" i="53"/>
  <c r="DH285" i="53" s="1"/>
  <c r="DJ301" i="53"/>
  <c r="DI301" i="53"/>
  <c r="DE301" i="53"/>
  <c r="DH301" i="53" s="1"/>
  <c r="DJ317" i="53"/>
  <c r="DI317" i="53"/>
  <c r="DE317" i="53"/>
  <c r="DH317" i="53" s="1"/>
  <c r="DJ333" i="53"/>
  <c r="DI333" i="53"/>
  <c r="DE333" i="53"/>
  <c r="DH333" i="53" s="1"/>
  <c r="DE350" i="53"/>
  <c r="DH350" i="53" s="1"/>
  <c r="DJ350" i="53"/>
  <c r="DI350" i="53"/>
  <c r="DE366" i="53"/>
  <c r="DH366" i="53" s="1"/>
  <c r="DJ366" i="53"/>
  <c r="DI366" i="53"/>
  <c r="DE382" i="53"/>
  <c r="DH382" i="53" s="1"/>
  <c r="DJ382" i="53"/>
  <c r="DI382" i="53"/>
  <c r="DE398" i="53"/>
  <c r="DH398" i="53" s="1"/>
  <c r="DJ398" i="53"/>
  <c r="DI398" i="53"/>
  <c r="DJ347" i="53"/>
  <c r="DE347" i="53"/>
  <c r="DH347" i="53" s="1"/>
  <c r="DI347" i="53"/>
  <c r="DJ363" i="53"/>
  <c r="DE363" i="53"/>
  <c r="DH363" i="53" s="1"/>
  <c r="DI363" i="53"/>
  <c r="DJ379" i="53"/>
  <c r="DE379" i="53"/>
  <c r="DH379" i="53" s="1"/>
  <c r="DI379" i="53"/>
  <c r="DJ395" i="53"/>
  <c r="DE395" i="53"/>
  <c r="DH395" i="53" s="1"/>
  <c r="DI395" i="53"/>
  <c r="DJ411" i="53"/>
  <c r="DE411" i="53"/>
  <c r="DH411" i="53" s="1"/>
  <c r="DI411" i="53"/>
  <c r="DI360" i="53"/>
  <c r="DJ360" i="53"/>
  <c r="DE360" i="53"/>
  <c r="DH360" i="53" s="1"/>
  <c r="DI376" i="53"/>
  <c r="DJ376" i="53"/>
  <c r="DE376" i="53"/>
  <c r="DH376" i="53" s="1"/>
  <c r="DI392" i="53"/>
  <c r="DJ392" i="53"/>
  <c r="DE392" i="53"/>
  <c r="DH392" i="53" s="1"/>
  <c r="DI408" i="53"/>
  <c r="DJ408" i="53"/>
  <c r="DE408" i="53"/>
  <c r="DH408" i="53" s="1"/>
  <c r="DI357" i="53"/>
  <c r="DJ357" i="53"/>
  <c r="DE357" i="53"/>
  <c r="DH357" i="53" s="1"/>
  <c r="DI373" i="53"/>
  <c r="DJ373" i="53"/>
  <c r="DE373" i="53"/>
  <c r="DH373" i="53" s="1"/>
  <c r="DI389" i="53"/>
  <c r="DJ389" i="53"/>
  <c r="DE389" i="53"/>
  <c r="DH389" i="53" s="1"/>
  <c r="DI405" i="53"/>
  <c r="DE405" i="53"/>
  <c r="DH405" i="53" s="1"/>
  <c r="DJ405" i="53"/>
  <c r="DE420" i="53"/>
  <c r="DH420" i="53" s="1"/>
  <c r="DJ420" i="53"/>
  <c r="DI420" i="53"/>
  <c r="DE436" i="53"/>
  <c r="DH436" i="53" s="1"/>
  <c r="DJ436" i="53"/>
  <c r="DI436" i="53"/>
  <c r="DJ417" i="53"/>
  <c r="DE417" i="53"/>
  <c r="DH417" i="53" s="1"/>
  <c r="DI417" i="53"/>
  <c r="DJ433" i="53"/>
  <c r="DE433" i="53"/>
  <c r="DH433" i="53" s="1"/>
  <c r="DI433" i="53"/>
  <c r="DE414" i="53"/>
  <c r="DH414" i="53" s="1"/>
  <c r="DI414" i="53"/>
  <c r="DJ414" i="53"/>
  <c r="DI430" i="53"/>
  <c r="DE430" i="53"/>
  <c r="DH430" i="53" s="1"/>
  <c r="DJ430" i="53"/>
  <c r="DI446" i="53"/>
  <c r="DE446" i="53"/>
  <c r="DH446" i="53" s="1"/>
  <c r="DJ446" i="53"/>
  <c r="DI427" i="53"/>
  <c r="DE427" i="53"/>
  <c r="DH427" i="53" s="1"/>
  <c r="DJ427" i="53"/>
  <c r="DI443" i="53"/>
  <c r="DE443" i="53"/>
  <c r="DH443" i="53" s="1"/>
  <c r="DJ443" i="53"/>
  <c r="DI457" i="53"/>
  <c r="DE457" i="53"/>
  <c r="DH457" i="53" s="1"/>
  <c r="DJ457" i="53"/>
  <c r="DI473" i="53"/>
  <c r="DE473" i="53"/>
  <c r="DH473" i="53" s="1"/>
  <c r="DJ473" i="53"/>
  <c r="DI454" i="53"/>
  <c r="DE454" i="53"/>
  <c r="DH454" i="53" s="1"/>
  <c r="DJ454" i="53"/>
  <c r="DI470" i="53"/>
  <c r="DE470" i="53"/>
  <c r="DH470" i="53" s="1"/>
  <c r="DJ470" i="53"/>
  <c r="DE451" i="53"/>
  <c r="DH451" i="53" s="1"/>
  <c r="DI451" i="53"/>
  <c r="DJ451" i="53"/>
  <c r="DE467" i="53"/>
  <c r="DH467" i="53" s="1"/>
  <c r="DI467" i="53"/>
  <c r="DJ467" i="53"/>
  <c r="DE483" i="53"/>
  <c r="DH483" i="53" s="1"/>
  <c r="DI483" i="53"/>
  <c r="DJ483" i="53"/>
  <c r="DI464" i="53"/>
  <c r="DJ464" i="53"/>
  <c r="DE464" i="53"/>
  <c r="DH464" i="53" s="1"/>
  <c r="DI480" i="53"/>
  <c r="DJ480" i="53"/>
  <c r="DE480" i="53"/>
  <c r="DH480" i="53" s="1"/>
  <c r="DI494" i="53"/>
  <c r="DJ494" i="53"/>
  <c r="DE494" i="53"/>
  <c r="DH494" i="53" s="1"/>
  <c r="DI510" i="53"/>
  <c r="DJ510" i="53"/>
  <c r="DE510" i="53"/>
  <c r="DH510" i="53" s="1"/>
  <c r="DI491" i="53"/>
  <c r="DE491" i="53"/>
  <c r="DH491" i="53" s="1"/>
  <c r="DJ491" i="53"/>
  <c r="DI507" i="53"/>
  <c r="DJ507" i="53"/>
  <c r="DE507" i="53"/>
  <c r="DH507" i="53" s="1"/>
  <c r="DI488" i="53"/>
  <c r="DE488" i="53"/>
  <c r="DH488" i="53" s="1"/>
  <c r="DJ488" i="53"/>
  <c r="DI504" i="53"/>
  <c r="DE504" i="53"/>
  <c r="DH504" i="53" s="1"/>
  <c r="DJ504" i="53"/>
  <c r="DE519" i="53"/>
  <c r="DH519" i="53" s="1"/>
  <c r="DJ519" i="53"/>
  <c r="DI519" i="53"/>
  <c r="DJ501" i="53"/>
  <c r="DE501" i="53"/>
  <c r="DH501" i="53" s="1"/>
  <c r="DI501" i="53"/>
  <c r="DJ520" i="53"/>
  <c r="DE520" i="53"/>
  <c r="DH520" i="53" s="1"/>
  <c r="DI520" i="53"/>
  <c r="DJ536" i="53"/>
  <c r="DE536" i="53"/>
  <c r="DH536" i="53" s="1"/>
  <c r="DI536" i="53"/>
  <c r="DJ521" i="53"/>
  <c r="DI521" i="53"/>
  <c r="DE521" i="53"/>
  <c r="DH521" i="53" s="1"/>
  <c r="DJ537" i="53"/>
  <c r="DI537" i="53"/>
  <c r="DE537" i="53"/>
  <c r="DH537" i="53" s="1"/>
  <c r="DJ554" i="53"/>
  <c r="DE554" i="53"/>
  <c r="DH554" i="53" s="1"/>
  <c r="DI554" i="53"/>
  <c r="DJ530" i="53"/>
  <c r="DI530" i="53"/>
  <c r="DE530" i="53"/>
  <c r="DH530" i="53" s="1"/>
  <c r="DJ546" i="53"/>
  <c r="DI546" i="53"/>
  <c r="DE546" i="53"/>
  <c r="DH546" i="53" s="1"/>
  <c r="DE535" i="53"/>
  <c r="DH535" i="53" s="1"/>
  <c r="DJ535" i="53"/>
  <c r="DI535" i="53"/>
  <c r="DE552" i="53"/>
  <c r="DH552" i="53" s="1"/>
  <c r="DJ552" i="53"/>
  <c r="DI552" i="53"/>
  <c r="DI561" i="53"/>
  <c r="DE561" i="53"/>
  <c r="DH561" i="53" s="1"/>
  <c r="DJ561" i="53"/>
  <c r="DI562" i="53"/>
  <c r="DJ562" i="53"/>
  <c r="DE562" i="53"/>
  <c r="DH562" i="53" s="1"/>
  <c r="DI555" i="53"/>
  <c r="DJ555" i="53"/>
  <c r="DE555" i="53"/>
  <c r="DH555" i="53" s="1"/>
  <c r="DI556" i="53"/>
  <c r="DJ556" i="53"/>
  <c r="DE556" i="53"/>
  <c r="DH556" i="53" s="1"/>
  <c r="DE570" i="53"/>
  <c r="DH570" i="53" s="1"/>
  <c r="DJ570" i="53"/>
  <c r="DI570" i="53"/>
  <c r="DE586" i="53"/>
  <c r="DH586" i="53" s="1"/>
  <c r="DJ586" i="53"/>
  <c r="DI586" i="53"/>
  <c r="DE587" i="53"/>
  <c r="DH587" i="53" s="1"/>
  <c r="DJ587" i="53"/>
  <c r="DI587" i="53"/>
  <c r="DJ580" i="53"/>
  <c r="DI580" i="53"/>
  <c r="DE580" i="53"/>
  <c r="DH580" i="53" s="1"/>
  <c r="DJ581" i="53"/>
  <c r="DE581" i="53"/>
  <c r="DH581" i="53" s="1"/>
  <c r="DI581" i="53"/>
  <c r="DJ593" i="53"/>
  <c r="DI593" i="53"/>
  <c r="DE593" i="53"/>
  <c r="DH593" i="53" s="1"/>
  <c r="DI598" i="53"/>
  <c r="DE598" i="53"/>
  <c r="DH598" i="53" s="1"/>
  <c r="DJ598" i="53"/>
  <c r="DI595" i="53"/>
  <c r="DE595" i="53"/>
  <c r="DH595" i="53" s="1"/>
  <c r="DJ595" i="53"/>
  <c r="DJ596" i="53"/>
  <c r="DI596" i="53"/>
  <c r="DE596" i="53"/>
  <c r="DH596" i="53" s="1"/>
  <c r="DJ614" i="53"/>
  <c r="DI614" i="53"/>
  <c r="DE614" i="53"/>
  <c r="DH614" i="53" s="1"/>
  <c r="DJ611" i="53"/>
  <c r="DI611" i="53"/>
  <c r="DE611" i="53"/>
  <c r="DH611" i="53" s="1"/>
  <c r="DE604" i="53"/>
  <c r="DH604" i="53" s="1"/>
  <c r="DI604" i="53"/>
  <c r="DJ604" i="53"/>
  <c r="DJ609" i="53"/>
  <c r="DI609" i="53"/>
  <c r="DE609" i="53"/>
  <c r="DH609" i="53" s="1"/>
  <c r="DI627" i="53"/>
  <c r="DE627" i="53"/>
  <c r="DH627" i="53" s="1"/>
  <c r="DJ627" i="53"/>
  <c r="DE625" i="53"/>
  <c r="DH625" i="53" s="1"/>
  <c r="DI625" i="53"/>
  <c r="DJ625" i="53"/>
  <c r="DI626" i="53"/>
  <c r="DE626" i="53"/>
  <c r="DH626" i="53" s="1"/>
  <c r="DJ626" i="53"/>
  <c r="DE644" i="53"/>
  <c r="DH644" i="53" s="1"/>
  <c r="DJ644" i="53"/>
  <c r="DI644" i="53"/>
  <c r="DE636" i="53"/>
  <c r="DH636" i="53" s="1"/>
  <c r="DJ636" i="53"/>
  <c r="DI636" i="53"/>
  <c r="DE641" i="53"/>
  <c r="DH641" i="53" s="1"/>
  <c r="DJ641" i="53"/>
  <c r="DI641" i="53"/>
  <c r="DJ645" i="53"/>
  <c r="DI645" i="53"/>
  <c r="DE645" i="53"/>
  <c r="DH645" i="53" s="1"/>
  <c r="DI654" i="53"/>
  <c r="DE654" i="53"/>
  <c r="DH654" i="53" s="1"/>
  <c r="DJ654" i="53"/>
  <c r="DE656" i="53"/>
  <c r="DH656" i="53" s="1"/>
  <c r="DJ656" i="53"/>
  <c r="DI656" i="53"/>
  <c r="DJ658" i="53"/>
  <c r="DE658" i="53"/>
  <c r="DH658" i="53" s="1"/>
  <c r="DI658" i="53"/>
  <c r="DE668" i="53"/>
  <c r="DH668" i="53" s="1"/>
  <c r="DJ668" i="53"/>
  <c r="DI668" i="53"/>
  <c r="DI664" i="53"/>
  <c r="DE664" i="53"/>
  <c r="DH664" i="53" s="1"/>
  <c r="DJ664" i="53"/>
  <c r="DI673" i="53"/>
  <c r="DE673" i="53"/>
  <c r="DH673" i="53" s="1"/>
  <c r="DJ673" i="53"/>
  <c r="DI675" i="53"/>
  <c r="DJ675" i="53"/>
  <c r="DE675" i="53"/>
  <c r="DH675" i="53" s="1"/>
  <c r="BN82" i="53"/>
  <c r="BM82" i="53"/>
  <c r="BI82" i="53"/>
  <c r="BL82" i="53" s="1"/>
  <c r="BN98" i="53"/>
  <c r="BM98" i="53"/>
  <c r="BI98" i="53"/>
  <c r="BL98" i="53" s="1"/>
  <c r="BN114" i="53"/>
  <c r="BM114" i="53"/>
  <c r="BI114" i="53"/>
  <c r="BL114" i="53" s="1"/>
  <c r="BN130" i="53"/>
  <c r="BM130" i="53"/>
  <c r="BI130" i="53"/>
  <c r="BL130" i="53" s="1"/>
  <c r="BM91" i="53"/>
  <c r="BI91" i="53"/>
  <c r="BL91" i="53" s="1"/>
  <c r="BN91" i="53"/>
  <c r="BM107" i="53"/>
  <c r="BI107" i="53"/>
  <c r="BL107" i="53" s="1"/>
  <c r="BN107" i="53"/>
  <c r="BM123" i="53"/>
  <c r="BI123" i="53"/>
  <c r="BL123" i="53" s="1"/>
  <c r="BN123" i="53"/>
  <c r="BM135" i="53"/>
  <c r="BI135" i="53"/>
  <c r="BL135" i="53" s="1"/>
  <c r="BN135" i="53"/>
  <c r="BM92" i="53"/>
  <c r="BN92" i="53"/>
  <c r="BI92" i="53"/>
  <c r="BL92" i="53" s="1"/>
  <c r="BM108" i="53"/>
  <c r="BN108" i="53"/>
  <c r="BI108" i="53"/>
  <c r="BL108" i="53" s="1"/>
  <c r="BM124" i="53"/>
  <c r="BN124" i="53"/>
  <c r="BI124" i="53"/>
  <c r="BL124" i="53" s="1"/>
  <c r="BN85" i="53"/>
  <c r="BM85" i="53"/>
  <c r="BI85" i="53"/>
  <c r="BL85" i="53" s="1"/>
  <c r="BN101" i="53"/>
  <c r="BM101" i="53"/>
  <c r="BI101" i="53"/>
  <c r="BL101" i="53" s="1"/>
  <c r="BN117" i="53"/>
  <c r="BM117" i="53"/>
  <c r="BI117" i="53"/>
  <c r="BL117" i="53" s="1"/>
  <c r="BN133" i="53"/>
  <c r="BM133" i="53"/>
  <c r="BI133" i="53"/>
  <c r="BL133" i="53" s="1"/>
  <c r="BN148" i="53"/>
  <c r="BM148" i="53"/>
  <c r="BI148" i="53"/>
  <c r="BL148" i="53" s="1"/>
  <c r="BN164" i="53"/>
  <c r="BM164" i="53"/>
  <c r="BI164" i="53"/>
  <c r="BL164" i="53" s="1"/>
  <c r="BN180" i="53"/>
  <c r="BM180" i="53"/>
  <c r="BI180" i="53"/>
  <c r="BL180" i="53" s="1"/>
  <c r="BN196" i="53"/>
  <c r="BM196" i="53"/>
  <c r="BI196" i="53"/>
  <c r="BL196" i="53" s="1"/>
  <c r="BM141" i="53"/>
  <c r="BN141" i="53"/>
  <c r="BI141" i="53"/>
  <c r="BL141" i="53" s="1"/>
  <c r="BM157" i="53"/>
  <c r="BN157" i="53"/>
  <c r="BI157" i="53"/>
  <c r="BL157" i="53" s="1"/>
  <c r="BM173" i="53"/>
  <c r="BN173" i="53"/>
  <c r="BI173" i="53"/>
  <c r="BL173" i="53" s="1"/>
  <c r="BM189" i="53"/>
  <c r="BN189" i="53"/>
  <c r="BI189" i="53"/>
  <c r="BL189" i="53" s="1"/>
  <c r="BM205" i="53"/>
  <c r="BN205" i="53"/>
  <c r="BI205" i="53"/>
  <c r="BL205" i="53" s="1"/>
  <c r="BM146" i="53"/>
  <c r="BI146" i="53"/>
  <c r="BL146" i="53" s="1"/>
  <c r="BN146" i="53"/>
  <c r="BM162" i="53"/>
  <c r="BI162" i="53"/>
  <c r="BL162" i="53" s="1"/>
  <c r="BN162" i="53"/>
  <c r="BM178" i="53"/>
  <c r="BI178" i="53"/>
  <c r="BL178" i="53" s="1"/>
  <c r="BN178" i="53"/>
  <c r="BM194" i="53"/>
  <c r="BI194" i="53"/>
  <c r="BL194" i="53" s="1"/>
  <c r="BN194" i="53"/>
  <c r="BN143" i="53"/>
  <c r="BM143" i="53"/>
  <c r="BI143" i="53"/>
  <c r="BL143" i="53" s="1"/>
  <c r="BN159" i="53"/>
  <c r="BM159" i="53"/>
  <c r="BI159" i="53"/>
  <c r="BL159" i="53" s="1"/>
  <c r="BN175" i="53"/>
  <c r="BM175" i="53"/>
  <c r="BI175" i="53"/>
  <c r="BL175" i="53" s="1"/>
  <c r="BN191" i="53"/>
  <c r="BM191" i="53"/>
  <c r="BI191" i="53"/>
  <c r="BL191" i="53" s="1"/>
  <c r="BN207" i="53"/>
  <c r="BM207" i="53"/>
  <c r="BI207" i="53"/>
  <c r="BL207" i="53" s="1"/>
  <c r="BN223" i="53"/>
  <c r="BM223" i="53"/>
  <c r="BI223" i="53"/>
  <c r="BL223" i="53" s="1"/>
  <c r="BN239" i="53"/>
  <c r="BM239" i="53"/>
  <c r="BI239" i="53"/>
  <c r="BL239" i="53" s="1"/>
  <c r="BN255" i="53"/>
  <c r="BM255" i="53"/>
  <c r="BI255" i="53"/>
  <c r="BL255" i="53" s="1"/>
  <c r="BN271" i="53"/>
  <c r="BM271" i="53"/>
  <c r="BI271" i="53"/>
  <c r="BL271" i="53" s="1"/>
  <c r="BM216" i="53"/>
  <c r="BN216" i="53"/>
  <c r="BI216" i="53"/>
  <c r="BL216" i="53" s="1"/>
  <c r="BM232" i="53"/>
  <c r="BN232" i="53"/>
  <c r="BI232" i="53"/>
  <c r="BL232" i="53" s="1"/>
  <c r="BM248" i="53"/>
  <c r="BN248" i="53"/>
  <c r="BI248" i="53"/>
  <c r="BL248" i="53" s="1"/>
  <c r="BM264" i="53"/>
  <c r="BN264" i="53"/>
  <c r="BI264" i="53"/>
  <c r="BL264" i="53" s="1"/>
  <c r="BI213" i="53"/>
  <c r="BL213" i="53" s="1"/>
  <c r="BM213" i="53"/>
  <c r="BN213" i="53"/>
  <c r="BI229" i="53"/>
  <c r="BL229" i="53" s="1"/>
  <c r="BM229" i="53"/>
  <c r="BN229" i="53"/>
  <c r="BI245" i="53"/>
  <c r="BL245" i="53" s="1"/>
  <c r="BM245" i="53"/>
  <c r="BN245" i="53"/>
  <c r="BI261" i="53"/>
  <c r="BL261" i="53" s="1"/>
  <c r="BM261" i="53"/>
  <c r="BN261" i="53"/>
  <c r="BN210" i="53"/>
  <c r="BM210" i="53"/>
  <c r="BI210" i="53"/>
  <c r="BL210" i="53" s="1"/>
  <c r="BN226" i="53"/>
  <c r="BM226" i="53"/>
  <c r="BI226" i="53"/>
  <c r="BL226" i="53" s="1"/>
  <c r="BN242" i="53"/>
  <c r="BM242" i="53"/>
  <c r="BI242" i="53"/>
  <c r="BL242" i="53" s="1"/>
  <c r="BN258" i="53"/>
  <c r="BM258" i="53"/>
  <c r="BI258" i="53"/>
  <c r="BL258" i="53" s="1"/>
  <c r="BN274" i="53"/>
  <c r="BM274" i="53"/>
  <c r="BI274" i="53"/>
  <c r="BL274" i="53" s="1"/>
  <c r="BM288" i="53"/>
  <c r="BN288" i="53"/>
  <c r="BI288" i="53"/>
  <c r="BL288" i="53" s="1"/>
  <c r="BM304" i="53"/>
  <c r="BN304" i="53"/>
  <c r="BI304" i="53"/>
  <c r="BL304" i="53" s="1"/>
  <c r="BM320" i="53"/>
  <c r="BN320" i="53"/>
  <c r="BI320" i="53"/>
  <c r="BL320" i="53" s="1"/>
  <c r="BM336" i="53"/>
  <c r="BN336" i="53"/>
  <c r="BI336" i="53"/>
  <c r="BL336" i="53" s="1"/>
  <c r="BN285" i="53"/>
  <c r="BM285" i="53"/>
  <c r="BI285" i="53"/>
  <c r="BL285" i="53" s="1"/>
  <c r="BN301" i="53"/>
  <c r="BM301" i="53"/>
  <c r="BI301" i="53"/>
  <c r="BL301" i="53" s="1"/>
  <c r="BN317" i="53"/>
  <c r="BM317" i="53"/>
  <c r="BI317" i="53"/>
  <c r="BL317" i="53" s="1"/>
  <c r="BN333" i="53"/>
  <c r="BM333" i="53"/>
  <c r="BI333" i="53"/>
  <c r="BL333" i="53" s="1"/>
  <c r="BM282" i="53"/>
  <c r="BI282" i="53"/>
  <c r="BL282" i="53" s="1"/>
  <c r="BN282" i="53"/>
  <c r="BM298" i="53"/>
  <c r="BI298" i="53"/>
  <c r="BL298" i="53" s="1"/>
  <c r="BN298" i="53"/>
  <c r="BM314" i="53"/>
  <c r="BI314" i="53"/>
  <c r="BL314" i="53" s="1"/>
  <c r="BN314" i="53"/>
  <c r="BM330" i="53"/>
  <c r="BI330" i="53"/>
  <c r="BL330" i="53" s="1"/>
  <c r="BN330" i="53"/>
  <c r="BN346" i="53"/>
  <c r="BI346" i="53"/>
  <c r="BL346" i="53" s="1"/>
  <c r="BM346" i="53"/>
  <c r="BM291" i="53"/>
  <c r="BN291" i="53"/>
  <c r="BI291" i="53"/>
  <c r="BL291" i="53" s="1"/>
  <c r="BM307" i="53"/>
  <c r="BN307" i="53"/>
  <c r="BI307" i="53"/>
  <c r="BL307" i="53" s="1"/>
  <c r="BM323" i="53"/>
  <c r="BN323" i="53"/>
  <c r="BI323" i="53"/>
  <c r="BL323" i="53" s="1"/>
  <c r="BM339" i="53"/>
  <c r="BN339" i="53"/>
  <c r="BI339" i="53"/>
  <c r="BL339" i="53" s="1"/>
  <c r="BN352" i="53"/>
  <c r="BM352" i="53"/>
  <c r="BI352" i="53"/>
  <c r="BL352" i="53" s="1"/>
  <c r="BN368" i="53"/>
  <c r="BM368" i="53"/>
  <c r="BI368" i="53"/>
  <c r="BL368" i="53" s="1"/>
  <c r="BN384" i="53"/>
  <c r="BM384" i="53"/>
  <c r="BI384" i="53"/>
  <c r="BL384" i="53" s="1"/>
  <c r="BN400" i="53"/>
  <c r="BM400" i="53"/>
  <c r="BI400" i="53"/>
  <c r="BL400" i="53" s="1"/>
  <c r="BM349" i="53"/>
  <c r="BI349" i="53"/>
  <c r="BL349" i="53" s="1"/>
  <c r="BN349" i="53"/>
  <c r="BM365" i="53"/>
  <c r="BI365" i="53"/>
  <c r="BL365" i="53" s="1"/>
  <c r="BN365" i="53"/>
  <c r="BM381" i="53"/>
  <c r="BI381" i="53"/>
  <c r="BL381" i="53" s="1"/>
  <c r="BN381" i="53"/>
  <c r="BM397" i="53"/>
  <c r="BI397" i="53"/>
  <c r="BL397" i="53" s="1"/>
  <c r="BN397" i="53"/>
  <c r="BI413" i="53"/>
  <c r="BL413" i="53" s="1"/>
  <c r="BN413" i="53"/>
  <c r="BM413" i="53"/>
  <c r="BM362" i="53"/>
  <c r="BN362" i="53"/>
  <c r="BI362" i="53"/>
  <c r="BL362" i="53" s="1"/>
  <c r="BM378" i="53"/>
  <c r="BN378" i="53"/>
  <c r="BI378" i="53"/>
  <c r="BL378" i="53" s="1"/>
  <c r="BM394" i="53"/>
  <c r="BN394" i="53"/>
  <c r="BI394" i="53"/>
  <c r="BL394" i="53" s="1"/>
  <c r="BM410" i="53"/>
  <c r="BN410" i="53"/>
  <c r="BI410" i="53"/>
  <c r="BL410" i="53" s="1"/>
  <c r="BN359" i="53"/>
  <c r="BM359" i="53"/>
  <c r="BI359" i="53"/>
  <c r="BL359" i="53" s="1"/>
  <c r="BN375" i="53"/>
  <c r="BM375" i="53"/>
  <c r="BI375" i="53"/>
  <c r="BL375" i="53" s="1"/>
  <c r="BN391" i="53"/>
  <c r="BM391" i="53"/>
  <c r="BI391" i="53"/>
  <c r="BL391" i="53" s="1"/>
  <c r="BN407" i="53"/>
  <c r="BM407" i="53"/>
  <c r="BI407" i="53"/>
  <c r="BL407" i="53" s="1"/>
  <c r="BI422" i="53"/>
  <c r="BL422" i="53" s="1"/>
  <c r="BN422" i="53"/>
  <c r="BM422" i="53"/>
  <c r="BI438" i="53"/>
  <c r="BL438" i="53" s="1"/>
  <c r="BN438" i="53"/>
  <c r="BM438" i="53"/>
  <c r="BI419" i="53"/>
  <c r="BL419" i="53" s="1"/>
  <c r="BN419" i="53"/>
  <c r="BM419" i="53"/>
  <c r="BI435" i="53"/>
  <c r="BL435" i="53" s="1"/>
  <c r="BN435" i="53"/>
  <c r="BM435" i="53"/>
  <c r="BN412" i="53"/>
  <c r="BM412" i="53"/>
  <c r="BI412" i="53"/>
  <c r="BL412" i="53" s="1"/>
  <c r="BM428" i="53"/>
  <c r="BN428" i="53"/>
  <c r="BI428" i="53"/>
  <c r="BL428" i="53" s="1"/>
  <c r="BM444" i="53"/>
  <c r="BN444" i="53"/>
  <c r="BI444" i="53"/>
  <c r="BL444" i="53" s="1"/>
  <c r="BN425" i="53"/>
  <c r="BM425" i="53"/>
  <c r="BI425" i="53"/>
  <c r="BL425" i="53" s="1"/>
  <c r="BN441" i="53"/>
  <c r="BM441" i="53"/>
  <c r="BI441" i="53"/>
  <c r="BL441" i="53" s="1"/>
  <c r="BM459" i="53"/>
  <c r="BI459" i="53"/>
  <c r="BL459" i="53" s="1"/>
  <c r="BN459" i="53"/>
  <c r="BM475" i="53"/>
  <c r="BI475" i="53"/>
  <c r="BL475" i="53" s="1"/>
  <c r="BN475" i="53"/>
  <c r="BI456" i="53"/>
  <c r="BL456" i="53" s="1"/>
  <c r="BN456" i="53"/>
  <c r="BM456" i="53"/>
  <c r="BI472" i="53"/>
  <c r="BL472" i="53" s="1"/>
  <c r="BN472" i="53"/>
  <c r="BM472" i="53"/>
  <c r="BI453" i="53"/>
  <c r="BL453" i="53" s="1"/>
  <c r="BN453" i="53"/>
  <c r="BM453" i="53"/>
  <c r="BI469" i="53"/>
  <c r="BL469" i="53" s="1"/>
  <c r="BN469" i="53"/>
  <c r="BM469" i="53"/>
  <c r="BM485" i="53"/>
  <c r="BN485" i="53"/>
  <c r="BI485" i="53"/>
  <c r="BL485" i="53" s="1"/>
  <c r="BM462" i="53"/>
  <c r="BN462" i="53"/>
  <c r="BI462" i="53"/>
  <c r="BL462" i="53" s="1"/>
  <c r="BM478" i="53"/>
  <c r="BN478" i="53"/>
  <c r="BI478" i="53"/>
  <c r="BL478" i="53" s="1"/>
  <c r="BI492" i="53"/>
  <c r="BL492" i="53" s="1"/>
  <c r="BN492" i="53"/>
  <c r="BM492" i="53"/>
  <c r="BI508" i="53"/>
  <c r="BL508" i="53" s="1"/>
  <c r="BN508" i="53"/>
  <c r="BM508" i="53"/>
  <c r="BI493" i="53"/>
  <c r="BL493" i="53" s="1"/>
  <c r="BN493" i="53"/>
  <c r="BM493" i="53"/>
  <c r="BI509" i="53"/>
  <c r="BL509" i="53" s="1"/>
  <c r="BN509" i="53"/>
  <c r="BM509" i="53"/>
  <c r="BI490" i="53"/>
  <c r="BL490" i="53" s="1"/>
  <c r="BN490" i="53"/>
  <c r="BM490" i="53"/>
  <c r="BI506" i="53"/>
  <c r="BL506" i="53" s="1"/>
  <c r="BN506" i="53"/>
  <c r="BM506" i="53"/>
  <c r="BM491" i="53"/>
  <c r="BN491" i="53"/>
  <c r="BI491" i="53"/>
  <c r="BL491" i="53" s="1"/>
  <c r="BM507" i="53"/>
  <c r="BN507" i="53"/>
  <c r="BI507" i="53"/>
  <c r="BL507" i="53" s="1"/>
  <c r="BN518" i="53"/>
  <c r="BI518" i="53"/>
  <c r="BL518" i="53" s="1"/>
  <c r="BM518" i="53"/>
  <c r="BN534" i="53"/>
  <c r="BI534" i="53"/>
  <c r="BL534" i="53" s="1"/>
  <c r="BM534" i="53"/>
  <c r="BM550" i="53"/>
  <c r="BN550" i="53"/>
  <c r="BI550" i="53"/>
  <c r="BL550" i="53" s="1"/>
  <c r="BN535" i="53"/>
  <c r="BM535" i="53"/>
  <c r="BI535" i="53"/>
  <c r="BL535" i="53" s="1"/>
  <c r="BM520" i="53"/>
  <c r="BI520" i="53"/>
  <c r="BL520" i="53" s="1"/>
  <c r="BN520" i="53"/>
  <c r="BM536" i="53"/>
  <c r="BI536" i="53"/>
  <c r="BL536" i="53" s="1"/>
  <c r="BN536" i="53"/>
  <c r="BN552" i="53"/>
  <c r="BM552" i="53"/>
  <c r="BI552" i="53"/>
  <c r="BL552" i="53" s="1"/>
  <c r="BN533" i="53"/>
  <c r="BM533" i="53"/>
  <c r="BI533" i="53"/>
  <c r="BL533" i="53" s="1"/>
  <c r="BN551" i="53"/>
  <c r="BI551" i="53"/>
  <c r="BL551" i="53" s="1"/>
  <c r="BM551" i="53"/>
  <c r="BN567" i="53"/>
  <c r="BM567" i="53"/>
  <c r="BI567" i="53"/>
  <c r="BL567" i="53" s="1"/>
  <c r="BM564" i="53"/>
  <c r="BI564" i="53"/>
  <c r="BL564" i="53" s="1"/>
  <c r="BN564" i="53"/>
  <c r="BI557" i="53"/>
  <c r="BL557" i="53" s="1"/>
  <c r="BN557" i="53"/>
  <c r="BM557" i="53"/>
  <c r="BI554" i="53"/>
  <c r="BL554" i="53" s="1"/>
  <c r="BN554" i="53"/>
  <c r="BM554" i="53"/>
  <c r="BI570" i="53"/>
  <c r="BL570" i="53" s="1"/>
  <c r="BN570" i="53"/>
  <c r="BM570" i="53"/>
  <c r="BI584" i="53"/>
  <c r="BL584" i="53" s="1"/>
  <c r="BN584" i="53"/>
  <c r="BM584" i="53"/>
  <c r="BM581" i="53"/>
  <c r="BN581" i="53"/>
  <c r="BI581" i="53"/>
  <c r="BL581" i="53" s="1"/>
  <c r="BI582" i="53"/>
  <c r="BL582" i="53" s="1"/>
  <c r="BN582" i="53"/>
  <c r="BM582" i="53"/>
  <c r="BN579" i="53"/>
  <c r="BM579" i="53"/>
  <c r="BI579" i="53"/>
  <c r="BL579" i="53" s="1"/>
  <c r="BN595" i="53"/>
  <c r="BM595" i="53"/>
  <c r="BI595" i="53"/>
  <c r="BL595" i="53" s="1"/>
  <c r="BM592" i="53"/>
  <c r="BI592" i="53"/>
  <c r="BL592" i="53" s="1"/>
  <c r="BN592" i="53"/>
  <c r="BM593" i="53"/>
  <c r="BI593" i="53"/>
  <c r="BL593" i="53" s="1"/>
  <c r="BN593" i="53"/>
  <c r="BM598" i="53"/>
  <c r="BN598" i="53"/>
  <c r="BI598" i="53"/>
  <c r="BL598" i="53" s="1"/>
  <c r="BI612" i="53"/>
  <c r="BL612" i="53" s="1"/>
  <c r="BN612" i="53"/>
  <c r="BM612" i="53"/>
  <c r="BN613" i="53"/>
  <c r="BM613" i="53"/>
  <c r="BI613" i="53"/>
  <c r="BL613" i="53" s="1"/>
  <c r="BI614" i="53"/>
  <c r="BL614" i="53" s="1"/>
  <c r="BM614" i="53"/>
  <c r="BN614" i="53"/>
  <c r="BM611" i="53"/>
  <c r="BN611" i="53"/>
  <c r="BI611" i="53"/>
  <c r="BL611" i="53" s="1"/>
  <c r="BN625" i="53"/>
  <c r="BM625" i="53"/>
  <c r="BI625" i="53"/>
  <c r="BL625" i="53" s="1"/>
  <c r="BN633" i="53"/>
  <c r="BM633" i="53"/>
  <c r="BI633" i="53"/>
  <c r="BL633" i="53" s="1"/>
  <c r="BM624" i="53"/>
  <c r="BI624" i="53"/>
  <c r="BL624" i="53" s="1"/>
  <c r="BN624" i="53"/>
  <c r="BN640" i="53"/>
  <c r="BM640" i="53"/>
  <c r="BI640" i="53"/>
  <c r="BL640" i="53" s="1"/>
  <c r="BN634" i="53"/>
  <c r="BI634" i="53"/>
  <c r="BL634" i="53" s="1"/>
  <c r="BM634" i="53"/>
  <c r="BM644" i="53"/>
  <c r="BN644" i="53"/>
  <c r="BI644" i="53"/>
  <c r="BL644" i="53" s="1"/>
  <c r="BN643" i="53"/>
  <c r="BI643" i="53"/>
  <c r="BL643" i="53" s="1"/>
  <c r="BM643" i="53"/>
  <c r="BI656" i="53"/>
  <c r="BL656" i="53" s="1"/>
  <c r="BN656" i="53"/>
  <c r="BM656" i="53"/>
  <c r="BM654" i="53"/>
  <c r="BI654" i="53"/>
  <c r="BL654" i="53" s="1"/>
  <c r="BN654" i="53"/>
  <c r="BM663" i="53"/>
  <c r="BI663" i="53"/>
  <c r="BL663" i="53" s="1"/>
  <c r="BN663" i="53"/>
  <c r="BN664" i="53"/>
  <c r="BM664" i="53"/>
  <c r="BI664" i="53"/>
  <c r="BL664" i="53" s="1"/>
  <c r="BN667" i="53"/>
  <c r="BM667" i="53"/>
  <c r="BI667" i="53"/>
  <c r="BL667" i="53" s="1"/>
  <c r="BN670" i="53"/>
  <c r="BM670" i="53"/>
  <c r="BI670" i="53"/>
  <c r="BL670" i="53" s="1"/>
  <c r="BM675" i="53"/>
  <c r="BI675" i="53"/>
  <c r="BL675" i="53" s="1"/>
  <c r="BN675" i="53"/>
  <c r="CL81" i="53"/>
  <c r="CG81" i="53"/>
  <c r="CJ81" i="53" s="1"/>
  <c r="CK81" i="53"/>
  <c r="CL97" i="53"/>
  <c r="CG97" i="53"/>
  <c r="CJ97" i="53" s="1"/>
  <c r="CK97" i="53"/>
  <c r="CG113" i="53"/>
  <c r="CJ113" i="53" s="1"/>
  <c r="CL113" i="53"/>
  <c r="CK113" i="53"/>
  <c r="CG129" i="53"/>
  <c r="CJ129" i="53" s="1"/>
  <c r="CL129" i="53"/>
  <c r="CK129" i="53"/>
  <c r="CG86" i="53"/>
  <c r="CJ86" i="53" s="1"/>
  <c r="CL86" i="53"/>
  <c r="CK86" i="53"/>
  <c r="CG102" i="53"/>
  <c r="CJ102" i="53" s="1"/>
  <c r="CK102" i="53"/>
  <c r="CL102" i="53"/>
  <c r="CG118" i="53"/>
  <c r="CJ118" i="53" s="1"/>
  <c r="CK118" i="53"/>
  <c r="CL118" i="53"/>
  <c r="CG79" i="53"/>
  <c r="CJ79" i="53" s="1"/>
  <c r="CK79" i="53"/>
  <c r="CL79" i="53"/>
  <c r="CK95" i="53"/>
  <c r="CL95" i="53"/>
  <c r="CG95" i="53"/>
  <c r="CJ95" i="53" s="1"/>
  <c r="CK111" i="53"/>
  <c r="CL111" i="53"/>
  <c r="CG111" i="53"/>
  <c r="CJ111" i="53" s="1"/>
  <c r="CK127" i="53"/>
  <c r="CL127" i="53"/>
  <c r="CG127" i="53"/>
  <c r="CJ127" i="53" s="1"/>
  <c r="CG88" i="53"/>
  <c r="CJ88" i="53" s="1"/>
  <c r="CK88" i="53"/>
  <c r="CL88" i="53"/>
  <c r="CG104" i="53"/>
  <c r="CJ104" i="53" s="1"/>
  <c r="CK104" i="53"/>
  <c r="CL104" i="53"/>
  <c r="CG120" i="53"/>
  <c r="CJ120" i="53" s="1"/>
  <c r="CK120" i="53"/>
  <c r="CL120" i="53"/>
  <c r="CK135" i="53"/>
  <c r="CG135" i="53"/>
  <c r="CJ135" i="53" s="1"/>
  <c r="CL135" i="53"/>
  <c r="CK151" i="53"/>
  <c r="CL151" i="53"/>
  <c r="CG151" i="53"/>
  <c r="CJ151" i="53" s="1"/>
  <c r="CK167" i="53"/>
  <c r="CL167" i="53"/>
  <c r="CG167" i="53"/>
  <c r="CJ167" i="53" s="1"/>
  <c r="CK183" i="53"/>
  <c r="CL183" i="53"/>
  <c r="CG183" i="53"/>
  <c r="CJ183" i="53" s="1"/>
  <c r="CK199" i="53"/>
  <c r="CL199" i="53"/>
  <c r="CG199" i="53"/>
  <c r="CJ199" i="53" s="1"/>
  <c r="CK140" i="53"/>
  <c r="CG140" i="53"/>
  <c r="CJ140" i="53" s="1"/>
  <c r="CL140" i="53"/>
  <c r="CK156" i="53"/>
  <c r="CG156" i="53"/>
  <c r="CJ156" i="53" s="1"/>
  <c r="CL156" i="53"/>
  <c r="CK172" i="53"/>
  <c r="CG172" i="53"/>
  <c r="CJ172" i="53" s="1"/>
  <c r="CL172" i="53"/>
  <c r="CK188" i="53"/>
  <c r="CG188" i="53"/>
  <c r="CJ188" i="53" s="1"/>
  <c r="CL188" i="53"/>
  <c r="CK204" i="53"/>
  <c r="CG204" i="53"/>
  <c r="CJ204" i="53" s="1"/>
  <c r="CL204" i="53"/>
  <c r="CG149" i="53"/>
  <c r="CJ149" i="53" s="1"/>
  <c r="CL149" i="53"/>
  <c r="CK149" i="53"/>
  <c r="CG165" i="53"/>
  <c r="CJ165" i="53" s="1"/>
  <c r="CL165" i="53"/>
  <c r="CK165" i="53"/>
  <c r="CG181" i="53"/>
  <c r="CJ181" i="53" s="1"/>
  <c r="CL181" i="53"/>
  <c r="CK181" i="53"/>
  <c r="CG197" i="53"/>
  <c r="CJ197" i="53" s="1"/>
  <c r="CL197" i="53"/>
  <c r="CK197" i="53"/>
  <c r="CL146" i="53"/>
  <c r="CK146" i="53"/>
  <c r="CG146" i="53"/>
  <c r="CJ146" i="53" s="1"/>
  <c r="CL162" i="53"/>
  <c r="CK162" i="53"/>
  <c r="CG162" i="53"/>
  <c r="CJ162" i="53" s="1"/>
  <c r="CL178" i="53"/>
  <c r="CK178" i="53"/>
  <c r="CG178" i="53"/>
  <c r="CJ178" i="53" s="1"/>
  <c r="CL194" i="53"/>
  <c r="CK194" i="53"/>
  <c r="CG194" i="53"/>
  <c r="CJ194" i="53" s="1"/>
  <c r="CG210" i="53"/>
  <c r="CJ210" i="53" s="1"/>
  <c r="CL210" i="53"/>
  <c r="CK210" i="53"/>
  <c r="CG226" i="53"/>
  <c r="CJ226" i="53" s="1"/>
  <c r="CL226" i="53"/>
  <c r="CK226" i="53"/>
  <c r="CG242" i="53"/>
  <c r="CJ242" i="53" s="1"/>
  <c r="CL242" i="53"/>
  <c r="CK242" i="53"/>
  <c r="CG258" i="53"/>
  <c r="CJ258" i="53" s="1"/>
  <c r="CL258" i="53"/>
  <c r="CK258" i="53"/>
  <c r="CG274" i="53"/>
  <c r="CJ274" i="53" s="1"/>
  <c r="CL274" i="53"/>
  <c r="CK274" i="53"/>
  <c r="CG219" i="53"/>
  <c r="CJ219" i="53" s="1"/>
  <c r="CL219" i="53"/>
  <c r="CK219" i="53"/>
  <c r="CG235" i="53"/>
  <c r="CJ235" i="53" s="1"/>
  <c r="CL235" i="53"/>
  <c r="CK235" i="53"/>
  <c r="CG251" i="53"/>
  <c r="CJ251" i="53" s="1"/>
  <c r="CL251" i="53"/>
  <c r="CK251" i="53"/>
  <c r="CG267" i="53"/>
  <c r="CJ267" i="53" s="1"/>
  <c r="CL267" i="53"/>
  <c r="CK267" i="53"/>
  <c r="CL212" i="53"/>
  <c r="CK212" i="53"/>
  <c r="CG212" i="53"/>
  <c r="CJ212" i="53" s="1"/>
  <c r="CL228" i="53"/>
  <c r="CK228" i="53"/>
  <c r="CG228" i="53"/>
  <c r="CJ228" i="53" s="1"/>
  <c r="CL244" i="53"/>
  <c r="CK244" i="53"/>
  <c r="CG244" i="53"/>
  <c r="CJ244" i="53" s="1"/>
  <c r="CL260" i="53"/>
  <c r="CK260" i="53"/>
  <c r="CG260" i="53"/>
  <c r="CJ260" i="53" s="1"/>
  <c r="CL209" i="53"/>
  <c r="CK209" i="53"/>
  <c r="CG209" i="53"/>
  <c r="CJ209" i="53" s="1"/>
  <c r="CL225" i="53"/>
  <c r="CK225" i="53"/>
  <c r="CG225" i="53"/>
  <c r="CJ225" i="53" s="1"/>
  <c r="CL241" i="53"/>
  <c r="CK241" i="53"/>
  <c r="CG241" i="53"/>
  <c r="CJ241" i="53" s="1"/>
  <c r="CL257" i="53"/>
  <c r="CK257" i="53"/>
  <c r="CG257" i="53"/>
  <c r="CJ257" i="53" s="1"/>
  <c r="CL273" i="53"/>
  <c r="CK273" i="53"/>
  <c r="CG273" i="53"/>
  <c r="CJ273" i="53" s="1"/>
  <c r="CK291" i="53"/>
  <c r="CG291" i="53"/>
  <c r="CJ291" i="53" s="1"/>
  <c r="CL291" i="53"/>
  <c r="CK307" i="53"/>
  <c r="CG307" i="53"/>
  <c r="CJ307" i="53" s="1"/>
  <c r="CL307" i="53"/>
  <c r="CK323" i="53"/>
  <c r="CG323" i="53"/>
  <c r="CJ323" i="53" s="1"/>
  <c r="CL323" i="53"/>
  <c r="CK339" i="53"/>
  <c r="CG339" i="53"/>
  <c r="CJ339" i="53" s="1"/>
  <c r="CL339" i="53"/>
  <c r="CK284" i="53"/>
  <c r="CL284" i="53"/>
  <c r="CG284" i="53"/>
  <c r="CJ284" i="53" s="1"/>
  <c r="CK300" i="53"/>
  <c r="CL300" i="53"/>
  <c r="CG300" i="53"/>
  <c r="CJ300" i="53" s="1"/>
  <c r="CK316" i="53"/>
  <c r="CL316" i="53"/>
  <c r="CG316" i="53"/>
  <c r="CJ316" i="53" s="1"/>
  <c r="CK332" i="53"/>
  <c r="CL332" i="53"/>
  <c r="CG332" i="53"/>
  <c r="CJ332" i="53" s="1"/>
  <c r="CL346" i="53"/>
  <c r="CG346" i="53"/>
  <c r="CJ346" i="53" s="1"/>
  <c r="CK346" i="53"/>
  <c r="CK289" i="53"/>
  <c r="CL289" i="53"/>
  <c r="CG289" i="53"/>
  <c r="CJ289" i="53" s="1"/>
  <c r="CK305" i="53"/>
  <c r="CL305" i="53"/>
  <c r="CG305" i="53"/>
  <c r="CJ305" i="53" s="1"/>
  <c r="CK321" i="53"/>
  <c r="CL321" i="53"/>
  <c r="CG321" i="53"/>
  <c r="CJ321" i="53" s="1"/>
  <c r="CK337" i="53"/>
  <c r="CL337" i="53"/>
  <c r="CG337" i="53"/>
  <c r="CJ337" i="53" s="1"/>
  <c r="CG286" i="53"/>
  <c r="CJ286" i="53" s="1"/>
  <c r="CL286" i="53"/>
  <c r="CK286" i="53"/>
  <c r="CG302" i="53"/>
  <c r="CJ302" i="53" s="1"/>
  <c r="CL302" i="53"/>
  <c r="CK302" i="53"/>
  <c r="CG318" i="53"/>
  <c r="CJ318" i="53" s="1"/>
  <c r="CL318" i="53"/>
  <c r="CK318" i="53"/>
  <c r="CG334" i="53"/>
  <c r="CJ334" i="53" s="1"/>
  <c r="CL334" i="53"/>
  <c r="CK334" i="53"/>
  <c r="CG351" i="53"/>
  <c r="CJ351" i="53" s="1"/>
  <c r="CL351" i="53"/>
  <c r="CK351" i="53"/>
  <c r="CG367" i="53"/>
  <c r="CJ367" i="53" s="1"/>
  <c r="CL367" i="53"/>
  <c r="CK367" i="53"/>
  <c r="CG383" i="53"/>
  <c r="CJ383" i="53" s="1"/>
  <c r="CL383" i="53"/>
  <c r="CK383" i="53"/>
  <c r="CG399" i="53"/>
  <c r="CJ399" i="53" s="1"/>
  <c r="CL399" i="53"/>
  <c r="CK399" i="53"/>
  <c r="CK344" i="53"/>
  <c r="CG344" i="53"/>
  <c r="CJ344" i="53" s="1"/>
  <c r="CL344" i="53"/>
  <c r="CL360" i="53"/>
  <c r="CK360" i="53"/>
  <c r="CG360" i="53"/>
  <c r="CJ360" i="53" s="1"/>
  <c r="CL376" i="53"/>
  <c r="CK376" i="53"/>
  <c r="CG376" i="53"/>
  <c r="CJ376" i="53" s="1"/>
  <c r="CL392" i="53"/>
  <c r="CK392" i="53"/>
  <c r="CG392" i="53"/>
  <c r="CJ392" i="53" s="1"/>
  <c r="CL408" i="53"/>
  <c r="CK408" i="53"/>
  <c r="CG408" i="53"/>
  <c r="CJ408" i="53" s="1"/>
  <c r="CL357" i="53"/>
  <c r="CK357" i="53"/>
  <c r="CG357" i="53"/>
  <c r="CJ357" i="53" s="1"/>
  <c r="CL373" i="53"/>
  <c r="CK373" i="53"/>
  <c r="CG373" i="53"/>
  <c r="CJ373" i="53" s="1"/>
  <c r="CL389" i="53"/>
  <c r="CK389" i="53"/>
  <c r="CG389" i="53"/>
  <c r="CJ389" i="53" s="1"/>
  <c r="CL405" i="53"/>
  <c r="CK405" i="53"/>
  <c r="CG405" i="53"/>
  <c r="CJ405" i="53" s="1"/>
  <c r="CK358" i="53"/>
  <c r="CL358" i="53"/>
  <c r="CG358" i="53"/>
  <c r="CJ358" i="53" s="1"/>
  <c r="CK374" i="53"/>
  <c r="CL374" i="53"/>
  <c r="CG374" i="53"/>
  <c r="CJ374" i="53" s="1"/>
  <c r="CK390" i="53"/>
  <c r="CL390" i="53"/>
  <c r="CG390" i="53"/>
  <c r="CJ390" i="53" s="1"/>
  <c r="CK406" i="53"/>
  <c r="CL406" i="53"/>
  <c r="CG406" i="53"/>
  <c r="CJ406" i="53" s="1"/>
  <c r="CG417" i="53"/>
  <c r="CJ417" i="53" s="1"/>
  <c r="CL417" i="53"/>
  <c r="CK417" i="53"/>
  <c r="CG433" i="53"/>
  <c r="CJ433" i="53" s="1"/>
  <c r="CL433" i="53"/>
  <c r="CK433" i="53"/>
  <c r="CK449" i="53"/>
  <c r="CG449" i="53"/>
  <c r="CJ449" i="53" s="1"/>
  <c r="CL449" i="53"/>
  <c r="CL430" i="53"/>
  <c r="CK430" i="53"/>
  <c r="CG430" i="53"/>
  <c r="CJ430" i="53" s="1"/>
  <c r="CL446" i="53"/>
  <c r="CK446" i="53"/>
  <c r="CG446" i="53"/>
  <c r="CJ446" i="53" s="1"/>
  <c r="CG427" i="53"/>
  <c r="CJ427" i="53" s="1"/>
  <c r="CK427" i="53"/>
  <c r="CL427" i="53"/>
  <c r="CG443" i="53"/>
  <c r="CJ443" i="53" s="1"/>
  <c r="CK443" i="53"/>
  <c r="CL443" i="53"/>
  <c r="CK424" i="53"/>
  <c r="CG424" i="53"/>
  <c r="CJ424" i="53" s="1"/>
  <c r="CL424" i="53"/>
  <c r="CK440" i="53"/>
  <c r="CG440" i="53"/>
  <c r="CJ440" i="53" s="1"/>
  <c r="CL440" i="53"/>
  <c r="CL454" i="53"/>
  <c r="CK454" i="53"/>
  <c r="CG454" i="53"/>
  <c r="CJ454" i="53" s="1"/>
  <c r="CL470" i="53"/>
  <c r="CK470" i="53"/>
  <c r="CG470" i="53"/>
  <c r="CJ470" i="53" s="1"/>
  <c r="CL451" i="53"/>
  <c r="CK451" i="53"/>
  <c r="CG451" i="53"/>
  <c r="CJ451" i="53" s="1"/>
  <c r="CL467" i="53"/>
  <c r="CK467" i="53"/>
  <c r="CG467" i="53"/>
  <c r="CJ467" i="53" s="1"/>
  <c r="CL483" i="53"/>
  <c r="CK483" i="53"/>
  <c r="CG483" i="53"/>
  <c r="CJ483" i="53" s="1"/>
  <c r="CK464" i="53"/>
  <c r="CG464" i="53"/>
  <c r="CJ464" i="53" s="1"/>
  <c r="CL464" i="53"/>
  <c r="CK480" i="53"/>
  <c r="CG480" i="53"/>
  <c r="CJ480" i="53" s="1"/>
  <c r="CL480" i="53"/>
  <c r="CL461" i="53"/>
  <c r="CK461" i="53"/>
  <c r="CG461" i="53"/>
  <c r="CJ461" i="53" s="1"/>
  <c r="CL477" i="53"/>
  <c r="CK477" i="53"/>
  <c r="CG477" i="53"/>
  <c r="CJ477" i="53" s="1"/>
  <c r="CL495" i="53"/>
  <c r="CK495" i="53"/>
  <c r="CG495" i="53"/>
  <c r="CJ495" i="53" s="1"/>
  <c r="CL511" i="53"/>
  <c r="CK511" i="53"/>
  <c r="CG511" i="53"/>
  <c r="CJ511" i="53" s="1"/>
  <c r="CL496" i="53"/>
  <c r="CK496" i="53"/>
  <c r="CG496" i="53"/>
  <c r="CJ496" i="53" s="1"/>
  <c r="CL512" i="53"/>
  <c r="CK512" i="53"/>
  <c r="CG512" i="53"/>
  <c r="CJ512" i="53" s="1"/>
  <c r="CK489" i="53"/>
  <c r="CG489" i="53"/>
  <c r="CJ489" i="53" s="1"/>
  <c r="CL489" i="53"/>
  <c r="CK505" i="53"/>
  <c r="CG505" i="53"/>
  <c r="CJ505" i="53" s="1"/>
  <c r="CL505" i="53"/>
  <c r="CL490" i="53"/>
  <c r="CK490" i="53"/>
  <c r="CG490" i="53"/>
  <c r="CJ490" i="53" s="1"/>
  <c r="CL506" i="53"/>
  <c r="CK506" i="53"/>
  <c r="CG506" i="53"/>
  <c r="CJ506" i="53" s="1"/>
  <c r="CL521" i="53"/>
  <c r="CG521" i="53"/>
  <c r="CJ521" i="53" s="1"/>
  <c r="CK521" i="53"/>
  <c r="CL537" i="53"/>
  <c r="CG537" i="53"/>
  <c r="CJ537" i="53" s="1"/>
  <c r="CK537" i="53"/>
  <c r="CK553" i="53"/>
  <c r="CG553" i="53"/>
  <c r="CJ553" i="53" s="1"/>
  <c r="CL553" i="53"/>
  <c r="CK530" i="53"/>
  <c r="CL530" i="53"/>
  <c r="CG530" i="53"/>
  <c r="CJ530" i="53" s="1"/>
  <c r="CK546" i="53"/>
  <c r="CL546" i="53"/>
  <c r="CG546" i="53"/>
  <c r="CJ546" i="53" s="1"/>
  <c r="CG531" i="53"/>
  <c r="CJ531" i="53" s="1"/>
  <c r="CL531" i="53"/>
  <c r="CK531" i="53"/>
  <c r="CG547" i="53"/>
  <c r="CJ547" i="53" s="1"/>
  <c r="CL547" i="53"/>
  <c r="CK547" i="53"/>
  <c r="CK528" i="53"/>
  <c r="CL528" i="53"/>
  <c r="CG528" i="53"/>
  <c r="CJ528" i="53" s="1"/>
  <c r="CK544" i="53"/>
  <c r="CL544" i="53"/>
  <c r="CG544" i="53"/>
  <c r="CJ544" i="53" s="1"/>
  <c r="CL558" i="53"/>
  <c r="CG558" i="53"/>
  <c r="CJ558" i="53" s="1"/>
  <c r="CK558" i="53"/>
  <c r="CL559" i="53"/>
  <c r="CK559" i="53"/>
  <c r="CG559" i="53"/>
  <c r="CJ559" i="53" s="1"/>
  <c r="CK556" i="53"/>
  <c r="CL556" i="53"/>
  <c r="CG556" i="53"/>
  <c r="CJ556" i="53" s="1"/>
  <c r="CG557" i="53"/>
  <c r="CJ557" i="53" s="1"/>
  <c r="CL557" i="53"/>
  <c r="CK557" i="53"/>
  <c r="CL571" i="53"/>
  <c r="CG571" i="53"/>
  <c r="CJ571" i="53" s="1"/>
  <c r="CK571" i="53"/>
  <c r="CK587" i="53"/>
  <c r="CL587" i="53"/>
  <c r="CG587" i="53"/>
  <c r="CJ587" i="53" s="1"/>
  <c r="CK580" i="53"/>
  <c r="CL580" i="53"/>
  <c r="CG580" i="53"/>
  <c r="CJ580" i="53" s="1"/>
  <c r="CK581" i="53"/>
  <c r="CG581" i="53"/>
  <c r="CJ581" i="53" s="1"/>
  <c r="CL581" i="53"/>
  <c r="CG582" i="53"/>
  <c r="CJ582" i="53" s="1"/>
  <c r="CL582" i="53"/>
  <c r="CK582" i="53"/>
  <c r="CL598" i="53"/>
  <c r="CK598" i="53"/>
  <c r="CG598" i="53"/>
  <c r="CJ598" i="53" s="1"/>
  <c r="CK595" i="53"/>
  <c r="CG595" i="53"/>
  <c r="CJ595" i="53" s="1"/>
  <c r="CL595" i="53"/>
  <c r="CK592" i="53"/>
  <c r="CG592" i="53"/>
  <c r="CJ592" i="53" s="1"/>
  <c r="CL592" i="53"/>
  <c r="CK593" i="53"/>
  <c r="CL593" i="53"/>
  <c r="CG593" i="53"/>
  <c r="CJ593" i="53" s="1"/>
  <c r="CK611" i="53"/>
  <c r="CL611" i="53"/>
  <c r="CG611" i="53"/>
  <c r="CJ611" i="53" s="1"/>
  <c r="CL612" i="53"/>
  <c r="CK612" i="53"/>
  <c r="CG612" i="53"/>
  <c r="CJ612" i="53" s="1"/>
  <c r="CL613" i="53"/>
  <c r="CK613" i="53"/>
  <c r="CG613" i="53"/>
  <c r="CJ613" i="53" s="1"/>
  <c r="CL614" i="53"/>
  <c r="CK614" i="53"/>
  <c r="CG614" i="53"/>
  <c r="CJ614" i="53" s="1"/>
  <c r="CG628" i="53"/>
  <c r="CJ628" i="53" s="1"/>
  <c r="CL628" i="53"/>
  <c r="CK628" i="53"/>
  <c r="CL622" i="53"/>
  <c r="CK622" i="53"/>
  <c r="CG622" i="53"/>
  <c r="CJ622" i="53" s="1"/>
  <c r="CG627" i="53"/>
  <c r="CJ627" i="53" s="1"/>
  <c r="CL627" i="53"/>
  <c r="CK627" i="53"/>
  <c r="CK639" i="53"/>
  <c r="CG639" i="53"/>
  <c r="CJ639" i="53" s="1"/>
  <c r="CL639" i="53"/>
  <c r="CG637" i="53"/>
  <c r="CJ637" i="53" s="1"/>
  <c r="CK637" i="53"/>
  <c r="CL637" i="53"/>
  <c r="CL644" i="53"/>
  <c r="CG644" i="53"/>
  <c r="CJ644" i="53" s="1"/>
  <c r="CK644" i="53"/>
  <c r="CL649" i="53"/>
  <c r="CK649" i="53"/>
  <c r="CG649" i="53"/>
  <c r="CJ649" i="53" s="1"/>
  <c r="CL651" i="53"/>
  <c r="CK651" i="53"/>
  <c r="CG651" i="53"/>
  <c r="CJ651" i="53" s="1"/>
  <c r="CL658" i="53"/>
  <c r="CK658" i="53"/>
  <c r="CG658" i="53"/>
  <c r="CJ658" i="53" s="1"/>
  <c r="CK662" i="53"/>
  <c r="CG662" i="53"/>
  <c r="CJ662" i="53" s="1"/>
  <c r="CL662" i="53"/>
  <c r="CL663" i="53"/>
  <c r="CK663" i="53"/>
  <c r="CG663" i="53"/>
  <c r="CJ663" i="53" s="1"/>
  <c r="CK668" i="53"/>
  <c r="CG668" i="53"/>
  <c r="CJ668" i="53" s="1"/>
  <c r="CL668" i="53"/>
  <c r="CK671" i="53"/>
  <c r="CG671" i="53"/>
  <c r="CJ671" i="53" s="1"/>
  <c r="CL671" i="53"/>
  <c r="CL675" i="53"/>
  <c r="CK675" i="53"/>
  <c r="CG675" i="53"/>
  <c r="CJ675" i="53" s="1"/>
  <c r="FQ665" i="53"/>
  <c r="FQ648" i="53"/>
  <c r="FQ615" i="53"/>
  <c r="FQ571" i="53"/>
  <c r="FQ554" i="53"/>
  <c r="FQ655" i="53"/>
  <c r="FQ628" i="53"/>
  <c r="FQ587" i="53"/>
  <c r="FQ651" i="53"/>
  <c r="FQ613" i="53"/>
  <c r="FQ581" i="53"/>
  <c r="FQ550" i="53"/>
  <c r="FQ617" i="53"/>
  <c r="FQ675" i="53"/>
  <c r="FQ630" i="53"/>
  <c r="FQ602" i="53"/>
  <c r="FQ579" i="53"/>
  <c r="FQ552" i="53"/>
  <c r="FQ511" i="53"/>
  <c r="FQ466" i="53"/>
  <c r="FQ441" i="53"/>
  <c r="FQ372" i="53"/>
  <c r="FQ391" i="53"/>
  <c r="FQ332" i="53"/>
  <c r="FQ315" i="53"/>
  <c r="FQ255" i="53"/>
  <c r="FQ262" i="53"/>
  <c r="FQ200" i="53"/>
  <c r="FQ191" i="53"/>
  <c r="FQ135" i="53"/>
  <c r="FQ103" i="53"/>
  <c r="FQ125" i="53"/>
  <c r="FQ109" i="53"/>
  <c r="FQ521" i="53"/>
  <c r="FQ499" i="53"/>
  <c r="FQ443" i="53"/>
  <c r="FQ409" i="53"/>
  <c r="FQ393" i="53"/>
  <c r="FQ377" i="53"/>
  <c r="FQ368" i="53"/>
  <c r="FQ379" i="53"/>
  <c r="FQ312" i="53"/>
  <c r="FQ303" i="53"/>
  <c r="FQ219" i="53"/>
  <c r="FQ218" i="53"/>
  <c r="FQ189" i="53"/>
  <c r="FQ173" i="53"/>
  <c r="FQ157" i="53"/>
  <c r="FQ141" i="53"/>
  <c r="FQ164" i="53"/>
  <c r="FQ163" i="53"/>
  <c r="FQ99" i="53"/>
  <c r="FQ102" i="53"/>
  <c r="FQ525" i="53"/>
  <c r="FQ487" i="53"/>
  <c r="FQ474" i="53"/>
  <c r="FQ423" i="53"/>
  <c r="FQ396" i="53"/>
  <c r="FQ399" i="53"/>
  <c r="FQ345" i="53"/>
  <c r="FQ292" i="53"/>
  <c r="FQ279" i="53"/>
  <c r="FQ264" i="53"/>
  <c r="FQ248" i="53"/>
  <c r="FQ232" i="53"/>
  <c r="FQ216" i="53"/>
  <c r="FQ247" i="53"/>
  <c r="FQ254" i="53"/>
  <c r="FQ192" i="53"/>
  <c r="FQ199" i="53"/>
  <c r="FQ84" i="53"/>
  <c r="FQ134" i="53"/>
  <c r="FQ545" i="53"/>
  <c r="FQ519" i="53"/>
  <c r="FQ472" i="53"/>
  <c r="FQ462" i="53"/>
  <c r="FQ421" i="53"/>
  <c r="FQ376" i="53"/>
  <c r="FQ371" i="53"/>
  <c r="FQ333" i="53"/>
  <c r="FQ317" i="53"/>
  <c r="FQ301" i="53"/>
  <c r="FQ285" i="53"/>
  <c r="FQ320" i="53"/>
  <c r="FQ311" i="53"/>
  <c r="FQ259" i="53"/>
  <c r="FQ274" i="53"/>
  <c r="FQ210" i="53"/>
  <c r="FQ156" i="53"/>
  <c r="FQ171" i="53"/>
  <c r="FQ131" i="53"/>
  <c r="FQ122" i="53"/>
  <c r="FQ82" i="53"/>
  <c r="FQ93" i="53"/>
  <c r="FQ107" i="53"/>
  <c r="FQ108" i="53"/>
  <c r="FQ124" i="53"/>
  <c r="FQ138" i="53"/>
  <c r="FQ154" i="53"/>
  <c r="FQ170" i="53"/>
  <c r="FQ186" i="53"/>
  <c r="FQ202" i="53"/>
  <c r="FQ221" i="53"/>
  <c r="FQ237" i="53"/>
  <c r="FQ253" i="53"/>
  <c r="FQ269" i="53"/>
  <c r="FQ327" i="53"/>
  <c r="FQ286" i="53"/>
  <c r="FQ302" i="53"/>
  <c r="FQ318" i="53"/>
  <c r="FQ334" i="53"/>
  <c r="FQ414" i="53"/>
  <c r="FQ373" i="53"/>
  <c r="FQ362" i="53"/>
  <c r="FQ378" i="53"/>
  <c r="FQ394" i="53"/>
  <c r="FQ410" i="53"/>
  <c r="FQ426" i="53"/>
  <c r="FQ442" i="53"/>
  <c r="FQ420" i="53"/>
  <c r="FQ436" i="53"/>
  <c r="FQ484" i="53"/>
  <c r="FQ463" i="53"/>
  <c r="FQ479" i="53"/>
  <c r="FQ457" i="53"/>
  <c r="FQ473" i="53"/>
  <c r="FQ492" i="53"/>
  <c r="FQ508" i="53"/>
  <c r="FQ494" i="53"/>
  <c r="FQ510" i="53"/>
  <c r="FQ522" i="53"/>
  <c r="FQ538" i="53"/>
  <c r="FQ520" i="53"/>
  <c r="FQ536" i="53"/>
  <c r="FQ555" i="53"/>
  <c r="FQ567" i="53"/>
  <c r="FQ569" i="53"/>
  <c r="FQ588" i="53"/>
  <c r="FQ582" i="53"/>
  <c r="FQ595" i="53"/>
  <c r="FQ597" i="53"/>
  <c r="FQ612" i="53"/>
  <c r="FQ618" i="53"/>
  <c r="FQ623" i="53"/>
  <c r="FQ636" i="53"/>
  <c r="FQ645" i="53"/>
  <c r="FQ652" i="53"/>
  <c r="FQ660" i="53"/>
  <c r="FQ668" i="53"/>
  <c r="FQ674" i="53"/>
  <c r="AO91" i="53"/>
  <c r="AK91" i="53"/>
  <c r="AN91" i="53" s="1"/>
  <c r="AP91" i="53"/>
  <c r="AO107" i="53"/>
  <c r="AK107" i="53"/>
  <c r="AN107" i="53" s="1"/>
  <c r="AP107" i="53"/>
  <c r="AO123" i="53"/>
  <c r="AK123" i="53"/>
  <c r="AN123" i="53" s="1"/>
  <c r="AP123" i="53"/>
  <c r="AK84" i="53"/>
  <c r="AN84" i="53" s="1"/>
  <c r="AP84" i="53"/>
  <c r="AO84" i="53"/>
  <c r="AK100" i="53"/>
  <c r="AN100" i="53" s="1"/>
  <c r="AP100" i="53"/>
  <c r="AO100" i="53"/>
  <c r="AK116" i="53"/>
  <c r="AN116" i="53" s="1"/>
  <c r="AP116" i="53"/>
  <c r="AO116" i="53"/>
  <c r="AK132" i="53"/>
  <c r="AN132" i="53" s="1"/>
  <c r="AP132" i="53"/>
  <c r="AO132" i="53"/>
  <c r="AP89" i="53"/>
  <c r="AO89" i="53"/>
  <c r="AK89" i="53"/>
  <c r="AN89" i="53" s="1"/>
  <c r="AP105" i="53"/>
  <c r="AO105" i="53"/>
  <c r="AK105" i="53"/>
  <c r="AN105" i="53" s="1"/>
  <c r="AP121" i="53"/>
  <c r="AO121" i="53"/>
  <c r="AK121" i="53"/>
  <c r="AN121" i="53" s="1"/>
  <c r="AP135" i="53"/>
  <c r="AO135" i="53"/>
  <c r="AK135" i="53"/>
  <c r="AN135" i="53" s="1"/>
  <c r="AP94" i="53"/>
  <c r="AK94" i="53"/>
  <c r="AN94" i="53" s="1"/>
  <c r="AO94" i="53"/>
  <c r="AP110" i="53"/>
  <c r="AK110" i="53"/>
  <c r="AN110" i="53" s="1"/>
  <c r="AO110" i="53"/>
  <c r="AP126" i="53"/>
  <c r="AK126" i="53"/>
  <c r="AN126" i="53" s="1"/>
  <c r="AO126" i="53"/>
  <c r="AK145" i="53"/>
  <c r="AN145" i="53" s="1"/>
  <c r="AP145" i="53"/>
  <c r="AO145" i="53"/>
  <c r="AK161" i="53"/>
  <c r="AN161" i="53" s="1"/>
  <c r="AO161" i="53"/>
  <c r="AP161" i="53"/>
  <c r="AK177" i="53"/>
  <c r="AN177" i="53" s="1"/>
  <c r="AP177" i="53"/>
  <c r="AO177" i="53"/>
  <c r="AK193" i="53"/>
  <c r="AN193" i="53" s="1"/>
  <c r="AP193" i="53"/>
  <c r="AO193" i="53"/>
  <c r="AK138" i="53"/>
  <c r="AN138" i="53" s="1"/>
  <c r="AP138" i="53"/>
  <c r="AO138" i="53"/>
  <c r="AK154" i="53"/>
  <c r="AN154" i="53" s="1"/>
  <c r="AP154" i="53"/>
  <c r="AO154" i="53"/>
  <c r="AK170" i="53"/>
  <c r="AN170" i="53" s="1"/>
  <c r="AP170" i="53"/>
  <c r="AO170" i="53"/>
  <c r="AK186" i="53"/>
  <c r="AN186" i="53" s="1"/>
  <c r="AP186" i="53"/>
  <c r="AO186" i="53"/>
  <c r="AK202" i="53"/>
  <c r="AN202" i="53" s="1"/>
  <c r="AP202" i="53"/>
  <c r="AO202" i="53"/>
  <c r="AP151" i="53"/>
  <c r="AO151" i="53"/>
  <c r="AK151" i="53"/>
  <c r="AN151" i="53" s="1"/>
  <c r="AP167" i="53"/>
  <c r="AO167" i="53"/>
  <c r="AK167" i="53"/>
  <c r="AN167" i="53" s="1"/>
  <c r="AP183" i="53"/>
  <c r="AO183" i="53"/>
  <c r="AK183" i="53"/>
  <c r="AN183" i="53" s="1"/>
  <c r="AP199" i="53"/>
  <c r="AO199" i="53"/>
  <c r="AK199" i="53"/>
  <c r="AN199" i="53" s="1"/>
  <c r="AP144" i="53"/>
  <c r="AO144" i="53"/>
  <c r="AK144" i="53"/>
  <c r="AN144" i="53" s="1"/>
  <c r="AP160" i="53"/>
  <c r="AO160" i="53"/>
  <c r="AK160" i="53"/>
  <c r="AN160" i="53" s="1"/>
  <c r="AP176" i="53"/>
  <c r="AO176" i="53"/>
  <c r="AK176" i="53"/>
  <c r="AN176" i="53" s="1"/>
  <c r="AP192" i="53"/>
  <c r="AO192" i="53"/>
  <c r="AK192" i="53"/>
  <c r="AN192" i="53" s="1"/>
  <c r="AO208" i="53"/>
  <c r="AK208" i="53"/>
  <c r="AN208" i="53" s="1"/>
  <c r="AP208" i="53"/>
  <c r="AO224" i="53"/>
  <c r="AK224" i="53"/>
  <c r="AN224" i="53" s="1"/>
  <c r="AP224" i="53"/>
  <c r="AO240" i="53"/>
  <c r="AK240" i="53"/>
  <c r="AN240" i="53" s="1"/>
  <c r="AP240" i="53"/>
  <c r="AO256" i="53"/>
  <c r="AK256" i="53"/>
  <c r="AN256" i="53" s="1"/>
  <c r="AP256" i="53"/>
  <c r="AO272" i="53"/>
  <c r="AK272" i="53"/>
  <c r="AN272" i="53" s="1"/>
  <c r="AP272" i="53"/>
  <c r="AP217" i="53"/>
  <c r="AO217" i="53"/>
  <c r="AK217" i="53"/>
  <c r="AN217" i="53" s="1"/>
  <c r="AP233" i="53"/>
  <c r="AO233" i="53"/>
  <c r="AK233" i="53"/>
  <c r="AN233" i="53" s="1"/>
  <c r="AP249" i="53"/>
  <c r="AO249" i="53"/>
  <c r="AK249" i="53"/>
  <c r="AN249" i="53" s="1"/>
  <c r="AP265" i="53"/>
  <c r="AO265" i="53"/>
  <c r="AK265" i="53"/>
  <c r="AN265" i="53" s="1"/>
  <c r="AO210" i="53"/>
  <c r="AP210" i="53"/>
  <c r="AK210" i="53"/>
  <c r="AN210" i="53" s="1"/>
  <c r="AO226" i="53"/>
  <c r="AP226" i="53"/>
  <c r="AK226" i="53"/>
  <c r="AN226" i="53" s="1"/>
  <c r="AO242" i="53"/>
  <c r="AP242" i="53"/>
  <c r="AK242" i="53"/>
  <c r="AN242" i="53" s="1"/>
  <c r="AO258" i="53"/>
  <c r="AP258" i="53"/>
  <c r="AK258" i="53"/>
  <c r="AN258" i="53" s="1"/>
  <c r="AO274" i="53"/>
  <c r="AP274" i="53"/>
  <c r="AK274" i="53"/>
  <c r="AN274" i="53" s="1"/>
  <c r="AP219" i="53"/>
  <c r="AO219" i="53"/>
  <c r="AK219" i="53"/>
  <c r="AN219" i="53" s="1"/>
  <c r="AP235" i="53"/>
  <c r="AO235" i="53"/>
  <c r="AK235" i="53"/>
  <c r="AN235" i="53" s="1"/>
  <c r="AP251" i="53"/>
  <c r="AO251" i="53"/>
  <c r="AK251" i="53"/>
  <c r="AN251" i="53" s="1"/>
  <c r="AP267" i="53"/>
  <c r="AO267" i="53"/>
  <c r="AK267" i="53"/>
  <c r="AN267" i="53" s="1"/>
  <c r="AK281" i="53"/>
  <c r="AN281" i="53" s="1"/>
  <c r="AP281" i="53"/>
  <c r="AO281" i="53"/>
  <c r="AK297" i="53"/>
  <c r="AN297" i="53" s="1"/>
  <c r="AP297" i="53"/>
  <c r="AO297" i="53"/>
  <c r="AK313" i="53"/>
  <c r="AN313" i="53" s="1"/>
  <c r="AP313" i="53"/>
  <c r="AO313" i="53"/>
  <c r="AK329" i="53"/>
  <c r="AN329" i="53" s="1"/>
  <c r="AP329" i="53"/>
  <c r="AO329" i="53"/>
  <c r="AK278" i="53"/>
  <c r="AN278" i="53" s="1"/>
  <c r="AP278" i="53"/>
  <c r="AO278" i="53"/>
  <c r="AK294" i="53"/>
  <c r="AN294" i="53" s="1"/>
  <c r="AP294" i="53"/>
  <c r="AO294" i="53"/>
  <c r="AK310" i="53"/>
  <c r="AN310" i="53" s="1"/>
  <c r="AP310" i="53"/>
  <c r="AO310" i="53"/>
  <c r="AK326" i="53"/>
  <c r="AN326" i="53" s="1"/>
  <c r="AP326" i="53"/>
  <c r="AO326" i="53"/>
  <c r="AK342" i="53"/>
  <c r="AN342" i="53" s="1"/>
  <c r="AP342" i="53"/>
  <c r="AO342" i="53"/>
  <c r="AP291" i="53"/>
  <c r="AO291" i="53"/>
  <c r="AK291" i="53"/>
  <c r="AN291" i="53" s="1"/>
  <c r="AP307" i="53"/>
  <c r="AO307" i="53"/>
  <c r="AK307" i="53"/>
  <c r="AN307" i="53" s="1"/>
  <c r="AP323" i="53"/>
  <c r="AO323" i="53"/>
  <c r="AK323" i="53"/>
  <c r="AN323" i="53" s="1"/>
  <c r="AP339" i="53"/>
  <c r="AO339" i="53"/>
  <c r="AK339" i="53"/>
  <c r="AN339" i="53" s="1"/>
  <c r="AO284" i="53"/>
  <c r="AP284" i="53"/>
  <c r="AK284" i="53"/>
  <c r="AN284" i="53" s="1"/>
  <c r="AO300" i="53"/>
  <c r="AP300" i="53"/>
  <c r="AK300" i="53"/>
  <c r="AN300" i="53" s="1"/>
  <c r="AO316" i="53"/>
  <c r="AP316" i="53"/>
  <c r="AK316" i="53"/>
  <c r="AN316" i="53" s="1"/>
  <c r="AO332" i="53"/>
  <c r="AP332" i="53"/>
  <c r="AK332" i="53"/>
  <c r="AN332" i="53" s="1"/>
  <c r="AP349" i="53"/>
  <c r="AO349" i="53"/>
  <c r="AK349" i="53"/>
  <c r="AN349" i="53" s="1"/>
  <c r="AP365" i="53"/>
  <c r="AO365" i="53"/>
  <c r="AK365" i="53"/>
  <c r="AN365" i="53" s="1"/>
  <c r="AP381" i="53"/>
  <c r="AO381" i="53"/>
  <c r="AK381" i="53"/>
  <c r="AN381" i="53" s="1"/>
  <c r="AP397" i="53"/>
  <c r="AO397" i="53"/>
  <c r="AK397" i="53"/>
  <c r="AN397" i="53" s="1"/>
  <c r="AO412" i="53"/>
  <c r="AK412" i="53"/>
  <c r="AN412" i="53" s="1"/>
  <c r="AP412" i="53"/>
  <c r="AP358" i="53"/>
  <c r="AO358" i="53"/>
  <c r="AK358" i="53"/>
  <c r="AN358" i="53" s="1"/>
  <c r="AP374" i="53"/>
  <c r="AO374" i="53"/>
  <c r="AK374" i="53"/>
  <c r="AN374" i="53" s="1"/>
  <c r="AP390" i="53"/>
  <c r="AO390" i="53"/>
  <c r="AK390" i="53"/>
  <c r="AN390" i="53" s="1"/>
  <c r="AP406" i="53"/>
  <c r="AO406" i="53"/>
  <c r="AK406" i="53"/>
  <c r="AN406" i="53" s="1"/>
  <c r="AP355" i="53"/>
  <c r="AO355" i="53"/>
  <c r="AK355" i="53"/>
  <c r="AN355" i="53" s="1"/>
  <c r="AP371" i="53"/>
  <c r="AO371" i="53"/>
  <c r="AK371" i="53"/>
  <c r="AN371" i="53" s="1"/>
  <c r="AP387" i="53"/>
  <c r="AO387" i="53"/>
  <c r="AK387" i="53"/>
  <c r="AN387" i="53" s="1"/>
  <c r="AP403" i="53"/>
  <c r="AO403" i="53"/>
  <c r="AK403" i="53"/>
  <c r="AN403" i="53" s="1"/>
  <c r="AO348" i="53"/>
  <c r="AK348" i="53"/>
  <c r="AN348" i="53" s="1"/>
  <c r="AP348" i="53"/>
  <c r="AO364" i="53"/>
  <c r="AK364" i="53"/>
  <c r="AN364" i="53" s="1"/>
  <c r="AP364" i="53"/>
  <c r="AO380" i="53"/>
  <c r="AK380" i="53"/>
  <c r="AN380" i="53" s="1"/>
  <c r="AP380" i="53"/>
  <c r="AO396" i="53"/>
  <c r="AK396" i="53"/>
  <c r="AN396" i="53" s="1"/>
  <c r="AP396" i="53"/>
  <c r="AP415" i="53"/>
  <c r="AK415" i="53"/>
  <c r="AN415" i="53" s="1"/>
  <c r="AO415" i="53"/>
  <c r="AP431" i="53"/>
  <c r="AK431" i="53"/>
  <c r="AN431" i="53" s="1"/>
  <c r="AO431" i="53"/>
  <c r="AP447" i="53"/>
  <c r="AK447" i="53"/>
  <c r="AN447" i="53" s="1"/>
  <c r="AO447" i="53"/>
  <c r="AO428" i="53"/>
  <c r="AP428" i="53"/>
  <c r="AK428" i="53"/>
  <c r="AN428" i="53" s="1"/>
  <c r="AO444" i="53"/>
  <c r="AP444" i="53"/>
  <c r="AK444" i="53"/>
  <c r="AN444" i="53" s="1"/>
  <c r="AO421" i="53"/>
  <c r="AP421" i="53"/>
  <c r="AK421" i="53"/>
  <c r="AN421" i="53" s="1"/>
  <c r="AO437" i="53"/>
  <c r="AP437" i="53"/>
  <c r="AK437" i="53"/>
  <c r="AN437" i="53" s="1"/>
  <c r="AO422" i="53"/>
  <c r="AK422" i="53"/>
  <c r="AN422" i="53" s="1"/>
  <c r="AP422" i="53"/>
  <c r="AO438" i="53"/>
  <c r="AK438" i="53"/>
  <c r="AN438" i="53" s="1"/>
  <c r="AP438" i="53"/>
  <c r="AK452" i="53"/>
  <c r="AN452" i="53" s="1"/>
  <c r="AP452" i="53"/>
  <c r="AO452" i="53"/>
  <c r="AK468" i="53"/>
  <c r="AN468" i="53" s="1"/>
  <c r="AP468" i="53"/>
  <c r="AO468" i="53"/>
  <c r="AP453" i="53"/>
  <c r="AO453" i="53"/>
  <c r="AK453" i="53"/>
  <c r="AN453" i="53" s="1"/>
  <c r="AP469" i="53"/>
  <c r="AO469" i="53"/>
  <c r="AK469" i="53"/>
  <c r="AN469" i="53" s="1"/>
  <c r="AK484" i="53"/>
  <c r="AN484" i="53" s="1"/>
  <c r="AO484" i="53"/>
  <c r="AP484" i="53"/>
  <c r="AO462" i="53"/>
  <c r="AK462" i="53"/>
  <c r="AN462" i="53" s="1"/>
  <c r="AP462" i="53"/>
  <c r="AO478" i="53"/>
  <c r="AK478" i="53"/>
  <c r="AN478" i="53" s="1"/>
  <c r="AP478" i="53"/>
  <c r="AO459" i="53"/>
  <c r="AP459" i="53"/>
  <c r="AK459" i="53"/>
  <c r="AN459" i="53" s="1"/>
  <c r="AO475" i="53"/>
  <c r="AP475" i="53"/>
  <c r="AK475" i="53"/>
  <c r="AN475" i="53" s="1"/>
  <c r="AP485" i="53"/>
  <c r="AO485" i="53"/>
  <c r="AK485" i="53"/>
  <c r="AN485" i="53" s="1"/>
  <c r="AK501" i="53"/>
  <c r="AN501" i="53" s="1"/>
  <c r="AP501" i="53"/>
  <c r="AO501" i="53"/>
  <c r="AO518" i="53"/>
  <c r="AP518" i="53"/>
  <c r="AK518" i="53"/>
  <c r="AN518" i="53" s="1"/>
  <c r="AO502" i="53"/>
  <c r="AK502" i="53"/>
  <c r="AN502" i="53" s="1"/>
  <c r="AP502" i="53"/>
  <c r="AO487" i="53"/>
  <c r="AK487" i="53"/>
  <c r="AN487" i="53" s="1"/>
  <c r="AP487" i="53"/>
  <c r="AO503" i="53"/>
  <c r="AK503" i="53"/>
  <c r="AN503" i="53" s="1"/>
  <c r="AP503" i="53"/>
  <c r="AO488" i="53"/>
  <c r="AK488" i="53"/>
  <c r="AN488" i="53" s="1"/>
  <c r="AP488" i="53"/>
  <c r="AO504" i="53"/>
  <c r="AK504" i="53"/>
  <c r="AN504" i="53" s="1"/>
  <c r="AP504" i="53"/>
  <c r="AP519" i="53"/>
  <c r="AK519" i="53"/>
  <c r="AN519" i="53" s="1"/>
  <c r="AO519" i="53"/>
  <c r="AP535" i="53"/>
  <c r="AO535" i="53"/>
  <c r="AK535" i="53"/>
  <c r="AN535" i="53" s="1"/>
  <c r="AP520" i="53"/>
  <c r="AO520" i="53"/>
  <c r="AK520" i="53"/>
  <c r="AN520" i="53" s="1"/>
  <c r="AP536" i="53"/>
  <c r="AO536" i="53"/>
  <c r="AK536" i="53"/>
  <c r="AN536" i="53" s="1"/>
  <c r="AK551" i="53"/>
  <c r="AN551" i="53" s="1"/>
  <c r="AO551" i="53"/>
  <c r="AP551" i="53"/>
  <c r="AO529" i="53"/>
  <c r="AK529" i="53"/>
  <c r="AN529" i="53" s="1"/>
  <c r="AP529" i="53"/>
  <c r="AO545" i="53"/>
  <c r="AK545" i="53"/>
  <c r="AN545" i="53" s="1"/>
  <c r="AP545" i="53"/>
  <c r="AP534" i="53"/>
  <c r="AO534" i="53"/>
  <c r="AK534" i="53"/>
  <c r="AN534" i="53" s="1"/>
  <c r="AK549" i="53"/>
  <c r="AN549" i="53" s="1"/>
  <c r="AP549" i="53"/>
  <c r="AO549" i="53"/>
  <c r="AP560" i="53"/>
  <c r="AK560" i="53"/>
  <c r="AN560" i="53" s="1"/>
  <c r="AO560" i="53"/>
  <c r="AP561" i="53"/>
  <c r="AO561" i="53"/>
  <c r="AK561" i="53"/>
  <c r="AN561" i="53" s="1"/>
  <c r="AO550" i="53"/>
  <c r="AP550" i="53"/>
  <c r="AK550" i="53"/>
  <c r="AN550" i="53" s="1"/>
  <c r="AO566" i="53"/>
  <c r="AK566" i="53"/>
  <c r="AN566" i="53" s="1"/>
  <c r="AP566" i="53"/>
  <c r="AP563" i="53"/>
  <c r="AO563" i="53"/>
  <c r="AK563" i="53"/>
  <c r="AN563" i="53" s="1"/>
  <c r="AP581" i="53"/>
  <c r="AO581" i="53"/>
  <c r="AK581" i="53"/>
  <c r="AN581" i="53" s="1"/>
  <c r="AP582" i="53"/>
  <c r="AO582" i="53"/>
  <c r="AK582" i="53"/>
  <c r="AN582" i="53" s="1"/>
  <c r="AO579" i="53"/>
  <c r="AP579" i="53"/>
  <c r="AK579" i="53"/>
  <c r="AN579" i="53" s="1"/>
  <c r="AP580" i="53"/>
  <c r="AO580" i="53"/>
  <c r="AK580" i="53"/>
  <c r="AN580" i="53" s="1"/>
  <c r="AP592" i="53"/>
  <c r="AK592" i="53"/>
  <c r="AN592" i="53" s="1"/>
  <c r="AO592" i="53"/>
  <c r="AK597" i="53"/>
  <c r="AN597" i="53" s="1"/>
  <c r="AP597" i="53"/>
  <c r="AO597" i="53"/>
  <c r="AK594" i="53"/>
  <c r="AN594" i="53" s="1"/>
  <c r="AP594" i="53"/>
  <c r="AO594" i="53"/>
  <c r="AP595" i="53"/>
  <c r="AO595" i="53"/>
  <c r="AK595" i="53"/>
  <c r="AN595" i="53" s="1"/>
  <c r="AP605" i="53"/>
  <c r="AK605" i="53"/>
  <c r="AN605" i="53" s="1"/>
  <c r="AO605" i="53"/>
  <c r="AP610" i="53"/>
  <c r="AK610" i="53"/>
  <c r="AN610" i="53" s="1"/>
  <c r="AO610" i="53"/>
  <c r="AO623" i="53"/>
  <c r="AP623" i="53"/>
  <c r="AK623" i="53"/>
  <c r="AN623" i="53" s="1"/>
  <c r="AO619" i="53"/>
  <c r="AK619" i="53"/>
  <c r="AN619" i="53" s="1"/>
  <c r="AP619" i="53"/>
  <c r="AP622" i="53"/>
  <c r="AK622" i="53"/>
  <c r="AN622" i="53" s="1"/>
  <c r="AO622" i="53"/>
  <c r="AO627" i="53"/>
  <c r="AP627" i="53"/>
  <c r="AK627" i="53"/>
  <c r="AN627" i="53" s="1"/>
  <c r="AO628" i="53"/>
  <c r="AK628" i="53"/>
  <c r="AN628" i="53" s="1"/>
  <c r="AP628" i="53"/>
  <c r="AO633" i="53"/>
  <c r="AK633" i="53"/>
  <c r="AN633" i="53" s="1"/>
  <c r="AP633" i="53"/>
  <c r="AP638" i="53"/>
  <c r="AO638" i="53"/>
  <c r="AK638" i="53"/>
  <c r="AN638" i="53" s="1"/>
  <c r="AP636" i="53"/>
  <c r="AO636" i="53"/>
  <c r="AK636" i="53"/>
  <c r="AN636" i="53" s="1"/>
  <c r="AP647" i="53"/>
  <c r="AO647" i="53"/>
  <c r="AK647" i="53"/>
  <c r="AN647" i="53" s="1"/>
  <c r="AO650" i="53"/>
  <c r="AK650" i="53"/>
  <c r="AN650" i="53" s="1"/>
  <c r="AP650" i="53"/>
  <c r="AP654" i="53"/>
  <c r="AO654" i="53"/>
  <c r="AK654" i="53"/>
  <c r="AN654" i="53" s="1"/>
  <c r="AP656" i="53"/>
  <c r="AO656" i="53"/>
  <c r="AK656" i="53"/>
  <c r="AN656" i="53" s="1"/>
  <c r="AP664" i="53"/>
  <c r="AO664" i="53"/>
  <c r="AK664" i="53"/>
  <c r="AN664" i="53" s="1"/>
  <c r="AP665" i="53"/>
  <c r="AO665" i="53"/>
  <c r="AK665" i="53"/>
  <c r="AN665" i="53" s="1"/>
  <c r="AP668" i="53"/>
  <c r="AO668" i="53"/>
  <c r="AK668" i="53"/>
  <c r="AN668" i="53" s="1"/>
  <c r="AO671" i="53"/>
  <c r="AP671" i="53"/>
  <c r="AK671" i="53"/>
  <c r="AN671" i="53" s="1"/>
  <c r="AP678" i="53"/>
  <c r="AO678" i="53"/>
  <c r="AK678" i="53"/>
  <c r="AN678" i="53" s="1"/>
  <c r="FI91" i="53"/>
  <c r="FL91" i="53" s="1"/>
  <c r="FN91" i="53"/>
  <c r="FM91" i="53"/>
  <c r="FI107" i="53"/>
  <c r="FL107" i="53" s="1"/>
  <c r="FN107" i="53"/>
  <c r="FM107" i="53"/>
  <c r="FI123" i="53"/>
  <c r="FL123" i="53" s="1"/>
  <c r="FN123" i="53"/>
  <c r="FM123" i="53"/>
  <c r="FM84" i="53"/>
  <c r="FI84" i="53"/>
  <c r="FL84" i="53" s="1"/>
  <c r="FN84" i="53"/>
  <c r="FM100" i="53"/>
  <c r="FI100" i="53"/>
  <c r="FL100" i="53" s="1"/>
  <c r="FN100" i="53"/>
  <c r="FM116" i="53"/>
  <c r="FI116" i="53"/>
  <c r="FL116" i="53" s="1"/>
  <c r="FN116" i="53"/>
  <c r="FM132" i="53"/>
  <c r="FI132" i="53"/>
  <c r="FL132" i="53" s="1"/>
  <c r="FN132" i="53"/>
  <c r="FI93" i="53"/>
  <c r="FL93" i="53" s="1"/>
  <c r="FN93" i="53"/>
  <c r="FM93" i="53"/>
  <c r="FI109" i="53"/>
  <c r="FL109" i="53" s="1"/>
  <c r="FN109" i="53"/>
  <c r="FM109" i="53"/>
  <c r="FI125" i="53"/>
  <c r="FL125" i="53" s="1"/>
  <c r="FN125" i="53"/>
  <c r="FM125" i="53"/>
  <c r="FM82" i="53"/>
  <c r="FI82" i="53"/>
  <c r="FL82" i="53" s="1"/>
  <c r="FN82" i="53"/>
  <c r="FM98" i="53"/>
  <c r="FI98" i="53"/>
  <c r="FL98" i="53" s="1"/>
  <c r="FN98" i="53"/>
  <c r="FM114" i="53"/>
  <c r="FI114" i="53"/>
  <c r="FL114" i="53" s="1"/>
  <c r="FN114" i="53"/>
  <c r="FM130" i="53"/>
  <c r="FI130" i="53"/>
  <c r="FL130" i="53" s="1"/>
  <c r="FN130" i="53"/>
  <c r="FI149" i="53"/>
  <c r="FL149" i="53" s="1"/>
  <c r="FN149" i="53"/>
  <c r="FM149" i="53"/>
  <c r="FI165" i="53"/>
  <c r="FL165" i="53" s="1"/>
  <c r="FN165" i="53"/>
  <c r="FM165" i="53"/>
  <c r="FI181" i="53"/>
  <c r="FL181" i="53" s="1"/>
  <c r="FN181" i="53"/>
  <c r="FM181" i="53"/>
  <c r="FI197" i="53"/>
  <c r="FL197" i="53" s="1"/>
  <c r="FN197" i="53"/>
  <c r="FM197" i="53"/>
  <c r="FM142" i="53"/>
  <c r="FN142" i="53"/>
  <c r="FI142" i="53"/>
  <c r="FL142" i="53" s="1"/>
  <c r="FM158" i="53"/>
  <c r="FN158" i="53"/>
  <c r="FI158" i="53"/>
  <c r="FL158" i="53" s="1"/>
  <c r="FM174" i="53"/>
  <c r="FN174" i="53"/>
  <c r="FI174" i="53"/>
  <c r="FL174" i="53" s="1"/>
  <c r="FM190" i="53"/>
  <c r="FN190" i="53"/>
  <c r="FI190" i="53"/>
  <c r="FL190" i="53" s="1"/>
  <c r="FI139" i="53"/>
  <c r="FL139" i="53" s="1"/>
  <c r="FM139" i="53"/>
  <c r="FN139" i="53"/>
  <c r="FI155" i="53"/>
  <c r="FL155" i="53" s="1"/>
  <c r="FM155" i="53"/>
  <c r="FN155" i="53"/>
  <c r="FI171" i="53"/>
  <c r="FL171" i="53" s="1"/>
  <c r="FM171" i="53"/>
  <c r="FN171" i="53"/>
  <c r="FI187" i="53"/>
  <c r="FL187" i="53" s="1"/>
  <c r="FM187" i="53"/>
  <c r="FN187" i="53"/>
  <c r="FI203" i="53"/>
  <c r="FL203" i="53" s="1"/>
  <c r="FM203" i="53"/>
  <c r="FN203" i="53"/>
  <c r="FI148" i="53"/>
  <c r="FL148" i="53" s="1"/>
  <c r="FN148" i="53"/>
  <c r="FM148" i="53"/>
  <c r="FI164" i="53"/>
  <c r="FL164" i="53" s="1"/>
  <c r="FN164" i="53"/>
  <c r="FM164" i="53"/>
  <c r="FI180" i="53"/>
  <c r="FL180" i="53" s="1"/>
  <c r="FN180" i="53"/>
  <c r="FM180" i="53"/>
  <c r="FI196" i="53"/>
  <c r="FL196" i="53" s="1"/>
  <c r="FN196" i="53"/>
  <c r="FM196" i="53"/>
  <c r="FN212" i="53"/>
  <c r="FM212" i="53"/>
  <c r="FI212" i="53"/>
  <c r="FL212" i="53" s="1"/>
  <c r="FN228" i="53"/>
  <c r="FM228" i="53"/>
  <c r="FI228" i="53"/>
  <c r="FL228" i="53" s="1"/>
  <c r="FN244" i="53"/>
  <c r="FM244" i="53"/>
  <c r="FI244" i="53"/>
  <c r="FL244" i="53" s="1"/>
  <c r="FN260" i="53"/>
  <c r="FM260" i="53"/>
  <c r="FI260" i="53"/>
  <c r="FL260" i="53" s="1"/>
  <c r="FM276" i="53"/>
  <c r="FI276" i="53"/>
  <c r="FL276" i="53" s="1"/>
  <c r="FN276" i="53"/>
  <c r="FN217" i="53"/>
  <c r="FI217" i="53"/>
  <c r="FL217" i="53" s="1"/>
  <c r="FM217" i="53"/>
  <c r="FN233" i="53"/>
  <c r="FI233" i="53"/>
  <c r="FL233" i="53" s="1"/>
  <c r="FM233" i="53"/>
  <c r="FN249" i="53"/>
  <c r="FI249" i="53"/>
  <c r="FL249" i="53" s="1"/>
  <c r="FM249" i="53"/>
  <c r="FN265" i="53"/>
  <c r="FI265" i="53"/>
  <c r="FL265" i="53" s="1"/>
  <c r="FM265" i="53"/>
  <c r="FM210" i="53"/>
  <c r="FI210" i="53"/>
  <c r="FL210" i="53" s="1"/>
  <c r="FN210" i="53"/>
  <c r="FM226" i="53"/>
  <c r="FI226" i="53"/>
  <c r="FL226" i="53" s="1"/>
  <c r="FN226" i="53"/>
  <c r="FM242" i="53"/>
  <c r="FI242" i="53"/>
  <c r="FL242" i="53" s="1"/>
  <c r="FN242" i="53"/>
  <c r="FM258" i="53"/>
  <c r="FI258" i="53"/>
  <c r="FL258" i="53" s="1"/>
  <c r="FN258" i="53"/>
  <c r="FM274" i="53"/>
  <c r="FI274" i="53"/>
  <c r="FL274" i="53" s="1"/>
  <c r="FN274" i="53"/>
  <c r="FN215" i="53"/>
  <c r="FM215" i="53"/>
  <c r="FI215" i="53"/>
  <c r="FL215" i="53" s="1"/>
  <c r="FN231" i="53"/>
  <c r="FM231" i="53"/>
  <c r="FI231" i="53"/>
  <c r="FL231" i="53" s="1"/>
  <c r="FN247" i="53"/>
  <c r="FM247" i="53"/>
  <c r="FI247" i="53"/>
  <c r="FL247" i="53" s="1"/>
  <c r="FN263" i="53"/>
  <c r="FM263" i="53"/>
  <c r="FI263" i="53"/>
  <c r="FL263" i="53" s="1"/>
  <c r="FN281" i="53"/>
  <c r="FM281" i="53"/>
  <c r="FI281" i="53"/>
  <c r="FL281" i="53" s="1"/>
  <c r="FN297" i="53"/>
  <c r="FM297" i="53"/>
  <c r="FI297" i="53"/>
  <c r="FL297" i="53" s="1"/>
  <c r="FN313" i="53"/>
  <c r="FM313" i="53"/>
  <c r="FI313" i="53"/>
  <c r="FL313" i="53" s="1"/>
  <c r="FN329" i="53"/>
  <c r="FM329" i="53"/>
  <c r="FI329" i="53"/>
  <c r="FL329" i="53" s="1"/>
  <c r="FM278" i="53"/>
  <c r="FI278" i="53"/>
  <c r="FL278" i="53" s="1"/>
  <c r="FN278" i="53"/>
  <c r="FM294" i="53"/>
  <c r="FI294" i="53"/>
  <c r="FL294" i="53" s="1"/>
  <c r="FN294" i="53"/>
  <c r="FM310" i="53"/>
  <c r="FI310" i="53"/>
  <c r="FL310" i="53" s="1"/>
  <c r="FN310" i="53"/>
  <c r="FM326" i="53"/>
  <c r="FI326" i="53"/>
  <c r="FL326" i="53" s="1"/>
  <c r="FN326" i="53"/>
  <c r="FM342" i="53"/>
  <c r="FI342" i="53"/>
  <c r="FL342" i="53" s="1"/>
  <c r="FN342" i="53"/>
  <c r="FM291" i="53"/>
  <c r="FI291" i="53"/>
  <c r="FL291" i="53" s="1"/>
  <c r="FN291" i="53"/>
  <c r="FM307" i="53"/>
  <c r="FI307" i="53"/>
  <c r="FL307" i="53" s="1"/>
  <c r="FN307" i="53"/>
  <c r="FM323" i="53"/>
  <c r="FI323" i="53"/>
  <c r="FL323" i="53" s="1"/>
  <c r="FN323" i="53"/>
  <c r="FM339" i="53"/>
  <c r="FI339" i="53"/>
  <c r="FL339" i="53" s="1"/>
  <c r="FN339" i="53"/>
  <c r="FI288" i="53"/>
  <c r="FL288" i="53" s="1"/>
  <c r="FN288" i="53"/>
  <c r="FM288" i="53"/>
  <c r="FI304" i="53"/>
  <c r="FL304" i="53" s="1"/>
  <c r="FN304" i="53"/>
  <c r="FM304" i="53"/>
  <c r="FI320" i="53"/>
  <c r="FL320" i="53" s="1"/>
  <c r="FN320" i="53"/>
  <c r="FM320" i="53"/>
  <c r="FI336" i="53"/>
  <c r="FL336" i="53" s="1"/>
  <c r="FN336" i="53"/>
  <c r="FM336" i="53"/>
  <c r="FM349" i="53"/>
  <c r="FI349" i="53"/>
  <c r="FL349" i="53" s="1"/>
  <c r="FN349" i="53"/>
  <c r="FM365" i="53"/>
  <c r="FI365" i="53"/>
  <c r="FL365" i="53" s="1"/>
  <c r="FN365" i="53"/>
  <c r="FM381" i="53"/>
  <c r="FI381" i="53"/>
  <c r="FL381" i="53" s="1"/>
  <c r="FN381" i="53"/>
  <c r="FM397" i="53"/>
  <c r="FI397" i="53"/>
  <c r="FL397" i="53" s="1"/>
  <c r="FN397" i="53"/>
  <c r="FI412" i="53"/>
  <c r="FL412" i="53" s="1"/>
  <c r="FN412" i="53"/>
  <c r="FM412" i="53"/>
  <c r="FI358" i="53"/>
  <c r="FL358" i="53" s="1"/>
  <c r="FN358" i="53"/>
  <c r="FM358" i="53"/>
  <c r="FI374" i="53"/>
  <c r="FL374" i="53" s="1"/>
  <c r="FN374" i="53"/>
  <c r="FM374" i="53"/>
  <c r="FI390" i="53"/>
  <c r="FL390" i="53" s="1"/>
  <c r="FN390" i="53"/>
  <c r="FM390" i="53"/>
  <c r="FI406" i="53"/>
  <c r="FL406" i="53" s="1"/>
  <c r="FN406" i="53"/>
  <c r="FM406" i="53"/>
  <c r="FI355" i="53"/>
  <c r="FL355" i="53" s="1"/>
  <c r="FN355" i="53"/>
  <c r="FM355" i="53"/>
  <c r="FI371" i="53"/>
  <c r="FL371" i="53" s="1"/>
  <c r="FN371" i="53"/>
  <c r="FM371" i="53"/>
  <c r="FI387" i="53"/>
  <c r="FL387" i="53" s="1"/>
  <c r="FN387" i="53"/>
  <c r="FM387" i="53"/>
  <c r="FI403" i="53"/>
  <c r="FL403" i="53" s="1"/>
  <c r="FN403" i="53"/>
  <c r="FM403" i="53"/>
  <c r="FM352" i="53"/>
  <c r="FI352" i="53"/>
  <c r="FL352" i="53" s="1"/>
  <c r="FN352" i="53"/>
  <c r="FM368" i="53"/>
  <c r="FI368" i="53"/>
  <c r="FL368" i="53" s="1"/>
  <c r="FN368" i="53"/>
  <c r="FM384" i="53"/>
  <c r="FI384" i="53"/>
  <c r="FL384" i="53" s="1"/>
  <c r="FN384" i="53"/>
  <c r="FM400" i="53"/>
  <c r="FI400" i="53"/>
  <c r="FL400" i="53" s="1"/>
  <c r="FN400" i="53"/>
  <c r="FM415" i="53"/>
  <c r="FN415" i="53"/>
  <c r="FI415" i="53"/>
  <c r="FL415" i="53" s="1"/>
  <c r="FM431" i="53"/>
  <c r="FN431" i="53"/>
  <c r="FI431" i="53"/>
  <c r="FL431" i="53" s="1"/>
  <c r="FM447" i="53"/>
  <c r="FN447" i="53"/>
  <c r="FI447" i="53"/>
  <c r="FL447" i="53" s="1"/>
  <c r="FI428" i="53"/>
  <c r="FL428" i="53" s="1"/>
  <c r="FN428" i="53"/>
  <c r="FM428" i="53"/>
  <c r="FI444" i="53"/>
  <c r="FL444" i="53" s="1"/>
  <c r="FN444" i="53"/>
  <c r="FM444" i="53"/>
  <c r="FI425" i="53"/>
  <c r="FL425" i="53" s="1"/>
  <c r="FN425" i="53"/>
  <c r="FM425" i="53"/>
  <c r="FI441" i="53"/>
  <c r="FL441" i="53" s="1"/>
  <c r="FN441" i="53"/>
  <c r="FM441" i="53"/>
  <c r="FN422" i="53"/>
  <c r="FM422" i="53"/>
  <c r="FI422" i="53"/>
  <c r="FL422" i="53" s="1"/>
  <c r="FN438" i="53"/>
  <c r="FM438" i="53"/>
  <c r="FI438" i="53"/>
  <c r="FL438" i="53" s="1"/>
  <c r="FM452" i="53"/>
  <c r="FI452" i="53"/>
  <c r="FL452" i="53" s="1"/>
  <c r="FN452" i="53"/>
  <c r="FM468" i="53"/>
  <c r="FI468" i="53"/>
  <c r="FL468" i="53" s="1"/>
  <c r="FN468" i="53"/>
  <c r="FM453" i="53"/>
  <c r="FI453" i="53"/>
  <c r="FL453" i="53" s="1"/>
  <c r="FN453" i="53"/>
  <c r="FM469" i="53"/>
  <c r="FI469" i="53"/>
  <c r="FL469" i="53" s="1"/>
  <c r="FN469" i="53"/>
  <c r="FN484" i="53"/>
  <c r="FM484" i="53"/>
  <c r="FI484" i="53"/>
  <c r="FL484" i="53" s="1"/>
  <c r="FI462" i="53"/>
  <c r="FL462" i="53" s="1"/>
  <c r="FN462" i="53"/>
  <c r="FM462" i="53"/>
  <c r="FI478" i="53"/>
  <c r="FL478" i="53" s="1"/>
  <c r="FN478" i="53"/>
  <c r="FM478" i="53"/>
  <c r="FN459" i="53"/>
  <c r="FM459" i="53"/>
  <c r="FI459" i="53"/>
  <c r="FL459" i="53" s="1"/>
  <c r="FN475" i="53"/>
  <c r="FM475" i="53"/>
  <c r="FI475" i="53"/>
  <c r="FL475" i="53" s="1"/>
  <c r="FI493" i="53"/>
  <c r="FL493" i="53" s="1"/>
  <c r="FN493" i="53"/>
  <c r="FM493" i="53"/>
  <c r="FI509" i="53"/>
  <c r="FL509" i="53" s="1"/>
  <c r="FN509" i="53"/>
  <c r="FM509" i="53"/>
  <c r="FI490" i="53"/>
  <c r="FL490" i="53" s="1"/>
  <c r="FN490" i="53"/>
  <c r="FM490" i="53"/>
  <c r="FI506" i="53"/>
  <c r="FL506" i="53" s="1"/>
  <c r="FN506" i="53"/>
  <c r="FM506" i="53"/>
  <c r="FN487" i="53"/>
  <c r="FM487" i="53"/>
  <c r="FI487" i="53"/>
  <c r="FL487" i="53" s="1"/>
  <c r="FN503" i="53"/>
  <c r="FM503" i="53"/>
  <c r="FI503" i="53"/>
  <c r="FL503" i="53" s="1"/>
  <c r="FN488" i="53"/>
  <c r="FM488" i="53"/>
  <c r="FI488" i="53"/>
  <c r="FL488" i="53" s="1"/>
  <c r="FN504" i="53"/>
  <c r="FM504" i="53"/>
  <c r="FI504" i="53"/>
  <c r="FL504" i="53" s="1"/>
  <c r="FN519" i="53"/>
  <c r="FM519" i="53"/>
  <c r="FI519" i="53"/>
  <c r="FL519" i="53" s="1"/>
  <c r="FI535" i="53"/>
  <c r="FL535" i="53" s="1"/>
  <c r="FN535" i="53"/>
  <c r="FM535" i="53"/>
  <c r="FI520" i="53"/>
  <c r="FL520" i="53" s="1"/>
  <c r="FN520" i="53"/>
  <c r="FM520" i="53"/>
  <c r="FI536" i="53"/>
  <c r="FL536" i="53" s="1"/>
  <c r="FN536" i="53"/>
  <c r="FM536" i="53"/>
  <c r="FM551" i="53"/>
  <c r="FN551" i="53"/>
  <c r="FI551" i="53"/>
  <c r="FL551" i="53" s="1"/>
  <c r="FN529" i="53"/>
  <c r="FM529" i="53"/>
  <c r="FI529" i="53"/>
  <c r="FL529" i="53" s="1"/>
  <c r="FN545" i="53"/>
  <c r="FM545" i="53"/>
  <c r="FI545" i="53"/>
  <c r="FL545" i="53" s="1"/>
  <c r="FI534" i="53"/>
  <c r="FL534" i="53" s="1"/>
  <c r="FN534" i="53"/>
  <c r="FM534" i="53"/>
  <c r="FN549" i="53"/>
  <c r="FM549" i="53"/>
  <c r="FI549" i="53"/>
  <c r="FL549" i="53" s="1"/>
  <c r="FM560" i="53"/>
  <c r="FN560" i="53"/>
  <c r="FI560" i="53"/>
  <c r="FL560" i="53" s="1"/>
  <c r="FM561" i="53"/>
  <c r="FI561" i="53"/>
  <c r="FL561" i="53" s="1"/>
  <c r="FN561" i="53"/>
  <c r="FI554" i="53"/>
  <c r="FL554" i="53" s="1"/>
  <c r="FM554" i="53"/>
  <c r="FN554" i="53"/>
  <c r="FM555" i="53"/>
  <c r="FI555" i="53"/>
  <c r="FL555" i="53" s="1"/>
  <c r="FN555" i="53"/>
  <c r="FM570" i="53"/>
  <c r="FI570" i="53"/>
  <c r="FL570" i="53" s="1"/>
  <c r="FN570" i="53"/>
  <c r="FN585" i="53"/>
  <c r="FM585" i="53"/>
  <c r="FI585" i="53"/>
  <c r="FL585" i="53" s="1"/>
  <c r="FM586" i="53"/>
  <c r="FI586" i="53"/>
  <c r="FL586" i="53" s="1"/>
  <c r="FN586" i="53"/>
  <c r="FM583" i="53"/>
  <c r="FI583" i="53"/>
  <c r="FL583" i="53" s="1"/>
  <c r="FN583" i="53"/>
  <c r="FM580" i="53"/>
  <c r="FI580" i="53"/>
  <c r="FL580" i="53" s="1"/>
  <c r="FN580" i="53"/>
  <c r="FM592" i="53"/>
  <c r="FN592" i="53"/>
  <c r="FI592" i="53"/>
  <c r="FL592" i="53" s="1"/>
  <c r="FN597" i="53"/>
  <c r="FM597" i="53"/>
  <c r="FI597" i="53"/>
  <c r="FL597" i="53" s="1"/>
  <c r="FM598" i="53"/>
  <c r="FN598" i="53"/>
  <c r="FI598" i="53"/>
  <c r="FL598" i="53" s="1"/>
  <c r="FM599" i="53"/>
  <c r="FN599" i="53"/>
  <c r="FI599" i="53"/>
  <c r="FL599" i="53" s="1"/>
  <c r="FI605" i="53"/>
  <c r="FL605" i="53" s="1"/>
  <c r="FM605" i="53"/>
  <c r="FN605" i="53"/>
  <c r="FN610" i="53"/>
  <c r="FM610" i="53"/>
  <c r="FI610" i="53"/>
  <c r="FL610" i="53" s="1"/>
  <c r="FN623" i="53"/>
  <c r="FM623" i="53"/>
  <c r="FI623" i="53"/>
  <c r="FL623" i="53" s="1"/>
  <c r="FN608" i="53"/>
  <c r="FM608" i="53"/>
  <c r="FI608" i="53"/>
  <c r="FL608" i="53" s="1"/>
  <c r="FI622" i="53"/>
  <c r="FL622" i="53" s="1"/>
  <c r="FM622" i="53"/>
  <c r="FN622" i="53"/>
  <c r="FN627" i="53"/>
  <c r="FM627" i="53"/>
  <c r="FI627" i="53"/>
  <c r="FL627" i="53" s="1"/>
  <c r="FN625" i="53"/>
  <c r="FM625" i="53"/>
  <c r="FI625" i="53"/>
  <c r="FL625" i="53" s="1"/>
  <c r="FI641" i="53"/>
  <c r="FL641" i="53" s="1"/>
  <c r="FM641" i="53"/>
  <c r="FN641" i="53"/>
  <c r="FI635" i="53"/>
  <c r="FL635" i="53" s="1"/>
  <c r="FN635" i="53"/>
  <c r="FM635" i="53"/>
  <c r="FI640" i="53"/>
  <c r="FL640" i="53" s="1"/>
  <c r="FN640" i="53"/>
  <c r="FM640" i="53"/>
  <c r="FI644" i="53"/>
  <c r="FL644" i="53" s="1"/>
  <c r="FM644" i="53"/>
  <c r="FN644" i="53"/>
  <c r="FM649" i="53"/>
  <c r="FI649" i="53"/>
  <c r="FL649" i="53" s="1"/>
  <c r="FN649" i="53"/>
  <c r="FI651" i="53"/>
  <c r="FL651" i="53" s="1"/>
  <c r="FM651" i="53"/>
  <c r="FN651" i="53"/>
  <c r="FN659" i="53"/>
  <c r="FM659" i="53"/>
  <c r="FI659" i="53"/>
  <c r="FL659" i="53" s="1"/>
  <c r="FM664" i="53"/>
  <c r="FN664" i="53"/>
  <c r="FI664" i="53"/>
  <c r="FL664" i="53" s="1"/>
  <c r="FI666" i="53"/>
  <c r="FL666" i="53" s="1"/>
  <c r="FM666" i="53"/>
  <c r="FN666" i="53"/>
  <c r="FN669" i="53"/>
  <c r="FI669" i="53"/>
  <c r="FL669" i="53" s="1"/>
  <c r="FM669" i="53"/>
  <c r="FN677" i="53"/>
  <c r="FM677" i="53"/>
  <c r="FI677" i="53"/>
  <c r="FL677" i="53" s="1"/>
  <c r="FN678" i="53"/>
  <c r="FM678" i="53"/>
  <c r="FI678" i="53"/>
  <c r="FL678" i="53" s="1"/>
  <c r="Q92" i="53"/>
  <c r="R92" i="53"/>
  <c r="M92" i="53"/>
  <c r="P92" i="53" s="1"/>
  <c r="Q108" i="53"/>
  <c r="M108" i="53"/>
  <c r="P108" i="53" s="1"/>
  <c r="R108" i="53"/>
  <c r="Q124" i="53"/>
  <c r="M124" i="53"/>
  <c r="P124" i="53" s="1"/>
  <c r="R124" i="53"/>
  <c r="Q85" i="53"/>
  <c r="R85" i="53"/>
  <c r="M85" i="53"/>
  <c r="P85" i="53" s="1"/>
  <c r="R101" i="53"/>
  <c r="M101" i="53"/>
  <c r="P101" i="53" s="1"/>
  <c r="Q101" i="53"/>
  <c r="Q117" i="53"/>
  <c r="M117" i="53"/>
  <c r="P117" i="53" s="1"/>
  <c r="R117" i="53"/>
  <c r="Q133" i="53"/>
  <c r="M133" i="53"/>
  <c r="P133" i="53" s="1"/>
  <c r="R133" i="53"/>
  <c r="M94" i="53"/>
  <c r="P94" i="53" s="1"/>
  <c r="R94" i="53"/>
  <c r="Q94" i="53"/>
  <c r="R110" i="53"/>
  <c r="Q110" i="53"/>
  <c r="M110" i="53"/>
  <c r="P110" i="53" s="1"/>
  <c r="M126" i="53"/>
  <c r="P126" i="53" s="1"/>
  <c r="R126" i="53"/>
  <c r="Q126" i="53"/>
  <c r="Q79" i="53"/>
  <c r="R79" i="53"/>
  <c r="M79" i="53"/>
  <c r="P79" i="53" s="1"/>
  <c r="Q95" i="53"/>
  <c r="R95" i="53"/>
  <c r="M95" i="53"/>
  <c r="P95" i="53" s="1"/>
  <c r="Q111" i="53"/>
  <c r="R111" i="53"/>
  <c r="M111" i="53"/>
  <c r="P111" i="53" s="1"/>
  <c r="Q127" i="53"/>
  <c r="R127" i="53"/>
  <c r="M127" i="53"/>
  <c r="P127" i="53" s="1"/>
  <c r="M146" i="53"/>
  <c r="P146" i="53" s="1"/>
  <c r="Q146" i="53"/>
  <c r="R146" i="53"/>
  <c r="M162" i="53"/>
  <c r="P162" i="53" s="1"/>
  <c r="R162" i="53"/>
  <c r="Q162" i="53"/>
  <c r="M178" i="53"/>
  <c r="P178" i="53" s="1"/>
  <c r="Q178" i="53"/>
  <c r="R178" i="53"/>
  <c r="M194" i="53"/>
  <c r="P194" i="53" s="1"/>
  <c r="Q194" i="53"/>
  <c r="R194" i="53"/>
  <c r="R139" i="53"/>
  <c r="M139" i="53"/>
  <c r="P139" i="53" s="1"/>
  <c r="Q139" i="53"/>
  <c r="R155" i="53"/>
  <c r="M155" i="53"/>
  <c r="P155" i="53" s="1"/>
  <c r="Q155" i="53"/>
  <c r="R171" i="53"/>
  <c r="M171" i="53"/>
  <c r="P171" i="53" s="1"/>
  <c r="Q171" i="53"/>
  <c r="R187" i="53"/>
  <c r="M187" i="53"/>
  <c r="P187" i="53" s="1"/>
  <c r="Q187" i="53"/>
  <c r="R203" i="53"/>
  <c r="M203" i="53"/>
  <c r="P203" i="53" s="1"/>
  <c r="Q203" i="53"/>
  <c r="R152" i="53"/>
  <c r="Q152" i="53"/>
  <c r="M152" i="53"/>
  <c r="P152" i="53" s="1"/>
  <c r="R168" i="53"/>
  <c r="Q168" i="53"/>
  <c r="M168" i="53"/>
  <c r="P168" i="53" s="1"/>
  <c r="R184" i="53"/>
  <c r="Q184" i="53"/>
  <c r="M184" i="53"/>
  <c r="P184" i="53" s="1"/>
  <c r="R200" i="53"/>
  <c r="Q200" i="53"/>
  <c r="M200" i="53"/>
  <c r="P200" i="53" s="1"/>
  <c r="Q145" i="53"/>
  <c r="R145" i="53"/>
  <c r="M145" i="53"/>
  <c r="P145" i="53" s="1"/>
  <c r="Q161" i="53"/>
  <c r="R161" i="53"/>
  <c r="M161" i="53"/>
  <c r="P161" i="53" s="1"/>
  <c r="Q177" i="53"/>
  <c r="R177" i="53"/>
  <c r="M177" i="53"/>
  <c r="P177" i="53" s="1"/>
  <c r="Q193" i="53"/>
  <c r="R193" i="53"/>
  <c r="M193" i="53"/>
  <c r="P193" i="53" s="1"/>
  <c r="M209" i="53"/>
  <c r="P209" i="53" s="1"/>
  <c r="R209" i="53"/>
  <c r="Q209" i="53"/>
  <c r="M225" i="53"/>
  <c r="P225" i="53" s="1"/>
  <c r="Q225" i="53"/>
  <c r="R225" i="53"/>
  <c r="M241" i="53"/>
  <c r="P241" i="53" s="1"/>
  <c r="Q241" i="53"/>
  <c r="R241" i="53"/>
  <c r="M257" i="53"/>
  <c r="P257" i="53" s="1"/>
  <c r="R257" i="53"/>
  <c r="Q257" i="53"/>
  <c r="M273" i="53"/>
  <c r="P273" i="53" s="1"/>
  <c r="R273" i="53"/>
  <c r="Q273" i="53"/>
  <c r="Q218" i="53"/>
  <c r="R218" i="53"/>
  <c r="M218" i="53"/>
  <c r="P218" i="53" s="1"/>
  <c r="Q234" i="53"/>
  <c r="R234" i="53"/>
  <c r="M234" i="53"/>
  <c r="P234" i="53" s="1"/>
  <c r="Q250" i="53"/>
  <c r="R250" i="53"/>
  <c r="M250" i="53"/>
  <c r="P250" i="53" s="1"/>
  <c r="Q266" i="53"/>
  <c r="R266" i="53"/>
  <c r="M266" i="53"/>
  <c r="P266" i="53" s="1"/>
  <c r="R211" i="53"/>
  <c r="M211" i="53"/>
  <c r="P211" i="53" s="1"/>
  <c r="Q211" i="53"/>
  <c r="R227" i="53"/>
  <c r="M227" i="53"/>
  <c r="P227" i="53" s="1"/>
  <c r="Q227" i="53"/>
  <c r="R243" i="53"/>
  <c r="M243" i="53"/>
  <c r="P243" i="53" s="1"/>
  <c r="Q243" i="53"/>
  <c r="R259" i="53"/>
  <c r="Q259" i="53"/>
  <c r="M259" i="53"/>
  <c r="P259" i="53" s="1"/>
  <c r="R275" i="53"/>
  <c r="M275" i="53"/>
  <c r="P275" i="53" s="1"/>
  <c r="Q275" i="53"/>
  <c r="M216" i="53"/>
  <c r="P216" i="53" s="1"/>
  <c r="R216" i="53"/>
  <c r="Q216" i="53"/>
  <c r="M232" i="53"/>
  <c r="P232" i="53" s="1"/>
  <c r="R232" i="53"/>
  <c r="Q232" i="53"/>
  <c r="M248" i="53"/>
  <c r="P248" i="53" s="1"/>
  <c r="R248" i="53"/>
  <c r="Q248" i="53"/>
  <c r="M264" i="53"/>
  <c r="P264" i="53" s="1"/>
  <c r="R264" i="53"/>
  <c r="Q264" i="53"/>
  <c r="M282" i="53"/>
  <c r="P282" i="53" s="1"/>
  <c r="R282" i="53"/>
  <c r="Q282" i="53"/>
  <c r="M298" i="53"/>
  <c r="P298" i="53" s="1"/>
  <c r="R298" i="53"/>
  <c r="Q298" i="53"/>
  <c r="R314" i="53"/>
  <c r="Q314" i="53"/>
  <c r="M314" i="53"/>
  <c r="P314" i="53" s="1"/>
  <c r="R330" i="53"/>
  <c r="M330" i="53"/>
  <c r="P330" i="53" s="1"/>
  <c r="Q330" i="53"/>
  <c r="R279" i="53"/>
  <c r="M279" i="53"/>
  <c r="P279" i="53" s="1"/>
  <c r="Q279" i="53"/>
  <c r="R295" i="53"/>
  <c r="M295" i="53"/>
  <c r="P295" i="53" s="1"/>
  <c r="Q295" i="53"/>
  <c r="R311" i="53"/>
  <c r="M311" i="53"/>
  <c r="P311" i="53" s="1"/>
  <c r="Q311" i="53"/>
  <c r="R327" i="53"/>
  <c r="M327" i="53"/>
  <c r="P327" i="53" s="1"/>
  <c r="Q327" i="53"/>
  <c r="R343" i="53"/>
  <c r="M343" i="53"/>
  <c r="P343" i="53" s="1"/>
  <c r="Q343" i="53"/>
  <c r="R292" i="53"/>
  <c r="Q292" i="53"/>
  <c r="M292" i="53"/>
  <c r="P292" i="53" s="1"/>
  <c r="R308" i="53"/>
  <c r="Q308" i="53"/>
  <c r="M308" i="53"/>
  <c r="P308" i="53" s="1"/>
  <c r="R324" i="53"/>
  <c r="Q324" i="53"/>
  <c r="M324" i="53"/>
  <c r="P324" i="53" s="1"/>
  <c r="R340" i="53"/>
  <c r="Q340" i="53"/>
  <c r="M340" i="53"/>
  <c r="P340" i="53" s="1"/>
  <c r="Q285" i="53"/>
  <c r="R285" i="53"/>
  <c r="M285" i="53"/>
  <c r="P285" i="53" s="1"/>
  <c r="Q301" i="53"/>
  <c r="R301" i="53"/>
  <c r="M301" i="53"/>
  <c r="P301" i="53" s="1"/>
  <c r="Q317" i="53"/>
  <c r="R317" i="53"/>
  <c r="M317" i="53"/>
  <c r="P317" i="53" s="1"/>
  <c r="Q333" i="53"/>
  <c r="R333" i="53"/>
  <c r="M333" i="53"/>
  <c r="P333" i="53" s="1"/>
  <c r="Q346" i="53"/>
  <c r="R346" i="53"/>
  <c r="M346" i="53"/>
  <c r="P346" i="53" s="1"/>
  <c r="R362" i="53"/>
  <c r="Q362" i="53"/>
  <c r="M362" i="53"/>
  <c r="P362" i="53" s="1"/>
  <c r="R378" i="53"/>
  <c r="Q378" i="53"/>
  <c r="M378" i="53"/>
  <c r="P378" i="53" s="1"/>
  <c r="R394" i="53"/>
  <c r="Q394" i="53"/>
  <c r="M394" i="53"/>
  <c r="P394" i="53" s="1"/>
  <c r="R410" i="53"/>
  <c r="Q410" i="53"/>
  <c r="M410" i="53"/>
  <c r="P410" i="53" s="1"/>
  <c r="Q355" i="53"/>
  <c r="R355" i="53"/>
  <c r="M355" i="53"/>
  <c r="P355" i="53" s="1"/>
  <c r="Q371" i="53"/>
  <c r="R371" i="53"/>
  <c r="M371" i="53"/>
  <c r="P371" i="53" s="1"/>
  <c r="Q387" i="53"/>
  <c r="R387" i="53"/>
  <c r="M387" i="53"/>
  <c r="P387" i="53" s="1"/>
  <c r="Q403" i="53"/>
  <c r="R403" i="53"/>
  <c r="M403" i="53"/>
  <c r="P403" i="53" s="1"/>
  <c r="M352" i="53"/>
  <c r="P352" i="53" s="1"/>
  <c r="R352" i="53"/>
  <c r="Q352" i="53"/>
  <c r="M368" i="53"/>
  <c r="P368" i="53" s="1"/>
  <c r="R368" i="53"/>
  <c r="Q368" i="53"/>
  <c r="M384" i="53"/>
  <c r="P384" i="53" s="1"/>
  <c r="R384" i="53"/>
  <c r="Q384" i="53"/>
  <c r="R400" i="53"/>
  <c r="M400" i="53"/>
  <c r="P400" i="53" s="1"/>
  <c r="Q400" i="53"/>
  <c r="R353" i="53"/>
  <c r="M353" i="53"/>
  <c r="P353" i="53" s="1"/>
  <c r="Q353" i="53"/>
  <c r="R369" i="53"/>
  <c r="M369" i="53"/>
  <c r="P369" i="53" s="1"/>
  <c r="Q369" i="53"/>
  <c r="R385" i="53"/>
  <c r="M385" i="53"/>
  <c r="P385" i="53" s="1"/>
  <c r="Q385" i="53"/>
  <c r="R401" i="53"/>
  <c r="M401" i="53"/>
  <c r="P401" i="53" s="1"/>
  <c r="Q401" i="53"/>
  <c r="Q416" i="53"/>
  <c r="R416" i="53"/>
  <c r="M416" i="53"/>
  <c r="P416" i="53" s="1"/>
  <c r="Q432" i="53"/>
  <c r="M432" i="53"/>
  <c r="P432" i="53" s="1"/>
  <c r="R432" i="53"/>
  <c r="Q448" i="53"/>
  <c r="M448" i="53"/>
  <c r="P448" i="53" s="1"/>
  <c r="R448" i="53"/>
  <c r="R429" i="53"/>
  <c r="Q429" i="53"/>
  <c r="M429" i="53"/>
  <c r="P429" i="53" s="1"/>
  <c r="R445" i="53"/>
  <c r="Q445" i="53"/>
  <c r="M445" i="53"/>
  <c r="P445" i="53" s="1"/>
  <c r="R426" i="53"/>
  <c r="Q426" i="53"/>
  <c r="M426" i="53"/>
  <c r="P426" i="53" s="1"/>
  <c r="R442" i="53"/>
  <c r="Q442" i="53"/>
  <c r="M442" i="53"/>
  <c r="P442" i="53" s="1"/>
  <c r="R423" i="53"/>
  <c r="Q423" i="53"/>
  <c r="M423" i="53"/>
  <c r="P423" i="53" s="1"/>
  <c r="R439" i="53"/>
  <c r="Q439" i="53"/>
  <c r="M439" i="53"/>
  <c r="P439" i="53" s="1"/>
  <c r="R449" i="53"/>
  <c r="Q449" i="53"/>
  <c r="M449" i="53"/>
  <c r="P449" i="53" s="1"/>
  <c r="R465" i="53"/>
  <c r="M465" i="53"/>
  <c r="P465" i="53" s="1"/>
  <c r="Q465" i="53"/>
  <c r="R481" i="53"/>
  <c r="M481" i="53"/>
  <c r="P481" i="53" s="1"/>
  <c r="Q481" i="53"/>
  <c r="M466" i="53"/>
  <c r="P466" i="53" s="1"/>
  <c r="R466" i="53"/>
  <c r="Q466" i="53"/>
  <c r="R482" i="53"/>
  <c r="Q482" i="53"/>
  <c r="M482" i="53"/>
  <c r="P482" i="53" s="1"/>
  <c r="Q459" i="53"/>
  <c r="R459" i="53"/>
  <c r="M459" i="53"/>
  <c r="P459" i="53" s="1"/>
  <c r="M475" i="53"/>
  <c r="P475" i="53" s="1"/>
  <c r="Q475" i="53"/>
  <c r="R475" i="53"/>
  <c r="M456" i="53"/>
  <c r="P456" i="53" s="1"/>
  <c r="R456" i="53"/>
  <c r="Q456" i="53"/>
  <c r="M472" i="53"/>
  <c r="P472" i="53" s="1"/>
  <c r="Q472" i="53"/>
  <c r="R472" i="53"/>
  <c r="R490" i="53"/>
  <c r="M490" i="53"/>
  <c r="P490" i="53" s="1"/>
  <c r="Q490" i="53"/>
  <c r="R506" i="53"/>
  <c r="M506" i="53"/>
  <c r="P506" i="53" s="1"/>
  <c r="Q506" i="53"/>
  <c r="Q487" i="53"/>
  <c r="R487" i="53"/>
  <c r="M487" i="53"/>
  <c r="P487" i="53" s="1"/>
  <c r="Q503" i="53"/>
  <c r="R503" i="53"/>
  <c r="M503" i="53"/>
  <c r="P503" i="53" s="1"/>
  <c r="R484" i="53"/>
  <c r="M484" i="53"/>
  <c r="P484" i="53" s="1"/>
  <c r="Q484" i="53"/>
  <c r="M500" i="53"/>
  <c r="P500" i="53" s="1"/>
  <c r="R500" i="53"/>
  <c r="Q500" i="53"/>
  <c r="M516" i="53"/>
  <c r="P516" i="53" s="1"/>
  <c r="Q516" i="53"/>
  <c r="R516" i="53"/>
  <c r="R501" i="53"/>
  <c r="M501" i="53"/>
  <c r="P501" i="53" s="1"/>
  <c r="Q501" i="53"/>
  <c r="R517" i="53"/>
  <c r="M517" i="53"/>
  <c r="P517" i="53" s="1"/>
  <c r="Q517" i="53"/>
  <c r="R532" i="53"/>
  <c r="M532" i="53"/>
  <c r="P532" i="53" s="1"/>
  <c r="Q532" i="53"/>
  <c r="R548" i="53"/>
  <c r="M548" i="53"/>
  <c r="P548" i="53" s="1"/>
  <c r="Q548" i="53"/>
  <c r="R529" i="53"/>
  <c r="Q529" i="53"/>
  <c r="M529" i="53"/>
  <c r="P529" i="53" s="1"/>
  <c r="M545" i="53"/>
  <c r="P545" i="53" s="1"/>
  <c r="R545" i="53"/>
  <c r="Q545" i="53"/>
  <c r="Q526" i="53"/>
  <c r="M526" i="53"/>
  <c r="P526" i="53" s="1"/>
  <c r="R526" i="53"/>
  <c r="M542" i="53"/>
  <c r="P542" i="53" s="1"/>
  <c r="R542" i="53"/>
  <c r="Q542" i="53"/>
  <c r="R531" i="53"/>
  <c r="Q531" i="53"/>
  <c r="M531" i="53"/>
  <c r="P531" i="53" s="1"/>
  <c r="R547" i="53"/>
  <c r="Q547" i="53"/>
  <c r="M547" i="53"/>
  <c r="P547" i="53" s="1"/>
  <c r="R557" i="53"/>
  <c r="Q557" i="53"/>
  <c r="M557" i="53"/>
  <c r="P557" i="53" s="1"/>
  <c r="M558" i="53"/>
  <c r="P558" i="53" s="1"/>
  <c r="Q558" i="53"/>
  <c r="R558" i="53"/>
  <c r="Q551" i="53"/>
  <c r="M551" i="53"/>
  <c r="P551" i="53" s="1"/>
  <c r="R551" i="53"/>
  <c r="Q567" i="53"/>
  <c r="M567" i="53"/>
  <c r="P567" i="53" s="1"/>
  <c r="R567" i="53"/>
  <c r="Q568" i="53"/>
  <c r="R568" i="53"/>
  <c r="M568" i="53"/>
  <c r="P568" i="53" s="1"/>
  <c r="Q582" i="53"/>
  <c r="M582" i="53"/>
  <c r="P582" i="53" s="1"/>
  <c r="R582" i="53"/>
  <c r="R583" i="53"/>
  <c r="Q583" i="53"/>
  <c r="M583" i="53"/>
  <c r="P583" i="53" s="1"/>
  <c r="R580" i="53"/>
  <c r="Q580" i="53"/>
  <c r="M580" i="53"/>
  <c r="P580" i="53" s="1"/>
  <c r="Q577" i="53"/>
  <c r="R577" i="53"/>
  <c r="M577" i="53"/>
  <c r="P577" i="53" s="1"/>
  <c r="M589" i="53"/>
  <c r="P589" i="53" s="1"/>
  <c r="R589" i="53"/>
  <c r="Q589" i="53"/>
  <c r="R594" i="53"/>
  <c r="Q594" i="53"/>
  <c r="M594" i="53"/>
  <c r="P594" i="53" s="1"/>
  <c r="Q595" i="53"/>
  <c r="R595" i="53"/>
  <c r="M595" i="53"/>
  <c r="P595" i="53" s="1"/>
  <c r="Q596" i="53"/>
  <c r="M596" i="53"/>
  <c r="P596" i="53" s="1"/>
  <c r="R596" i="53"/>
  <c r="R606" i="53"/>
  <c r="Q606" i="53"/>
  <c r="M606" i="53"/>
  <c r="P606" i="53" s="1"/>
  <c r="M607" i="53"/>
  <c r="P607" i="53" s="1"/>
  <c r="Q607" i="53"/>
  <c r="R607" i="53"/>
  <c r="R622" i="53"/>
  <c r="Q622" i="53"/>
  <c r="M622" i="53"/>
  <c r="P622" i="53" s="1"/>
  <c r="Q609" i="53"/>
  <c r="M609" i="53"/>
  <c r="P609" i="53" s="1"/>
  <c r="R609" i="53"/>
  <c r="R624" i="53"/>
  <c r="M624" i="53"/>
  <c r="P624" i="53" s="1"/>
  <c r="Q624" i="53"/>
  <c r="M633" i="53"/>
  <c r="P633" i="53" s="1"/>
  <c r="Q633" i="53"/>
  <c r="R633" i="53"/>
  <c r="M629" i="53"/>
  <c r="P629" i="53" s="1"/>
  <c r="R629" i="53"/>
  <c r="Q629" i="53"/>
  <c r="Q638" i="53"/>
  <c r="M638" i="53"/>
  <c r="P638" i="53" s="1"/>
  <c r="R638" i="53"/>
  <c r="Q632" i="53"/>
  <c r="R632" i="53"/>
  <c r="M632" i="53"/>
  <c r="P632" i="53" s="1"/>
  <c r="Q637" i="53"/>
  <c r="M637" i="53"/>
  <c r="P637" i="53" s="1"/>
  <c r="R637" i="53"/>
  <c r="M648" i="53"/>
  <c r="P648" i="53" s="1"/>
  <c r="R648" i="53"/>
  <c r="Q648" i="53"/>
  <c r="M650" i="53"/>
  <c r="P650" i="53" s="1"/>
  <c r="Q650" i="53"/>
  <c r="R650" i="53"/>
  <c r="Q652" i="53"/>
  <c r="R652" i="53"/>
  <c r="M652" i="53"/>
  <c r="P652" i="53" s="1"/>
  <c r="Q660" i="53"/>
  <c r="R660" i="53"/>
  <c r="M660" i="53"/>
  <c r="P660" i="53" s="1"/>
  <c r="M668" i="53"/>
  <c r="P668" i="53" s="1"/>
  <c r="R668" i="53"/>
  <c r="Q668" i="53"/>
  <c r="R664" i="53"/>
  <c r="M664" i="53"/>
  <c r="P664" i="53" s="1"/>
  <c r="Q664" i="53"/>
  <c r="R673" i="53"/>
  <c r="Q673" i="53"/>
  <c r="M673" i="53"/>
  <c r="P673" i="53" s="1"/>
  <c r="M675" i="53"/>
  <c r="P675" i="53" s="1"/>
  <c r="Q675" i="53"/>
  <c r="R675" i="53"/>
  <c r="R677" i="53"/>
  <c r="Q677" i="53"/>
  <c r="M677" i="53"/>
  <c r="P677" i="53" s="1"/>
  <c r="CW91" i="53"/>
  <c r="CZ91" i="53" s="1"/>
  <c r="DB91" i="53"/>
  <c r="DA91" i="53"/>
  <c r="CW107" i="53"/>
  <c r="CZ107" i="53" s="1"/>
  <c r="DB107" i="53"/>
  <c r="DA107" i="53"/>
  <c r="CW123" i="53"/>
  <c r="CZ123" i="53" s="1"/>
  <c r="DB123" i="53"/>
  <c r="DA123" i="53"/>
  <c r="DA84" i="53"/>
  <c r="CW84" i="53"/>
  <c r="CZ84" i="53" s="1"/>
  <c r="DB84" i="53"/>
  <c r="DA100" i="53"/>
  <c r="CW100" i="53"/>
  <c r="CZ100" i="53" s="1"/>
  <c r="DB100" i="53"/>
  <c r="DA116" i="53"/>
  <c r="CW116" i="53"/>
  <c r="CZ116" i="53" s="1"/>
  <c r="DB116" i="53"/>
  <c r="DA132" i="53"/>
  <c r="CW132" i="53"/>
  <c r="CZ132" i="53" s="1"/>
  <c r="DB132" i="53"/>
  <c r="CW93" i="53"/>
  <c r="CZ93" i="53" s="1"/>
  <c r="DB93" i="53"/>
  <c r="DA93" i="53"/>
  <c r="CW109" i="53"/>
  <c r="CZ109" i="53" s="1"/>
  <c r="DB109" i="53"/>
  <c r="DA109" i="53"/>
  <c r="CW125" i="53"/>
  <c r="CZ125" i="53" s="1"/>
  <c r="DB125" i="53"/>
  <c r="DA125" i="53"/>
  <c r="DA82" i="53"/>
  <c r="CW82" i="53"/>
  <c r="CZ82" i="53" s="1"/>
  <c r="DB82" i="53"/>
  <c r="DA98" i="53"/>
  <c r="CW98" i="53"/>
  <c r="CZ98" i="53" s="1"/>
  <c r="DB98" i="53"/>
  <c r="DA114" i="53"/>
  <c r="CW114" i="53"/>
  <c r="CZ114" i="53" s="1"/>
  <c r="DB114" i="53"/>
  <c r="DA130" i="53"/>
  <c r="CW130" i="53"/>
  <c r="CZ130" i="53" s="1"/>
  <c r="DB130" i="53"/>
  <c r="DB149" i="53"/>
  <c r="DA149" i="53"/>
  <c r="CW149" i="53"/>
  <c r="CZ149" i="53" s="1"/>
  <c r="DB165" i="53"/>
  <c r="DA165" i="53"/>
  <c r="CW165" i="53"/>
  <c r="CZ165" i="53" s="1"/>
  <c r="DB181" i="53"/>
  <c r="DA181" i="53"/>
  <c r="CW181" i="53"/>
  <c r="CZ181" i="53" s="1"/>
  <c r="DB197" i="53"/>
  <c r="DA197" i="53"/>
  <c r="CW197" i="53"/>
  <c r="CZ197" i="53" s="1"/>
  <c r="DA142" i="53"/>
  <c r="CW142" i="53"/>
  <c r="CZ142" i="53" s="1"/>
  <c r="DB142" i="53"/>
  <c r="DA158" i="53"/>
  <c r="CW158" i="53"/>
  <c r="CZ158" i="53" s="1"/>
  <c r="DB158" i="53"/>
  <c r="DA174" i="53"/>
  <c r="CW174" i="53"/>
  <c r="CZ174" i="53" s="1"/>
  <c r="DB174" i="53"/>
  <c r="DA190" i="53"/>
  <c r="CW190" i="53"/>
  <c r="CZ190" i="53" s="1"/>
  <c r="DB190" i="53"/>
  <c r="DA139" i="53"/>
  <c r="CW139" i="53"/>
  <c r="CZ139" i="53" s="1"/>
  <c r="DB139" i="53"/>
  <c r="DA155" i="53"/>
  <c r="CW155" i="53"/>
  <c r="CZ155" i="53" s="1"/>
  <c r="DB155" i="53"/>
  <c r="DA171" i="53"/>
  <c r="CW171" i="53"/>
  <c r="CZ171" i="53" s="1"/>
  <c r="DB171" i="53"/>
  <c r="DA187" i="53"/>
  <c r="CW187" i="53"/>
  <c r="CZ187" i="53" s="1"/>
  <c r="DB187" i="53"/>
  <c r="DA203" i="53"/>
  <c r="CW203" i="53"/>
  <c r="CZ203" i="53" s="1"/>
  <c r="DB203" i="53"/>
  <c r="DB144" i="53"/>
  <c r="DA144" i="53"/>
  <c r="CW144" i="53"/>
  <c r="CZ144" i="53" s="1"/>
  <c r="DB160" i="53"/>
  <c r="DA160" i="53"/>
  <c r="CW160" i="53"/>
  <c r="CZ160" i="53" s="1"/>
  <c r="DB176" i="53"/>
  <c r="DA176" i="53"/>
  <c r="CW176" i="53"/>
  <c r="CZ176" i="53" s="1"/>
  <c r="DB192" i="53"/>
  <c r="DA192" i="53"/>
  <c r="CW192" i="53"/>
  <c r="CZ192" i="53" s="1"/>
  <c r="DA208" i="53"/>
  <c r="CW208" i="53"/>
  <c r="CZ208" i="53" s="1"/>
  <c r="DB208" i="53"/>
  <c r="DA224" i="53"/>
  <c r="CW224" i="53"/>
  <c r="CZ224" i="53" s="1"/>
  <c r="DB224" i="53"/>
  <c r="DA240" i="53"/>
  <c r="CW240" i="53"/>
  <c r="CZ240" i="53" s="1"/>
  <c r="DB240" i="53"/>
  <c r="DA256" i="53"/>
  <c r="CW256" i="53"/>
  <c r="CZ256" i="53" s="1"/>
  <c r="DB256" i="53"/>
  <c r="DA272" i="53"/>
  <c r="CW272" i="53"/>
  <c r="CZ272" i="53" s="1"/>
  <c r="DB272" i="53"/>
  <c r="CW217" i="53"/>
  <c r="CZ217" i="53" s="1"/>
  <c r="DB217" i="53"/>
  <c r="DA217" i="53"/>
  <c r="CW233" i="53"/>
  <c r="CZ233" i="53" s="1"/>
  <c r="DB233" i="53"/>
  <c r="DA233" i="53"/>
  <c r="CW249" i="53"/>
  <c r="CZ249" i="53" s="1"/>
  <c r="DB249" i="53"/>
  <c r="DA249" i="53"/>
  <c r="CW265" i="53"/>
  <c r="CZ265" i="53" s="1"/>
  <c r="DB265" i="53"/>
  <c r="DA265" i="53"/>
  <c r="DA210" i="53"/>
  <c r="DB210" i="53"/>
  <c r="CW210" i="53"/>
  <c r="CZ210" i="53" s="1"/>
  <c r="DA226" i="53"/>
  <c r="DB226" i="53"/>
  <c r="CW226" i="53"/>
  <c r="CZ226" i="53" s="1"/>
  <c r="DA242" i="53"/>
  <c r="DB242" i="53"/>
  <c r="CW242" i="53"/>
  <c r="CZ242" i="53" s="1"/>
  <c r="DA258" i="53"/>
  <c r="DB258" i="53"/>
  <c r="CW258" i="53"/>
  <c r="CZ258" i="53" s="1"/>
  <c r="DA274" i="53"/>
  <c r="DB274" i="53"/>
  <c r="CW274" i="53"/>
  <c r="CZ274" i="53" s="1"/>
  <c r="DB219" i="53"/>
  <c r="DA219" i="53"/>
  <c r="CW219" i="53"/>
  <c r="CZ219" i="53" s="1"/>
  <c r="DB235" i="53"/>
  <c r="DA235" i="53"/>
  <c r="CW235" i="53"/>
  <c r="CZ235" i="53" s="1"/>
  <c r="DB251" i="53"/>
  <c r="DA251" i="53"/>
  <c r="CW251" i="53"/>
  <c r="CZ251" i="53" s="1"/>
  <c r="DB267" i="53"/>
  <c r="DA267" i="53"/>
  <c r="CW267" i="53"/>
  <c r="CZ267" i="53" s="1"/>
  <c r="DA281" i="53"/>
  <c r="CW281" i="53"/>
  <c r="CZ281" i="53" s="1"/>
  <c r="DB281" i="53"/>
  <c r="DA297" i="53"/>
  <c r="CW297" i="53"/>
  <c r="CZ297" i="53" s="1"/>
  <c r="DB297" i="53"/>
  <c r="DA313" i="53"/>
  <c r="CW313" i="53"/>
  <c r="CZ313" i="53" s="1"/>
  <c r="DB313" i="53"/>
  <c r="DA329" i="53"/>
  <c r="CW329" i="53"/>
  <c r="CZ329" i="53" s="1"/>
  <c r="DB329" i="53"/>
  <c r="DA278" i="53"/>
  <c r="CW278" i="53"/>
  <c r="CZ278" i="53" s="1"/>
  <c r="DB278" i="53"/>
  <c r="DA294" i="53"/>
  <c r="CW294" i="53"/>
  <c r="CZ294" i="53" s="1"/>
  <c r="DB294" i="53"/>
  <c r="DA310" i="53"/>
  <c r="CW310" i="53"/>
  <c r="CZ310" i="53" s="1"/>
  <c r="DB310" i="53"/>
  <c r="DA326" i="53"/>
  <c r="CW326" i="53"/>
  <c r="CZ326" i="53" s="1"/>
  <c r="DB326" i="53"/>
  <c r="DA342" i="53"/>
  <c r="CW342" i="53"/>
  <c r="CZ342" i="53" s="1"/>
  <c r="DB342" i="53"/>
  <c r="CW291" i="53"/>
  <c r="CZ291" i="53" s="1"/>
  <c r="DB291" i="53"/>
  <c r="DA291" i="53"/>
  <c r="CW307" i="53"/>
  <c r="CZ307" i="53" s="1"/>
  <c r="DB307" i="53"/>
  <c r="DA307" i="53"/>
  <c r="CW323" i="53"/>
  <c r="CZ323" i="53" s="1"/>
  <c r="DB323" i="53"/>
  <c r="DA323" i="53"/>
  <c r="CW339" i="53"/>
  <c r="CZ339" i="53" s="1"/>
  <c r="DB339" i="53"/>
  <c r="DA339" i="53"/>
  <c r="DA284" i="53"/>
  <c r="DB284" i="53"/>
  <c r="CW284" i="53"/>
  <c r="CZ284" i="53" s="1"/>
  <c r="DA300" i="53"/>
  <c r="DB300" i="53"/>
  <c r="CW300" i="53"/>
  <c r="CZ300" i="53" s="1"/>
  <c r="DA316" i="53"/>
  <c r="DB316" i="53"/>
  <c r="CW316" i="53"/>
  <c r="CZ316" i="53" s="1"/>
  <c r="DA332" i="53"/>
  <c r="DB332" i="53"/>
  <c r="CW332" i="53"/>
  <c r="CZ332" i="53" s="1"/>
  <c r="DB349" i="53"/>
  <c r="DA349" i="53"/>
  <c r="CW349" i="53"/>
  <c r="CZ349" i="53" s="1"/>
  <c r="DB365" i="53"/>
  <c r="DA365" i="53"/>
  <c r="CW365" i="53"/>
  <c r="CZ365" i="53" s="1"/>
  <c r="DB381" i="53"/>
  <c r="DA381" i="53"/>
  <c r="CW381" i="53"/>
  <c r="CZ381" i="53" s="1"/>
  <c r="DB397" i="53"/>
  <c r="DA397" i="53"/>
  <c r="CW397" i="53"/>
  <c r="CZ397" i="53" s="1"/>
  <c r="CW412" i="53"/>
  <c r="CZ412" i="53" s="1"/>
  <c r="DA412" i="53"/>
  <c r="DB412" i="53"/>
  <c r="DB358" i="53"/>
  <c r="DA358" i="53"/>
  <c r="CW358" i="53"/>
  <c r="CZ358" i="53" s="1"/>
  <c r="DB374" i="53"/>
  <c r="DA374" i="53"/>
  <c r="CW374" i="53"/>
  <c r="CZ374" i="53" s="1"/>
  <c r="DB390" i="53"/>
  <c r="DA390" i="53"/>
  <c r="CW390" i="53"/>
  <c r="CZ390" i="53" s="1"/>
  <c r="DB406" i="53"/>
  <c r="DA406" i="53"/>
  <c r="CW406" i="53"/>
  <c r="CZ406" i="53" s="1"/>
  <c r="DB355" i="53"/>
  <c r="DA355" i="53"/>
  <c r="CW355" i="53"/>
  <c r="CZ355" i="53" s="1"/>
  <c r="DB371" i="53"/>
  <c r="DA371" i="53"/>
  <c r="CW371" i="53"/>
  <c r="CZ371" i="53" s="1"/>
  <c r="DB387" i="53"/>
  <c r="DA387" i="53"/>
  <c r="CW387" i="53"/>
  <c r="CZ387" i="53" s="1"/>
  <c r="DB403" i="53"/>
  <c r="DA403" i="53"/>
  <c r="CW403" i="53"/>
  <c r="CZ403" i="53" s="1"/>
  <c r="DA348" i="53"/>
  <c r="CW348" i="53"/>
  <c r="CZ348" i="53" s="1"/>
  <c r="DB348" i="53"/>
  <c r="DA364" i="53"/>
  <c r="CW364" i="53"/>
  <c r="CZ364" i="53" s="1"/>
  <c r="DB364" i="53"/>
  <c r="DA380" i="53"/>
  <c r="CW380" i="53"/>
  <c r="CZ380" i="53" s="1"/>
  <c r="DB380" i="53"/>
  <c r="DA396" i="53"/>
  <c r="CW396" i="53"/>
  <c r="CZ396" i="53" s="1"/>
  <c r="DB396" i="53"/>
  <c r="DA415" i="53"/>
  <c r="DB415" i="53"/>
  <c r="CW415" i="53"/>
  <c r="CZ415" i="53" s="1"/>
  <c r="DA431" i="53"/>
  <c r="DB431" i="53"/>
  <c r="CW431" i="53"/>
  <c r="CZ431" i="53" s="1"/>
  <c r="DA447" i="53"/>
  <c r="DB447" i="53"/>
  <c r="CW447" i="53"/>
  <c r="CZ447" i="53" s="1"/>
  <c r="CW428" i="53"/>
  <c r="CZ428" i="53" s="1"/>
  <c r="DB428" i="53"/>
  <c r="DA428" i="53"/>
  <c r="CW444" i="53"/>
  <c r="CZ444" i="53" s="1"/>
  <c r="DB444" i="53"/>
  <c r="DA444" i="53"/>
  <c r="DA421" i="53"/>
  <c r="CW421" i="53"/>
  <c r="CZ421" i="53" s="1"/>
  <c r="DB421" i="53"/>
  <c r="DA437" i="53"/>
  <c r="CW437" i="53"/>
  <c r="CZ437" i="53" s="1"/>
  <c r="DB437" i="53"/>
  <c r="DB422" i="53"/>
  <c r="DA422" i="53"/>
  <c r="CW422" i="53"/>
  <c r="CZ422" i="53" s="1"/>
  <c r="DB438" i="53"/>
  <c r="DA438" i="53"/>
  <c r="CW438" i="53"/>
  <c r="CZ438" i="53" s="1"/>
  <c r="DB452" i="53"/>
  <c r="DA452" i="53"/>
  <c r="CW452" i="53"/>
  <c r="CZ452" i="53" s="1"/>
  <c r="DB468" i="53"/>
  <c r="DA468" i="53"/>
  <c r="CW468" i="53"/>
  <c r="CZ468" i="53" s="1"/>
  <c r="CW453" i="53"/>
  <c r="CZ453" i="53" s="1"/>
  <c r="DB453" i="53"/>
  <c r="DA453" i="53"/>
  <c r="CW469" i="53"/>
  <c r="CZ469" i="53" s="1"/>
  <c r="DB469" i="53"/>
  <c r="DA469" i="53"/>
  <c r="DA484" i="53"/>
  <c r="CW484" i="53"/>
  <c r="CZ484" i="53" s="1"/>
  <c r="DB484" i="53"/>
  <c r="DB462" i="53"/>
  <c r="DA462" i="53"/>
  <c r="CW462" i="53"/>
  <c r="CZ462" i="53" s="1"/>
  <c r="DB478" i="53"/>
  <c r="DA478" i="53"/>
  <c r="CW478" i="53"/>
  <c r="CZ478" i="53" s="1"/>
  <c r="DA459" i="53"/>
  <c r="DB459" i="53"/>
  <c r="CW459" i="53"/>
  <c r="CZ459" i="53" s="1"/>
  <c r="DA475" i="53"/>
  <c r="DB475" i="53"/>
  <c r="CW475" i="53"/>
  <c r="CZ475" i="53" s="1"/>
  <c r="DB485" i="53"/>
  <c r="DA485" i="53"/>
  <c r="CW485" i="53"/>
  <c r="CZ485" i="53" s="1"/>
  <c r="DB501" i="53"/>
  <c r="DA501" i="53"/>
  <c r="CW501" i="53"/>
  <c r="CZ501" i="53" s="1"/>
  <c r="CW518" i="53"/>
  <c r="CZ518" i="53" s="1"/>
  <c r="DA518" i="53"/>
  <c r="DB518" i="53"/>
  <c r="DB502" i="53"/>
  <c r="DA502" i="53"/>
  <c r="CW502" i="53"/>
  <c r="CZ502" i="53" s="1"/>
  <c r="DB487" i="53"/>
  <c r="DA487" i="53"/>
  <c r="CW487" i="53"/>
  <c r="CZ487" i="53" s="1"/>
  <c r="DB503" i="53"/>
  <c r="DA503" i="53"/>
  <c r="CW503" i="53"/>
  <c r="CZ503" i="53" s="1"/>
  <c r="DB488" i="53"/>
  <c r="DA488" i="53"/>
  <c r="CW488" i="53"/>
  <c r="CZ488" i="53" s="1"/>
  <c r="DB504" i="53"/>
  <c r="DA504" i="53"/>
  <c r="CW504" i="53"/>
  <c r="CZ504" i="53" s="1"/>
  <c r="DB519" i="53"/>
  <c r="DA519" i="53"/>
  <c r="CW519" i="53"/>
  <c r="CZ519" i="53" s="1"/>
  <c r="DB535" i="53"/>
  <c r="CW535" i="53"/>
  <c r="CZ535" i="53" s="1"/>
  <c r="DA535" i="53"/>
  <c r="DB520" i="53"/>
  <c r="DA520" i="53"/>
  <c r="CW520" i="53"/>
  <c r="CZ520" i="53" s="1"/>
  <c r="DB536" i="53"/>
  <c r="DA536" i="53"/>
  <c r="CW536" i="53"/>
  <c r="CZ536" i="53" s="1"/>
  <c r="DA551" i="53"/>
  <c r="DB551" i="53"/>
  <c r="CW551" i="53"/>
  <c r="CZ551" i="53" s="1"/>
  <c r="DA529" i="53"/>
  <c r="DB529" i="53"/>
  <c r="CW529" i="53"/>
  <c r="CZ529" i="53" s="1"/>
  <c r="DA545" i="53"/>
  <c r="DB545" i="53"/>
  <c r="CW545" i="53"/>
  <c r="CZ545" i="53" s="1"/>
  <c r="CW534" i="53"/>
  <c r="CZ534" i="53" s="1"/>
  <c r="DB534" i="53"/>
  <c r="DA534" i="53"/>
  <c r="DB549" i="53"/>
  <c r="DA549" i="53"/>
  <c r="CW549" i="53"/>
  <c r="CZ549" i="53" s="1"/>
  <c r="DA560" i="53"/>
  <c r="DB560" i="53"/>
  <c r="CW560" i="53"/>
  <c r="CZ560" i="53" s="1"/>
  <c r="DA561" i="53"/>
  <c r="CW561" i="53"/>
  <c r="CZ561" i="53" s="1"/>
  <c r="DB561" i="53"/>
  <c r="CW554" i="53"/>
  <c r="CZ554" i="53" s="1"/>
  <c r="DA554" i="53"/>
  <c r="DB554" i="53"/>
  <c r="DA555" i="53"/>
  <c r="DB555" i="53"/>
  <c r="CW555" i="53"/>
  <c r="CZ555" i="53" s="1"/>
  <c r="DA570" i="53"/>
  <c r="CW570" i="53"/>
  <c r="CZ570" i="53" s="1"/>
  <c r="DB570" i="53"/>
  <c r="DB585" i="53"/>
  <c r="DA585" i="53"/>
  <c r="CW585" i="53"/>
  <c r="CZ585" i="53" s="1"/>
  <c r="DA586" i="53"/>
  <c r="CW586" i="53"/>
  <c r="CZ586" i="53" s="1"/>
  <c r="DB586" i="53"/>
  <c r="DA583" i="53"/>
  <c r="CW583" i="53"/>
  <c r="CZ583" i="53" s="1"/>
  <c r="DB583" i="53"/>
  <c r="DA580" i="53"/>
  <c r="CW580" i="53"/>
  <c r="CZ580" i="53" s="1"/>
  <c r="DB580" i="53"/>
  <c r="DA592" i="53"/>
  <c r="DB592" i="53"/>
  <c r="CW592" i="53"/>
  <c r="CZ592" i="53" s="1"/>
  <c r="DA597" i="53"/>
  <c r="CW597" i="53"/>
  <c r="CZ597" i="53" s="1"/>
  <c r="DB597" i="53"/>
  <c r="DA594" i="53"/>
  <c r="CW594" i="53"/>
  <c r="CZ594" i="53" s="1"/>
  <c r="DB594" i="53"/>
  <c r="CW595" i="53"/>
  <c r="CZ595" i="53" s="1"/>
  <c r="DB595" i="53"/>
  <c r="DA595" i="53"/>
  <c r="DA605" i="53"/>
  <c r="DB605" i="53"/>
  <c r="CW605" i="53"/>
  <c r="CZ605" i="53" s="1"/>
  <c r="DA610" i="53"/>
  <c r="CW610" i="53"/>
  <c r="CZ610" i="53" s="1"/>
  <c r="DB610" i="53"/>
  <c r="CW607" i="53"/>
  <c r="CZ607" i="53" s="1"/>
  <c r="DA607" i="53"/>
  <c r="DB607" i="53"/>
  <c r="DA608" i="53"/>
  <c r="DB608" i="53"/>
  <c r="CW608" i="53"/>
  <c r="CZ608" i="53" s="1"/>
  <c r="CW622" i="53"/>
  <c r="CZ622" i="53" s="1"/>
  <c r="DB622" i="53"/>
  <c r="DA622" i="53"/>
  <c r="DA627" i="53"/>
  <c r="DB627" i="53"/>
  <c r="CW627" i="53"/>
  <c r="CZ627" i="53" s="1"/>
  <c r="DA628" i="53"/>
  <c r="CW628" i="53"/>
  <c r="CZ628" i="53" s="1"/>
  <c r="DB628" i="53"/>
  <c r="DB633" i="53"/>
  <c r="DA633" i="53"/>
  <c r="CW633" i="53"/>
  <c r="CZ633" i="53" s="1"/>
  <c r="DA635" i="53"/>
  <c r="CW635" i="53"/>
  <c r="CZ635" i="53" s="1"/>
  <c r="DB635" i="53"/>
  <c r="DB640" i="53"/>
  <c r="DA640" i="53"/>
  <c r="CW640" i="53"/>
  <c r="CZ640" i="53" s="1"/>
  <c r="CW644" i="53"/>
  <c r="CZ644" i="53" s="1"/>
  <c r="DB644" i="53"/>
  <c r="DA644" i="53"/>
  <c r="DA650" i="53"/>
  <c r="CW650" i="53"/>
  <c r="CZ650" i="53" s="1"/>
  <c r="DB650" i="53"/>
  <c r="DB658" i="53"/>
  <c r="DA658" i="53"/>
  <c r="CW658" i="53"/>
  <c r="CZ658" i="53" s="1"/>
  <c r="DB656" i="53"/>
  <c r="DA656" i="53"/>
  <c r="CW656" i="53"/>
  <c r="CZ656" i="53" s="1"/>
  <c r="CW661" i="53"/>
  <c r="CZ661" i="53" s="1"/>
  <c r="DB661" i="53"/>
  <c r="DA661" i="53"/>
  <c r="DB667" i="53"/>
  <c r="DA667" i="53"/>
  <c r="CW667" i="53"/>
  <c r="CZ667" i="53" s="1"/>
  <c r="DA669" i="53"/>
  <c r="CW669" i="53"/>
  <c r="CZ669" i="53" s="1"/>
  <c r="DB669" i="53"/>
  <c r="CW673" i="53"/>
  <c r="CZ673" i="53" s="1"/>
  <c r="DA673" i="53"/>
  <c r="DB673" i="53"/>
  <c r="DB678" i="53"/>
  <c r="DA678" i="53"/>
  <c r="CW678" i="53"/>
  <c r="CZ678" i="53" s="1"/>
  <c r="CT94" i="53"/>
  <c r="CS94" i="53"/>
  <c r="CO94" i="53"/>
  <c r="CR94" i="53" s="1"/>
  <c r="CT110" i="53"/>
  <c r="CS110" i="53"/>
  <c r="CO110" i="53"/>
  <c r="CR110" i="53" s="1"/>
  <c r="CT126" i="53"/>
  <c r="CS126" i="53"/>
  <c r="CO126" i="53"/>
  <c r="CR126" i="53" s="1"/>
  <c r="CT87" i="53"/>
  <c r="CS87" i="53"/>
  <c r="CO87" i="53"/>
  <c r="CR87" i="53" s="1"/>
  <c r="CT103" i="53"/>
  <c r="CS103" i="53"/>
  <c r="CO103" i="53"/>
  <c r="CR103" i="53" s="1"/>
  <c r="CT119" i="53"/>
  <c r="CS119" i="53"/>
  <c r="CO119" i="53"/>
  <c r="CR119" i="53" s="1"/>
  <c r="CS80" i="53"/>
  <c r="CT80" i="53"/>
  <c r="CO80" i="53"/>
  <c r="CR80" i="53" s="1"/>
  <c r="CS96" i="53"/>
  <c r="CT96" i="53"/>
  <c r="CO96" i="53"/>
  <c r="CR96" i="53" s="1"/>
  <c r="CS112" i="53"/>
  <c r="CT112" i="53"/>
  <c r="CO112" i="53"/>
  <c r="CR112" i="53" s="1"/>
  <c r="CS128" i="53"/>
  <c r="CT128" i="53"/>
  <c r="CO128" i="53"/>
  <c r="CR128" i="53" s="1"/>
  <c r="CS89" i="53"/>
  <c r="CO89" i="53"/>
  <c r="CR89" i="53" s="1"/>
  <c r="CT89" i="53"/>
  <c r="CS105" i="53"/>
  <c r="CO105" i="53"/>
  <c r="CR105" i="53" s="1"/>
  <c r="CT105" i="53"/>
  <c r="CS121" i="53"/>
  <c r="CO121" i="53"/>
  <c r="CR121" i="53" s="1"/>
  <c r="CT121" i="53"/>
  <c r="CT134" i="53"/>
  <c r="CS134" i="53"/>
  <c r="CO134" i="53"/>
  <c r="CR134" i="53" s="1"/>
  <c r="CT144" i="53"/>
  <c r="CS144" i="53"/>
  <c r="CO144" i="53"/>
  <c r="CR144" i="53" s="1"/>
  <c r="CT160" i="53"/>
  <c r="CS160" i="53"/>
  <c r="CO160" i="53"/>
  <c r="CR160" i="53" s="1"/>
  <c r="CT176" i="53"/>
  <c r="CS176" i="53"/>
  <c r="CO176" i="53"/>
  <c r="CR176" i="53" s="1"/>
  <c r="CT192" i="53"/>
  <c r="CS192" i="53"/>
  <c r="CO192" i="53"/>
  <c r="CR192" i="53" s="1"/>
  <c r="CS137" i="53"/>
  <c r="CT137" i="53"/>
  <c r="CO137" i="53"/>
  <c r="CR137" i="53" s="1"/>
  <c r="CS153" i="53"/>
  <c r="CT153" i="53"/>
  <c r="CO153" i="53"/>
  <c r="CR153" i="53" s="1"/>
  <c r="CS169" i="53"/>
  <c r="CT169" i="53"/>
  <c r="CO169" i="53"/>
  <c r="CR169" i="53" s="1"/>
  <c r="CS185" i="53"/>
  <c r="CT185" i="53"/>
  <c r="CO185" i="53"/>
  <c r="CR185" i="53" s="1"/>
  <c r="CS201" i="53"/>
  <c r="CT201" i="53"/>
  <c r="CO201" i="53"/>
  <c r="CR201" i="53" s="1"/>
  <c r="CO150" i="53"/>
  <c r="CR150" i="53" s="1"/>
  <c r="CT150" i="53"/>
  <c r="CS150" i="53"/>
  <c r="CO166" i="53"/>
  <c r="CR166" i="53" s="1"/>
  <c r="CT166" i="53"/>
  <c r="CS166" i="53"/>
  <c r="CO182" i="53"/>
  <c r="CR182" i="53" s="1"/>
  <c r="CT182" i="53"/>
  <c r="CS182" i="53"/>
  <c r="CO198" i="53"/>
  <c r="CR198" i="53" s="1"/>
  <c r="CT198" i="53"/>
  <c r="CS198" i="53"/>
  <c r="CT147" i="53"/>
  <c r="CS147" i="53"/>
  <c r="CO147" i="53"/>
  <c r="CR147" i="53" s="1"/>
  <c r="CT163" i="53"/>
  <c r="CS163" i="53"/>
  <c r="CO163" i="53"/>
  <c r="CR163" i="53" s="1"/>
  <c r="CT179" i="53"/>
  <c r="CS179" i="53"/>
  <c r="CO179" i="53"/>
  <c r="CR179" i="53" s="1"/>
  <c r="CT195" i="53"/>
  <c r="CS195" i="53"/>
  <c r="CO195" i="53"/>
  <c r="CR195" i="53" s="1"/>
  <c r="CT206" i="53"/>
  <c r="CS206" i="53"/>
  <c r="CO206" i="53"/>
  <c r="CR206" i="53" s="1"/>
  <c r="CT219" i="53"/>
  <c r="CS219" i="53"/>
  <c r="CO219" i="53"/>
  <c r="CR219" i="53" s="1"/>
  <c r="CT235" i="53"/>
  <c r="CS235" i="53"/>
  <c r="CO235" i="53"/>
  <c r="CR235" i="53" s="1"/>
  <c r="CT251" i="53"/>
  <c r="CS251" i="53"/>
  <c r="CO251" i="53"/>
  <c r="CR251" i="53" s="1"/>
  <c r="CT267" i="53"/>
  <c r="CS267" i="53"/>
  <c r="CO267" i="53"/>
  <c r="CR267" i="53" s="1"/>
  <c r="CS212" i="53"/>
  <c r="CO212" i="53"/>
  <c r="CR212" i="53" s="1"/>
  <c r="CT212" i="53"/>
  <c r="CS228" i="53"/>
  <c r="CO228" i="53"/>
  <c r="CR228" i="53" s="1"/>
  <c r="CT228" i="53"/>
  <c r="CS244" i="53"/>
  <c r="CO244" i="53"/>
  <c r="CR244" i="53" s="1"/>
  <c r="CT244" i="53"/>
  <c r="CS260" i="53"/>
  <c r="CO260" i="53"/>
  <c r="CR260" i="53" s="1"/>
  <c r="CT260" i="53"/>
  <c r="CS209" i="53"/>
  <c r="CT209" i="53"/>
  <c r="CO209" i="53"/>
  <c r="CR209" i="53" s="1"/>
  <c r="CS225" i="53"/>
  <c r="CT225" i="53"/>
  <c r="CO225" i="53"/>
  <c r="CR225" i="53" s="1"/>
  <c r="CS241" i="53"/>
  <c r="CT241" i="53"/>
  <c r="CO241" i="53"/>
  <c r="CR241" i="53" s="1"/>
  <c r="CS257" i="53"/>
  <c r="CT257" i="53"/>
  <c r="CO257" i="53"/>
  <c r="CR257" i="53" s="1"/>
  <c r="CS273" i="53"/>
  <c r="CT273" i="53"/>
  <c r="CO273" i="53"/>
  <c r="CR273" i="53" s="1"/>
  <c r="CT222" i="53"/>
  <c r="CS222" i="53"/>
  <c r="CO222" i="53"/>
  <c r="CR222" i="53" s="1"/>
  <c r="CT238" i="53"/>
  <c r="CS238" i="53"/>
  <c r="CO238" i="53"/>
  <c r="CR238" i="53" s="1"/>
  <c r="CT254" i="53"/>
  <c r="CS254" i="53"/>
  <c r="CO254" i="53"/>
  <c r="CR254" i="53" s="1"/>
  <c r="CT270" i="53"/>
  <c r="CS270" i="53"/>
  <c r="CO270" i="53"/>
  <c r="CR270" i="53" s="1"/>
  <c r="CT284" i="53"/>
  <c r="CS284" i="53"/>
  <c r="CO284" i="53"/>
  <c r="CR284" i="53" s="1"/>
  <c r="CT300" i="53"/>
  <c r="CS300" i="53"/>
  <c r="CO300" i="53"/>
  <c r="CR300" i="53" s="1"/>
  <c r="CT316" i="53"/>
  <c r="CS316" i="53"/>
  <c r="CO316" i="53"/>
  <c r="CR316" i="53" s="1"/>
  <c r="CT332" i="53"/>
  <c r="CS332" i="53"/>
  <c r="CO332" i="53"/>
  <c r="CR332" i="53" s="1"/>
  <c r="CS277" i="53"/>
  <c r="CO277" i="53"/>
  <c r="CR277" i="53" s="1"/>
  <c r="CT277" i="53"/>
  <c r="CS293" i="53"/>
  <c r="CO293" i="53"/>
  <c r="CR293" i="53" s="1"/>
  <c r="CT293" i="53"/>
  <c r="CS309" i="53"/>
  <c r="CO309" i="53"/>
  <c r="CR309" i="53" s="1"/>
  <c r="CT309" i="53"/>
  <c r="CS325" i="53"/>
  <c r="CO325" i="53"/>
  <c r="CR325" i="53" s="1"/>
  <c r="CT325" i="53"/>
  <c r="CS341" i="53"/>
  <c r="CO341" i="53"/>
  <c r="CR341" i="53" s="1"/>
  <c r="CT341" i="53"/>
  <c r="CS290" i="53"/>
  <c r="CO290" i="53"/>
  <c r="CR290" i="53" s="1"/>
  <c r="CT290" i="53"/>
  <c r="CS306" i="53"/>
  <c r="CO306" i="53"/>
  <c r="CR306" i="53" s="1"/>
  <c r="CT306" i="53"/>
  <c r="CS322" i="53"/>
  <c r="CO322" i="53"/>
  <c r="CR322" i="53" s="1"/>
  <c r="CT322" i="53"/>
  <c r="CS338" i="53"/>
  <c r="CO338" i="53"/>
  <c r="CR338" i="53" s="1"/>
  <c r="CT338" i="53"/>
  <c r="CO287" i="53"/>
  <c r="CR287" i="53" s="1"/>
  <c r="CT287" i="53"/>
  <c r="CS287" i="53"/>
  <c r="CO303" i="53"/>
  <c r="CR303" i="53" s="1"/>
  <c r="CT303" i="53"/>
  <c r="CS303" i="53"/>
  <c r="CO319" i="53"/>
  <c r="CR319" i="53" s="1"/>
  <c r="CT319" i="53"/>
  <c r="CS319" i="53"/>
  <c r="CO335" i="53"/>
  <c r="CR335" i="53" s="1"/>
  <c r="CT335" i="53"/>
  <c r="CS335" i="53"/>
  <c r="CO348" i="53"/>
  <c r="CR348" i="53" s="1"/>
  <c r="CT348" i="53"/>
  <c r="CS348" i="53"/>
  <c r="CO364" i="53"/>
  <c r="CR364" i="53" s="1"/>
  <c r="CT364" i="53"/>
  <c r="CS364" i="53"/>
  <c r="CO380" i="53"/>
  <c r="CR380" i="53" s="1"/>
  <c r="CT380" i="53"/>
  <c r="CS380" i="53"/>
  <c r="CO396" i="53"/>
  <c r="CR396" i="53" s="1"/>
  <c r="CT396" i="53"/>
  <c r="CS396" i="53"/>
  <c r="CS345" i="53"/>
  <c r="CT345" i="53"/>
  <c r="CO345" i="53"/>
  <c r="CR345" i="53" s="1"/>
  <c r="CT361" i="53"/>
  <c r="CO361" i="53"/>
  <c r="CR361" i="53" s="1"/>
  <c r="CS361" i="53"/>
  <c r="CT377" i="53"/>
  <c r="CO377" i="53"/>
  <c r="CR377" i="53" s="1"/>
  <c r="CS377" i="53"/>
  <c r="CT393" i="53"/>
  <c r="CO393" i="53"/>
  <c r="CR393" i="53" s="1"/>
  <c r="CS393" i="53"/>
  <c r="CT409" i="53"/>
  <c r="CO409" i="53"/>
  <c r="CR409" i="53" s="1"/>
  <c r="CS409" i="53"/>
  <c r="CS362" i="53"/>
  <c r="CT362" i="53"/>
  <c r="CO362" i="53"/>
  <c r="CR362" i="53" s="1"/>
  <c r="CS378" i="53"/>
  <c r="CT378" i="53"/>
  <c r="CO378" i="53"/>
  <c r="CR378" i="53" s="1"/>
  <c r="CS394" i="53"/>
  <c r="CT394" i="53"/>
  <c r="CO394" i="53"/>
  <c r="CR394" i="53" s="1"/>
  <c r="CS410" i="53"/>
  <c r="CT410" i="53"/>
  <c r="CO410" i="53"/>
  <c r="CR410" i="53" s="1"/>
  <c r="CT359" i="53"/>
  <c r="CO359" i="53"/>
  <c r="CR359" i="53" s="1"/>
  <c r="CS359" i="53"/>
  <c r="CT375" i="53"/>
  <c r="CO375" i="53"/>
  <c r="CR375" i="53" s="1"/>
  <c r="CS375" i="53"/>
  <c r="CT391" i="53"/>
  <c r="CO391" i="53"/>
  <c r="CR391" i="53" s="1"/>
  <c r="CS391" i="53"/>
  <c r="CT407" i="53"/>
  <c r="CO407" i="53"/>
  <c r="CR407" i="53" s="1"/>
  <c r="CS407" i="53"/>
  <c r="CS418" i="53"/>
  <c r="CO418" i="53"/>
  <c r="CR418" i="53" s="1"/>
  <c r="CT418" i="53"/>
  <c r="CS434" i="53"/>
  <c r="CO434" i="53"/>
  <c r="CR434" i="53" s="1"/>
  <c r="CT434" i="53"/>
  <c r="CS415" i="53"/>
  <c r="CO415" i="53"/>
  <c r="CR415" i="53" s="1"/>
  <c r="CT415" i="53"/>
  <c r="CS431" i="53"/>
  <c r="CO431" i="53"/>
  <c r="CR431" i="53" s="1"/>
  <c r="CT431" i="53"/>
  <c r="CS447" i="53"/>
  <c r="CO447" i="53"/>
  <c r="CR447" i="53" s="1"/>
  <c r="CT447" i="53"/>
  <c r="CS424" i="53"/>
  <c r="CT424" i="53"/>
  <c r="CO424" i="53"/>
  <c r="CR424" i="53" s="1"/>
  <c r="CS440" i="53"/>
  <c r="CT440" i="53"/>
  <c r="CO440" i="53"/>
  <c r="CR440" i="53" s="1"/>
  <c r="CO421" i="53"/>
  <c r="CR421" i="53" s="1"/>
  <c r="CT421" i="53"/>
  <c r="CS421" i="53"/>
  <c r="CO437" i="53"/>
  <c r="CR437" i="53" s="1"/>
  <c r="CT437" i="53"/>
  <c r="CS437" i="53"/>
  <c r="CT455" i="53"/>
  <c r="CS455" i="53"/>
  <c r="CO455" i="53"/>
  <c r="CR455" i="53" s="1"/>
  <c r="CT471" i="53"/>
  <c r="CS471" i="53"/>
  <c r="CO471" i="53"/>
  <c r="CR471" i="53" s="1"/>
  <c r="CS485" i="53"/>
  <c r="CO485" i="53"/>
  <c r="CR485" i="53" s="1"/>
  <c r="CT485" i="53"/>
  <c r="CT464" i="53"/>
  <c r="CS464" i="53"/>
  <c r="CO464" i="53"/>
  <c r="CR464" i="53" s="1"/>
  <c r="CT480" i="53"/>
  <c r="CS480" i="53"/>
  <c r="CO480" i="53"/>
  <c r="CR480" i="53" s="1"/>
  <c r="CS461" i="53"/>
  <c r="CT461" i="53"/>
  <c r="CO461" i="53"/>
  <c r="CR461" i="53" s="1"/>
  <c r="CS477" i="53"/>
  <c r="CT477" i="53"/>
  <c r="CO477" i="53"/>
  <c r="CR477" i="53" s="1"/>
  <c r="CO458" i="53"/>
  <c r="CR458" i="53" s="1"/>
  <c r="CT458" i="53"/>
  <c r="CS458" i="53"/>
  <c r="CO474" i="53"/>
  <c r="CR474" i="53" s="1"/>
  <c r="CT474" i="53"/>
  <c r="CS474" i="53"/>
  <c r="CT488" i="53"/>
  <c r="CS488" i="53"/>
  <c r="CO488" i="53"/>
  <c r="CR488" i="53" s="1"/>
  <c r="CT504" i="53"/>
  <c r="CS504" i="53"/>
  <c r="CO504" i="53"/>
  <c r="CR504" i="53" s="1"/>
  <c r="CS489" i="53"/>
  <c r="CT489" i="53"/>
  <c r="CO489" i="53"/>
  <c r="CR489" i="53" s="1"/>
  <c r="CS505" i="53"/>
  <c r="CT505" i="53"/>
  <c r="CO505" i="53"/>
  <c r="CR505" i="53" s="1"/>
  <c r="CS486" i="53"/>
  <c r="CO486" i="53"/>
  <c r="CR486" i="53" s="1"/>
  <c r="CT486" i="53"/>
  <c r="CS502" i="53"/>
  <c r="CO502" i="53"/>
  <c r="CR502" i="53" s="1"/>
  <c r="CT502" i="53"/>
  <c r="CT487" i="53"/>
  <c r="CO487" i="53"/>
  <c r="CR487" i="53" s="1"/>
  <c r="CS487" i="53"/>
  <c r="CT503" i="53"/>
  <c r="CO503" i="53"/>
  <c r="CR503" i="53" s="1"/>
  <c r="CS503" i="53"/>
  <c r="CS519" i="53"/>
  <c r="CT519" i="53"/>
  <c r="CO519" i="53"/>
  <c r="CR519" i="53" s="1"/>
  <c r="CS530" i="53"/>
  <c r="CT530" i="53"/>
  <c r="CO530" i="53"/>
  <c r="CR530" i="53" s="1"/>
  <c r="CS546" i="53"/>
  <c r="CT546" i="53"/>
  <c r="CO546" i="53"/>
  <c r="CR546" i="53" s="1"/>
  <c r="CT531" i="53"/>
  <c r="CS531" i="53"/>
  <c r="CO531" i="53"/>
  <c r="CR531" i="53" s="1"/>
  <c r="CT547" i="53"/>
  <c r="CS547" i="53"/>
  <c r="CO547" i="53"/>
  <c r="CR547" i="53" s="1"/>
  <c r="CS532" i="53"/>
  <c r="CT532" i="53"/>
  <c r="CO532" i="53"/>
  <c r="CR532" i="53" s="1"/>
  <c r="CS548" i="53"/>
  <c r="CT548" i="53"/>
  <c r="CO548" i="53"/>
  <c r="CR548" i="53" s="1"/>
  <c r="CT529" i="53"/>
  <c r="CO529" i="53"/>
  <c r="CR529" i="53" s="1"/>
  <c r="CS529" i="53"/>
  <c r="CT545" i="53"/>
  <c r="CO545" i="53"/>
  <c r="CR545" i="53" s="1"/>
  <c r="CS545" i="53"/>
  <c r="CS563" i="53"/>
  <c r="CO563" i="53"/>
  <c r="CR563" i="53" s="1"/>
  <c r="CT563" i="53"/>
  <c r="CS564" i="53"/>
  <c r="CT564" i="53"/>
  <c r="CO564" i="53"/>
  <c r="CR564" i="53" s="1"/>
  <c r="CT557" i="53"/>
  <c r="CS557" i="53"/>
  <c r="CO557" i="53"/>
  <c r="CR557" i="53" s="1"/>
  <c r="CT571" i="53"/>
  <c r="CS571" i="53"/>
  <c r="CO571" i="53"/>
  <c r="CR571" i="53" s="1"/>
  <c r="CS566" i="53"/>
  <c r="CO566" i="53"/>
  <c r="CR566" i="53" s="1"/>
  <c r="CT566" i="53"/>
  <c r="CT584" i="53"/>
  <c r="CS584" i="53"/>
  <c r="CO584" i="53"/>
  <c r="CR584" i="53" s="1"/>
  <c r="CS581" i="53"/>
  <c r="CT581" i="53"/>
  <c r="CO581" i="53"/>
  <c r="CR581" i="53" s="1"/>
  <c r="CS578" i="53"/>
  <c r="CO578" i="53"/>
  <c r="CR578" i="53" s="1"/>
  <c r="CT578" i="53"/>
  <c r="CT575" i="53"/>
  <c r="CS575" i="53"/>
  <c r="CO575" i="53"/>
  <c r="CR575" i="53" s="1"/>
  <c r="CT591" i="53"/>
  <c r="CS591" i="53"/>
  <c r="CO591" i="53"/>
  <c r="CR591" i="53" s="1"/>
  <c r="CT592" i="53"/>
  <c r="CS592" i="53"/>
  <c r="CO592" i="53"/>
  <c r="CR592" i="53" s="1"/>
  <c r="CT593" i="53"/>
  <c r="CS593" i="53"/>
  <c r="CO593" i="53"/>
  <c r="CR593" i="53" s="1"/>
  <c r="CT594" i="53"/>
  <c r="CO594" i="53"/>
  <c r="CR594" i="53" s="1"/>
  <c r="CS594" i="53"/>
  <c r="CT608" i="53"/>
  <c r="CS608" i="53"/>
  <c r="CO608" i="53"/>
  <c r="CR608" i="53" s="1"/>
  <c r="CO613" i="53"/>
  <c r="CR613" i="53" s="1"/>
  <c r="CT613" i="53"/>
  <c r="CS613" i="53"/>
  <c r="CO610" i="53"/>
  <c r="CR610" i="53" s="1"/>
  <c r="CT610" i="53"/>
  <c r="CS610" i="53"/>
  <c r="CS607" i="53"/>
  <c r="CT607" i="53"/>
  <c r="CO607" i="53"/>
  <c r="CR607" i="53" s="1"/>
  <c r="CT621" i="53"/>
  <c r="CO621" i="53"/>
  <c r="CR621" i="53" s="1"/>
  <c r="CS621" i="53"/>
  <c r="CT630" i="53"/>
  <c r="CS630" i="53"/>
  <c r="CO630" i="53"/>
  <c r="CR630" i="53" s="1"/>
  <c r="CS624" i="53"/>
  <c r="CO624" i="53"/>
  <c r="CR624" i="53" s="1"/>
  <c r="CT624" i="53"/>
  <c r="CT636" i="53"/>
  <c r="CS636" i="53"/>
  <c r="CO636" i="53"/>
  <c r="CR636" i="53" s="1"/>
  <c r="CS644" i="53"/>
  <c r="CO644" i="53"/>
  <c r="CR644" i="53" s="1"/>
  <c r="CT644" i="53"/>
  <c r="CT639" i="53"/>
  <c r="CS639" i="53"/>
  <c r="CO639" i="53"/>
  <c r="CR639" i="53" s="1"/>
  <c r="CS646" i="53"/>
  <c r="CT646" i="53"/>
  <c r="CO646" i="53"/>
  <c r="CR646" i="53" s="1"/>
  <c r="CT652" i="53"/>
  <c r="CS652" i="53"/>
  <c r="CO652" i="53"/>
  <c r="CR652" i="53" s="1"/>
  <c r="CT650" i="53"/>
  <c r="CS650" i="53"/>
  <c r="CO650" i="53"/>
  <c r="CR650" i="53" s="1"/>
  <c r="CT658" i="53"/>
  <c r="CO658" i="53"/>
  <c r="CR658" i="53" s="1"/>
  <c r="CS658" i="53"/>
  <c r="CT664" i="53"/>
  <c r="CS664" i="53"/>
  <c r="CO664" i="53"/>
  <c r="CR664" i="53" s="1"/>
  <c r="CS662" i="53"/>
  <c r="CT662" i="53"/>
  <c r="CO662" i="53"/>
  <c r="CR662" i="53" s="1"/>
  <c r="CT670" i="53"/>
  <c r="CO670" i="53"/>
  <c r="CR670" i="53" s="1"/>
  <c r="CS670" i="53"/>
  <c r="CT675" i="53"/>
  <c r="CS675" i="53"/>
  <c r="CO675" i="53"/>
  <c r="CR675" i="53" s="1"/>
  <c r="CS678" i="53"/>
  <c r="CO678" i="53"/>
  <c r="CR678" i="53" s="1"/>
  <c r="CT678" i="53"/>
  <c r="U89" i="53"/>
  <c r="X89" i="53" s="1"/>
  <c r="Z89" i="53"/>
  <c r="Y89" i="53"/>
  <c r="U105" i="53"/>
  <c r="X105" i="53" s="1"/>
  <c r="Y105" i="53"/>
  <c r="Z105" i="53"/>
  <c r="U121" i="53"/>
  <c r="X121" i="53" s="1"/>
  <c r="Z121" i="53"/>
  <c r="Y121" i="53"/>
  <c r="Z82" i="53"/>
  <c r="U82" i="53"/>
  <c r="X82" i="53" s="1"/>
  <c r="Y82" i="53"/>
  <c r="U98" i="53"/>
  <c r="X98" i="53" s="1"/>
  <c r="Y98" i="53"/>
  <c r="Z98" i="53"/>
  <c r="Y114" i="53"/>
  <c r="U114" i="53"/>
  <c r="X114" i="53" s="1"/>
  <c r="Z114" i="53"/>
  <c r="Y130" i="53"/>
  <c r="U130" i="53"/>
  <c r="X130" i="53" s="1"/>
  <c r="Z130" i="53"/>
  <c r="U87" i="53"/>
  <c r="X87" i="53" s="1"/>
  <c r="Y87" i="53"/>
  <c r="Z87" i="53"/>
  <c r="Z103" i="53"/>
  <c r="U103" i="53"/>
  <c r="X103" i="53" s="1"/>
  <c r="Y103" i="53"/>
  <c r="Z119" i="53"/>
  <c r="U119" i="53"/>
  <c r="X119" i="53" s="1"/>
  <c r="Y119" i="53"/>
  <c r="U80" i="53"/>
  <c r="X80" i="53" s="1"/>
  <c r="Y80" i="53"/>
  <c r="Z80" i="53"/>
  <c r="U96" i="53"/>
  <c r="X96" i="53" s="1"/>
  <c r="Y96" i="53"/>
  <c r="Z96" i="53"/>
  <c r="Z112" i="53"/>
  <c r="U112" i="53"/>
  <c r="X112" i="53" s="1"/>
  <c r="Y112" i="53"/>
  <c r="Z128" i="53"/>
  <c r="U128" i="53"/>
  <c r="X128" i="53" s="1"/>
  <c r="Y128" i="53"/>
  <c r="Z143" i="53"/>
  <c r="Y143" i="53"/>
  <c r="U143" i="53"/>
  <c r="X143" i="53" s="1"/>
  <c r="Z159" i="53"/>
  <c r="Y159" i="53"/>
  <c r="U159" i="53"/>
  <c r="X159" i="53" s="1"/>
  <c r="Z175" i="53"/>
  <c r="Y175" i="53"/>
  <c r="U175" i="53"/>
  <c r="X175" i="53" s="1"/>
  <c r="Z191" i="53"/>
  <c r="Y191" i="53"/>
  <c r="U191" i="53"/>
  <c r="X191" i="53" s="1"/>
  <c r="Y205" i="53"/>
  <c r="U205" i="53"/>
  <c r="X205" i="53" s="1"/>
  <c r="Z205" i="53"/>
  <c r="Z148" i="53"/>
  <c r="Y148" i="53"/>
  <c r="U148" i="53"/>
  <c r="X148" i="53" s="1"/>
  <c r="Z164" i="53"/>
  <c r="Y164" i="53"/>
  <c r="U164" i="53"/>
  <c r="X164" i="53" s="1"/>
  <c r="Z180" i="53"/>
  <c r="Y180" i="53"/>
  <c r="U180" i="53"/>
  <c r="X180" i="53" s="1"/>
  <c r="Z196" i="53"/>
  <c r="Y196" i="53"/>
  <c r="U196" i="53"/>
  <c r="X196" i="53" s="1"/>
  <c r="Y141" i="53"/>
  <c r="U141" i="53"/>
  <c r="X141" i="53" s="1"/>
  <c r="Z141" i="53"/>
  <c r="Y157" i="53"/>
  <c r="U157" i="53"/>
  <c r="X157" i="53" s="1"/>
  <c r="Z157" i="53"/>
  <c r="Y173" i="53"/>
  <c r="U173" i="53"/>
  <c r="X173" i="53" s="1"/>
  <c r="Z173" i="53"/>
  <c r="Y189" i="53"/>
  <c r="U189" i="53"/>
  <c r="X189" i="53" s="1"/>
  <c r="Z189" i="53"/>
  <c r="U138" i="53"/>
  <c r="X138" i="53" s="1"/>
  <c r="Z138" i="53"/>
  <c r="Y138" i="53"/>
  <c r="U154" i="53"/>
  <c r="X154" i="53" s="1"/>
  <c r="Z154" i="53"/>
  <c r="Y154" i="53"/>
  <c r="U170" i="53"/>
  <c r="X170" i="53" s="1"/>
  <c r="Z170" i="53"/>
  <c r="Y170" i="53"/>
  <c r="U186" i="53"/>
  <c r="X186" i="53" s="1"/>
  <c r="Z186" i="53"/>
  <c r="Y186" i="53"/>
  <c r="U202" i="53"/>
  <c r="X202" i="53" s="1"/>
  <c r="Z202" i="53"/>
  <c r="Y202" i="53"/>
  <c r="Z218" i="53"/>
  <c r="Y218" i="53"/>
  <c r="U218" i="53"/>
  <c r="X218" i="53" s="1"/>
  <c r="Z234" i="53"/>
  <c r="Y234" i="53"/>
  <c r="U234" i="53"/>
  <c r="X234" i="53" s="1"/>
  <c r="Z250" i="53"/>
  <c r="Y250" i="53"/>
  <c r="U250" i="53"/>
  <c r="X250" i="53" s="1"/>
  <c r="Z266" i="53"/>
  <c r="Y266" i="53"/>
  <c r="U266" i="53"/>
  <c r="X266" i="53" s="1"/>
  <c r="Y211" i="53"/>
  <c r="U211" i="53"/>
  <c r="X211" i="53" s="1"/>
  <c r="Z211" i="53"/>
  <c r="Y227" i="53"/>
  <c r="U227" i="53"/>
  <c r="X227" i="53" s="1"/>
  <c r="Z227" i="53"/>
  <c r="Y243" i="53"/>
  <c r="U243" i="53"/>
  <c r="X243" i="53" s="1"/>
  <c r="Z243" i="53"/>
  <c r="Y259" i="53"/>
  <c r="U259" i="53"/>
  <c r="X259" i="53" s="1"/>
  <c r="Z259" i="53"/>
  <c r="Y275" i="53"/>
  <c r="U275" i="53"/>
  <c r="X275" i="53" s="1"/>
  <c r="Z275" i="53"/>
  <c r="U220" i="53"/>
  <c r="X220" i="53" s="1"/>
  <c r="Z220" i="53"/>
  <c r="Y220" i="53"/>
  <c r="U236" i="53"/>
  <c r="X236" i="53" s="1"/>
  <c r="Z236" i="53"/>
  <c r="Y236" i="53"/>
  <c r="U252" i="53"/>
  <c r="X252" i="53" s="1"/>
  <c r="Z252" i="53"/>
  <c r="Y252" i="53"/>
  <c r="U268" i="53"/>
  <c r="X268" i="53" s="1"/>
  <c r="Z268" i="53"/>
  <c r="Y268" i="53"/>
  <c r="U217" i="53"/>
  <c r="X217" i="53" s="1"/>
  <c r="Z217" i="53"/>
  <c r="Y217" i="53"/>
  <c r="U233" i="53"/>
  <c r="X233" i="53" s="1"/>
  <c r="Z233" i="53"/>
  <c r="Y233" i="53"/>
  <c r="U249" i="53"/>
  <c r="X249" i="53" s="1"/>
  <c r="Z249" i="53"/>
  <c r="Y249" i="53"/>
  <c r="U265" i="53"/>
  <c r="X265" i="53" s="1"/>
  <c r="Z265" i="53"/>
  <c r="Y265" i="53"/>
  <c r="Y283" i="53"/>
  <c r="U283" i="53"/>
  <c r="X283" i="53" s="1"/>
  <c r="Z283" i="53"/>
  <c r="Y299" i="53"/>
  <c r="U299" i="53"/>
  <c r="X299" i="53" s="1"/>
  <c r="Z299" i="53"/>
  <c r="Y315" i="53"/>
  <c r="U315" i="53"/>
  <c r="X315" i="53" s="1"/>
  <c r="Z315" i="53"/>
  <c r="Y331" i="53"/>
  <c r="U331" i="53"/>
  <c r="X331" i="53" s="1"/>
  <c r="Z331" i="53"/>
  <c r="Y276" i="53"/>
  <c r="Z276" i="53"/>
  <c r="U276" i="53"/>
  <c r="X276" i="53" s="1"/>
  <c r="Z292" i="53"/>
  <c r="U292" i="53"/>
  <c r="X292" i="53" s="1"/>
  <c r="Y292" i="53"/>
  <c r="Z308" i="53"/>
  <c r="U308" i="53"/>
  <c r="X308" i="53" s="1"/>
  <c r="Y308" i="53"/>
  <c r="Z324" i="53"/>
  <c r="U324" i="53"/>
  <c r="X324" i="53" s="1"/>
  <c r="Y324" i="53"/>
  <c r="Z340" i="53"/>
  <c r="U340" i="53"/>
  <c r="X340" i="53" s="1"/>
  <c r="Y340" i="53"/>
  <c r="U281" i="53"/>
  <c r="X281" i="53" s="1"/>
  <c r="Y281" i="53"/>
  <c r="Z281" i="53"/>
  <c r="U297" i="53"/>
  <c r="X297" i="53" s="1"/>
  <c r="Y297" i="53"/>
  <c r="Z297" i="53"/>
  <c r="U313" i="53"/>
  <c r="X313" i="53" s="1"/>
  <c r="Y313" i="53"/>
  <c r="Z313" i="53"/>
  <c r="U329" i="53"/>
  <c r="X329" i="53" s="1"/>
  <c r="Y329" i="53"/>
  <c r="Z329" i="53"/>
  <c r="Y278" i="53"/>
  <c r="U278" i="53"/>
  <c r="X278" i="53" s="1"/>
  <c r="Z278" i="53"/>
  <c r="Y294" i="53"/>
  <c r="U294" i="53"/>
  <c r="X294" i="53" s="1"/>
  <c r="Z294" i="53"/>
  <c r="Y310" i="53"/>
  <c r="U310" i="53"/>
  <c r="X310" i="53" s="1"/>
  <c r="Z310" i="53"/>
  <c r="Y326" i="53"/>
  <c r="U326" i="53"/>
  <c r="X326" i="53" s="1"/>
  <c r="Z326" i="53"/>
  <c r="Y342" i="53"/>
  <c r="U342" i="53"/>
  <c r="X342" i="53" s="1"/>
  <c r="Z342" i="53"/>
  <c r="Y359" i="53"/>
  <c r="U359" i="53"/>
  <c r="X359" i="53" s="1"/>
  <c r="Z359" i="53"/>
  <c r="Y375" i="53"/>
  <c r="U375" i="53"/>
  <c r="X375" i="53" s="1"/>
  <c r="Z375" i="53"/>
  <c r="Y391" i="53"/>
  <c r="U391" i="53"/>
  <c r="X391" i="53" s="1"/>
  <c r="Z391" i="53"/>
  <c r="Y407" i="53"/>
  <c r="U407" i="53"/>
  <c r="X407" i="53" s="1"/>
  <c r="Z407" i="53"/>
  <c r="U352" i="53"/>
  <c r="X352" i="53" s="1"/>
  <c r="Z352" i="53"/>
  <c r="Y352" i="53"/>
  <c r="U368" i="53"/>
  <c r="X368" i="53" s="1"/>
  <c r="Z368" i="53"/>
  <c r="Y368" i="53"/>
  <c r="U384" i="53"/>
  <c r="X384" i="53" s="1"/>
  <c r="Z384" i="53"/>
  <c r="Y384" i="53"/>
  <c r="U400" i="53"/>
  <c r="X400" i="53" s="1"/>
  <c r="Z400" i="53"/>
  <c r="Y400" i="53"/>
  <c r="U349" i="53"/>
  <c r="X349" i="53" s="1"/>
  <c r="Z349" i="53"/>
  <c r="Y349" i="53"/>
  <c r="U365" i="53"/>
  <c r="X365" i="53" s="1"/>
  <c r="Z365" i="53"/>
  <c r="Y365" i="53"/>
  <c r="U381" i="53"/>
  <c r="X381" i="53" s="1"/>
  <c r="Z381" i="53"/>
  <c r="Y381" i="53"/>
  <c r="U397" i="53"/>
  <c r="X397" i="53" s="1"/>
  <c r="Z397" i="53"/>
  <c r="Y397" i="53"/>
  <c r="Z350" i="53"/>
  <c r="U350" i="53"/>
  <c r="X350" i="53" s="1"/>
  <c r="Y350" i="53"/>
  <c r="Z366" i="53"/>
  <c r="U366" i="53"/>
  <c r="X366" i="53" s="1"/>
  <c r="Y366" i="53"/>
  <c r="Z382" i="53"/>
  <c r="U382" i="53"/>
  <c r="X382" i="53" s="1"/>
  <c r="Y382" i="53"/>
  <c r="Z398" i="53"/>
  <c r="U398" i="53"/>
  <c r="X398" i="53" s="1"/>
  <c r="Y398" i="53"/>
  <c r="Y414" i="53"/>
  <c r="U414" i="53"/>
  <c r="X414" i="53" s="1"/>
  <c r="Z414" i="53"/>
  <c r="Y425" i="53"/>
  <c r="Z425" i="53"/>
  <c r="U425" i="53"/>
  <c r="X425" i="53" s="1"/>
  <c r="Y441" i="53"/>
  <c r="Z441" i="53"/>
  <c r="U441" i="53"/>
  <c r="X441" i="53" s="1"/>
  <c r="Z422" i="53"/>
  <c r="Y422" i="53"/>
  <c r="U422" i="53"/>
  <c r="X422" i="53" s="1"/>
  <c r="Z438" i="53"/>
  <c r="Y438" i="53"/>
  <c r="U438" i="53"/>
  <c r="X438" i="53" s="1"/>
  <c r="U419" i="53"/>
  <c r="X419" i="53" s="1"/>
  <c r="Z419" i="53"/>
  <c r="Y419" i="53"/>
  <c r="U435" i="53"/>
  <c r="X435" i="53" s="1"/>
  <c r="Z435" i="53"/>
  <c r="Y435" i="53"/>
  <c r="Z416" i="53"/>
  <c r="Y416" i="53"/>
  <c r="U416" i="53"/>
  <c r="X416" i="53" s="1"/>
  <c r="Z432" i="53"/>
  <c r="Y432" i="53"/>
  <c r="U432" i="53"/>
  <c r="X432" i="53" s="1"/>
  <c r="Z448" i="53"/>
  <c r="Y448" i="53"/>
  <c r="U448" i="53"/>
  <c r="X448" i="53" s="1"/>
  <c r="Y462" i="53"/>
  <c r="Z462" i="53"/>
  <c r="U462" i="53"/>
  <c r="X462" i="53" s="1"/>
  <c r="Y478" i="53"/>
  <c r="Z478" i="53"/>
  <c r="U478" i="53"/>
  <c r="X478" i="53" s="1"/>
  <c r="Z455" i="53"/>
  <c r="Y455" i="53"/>
  <c r="U455" i="53"/>
  <c r="X455" i="53" s="1"/>
  <c r="Z471" i="53"/>
  <c r="Y471" i="53"/>
  <c r="U471" i="53"/>
  <c r="X471" i="53" s="1"/>
  <c r="Z452" i="53"/>
  <c r="Y452" i="53"/>
  <c r="U452" i="53"/>
  <c r="X452" i="53" s="1"/>
  <c r="Z468" i="53"/>
  <c r="Y468" i="53"/>
  <c r="U468" i="53"/>
  <c r="X468" i="53" s="1"/>
  <c r="U484" i="53"/>
  <c r="X484" i="53" s="1"/>
  <c r="Z484" i="53"/>
  <c r="Y484" i="53"/>
  <c r="Z465" i="53"/>
  <c r="Y465" i="53"/>
  <c r="U465" i="53"/>
  <c r="X465" i="53" s="1"/>
  <c r="Z481" i="53"/>
  <c r="Y481" i="53"/>
  <c r="U481" i="53"/>
  <c r="X481" i="53" s="1"/>
  <c r="Z499" i="53"/>
  <c r="Y499" i="53"/>
  <c r="U499" i="53"/>
  <c r="X499" i="53" s="1"/>
  <c r="Z515" i="53"/>
  <c r="Y515" i="53"/>
  <c r="U515" i="53"/>
  <c r="X515" i="53" s="1"/>
  <c r="U500" i="53"/>
  <c r="X500" i="53" s="1"/>
  <c r="Z500" i="53"/>
  <c r="Y500" i="53"/>
  <c r="U516" i="53"/>
  <c r="X516" i="53" s="1"/>
  <c r="Z516" i="53"/>
  <c r="Y516" i="53"/>
  <c r="U493" i="53"/>
  <c r="X493" i="53" s="1"/>
  <c r="Y493" i="53"/>
  <c r="Z493" i="53"/>
  <c r="U509" i="53"/>
  <c r="X509" i="53" s="1"/>
  <c r="Y509" i="53"/>
  <c r="Z509" i="53"/>
  <c r="Y494" i="53"/>
  <c r="Z494" i="53"/>
  <c r="U494" i="53"/>
  <c r="X494" i="53" s="1"/>
  <c r="Y510" i="53"/>
  <c r="Z510" i="53"/>
  <c r="U510" i="53"/>
  <c r="X510" i="53" s="1"/>
  <c r="Y529" i="53"/>
  <c r="U529" i="53"/>
  <c r="X529" i="53" s="1"/>
  <c r="Z529" i="53"/>
  <c r="Y545" i="53"/>
  <c r="U545" i="53"/>
  <c r="X545" i="53" s="1"/>
  <c r="Z545" i="53"/>
  <c r="Z526" i="53"/>
  <c r="Y526" i="53"/>
  <c r="U526" i="53"/>
  <c r="X526" i="53" s="1"/>
  <c r="Z542" i="53"/>
  <c r="Y542" i="53"/>
  <c r="U542" i="53"/>
  <c r="X542" i="53" s="1"/>
  <c r="Y527" i="53"/>
  <c r="Z527" i="53"/>
  <c r="U527" i="53"/>
  <c r="X527" i="53" s="1"/>
  <c r="Y543" i="53"/>
  <c r="Z543" i="53"/>
  <c r="U543" i="53"/>
  <c r="X543" i="53" s="1"/>
  <c r="Z520" i="53"/>
  <c r="Y520" i="53"/>
  <c r="U520" i="53"/>
  <c r="X520" i="53" s="1"/>
  <c r="Z536" i="53"/>
  <c r="Y536" i="53"/>
  <c r="U536" i="53"/>
  <c r="X536" i="53" s="1"/>
  <c r="U550" i="53"/>
  <c r="X550" i="53" s="1"/>
  <c r="Z550" i="53"/>
  <c r="Y550" i="53"/>
  <c r="Y566" i="53"/>
  <c r="U566" i="53"/>
  <c r="X566" i="53" s="1"/>
  <c r="Z566" i="53"/>
  <c r="Y567" i="53"/>
  <c r="Z567" i="53"/>
  <c r="U567" i="53"/>
  <c r="X567" i="53" s="1"/>
  <c r="Y564" i="53"/>
  <c r="Z564" i="53"/>
  <c r="U564" i="53"/>
  <c r="X564" i="53" s="1"/>
  <c r="U561" i="53"/>
  <c r="X561" i="53" s="1"/>
  <c r="Z561" i="53"/>
  <c r="Y561" i="53"/>
  <c r="Y575" i="53"/>
  <c r="Z575" i="53"/>
  <c r="U575" i="53"/>
  <c r="X575" i="53" s="1"/>
  <c r="Z589" i="53"/>
  <c r="Y589" i="53"/>
  <c r="U589" i="53"/>
  <c r="X589" i="53" s="1"/>
  <c r="Z588" i="53"/>
  <c r="Y588" i="53"/>
  <c r="U588" i="53"/>
  <c r="X588" i="53" s="1"/>
  <c r="Z585" i="53"/>
  <c r="Y585" i="53"/>
  <c r="U585" i="53"/>
  <c r="X585" i="53" s="1"/>
  <c r="Y586" i="53"/>
  <c r="Z586" i="53"/>
  <c r="U586" i="53"/>
  <c r="X586" i="53" s="1"/>
  <c r="Z602" i="53"/>
  <c r="Y602" i="53"/>
  <c r="U602" i="53"/>
  <c r="X602" i="53" s="1"/>
  <c r="Y603" i="53"/>
  <c r="U603" i="53"/>
  <c r="X603" i="53" s="1"/>
  <c r="Z603" i="53"/>
  <c r="Y604" i="53"/>
  <c r="U604" i="53"/>
  <c r="X604" i="53" s="1"/>
  <c r="Z604" i="53"/>
  <c r="Z601" i="53"/>
  <c r="Y601" i="53"/>
  <c r="U601" i="53"/>
  <c r="X601" i="53" s="1"/>
  <c r="Y619" i="53"/>
  <c r="U619" i="53"/>
  <c r="X619" i="53" s="1"/>
  <c r="Z619" i="53"/>
  <c r="U605" i="53"/>
  <c r="X605" i="53" s="1"/>
  <c r="Y605" i="53"/>
  <c r="Z605" i="53"/>
  <c r="Y621" i="53"/>
  <c r="U621" i="53"/>
  <c r="X621" i="53" s="1"/>
  <c r="Z621" i="53"/>
  <c r="U620" i="53"/>
  <c r="X620" i="53" s="1"/>
  <c r="Y620" i="53"/>
  <c r="Z620" i="53"/>
  <c r="Z629" i="53"/>
  <c r="Y629" i="53"/>
  <c r="U629" i="53"/>
  <c r="X629" i="53" s="1"/>
  <c r="Y630" i="53"/>
  <c r="U630" i="53"/>
  <c r="X630" i="53" s="1"/>
  <c r="Z630" i="53"/>
  <c r="U634" i="53"/>
  <c r="X634" i="53" s="1"/>
  <c r="Z634" i="53"/>
  <c r="Y634" i="53"/>
  <c r="Z640" i="53"/>
  <c r="U640" i="53"/>
  <c r="X640" i="53" s="1"/>
  <c r="Y640" i="53"/>
  <c r="Y641" i="53"/>
  <c r="U641" i="53"/>
  <c r="X641" i="53" s="1"/>
  <c r="Z641" i="53"/>
  <c r="Z648" i="53"/>
  <c r="Y648" i="53"/>
  <c r="U648" i="53"/>
  <c r="X648" i="53" s="1"/>
  <c r="Y646" i="53"/>
  <c r="U646" i="53"/>
  <c r="X646" i="53" s="1"/>
  <c r="Z646" i="53"/>
  <c r="Z652" i="53"/>
  <c r="Y652" i="53"/>
  <c r="U652" i="53"/>
  <c r="X652" i="53" s="1"/>
  <c r="U657" i="53"/>
  <c r="X657" i="53" s="1"/>
  <c r="Z657" i="53"/>
  <c r="Y657" i="53"/>
  <c r="Z665" i="53"/>
  <c r="U665" i="53"/>
  <c r="X665" i="53" s="1"/>
  <c r="Y665" i="53"/>
  <c r="Y664" i="53"/>
  <c r="U664" i="53"/>
  <c r="X664" i="53" s="1"/>
  <c r="Z664" i="53"/>
  <c r="U667" i="53"/>
  <c r="X667" i="53" s="1"/>
  <c r="Z667" i="53"/>
  <c r="Y667" i="53"/>
  <c r="Z673" i="53"/>
  <c r="Y673" i="53"/>
  <c r="U673" i="53"/>
  <c r="X673" i="53" s="1"/>
  <c r="Z677" i="53"/>
  <c r="U677" i="53"/>
  <c r="X677" i="53" s="1"/>
  <c r="Y677" i="53"/>
  <c r="EW89" i="53"/>
  <c r="ES89" i="53"/>
  <c r="EV89" i="53" s="1"/>
  <c r="EX89" i="53"/>
  <c r="EW105" i="53"/>
  <c r="ES105" i="53"/>
  <c r="EV105" i="53" s="1"/>
  <c r="EX105" i="53"/>
  <c r="EW121" i="53"/>
  <c r="ES121" i="53"/>
  <c r="EV121" i="53" s="1"/>
  <c r="EX121" i="53"/>
  <c r="EX134" i="53"/>
  <c r="EW134" i="53"/>
  <c r="ES134" i="53"/>
  <c r="EV134" i="53" s="1"/>
  <c r="EW94" i="53"/>
  <c r="EX94" i="53"/>
  <c r="ES94" i="53"/>
  <c r="EV94" i="53" s="1"/>
  <c r="EW110" i="53"/>
  <c r="EX110" i="53"/>
  <c r="ES110" i="53"/>
  <c r="EV110" i="53" s="1"/>
  <c r="EW126" i="53"/>
  <c r="EX126" i="53"/>
  <c r="ES126" i="53"/>
  <c r="EV126" i="53" s="1"/>
  <c r="ES87" i="53"/>
  <c r="EV87" i="53" s="1"/>
  <c r="EX87" i="53"/>
  <c r="EW87" i="53"/>
  <c r="ES103" i="53"/>
  <c r="EV103" i="53" s="1"/>
  <c r="EX103" i="53"/>
  <c r="EW103" i="53"/>
  <c r="ES119" i="53"/>
  <c r="EV119" i="53" s="1"/>
  <c r="EX119" i="53"/>
  <c r="EW119" i="53"/>
  <c r="EX80" i="53"/>
  <c r="EW80" i="53"/>
  <c r="ES80" i="53"/>
  <c r="EV80" i="53" s="1"/>
  <c r="EX96" i="53"/>
  <c r="EW96" i="53"/>
  <c r="ES96" i="53"/>
  <c r="EV96" i="53" s="1"/>
  <c r="EX112" i="53"/>
  <c r="EW112" i="53"/>
  <c r="ES112" i="53"/>
  <c r="EV112" i="53" s="1"/>
  <c r="EX128" i="53"/>
  <c r="EW128" i="53"/>
  <c r="ES128" i="53"/>
  <c r="EV128" i="53" s="1"/>
  <c r="EX143" i="53"/>
  <c r="EW143" i="53"/>
  <c r="ES143" i="53"/>
  <c r="EV143" i="53" s="1"/>
  <c r="EX159" i="53"/>
  <c r="EW159" i="53"/>
  <c r="ES159" i="53"/>
  <c r="EV159" i="53" s="1"/>
  <c r="EX175" i="53"/>
  <c r="EW175" i="53"/>
  <c r="ES175" i="53"/>
  <c r="EV175" i="53" s="1"/>
  <c r="EX191" i="53"/>
  <c r="EW191" i="53"/>
  <c r="ES191" i="53"/>
  <c r="EV191" i="53" s="1"/>
  <c r="EW205" i="53"/>
  <c r="ES205" i="53"/>
  <c r="EV205" i="53" s="1"/>
  <c r="EX205" i="53"/>
  <c r="ES148" i="53"/>
  <c r="EV148" i="53" s="1"/>
  <c r="EX148" i="53"/>
  <c r="EW148" i="53"/>
  <c r="ES164" i="53"/>
  <c r="EV164" i="53" s="1"/>
  <c r="EX164" i="53"/>
  <c r="EW164" i="53"/>
  <c r="ES180" i="53"/>
  <c r="EV180" i="53" s="1"/>
  <c r="EX180" i="53"/>
  <c r="EW180" i="53"/>
  <c r="ES196" i="53"/>
  <c r="EV196" i="53" s="1"/>
  <c r="EX196" i="53"/>
  <c r="EW196" i="53"/>
  <c r="ES141" i="53"/>
  <c r="EV141" i="53" s="1"/>
  <c r="EX141" i="53"/>
  <c r="EW141" i="53"/>
  <c r="ES157" i="53"/>
  <c r="EV157" i="53" s="1"/>
  <c r="EX157" i="53"/>
  <c r="EW157" i="53"/>
  <c r="ES173" i="53"/>
  <c r="EV173" i="53" s="1"/>
  <c r="EX173" i="53"/>
  <c r="EW173" i="53"/>
  <c r="ES189" i="53"/>
  <c r="EV189" i="53" s="1"/>
  <c r="EX189" i="53"/>
  <c r="EW189" i="53"/>
  <c r="EX138" i="53"/>
  <c r="EW138" i="53"/>
  <c r="ES138" i="53"/>
  <c r="EV138" i="53" s="1"/>
  <c r="EX154" i="53"/>
  <c r="EW154" i="53"/>
  <c r="ES154" i="53"/>
  <c r="EV154" i="53" s="1"/>
  <c r="EX170" i="53"/>
  <c r="EW170" i="53"/>
  <c r="ES170" i="53"/>
  <c r="EV170" i="53" s="1"/>
  <c r="EX186" i="53"/>
  <c r="EW186" i="53"/>
  <c r="ES186" i="53"/>
  <c r="EV186" i="53" s="1"/>
  <c r="EX202" i="53"/>
  <c r="EW202" i="53"/>
  <c r="ES202" i="53"/>
  <c r="EV202" i="53" s="1"/>
  <c r="EW218" i="53"/>
  <c r="ES218" i="53"/>
  <c r="EV218" i="53" s="1"/>
  <c r="EX218" i="53"/>
  <c r="EW234" i="53"/>
  <c r="ES234" i="53"/>
  <c r="EV234" i="53" s="1"/>
  <c r="EX234" i="53"/>
  <c r="EW250" i="53"/>
  <c r="ES250" i="53"/>
  <c r="EV250" i="53" s="1"/>
  <c r="EX250" i="53"/>
  <c r="EW266" i="53"/>
  <c r="ES266" i="53"/>
  <c r="EV266" i="53" s="1"/>
  <c r="EX266" i="53"/>
  <c r="ES211" i="53"/>
  <c r="EV211" i="53" s="1"/>
  <c r="EX211" i="53"/>
  <c r="EW211" i="53"/>
  <c r="ES227" i="53"/>
  <c r="EV227" i="53" s="1"/>
  <c r="EX227" i="53"/>
  <c r="EW227" i="53"/>
  <c r="ES243" i="53"/>
  <c r="EV243" i="53" s="1"/>
  <c r="EX243" i="53"/>
  <c r="EW243" i="53"/>
  <c r="ES259" i="53"/>
  <c r="EV259" i="53" s="1"/>
  <c r="EX259" i="53"/>
  <c r="EW259" i="53"/>
  <c r="EW208" i="53"/>
  <c r="ES208" i="53"/>
  <c r="EV208" i="53" s="1"/>
  <c r="EX208" i="53"/>
  <c r="EW224" i="53"/>
  <c r="ES224" i="53"/>
  <c r="EV224" i="53" s="1"/>
  <c r="EX224" i="53"/>
  <c r="EW240" i="53"/>
  <c r="ES240" i="53"/>
  <c r="EV240" i="53" s="1"/>
  <c r="EX240" i="53"/>
  <c r="EW256" i="53"/>
  <c r="ES256" i="53"/>
  <c r="EV256" i="53" s="1"/>
  <c r="EX256" i="53"/>
  <c r="EW272" i="53"/>
  <c r="ES272" i="53"/>
  <c r="EV272" i="53" s="1"/>
  <c r="EX272" i="53"/>
  <c r="EW221" i="53"/>
  <c r="ES221" i="53"/>
  <c r="EV221" i="53" s="1"/>
  <c r="EX221" i="53"/>
  <c r="EW237" i="53"/>
  <c r="ES237" i="53"/>
  <c r="EV237" i="53" s="1"/>
  <c r="EX237" i="53"/>
  <c r="EW253" i="53"/>
  <c r="ES253" i="53"/>
  <c r="EV253" i="53" s="1"/>
  <c r="EX253" i="53"/>
  <c r="EW269" i="53"/>
  <c r="ES269" i="53"/>
  <c r="EV269" i="53" s="1"/>
  <c r="EX269" i="53"/>
  <c r="EX283" i="53"/>
  <c r="EW283" i="53"/>
  <c r="ES283" i="53"/>
  <c r="EV283" i="53" s="1"/>
  <c r="EX299" i="53"/>
  <c r="EW299" i="53"/>
  <c r="ES299" i="53"/>
  <c r="EV299" i="53" s="1"/>
  <c r="EX315" i="53"/>
  <c r="EW315" i="53"/>
  <c r="ES315" i="53"/>
  <c r="EV315" i="53" s="1"/>
  <c r="EX331" i="53"/>
  <c r="EW331" i="53"/>
  <c r="ES331" i="53"/>
  <c r="EV331" i="53" s="1"/>
  <c r="EW280" i="53"/>
  <c r="ES280" i="53"/>
  <c r="EV280" i="53" s="1"/>
  <c r="EX280" i="53"/>
  <c r="EW296" i="53"/>
  <c r="ES296" i="53"/>
  <c r="EV296" i="53" s="1"/>
  <c r="EX296" i="53"/>
  <c r="EW312" i="53"/>
  <c r="ES312" i="53"/>
  <c r="EV312" i="53" s="1"/>
  <c r="EX312" i="53"/>
  <c r="EW328" i="53"/>
  <c r="ES328" i="53"/>
  <c r="EV328" i="53" s="1"/>
  <c r="EX328" i="53"/>
  <c r="EW345" i="53"/>
  <c r="EX345" i="53"/>
  <c r="ES345" i="53"/>
  <c r="EV345" i="53" s="1"/>
  <c r="ES289" i="53"/>
  <c r="EV289" i="53" s="1"/>
  <c r="EX289" i="53"/>
  <c r="EW289" i="53"/>
  <c r="ES305" i="53"/>
  <c r="EV305" i="53" s="1"/>
  <c r="EX305" i="53"/>
  <c r="EW305" i="53"/>
  <c r="ES321" i="53"/>
  <c r="EV321" i="53" s="1"/>
  <c r="EX321" i="53"/>
  <c r="EW321" i="53"/>
  <c r="ES337" i="53"/>
  <c r="EV337" i="53" s="1"/>
  <c r="EX337" i="53"/>
  <c r="EW337" i="53"/>
  <c r="ES286" i="53"/>
  <c r="EV286" i="53" s="1"/>
  <c r="EX286" i="53"/>
  <c r="EW286" i="53"/>
  <c r="ES302" i="53"/>
  <c r="EV302" i="53" s="1"/>
  <c r="EX302" i="53"/>
  <c r="EW302" i="53"/>
  <c r="ES318" i="53"/>
  <c r="EV318" i="53" s="1"/>
  <c r="EX318" i="53"/>
  <c r="EW318" i="53"/>
  <c r="ES334" i="53"/>
  <c r="EV334" i="53" s="1"/>
  <c r="EX334" i="53"/>
  <c r="EW334" i="53"/>
  <c r="EW347" i="53"/>
  <c r="ES347" i="53"/>
  <c r="EV347" i="53" s="1"/>
  <c r="EX347" i="53"/>
  <c r="EW363" i="53"/>
  <c r="ES363" i="53"/>
  <c r="EV363" i="53" s="1"/>
  <c r="EX363" i="53"/>
  <c r="EW379" i="53"/>
  <c r="ES379" i="53"/>
  <c r="EV379" i="53" s="1"/>
  <c r="EX379" i="53"/>
  <c r="EW395" i="53"/>
  <c r="ES395" i="53"/>
  <c r="EV395" i="53" s="1"/>
  <c r="EX395" i="53"/>
  <c r="EW411" i="53"/>
  <c r="ES411" i="53"/>
  <c r="EV411" i="53" s="1"/>
  <c r="EX411" i="53"/>
  <c r="EX356" i="53"/>
  <c r="EW356" i="53"/>
  <c r="ES356" i="53"/>
  <c r="EV356" i="53" s="1"/>
  <c r="EX372" i="53"/>
  <c r="EW372" i="53"/>
  <c r="ES372" i="53"/>
  <c r="EV372" i="53" s="1"/>
  <c r="EX388" i="53"/>
  <c r="EW388" i="53"/>
  <c r="ES388" i="53"/>
  <c r="EV388" i="53" s="1"/>
  <c r="EX404" i="53"/>
  <c r="EW404" i="53"/>
  <c r="ES404" i="53"/>
  <c r="EV404" i="53" s="1"/>
  <c r="ES353" i="53"/>
  <c r="EV353" i="53" s="1"/>
  <c r="EW353" i="53"/>
  <c r="EX353" i="53"/>
  <c r="ES369" i="53"/>
  <c r="EV369" i="53" s="1"/>
  <c r="EW369" i="53"/>
  <c r="EX369" i="53"/>
  <c r="ES385" i="53"/>
  <c r="EV385" i="53" s="1"/>
  <c r="EW385" i="53"/>
  <c r="EX385" i="53"/>
  <c r="ES401" i="53"/>
  <c r="EV401" i="53" s="1"/>
  <c r="EW401" i="53"/>
  <c r="EX401" i="53"/>
  <c r="EW350" i="53"/>
  <c r="ES350" i="53"/>
  <c r="EV350" i="53" s="1"/>
  <c r="EX350" i="53"/>
  <c r="EW366" i="53"/>
  <c r="ES366" i="53"/>
  <c r="EV366" i="53" s="1"/>
  <c r="EX366" i="53"/>
  <c r="EW382" i="53"/>
  <c r="ES382" i="53"/>
  <c r="EV382" i="53" s="1"/>
  <c r="EX382" i="53"/>
  <c r="EW398" i="53"/>
  <c r="ES398" i="53"/>
  <c r="EV398" i="53" s="1"/>
  <c r="EX398" i="53"/>
  <c r="EW414" i="53"/>
  <c r="ES414" i="53"/>
  <c r="EV414" i="53" s="1"/>
  <c r="EX414" i="53"/>
  <c r="ES425" i="53"/>
  <c r="EV425" i="53" s="1"/>
  <c r="EX425" i="53"/>
  <c r="EW425" i="53"/>
  <c r="ES441" i="53"/>
  <c r="EV441" i="53" s="1"/>
  <c r="EX441" i="53"/>
  <c r="EW441" i="53"/>
  <c r="ES422" i="53"/>
  <c r="EV422" i="53" s="1"/>
  <c r="EX422" i="53"/>
  <c r="EW422" i="53"/>
  <c r="ES438" i="53"/>
  <c r="EV438" i="53" s="1"/>
  <c r="EX438" i="53"/>
  <c r="EW438" i="53"/>
  <c r="EW419" i="53"/>
  <c r="ES419" i="53"/>
  <c r="EV419" i="53" s="1"/>
  <c r="EX419" i="53"/>
  <c r="EW435" i="53"/>
  <c r="ES435" i="53"/>
  <c r="EV435" i="53" s="1"/>
  <c r="EX435" i="53"/>
  <c r="EW416" i="53"/>
  <c r="ES416" i="53"/>
  <c r="EV416" i="53" s="1"/>
  <c r="EX416" i="53"/>
  <c r="EW432" i="53"/>
  <c r="ES432" i="53"/>
  <c r="EV432" i="53" s="1"/>
  <c r="EX432" i="53"/>
  <c r="EX448" i="53"/>
  <c r="ES448" i="53"/>
  <c r="EV448" i="53" s="1"/>
  <c r="EW448" i="53"/>
  <c r="EX462" i="53"/>
  <c r="EW462" i="53"/>
  <c r="ES462" i="53"/>
  <c r="EV462" i="53" s="1"/>
  <c r="EX478" i="53"/>
  <c r="EW478" i="53"/>
  <c r="ES478" i="53"/>
  <c r="EV478" i="53" s="1"/>
  <c r="EW459" i="53"/>
  <c r="EX459" i="53"/>
  <c r="ES459" i="53"/>
  <c r="EV459" i="53" s="1"/>
  <c r="EW475" i="53"/>
  <c r="EX475" i="53"/>
  <c r="ES475" i="53"/>
  <c r="EV475" i="53" s="1"/>
  <c r="EW460" i="53"/>
  <c r="EX460" i="53"/>
  <c r="ES460" i="53"/>
  <c r="EV460" i="53" s="1"/>
  <c r="EW476" i="53"/>
  <c r="EX476" i="53"/>
  <c r="ES476" i="53"/>
  <c r="EV476" i="53" s="1"/>
  <c r="EX457" i="53"/>
  <c r="EW457" i="53"/>
  <c r="ES457" i="53"/>
  <c r="EV457" i="53" s="1"/>
  <c r="EX473" i="53"/>
  <c r="EW473" i="53"/>
  <c r="ES473" i="53"/>
  <c r="EV473" i="53" s="1"/>
  <c r="EX487" i="53"/>
  <c r="EW487" i="53"/>
  <c r="ES487" i="53"/>
  <c r="EV487" i="53" s="1"/>
  <c r="EX503" i="53"/>
  <c r="EW503" i="53"/>
  <c r="ES503" i="53"/>
  <c r="EV503" i="53" s="1"/>
  <c r="EX488" i="53"/>
  <c r="EW488" i="53"/>
  <c r="ES488" i="53"/>
  <c r="EV488" i="53" s="1"/>
  <c r="EX504" i="53"/>
  <c r="EW504" i="53"/>
  <c r="ES504" i="53"/>
  <c r="EV504" i="53" s="1"/>
  <c r="EW518" i="53"/>
  <c r="EX518" i="53"/>
  <c r="ES518" i="53"/>
  <c r="EV518" i="53" s="1"/>
  <c r="EX497" i="53"/>
  <c r="EW497" i="53"/>
  <c r="ES497" i="53"/>
  <c r="EV497" i="53" s="1"/>
  <c r="EX513" i="53"/>
  <c r="EW513" i="53"/>
  <c r="ES513" i="53"/>
  <c r="EV513" i="53" s="1"/>
  <c r="ES498" i="53"/>
  <c r="EV498" i="53" s="1"/>
  <c r="EX498" i="53"/>
  <c r="EW498" i="53"/>
  <c r="ES514" i="53"/>
  <c r="EV514" i="53" s="1"/>
  <c r="EX514" i="53"/>
  <c r="EW514" i="53"/>
  <c r="EW529" i="53"/>
  <c r="ES529" i="53"/>
  <c r="EV529" i="53" s="1"/>
  <c r="EX529" i="53"/>
  <c r="EW545" i="53"/>
  <c r="ES545" i="53"/>
  <c r="EV545" i="53" s="1"/>
  <c r="EX545" i="53"/>
  <c r="ES526" i="53"/>
  <c r="EV526" i="53" s="1"/>
  <c r="EX526" i="53"/>
  <c r="EW526" i="53"/>
  <c r="ES542" i="53"/>
  <c r="EV542" i="53" s="1"/>
  <c r="EX542" i="53"/>
  <c r="EW542" i="53"/>
  <c r="EW527" i="53"/>
  <c r="ES527" i="53"/>
  <c r="EV527" i="53" s="1"/>
  <c r="EX527" i="53"/>
  <c r="EW543" i="53"/>
  <c r="ES543" i="53"/>
  <c r="EV543" i="53" s="1"/>
  <c r="EX543" i="53"/>
  <c r="EX520" i="53"/>
  <c r="EW520" i="53"/>
  <c r="ES520" i="53"/>
  <c r="EV520" i="53" s="1"/>
  <c r="EX536" i="53"/>
  <c r="EW536" i="53"/>
  <c r="ES536" i="53"/>
  <c r="EV536" i="53" s="1"/>
  <c r="EX550" i="53"/>
  <c r="ES550" i="53"/>
  <c r="EV550" i="53" s="1"/>
  <c r="EW550" i="53"/>
  <c r="EX566" i="53"/>
  <c r="ES566" i="53"/>
  <c r="EV566" i="53" s="1"/>
  <c r="EW566" i="53"/>
  <c r="EX567" i="53"/>
  <c r="EW567" i="53"/>
  <c r="ES567" i="53"/>
  <c r="EV567" i="53" s="1"/>
  <c r="EW564" i="53"/>
  <c r="EX564" i="53"/>
  <c r="ES564" i="53"/>
  <c r="EV564" i="53" s="1"/>
  <c r="ES565" i="53"/>
  <c r="EV565" i="53" s="1"/>
  <c r="EX565" i="53"/>
  <c r="EW565" i="53"/>
  <c r="EW579" i="53"/>
  <c r="EX579" i="53"/>
  <c r="ES579" i="53"/>
  <c r="EV579" i="53" s="1"/>
  <c r="EW572" i="53"/>
  <c r="EX572" i="53"/>
  <c r="ES572" i="53"/>
  <c r="EV572" i="53" s="1"/>
  <c r="EW573" i="53"/>
  <c r="ES573" i="53"/>
  <c r="EV573" i="53" s="1"/>
  <c r="EX573" i="53"/>
  <c r="ES574" i="53"/>
  <c r="EV574" i="53" s="1"/>
  <c r="EX574" i="53"/>
  <c r="EW574" i="53"/>
  <c r="EX590" i="53"/>
  <c r="ES590" i="53"/>
  <c r="EV590" i="53" s="1"/>
  <c r="EW590" i="53"/>
  <c r="EW604" i="53"/>
  <c r="ES604" i="53"/>
  <c r="EV604" i="53" s="1"/>
  <c r="EX604" i="53"/>
  <c r="EW603" i="53"/>
  <c r="ES603" i="53"/>
  <c r="EV603" i="53" s="1"/>
  <c r="EX603" i="53"/>
  <c r="EW600" i="53"/>
  <c r="ES600" i="53"/>
  <c r="EV600" i="53" s="1"/>
  <c r="EX600" i="53"/>
  <c r="ES607" i="53"/>
  <c r="EV607" i="53" s="1"/>
  <c r="EX607" i="53"/>
  <c r="EW607" i="53"/>
  <c r="EW608" i="53"/>
  <c r="EX608" i="53"/>
  <c r="ES608" i="53"/>
  <c r="EV608" i="53" s="1"/>
  <c r="EW609" i="53"/>
  <c r="ES609" i="53"/>
  <c r="EV609" i="53" s="1"/>
  <c r="EX609" i="53"/>
  <c r="EX606" i="53"/>
  <c r="EW606" i="53"/>
  <c r="ES606" i="53"/>
  <c r="EV606" i="53" s="1"/>
  <c r="ES620" i="53"/>
  <c r="EV620" i="53" s="1"/>
  <c r="EX620" i="53"/>
  <c r="EW620" i="53"/>
  <c r="EX629" i="53"/>
  <c r="EW629" i="53"/>
  <c r="ES629" i="53"/>
  <c r="EV629" i="53" s="1"/>
  <c r="EW630" i="53"/>
  <c r="EX630" i="53"/>
  <c r="ES630" i="53"/>
  <c r="EV630" i="53" s="1"/>
  <c r="EX635" i="53"/>
  <c r="ES635" i="53"/>
  <c r="EV635" i="53" s="1"/>
  <c r="EW635" i="53"/>
  <c r="EW641" i="53"/>
  <c r="ES641" i="53"/>
  <c r="EV641" i="53" s="1"/>
  <c r="EX641" i="53"/>
  <c r="EW638" i="53"/>
  <c r="ES638" i="53"/>
  <c r="EV638" i="53" s="1"/>
  <c r="EX638" i="53"/>
  <c r="EW650" i="53"/>
  <c r="ES650" i="53"/>
  <c r="EV650" i="53" s="1"/>
  <c r="EX650" i="53"/>
  <c r="EX647" i="53"/>
  <c r="EW647" i="53"/>
  <c r="ES647" i="53"/>
  <c r="EV647" i="53" s="1"/>
  <c r="EX656" i="53"/>
  <c r="EW656" i="53"/>
  <c r="ES656" i="53"/>
  <c r="EV656" i="53" s="1"/>
  <c r="EX654" i="53"/>
  <c r="EW654" i="53"/>
  <c r="ES654" i="53"/>
  <c r="EV654" i="53" s="1"/>
  <c r="EX665" i="53"/>
  <c r="EW665" i="53"/>
  <c r="ES665" i="53"/>
  <c r="EV665" i="53" s="1"/>
  <c r="EX666" i="53"/>
  <c r="EW666" i="53"/>
  <c r="ES666" i="53"/>
  <c r="EV666" i="53" s="1"/>
  <c r="EW670" i="53"/>
  <c r="ES670" i="53"/>
  <c r="EV670" i="53" s="1"/>
  <c r="EX670" i="53"/>
  <c r="ES673" i="53"/>
  <c r="EV673" i="53" s="1"/>
  <c r="EX673" i="53"/>
  <c r="EW673" i="53"/>
  <c r="EW677" i="53"/>
  <c r="ES677" i="53"/>
  <c r="EV677" i="53" s="1"/>
  <c r="EX677" i="53"/>
  <c r="DY95" i="53"/>
  <c r="DU95" i="53"/>
  <c r="DX95" i="53" s="1"/>
  <c r="DZ95" i="53"/>
  <c r="DY112" i="53"/>
  <c r="DZ112" i="53"/>
  <c r="DU112" i="53"/>
  <c r="DX112" i="53" s="1"/>
  <c r="DU136" i="53"/>
  <c r="DX136" i="53" s="1"/>
  <c r="DZ136" i="53"/>
  <c r="DY136" i="53"/>
  <c r="DU200" i="53"/>
  <c r="DX200" i="53" s="1"/>
  <c r="DZ200" i="53"/>
  <c r="DY200" i="53"/>
  <c r="DZ193" i="53"/>
  <c r="DU193" i="53"/>
  <c r="DX193" i="53" s="1"/>
  <c r="DY193" i="53"/>
  <c r="DU166" i="53"/>
  <c r="DX166" i="53" s="1"/>
  <c r="DZ166" i="53"/>
  <c r="DY166" i="53"/>
  <c r="DZ163" i="53"/>
  <c r="DY163" i="53"/>
  <c r="DU163" i="53"/>
  <c r="DX163" i="53" s="1"/>
  <c r="DY211" i="53"/>
  <c r="DU211" i="53"/>
  <c r="DX211" i="53" s="1"/>
  <c r="DZ211" i="53"/>
  <c r="DZ243" i="53"/>
  <c r="DY243" i="53"/>
  <c r="DU243" i="53"/>
  <c r="DX243" i="53" s="1"/>
  <c r="DZ259" i="53"/>
  <c r="DY259" i="53"/>
  <c r="DU259" i="53"/>
  <c r="DX259" i="53" s="1"/>
  <c r="DY224" i="53"/>
  <c r="DZ224" i="53"/>
  <c r="DU224" i="53"/>
  <c r="DX224" i="53" s="1"/>
  <c r="DY256" i="53"/>
  <c r="DU256" i="53"/>
  <c r="DX256" i="53" s="1"/>
  <c r="DZ256" i="53"/>
  <c r="DU221" i="53"/>
  <c r="DX221" i="53" s="1"/>
  <c r="DZ221" i="53"/>
  <c r="DY221" i="53"/>
  <c r="DU253" i="53"/>
  <c r="DX253" i="53" s="1"/>
  <c r="DY253" i="53"/>
  <c r="DZ253" i="53"/>
  <c r="DU269" i="53"/>
  <c r="DX269" i="53" s="1"/>
  <c r="DZ269" i="53"/>
  <c r="DY269" i="53"/>
  <c r="DZ234" i="53"/>
  <c r="DY234" i="53"/>
  <c r="DU234" i="53"/>
  <c r="DX234" i="53" s="1"/>
  <c r="DZ266" i="53"/>
  <c r="DY266" i="53"/>
  <c r="DU266" i="53"/>
  <c r="DX266" i="53" s="1"/>
  <c r="DU292" i="53"/>
  <c r="DX292" i="53" s="1"/>
  <c r="DZ292" i="53"/>
  <c r="DY292" i="53"/>
  <c r="DU324" i="53"/>
  <c r="DX324" i="53" s="1"/>
  <c r="DZ324" i="53"/>
  <c r="DY324" i="53"/>
  <c r="DZ289" i="53"/>
  <c r="DY289" i="53"/>
  <c r="DU289" i="53"/>
  <c r="DX289" i="53" s="1"/>
  <c r="DZ321" i="53"/>
  <c r="DY321" i="53"/>
  <c r="DU321" i="53"/>
  <c r="DX321" i="53" s="1"/>
  <c r="DZ286" i="53"/>
  <c r="DY286" i="53"/>
  <c r="DU286" i="53"/>
  <c r="DX286" i="53" s="1"/>
  <c r="DZ318" i="53"/>
  <c r="DY318" i="53"/>
  <c r="DU318" i="53"/>
  <c r="DX318" i="53" s="1"/>
  <c r="DU346" i="53"/>
  <c r="DX346" i="53" s="1"/>
  <c r="DZ346" i="53"/>
  <c r="DY346" i="53"/>
  <c r="DU307" i="53"/>
  <c r="DX307" i="53" s="1"/>
  <c r="DZ307" i="53"/>
  <c r="DY307" i="53"/>
  <c r="DU339" i="53"/>
  <c r="DX339" i="53" s="1"/>
  <c r="DZ339" i="53"/>
  <c r="DY339" i="53"/>
  <c r="DZ372" i="53"/>
  <c r="DY372" i="53"/>
  <c r="DU372" i="53"/>
  <c r="DX372" i="53" s="1"/>
  <c r="DZ404" i="53"/>
  <c r="DY404" i="53"/>
  <c r="DU404" i="53"/>
  <c r="DX404" i="53" s="1"/>
  <c r="DZ369" i="53"/>
  <c r="DY369" i="53"/>
  <c r="DU369" i="53"/>
  <c r="DX369" i="53" s="1"/>
  <c r="DZ401" i="53"/>
  <c r="DY401" i="53"/>
  <c r="DU401" i="53"/>
  <c r="DX401" i="53" s="1"/>
  <c r="DY382" i="53"/>
  <c r="DU382" i="53"/>
  <c r="DX382" i="53" s="1"/>
  <c r="DZ382" i="53"/>
  <c r="DU347" i="53"/>
  <c r="DX347" i="53" s="1"/>
  <c r="DZ347" i="53"/>
  <c r="DY347" i="53"/>
  <c r="DU379" i="53"/>
  <c r="DX379" i="53" s="1"/>
  <c r="DZ379" i="53"/>
  <c r="DY379" i="53"/>
  <c r="DU411" i="53"/>
  <c r="DX411" i="53" s="1"/>
  <c r="DZ411" i="53"/>
  <c r="DY411" i="53"/>
  <c r="DY442" i="53"/>
  <c r="DU442" i="53"/>
  <c r="DX442" i="53" s="1"/>
  <c r="DZ442" i="53"/>
  <c r="DY439" i="53"/>
  <c r="DU439" i="53"/>
  <c r="DX439" i="53" s="1"/>
  <c r="DZ439" i="53"/>
  <c r="DY432" i="53"/>
  <c r="DZ432" i="53"/>
  <c r="DU432" i="53"/>
  <c r="DX432" i="53" s="1"/>
  <c r="DU429" i="53"/>
  <c r="DX429" i="53" s="1"/>
  <c r="DZ429" i="53"/>
  <c r="DY429" i="53"/>
  <c r="DZ463" i="53"/>
  <c r="DY463" i="53"/>
  <c r="DU463" i="53"/>
  <c r="DX463" i="53" s="1"/>
  <c r="DZ464" i="53"/>
  <c r="DY464" i="53"/>
  <c r="DU464" i="53"/>
  <c r="DX464" i="53" s="1"/>
  <c r="DZ461" i="53"/>
  <c r="DY461" i="53"/>
  <c r="DU461" i="53"/>
  <c r="DX461" i="53" s="1"/>
  <c r="DU450" i="53"/>
  <c r="DX450" i="53" s="1"/>
  <c r="DZ450" i="53"/>
  <c r="DY450" i="53"/>
  <c r="DU482" i="53"/>
  <c r="DX482" i="53" s="1"/>
  <c r="DZ482" i="53"/>
  <c r="DY482" i="53"/>
  <c r="DZ512" i="53"/>
  <c r="DY512" i="53"/>
  <c r="DU512" i="53"/>
  <c r="DX512" i="53" s="1"/>
  <c r="DY513" i="53"/>
  <c r="DZ513" i="53"/>
  <c r="DU513" i="53"/>
  <c r="DX513" i="53" s="1"/>
  <c r="DY510" i="53"/>
  <c r="DU510" i="53"/>
  <c r="DX510" i="53" s="1"/>
  <c r="DZ510" i="53"/>
  <c r="DZ511" i="53"/>
  <c r="DU511" i="53"/>
  <c r="DX511" i="53" s="1"/>
  <c r="DY511" i="53"/>
  <c r="DZ538" i="53"/>
  <c r="DY538" i="53"/>
  <c r="DU538" i="53"/>
  <c r="DX538" i="53" s="1"/>
  <c r="DY539" i="53"/>
  <c r="DU539" i="53"/>
  <c r="DX539" i="53" s="1"/>
  <c r="DZ539" i="53"/>
  <c r="DY540" i="53"/>
  <c r="DU540" i="53"/>
  <c r="DX540" i="53" s="1"/>
  <c r="DZ540" i="53"/>
  <c r="DZ537" i="53"/>
  <c r="DU537" i="53"/>
  <c r="DX537" i="53" s="1"/>
  <c r="DY537" i="53"/>
  <c r="DU571" i="53"/>
  <c r="DX571" i="53" s="1"/>
  <c r="DY571" i="53"/>
  <c r="DZ571" i="53"/>
  <c r="DY561" i="53"/>
  <c r="DZ561" i="53"/>
  <c r="DU561" i="53"/>
  <c r="DX561" i="53" s="1"/>
  <c r="DZ576" i="53"/>
  <c r="DY576" i="53"/>
  <c r="DU576" i="53"/>
  <c r="DX576" i="53" s="1"/>
  <c r="DY570" i="53"/>
  <c r="DZ570" i="53"/>
  <c r="DU570" i="53"/>
  <c r="DX570" i="53" s="1"/>
  <c r="DZ583" i="53"/>
  <c r="DY583" i="53"/>
  <c r="DU583" i="53"/>
  <c r="DX583" i="53" s="1"/>
  <c r="DZ599" i="53"/>
  <c r="DY599" i="53"/>
  <c r="DU599" i="53"/>
  <c r="DX599" i="53" s="1"/>
  <c r="DZ597" i="53"/>
  <c r="DY597" i="53"/>
  <c r="DU597" i="53"/>
  <c r="DX597" i="53" s="1"/>
  <c r="DY616" i="53"/>
  <c r="DU616" i="53"/>
  <c r="DX616" i="53" s="1"/>
  <c r="DZ616" i="53"/>
  <c r="DY614" i="53"/>
  <c r="DU614" i="53"/>
  <c r="DX614" i="53" s="1"/>
  <c r="DZ614" i="53"/>
  <c r="DY626" i="53"/>
  <c r="DZ626" i="53"/>
  <c r="DU626" i="53"/>
  <c r="DX626" i="53" s="1"/>
  <c r="DY628" i="53"/>
  <c r="DU628" i="53"/>
  <c r="DX628" i="53" s="1"/>
  <c r="DZ628" i="53"/>
  <c r="DU635" i="53"/>
  <c r="DX635" i="53" s="1"/>
  <c r="DZ635" i="53"/>
  <c r="DY635" i="53"/>
  <c r="DY647" i="53"/>
  <c r="DU647" i="53"/>
  <c r="DX647" i="53" s="1"/>
  <c r="DZ647" i="53"/>
  <c r="DZ651" i="53"/>
  <c r="DY651" i="53"/>
  <c r="DU651" i="53"/>
  <c r="DX651" i="53" s="1"/>
  <c r="DU672" i="53"/>
  <c r="DX672" i="53" s="1"/>
  <c r="DZ672" i="53"/>
  <c r="DY672" i="53"/>
  <c r="BU99" i="53"/>
  <c r="BQ99" i="53"/>
  <c r="BT99" i="53" s="1"/>
  <c r="BV99" i="53"/>
  <c r="BV159" i="53"/>
  <c r="BU159" i="53"/>
  <c r="BQ159" i="53"/>
  <c r="BT159" i="53" s="1"/>
  <c r="BV191" i="53"/>
  <c r="BU191" i="53"/>
  <c r="BQ191" i="53"/>
  <c r="BT191" i="53" s="1"/>
  <c r="BU152" i="53"/>
  <c r="BQ152" i="53"/>
  <c r="BT152" i="53" s="1"/>
  <c r="BV152" i="53"/>
  <c r="BU200" i="53"/>
  <c r="BQ200" i="53"/>
  <c r="BT200" i="53" s="1"/>
  <c r="BV200" i="53"/>
  <c r="BQ232" i="53"/>
  <c r="BT232" i="53" s="1"/>
  <c r="BV232" i="53"/>
  <c r="BU232" i="53"/>
  <c r="BQ264" i="53"/>
  <c r="BT264" i="53" s="1"/>
  <c r="BV264" i="53"/>
  <c r="BU264" i="53"/>
  <c r="BV241" i="53"/>
  <c r="BU241" i="53"/>
  <c r="BQ241" i="53"/>
  <c r="BT241" i="53" s="1"/>
  <c r="BV273" i="53"/>
  <c r="BU273" i="53"/>
  <c r="BQ273" i="53"/>
  <c r="BT273" i="53" s="1"/>
  <c r="BU238" i="53"/>
  <c r="BV238" i="53"/>
  <c r="BQ238" i="53"/>
  <c r="BT238" i="53" s="1"/>
  <c r="BV215" i="53"/>
  <c r="BU215" i="53"/>
  <c r="BQ215" i="53"/>
  <c r="BT215" i="53" s="1"/>
  <c r="BV247" i="53"/>
  <c r="BU247" i="53"/>
  <c r="BQ247" i="53"/>
  <c r="BT247" i="53" s="1"/>
  <c r="BU276" i="53"/>
  <c r="BV276" i="53"/>
  <c r="BQ276" i="53"/>
  <c r="BT276" i="53" s="1"/>
  <c r="BU305" i="53"/>
  <c r="BV305" i="53"/>
  <c r="BQ305" i="53"/>
  <c r="BT305" i="53" s="1"/>
  <c r="BU337" i="53"/>
  <c r="BV337" i="53"/>
  <c r="BQ337" i="53"/>
  <c r="BT337" i="53" s="1"/>
  <c r="BQ314" i="53"/>
  <c r="BT314" i="53" s="1"/>
  <c r="BV314" i="53"/>
  <c r="BU314" i="53"/>
  <c r="BU295" i="53"/>
  <c r="BQ295" i="53"/>
  <c r="BT295" i="53" s="1"/>
  <c r="BV295" i="53"/>
  <c r="BU340" i="53"/>
  <c r="BV340" i="53"/>
  <c r="BQ340" i="53"/>
  <c r="BT340" i="53" s="1"/>
  <c r="BV426" i="53"/>
  <c r="BU426" i="53"/>
  <c r="BQ426" i="53"/>
  <c r="BT426" i="53" s="1"/>
  <c r="BA109" i="53"/>
  <c r="BD109" i="53" s="1"/>
  <c r="BE109" i="53"/>
  <c r="BF109" i="53"/>
  <c r="BE86" i="53"/>
  <c r="BA86" i="53"/>
  <c r="BD86" i="53" s="1"/>
  <c r="BF86" i="53"/>
  <c r="BE118" i="53"/>
  <c r="BF118" i="53"/>
  <c r="BA118" i="53"/>
  <c r="BD118" i="53" s="1"/>
  <c r="BA95" i="53"/>
  <c r="BD95" i="53" s="1"/>
  <c r="BE95" i="53"/>
  <c r="BF95" i="53"/>
  <c r="BF127" i="53"/>
  <c r="BA127" i="53"/>
  <c r="BD127" i="53" s="1"/>
  <c r="BE127" i="53"/>
  <c r="BA100" i="53"/>
  <c r="BD100" i="53" s="1"/>
  <c r="BF100" i="53"/>
  <c r="BE100" i="53"/>
  <c r="BA132" i="53"/>
  <c r="BD132" i="53" s="1"/>
  <c r="BF132" i="53"/>
  <c r="BE132" i="53"/>
  <c r="BF163" i="53"/>
  <c r="BE163" i="53"/>
  <c r="BA163" i="53"/>
  <c r="BD163" i="53" s="1"/>
  <c r="BF195" i="53"/>
  <c r="BE195" i="53"/>
  <c r="BA195" i="53"/>
  <c r="BD195" i="53" s="1"/>
  <c r="BF156" i="53"/>
  <c r="BE156" i="53"/>
  <c r="BA156" i="53"/>
  <c r="BD156" i="53" s="1"/>
  <c r="BF188" i="53"/>
  <c r="BE188" i="53"/>
  <c r="BA188" i="53"/>
  <c r="BD188" i="53" s="1"/>
  <c r="BF204" i="53"/>
  <c r="BE204" i="53"/>
  <c r="BA204" i="53"/>
  <c r="BD204" i="53" s="1"/>
  <c r="BE165" i="53"/>
  <c r="BF165" i="53"/>
  <c r="BA165" i="53"/>
  <c r="BD165" i="53" s="1"/>
  <c r="BE142" i="53"/>
  <c r="BA142" i="53"/>
  <c r="BD142" i="53" s="1"/>
  <c r="BF142" i="53"/>
  <c r="BE174" i="53"/>
  <c r="BA174" i="53"/>
  <c r="BD174" i="53" s="1"/>
  <c r="BF174" i="53"/>
  <c r="BA206" i="53"/>
  <c r="BD206" i="53" s="1"/>
  <c r="BF206" i="53"/>
  <c r="BE206" i="53"/>
  <c r="BF238" i="53"/>
  <c r="BA238" i="53"/>
  <c r="BD238" i="53" s="1"/>
  <c r="BE238" i="53"/>
  <c r="BF270" i="53"/>
  <c r="BA270" i="53"/>
  <c r="BD270" i="53" s="1"/>
  <c r="BE270" i="53"/>
  <c r="BE231" i="53"/>
  <c r="BA231" i="53"/>
  <c r="BD231" i="53" s="1"/>
  <c r="BF231" i="53"/>
  <c r="BE263" i="53"/>
  <c r="BA263" i="53"/>
  <c r="BD263" i="53" s="1"/>
  <c r="BF263" i="53"/>
  <c r="BA224" i="53"/>
  <c r="BD224" i="53" s="1"/>
  <c r="BF224" i="53"/>
  <c r="BE224" i="53"/>
  <c r="BA256" i="53"/>
  <c r="BD256" i="53" s="1"/>
  <c r="BF256" i="53"/>
  <c r="BE256" i="53"/>
  <c r="BF221" i="53"/>
  <c r="BE221" i="53"/>
  <c r="BA221" i="53"/>
  <c r="BD221" i="53" s="1"/>
  <c r="BF253" i="53"/>
  <c r="BE253" i="53"/>
  <c r="BA253" i="53"/>
  <c r="BD253" i="53" s="1"/>
  <c r="BA287" i="53"/>
  <c r="BD287" i="53" s="1"/>
  <c r="BF287" i="53"/>
  <c r="BE287" i="53"/>
  <c r="BA319" i="53"/>
  <c r="BD319" i="53" s="1"/>
  <c r="BF319" i="53"/>
  <c r="BE319" i="53"/>
  <c r="BE280" i="53"/>
  <c r="BA280" i="53"/>
  <c r="BD280" i="53" s="1"/>
  <c r="BF280" i="53"/>
  <c r="BE312" i="53"/>
  <c r="BA312" i="53"/>
  <c r="BD312" i="53" s="1"/>
  <c r="BF312" i="53"/>
  <c r="BE277" i="53"/>
  <c r="BF277" i="53"/>
  <c r="BA277" i="53"/>
  <c r="BD277" i="53" s="1"/>
  <c r="BE309" i="53"/>
  <c r="BF309" i="53"/>
  <c r="BA309" i="53"/>
  <c r="BD309" i="53" s="1"/>
  <c r="BE341" i="53"/>
  <c r="BF341" i="53"/>
  <c r="BA341" i="53"/>
  <c r="BD341" i="53" s="1"/>
  <c r="BE306" i="53"/>
  <c r="BF306" i="53"/>
  <c r="BA306" i="53"/>
  <c r="BD306" i="53" s="1"/>
  <c r="BE338" i="53"/>
  <c r="BF338" i="53"/>
  <c r="BA338" i="53"/>
  <c r="BD338" i="53" s="1"/>
  <c r="BA363" i="53"/>
  <c r="BD363" i="53" s="1"/>
  <c r="BF363" i="53"/>
  <c r="BE363" i="53"/>
  <c r="BA395" i="53"/>
  <c r="BD395" i="53" s="1"/>
  <c r="BF395" i="53"/>
  <c r="BE395" i="53"/>
  <c r="BF356" i="53"/>
  <c r="BE356" i="53"/>
  <c r="BA356" i="53"/>
  <c r="BD356" i="53" s="1"/>
  <c r="BF388" i="53"/>
  <c r="BE388" i="53"/>
  <c r="BA388" i="53"/>
  <c r="BD388" i="53" s="1"/>
  <c r="BF353" i="53"/>
  <c r="BE353" i="53"/>
  <c r="BA353" i="53"/>
  <c r="BD353" i="53" s="1"/>
  <c r="BF385" i="53"/>
  <c r="BE385" i="53"/>
  <c r="BA385" i="53"/>
  <c r="BD385" i="53" s="1"/>
  <c r="BE354" i="53"/>
  <c r="BF354" i="53"/>
  <c r="BA354" i="53"/>
  <c r="BD354" i="53" s="1"/>
  <c r="BE386" i="53"/>
  <c r="BF386" i="53"/>
  <c r="BA386" i="53"/>
  <c r="BD386" i="53" s="1"/>
  <c r="BA413" i="53"/>
  <c r="BD413" i="53" s="1"/>
  <c r="BF413" i="53"/>
  <c r="BE413" i="53"/>
  <c r="BA445" i="53"/>
  <c r="BD445" i="53" s="1"/>
  <c r="BF445" i="53"/>
  <c r="BE445" i="53"/>
  <c r="BF446" i="53"/>
  <c r="BE446" i="53"/>
  <c r="BA446" i="53"/>
  <c r="BD446" i="53" s="1"/>
  <c r="BF443" i="53"/>
  <c r="BE443" i="53"/>
  <c r="BA443" i="53"/>
  <c r="BD443" i="53" s="1"/>
  <c r="BE436" i="53"/>
  <c r="BA436" i="53"/>
  <c r="BD436" i="53" s="1"/>
  <c r="BF436" i="53"/>
  <c r="BE466" i="53"/>
  <c r="BF466" i="53"/>
  <c r="BA466" i="53"/>
  <c r="BD466" i="53" s="1"/>
  <c r="BF459" i="53"/>
  <c r="BE459" i="53"/>
  <c r="BA459" i="53"/>
  <c r="BD459" i="53" s="1"/>
  <c r="BF456" i="53"/>
  <c r="BE456" i="53"/>
  <c r="BA456" i="53"/>
  <c r="BD456" i="53" s="1"/>
  <c r="BE453" i="53"/>
  <c r="BA453" i="53"/>
  <c r="BD453" i="53" s="1"/>
  <c r="BF453" i="53"/>
  <c r="BF487" i="53"/>
  <c r="BE487" i="53"/>
  <c r="BA487" i="53"/>
  <c r="BD487" i="53" s="1"/>
  <c r="BF488" i="53"/>
  <c r="BE488" i="53"/>
  <c r="BA488" i="53"/>
  <c r="BD488" i="53" s="1"/>
  <c r="BA485" i="53"/>
  <c r="BD485" i="53" s="1"/>
  <c r="BF485" i="53"/>
  <c r="BE485" i="53"/>
  <c r="BE490" i="53"/>
  <c r="BF490" i="53"/>
  <c r="BA490" i="53"/>
  <c r="BD490" i="53" s="1"/>
  <c r="BF517" i="53"/>
  <c r="BE517" i="53"/>
  <c r="BA517" i="53"/>
  <c r="BD517" i="53" s="1"/>
  <c r="BF551" i="53"/>
  <c r="BE551" i="53"/>
  <c r="BA551" i="53"/>
  <c r="BD551" i="53" s="1"/>
  <c r="BF555" i="53"/>
  <c r="BA555" i="53"/>
  <c r="BD555" i="53" s="1"/>
  <c r="BE555" i="53"/>
  <c r="BA547" i="53"/>
  <c r="BD547" i="53" s="1"/>
  <c r="BF547" i="53"/>
  <c r="BE547" i="53"/>
  <c r="BF540" i="53"/>
  <c r="BE540" i="53"/>
  <c r="BA540" i="53"/>
  <c r="BD540" i="53" s="1"/>
  <c r="BF570" i="53"/>
  <c r="BE570" i="53"/>
  <c r="BA570" i="53"/>
  <c r="BD570" i="53" s="1"/>
  <c r="BE568" i="53"/>
  <c r="BF568" i="53"/>
  <c r="BA568" i="53"/>
  <c r="BD568" i="53" s="1"/>
  <c r="BA583" i="53"/>
  <c r="BD583" i="53" s="1"/>
  <c r="BF583" i="53"/>
  <c r="BE583" i="53"/>
  <c r="BE581" i="53"/>
  <c r="BA581" i="53"/>
  <c r="BD581" i="53" s="1"/>
  <c r="BF581" i="53"/>
  <c r="BF594" i="53"/>
  <c r="BE594" i="53"/>
  <c r="BA594" i="53"/>
  <c r="BD594" i="53" s="1"/>
  <c r="BA588" i="53"/>
  <c r="BD588" i="53" s="1"/>
  <c r="BF588" i="53"/>
  <c r="BE588" i="53"/>
  <c r="BE607" i="53"/>
  <c r="BF607" i="53"/>
  <c r="BA607" i="53"/>
  <c r="BD607" i="53" s="1"/>
  <c r="BA605" i="53"/>
  <c r="BD605" i="53" s="1"/>
  <c r="BE605" i="53"/>
  <c r="BF605" i="53"/>
  <c r="BF624" i="53"/>
  <c r="BE624" i="53"/>
  <c r="BA624" i="53"/>
  <c r="BD624" i="53" s="1"/>
  <c r="BF623" i="53"/>
  <c r="BE623" i="53"/>
  <c r="BA623" i="53"/>
  <c r="BD623" i="53" s="1"/>
  <c r="BE643" i="53"/>
  <c r="BA643" i="53"/>
  <c r="BD643" i="53" s="1"/>
  <c r="BF643" i="53"/>
  <c r="BF649" i="53"/>
  <c r="BE649" i="53"/>
  <c r="BA649" i="53"/>
  <c r="BD649" i="53" s="1"/>
  <c r="BE656" i="53"/>
  <c r="BA656" i="53"/>
  <c r="BD656" i="53" s="1"/>
  <c r="BF656" i="53"/>
  <c r="BE669" i="53"/>
  <c r="BA669" i="53"/>
  <c r="BD669" i="53" s="1"/>
  <c r="BF669" i="53"/>
  <c r="BF667" i="53"/>
  <c r="BE667" i="53"/>
  <c r="BA667" i="53"/>
  <c r="BD667" i="53" s="1"/>
  <c r="BF678" i="53"/>
  <c r="BA678" i="53"/>
  <c r="BD678" i="53" s="1"/>
  <c r="BE678" i="53"/>
  <c r="CD108" i="53"/>
  <c r="BY108" i="53"/>
  <c r="CB108" i="53" s="1"/>
  <c r="CC108" i="53"/>
  <c r="CC85" i="53"/>
  <c r="BY85" i="53"/>
  <c r="CB85" i="53" s="1"/>
  <c r="CD85" i="53"/>
  <c r="CC117" i="53"/>
  <c r="BY117" i="53"/>
  <c r="CB117" i="53" s="1"/>
  <c r="CD117" i="53"/>
  <c r="BY94" i="53"/>
  <c r="CB94" i="53" s="1"/>
  <c r="CC94" i="53"/>
  <c r="CD94" i="53"/>
  <c r="BY126" i="53"/>
  <c r="CB126" i="53" s="1"/>
  <c r="CD126" i="53"/>
  <c r="CC126" i="53"/>
  <c r="CD103" i="53"/>
  <c r="BY103" i="53"/>
  <c r="CB103" i="53" s="1"/>
  <c r="CC103" i="53"/>
  <c r="CC134" i="53"/>
  <c r="CD134" i="53"/>
  <c r="BY134" i="53"/>
  <c r="CB134" i="53" s="1"/>
  <c r="BY166" i="53"/>
  <c r="CB166" i="53" s="1"/>
  <c r="CD166" i="53"/>
  <c r="CC166" i="53"/>
  <c r="CD198" i="53"/>
  <c r="CC198" i="53"/>
  <c r="BY198" i="53"/>
  <c r="CB198" i="53" s="1"/>
  <c r="CD159" i="53"/>
  <c r="CC159" i="53"/>
  <c r="BY159" i="53"/>
  <c r="CB159" i="53" s="1"/>
  <c r="CD136" i="53"/>
  <c r="CC136" i="53"/>
  <c r="BY136" i="53"/>
  <c r="CB136" i="53" s="1"/>
  <c r="CD168" i="53"/>
  <c r="CC168" i="53"/>
  <c r="BY168" i="53"/>
  <c r="CB168" i="53" s="1"/>
  <c r="CD200" i="53"/>
  <c r="CC200" i="53"/>
  <c r="BY200" i="53"/>
  <c r="CB200" i="53" s="1"/>
  <c r="CC161" i="53"/>
  <c r="BY161" i="53"/>
  <c r="CB161" i="53" s="1"/>
  <c r="CD161" i="53"/>
  <c r="CC193" i="53"/>
  <c r="BY193" i="53"/>
  <c r="CB193" i="53" s="1"/>
  <c r="CD193" i="53"/>
  <c r="BY225" i="53"/>
  <c r="CB225" i="53" s="1"/>
  <c r="CC225" i="53"/>
  <c r="CD225" i="53"/>
  <c r="BY257" i="53"/>
  <c r="CB257" i="53" s="1"/>
  <c r="CD257" i="53"/>
  <c r="CC257" i="53"/>
  <c r="CC218" i="53"/>
  <c r="CD218" i="53"/>
  <c r="BY218" i="53"/>
  <c r="CB218" i="53" s="1"/>
  <c r="CC250" i="53"/>
  <c r="CD250" i="53"/>
  <c r="BY250" i="53"/>
  <c r="CB250" i="53" s="1"/>
  <c r="CD211" i="53"/>
  <c r="CC211" i="53"/>
  <c r="BY211" i="53"/>
  <c r="CB211" i="53" s="1"/>
  <c r="CD243" i="53"/>
  <c r="CC243" i="53"/>
  <c r="BY243" i="53"/>
  <c r="CB243" i="53" s="1"/>
  <c r="CD275" i="53"/>
  <c r="BY275" i="53"/>
  <c r="CB275" i="53" s="1"/>
  <c r="CC275" i="53"/>
  <c r="BY232" i="53"/>
  <c r="CB232" i="53" s="1"/>
  <c r="CC232" i="53"/>
  <c r="CD232" i="53"/>
  <c r="BY264" i="53"/>
  <c r="CB264" i="53" s="1"/>
  <c r="CD264" i="53"/>
  <c r="CC264" i="53"/>
  <c r="CD298" i="53"/>
  <c r="CC298" i="53"/>
  <c r="BY298" i="53"/>
  <c r="CB298" i="53" s="1"/>
  <c r="CD330" i="53"/>
  <c r="CC330" i="53"/>
  <c r="BY330" i="53"/>
  <c r="CB330" i="53" s="1"/>
  <c r="CD295" i="53"/>
  <c r="BY295" i="53"/>
  <c r="CB295" i="53" s="1"/>
  <c r="CC295" i="53"/>
  <c r="CD327" i="53"/>
  <c r="CC327" i="53"/>
  <c r="BY327" i="53"/>
  <c r="CB327" i="53" s="1"/>
  <c r="CD292" i="53"/>
  <c r="CC292" i="53"/>
  <c r="BY292" i="53"/>
  <c r="CB292" i="53" s="1"/>
  <c r="CD324" i="53"/>
  <c r="CC324" i="53"/>
  <c r="BY324" i="53"/>
  <c r="CB324" i="53" s="1"/>
  <c r="CC285" i="53"/>
  <c r="CD285" i="53"/>
  <c r="BY285" i="53"/>
  <c r="CB285" i="53" s="1"/>
  <c r="CC317" i="53"/>
  <c r="CD317" i="53"/>
  <c r="BY317" i="53"/>
  <c r="CB317" i="53" s="1"/>
  <c r="CC346" i="53"/>
  <c r="CD346" i="53"/>
  <c r="BY346" i="53"/>
  <c r="CB346" i="53" s="1"/>
  <c r="CD378" i="53"/>
  <c r="CC378" i="53"/>
  <c r="BY378" i="53"/>
  <c r="CB378" i="53" s="1"/>
  <c r="CD410" i="53"/>
  <c r="CC410" i="53"/>
  <c r="BY410" i="53"/>
  <c r="CB410" i="53" s="1"/>
  <c r="CC371" i="53"/>
  <c r="CD371" i="53"/>
  <c r="BY371" i="53"/>
  <c r="CB371" i="53" s="1"/>
  <c r="CC403" i="53"/>
  <c r="CD403" i="53"/>
  <c r="BY403" i="53"/>
  <c r="CB403" i="53" s="1"/>
  <c r="BY368" i="53"/>
  <c r="CB368" i="53" s="1"/>
  <c r="CD368" i="53"/>
  <c r="CC368" i="53"/>
  <c r="CD400" i="53"/>
  <c r="CC400" i="53"/>
  <c r="BY400" i="53"/>
  <c r="CB400" i="53" s="1"/>
  <c r="CD369" i="53"/>
  <c r="BY369" i="53"/>
  <c r="CB369" i="53" s="1"/>
  <c r="CC369" i="53"/>
  <c r="CD401" i="53"/>
  <c r="BY401" i="53"/>
  <c r="CB401" i="53" s="1"/>
  <c r="CC401" i="53"/>
  <c r="CC432" i="53"/>
  <c r="BY432" i="53"/>
  <c r="CB432" i="53" s="1"/>
  <c r="CD432" i="53"/>
  <c r="CC429" i="53"/>
  <c r="CD429" i="53"/>
  <c r="BY429" i="53"/>
  <c r="CB429" i="53" s="1"/>
  <c r="CD426" i="53"/>
  <c r="CC426" i="53"/>
  <c r="BY426" i="53"/>
  <c r="CB426" i="53" s="1"/>
  <c r="CD423" i="53"/>
  <c r="CC423" i="53"/>
  <c r="BY423" i="53"/>
  <c r="CB423" i="53" s="1"/>
  <c r="CC453" i="53"/>
  <c r="CD453" i="53"/>
  <c r="BY453" i="53"/>
  <c r="CB453" i="53" s="1"/>
  <c r="BY450" i="53"/>
  <c r="CB450" i="53" s="1"/>
  <c r="CD450" i="53"/>
  <c r="CC450" i="53"/>
  <c r="BY482" i="53"/>
  <c r="CB482" i="53" s="1"/>
  <c r="CC482" i="53"/>
  <c r="CD482" i="53"/>
  <c r="BY475" i="53"/>
  <c r="CB475" i="53" s="1"/>
  <c r="CD475" i="53"/>
  <c r="CC475" i="53"/>
  <c r="CD472" i="53"/>
  <c r="CC472" i="53"/>
  <c r="BY472" i="53"/>
  <c r="CB472" i="53" s="1"/>
  <c r="CC506" i="53"/>
  <c r="CD506" i="53"/>
  <c r="BY506" i="53"/>
  <c r="CB506" i="53" s="1"/>
  <c r="CD503" i="53"/>
  <c r="BY503" i="53"/>
  <c r="CB503" i="53" s="1"/>
  <c r="CC503" i="53"/>
  <c r="CC500" i="53"/>
  <c r="CD500" i="53"/>
  <c r="BY500" i="53"/>
  <c r="CB500" i="53" s="1"/>
  <c r="CD497" i="53"/>
  <c r="CC497" i="53"/>
  <c r="BY497" i="53"/>
  <c r="CB497" i="53" s="1"/>
  <c r="CC532" i="53"/>
  <c r="CD532" i="53"/>
  <c r="BY532" i="53"/>
  <c r="CB532" i="53" s="1"/>
  <c r="CC548" i="53"/>
  <c r="CD548" i="53"/>
  <c r="BY548" i="53"/>
  <c r="CB548" i="53" s="1"/>
  <c r="CD552" i="53"/>
  <c r="CC552" i="53"/>
  <c r="BY552" i="53"/>
  <c r="CB552" i="53" s="1"/>
  <c r="BY546" i="53"/>
  <c r="CB546" i="53" s="1"/>
  <c r="CD546" i="53"/>
  <c r="CC546" i="53"/>
  <c r="CC547" i="53"/>
  <c r="BY547" i="53"/>
  <c r="CB547" i="53" s="1"/>
  <c r="CD547" i="53"/>
  <c r="BY558" i="53"/>
  <c r="CB558" i="53" s="1"/>
  <c r="CD558" i="53"/>
  <c r="CC558" i="53"/>
  <c r="CD556" i="53"/>
  <c r="CC556" i="53"/>
  <c r="BY556" i="53"/>
  <c r="CB556" i="53" s="1"/>
  <c r="CC582" i="53"/>
  <c r="BY582" i="53"/>
  <c r="CB582" i="53" s="1"/>
  <c r="CD582" i="53"/>
  <c r="BY576" i="53"/>
  <c r="CB576" i="53" s="1"/>
  <c r="CD576" i="53"/>
  <c r="CC576" i="53"/>
  <c r="CC577" i="53"/>
  <c r="CD577" i="53"/>
  <c r="BY577" i="53"/>
  <c r="CB577" i="53" s="1"/>
  <c r="CD594" i="53"/>
  <c r="CC594" i="53"/>
  <c r="BY594" i="53"/>
  <c r="CB594" i="53" s="1"/>
  <c r="BY596" i="53"/>
  <c r="CB596" i="53" s="1"/>
  <c r="CC596" i="53"/>
  <c r="CD596" i="53"/>
  <c r="CD611" i="53"/>
  <c r="CC611" i="53"/>
  <c r="BY611" i="53"/>
  <c r="CB611" i="53" s="1"/>
  <c r="CD616" i="53"/>
  <c r="CC616" i="53"/>
  <c r="BY616" i="53"/>
  <c r="CB616" i="53" s="1"/>
  <c r="BY633" i="53"/>
  <c r="CB633" i="53" s="1"/>
  <c r="CC633" i="53"/>
  <c r="CD633" i="53"/>
  <c r="CD638" i="53"/>
  <c r="CC638" i="53"/>
  <c r="BY638" i="53"/>
  <c r="CB638" i="53" s="1"/>
  <c r="CC637" i="53"/>
  <c r="BY637" i="53"/>
  <c r="CB637" i="53" s="1"/>
  <c r="CD637" i="53"/>
  <c r="BY650" i="53"/>
  <c r="CB650" i="53" s="1"/>
  <c r="CC650" i="53"/>
  <c r="CD650" i="53"/>
  <c r="BY660" i="53"/>
  <c r="CB660" i="53" s="1"/>
  <c r="CD660" i="53"/>
  <c r="CC660" i="53"/>
  <c r="CC663" i="53"/>
  <c r="BY663" i="53"/>
  <c r="CB663" i="53" s="1"/>
  <c r="CD663" i="53"/>
  <c r="BY678" i="53"/>
  <c r="CB678" i="53" s="1"/>
  <c r="CD678" i="53"/>
  <c r="CC678" i="53"/>
  <c r="AX96" i="53"/>
  <c r="AW96" i="53"/>
  <c r="AS96" i="53"/>
  <c r="AV96" i="53" s="1"/>
  <c r="AX128" i="53"/>
  <c r="AW128" i="53"/>
  <c r="AS128" i="53"/>
  <c r="AV128" i="53" s="1"/>
  <c r="AS85" i="53"/>
  <c r="AV85" i="53" s="1"/>
  <c r="AX85" i="53"/>
  <c r="AW85" i="53"/>
  <c r="AS117" i="53"/>
  <c r="AV117" i="53" s="1"/>
  <c r="AX117" i="53"/>
  <c r="AW117" i="53"/>
  <c r="AX94" i="53"/>
  <c r="AW94" i="53"/>
  <c r="AS94" i="53"/>
  <c r="AV94" i="53" s="1"/>
  <c r="AX126" i="53"/>
  <c r="AW126" i="53"/>
  <c r="AS126" i="53"/>
  <c r="AV126" i="53" s="1"/>
  <c r="AW103" i="53"/>
  <c r="AS103" i="53"/>
  <c r="AV103" i="53" s="1"/>
  <c r="AX103" i="53"/>
  <c r="AW134" i="53"/>
  <c r="AX134" i="53"/>
  <c r="AS134" i="53"/>
  <c r="AV134" i="53" s="1"/>
  <c r="AW166" i="53"/>
  <c r="AX166" i="53"/>
  <c r="AS166" i="53"/>
  <c r="AV166" i="53" s="1"/>
  <c r="AW198" i="53"/>
  <c r="AX198" i="53"/>
  <c r="AS198" i="53"/>
  <c r="AV198" i="53" s="1"/>
  <c r="AS159" i="53"/>
  <c r="AV159" i="53" s="1"/>
  <c r="AX159" i="53"/>
  <c r="AW159" i="53"/>
  <c r="AS191" i="53"/>
  <c r="AV191" i="53" s="1"/>
  <c r="AX191" i="53"/>
  <c r="AW191" i="53"/>
  <c r="AX156" i="53"/>
  <c r="AW156" i="53"/>
  <c r="AS156" i="53"/>
  <c r="AV156" i="53" s="1"/>
  <c r="AX188" i="53"/>
  <c r="AW188" i="53"/>
  <c r="AS188" i="53"/>
  <c r="AV188" i="53" s="1"/>
  <c r="AX204" i="53"/>
  <c r="AW204" i="53"/>
  <c r="AS204" i="53"/>
  <c r="AV204" i="53" s="1"/>
  <c r="AX165" i="53"/>
  <c r="AW165" i="53"/>
  <c r="AS165" i="53"/>
  <c r="AV165" i="53" s="1"/>
  <c r="AX197" i="53"/>
  <c r="AW197" i="53"/>
  <c r="AS197" i="53"/>
  <c r="AV197" i="53" s="1"/>
  <c r="AX229" i="53"/>
  <c r="AW229" i="53"/>
  <c r="AS229" i="53"/>
  <c r="AV229" i="53" s="1"/>
  <c r="AX261" i="53"/>
  <c r="AW261" i="53"/>
  <c r="AS261" i="53"/>
  <c r="AV261" i="53" s="1"/>
  <c r="AX218" i="53"/>
  <c r="AS218" i="53"/>
  <c r="AV218" i="53" s="1"/>
  <c r="AW218" i="53"/>
  <c r="AX250" i="53"/>
  <c r="AS250" i="53"/>
  <c r="AV250" i="53" s="1"/>
  <c r="AW250" i="53"/>
  <c r="AW211" i="53"/>
  <c r="AS211" i="53"/>
  <c r="AV211" i="53" s="1"/>
  <c r="AX211" i="53"/>
  <c r="AW259" i="53"/>
  <c r="AS259" i="53"/>
  <c r="AV259" i="53" s="1"/>
  <c r="AX259" i="53"/>
  <c r="AX220" i="53"/>
  <c r="AW220" i="53"/>
  <c r="AS220" i="53"/>
  <c r="AV220" i="53" s="1"/>
  <c r="AX252" i="53"/>
  <c r="AW252" i="53"/>
  <c r="AS252" i="53"/>
  <c r="AV252" i="53" s="1"/>
  <c r="AX286" i="53"/>
  <c r="AW286" i="53"/>
  <c r="AS286" i="53"/>
  <c r="AV286" i="53" s="1"/>
  <c r="AX318" i="53"/>
  <c r="AW318" i="53"/>
  <c r="AS318" i="53"/>
  <c r="AV318" i="53" s="1"/>
  <c r="AW279" i="53"/>
  <c r="AX279" i="53"/>
  <c r="AS279" i="53"/>
  <c r="AV279" i="53" s="1"/>
  <c r="AW311" i="53"/>
  <c r="AX311" i="53"/>
  <c r="AS311" i="53"/>
  <c r="AV311" i="53" s="1"/>
  <c r="AW343" i="53"/>
  <c r="AX343" i="53"/>
  <c r="AS343" i="53"/>
  <c r="AV343" i="53" s="1"/>
  <c r="AX304" i="53"/>
  <c r="AW304" i="53"/>
  <c r="AS304" i="53"/>
  <c r="AV304" i="53" s="1"/>
  <c r="AX336" i="53"/>
  <c r="AW336" i="53"/>
  <c r="AS336" i="53"/>
  <c r="AV336" i="53" s="1"/>
  <c r="AX301" i="53"/>
  <c r="AW301" i="53"/>
  <c r="AS301" i="53"/>
  <c r="AV301" i="53" s="1"/>
  <c r="AX333" i="53"/>
  <c r="AW333" i="53"/>
  <c r="AS333" i="53"/>
  <c r="AV333" i="53" s="1"/>
  <c r="AS366" i="53"/>
  <c r="AV366" i="53" s="1"/>
  <c r="AX366" i="53"/>
  <c r="AW366" i="53"/>
  <c r="AS398" i="53"/>
  <c r="AV398" i="53" s="1"/>
  <c r="AX398" i="53"/>
  <c r="AW398" i="53"/>
  <c r="AX363" i="53"/>
  <c r="AS363" i="53"/>
  <c r="AV363" i="53" s="1"/>
  <c r="AW363" i="53"/>
  <c r="AX395" i="53"/>
  <c r="AS395" i="53"/>
  <c r="AV395" i="53" s="1"/>
  <c r="AW395" i="53"/>
  <c r="AW360" i="53"/>
  <c r="AX360" i="53"/>
  <c r="AS360" i="53"/>
  <c r="AV360" i="53" s="1"/>
  <c r="AW392" i="53"/>
  <c r="AX392" i="53"/>
  <c r="AS392" i="53"/>
  <c r="AV392" i="53" s="1"/>
  <c r="AW357" i="53"/>
  <c r="AX357" i="53"/>
  <c r="AS357" i="53"/>
  <c r="AV357" i="53" s="1"/>
  <c r="AW389" i="53"/>
  <c r="AX389" i="53"/>
  <c r="AS389" i="53"/>
  <c r="AV389" i="53" s="1"/>
  <c r="AX420" i="53"/>
  <c r="AW420" i="53"/>
  <c r="AS420" i="53"/>
  <c r="AV420" i="53" s="1"/>
  <c r="AW417" i="53"/>
  <c r="AX417" i="53"/>
  <c r="AS417" i="53"/>
  <c r="AV417" i="53" s="1"/>
  <c r="AX450" i="53"/>
  <c r="AW450" i="53"/>
  <c r="AS450" i="53"/>
  <c r="AV450" i="53" s="1"/>
  <c r="AS442" i="53"/>
  <c r="AV442" i="53" s="1"/>
  <c r="AX442" i="53"/>
  <c r="AW442" i="53"/>
  <c r="AS439" i="53"/>
  <c r="AV439" i="53" s="1"/>
  <c r="AX439" i="53"/>
  <c r="AW439" i="53"/>
  <c r="AX469" i="53"/>
  <c r="AS469" i="53"/>
  <c r="AV469" i="53" s="1"/>
  <c r="AW469" i="53"/>
  <c r="AX470" i="53"/>
  <c r="AW470" i="53"/>
  <c r="AS470" i="53"/>
  <c r="AV470" i="53" s="1"/>
  <c r="AW467" i="53"/>
  <c r="AX467" i="53"/>
  <c r="AS467" i="53"/>
  <c r="AV467" i="53" s="1"/>
  <c r="AX464" i="53"/>
  <c r="AS464" i="53"/>
  <c r="AV464" i="53" s="1"/>
  <c r="AW464" i="53"/>
  <c r="AW494" i="53"/>
  <c r="AX494" i="53"/>
  <c r="AS494" i="53"/>
  <c r="AV494" i="53" s="1"/>
  <c r="AW491" i="53"/>
  <c r="AX491" i="53"/>
  <c r="AS491" i="53"/>
  <c r="AV491" i="53" s="1"/>
  <c r="AW488" i="53"/>
  <c r="AX488" i="53"/>
  <c r="AS488" i="53"/>
  <c r="AV488" i="53" s="1"/>
  <c r="AS519" i="53"/>
  <c r="AV519" i="53" s="1"/>
  <c r="AX519" i="53"/>
  <c r="AW519" i="53"/>
  <c r="AX520" i="53"/>
  <c r="AS520" i="53"/>
  <c r="AV520" i="53" s="1"/>
  <c r="AW520" i="53"/>
  <c r="AX521" i="53"/>
  <c r="AW521" i="53"/>
  <c r="AS521" i="53"/>
  <c r="AV521" i="53" s="1"/>
  <c r="AX518" i="53"/>
  <c r="AS518" i="53"/>
  <c r="AV518" i="53" s="1"/>
  <c r="AW518" i="53"/>
  <c r="AW523" i="53"/>
  <c r="AS523" i="53"/>
  <c r="AV523" i="53" s="1"/>
  <c r="AX523" i="53"/>
  <c r="AS554" i="53"/>
  <c r="AV554" i="53" s="1"/>
  <c r="AX554" i="53"/>
  <c r="AW554" i="53"/>
  <c r="AW562" i="53"/>
  <c r="AS562" i="53"/>
  <c r="AV562" i="53" s="1"/>
  <c r="AX562" i="53"/>
  <c r="AX567" i="53"/>
  <c r="AW567" i="53"/>
  <c r="AS567" i="53"/>
  <c r="AV567" i="53" s="1"/>
  <c r="AW587" i="53"/>
  <c r="AX587" i="53"/>
  <c r="AS587" i="53"/>
  <c r="AV587" i="53" s="1"/>
  <c r="AW581" i="53"/>
  <c r="AX581" i="53"/>
  <c r="AS581" i="53"/>
  <c r="AV581" i="53" s="1"/>
  <c r="AW598" i="53"/>
  <c r="AS598" i="53"/>
  <c r="AV598" i="53" s="1"/>
  <c r="AX598" i="53"/>
  <c r="AX596" i="53"/>
  <c r="AW596" i="53"/>
  <c r="AS596" i="53"/>
  <c r="AV596" i="53" s="1"/>
  <c r="AW608" i="53"/>
  <c r="AX608" i="53"/>
  <c r="AS608" i="53"/>
  <c r="AV608" i="53" s="1"/>
  <c r="AX623" i="53"/>
  <c r="AW623" i="53"/>
  <c r="AS623" i="53"/>
  <c r="AV623" i="53" s="1"/>
  <c r="AW626" i="53"/>
  <c r="AS626" i="53"/>
  <c r="AV626" i="53" s="1"/>
  <c r="AX626" i="53"/>
  <c r="AX636" i="53"/>
  <c r="AW636" i="53"/>
  <c r="AS636" i="53"/>
  <c r="AV636" i="53" s="1"/>
  <c r="AS645" i="53"/>
  <c r="AV645" i="53" s="1"/>
  <c r="AX645" i="53"/>
  <c r="AW645" i="53"/>
  <c r="AW656" i="53"/>
  <c r="AX656" i="53"/>
  <c r="AS656" i="53"/>
  <c r="AV656" i="53" s="1"/>
  <c r="AW662" i="53"/>
  <c r="AX662" i="53"/>
  <c r="AS662" i="53"/>
  <c r="AV662" i="53" s="1"/>
  <c r="AX675" i="53"/>
  <c r="AS675" i="53"/>
  <c r="AV675" i="53" s="1"/>
  <c r="AW675" i="53"/>
  <c r="FA82" i="53"/>
  <c r="FD82" i="53" s="1"/>
  <c r="FF82" i="53"/>
  <c r="FE82" i="53"/>
  <c r="FA114" i="53"/>
  <c r="FD114" i="53" s="1"/>
  <c r="FF114" i="53"/>
  <c r="FE114" i="53"/>
  <c r="FA91" i="53"/>
  <c r="FD91" i="53" s="1"/>
  <c r="FF91" i="53"/>
  <c r="FE91" i="53"/>
  <c r="FA123" i="53"/>
  <c r="FD123" i="53" s="1"/>
  <c r="FF123" i="53"/>
  <c r="FE123" i="53"/>
  <c r="FE100" i="53"/>
  <c r="FF100" i="53"/>
  <c r="FA100" i="53"/>
  <c r="FD100" i="53" s="1"/>
  <c r="FE132" i="53"/>
  <c r="FF132" i="53"/>
  <c r="FA132" i="53"/>
  <c r="FD132" i="53" s="1"/>
  <c r="FF109" i="53"/>
  <c r="FE109" i="53"/>
  <c r="FA109" i="53"/>
  <c r="FD109" i="53" s="1"/>
  <c r="FF135" i="53"/>
  <c r="FE135" i="53"/>
  <c r="FA135" i="53"/>
  <c r="FD135" i="53" s="1"/>
  <c r="FF164" i="53"/>
  <c r="FE164" i="53"/>
  <c r="FA164" i="53"/>
  <c r="FD164" i="53" s="1"/>
  <c r="FF196" i="53"/>
  <c r="FE196" i="53"/>
  <c r="FA196" i="53"/>
  <c r="FD196" i="53" s="1"/>
  <c r="FE161" i="53"/>
  <c r="FF161" i="53"/>
  <c r="FA161" i="53"/>
  <c r="FD161" i="53" s="1"/>
  <c r="FE193" i="53"/>
  <c r="FF193" i="53"/>
  <c r="FA193" i="53"/>
  <c r="FD193" i="53" s="1"/>
  <c r="FA158" i="53"/>
  <c r="FD158" i="53" s="1"/>
  <c r="FF158" i="53"/>
  <c r="FE158" i="53"/>
  <c r="FA139" i="53"/>
  <c r="FD139" i="53" s="1"/>
  <c r="FF139" i="53"/>
  <c r="FE139" i="53"/>
  <c r="FA171" i="53"/>
  <c r="FD171" i="53" s="1"/>
  <c r="FF171" i="53"/>
  <c r="FE171" i="53"/>
  <c r="FA203" i="53"/>
  <c r="FD203" i="53" s="1"/>
  <c r="FF203" i="53"/>
  <c r="FE203" i="53"/>
  <c r="FE231" i="53"/>
  <c r="FA231" i="53"/>
  <c r="FD231" i="53" s="1"/>
  <c r="FF231" i="53"/>
  <c r="FE263" i="53"/>
  <c r="FA263" i="53"/>
  <c r="FD263" i="53" s="1"/>
  <c r="FF263" i="53"/>
  <c r="FA224" i="53"/>
  <c r="FD224" i="53" s="1"/>
  <c r="FF224" i="53"/>
  <c r="FE224" i="53"/>
  <c r="FA256" i="53"/>
  <c r="FD256" i="53" s="1"/>
  <c r="FF256" i="53"/>
  <c r="FE256" i="53"/>
  <c r="FA221" i="53"/>
  <c r="FD221" i="53" s="1"/>
  <c r="FE221" i="53"/>
  <c r="FF221" i="53"/>
  <c r="FA253" i="53"/>
  <c r="FD253" i="53" s="1"/>
  <c r="FE253" i="53"/>
  <c r="FF253" i="53"/>
  <c r="FA214" i="53"/>
  <c r="FD214" i="53" s="1"/>
  <c r="FF214" i="53"/>
  <c r="FE214" i="53"/>
  <c r="FA246" i="53"/>
  <c r="FD246" i="53" s="1"/>
  <c r="FF246" i="53"/>
  <c r="FE246" i="53"/>
  <c r="FE275" i="53"/>
  <c r="FF275" i="53"/>
  <c r="FA275" i="53"/>
  <c r="FD275" i="53" s="1"/>
  <c r="FE304" i="53"/>
  <c r="FF304" i="53"/>
  <c r="FA304" i="53"/>
  <c r="FD304" i="53" s="1"/>
  <c r="FE336" i="53"/>
  <c r="FF336" i="53"/>
  <c r="FA336" i="53"/>
  <c r="FD336" i="53" s="1"/>
  <c r="FF297" i="53"/>
  <c r="FE297" i="53"/>
  <c r="FA297" i="53"/>
  <c r="FD297" i="53" s="1"/>
  <c r="FF329" i="53"/>
  <c r="FE329" i="53"/>
  <c r="FA329" i="53"/>
  <c r="FD329" i="53" s="1"/>
  <c r="FE294" i="53"/>
  <c r="FF294" i="53"/>
  <c r="FA294" i="53"/>
  <c r="FD294" i="53" s="1"/>
  <c r="FE326" i="53"/>
  <c r="FF326" i="53"/>
  <c r="FA326" i="53"/>
  <c r="FD326" i="53" s="1"/>
  <c r="FE291" i="53"/>
  <c r="FF291" i="53"/>
  <c r="FA291" i="53"/>
  <c r="FD291" i="53" s="1"/>
  <c r="FE323" i="53"/>
  <c r="FF323" i="53"/>
  <c r="FA323" i="53"/>
  <c r="FD323" i="53" s="1"/>
  <c r="FA356" i="53"/>
  <c r="FD356" i="53" s="1"/>
  <c r="FF356" i="53"/>
  <c r="FE356" i="53"/>
  <c r="FA388" i="53"/>
  <c r="FD388" i="53" s="1"/>
  <c r="FF388" i="53"/>
  <c r="FE388" i="53"/>
  <c r="FE353" i="53"/>
  <c r="FA353" i="53"/>
  <c r="FD353" i="53" s="1"/>
  <c r="FF353" i="53"/>
  <c r="FE385" i="53"/>
  <c r="FA385" i="53"/>
  <c r="FD385" i="53" s="1"/>
  <c r="FF385" i="53"/>
  <c r="FE350" i="53"/>
  <c r="FA350" i="53"/>
  <c r="FD350" i="53" s="1"/>
  <c r="FF350" i="53"/>
  <c r="FE382" i="53"/>
  <c r="FA382" i="53"/>
  <c r="FD382" i="53" s="1"/>
  <c r="FF382" i="53"/>
  <c r="FA347" i="53"/>
  <c r="FD347" i="53" s="1"/>
  <c r="FF347" i="53"/>
  <c r="FE347" i="53"/>
  <c r="FA379" i="53"/>
  <c r="FD379" i="53" s="1"/>
  <c r="FF379" i="53"/>
  <c r="FE379" i="53"/>
  <c r="FA411" i="53"/>
  <c r="FD411" i="53" s="1"/>
  <c r="FF411" i="53"/>
  <c r="FE411" i="53"/>
  <c r="FF438" i="53"/>
  <c r="FE438" i="53"/>
  <c r="FA438" i="53"/>
  <c r="FD438" i="53" s="1"/>
  <c r="FE435" i="53"/>
  <c r="FA435" i="53"/>
  <c r="FD435" i="53" s="1"/>
  <c r="FF435" i="53"/>
  <c r="FF424" i="53"/>
  <c r="FE424" i="53"/>
  <c r="FA424" i="53"/>
  <c r="FD424" i="53" s="1"/>
  <c r="FF425" i="53"/>
  <c r="FE425" i="53"/>
  <c r="FA425" i="53"/>
  <c r="FD425" i="53" s="1"/>
  <c r="FE459" i="53"/>
  <c r="FA459" i="53"/>
  <c r="FD459" i="53" s="1"/>
  <c r="FF459" i="53"/>
  <c r="FE456" i="53"/>
  <c r="FF456" i="53"/>
  <c r="FA456" i="53"/>
  <c r="FD456" i="53" s="1"/>
  <c r="FE453" i="53"/>
  <c r="FF453" i="53"/>
  <c r="FA453" i="53"/>
  <c r="FD453" i="53" s="1"/>
  <c r="FF483" i="53"/>
  <c r="FE483" i="53"/>
  <c r="FA483" i="53"/>
  <c r="FD483" i="53" s="1"/>
  <c r="FF478" i="53"/>
  <c r="FE478" i="53"/>
  <c r="FA478" i="53"/>
  <c r="FD478" i="53" s="1"/>
  <c r="FA508" i="53"/>
  <c r="FD508" i="53" s="1"/>
  <c r="FF508" i="53"/>
  <c r="FE508" i="53"/>
  <c r="FF509" i="53"/>
  <c r="FA509" i="53"/>
  <c r="FD509" i="53" s="1"/>
  <c r="FE509" i="53"/>
  <c r="FE506" i="53"/>
  <c r="FA506" i="53"/>
  <c r="FD506" i="53" s="1"/>
  <c r="FF506" i="53"/>
  <c r="FE507" i="53"/>
  <c r="FF507" i="53"/>
  <c r="FA507" i="53"/>
  <c r="FD507" i="53" s="1"/>
  <c r="FF534" i="53"/>
  <c r="FE534" i="53"/>
  <c r="FA534" i="53"/>
  <c r="FD534" i="53" s="1"/>
  <c r="FA535" i="53"/>
  <c r="FD535" i="53" s="1"/>
  <c r="FF535" i="53"/>
  <c r="FE535" i="53"/>
  <c r="FE536" i="53"/>
  <c r="FA536" i="53"/>
  <c r="FD536" i="53" s="1"/>
  <c r="FF536" i="53"/>
  <c r="FF533" i="53"/>
  <c r="FE533" i="53"/>
  <c r="FA533" i="53"/>
  <c r="FD533" i="53" s="1"/>
  <c r="FE567" i="53"/>
  <c r="FA567" i="53"/>
  <c r="FD567" i="53" s="1"/>
  <c r="FF567" i="53"/>
  <c r="FF561" i="53"/>
  <c r="FE561" i="53"/>
  <c r="FA561" i="53"/>
  <c r="FD561" i="53" s="1"/>
  <c r="FF572" i="53"/>
  <c r="FE572" i="53"/>
  <c r="FA572" i="53"/>
  <c r="FD572" i="53" s="1"/>
  <c r="FF585" i="53"/>
  <c r="FA585" i="53"/>
  <c r="FD585" i="53" s="1"/>
  <c r="FE585" i="53"/>
  <c r="FA579" i="53"/>
  <c r="FD579" i="53" s="1"/>
  <c r="FF579" i="53"/>
  <c r="FE579" i="53"/>
  <c r="FE596" i="53"/>
  <c r="FA596" i="53"/>
  <c r="FD596" i="53" s="1"/>
  <c r="FF596" i="53"/>
  <c r="FE598" i="53"/>
  <c r="FA598" i="53"/>
  <c r="FD598" i="53" s="1"/>
  <c r="FF598" i="53"/>
  <c r="FE617" i="53"/>
  <c r="FF617" i="53"/>
  <c r="FA617" i="53"/>
  <c r="FD617" i="53" s="1"/>
  <c r="FE615" i="53"/>
  <c r="FA615" i="53"/>
  <c r="FD615" i="53" s="1"/>
  <c r="FF615" i="53"/>
  <c r="FF619" i="53"/>
  <c r="FE619" i="53"/>
  <c r="FA619" i="53"/>
  <c r="FD619" i="53" s="1"/>
  <c r="FF640" i="53"/>
  <c r="FE640" i="53"/>
  <c r="FA640" i="53"/>
  <c r="FD640" i="53" s="1"/>
  <c r="FA641" i="53"/>
  <c r="FD641" i="53" s="1"/>
  <c r="FF641" i="53"/>
  <c r="FE641" i="53"/>
  <c r="FA656" i="53"/>
  <c r="FD656" i="53" s="1"/>
  <c r="FF656" i="53"/>
  <c r="FE656" i="53"/>
  <c r="FE659" i="53"/>
  <c r="FF659" i="53"/>
  <c r="FA659" i="53"/>
  <c r="FD659" i="53" s="1"/>
  <c r="FE667" i="53"/>
  <c r="FF667" i="53"/>
  <c r="FA667" i="53"/>
  <c r="FD667" i="53" s="1"/>
  <c r="FE675" i="53"/>
  <c r="FA675" i="53"/>
  <c r="FD675" i="53" s="1"/>
  <c r="FF675" i="53"/>
  <c r="E95" i="53"/>
  <c r="J95" i="53"/>
  <c r="I95" i="53"/>
  <c r="E127" i="53"/>
  <c r="J127" i="53"/>
  <c r="I127" i="53"/>
  <c r="I100" i="53"/>
  <c r="E100" i="53"/>
  <c r="J100" i="53"/>
  <c r="I132" i="53"/>
  <c r="E132" i="53"/>
  <c r="J132" i="53"/>
  <c r="E109" i="53"/>
  <c r="I109" i="53"/>
  <c r="J109" i="53"/>
  <c r="E86" i="53"/>
  <c r="J86" i="53"/>
  <c r="I86" i="53"/>
  <c r="E102" i="53"/>
  <c r="J102" i="53"/>
  <c r="I102" i="53"/>
  <c r="E134" i="53"/>
  <c r="J134" i="53"/>
  <c r="I134" i="53"/>
  <c r="J161" i="53"/>
  <c r="I161" i="53"/>
  <c r="E161" i="53"/>
  <c r="I138" i="53"/>
  <c r="E138" i="53"/>
  <c r="J138" i="53"/>
  <c r="I170" i="53"/>
  <c r="E170" i="53"/>
  <c r="J170" i="53"/>
  <c r="I202" i="53"/>
  <c r="E202" i="53"/>
  <c r="J202" i="53"/>
  <c r="I167" i="53"/>
  <c r="E167" i="53"/>
  <c r="J167" i="53"/>
  <c r="I199" i="53"/>
  <c r="E199" i="53"/>
  <c r="J199" i="53"/>
  <c r="I164" i="53"/>
  <c r="E164" i="53"/>
  <c r="J164" i="53"/>
  <c r="I196" i="53"/>
  <c r="E196" i="53"/>
  <c r="J196" i="53"/>
  <c r="E228" i="53"/>
  <c r="J228" i="53"/>
  <c r="I228" i="53"/>
  <c r="E260" i="53"/>
  <c r="J260" i="53"/>
  <c r="I260" i="53"/>
  <c r="J221" i="53"/>
  <c r="I221" i="53"/>
  <c r="E221" i="53"/>
  <c r="J253" i="53"/>
  <c r="I253" i="53"/>
  <c r="E253" i="53"/>
  <c r="I218" i="53"/>
  <c r="J218" i="53"/>
  <c r="E218" i="53"/>
  <c r="I250" i="53"/>
  <c r="J250" i="53"/>
  <c r="E250" i="53"/>
  <c r="J211" i="53"/>
  <c r="I211" i="53"/>
  <c r="E211" i="53"/>
  <c r="J243" i="53"/>
  <c r="I243" i="53"/>
  <c r="E243" i="53"/>
  <c r="J275" i="53"/>
  <c r="I275" i="53"/>
  <c r="E275" i="53"/>
  <c r="I301" i="53"/>
  <c r="J301" i="53"/>
  <c r="E301" i="53"/>
  <c r="I333" i="53"/>
  <c r="J333" i="53"/>
  <c r="E333" i="53"/>
  <c r="E294" i="53"/>
  <c r="J294" i="53"/>
  <c r="I294" i="53"/>
  <c r="E326" i="53"/>
  <c r="J326" i="53"/>
  <c r="I326" i="53"/>
  <c r="I291" i="53"/>
  <c r="E291" i="53"/>
  <c r="J291" i="53"/>
  <c r="I323" i="53"/>
  <c r="E323" i="53"/>
  <c r="J323" i="53"/>
  <c r="I288" i="53"/>
  <c r="J288" i="53"/>
  <c r="E288" i="53"/>
  <c r="I320" i="53"/>
  <c r="J320" i="53"/>
  <c r="E320" i="53"/>
  <c r="E353" i="53"/>
  <c r="J353" i="53"/>
  <c r="I353" i="53"/>
  <c r="E385" i="53"/>
  <c r="J385" i="53"/>
  <c r="I385" i="53"/>
  <c r="E346" i="53"/>
  <c r="J346" i="53"/>
  <c r="I346" i="53"/>
  <c r="E378" i="53"/>
  <c r="J378" i="53"/>
  <c r="I378" i="53"/>
  <c r="E410" i="53"/>
  <c r="J410" i="53"/>
  <c r="I410" i="53"/>
  <c r="I371" i="53"/>
  <c r="J371" i="53"/>
  <c r="E371" i="53"/>
  <c r="I403" i="53"/>
  <c r="J403" i="53"/>
  <c r="E403" i="53"/>
  <c r="E368" i="53"/>
  <c r="J368" i="53"/>
  <c r="I368" i="53"/>
  <c r="E400" i="53"/>
  <c r="J400" i="53"/>
  <c r="I400" i="53"/>
  <c r="I435" i="53"/>
  <c r="E435" i="53"/>
  <c r="J435" i="53"/>
  <c r="E432" i="53"/>
  <c r="J432" i="53"/>
  <c r="I432" i="53"/>
  <c r="I421" i="53"/>
  <c r="E421" i="53"/>
  <c r="J421" i="53"/>
  <c r="I422" i="53"/>
  <c r="E422" i="53"/>
  <c r="J422" i="53"/>
  <c r="J456" i="53"/>
  <c r="I456" i="53"/>
  <c r="E456" i="53"/>
  <c r="E457" i="53"/>
  <c r="J457" i="53"/>
  <c r="I457" i="53"/>
  <c r="J450" i="53"/>
  <c r="E450" i="53"/>
  <c r="I450" i="53"/>
  <c r="E482" i="53"/>
  <c r="J482" i="53"/>
  <c r="I482" i="53"/>
  <c r="I479" i="53"/>
  <c r="J479" i="53"/>
  <c r="E479" i="53"/>
  <c r="I505" i="53"/>
  <c r="J505" i="53"/>
  <c r="E505" i="53"/>
  <c r="I506" i="53"/>
  <c r="E506" i="53"/>
  <c r="J506" i="53"/>
  <c r="I503" i="53"/>
  <c r="J503" i="53"/>
  <c r="E503" i="53"/>
  <c r="I500" i="53"/>
  <c r="E500" i="53"/>
  <c r="J500" i="53"/>
  <c r="I531" i="53"/>
  <c r="E531" i="53"/>
  <c r="J531" i="53"/>
  <c r="J536" i="53"/>
  <c r="I536" i="53"/>
  <c r="E536" i="53"/>
  <c r="I529" i="53"/>
  <c r="J529" i="53"/>
  <c r="E529" i="53"/>
  <c r="J534" i="53"/>
  <c r="I534" i="53"/>
  <c r="E534" i="53"/>
  <c r="J564" i="53"/>
  <c r="E564" i="53"/>
  <c r="I564" i="53"/>
  <c r="I558" i="53"/>
  <c r="E558" i="53"/>
  <c r="J558" i="53"/>
  <c r="I572" i="53"/>
  <c r="E572" i="53"/>
  <c r="J572" i="53"/>
  <c r="I586" i="53"/>
  <c r="J586" i="53"/>
  <c r="E586" i="53"/>
  <c r="J580" i="53"/>
  <c r="I580" i="53"/>
  <c r="E580" i="53"/>
  <c r="E593" i="53"/>
  <c r="J593" i="53"/>
  <c r="I593" i="53"/>
  <c r="I599" i="53"/>
  <c r="J599" i="53"/>
  <c r="E599" i="53"/>
  <c r="E614" i="53"/>
  <c r="J614" i="53"/>
  <c r="I614" i="53"/>
  <c r="E612" i="53"/>
  <c r="J612" i="53"/>
  <c r="I612" i="53"/>
  <c r="I631" i="53"/>
  <c r="J631" i="53"/>
  <c r="E631" i="53"/>
  <c r="I637" i="53"/>
  <c r="E637" i="53"/>
  <c r="J637" i="53"/>
  <c r="E640" i="53"/>
  <c r="J640" i="53"/>
  <c r="I640" i="53"/>
  <c r="J653" i="53"/>
  <c r="E653" i="53"/>
  <c r="I653" i="53"/>
  <c r="J659" i="53"/>
  <c r="E659" i="53"/>
  <c r="I659" i="53"/>
  <c r="J663" i="53"/>
  <c r="I663" i="53"/>
  <c r="E663" i="53"/>
  <c r="J676" i="53"/>
  <c r="I676" i="53"/>
  <c r="E676" i="53"/>
  <c r="EG95" i="53"/>
  <c r="EC95" i="53"/>
  <c r="EF95" i="53" s="1"/>
  <c r="EH95" i="53"/>
  <c r="EG127" i="53"/>
  <c r="EC127" i="53"/>
  <c r="EF127" i="53" s="1"/>
  <c r="EH127" i="53"/>
  <c r="EH100" i="53"/>
  <c r="EG100" i="53"/>
  <c r="EC100" i="53"/>
  <c r="EF100" i="53" s="1"/>
  <c r="EH132" i="53"/>
  <c r="EG132" i="53"/>
  <c r="EC132" i="53"/>
  <c r="EF132" i="53" s="1"/>
  <c r="EH109" i="53"/>
  <c r="EG109" i="53"/>
  <c r="EC109" i="53"/>
  <c r="EF109" i="53" s="1"/>
  <c r="EG86" i="53"/>
  <c r="EH86" i="53"/>
  <c r="EC86" i="53"/>
  <c r="EF86" i="53" s="1"/>
  <c r="EG118" i="53"/>
  <c r="EH118" i="53"/>
  <c r="EC118" i="53"/>
  <c r="EF118" i="53" s="1"/>
  <c r="EC153" i="53"/>
  <c r="EF153" i="53" s="1"/>
  <c r="EH153" i="53"/>
  <c r="EG153" i="53"/>
  <c r="EH142" i="53"/>
  <c r="EG142" i="53"/>
  <c r="EC142" i="53"/>
  <c r="EF142" i="53" s="1"/>
  <c r="EH174" i="53"/>
  <c r="EG174" i="53"/>
  <c r="EC174" i="53"/>
  <c r="EF174" i="53" s="1"/>
  <c r="EH190" i="53"/>
  <c r="EG190" i="53"/>
  <c r="EC190" i="53"/>
  <c r="EF190" i="53" s="1"/>
  <c r="EH155" i="53"/>
  <c r="EG155" i="53"/>
  <c r="EC155" i="53"/>
  <c r="EF155" i="53" s="1"/>
  <c r="EH187" i="53"/>
  <c r="EG187" i="53"/>
  <c r="EC187" i="53"/>
  <c r="EF187" i="53" s="1"/>
  <c r="EH148" i="53"/>
  <c r="EG148" i="53"/>
  <c r="EC148" i="53"/>
  <c r="EF148" i="53" s="1"/>
  <c r="EH180" i="53"/>
  <c r="EG180" i="53"/>
  <c r="EC180" i="53"/>
  <c r="EF180" i="53" s="1"/>
  <c r="EC212" i="53"/>
  <c r="EF212" i="53" s="1"/>
  <c r="EH212" i="53"/>
  <c r="EG212" i="53"/>
  <c r="EC244" i="53"/>
  <c r="EF244" i="53" s="1"/>
  <c r="EH244" i="53"/>
  <c r="EG244" i="53"/>
  <c r="EH275" i="53"/>
  <c r="EG275" i="53"/>
  <c r="EC275" i="53"/>
  <c r="EF275" i="53" s="1"/>
  <c r="EG217" i="53"/>
  <c r="EC217" i="53"/>
  <c r="EF217" i="53" s="1"/>
  <c r="EH217" i="53"/>
  <c r="EG249" i="53"/>
  <c r="EC249" i="53"/>
  <c r="EF249" i="53" s="1"/>
  <c r="EH249" i="53"/>
  <c r="EC214" i="53"/>
  <c r="EF214" i="53" s="1"/>
  <c r="EH214" i="53"/>
  <c r="EG214" i="53"/>
  <c r="EC246" i="53"/>
  <c r="EF246" i="53" s="1"/>
  <c r="EH246" i="53"/>
  <c r="EG246" i="53"/>
  <c r="EH207" i="53"/>
  <c r="EG207" i="53"/>
  <c r="EC207" i="53"/>
  <c r="EF207" i="53" s="1"/>
  <c r="EH239" i="53"/>
  <c r="EG239" i="53"/>
  <c r="EC239" i="53"/>
  <c r="EF239" i="53" s="1"/>
  <c r="EH271" i="53"/>
  <c r="EG271" i="53"/>
  <c r="EC271" i="53"/>
  <c r="EF271" i="53" s="1"/>
  <c r="EH301" i="53"/>
  <c r="EC301" i="53"/>
  <c r="EF301" i="53" s="1"/>
  <c r="EG301" i="53"/>
  <c r="EH333" i="53"/>
  <c r="EC333" i="53"/>
  <c r="EF333" i="53" s="1"/>
  <c r="EG333" i="53"/>
  <c r="EG294" i="53"/>
  <c r="EH294" i="53"/>
  <c r="EC294" i="53"/>
  <c r="EF294" i="53" s="1"/>
  <c r="EG326" i="53"/>
  <c r="EH326" i="53"/>
  <c r="EC326" i="53"/>
  <c r="EF326" i="53" s="1"/>
  <c r="EG287" i="53"/>
  <c r="EC287" i="53"/>
  <c r="EF287" i="53" s="1"/>
  <c r="EH287" i="53"/>
  <c r="EG319" i="53"/>
  <c r="EC319" i="53"/>
  <c r="EF319" i="53" s="1"/>
  <c r="EH319" i="53"/>
  <c r="EG288" i="53"/>
  <c r="EH288" i="53"/>
  <c r="EC288" i="53"/>
  <c r="EF288" i="53" s="1"/>
  <c r="EG304" i="53"/>
  <c r="EH304" i="53"/>
  <c r="EC304" i="53"/>
  <c r="EF304" i="53" s="1"/>
  <c r="EG336" i="53"/>
  <c r="EH336" i="53"/>
  <c r="EC336" i="53"/>
  <c r="EF336" i="53" s="1"/>
  <c r="EH369" i="53"/>
  <c r="EG369" i="53"/>
  <c r="EC369" i="53"/>
  <c r="EF369" i="53" s="1"/>
  <c r="EH401" i="53"/>
  <c r="EG401" i="53"/>
  <c r="EC401" i="53"/>
  <c r="EF401" i="53" s="1"/>
  <c r="EH362" i="53"/>
  <c r="EG362" i="53"/>
  <c r="EC362" i="53"/>
  <c r="EF362" i="53" s="1"/>
  <c r="EH394" i="53"/>
  <c r="EG394" i="53"/>
  <c r="EC394" i="53"/>
  <c r="EF394" i="53" s="1"/>
  <c r="EH359" i="53"/>
  <c r="EG359" i="53"/>
  <c r="EC359" i="53"/>
  <c r="EF359" i="53" s="1"/>
  <c r="EH391" i="53"/>
  <c r="EG391" i="53"/>
  <c r="EC391" i="53"/>
  <c r="EF391" i="53" s="1"/>
  <c r="EG352" i="53"/>
  <c r="EC352" i="53"/>
  <c r="EF352" i="53" s="1"/>
  <c r="EH352" i="53"/>
  <c r="EG384" i="53"/>
  <c r="EC384" i="53"/>
  <c r="EF384" i="53" s="1"/>
  <c r="EH384" i="53"/>
  <c r="EH419" i="53"/>
  <c r="EC419" i="53"/>
  <c r="EF419" i="53" s="1"/>
  <c r="EG419" i="53"/>
  <c r="EH416" i="53"/>
  <c r="EG416" i="53"/>
  <c r="EC416" i="53"/>
  <c r="EF416" i="53" s="1"/>
  <c r="EH448" i="53"/>
  <c r="EG448" i="53"/>
  <c r="EC448" i="53"/>
  <c r="EF448" i="53" s="1"/>
  <c r="EC437" i="53"/>
  <c r="EF437" i="53" s="1"/>
  <c r="EH437" i="53"/>
  <c r="EG437" i="53"/>
  <c r="EC438" i="53"/>
  <c r="EF438" i="53" s="1"/>
  <c r="EH438" i="53"/>
  <c r="EG438" i="53"/>
  <c r="EC472" i="53"/>
  <c r="EF472" i="53" s="1"/>
  <c r="EH472" i="53"/>
  <c r="EG472" i="53"/>
  <c r="EG473" i="53"/>
  <c r="EH473" i="53"/>
  <c r="EC473" i="53"/>
  <c r="EF473" i="53" s="1"/>
  <c r="EC470" i="53"/>
  <c r="EF470" i="53" s="1"/>
  <c r="EH470" i="53"/>
  <c r="EG470" i="53"/>
  <c r="EH467" i="53"/>
  <c r="EG467" i="53"/>
  <c r="EC467" i="53"/>
  <c r="EF467" i="53" s="1"/>
  <c r="EG493" i="53"/>
  <c r="EC493" i="53"/>
  <c r="EF493" i="53" s="1"/>
  <c r="EH493" i="53"/>
  <c r="EG494" i="53"/>
  <c r="EC494" i="53"/>
  <c r="EF494" i="53" s="1"/>
  <c r="EH494" i="53"/>
  <c r="EH495" i="53"/>
  <c r="EG495" i="53"/>
  <c r="EC495" i="53"/>
  <c r="EF495" i="53" s="1"/>
  <c r="EG492" i="53"/>
  <c r="EC492" i="53"/>
  <c r="EF492" i="53" s="1"/>
  <c r="EH492" i="53"/>
  <c r="EG523" i="53"/>
  <c r="EC523" i="53"/>
  <c r="EF523" i="53" s="1"/>
  <c r="EH523" i="53"/>
  <c r="EG524" i="53"/>
  <c r="EC524" i="53"/>
  <c r="EF524" i="53" s="1"/>
  <c r="EH524" i="53"/>
  <c r="EG553" i="53"/>
  <c r="EH553" i="53"/>
  <c r="EC553" i="53"/>
  <c r="EF553" i="53" s="1"/>
  <c r="EG545" i="53"/>
  <c r="EH545" i="53"/>
  <c r="EC545" i="53"/>
  <c r="EF545" i="53" s="1"/>
  <c r="EH551" i="53"/>
  <c r="EG551" i="53"/>
  <c r="EC551" i="53"/>
  <c r="EF551" i="53" s="1"/>
  <c r="EC565" i="53"/>
  <c r="EF565" i="53" s="1"/>
  <c r="EH565" i="53"/>
  <c r="EG565" i="53"/>
  <c r="EC555" i="53"/>
  <c r="EF555" i="53" s="1"/>
  <c r="EG555" i="53"/>
  <c r="EH555" i="53"/>
  <c r="EH574" i="53"/>
  <c r="EG574" i="53"/>
  <c r="EC574" i="53"/>
  <c r="EF574" i="53" s="1"/>
  <c r="EH583" i="53"/>
  <c r="EG583" i="53"/>
  <c r="EC583" i="53"/>
  <c r="EF583" i="53" s="1"/>
  <c r="EH596" i="53"/>
  <c r="EC596" i="53"/>
  <c r="EF596" i="53" s="1"/>
  <c r="EG596" i="53"/>
  <c r="EG598" i="53"/>
  <c r="EH598" i="53"/>
  <c r="EC598" i="53"/>
  <c r="EF598" i="53" s="1"/>
  <c r="EG609" i="53"/>
  <c r="EC609" i="53"/>
  <c r="EF609" i="53" s="1"/>
  <c r="EH609" i="53"/>
  <c r="EG611" i="53"/>
  <c r="EC611" i="53"/>
  <c r="EF611" i="53" s="1"/>
  <c r="EH611" i="53"/>
  <c r="EH626" i="53"/>
  <c r="EG626" i="53"/>
  <c r="EC626" i="53"/>
  <c r="EF626" i="53" s="1"/>
  <c r="EC632" i="53"/>
  <c r="EF632" i="53" s="1"/>
  <c r="EH632" i="53"/>
  <c r="EG632" i="53"/>
  <c r="EG639" i="53"/>
  <c r="EC639" i="53"/>
  <c r="EF639" i="53" s="1"/>
  <c r="EH639" i="53"/>
  <c r="EH644" i="53"/>
  <c r="EG644" i="53"/>
  <c r="EC644" i="53"/>
  <c r="EF644" i="53" s="1"/>
  <c r="EH664" i="53"/>
  <c r="EG664" i="53"/>
  <c r="EC664" i="53"/>
  <c r="EF664" i="53" s="1"/>
  <c r="EC674" i="53"/>
  <c r="EF674" i="53" s="1"/>
  <c r="EG674" i="53"/>
  <c r="EH674" i="53"/>
  <c r="EC673" i="53"/>
  <c r="EF673" i="53" s="1"/>
  <c r="EG673" i="53"/>
  <c r="EH673" i="53"/>
  <c r="DM81" i="53"/>
  <c r="DP81" i="53" s="1"/>
  <c r="DR81" i="53"/>
  <c r="DQ81" i="53"/>
  <c r="DM129" i="53"/>
  <c r="DP129" i="53" s="1"/>
  <c r="DR129" i="53"/>
  <c r="DQ129" i="53"/>
  <c r="DR90" i="53"/>
  <c r="DQ90" i="53"/>
  <c r="DM90" i="53"/>
  <c r="DP90" i="53" s="1"/>
  <c r="DQ83" i="53"/>
  <c r="DM83" i="53"/>
  <c r="DP83" i="53" s="1"/>
  <c r="DR83" i="53"/>
  <c r="DQ99" i="53"/>
  <c r="DM99" i="53"/>
  <c r="DP99" i="53" s="1"/>
  <c r="DR99" i="53"/>
  <c r="DR144" i="53"/>
  <c r="DQ144" i="53"/>
  <c r="DM144" i="53"/>
  <c r="DP144" i="53" s="1"/>
  <c r="DZ90" i="53"/>
  <c r="DY90" i="53"/>
  <c r="DU90" i="53"/>
  <c r="DX90" i="53" s="1"/>
  <c r="DZ106" i="53"/>
  <c r="DY106" i="53"/>
  <c r="DU106" i="53"/>
  <c r="DX106" i="53" s="1"/>
  <c r="DZ122" i="53"/>
  <c r="DY122" i="53"/>
  <c r="DU122" i="53"/>
  <c r="DX122" i="53" s="1"/>
  <c r="DY83" i="53"/>
  <c r="DU83" i="53"/>
  <c r="DX83" i="53" s="1"/>
  <c r="DZ83" i="53"/>
  <c r="DY99" i="53"/>
  <c r="DU99" i="53"/>
  <c r="DX99" i="53" s="1"/>
  <c r="DZ99" i="53"/>
  <c r="DY115" i="53"/>
  <c r="DU115" i="53"/>
  <c r="DX115" i="53" s="1"/>
  <c r="DZ115" i="53"/>
  <c r="DY131" i="53"/>
  <c r="DU131" i="53"/>
  <c r="DX131" i="53" s="1"/>
  <c r="DZ131" i="53"/>
  <c r="DY84" i="53"/>
  <c r="DZ84" i="53"/>
  <c r="DU84" i="53"/>
  <c r="DX84" i="53" s="1"/>
  <c r="DY100" i="53"/>
  <c r="DZ100" i="53"/>
  <c r="DU100" i="53"/>
  <c r="DX100" i="53" s="1"/>
  <c r="DY116" i="53"/>
  <c r="DZ116" i="53"/>
  <c r="DU116" i="53"/>
  <c r="DX116" i="53" s="1"/>
  <c r="DY132" i="53"/>
  <c r="DZ132" i="53"/>
  <c r="DU132" i="53"/>
  <c r="DX132" i="53" s="1"/>
  <c r="DZ93" i="53"/>
  <c r="DY93" i="53"/>
  <c r="DU93" i="53"/>
  <c r="DX93" i="53" s="1"/>
  <c r="DZ109" i="53"/>
  <c r="DY109" i="53"/>
  <c r="DU109" i="53"/>
  <c r="DX109" i="53" s="1"/>
  <c r="DZ125" i="53"/>
  <c r="DY125" i="53"/>
  <c r="DU125" i="53"/>
  <c r="DX125" i="53" s="1"/>
  <c r="DZ140" i="53"/>
  <c r="DY140" i="53"/>
  <c r="DU140" i="53"/>
  <c r="DX140" i="53" s="1"/>
  <c r="DZ156" i="53"/>
  <c r="DY156" i="53"/>
  <c r="DU156" i="53"/>
  <c r="DX156" i="53" s="1"/>
  <c r="DZ172" i="53"/>
  <c r="DY172" i="53"/>
  <c r="DU172" i="53"/>
  <c r="DX172" i="53" s="1"/>
  <c r="DZ188" i="53"/>
  <c r="DY188" i="53"/>
  <c r="DU188" i="53"/>
  <c r="DX188" i="53" s="1"/>
  <c r="DZ204" i="53"/>
  <c r="DY204" i="53"/>
  <c r="DU204" i="53"/>
  <c r="DX204" i="53" s="1"/>
  <c r="DY149" i="53"/>
  <c r="DZ149" i="53"/>
  <c r="DU149" i="53"/>
  <c r="DX149" i="53" s="1"/>
  <c r="DY165" i="53"/>
  <c r="DZ165" i="53"/>
  <c r="DU165" i="53"/>
  <c r="DX165" i="53" s="1"/>
  <c r="DY181" i="53"/>
  <c r="DZ181" i="53"/>
  <c r="DU181" i="53"/>
  <c r="DX181" i="53" s="1"/>
  <c r="DY197" i="53"/>
  <c r="DU197" i="53"/>
  <c r="DX197" i="53" s="1"/>
  <c r="DZ197" i="53"/>
  <c r="DY138" i="53"/>
  <c r="DU138" i="53"/>
  <c r="DX138" i="53" s="1"/>
  <c r="DZ138" i="53"/>
  <c r="DY154" i="53"/>
  <c r="DU154" i="53"/>
  <c r="DX154" i="53" s="1"/>
  <c r="DZ154" i="53"/>
  <c r="DY170" i="53"/>
  <c r="DU170" i="53"/>
  <c r="DX170" i="53" s="1"/>
  <c r="DZ170" i="53"/>
  <c r="DY186" i="53"/>
  <c r="DU186" i="53"/>
  <c r="DX186" i="53" s="1"/>
  <c r="DZ186" i="53"/>
  <c r="DZ202" i="53"/>
  <c r="DY202" i="53"/>
  <c r="DU202" i="53"/>
  <c r="DX202" i="53" s="1"/>
  <c r="DZ151" i="53"/>
  <c r="DY151" i="53"/>
  <c r="DU151" i="53"/>
  <c r="DX151" i="53" s="1"/>
  <c r="DZ167" i="53"/>
  <c r="DY167" i="53"/>
  <c r="DU167" i="53"/>
  <c r="DX167" i="53" s="1"/>
  <c r="DZ183" i="53"/>
  <c r="DY183" i="53"/>
  <c r="DU183" i="53"/>
  <c r="DX183" i="53" s="1"/>
  <c r="DZ199" i="53"/>
  <c r="DY199" i="53"/>
  <c r="DU199" i="53"/>
  <c r="DX199" i="53" s="1"/>
  <c r="DZ215" i="53"/>
  <c r="DY215" i="53"/>
  <c r="DU215" i="53"/>
  <c r="DX215" i="53" s="1"/>
  <c r="DZ231" i="53"/>
  <c r="DY231" i="53"/>
  <c r="DU231" i="53"/>
  <c r="DX231" i="53" s="1"/>
  <c r="DZ247" i="53"/>
  <c r="DY247" i="53"/>
  <c r="DU247" i="53"/>
  <c r="DX247" i="53" s="1"/>
  <c r="DZ263" i="53"/>
  <c r="DU263" i="53"/>
  <c r="DX263" i="53" s="1"/>
  <c r="DY263" i="53"/>
  <c r="DZ212" i="53"/>
  <c r="DY212" i="53"/>
  <c r="DU212" i="53"/>
  <c r="DX212" i="53" s="1"/>
  <c r="DY228" i="53"/>
  <c r="DU228" i="53"/>
  <c r="DX228" i="53" s="1"/>
  <c r="DZ228" i="53"/>
  <c r="DU244" i="53"/>
  <c r="DX244" i="53" s="1"/>
  <c r="DZ244" i="53"/>
  <c r="DY244" i="53"/>
  <c r="DZ260" i="53"/>
  <c r="DY260" i="53"/>
  <c r="DU260" i="53"/>
  <c r="DX260" i="53" s="1"/>
  <c r="DY209" i="53"/>
  <c r="DU209" i="53"/>
  <c r="DX209" i="53" s="1"/>
  <c r="DZ209" i="53"/>
  <c r="DY225" i="53"/>
  <c r="DU225" i="53"/>
  <c r="DX225" i="53" s="1"/>
  <c r="DZ225" i="53"/>
  <c r="DY241" i="53"/>
  <c r="DZ241" i="53"/>
  <c r="DU241" i="53"/>
  <c r="DX241" i="53" s="1"/>
  <c r="DY257" i="53"/>
  <c r="DZ257" i="53"/>
  <c r="DU257" i="53"/>
  <c r="DX257" i="53" s="1"/>
  <c r="DY273" i="53"/>
  <c r="DU273" i="53"/>
  <c r="DX273" i="53" s="1"/>
  <c r="DZ273" i="53"/>
  <c r="DU222" i="53"/>
  <c r="DX222" i="53" s="1"/>
  <c r="DZ222" i="53"/>
  <c r="DY222" i="53"/>
  <c r="DU238" i="53"/>
  <c r="DX238" i="53" s="1"/>
  <c r="DZ238" i="53"/>
  <c r="DY238" i="53"/>
  <c r="DU254" i="53"/>
  <c r="DX254" i="53" s="1"/>
  <c r="DZ254" i="53"/>
  <c r="DY254" i="53"/>
  <c r="DU270" i="53"/>
  <c r="DX270" i="53" s="1"/>
  <c r="DZ270" i="53"/>
  <c r="DY270" i="53"/>
  <c r="DY280" i="53"/>
  <c r="DU280" i="53"/>
  <c r="DX280" i="53" s="1"/>
  <c r="DZ280" i="53"/>
  <c r="DY296" i="53"/>
  <c r="DU296" i="53"/>
  <c r="DX296" i="53" s="1"/>
  <c r="DZ296" i="53"/>
  <c r="DY312" i="53"/>
  <c r="DU312" i="53"/>
  <c r="DX312" i="53" s="1"/>
  <c r="DZ312" i="53"/>
  <c r="DY328" i="53"/>
  <c r="DU328" i="53"/>
  <c r="DX328" i="53" s="1"/>
  <c r="DZ328" i="53"/>
  <c r="DU277" i="53"/>
  <c r="DX277" i="53" s="1"/>
  <c r="DZ277" i="53"/>
  <c r="DY277" i="53"/>
  <c r="DU293" i="53"/>
  <c r="DX293" i="53" s="1"/>
  <c r="DZ293" i="53"/>
  <c r="DY293" i="53"/>
  <c r="DU309" i="53"/>
  <c r="DX309" i="53" s="1"/>
  <c r="DZ309" i="53"/>
  <c r="DY309" i="53"/>
  <c r="DU325" i="53"/>
  <c r="DX325" i="53" s="1"/>
  <c r="DZ325" i="53"/>
  <c r="DY325" i="53"/>
  <c r="DU341" i="53"/>
  <c r="DX341" i="53" s="1"/>
  <c r="DZ341" i="53"/>
  <c r="DY341" i="53"/>
  <c r="DZ290" i="53"/>
  <c r="DY290" i="53"/>
  <c r="DU290" i="53"/>
  <c r="DX290" i="53" s="1"/>
  <c r="DZ306" i="53"/>
  <c r="DY306" i="53"/>
  <c r="DU306" i="53"/>
  <c r="DX306" i="53" s="1"/>
  <c r="DZ322" i="53"/>
  <c r="DY322" i="53"/>
  <c r="DU322" i="53"/>
  <c r="DX322" i="53" s="1"/>
  <c r="DZ338" i="53"/>
  <c r="DY338" i="53"/>
  <c r="DU338" i="53"/>
  <c r="DX338" i="53" s="1"/>
  <c r="DY279" i="53"/>
  <c r="DU279" i="53"/>
  <c r="DX279" i="53" s="1"/>
  <c r="DZ279" i="53"/>
  <c r="DY295" i="53"/>
  <c r="DU295" i="53"/>
  <c r="DX295" i="53" s="1"/>
  <c r="DZ295" i="53"/>
  <c r="DY311" i="53"/>
  <c r="DU311" i="53"/>
  <c r="DX311" i="53" s="1"/>
  <c r="DZ311" i="53"/>
  <c r="DY327" i="53"/>
  <c r="DU327" i="53"/>
  <c r="DX327" i="53" s="1"/>
  <c r="DZ327" i="53"/>
  <c r="DU344" i="53"/>
  <c r="DX344" i="53" s="1"/>
  <c r="DY344" i="53"/>
  <c r="DZ344" i="53"/>
  <c r="DU360" i="53"/>
  <c r="DX360" i="53" s="1"/>
  <c r="DZ360" i="53"/>
  <c r="DY360" i="53"/>
  <c r="DU376" i="53"/>
  <c r="DX376" i="53" s="1"/>
  <c r="DZ376" i="53"/>
  <c r="DY376" i="53"/>
  <c r="DU392" i="53"/>
  <c r="DX392" i="53" s="1"/>
  <c r="DZ392" i="53"/>
  <c r="DY392" i="53"/>
  <c r="DU408" i="53"/>
  <c r="DX408" i="53" s="1"/>
  <c r="DZ408" i="53"/>
  <c r="DY408" i="53"/>
  <c r="DU357" i="53"/>
  <c r="DX357" i="53" s="1"/>
  <c r="DZ357" i="53"/>
  <c r="DY357" i="53"/>
  <c r="DU373" i="53"/>
  <c r="DX373" i="53" s="1"/>
  <c r="DZ373" i="53"/>
  <c r="DY373" i="53"/>
  <c r="DU389" i="53"/>
  <c r="DX389" i="53" s="1"/>
  <c r="DZ389" i="53"/>
  <c r="DY389" i="53"/>
  <c r="DU405" i="53"/>
  <c r="DX405" i="53" s="1"/>
  <c r="DZ405" i="53"/>
  <c r="DY405" i="53"/>
  <c r="DY354" i="53"/>
  <c r="DU354" i="53"/>
  <c r="DX354" i="53" s="1"/>
  <c r="DZ354" i="53"/>
  <c r="DY370" i="53"/>
  <c r="DU370" i="53"/>
  <c r="DX370" i="53" s="1"/>
  <c r="DZ370" i="53"/>
  <c r="DY386" i="53"/>
  <c r="DU386" i="53"/>
  <c r="DX386" i="53" s="1"/>
  <c r="DZ386" i="53"/>
  <c r="DY402" i="53"/>
  <c r="DU402" i="53"/>
  <c r="DX402" i="53" s="1"/>
  <c r="DZ402" i="53"/>
  <c r="DY351" i="53"/>
  <c r="DU351" i="53"/>
  <c r="DX351" i="53" s="1"/>
  <c r="DZ351" i="53"/>
  <c r="DY367" i="53"/>
  <c r="DU367" i="53"/>
  <c r="DX367" i="53" s="1"/>
  <c r="DZ367" i="53"/>
  <c r="DY383" i="53"/>
  <c r="DU383" i="53"/>
  <c r="DX383" i="53" s="1"/>
  <c r="DZ383" i="53"/>
  <c r="DY399" i="53"/>
  <c r="DU399" i="53"/>
  <c r="DX399" i="53" s="1"/>
  <c r="DZ399" i="53"/>
  <c r="DZ414" i="53"/>
  <c r="DU414" i="53"/>
  <c r="DX414" i="53" s="1"/>
  <c r="DY414" i="53"/>
  <c r="DZ430" i="53"/>
  <c r="DY430" i="53"/>
  <c r="DU430" i="53"/>
  <c r="DX430" i="53" s="1"/>
  <c r="DZ446" i="53"/>
  <c r="DY446" i="53"/>
  <c r="DU446" i="53"/>
  <c r="DX446" i="53" s="1"/>
  <c r="DY427" i="53"/>
  <c r="DZ427" i="53"/>
  <c r="DU427" i="53"/>
  <c r="DX427" i="53" s="1"/>
  <c r="DY443" i="53"/>
  <c r="DU443" i="53"/>
  <c r="DX443" i="53" s="1"/>
  <c r="DZ443" i="53"/>
  <c r="DU420" i="53"/>
  <c r="DX420" i="53" s="1"/>
  <c r="DY420" i="53"/>
  <c r="DZ420" i="53"/>
  <c r="DU436" i="53"/>
  <c r="DX436" i="53" s="1"/>
  <c r="DY436" i="53"/>
  <c r="DZ436" i="53"/>
  <c r="DZ417" i="53"/>
  <c r="DY417" i="53"/>
  <c r="DU417" i="53"/>
  <c r="DX417" i="53" s="1"/>
  <c r="DZ433" i="53"/>
  <c r="DY433" i="53"/>
  <c r="DU433" i="53"/>
  <c r="DX433" i="53" s="1"/>
  <c r="DU451" i="53"/>
  <c r="DX451" i="53" s="1"/>
  <c r="DZ451" i="53"/>
  <c r="DY451" i="53"/>
  <c r="DU467" i="53"/>
  <c r="DX467" i="53" s="1"/>
  <c r="DZ467" i="53"/>
  <c r="DY467" i="53"/>
  <c r="DZ452" i="53"/>
  <c r="DY452" i="53"/>
  <c r="DU452" i="53"/>
  <c r="DX452" i="53" s="1"/>
  <c r="DZ468" i="53"/>
  <c r="DY468" i="53"/>
  <c r="DU468" i="53"/>
  <c r="DX468" i="53" s="1"/>
  <c r="DZ449" i="53"/>
  <c r="DU449" i="53"/>
  <c r="DX449" i="53" s="1"/>
  <c r="DY449" i="53"/>
  <c r="DZ465" i="53"/>
  <c r="DY465" i="53"/>
  <c r="DU465" i="53"/>
  <c r="DX465" i="53" s="1"/>
  <c r="DZ481" i="53"/>
  <c r="DY481" i="53"/>
  <c r="DU481" i="53"/>
  <c r="DX481" i="53" s="1"/>
  <c r="DY454" i="53"/>
  <c r="DU454" i="53"/>
  <c r="DX454" i="53" s="1"/>
  <c r="DZ454" i="53"/>
  <c r="DY470" i="53"/>
  <c r="DU470" i="53"/>
  <c r="DX470" i="53" s="1"/>
  <c r="DZ470" i="53"/>
  <c r="DZ484" i="53"/>
  <c r="DY484" i="53"/>
  <c r="DU484" i="53"/>
  <c r="DX484" i="53" s="1"/>
  <c r="DU500" i="53"/>
  <c r="DX500" i="53" s="1"/>
  <c r="DZ500" i="53"/>
  <c r="DY500" i="53"/>
  <c r="DU516" i="53"/>
  <c r="DX516" i="53" s="1"/>
  <c r="DZ516" i="53"/>
  <c r="DY516" i="53"/>
  <c r="DZ501" i="53"/>
  <c r="DU501" i="53"/>
  <c r="DX501" i="53" s="1"/>
  <c r="DY501" i="53"/>
  <c r="DU519" i="53"/>
  <c r="DX519" i="53" s="1"/>
  <c r="DY519" i="53"/>
  <c r="DZ519" i="53"/>
  <c r="DY498" i="53"/>
  <c r="DU498" i="53"/>
  <c r="DX498" i="53" s="1"/>
  <c r="DZ498" i="53"/>
  <c r="DY514" i="53"/>
  <c r="DZ514" i="53"/>
  <c r="DU514" i="53"/>
  <c r="DX514" i="53" s="1"/>
  <c r="DY499" i="53"/>
  <c r="DZ499" i="53"/>
  <c r="DU499" i="53"/>
  <c r="DX499" i="53" s="1"/>
  <c r="DY515" i="53"/>
  <c r="DZ515" i="53"/>
  <c r="DU515" i="53"/>
  <c r="DX515" i="53" s="1"/>
  <c r="DU526" i="53"/>
  <c r="DX526" i="53" s="1"/>
  <c r="DZ526" i="53"/>
  <c r="DY526" i="53"/>
  <c r="DU542" i="53"/>
  <c r="DX542" i="53" s="1"/>
  <c r="DZ542" i="53"/>
  <c r="DY542" i="53"/>
  <c r="DY527" i="53"/>
  <c r="DU527" i="53"/>
  <c r="DX527" i="53" s="1"/>
  <c r="DZ527" i="53"/>
  <c r="DY543" i="53"/>
  <c r="DZ543" i="53"/>
  <c r="DU543" i="53"/>
  <c r="DX543" i="53" s="1"/>
  <c r="DY528" i="53"/>
  <c r="DZ528" i="53"/>
  <c r="DU528" i="53"/>
  <c r="DX528" i="53" s="1"/>
  <c r="DY544" i="53"/>
  <c r="DU544" i="53"/>
  <c r="DX544" i="53" s="1"/>
  <c r="DZ544" i="53"/>
  <c r="DY525" i="53"/>
  <c r="DZ525" i="53"/>
  <c r="DU525" i="53"/>
  <c r="DX525" i="53" s="1"/>
  <c r="DY541" i="53"/>
  <c r="DZ541" i="53"/>
  <c r="DU541" i="53"/>
  <c r="DX541" i="53" s="1"/>
  <c r="DZ559" i="53"/>
  <c r="DY559" i="53"/>
  <c r="DU559" i="53"/>
  <c r="DX559" i="53" s="1"/>
  <c r="DY556" i="53"/>
  <c r="DZ556" i="53"/>
  <c r="DU556" i="53"/>
  <c r="DX556" i="53" s="1"/>
  <c r="DZ549" i="53"/>
  <c r="DU549" i="53"/>
  <c r="DX549" i="53" s="1"/>
  <c r="DY549" i="53"/>
  <c r="DZ565" i="53"/>
  <c r="DY565" i="53"/>
  <c r="DU565" i="53"/>
  <c r="DX565" i="53" s="1"/>
  <c r="DZ562" i="53"/>
  <c r="DY562" i="53"/>
  <c r="DU562" i="53"/>
  <c r="DX562" i="53" s="1"/>
  <c r="DZ580" i="53"/>
  <c r="DY580" i="53"/>
  <c r="DU580" i="53"/>
  <c r="DX580" i="53" s="1"/>
  <c r="DZ577" i="53"/>
  <c r="DU577" i="53"/>
  <c r="DX577" i="53" s="1"/>
  <c r="DY577" i="53"/>
  <c r="DY574" i="53"/>
  <c r="DU574" i="53"/>
  <c r="DX574" i="53" s="1"/>
  <c r="DZ574" i="53"/>
  <c r="DY588" i="53"/>
  <c r="DU588" i="53"/>
  <c r="DX588" i="53" s="1"/>
  <c r="DZ588" i="53"/>
  <c r="DU587" i="53"/>
  <c r="DX587" i="53" s="1"/>
  <c r="DZ587" i="53"/>
  <c r="DY587" i="53"/>
  <c r="DZ603" i="53"/>
  <c r="DY603" i="53"/>
  <c r="DU603" i="53"/>
  <c r="DX603" i="53" s="1"/>
  <c r="DU600" i="53"/>
  <c r="DX600" i="53" s="1"/>
  <c r="DZ600" i="53"/>
  <c r="DY600" i="53"/>
  <c r="DU601" i="53"/>
  <c r="DX601" i="53" s="1"/>
  <c r="DZ601" i="53"/>
  <c r="DY601" i="53"/>
  <c r="DZ604" i="53"/>
  <c r="DU604" i="53"/>
  <c r="DX604" i="53" s="1"/>
  <c r="DY604" i="53"/>
  <c r="DZ620" i="53"/>
  <c r="DY620" i="53"/>
  <c r="DU620" i="53"/>
  <c r="DX620" i="53" s="1"/>
  <c r="DZ617" i="53"/>
  <c r="DY617" i="53"/>
  <c r="DU617" i="53"/>
  <c r="DX617" i="53" s="1"/>
  <c r="DZ618" i="53"/>
  <c r="DY618" i="53"/>
  <c r="DU618" i="53"/>
  <c r="DX618" i="53" s="1"/>
  <c r="DZ621" i="53"/>
  <c r="DU621" i="53"/>
  <c r="DX621" i="53" s="1"/>
  <c r="DY621" i="53"/>
  <c r="DY630" i="53"/>
  <c r="DZ630" i="53"/>
  <c r="DU630" i="53"/>
  <c r="DX630" i="53" s="1"/>
  <c r="DZ623" i="53"/>
  <c r="DY623" i="53"/>
  <c r="DU623" i="53"/>
  <c r="DX623" i="53" s="1"/>
  <c r="DU632" i="53"/>
  <c r="DX632" i="53" s="1"/>
  <c r="DZ632" i="53"/>
  <c r="DY632" i="53"/>
  <c r="DY642" i="53"/>
  <c r="DU642" i="53"/>
  <c r="DX642" i="53" s="1"/>
  <c r="DZ642" i="53"/>
  <c r="DY639" i="53"/>
  <c r="DU639" i="53"/>
  <c r="DX639" i="53" s="1"/>
  <c r="DZ639" i="53"/>
  <c r="DY646" i="53"/>
  <c r="DZ646" i="53"/>
  <c r="DU646" i="53"/>
  <c r="DX646" i="53" s="1"/>
  <c r="DZ648" i="53"/>
  <c r="DY648" i="53"/>
  <c r="DU648" i="53"/>
  <c r="DX648" i="53" s="1"/>
  <c r="DZ657" i="53"/>
  <c r="DY657" i="53"/>
  <c r="DU657" i="53"/>
  <c r="DX657" i="53" s="1"/>
  <c r="DU655" i="53"/>
  <c r="DX655" i="53" s="1"/>
  <c r="DY655" i="53"/>
  <c r="DZ655" i="53"/>
  <c r="DZ663" i="53"/>
  <c r="DU663" i="53"/>
  <c r="DX663" i="53" s="1"/>
  <c r="DY663" i="53"/>
  <c r="DU662" i="53"/>
  <c r="DX662" i="53" s="1"/>
  <c r="DZ662" i="53"/>
  <c r="DY662" i="53"/>
  <c r="DU668" i="53"/>
  <c r="DX668" i="53" s="1"/>
  <c r="DZ668" i="53"/>
  <c r="DY668" i="53"/>
  <c r="DZ673" i="53"/>
  <c r="DY673" i="53"/>
  <c r="DU673" i="53"/>
  <c r="DX673" i="53" s="1"/>
  <c r="DZ677" i="53"/>
  <c r="DY677" i="53"/>
  <c r="DU677" i="53"/>
  <c r="DX677" i="53" s="1"/>
  <c r="BU87" i="53"/>
  <c r="BQ87" i="53"/>
  <c r="BT87" i="53" s="1"/>
  <c r="BV87" i="53"/>
  <c r="BU103" i="53"/>
  <c r="BQ103" i="53"/>
  <c r="BT103" i="53" s="1"/>
  <c r="BV103" i="53"/>
  <c r="BU119" i="53"/>
  <c r="BQ119" i="53"/>
  <c r="BT119" i="53" s="1"/>
  <c r="BV119" i="53"/>
  <c r="BV135" i="53"/>
  <c r="BQ135" i="53"/>
  <c r="BT135" i="53" s="1"/>
  <c r="BU135" i="53"/>
  <c r="BV92" i="53"/>
  <c r="BU92" i="53"/>
  <c r="BQ92" i="53"/>
  <c r="BT92" i="53" s="1"/>
  <c r="BV108" i="53"/>
  <c r="BU108" i="53"/>
  <c r="BQ108" i="53"/>
  <c r="BT108" i="53" s="1"/>
  <c r="BV124" i="53"/>
  <c r="BU124" i="53"/>
  <c r="BQ124" i="53"/>
  <c r="BT124" i="53" s="1"/>
  <c r="BV85" i="53"/>
  <c r="BU85" i="53"/>
  <c r="BQ85" i="53"/>
  <c r="BT85" i="53" s="1"/>
  <c r="BV101" i="53"/>
  <c r="BU101" i="53"/>
  <c r="BQ101" i="53"/>
  <c r="BT101" i="53" s="1"/>
  <c r="BV117" i="53"/>
  <c r="BU117" i="53"/>
  <c r="BQ117" i="53"/>
  <c r="BT117" i="53" s="1"/>
  <c r="BV133" i="53"/>
  <c r="BU133" i="53"/>
  <c r="BQ133" i="53"/>
  <c r="BT133" i="53" s="1"/>
  <c r="BU94" i="53"/>
  <c r="BV94" i="53"/>
  <c r="BQ94" i="53"/>
  <c r="BT94" i="53" s="1"/>
  <c r="BU110" i="53"/>
  <c r="BV110" i="53"/>
  <c r="BQ110" i="53"/>
  <c r="BT110" i="53" s="1"/>
  <c r="BU126" i="53"/>
  <c r="BV126" i="53"/>
  <c r="BQ126" i="53"/>
  <c r="BT126" i="53" s="1"/>
  <c r="BQ145" i="53"/>
  <c r="BT145" i="53" s="1"/>
  <c r="BV145" i="53"/>
  <c r="BU145" i="53"/>
  <c r="BQ161" i="53"/>
  <c r="BT161" i="53" s="1"/>
  <c r="BV161" i="53"/>
  <c r="BU161" i="53"/>
  <c r="BQ177" i="53"/>
  <c r="BT177" i="53" s="1"/>
  <c r="BV177" i="53"/>
  <c r="BU177" i="53"/>
  <c r="BQ193" i="53"/>
  <c r="BT193" i="53" s="1"/>
  <c r="BV193" i="53"/>
  <c r="BU193" i="53"/>
  <c r="BU134" i="53"/>
  <c r="BQ134" i="53"/>
  <c r="BT134" i="53" s="1"/>
  <c r="BV134" i="53"/>
  <c r="BV150" i="53"/>
  <c r="BU150" i="53"/>
  <c r="BQ150" i="53"/>
  <c r="BT150" i="53" s="1"/>
  <c r="BV166" i="53"/>
  <c r="BU166" i="53"/>
  <c r="BQ166" i="53"/>
  <c r="BT166" i="53" s="1"/>
  <c r="BV182" i="53"/>
  <c r="BU182" i="53"/>
  <c r="BQ182" i="53"/>
  <c r="BT182" i="53" s="1"/>
  <c r="BV198" i="53"/>
  <c r="BU198" i="53"/>
  <c r="BQ198" i="53"/>
  <c r="BT198" i="53" s="1"/>
  <c r="BV147" i="53"/>
  <c r="BU147" i="53"/>
  <c r="BQ147" i="53"/>
  <c r="BT147" i="53" s="1"/>
  <c r="BV163" i="53"/>
  <c r="BU163" i="53"/>
  <c r="BQ163" i="53"/>
  <c r="BT163" i="53" s="1"/>
  <c r="BV179" i="53"/>
  <c r="BU179" i="53"/>
  <c r="BQ179" i="53"/>
  <c r="BT179" i="53" s="1"/>
  <c r="BV195" i="53"/>
  <c r="BU195" i="53"/>
  <c r="BQ195" i="53"/>
  <c r="BT195" i="53" s="1"/>
  <c r="BV140" i="53"/>
  <c r="BU140" i="53"/>
  <c r="BQ140" i="53"/>
  <c r="BT140" i="53" s="1"/>
  <c r="BV156" i="53"/>
  <c r="BU156" i="53"/>
  <c r="BQ156" i="53"/>
  <c r="BT156" i="53" s="1"/>
  <c r="BV172" i="53"/>
  <c r="BU172" i="53"/>
  <c r="BQ172" i="53"/>
  <c r="BT172" i="53" s="1"/>
  <c r="BV188" i="53"/>
  <c r="BU188" i="53"/>
  <c r="BQ188" i="53"/>
  <c r="BT188" i="53" s="1"/>
  <c r="BV204" i="53"/>
  <c r="BU204" i="53"/>
  <c r="BQ204" i="53"/>
  <c r="BT204" i="53" s="1"/>
  <c r="BU220" i="53"/>
  <c r="BQ220" i="53"/>
  <c r="BT220" i="53" s="1"/>
  <c r="BV220" i="53"/>
  <c r="BU236" i="53"/>
  <c r="BQ236" i="53"/>
  <c r="BT236" i="53" s="1"/>
  <c r="BV236" i="53"/>
  <c r="BU252" i="53"/>
  <c r="BQ252" i="53"/>
  <c r="BT252" i="53" s="1"/>
  <c r="BV252" i="53"/>
  <c r="BU268" i="53"/>
  <c r="BQ268" i="53"/>
  <c r="BT268" i="53" s="1"/>
  <c r="BV268" i="53"/>
  <c r="BV213" i="53"/>
  <c r="BU213" i="53"/>
  <c r="BQ213" i="53"/>
  <c r="BT213" i="53" s="1"/>
  <c r="BV229" i="53"/>
  <c r="BU229" i="53"/>
  <c r="BQ229" i="53"/>
  <c r="BT229" i="53" s="1"/>
  <c r="BV245" i="53"/>
  <c r="BU245" i="53"/>
  <c r="BQ245" i="53"/>
  <c r="BT245" i="53" s="1"/>
  <c r="BV261" i="53"/>
  <c r="BU261" i="53"/>
  <c r="BQ261" i="53"/>
  <c r="BT261" i="53" s="1"/>
  <c r="BU210" i="53"/>
  <c r="BV210" i="53"/>
  <c r="BQ210" i="53"/>
  <c r="BT210" i="53" s="1"/>
  <c r="BU226" i="53"/>
  <c r="BV226" i="53"/>
  <c r="BQ226" i="53"/>
  <c r="BT226" i="53" s="1"/>
  <c r="BU242" i="53"/>
  <c r="BV242" i="53"/>
  <c r="BQ242" i="53"/>
  <c r="BT242" i="53" s="1"/>
  <c r="BU258" i="53"/>
  <c r="BV258" i="53"/>
  <c r="BQ258" i="53"/>
  <c r="BT258" i="53" s="1"/>
  <c r="BU274" i="53"/>
  <c r="BV274" i="53"/>
  <c r="BQ274" i="53"/>
  <c r="BT274" i="53" s="1"/>
  <c r="BV219" i="53"/>
  <c r="BU219" i="53"/>
  <c r="BQ219" i="53"/>
  <c r="BT219" i="53" s="1"/>
  <c r="BV235" i="53"/>
  <c r="BU235" i="53"/>
  <c r="BQ235" i="53"/>
  <c r="BT235" i="53" s="1"/>
  <c r="BV251" i="53"/>
  <c r="BU251" i="53"/>
  <c r="BQ251" i="53"/>
  <c r="BT251" i="53" s="1"/>
  <c r="BV267" i="53"/>
  <c r="BU267" i="53"/>
  <c r="BQ267" i="53"/>
  <c r="BT267" i="53" s="1"/>
  <c r="BV277" i="53"/>
  <c r="BQ277" i="53"/>
  <c r="BT277" i="53" s="1"/>
  <c r="BU277" i="53"/>
  <c r="BV293" i="53"/>
  <c r="BQ293" i="53"/>
  <c r="BT293" i="53" s="1"/>
  <c r="BU293" i="53"/>
  <c r="BV309" i="53"/>
  <c r="BQ309" i="53"/>
  <c r="BT309" i="53" s="1"/>
  <c r="BU309" i="53"/>
  <c r="BV325" i="53"/>
  <c r="BQ325" i="53"/>
  <c r="BT325" i="53" s="1"/>
  <c r="BU325" i="53"/>
  <c r="BV341" i="53"/>
  <c r="BQ341" i="53"/>
  <c r="BT341" i="53" s="1"/>
  <c r="BU341" i="53"/>
  <c r="BU286" i="53"/>
  <c r="BQ286" i="53"/>
  <c r="BT286" i="53" s="1"/>
  <c r="BV286" i="53"/>
  <c r="BU302" i="53"/>
  <c r="BQ302" i="53"/>
  <c r="BT302" i="53" s="1"/>
  <c r="BV302" i="53"/>
  <c r="BU318" i="53"/>
  <c r="BQ318" i="53"/>
  <c r="BT318" i="53" s="1"/>
  <c r="BV318" i="53"/>
  <c r="BU334" i="53"/>
  <c r="BQ334" i="53"/>
  <c r="BT334" i="53" s="1"/>
  <c r="BV334" i="53"/>
  <c r="BQ283" i="53"/>
  <c r="BT283" i="53" s="1"/>
  <c r="BV283" i="53"/>
  <c r="BU283" i="53"/>
  <c r="BQ299" i="53"/>
  <c r="BT299" i="53" s="1"/>
  <c r="BV299" i="53"/>
  <c r="BU299" i="53"/>
  <c r="BQ315" i="53"/>
  <c r="BT315" i="53" s="1"/>
  <c r="BV315" i="53"/>
  <c r="BU315" i="53"/>
  <c r="BQ331" i="53"/>
  <c r="BT331" i="53" s="1"/>
  <c r="BV331" i="53"/>
  <c r="BU331" i="53"/>
  <c r="BU280" i="53"/>
  <c r="BV280" i="53"/>
  <c r="BQ280" i="53"/>
  <c r="BT280" i="53" s="1"/>
  <c r="BU296" i="53"/>
  <c r="BV296" i="53"/>
  <c r="BQ296" i="53"/>
  <c r="BT296" i="53" s="1"/>
  <c r="BU312" i="53"/>
  <c r="BV312" i="53"/>
  <c r="BQ312" i="53"/>
  <c r="BT312" i="53" s="1"/>
  <c r="BU328" i="53"/>
  <c r="BV328" i="53"/>
  <c r="BQ328" i="53"/>
  <c r="BT328" i="53" s="1"/>
  <c r="BU345" i="53"/>
  <c r="BQ345" i="53"/>
  <c r="BT345" i="53" s="1"/>
  <c r="BV345" i="53"/>
  <c r="BV361" i="53"/>
  <c r="BU361" i="53"/>
  <c r="BQ361" i="53"/>
  <c r="BT361" i="53" s="1"/>
  <c r="BV377" i="53"/>
  <c r="BU377" i="53"/>
  <c r="BQ377" i="53"/>
  <c r="BT377" i="53" s="1"/>
  <c r="BV393" i="53"/>
  <c r="BU393" i="53"/>
  <c r="BQ393" i="53"/>
  <c r="BT393" i="53" s="1"/>
  <c r="BV409" i="53"/>
  <c r="BU409" i="53"/>
  <c r="BQ409" i="53"/>
  <c r="BT409" i="53" s="1"/>
  <c r="BV354" i="53"/>
  <c r="BU354" i="53"/>
  <c r="BQ354" i="53"/>
  <c r="BT354" i="53" s="1"/>
  <c r="BV370" i="53"/>
  <c r="BU370" i="53"/>
  <c r="BQ370" i="53"/>
  <c r="BT370" i="53" s="1"/>
  <c r="BV386" i="53"/>
  <c r="BU386" i="53"/>
  <c r="BQ386" i="53"/>
  <c r="BT386" i="53" s="1"/>
  <c r="BV402" i="53"/>
  <c r="BU402" i="53"/>
  <c r="BQ402" i="53"/>
  <c r="BT402" i="53" s="1"/>
  <c r="BV351" i="53"/>
  <c r="BU351" i="53"/>
  <c r="BQ351" i="53"/>
  <c r="BT351" i="53" s="1"/>
  <c r="BV367" i="53"/>
  <c r="BU367" i="53"/>
  <c r="BQ367" i="53"/>
  <c r="BT367" i="53" s="1"/>
  <c r="BV383" i="53"/>
  <c r="BU383" i="53"/>
  <c r="BQ383" i="53"/>
  <c r="BT383" i="53" s="1"/>
  <c r="BV399" i="53"/>
  <c r="BU399" i="53"/>
  <c r="BQ399" i="53"/>
  <c r="BT399" i="53" s="1"/>
  <c r="BU412" i="53"/>
  <c r="BQ412" i="53"/>
  <c r="BT412" i="53" s="1"/>
  <c r="BV412" i="53"/>
  <c r="BU360" i="53"/>
  <c r="BQ360" i="53"/>
  <c r="BT360" i="53" s="1"/>
  <c r="BV360" i="53"/>
  <c r="BU376" i="53"/>
  <c r="BQ376" i="53"/>
  <c r="BT376" i="53" s="1"/>
  <c r="BV376" i="53"/>
  <c r="BU392" i="53"/>
  <c r="BQ392" i="53"/>
  <c r="BT392" i="53" s="1"/>
  <c r="BV392" i="53"/>
  <c r="BU408" i="53"/>
  <c r="BQ408" i="53"/>
  <c r="BT408" i="53" s="1"/>
  <c r="BV408" i="53"/>
  <c r="BV427" i="53"/>
  <c r="BQ427" i="53"/>
  <c r="BT427" i="53" s="1"/>
  <c r="BU427" i="53"/>
  <c r="BV443" i="53"/>
  <c r="BQ443" i="53"/>
  <c r="BT443" i="53" s="1"/>
  <c r="BU443" i="53"/>
  <c r="BV424" i="53"/>
  <c r="BU424" i="53"/>
  <c r="BQ424" i="53"/>
  <c r="BT424" i="53" s="1"/>
  <c r="BV440" i="53"/>
  <c r="BU440" i="53"/>
  <c r="BQ440" i="53"/>
  <c r="BT440" i="53" s="1"/>
  <c r="BV413" i="53"/>
  <c r="BQ413" i="53"/>
  <c r="BT413" i="53" s="1"/>
  <c r="BU413" i="53"/>
  <c r="BQ429" i="53"/>
  <c r="BT429" i="53" s="1"/>
  <c r="BV429" i="53"/>
  <c r="BU429" i="53"/>
  <c r="BQ445" i="53"/>
  <c r="BT445" i="53" s="1"/>
  <c r="BV445" i="53"/>
  <c r="BU445" i="53"/>
  <c r="BQ430" i="53"/>
  <c r="BT430" i="53" s="1"/>
  <c r="BV430" i="53"/>
  <c r="BU430" i="53"/>
  <c r="BQ446" i="53"/>
  <c r="BT446" i="53" s="1"/>
  <c r="BV446" i="53"/>
  <c r="BU446" i="53"/>
  <c r="BV464" i="53"/>
  <c r="BU464" i="53"/>
  <c r="BQ464" i="53"/>
  <c r="BT464" i="53" s="1"/>
  <c r="BV480" i="53"/>
  <c r="BU480" i="53"/>
  <c r="BQ480" i="53"/>
  <c r="BT480" i="53" s="1"/>
  <c r="BV465" i="53"/>
  <c r="BU465" i="53"/>
  <c r="BQ465" i="53"/>
  <c r="BT465" i="53" s="1"/>
  <c r="BV481" i="53"/>
  <c r="BU481" i="53"/>
  <c r="BQ481" i="53"/>
  <c r="BT481" i="53" s="1"/>
  <c r="BU458" i="53"/>
  <c r="BQ458" i="53"/>
  <c r="BT458" i="53" s="1"/>
  <c r="BV458" i="53"/>
  <c r="BU474" i="53"/>
  <c r="BQ474" i="53"/>
  <c r="BT474" i="53" s="1"/>
  <c r="BV474" i="53"/>
  <c r="BU455" i="53"/>
  <c r="BV455" i="53"/>
  <c r="BQ455" i="53"/>
  <c r="BT455" i="53" s="1"/>
  <c r="BU471" i="53"/>
  <c r="BV471" i="53"/>
  <c r="BQ471" i="53"/>
  <c r="BT471" i="53" s="1"/>
  <c r="BU484" i="53"/>
  <c r="BQ484" i="53"/>
  <c r="BT484" i="53" s="1"/>
  <c r="BV484" i="53"/>
  <c r="BQ497" i="53"/>
  <c r="BT497" i="53" s="1"/>
  <c r="BV497" i="53"/>
  <c r="BU497" i="53"/>
  <c r="BQ513" i="53"/>
  <c r="BT513" i="53" s="1"/>
  <c r="BV513" i="53"/>
  <c r="BU513" i="53"/>
  <c r="BU502" i="53"/>
  <c r="BQ502" i="53"/>
  <c r="BT502" i="53" s="1"/>
  <c r="BV502" i="53"/>
  <c r="BU487" i="53"/>
  <c r="BQ487" i="53"/>
  <c r="BT487" i="53" s="1"/>
  <c r="BV487" i="53"/>
  <c r="BU503" i="53"/>
  <c r="BQ503" i="53"/>
  <c r="BT503" i="53" s="1"/>
  <c r="BV503" i="53"/>
  <c r="BQ518" i="53"/>
  <c r="BT518" i="53" s="1"/>
  <c r="BV518" i="53"/>
  <c r="BU518" i="53"/>
  <c r="BU500" i="53"/>
  <c r="BQ500" i="53"/>
  <c r="BT500" i="53" s="1"/>
  <c r="BV500" i="53"/>
  <c r="BU516" i="53"/>
  <c r="BQ516" i="53"/>
  <c r="BT516" i="53" s="1"/>
  <c r="BV516" i="53"/>
  <c r="BU531" i="53"/>
  <c r="BQ531" i="53"/>
  <c r="BT531" i="53" s="1"/>
  <c r="BV531" i="53"/>
  <c r="BU547" i="53"/>
  <c r="BQ547" i="53"/>
  <c r="BT547" i="53" s="1"/>
  <c r="BV547" i="53"/>
  <c r="BU532" i="53"/>
  <c r="BQ532" i="53"/>
  <c r="BT532" i="53" s="1"/>
  <c r="BV532" i="53"/>
  <c r="BU548" i="53"/>
  <c r="BQ548" i="53"/>
  <c r="BT548" i="53" s="1"/>
  <c r="BV548" i="53"/>
  <c r="BU521" i="53"/>
  <c r="BV521" i="53"/>
  <c r="BQ521" i="53"/>
  <c r="BT521" i="53" s="1"/>
  <c r="BU537" i="53"/>
  <c r="BV537" i="53"/>
  <c r="BQ537" i="53"/>
  <c r="BT537" i="53" s="1"/>
  <c r="BU526" i="53"/>
  <c r="BV526" i="53"/>
  <c r="BQ526" i="53"/>
  <c r="BT526" i="53" s="1"/>
  <c r="BU542" i="53"/>
  <c r="BV542" i="53"/>
  <c r="BQ542" i="53"/>
  <c r="BT542" i="53" s="1"/>
  <c r="BU556" i="53"/>
  <c r="BV556" i="53"/>
  <c r="BQ556" i="53"/>
  <c r="BT556" i="53" s="1"/>
  <c r="BU557" i="53"/>
  <c r="BQ557" i="53"/>
  <c r="BT557" i="53" s="1"/>
  <c r="BV557" i="53"/>
  <c r="BU550" i="53"/>
  <c r="BQ550" i="53"/>
  <c r="BT550" i="53" s="1"/>
  <c r="BV550" i="53"/>
  <c r="BU566" i="53"/>
  <c r="BV566" i="53"/>
  <c r="BQ566" i="53"/>
  <c r="BT566" i="53" s="1"/>
  <c r="BQ563" i="53"/>
  <c r="BT563" i="53" s="1"/>
  <c r="BV563" i="53"/>
  <c r="BU563" i="53"/>
  <c r="BV581" i="53"/>
  <c r="BU581" i="53"/>
  <c r="BQ581" i="53"/>
  <c r="BT581" i="53" s="1"/>
  <c r="BV582" i="53"/>
  <c r="BU582" i="53"/>
  <c r="BQ582" i="53"/>
  <c r="BT582" i="53" s="1"/>
  <c r="BU575" i="53"/>
  <c r="BQ575" i="53"/>
  <c r="BT575" i="53" s="1"/>
  <c r="BV575" i="53"/>
  <c r="BU572" i="53"/>
  <c r="BQ572" i="53"/>
  <c r="BT572" i="53" s="1"/>
  <c r="BV572" i="53"/>
  <c r="BV588" i="53"/>
  <c r="BU588" i="53"/>
  <c r="BQ588" i="53"/>
  <c r="BT588" i="53" s="1"/>
  <c r="BQ593" i="53"/>
  <c r="BT593" i="53" s="1"/>
  <c r="BV593" i="53"/>
  <c r="BU593" i="53"/>
  <c r="BV590" i="53"/>
  <c r="BU590" i="53"/>
  <c r="BQ590" i="53"/>
  <c r="BT590" i="53" s="1"/>
  <c r="BV591" i="53"/>
  <c r="BU591" i="53"/>
  <c r="BQ591" i="53"/>
  <c r="BT591" i="53" s="1"/>
  <c r="BU606" i="53"/>
  <c r="BQ606" i="53"/>
  <c r="BT606" i="53" s="1"/>
  <c r="BV606" i="53"/>
  <c r="BQ617" i="53"/>
  <c r="BT617" i="53" s="1"/>
  <c r="BV617" i="53"/>
  <c r="BU617" i="53"/>
  <c r="BQ618" i="53"/>
  <c r="BT618" i="53" s="1"/>
  <c r="BV618" i="53"/>
  <c r="BU618" i="53"/>
  <c r="BU619" i="53"/>
  <c r="BQ619" i="53"/>
  <c r="BT619" i="53" s="1"/>
  <c r="BV619" i="53"/>
  <c r="BV621" i="53"/>
  <c r="BU621" i="53"/>
  <c r="BQ621" i="53"/>
  <c r="BT621" i="53" s="1"/>
  <c r="BQ634" i="53"/>
  <c r="BT634" i="53" s="1"/>
  <c r="BV634" i="53"/>
  <c r="BU634" i="53"/>
  <c r="BU624" i="53"/>
  <c r="BQ624" i="53"/>
  <c r="BT624" i="53" s="1"/>
  <c r="BV624" i="53"/>
  <c r="BV629" i="53"/>
  <c r="BU629" i="53"/>
  <c r="BQ629" i="53"/>
  <c r="BT629" i="53" s="1"/>
  <c r="BV643" i="53"/>
  <c r="BU643" i="53"/>
  <c r="BQ643" i="53"/>
  <c r="BT643" i="53" s="1"/>
  <c r="BV636" i="53"/>
  <c r="BU636" i="53"/>
  <c r="BQ636" i="53"/>
  <c r="BT636" i="53" s="1"/>
  <c r="BV647" i="53"/>
  <c r="BU647" i="53"/>
  <c r="BQ647" i="53"/>
  <c r="BT647" i="53" s="1"/>
  <c r="BU645" i="53"/>
  <c r="BQ645" i="53"/>
  <c r="BT645" i="53" s="1"/>
  <c r="BV645" i="53"/>
  <c r="BV654" i="53"/>
  <c r="BU654" i="53"/>
  <c r="BQ654" i="53"/>
  <c r="BT654" i="53" s="1"/>
  <c r="BV652" i="53"/>
  <c r="BU652" i="53"/>
  <c r="BQ652" i="53"/>
  <c r="BT652" i="53" s="1"/>
  <c r="BQ664" i="53"/>
  <c r="BT664" i="53" s="1"/>
  <c r="BV664" i="53"/>
  <c r="BU664" i="53"/>
  <c r="BU663" i="53"/>
  <c r="BV663" i="53"/>
  <c r="BQ663" i="53"/>
  <c r="BT663" i="53" s="1"/>
  <c r="BU669" i="53"/>
  <c r="BQ669" i="53"/>
  <c r="BT669" i="53" s="1"/>
  <c r="BV669" i="53"/>
  <c r="BU671" i="53"/>
  <c r="BV671" i="53"/>
  <c r="BQ671" i="53"/>
  <c r="BT671" i="53" s="1"/>
  <c r="BV677" i="53"/>
  <c r="BU677" i="53"/>
  <c r="BQ677" i="53"/>
  <c r="BT677" i="53" s="1"/>
  <c r="BE81" i="53"/>
  <c r="BA81" i="53"/>
  <c r="BD81" i="53" s="1"/>
  <c r="BF81" i="53"/>
  <c r="BE97" i="53"/>
  <c r="BF97" i="53"/>
  <c r="BA97" i="53"/>
  <c r="BD97" i="53" s="1"/>
  <c r="BE113" i="53"/>
  <c r="BF113" i="53"/>
  <c r="BA113" i="53"/>
  <c r="BD113" i="53" s="1"/>
  <c r="BE129" i="53"/>
  <c r="BF129" i="53"/>
  <c r="BA129" i="53"/>
  <c r="BD129" i="53" s="1"/>
  <c r="BA90" i="53"/>
  <c r="BD90" i="53" s="1"/>
  <c r="BF90" i="53"/>
  <c r="BE90" i="53"/>
  <c r="BA106" i="53"/>
  <c r="BD106" i="53" s="1"/>
  <c r="BF106" i="53"/>
  <c r="BE106" i="53"/>
  <c r="BA122" i="53"/>
  <c r="BD122" i="53" s="1"/>
  <c r="BE122" i="53"/>
  <c r="BF122" i="53"/>
  <c r="BA83" i="53"/>
  <c r="BD83" i="53" s="1"/>
  <c r="BF83" i="53"/>
  <c r="BE83" i="53"/>
  <c r="BF99" i="53"/>
  <c r="BA99" i="53"/>
  <c r="BD99" i="53" s="1"/>
  <c r="BE99" i="53"/>
  <c r="BF115" i="53"/>
  <c r="BA115" i="53"/>
  <c r="BD115" i="53" s="1"/>
  <c r="BE115" i="53"/>
  <c r="BF131" i="53"/>
  <c r="BA131" i="53"/>
  <c r="BD131" i="53" s="1"/>
  <c r="BE131" i="53"/>
  <c r="BF88" i="53"/>
  <c r="BA88" i="53"/>
  <c r="BD88" i="53" s="1"/>
  <c r="BE88" i="53"/>
  <c r="BA104" i="53"/>
  <c r="BD104" i="53" s="1"/>
  <c r="BE104" i="53"/>
  <c r="BF104" i="53"/>
  <c r="BA120" i="53"/>
  <c r="BD120" i="53" s="1"/>
  <c r="BE120" i="53"/>
  <c r="BF120" i="53"/>
  <c r="BA135" i="53"/>
  <c r="BD135" i="53" s="1"/>
  <c r="BF135" i="53"/>
  <c r="BE135" i="53"/>
  <c r="BA151" i="53"/>
  <c r="BD151" i="53" s="1"/>
  <c r="BF151" i="53"/>
  <c r="BE151" i="53"/>
  <c r="BA167" i="53"/>
  <c r="BD167" i="53" s="1"/>
  <c r="BF167" i="53"/>
  <c r="BE167" i="53"/>
  <c r="BA183" i="53"/>
  <c r="BD183" i="53" s="1"/>
  <c r="BF183" i="53"/>
  <c r="BE183" i="53"/>
  <c r="BA199" i="53"/>
  <c r="BD199" i="53" s="1"/>
  <c r="BF199" i="53"/>
  <c r="BE199" i="53"/>
  <c r="BF144" i="53"/>
  <c r="BE144" i="53"/>
  <c r="BA144" i="53"/>
  <c r="BD144" i="53" s="1"/>
  <c r="BF160" i="53"/>
  <c r="BE160" i="53"/>
  <c r="BA160" i="53"/>
  <c r="BD160" i="53" s="1"/>
  <c r="BF176" i="53"/>
  <c r="BE176" i="53"/>
  <c r="BA176" i="53"/>
  <c r="BD176" i="53" s="1"/>
  <c r="BF192" i="53"/>
  <c r="BE192" i="53"/>
  <c r="BA192" i="53"/>
  <c r="BD192" i="53" s="1"/>
  <c r="BE137" i="53"/>
  <c r="BF137" i="53"/>
  <c r="BA137" i="53"/>
  <c r="BD137" i="53" s="1"/>
  <c r="BE153" i="53"/>
  <c r="BF153" i="53"/>
  <c r="BA153" i="53"/>
  <c r="BD153" i="53" s="1"/>
  <c r="BE169" i="53"/>
  <c r="BF169" i="53"/>
  <c r="BA169" i="53"/>
  <c r="BD169" i="53" s="1"/>
  <c r="BE185" i="53"/>
  <c r="BF185" i="53"/>
  <c r="BA185" i="53"/>
  <c r="BD185" i="53" s="1"/>
  <c r="BE201" i="53"/>
  <c r="BF201" i="53"/>
  <c r="BA201" i="53"/>
  <c r="BD201" i="53" s="1"/>
  <c r="BF146" i="53"/>
  <c r="BE146" i="53"/>
  <c r="BA146" i="53"/>
  <c r="BD146" i="53" s="1"/>
  <c r="BF162" i="53"/>
  <c r="BE162" i="53"/>
  <c r="BA162" i="53"/>
  <c r="BD162" i="53" s="1"/>
  <c r="BF178" i="53"/>
  <c r="BE178" i="53"/>
  <c r="BA178" i="53"/>
  <c r="BD178" i="53" s="1"/>
  <c r="BF194" i="53"/>
  <c r="BE194" i="53"/>
  <c r="BA194" i="53"/>
  <c r="BD194" i="53" s="1"/>
  <c r="BE210" i="53"/>
  <c r="BF210" i="53"/>
  <c r="BA210" i="53"/>
  <c r="BD210" i="53" s="1"/>
  <c r="BE226" i="53"/>
  <c r="BF226" i="53"/>
  <c r="BA226" i="53"/>
  <c r="BD226" i="53" s="1"/>
  <c r="BE242" i="53"/>
  <c r="BF242" i="53"/>
  <c r="BA242" i="53"/>
  <c r="BD242" i="53" s="1"/>
  <c r="BE258" i="53"/>
  <c r="BF258" i="53"/>
  <c r="BA258" i="53"/>
  <c r="BD258" i="53" s="1"/>
  <c r="BE274" i="53"/>
  <c r="BF274" i="53"/>
  <c r="BA274" i="53"/>
  <c r="BD274" i="53" s="1"/>
  <c r="BF219" i="53"/>
  <c r="BE219" i="53"/>
  <c r="BA219" i="53"/>
  <c r="BD219" i="53" s="1"/>
  <c r="BF235" i="53"/>
  <c r="BE235" i="53"/>
  <c r="BA235" i="53"/>
  <c r="BD235" i="53" s="1"/>
  <c r="BF251" i="53"/>
  <c r="BE251" i="53"/>
  <c r="BA251" i="53"/>
  <c r="BD251" i="53" s="1"/>
  <c r="BF267" i="53"/>
  <c r="BE267" i="53"/>
  <c r="BA267" i="53"/>
  <c r="BD267" i="53" s="1"/>
  <c r="BE212" i="53"/>
  <c r="BA212" i="53"/>
  <c r="BD212" i="53" s="1"/>
  <c r="BF212" i="53"/>
  <c r="BE228" i="53"/>
  <c r="BA228" i="53"/>
  <c r="BD228" i="53" s="1"/>
  <c r="BF228" i="53"/>
  <c r="BE244" i="53"/>
  <c r="BA244" i="53"/>
  <c r="BD244" i="53" s="1"/>
  <c r="BF244" i="53"/>
  <c r="BE260" i="53"/>
  <c r="BA260" i="53"/>
  <c r="BD260" i="53" s="1"/>
  <c r="BF260" i="53"/>
  <c r="BA209" i="53"/>
  <c r="BD209" i="53" s="1"/>
  <c r="BF209" i="53"/>
  <c r="BE209" i="53"/>
  <c r="BA225" i="53"/>
  <c r="BD225" i="53" s="1"/>
  <c r="BF225" i="53"/>
  <c r="BE225" i="53"/>
  <c r="BA241" i="53"/>
  <c r="BD241" i="53" s="1"/>
  <c r="BF241" i="53"/>
  <c r="BE241" i="53"/>
  <c r="BA257" i="53"/>
  <c r="BD257" i="53" s="1"/>
  <c r="BF257" i="53"/>
  <c r="BE257" i="53"/>
  <c r="BA273" i="53"/>
  <c r="BD273" i="53" s="1"/>
  <c r="BF273" i="53"/>
  <c r="BE273" i="53"/>
  <c r="BE291" i="53"/>
  <c r="BA291" i="53"/>
  <c r="BD291" i="53" s="1"/>
  <c r="BF291" i="53"/>
  <c r="BE307" i="53"/>
  <c r="BA307" i="53"/>
  <c r="BD307" i="53" s="1"/>
  <c r="BF307" i="53"/>
  <c r="BE323" i="53"/>
  <c r="BA323" i="53"/>
  <c r="BD323" i="53" s="1"/>
  <c r="BF323" i="53"/>
  <c r="BE339" i="53"/>
  <c r="BA339" i="53"/>
  <c r="BD339" i="53" s="1"/>
  <c r="BF339" i="53"/>
  <c r="BF284" i="53"/>
  <c r="BE284" i="53"/>
  <c r="BA284" i="53"/>
  <c r="BD284" i="53" s="1"/>
  <c r="BF300" i="53"/>
  <c r="BE300" i="53"/>
  <c r="BA300" i="53"/>
  <c r="BD300" i="53" s="1"/>
  <c r="BF316" i="53"/>
  <c r="BE316" i="53"/>
  <c r="BA316" i="53"/>
  <c r="BD316" i="53" s="1"/>
  <c r="BF332" i="53"/>
  <c r="BE332" i="53"/>
  <c r="BA332" i="53"/>
  <c r="BD332" i="53" s="1"/>
  <c r="BE281" i="53"/>
  <c r="BF281" i="53"/>
  <c r="BA281" i="53"/>
  <c r="BD281" i="53" s="1"/>
  <c r="BE297" i="53"/>
  <c r="BF297" i="53"/>
  <c r="BA297" i="53"/>
  <c r="BD297" i="53" s="1"/>
  <c r="BE313" i="53"/>
  <c r="BF313" i="53"/>
  <c r="BA313" i="53"/>
  <c r="BD313" i="53" s="1"/>
  <c r="BE329" i="53"/>
  <c r="BF329" i="53"/>
  <c r="BA329" i="53"/>
  <c r="BD329" i="53" s="1"/>
  <c r="BE278" i="53"/>
  <c r="BF278" i="53"/>
  <c r="BA278" i="53"/>
  <c r="BD278" i="53" s="1"/>
  <c r="BE294" i="53"/>
  <c r="BF294" i="53"/>
  <c r="BA294" i="53"/>
  <c r="BD294" i="53" s="1"/>
  <c r="BE310" i="53"/>
  <c r="BF310" i="53"/>
  <c r="BA310" i="53"/>
  <c r="BD310" i="53" s="1"/>
  <c r="BE326" i="53"/>
  <c r="BF326" i="53"/>
  <c r="BA326" i="53"/>
  <c r="BD326" i="53" s="1"/>
  <c r="BE342" i="53"/>
  <c r="BF342" i="53"/>
  <c r="BA342" i="53"/>
  <c r="BD342" i="53" s="1"/>
  <c r="BE351" i="53"/>
  <c r="BA351" i="53"/>
  <c r="BD351" i="53" s="1"/>
  <c r="BF351" i="53"/>
  <c r="BE367" i="53"/>
  <c r="BA367" i="53"/>
  <c r="BD367" i="53" s="1"/>
  <c r="BF367" i="53"/>
  <c r="BE383" i="53"/>
  <c r="BA383" i="53"/>
  <c r="BD383" i="53" s="1"/>
  <c r="BF383" i="53"/>
  <c r="BE399" i="53"/>
  <c r="BA399" i="53"/>
  <c r="BD399" i="53" s="1"/>
  <c r="BF399" i="53"/>
  <c r="BA344" i="53"/>
  <c r="BD344" i="53" s="1"/>
  <c r="BF344" i="53"/>
  <c r="BE344" i="53"/>
  <c r="BA360" i="53"/>
  <c r="BD360" i="53" s="1"/>
  <c r="BF360" i="53"/>
  <c r="BE360" i="53"/>
  <c r="BA376" i="53"/>
  <c r="BD376" i="53" s="1"/>
  <c r="BF376" i="53"/>
  <c r="BE376" i="53"/>
  <c r="BA392" i="53"/>
  <c r="BD392" i="53" s="1"/>
  <c r="BF392" i="53"/>
  <c r="BE392" i="53"/>
  <c r="BA408" i="53"/>
  <c r="BD408" i="53" s="1"/>
  <c r="BF408" i="53"/>
  <c r="BE408" i="53"/>
  <c r="BA357" i="53"/>
  <c r="BD357" i="53" s="1"/>
  <c r="BF357" i="53"/>
  <c r="BE357" i="53"/>
  <c r="BA373" i="53"/>
  <c r="BD373" i="53" s="1"/>
  <c r="BF373" i="53"/>
  <c r="BE373" i="53"/>
  <c r="BA389" i="53"/>
  <c r="BD389" i="53" s="1"/>
  <c r="BF389" i="53"/>
  <c r="BE389" i="53"/>
  <c r="BA405" i="53"/>
  <c r="BD405" i="53" s="1"/>
  <c r="BF405" i="53"/>
  <c r="BE405" i="53"/>
  <c r="BF358" i="53"/>
  <c r="BA358" i="53"/>
  <c r="BD358" i="53" s="1"/>
  <c r="BE358" i="53"/>
  <c r="BF374" i="53"/>
  <c r="BA374" i="53"/>
  <c r="BD374" i="53" s="1"/>
  <c r="BE374" i="53"/>
  <c r="BF390" i="53"/>
  <c r="BA390" i="53"/>
  <c r="BD390" i="53" s="1"/>
  <c r="BE390" i="53"/>
  <c r="BF406" i="53"/>
  <c r="BA406" i="53"/>
  <c r="BD406" i="53" s="1"/>
  <c r="BE406" i="53"/>
  <c r="BF417" i="53"/>
  <c r="BE417" i="53"/>
  <c r="BA417" i="53"/>
  <c r="BD417" i="53" s="1"/>
  <c r="BF433" i="53"/>
  <c r="BE433" i="53"/>
  <c r="BA433" i="53"/>
  <c r="BD433" i="53" s="1"/>
  <c r="BF418" i="53"/>
  <c r="BE418" i="53"/>
  <c r="BA418" i="53"/>
  <c r="BD418" i="53" s="1"/>
  <c r="BF434" i="53"/>
  <c r="BE434" i="53"/>
  <c r="BA434" i="53"/>
  <c r="BD434" i="53" s="1"/>
  <c r="BA415" i="53"/>
  <c r="BD415" i="53" s="1"/>
  <c r="BF415" i="53"/>
  <c r="BE415" i="53"/>
  <c r="BA431" i="53"/>
  <c r="BD431" i="53" s="1"/>
  <c r="BF431" i="53"/>
  <c r="BE431" i="53"/>
  <c r="BA447" i="53"/>
  <c r="BD447" i="53" s="1"/>
  <c r="BF447" i="53"/>
  <c r="BE447" i="53"/>
  <c r="BF424" i="53"/>
  <c r="BE424" i="53"/>
  <c r="BA424" i="53"/>
  <c r="BD424" i="53" s="1"/>
  <c r="BF440" i="53"/>
  <c r="BE440" i="53"/>
  <c r="BA440" i="53"/>
  <c r="BD440" i="53" s="1"/>
  <c r="BE454" i="53"/>
  <c r="BF454" i="53"/>
  <c r="BA454" i="53"/>
  <c r="BD454" i="53" s="1"/>
  <c r="BE470" i="53"/>
  <c r="BF470" i="53"/>
  <c r="BA470" i="53"/>
  <c r="BD470" i="53" s="1"/>
  <c r="BE484" i="53"/>
  <c r="BF484" i="53"/>
  <c r="BA484" i="53"/>
  <c r="BD484" i="53" s="1"/>
  <c r="BF463" i="53"/>
  <c r="BE463" i="53"/>
  <c r="BA463" i="53"/>
  <c r="BD463" i="53" s="1"/>
  <c r="BF479" i="53"/>
  <c r="BE479" i="53"/>
  <c r="BA479" i="53"/>
  <c r="BD479" i="53" s="1"/>
  <c r="BF460" i="53"/>
  <c r="BE460" i="53"/>
  <c r="BA460" i="53"/>
  <c r="BD460" i="53" s="1"/>
  <c r="BF476" i="53"/>
  <c r="BE476" i="53"/>
  <c r="BA476" i="53"/>
  <c r="BD476" i="53" s="1"/>
  <c r="BF457" i="53"/>
  <c r="BE457" i="53"/>
  <c r="BA457" i="53"/>
  <c r="BD457" i="53" s="1"/>
  <c r="BF473" i="53"/>
  <c r="BE473" i="53"/>
  <c r="BA473" i="53"/>
  <c r="BD473" i="53" s="1"/>
  <c r="BF491" i="53"/>
  <c r="BE491" i="53"/>
  <c r="BA491" i="53"/>
  <c r="BD491" i="53" s="1"/>
  <c r="BF507" i="53"/>
  <c r="BE507" i="53"/>
  <c r="BA507" i="53"/>
  <c r="BD507" i="53" s="1"/>
  <c r="BA492" i="53"/>
  <c r="BD492" i="53" s="1"/>
  <c r="BF492" i="53"/>
  <c r="BE492" i="53"/>
  <c r="BA508" i="53"/>
  <c r="BD508" i="53" s="1"/>
  <c r="BF508" i="53"/>
  <c r="BE508" i="53"/>
  <c r="BA489" i="53"/>
  <c r="BD489" i="53" s="1"/>
  <c r="BF489" i="53"/>
  <c r="BE489" i="53"/>
  <c r="BA505" i="53"/>
  <c r="BD505" i="53" s="1"/>
  <c r="BF505" i="53"/>
  <c r="BE505" i="53"/>
  <c r="BF494" i="53"/>
  <c r="BA494" i="53"/>
  <c r="BD494" i="53" s="1"/>
  <c r="BE494" i="53"/>
  <c r="BF510" i="53"/>
  <c r="BA510" i="53"/>
  <c r="BD510" i="53" s="1"/>
  <c r="BE510" i="53"/>
  <c r="BF521" i="53"/>
  <c r="BE521" i="53"/>
  <c r="BA521" i="53"/>
  <c r="BD521" i="53" s="1"/>
  <c r="BF537" i="53"/>
  <c r="BE537" i="53"/>
  <c r="BA537" i="53"/>
  <c r="BD537" i="53" s="1"/>
  <c r="BA522" i="53"/>
  <c r="BD522" i="53" s="1"/>
  <c r="BF522" i="53"/>
  <c r="BE522" i="53"/>
  <c r="BA538" i="53"/>
  <c r="BD538" i="53" s="1"/>
  <c r="BF538" i="53"/>
  <c r="BE538" i="53"/>
  <c r="BA519" i="53"/>
  <c r="BD519" i="53" s="1"/>
  <c r="BE519" i="53"/>
  <c r="BF519" i="53"/>
  <c r="BE535" i="53"/>
  <c r="BA535" i="53"/>
  <c r="BD535" i="53" s="1"/>
  <c r="BF535" i="53"/>
  <c r="BF549" i="53"/>
  <c r="BE549" i="53"/>
  <c r="BA549" i="53"/>
  <c r="BD549" i="53" s="1"/>
  <c r="BA528" i="53"/>
  <c r="BD528" i="53" s="1"/>
  <c r="BF528" i="53"/>
  <c r="BE528" i="53"/>
  <c r="BA544" i="53"/>
  <c r="BD544" i="53" s="1"/>
  <c r="BF544" i="53"/>
  <c r="BE544" i="53"/>
  <c r="BA558" i="53"/>
  <c r="BD558" i="53" s="1"/>
  <c r="BF558" i="53"/>
  <c r="BE558" i="53"/>
  <c r="BE559" i="53"/>
  <c r="BF559" i="53"/>
  <c r="BA559" i="53"/>
  <c r="BD559" i="53" s="1"/>
  <c r="BE556" i="53"/>
  <c r="BF556" i="53"/>
  <c r="BA556" i="53"/>
  <c r="BD556" i="53" s="1"/>
  <c r="BE557" i="53"/>
  <c r="BF557" i="53"/>
  <c r="BA557" i="53"/>
  <c r="BD557" i="53" s="1"/>
  <c r="BF571" i="53"/>
  <c r="BE571" i="53"/>
  <c r="BA571" i="53"/>
  <c r="BD571" i="53" s="1"/>
  <c r="BF587" i="53"/>
  <c r="BE587" i="53"/>
  <c r="BA587" i="53"/>
  <c r="BD587" i="53" s="1"/>
  <c r="BE584" i="53"/>
  <c r="BA584" i="53"/>
  <c r="BD584" i="53" s="1"/>
  <c r="BF584" i="53"/>
  <c r="BE585" i="53"/>
  <c r="BA585" i="53"/>
  <c r="BD585" i="53" s="1"/>
  <c r="BF585" i="53"/>
  <c r="BA582" i="53"/>
  <c r="BD582" i="53" s="1"/>
  <c r="BF582" i="53"/>
  <c r="BE582" i="53"/>
  <c r="BF598" i="53"/>
  <c r="BE598" i="53"/>
  <c r="BA598" i="53"/>
  <c r="BD598" i="53" s="1"/>
  <c r="BF595" i="53"/>
  <c r="BE595" i="53"/>
  <c r="BA595" i="53"/>
  <c r="BD595" i="53" s="1"/>
  <c r="BE592" i="53"/>
  <c r="BA592" i="53"/>
  <c r="BD592" i="53" s="1"/>
  <c r="BF592" i="53"/>
  <c r="BE593" i="53"/>
  <c r="BF593" i="53"/>
  <c r="BA593" i="53"/>
  <c r="BD593" i="53" s="1"/>
  <c r="BE611" i="53"/>
  <c r="BF611" i="53"/>
  <c r="BA611" i="53"/>
  <c r="BD611" i="53" s="1"/>
  <c r="BE608" i="53"/>
  <c r="BA608" i="53"/>
  <c r="BD608" i="53" s="1"/>
  <c r="BF608" i="53"/>
  <c r="BF609" i="53"/>
  <c r="BE609" i="53"/>
  <c r="BA609" i="53"/>
  <c r="BD609" i="53" s="1"/>
  <c r="BA614" i="53"/>
  <c r="BD614" i="53" s="1"/>
  <c r="BF614" i="53"/>
  <c r="BE614" i="53"/>
  <c r="BF628" i="53"/>
  <c r="BE628" i="53"/>
  <c r="BA628" i="53"/>
  <c r="BD628" i="53" s="1"/>
  <c r="BA622" i="53"/>
  <c r="BD622" i="53" s="1"/>
  <c r="BE622" i="53"/>
  <c r="BF622" i="53"/>
  <c r="BF627" i="53"/>
  <c r="BE627" i="53"/>
  <c r="BA627" i="53"/>
  <c r="BD627" i="53" s="1"/>
  <c r="BE639" i="53"/>
  <c r="BA639" i="53"/>
  <c r="BD639" i="53" s="1"/>
  <c r="BF639" i="53"/>
  <c r="BA633" i="53"/>
  <c r="BD633" i="53" s="1"/>
  <c r="BE633" i="53"/>
  <c r="BF633" i="53"/>
  <c r="BF644" i="53"/>
  <c r="BA644" i="53"/>
  <c r="BD644" i="53" s="1"/>
  <c r="BE644" i="53"/>
  <c r="BF642" i="53"/>
  <c r="BA642" i="53"/>
  <c r="BD642" i="53" s="1"/>
  <c r="BE642" i="53"/>
  <c r="BF651" i="53"/>
  <c r="BE651" i="53"/>
  <c r="BA651" i="53"/>
  <c r="BD651" i="53" s="1"/>
  <c r="BE653" i="53"/>
  <c r="BA653" i="53"/>
  <c r="BD653" i="53" s="1"/>
  <c r="BF653" i="53"/>
  <c r="BA659" i="53"/>
  <c r="BD659" i="53" s="1"/>
  <c r="BF659" i="53"/>
  <c r="BE659" i="53"/>
  <c r="BF663" i="53"/>
  <c r="BE663" i="53"/>
  <c r="BA663" i="53"/>
  <c r="BD663" i="53" s="1"/>
  <c r="BE664" i="53"/>
  <c r="BF664" i="53"/>
  <c r="BA664" i="53"/>
  <c r="BD664" i="53" s="1"/>
  <c r="BE671" i="53"/>
  <c r="BA671" i="53"/>
  <c r="BD671" i="53" s="1"/>
  <c r="BF671" i="53"/>
  <c r="BF675" i="53"/>
  <c r="BE675" i="53"/>
  <c r="BA675" i="53"/>
  <c r="BD675" i="53" s="1"/>
  <c r="CC80" i="53"/>
  <c r="CD80" i="53"/>
  <c r="BY80" i="53"/>
  <c r="CB80" i="53" s="1"/>
  <c r="CC96" i="53"/>
  <c r="CD96" i="53"/>
  <c r="BY96" i="53"/>
  <c r="CB96" i="53" s="1"/>
  <c r="CC112" i="53"/>
  <c r="CD112" i="53"/>
  <c r="BY112" i="53"/>
  <c r="CB112" i="53" s="1"/>
  <c r="CC128" i="53"/>
  <c r="CD128" i="53"/>
  <c r="BY128" i="53"/>
  <c r="CB128" i="53" s="1"/>
  <c r="CD89" i="53"/>
  <c r="CC89" i="53"/>
  <c r="BY89" i="53"/>
  <c r="CB89" i="53" s="1"/>
  <c r="CD105" i="53"/>
  <c r="CC105" i="53"/>
  <c r="BY105" i="53"/>
  <c r="CB105" i="53" s="1"/>
  <c r="CD121" i="53"/>
  <c r="CC121" i="53"/>
  <c r="BY121" i="53"/>
  <c r="CB121" i="53" s="1"/>
  <c r="CC82" i="53"/>
  <c r="BY82" i="53"/>
  <c r="CB82" i="53" s="1"/>
  <c r="CD82" i="53"/>
  <c r="CC98" i="53"/>
  <c r="BY98" i="53"/>
  <c r="CB98" i="53" s="1"/>
  <c r="CD98" i="53"/>
  <c r="CC114" i="53"/>
  <c r="BY114" i="53"/>
  <c r="CB114" i="53" s="1"/>
  <c r="CD114" i="53"/>
  <c r="CC130" i="53"/>
  <c r="BY130" i="53"/>
  <c r="CB130" i="53" s="1"/>
  <c r="CD130" i="53"/>
  <c r="BY91" i="53"/>
  <c r="CB91" i="53" s="1"/>
  <c r="CD91" i="53"/>
  <c r="CC91" i="53"/>
  <c r="BY107" i="53"/>
  <c r="CB107" i="53" s="1"/>
  <c r="CD107" i="53"/>
  <c r="CC107" i="53"/>
  <c r="BY123" i="53"/>
  <c r="CB123" i="53" s="1"/>
  <c r="CC123" i="53"/>
  <c r="CD123" i="53"/>
  <c r="BY138" i="53"/>
  <c r="CB138" i="53" s="1"/>
  <c r="CC138" i="53"/>
  <c r="CD138" i="53"/>
  <c r="BY154" i="53"/>
  <c r="CB154" i="53" s="1"/>
  <c r="CD154" i="53"/>
  <c r="CC154" i="53"/>
  <c r="BY170" i="53"/>
  <c r="CB170" i="53" s="1"/>
  <c r="CD170" i="53"/>
  <c r="CC170" i="53"/>
  <c r="BY186" i="53"/>
  <c r="CB186" i="53" s="1"/>
  <c r="CC186" i="53"/>
  <c r="CD186" i="53"/>
  <c r="BY202" i="53"/>
  <c r="CB202" i="53" s="1"/>
  <c r="CC202" i="53"/>
  <c r="CD202" i="53"/>
  <c r="CD147" i="53"/>
  <c r="CC147" i="53"/>
  <c r="BY147" i="53"/>
  <c r="CB147" i="53" s="1"/>
  <c r="BY163" i="53"/>
  <c r="CB163" i="53" s="1"/>
  <c r="CD163" i="53"/>
  <c r="CC163" i="53"/>
  <c r="BY179" i="53"/>
  <c r="CB179" i="53" s="1"/>
  <c r="CD179" i="53"/>
  <c r="CC179" i="53"/>
  <c r="BY195" i="53"/>
  <c r="CB195" i="53" s="1"/>
  <c r="CD195" i="53"/>
  <c r="CC195" i="53"/>
  <c r="CD140" i="53"/>
  <c r="CC140" i="53"/>
  <c r="BY140" i="53"/>
  <c r="CB140" i="53" s="1"/>
  <c r="CD156" i="53"/>
  <c r="CC156" i="53"/>
  <c r="BY156" i="53"/>
  <c r="CB156" i="53" s="1"/>
  <c r="CD172" i="53"/>
  <c r="CC172" i="53"/>
  <c r="BY172" i="53"/>
  <c r="CB172" i="53" s="1"/>
  <c r="BY188" i="53"/>
  <c r="CB188" i="53" s="1"/>
  <c r="CD188" i="53"/>
  <c r="CC188" i="53"/>
  <c r="CD204" i="53"/>
  <c r="BY204" i="53"/>
  <c r="CB204" i="53" s="1"/>
  <c r="CC204" i="53"/>
  <c r="CD149" i="53"/>
  <c r="CC149" i="53"/>
  <c r="BY149" i="53"/>
  <c r="CB149" i="53" s="1"/>
  <c r="CD165" i="53"/>
  <c r="CC165" i="53"/>
  <c r="BY165" i="53"/>
  <c r="CB165" i="53" s="1"/>
  <c r="CD181" i="53"/>
  <c r="CC181" i="53"/>
  <c r="BY181" i="53"/>
  <c r="CB181" i="53" s="1"/>
  <c r="CD197" i="53"/>
  <c r="CC197" i="53"/>
  <c r="BY197" i="53"/>
  <c r="CB197" i="53" s="1"/>
  <c r="CC213" i="53"/>
  <c r="BY213" i="53"/>
  <c r="CB213" i="53" s="1"/>
  <c r="CD213" i="53"/>
  <c r="CC229" i="53"/>
  <c r="BY229" i="53"/>
  <c r="CB229" i="53" s="1"/>
  <c r="CD229" i="53"/>
  <c r="CC245" i="53"/>
  <c r="BY245" i="53"/>
  <c r="CB245" i="53" s="1"/>
  <c r="CD245" i="53"/>
  <c r="CC261" i="53"/>
  <c r="BY261" i="53"/>
  <c r="CB261" i="53" s="1"/>
  <c r="CD261" i="53"/>
  <c r="CD206" i="53"/>
  <c r="BY206" i="53"/>
  <c r="CB206" i="53" s="1"/>
  <c r="CC206" i="53"/>
  <c r="BY222" i="53"/>
  <c r="CB222" i="53" s="1"/>
  <c r="CC222" i="53"/>
  <c r="CD222" i="53"/>
  <c r="CC238" i="53"/>
  <c r="CD238" i="53"/>
  <c r="BY238" i="53"/>
  <c r="CB238" i="53" s="1"/>
  <c r="CD254" i="53"/>
  <c r="CC254" i="53"/>
  <c r="BY254" i="53"/>
  <c r="CB254" i="53" s="1"/>
  <c r="BY270" i="53"/>
  <c r="CB270" i="53" s="1"/>
  <c r="CC270" i="53"/>
  <c r="CD270" i="53"/>
  <c r="BY215" i="53"/>
  <c r="CB215" i="53" s="1"/>
  <c r="CC215" i="53"/>
  <c r="CD215" i="53"/>
  <c r="BY231" i="53"/>
  <c r="CB231" i="53" s="1"/>
  <c r="CC231" i="53"/>
  <c r="CD231" i="53"/>
  <c r="BY247" i="53"/>
  <c r="CB247" i="53" s="1"/>
  <c r="CD247" i="53"/>
  <c r="CC247" i="53"/>
  <c r="BY263" i="53"/>
  <c r="CB263" i="53" s="1"/>
  <c r="CD263" i="53"/>
  <c r="CC263" i="53"/>
  <c r="CD276" i="53"/>
  <c r="BY276" i="53"/>
  <c r="CB276" i="53" s="1"/>
  <c r="CC276" i="53"/>
  <c r="CD220" i="53"/>
  <c r="CC220" i="53"/>
  <c r="BY220" i="53"/>
  <c r="CB220" i="53" s="1"/>
  <c r="CD236" i="53"/>
  <c r="CC236" i="53"/>
  <c r="BY236" i="53"/>
  <c r="CB236" i="53" s="1"/>
  <c r="CD252" i="53"/>
  <c r="CC252" i="53"/>
  <c r="BY252" i="53"/>
  <c r="CB252" i="53" s="1"/>
  <c r="CD268" i="53"/>
  <c r="CC268" i="53"/>
  <c r="BY268" i="53"/>
  <c r="CB268" i="53" s="1"/>
  <c r="BY286" i="53"/>
  <c r="CB286" i="53" s="1"/>
  <c r="CC286" i="53"/>
  <c r="CD286" i="53"/>
  <c r="BY302" i="53"/>
  <c r="CB302" i="53" s="1"/>
  <c r="CC302" i="53"/>
  <c r="CD302" i="53"/>
  <c r="BY318" i="53"/>
  <c r="CB318" i="53" s="1"/>
  <c r="CC318" i="53"/>
  <c r="CD318" i="53"/>
  <c r="BY334" i="53"/>
  <c r="CB334" i="53" s="1"/>
  <c r="CC334" i="53"/>
  <c r="CD334" i="53"/>
  <c r="BY283" i="53"/>
  <c r="CB283" i="53" s="1"/>
  <c r="CD283" i="53"/>
  <c r="CC283" i="53"/>
  <c r="BY299" i="53"/>
  <c r="CB299" i="53" s="1"/>
  <c r="CD299" i="53"/>
  <c r="CC299" i="53"/>
  <c r="BY315" i="53"/>
  <c r="CB315" i="53" s="1"/>
  <c r="CC315" i="53"/>
  <c r="CD315" i="53"/>
  <c r="BY331" i="53"/>
  <c r="CB331" i="53" s="1"/>
  <c r="CD331" i="53"/>
  <c r="CC331" i="53"/>
  <c r="CD280" i="53"/>
  <c r="CC280" i="53"/>
  <c r="BY280" i="53"/>
  <c r="CB280" i="53" s="1"/>
  <c r="CD296" i="53"/>
  <c r="CC296" i="53"/>
  <c r="BY296" i="53"/>
  <c r="CB296" i="53" s="1"/>
  <c r="CD312" i="53"/>
  <c r="BY312" i="53"/>
  <c r="CB312" i="53" s="1"/>
  <c r="CC312" i="53"/>
  <c r="BY328" i="53"/>
  <c r="CB328" i="53" s="1"/>
  <c r="CD328" i="53"/>
  <c r="CC328" i="53"/>
  <c r="CC345" i="53"/>
  <c r="CD345" i="53"/>
  <c r="BY345" i="53"/>
  <c r="CB345" i="53" s="1"/>
  <c r="CC289" i="53"/>
  <c r="CD289" i="53"/>
  <c r="BY289" i="53"/>
  <c r="CB289" i="53" s="1"/>
  <c r="CC305" i="53"/>
  <c r="CD305" i="53"/>
  <c r="BY305" i="53"/>
  <c r="CB305" i="53" s="1"/>
  <c r="CC321" i="53"/>
  <c r="CD321" i="53"/>
  <c r="BY321" i="53"/>
  <c r="CB321" i="53" s="1"/>
  <c r="CC337" i="53"/>
  <c r="CD337" i="53"/>
  <c r="BY337" i="53"/>
  <c r="CB337" i="53" s="1"/>
  <c r="CD350" i="53"/>
  <c r="CC350" i="53"/>
  <c r="BY350" i="53"/>
  <c r="CB350" i="53" s="1"/>
  <c r="CD366" i="53"/>
  <c r="CC366" i="53"/>
  <c r="BY366" i="53"/>
  <c r="CB366" i="53" s="1"/>
  <c r="CD382" i="53"/>
  <c r="CC382" i="53"/>
  <c r="BY382" i="53"/>
  <c r="CB382" i="53" s="1"/>
  <c r="CD398" i="53"/>
  <c r="CC398" i="53"/>
  <c r="BY398" i="53"/>
  <c r="CB398" i="53" s="1"/>
  <c r="CC413" i="53"/>
  <c r="BY413" i="53"/>
  <c r="CB413" i="53" s="1"/>
  <c r="CD413" i="53"/>
  <c r="CC359" i="53"/>
  <c r="CD359" i="53"/>
  <c r="BY359" i="53"/>
  <c r="CB359" i="53" s="1"/>
  <c r="CC375" i="53"/>
  <c r="CD375" i="53"/>
  <c r="BY375" i="53"/>
  <c r="CB375" i="53" s="1"/>
  <c r="CC391" i="53"/>
  <c r="CD391" i="53"/>
  <c r="BY391" i="53"/>
  <c r="CB391" i="53" s="1"/>
  <c r="CC407" i="53"/>
  <c r="CD407" i="53"/>
  <c r="BY407" i="53"/>
  <c r="CB407" i="53" s="1"/>
  <c r="BY356" i="53"/>
  <c r="CB356" i="53" s="1"/>
  <c r="CD356" i="53"/>
  <c r="CC356" i="53"/>
  <c r="BY372" i="53"/>
  <c r="CB372" i="53" s="1"/>
  <c r="CC372" i="53"/>
  <c r="CD372" i="53"/>
  <c r="BY388" i="53"/>
  <c r="CB388" i="53" s="1"/>
  <c r="CC388" i="53"/>
  <c r="CD388" i="53"/>
  <c r="BY404" i="53"/>
  <c r="CB404" i="53" s="1"/>
  <c r="CC404" i="53"/>
  <c r="CD404" i="53"/>
  <c r="CC357" i="53"/>
  <c r="CD357" i="53"/>
  <c r="BY357" i="53"/>
  <c r="CB357" i="53" s="1"/>
  <c r="CC373" i="53"/>
  <c r="CD373" i="53"/>
  <c r="BY373" i="53"/>
  <c r="CB373" i="53" s="1"/>
  <c r="CC389" i="53"/>
  <c r="CD389" i="53"/>
  <c r="BY389" i="53"/>
  <c r="CB389" i="53" s="1"/>
  <c r="CC405" i="53"/>
  <c r="CD405" i="53"/>
  <c r="BY405" i="53"/>
  <c r="CB405" i="53" s="1"/>
  <c r="CD420" i="53"/>
  <c r="CC420" i="53"/>
  <c r="BY420" i="53"/>
  <c r="CB420" i="53" s="1"/>
  <c r="CD436" i="53"/>
  <c r="CC436" i="53"/>
  <c r="BY436" i="53"/>
  <c r="CB436" i="53" s="1"/>
  <c r="CC417" i="53"/>
  <c r="CD417" i="53"/>
  <c r="BY417" i="53"/>
  <c r="CB417" i="53" s="1"/>
  <c r="CC433" i="53"/>
  <c r="CD433" i="53"/>
  <c r="BY433" i="53"/>
  <c r="CB433" i="53" s="1"/>
  <c r="CC414" i="53"/>
  <c r="CD414" i="53"/>
  <c r="BY414" i="53"/>
  <c r="CB414" i="53" s="1"/>
  <c r="BY430" i="53"/>
  <c r="CB430" i="53" s="1"/>
  <c r="CC430" i="53"/>
  <c r="CD430" i="53"/>
  <c r="BY446" i="53"/>
  <c r="CB446" i="53" s="1"/>
  <c r="CD446" i="53"/>
  <c r="CC446" i="53"/>
  <c r="BY427" i="53"/>
  <c r="CB427" i="53" s="1"/>
  <c r="CD427" i="53"/>
  <c r="CC427" i="53"/>
  <c r="CD443" i="53"/>
  <c r="CC443" i="53"/>
  <c r="BY443" i="53"/>
  <c r="CB443" i="53" s="1"/>
  <c r="CD457" i="53"/>
  <c r="BY457" i="53"/>
  <c r="CB457" i="53" s="1"/>
  <c r="CC457" i="53"/>
  <c r="CD473" i="53"/>
  <c r="BY473" i="53"/>
  <c r="CB473" i="53" s="1"/>
  <c r="CC473" i="53"/>
  <c r="CC454" i="53"/>
  <c r="BY454" i="53"/>
  <c r="CB454" i="53" s="1"/>
  <c r="CD454" i="53"/>
  <c r="CC470" i="53"/>
  <c r="BY470" i="53"/>
  <c r="CB470" i="53" s="1"/>
  <c r="CD470" i="53"/>
  <c r="BY485" i="53"/>
  <c r="CB485" i="53" s="1"/>
  <c r="CD485" i="53"/>
  <c r="CC485" i="53"/>
  <c r="BY463" i="53"/>
  <c r="CB463" i="53" s="1"/>
  <c r="CD463" i="53"/>
  <c r="CC463" i="53"/>
  <c r="BY479" i="53"/>
  <c r="CB479" i="53" s="1"/>
  <c r="CD479" i="53"/>
  <c r="CC479" i="53"/>
  <c r="CD460" i="53"/>
  <c r="CC460" i="53"/>
  <c r="BY460" i="53"/>
  <c r="CB460" i="53" s="1"/>
  <c r="CD476" i="53"/>
  <c r="CC476" i="53"/>
  <c r="BY476" i="53"/>
  <c r="CB476" i="53" s="1"/>
  <c r="BY494" i="53"/>
  <c r="CB494" i="53" s="1"/>
  <c r="CC494" i="53"/>
  <c r="CD494" i="53"/>
  <c r="CD510" i="53"/>
  <c r="CC510" i="53"/>
  <c r="BY510" i="53"/>
  <c r="CB510" i="53" s="1"/>
  <c r="CC491" i="53"/>
  <c r="CD491" i="53"/>
  <c r="BY491" i="53"/>
  <c r="CB491" i="53" s="1"/>
  <c r="CC507" i="53"/>
  <c r="CD507" i="53"/>
  <c r="BY507" i="53"/>
  <c r="CB507" i="53" s="1"/>
  <c r="CC488" i="53"/>
  <c r="CD488" i="53"/>
  <c r="BY488" i="53"/>
  <c r="CB488" i="53" s="1"/>
  <c r="CC504" i="53"/>
  <c r="CD504" i="53"/>
  <c r="BY504" i="53"/>
  <c r="CB504" i="53" s="1"/>
  <c r="BY517" i="53"/>
  <c r="CB517" i="53" s="1"/>
  <c r="CD517" i="53"/>
  <c r="CC517" i="53"/>
  <c r="BY501" i="53"/>
  <c r="CB501" i="53" s="1"/>
  <c r="CC501" i="53"/>
  <c r="CD501" i="53"/>
  <c r="CC520" i="53"/>
  <c r="CD520" i="53"/>
  <c r="BY520" i="53"/>
  <c r="CB520" i="53" s="1"/>
  <c r="CC536" i="53"/>
  <c r="CD536" i="53"/>
  <c r="BY536" i="53"/>
  <c r="CB536" i="53" s="1"/>
  <c r="CC521" i="53"/>
  <c r="CD521" i="53"/>
  <c r="BY521" i="53"/>
  <c r="CB521" i="53" s="1"/>
  <c r="CC537" i="53"/>
  <c r="BY537" i="53"/>
  <c r="CB537" i="53" s="1"/>
  <c r="CD537" i="53"/>
  <c r="CC518" i="53"/>
  <c r="BY518" i="53"/>
  <c r="CB518" i="53" s="1"/>
  <c r="CD518" i="53"/>
  <c r="CC534" i="53"/>
  <c r="CD534" i="53"/>
  <c r="BY534" i="53"/>
  <c r="CB534" i="53" s="1"/>
  <c r="CD554" i="53"/>
  <c r="CC554" i="53"/>
  <c r="BY554" i="53"/>
  <c r="CB554" i="53" s="1"/>
  <c r="CC535" i="53"/>
  <c r="BY535" i="53"/>
  <c r="CB535" i="53" s="1"/>
  <c r="CD535" i="53"/>
  <c r="CD550" i="53"/>
  <c r="CC550" i="53"/>
  <c r="BY550" i="53"/>
  <c r="CB550" i="53" s="1"/>
  <c r="CD561" i="53"/>
  <c r="CC561" i="53"/>
  <c r="BY561" i="53"/>
  <c r="CB561" i="53" s="1"/>
  <c r="CD562" i="53"/>
  <c r="CC562" i="53"/>
  <c r="BY562" i="53"/>
  <c r="CB562" i="53" s="1"/>
  <c r="CC559" i="53"/>
  <c r="CD559" i="53"/>
  <c r="BY559" i="53"/>
  <c r="CB559" i="53" s="1"/>
  <c r="CD560" i="53"/>
  <c r="BY560" i="53"/>
  <c r="CB560" i="53" s="1"/>
  <c r="CC560" i="53"/>
  <c r="BY570" i="53"/>
  <c r="CB570" i="53" s="1"/>
  <c r="CD570" i="53"/>
  <c r="CC570" i="53"/>
  <c r="CC586" i="53"/>
  <c r="BY586" i="53"/>
  <c r="CB586" i="53" s="1"/>
  <c r="CD586" i="53"/>
  <c r="CD587" i="53"/>
  <c r="CC587" i="53"/>
  <c r="BY587" i="53"/>
  <c r="CB587" i="53" s="1"/>
  <c r="CC580" i="53"/>
  <c r="BY580" i="53"/>
  <c r="CB580" i="53" s="1"/>
  <c r="CD580" i="53"/>
  <c r="CC581" i="53"/>
  <c r="CD581" i="53"/>
  <c r="BY581" i="53"/>
  <c r="CB581" i="53" s="1"/>
  <c r="CD593" i="53"/>
  <c r="CC593" i="53"/>
  <c r="BY593" i="53"/>
  <c r="CB593" i="53" s="1"/>
  <c r="BY598" i="53"/>
  <c r="CB598" i="53" s="1"/>
  <c r="CD598" i="53"/>
  <c r="CC598" i="53"/>
  <c r="BY599" i="53"/>
  <c r="CB599" i="53" s="1"/>
  <c r="CC599" i="53"/>
  <c r="CD599" i="53"/>
  <c r="CD600" i="53"/>
  <c r="CC600" i="53"/>
  <c r="BY600" i="53"/>
  <c r="CB600" i="53" s="1"/>
  <c r="CC614" i="53"/>
  <c r="CD614" i="53"/>
  <c r="BY614" i="53"/>
  <c r="CB614" i="53" s="1"/>
  <c r="BY615" i="53"/>
  <c r="CB615" i="53" s="1"/>
  <c r="CC615" i="53"/>
  <c r="CD615" i="53"/>
  <c r="CD604" i="53"/>
  <c r="BY604" i="53"/>
  <c r="CB604" i="53" s="1"/>
  <c r="CC604" i="53"/>
  <c r="CC609" i="53"/>
  <c r="CD609" i="53"/>
  <c r="BY609" i="53"/>
  <c r="CB609" i="53" s="1"/>
  <c r="CD623" i="53"/>
  <c r="CC623" i="53"/>
  <c r="BY623" i="53"/>
  <c r="CB623" i="53" s="1"/>
  <c r="CC628" i="53"/>
  <c r="CD628" i="53"/>
  <c r="BY628" i="53"/>
  <c r="CB628" i="53" s="1"/>
  <c r="BY626" i="53"/>
  <c r="CB626" i="53" s="1"/>
  <c r="CD626" i="53"/>
  <c r="CC626" i="53"/>
  <c r="BY642" i="53"/>
  <c r="CB642" i="53" s="1"/>
  <c r="CD642" i="53"/>
  <c r="CC642" i="53"/>
  <c r="CC636" i="53"/>
  <c r="BY636" i="53"/>
  <c r="CB636" i="53" s="1"/>
  <c r="CD636" i="53"/>
  <c r="CD641" i="53"/>
  <c r="CC641" i="53"/>
  <c r="BY641" i="53"/>
  <c r="CB641" i="53" s="1"/>
  <c r="BY645" i="53"/>
  <c r="CB645" i="53" s="1"/>
  <c r="CD645" i="53"/>
  <c r="CC645" i="53"/>
  <c r="CD654" i="53"/>
  <c r="CC654" i="53"/>
  <c r="BY654" i="53"/>
  <c r="CB654" i="53" s="1"/>
  <c r="BY656" i="53"/>
  <c r="CB656" i="53" s="1"/>
  <c r="CD656" i="53"/>
  <c r="CC656" i="53"/>
  <c r="CC658" i="53"/>
  <c r="BY658" i="53"/>
  <c r="CB658" i="53" s="1"/>
  <c r="CD658" i="53"/>
  <c r="CC662" i="53"/>
  <c r="CD662" i="53"/>
  <c r="BY662" i="53"/>
  <c r="CB662" i="53" s="1"/>
  <c r="CD664" i="53"/>
  <c r="CC664" i="53"/>
  <c r="BY664" i="53"/>
  <c r="CB664" i="53" s="1"/>
  <c r="BY670" i="53"/>
  <c r="CB670" i="53" s="1"/>
  <c r="CD670" i="53"/>
  <c r="CC670" i="53"/>
  <c r="BY674" i="53"/>
  <c r="CB674" i="53" s="1"/>
  <c r="CC674" i="53"/>
  <c r="CD674" i="53"/>
  <c r="AS84" i="53"/>
  <c r="AV84" i="53" s="1"/>
  <c r="AX84" i="53"/>
  <c r="AW84" i="53"/>
  <c r="AS100" i="53"/>
  <c r="AV100" i="53" s="1"/>
  <c r="AX100" i="53"/>
  <c r="AW100" i="53"/>
  <c r="AS116" i="53"/>
  <c r="AV116" i="53" s="1"/>
  <c r="AX116" i="53"/>
  <c r="AW116" i="53"/>
  <c r="AS132" i="53"/>
  <c r="AV132" i="53" s="1"/>
  <c r="AX132" i="53"/>
  <c r="AW132" i="53"/>
  <c r="AW89" i="53"/>
  <c r="AS89" i="53"/>
  <c r="AV89" i="53" s="1"/>
  <c r="AX89" i="53"/>
  <c r="AW105" i="53"/>
  <c r="AS105" i="53"/>
  <c r="AV105" i="53" s="1"/>
  <c r="AX105" i="53"/>
  <c r="AW121" i="53"/>
  <c r="AS121" i="53"/>
  <c r="AV121" i="53" s="1"/>
  <c r="AX121" i="53"/>
  <c r="AS82" i="53"/>
  <c r="AV82" i="53" s="1"/>
  <c r="AX82" i="53"/>
  <c r="AW82" i="53"/>
  <c r="AS98" i="53"/>
  <c r="AV98" i="53" s="1"/>
  <c r="AX98" i="53"/>
  <c r="AW98" i="53"/>
  <c r="AS114" i="53"/>
  <c r="AV114" i="53" s="1"/>
  <c r="AX114" i="53"/>
  <c r="AW114" i="53"/>
  <c r="AS130" i="53"/>
  <c r="AV130" i="53" s="1"/>
  <c r="AX130" i="53"/>
  <c r="AW130" i="53"/>
  <c r="AW91" i="53"/>
  <c r="AS91" i="53"/>
  <c r="AV91" i="53" s="1"/>
  <c r="AX91" i="53"/>
  <c r="AW107" i="53"/>
  <c r="AS107" i="53"/>
  <c r="AV107" i="53" s="1"/>
  <c r="AX107" i="53"/>
  <c r="AW123" i="53"/>
  <c r="AS123" i="53"/>
  <c r="AV123" i="53" s="1"/>
  <c r="AX123" i="53"/>
  <c r="AX138" i="53"/>
  <c r="AS138" i="53"/>
  <c r="AV138" i="53" s="1"/>
  <c r="AW138" i="53"/>
  <c r="AX154" i="53"/>
  <c r="AS154" i="53"/>
  <c r="AV154" i="53" s="1"/>
  <c r="AW154" i="53"/>
  <c r="AX170" i="53"/>
  <c r="AS170" i="53"/>
  <c r="AV170" i="53" s="1"/>
  <c r="AW170" i="53"/>
  <c r="AX186" i="53"/>
  <c r="AS186" i="53"/>
  <c r="AV186" i="53" s="1"/>
  <c r="AW186" i="53"/>
  <c r="AX202" i="53"/>
  <c r="AS202" i="53"/>
  <c r="AV202" i="53" s="1"/>
  <c r="AW202" i="53"/>
  <c r="AW147" i="53"/>
  <c r="AS147" i="53"/>
  <c r="AV147" i="53" s="1"/>
  <c r="AX147" i="53"/>
  <c r="AW163" i="53"/>
  <c r="AS163" i="53"/>
  <c r="AV163" i="53" s="1"/>
  <c r="AX163" i="53"/>
  <c r="AW179" i="53"/>
  <c r="AS179" i="53"/>
  <c r="AV179" i="53" s="1"/>
  <c r="AX179" i="53"/>
  <c r="AW195" i="53"/>
  <c r="AS195" i="53"/>
  <c r="AV195" i="53" s="1"/>
  <c r="AX195" i="53"/>
  <c r="AS144" i="53"/>
  <c r="AV144" i="53" s="1"/>
  <c r="AX144" i="53"/>
  <c r="AW144" i="53"/>
  <c r="AS160" i="53"/>
  <c r="AV160" i="53" s="1"/>
  <c r="AX160" i="53"/>
  <c r="AW160" i="53"/>
  <c r="AS176" i="53"/>
  <c r="AV176" i="53" s="1"/>
  <c r="AX176" i="53"/>
  <c r="AW176" i="53"/>
  <c r="AS192" i="53"/>
  <c r="AV192" i="53" s="1"/>
  <c r="AX192" i="53"/>
  <c r="AW192" i="53"/>
  <c r="AX137" i="53"/>
  <c r="AW137" i="53"/>
  <c r="AS137" i="53"/>
  <c r="AV137" i="53" s="1"/>
  <c r="AX153" i="53"/>
  <c r="AW153" i="53"/>
  <c r="AS153" i="53"/>
  <c r="AV153" i="53" s="1"/>
  <c r="AX169" i="53"/>
  <c r="AW169" i="53"/>
  <c r="AS169" i="53"/>
  <c r="AV169" i="53" s="1"/>
  <c r="AX185" i="53"/>
  <c r="AW185" i="53"/>
  <c r="AS185" i="53"/>
  <c r="AV185" i="53" s="1"/>
  <c r="AX201" i="53"/>
  <c r="AW201" i="53"/>
  <c r="AS201" i="53"/>
  <c r="AV201" i="53" s="1"/>
  <c r="AS217" i="53"/>
  <c r="AV217" i="53" s="1"/>
  <c r="AX217" i="53"/>
  <c r="AW217" i="53"/>
  <c r="AS233" i="53"/>
  <c r="AV233" i="53" s="1"/>
  <c r="AX233" i="53"/>
  <c r="AW233" i="53"/>
  <c r="AS249" i="53"/>
  <c r="AV249" i="53" s="1"/>
  <c r="AX249" i="53"/>
  <c r="AW249" i="53"/>
  <c r="AS265" i="53"/>
  <c r="AV265" i="53" s="1"/>
  <c r="AX265" i="53"/>
  <c r="AW265" i="53"/>
  <c r="AW206" i="53"/>
  <c r="AS206" i="53"/>
  <c r="AV206" i="53" s="1"/>
  <c r="AX206" i="53"/>
  <c r="AW222" i="53"/>
  <c r="AX222" i="53"/>
  <c r="AS222" i="53"/>
  <c r="AV222" i="53" s="1"/>
  <c r="AW238" i="53"/>
  <c r="AX238" i="53"/>
  <c r="AS238" i="53"/>
  <c r="AV238" i="53" s="1"/>
  <c r="AW254" i="53"/>
  <c r="AX254" i="53"/>
  <c r="AS254" i="53"/>
  <c r="AV254" i="53" s="1"/>
  <c r="AW270" i="53"/>
  <c r="AX270" i="53"/>
  <c r="AS270" i="53"/>
  <c r="AV270" i="53" s="1"/>
  <c r="AW215" i="53"/>
  <c r="AS215" i="53"/>
  <c r="AV215" i="53" s="1"/>
  <c r="AX215" i="53"/>
  <c r="AW231" i="53"/>
  <c r="AS231" i="53"/>
  <c r="AV231" i="53" s="1"/>
  <c r="AX231" i="53"/>
  <c r="AW247" i="53"/>
  <c r="AS247" i="53"/>
  <c r="AV247" i="53" s="1"/>
  <c r="AX247" i="53"/>
  <c r="AW263" i="53"/>
  <c r="AS263" i="53"/>
  <c r="AV263" i="53" s="1"/>
  <c r="AX263" i="53"/>
  <c r="AS208" i="53"/>
  <c r="AV208" i="53" s="1"/>
  <c r="AX208" i="53"/>
  <c r="AW208" i="53"/>
  <c r="AS224" i="53"/>
  <c r="AV224" i="53" s="1"/>
  <c r="AX224" i="53"/>
  <c r="AW224" i="53"/>
  <c r="AS240" i="53"/>
  <c r="AV240" i="53" s="1"/>
  <c r="AX240" i="53"/>
  <c r="AW240" i="53"/>
  <c r="AS256" i="53"/>
  <c r="AV256" i="53" s="1"/>
  <c r="AW256" i="53"/>
  <c r="AX256" i="53"/>
  <c r="AS272" i="53"/>
  <c r="AV272" i="53" s="1"/>
  <c r="AX272" i="53"/>
  <c r="AW272" i="53"/>
  <c r="AS290" i="53"/>
  <c r="AV290" i="53" s="1"/>
  <c r="AX290" i="53"/>
  <c r="AW290" i="53"/>
  <c r="AS306" i="53"/>
  <c r="AV306" i="53" s="1"/>
  <c r="AX306" i="53"/>
  <c r="AW306" i="53"/>
  <c r="AS322" i="53"/>
  <c r="AV322" i="53" s="1"/>
  <c r="AX322" i="53"/>
  <c r="AW322" i="53"/>
  <c r="AS338" i="53"/>
  <c r="AV338" i="53" s="1"/>
  <c r="AX338" i="53"/>
  <c r="AW338" i="53"/>
  <c r="AW283" i="53"/>
  <c r="AX283" i="53"/>
  <c r="AS283" i="53"/>
  <c r="AV283" i="53" s="1"/>
  <c r="AW299" i="53"/>
  <c r="AX299" i="53"/>
  <c r="AS299" i="53"/>
  <c r="AV299" i="53" s="1"/>
  <c r="AW315" i="53"/>
  <c r="AS315" i="53"/>
  <c r="AV315" i="53" s="1"/>
  <c r="AX315" i="53"/>
  <c r="AW331" i="53"/>
  <c r="AX331" i="53"/>
  <c r="AS331" i="53"/>
  <c r="AV331" i="53" s="1"/>
  <c r="AS344" i="53"/>
  <c r="AV344" i="53" s="1"/>
  <c r="AX344" i="53"/>
  <c r="AW344" i="53"/>
  <c r="AS292" i="53"/>
  <c r="AV292" i="53" s="1"/>
  <c r="AX292" i="53"/>
  <c r="AW292" i="53"/>
  <c r="AS308" i="53"/>
  <c r="AV308" i="53" s="1"/>
  <c r="AX308" i="53"/>
  <c r="AW308" i="53"/>
  <c r="AS324" i="53"/>
  <c r="AV324" i="53" s="1"/>
  <c r="AX324" i="53"/>
  <c r="AW324" i="53"/>
  <c r="AS340" i="53"/>
  <c r="AV340" i="53" s="1"/>
  <c r="AX340" i="53"/>
  <c r="AW340" i="53"/>
  <c r="AS289" i="53"/>
  <c r="AV289" i="53" s="1"/>
  <c r="AX289" i="53"/>
  <c r="AW289" i="53"/>
  <c r="AS305" i="53"/>
  <c r="AV305" i="53" s="1"/>
  <c r="AX305" i="53"/>
  <c r="AW305" i="53"/>
  <c r="AS321" i="53"/>
  <c r="AV321" i="53" s="1"/>
  <c r="AX321" i="53"/>
  <c r="AW321" i="53"/>
  <c r="AS337" i="53"/>
  <c r="AV337" i="53" s="1"/>
  <c r="AX337" i="53"/>
  <c r="AW337" i="53"/>
  <c r="AW354" i="53"/>
  <c r="AS354" i="53"/>
  <c r="AV354" i="53" s="1"/>
  <c r="AX354" i="53"/>
  <c r="AW370" i="53"/>
  <c r="AS370" i="53"/>
  <c r="AV370" i="53" s="1"/>
  <c r="AX370" i="53"/>
  <c r="AW386" i="53"/>
  <c r="AS386" i="53"/>
  <c r="AV386" i="53" s="1"/>
  <c r="AX386" i="53"/>
  <c r="AW402" i="53"/>
  <c r="AS402" i="53"/>
  <c r="AV402" i="53" s="1"/>
  <c r="AX402" i="53"/>
  <c r="AW351" i="53"/>
  <c r="AX351" i="53"/>
  <c r="AS351" i="53"/>
  <c r="AV351" i="53" s="1"/>
  <c r="AW367" i="53"/>
  <c r="AX367" i="53"/>
  <c r="AS367" i="53"/>
  <c r="AV367" i="53" s="1"/>
  <c r="AW383" i="53"/>
  <c r="AX383" i="53"/>
  <c r="AS383" i="53"/>
  <c r="AV383" i="53" s="1"/>
  <c r="AW399" i="53"/>
  <c r="AX399" i="53"/>
  <c r="AS399" i="53"/>
  <c r="AV399" i="53" s="1"/>
  <c r="AW348" i="53"/>
  <c r="AX348" i="53"/>
  <c r="AS348" i="53"/>
  <c r="AV348" i="53" s="1"/>
  <c r="AW364" i="53"/>
  <c r="AX364" i="53"/>
  <c r="AS364" i="53"/>
  <c r="AV364" i="53" s="1"/>
  <c r="AW380" i="53"/>
  <c r="AX380" i="53"/>
  <c r="AS380" i="53"/>
  <c r="AV380" i="53" s="1"/>
  <c r="AW396" i="53"/>
  <c r="AX396" i="53"/>
  <c r="AS396" i="53"/>
  <c r="AV396" i="53" s="1"/>
  <c r="AW413" i="53"/>
  <c r="AX413" i="53"/>
  <c r="AS413" i="53"/>
  <c r="AV413" i="53" s="1"/>
  <c r="AX361" i="53"/>
  <c r="AS361" i="53"/>
  <c r="AV361" i="53" s="1"/>
  <c r="AW361" i="53"/>
  <c r="AX377" i="53"/>
  <c r="AS377" i="53"/>
  <c r="AV377" i="53" s="1"/>
  <c r="AW377" i="53"/>
  <c r="AX393" i="53"/>
  <c r="AS393" i="53"/>
  <c r="AV393" i="53" s="1"/>
  <c r="AW393" i="53"/>
  <c r="AX409" i="53"/>
  <c r="AS409" i="53"/>
  <c r="AV409" i="53" s="1"/>
  <c r="AW409" i="53"/>
  <c r="AS424" i="53"/>
  <c r="AV424" i="53" s="1"/>
  <c r="AX424" i="53"/>
  <c r="AW424" i="53"/>
  <c r="AS440" i="53"/>
  <c r="AV440" i="53" s="1"/>
  <c r="AX440" i="53"/>
  <c r="AW440" i="53"/>
  <c r="AX421" i="53"/>
  <c r="AS421" i="53"/>
  <c r="AV421" i="53" s="1"/>
  <c r="AW421" i="53"/>
  <c r="AX437" i="53"/>
  <c r="AS437" i="53"/>
  <c r="AV437" i="53" s="1"/>
  <c r="AW437" i="53"/>
  <c r="AS414" i="53"/>
  <c r="AV414" i="53" s="1"/>
  <c r="AW414" i="53"/>
  <c r="AX414" i="53"/>
  <c r="AW430" i="53"/>
  <c r="AS430" i="53"/>
  <c r="AV430" i="53" s="1"/>
  <c r="AX430" i="53"/>
  <c r="AW446" i="53"/>
  <c r="AS446" i="53"/>
  <c r="AV446" i="53" s="1"/>
  <c r="AX446" i="53"/>
  <c r="AW427" i="53"/>
  <c r="AS427" i="53"/>
  <c r="AV427" i="53" s="1"/>
  <c r="AX427" i="53"/>
  <c r="AW443" i="53"/>
  <c r="AS443" i="53"/>
  <c r="AV443" i="53" s="1"/>
  <c r="AX443" i="53"/>
  <c r="AW457" i="53"/>
  <c r="AX457" i="53"/>
  <c r="AS457" i="53"/>
  <c r="AV457" i="53" s="1"/>
  <c r="AW473" i="53"/>
  <c r="AX473" i="53"/>
  <c r="AS473" i="53"/>
  <c r="AV473" i="53" s="1"/>
  <c r="AS458" i="53"/>
  <c r="AV458" i="53" s="1"/>
  <c r="AX458" i="53"/>
  <c r="AW458" i="53"/>
  <c r="AS474" i="53"/>
  <c r="AV474" i="53" s="1"/>
  <c r="AX474" i="53"/>
  <c r="AW474" i="53"/>
  <c r="AS455" i="53"/>
  <c r="AV455" i="53" s="1"/>
  <c r="AW455" i="53"/>
  <c r="AX455" i="53"/>
  <c r="AS471" i="53"/>
  <c r="AV471" i="53" s="1"/>
  <c r="AW471" i="53"/>
  <c r="AX471" i="53"/>
  <c r="AW452" i="53"/>
  <c r="AX452" i="53"/>
  <c r="AS452" i="53"/>
  <c r="AV452" i="53" s="1"/>
  <c r="AW468" i="53"/>
  <c r="AX468" i="53"/>
  <c r="AS468" i="53"/>
  <c r="AV468" i="53" s="1"/>
  <c r="AX485" i="53"/>
  <c r="AW485" i="53"/>
  <c r="AS485" i="53"/>
  <c r="AV485" i="53" s="1"/>
  <c r="AW498" i="53"/>
  <c r="AX498" i="53"/>
  <c r="AS498" i="53"/>
  <c r="AV498" i="53" s="1"/>
  <c r="AW514" i="53"/>
  <c r="AX514" i="53"/>
  <c r="AS514" i="53"/>
  <c r="AV514" i="53" s="1"/>
  <c r="AX495" i="53"/>
  <c r="AS495" i="53"/>
  <c r="AV495" i="53" s="1"/>
  <c r="AW495" i="53"/>
  <c r="AX511" i="53"/>
  <c r="AS511" i="53"/>
  <c r="AV511" i="53" s="1"/>
  <c r="AW511" i="53"/>
  <c r="AW492" i="53"/>
  <c r="AX492" i="53"/>
  <c r="AS492" i="53"/>
  <c r="AV492" i="53" s="1"/>
  <c r="AW508" i="53"/>
  <c r="AX508" i="53"/>
  <c r="AS508" i="53"/>
  <c r="AV508" i="53" s="1"/>
  <c r="AX489" i="53"/>
  <c r="AW489" i="53"/>
  <c r="AS489" i="53"/>
  <c r="AV489" i="53" s="1"/>
  <c r="AX505" i="53"/>
  <c r="AW505" i="53"/>
  <c r="AS505" i="53"/>
  <c r="AV505" i="53" s="1"/>
  <c r="AW524" i="53"/>
  <c r="AX524" i="53"/>
  <c r="AS524" i="53"/>
  <c r="AV524" i="53" s="1"/>
  <c r="AW540" i="53"/>
  <c r="AX540" i="53"/>
  <c r="AS540" i="53"/>
  <c r="AV540" i="53" s="1"/>
  <c r="AS525" i="53"/>
  <c r="AV525" i="53" s="1"/>
  <c r="AX525" i="53"/>
  <c r="AW525" i="53"/>
  <c r="AS541" i="53"/>
  <c r="AV541" i="53" s="1"/>
  <c r="AX541" i="53"/>
  <c r="AW541" i="53"/>
  <c r="AS522" i="53"/>
  <c r="AV522" i="53" s="1"/>
  <c r="AX522" i="53"/>
  <c r="AW522" i="53"/>
  <c r="AS538" i="53"/>
  <c r="AV538" i="53" s="1"/>
  <c r="AX538" i="53"/>
  <c r="AW538" i="53"/>
  <c r="AW527" i="53"/>
  <c r="AS527" i="53"/>
  <c r="AV527" i="53" s="1"/>
  <c r="AX527" i="53"/>
  <c r="AW543" i="53"/>
  <c r="AS543" i="53"/>
  <c r="AV543" i="53" s="1"/>
  <c r="AX543" i="53"/>
  <c r="AX549" i="53"/>
  <c r="AS549" i="53"/>
  <c r="AV549" i="53" s="1"/>
  <c r="AW549" i="53"/>
  <c r="AX565" i="53"/>
  <c r="AW565" i="53"/>
  <c r="AS565" i="53"/>
  <c r="AV565" i="53" s="1"/>
  <c r="AX566" i="53"/>
  <c r="AW566" i="53"/>
  <c r="AS566" i="53"/>
  <c r="AV566" i="53" s="1"/>
  <c r="AS555" i="53"/>
  <c r="AV555" i="53" s="1"/>
  <c r="AX555" i="53"/>
  <c r="AW555" i="53"/>
  <c r="AW556" i="53"/>
  <c r="AX556" i="53"/>
  <c r="AS556" i="53"/>
  <c r="AV556" i="53" s="1"/>
  <c r="AX574" i="53"/>
  <c r="AW574" i="53"/>
  <c r="AS574" i="53"/>
  <c r="AV574" i="53" s="1"/>
  <c r="AW575" i="53"/>
  <c r="AS575" i="53"/>
  <c r="AV575" i="53" s="1"/>
  <c r="AX575" i="53"/>
  <c r="AX590" i="53"/>
  <c r="AW590" i="53"/>
  <c r="AS590" i="53"/>
  <c r="AV590" i="53" s="1"/>
  <c r="AS584" i="53"/>
  <c r="AV584" i="53" s="1"/>
  <c r="AX584" i="53"/>
  <c r="AW584" i="53"/>
  <c r="AW585" i="53"/>
  <c r="AX585" i="53"/>
  <c r="AS585" i="53"/>
  <c r="AV585" i="53" s="1"/>
  <c r="AX597" i="53"/>
  <c r="AW597" i="53"/>
  <c r="AS597" i="53"/>
  <c r="AV597" i="53" s="1"/>
  <c r="AX602" i="53"/>
  <c r="AW602" i="53"/>
  <c r="AS602" i="53"/>
  <c r="AV602" i="53" s="1"/>
  <c r="AX599" i="53"/>
  <c r="AW599" i="53"/>
  <c r="AS599" i="53"/>
  <c r="AV599" i="53" s="1"/>
  <c r="AX600" i="53"/>
  <c r="AW600" i="53"/>
  <c r="AS600" i="53"/>
  <c r="AV600" i="53" s="1"/>
  <c r="AW618" i="53"/>
  <c r="AX618" i="53"/>
  <c r="AS618" i="53"/>
  <c r="AV618" i="53" s="1"/>
  <c r="AW619" i="53"/>
  <c r="AX619" i="53"/>
  <c r="AS619" i="53"/>
  <c r="AV619" i="53" s="1"/>
  <c r="AW612" i="53"/>
  <c r="AX612" i="53"/>
  <c r="AS612" i="53"/>
  <c r="AV612" i="53" s="1"/>
  <c r="AS613" i="53"/>
  <c r="AV613" i="53" s="1"/>
  <c r="AX613" i="53"/>
  <c r="AW613" i="53"/>
  <c r="AW627" i="53"/>
  <c r="AS627" i="53"/>
  <c r="AV627" i="53" s="1"/>
  <c r="AX627" i="53"/>
  <c r="AS625" i="53"/>
  <c r="AV625" i="53" s="1"/>
  <c r="AX625" i="53"/>
  <c r="AW625" i="53"/>
  <c r="AX630" i="53"/>
  <c r="AW630" i="53"/>
  <c r="AS630" i="53"/>
  <c r="AV630" i="53" s="1"/>
  <c r="AW635" i="53"/>
  <c r="AS635" i="53"/>
  <c r="AV635" i="53" s="1"/>
  <c r="AX635" i="53"/>
  <c r="AX640" i="53"/>
  <c r="AW640" i="53"/>
  <c r="AS640" i="53"/>
  <c r="AV640" i="53" s="1"/>
  <c r="AS643" i="53"/>
  <c r="AV643" i="53" s="1"/>
  <c r="AX643" i="53"/>
  <c r="AW643" i="53"/>
  <c r="AW649" i="53"/>
  <c r="AX649" i="53"/>
  <c r="AS649" i="53"/>
  <c r="AV649" i="53" s="1"/>
  <c r="AS651" i="53"/>
  <c r="AV651" i="53" s="1"/>
  <c r="AX651" i="53"/>
  <c r="AW651" i="53"/>
  <c r="AX653" i="53"/>
  <c r="AW653" i="53"/>
  <c r="AS653" i="53"/>
  <c r="AV653" i="53" s="1"/>
  <c r="AW665" i="53"/>
  <c r="AS665" i="53"/>
  <c r="AV665" i="53" s="1"/>
  <c r="AX665" i="53"/>
  <c r="AW663" i="53"/>
  <c r="AS663" i="53"/>
  <c r="AV663" i="53" s="1"/>
  <c r="AX663" i="53"/>
  <c r="AW668" i="53"/>
  <c r="AX668" i="53"/>
  <c r="AS668" i="53"/>
  <c r="AV668" i="53" s="1"/>
  <c r="AS670" i="53"/>
  <c r="AV670" i="53" s="1"/>
  <c r="AW670" i="53"/>
  <c r="AX670" i="53"/>
  <c r="AX678" i="53"/>
  <c r="AW678" i="53"/>
  <c r="AS678" i="53"/>
  <c r="AV678" i="53" s="1"/>
  <c r="FF86" i="53"/>
  <c r="FE86" i="53"/>
  <c r="FA86" i="53"/>
  <c r="FD86" i="53" s="1"/>
  <c r="FF102" i="53"/>
  <c r="FE102" i="53"/>
  <c r="FA102" i="53"/>
  <c r="FD102" i="53" s="1"/>
  <c r="FF118" i="53"/>
  <c r="FE118" i="53"/>
  <c r="FA118" i="53"/>
  <c r="FD118" i="53" s="1"/>
  <c r="FE79" i="53"/>
  <c r="FA79" i="53"/>
  <c r="FD79" i="53" s="1"/>
  <c r="FF79" i="53"/>
  <c r="FE95" i="53"/>
  <c r="FA95" i="53"/>
  <c r="FD95" i="53" s="1"/>
  <c r="FF95" i="53"/>
  <c r="FE111" i="53"/>
  <c r="FA111" i="53"/>
  <c r="FD111" i="53" s="1"/>
  <c r="FF111" i="53"/>
  <c r="FE127" i="53"/>
  <c r="FA127" i="53"/>
  <c r="FD127" i="53" s="1"/>
  <c r="FF127" i="53"/>
  <c r="FE88" i="53"/>
  <c r="FF88" i="53"/>
  <c r="FA88" i="53"/>
  <c r="FD88" i="53" s="1"/>
  <c r="FE104" i="53"/>
  <c r="FF104" i="53"/>
  <c r="FA104" i="53"/>
  <c r="FD104" i="53" s="1"/>
  <c r="FE120" i="53"/>
  <c r="FF120" i="53"/>
  <c r="FA120" i="53"/>
  <c r="FD120" i="53" s="1"/>
  <c r="FF81" i="53"/>
  <c r="FE81" i="53"/>
  <c r="FA81" i="53"/>
  <c r="FD81" i="53" s="1"/>
  <c r="FF97" i="53"/>
  <c r="FE97" i="53"/>
  <c r="FA97" i="53"/>
  <c r="FD97" i="53" s="1"/>
  <c r="FF113" i="53"/>
  <c r="FE113" i="53"/>
  <c r="FA113" i="53"/>
  <c r="FD113" i="53" s="1"/>
  <c r="FF129" i="53"/>
  <c r="FE129" i="53"/>
  <c r="FA129" i="53"/>
  <c r="FD129" i="53" s="1"/>
  <c r="FA136" i="53"/>
  <c r="FD136" i="53" s="1"/>
  <c r="FF136" i="53"/>
  <c r="FE136" i="53"/>
  <c r="FA152" i="53"/>
  <c r="FD152" i="53" s="1"/>
  <c r="FF152" i="53"/>
  <c r="FE152" i="53"/>
  <c r="FA168" i="53"/>
  <c r="FD168" i="53" s="1"/>
  <c r="FF168" i="53"/>
  <c r="FE168" i="53"/>
  <c r="FA184" i="53"/>
  <c r="FD184" i="53" s="1"/>
  <c r="FF184" i="53"/>
  <c r="FE184" i="53"/>
  <c r="FA200" i="53"/>
  <c r="FD200" i="53" s="1"/>
  <c r="FF200" i="53"/>
  <c r="FE200" i="53"/>
  <c r="FE149" i="53"/>
  <c r="FF149" i="53"/>
  <c r="FA149" i="53"/>
  <c r="FD149" i="53" s="1"/>
  <c r="FE165" i="53"/>
  <c r="FF165" i="53"/>
  <c r="FA165" i="53"/>
  <c r="FD165" i="53" s="1"/>
  <c r="FE181" i="53"/>
  <c r="FF181" i="53"/>
  <c r="FA181" i="53"/>
  <c r="FD181" i="53" s="1"/>
  <c r="FE197" i="53"/>
  <c r="FF197" i="53"/>
  <c r="FA197" i="53"/>
  <c r="FD197" i="53" s="1"/>
  <c r="FE146" i="53"/>
  <c r="FA146" i="53"/>
  <c r="FD146" i="53" s="1"/>
  <c r="FF146" i="53"/>
  <c r="FE162" i="53"/>
  <c r="FA162" i="53"/>
  <c r="FD162" i="53" s="1"/>
  <c r="FF162" i="53"/>
  <c r="FE178" i="53"/>
  <c r="FA178" i="53"/>
  <c r="FD178" i="53" s="1"/>
  <c r="FF178" i="53"/>
  <c r="FE194" i="53"/>
  <c r="FA194" i="53"/>
  <c r="FD194" i="53" s="1"/>
  <c r="FF194" i="53"/>
  <c r="FE143" i="53"/>
  <c r="FA143" i="53"/>
  <c r="FD143" i="53" s="1"/>
  <c r="FF143" i="53"/>
  <c r="FE159" i="53"/>
  <c r="FA159" i="53"/>
  <c r="FD159" i="53" s="1"/>
  <c r="FF159" i="53"/>
  <c r="FE175" i="53"/>
  <c r="FA175" i="53"/>
  <c r="FD175" i="53" s="1"/>
  <c r="FF175" i="53"/>
  <c r="FE191" i="53"/>
  <c r="FA191" i="53"/>
  <c r="FD191" i="53" s="1"/>
  <c r="FF191" i="53"/>
  <c r="FE205" i="53"/>
  <c r="FA205" i="53"/>
  <c r="FD205" i="53" s="1"/>
  <c r="FF205" i="53"/>
  <c r="FF219" i="53"/>
  <c r="FE219" i="53"/>
  <c r="FA219" i="53"/>
  <c r="FD219" i="53" s="1"/>
  <c r="FF235" i="53"/>
  <c r="FE235" i="53"/>
  <c r="FA235" i="53"/>
  <c r="FD235" i="53" s="1"/>
  <c r="FF251" i="53"/>
  <c r="FE251" i="53"/>
  <c r="FA251" i="53"/>
  <c r="FD251" i="53" s="1"/>
  <c r="FF267" i="53"/>
  <c r="FE267" i="53"/>
  <c r="FA267" i="53"/>
  <c r="FD267" i="53" s="1"/>
  <c r="FE212" i="53"/>
  <c r="FA212" i="53"/>
  <c r="FD212" i="53" s="1"/>
  <c r="FF212" i="53"/>
  <c r="FE228" i="53"/>
  <c r="FA228" i="53"/>
  <c r="FD228" i="53" s="1"/>
  <c r="FF228" i="53"/>
  <c r="FE244" i="53"/>
  <c r="FA244" i="53"/>
  <c r="FD244" i="53" s="1"/>
  <c r="FF244" i="53"/>
  <c r="FE260" i="53"/>
  <c r="FA260" i="53"/>
  <c r="FD260" i="53" s="1"/>
  <c r="FF260" i="53"/>
  <c r="FE209" i="53"/>
  <c r="FF209" i="53"/>
  <c r="FA209" i="53"/>
  <c r="FD209" i="53" s="1"/>
  <c r="FE225" i="53"/>
  <c r="FF225" i="53"/>
  <c r="FA225" i="53"/>
  <c r="FD225" i="53" s="1"/>
  <c r="FE241" i="53"/>
  <c r="FF241" i="53"/>
  <c r="FA241" i="53"/>
  <c r="FD241" i="53" s="1"/>
  <c r="FE257" i="53"/>
  <c r="FF257" i="53"/>
  <c r="FA257" i="53"/>
  <c r="FD257" i="53" s="1"/>
  <c r="FE273" i="53"/>
  <c r="FF273" i="53"/>
  <c r="FA273" i="53"/>
  <c r="FD273" i="53" s="1"/>
  <c r="FF218" i="53"/>
  <c r="FE218" i="53"/>
  <c r="FA218" i="53"/>
  <c r="FD218" i="53" s="1"/>
  <c r="FF234" i="53"/>
  <c r="FE234" i="53"/>
  <c r="FA234" i="53"/>
  <c r="FD234" i="53" s="1"/>
  <c r="FF250" i="53"/>
  <c r="FE250" i="53"/>
  <c r="FA250" i="53"/>
  <c r="FD250" i="53" s="1"/>
  <c r="FF266" i="53"/>
  <c r="FE266" i="53"/>
  <c r="FA266" i="53"/>
  <c r="FD266" i="53" s="1"/>
  <c r="FE276" i="53"/>
  <c r="FF276" i="53"/>
  <c r="FA276" i="53"/>
  <c r="FD276" i="53" s="1"/>
  <c r="FE292" i="53"/>
  <c r="FF292" i="53"/>
  <c r="FA292" i="53"/>
  <c r="FD292" i="53" s="1"/>
  <c r="FE308" i="53"/>
  <c r="FF308" i="53"/>
  <c r="FA308" i="53"/>
  <c r="FD308" i="53" s="1"/>
  <c r="FE324" i="53"/>
  <c r="FF324" i="53"/>
  <c r="FA324" i="53"/>
  <c r="FD324" i="53" s="1"/>
  <c r="FE340" i="53"/>
  <c r="FF340" i="53"/>
  <c r="FA340" i="53"/>
  <c r="FD340" i="53" s="1"/>
  <c r="FF285" i="53"/>
  <c r="FE285" i="53"/>
  <c r="FA285" i="53"/>
  <c r="FD285" i="53" s="1"/>
  <c r="FF301" i="53"/>
  <c r="FE301" i="53"/>
  <c r="FA301" i="53"/>
  <c r="FD301" i="53" s="1"/>
  <c r="FF317" i="53"/>
  <c r="FE317" i="53"/>
  <c r="FA317" i="53"/>
  <c r="FD317" i="53" s="1"/>
  <c r="FF333" i="53"/>
  <c r="FE333" i="53"/>
  <c r="FA333" i="53"/>
  <c r="FD333" i="53" s="1"/>
  <c r="FE282" i="53"/>
  <c r="FF282" i="53"/>
  <c r="FA282" i="53"/>
  <c r="FD282" i="53" s="1"/>
  <c r="FE298" i="53"/>
  <c r="FF298" i="53"/>
  <c r="FA298" i="53"/>
  <c r="FD298" i="53" s="1"/>
  <c r="FE314" i="53"/>
  <c r="FF314" i="53"/>
  <c r="FA314" i="53"/>
  <c r="FD314" i="53" s="1"/>
  <c r="FE330" i="53"/>
  <c r="FF330" i="53"/>
  <c r="FA330" i="53"/>
  <c r="FD330" i="53" s="1"/>
  <c r="FF279" i="53"/>
  <c r="FA279" i="53"/>
  <c r="FD279" i="53" s="1"/>
  <c r="FE279" i="53"/>
  <c r="FF295" i="53"/>
  <c r="FA295" i="53"/>
  <c r="FD295" i="53" s="1"/>
  <c r="FE295" i="53"/>
  <c r="FF311" i="53"/>
  <c r="FA311" i="53"/>
  <c r="FD311" i="53" s="1"/>
  <c r="FE311" i="53"/>
  <c r="FF327" i="53"/>
  <c r="FA327" i="53"/>
  <c r="FD327" i="53" s="1"/>
  <c r="FE327" i="53"/>
  <c r="FE344" i="53"/>
  <c r="FF344" i="53"/>
  <c r="FA344" i="53"/>
  <c r="FD344" i="53" s="1"/>
  <c r="FF360" i="53"/>
  <c r="FE360" i="53"/>
  <c r="FA360" i="53"/>
  <c r="FD360" i="53" s="1"/>
  <c r="FF376" i="53"/>
  <c r="FE376" i="53"/>
  <c r="FA376" i="53"/>
  <c r="FD376" i="53" s="1"/>
  <c r="FF392" i="53"/>
  <c r="FE392" i="53"/>
  <c r="FA392" i="53"/>
  <c r="FD392" i="53" s="1"/>
  <c r="FF408" i="53"/>
  <c r="FE408" i="53"/>
  <c r="FA408" i="53"/>
  <c r="FD408" i="53" s="1"/>
  <c r="FF357" i="53"/>
  <c r="FE357" i="53"/>
  <c r="FA357" i="53"/>
  <c r="FD357" i="53" s="1"/>
  <c r="FF373" i="53"/>
  <c r="FE373" i="53"/>
  <c r="FA373" i="53"/>
  <c r="FD373" i="53" s="1"/>
  <c r="FF389" i="53"/>
  <c r="FE389" i="53"/>
  <c r="FA389" i="53"/>
  <c r="FD389" i="53" s="1"/>
  <c r="FF405" i="53"/>
  <c r="FE405" i="53"/>
  <c r="FA405" i="53"/>
  <c r="FD405" i="53" s="1"/>
  <c r="FE354" i="53"/>
  <c r="FA354" i="53"/>
  <c r="FD354" i="53" s="1"/>
  <c r="FF354" i="53"/>
  <c r="FE370" i="53"/>
  <c r="FA370" i="53"/>
  <c r="FD370" i="53" s="1"/>
  <c r="FF370" i="53"/>
  <c r="FE386" i="53"/>
  <c r="FA386" i="53"/>
  <c r="FD386" i="53" s="1"/>
  <c r="FF386" i="53"/>
  <c r="FE402" i="53"/>
  <c r="FA402" i="53"/>
  <c r="FD402" i="53" s="1"/>
  <c r="FF402" i="53"/>
  <c r="FF351" i="53"/>
  <c r="FE351" i="53"/>
  <c r="FA351" i="53"/>
  <c r="FD351" i="53" s="1"/>
  <c r="FF367" i="53"/>
  <c r="FE367" i="53"/>
  <c r="FA367" i="53"/>
  <c r="FD367" i="53" s="1"/>
  <c r="FF383" i="53"/>
  <c r="FE383" i="53"/>
  <c r="FA383" i="53"/>
  <c r="FD383" i="53" s="1"/>
  <c r="FF399" i="53"/>
  <c r="FE399" i="53"/>
  <c r="FA399" i="53"/>
  <c r="FD399" i="53" s="1"/>
  <c r="FA413" i="53"/>
  <c r="FD413" i="53" s="1"/>
  <c r="FF413" i="53"/>
  <c r="FE413" i="53"/>
  <c r="FA426" i="53"/>
  <c r="FD426" i="53" s="1"/>
  <c r="FF426" i="53"/>
  <c r="FE426" i="53"/>
  <c r="FA442" i="53"/>
  <c r="FD442" i="53" s="1"/>
  <c r="FF442" i="53"/>
  <c r="FE442" i="53"/>
  <c r="FF423" i="53"/>
  <c r="FE423" i="53"/>
  <c r="FA423" i="53"/>
  <c r="FD423" i="53" s="1"/>
  <c r="FF439" i="53"/>
  <c r="FE439" i="53"/>
  <c r="FA439" i="53"/>
  <c r="FD439" i="53" s="1"/>
  <c r="FF412" i="53"/>
  <c r="FE412" i="53"/>
  <c r="FA412" i="53"/>
  <c r="FD412" i="53" s="1"/>
  <c r="FA428" i="53"/>
  <c r="FD428" i="53" s="1"/>
  <c r="FF428" i="53"/>
  <c r="FE428" i="53"/>
  <c r="FA444" i="53"/>
  <c r="FD444" i="53" s="1"/>
  <c r="FF444" i="53"/>
  <c r="FE444" i="53"/>
  <c r="FA429" i="53"/>
  <c r="FD429" i="53" s="1"/>
  <c r="FF429" i="53"/>
  <c r="FE429" i="53"/>
  <c r="FA445" i="53"/>
  <c r="FD445" i="53" s="1"/>
  <c r="FF445" i="53"/>
  <c r="FE445" i="53"/>
  <c r="FF463" i="53"/>
  <c r="FE463" i="53"/>
  <c r="FA463" i="53"/>
  <c r="FD463" i="53" s="1"/>
  <c r="FF479" i="53"/>
  <c r="FE479" i="53"/>
  <c r="FA479" i="53"/>
  <c r="FD479" i="53" s="1"/>
  <c r="FE460" i="53"/>
  <c r="FF460" i="53"/>
  <c r="FA460" i="53"/>
  <c r="FD460" i="53" s="1"/>
  <c r="FE476" i="53"/>
  <c r="FF476" i="53"/>
  <c r="FA476" i="53"/>
  <c r="FD476" i="53" s="1"/>
  <c r="FA457" i="53"/>
  <c r="FD457" i="53" s="1"/>
  <c r="FE457" i="53"/>
  <c r="FF457" i="53"/>
  <c r="FA473" i="53"/>
  <c r="FD473" i="53" s="1"/>
  <c r="FE473" i="53"/>
  <c r="FF473" i="53"/>
  <c r="FA450" i="53"/>
  <c r="FD450" i="53" s="1"/>
  <c r="FF450" i="53"/>
  <c r="FE450" i="53"/>
  <c r="FA466" i="53"/>
  <c r="FD466" i="53" s="1"/>
  <c r="FF466" i="53"/>
  <c r="FE466" i="53"/>
  <c r="FA482" i="53"/>
  <c r="FD482" i="53" s="1"/>
  <c r="FF482" i="53"/>
  <c r="FE482" i="53"/>
  <c r="FE496" i="53"/>
  <c r="FA496" i="53"/>
  <c r="FD496" i="53" s="1"/>
  <c r="FF496" i="53"/>
  <c r="FE512" i="53"/>
  <c r="FA512" i="53"/>
  <c r="FD512" i="53" s="1"/>
  <c r="FF512" i="53"/>
  <c r="FE497" i="53"/>
  <c r="FF497" i="53"/>
  <c r="FA497" i="53"/>
  <c r="FD497" i="53" s="1"/>
  <c r="FE513" i="53"/>
  <c r="FF513" i="53"/>
  <c r="FA513" i="53"/>
  <c r="FD513" i="53" s="1"/>
  <c r="FE494" i="53"/>
  <c r="FA494" i="53"/>
  <c r="FD494" i="53" s="1"/>
  <c r="FF494" i="53"/>
  <c r="FE510" i="53"/>
  <c r="FA510" i="53"/>
  <c r="FD510" i="53" s="1"/>
  <c r="FF510" i="53"/>
  <c r="FE495" i="53"/>
  <c r="FF495" i="53"/>
  <c r="FA495" i="53"/>
  <c r="FD495" i="53" s="1"/>
  <c r="FE511" i="53"/>
  <c r="FF511" i="53"/>
  <c r="FA511" i="53"/>
  <c r="FD511" i="53" s="1"/>
  <c r="FA522" i="53"/>
  <c r="FD522" i="53" s="1"/>
  <c r="FF522" i="53"/>
  <c r="FE522" i="53"/>
  <c r="FA538" i="53"/>
  <c r="FD538" i="53" s="1"/>
  <c r="FF538" i="53"/>
  <c r="FE538" i="53"/>
  <c r="FF523" i="53"/>
  <c r="FE523" i="53"/>
  <c r="FA523" i="53"/>
  <c r="FD523" i="53" s="1"/>
  <c r="FF539" i="53"/>
  <c r="FE539" i="53"/>
  <c r="FA539" i="53"/>
  <c r="FD539" i="53" s="1"/>
  <c r="FF524" i="53"/>
  <c r="FE524" i="53"/>
  <c r="FA524" i="53"/>
  <c r="FD524" i="53" s="1"/>
  <c r="FF540" i="53"/>
  <c r="FE540" i="53"/>
  <c r="FA540" i="53"/>
  <c r="FD540" i="53" s="1"/>
  <c r="FF521" i="53"/>
  <c r="FE521" i="53"/>
  <c r="FA521" i="53"/>
  <c r="FD521" i="53" s="1"/>
  <c r="FF537" i="53"/>
  <c r="FE537" i="53"/>
  <c r="FA537" i="53"/>
  <c r="FD537" i="53" s="1"/>
  <c r="FF555" i="53"/>
  <c r="FE555" i="53"/>
  <c r="FA555" i="53"/>
  <c r="FD555" i="53" s="1"/>
  <c r="FE556" i="53"/>
  <c r="FF556" i="53"/>
  <c r="FA556" i="53"/>
  <c r="FD556" i="53" s="1"/>
  <c r="FE549" i="53"/>
  <c r="FA549" i="53"/>
  <c r="FD549" i="53" s="1"/>
  <c r="FF549" i="53"/>
  <c r="FA565" i="53"/>
  <c r="FD565" i="53" s="1"/>
  <c r="FF565" i="53"/>
  <c r="FE565" i="53"/>
  <c r="FF558" i="53"/>
  <c r="FE558" i="53"/>
  <c r="FA558" i="53"/>
  <c r="FD558" i="53" s="1"/>
  <c r="FA576" i="53"/>
  <c r="FD576" i="53" s="1"/>
  <c r="FF576" i="53"/>
  <c r="FE576" i="53"/>
  <c r="FE573" i="53"/>
  <c r="FF573" i="53"/>
  <c r="FA573" i="53"/>
  <c r="FD573" i="53" s="1"/>
  <c r="FE570" i="53"/>
  <c r="FA570" i="53"/>
  <c r="FD570" i="53" s="1"/>
  <c r="FF570" i="53"/>
  <c r="FE586" i="53"/>
  <c r="FA586" i="53"/>
  <c r="FD586" i="53" s="1"/>
  <c r="FF586" i="53"/>
  <c r="FE583" i="53"/>
  <c r="FA583" i="53"/>
  <c r="FD583" i="53" s="1"/>
  <c r="FF583" i="53"/>
  <c r="FE599" i="53"/>
  <c r="FA599" i="53"/>
  <c r="FD599" i="53" s="1"/>
  <c r="FF599" i="53"/>
  <c r="FF600" i="53"/>
  <c r="FE600" i="53"/>
  <c r="FA600" i="53"/>
  <c r="FD600" i="53" s="1"/>
  <c r="FE601" i="53"/>
  <c r="FA601" i="53"/>
  <c r="FD601" i="53" s="1"/>
  <c r="FF601" i="53"/>
  <c r="FE602" i="53"/>
  <c r="FA602" i="53"/>
  <c r="FD602" i="53" s="1"/>
  <c r="FF602" i="53"/>
  <c r="FE616" i="53"/>
  <c r="FF616" i="53"/>
  <c r="FA616" i="53"/>
  <c r="FD616" i="53" s="1"/>
  <c r="FE606" i="53"/>
  <c r="FA606" i="53"/>
  <c r="FD606" i="53" s="1"/>
  <c r="FF606" i="53"/>
  <c r="FE620" i="53"/>
  <c r="FF620" i="53"/>
  <c r="FA620" i="53"/>
  <c r="FD620" i="53" s="1"/>
  <c r="FA622" i="53"/>
  <c r="FD622" i="53" s="1"/>
  <c r="FF622" i="53"/>
  <c r="FE622" i="53"/>
  <c r="FF626" i="53"/>
  <c r="FE626" i="53"/>
  <c r="FA626" i="53"/>
  <c r="FD626" i="53" s="1"/>
  <c r="FE623" i="53"/>
  <c r="FA623" i="53"/>
  <c r="FD623" i="53" s="1"/>
  <c r="FF623" i="53"/>
  <c r="FE633" i="53"/>
  <c r="FF633" i="53"/>
  <c r="FA633" i="53"/>
  <c r="FD633" i="53" s="1"/>
  <c r="FF637" i="53"/>
  <c r="FE637" i="53"/>
  <c r="FA637" i="53"/>
  <c r="FD637" i="53" s="1"/>
  <c r="FA635" i="53"/>
  <c r="FD635" i="53" s="1"/>
  <c r="FF635" i="53"/>
  <c r="FE635" i="53"/>
  <c r="FA645" i="53"/>
  <c r="FD645" i="53" s="1"/>
  <c r="FF645" i="53"/>
  <c r="FE645" i="53"/>
  <c r="FE647" i="53"/>
  <c r="FF647" i="53"/>
  <c r="FA647" i="53"/>
  <c r="FD647" i="53" s="1"/>
  <c r="FF653" i="53"/>
  <c r="FE653" i="53"/>
  <c r="FA653" i="53"/>
  <c r="FD653" i="53" s="1"/>
  <c r="FF651" i="53"/>
  <c r="FE651" i="53"/>
  <c r="FA651" i="53"/>
  <c r="FD651" i="53" s="1"/>
  <c r="FE660" i="53"/>
  <c r="FF660" i="53"/>
  <c r="FA660" i="53"/>
  <c r="FD660" i="53" s="1"/>
  <c r="FF669" i="53"/>
  <c r="FA669" i="53"/>
  <c r="FD669" i="53" s="1"/>
  <c r="FE669" i="53"/>
  <c r="FF670" i="53"/>
  <c r="FA670" i="53"/>
  <c r="FD670" i="53" s="1"/>
  <c r="FE670" i="53"/>
  <c r="FA668" i="53"/>
  <c r="FD668" i="53" s="1"/>
  <c r="FE668" i="53"/>
  <c r="FF668" i="53"/>
  <c r="FA676" i="53"/>
  <c r="FD676" i="53" s="1"/>
  <c r="FE676" i="53"/>
  <c r="FF676" i="53"/>
  <c r="I83" i="53"/>
  <c r="E83" i="53"/>
  <c r="J83" i="53"/>
  <c r="I99" i="53"/>
  <c r="E99" i="53"/>
  <c r="J99" i="53"/>
  <c r="I115" i="53"/>
  <c r="E115" i="53"/>
  <c r="J115" i="53"/>
  <c r="I131" i="53"/>
  <c r="E131" i="53"/>
  <c r="J131" i="53"/>
  <c r="J88" i="53"/>
  <c r="I88" i="53"/>
  <c r="E88" i="53"/>
  <c r="J104" i="53"/>
  <c r="I104" i="53"/>
  <c r="E104" i="53"/>
  <c r="J120" i="53"/>
  <c r="I120" i="53"/>
  <c r="E120" i="53"/>
  <c r="I81" i="53"/>
  <c r="J81" i="53"/>
  <c r="E81" i="53"/>
  <c r="I97" i="53"/>
  <c r="J97" i="53"/>
  <c r="E97" i="53"/>
  <c r="I113" i="53"/>
  <c r="J113" i="53"/>
  <c r="E113" i="53"/>
  <c r="I129" i="53"/>
  <c r="J129" i="53"/>
  <c r="E129" i="53"/>
  <c r="J90" i="53"/>
  <c r="I90" i="53"/>
  <c r="E90" i="53"/>
  <c r="J106" i="53"/>
  <c r="I106" i="53"/>
  <c r="E106" i="53"/>
  <c r="J122" i="53"/>
  <c r="I122" i="53"/>
  <c r="E122" i="53"/>
  <c r="J136" i="53"/>
  <c r="I136" i="53"/>
  <c r="E136" i="53"/>
  <c r="J149" i="53"/>
  <c r="I149" i="53"/>
  <c r="E149" i="53"/>
  <c r="J165" i="53"/>
  <c r="I165" i="53"/>
  <c r="E165" i="53"/>
  <c r="J181" i="53"/>
  <c r="I181" i="53"/>
  <c r="E181" i="53"/>
  <c r="J197" i="53"/>
  <c r="I197" i="53"/>
  <c r="E197" i="53"/>
  <c r="J142" i="53"/>
  <c r="I142" i="53"/>
  <c r="E142" i="53"/>
  <c r="J158" i="53"/>
  <c r="I158" i="53"/>
  <c r="E158" i="53"/>
  <c r="J174" i="53"/>
  <c r="I174" i="53"/>
  <c r="E174" i="53"/>
  <c r="J190" i="53"/>
  <c r="I190" i="53"/>
  <c r="E190" i="53"/>
  <c r="J139" i="53"/>
  <c r="I139" i="53"/>
  <c r="E139" i="53"/>
  <c r="J155" i="53"/>
  <c r="I155" i="53"/>
  <c r="E155" i="53"/>
  <c r="J171" i="53"/>
  <c r="I171" i="53"/>
  <c r="E171" i="53"/>
  <c r="J187" i="53"/>
  <c r="I187" i="53"/>
  <c r="E187" i="53"/>
  <c r="J203" i="53"/>
  <c r="I203" i="53"/>
  <c r="E203" i="53"/>
  <c r="J152" i="53"/>
  <c r="I152" i="53"/>
  <c r="E152" i="53"/>
  <c r="J168" i="53"/>
  <c r="I168" i="53"/>
  <c r="E168" i="53"/>
  <c r="J184" i="53"/>
  <c r="I184" i="53"/>
  <c r="E184" i="53"/>
  <c r="J200" i="53"/>
  <c r="I200" i="53"/>
  <c r="E200" i="53"/>
  <c r="I216" i="53"/>
  <c r="E216" i="53"/>
  <c r="J216" i="53"/>
  <c r="I232" i="53"/>
  <c r="E232" i="53"/>
  <c r="J232" i="53"/>
  <c r="I248" i="53"/>
  <c r="E248" i="53"/>
  <c r="J248" i="53"/>
  <c r="I264" i="53"/>
  <c r="E264" i="53"/>
  <c r="J264" i="53"/>
  <c r="J209" i="53"/>
  <c r="I209" i="53"/>
  <c r="E209" i="53"/>
  <c r="J225" i="53"/>
  <c r="I225" i="53"/>
  <c r="E225" i="53"/>
  <c r="J241" i="53"/>
  <c r="I241" i="53"/>
  <c r="E241" i="53"/>
  <c r="J257" i="53"/>
  <c r="I257" i="53"/>
  <c r="E257" i="53"/>
  <c r="J273" i="53"/>
  <c r="I273" i="53"/>
  <c r="E273" i="53"/>
  <c r="I222" i="53"/>
  <c r="J222" i="53"/>
  <c r="E222" i="53"/>
  <c r="I238" i="53"/>
  <c r="J238" i="53"/>
  <c r="E238" i="53"/>
  <c r="I254" i="53"/>
  <c r="J254" i="53"/>
  <c r="E254" i="53"/>
  <c r="I270" i="53"/>
  <c r="J270" i="53"/>
  <c r="E270" i="53"/>
  <c r="J215" i="53"/>
  <c r="I215" i="53"/>
  <c r="E215" i="53"/>
  <c r="J231" i="53"/>
  <c r="I231" i="53"/>
  <c r="E231" i="53"/>
  <c r="J247" i="53"/>
  <c r="I247" i="53"/>
  <c r="E247" i="53"/>
  <c r="J263" i="53"/>
  <c r="I263" i="53"/>
  <c r="E263" i="53"/>
  <c r="I276" i="53"/>
  <c r="J276" i="53"/>
  <c r="E276" i="53"/>
  <c r="J289" i="53"/>
  <c r="E289" i="53"/>
  <c r="I289" i="53"/>
  <c r="J305" i="53"/>
  <c r="E305" i="53"/>
  <c r="I305" i="53"/>
  <c r="J321" i="53"/>
  <c r="E321" i="53"/>
  <c r="I321" i="53"/>
  <c r="J337" i="53"/>
  <c r="E337" i="53"/>
  <c r="I337" i="53"/>
  <c r="I282" i="53"/>
  <c r="E282" i="53"/>
  <c r="J282" i="53"/>
  <c r="I298" i="53"/>
  <c r="E298" i="53"/>
  <c r="J298" i="53"/>
  <c r="I314" i="53"/>
  <c r="E314" i="53"/>
  <c r="J314" i="53"/>
  <c r="I330" i="53"/>
  <c r="E330" i="53"/>
  <c r="J330" i="53"/>
  <c r="E279" i="53"/>
  <c r="J279" i="53"/>
  <c r="I279" i="53"/>
  <c r="E295" i="53"/>
  <c r="J295" i="53"/>
  <c r="I295" i="53"/>
  <c r="E311" i="53"/>
  <c r="J311" i="53"/>
  <c r="I311" i="53"/>
  <c r="E327" i="53"/>
  <c r="J327" i="53"/>
  <c r="I327" i="53"/>
  <c r="E343" i="53"/>
  <c r="J343" i="53"/>
  <c r="I343" i="53"/>
  <c r="I292" i="53"/>
  <c r="J292" i="53"/>
  <c r="E292" i="53"/>
  <c r="I308" i="53"/>
  <c r="J308" i="53"/>
  <c r="E308" i="53"/>
  <c r="I324" i="53"/>
  <c r="J324" i="53"/>
  <c r="E324" i="53"/>
  <c r="I340" i="53"/>
  <c r="J340" i="53"/>
  <c r="E340" i="53"/>
  <c r="J357" i="53"/>
  <c r="I357" i="53"/>
  <c r="E357" i="53"/>
  <c r="J373" i="53"/>
  <c r="I373" i="53"/>
  <c r="E373" i="53"/>
  <c r="J389" i="53"/>
  <c r="I389" i="53"/>
  <c r="E389" i="53"/>
  <c r="J405" i="53"/>
  <c r="I405" i="53"/>
  <c r="E405" i="53"/>
  <c r="I350" i="53"/>
  <c r="E350" i="53"/>
  <c r="J350" i="53"/>
  <c r="I366" i="53"/>
  <c r="E366" i="53"/>
  <c r="J366" i="53"/>
  <c r="I382" i="53"/>
  <c r="E382" i="53"/>
  <c r="J382" i="53"/>
  <c r="I398" i="53"/>
  <c r="E398" i="53"/>
  <c r="J398" i="53"/>
  <c r="J412" i="53"/>
  <c r="I412" i="53"/>
  <c r="E412" i="53"/>
  <c r="E359" i="53"/>
  <c r="I359" i="53"/>
  <c r="J359" i="53"/>
  <c r="E375" i="53"/>
  <c r="I375" i="53"/>
  <c r="J375" i="53"/>
  <c r="E391" i="53"/>
  <c r="I391" i="53"/>
  <c r="J391" i="53"/>
  <c r="E407" i="53"/>
  <c r="I407" i="53"/>
  <c r="J407" i="53"/>
  <c r="I356" i="53"/>
  <c r="E356" i="53"/>
  <c r="J356" i="53"/>
  <c r="I372" i="53"/>
  <c r="E372" i="53"/>
  <c r="J372" i="53"/>
  <c r="I388" i="53"/>
  <c r="E388" i="53"/>
  <c r="J388" i="53"/>
  <c r="I404" i="53"/>
  <c r="E404" i="53"/>
  <c r="J404" i="53"/>
  <c r="I423" i="53"/>
  <c r="E423" i="53"/>
  <c r="J423" i="53"/>
  <c r="I439" i="53"/>
  <c r="E439" i="53"/>
  <c r="J439" i="53"/>
  <c r="I420" i="53"/>
  <c r="E420" i="53"/>
  <c r="J420" i="53"/>
  <c r="I436" i="53"/>
  <c r="E436" i="53"/>
  <c r="J436" i="53"/>
  <c r="I449" i="53"/>
  <c r="E449" i="53"/>
  <c r="J449" i="53"/>
  <c r="J425" i="53"/>
  <c r="I425" i="53"/>
  <c r="E425" i="53"/>
  <c r="J441" i="53"/>
  <c r="I441" i="53"/>
  <c r="E441" i="53"/>
  <c r="J426" i="53"/>
  <c r="I426" i="53"/>
  <c r="E426" i="53"/>
  <c r="J442" i="53"/>
  <c r="I442" i="53"/>
  <c r="E442" i="53"/>
  <c r="E460" i="53"/>
  <c r="J460" i="53"/>
  <c r="I460" i="53"/>
  <c r="E476" i="53"/>
  <c r="J476" i="53"/>
  <c r="I476" i="53"/>
  <c r="J461" i="53"/>
  <c r="I461" i="53"/>
  <c r="E461" i="53"/>
  <c r="J477" i="53"/>
  <c r="I477" i="53"/>
  <c r="E477" i="53"/>
  <c r="I454" i="53"/>
  <c r="E454" i="53"/>
  <c r="J454" i="53"/>
  <c r="I470" i="53"/>
  <c r="E470" i="53"/>
  <c r="J470" i="53"/>
  <c r="I451" i="53"/>
  <c r="J451" i="53"/>
  <c r="E451" i="53"/>
  <c r="I467" i="53"/>
  <c r="J467" i="53"/>
  <c r="E467" i="53"/>
  <c r="I483" i="53"/>
  <c r="J483" i="53"/>
  <c r="E483" i="53"/>
  <c r="J493" i="53"/>
  <c r="E493" i="53"/>
  <c r="I493" i="53"/>
  <c r="J509" i="53"/>
  <c r="E509" i="53"/>
  <c r="I509" i="53"/>
  <c r="J494" i="53"/>
  <c r="I494" i="53"/>
  <c r="E494" i="53"/>
  <c r="J510" i="53"/>
  <c r="I510" i="53"/>
  <c r="E510" i="53"/>
  <c r="I491" i="53"/>
  <c r="J491" i="53"/>
  <c r="E491" i="53"/>
  <c r="I507" i="53"/>
  <c r="J507" i="53"/>
  <c r="E507" i="53"/>
  <c r="J488" i="53"/>
  <c r="I488" i="53"/>
  <c r="E488" i="53"/>
  <c r="J504" i="53"/>
  <c r="I504" i="53"/>
  <c r="E504" i="53"/>
  <c r="J519" i="53"/>
  <c r="I519" i="53"/>
  <c r="E519" i="53"/>
  <c r="J535" i="53"/>
  <c r="I535" i="53"/>
  <c r="E535" i="53"/>
  <c r="E524" i="53"/>
  <c r="J524" i="53"/>
  <c r="I524" i="53"/>
  <c r="E540" i="53"/>
  <c r="J540" i="53"/>
  <c r="I540" i="53"/>
  <c r="E553" i="53"/>
  <c r="I553" i="53"/>
  <c r="J553" i="53"/>
  <c r="I533" i="53"/>
  <c r="J533" i="53"/>
  <c r="E533" i="53"/>
  <c r="J522" i="53"/>
  <c r="I522" i="53"/>
  <c r="E522" i="53"/>
  <c r="J538" i="53"/>
  <c r="I538" i="53"/>
  <c r="E538" i="53"/>
  <c r="I552" i="53"/>
  <c r="J552" i="53"/>
  <c r="E552" i="53"/>
  <c r="I568" i="53"/>
  <c r="J568" i="53"/>
  <c r="E568" i="53"/>
  <c r="E569" i="53"/>
  <c r="J569" i="53"/>
  <c r="I569" i="53"/>
  <c r="I562" i="53"/>
  <c r="E562" i="53"/>
  <c r="J562" i="53"/>
  <c r="J559" i="53"/>
  <c r="E559" i="53"/>
  <c r="I559" i="53"/>
  <c r="I573" i="53"/>
  <c r="J573" i="53"/>
  <c r="E573" i="53"/>
  <c r="J574" i="53"/>
  <c r="E574" i="53"/>
  <c r="I574" i="53"/>
  <c r="I589" i="53"/>
  <c r="E589" i="53"/>
  <c r="J589" i="53"/>
  <c r="I583" i="53"/>
  <c r="E583" i="53"/>
  <c r="J583" i="53"/>
  <c r="E584" i="53"/>
  <c r="J584" i="53"/>
  <c r="I584" i="53"/>
  <c r="J596" i="53"/>
  <c r="I596" i="53"/>
  <c r="E596" i="53"/>
  <c r="I597" i="53"/>
  <c r="E597" i="53"/>
  <c r="J597" i="53"/>
  <c r="I598" i="53"/>
  <c r="E598" i="53"/>
  <c r="J598" i="53"/>
  <c r="I603" i="53"/>
  <c r="J603" i="53"/>
  <c r="E603" i="53"/>
  <c r="E613" i="53"/>
  <c r="J613" i="53"/>
  <c r="I613" i="53"/>
  <c r="J618" i="53"/>
  <c r="I618" i="53"/>
  <c r="E618" i="53"/>
  <c r="I619" i="53"/>
  <c r="E619" i="53"/>
  <c r="J619" i="53"/>
  <c r="I616" i="53"/>
  <c r="E616" i="53"/>
  <c r="J616" i="53"/>
  <c r="E630" i="53"/>
  <c r="J630" i="53"/>
  <c r="I630" i="53"/>
  <c r="J620" i="53"/>
  <c r="E620" i="53"/>
  <c r="I620" i="53"/>
  <c r="J625" i="53"/>
  <c r="I625" i="53"/>
  <c r="E625" i="53"/>
  <c r="I641" i="53"/>
  <c r="E641" i="53"/>
  <c r="J641" i="53"/>
  <c r="J639" i="53"/>
  <c r="I639" i="53"/>
  <c r="E639" i="53"/>
  <c r="J642" i="53"/>
  <c r="E642" i="53"/>
  <c r="I642" i="53"/>
  <c r="J644" i="53"/>
  <c r="E644" i="53"/>
  <c r="I644" i="53"/>
  <c r="I657" i="53"/>
  <c r="J657" i="53"/>
  <c r="E657" i="53"/>
  <c r="E655" i="53"/>
  <c r="J655" i="53"/>
  <c r="I655" i="53"/>
  <c r="J664" i="53"/>
  <c r="E664" i="53"/>
  <c r="I664" i="53"/>
  <c r="I665" i="53"/>
  <c r="J665" i="53"/>
  <c r="E665" i="53"/>
  <c r="J672" i="53"/>
  <c r="I672" i="53"/>
  <c r="E672" i="53"/>
  <c r="J673" i="53"/>
  <c r="I673" i="53"/>
  <c r="E673" i="53"/>
  <c r="E675" i="53"/>
  <c r="I675" i="53"/>
  <c r="J675" i="53"/>
  <c r="EH83" i="53"/>
  <c r="EG83" i="53"/>
  <c r="EC83" i="53"/>
  <c r="EF83" i="53" s="1"/>
  <c r="EH99" i="53"/>
  <c r="EG99" i="53"/>
  <c r="EC99" i="53"/>
  <c r="EF99" i="53" s="1"/>
  <c r="EH115" i="53"/>
  <c r="EG115" i="53"/>
  <c r="EC115" i="53"/>
  <c r="EF115" i="53" s="1"/>
  <c r="EH131" i="53"/>
  <c r="EG131" i="53"/>
  <c r="EC131" i="53"/>
  <c r="EF131" i="53" s="1"/>
  <c r="EC88" i="53"/>
  <c r="EF88" i="53" s="1"/>
  <c r="EH88" i="53"/>
  <c r="EG88" i="53"/>
  <c r="EC104" i="53"/>
  <c r="EF104" i="53" s="1"/>
  <c r="EH104" i="53"/>
  <c r="EG104" i="53"/>
  <c r="EC120" i="53"/>
  <c r="EF120" i="53" s="1"/>
  <c r="EH120" i="53"/>
  <c r="EG120" i="53"/>
  <c r="EH81" i="53"/>
  <c r="EG81" i="53"/>
  <c r="EC81" i="53"/>
  <c r="EF81" i="53" s="1"/>
  <c r="EH97" i="53"/>
  <c r="EG97" i="53"/>
  <c r="EC97" i="53"/>
  <c r="EF97" i="53" s="1"/>
  <c r="EH113" i="53"/>
  <c r="EG113" i="53"/>
  <c r="EC113" i="53"/>
  <c r="EF113" i="53" s="1"/>
  <c r="EH129" i="53"/>
  <c r="EG129" i="53"/>
  <c r="EC129" i="53"/>
  <c r="EF129" i="53" s="1"/>
  <c r="EG90" i="53"/>
  <c r="EH90" i="53"/>
  <c r="EC90" i="53"/>
  <c r="EF90" i="53" s="1"/>
  <c r="EG106" i="53"/>
  <c r="EH106" i="53"/>
  <c r="EC106" i="53"/>
  <c r="EF106" i="53" s="1"/>
  <c r="EG122" i="53"/>
  <c r="EH122" i="53"/>
  <c r="EC122" i="53"/>
  <c r="EF122" i="53" s="1"/>
  <c r="EH141" i="53"/>
  <c r="EG141" i="53"/>
  <c r="EC141" i="53"/>
  <c r="EF141" i="53" s="1"/>
  <c r="EH157" i="53"/>
  <c r="EG157" i="53"/>
  <c r="EC157" i="53"/>
  <c r="EF157" i="53" s="1"/>
  <c r="EH173" i="53"/>
  <c r="EG173" i="53"/>
  <c r="EC173" i="53"/>
  <c r="EF173" i="53" s="1"/>
  <c r="EH189" i="53"/>
  <c r="EG189" i="53"/>
  <c r="EC189" i="53"/>
  <c r="EF189" i="53" s="1"/>
  <c r="EH206" i="53"/>
  <c r="EC206" i="53"/>
  <c r="EF206" i="53" s="1"/>
  <c r="EG206" i="53"/>
  <c r="EC146" i="53"/>
  <c r="EF146" i="53" s="1"/>
  <c r="EH146" i="53"/>
  <c r="EG146" i="53"/>
  <c r="EC162" i="53"/>
  <c r="EF162" i="53" s="1"/>
  <c r="EH162" i="53"/>
  <c r="EG162" i="53"/>
  <c r="EC178" i="53"/>
  <c r="EF178" i="53" s="1"/>
  <c r="EH178" i="53"/>
  <c r="EG178" i="53"/>
  <c r="EC194" i="53"/>
  <c r="EF194" i="53" s="1"/>
  <c r="EH194" i="53"/>
  <c r="EG194" i="53"/>
  <c r="EC143" i="53"/>
  <c r="EF143" i="53" s="1"/>
  <c r="EH143" i="53"/>
  <c r="EG143" i="53"/>
  <c r="EC159" i="53"/>
  <c r="EF159" i="53" s="1"/>
  <c r="EH159" i="53"/>
  <c r="EG159" i="53"/>
  <c r="EC175" i="53"/>
  <c r="EF175" i="53" s="1"/>
  <c r="EH175" i="53"/>
  <c r="EG175" i="53"/>
  <c r="EC191" i="53"/>
  <c r="EF191" i="53" s="1"/>
  <c r="EH191" i="53"/>
  <c r="EG191" i="53"/>
  <c r="EH136" i="53"/>
  <c r="EG136" i="53"/>
  <c r="EC136" i="53"/>
  <c r="EF136" i="53" s="1"/>
  <c r="EH152" i="53"/>
  <c r="EG152" i="53"/>
  <c r="EC152" i="53"/>
  <c r="EF152" i="53" s="1"/>
  <c r="EH168" i="53"/>
  <c r="EG168" i="53"/>
  <c r="EC168" i="53"/>
  <c r="EF168" i="53" s="1"/>
  <c r="EH184" i="53"/>
  <c r="EG184" i="53"/>
  <c r="EC184" i="53"/>
  <c r="EF184" i="53" s="1"/>
  <c r="EH200" i="53"/>
  <c r="EG200" i="53"/>
  <c r="EC200" i="53"/>
  <c r="EF200" i="53" s="1"/>
  <c r="EG216" i="53"/>
  <c r="EC216" i="53"/>
  <c r="EF216" i="53" s="1"/>
  <c r="EH216" i="53"/>
  <c r="EG232" i="53"/>
  <c r="EC232" i="53"/>
  <c r="EF232" i="53" s="1"/>
  <c r="EH232" i="53"/>
  <c r="EG248" i="53"/>
  <c r="EC248" i="53"/>
  <c r="EF248" i="53" s="1"/>
  <c r="EH248" i="53"/>
  <c r="EG264" i="53"/>
  <c r="EC264" i="53"/>
  <c r="EF264" i="53" s="1"/>
  <c r="EH264" i="53"/>
  <c r="EG205" i="53"/>
  <c r="EC205" i="53"/>
  <c r="EF205" i="53" s="1"/>
  <c r="EH205" i="53"/>
  <c r="EG221" i="53"/>
  <c r="EC221" i="53"/>
  <c r="EF221" i="53" s="1"/>
  <c r="EH221" i="53"/>
  <c r="EG237" i="53"/>
  <c r="EC237" i="53"/>
  <c r="EF237" i="53" s="1"/>
  <c r="EH237" i="53"/>
  <c r="EG253" i="53"/>
  <c r="EC253" i="53"/>
  <c r="EF253" i="53" s="1"/>
  <c r="EH253" i="53"/>
  <c r="EG269" i="53"/>
  <c r="EC269" i="53"/>
  <c r="EF269" i="53" s="1"/>
  <c r="EH269" i="53"/>
  <c r="EG218" i="53"/>
  <c r="EC218" i="53"/>
  <c r="EF218" i="53" s="1"/>
  <c r="EH218" i="53"/>
  <c r="EG234" i="53"/>
  <c r="EC234" i="53"/>
  <c r="EF234" i="53" s="1"/>
  <c r="EH234" i="53"/>
  <c r="EG250" i="53"/>
  <c r="EC250" i="53"/>
  <c r="EF250" i="53" s="1"/>
  <c r="EH250" i="53"/>
  <c r="EG266" i="53"/>
  <c r="EC266" i="53"/>
  <c r="EF266" i="53" s="1"/>
  <c r="EH266" i="53"/>
  <c r="EC211" i="53"/>
  <c r="EF211" i="53" s="1"/>
  <c r="EH211" i="53"/>
  <c r="EG211" i="53"/>
  <c r="EC227" i="53"/>
  <c r="EF227" i="53" s="1"/>
  <c r="EH227" i="53"/>
  <c r="EG227" i="53"/>
  <c r="EC243" i="53"/>
  <c r="EF243" i="53" s="1"/>
  <c r="EH243" i="53"/>
  <c r="EG243" i="53"/>
  <c r="EC259" i="53"/>
  <c r="EF259" i="53" s="1"/>
  <c r="EH259" i="53"/>
  <c r="EG259" i="53"/>
  <c r="EG276" i="53"/>
  <c r="EH276" i="53"/>
  <c r="EC276" i="53"/>
  <c r="EF276" i="53" s="1"/>
  <c r="EG289" i="53"/>
  <c r="EH289" i="53"/>
  <c r="EC289" i="53"/>
  <c r="EF289" i="53" s="1"/>
  <c r="EG305" i="53"/>
  <c r="EH305" i="53"/>
  <c r="EC305" i="53"/>
  <c r="EF305" i="53" s="1"/>
  <c r="EG321" i="53"/>
  <c r="EH321" i="53"/>
  <c r="EC321" i="53"/>
  <c r="EF321" i="53" s="1"/>
  <c r="EG337" i="53"/>
  <c r="EH337" i="53"/>
  <c r="EC337" i="53"/>
  <c r="EF337" i="53" s="1"/>
  <c r="EG282" i="53"/>
  <c r="EH282" i="53"/>
  <c r="EC282" i="53"/>
  <c r="EF282" i="53" s="1"/>
  <c r="EG298" i="53"/>
  <c r="EH298" i="53"/>
  <c r="EC298" i="53"/>
  <c r="EF298" i="53" s="1"/>
  <c r="EG314" i="53"/>
  <c r="EH314" i="53"/>
  <c r="EC314" i="53"/>
  <c r="EF314" i="53" s="1"/>
  <c r="EG330" i="53"/>
  <c r="EH330" i="53"/>
  <c r="EC330" i="53"/>
  <c r="EF330" i="53" s="1"/>
  <c r="EH343" i="53"/>
  <c r="EG343" i="53"/>
  <c r="EC343" i="53"/>
  <c r="EF343" i="53" s="1"/>
  <c r="EH291" i="53"/>
  <c r="EG291" i="53"/>
  <c r="EC291" i="53"/>
  <c r="EF291" i="53" s="1"/>
  <c r="EH307" i="53"/>
  <c r="EG307" i="53"/>
  <c r="EC307" i="53"/>
  <c r="EF307" i="53" s="1"/>
  <c r="EH323" i="53"/>
  <c r="EG323" i="53"/>
  <c r="EC323" i="53"/>
  <c r="EF323" i="53" s="1"/>
  <c r="EH339" i="53"/>
  <c r="EG339" i="53"/>
  <c r="EC339" i="53"/>
  <c r="EF339" i="53" s="1"/>
  <c r="EG292" i="53"/>
  <c r="EH292" i="53"/>
  <c r="EC292" i="53"/>
  <c r="EF292" i="53" s="1"/>
  <c r="EG308" i="53"/>
  <c r="EH308" i="53"/>
  <c r="EC308" i="53"/>
  <c r="EF308" i="53" s="1"/>
  <c r="EG324" i="53"/>
  <c r="EH324" i="53"/>
  <c r="EC324" i="53"/>
  <c r="EF324" i="53" s="1"/>
  <c r="EG340" i="53"/>
  <c r="EH340" i="53"/>
  <c r="EC340" i="53"/>
  <c r="EF340" i="53" s="1"/>
  <c r="EH357" i="53"/>
  <c r="EG357" i="53"/>
  <c r="EC357" i="53"/>
  <c r="EF357" i="53" s="1"/>
  <c r="EH373" i="53"/>
  <c r="EG373" i="53"/>
  <c r="EC373" i="53"/>
  <c r="EF373" i="53" s="1"/>
  <c r="EH389" i="53"/>
  <c r="EG389" i="53"/>
  <c r="EC389" i="53"/>
  <c r="EF389" i="53" s="1"/>
  <c r="EH405" i="53"/>
  <c r="EG405" i="53"/>
  <c r="EC405" i="53"/>
  <c r="EF405" i="53" s="1"/>
  <c r="EH350" i="53"/>
  <c r="EG350" i="53"/>
  <c r="EC350" i="53"/>
  <c r="EF350" i="53" s="1"/>
  <c r="EH366" i="53"/>
  <c r="EG366" i="53"/>
  <c r="EC366" i="53"/>
  <c r="EF366" i="53" s="1"/>
  <c r="EH382" i="53"/>
  <c r="EG382" i="53"/>
  <c r="EC382" i="53"/>
  <c r="EF382" i="53" s="1"/>
  <c r="EH398" i="53"/>
  <c r="EG398" i="53"/>
  <c r="EC398" i="53"/>
  <c r="EF398" i="53" s="1"/>
  <c r="EH347" i="53"/>
  <c r="EG347" i="53"/>
  <c r="EC347" i="53"/>
  <c r="EF347" i="53" s="1"/>
  <c r="EH363" i="53"/>
  <c r="EG363" i="53"/>
  <c r="EC363" i="53"/>
  <c r="EF363" i="53" s="1"/>
  <c r="EH379" i="53"/>
  <c r="EG379" i="53"/>
  <c r="EC379" i="53"/>
  <c r="EF379" i="53" s="1"/>
  <c r="EH395" i="53"/>
  <c r="EG395" i="53"/>
  <c r="EC395" i="53"/>
  <c r="EF395" i="53" s="1"/>
  <c r="EH411" i="53"/>
  <c r="EG411" i="53"/>
  <c r="EC411" i="53"/>
  <c r="EF411" i="53" s="1"/>
  <c r="EG356" i="53"/>
  <c r="EC356" i="53"/>
  <c r="EF356" i="53" s="1"/>
  <c r="EH356" i="53"/>
  <c r="EG372" i="53"/>
  <c r="EC372" i="53"/>
  <c r="EF372" i="53" s="1"/>
  <c r="EH372" i="53"/>
  <c r="EG388" i="53"/>
  <c r="EC388" i="53"/>
  <c r="EF388" i="53" s="1"/>
  <c r="EH388" i="53"/>
  <c r="EG404" i="53"/>
  <c r="EC404" i="53"/>
  <c r="EF404" i="53" s="1"/>
  <c r="EH404" i="53"/>
  <c r="EG423" i="53"/>
  <c r="EH423" i="53"/>
  <c r="EC423" i="53"/>
  <c r="EF423" i="53" s="1"/>
  <c r="EG439" i="53"/>
  <c r="EH439" i="53"/>
  <c r="EC439" i="53"/>
  <c r="EF439" i="53" s="1"/>
  <c r="EH420" i="53"/>
  <c r="EG420" i="53"/>
  <c r="EC420" i="53"/>
  <c r="EF420" i="53" s="1"/>
  <c r="EH436" i="53"/>
  <c r="EG436" i="53"/>
  <c r="EC436" i="53"/>
  <c r="EF436" i="53" s="1"/>
  <c r="EC449" i="53"/>
  <c r="EF449" i="53" s="1"/>
  <c r="EH449" i="53"/>
  <c r="EG449" i="53"/>
  <c r="EG425" i="53"/>
  <c r="EC425" i="53"/>
  <c r="EF425" i="53" s="1"/>
  <c r="EH425" i="53"/>
  <c r="EG441" i="53"/>
  <c r="EC441" i="53"/>
  <c r="EF441" i="53" s="1"/>
  <c r="EH441" i="53"/>
  <c r="EG426" i="53"/>
  <c r="EC426" i="53"/>
  <c r="EF426" i="53" s="1"/>
  <c r="EH426" i="53"/>
  <c r="EG442" i="53"/>
  <c r="EC442" i="53"/>
  <c r="EF442" i="53" s="1"/>
  <c r="EH442" i="53"/>
  <c r="EH460" i="53"/>
  <c r="EG460" i="53"/>
  <c r="EC460" i="53"/>
  <c r="EF460" i="53" s="1"/>
  <c r="EH476" i="53"/>
  <c r="EG476" i="53"/>
  <c r="EC476" i="53"/>
  <c r="EF476" i="53" s="1"/>
  <c r="EG461" i="53"/>
  <c r="EH461" i="53"/>
  <c r="EC461" i="53"/>
  <c r="EF461" i="53" s="1"/>
  <c r="EG477" i="53"/>
  <c r="EH477" i="53"/>
  <c r="EC477" i="53"/>
  <c r="EF477" i="53" s="1"/>
  <c r="EG458" i="53"/>
  <c r="EC458" i="53"/>
  <c r="EF458" i="53" s="1"/>
  <c r="EH458" i="53"/>
  <c r="EG474" i="53"/>
  <c r="EC474" i="53"/>
  <c r="EF474" i="53" s="1"/>
  <c r="EH474" i="53"/>
  <c r="EH455" i="53"/>
  <c r="EG455" i="53"/>
  <c r="EC455" i="53"/>
  <c r="EF455" i="53" s="1"/>
  <c r="EH471" i="53"/>
  <c r="EG471" i="53"/>
  <c r="EC471" i="53"/>
  <c r="EF471" i="53" s="1"/>
  <c r="EC484" i="53"/>
  <c r="EF484" i="53" s="1"/>
  <c r="EH484" i="53"/>
  <c r="EG484" i="53"/>
  <c r="EH497" i="53"/>
  <c r="EG497" i="53"/>
  <c r="EC497" i="53"/>
  <c r="EF497" i="53" s="1"/>
  <c r="EH513" i="53"/>
  <c r="EG513" i="53"/>
  <c r="EC513" i="53"/>
  <c r="EF513" i="53" s="1"/>
  <c r="EH498" i="53"/>
  <c r="EG498" i="53"/>
  <c r="EC498" i="53"/>
  <c r="EF498" i="53" s="1"/>
  <c r="EH514" i="53"/>
  <c r="EG514" i="53"/>
  <c r="EC514" i="53"/>
  <c r="EF514" i="53" s="1"/>
  <c r="EH499" i="53"/>
  <c r="EG499" i="53"/>
  <c r="EC499" i="53"/>
  <c r="EF499" i="53" s="1"/>
  <c r="EH515" i="53"/>
  <c r="EG515" i="53"/>
  <c r="EC515" i="53"/>
  <c r="EF515" i="53" s="1"/>
  <c r="EH496" i="53"/>
  <c r="EG496" i="53"/>
  <c r="EC496" i="53"/>
  <c r="EF496" i="53" s="1"/>
  <c r="EH512" i="53"/>
  <c r="EG512" i="53"/>
  <c r="EC512" i="53"/>
  <c r="EF512" i="53" s="1"/>
  <c r="EG527" i="53"/>
  <c r="EC527" i="53"/>
  <c r="EF527" i="53" s="1"/>
  <c r="EH527" i="53"/>
  <c r="EG543" i="53"/>
  <c r="EC543" i="53"/>
  <c r="EF543" i="53" s="1"/>
  <c r="EH543" i="53"/>
  <c r="EH528" i="53"/>
  <c r="EG528" i="53"/>
  <c r="EC528" i="53"/>
  <c r="EF528" i="53" s="1"/>
  <c r="EH544" i="53"/>
  <c r="EG544" i="53"/>
  <c r="EC544" i="53"/>
  <c r="EF544" i="53" s="1"/>
  <c r="EG517" i="53"/>
  <c r="EC517" i="53"/>
  <c r="EF517" i="53" s="1"/>
  <c r="EH517" i="53"/>
  <c r="EC533" i="53"/>
  <c r="EF533" i="53" s="1"/>
  <c r="EG533" i="53"/>
  <c r="EH533" i="53"/>
  <c r="EH522" i="53"/>
  <c r="EG522" i="53"/>
  <c r="EC522" i="53"/>
  <c r="EF522" i="53" s="1"/>
  <c r="EH538" i="53"/>
  <c r="EG538" i="53"/>
  <c r="EC538" i="53"/>
  <c r="EF538" i="53" s="1"/>
  <c r="EG552" i="53"/>
  <c r="EH552" i="53"/>
  <c r="EC552" i="53"/>
  <c r="EF552" i="53" s="1"/>
  <c r="EG568" i="53"/>
  <c r="EH568" i="53"/>
  <c r="EC568" i="53"/>
  <c r="EF568" i="53" s="1"/>
  <c r="EG569" i="53"/>
  <c r="EC569" i="53"/>
  <c r="EF569" i="53" s="1"/>
  <c r="EH569" i="53"/>
  <c r="EG558" i="53"/>
  <c r="EH558" i="53"/>
  <c r="EC558" i="53"/>
  <c r="EF558" i="53" s="1"/>
  <c r="EG559" i="53"/>
  <c r="EH559" i="53"/>
  <c r="EC559" i="53"/>
  <c r="EF559" i="53" s="1"/>
  <c r="EH577" i="53"/>
  <c r="EG577" i="53"/>
  <c r="EC577" i="53"/>
  <c r="EF577" i="53" s="1"/>
  <c r="EC578" i="53"/>
  <c r="EF578" i="53" s="1"/>
  <c r="EH578" i="53"/>
  <c r="EG578" i="53"/>
  <c r="EC571" i="53"/>
  <c r="EF571" i="53" s="1"/>
  <c r="EH571" i="53"/>
  <c r="EG571" i="53"/>
  <c r="EC587" i="53"/>
  <c r="EF587" i="53" s="1"/>
  <c r="EH587" i="53"/>
  <c r="EG587" i="53"/>
  <c r="EC584" i="53"/>
  <c r="EF584" i="53" s="1"/>
  <c r="EH584" i="53"/>
  <c r="EG584" i="53"/>
  <c r="EG600" i="53"/>
  <c r="EH600" i="53"/>
  <c r="EC600" i="53"/>
  <c r="EF600" i="53" s="1"/>
  <c r="EC604" i="53"/>
  <c r="EF604" i="53" s="1"/>
  <c r="EH604" i="53"/>
  <c r="EG604" i="53"/>
  <c r="EG602" i="53"/>
  <c r="EH602" i="53"/>
  <c r="EC602" i="53"/>
  <c r="EF602" i="53" s="1"/>
  <c r="EC603" i="53"/>
  <c r="EF603" i="53" s="1"/>
  <c r="EH603" i="53"/>
  <c r="EG603" i="53"/>
  <c r="EH613" i="53"/>
  <c r="EG613" i="53"/>
  <c r="EC613" i="53"/>
  <c r="EF613" i="53" s="1"/>
  <c r="EC618" i="53"/>
  <c r="EF618" i="53" s="1"/>
  <c r="EH618" i="53"/>
  <c r="EG618" i="53"/>
  <c r="EC615" i="53"/>
  <c r="EF615" i="53" s="1"/>
  <c r="EH615" i="53"/>
  <c r="EG615" i="53"/>
  <c r="EH616" i="53"/>
  <c r="EG616" i="53"/>
  <c r="EC616" i="53"/>
  <c r="EF616" i="53" s="1"/>
  <c r="EH630" i="53"/>
  <c r="EG630" i="53"/>
  <c r="EC630" i="53"/>
  <c r="EF630" i="53" s="1"/>
  <c r="EC624" i="53"/>
  <c r="EF624" i="53" s="1"/>
  <c r="EH624" i="53"/>
  <c r="EG624" i="53"/>
  <c r="EC625" i="53"/>
  <c r="EF625" i="53" s="1"/>
  <c r="EH625" i="53"/>
  <c r="EG625" i="53"/>
  <c r="EH643" i="53"/>
  <c r="EG643" i="53"/>
  <c r="EC643" i="53"/>
  <c r="EF643" i="53" s="1"/>
  <c r="EH641" i="53"/>
  <c r="EG641" i="53"/>
  <c r="EC641" i="53"/>
  <c r="EF641" i="53" s="1"/>
  <c r="EH646" i="53"/>
  <c r="EG646" i="53"/>
  <c r="EC646" i="53"/>
  <c r="EF646" i="53" s="1"/>
  <c r="EH648" i="53"/>
  <c r="EG648" i="53"/>
  <c r="EC648" i="53"/>
  <c r="EF648" i="53" s="1"/>
  <c r="EG657" i="53"/>
  <c r="EH657" i="53"/>
  <c r="EC657" i="53"/>
  <c r="EF657" i="53" s="1"/>
  <c r="EC652" i="53"/>
  <c r="EF652" i="53" s="1"/>
  <c r="EH652" i="53"/>
  <c r="EG652" i="53"/>
  <c r="EH660" i="53"/>
  <c r="EC660" i="53"/>
  <c r="EF660" i="53" s="1"/>
  <c r="EG660" i="53"/>
  <c r="EG665" i="53"/>
  <c r="EC665" i="53"/>
  <c r="EF665" i="53" s="1"/>
  <c r="EH665" i="53"/>
  <c r="EG666" i="53"/>
  <c r="EH666" i="53"/>
  <c r="EC666" i="53"/>
  <c r="EF666" i="53" s="1"/>
  <c r="EC670" i="53"/>
  <c r="EF670" i="53" s="1"/>
  <c r="EH670" i="53"/>
  <c r="EG670" i="53"/>
  <c r="EC677" i="53"/>
  <c r="EF677" i="53" s="1"/>
  <c r="EH677" i="53"/>
  <c r="EG677" i="53"/>
  <c r="DQ85" i="53"/>
  <c r="DM85" i="53"/>
  <c r="DP85" i="53" s="1"/>
  <c r="DR85" i="53"/>
  <c r="DQ101" i="53"/>
  <c r="DM101" i="53"/>
  <c r="DP101" i="53" s="1"/>
  <c r="DR101" i="53"/>
  <c r="DQ117" i="53"/>
  <c r="DM117" i="53"/>
  <c r="DP117" i="53" s="1"/>
  <c r="DR117" i="53"/>
  <c r="DQ133" i="53"/>
  <c r="DM133" i="53"/>
  <c r="DP133" i="53" s="1"/>
  <c r="DR133" i="53"/>
  <c r="DM94" i="53"/>
  <c r="DP94" i="53" s="1"/>
  <c r="DR94" i="53"/>
  <c r="DQ94" i="53"/>
  <c r="DM110" i="53"/>
  <c r="DP110" i="53" s="1"/>
  <c r="DR110" i="53"/>
  <c r="DQ110" i="53"/>
  <c r="DM126" i="53"/>
  <c r="DP126" i="53" s="1"/>
  <c r="DR126" i="53"/>
  <c r="DQ126" i="53"/>
  <c r="DQ87" i="53"/>
  <c r="DR87" i="53"/>
  <c r="DM87" i="53"/>
  <c r="DP87" i="53" s="1"/>
  <c r="DQ103" i="53"/>
  <c r="DM103" i="53"/>
  <c r="DP103" i="53" s="1"/>
  <c r="DR103" i="53"/>
  <c r="DQ119" i="53"/>
  <c r="DR119" i="53"/>
  <c r="DM119" i="53"/>
  <c r="DP119" i="53" s="1"/>
  <c r="DM134" i="53"/>
  <c r="DP134" i="53" s="1"/>
  <c r="DR134" i="53"/>
  <c r="DQ134" i="53"/>
  <c r="DR92" i="53"/>
  <c r="DQ92" i="53"/>
  <c r="DM92" i="53"/>
  <c r="DP92" i="53" s="1"/>
  <c r="DR108" i="53"/>
  <c r="DQ108" i="53"/>
  <c r="DM108" i="53"/>
  <c r="DP108" i="53" s="1"/>
  <c r="DR124" i="53"/>
  <c r="DQ124" i="53"/>
  <c r="DM124" i="53"/>
  <c r="DP124" i="53" s="1"/>
  <c r="DQ139" i="53"/>
  <c r="DR139" i="53"/>
  <c r="DM139" i="53"/>
  <c r="DP139" i="53" s="1"/>
  <c r="DQ155" i="53"/>
  <c r="DR155" i="53"/>
  <c r="DM155" i="53"/>
  <c r="DP155" i="53" s="1"/>
  <c r="DQ171" i="53"/>
  <c r="DR171" i="53"/>
  <c r="DM171" i="53"/>
  <c r="DP171" i="53" s="1"/>
  <c r="DQ187" i="53"/>
  <c r="DR187" i="53"/>
  <c r="DM187" i="53"/>
  <c r="DP187" i="53" s="1"/>
  <c r="DQ203" i="53"/>
  <c r="DR203" i="53"/>
  <c r="DM203" i="53"/>
  <c r="DP203" i="53" s="1"/>
  <c r="DR148" i="53"/>
  <c r="DQ148" i="53"/>
  <c r="DM148" i="53"/>
  <c r="DP148" i="53" s="1"/>
  <c r="DR164" i="53"/>
  <c r="DQ164" i="53"/>
  <c r="DM164" i="53"/>
  <c r="DP164" i="53" s="1"/>
  <c r="DR180" i="53"/>
  <c r="DQ180" i="53"/>
  <c r="DM180" i="53"/>
  <c r="DP180" i="53" s="1"/>
  <c r="DR196" i="53"/>
  <c r="DQ196" i="53"/>
  <c r="DM196" i="53"/>
  <c r="DP196" i="53" s="1"/>
  <c r="DQ141" i="53"/>
  <c r="DM141" i="53"/>
  <c r="DP141" i="53" s="1"/>
  <c r="DR141" i="53"/>
  <c r="DQ157" i="53"/>
  <c r="DM157" i="53"/>
  <c r="DP157" i="53" s="1"/>
  <c r="DR157" i="53"/>
  <c r="DQ173" i="53"/>
  <c r="DM173" i="53"/>
  <c r="DP173" i="53" s="1"/>
  <c r="DR173" i="53"/>
  <c r="DQ189" i="53"/>
  <c r="DM189" i="53"/>
  <c r="DP189" i="53" s="1"/>
  <c r="DR189" i="53"/>
  <c r="DR205" i="53"/>
  <c r="DQ205" i="53"/>
  <c r="DM205" i="53"/>
  <c r="DP205" i="53" s="1"/>
  <c r="DM150" i="53"/>
  <c r="DP150" i="53" s="1"/>
  <c r="DR150" i="53"/>
  <c r="DQ150" i="53"/>
  <c r="DM166" i="53"/>
  <c r="DP166" i="53" s="1"/>
  <c r="DR166" i="53"/>
  <c r="DQ166" i="53"/>
  <c r="DM182" i="53"/>
  <c r="DP182" i="53" s="1"/>
  <c r="DR182" i="53"/>
  <c r="DQ182" i="53"/>
  <c r="DM198" i="53"/>
  <c r="DP198" i="53" s="1"/>
  <c r="DR198" i="53"/>
  <c r="DQ198" i="53"/>
  <c r="DQ214" i="53"/>
  <c r="DR214" i="53"/>
  <c r="DM214" i="53"/>
  <c r="DP214" i="53" s="1"/>
  <c r="DQ230" i="53"/>
  <c r="DR230" i="53"/>
  <c r="DM230" i="53"/>
  <c r="DP230" i="53" s="1"/>
  <c r="DQ246" i="53"/>
  <c r="DR246" i="53"/>
  <c r="DM246" i="53"/>
  <c r="DP246" i="53" s="1"/>
  <c r="DQ262" i="53"/>
  <c r="DR262" i="53"/>
  <c r="DM262" i="53"/>
  <c r="DP262" i="53" s="1"/>
  <c r="DR207" i="53"/>
  <c r="DQ207" i="53"/>
  <c r="DM207" i="53"/>
  <c r="DP207" i="53" s="1"/>
  <c r="DR223" i="53"/>
  <c r="DQ223" i="53"/>
  <c r="DM223" i="53"/>
  <c r="DP223" i="53" s="1"/>
  <c r="DR239" i="53"/>
  <c r="DQ239" i="53"/>
  <c r="DM239" i="53"/>
  <c r="DP239" i="53" s="1"/>
  <c r="DR255" i="53"/>
  <c r="DQ255" i="53"/>
  <c r="DM255" i="53"/>
  <c r="DP255" i="53" s="1"/>
  <c r="DR271" i="53"/>
  <c r="DQ271" i="53"/>
  <c r="DM271" i="53"/>
  <c r="DP271" i="53" s="1"/>
  <c r="DQ216" i="53"/>
  <c r="DM216" i="53"/>
  <c r="DP216" i="53" s="1"/>
  <c r="DR216" i="53"/>
  <c r="DQ232" i="53"/>
  <c r="DM232" i="53"/>
  <c r="DP232" i="53" s="1"/>
  <c r="DR232" i="53"/>
  <c r="DQ248" i="53"/>
  <c r="DM248" i="53"/>
  <c r="DP248" i="53" s="1"/>
  <c r="DR248" i="53"/>
  <c r="DQ264" i="53"/>
  <c r="DM264" i="53"/>
  <c r="DP264" i="53" s="1"/>
  <c r="DR264" i="53"/>
  <c r="DQ213" i="53"/>
  <c r="DM213" i="53"/>
  <c r="DP213" i="53" s="1"/>
  <c r="DR213" i="53"/>
  <c r="DQ229" i="53"/>
  <c r="DM229" i="53"/>
  <c r="DP229" i="53" s="1"/>
  <c r="DR229" i="53"/>
  <c r="DQ245" i="53"/>
  <c r="DM245" i="53"/>
  <c r="DP245" i="53" s="1"/>
  <c r="DR245" i="53"/>
  <c r="DQ261" i="53"/>
  <c r="DM261" i="53"/>
  <c r="DP261" i="53" s="1"/>
  <c r="DR261" i="53"/>
  <c r="DQ279" i="53"/>
  <c r="DM279" i="53"/>
  <c r="DP279" i="53" s="1"/>
  <c r="DR279" i="53"/>
  <c r="DQ295" i="53"/>
  <c r="DM295" i="53"/>
  <c r="DP295" i="53" s="1"/>
  <c r="DR295" i="53"/>
  <c r="DQ311" i="53"/>
  <c r="DM311" i="53"/>
  <c r="DP311" i="53" s="1"/>
  <c r="DR311" i="53"/>
  <c r="DQ327" i="53"/>
  <c r="DM327" i="53"/>
  <c r="DP327" i="53" s="1"/>
  <c r="DR327" i="53"/>
  <c r="DR343" i="53"/>
  <c r="DM343" i="53"/>
  <c r="DP343" i="53" s="1"/>
  <c r="DQ343" i="53"/>
  <c r="DR288" i="53"/>
  <c r="DQ288" i="53"/>
  <c r="DM288" i="53"/>
  <c r="DP288" i="53" s="1"/>
  <c r="DR304" i="53"/>
  <c r="DQ304" i="53"/>
  <c r="DM304" i="53"/>
  <c r="DP304" i="53" s="1"/>
  <c r="DR320" i="53"/>
  <c r="DQ320" i="53"/>
  <c r="DM320" i="53"/>
  <c r="DP320" i="53" s="1"/>
  <c r="DR336" i="53"/>
  <c r="DQ336" i="53"/>
  <c r="DM336" i="53"/>
  <c r="DP336" i="53" s="1"/>
  <c r="DQ285" i="53"/>
  <c r="DR285" i="53"/>
  <c r="DM285" i="53"/>
  <c r="DP285" i="53" s="1"/>
  <c r="DQ301" i="53"/>
  <c r="DR301" i="53"/>
  <c r="DM301" i="53"/>
  <c r="DP301" i="53" s="1"/>
  <c r="DQ317" i="53"/>
  <c r="DR317" i="53"/>
  <c r="DM317" i="53"/>
  <c r="DP317" i="53" s="1"/>
  <c r="DQ333" i="53"/>
  <c r="DM333" i="53"/>
  <c r="DP333" i="53" s="1"/>
  <c r="DR333" i="53"/>
  <c r="DQ282" i="53"/>
  <c r="DM282" i="53"/>
  <c r="DP282" i="53" s="1"/>
  <c r="DR282" i="53"/>
  <c r="DQ298" i="53"/>
  <c r="DM298" i="53"/>
  <c r="DP298" i="53" s="1"/>
  <c r="DR298" i="53"/>
  <c r="DQ314" i="53"/>
  <c r="DM314" i="53"/>
  <c r="DP314" i="53" s="1"/>
  <c r="DR314" i="53"/>
  <c r="DQ330" i="53"/>
  <c r="DM330" i="53"/>
  <c r="DP330" i="53" s="1"/>
  <c r="DR330" i="53"/>
  <c r="DM345" i="53"/>
  <c r="DP345" i="53" s="1"/>
  <c r="DR345" i="53"/>
  <c r="DQ345" i="53"/>
  <c r="DR355" i="53"/>
  <c r="DQ355" i="53"/>
  <c r="DM355" i="53"/>
  <c r="DP355" i="53" s="1"/>
  <c r="DR371" i="53"/>
  <c r="DQ371" i="53"/>
  <c r="DM371" i="53"/>
  <c r="DP371" i="53" s="1"/>
  <c r="DR387" i="53"/>
  <c r="DQ387" i="53"/>
  <c r="DM387" i="53"/>
  <c r="DP387" i="53" s="1"/>
  <c r="DR403" i="53"/>
  <c r="DQ403" i="53"/>
  <c r="DM403" i="53"/>
  <c r="DP403" i="53" s="1"/>
  <c r="DQ348" i="53"/>
  <c r="DM348" i="53"/>
  <c r="DP348" i="53" s="1"/>
  <c r="DR348" i="53"/>
  <c r="DQ364" i="53"/>
  <c r="DM364" i="53"/>
  <c r="DP364" i="53" s="1"/>
  <c r="DR364" i="53"/>
  <c r="DQ380" i="53"/>
  <c r="DM380" i="53"/>
  <c r="DP380" i="53" s="1"/>
  <c r="DR380" i="53"/>
  <c r="DQ396" i="53"/>
  <c r="DM396" i="53"/>
  <c r="DP396" i="53" s="1"/>
  <c r="DR396" i="53"/>
  <c r="DQ414" i="53"/>
  <c r="DR414" i="53"/>
  <c r="DM414" i="53"/>
  <c r="DP414" i="53" s="1"/>
  <c r="DQ361" i="53"/>
  <c r="DM361" i="53"/>
  <c r="DP361" i="53" s="1"/>
  <c r="DR361" i="53"/>
  <c r="DQ377" i="53"/>
  <c r="DM377" i="53"/>
  <c r="DP377" i="53" s="1"/>
  <c r="DR377" i="53"/>
  <c r="DQ393" i="53"/>
  <c r="DM393" i="53"/>
  <c r="DP393" i="53" s="1"/>
  <c r="DR393" i="53"/>
  <c r="DQ409" i="53"/>
  <c r="DM409" i="53"/>
  <c r="DP409" i="53" s="1"/>
  <c r="DR409" i="53"/>
  <c r="DQ362" i="53"/>
  <c r="DR362" i="53"/>
  <c r="DM362" i="53"/>
  <c r="DP362" i="53" s="1"/>
  <c r="DQ378" i="53"/>
  <c r="DR378" i="53"/>
  <c r="DM378" i="53"/>
  <c r="DP378" i="53" s="1"/>
  <c r="DQ394" i="53"/>
  <c r="DR394" i="53"/>
  <c r="DM394" i="53"/>
  <c r="DP394" i="53" s="1"/>
  <c r="DQ410" i="53"/>
  <c r="DR410" i="53"/>
  <c r="DM410" i="53"/>
  <c r="DP410" i="53" s="1"/>
  <c r="DQ421" i="53"/>
  <c r="DR421" i="53"/>
  <c r="DM421" i="53"/>
  <c r="DP421" i="53" s="1"/>
  <c r="DQ437" i="53"/>
  <c r="DR437" i="53"/>
  <c r="DM437" i="53"/>
  <c r="DP437" i="53" s="1"/>
  <c r="DR422" i="53"/>
  <c r="DQ422" i="53"/>
  <c r="DM422" i="53"/>
  <c r="DP422" i="53" s="1"/>
  <c r="DR438" i="53"/>
  <c r="DQ438" i="53"/>
  <c r="DM438" i="53"/>
  <c r="DP438" i="53" s="1"/>
  <c r="DQ419" i="53"/>
  <c r="DM419" i="53"/>
  <c r="DP419" i="53" s="1"/>
  <c r="DR419" i="53"/>
  <c r="DQ435" i="53"/>
  <c r="DM435" i="53"/>
  <c r="DP435" i="53" s="1"/>
  <c r="DR435" i="53"/>
  <c r="DR449" i="53"/>
  <c r="DQ449" i="53"/>
  <c r="DM449" i="53"/>
  <c r="DP449" i="53" s="1"/>
  <c r="DR428" i="53"/>
  <c r="DQ428" i="53"/>
  <c r="DM428" i="53"/>
  <c r="DP428" i="53" s="1"/>
  <c r="DR444" i="53"/>
  <c r="DQ444" i="53"/>
  <c r="DM444" i="53"/>
  <c r="DP444" i="53" s="1"/>
  <c r="DR458" i="53"/>
  <c r="DQ458" i="53"/>
  <c r="DM458" i="53"/>
  <c r="DP458" i="53" s="1"/>
  <c r="DR474" i="53"/>
  <c r="DQ474" i="53"/>
  <c r="DM474" i="53"/>
  <c r="DP474" i="53" s="1"/>
  <c r="DQ451" i="53"/>
  <c r="DR451" i="53"/>
  <c r="DM451" i="53"/>
  <c r="DP451" i="53" s="1"/>
  <c r="DQ467" i="53"/>
  <c r="DR467" i="53"/>
  <c r="DM467" i="53"/>
  <c r="DP467" i="53" s="1"/>
  <c r="DQ452" i="53"/>
  <c r="DM452" i="53"/>
  <c r="DP452" i="53" s="1"/>
  <c r="DR452" i="53"/>
  <c r="DQ468" i="53"/>
  <c r="DM468" i="53"/>
  <c r="DP468" i="53" s="1"/>
  <c r="DR468" i="53"/>
  <c r="DM453" i="53"/>
  <c r="DP453" i="53" s="1"/>
  <c r="DR453" i="53"/>
  <c r="DQ453" i="53"/>
  <c r="DM469" i="53"/>
  <c r="DP469" i="53" s="1"/>
  <c r="DR469" i="53"/>
  <c r="DQ469" i="53"/>
  <c r="DR483" i="53"/>
  <c r="DQ483" i="53"/>
  <c r="DM483" i="53"/>
  <c r="DP483" i="53" s="1"/>
  <c r="DM499" i="53"/>
  <c r="DP499" i="53" s="1"/>
  <c r="DQ499" i="53"/>
  <c r="DR499" i="53"/>
  <c r="DM515" i="53"/>
  <c r="DP515" i="53" s="1"/>
  <c r="DQ515" i="53"/>
  <c r="DR515" i="53"/>
  <c r="DR500" i="53"/>
  <c r="DQ500" i="53"/>
  <c r="DM500" i="53"/>
  <c r="DP500" i="53" s="1"/>
  <c r="DR516" i="53"/>
  <c r="DQ516" i="53"/>
  <c r="DM516" i="53"/>
  <c r="DP516" i="53" s="1"/>
  <c r="DQ497" i="53"/>
  <c r="DM497" i="53"/>
  <c r="DP497" i="53" s="1"/>
  <c r="DR497" i="53"/>
  <c r="DQ513" i="53"/>
  <c r="DM513" i="53"/>
  <c r="DP513" i="53" s="1"/>
  <c r="DR513" i="53"/>
  <c r="DR498" i="53"/>
  <c r="DQ498" i="53"/>
  <c r="DM498" i="53"/>
  <c r="DP498" i="53" s="1"/>
  <c r="DR514" i="53"/>
  <c r="DQ514" i="53"/>
  <c r="DM514" i="53"/>
  <c r="DP514" i="53" s="1"/>
  <c r="DQ525" i="53"/>
  <c r="DR525" i="53"/>
  <c r="DM525" i="53"/>
  <c r="DP525" i="53" s="1"/>
  <c r="DQ541" i="53"/>
  <c r="DR541" i="53"/>
  <c r="DM541" i="53"/>
  <c r="DP541" i="53" s="1"/>
  <c r="DQ526" i="53"/>
  <c r="DR526" i="53"/>
  <c r="DM526" i="53"/>
  <c r="DP526" i="53" s="1"/>
  <c r="DQ542" i="53"/>
  <c r="DR542" i="53"/>
  <c r="DM542" i="53"/>
  <c r="DP542" i="53" s="1"/>
  <c r="DM527" i="53"/>
  <c r="DP527" i="53" s="1"/>
  <c r="DR527" i="53"/>
  <c r="DQ527" i="53"/>
  <c r="DM543" i="53"/>
  <c r="DP543" i="53" s="1"/>
  <c r="DR543" i="53"/>
  <c r="DQ543" i="53"/>
  <c r="DQ520" i="53"/>
  <c r="DR520" i="53"/>
  <c r="DM520" i="53"/>
  <c r="DP520" i="53" s="1"/>
  <c r="DQ536" i="53"/>
  <c r="DR536" i="53"/>
  <c r="DM536" i="53"/>
  <c r="DP536" i="53" s="1"/>
  <c r="DQ555" i="53"/>
  <c r="DM555" i="53"/>
  <c r="DP555" i="53" s="1"/>
  <c r="DR555" i="53"/>
  <c r="DR562" i="53"/>
  <c r="DQ562" i="53"/>
  <c r="DM562" i="53"/>
  <c r="DP562" i="53" s="1"/>
  <c r="DQ567" i="53"/>
  <c r="DM567" i="53"/>
  <c r="DP567" i="53" s="1"/>
  <c r="DR567" i="53"/>
  <c r="DM564" i="53"/>
  <c r="DP564" i="53" s="1"/>
  <c r="DR564" i="53"/>
  <c r="DQ564" i="53"/>
  <c r="DQ561" i="53"/>
  <c r="DM561" i="53"/>
  <c r="DP561" i="53" s="1"/>
  <c r="DR561" i="53"/>
  <c r="DR575" i="53"/>
  <c r="DQ575" i="53"/>
  <c r="DM575" i="53"/>
  <c r="DP575" i="53" s="1"/>
  <c r="DR572" i="53"/>
  <c r="DM572" i="53"/>
  <c r="DP572" i="53" s="1"/>
  <c r="DQ572" i="53"/>
  <c r="DR573" i="53"/>
  <c r="DQ573" i="53"/>
  <c r="DM573" i="53"/>
  <c r="DP573" i="53" s="1"/>
  <c r="DQ589" i="53"/>
  <c r="DM589" i="53"/>
  <c r="DP589" i="53" s="1"/>
  <c r="DR589" i="53"/>
  <c r="DQ586" i="53"/>
  <c r="DM586" i="53"/>
  <c r="DP586" i="53" s="1"/>
  <c r="DR586" i="53"/>
  <c r="DR602" i="53"/>
  <c r="DQ602" i="53"/>
  <c r="DM602" i="53"/>
  <c r="DP602" i="53" s="1"/>
  <c r="DM599" i="53"/>
  <c r="DP599" i="53" s="1"/>
  <c r="DR599" i="53"/>
  <c r="DQ599" i="53"/>
  <c r="DR596" i="53"/>
  <c r="DQ596" i="53"/>
  <c r="DM596" i="53"/>
  <c r="DP596" i="53" s="1"/>
  <c r="DQ597" i="53"/>
  <c r="DM597" i="53"/>
  <c r="DP597" i="53" s="1"/>
  <c r="DR597" i="53"/>
  <c r="DM615" i="53"/>
  <c r="DP615" i="53" s="1"/>
  <c r="DR615" i="53"/>
  <c r="DQ615" i="53"/>
  <c r="DR612" i="53"/>
  <c r="DM612" i="53"/>
  <c r="DP612" i="53" s="1"/>
  <c r="DQ612" i="53"/>
  <c r="DR613" i="53"/>
  <c r="DQ613" i="53"/>
  <c r="DM613" i="53"/>
  <c r="DP613" i="53" s="1"/>
  <c r="DQ618" i="53"/>
  <c r="DM618" i="53"/>
  <c r="DP618" i="53" s="1"/>
  <c r="DR618" i="53"/>
  <c r="DR625" i="53"/>
  <c r="DQ625" i="53"/>
  <c r="DM625" i="53"/>
  <c r="DP625" i="53" s="1"/>
  <c r="DQ626" i="53"/>
  <c r="DR626" i="53"/>
  <c r="DM626" i="53"/>
  <c r="DP626" i="53" s="1"/>
  <c r="DQ631" i="53"/>
  <c r="DM631" i="53"/>
  <c r="DP631" i="53" s="1"/>
  <c r="DR631" i="53"/>
  <c r="DQ636" i="53"/>
  <c r="DR636" i="53"/>
  <c r="DM636" i="53"/>
  <c r="DP636" i="53" s="1"/>
  <c r="DQ637" i="53"/>
  <c r="DR637" i="53"/>
  <c r="DM637" i="53"/>
  <c r="DP637" i="53" s="1"/>
  <c r="DM648" i="53"/>
  <c r="DP648" i="53" s="1"/>
  <c r="DR648" i="53"/>
  <c r="DQ648" i="53"/>
  <c r="DM650" i="53"/>
  <c r="DP650" i="53" s="1"/>
  <c r="DR650" i="53"/>
  <c r="DQ650" i="53"/>
  <c r="DM652" i="53"/>
  <c r="DP652" i="53" s="1"/>
  <c r="DR652" i="53"/>
  <c r="DQ652" i="53"/>
  <c r="DQ657" i="53"/>
  <c r="DM657" i="53"/>
  <c r="DP657" i="53" s="1"/>
  <c r="DR657" i="53"/>
  <c r="DR658" i="53"/>
  <c r="DQ658" i="53"/>
  <c r="DM658" i="53"/>
  <c r="DP658" i="53" s="1"/>
  <c r="DM670" i="53"/>
  <c r="DP670" i="53" s="1"/>
  <c r="DR670" i="53"/>
  <c r="DQ670" i="53"/>
  <c r="DM669" i="53"/>
  <c r="DP669" i="53" s="1"/>
  <c r="DR669" i="53"/>
  <c r="DQ669" i="53"/>
  <c r="DQ672" i="53"/>
  <c r="DM672" i="53"/>
  <c r="DP672" i="53" s="1"/>
  <c r="DR672" i="53"/>
  <c r="DM676" i="53"/>
  <c r="DP676" i="53" s="1"/>
  <c r="DR676" i="53"/>
  <c r="DQ676" i="53"/>
  <c r="EO84" i="53"/>
  <c r="EP84" i="53"/>
  <c r="EK84" i="53"/>
  <c r="EN84" i="53" s="1"/>
  <c r="EO100" i="53"/>
  <c r="EP100" i="53"/>
  <c r="EK100" i="53"/>
  <c r="EN100" i="53" s="1"/>
  <c r="EO116" i="53"/>
  <c r="EP116" i="53"/>
  <c r="EK116" i="53"/>
  <c r="EN116" i="53" s="1"/>
  <c r="EO132" i="53"/>
  <c r="EP132" i="53"/>
  <c r="EK132" i="53"/>
  <c r="EN132" i="53" s="1"/>
  <c r="EK93" i="53"/>
  <c r="EN93" i="53" s="1"/>
  <c r="EP93" i="53"/>
  <c r="EO93" i="53"/>
  <c r="EP109" i="53"/>
  <c r="EO109" i="53"/>
  <c r="EK109" i="53"/>
  <c r="EN109" i="53" s="1"/>
  <c r="EP125" i="53"/>
  <c r="EO125" i="53"/>
  <c r="EK125" i="53"/>
  <c r="EN125" i="53" s="1"/>
  <c r="EP86" i="53"/>
  <c r="EO86" i="53"/>
  <c r="EK86" i="53"/>
  <c r="EN86" i="53" s="1"/>
  <c r="EP102" i="53"/>
  <c r="EO102" i="53"/>
  <c r="EK102" i="53"/>
  <c r="EN102" i="53" s="1"/>
  <c r="EP118" i="53"/>
  <c r="EO118" i="53"/>
  <c r="EK118" i="53"/>
  <c r="EN118" i="53" s="1"/>
  <c r="EO79" i="53"/>
  <c r="EK79" i="53"/>
  <c r="EN79" i="53" s="1"/>
  <c r="EP79" i="53"/>
  <c r="EO95" i="53"/>
  <c r="EK95" i="53"/>
  <c r="EN95" i="53" s="1"/>
  <c r="EP95" i="53"/>
  <c r="EO111" i="53"/>
  <c r="EK111" i="53"/>
  <c r="EN111" i="53" s="1"/>
  <c r="EP111" i="53"/>
  <c r="EO127" i="53"/>
  <c r="EK127" i="53"/>
  <c r="EN127" i="53" s="1"/>
  <c r="EP127" i="53"/>
  <c r="EP142" i="53"/>
  <c r="EO142" i="53"/>
  <c r="EK142" i="53"/>
  <c r="EN142" i="53" s="1"/>
  <c r="EP158" i="53"/>
  <c r="EO158" i="53"/>
  <c r="EK158" i="53"/>
  <c r="EN158" i="53" s="1"/>
  <c r="EP174" i="53"/>
  <c r="EO174" i="53"/>
  <c r="EK174" i="53"/>
  <c r="EN174" i="53" s="1"/>
  <c r="EP190" i="53"/>
  <c r="EO190" i="53"/>
  <c r="EK190" i="53"/>
  <c r="EN190" i="53" s="1"/>
  <c r="EK135" i="53"/>
  <c r="EN135" i="53" s="1"/>
  <c r="EP135" i="53"/>
  <c r="EO135" i="53"/>
  <c r="EO151" i="53"/>
  <c r="EP151" i="53"/>
  <c r="EK151" i="53"/>
  <c r="EN151" i="53" s="1"/>
  <c r="EO167" i="53"/>
  <c r="EP167" i="53"/>
  <c r="EK167" i="53"/>
  <c r="EN167" i="53" s="1"/>
  <c r="EO183" i="53"/>
  <c r="EP183" i="53"/>
  <c r="EK183" i="53"/>
  <c r="EN183" i="53" s="1"/>
  <c r="EO199" i="53"/>
  <c r="EP199" i="53"/>
  <c r="EK199" i="53"/>
  <c r="EN199" i="53" s="1"/>
  <c r="EO144" i="53"/>
  <c r="EK144" i="53"/>
  <c r="EN144" i="53" s="1"/>
  <c r="EP144" i="53"/>
  <c r="EO160" i="53"/>
  <c r="EK160" i="53"/>
  <c r="EN160" i="53" s="1"/>
  <c r="EP160" i="53"/>
  <c r="EO176" i="53"/>
  <c r="EK176" i="53"/>
  <c r="EN176" i="53" s="1"/>
  <c r="EP176" i="53"/>
  <c r="EO192" i="53"/>
  <c r="EK192" i="53"/>
  <c r="EN192" i="53" s="1"/>
  <c r="EP192" i="53"/>
  <c r="EP137" i="53"/>
  <c r="EO137" i="53"/>
  <c r="EK137" i="53"/>
  <c r="EN137" i="53" s="1"/>
  <c r="EP153" i="53"/>
  <c r="EO153" i="53"/>
  <c r="EK153" i="53"/>
  <c r="EN153" i="53" s="1"/>
  <c r="EK169" i="53"/>
  <c r="EN169" i="53" s="1"/>
  <c r="EP169" i="53"/>
  <c r="EO169" i="53"/>
  <c r="EK185" i="53"/>
  <c r="EN185" i="53" s="1"/>
  <c r="EP185" i="53"/>
  <c r="EO185" i="53"/>
  <c r="EK201" i="53"/>
  <c r="EN201" i="53" s="1"/>
  <c r="EP201" i="53"/>
  <c r="EO201" i="53"/>
  <c r="EP217" i="53"/>
  <c r="EK217" i="53"/>
  <c r="EN217" i="53" s="1"/>
  <c r="EO217" i="53"/>
  <c r="EP233" i="53"/>
  <c r="EK233" i="53"/>
  <c r="EN233" i="53" s="1"/>
  <c r="EO233" i="53"/>
  <c r="EP249" i="53"/>
  <c r="EK249" i="53"/>
  <c r="EN249" i="53" s="1"/>
  <c r="EO249" i="53"/>
  <c r="EP265" i="53"/>
  <c r="EK265" i="53"/>
  <c r="EN265" i="53" s="1"/>
  <c r="EO265" i="53"/>
  <c r="EO210" i="53"/>
  <c r="EK210" i="53"/>
  <c r="EN210" i="53" s="1"/>
  <c r="EP210" i="53"/>
  <c r="EO226" i="53"/>
  <c r="EK226" i="53"/>
  <c r="EN226" i="53" s="1"/>
  <c r="EP226" i="53"/>
  <c r="EO242" i="53"/>
  <c r="EK242" i="53"/>
  <c r="EN242" i="53" s="1"/>
  <c r="EP242" i="53"/>
  <c r="EO258" i="53"/>
  <c r="EK258" i="53"/>
  <c r="EN258" i="53" s="1"/>
  <c r="EP258" i="53"/>
  <c r="EO274" i="53"/>
  <c r="EK274" i="53"/>
  <c r="EN274" i="53" s="1"/>
  <c r="EP274" i="53"/>
  <c r="EK219" i="53"/>
  <c r="EN219" i="53" s="1"/>
  <c r="EP219" i="53"/>
  <c r="EO219" i="53"/>
  <c r="EK235" i="53"/>
  <c r="EN235" i="53" s="1"/>
  <c r="EP235" i="53"/>
  <c r="EO235" i="53"/>
  <c r="EK251" i="53"/>
  <c r="EN251" i="53" s="1"/>
  <c r="EP251" i="53"/>
  <c r="EO251" i="53"/>
  <c r="EK267" i="53"/>
  <c r="EN267" i="53" s="1"/>
  <c r="EP267" i="53"/>
  <c r="EO267" i="53"/>
  <c r="EP212" i="53"/>
  <c r="EO212" i="53"/>
  <c r="EK212" i="53"/>
  <c r="EN212" i="53" s="1"/>
  <c r="EP228" i="53"/>
  <c r="EO228" i="53"/>
  <c r="EK228" i="53"/>
  <c r="EN228" i="53" s="1"/>
  <c r="EP244" i="53"/>
  <c r="EO244" i="53"/>
  <c r="EK244" i="53"/>
  <c r="EN244" i="53" s="1"/>
  <c r="EP260" i="53"/>
  <c r="EO260" i="53"/>
  <c r="EK260" i="53"/>
  <c r="EN260" i="53" s="1"/>
  <c r="EO278" i="53"/>
  <c r="EK278" i="53"/>
  <c r="EN278" i="53" s="1"/>
  <c r="EP278" i="53"/>
  <c r="EO294" i="53"/>
  <c r="EK294" i="53"/>
  <c r="EN294" i="53" s="1"/>
  <c r="EP294" i="53"/>
  <c r="EO310" i="53"/>
  <c r="EK310" i="53"/>
  <c r="EN310" i="53" s="1"/>
  <c r="EP310" i="53"/>
  <c r="EO326" i="53"/>
  <c r="EP326" i="53"/>
  <c r="EK326" i="53"/>
  <c r="EN326" i="53" s="1"/>
  <c r="EO342" i="53"/>
  <c r="EK342" i="53"/>
  <c r="EN342" i="53" s="1"/>
  <c r="EP342" i="53"/>
  <c r="EK287" i="53"/>
  <c r="EN287" i="53" s="1"/>
  <c r="EO287" i="53"/>
  <c r="EP287" i="53"/>
  <c r="EK303" i="53"/>
  <c r="EN303" i="53" s="1"/>
  <c r="EP303" i="53"/>
  <c r="EO303" i="53"/>
  <c r="EK319" i="53"/>
  <c r="EN319" i="53" s="1"/>
  <c r="EP319" i="53"/>
  <c r="EO319" i="53"/>
  <c r="EK335" i="53"/>
  <c r="EN335" i="53" s="1"/>
  <c r="EO335" i="53"/>
  <c r="EP335" i="53"/>
  <c r="EO288" i="53"/>
  <c r="EK288" i="53"/>
  <c r="EN288" i="53" s="1"/>
  <c r="EP288" i="53"/>
  <c r="EO304" i="53"/>
  <c r="EK304" i="53"/>
  <c r="EN304" i="53" s="1"/>
  <c r="EP304" i="53"/>
  <c r="EO320" i="53"/>
  <c r="EK320" i="53"/>
  <c r="EN320" i="53" s="1"/>
  <c r="EP320" i="53"/>
  <c r="EO336" i="53"/>
  <c r="EK336" i="53"/>
  <c r="EN336" i="53" s="1"/>
  <c r="EP336" i="53"/>
  <c r="EP281" i="53"/>
  <c r="EK281" i="53"/>
  <c r="EN281" i="53" s="1"/>
  <c r="EO281" i="53"/>
  <c r="EP297" i="53"/>
  <c r="EK297" i="53"/>
  <c r="EN297" i="53" s="1"/>
  <c r="EO297" i="53"/>
  <c r="EP313" i="53"/>
  <c r="EK313" i="53"/>
  <c r="EN313" i="53" s="1"/>
  <c r="EO313" i="53"/>
  <c r="EP329" i="53"/>
  <c r="EK329" i="53"/>
  <c r="EN329" i="53" s="1"/>
  <c r="EO329" i="53"/>
  <c r="EK344" i="53"/>
  <c r="EN344" i="53" s="1"/>
  <c r="EO344" i="53"/>
  <c r="EP344" i="53"/>
  <c r="EK358" i="53"/>
  <c r="EN358" i="53" s="1"/>
  <c r="EP358" i="53"/>
  <c r="EO358" i="53"/>
  <c r="EK374" i="53"/>
  <c r="EN374" i="53" s="1"/>
  <c r="EP374" i="53"/>
  <c r="EO374" i="53"/>
  <c r="EK390" i="53"/>
  <c r="EN390" i="53" s="1"/>
  <c r="EP390" i="53"/>
  <c r="EO390" i="53"/>
  <c r="EK406" i="53"/>
  <c r="EN406" i="53" s="1"/>
  <c r="EP406" i="53"/>
  <c r="EO406" i="53"/>
  <c r="EO347" i="53"/>
  <c r="EK347" i="53"/>
  <c r="EN347" i="53" s="1"/>
  <c r="EP347" i="53"/>
  <c r="EO363" i="53"/>
  <c r="EP363" i="53"/>
  <c r="EK363" i="53"/>
  <c r="EN363" i="53" s="1"/>
  <c r="EO379" i="53"/>
  <c r="EP379" i="53"/>
  <c r="EK379" i="53"/>
  <c r="EN379" i="53" s="1"/>
  <c r="EO395" i="53"/>
  <c r="EK395" i="53"/>
  <c r="EN395" i="53" s="1"/>
  <c r="EP395" i="53"/>
  <c r="EO411" i="53"/>
  <c r="EK411" i="53"/>
  <c r="EN411" i="53" s="1"/>
  <c r="EP411" i="53"/>
  <c r="EO360" i="53"/>
  <c r="EK360" i="53"/>
  <c r="EN360" i="53" s="1"/>
  <c r="EP360" i="53"/>
  <c r="EO376" i="53"/>
  <c r="EK376" i="53"/>
  <c r="EN376" i="53" s="1"/>
  <c r="EP376" i="53"/>
  <c r="EO392" i="53"/>
  <c r="EK392" i="53"/>
  <c r="EN392" i="53" s="1"/>
  <c r="EP392" i="53"/>
  <c r="EO408" i="53"/>
  <c r="EK408" i="53"/>
  <c r="EN408" i="53" s="1"/>
  <c r="EP408" i="53"/>
  <c r="EO361" i="53"/>
  <c r="EP361" i="53"/>
  <c r="EK361" i="53"/>
  <c r="EN361" i="53" s="1"/>
  <c r="EO377" i="53"/>
  <c r="EP377" i="53"/>
  <c r="EK377" i="53"/>
  <c r="EN377" i="53" s="1"/>
  <c r="EO393" i="53"/>
  <c r="EP393" i="53"/>
  <c r="EK393" i="53"/>
  <c r="EN393" i="53" s="1"/>
  <c r="EO409" i="53"/>
  <c r="EP409" i="53"/>
  <c r="EK409" i="53"/>
  <c r="EN409" i="53" s="1"/>
  <c r="EP424" i="53"/>
  <c r="EO424" i="53"/>
  <c r="EK424" i="53"/>
  <c r="EN424" i="53" s="1"/>
  <c r="EP440" i="53"/>
  <c r="EO440" i="53"/>
  <c r="EK440" i="53"/>
  <c r="EN440" i="53" s="1"/>
  <c r="EO421" i="53"/>
  <c r="EP421" i="53"/>
  <c r="EK421" i="53"/>
  <c r="EN421" i="53" s="1"/>
  <c r="EO437" i="53"/>
  <c r="EP437" i="53"/>
  <c r="EK437" i="53"/>
  <c r="EN437" i="53" s="1"/>
  <c r="EO418" i="53"/>
  <c r="EK418" i="53"/>
  <c r="EN418" i="53" s="1"/>
  <c r="EP418" i="53"/>
  <c r="EO434" i="53"/>
  <c r="EK434" i="53"/>
  <c r="EN434" i="53" s="1"/>
  <c r="EP434" i="53"/>
  <c r="EK415" i="53"/>
  <c r="EN415" i="53" s="1"/>
  <c r="EO415" i="53"/>
  <c r="EP415" i="53"/>
  <c r="EK431" i="53"/>
  <c r="EN431" i="53" s="1"/>
  <c r="EP431" i="53"/>
  <c r="EO431" i="53"/>
  <c r="EK447" i="53"/>
  <c r="EN447" i="53" s="1"/>
  <c r="EP447" i="53"/>
  <c r="EO447" i="53"/>
  <c r="EO461" i="53"/>
  <c r="EK461" i="53"/>
  <c r="EN461" i="53" s="1"/>
  <c r="EP461" i="53"/>
  <c r="EO477" i="53"/>
  <c r="EK477" i="53"/>
  <c r="EN477" i="53" s="1"/>
  <c r="EP477" i="53"/>
  <c r="EK458" i="53"/>
  <c r="EN458" i="53" s="1"/>
  <c r="EP458" i="53"/>
  <c r="EO458" i="53"/>
  <c r="EK474" i="53"/>
  <c r="EN474" i="53" s="1"/>
  <c r="EP474" i="53"/>
  <c r="EO474" i="53"/>
  <c r="EO451" i="53"/>
  <c r="EP451" i="53"/>
  <c r="EK451" i="53"/>
  <c r="EN451" i="53" s="1"/>
  <c r="EO467" i="53"/>
  <c r="EP467" i="53"/>
  <c r="EK467" i="53"/>
  <c r="EN467" i="53" s="1"/>
  <c r="EP452" i="53"/>
  <c r="EK452" i="53"/>
  <c r="EN452" i="53" s="1"/>
  <c r="EO452" i="53"/>
  <c r="EP468" i="53"/>
  <c r="EK468" i="53"/>
  <c r="EN468" i="53" s="1"/>
  <c r="EO468" i="53"/>
  <c r="EP483" i="53"/>
  <c r="EO483" i="53"/>
  <c r="EK483" i="53"/>
  <c r="EN483" i="53" s="1"/>
  <c r="EP498" i="53"/>
  <c r="EO498" i="53"/>
  <c r="EK498" i="53"/>
  <c r="EN498" i="53" s="1"/>
  <c r="EP514" i="53"/>
  <c r="EO514" i="53"/>
  <c r="EK514" i="53"/>
  <c r="EN514" i="53" s="1"/>
  <c r="EO495" i="53"/>
  <c r="EP495" i="53"/>
  <c r="EK495" i="53"/>
  <c r="EN495" i="53" s="1"/>
  <c r="EO511" i="53"/>
  <c r="EP511" i="53"/>
  <c r="EK511" i="53"/>
  <c r="EN511" i="53" s="1"/>
  <c r="EK492" i="53"/>
  <c r="EN492" i="53" s="1"/>
  <c r="EO492" i="53"/>
  <c r="EP492" i="53"/>
  <c r="EK508" i="53"/>
  <c r="EN508" i="53" s="1"/>
  <c r="EO508" i="53"/>
  <c r="EP508" i="53"/>
  <c r="EO489" i="53"/>
  <c r="EP489" i="53"/>
  <c r="EK489" i="53"/>
  <c r="EN489" i="53" s="1"/>
  <c r="EO505" i="53"/>
  <c r="EP505" i="53"/>
  <c r="EK505" i="53"/>
  <c r="EN505" i="53" s="1"/>
  <c r="EO524" i="53"/>
  <c r="EP524" i="53"/>
  <c r="EK524" i="53"/>
  <c r="EN524" i="53" s="1"/>
  <c r="EO540" i="53"/>
  <c r="EP540" i="53"/>
  <c r="EK540" i="53"/>
  <c r="EN540" i="53" s="1"/>
  <c r="EO521" i="53"/>
  <c r="EK521" i="53"/>
  <c r="EN521" i="53" s="1"/>
  <c r="EP521" i="53"/>
  <c r="EO537" i="53"/>
  <c r="EK537" i="53"/>
  <c r="EN537" i="53" s="1"/>
  <c r="EP537" i="53"/>
  <c r="EO518" i="53"/>
  <c r="EK518" i="53"/>
  <c r="EN518" i="53" s="1"/>
  <c r="EP518" i="53"/>
  <c r="EO534" i="53"/>
  <c r="EK534" i="53"/>
  <c r="EN534" i="53" s="1"/>
  <c r="EP534" i="53"/>
  <c r="EP523" i="53"/>
  <c r="EO523" i="53"/>
  <c r="EK523" i="53"/>
  <c r="EN523" i="53" s="1"/>
  <c r="EP539" i="53"/>
  <c r="EO539" i="53"/>
  <c r="EK539" i="53"/>
  <c r="EN539" i="53" s="1"/>
  <c r="EO549" i="53"/>
  <c r="EP549" i="53"/>
  <c r="EK549" i="53"/>
  <c r="EN549" i="53" s="1"/>
  <c r="EO565" i="53"/>
  <c r="EK565" i="53"/>
  <c r="EN565" i="53" s="1"/>
  <c r="EP565" i="53"/>
  <c r="EP566" i="53"/>
  <c r="EO566" i="53"/>
  <c r="EK566" i="53"/>
  <c r="EN566" i="53" s="1"/>
  <c r="EO563" i="53"/>
  <c r="EP563" i="53"/>
  <c r="EK563" i="53"/>
  <c r="EN563" i="53" s="1"/>
  <c r="EO564" i="53"/>
  <c r="EK564" i="53"/>
  <c r="EN564" i="53" s="1"/>
  <c r="EP564" i="53"/>
  <c r="EP574" i="53"/>
  <c r="EO574" i="53"/>
  <c r="EK574" i="53"/>
  <c r="EN574" i="53" s="1"/>
  <c r="EP575" i="53"/>
  <c r="EO575" i="53"/>
  <c r="EK575" i="53"/>
  <c r="EN575" i="53" s="1"/>
  <c r="EO588" i="53"/>
  <c r="EP588" i="53"/>
  <c r="EK588" i="53"/>
  <c r="EN588" i="53" s="1"/>
  <c r="EP584" i="53"/>
  <c r="EO584" i="53"/>
  <c r="EK584" i="53"/>
  <c r="EN584" i="53" s="1"/>
  <c r="EO585" i="53"/>
  <c r="EP585" i="53"/>
  <c r="EK585" i="53"/>
  <c r="EN585" i="53" s="1"/>
  <c r="EO597" i="53"/>
  <c r="EP597" i="53"/>
  <c r="EK597" i="53"/>
  <c r="EN597" i="53" s="1"/>
  <c r="EO602" i="53"/>
  <c r="EP602" i="53"/>
  <c r="EK602" i="53"/>
  <c r="EN602" i="53" s="1"/>
  <c r="EO603" i="53"/>
  <c r="EK603" i="53"/>
  <c r="EN603" i="53" s="1"/>
  <c r="EP603" i="53"/>
  <c r="EK605" i="53"/>
  <c r="EN605" i="53" s="1"/>
  <c r="EP605" i="53"/>
  <c r="EO605" i="53"/>
  <c r="EO618" i="53"/>
  <c r="EK618" i="53"/>
  <c r="EN618" i="53" s="1"/>
  <c r="EP618" i="53"/>
  <c r="EP604" i="53"/>
  <c r="EK604" i="53"/>
  <c r="EN604" i="53" s="1"/>
  <c r="EO604" i="53"/>
  <c r="EP609" i="53"/>
  <c r="EO609" i="53"/>
  <c r="EK609" i="53"/>
  <c r="EN609" i="53" s="1"/>
  <c r="EP619" i="53"/>
  <c r="EO619" i="53"/>
  <c r="EK619" i="53"/>
  <c r="EN619" i="53" s="1"/>
  <c r="EO624" i="53"/>
  <c r="EK624" i="53"/>
  <c r="EN624" i="53" s="1"/>
  <c r="EP624" i="53"/>
  <c r="EO629" i="53"/>
  <c r="EK629" i="53"/>
  <c r="EN629" i="53" s="1"/>
  <c r="EP629" i="53"/>
  <c r="EO630" i="53"/>
  <c r="EK630" i="53"/>
  <c r="EN630" i="53" s="1"/>
  <c r="EP630" i="53"/>
  <c r="EP635" i="53"/>
  <c r="EO635" i="53"/>
  <c r="EK635" i="53"/>
  <c r="EN635" i="53" s="1"/>
  <c r="EK640" i="53"/>
  <c r="EN640" i="53" s="1"/>
  <c r="EP640" i="53"/>
  <c r="EO640" i="53"/>
  <c r="EO647" i="53"/>
  <c r="EK647" i="53"/>
  <c r="EN647" i="53" s="1"/>
  <c r="EP647" i="53"/>
  <c r="EK645" i="53"/>
  <c r="EN645" i="53" s="1"/>
  <c r="EP645" i="53"/>
  <c r="EO645" i="53"/>
  <c r="EP651" i="53"/>
  <c r="EO651" i="53"/>
  <c r="EK651" i="53"/>
  <c r="EN651" i="53" s="1"/>
  <c r="EP653" i="53"/>
  <c r="EO653" i="53"/>
  <c r="EK653" i="53"/>
  <c r="EN653" i="53" s="1"/>
  <c r="EP660" i="53"/>
  <c r="EK660" i="53"/>
  <c r="EN660" i="53" s="1"/>
  <c r="EO660" i="53"/>
  <c r="EK663" i="53"/>
  <c r="EN663" i="53" s="1"/>
  <c r="EO663" i="53"/>
  <c r="EP663" i="53"/>
  <c r="EO667" i="53"/>
  <c r="EK667" i="53"/>
  <c r="EN667" i="53" s="1"/>
  <c r="EP667" i="53"/>
  <c r="EK673" i="53"/>
  <c r="EN673" i="53" s="1"/>
  <c r="EO673" i="53"/>
  <c r="EP673" i="53"/>
  <c r="EK678" i="53"/>
  <c r="EN678" i="53" s="1"/>
  <c r="EP678" i="53"/>
  <c r="EO678" i="53"/>
  <c r="AH86" i="53"/>
  <c r="AG86" i="53"/>
  <c r="AC86" i="53"/>
  <c r="AF86" i="53" s="1"/>
  <c r="AH102" i="53"/>
  <c r="AG102" i="53"/>
  <c r="AC102" i="53"/>
  <c r="AF102" i="53" s="1"/>
  <c r="AH118" i="53"/>
  <c r="AG118" i="53"/>
  <c r="AC118" i="53"/>
  <c r="AF118" i="53" s="1"/>
  <c r="AG79" i="53"/>
  <c r="AC79" i="53"/>
  <c r="AF79" i="53" s="1"/>
  <c r="AH79" i="53"/>
  <c r="AG95" i="53"/>
  <c r="AC95" i="53"/>
  <c r="AF95" i="53" s="1"/>
  <c r="AH95" i="53"/>
  <c r="AG111" i="53"/>
  <c r="AC111" i="53"/>
  <c r="AF111" i="53" s="1"/>
  <c r="AH111" i="53"/>
  <c r="AG127" i="53"/>
  <c r="AC127" i="53"/>
  <c r="AF127" i="53" s="1"/>
  <c r="AH127" i="53"/>
  <c r="AC88" i="53"/>
  <c r="AF88" i="53" s="1"/>
  <c r="AH88" i="53"/>
  <c r="AG88" i="53"/>
  <c r="AC104" i="53"/>
  <c r="AF104" i="53" s="1"/>
  <c r="AH104" i="53"/>
  <c r="AG104" i="53"/>
  <c r="AC120" i="53"/>
  <c r="AF120" i="53" s="1"/>
  <c r="AH120" i="53"/>
  <c r="AG120" i="53"/>
  <c r="AG81" i="53"/>
  <c r="AC81" i="53"/>
  <c r="AF81" i="53" s="1"/>
  <c r="AH81" i="53"/>
  <c r="AG97" i="53"/>
  <c r="AC97" i="53"/>
  <c r="AF97" i="53" s="1"/>
  <c r="AH97" i="53"/>
  <c r="AG113" i="53"/>
  <c r="AC113" i="53"/>
  <c r="AF113" i="53" s="1"/>
  <c r="AH113" i="53"/>
  <c r="AG129" i="53"/>
  <c r="AC129" i="53"/>
  <c r="AF129" i="53" s="1"/>
  <c r="AH129" i="53"/>
  <c r="AG136" i="53"/>
  <c r="AC136" i="53"/>
  <c r="AF136" i="53" s="1"/>
  <c r="AH136" i="53"/>
  <c r="AG152" i="53"/>
  <c r="AH152" i="53"/>
  <c r="AC152" i="53"/>
  <c r="AF152" i="53" s="1"/>
  <c r="AG168" i="53"/>
  <c r="AH168" i="53"/>
  <c r="AC168" i="53"/>
  <c r="AF168" i="53" s="1"/>
  <c r="AG184" i="53"/>
  <c r="AH184" i="53"/>
  <c r="AC184" i="53"/>
  <c r="AF184" i="53" s="1"/>
  <c r="AG200" i="53"/>
  <c r="AH200" i="53"/>
  <c r="AC200" i="53"/>
  <c r="AF200" i="53" s="1"/>
  <c r="AG145" i="53"/>
  <c r="AH145" i="53"/>
  <c r="AC145" i="53"/>
  <c r="AF145" i="53" s="1"/>
  <c r="AG161" i="53"/>
  <c r="AH161" i="53"/>
  <c r="AC161" i="53"/>
  <c r="AF161" i="53" s="1"/>
  <c r="AG177" i="53"/>
  <c r="AH177" i="53"/>
  <c r="AC177" i="53"/>
  <c r="AF177" i="53" s="1"/>
  <c r="AG193" i="53"/>
  <c r="AH193" i="53"/>
  <c r="AC193" i="53"/>
  <c r="AF193" i="53" s="1"/>
  <c r="AC142" i="53"/>
  <c r="AF142" i="53" s="1"/>
  <c r="AG142" i="53"/>
  <c r="AH142" i="53"/>
  <c r="AC158" i="53"/>
  <c r="AF158" i="53" s="1"/>
  <c r="AG158" i="53"/>
  <c r="AH158" i="53"/>
  <c r="AC174" i="53"/>
  <c r="AF174" i="53" s="1"/>
  <c r="AG174" i="53"/>
  <c r="AH174" i="53"/>
  <c r="AC190" i="53"/>
  <c r="AF190" i="53" s="1"/>
  <c r="AG190" i="53"/>
  <c r="AH190" i="53"/>
  <c r="AG139" i="53"/>
  <c r="AC139" i="53"/>
  <c r="AF139" i="53" s="1"/>
  <c r="AH139" i="53"/>
  <c r="AG155" i="53"/>
  <c r="AC155" i="53"/>
  <c r="AF155" i="53" s="1"/>
  <c r="AH155" i="53"/>
  <c r="AG171" i="53"/>
  <c r="AC171" i="53"/>
  <c r="AF171" i="53" s="1"/>
  <c r="AH171" i="53"/>
  <c r="AG187" i="53"/>
  <c r="AC187" i="53"/>
  <c r="AF187" i="53" s="1"/>
  <c r="AH187" i="53"/>
  <c r="AG203" i="53"/>
  <c r="AC203" i="53"/>
  <c r="AF203" i="53" s="1"/>
  <c r="AH203" i="53"/>
  <c r="AH211" i="53"/>
  <c r="AG211" i="53"/>
  <c r="AC211" i="53"/>
  <c r="AF211" i="53" s="1"/>
  <c r="AH227" i="53"/>
  <c r="AG227" i="53"/>
  <c r="AC227" i="53"/>
  <c r="AF227" i="53" s="1"/>
  <c r="AH243" i="53"/>
  <c r="AG243" i="53"/>
  <c r="AC243" i="53"/>
  <c r="AF243" i="53" s="1"/>
  <c r="AH259" i="53"/>
  <c r="AG259" i="53"/>
  <c r="AC259" i="53"/>
  <c r="AF259" i="53" s="1"/>
  <c r="AH275" i="53"/>
  <c r="AG275" i="53"/>
  <c r="AC275" i="53"/>
  <c r="AF275" i="53" s="1"/>
  <c r="AG220" i="53"/>
  <c r="AC220" i="53"/>
  <c r="AF220" i="53" s="1"/>
  <c r="AH220" i="53"/>
  <c r="AG236" i="53"/>
  <c r="AC236" i="53"/>
  <c r="AF236" i="53" s="1"/>
  <c r="AH236" i="53"/>
  <c r="AG252" i="53"/>
  <c r="AC252" i="53"/>
  <c r="AF252" i="53" s="1"/>
  <c r="AH252" i="53"/>
  <c r="AG268" i="53"/>
  <c r="AC268" i="53"/>
  <c r="AF268" i="53" s="1"/>
  <c r="AH268" i="53"/>
  <c r="AG217" i="53"/>
  <c r="AH217" i="53"/>
  <c r="AC217" i="53"/>
  <c r="AF217" i="53" s="1"/>
  <c r="AG233" i="53"/>
  <c r="AH233" i="53"/>
  <c r="AC233" i="53"/>
  <c r="AF233" i="53" s="1"/>
  <c r="AG249" i="53"/>
  <c r="AH249" i="53"/>
  <c r="AC249" i="53"/>
  <c r="AF249" i="53" s="1"/>
  <c r="AG265" i="53"/>
  <c r="AH265" i="53"/>
  <c r="AC265" i="53"/>
  <c r="AF265" i="53" s="1"/>
  <c r="AH214" i="53"/>
  <c r="AG214" i="53"/>
  <c r="AC214" i="53"/>
  <c r="AF214" i="53" s="1"/>
  <c r="AH230" i="53"/>
  <c r="AG230" i="53"/>
  <c r="AC230" i="53"/>
  <c r="AF230" i="53" s="1"/>
  <c r="AH246" i="53"/>
  <c r="AG246" i="53"/>
  <c r="AC246" i="53"/>
  <c r="AF246" i="53" s="1"/>
  <c r="AH262" i="53"/>
  <c r="AG262" i="53"/>
  <c r="AC262" i="53"/>
  <c r="AF262" i="53" s="1"/>
  <c r="AG276" i="53"/>
  <c r="AC276" i="53"/>
  <c r="AF276" i="53" s="1"/>
  <c r="AH276" i="53"/>
  <c r="AH292" i="53"/>
  <c r="AG292" i="53"/>
  <c r="AC292" i="53"/>
  <c r="AF292" i="53" s="1"/>
  <c r="AH308" i="53"/>
  <c r="AG308" i="53"/>
  <c r="AC308" i="53"/>
  <c r="AF308" i="53" s="1"/>
  <c r="AH324" i="53"/>
  <c r="AG324" i="53"/>
  <c r="AC324" i="53"/>
  <c r="AF324" i="53" s="1"/>
  <c r="AH340" i="53"/>
  <c r="AG340" i="53"/>
  <c r="AC340" i="53"/>
  <c r="AF340" i="53" s="1"/>
  <c r="AG285" i="53"/>
  <c r="AC285" i="53"/>
  <c r="AF285" i="53" s="1"/>
  <c r="AH285" i="53"/>
  <c r="AG301" i="53"/>
  <c r="AC301" i="53"/>
  <c r="AF301" i="53" s="1"/>
  <c r="AH301" i="53"/>
  <c r="AG317" i="53"/>
  <c r="AC317" i="53"/>
  <c r="AF317" i="53" s="1"/>
  <c r="AH317" i="53"/>
  <c r="AG333" i="53"/>
  <c r="AC333" i="53"/>
  <c r="AF333" i="53" s="1"/>
  <c r="AH333" i="53"/>
  <c r="AG282" i="53"/>
  <c r="AC282" i="53"/>
  <c r="AF282" i="53" s="1"/>
  <c r="AH282" i="53"/>
  <c r="AG298" i="53"/>
  <c r="AC298" i="53"/>
  <c r="AF298" i="53" s="1"/>
  <c r="AH298" i="53"/>
  <c r="AG314" i="53"/>
  <c r="AC314" i="53"/>
  <c r="AF314" i="53" s="1"/>
  <c r="AH314" i="53"/>
  <c r="AG330" i="53"/>
  <c r="AC330" i="53"/>
  <c r="AF330" i="53" s="1"/>
  <c r="AH330" i="53"/>
  <c r="AC279" i="53"/>
  <c r="AF279" i="53" s="1"/>
  <c r="AH279" i="53"/>
  <c r="AG279" i="53"/>
  <c r="AC295" i="53"/>
  <c r="AF295" i="53" s="1"/>
  <c r="AH295" i="53"/>
  <c r="AG295" i="53"/>
  <c r="AC311" i="53"/>
  <c r="AF311" i="53" s="1"/>
  <c r="AH311" i="53"/>
  <c r="AG311" i="53"/>
  <c r="AC327" i="53"/>
  <c r="AF327" i="53" s="1"/>
  <c r="AH327" i="53"/>
  <c r="AG327" i="53"/>
  <c r="AC343" i="53"/>
  <c r="AF343" i="53" s="1"/>
  <c r="AH343" i="53"/>
  <c r="AG343" i="53"/>
  <c r="AC356" i="53"/>
  <c r="AF356" i="53" s="1"/>
  <c r="AH356" i="53"/>
  <c r="AG356" i="53"/>
  <c r="AC372" i="53"/>
  <c r="AF372" i="53" s="1"/>
  <c r="AH372" i="53"/>
  <c r="AG372" i="53"/>
  <c r="AC388" i="53"/>
  <c r="AF388" i="53" s="1"/>
  <c r="AH388" i="53"/>
  <c r="AG388" i="53"/>
  <c r="AC404" i="53"/>
  <c r="AF404" i="53" s="1"/>
  <c r="AH404" i="53"/>
  <c r="AG404" i="53"/>
  <c r="AH353" i="53"/>
  <c r="AC353" i="53"/>
  <c r="AF353" i="53" s="1"/>
  <c r="AG353" i="53"/>
  <c r="AH369" i="53"/>
  <c r="AC369" i="53"/>
  <c r="AF369" i="53" s="1"/>
  <c r="AG369" i="53"/>
  <c r="AH385" i="53"/>
  <c r="AC385" i="53"/>
  <c r="AF385" i="53" s="1"/>
  <c r="AG385" i="53"/>
  <c r="AH401" i="53"/>
  <c r="AC401" i="53"/>
  <c r="AF401" i="53" s="1"/>
  <c r="AG401" i="53"/>
  <c r="AG354" i="53"/>
  <c r="AH354" i="53"/>
  <c r="AC354" i="53"/>
  <c r="AF354" i="53" s="1"/>
  <c r="AG370" i="53"/>
  <c r="AH370" i="53"/>
  <c r="AC370" i="53"/>
  <c r="AF370" i="53" s="1"/>
  <c r="AG386" i="53"/>
  <c r="AH386" i="53"/>
  <c r="AC386" i="53"/>
  <c r="AF386" i="53" s="1"/>
  <c r="AG402" i="53"/>
  <c r="AH402" i="53"/>
  <c r="AC402" i="53"/>
  <c r="AF402" i="53" s="1"/>
  <c r="AH351" i="53"/>
  <c r="AC351" i="53"/>
  <c r="AF351" i="53" s="1"/>
  <c r="AG351" i="53"/>
  <c r="AH367" i="53"/>
  <c r="AC367" i="53"/>
  <c r="AF367" i="53" s="1"/>
  <c r="AG367" i="53"/>
  <c r="AH383" i="53"/>
  <c r="AC383" i="53"/>
  <c r="AF383" i="53" s="1"/>
  <c r="AG383" i="53"/>
  <c r="AH399" i="53"/>
  <c r="AC399" i="53"/>
  <c r="AF399" i="53" s="1"/>
  <c r="AG399" i="53"/>
  <c r="AC413" i="53"/>
  <c r="AF413" i="53" s="1"/>
  <c r="AH413" i="53"/>
  <c r="AG413" i="53"/>
  <c r="AG426" i="53"/>
  <c r="AC426" i="53"/>
  <c r="AF426" i="53" s="1"/>
  <c r="AH426" i="53"/>
  <c r="AG442" i="53"/>
  <c r="AC442" i="53"/>
  <c r="AF442" i="53" s="1"/>
  <c r="AH442" i="53"/>
  <c r="AC423" i="53"/>
  <c r="AF423" i="53" s="1"/>
  <c r="AH423" i="53"/>
  <c r="AG423" i="53"/>
  <c r="AC439" i="53"/>
  <c r="AF439" i="53" s="1"/>
  <c r="AH439" i="53"/>
  <c r="AG439" i="53"/>
  <c r="AG416" i="53"/>
  <c r="AC416" i="53"/>
  <c r="AF416" i="53" s="1"/>
  <c r="AH416" i="53"/>
  <c r="AG432" i="53"/>
  <c r="AC432" i="53"/>
  <c r="AF432" i="53" s="1"/>
  <c r="AH432" i="53"/>
  <c r="AG448" i="53"/>
  <c r="AC448" i="53"/>
  <c r="AF448" i="53" s="1"/>
  <c r="AH448" i="53"/>
  <c r="AH425" i="53"/>
  <c r="AG425" i="53"/>
  <c r="AC425" i="53"/>
  <c r="AF425" i="53" s="1"/>
  <c r="AH441" i="53"/>
  <c r="AG441" i="53"/>
  <c r="AC441" i="53"/>
  <c r="AF441" i="53" s="1"/>
  <c r="AG459" i="53"/>
  <c r="AC459" i="53"/>
  <c r="AF459" i="53" s="1"/>
  <c r="AH459" i="53"/>
  <c r="AG475" i="53"/>
  <c r="AC475" i="53"/>
  <c r="AF475" i="53" s="1"/>
  <c r="AH475" i="53"/>
  <c r="AC452" i="53"/>
  <c r="AF452" i="53" s="1"/>
  <c r="AH452" i="53"/>
  <c r="AG452" i="53"/>
  <c r="AC468" i="53"/>
  <c r="AF468" i="53" s="1"/>
  <c r="AH468" i="53"/>
  <c r="AG468" i="53"/>
  <c r="AH449" i="53"/>
  <c r="AG449" i="53"/>
  <c r="AC449" i="53"/>
  <c r="AF449" i="53" s="1"/>
  <c r="AC465" i="53"/>
  <c r="AF465" i="53" s="1"/>
  <c r="AH465" i="53"/>
  <c r="AG465" i="53"/>
  <c r="AC481" i="53"/>
  <c r="AF481" i="53" s="1"/>
  <c r="AH481" i="53"/>
  <c r="AG481" i="53"/>
  <c r="AH466" i="53"/>
  <c r="AG466" i="53"/>
  <c r="AC466" i="53"/>
  <c r="AF466" i="53" s="1"/>
  <c r="AH482" i="53"/>
  <c r="AG482" i="53"/>
  <c r="AC482" i="53"/>
  <c r="AF482" i="53" s="1"/>
  <c r="AG496" i="53"/>
  <c r="AC496" i="53"/>
  <c r="AF496" i="53" s="1"/>
  <c r="AH496" i="53"/>
  <c r="AG512" i="53"/>
  <c r="AC512" i="53"/>
  <c r="AF512" i="53" s="1"/>
  <c r="AH512" i="53"/>
  <c r="AC493" i="53"/>
  <c r="AF493" i="53" s="1"/>
  <c r="AH493" i="53"/>
  <c r="AG493" i="53"/>
  <c r="AC509" i="53"/>
  <c r="AF509" i="53" s="1"/>
  <c r="AH509" i="53"/>
  <c r="AG509" i="53"/>
  <c r="AG494" i="53"/>
  <c r="AC494" i="53"/>
  <c r="AF494" i="53" s="1"/>
  <c r="AH494" i="53"/>
  <c r="AG510" i="53"/>
  <c r="AC510" i="53"/>
  <c r="AF510" i="53" s="1"/>
  <c r="AH510" i="53"/>
  <c r="AG495" i="53"/>
  <c r="AH495" i="53"/>
  <c r="AC495" i="53"/>
  <c r="AF495" i="53" s="1"/>
  <c r="AG511" i="53"/>
  <c r="AH511" i="53"/>
  <c r="AC511" i="53"/>
  <c r="AF511" i="53" s="1"/>
  <c r="AH522" i="53"/>
  <c r="AG522" i="53"/>
  <c r="AC522" i="53"/>
  <c r="AF522" i="53" s="1"/>
  <c r="AH538" i="53"/>
  <c r="AG538" i="53"/>
  <c r="AC538" i="53"/>
  <c r="AF538" i="53" s="1"/>
  <c r="AH523" i="53"/>
  <c r="AG523" i="53"/>
  <c r="AC523" i="53"/>
  <c r="AF523" i="53" s="1"/>
  <c r="AH539" i="53"/>
  <c r="AG539" i="53"/>
  <c r="AC539" i="53"/>
  <c r="AF539" i="53" s="1"/>
  <c r="AG524" i="53"/>
  <c r="AC524" i="53"/>
  <c r="AF524" i="53" s="1"/>
  <c r="AH524" i="53"/>
  <c r="AG540" i="53"/>
  <c r="AC540" i="53"/>
  <c r="AF540" i="53" s="1"/>
  <c r="AH540" i="53"/>
  <c r="AC521" i="53"/>
  <c r="AF521" i="53" s="1"/>
  <c r="AH521" i="53"/>
  <c r="AG521" i="53"/>
  <c r="AC537" i="53"/>
  <c r="AF537" i="53" s="1"/>
  <c r="AH537" i="53"/>
  <c r="AG537" i="53"/>
  <c r="AG555" i="53"/>
  <c r="AC555" i="53"/>
  <c r="AF555" i="53" s="1"/>
  <c r="AH555" i="53"/>
  <c r="AG556" i="53"/>
  <c r="AH556" i="53"/>
  <c r="AC556" i="53"/>
  <c r="AF556" i="53" s="1"/>
  <c r="AH549" i="53"/>
  <c r="AG549" i="53"/>
  <c r="AC549" i="53"/>
  <c r="AF549" i="53" s="1"/>
  <c r="AH565" i="53"/>
  <c r="AG565" i="53"/>
  <c r="AC565" i="53"/>
  <c r="AF565" i="53" s="1"/>
  <c r="AG558" i="53"/>
  <c r="AH558" i="53"/>
  <c r="AC558" i="53"/>
  <c r="AF558" i="53" s="1"/>
  <c r="AH572" i="53"/>
  <c r="AG572" i="53"/>
  <c r="AC572" i="53"/>
  <c r="AF572" i="53" s="1"/>
  <c r="AG573" i="53"/>
  <c r="AH573" i="53"/>
  <c r="AC573" i="53"/>
  <c r="AF573" i="53" s="1"/>
  <c r="AH574" i="53"/>
  <c r="AG574" i="53"/>
  <c r="AC574" i="53"/>
  <c r="AF574" i="53" s="1"/>
  <c r="AG590" i="53"/>
  <c r="AC590" i="53"/>
  <c r="AF590" i="53" s="1"/>
  <c r="AH590" i="53"/>
  <c r="AG587" i="53"/>
  <c r="AH587" i="53"/>
  <c r="AC587" i="53"/>
  <c r="AF587" i="53" s="1"/>
  <c r="AH599" i="53"/>
  <c r="AG599" i="53"/>
  <c r="AC599" i="53"/>
  <c r="AF599" i="53" s="1"/>
  <c r="AG600" i="53"/>
  <c r="AH600" i="53"/>
  <c r="AC600" i="53"/>
  <c r="AF600" i="53" s="1"/>
  <c r="AG597" i="53"/>
  <c r="AH597" i="53"/>
  <c r="AC597" i="53"/>
  <c r="AF597" i="53" s="1"/>
  <c r="AH598" i="53"/>
  <c r="AG598" i="53"/>
  <c r="AC598" i="53"/>
  <c r="AF598" i="53" s="1"/>
  <c r="AG616" i="53"/>
  <c r="AH616" i="53"/>
  <c r="AC616" i="53"/>
  <c r="AF616" i="53" s="1"/>
  <c r="AH617" i="53"/>
  <c r="AG617" i="53"/>
  <c r="AC617" i="53"/>
  <c r="AF617" i="53" s="1"/>
  <c r="AC618" i="53"/>
  <c r="AF618" i="53" s="1"/>
  <c r="AG618" i="53"/>
  <c r="AH618" i="53"/>
  <c r="AH615" i="53"/>
  <c r="AG615" i="53"/>
  <c r="AC615" i="53"/>
  <c r="AF615" i="53" s="1"/>
  <c r="AG629" i="53"/>
  <c r="AC629" i="53"/>
  <c r="AF629" i="53" s="1"/>
  <c r="AH629" i="53"/>
  <c r="AC627" i="53"/>
  <c r="AF627" i="53" s="1"/>
  <c r="AH627" i="53"/>
  <c r="AG627" i="53"/>
  <c r="AG633" i="53"/>
  <c r="AH633" i="53"/>
  <c r="AC633" i="53"/>
  <c r="AF633" i="53" s="1"/>
  <c r="AH637" i="53"/>
  <c r="AG637" i="53"/>
  <c r="AC637" i="53"/>
  <c r="AF637" i="53" s="1"/>
  <c r="AG638" i="53"/>
  <c r="AH638" i="53"/>
  <c r="AC638" i="53"/>
  <c r="AF638" i="53" s="1"/>
  <c r="AH645" i="53"/>
  <c r="AG645" i="53"/>
  <c r="AC645" i="53"/>
  <c r="AF645" i="53" s="1"/>
  <c r="AC647" i="53"/>
  <c r="AF647" i="53" s="1"/>
  <c r="AG647" i="53"/>
  <c r="AH647" i="53"/>
  <c r="AC653" i="53"/>
  <c r="AF653" i="53" s="1"/>
  <c r="AH653" i="53"/>
  <c r="AG653" i="53"/>
  <c r="AH651" i="53"/>
  <c r="AG651" i="53"/>
  <c r="AC651" i="53"/>
  <c r="AF651" i="53" s="1"/>
  <c r="AG660" i="53"/>
  <c r="AH660" i="53"/>
  <c r="AC660" i="53"/>
  <c r="AF660" i="53" s="1"/>
  <c r="AH661" i="53"/>
  <c r="AG661" i="53"/>
  <c r="AC661" i="53"/>
  <c r="AF661" i="53" s="1"/>
  <c r="AG665" i="53"/>
  <c r="AH665" i="53"/>
  <c r="AC665" i="53"/>
  <c r="AF665" i="53" s="1"/>
  <c r="AC672" i="53"/>
  <c r="AF672" i="53" s="1"/>
  <c r="AH672" i="53"/>
  <c r="AG672" i="53"/>
  <c r="AH676" i="53"/>
  <c r="AG676" i="53"/>
  <c r="AC676" i="53"/>
  <c r="AF676" i="53" s="1"/>
  <c r="DE84" i="53"/>
  <c r="DH84" i="53" s="1"/>
  <c r="DJ84" i="53"/>
  <c r="DI84" i="53"/>
  <c r="DE100" i="53"/>
  <c r="DH100" i="53" s="1"/>
  <c r="DJ100" i="53"/>
  <c r="DI100" i="53"/>
  <c r="DE116" i="53"/>
  <c r="DH116" i="53" s="1"/>
  <c r="DJ116" i="53"/>
  <c r="DI116" i="53"/>
  <c r="DE132" i="53"/>
  <c r="DH132" i="53" s="1"/>
  <c r="DJ132" i="53"/>
  <c r="DI132" i="53"/>
  <c r="DJ93" i="53"/>
  <c r="DI93" i="53"/>
  <c r="DE93" i="53"/>
  <c r="DH93" i="53" s="1"/>
  <c r="DJ109" i="53"/>
  <c r="DI109" i="53"/>
  <c r="DE109" i="53"/>
  <c r="DH109" i="53" s="1"/>
  <c r="DJ125" i="53"/>
  <c r="DI125" i="53"/>
  <c r="DE125" i="53"/>
  <c r="DH125" i="53" s="1"/>
  <c r="DI86" i="53"/>
  <c r="DE86" i="53"/>
  <c r="DH86" i="53" s="1"/>
  <c r="DJ86" i="53"/>
  <c r="DI102" i="53"/>
  <c r="DE102" i="53"/>
  <c r="DH102" i="53" s="1"/>
  <c r="DJ102" i="53"/>
  <c r="DI118" i="53"/>
  <c r="DE118" i="53"/>
  <c r="DH118" i="53" s="1"/>
  <c r="DJ118" i="53"/>
  <c r="DJ79" i="53"/>
  <c r="DI79" i="53"/>
  <c r="DE79" i="53"/>
  <c r="DH79" i="53" s="1"/>
  <c r="DJ95" i="53"/>
  <c r="DI95" i="53"/>
  <c r="DE95" i="53"/>
  <c r="DH95" i="53" s="1"/>
  <c r="DJ111" i="53"/>
  <c r="DI111" i="53"/>
  <c r="DE111" i="53"/>
  <c r="DH111" i="53" s="1"/>
  <c r="DJ127" i="53"/>
  <c r="DI127" i="53"/>
  <c r="DE127" i="53"/>
  <c r="DH127" i="53" s="1"/>
  <c r="DI142" i="53"/>
  <c r="DJ142" i="53"/>
  <c r="DE142" i="53"/>
  <c r="DH142" i="53" s="1"/>
  <c r="DI158" i="53"/>
  <c r="DJ158" i="53"/>
  <c r="DE158" i="53"/>
  <c r="DH158" i="53" s="1"/>
  <c r="DI174" i="53"/>
  <c r="DE174" i="53"/>
  <c r="DH174" i="53" s="1"/>
  <c r="DJ174" i="53"/>
  <c r="DI190" i="53"/>
  <c r="DJ190" i="53"/>
  <c r="DE190" i="53"/>
  <c r="DH190" i="53" s="1"/>
  <c r="DJ135" i="53"/>
  <c r="DI135" i="53"/>
  <c r="DE135" i="53"/>
  <c r="DH135" i="53" s="1"/>
  <c r="DE151" i="53"/>
  <c r="DH151" i="53" s="1"/>
  <c r="DJ151" i="53"/>
  <c r="DI151" i="53"/>
  <c r="DE167" i="53"/>
  <c r="DH167" i="53" s="1"/>
  <c r="DI167" i="53"/>
  <c r="DJ167" i="53"/>
  <c r="DE183" i="53"/>
  <c r="DH183" i="53" s="1"/>
  <c r="DJ183" i="53"/>
  <c r="DI183" i="53"/>
  <c r="DE199" i="53"/>
  <c r="DH199" i="53" s="1"/>
  <c r="DJ199" i="53"/>
  <c r="DI199" i="53"/>
  <c r="DE144" i="53"/>
  <c r="DH144" i="53" s="1"/>
  <c r="DJ144" i="53"/>
  <c r="DI144" i="53"/>
  <c r="DE160" i="53"/>
  <c r="DH160" i="53" s="1"/>
  <c r="DJ160" i="53"/>
  <c r="DI160" i="53"/>
  <c r="DE176" i="53"/>
  <c r="DH176" i="53" s="1"/>
  <c r="DJ176" i="53"/>
  <c r="DI176" i="53"/>
  <c r="DE192" i="53"/>
  <c r="DH192" i="53" s="1"/>
  <c r="DJ192" i="53"/>
  <c r="DI192" i="53"/>
  <c r="DI137" i="53"/>
  <c r="DE137" i="53"/>
  <c r="DH137" i="53" s="1"/>
  <c r="DJ137" i="53"/>
  <c r="DI153" i="53"/>
  <c r="DE153" i="53"/>
  <c r="DH153" i="53" s="1"/>
  <c r="DJ153" i="53"/>
  <c r="DI169" i="53"/>
  <c r="DE169" i="53"/>
  <c r="DH169" i="53" s="1"/>
  <c r="DJ169" i="53"/>
  <c r="DI185" i="53"/>
  <c r="DE185" i="53"/>
  <c r="DH185" i="53" s="1"/>
  <c r="DJ185" i="53"/>
  <c r="DI201" i="53"/>
  <c r="DE201" i="53"/>
  <c r="DH201" i="53" s="1"/>
  <c r="DJ201" i="53"/>
  <c r="DE217" i="53"/>
  <c r="DH217" i="53" s="1"/>
  <c r="DJ217" i="53"/>
  <c r="DI217" i="53"/>
  <c r="DE233" i="53"/>
  <c r="DH233" i="53" s="1"/>
  <c r="DJ233" i="53"/>
  <c r="DI233" i="53"/>
  <c r="DE249" i="53"/>
  <c r="DH249" i="53" s="1"/>
  <c r="DJ249" i="53"/>
  <c r="DI249" i="53"/>
  <c r="DE265" i="53"/>
  <c r="DH265" i="53" s="1"/>
  <c r="DJ265" i="53"/>
  <c r="DI265" i="53"/>
  <c r="DI206" i="53"/>
  <c r="DE206" i="53"/>
  <c r="DH206" i="53" s="1"/>
  <c r="DJ206" i="53"/>
  <c r="DI222" i="53"/>
  <c r="DJ222" i="53"/>
  <c r="DE222" i="53"/>
  <c r="DH222" i="53" s="1"/>
  <c r="DI238" i="53"/>
  <c r="DJ238" i="53"/>
  <c r="DE238" i="53"/>
  <c r="DH238" i="53" s="1"/>
  <c r="DI254" i="53"/>
  <c r="DJ254" i="53"/>
  <c r="DE254" i="53"/>
  <c r="DH254" i="53" s="1"/>
  <c r="DI270" i="53"/>
  <c r="DJ270" i="53"/>
  <c r="DE270" i="53"/>
  <c r="DH270" i="53" s="1"/>
  <c r="DI215" i="53"/>
  <c r="DE215" i="53"/>
  <c r="DH215" i="53" s="1"/>
  <c r="DJ215" i="53"/>
  <c r="DI231" i="53"/>
  <c r="DE231" i="53"/>
  <c r="DH231" i="53" s="1"/>
  <c r="DJ231" i="53"/>
  <c r="DI247" i="53"/>
  <c r="DE247" i="53"/>
  <c r="DH247" i="53" s="1"/>
  <c r="DJ247" i="53"/>
  <c r="DI263" i="53"/>
  <c r="DE263" i="53"/>
  <c r="DH263" i="53" s="1"/>
  <c r="DJ263" i="53"/>
  <c r="DE208" i="53"/>
  <c r="DH208" i="53" s="1"/>
  <c r="DJ208" i="53"/>
  <c r="DI208" i="53"/>
  <c r="DE224" i="53"/>
  <c r="DH224" i="53" s="1"/>
  <c r="DI224" i="53"/>
  <c r="DJ224" i="53"/>
  <c r="DE240" i="53"/>
  <c r="DH240" i="53" s="1"/>
  <c r="DJ240" i="53"/>
  <c r="DI240" i="53"/>
  <c r="DE256" i="53"/>
  <c r="DH256" i="53" s="1"/>
  <c r="DJ256" i="53"/>
  <c r="DI256" i="53"/>
  <c r="DE272" i="53"/>
  <c r="DH272" i="53" s="1"/>
  <c r="DJ272" i="53"/>
  <c r="DI272" i="53"/>
  <c r="DE290" i="53"/>
  <c r="DH290" i="53" s="1"/>
  <c r="DJ290" i="53"/>
  <c r="DI290" i="53"/>
  <c r="DE306" i="53"/>
  <c r="DH306" i="53" s="1"/>
  <c r="DJ306" i="53"/>
  <c r="DI306" i="53"/>
  <c r="DE322" i="53"/>
  <c r="DH322" i="53" s="1"/>
  <c r="DJ322" i="53"/>
  <c r="DI322" i="53"/>
  <c r="DE338" i="53"/>
  <c r="DH338" i="53" s="1"/>
  <c r="DJ338" i="53"/>
  <c r="DI338" i="53"/>
  <c r="DI283" i="53"/>
  <c r="DE283" i="53"/>
  <c r="DH283" i="53" s="1"/>
  <c r="DJ283" i="53"/>
  <c r="DI299" i="53"/>
  <c r="DJ299" i="53"/>
  <c r="DE299" i="53"/>
  <c r="DH299" i="53" s="1"/>
  <c r="DI315" i="53"/>
  <c r="DJ315" i="53"/>
  <c r="DE315" i="53"/>
  <c r="DH315" i="53" s="1"/>
  <c r="DI331" i="53"/>
  <c r="DJ331" i="53"/>
  <c r="DE331" i="53"/>
  <c r="DH331" i="53" s="1"/>
  <c r="DE344" i="53"/>
  <c r="DH344" i="53" s="1"/>
  <c r="DJ344" i="53"/>
  <c r="DI344" i="53"/>
  <c r="DE292" i="53"/>
  <c r="DH292" i="53" s="1"/>
  <c r="DJ292" i="53"/>
  <c r="DI292" i="53"/>
  <c r="DE308" i="53"/>
  <c r="DH308" i="53" s="1"/>
  <c r="DJ308" i="53"/>
  <c r="DI308" i="53"/>
  <c r="DE324" i="53"/>
  <c r="DH324" i="53" s="1"/>
  <c r="DJ324" i="53"/>
  <c r="DI324" i="53"/>
  <c r="DE340" i="53"/>
  <c r="DH340" i="53" s="1"/>
  <c r="DJ340" i="53"/>
  <c r="DI340" i="53"/>
  <c r="DE289" i="53"/>
  <c r="DH289" i="53" s="1"/>
  <c r="DJ289" i="53"/>
  <c r="DI289" i="53"/>
  <c r="DE305" i="53"/>
  <c r="DH305" i="53" s="1"/>
  <c r="DJ305" i="53"/>
  <c r="DI305" i="53"/>
  <c r="DE321" i="53"/>
  <c r="DH321" i="53" s="1"/>
  <c r="DJ321" i="53"/>
  <c r="DI321" i="53"/>
  <c r="DE337" i="53"/>
  <c r="DH337" i="53" s="1"/>
  <c r="DJ337" i="53"/>
  <c r="DI337" i="53"/>
  <c r="DI354" i="53"/>
  <c r="DE354" i="53"/>
  <c r="DH354" i="53" s="1"/>
  <c r="DJ354" i="53"/>
  <c r="DI370" i="53"/>
  <c r="DE370" i="53"/>
  <c r="DH370" i="53" s="1"/>
  <c r="DJ370" i="53"/>
  <c r="DI386" i="53"/>
  <c r="DE386" i="53"/>
  <c r="DH386" i="53" s="1"/>
  <c r="DJ386" i="53"/>
  <c r="DI402" i="53"/>
  <c r="DE402" i="53"/>
  <c r="DH402" i="53" s="1"/>
  <c r="DJ402" i="53"/>
  <c r="DI351" i="53"/>
  <c r="DJ351" i="53"/>
  <c r="DE351" i="53"/>
  <c r="DH351" i="53" s="1"/>
  <c r="DI367" i="53"/>
  <c r="DJ367" i="53"/>
  <c r="DE367" i="53"/>
  <c r="DH367" i="53" s="1"/>
  <c r="DI383" i="53"/>
  <c r="DJ383" i="53"/>
  <c r="DE383" i="53"/>
  <c r="DH383" i="53" s="1"/>
  <c r="DI399" i="53"/>
  <c r="DJ399" i="53"/>
  <c r="DE399" i="53"/>
  <c r="DH399" i="53" s="1"/>
  <c r="DI348" i="53"/>
  <c r="DJ348" i="53"/>
  <c r="DE348" i="53"/>
  <c r="DH348" i="53" s="1"/>
  <c r="DI364" i="53"/>
  <c r="DJ364" i="53"/>
  <c r="DE364" i="53"/>
  <c r="DH364" i="53" s="1"/>
  <c r="DI380" i="53"/>
  <c r="DJ380" i="53"/>
  <c r="DE380" i="53"/>
  <c r="DH380" i="53" s="1"/>
  <c r="DI396" i="53"/>
  <c r="DJ396" i="53"/>
  <c r="DE396" i="53"/>
  <c r="DH396" i="53" s="1"/>
  <c r="DJ413" i="53"/>
  <c r="DI413" i="53"/>
  <c r="DE413" i="53"/>
  <c r="DH413" i="53" s="1"/>
  <c r="DJ361" i="53"/>
  <c r="DE361" i="53"/>
  <c r="DH361" i="53" s="1"/>
  <c r="DI361" i="53"/>
  <c r="DJ377" i="53"/>
  <c r="DE377" i="53"/>
  <c r="DH377" i="53" s="1"/>
  <c r="DI377" i="53"/>
  <c r="DJ393" i="53"/>
  <c r="DE393" i="53"/>
  <c r="DH393" i="53" s="1"/>
  <c r="DI393" i="53"/>
  <c r="DJ409" i="53"/>
  <c r="DE409" i="53"/>
  <c r="DH409" i="53" s="1"/>
  <c r="DI409" i="53"/>
  <c r="DI424" i="53"/>
  <c r="DE424" i="53"/>
  <c r="DH424" i="53" s="1"/>
  <c r="DJ424" i="53"/>
  <c r="DI440" i="53"/>
  <c r="DE440" i="53"/>
  <c r="DH440" i="53" s="1"/>
  <c r="DJ440" i="53"/>
  <c r="DI421" i="53"/>
  <c r="DJ421" i="53"/>
  <c r="DE421" i="53"/>
  <c r="DH421" i="53" s="1"/>
  <c r="DI437" i="53"/>
  <c r="DJ437" i="53"/>
  <c r="DE437" i="53"/>
  <c r="DH437" i="53" s="1"/>
  <c r="DJ418" i="53"/>
  <c r="DI418" i="53"/>
  <c r="DE418" i="53"/>
  <c r="DH418" i="53" s="1"/>
  <c r="DJ434" i="53"/>
  <c r="DI434" i="53"/>
  <c r="DE434" i="53"/>
  <c r="DH434" i="53" s="1"/>
  <c r="DJ415" i="53"/>
  <c r="DI415" i="53"/>
  <c r="DE415" i="53"/>
  <c r="DH415" i="53" s="1"/>
  <c r="DJ431" i="53"/>
  <c r="DI431" i="53"/>
  <c r="DE431" i="53"/>
  <c r="DH431" i="53" s="1"/>
  <c r="DJ447" i="53"/>
  <c r="DI447" i="53"/>
  <c r="DE447" i="53"/>
  <c r="DH447" i="53" s="1"/>
  <c r="DJ461" i="53"/>
  <c r="DI461" i="53"/>
  <c r="DE461" i="53"/>
  <c r="DH461" i="53" s="1"/>
  <c r="DJ477" i="53"/>
  <c r="DI477" i="53"/>
  <c r="DE477" i="53"/>
  <c r="DH477" i="53" s="1"/>
  <c r="DI458" i="53"/>
  <c r="DE458" i="53"/>
  <c r="DH458" i="53" s="1"/>
  <c r="DJ458" i="53"/>
  <c r="DI474" i="53"/>
  <c r="DE474" i="53"/>
  <c r="DH474" i="53" s="1"/>
  <c r="DJ474" i="53"/>
  <c r="DI455" i="53"/>
  <c r="DJ455" i="53"/>
  <c r="DE455" i="53"/>
  <c r="DH455" i="53" s="1"/>
  <c r="DI471" i="53"/>
  <c r="DJ471" i="53"/>
  <c r="DE471" i="53"/>
  <c r="DH471" i="53" s="1"/>
  <c r="DI452" i="53"/>
  <c r="DJ452" i="53"/>
  <c r="DE452" i="53"/>
  <c r="DH452" i="53" s="1"/>
  <c r="DI468" i="53"/>
  <c r="DJ468" i="53"/>
  <c r="DE468" i="53"/>
  <c r="DH468" i="53" s="1"/>
  <c r="DE485" i="53"/>
  <c r="DH485" i="53" s="1"/>
  <c r="DJ485" i="53"/>
  <c r="DI485" i="53"/>
  <c r="DI498" i="53"/>
  <c r="DJ498" i="53"/>
  <c r="DE498" i="53"/>
  <c r="DH498" i="53" s="1"/>
  <c r="DI514" i="53"/>
  <c r="DJ514" i="53"/>
  <c r="DE514" i="53"/>
  <c r="DH514" i="53" s="1"/>
  <c r="DJ495" i="53"/>
  <c r="DE495" i="53"/>
  <c r="DH495" i="53" s="1"/>
  <c r="DI495" i="53"/>
  <c r="DJ511" i="53"/>
  <c r="DE511" i="53"/>
  <c r="DH511" i="53" s="1"/>
  <c r="DI511" i="53"/>
  <c r="DI492" i="53"/>
  <c r="DE492" i="53"/>
  <c r="DH492" i="53" s="1"/>
  <c r="DJ492" i="53"/>
  <c r="DI508" i="53"/>
  <c r="DE508" i="53"/>
  <c r="DH508" i="53" s="1"/>
  <c r="DJ508" i="53"/>
  <c r="DI489" i="53"/>
  <c r="DJ489" i="53"/>
  <c r="DE489" i="53"/>
  <c r="DH489" i="53" s="1"/>
  <c r="DI505" i="53"/>
  <c r="DJ505" i="53"/>
  <c r="DE505" i="53"/>
  <c r="DH505" i="53" s="1"/>
  <c r="DI524" i="53"/>
  <c r="DJ524" i="53"/>
  <c r="DE524" i="53"/>
  <c r="DH524" i="53" s="1"/>
  <c r="DI540" i="53"/>
  <c r="DJ540" i="53"/>
  <c r="DE540" i="53"/>
  <c r="DH540" i="53" s="1"/>
  <c r="DE525" i="53"/>
  <c r="DH525" i="53" s="1"/>
  <c r="DJ525" i="53"/>
  <c r="DI525" i="53"/>
  <c r="DE541" i="53"/>
  <c r="DH541" i="53" s="1"/>
  <c r="DJ541" i="53"/>
  <c r="DI541" i="53"/>
  <c r="DE518" i="53"/>
  <c r="DH518" i="53" s="1"/>
  <c r="DJ518" i="53"/>
  <c r="DI518" i="53"/>
  <c r="DJ534" i="53"/>
  <c r="DI534" i="53"/>
  <c r="DE534" i="53"/>
  <c r="DH534" i="53" s="1"/>
  <c r="DI523" i="53"/>
  <c r="DE523" i="53"/>
  <c r="DH523" i="53" s="1"/>
  <c r="DJ523" i="53"/>
  <c r="DI539" i="53"/>
  <c r="DE539" i="53"/>
  <c r="DH539" i="53" s="1"/>
  <c r="DJ539" i="53"/>
  <c r="DJ549" i="53"/>
  <c r="DE549" i="53"/>
  <c r="DH549" i="53" s="1"/>
  <c r="DI549" i="53"/>
  <c r="DJ565" i="53"/>
  <c r="DI565" i="53"/>
  <c r="DE565" i="53"/>
  <c r="DH565" i="53" s="1"/>
  <c r="DI566" i="53"/>
  <c r="DE566" i="53"/>
  <c r="DH566" i="53" s="1"/>
  <c r="DJ566" i="53"/>
  <c r="DE559" i="53"/>
  <c r="DH559" i="53" s="1"/>
  <c r="DI559" i="53"/>
  <c r="DJ559" i="53"/>
  <c r="DI560" i="53"/>
  <c r="DJ560" i="53"/>
  <c r="DE560" i="53"/>
  <c r="DH560" i="53" s="1"/>
  <c r="DI574" i="53"/>
  <c r="DE574" i="53"/>
  <c r="DH574" i="53" s="1"/>
  <c r="DJ574" i="53"/>
  <c r="DI575" i="53"/>
  <c r="DE575" i="53"/>
  <c r="DH575" i="53" s="1"/>
  <c r="DJ575" i="53"/>
  <c r="DI590" i="53"/>
  <c r="DE590" i="53"/>
  <c r="DH590" i="53" s="1"/>
  <c r="DJ590" i="53"/>
  <c r="DE584" i="53"/>
  <c r="DH584" i="53" s="1"/>
  <c r="DJ584" i="53"/>
  <c r="DI584" i="53"/>
  <c r="DI585" i="53"/>
  <c r="DJ585" i="53"/>
  <c r="DE585" i="53"/>
  <c r="DH585" i="53" s="1"/>
  <c r="DJ597" i="53"/>
  <c r="DI597" i="53"/>
  <c r="DE597" i="53"/>
  <c r="DH597" i="53" s="1"/>
  <c r="DJ602" i="53"/>
  <c r="DI602" i="53"/>
  <c r="DE602" i="53"/>
  <c r="DH602" i="53" s="1"/>
  <c r="DJ599" i="53"/>
  <c r="DI599" i="53"/>
  <c r="DE599" i="53"/>
  <c r="DH599" i="53" s="1"/>
  <c r="DJ600" i="53"/>
  <c r="DI600" i="53"/>
  <c r="DE600" i="53"/>
  <c r="DH600" i="53" s="1"/>
  <c r="DJ618" i="53"/>
  <c r="DI618" i="53"/>
  <c r="DE618" i="53"/>
  <c r="DH618" i="53" s="1"/>
  <c r="DE615" i="53"/>
  <c r="DH615" i="53" s="1"/>
  <c r="DI615" i="53"/>
  <c r="DJ615" i="53"/>
  <c r="DE608" i="53"/>
  <c r="DH608" i="53" s="1"/>
  <c r="DJ608" i="53"/>
  <c r="DI608" i="53"/>
  <c r="DE613" i="53"/>
  <c r="DH613" i="53" s="1"/>
  <c r="DJ613" i="53"/>
  <c r="DI613" i="53"/>
  <c r="DJ631" i="53"/>
  <c r="DI631" i="53"/>
  <c r="DE631" i="53"/>
  <c r="DH631" i="53" s="1"/>
  <c r="DI629" i="53"/>
  <c r="DJ629" i="53"/>
  <c r="DE629" i="53"/>
  <c r="DH629" i="53" s="1"/>
  <c r="DJ630" i="53"/>
  <c r="DI630" i="53"/>
  <c r="DE630" i="53"/>
  <c r="DH630" i="53" s="1"/>
  <c r="DJ635" i="53"/>
  <c r="DI635" i="53"/>
  <c r="DE635" i="53"/>
  <c r="DH635" i="53" s="1"/>
  <c r="DI640" i="53"/>
  <c r="DE640" i="53"/>
  <c r="DH640" i="53" s="1"/>
  <c r="DJ640" i="53"/>
  <c r="DJ643" i="53"/>
  <c r="DE643" i="53"/>
  <c r="DH643" i="53" s="1"/>
  <c r="DI643" i="53"/>
  <c r="DJ649" i="53"/>
  <c r="DI649" i="53"/>
  <c r="DE649" i="53"/>
  <c r="DH649" i="53" s="1"/>
  <c r="DJ651" i="53"/>
  <c r="DI651" i="53"/>
  <c r="DE651" i="53"/>
  <c r="DH651" i="53" s="1"/>
  <c r="DJ653" i="53"/>
  <c r="DI653" i="53"/>
  <c r="DE653" i="53"/>
  <c r="DH653" i="53" s="1"/>
  <c r="DE659" i="53"/>
  <c r="DH659" i="53" s="1"/>
  <c r="DI659" i="53"/>
  <c r="DJ659" i="53"/>
  <c r="DJ662" i="53"/>
  <c r="DE662" i="53"/>
  <c r="DH662" i="53" s="1"/>
  <c r="DI662" i="53"/>
  <c r="DI667" i="53"/>
  <c r="DJ667" i="53"/>
  <c r="DE667" i="53"/>
  <c r="DH667" i="53" s="1"/>
  <c r="DE671" i="53"/>
  <c r="DH671" i="53" s="1"/>
  <c r="DJ671" i="53"/>
  <c r="DI671" i="53"/>
  <c r="DI676" i="53"/>
  <c r="DE676" i="53"/>
  <c r="DH676" i="53" s="1"/>
  <c r="DJ676" i="53"/>
  <c r="BN86" i="53"/>
  <c r="BM86" i="53"/>
  <c r="BI86" i="53"/>
  <c r="BL86" i="53" s="1"/>
  <c r="BN102" i="53"/>
  <c r="BM102" i="53"/>
  <c r="BI102" i="53"/>
  <c r="BL102" i="53" s="1"/>
  <c r="BN118" i="53"/>
  <c r="BM118" i="53"/>
  <c r="BI118" i="53"/>
  <c r="BL118" i="53" s="1"/>
  <c r="BN79" i="53"/>
  <c r="BM79" i="53"/>
  <c r="BI79" i="53"/>
  <c r="BL79" i="53" s="1"/>
  <c r="BN95" i="53"/>
  <c r="BM95" i="53"/>
  <c r="BI95" i="53"/>
  <c r="BL95" i="53" s="1"/>
  <c r="BN111" i="53"/>
  <c r="BM111" i="53"/>
  <c r="BI111" i="53"/>
  <c r="BL111" i="53" s="1"/>
  <c r="BN127" i="53"/>
  <c r="BM127" i="53"/>
  <c r="BI127" i="53"/>
  <c r="BL127" i="53" s="1"/>
  <c r="BM80" i="53"/>
  <c r="BN80" i="53"/>
  <c r="BI80" i="53"/>
  <c r="BL80" i="53" s="1"/>
  <c r="BM96" i="53"/>
  <c r="BN96" i="53"/>
  <c r="BI96" i="53"/>
  <c r="BL96" i="53" s="1"/>
  <c r="BM112" i="53"/>
  <c r="BN112" i="53"/>
  <c r="BI112" i="53"/>
  <c r="BL112" i="53" s="1"/>
  <c r="BM128" i="53"/>
  <c r="BN128" i="53"/>
  <c r="BI128" i="53"/>
  <c r="BL128" i="53" s="1"/>
  <c r="BN89" i="53"/>
  <c r="BM89" i="53"/>
  <c r="BI89" i="53"/>
  <c r="BL89" i="53" s="1"/>
  <c r="BN105" i="53"/>
  <c r="BM105" i="53"/>
  <c r="BI105" i="53"/>
  <c r="BL105" i="53" s="1"/>
  <c r="BN121" i="53"/>
  <c r="BM121" i="53"/>
  <c r="BI121" i="53"/>
  <c r="BL121" i="53" s="1"/>
  <c r="BN136" i="53"/>
  <c r="BM136" i="53"/>
  <c r="BI136" i="53"/>
  <c r="BL136" i="53" s="1"/>
  <c r="BN152" i="53"/>
  <c r="BM152" i="53"/>
  <c r="BI152" i="53"/>
  <c r="BL152" i="53" s="1"/>
  <c r="BN168" i="53"/>
  <c r="BM168" i="53"/>
  <c r="BI168" i="53"/>
  <c r="BL168" i="53" s="1"/>
  <c r="BN184" i="53"/>
  <c r="BM184" i="53"/>
  <c r="BI184" i="53"/>
  <c r="BL184" i="53" s="1"/>
  <c r="BN200" i="53"/>
  <c r="BM200" i="53"/>
  <c r="BI200" i="53"/>
  <c r="BL200" i="53" s="1"/>
  <c r="BM145" i="53"/>
  <c r="BN145" i="53"/>
  <c r="BI145" i="53"/>
  <c r="BL145" i="53" s="1"/>
  <c r="BM161" i="53"/>
  <c r="BN161" i="53"/>
  <c r="BI161" i="53"/>
  <c r="BL161" i="53" s="1"/>
  <c r="BM177" i="53"/>
  <c r="BN177" i="53"/>
  <c r="BI177" i="53"/>
  <c r="BL177" i="53" s="1"/>
  <c r="BM193" i="53"/>
  <c r="BN193" i="53"/>
  <c r="BI193" i="53"/>
  <c r="BL193" i="53" s="1"/>
  <c r="BI206" i="53"/>
  <c r="BL206" i="53" s="1"/>
  <c r="BN206" i="53"/>
  <c r="BM206" i="53"/>
  <c r="BM150" i="53"/>
  <c r="BI150" i="53"/>
  <c r="BL150" i="53" s="1"/>
  <c r="BN150" i="53"/>
  <c r="BM166" i="53"/>
  <c r="BI166" i="53"/>
  <c r="BL166" i="53" s="1"/>
  <c r="BN166" i="53"/>
  <c r="BM182" i="53"/>
  <c r="BI182" i="53"/>
  <c r="BL182" i="53" s="1"/>
  <c r="BN182" i="53"/>
  <c r="BM198" i="53"/>
  <c r="BI198" i="53"/>
  <c r="BL198" i="53" s="1"/>
  <c r="BN198" i="53"/>
  <c r="BI147" i="53"/>
  <c r="BL147" i="53" s="1"/>
  <c r="BN147" i="53"/>
  <c r="BM147" i="53"/>
  <c r="BI163" i="53"/>
  <c r="BL163" i="53" s="1"/>
  <c r="BN163" i="53"/>
  <c r="BM163" i="53"/>
  <c r="BI179" i="53"/>
  <c r="BL179" i="53" s="1"/>
  <c r="BN179" i="53"/>
  <c r="BM179" i="53"/>
  <c r="BI195" i="53"/>
  <c r="BL195" i="53" s="1"/>
  <c r="BN195" i="53"/>
  <c r="BM195" i="53"/>
  <c r="BN211" i="53"/>
  <c r="BM211" i="53"/>
  <c r="BI211" i="53"/>
  <c r="BL211" i="53" s="1"/>
  <c r="BN227" i="53"/>
  <c r="BM227" i="53"/>
  <c r="BI227" i="53"/>
  <c r="BL227" i="53" s="1"/>
  <c r="BN243" i="53"/>
  <c r="BM243" i="53"/>
  <c r="BI243" i="53"/>
  <c r="BL243" i="53" s="1"/>
  <c r="BN259" i="53"/>
  <c r="BM259" i="53"/>
  <c r="BI259" i="53"/>
  <c r="BL259" i="53" s="1"/>
  <c r="BN275" i="53"/>
  <c r="BM275" i="53"/>
  <c r="BI275" i="53"/>
  <c r="BL275" i="53" s="1"/>
  <c r="BM220" i="53"/>
  <c r="BN220" i="53"/>
  <c r="BI220" i="53"/>
  <c r="BL220" i="53" s="1"/>
  <c r="BM236" i="53"/>
  <c r="BN236" i="53"/>
  <c r="BI236" i="53"/>
  <c r="BL236" i="53" s="1"/>
  <c r="BM252" i="53"/>
  <c r="BN252" i="53"/>
  <c r="BI252" i="53"/>
  <c r="BL252" i="53" s="1"/>
  <c r="BM268" i="53"/>
  <c r="BN268" i="53"/>
  <c r="BI268" i="53"/>
  <c r="BL268" i="53" s="1"/>
  <c r="BM217" i="53"/>
  <c r="BN217" i="53"/>
  <c r="BI217" i="53"/>
  <c r="BL217" i="53" s="1"/>
  <c r="BM233" i="53"/>
  <c r="BN233" i="53"/>
  <c r="BI233" i="53"/>
  <c r="BL233" i="53" s="1"/>
  <c r="BM249" i="53"/>
  <c r="BN249" i="53"/>
  <c r="BI249" i="53"/>
  <c r="BL249" i="53" s="1"/>
  <c r="BM265" i="53"/>
  <c r="BN265" i="53"/>
  <c r="BI265" i="53"/>
  <c r="BL265" i="53" s="1"/>
  <c r="BN214" i="53"/>
  <c r="BM214" i="53"/>
  <c r="BI214" i="53"/>
  <c r="BL214" i="53" s="1"/>
  <c r="BN230" i="53"/>
  <c r="BM230" i="53"/>
  <c r="BI230" i="53"/>
  <c r="BL230" i="53" s="1"/>
  <c r="BN246" i="53"/>
  <c r="BM246" i="53"/>
  <c r="BI246" i="53"/>
  <c r="BL246" i="53" s="1"/>
  <c r="BN262" i="53"/>
  <c r="BM262" i="53"/>
  <c r="BI262" i="53"/>
  <c r="BL262" i="53" s="1"/>
  <c r="BM276" i="53"/>
  <c r="BN276" i="53"/>
  <c r="BI276" i="53"/>
  <c r="BL276" i="53" s="1"/>
  <c r="BM292" i="53"/>
  <c r="BN292" i="53"/>
  <c r="BI292" i="53"/>
  <c r="BL292" i="53" s="1"/>
  <c r="BM308" i="53"/>
  <c r="BN308" i="53"/>
  <c r="BI308" i="53"/>
  <c r="BL308" i="53" s="1"/>
  <c r="BM324" i="53"/>
  <c r="BN324" i="53"/>
  <c r="BI324" i="53"/>
  <c r="BL324" i="53" s="1"/>
  <c r="BM340" i="53"/>
  <c r="BN340" i="53"/>
  <c r="BI340" i="53"/>
  <c r="BL340" i="53" s="1"/>
  <c r="BI289" i="53"/>
  <c r="BL289" i="53" s="1"/>
  <c r="BN289" i="53"/>
  <c r="BM289" i="53"/>
  <c r="BI305" i="53"/>
  <c r="BL305" i="53" s="1"/>
  <c r="BN305" i="53"/>
  <c r="BM305" i="53"/>
  <c r="BI321" i="53"/>
  <c r="BL321" i="53" s="1"/>
  <c r="BN321" i="53"/>
  <c r="BM321" i="53"/>
  <c r="BI337" i="53"/>
  <c r="BL337" i="53" s="1"/>
  <c r="BN337" i="53"/>
  <c r="BM337" i="53"/>
  <c r="BM286" i="53"/>
  <c r="BI286" i="53"/>
  <c r="BL286" i="53" s="1"/>
  <c r="BN286" i="53"/>
  <c r="BM302" i="53"/>
  <c r="BI302" i="53"/>
  <c r="BL302" i="53" s="1"/>
  <c r="BN302" i="53"/>
  <c r="BM318" i="53"/>
  <c r="BI318" i="53"/>
  <c r="BL318" i="53" s="1"/>
  <c r="BN318" i="53"/>
  <c r="BM334" i="53"/>
  <c r="BI334" i="53"/>
  <c r="BL334" i="53" s="1"/>
  <c r="BN334" i="53"/>
  <c r="BN279" i="53"/>
  <c r="BI279" i="53"/>
  <c r="BL279" i="53" s="1"/>
  <c r="BM279" i="53"/>
  <c r="BN295" i="53"/>
  <c r="BI295" i="53"/>
  <c r="BL295" i="53" s="1"/>
  <c r="BM295" i="53"/>
  <c r="BN311" i="53"/>
  <c r="BI311" i="53"/>
  <c r="BL311" i="53" s="1"/>
  <c r="BM311" i="53"/>
  <c r="BN327" i="53"/>
  <c r="BI327" i="53"/>
  <c r="BL327" i="53" s="1"/>
  <c r="BM327" i="53"/>
  <c r="BN343" i="53"/>
  <c r="BI343" i="53"/>
  <c r="BL343" i="53" s="1"/>
  <c r="BM343" i="53"/>
  <c r="BN356" i="53"/>
  <c r="BM356" i="53"/>
  <c r="BI356" i="53"/>
  <c r="BL356" i="53" s="1"/>
  <c r="BN372" i="53"/>
  <c r="BM372" i="53"/>
  <c r="BI372" i="53"/>
  <c r="BL372" i="53" s="1"/>
  <c r="BN388" i="53"/>
  <c r="BM388" i="53"/>
  <c r="BI388" i="53"/>
  <c r="BL388" i="53" s="1"/>
  <c r="BN404" i="53"/>
  <c r="BM404" i="53"/>
  <c r="BI404" i="53"/>
  <c r="BL404" i="53" s="1"/>
  <c r="BN353" i="53"/>
  <c r="BM353" i="53"/>
  <c r="BI353" i="53"/>
  <c r="BL353" i="53" s="1"/>
  <c r="BN369" i="53"/>
  <c r="BM369" i="53"/>
  <c r="BI369" i="53"/>
  <c r="BL369" i="53" s="1"/>
  <c r="BN385" i="53"/>
  <c r="BM385" i="53"/>
  <c r="BI385" i="53"/>
  <c r="BL385" i="53" s="1"/>
  <c r="BN401" i="53"/>
  <c r="BM401" i="53"/>
  <c r="BI401" i="53"/>
  <c r="BL401" i="53" s="1"/>
  <c r="BM350" i="53"/>
  <c r="BN350" i="53"/>
  <c r="BI350" i="53"/>
  <c r="BL350" i="53" s="1"/>
  <c r="BM366" i="53"/>
  <c r="BN366" i="53"/>
  <c r="BI366" i="53"/>
  <c r="BL366" i="53" s="1"/>
  <c r="BM382" i="53"/>
  <c r="BN382" i="53"/>
  <c r="BI382" i="53"/>
  <c r="BL382" i="53" s="1"/>
  <c r="BM398" i="53"/>
  <c r="BN398" i="53"/>
  <c r="BI398" i="53"/>
  <c r="BL398" i="53" s="1"/>
  <c r="BN347" i="53"/>
  <c r="BM347" i="53"/>
  <c r="BI347" i="53"/>
  <c r="BL347" i="53" s="1"/>
  <c r="BN363" i="53"/>
  <c r="BM363" i="53"/>
  <c r="BI363" i="53"/>
  <c r="BL363" i="53" s="1"/>
  <c r="BN379" i="53"/>
  <c r="BM379" i="53"/>
  <c r="BI379" i="53"/>
  <c r="BL379" i="53" s="1"/>
  <c r="BN395" i="53"/>
  <c r="BM395" i="53"/>
  <c r="BI395" i="53"/>
  <c r="BL395" i="53" s="1"/>
  <c r="BN411" i="53"/>
  <c r="BM411" i="53"/>
  <c r="BI411" i="53"/>
  <c r="BL411" i="53" s="1"/>
  <c r="BM426" i="53"/>
  <c r="BI426" i="53"/>
  <c r="BL426" i="53" s="1"/>
  <c r="BN426" i="53"/>
  <c r="BM442" i="53"/>
  <c r="BI442" i="53"/>
  <c r="BL442" i="53" s="1"/>
  <c r="BN442" i="53"/>
  <c r="BM423" i="53"/>
  <c r="BI423" i="53"/>
  <c r="BL423" i="53" s="1"/>
  <c r="BN423" i="53"/>
  <c r="BM439" i="53"/>
  <c r="BI439" i="53"/>
  <c r="BL439" i="53" s="1"/>
  <c r="BN439" i="53"/>
  <c r="BM416" i="53"/>
  <c r="BN416" i="53"/>
  <c r="BI416" i="53"/>
  <c r="BL416" i="53" s="1"/>
  <c r="BM432" i="53"/>
  <c r="BN432" i="53"/>
  <c r="BI432" i="53"/>
  <c r="BL432" i="53" s="1"/>
  <c r="BM448" i="53"/>
  <c r="BN448" i="53"/>
  <c r="BI448" i="53"/>
  <c r="BL448" i="53" s="1"/>
  <c r="BI429" i="53"/>
  <c r="BL429" i="53" s="1"/>
  <c r="BN429" i="53"/>
  <c r="BM429" i="53"/>
  <c r="BI445" i="53"/>
  <c r="BL445" i="53" s="1"/>
  <c r="BN445" i="53"/>
  <c r="BM445" i="53"/>
  <c r="BM463" i="53"/>
  <c r="BI463" i="53"/>
  <c r="BL463" i="53" s="1"/>
  <c r="BN463" i="53"/>
  <c r="BM479" i="53"/>
  <c r="BI479" i="53"/>
  <c r="BL479" i="53" s="1"/>
  <c r="BN479" i="53"/>
  <c r="BM460" i="53"/>
  <c r="BI460" i="53"/>
  <c r="BL460" i="53" s="1"/>
  <c r="BN460" i="53"/>
  <c r="BM476" i="53"/>
  <c r="BI476" i="53"/>
  <c r="BL476" i="53" s="1"/>
  <c r="BN476" i="53"/>
  <c r="BM457" i="53"/>
  <c r="BI457" i="53"/>
  <c r="BL457" i="53" s="1"/>
  <c r="BN457" i="53"/>
  <c r="BM473" i="53"/>
  <c r="BI473" i="53"/>
  <c r="BL473" i="53" s="1"/>
  <c r="BN473" i="53"/>
  <c r="BN450" i="53"/>
  <c r="BI450" i="53"/>
  <c r="BL450" i="53" s="1"/>
  <c r="BM450" i="53"/>
  <c r="BN466" i="53"/>
  <c r="BI466" i="53"/>
  <c r="BL466" i="53" s="1"/>
  <c r="BM466" i="53"/>
  <c r="BN482" i="53"/>
  <c r="BI482" i="53"/>
  <c r="BL482" i="53" s="1"/>
  <c r="BM482" i="53"/>
  <c r="BM496" i="53"/>
  <c r="BI496" i="53"/>
  <c r="BL496" i="53" s="1"/>
  <c r="BN496" i="53"/>
  <c r="BM512" i="53"/>
  <c r="BI512" i="53"/>
  <c r="BL512" i="53" s="1"/>
  <c r="BN512" i="53"/>
  <c r="BM497" i="53"/>
  <c r="BI497" i="53"/>
  <c r="BL497" i="53" s="1"/>
  <c r="BN497" i="53"/>
  <c r="BM513" i="53"/>
  <c r="BI513" i="53"/>
  <c r="BL513" i="53" s="1"/>
  <c r="BN513" i="53"/>
  <c r="BM494" i="53"/>
  <c r="BI494" i="53"/>
  <c r="BL494" i="53" s="1"/>
  <c r="BN494" i="53"/>
  <c r="BM510" i="53"/>
  <c r="BI510" i="53"/>
  <c r="BL510" i="53" s="1"/>
  <c r="BN510" i="53"/>
  <c r="BM495" i="53"/>
  <c r="BN495" i="53"/>
  <c r="BI495" i="53"/>
  <c r="BL495" i="53" s="1"/>
  <c r="BM511" i="53"/>
  <c r="BN511" i="53"/>
  <c r="BI511" i="53"/>
  <c r="BL511" i="53" s="1"/>
  <c r="BM522" i="53"/>
  <c r="BN522" i="53"/>
  <c r="BI522" i="53"/>
  <c r="BL522" i="53" s="1"/>
  <c r="BM538" i="53"/>
  <c r="BN538" i="53"/>
  <c r="BI538" i="53"/>
  <c r="BL538" i="53" s="1"/>
  <c r="BI523" i="53"/>
  <c r="BL523" i="53" s="1"/>
  <c r="BN523" i="53"/>
  <c r="BM523" i="53"/>
  <c r="BI539" i="53"/>
  <c r="BL539" i="53" s="1"/>
  <c r="BN539" i="53"/>
  <c r="BM539" i="53"/>
  <c r="BM524" i="53"/>
  <c r="BI524" i="53"/>
  <c r="BL524" i="53" s="1"/>
  <c r="BN524" i="53"/>
  <c r="BM540" i="53"/>
  <c r="BI540" i="53"/>
  <c r="BL540" i="53" s="1"/>
  <c r="BN540" i="53"/>
  <c r="BI521" i="53"/>
  <c r="BL521" i="53" s="1"/>
  <c r="BN521" i="53"/>
  <c r="BM521" i="53"/>
  <c r="BI537" i="53"/>
  <c r="BL537" i="53" s="1"/>
  <c r="BN537" i="53"/>
  <c r="BM537" i="53"/>
  <c r="BN555" i="53"/>
  <c r="BI555" i="53"/>
  <c r="BL555" i="53" s="1"/>
  <c r="BM555" i="53"/>
  <c r="BI571" i="53"/>
  <c r="BL571" i="53" s="1"/>
  <c r="BN571" i="53"/>
  <c r="BM571" i="53"/>
  <c r="BN568" i="53"/>
  <c r="BM568" i="53"/>
  <c r="BI568" i="53"/>
  <c r="BL568" i="53" s="1"/>
  <c r="BM561" i="53"/>
  <c r="BI561" i="53"/>
  <c r="BL561" i="53" s="1"/>
  <c r="BN561" i="53"/>
  <c r="BM558" i="53"/>
  <c r="BI558" i="53"/>
  <c r="BL558" i="53" s="1"/>
  <c r="BN558" i="53"/>
  <c r="BN572" i="53"/>
  <c r="BM572" i="53"/>
  <c r="BI572" i="53"/>
  <c r="BL572" i="53" s="1"/>
  <c r="BM590" i="53"/>
  <c r="BI590" i="53"/>
  <c r="BL590" i="53" s="1"/>
  <c r="BN590" i="53"/>
  <c r="BM585" i="53"/>
  <c r="BN585" i="53"/>
  <c r="BI585" i="53"/>
  <c r="BL585" i="53" s="1"/>
  <c r="BM586" i="53"/>
  <c r="BI586" i="53"/>
  <c r="BL586" i="53" s="1"/>
  <c r="BN586" i="53"/>
  <c r="BN583" i="53"/>
  <c r="BM583" i="53"/>
  <c r="BI583" i="53"/>
  <c r="BL583" i="53" s="1"/>
  <c r="BN599" i="53"/>
  <c r="BM599" i="53"/>
  <c r="BI599" i="53"/>
  <c r="BL599" i="53" s="1"/>
  <c r="BN596" i="53"/>
  <c r="BM596" i="53"/>
  <c r="BI596" i="53"/>
  <c r="BL596" i="53" s="1"/>
  <c r="BN597" i="53"/>
  <c r="BM597" i="53"/>
  <c r="BI597" i="53"/>
  <c r="BL597" i="53" s="1"/>
  <c r="BN602" i="53"/>
  <c r="BI602" i="53"/>
  <c r="BL602" i="53" s="1"/>
  <c r="BM602" i="53"/>
  <c r="BN616" i="53"/>
  <c r="BM616" i="53"/>
  <c r="BI616" i="53"/>
  <c r="BL616" i="53" s="1"/>
  <c r="BN617" i="53"/>
  <c r="BM617" i="53"/>
  <c r="BI617" i="53"/>
  <c r="BL617" i="53" s="1"/>
  <c r="BM618" i="53"/>
  <c r="BN618" i="53"/>
  <c r="BI618" i="53"/>
  <c r="BL618" i="53" s="1"/>
  <c r="BM615" i="53"/>
  <c r="BN615" i="53"/>
  <c r="BI615" i="53"/>
  <c r="BL615" i="53" s="1"/>
  <c r="BI629" i="53"/>
  <c r="BL629" i="53" s="1"/>
  <c r="BN629" i="53"/>
  <c r="BM629" i="53"/>
  <c r="BM623" i="53"/>
  <c r="BI623" i="53"/>
  <c r="BL623" i="53" s="1"/>
  <c r="BN623" i="53"/>
  <c r="BN628" i="53"/>
  <c r="BM628" i="53"/>
  <c r="BI628" i="53"/>
  <c r="BL628" i="53" s="1"/>
  <c r="BN637" i="53"/>
  <c r="BM637" i="53"/>
  <c r="BI637" i="53"/>
  <c r="BL637" i="53" s="1"/>
  <c r="BI638" i="53"/>
  <c r="BL638" i="53" s="1"/>
  <c r="BN638" i="53"/>
  <c r="BM638" i="53"/>
  <c r="BM645" i="53"/>
  <c r="BI645" i="53"/>
  <c r="BL645" i="53" s="1"/>
  <c r="BN645" i="53"/>
  <c r="BI647" i="53"/>
  <c r="BL647" i="53" s="1"/>
  <c r="BN647" i="53"/>
  <c r="BM647" i="53"/>
  <c r="BI653" i="53"/>
  <c r="BL653" i="53" s="1"/>
  <c r="BN653" i="53"/>
  <c r="BM653" i="53"/>
  <c r="BN651" i="53"/>
  <c r="BM651" i="53"/>
  <c r="BI651" i="53"/>
  <c r="BL651" i="53" s="1"/>
  <c r="BM659" i="53"/>
  <c r="BI659" i="53"/>
  <c r="BL659" i="53" s="1"/>
  <c r="BN659" i="53"/>
  <c r="BM661" i="53"/>
  <c r="BN661" i="53"/>
  <c r="BI661" i="53"/>
  <c r="BL661" i="53" s="1"/>
  <c r="BN669" i="53"/>
  <c r="BI669" i="53"/>
  <c r="BL669" i="53" s="1"/>
  <c r="BM669" i="53"/>
  <c r="BM672" i="53"/>
  <c r="BI672" i="53"/>
  <c r="BL672" i="53" s="1"/>
  <c r="BN672" i="53"/>
  <c r="BM676" i="53"/>
  <c r="BI676" i="53"/>
  <c r="BL676" i="53" s="1"/>
  <c r="BN676" i="53"/>
  <c r="CG85" i="53"/>
  <c r="CJ85" i="53" s="1"/>
  <c r="CK85" i="53"/>
  <c r="CL85" i="53"/>
  <c r="CG101" i="53"/>
  <c r="CJ101" i="53" s="1"/>
  <c r="CK101" i="53"/>
  <c r="CL101" i="53"/>
  <c r="CG117" i="53"/>
  <c r="CJ117" i="53" s="1"/>
  <c r="CK117" i="53"/>
  <c r="CL117" i="53"/>
  <c r="CG133" i="53"/>
  <c r="CJ133" i="53" s="1"/>
  <c r="CK133" i="53"/>
  <c r="CL133" i="53"/>
  <c r="CG90" i="53"/>
  <c r="CJ90" i="53" s="1"/>
  <c r="CL90" i="53"/>
  <c r="CK90" i="53"/>
  <c r="CG106" i="53"/>
  <c r="CJ106" i="53" s="1"/>
  <c r="CL106" i="53"/>
  <c r="CK106" i="53"/>
  <c r="CK122" i="53"/>
  <c r="CL122" i="53"/>
  <c r="CG122" i="53"/>
  <c r="CJ122" i="53" s="1"/>
  <c r="CL83" i="53"/>
  <c r="CK83" i="53"/>
  <c r="CG83" i="53"/>
  <c r="CJ83" i="53" s="1"/>
  <c r="CG99" i="53"/>
  <c r="CJ99" i="53" s="1"/>
  <c r="CK99" i="53"/>
  <c r="CL99" i="53"/>
  <c r="CG115" i="53"/>
  <c r="CJ115" i="53" s="1"/>
  <c r="CK115" i="53"/>
  <c r="CL115" i="53"/>
  <c r="CG131" i="53"/>
  <c r="CJ131" i="53" s="1"/>
  <c r="CK131" i="53"/>
  <c r="CL131" i="53"/>
  <c r="CG92" i="53"/>
  <c r="CJ92" i="53" s="1"/>
  <c r="CK92" i="53"/>
  <c r="CL92" i="53"/>
  <c r="CG108" i="53"/>
  <c r="CJ108" i="53" s="1"/>
  <c r="CL108" i="53"/>
  <c r="CK108" i="53"/>
  <c r="CG124" i="53"/>
  <c r="CJ124" i="53" s="1"/>
  <c r="CL124" i="53"/>
  <c r="CK124" i="53"/>
  <c r="CK139" i="53"/>
  <c r="CL139" i="53"/>
  <c r="CG139" i="53"/>
  <c r="CJ139" i="53" s="1"/>
  <c r="CK155" i="53"/>
  <c r="CL155" i="53"/>
  <c r="CG155" i="53"/>
  <c r="CJ155" i="53" s="1"/>
  <c r="CK171" i="53"/>
  <c r="CL171" i="53"/>
  <c r="CG171" i="53"/>
  <c r="CJ171" i="53" s="1"/>
  <c r="CK187" i="53"/>
  <c r="CL187" i="53"/>
  <c r="CG187" i="53"/>
  <c r="CJ187" i="53" s="1"/>
  <c r="CK203" i="53"/>
  <c r="CL203" i="53"/>
  <c r="CG203" i="53"/>
  <c r="CJ203" i="53" s="1"/>
  <c r="CL144" i="53"/>
  <c r="CK144" i="53"/>
  <c r="CG144" i="53"/>
  <c r="CJ144" i="53" s="1"/>
  <c r="CL160" i="53"/>
  <c r="CK160" i="53"/>
  <c r="CG160" i="53"/>
  <c r="CJ160" i="53" s="1"/>
  <c r="CL176" i="53"/>
  <c r="CK176" i="53"/>
  <c r="CG176" i="53"/>
  <c r="CJ176" i="53" s="1"/>
  <c r="CL192" i="53"/>
  <c r="CK192" i="53"/>
  <c r="CG192" i="53"/>
  <c r="CJ192" i="53" s="1"/>
  <c r="CK137" i="53"/>
  <c r="CG137" i="53"/>
  <c r="CJ137" i="53" s="1"/>
  <c r="CL137" i="53"/>
  <c r="CK153" i="53"/>
  <c r="CG153" i="53"/>
  <c r="CJ153" i="53" s="1"/>
  <c r="CL153" i="53"/>
  <c r="CK169" i="53"/>
  <c r="CG169" i="53"/>
  <c r="CJ169" i="53" s="1"/>
  <c r="CL169" i="53"/>
  <c r="CK185" i="53"/>
  <c r="CG185" i="53"/>
  <c r="CJ185" i="53" s="1"/>
  <c r="CL185" i="53"/>
  <c r="CK201" i="53"/>
  <c r="CG201" i="53"/>
  <c r="CJ201" i="53" s="1"/>
  <c r="CL201" i="53"/>
  <c r="CL150" i="53"/>
  <c r="CK150" i="53"/>
  <c r="CG150" i="53"/>
  <c r="CJ150" i="53" s="1"/>
  <c r="CL166" i="53"/>
  <c r="CK166" i="53"/>
  <c r="CG166" i="53"/>
  <c r="CJ166" i="53" s="1"/>
  <c r="CL182" i="53"/>
  <c r="CK182" i="53"/>
  <c r="CG182" i="53"/>
  <c r="CJ182" i="53" s="1"/>
  <c r="CL198" i="53"/>
  <c r="CK198" i="53"/>
  <c r="CG198" i="53"/>
  <c r="CJ198" i="53" s="1"/>
  <c r="CL214" i="53"/>
  <c r="CK214" i="53"/>
  <c r="CG214" i="53"/>
  <c r="CJ214" i="53" s="1"/>
  <c r="CL230" i="53"/>
  <c r="CK230" i="53"/>
  <c r="CG230" i="53"/>
  <c r="CJ230" i="53" s="1"/>
  <c r="CL246" i="53"/>
  <c r="CK246" i="53"/>
  <c r="CG246" i="53"/>
  <c r="CJ246" i="53" s="1"/>
  <c r="CL262" i="53"/>
  <c r="CK262" i="53"/>
  <c r="CG262" i="53"/>
  <c r="CJ262" i="53" s="1"/>
  <c r="CK207" i="53"/>
  <c r="CG207" i="53"/>
  <c r="CJ207" i="53" s="1"/>
  <c r="CL207" i="53"/>
  <c r="CK223" i="53"/>
  <c r="CG223" i="53"/>
  <c r="CJ223" i="53" s="1"/>
  <c r="CL223" i="53"/>
  <c r="CK239" i="53"/>
  <c r="CG239" i="53"/>
  <c r="CJ239" i="53" s="1"/>
  <c r="CL239" i="53"/>
  <c r="CK255" i="53"/>
  <c r="CG255" i="53"/>
  <c r="CJ255" i="53" s="1"/>
  <c r="CL255" i="53"/>
  <c r="CK271" i="53"/>
  <c r="CG271" i="53"/>
  <c r="CJ271" i="53" s="1"/>
  <c r="CL271" i="53"/>
  <c r="CG216" i="53"/>
  <c r="CJ216" i="53" s="1"/>
  <c r="CL216" i="53"/>
  <c r="CK216" i="53"/>
  <c r="CG232" i="53"/>
  <c r="CJ232" i="53" s="1"/>
  <c r="CL232" i="53"/>
  <c r="CK232" i="53"/>
  <c r="CG248" i="53"/>
  <c r="CJ248" i="53" s="1"/>
  <c r="CL248" i="53"/>
  <c r="CK248" i="53"/>
  <c r="CG264" i="53"/>
  <c r="CJ264" i="53" s="1"/>
  <c r="CL264" i="53"/>
  <c r="CK264" i="53"/>
  <c r="CG213" i="53"/>
  <c r="CJ213" i="53" s="1"/>
  <c r="CL213" i="53"/>
  <c r="CK213" i="53"/>
  <c r="CG229" i="53"/>
  <c r="CJ229" i="53" s="1"/>
  <c r="CL229" i="53"/>
  <c r="CK229" i="53"/>
  <c r="CG245" i="53"/>
  <c r="CJ245" i="53" s="1"/>
  <c r="CL245" i="53"/>
  <c r="CK245" i="53"/>
  <c r="CG261" i="53"/>
  <c r="CJ261" i="53" s="1"/>
  <c r="CL261" i="53"/>
  <c r="CK261" i="53"/>
  <c r="CK279" i="53"/>
  <c r="CG279" i="53"/>
  <c r="CJ279" i="53" s="1"/>
  <c r="CL279" i="53"/>
  <c r="CK295" i="53"/>
  <c r="CG295" i="53"/>
  <c r="CJ295" i="53" s="1"/>
  <c r="CL295" i="53"/>
  <c r="CK311" i="53"/>
  <c r="CG311" i="53"/>
  <c r="CJ311" i="53" s="1"/>
  <c r="CL311" i="53"/>
  <c r="CK327" i="53"/>
  <c r="CG327" i="53"/>
  <c r="CJ327" i="53" s="1"/>
  <c r="CL327" i="53"/>
  <c r="CK343" i="53"/>
  <c r="CG343" i="53"/>
  <c r="CJ343" i="53" s="1"/>
  <c r="CL343" i="53"/>
  <c r="CL288" i="53"/>
  <c r="CG288" i="53"/>
  <c r="CJ288" i="53" s="1"/>
  <c r="CK288" i="53"/>
  <c r="CL304" i="53"/>
  <c r="CG304" i="53"/>
  <c r="CJ304" i="53" s="1"/>
  <c r="CK304" i="53"/>
  <c r="CL320" i="53"/>
  <c r="CG320" i="53"/>
  <c r="CJ320" i="53" s="1"/>
  <c r="CK320" i="53"/>
  <c r="CL336" i="53"/>
  <c r="CG336" i="53"/>
  <c r="CJ336" i="53" s="1"/>
  <c r="CK336" i="53"/>
  <c r="CG277" i="53"/>
  <c r="CJ277" i="53" s="1"/>
  <c r="CK277" i="53"/>
  <c r="CL277" i="53"/>
  <c r="CG293" i="53"/>
  <c r="CJ293" i="53" s="1"/>
  <c r="CK293" i="53"/>
  <c r="CL293" i="53"/>
  <c r="CG309" i="53"/>
  <c r="CJ309" i="53" s="1"/>
  <c r="CK309" i="53"/>
  <c r="CL309" i="53"/>
  <c r="CG325" i="53"/>
  <c r="CJ325" i="53" s="1"/>
  <c r="CK325" i="53"/>
  <c r="CL325" i="53"/>
  <c r="CG341" i="53"/>
  <c r="CJ341" i="53" s="1"/>
  <c r="CK341" i="53"/>
  <c r="CL341" i="53"/>
  <c r="CK290" i="53"/>
  <c r="CG290" i="53"/>
  <c r="CJ290" i="53" s="1"/>
  <c r="CL290" i="53"/>
  <c r="CK306" i="53"/>
  <c r="CG306" i="53"/>
  <c r="CJ306" i="53" s="1"/>
  <c r="CL306" i="53"/>
  <c r="CK322" i="53"/>
  <c r="CG322" i="53"/>
  <c r="CJ322" i="53" s="1"/>
  <c r="CL322" i="53"/>
  <c r="CK338" i="53"/>
  <c r="CG338" i="53"/>
  <c r="CJ338" i="53" s="1"/>
  <c r="CL338" i="53"/>
  <c r="CK355" i="53"/>
  <c r="CG355" i="53"/>
  <c r="CJ355" i="53" s="1"/>
  <c r="CL355" i="53"/>
  <c r="CK371" i="53"/>
  <c r="CG371" i="53"/>
  <c r="CJ371" i="53" s="1"/>
  <c r="CL371" i="53"/>
  <c r="CK387" i="53"/>
  <c r="CG387" i="53"/>
  <c r="CJ387" i="53" s="1"/>
  <c r="CL387" i="53"/>
  <c r="CK403" i="53"/>
  <c r="CG403" i="53"/>
  <c r="CJ403" i="53" s="1"/>
  <c r="CL403" i="53"/>
  <c r="CG348" i="53"/>
  <c r="CJ348" i="53" s="1"/>
  <c r="CL348" i="53"/>
  <c r="CK348" i="53"/>
  <c r="CG364" i="53"/>
  <c r="CJ364" i="53" s="1"/>
  <c r="CL364" i="53"/>
  <c r="CK364" i="53"/>
  <c r="CG380" i="53"/>
  <c r="CJ380" i="53" s="1"/>
  <c r="CL380" i="53"/>
  <c r="CK380" i="53"/>
  <c r="CG396" i="53"/>
  <c r="CJ396" i="53" s="1"/>
  <c r="CL396" i="53"/>
  <c r="CK396" i="53"/>
  <c r="CK412" i="53"/>
  <c r="CG412" i="53"/>
  <c r="CJ412" i="53" s="1"/>
  <c r="CL412" i="53"/>
  <c r="CG361" i="53"/>
  <c r="CJ361" i="53" s="1"/>
  <c r="CL361" i="53"/>
  <c r="CK361" i="53"/>
  <c r="CG377" i="53"/>
  <c r="CJ377" i="53" s="1"/>
  <c r="CL377" i="53"/>
  <c r="CK377" i="53"/>
  <c r="CG393" i="53"/>
  <c r="CJ393" i="53" s="1"/>
  <c r="CL393" i="53"/>
  <c r="CK393" i="53"/>
  <c r="CG409" i="53"/>
  <c r="CJ409" i="53" s="1"/>
  <c r="CL409" i="53"/>
  <c r="CK409" i="53"/>
  <c r="CL362" i="53"/>
  <c r="CG362" i="53"/>
  <c r="CJ362" i="53" s="1"/>
  <c r="CK362" i="53"/>
  <c r="CL378" i="53"/>
  <c r="CG378" i="53"/>
  <c r="CJ378" i="53" s="1"/>
  <c r="CK378" i="53"/>
  <c r="CL394" i="53"/>
  <c r="CG394" i="53"/>
  <c r="CJ394" i="53" s="1"/>
  <c r="CK394" i="53"/>
  <c r="CL410" i="53"/>
  <c r="CG410" i="53"/>
  <c r="CJ410" i="53" s="1"/>
  <c r="CK410" i="53"/>
  <c r="CK421" i="53"/>
  <c r="CG421" i="53"/>
  <c r="CJ421" i="53" s="1"/>
  <c r="CL421" i="53"/>
  <c r="CK437" i="53"/>
  <c r="CG437" i="53"/>
  <c r="CJ437" i="53" s="1"/>
  <c r="CL437" i="53"/>
  <c r="CG418" i="53"/>
  <c r="CJ418" i="53" s="1"/>
  <c r="CL418" i="53"/>
  <c r="CK418" i="53"/>
  <c r="CG434" i="53"/>
  <c r="CJ434" i="53" s="1"/>
  <c r="CL434" i="53"/>
  <c r="CK434" i="53"/>
  <c r="CK415" i="53"/>
  <c r="CL415" i="53"/>
  <c r="CG415" i="53"/>
  <c r="CJ415" i="53" s="1"/>
  <c r="CK431" i="53"/>
  <c r="CL431" i="53"/>
  <c r="CG431" i="53"/>
  <c r="CJ431" i="53" s="1"/>
  <c r="CK447" i="53"/>
  <c r="CL447" i="53"/>
  <c r="CG447" i="53"/>
  <c r="CJ447" i="53" s="1"/>
  <c r="CL428" i="53"/>
  <c r="CK428" i="53"/>
  <c r="CG428" i="53"/>
  <c r="CJ428" i="53" s="1"/>
  <c r="CL444" i="53"/>
  <c r="CK444" i="53"/>
  <c r="CG444" i="53"/>
  <c r="CJ444" i="53" s="1"/>
  <c r="CL458" i="53"/>
  <c r="CK458" i="53"/>
  <c r="CG458" i="53"/>
  <c r="CJ458" i="53" s="1"/>
  <c r="CL474" i="53"/>
  <c r="CK474" i="53"/>
  <c r="CG474" i="53"/>
  <c r="CJ474" i="53" s="1"/>
  <c r="CL455" i="53"/>
  <c r="CK455" i="53"/>
  <c r="CG455" i="53"/>
  <c r="CJ455" i="53" s="1"/>
  <c r="CL471" i="53"/>
  <c r="CK471" i="53"/>
  <c r="CG471" i="53"/>
  <c r="CJ471" i="53" s="1"/>
  <c r="CL452" i="53"/>
  <c r="CK452" i="53"/>
  <c r="CG452" i="53"/>
  <c r="CJ452" i="53" s="1"/>
  <c r="CL468" i="53"/>
  <c r="CK468" i="53"/>
  <c r="CG468" i="53"/>
  <c r="CJ468" i="53" s="1"/>
  <c r="CG484" i="53"/>
  <c r="CJ484" i="53" s="1"/>
  <c r="CL484" i="53"/>
  <c r="CK484" i="53"/>
  <c r="CL465" i="53"/>
  <c r="CK465" i="53"/>
  <c r="CG465" i="53"/>
  <c r="CJ465" i="53" s="1"/>
  <c r="CL481" i="53"/>
  <c r="CK481" i="53"/>
  <c r="CG481" i="53"/>
  <c r="CJ481" i="53" s="1"/>
  <c r="CL499" i="53"/>
  <c r="CK499" i="53"/>
  <c r="CG499" i="53"/>
  <c r="CJ499" i="53" s="1"/>
  <c r="CL515" i="53"/>
  <c r="CK515" i="53"/>
  <c r="CG515" i="53"/>
  <c r="CJ515" i="53" s="1"/>
  <c r="CG500" i="53"/>
  <c r="CJ500" i="53" s="1"/>
  <c r="CL500" i="53"/>
  <c r="CK500" i="53"/>
  <c r="CG516" i="53"/>
  <c r="CJ516" i="53" s="1"/>
  <c r="CL516" i="53"/>
  <c r="CK516" i="53"/>
  <c r="CG493" i="53"/>
  <c r="CJ493" i="53" s="1"/>
  <c r="CL493" i="53"/>
  <c r="CK493" i="53"/>
  <c r="CG509" i="53"/>
  <c r="CJ509" i="53" s="1"/>
  <c r="CL509" i="53"/>
  <c r="CK509" i="53"/>
  <c r="CL494" i="53"/>
  <c r="CK494" i="53"/>
  <c r="CG494" i="53"/>
  <c r="CJ494" i="53" s="1"/>
  <c r="CL510" i="53"/>
  <c r="CK510" i="53"/>
  <c r="CG510" i="53"/>
  <c r="CJ510" i="53" s="1"/>
  <c r="CK525" i="53"/>
  <c r="CL525" i="53"/>
  <c r="CG525" i="53"/>
  <c r="CJ525" i="53" s="1"/>
  <c r="CK541" i="53"/>
  <c r="CL541" i="53"/>
  <c r="CG541" i="53"/>
  <c r="CJ541" i="53" s="1"/>
  <c r="CK555" i="53"/>
  <c r="CG555" i="53"/>
  <c r="CJ555" i="53" s="1"/>
  <c r="CL555" i="53"/>
  <c r="CK534" i="53"/>
  <c r="CL534" i="53"/>
  <c r="CG534" i="53"/>
  <c r="CJ534" i="53" s="1"/>
  <c r="CG519" i="53"/>
  <c r="CJ519" i="53" s="1"/>
  <c r="CK519" i="53"/>
  <c r="CL519" i="53"/>
  <c r="CK535" i="53"/>
  <c r="CG535" i="53"/>
  <c r="CJ535" i="53" s="1"/>
  <c r="CL535" i="53"/>
  <c r="CK551" i="53"/>
  <c r="CG551" i="53"/>
  <c r="CJ551" i="53" s="1"/>
  <c r="CL551" i="53"/>
  <c r="CL532" i="53"/>
  <c r="CG532" i="53"/>
  <c r="CJ532" i="53" s="1"/>
  <c r="CK532" i="53"/>
  <c r="CL548" i="53"/>
  <c r="CG548" i="53"/>
  <c r="CJ548" i="53" s="1"/>
  <c r="CK548" i="53"/>
  <c r="CK562" i="53"/>
  <c r="CL562" i="53"/>
  <c r="CG562" i="53"/>
  <c r="CJ562" i="53" s="1"/>
  <c r="CG563" i="53"/>
  <c r="CJ563" i="53" s="1"/>
  <c r="CL563" i="53"/>
  <c r="CK563" i="53"/>
  <c r="CK560" i="53"/>
  <c r="CL560" i="53"/>
  <c r="CG560" i="53"/>
  <c r="CJ560" i="53" s="1"/>
  <c r="CK561" i="53"/>
  <c r="CG561" i="53"/>
  <c r="CJ561" i="53" s="1"/>
  <c r="CL561" i="53"/>
  <c r="CK575" i="53"/>
  <c r="CL575" i="53"/>
  <c r="CG575" i="53"/>
  <c r="CJ575" i="53" s="1"/>
  <c r="CG589" i="53"/>
  <c r="CJ589" i="53" s="1"/>
  <c r="CK589" i="53"/>
  <c r="CL589" i="53"/>
  <c r="CK584" i="53"/>
  <c r="CL584" i="53"/>
  <c r="CG584" i="53"/>
  <c r="CJ584" i="53" s="1"/>
  <c r="CK585" i="53"/>
  <c r="CG585" i="53"/>
  <c r="CJ585" i="53" s="1"/>
  <c r="CL585" i="53"/>
  <c r="CK586" i="53"/>
  <c r="CG586" i="53"/>
  <c r="CJ586" i="53" s="1"/>
  <c r="CL586" i="53"/>
  <c r="CL602" i="53"/>
  <c r="CK602" i="53"/>
  <c r="CG602" i="53"/>
  <c r="CJ602" i="53" s="1"/>
  <c r="CL599" i="53"/>
  <c r="CK599" i="53"/>
  <c r="CG599" i="53"/>
  <c r="CJ599" i="53" s="1"/>
  <c r="CK596" i="53"/>
  <c r="CG596" i="53"/>
  <c r="CJ596" i="53" s="1"/>
  <c r="CL596" i="53"/>
  <c r="CK597" i="53"/>
  <c r="CL597" i="53"/>
  <c r="CG597" i="53"/>
  <c r="CJ597" i="53" s="1"/>
  <c r="CK615" i="53"/>
  <c r="CL615" i="53"/>
  <c r="CG615" i="53"/>
  <c r="CJ615" i="53" s="1"/>
  <c r="CL616" i="53"/>
  <c r="CK616" i="53"/>
  <c r="CG616" i="53"/>
  <c r="CJ616" i="53" s="1"/>
  <c r="CG617" i="53"/>
  <c r="CJ617" i="53" s="1"/>
  <c r="CL617" i="53"/>
  <c r="CK617" i="53"/>
  <c r="CG618" i="53"/>
  <c r="CJ618" i="53" s="1"/>
  <c r="CL618" i="53"/>
  <c r="CK618" i="53"/>
  <c r="CL625" i="53"/>
  <c r="CK625" i="53"/>
  <c r="CG625" i="53"/>
  <c r="CJ625" i="53" s="1"/>
  <c r="CL626" i="53"/>
  <c r="CK626" i="53"/>
  <c r="CG626" i="53"/>
  <c r="CJ626" i="53" s="1"/>
  <c r="CK631" i="53"/>
  <c r="CG631" i="53"/>
  <c r="CJ631" i="53" s="1"/>
  <c r="CL631" i="53"/>
  <c r="CK636" i="53"/>
  <c r="CL636" i="53"/>
  <c r="CG636" i="53"/>
  <c r="CJ636" i="53" s="1"/>
  <c r="CK641" i="53"/>
  <c r="CL641" i="53"/>
  <c r="CG641" i="53"/>
  <c r="CJ641" i="53" s="1"/>
  <c r="CG648" i="53"/>
  <c r="CJ648" i="53" s="1"/>
  <c r="CL648" i="53"/>
  <c r="CK648" i="53"/>
  <c r="CK642" i="53"/>
  <c r="CL642" i="53"/>
  <c r="CG642" i="53"/>
  <c r="CJ642" i="53" s="1"/>
  <c r="CL655" i="53"/>
  <c r="CK655" i="53"/>
  <c r="CG655" i="53"/>
  <c r="CJ655" i="53" s="1"/>
  <c r="CK653" i="53"/>
  <c r="CG653" i="53"/>
  <c r="CJ653" i="53" s="1"/>
  <c r="CL653" i="53"/>
  <c r="CK659" i="53"/>
  <c r="CG659" i="53"/>
  <c r="CJ659" i="53" s="1"/>
  <c r="CL659" i="53"/>
  <c r="CL660" i="53"/>
  <c r="CK660" i="53"/>
  <c r="CG660" i="53"/>
  <c r="CJ660" i="53" s="1"/>
  <c r="CL669" i="53"/>
  <c r="CK669" i="53"/>
  <c r="CG669" i="53"/>
  <c r="CJ669" i="53" s="1"/>
  <c r="CG673" i="53"/>
  <c r="CJ673" i="53" s="1"/>
  <c r="CK673" i="53"/>
  <c r="CL673" i="53"/>
  <c r="CK676" i="53"/>
  <c r="CG676" i="53"/>
  <c r="CJ676" i="53" s="1"/>
  <c r="CL676" i="53"/>
  <c r="FQ659" i="53"/>
  <c r="FQ662" i="53"/>
  <c r="FQ637" i="53"/>
  <c r="FQ604" i="53"/>
  <c r="FQ568" i="53"/>
  <c r="FQ547" i="53"/>
  <c r="FQ646" i="53"/>
  <c r="FQ624" i="53"/>
  <c r="FQ562" i="53"/>
  <c r="FQ644" i="53"/>
  <c r="FQ607" i="53"/>
  <c r="FQ575" i="53"/>
  <c r="FQ549" i="53"/>
  <c r="FQ622" i="53"/>
  <c r="FQ672" i="53"/>
  <c r="FQ609" i="53"/>
  <c r="FQ590" i="53"/>
  <c r="FQ556" i="53"/>
  <c r="FQ533" i="53"/>
  <c r="FQ495" i="53"/>
  <c r="FQ447" i="53"/>
  <c r="FQ425" i="53"/>
  <c r="FQ356" i="53"/>
  <c r="FQ375" i="53"/>
  <c r="FQ316" i="53"/>
  <c r="FQ299" i="53"/>
  <c r="FQ239" i="53"/>
  <c r="FQ246" i="53"/>
  <c r="FQ184" i="53"/>
  <c r="FQ175" i="53"/>
  <c r="FQ92" i="53"/>
  <c r="FQ95" i="53"/>
  <c r="FQ121" i="53"/>
  <c r="FQ105" i="53"/>
  <c r="FQ513" i="53"/>
  <c r="FQ464" i="53"/>
  <c r="FQ427" i="53"/>
  <c r="FQ405" i="53"/>
  <c r="FQ389" i="53"/>
  <c r="FQ353" i="53"/>
  <c r="FQ352" i="53"/>
  <c r="FQ363" i="53"/>
  <c r="FQ296" i="53"/>
  <c r="FQ267" i="53"/>
  <c r="FQ266" i="53"/>
  <c r="FQ201" i="53"/>
  <c r="FQ185" i="53"/>
  <c r="FQ169" i="53"/>
  <c r="FQ153" i="53"/>
  <c r="FQ137" i="53"/>
  <c r="FQ148" i="53"/>
  <c r="FQ147" i="53"/>
  <c r="FQ126" i="53"/>
  <c r="FQ90" i="53"/>
  <c r="FQ509" i="53"/>
  <c r="FQ480" i="53"/>
  <c r="FQ458" i="53"/>
  <c r="FQ433" i="53"/>
  <c r="FQ380" i="53"/>
  <c r="FQ383" i="53"/>
  <c r="FQ340" i="53"/>
  <c r="FQ343" i="53"/>
  <c r="FQ276" i="53"/>
  <c r="FQ260" i="53"/>
  <c r="FQ244" i="53"/>
  <c r="FQ228" i="53"/>
  <c r="FQ212" i="53"/>
  <c r="FQ231" i="53"/>
  <c r="FQ238" i="53"/>
  <c r="FQ176" i="53"/>
  <c r="FQ183" i="53"/>
  <c r="FQ136" i="53"/>
  <c r="FQ94" i="53"/>
  <c r="FQ529" i="53"/>
  <c r="FQ507" i="53"/>
  <c r="FQ456" i="53"/>
  <c r="FQ435" i="53"/>
  <c r="FQ369" i="53"/>
  <c r="FQ360" i="53"/>
  <c r="FQ355" i="53"/>
  <c r="FQ329" i="53"/>
  <c r="FQ313" i="53"/>
  <c r="FQ297" i="53"/>
  <c r="FQ281" i="53"/>
  <c r="FQ304" i="53"/>
  <c r="FQ295" i="53"/>
  <c r="FQ243" i="53"/>
  <c r="FQ258" i="53"/>
  <c r="FQ204" i="53"/>
  <c r="FQ140" i="53"/>
  <c r="FQ155" i="53"/>
  <c r="FQ115" i="53"/>
  <c r="FQ114" i="53"/>
  <c r="FQ81" i="53"/>
  <c r="FQ97" i="53"/>
  <c r="FQ96" i="53"/>
  <c r="FQ112" i="53"/>
  <c r="FQ128" i="53"/>
  <c r="FQ142" i="53"/>
  <c r="FQ158" i="53"/>
  <c r="FQ174" i="53"/>
  <c r="FQ190" i="53"/>
  <c r="FQ209" i="53"/>
  <c r="FQ225" i="53"/>
  <c r="FQ241" i="53"/>
  <c r="FQ257" i="53"/>
  <c r="FQ273" i="53"/>
  <c r="FQ335" i="53"/>
  <c r="FQ290" i="53"/>
  <c r="FQ306" i="53"/>
  <c r="FQ322" i="53"/>
  <c r="FQ338" i="53"/>
  <c r="FQ349" i="53"/>
  <c r="FQ350" i="53"/>
  <c r="FQ366" i="53"/>
  <c r="FQ382" i="53"/>
  <c r="FQ398" i="53"/>
  <c r="FQ412" i="53"/>
  <c r="FQ430" i="53"/>
  <c r="FQ446" i="53"/>
  <c r="FQ424" i="53"/>
  <c r="FQ440" i="53"/>
  <c r="FQ451" i="53"/>
  <c r="FQ467" i="53"/>
  <c r="FQ483" i="53"/>
  <c r="FQ461" i="53"/>
  <c r="FQ477" i="53"/>
  <c r="FQ496" i="53"/>
  <c r="FQ512" i="53"/>
  <c r="FQ498" i="53"/>
  <c r="FQ514" i="53"/>
  <c r="FQ526" i="53"/>
  <c r="FQ542" i="53"/>
  <c r="FQ524" i="53"/>
  <c r="FQ540" i="53"/>
  <c r="FQ572" i="53"/>
  <c r="FQ557" i="53"/>
  <c r="FQ576" i="53"/>
  <c r="FQ589" i="53"/>
  <c r="FQ586" i="53"/>
  <c r="FQ599" i="53"/>
  <c r="FQ601" i="53"/>
  <c r="FQ616" i="53"/>
  <c r="FQ625" i="53"/>
  <c r="FQ627" i="53"/>
  <c r="FQ640" i="53"/>
  <c r="FQ649" i="53"/>
  <c r="FQ656" i="53"/>
  <c r="FQ663" i="53"/>
  <c r="FQ669" i="53"/>
  <c r="AP79" i="53"/>
  <c r="AO79" i="53"/>
  <c r="AK79" i="53"/>
  <c r="AN79" i="53" s="1"/>
  <c r="AP95" i="53"/>
  <c r="AO95" i="53"/>
  <c r="AK95" i="53"/>
  <c r="AN95" i="53" s="1"/>
  <c r="AP111" i="53"/>
  <c r="AO111" i="53"/>
  <c r="AK111" i="53"/>
  <c r="AN111" i="53" s="1"/>
  <c r="AP127" i="53"/>
  <c r="AO127" i="53"/>
  <c r="AK127" i="53"/>
  <c r="AN127" i="53" s="1"/>
  <c r="AO88" i="53"/>
  <c r="AK88" i="53"/>
  <c r="AN88" i="53" s="1"/>
  <c r="AP88" i="53"/>
  <c r="AO104" i="53"/>
  <c r="AK104" i="53"/>
  <c r="AN104" i="53" s="1"/>
  <c r="AP104" i="53"/>
  <c r="AO120" i="53"/>
  <c r="AK120" i="53"/>
  <c r="AN120" i="53" s="1"/>
  <c r="AP120" i="53"/>
  <c r="AK136" i="53"/>
  <c r="AN136" i="53" s="1"/>
  <c r="AP136" i="53"/>
  <c r="AO136" i="53"/>
  <c r="AP93" i="53"/>
  <c r="AO93" i="53"/>
  <c r="AK93" i="53"/>
  <c r="AN93" i="53" s="1"/>
  <c r="AP109" i="53"/>
  <c r="AO109" i="53"/>
  <c r="AK109" i="53"/>
  <c r="AN109" i="53" s="1"/>
  <c r="AP125" i="53"/>
  <c r="AO125" i="53"/>
  <c r="AK125" i="53"/>
  <c r="AN125" i="53" s="1"/>
  <c r="AO82" i="53"/>
  <c r="AP82" i="53"/>
  <c r="AK82" i="53"/>
  <c r="AN82" i="53" s="1"/>
  <c r="AO98" i="53"/>
  <c r="AP98" i="53"/>
  <c r="AK98" i="53"/>
  <c r="AN98" i="53" s="1"/>
  <c r="AO114" i="53"/>
  <c r="AP114" i="53"/>
  <c r="AK114" i="53"/>
  <c r="AN114" i="53" s="1"/>
  <c r="AO130" i="53"/>
  <c r="AP130" i="53"/>
  <c r="AK130" i="53"/>
  <c r="AN130" i="53" s="1"/>
  <c r="AP149" i="53"/>
  <c r="AO149" i="53"/>
  <c r="AK149" i="53"/>
  <c r="AN149" i="53" s="1"/>
  <c r="AP165" i="53"/>
  <c r="AO165" i="53"/>
  <c r="AK165" i="53"/>
  <c r="AN165" i="53" s="1"/>
  <c r="AP181" i="53"/>
  <c r="AO181" i="53"/>
  <c r="AK181" i="53"/>
  <c r="AN181" i="53" s="1"/>
  <c r="AP197" i="53"/>
  <c r="AO197" i="53"/>
  <c r="AK197" i="53"/>
  <c r="AN197" i="53" s="1"/>
  <c r="AO142" i="53"/>
  <c r="AK142" i="53"/>
  <c r="AN142" i="53" s="1"/>
  <c r="AP142" i="53"/>
  <c r="AO158" i="53"/>
  <c r="AK158" i="53"/>
  <c r="AN158" i="53" s="1"/>
  <c r="AP158" i="53"/>
  <c r="AO174" i="53"/>
  <c r="AK174" i="53"/>
  <c r="AN174" i="53" s="1"/>
  <c r="AP174" i="53"/>
  <c r="AO190" i="53"/>
  <c r="AK190" i="53"/>
  <c r="AN190" i="53" s="1"/>
  <c r="AP190" i="53"/>
  <c r="AK139" i="53"/>
  <c r="AN139" i="53" s="1"/>
  <c r="AP139" i="53"/>
  <c r="AO139" i="53"/>
  <c r="AK155" i="53"/>
  <c r="AN155" i="53" s="1"/>
  <c r="AP155" i="53"/>
  <c r="AO155" i="53"/>
  <c r="AK171" i="53"/>
  <c r="AN171" i="53" s="1"/>
  <c r="AP171" i="53"/>
  <c r="AO171" i="53"/>
  <c r="AK187" i="53"/>
  <c r="AN187" i="53" s="1"/>
  <c r="AP187" i="53"/>
  <c r="AO187" i="53"/>
  <c r="AK203" i="53"/>
  <c r="AN203" i="53" s="1"/>
  <c r="AP203" i="53"/>
  <c r="AO203" i="53"/>
  <c r="AP148" i="53"/>
  <c r="AO148" i="53"/>
  <c r="AK148" i="53"/>
  <c r="AN148" i="53" s="1"/>
  <c r="AP164" i="53"/>
  <c r="AO164" i="53"/>
  <c r="AK164" i="53"/>
  <c r="AN164" i="53" s="1"/>
  <c r="AP180" i="53"/>
  <c r="AO180" i="53"/>
  <c r="AK180" i="53"/>
  <c r="AN180" i="53" s="1"/>
  <c r="AP196" i="53"/>
  <c r="AO196" i="53"/>
  <c r="AK196" i="53"/>
  <c r="AN196" i="53" s="1"/>
  <c r="AO212" i="53"/>
  <c r="AK212" i="53"/>
  <c r="AN212" i="53" s="1"/>
  <c r="AP212" i="53"/>
  <c r="AO228" i="53"/>
  <c r="AK228" i="53"/>
  <c r="AN228" i="53" s="1"/>
  <c r="AP228" i="53"/>
  <c r="AO244" i="53"/>
  <c r="AK244" i="53"/>
  <c r="AN244" i="53" s="1"/>
  <c r="AP244" i="53"/>
  <c r="AO260" i="53"/>
  <c r="AK260" i="53"/>
  <c r="AN260" i="53" s="1"/>
  <c r="AP260" i="53"/>
  <c r="AK205" i="53"/>
  <c r="AN205" i="53" s="1"/>
  <c r="AP205" i="53"/>
  <c r="AO205" i="53"/>
  <c r="AK221" i="53"/>
  <c r="AN221" i="53" s="1"/>
  <c r="AP221" i="53"/>
  <c r="AO221" i="53"/>
  <c r="AK237" i="53"/>
  <c r="AN237" i="53" s="1"/>
  <c r="AP237" i="53"/>
  <c r="AO237" i="53"/>
  <c r="AK253" i="53"/>
  <c r="AN253" i="53" s="1"/>
  <c r="AP253" i="53"/>
  <c r="AO253" i="53"/>
  <c r="AK269" i="53"/>
  <c r="AN269" i="53" s="1"/>
  <c r="AP269" i="53"/>
  <c r="AO269" i="53"/>
  <c r="AO214" i="53"/>
  <c r="AP214" i="53"/>
  <c r="AK214" i="53"/>
  <c r="AN214" i="53" s="1"/>
  <c r="AO230" i="53"/>
  <c r="AP230" i="53"/>
  <c r="AK230" i="53"/>
  <c r="AN230" i="53" s="1"/>
  <c r="AO246" i="53"/>
  <c r="AP246" i="53"/>
  <c r="AK246" i="53"/>
  <c r="AN246" i="53" s="1"/>
  <c r="AO262" i="53"/>
  <c r="AP262" i="53"/>
  <c r="AK262" i="53"/>
  <c r="AN262" i="53" s="1"/>
  <c r="AP207" i="53"/>
  <c r="AO207" i="53"/>
  <c r="AK207" i="53"/>
  <c r="AN207" i="53" s="1"/>
  <c r="AP223" i="53"/>
  <c r="AO223" i="53"/>
  <c r="AK223" i="53"/>
  <c r="AN223" i="53" s="1"/>
  <c r="AP239" i="53"/>
  <c r="AO239" i="53"/>
  <c r="AK239" i="53"/>
  <c r="AN239" i="53" s="1"/>
  <c r="AP255" i="53"/>
  <c r="AO255" i="53"/>
  <c r="AK255" i="53"/>
  <c r="AN255" i="53" s="1"/>
  <c r="AP271" i="53"/>
  <c r="AO271" i="53"/>
  <c r="AK271" i="53"/>
  <c r="AN271" i="53" s="1"/>
  <c r="AO285" i="53"/>
  <c r="AK285" i="53"/>
  <c r="AN285" i="53" s="1"/>
  <c r="AP285" i="53"/>
  <c r="AO301" i="53"/>
  <c r="AK301" i="53"/>
  <c r="AN301" i="53" s="1"/>
  <c r="AP301" i="53"/>
  <c r="AO317" i="53"/>
  <c r="AK317" i="53"/>
  <c r="AN317" i="53" s="1"/>
  <c r="AP317" i="53"/>
  <c r="AO333" i="53"/>
  <c r="AK333" i="53"/>
  <c r="AN333" i="53" s="1"/>
  <c r="AP333" i="53"/>
  <c r="AO282" i="53"/>
  <c r="AK282" i="53"/>
  <c r="AN282" i="53" s="1"/>
  <c r="AP282" i="53"/>
  <c r="AO298" i="53"/>
  <c r="AK298" i="53"/>
  <c r="AN298" i="53" s="1"/>
  <c r="AP298" i="53"/>
  <c r="AO314" i="53"/>
  <c r="AK314" i="53"/>
  <c r="AN314" i="53" s="1"/>
  <c r="AP314" i="53"/>
  <c r="AO330" i="53"/>
  <c r="AK330" i="53"/>
  <c r="AN330" i="53" s="1"/>
  <c r="AP330" i="53"/>
  <c r="AK279" i="53"/>
  <c r="AN279" i="53" s="1"/>
  <c r="AP279" i="53"/>
  <c r="AO279" i="53"/>
  <c r="AK295" i="53"/>
  <c r="AN295" i="53" s="1"/>
  <c r="AP295" i="53"/>
  <c r="AO295" i="53"/>
  <c r="AK311" i="53"/>
  <c r="AN311" i="53" s="1"/>
  <c r="AP311" i="53"/>
  <c r="AO311" i="53"/>
  <c r="AK327" i="53"/>
  <c r="AN327" i="53" s="1"/>
  <c r="AP327" i="53"/>
  <c r="AO327" i="53"/>
  <c r="AK343" i="53"/>
  <c r="AN343" i="53" s="1"/>
  <c r="AP343" i="53"/>
  <c r="AO343" i="53"/>
  <c r="AO288" i="53"/>
  <c r="AP288" i="53"/>
  <c r="AK288" i="53"/>
  <c r="AN288" i="53" s="1"/>
  <c r="AO304" i="53"/>
  <c r="AK304" i="53"/>
  <c r="AN304" i="53" s="1"/>
  <c r="AP304" i="53"/>
  <c r="AO320" i="53"/>
  <c r="AP320" i="53"/>
  <c r="AK320" i="53"/>
  <c r="AN320" i="53" s="1"/>
  <c r="AO336" i="53"/>
  <c r="AP336" i="53"/>
  <c r="AK336" i="53"/>
  <c r="AN336" i="53" s="1"/>
  <c r="AP353" i="53"/>
  <c r="AO353" i="53"/>
  <c r="AK353" i="53"/>
  <c r="AN353" i="53" s="1"/>
  <c r="AP369" i="53"/>
  <c r="AO369" i="53"/>
  <c r="AK369" i="53"/>
  <c r="AN369" i="53" s="1"/>
  <c r="AP385" i="53"/>
  <c r="AO385" i="53"/>
  <c r="AK385" i="53"/>
  <c r="AN385" i="53" s="1"/>
  <c r="AP401" i="53"/>
  <c r="AO401" i="53"/>
  <c r="AK401" i="53"/>
  <c r="AN401" i="53" s="1"/>
  <c r="AP346" i="53"/>
  <c r="AK346" i="53"/>
  <c r="AN346" i="53" s="1"/>
  <c r="AO346" i="53"/>
  <c r="AP362" i="53"/>
  <c r="AO362" i="53"/>
  <c r="AK362" i="53"/>
  <c r="AN362" i="53" s="1"/>
  <c r="AP378" i="53"/>
  <c r="AO378" i="53"/>
  <c r="AK378" i="53"/>
  <c r="AN378" i="53" s="1"/>
  <c r="AP394" i="53"/>
  <c r="AO394" i="53"/>
  <c r="AK394" i="53"/>
  <c r="AN394" i="53" s="1"/>
  <c r="AP410" i="53"/>
  <c r="AO410" i="53"/>
  <c r="AK410" i="53"/>
  <c r="AN410" i="53" s="1"/>
  <c r="AP359" i="53"/>
  <c r="AO359" i="53"/>
  <c r="AK359" i="53"/>
  <c r="AN359" i="53" s="1"/>
  <c r="AP375" i="53"/>
  <c r="AO375" i="53"/>
  <c r="AK375" i="53"/>
  <c r="AN375" i="53" s="1"/>
  <c r="AP391" i="53"/>
  <c r="AO391" i="53"/>
  <c r="AK391" i="53"/>
  <c r="AN391" i="53" s="1"/>
  <c r="AP407" i="53"/>
  <c r="AO407" i="53"/>
  <c r="AK407" i="53"/>
  <c r="AN407" i="53" s="1"/>
  <c r="AO352" i="53"/>
  <c r="AK352" i="53"/>
  <c r="AN352" i="53" s="1"/>
  <c r="AP352" i="53"/>
  <c r="AO368" i="53"/>
  <c r="AK368" i="53"/>
  <c r="AN368" i="53" s="1"/>
  <c r="AP368" i="53"/>
  <c r="AO384" i="53"/>
  <c r="AK384" i="53"/>
  <c r="AN384" i="53" s="1"/>
  <c r="AP384" i="53"/>
  <c r="AO400" i="53"/>
  <c r="AK400" i="53"/>
  <c r="AN400" i="53" s="1"/>
  <c r="AP400" i="53"/>
  <c r="AO419" i="53"/>
  <c r="AP419" i="53"/>
  <c r="AK419" i="53"/>
  <c r="AN419" i="53" s="1"/>
  <c r="AO435" i="53"/>
  <c r="AP435" i="53"/>
  <c r="AK435" i="53"/>
  <c r="AN435" i="53" s="1"/>
  <c r="AO416" i="53"/>
  <c r="AP416" i="53"/>
  <c r="AK416" i="53"/>
  <c r="AN416" i="53" s="1"/>
  <c r="AO432" i="53"/>
  <c r="AP432" i="53"/>
  <c r="AK432" i="53"/>
  <c r="AN432" i="53" s="1"/>
  <c r="AO448" i="53"/>
  <c r="AP448" i="53"/>
  <c r="AK448" i="53"/>
  <c r="AN448" i="53" s="1"/>
  <c r="AK425" i="53"/>
  <c r="AN425" i="53" s="1"/>
  <c r="AO425" i="53"/>
  <c r="AP425" i="53"/>
  <c r="AK441" i="53"/>
  <c r="AN441" i="53" s="1"/>
  <c r="AO441" i="53"/>
  <c r="AP441" i="53"/>
  <c r="AP426" i="53"/>
  <c r="AO426" i="53"/>
  <c r="AK426" i="53"/>
  <c r="AN426" i="53" s="1"/>
  <c r="AP442" i="53"/>
  <c r="AO442" i="53"/>
  <c r="AK442" i="53"/>
  <c r="AN442" i="53" s="1"/>
  <c r="AO456" i="53"/>
  <c r="AK456" i="53"/>
  <c r="AN456" i="53" s="1"/>
  <c r="AP456" i="53"/>
  <c r="AO472" i="53"/>
  <c r="AK472" i="53"/>
  <c r="AN472" i="53" s="1"/>
  <c r="AP472" i="53"/>
  <c r="AP457" i="53"/>
  <c r="AO457" i="53"/>
  <c r="AK457" i="53"/>
  <c r="AN457" i="53" s="1"/>
  <c r="AP473" i="53"/>
  <c r="AO473" i="53"/>
  <c r="AK473" i="53"/>
  <c r="AN473" i="53" s="1"/>
  <c r="AK450" i="53"/>
  <c r="AN450" i="53" s="1"/>
  <c r="AO450" i="53"/>
  <c r="AP450" i="53"/>
  <c r="AO466" i="53"/>
  <c r="AK466" i="53"/>
  <c r="AN466" i="53" s="1"/>
  <c r="AP466" i="53"/>
  <c r="AO482" i="53"/>
  <c r="AK482" i="53"/>
  <c r="AN482" i="53" s="1"/>
  <c r="AP482" i="53"/>
  <c r="AP463" i="53"/>
  <c r="AK463" i="53"/>
  <c r="AN463" i="53" s="1"/>
  <c r="AO463" i="53"/>
  <c r="AP479" i="53"/>
  <c r="AK479" i="53"/>
  <c r="AN479" i="53" s="1"/>
  <c r="AO479" i="53"/>
  <c r="AO489" i="53"/>
  <c r="AK489" i="53"/>
  <c r="AN489" i="53" s="1"/>
  <c r="AP489" i="53"/>
  <c r="AO505" i="53"/>
  <c r="AK505" i="53"/>
  <c r="AN505" i="53" s="1"/>
  <c r="AP505" i="53"/>
  <c r="AP490" i="53"/>
  <c r="AO490" i="53"/>
  <c r="AK490" i="53"/>
  <c r="AN490" i="53" s="1"/>
  <c r="AP506" i="53"/>
  <c r="AO506" i="53"/>
  <c r="AK506" i="53"/>
  <c r="AN506" i="53" s="1"/>
  <c r="AO491" i="53"/>
  <c r="AK491" i="53"/>
  <c r="AN491" i="53" s="1"/>
  <c r="AP491" i="53"/>
  <c r="AO507" i="53"/>
  <c r="AK507" i="53"/>
  <c r="AN507" i="53" s="1"/>
  <c r="AP507" i="53"/>
  <c r="AO492" i="53"/>
  <c r="AK492" i="53"/>
  <c r="AN492" i="53" s="1"/>
  <c r="AP492" i="53"/>
  <c r="AO508" i="53"/>
  <c r="AK508" i="53"/>
  <c r="AN508" i="53" s="1"/>
  <c r="AP508" i="53"/>
  <c r="AK523" i="53"/>
  <c r="AN523" i="53" s="1"/>
  <c r="AP523" i="53"/>
  <c r="AO523" i="53"/>
  <c r="AK539" i="53"/>
  <c r="AN539" i="53" s="1"/>
  <c r="AP539" i="53"/>
  <c r="AO539" i="53"/>
  <c r="AK524" i="53"/>
  <c r="AN524" i="53" s="1"/>
  <c r="AP524" i="53"/>
  <c r="AO524" i="53"/>
  <c r="AK540" i="53"/>
  <c r="AN540" i="53" s="1"/>
  <c r="AP540" i="53"/>
  <c r="AO540" i="53"/>
  <c r="AP517" i="53"/>
  <c r="AK517" i="53"/>
  <c r="AN517" i="53" s="1"/>
  <c r="AO517" i="53"/>
  <c r="AP533" i="53"/>
  <c r="AO533" i="53"/>
  <c r="AK533" i="53"/>
  <c r="AN533" i="53" s="1"/>
  <c r="AK522" i="53"/>
  <c r="AN522" i="53" s="1"/>
  <c r="AP522" i="53"/>
  <c r="AO522" i="53"/>
  <c r="AK538" i="53"/>
  <c r="AN538" i="53" s="1"/>
  <c r="AP538" i="53"/>
  <c r="AO538" i="53"/>
  <c r="AO553" i="53"/>
  <c r="AK553" i="53"/>
  <c r="AN553" i="53" s="1"/>
  <c r="AP553" i="53"/>
  <c r="AO564" i="53"/>
  <c r="AP564" i="53"/>
  <c r="AK564" i="53"/>
  <c r="AN564" i="53" s="1"/>
  <c r="AK565" i="53"/>
  <c r="AN565" i="53" s="1"/>
  <c r="AP565" i="53"/>
  <c r="AO565" i="53"/>
  <c r="AO554" i="53"/>
  <c r="AK554" i="53"/>
  <c r="AN554" i="53" s="1"/>
  <c r="AP554" i="53"/>
  <c r="AO570" i="53"/>
  <c r="AK570" i="53"/>
  <c r="AN570" i="53" s="1"/>
  <c r="AP570" i="53"/>
  <c r="AK567" i="53"/>
  <c r="AN567" i="53" s="1"/>
  <c r="AP567" i="53"/>
  <c r="AO567" i="53"/>
  <c r="AK585" i="53"/>
  <c r="AN585" i="53" s="1"/>
  <c r="AP585" i="53"/>
  <c r="AO585" i="53"/>
  <c r="AK586" i="53"/>
  <c r="AN586" i="53" s="1"/>
  <c r="AP586" i="53"/>
  <c r="AO586" i="53"/>
  <c r="AK583" i="53"/>
  <c r="AN583" i="53" s="1"/>
  <c r="AO583" i="53"/>
  <c r="AP583" i="53"/>
  <c r="AP584" i="53"/>
  <c r="AO584" i="53"/>
  <c r="AK584" i="53"/>
  <c r="AN584" i="53" s="1"/>
  <c r="AO596" i="53"/>
  <c r="AP596" i="53"/>
  <c r="AK596" i="53"/>
  <c r="AN596" i="53" s="1"/>
  <c r="AO601" i="53"/>
  <c r="AK601" i="53"/>
  <c r="AN601" i="53" s="1"/>
  <c r="AP601" i="53"/>
  <c r="AO598" i="53"/>
  <c r="AK598" i="53"/>
  <c r="AN598" i="53" s="1"/>
  <c r="AP598" i="53"/>
  <c r="AK599" i="53"/>
  <c r="AN599" i="53" s="1"/>
  <c r="AP599" i="53"/>
  <c r="AO599" i="53"/>
  <c r="AK609" i="53"/>
  <c r="AN609" i="53" s="1"/>
  <c r="AP609" i="53"/>
  <c r="AO609" i="53"/>
  <c r="AO614" i="53"/>
  <c r="AP614" i="53"/>
  <c r="AK614" i="53"/>
  <c r="AN614" i="53" s="1"/>
  <c r="AO607" i="53"/>
  <c r="AK607" i="53"/>
  <c r="AN607" i="53" s="1"/>
  <c r="AP607" i="53"/>
  <c r="AO608" i="53"/>
  <c r="AP608" i="53"/>
  <c r="AK608" i="53"/>
  <c r="AN608" i="53" s="1"/>
  <c r="AO626" i="53"/>
  <c r="AK626" i="53"/>
  <c r="AN626" i="53" s="1"/>
  <c r="AP626" i="53"/>
  <c r="AO631" i="53"/>
  <c r="AP631" i="53"/>
  <c r="AK631" i="53"/>
  <c r="AN631" i="53" s="1"/>
  <c r="AO634" i="53"/>
  <c r="AK634" i="53"/>
  <c r="AN634" i="53" s="1"/>
  <c r="AP634" i="53"/>
  <c r="AP637" i="53"/>
  <c r="AO637" i="53"/>
  <c r="AK637" i="53"/>
  <c r="AN637" i="53" s="1"/>
  <c r="AK635" i="53"/>
  <c r="AN635" i="53" s="1"/>
  <c r="AP635" i="53"/>
  <c r="AO635" i="53"/>
  <c r="AP640" i="53"/>
  <c r="AO640" i="53"/>
  <c r="AK640" i="53"/>
  <c r="AN640" i="53" s="1"/>
  <c r="AP644" i="53"/>
  <c r="AK644" i="53"/>
  <c r="AN644" i="53" s="1"/>
  <c r="AO644" i="53"/>
  <c r="AO653" i="53"/>
  <c r="AK653" i="53"/>
  <c r="AN653" i="53" s="1"/>
  <c r="AP653" i="53"/>
  <c r="AP651" i="53"/>
  <c r="AO651" i="53"/>
  <c r="AK651" i="53"/>
  <c r="AN651" i="53" s="1"/>
  <c r="AK659" i="53"/>
  <c r="AN659" i="53" s="1"/>
  <c r="AP659" i="53"/>
  <c r="AO659" i="53"/>
  <c r="AO662" i="53"/>
  <c r="AP662" i="53"/>
  <c r="AK662" i="53"/>
  <c r="AN662" i="53" s="1"/>
  <c r="AP670" i="53"/>
  <c r="AK670" i="53"/>
  <c r="AN670" i="53" s="1"/>
  <c r="AO670" i="53"/>
  <c r="AO669" i="53"/>
  <c r="AP669" i="53"/>
  <c r="AK669" i="53"/>
  <c r="AN669" i="53" s="1"/>
  <c r="AK674" i="53"/>
  <c r="AN674" i="53" s="1"/>
  <c r="AO674" i="53"/>
  <c r="AP674" i="53"/>
  <c r="FM79" i="53"/>
  <c r="FI79" i="53"/>
  <c r="FL79" i="53" s="1"/>
  <c r="FN79" i="53"/>
  <c r="FM95" i="53"/>
  <c r="FI95" i="53"/>
  <c r="FL95" i="53" s="1"/>
  <c r="FN95" i="53"/>
  <c r="FM111" i="53"/>
  <c r="FI111" i="53"/>
  <c r="FL111" i="53" s="1"/>
  <c r="FN111" i="53"/>
  <c r="FM127" i="53"/>
  <c r="FI127" i="53"/>
  <c r="FL127" i="53" s="1"/>
  <c r="FN127" i="53"/>
  <c r="FN88" i="53"/>
  <c r="FM88" i="53"/>
  <c r="FI88" i="53"/>
  <c r="FL88" i="53" s="1"/>
  <c r="FN104" i="53"/>
  <c r="FM104" i="53"/>
  <c r="FI104" i="53"/>
  <c r="FL104" i="53" s="1"/>
  <c r="FN120" i="53"/>
  <c r="FM120" i="53"/>
  <c r="FI120" i="53"/>
  <c r="FL120" i="53" s="1"/>
  <c r="FM81" i="53"/>
  <c r="FI81" i="53"/>
  <c r="FL81" i="53" s="1"/>
  <c r="FN81" i="53"/>
  <c r="FM97" i="53"/>
  <c r="FI97" i="53"/>
  <c r="FL97" i="53" s="1"/>
  <c r="FN97" i="53"/>
  <c r="FM113" i="53"/>
  <c r="FI113" i="53"/>
  <c r="FL113" i="53" s="1"/>
  <c r="FN113" i="53"/>
  <c r="FM129" i="53"/>
  <c r="FI129" i="53"/>
  <c r="FL129" i="53" s="1"/>
  <c r="FN129" i="53"/>
  <c r="FN86" i="53"/>
  <c r="FM86" i="53"/>
  <c r="FI86" i="53"/>
  <c r="FL86" i="53" s="1"/>
  <c r="FN102" i="53"/>
  <c r="FM102" i="53"/>
  <c r="FI102" i="53"/>
  <c r="FL102" i="53" s="1"/>
  <c r="FN118" i="53"/>
  <c r="FM118" i="53"/>
  <c r="FI118" i="53"/>
  <c r="FL118" i="53" s="1"/>
  <c r="FM137" i="53"/>
  <c r="FI137" i="53"/>
  <c r="FL137" i="53" s="1"/>
  <c r="FN137" i="53"/>
  <c r="FM153" i="53"/>
  <c r="FI153" i="53"/>
  <c r="FL153" i="53" s="1"/>
  <c r="FN153" i="53"/>
  <c r="FM169" i="53"/>
  <c r="FI169" i="53"/>
  <c r="FL169" i="53" s="1"/>
  <c r="FN169" i="53"/>
  <c r="FM185" i="53"/>
  <c r="FI185" i="53"/>
  <c r="FL185" i="53" s="1"/>
  <c r="FN185" i="53"/>
  <c r="FM201" i="53"/>
  <c r="FI201" i="53"/>
  <c r="FL201" i="53" s="1"/>
  <c r="FN201" i="53"/>
  <c r="FM146" i="53"/>
  <c r="FN146" i="53"/>
  <c r="FI146" i="53"/>
  <c r="FL146" i="53" s="1"/>
  <c r="FM162" i="53"/>
  <c r="FN162" i="53"/>
  <c r="FI162" i="53"/>
  <c r="FL162" i="53" s="1"/>
  <c r="FM178" i="53"/>
  <c r="FN178" i="53"/>
  <c r="FI178" i="53"/>
  <c r="FL178" i="53" s="1"/>
  <c r="FM194" i="53"/>
  <c r="FN194" i="53"/>
  <c r="FI194" i="53"/>
  <c r="FL194" i="53" s="1"/>
  <c r="FM143" i="53"/>
  <c r="FN143" i="53"/>
  <c r="FI143" i="53"/>
  <c r="FL143" i="53" s="1"/>
  <c r="FM159" i="53"/>
  <c r="FN159" i="53"/>
  <c r="FI159" i="53"/>
  <c r="FL159" i="53" s="1"/>
  <c r="FM175" i="53"/>
  <c r="FN175" i="53"/>
  <c r="FI175" i="53"/>
  <c r="FL175" i="53" s="1"/>
  <c r="FM191" i="53"/>
  <c r="FN191" i="53"/>
  <c r="FI191" i="53"/>
  <c r="FL191" i="53" s="1"/>
  <c r="FM136" i="53"/>
  <c r="FI136" i="53"/>
  <c r="FL136" i="53" s="1"/>
  <c r="FN136" i="53"/>
  <c r="FM152" i="53"/>
  <c r="FI152" i="53"/>
  <c r="FL152" i="53" s="1"/>
  <c r="FN152" i="53"/>
  <c r="FM168" i="53"/>
  <c r="FI168" i="53"/>
  <c r="FL168" i="53" s="1"/>
  <c r="FN168" i="53"/>
  <c r="FM184" i="53"/>
  <c r="FI184" i="53"/>
  <c r="FL184" i="53" s="1"/>
  <c r="FN184" i="53"/>
  <c r="FM200" i="53"/>
  <c r="FI200" i="53"/>
  <c r="FL200" i="53" s="1"/>
  <c r="FN200" i="53"/>
  <c r="FI216" i="53"/>
  <c r="FL216" i="53" s="1"/>
  <c r="FN216" i="53"/>
  <c r="FM216" i="53"/>
  <c r="FI232" i="53"/>
  <c r="FL232" i="53" s="1"/>
  <c r="FN232" i="53"/>
  <c r="FM232" i="53"/>
  <c r="FI248" i="53"/>
  <c r="FL248" i="53" s="1"/>
  <c r="FN248" i="53"/>
  <c r="FM248" i="53"/>
  <c r="FI264" i="53"/>
  <c r="FL264" i="53" s="1"/>
  <c r="FN264" i="53"/>
  <c r="FM264" i="53"/>
  <c r="FI205" i="53"/>
  <c r="FL205" i="53" s="1"/>
  <c r="FN205" i="53"/>
  <c r="FM205" i="53"/>
  <c r="FM221" i="53"/>
  <c r="FN221" i="53"/>
  <c r="FI221" i="53"/>
  <c r="FL221" i="53" s="1"/>
  <c r="FM237" i="53"/>
  <c r="FN237" i="53"/>
  <c r="FI237" i="53"/>
  <c r="FL237" i="53" s="1"/>
  <c r="FM253" i="53"/>
  <c r="FN253" i="53"/>
  <c r="FI253" i="53"/>
  <c r="FL253" i="53" s="1"/>
  <c r="FM269" i="53"/>
  <c r="FN269" i="53"/>
  <c r="FI269" i="53"/>
  <c r="FL269" i="53" s="1"/>
  <c r="FM214" i="53"/>
  <c r="FI214" i="53"/>
  <c r="FL214" i="53" s="1"/>
  <c r="FN214" i="53"/>
  <c r="FM230" i="53"/>
  <c r="FI230" i="53"/>
  <c r="FL230" i="53" s="1"/>
  <c r="FN230" i="53"/>
  <c r="FM246" i="53"/>
  <c r="FI246" i="53"/>
  <c r="FL246" i="53" s="1"/>
  <c r="FN246" i="53"/>
  <c r="FM262" i="53"/>
  <c r="FI262" i="53"/>
  <c r="FL262" i="53" s="1"/>
  <c r="FN262" i="53"/>
  <c r="FM275" i="53"/>
  <c r="FN275" i="53"/>
  <c r="FI275" i="53"/>
  <c r="FL275" i="53" s="1"/>
  <c r="FN219" i="53"/>
  <c r="FM219" i="53"/>
  <c r="FI219" i="53"/>
  <c r="FL219" i="53" s="1"/>
  <c r="FN235" i="53"/>
  <c r="FM235" i="53"/>
  <c r="FI235" i="53"/>
  <c r="FL235" i="53" s="1"/>
  <c r="FN251" i="53"/>
  <c r="FM251" i="53"/>
  <c r="FI251" i="53"/>
  <c r="FL251" i="53" s="1"/>
  <c r="FN267" i="53"/>
  <c r="FM267" i="53"/>
  <c r="FI267" i="53"/>
  <c r="FL267" i="53" s="1"/>
  <c r="FN285" i="53"/>
  <c r="FM285" i="53"/>
  <c r="FI285" i="53"/>
  <c r="FL285" i="53" s="1"/>
  <c r="FN301" i="53"/>
  <c r="FM301" i="53"/>
  <c r="FI301" i="53"/>
  <c r="FL301" i="53" s="1"/>
  <c r="FN317" i="53"/>
  <c r="FM317" i="53"/>
  <c r="FI317" i="53"/>
  <c r="FL317" i="53" s="1"/>
  <c r="FN333" i="53"/>
  <c r="FM333" i="53"/>
  <c r="FI333" i="53"/>
  <c r="FL333" i="53" s="1"/>
  <c r="FN282" i="53"/>
  <c r="FM282" i="53"/>
  <c r="FI282" i="53"/>
  <c r="FL282" i="53" s="1"/>
  <c r="FN298" i="53"/>
  <c r="FM298" i="53"/>
  <c r="FI298" i="53"/>
  <c r="FL298" i="53" s="1"/>
  <c r="FN314" i="53"/>
  <c r="FM314" i="53"/>
  <c r="FI314" i="53"/>
  <c r="FL314" i="53" s="1"/>
  <c r="FN330" i="53"/>
  <c r="FM330" i="53"/>
  <c r="FI330" i="53"/>
  <c r="FL330" i="53" s="1"/>
  <c r="FM279" i="53"/>
  <c r="FI279" i="53"/>
  <c r="FL279" i="53" s="1"/>
  <c r="FN279" i="53"/>
  <c r="FM295" i="53"/>
  <c r="FI295" i="53"/>
  <c r="FL295" i="53" s="1"/>
  <c r="FN295" i="53"/>
  <c r="FM311" i="53"/>
  <c r="FI311" i="53"/>
  <c r="FL311" i="53" s="1"/>
  <c r="FN311" i="53"/>
  <c r="FM327" i="53"/>
  <c r="FI327" i="53"/>
  <c r="FL327" i="53" s="1"/>
  <c r="FN327" i="53"/>
  <c r="FI344" i="53"/>
  <c r="FL344" i="53" s="1"/>
  <c r="FN344" i="53"/>
  <c r="FM344" i="53"/>
  <c r="FM292" i="53"/>
  <c r="FI292" i="53"/>
  <c r="FL292" i="53" s="1"/>
  <c r="FN292" i="53"/>
  <c r="FM308" i="53"/>
  <c r="FI308" i="53"/>
  <c r="FL308" i="53" s="1"/>
  <c r="FN308" i="53"/>
  <c r="FM324" i="53"/>
  <c r="FI324" i="53"/>
  <c r="FL324" i="53" s="1"/>
  <c r="FN324" i="53"/>
  <c r="FM340" i="53"/>
  <c r="FI340" i="53"/>
  <c r="FL340" i="53" s="1"/>
  <c r="FN340" i="53"/>
  <c r="FN353" i="53"/>
  <c r="FM353" i="53"/>
  <c r="FI353" i="53"/>
  <c r="FL353" i="53" s="1"/>
  <c r="FN369" i="53"/>
  <c r="FM369" i="53"/>
  <c r="FI369" i="53"/>
  <c r="FL369" i="53" s="1"/>
  <c r="FN385" i="53"/>
  <c r="FM385" i="53"/>
  <c r="FI385" i="53"/>
  <c r="FL385" i="53" s="1"/>
  <c r="FN401" i="53"/>
  <c r="FM401" i="53"/>
  <c r="FI401" i="53"/>
  <c r="FL401" i="53" s="1"/>
  <c r="FM346" i="53"/>
  <c r="FI346" i="53"/>
  <c r="FL346" i="53" s="1"/>
  <c r="FN346" i="53"/>
  <c r="FM362" i="53"/>
  <c r="FI362" i="53"/>
  <c r="FL362" i="53" s="1"/>
  <c r="FN362" i="53"/>
  <c r="FM378" i="53"/>
  <c r="FI378" i="53"/>
  <c r="FL378" i="53" s="1"/>
  <c r="FN378" i="53"/>
  <c r="FM394" i="53"/>
  <c r="FI394" i="53"/>
  <c r="FL394" i="53" s="1"/>
  <c r="FN394" i="53"/>
  <c r="FM410" i="53"/>
  <c r="FI410" i="53"/>
  <c r="FL410" i="53" s="1"/>
  <c r="FN410" i="53"/>
  <c r="FM359" i="53"/>
  <c r="FI359" i="53"/>
  <c r="FL359" i="53" s="1"/>
  <c r="FN359" i="53"/>
  <c r="FM375" i="53"/>
  <c r="FI375" i="53"/>
  <c r="FL375" i="53" s="1"/>
  <c r="FN375" i="53"/>
  <c r="FM391" i="53"/>
  <c r="FI391" i="53"/>
  <c r="FL391" i="53" s="1"/>
  <c r="FN391" i="53"/>
  <c r="FM407" i="53"/>
  <c r="FI407" i="53"/>
  <c r="FL407" i="53" s="1"/>
  <c r="FN407" i="53"/>
  <c r="FN356" i="53"/>
  <c r="FM356" i="53"/>
  <c r="FI356" i="53"/>
  <c r="FL356" i="53" s="1"/>
  <c r="FN372" i="53"/>
  <c r="FM372" i="53"/>
  <c r="FI372" i="53"/>
  <c r="FL372" i="53" s="1"/>
  <c r="FN388" i="53"/>
  <c r="FM388" i="53"/>
  <c r="FI388" i="53"/>
  <c r="FL388" i="53" s="1"/>
  <c r="FN404" i="53"/>
  <c r="FM404" i="53"/>
  <c r="FI404" i="53"/>
  <c r="FL404" i="53" s="1"/>
  <c r="FM419" i="53"/>
  <c r="FN419" i="53"/>
  <c r="FI419" i="53"/>
  <c r="FL419" i="53" s="1"/>
  <c r="FM435" i="53"/>
  <c r="FN435" i="53"/>
  <c r="FI435" i="53"/>
  <c r="FL435" i="53" s="1"/>
  <c r="FM416" i="53"/>
  <c r="FI416" i="53"/>
  <c r="FL416" i="53" s="1"/>
  <c r="FN416" i="53"/>
  <c r="FM432" i="53"/>
  <c r="FI432" i="53"/>
  <c r="FL432" i="53" s="1"/>
  <c r="FN432" i="53"/>
  <c r="FN413" i="53"/>
  <c r="FM413" i="53"/>
  <c r="FI413" i="53"/>
  <c r="FL413" i="53" s="1"/>
  <c r="FM429" i="53"/>
  <c r="FI429" i="53"/>
  <c r="FL429" i="53" s="1"/>
  <c r="FN429" i="53"/>
  <c r="FM445" i="53"/>
  <c r="FI445" i="53"/>
  <c r="FL445" i="53" s="1"/>
  <c r="FN445" i="53"/>
  <c r="FI426" i="53"/>
  <c r="FL426" i="53" s="1"/>
  <c r="FN426" i="53"/>
  <c r="FM426" i="53"/>
  <c r="FI442" i="53"/>
  <c r="FL442" i="53" s="1"/>
  <c r="FN442" i="53"/>
  <c r="FM442" i="53"/>
  <c r="FN456" i="53"/>
  <c r="FM456" i="53"/>
  <c r="FI456" i="53"/>
  <c r="FL456" i="53" s="1"/>
  <c r="FN472" i="53"/>
  <c r="FM472" i="53"/>
  <c r="FI472" i="53"/>
  <c r="FL472" i="53" s="1"/>
  <c r="FN457" i="53"/>
  <c r="FM457" i="53"/>
  <c r="FI457" i="53"/>
  <c r="FL457" i="53" s="1"/>
  <c r="FN473" i="53"/>
  <c r="FM473" i="53"/>
  <c r="FI473" i="53"/>
  <c r="FL473" i="53" s="1"/>
  <c r="FM450" i="53"/>
  <c r="FI450" i="53"/>
  <c r="FL450" i="53" s="1"/>
  <c r="FN450" i="53"/>
  <c r="FM466" i="53"/>
  <c r="FI466" i="53"/>
  <c r="FL466" i="53" s="1"/>
  <c r="FN466" i="53"/>
  <c r="FM482" i="53"/>
  <c r="FI482" i="53"/>
  <c r="FL482" i="53" s="1"/>
  <c r="FN482" i="53"/>
  <c r="FI463" i="53"/>
  <c r="FL463" i="53" s="1"/>
  <c r="FN463" i="53"/>
  <c r="FM463" i="53"/>
  <c r="FI479" i="53"/>
  <c r="FL479" i="53" s="1"/>
  <c r="FN479" i="53"/>
  <c r="FM479" i="53"/>
  <c r="FM497" i="53"/>
  <c r="FI497" i="53"/>
  <c r="FL497" i="53" s="1"/>
  <c r="FN497" i="53"/>
  <c r="FM513" i="53"/>
  <c r="FI513" i="53"/>
  <c r="FL513" i="53" s="1"/>
  <c r="FN513" i="53"/>
  <c r="FM494" i="53"/>
  <c r="FI494" i="53"/>
  <c r="FL494" i="53" s="1"/>
  <c r="FN494" i="53"/>
  <c r="FM510" i="53"/>
  <c r="FI510" i="53"/>
  <c r="FL510" i="53" s="1"/>
  <c r="FN510" i="53"/>
  <c r="FI491" i="53"/>
  <c r="FL491" i="53" s="1"/>
  <c r="FN491" i="53"/>
  <c r="FM491" i="53"/>
  <c r="FI507" i="53"/>
  <c r="FL507" i="53" s="1"/>
  <c r="FN507" i="53"/>
  <c r="FM507" i="53"/>
  <c r="FI492" i="53"/>
  <c r="FL492" i="53" s="1"/>
  <c r="FN492" i="53"/>
  <c r="FM492" i="53"/>
  <c r="FI508" i="53"/>
  <c r="FL508" i="53" s="1"/>
  <c r="FN508" i="53"/>
  <c r="FM508" i="53"/>
  <c r="FM523" i="53"/>
  <c r="FI523" i="53"/>
  <c r="FL523" i="53" s="1"/>
  <c r="FN523" i="53"/>
  <c r="FM539" i="53"/>
  <c r="FI539" i="53"/>
  <c r="FL539" i="53" s="1"/>
  <c r="FN539" i="53"/>
  <c r="FM524" i="53"/>
  <c r="FI524" i="53"/>
  <c r="FL524" i="53" s="1"/>
  <c r="FN524" i="53"/>
  <c r="FM540" i="53"/>
  <c r="FI540" i="53"/>
  <c r="FL540" i="53" s="1"/>
  <c r="FN540" i="53"/>
  <c r="FM517" i="53"/>
  <c r="FN517" i="53"/>
  <c r="FI517" i="53"/>
  <c r="FL517" i="53" s="1"/>
  <c r="FN533" i="53"/>
  <c r="FM533" i="53"/>
  <c r="FI533" i="53"/>
  <c r="FL533" i="53" s="1"/>
  <c r="FM522" i="53"/>
  <c r="FI522" i="53"/>
  <c r="FL522" i="53" s="1"/>
  <c r="FN522" i="53"/>
  <c r="FM538" i="53"/>
  <c r="FI538" i="53"/>
  <c r="FL538" i="53" s="1"/>
  <c r="FN538" i="53"/>
  <c r="FI553" i="53"/>
  <c r="FL553" i="53" s="1"/>
  <c r="FN553" i="53"/>
  <c r="FM553" i="53"/>
  <c r="FN564" i="53"/>
  <c r="FI564" i="53"/>
  <c r="FL564" i="53" s="1"/>
  <c r="FM564" i="53"/>
  <c r="FN565" i="53"/>
  <c r="FM565" i="53"/>
  <c r="FI565" i="53"/>
  <c r="FL565" i="53" s="1"/>
  <c r="FM558" i="53"/>
  <c r="FN558" i="53"/>
  <c r="FI558" i="53"/>
  <c r="FL558" i="53" s="1"/>
  <c r="FN559" i="53"/>
  <c r="FM559" i="53"/>
  <c r="FI559" i="53"/>
  <c r="FL559" i="53" s="1"/>
  <c r="FI573" i="53"/>
  <c r="FL573" i="53" s="1"/>
  <c r="FN573" i="53"/>
  <c r="FM573" i="53"/>
  <c r="FN574" i="53"/>
  <c r="FM574" i="53"/>
  <c r="FI574" i="53"/>
  <c r="FL574" i="53" s="1"/>
  <c r="FN571" i="53"/>
  <c r="FI571" i="53"/>
  <c r="FL571" i="53" s="1"/>
  <c r="FM571" i="53"/>
  <c r="FN587" i="53"/>
  <c r="FM587" i="53"/>
  <c r="FI587" i="53"/>
  <c r="FL587" i="53" s="1"/>
  <c r="FN584" i="53"/>
  <c r="FM584" i="53"/>
  <c r="FI584" i="53"/>
  <c r="FL584" i="53" s="1"/>
  <c r="FM596" i="53"/>
  <c r="FN596" i="53"/>
  <c r="FI596" i="53"/>
  <c r="FL596" i="53" s="1"/>
  <c r="FN601" i="53"/>
  <c r="FM601" i="53"/>
  <c r="FI601" i="53"/>
  <c r="FL601" i="53" s="1"/>
  <c r="FI602" i="53"/>
  <c r="FL602" i="53" s="1"/>
  <c r="FM602" i="53"/>
  <c r="FN602" i="53"/>
  <c r="FM603" i="53"/>
  <c r="FN603" i="53"/>
  <c r="FI603" i="53"/>
  <c r="FL603" i="53" s="1"/>
  <c r="FN609" i="53"/>
  <c r="FI609" i="53"/>
  <c r="FL609" i="53" s="1"/>
  <c r="FM609" i="53"/>
  <c r="FI614" i="53"/>
  <c r="FL614" i="53" s="1"/>
  <c r="FN614" i="53"/>
  <c r="FM614" i="53"/>
  <c r="FN607" i="53"/>
  <c r="FM607" i="53"/>
  <c r="FI607" i="53"/>
  <c r="FL607" i="53" s="1"/>
  <c r="FI612" i="53"/>
  <c r="FL612" i="53" s="1"/>
  <c r="FN612" i="53"/>
  <c r="FM612" i="53"/>
  <c r="FN626" i="53"/>
  <c r="FI626" i="53"/>
  <c r="FL626" i="53" s="1"/>
  <c r="FM626" i="53"/>
  <c r="FN620" i="53"/>
  <c r="FI620" i="53"/>
  <c r="FL620" i="53" s="1"/>
  <c r="FM620" i="53"/>
  <c r="FN629" i="53"/>
  <c r="FM629" i="53"/>
  <c r="FI629" i="53"/>
  <c r="FL629" i="53" s="1"/>
  <c r="FN634" i="53"/>
  <c r="FM634" i="53"/>
  <c r="FI634" i="53"/>
  <c r="FL634" i="53" s="1"/>
  <c r="FM639" i="53"/>
  <c r="FI639" i="53"/>
  <c r="FL639" i="53" s="1"/>
  <c r="FN639" i="53"/>
  <c r="FN642" i="53"/>
  <c r="FI642" i="53"/>
  <c r="FL642" i="53" s="1"/>
  <c r="FM642" i="53"/>
  <c r="FM648" i="53"/>
  <c r="FI648" i="53"/>
  <c r="FL648" i="53" s="1"/>
  <c r="FN648" i="53"/>
  <c r="FN653" i="53"/>
  <c r="FI653" i="53"/>
  <c r="FL653" i="53" s="1"/>
  <c r="FM653" i="53"/>
  <c r="FM655" i="53"/>
  <c r="FN655" i="53"/>
  <c r="FI655" i="53"/>
  <c r="FL655" i="53" s="1"/>
  <c r="FN660" i="53"/>
  <c r="FI660" i="53"/>
  <c r="FL660" i="53" s="1"/>
  <c r="FM660" i="53"/>
  <c r="FI662" i="53"/>
  <c r="FL662" i="53" s="1"/>
  <c r="FN662" i="53"/>
  <c r="FM662" i="53"/>
  <c r="FN667" i="53"/>
  <c r="FI667" i="53"/>
  <c r="FL667" i="53" s="1"/>
  <c r="FM667" i="53"/>
  <c r="FN670" i="53"/>
  <c r="FM670" i="53"/>
  <c r="FI670" i="53"/>
  <c r="FL670" i="53" s="1"/>
  <c r="FI673" i="53"/>
  <c r="FL673" i="53" s="1"/>
  <c r="FM673" i="53"/>
  <c r="FN673" i="53"/>
  <c r="M80" i="53"/>
  <c r="P80" i="53" s="1"/>
  <c r="R80" i="53"/>
  <c r="Q80" i="53"/>
  <c r="M96" i="53"/>
  <c r="P96" i="53" s="1"/>
  <c r="Q96" i="53"/>
  <c r="R96" i="53"/>
  <c r="M112" i="53"/>
  <c r="P112" i="53" s="1"/>
  <c r="R112" i="53"/>
  <c r="Q112" i="53"/>
  <c r="M128" i="53"/>
  <c r="P128" i="53" s="1"/>
  <c r="R128" i="53"/>
  <c r="Q128" i="53"/>
  <c r="M89" i="53"/>
  <c r="P89" i="53" s="1"/>
  <c r="R89" i="53"/>
  <c r="Q89" i="53"/>
  <c r="M105" i="53"/>
  <c r="P105" i="53" s="1"/>
  <c r="R105" i="53"/>
  <c r="Q105" i="53"/>
  <c r="M121" i="53"/>
  <c r="P121" i="53" s="1"/>
  <c r="R121" i="53"/>
  <c r="Q121" i="53"/>
  <c r="M82" i="53"/>
  <c r="P82" i="53" s="1"/>
  <c r="Q82" i="53"/>
  <c r="R82" i="53"/>
  <c r="M98" i="53"/>
  <c r="P98" i="53" s="1"/>
  <c r="Q98" i="53"/>
  <c r="R98" i="53"/>
  <c r="Q114" i="53"/>
  <c r="R114" i="53"/>
  <c r="M114" i="53"/>
  <c r="P114" i="53" s="1"/>
  <c r="R130" i="53"/>
  <c r="Q130" i="53"/>
  <c r="M130" i="53"/>
  <c r="P130" i="53" s="1"/>
  <c r="R83" i="53"/>
  <c r="M83" i="53"/>
  <c r="P83" i="53" s="1"/>
  <c r="Q83" i="53"/>
  <c r="R99" i="53"/>
  <c r="M99" i="53"/>
  <c r="P99" i="53" s="1"/>
  <c r="Q99" i="53"/>
  <c r="R115" i="53"/>
  <c r="M115" i="53"/>
  <c r="P115" i="53" s="1"/>
  <c r="Q115" i="53"/>
  <c r="R131" i="53"/>
  <c r="Q131" i="53"/>
  <c r="M131" i="53"/>
  <c r="P131" i="53" s="1"/>
  <c r="Q150" i="53"/>
  <c r="R150" i="53"/>
  <c r="M150" i="53"/>
  <c r="P150" i="53" s="1"/>
  <c r="Q166" i="53"/>
  <c r="M166" i="53"/>
  <c r="P166" i="53" s="1"/>
  <c r="R166" i="53"/>
  <c r="Q182" i="53"/>
  <c r="M182" i="53"/>
  <c r="P182" i="53" s="1"/>
  <c r="R182" i="53"/>
  <c r="Q198" i="53"/>
  <c r="M198" i="53"/>
  <c r="P198" i="53" s="1"/>
  <c r="R198" i="53"/>
  <c r="M143" i="53"/>
  <c r="P143" i="53" s="1"/>
  <c r="R143" i="53"/>
  <c r="Q143" i="53"/>
  <c r="M159" i="53"/>
  <c r="P159" i="53" s="1"/>
  <c r="Q159" i="53"/>
  <c r="R159" i="53"/>
  <c r="M175" i="53"/>
  <c r="P175" i="53" s="1"/>
  <c r="Q175" i="53"/>
  <c r="R175" i="53"/>
  <c r="M191" i="53"/>
  <c r="P191" i="53" s="1"/>
  <c r="R191" i="53"/>
  <c r="Q191" i="53"/>
  <c r="R140" i="53"/>
  <c r="M140" i="53"/>
  <c r="P140" i="53" s="1"/>
  <c r="Q140" i="53"/>
  <c r="M156" i="53"/>
  <c r="P156" i="53" s="1"/>
  <c r="R156" i="53"/>
  <c r="Q156" i="53"/>
  <c r="M172" i="53"/>
  <c r="P172" i="53" s="1"/>
  <c r="R172" i="53"/>
  <c r="Q172" i="53"/>
  <c r="R188" i="53"/>
  <c r="Q188" i="53"/>
  <c r="M188" i="53"/>
  <c r="P188" i="53" s="1"/>
  <c r="R204" i="53"/>
  <c r="M204" i="53"/>
  <c r="P204" i="53" s="1"/>
  <c r="Q204" i="53"/>
  <c r="Q149" i="53"/>
  <c r="M149" i="53"/>
  <c r="P149" i="53" s="1"/>
  <c r="R149" i="53"/>
  <c r="Q165" i="53"/>
  <c r="R165" i="53"/>
  <c r="M165" i="53"/>
  <c r="P165" i="53" s="1"/>
  <c r="M181" i="53"/>
  <c r="P181" i="53" s="1"/>
  <c r="Q181" i="53"/>
  <c r="R181" i="53"/>
  <c r="Q197" i="53"/>
  <c r="M197" i="53"/>
  <c r="P197" i="53" s="1"/>
  <c r="R197" i="53"/>
  <c r="Q213" i="53"/>
  <c r="M213" i="53"/>
  <c r="P213" i="53" s="1"/>
  <c r="R213" i="53"/>
  <c r="Q229" i="53"/>
  <c r="M229" i="53"/>
  <c r="P229" i="53" s="1"/>
  <c r="R229" i="53"/>
  <c r="Q245" i="53"/>
  <c r="M245" i="53"/>
  <c r="P245" i="53" s="1"/>
  <c r="R245" i="53"/>
  <c r="Q261" i="53"/>
  <c r="M261" i="53"/>
  <c r="P261" i="53" s="1"/>
  <c r="R261" i="53"/>
  <c r="R206" i="53"/>
  <c r="M206" i="53"/>
  <c r="P206" i="53" s="1"/>
  <c r="Q206" i="53"/>
  <c r="R222" i="53"/>
  <c r="M222" i="53"/>
  <c r="P222" i="53" s="1"/>
  <c r="Q222" i="53"/>
  <c r="R238" i="53"/>
  <c r="Q238" i="53"/>
  <c r="M238" i="53"/>
  <c r="P238" i="53" s="1"/>
  <c r="R254" i="53"/>
  <c r="M254" i="53"/>
  <c r="P254" i="53" s="1"/>
  <c r="Q254" i="53"/>
  <c r="M270" i="53"/>
  <c r="P270" i="53" s="1"/>
  <c r="R270" i="53"/>
  <c r="Q270" i="53"/>
  <c r="M215" i="53"/>
  <c r="P215" i="53" s="1"/>
  <c r="R215" i="53"/>
  <c r="Q215" i="53"/>
  <c r="M231" i="53"/>
  <c r="P231" i="53" s="1"/>
  <c r="R231" i="53"/>
  <c r="Q231" i="53"/>
  <c r="M247" i="53"/>
  <c r="P247" i="53" s="1"/>
  <c r="Q247" i="53"/>
  <c r="R247" i="53"/>
  <c r="M263" i="53"/>
  <c r="P263" i="53" s="1"/>
  <c r="Q263" i="53"/>
  <c r="R263" i="53"/>
  <c r="R276" i="53"/>
  <c r="M276" i="53"/>
  <c r="P276" i="53" s="1"/>
  <c r="Q276" i="53"/>
  <c r="R220" i="53"/>
  <c r="Q220" i="53"/>
  <c r="M220" i="53"/>
  <c r="P220" i="53" s="1"/>
  <c r="R236" i="53"/>
  <c r="Q236" i="53"/>
  <c r="M236" i="53"/>
  <c r="P236" i="53" s="1"/>
  <c r="R252" i="53"/>
  <c r="Q252" i="53"/>
  <c r="M252" i="53"/>
  <c r="P252" i="53" s="1"/>
  <c r="R268" i="53"/>
  <c r="Q268" i="53"/>
  <c r="M268" i="53"/>
  <c r="P268" i="53" s="1"/>
  <c r="M286" i="53"/>
  <c r="P286" i="53" s="1"/>
  <c r="R286" i="53"/>
  <c r="Q286" i="53"/>
  <c r="M302" i="53"/>
  <c r="P302" i="53" s="1"/>
  <c r="Q302" i="53"/>
  <c r="R302" i="53"/>
  <c r="M318" i="53"/>
  <c r="P318" i="53" s="1"/>
  <c r="Q318" i="53"/>
  <c r="R318" i="53"/>
  <c r="M334" i="53"/>
  <c r="P334" i="53" s="1"/>
  <c r="Q334" i="53"/>
  <c r="R334" i="53"/>
  <c r="M283" i="53"/>
  <c r="P283" i="53" s="1"/>
  <c r="R283" i="53"/>
  <c r="Q283" i="53"/>
  <c r="M299" i="53"/>
  <c r="P299" i="53" s="1"/>
  <c r="Q299" i="53"/>
  <c r="R299" i="53"/>
  <c r="M315" i="53"/>
  <c r="P315" i="53" s="1"/>
  <c r="R315" i="53"/>
  <c r="Q315" i="53"/>
  <c r="M331" i="53"/>
  <c r="P331" i="53" s="1"/>
  <c r="R331" i="53"/>
  <c r="Q331" i="53"/>
  <c r="M280" i="53"/>
  <c r="P280" i="53" s="1"/>
  <c r="R280" i="53"/>
  <c r="Q280" i="53"/>
  <c r="M296" i="53"/>
  <c r="P296" i="53" s="1"/>
  <c r="R296" i="53"/>
  <c r="Q296" i="53"/>
  <c r="R312" i="53"/>
  <c r="Q312" i="53"/>
  <c r="M312" i="53"/>
  <c r="P312" i="53" s="1"/>
  <c r="R328" i="53"/>
  <c r="M328" i="53"/>
  <c r="P328" i="53" s="1"/>
  <c r="Q328" i="53"/>
  <c r="Q345" i="53"/>
  <c r="R345" i="53"/>
  <c r="M345" i="53"/>
  <c r="P345" i="53" s="1"/>
  <c r="Q289" i="53"/>
  <c r="R289" i="53"/>
  <c r="M289" i="53"/>
  <c r="P289" i="53" s="1"/>
  <c r="Q305" i="53"/>
  <c r="R305" i="53"/>
  <c r="M305" i="53"/>
  <c r="P305" i="53" s="1"/>
  <c r="Q321" i="53"/>
  <c r="R321" i="53"/>
  <c r="M321" i="53"/>
  <c r="P321" i="53" s="1"/>
  <c r="Q337" i="53"/>
  <c r="R337" i="53"/>
  <c r="M337" i="53"/>
  <c r="P337" i="53" s="1"/>
  <c r="R350" i="53"/>
  <c r="Q350" i="53"/>
  <c r="M350" i="53"/>
  <c r="P350" i="53" s="1"/>
  <c r="R366" i="53"/>
  <c r="Q366" i="53"/>
  <c r="M366" i="53"/>
  <c r="P366" i="53" s="1"/>
  <c r="R382" i="53"/>
  <c r="Q382" i="53"/>
  <c r="M382" i="53"/>
  <c r="P382" i="53" s="1"/>
  <c r="R398" i="53"/>
  <c r="Q398" i="53"/>
  <c r="M398" i="53"/>
  <c r="P398" i="53" s="1"/>
  <c r="Q413" i="53"/>
  <c r="M413" i="53"/>
  <c r="P413" i="53" s="1"/>
  <c r="R413" i="53"/>
  <c r="Q359" i="53"/>
  <c r="R359" i="53"/>
  <c r="M359" i="53"/>
  <c r="P359" i="53" s="1"/>
  <c r="Q375" i="53"/>
  <c r="R375" i="53"/>
  <c r="M375" i="53"/>
  <c r="P375" i="53" s="1"/>
  <c r="Q391" i="53"/>
  <c r="R391" i="53"/>
  <c r="M391" i="53"/>
  <c r="P391" i="53" s="1"/>
  <c r="Q407" i="53"/>
  <c r="R407" i="53"/>
  <c r="M407" i="53"/>
  <c r="P407" i="53" s="1"/>
  <c r="M356" i="53"/>
  <c r="P356" i="53" s="1"/>
  <c r="R356" i="53"/>
  <c r="Q356" i="53"/>
  <c r="M372" i="53"/>
  <c r="P372" i="53" s="1"/>
  <c r="R372" i="53"/>
  <c r="Q372" i="53"/>
  <c r="M388" i="53"/>
  <c r="P388" i="53" s="1"/>
  <c r="R388" i="53"/>
  <c r="Q388" i="53"/>
  <c r="M404" i="53"/>
  <c r="P404" i="53" s="1"/>
  <c r="Q404" i="53"/>
  <c r="R404" i="53"/>
  <c r="Q357" i="53"/>
  <c r="R357" i="53"/>
  <c r="M357" i="53"/>
  <c r="P357" i="53" s="1"/>
  <c r="Q373" i="53"/>
  <c r="R373" i="53"/>
  <c r="M373" i="53"/>
  <c r="P373" i="53" s="1"/>
  <c r="Q389" i="53"/>
  <c r="R389" i="53"/>
  <c r="M389" i="53"/>
  <c r="P389" i="53" s="1"/>
  <c r="Q405" i="53"/>
  <c r="R405" i="53"/>
  <c r="M405" i="53"/>
  <c r="P405" i="53" s="1"/>
  <c r="R420" i="53"/>
  <c r="Q420" i="53"/>
  <c r="M420" i="53"/>
  <c r="P420" i="53" s="1"/>
  <c r="R436" i="53"/>
  <c r="Q436" i="53"/>
  <c r="M436" i="53"/>
  <c r="P436" i="53" s="1"/>
  <c r="R417" i="53"/>
  <c r="Q417" i="53"/>
  <c r="M417" i="53"/>
  <c r="P417" i="53" s="1"/>
  <c r="R433" i="53"/>
  <c r="Q433" i="53"/>
  <c r="M433" i="53"/>
  <c r="P433" i="53" s="1"/>
  <c r="Q414" i="53"/>
  <c r="R414" i="53"/>
  <c r="M414" i="53"/>
  <c r="P414" i="53" s="1"/>
  <c r="R430" i="53"/>
  <c r="M430" i="53"/>
  <c r="P430" i="53" s="1"/>
  <c r="Q430" i="53"/>
  <c r="R446" i="53"/>
  <c r="M446" i="53"/>
  <c r="P446" i="53" s="1"/>
  <c r="Q446" i="53"/>
  <c r="M427" i="53"/>
  <c r="P427" i="53" s="1"/>
  <c r="R427" i="53"/>
  <c r="Q427" i="53"/>
  <c r="M443" i="53"/>
  <c r="P443" i="53" s="1"/>
  <c r="R443" i="53"/>
  <c r="Q443" i="53"/>
  <c r="Q453" i="53"/>
  <c r="R453" i="53"/>
  <c r="M453" i="53"/>
  <c r="P453" i="53" s="1"/>
  <c r="Q469" i="53"/>
  <c r="R469" i="53"/>
  <c r="M469" i="53"/>
  <c r="P469" i="53" s="1"/>
  <c r="M454" i="53"/>
  <c r="P454" i="53" s="1"/>
  <c r="R454" i="53"/>
  <c r="Q454" i="53"/>
  <c r="M470" i="53"/>
  <c r="P470" i="53" s="1"/>
  <c r="Q470" i="53"/>
  <c r="R470" i="53"/>
  <c r="M485" i="53"/>
  <c r="P485" i="53" s="1"/>
  <c r="R485" i="53"/>
  <c r="Q485" i="53"/>
  <c r="M463" i="53"/>
  <c r="P463" i="53" s="1"/>
  <c r="Q463" i="53"/>
  <c r="R463" i="53"/>
  <c r="M479" i="53"/>
  <c r="P479" i="53" s="1"/>
  <c r="Q479" i="53"/>
  <c r="R479" i="53"/>
  <c r="R460" i="53"/>
  <c r="Q460" i="53"/>
  <c r="M460" i="53"/>
  <c r="P460" i="53" s="1"/>
  <c r="R476" i="53"/>
  <c r="Q476" i="53"/>
  <c r="M476" i="53"/>
  <c r="P476" i="53" s="1"/>
  <c r="Q494" i="53"/>
  <c r="R494" i="53"/>
  <c r="M494" i="53"/>
  <c r="P494" i="53" s="1"/>
  <c r="Q510" i="53"/>
  <c r="R510" i="53"/>
  <c r="M510" i="53"/>
  <c r="P510" i="53" s="1"/>
  <c r="M491" i="53"/>
  <c r="P491" i="53" s="1"/>
  <c r="Q491" i="53"/>
  <c r="R491" i="53"/>
  <c r="Q507" i="53"/>
  <c r="R507" i="53"/>
  <c r="M507" i="53"/>
  <c r="P507" i="53" s="1"/>
  <c r="Q488" i="53"/>
  <c r="M488" i="53"/>
  <c r="P488" i="53" s="1"/>
  <c r="R488" i="53"/>
  <c r="Q504" i="53"/>
  <c r="M504" i="53"/>
  <c r="P504" i="53" s="1"/>
  <c r="R504" i="53"/>
  <c r="Q489" i="53"/>
  <c r="R489" i="53"/>
  <c r="M489" i="53"/>
  <c r="P489" i="53" s="1"/>
  <c r="Q505" i="53"/>
  <c r="R505" i="53"/>
  <c r="M505" i="53"/>
  <c r="P505" i="53" s="1"/>
  <c r="M520" i="53"/>
  <c r="P520" i="53" s="1"/>
  <c r="R520" i="53"/>
  <c r="Q520" i="53"/>
  <c r="M536" i="53"/>
  <c r="P536" i="53" s="1"/>
  <c r="R536" i="53"/>
  <c r="Q536" i="53"/>
  <c r="R554" i="53"/>
  <c r="Q554" i="53"/>
  <c r="M554" i="53"/>
  <c r="P554" i="53" s="1"/>
  <c r="M533" i="53"/>
  <c r="P533" i="53" s="1"/>
  <c r="Q533" i="53"/>
  <c r="R533" i="53"/>
  <c r="Q552" i="53"/>
  <c r="R552" i="53"/>
  <c r="M552" i="53"/>
  <c r="P552" i="53" s="1"/>
  <c r="M530" i="53"/>
  <c r="P530" i="53" s="1"/>
  <c r="R530" i="53"/>
  <c r="Q530" i="53"/>
  <c r="M546" i="53"/>
  <c r="P546" i="53" s="1"/>
  <c r="R546" i="53"/>
  <c r="Q546" i="53"/>
  <c r="M535" i="53"/>
  <c r="P535" i="53" s="1"/>
  <c r="Q535" i="53"/>
  <c r="R535" i="53"/>
  <c r="R550" i="53"/>
  <c r="Q550" i="53"/>
  <c r="M550" i="53"/>
  <c r="P550" i="53" s="1"/>
  <c r="M561" i="53"/>
  <c r="P561" i="53" s="1"/>
  <c r="Q561" i="53"/>
  <c r="R561" i="53"/>
  <c r="Q562" i="53"/>
  <c r="M562" i="53"/>
  <c r="P562" i="53" s="1"/>
  <c r="R562" i="53"/>
  <c r="R555" i="53"/>
  <c r="Q555" i="53"/>
  <c r="M555" i="53"/>
  <c r="P555" i="53" s="1"/>
  <c r="R556" i="53"/>
  <c r="M556" i="53"/>
  <c r="P556" i="53" s="1"/>
  <c r="Q556" i="53"/>
  <c r="M571" i="53"/>
  <c r="P571" i="53" s="1"/>
  <c r="R571" i="53"/>
  <c r="Q571" i="53"/>
  <c r="R586" i="53"/>
  <c r="M586" i="53"/>
  <c r="P586" i="53" s="1"/>
  <c r="Q586" i="53"/>
  <c r="M587" i="53"/>
  <c r="P587" i="53" s="1"/>
  <c r="R587" i="53"/>
  <c r="Q587" i="53"/>
  <c r="M584" i="53"/>
  <c r="P584" i="53" s="1"/>
  <c r="R584" i="53"/>
  <c r="Q584" i="53"/>
  <c r="M581" i="53"/>
  <c r="P581" i="53" s="1"/>
  <c r="Q581" i="53"/>
  <c r="R581" i="53"/>
  <c r="R593" i="53"/>
  <c r="Q593" i="53"/>
  <c r="M593" i="53"/>
  <c r="P593" i="53" s="1"/>
  <c r="M598" i="53"/>
  <c r="P598" i="53" s="1"/>
  <c r="R598" i="53"/>
  <c r="Q598" i="53"/>
  <c r="R599" i="53"/>
  <c r="Q599" i="53"/>
  <c r="M599" i="53"/>
  <c r="P599" i="53" s="1"/>
  <c r="R600" i="53"/>
  <c r="M600" i="53"/>
  <c r="P600" i="53" s="1"/>
  <c r="Q600" i="53"/>
  <c r="R610" i="53"/>
  <c r="Q610" i="53"/>
  <c r="M610" i="53"/>
  <c r="P610" i="53" s="1"/>
  <c r="R611" i="53"/>
  <c r="M611" i="53"/>
  <c r="P611" i="53" s="1"/>
  <c r="Q611" i="53"/>
  <c r="Q608" i="53"/>
  <c r="M608" i="53"/>
  <c r="P608" i="53" s="1"/>
  <c r="R608" i="53"/>
  <c r="R613" i="53"/>
  <c r="Q613" i="53"/>
  <c r="M613" i="53"/>
  <c r="P613" i="53" s="1"/>
  <c r="M623" i="53"/>
  <c r="P623" i="53" s="1"/>
  <c r="R623" i="53"/>
  <c r="Q623" i="53"/>
  <c r="Q628" i="53"/>
  <c r="R628" i="53"/>
  <c r="M628" i="53"/>
  <c r="P628" i="53" s="1"/>
  <c r="M626" i="53"/>
  <c r="P626" i="53" s="1"/>
  <c r="R626" i="53"/>
  <c r="Q626" i="53"/>
  <c r="Q642" i="53"/>
  <c r="M642" i="53"/>
  <c r="P642" i="53" s="1"/>
  <c r="R642" i="53"/>
  <c r="M636" i="53"/>
  <c r="P636" i="53" s="1"/>
  <c r="R636" i="53"/>
  <c r="Q636" i="53"/>
  <c r="R641" i="53"/>
  <c r="Q641" i="53"/>
  <c r="M641" i="53"/>
  <c r="P641" i="53" s="1"/>
  <c r="R645" i="53"/>
  <c r="M645" i="53"/>
  <c r="P645" i="53" s="1"/>
  <c r="Q645" i="53"/>
  <c r="R654" i="53"/>
  <c r="Q654" i="53"/>
  <c r="M654" i="53"/>
  <c r="P654" i="53" s="1"/>
  <c r="M656" i="53"/>
  <c r="P656" i="53" s="1"/>
  <c r="R656" i="53"/>
  <c r="Q656" i="53"/>
  <c r="R661" i="53"/>
  <c r="Q661" i="53"/>
  <c r="M661" i="53"/>
  <c r="P661" i="53" s="1"/>
  <c r="M662" i="53"/>
  <c r="P662" i="53" s="1"/>
  <c r="R662" i="53"/>
  <c r="Q662" i="53"/>
  <c r="R665" i="53"/>
  <c r="Q665" i="53"/>
  <c r="M665" i="53"/>
  <c r="P665" i="53" s="1"/>
  <c r="R670" i="53"/>
  <c r="Q670" i="53"/>
  <c r="M670" i="53"/>
  <c r="P670" i="53" s="1"/>
  <c r="M674" i="53"/>
  <c r="P674" i="53" s="1"/>
  <c r="R674" i="53"/>
  <c r="Q674" i="53"/>
  <c r="DA79" i="53"/>
  <c r="CW79" i="53"/>
  <c r="CZ79" i="53" s="1"/>
  <c r="DB79" i="53"/>
  <c r="DA95" i="53"/>
  <c r="CW95" i="53"/>
  <c r="CZ95" i="53" s="1"/>
  <c r="DB95" i="53"/>
  <c r="DA111" i="53"/>
  <c r="CW111" i="53"/>
  <c r="CZ111" i="53" s="1"/>
  <c r="DB111" i="53"/>
  <c r="DA127" i="53"/>
  <c r="CW127" i="53"/>
  <c r="CZ127" i="53" s="1"/>
  <c r="DB127" i="53"/>
  <c r="DB88" i="53"/>
  <c r="DA88" i="53"/>
  <c r="CW88" i="53"/>
  <c r="CZ88" i="53" s="1"/>
  <c r="DB104" i="53"/>
  <c r="DA104" i="53"/>
  <c r="CW104" i="53"/>
  <c r="CZ104" i="53" s="1"/>
  <c r="DB120" i="53"/>
  <c r="DA120" i="53"/>
  <c r="CW120" i="53"/>
  <c r="CZ120" i="53" s="1"/>
  <c r="DA81" i="53"/>
  <c r="CW81" i="53"/>
  <c r="CZ81" i="53" s="1"/>
  <c r="DB81" i="53"/>
  <c r="DA97" i="53"/>
  <c r="CW97" i="53"/>
  <c r="CZ97" i="53" s="1"/>
  <c r="DB97" i="53"/>
  <c r="DA113" i="53"/>
  <c r="CW113" i="53"/>
  <c r="CZ113" i="53" s="1"/>
  <c r="DB113" i="53"/>
  <c r="DA129" i="53"/>
  <c r="CW129" i="53"/>
  <c r="CZ129" i="53" s="1"/>
  <c r="DB129" i="53"/>
  <c r="DB86" i="53"/>
  <c r="DA86" i="53"/>
  <c r="CW86" i="53"/>
  <c r="CZ86" i="53" s="1"/>
  <c r="DB102" i="53"/>
  <c r="DA102" i="53"/>
  <c r="CW102" i="53"/>
  <c r="CZ102" i="53" s="1"/>
  <c r="DB118" i="53"/>
  <c r="DA118" i="53"/>
  <c r="CW118" i="53"/>
  <c r="CZ118" i="53" s="1"/>
  <c r="DB137" i="53"/>
  <c r="DA137" i="53"/>
  <c r="CW137" i="53"/>
  <c r="CZ137" i="53" s="1"/>
  <c r="DB153" i="53"/>
  <c r="DA153" i="53"/>
  <c r="CW153" i="53"/>
  <c r="CZ153" i="53" s="1"/>
  <c r="DB169" i="53"/>
  <c r="DA169" i="53"/>
  <c r="CW169" i="53"/>
  <c r="CZ169" i="53" s="1"/>
  <c r="DB185" i="53"/>
  <c r="DA185" i="53"/>
  <c r="CW185" i="53"/>
  <c r="CZ185" i="53" s="1"/>
  <c r="DB201" i="53"/>
  <c r="DA201" i="53"/>
  <c r="CW201" i="53"/>
  <c r="CZ201" i="53" s="1"/>
  <c r="DB146" i="53"/>
  <c r="DA146" i="53"/>
  <c r="CW146" i="53"/>
  <c r="CZ146" i="53" s="1"/>
  <c r="DB162" i="53"/>
  <c r="DA162" i="53"/>
  <c r="CW162" i="53"/>
  <c r="CZ162" i="53" s="1"/>
  <c r="DB178" i="53"/>
  <c r="DA178" i="53"/>
  <c r="CW178" i="53"/>
  <c r="CZ178" i="53" s="1"/>
  <c r="DB194" i="53"/>
  <c r="DA194" i="53"/>
  <c r="CW194" i="53"/>
  <c r="CZ194" i="53" s="1"/>
  <c r="DB143" i="53"/>
  <c r="DA143" i="53"/>
  <c r="CW143" i="53"/>
  <c r="CZ143" i="53" s="1"/>
  <c r="DB159" i="53"/>
  <c r="DA159" i="53"/>
  <c r="CW159" i="53"/>
  <c r="CZ159" i="53" s="1"/>
  <c r="DB175" i="53"/>
  <c r="DA175" i="53"/>
  <c r="CW175" i="53"/>
  <c r="CZ175" i="53" s="1"/>
  <c r="DB191" i="53"/>
  <c r="DA191" i="53"/>
  <c r="CW191" i="53"/>
  <c r="CZ191" i="53" s="1"/>
  <c r="DB206" i="53"/>
  <c r="CW206" i="53"/>
  <c r="CZ206" i="53" s="1"/>
  <c r="DA206" i="53"/>
  <c r="CW148" i="53"/>
  <c r="CZ148" i="53" s="1"/>
  <c r="DB148" i="53"/>
  <c r="DA148" i="53"/>
  <c r="CW164" i="53"/>
  <c r="CZ164" i="53" s="1"/>
  <c r="DB164" i="53"/>
  <c r="DA164" i="53"/>
  <c r="CW180" i="53"/>
  <c r="CZ180" i="53" s="1"/>
  <c r="DB180" i="53"/>
  <c r="DA180" i="53"/>
  <c r="CW196" i="53"/>
  <c r="CZ196" i="53" s="1"/>
  <c r="DB196" i="53"/>
  <c r="DA196" i="53"/>
  <c r="DB212" i="53"/>
  <c r="DA212" i="53"/>
  <c r="CW212" i="53"/>
  <c r="CZ212" i="53" s="1"/>
  <c r="DB228" i="53"/>
  <c r="DA228" i="53"/>
  <c r="CW228" i="53"/>
  <c r="CZ228" i="53" s="1"/>
  <c r="DB244" i="53"/>
  <c r="DA244" i="53"/>
  <c r="CW244" i="53"/>
  <c r="CZ244" i="53" s="1"/>
  <c r="DB260" i="53"/>
  <c r="DA260" i="53"/>
  <c r="CW260" i="53"/>
  <c r="CZ260" i="53" s="1"/>
  <c r="DA205" i="53"/>
  <c r="CW205" i="53"/>
  <c r="CZ205" i="53" s="1"/>
  <c r="DB205" i="53"/>
  <c r="DA221" i="53"/>
  <c r="CW221" i="53"/>
  <c r="CZ221" i="53" s="1"/>
  <c r="DB221" i="53"/>
  <c r="DA237" i="53"/>
  <c r="CW237" i="53"/>
  <c r="CZ237" i="53" s="1"/>
  <c r="DB237" i="53"/>
  <c r="DA253" i="53"/>
  <c r="CW253" i="53"/>
  <c r="CZ253" i="53" s="1"/>
  <c r="DB253" i="53"/>
  <c r="DA269" i="53"/>
  <c r="CW269" i="53"/>
  <c r="CZ269" i="53" s="1"/>
  <c r="DB269" i="53"/>
  <c r="CW214" i="53"/>
  <c r="CZ214" i="53" s="1"/>
  <c r="DA214" i="53"/>
  <c r="DB214" i="53"/>
  <c r="CW230" i="53"/>
  <c r="CZ230" i="53" s="1"/>
  <c r="DA230" i="53"/>
  <c r="DB230" i="53"/>
  <c r="CW246" i="53"/>
  <c r="CZ246" i="53" s="1"/>
  <c r="DA246" i="53"/>
  <c r="DB246" i="53"/>
  <c r="CW262" i="53"/>
  <c r="CZ262" i="53" s="1"/>
  <c r="DA262" i="53"/>
  <c r="DB262" i="53"/>
  <c r="CW207" i="53"/>
  <c r="CZ207" i="53" s="1"/>
  <c r="DB207" i="53"/>
  <c r="DA207" i="53"/>
  <c r="CW223" i="53"/>
  <c r="CZ223" i="53" s="1"/>
  <c r="DB223" i="53"/>
  <c r="DA223" i="53"/>
  <c r="CW239" i="53"/>
  <c r="CZ239" i="53" s="1"/>
  <c r="DB239" i="53"/>
  <c r="DA239" i="53"/>
  <c r="CW255" i="53"/>
  <c r="CZ255" i="53" s="1"/>
  <c r="DB255" i="53"/>
  <c r="DA255" i="53"/>
  <c r="CW271" i="53"/>
  <c r="CZ271" i="53" s="1"/>
  <c r="DB271" i="53"/>
  <c r="DA271" i="53"/>
  <c r="DB285" i="53"/>
  <c r="DA285" i="53"/>
  <c r="CW285" i="53"/>
  <c r="CZ285" i="53" s="1"/>
  <c r="DB301" i="53"/>
  <c r="DA301" i="53"/>
  <c r="CW301" i="53"/>
  <c r="CZ301" i="53" s="1"/>
  <c r="DB317" i="53"/>
  <c r="DA317" i="53"/>
  <c r="CW317" i="53"/>
  <c r="CZ317" i="53" s="1"/>
  <c r="DB333" i="53"/>
  <c r="DA333" i="53"/>
  <c r="CW333" i="53"/>
  <c r="CZ333" i="53" s="1"/>
  <c r="DA282" i="53"/>
  <c r="CW282" i="53"/>
  <c r="CZ282" i="53" s="1"/>
  <c r="DB282" i="53"/>
  <c r="DA298" i="53"/>
  <c r="CW298" i="53"/>
  <c r="CZ298" i="53" s="1"/>
  <c r="DB298" i="53"/>
  <c r="DA314" i="53"/>
  <c r="CW314" i="53"/>
  <c r="CZ314" i="53" s="1"/>
  <c r="DB314" i="53"/>
  <c r="DA330" i="53"/>
  <c r="CW330" i="53"/>
  <c r="CZ330" i="53" s="1"/>
  <c r="DB330" i="53"/>
  <c r="DA279" i="53"/>
  <c r="CW279" i="53"/>
  <c r="CZ279" i="53" s="1"/>
  <c r="DB279" i="53"/>
  <c r="DA295" i="53"/>
  <c r="CW295" i="53"/>
  <c r="CZ295" i="53" s="1"/>
  <c r="DB295" i="53"/>
  <c r="DA311" i="53"/>
  <c r="CW311" i="53"/>
  <c r="CZ311" i="53" s="1"/>
  <c r="DB311" i="53"/>
  <c r="DA327" i="53"/>
  <c r="CW327" i="53"/>
  <c r="CZ327" i="53" s="1"/>
  <c r="DB327" i="53"/>
  <c r="DA343" i="53"/>
  <c r="CW343" i="53"/>
  <c r="CZ343" i="53" s="1"/>
  <c r="DB343" i="53"/>
  <c r="DB288" i="53"/>
  <c r="CW288" i="53"/>
  <c r="CZ288" i="53" s="1"/>
  <c r="DA288" i="53"/>
  <c r="DB304" i="53"/>
  <c r="CW304" i="53"/>
  <c r="CZ304" i="53" s="1"/>
  <c r="DA304" i="53"/>
  <c r="DB320" i="53"/>
  <c r="CW320" i="53"/>
  <c r="CZ320" i="53" s="1"/>
  <c r="DA320" i="53"/>
  <c r="DB336" i="53"/>
  <c r="CW336" i="53"/>
  <c r="CZ336" i="53" s="1"/>
  <c r="DA336" i="53"/>
  <c r="DB353" i="53"/>
  <c r="DA353" i="53"/>
  <c r="CW353" i="53"/>
  <c r="CZ353" i="53" s="1"/>
  <c r="DB369" i="53"/>
  <c r="DA369" i="53"/>
  <c r="CW369" i="53"/>
  <c r="CZ369" i="53" s="1"/>
  <c r="DB385" i="53"/>
  <c r="DA385" i="53"/>
  <c r="CW385" i="53"/>
  <c r="CZ385" i="53" s="1"/>
  <c r="DB401" i="53"/>
  <c r="DA401" i="53"/>
  <c r="CW401" i="53"/>
  <c r="CZ401" i="53" s="1"/>
  <c r="DB346" i="53"/>
  <c r="CW346" i="53"/>
  <c r="CZ346" i="53" s="1"/>
  <c r="DA346" i="53"/>
  <c r="DB362" i="53"/>
  <c r="DA362" i="53"/>
  <c r="CW362" i="53"/>
  <c r="CZ362" i="53" s="1"/>
  <c r="DB378" i="53"/>
  <c r="DA378" i="53"/>
  <c r="CW378" i="53"/>
  <c r="CZ378" i="53" s="1"/>
  <c r="DB394" i="53"/>
  <c r="DA394" i="53"/>
  <c r="CW394" i="53"/>
  <c r="CZ394" i="53" s="1"/>
  <c r="DB410" i="53"/>
  <c r="DA410" i="53"/>
  <c r="CW410" i="53"/>
  <c r="CZ410" i="53" s="1"/>
  <c r="CW359" i="53"/>
  <c r="CZ359" i="53" s="1"/>
  <c r="DB359" i="53"/>
  <c r="DA359" i="53"/>
  <c r="CW375" i="53"/>
  <c r="CZ375" i="53" s="1"/>
  <c r="DB375" i="53"/>
  <c r="DA375" i="53"/>
  <c r="CW391" i="53"/>
  <c r="CZ391" i="53" s="1"/>
  <c r="DB391" i="53"/>
  <c r="DA391" i="53"/>
  <c r="CW407" i="53"/>
  <c r="CZ407" i="53" s="1"/>
  <c r="DB407" i="53"/>
  <c r="DA407" i="53"/>
  <c r="DB352" i="53"/>
  <c r="DA352" i="53"/>
  <c r="CW352" i="53"/>
  <c r="CZ352" i="53" s="1"/>
  <c r="DB368" i="53"/>
  <c r="DA368" i="53"/>
  <c r="CW368" i="53"/>
  <c r="CZ368" i="53" s="1"/>
  <c r="DB384" i="53"/>
  <c r="DA384" i="53"/>
  <c r="CW384" i="53"/>
  <c r="CZ384" i="53" s="1"/>
  <c r="DB400" i="53"/>
  <c r="DA400" i="53"/>
  <c r="CW400" i="53"/>
  <c r="CZ400" i="53" s="1"/>
  <c r="DA419" i="53"/>
  <c r="DB419" i="53"/>
  <c r="CW419" i="53"/>
  <c r="CZ419" i="53" s="1"/>
  <c r="DA435" i="53"/>
  <c r="DB435" i="53"/>
  <c r="CW435" i="53"/>
  <c r="CZ435" i="53" s="1"/>
  <c r="DA416" i="53"/>
  <c r="CW416" i="53"/>
  <c r="CZ416" i="53" s="1"/>
  <c r="DB416" i="53"/>
  <c r="DA432" i="53"/>
  <c r="CW432" i="53"/>
  <c r="CZ432" i="53" s="1"/>
  <c r="DB432" i="53"/>
  <c r="DA448" i="53"/>
  <c r="CW448" i="53"/>
  <c r="CZ448" i="53" s="1"/>
  <c r="DB448" i="53"/>
  <c r="DB425" i="53"/>
  <c r="DA425" i="53"/>
  <c r="CW425" i="53"/>
  <c r="CZ425" i="53" s="1"/>
  <c r="DB441" i="53"/>
  <c r="DA441" i="53"/>
  <c r="CW441" i="53"/>
  <c r="CZ441" i="53" s="1"/>
  <c r="DB426" i="53"/>
  <c r="DA426" i="53"/>
  <c r="CW426" i="53"/>
  <c r="CZ426" i="53" s="1"/>
  <c r="DB442" i="53"/>
  <c r="DA442" i="53"/>
  <c r="CW442" i="53"/>
  <c r="CZ442" i="53" s="1"/>
  <c r="CW456" i="53"/>
  <c r="CZ456" i="53" s="1"/>
  <c r="DB456" i="53"/>
  <c r="DA456" i="53"/>
  <c r="CW472" i="53"/>
  <c r="CZ472" i="53" s="1"/>
  <c r="DB472" i="53"/>
  <c r="DA472" i="53"/>
  <c r="DA457" i="53"/>
  <c r="CW457" i="53"/>
  <c r="CZ457" i="53" s="1"/>
  <c r="DB457" i="53"/>
  <c r="DA473" i="53"/>
  <c r="CW473" i="53"/>
  <c r="CZ473" i="53" s="1"/>
  <c r="DB473" i="53"/>
  <c r="CW450" i="53"/>
  <c r="CZ450" i="53" s="1"/>
  <c r="DB450" i="53"/>
  <c r="DA450" i="53"/>
  <c r="CW466" i="53"/>
  <c r="CZ466" i="53" s="1"/>
  <c r="DB466" i="53"/>
  <c r="DA466" i="53"/>
  <c r="CW482" i="53"/>
  <c r="CZ482" i="53" s="1"/>
  <c r="DB482" i="53"/>
  <c r="DA482" i="53"/>
  <c r="DA463" i="53"/>
  <c r="DB463" i="53"/>
  <c r="CW463" i="53"/>
  <c r="CZ463" i="53" s="1"/>
  <c r="DA479" i="53"/>
  <c r="DB479" i="53"/>
  <c r="CW479" i="53"/>
  <c r="CZ479" i="53" s="1"/>
  <c r="DB489" i="53"/>
  <c r="DA489" i="53"/>
  <c r="CW489" i="53"/>
  <c r="CZ489" i="53" s="1"/>
  <c r="DB505" i="53"/>
  <c r="DA505" i="53"/>
  <c r="CW505" i="53"/>
  <c r="CZ505" i="53" s="1"/>
  <c r="CW490" i="53"/>
  <c r="CZ490" i="53" s="1"/>
  <c r="DB490" i="53"/>
  <c r="DA490" i="53"/>
  <c r="CW506" i="53"/>
  <c r="CZ506" i="53" s="1"/>
  <c r="DB506" i="53"/>
  <c r="DA506" i="53"/>
  <c r="CW491" i="53"/>
  <c r="CZ491" i="53" s="1"/>
  <c r="DB491" i="53"/>
  <c r="DA491" i="53"/>
  <c r="CW507" i="53"/>
  <c r="CZ507" i="53" s="1"/>
  <c r="DB507" i="53"/>
  <c r="DA507" i="53"/>
  <c r="CW492" i="53"/>
  <c r="CZ492" i="53" s="1"/>
  <c r="DB492" i="53"/>
  <c r="DA492" i="53"/>
  <c r="CW508" i="53"/>
  <c r="CZ508" i="53" s="1"/>
  <c r="DB508" i="53"/>
  <c r="DA508" i="53"/>
  <c r="DA523" i="53"/>
  <c r="DB523" i="53"/>
  <c r="CW523" i="53"/>
  <c r="CZ523" i="53" s="1"/>
  <c r="DA539" i="53"/>
  <c r="DB539" i="53"/>
  <c r="CW539" i="53"/>
  <c r="CZ539" i="53" s="1"/>
  <c r="CW524" i="53"/>
  <c r="CZ524" i="53" s="1"/>
  <c r="DB524" i="53"/>
  <c r="DA524" i="53"/>
  <c r="CW540" i="53"/>
  <c r="CZ540" i="53" s="1"/>
  <c r="DB540" i="53"/>
  <c r="DA540" i="53"/>
  <c r="DA517" i="53"/>
  <c r="DB517" i="53"/>
  <c r="CW517" i="53"/>
  <c r="CZ517" i="53" s="1"/>
  <c r="DA533" i="53"/>
  <c r="DB533" i="53"/>
  <c r="CW533" i="53"/>
  <c r="CZ533" i="53" s="1"/>
  <c r="DA522" i="53"/>
  <c r="CW522" i="53"/>
  <c r="CZ522" i="53" s="1"/>
  <c r="DB522" i="53"/>
  <c r="DA538" i="53"/>
  <c r="CW538" i="53"/>
  <c r="CZ538" i="53" s="1"/>
  <c r="DB538" i="53"/>
  <c r="CW553" i="53"/>
  <c r="CZ553" i="53" s="1"/>
  <c r="DB553" i="53"/>
  <c r="DA553" i="53"/>
  <c r="DB564" i="53"/>
  <c r="CW564" i="53"/>
  <c r="CZ564" i="53" s="1"/>
  <c r="DA564" i="53"/>
  <c r="DB565" i="53"/>
  <c r="DA565" i="53"/>
  <c r="CW565" i="53"/>
  <c r="CZ565" i="53" s="1"/>
  <c r="DA558" i="53"/>
  <c r="DB558" i="53"/>
  <c r="CW558" i="53"/>
  <c r="CZ558" i="53" s="1"/>
  <c r="DB559" i="53"/>
  <c r="DA559" i="53"/>
  <c r="CW559" i="53"/>
  <c r="CZ559" i="53" s="1"/>
  <c r="CW573" i="53"/>
  <c r="CZ573" i="53" s="1"/>
  <c r="DB573" i="53"/>
  <c r="DA573" i="53"/>
  <c r="DB574" i="53"/>
  <c r="DA574" i="53"/>
  <c r="CW574" i="53"/>
  <c r="CZ574" i="53" s="1"/>
  <c r="DB571" i="53"/>
  <c r="CW571" i="53"/>
  <c r="CZ571" i="53" s="1"/>
  <c r="DA571" i="53"/>
  <c r="DB587" i="53"/>
  <c r="DA587" i="53"/>
  <c r="CW587" i="53"/>
  <c r="CZ587" i="53" s="1"/>
  <c r="DB584" i="53"/>
  <c r="DA584" i="53"/>
  <c r="CW584" i="53"/>
  <c r="CZ584" i="53" s="1"/>
  <c r="DA596" i="53"/>
  <c r="DB596" i="53"/>
  <c r="CW596" i="53"/>
  <c r="CZ596" i="53" s="1"/>
  <c r="DB601" i="53"/>
  <c r="DA601" i="53"/>
  <c r="CW601" i="53"/>
  <c r="CZ601" i="53" s="1"/>
  <c r="DA598" i="53"/>
  <c r="CW598" i="53"/>
  <c r="CZ598" i="53" s="1"/>
  <c r="DB598" i="53"/>
  <c r="DB599" i="53"/>
  <c r="DA599" i="53"/>
  <c r="CW599" i="53"/>
  <c r="CZ599" i="53" s="1"/>
  <c r="DA609" i="53"/>
  <c r="CW609" i="53"/>
  <c r="CZ609" i="53" s="1"/>
  <c r="DB609" i="53"/>
  <c r="DA614" i="53"/>
  <c r="CW614" i="53"/>
  <c r="CZ614" i="53" s="1"/>
  <c r="DB614" i="53"/>
  <c r="DA611" i="53"/>
  <c r="DB611" i="53"/>
  <c r="CW611" i="53"/>
  <c r="CZ611" i="53" s="1"/>
  <c r="DA612" i="53"/>
  <c r="DB612" i="53"/>
  <c r="CW612" i="53"/>
  <c r="CZ612" i="53" s="1"/>
  <c r="DB626" i="53"/>
  <c r="DA626" i="53"/>
  <c r="CW626" i="53"/>
  <c r="CZ626" i="53" s="1"/>
  <c r="DB631" i="53"/>
  <c r="CW631" i="53"/>
  <c r="CZ631" i="53" s="1"/>
  <c r="DA631" i="53"/>
  <c r="DB634" i="53"/>
  <c r="DA634" i="53"/>
  <c r="CW634" i="53"/>
  <c r="CZ634" i="53" s="1"/>
  <c r="CW637" i="53"/>
  <c r="CZ637" i="53" s="1"/>
  <c r="DB637" i="53"/>
  <c r="DA637" i="53"/>
  <c r="DB639" i="53"/>
  <c r="DA639" i="53"/>
  <c r="CW639" i="53"/>
  <c r="CZ639" i="53" s="1"/>
  <c r="DB642" i="53"/>
  <c r="CW642" i="53"/>
  <c r="CZ642" i="53" s="1"/>
  <c r="DA642" i="53"/>
  <c r="CW648" i="53"/>
  <c r="CZ648" i="53" s="1"/>
  <c r="DA648" i="53"/>
  <c r="DB648" i="53"/>
  <c r="DB653" i="53"/>
  <c r="DA653" i="53"/>
  <c r="CW653" i="53"/>
  <c r="CZ653" i="53" s="1"/>
  <c r="CW651" i="53"/>
  <c r="CZ651" i="53" s="1"/>
  <c r="DB651" i="53"/>
  <c r="DA651" i="53"/>
  <c r="DA659" i="53"/>
  <c r="DB659" i="53"/>
  <c r="CW659" i="53"/>
  <c r="CZ659" i="53" s="1"/>
  <c r="CW665" i="53"/>
  <c r="CZ665" i="53" s="1"/>
  <c r="DB665" i="53"/>
  <c r="DA665" i="53"/>
  <c r="DB666" i="53"/>
  <c r="CW666" i="53"/>
  <c r="CZ666" i="53" s="1"/>
  <c r="DA666" i="53"/>
  <c r="DA670" i="53"/>
  <c r="CW670" i="53"/>
  <c r="CZ670" i="53" s="1"/>
  <c r="DB670" i="53"/>
  <c r="DA674" i="53"/>
  <c r="CW674" i="53"/>
  <c r="CZ674" i="53" s="1"/>
  <c r="DB674" i="53"/>
  <c r="CO82" i="53"/>
  <c r="CR82" i="53" s="1"/>
  <c r="CT82" i="53"/>
  <c r="CS82" i="53"/>
  <c r="CO98" i="53"/>
  <c r="CR98" i="53" s="1"/>
  <c r="CT98" i="53"/>
  <c r="CS98" i="53"/>
  <c r="CO114" i="53"/>
  <c r="CR114" i="53" s="1"/>
  <c r="CT114" i="53"/>
  <c r="CS114" i="53"/>
  <c r="CO130" i="53"/>
  <c r="CR130" i="53" s="1"/>
  <c r="CT130" i="53"/>
  <c r="CS130" i="53"/>
  <c r="CO91" i="53"/>
  <c r="CR91" i="53" s="1"/>
  <c r="CT91" i="53"/>
  <c r="CS91" i="53"/>
  <c r="CO107" i="53"/>
  <c r="CR107" i="53" s="1"/>
  <c r="CT107" i="53"/>
  <c r="CS107" i="53"/>
  <c r="CO123" i="53"/>
  <c r="CR123" i="53" s="1"/>
  <c r="CT123" i="53"/>
  <c r="CS123" i="53"/>
  <c r="CS84" i="53"/>
  <c r="CT84" i="53"/>
  <c r="CO84" i="53"/>
  <c r="CR84" i="53" s="1"/>
  <c r="CS100" i="53"/>
  <c r="CT100" i="53"/>
  <c r="CO100" i="53"/>
  <c r="CR100" i="53" s="1"/>
  <c r="CS116" i="53"/>
  <c r="CT116" i="53"/>
  <c r="CO116" i="53"/>
  <c r="CR116" i="53" s="1"/>
  <c r="CS132" i="53"/>
  <c r="CT132" i="53"/>
  <c r="CO132" i="53"/>
  <c r="CR132" i="53" s="1"/>
  <c r="CT93" i="53"/>
  <c r="CS93" i="53"/>
  <c r="CO93" i="53"/>
  <c r="CR93" i="53" s="1"/>
  <c r="CT109" i="53"/>
  <c r="CS109" i="53"/>
  <c r="CO109" i="53"/>
  <c r="CR109" i="53" s="1"/>
  <c r="CT125" i="53"/>
  <c r="CS125" i="53"/>
  <c r="CO125" i="53"/>
  <c r="CR125" i="53" s="1"/>
  <c r="CT135" i="53"/>
  <c r="CS135" i="53"/>
  <c r="CO135" i="53"/>
  <c r="CR135" i="53" s="1"/>
  <c r="CT148" i="53"/>
  <c r="CS148" i="53"/>
  <c r="CO148" i="53"/>
  <c r="CR148" i="53" s="1"/>
  <c r="CT164" i="53"/>
  <c r="CS164" i="53"/>
  <c r="CO164" i="53"/>
  <c r="CR164" i="53" s="1"/>
  <c r="CT180" i="53"/>
  <c r="CS180" i="53"/>
  <c r="CO180" i="53"/>
  <c r="CR180" i="53" s="1"/>
  <c r="CT196" i="53"/>
  <c r="CS196" i="53"/>
  <c r="CO196" i="53"/>
  <c r="CR196" i="53" s="1"/>
  <c r="CS141" i="53"/>
  <c r="CT141" i="53"/>
  <c r="CO141" i="53"/>
  <c r="CR141" i="53" s="1"/>
  <c r="CS157" i="53"/>
  <c r="CT157" i="53"/>
  <c r="CO157" i="53"/>
  <c r="CR157" i="53" s="1"/>
  <c r="CS173" i="53"/>
  <c r="CT173" i="53"/>
  <c r="CO173" i="53"/>
  <c r="CR173" i="53" s="1"/>
  <c r="CS189" i="53"/>
  <c r="CT189" i="53"/>
  <c r="CO189" i="53"/>
  <c r="CR189" i="53" s="1"/>
  <c r="CS138" i="53"/>
  <c r="CO138" i="53"/>
  <c r="CR138" i="53" s="1"/>
  <c r="CT138" i="53"/>
  <c r="CS154" i="53"/>
  <c r="CO154" i="53"/>
  <c r="CR154" i="53" s="1"/>
  <c r="CT154" i="53"/>
  <c r="CS170" i="53"/>
  <c r="CO170" i="53"/>
  <c r="CR170" i="53" s="1"/>
  <c r="CT170" i="53"/>
  <c r="CS186" i="53"/>
  <c r="CO186" i="53"/>
  <c r="CR186" i="53" s="1"/>
  <c r="CT186" i="53"/>
  <c r="CS202" i="53"/>
  <c r="CO202" i="53"/>
  <c r="CR202" i="53" s="1"/>
  <c r="CT202" i="53"/>
  <c r="CT151" i="53"/>
  <c r="CS151" i="53"/>
  <c r="CO151" i="53"/>
  <c r="CR151" i="53" s="1"/>
  <c r="CT167" i="53"/>
  <c r="CS167" i="53"/>
  <c r="CO167" i="53"/>
  <c r="CR167" i="53" s="1"/>
  <c r="CT183" i="53"/>
  <c r="CS183" i="53"/>
  <c r="CO183" i="53"/>
  <c r="CR183" i="53" s="1"/>
  <c r="CT199" i="53"/>
  <c r="CS199" i="53"/>
  <c r="CO199" i="53"/>
  <c r="CR199" i="53" s="1"/>
  <c r="CT207" i="53"/>
  <c r="CS207" i="53"/>
  <c r="CO207" i="53"/>
  <c r="CR207" i="53" s="1"/>
  <c r="CT223" i="53"/>
  <c r="CS223" i="53"/>
  <c r="CO223" i="53"/>
  <c r="CR223" i="53" s="1"/>
  <c r="CT239" i="53"/>
  <c r="CS239" i="53"/>
  <c r="CO239" i="53"/>
  <c r="CR239" i="53" s="1"/>
  <c r="CT255" i="53"/>
  <c r="CS255" i="53"/>
  <c r="CO255" i="53"/>
  <c r="CR255" i="53" s="1"/>
  <c r="CT271" i="53"/>
  <c r="CS271" i="53"/>
  <c r="CO271" i="53"/>
  <c r="CR271" i="53" s="1"/>
  <c r="CT216" i="53"/>
  <c r="CS216" i="53"/>
  <c r="CO216" i="53"/>
  <c r="CR216" i="53" s="1"/>
  <c r="CT232" i="53"/>
  <c r="CS232" i="53"/>
  <c r="CO232" i="53"/>
  <c r="CR232" i="53" s="1"/>
  <c r="CT248" i="53"/>
  <c r="CS248" i="53"/>
  <c r="CO248" i="53"/>
  <c r="CR248" i="53" s="1"/>
  <c r="CT264" i="53"/>
  <c r="CS264" i="53"/>
  <c r="CO264" i="53"/>
  <c r="CR264" i="53" s="1"/>
  <c r="CS213" i="53"/>
  <c r="CT213" i="53"/>
  <c r="CO213" i="53"/>
  <c r="CR213" i="53" s="1"/>
  <c r="CS229" i="53"/>
  <c r="CT229" i="53"/>
  <c r="CO229" i="53"/>
  <c r="CR229" i="53" s="1"/>
  <c r="CS245" i="53"/>
  <c r="CT245" i="53"/>
  <c r="CO245" i="53"/>
  <c r="CR245" i="53" s="1"/>
  <c r="CS261" i="53"/>
  <c r="CT261" i="53"/>
  <c r="CO261" i="53"/>
  <c r="CR261" i="53" s="1"/>
  <c r="CT210" i="53"/>
  <c r="CS210" i="53"/>
  <c r="CO210" i="53"/>
  <c r="CR210" i="53" s="1"/>
  <c r="CT226" i="53"/>
  <c r="CS226" i="53"/>
  <c r="CO226" i="53"/>
  <c r="CR226" i="53" s="1"/>
  <c r="CT242" i="53"/>
  <c r="CS242" i="53"/>
  <c r="CO242" i="53"/>
  <c r="CR242" i="53" s="1"/>
  <c r="CT258" i="53"/>
  <c r="CS258" i="53"/>
  <c r="CO258" i="53"/>
  <c r="CR258" i="53" s="1"/>
  <c r="CT274" i="53"/>
  <c r="CS274" i="53"/>
  <c r="CO274" i="53"/>
  <c r="CR274" i="53" s="1"/>
  <c r="CT288" i="53"/>
  <c r="CS288" i="53"/>
  <c r="CO288" i="53"/>
  <c r="CR288" i="53" s="1"/>
  <c r="CT304" i="53"/>
  <c r="CS304" i="53"/>
  <c r="CO304" i="53"/>
  <c r="CR304" i="53" s="1"/>
  <c r="CT320" i="53"/>
  <c r="CS320" i="53"/>
  <c r="CO320" i="53"/>
  <c r="CR320" i="53" s="1"/>
  <c r="CT336" i="53"/>
  <c r="CS336" i="53"/>
  <c r="CO336" i="53"/>
  <c r="CR336" i="53" s="1"/>
  <c r="CT281" i="53"/>
  <c r="CS281" i="53"/>
  <c r="CO281" i="53"/>
  <c r="CR281" i="53" s="1"/>
  <c r="CT297" i="53"/>
  <c r="CS297" i="53"/>
  <c r="CO297" i="53"/>
  <c r="CR297" i="53" s="1"/>
  <c r="CT313" i="53"/>
  <c r="CS313" i="53"/>
  <c r="CO313" i="53"/>
  <c r="CR313" i="53" s="1"/>
  <c r="CT329" i="53"/>
  <c r="CS329" i="53"/>
  <c r="CO329" i="53"/>
  <c r="CR329" i="53" s="1"/>
  <c r="CS278" i="53"/>
  <c r="CO278" i="53"/>
  <c r="CR278" i="53" s="1"/>
  <c r="CT278" i="53"/>
  <c r="CS294" i="53"/>
  <c r="CO294" i="53"/>
  <c r="CR294" i="53" s="1"/>
  <c r="CT294" i="53"/>
  <c r="CS310" i="53"/>
  <c r="CO310" i="53"/>
  <c r="CR310" i="53" s="1"/>
  <c r="CT310" i="53"/>
  <c r="CS326" i="53"/>
  <c r="CO326" i="53"/>
  <c r="CR326" i="53" s="1"/>
  <c r="CT326" i="53"/>
  <c r="CS342" i="53"/>
  <c r="CO342" i="53"/>
  <c r="CR342" i="53" s="1"/>
  <c r="CT342" i="53"/>
  <c r="CT291" i="53"/>
  <c r="CS291" i="53"/>
  <c r="CO291" i="53"/>
  <c r="CR291" i="53" s="1"/>
  <c r="CT307" i="53"/>
  <c r="CS307" i="53"/>
  <c r="CO307" i="53"/>
  <c r="CR307" i="53" s="1"/>
  <c r="CT323" i="53"/>
  <c r="CS323" i="53"/>
  <c r="CO323" i="53"/>
  <c r="CR323" i="53" s="1"/>
  <c r="CT339" i="53"/>
  <c r="CS339" i="53"/>
  <c r="CO339" i="53"/>
  <c r="CR339" i="53" s="1"/>
  <c r="CS352" i="53"/>
  <c r="CO352" i="53"/>
  <c r="CR352" i="53" s="1"/>
  <c r="CT352" i="53"/>
  <c r="CS368" i="53"/>
  <c r="CO368" i="53"/>
  <c r="CR368" i="53" s="1"/>
  <c r="CT368" i="53"/>
  <c r="CS384" i="53"/>
  <c r="CO384" i="53"/>
  <c r="CR384" i="53" s="1"/>
  <c r="CT384" i="53"/>
  <c r="CS400" i="53"/>
  <c r="CO400" i="53"/>
  <c r="CR400" i="53" s="1"/>
  <c r="CT400" i="53"/>
  <c r="CS349" i="53"/>
  <c r="CT349" i="53"/>
  <c r="CO349" i="53"/>
  <c r="CR349" i="53" s="1"/>
  <c r="CS365" i="53"/>
  <c r="CT365" i="53"/>
  <c r="CO365" i="53"/>
  <c r="CR365" i="53" s="1"/>
  <c r="CS381" i="53"/>
  <c r="CT381" i="53"/>
  <c r="CO381" i="53"/>
  <c r="CR381" i="53" s="1"/>
  <c r="CS397" i="53"/>
  <c r="CT397" i="53"/>
  <c r="CO397" i="53"/>
  <c r="CR397" i="53" s="1"/>
  <c r="CO350" i="53"/>
  <c r="CR350" i="53" s="1"/>
  <c r="CS350" i="53"/>
  <c r="CT350" i="53"/>
  <c r="CO366" i="53"/>
  <c r="CR366" i="53" s="1"/>
  <c r="CS366" i="53"/>
  <c r="CT366" i="53"/>
  <c r="CO382" i="53"/>
  <c r="CR382" i="53" s="1"/>
  <c r="CS382" i="53"/>
  <c r="CT382" i="53"/>
  <c r="CO398" i="53"/>
  <c r="CR398" i="53" s="1"/>
  <c r="CS398" i="53"/>
  <c r="CT398" i="53"/>
  <c r="CS347" i="53"/>
  <c r="CT347" i="53"/>
  <c r="CO347" i="53"/>
  <c r="CR347" i="53" s="1"/>
  <c r="CS363" i="53"/>
  <c r="CT363" i="53"/>
  <c r="CO363" i="53"/>
  <c r="CR363" i="53" s="1"/>
  <c r="CS379" i="53"/>
  <c r="CT379" i="53"/>
  <c r="CO379" i="53"/>
  <c r="CR379" i="53" s="1"/>
  <c r="CS395" i="53"/>
  <c r="CT395" i="53"/>
  <c r="CO395" i="53"/>
  <c r="CR395" i="53" s="1"/>
  <c r="CS411" i="53"/>
  <c r="CT411" i="53"/>
  <c r="CO411" i="53"/>
  <c r="CR411" i="53" s="1"/>
  <c r="CT422" i="53"/>
  <c r="CS422" i="53"/>
  <c r="CO422" i="53"/>
  <c r="CR422" i="53" s="1"/>
  <c r="CT438" i="53"/>
  <c r="CS438" i="53"/>
  <c r="CO438" i="53"/>
  <c r="CR438" i="53" s="1"/>
  <c r="CS419" i="53"/>
  <c r="CO419" i="53"/>
  <c r="CR419" i="53" s="1"/>
  <c r="CT419" i="53"/>
  <c r="CS435" i="53"/>
  <c r="CO435" i="53"/>
  <c r="CR435" i="53" s="1"/>
  <c r="CT435" i="53"/>
  <c r="CO412" i="53"/>
  <c r="CR412" i="53" s="1"/>
  <c r="CS412" i="53"/>
  <c r="CT412" i="53"/>
  <c r="CO428" i="53"/>
  <c r="CR428" i="53" s="1"/>
  <c r="CS428" i="53"/>
  <c r="CT428" i="53"/>
  <c r="CO444" i="53"/>
  <c r="CR444" i="53" s="1"/>
  <c r="CS444" i="53"/>
  <c r="CT444" i="53"/>
  <c r="CT425" i="53"/>
  <c r="CS425" i="53"/>
  <c r="CO425" i="53"/>
  <c r="CR425" i="53" s="1"/>
  <c r="CT441" i="53"/>
  <c r="CS441" i="53"/>
  <c r="CO441" i="53"/>
  <c r="CR441" i="53" s="1"/>
  <c r="CO459" i="53"/>
  <c r="CR459" i="53" s="1"/>
  <c r="CT459" i="53"/>
  <c r="CS459" i="53"/>
  <c r="CO475" i="53"/>
  <c r="CR475" i="53" s="1"/>
  <c r="CT475" i="53"/>
  <c r="CS475" i="53"/>
  <c r="CT452" i="53"/>
  <c r="CS452" i="53"/>
  <c r="CO452" i="53"/>
  <c r="CR452" i="53" s="1"/>
  <c r="CT468" i="53"/>
  <c r="CS468" i="53"/>
  <c r="CO468" i="53"/>
  <c r="CR468" i="53" s="1"/>
  <c r="CT449" i="53"/>
  <c r="CS449" i="53"/>
  <c r="CO449" i="53"/>
  <c r="CR449" i="53" s="1"/>
  <c r="CO465" i="53"/>
  <c r="CR465" i="53" s="1"/>
  <c r="CS465" i="53"/>
  <c r="CT465" i="53"/>
  <c r="CO481" i="53"/>
  <c r="CR481" i="53" s="1"/>
  <c r="CS481" i="53"/>
  <c r="CT481" i="53"/>
  <c r="CS462" i="53"/>
  <c r="CO462" i="53"/>
  <c r="CR462" i="53" s="1"/>
  <c r="CT462" i="53"/>
  <c r="CS478" i="53"/>
  <c r="CO478" i="53"/>
  <c r="CR478" i="53" s="1"/>
  <c r="CT478" i="53"/>
  <c r="CO492" i="53"/>
  <c r="CR492" i="53" s="1"/>
  <c r="CT492" i="53"/>
  <c r="CS492" i="53"/>
  <c r="CO508" i="53"/>
  <c r="CR508" i="53" s="1"/>
  <c r="CT508" i="53"/>
  <c r="CS508" i="53"/>
  <c r="CT493" i="53"/>
  <c r="CO493" i="53"/>
  <c r="CR493" i="53" s="1"/>
  <c r="CS493" i="53"/>
  <c r="CT509" i="53"/>
  <c r="CO509" i="53"/>
  <c r="CR509" i="53" s="1"/>
  <c r="CS509" i="53"/>
  <c r="CS490" i="53"/>
  <c r="CO490" i="53"/>
  <c r="CR490" i="53" s="1"/>
  <c r="CT490" i="53"/>
  <c r="CS506" i="53"/>
  <c r="CO506" i="53"/>
  <c r="CR506" i="53" s="1"/>
  <c r="CT506" i="53"/>
  <c r="CS491" i="53"/>
  <c r="CT491" i="53"/>
  <c r="CO491" i="53"/>
  <c r="CR491" i="53" s="1"/>
  <c r="CS507" i="53"/>
  <c r="CT507" i="53"/>
  <c r="CO507" i="53"/>
  <c r="CR507" i="53" s="1"/>
  <c r="CT518" i="53"/>
  <c r="CO518" i="53"/>
  <c r="CR518" i="53" s="1"/>
  <c r="CS518" i="53"/>
  <c r="CT534" i="53"/>
  <c r="CO534" i="53"/>
  <c r="CR534" i="53" s="1"/>
  <c r="CS534" i="53"/>
  <c r="CS552" i="53"/>
  <c r="CT552" i="53"/>
  <c r="CO552" i="53"/>
  <c r="CR552" i="53" s="1"/>
  <c r="CT535" i="53"/>
  <c r="CS535" i="53"/>
  <c r="CO535" i="53"/>
  <c r="CR535" i="53" s="1"/>
  <c r="CO520" i="53"/>
  <c r="CR520" i="53" s="1"/>
  <c r="CS520" i="53"/>
  <c r="CT520" i="53"/>
  <c r="CO536" i="53"/>
  <c r="CR536" i="53" s="1"/>
  <c r="CS536" i="53"/>
  <c r="CT536" i="53"/>
  <c r="CS550" i="53"/>
  <c r="CO550" i="53"/>
  <c r="CR550" i="53" s="1"/>
  <c r="CT550" i="53"/>
  <c r="CS533" i="53"/>
  <c r="CT533" i="53"/>
  <c r="CO533" i="53"/>
  <c r="CR533" i="53" s="1"/>
  <c r="CS551" i="53"/>
  <c r="CT551" i="53"/>
  <c r="CO551" i="53"/>
  <c r="CR551" i="53" s="1"/>
  <c r="CS567" i="53"/>
  <c r="CO567" i="53"/>
  <c r="CR567" i="53" s="1"/>
  <c r="CT567" i="53"/>
  <c r="CS568" i="53"/>
  <c r="CT568" i="53"/>
  <c r="CO568" i="53"/>
  <c r="CR568" i="53" s="1"/>
  <c r="CT561" i="53"/>
  <c r="CS561" i="53"/>
  <c r="CO561" i="53"/>
  <c r="CR561" i="53" s="1"/>
  <c r="CT554" i="53"/>
  <c r="CS554" i="53"/>
  <c r="CO554" i="53"/>
  <c r="CR554" i="53" s="1"/>
  <c r="CT572" i="53"/>
  <c r="CS572" i="53"/>
  <c r="CO572" i="53"/>
  <c r="CR572" i="53" s="1"/>
  <c r="CS588" i="53"/>
  <c r="CT588" i="53"/>
  <c r="CO588" i="53"/>
  <c r="CR588" i="53" s="1"/>
  <c r="CT585" i="53"/>
  <c r="CO585" i="53"/>
  <c r="CR585" i="53" s="1"/>
  <c r="CS585" i="53"/>
  <c r="CS582" i="53"/>
  <c r="CO582" i="53"/>
  <c r="CR582" i="53" s="1"/>
  <c r="CT582" i="53"/>
  <c r="CO579" i="53"/>
  <c r="CR579" i="53" s="1"/>
  <c r="CT579" i="53"/>
  <c r="CS579" i="53"/>
  <c r="CT595" i="53"/>
  <c r="CS595" i="53"/>
  <c r="CO595" i="53"/>
  <c r="CR595" i="53" s="1"/>
  <c r="CO596" i="53"/>
  <c r="CR596" i="53" s="1"/>
  <c r="CT596" i="53"/>
  <c r="CS596" i="53"/>
  <c r="CO597" i="53"/>
  <c r="CR597" i="53" s="1"/>
  <c r="CT597" i="53"/>
  <c r="CS597" i="53"/>
  <c r="CS598" i="53"/>
  <c r="CT598" i="53"/>
  <c r="CO598" i="53"/>
  <c r="CR598" i="53" s="1"/>
  <c r="CT612" i="53"/>
  <c r="CS612" i="53"/>
  <c r="CO612" i="53"/>
  <c r="CR612" i="53" s="1"/>
  <c r="CS617" i="53"/>
  <c r="CO617" i="53"/>
  <c r="CR617" i="53" s="1"/>
  <c r="CT617" i="53"/>
  <c r="CS614" i="53"/>
  <c r="CO614" i="53"/>
  <c r="CR614" i="53" s="1"/>
  <c r="CT614" i="53"/>
  <c r="CS611" i="53"/>
  <c r="CT611" i="53"/>
  <c r="CO611" i="53"/>
  <c r="CR611" i="53" s="1"/>
  <c r="CT625" i="53"/>
  <c r="CS625" i="53"/>
  <c r="CO625" i="53"/>
  <c r="CR625" i="53" s="1"/>
  <c r="CS623" i="53"/>
  <c r="CO623" i="53"/>
  <c r="CR623" i="53" s="1"/>
  <c r="CT623" i="53"/>
  <c r="CT628" i="53"/>
  <c r="CS628" i="53"/>
  <c r="CO628" i="53"/>
  <c r="CR628" i="53" s="1"/>
  <c r="CO640" i="53"/>
  <c r="CR640" i="53" s="1"/>
  <c r="CT640" i="53"/>
  <c r="CS640" i="53"/>
  <c r="CO634" i="53"/>
  <c r="CR634" i="53" s="1"/>
  <c r="CS634" i="53"/>
  <c r="CT634" i="53"/>
  <c r="CT642" i="53"/>
  <c r="CS642" i="53"/>
  <c r="CO642" i="53"/>
  <c r="CR642" i="53" s="1"/>
  <c r="CT643" i="53"/>
  <c r="CS643" i="53"/>
  <c r="CO643" i="53"/>
  <c r="CR643" i="53" s="1"/>
  <c r="CT656" i="53"/>
  <c r="CS656" i="53"/>
  <c r="CO656" i="53"/>
  <c r="CR656" i="53" s="1"/>
  <c r="CS654" i="53"/>
  <c r="CO654" i="53"/>
  <c r="CR654" i="53" s="1"/>
  <c r="CT654" i="53"/>
  <c r="CT659" i="53"/>
  <c r="CS659" i="53"/>
  <c r="CO659" i="53"/>
  <c r="CR659" i="53" s="1"/>
  <c r="CO666" i="53"/>
  <c r="CR666" i="53" s="1"/>
  <c r="CT666" i="53"/>
  <c r="CS666" i="53"/>
  <c r="CS667" i="53"/>
  <c r="CO667" i="53"/>
  <c r="CR667" i="53" s="1"/>
  <c r="CT667" i="53"/>
  <c r="CS668" i="53"/>
  <c r="CO668" i="53"/>
  <c r="CR668" i="53" s="1"/>
  <c r="CT668" i="53"/>
  <c r="CT674" i="53"/>
  <c r="CO674" i="53"/>
  <c r="CR674" i="53" s="1"/>
  <c r="CS674" i="53"/>
  <c r="U93" i="53"/>
  <c r="X93" i="53" s="1"/>
  <c r="Z93" i="53"/>
  <c r="Y93" i="53"/>
  <c r="Z109" i="53"/>
  <c r="U109" i="53"/>
  <c r="X109" i="53" s="1"/>
  <c r="Y109" i="53"/>
  <c r="Z125" i="53"/>
  <c r="U125" i="53"/>
  <c r="X125" i="53" s="1"/>
  <c r="Y125" i="53"/>
  <c r="U86" i="53"/>
  <c r="X86" i="53" s="1"/>
  <c r="Z86" i="53"/>
  <c r="Y86" i="53"/>
  <c r="Z102" i="53"/>
  <c r="U102" i="53"/>
  <c r="X102" i="53" s="1"/>
  <c r="Y102" i="53"/>
  <c r="U118" i="53"/>
  <c r="X118" i="53" s="1"/>
  <c r="Y118" i="53"/>
  <c r="Z118" i="53"/>
  <c r="U134" i="53"/>
  <c r="X134" i="53" s="1"/>
  <c r="Z134" i="53"/>
  <c r="Y134" i="53"/>
  <c r="Y91" i="53"/>
  <c r="Z91" i="53"/>
  <c r="U91" i="53"/>
  <c r="X91" i="53" s="1"/>
  <c r="Y107" i="53"/>
  <c r="Z107" i="53"/>
  <c r="U107" i="53"/>
  <c r="X107" i="53" s="1"/>
  <c r="Y123" i="53"/>
  <c r="Z123" i="53"/>
  <c r="U123" i="53"/>
  <c r="X123" i="53" s="1"/>
  <c r="Y84" i="53"/>
  <c r="Z84" i="53"/>
  <c r="U84" i="53"/>
  <c r="X84" i="53" s="1"/>
  <c r="U100" i="53"/>
  <c r="X100" i="53" s="1"/>
  <c r="Z100" i="53"/>
  <c r="Y100" i="53"/>
  <c r="U116" i="53"/>
  <c r="X116" i="53" s="1"/>
  <c r="Z116" i="53"/>
  <c r="Y116" i="53"/>
  <c r="U132" i="53"/>
  <c r="X132" i="53" s="1"/>
  <c r="Z132" i="53"/>
  <c r="Y132" i="53"/>
  <c r="U147" i="53"/>
  <c r="X147" i="53" s="1"/>
  <c r="Z147" i="53"/>
  <c r="Y147" i="53"/>
  <c r="U163" i="53"/>
  <c r="X163" i="53" s="1"/>
  <c r="Z163" i="53"/>
  <c r="Y163" i="53"/>
  <c r="U179" i="53"/>
  <c r="X179" i="53" s="1"/>
  <c r="Z179" i="53"/>
  <c r="Y179" i="53"/>
  <c r="U195" i="53"/>
  <c r="X195" i="53" s="1"/>
  <c r="Z195" i="53"/>
  <c r="Y195" i="53"/>
  <c r="Z136" i="53"/>
  <c r="U136" i="53"/>
  <c r="X136" i="53" s="1"/>
  <c r="Y136" i="53"/>
  <c r="Z152" i="53"/>
  <c r="Y152" i="53"/>
  <c r="U152" i="53"/>
  <c r="X152" i="53" s="1"/>
  <c r="Z168" i="53"/>
  <c r="Y168" i="53"/>
  <c r="U168" i="53"/>
  <c r="X168" i="53" s="1"/>
  <c r="Z184" i="53"/>
  <c r="Y184" i="53"/>
  <c r="U184" i="53"/>
  <c r="X184" i="53" s="1"/>
  <c r="Z200" i="53"/>
  <c r="Y200" i="53"/>
  <c r="U200" i="53"/>
  <c r="X200" i="53" s="1"/>
  <c r="Y145" i="53"/>
  <c r="U145" i="53"/>
  <c r="X145" i="53" s="1"/>
  <c r="Z145" i="53"/>
  <c r="Y161" i="53"/>
  <c r="U161" i="53"/>
  <c r="X161" i="53" s="1"/>
  <c r="Z161" i="53"/>
  <c r="Y177" i="53"/>
  <c r="U177" i="53"/>
  <c r="X177" i="53" s="1"/>
  <c r="Z177" i="53"/>
  <c r="Y193" i="53"/>
  <c r="U193" i="53"/>
  <c r="X193" i="53" s="1"/>
  <c r="Z193" i="53"/>
  <c r="Z142" i="53"/>
  <c r="Y142" i="53"/>
  <c r="U142" i="53"/>
  <c r="X142" i="53" s="1"/>
  <c r="Z158" i="53"/>
  <c r="Y158" i="53"/>
  <c r="U158" i="53"/>
  <c r="X158" i="53" s="1"/>
  <c r="Z174" i="53"/>
  <c r="Y174" i="53"/>
  <c r="U174" i="53"/>
  <c r="X174" i="53" s="1"/>
  <c r="Z190" i="53"/>
  <c r="Y190" i="53"/>
  <c r="U190" i="53"/>
  <c r="X190" i="53" s="1"/>
  <c r="Y206" i="53"/>
  <c r="Z206" i="53"/>
  <c r="U206" i="53"/>
  <c r="X206" i="53" s="1"/>
  <c r="Z222" i="53"/>
  <c r="Y222" i="53"/>
  <c r="U222" i="53"/>
  <c r="X222" i="53" s="1"/>
  <c r="Z238" i="53"/>
  <c r="Y238" i="53"/>
  <c r="U238" i="53"/>
  <c r="X238" i="53" s="1"/>
  <c r="Z254" i="53"/>
  <c r="Y254" i="53"/>
  <c r="U254" i="53"/>
  <c r="X254" i="53" s="1"/>
  <c r="Z270" i="53"/>
  <c r="Y270" i="53"/>
  <c r="U270" i="53"/>
  <c r="X270" i="53" s="1"/>
  <c r="Z215" i="53"/>
  <c r="Y215" i="53"/>
  <c r="U215" i="53"/>
  <c r="X215" i="53" s="1"/>
  <c r="Z231" i="53"/>
  <c r="Y231" i="53"/>
  <c r="U231" i="53"/>
  <c r="X231" i="53" s="1"/>
  <c r="Z247" i="53"/>
  <c r="Y247" i="53"/>
  <c r="U247" i="53"/>
  <c r="X247" i="53" s="1"/>
  <c r="Z263" i="53"/>
  <c r="Y263" i="53"/>
  <c r="U263" i="53"/>
  <c r="X263" i="53" s="1"/>
  <c r="Y208" i="53"/>
  <c r="U208" i="53"/>
  <c r="X208" i="53" s="1"/>
  <c r="Z208" i="53"/>
  <c r="Y224" i="53"/>
  <c r="U224" i="53"/>
  <c r="X224" i="53" s="1"/>
  <c r="Z224" i="53"/>
  <c r="Y240" i="53"/>
  <c r="U240" i="53"/>
  <c r="X240" i="53" s="1"/>
  <c r="Z240" i="53"/>
  <c r="Y256" i="53"/>
  <c r="U256" i="53"/>
  <c r="X256" i="53" s="1"/>
  <c r="Z256" i="53"/>
  <c r="Y272" i="53"/>
  <c r="U272" i="53"/>
  <c r="X272" i="53" s="1"/>
  <c r="Z272" i="53"/>
  <c r="Y221" i="53"/>
  <c r="U221" i="53"/>
  <c r="X221" i="53" s="1"/>
  <c r="Z221" i="53"/>
  <c r="Y237" i="53"/>
  <c r="U237" i="53"/>
  <c r="X237" i="53" s="1"/>
  <c r="Z237" i="53"/>
  <c r="Y253" i="53"/>
  <c r="U253" i="53"/>
  <c r="X253" i="53" s="1"/>
  <c r="Z253" i="53"/>
  <c r="Y269" i="53"/>
  <c r="U269" i="53"/>
  <c r="X269" i="53" s="1"/>
  <c r="Z269" i="53"/>
  <c r="Z287" i="53"/>
  <c r="Y287" i="53"/>
  <c r="U287" i="53"/>
  <c r="X287" i="53" s="1"/>
  <c r="Z303" i="53"/>
  <c r="Y303" i="53"/>
  <c r="U303" i="53"/>
  <c r="X303" i="53" s="1"/>
  <c r="Z319" i="53"/>
  <c r="Y319" i="53"/>
  <c r="U319" i="53"/>
  <c r="X319" i="53" s="1"/>
  <c r="Z335" i="53"/>
  <c r="Y335" i="53"/>
  <c r="U335" i="53"/>
  <c r="X335" i="53" s="1"/>
  <c r="Y280" i="53"/>
  <c r="Z280" i="53"/>
  <c r="U280" i="53"/>
  <c r="X280" i="53" s="1"/>
  <c r="Y296" i="53"/>
  <c r="Z296" i="53"/>
  <c r="U296" i="53"/>
  <c r="X296" i="53" s="1"/>
  <c r="Y312" i="53"/>
  <c r="Z312" i="53"/>
  <c r="U312" i="53"/>
  <c r="X312" i="53" s="1"/>
  <c r="Y328" i="53"/>
  <c r="Z328" i="53"/>
  <c r="U328" i="53"/>
  <c r="X328" i="53" s="1"/>
  <c r="Z345" i="53"/>
  <c r="U345" i="53"/>
  <c r="X345" i="53" s="1"/>
  <c r="Y345" i="53"/>
  <c r="Y285" i="53"/>
  <c r="Z285" i="53"/>
  <c r="U285" i="53"/>
  <c r="X285" i="53" s="1"/>
  <c r="Y301" i="53"/>
  <c r="Z301" i="53"/>
  <c r="U301" i="53"/>
  <c r="X301" i="53" s="1"/>
  <c r="Y317" i="53"/>
  <c r="Z317" i="53"/>
  <c r="U317" i="53"/>
  <c r="X317" i="53" s="1"/>
  <c r="Y333" i="53"/>
  <c r="Z333" i="53"/>
  <c r="U333" i="53"/>
  <c r="X333" i="53" s="1"/>
  <c r="Y282" i="53"/>
  <c r="U282" i="53"/>
  <c r="X282" i="53" s="1"/>
  <c r="Z282" i="53"/>
  <c r="Y298" i="53"/>
  <c r="U298" i="53"/>
  <c r="X298" i="53" s="1"/>
  <c r="Z298" i="53"/>
  <c r="Y314" i="53"/>
  <c r="U314" i="53"/>
  <c r="X314" i="53" s="1"/>
  <c r="Z314" i="53"/>
  <c r="Y330" i="53"/>
  <c r="U330" i="53"/>
  <c r="X330" i="53" s="1"/>
  <c r="Z330" i="53"/>
  <c r="Z347" i="53"/>
  <c r="Y347" i="53"/>
  <c r="U347" i="53"/>
  <c r="X347" i="53" s="1"/>
  <c r="Z363" i="53"/>
  <c r="Y363" i="53"/>
  <c r="U363" i="53"/>
  <c r="X363" i="53" s="1"/>
  <c r="Z379" i="53"/>
  <c r="Y379" i="53"/>
  <c r="U379" i="53"/>
  <c r="X379" i="53" s="1"/>
  <c r="Z395" i="53"/>
  <c r="Y395" i="53"/>
  <c r="U395" i="53"/>
  <c r="X395" i="53" s="1"/>
  <c r="Z411" i="53"/>
  <c r="Y411" i="53"/>
  <c r="U411" i="53"/>
  <c r="X411" i="53" s="1"/>
  <c r="Y356" i="53"/>
  <c r="U356" i="53"/>
  <c r="X356" i="53" s="1"/>
  <c r="Z356" i="53"/>
  <c r="Y372" i="53"/>
  <c r="U372" i="53"/>
  <c r="X372" i="53" s="1"/>
  <c r="Z372" i="53"/>
  <c r="Y388" i="53"/>
  <c r="U388" i="53"/>
  <c r="X388" i="53" s="1"/>
  <c r="Z388" i="53"/>
  <c r="Y404" i="53"/>
  <c r="U404" i="53"/>
  <c r="X404" i="53" s="1"/>
  <c r="Z404" i="53"/>
  <c r="Y353" i="53"/>
  <c r="U353" i="53"/>
  <c r="X353" i="53" s="1"/>
  <c r="Z353" i="53"/>
  <c r="Y369" i="53"/>
  <c r="U369" i="53"/>
  <c r="X369" i="53" s="1"/>
  <c r="Z369" i="53"/>
  <c r="Y385" i="53"/>
  <c r="U385" i="53"/>
  <c r="X385" i="53" s="1"/>
  <c r="Z385" i="53"/>
  <c r="Y401" i="53"/>
  <c r="U401" i="53"/>
  <c r="X401" i="53" s="1"/>
  <c r="Z401" i="53"/>
  <c r="Y354" i="53"/>
  <c r="Z354" i="53"/>
  <c r="U354" i="53"/>
  <c r="X354" i="53" s="1"/>
  <c r="Y370" i="53"/>
  <c r="Z370" i="53"/>
  <c r="U370" i="53"/>
  <c r="X370" i="53" s="1"/>
  <c r="Y386" i="53"/>
  <c r="Z386" i="53"/>
  <c r="U386" i="53"/>
  <c r="X386" i="53" s="1"/>
  <c r="Y402" i="53"/>
  <c r="Z402" i="53"/>
  <c r="U402" i="53"/>
  <c r="X402" i="53" s="1"/>
  <c r="U413" i="53"/>
  <c r="X413" i="53" s="1"/>
  <c r="Z413" i="53"/>
  <c r="Y413" i="53"/>
  <c r="Y429" i="53"/>
  <c r="Z429" i="53"/>
  <c r="U429" i="53"/>
  <c r="X429" i="53" s="1"/>
  <c r="Y445" i="53"/>
  <c r="Z445" i="53"/>
  <c r="U445" i="53"/>
  <c r="X445" i="53" s="1"/>
  <c r="U426" i="53"/>
  <c r="X426" i="53" s="1"/>
  <c r="Z426" i="53"/>
  <c r="Y426" i="53"/>
  <c r="U442" i="53"/>
  <c r="X442" i="53" s="1"/>
  <c r="Z442" i="53"/>
  <c r="Y442" i="53"/>
  <c r="Y423" i="53"/>
  <c r="U423" i="53"/>
  <c r="X423" i="53" s="1"/>
  <c r="Z423" i="53"/>
  <c r="Y439" i="53"/>
  <c r="U439" i="53"/>
  <c r="X439" i="53" s="1"/>
  <c r="Z439" i="53"/>
  <c r="Z420" i="53"/>
  <c r="Y420" i="53"/>
  <c r="U420" i="53"/>
  <c r="X420" i="53" s="1"/>
  <c r="Z436" i="53"/>
  <c r="Y436" i="53"/>
  <c r="U436" i="53"/>
  <c r="X436" i="53" s="1"/>
  <c r="U450" i="53"/>
  <c r="X450" i="53" s="1"/>
  <c r="Z450" i="53"/>
  <c r="Y450" i="53"/>
  <c r="Y466" i="53"/>
  <c r="Z466" i="53"/>
  <c r="U466" i="53"/>
  <c r="X466" i="53" s="1"/>
  <c r="Y482" i="53"/>
  <c r="Z482" i="53"/>
  <c r="U482" i="53"/>
  <c r="X482" i="53" s="1"/>
  <c r="U459" i="53"/>
  <c r="X459" i="53" s="1"/>
  <c r="Z459" i="53"/>
  <c r="Y459" i="53"/>
  <c r="U475" i="53"/>
  <c r="X475" i="53" s="1"/>
  <c r="Z475" i="53"/>
  <c r="Y475" i="53"/>
  <c r="U456" i="53"/>
  <c r="X456" i="53" s="1"/>
  <c r="Z456" i="53"/>
  <c r="Y456" i="53"/>
  <c r="U472" i="53"/>
  <c r="X472" i="53" s="1"/>
  <c r="Z472" i="53"/>
  <c r="Y472" i="53"/>
  <c r="U453" i="53"/>
  <c r="X453" i="53" s="1"/>
  <c r="Z453" i="53"/>
  <c r="Y453" i="53"/>
  <c r="U469" i="53"/>
  <c r="X469" i="53" s="1"/>
  <c r="Z469" i="53"/>
  <c r="Y469" i="53"/>
  <c r="Z487" i="53"/>
  <c r="Y487" i="53"/>
  <c r="U487" i="53"/>
  <c r="X487" i="53" s="1"/>
  <c r="Z503" i="53"/>
  <c r="Y503" i="53"/>
  <c r="U503" i="53"/>
  <c r="X503" i="53" s="1"/>
  <c r="Z488" i="53"/>
  <c r="Y488" i="53"/>
  <c r="U488" i="53"/>
  <c r="X488" i="53" s="1"/>
  <c r="Z504" i="53"/>
  <c r="Y504" i="53"/>
  <c r="U504" i="53"/>
  <c r="X504" i="53" s="1"/>
  <c r="Z518" i="53"/>
  <c r="Y518" i="53"/>
  <c r="U518" i="53"/>
  <c r="X518" i="53" s="1"/>
  <c r="Y497" i="53"/>
  <c r="Z497" i="53"/>
  <c r="U497" i="53"/>
  <c r="X497" i="53" s="1"/>
  <c r="Y513" i="53"/>
  <c r="Z513" i="53"/>
  <c r="U513" i="53"/>
  <c r="X513" i="53" s="1"/>
  <c r="Y498" i="53"/>
  <c r="Z498" i="53"/>
  <c r="U498" i="53"/>
  <c r="X498" i="53" s="1"/>
  <c r="Y514" i="53"/>
  <c r="Z514" i="53"/>
  <c r="U514" i="53"/>
  <c r="X514" i="53" s="1"/>
  <c r="Z533" i="53"/>
  <c r="Y533" i="53"/>
  <c r="U533" i="53"/>
  <c r="X533" i="53" s="1"/>
  <c r="Y549" i="53"/>
  <c r="U549" i="53"/>
  <c r="X549" i="53" s="1"/>
  <c r="Z549" i="53"/>
  <c r="Z530" i="53"/>
  <c r="Y530" i="53"/>
  <c r="U530" i="53"/>
  <c r="X530" i="53" s="1"/>
  <c r="Z546" i="53"/>
  <c r="Y546" i="53"/>
  <c r="U546" i="53"/>
  <c r="X546" i="53" s="1"/>
  <c r="U531" i="53"/>
  <c r="X531" i="53" s="1"/>
  <c r="Y531" i="53"/>
  <c r="Z531" i="53"/>
  <c r="U547" i="53"/>
  <c r="X547" i="53" s="1"/>
  <c r="Y547" i="53"/>
  <c r="Z547" i="53"/>
  <c r="U524" i="53"/>
  <c r="X524" i="53" s="1"/>
  <c r="Z524" i="53"/>
  <c r="Y524" i="53"/>
  <c r="U540" i="53"/>
  <c r="X540" i="53" s="1"/>
  <c r="Z540" i="53"/>
  <c r="Y540" i="53"/>
  <c r="U554" i="53"/>
  <c r="X554" i="53" s="1"/>
  <c r="Y554" i="53"/>
  <c r="Z554" i="53"/>
  <c r="Y570" i="53"/>
  <c r="U570" i="53"/>
  <c r="X570" i="53" s="1"/>
  <c r="Z570" i="53"/>
  <c r="Y552" i="53"/>
  <c r="U552" i="53"/>
  <c r="X552" i="53" s="1"/>
  <c r="Z552" i="53"/>
  <c r="U568" i="53"/>
  <c r="X568" i="53" s="1"/>
  <c r="Y568" i="53"/>
  <c r="Z568" i="53"/>
  <c r="Y565" i="53"/>
  <c r="U565" i="53"/>
  <c r="X565" i="53" s="1"/>
  <c r="Z565" i="53"/>
  <c r="Z579" i="53"/>
  <c r="U579" i="53"/>
  <c r="X579" i="53" s="1"/>
  <c r="Y579" i="53"/>
  <c r="Z576" i="53"/>
  <c r="Y576" i="53"/>
  <c r="U576" i="53"/>
  <c r="X576" i="53" s="1"/>
  <c r="Z573" i="53"/>
  <c r="Y573" i="53"/>
  <c r="U573" i="53"/>
  <c r="X573" i="53" s="1"/>
  <c r="Z574" i="53"/>
  <c r="U574" i="53"/>
  <c r="X574" i="53" s="1"/>
  <c r="Y574" i="53"/>
  <c r="Z590" i="53"/>
  <c r="U590" i="53"/>
  <c r="X590" i="53" s="1"/>
  <c r="Y590" i="53"/>
  <c r="Y591" i="53"/>
  <c r="Z591" i="53"/>
  <c r="U591" i="53"/>
  <c r="X591" i="53" s="1"/>
  <c r="Z592" i="53"/>
  <c r="Y592" i="53"/>
  <c r="U592" i="53"/>
  <c r="X592" i="53" s="1"/>
  <c r="Z606" i="53"/>
  <c r="Y606" i="53"/>
  <c r="U606" i="53"/>
  <c r="X606" i="53" s="1"/>
  <c r="Z607" i="53"/>
  <c r="Y607" i="53"/>
  <c r="U607" i="53"/>
  <c r="X607" i="53" s="1"/>
  <c r="Z608" i="53"/>
  <c r="Y608" i="53"/>
  <c r="U608" i="53"/>
  <c r="X608" i="53" s="1"/>
  <c r="U609" i="53"/>
  <c r="X609" i="53" s="1"/>
  <c r="Z609" i="53"/>
  <c r="Y609" i="53"/>
  <c r="Z610" i="53"/>
  <c r="Y610" i="53"/>
  <c r="U610" i="53"/>
  <c r="X610" i="53" s="1"/>
  <c r="U624" i="53"/>
  <c r="X624" i="53" s="1"/>
  <c r="Y624" i="53"/>
  <c r="Z624" i="53"/>
  <c r="Z632" i="53"/>
  <c r="Y632" i="53"/>
  <c r="U632" i="53"/>
  <c r="X632" i="53" s="1"/>
  <c r="U623" i="53"/>
  <c r="X623" i="53" s="1"/>
  <c r="Z623" i="53"/>
  <c r="Y623" i="53"/>
  <c r="Z635" i="53"/>
  <c r="Y635" i="53"/>
  <c r="U635" i="53"/>
  <c r="X635" i="53" s="1"/>
  <c r="Z645" i="53"/>
  <c r="Y645" i="53"/>
  <c r="U645" i="53"/>
  <c r="X645" i="53" s="1"/>
  <c r="Y638" i="53"/>
  <c r="Z638" i="53"/>
  <c r="U638" i="53"/>
  <c r="X638" i="53" s="1"/>
  <c r="Y650" i="53"/>
  <c r="U650" i="53"/>
  <c r="X650" i="53" s="1"/>
  <c r="Z650" i="53"/>
  <c r="Y647" i="53"/>
  <c r="U647" i="53"/>
  <c r="X647" i="53" s="1"/>
  <c r="Z647" i="53"/>
  <c r="Z656" i="53"/>
  <c r="Y656" i="53"/>
  <c r="U656" i="53"/>
  <c r="X656" i="53" s="1"/>
  <c r="Z654" i="53"/>
  <c r="Y654" i="53"/>
  <c r="U654" i="53"/>
  <c r="X654" i="53" s="1"/>
  <c r="Z660" i="53"/>
  <c r="U660" i="53"/>
  <c r="X660" i="53" s="1"/>
  <c r="Y660" i="53"/>
  <c r="Z666" i="53"/>
  <c r="Y666" i="53"/>
  <c r="U666" i="53"/>
  <c r="X666" i="53" s="1"/>
  <c r="Z670" i="53"/>
  <c r="Y670" i="53"/>
  <c r="U670" i="53"/>
  <c r="X670" i="53" s="1"/>
  <c r="Y674" i="53"/>
  <c r="U674" i="53"/>
  <c r="X674" i="53" s="1"/>
  <c r="Z674" i="53"/>
  <c r="Z678" i="53"/>
  <c r="Y678" i="53"/>
  <c r="U678" i="53"/>
  <c r="X678" i="53" s="1"/>
  <c r="EX93" i="53"/>
  <c r="EW93" i="53"/>
  <c r="ES93" i="53"/>
  <c r="EV93" i="53" s="1"/>
  <c r="EX109" i="53"/>
  <c r="EW109" i="53"/>
  <c r="ES109" i="53"/>
  <c r="EV109" i="53" s="1"/>
  <c r="EX125" i="53"/>
  <c r="EW125" i="53"/>
  <c r="ES125" i="53"/>
  <c r="EV125" i="53" s="1"/>
  <c r="EX82" i="53"/>
  <c r="ES82" i="53"/>
  <c r="EV82" i="53" s="1"/>
  <c r="EW82" i="53"/>
  <c r="EX98" i="53"/>
  <c r="ES98" i="53"/>
  <c r="EV98" i="53" s="1"/>
  <c r="EW98" i="53"/>
  <c r="EX114" i="53"/>
  <c r="ES114" i="53"/>
  <c r="EV114" i="53" s="1"/>
  <c r="EW114" i="53"/>
  <c r="EX130" i="53"/>
  <c r="ES130" i="53"/>
  <c r="EV130" i="53" s="1"/>
  <c r="EW130" i="53"/>
  <c r="EW91" i="53"/>
  <c r="ES91" i="53"/>
  <c r="EV91" i="53" s="1"/>
  <c r="EX91" i="53"/>
  <c r="EW107" i="53"/>
  <c r="ES107" i="53"/>
  <c r="EV107" i="53" s="1"/>
  <c r="EX107" i="53"/>
  <c r="EW123" i="53"/>
  <c r="ES123" i="53"/>
  <c r="EV123" i="53" s="1"/>
  <c r="EX123" i="53"/>
  <c r="EX84" i="53"/>
  <c r="EW84" i="53"/>
  <c r="ES84" i="53"/>
  <c r="EV84" i="53" s="1"/>
  <c r="EX100" i="53"/>
  <c r="EW100" i="53"/>
  <c r="ES100" i="53"/>
  <c r="EV100" i="53" s="1"/>
  <c r="EX116" i="53"/>
  <c r="EW116" i="53"/>
  <c r="ES116" i="53"/>
  <c r="EV116" i="53" s="1"/>
  <c r="EX132" i="53"/>
  <c r="EW132" i="53"/>
  <c r="ES132" i="53"/>
  <c r="EV132" i="53" s="1"/>
  <c r="EX147" i="53"/>
  <c r="EW147" i="53"/>
  <c r="ES147" i="53"/>
  <c r="EV147" i="53" s="1"/>
  <c r="EX163" i="53"/>
  <c r="EW163" i="53"/>
  <c r="ES163" i="53"/>
  <c r="EV163" i="53" s="1"/>
  <c r="EX179" i="53"/>
  <c r="EW179" i="53"/>
  <c r="ES179" i="53"/>
  <c r="EV179" i="53" s="1"/>
  <c r="EX195" i="53"/>
  <c r="EW195" i="53"/>
  <c r="ES195" i="53"/>
  <c r="EV195" i="53" s="1"/>
  <c r="EX136" i="53"/>
  <c r="EW136" i="53"/>
  <c r="ES136" i="53"/>
  <c r="EV136" i="53" s="1"/>
  <c r="EX152" i="53"/>
  <c r="EW152" i="53"/>
  <c r="ES152" i="53"/>
  <c r="EV152" i="53" s="1"/>
  <c r="EX168" i="53"/>
  <c r="EW168" i="53"/>
  <c r="ES168" i="53"/>
  <c r="EV168" i="53" s="1"/>
  <c r="EX184" i="53"/>
  <c r="EW184" i="53"/>
  <c r="ES184" i="53"/>
  <c r="EV184" i="53" s="1"/>
  <c r="EX200" i="53"/>
  <c r="EW200" i="53"/>
  <c r="ES200" i="53"/>
  <c r="EV200" i="53" s="1"/>
  <c r="EW145" i="53"/>
  <c r="ES145" i="53"/>
  <c r="EV145" i="53" s="1"/>
  <c r="EX145" i="53"/>
  <c r="EW161" i="53"/>
  <c r="ES161" i="53"/>
  <c r="EV161" i="53" s="1"/>
  <c r="EX161" i="53"/>
  <c r="EW177" i="53"/>
  <c r="ES177" i="53"/>
  <c r="EV177" i="53" s="1"/>
  <c r="EX177" i="53"/>
  <c r="EW193" i="53"/>
  <c r="ES193" i="53"/>
  <c r="EV193" i="53" s="1"/>
  <c r="EX193" i="53"/>
  <c r="EX142" i="53"/>
  <c r="EW142" i="53"/>
  <c r="ES142" i="53"/>
  <c r="EV142" i="53" s="1"/>
  <c r="EX158" i="53"/>
  <c r="EW158" i="53"/>
  <c r="ES158" i="53"/>
  <c r="EV158" i="53" s="1"/>
  <c r="EX174" i="53"/>
  <c r="EW174" i="53"/>
  <c r="ES174" i="53"/>
  <c r="EV174" i="53" s="1"/>
  <c r="EX190" i="53"/>
  <c r="EW190" i="53"/>
  <c r="ES190" i="53"/>
  <c r="EV190" i="53" s="1"/>
  <c r="EX206" i="53"/>
  <c r="EW206" i="53"/>
  <c r="ES206" i="53"/>
  <c r="EV206" i="53" s="1"/>
  <c r="EX222" i="53"/>
  <c r="EW222" i="53"/>
  <c r="ES222" i="53"/>
  <c r="EV222" i="53" s="1"/>
  <c r="EX238" i="53"/>
  <c r="EW238" i="53"/>
  <c r="ES238" i="53"/>
  <c r="EV238" i="53" s="1"/>
  <c r="EX254" i="53"/>
  <c r="EW254" i="53"/>
  <c r="ES254" i="53"/>
  <c r="EV254" i="53" s="1"/>
  <c r="EX270" i="53"/>
  <c r="EW270" i="53"/>
  <c r="ES270" i="53"/>
  <c r="EV270" i="53" s="1"/>
  <c r="EX215" i="53"/>
  <c r="EW215" i="53"/>
  <c r="ES215" i="53"/>
  <c r="EV215" i="53" s="1"/>
  <c r="EX231" i="53"/>
  <c r="EW231" i="53"/>
  <c r="ES231" i="53"/>
  <c r="EV231" i="53" s="1"/>
  <c r="EX247" i="53"/>
  <c r="EW247" i="53"/>
  <c r="ES247" i="53"/>
  <c r="EV247" i="53" s="1"/>
  <c r="EX263" i="53"/>
  <c r="EW263" i="53"/>
  <c r="ES263" i="53"/>
  <c r="EV263" i="53" s="1"/>
  <c r="EX212" i="53"/>
  <c r="EW212" i="53"/>
  <c r="ES212" i="53"/>
  <c r="EV212" i="53" s="1"/>
  <c r="EX228" i="53"/>
  <c r="EW228" i="53"/>
  <c r="ES228" i="53"/>
  <c r="EV228" i="53" s="1"/>
  <c r="EX244" i="53"/>
  <c r="EW244" i="53"/>
  <c r="ES244" i="53"/>
  <c r="EV244" i="53" s="1"/>
  <c r="EX260" i="53"/>
  <c r="EW260" i="53"/>
  <c r="ES260" i="53"/>
  <c r="EV260" i="53" s="1"/>
  <c r="EX209" i="53"/>
  <c r="EW209" i="53"/>
  <c r="ES209" i="53"/>
  <c r="EV209" i="53" s="1"/>
  <c r="EX225" i="53"/>
  <c r="EW225" i="53"/>
  <c r="ES225" i="53"/>
  <c r="EV225" i="53" s="1"/>
  <c r="EX241" i="53"/>
  <c r="EW241" i="53"/>
  <c r="ES241" i="53"/>
  <c r="EV241" i="53" s="1"/>
  <c r="EX257" i="53"/>
  <c r="EW257" i="53"/>
  <c r="ES257" i="53"/>
  <c r="EV257" i="53" s="1"/>
  <c r="EX273" i="53"/>
  <c r="EW273" i="53"/>
  <c r="ES273" i="53"/>
  <c r="EV273" i="53" s="1"/>
  <c r="EX287" i="53"/>
  <c r="EW287" i="53"/>
  <c r="ES287" i="53"/>
  <c r="EV287" i="53" s="1"/>
  <c r="EX303" i="53"/>
  <c r="EW303" i="53"/>
  <c r="ES303" i="53"/>
  <c r="EV303" i="53" s="1"/>
  <c r="EX319" i="53"/>
  <c r="EW319" i="53"/>
  <c r="ES319" i="53"/>
  <c r="EV319" i="53" s="1"/>
  <c r="EX335" i="53"/>
  <c r="EW335" i="53"/>
  <c r="ES335" i="53"/>
  <c r="EV335" i="53" s="1"/>
  <c r="EX284" i="53"/>
  <c r="EW284" i="53"/>
  <c r="ES284" i="53"/>
  <c r="EV284" i="53" s="1"/>
  <c r="EX300" i="53"/>
  <c r="EW300" i="53"/>
  <c r="ES300" i="53"/>
  <c r="EV300" i="53" s="1"/>
  <c r="EX316" i="53"/>
  <c r="EW316" i="53"/>
  <c r="ES316" i="53"/>
  <c r="EV316" i="53" s="1"/>
  <c r="EX332" i="53"/>
  <c r="EW332" i="53"/>
  <c r="ES332" i="53"/>
  <c r="EV332" i="53" s="1"/>
  <c r="EW277" i="53"/>
  <c r="ES277" i="53"/>
  <c r="EV277" i="53" s="1"/>
  <c r="EX277" i="53"/>
  <c r="EW293" i="53"/>
  <c r="ES293" i="53"/>
  <c r="EV293" i="53" s="1"/>
  <c r="EX293" i="53"/>
  <c r="EW309" i="53"/>
  <c r="ES309" i="53"/>
  <c r="EV309" i="53" s="1"/>
  <c r="EX309" i="53"/>
  <c r="EW325" i="53"/>
  <c r="ES325" i="53"/>
  <c r="EV325" i="53" s="1"/>
  <c r="EX325" i="53"/>
  <c r="EW341" i="53"/>
  <c r="ES341" i="53"/>
  <c r="EV341" i="53" s="1"/>
  <c r="EX341" i="53"/>
  <c r="EX290" i="53"/>
  <c r="EW290" i="53"/>
  <c r="ES290" i="53"/>
  <c r="EV290" i="53" s="1"/>
  <c r="EX306" i="53"/>
  <c r="EW306" i="53"/>
  <c r="ES306" i="53"/>
  <c r="EV306" i="53" s="1"/>
  <c r="EX322" i="53"/>
  <c r="EW322" i="53"/>
  <c r="ES322" i="53"/>
  <c r="EV322" i="53" s="1"/>
  <c r="EX338" i="53"/>
  <c r="EW338" i="53"/>
  <c r="ES338" i="53"/>
  <c r="EV338" i="53" s="1"/>
  <c r="EW351" i="53"/>
  <c r="ES351" i="53"/>
  <c r="EV351" i="53" s="1"/>
  <c r="EX351" i="53"/>
  <c r="EW367" i="53"/>
  <c r="ES367" i="53"/>
  <c r="EV367" i="53" s="1"/>
  <c r="EX367" i="53"/>
  <c r="EW383" i="53"/>
  <c r="ES383" i="53"/>
  <c r="EV383" i="53" s="1"/>
  <c r="EX383" i="53"/>
  <c r="EW399" i="53"/>
  <c r="ES399" i="53"/>
  <c r="EV399" i="53" s="1"/>
  <c r="EX399" i="53"/>
  <c r="EW344" i="53"/>
  <c r="ES344" i="53"/>
  <c r="EV344" i="53" s="1"/>
  <c r="EX344" i="53"/>
  <c r="ES360" i="53"/>
  <c r="EV360" i="53" s="1"/>
  <c r="EX360" i="53"/>
  <c r="EW360" i="53"/>
  <c r="ES376" i="53"/>
  <c r="EV376" i="53" s="1"/>
  <c r="EX376" i="53"/>
  <c r="EW376" i="53"/>
  <c r="ES392" i="53"/>
  <c r="EV392" i="53" s="1"/>
  <c r="EX392" i="53"/>
  <c r="EW392" i="53"/>
  <c r="ES408" i="53"/>
  <c r="EV408" i="53" s="1"/>
  <c r="EX408" i="53"/>
  <c r="EW408" i="53"/>
  <c r="EW357" i="53"/>
  <c r="EX357" i="53"/>
  <c r="ES357" i="53"/>
  <c r="EV357" i="53" s="1"/>
  <c r="EW373" i="53"/>
  <c r="EX373" i="53"/>
  <c r="ES373" i="53"/>
  <c r="EV373" i="53" s="1"/>
  <c r="EW389" i="53"/>
  <c r="EX389" i="53"/>
  <c r="ES389" i="53"/>
  <c r="EV389" i="53" s="1"/>
  <c r="EW405" i="53"/>
  <c r="EX405" i="53"/>
  <c r="ES405" i="53"/>
  <c r="EV405" i="53" s="1"/>
  <c r="EX354" i="53"/>
  <c r="EW354" i="53"/>
  <c r="ES354" i="53"/>
  <c r="EV354" i="53" s="1"/>
  <c r="EX370" i="53"/>
  <c r="EW370" i="53"/>
  <c r="ES370" i="53"/>
  <c r="EV370" i="53" s="1"/>
  <c r="EX386" i="53"/>
  <c r="EW386" i="53"/>
  <c r="ES386" i="53"/>
  <c r="EV386" i="53" s="1"/>
  <c r="EX402" i="53"/>
  <c r="EW402" i="53"/>
  <c r="ES402" i="53"/>
  <c r="EV402" i="53" s="1"/>
  <c r="EW413" i="53"/>
  <c r="ES413" i="53"/>
  <c r="EV413" i="53" s="1"/>
  <c r="EX413" i="53"/>
  <c r="EW429" i="53"/>
  <c r="ES429" i="53"/>
  <c r="EV429" i="53" s="1"/>
  <c r="EX429" i="53"/>
  <c r="EW445" i="53"/>
  <c r="ES445" i="53"/>
  <c r="EV445" i="53" s="1"/>
  <c r="EX445" i="53"/>
  <c r="EX426" i="53"/>
  <c r="EW426" i="53"/>
  <c r="ES426" i="53"/>
  <c r="EV426" i="53" s="1"/>
  <c r="EX442" i="53"/>
  <c r="EW442" i="53"/>
  <c r="ES442" i="53"/>
  <c r="EV442" i="53" s="1"/>
  <c r="EX423" i="53"/>
  <c r="EW423" i="53"/>
  <c r="ES423" i="53"/>
  <c r="EV423" i="53" s="1"/>
  <c r="EX439" i="53"/>
  <c r="EW439" i="53"/>
  <c r="ES439" i="53"/>
  <c r="EV439" i="53" s="1"/>
  <c r="EX420" i="53"/>
  <c r="EW420" i="53"/>
  <c r="ES420" i="53"/>
  <c r="EV420" i="53" s="1"/>
  <c r="EX436" i="53"/>
  <c r="EW436" i="53"/>
  <c r="ES436" i="53"/>
  <c r="EV436" i="53" s="1"/>
  <c r="EX450" i="53"/>
  <c r="EW450" i="53"/>
  <c r="ES450" i="53"/>
  <c r="EV450" i="53" s="1"/>
  <c r="EX466" i="53"/>
  <c r="EW466" i="53"/>
  <c r="ES466" i="53"/>
  <c r="EV466" i="53" s="1"/>
  <c r="EX482" i="53"/>
  <c r="EW482" i="53"/>
  <c r="ES482" i="53"/>
  <c r="EV482" i="53" s="1"/>
  <c r="EW463" i="53"/>
  <c r="EX463" i="53"/>
  <c r="ES463" i="53"/>
  <c r="EV463" i="53" s="1"/>
  <c r="EW479" i="53"/>
  <c r="EX479" i="53"/>
  <c r="ES479" i="53"/>
  <c r="EV479" i="53" s="1"/>
  <c r="EW464" i="53"/>
  <c r="EX464" i="53"/>
  <c r="ES464" i="53"/>
  <c r="EV464" i="53" s="1"/>
  <c r="EW480" i="53"/>
  <c r="EX480" i="53"/>
  <c r="ES480" i="53"/>
  <c r="EV480" i="53" s="1"/>
  <c r="EX461" i="53"/>
  <c r="EW461" i="53"/>
  <c r="ES461" i="53"/>
  <c r="EV461" i="53" s="1"/>
  <c r="EX477" i="53"/>
  <c r="EW477" i="53"/>
  <c r="ES477" i="53"/>
  <c r="EV477" i="53" s="1"/>
  <c r="EX491" i="53"/>
  <c r="EW491" i="53"/>
  <c r="ES491" i="53"/>
  <c r="EV491" i="53" s="1"/>
  <c r="EX507" i="53"/>
  <c r="EW507" i="53"/>
  <c r="ES507" i="53"/>
  <c r="EV507" i="53" s="1"/>
  <c r="ES492" i="53"/>
  <c r="EV492" i="53" s="1"/>
  <c r="EX492" i="53"/>
  <c r="EW492" i="53"/>
  <c r="ES508" i="53"/>
  <c r="EV508" i="53" s="1"/>
  <c r="EX508" i="53"/>
  <c r="EW508" i="53"/>
  <c r="EX485" i="53"/>
  <c r="ES485" i="53"/>
  <c r="EV485" i="53" s="1"/>
  <c r="EW485" i="53"/>
  <c r="ES501" i="53"/>
  <c r="EV501" i="53" s="1"/>
  <c r="EX501" i="53"/>
  <c r="EW501" i="53"/>
  <c r="EW486" i="53"/>
  <c r="ES486" i="53"/>
  <c r="EV486" i="53" s="1"/>
  <c r="EX486" i="53"/>
  <c r="EW502" i="53"/>
  <c r="ES502" i="53"/>
  <c r="EV502" i="53" s="1"/>
  <c r="EX502" i="53"/>
  <c r="ES517" i="53"/>
  <c r="EV517" i="53" s="1"/>
  <c r="EW517" i="53"/>
  <c r="EX517" i="53"/>
  <c r="EW533" i="53"/>
  <c r="ES533" i="53"/>
  <c r="EV533" i="53" s="1"/>
  <c r="EX533" i="53"/>
  <c r="ES549" i="53"/>
  <c r="EV549" i="53" s="1"/>
  <c r="EX549" i="53"/>
  <c r="EW549" i="53"/>
  <c r="EX530" i="53"/>
  <c r="EW530" i="53"/>
  <c r="ES530" i="53"/>
  <c r="EV530" i="53" s="1"/>
  <c r="EX546" i="53"/>
  <c r="EW546" i="53"/>
  <c r="ES546" i="53"/>
  <c r="EV546" i="53" s="1"/>
  <c r="EW531" i="53"/>
  <c r="ES531" i="53"/>
  <c r="EV531" i="53" s="1"/>
  <c r="EX531" i="53"/>
  <c r="EW547" i="53"/>
  <c r="ES547" i="53"/>
  <c r="EV547" i="53" s="1"/>
  <c r="EX547" i="53"/>
  <c r="ES524" i="53"/>
  <c r="EV524" i="53" s="1"/>
  <c r="EX524" i="53"/>
  <c r="EW524" i="53"/>
  <c r="ES540" i="53"/>
  <c r="EV540" i="53" s="1"/>
  <c r="EX540" i="53"/>
  <c r="EW540" i="53"/>
  <c r="EX554" i="53"/>
  <c r="EW554" i="53"/>
  <c r="ES554" i="53"/>
  <c r="EV554" i="53" s="1"/>
  <c r="EX570" i="53"/>
  <c r="EW570" i="53"/>
  <c r="ES570" i="53"/>
  <c r="EV570" i="53" s="1"/>
  <c r="ES552" i="53"/>
  <c r="EV552" i="53" s="1"/>
  <c r="EX552" i="53"/>
  <c r="EW552" i="53"/>
  <c r="EW568" i="53"/>
  <c r="EX568" i="53"/>
  <c r="ES568" i="53"/>
  <c r="EV568" i="53" s="1"/>
  <c r="EW569" i="53"/>
  <c r="ES569" i="53"/>
  <c r="EV569" i="53" s="1"/>
  <c r="EX569" i="53"/>
  <c r="EW583" i="53"/>
  <c r="EX583" i="53"/>
  <c r="ES583" i="53"/>
  <c r="EV583" i="53" s="1"/>
  <c r="EW576" i="53"/>
  <c r="EX576" i="53"/>
  <c r="ES576" i="53"/>
  <c r="EV576" i="53" s="1"/>
  <c r="EW577" i="53"/>
  <c r="ES577" i="53"/>
  <c r="EV577" i="53" s="1"/>
  <c r="EX577" i="53"/>
  <c r="EW578" i="53"/>
  <c r="ES578" i="53"/>
  <c r="EV578" i="53" s="1"/>
  <c r="EX578" i="53"/>
  <c r="EX594" i="53"/>
  <c r="EW594" i="53"/>
  <c r="ES594" i="53"/>
  <c r="EV594" i="53" s="1"/>
  <c r="EX591" i="53"/>
  <c r="EW591" i="53"/>
  <c r="ES591" i="53"/>
  <c r="EV591" i="53" s="1"/>
  <c r="ES588" i="53"/>
  <c r="EV588" i="53" s="1"/>
  <c r="EW588" i="53"/>
  <c r="EX588" i="53"/>
  <c r="EW593" i="53"/>
  <c r="EX593" i="53"/>
  <c r="ES593" i="53"/>
  <c r="EV593" i="53" s="1"/>
  <c r="EX611" i="53"/>
  <c r="EW611" i="53"/>
  <c r="ES611" i="53"/>
  <c r="EV611" i="53" s="1"/>
  <c r="EW612" i="53"/>
  <c r="EX612" i="53"/>
  <c r="ES612" i="53"/>
  <c r="EV612" i="53" s="1"/>
  <c r="EW613" i="53"/>
  <c r="ES613" i="53"/>
  <c r="EV613" i="53" s="1"/>
  <c r="EX613" i="53"/>
  <c r="ES610" i="53"/>
  <c r="EV610" i="53" s="1"/>
  <c r="EX610" i="53"/>
  <c r="EW610" i="53"/>
  <c r="EW624" i="53"/>
  <c r="EX624" i="53"/>
  <c r="ES624" i="53"/>
  <c r="EV624" i="53" s="1"/>
  <c r="EX632" i="53"/>
  <c r="EW632" i="53"/>
  <c r="ES632" i="53"/>
  <c r="EV632" i="53" s="1"/>
  <c r="EW623" i="53"/>
  <c r="ES623" i="53"/>
  <c r="EV623" i="53" s="1"/>
  <c r="EX623" i="53"/>
  <c r="EW639" i="53"/>
  <c r="EX639" i="53"/>
  <c r="ES639" i="53"/>
  <c r="EV639" i="53" s="1"/>
  <c r="EX633" i="53"/>
  <c r="EW633" i="53"/>
  <c r="ES633" i="53"/>
  <c r="EV633" i="53" s="1"/>
  <c r="EW643" i="53"/>
  <c r="EX643" i="53"/>
  <c r="ES643" i="53"/>
  <c r="EV643" i="53" s="1"/>
  <c r="EW645" i="53"/>
  <c r="ES645" i="53"/>
  <c r="EV645" i="53" s="1"/>
  <c r="EX645" i="53"/>
  <c r="EX651" i="53"/>
  <c r="EW651" i="53"/>
  <c r="ES651" i="53"/>
  <c r="EV651" i="53" s="1"/>
  <c r="EW649" i="53"/>
  <c r="EX649" i="53"/>
  <c r="ES649" i="53"/>
  <c r="EV649" i="53" s="1"/>
  <c r="EW658" i="53"/>
  <c r="ES658" i="53"/>
  <c r="EV658" i="53" s="1"/>
  <c r="EX658" i="53"/>
  <c r="EX663" i="53"/>
  <c r="EW663" i="53"/>
  <c r="ES663" i="53"/>
  <c r="EV663" i="53" s="1"/>
  <c r="EX661" i="53"/>
  <c r="EW661" i="53"/>
  <c r="ES661" i="53"/>
  <c r="EV661" i="53" s="1"/>
  <c r="EW667" i="53"/>
  <c r="ES667" i="53"/>
  <c r="EV667" i="53" s="1"/>
  <c r="EX667" i="53"/>
  <c r="ES674" i="53"/>
  <c r="EV674" i="53" s="1"/>
  <c r="EX674" i="53"/>
  <c r="EW674" i="53"/>
  <c r="EW678" i="53"/>
  <c r="EX678" i="53"/>
  <c r="ES678" i="53"/>
  <c r="EV678" i="53" s="1"/>
  <c r="DZ86" i="53"/>
  <c r="DY86" i="53"/>
  <c r="DU86" i="53"/>
  <c r="DX86" i="53" s="1"/>
  <c r="DZ102" i="53"/>
  <c r="DY102" i="53"/>
  <c r="DU102" i="53"/>
  <c r="DX102" i="53" s="1"/>
  <c r="DY79" i="53"/>
  <c r="DU79" i="53"/>
  <c r="DX79" i="53" s="1"/>
  <c r="DZ79" i="53"/>
  <c r="DY127" i="53"/>
  <c r="DU127" i="53"/>
  <c r="DX127" i="53" s="1"/>
  <c r="DZ127" i="53"/>
  <c r="DY96" i="53"/>
  <c r="DZ96" i="53"/>
  <c r="DU96" i="53"/>
  <c r="DX96" i="53" s="1"/>
  <c r="DY89" i="53"/>
  <c r="DU89" i="53"/>
  <c r="DX89" i="53" s="1"/>
  <c r="DZ89" i="53"/>
  <c r="DY105" i="53"/>
  <c r="DU105" i="53"/>
  <c r="DX105" i="53" s="1"/>
  <c r="DZ105" i="53"/>
  <c r="DU152" i="53"/>
  <c r="DX152" i="53" s="1"/>
  <c r="DZ152" i="53"/>
  <c r="DY152" i="53"/>
  <c r="DU184" i="53"/>
  <c r="DX184" i="53" s="1"/>
  <c r="DZ184" i="53"/>
  <c r="DY184" i="53"/>
  <c r="DZ161" i="53"/>
  <c r="DU161" i="53"/>
  <c r="DX161" i="53" s="1"/>
  <c r="DY161" i="53"/>
  <c r="DU206" i="53"/>
  <c r="DX206" i="53" s="1"/>
  <c r="DZ206" i="53"/>
  <c r="DY206" i="53"/>
  <c r="DU182" i="53"/>
  <c r="DX182" i="53" s="1"/>
  <c r="DZ182" i="53"/>
  <c r="DY182" i="53"/>
  <c r="DZ147" i="53"/>
  <c r="DY147" i="53"/>
  <c r="DU147" i="53"/>
  <c r="DX147" i="53" s="1"/>
  <c r="DZ179" i="53"/>
  <c r="DY179" i="53"/>
  <c r="DU179" i="53"/>
  <c r="DX179" i="53" s="1"/>
  <c r="DU227" i="53"/>
  <c r="DX227" i="53" s="1"/>
  <c r="DZ227" i="53"/>
  <c r="DY227" i="53"/>
  <c r="DY208" i="53"/>
  <c r="DU208" i="53"/>
  <c r="DX208" i="53" s="1"/>
  <c r="DZ208" i="53"/>
  <c r="DY240" i="53"/>
  <c r="DZ240" i="53"/>
  <c r="DU240" i="53"/>
  <c r="DX240" i="53" s="1"/>
  <c r="DY272" i="53"/>
  <c r="DU272" i="53"/>
  <c r="DX272" i="53" s="1"/>
  <c r="DZ272" i="53"/>
  <c r="DU237" i="53"/>
  <c r="DX237" i="53" s="1"/>
  <c r="DY237" i="53"/>
  <c r="DZ237" i="53"/>
  <c r="DZ218" i="53"/>
  <c r="DY218" i="53"/>
  <c r="DU218" i="53"/>
  <c r="DX218" i="53" s="1"/>
  <c r="DU250" i="53"/>
  <c r="DX250" i="53" s="1"/>
  <c r="DZ250" i="53"/>
  <c r="DY250" i="53"/>
  <c r="DU276" i="53"/>
  <c r="DX276" i="53" s="1"/>
  <c r="DY276" i="53"/>
  <c r="DZ276" i="53"/>
  <c r="DU308" i="53"/>
  <c r="DX308" i="53" s="1"/>
  <c r="DZ308" i="53"/>
  <c r="DY308" i="53"/>
  <c r="DU340" i="53"/>
  <c r="DX340" i="53" s="1"/>
  <c r="DZ340" i="53"/>
  <c r="DY340" i="53"/>
  <c r="DZ305" i="53"/>
  <c r="DY305" i="53"/>
  <c r="DU305" i="53"/>
  <c r="DX305" i="53" s="1"/>
  <c r="DZ337" i="53"/>
  <c r="DY337" i="53"/>
  <c r="DU337" i="53"/>
  <c r="DX337" i="53" s="1"/>
  <c r="DZ302" i="53"/>
  <c r="DY302" i="53"/>
  <c r="DU302" i="53"/>
  <c r="DX302" i="53" s="1"/>
  <c r="DZ334" i="53"/>
  <c r="DY334" i="53"/>
  <c r="DU334" i="53"/>
  <c r="DX334" i="53" s="1"/>
  <c r="DU291" i="53"/>
  <c r="DX291" i="53" s="1"/>
  <c r="DZ291" i="53"/>
  <c r="DY291" i="53"/>
  <c r="DU323" i="53"/>
  <c r="DX323" i="53" s="1"/>
  <c r="DZ323" i="53"/>
  <c r="DY323" i="53"/>
  <c r="DZ356" i="53"/>
  <c r="DY356" i="53"/>
  <c r="DU356" i="53"/>
  <c r="DX356" i="53" s="1"/>
  <c r="DZ388" i="53"/>
  <c r="DY388" i="53"/>
  <c r="DU388" i="53"/>
  <c r="DX388" i="53" s="1"/>
  <c r="DZ353" i="53"/>
  <c r="DY353" i="53"/>
  <c r="DU353" i="53"/>
  <c r="DX353" i="53" s="1"/>
  <c r="DZ385" i="53"/>
  <c r="DY385" i="53"/>
  <c r="DU385" i="53"/>
  <c r="DX385" i="53" s="1"/>
  <c r="DY366" i="53"/>
  <c r="DU366" i="53"/>
  <c r="DX366" i="53" s="1"/>
  <c r="DZ366" i="53"/>
  <c r="DY398" i="53"/>
  <c r="DU398" i="53"/>
  <c r="DX398" i="53" s="1"/>
  <c r="DZ398" i="53"/>
  <c r="DU363" i="53"/>
  <c r="DX363" i="53" s="1"/>
  <c r="DY363" i="53"/>
  <c r="DZ363" i="53"/>
  <c r="DU395" i="53"/>
  <c r="DX395" i="53" s="1"/>
  <c r="DY395" i="53"/>
  <c r="DZ395" i="53"/>
  <c r="DY426" i="53"/>
  <c r="DU426" i="53"/>
  <c r="DX426" i="53" s="1"/>
  <c r="DZ426" i="53"/>
  <c r="DY423" i="53"/>
  <c r="DU423" i="53"/>
  <c r="DX423" i="53" s="1"/>
  <c r="DZ423" i="53"/>
  <c r="DY416" i="53"/>
  <c r="DZ416" i="53"/>
  <c r="DU416" i="53"/>
  <c r="DX416" i="53" s="1"/>
  <c r="DY448" i="53"/>
  <c r="DZ448" i="53"/>
  <c r="DU448" i="53"/>
  <c r="DX448" i="53" s="1"/>
  <c r="DU445" i="53"/>
  <c r="DX445" i="53" s="1"/>
  <c r="DZ445" i="53"/>
  <c r="DY445" i="53"/>
  <c r="DZ479" i="53"/>
  <c r="DY479" i="53"/>
  <c r="DU479" i="53"/>
  <c r="DX479" i="53" s="1"/>
  <c r="DZ480" i="53"/>
  <c r="DY480" i="53"/>
  <c r="DU480" i="53"/>
  <c r="DX480" i="53" s="1"/>
  <c r="DZ477" i="53"/>
  <c r="DY477" i="53"/>
  <c r="DU477" i="53"/>
  <c r="DX477" i="53" s="1"/>
  <c r="DU466" i="53"/>
  <c r="DX466" i="53" s="1"/>
  <c r="DZ466" i="53"/>
  <c r="DY466" i="53"/>
  <c r="DZ496" i="53"/>
  <c r="DY496" i="53"/>
  <c r="DU496" i="53"/>
  <c r="DX496" i="53" s="1"/>
  <c r="DY497" i="53"/>
  <c r="DZ497" i="53"/>
  <c r="DU497" i="53"/>
  <c r="DX497" i="53" s="1"/>
  <c r="DY494" i="53"/>
  <c r="DU494" i="53"/>
  <c r="DX494" i="53" s="1"/>
  <c r="DZ494" i="53"/>
  <c r="DZ495" i="53"/>
  <c r="DU495" i="53"/>
  <c r="DX495" i="53" s="1"/>
  <c r="DY495" i="53"/>
  <c r="DZ522" i="53"/>
  <c r="DY522" i="53"/>
  <c r="DU522" i="53"/>
  <c r="DX522" i="53" s="1"/>
  <c r="DY523" i="53"/>
  <c r="DU523" i="53"/>
  <c r="DX523" i="53" s="1"/>
  <c r="DZ523" i="53"/>
  <c r="DY524" i="53"/>
  <c r="DU524" i="53"/>
  <c r="DX524" i="53" s="1"/>
  <c r="DZ524" i="53"/>
  <c r="DZ521" i="53"/>
  <c r="DU521" i="53"/>
  <c r="DX521" i="53" s="1"/>
  <c r="DY521" i="53"/>
  <c r="DY555" i="53"/>
  <c r="DU555" i="53"/>
  <c r="DX555" i="53" s="1"/>
  <c r="DZ555" i="53"/>
  <c r="DY568" i="53"/>
  <c r="DZ568" i="53"/>
  <c r="DU568" i="53"/>
  <c r="DX568" i="53" s="1"/>
  <c r="DY558" i="53"/>
  <c r="DU558" i="53"/>
  <c r="DX558" i="53" s="1"/>
  <c r="DZ558" i="53"/>
  <c r="DZ573" i="53"/>
  <c r="DY573" i="53"/>
  <c r="DU573" i="53"/>
  <c r="DX573" i="53" s="1"/>
  <c r="DY586" i="53"/>
  <c r="DU586" i="53"/>
  <c r="DX586" i="53" s="1"/>
  <c r="DZ586" i="53"/>
  <c r="DZ596" i="53"/>
  <c r="DY596" i="53"/>
  <c r="DU596" i="53"/>
  <c r="DX596" i="53" s="1"/>
  <c r="DZ602" i="53"/>
  <c r="DU602" i="53"/>
  <c r="DX602" i="53" s="1"/>
  <c r="DY602" i="53"/>
  <c r="DY613" i="53"/>
  <c r="DU613" i="53"/>
  <c r="DX613" i="53" s="1"/>
  <c r="DZ613" i="53"/>
  <c r="DY615" i="53"/>
  <c r="DZ615" i="53"/>
  <c r="DU615" i="53"/>
  <c r="DX615" i="53" s="1"/>
  <c r="DZ619" i="53"/>
  <c r="DU619" i="53"/>
  <c r="DX619" i="53" s="1"/>
  <c r="DY619" i="53"/>
  <c r="DY637" i="53"/>
  <c r="DZ637" i="53"/>
  <c r="DU637" i="53"/>
  <c r="DX637" i="53" s="1"/>
  <c r="DY645" i="53"/>
  <c r="DU645" i="53"/>
  <c r="DX645" i="53" s="1"/>
  <c r="DZ645" i="53"/>
  <c r="DZ653" i="53"/>
  <c r="DY653" i="53"/>
  <c r="DU653" i="53"/>
  <c r="DX653" i="53" s="1"/>
  <c r="DY659" i="53"/>
  <c r="DU659" i="53"/>
  <c r="DX659" i="53" s="1"/>
  <c r="DZ659" i="53"/>
  <c r="DZ669" i="53"/>
  <c r="DU669" i="53"/>
  <c r="DX669" i="53" s="1"/>
  <c r="DY669" i="53"/>
  <c r="DY676" i="53"/>
  <c r="DU676" i="53"/>
  <c r="DX676" i="53" s="1"/>
  <c r="DZ676" i="53"/>
  <c r="BU83" i="53"/>
  <c r="BQ83" i="53"/>
  <c r="BT83" i="53" s="1"/>
  <c r="BV83" i="53"/>
  <c r="BU115" i="53"/>
  <c r="BQ115" i="53"/>
  <c r="BT115" i="53" s="1"/>
  <c r="BV115" i="53"/>
  <c r="BU131" i="53"/>
  <c r="BQ131" i="53"/>
  <c r="BT131" i="53" s="1"/>
  <c r="BV131" i="53"/>
  <c r="BV88" i="53"/>
  <c r="BU88" i="53"/>
  <c r="BQ88" i="53"/>
  <c r="BT88" i="53" s="1"/>
  <c r="BV104" i="53"/>
  <c r="BU104" i="53"/>
  <c r="BQ104" i="53"/>
  <c r="BT104" i="53" s="1"/>
  <c r="BV120" i="53"/>
  <c r="BU120" i="53"/>
  <c r="BQ120" i="53"/>
  <c r="BT120" i="53" s="1"/>
  <c r="BU81" i="53"/>
  <c r="BQ81" i="53"/>
  <c r="BT81" i="53" s="1"/>
  <c r="BV81" i="53"/>
  <c r="BU97" i="53"/>
  <c r="BQ97" i="53"/>
  <c r="BT97" i="53" s="1"/>
  <c r="BV97" i="53"/>
  <c r="BU113" i="53"/>
  <c r="BQ113" i="53"/>
  <c r="BT113" i="53" s="1"/>
  <c r="BV113" i="53"/>
  <c r="BU129" i="53"/>
  <c r="BQ129" i="53"/>
  <c r="BT129" i="53" s="1"/>
  <c r="BV129" i="53"/>
  <c r="BV90" i="53"/>
  <c r="BQ90" i="53"/>
  <c r="BT90" i="53" s="1"/>
  <c r="BU90" i="53"/>
  <c r="BV106" i="53"/>
  <c r="BQ106" i="53"/>
  <c r="BT106" i="53" s="1"/>
  <c r="BU106" i="53"/>
  <c r="BV122" i="53"/>
  <c r="BQ122" i="53"/>
  <c r="BT122" i="53" s="1"/>
  <c r="BU122" i="53"/>
  <c r="BV141" i="53"/>
  <c r="BU141" i="53"/>
  <c r="BQ141" i="53"/>
  <c r="BT141" i="53" s="1"/>
  <c r="BV157" i="53"/>
  <c r="BU157" i="53"/>
  <c r="BQ157" i="53"/>
  <c r="BT157" i="53" s="1"/>
  <c r="BV173" i="53"/>
  <c r="BU173" i="53"/>
  <c r="BQ173" i="53"/>
  <c r="BT173" i="53" s="1"/>
  <c r="BV189" i="53"/>
  <c r="BU189" i="53"/>
  <c r="BQ189" i="53"/>
  <c r="BT189" i="53" s="1"/>
  <c r="BV206" i="53"/>
  <c r="BU206" i="53"/>
  <c r="BQ206" i="53"/>
  <c r="BT206" i="53" s="1"/>
  <c r="BV146" i="53"/>
  <c r="BU146" i="53"/>
  <c r="BQ146" i="53"/>
  <c r="BT146" i="53" s="1"/>
  <c r="BV162" i="53"/>
  <c r="BU162" i="53"/>
  <c r="BQ162" i="53"/>
  <c r="BT162" i="53" s="1"/>
  <c r="BV178" i="53"/>
  <c r="BU178" i="53"/>
  <c r="BQ178" i="53"/>
  <c r="BT178" i="53" s="1"/>
  <c r="BV194" i="53"/>
  <c r="BU194" i="53"/>
  <c r="BQ194" i="53"/>
  <c r="BT194" i="53" s="1"/>
  <c r="BV143" i="53"/>
  <c r="BU143" i="53"/>
  <c r="BQ143" i="53"/>
  <c r="BT143" i="53" s="1"/>
  <c r="BV175" i="53"/>
  <c r="BU175" i="53"/>
  <c r="BQ175" i="53"/>
  <c r="BT175" i="53" s="1"/>
  <c r="BU136" i="53"/>
  <c r="BQ136" i="53"/>
  <c r="BT136" i="53" s="1"/>
  <c r="BV136" i="53"/>
  <c r="BU168" i="53"/>
  <c r="BQ168" i="53"/>
  <c r="BT168" i="53" s="1"/>
  <c r="BV168" i="53"/>
  <c r="BU184" i="53"/>
  <c r="BQ184" i="53"/>
  <c r="BT184" i="53" s="1"/>
  <c r="BV184" i="53"/>
  <c r="BQ216" i="53"/>
  <c r="BT216" i="53" s="1"/>
  <c r="BV216" i="53"/>
  <c r="BU216" i="53"/>
  <c r="BQ248" i="53"/>
  <c r="BT248" i="53" s="1"/>
  <c r="BV248" i="53"/>
  <c r="BU248" i="53"/>
  <c r="BV209" i="53"/>
  <c r="BU209" i="53"/>
  <c r="BQ209" i="53"/>
  <c r="BT209" i="53" s="1"/>
  <c r="BV225" i="53"/>
  <c r="BU225" i="53"/>
  <c r="BQ225" i="53"/>
  <c r="BT225" i="53" s="1"/>
  <c r="BV257" i="53"/>
  <c r="BU257" i="53"/>
  <c r="BQ257" i="53"/>
  <c r="BT257" i="53" s="1"/>
  <c r="BU222" i="53"/>
  <c r="BV222" i="53"/>
  <c r="BQ222" i="53"/>
  <c r="BT222" i="53" s="1"/>
  <c r="BU254" i="53"/>
  <c r="BV254" i="53"/>
  <c r="BQ254" i="53"/>
  <c r="BT254" i="53" s="1"/>
  <c r="BU270" i="53"/>
  <c r="BV270" i="53"/>
  <c r="BQ270" i="53"/>
  <c r="BT270" i="53" s="1"/>
  <c r="BV231" i="53"/>
  <c r="BU231" i="53"/>
  <c r="BQ231" i="53"/>
  <c r="BT231" i="53" s="1"/>
  <c r="BV263" i="53"/>
  <c r="BU263" i="53"/>
  <c r="BQ263" i="53"/>
  <c r="BT263" i="53" s="1"/>
  <c r="BU289" i="53"/>
  <c r="BV289" i="53"/>
  <c r="BQ289" i="53"/>
  <c r="BT289" i="53" s="1"/>
  <c r="BU321" i="53"/>
  <c r="BV321" i="53"/>
  <c r="BQ321" i="53"/>
  <c r="BT321" i="53" s="1"/>
  <c r="BQ282" i="53"/>
  <c r="BT282" i="53" s="1"/>
  <c r="BV282" i="53"/>
  <c r="BU282" i="53"/>
  <c r="BQ298" i="53"/>
  <c r="BT298" i="53" s="1"/>
  <c r="BV298" i="53"/>
  <c r="BU298" i="53"/>
  <c r="BQ330" i="53"/>
  <c r="BT330" i="53" s="1"/>
  <c r="BV330" i="53"/>
  <c r="BU330" i="53"/>
  <c r="BU279" i="53"/>
  <c r="BQ279" i="53"/>
  <c r="BT279" i="53" s="1"/>
  <c r="BV279" i="53"/>
  <c r="BU311" i="53"/>
  <c r="BQ311" i="53"/>
  <c r="BT311" i="53" s="1"/>
  <c r="BV311" i="53"/>
  <c r="BU327" i="53"/>
  <c r="BQ327" i="53"/>
  <c r="BT327" i="53" s="1"/>
  <c r="BV327" i="53"/>
  <c r="BU343" i="53"/>
  <c r="BQ343" i="53"/>
  <c r="BT343" i="53" s="1"/>
  <c r="BV343" i="53"/>
  <c r="BU292" i="53"/>
  <c r="BV292" i="53"/>
  <c r="BQ292" i="53"/>
  <c r="BT292" i="53" s="1"/>
  <c r="BU308" i="53"/>
  <c r="BV308" i="53"/>
  <c r="BQ308" i="53"/>
  <c r="BT308" i="53" s="1"/>
  <c r="BU324" i="53"/>
  <c r="BV324" i="53"/>
  <c r="BQ324" i="53"/>
  <c r="BT324" i="53" s="1"/>
  <c r="BQ357" i="53"/>
  <c r="BT357" i="53" s="1"/>
  <c r="BV357" i="53"/>
  <c r="BU357" i="53"/>
  <c r="BQ373" i="53"/>
  <c r="BT373" i="53" s="1"/>
  <c r="BV373" i="53"/>
  <c r="BU373" i="53"/>
  <c r="BQ389" i="53"/>
  <c r="BT389" i="53" s="1"/>
  <c r="BV389" i="53"/>
  <c r="BU389" i="53"/>
  <c r="BQ405" i="53"/>
  <c r="BT405" i="53" s="1"/>
  <c r="BV405" i="53"/>
  <c r="BU405" i="53"/>
  <c r="BQ350" i="53"/>
  <c r="BT350" i="53" s="1"/>
  <c r="BV350" i="53"/>
  <c r="BU350" i="53"/>
  <c r="BQ366" i="53"/>
  <c r="BT366" i="53" s="1"/>
  <c r="BV366" i="53"/>
  <c r="BU366" i="53"/>
  <c r="BQ382" i="53"/>
  <c r="BT382" i="53" s="1"/>
  <c r="BV382" i="53"/>
  <c r="BU382" i="53"/>
  <c r="BQ398" i="53"/>
  <c r="BT398" i="53" s="1"/>
  <c r="BV398" i="53"/>
  <c r="BU398" i="53"/>
  <c r="BU347" i="53"/>
  <c r="BQ347" i="53"/>
  <c r="BT347" i="53" s="1"/>
  <c r="BV347" i="53"/>
  <c r="BU363" i="53"/>
  <c r="BQ363" i="53"/>
  <c r="BT363" i="53" s="1"/>
  <c r="BV363" i="53"/>
  <c r="BU379" i="53"/>
  <c r="BQ379" i="53"/>
  <c r="BT379" i="53" s="1"/>
  <c r="BV379" i="53"/>
  <c r="BU395" i="53"/>
  <c r="BQ395" i="53"/>
  <c r="BT395" i="53" s="1"/>
  <c r="BV395" i="53"/>
  <c r="BU411" i="53"/>
  <c r="BQ411" i="53"/>
  <c r="BT411" i="53" s="1"/>
  <c r="BV411" i="53"/>
  <c r="BQ356" i="53"/>
  <c r="BT356" i="53" s="1"/>
  <c r="BV356" i="53"/>
  <c r="BU356" i="53"/>
  <c r="BQ372" i="53"/>
  <c r="BT372" i="53" s="1"/>
  <c r="BV372" i="53"/>
  <c r="BU372" i="53"/>
  <c r="BQ388" i="53"/>
  <c r="BT388" i="53" s="1"/>
  <c r="BV388" i="53"/>
  <c r="BU388" i="53"/>
  <c r="BQ404" i="53"/>
  <c r="BT404" i="53" s="1"/>
  <c r="BV404" i="53"/>
  <c r="BU404" i="53"/>
  <c r="BU423" i="53"/>
  <c r="BV423" i="53"/>
  <c r="BQ423" i="53"/>
  <c r="BT423" i="53" s="1"/>
  <c r="BU439" i="53"/>
  <c r="BV439" i="53"/>
  <c r="BQ439" i="53"/>
  <c r="BT439" i="53" s="1"/>
  <c r="BU420" i="53"/>
  <c r="BQ420" i="53"/>
  <c r="BT420" i="53" s="1"/>
  <c r="BV420" i="53"/>
  <c r="BU436" i="53"/>
  <c r="BQ436" i="53"/>
  <c r="BT436" i="53" s="1"/>
  <c r="BV436" i="53"/>
  <c r="BU449" i="53"/>
  <c r="BV449" i="53"/>
  <c r="BQ449" i="53"/>
  <c r="BT449" i="53" s="1"/>
  <c r="BV425" i="53"/>
  <c r="BU425" i="53"/>
  <c r="BQ425" i="53"/>
  <c r="BT425" i="53" s="1"/>
  <c r="BV441" i="53"/>
  <c r="BU441" i="53"/>
  <c r="BQ441" i="53"/>
  <c r="BT441" i="53" s="1"/>
  <c r="BV442" i="53"/>
  <c r="BU442" i="53"/>
  <c r="BQ442" i="53"/>
  <c r="BT442" i="53" s="1"/>
  <c r="BU460" i="53"/>
  <c r="BQ460" i="53"/>
  <c r="BT460" i="53" s="1"/>
  <c r="BV460" i="53"/>
  <c r="BU476" i="53"/>
  <c r="BQ476" i="53"/>
  <c r="BT476" i="53" s="1"/>
  <c r="BV476" i="53"/>
  <c r="BU461" i="53"/>
  <c r="BQ461" i="53"/>
  <c r="BT461" i="53" s="1"/>
  <c r="BV461" i="53"/>
  <c r="BU477" i="53"/>
  <c r="BQ477" i="53"/>
  <c r="BT477" i="53" s="1"/>
  <c r="BV477" i="53"/>
  <c r="BQ454" i="53"/>
  <c r="BT454" i="53" s="1"/>
  <c r="BV454" i="53"/>
  <c r="BU454" i="53"/>
  <c r="BQ470" i="53"/>
  <c r="BT470" i="53" s="1"/>
  <c r="BV470" i="53"/>
  <c r="BU470" i="53"/>
  <c r="BV451" i="53"/>
  <c r="BQ451" i="53"/>
  <c r="BT451" i="53" s="1"/>
  <c r="BU451" i="53"/>
  <c r="BV467" i="53"/>
  <c r="BQ467" i="53"/>
  <c r="BT467" i="53" s="1"/>
  <c r="BU467" i="53"/>
  <c r="BV483" i="53"/>
  <c r="BQ483" i="53"/>
  <c r="BT483" i="53" s="1"/>
  <c r="BU483" i="53"/>
  <c r="BV493" i="53"/>
  <c r="BU493" i="53"/>
  <c r="BQ493" i="53"/>
  <c r="BT493" i="53" s="1"/>
  <c r="BV509" i="53"/>
  <c r="BU509" i="53"/>
  <c r="BQ509" i="53"/>
  <c r="BT509" i="53" s="1"/>
  <c r="BQ498" i="53"/>
  <c r="BT498" i="53" s="1"/>
  <c r="BV498" i="53"/>
  <c r="BU498" i="53"/>
  <c r="BQ514" i="53"/>
  <c r="BT514" i="53" s="1"/>
  <c r="BV514" i="53"/>
  <c r="BU514" i="53"/>
  <c r="BU499" i="53"/>
  <c r="BQ499" i="53"/>
  <c r="BT499" i="53" s="1"/>
  <c r="BV499" i="53"/>
  <c r="BU515" i="53"/>
  <c r="BQ515" i="53"/>
  <c r="BT515" i="53" s="1"/>
  <c r="BV515" i="53"/>
  <c r="BQ496" i="53"/>
  <c r="BT496" i="53" s="1"/>
  <c r="BV496" i="53"/>
  <c r="BU496" i="53"/>
  <c r="BQ512" i="53"/>
  <c r="BT512" i="53" s="1"/>
  <c r="BV512" i="53"/>
  <c r="BU512" i="53"/>
  <c r="BU527" i="53"/>
  <c r="BQ527" i="53"/>
  <c r="BT527" i="53" s="1"/>
  <c r="BV527" i="53"/>
  <c r="BU543" i="53"/>
  <c r="BQ543" i="53"/>
  <c r="BT543" i="53" s="1"/>
  <c r="BV543" i="53"/>
  <c r="BU528" i="53"/>
  <c r="BQ528" i="53"/>
  <c r="BT528" i="53" s="1"/>
  <c r="BV528" i="53"/>
  <c r="BU544" i="53"/>
  <c r="BQ544" i="53"/>
  <c r="BT544" i="53" s="1"/>
  <c r="BV544" i="53"/>
  <c r="BV517" i="53"/>
  <c r="BU517" i="53"/>
  <c r="BQ517" i="53"/>
  <c r="BT517" i="53" s="1"/>
  <c r="BU533" i="53"/>
  <c r="BV533" i="53"/>
  <c r="BQ533" i="53"/>
  <c r="BT533" i="53" s="1"/>
  <c r="BU522" i="53"/>
  <c r="BV522" i="53"/>
  <c r="BQ522" i="53"/>
  <c r="BT522" i="53" s="1"/>
  <c r="BU538" i="53"/>
  <c r="BV538" i="53"/>
  <c r="BQ538" i="53"/>
  <c r="BT538" i="53" s="1"/>
  <c r="BV552" i="53"/>
  <c r="BQ552" i="53"/>
  <c r="BT552" i="53" s="1"/>
  <c r="BU552" i="53"/>
  <c r="BU568" i="53"/>
  <c r="BV568" i="53"/>
  <c r="BQ568" i="53"/>
  <c r="BT568" i="53" s="1"/>
  <c r="BQ569" i="53"/>
  <c r="BT569" i="53" s="1"/>
  <c r="BV569" i="53"/>
  <c r="BU569" i="53"/>
  <c r="BU562" i="53"/>
  <c r="BV562" i="53"/>
  <c r="BQ562" i="53"/>
  <c r="BT562" i="53" s="1"/>
  <c r="BV559" i="53"/>
  <c r="BU559" i="53"/>
  <c r="BQ559" i="53"/>
  <c r="BT559" i="53" s="1"/>
  <c r="BU577" i="53"/>
  <c r="BQ577" i="53"/>
  <c r="BT577" i="53" s="1"/>
  <c r="BV577" i="53"/>
  <c r="BV578" i="53"/>
  <c r="BU578" i="53"/>
  <c r="BQ578" i="53"/>
  <c r="BT578" i="53" s="1"/>
  <c r="BU571" i="53"/>
  <c r="BV571" i="53"/>
  <c r="BQ571" i="53"/>
  <c r="BT571" i="53" s="1"/>
  <c r="BU587" i="53"/>
  <c r="BQ587" i="53"/>
  <c r="BT587" i="53" s="1"/>
  <c r="BV587" i="53"/>
  <c r="BQ584" i="53"/>
  <c r="BT584" i="53" s="1"/>
  <c r="BV584" i="53"/>
  <c r="BU584" i="53"/>
  <c r="BU600" i="53"/>
  <c r="BV600" i="53"/>
  <c r="BQ600" i="53"/>
  <c r="BT600" i="53" s="1"/>
  <c r="BU604" i="53"/>
  <c r="BV604" i="53"/>
  <c r="BQ604" i="53"/>
  <c r="BT604" i="53" s="1"/>
  <c r="BU602" i="53"/>
  <c r="BQ602" i="53"/>
  <c r="BT602" i="53" s="1"/>
  <c r="BV602" i="53"/>
  <c r="BV603" i="53"/>
  <c r="BU603" i="53"/>
  <c r="BQ603" i="53"/>
  <c r="BT603" i="53" s="1"/>
  <c r="BV613" i="53"/>
  <c r="BU613" i="53"/>
  <c r="BQ613" i="53"/>
  <c r="BT613" i="53" s="1"/>
  <c r="BV614" i="53"/>
  <c r="BU614" i="53"/>
  <c r="BQ614" i="53"/>
  <c r="BT614" i="53" s="1"/>
  <c r="BU615" i="53"/>
  <c r="BQ615" i="53"/>
  <c r="BT615" i="53" s="1"/>
  <c r="BV615" i="53"/>
  <c r="BQ616" i="53"/>
  <c r="BT616" i="53" s="1"/>
  <c r="BV616" i="53"/>
  <c r="BU616" i="53"/>
  <c r="BV630" i="53"/>
  <c r="BU630" i="53"/>
  <c r="BQ630" i="53"/>
  <c r="BT630" i="53" s="1"/>
  <c r="BV620" i="53"/>
  <c r="BQ620" i="53"/>
  <c r="BT620" i="53" s="1"/>
  <c r="BU620" i="53"/>
  <c r="BQ625" i="53"/>
  <c r="BT625" i="53" s="1"/>
  <c r="BV625" i="53"/>
  <c r="BU625" i="53"/>
  <c r="BU641" i="53"/>
  <c r="BQ641" i="53"/>
  <c r="BT641" i="53" s="1"/>
  <c r="BV641" i="53"/>
  <c r="BV639" i="53"/>
  <c r="BU639" i="53"/>
  <c r="BQ639" i="53"/>
  <c r="BT639" i="53" s="1"/>
  <c r="BV646" i="53"/>
  <c r="BU646" i="53"/>
  <c r="BQ646" i="53"/>
  <c r="BT646" i="53" s="1"/>
  <c r="BQ648" i="53"/>
  <c r="BT648" i="53" s="1"/>
  <c r="BU648" i="53"/>
  <c r="BV648" i="53"/>
  <c r="BV657" i="53"/>
  <c r="BQ657" i="53"/>
  <c r="BT657" i="53" s="1"/>
  <c r="BU657" i="53"/>
  <c r="BU658" i="53"/>
  <c r="BQ658" i="53"/>
  <c r="BT658" i="53" s="1"/>
  <c r="BV658" i="53"/>
  <c r="BV661" i="53"/>
  <c r="BU661" i="53"/>
  <c r="BQ661" i="53"/>
  <c r="BT661" i="53" s="1"/>
  <c r="BQ662" i="53"/>
  <c r="BT662" i="53" s="1"/>
  <c r="BV662" i="53"/>
  <c r="BU662" i="53"/>
  <c r="BV668" i="53"/>
  <c r="BU668" i="53"/>
  <c r="BQ668" i="53"/>
  <c r="BT668" i="53" s="1"/>
  <c r="BQ670" i="53"/>
  <c r="BT670" i="53" s="1"/>
  <c r="BV670" i="53"/>
  <c r="BU670" i="53"/>
  <c r="BU676" i="53"/>
  <c r="BQ676" i="53"/>
  <c r="BT676" i="53" s="1"/>
  <c r="BV676" i="53"/>
  <c r="BA93" i="53"/>
  <c r="BD93" i="53" s="1"/>
  <c r="BE93" i="53"/>
  <c r="BF93" i="53"/>
  <c r="BA125" i="53"/>
  <c r="BD125" i="53" s="1"/>
  <c r="BE125" i="53"/>
  <c r="BF125" i="53"/>
  <c r="BF102" i="53"/>
  <c r="BA102" i="53"/>
  <c r="BD102" i="53" s="1"/>
  <c r="BE102" i="53"/>
  <c r="BF79" i="53"/>
  <c r="BA79" i="53"/>
  <c r="BD79" i="53" s="1"/>
  <c r="BE79" i="53"/>
  <c r="BF111" i="53"/>
  <c r="BA111" i="53"/>
  <c r="BD111" i="53" s="1"/>
  <c r="BE111" i="53"/>
  <c r="BF84" i="53"/>
  <c r="BA84" i="53"/>
  <c r="BD84" i="53" s="1"/>
  <c r="BE84" i="53"/>
  <c r="BA116" i="53"/>
  <c r="BD116" i="53" s="1"/>
  <c r="BF116" i="53"/>
  <c r="BE116" i="53"/>
  <c r="BF147" i="53"/>
  <c r="BE147" i="53"/>
  <c r="BA147" i="53"/>
  <c r="BD147" i="53" s="1"/>
  <c r="BF179" i="53"/>
  <c r="BE179" i="53"/>
  <c r="BA179" i="53"/>
  <c r="BD179" i="53" s="1"/>
  <c r="BF140" i="53"/>
  <c r="BE140" i="53"/>
  <c r="BA140" i="53"/>
  <c r="BD140" i="53" s="1"/>
  <c r="BF172" i="53"/>
  <c r="BE172" i="53"/>
  <c r="BA172" i="53"/>
  <c r="BD172" i="53" s="1"/>
  <c r="BE149" i="53"/>
  <c r="BF149" i="53"/>
  <c r="BA149" i="53"/>
  <c r="BD149" i="53" s="1"/>
  <c r="BE181" i="53"/>
  <c r="BF181" i="53"/>
  <c r="BA181" i="53"/>
  <c r="BD181" i="53" s="1"/>
  <c r="BE197" i="53"/>
  <c r="BF197" i="53"/>
  <c r="BA197" i="53"/>
  <c r="BD197" i="53" s="1"/>
  <c r="BE158" i="53"/>
  <c r="BA158" i="53"/>
  <c r="BD158" i="53" s="1"/>
  <c r="BF158" i="53"/>
  <c r="BE190" i="53"/>
  <c r="BA190" i="53"/>
  <c r="BD190" i="53" s="1"/>
  <c r="BF190" i="53"/>
  <c r="BF222" i="53"/>
  <c r="BA222" i="53"/>
  <c r="BD222" i="53" s="1"/>
  <c r="BE222" i="53"/>
  <c r="BF254" i="53"/>
  <c r="BA254" i="53"/>
  <c r="BD254" i="53" s="1"/>
  <c r="BE254" i="53"/>
  <c r="BE215" i="53"/>
  <c r="BA215" i="53"/>
  <c r="BD215" i="53" s="1"/>
  <c r="BF215" i="53"/>
  <c r="BE247" i="53"/>
  <c r="BA247" i="53"/>
  <c r="BD247" i="53" s="1"/>
  <c r="BF247" i="53"/>
  <c r="BA208" i="53"/>
  <c r="BD208" i="53" s="1"/>
  <c r="BF208" i="53"/>
  <c r="BE208" i="53"/>
  <c r="BA240" i="53"/>
  <c r="BD240" i="53" s="1"/>
  <c r="BF240" i="53"/>
  <c r="BE240" i="53"/>
  <c r="BA272" i="53"/>
  <c r="BD272" i="53" s="1"/>
  <c r="BF272" i="53"/>
  <c r="BE272" i="53"/>
  <c r="BF237" i="53"/>
  <c r="BE237" i="53"/>
  <c r="BA237" i="53"/>
  <c r="BD237" i="53" s="1"/>
  <c r="BF269" i="53"/>
  <c r="BE269" i="53"/>
  <c r="BA269" i="53"/>
  <c r="BD269" i="53" s="1"/>
  <c r="BA303" i="53"/>
  <c r="BD303" i="53" s="1"/>
  <c r="BF303" i="53"/>
  <c r="BE303" i="53"/>
  <c r="BA335" i="53"/>
  <c r="BD335" i="53" s="1"/>
  <c r="BF335" i="53"/>
  <c r="BE335" i="53"/>
  <c r="BE296" i="53"/>
  <c r="BA296" i="53"/>
  <c r="BD296" i="53" s="1"/>
  <c r="BF296" i="53"/>
  <c r="BE328" i="53"/>
  <c r="BA328" i="53"/>
  <c r="BD328" i="53" s="1"/>
  <c r="BF328" i="53"/>
  <c r="BE293" i="53"/>
  <c r="BF293" i="53"/>
  <c r="BA293" i="53"/>
  <c r="BD293" i="53" s="1"/>
  <c r="BE325" i="53"/>
  <c r="BF325" i="53"/>
  <c r="BA325" i="53"/>
  <c r="BD325" i="53" s="1"/>
  <c r="BE290" i="53"/>
  <c r="BF290" i="53"/>
  <c r="BA290" i="53"/>
  <c r="BD290" i="53" s="1"/>
  <c r="BE322" i="53"/>
  <c r="BF322" i="53"/>
  <c r="BA322" i="53"/>
  <c r="BD322" i="53" s="1"/>
  <c r="BA347" i="53"/>
  <c r="BD347" i="53" s="1"/>
  <c r="BF347" i="53"/>
  <c r="BE347" i="53"/>
  <c r="BA379" i="53"/>
  <c r="BD379" i="53" s="1"/>
  <c r="BF379" i="53"/>
  <c r="BE379" i="53"/>
  <c r="BA411" i="53"/>
  <c r="BD411" i="53" s="1"/>
  <c r="BF411" i="53"/>
  <c r="BE411" i="53"/>
  <c r="BF372" i="53"/>
  <c r="BE372" i="53"/>
  <c r="BA372" i="53"/>
  <c r="BD372" i="53" s="1"/>
  <c r="BF404" i="53"/>
  <c r="BE404" i="53"/>
  <c r="BA404" i="53"/>
  <c r="BD404" i="53" s="1"/>
  <c r="BF369" i="53"/>
  <c r="BE369" i="53"/>
  <c r="BA369" i="53"/>
  <c r="BD369" i="53" s="1"/>
  <c r="BF401" i="53"/>
  <c r="BE401" i="53"/>
  <c r="BA401" i="53"/>
  <c r="BD401" i="53" s="1"/>
  <c r="BE370" i="53"/>
  <c r="BF370" i="53"/>
  <c r="BA370" i="53"/>
  <c r="BD370" i="53" s="1"/>
  <c r="BE402" i="53"/>
  <c r="BF402" i="53"/>
  <c r="BA402" i="53"/>
  <c r="BD402" i="53" s="1"/>
  <c r="BA429" i="53"/>
  <c r="BD429" i="53" s="1"/>
  <c r="BF429" i="53"/>
  <c r="BE429" i="53"/>
  <c r="BF430" i="53"/>
  <c r="BE430" i="53"/>
  <c r="BA430" i="53"/>
  <c r="BD430" i="53" s="1"/>
  <c r="BF427" i="53"/>
  <c r="BE427" i="53"/>
  <c r="BA427" i="53"/>
  <c r="BD427" i="53" s="1"/>
  <c r="BE420" i="53"/>
  <c r="BA420" i="53"/>
  <c r="BD420" i="53" s="1"/>
  <c r="BF420" i="53"/>
  <c r="BA450" i="53"/>
  <c r="BD450" i="53" s="1"/>
  <c r="BF450" i="53"/>
  <c r="BE450" i="53"/>
  <c r="BE482" i="53"/>
  <c r="BF482" i="53"/>
  <c r="BA482" i="53"/>
  <c r="BD482" i="53" s="1"/>
  <c r="BF475" i="53"/>
  <c r="BE475" i="53"/>
  <c r="BA475" i="53"/>
  <c r="BD475" i="53" s="1"/>
  <c r="BF472" i="53"/>
  <c r="BE472" i="53"/>
  <c r="BA472" i="53"/>
  <c r="BD472" i="53" s="1"/>
  <c r="BE469" i="53"/>
  <c r="BA469" i="53"/>
  <c r="BD469" i="53" s="1"/>
  <c r="BF469" i="53"/>
  <c r="BF503" i="53"/>
  <c r="BE503" i="53"/>
  <c r="BA503" i="53"/>
  <c r="BD503" i="53" s="1"/>
  <c r="BF504" i="53"/>
  <c r="BE504" i="53"/>
  <c r="BA504" i="53"/>
  <c r="BD504" i="53" s="1"/>
  <c r="BE501" i="53"/>
  <c r="BA501" i="53"/>
  <c r="BD501" i="53" s="1"/>
  <c r="BF501" i="53"/>
  <c r="BE506" i="53"/>
  <c r="BF506" i="53"/>
  <c r="BA506" i="53"/>
  <c r="BD506" i="53" s="1"/>
  <c r="BF533" i="53"/>
  <c r="BE533" i="53"/>
  <c r="BA533" i="53"/>
  <c r="BD533" i="53" s="1"/>
  <c r="BF534" i="53"/>
  <c r="BE534" i="53"/>
  <c r="BA534" i="53"/>
  <c r="BD534" i="53" s="1"/>
  <c r="BA531" i="53"/>
  <c r="BD531" i="53" s="1"/>
  <c r="BF531" i="53"/>
  <c r="BE531" i="53"/>
  <c r="BF524" i="53"/>
  <c r="BE524" i="53"/>
  <c r="BA524" i="53"/>
  <c r="BD524" i="53" s="1"/>
  <c r="BE554" i="53"/>
  <c r="BF554" i="53"/>
  <c r="BA554" i="53"/>
  <c r="BD554" i="53" s="1"/>
  <c r="BA552" i="53"/>
  <c r="BD552" i="53" s="1"/>
  <c r="BF552" i="53"/>
  <c r="BE552" i="53"/>
  <c r="BF569" i="53"/>
  <c r="BA569" i="53"/>
  <c r="BD569" i="53" s="1"/>
  <c r="BE569" i="53"/>
  <c r="BE580" i="53"/>
  <c r="BA580" i="53"/>
  <c r="BD580" i="53" s="1"/>
  <c r="BF580" i="53"/>
  <c r="BF578" i="53"/>
  <c r="BE578" i="53"/>
  <c r="BA578" i="53"/>
  <c r="BD578" i="53" s="1"/>
  <c r="BE591" i="53"/>
  <c r="BA591" i="53"/>
  <c r="BD591" i="53" s="1"/>
  <c r="BF591" i="53"/>
  <c r="BA604" i="53"/>
  <c r="BD604" i="53" s="1"/>
  <c r="BF604" i="53"/>
  <c r="BE604" i="53"/>
  <c r="BF621" i="53"/>
  <c r="BE621" i="53"/>
  <c r="BA621" i="53"/>
  <c r="BD621" i="53" s="1"/>
  <c r="BF610" i="53"/>
  <c r="BE610" i="53"/>
  <c r="BA610" i="53"/>
  <c r="BD610" i="53" s="1"/>
  <c r="BE634" i="53"/>
  <c r="BF634" i="53"/>
  <c r="BA634" i="53"/>
  <c r="BD634" i="53" s="1"/>
  <c r="BE635" i="53"/>
  <c r="BA635" i="53"/>
  <c r="BD635" i="53" s="1"/>
  <c r="BF635" i="53"/>
  <c r="BE638" i="53"/>
  <c r="BF638" i="53"/>
  <c r="BA638" i="53"/>
  <c r="BD638" i="53" s="1"/>
  <c r="BA647" i="53"/>
  <c r="BD647" i="53" s="1"/>
  <c r="BF647" i="53"/>
  <c r="BE647" i="53"/>
  <c r="BE658" i="53"/>
  <c r="BA658" i="53"/>
  <c r="BD658" i="53" s="1"/>
  <c r="BF658" i="53"/>
  <c r="BF660" i="53"/>
  <c r="BA660" i="53"/>
  <c r="BD660" i="53" s="1"/>
  <c r="BE660" i="53"/>
  <c r="BF674" i="53"/>
  <c r="BE674" i="53"/>
  <c r="BA674" i="53"/>
  <c r="BD674" i="53" s="1"/>
  <c r="CD92" i="53"/>
  <c r="BY92" i="53"/>
  <c r="CB92" i="53" s="1"/>
  <c r="CC92" i="53"/>
  <c r="CD124" i="53"/>
  <c r="BY124" i="53"/>
  <c r="CB124" i="53" s="1"/>
  <c r="CC124" i="53"/>
  <c r="CC101" i="53"/>
  <c r="CD101" i="53"/>
  <c r="BY101" i="53"/>
  <c r="CB101" i="53" s="1"/>
  <c r="CC133" i="53"/>
  <c r="BY133" i="53"/>
  <c r="CB133" i="53" s="1"/>
  <c r="CD133" i="53"/>
  <c r="BY110" i="53"/>
  <c r="CB110" i="53" s="1"/>
  <c r="CD110" i="53"/>
  <c r="CC110" i="53"/>
  <c r="CD87" i="53"/>
  <c r="CC87" i="53"/>
  <c r="BY87" i="53"/>
  <c r="CB87" i="53" s="1"/>
  <c r="CD119" i="53"/>
  <c r="CC119" i="53"/>
  <c r="BY119" i="53"/>
  <c r="CB119" i="53" s="1"/>
  <c r="CD150" i="53"/>
  <c r="CC150" i="53"/>
  <c r="BY150" i="53"/>
  <c r="CB150" i="53" s="1"/>
  <c r="CD182" i="53"/>
  <c r="BY182" i="53"/>
  <c r="CB182" i="53" s="1"/>
  <c r="CC182" i="53"/>
  <c r="CD143" i="53"/>
  <c r="CC143" i="53"/>
  <c r="BY143" i="53"/>
  <c r="CB143" i="53" s="1"/>
  <c r="CD175" i="53"/>
  <c r="CC175" i="53"/>
  <c r="BY175" i="53"/>
  <c r="CB175" i="53" s="1"/>
  <c r="CD191" i="53"/>
  <c r="CC191" i="53"/>
  <c r="BY191" i="53"/>
  <c r="CB191" i="53" s="1"/>
  <c r="CD152" i="53"/>
  <c r="CC152" i="53"/>
  <c r="BY152" i="53"/>
  <c r="CB152" i="53" s="1"/>
  <c r="CD184" i="53"/>
  <c r="CC184" i="53"/>
  <c r="BY184" i="53"/>
  <c r="CB184" i="53" s="1"/>
  <c r="CC145" i="53"/>
  <c r="CD145" i="53"/>
  <c r="BY145" i="53"/>
  <c r="CB145" i="53" s="1"/>
  <c r="CC177" i="53"/>
  <c r="BY177" i="53"/>
  <c r="CB177" i="53" s="1"/>
  <c r="CD177" i="53"/>
  <c r="BY209" i="53"/>
  <c r="CB209" i="53" s="1"/>
  <c r="CD209" i="53"/>
  <c r="CC209" i="53"/>
  <c r="BY241" i="53"/>
  <c r="CB241" i="53" s="1"/>
  <c r="CC241" i="53"/>
  <c r="CD241" i="53"/>
  <c r="BY273" i="53"/>
  <c r="CB273" i="53" s="1"/>
  <c r="CD273" i="53"/>
  <c r="CC273" i="53"/>
  <c r="CC234" i="53"/>
  <c r="CD234" i="53"/>
  <c r="BY234" i="53"/>
  <c r="CB234" i="53" s="1"/>
  <c r="CC266" i="53"/>
  <c r="CD266" i="53"/>
  <c r="BY266" i="53"/>
  <c r="CB266" i="53" s="1"/>
  <c r="CD227" i="53"/>
  <c r="BY227" i="53"/>
  <c r="CB227" i="53" s="1"/>
  <c r="CC227" i="53"/>
  <c r="CD259" i="53"/>
  <c r="CC259" i="53"/>
  <c r="BY259" i="53"/>
  <c r="CB259" i="53" s="1"/>
  <c r="BY216" i="53"/>
  <c r="CB216" i="53" s="1"/>
  <c r="CD216" i="53"/>
  <c r="CC216" i="53"/>
  <c r="BY248" i="53"/>
  <c r="CB248" i="53" s="1"/>
  <c r="CC248" i="53"/>
  <c r="CD248" i="53"/>
  <c r="CD282" i="53"/>
  <c r="CC282" i="53"/>
  <c r="BY282" i="53"/>
  <c r="CB282" i="53" s="1"/>
  <c r="CD314" i="53"/>
  <c r="BY314" i="53"/>
  <c r="CB314" i="53" s="1"/>
  <c r="CC314" i="53"/>
  <c r="CD279" i="53"/>
  <c r="CC279" i="53"/>
  <c r="BY279" i="53"/>
  <c r="CB279" i="53" s="1"/>
  <c r="CD311" i="53"/>
  <c r="BY311" i="53"/>
  <c r="CB311" i="53" s="1"/>
  <c r="CC311" i="53"/>
  <c r="CD343" i="53"/>
  <c r="CC343" i="53"/>
  <c r="BY343" i="53"/>
  <c r="CB343" i="53" s="1"/>
  <c r="CD308" i="53"/>
  <c r="CC308" i="53"/>
  <c r="BY308" i="53"/>
  <c r="CB308" i="53" s="1"/>
  <c r="CD340" i="53"/>
  <c r="CC340" i="53"/>
  <c r="BY340" i="53"/>
  <c r="CB340" i="53" s="1"/>
  <c r="CC301" i="53"/>
  <c r="CD301" i="53"/>
  <c r="BY301" i="53"/>
  <c r="CB301" i="53" s="1"/>
  <c r="CC333" i="53"/>
  <c r="CD333" i="53"/>
  <c r="BY333" i="53"/>
  <c r="CB333" i="53" s="1"/>
  <c r="CD362" i="53"/>
  <c r="CC362" i="53"/>
  <c r="BY362" i="53"/>
  <c r="CB362" i="53" s="1"/>
  <c r="CD394" i="53"/>
  <c r="CC394" i="53"/>
  <c r="BY394" i="53"/>
  <c r="CB394" i="53" s="1"/>
  <c r="CC355" i="53"/>
  <c r="CD355" i="53"/>
  <c r="BY355" i="53"/>
  <c r="CB355" i="53" s="1"/>
  <c r="CC387" i="53"/>
  <c r="CD387" i="53"/>
  <c r="BY387" i="53"/>
  <c r="CB387" i="53" s="1"/>
  <c r="CD352" i="53"/>
  <c r="BY352" i="53"/>
  <c r="CB352" i="53" s="1"/>
  <c r="CC352" i="53"/>
  <c r="CD384" i="53"/>
  <c r="CC384" i="53"/>
  <c r="BY384" i="53"/>
  <c r="CB384" i="53" s="1"/>
  <c r="CD353" i="53"/>
  <c r="BY353" i="53"/>
  <c r="CB353" i="53" s="1"/>
  <c r="CC353" i="53"/>
  <c r="CD385" i="53"/>
  <c r="BY385" i="53"/>
  <c r="CB385" i="53" s="1"/>
  <c r="CC385" i="53"/>
  <c r="CC416" i="53"/>
  <c r="BY416" i="53"/>
  <c r="CB416" i="53" s="1"/>
  <c r="CD416" i="53"/>
  <c r="CC448" i="53"/>
  <c r="BY448" i="53"/>
  <c r="CB448" i="53" s="1"/>
  <c r="CD448" i="53"/>
  <c r="CC445" i="53"/>
  <c r="CD445" i="53"/>
  <c r="BY445" i="53"/>
  <c r="CB445" i="53" s="1"/>
  <c r="CD442" i="53"/>
  <c r="CC442" i="53"/>
  <c r="BY442" i="53"/>
  <c r="CB442" i="53" s="1"/>
  <c r="CD439" i="53"/>
  <c r="CC439" i="53"/>
  <c r="BY439" i="53"/>
  <c r="CB439" i="53" s="1"/>
  <c r="CC469" i="53"/>
  <c r="CD469" i="53"/>
  <c r="BY469" i="53"/>
  <c r="CB469" i="53" s="1"/>
  <c r="BY466" i="53"/>
  <c r="CB466" i="53" s="1"/>
  <c r="CC466" i="53"/>
  <c r="CD466" i="53"/>
  <c r="BY459" i="53"/>
  <c r="CB459" i="53" s="1"/>
  <c r="CD459" i="53"/>
  <c r="CC459" i="53"/>
  <c r="CD456" i="53"/>
  <c r="CC456" i="53"/>
  <c r="BY456" i="53"/>
  <c r="CB456" i="53" s="1"/>
  <c r="CC490" i="53"/>
  <c r="CD490" i="53"/>
  <c r="BY490" i="53"/>
  <c r="CB490" i="53" s="1"/>
  <c r="CD487" i="53"/>
  <c r="BY487" i="53"/>
  <c r="CB487" i="53" s="1"/>
  <c r="CC487" i="53"/>
  <c r="CD484" i="53"/>
  <c r="CC484" i="53"/>
  <c r="BY484" i="53"/>
  <c r="CB484" i="53" s="1"/>
  <c r="CC516" i="53"/>
  <c r="CD516" i="53"/>
  <c r="BY516" i="53"/>
  <c r="CB516" i="53" s="1"/>
  <c r="CD513" i="53"/>
  <c r="CC513" i="53"/>
  <c r="BY513" i="53"/>
  <c r="CB513" i="53" s="1"/>
  <c r="BY533" i="53"/>
  <c r="CB533" i="53" s="1"/>
  <c r="CD533" i="53"/>
  <c r="CC533" i="53"/>
  <c r="BY530" i="53"/>
  <c r="CB530" i="53" s="1"/>
  <c r="CD530" i="53"/>
  <c r="CC530" i="53"/>
  <c r="CC531" i="53"/>
  <c r="BY531" i="53"/>
  <c r="CB531" i="53" s="1"/>
  <c r="CD531" i="53"/>
  <c r="CD557" i="53"/>
  <c r="CC557" i="53"/>
  <c r="BY557" i="53"/>
  <c r="CB557" i="53" s="1"/>
  <c r="CC555" i="53"/>
  <c r="CD555" i="53"/>
  <c r="BY555" i="53"/>
  <c r="CB555" i="53" s="1"/>
  <c r="CD571" i="53"/>
  <c r="CC571" i="53"/>
  <c r="BY571" i="53"/>
  <c r="CB571" i="53" s="1"/>
  <c r="CC583" i="53"/>
  <c r="CD583" i="53"/>
  <c r="BY583" i="53"/>
  <c r="CB583" i="53" s="1"/>
  <c r="BY589" i="53"/>
  <c r="CB589" i="53" s="1"/>
  <c r="CD589" i="53"/>
  <c r="CC589" i="53"/>
  <c r="BY595" i="53"/>
  <c r="CB595" i="53" s="1"/>
  <c r="CD595" i="53"/>
  <c r="CC595" i="53"/>
  <c r="CD610" i="53"/>
  <c r="BY610" i="53"/>
  <c r="CB610" i="53" s="1"/>
  <c r="CC610" i="53"/>
  <c r="CD624" i="53"/>
  <c r="BY624" i="53"/>
  <c r="CB624" i="53" s="1"/>
  <c r="CC624" i="53"/>
  <c r="BY620" i="53"/>
  <c r="CB620" i="53" s="1"/>
  <c r="CD620" i="53"/>
  <c r="CC620" i="53"/>
  <c r="BY629" i="53"/>
  <c r="CB629" i="53" s="1"/>
  <c r="CC629" i="53"/>
  <c r="CD629" i="53"/>
  <c r="CC632" i="53"/>
  <c r="CD632" i="53"/>
  <c r="BY632" i="53"/>
  <c r="CB632" i="53" s="1"/>
  <c r="CC648" i="53"/>
  <c r="CD648" i="53"/>
  <c r="BY648" i="53"/>
  <c r="CB648" i="53" s="1"/>
  <c r="BY652" i="53"/>
  <c r="CB652" i="53" s="1"/>
  <c r="CC652" i="53"/>
  <c r="CD652" i="53"/>
  <c r="BY673" i="53"/>
  <c r="CB673" i="53" s="1"/>
  <c r="CC673" i="53"/>
  <c r="CD673" i="53"/>
  <c r="CC669" i="53"/>
  <c r="BY669" i="53"/>
  <c r="CB669" i="53" s="1"/>
  <c r="CD669" i="53"/>
  <c r="CD677" i="53"/>
  <c r="CC677" i="53"/>
  <c r="BY677" i="53"/>
  <c r="CB677" i="53" s="1"/>
  <c r="AX80" i="53"/>
  <c r="AW80" i="53"/>
  <c r="AS80" i="53"/>
  <c r="AV80" i="53" s="1"/>
  <c r="AX112" i="53"/>
  <c r="AW112" i="53"/>
  <c r="AS112" i="53"/>
  <c r="AV112" i="53" s="1"/>
  <c r="AS101" i="53"/>
  <c r="AV101" i="53" s="1"/>
  <c r="AX101" i="53"/>
  <c r="AW101" i="53"/>
  <c r="AS133" i="53"/>
  <c r="AV133" i="53" s="1"/>
  <c r="AX133" i="53"/>
  <c r="AW133" i="53"/>
  <c r="AX110" i="53"/>
  <c r="AW110" i="53"/>
  <c r="AS110" i="53"/>
  <c r="AV110" i="53" s="1"/>
  <c r="AW87" i="53"/>
  <c r="AS87" i="53"/>
  <c r="AV87" i="53" s="1"/>
  <c r="AX87" i="53"/>
  <c r="AW119" i="53"/>
  <c r="AS119" i="53"/>
  <c r="AV119" i="53" s="1"/>
  <c r="AX119" i="53"/>
  <c r="AW150" i="53"/>
  <c r="AX150" i="53"/>
  <c r="AS150" i="53"/>
  <c r="AV150" i="53" s="1"/>
  <c r="AW182" i="53"/>
  <c r="AS182" i="53"/>
  <c r="AV182" i="53" s="1"/>
  <c r="AX182" i="53"/>
  <c r="AS143" i="53"/>
  <c r="AV143" i="53" s="1"/>
  <c r="AX143" i="53"/>
  <c r="AW143" i="53"/>
  <c r="AS175" i="53"/>
  <c r="AV175" i="53" s="1"/>
  <c r="AX175" i="53"/>
  <c r="AW175" i="53"/>
  <c r="AX140" i="53"/>
  <c r="AW140" i="53"/>
  <c r="AS140" i="53"/>
  <c r="AV140" i="53" s="1"/>
  <c r="AX172" i="53"/>
  <c r="AW172" i="53"/>
  <c r="AS172" i="53"/>
  <c r="AV172" i="53" s="1"/>
  <c r="AX149" i="53"/>
  <c r="AW149" i="53"/>
  <c r="AS149" i="53"/>
  <c r="AV149" i="53" s="1"/>
  <c r="AX181" i="53"/>
  <c r="AW181" i="53"/>
  <c r="AS181" i="53"/>
  <c r="AV181" i="53" s="1"/>
  <c r="AX213" i="53"/>
  <c r="AW213" i="53"/>
  <c r="AS213" i="53"/>
  <c r="AV213" i="53" s="1"/>
  <c r="AX245" i="53"/>
  <c r="AW245" i="53"/>
  <c r="AS245" i="53"/>
  <c r="AV245" i="53" s="1"/>
  <c r="AS276" i="53"/>
  <c r="AV276" i="53" s="1"/>
  <c r="AX276" i="53"/>
  <c r="AW276" i="53"/>
  <c r="AX234" i="53"/>
  <c r="AS234" i="53"/>
  <c r="AV234" i="53" s="1"/>
  <c r="AW234" i="53"/>
  <c r="AX266" i="53"/>
  <c r="AS266" i="53"/>
  <c r="AV266" i="53" s="1"/>
  <c r="AW266" i="53"/>
  <c r="AW227" i="53"/>
  <c r="AS227" i="53"/>
  <c r="AV227" i="53" s="1"/>
  <c r="AX227" i="53"/>
  <c r="AW243" i="53"/>
  <c r="AS243" i="53"/>
  <c r="AV243" i="53" s="1"/>
  <c r="AX243" i="53"/>
  <c r="AW275" i="53"/>
  <c r="AS275" i="53"/>
  <c r="AV275" i="53" s="1"/>
  <c r="AX275" i="53"/>
  <c r="AX236" i="53"/>
  <c r="AW236" i="53"/>
  <c r="AS236" i="53"/>
  <c r="AV236" i="53" s="1"/>
  <c r="AX268" i="53"/>
  <c r="AW268" i="53"/>
  <c r="AS268" i="53"/>
  <c r="AV268" i="53" s="1"/>
  <c r="AX302" i="53"/>
  <c r="AW302" i="53"/>
  <c r="AS302" i="53"/>
  <c r="AV302" i="53" s="1"/>
  <c r="AX334" i="53"/>
  <c r="AW334" i="53"/>
  <c r="AS334" i="53"/>
  <c r="AV334" i="53" s="1"/>
  <c r="AW295" i="53"/>
  <c r="AX295" i="53"/>
  <c r="AS295" i="53"/>
  <c r="AV295" i="53" s="1"/>
  <c r="AW327" i="53"/>
  <c r="AX327" i="53"/>
  <c r="AS327" i="53"/>
  <c r="AV327" i="53" s="1"/>
  <c r="AX288" i="53"/>
  <c r="AW288" i="53"/>
  <c r="AS288" i="53"/>
  <c r="AV288" i="53" s="1"/>
  <c r="AX320" i="53"/>
  <c r="AW320" i="53"/>
  <c r="AS320" i="53"/>
  <c r="AV320" i="53" s="1"/>
  <c r="AX285" i="53"/>
  <c r="AW285" i="53"/>
  <c r="AS285" i="53"/>
  <c r="AV285" i="53" s="1"/>
  <c r="AX317" i="53"/>
  <c r="AW317" i="53"/>
  <c r="AS317" i="53"/>
  <c r="AV317" i="53" s="1"/>
  <c r="AS350" i="53"/>
  <c r="AV350" i="53" s="1"/>
  <c r="AX350" i="53"/>
  <c r="AW350" i="53"/>
  <c r="AS382" i="53"/>
  <c r="AV382" i="53" s="1"/>
  <c r="AX382" i="53"/>
  <c r="AW382" i="53"/>
  <c r="AX347" i="53"/>
  <c r="AS347" i="53"/>
  <c r="AV347" i="53" s="1"/>
  <c r="AW347" i="53"/>
  <c r="AX379" i="53"/>
  <c r="AS379" i="53"/>
  <c r="AV379" i="53" s="1"/>
  <c r="AW379" i="53"/>
  <c r="AX411" i="53"/>
  <c r="AS411" i="53"/>
  <c r="AV411" i="53" s="1"/>
  <c r="AW411" i="53"/>
  <c r="AW376" i="53"/>
  <c r="AX376" i="53"/>
  <c r="AS376" i="53"/>
  <c r="AV376" i="53" s="1"/>
  <c r="AW408" i="53"/>
  <c r="AX408" i="53"/>
  <c r="AS408" i="53"/>
  <c r="AV408" i="53" s="1"/>
  <c r="AW373" i="53"/>
  <c r="AS373" i="53"/>
  <c r="AV373" i="53" s="1"/>
  <c r="AX373" i="53"/>
  <c r="AW405" i="53"/>
  <c r="AX405" i="53"/>
  <c r="AS405" i="53"/>
  <c r="AV405" i="53" s="1"/>
  <c r="AX436" i="53"/>
  <c r="AW436" i="53"/>
  <c r="AS436" i="53"/>
  <c r="AV436" i="53" s="1"/>
  <c r="AW433" i="53"/>
  <c r="AS433" i="53"/>
  <c r="AV433" i="53" s="1"/>
  <c r="AX433" i="53"/>
  <c r="AS426" i="53"/>
  <c r="AV426" i="53" s="1"/>
  <c r="AX426" i="53"/>
  <c r="AW426" i="53"/>
  <c r="AS423" i="53"/>
  <c r="AV423" i="53" s="1"/>
  <c r="AX423" i="53"/>
  <c r="AW423" i="53"/>
  <c r="AX453" i="53"/>
  <c r="AS453" i="53"/>
  <c r="AV453" i="53" s="1"/>
  <c r="AW453" i="53"/>
  <c r="AX454" i="53"/>
  <c r="AW454" i="53"/>
  <c r="AS454" i="53"/>
  <c r="AV454" i="53" s="1"/>
  <c r="AW451" i="53"/>
  <c r="AX451" i="53"/>
  <c r="AS451" i="53"/>
  <c r="AV451" i="53" s="1"/>
  <c r="AW483" i="53"/>
  <c r="AX483" i="53"/>
  <c r="AS483" i="53"/>
  <c r="AV483" i="53" s="1"/>
  <c r="AX480" i="53"/>
  <c r="AS480" i="53"/>
  <c r="AV480" i="53" s="1"/>
  <c r="AW480" i="53"/>
  <c r="AW510" i="53"/>
  <c r="AX510" i="53"/>
  <c r="AS510" i="53"/>
  <c r="AV510" i="53" s="1"/>
  <c r="AW507" i="53"/>
  <c r="AS507" i="53"/>
  <c r="AV507" i="53" s="1"/>
  <c r="AX507" i="53"/>
  <c r="AW504" i="53"/>
  <c r="AX504" i="53"/>
  <c r="AS504" i="53"/>
  <c r="AV504" i="53" s="1"/>
  <c r="AX501" i="53"/>
  <c r="AW501" i="53"/>
  <c r="AS501" i="53"/>
  <c r="AV501" i="53" s="1"/>
  <c r="AX536" i="53"/>
  <c r="AS536" i="53"/>
  <c r="AV536" i="53" s="1"/>
  <c r="AW536" i="53"/>
  <c r="AX537" i="53"/>
  <c r="AW537" i="53"/>
  <c r="AS537" i="53"/>
  <c r="AV537" i="53" s="1"/>
  <c r="AX534" i="53"/>
  <c r="AW534" i="53"/>
  <c r="AS534" i="53"/>
  <c r="AV534" i="53" s="1"/>
  <c r="AW539" i="53"/>
  <c r="AS539" i="53"/>
  <c r="AV539" i="53" s="1"/>
  <c r="AX539" i="53"/>
  <c r="AW561" i="53"/>
  <c r="AS561" i="53"/>
  <c r="AV561" i="53" s="1"/>
  <c r="AX561" i="53"/>
  <c r="AS551" i="53"/>
  <c r="AV551" i="53" s="1"/>
  <c r="AX551" i="53"/>
  <c r="AW551" i="53"/>
  <c r="AX568" i="53"/>
  <c r="AS568" i="53"/>
  <c r="AV568" i="53" s="1"/>
  <c r="AW568" i="53"/>
  <c r="AW586" i="53"/>
  <c r="AS586" i="53"/>
  <c r="AV586" i="53" s="1"/>
  <c r="AX586" i="53"/>
  <c r="AW580" i="53"/>
  <c r="AX580" i="53"/>
  <c r="AS580" i="53"/>
  <c r="AV580" i="53" s="1"/>
  <c r="AX593" i="53"/>
  <c r="AW593" i="53"/>
  <c r="AS593" i="53"/>
  <c r="AV593" i="53" s="1"/>
  <c r="AW595" i="53"/>
  <c r="AS595" i="53"/>
  <c r="AV595" i="53" s="1"/>
  <c r="AX595" i="53"/>
  <c r="AW614" i="53"/>
  <c r="AX614" i="53"/>
  <c r="AS614" i="53"/>
  <c r="AV614" i="53" s="1"/>
  <c r="AX615" i="53"/>
  <c r="AS615" i="53"/>
  <c r="AV615" i="53" s="1"/>
  <c r="AW615" i="53"/>
  <c r="AX609" i="53"/>
  <c r="AW609" i="53"/>
  <c r="AS609" i="53"/>
  <c r="AV609" i="53" s="1"/>
  <c r="AW621" i="53"/>
  <c r="AS621" i="53"/>
  <c r="AV621" i="53" s="1"/>
  <c r="AX621" i="53"/>
  <c r="AW644" i="53"/>
  <c r="AS644" i="53"/>
  <c r="AV644" i="53" s="1"/>
  <c r="AX644" i="53"/>
  <c r="AS641" i="53"/>
  <c r="AV641" i="53" s="1"/>
  <c r="AX641" i="53"/>
  <c r="AW641" i="53"/>
  <c r="AS654" i="53"/>
  <c r="AV654" i="53" s="1"/>
  <c r="AX654" i="53"/>
  <c r="AW654" i="53"/>
  <c r="AX658" i="53"/>
  <c r="AS658" i="53"/>
  <c r="AV658" i="53" s="1"/>
  <c r="AW658" i="53"/>
  <c r="AX667" i="53"/>
  <c r="AW667" i="53"/>
  <c r="AS667" i="53"/>
  <c r="AV667" i="53" s="1"/>
  <c r="AX674" i="53"/>
  <c r="AS674" i="53"/>
  <c r="AV674" i="53" s="1"/>
  <c r="AW674" i="53"/>
  <c r="FA98" i="53"/>
  <c r="FD98" i="53" s="1"/>
  <c r="FF98" i="53"/>
  <c r="FE98" i="53"/>
  <c r="FA130" i="53"/>
  <c r="FD130" i="53" s="1"/>
  <c r="FF130" i="53"/>
  <c r="FE130" i="53"/>
  <c r="FA107" i="53"/>
  <c r="FD107" i="53" s="1"/>
  <c r="FF107" i="53"/>
  <c r="FE107" i="53"/>
  <c r="FE84" i="53"/>
  <c r="FF84" i="53"/>
  <c r="FA84" i="53"/>
  <c r="FD84" i="53" s="1"/>
  <c r="FE116" i="53"/>
  <c r="FF116" i="53"/>
  <c r="FA116" i="53"/>
  <c r="FD116" i="53" s="1"/>
  <c r="FF93" i="53"/>
  <c r="FE93" i="53"/>
  <c r="FA93" i="53"/>
  <c r="FD93" i="53" s="1"/>
  <c r="FF125" i="53"/>
  <c r="FE125" i="53"/>
  <c r="FA125" i="53"/>
  <c r="FD125" i="53" s="1"/>
  <c r="FF148" i="53"/>
  <c r="FE148" i="53"/>
  <c r="FA148" i="53"/>
  <c r="FD148" i="53" s="1"/>
  <c r="FF180" i="53"/>
  <c r="FE180" i="53"/>
  <c r="FA180" i="53"/>
  <c r="FD180" i="53" s="1"/>
  <c r="FE145" i="53"/>
  <c r="FF145" i="53"/>
  <c r="FA145" i="53"/>
  <c r="FD145" i="53" s="1"/>
  <c r="FE177" i="53"/>
  <c r="FF177" i="53"/>
  <c r="FA177" i="53"/>
  <c r="FD177" i="53" s="1"/>
  <c r="FA142" i="53"/>
  <c r="FD142" i="53" s="1"/>
  <c r="FF142" i="53"/>
  <c r="FE142" i="53"/>
  <c r="FA174" i="53"/>
  <c r="FD174" i="53" s="1"/>
  <c r="FF174" i="53"/>
  <c r="FE174" i="53"/>
  <c r="FA190" i="53"/>
  <c r="FD190" i="53" s="1"/>
  <c r="FF190" i="53"/>
  <c r="FE190" i="53"/>
  <c r="FA155" i="53"/>
  <c r="FD155" i="53" s="1"/>
  <c r="FF155" i="53"/>
  <c r="FE155" i="53"/>
  <c r="FA187" i="53"/>
  <c r="FD187" i="53" s="1"/>
  <c r="FF187" i="53"/>
  <c r="FE187" i="53"/>
  <c r="FE215" i="53"/>
  <c r="FA215" i="53"/>
  <c r="FD215" i="53" s="1"/>
  <c r="FF215" i="53"/>
  <c r="FE247" i="53"/>
  <c r="FA247" i="53"/>
  <c r="FD247" i="53" s="1"/>
  <c r="FF247" i="53"/>
  <c r="FA208" i="53"/>
  <c r="FD208" i="53" s="1"/>
  <c r="FF208" i="53"/>
  <c r="FE208" i="53"/>
  <c r="FA240" i="53"/>
  <c r="FD240" i="53" s="1"/>
  <c r="FF240" i="53"/>
  <c r="FE240" i="53"/>
  <c r="FA272" i="53"/>
  <c r="FD272" i="53" s="1"/>
  <c r="FF272" i="53"/>
  <c r="FE272" i="53"/>
  <c r="FA237" i="53"/>
  <c r="FD237" i="53" s="1"/>
  <c r="FE237" i="53"/>
  <c r="FF237" i="53"/>
  <c r="FA269" i="53"/>
  <c r="FD269" i="53" s="1"/>
  <c r="FE269" i="53"/>
  <c r="FF269" i="53"/>
  <c r="FA230" i="53"/>
  <c r="FD230" i="53" s="1"/>
  <c r="FF230" i="53"/>
  <c r="FE230" i="53"/>
  <c r="FA262" i="53"/>
  <c r="FD262" i="53" s="1"/>
  <c r="FF262" i="53"/>
  <c r="FE262" i="53"/>
  <c r="FE288" i="53"/>
  <c r="FF288" i="53"/>
  <c r="FA288" i="53"/>
  <c r="FD288" i="53" s="1"/>
  <c r="FE320" i="53"/>
  <c r="FF320" i="53"/>
  <c r="FA320" i="53"/>
  <c r="FD320" i="53" s="1"/>
  <c r="FF281" i="53"/>
  <c r="FE281" i="53"/>
  <c r="FA281" i="53"/>
  <c r="FD281" i="53" s="1"/>
  <c r="FF313" i="53"/>
  <c r="FE313" i="53"/>
  <c r="FA313" i="53"/>
  <c r="FD313" i="53" s="1"/>
  <c r="FE278" i="53"/>
  <c r="FF278" i="53"/>
  <c r="FA278" i="53"/>
  <c r="FD278" i="53" s="1"/>
  <c r="FE310" i="53"/>
  <c r="FF310" i="53"/>
  <c r="FA310" i="53"/>
  <c r="FD310" i="53" s="1"/>
  <c r="FE342" i="53"/>
  <c r="FF342" i="53"/>
  <c r="FA342" i="53"/>
  <c r="FD342" i="53" s="1"/>
  <c r="FE307" i="53"/>
  <c r="FF307" i="53"/>
  <c r="FA307" i="53"/>
  <c r="FD307" i="53" s="1"/>
  <c r="FE339" i="53"/>
  <c r="FF339" i="53"/>
  <c r="FA339" i="53"/>
  <c r="FD339" i="53" s="1"/>
  <c r="FA372" i="53"/>
  <c r="FD372" i="53" s="1"/>
  <c r="FF372" i="53"/>
  <c r="FE372" i="53"/>
  <c r="FA404" i="53"/>
  <c r="FD404" i="53" s="1"/>
  <c r="FF404" i="53"/>
  <c r="FE404" i="53"/>
  <c r="FE369" i="53"/>
  <c r="FA369" i="53"/>
  <c r="FD369" i="53" s="1"/>
  <c r="FF369" i="53"/>
  <c r="FE401" i="53"/>
  <c r="FA401" i="53"/>
  <c r="FD401" i="53" s="1"/>
  <c r="FF401" i="53"/>
  <c r="FE366" i="53"/>
  <c r="FA366" i="53"/>
  <c r="FD366" i="53" s="1"/>
  <c r="FF366" i="53"/>
  <c r="FE398" i="53"/>
  <c r="FA398" i="53"/>
  <c r="FD398" i="53" s="1"/>
  <c r="FF398" i="53"/>
  <c r="FA363" i="53"/>
  <c r="FD363" i="53" s="1"/>
  <c r="FF363" i="53"/>
  <c r="FE363" i="53"/>
  <c r="FA395" i="53"/>
  <c r="FD395" i="53" s="1"/>
  <c r="FF395" i="53"/>
  <c r="FE395" i="53"/>
  <c r="FF422" i="53"/>
  <c r="FE422" i="53"/>
  <c r="FA422" i="53"/>
  <c r="FD422" i="53" s="1"/>
  <c r="FE419" i="53"/>
  <c r="FA419" i="53"/>
  <c r="FD419" i="53" s="1"/>
  <c r="FF419" i="53"/>
  <c r="FE448" i="53"/>
  <c r="FA448" i="53"/>
  <c r="FD448" i="53" s="1"/>
  <c r="FF448" i="53"/>
  <c r="FF440" i="53"/>
  <c r="FE440" i="53"/>
  <c r="FA440" i="53"/>
  <c r="FD440" i="53" s="1"/>
  <c r="FF441" i="53"/>
  <c r="FE441" i="53"/>
  <c r="FA441" i="53"/>
  <c r="FD441" i="53" s="1"/>
  <c r="FE475" i="53"/>
  <c r="FA475" i="53"/>
  <c r="FD475" i="53" s="1"/>
  <c r="FF475" i="53"/>
  <c r="FE472" i="53"/>
  <c r="FF472" i="53"/>
  <c r="FA472" i="53"/>
  <c r="FD472" i="53" s="1"/>
  <c r="FE469" i="53"/>
  <c r="FF469" i="53"/>
  <c r="FA469" i="53"/>
  <c r="FD469" i="53" s="1"/>
  <c r="FF462" i="53"/>
  <c r="FE462" i="53"/>
  <c r="FA462" i="53"/>
  <c r="FD462" i="53" s="1"/>
  <c r="FA492" i="53"/>
  <c r="FD492" i="53" s="1"/>
  <c r="FF492" i="53"/>
  <c r="FE492" i="53"/>
  <c r="FF493" i="53"/>
  <c r="FA493" i="53"/>
  <c r="FD493" i="53" s="1"/>
  <c r="FE493" i="53"/>
  <c r="FE490" i="53"/>
  <c r="FA490" i="53"/>
  <c r="FD490" i="53" s="1"/>
  <c r="FF490" i="53"/>
  <c r="FE491" i="53"/>
  <c r="FF491" i="53"/>
  <c r="FA491" i="53"/>
  <c r="FD491" i="53" s="1"/>
  <c r="FA518" i="53"/>
  <c r="FD518" i="53" s="1"/>
  <c r="FF518" i="53"/>
  <c r="FE518" i="53"/>
  <c r="FE552" i="53"/>
  <c r="FA552" i="53"/>
  <c r="FD552" i="53" s="1"/>
  <c r="FF552" i="53"/>
  <c r="FE520" i="53"/>
  <c r="FA520" i="53"/>
  <c r="FD520" i="53" s="1"/>
  <c r="FF520" i="53"/>
  <c r="FE550" i="53"/>
  <c r="FF550" i="53"/>
  <c r="FA550" i="53"/>
  <c r="FD550" i="53" s="1"/>
  <c r="FA551" i="53"/>
  <c r="FD551" i="53" s="1"/>
  <c r="FE551" i="53"/>
  <c r="FF551" i="53"/>
  <c r="FE568" i="53"/>
  <c r="FF568" i="53"/>
  <c r="FA568" i="53"/>
  <c r="FD568" i="53" s="1"/>
  <c r="FE554" i="53"/>
  <c r="FA554" i="53"/>
  <c r="FD554" i="53" s="1"/>
  <c r="FF554" i="53"/>
  <c r="FF588" i="53"/>
  <c r="FE588" i="53"/>
  <c r="FA588" i="53"/>
  <c r="FD588" i="53" s="1"/>
  <c r="FE582" i="53"/>
  <c r="FA582" i="53"/>
  <c r="FD582" i="53" s="1"/>
  <c r="FF582" i="53"/>
  <c r="FA595" i="53"/>
  <c r="FD595" i="53" s="1"/>
  <c r="FF595" i="53"/>
  <c r="FE595" i="53"/>
  <c r="FE597" i="53"/>
  <c r="FA597" i="53"/>
  <c r="FD597" i="53" s="1"/>
  <c r="FF597" i="53"/>
  <c r="FE612" i="53"/>
  <c r="FF612" i="53"/>
  <c r="FA612" i="53"/>
  <c r="FD612" i="53" s="1"/>
  <c r="FA618" i="53"/>
  <c r="FD618" i="53" s="1"/>
  <c r="FF618" i="53"/>
  <c r="FE618" i="53"/>
  <c r="FA629" i="53"/>
  <c r="FD629" i="53" s="1"/>
  <c r="FF629" i="53"/>
  <c r="FE629" i="53"/>
  <c r="FF628" i="53"/>
  <c r="FE628" i="53"/>
  <c r="FA628" i="53"/>
  <c r="FD628" i="53" s="1"/>
  <c r="FE638" i="53"/>
  <c r="FF638" i="53"/>
  <c r="FA638" i="53"/>
  <c r="FD638" i="53" s="1"/>
  <c r="FA643" i="53"/>
  <c r="FD643" i="53" s="1"/>
  <c r="FF643" i="53"/>
  <c r="FE643" i="53"/>
  <c r="FE654" i="53"/>
  <c r="FA654" i="53"/>
  <c r="FD654" i="53" s="1"/>
  <c r="FF654" i="53"/>
  <c r="FE661" i="53"/>
  <c r="FA661" i="53"/>
  <c r="FD661" i="53" s="1"/>
  <c r="FF661" i="53"/>
  <c r="FE674" i="53"/>
  <c r="FA674" i="53"/>
  <c r="FD674" i="53" s="1"/>
  <c r="FF674" i="53"/>
  <c r="E79" i="53"/>
  <c r="J79" i="53"/>
  <c r="I79" i="53"/>
  <c r="E111" i="53"/>
  <c r="J111" i="53"/>
  <c r="I111" i="53"/>
  <c r="I84" i="53"/>
  <c r="E84" i="53"/>
  <c r="J84" i="53"/>
  <c r="I116" i="53"/>
  <c r="E116" i="53"/>
  <c r="J116" i="53"/>
  <c r="E93" i="53"/>
  <c r="I93" i="53"/>
  <c r="J93" i="53"/>
  <c r="E125" i="53"/>
  <c r="I125" i="53"/>
  <c r="J125" i="53"/>
  <c r="E118" i="53"/>
  <c r="J118" i="53"/>
  <c r="I118" i="53"/>
  <c r="J145" i="53"/>
  <c r="I145" i="53"/>
  <c r="E145" i="53"/>
  <c r="J177" i="53"/>
  <c r="I177" i="53"/>
  <c r="E177" i="53"/>
  <c r="J193" i="53"/>
  <c r="I193" i="53"/>
  <c r="E193" i="53"/>
  <c r="I154" i="53"/>
  <c r="E154" i="53"/>
  <c r="J154" i="53"/>
  <c r="I186" i="53"/>
  <c r="E186" i="53"/>
  <c r="J186" i="53"/>
  <c r="I151" i="53"/>
  <c r="E151" i="53"/>
  <c r="J151" i="53"/>
  <c r="I183" i="53"/>
  <c r="E183" i="53"/>
  <c r="J183" i="53"/>
  <c r="I148" i="53"/>
  <c r="E148" i="53"/>
  <c r="J148" i="53"/>
  <c r="I180" i="53"/>
  <c r="E180" i="53"/>
  <c r="J180" i="53"/>
  <c r="E212" i="53"/>
  <c r="J212" i="53"/>
  <c r="I212" i="53"/>
  <c r="E244" i="53"/>
  <c r="J244" i="53"/>
  <c r="I244" i="53"/>
  <c r="I205" i="53"/>
  <c r="E205" i="53"/>
  <c r="J205" i="53"/>
  <c r="J237" i="53"/>
  <c r="I237" i="53"/>
  <c r="E237" i="53"/>
  <c r="J269" i="53"/>
  <c r="I269" i="53"/>
  <c r="E269" i="53"/>
  <c r="I234" i="53"/>
  <c r="J234" i="53"/>
  <c r="E234" i="53"/>
  <c r="I266" i="53"/>
  <c r="J266" i="53"/>
  <c r="E266" i="53"/>
  <c r="J227" i="53"/>
  <c r="I227" i="53"/>
  <c r="E227" i="53"/>
  <c r="J259" i="53"/>
  <c r="I259" i="53"/>
  <c r="E259" i="53"/>
  <c r="I285" i="53"/>
  <c r="J285" i="53"/>
  <c r="E285" i="53"/>
  <c r="I317" i="53"/>
  <c r="J317" i="53"/>
  <c r="E317" i="53"/>
  <c r="E278" i="53"/>
  <c r="J278" i="53"/>
  <c r="I278" i="53"/>
  <c r="E310" i="53"/>
  <c r="J310" i="53"/>
  <c r="I310" i="53"/>
  <c r="E342" i="53"/>
  <c r="J342" i="53"/>
  <c r="I342" i="53"/>
  <c r="I307" i="53"/>
  <c r="E307" i="53"/>
  <c r="J307" i="53"/>
  <c r="I339" i="53"/>
  <c r="E339" i="53"/>
  <c r="J339" i="53"/>
  <c r="I304" i="53"/>
  <c r="J304" i="53"/>
  <c r="E304" i="53"/>
  <c r="I336" i="53"/>
  <c r="J336" i="53"/>
  <c r="E336" i="53"/>
  <c r="E369" i="53"/>
  <c r="J369" i="53"/>
  <c r="I369" i="53"/>
  <c r="E401" i="53"/>
  <c r="J401" i="53"/>
  <c r="I401" i="53"/>
  <c r="E362" i="53"/>
  <c r="J362" i="53"/>
  <c r="I362" i="53"/>
  <c r="E394" i="53"/>
  <c r="J394" i="53"/>
  <c r="I394" i="53"/>
  <c r="I355" i="53"/>
  <c r="J355" i="53"/>
  <c r="E355" i="53"/>
  <c r="I387" i="53"/>
  <c r="J387" i="53"/>
  <c r="E387" i="53"/>
  <c r="E352" i="53"/>
  <c r="J352" i="53"/>
  <c r="I352" i="53"/>
  <c r="E384" i="53"/>
  <c r="J384" i="53"/>
  <c r="I384" i="53"/>
  <c r="I419" i="53"/>
  <c r="E419" i="53"/>
  <c r="J419" i="53"/>
  <c r="E416" i="53"/>
  <c r="J416" i="53"/>
  <c r="I416" i="53"/>
  <c r="E448" i="53"/>
  <c r="J448" i="53"/>
  <c r="I448" i="53"/>
  <c r="I437" i="53"/>
  <c r="E437" i="53"/>
  <c r="J437" i="53"/>
  <c r="I438" i="53"/>
  <c r="E438" i="53"/>
  <c r="J438" i="53"/>
  <c r="J472" i="53"/>
  <c r="I472" i="53"/>
  <c r="E472" i="53"/>
  <c r="E473" i="53"/>
  <c r="J473" i="53"/>
  <c r="I473" i="53"/>
  <c r="E466" i="53"/>
  <c r="J466" i="53"/>
  <c r="I466" i="53"/>
  <c r="I463" i="53"/>
  <c r="J463" i="53"/>
  <c r="E463" i="53"/>
  <c r="I489" i="53"/>
  <c r="J489" i="53"/>
  <c r="E489" i="53"/>
  <c r="I490" i="53"/>
  <c r="E490" i="53"/>
  <c r="J490" i="53"/>
  <c r="I487" i="53"/>
  <c r="J487" i="53"/>
  <c r="E487" i="53"/>
  <c r="I518" i="53"/>
  <c r="J518" i="53"/>
  <c r="E518" i="53"/>
  <c r="I516" i="53"/>
  <c r="E516" i="53"/>
  <c r="J516" i="53"/>
  <c r="I547" i="53"/>
  <c r="E547" i="53"/>
  <c r="J547" i="53"/>
  <c r="I549" i="53"/>
  <c r="J549" i="53"/>
  <c r="E549" i="53"/>
  <c r="I545" i="53"/>
  <c r="J545" i="53"/>
  <c r="E545" i="53"/>
  <c r="I551" i="53"/>
  <c r="E551" i="53"/>
  <c r="J551" i="53"/>
  <c r="J565" i="53"/>
  <c r="I565" i="53"/>
  <c r="E565" i="53"/>
  <c r="I555" i="53"/>
  <c r="J555" i="53"/>
  <c r="E555" i="53"/>
  <c r="J585" i="53"/>
  <c r="E585" i="53"/>
  <c r="I585" i="53"/>
  <c r="E579" i="53"/>
  <c r="J579" i="53"/>
  <c r="I579" i="53"/>
  <c r="J592" i="53"/>
  <c r="I592" i="53"/>
  <c r="E592" i="53"/>
  <c r="E594" i="53"/>
  <c r="J594" i="53"/>
  <c r="I594" i="53"/>
  <c r="J609" i="53"/>
  <c r="I609" i="53"/>
  <c r="E609" i="53"/>
  <c r="I615" i="53"/>
  <c r="E615" i="53"/>
  <c r="J615" i="53"/>
  <c r="J626" i="53"/>
  <c r="I626" i="53"/>
  <c r="E626" i="53"/>
  <c r="I632" i="53"/>
  <c r="E632" i="53"/>
  <c r="J632" i="53"/>
  <c r="J635" i="53"/>
  <c r="I635" i="53"/>
  <c r="E635" i="53"/>
  <c r="J650" i="53"/>
  <c r="I650" i="53"/>
  <c r="E650" i="53"/>
  <c r="I651" i="53"/>
  <c r="E651" i="53"/>
  <c r="J651" i="53"/>
  <c r="E667" i="53"/>
  <c r="I667" i="53"/>
  <c r="J667" i="53"/>
  <c r="I669" i="53"/>
  <c r="E669" i="53"/>
  <c r="J669" i="53"/>
  <c r="EG79" i="53"/>
  <c r="EC79" i="53"/>
  <c r="EF79" i="53" s="1"/>
  <c r="EH79" i="53"/>
  <c r="EG111" i="53"/>
  <c r="EC111" i="53"/>
  <c r="EF111" i="53" s="1"/>
  <c r="EH111" i="53"/>
  <c r="EH84" i="53"/>
  <c r="EG84" i="53"/>
  <c r="EC84" i="53"/>
  <c r="EF84" i="53" s="1"/>
  <c r="EH116" i="53"/>
  <c r="EG116" i="53"/>
  <c r="EC116" i="53"/>
  <c r="EF116" i="53" s="1"/>
  <c r="EH93" i="53"/>
  <c r="EG93" i="53"/>
  <c r="EC93" i="53"/>
  <c r="EF93" i="53" s="1"/>
  <c r="EH125" i="53"/>
  <c r="EG125" i="53"/>
  <c r="EC125" i="53"/>
  <c r="EF125" i="53" s="1"/>
  <c r="EG102" i="53"/>
  <c r="EH102" i="53"/>
  <c r="EC102" i="53"/>
  <c r="EF102" i="53" s="1"/>
  <c r="EC137" i="53"/>
  <c r="EF137" i="53" s="1"/>
  <c r="EH137" i="53"/>
  <c r="EG137" i="53"/>
  <c r="EC169" i="53"/>
  <c r="EF169" i="53" s="1"/>
  <c r="EH169" i="53"/>
  <c r="EG169" i="53"/>
  <c r="EC185" i="53"/>
  <c r="EF185" i="53" s="1"/>
  <c r="EH185" i="53"/>
  <c r="EG185" i="53"/>
  <c r="EC201" i="53"/>
  <c r="EF201" i="53" s="1"/>
  <c r="EH201" i="53"/>
  <c r="EG201" i="53"/>
  <c r="EH158" i="53"/>
  <c r="EG158" i="53"/>
  <c r="EC158" i="53"/>
  <c r="EF158" i="53" s="1"/>
  <c r="EH139" i="53"/>
  <c r="EG139" i="53"/>
  <c r="EC139" i="53"/>
  <c r="EF139" i="53" s="1"/>
  <c r="EH171" i="53"/>
  <c r="EG171" i="53"/>
  <c r="EC171" i="53"/>
  <c r="EF171" i="53" s="1"/>
  <c r="EH203" i="53"/>
  <c r="EG203" i="53"/>
  <c r="EC203" i="53"/>
  <c r="EF203" i="53" s="1"/>
  <c r="EH164" i="53"/>
  <c r="EG164" i="53"/>
  <c r="EC164" i="53"/>
  <c r="EF164" i="53" s="1"/>
  <c r="EH196" i="53"/>
  <c r="EG196" i="53"/>
  <c r="EC196" i="53"/>
  <c r="EF196" i="53" s="1"/>
  <c r="EC228" i="53"/>
  <c r="EF228" i="53" s="1"/>
  <c r="EH228" i="53"/>
  <c r="EG228" i="53"/>
  <c r="EC260" i="53"/>
  <c r="EF260" i="53" s="1"/>
  <c r="EH260" i="53"/>
  <c r="EG260" i="53"/>
  <c r="EG233" i="53"/>
  <c r="EC233" i="53"/>
  <c r="EF233" i="53" s="1"/>
  <c r="EH233" i="53"/>
  <c r="EG265" i="53"/>
  <c r="EC265" i="53"/>
  <c r="EF265" i="53" s="1"/>
  <c r="EH265" i="53"/>
  <c r="EC230" i="53"/>
  <c r="EF230" i="53" s="1"/>
  <c r="EH230" i="53"/>
  <c r="EG230" i="53"/>
  <c r="EC262" i="53"/>
  <c r="EF262" i="53" s="1"/>
  <c r="EH262" i="53"/>
  <c r="EG262" i="53"/>
  <c r="EH223" i="53"/>
  <c r="EG223" i="53"/>
  <c r="EC223" i="53"/>
  <c r="EF223" i="53" s="1"/>
  <c r="EH255" i="53"/>
  <c r="EG255" i="53"/>
  <c r="EC255" i="53"/>
  <c r="EF255" i="53" s="1"/>
  <c r="EH285" i="53"/>
  <c r="EC285" i="53"/>
  <c r="EF285" i="53" s="1"/>
  <c r="EG285" i="53"/>
  <c r="EH317" i="53"/>
  <c r="EC317" i="53"/>
  <c r="EF317" i="53" s="1"/>
  <c r="EG317" i="53"/>
  <c r="EG278" i="53"/>
  <c r="EH278" i="53"/>
  <c r="EC278" i="53"/>
  <c r="EF278" i="53" s="1"/>
  <c r="EG310" i="53"/>
  <c r="EH310" i="53"/>
  <c r="EC310" i="53"/>
  <c r="EF310" i="53" s="1"/>
  <c r="EG342" i="53"/>
  <c r="EH342" i="53"/>
  <c r="EC342" i="53"/>
  <c r="EF342" i="53" s="1"/>
  <c r="EG303" i="53"/>
  <c r="EC303" i="53"/>
  <c r="EF303" i="53" s="1"/>
  <c r="EH303" i="53"/>
  <c r="EG335" i="53"/>
  <c r="EC335" i="53"/>
  <c r="EF335" i="53" s="1"/>
  <c r="EH335" i="53"/>
  <c r="EG320" i="53"/>
  <c r="EH320" i="53"/>
  <c r="EC320" i="53"/>
  <c r="EF320" i="53" s="1"/>
  <c r="EH353" i="53"/>
  <c r="EG353" i="53"/>
  <c r="EC353" i="53"/>
  <c r="EF353" i="53" s="1"/>
  <c r="EH385" i="53"/>
  <c r="EG385" i="53"/>
  <c r="EC385" i="53"/>
  <c r="EF385" i="53" s="1"/>
  <c r="EG346" i="53"/>
  <c r="EC346" i="53"/>
  <c r="EF346" i="53" s="1"/>
  <c r="EH346" i="53"/>
  <c r="EH378" i="53"/>
  <c r="EG378" i="53"/>
  <c r="EC378" i="53"/>
  <c r="EF378" i="53" s="1"/>
  <c r="EH410" i="53"/>
  <c r="EG410" i="53"/>
  <c r="EC410" i="53"/>
  <c r="EF410" i="53" s="1"/>
  <c r="EH375" i="53"/>
  <c r="EG375" i="53"/>
  <c r="EC375" i="53"/>
  <c r="EF375" i="53" s="1"/>
  <c r="EH407" i="53"/>
  <c r="EG407" i="53"/>
  <c r="EC407" i="53"/>
  <c r="EF407" i="53" s="1"/>
  <c r="EG368" i="53"/>
  <c r="EC368" i="53"/>
  <c r="EF368" i="53" s="1"/>
  <c r="EH368" i="53"/>
  <c r="EG400" i="53"/>
  <c r="EC400" i="53"/>
  <c r="EF400" i="53" s="1"/>
  <c r="EH400" i="53"/>
  <c r="EH435" i="53"/>
  <c r="EC435" i="53"/>
  <c r="EF435" i="53" s="1"/>
  <c r="EG435" i="53"/>
  <c r="EH432" i="53"/>
  <c r="EG432" i="53"/>
  <c r="EC432" i="53"/>
  <c r="EF432" i="53" s="1"/>
  <c r="EC421" i="53"/>
  <c r="EF421" i="53" s="1"/>
  <c r="EH421" i="53"/>
  <c r="EG421" i="53"/>
  <c r="EC422" i="53"/>
  <c r="EF422" i="53" s="1"/>
  <c r="EH422" i="53"/>
  <c r="EG422" i="53"/>
  <c r="EC456" i="53"/>
  <c r="EF456" i="53" s="1"/>
  <c r="EH456" i="53"/>
  <c r="EG456" i="53"/>
  <c r="EG457" i="53"/>
  <c r="EH457" i="53"/>
  <c r="EC457" i="53"/>
  <c r="EF457" i="53" s="1"/>
  <c r="EC454" i="53"/>
  <c r="EF454" i="53" s="1"/>
  <c r="EH454" i="53"/>
  <c r="EG454" i="53"/>
  <c r="EH451" i="53"/>
  <c r="EG451" i="53"/>
  <c r="EC451" i="53"/>
  <c r="EF451" i="53" s="1"/>
  <c r="EH483" i="53"/>
  <c r="EG483" i="53"/>
  <c r="EC483" i="53"/>
  <c r="EF483" i="53" s="1"/>
  <c r="EG509" i="53"/>
  <c r="EC509" i="53"/>
  <c r="EF509" i="53" s="1"/>
  <c r="EH509" i="53"/>
  <c r="EG510" i="53"/>
  <c r="EC510" i="53"/>
  <c r="EF510" i="53" s="1"/>
  <c r="EH510" i="53"/>
  <c r="EH511" i="53"/>
  <c r="EG511" i="53"/>
  <c r="EC511" i="53"/>
  <c r="EF511" i="53" s="1"/>
  <c r="EG508" i="53"/>
  <c r="EC508" i="53"/>
  <c r="EF508" i="53" s="1"/>
  <c r="EH508" i="53"/>
  <c r="EG539" i="53"/>
  <c r="EC539" i="53"/>
  <c r="EF539" i="53" s="1"/>
  <c r="EH539" i="53"/>
  <c r="EG540" i="53"/>
  <c r="EC540" i="53"/>
  <c r="EF540" i="53" s="1"/>
  <c r="EH540" i="53"/>
  <c r="EG529" i="53"/>
  <c r="EH529" i="53"/>
  <c r="EC529" i="53"/>
  <c r="EF529" i="53" s="1"/>
  <c r="EH534" i="53"/>
  <c r="EG534" i="53"/>
  <c r="EC534" i="53"/>
  <c r="EF534" i="53" s="1"/>
  <c r="EG564" i="53"/>
  <c r="EH564" i="53"/>
  <c r="EC564" i="53"/>
  <c r="EF564" i="53" s="1"/>
  <c r="EG554" i="53"/>
  <c r="EH554" i="53"/>
  <c r="EC554" i="53"/>
  <c r="EF554" i="53" s="1"/>
  <c r="EH573" i="53"/>
  <c r="EG573" i="53"/>
  <c r="EC573" i="53"/>
  <c r="EF573" i="53" s="1"/>
  <c r="EG589" i="53"/>
  <c r="EH589" i="53"/>
  <c r="EC589" i="53"/>
  <c r="EF589" i="53" s="1"/>
  <c r="EH580" i="53"/>
  <c r="EG580" i="53"/>
  <c r="EC580" i="53"/>
  <c r="EF580" i="53" s="1"/>
  <c r="EC601" i="53"/>
  <c r="EF601" i="53" s="1"/>
  <c r="EH601" i="53"/>
  <c r="EG601" i="53"/>
  <c r="EH599" i="53"/>
  <c r="EG599" i="53"/>
  <c r="EC599" i="53"/>
  <c r="EF599" i="53" s="1"/>
  <c r="EH614" i="53"/>
  <c r="EG614" i="53"/>
  <c r="EC614" i="53"/>
  <c r="EF614" i="53" s="1"/>
  <c r="EH612" i="53"/>
  <c r="EG612" i="53"/>
  <c r="EC612" i="53"/>
  <c r="EF612" i="53" s="1"/>
  <c r="EH620" i="53"/>
  <c r="EC620" i="53"/>
  <c r="EF620" i="53" s="1"/>
  <c r="EG620" i="53"/>
  <c r="EH637" i="53"/>
  <c r="EG637" i="53"/>
  <c r="EC637" i="53"/>
  <c r="EF637" i="53" s="1"/>
  <c r="EG642" i="53"/>
  <c r="EH642" i="53"/>
  <c r="EC642" i="53"/>
  <c r="EF642" i="53" s="1"/>
  <c r="EG653" i="53"/>
  <c r="EH653" i="53"/>
  <c r="EC653" i="53"/>
  <c r="EF653" i="53" s="1"/>
  <c r="EG655" i="53"/>
  <c r="EH655" i="53"/>
  <c r="EC655" i="53"/>
  <c r="EF655" i="53" s="1"/>
  <c r="EG662" i="53"/>
  <c r="EC662" i="53"/>
  <c r="EF662" i="53" s="1"/>
  <c r="EH662" i="53"/>
  <c r="EC669" i="53"/>
  <c r="EF669" i="53" s="1"/>
  <c r="EH669" i="53"/>
  <c r="EG669" i="53"/>
  <c r="DM97" i="53"/>
  <c r="DP97" i="53" s="1"/>
  <c r="DR97" i="53"/>
  <c r="DQ97" i="53"/>
  <c r="DR106" i="53"/>
  <c r="DQ106" i="53"/>
  <c r="DM106" i="53"/>
  <c r="DP106" i="53" s="1"/>
  <c r="DQ131" i="53"/>
  <c r="DM131" i="53"/>
  <c r="DP131" i="53" s="1"/>
  <c r="DR131" i="53"/>
  <c r="DQ199" i="53"/>
  <c r="DR199" i="53"/>
  <c r="DM199" i="53"/>
  <c r="DP199" i="53" s="1"/>
  <c r="DZ94" i="53"/>
  <c r="DY94" i="53"/>
  <c r="DU94" i="53"/>
  <c r="DX94" i="53" s="1"/>
  <c r="DZ110" i="53"/>
  <c r="DY110" i="53"/>
  <c r="DU110" i="53"/>
  <c r="DX110" i="53" s="1"/>
  <c r="DZ126" i="53"/>
  <c r="DY126" i="53"/>
  <c r="DU126" i="53"/>
  <c r="DX126" i="53" s="1"/>
  <c r="DZ87" i="53"/>
  <c r="DY87" i="53"/>
  <c r="DU87" i="53"/>
  <c r="DX87" i="53" s="1"/>
  <c r="DZ103" i="53"/>
  <c r="DY103" i="53"/>
  <c r="DU103" i="53"/>
  <c r="DX103" i="53" s="1"/>
  <c r="DZ119" i="53"/>
  <c r="DY119" i="53"/>
  <c r="DU119" i="53"/>
  <c r="DX119" i="53" s="1"/>
  <c r="DZ134" i="53"/>
  <c r="DU134" i="53"/>
  <c r="DX134" i="53" s="1"/>
  <c r="DY134" i="53"/>
  <c r="DY88" i="53"/>
  <c r="DZ88" i="53"/>
  <c r="DU88" i="53"/>
  <c r="DX88" i="53" s="1"/>
  <c r="DY104" i="53"/>
  <c r="DZ104" i="53"/>
  <c r="DU104" i="53"/>
  <c r="DX104" i="53" s="1"/>
  <c r="DY120" i="53"/>
  <c r="DZ120" i="53"/>
  <c r="DU120" i="53"/>
  <c r="DX120" i="53" s="1"/>
  <c r="DZ81" i="53"/>
  <c r="DY81" i="53"/>
  <c r="DU81" i="53"/>
  <c r="DX81" i="53" s="1"/>
  <c r="DZ97" i="53"/>
  <c r="DY97" i="53"/>
  <c r="DU97" i="53"/>
  <c r="DX97" i="53" s="1"/>
  <c r="DZ113" i="53"/>
  <c r="DY113" i="53"/>
  <c r="DU113" i="53"/>
  <c r="DX113" i="53" s="1"/>
  <c r="DZ129" i="53"/>
  <c r="DY129" i="53"/>
  <c r="DU129" i="53"/>
  <c r="DX129" i="53" s="1"/>
  <c r="DZ144" i="53"/>
  <c r="DY144" i="53"/>
  <c r="DU144" i="53"/>
  <c r="DX144" i="53" s="1"/>
  <c r="DZ160" i="53"/>
  <c r="DY160" i="53"/>
  <c r="DU160" i="53"/>
  <c r="DX160" i="53" s="1"/>
  <c r="DZ176" i="53"/>
  <c r="DY176" i="53"/>
  <c r="DU176" i="53"/>
  <c r="DX176" i="53" s="1"/>
  <c r="DZ192" i="53"/>
  <c r="DY192" i="53"/>
  <c r="DU192" i="53"/>
  <c r="DX192" i="53" s="1"/>
  <c r="DY137" i="53"/>
  <c r="DZ137" i="53"/>
  <c r="DU137" i="53"/>
  <c r="DX137" i="53" s="1"/>
  <c r="DY153" i="53"/>
  <c r="DZ153" i="53"/>
  <c r="DU153" i="53"/>
  <c r="DX153" i="53" s="1"/>
  <c r="DY169" i="53"/>
  <c r="DZ169" i="53"/>
  <c r="DU169" i="53"/>
  <c r="DX169" i="53" s="1"/>
  <c r="DY185" i="53"/>
  <c r="DZ185" i="53"/>
  <c r="DU185" i="53"/>
  <c r="DX185" i="53" s="1"/>
  <c r="DZ201" i="53"/>
  <c r="DY201" i="53"/>
  <c r="DU201" i="53"/>
  <c r="DX201" i="53" s="1"/>
  <c r="DY142" i="53"/>
  <c r="DU142" i="53"/>
  <c r="DX142" i="53" s="1"/>
  <c r="DZ142" i="53"/>
  <c r="DY158" i="53"/>
  <c r="DU158" i="53"/>
  <c r="DX158" i="53" s="1"/>
  <c r="DZ158" i="53"/>
  <c r="DY174" i="53"/>
  <c r="DU174" i="53"/>
  <c r="DX174" i="53" s="1"/>
  <c r="DZ174" i="53"/>
  <c r="DY190" i="53"/>
  <c r="DU190" i="53"/>
  <c r="DX190" i="53" s="1"/>
  <c r="DZ190" i="53"/>
  <c r="DU139" i="53"/>
  <c r="DX139" i="53" s="1"/>
  <c r="DZ139" i="53"/>
  <c r="DY139" i="53"/>
  <c r="DU155" i="53"/>
  <c r="DX155" i="53" s="1"/>
  <c r="DZ155" i="53"/>
  <c r="DY155" i="53"/>
  <c r="DU171" i="53"/>
  <c r="DX171" i="53" s="1"/>
  <c r="DZ171" i="53"/>
  <c r="DY171" i="53"/>
  <c r="DU187" i="53"/>
  <c r="DX187" i="53" s="1"/>
  <c r="DZ187" i="53"/>
  <c r="DY187" i="53"/>
  <c r="DU203" i="53"/>
  <c r="DX203" i="53" s="1"/>
  <c r="DZ203" i="53"/>
  <c r="DY203" i="53"/>
  <c r="DU219" i="53"/>
  <c r="DX219" i="53" s="1"/>
  <c r="DY219" i="53"/>
  <c r="DZ219" i="53"/>
  <c r="DU235" i="53"/>
  <c r="DX235" i="53" s="1"/>
  <c r="DZ235" i="53"/>
  <c r="DY235" i="53"/>
  <c r="DU251" i="53"/>
  <c r="DX251" i="53" s="1"/>
  <c r="DZ251" i="53"/>
  <c r="DY251" i="53"/>
  <c r="DU267" i="53"/>
  <c r="DX267" i="53" s="1"/>
  <c r="DY267" i="53"/>
  <c r="DZ267" i="53"/>
  <c r="DZ216" i="53"/>
  <c r="DU216" i="53"/>
  <c r="DX216" i="53" s="1"/>
  <c r="DY216" i="53"/>
  <c r="DZ232" i="53"/>
  <c r="DY232" i="53"/>
  <c r="DU232" i="53"/>
  <c r="DX232" i="53" s="1"/>
  <c r="DZ248" i="53"/>
  <c r="DY248" i="53"/>
  <c r="DU248" i="53"/>
  <c r="DX248" i="53" s="1"/>
  <c r="DZ264" i="53"/>
  <c r="DY264" i="53"/>
  <c r="DU264" i="53"/>
  <c r="DX264" i="53" s="1"/>
  <c r="DZ213" i="53"/>
  <c r="DY213" i="53"/>
  <c r="DU213" i="53"/>
  <c r="DX213" i="53" s="1"/>
  <c r="DZ229" i="53"/>
  <c r="DY229" i="53"/>
  <c r="DU229" i="53"/>
  <c r="DX229" i="53" s="1"/>
  <c r="DY245" i="53"/>
  <c r="DU245" i="53"/>
  <c r="DX245" i="53" s="1"/>
  <c r="DZ245" i="53"/>
  <c r="DU261" i="53"/>
  <c r="DX261" i="53" s="1"/>
  <c r="DZ261" i="53"/>
  <c r="DY261" i="53"/>
  <c r="DY210" i="53"/>
  <c r="DZ210" i="53"/>
  <c r="DU210" i="53"/>
  <c r="DX210" i="53" s="1"/>
  <c r="DY226" i="53"/>
  <c r="DZ226" i="53"/>
  <c r="DU226" i="53"/>
  <c r="DX226" i="53" s="1"/>
  <c r="DY242" i="53"/>
  <c r="DZ242" i="53"/>
  <c r="DU242" i="53"/>
  <c r="DX242" i="53" s="1"/>
  <c r="DY258" i="53"/>
  <c r="DZ258" i="53"/>
  <c r="DU258" i="53"/>
  <c r="DX258" i="53" s="1"/>
  <c r="DY274" i="53"/>
  <c r="DZ274" i="53"/>
  <c r="DU274" i="53"/>
  <c r="DX274" i="53" s="1"/>
  <c r="DY284" i="53"/>
  <c r="DU284" i="53"/>
  <c r="DX284" i="53" s="1"/>
  <c r="DZ284" i="53"/>
  <c r="DY300" i="53"/>
  <c r="DZ300" i="53"/>
  <c r="DU300" i="53"/>
  <c r="DX300" i="53" s="1"/>
  <c r="DY316" i="53"/>
  <c r="DU316" i="53"/>
  <c r="DX316" i="53" s="1"/>
  <c r="DZ316" i="53"/>
  <c r="DY332" i="53"/>
  <c r="DZ332" i="53"/>
  <c r="DU332" i="53"/>
  <c r="DX332" i="53" s="1"/>
  <c r="DY281" i="53"/>
  <c r="DU281" i="53"/>
  <c r="DX281" i="53" s="1"/>
  <c r="DZ281" i="53"/>
  <c r="DY297" i="53"/>
  <c r="DU297" i="53"/>
  <c r="DX297" i="53" s="1"/>
  <c r="DZ297" i="53"/>
  <c r="DY313" i="53"/>
  <c r="DU313" i="53"/>
  <c r="DX313" i="53" s="1"/>
  <c r="DZ313" i="53"/>
  <c r="DY329" i="53"/>
  <c r="DU329" i="53"/>
  <c r="DX329" i="53" s="1"/>
  <c r="DZ329" i="53"/>
  <c r="DU278" i="53"/>
  <c r="DX278" i="53" s="1"/>
  <c r="DZ278" i="53"/>
  <c r="DY278" i="53"/>
  <c r="DU294" i="53"/>
  <c r="DX294" i="53" s="1"/>
  <c r="DY294" i="53"/>
  <c r="DZ294" i="53"/>
  <c r="DU310" i="53"/>
  <c r="DX310" i="53" s="1"/>
  <c r="DZ310" i="53"/>
  <c r="DY310" i="53"/>
  <c r="DU326" i="53"/>
  <c r="DX326" i="53" s="1"/>
  <c r="DY326" i="53"/>
  <c r="DZ326" i="53"/>
  <c r="DU342" i="53"/>
  <c r="DX342" i="53" s="1"/>
  <c r="DZ342" i="53"/>
  <c r="DY342" i="53"/>
  <c r="DY283" i="53"/>
  <c r="DZ283" i="53"/>
  <c r="DU283" i="53"/>
  <c r="DX283" i="53" s="1"/>
  <c r="DY299" i="53"/>
  <c r="DU299" i="53"/>
  <c r="DX299" i="53" s="1"/>
  <c r="DZ299" i="53"/>
  <c r="DY315" i="53"/>
  <c r="DZ315" i="53"/>
  <c r="DU315" i="53"/>
  <c r="DX315" i="53" s="1"/>
  <c r="DY331" i="53"/>
  <c r="DU331" i="53"/>
  <c r="DX331" i="53" s="1"/>
  <c r="DZ331" i="53"/>
  <c r="DY348" i="53"/>
  <c r="DU348" i="53"/>
  <c r="DX348" i="53" s="1"/>
  <c r="DZ348" i="53"/>
  <c r="DY364" i="53"/>
  <c r="DU364" i="53"/>
  <c r="DX364" i="53" s="1"/>
  <c r="DZ364" i="53"/>
  <c r="DY380" i="53"/>
  <c r="DU380" i="53"/>
  <c r="DX380" i="53" s="1"/>
  <c r="DZ380" i="53"/>
  <c r="DY396" i="53"/>
  <c r="DU396" i="53"/>
  <c r="DX396" i="53" s="1"/>
  <c r="DZ396" i="53"/>
  <c r="DU345" i="53"/>
  <c r="DX345" i="53" s="1"/>
  <c r="DZ345" i="53"/>
  <c r="DY345" i="53"/>
  <c r="DY361" i="53"/>
  <c r="DU361" i="53"/>
  <c r="DX361" i="53" s="1"/>
  <c r="DZ361" i="53"/>
  <c r="DY377" i="53"/>
  <c r="DU377" i="53"/>
  <c r="DX377" i="53" s="1"/>
  <c r="DZ377" i="53"/>
  <c r="DY393" i="53"/>
  <c r="DU393" i="53"/>
  <c r="DX393" i="53" s="1"/>
  <c r="DZ393" i="53"/>
  <c r="DY409" i="53"/>
  <c r="DU409" i="53"/>
  <c r="DX409" i="53" s="1"/>
  <c r="DZ409" i="53"/>
  <c r="DU358" i="53"/>
  <c r="DX358" i="53" s="1"/>
  <c r="DZ358" i="53"/>
  <c r="DY358" i="53"/>
  <c r="DU374" i="53"/>
  <c r="DX374" i="53" s="1"/>
  <c r="DZ374" i="53"/>
  <c r="DY374" i="53"/>
  <c r="DU390" i="53"/>
  <c r="DX390" i="53" s="1"/>
  <c r="DZ390" i="53"/>
  <c r="DY390" i="53"/>
  <c r="DU406" i="53"/>
  <c r="DX406" i="53" s="1"/>
  <c r="DZ406" i="53"/>
  <c r="DY406" i="53"/>
  <c r="DZ355" i="53"/>
  <c r="DY355" i="53"/>
  <c r="DU355" i="53"/>
  <c r="DX355" i="53" s="1"/>
  <c r="DZ371" i="53"/>
  <c r="DY371" i="53"/>
  <c r="DU371" i="53"/>
  <c r="DX371" i="53" s="1"/>
  <c r="DZ387" i="53"/>
  <c r="DY387" i="53"/>
  <c r="DU387" i="53"/>
  <c r="DX387" i="53" s="1"/>
  <c r="DZ403" i="53"/>
  <c r="DY403" i="53"/>
  <c r="DU403" i="53"/>
  <c r="DX403" i="53" s="1"/>
  <c r="DZ418" i="53"/>
  <c r="DY418" i="53"/>
  <c r="DU418" i="53"/>
  <c r="DX418" i="53" s="1"/>
  <c r="DZ434" i="53"/>
  <c r="DY434" i="53"/>
  <c r="DU434" i="53"/>
  <c r="DX434" i="53" s="1"/>
  <c r="DZ415" i="53"/>
  <c r="DY415" i="53"/>
  <c r="DU415" i="53"/>
  <c r="DX415" i="53" s="1"/>
  <c r="DZ431" i="53"/>
  <c r="DY431" i="53"/>
  <c r="DU431" i="53"/>
  <c r="DX431" i="53" s="1"/>
  <c r="DZ447" i="53"/>
  <c r="DY447" i="53"/>
  <c r="DU447" i="53"/>
  <c r="DX447" i="53" s="1"/>
  <c r="DY424" i="53"/>
  <c r="DZ424" i="53"/>
  <c r="DU424" i="53"/>
  <c r="DX424" i="53" s="1"/>
  <c r="DY440" i="53"/>
  <c r="DZ440" i="53"/>
  <c r="DU440" i="53"/>
  <c r="DX440" i="53" s="1"/>
  <c r="DZ421" i="53"/>
  <c r="DY421" i="53"/>
  <c r="DU421" i="53"/>
  <c r="DX421" i="53" s="1"/>
  <c r="DZ437" i="53"/>
  <c r="DY437" i="53"/>
  <c r="DU437" i="53"/>
  <c r="DX437" i="53" s="1"/>
  <c r="DZ455" i="53"/>
  <c r="DY455" i="53"/>
  <c r="DU455" i="53"/>
  <c r="DX455" i="53" s="1"/>
  <c r="DZ471" i="53"/>
  <c r="DY471" i="53"/>
  <c r="DU471" i="53"/>
  <c r="DX471" i="53" s="1"/>
  <c r="DZ456" i="53"/>
  <c r="DY456" i="53"/>
  <c r="DU456" i="53"/>
  <c r="DX456" i="53" s="1"/>
  <c r="DZ472" i="53"/>
  <c r="DY472" i="53"/>
  <c r="DU472" i="53"/>
  <c r="DX472" i="53" s="1"/>
  <c r="DU453" i="53"/>
  <c r="DX453" i="53" s="1"/>
  <c r="DZ453" i="53"/>
  <c r="DY453" i="53"/>
  <c r="DU469" i="53"/>
  <c r="DX469" i="53" s="1"/>
  <c r="DZ469" i="53"/>
  <c r="DY469" i="53"/>
  <c r="DY483" i="53"/>
  <c r="DU483" i="53"/>
  <c r="DX483" i="53" s="1"/>
  <c r="DZ483" i="53"/>
  <c r="DY458" i="53"/>
  <c r="DU458" i="53"/>
  <c r="DX458" i="53" s="1"/>
  <c r="DZ458" i="53"/>
  <c r="DY474" i="53"/>
  <c r="DZ474" i="53"/>
  <c r="DU474" i="53"/>
  <c r="DX474" i="53" s="1"/>
  <c r="DY488" i="53"/>
  <c r="DU488" i="53"/>
  <c r="DX488" i="53" s="1"/>
  <c r="DZ488" i="53"/>
  <c r="DY504" i="53"/>
  <c r="DU504" i="53"/>
  <c r="DX504" i="53" s="1"/>
  <c r="DZ504" i="53"/>
  <c r="DY489" i="53"/>
  <c r="DZ489" i="53"/>
  <c r="DU489" i="53"/>
  <c r="DX489" i="53" s="1"/>
  <c r="DY505" i="53"/>
  <c r="DZ505" i="53"/>
  <c r="DU505" i="53"/>
  <c r="DX505" i="53" s="1"/>
  <c r="DY486" i="53"/>
  <c r="DU486" i="53"/>
  <c r="DX486" i="53" s="1"/>
  <c r="DZ486" i="53"/>
  <c r="DZ502" i="53"/>
  <c r="DY502" i="53"/>
  <c r="DU502" i="53"/>
  <c r="DX502" i="53" s="1"/>
  <c r="DY487" i="53"/>
  <c r="DZ487" i="53"/>
  <c r="DU487" i="53"/>
  <c r="DX487" i="53" s="1"/>
  <c r="DY503" i="53"/>
  <c r="DZ503" i="53"/>
  <c r="DU503" i="53"/>
  <c r="DX503" i="53" s="1"/>
  <c r="DZ517" i="53"/>
  <c r="DY517" i="53"/>
  <c r="DU517" i="53"/>
  <c r="DX517" i="53" s="1"/>
  <c r="DZ530" i="53"/>
  <c r="DY530" i="53"/>
  <c r="DU530" i="53"/>
  <c r="DX530" i="53" s="1"/>
  <c r="DZ546" i="53"/>
  <c r="DY546" i="53"/>
  <c r="DU546" i="53"/>
  <c r="DX546" i="53" s="1"/>
  <c r="DZ531" i="53"/>
  <c r="DY531" i="53"/>
  <c r="DU531" i="53"/>
  <c r="DX531" i="53" s="1"/>
  <c r="DZ547" i="53"/>
  <c r="DY547" i="53"/>
  <c r="DU547" i="53"/>
  <c r="DX547" i="53" s="1"/>
  <c r="DZ532" i="53"/>
  <c r="DY532" i="53"/>
  <c r="DU532" i="53"/>
  <c r="DX532" i="53" s="1"/>
  <c r="DZ548" i="53"/>
  <c r="DY548" i="53"/>
  <c r="DU548" i="53"/>
  <c r="DX548" i="53" s="1"/>
  <c r="DY529" i="53"/>
  <c r="DZ529" i="53"/>
  <c r="DU529" i="53"/>
  <c r="DX529" i="53" s="1"/>
  <c r="DY545" i="53"/>
  <c r="DZ545" i="53"/>
  <c r="DU545" i="53"/>
  <c r="DX545" i="53" s="1"/>
  <c r="DZ563" i="53"/>
  <c r="DY563" i="53"/>
  <c r="DU563" i="53"/>
  <c r="DX563" i="53" s="1"/>
  <c r="DY560" i="53"/>
  <c r="DU560" i="53"/>
  <c r="DX560" i="53" s="1"/>
  <c r="DZ560" i="53"/>
  <c r="DZ553" i="53"/>
  <c r="DY553" i="53"/>
  <c r="DU553" i="53"/>
  <c r="DX553" i="53" s="1"/>
  <c r="DU569" i="53"/>
  <c r="DX569" i="53" s="1"/>
  <c r="DZ569" i="53"/>
  <c r="DY569" i="53"/>
  <c r="DZ566" i="53"/>
  <c r="DY566" i="53"/>
  <c r="DU566" i="53"/>
  <c r="DX566" i="53" s="1"/>
  <c r="DU584" i="53"/>
  <c r="DX584" i="53" s="1"/>
  <c r="DY584" i="53"/>
  <c r="DZ584" i="53"/>
  <c r="DY581" i="53"/>
  <c r="DZ581" i="53"/>
  <c r="DU581" i="53"/>
  <c r="DX581" i="53" s="1"/>
  <c r="DY578" i="53"/>
  <c r="DU578" i="53"/>
  <c r="DX578" i="53" s="1"/>
  <c r="DZ578" i="53"/>
  <c r="DY575" i="53"/>
  <c r="DU575" i="53"/>
  <c r="DX575" i="53" s="1"/>
  <c r="DZ575" i="53"/>
  <c r="DU591" i="53"/>
  <c r="DX591" i="53" s="1"/>
  <c r="DZ591" i="53"/>
  <c r="DY591" i="53"/>
  <c r="DY605" i="53"/>
  <c r="DZ605" i="53"/>
  <c r="DU605" i="53"/>
  <c r="DX605" i="53" s="1"/>
  <c r="DU589" i="53"/>
  <c r="DX589" i="53" s="1"/>
  <c r="DZ589" i="53"/>
  <c r="DY589" i="53"/>
  <c r="DY594" i="53"/>
  <c r="DU594" i="53"/>
  <c r="DX594" i="53" s="1"/>
  <c r="DZ594" i="53"/>
  <c r="DU608" i="53"/>
  <c r="DX608" i="53" s="1"/>
  <c r="DZ608" i="53"/>
  <c r="DY608" i="53"/>
  <c r="DZ622" i="53"/>
  <c r="DU622" i="53"/>
  <c r="DX622" i="53" s="1"/>
  <c r="DY622" i="53"/>
  <c r="DY606" i="53"/>
  <c r="DZ606" i="53"/>
  <c r="DU606" i="53"/>
  <c r="DX606" i="53" s="1"/>
  <c r="DU607" i="53"/>
  <c r="DX607" i="53" s="1"/>
  <c r="DZ607" i="53"/>
  <c r="DY607" i="53"/>
  <c r="DY625" i="53"/>
  <c r="DU625" i="53"/>
  <c r="DX625" i="53" s="1"/>
  <c r="DZ625" i="53"/>
  <c r="DZ631" i="53"/>
  <c r="DY631" i="53"/>
  <c r="DU631" i="53"/>
  <c r="DX631" i="53" s="1"/>
  <c r="DU627" i="53"/>
  <c r="DX627" i="53" s="1"/>
  <c r="DZ627" i="53"/>
  <c r="DY627" i="53"/>
  <c r="DY636" i="53"/>
  <c r="DU636" i="53"/>
  <c r="DX636" i="53" s="1"/>
  <c r="DZ636" i="53"/>
  <c r="DY634" i="53"/>
  <c r="DZ634" i="53"/>
  <c r="DU634" i="53"/>
  <c r="DX634" i="53" s="1"/>
  <c r="DU644" i="53"/>
  <c r="DX644" i="53" s="1"/>
  <c r="DY644" i="53"/>
  <c r="DZ644" i="53"/>
  <c r="DU649" i="53"/>
  <c r="DX649" i="53" s="1"/>
  <c r="DY649" i="53"/>
  <c r="DZ649" i="53"/>
  <c r="DY652" i="53"/>
  <c r="DU652" i="53"/>
  <c r="DX652" i="53" s="1"/>
  <c r="DZ652" i="53"/>
  <c r="DZ650" i="53"/>
  <c r="DU650" i="53"/>
  <c r="DX650" i="53" s="1"/>
  <c r="DY650" i="53"/>
  <c r="DY658" i="53"/>
  <c r="DU658" i="53"/>
  <c r="DX658" i="53" s="1"/>
  <c r="DZ658" i="53"/>
  <c r="DZ664" i="53"/>
  <c r="DY664" i="53"/>
  <c r="DU664" i="53"/>
  <c r="DX664" i="53" s="1"/>
  <c r="DZ667" i="53"/>
  <c r="DY667" i="53"/>
  <c r="DU667" i="53"/>
  <c r="DX667" i="53" s="1"/>
  <c r="DZ670" i="53"/>
  <c r="DU670" i="53"/>
  <c r="DX670" i="53" s="1"/>
  <c r="DY670" i="53"/>
  <c r="DU674" i="53"/>
  <c r="DX674" i="53" s="1"/>
  <c r="DZ674" i="53"/>
  <c r="DY674" i="53"/>
  <c r="DY678" i="53"/>
  <c r="DU678" i="53"/>
  <c r="DX678" i="53" s="1"/>
  <c r="DZ678" i="53"/>
  <c r="BV91" i="53"/>
  <c r="BU91" i="53"/>
  <c r="BQ91" i="53"/>
  <c r="BT91" i="53" s="1"/>
  <c r="BV107" i="53"/>
  <c r="BU107" i="53"/>
  <c r="BQ107" i="53"/>
  <c r="BT107" i="53" s="1"/>
  <c r="BV123" i="53"/>
  <c r="BU123" i="53"/>
  <c r="BQ123" i="53"/>
  <c r="BT123" i="53" s="1"/>
  <c r="BQ80" i="53"/>
  <c r="BT80" i="53" s="1"/>
  <c r="BV80" i="53"/>
  <c r="BU80" i="53"/>
  <c r="BQ96" i="53"/>
  <c r="BT96" i="53" s="1"/>
  <c r="BV96" i="53"/>
  <c r="BU96" i="53"/>
  <c r="BQ112" i="53"/>
  <c r="BT112" i="53" s="1"/>
  <c r="BV112" i="53"/>
  <c r="BU112" i="53"/>
  <c r="BQ128" i="53"/>
  <c r="BT128" i="53" s="1"/>
  <c r="BV128" i="53"/>
  <c r="BU128" i="53"/>
  <c r="BV89" i="53"/>
  <c r="BU89" i="53"/>
  <c r="BQ89" i="53"/>
  <c r="BT89" i="53" s="1"/>
  <c r="BV105" i="53"/>
  <c r="BU105" i="53"/>
  <c r="BQ105" i="53"/>
  <c r="BT105" i="53" s="1"/>
  <c r="BV121" i="53"/>
  <c r="BU121" i="53"/>
  <c r="BQ121" i="53"/>
  <c r="BT121" i="53" s="1"/>
  <c r="BU82" i="53"/>
  <c r="BV82" i="53"/>
  <c r="BQ82" i="53"/>
  <c r="BT82" i="53" s="1"/>
  <c r="BU98" i="53"/>
  <c r="BV98" i="53"/>
  <c r="BQ98" i="53"/>
  <c r="BT98" i="53" s="1"/>
  <c r="BU114" i="53"/>
  <c r="BV114" i="53"/>
  <c r="BQ114" i="53"/>
  <c r="BT114" i="53" s="1"/>
  <c r="BU130" i="53"/>
  <c r="BV130" i="53"/>
  <c r="BQ130" i="53"/>
  <c r="BT130" i="53" s="1"/>
  <c r="BV149" i="53"/>
  <c r="BU149" i="53"/>
  <c r="BQ149" i="53"/>
  <c r="BT149" i="53" s="1"/>
  <c r="BV165" i="53"/>
  <c r="BU165" i="53"/>
  <c r="BQ165" i="53"/>
  <c r="BT165" i="53" s="1"/>
  <c r="BV181" i="53"/>
  <c r="BU181" i="53"/>
  <c r="BQ181" i="53"/>
  <c r="BT181" i="53" s="1"/>
  <c r="BV197" i="53"/>
  <c r="BU197" i="53"/>
  <c r="BQ197" i="53"/>
  <c r="BT197" i="53" s="1"/>
  <c r="BQ138" i="53"/>
  <c r="BT138" i="53" s="1"/>
  <c r="BV138" i="53"/>
  <c r="BU138" i="53"/>
  <c r="BQ154" i="53"/>
  <c r="BT154" i="53" s="1"/>
  <c r="BV154" i="53"/>
  <c r="BU154" i="53"/>
  <c r="BQ170" i="53"/>
  <c r="BT170" i="53" s="1"/>
  <c r="BV170" i="53"/>
  <c r="BU170" i="53"/>
  <c r="BQ186" i="53"/>
  <c r="BT186" i="53" s="1"/>
  <c r="BV186" i="53"/>
  <c r="BU186" i="53"/>
  <c r="BQ202" i="53"/>
  <c r="BT202" i="53" s="1"/>
  <c r="BV202" i="53"/>
  <c r="BU202" i="53"/>
  <c r="BQ151" i="53"/>
  <c r="BT151" i="53" s="1"/>
  <c r="BV151" i="53"/>
  <c r="BU151" i="53"/>
  <c r="BQ167" i="53"/>
  <c r="BT167" i="53" s="1"/>
  <c r="BV167" i="53"/>
  <c r="BU167" i="53"/>
  <c r="BQ183" i="53"/>
  <c r="BT183" i="53" s="1"/>
  <c r="BV183" i="53"/>
  <c r="BU183" i="53"/>
  <c r="BQ199" i="53"/>
  <c r="BT199" i="53" s="1"/>
  <c r="BV199" i="53"/>
  <c r="BU199" i="53"/>
  <c r="BV144" i="53"/>
  <c r="BU144" i="53"/>
  <c r="BQ144" i="53"/>
  <c r="BT144" i="53" s="1"/>
  <c r="BV160" i="53"/>
  <c r="BU160" i="53"/>
  <c r="BQ160" i="53"/>
  <c r="BT160" i="53" s="1"/>
  <c r="BV176" i="53"/>
  <c r="BU176" i="53"/>
  <c r="BQ176" i="53"/>
  <c r="BT176" i="53" s="1"/>
  <c r="BV192" i="53"/>
  <c r="BU192" i="53"/>
  <c r="BQ192" i="53"/>
  <c r="BT192" i="53" s="1"/>
  <c r="BU208" i="53"/>
  <c r="BQ208" i="53"/>
  <c r="BT208" i="53" s="1"/>
  <c r="BV208" i="53"/>
  <c r="BU224" i="53"/>
  <c r="BQ224" i="53"/>
  <c r="BT224" i="53" s="1"/>
  <c r="BV224" i="53"/>
  <c r="BU240" i="53"/>
  <c r="BQ240" i="53"/>
  <c r="BT240" i="53" s="1"/>
  <c r="BV240" i="53"/>
  <c r="BU256" i="53"/>
  <c r="BQ256" i="53"/>
  <c r="BT256" i="53" s="1"/>
  <c r="BV256" i="53"/>
  <c r="BU272" i="53"/>
  <c r="BQ272" i="53"/>
  <c r="BT272" i="53" s="1"/>
  <c r="BV272" i="53"/>
  <c r="BQ217" i="53"/>
  <c r="BT217" i="53" s="1"/>
  <c r="BV217" i="53"/>
  <c r="BU217" i="53"/>
  <c r="BQ233" i="53"/>
  <c r="BT233" i="53" s="1"/>
  <c r="BV233" i="53"/>
  <c r="BU233" i="53"/>
  <c r="BQ249" i="53"/>
  <c r="BT249" i="53" s="1"/>
  <c r="BV249" i="53"/>
  <c r="BU249" i="53"/>
  <c r="BQ265" i="53"/>
  <c r="BT265" i="53" s="1"/>
  <c r="BV265" i="53"/>
  <c r="BU265" i="53"/>
  <c r="BQ214" i="53"/>
  <c r="BT214" i="53" s="1"/>
  <c r="BU214" i="53"/>
  <c r="BV214" i="53"/>
  <c r="BQ230" i="53"/>
  <c r="BT230" i="53" s="1"/>
  <c r="BU230" i="53"/>
  <c r="BV230" i="53"/>
  <c r="BQ246" i="53"/>
  <c r="BT246" i="53" s="1"/>
  <c r="BU246" i="53"/>
  <c r="BV246" i="53"/>
  <c r="BQ262" i="53"/>
  <c r="BT262" i="53" s="1"/>
  <c r="BU262" i="53"/>
  <c r="BV262" i="53"/>
  <c r="BQ207" i="53"/>
  <c r="BT207" i="53" s="1"/>
  <c r="BV207" i="53"/>
  <c r="BU207" i="53"/>
  <c r="BQ223" i="53"/>
  <c r="BT223" i="53" s="1"/>
  <c r="BV223" i="53"/>
  <c r="BU223" i="53"/>
  <c r="BQ239" i="53"/>
  <c r="BT239" i="53" s="1"/>
  <c r="BV239" i="53"/>
  <c r="BU239" i="53"/>
  <c r="BQ255" i="53"/>
  <c r="BT255" i="53" s="1"/>
  <c r="BV255" i="53"/>
  <c r="BU255" i="53"/>
  <c r="BQ271" i="53"/>
  <c r="BT271" i="53" s="1"/>
  <c r="BV271" i="53"/>
  <c r="BU271" i="53"/>
  <c r="BU281" i="53"/>
  <c r="BV281" i="53"/>
  <c r="BQ281" i="53"/>
  <c r="BT281" i="53" s="1"/>
  <c r="BU297" i="53"/>
  <c r="BV297" i="53"/>
  <c r="BQ297" i="53"/>
  <c r="BT297" i="53" s="1"/>
  <c r="BU313" i="53"/>
  <c r="BV313" i="53"/>
  <c r="BQ313" i="53"/>
  <c r="BT313" i="53" s="1"/>
  <c r="BU329" i="53"/>
  <c r="BV329" i="53"/>
  <c r="BQ329" i="53"/>
  <c r="BT329" i="53" s="1"/>
  <c r="BU344" i="53"/>
  <c r="BQ344" i="53"/>
  <c r="BT344" i="53" s="1"/>
  <c r="BV344" i="53"/>
  <c r="BU290" i="53"/>
  <c r="BQ290" i="53"/>
  <c r="BT290" i="53" s="1"/>
  <c r="BV290" i="53"/>
  <c r="BU306" i="53"/>
  <c r="BQ306" i="53"/>
  <c r="BT306" i="53" s="1"/>
  <c r="BV306" i="53"/>
  <c r="BU322" i="53"/>
  <c r="BQ322" i="53"/>
  <c r="BT322" i="53" s="1"/>
  <c r="BV322" i="53"/>
  <c r="BU338" i="53"/>
  <c r="BQ338" i="53"/>
  <c r="BT338" i="53" s="1"/>
  <c r="BV338" i="53"/>
  <c r="BU287" i="53"/>
  <c r="BQ287" i="53"/>
  <c r="BT287" i="53" s="1"/>
  <c r="BV287" i="53"/>
  <c r="BU303" i="53"/>
  <c r="BQ303" i="53"/>
  <c r="BT303" i="53" s="1"/>
  <c r="BV303" i="53"/>
  <c r="BU319" i="53"/>
  <c r="BQ319" i="53"/>
  <c r="BT319" i="53" s="1"/>
  <c r="BV319" i="53"/>
  <c r="BU335" i="53"/>
  <c r="BQ335" i="53"/>
  <c r="BT335" i="53" s="1"/>
  <c r="BV335" i="53"/>
  <c r="BU284" i="53"/>
  <c r="BV284" i="53"/>
  <c r="BQ284" i="53"/>
  <c r="BT284" i="53" s="1"/>
  <c r="BU300" i="53"/>
  <c r="BV300" i="53"/>
  <c r="BQ300" i="53"/>
  <c r="BT300" i="53" s="1"/>
  <c r="BU316" i="53"/>
  <c r="BV316" i="53"/>
  <c r="BQ316" i="53"/>
  <c r="BT316" i="53" s="1"/>
  <c r="BU332" i="53"/>
  <c r="BV332" i="53"/>
  <c r="BQ332" i="53"/>
  <c r="BT332" i="53" s="1"/>
  <c r="BV349" i="53"/>
  <c r="BU349" i="53"/>
  <c r="BQ349" i="53"/>
  <c r="BT349" i="53" s="1"/>
  <c r="BV365" i="53"/>
  <c r="BU365" i="53"/>
  <c r="BQ365" i="53"/>
  <c r="BT365" i="53" s="1"/>
  <c r="BV381" i="53"/>
  <c r="BU381" i="53"/>
  <c r="BQ381" i="53"/>
  <c r="BT381" i="53" s="1"/>
  <c r="BV397" i="53"/>
  <c r="BU397" i="53"/>
  <c r="BQ397" i="53"/>
  <c r="BT397" i="53" s="1"/>
  <c r="BQ414" i="53"/>
  <c r="BT414" i="53" s="1"/>
  <c r="BV414" i="53"/>
  <c r="BU414" i="53"/>
  <c r="BV358" i="53"/>
  <c r="BU358" i="53"/>
  <c r="BQ358" i="53"/>
  <c r="BT358" i="53" s="1"/>
  <c r="BV374" i="53"/>
  <c r="BU374" i="53"/>
  <c r="BQ374" i="53"/>
  <c r="BT374" i="53" s="1"/>
  <c r="BV390" i="53"/>
  <c r="BU390" i="53"/>
  <c r="BQ390" i="53"/>
  <c r="BT390" i="53" s="1"/>
  <c r="BV406" i="53"/>
  <c r="BU406" i="53"/>
  <c r="BQ406" i="53"/>
  <c r="BT406" i="53" s="1"/>
  <c r="BV355" i="53"/>
  <c r="BU355" i="53"/>
  <c r="BQ355" i="53"/>
  <c r="BT355" i="53" s="1"/>
  <c r="BV371" i="53"/>
  <c r="BU371" i="53"/>
  <c r="BQ371" i="53"/>
  <c r="BT371" i="53" s="1"/>
  <c r="BV387" i="53"/>
  <c r="BU387" i="53"/>
  <c r="BQ387" i="53"/>
  <c r="BT387" i="53" s="1"/>
  <c r="BV403" i="53"/>
  <c r="BU403" i="53"/>
  <c r="BQ403" i="53"/>
  <c r="BT403" i="53" s="1"/>
  <c r="BU348" i="53"/>
  <c r="BQ348" i="53"/>
  <c r="BT348" i="53" s="1"/>
  <c r="BV348" i="53"/>
  <c r="BU364" i="53"/>
  <c r="BQ364" i="53"/>
  <c r="BT364" i="53" s="1"/>
  <c r="BV364" i="53"/>
  <c r="BU380" i="53"/>
  <c r="BQ380" i="53"/>
  <c r="BT380" i="53" s="1"/>
  <c r="BV380" i="53"/>
  <c r="BU396" i="53"/>
  <c r="BQ396" i="53"/>
  <c r="BT396" i="53" s="1"/>
  <c r="BV396" i="53"/>
  <c r="BU415" i="53"/>
  <c r="BV415" i="53"/>
  <c r="BQ415" i="53"/>
  <c r="BT415" i="53" s="1"/>
  <c r="BU431" i="53"/>
  <c r="BV431" i="53"/>
  <c r="BQ431" i="53"/>
  <c r="BT431" i="53" s="1"/>
  <c r="BU447" i="53"/>
  <c r="BV447" i="53"/>
  <c r="BQ447" i="53"/>
  <c r="BT447" i="53" s="1"/>
  <c r="BV428" i="53"/>
  <c r="BU428" i="53"/>
  <c r="BQ428" i="53"/>
  <c r="BT428" i="53" s="1"/>
  <c r="BV444" i="53"/>
  <c r="BU444" i="53"/>
  <c r="BQ444" i="53"/>
  <c r="BT444" i="53" s="1"/>
  <c r="BU417" i="53"/>
  <c r="BQ417" i="53"/>
  <c r="BT417" i="53" s="1"/>
  <c r="BV417" i="53"/>
  <c r="BU433" i="53"/>
  <c r="BQ433" i="53"/>
  <c r="BT433" i="53" s="1"/>
  <c r="BV433" i="53"/>
  <c r="BU418" i="53"/>
  <c r="BQ418" i="53"/>
  <c r="BT418" i="53" s="1"/>
  <c r="BV418" i="53"/>
  <c r="BU434" i="53"/>
  <c r="BQ434" i="53"/>
  <c r="BT434" i="53" s="1"/>
  <c r="BV434" i="53"/>
  <c r="BV452" i="53"/>
  <c r="BU452" i="53"/>
  <c r="BQ452" i="53"/>
  <c r="BT452" i="53" s="1"/>
  <c r="BV468" i="53"/>
  <c r="BU468" i="53"/>
  <c r="BQ468" i="53"/>
  <c r="BT468" i="53" s="1"/>
  <c r="BQ453" i="53"/>
  <c r="BT453" i="53" s="1"/>
  <c r="BV453" i="53"/>
  <c r="BU453" i="53"/>
  <c r="BQ469" i="53"/>
  <c r="BT469" i="53" s="1"/>
  <c r="BV469" i="53"/>
  <c r="BU469" i="53"/>
  <c r="BU486" i="53"/>
  <c r="BQ486" i="53"/>
  <c r="BT486" i="53" s="1"/>
  <c r="BV486" i="53"/>
  <c r="BV462" i="53"/>
  <c r="BU462" i="53"/>
  <c r="BQ462" i="53"/>
  <c r="BT462" i="53" s="1"/>
  <c r="BV478" i="53"/>
  <c r="BU478" i="53"/>
  <c r="BQ478" i="53"/>
  <c r="BT478" i="53" s="1"/>
  <c r="BU459" i="53"/>
  <c r="BV459" i="53"/>
  <c r="BQ459" i="53"/>
  <c r="BT459" i="53" s="1"/>
  <c r="BU475" i="53"/>
  <c r="BV475" i="53"/>
  <c r="BQ475" i="53"/>
  <c r="BT475" i="53" s="1"/>
  <c r="BQ485" i="53"/>
  <c r="BT485" i="53" s="1"/>
  <c r="BV485" i="53"/>
  <c r="BU485" i="53"/>
  <c r="BU501" i="53"/>
  <c r="BQ501" i="53"/>
  <c r="BT501" i="53" s="1"/>
  <c r="BV501" i="53"/>
  <c r="BV490" i="53"/>
  <c r="BU490" i="53"/>
  <c r="BQ490" i="53"/>
  <c r="BT490" i="53" s="1"/>
  <c r="BV506" i="53"/>
  <c r="BU506" i="53"/>
  <c r="BQ506" i="53"/>
  <c r="BT506" i="53" s="1"/>
  <c r="BV491" i="53"/>
  <c r="BU491" i="53"/>
  <c r="BQ491" i="53"/>
  <c r="BT491" i="53" s="1"/>
  <c r="BV507" i="53"/>
  <c r="BU507" i="53"/>
  <c r="BQ507" i="53"/>
  <c r="BT507" i="53" s="1"/>
  <c r="BU488" i="53"/>
  <c r="BQ488" i="53"/>
  <c r="BT488" i="53" s="1"/>
  <c r="BV488" i="53"/>
  <c r="BU504" i="53"/>
  <c r="BQ504" i="53"/>
  <c r="BT504" i="53" s="1"/>
  <c r="BV504" i="53"/>
  <c r="BV519" i="53"/>
  <c r="BU519" i="53"/>
  <c r="BQ519" i="53"/>
  <c r="BT519" i="53" s="1"/>
  <c r="BV535" i="53"/>
  <c r="BU535" i="53"/>
  <c r="BQ535" i="53"/>
  <c r="BT535" i="53" s="1"/>
  <c r="BV520" i="53"/>
  <c r="BU520" i="53"/>
  <c r="BQ520" i="53"/>
  <c r="BT520" i="53" s="1"/>
  <c r="BV536" i="53"/>
  <c r="BU536" i="53"/>
  <c r="BQ536" i="53"/>
  <c r="BT536" i="53" s="1"/>
  <c r="BV549" i="53"/>
  <c r="BU549" i="53"/>
  <c r="BQ549" i="53"/>
  <c r="BT549" i="53" s="1"/>
  <c r="BQ525" i="53"/>
  <c r="BT525" i="53" s="1"/>
  <c r="BU525" i="53"/>
  <c r="BV525" i="53"/>
  <c r="BQ541" i="53"/>
  <c r="BT541" i="53" s="1"/>
  <c r="BU541" i="53"/>
  <c r="BV541" i="53"/>
  <c r="BU530" i="53"/>
  <c r="BV530" i="53"/>
  <c r="BQ530" i="53"/>
  <c r="BT530" i="53" s="1"/>
  <c r="BU546" i="53"/>
  <c r="BV546" i="53"/>
  <c r="BQ546" i="53"/>
  <c r="BT546" i="53" s="1"/>
  <c r="BU560" i="53"/>
  <c r="BV560" i="53"/>
  <c r="BQ560" i="53"/>
  <c r="BT560" i="53" s="1"/>
  <c r="BU561" i="53"/>
  <c r="BQ561" i="53"/>
  <c r="BT561" i="53" s="1"/>
  <c r="BV561" i="53"/>
  <c r="BQ554" i="53"/>
  <c r="BT554" i="53" s="1"/>
  <c r="BU554" i="53"/>
  <c r="BV554" i="53"/>
  <c r="BQ570" i="53"/>
  <c r="BT570" i="53" s="1"/>
  <c r="BU570" i="53"/>
  <c r="BV570" i="53"/>
  <c r="BU567" i="53"/>
  <c r="BQ567" i="53"/>
  <c r="BT567" i="53" s="1"/>
  <c r="BV567" i="53"/>
  <c r="BQ585" i="53"/>
  <c r="BT585" i="53" s="1"/>
  <c r="BV585" i="53"/>
  <c r="BU585" i="53"/>
  <c r="BQ586" i="53"/>
  <c r="BT586" i="53" s="1"/>
  <c r="BV586" i="53"/>
  <c r="BU586" i="53"/>
  <c r="BQ579" i="53"/>
  <c r="BT579" i="53" s="1"/>
  <c r="BV579" i="53"/>
  <c r="BU579" i="53"/>
  <c r="BU576" i="53"/>
  <c r="BQ576" i="53"/>
  <c r="BT576" i="53" s="1"/>
  <c r="BV576" i="53"/>
  <c r="BU592" i="53"/>
  <c r="BV592" i="53"/>
  <c r="BQ592" i="53"/>
  <c r="BT592" i="53" s="1"/>
  <c r="BU597" i="53"/>
  <c r="BQ597" i="53"/>
  <c r="BT597" i="53" s="1"/>
  <c r="BV597" i="53"/>
  <c r="BU594" i="53"/>
  <c r="BQ594" i="53"/>
  <c r="BT594" i="53" s="1"/>
  <c r="BV594" i="53"/>
  <c r="BQ595" i="53"/>
  <c r="BT595" i="53" s="1"/>
  <c r="BV595" i="53"/>
  <c r="BU595" i="53"/>
  <c r="BU605" i="53"/>
  <c r="BV605" i="53"/>
  <c r="BQ605" i="53"/>
  <c r="BT605" i="53" s="1"/>
  <c r="BU623" i="53"/>
  <c r="BV623" i="53"/>
  <c r="BQ623" i="53"/>
  <c r="BT623" i="53" s="1"/>
  <c r="BU607" i="53"/>
  <c r="BQ607" i="53"/>
  <c r="BT607" i="53" s="1"/>
  <c r="BV607" i="53"/>
  <c r="BU608" i="53"/>
  <c r="BQ608" i="53"/>
  <c r="BT608" i="53" s="1"/>
  <c r="BV608" i="53"/>
  <c r="BQ622" i="53"/>
  <c r="BT622" i="53" s="1"/>
  <c r="BU622" i="53"/>
  <c r="BV622" i="53"/>
  <c r="BU627" i="53"/>
  <c r="BV627" i="53"/>
  <c r="BQ627" i="53"/>
  <c r="BT627" i="53" s="1"/>
  <c r="BU628" i="53"/>
  <c r="BQ628" i="53"/>
  <c r="BT628" i="53" s="1"/>
  <c r="BV628" i="53"/>
  <c r="BQ633" i="53"/>
  <c r="BT633" i="53" s="1"/>
  <c r="BV633" i="53"/>
  <c r="BU633" i="53"/>
  <c r="BV638" i="53"/>
  <c r="BU638" i="53"/>
  <c r="BQ638" i="53"/>
  <c r="BT638" i="53" s="1"/>
  <c r="BV640" i="53"/>
  <c r="BU640" i="53"/>
  <c r="BQ640" i="53"/>
  <c r="BT640" i="53" s="1"/>
  <c r="BU650" i="53"/>
  <c r="BV650" i="53"/>
  <c r="BQ650" i="53"/>
  <c r="BT650" i="53" s="1"/>
  <c r="BV649" i="53"/>
  <c r="BU649" i="53"/>
  <c r="BQ649" i="53"/>
  <c r="BT649" i="53" s="1"/>
  <c r="BU651" i="53"/>
  <c r="BV651" i="53"/>
  <c r="BQ651" i="53"/>
  <c r="BT651" i="53" s="1"/>
  <c r="BV656" i="53"/>
  <c r="BU656" i="53"/>
  <c r="BQ656" i="53"/>
  <c r="BT656" i="53" s="1"/>
  <c r="BU665" i="53"/>
  <c r="BQ665" i="53"/>
  <c r="BT665" i="53" s="1"/>
  <c r="BV665" i="53"/>
  <c r="BU667" i="53"/>
  <c r="BQ667" i="53"/>
  <c r="BT667" i="53" s="1"/>
  <c r="BV667" i="53"/>
  <c r="BU672" i="53"/>
  <c r="BQ672" i="53"/>
  <c r="BT672" i="53" s="1"/>
  <c r="BV672" i="53"/>
  <c r="BV674" i="53"/>
  <c r="BQ674" i="53"/>
  <c r="BT674" i="53" s="1"/>
  <c r="BU674" i="53"/>
  <c r="BV678" i="53"/>
  <c r="BU678" i="53"/>
  <c r="BQ678" i="53"/>
  <c r="BT678" i="53" s="1"/>
  <c r="BF85" i="53"/>
  <c r="BA85" i="53"/>
  <c r="BD85" i="53" s="1"/>
  <c r="BE85" i="53"/>
  <c r="BA101" i="53"/>
  <c r="BD101" i="53" s="1"/>
  <c r="BE101" i="53"/>
  <c r="BF101" i="53"/>
  <c r="BA117" i="53"/>
  <c r="BD117" i="53" s="1"/>
  <c r="BF117" i="53"/>
  <c r="BE117" i="53"/>
  <c r="BF133" i="53"/>
  <c r="BA133" i="53"/>
  <c r="BD133" i="53" s="1"/>
  <c r="BE133" i="53"/>
  <c r="BF94" i="53"/>
  <c r="BA94" i="53"/>
  <c r="BD94" i="53" s="1"/>
  <c r="BE94" i="53"/>
  <c r="BF110" i="53"/>
  <c r="BA110" i="53"/>
  <c r="BD110" i="53" s="1"/>
  <c r="BE110" i="53"/>
  <c r="BF126" i="53"/>
  <c r="BA126" i="53"/>
  <c r="BD126" i="53" s="1"/>
  <c r="BE126" i="53"/>
  <c r="BE87" i="53"/>
  <c r="BF87" i="53"/>
  <c r="BA87" i="53"/>
  <c r="BD87" i="53" s="1"/>
  <c r="BF103" i="53"/>
  <c r="BA103" i="53"/>
  <c r="BD103" i="53" s="1"/>
  <c r="BE103" i="53"/>
  <c r="BF119" i="53"/>
  <c r="BA119" i="53"/>
  <c r="BD119" i="53" s="1"/>
  <c r="BE119" i="53"/>
  <c r="BF134" i="53"/>
  <c r="BE134" i="53"/>
  <c r="BA134" i="53"/>
  <c r="BD134" i="53" s="1"/>
  <c r="BA92" i="53"/>
  <c r="BD92" i="53" s="1"/>
  <c r="BE92" i="53"/>
  <c r="BF92" i="53"/>
  <c r="BA108" i="53"/>
  <c r="BD108" i="53" s="1"/>
  <c r="BF108" i="53"/>
  <c r="BE108" i="53"/>
  <c r="BA124" i="53"/>
  <c r="BD124" i="53" s="1"/>
  <c r="BF124" i="53"/>
  <c r="BE124" i="53"/>
  <c r="BE139" i="53"/>
  <c r="BA139" i="53"/>
  <c r="BD139" i="53" s="1"/>
  <c r="BF139" i="53"/>
  <c r="BE155" i="53"/>
  <c r="BA155" i="53"/>
  <c r="BD155" i="53" s="1"/>
  <c r="BF155" i="53"/>
  <c r="BE171" i="53"/>
  <c r="BA171" i="53"/>
  <c r="BD171" i="53" s="1"/>
  <c r="BF171" i="53"/>
  <c r="BE187" i="53"/>
  <c r="BA187" i="53"/>
  <c r="BD187" i="53" s="1"/>
  <c r="BF187" i="53"/>
  <c r="BE203" i="53"/>
  <c r="BA203" i="53"/>
  <c r="BD203" i="53" s="1"/>
  <c r="BF203" i="53"/>
  <c r="BF148" i="53"/>
  <c r="BE148" i="53"/>
  <c r="BA148" i="53"/>
  <c r="BD148" i="53" s="1"/>
  <c r="BF164" i="53"/>
  <c r="BE164" i="53"/>
  <c r="BA164" i="53"/>
  <c r="BD164" i="53" s="1"/>
  <c r="BF180" i="53"/>
  <c r="BE180" i="53"/>
  <c r="BA180" i="53"/>
  <c r="BD180" i="53" s="1"/>
  <c r="BF196" i="53"/>
  <c r="BE196" i="53"/>
  <c r="BA196" i="53"/>
  <c r="BD196" i="53" s="1"/>
  <c r="BE141" i="53"/>
  <c r="BF141" i="53"/>
  <c r="BA141" i="53"/>
  <c r="BD141" i="53" s="1"/>
  <c r="BE157" i="53"/>
  <c r="BF157" i="53"/>
  <c r="BA157" i="53"/>
  <c r="BD157" i="53" s="1"/>
  <c r="BE173" i="53"/>
  <c r="BF173" i="53"/>
  <c r="BA173" i="53"/>
  <c r="BD173" i="53" s="1"/>
  <c r="BE189" i="53"/>
  <c r="BF189" i="53"/>
  <c r="BA189" i="53"/>
  <c r="BD189" i="53" s="1"/>
  <c r="BF205" i="53"/>
  <c r="BE205" i="53"/>
  <c r="BA205" i="53"/>
  <c r="BD205" i="53" s="1"/>
  <c r="BF150" i="53"/>
  <c r="BE150" i="53"/>
  <c r="BA150" i="53"/>
  <c r="BD150" i="53" s="1"/>
  <c r="BF166" i="53"/>
  <c r="BE166" i="53"/>
  <c r="BA166" i="53"/>
  <c r="BD166" i="53" s="1"/>
  <c r="BF182" i="53"/>
  <c r="BE182" i="53"/>
  <c r="BA182" i="53"/>
  <c r="BD182" i="53" s="1"/>
  <c r="BF198" i="53"/>
  <c r="BE198" i="53"/>
  <c r="BA198" i="53"/>
  <c r="BD198" i="53" s="1"/>
  <c r="BE214" i="53"/>
  <c r="BF214" i="53"/>
  <c r="BA214" i="53"/>
  <c r="BD214" i="53" s="1"/>
  <c r="BE230" i="53"/>
  <c r="BF230" i="53"/>
  <c r="BA230" i="53"/>
  <c r="BD230" i="53" s="1"/>
  <c r="BE246" i="53"/>
  <c r="BF246" i="53"/>
  <c r="BA246" i="53"/>
  <c r="BD246" i="53" s="1"/>
  <c r="BE262" i="53"/>
  <c r="BF262" i="53"/>
  <c r="BA262" i="53"/>
  <c r="BD262" i="53" s="1"/>
  <c r="BF207" i="53"/>
  <c r="BE207" i="53"/>
  <c r="BA207" i="53"/>
  <c r="BD207" i="53" s="1"/>
  <c r="BF223" i="53"/>
  <c r="BE223" i="53"/>
  <c r="BA223" i="53"/>
  <c r="BD223" i="53" s="1"/>
  <c r="BF239" i="53"/>
  <c r="BE239" i="53"/>
  <c r="BA239" i="53"/>
  <c r="BD239" i="53" s="1"/>
  <c r="BF255" i="53"/>
  <c r="BE255" i="53"/>
  <c r="BA255" i="53"/>
  <c r="BD255" i="53" s="1"/>
  <c r="BF271" i="53"/>
  <c r="BE271" i="53"/>
  <c r="BA271" i="53"/>
  <c r="BD271" i="53" s="1"/>
  <c r="BE216" i="53"/>
  <c r="BA216" i="53"/>
  <c r="BD216" i="53" s="1"/>
  <c r="BF216" i="53"/>
  <c r="BE232" i="53"/>
  <c r="BA232" i="53"/>
  <c r="BD232" i="53" s="1"/>
  <c r="BF232" i="53"/>
  <c r="BE248" i="53"/>
  <c r="BA248" i="53"/>
  <c r="BD248" i="53" s="1"/>
  <c r="BF248" i="53"/>
  <c r="BE264" i="53"/>
  <c r="BA264" i="53"/>
  <c r="BD264" i="53" s="1"/>
  <c r="BF264" i="53"/>
  <c r="BE213" i="53"/>
  <c r="BA213" i="53"/>
  <c r="BD213" i="53" s="1"/>
  <c r="BF213" i="53"/>
  <c r="BE229" i="53"/>
  <c r="BA229" i="53"/>
  <c r="BD229" i="53" s="1"/>
  <c r="BF229" i="53"/>
  <c r="BE245" i="53"/>
  <c r="BA245" i="53"/>
  <c r="BD245" i="53" s="1"/>
  <c r="BF245" i="53"/>
  <c r="BE261" i="53"/>
  <c r="BA261" i="53"/>
  <c r="BD261" i="53" s="1"/>
  <c r="BF261" i="53"/>
  <c r="BE279" i="53"/>
  <c r="BA279" i="53"/>
  <c r="BD279" i="53" s="1"/>
  <c r="BF279" i="53"/>
  <c r="BE295" i="53"/>
  <c r="BA295" i="53"/>
  <c r="BD295" i="53" s="1"/>
  <c r="BF295" i="53"/>
  <c r="BE311" i="53"/>
  <c r="BA311" i="53"/>
  <c r="BD311" i="53" s="1"/>
  <c r="BF311" i="53"/>
  <c r="BE327" i="53"/>
  <c r="BA327" i="53"/>
  <c r="BD327" i="53" s="1"/>
  <c r="BF327" i="53"/>
  <c r="BE343" i="53"/>
  <c r="BA343" i="53"/>
  <c r="BD343" i="53" s="1"/>
  <c r="BF343" i="53"/>
  <c r="BA288" i="53"/>
  <c r="BD288" i="53" s="1"/>
  <c r="BF288" i="53"/>
  <c r="BE288" i="53"/>
  <c r="BA304" i="53"/>
  <c r="BD304" i="53" s="1"/>
  <c r="BF304" i="53"/>
  <c r="BE304" i="53"/>
  <c r="BA320" i="53"/>
  <c r="BD320" i="53" s="1"/>
  <c r="BF320" i="53"/>
  <c r="BE320" i="53"/>
  <c r="BA336" i="53"/>
  <c r="BD336" i="53" s="1"/>
  <c r="BF336" i="53"/>
  <c r="BE336" i="53"/>
  <c r="BE285" i="53"/>
  <c r="BF285" i="53"/>
  <c r="BA285" i="53"/>
  <c r="BD285" i="53" s="1"/>
  <c r="BE301" i="53"/>
  <c r="BF301" i="53"/>
  <c r="BA301" i="53"/>
  <c r="BD301" i="53" s="1"/>
  <c r="BE317" i="53"/>
  <c r="BF317" i="53"/>
  <c r="BA317" i="53"/>
  <c r="BD317" i="53" s="1"/>
  <c r="BE333" i="53"/>
  <c r="BF333" i="53"/>
  <c r="BA333" i="53"/>
  <c r="BD333" i="53" s="1"/>
  <c r="BF282" i="53"/>
  <c r="BA282" i="53"/>
  <c r="BD282" i="53" s="1"/>
  <c r="BE282" i="53"/>
  <c r="BF298" i="53"/>
  <c r="BA298" i="53"/>
  <c r="BD298" i="53" s="1"/>
  <c r="BE298" i="53"/>
  <c r="BF314" i="53"/>
  <c r="BA314" i="53"/>
  <c r="BD314" i="53" s="1"/>
  <c r="BE314" i="53"/>
  <c r="BF330" i="53"/>
  <c r="BA330" i="53"/>
  <c r="BD330" i="53" s="1"/>
  <c r="BE330" i="53"/>
  <c r="BA345" i="53"/>
  <c r="BD345" i="53" s="1"/>
  <c r="BF345" i="53"/>
  <c r="BE345" i="53"/>
  <c r="BF355" i="53"/>
  <c r="BE355" i="53"/>
  <c r="BA355" i="53"/>
  <c r="BD355" i="53" s="1"/>
  <c r="BF371" i="53"/>
  <c r="BE371" i="53"/>
  <c r="BA371" i="53"/>
  <c r="BD371" i="53" s="1"/>
  <c r="BF387" i="53"/>
  <c r="BE387" i="53"/>
  <c r="BA387" i="53"/>
  <c r="BD387" i="53" s="1"/>
  <c r="BF403" i="53"/>
  <c r="BE403" i="53"/>
  <c r="BA403" i="53"/>
  <c r="BD403" i="53" s="1"/>
  <c r="BE348" i="53"/>
  <c r="BA348" i="53"/>
  <c r="BD348" i="53" s="1"/>
  <c r="BF348" i="53"/>
  <c r="BE364" i="53"/>
  <c r="BA364" i="53"/>
  <c r="BD364" i="53" s="1"/>
  <c r="BF364" i="53"/>
  <c r="BE380" i="53"/>
  <c r="BA380" i="53"/>
  <c r="BD380" i="53" s="1"/>
  <c r="BF380" i="53"/>
  <c r="BE396" i="53"/>
  <c r="BA396" i="53"/>
  <c r="BD396" i="53" s="1"/>
  <c r="BF396" i="53"/>
  <c r="BE414" i="53"/>
  <c r="BA414" i="53"/>
  <c r="BD414" i="53" s="1"/>
  <c r="BF414" i="53"/>
  <c r="BE361" i="53"/>
  <c r="BA361" i="53"/>
  <c r="BD361" i="53" s="1"/>
  <c r="BF361" i="53"/>
  <c r="BE377" i="53"/>
  <c r="BA377" i="53"/>
  <c r="BD377" i="53" s="1"/>
  <c r="BF377" i="53"/>
  <c r="BE393" i="53"/>
  <c r="BA393" i="53"/>
  <c r="BD393" i="53" s="1"/>
  <c r="BF393" i="53"/>
  <c r="BE409" i="53"/>
  <c r="BA409" i="53"/>
  <c r="BD409" i="53" s="1"/>
  <c r="BF409" i="53"/>
  <c r="BE362" i="53"/>
  <c r="BF362" i="53"/>
  <c r="BA362" i="53"/>
  <c r="BD362" i="53" s="1"/>
  <c r="BE378" i="53"/>
  <c r="BF378" i="53"/>
  <c r="BA378" i="53"/>
  <c r="BD378" i="53" s="1"/>
  <c r="BE394" i="53"/>
  <c r="BF394" i="53"/>
  <c r="BA394" i="53"/>
  <c r="BD394" i="53" s="1"/>
  <c r="BE410" i="53"/>
  <c r="BF410" i="53"/>
  <c r="BA410" i="53"/>
  <c r="BD410" i="53" s="1"/>
  <c r="BF421" i="53"/>
  <c r="BE421" i="53"/>
  <c r="BA421" i="53"/>
  <c r="BD421" i="53" s="1"/>
  <c r="BF437" i="53"/>
  <c r="BE437" i="53"/>
  <c r="BA437" i="53"/>
  <c r="BD437" i="53" s="1"/>
  <c r="BA422" i="53"/>
  <c r="BD422" i="53" s="1"/>
  <c r="BF422" i="53"/>
  <c r="BE422" i="53"/>
  <c r="BA438" i="53"/>
  <c r="BD438" i="53" s="1"/>
  <c r="BF438" i="53"/>
  <c r="BE438" i="53"/>
  <c r="BE419" i="53"/>
  <c r="BA419" i="53"/>
  <c r="BD419" i="53" s="1"/>
  <c r="BF419" i="53"/>
  <c r="BE435" i="53"/>
  <c r="BA435" i="53"/>
  <c r="BD435" i="53" s="1"/>
  <c r="BF435" i="53"/>
  <c r="BE449" i="53"/>
  <c r="BA449" i="53"/>
  <c r="BD449" i="53" s="1"/>
  <c r="BF449" i="53"/>
  <c r="BF428" i="53"/>
  <c r="BE428" i="53"/>
  <c r="BA428" i="53"/>
  <c r="BD428" i="53" s="1"/>
  <c r="BF444" i="53"/>
  <c r="BE444" i="53"/>
  <c r="BA444" i="53"/>
  <c r="BD444" i="53" s="1"/>
  <c r="BE458" i="53"/>
  <c r="BF458" i="53"/>
  <c r="BA458" i="53"/>
  <c r="BD458" i="53" s="1"/>
  <c r="BE474" i="53"/>
  <c r="BF474" i="53"/>
  <c r="BA474" i="53"/>
  <c r="BD474" i="53" s="1"/>
  <c r="BA451" i="53"/>
  <c r="BD451" i="53" s="1"/>
  <c r="BF451" i="53"/>
  <c r="BE451" i="53"/>
  <c r="BA467" i="53"/>
  <c r="BD467" i="53" s="1"/>
  <c r="BF467" i="53"/>
  <c r="BE467" i="53"/>
  <c r="BA483" i="53"/>
  <c r="BD483" i="53" s="1"/>
  <c r="BF483" i="53"/>
  <c r="BE483" i="53"/>
  <c r="BA464" i="53"/>
  <c r="BD464" i="53" s="1"/>
  <c r="BF464" i="53"/>
  <c r="BE464" i="53"/>
  <c r="BA480" i="53"/>
  <c r="BD480" i="53" s="1"/>
  <c r="BF480" i="53"/>
  <c r="BE480" i="53"/>
  <c r="BA461" i="53"/>
  <c r="BD461" i="53" s="1"/>
  <c r="BF461" i="53"/>
  <c r="BE461" i="53"/>
  <c r="BA477" i="53"/>
  <c r="BD477" i="53" s="1"/>
  <c r="BF477" i="53"/>
  <c r="BE477" i="53"/>
  <c r="BF495" i="53"/>
  <c r="BE495" i="53"/>
  <c r="BA495" i="53"/>
  <c r="BD495" i="53" s="1"/>
  <c r="BF511" i="53"/>
  <c r="BE511" i="53"/>
  <c r="BA511" i="53"/>
  <c r="BD511" i="53" s="1"/>
  <c r="BE496" i="53"/>
  <c r="BA496" i="53"/>
  <c r="BD496" i="53" s="1"/>
  <c r="BF496" i="53"/>
  <c r="BE512" i="53"/>
  <c r="BA512" i="53"/>
  <c r="BD512" i="53" s="1"/>
  <c r="BF512" i="53"/>
  <c r="BE493" i="53"/>
  <c r="BA493" i="53"/>
  <c r="BD493" i="53" s="1"/>
  <c r="BF493" i="53"/>
  <c r="BE509" i="53"/>
  <c r="BA509" i="53"/>
  <c r="BD509" i="53" s="1"/>
  <c r="BF509" i="53"/>
  <c r="BE498" i="53"/>
  <c r="BF498" i="53"/>
  <c r="BA498" i="53"/>
  <c r="BD498" i="53" s="1"/>
  <c r="BE514" i="53"/>
  <c r="BF514" i="53"/>
  <c r="BA514" i="53"/>
  <c r="BD514" i="53" s="1"/>
  <c r="BF525" i="53"/>
  <c r="BE525" i="53"/>
  <c r="BA525" i="53"/>
  <c r="BD525" i="53" s="1"/>
  <c r="BF541" i="53"/>
  <c r="BE541" i="53"/>
  <c r="BA541" i="53"/>
  <c r="BD541" i="53" s="1"/>
  <c r="BF526" i="53"/>
  <c r="BE526" i="53"/>
  <c r="BA526" i="53"/>
  <c r="BD526" i="53" s="1"/>
  <c r="BF542" i="53"/>
  <c r="BE542" i="53"/>
  <c r="BA542" i="53"/>
  <c r="BD542" i="53" s="1"/>
  <c r="BF523" i="53"/>
  <c r="BE523" i="53"/>
  <c r="BA523" i="53"/>
  <c r="BD523" i="53" s="1"/>
  <c r="BF539" i="53"/>
  <c r="BE539" i="53"/>
  <c r="BA539" i="53"/>
  <c r="BD539" i="53" s="1"/>
  <c r="BA553" i="53"/>
  <c r="BD553" i="53" s="1"/>
  <c r="BF553" i="53"/>
  <c r="BE553" i="53"/>
  <c r="BE532" i="53"/>
  <c r="BA532" i="53"/>
  <c r="BD532" i="53" s="1"/>
  <c r="BF532" i="53"/>
  <c r="BE548" i="53"/>
  <c r="BA548" i="53"/>
  <c r="BD548" i="53" s="1"/>
  <c r="BF548" i="53"/>
  <c r="BE562" i="53"/>
  <c r="BA562" i="53"/>
  <c r="BD562" i="53" s="1"/>
  <c r="BF562" i="53"/>
  <c r="BE563" i="53"/>
  <c r="BF563" i="53"/>
  <c r="BA563" i="53"/>
  <c r="BD563" i="53" s="1"/>
  <c r="BA560" i="53"/>
  <c r="BD560" i="53" s="1"/>
  <c r="BE560" i="53"/>
  <c r="BF560" i="53"/>
  <c r="BE561" i="53"/>
  <c r="BF561" i="53"/>
  <c r="BA561" i="53"/>
  <c r="BD561" i="53" s="1"/>
  <c r="BF575" i="53"/>
  <c r="BE575" i="53"/>
  <c r="BA575" i="53"/>
  <c r="BD575" i="53" s="1"/>
  <c r="BE572" i="53"/>
  <c r="BF572" i="53"/>
  <c r="BA572" i="53"/>
  <c r="BD572" i="53" s="1"/>
  <c r="BE573" i="53"/>
  <c r="BA573" i="53"/>
  <c r="BD573" i="53" s="1"/>
  <c r="BF573" i="53"/>
  <c r="BE589" i="53"/>
  <c r="BA589" i="53"/>
  <c r="BD589" i="53" s="1"/>
  <c r="BF589" i="53"/>
  <c r="BE586" i="53"/>
  <c r="BA586" i="53"/>
  <c r="BD586" i="53" s="1"/>
  <c r="BF586" i="53"/>
  <c r="BF602" i="53"/>
  <c r="BE602" i="53"/>
  <c r="BA602" i="53"/>
  <c r="BD602" i="53" s="1"/>
  <c r="BA599" i="53"/>
  <c r="BD599" i="53" s="1"/>
  <c r="BF599" i="53"/>
  <c r="BE599" i="53"/>
  <c r="BF596" i="53"/>
  <c r="BE596" i="53"/>
  <c r="BA596" i="53"/>
  <c r="BD596" i="53" s="1"/>
  <c r="BE597" i="53"/>
  <c r="BF597" i="53"/>
  <c r="BA597" i="53"/>
  <c r="BD597" i="53" s="1"/>
  <c r="BF615" i="53"/>
  <c r="BA615" i="53"/>
  <c r="BD615" i="53" s="1"/>
  <c r="BE615" i="53"/>
  <c r="BF612" i="53"/>
  <c r="BE612" i="53"/>
  <c r="BA612" i="53"/>
  <c r="BD612" i="53" s="1"/>
  <c r="BF613" i="53"/>
  <c r="BE613" i="53"/>
  <c r="BA613" i="53"/>
  <c r="BD613" i="53" s="1"/>
  <c r="BE618" i="53"/>
  <c r="BA618" i="53"/>
  <c r="BD618" i="53" s="1"/>
  <c r="BF618" i="53"/>
  <c r="BA625" i="53"/>
  <c r="BD625" i="53" s="1"/>
  <c r="BF625" i="53"/>
  <c r="BE625" i="53"/>
  <c r="BA626" i="53"/>
  <c r="BD626" i="53" s="1"/>
  <c r="BF626" i="53"/>
  <c r="BE626" i="53"/>
  <c r="BA631" i="53"/>
  <c r="BD631" i="53" s="1"/>
  <c r="BF631" i="53"/>
  <c r="BE631" i="53"/>
  <c r="BE636" i="53"/>
  <c r="BA636" i="53"/>
  <c r="BD636" i="53" s="1"/>
  <c r="BF636" i="53"/>
  <c r="BE637" i="53"/>
  <c r="BF637" i="53"/>
  <c r="BA637" i="53"/>
  <c r="BD637" i="53" s="1"/>
  <c r="BE648" i="53"/>
  <c r="BA648" i="53"/>
  <c r="BD648" i="53" s="1"/>
  <c r="BF648" i="53"/>
  <c r="BF646" i="53"/>
  <c r="BE646" i="53"/>
  <c r="BA646" i="53"/>
  <c r="BD646" i="53" s="1"/>
  <c r="BF655" i="53"/>
  <c r="BE655" i="53"/>
  <c r="BA655" i="53"/>
  <c r="BD655" i="53" s="1"/>
  <c r="BE657" i="53"/>
  <c r="BA657" i="53"/>
  <c r="BD657" i="53" s="1"/>
  <c r="BF657" i="53"/>
  <c r="BF661" i="53"/>
  <c r="BE661" i="53"/>
  <c r="BA661" i="53"/>
  <c r="BD661" i="53" s="1"/>
  <c r="BA665" i="53"/>
  <c r="BD665" i="53" s="1"/>
  <c r="BE665" i="53"/>
  <c r="BF665" i="53"/>
  <c r="BA666" i="53"/>
  <c r="BD666" i="53" s="1"/>
  <c r="BE666" i="53"/>
  <c r="BF666" i="53"/>
  <c r="BF672" i="53"/>
  <c r="BE672" i="53"/>
  <c r="BA672" i="53"/>
  <c r="BD672" i="53" s="1"/>
  <c r="BA676" i="53"/>
  <c r="BD676" i="53" s="1"/>
  <c r="BE676" i="53"/>
  <c r="BF676" i="53"/>
  <c r="CC84" i="53"/>
  <c r="CD84" i="53"/>
  <c r="BY84" i="53"/>
  <c r="CB84" i="53" s="1"/>
  <c r="CC100" i="53"/>
  <c r="CD100" i="53"/>
  <c r="BY100" i="53"/>
  <c r="CB100" i="53" s="1"/>
  <c r="CC116" i="53"/>
  <c r="CD116" i="53"/>
  <c r="BY116" i="53"/>
  <c r="CB116" i="53" s="1"/>
  <c r="CC132" i="53"/>
  <c r="CD132" i="53"/>
  <c r="BY132" i="53"/>
  <c r="CB132" i="53" s="1"/>
  <c r="CD93" i="53"/>
  <c r="BY93" i="53"/>
  <c r="CB93" i="53" s="1"/>
  <c r="CC93" i="53"/>
  <c r="BY109" i="53"/>
  <c r="CB109" i="53" s="1"/>
  <c r="CD109" i="53"/>
  <c r="CC109" i="53"/>
  <c r="CD125" i="53"/>
  <c r="CC125" i="53"/>
  <c r="BY125" i="53"/>
  <c r="CB125" i="53" s="1"/>
  <c r="CD86" i="53"/>
  <c r="CC86" i="53"/>
  <c r="BY86" i="53"/>
  <c r="CB86" i="53" s="1"/>
  <c r="CD102" i="53"/>
  <c r="CC102" i="53"/>
  <c r="BY102" i="53"/>
  <c r="CB102" i="53" s="1"/>
  <c r="CD118" i="53"/>
  <c r="CC118" i="53"/>
  <c r="BY118" i="53"/>
  <c r="CB118" i="53" s="1"/>
  <c r="CC79" i="53"/>
  <c r="BY79" i="53"/>
  <c r="CB79" i="53" s="1"/>
  <c r="CD79" i="53"/>
  <c r="CC95" i="53"/>
  <c r="BY95" i="53"/>
  <c r="CB95" i="53" s="1"/>
  <c r="CD95" i="53"/>
  <c r="CC111" i="53"/>
  <c r="BY111" i="53"/>
  <c r="CB111" i="53" s="1"/>
  <c r="CD111" i="53"/>
  <c r="CC127" i="53"/>
  <c r="BY127" i="53"/>
  <c r="CB127" i="53" s="1"/>
  <c r="CD127" i="53"/>
  <c r="CC142" i="53"/>
  <c r="BY142" i="53"/>
  <c r="CB142" i="53" s="1"/>
  <c r="CD142" i="53"/>
  <c r="CC158" i="53"/>
  <c r="CD158" i="53"/>
  <c r="BY158" i="53"/>
  <c r="CB158" i="53" s="1"/>
  <c r="CC174" i="53"/>
  <c r="BY174" i="53"/>
  <c r="CB174" i="53" s="1"/>
  <c r="CD174" i="53"/>
  <c r="CC190" i="53"/>
  <c r="BY190" i="53"/>
  <c r="CB190" i="53" s="1"/>
  <c r="CD190" i="53"/>
  <c r="BY135" i="53"/>
  <c r="CB135" i="53" s="1"/>
  <c r="CC135" i="53"/>
  <c r="CD135" i="53"/>
  <c r="BY151" i="53"/>
  <c r="CB151" i="53" s="1"/>
  <c r="CC151" i="53"/>
  <c r="CD151" i="53"/>
  <c r="BY167" i="53"/>
  <c r="CB167" i="53" s="1"/>
  <c r="CD167" i="53"/>
  <c r="CC167" i="53"/>
  <c r="BY183" i="53"/>
  <c r="CB183" i="53" s="1"/>
  <c r="CD183" i="53"/>
  <c r="CC183" i="53"/>
  <c r="BY199" i="53"/>
  <c r="CB199" i="53" s="1"/>
  <c r="CD199" i="53"/>
  <c r="CC199" i="53"/>
  <c r="BY144" i="53"/>
  <c r="CB144" i="53" s="1"/>
  <c r="CC144" i="53"/>
  <c r="CD144" i="53"/>
  <c r="BY160" i="53"/>
  <c r="CB160" i="53" s="1"/>
  <c r="CC160" i="53"/>
  <c r="CD160" i="53"/>
  <c r="BY176" i="53"/>
  <c r="CB176" i="53" s="1"/>
  <c r="CD176" i="53"/>
  <c r="CC176" i="53"/>
  <c r="BY192" i="53"/>
  <c r="CB192" i="53" s="1"/>
  <c r="CD192" i="53"/>
  <c r="CC192" i="53"/>
  <c r="BY137" i="53"/>
  <c r="CB137" i="53" s="1"/>
  <c r="CD137" i="53"/>
  <c r="CC137" i="53"/>
  <c r="CD153" i="53"/>
  <c r="CC153" i="53"/>
  <c r="BY153" i="53"/>
  <c r="CB153" i="53" s="1"/>
  <c r="CD169" i="53"/>
  <c r="CC169" i="53"/>
  <c r="BY169" i="53"/>
  <c r="CB169" i="53" s="1"/>
  <c r="BY185" i="53"/>
  <c r="CB185" i="53" s="1"/>
  <c r="CD185" i="53"/>
  <c r="CC185" i="53"/>
  <c r="CD201" i="53"/>
  <c r="CC201" i="53"/>
  <c r="BY201" i="53"/>
  <c r="CB201" i="53" s="1"/>
  <c r="CC217" i="53"/>
  <c r="BY217" i="53"/>
  <c r="CB217" i="53" s="1"/>
  <c r="CD217" i="53"/>
  <c r="CC233" i="53"/>
  <c r="BY233" i="53"/>
  <c r="CB233" i="53" s="1"/>
  <c r="CD233" i="53"/>
  <c r="CD249" i="53"/>
  <c r="CC249" i="53"/>
  <c r="BY249" i="53"/>
  <c r="CB249" i="53" s="1"/>
  <c r="CC265" i="53"/>
  <c r="CD265" i="53"/>
  <c r="BY265" i="53"/>
  <c r="CB265" i="53" s="1"/>
  <c r="CD210" i="53"/>
  <c r="BY210" i="53"/>
  <c r="CB210" i="53" s="1"/>
  <c r="CC210" i="53"/>
  <c r="CD226" i="53"/>
  <c r="BY226" i="53"/>
  <c r="CB226" i="53" s="1"/>
  <c r="CC226" i="53"/>
  <c r="CD242" i="53"/>
  <c r="BY242" i="53"/>
  <c r="CB242" i="53" s="1"/>
  <c r="CC242" i="53"/>
  <c r="CD258" i="53"/>
  <c r="BY258" i="53"/>
  <c r="CB258" i="53" s="1"/>
  <c r="CC258" i="53"/>
  <c r="CD274" i="53"/>
  <c r="BY274" i="53"/>
  <c r="CB274" i="53" s="1"/>
  <c r="CC274" i="53"/>
  <c r="CC219" i="53"/>
  <c r="BY219" i="53"/>
  <c r="CB219" i="53" s="1"/>
  <c r="CD219" i="53"/>
  <c r="CC235" i="53"/>
  <c r="BY235" i="53"/>
  <c r="CB235" i="53" s="1"/>
  <c r="CD235" i="53"/>
  <c r="CC251" i="53"/>
  <c r="BY251" i="53"/>
  <c r="CB251" i="53" s="1"/>
  <c r="CD251" i="53"/>
  <c r="CC267" i="53"/>
  <c r="BY267" i="53"/>
  <c r="CB267" i="53" s="1"/>
  <c r="CD267" i="53"/>
  <c r="CD208" i="53"/>
  <c r="CC208" i="53"/>
  <c r="BY208" i="53"/>
  <c r="CB208" i="53" s="1"/>
  <c r="CD224" i="53"/>
  <c r="CC224" i="53"/>
  <c r="BY224" i="53"/>
  <c r="CB224" i="53" s="1"/>
  <c r="CD240" i="53"/>
  <c r="CC240" i="53"/>
  <c r="BY240" i="53"/>
  <c r="CB240" i="53" s="1"/>
  <c r="CD256" i="53"/>
  <c r="CC256" i="53"/>
  <c r="BY256" i="53"/>
  <c r="CB256" i="53" s="1"/>
  <c r="CD272" i="53"/>
  <c r="CC272" i="53"/>
  <c r="BY272" i="53"/>
  <c r="CB272" i="53" s="1"/>
  <c r="CC290" i="53"/>
  <c r="BY290" i="53"/>
  <c r="CB290" i="53" s="1"/>
  <c r="CD290" i="53"/>
  <c r="CC306" i="53"/>
  <c r="BY306" i="53"/>
  <c r="CB306" i="53" s="1"/>
  <c r="CD306" i="53"/>
  <c r="CC322" i="53"/>
  <c r="BY322" i="53"/>
  <c r="CB322" i="53" s="1"/>
  <c r="CD322" i="53"/>
  <c r="CC338" i="53"/>
  <c r="CD338" i="53"/>
  <c r="BY338" i="53"/>
  <c r="CB338" i="53" s="1"/>
  <c r="CC287" i="53"/>
  <c r="BY287" i="53"/>
  <c r="CB287" i="53" s="1"/>
  <c r="CD287" i="53"/>
  <c r="CC303" i="53"/>
  <c r="BY303" i="53"/>
  <c r="CB303" i="53" s="1"/>
  <c r="CD303" i="53"/>
  <c r="CC319" i="53"/>
  <c r="BY319" i="53"/>
  <c r="CB319" i="53" s="1"/>
  <c r="CD319" i="53"/>
  <c r="CC335" i="53"/>
  <c r="BY335" i="53"/>
  <c r="CB335" i="53" s="1"/>
  <c r="CD335" i="53"/>
  <c r="BY284" i="53"/>
  <c r="CB284" i="53" s="1"/>
  <c r="CC284" i="53"/>
  <c r="CD284" i="53"/>
  <c r="BY300" i="53"/>
  <c r="CB300" i="53" s="1"/>
  <c r="CD300" i="53"/>
  <c r="CC300" i="53"/>
  <c r="BY316" i="53"/>
  <c r="CB316" i="53" s="1"/>
  <c r="CD316" i="53"/>
  <c r="CC316" i="53"/>
  <c r="BY332" i="53"/>
  <c r="CB332" i="53" s="1"/>
  <c r="CC332" i="53"/>
  <c r="CD332" i="53"/>
  <c r="BY277" i="53"/>
  <c r="CB277" i="53" s="1"/>
  <c r="CC277" i="53"/>
  <c r="CD277" i="53"/>
  <c r="CD293" i="53"/>
  <c r="BY293" i="53"/>
  <c r="CB293" i="53" s="1"/>
  <c r="CC293" i="53"/>
  <c r="CC309" i="53"/>
  <c r="CD309" i="53"/>
  <c r="BY309" i="53"/>
  <c r="CB309" i="53" s="1"/>
  <c r="CC325" i="53"/>
  <c r="BY325" i="53"/>
  <c r="CB325" i="53" s="1"/>
  <c r="CD325" i="53"/>
  <c r="CD341" i="53"/>
  <c r="BY341" i="53"/>
  <c r="CB341" i="53" s="1"/>
  <c r="CC341" i="53"/>
  <c r="BY354" i="53"/>
  <c r="CB354" i="53" s="1"/>
  <c r="CD354" i="53"/>
  <c r="CC354" i="53"/>
  <c r="BY370" i="53"/>
  <c r="CB370" i="53" s="1"/>
  <c r="CD370" i="53"/>
  <c r="CC370" i="53"/>
  <c r="CD386" i="53"/>
  <c r="CC386" i="53"/>
  <c r="BY386" i="53"/>
  <c r="CB386" i="53" s="1"/>
  <c r="CD402" i="53"/>
  <c r="CC402" i="53"/>
  <c r="BY402" i="53"/>
  <c r="CB402" i="53" s="1"/>
  <c r="CD347" i="53"/>
  <c r="BY347" i="53"/>
  <c r="CB347" i="53" s="1"/>
  <c r="CC347" i="53"/>
  <c r="CC363" i="53"/>
  <c r="CD363" i="53"/>
  <c r="BY363" i="53"/>
  <c r="CB363" i="53" s="1"/>
  <c r="CC379" i="53"/>
  <c r="CD379" i="53"/>
  <c r="BY379" i="53"/>
  <c r="CB379" i="53" s="1"/>
  <c r="CD395" i="53"/>
  <c r="CC395" i="53"/>
  <c r="BY395" i="53"/>
  <c r="CB395" i="53" s="1"/>
  <c r="CC411" i="53"/>
  <c r="BY411" i="53"/>
  <c r="CB411" i="53" s="1"/>
  <c r="CD411" i="53"/>
  <c r="CC360" i="53"/>
  <c r="CD360" i="53"/>
  <c r="BY360" i="53"/>
  <c r="CB360" i="53" s="1"/>
  <c r="CC376" i="53"/>
  <c r="BY376" i="53"/>
  <c r="CB376" i="53" s="1"/>
  <c r="CD376" i="53"/>
  <c r="CC392" i="53"/>
  <c r="BY392" i="53"/>
  <c r="CB392" i="53" s="1"/>
  <c r="CD392" i="53"/>
  <c r="CC408" i="53"/>
  <c r="BY408" i="53"/>
  <c r="CB408" i="53" s="1"/>
  <c r="CD408" i="53"/>
  <c r="CC361" i="53"/>
  <c r="CD361" i="53"/>
  <c r="BY361" i="53"/>
  <c r="CB361" i="53" s="1"/>
  <c r="CC377" i="53"/>
  <c r="CD377" i="53"/>
  <c r="BY377" i="53"/>
  <c r="CB377" i="53" s="1"/>
  <c r="CC393" i="53"/>
  <c r="CD393" i="53"/>
  <c r="BY393" i="53"/>
  <c r="CB393" i="53" s="1"/>
  <c r="CC409" i="53"/>
  <c r="CD409" i="53"/>
  <c r="BY409" i="53"/>
  <c r="CB409" i="53" s="1"/>
  <c r="CD424" i="53"/>
  <c r="CC424" i="53"/>
  <c r="BY424" i="53"/>
  <c r="CB424" i="53" s="1"/>
  <c r="BY440" i="53"/>
  <c r="CB440" i="53" s="1"/>
  <c r="CD440" i="53"/>
  <c r="CC440" i="53"/>
  <c r="BY421" i="53"/>
  <c r="CB421" i="53" s="1"/>
  <c r="CC421" i="53"/>
  <c r="CD421" i="53"/>
  <c r="CD437" i="53"/>
  <c r="CC437" i="53"/>
  <c r="BY437" i="53"/>
  <c r="CB437" i="53" s="1"/>
  <c r="CC418" i="53"/>
  <c r="BY418" i="53"/>
  <c r="CB418" i="53" s="1"/>
  <c r="CD418" i="53"/>
  <c r="CC434" i="53"/>
  <c r="BY434" i="53"/>
  <c r="CB434" i="53" s="1"/>
  <c r="CD434" i="53"/>
  <c r="BY415" i="53"/>
  <c r="CB415" i="53" s="1"/>
  <c r="CC415" i="53"/>
  <c r="CD415" i="53"/>
  <c r="BY431" i="53"/>
  <c r="CB431" i="53" s="1"/>
  <c r="CC431" i="53"/>
  <c r="CD431" i="53"/>
  <c r="BY447" i="53"/>
  <c r="CB447" i="53" s="1"/>
  <c r="CC447" i="53"/>
  <c r="CD447" i="53"/>
  <c r="CD461" i="53"/>
  <c r="BY461" i="53"/>
  <c r="CB461" i="53" s="1"/>
  <c r="CC461" i="53"/>
  <c r="CD477" i="53"/>
  <c r="BY477" i="53"/>
  <c r="CB477" i="53" s="1"/>
  <c r="CC477" i="53"/>
  <c r="CD458" i="53"/>
  <c r="CC458" i="53"/>
  <c r="BY458" i="53"/>
  <c r="CB458" i="53" s="1"/>
  <c r="CD474" i="53"/>
  <c r="CC474" i="53"/>
  <c r="BY474" i="53"/>
  <c r="CB474" i="53" s="1"/>
  <c r="CC451" i="53"/>
  <c r="BY451" i="53"/>
  <c r="CB451" i="53" s="1"/>
  <c r="CD451" i="53"/>
  <c r="CC467" i="53"/>
  <c r="BY467" i="53"/>
  <c r="CB467" i="53" s="1"/>
  <c r="CD467" i="53"/>
  <c r="CC483" i="53"/>
  <c r="BY483" i="53"/>
  <c r="CB483" i="53" s="1"/>
  <c r="CD483" i="53"/>
  <c r="CD464" i="53"/>
  <c r="CC464" i="53"/>
  <c r="BY464" i="53"/>
  <c r="CB464" i="53" s="1"/>
  <c r="BY480" i="53"/>
  <c r="CB480" i="53" s="1"/>
  <c r="CD480" i="53"/>
  <c r="CC480" i="53"/>
  <c r="CD498" i="53"/>
  <c r="BY498" i="53"/>
  <c r="CB498" i="53" s="1"/>
  <c r="CC498" i="53"/>
  <c r="CD514" i="53"/>
  <c r="BY514" i="53"/>
  <c r="CB514" i="53" s="1"/>
  <c r="CC514" i="53"/>
  <c r="CC495" i="53"/>
  <c r="CD495" i="53"/>
  <c r="BY495" i="53"/>
  <c r="CB495" i="53" s="1"/>
  <c r="CC511" i="53"/>
  <c r="CD511" i="53"/>
  <c r="BY511" i="53"/>
  <c r="CB511" i="53" s="1"/>
  <c r="BY492" i="53"/>
  <c r="CB492" i="53" s="1"/>
  <c r="CC492" i="53"/>
  <c r="CD492" i="53"/>
  <c r="BY508" i="53"/>
  <c r="CB508" i="53" s="1"/>
  <c r="CD508" i="53"/>
  <c r="CC508" i="53"/>
  <c r="CC489" i="53"/>
  <c r="BY489" i="53"/>
  <c r="CB489" i="53" s="1"/>
  <c r="CD489" i="53"/>
  <c r="CC505" i="53"/>
  <c r="BY505" i="53"/>
  <c r="CB505" i="53" s="1"/>
  <c r="CD505" i="53"/>
  <c r="CD524" i="53"/>
  <c r="CC524" i="53"/>
  <c r="BY524" i="53"/>
  <c r="CB524" i="53" s="1"/>
  <c r="BY540" i="53"/>
  <c r="CB540" i="53" s="1"/>
  <c r="CC540" i="53"/>
  <c r="CD540" i="53"/>
  <c r="CD525" i="53"/>
  <c r="CC525" i="53"/>
  <c r="BY525" i="53"/>
  <c r="CB525" i="53" s="1"/>
  <c r="CD541" i="53"/>
  <c r="CC541" i="53"/>
  <c r="BY541" i="53"/>
  <c r="CB541" i="53" s="1"/>
  <c r="CD522" i="53"/>
  <c r="CC522" i="53"/>
  <c r="BY522" i="53"/>
  <c r="CB522" i="53" s="1"/>
  <c r="CD538" i="53"/>
  <c r="CC538" i="53"/>
  <c r="BY538" i="53"/>
  <c r="CB538" i="53" s="1"/>
  <c r="CD523" i="53"/>
  <c r="CC523" i="53"/>
  <c r="BY523" i="53"/>
  <c r="CB523" i="53" s="1"/>
  <c r="CD539" i="53"/>
  <c r="BY539" i="53"/>
  <c r="CB539" i="53" s="1"/>
  <c r="CC539" i="53"/>
  <c r="CD549" i="53"/>
  <c r="CC549" i="53"/>
  <c r="BY549" i="53"/>
  <c r="CB549" i="53" s="1"/>
  <c r="BY565" i="53"/>
  <c r="CB565" i="53" s="1"/>
  <c r="CD565" i="53"/>
  <c r="CC565" i="53"/>
  <c r="CD566" i="53"/>
  <c r="CC566" i="53"/>
  <c r="BY566" i="53"/>
  <c r="CB566" i="53" s="1"/>
  <c r="BY563" i="53"/>
  <c r="CB563" i="53" s="1"/>
  <c r="CC563" i="53"/>
  <c r="CD563" i="53"/>
  <c r="CC564" i="53"/>
  <c r="CD564" i="53"/>
  <c r="BY564" i="53"/>
  <c r="CB564" i="53" s="1"/>
  <c r="CD574" i="53"/>
  <c r="CC574" i="53"/>
  <c r="BY574" i="53"/>
  <c r="CB574" i="53" s="1"/>
  <c r="CD575" i="53"/>
  <c r="CC575" i="53"/>
  <c r="BY575" i="53"/>
  <c r="CB575" i="53" s="1"/>
  <c r="CC588" i="53"/>
  <c r="CD588" i="53"/>
  <c r="BY588" i="53"/>
  <c r="CB588" i="53" s="1"/>
  <c r="CD584" i="53"/>
  <c r="CC584" i="53"/>
  <c r="BY584" i="53"/>
  <c r="CB584" i="53" s="1"/>
  <c r="BY585" i="53"/>
  <c r="CB585" i="53" s="1"/>
  <c r="CC585" i="53"/>
  <c r="CD585" i="53"/>
  <c r="CD597" i="53"/>
  <c r="CC597" i="53"/>
  <c r="BY597" i="53"/>
  <c r="CB597" i="53" s="1"/>
  <c r="CC602" i="53"/>
  <c r="BY602" i="53"/>
  <c r="CB602" i="53" s="1"/>
  <c r="CD602" i="53"/>
  <c r="CC603" i="53"/>
  <c r="BY603" i="53"/>
  <c r="CB603" i="53" s="1"/>
  <c r="CD603" i="53"/>
  <c r="BY605" i="53"/>
  <c r="CB605" i="53" s="1"/>
  <c r="CC605" i="53"/>
  <c r="CD605" i="53"/>
  <c r="CC618" i="53"/>
  <c r="CD618" i="53"/>
  <c r="BY618" i="53"/>
  <c r="CB618" i="53" s="1"/>
  <c r="CD619" i="53"/>
  <c r="CC619" i="53"/>
  <c r="BY619" i="53"/>
  <c r="CB619" i="53" s="1"/>
  <c r="BY608" i="53"/>
  <c r="CB608" i="53" s="1"/>
  <c r="CD608" i="53"/>
  <c r="CC608" i="53"/>
  <c r="CC613" i="53"/>
  <c r="CD613" i="53"/>
  <c r="BY613" i="53"/>
  <c r="CB613" i="53" s="1"/>
  <c r="BY627" i="53"/>
  <c r="CB627" i="53" s="1"/>
  <c r="CD627" i="53"/>
  <c r="CC627" i="53"/>
  <c r="CD621" i="53"/>
  <c r="CC621" i="53"/>
  <c r="BY621" i="53"/>
  <c r="CB621" i="53" s="1"/>
  <c r="CC630" i="53"/>
  <c r="BY630" i="53"/>
  <c r="CB630" i="53" s="1"/>
  <c r="CD630" i="53"/>
  <c r="CC635" i="53"/>
  <c r="BY635" i="53"/>
  <c r="CB635" i="53" s="1"/>
  <c r="CD635" i="53"/>
  <c r="CC640" i="53"/>
  <c r="CD640" i="53"/>
  <c r="BY640" i="53"/>
  <c r="CB640" i="53" s="1"/>
  <c r="CC643" i="53"/>
  <c r="BY643" i="53"/>
  <c r="CB643" i="53" s="1"/>
  <c r="CD643" i="53"/>
  <c r="CC649" i="53"/>
  <c r="BY649" i="53"/>
  <c r="CB649" i="53" s="1"/>
  <c r="CD649" i="53"/>
  <c r="CD651" i="53"/>
  <c r="CC651" i="53"/>
  <c r="BY651" i="53"/>
  <c r="CB651" i="53" s="1"/>
  <c r="CC653" i="53"/>
  <c r="BY653" i="53"/>
  <c r="CB653" i="53" s="1"/>
  <c r="CD653" i="53"/>
  <c r="CC661" i="53"/>
  <c r="BY661" i="53"/>
  <c r="CB661" i="53" s="1"/>
  <c r="CD661" i="53"/>
  <c r="BY665" i="53"/>
  <c r="CB665" i="53" s="1"/>
  <c r="CC665" i="53"/>
  <c r="CD665" i="53"/>
  <c r="BY666" i="53"/>
  <c r="CB666" i="53" s="1"/>
  <c r="CC666" i="53"/>
  <c r="CD666" i="53"/>
  <c r="CD671" i="53"/>
  <c r="CC671" i="53"/>
  <c r="BY671" i="53"/>
  <c r="CB671" i="53" s="1"/>
  <c r="BY675" i="53"/>
  <c r="CB675" i="53" s="1"/>
  <c r="CC675" i="53"/>
  <c r="CD675" i="53"/>
  <c r="FV78" i="53"/>
  <c r="FX78" i="53"/>
  <c r="FR78" i="53"/>
  <c r="AW88" i="53"/>
  <c r="AS88" i="53"/>
  <c r="AV88" i="53" s="1"/>
  <c r="AX88" i="53"/>
  <c r="AW104" i="53"/>
  <c r="AS104" i="53"/>
  <c r="AV104" i="53" s="1"/>
  <c r="AX104" i="53"/>
  <c r="AW120" i="53"/>
  <c r="AS120" i="53"/>
  <c r="AV120" i="53" s="1"/>
  <c r="AX120" i="53"/>
  <c r="AX136" i="53"/>
  <c r="AS136" i="53"/>
  <c r="AV136" i="53" s="1"/>
  <c r="AW136" i="53"/>
  <c r="AX93" i="53"/>
  <c r="AW93" i="53"/>
  <c r="AS93" i="53"/>
  <c r="AV93" i="53" s="1"/>
  <c r="AX109" i="53"/>
  <c r="AW109" i="53"/>
  <c r="AS109" i="53"/>
  <c r="AV109" i="53" s="1"/>
  <c r="AX125" i="53"/>
  <c r="AW125" i="53"/>
  <c r="AS125" i="53"/>
  <c r="AV125" i="53" s="1"/>
  <c r="AW86" i="53"/>
  <c r="AS86" i="53"/>
  <c r="AV86" i="53" s="1"/>
  <c r="AX86" i="53"/>
  <c r="AW102" i="53"/>
  <c r="AS102" i="53"/>
  <c r="AV102" i="53" s="1"/>
  <c r="AX102" i="53"/>
  <c r="AW118" i="53"/>
  <c r="AS118" i="53"/>
  <c r="AV118" i="53" s="1"/>
  <c r="AX118" i="53"/>
  <c r="AX79" i="53"/>
  <c r="AW79" i="53"/>
  <c r="AS79" i="53"/>
  <c r="AV79" i="53" s="1"/>
  <c r="AX95" i="53"/>
  <c r="AW95" i="53"/>
  <c r="AS95" i="53"/>
  <c r="AV95" i="53" s="1"/>
  <c r="AX111" i="53"/>
  <c r="AW111" i="53"/>
  <c r="AS111" i="53"/>
  <c r="AV111" i="53" s="1"/>
  <c r="AX127" i="53"/>
  <c r="AW127" i="53"/>
  <c r="AS127" i="53"/>
  <c r="AV127" i="53" s="1"/>
  <c r="AW142" i="53"/>
  <c r="AX142" i="53"/>
  <c r="AS142" i="53"/>
  <c r="AV142" i="53" s="1"/>
  <c r="AW158" i="53"/>
  <c r="AX158" i="53"/>
  <c r="AS158" i="53"/>
  <c r="AV158" i="53" s="1"/>
  <c r="AW174" i="53"/>
  <c r="AX174" i="53"/>
  <c r="AS174" i="53"/>
  <c r="AV174" i="53" s="1"/>
  <c r="AW190" i="53"/>
  <c r="AX190" i="53"/>
  <c r="AS190" i="53"/>
  <c r="AV190" i="53" s="1"/>
  <c r="AX135" i="53"/>
  <c r="AS135" i="53"/>
  <c r="AV135" i="53" s="1"/>
  <c r="AW135" i="53"/>
  <c r="AW151" i="53"/>
  <c r="AS151" i="53"/>
  <c r="AV151" i="53" s="1"/>
  <c r="AX151" i="53"/>
  <c r="AW167" i="53"/>
  <c r="AS167" i="53"/>
  <c r="AV167" i="53" s="1"/>
  <c r="AX167" i="53"/>
  <c r="AW183" i="53"/>
  <c r="AS183" i="53"/>
  <c r="AV183" i="53" s="1"/>
  <c r="AX183" i="53"/>
  <c r="AW199" i="53"/>
  <c r="AS199" i="53"/>
  <c r="AV199" i="53" s="1"/>
  <c r="AX199" i="53"/>
  <c r="AW148" i="53"/>
  <c r="AS148" i="53"/>
  <c r="AV148" i="53" s="1"/>
  <c r="AX148" i="53"/>
  <c r="AW164" i="53"/>
  <c r="AS164" i="53"/>
  <c r="AV164" i="53" s="1"/>
  <c r="AX164" i="53"/>
  <c r="AW180" i="53"/>
  <c r="AS180" i="53"/>
  <c r="AV180" i="53" s="1"/>
  <c r="AX180" i="53"/>
  <c r="AW196" i="53"/>
  <c r="AS196" i="53"/>
  <c r="AV196" i="53" s="1"/>
  <c r="AX196" i="53"/>
  <c r="AS141" i="53"/>
  <c r="AV141" i="53" s="1"/>
  <c r="AX141" i="53"/>
  <c r="AW141" i="53"/>
  <c r="AS157" i="53"/>
  <c r="AV157" i="53" s="1"/>
  <c r="AX157" i="53"/>
  <c r="AW157" i="53"/>
  <c r="AS173" i="53"/>
  <c r="AV173" i="53" s="1"/>
  <c r="AX173" i="53"/>
  <c r="AW173" i="53"/>
  <c r="AS189" i="53"/>
  <c r="AV189" i="53" s="1"/>
  <c r="AX189" i="53"/>
  <c r="AW189" i="53"/>
  <c r="AW205" i="53"/>
  <c r="AS205" i="53"/>
  <c r="AV205" i="53" s="1"/>
  <c r="AX205" i="53"/>
  <c r="AW221" i="53"/>
  <c r="AS221" i="53"/>
  <c r="AV221" i="53" s="1"/>
  <c r="AX221" i="53"/>
  <c r="AW237" i="53"/>
  <c r="AS237" i="53"/>
  <c r="AV237" i="53" s="1"/>
  <c r="AX237" i="53"/>
  <c r="AW253" i="53"/>
  <c r="AS253" i="53"/>
  <c r="AV253" i="53" s="1"/>
  <c r="AX253" i="53"/>
  <c r="AW269" i="53"/>
  <c r="AS269" i="53"/>
  <c r="AV269" i="53" s="1"/>
  <c r="AX269" i="53"/>
  <c r="AW210" i="53"/>
  <c r="AX210" i="53"/>
  <c r="AS210" i="53"/>
  <c r="AV210" i="53" s="1"/>
  <c r="AW226" i="53"/>
  <c r="AX226" i="53"/>
  <c r="AS226" i="53"/>
  <c r="AV226" i="53" s="1"/>
  <c r="AW242" i="53"/>
  <c r="AX242" i="53"/>
  <c r="AS242" i="53"/>
  <c r="AV242" i="53" s="1"/>
  <c r="AW258" i="53"/>
  <c r="AX258" i="53"/>
  <c r="AS258" i="53"/>
  <c r="AV258" i="53" s="1"/>
  <c r="AW274" i="53"/>
  <c r="AX274" i="53"/>
  <c r="AS274" i="53"/>
  <c r="AV274" i="53" s="1"/>
  <c r="AX219" i="53"/>
  <c r="AW219" i="53"/>
  <c r="AS219" i="53"/>
  <c r="AV219" i="53" s="1"/>
  <c r="AX235" i="53"/>
  <c r="AW235" i="53"/>
  <c r="AS235" i="53"/>
  <c r="AV235" i="53" s="1"/>
  <c r="AX251" i="53"/>
  <c r="AW251" i="53"/>
  <c r="AS251" i="53"/>
  <c r="AV251" i="53" s="1"/>
  <c r="AX267" i="53"/>
  <c r="AW267" i="53"/>
  <c r="AS267" i="53"/>
  <c r="AV267" i="53" s="1"/>
  <c r="AX212" i="53"/>
  <c r="AW212" i="53"/>
  <c r="AS212" i="53"/>
  <c r="AV212" i="53" s="1"/>
  <c r="AX228" i="53"/>
  <c r="AW228" i="53"/>
  <c r="AS228" i="53"/>
  <c r="AV228" i="53" s="1"/>
  <c r="AX244" i="53"/>
  <c r="AW244" i="53"/>
  <c r="AS244" i="53"/>
  <c r="AV244" i="53" s="1"/>
  <c r="AX260" i="53"/>
  <c r="AW260" i="53"/>
  <c r="AS260" i="53"/>
  <c r="AV260" i="53" s="1"/>
  <c r="AW278" i="53"/>
  <c r="AS278" i="53"/>
  <c r="AV278" i="53" s="1"/>
  <c r="AX278" i="53"/>
  <c r="AW294" i="53"/>
  <c r="AS294" i="53"/>
  <c r="AV294" i="53" s="1"/>
  <c r="AX294" i="53"/>
  <c r="AW310" i="53"/>
  <c r="AS310" i="53"/>
  <c r="AV310" i="53" s="1"/>
  <c r="AX310" i="53"/>
  <c r="AW326" i="53"/>
  <c r="AS326" i="53"/>
  <c r="AV326" i="53" s="1"/>
  <c r="AX326" i="53"/>
  <c r="AW342" i="53"/>
  <c r="AS342" i="53"/>
  <c r="AV342" i="53" s="1"/>
  <c r="AX342" i="53"/>
  <c r="AX287" i="53"/>
  <c r="AS287" i="53"/>
  <c r="AV287" i="53" s="1"/>
  <c r="AW287" i="53"/>
  <c r="AX303" i="53"/>
  <c r="AS303" i="53"/>
  <c r="AV303" i="53" s="1"/>
  <c r="AW303" i="53"/>
  <c r="AX319" i="53"/>
  <c r="AS319" i="53"/>
  <c r="AV319" i="53" s="1"/>
  <c r="AW319" i="53"/>
  <c r="AX335" i="53"/>
  <c r="AS335" i="53"/>
  <c r="AV335" i="53" s="1"/>
  <c r="AW335" i="53"/>
  <c r="AW280" i="53"/>
  <c r="AS280" i="53"/>
  <c r="AV280" i="53" s="1"/>
  <c r="AX280" i="53"/>
  <c r="AW296" i="53"/>
  <c r="AS296" i="53"/>
  <c r="AV296" i="53" s="1"/>
  <c r="AX296" i="53"/>
  <c r="AW312" i="53"/>
  <c r="AS312" i="53"/>
  <c r="AV312" i="53" s="1"/>
  <c r="AX312" i="53"/>
  <c r="AW328" i="53"/>
  <c r="AS328" i="53"/>
  <c r="AV328" i="53" s="1"/>
  <c r="AX328" i="53"/>
  <c r="AW277" i="53"/>
  <c r="AS277" i="53"/>
  <c r="AV277" i="53" s="1"/>
  <c r="AX277" i="53"/>
  <c r="AW293" i="53"/>
  <c r="AS293" i="53"/>
  <c r="AV293" i="53" s="1"/>
  <c r="AX293" i="53"/>
  <c r="AW309" i="53"/>
  <c r="AS309" i="53"/>
  <c r="AV309" i="53" s="1"/>
  <c r="AX309" i="53"/>
  <c r="AW325" i="53"/>
  <c r="AS325" i="53"/>
  <c r="AV325" i="53" s="1"/>
  <c r="AX325" i="53"/>
  <c r="AW341" i="53"/>
  <c r="AS341" i="53"/>
  <c r="AV341" i="53" s="1"/>
  <c r="AX341" i="53"/>
  <c r="AX358" i="53"/>
  <c r="AW358" i="53"/>
  <c r="AS358" i="53"/>
  <c r="AV358" i="53" s="1"/>
  <c r="AX374" i="53"/>
  <c r="AW374" i="53"/>
  <c r="AS374" i="53"/>
  <c r="AV374" i="53" s="1"/>
  <c r="AX390" i="53"/>
  <c r="AW390" i="53"/>
  <c r="AS390" i="53"/>
  <c r="AV390" i="53" s="1"/>
  <c r="AX406" i="53"/>
  <c r="AW406" i="53"/>
  <c r="AS406" i="53"/>
  <c r="AV406" i="53" s="1"/>
  <c r="AW355" i="53"/>
  <c r="AX355" i="53"/>
  <c r="AS355" i="53"/>
  <c r="AV355" i="53" s="1"/>
  <c r="AW371" i="53"/>
  <c r="AX371" i="53"/>
  <c r="AS371" i="53"/>
  <c r="AV371" i="53" s="1"/>
  <c r="AW387" i="53"/>
  <c r="AX387" i="53"/>
  <c r="AS387" i="53"/>
  <c r="AV387" i="53" s="1"/>
  <c r="AW403" i="53"/>
  <c r="AX403" i="53"/>
  <c r="AS403" i="53"/>
  <c r="AV403" i="53" s="1"/>
  <c r="AS352" i="53"/>
  <c r="AV352" i="53" s="1"/>
  <c r="AX352" i="53"/>
  <c r="AW352" i="53"/>
  <c r="AS368" i="53"/>
  <c r="AV368" i="53" s="1"/>
  <c r="AX368" i="53"/>
  <c r="AW368" i="53"/>
  <c r="AS384" i="53"/>
  <c r="AV384" i="53" s="1"/>
  <c r="AX384" i="53"/>
  <c r="AW384" i="53"/>
  <c r="AS400" i="53"/>
  <c r="AV400" i="53" s="1"/>
  <c r="AW400" i="53"/>
  <c r="AX400" i="53"/>
  <c r="AW349" i="53"/>
  <c r="AX349" i="53"/>
  <c r="AS349" i="53"/>
  <c r="AV349" i="53" s="1"/>
  <c r="AW365" i="53"/>
  <c r="AX365" i="53"/>
  <c r="AS365" i="53"/>
  <c r="AV365" i="53" s="1"/>
  <c r="AW381" i="53"/>
  <c r="AX381" i="53"/>
  <c r="AS381" i="53"/>
  <c r="AV381" i="53" s="1"/>
  <c r="AW397" i="53"/>
  <c r="AX397" i="53"/>
  <c r="AS397" i="53"/>
  <c r="AV397" i="53" s="1"/>
  <c r="AW412" i="53"/>
  <c r="AS412" i="53"/>
  <c r="AV412" i="53" s="1"/>
  <c r="AX412" i="53"/>
  <c r="AW428" i="53"/>
  <c r="AS428" i="53"/>
  <c r="AV428" i="53" s="1"/>
  <c r="AX428" i="53"/>
  <c r="AW444" i="53"/>
  <c r="AS444" i="53"/>
  <c r="AV444" i="53" s="1"/>
  <c r="AX444" i="53"/>
  <c r="AW425" i="53"/>
  <c r="AX425" i="53"/>
  <c r="AS425" i="53"/>
  <c r="AV425" i="53" s="1"/>
  <c r="AW441" i="53"/>
  <c r="AX441" i="53"/>
  <c r="AS441" i="53"/>
  <c r="AV441" i="53" s="1"/>
  <c r="AX418" i="53"/>
  <c r="AW418" i="53"/>
  <c r="AS418" i="53"/>
  <c r="AV418" i="53" s="1"/>
  <c r="AX434" i="53"/>
  <c r="AW434" i="53"/>
  <c r="AS434" i="53"/>
  <c r="AV434" i="53" s="1"/>
  <c r="AW415" i="53"/>
  <c r="AS415" i="53"/>
  <c r="AV415" i="53" s="1"/>
  <c r="AX415" i="53"/>
  <c r="AW431" i="53"/>
  <c r="AS431" i="53"/>
  <c r="AV431" i="53" s="1"/>
  <c r="AX431" i="53"/>
  <c r="AW447" i="53"/>
  <c r="AS447" i="53"/>
  <c r="AV447" i="53" s="1"/>
  <c r="AX447" i="53"/>
  <c r="AW461" i="53"/>
  <c r="AX461" i="53"/>
  <c r="AS461" i="53"/>
  <c r="AV461" i="53" s="1"/>
  <c r="AW477" i="53"/>
  <c r="AX477" i="53"/>
  <c r="AS477" i="53"/>
  <c r="AV477" i="53" s="1"/>
  <c r="AW462" i="53"/>
  <c r="AS462" i="53"/>
  <c r="AV462" i="53" s="1"/>
  <c r="AX462" i="53"/>
  <c r="AW478" i="53"/>
  <c r="AS478" i="53"/>
  <c r="AV478" i="53" s="1"/>
  <c r="AX478" i="53"/>
  <c r="AW459" i="53"/>
  <c r="AX459" i="53"/>
  <c r="AS459" i="53"/>
  <c r="AV459" i="53" s="1"/>
  <c r="AW475" i="53"/>
  <c r="AX475" i="53"/>
  <c r="AS475" i="53"/>
  <c r="AV475" i="53" s="1"/>
  <c r="AW456" i="53"/>
  <c r="AX456" i="53"/>
  <c r="AS456" i="53"/>
  <c r="AV456" i="53" s="1"/>
  <c r="AW472" i="53"/>
  <c r="AX472" i="53"/>
  <c r="AS472" i="53"/>
  <c r="AV472" i="53" s="1"/>
  <c r="AS486" i="53"/>
  <c r="AV486" i="53" s="1"/>
  <c r="AW486" i="53"/>
  <c r="AX486" i="53"/>
  <c r="AW502" i="53"/>
  <c r="AX502" i="53"/>
  <c r="AS502" i="53"/>
  <c r="AV502" i="53" s="1"/>
  <c r="AW517" i="53"/>
  <c r="AS517" i="53"/>
  <c r="AV517" i="53" s="1"/>
  <c r="AX517" i="53"/>
  <c r="AW499" i="53"/>
  <c r="AX499" i="53"/>
  <c r="AS499" i="53"/>
  <c r="AV499" i="53" s="1"/>
  <c r="AW515" i="53"/>
  <c r="AX515" i="53"/>
  <c r="AS515" i="53"/>
  <c r="AV515" i="53" s="1"/>
  <c r="AW496" i="53"/>
  <c r="AX496" i="53"/>
  <c r="AS496" i="53"/>
  <c r="AV496" i="53" s="1"/>
  <c r="AW512" i="53"/>
  <c r="AX512" i="53"/>
  <c r="AS512" i="53"/>
  <c r="AV512" i="53" s="1"/>
  <c r="AS493" i="53"/>
  <c r="AV493" i="53" s="1"/>
  <c r="AX493" i="53"/>
  <c r="AW493" i="53"/>
  <c r="AS509" i="53"/>
  <c r="AV509" i="53" s="1"/>
  <c r="AX509" i="53"/>
  <c r="AW509" i="53"/>
  <c r="AW528" i="53"/>
  <c r="AX528" i="53"/>
  <c r="AS528" i="53"/>
  <c r="AV528" i="53" s="1"/>
  <c r="AW544" i="53"/>
  <c r="AX544" i="53"/>
  <c r="AS544" i="53"/>
  <c r="AV544" i="53" s="1"/>
  <c r="AW529" i="53"/>
  <c r="AS529" i="53"/>
  <c r="AV529" i="53" s="1"/>
  <c r="AX529" i="53"/>
  <c r="AW545" i="53"/>
  <c r="AS545" i="53"/>
  <c r="AV545" i="53" s="1"/>
  <c r="AX545" i="53"/>
  <c r="AW526" i="53"/>
  <c r="AS526" i="53"/>
  <c r="AV526" i="53" s="1"/>
  <c r="AX526" i="53"/>
  <c r="AW542" i="53"/>
  <c r="AS542" i="53"/>
  <c r="AV542" i="53" s="1"/>
  <c r="AX542" i="53"/>
  <c r="AX531" i="53"/>
  <c r="AW531" i="53"/>
  <c r="AS531" i="53"/>
  <c r="AV531" i="53" s="1"/>
  <c r="AX547" i="53"/>
  <c r="AW547" i="53"/>
  <c r="AS547" i="53"/>
  <c r="AV547" i="53" s="1"/>
  <c r="AX553" i="53"/>
  <c r="AS553" i="53"/>
  <c r="AV553" i="53" s="1"/>
  <c r="AW553" i="53"/>
  <c r="AX569" i="53"/>
  <c r="AW569" i="53"/>
  <c r="AS569" i="53"/>
  <c r="AV569" i="53" s="1"/>
  <c r="AS570" i="53"/>
  <c r="AV570" i="53" s="1"/>
  <c r="AX570" i="53"/>
  <c r="AW570" i="53"/>
  <c r="AW559" i="53"/>
  <c r="AS559" i="53"/>
  <c r="AV559" i="53" s="1"/>
  <c r="AX559" i="53"/>
  <c r="AW560" i="53"/>
  <c r="AX560" i="53"/>
  <c r="AS560" i="53"/>
  <c r="AV560" i="53" s="1"/>
  <c r="AX578" i="53"/>
  <c r="AW578" i="53"/>
  <c r="AS578" i="53"/>
  <c r="AV578" i="53" s="1"/>
  <c r="AX579" i="53"/>
  <c r="AS579" i="53"/>
  <c r="AV579" i="53" s="1"/>
  <c r="AW579" i="53"/>
  <c r="AX572" i="53"/>
  <c r="AS572" i="53"/>
  <c r="AV572" i="53" s="1"/>
  <c r="AW572" i="53"/>
  <c r="AW573" i="53"/>
  <c r="AX573" i="53"/>
  <c r="AS573" i="53"/>
  <c r="AV573" i="53" s="1"/>
  <c r="AS588" i="53"/>
  <c r="AV588" i="53" s="1"/>
  <c r="AX588" i="53"/>
  <c r="AW588" i="53"/>
  <c r="AS601" i="53"/>
  <c r="AV601" i="53" s="1"/>
  <c r="AW601" i="53"/>
  <c r="AX601" i="53"/>
  <c r="AX605" i="53"/>
  <c r="AW605" i="53"/>
  <c r="AS605" i="53"/>
  <c r="AV605" i="53" s="1"/>
  <c r="AX603" i="53"/>
  <c r="AW603" i="53"/>
  <c r="AS603" i="53"/>
  <c r="AV603" i="53" s="1"/>
  <c r="AW606" i="53"/>
  <c r="AS606" i="53"/>
  <c r="AV606" i="53" s="1"/>
  <c r="AX606" i="53"/>
  <c r="AW607" i="53"/>
  <c r="AX607" i="53"/>
  <c r="AS607" i="53"/>
  <c r="AV607" i="53" s="1"/>
  <c r="AS620" i="53"/>
  <c r="AV620" i="53" s="1"/>
  <c r="AW620" i="53"/>
  <c r="AX620" i="53"/>
  <c r="AW616" i="53"/>
  <c r="AX616" i="53"/>
  <c r="AS616" i="53"/>
  <c r="AV616" i="53" s="1"/>
  <c r="AW617" i="53"/>
  <c r="AS617" i="53"/>
  <c r="AV617" i="53" s="1"/>
  <c r="AX617" i="53"/>
  <c r="AX631" i="53"/>
  <c r="AW631" i="53"/>
  <c r="AS631" i="53"/>
  <c r="AV631" i="53" s="1"/>
  <c r="AW629" i="53"/>
  <c r="AX629" i="53"/>
  <c r="AS629" i="53"/>
  <c r="AV629" i="53" s="1"/>
  <c r="AW634" i="53"/>
  <c r="AX634" i="53"/>
  <c r="AS634" i="53"/>
  <c r="AV634" i="53" s="1"/>
  <c r="AX639" i="53"/>
  <c r="AW639" i="53"/>
  <c r="AS639" i="53"/>
  <c r="AV639" i="53" s="1"/>
  <c r="AS642" i="53"/>
  <c r="AV642" i="53" s="1"/>
  <c r="AX642" i="53"/>
  <c r="AW642" i="53"/>
  <c r="AW647" i="53"/>
  <c r="AS647" i="53"/>
  <c r="AV647" i="53" s="1"/>
  <c r="AX647" i="53"/>
  <c r="AW646" i="53"/>
  <c r="AS646" i="53"/>
  <c r="AV646" i="53" s="1"/>
  <c r="AX646" i="53"/>
  <c r="AW655" i="53"/>
  <c r="AS655" i="53"/>
  <c r="AV655" i="53" s="1"/>
  <c r="AX655" i="53"/>
  <c r="AS657" i="53"/>
  <c r="AV657" i="53" s="1"/>
  <c r="AX657" i="53"/>
  <c r="AW657" i="53"/>
  <c r="AW659" i="53"/>
  <c r="AX659" i="53"/>
  <c r="AS659" i="53"/>
  <c r="AV659" i="53" s="1"/>
  <c r="AW666" i="53"/>
  <c r="AX666" i="53"/>
  <c r="AS666" i="53"/>
  <c r="AV666" i="53" s="1"/>
  <c r="AX673" i="53"/>
  <c r="AW673" i="53"/>
  <c r="AS673" i="53"/>
  <c r="AV673" i="53" s="1"/>
  <c r="AW671" i="53"/>
  <c r="AX671" i="53"/>
  <c r="AS671" i="53"/>
  <c r="AV671" i="53" s="1"/>
  <c r="AX676" i="53"/>
  <c r="AS676" i="53"/>
  <c r="AV676" i="53" s="1"/>
  <c r="AW676" i="53"/>
  <c r="FF90" i="53"/>
  <c r="FE90" i="53"/>
  <c r="FA90" i="53"/>
  <c r="FD90" i="53" s="1"/>
  <c r="FF106" i="53"/>
  <c r="FE106" i="53"/>
  <c r="FA106" i="53"/>
  <c r="FD106" i="53" s="1"/>
  <c r="FF122" i="53"/>
  <c r="FE122" i="53"/>
  <c r="FA122" i="53"/>
  <c r="FD122" i="53" s="1"/>
  <c r="FE83" i="53"/>
  <c r="FA83" i="53"/>
  <c r="FD83" i="53" s="1"/>
  <c r="FF83" i="53"/>
  <c r="FE99" i="53"/>
  <c r="FA99" i="53"/>
  <c r="FD99" i="53" s="1"/>
  <c r="FF99" i="53"/>
  <c r="FE115" i="53"/>
  <c r="FA115" i="53"/>
  <c r="FD115" i="53" s="1"/>
  <c r="FF115" i="53"/>
  <c r="FE131" i="53"/>
  <c r="FA131" i="53"/>
  <c r="FD131" i="53" s="1"/>
  <c r="FF131" i="53"/>
  <c r="FA92" i="53"/>
  <c r="FD92" i="53" s="1"/>
  <c r="FE92" i="53"/>
  <c r="FF92" i="53"/>
  <c r="FA108" i="53"/>
  <c r="FD108" i="53" s="1"/>
  <c r="FE108" i="53"/>
  <c r="FF108" i="53"/>
  <c r="FA124" i="53"/>
  <c r="FD124" i="53" s="1"/>
  <c r="FE124" i="53"/>
  <c r="FF124" i="53"/>
  <c r="FA85" i="53"/>
  <c r="FD85" i="53" s="1"/>
  <c r="FF85" i="53"/>
  <c r="FE85" i="53"/>
  <c r="FA101" i="53"/>
  <c r="FD101" i="53" s="1"/>
  <c r="FF101" i="53"/>
  <c r="FE101" i="53"/>
  <c r="FA117" i="53"/>
  <c r="FD117" i="53" s="1"/>
  <c r="FF117" i="53"/>
  <c r="FE117" i="53"/>
  <c r="FA133" i="53"/>
  <c r="FD133" i="53" s="1"/>
  <c r="FF133" i="53"/>
  <c r="FE133" i="53"/>
  <c r="FE140" i="53"/>
  <c r="FA140" i="53"/>
  <c r="FD140" i="53" s="1"/>
  <c r="FF140" i="53"/>
  <c r="FE156" i="53"/>
  <c r="FA156" i="53"/>
  <c r="FD156" i="53" s="1"/>
  <c r="FF156" i="53"/>
  <c r="FE172" i="53"/>
  <c r="FA172" i="53"/>
  <c r="FD172" i="53" s="1"/>
  <c r="FF172" i="53"/>
  <c r="FE188" i="53"/>
  <c r="FA188" i="53"/>
  <c r="FD188" i="53" s="1"/>
  <c r="FF188" i="53"/>
  <c r="FF137" i="53"/>
  <c r="FA137" i="53"/>
  <c r="FD137" i="53" s="1"/>
  <c r="FE137" i="53"/>
  <c r="FF153" i="53"/>
  <c r="FA153" i="53"/>
  <c r="FD153" i="53" s="1"/>
  <c r="FE153" i="53"/>
  <c r="FF169" i="53"/>
  <c r="FA169" i="53"/>
  <c r="FD169" i="53" s="1"/>
  <c r="FE169" i="53"/>
  <c r="FF185" i="53"/>
  <c r="FA185" i="53"/>
  <c r="FD185" i="53" s="1"/>
  <c r="FE185" i="53"/>
  <c r="FF201" i="53"/>
  <c r="FA201" i="53"/>
  <c r="FD201" i="53" s="1"/>
  <c r="FE201" i="53"/>
  <c r="FF150" i="53"/>
  <c r="FE150" i="53"/>
  <c r="FA150" i="53"/>
  <c r="FD150" i="53" s="1"/>
  <c r="FF166" i="53"/>
  <c r="FE166" i="53"/>
  <c r="FA166" i="53"/>
  <c r="FD166" i="53" s="1"/>
  <c r="FF182" i="53"/>
  <c r="FE182" i="53"/>
  <c r="FA182" i="53"/>
  <c r="FD182" i="53" s="1"/>
  <c r="FF198" i="53"/>
  <c r="FE198" i="53"/>
  <c r="FA198" i="53"/>
  <c r="FD198" i="53" s="1"/>
  <c r="FF147" i="53"/>
  <c r="FE147" i="53"/>
  <c r="FA147" i="53"/>
  <c r="FD147" i="53" s="1"/>
  <c r="FF163" i="53"/>
  <c r="FE163" i="53"/>
  <c r="FA163" i="53"/>
  <c r="FD163" i="53" s="1"/>
  <c r="FF179" i="53"/>
  <c r="FE179" i="53"/>
  <c r="FA179" i="53"/>
  <c r="FD179" i="53" s="1"/>
  <c r="FF195" i="53"/>
  <c r="FE195" i="53"/>
  <c r="FA195" i="53"/>
  <c r="FD195" i="53" s="1"/>
  <c r="FA207" i="53"/>
  <c r="FD207" i="53" s="1"/>
  <c r="FF207" i="53"/>
  <c r="FE207" i="53"/>
  <c r="FA223" i="53"/>
  <c r="FD223" i="53" s="1"/>
  <c r="FF223" i="53"/>
  <c r="FE223" i="53"/>
  <c r="FA239" i="53"/>
  <c r="FD239" i="53" s="1"/>
  <c r="FF239" i="53"/>
  <c r="FE239" i="53"/>
  <c r="FA255" i="53"/>
  <c r="FD255" i="53" s="1"/>
  <c r="FF255" i="53"/>
  <c r="FE255" i="53"/>
  <c r="FA271" i="53"/>
  <c r="FD271" i="53" s="1"/>
  <c r="FF271" i="53"/>
  <c r="FE271" i="53"/>
  <c r="FF216" i="53"/>
  <c r="FE216" i="53"/>
  <c r="FA216" i="53"/>
  <c r="FD216" i="53" s="1"/>
  <c r="FF232" i="53"/>
  <c r="FE232" i="53"/>
  <c r="FA232" i="53"/>
  <c r="FD232" i="53" s="1"/>
  <c r="FF248" i="53"/>
  <c r="FE248" i="53"/>
  <c r="FA248" i="53"/>
  <c r="FD248" i="53" s="1"/>
  <c r="FF264" i="53"/>
  <c r="FE264" i="53"/>
  <c r="FA264" i="53"/>
  <c r="FD264" i="53" s="1"/>
  <c r="FE213" i="53"/>
  <c r="FF213" i="53"/>
  <c r="FA213" i="53"/>
  <c r="FD213" i="53" s="1"/>
  <c r="FE229" i="53"/>
  <c r="FF229" i="53"/>
  <c r="FA229" i="53"/>
  <c r="FD229" i="53" s="1"/>
  <c r="FE245" i="53"/>
  <c r="FF245" i="53"/>
  <c r="FA245" i="53"/>
  <c r="FD245" i="53" s="1"/>
  <c r="FE261" i="53"/>
  <c r="FF261" i="53"/>
  <c r="FA261" i="53"/>
  <c r="FD261" i="53" s="1"/>
  <c r="FF206" i="53"/>
  <c r="FE206" i="53"/>
  <c r="FA206" i="53"/>
  <c r="FD206" i="53" s="1"/>
  <c r="FF222" i="53"/>
  <c r="FE222" i="53"/>
  <c r="FA222" i="53"/>
  <c r="FD222" i="53" s="1"/>
  <c r="FF238" i="53"/>
  <c r="FE238" i="53"/>
  <c r="FA238" i="53"/>
  <c r="FD238" i="53" s="1"/>
  <c r="FF254" i="53"/>
  <c r="FE254" i="53"/>
  <c r="FA254" i="53"/>
  <c r="FD254" i="53" s="1"/>
  <c r="FF270" i="53"/>
  <c r="FE270" i="53"/>
  <c r="FA270" i="53"/>
  <c r="FD270" i="53" s="1"/>
  <c r="FE280" i="53"/>
  <c r="FF280" i="53"/>
  <c r="FA280" i="53"/>
  <c r="FD280" i="53" s="1"/>
  <c r="FE296" i="53"/>
  <c r="FF296" i="53"/>
  <c r="FA296" i="53"/>
  <c r="FD296" i="53" s="1"/>
  <c r="FE312" i="53"/>
  <c r="FF312" i="53"/>
  <c r="FA312" i="53"/>
  <c r="FD312" i="53" s="1"/>
  <c r="FE328" i="53"/>
  <c r="FF328" i="53"/>
  <c r="FA328" i="53"/>
  <c r="FD328" i="53" s="1"/>
  <c r="FF343" i="53"/>
  <c r="FE343" i="53"/>
  <c r="FA343" i="53"/>
  <c r="FD343" i="53" s="1"/>
  <c r="FA289" i="53"/>
  <c r="FD289" i="53" s="1"/>
  <c r="FF289" i="53"/>
  <c r="FE289" i="53"/>
  <c r="FA305" i="53"/>
  <c r="FD305" i="53" s="1"/>
  <c r="FF305" i="53"/>
  <c r="FE305" i="53"/>
  <c r="FA321" i="53"/>
  <c r="FD321" i="53" s="1"/>
  <c r="FF321" i="53"/>
  <c r="FE321" i="53"/>
  <c r="FA337" i="53"/>
  <c r="FD337" i="53" s="1"/>
  <c r="FF337" i="53"/>
  <c r="FE337" i="53"/>
  <c r="FA286" i="53"/>
  <c r="FD286" i="53" s="1"/>
  <c r="FE286" i="53"/>
  <c r="FF286" i="53"/>
  <c r="FA302" i="53"/>
  <c r="FD302" i="53" s="1"/>
  <c r="FE302" i="53"/>
  <c r="FF302" i="53"/>
  <c r="FA318" i="53"/>
  <c r="FD318" i="53" s="1"/>
  <c r="FE318" i="53"/>
  <c r="FF318" i="53"/>
  <c r="FA334" i="53"/>
  <c r="FD334" i="53" s="1"/>
  <c r="FE334" i="53"/>
  <c r="FF334" i="53"/>
  <c r="FE283" i="53"/>
  <c r="FF283" i="53"/>
  <c r="FA283" i="53"/>
  <c r="FD283" i="53" s="1"/>
  <c r="FE299" i="53"/>
  <c r="FF299" i="53"/>
  <c r="FA299" i="53"/>
  <c r="FD299" i="53" s="1"/>
  <c r="FE315" i="53"/>
  <c r="FF315" i="53"/>
  <c r="FA315" i="53"/>
  <c r="FD315" i="53" s="1"/>
  <c r="FE331" i="53"/>
  <c r="FF331" i="53"/>
  <c r="FA331" i="53"/>
  <c r="FD331" i="53" s="1"/>
  <c r="FF348" i="53"/>
  <c r="FE348" i="53"/>
  <c r="FA348" i="53"/>
  <c r="FD348" i="53" s="1"/>
  <c r="FF364" i="53"/>
  <c r="FE364" i="53"/>
  <c r="FA364" i="53"/>
  <c r="FD364" i="53" s="1"/>
  <c r="FF380" i="53"/>
  <c r="FE380" i="53"/>
  <c r="FA380" i="53"/>
  <c r="FD380" i="53" s="1"/>
  <c r="FF396" i="53"/>
  <c r="FE396" i="53"/>
  <c r="FA396" i="53"/>
  <c r="FD396" i="53" s="1"/>
  <c r="FE345" i="53"/>
  <c r="FF345" i="53"/>
  <c r="FA345" i="53"/>
  <c r="FD345" i="53" s="1"/>
  <c r="FF361" i="53"/>
  <c r="FE361" i="53"/>
  <c r="FA361" i="53"/>
  <c r="FD361" i="53" s="1"/>
  <c r="FF377" i="53"/>
  <c r="FE377" i="53"/>
  <c r="FA377" i="53"/>
  <c r="FD377" i="53" s="1"/>
  <c r="FF393" i="53"/>
  <c r="FE393" i="53"/>
  <c r="FA393" i="53"/>
  <c r="FD393" i="53" s="1"/>
  <c r="FF409" i="53"/>
  <c r="FE409" i="53"/>
  <c r="FA409" i="53"/>
  <c r="FD409" i="53" s="1"/>
  <c r="FF358" i="53"/>
  <c r="FE358" i="53"/>
  <c r="FA358" i="53"/>
  <c r="FD358" i="53" s="1"/>
  <c r="FF374" i="53"/>
  <c r="FE374" i="53"/>
  <c r="FA374" i="53"/>
  <c r="FD374" i="53" s="1"/>
  <c r="FF390" i="53"/>
  <c r="FE390" i="53"/>
  <c r="FA390" i="53"/>
  <c r="FD390" i="53" s="1"/>
  <c r="FF406" i="53"/>
  <c r="FE406" i="53"/>
  <c r="FA406" i="53"/>
  <c r="FD406" i="53" s="1"/>
  <c r="FF355" i="53"/>
  <c r="FE355" i="53"/>
  <c r="FA355" i="53"/>
  <c r="FD355" i="53" s="1"/>
  <c r="FF371" i="53"/>
  <c r="FE371" i="53"/>
  <c r="FA371" i="53"/>
  <c r="FD371" i="53" s="1"/>
  <c r="FF387" i="53"/>
  <c r="FE387" i="53"/>
  <c r="FA387" i="53"/>
  <c r="FD387" i="53" s="1"/>
  <c r="FF403" i="53"/>
  <c r="FE403" i="53"/>
  <c r="FA403" i="53"/>
  <c r="FD403" i="53" s="1"/>
  <c r="FE414" i="53"/>
  <c r="FA414" i="53"/>
  <c r="FD414" i="53" s="1"/>
  <c r="FF414" i="53"/>
  <c r="FE430" i="53"/>
  <c r="FA430" i="53"/>
  <c r="FD430" i="53" s="1"/>
  <c r="FF430" i="53"/>
  <c r="FE446" i="53"/>
  <c r="FA446" i="53"/>
  <c r="FD446" i="53" s="1"/>
  <c r="FF446" i="53"/>
  <c r="FA427" i="53"/>
  <c r="FD427" i="53" s="1"/>
  <c r="FF427" i="53"/>
  <c r="FE427" i="53"/>
  <c r="FA443" i="53"/>
  <c r="FD443" i="53" s="1"/>
  <c r="FF443" i="53"/>
  <c r="FE443" i="53"/>
  <c r="FE416" i="53"/>
  <c r="FA416" i="53"/>
  <c r="FD416" i="53" s="1"/>
  <c r="FF416" i="53"/>
  <c r="FE432" i="53"/>
  <c r="FA432" i="53"/>
  <c r="FD432" i="53" s="1"/>
  <c r="FF432" i="53"/>
  <c r="FE417" i="53"/>
  <c r="FA417" i="53"/>
  <c r="FD417" i="53" s="1"/>
  <c r="FF417" i="53"/>
  <c r="FE433" i="53"/>
  <c r="FA433" i="53"/>
  <c r="FD433" i="53" s="1"/>
  <c r="FF433" i="53"/>
  <c r="FA451" i="53"/>
  <c r="FD451" i="53" s="1"/>
  <c r="FF451" i="53"/>
  <c r="FE451" i="53"/>
  <c r="FA467" i="53"/>
  <c r="FD467" i="53" s="1"/>
  <c r="FF467" i="53"/>
  <c r="FE467" i="53"/>
  <c r="FF485" i="53"/>
  <c r="FE485" i="53"/>
  <c r="FA485" i="53"/>
  <c r="FD485" i="53" s="1"/>
  <c r="FE464" i="53"/>
  <c r="FF464" i="53"/>
  <c r="FA464" i="53"/>
  <c r="FD464" i="53" s="1"/>
  <c r="FE480" i="53"/>
  <c r="FF480" i="53"/>
  <c r="FA480" i="53"/>
  <c r="FD480" i="53" s="1"/>
  <c r="FE461" i="53"/>
  <c r="FF461" i="53"/>
  <c r="FA461" i="53"/>
  <c r="FD461" i="53" s="1"/>
  <c r="FE477" i="53"/>
  <c r="FF477" i="53"/>
  <c r="FA477" i="53"/>
  <c r="FD477" i="53" s="1"/>
  <c r="FE454" i="53"/>
  <c r="FA454" i="53"/>
  <c r="FD454" i="53" s="1"/>
  <c r="FF454" i="53"/>
  <c r="FE470" i="53"/>
  <c r="FA470" i="53"/>
  <c r="FD470" i="53" s="1"/>
  <c r="FF470" i="53"/>
  <c r="FA484" i="53"/>
  <c r="FD484" i="53" s="1"/>
  <c r="FE484" i="53"/>
  <c r="FF484" i="53"/>
  <c r="FE500" i="53"/>
  <c r="FA500" i="53"/>
  <c r="FD500" i="53" s="1"/>
  <c r="FF500" i="53"/>
  <c r="FE516" i="53"/>
  <c r="FA516" i="53"/>
  <c r="FD516" i="53" s="1"/>
  <c r="FF516" i="53"/>
  <c r="FE501" i="53"/>
  <c r="FF501" i="53"/>
  <c r="FA501" i="53"/>
  <c r="FD501" i="53" s="1"/>
  <c r="FE517" i="53"/>
  <c r="FA517" i="53"/>
  <c r="FD517" i="53" s="1"/>
  <c r="FF517" i="53"/>
  <c r="FA498" i="53"/>
  <c r="FD498" i="53" s="1"/>
  <c r="FF498" i="53"/>
  <c r="FE498" i="53"/>
  <c r="FA514" i="53"/>
  <c r="FD514" i="53" s="1"/>
  <c r="FF514" i="53"/>
  <c r="FE514" i="53"/>
  <c r="FE499" i="53"/>
  <c r="FF499" i="53"/>
  <c r="FA499" i="53"/>
  <c r="FD499" i="53" s="1"/>
  <c r="FE515" i="53"/>
  <c r="FF515" i="53"/>
  <c r="FA515" i="53"/>
  <c r="FD515" i="53" s="1"/>
  <c r="FE526" i="53"/>
  <c r="FA526" i="53"/>
  <c r="FD526" i="53" s="1"/>
  <c r="FF526" i="53"/>
  <c r="FE542" i="53"/>
  <c r="FA542" i="53"/>
  <c r="FD542" i="53" s="1"/>
  <c r="FF542" i="53"/>
  <c r="FF527" i="53"/>
  <c r="FE527" i="53"/>
  <c r="FA527" i="53"/>
  <c r="FD527" i="53" s="1"/>
  <c r="FF543" i="53"/>
  <c r="FE543" i="53"/>
  <c r="FA543" i="53"/>
  <c r="FD543" i="53" s="1"/>
  <c r="FA528" i="53"/>
  <c r="FD528" i="53" s="1"/>
  <c r="FF528" i="53"/>
  <c r="FE528" i="53"/>
  <c r="FA544" i="53"/>
  <c r="FD544" i="53" s="1"/>
  <c r="FF544" i="53"/>
  <c r="FE544" i="53"/>
  <c r="FF525" i="53"/>
  <c r="FE525" i="53"/>
  <c r="FA525" i="53"/>
  <c r="FD525" i="53" s="1"/>
  <c r="FF541" i="53"/>
  <c r="FE541" i="53"/>
  <c r="FA541" i="53"/>
  <c r="FD541" i="53" s="1"/>
  <c r="FA559" i="53"/>
  <c r="FD559" i="53" s="1"/>
  <c r="FF559" i="53"/>
  <c r="FE559" i="53"/>
  <c r="FF560" i="53"/>
  <c r="FA560" i="53"/>
  <c r="FD560" i="53" s="1"/>
  <c r="FE560" i="53"/>
  <c r="FF553" i="53"/>
  <c r="FE553" i="53"/>
  <c r="FA553" i="53"/>
  <c r="FD553" i="53" s="1"/>
  <c r="FE569" i="53"/>
  <c r="FA569" i="53"/>
  <c r="FD569" i="53" s="1"/>
  <c r="FF569" i="53"/>
  <c r="FA562" i="53"/>
  <c r="FD562" i="53" s="1"/>
  <c r="FF562" i="53"/>
  <c r="FE562" i="53"/>
  <c r="FF580" i="53"/>
  <c r="FE580" i="53"/>
  <c r="FA580" i="53"/>
  <c r="FD580" i="53" s="1"/>
  <c r="FE577" i="53"/>
  <c r="FF577" i="53"/>
  <c r="FA577" i="53"/>
  <c r="FD577" i="53" s="1"/>
  <c r="FA574" i="53"/>
  <c r="FD574" i="53" s="1"/>
  <c r="FF574" i="53"/>
  <c r="FE574" i="53"/>
  <c r="FE590" i="53"/>
  <c r="FA590" i="53"/>
  <c r="FD590" i="53" s="1"/>
  <c r="FF590" i="53"/>
  <c r="FF587" i="53"/>
  <c r="FE587" i="53"/>
  <c r="FA587" i="53"/>
  <c r="FD587" i="53" s="1"/>
  <c r="FF603" i="53"/>
  <c r="FE603" i="53"/>
  <c r="FA603" i="53"/>
  <c r="FD603" i="53" s="1"/>
  <c r="FF589" i="53"/>
  <c r="FA589" i="53"/>
  <c r="FD589" i="53" s="1"/>
  <c r="FE589" i="53"/>
  <c r="FF605" i="53"/>
  <c r="FE605" i="53"/>
  <c r="FA605" i="53"/>
  <c r="FD605" i="53" s="1"/>
  <c r="FA604" i="53"/>
  <c r="FD604" i="53" s="1"/>
  <c r="FF604" i="53"/>
  <c r="FE604" i="53"/>
  <c r="FE609" i="53"/>
  <c r="FF609" i="53"/>
  <c r="FA609" i="53"/>
  <c r="FD609" i="53" s="1"/>
  <c r="FE610" i="53"/>
  <c r="FA610" i="53"/>
  <c r="FD610" i="53" s="1"/>
  <c r="FF610" i="53"/>
  <c r="FA607" i="53"/>
  <c r="FD607" i="53" s="1"/>
  <c r="FF607" i="53"/>
  <c r="FE607" i="53"/>
  <c r="FF621" i="53"/>
  <c r="FA621" i="53"/>
  <c r="FD621" i="53" s="1"/>
  <c r="FE621" i="53"/>
  <c r="FF630" i="53"/>
  <c r="FE630" i="53"/>
  <c r="FA630" i="53"/>
  <c r="FD630" i="53" s="1"/>
  <c r="FF627" i="53"/>
  <c r="FE627" i="53"/>
  <c r="FA627" i="53"/>
  <c r="FD627" i="53" s="1"/>
  <c r="FE632" i="53"/>
  <c r="FF632" i="53"/>
  <c r="FA632" i="53"/>
  <c r="FD632" i="53" s="1"/>
  <c r="FE644" i="53"/>
  <c r="FA644" i="53"/>
  <c r="FD644" i="53" s="1"/>
  <c r="FF644" i="53"/>
  <c r="FE639" i="53"/>
  <c r="FA639" i="53"/>
  <c r="FD639" i="53" s="1"/>
  <c r="FF639" i="53"/>
  <c r="FE649" i="53"/>
  <c r="FA649" i="53"/>
  <c r="FD649" i="53" s="1"/>
  <c r="FF649" i="53"/>
  <c r="FF648" i="53"/>
  <c r="FE648" i="53"/>
  <c r="FA648" i="53"/>
  <c r="FD648" i="53" s="1"/>
  <c r="FA657" i="53"/>
  <c r="FD657" i="53" s="1"/>
  <c r="FF657" i="53"/>
  <c r="FE657" i="53"/>
  <c r="FF655" i="53"/>
  <c r="FE655" i="53"/>
  <c r="FA655" i="53"/>
  <c r="FD655" i="53" s="1"/>
  <c r="FA663" i="53"/>
  <c r="FD663" i="53" s="1"/>
  <c r="FF663" i="53"/>
  <c r="FE663" i="53"/>
  <c r="FF662" i="53"/>
  <c r="FE662" i="53"/>
  <c r="FA662" i="53"/>
  <c r="FD662" i="53" s="1"/>
  <c r="FA665" i="53"/>
  <c r="FD665" i="53" s="1"/>
  <c r="FE665" i="53"/>
  <c r="FF665" i="53"/>
  <c r="FF672" i="53"/>
  <c r="FE672" i="53"/>
  <c r="FA672" i="53"/>
  <c r="FD672" i="53" s="1"/>
  <c r="FA677" i="53"/>
  <c r="FD677" i="53" s="1"/>
  <c r="FF677" i="53"/>
  <c r="FE677" i="53"/>
  <c r="I87" i="53"/>
  <c r="E87" i="53"/>
  <c r="J87" i="53"/>
  <c r="I103" i="53"/>
  <c r="E103" i="53"/>
  <c r="J103" i="53"/>
  <c r="I119" i="53"/>
  <c r="E119" i="53"/>
  <c r="J119" i="53"/>
  <c r="I135" i="53"/>
  <c r="E135" i="53"/>
  <c r="J135" i="53"/>
  <c r="J92" i="53"/>
  <c r="I92" i="53"/>
  <c r="E92" i="53"/>
  <c r="J108" i="53"/>
  <c r="I108" i="53"/>
  <c r="E108" i="53"/>
  <c r="J124" i="53"/>
  <c r="I124" i="53"/>
  <c r="E124" i="53"/>
  <c r="I85" i="53"/>
  <c r="J85" i="53"/>
  <c r="E85" i="53"/>
  <c r="I101" i="53"/>
  <c r="J101" i="53"/>
  <c r="E101" i="53"/>
  <c r="I117" i="53"/>
  <c r="J117" i="53"/>
  <c r="E117" i="53"/>
  <c r="I133" i="53"/>
  <c r="J133" i="53"/>
  <c r="E133" i="53"/>
  <c r="J94" i="53"/>
  <c r="I94" i="53"/>
  <c r="E94" i="53"/>
  <c r="J110" i="53"/>
  <c r="I110" i="53"/>
  <c r="E110" i="53"/>
  <c r="J126" i="53"/>
  <c r="I126" i="53"/>
  <c r="E126" i="53"/>
  <c r="J137" i="53"/>
  <c r="I137" i="53"/>
  <c r="E137" i="53"/>
  <c r="J153" i="53"/>
  <c r="I153" i="53"/>
  <c r="E153" i="53"/>
  <c r="J169" i="53"/>
  <c r="I169" i="53"/>
  <c r="E169" i="53"/>
  <c r="J185" i="53"/>
  <c r="I185" i="53"/>
  <c r="E185" i="53"/>
  <c r="J201" i="53"/>
  <c r="I201" i="53"/>
  <c r="E201" i="53"/>
  <c r="J146" i="53"/>
  <c r="I146" i="53"/>
  <c r="E146" i="53"/>
  <c r="J162" i="53"/>
  <c r="I162" i="53"/>
  <c r="E162" i="53"/>
  <c r="J178" i="53"/>
  <c r="I178" i="53"/>
  <c r="E178" i="53"/>
  <c r="J194" i="53"/>
  <c r="I194" i="53"/>
  <c r="E194" i="53"/>
  <c r="J143" i="53"/>
  <c r="I143" i="53"/>
  <c r="E143" i="53"/>
  <c r="J159" i="53"/>
  <c r="I159" i="53"/>
  <c r="E159" i="53"/>
  <c r="J175" i="53"/>
  <c r="I175" i="53"/>
  <c r="E175" i="53"/>
  <c r="J191" i="53"/>
  <c r="I191" i="53"/>
  <c r="E191" i="53"/>
  <c r="J140" i="53"/>
  <c r="I140" i="53"/>
  <c r="E140" i="53"/>
  <c r="J156" i="53"/>
  <c r="I156" i="53"/>
  <c r="E156" i="53"/>
  <c r="J172" i="53"/>
  <c r="I172" i="53"/>
  <c r="E172" i="53"/>
  <c r="J188" i="53"/>
  <c r="I188" i="53"/>
  <c r="E188" i="53"/>
  <c r="J204" i="53"/>
  <c r="I204" i="53"/>
  <c r="E204" i="53"/>
  <c r="I220" i="53"/>
  <c r="E220" i="53"/>
  <c r="J220" i="53"/>
  <c r="I236" i="53"/>
  <c r="E236" i="53"/>
  <c r="J236" i="53"/>
  <c r="I252" i="53"/>
  <c r="E252" i="53"/>
  <c r="J252" i="53"/>
  <c r="I268" i="53"/>
  <c r="E268" i="53"/>
  <c r="J268" i="53"/>
  <c r="E213" i="53"/>
  <c r="J213" i="53"/>
  <c r="I213" i="53"/>
  <c r="E229" i="53"/>
  <c r="J229" i="53"/>
  <c r="I229" i="53"/>
  <c r="E245" i="53"/>
  <c r="J245" i="53"/>
  <c r="I245" i="53"/>
  <c r="E261" i="53"/>
  <c r="J261" i="53"/>
  <c r="I261" i="53"/>
  <c r="E210" i="53"/>
  <c r="I210" i="53"/>
  <c r="J210" i="53"/>
  <c r="E226" i="53"/>
  <c r="I226" i="53"/>
  <c r="J226" i="53"/>
  <c r="E242" i="53"/>
  <c r="I242" i="53"/>
  <c r="J242" i="53"/>
  <c r="E258" i="53"/>
  <c r="I258" i="53"/>
  <c r="J258" i="53"/>
  <c r="E274" i="53"/>
  <c r="I274" i="53"/>
  <c r="J274" i="53"/>
  <c r="E219" i="53"/>
  <c r="J219" i="53"/>
  <c r="I219" i="53"/>
  <c r="E235" i="53"/>
  <c r="J235" i="53"/>
  <c r="I235" i="53"/>
  <c r="E251" i="53"/>
  <c r="J251" i="53"/>
  <c r="I251" i="53"/>
  <c r="E267" i="53"/>
  <c r="J267" i="53"/>
  <c r="I267" i="53"/>
  <c r="I277" i="53"/>
  <c r="J277" i="53"/>
  <c r="E277" i="53"/>
  <c r="I293" i="53"/>
  <c r="J293" i="53"/>
  <c r="E293" i="53"/>
  <c r="I309" i="53"/>
  <c r="J309" i="53"/>
  <c r="E309" i="53"/>
  <c r="I325" i="53"/>
  <c r="J325" i="53"/>
  <c r="E325" i="53"/>
  <c r="I341" i="53"/>
  <c r="J341" i="53"/>
  <c r="E341" i="53"/>
  <c r="I286" i="53"/>
  <c r="E286" i="53"/>
  <c r="J286" i="53"/>
  <c r="I302" i="53"/>
  <c r="E302" i="53"/>
  <c r="J302" i="53"/>
  <c r="I318" i="53"/>
  <c r="E318" i="53"/>
  <c r="J318" i="53"/>
  <c r="I334" i="53"/>
  <c r="E334" i="53"/>
  <c r="J334" i="53"/>
  <c r="I283" i="53"/>
  <c r="E283" i="53"/>
  <c r="J283" i="53"/>
  <c r="I299" i="53"/>
  <c r="E299" i="53"/>
  <c r="J299" i="53"/>
  <c r="I315" i="53"/>
  <c r="E315" i="53"/>
  <c r="J315" i="53"/>
  <c r="I331" i="53"/>
  <c r="E331" i="53"/>
  <c r="J331" i="53"/>
  <c r="I280" i="53"/>
  <c r="J280" i="53"/>
  <c r="E280" i="53"/>
  <c r="I296" i="53"/>
  <c r="J296" i="53"/>
  <c r="E296" i="53"/>
  <c r="I312" i="53"/>
  <c r="J312" i="53"/>
  <c r="E312" i="53"/>
  <c r="I328" i="53"/>
  <c r="J328" i="53"/>
  <c r="E328" i="53"/>
  <c r="I345" i="53"/>
  <c r="E345" i="53"/>
  <c r="J345" i="53"/>
  <c r="J361" i="53"/>
  <c r="I361" i="53"/>
  <c r="E361" i="53"/>
  <c r="J377" i="53"/>
  <c r="I377" i="53"/>
  <c r="E377" i="53"/>
  <c r="J393" i="53"/>
  <c r="I393" i="53"/>
  <c r="E393" i="53"/>
  <c r="J409" i="53"/>
  <c r="I409" i="53"/>
  <c r="E409" i="53"/>
  <c r="J354" i="53"/>
  <c r="I354" i="53"/>
  <c r="E354" i="53"/>
  <c r="J370" i="53"/>
  <c r="I370" i="53"/>
  <c r="E370" i="53"/>
  <c r="J386" i="53"/>
  <c r="I386" i="53"/>
  <c r="E386" i="53"/>
  <c r="J402" i="53"/>
  <c r="I402" i="53"/>
  <c r="E402" i="53"/>
  <c r="I347" i="53"/>
  <c r="J347" i="53"/>
  <c r="E347" i="53"/>
  <c r="I363" i="53"/>
  <c r="J363" i="53"/>
  <c r="E363" i="53"/>
  <c r="I379" i="53"/>
  <c r="J379" i="53"/>
  <c r="E379" i="53"/>
  <c r="I395" i="53"/>
  <c r="J395" i="53"/>
  <c r="E395" i="53"/>
  <c r="I411" i="53"/>
  <c r="J411" i="53"/>
  <c r="E411" i="53"/>
  <c r="I360" i="53"/>
  <c r="E360" i="53"/>
  <c r="J360" i="53"/>
  <c r="I376" i="53"/>
  <c r="E376" i="53"/>
  <c r="J376" i="53"/>
  <c r="I392" i="53"/>
  <c r="E392" i="53"/>
  <c r="J392" i="53"/>
  <c r="I408" i="53"/>
  <c r="E408" i="53"/>
  <c r="J408" i="53"/>
  <c r="J427" i="53"/>
  <c r="I427" i="53"/>
  <c r="E427" i="53"/>
  <c r="J443" i="53"/>
  <c r="I443" i="53"/>
  <c r="E443" i="53"/>
  <c r="I424" i="53"/>
  <c r="E424" i="53"/>
  <c r="J424" i="53"/>
  <c r="I440" i="53"/>
  <c r="E440" i="53"/>
  <c r="J440" i="53"/>
  <c r="J413" i="53"/>
  <c r="I413" i="53"/>
  <c r="E413" i="53"/>
  <c r="J429" i="53"/>
  <c r="I429" i="53"/>
  <c r="E429" i="53"/>
  <c r="J445" i="53"/>
  <c r="I445" i="53"/>
  <c r="E445" i="53"/>
  <c r="E430" i="53"/>
  <c r="J430" i="53"/>
  <c r="I430" i="53"/>
  <c r="E446" i="53"/>
  <c r="J446" i="53"/>
  <c r="I446" i="53"/>
  <c r="I464" i="53"/>
  <c r="E464" i="53"/>
  <c r="J464" i="53"/>
  <c r="I480" i="53"/>
  <c r="E480" i="53"/>
  <c r="J480" i="53"/>
  <c r="J465" i="53"/>
  <c r="I465" i="53"/>
  <c r="E465" i="53"/>
  <c r="J481" i="53"/>
  <c r="I481" i="53"/>
  <c r="E481" i="53"/>
  <c r="I458" i="53"/>
  <c r="E458" i="53"/>
  <c r="J458" i="53"/>
  <c r="I474" i="53"/>
  <c r="E474" i="53"/>
  <c r="J474" i="53"/>
  <c r="J455" i="53"/>
  <c r="E455" i="53"/>
  <c r="I455" i="53"/>
  <c r="J471" i="53"/>
  <c r="E471" i="53"/>
  <c r="I471" i="53"/>
  <c r="J484" i="53"/>
  <c r="I484" i="53"/>
  <c r="E484" i="53"/>
  <c r="I497" i="53"/>
  <c r="J497" i="53"/>
  <c r="E497" i="53"/>
  <c r="I513" i="53"/>
  <c r="J513" i="53"/>
  <c r="E513" i="53"/>
  <c r="E498" i="53"/>
  <c r="J498" i="53"/>
  <c r="I498" i="53"/>
  <c r="E514" i="53"/>
  <c r="J514" i="53"/>
  <c r="I514" i="53"/>
  <c r="I495" i="53"/>
  <c r="J495" i="53"/>
  <c r="E495" i="53"/>
  <c r="I511" i="53"/>
  <c r="J511" i="53"/>
  <c r="E511" i="53"/>
  <c r="E492" i="53"/>
  <c r="J492" i="53"/>
  <c r="I492" i="53"/>
  <c r="E508" i="53"/>
  <c r="J508" i="53"/>
  <c r="I508" i="53"/>
  <c r="E523" i="53"/>
  <c r="J523" i="53"/>
  <c r="I523" i="53"/>
  <c r="E539" i="53"/>
  <c r="J539" i="53"/>
  <c r="I539" i="53"/>
  <c r="I528" i="53"/>
  <c r="E528" i="53"/>
  <c r="J528" i="53"/>
  <c r="I544" i="53"/>
  <c r="E544" i="53"/>
  <c r="J544" i="53"/>
  <c r="E521" i="53"/>
  <c r="I521" i="53"/>
  <c r="J521" i="53"/>
  <c r="E537" i="53"/>
  <c r="I537" i="53"/>
  <c r="J537" i="53"/>
  <c r="J526" i="53"/>
  <c r="I526" i="53"/>
  <c r="E526" i="53"/>
  <c r="J542" i="53"/>
  <c r="I542" i="53"/>
  <c r="E542" i="53"/>
  <c r="I556" i="53"/>
  <c r="J556" i="53"/>
  <c r="E556" i="53"/>
  <c r="I557" i="53"/>
  <c r="E557" i="53"/>
  <c r="J557" i="53"/>
  <c r="I550" i="53"/>
  <c r="E550" i="53"/>
  <c r="J550" i="53"/>
  <c r="I566" i="53"/>
  <c r="E566" i="53"/>
  <c r="J566" i="53"/>
  <c r="I563" i="53"/>
  <c r="J563" i="53"/>
  <c r="E563" i="53"/>
  <c r="I577" i="53"/>
  <c r="J577" i="53"/>
  <c r="E577" i="53"/>
  <c r="I578" i="53"/>
  <c r="J578" i="53"/>
  <c r="E578" i="53"/>
  <c r="J571" i="53"/>
  <c r="I571" i="53"/>
  <c r="E571" i="53"/>
  <c r="I587" i="53"/>
  <c r="E587" i="53"/>
  <c r="J587" i="53"/>
  <c r="I588" i="53"/>
  <c r="E588" i="53"/>
  <c r="J588" i="53"/>
  <c r="E600" i="53"/>
  <c r="J600" i="53"/>
  <c r="I600" i="53"/>
  <c r="I601" i="53"/>
  <c r="E601" i="53"/>
  <c r="J601" i="53"/>
  <c r="I602" i="53"/>
  <c r="E602" i="53"/>
  <c r="J602" i="53"/>
  <c r="I606" i="53"/>
  <c r="E606" i="53"/>
  <c r="J606" i="53"/>
  <c r="I617" i="53"/>
  <c r="E617" i="53"/>
  <c r="J617" i="53"/>
  <c r="E607" i="53"/>
  <c r="J607" i="53"/>
  <c r="I607" i="53"/>
  <c r="I623" i="53"/>
  <c r="J623" i="53"/>
  <c r="E623" i="53"/>
  <c r="E621" i="53"/>
  <c r="J621" i="53"/>
  <c r="I621" i="53"/>
  <c r="E634" i="53"/>
  <c r="I634" i="53"/>
  <c r="J634" i="53"/>
  <c r="I624" i="53"/>
  <c r="E624" i="53"/>
  <c r="J624" i="53"/>
  <c r="J629" i="53"/>
  <c r="I629" i="53"/>
  <c r="E629" i="53"/>
  <c r="J643" i="53"/>
  <c r="I643" i="53"/>
  <c r="E643" i="53"/>
  <c r="I645" i="53"/>
  <c r="E645" i="53"/>
  <c r="J645" i="53"/>
  <c r="J646" i="53"/>
  <c r="I646" i="53"/>
  <c r="E646" i="53"/>
  <c r="I648" i="53"/>
  <c r="E648" i="53"/>
  <c r="J648" i="53"/>
  <c r="J654" i="53"/>
  <c r="I654" i="53"/>
  <c r="E654" i="53"/>
  <c r="J652" i="53"/>
  <c r="I652" i="53"/>
  <c r="E652" i="53"/>
  <c r="J660" i="53"/>
  <c r="I660" i="53"/>
  <c r="E660" i="53"/>
  <c r="I668" i="53"/>
  <c r="E668" i="53"/>
  <c r="J668" i="53"/>
  <c r="I666" i="53"/>
  <c r="J666" i="53"/>
  <c r="E666" i="53"/>
  <c r="I674" i="53"/>
  <c r="J674" i="53"/>
  <c r="E674" i="53"/>
  <c r="J677" i="53"/>
  <c r="I677" i="53"/>
  <c r="E677" i="53"/>
  <c r="EC87" i="53"/>
  <c r="EF87" i="53" s="1"/>
  <c r="EH87" i="53"/>
  <c r="EG87" i="53"/>
  <c r="EC103" i="53"/>
  <c r="EF103" i="53" s="1"/>
  <c r="EH103" i="53"/>
  <c r="EG103" i="53"/>
  <c r="EC119" i="53"/>
  <c r="EF119" i="53" s="1"/>
  <c r="EH119" i="53"/>
  <c r="EG119" i="53"/>
  <c r="EH135" i="53"/>
  <c r="EC135" i="53"/>
  <c r="EF135" i="53" s="1"/>
  <c r="EG135" i="53"/>
  <c r="EG92" i="53"/>
  <c r="EC92" i="53"/>
  <c r="EF92" i="53" s="1"/>
  <c r="EH92" i="53"/>
  <c r="EG108" i="53"/>
  <c r="EC108" i="53"/>
  <c r="EF108" i="53" s="1"/>
  <c r="EH108" i="53"/>
  <c r="EG124" i="53"/>
  <c r="EC124" i="53"/>
  <c r="EF124" i="53" s="1"/>
  <c r="EH124" i="53"/>
  <c r="EC85" i="53"/>
  <c r="EF85" i="53" s="1"/>
  <c r="EH85" i="53"/>
  <c r="EG85" i="53"/>
  <c r="EC101" i="53"/>
  <c r="EF101" i="53" s="1"/>
  <c r="EH101" i="53"/>
  <c r="EG101" i="53"/>
  <c r="EC117" i="53"/>
  <c r="EF117" i="53" s="1"/>
  <c r="EH117" i="53"/>
  <c r="EG117" i="53"/>
  <c r="EC133" i="53"/>
  <c r="EF133" i="53" s="1"/>
  <c r="EH133" i="53"/>
  <c r="EG133" i="53"/>
  <c r="EG94" i="53"/>
  <c r="EH94" i="53"/>
  <c r="EC94" i="53"/>
  <c r="EF94" i="53" s="1"/>
  <c r="EG110" i="53"/>
  <c r="EH110" i="53"/>
  <c r="EC110" i="53"/>
  <c r="EF110" i="53" s="1"/>
  <c r="EG126" i="53"/>
  <c r="EH126" i="53"/>
  <c r="EC126" i="53"/>
  <c r="EF126" i="53" s="1"/>
  <c r="EH145" i="53"/>
  <c r="EG145" i="53"/>
  <c r="EC145" i="53"/>
  <c r="EF145" i="53" s="1"/>
  <c r="EH161" i="53"/>
  <c r="EG161" i="53"/>
  <c r="EC161" i="53"/>
  <c r="EF161" i="53" s="1"/>
  <c r="EH177" i="53"/>
  <c r="EG177" i="53"/>
  <c r="EC177" i="53"/>
  <c r="EF177" i="53" s="1"/>
  <c r="EH193" i="53"/>
  <c r="EG193" i="53"/>
  <c r="EC193" i="53"/>
  <c r="EF193" i="53" s="1"/>
  <c r="EC134" i="53"/>
  <c r="EF134" i="53" s="1"/>
  <c r="EH134" i="53"/>
  <c r="EG134" i="53"/>
  <c r="EG150" i="53"/>
  <c r="EC150" i="53"/>
  <c r="EF150" i="53" s="1"/>
  <c r="EH150" i="53"/>
  <c r="EG166" i="53"/>
  <c r="EC166" i="53"/>
  <c r="EF166" i="53" s="1"/>
  <c r="EH166" i="53"/>
  <c r="EG182" i="53"/>
  <c r="EC182" i="53"/>
  <c r="EF182" i="53" s="1"/>
  <c r="EH182" i="53"/>
  <c r="EG198" i="53"/>
  <c r="EC198" i="53"/>
  <c r="EF198" i="53" s="1"/>
  <c r="EH198" i="53"/>
  <c r="EG147" i="53"/>
  <c r="EC147" i="53"/>
  <c r="EF147" i="53" s="1"/>
  <c r="EH147" i="53"/>
  <c r="EG163" i="53"/>
  <c r="EC163" i="53"/>
  <c r="EF163" i="53" s="1"/>
  <c r="EH163" i="53"/>
  <c r="EG179" i="53"/>
  <c r="EC179" i="53"/>
  <c r="EF179" i="53" s="1"/>
  <c r="EH179" i="53"/>
  <c r="EG195" i="53"/>
  <c r="EC195" i="53"/>
  <c r="EF195" i="53" s="1"/>
  <c r="EH195" i="53"/>
  <c r="EC140" i="53"/>
  <c r="EF140" i="53" s="1"/>
  <c r="EH140" i="53"/>
  <c r="EG140" i="53"/>
  <c r="EC156" i="53"/>
  <c r="EF156" i="53" s="1"/>
  <c r="EH156" i="53"/>
  <c r="EG156" i="53"/>
  <c r="EC172" i="53"/>
  <c r="EF172" i="53" s="1"/>
  <c r="EH172" i="53"/>
  <c r="EG172" i="53"/>
  <c r="EC188" i="53"/>
  <c r="EF188" i="53" s="1"/>
  <c r="EH188" i="53"/>
  <c r="EG188" i="53"/>
  <c r="EC204" i="53"/>
  <c r="EF204" i="53" s="1"/>
  <c r="EH204" i="53"/>
  <c r="EG204" i="53"/>
  <c r="EG220" i="53"/>
  <c r="EC220" i="53"/>
  <c r="EF220" i="53" s="1"/>
  <c r="EH220" i="53"/>
  <c r="EG236" i="53"/>
  <c r="EC236" i="53"/>
  <c r="EF236" i="53" s="1"/>
  <c r="EH236" i="53"/>
  <c r="EG252" i="53"/>
  <c r="EC252" i="53"/>
  <c r="EF252" i="53" s="1"/>
  <c r="EH252" i="53"/>
  <c r="EG268" i="53"/>
  <c r="EC268" i="53"/>
  <c r="EF268" i="53" s="1"/>
  <c r="EH268" i="53"/>
  <c r="EH209" i="53"/>
  <c r="EG209" i="53"/>
  <c r="EC209" i="53"/>
  <c r="EF209" i="53" s="1"/>
  <c r="EH225" i="53"/>
  <c r="EG225" i="53"/>
  <c r="EC225" i="53"/>
  <c r="EF225" i="53" s="1"/>
  <c r="EH241" i="53"/>
  <c r="EG241" i="53"/>
  <c r="EC241" i="53"/>
  <c r="EF241" i="53" s="1"/>
  <c r="EH257" i="53"/>
  <c r="EG257" i="53"/>
  <c r="EC257" i="53"/>
  <c r="EF257" i="53" s="1"/>
  <c r="EH273" i="53"/>
  <c r="EG273" i="53"/>
  <c r="EC273" i="53"/>
  <c r="EF273" i="53" s="1"/>
  <c r="EH222" i="53"/>
  <c r="EG222" i="53"/>
  <c r="EC222" i="53"/>
  <c r="EF222" i="53" s="1"/>
  <c r="EH238" i="53"/>
  <c r="EG238" i="53"/>
  <c r="EC238" i="53"/>
  <c r="EF238" i="53" s="1"/>
  <c r="EH254" i="53"/>
  <c r="EG254" i="53"/>
  <c r="EC254" i="53"/>
  <c r="EF254" i="53" s="1"/>
  <c r="EH270" i="53"/>
  <c r="EG270" i="53"/>
  <c r="EC270" i="53"/>
  <c r="EF270" i="53" s="1"/>
  <c r="EG215" i="53"/>
  <c r="EC215" i="53"/>
  <c r="EF215" i="53" s="1"/>
  <c r="EH215" i="53"/>
  <c r="EG231" i="53"/>
  <c r="EC231" i="53"/>
  <c r="EF231" i="53" s="1"/>
  <c r="EH231" i="53"/>
  <c r="EG247" i="53"/>
  <c r="EC247" i="53"/>
  <c r="EF247" i="53" s="1"/>
  <c r="EH247" i="53"/>
  <c r="EG263" i="53"/>
  <c r="EC263" i="53"/>
  <c r="EF263" i="53" s="1"/>
  <c r="EH263" i="53"/>
  <c r="EG277" i="53"/>
  <c r="EH277" i="53"/>
  <c r="EC277" i="53"/>
  <c r="EF277" i="53" s="1"/>
  <c r="EG293" i="53"/>
  <c r="EH293" i="53"/>
  <c r="EC293" i="53"/>
  <c r="EF293" i="53" s="1"/>
  <c r="EG309" i="53"/>
  <c r="EH309" i="53"/>
  <c r="EC309" i="53"/>
  <c r="EF309" i="53" s="1"/>
  <c r="EG325" i="53"/>
  <c r="EH325" i="53"/>
  <c r="EC325" i="53"/>
  <c r="EF325" i="53" s="1"/>
  <c r="EG341" i="53"/>
  <c r="EH341" i="53"/>
  <c r="EC341" i="53"/>
  <c r="EF341" i="53" s="1"/>
  <c r="EG286" i="53"/>
  <c r="EH286" i="53"/>
  <c r="EC286" i="53"/>
  <c r="EF286" i="53" s="1"/>
  <c r="EG302" i="53"/>
  <c r="EH302" i="53"/>
  <c r="EC302" i="53"/>
  <c r="EF302" i="53" s="1"/>
  <c r="EG318" i="53"/>
  <c r="EH318" i="53"/>
  <c r="EC318" i="53"/>
  <c r="EF318" i="53" s="1"/>
  <c r="EG334" i="53"/>
  <c r="EH334" i="53"/>
  <c r="EC334" i="53"/>
  <c r="EF334" i="53" s="1"/>
  <c r="EC279" i="53"/>
  <c r="EF279" i="53" s="1"/>
  <c r="EH279" i="53"/>
  <c r="EG279" i="53"/>
  <c r="EC295" i="53"/>
  <c r="EF295" i="53" s="1"/>
  <c r="EH295" i="53"/>
  <c r="EG295" i="53"/>
  <c r="EC311" i="53"/>
  <c r="EF311" i="53" s="1"/>
  <c r="EH311" i="53"/>
  <c r="EG311" i="53"/>
  <c r="EC327" i="53"/>
  <c r="EF327" i="53" s="1"/>
  <c r="EH327" i="53"/>
  <c r="EG327" i="53"/>
  <c r="EH280" i="53"/>
  <c r="EC280" i="53"/>
  <c r="EF280" i="53" s="1"/>
  <c r="EG280" i="53"/>
  <c r="EH296" i="53"/>
  <c r="EC296" i="53"/>
  <c r="EF296" i="53" s="1"/>
  <c r="EG296" i="53"/>
  <c r="EH312" i="53"/>
  <c r="EC312" i="53"/>
  <c r="EF312" i="53" s="1"/>
  <c r="EG312" i="53"/>
  <c r="EH328" i="53"/>
  <c r="EC328" i="53"/>
  <c r="EF328" i="53" s="1"/>
  <c r="EG328" i="53"/>
  <c r="EH345" i="53"/>
  <c r="EG345" i="53"/>
  <c r="EC345" i="53"/>
  <c r="EF345" i="53" s="1"/>
  <c r="EH361" i="53"/>
  <c r="EG361" i="53"/>
  <c r="EC361" i="53"/>
  <c r="EF361" i="53" s="1"/>
  <c r="EH377" i="53"/>
  <c r="EG377" i="53"/>
  <c r="EC377" i="53"/>
  <c r="EF377" i="53" s="1"/>
  <c r="EH393" i="53"/>
  <c r="EG393" i="53"/>
  <c r="EC393" i="53"/>
  <c r="EF393" i="53" s="1"/>
  <c r="EH409" i="53"/>
  <c r="EG409" i="53"/>
  <c r="EC409" i="53"/>
  <c r="EF409" i="53" s="1"/>
  <c r="EH354" i="53"/>
  <c r="EG354" i="53"/>
  <c r="EC354" i="53"/>
  <c r="EF354" i="53" s="1"/>
  <c r="EH370" i="53"/>
  <c r="EG370" i="53"/>
  <c r="EC370" i="53"/>
  <c r="EF370" i="53" s="1"/>
  <c r="EH386" i="53"/>
  <c r="EG386" i="53"/>
  <c r="EC386" i="53"/>
  <c r="EF386" i="53" s="1"/>
  <c r="EH402" i="53"/>
  <c r="EG402" i="53"/>
  <c r="EC402" i="53"/>
  <c r="EF402" i="53" s="1"/>
  <c r="EC351" i="53"/>
  <c r="EF351" i="53" s="1"/>
  <c r="EH351" i="53"/>
  <c r="EG351" i="53"/>
  <c r="EC367" i="53"/>
  <c r="EF367" i="53" s="1"/>
  <c r="EH367" i="53"/>
  <c r="EG367" i="53"/>
  <c r="EC383" i="53"/>
  <c r="EF383" i="53" s="1"/>
  <c r="EH383" i="53"/>
  <c r="EG383" i="53"/>
  <c r="EC399" i="53"/>
  <c r="EF399" i="53" s="1"/>
  <c r="EH399" i="53"/>
  <c r="EG399" i="53"/>
  <c r="EG412" i="53"/>
  <c r="EC412" i="53"/>
  <c r="EF412" i="53" s="1"/>
  <c r="EH412" i="53"/>
  <c r="EH360" i="53"/>
  <c r="EG360" i="53"/>
  <c r="EC360" i="53"/>
  <c r="EF360" i="53" s="1"/>
  <c r="EH376" i="53"/>
  <c r="EG376" i="53"/>
  <c r="EC376" i="53"/>
  <c r="EF376" i="53" s="1"/>
  <c r="EH392" i="53"/>
  <c r="EG392" i="53"/>
  <c r="EC392" i="53"/>
  <c r="EF392" i="53" s="1"/>
  <c r="EH408" i="53"/>
  <c r="EG408" i="53"/>
  <c r="EC408" i="53"/>
  <c r="EF408" i="53" s="1"/>
  <c r="EG427" i="53"/>
  <c r="EH427" i="53"/>
  <c r="EC427" i="53"/>
  <c r="EF427" i="53" s="1"/>
  <c r="EG443" i="53"/>
  <c r="EH443" i="53"/>
  <c r="EC443" i="53"/>
  <c r="EF443" i="53" s="1"/>
  <c r="EC424" i="53"/>
  <c r="EF424" i="53" s="1"/>
  <c r="EH424" i="53"/>
  <c r="EG424" i="53"/>
  <c r="EC440" i="53"/>
  <c r="EF440" i="53" s="1"/>
  <c r="EH440" i="53"/>
  <c r="EG440" i="53"/>
  <c r="EC413" i="53"/>
  <c r="EF413" i="53" s="1"/>
  <c r="EG413" i="53"/>
  <c r="EH413" i="53"/>
  <c r="EG429" i="53"/>
  <c r="EC429" i="53"/>
  <c r="EF429" i="53" s="1"/>
  <c r="EH429" i="53"/>
  <c r="EG445" i="53"/>
  <c r="EC445" i="53"/>
  <c r="EF445" i="53" s="1"/>
  <c r="EH445" i="53"/>
  <c r="EH430" i="53"/>
  <c r="EG430" i="53"/>
  <c r="EC430" i="53"/>
  <c r="EF430" i="53" s="1"/>
  <c r="EH446" i="53"/>
  <c r="EG446" i="53"/>
  <c r="EC446" i="53"/>
  <c r="EF446" i="53" s="1"/>
  <c r="EH464" i="53"/>
  <c r="EG464" i="53"/>
  <c r="EC464" i="53"/>
  <c r="EF464" i="53" s="1"/>
  <c r="EH480" i="53"/>
  <c r="EG480" i="53"/>
  <c r="EC480" i="53"/>
  <c r="EF480" i="53" s="1"/>
  <c r="EH465" i="53"/>
  <c r="EC465" i="53"/>
  <c r="EF465" i="53" s="1"/>
  <c r="EG465" i="53"/>
  <c r="EH481" i="53"/>
  <c r="EC481" i="53"/>
  <c r="EF481" i="53" s="1"/>
  <c r="EG481" i="53"/>
  <c r="EG462" i="53"/>
  <c r="EC462" i="53"/>
  <c r="EF462" i="53" s="1"/>
  <c r="EH462" i="53"/>
  <c r="EG478" i="53"/>
  <c r="EC478" i="53"/>
  <c r="EF478" i="53" s="1"/>
  <c r="EH478" i="53"/>
  <c r="EC459" i="53"/>
  <c r="EF459" i="53" s="1"/>
  <c r="EH459" i="53"/>
  <c r="EG459" i="53"/>
  <c r="EC475" i="53"/>
  <c r="EF475" i="53" s="1"/>
  <c r="EH475" i="53"/>
  <c r="EG475" i="53"/>
  <c r="EC485" i="53"/>
  <c r="EF485" i="53" s="1"/>
  <c r="EH485" i="53"/>
  <c r="EG485" i="53"/>
  <c r="EC501" i="53"/>
  <c r="EF501" i="53" s="1"/>
  <c r="EH501" i="53"/>
  <c r="EG501" i="53"/>
  <c r="EC486" i="53"/>
  <c r="EF486" i="53" s="1"/>
  <c r="EH486" i="53"/>
  <c r="EG486" i="53"/>
  <c r="EC502" i="53"/>
  <c r="EF502" i="53" s="1"/>
  <c r="EH502" i="53"/>
  <c r="EG502" i="53"/>
  <c r="EC487" i="53"/>
  <c r="EF487" i="53" s="1"/>
  <c r="EH487" i="53"/>
  <c r="EG487" i="53"/>
  <c r="EC503" i="53"/>
  <c r="EF503" i="53" s="1"/>
  <c r="EH503" i="53"/>
  <c r="EG503" i="53"/>
  <c r="EG518" i="53"/>
  <c r="EC518" i="53"/>
  <c r="EF518" i="53" s="1"/>
  <c r="EH518" i="53"/>
  <c r="EC500" i="53"/>
  <c r="EF500" i="53" s="1"/>
  <c r="EH500" i="53"/>
  <c r="EG500" i="53"/>
  <c r="EC516" i="53"/>
  <c r="EF516" i="53" s="1"/>
  <c r="EH516" i="53"/>
  <c r="EG516" i="53"/>
  <c r="EH531" i="53"/>
  <c r="EG531" i="53"/>
  <c r="EC531" i="53"/>
  <c r="EF531" i="53" s="1"/>
  <c r="EH547" i="53"/>
  <c r="EG547" i="53"/>
  <c r="EC547" i="53"/>
  <c r="EF547" i="53" s="1"/>
  <c r="EH532" i="53"/>
  <c r="EG532" i="53"/>
  <c r="EC532" i="53"/>
  <c r="EF532" i="53" s="1"/>
  <c r="EH548" i="53"/>
  <c r="EG548" i="53"/>
  <c r="EC548" i="53"/>
  <c r="EF548" i="53" s="1"/>
  <c r="EG521" i="53"/>
  <c r="EH521" i="53"/>
  <c r="EC521" i="53"/>
  <c r="EF521" i="53" s="1"/>
  <c r="EG537" i="53"/>
  <c r="EH537" i="53"/>
  <c r="EC537" i="53"/>
  <c r="EF537" i="53" s="1"/>
  <c r="EC526" i="53"/>
  <c r="EF526" i="53" s="1"/>
  <c r="EH526" i="53"/>
  <c r="EG526" i="53"/>
  <c r="EC542" i="53"/>
  <c r="EF542" i="53" s="1"/>
  <c r="EH542" i="53"/>
  <c r="EG542" i="53"/>
  <c r="EG556" i="53"/>
  <c r="EH556" i="53"/>
  <c r="EC556" i="53"/>
  <c r="EF556" i="53" s="1"/>
  <c r="EH557" i="53"/>
  <c r="EG557" i="53"/>
  <c r="EC557" i="53"/>
  <c r="EF557" i="53" s="1"/>
  <c r="EG570" i="53"/>
  <c r="EH570" i="53"/>
  <c r="EC570" i="53"/>
  <c r="EF570" i="53" s="1"/>
  <c r="EC562" i="53"/>
  <c r="EF562" i="53" s="1"/>
  <c r="EG562" i="53"/>
  <c r="EH562" i="53"/>
  <c r="EG563" i="53"/>
  <c r="EH563" i="53"/>
  <c r="EC563" i="53"/>
  <c r="EF563" i="53" s="1"/>
  <c r="EH581" i="53"/>
  <c r="EG581" i="53"/>
  <c r="EC581" i="53"/>
  <c r="EF581" i="53" s="1"/>
  <c r="EH582" i="53"/>
  <c r="EG582" i="53"/>
  <c r="EC582" i="53"/>
  <c r="EF582" i="53" s="1"/>
  <c r="EG575" i="53"/>
  <c r="EC575" i="53"/>
  <c r="EF575" i="53" s="1"/>
  <c r="EH575" i="53"/>
  <c r="EG572" i="53"/>
  <c r="EC572" i="53"/>
  <c r="EF572" i="53" s="1"/>
  <c r="EH572" i="53"/>
  <c r="EC588" i="53"/>
  <c r="EF588" i="53" s="1"/>
  <c r="EG588" i="53"/>
  <c r="EH588" i="53"/>
  <c r="EH593" i="53"/>
  <c r="EG593" i="53"/>
  <c r="EC593" i="53"/>
  <c r="EF593" i="53" s="1"/>
  <c r="EH590" i="53"/>
  <c r="EG590" i="53"/>
  <c r="EC590" i="53"/>
  <c r="EF590" i="53" s="1"/>
  <c r="EH591" i="53"/>
  <c r="EG591" i="53"/>
  <c r="EC591" i="53"/>
  <c r="EF591" i="53" s="1"/>
  <c r="EG606" i="53"/>
  <c r="EC606" i="53"/>
  <c r="EF606" i="53" s="1"/>
  <c r="EH606" i="53"/>
  <c r="EC617" i="53"/>
  <c r="EF617" i="53" s="1"/>
  <c r="EH617" i="53"/>
  <c r="EG617" i="53"/>
  <c r="EG619" i="53"/>
  <c r="EH619" i="53"/>
  <c r="EC619" i="53"/>
  <c r="EF619" i="53" s="1"/>
  <c r="EH623" i="53"/>
  <c r="EG623" i="53"/>
  <c r="EC623" i="53"/>
  <c r="EF623" i="53" s="1"/>
  <c r="EH621" i="53"/>
  <c r="EG621" i="53"/>
  <c r="EC621" i="53"/>
  <c r="EF621" i="53" s="1"/>
  <c r="EC634" i="53"/>
  <c r="EF634" i="53" s="1"/>
  <c r="EH634" i="53"/>
  <c r="EG634" i="53"/>
  <c r="EG628" i="53"/>
  <c r="EC628" i="53"/>
  <c r="EF628" i="53" s="1"/>
  <c r="EH628" i="53"/>
  <c r="EH629" i="53"/>
  <c r="EG629" i="53"/>
  <c r="EC629" i="53"/>
  <c r="EF629" i="53" s="1"/>
  <c r="EH638" i="53"/>
  <c r="EG638" i="53"/>
  <c r="EC638" i="53"/>
  <c r="EF638" i="53" s="1"/>
  <c r="EH636" i="53"/>
  <c r="EG636" i="53"/>
  <c r="EC636" i="53"/>
  <c r="EF636" i="53" s="1"/>
  <c r="EH647" i="53"/>
  <c r="EG647" i="53"/>
  <c r="EC647" i="53"/>
  <c r="EF647" i="53" s="1"/>
  <c r="EH645" i="53"/>
  <c r="EG645" i="53"/>
  <c r="EC645" i="53"/>
  <c r="EF645" i="53" s="1"/>
  <c r="EH654" i="53"/>
  <c r="EG654" i="53"/>
  <c r="EC654" i="53"/>
  <c r="EF654" i="53" s="1"/>
  <c r="EH656" i="53"/>
  <c r="EG656" i="53"/>
  <c r="EC656" i="53"/>
  <c r="EF656" i="53" s="1"/>
  <c r="EC661" i="53"/>
  <c r="EF661" i="53" s="1"/>
  <c r="EH661" i="53"/>
  <c r="EG661" i="53"/>
  <c r="EH663" i="53"/>
  <c r="EG663" i="53"/>
  <c r="EC663" i="53"/>
  <c r="EF663" i="53" s="1"/>
  <c r="EH672" i="53"/>
  <c r="EG672" i="53"/>
  <c r="EC672" i="53"/>
  <c r="EF672" i="53" s="1"/>
  <c r="EG671" i="53"/>
  <c r="EH671" i="53"/>
  <c r="EC671" i="53"/>
  <c r="EF671" i="53" s="1"/>
  <c r="EH675" i="53"/>
  <c r="EG675" i="53"/>
  <c r="EC675" i="53"/>
  <c r="EF675" i="53" s="1"/>
  <c r="DR89" i="53"/>
  <c r="DQ89" i="53"/>
  <c r="DM89" i="53"/>
  <c r="DP89" i="53" s="1"/>
  <c r="DR105" i="53"/>
  <c r="DQ105" i="53"/>
  <c r="DM105" i="53"/>
  <c r="DP105" i="53" s="1"/>
  <c r="DR121" i="53"/>
  <c r="DQ121" i="53"/>
  <c r="DM121" i="53"/>
  <c r="DP121" i="53" s="1"/>
  <c r="DQ82" i="53"/>
  <c r="DM82" i="53"/>
  <c r="DP82" i="53" s="1"/>
  <c r="DR82" i="53"/>
  <c r="DQ98" i="53"/>
  <c r="DM98" i="53"/>
  <c r="DP98" i="53" s="1"/>
  <c r="DR98" i="53"/>
  <c r="DQ114" i="53"/>
  <c r="DM114" i="53"/>
  <c r="DP114" i="53" s="1"/>
  <c r="DR114" i="53"/>
  <c r="DQ130" i="53"/>
  <c r="DM130" i="53"/>
  <c r="DP130" i="53" s="1"/>
  <c r="DR130" i="53"/>
  <c r="DR91" i="53"/>
  <c r="DQ91" i="53"/>
  <c r="DM91" i="53"/>
  <c r="DP91" i="53" s="1"/>
  <c r="DR107" i="53"/>
  <c r="DM107" i="53"/>
  <c r="DP107" i="53" s="1"/>
  <c r="DQ107" i="53"/>
  <c r="DM123" i="53"/>
  <c r="DP123" i="53" s="1"/>
  <c r="DR123" i="53"/>
  <c r="DQ123" i="53"/>
  <c r="DM80" i="53"/>
  <c r="DP80" i="53" s="1"/>
  <c r="DR80" i="53"/>
  <c r="DQ80" i="53"/>
  <c r="DM96" i="53"/>
  <c r="DP96" i="53" s="1"/>
  <c r="DR96" i="53"/>
  <c r="DQ96" i="53"/>
  <c r="DM112" i="53"/>
  <c r="DP112" i="53" s="1"/>
  <c r="DR112" i="53"/>
  <c r="DQ112" i="53"/>
  <c r="DM128" i="53"/>
  <c r="DP128" i="53" s="1"/>
  <c r="DR128" i="53"/>
  <c r="DQ128" i="53"/>
  <c r="DQ143" i="53"/>
  <c r="DR143" i="53"/>
  <c r="DM143" i="53"/>
  <c r="DP143" i="53" s="1"/>
  <c r="DQ159" i="53"/>
  <c r="DR159" i="53"/>
  <c r="DM159" i="53"/>
  <c r="DP159" i="53" s="1"/>
  <c r="DQ175" i="53"/>
  <c r="DR175" i="53"/>
  <c r="DM175" i="53"/>
  <c r="DP175" i="53" s="1"/>
  <c r="DQ191" i="53"/>
  <c r="DM191" i="53"/>
  <c r="DP191" i="53" s="1"/>
  <c r="DR191" i="53"/>
  <c r="DM136" i="53"/>
  <c r="DP136" i="53" s="1"/>
  <c r="DR136" i="53"/>
  <c r="DQ136" i="53"/>
  <c r="DM152" i="53"/>
  <c r="DP152" i="53" s="1"/>
  <c r="DR152" i="53"/>
  <c r="DQ152" i="53"/>
  <c r="DM168" i="53"/>
  <c r="DP168" i="53" s="1"/>
  <c r="DR168" i="53"/>
  <c r="DQ168" i="53"/>
  <c r="DM184" i="53"/>
  <c r="DP184" i="53" s="1"/>
  <c r="DQ184" i="53"/>
  <c r="DR184" i="53"/>
  <c r="DM200" i="53"/>
  <c r="DP200" i="53" s="1"/>
  <c r="DR200" i="53"/>
  <c r="DQ200" i="53"/>
  <c r="DM145" i="53"/>
  <c r="DP145" i="53" s="1"/>
  <c r="DR145" i="53"/>
  <c r="DQ145" i="53"/>
  <c r="DM161" i="53"/>
  <c r="DP161" i="53" s="1"/>
  <c r="DR161" i="53"/>
  <c r="DQ161" i="53"/>
  <c r="DM177" i="53"/>
  <c r="DP177" i="53" s="1"/>
  <c r="DR177" i="53"/>
  <c r="DQ177" i="53"/>
  <c r="DM193" i="53"/>
  <c r="DP193" i="53" s="1"/>
  <c r="DR193" i="53"/>
  <c r="DQ193" i="53"/>
  <c r="DQ138" i="53"/>
  <c r="DM138" i="53"/>
  <c r="DP138" i="53" s="1"/>
  <c r="DR138" i="53"/>
  <c r="DQ154" i="53"/>
  <c r="DM154" i="53"/>
  <c r="DP154" i="53" s="1"/>
  <c r="DR154" i="53"/>
  <c r="DQ170" i="53"/>
  <c r="DM170" i="53"/>
  <c r="DP170" i="53" s="1"/>
  <c r="DR170" i="53"/>
  <c r="DQ186" i="53"/>
  <c r="DM186" i="53"/>
  <c r="DP186" i="53" s="1"/>
  <c r="DR186" i="53"/>
  <c r="DQ202" i="53"/>
  <c r="DM202" i="53"/>
  <c r="DP202" i="53" s="1"/>
  <c r="DR202" i="53"/>
  <c r="DQ218" i="53"/>
  <c r="DR218" i="53"/>
  <c r="DM218" i="53"/>
  <c r="DP218" i="53" s="1"/>
  <c r="DQ234" i="53"/>
  <c r="DM234" i="53"/>
  <c r="DP234" i="53" s="1"/>
  <c r="DR234" i="53"/>
  <c r="DQ250" i="53"/>
  <c r="DR250" i="53"/>
  <c r="DM250" i="53"/>
  <c r="DP250" i="53" s="1"/>
  <c r="DQ266" i="53"/>
  <c r="DR266" i="53"/>
  <c r="DM266" i="53"/>
  <c r="DP266" i="53" s="1"/>
  <c r="DM211" i="53"/>
  <c r="DP211" i="53" s="1"/>
  <c r="DR211" i="53"/>
  <c r="DQ211" i="53"/>
  <c r="DM227" i="53"/>
  <c r="DP227" i="53" s="1"/>
  <c r="DR227" i="53"/>
  <c r="DQ227" i="53"/>
  <c r="DM243" i="53"/>
  <c r="DP243" i="53" s="1"/>
  <c r="DR243" i="53"/>
  <c r="DQ243" i="53"/>
  <c r="DM259" i="53"/>
  <c r="DP259" i="53" s="1"/>
  <c r="DR259" i="53"/>
  <c r="DQ259" i="53"/>
  <c r="DM275" i="53"/>
  <c r="DP275" i="53" s="1"/>
  <c r="DQ275" i="53"/>
  <c r="DR275" i="53"/>
  <c r="DR220" i="53"/>
  <c r="DQ220" i="53"/>
  <c r="DM220" i="53"/>
  <c r="DP220" i="53" s="1"/>
  <c r="DR236" i="53"/>
  <c r="DQ236" i="53"/>
  <c r="DM236" i="53"/>
  <c r="DP236" i="53" s="1"/>
  <c r="DR252" i="53"/>
  <c r="DQ252" i="53"/>
  <c r="DM252" i="53"/>
  <c r="DP252" i="53" s="1"/>
  <c r="DR268" i="53"/>
  <c r="DQ268" i="53"/>
  <c r="DM268" i="53"/>
  <c r="DP268" i="53" s="1"/>
  <c r="DR217" i="53"/>
  <c r="DQ217" i="53"/>
  <c r="DM217" i="53"/>
  <c r="DP217" i="53" s="1"/>
  <c r="DR233" i="53"/>
  <c r="DQ233" i="53"/>
  <c r="DM233" i="53"/>
  <c r="DP233" i="53" s="1"/>
  <c r="DR249" i="53"/>
  <c r="DQ249" i="53"/>
  <c r="DM249" i="53"/>
  <c r="DP249" i="53" s="1"/>
  <c r="DR265" i="53"/>
  <c r="DQ265" i="53"/>
  <c r="DM265" i="53"/>
  <c r="DP265" i="53" s="1"/>
  <c r="DQ283" i="53"/>
  <c r="DM283" i="53"/>
  <c r="DP283" i="53" s="1"/>
  <c r="DR283" i="53"/>
  <c r="DQ299" i="53"/>
  <c r="DM299" i="53"/>
  <c r="DP299" i="53" s="1"/>
  <c r="DR299" i="53"/>
  <c r="DQ315" i="53"/>
  <c r="DM315" i="53"/>
  <c r="DP315" i="53" s="1"/>
  <c r="DR315" i="53"/>
  <c r="DQ331" i="53"/>
  <c r="DM331" i="53"/>
  <c r="DP331" i="53" s="1"/>
  <c r="DR331" i="53"/>
  <c r="DR276" i="53"/>
  <c r="DQ276" i="53"/>
  <c r="DM276" i="53"/>
  <c r="DP276" i="53" s="1"/>
  <c r="DM292" i="53"/>
  <c r="DP292" i="53" s="1"/>
  <c r="DR292" i="53"/>
  <c r="DQ292" i="53"/>
  <c r="DM308" i="53"/>
  <c r="DP308" i="53" s="1"/>
  <c r="DR308" i="53"/>
  <c r="DQ308" i="53"/>
  <c r="DM324" i="53"/>
  <c r="DP324" i="53" s="1"/>
  <c r="DR324" i="53"/>
  <c r="DQ324" i="53"/>
  <c r="DM340" i="53"/>
  <c r="DP340" i="53" s="1"/>
  <c r="DR340" i="53"/>
  <c r="DQ340" i="53"/>
  <c r="DM289" i="53"/>
  <c r="DP289" i="53" s="1"/>
  <c r="DR289" i="53"/>
  <c r="DQ289" i="53"/>
  <c r="DM305" i="53"/>
  <c r="DP305" i="53" s="1"/>
  <c r="DR305" i="53"/>
  <c r="DQ305" i="53"/>
  <c r="DM321" i="53"/>
  <c r="DP321" i="53" s="1"/>
  <c r="DR321" i="53"/>
  <c r="DQ321" i="53"/>
  <c r="DM337" i="53"/>
  <c r="DP337" i="53" s="1"/>
  <c r="DR337" i="53"/>
  <c r="DQ337" i="53"/>
  <c r="DR286" i="53"/>
  <c r="DQ286" i="53"/>
  <c r="DM286" i="53"/>
  <c r="DP286" i="53" s="1"/>
  <c r="DR302" i="53"/>
  <c r="DQ302" i="53"/>
  <c r="DM302" i="53"/>
  <c r="DP302" i="53" s="1"/>
  <c r="DR318" i="53"/>
  <c r="DQ318" i="53"/>
  <c r="DM318" i="53"/>
  <c r="DP318" i="53" s="1"/>
  <c r="DR334" i="53"/>
  <c r="DQ334" i="53"/>
  <c r="DM334" i="53"/>
  <c r="DP334" i="53" s="1"/>
  <c r="DQ346" i="53"/>
  <c r="DR346" i="53"/>
  <c r="DM346" i="53"/>
  <c r="DP346" i="53" s="1"/>
  <c r="DR359" i="53"/>
  <c r="DQ359" i="53"/>
  <c r="DM359" i="53"/>
  <c r="DP359" i="53" s="1"/>
  <c r="DR375" i="53"/>
  <c r="DQ375" i="53"/>
  <c r="DM375" i="53"/>
  <c r="DP375" i="53" s="1"/>
  <c r="DR391" i="53"/>
  <c r="DQ391" i="53"/>
  <c r="DM391" i="53"/>
  <c r="DP391" i="53" s="1"/>
  <c r="DR407" i="53"/>
  <c r="DQ407" i="53"/>
  <c r="DM407" i="53"/>
  <c r="DP407" i="53" s="1"/>
  <c r="DR352" i="53"/>
  <c r="DQ352" i="53"/>
  <c r="DM352" i="53"/>
  <c r="DP352" i="53" s="1"/>
  <c r="DR368" i="53"/>
  <c r="DQ368" i="53"/>
  <c r="DM368" i="53"/>
  <c r="DP368" i="53" s="1"/>
  <c r="DR384" i="53"/>
  <c r="DQ384" i="53"/>
  <c r="DM384" i="53"/>
  <c r="DP384" i="53" s="1"/>
  <c r="DR400" i="53"/>
  <c r="DQ400" i="53"/>
  <c r="DM400" i="53"/>
  <c r="DP400" i="53" s="1"/>
  <c r="DQ349" i="53"/>
  <c r="DM349" i="53"/>
  <c r="DP349" i="53" s="1"/>
  <c r="DR349" i="53"/>
  <c r="DQ365" i="53"/>
  <c r="DM365" i="53"/>
  <c r="DP365" i="53" s="1"/>
  <c r="DR365" i="53"/>
  <c r="DQ381" i="53"/>
  <c r="DM381" i="53"/>
  <c r="DP381" i="53" s="1"/>
  <c r="DR381" i="53"/>
  <c r="DQ397" i="53"/>
  <c r="DM397" i="53"/>
  <c r="DP397" i="53" s="1"/>
  <c r="DR397" i="53"/>
  <c r="DQ350" i="53"/>
  <c r="DR350" i="53"/>
  <c r="DM350" i="53"/>
  <c r="DP350" i="53" s="1"/>
  <c r="DQ366" i="53"/>
  <c r="DR366" i="53"/>
  <c r="DM366" i="53"/>
  <c r="DP366" i="53" s="1"/>
  <c r="DQ382" i="53"/>
  <c r="DR382" i="53"/>
  <c r="DM382" i="53"/>
  <c r="DP382" i="53" s="1"/>
  <c r="DQ398" i="53"/>
  <c r="DR398" i="53"/>
  <c r="DM398" i="53"/>
  <c r="DP398" i="53" s="1"/>
  <c r="DR412" i="53"/>
  <c r="DQ412" i="53"/>
  <c r="DM412" i="53"/>
  <c r="DP412" i="53" s="1"/>
  <c r="DQ425" i="53"/>
  <c r="DM425" i="53"/>
  <c r="DP425" i="53" s="1"/>
  <c r="DR425" i="53"/>
  <c r="DQ441" i="53"/>
  <c r="DR441" i="53"/>
  <c r="DM441" i="53"/>
  <c r="DP441" i="53" s="1"/>
  <c r="DR426" i="53"/>
  <c r="DQ426" i="53"/>
  <c r="DM426" i="53"/>
  <c r="DP426" i="53" s="1"/>
  <c r="DR442" i="53"/>
  <c r="DQ442" i="53"/>
  <c r="DM442" i="53"/>
  <c r="DP442" i="53" s="1"/>
  <c r="DQ423" i="53"/>
  <c r="DM423" i="53"/>
  <c r="DP423" i="53" s="1"/>
  <c r="DR423" i="53"/>
  <c r="DQ439" i="53"/>
  <c r="DM439" i="53"/>
  <c r="DP439" i="53" s="1"/>
  <c r="DR439" i="53"/>
  <c r="DM416" i="53"/>
  <c r="DP416" i="53" s="1"/>
  <c r="DR416" i="53"/>
  <c r="DQ416" i="53"/>
  <c r="DM432" i="53"/>
  <c r="DP432" i="53" s="1"/>
  <c r="DR432" i="53"/>
  <c r="DQ432" i="53"/>
  <c r="DM448" i="53"/>
  <c r="DP448" i="53" s="1"/>
  <c r="DR448" i="53"/>
  <c r="DQ448" i="53"/>
  <c r="DR462" i="53"/>
  <c r="DQ462" i="53"/>
  <c r="DM462" i="53"/>
  <c r="DP462" i="53" s="1"/>
  <c r="DR478" i="53"/>
  <c r="DQ478" i="53"/>
  <c r="DM478" i="53"/>
  <c r="DP478" i="53" s="1"/>
  <c r="DQ455" i="53"/>
  <c r="DM455" i="53"/>
  <c r="DP455" i="53" s="1"/>
  <c r="DR455" i="53"/>
  <c r="DQ471" i="53"/>
  <c r="DR471" i="53"/>
  <c r="DM471" i="53"/>
  <c r="DP471" i="53" s="1"/>
  <c r="DQ456" i="53"/>
  <c r="DM456" i="53"/>
  <c r="DP456" i="53" s="1"/>
  <c r="DR456" i="53"/>
  <c r="DQ472" i="53"/>
  <c r="DM472" i="53"/>
  <c r="DP472" i="53" s="1"/>
  <c r="DR472" i="53"/>
  <c r="DQ457" i="53"/>
  <c r="DM457" i="53"/>
  <c r="DP457" i="53" s="1"/>
  <c r="DR457" i="53"/>
  <c r="DQ473" i="53"/>
  <c r="DM473" i="53"/>
  <c r="DP473" i="53" s="1"/>
  <c r="DR473" i="53"/>
  <c r="DR487" i="53"/>
  <c r="DQ487" i="53"/>
  <c r="DM487" i="53"/>
  <c r="DP487" i="53" s="1"/>
  <c r="DR503" i="53"/>
  <c r="DQ503" i="53"/>
  <c r="DM503" i="53"/>
  <c r="DP503" i="53" s="1"/>
  <c r="DR488" i="53"/>
  <c r="DQ488" i="53"/>
  <c r="DM488" i="53"/>
  <c r="DP488" i="53" s="1"/>
  <c r="DR504" i="53"/>
  <c r="DQ504" i="53"/>
  <c r="DM504" i="53"/>
  <c r="DP504" i="53" s="1"/>
  <c r="DR485" i="53"/>
  <c r="DQ485" i="53"/>
  <c r="DM485" i="53"/>
  <c r="DP485" i="53" s="1"/>
  <c r="DR501" i="53"/>
  <c r="DQ501" i="53"/>
  <c r="DM501" i="53"/>
  <c r="DP501" i="53" s="1"/>
  <c r="DR486" i="53"/>
  <c r="DQ486" i="53"/>
  <c r="DM486" i="53"/>
  <c r="DP486" i="53" s="1"/>
  <c r="DR502" i="53"/>
  <c r="DQ502" i="53"/>
  <c r="DM502" i="53"/>
  <c r="DP502" i="53" s="1"/>
  <c r="DQ518" i="53"/>
  <c r="DR518" i="53"/>
  <c r="DM518" i="53"/>
  <c r="DP518" i="53" s="1"/>
  <c r="DQ529" i="53"/>
  <c r="DM529" i="53"/>
  <c r="DP529" i="53" s="1"/>
  <c r="DR529" i="53"/>
  <c r="DQ545" i="53"/>
  <c r="DM545" i="53"/>
  <c r="DP545" i="53" s="1"/>
  <c r="DR545" i="53"/>
  <c r="DQ530" i="53"/>
  <c r="DR530" i="53"/>
  <c r="DM530" i="53"/>
  <c r="DP530" i="53" s="1"/>
  <c r="DQ546" i="53"/>
  <c r="DR546" i="53"/>
  <c r="DM546" i="53"/>
  <c r="DP546" i="53" s="1"/>
  <c r="DQ531" i="53"/>
  <c r="DM531" i="53"/>
  <c r="DP531" i="53" s="1"/>
  <c r="DR531" i="53"/>
  <c r="DQ547" i="53"/>
  <c r="DM547" i="53"/>
  <c r="DP547" i="53" s="1"/>
  <c r="DR547" i="53"/>
  <c r="DQ524" i="53"/>
  <c r="DR524" i="53"/>
  <c r="DM524" i="53"/>
  <c r="DP524" i="53" s="1"/>
  <c r="DQ540" i="53"/>
  <c r="DM540" i="53"/>
  <c r="DP540" i="53" s="1"/>
  <c r="DR540" i="53"/>
  <c r="DR550" i="53"/>
  <c r="DQ550" i="53"/>
  <c r="DM550" i="53"/>
  <c r="DP550" i="53" s="1"/>
  <c r="DR566" i="53"/>
  <c r="DQ566" i="53"/>
  <c r="DM566" i="53"/>
  <c r="DP566" i="53" s="1"/>
  <c r="DR552" i="53"/>
  <c r="DM552" i="53"/>
  <c r="DP552" i="53" s="1"/>
  <c r="DQ552" i="53"/>
  <c r="DQ568" i="53"/>
  <c r="DM568" i="53"/>
  <c r="DP568" i="53" s="1"/>
  <c r="DR568" i="53"/>
  <c r="DR565" i="53"/>
  <c r="DQ565" i="53"/>
  <c r="DM565" i="53"/>
  <c r="DP565" i="53" s="1"/>
  <c r="DM579" i="53"/>
  <c r="DP579" i="53" s="1"/>
  <c r="DR579" i="53"/>
  <c r="DQ579" i="53"/>
  <c r="DQ576" i="53"/>
  <c r="DR576" i="53"/>
  <c r="DM576" i="53"/>
  <c r="DP576" i="53" s="1"/>
  <c r="DM577" i="53"/>
  <c r="DP577" i="53" s="1"/>
  <c r="DR577" i="53"/>
  <c r="DQ577" i="53"/>
  <c r="DR574" i="53"/>
  <c r="DQ574" i="53"/>
  <c r="DM574" i="53"/>
  <c r="DP574" i="53" s="1"/>
  <c r="DM590" i="53"/>
  <c r="DP590" i="53" s="1"/>
  <c r="DR590" i="53"/>
  <c r="DQ590" i="53"/>
  <c r="DR606" i="53"/>
  <c r="DQ606" i="53"/>
  <c r="DM606" i="53"/>
  <c r="DP606" i="53" s="1"/>
  <c r="DQ603" i="53"/>
  <c r="DM603" i="53"/>
  <c r="DP603" i="53" s="1"/>
  <c r="DR603" i="53"/>
  <c r="DM600" i="53"/>
  <c r="DP600" i="53" s="1"/>
  <c r="DR600" i="53"/>
  <c r="DQ600" i="53"/>
  <c r="DR601" i="53"/>
  <c r="DM601" i="53"/>
  <c r="DP601" i="53" s="1"/>
  <c r="DQ601" i="53"/>
  <c r="DQ619" i="53"/>
  <c r="DR619" i="53"/>
  <c r="DM619" i="53"/>
  <c r="DP619" i="53" s="1"/>
  <c r="DQ616" i="53"/>
  <c r="DR616" i="53"/>
  <c r="DM616" i="53"/>
  <c r="DP616" i="53" s="1"/>
  <c r="DM617" i="53"/>
  <c r="DP617" i="53" s="1"/>
  <c r="DR617" i="53"/>
  <c r="DQ617" i="53"/>
  <c r="DQ620" i="53"/>
  <c r="DM620" i="53"/>
  <c r="DP620" i="53" s="1"/>
  <c r="DR620" i="53"/>
  <c r="DM629" i="53"/>
  <c r="DP629" i="53" s="1"/>
  <c r="DQ629" i="53"/>
  <c r="DR629" i="53"/>
  <c r="DQ630" i="53"/>
  <c r="DR630" i="53"/>
  <c r="DM630" i="53"/>
  <c r="DP630" i="53" s="1"/>
  <c r="DQ632" i="53"/>
  <c r="DM632" i="53"/>
  <c r="DP632" i="53" s="1"/>
  <c r="DR632" i="53"/>
  <c r="DQ640" i="53"/>
  <c r="DM640" i="53"/>
  <c r="DP640" i="53" s="1"/>
  <c r="DR640" i="53"/>
  <c r="DQ641" i="53"/>
  <c r="DR641" i="53"/>
  <c r="DM641" i="53"/>
  <c r="DP641" i="53" s="1"/>
  <c r="DR645" i="53"/>
  <c r="DQ645" i="53"/>
  <c r="DM645" i="53"/>
  <c r="DP645" i="53" s="1"/>
  <c r="DQ647" i="53"/>
  <c r="DR647" i="53"/>
  <c r="DM647" i="53"/>
  <c r="DP647" i="53" s="1"/>
  <c r="DR656" i="53"/>
  <c r="DQ656" i="53"/>
  <c r="DM656" i="53"/>
  <c r="DP656" i="53" s="1"/>
  <c r="DR654" i="53"/>
  <c r="DQ654" i="53"/>
  <c r="DM654" i="53"/>
  <c r="DP654" i="53" s="1"/>
  <c r="DR659" i="53"/>
  <c r="DQ659" i="53"/>
  <c r="DM659" i="53"/>
  <c r="DP659" i="53" s="1"/>
  <c r="DR660" i="53"/>
  <c r="DM660" i="53"/>
  <c r="DP660" i="53" s="1"/>
  <c r="DQ660" i="53"/>
  <c r="DM665" i="53"/>
  <c r="DP665" i="53" s="1"/>
  <c r="DQ665" i="53"/>
  <c r="DR665" i="53"/>
  <c r="DR673" i="53"/>
  <c r="DM673" i="53"/>
  <c r="DP673" i="53" s="1"/>
  <c r="DQ673" i="53"/>
  <c r="DM677" i="53"/>
  <c r="DP677" i="53" s="1"/>
  <c r="DR677" i="53"/>
  <c r="DQ677" i="53"/>
  <c r="EK88" i="53"/>
  <c r="EN88" i="53" s="1"/>
  <c r="EP88" i="53"/>
  <c r="EO88" i="53"/>
  <c r="EK104" i="53"/>
  <c r="EN104" i="53" s="1"/>
  <c r="EO104" i="53"/>
  <c r="EP104" i="53"/>
  <c r="EP120" i="53"/>
  <c r="EO120" i="53"/>
  <c r="EK120" i="53"/>
  <c r="EN120" i="53" s="1"/>
  <c r="EK81" i="53"/>
  <c r="EN81" i="53" s="1"/>
  <c r="EP81" i="53"/>
  <c r="EO81" i="53"/>
  <c r="EK97" i="53"/>
  <c r="EN97" i="53" s="1"/>
  <c r="EO97" i="53"/>
  <c r="EP97" i="53"/>
  <c r="EK113" i="53"/>
  <c r="EN113" i="53" s="1"/>
  <c r="EO113" i="53"/>
  <c r="EP113" i="53"/>
  <c r="EK129" i="53"/>
  <c r="EN129" i="53" s="1"/>
  <c r="EP129" i="53"/>
  <c r="EO129" i="53"/>
  <c r="EP90" i="53"/>
  <c r="EO90" i="53"/>
  <c r="EK90" i="53"/>
  <c r="EN90" i="53" s="1"/>
  <c r="EK106" i="53"/>
  <c r="EN106" i="53" s="1"/>
  <c r="EP106" i="53"/>
  <c r="EO106" i="53"/>
  <c r="EP122" i="53"/>
  <c r="EK122" i="53"/>
  <c r="EN122" i="53" s="1"/>
  <c r="EO122" i="53"/>
  <c r="EO83" i="53"/>
  <c r="EK83" i="53"/>
  <c r="EN83" i="53" s="1"/>
  <c r="EP83" i="53"/>
  <c r="EO99" i="53"/>
  <c r="EK99" i="53"/>
  <c r="EN99" i="53" s="1"/>
  <c r="EP99" i="53"/>
  <c r="EP115" i="53"/>
  <c r="EO115" i="53"/>
  <c r="EK115" i="53"/>
  <c r="EN115" i="53" s="1"/>
  <c r="EP131" i="53"/>
  <c r="EO131" i="53"/>
  <c r="EK131" i="53"/>
  <c r="EN131" i="53" s="1"/>
  <c r="EK146" i="53"/>
  <c r="EN146" i="53" s="1"/>
  <c r="EP146" i="53"/>
  <c r="EO146" i="53"/>
  <c r="EP162" i="53"/>
  <c r="EO162" i="53"/>
  <c r="EK162" i="53"/>
  <c r="EN162" i="53" s="1"/>
  <c r="EP178" i="53"/>
  <c r="EO178" i="53"/>
  <c r="EK178" i="53"/>
  <c r="EN178" i="53" s="1"/>
  <c r="EK194" i="53"/>
  <c r="EN194" i="53" s="1"/>
  <c r="EP194" i="53"/>
  <c r="EO194" i="53"/>
  <c r="EO139" i="53"/>
  <c r="EP139" i="53"/>
  <c r="EK139" i="53"/>
  <c r="EN139" i="53" s="1"/>
  <c r="EO155" i="53"/>
  <c r="EP155" i="53"/>
  <c r="EK155" i="53"/>
  <c r="EN155" i="53" s="1"/>
  <c r="EO171" i="53"/>
  <c r="EP171" i="53"/>
  <c r="EK171" i="53"/>
  <c r="EN171" i="53" s="1"/>
  <c r="EO187" i="53"/>
  <c r="EP187" i="53"/>
  <c r="EK187" i="53"/>
  <c r="EN187" i="53" s="1"/>
  <c r="EO203" i="53"/>
  <c r="EP203" i="53"/>
  <c r="EK203" i="53"/>
  <c r="EN203" i="53" s="1"/>
  <c r="EP148" i="53"/>
  <c r="EO148" i="53"/>
  <c r="EK148" i="53"/>
  <c r="EN148" i="53" s="1"/>
  <c r="EP164" i="53"/>
  <c r="EO164" i="53"/>
  <c r="EK164" i="53"/>
  <c r="EN164" i="53" s="1"/>
  <c r="EK180" i="53"/>
  <c r="EN180" i="53" s="1"/>
  <c r="EO180" i="53"/>
  <c r="EP180" i="53"/>
  <c r="EO196" i="53"/>
  <c r="EP196" i="53"/>
  <c r="EK196" i="53"/>
  <c r="EN196" i="53" s="1"/>
  <c r="EK141" i="53"/>
  <c r="EN141" i="53" s="1"/>
  <c r="EP141" i="53"/>
  <c r="EO141" i="53"/>
  <c r="EK157" i="53"/>
  <c r="EN157" i="53" s="1"/>
  <c r="EP157" i="53"/>
  <c r="EO157" i="53"/>
  <c r="EK173" i="53"/>
  <c r="EN173" i="53" s="1"/>
  <c r="EP173" i="53"/>
  <c r="EO173" i="53"/>
  <c r="EK189" i="53"/>
  <c r="EN189" i="53" s="1"/>
  <c r="EP189" i="53"/>
  <c r="EO189" i="53"/>
  <c r="EO205" i="53"/>
  <c r="EP205" i="53"/>
  <c r="EK205" i="53"/>
  <c r="EN205" i="53" s="1"/>
  <c r="EO221" i="53"/>
  <c r="EP221" i="53"/>
  <c r="EK221" i="53"/>
  <c r="EN221" i="53" s="1"/>
  <c r="EO237" i="53"/>
  <c r="EP237" i="53"/>
  <c r="EK237" i="53"/>
  <c r="EN237" i="53" s="1"/>
  <c r="EO253" i="53"/>
  <c r="EP253" i="53"/>
  <c r="EK253" i="53"/>
  <c r="EN253" i="53" s="1"/>
  <c r="EO269" i="53"/>
  <c r="EP269" i="53"/>
  <c r="EK269" i="53"/>
  <c r="EN269" i="53" s="1"/>
  <c r="EP214" i="53"/>
  <c r="EO214" i="53"/>
  <c r="EK214" i="53"/>
  <c r="EN214" i="53" s="1"/>
  <c r="EP230" i="53"/>
  <c r="EO230" i="53"/>
  <c r="EK230" i="53"/>
  <c r="EN230" i="53" s="1"/>
  <c r="EP246" i="53"/>
  <c r="EO246" i="53"/>
  <c r="EK246" i="53"/>
  <c r="EN246" i="53" s="1"/>
  <c r="EP262" i="53"/>
  <c r="EO262" i="53"/>
  <c r="EK262" i="53"/>
  <c r="EN262" i="53" s="1"/>
  <c r="EO207" i="53"/>
  <c r="EK207" i="53"/>
  <c r="EN207" i="53" s="1"/>
  <c r="EP207" i="53"/>
  <c r="EO223" i="53"/>
  <c r="EK223" i="53"/>
  <c r="EN223" i="53" s="1"/>
  <c r="EP223" i="53"/>
  <c r="EO239" i="53"/>
  <c r="EK239" i="53"/>
  <c r="EN239" i="53" s="1"/>
  <c r="EP239" i="53"/>
  <c r="EO255" i="53"/>
  <c r="EK255" i="53"/>
  <c r="EN255" i="53" s="1"/>
  <c r="EP255" i="53"/>
  <c r="EO271" i="53"/>
  <c r="EK271" i="53"/>
  <c r="EN271" i="53" s="1"/>
  <c r="EP271" i="53"/>
  <c r="EP216" i="53"/>
  <c r="EO216" i="53"/>
  <c r="EK216" i="53"/>
  <c r="EN216" i="53" s="1"/>
  <c r="EP232" i="53"/>
  <c r="EO232" i="53"/>
  <c r="EK232" i="53"/>
  <c r="EN232" i="53" s="1"/>
  <c r="EP248" i="53"/>
  <c r="EO248" i="53"/>
  <c r="EK248" i="53"/>
  <c r="EN248" i="53" s="1"/>
  <c r="EP264" i="53"/>
  <c r="EO264" i="53"/>
  <c r="EK264" i="53"/>
  <c r="EN264" i="53" s="1"/>
  <c r="EP282" i="53"/>
  <c r="EO282" i="53"/>
  <c r="EK282" i="53"/>
  <c r="EN282" i="53" s="1"/>
  <c r="EP298" i="53"/>
  <c r="EO298" i="53"/>
  <c r="EK298" i="53"/>
  <c r="EN298" i="53" s="1"/>
  <c r="EP314" i="53"/>
  <c r="EO314" i="53"/>
  <c r="EK314" i="53"/>
  <c r="EN314" i="53" s="1"/>
  <c r="EP330" i="53"/>
  <c r="EO330" i="53"/>
  <c r="EK330" i="53"/>
  <c r="EN330" i="53" s="1"/>
  <c r="EP275" i="53"/>
  <c r="EK275" i="53"/>
  <c r="EN275" i="53" s="1"/>
  <c r="EO275" i="53"/>
  <c r="EP291" i="53"/>
  <c r="EO291" i="53"/>
  <c r="EK291" i="53"/>
  <c r="EN291" i="53" s="1"/>
  <c r="EP307" i="53"/>
  <c r="EO307" i="53"/>
  <c r="EK307" i="53"/>
  <c r="EN307" i="53" s="1"/>
  <c r="EP323" i="53"/>
  <c r="EO323" i="53"/>
  <c r="EK323" i="53"/>
  <c r="EN323" i="53" s="1"/>
  <c r="EP339" i="53"/>
  <c r="EO339" i="53"/>
  <c r="EK339" i="53"/>
  <c r="EN339" i="53" s="1"/>
  <c r="EP292" i="53"/>
  <c r="EO292" i="53"/>
  <c r="EK292" i="53"/>
  <c r="EN292" i="53" s="1"/>
  <c r="EP308" i="53"/>
  <c r="EO308" i="53"/>
  <c r="EK308" i="53"/>
  <c r="EN308" i="53" s="1"/>
  <c r="EP324" i="53"/>
  <c r="EO324" i="53"/>
  <c r="EK324" i="53"/>
  <c r="EN324" i="53" s="1"/>
  <c r="EP340" i="53"/>
  <c r="EO340" i="53"/>
  <c r="EK340" i="53"/>
  <c r="EN340" i="53" s="1"/>
  <c r="EO285" i="53"/>
  <c r="EP285" i="53"/>
  <c r="EK285" i="53"/>
  <c r="EN285" i="53" s="1"/>
  <c r="EO301" i="53"/>
  <c r="EP301" i="53"/>
  <c r="EK301" i="53"/>
  <c r="EN301" i="53" s="1"/>
  <c r="EO317" i="53"/>
  <c r="EP317" i="53"/>
  <c r="EK317" i="53"/>
  <c r="EN317" i="53" s="1"/>
  <c r="EO333" i="53"/>
  <c r="EP333" i="53"/>
  <c r="EK333" i="53"/>
  <c r="EN333" i="53" s="1"/>
  <c r="EO346" i="53"/>
  <c r="EP346" i="53"/>
  <c r="EK346" i="53"/>
  <c r="EN346" i="53" s="1"/>
  <c r="EP362" i="53"/>
  <c r="EO362" i="53"/>
  <c r="EK362" i="53"/>
  <c r="EN362" i="53" s="1"/>
  <c r="EP378" i="53"/>
  <c r="EO378" i="53"/>
  <c r="EK378" i="53"/>
  <c r="EN378" i="53" s="1"/>
  <c r="EP394" i="53"/>
  <c r="EO394" i="53"/>
  <c r="EK394" i="53"/>
  <c r="EN394" i="53" s="1"/>
  <c r="EP410" i="53"/>
  <c r="EO410" i="53"/>
  <c r="EK410" i="53"/>
  <c r="EN410" i="53" s="1"/>
  <c r="EP351" i="53"/>
  <c r="EK351" i="53"/>
  <c r="EN351" i="53" s="1"/>
  <c r="EO351" i="53"/>
  <c r="EP367" i="53"/>
  <c r="EK367" i="53"/>
  <c r="EN367" i="53" s="1"/>
  <c r="EO367" i="53"/>
  <c r="EP383" i="53"/>
  <c r="EK383" i="53"/>
  <c r="EN383" i="53" s="1"/>
  <c r="EO383" i="53"/>
  <c r="EP399" i="53"/>
  <c r="EK399" i="53"/>
  <c r="EN399" i="53" s="1"/>
  <c r="EO399" i="53"/>
  <c r="EP348" i="53"/>
  <c r="EO348" i="53"/>
  <c r="EK348" i="53"/>
  <c r="EN348" i="53" s="1"/>
  <c r="EP364" i="53"/>
  <c r="EO364" i="53"/>
  <c r="EK364" i="53"/>
  <c r="EN364" i="53" s="1"/>
  <c r="EP380" i="53"/>
  <c r="EO380" i="53"/>
  <c r="EK380" i="53"/>
  <c r="EN380" i="53" s="1"/>
  <c r="EP396" i="53"/>
  <c r="EO396" i="53"/>
  <c r="EK396" i="53"/>
  <c r="EN396" i="53" s="1"/>
  <c r="EO349" i="53"/>
  <c r="EK349" i="53"/>
  <c r="EN349" i="53" s="1"/>
  <c r="EP349" i="53"/>
  <c r="EO365" i="53"/>
  <c r="EK365" i="53"/>
  <c r="EN365" i="53" s="1"/>
  <c r="EP365" i="53"/>
  <c r="EO381" i="53"/>
  <c r="EP381" i="53"/>
  <c r="EK381" i="53"/>
  <c r="EN381" i="53" s="1"/>
  <c r="EO397" i="53"/>
  <c r="EP397" i="53"/>
  <c r="EK397" i="53"/>
  <c r="EN397" i="53" s="1"/>
  <c r="EO412" i="53"/>
  <c r="EK412" i="53"/>
  <c r="EN412" i="53" s="1"/>
  <c r="EP412" i="53"/>
  <c r="EK428" i="53"/>
  <c r="EN428" i="53" s="1"/>
  <c r="EP428" i="53"/>
  <c r="EO428" i="53"/>
  <c r="EK444" i="53"/>
  <c r="EN444" i="53" s="1"/>
  <c r="EP444" i="53"/>
  <c r="EO444" i="53"/>
  <c r="EP425" i="53"/>
  <c r="EK425" i="53"/>
  <c r="EN425" i="53" s="1"/>
  <c r="EO425" i="53"/>
  <c r="EP441" i="53"/>
  <c r="EK441" i="53"/>
  <c r="EN441" i="53" s="1"/>
  <c r="EO441" i="53"/>
  <c r="EO422" i="53"/>
  <c r="EK422" i="53"/>
  <c r="EN422" i="53" s="1"/>
  <c r="EP422" i="53"/>
  <c r="EO438" i="53"/>
  <c r="EK438" i="53"/>
  <c r="EN438" i="53" s="1"/>
  <c r="EP438" i="53"/>
  <c r="EO419" i="53"/>
  <c r="EK419" i="53"/>
  <c r="EN419" i="53" s="1"/>
  <c r="EP419" i="53"/>
  <c r="EO435" i="53"/>
  <c r="EK435" i="53"/>
  <c r="EN435" i="53" s="1"/>
  <c r="EP435" i="53"/>
  <c r="EO449" i="53"/>
  <c r="EP449" i="53"/>
  <c r="EK449" i="53"/>
  <c r="EN449" i="53" s="1"/>
  <c r="EO465" i="53"/>
  <c r="EK465" i="53"/>
  <c r="EN465" i="53" s="1"/>
  <c r="EP465" i="53"/>
  <c r="EO481" i="53"/>
  <c r="EK481" i="53"/>
  <c r="EN481" i="53" s="1"/>
  <c r="EP481" i="53"/>
  <c r="EO462" i="53"/>
  <c r="EK462" i="53"/>
  <c r="EN462" i="53" s="1"/>
  <c r="EP462" i="53"/>
  <c r="EO478" i="53"/>
  <c r="EK478" i="53"/>
  <c r="EN478" i="53" s="1"/>
  <c r="EP478" i="53"/>
  <c r="EO455" i="53"/>
  <c r="EP455" i="53"/>
  <c r="EK455" i="53"/>
  <c r="EN455" i="53" s="1"/>
  <c r="EO471" i="53"/>
  <c r="EP471" i="53"/>
  <c r="EK471" i="53"/>
  <c r="EN471" i="53" s="1"/>
  <c r="EO456" i="53"/>
  <c r="EP456" i="53"/>
  <c r="EK456" i="53"/>
  <c r="EN456" i="53" s="1"/>
  <c r="EO472" i="53"/>
  <c r="EP472" i="53"/>
  <c r="EK472" i="53"/>
  <c r="EN472" i="53" s="1"/>
  <c r="EP486" i="53"/>
  <c r="EO486" i="53"/>
  <c r="EK486" i="53"/>
  <c r="EN486" i="53" s="1"/>
  <c r="EP502" i="53"/>
  <c r="EO502" i="53"/>
  <c r="EK502" i="53"/>
  <c r="EN502" i="53" s="1"/>
  <c r="EP519" i="53"/>
  <c r="EO519" i="53"/>
  <c r="EK519" i="53"/>
  <c r="EN519" i="53" s="1"/>
  <c r="EO499" i="53"/>
  <c r="EP499" i="53"/>
  <c r="EK499" i="53"/>
  <c r="EN499" i="53" s="1"/>
  <c r="EO515" i="53"/>
  <c r="EP515" i="53"/>
  <c r="EK515" i="53"/>
  <c r="EN515" i="53" s="1"/>
  <c r="EO496" i="53"/>
  <c r="EP496" i="53"/>
  <c r="EK496" i="53"/>
  <c r="EN496" i="53" s="1"/>
  <c r="EO512" i="53"/>
  <c r="EP512" i="53"/>
  <c r="EK512" i="53"/>
  <c r="EN512" i="53" s="1"/>
  <c r="EO493" i="53"/>
  <c r="EP493" i="53"/>
  <c r="EK493" i="53"/>
  <c r="EN493" i="53" s="1"/>
  <c r="EO509" i="53"/>
  <c r="EP509" i="53"/>
  <c r="EK509" i="53"/>
  <c r="EN509" i="53" s="1"/>
  <c r="EP528" i="53"/>
  <c r="EK528" i="53"/>
  <c r="EN528" i="53" s="1"/>
  <c r="EO528" i="53"/>
  <c r="EP544" i="53"/>
  <c r="EK544" i="53"/>
  <c r="EN544" i="53" s="1"/>
  <c r="EO544" i="53"/>
  <c r="EP525" i="53"/>
  <c r="EO525" i="53"/>
  <c r="EK525" i="53"/>
  <c r="EN525" i="53" s="1"/>
  <c r="EP541" i="53"/>
  <c r="EO541" i="53"/>
  <c r="EK541" i="53"/>
  <c r="EN541" i="53" s="1"/>
  <c r="EP522" i="53"/>
  <c r="EO522" i="53"/>
  <c r="EK522" i="53"/>
  <c r="EN522" i="53" s="1"/>
  <c r="EP538" i="53"/>
  <c r="EO538" i="53"/>
  <c r="EK538" i="53"/>
  <c r="EN538" i="53" s="1"/>
  <c r="EK527" i="53"/>
  <c r="EN527" i="53" s="1"/>
  <c r="EP527" i="53"/>
  <c r="EO527" i="53"/>
  <c r="EK543" i="53"/>
  <c r="EN543" i="53" s="1"/>
  <c r="EP543" i="53"/>
  <c r="EO543" i="53"/>
  <c r="EP553" i="53"/>
  <c r="EO553" i="53"/>
  <c r="EK553" i="53"/>
  <c r="EN553" i="53" s="1"/>
  <c r="EP569" i="53"/>
  <c r="EO569" i="53"/>
  <c r="EK569" i="53"/>
  <c r="EN569" i="53" s="1"/>
  <c r="EK551" i="53"/>
  <c r="EN551" i="53" s="1"/>
  <c r="EO551" i="53"/>
  <c r="EP551" i="53"/>
  <c r="EK567" i="53"/>
  <c r="EN567" i="53" s="1"/>
  <c r="EO567" i="53"/>
  <c r="EP567" i="53"/>
  <c r="EO568" i="53"/>
  <c r="EK568" i="53"/>
  <c r="EN568" i="53" s="1"/>
  <c r="EP568" i="53"/>
  <c r="EK578" i="53"/>
  <c r="EN578" i="53" s="1"/>
  <c r="EP578" i="53"/>
  <c r="EO578" i="53"/>
  <c r="EK579" i="53"/>
  <c r="EN579" i="53" s="1"/>
  <c r="EP579" i="53"/>
  <c r="EO579" i="53"/>
  <c r="EP572" i="53"/>
  <c r="EO572" i="53"/>
  <c r="EK572" i="53"/>
  <c r="EN572" i="53" s="1"/>
  <c r="EP573" i="53"/>
  <c r="EK573" i="53"/>
  <c r="EN573" i="53" s="1"/>
  <c r="EO573" i="53"/>
  <c r="EP590" i="53"/>
  <c r="EO590" i="53"/>
  <c r="EK590" i="53"/>
  <c r="EN590" i="53" s="1"/>
  <c r="EO601" i="53"/>
  <c r="EP601" i="53"/>
  <c r="EK601" i="53"/>
  <c r="EN601" i="53" s="1"/>
  <c r="EP591" i="53"/>
  <c r="EO591" i="53"/>
  <c r="EK591" i="53"/>
  <c r="EN591" i="53" s="1"/>
  <c r="EP592" i="53"/>
  <c r="EO592" i="53"/>
  <c r="EK592" i="53"/>
  <c r="EN592" i="53" s="1"/>
  <c r="EO606" i="53"/>
  <c r="EP606" i="53"/>
  <c r="EK606" i="53"/>
  <c r="EN606" i="53" s="1"/>
  <c r="EP607" i="53"/>
  <c r="EO607" i="53"/>
  <c r="EK607" i="53"/>
  <c r="EN607" i="53" s="1"/>
  <c r="EO608" i="53"/>
  <c r="EP608" i="53"/>
  <c r="EK608" i="53"/>
  <c r="EN608" i="53" s="1"/>
  <c r="EP613" i="53"/>
  <c r="EO613" i="53"/>
  <c r="EK613" i="53"/>
  <c r="EN613" i="53" s="1"/>
  <c r="EO623" i="53"/>
  <c r="EK623" i="53"/>
  <c r="EN623" i="53" s="1"/>
  <c r="EP623" i="53"/>
  <c r="EP628" i="53"/>
  <c r="EO628" i="53"/>
  <c r="EK628" i="53"/>
  <c r="EN628" i="53" s="1"/>
  <c r="EO631" i="53"/>
  <c r="EK631" i="53"/>
  <c r="EN631" i="53" s="1"/>
  <c r="EP631" i="53"/>
  <c r="EP634" i="53"/>
  <c r="EK634" i="53"/>
  <c r="EN634" i="53" s="1"/>
  <c r="EO634" i="53"/>
  <c r="EK639" i="53"/>
  <c r="EN639" i="53" s="1"/>
  <c r="EP639" i="53"/>
  <c r="EO639" i="53"/>
  <c r="EO644" i="53"/>
  <c r="EK644" i="53"/>
  <c r="EN644" i="53" s="1"/>
  <c r="EP644" i="53"/>
  <c r="EO648" i="53"/>
  <c r="EP648" i="53"/>
  <c r="EK648" i="53"/>
  <c r="EN648" i="53" s="1"/>
  <c r="EO646" i="53"/>
  <c r="EK646" i="53"/>
  <c r="EN646" i="53" s="1"/>
  <c r="EP646" i="53"/>
  <c r="EK655" i="53"/>
  <c r="EN655" i="53" s="1"/>
  <c r="EP655" i="53"/>
  <c r="EO655" i="53"/>
  <c r="EP657" i="53"/>
  <c r="EO657" i="53"/>
  <c r="EK657" i="53"/>
  <c r="EN657" i="53" s="1"/>
  <c r="EP659" i="53"/>
  <c r="EO659" i="53"/>
  <c r="EK659" i="53"/>
  <c r="EN659" i="53" s="1"/>
  <c r="EP668" i="53"/>
  <c r="EO668" i="53"/>
  <c r="EK668" i="53"/>
  <c r="EN668" i="53" s="1"/>
  <c r="EO669" i="53"/>
  <c r="EP669" i="53"/>
  <c r="EK669" i="53"/>
  <c r="EN669" i="53" s="1"/>
  <c r="EK672" i="53"/>
  <c r="EN672" i="53" s="1"/>
  <c r="EO672" i="53"/>
  <c r="EP672" i="53"/>
  <c r="EO676" i="53"/>
  <c r="EP676" i="53"/>
  <c r="EK676" i="53"/>
  <c r="EN676" i="53" s="1"/>
  <c r="AH90" i="53"/>
  <c r="AG90" i="53"/>
  <c r="AC90" i="53"/>
  <c r="AF90" i="53" s="1"/>
  <c r="AH106" i="53"/>
  <c r="AG106" i="53"/>
  <c r="AC106" i="53"/>
  <c r="AF106" i="53" s="1"/>
  <c r="AH122" i="53"/>
  <c r="AG122" i="53"/>
  <c r="AC122" i="53"/>
  <c r="AF122" i="53" s="1"/>
  <c r="AH83" i="53"/>
  <c r="AG83" i="53"/>
  <c r="AC83" i="53"/>
  <c r="AF83" i="53" s="1"/>
  <c r="AH99" i="53"/>
  <c r="AG99" i="53"/>
  <c r="AC99" i="53"/>
  <c r="AF99" i="53" s="1"/>
  <c r="AH115" i="53"/>
  <c r="AG115" i="53"/>
  <c r="AC115" i="53"/>
  <c r="AF115" i="53" s="1"/>
  <c r="AH131" i="53"/>
  <c r="AG131" i="53"/>
  <c r="AC131" i="53"/>
  <c r="AF131" i="53" s="1"/>
  <c r="AG92" i="53"/>
  <c r="AC92" i="53"/>
  <c r="AF92" i="53" s="1"/>
  <c r="AH92" i="53"/>
  <c r="AG108" i="53"/>
  <c r="AC108" i="53"/>
  <c r="AF108" i="53" s="1"/>
  <c r="AH108" i="53"/>
  <c r="AG124" i="53"/>
  <c r="AC124" i="53"/>
  <c r="AF124" i="53" s="1"/>
  <c r="AH124" i="53"/>
  <c r="AG85" i="53"/>
  <c r="AC85" i="53"/>
  <c r="AF85" i="53" s="1"/>
  <c r="AH85" i="53"/>
  <c r="AG101" i="53"/>
  <c r="AC101" i="53"/>
  <c r="AF101" i="53" s="1"/>
  <c r="AH101" i="53"/>
  <c r="AG117" i="53"/>
  <c r="AC117" i="53"/>
  <c r="AF117" i="53" s="1"/>
  <c r="AH117" i="53"/>
  <c r="AG133" i="53"/>
  <c r="AC133" i="53"/>
  <c r="AF133" i="53" s="1"/>
  <c r="AH133" i="53"/>
  <c r="AG140" i="53"/>
  <c r="AH140" i="53"/>
  <c r="AC140" i="53"/>
  <c r="AF140" i="53" s="1"/>
  <c r="AG156" i="53"/>
  <c r="AH156" i="53"/>
  <c r="AC156" i="53"/>
  <c r="AF156" i="53" s="1"/>
  <c r="AG172" i="53"/>
  <c r="AH172" i="53"/>
  <c r="AC172" i="53"/>
  <c r="AF172" i="53" s="1"/>
  <c r="AG188" i="53"/>
  <c r="AH188" i="53"/>
  <c r="AC188" i="53"/>
  <c r="AF188" i="53" s="1"/>
  <c r="AG204" i="53"/>
  <c r="AH204" i="53"/>
  <c r="AC204" i="53"/>
  <c r="AF204" i="53" s="1"/>
  <c r="AG149" i="53"/>
  <c r="AH149" i="53"/>
  <c r="AC149" i="53"/>
  <c r="AF149" i="53" s="1"/>
  <c r="AG165" i="53"/>
  <c r="AH165" i="53"/>
  <c r="AC165" i="53"/>
  <c r="AF165" i="53" s="1"/>
  <c r="AG181" i="53"/>
  <c r="AH181" i="53"/>
  <c r="AC181" i="53"/>
  <c r="AF181" i="53" s="1"/>
  <c r="AG197" i="53"/>
  <c r="AH197" i="53"/>
  <c r="AC197" i="53"/>
  <c r="AF197" i="53" s="1"/>
  <c r="AG146" i="53"/>
  <c r="AH146" i="53"/>
  <c r="AC146" i="53"/>
  <c r="AF146" i="53" s="1"/>
  <c r="AG162" i="53"/>
  <c r="AH162" i="53"/>
  <c r="AC162" i="53"/>
  <c r="AF162" i="53" s="1"/>
  <c r="AG178" i="53"/>
  <c r="AH178" i="53"/>
  <c r="AC178" i="53"/>
  <c r="AF178" i="53" s="1"/>
  <c r="AG194" i="53"/>
  <c r="AH194" i="53"/>
  <c r="AC194" i="53"/>
  <c r="AF194" i="53" s="1"/>
  <c r="AH143" i="53"/>
  <c r="AG143" i="53"/>
  <c r="AC143" i="53"/>
  <c r="AF143" i="53" s="1"/>
  <c r="AH159" i="53"/>
  <c r="AG159" i="53"/>
  <c r="AC159" i="53"/>
  <c r="AF159" i="53" s="1"/>
  <c r="AH175" i="53"/>
  <c r="AG175" i="53"/>
  <c r="AC175" i="53"/>
  <c r="AF175" i="53" s="1"/>
  <c r="AH191" i="53"/>
  <c r="AG191" i="53"/>
  <c r="AC191" i="53"/>
  <c r="AF191" i="53" s="1"/>
  <c r="AH205" i="53"/>
  <c r="AG205" i="53"/>
  <c r="AC205" i="53"/>
  <c r="AF205" i="53" s="1"/>
  <c r="AH215" i="53"/>
  <c r="AG215" i="53"/>
  <c r="AC215" i="53"/>
  <c r="AF215" i="53" s="1"/>
  <c r="AH231" i="53"/>
  <c r="AG231" i="53"/>
  <c r="AC231" i="53"/>
  <c r="AF231" i="53" s="1"/>
  <c r="AH247" i="53"/>
  <c r="AG247" i="53"/>
  <c r="AC247" i="53"/>
  <c r="AF247" i="53" s="1"/>
  <c r="AH263" i="53"/>
  <c r="AG263" i="53"/>
  <c r="AC263" i="53"/>
  <c r="AF263" i="53" s="1"/>
  <c r="AH208" i="53"/>
  <c r="AG208" i="53"/>
  <c r="AC208" i="53"/>
  <c r="AF208" i="53" s="1"/>
  <c r="AH224" i="53"/>
  <c r="AG224" i="53"/>
  <c r="AC224" i="53"/>
  <c r="AF224" i="53" s="1"/>
  <c r="AH240" i="53"/>
  <c r="AG240" i="53"/>
  <c r="AC240" i="53"/>
  <c r="AF240" i="53" s="1"/>
  <c r="AH256" i="53"/>
  <c r="AG256" i="53"/>
  <c r="AC256" i="53"/>
  <c r="AF256" i="53" s="1"/>
  <c r="AH272" i="53"/>
  <c r="AG272" i="53"/>
  <c r="AC272" i="53"/>
  <c r="AF272" i="53" s="1"/>
  <c r="AG221" i="53"/>
  <c r="AH221" i="53"/>
  <c r="AC221" i="53"/>
  <c r="AF221" i="53" s="1"/>
  <c r="AG237" i="53"/>
  <c r="AH237" i="53"/>
  <c r="AC237" i="53"/>
  <c r="AF237" i="53" s="1"/>
  <c r="AG253" i="53"/>
  <c r="AH253" i="53"/>
  <c r="AC253" i="53"/>
  <c r="AF253" i="53" s="1"/>
  <c r="AG269" i="53"/>
  <c r="AH269" i="53"/>
  <c r="AC269" i="53"/>
  <c r="AF269" i="53" s="1"/>
  <c r="AH218" i="53"/>
  <c r="AG218" i="53"/>
  <c r="AC218" i="53"/>
  <c r="AF218" i="53" s="1"/>
  <c r="AH234" i="53"/>
  <c r="AG234" i="53"/>
  <c r="AC234" i="53"/>
  <c r="AF234" i="53" s="1"/>
  <c r="AH250" i="53"/>
  <c r="AG250" i="53"/>
  <c r="AC250" i="53"/>
  <c r="AF250" i="53" s="1"/>
  <c r="AH266" i="53"/>
  <c r="AG266" i="53"/>
  <c r="AC266" i="53"/>
  <c r="AF266" i="53" s="1"/>
  <c r="AH280" i="53"/>
  <c r="AG280" i="53"/>
  <c r="AC280" i="53"/>
  <c r="AF280" i="53" s="1"/>
  <c r="AH296" i="53"/>
  <c r="AG296" i="53"/>
  <c r="AC296" i="53"/>
  <c r="AF296" i="53" s="1"/>
  <c r="AH312" i="53"/>
  <c r="AG312" i="53"/>
  <c r="AC312" i="53"/>
  <c r="AF312" i="53" s="1"/>
  <c r="AH328" i="53"/>
  <c r="AG328" i="53"/>
  <c r="AC328" i="53"/>
  <c r="AF328" i="53" s="1"/>
  <c r="AH346" i="53"/>
  <c r="AC346" i="53"/>
  <c r="AF346" i="53" s="1"/>
  <c r="AG346" i="53"/>
  <c r="AH289" i="53"/>
  <c r="AG289" i="53"/>
  <c r="AC289" i="53"/>
  <c r="AF289" i="53" s="1"/>
  <c r="AH305" i="53"/>
  <c r="AG305" i="53"/>
  <c r="AC305" i="53"/>
  <c r="AF305" i="53" s="1"/>
  <c r="AH321" i="53"/>
  <c r="AG321" i="53"/>
  <c r="AC321" i="53"/>
  <c r="AF321" i="53" s="1"/>
  <c r="AH337" i="53"/>
  <c r="AG337" i="53"/>
  <c r="AC337" i="53"/>
  <c r="AF337" i="53" s="1"/>
  <c r="AG286" i="53"/>
  <c r="AC286" i="53"/>
  <c r="AF286" i="53" s="1"/>
  <c r="AH286" i="53"/>
  <c r="AG302" i="53"/>
  <c r="AC302" i="53"/>
  <c r="AF302" i="53" s="1"/>
  <c r="AH302" i="53"/>
  <c r="AG318" i="53"/>
  <c r="AC318" i="53"/>
  <c r="AF318" i="53" s="1"/>
  <c r="AH318" i="53"/>
  <c r="AG334" i="53"/>
  <c r="AC334" i="53"/>
  <c r="AF334" i="53" s="1"/>
  <c r="AH334" i="53"/>
  <c r="AH283" i="53"/>
  <c r="AG283" i="53"/>
  <c r="AC283" i="53"/>
  <c r="AF283" i="53" s="1"/>
  <c r="AH299" i="53"/>
  <c r="AG299" i="53"/>
  <c r="AC299" i="53"/>
  <c r="AF299" i="53" s="1"/>
  <c r="AH315" i="53"/>
  <c r="AG315" i="53"/>
  <c r="AC315" i="53"/>
  <c r="AF315" i="53" s="1"/>
  <c r="AH331" i="53"/>
  <c r="AG331" i="53"/>
  <c r="AC331" i="53"/>
  <c r="AF331" i="53" s="1"/>
  <c r="AG344" i="53"/>
  <c r="AC344" i="53"/>
  <c r="AF344" i="53" s="1"/>
  <c r="AH344" i="53"/>
  <c r="AG360" i="53"/>
  <c r="AC360" i="53"/>
  <c r="AF360" i="53" s="1"/>
  <c r="AH360" i="53"/>
  <c r="AG376" i="53"/>
  <c r="AC376" i="53"/>
  <c r="AF376" i="53" s="1"/>
  <c r="AH376" i="53"/>
  <c r="AG392" i="53"/>
  <c r="AC392" i="53"/>
  <c r="AF392" i="53" s="1"/>
  <c r="AH392" i="53"/>
  <c r="AG408" i="53"/>
  <c r="AC408" i="53"/>
  <c r="AF408" i="53" s="1"/>
  <c r="AH408" i="53"/>
  <c r="AG357" i="53"/>
  <c r="AH357" i="53"/>
  <c r="AC357" i="53"/>
  <c r="AF357" i="53" s="1"/>
  <c r="AG373" i="53"/>
  <c r="AH373" i="53"/>
  <c r="AC373" i="53"/>
  <c r="AF373" i="53" s="1"/>
  <c r="AG389" i="53"/>
  <c r="AH389" i="53"/>
  <c r="AC389" i="53"/>
  <c r="AF389" i="53" s="1"/>
  <c r="AG405" i="53"/>
  <c r="AH405" i="53"/>
  <c r="AC405" i="53"/>
  <c r="AF405" i="53" s="1"/>
  <c r="AC358" i="53"/>
  <c r="AF358" i="53" s="1"/>
  <c r="AG358" i="53"/>
  <c r="AH358" i="53"/>
  <c r="AC374" i="53"/>
  <c r="AF374" i="53" s="1"/>
  <c r="AG374" i="53"/>
  <c r="AH374" i="53"/>
  <c r="AC390" i="53"/>
  <c r="AF390" i="53" s="1"/>
  <c r="AG390" i="53"/>
  <c r="AH390" i="53"/>
  <c r="AC406" i="53"/>
  <c r="AF406" i="53" s="1"/>
  <c r="AG406" i="53"/>
  <c r="AH406" i="53"/>
  <c r="AG355" i="53"/>
  <c r="AH355" i="53"/>
  <c r="AC355" i="53"/>
  <c r="AF355" i="53" s="1"/>
  <c r="AG371" i="53"/>
  <c r="AH371" i="53"/>
  <c r="AC371" i="53"/>
  <c r="AF371" i="53" s="1"/>
  <c r="AG387" i="53"/>
  <c r="AH387" i="53"/>
  <c r="AC387" i="53"/>
  <c r="AF387" i="53" s="1"/>
  <c r="AG403" i="53"/>
  <c r="AH403" i="53"/>
  <c r="AC403" i="53"/>
  <c r="AF403" i="53" s="1"/>
  <c r="AG414" i="53"/>
  <c r="AC414" i="53"/>
  <c r="AF414" i="53" s="1"/>
  <c r="AH414" i="53"/>
  <c r="AG430" i="53"/>
  <c r="AC430" i="53"/>
  <c r="AF430" i="53" s="1"/>
  <c r="AH430" i="53"/>
  <c r="AG446" i="53"/>
  <c r="AC446" i="53"/>
  <c r="AF446" i="53" s="1"/>
  <c r="AH446" i="53"/>
  <c r="AG427" i="53"/>
  <c r="AC427" i="53"/>
  <c r="AF427" i="53" s="1"/>
  <c r="AH427" i="53"/>
  <c r="AG443" i="53"/>
  <c r="AC443" i="53"/>
  <c r="AF443" i="53" s="1"/>
  <c r="AH443" i="53"/>
  <c r="AG420" i="53"/>
  <c r="AC420" i="53"/>
  <c r="AF420" i="53" s="1"/>
  <c r="AH420" i="53"/>
  <c r="AG436" i="53"/>
  <c r="AC436" i="53"/>
  <c r="AF436" i="53" s="1"/>
  <c r="AH436" i="53"/>
  <c r="AH450" i="53"/>
  <c r="AG450" i="53"/>
  <c r="AC450" i="53"/>
  <c r="AF450" i="53" s="1"/>
  <c r="AC429" i="53"/>
  <c r="AF429" i="53" s="1"/>
  <c r="AH429" i="53"/>
  <c r="AG429" i="53"/>
  <c r="AC445" i="53"/>
  <c r="AF445" i="53" s="1"/>
  <c r="AH445" i="53"/>
  <c r="AG445" i="53"/>
  <c r="AH463" i="53"/>
  <c r="AG463" i="53"/>
  <c r="AC463" i="53"/>
  <c r="AF463" i="53" s="1"/>
  <c r="AH479" i="53"/>
  <c r="AG479" i="53"/>
  <c r="AC479" i="53"/>
  <c r="AF479" i="53" s="1"/>
  <c r="AG456" i="53"/>
  <c r="AC456" i="53"/>
  <c r="AF456" i="53" s="1"/>
  <c r="AH456" i="53"/>
  <c r="AG472" i="53"/>
  <c r="AC472" i="53"/>
  <c r="AF472" i="53" s="1"/>
  <c r="AH472" i="53"/>
  <c r="AG453" i="53"/>
  <c r="AC453" i="53"/>
  <c r="AF453" i="53" s="1"/>
  <c r="AH453" i="53"/>
  <c r="AG469" i="53"/>
  <c r="AC469" i="53"/>
  <c r="AF469" i="53" s="1"/>
  <c r="AH469" i="53"/>
  <c r="AC454" i="53"/>
  <c r="AF454" i="53" s="1"/>
  <c r="AH454" i="53"/>
  <c r="AG454" i="53"/>
  <c r="AC470" i="53"/>
  <c r="AF470" i="53" s="1"/>
  <c r="AH470" i="53"/>
  <c r="AG470" i="53"/>
  <c r="AC484" i="53"/>
  <c r="AF484" i="53" s="1"/>
  <c r="AG484" i="53"/>
  <c r="AH484" i="53"/>
  <c r="AG500" i="53"/>
  <c r="AC500" i="53"/>
  <c r="AF500" i="53" s="1"/>
  <c r="AH500" i="53"/>
  <c r="AG516" i="53"/>
  <c r="AC516" i="53"/>
  <c r="AF516" i="53" s="1"/>
  <c r="AH516" i="53"/>
  <c r="AG497" i="53"/>
  <c r="AC497" i="53"/>
  <c r="AF497" i="53" s="1"/>
  <c r="AH497" i="53"/>
  <c r="AG513" i="53"/>
  <c r="AC513" i="53"/>
  <c r="AF513" i="53" s="1"/>
  <c r="AH513" i="53"/>
  <c r="AH498" i="53"/>
  <c r="AG498" i="53"/>
  <c r="AC498" i="53"/>
  <c r="AF498" i="53" s="1"/>
  <c r="AH514" i="53"/>
  <c r="AG514" i="53"/>
  <c r="AC514" i="53"/>
  <c r="AF514" i="53" s="1"/>
  <c r="AG499" i="53"/>
  <c r="AH499" i="53"/>
  <c r="AC499" i="53"/>
  <c r="AF499" i="53" s="1"/>
  <c r="AG515" i="53"/>
  <c r="AH515" i="53"/>
  <c r="AC515" i="53"/>
  <c r="AF515" i="53" s="1"/>
  <c r="AH526" i="53"/>
  <c r="AG526" i="53"/>
  <c r="AC526" i="53"/>
  <c r="AF526" i="53" s="1"/>
  <c r="AH542" i="53"/>
  <c r="AG542" i="53"/>
  <c r="AC542" i="53"/>
  <c r="AF542" i="53" s="1"/>
  <c r="AC527" i="53"/>
  <c r="AF527" i="53" s="1"/>
  <c r="AH527" i="53"/>
  <c r="AG527" i="53"/>
  <c r="AC543" i="53"/>
  <c r="AF543" i="53" s="1"/>
  <c r="AH543" i="53"/>
  <c r="AG543" i="53"/>
  <c r="AG528" i="53"/>
  <c r="AC528" i="53"/>
  <c r="AF528" i="53" s="1"/>
  <c r="AH528" i="53"/>
  <c r="AG544" i="53"/>
  <c r="AC544" i="53"/>
  <c r="AF544" i="53" s="1"/>
  <c r="AH544" i="53"/>
  <c r="AH525" i="53"/>
  <c r="AG525" i="53"/>
  <c r="AC525" i="53"/>
  <c r="AF525" i="53" s="1"/>
  <c r="AH541" i="53"/>
  <c r="AG541" i="53"/>
  <c r="AC541" i="53"/>
  <c r="AF541" i="53" s="1"/>
  <c r="AH559" i="53"/>
  <c r="AC559" i="53"/>
  <c r="AF559" i="53" s="1"/>
  <c r="AG559" i="53"/>
  <c r="AG560" i="53"/>
  <c r="AH560" i="53"/>
  <c r="AC560" i="53"/>
  <c r="AF560" i="53" s="1"/>
  <c r="AH553" i="53"/>
  <c r="AG553" i="53"/>
  <c r="AC553" i="53"/>
  <c r="AF553" i="53" s="1"/>
  <c r="AC569" i="53"/>
  <c r="AF569" i="53" s="1"/>
  <c r="AH569" i="53"/>
  <c r="AG569" i="53"/>
  <c r="AG562" i="53"/>
  <c r="AH562" i="53"/>
  <c r="AC562" i="53"/>
  <c r="AF562" i="53" s="1"/>
  <c r="AH576" i="53"/>
  <c r="AG576" i="53"/>
  <c r="AC576" i="53"/>
  <c r="AF576" i="53" s="1"/>
  <c r="AH577" i="53"/>
  <c r="AC577" i="53"/>
  <c r="AF577" i="53" s="1"/>
  <c r="AG577" i="53"/>
  <c r="AH578" i="53"/>
  <c r="AG578" i="53"/>
  <c r="AC578" i="53"/>
  <c r="AF578" i="53" s="1"/>
  <c r="AG575" i="53"/>
  <c r="AH575" i="53"/>
  <c r="AC575" i="53"/>
  <c r="AF575" i="53" s="1"/>
  <c r="AC588" i="53"/>
  <c r="AF588" i="53" s="1"/>
  <c r="AG588" i="53"/>
  <c r="AH588" i="53"/>
  <c r="AC603" i="53"/>
  <c r="AF603" i="53" s="1"/>
  <c r="AH603" i="53"/>
  <c r="AG603" i="53"/>
  <c r="AC604" i="53"/>
  <c r="AF604" i="53" s="1"/>
  <c r="AG604" i="53"/>
  <c r="AH604" i="53"/>
  <c r="AG601" i="53"/>
  <c r="AH601" i="53"/>
  <c r="AC601" i="53"/>
  <c r="AF601" i="53" s="1"/>
  <c r="AC602" i="53"/>
  <c r="AF602" i="53" s="1"/>
  <c r="AH602" i="53"/>
  <c r="AG602" i="53"/>
  <c r="AC622" i="53"/>
  <c r="AF622" i="53" s="1"/>
  <c r="AH622" i="53"/>
  <c r="AG622" i="53"/>
  <c r="AH606" i="53"/>
  <c r="AC606" i="53"/>
  <c r="AF606" i="53" s="1"/>
  <c r="AG606" i="53"/>
  <c r="AG620" i="53"/>
  <c r="AH620" i="53"/>
  <c r="AC620" i="53"/>
  <c r="AF620" i="53" s="1"/>
  <c r="AH619" i="53"/>
  <c r="AG619" i="53"/>
  <c r="AC619" i="53"/>
  <c r="AF619" i="53" s="1"/>
  <c r="AG626" i="53"/>
  <c r="AH626" i="53"/>
  <c r="AC626" i="53"/>
  <c r="AF626" i="53" s="1"/>
  <c r="AG631" i="53"/>
  <c r="AC631" i="53"/>
  <c r="AF631" i="53" s="1"/>
  <c r="AH631" i="53"/>
  <c r="AH632" i="53"/>
  <c r="AG632" i="53"/>
  <c r="AC632" i="53"/>
  <c r="AF632" i="53" s="1"/>
  <c r="AH641" i="53"/>
  <c r="AG641" i="53"/>
  <c r="AC641" i="53"/>
  <c r="AF641" i="53" s="1"/>
  <c r="AC635" i="53"/>
  <c r="AF635" i="53" s="1"/>
  <c r="AH635" i="53"/>
  <c r="AG635" i="53"/>
  <c r="AG649" i="53"/>
  <c r="AC649" i="53"/>
  <c r="AF649" i="53" s="1"/>
  <c r="AH649" i="53"/>
  <c r="AG648" i="53"/>
  <c r="AC648" i="53"/>
  <c r="AF648" i="53" s="1"/>
  <c r="AH648" i="53"/>
  <c r="AH657" i="53"/>
  <c r="AG657" i="53"/>
  <c r="AC657" i="53"/>
  <c r="AF657" i="53" s="1"/>
  <c r="AH655" i="53"/>
  <c r="AG655" i="53"/>
  <c r="AC655" i="53"/>
  <c r="AF655" i="53" s="1"/>
  <c r="AH663" i="53"/>
  <c r="AG663" i="53"/>
  <c r="AC663" i="53"/>
  <c r="AF663" i="53" s="1"/>
  <c r="AG662" i="53"/>
  <c r="AC662" i="53"/>
  <c r="AF662" i="53" s="1"/>
  <c r="AH662" i="53"/>
  <c r="AH670" i="53"/>
  <c r="AG670" i="53"/>
  <c r="AC670" i="53"/>
  <c r="AF670" i="53" s="1"/>
  <c r="AG673" i="53"/>
  <c r="AC673" i="53"/>
  <c r="AF673" i="53" s="1"/>
  <c r="AH673" i="53"/>
  <c r="AH677" i="53"/>
  <c r="AG677" i="53"/>
  <c r="AC677" i="53"/>
  <c r="AF677" i="53" s="1"/>
  <c r="DI88" i="53"/>
  <c r="DE88" i="53"/>
  <c r="DH88" i="53" s="1"/>
  <c r="DJ88" i="53"/>
  <c r="DI104" i="53"/>
  <c r="DE104" i="53"/>
  <c r="DH104" i="53" s="1"/>
  <c r="DJ104" i="53"/>
  <c r="DI120" i="53"/>
  <c r="DE120" i="53"/>
  <c r="DH120" i="53" s="1"/>
  <c r="DJ120" i="53"/>
  <c r="DE81" i="53"/>
  <c r="DH81" i="53" s="1"/>
  <c r="DJ81" i="53"/>
  <c r="DI81" i="53"/>
  <c r="DE97" i="53"/>
  <c r="DH97" i="53" s="1"/>
  <c r="DJ97" i="53"/>
  <c r="DI97" i="53"/>
  <c r="DE113" i="53"/>
  <c r="DH113" i="53" s="1"/>
  <c r="DJ113" i="53"/>
  <c r="DI113" i="53"/>
  <c r="DE129" i="53"/>
  <c r="DH129" i="53" s="1"/>
  <c r="DJ129" i="53"/>
  <c r="DI129" i="53"/>
  <c r="DI90" i="53"/>
  <c r="DE90" i="53"/>
  <c r="DH90" i="53" s="1"/>
  <c r="DJ90" i="53"/>
  <c r="DI106" i="53"/>
  <c r="DE106" i="53"/>
  <c r="DH106" i="53" s="1"/>
  <c r="DJ106" i="53"/>
  <c r="DI122" i="53"/>
  <c r="DE122" i="53"/>
  <c r="DH122" i="53" s="1"/>
  <c r="DJ122" i="53"/>
  <c r="DE83" i="53"/>
  <c r="DH83" i="53" s="1"/>
  <c r="DJ83" i="53"/>
  <c r="DI83" i="53"/>
  <c r="DE99" i="53"/>
  <c r="DH99" i="53" s="1"/>
  <c r="DJ99" i="53"/>
  <c r="DI99" i="53"/>
  <c r="DE115" i="53"/>
  <c r="DH115" i="53" s="1"/>
  <c r="DJ115" i="53"/>
  <c r="DI115" i="53"/>
  <c r="DE131" i="53"/>
  <c r="DH131" i="53" s="1"/>
  <c r="DJ131" i="53"/>
  <c r="DI131" i="53"/>
  <c r="DJ146" i="53"/>
  <c r="DE146" i="53"/>
  <c r="DH146" i="53" s="1"/>
  <c r="DI146" i="53"/>
  <c r="DJ162" i="53"/>
  <c r="DE162" i="53"/>
  <c r="DH162" i="53" s="1"/>
  <c r="DI162" i="53"/>
  <c r="DJ178" i="53"/>
  <c r="DE178" i="53"/>
  <c r="DH178" i="53" s="1"/>
  <c r="DI178" i="53"/>
  <c r="DJ194" i="53"/>
  <c r="DE194" i="53"/>
  <c r="DH194" i="53" s="1"/>
  <c r="DI194" i="53"/>
  <c r="DJ139" i="53"/>
  <c r="DI139" i="53"/>
  <c r="DE139" i="53"/>
  <c r="DH139" i="53" s="1"/>
  <c r="DJ155" i="53"/>
  <c r="DI155" i="53"/>
  <c r="DE155" i="53"/>
  <c r="DH155" i="53" s="1"/>
  <c r="DJ171" i="53"/>
  <c r="DI171" i="53"/>
  <c r="DE171" i="53"/>
  <c r="DH171" i="53" s="1"/>
  <c r="DJ187" i="53"/>
  <c r="DI187" i="53"/>
  <c r="DE187" i="53"/>
  <c r="DH187" i="53" s="1"/>
  <c r="DJ203" i="53"/>
  <c r="DI203" i="53"/>
  <c r="DE203" i="53"/>
  <c r="DH203" i="53" s="1"/>
  <c r="DI148" i="53"/>
  <c r="DE148" i="53"/>
  <c r="DH148" i="53" s="1"/>
  <c r="DJ148" i="53"/>
  <c r="DI164" i="53"/>
  <c r="DE164" i="53"/>
  <c r="DH164" i="53" s="1"/>
  <c r="DJ164" i="53"/>
  <c r="DI180" i="53"/>
  <c r="DE180" i="53"/>
  <c r="DH180" i="53" s="1"/>
  <c r="DJ180" i="53"/>
  <c r="DI196" i="53"/>
  <c r="DE196" i="53"/>
  <c r="DH196" i="53" s="1"/>
  <c r="DJ196" i="53"/>
  <c r="DJ141" i="53"/>
  <c r="DI141" i="53"/>
  <c r="DE141" i="53"/>
  <c r="DH141" i="53" s="1"/>
  <c r="DJ157" i="53"/>
  <c r="DI157" i="53"/>
  <c r="DE157" i="53"/>
  <c r="DH157" i="53" s="1"/>
  <c r="DJ173" i="53"/>
  <c r="DI173" i="53"/>
  <c r="DE173" i="53"/>
  <c r="DH173" i="53" s="1"/>
  <c r="DJ189" i="53"/>
  <c r="DI189" i="53"/>
  <c r="DE189" i="53"/>
  <c r="DH189" i="53" s="1"/>
  <c r="DI205" i="53"/>
  <c r="DJ205" i="53"/>
  <c r="DE205" i="53"/>
  <c r="DH205" i="53" s="1"/>
  <c r="DI221" i="53"/>
  <c r="DE221" i="53"/>
  <c r="DH221" i="53" s="1"/>
  <c r="DJ221" i="53"/>
  <c r="DI237" i="53"/>
  <c r="DE237" i="53"/>
  <c r="DH237" i="53" s="1"/>
  <c r="DJ237" i="53"/>
  <c r="DI253" i="53"/>
  <c r="DE253" i="53"/>
  <c r="DH253" i="53" s="1"/>
  <c r="DJ253" i="53"/>
  <c r="DI269" i="53"/>
  <c r="DE269" i="53"/>
  <c r="DH269" i="53" s="1"/>
  <c r="DJ269" i="53"/>
  <c r="DI210" i="53"/>
  <c r="DJ210" i="53"/>
  <c r="DE210" i="53"/>
  <c r="DH210" i="53" s="1"/>
  <c r="DI226" i="53"/>
  <c r="DJ226" i="53"/>
  <c r="DE226" i="53"/>
  <c r="DH226" i="53" s="1"/>
  <c r="DI242" i="53"/>
  <c r="DJ242" i="53"/>
  <c r="DE242" i="53"/>
  <c r="DH242" i="53" s="1"/>
  <c r="DI258" i="53"/>
  <c r="DJ258" i="53"/>
  <c r="DE258" i="53"/>
  <c r="DH258" i="53" s="1"/>
  <c r="DI274" i="53"/>
  <c r="DJ274" i="53"/>
  <c r="DE274" i="53"/>
  <c r="DH274" i="53" s="1"/>
  <c r="DJ219" i="53"/>
  <c r="DI219" i="53"/>
  <c r="DE219" i="53"/>
  <c r="DH219" i="53" s="1"/>
  <c r="DJ235" i="53"/>
  <c r="DI235" i="53"/>
  <c r="DE235" i="53"/>
  <c r="DH235" i="53" s="1"/>
  <c r="DJ251" i="53"/>
  <c r="DI251" i="53"/>
  <c r="DE251" i="53"/>
  <c r="DH251" i="53" s="1"/>
  <c r="DJ267" i="53"/>
  <c r="DI267" i="53"/>
  <c r="DE267" i="53"/>
  <c r="DH267" i="53" s="1"/>
  <c r="DJ212" i="53"/>
  <c r="DI212" i="53"/>
  <c r="DE212" i="53"/>
  <c r="DH212" i="53" s="1"/>
  <c r="DJ228" i="53"/>
  <c r="DI228" i="53"/>
  <c r="DE228" i="53"/>
  <c r="DH228" i="53" s="1"/>
  <c r="DJ244" i="53"/>
  <c r="DI244" i="53"/>
  <c r="DE244" i="53"/>
  <c r="DH244" i="53" s="1"/>
  <c r="DJ260" i="53"/>
  <c r="DI260" i="53"/>
  <c r="DE260" i="53"/>
  <c r="DH260" i="53" s="1"/>
  <c r="DI278" i="53"/>
  <c r="DE278" i="53"/>
  <c r="DH278" i="53" s="1"/>
  <c r="DJ278" i="53"/>
  <c r="DI294" i="53"/>
  <c r="DE294" i="53"/>
  <c r="DH294" i="53" s="1"/>
  <c r="DJ294" i="53"/>
  <c r="DI310" i="53"/>
  <c r="DE310" i="53"/>
  <c r="DH310" i="53" s="1"/>
  <c r="DJ310" i="53"/>
  <c r="DI326" i="53"/>
  <c r="DE326" i="53"/>
  <c r="DH326" i="53" s="1"/>
  <c r="DJ326" i="53"/>
  <c r="DI342" i="53"/>
  <c r="DE342" i="53"/>
  <c r="DH342" i="53" s="1"/>
  <c r="DJ342" i="53"/>
  <c r="DJ287" i="53"/>
  <c r="DE287" i="53"/>
  <c r="DH287" i="53" s="1"/>
  <c r="DI287" i="53"/>
  <c r="DJ303" i="53"/>
  <c r="DE303" i="53"/>
  <c r="DH303" i="53" s="1"/>
  <c r="DI303" i="53"/>
  <c r="DJ319" i="53"/>
  <c r="DE319" i="53"/>
  <c r="DH319" i="53" s="1"/>
  <c r="DI319" i="53"/>
  <c r="DJ335" i="53"/>
  <c r="DE335" i="53"/>
  <c r="DH335" i="53" s="1"/>
  <c r="DI335" i="53"/>
  <c r="DI280" i="53"/>
  <c r="DE280" i="53"/>
  <c r="DH280" i="53" s="1"/>
  <c r="DJ280" i="53"/>
  <c r="DI296" i="53"/>
  <c r="DE296" i="53"/>
  <c r="DH296" i="53" s="1"/>
  <c r="DJ296" i="53"/>
  <c r="DI312" i="53"/>
  <c r="DE312" i="53"/>
  <c r="DH312" i="53" s="1"/>
  <c r="DJ312" i="53"/>
  <c r="DI328" i="53"/>
  <c r="DE328" i="53"/>
  <c r="DH328" i="53" s="1"/>
  <c r="DJ328" i="53"/>
  <c r="DI277" i="53"/>
  <c r="DE277" i="53"/>
  <c r="DH277" i="53" s="1"/>
  <c r="DJ277" i="53"/>
  <c r="DI293" i="53"/>
  <c r="DE293" i="53"/>
  <c r="DH293" i="53" s="1"/>
  <c r="DJ293" i="53"/>
  <c r="DI309" i="53"/>
  <c r="DE309" i="53"/>
  <c r="DH309" i="53" s="1"/>
  <c r="DJ309" i="53"/>
  <c r="DI325" i="53"/>
  <c r="DE325" i="53"/>
  <c r="DH325" i="53" s="1"/>
  <c r="DJ325" i="53"/>
  <c r="DI341" i="53"/>
  <c r="DE341" i="53"/>
  <c r="DH341" i="53" s="1"/>
  <c r="DJ341" i="53"/>
  <c r="DJ358" i="53"/>
  <c r="DI358" i="53"/>
  <c r="DE358" i="53"/>
  <c r="DH358" i="53" s="1"/>
  <c r="DJ374" i="53"/>
  <c r="DI374" i="53"/>
  <c r="DE374" i="53"/>
  <c r="DH374" i="53" s="1"/>
  <c r="DJ390" i="53"/>
  <c r="DI390" i="53"/>
  <c r="DE390" i="53"/>
  <c r="DH390" i="53" s="1"/>
  <c r="DJ406" i="53"/>
  <c r="DI406" i="53"/>
  <c r="DE406" i="53"/>
  <c r="DH406" i="53" s="1"/>
  <c r="DI355" i="53"/>
  <c r="DJ355" i="53"/>
  <c r="DE355" i="53"/>
  <c r="DH355" i="53" s="1"/>
  <c r="DI371" i="53"/>
  <c r="DJ371" i="53"/>
  <c r="DE371" i="53"/>
  <c r="DH371" i="53" s="1"/>
  <c r="DI387" i="53"/>
  <c r="DJ387" i="53"/>
  <c r="DE387" i="53"/>
  <c r="DH387" i="53" s="1"/>
  <c r="DI403" i="53"/>
  <c r="DJ403" i="53"/>
  <c r="DE403" i="53"/>
  <c r="DH403" i="53" s="1"/>
  <c r="DE352" i="53"/>
  <c r="DH352" i="53" s="1"/>
  <c r="DJ352" i="53"/>
  <c r="DI352" i="53"/>
  <c r="DE368" i="53"/>
  <c r="DH368" i="53" s="1"/>
  <c r="DI368" i="53"/>
  <c r="DJ368" i="53"/>
  <c r="DE384" i="53"/>
  <c r="DH384" i="53" s="1"/>
  <c r="DJ384" i="53"/>
  <c r="DI384" i="53"/>
  <c r="DE400" i="53"/>
  <c r="DH400" i="53" s="1"/>
  <c r="DJ400" i="53"/>
  <c r="DI400" i="53"/>
  <c r="DI349" i="53"/>
  <c r="DJ349" i="53"/>
  <c r="DE349" i="53"/>
  <c r="DH349" i="53" s="1"/>
  <c r="DI365" i="53"/>
  <c r="DJ365" i="53"/>
  <c r="DE365" i="53"/>
  <c r="DH365" i="53" s="1"/>
  <c r="DI381" i="53"/>
  <c r="DJ381" i="53"/>
  <c r="DE381" i="53"/>
  <c r="DH381" i="53" s="1"/>
  <c r="DI397" i="53"/>
  <c r="DJ397" i="53"/>
  <c r="DE397" i="53"/>
  <c r="DH397" i="53" s="1"/>
  <c r="DJ412" i="53"/>
  <c r="DI412" i="53"/>
  <c r="DE412" i="53"/>
  <c r="DH412" i="53" s="1"/>
  <c r="DJ428" i="53"/>
  <c r="DI428" i="53"/>
  <c r="DE428" i="53"/>
  <c r="DH428" i="53" s="1"/>
  <c r="DJ444" i="53"/>
  <c r="DI444" i="53"/>
  <c r="DE444" i="53"/>
  <c r="DH444" i="53" s="1"/>
  <c r="DI425" i="53"/>
  <c r="DJ425" i="53"/>
  <c r="DE425" i="53"/>
  <c r="DH425" i="53" s="1"/>
  <c r="DI441" i="53"/>
  <c r="DJ441" i="53"/>
  <c r="DE441" i="53"/>
  <c r="DH441" i="53" s="1"/>
  <c r="DE422" i="53"/>
  <c r="DH422" i="53" s="1"/>
  <c r="DJ422" i="53"/>
  <c r="DI422" i="53"/>
  <c r="DE438" i="53"/>
  <c r="DH438" i="53" s="1"/>
  <c r="DJ438" i="53"/>
  <c r="DI438" i="53"/>
  <c r="DJ419" i="53"/>
  <c r="DI419" i="53"/>
  <c r="DE419" i="53"/>
  <c r="DH419" i="53" s="1"/>
  <c r="DJ435" i="53"/>
  <c r="DI435" i="53"/>
  <c r="DE435" i="53"/>
  <c r="DH435" i="53" s="1"/>
  <c r="DE449" i="53"/>
  <c r="DH449" i="53" s="1"/>
  <c r="DJ449" i="53"/>
  <c r="DI449" i="53"/>
  <c r="DE465" i="53"/>
  <c r="DH465" i="53" s="1"/>
  <c r="DJ465" i="53"/>
  <c r="DI465" i="53"/>
  <c r="DE481" i="53"/>
  <c r="DH481" i="53" s="1"/>
  <c r="DJ481" i="53"/>
  <c r="DI481" i="53"/>
  <c r="DJ462" i="53"/>
  <c r="DI462" i="53"/>
  <c r="DE462" i="53"/>
  <c r="DH462" i="53" s="1"/>
  <c r="DJ478" i="53"/>
  <c r="DI478" i="53"/>
  <c r="DE478" i="53"/>
  <c r="DH478" i="53" s="1"/>
  <c r="DI459" i="53"/>
  <c r="DJ459" i="53"/>
  <c r="DE459" i="53"/>
  <c r="DH459" i="53" s="1"/>
  <c r="DI475" i="53"/>
  <c r="DJ475" i="53"/>
  <c r="DE475" i="53"/>
  <c r="DH475" i="53" s="1"/>
  <c r="DI456" i="53"/>
  <c r="DE456" i="53"/>
  <c r="DH456" i="53" s="1"/>
  <c r="DJ456" i="53"/>
  <c r="DI472" i="53"/>
  <c r="DE472" i="53"/>
  <c r="DH472" i="53" s="1"/>
  <c r="DJ472" i="53"/>
  <c r="DI486" i="53"/>
  <c r="DE486" i="53"/>
  <c r="DH486" i="53" s="1"/>
  <c r="DJ486" i="53"/>
  <c r="DI502" i="53"/>
  <c r="DE502" i="53"/>
  <c r="DH502" i="53" s="1"/>
  <c r="DJ502" i="53"/>
  <c r="DI517" i="53"/>
  <c r="DE517" i="53"/>
  <c r="DH517" i="53" s="1"/>
  <c r="DJ517" i="53"/>
  <c r="DI499" i="53"/>
  <c r="DJ499" i="53"/>
  <c r="DE499" i="53"/>
  <c r="DH499" i="53" s="1"/>
  <c r="DI515" i="53"/>
  <c r="DJ515" i="53"/>
  <c r="DE515" i="53"/>
  <c r="DH515" i="53" s="1"/>
  <c r="DJ496" i="53"/>
  <c r="DI496" i="53"/>
  <c r="DE496" i="53"/>
  <c r="DH496" i="53" s="1"/>
  <c r="DJ512" i="53"/>
  <c r="DI512" i="53"/>
  <c r="DE512" i="53"/>
  <c r="DH512" i="53" s="1"/>
  <c r="DI493" i="53"/>
  <c r="DJ493" i="53"/>
  <c r="DE493" i="53"/>
  <c r="DH493" i="53" s="1"/>
  <c r="DI509" i="53"/>
  <c r="DJ509" i="53"/>
  <c r="DE509" i="53"/>
  <c r="DH509" i="53" s="1"/>
  <c r="DI528" i="53"/>
  <c r="DJ528" i="53"/>
  <c r="DE528" i="53"/>
  <c r="DH528" i="53" s="1"/>
  <c r="DI544" i="53"/>
  <c r="DJ544" i="53"/>
  <c r="DE544" i="53"/>
  <c r="DH544" i="53" s="1"/>
  <c r="DI529" i="53"/>
  <c r="DE529" i="53"/>
  <c r="DH529" i="53" s="1"/>
  <c r="DJ529" i="53"/>
  <c r="DI545" i="53"/>
  <c r="DE545" i="53"/>
  <c r="DH545" i="53" s="1"/>
  <c r="DJ545" i="53"/>
  <c r="DE522" i="53"/>
  <c r="DH522" i="53" s="1"/>
  <c r="DJ522" i="53"/>
  <c r="DI522" i="53"/>
  <c r="DE538" i="53"/>
  <c r="DH538" i="53" s="1"/>
  <c r="DJ538" i="53"/>
  <c r="DI538" i="53"/>
  <c r="DI527" i="53"/>
  <c r="DE527" i="53"/>
  <c r="DH527" i="53" s="1"/>
  <c r="DJ527" i="53"/>
  <c r="DI543" i="53"/>
  <c r="DE543" i="53"/>
  <c r="DH543" i="53" s="1"/>
  <c r="DJ543" i="53"/>
  <c r="DJ553" i="53"/>
  <c r="DE553" i="53"/>
  <c r="DH553" i="53" s="1"/>
  <c r="DI553" i="53"/>
  <c r="DJ569" i="53"/>
  <c r="DI569" i="53"/>
  <c r="DE569" i="53"/>
  <c r="DH569" i="53" s="1"/>
  <c r="DE571" i="53"/>
  <c r="DH571" i="53" s="1"/>
  <c r="DJ571" i="53"/>
  <c r="DI571" i="53"/>
  <c r="DI563" i="53"/>
  <c r="DJ563" i="53"/>
  <c r="DE563" i="53"/>
  <c r="DH563" i="53" s="1"/>
  <c r="DI564" i="53"/>
  <c r="DE564" i="53"/>
  <c r="DH564" i="53" s="1"/>
  <c r="DJ564" i="53"/>
  <c r="DI578" i="53"/>
  <c r="DE578" i="53"/>
  <c r="DH578" i="53" s="1"/>
  <c r="DJ578" i="53"/>
  <c r="DJ579" i="53"/>
  <c r="DI579" i="53"/>
  <c r="DE579" i="53"/>
  <c r="DH579" i="53" s="1"/>
  <c r="DI572" i="53"/>
  <c r="DE572" i="53"/>
  <c r="DH572" i="53" s="1"/>
  <c r="DJ572" i="53"/>
  <c r="DI573" i="53"/>
  <c r="DJ573" i="53"/>
  <c r="DE573" i="53"/>
  <c r="DH573" i="53" s="1"/>
  <c r="DE588" i="53"/>
  <c r="DH588" i="53" s="1"/>
  <c r="DJ588" i="53"/>
  <c r="DI588" i="53"/>
  <c r="DE601" i="53"/>
  <c r="DH601" i="53" s="1"/>
  <c r="DJ601" i="53"/>
  <c r="DI601" i="53"/>
  <c r="DJ605" i="53"/>
  <c r="DI605" i="53"/>
  <c r="DE605" i="53"/>
  <c r="DH605" i="53" s="1"/>
  <c r="DJ603" i="53"/>
  <c r="DI603" i="53"/>
  <c r="DE603" i="53"/>
  <c r="DH603" i="53" s="1"/>
  <c r="DI606" i="53"/>
  <c r="DE606" i="53"/>
  <c r="DH606" i="53" s="1"/>
  <c r="DJ606" i="53"/>
  <c r="DI624" i="53"/>
  <c r="DJ624" i="53"/>
  <c r="DE624" i="53"/>
  <c r="DH624" i="53" s="1"/>
  <c r="DJ619" i="53"/>
  <c r="DI619" i="53"/>
  <c r="DE619" i="53"/>
  <c r="DH619" i="53" s="1"/>
  <c r="DI612" i="53"/>
  <c r="DE612" i="53"/>
  <c r="DH612" i="53" s="1"/>
  <c r="DJ612" i="53"/>
  <c r="DJ617" i="53"/>
  <c r="DI617" i="53"/>
  <c r="DE617" i="53"/>
  <c r="DH617" i="53" s="1"/>
  <c r="DI628" i="53"/>
  <c r="DJ628" i="53"/>
  <c r="DE628" i="53"/>
  <c r="DH628" i="53" s="1"/>
  <c r="DI633" i="53"/>
  <c r="DJ633" i="53"/>
  <c r="DE633" i="53"/>
  <c r="DH633" i="53" s="1"/>
  <c r="DJ634" i="53"/>
  <c r="DI634" i="53"/>
  <c r="DE634" i="53"/>
  <c r="DH634" i="53" s="1"/>
  <c r="DE639" i="53"/>
  <c r="DH639" i="53" s="1"/>
  <c r="DJ639" i="53"/>
  <c r="DI639" i="53"/>
  <c r="DI642" i="53"/>
  <c r="DJ642" i="53"/>
  <c r="DE642" i="53"/>
  <c r="DH642" i="53" s="1"/>
  <c r="DE647" i="53"/>
  <c r="DH647" i="53" s="1"/>
  <c r="DJ647" i="53"/>
  <c r="DI647" i="53"/>
  <c r="DJ646" i="53"/>
  <c r="DI646" i="53"/>
  <c r="DE646" i="53"/>
  <c r="DH646" i="53" s="1"/>
  <c r="DJ655" i="53"/>
  <c r="DI655" i="53"/>
  <c r="DE655" i="53"/>
  <c r="DH655" i="53" s="1"/>
  <c r="DE657" i="53"/>
  <c r="DH657" i="53" s="1"/>
  <c r="DJ657" i="53"/>
  <c r="DI657" i="53"/>
  <c r="DJ661" i="53"/>
  <c r="DI661" i="53"/>
  <c r="DE661" i="53"/>
  <c r="DH661" i="53" s="1"/>
  <c r="DJ663" i="53"/>
  <c r="DI663" i="53"/>
  <c r="DE663" i="53"/>
  <c r="DH663" i="53" s="1"/>
  <c r="DI669" i="53"/>
  <c r="DE669" i="53"/>
  <c r="DH669" i="53" s="1"/>
  <c r="DJ669" i="53"/>
  <c r="DJ672" i="53"/>
  <c r="DE672" i="53"/>
  <c r="DH672" i="53" s="1"/>
  <c r="DI672" i="53"/>
  <c r="DJ678" i="53"/>
  <c r="DI678" i="53"/>
  <c r="DE678" i="53"/>
  <c r="DH678" i="53" s="1"/>
  <c r="BI90" i="53"/>
  <c r="BL90" i="53" s="1"/>
  <c r="BN90" i="53"/>
  <c r="BM90" i="53"/>
  <c r="BI106" i="53"/>
  <c r="BL106" i="53" s="1"/>
  <c r="BN106" i="53"/>
  <c r="BM106" i="53"/>
  <c r="BI122" i="53"/>
  <c r="BL122" i="53" s="1"/>
  <c r="BN122" i="53"/>
  <c r="BM122" i="53"/>
  <c r="BI83" i="53"/>
  <c r="BL83" i="53" s="1"/>
  <c r="BN83" i="53"/>
  <c r="BM83" i="53"/>
  <c r="BI99" i="53"/>
  <c r="BL99" i="53" s="1"/>
  <c r="BN99" i="53"/>
  <c r="BM99" i="53"/>
  <c r="BI115" i="53"/>
  <c r="BL115" i="53" s="1"/>
  <c r="BN115" i="53"/>
  <c r="BM115" i="53"/>
  <c r="BI131" i="53"/>
  <c r="BL131" i="53" s="1"/>
  <c r="BN131" i="53"/>
  <c r="BM131" i="53"/>
  <c r="BI84" i="53"/>
  <c r="BL84" i="53" s="1"/>
  <c r="BM84" i="53"/>
  <c r="BN84" i="53"/>
  <c r="BI100" i="53"/>
  <c r="BL100" i="53" s="1"/>
  <c r="BM100" i="53"/>
  <c r="BN100" i="53"/>
  <c r="BI116" i="53"/>
  <c r="BL116" i="53" s="1"/>
  <c r="BM116" i="53"/>
  <c r="BN116" i="53"/>
  <c r="BI132" i="53"/>
  <c r="BL132" i="53" s="1"/>
  <c r="BM132" i="53"/>
  <c r="BN132" i="53"/>
  <c r="BI93" i="53"/>
  <c r="BL93" i="53" s="1"/>
  <c r="BN93" i="53"/>
  <c r="BM93" i="53"/>
  <c r="BI109" i="53"/>
  <c r="BL109" i="53" s="1"/>
  <c r="BN109" i="53"/>
  <c r="BM109" i="53"/>
  <c r="BI125" i="53"/>
  <c r="BL125" i="53" s="1"/>
  <c r="BN125" i="53"/>
  <c r="BM125" i="53"/>
  <c r="BN140" i="53"/>
  <c r="BM140" i="53"/>
  <c r="BI140" i="53"/>
  <c r="BL140" i="53" s="1"/>
  <c r="BN156" i="53"/>
  <c r="BM156" i="53"/>
  <c r="BI156" i="53"/>
  <c r="BL156" i="53" s="1"/>
  <c r="BN172" i="53"/>
  <c r="BM172" i="53"/>
  <c r="BI172" i="53"/>
  <c r="BL172" i="53" s="1"/>
  <c r="BN188" i="53"/>
  <c r="BM188" i="53"/>
  <c r="BI188" i="53"/>
  <c r="BL188" i="53" s="1"/>
  <c r="BN204" i="53"/>
  <c r="BM204" i="53"/>
  <c r="BI204" i="53"/>
  <c r="BL204" i="53" s="1"/>
  <c r="BM149" i="53"/>
  <c r="BN149" i="53"/>
  <c r="BI149" i="53"/>
  <c r="BL149" i="53" s="1"/>
  <c r="BM165" i="53"/>
  <c r="BN165" i="53"/>
  <c r="BI165" i="53"/>
  <c r="BL165" i="53" s="1"/>
  <c r="BM181" i="53"/>
  <c r="BN181" i="53"/>
  <c r="BI181" i="53"/>
  <c r="BL181" i="53" s="1"/>
  <c r="BM197" i="53"/>
  <c r="BN197" i="53"/>
  <c r="BI197" i="53"/>
  <c r="BL197" i="53" s="1"/>
  <c r="BM138" i="53"/>
  <c r="BI138" i="53"/>
  <c r="BL138" i="53" s="1"/>
  <c r="BN138" i="53"/>
  <c r="BM154" i="53"/>
  <c r="BI154" i="53"/>
  <c r="BL154" i="53" s="1"/>
  <c r="BN154" i="53"/>
  <c r="BM170" i="53"/>
  <c r="BI170" i="53"/>
  <c r="BL170" i="53" s="1"/>
  <c r="BN170" i="53"/>
  <c r="BM186" i="53"/>
  <c r="BI186" i="53"/>
  <c r="BL186" i="53" s="1"/>
  <c r="BN186" i="53"/>
  <c r="BM202" i="53"/>
  <c r="BI202" i="53"/>
  <c r="BL202" i="53" s="1"/>
  <c r="BN202" i="53"/>
  <c r="BM151" i="53"/>
  <c r="BI151" i="53"/>
  <c r="BL151" i="53" s="1"/>
  <c r="BN151" i="53"/>
  <c r="BM167" i="53"/>
  <c r="BI167" i="53"/>
  <c r="BL167" i="53" s="1"/>
  <c r="BN167" i="53"/>
  <c r="BM183" i="53"/>
  <c r="BI183" i="53"/>
  <c r="BL183" i="53" s="1"/>
  <c r="BN183" i="53"/>
  <c r="BM199" i="53"/>
  <c r="BI199" i="53"/>
  <c r="BL199" i="53" s="1"/>
  <c r="BN199" i="53"/>
  <c r="BI215" i="53"/>
  <c r="BL215" i="53" s="1"/>
  <c r="BN215" i="53"/>
  <c r="BM215" i="53"/>
  <c r="BI231" i="53"/>
  <c r="BL231" i="53" s="1"/>
  <c r="BN231" i="53"/>
  <c r="BM231" i="53"/>
  <c r="BI247" i="53"/>
  <c r="BL247" i="53" s="1"/>
  <c r="BN247" i="53"/>
  <c r="BM247" i="53"/>
  <c r="BI263" i="53"/>
  <c r="BL263" i="53" s="1"/>
  <c r="BN263" i="53"/>
  <c r="BM263" i="53"/>
  <c r="BN208" i="53"/>
  <c r="BI208" i="53"/>
  <c r="BL208" i="53" s="1"/>
  <c r="BM208" i="53"/>
  <c r="BN224" i="53"/>
  <c r="BI224" i="53"/>
  <c r="BL224" i="53" s="1"/>
  <c r="BM224" i="53"/>
  <c r="BN240" i="53"/>
  <c r="BI240" i="53"/>
  <c r="BL240" i="53" s="1"/>
  <c r="BM240" i="53"/>
  <c r="BN256" i="53"/>
  <c r="BI256" i="53"/>
  <c r="BL256" i="53" s="1"/>
  <c r="BM256" i="53"/>
  <c r="BN272" i="53"/>
  <c r="BI272" i="53"/>
  <c r="BL272" i="53" s="1"/>
  <c r="BM272" i="53"/>
  <c r="BM221" i="53"/>
  <c r="BN221" i="53"/>
  <c r="BI221" i="53"/>
  <c r="BL221" i="53" s="1"/>
  <c r="BM237" i="53"/>
  <c r="BN237" i="53"/>
  <c r="BI237" i="53"/>
  <c r="BL237" i="53" s="1"/>
  <c r="BM253" i="53"/>
  <c r="BN253" i="53"/>
  <c r="BI253" i="53"/>
  <c r="BL253" i="53" s="1"/>
  <c r="BM269" i="53"/>
  <c r="BN269" i="53"/>
  <c r="BI269" i="53"/>
  <c r="BL269" i="53" s="1"/>
  <c r="BN218" i="53"/>
  <c r="BM218" i="53"/>
  <c r="BI218" i="53"/>
  <c r="BL218" i="53" s="1"/>
  <c r="BN234" i="53"/>
  <c r="BM234" i="53"/>
  <c r="BI234" i="53"/>
  <c r="BL234" i="53" s="1"/>
  <c r="BN250" i="53"/>
  <c r="BM250" i="53"/>
  <c r="BI250" i="53"/>
  <c r="BL250" i="53" s="1"/>
  <c r="BN266" i="53"/>
  <c r="BM266" i="53"/>
  <c r="BI266" i="53"/>
  <c r="BL266" i="53" s="1"/>
  <c r="BM280" i="53"/>
  <c r="BN280" i="53"/>
  <c r="BI280" i="53"/>
  <c r="BL280" i="53" s="1"/>
  <c r="BM296" i="53"/>
  <c r="BN296" i="53"/>
  <c r="BI296" i="53"/>
  <c r="BL296" i="53" s="1"/>
  <c r="BM312" i="53"/>
  <c r="BN312" i="53"/>
  <c r="BI312" i="53"/>
  <c r="BL312" i="53" s="1"/>
  <c r="BM328" i="53"/>
  <c r="BN328" i="53"/>
  <c r="BI328" i="53"/>
  <c r="BL328" i="53" s="1"/>
  <c r="BM277" i="53"/>
  <c r="BI277" i="53"/>
  <c r="BL277" i="53" s="1"/>
  <c r="BN277" i="53"/>
  <c r="BM293" i="53"/>
  <c r="BI293" i="53"/>
  <c r="BL293" i="53" s="1"/>
  <c r="BN293" i="53"/>
  <c r="BM309" i="53"/>
  <c r="BI309" i="53"/>
  <c r="BL309" i="53" s="1"/>
  <c r="BN309" i="53"/>
  <c r="BM325" i="53"/>
  <c r="BI325" i="53"/>
  <c r="BL325" i="53" s="1"/>
  <c r="BN325" i="53"/>
  <c r="BM341" i="53"/>
  <c r="BI341" i="53"/>
  <c r="BL341" i="53" s="1"/>
  <c r="BN341" i="53"/>
  <c r="BI290" i="53"/>
  <c r="BL290" i="53" s="1"/>
  <c r="BN290" i="53"/>
  <c r="BM290" i="53"/>
  <c r="BI306" i="53"/>
  <c r="BL306" i="53" s="1"/>
  <c r="BN306" i="53"/>
  <c r="BM306" i="53"/>
  <c r="BI322" i="53"/>
  <c r="BL322" i="53" s="1"/>
  <c r="BN322" i="53"/>
  <c r="BM322" i="53"/>
  <c r="BI338" i="53"/>
  <c r="BL338" i="53" s="1"/>
  <c r="BN338" i="53"/>
  <c r="BM338" i="53"/>
  <c r="BM283" i="53"/>
  <c r="BN283" i="53"/>
  <c r="BI283" i="53"/>
  <c r="BL283" i="53" s="1"/>
  <c r="BM299" i="53"/>
  <c r="BN299" i="53"/>
  <c r="BI299" i="53"/>
  <c r="BL299" i="53" s="1"/>
  <c r="BM315" i="53"/>
  <c r="BN315" i="53"/>
  <c r="BI315" i="53"/>
  <c r="BL315" i="53" s="1"/>
  <c r="BM331" i="53"/>
  <c r="BN331" i="53"/>
  <c r="BI331" i="53"/>
  <c r="BL331" i="53" s="1"/>
  <c r="BI344" i="53"/>
  <c r="BL344" i="53" s="1"/>
  <c r="BM344" i="53"/>
  <c r="BN344" i="53"/>
  <c r="BI360" i="53"/>
  <c r="BL360" i="53" s="1"/>
  <c r="BN360" i="53"/>
  <c r="BM360" i="53"/>
  <c r="BI376" i="53"/>
  <c r="BL376" i="53" s="1"/>
  <c r="BN376" i="53"/>
  <c r="BM376" i="53"/>
  <c r="BI392" i="53"/>
  <c r="BL392" i="53" s="1"/>
  <c r="BN392" i="53"/>
  <c r="BM392" i="53"/>
  <c r="BI408" i="53"/>
  <c r="BL408" i="53" s="1"/>
  <c r="BN408" i="53"/>
  <c r="BM408" i="53"/>
  <c r="BI357" i="53"/>
  <c r="BL357" i="53" s="1"/>
  <c r="BN357" i="53"/>
  <c r="BM357" i="53"/>
  <c r="BI373" i="53"/>
  <c r="BL373" i="53" s="1"/>
  <c r="BN373" i="53"/>
  <c r="BM373" i="53"/>
  <c r="BI389" i="53"/>
  <c r="BL389" i="53" s="1"/>
  <c r="BN389" i="53"/>
  <c r="BM389" i="53"/>
  <c r="BI405" i="53"/>
  <c r="BL405" i="53" s="1"/>
  <c r="BN405" i="53"/>
  <c r="BM405" i="53"/>
  <c r="BM354" i="53"/>
  <c r="BN354" i="53"/>
  <c r="BI354" i="53"/>
  <c r="BL354" i="53" s="1"/>
  <c r="BM370" i="53"/>
  <c r="BN370" i="53"/>
  <c r="BI370" i="53"/>
  <c r="BL370" i="53" s="1"/>
  <c r="BM386" i="53"/>
  <c r="BN386" i="53"/>
  <c r="BI386" i="53"/>
  <c r="BL386" i="53" s="1"/>
  <c r="BM402" i="53"/>
  <c r="BN402" i="53"/>
  <c r="BI402" i="53"/>
  <c r="BL402" i="53" s="1"/>
  <c r="BI351" i="53"/>
  <c r="BL351" i="53" s="1"/>
  <c r="BN351" i="53"/>
  <c r="BM351" i="53"/>
  <c r="BI367" i="53"/>
  <c r="BL367" i="53" s="1"/>
  <c r="BN367" i="53"/>
  <c r="BM367" i="53"/>
  <c r="BI383" i="53"/>
  <c r="BL383" i="53" s="1"/>
  <c r="BN383" i="53"/>
  <c r="BM383" i="53"/>
  <c r="BI399" i="53"/>
  <c r="BL399" i="53" s="1"/>
  <c r="BN399" i="53"/>
  <c r="BM399" i="53"/>
  <c r="BN414" i="53"/>
  <c r="BI414" i="53"/>
  <c r="BL414" i="53" s="1"/>
  <c r="BM414" i="53"/>
  <c r="BN430" i="53"/>
  <c r="BM430" i="53"/>
  <c r="BI430" i="53"/>
  <c r="BL430" i="53" s="1"/>
  <c r="BN446" i="53"/>
  <c r="BM446" i="53"/>
  <c r="BI446" i="53"/>
  <c r="BL446" i="53" s="1"/>
  <c r="BM427" i="53"/>
  <c r="BI427" i="53"/>
  <c r="BL427" i="53" s="1"/>
  <c r="BN427" i="53"/>
  <c r="BM443" i="53"/>
  <c r="BI443" i="53"/>
  <c r="BL443" i="53" s="1"/>
  <c r="BN443" i="53"/>
  <c r="BI420" i="53"/>
  <c r="BL420" i="53" s="1"/>
  <c r="BM420" i="53"/>
  <c r="BN420" i="53"/>
  <c r="BI436" i="53"/>
  <c r="BL436" i="53" s="1"/>
  <c r="BM436" i="53"/>
  <c r="BN436" i="53"/>
  <c r="BN417" i="53"/>
  <c r="BM417" i="53"/>
  <c r="BI417" i="53"/>
  <c r="BL417" i="53" s="1"/>
  <c r="BN433" i="53"/>
  <c r="BM433" i="53"/>
  <c r="BI433" i="53"/>
  <c r="BL433" i="53" s="1"/>
  <c r="BN451" i="53"/>
  <c r="BM451" i="53"/>
  <c r="BI451" i="53"/>
  <c r="BL451" i="53" s="1"/>
  <c r="BN467" i="53"/>
  <c r="BM467" i="53"/>
  <c r="BI467" i="53"/>
  <c r="BL467" i="53" s="1"/>
  <c r="BN483" i="53"/>
  <c r="BM483" i="53"/>
  <c r="BI483" i="53"/>
  <c r="BL483" i="53" s="1"/>
  <c r="BN464" i="53"/>
  <c r="BM464" i="53"/>
  <c r="BI464" i="53"/>
  <c r="BL464" i="53" s="1"/>
  <c r="BN480" i="53"/>
  <c r="BM480" i="53"/>
  <c r="BI480" i="53"/>
  <c r="BL480" i="53" s="1"/>
  <c r="BN461" i="53"/>
  <c r="BM461" i="53"/>
  <c r="BI461" i="53"/>
  <c r="BL461" i="53" s="1"/>
  <c r="BN477" i="53"/>
  <c r="BM477" i="53"/>
  <c r="BI477" i="53"/>
  <c r="BL477" i="53" s="1"/>
  <c r="BM454" i="53"/>
  <c r="BN454" i="53"/>
  <c r="BI454" i="53"/>
  <c r="BL454" i="53" s="1"/>
  <c r="BM470" i="53"/>
  <c r="BN470" i="53"/>
  <c r="BI470" i="53"/>
  <c r="BL470" i="53" s="1"/>
  <c r="BI484" i="53"/>
  <c r="BL484" i="53" s="1"/>
  <c r="BN484" i="53"/>
  <c r="BM484" i="53"/>
  <c r="BM500" i="53"/>
  <c r="BI500" i="53"/>
  <c r="BL500" i="53" s="1"/>
  <c r="BN500" i="53"/>
  <c r="BM516" i="53"/>
  <c r="BI516" i="53"/>
  <c r="BL516" i="53" s="1"/>
  <c r="BN516" i="53"/>
  <c r="BN501" i="53"/>
  <c r="BM501" i="53"/>
  <c r="BI501" i="53"/>
  <c r="BL501" i="53" s="1"/>
  <c r="BN519" i="53"/>
  <c r="BM519" i="53"/>
  <c r="BI519" i="53"/>
  <c r="BL519" i="53" s="1"/>
  <c r="BN498" i="53"/>
  <c r="BM498" i="53"/>
  <c r="BI498" i="53"/>
  <c r="BL498" i="53" s="1"/>
  <c r="BN514" i="53"/>
  <c r="BM514" i="53"/>
  <c r="BI514" i="53"/>
  <c r="BL514" i="53" s="1"/>
  <c r="BM499" i="53"/>
  <c r="BN499" i="53"/>
  <c r="BI499" i="53"/>
  <c r="BL499" i="53" s="1"/>
  <c r="BM515" i="53"/>
  <c r="BN515" i="53"/>
  <c r="BI515" i="53"/>
  <c r="BL515" i="53" s="1"/>
  <c r="BM526" i="53"/>
  <c r="BN526" i="53"/>
  <c r="BI526" i="53"/>
  <c r="BL526" i="53" s="1"/>
  <c r="BM542" i="53"/>
  <c r="BN542" i="53"/>
  <c r="BI542" i="53"/>
  <c r="BL542" i="53" s="1"/>
  <c r="BN527" i="53"/>
  <c r="BM527" i="53"/>
  <c r="BI527" i="53"/>
  <c r="BL527" i="53" s="1"/>
  <c r="BN543" i="53"/>
  <c r="BM543" i="53"/>
  <c r="BI543" i="53"/>
  <c r="BL543" i="53" s="1"/>
  <c r="BM528" i="53"/>
  <c r="BI528" i="53"/>
  <c r="BL528" i="53" s="1"/>
  <c r="BN528" i="53"/>
  <c r="BM544" i="53"/>
  <c r="BI544" i="53"/>
  <c r="BL544" i="53" s="1"/>
  <c r="BN544" i="53"/>
  <c r="BM525" i="53"/>
  <c r="BI525" i="53"/>
  <c r="BL525" i="53" s="1"/>
  <c r="BN525" i="53"/>
  <c r="BM541" i="53"/>
  <c r="BI541" i="53"/>
  <c r="BL541" i="53" s="1"/>
  <c r="BN541" i="53"/>
  <c r="BM559" i="53"/>
  <c r="BI559" i="53"/>
  <c r="BL559" i="53" s="1"/>
  <c r="BN559" i="53"/>
  <c r="BI556" i="53"/>
  <c r="BL556" i="53" s="1"/>
  <c r="BN556" i="53"/>
  <c r="BM556" i="53"/>
  <c r="BN549" i="53"/>
  <c r="BI549" i="53"/>
  <c r="BL549" i="53" s="1"/>
  <c r="BM549" i="53"/>
  <c r="BN565" i="53"/>
  <c r="BM565" i="53"/>
  <c r="BI565" i="53"/>
  <c r="BL565" i="53" s="1"/>
  <c r="BM562" i="53"/>
  <c r="BI562" i="53"/>
  <c r="BL562" i="53" s="1"/>
  <c r="BN562" i="53"/>
  <c r="BN576" i="53"/>
  <c r="BM576" i="53"/>
  <c r="BI576" i="53"/>
  <c r="BL576" i="53" s="1"/>
  <c r="BM573" i="53"/>
  <c r="BN573" i="53"/>
  <c r="BI573" i="53"/>
  <c r="BL573" i="53" s="1"/>
  <c r="BM574" i="53"/>
  <c r="BI574" i="53"/>
  <c r="BL574" i="53" s="1"/>
  <c r="BN574" i="53"/>
  <c r="BM588" i="53"/>
  <c r="BI588" i="53"/>
  <c r="BL588" i="53" s="1"/>
  <c r="BN588" i="53"/>
  <c r="BI587" i="53"/>
  <c r="BL587" i="53" s="1"/>
  <c r="BN587" i="53"/>
  <c r="BM587" i="53"/>
  <c r="BN603" i="53"/>
  <c r="BM603" i="53"/>
  <c r="BI603" i="53"/>
  <c r="BL603" i="53" s="1"/>
  <c r="BI600" i="53"/>
  <c r="BL600" i="53" s="1"/>
  <c r="BN600" i="53"/>
  <c r="BM600" i="53"/>
  <c r="BI601" i="53"/>
  <c r="BL601" i="53" s="1"/>
  <c r="BN601" i="53"/>
  <c r="BM601" i="53"/>
  <c r="BN604" i="53"/>
  <c r="BI604" i="53"/>
  <c r="BL604" i="53" s="1"/>
  <c r="BM604" i="53"/>
  <c r="BM620" i="53"/>
  <c r="BI620" i="53"/>
  <c r="BL620" i="53" s="1"/>
  <c r="BN620" i="53"/>
  <c r="BM606" i="53"/>
  <c r="BN606" i="53"/>
  <c r="BI606" i="53"/>
  <c r="BL606" i="53" s="1"/>
  <c r="BM622" i="53"/>
  <c r="BN622" i="53"/>
  <c r="BI622" i="53"/>
  <c r="BL622" i="53" s="1"/>
  <c r="BM619" i="53"/>
  <c r="BN619" i="53"/>
  <c r="BI619" i="53"/>
  <c r="BL619" i="53" s="1"/>
  <c r="BI626" i="53"/>
  <c r="BL626" i="53" s="1"/>
  <c r="BN626" i="53"/>
  <c r="BM626" i="53"/>
  <c r="BI627" i="53"/>
  <c r="BL627" i="53" s="1"/>
  <c r="BN627" i="53"/>
  <c r="BM627" i="53"/>
  <c r="BM632" i="53"/>
  <c r="BN632" i="53"/>
  <c r="BI632" i="53"/>
  <c r="BL632" i="53" s="1"/>
  <c r="BI641" i="53"/>
  <c r="BL641" i="53" s="1"/>
  <c r="BN641" i="53"/>
  <c r="BM641" i="53"/>
  <c r="BI635" i="53"/>
  <c r="BL635" i="53" s="1"/>
  <c r="BN635" i="53"/>
  <c r="BM635" i="53"/>
  <c r="BM649" i="53"/>
  <c r="BI649" i="53"/>
  <c r="BL649" i="53" s="1"/>
  <c r="BN649" i="53"/>
  <c r="BI648" i="53"/>
  <c r="BL648" i="53" s="1"/>
  <c r="BN648" i="53"/>
  <c r="BM648" i="53"/>
  <c r="BN657" i="53"/>
  <c r="BM657" i="53"/>
  <c r="BI657" i="53"/>
  <c r="BL657" i="53" s="1"/>
  <c r="BN655" i="53"/>
  <c r="BM655" i="53"/>
  <c r="BI655" i="53"/>
  <c r="BL655" i="53" s="1"/>
  <c r="BM660" i="53"/>
  <c r="BI660" i="53"/>
  <c r="BL660" i="53" s="1"/>
  <c r="BN660" i="53"/>
  <c r="BI662" i="53"/>
  <c r="BL662" i="53" s="1"/>
  <c r="BN662" i="53"/>
  <c r="BM662" i="53"/>
  <c r="BI671" i="53"/>
  <c r="BL671" i="53" s="1"/>
  <c r="BN671" i="53"/>
  <c r="BM671" i="53"/>
  <c r="BN673" i="53"/>
  <c r="BM673" i="53"/>
  <c r="BI673" i="53"/>
  <c r="BL673" i="53" s="1"/>
  <c r="BN677" i="53"/>
  <c r="BM677" i="53"/>
  <c r="BI677" i="53"/>
  <c r="BL677" i="53" s="1"/>
  <c r="CG89" i="53"/>
  <c r="CJ89" i="53" s="1"/>
  <c r="CK89" i="53"/>
  <c r="CL89" i="53"/>
  <c r="CG105" i="53"/>
  <c r="CJ105" i="53" s="1"/>
  <c r="CL105" i="53"/>
  <c r="CK105" i="53"/>
  <c r="CL121" i="53"/>
  <c r="CG121" i="53"/>
  <c r="CJ121" i="53" s="1"/>
  <c r="CK121" i="53"/>
  <c r="CL134" i="53"/>
  <c r="CK134" i="53"/>
  <c r="CG134" i="53"/>
  <c r="CJ134" i="53" s="1"/>
  <c r="CG94" i="53"/>
  <c r="CJ94" i="53" s="1"/>
  <c r="CK94" i="53"/>
  <c r="CL94" i="53"/>
  <c r="CG110" i="53"/>
  <c r="CJ110" i="53" s="1"/>
  <c r="CK110" i="53"/>
  <c r="CL110" i="53"/>
  <c r="CG126" i="53"/>
  <c r="CJ126" i="53" s="1"/>
  <c r="CK126" i="53"/>
  <c r="CL126" i="53"/>
  <c r="CL87" i="53"/>
  <c r="CG87" i="53"/>
  <c r="CJ87" i="53" s="1"/>
  <c r="CK87" i="53"/>
  <c r="CK103" i="53"/>
  <c r="CL103" i="53"/>
  <c r="CG103" i="53"/>
  <c r="CJ103" i="53" s="1"/>
  <c r="CK119" i="53"/>
  <c r="CL119" i="53"/>
  <c r="CG119" i="53"/>
  <c r="CJ119" i="53" s="1"/>
  <c r="CG80" i="53"/>
  <c r="CJ80" i="53" s="1"/>
  <c r="CK80" i="53"/>
  <c r="CL80" i="53"/>
  <c r="CL96" i="53"/>
  <c r="CG96" i="53"/>
  <c r="CJ96" i="53" s="1"/>
  <c r="CK96" i="53"/>
  <c r="CG112" i="53"/>
  <c r="CJ112" i="53" s="1"/>
  <c r="CK112" i="53"/>
  <c r="CL112" i="53"/>
  <c r="CG128" i="53"/>
  <c r="CJ128" i="53" s="1"/>
  <c r="CK128" i="53"/>
  <c r="CL128" i="53"/>
  <c r="CK143" i="53"/>
  <c r="CL143" i="53"/>
  <c r="CG143" i="53"/>
  <c r="CJ143" i="53" s="1"/>
  <c r="CK159" i="53"/>
  <c r="CL159" i="53"/>
  <c r="CG159" i="53"/>
  <c r="CJ159" i="53" s="1"/>
  <c r="CK175" i="53"/>
  <c r="CL175" i="53"/>
  <c r="CG175" i="53"/>
  <c r="CJ175" i="53" s="1"/>
  <c r="CK191" i="53"/>
  <c r="CL191" i="53"/>
  <c r="CG191" i="53"/>
  <c r="CJ191" i="53" s="1"/>
  <c r="CL205" i="53"/>
  <c r="CK205" i="53"/>
  <c r="CG205" i="53"/>
  <c r="CJ205" i="53" s="1"/>
  <c r="CL148" i="53"/>
  <c r="CK148" i="53"/>
  <c r="CG148" i="53"/>
  <c r="CJ148" i="53" s="1"/>
  <c r="CL164" i="53"/>
  <c r="CK164" i="53"/>
  <c r="CG164" i="53"/>
  <c r="CJ164" i="53" s="1"/>
  <c r="CL180" i="53"/>
  <c r="CK180" i="53"/>
  <c r="CG180" i="53"/>
  <c r="CJ180" i="53" s="1"/>
  <c r="CL196" i="53"/>
  <c r="CK196" i="53"/>
  <c r="CG196" i="53"/>
  <c r="CJ196" i="53" s="1"/>
  <c r="CK141" i="53"/>
  <c r="CG141" i="53"/>
  <c r="CJ141" i="53" s="1"/>
  <c r="CL141" i="53"/>
  <c r="CK157" i="53"/>
  <c r="CG157" i="53"/>
  <c r="CJ157" i="53" s="1"/>
  <c r="CL157" i="53"/>
  <c r="CK173" i="53"/>
  <c r="CG173" i="53"/>
  <c r="CJ173" i="53" s="1"/>
  <c r="CL173" i="53"/>
  <c r="CK189" i="53"/>
  <c r="CG189" i="53"/>
  <c r="CJ189" i="53" s="1"/>
  <c r="CL189" i="53"/>
  <c r="CG138" i="53"/>
  <c r="CJ138" i="53" s="1"/>
  <c r="CL138" i="53"/>
  <c r="CK138" i="53"/>
  <c r="CG154" i="53"/>
  <c r="CJ154" i="53" s="1"/>
  <c r="CL154" i="53"/>
  <c r="CK154" i="53"/>
  <c r="CG170" i="53"/>
  <c r="CJ170" i="53" s="1"/>
  <c r="CL170" i="53"/>
  <c r="CK170" i="53"/>
  <c r="CG186" i="53"/>
  <c r="CJ186" i="53" s="1"/>
  <c r="CL186" i="53"/>
  <c r="CK186" i="53"/>
  <c r="CG202" i="53"/>
  <c r="CJ202" i="53" s="1"/>
  <c r="CL202" i="53"/>
  <c r="CK202" i="53"/>
  <c r="CL218" i="53"/>
  <c r="CK218" i="53"/>
  <c r="CG218" i="53"/>
  <c r="CJ218" i="53" s="1"/>
  <c r="CL234" i="53"/>
  <c r="CK234" i="53"/>
  <c r="CG234" i="53"/>
  <c r="CJ234" i="53" s="1"/>
  <c r="CL250" i="53"/>
  <c r="CK250" i="53"/>
  <c r="CG250" i="53"/>
  <c r="CJ250" i="53" s="1"/>
  <c r="CL266" i="53"/>
  <c r="CK266" i="53"/>
  <c r="CG266" i="53"/>
  <c r="CJ266" i="53" s="1"/>
  <c r="CL211" i="53"/>
  <c r="CK211" i="53"/>
  <c r="CG211" i="53"/>
  <c r="CJ211" i="53" s="1"/>
  <c r="CL227" i="53"/>
  <c r="CK227" i="53"/>
  <c r="CG227" i="53"/>
  <c r="CJ227" i="53" s="1"/>
  <c r="CL243" i="53"/>
  <c r="CK243" i="53"/>
  <c r="CG243" i="53"/>
  <c r="CJ243" i="53" s="1"/>
  <c r="CL259" i="53"/>
  <c r="CK259" i="53"/>
  <c r="CG259" i="53"/>
  <c r="CJ259" i="53" s="1"/>
  <c r="CL275" i="53"/>
  <c r="CK275" i="53"/>
  <c r="CG275" i="53"/>
  <c r="CJ275" i="53" s="1"/>
  <c r="CK220" i="53"/>
  <c r="CG220" i="53"/>
  <c r="CJ220" i="53" s="1"/>
  <c r="CL220" i="53"/>
  <c r="CK236" i="53"/>
  <c r="CG236" i="53"/>
  <c r="CJ236" i="53" s="1"/>
  <c r="CL236" i="53"/>
  <c r="CK252" i="53"/>
  <c r="CG252" i="53"/>
  <c r="CJ252" i="53" s="1"/>
  <c r="CL252" i="53"/>
  <c r="CK268" i="53"/>
  <c r="CG268" i="53"/>
  <c r="CJ268" i="53" s="1"/>
  <c r="CL268" i="53"/>
  <c r="CK217" i="53"/>
  <c r="CG217" i="53"/>
  <c r="CJ217" i="53" s="1"/>
  <c r="CL217" i="53"/>
  <c r="CK233" i="53"/>
  <c r="CG233" i="53"/>
  <c r="CJ233" i="53" s="1"/>
  <c r="CL233" i="53"/>
  <c r="CK249" i="53"/>
  <c r="CG249" i="53"/>
  <c r="CJ249" i="53" s="1"/>
  <c r="CL249" i="53"/>
  <c r="CK265" i="53"/>
  <c r="CG265" i="53"/>
  <c r="CJ265" i="53" s="1"/>
  <c r="CL265" i="53"/>
  <c r="CL283" i="53"/>
  <c r="CK283" i="53"/>
  <c r="CG283" i="53"/>
  <c r="CJ283" i="53" s="1"/>
  <c r="CL299" i="53"/>
  <c r="CK299" i="53"/>
  <c r="CG299" i="53"/>
  <c r="CJ299" i="53" s="1"/>
  <c r="CL315" i="53"/>
  <c r="CK315" i="53"/>
  <c r="CG315" i="53"/>
  <c r="CJ315" i="53" s="1"/>
  <c r="CL331" i="53"/>
  <c r="CK331" i="53"/>
  <c r="CG331" i="53"/>
  <c r="CJ331" i="53" s="1"/>
  <c r="CG276" i="53"/>
  <c r="CJ276" i="53" s="1"/>
  <c r="CK276" i="53"/>
  <c r="CL276" i="53"/>
  <c r="CK292" i="53"/>
  <c r="CL292" i="53"/>
  <c r="CG292" i="53"/>
  <c r="CJ292" i="53" s="1"/>
  <c r="CK308" i="53"/>
  <c r="CL308" i="53"/>
  <c r="CG308" i="53"/>
  <c r="CJ308" i="53" s="1"/>
  <c r="CK324" i="53"/>
  <c r="CL324" i="53"/>
  <c r="CG324" i="53"/>
  <c r="CJ324" i="53" s="1"/>
  <c r="CK340" i="53"/>
  <c r="CL340" i="53"/>
  <c r="CG340" i="53"/>
  <c r="CJ340" i="53" s="1"/>
  <c r="CK281" i="53"/>
  <c r="CL281" i="53"/>
  <c r="CG281" i="53"/>
  <c r="CJ281" i="53" s="1"/>
  <c r="CK297" i="53"/>
  <c r="CL297" i="53"/>
  <c r="CG297" i="53"/>
  <c r="CJ297" i="53" s="1"/>
  <c r="CK313" i="53"/>
  <c r="CL313" i="53"/>
  <c r="CG313" i="53"/>
  <c r="CJ313" i="53" s="1"/>
  <c r="CK329" i="53"/>
  <c r="CL329" i="53"/>
  <c r="CG329" i="53"/>
  <c r="CJ329" i="53" s="1"/>
  <c r="CK278" i="53"/>
  <c r="CG278" i="53"/>
  <c r="CJ278" i="53" s="1"/>
  <c r="CL278" i="53"/>
  <c r="CK294" i="53"/>
  <c r="CG294" i="53"/>
  <c r="CJ294" i="53" s="1"/>
  <c r="CL294" i="53"/>
  <c r="CK310" i="53"/>
  <c r="CG310" i="53"/>
  <c r="CJ310" i="53" s="1"/>
  <c r="CL310" i="53"/>
  <c r="CK326" i="53"/>
  <c r="CG326" i="53"/>
  <c r="CJ326" i="53" s="1"/>
  <c r="CL326" i="53"/>
  <c r="CK342" i="53"/>
  <c r="CG342" i="53"/>
  <c r="CJ342" i="53" s="1"/>
  <c r="CL342" i="53"/>
  <c r="CL359" i="53"/>
  <c r="CK359" i="53"/>
  <c r="CG359" i="53"/>
  <c r="CJ359" i="53" s="1"/>
  <c r="CL375" i="53"/>
  <c r="CK375" i="53"/>
  <c r="CG375" i="53"/>
  <c r="CJ375" i="53" s="1"/>
  <c r="CL391" i="53"/>
  <c r="CK391" i="53"/>
  <c r="CG391" i="53"/>
  <c r="CJ391" i="53" s="1"/>
  <c r="CL407" i="53"/>
  <c r="CK407" i="53"/>
  <c r="CG407" i="53"/>
  <c r="CJ407" i="53" s="1"/>
  <c r="CK352" i="53"/>
  <c r="CG352" i="53"/>
  <c r="CJ352" i="53" s="1"/>
  <c r="CL352" i="53"/>
  <c r="CK368" i="53"/>
  <c r="CG368" i="53"/>
  <c r="CJ368" i="53" s="1"/>
  <c r="CL368" i="53"/>
  <c r="CK384" i="53"/>
  <c r="CG384" i="53"/>
  <c r="CJ384" i="53" s="1"/>
  <c r="CL384" i="53"/>
  <c r="CK400" i="53"/>
  <c r="CG400" i="53"/>
  <c r="CJ400" i="53" s="1"/>
  <c r="CL400" i="53"/>
  <c r="CK349" i="53"/>
  <c r="CG349" i="53"/>
  <c r="CJ349" i="53" s="1"/>
  <c r="CL349" i="53"/>
  <c r="CK365" i="53"/>
  <c r="CG365" i="53"/>
  <c r="CJ365" i="53" s="1"/>
  <c r="CL365" i="53"/>
  <c r="CK381" i="53"/>
  <c r="CG381" i="53"/>
  <c r="CJ381" i="53" s="1"/>
  <c r="CL381" i="53"/>
  <c r="CK397" i="53"/>
  <c r="CG397" i="53"/>
  <c r="CJ397" i="53" s="1"/>
  <c r="CL397" i="53"/>
  <c r="CK350" i="53"/>
  <c r="CL350" i="53"/>
  <c r="CG350" i="53"/>
  <c r="CJ350" i="53" s="1"/>
  <c r="CK366" i="53"/>
  <c r="CL366" i="53"/>
  <c r="CG366" i="53"/>
  <c r="CJ366" i="53" s="1"/>
  <c r="CK382" i="53"/>
  <c r="CL382" i="53"/>
  <c r="CG382" i="53"/>
  <c r="CJ382" i="53" s="1"/>
  <c r="CK398" i="53"/>
  <c r="CL398" i="53"/>
  <c r="CG398" i="53"/>
  <c r="CJ398" i="53" s="1"/>
  <c r="CK414" i="53"/>
  <c r="CG414" i="53"/>
  <c r="CJ414" i="53" s="1"/>
  <c r="CL414" i="53"/>
  <c r="CK425" i="53"/>
  <c r="CG425" i="53"/>
  <c r="CJ425" i="53" s="1"/>
  <c r="CL425" i="53"/>
  <c r="CK441" i="53"/>
  <c r="CG441" i="53"/>
  <c r="CJ441" i="53" s="1"/>
  <c r="CL441" i="53"/>
  <c r="CL422" i="53"/>
  <c r="CK422" i="53"/>
  <c r="CG422" i="53"/>
  <c r="CJ422" i="53" s="1"/>
  <c r="CL438" i="53"/>
  <c r="CK438" i="53"/>
  <c r="CG438" i="53"/>
  <c r="CJ438" i="53" s="1"/>
  <c r="CK419" i="53"/>
  <c r="CL419" i="53"/>
  <c r="CG419" i="53"/>
  <c r="CJ419" i="53" s="1"/>
  <c r="CK435" i="53"/>
  <c r="CL435" i="53"/>
  <c r="CG435" i="53"/>
  <c r="CJ435" i="53" s="1"/>
  <c r="CL416" i="53"/>
  <c r="CK416" i="53"/>
  <c r="CG416" i="53"/>
  <c r="CJ416" i="53" s="1"/>
  <c r="CL432" i="53"/>
  <c r="CK432" i="53"/>
  <c r="CG432" i="53"/>
  <c r="CJ432" i="53" s="1"/>
  <c r="CL448" i="53"/>
  <c r="CK448" i="53"/>
  <c r="CG448" i="53"/>
  <c r="CJ448" i="53" s="1"/>
  <c r="CL462" i="53"/>
  <c r="CK462" i="53"/>
  <c r="CG462" i="53"/>
  <c r="CJ462" i="53" s="1"/>
  <c r="CL478" i="53"/>
  <c r="CK478" i="53"/>
  <c r="CG478" i="53"/>
  <c r="CJ478" i="53" s="1"/>
  <c r="CG459" i="53"/>
  <c r="CJ459" i="53" s="1"/>
  <c r="CL459" i="53"/>
  <c r="CK459" i="53"/>
  <c r="CG475" i="53"/>
  <c r="CJ475" i="53" s="1"/>
  <c r="CL475" i="53"/>
  <c r="CK475" i="53"/>
  <c r="CG456" i="53"/>
  <c r="CJ456" i="53" s="1"/>
  <c r="CL456" i="53"/>
  <c r="CK456" i="53"/>
  <c r="CG472" i="53"/>
  <c r="CJ472" i="53" s="1"/>
  <c r="CL472" i="53"/>
  <c r="CK472" i="53"/>
  <c r="CL453" i="53"/>
  <c r="CK453" i="53"/>
  <c r="CG453" i="53"/>
  <c r="CJ453" i="53" s="1"/>
  <c r="CL469" i="53"/>
  <c r="CK469" i="53"/>
  <c r="CG469" i="53"/>
  <c r="CJ469" i="53" s="1"/>
  <c r="CL487" i="53"/>
  <c r="CK487" i="53"/>
  <c r="CG487" i="53"/>
  <c r="CJ487" i="53" s="1"/>
  <c r="CL503" i="53"/>
  <c r="CK503" i="53"/>
  <c r="CG503" i="53"/>
  <c r="CJ503" i="53" s="1"/>
  <c r="CL488" i="53"/>
  <c r="CK488" i="53"/>
  <c r="CG488" i="53"/>
  <c r="CJ488" i="53" s="1"/>
  <c r="CL504" i="53"/>
  <c r="CK504" i="53"/>
  <c r="CG504" i="53"/>
  <c r="CJ504" i="53" s="1"/>
  <c r="CK518" i="53"/>
  <c r="CL518" i="53"/>
  <c r="CG518" i="53"/>
  <c r="CJ518" i="53" s="1"/>
  <c r="CK497" i="53"/>
  <c r="CG497" i="53"/>
  <c r="CJ497" i="53" s="1"/>
  <c r="CL497" i="53"/>
  <c r="CK513" i="53"/>
  <c r="CG513" i="53"/>
  <c r="CJ513" i="53" s="1"/>
  <c r="CL513" i="53"/>
  <c r="CG498" i="53"/>
  <c r="CJ498" i="53" s="1"/>
  <c r="CL498" i="53"/>
  <c r="CK498" i="53"/>
  <c r="CG514" i="53"/>
  <c r="CJ514" i="53" s="1"/>
  <c r="CL514" i="53"/>
  <c r="CK514" i="53"/>
  <c r="CK529" i="53"/>
  <c r="CL529" i="53"/>
  <c r="CG529" i="53"/>
  <c r="CJ529" i="53" s="1"/>
  <c r="CK545" i="53"/>
  <c r="CL545" i="53"/>
  <c r="CG545" i="53"/>
  <c r="CJ545" i="53" s="1"/>
  <c r="CK522" i="53"/>
  <c r="CL522" i="53"/>
  <c r="CG522" i="53"/>
  <c r="CJ522" i="53" s="1"/>
  <c r="CK538" i="53"/>
  <c r="CL538" i="53"/>
  <c r="CG538" i="53"/>
  <c r="CJ538" i="53" s="1"/>
  <c r="CK523" i="53"/>
  <c r="CG523" i="53"/>
  <c r="CJ523" i="53" s="1"/>
  <c r="CL523" i="53"/>
  <c r="CK539" i="53"/>
  <c r="CG539" i="53"/>
  <c r="CJ539" i="53" s="1"/>
  <c r="CL539" i="53"/>
  <c r="CK520" i="53"/>
  <c r="CL520" i="53"/>
  <c r="CG520" i="53"/>
  <c r="CJ520" i="53" s="1"/>
  <c r="CK536" i="53"/>
  <c r="CL536" i="53"/>
  <c r="CG536" i="53"/>
  <c r="CJ536" i="53" s="1"/>
  <c r="CG550" i="53"/>
  <c r="CJ550" i="53" s="1"/>
  <c r="CL550" i="53"/>
  <c r="CK550" i="53"/>
  <c r="CK566" i="53"/>
  <c r="CL566" i="53"/>
  <c r="CG566" i="53"/>
  <c r="CJ566" i="53" s="1"/>
  <c r="CK567" i="53"/>
  <c r="CG567" i="53"/>
  <c r="CJ567" i="53" s="1"/>
  <c r="CL567" i="53"/>
  <c r="CG564" i="53"/>
  <c r="CJ564" i="53" s="1"/>
  <c r="CK564" i="53"/>
  <c r="CL564" i="53"/>
  <c r="CK565" i="53"/>
  <c r="CG565" i="53"/>
  <c r="CJ565" i="53" s="1"/>
  <c r="CL565" i="53"/>
  <c r="CK579" i="53"/>
  <c r="CL579" i="53"/>
  <c r="CG579" i="53"/>
  <c r="CJ579" i="53" s="1"/>
  <c r="CL572" i="53"/>
  <c r="CG572" i="53"/>
  <c r="CJ572" i="53" s="1"/>
  <c r="CK572" i="53"/>
  <c r="CK573" i="53"/>
  <c r="CG573" i="53"/>
  <c r="CJ573" i="53" s="1"/>
  <c r="CL573" i="53"/>
  <c r="CK574" i="53"/>
  <c r="CG574" i="53"/>
  <c r="CJ574" i="53" s="1"/>
  <c r="CL574" i="53"/>
  <c r="CL590" i="53"/>
  <c r="CG590" i="53"/>
  <c r="CJ590" i="53" s="1"/>
  <c r="CK590" i="53"/>
  <c r="CL604" i="53"/>
  <c r="CK604" i="53"/>
  <c r="CG604" i="53"/>
  <c r="CJ604" i="53" s="1"/>
  <c r="CG603" i="53"/>
  <c r="CJ603" i="53" s="1"/>
  <c r="CL603" i="53"/>
  <c r="CK603" i="53"/>
  <c r="CL600" i="53"/>
  <c r="CK600" i="53"/>
  <c r="CG600" i="53"/>
  <c r="CJ600" i="53" s="1"/>
  <c r="CK601" i="53"/>
  <c r="CL601" i="53"/>
  <c r="CG601" i="53"/>
  <c r="CJ601" i="53" s="1"/>
  <c r="CL619" i="53"/>
  <c r="CG619" i="53"/>
  <c r="CJ619" i="53" s="1"/>
  <c r="CK619" i="53"/>
  <c r="CK605" i="53"/>
  <c r="CL605" i="53"/>
  <c r="CG605" i="53"/>
  <c r="CJ605" i="53" s="1"/>
  <c r="CG621" i="53"/>
  <c r="CJ621" i="53" s="1"/>
  <c r="CL621" i="53"/>
  <c r="CK621" i="53"/>
  <c r="CL620" i="53"/>
  <c r="CG620" i="53"/>
  <c r="CJ620" i="53" s="1"/>
  <c r="CK620" i="53"/>
  <c r="CL629" i="53"/>
  <c r="CK629" i="53"/>
  <c r="CG629" i="53"/>
  <c r="CJ629" i="53" s="1"/>
  <c r="CG630" i="53"/>
  <c r="CJ630" i="53" s="1"/>
  <c r="CL630" i="53"/>
  <c r="CK630" i="53"/>
  <c r="CK634" i="53"/>
  <c r="CG634" i="53"/>
  <c r="CJ634" i="53" s="1"/>
  <c r="CL634" i="53"/>
  <c r="CK640" i="53"/>
  <c r="CL640" i="53"/>
  <c r="CG640" i="53"/>
  <c r="CJ640" i="53" s="1"/>
  <c r="CK638" i="53"/>
  <c r="CG638" i="53"/>
  <c r="CJ638" i="53" s="1"/>
  <c r="CL638" i="53"/>
  <c r="CL650" i="53"/>
  <c r="CK650" i="53"/>
  <c r="CG650" i="53"/>
  <c r="CJ650" i="53" s="1"/>
  <c r="CL646" i="53"/>
  <c r="CK646" i="53"/>
  <c r="CG646" i="53"/>
  <c r="CJ646" i="53" s="1"/>
  <c r="CL652" i="53"/>
  <c r="CK652" i="53"/>
  <c r="CG652" i="53"/>
  <c r="CJ652" i="53" s="1"/>
  <c r="CK657" i="53"/>
  <c r="CG657" i="53"/>
  <c r="CJ657" i="53" s="1"/>
  <c r="CL657" i="53"/>
  <c r="CK661" i="53"/>
  <c r="CL661" i="53"/>
  <c r="CG661" i="53"/>
  <c r="CJ661" i="53" s="1"/>
  <c r="CL664" i="53"/>
  <c r="CK664" i="53"/>
  <c r="CG664" i="53"/>
  <c r="CJ664" i="53" s="1"/>
  <c r="CK670" i="53"/>
  <c r="CG670" i="53"/>
  <c r="CJ670" i="53" s="1"/>
  <c r="CL670" i="53"/>
  <c r="CL672" i="53"/>
  <c r="CK672" i="53"/>
  <c r="CG672" i="53"/>
  <c r="CJ672" i="53" s="1"/>
  <c r="CK677" i="53"/>
  <c r="CG677" i="53"/>
  <c r="CJ677" i="53" s="1"/>
  <c r="CL677" i="53"/>
  <c r="FQ619" i="53"/>
  <c r="FQ661" i="53"/>
  <c r="FQ626" i="53"/>
  <c r="FQ573" i="53"/>
  <c r="FQ558" i="53"/>
  <c r="FQ531" i="53"/>
  <c r="FQ642" i="53"/>
  <c r="FQ605" i="53"/>
  <c r="FQ676" i="53"/>
  <c r="FQ639" i="53"/>
  <c r="FQ596" i="53"/>
  <c r="FQ560" i="53"/>
  <c r="FQ543" i="53"/>
  <c r="FQ564" i="53"/>
  <c r="FQ667" i="53"/>
  <c r="FQ611" i="53"/>
  <c r="FQ585" i="53"/>
  <c r="FQ570" i="53"/>
  <c r="FQ517" i="53"/>
  <c r="FQ468" i="53"/>
  <c r="FQ431" i="53"/>
  <c r="FQ404" i="53"/>
  <c r="FQ413" i="53"/>
  <c r="FQ359" i="53"/>
  <c r="FQ300" i="53"/>
  <c r="FQ287" i="53"/>
  <c r="FQ223" i="53"/>
  <c r="FQ230" i="53"/>
  <c r="FQ168" i="53"/>
  <c r="FQ159" i="53"/>
  <c r="FQ127" i="53"/>
  <c r="FQ86" i="53"/>
  <c r="FQ117" i="53"/>
  <c r="FQ101" i="53"/>
  <c r="FQ497" i="53"/>
  <c r="FQ470" i="53"/>
  <c r="FQ445" i="53"/>
  <c r="FQ401" i="53"/>
  <c r="FQ385" i="53"/>
  <c r="FQ400" i="53"/>
  <c r="FQ411" i="53"/>
  <c r="FQ347" i="53"/>
  <c r="FQ280" i="53"/>
  <c r="FQ251" i="53"/>
  <c r="FQ250" i="53"/>
  <c r="FQ197" i="53"/>
  <c r="FQ181" i="53"/>
  <c r="FQ165" i="53"/>
  <c r="FQ149" i="53"/>
  <c r="FQ196" i="53"/>
  <c r="FQ195" i="53"/>
  <c r="FQ80" i="53"/>
  <c r="FQ118" i="53"/>
  <c r="FQ133" i="53"/>
  <c r="FQ493" i="53"/>
  <c r="FQ460" i="53"/>
  <c r="FQ450" i="53"/>
  <c r="FQ417" i="53"/>
  <c r="FQ364" i="53"/>
  <c r="FQ367" i="53"/>
  <c r="FQ324" i="53"/>
  <c r="FQ331" i="53"/>
  <c r="FQ272" i="53"/>
  <c r="FQ256" i="53"/>
  <c r="FQ240" i="53"/>
  <c r="FQ224" i="53"/>
  <c r="FQ208" i="53"/>
  <c r="FQ215" i="53"/>
  <c r="FQ222" i="53"/>
  <c r="FQ160" i="53"/>
  <c r="FQ167" i="53"/>
  <c r="FQ119" i="53"/>
  <c r="FQ527" i="53"/>
  <c r="FQ505" i="53"/>
  <c r="FQ491" i="53"/>
  <c r="FQ452" i="53"/>
  <c r="FQ419" i="53"/>
  <c r="FQ408" i="53"/>
  <c r="FQ403" i="53"/>
  <c r="FQ341" i="53"/>
  <c r="FQ325" i="53"/>
  <c r="FQ309" i="53"/>
  <c r="FQ293" i="53"/>
  <c r="FQ277" i="53"/>
  <c r="FQ288" i="53"/>
  <c r="FQ283" i="53"/>
  <c r="FQ227" i="53"/>
  <c r="FQ242" i="53"/>
  <c r="FQ188" i="53"/>
  <c r="FQ203" i="53"/>
  <c r="FQ139" i="53"/>
  <c r="FQ91" i="53"/>
  <c r="FQ106" i="53"/>
  <c r="FQ85" i="53"/>
  <c r="FQ79" i="53"/>
  <c r="FQ100" i="53"/>
  <c r="FQ116" i="53"/>
  <c r="FQ132" i="53"/>
  <c r="FQ146" i="53"/>
  <c r="FQ162" i="53"/>
  <c r="FQ178" i="53"/>
  <c r="FQ194" i="53"/>
  <c r="FQ213" i="53"/>
  <c r="FQ229" i="53"/>
  <c r="FQ245" i="53"/>
  <c r="FQ261" i="53"/>
  <c r="FQ291" i="53"/>
  <c r="FQ278" i="53"/>
  <c r="FQ294" i="53"/>
  <c r="FQ310" i="53"/>
  <c r="FQ326" i="53"/>
  <c r="FQ342" i="53"/>
  <c r="FQ357" i="53"/>
  <c r="FQ354" i="53"/>
  <c r="FQ370" i="53"/>
  <c r="FQ386" i="53"/>
  <c r="FQ402" i="53"/>
  <c r="FQ418" i="53"/>
  <c r="FQ434" i="53"/>
  <c r="FQ449" i="53"/>
  <c r="FQ428" i="53"/>
  <c r="FQ444" i="53"/>
  <c r="FQ455" i="53"/>
  <c r="FQ471" i="53"/>
  <c r="FQ486" i="53"/>
  <c r="FQ465" i="53"/>
  <c r="FQ481" i="53"/>
  <c r="FQ500" i="53"/>
  <c r="FQ516" i="53"/>
  <c r="FQ502" i="53"/>
  <c r="FQ518" i="53"/>
  <c r="FQ530" i="53"/>
  <c r="FQ546" i="53"/>
  <c r="FQ528" i="53"/>
  <c r="FQ544" i="53"/>
  <c r="FQ559" i="53"/>
  <c r="FQ561" i="53"/>
  <c r="FQ580" i="53"/>
  <c r="FQ574" i="53"/>
  <c r="FQ606" i="53"/>
  <c r="FQ603" i="53"/>
  <c r="FQ621" i="53"/>
  <c r="FQ610" i="53"/>
  <c r="FQ629" i="53"/>
  <c r="FQ631" i="53"/>
  <c r="FQ643" i="53"/>
  <c r="FQ650" i="53"/>
  <c r="FQ654" i="53"/>
  <c r="FQ666" i="53"/>
  <c r="FQ670" i="53"/>
  <c r="AK83" i="53"/>
  <c r="AN83" i="53" s="1"/>
  <c r="AP83" i="53"/>
  <c r="AO83" i="53"/>
  <c r="AK99" i="53"/>
  <c r="AN99" i="53" s="1"/>
  <c r="AP99" i="53"/>
  <c r="AO99" i="53"/>
  <c r="AK115" i="53"/>
  <c r="AN115" i="53" s="1"/>
  <c r="AP115" i="53"/>
  <c r="AO115" i="53"/>
  <c r="AK131" i="53"/>
  <c r="AN131" i="53" s="1"/>
  <c r="AP131" i="53"/>
  <c r="AO131" i="53"/>
  <c r="AP92" i="53"/>
  <c r="AO92" i="53"/>
  <c r="AK92" i="53"/>
  <c r="AN92" i="53" s="1"/>
  <c r="AP108" i="53"/>
  <c r="AO108" i="53"/>
  <c r="AK108" i="53"/>
  <c r="AN108" i="53" s="1"/>
  <c r="AP124" i="53"/>
  <c r="AO124" i="53"/>
  <c r="AK124" i="53"/>
  <c r="AN124" i="53" s="1"/>
  <c r="AK81" i="53"/>
  <c r="AN81" i="53" s="1"/>
  <c r="AP81" i="53"/>
  <c r="AO81" i="53"/>
  <c r="AK97" i="53"/>
  <c r="AN97" i="53" s="1"/>
  <c r="AP97" i="53"/>
  <c r="AO97" i="53"/>
  <c r="AK113" i="53"/>
  <c r="AN113" i="53" s="1"/>
  <c r="AP113" i="53"/>
  <c r="AO113" i="53"/>
  <c r="AK129" i="53"/>
  <c r="AN129" i="53" s="1"/>
  <c r="AP129" i="53"/>
  <c r="AO129" i="53"/>
  <c r="AO86" i="53"/>
  <c r="AP86" i="53"/>
  <c r="AK86" i="53"/>
  <c r="AN86" i="53" s="1"/>
  <c r="AO102" i="53"/>
  <c r="AP102" i="53"/>
  <c r="AK102" i="53"/>
  <c r="AN102" i="53" s="1"/>
  <c r="AO118" i="53"/>
  <c r="AP118" i="53"/>
  <c r="AK118" i="53"/>
  <c r="AN118" i="53" s="1"/>
  <c r="AP137" i="53"/>
  <c r="AO137" i="53"/>
  <c r="AK137" i="53"/>
  <c r="AN137" i="53" s="1"/>
  <c r="AP153" i="53"/>
  <c r="AO153" i="53"/>
  <c r="AK153" i="53"/>
  <c r="AN153" i="53" s="1"/>
  <c r="AP169" i="53"/>
  <c r="AO169" i="53"/>
  <c r="AK169" i="53"/>
  <c r="AN169" i="53" s="1"/>
  <c r="AP185" i="53"/>
  <c r="AO185" i="53"/>
  <c r="AK185" i="53"/>
  <c r="AN185" i="53" s="1"/>
  <c r="AP201" i="53"/>
  <c r="AO201" i="53"/>
  <c r="AK201" i="53"/>
  <c r="AN201" i="53" s="1"/>
  <c r="AO146" i="53"/>
  <c r="AK146" i="53"/>
  <c r="AN146" i="53" s="1"/>
  <c r="AP146" i="53"/>
  <c r="AO162" i="53"/>
  <c r="AK162" i="53"/>
  <c r="AN162" i="53" s="1"/>
  <c r="AP162" i="53"/>
  <c r="AO178" i="53"/>
  <c r="AK178" i="53"/>
  <c r="AN178" i="53" s="1"/>
  <c r="AP178" i="53"/>
  <c r="AO194" i="53"/>
  <c r="AK194" i="53"/>
  <c r="AN194" i="53" s="1"/>
  <c r="AP194" i="53"/>
  <c r="AO143" i="53"/>
  <c r="AK143" i="53"/>
  <c r="AN143" i="53" s="1"/>
  <c r="AP143" i="53"/>
  <c r="AO159" i="53"/>
  <c r="AK159" i="53"/>
  <c r="AN159" i="53" s="1"/>
  <c r="AP159" i="53"/>
  <c r="AO175" i="53"/>
  <c r="AK175" i="53"/>
  <c r="AN175" i="53" s="1"/>
  <c r="AP175" i="53"/>
  <c r="AO191" i="53"/>
  <c r="AK191" i="53"/>
  <c r="AN191" i="53" s="1"/>
  <c r="AP191" i="53"/>
  <c r="AP206" i="53"/>
  <c r="AK206" i="53"/>
  <c r="AN206" i="53" s="1"/>
  <c r="AO206" i="53"/>
  <c r="AK152" i="53"/>
  <c r="AN152" i="53" s="1"/>
  <c r="AP152" i="53"/>
  <c r="AO152" i="53"/>
  <c r="AK168" i="53"/>
  <c r="AN168" i="53" s="1"/>
  <c r="AO168" i="53"/>
  <c r="AP168" i="53"/>
  <c r="AK184" i="53"/>
  <c r="AN184" i="53" s="1"/>
  <c r="AP184" i="53"/>
  <c r="AO184" i="53"/>
  <c r="AK200" i="53"/>
  <c r="AN200" i="53" s="1"/>
  <c r="AP200" i="53"/>
  <c r="AO200" i="53"/>
  <c r="AP216" i="53"/>
  <c r="AO216" i="53"/>
  <c r="AK216" i="53"/>
  <c r="AN216" i="53" s="1"/>
  <c r="AP232" i="53"/>
  <c r="AO232" i="53"/>
  <c r="AK232" i="53"/>
  <c r="AN232" i="53" s="1"/>
  <c r="AP248" i="53"/>
  <c r="AO248" i="53"/>
  <c r="AK248" i="53"/>
  <c r="AN248" i="53" s="1"/>
  <c r="AP264" i="53"/>
  <c r="AO264" i="53"/>
  <c r="AK264" i="53"/>
  <c r="AN264" i="53" s="1"/>
  <c r="AO209" i="53"/>
  <c r="AK209" i="53"/>
  <c r="AN209" i="53" s="1"/>
  <c r="AP209" i="53"/>
  <c r="AO225" i="53"/>
  <c r="AK225" i="53"/>
  <c r="AN225" i="53" s="1"/>
  <c r="AP225" i="53"/>
  <c r="AO241" i="53"/>
  <c r="AK241" i="53"/>
  <c r="AN241" i="53" s="1"/>
  <c r="AP241" i="53"/>
  <c r="AO257" i="53"/>
  <c r="AK257" i="53"/>
  <c r="AN257" i="53" s="1"/>
  <c r="AP257" i="53"/>
  <c r="AO273" i="53"/>
  <c r="AK273" i="53"/>
  <c r="AN273" i="53" s="1"/>
  <c r="AP273" i="53"/>
  <c r="AK218" i="53"/>
  <c r="AN218" i="53" s="1"/>
  <c r="AO218" i="53"/>
  <c r="AP218" i="53"/>
  <c r="AK234" i="53"/>
  <c r="AN234" i="53" s="1"/>
  <c r="AP234" i="53"/>
  <c r="AO234" i="53"/>
  <c r="AK250" i="53"/>
  <c r="AN250" i="53" s="1"/>
  <c r="AP250" i="53"/>
  <c r="AO250" i="53"/>
  <c r="AK266" i="53"/>
  <c r="AN266" i="53" s="1"/>
  <c r="AP266" i="53"/>
  <c r="AO266" i="53"/>
  <c r="AK211" i="53"/>
  <c r="AN211" i="53" s="1"/>
  <c r="AO211" i="53"/>
  <c r="AP211" i="53"/>
  <c r="AK227" i="53"/>
  <c r="AN227" i="53" s="1"/>
  <c r="AP227" i="53"/>
  <c r="AO227" i="53"/>
  <c r="AK243" i="53"/>
  <c r="AN243" i="53" s="1"/>
  <c r="AP243" i="53"/>
  <c r="AO243" i="53"/>
  <c r="AK259" i="53"/>
  <c r="AN259" i="53" s="1"/>
  <c r="AP259" i="53"/>
  <c r="AO259" i="53"/>
  <c r="AK275" i="53"/>
  <c r="AN275" i="53" s="1"/>
  <c r="AO275" i="53"/>
  <c r="AP275" i="53"/>
  <c r="AP289" i="53"/>
  <c r="AO289" i="53"/>
  <c r="AK289" i="53"/>
  <c r="AN289" i="53" s="1"/>
  <c r="AP305" i="53"/>
  <c r="AO305" i="53"/>
  <c r="AK305" i="53"/>
  <c r="AN305" i="53" s="1"/>
  <c r="AP321" i="53"/>
  <c r="AO321" i="53"/>
  <c r="AK321" i="53"/>
  <c r="AN321" i="53" s="1"/>
  <c r="AP337" i="53"/>
  <c r="AO337" i="53"/>
  <c r="AK337" i="53"/>
  <c r="AN337" i="53" s="1"/>
  <c r="AO286" i="53"/>
  <c r="AK286" i="53"/>
  <c r="AN286" i="53" s="1"/>
  <c r="AP286" i="53"/>
  <c r="AO302" i="53"/>
  <c r="AK302" i="53"/>
  <c r="AN302" i="53" s="1"/>
  <c r="AP302" i="53"/>
  <c r="AO318" i="53"/>
  <c r="AK318" i="53"/>
  <c r="AN318" i="53" s="1"/>
  <c r="AP318" i="53"/>
  <c r="AO334" i="53"/>
  <c r="AK334" i="53"/>
  <c r="AN334" i="53" s="1"/>
  <c r="AP334" i="53"/>
  <c r="AO283" i="53"/>
  <c r="AK283" i="53"/>
  <c r="AN283" i="53" s="1"/>
  <c r="AP283" i="53"/>
  <c r="AO299" i="53"/>
  <c r="AK299" i="53"/>
  <c r="AN299" i="53" s="1"/>
  <c r="AP299" i="53"/>
  <c r="AO315" i="53"/>
  <c r="AK315" i="53"/>
  <c r="AN315" i="53" s="1"/>
  <c r="AP315" i="53"/>
  <c r="AO331" i="53"/>
  <c r="AK331" i="53"/>
  <c r="AN331" i="53" s="1"/>
  <c r="AP331" i="53"/>
  <c r="AK344" i="53"/>
  <c r="AN344" i="53" s="1"/>
  <c r="AP344" i="53"/>
  <c r="AO344" i="53"/>
  <c r="AP292" i="53"/>
  <c r="AK292" i="53"/>
  <c r="AN292" i="53" s="1"/>
  <c r="AO292" i="53"/>
  <c r="AP308" i="53"/>
  <c r="AK308" i="53"/>
  <c r="AN308" i="53" s="1"/>
  <c r="AO308" i="53"/>
  <c r="AP324" i="53"/>
  <c r="AK324" i="53"/>
  <c r="AN324" i="53" s="1"/>
  <c r="AO324" i="53"/>
  <c r="AP340" i="53"/>
  <c r="AK340" i="53"/>
  <c r="AN340" i="53" s="1"/>
  <c r="AO340" i="53"/>
  <c r="AP357" i="53"/>
  <c r="AO357" i="53"/>
  <c r="AK357" i="53"/>
  <c r="AN357" i="53" s="1"/>
  <c r="AP373" i="53"/>
  <c r="AO373" i="53"/>
  <c r="AK373" i="53"/>
  <c r="AN373" i="53" s="1"/>
  <c r="AP389" i="53"/>
  <c r="AO389" i="53"/>
  <c r="AK389" i="53"/>
  <c r="AN389" i="53" s="1"/>
  <c r="AP405" i="53"/>
  <c r="AO405" i="53"/>
  <c r="AK405" i="53"/>
  <c r="AN405" i="53" s="1"/>
  <c r="AP350" i="53"/>
  <c r="AO350" i="53"/>
  <c r="AK350" i="53"/>
  <c r="AN350" i="53" s="1"/>
  <c r="AP366" i="53"/>
  <c r="AO366" i="53"/>
  <c r="AK366" i="53"/>
  <c r="AN366" i="53" s="1"/>
  <c r="AP382" i="53"/>
  <c r="AO382" i="53"/>
  <c r="AK382" i="53"/>
  <c r="AN382" i="53" s="1"/>
  <c r="AP398" i="53"/>
  <c r="AO398" i="53"/>
  <c r="AK398" i="53"/>
  <c r="AN398" i="53" s="1"/>
  <c r="AK347" i="53"/>
  <c r="AN347" i="53" s="1"/>
  <c r="AP347" i="53"/>
  <c r="AO347" i="53"/>
  <c r="AK363" i="53"/>
  <c r="AN363" i="53" s="1"/>
  <c r="AP363" i="53"/>
  <c r="AO363" i="53"/>
  <c r="AK379" i="53"/>
  <c r="AN379" i="53" s="1"/>
  <c r="AP379" i="53"/>
  <c r="AO379" i="53"/>
  <c r="AK395" i="53"/>
  <c r="AN395" i="53" s="1"/>
  <c r="AP395" i="53"/>
  <c r="AO395" i="53"/>
  <c r="AK411" i="53"/>
  <c r="AN411" i="53" s="1"/>
  <c r="AP411" i="53"/>
  <c r="AO411" i="53"/>
  <c r="AP356" i="53"/>
  <c r="AO356" i="53"/>
  <c r="AK356" i="53"/>
  <c r="AN356" i="53" s="1"/>
  <c r="AP372" i="53"/>
  <c r="AO372" i="53"/>
  <c r="AK372" i="53"/>
  <c r="AN372" i="53" s="1"/>
  <c r="AP388" i="53"/>
  <c r="AO388" i="53"/>
  <c r="AK388" i="53"/>
  <c r="AN388" i="53" s="1"/>
  <c r="AP404" i="53"/>
  <c r="AO404" i="53"/>
  <c r="AK404" i="53"/>
  <c r="AN404" i="53" s="1"/>
  <c r="AO423" i="53"/>
  <c r="AP423" i="53"/>
  <c r="AK423" i="53"/>
  <c r="AN423" i="53" s="1"/>
  <c r="AO439" i="53"/>
  <c r="AP439" i="53"/>
  <c r="AK439" i="53"/>
  <c r="AN439" i="53" s="1"/>
  <c r="AP420" i="53"/>
  <c r="AK420" i="53"/>
  <c r="AN420" i="53" s="1"/>
  <c r="AO420" i="53"/>
  <c r="AP436" i="53"/>
  <c r="AK436" i="53"/>
  <c r="AN436" i="53" s="1"/>
  <c r="AO436" i="53"/>
  <c r="AP413" i="53"/>
  <c r="AK413" i="53"/>
  <c r="AN413" i="53" s="1"/>
  <c r="AO413" i="53"/>
  <c r="AO429" i="53"/>
  <c r="AP429" i="53"/>
  <c r="AK429" i="53"/>
  <c r="AN429" i="53" s="1"/>
  <c r="AO445" i="53"/>
  <c r="AP445" i="53"/>
  <c r="AK445" i="53"/>
  <c r="AN445" i="53" s="1"/>
  <c r="AP430" i="53"/>
  <c r="AO430" i="53"/>
  <c r="AK430" i="53"/>
  <c r="AN430" i="53" s="1"/>
  <c r="AP446" i="53"/>
  <c r="AO446" i="53"/>
  <c r="AK446" i="53"/>
  <c r="AN446" i="53" s="1"/>
  <c r="AP460" i="53"/>
  <c r="AO460" i="53"/>
  <c r="AK460" i="53"/>
  <c r="AN460" i="53" s="1"/>
  <c r="AP476" i="53"/>
  <c r="AO476" i="53"/>
  <c r="AK476" i="53"/>
  <c r="AN476" i="53" s="1"/>
  <c r="AP461" i="53"/>
  <c r="AO461" i="53"/>
  <c r="AK461" i="53"/>
  <c r="AN461" i="53" s="1"/>
  <c r="AP477" i="53"/>
  <c r="AO477" i="53"/>
  <c r="AK477" i="53"/>
  <c r="AN477" i="53" s="1"/>
  <c r="AO454" i="53"/>
  <c r="AK454" i="53"/>
  <c r="AN454" i="53" s="1"/>
  <c r="AP454" i="53"/>
  <c r="AO470" i="53"/>
  <c r="AK470" i="53"/>
  <c r="AN470" i="53" s="1"/>
  <c r="AP470" i="53"/>
  <c r="AO451" i="53"/>
  <c r="AP451" i="53"/>
  <c r="AK451" i="53"/>
  <c r="AN451" i="53" s="1"/>
  <c r="AO467" i="53"/>
  <c r="AP467" i="53"/>
  <c r="AK467" i="53"/>
  <c r="AN467" i="53" s="1"/>
  <c r="AO483" i="53"/>
  <c r="AP483" i="53"/>
  <c r="AK483" i="53"/>
  <c r="AN483" i="53" s="1"/>
  <c r="AP493" i="53"/>
  <c r="AO493" i="53"/>
  <c r="AK493" i="53"/>
  <c r="AN493" i="53" s="1"/>
  <c r="AP509" i="53"/>
  <c r="AO509" i="53"/>
  <c r="AK509" i="53"/>
  <c r="AN509" i="53" s="1"/>
  <c r="AP494" i="53"/>
  <c r="AO494" i="53"/>
  <c r="AK494" i="53"/>
  <c r="AN494" i="53" s="1"/>
  <c r="AP510" i="53"/>
  <c r="AO510" i="53"/>
  <c r="AK510" i="53"/>
  <c r="AN510" i="53" s="1"/>
  <c r="AK495" i="53"/>
  <c r="AN495" i="53" s="1"/>
  <c r="AP495" i="53"/>
  <c r="AO495" i="53"/>
  <c r="AK511" i="53"/>
  <c r="AN511" i="53" s="1"/>
  <c r="AP511" i="53"/>
  <c r="AO511" i="53"/>
  <c r="AP496" i="53"/>
  <c r="AO496" i="53"/>
  <c r="AK496" i="53"/>
  <c r="AN496" i="53" s="1"/>
  <c r="AP512" i="53"/>
  <c r="AO512" i="53"/>
  <c r="AK512" i="53"/>
  <c r="AN512" i="53" s="1"/>
  <c r="AO527" i="53"/>
  <c r="AK527" i="53"/>
  <c r="AN527" i="53" s="1"/>
  <c r="AP527" i="53"/>
  <c r="AO543" i="53"/>
  <c r="AK543" i="53"/>
  <c r="AN543" i="53" s="1"/>
  <c r="AP543" i="53"/>
  <c r="AO528" i="53"/>
  <c r="AK528" i="53"/>
  <c r="AN528" i="53" s="1"/>
  <c r="AP528" i="53"/>
  <c r="AO544" i="53"/>
  <c r="AK544" i="53"/>
  <c r="AN544" i="53" s="1"/>
  <c r="AP544" i="53"/>
  <c r="AP521" i="53"/>
  <c r="AO521" i="53"/>
  <c r="AK521" i="53"/>
  <c r="AN521" i="53" s="1"/>
  <c r="AP537" i="53"/>
  <c r="AO537" i="53"/>
  <c r="AK537" i="53"/>
  <c r="AN537" i="53" s="1"/>
  <c r="AO526" i="53"/>
  <c r="AK526" i="53"/>
  <c r="AN526" i="53" s="1"/>
  <c r="AP526" i="53"/>
  <c r="AO542" i="53"/>
  <c r="AK542" i="53"/>
  <c r="AN542" i="53" s="1"/>
  <c r="AP542" i="53"/>
  <c r="AP552" i="53"/>
  <c r="AO552" i="53"/>
  <c r="AK552" i="53"/>
  <c r="AN552" i="53" s="1"/>
  <c r="AO568" i="53"/>
  <c r="AP568" i="53"/>
  <c r="AK568" i="53"/>
  <c r="AN568" i="53" s="1"/>
  <c r="AO569" i="53"/>
  <c r="AK569" i="53"/>
  <c r="AN569" i="53" s="1"/>
  <c r="AP569" i="53"/>
  <c r="AO558" i="53"/>
  <c r="AK558" i="53"/>
  <c r="AN558" i="53" s="1"/>
  <c r="AP558" i="53"/>
  <c r="AO555" i="53"/>
  <c r="AK555" i="53"/>
  <c r="AN555" i="53" s="1"/>
  <c r="AP555" i="53"/>
  <c r="AO573" i="53"/>
  <c r="AK573" i="53"/>
  <c r="AN573" i="53" s="1"/>
  <c r="AP573" i="53"/>
  <c r="AO574" i="53"/>
  <c r="AK574" i="53"/>
  <c r="AN574" i="53" s="1"/>
  <c r="AP574" i="53"/>
  <c r="AP571" i="53"/>
  <c r="AO571" i="53"/>
  <c r="AK571" i="53"/>
  <c r="AN571" i="53" s="1"/>
  <c r="AO587" i="53"/>
  <c r="AP587" i="53"/>
  <c r="AK587" i="53"/>
  <c r="AN587" i="53" s="1"/>
  <c r="AO589" i="53"/>
  <c r="AP589" i="53"/>
  <c r="AK589" i="53"/>
  <c r="AN589" i="53" s="1"/>
  <c r="AO600" i="53"/>
  <c r="AP600" i="53"/>
  <c r="AK600" i="53"/>
  <c r="AN600" i="53" s="1"/>
  <c r="AO606" i="53"/>
  <c r="AP606" i="53"/>
  <c r="AK606" i="53"/>
  <c r="AN606" i="53" s="1"/>
  <c r="AO602" i="53"/>
  <c r="AK602" i="53"/>
  <c r="AN602" i="53" s="1"/>
  <c r="AP602" i="53"/>
  <c r="AP603" i="53"/>
  <c r="AO603" i="53"/>
  <c r="AK603" i="53"/>
  <c r="AN603" i="53" s="1"/>
  <c r="AO613" i="53"/>
  <c r="AK613" i="53"/>
  <c r="AN613" i="53" s="1"/>
  <c r="AP613" i="53"/>
  <c r="AO618" i="53"/>
  <c r="AP618" i="53"/>
  <c r="AK618" i="53"/>
  <c r="AN618" i="53" s="1"/>
  <c r="AO611" i="53"/>
  <c r="AK611" i="53"/>
  <c r="AN611" i="53" s="1"/>
  <c r="AP611" i="53"/>
  <c r="AO612" i="53"/>
  <c r="AP612" i="53"/>
  <c r="AK612" i="53"/>
  <c r="AN612" i="53" s="1"/>
  <c r="AP630" i="53"/>
  <c r="AO630" i="53"/>
  <c r="AK630" i="53"/>
  <c r="AN630" i="53" s="1"/>
  <c r="AK620" i="53"/>
  <c r="AN620" i="53" s="1"/>
  <c r="AO620" i="53"/>
  <c r="AP620" i="53"/>
  <c r="AP625" i="53"/>
  <c r="AO625" i="53"/>
  <c r="AK625" i="53"/>
  <c r="AN625" i="53" s="1"/>
  <c r="AK641" i="53"/>
  <c r="AN641" i="53" s="1"/>
  <c r="AP641" i="53"/>
  <c r="AO641" i="53"/>
  <c r="AO639" i="53"/>
  <c r="AK639" i="53"/>
  <c r="AN639" i="53" s="1"/>
  <c r="AP639" i="53"/>
  <c r="AO642" i="53"/>
  <c r="AP642" i="53"/>
  <c r="AK642" i="53"/>
  <c r="AN642" i="53" s="1"/>
  <c r="AP648" i="53"/>
  <c r="AO648" i="53"/>
  <c r="AK648" i="53"/>
  <c r="AN648" i="53" s="1"/>
  <c r="AP657" i="53"/>
  <c r="AO657" i="53"/>
  <c r="AK657" i="53"/>
  <c r="AN657" i="53" s="1"/>
  <c r="AK655" i="53"/>
  <c r="AN655" i="53" s="1"/>
  <c r="AP655" i="53"/>
  <c r="AO655" i="53"/>
  <c r="AK661" i="53"/>
  <c r="AN661" i="53" s="1"/>
  <c r="AO661" i="53"/>
  <c r="AP661" i="53"/>
  <c r="AK672" i="53"/>
  <c r="AN672" i="53" s="1"/>
  <c r="AP672" i="53"/>
  <c r="AO672" i="53"/>
  <c r="AP666" i="53"/>
  <c r="AK666" i="53"/>
  <c r="AN666" i="53" s="1"/>
  <c r="AO666" i="53"/>
  <c r="AO673" i="53"/>
  <c r="AK673" i="53"/>
  <c r="AN673" i="53" s="1"/>
  <c r="AP673" i="53"/>
  <c r="AO677" i="53"/>
  <c r="AK677" i="53"/>
  <c r="AN677" i="53" s="1"/>
  <c r="AP677" i="53"/>
  <c r="FM83" i="53"/>
  <c r="FI83" i="53"/>
  <c r="FL83" i="53" s="1"/>
  <c r="FN83" i="53"/>
  <c r="FM99" i="53"/>
  <c r="FI99" i="53"/>
  <c r="FL99" i="53" s="1"/>
  <c r="FN99" i="53"/>
  <c r="FM115" i="53"/>
  <c r="FI115" i="53"/>
  <c r="FL115" i="53" s="1"/>
  <c r="FN115" i="53"/>
  <c r="FM131" i="53"/>
  <c r="FI131" i="53"/>
  <c r="FL131" i="53" s="1"/>
  <c r="FN131" i="53"/>
  <c r="FI92" i="53"/>
  <c r="FL92" i="53" s="1"/>
  <c r="FN92" i="53"/>
  <c r="FM92" i="53"/>
  <c r="FI108" i="53"/>
  <c r="FL108" i="53" s="1"/>
  <c r="FN108" i="53"/>
  <c r="FM108" i="53"/>
  <c r="FI124" i="53"/>
  <c r="FL124" i="53" s="1"/>
  <c r="FN124" i="53"/>
  <c r="FM124" i="53"/>
  <c r="FN85" i="53"/>
  <c r="FM85" i="53"/>
  <c r="FI85" i="53"/>
  <c r="FL85" i="53" s="1"/>
  <c r="FN101" i="53"/>
  <c r="FM101" i="53"/>
  <c r="FI101" i="53"/>
  <c r="FL101" i="53" s="1"/>
  <c r="FN117" i="53"/>
  <c r="FM117" i="53"/>
  <c r="FI117" i="53"/>
  <c r="FL117" i="53" s="1"/>
  <c r="FN133" i="53"/>
  <c r="FM133" i="53"/>
  <c r="FI133" i="53"/>
  <c r="FL133" i="53" s="1"/>
  <c r="FI90" i="53"/>
  <c r="FL90" i="53" s="1"/>
  <c r="FN90" i="53"/>
  <c r="FM90" i="53"/>
  <c r="FI106" i="53"/>
  <c r="FL106" i="53" s="1"/>
  <c r="FN106" i="53"/>
  <c r="FM106" i="53"/>
  <c r="FI122" i="53"/>
  <c r="FL122" i="53" s="1"/>
  <c r="FN122" i="53"/>
  <c r="FM122" i="53"/>
  <c r="FM141" i="53"/>
  <c r="FI141" i="53"/>
  <c r="FL141" i="53" s="1"/>
  <c r="FN141" i="53"/>
  <c r="FM157" i="53"/>
  <c r="FI157" i="53"/>
  <c r="FL157" i="53" s="1"/>
  <c r="FN157" i="53"/>
  <c r="FM173" i="53"/>
  <c r="FI173" i="53"/>
  <c r="FL173" i="53" s="1"/>
  <c r="FN173" i="53"/>
  <c r="FM189" i="53"/>
  <c r="FI189" i="53"/>
  <c r="FL189" i="53" s="1"/>
  <c r="FN189" i="53"/>
  <c r="FI134" i="53"/>
  <c r="FL134" i="53" s="1"/>
  <c r="FN134" i="53"/>
  <c r="FM134" i="53"/>
  <c r="FN150" i="53"/>
  <c r="FI150" i="53"/>
  <c r="FL150" i="53" s="1"/>
  <c r="FM150" i="53"/>
  <c r="FN166" i="53"/>
  <c r="FI166" i="53"/>
  <c r="FL166" i="53" s="1"/>
  <c r="FM166" i="53"/>
  <c r="FN182" i="53"/>
  <c r="FI182" i="53"/>
  <c r="FL182" i="53" s="1"/>
  <c r="FM182" i="53"/>
  <c r="FN198" i="53"/>
  <c r="FI198" i="53"/>
  <c r="FL198" i="53" s="1"/>
  <c r="FM198" i="53"/>
  <c r="FM147" i="53"/>
  <c r="FN147" i="53"/>
  <c r="FI147" i="53"/>
  <c r="FL147" i="53" s="1"/>
  <c r="FM163" i="53"/>
  <c r="FN163" i="53"/>
  <c r="FI163" i="53"/>
  <c r="FL163" i="53" s="1"/>
  <c r="FM179" i="53"/>
  <c r="FN179" i="53"/>
  <c r="FI179" i="53"/>
  <c r="FL179" i="53" s="1"/>
  <c r="FM195" i="53"/>
  <c r="FN195" i="53"/>
  <c r="FI195" i="53"/>
  <c r="FL195" i="53" s="1"/>
  <c r="FM140" i="53"/>
  <c r="FI140" i="53"/>
  <c r="FL140" i="53" s="1"/>
  <c r="FN140" i="53"/>
  <c r="FM156" i="53"/>
  <c r="FI156" i="53"/>
  <c r="FL156" i="53" s="1"/>
  <c r="FN156" i="53"/>
  <c r="FM172" i="53"/>
  <c r="FI172" i="53"/>
  <c r="FL172" i="53" s="1"/>
  <c r="FN172" i="53"/>
  <c r="FM188" i="53"/>
  <c r="FI188" i="53"/>
  <c r="FL188" i="53" s="1"/>
  <c r="FN188" i="53"/>
  <c r="FM204" i="53"/>
  <c r="FI204" i="53"/>
  <c r="FL204" i="53" s="1"/>
  <c r="FN204" i="53"/>
  <c r="FM220" i="53"/>
  <c r="FI220" i="53"/>
  <c r="FL220" i="53" s="1"/>
  <c r="FN220" i="53"/>
  <c r="FM236" i="53"/>
  <c r="FI236" i="53"/>
  <c r="FL236" i="53" s="1"/>
  <c r="FN236" i="53"/>
  <c r="FM252" i="53"/>
  <c r="FI252" i="53"/>
  <c r="FL252" i="53" s="1"/>
  <c r="FN252" i="53"/>
  <c r="FM268" i="53"/>
  <c r="FI268" i="53"/>
  <c r="FL268" i="53" s="1"/>
  <c r="FN268" i="53"/>
  <c r="FM209" i="53"/>
  <c r="FN209" i="53"/>
  <c r="FI209" i="53"/>
  <c r="FL209" i="53" s="1"/>
  <c r="FM225" i="53"/>
  <c r="FN225" i="53"/>
  <c r="FI225" i="53"/>
  <c r="FL225" i="53" s="1"/>
  <c r="FM241" i="53"/>
  <c r="FN241" i="53"/>
  <c r="FI241" i="53"/>
  <c r="FL241" i="53" s="1"/>
  <c r="FM257" i="53"/>
  <c r="FN257" i="53"/>
  <c r="FI257" i="53"/>
  <c r="FL257" i="53" s="1"/>
  <c r="FM273" i="53"/>
  <c r="FN273" i="53"/>
  <c r="FI273" i="53"/>
  <c r="FL273" i="53" s="1"/>
  <c r="FN218" i="53"/>
  <c r="FM218" i="53"/>
  <c r="FI218" i="53"/>
  <c r="FL218" i="53" s="1"/>
  <c r="FN234" i="53"/>
  <c r="FM234" i="53"/>
  <c r="FI234" i="53"/>
  <c r="FL234" i="53" s="1"/>
  <c r="FN250" i="53"/>
  <c r="FM250" i="53"/>
  <c r="FI250" i="53"/>
  <c r="FL250" i="53" s="1"/>
  <c r="FN266" i="53"/>
  <c r="FM266" i="53"/>
  <c r="FI266" i="53"/>
  <c r="FL266" i="53" s="1"/>
  <c r="FI207" i="53"/>
  <c r="FL207" i="53" s="1"/>
  <c r="FN207" i="53"/>
  <c r="FM207" i="53"/>
  <c r="FI223" i="53"/>
  <c r="FL223" i="53" s="1"/>
  <c r="FN223" i="53"/>
  <c r="FM223" i="53"/>
  <c r="FI239" i="53"/>
  <c r="FL239" i="53" s="1"/>
  <c r="FN239" i="53"/>
  <c r="FM239" i="53"/>
  <c r="FI255" i="53"/>
  <c r="FL255" i="53" s="1"/>
  <c r="FN255" i="53"/>
  <c r="FM255" i="53"/>
  <c r="FI271" i="53"/>
  <c r="FL271" i="53" s="1"/>
  <c r="FN271" i="53"/>
  <c r="FM271" i="53"/>
  <c r="FI289" i="53"/>
  <c r="FL289" i="53" s="1"/>
  <c r="FN289" i="53"/>
  <c r="FM289" i="53"/>
  <c r="FI305" i="53"/>
  <c r="FL305" i="53" s="1"/>
  <c r="FN305" i="53"/>
  <c r="FM305" i="53"/>
  <c r="FI321" i="53"/>
  <c r="FL321" i="53" s="1"/>
  <c r="FN321" i="53"/>
  <c r="FM321" i="53"/>
  <c r="FI337" i="53"/>
  <c r="FL337" i="53" s="1"/>
  <c r="FN337" i="53"/>
  <c r="FM337" i="53"/>
  <c r="FI286" i="53"/>
  <c r="FL286" i="53" s="1"/>
  <c r="FN286" i="53"/>
  <c r="FM286" i="53"/>
  <c r="FI302" i="53"/>
  <c r="FL302" i="53" s="1"/>
  <c r="FN302" i="53"/>
  <c r="FM302" i="53"/>
  <c r="FI318" i="53"/>
  <c r="FL318" i="53" s="1"/>
  <c r="FN318" i="53"/>
  <c r="FM318" i="53"/>
  <c r="FI334" i="53"/>
  <c r="FL334" i="53" s="1"/>
  <c r="FN334" i="53"/>
  <c r="FM334" i="53"/>
  <c r="FN283" i="53"/>
  <c r="FM283" i="53"/>
  <c r="FI283" i="53"/>
  <c r="FL283" i="53" s="1"/>
  <c r="FN299" i="53"/>
  <c r="FM299" i="53"/>
  <c r="FI299" i="53"/>
  <c r="FL299" i="53" s="1"/>
  <c r="FN315" i="53"/>
  <c r="FM315" i="53"/>
  <c r="FI315" i="53"/>
  <c r="FL315" i="53" s="1"/>
  <c r="FN331" i="53"/>
  <c r="FM331" i="53"/>
  <c r="FI331" i="53"/>
  <c r="FL331" i="53" s="1"/>
  <c r="FM280" i="53"/>
  <c r="FI280" i="53"/>
  <c r="FL280" i="53" s="1"/>
  <c r="FN280" i="53"/>
  <c r="FM296" i="53"/>
  <c r="FI296" i="53"/>
  <c r="FL296" i="53" s="1"/>
  <c r="FN296" i="53"/>
  <c r="FM312" i="53"/>
  <c r="FI312" i="53"/>
  <c r="FL312" i="53" s="1"/>
  <c r="FN312" i="53"/>
  <c r="FM328" i="53"/>
  <c r="FI328" i="53"/>
  <c r="FL328" i="53" s="1"/>
  <c r="FN328" i="53"/>
  <c r="FM343" i="53"/>
  <c r="FN343" i="53"/>
  <c r="FI343" i="53"/>
  <c r="FL343" i="53" s="1"/>
  <c r="FN357" i="53"/>
  <c r="FM357" i="53"/>
  <c r="FI357" i="53"/>
  <c r="FL357" i="53" s="1"/>
  <c r="FN373" i="53"/>
  <c r="FM373" i="53"/>
  <c r="FI373" i="53"/>
  <c r="FL373" i="53" s="1"/>
  <c r="FN389" i="53"/>
  <c r="FM389" i="53"/>
  <c r="FI389" i="53"/>
  <c r="FL389" i="53" s="1"/>
  <c r="FN405" i="53"/>
  <c r="FM405" i="53"/>
  <c r="FI405" i="53"/>
  <c r="FL405" i="53" s="1"/>
  <c r="FN350" i="53"/>
  <c r="FM350" i="53"/>
  <c r="FI350" i="53"/>
  <c r="FL350" i="53" s="1"/>
  <c r="FN366" i="53"/>
  <c r="FM366" i="53"/>
  <c r="FI366" i="53"/>
  <c r="FL366" i="53" s="1"/>
  <c r="FN382" i="53"/>
  <c r="FM382" i="53"/>
  <c r="FI382" i="53"/>
  <c r="FL382" i="53" s="1"/>
  <c r="FN398" i="53"/>
  <c r="FM398" i="53"/>
  <c r="FI398" i="53"/>
  <c r="FL398" i="53" s="1"/>
  <c r="FM347" i="53"/>
  <c r="FI347" i="53"/>
  <c r="FL347" i="53" s="1"/>
  <c r="FN347" i="53"/>
  <c r="FM363" i="53"/>
  <c r="FI363" i="53"/>
  <c r="FL363" i="53" s="1"/>
  <c r="FN363" i="53"/>
  <c r="FM379" i="53"/>
  <c r="FI379" i="53"/>
  <c r="FL379" i="53" s="1"/>
  <c r="FN379" i="53"/>
  <c r="FM395" i="53"/>
  <c r="FI395" i="53"/>
  <c r="FL395" i="53" s="1"/>
  <c r="FN395" i="53"/>
  <c r="FM411" i="53"/>
  <c r="FI411" i="53"/>
  <c r="FL411" i="53" s="1"/>
  <c r="FN411" i="53"/>
  <c r="FI360" i="53"/>
  <c r="FL360" i="53" s="1"/>
  <c r="FN360" i="53"/>
  <c r="FM360" i="53"/>
  <c r="FI376" i="53"/>
  <c r="FL376" i="53" s="1"/>
  <c r="FN376" i="53"/>
  <c r="FM376" i="53"/>
  <c r="FI392" i="53"/>
  <c r="FL392" i="53" s="1"/>
  <c r="FN392" i="53"/>
  <c r="FM392" i="53"/>
  <c r="FI408" i="53"/>
  <c r="FL408" i="53" s="1"/>
  <c r="FN408" i="53"/>
  <c r="FM408" i="53"/>
  <c r="FN423" i="53"/>
  <c r="FI423" i="53"/>
  <c r="FL423" i="53" s="1"/>
  <c r="FM423" i="53"/>
  <c r="FN439" i="53"/>
  <c r="FI439" i="53"/>
  <c r="FL439" i="53" s="1"/>
  <c r="FM439" i="53"/>
  <c r="FN420" i="53"/>
  <c r="FM420" i="53"/>
  <c r="FI420" i="53"/>
  <c r="FL420" i="53" s="1"/>
  <c r="FN436" i="53"/>
  <c r="FM436" i="53"/>
  <c r="FI436" i="53"/>
  <c r="FL436" i="53" s="1"/>
  <c r="FM417" i="53"/>
  <c r="FI417" i="53"/>
  <c r="FL417" i="53" s="1"/>
  <c r="FN417" i="53"/>
  <c r="FM433" i="53"/>
  <c r="FI433" i="53"/>
  <c r="FL433" i="53" s="1"/>
  <c r="FN433" i="53"/>
  <c r="FM448" i="53"/>
  <c r="FN448" i="53"/>
  <c r="FI448" i="53"/>
  <c r="FL448" i="53" s="1"/>
  <c r="FM430" i="53"/>
  <c r="FI430" i="53"/>
  <c r="FL430" i="53" s="1"/>
  <c r="FN430" i="53"/>
  <c r="FM446" i="53"/>
  <c r="FI446" i="53"/>
  <c r="FL446" i="53" s="1"/>
  <c r="FN446" i="53"/>
  <c r="FN460" i="53"/>
  <c r="FM460" i="53"/>
  <c r="FI460" i="53"/>
  <c r="FL460" i="53" s="1"/>
  <c r="FN476" i="53"/>
  <c r="FM476" i="53"/>
  <c r="FI476" i="53"/>
  <c r="FL476" i="53" s="1"/>
  <c r="FI461" i="53"/>
  <c r="FL461" i="53" s="1"/>
  <c r="FN461" i="53"/>
  <c r="FM461" i="53"/>
  <c r="FI477" i="53"/>
  <c r="FL477" i="53" s="1"/>
  <c r="FN477" i="53"/>
  <c r="FM477" i="53"/>
  <c r="FM454" i="53"/>
  <c r="FI454" i="53"/>
  <c r="FL454" i="53" s="1"/>
  <c r="FN454" i="53"/>
  <c r="FM470" i="53"/>
  <c r="FI470" i="53"/>
  <c r="FL470" i="53" s="1"/>
  <c r="FN470" i="53"/>
  <c r="FM451" i="53"/>
  <c r="FI451" i="53"/>
  <c r="FL451" i="53" s="1"/>
  <c r="FN451" i="53"/>
  <c r="FM467" i="53"/>
  <c r="FI467" i="53"/>
  <c r="FL467" i="53" s="1"/>
  <c r="FN467" i="53"/>
  <c r="FN485" i="53"/>
  <c r="FM485" i="53"/>
  <c r="FI485" i="53"/>
  <c r="FL485" i="53" s="1"/>
  <c r="FN501" i="53"/>
  <c r="FM501" i="53"/>
  <c r="FI501" i="53"/>
  <c r="FL501" i="53" s="1"/>
  <c r="FI518" i="53"/>
  <c r="FL518" i="53" s="1"/>
  <c r="FM518" i="53"/>
  <c r="FN518" i="53"/>
  <c r="FM498" i="53"/>
  <c r="FI498" i="53"/>
  <c r="FL498" i="53" s="1"/>
  <c r="FN498" i="53"/>
  <c r="FM514" i="53"/>
  <c r="FI514" i="53"/>
  <c r="FL514" i="53" s="1"/>
  <c r="FN514" i="53"/>
  <c r="FM495" i="53"/>
  <c r="FI495" i="53"/>
  <c r="FL495" i="53" s="1"/>
  <c r="FN495" i="53"/>
  <c r="FM511" i="53"/>
  <c r="FI511" i="53"/>
  <c r="FL511" i="53" s="1"/>
  <c r="FN511" i="53"/>
  <c r="FM496" i="53"/>
  <c r="FI496" i="53"/>
  <c r="FL496" i="53" s="1"/>
  <c r="FN496" i="53"/>
  <c r="FM512" i="53"/>
  <c r="FI512" i="53"/>
  <c r="FL512" i="53" s="1"/>
  <c r="FN512" i="53"/>
  <c r="FM527" i="53"/>
  <c r="FI527" i="53"/>
  <c r="FL527" i="53" s="1"/>
  <c r="FN527" i="53"/>
  <c r="FM543" i="53"/>
  <c r="FI543" i="53"/>
  <c r="FL543" i="53" s="1"/>
  <c r="FN543" i="53"/>
  <c r="FM528" i="53"/>
  <c r="FI528" i="53"/>
  <c r="FL528" i="53" s="1"/>
  <c r="FN528" i="53"/>
  <c r="FM544" i="53"/>
  <c r="FI544" i="53"/>
  <c r="FL544" i="53" s="1"/>
  <c r="FN544" i="53"/>
  <c r="FI521" i="53"/>
  <c r="FL521" i="53" s="1"/>
  <c r="FN521" i="53"/>
  <c r="FM521" i="53"/>
  <c r="FI537" i="53"/>
  <c r="FL537" i="53" s="1"/>
  <c r="FN537" i="53"/>
  <c r="FM537" i="53"/>
  <c r="FM526" i="53"/>
  <c r="FI526" i="53"/>
  <c r="FL526" i="53" s="1"/>
  <c r="FN526" i="53"/>
  <c r="FM542" i="53"/>
  <c r="FI542" i="53"/>
  <c r="FL542" i="53" s="1"/>
  <c r="FN542" i="53"/>
  <c r="FN552" i="53"/>
  <c r="FM552" i="53"/>
  <c r="FI552" i="53"/>
  <c r="FL552" i="53" s="1"/>
  <c r="FM568" i="53"/>
  <c r="FN568" i="53"/>
  <c r="FI568" i="53"/>
  <c r="FL568" i="53" s="1"/>
  <c r="FI569" i="53"/>
  <c r="FL569" i="53" s="1"/>
  <c r="FN569" i="53"/>
  <c r="FM569" i="53"/>
  <c r="FM562" i="53"/>
  <c r="FN562" i="53"/>
  <c r="FI562" i="53"/>
  <c r="FL562" i="53" s="1"/>
  <c r="FI563" i="53"/>
  <c r="FL563" i="53" s="1"/>
  <c r="FN563" i="53"/>
  <c r="FM563" i="53"/>
  <c r="FN577" i="53"/>
  <c r="FM577" i="53"/>
  <c r="FI577" i="53"/>
  <c r="FL577" i="53" s="1"/>
  <c r="FN578" i="53"/>
  <c r="FM578" i="53"/>
  <c r="FI578" i="53"/>
  <c r="FL578" i="53" s="1"/>
  <c r="FN575" i="53"/>
  <c r="FM575" i="53"/>
  <c r="FI575" i="53"/>
  <c r="FL575" i="53" s="1"/>
  <c r="FN572" i="53"/>
  <c r="FM572" i="53"/>
  <c r="FI572" i="53"/>
  <c r="FL572" i="53" s="1"/>
  <c r="FI589" i="53"/>
  <c r="FL589" i="53" s="1"/>
  <c r="FN589" i="53"/>
  <c r="FM589" i="53"/>
  <c r="FN600" i="53"/>
  <c r="FI600" i="53"/>
  <c r="FL600" i="53" s="1"/>
  <c r="FM600" i="53"/>
  <c r="FN590" i="53"/>
  <c r="FI590" i="53"/>
  <c r="FL590" i="53" s="1"/>
  <c r="FM590" i="53"/>
  <c r="FM591" i="53"/>
  <c r="FN591" i="53"/>
  <c r="FI591" i="53"/>
  <c r="FL591" i="53" s="1"/>
  <c r="FM604" i="53"/>
  <c r="FN604" i="53"/>
  <c r="FI604" i="53"/>
  <c r="FL604" i="53" s="1"/>
  <c r="FM613" i="53"/>
  <c r="FN613" i="53"/>
  <c r="FI613" i="53"/>
  <c r="FL613" i="53" s="1"/>
  <c r="FM618" i="53"/>
  <c r="FI618" i="53"/>
  <c r="FL618" i="53" s="1"/>
  <c r="FN618" i="53"/>
  <c r="FI611" i="53"/>
  <c r="FL611" i="53" s="1"/>
  <c r="FN611" i="53"/>
  <c r="FM611" i="53"/>
  <c r="FM616" i="53"/>
  <c r="FI616" i="53"/>
  <c r="FL616" i="53" s="1"/>
  <c r="FN616" i="53"/>
  <c r="FM630" i="53"/>
  <c r="FN630" i="53"/>
  <c r="FI630" i="53"/>
  <c r="FL630" i="53" s="1"/>
  <c r="FM624" i="53"/>
  <c r="FI624" i="53"/>
  <c r="FL624" i="53" s="1"/>
  <c r="FN624" i="53"/>
  <c r="FI633" i="53"/>
  <c r="FL633" i="53" s="1"/>
  <c r="FM633" i="53"/>
  <c r="FN633" i="53"/>
  <c r="FN638" i="53"/>
  <c r="FM638" i="53"/>
  <c r="FI638" i="53"/>
  <c r="FL638" i="53" s="1"/>
  <c r="FM643" i="53"/>
  <c r="FI643" i="53"/>
  <c r="FL643" i="53" s="1"/>
  <c r="FN643" i="53"/>
  <c r="FI646" i="53"/>
  <c r="FL646" i="53" s="1"/>
  <c r="FN646" i="53"/>
  <c r="FM646" i="53"/>
  <c r="FM645" i="53"/>
  <c r="FN645" i="53"/>
  <c r="FI645" i="53"/>
  <c r="FL645" i="53" s="1"/>
  <c r="FM657" i="53"/>
  <c r="FN657" i="53"/>
  <c r="FI657" i="53"/>
  <c r="FL657" i="53" s="1"/>
  <c r="FN652" i="53"/>
  <c r="FM652" i="53"/>
  <c r="FI652" i="53"/>
  <c r="FL652" i="53" s="1"/>
  <c r="FM658" i="53"/>
  <c r="FN658" i="53"/>
  <c r="FI658" i="53"/>
  <c r="FL658" i="53" s="1"/>
  <c r="FM663" i="53"/>
  <c r="FI663" i="53"/>
  <c r="FL663" i="53" s="1"/>
  <c r="FN663" i="53"/>
  <c r="FN672" i="53"/>
  <c r="FM672" i="53"/>
  <c r="FI672" i="53"/>
  <c r="FL672" i="53" s="1"/>
  <c r="FN671" i="53"/>
  <c r="FI671" i="53"/>
  <c r="FL671" i="53" s="1"/>
  <c r="FM671" i="53"/>
  <c r="FI676" i="53"/>
  <c r="FL676" i="53" s="1"/>
  <c r="FM676" i="53"/>
  <c r="FN676" i="53"/>
  <c r="R84" i="53"/>
  <c r="Q84" i="53"/>
  <c r="M84" i="53"/>
  <c r="P84" i="53" s="1"/>
  <c r="R100" i="53"/>
  <c r="Q100" i="53"/>
  <c r="M100" i="53"/>
  <c r="P100" i="53" s="1"/>
  <c r="R116" i="53"/>
  <c r="Q116" i="53"/>
  <c r="M116" i="53"/>
  <c r="P116" i="53" s="1"/>
  <c r="R132" i="53"/>
  <c r="Q132" i="53"/>
  <c r="M132" i="53"/>
  <c r="P132" i="53" s="1"/>
  <c r="Q93" i="53"/>
  <c r="M93" i="53"/>
  <c r="P93" i="53" s="1"/>
  <c r="R93" i="53"/>
  <c r="Q109" i="53"/>
  <c r="R109" i="53"/>
  <c r="M109" i="53"/>
  <c r="P109" i="53" s="1"/>
  <c r="Q125" i="53"/>
  <c r="R125" i="53"/>
  <c r="M125" i="53"/>
  <c r="P125" i="53" s="1"/>
  <c r="M86" i="53"/>
  <c r="P86" i="53" s="1"/>
  <c r="R86" i="53"/>
  <c r="Q86" i="53"/>
  <c r="M102" i="53"/>
  <c r="P102" i="53" s="1"/>
  <c r="R102" i="53"/>
  <c r="Q102" i="53"/>
  <c r="M118" i="53"/>
  <c r="P118" i="53" s="1"/>
  <c r="R118" i="53"/>
  <c r="Q118" i="53"/>
  <c r="M134" i="53"/>
  <c r="P134" i="53" s="1"/>
  <c r="R134" i="53"/>
  <c r="Q134" i="53"/>
  <c r="Q87" i="53"/>
  <c r="R87" i="53"/>
  <c r="M87" i="53"/>
  <c r="P87" i="53" s="1"/>
  <c r="Q103" i="53"/>
  <c r="R103" i="53"/>
  <c r="M103" i="53"/>
  <c r="P103" i="53" s="1"/>
  <c r="Q119" i="53"/>
  <c r="M119" i="53"/>
  <c r="P119" i="53" s="1"/>
  <c r="R119" i="53"/>
  <c r="R138" i="53"/>
  <c r="Q138" i="53"/>
  <c r="M138" i="53"/>
  <c r="P138" i="53" s="1"/>
  <c r="R154" i="53"/>
  <c r="Q154" i="53"/>
  <c r="M154" i="53"/>
  <c r="P154" i="53" s="1"/>
  <c r="R170" i="53"/>
  <c r="Q170" i="53"/>
  <c r="M170" i="53"/>
  <c r="P170" i="53" s="1"/>
  <c r="R186" i="53"/>
  <c r="Q186" i="53"/>
  <c r="M186" i="53"/>
  <c r="P186" i="53" s="1"/>
  <c r="R202" i="53"/>
  <c r="Q202" i="53"/>
  <c r="M202" i="53"/>
  <c r="P202" i="53" s="1"/>
  <c r="Q147" i="53"/>
  <c r="M147" i="53"/>
  <c r="P147" i="53" s="1"/>
  <c r="R147" i="53"/>
  <c r="Q163" i="53"/>
  <c r="M163" i="53"/>
  <c r="P163" i="53" s="1"/>
  <c r="R163" i="53"/>
  <c r="Q179" i="53"/>
  <c r="M179" i="53"/>
  <c r="P179" i="53" s="1"/>
  <c r="R179" i="53"/>
  <c r="Q195" i="53"/>
  <c r="M195" i="53"/>
  <c r="P195" i="53" s="1"/>
  <c r="R195" i="53"/>
  <c r="M144" i="53"/>
  <c r="P144" i="53" s="1"/>
  <c r="Q144" i="53"/>
  <c r="R144" i="53"/>
  <c r="M160" i="53"/>
  <c r="P160" i="53" s="1"/>
  <c r="R160" i="53"/>
  <c r="Q160" i="53"/>
  <c r="M176" i="53"/>
  <c r="P176" i="53" s="1"/>
  <c r="R176" i="53"/>
  <c r="Q176" i="53"/>
  <c r="M192" i="53"/>
  <c r="P192" i="53" s="1"/>
  <c r="Q192" i="53"/>
  <c r="R192" i="53"/>
  <c r="Q137" i="53"/>
  <c r="R137" i="53"/>
  <c r="M137" i="53"/>
  <c r="P137" i="53" s="1"/>
  <c r="Q153" i="53"/>
  <c r="R153" i="53"/>
  <c r="M153" i="53"/>
  <c r="P153" i="53" s="1"/>
  <c r="Q169" i="53"/>
  <c r="M169" i="53"/>
  <c r="P169" i="53" s="1"/>
  <c r="R169" i="53"/>
  <c r="R185" i="53"/>
  <c r="M185" i="53"/>
  <c r="P185" i="53" s="1"/>
  <c r="Q185" i="53"/>
  <c r="Q201" i="53"/>
  <c r="M201" i="53"/>
  <c r="P201" i="53" s="1"/>
  <c r="R201" i="53"/>
  <c r="Q217" i="53"/>
  <c r="R217" i="53"/>
  <c r="M217" i="53"/>
  <c r="P217" i="53" s="1"/>
  <c r="R233" i="53"/>
  <c r="Q233" i="53"/>
  <c r="M233" i="53"/>
  <c r="P233" i="53" s="1"/>
  <c r="R249" i="53"/>
  <c r="Q249" i="53"/>
  <c r="M249" i="53"/>
  <c r="P249" i="53" s="1"/>
  <c r="Q265" i="53"/>
  <c r="R265" i="53"/>
  <c r="M265" i="53"/>
  <c r="P265" i="53" s="1"/>
  <c r="R210" i="53"/>
  <c r="M210" i="53"/>
  <c r="P210" i="53" s="1"/>
  <c r="Q210" i="53"/>
  <c r="R226" i="53"/>
  <c r="M226" i="53"/>
  <c r="P226" i="53" s="1"/>
  <c r="Q226" i="53"/>
  <c r="R242" i="53"/>
  <c r="M242" i="53"/>
  <c r="P242" i="53" s="1"/>
  <c r="Q242" i="53"/>
  <c r="R258" i="53"/>
  <c r="M258" i="53"/>
  <c r="P258" i="53" s="1"/>
  <c r="Q258" i="53"/>
  <c r="R274" i="53"/>
  <c r="M274" i="53"/>
  <c r="P274" i="53" s="1"/>
  <c r="Q274" i="53"/>
  <c r="Q219" i="53"/>
  <c r="M219" i="53"/>
  <c r="P219" i="53" s="1"/>
  <c r="R219" i="53"/>
  <c r="Q235" i="53"/>
  <c r="M235" i="53"/>
  <c r="P235" i="53" s="1"/>
  <c r="R235" i="53"/>
  <c r="Q251" i="53"/>
  <c r="M251" i="53"/>
  <c r="P251" i="53" s="1"/>
  <c r="R251" i="53"/>
  <c r="Q267" i="53"/>
  <c r="M267" i="53"/>
  <c r="P267" i="53" s="1"/>
  <c r="R267" i="53"/>
  <c r="R208" i="53"/>
  <c r="Q208" i="53"/>
  <c r="M208" i="53"/>
  <c r="P208" i="53" s="1"/>
  <c r="R224" i="53"/>
  <c r="Q224" i="53"/>
  <c r="M224" i="53"/>
  <c r="P224" i="53" s="1"/>
  <c r="R240" i="53"/>
  <c r="Q240" i="53"/>
  <c r="M240" i="53"/>
  <c r="P240" i="53" s="1"/>
  <c r="R256" i="53"/>
  <c r="Q256" i="53"/>
  <c r="M256" i="53"/>
  <c r="P256" i="53" s="1"/>
  <c r="R272" i="53"/>
  <c r="Q272" i="53"/>
  <c r="M272" i="53"/>
  <c r="P272" i="53" s="1"/>
  <c r="Q290" i="53"/>
  <c r="M290" i="53"/>
  <c r="P290" i="53" s="1"/>
  <c r="R290" i="53"/>
  <c r="Q306" i="53"/>
  <c r="M306" i="53"/>
  <c r="P306" i="53" s="1"/>
  <c r="R306" i="53"/>
  <c r="Q322" i="53"/>
  <c r="M322" i="53"/>
  <c r="P322" i="53" s="1"/>
  <c r="R322" i="53"/>
  <c r="Q338" i="53"/>
  <c r="R338" i="53"/>
  <c r="M338" i="53"/>
  <c r="P338" i="53" s="1"/>
  <c r="Q287" i="53"/>
  <c r="M287" i="53"/>
  <c r="P287" i="53" s="1"/>
  <c r="R287" i="53"/>
  <c r="Q303" i="53"/>
  <c r="M303" i="53"/>
  <c r="P303" i="53" s="1"/>
  <c r="R303" i="53"/>
  <c r="Q319" i="53"/>
  <c r="M319" i="53"/>
  <c r="P319" i="53" s="1"/>
  <c r="R319" i="53"/>
  <c r="Q335" i="53"/>
  <c r="M335" i="53"/>
  <c r="P335" i="53" s="1"/>
  <c r="R335" i="53"/>
  <c r="M284" i="53"/>
  <c r="P284" i="53" s="1"/>
  <c r="R284" i="53"/>
  <c r="Q284" i="53"/>
  <c r="M300" i="53"/>
  <c r="P300" i="53" s="1"/>
  <c r="Q300" i="53"/>
  <c r="R300" i="53"/>
  <c r="M316" i="53"/>
  <c r="P316" i="53" s="1"/>
  <c r="Q316" i="53"/>
  <c r="R316" i="53"/>
  <c r="M332" i="53"/>
  <c r="P332" i="53" s="1"/>
  <c r="Q332" i="53"/>
  <c r="R332" i="53"/>
  <c r="R277" i="53"/>
  <c r="Q277" i="53"/>
  <c r="M277" i="53"/>
  <c r="P277" i="53" s="1"/>
  <c r="M293" i="53"/>
  <c r="P293" i="53" s="1"/>
  <c r="R293" i="53"/>
  <c r="Q293" i="53"/>
  <c r="R309" i="53"/>
  <c r="M309" i="53"/>
  <c r="P309" i="53" s="1"/>
  <c r="Q309" i="53"/>
  <c r="R325" i="53"/>
  <c r="Q325" i="53"/>
  <c r="M325" i="53"/>
  <c r="P325" i="53" s="1"/>
  <c r="M341" i="53"/>
  <c r="P341" i="53" s="1"/>
  <c r="R341" i="53"/>
  <c r="Q341" i="53"/>
  <c r="M354" i="53"/>
  <c r="P354" i="53" s="1"/>
  <c r="R354" i="53"/>
  <c r="Q354" i="53"/>
  <c r="M370" i="53"/>
  <c r="P370" i="53" s="1"/>
  <c r="R370" i="53"/>
  <c r="Q370" i="53"/>
  <c r="R386" i="53"/>
  <c r="Q386" i="53"/>
  <c r="M386" i="53"/>
  <c r="P386" i="53" s="1"/>
  <c r="M402" i="53"/>
  <c r="P402" i="53" s="1"/>
  <c r="R402" i="53"/>
  <c r="Q402" i="53"/>
  <c r="R347" i="53"/>
  <c r="Q347" i="53"/>
  <c r="M347" i="53"/>
  <c r="P347" i="53" s="1"/>
  <c r="M363" i="53"/>
  <c r="P363" i="53" s="1"/>
  <c r="R363" i="53"/>
  <c r="Q363" i="53"/>
  <c r="R379" i="53"/>
  <c r="Q379" i="53"/>
  <c r="M379" i="53"/>
  <c r="P379" i="53" s="1"/>
  <c r="M395" i="53"/>
  <c r="P395" i="53" s="1"/>
  <c r="Q395" i="53"/>
  <c r="R395" i="53"/>
  <c r="M411" i="53"/>
  <c r="P411" i="53" s="1"/>
  <c r="Q411" i="53"/>
  <c r="R411" i="53"/>
  <c r="Q360" i="53"/>
  <c r="M360" i="53"/>
  <c r="P360" i="53" s="1"/>
  <c r="R360" i="53"/>
  <c r="Q376" i="53"/>
  <c r="M376" i="53"/>
  <c r="P376" i="53" s="1"/>
  <c r="R376" i="53"/>
  <c r="Q392" i="53"/>
  <c r="R392" i="53"/>
  <c r="M392" i="53"/>
  <c r="P392" i="53" s="1"/>
  <c r="Q408" i="53"/>
  <c r="R408" i="53"/>
  <c r="M408" i="53"/>
  <c r="P408" i="53" s="1"/>
  <c r="Q361" i="53"/>
  <c r="R361" i="53"/>
  <c r="M361" i="53"/>
  <c r="P361" i="53" s="1"/>
  <c r="Q377" i="53"/>
  <c r="R377" i="53"/>
  <c r="M377" i="53"/>
  <c r="P377" i="53" s="1"/>
  <c r="Q393" i="53"/>
  <c r="R393" i="53"/>
  <c r="M393" i="53"/>
  <c r="P393" i="53" s="1"/>
  <c r="Q409" i="53"/>
  <c r="R409" i="53"/>
  <c r="M409" i="53"/>
  <c r="P409" i="53" s="1"/>
  <c r="R424" i="53"/>
  <c r="Q424" i="53"/>
  <c r="M424" i="53"/>
  <c r="P424" i="53" s="1"/>
  <c r="R440" i="53"/>
  <c r="Q440" i="53"/>
  <c r="M440" i="53"/>
  <c r="P440" i="53" s="1"/>
  <c r="M421" i="53"/>
  <c r="P421" i="53" s="1"/>
  <c r="R421" i="53"/>
  <c r="Q421" i="53"/>
  <c r="M437" i="53"/>
  <c r="P437" i="53" s="1"/>
  <c r="R437" i="53"/>
  <c r="Q437" i="53"/>
  <c r="M418" i="53"/>
  <c r="P418" i="53" s="1"/>
  <c r="R418" i="53"/>
  <c r="Q418" i="53"/>
  <c r="M434" i="53"/>
  <c r="P434" i="53" s="1"/>
  <c r="R434" i="53"/>
  <c r="Q434" i="53"/>
  <c r="M415" i="53"/>
  <c r="P415" i="53" s="1"/>
  <c r="R415" i="53"/>
  <c r="Q415" i="53"/>
  <c r="M431" i="53"/>
  <c r="P431" i="53" s="1"/>
  <c r="R431" i="53"/>
  <c r="Q431" i="53"/>
  <c r="M447" i="53"/>
  <c r="P447" i="53" s="1"/>
  <c r="Q447" i="53"/>
  <c r="R447" i="53"/>
  <c r="Q457" i="53"/>
  <c r="R457" i="53"/>
  <c r="M457" i="53"/>
  <c r="P457" i="53" s="1"/>
  <c r="Q473" i="53"/>
  <c r="R473" i="53"/>
  <c r="M473" i="53"/>
  <c r="P473" i="53" s="1"/>
  <c r="R458" i="53"/>
  <c r="Q458" i="53"/>
  <c r="M458" i="53"/>
  <c r="P458" i="53" s="1"/>
  <c r="R474" i="53"/>
  <c r="Q474" i="53"/>
  <c r="M474" i="53"/>
  <c r="P474" i="53" s="1"/>
  <c r="Q451" i="53"/>
  <c r="R451" i="53"/>
  <c r="M451" i="53"/>
  <c r="P451" i="53" s="1"/>
  <c r="Q467" i="53"/>
  <c r="R467" i="53"/>
  <c r="M467" i="53"/>
  <c r="P467" i="53" s="1"/>
  <c r="Q483" i="53"/>
  <c r="R483" i="53"/>
  <c r="M483" i="53"/>
  <c r="P483" i="53" s="1"/>
  <c r="R464" i="53"/>
  <c r="Q464" i="53"/>
  <c r="M464" i="53"/>
  <c r="P464" i="53" s="1"/>
  <c r="R480" i="53"/>
  <c r="Q480" i="53"/>
  <c r="M480" i="53"/>
  <c r="P480" i="53" s="1"/>
  <c r="Q498" i="53"/>
  <c r="R498" i="53"/>
  <c r="M498" i="53"/>
  <c r="P498" i="53" s="1"/>
  <c r="Q514" i="53"/>
  <c r="R514" i="53"/>
  <c r="M514" i="53"/>
  <c r="P514" i="53" s="1"/>
  <c r="R495" i="53"/>
  <c r="M495" i="53"/>
  <c r="P495" i="53" s="1"/>
  <c r="Q495" i="53"/>
  <c r="R511" i="53"/>
  <c r="M511" i="53"/>
  <c r="P511" i="53" s="1"/>
  <c r="Q511" i="53"/>
  <c r="R492" i="53"/>
  <c r="Q492" i="53"/>
  <c r="M492" i="53"/>
  <c r="P492" i="53" s="1"/>
  <c r="Q508" i="53"/>
  <c r="M508" i="53"/>
  <c r="P508" i="53" s="1"/>
  <c r="R508" i="53"/>
  <c r="Q493" i="53"/>
  <c r="R493" i="53"/>
  <c r="M493" i="53"/>
  <c r="P493" i="53" s="1"/>
  <c r="Q509" i="53"/>
  <c r="R509" i="53"/>
  <c r="M509" i="53"/>
  <c r="P509" i="53" s="1"/>
  <c r="Q524" i="53"/>
  <c r="M524" i="53"/>
  <c r="P524" i="53" s="1"/>
  <c r="R524" i="53"/>
  <c r="Q540" i="53"/>
  <c r="M540" i="53"/>
  <c r="P540" i="53" s="1"/>
  <c r="R540" i="53"/>
  <c r="Q521" i="53"/>
  <c r="M521" i="53"/>
  <c r="P521" i="53" s="1"/>
  <c r="R521" i="53"/>
  <c r="Q537" i="53"/>
  <c r="M537" i="53"/>
  <c r="P537" i="53" s="1"/>
  <c r="R537" i="53"/>
  <c r="R518" i="53"/>
  <c r="M518" i="53"/>
  <c r="P518" i="53" s="1"/>
  <c r="Q518" i="53"/>
  <c r="Q534" i="53"/>
  <c r="M534" i="53"/>
  <c r="P534" i="53" s="1"/>
  <c r="R534" i="53"/>
  <c r="Q523" i="53"/>
  <c r="M523" i="53"/>
  <c r="P523" i="53" s="1"/>
  <c r="R523" i="53"/>
  <c r="Q539" i="53"/>
  <c r="M539" i="53"/>
  <c r="P539" i="53" s="1"/>
  <c r="R539" i="53"/>
  <c r="M549" i="53"/>
  <c r="P549" i="53" s="1"/>
  <c r="Q549" i="53"/>
  <c r="R549" i="53"/>
  <c r="Q565" i="53"/>
  <c r="M565" i="53"/>
  <c r="P565" i="53" s="1"/>
  <c r="R565" i="53"/>
  <c r="Q566" i="53"/>
  <c r="R566" i="53"/>
  <c r="M566" i="53"/>
  <c r="P566" i="53" s="1"/>
  <c r="M559" i="53"/>
  <c r="P559" i="53" s="1"/>
  <c r="Q559" i="53"/>
  <c r="R559" i="53"/>
  <c r="M560" i="53"/>
  <c r="P560" i="53" s="1"/>
  <c r="Q560" i="53"/>
  <c r="R560" i="53"/>
  <c r="M574" i="53"/>
  <c r="P574" i="53" s="1"/>
  <c r="R574" i="53"/>
  <c r="Q574" i="53"/>
  <c r="M575" i="53"/>
  <c r="P575" i="53" s="1"/>
  <c r="R575" i="53"/>
  <c r="Q575" i="53"/>
  <c r="Q572" i="53"/>
  <c r="R572" i="53"/>
  <c r="M572" i="53"/>
  <c r="P572" i="53" s="1"/>
  <c r="Q588" i="53"/>
  <c r="M588" i="53"/>
  <c r="P588" i="53" s="1"/>
  <c r="R588" i="53"/>
  <c r="R585" i="53"/>
  <c r="M585" i="53"/>
  <c r="P585" i="53" s="1"/>
  <c r="Q585" i="53"/>
  <c r="R597" i="53"/>
  <c r="Q597" i="53"/>
  <c r="M597" i="53"/>
  <c r="P597" i="53" s="1"/>
  <c r="R602" i="53"/>
  <c r="Q602" i="53"/>
  <c r="M602" i="53"/>
  <c r="P602" i="53" s="1"/>
  <c r="R603" i="53"/>
  <c r="Q603" i="53"/>
  <c r="M603" i="53"/>
  <c r="P603" i="53" s="1"/>
  <c r="M604" i="53"/>
  <c r="P604" i="53" s="1"/>
  <c r="R604" i="53"/>
  <c r="Q604" i="53"/>
  <c r="R614" i="53"/>
  <c r="Q614" i="53"/>
  <c r="M614" i="53"/>
  <c r="P614" i="53" s="1"/>
  <c r="Q615" i="53"/>
  <c r="R615" i="53"/>
  <c r="M615" i="53"/>
  <c r="P615" i="53" s="1"/>
  <c r="M612" i="53"/>
  <c r="P612" i="53" s="1"/>
  <c r="R612" i="53"/>
  <c r="Q612" i="53"/>
  <c r="R617" i="53"/>
  <c r="M617" i="53"/>
  <c r="P617" i="53" s="1"/>
  <c r="Q617" i="53"/>
  <c r="M627" i="53"/>
  <c r="P627" i="53" s="1"/>
  <c r="R627" i="53"/>
  <c r="Q627" i="53"/>
  <c r="R621" i="53"/>
  <c r="M621" i="53"/>
  <c r="P621" i="53" s="1"/>
  <c r="Q621" i="53"/>
  <c r="Q630" i="53"/>
  <c r="M630" i="53"/>
  <c r="P630" i="53" s="1"/>
  <c r="R630" i="53"/>
  <c r="M635" i="53"/>
  <c r="P635" i="53" s="1"/>
  <c r="R635" i="53"/>
  <c r="Q635" i="53"/>
  <c r="Q640" i="53"/>
  <c r="R640" i="53"/>
  <c r="M640" i="53"/>
  <c r="P640" i="53" s="1"/>
  <c r="R643" i="53"/>
  <c r="M643" i="53"/>
  <c r="P643" i="53" s="1"/>
  <c r="Q643" i="53"/>
  <c r="Q649" i="53"/>
  <c r="M649" i="53"/>
  <c r="P649" i="53" s="1"/>
  <c r="R649" i="53"/>
  <c r="R651" i="53"/>
  <c r="Q651" i="53"/>
  <c r="M651" i="53"/>
  <c r="P651" i="53" s="1"/>
  <c r="Q653" i="53"/>
  <c r="M653" i="53"/>
  <c r="P653" i="53" s="1"/>
  <c r="R653" i="53"/>
  <c r="Q658" i="53"/>
  <c r="M658" i="53"/>
  <c r="P658" i="53" s="1"/>
  <c r="R658" i="53"/>
  <c r="M666" i="53"/>
  <c r="P666" i="53" s="1"/>
  <c r="Q666" i="53"/>
  <c r="R666" i="53"/>
  <c r="Q667" i="53"/>
  <c r="M667" i="53"/>
  <c r="P667" i="53" s="1"/>
  <c r="R667" i="53"/>
  <c r="R671" i="53"/>
  <c r="Q671" i="53"/>
  <c r="M671" i="53"/>
  <c r="P671" i="53" s="1"/>
  <c r="M678" i="53"/>
  <c r="P678" i="53" s="1"/>
  <c r="Q678" i="53"/>
  <c r="R678" i="53"/>
  <c r="DA83" i="53"/>
  <c r="CW83" i="53"/>
  <c r="CZ83" i="53" s="1"/>
  <c r="DB83" i="53"/>
  <c r="DA99" i="53"/>
  <c r="CW99" i="53"/>
  <c r="CZ99" i="53" s="1"/>
  <c r="DB99" i="53"/>
  <c r="DA115" i="53"/>
  <c r="CW115" i="53"/>
  <c r="CZ115" i="53" s="1"/>
  <c r="DB115" i="53"/>
  <c r="DA131" i="53"/>
  <c r="CW131" i="53"/>
  <c r="CZ131" i="53" s="1"/>
  <c r="DB131" i="53"/>
  <c r="CW92" i="53"/>
  <c r="CZ92" i="53" s="1"/>
  <c r="DB92" i="53"/>
  <c r="DA92" i="53"/>
  <c r="CW108" i="53"/>
  <c r="CZ108" i="53" s="1"/>
  <c r="DB108" i="53"/>
  <c r="DA108" i="53"/>
  <c r="CW124" i="53"/>
  <c r="CZ124" i="53" s="1"/>
  <c r="DB124" i="53"/>
  <c r="DA124" i="53"/>
  <c r="DB85" i="53"/>
  <c r="DA85" i="53"/>
  <c r="CW85" i="53"/>
  <c r="CZ85" i="53" s="1"/>
  <c r="DB101" i="53"/>
  <c r="DA101" i="53"/>
  <c r="CW101" i="53"/>
  <c r="CZ101" i="53" s="1"/>
  <c r="DB117" i="53"/>
  <c r="DA117" i="53"/>
  <c r="CW117" i="53"/>
  <c r="CZ117" i="53" s="1"/>
  <c r="DB133" i="53"/>
  <c r="DA133" i="53"/>
  <c r="CW133" i="53"/>
  <c r="CZ133" i="53" s="1"/>
  <c r="CW90" i="53"/>
  <c r="CZ90" i="53" s="1"/>
  <c r="DB90" i="53"/>
  <c r="DA90" i="53"/>
  <c r="CW106" i="53"/>
  <c r="CZ106" i="53" s="1"/>
  <c r="DB106" i="53"/>
  <c r="DA106" i="53"/>
  <c r="CW122" i="53"/>
  <c r="CZ122" i="53" s="1"/>
  <c r="DB122" i="53"/>
  <c r="DA122" i="53"/>
  <c r="CW141" i="53"/>
  <c r="CZ141" i="53" s="1"/>
  <c r="DB141" i="53"/>
  <c r="DA141" i="53"/>
  <c r="CW157" i="53"/>
  <c r="CZ157" i="53" s="1"/>
  <c r="DB157" i="53"/>
  <c r="DA157" i="53"/>
  <c r="CW173" i="53"/>
  <c r="CZ173" i="53" s="1"/>
  <c r="DB173" i="53"/>
  <c r="DA173" i="53"/>
  <c r="CW189" i="53"/>
  <c r="CZ189" i="53" s="1"/>
  <c r="DB189" i="53"/>
  <c r="DA189" i="53"/>
  <c r="CW134" i="53"/>
  <c r="CZ134" i="53" s="1"/>
  <c r="DB134" i="53"/>
  <c r="DA134" i="53"/>
  <c r="CW150" i="53"/>
  <c r="CZ150" i="53" s="1"/>
  <c r="DB150" i="53"/>
  <c r="DA150" i="53"/>
  <c r="CW166" i="53"/>
  <c r="CZ166" i="53" s="1"/>
  <c r="DB166" i="53"/>
  <c r="DA166" i="53"/>
  <c r="CW182" i="53"/>
  <c r="CZ182" i="53" s="1"/>
  <c r="DB182" i="53"/>
  <c r="DA182" i="53"/>
  <c r="CW198" i="53"/>
  <c r="CZ198" i="53" s="1"/>
  <c r="DB198" i="53"/>
  <c r="DA198" i="53"/>
  <c r="DB147" i="53"/>
  <c r="DA147" i="53"/>
  <c r="CW147" i="53"/>
  <c r="CZ147" i="53" s="1"/>
  <c r="DB163" i="53"/>
  <c r="DA163" i="53"/>
  <c r="CW163" i="53"/>
  <c r="CZ163" i="53" s="1"/>
  <c r="DB179" i="53"/>
  <c r="DA179" i="53"/>
  <c r="CW179" i="53"/>
  <c r="CZ179" i="53" s="1"/>
  <c r="DB195" i="53"/>
  <c r="DA195" i="53"/>
  <c r="CW195" i="53"/>
  <c r="CZ195" i="53" s="1"/>
  <c r="DB136" i="53"/>
  <c r="DA136" i="53"/>
  <c r="CW136" i="53"/>
  <c r="CZ136" i="53" s="1"/>
  <c r="DB152" i="53"/>
  <c r="DA152" i="53"/>
  <c r="CW152" i="53"/>
  <c r="CZ152" i="53" s="1"/>
  <c r="DB168" i="53"/>
  <c r="DA168" i="53"/>
  <c r="CW168" i="53"/>
  <c r="CZ168" i="53" s="1"/>
  <c r="DB184" i="53"/>
  <c r="DA184" i="53"/>
  <c r="CW184" i="53"/>
  <c r="CZ184" i="53" s="1"/>
  <c r="DB200" i="53"/>
  <c r="DA200" i="53"/>
  <c r="CW200" i="53"/>
  <c r="CZ200" i="53" s="1"/>
  <c r="CW216" i="53"/>
  <c r="CZ216" i="53" s="1"/>
  <c r="DB216" i="53"/>
  <c r="DA216" i="53"/>
  <c r="CW232" i="53"/>
  <c r="CZ232" i="53" s="1"/>
  <c r="DB232" i="53"/>
  <c r="DA232" i="53"/>
  <c r="CW248" i="53"/>
  <c r="CZ248" i="53" s="1"/>
  <c r="DB248" i="53"/>
  <c r="DA248" i="53"/>
  <c r="CW264" i="53"/>
  <c r="CZ264" i="53" s="1"/>
  <c r="DB264" i="53"/>
  <c r="DA264" i="53"/>
  <c r="DB209" i="53"/>
  <c r="DA209" i="53"/>
  <c r="CW209" i="53"/>
  <c r="CZ209" i="53" s="1"/>
  <c r="DB225" i="53"/>
  <c r="DA225" i="53"/>
  <c r="CW225" i="53"/>
  <c r="CZ225" i="53" s="1"/>
  <c r="DB241" i="53"/>
  <c r="DA241" i="53"/>
  <c r="CW241" i="53"/>
  <c r="CZ241" i="53" s="1"/>
  <c r="DB257" i="53"/>
  <c r="DA257" i="53"/>
  <c r="CW257" i="53"/>
  <c r="CZ257" i="53" s="1"/>
  <c r="DB273" i="53"/>
  <c r="DA273" i="53"/>
  <c r="CW273" i="53"/>
  <c r="CZ273" i="53" s="1"/>
  <c r="DA218" i="53"/>
  <c r="DB218" i="53"/>
  <c r="CW218" i="53"/>
  <c r="CZ218" i="53" s="1"/>
  <c r="DA234" i="53"/>
  <c r="DB234" i="53"/>
  <c r="CW234" i="53"/>
  <c r="CZ234" i="53" s="1"/>
  <c r="DA250" i="53"/>
  <c r="DB250" i="53"/>
  <c r="CW250" i="53"/>
  <c r="CZ250" i="53" s="1"/>
  <c r="DA266" i="53"/>
  <c r="DB266" i="53"/>
  <c r="CW266" i="53"/>
  <c r="CZ266" i="53" s="1"/>
  <c r="DB211" i="53"/>
  <c r="DA211" i="53"/>
  <c r="CW211" i="53"/>
  <c r="CZ211" i="53" s="1"/>
  <c r="DB227" i="53"/>
  <c r="DA227" i="53"/>
  <c r="CW227" i="53"/>
  <c r="CZ227" i="53" s="1"/>
  <c r="DB243" i="53"/>
  <c r="DA243" i="53"/>
  <c r="CW243" i="53"/>
  <c r="CZ243" i="53" s="1"/>
  <c r="DB259" i="53"/>
  <c r="DA259" i="53"/>
  <c r="CW259" i="53"/>
  <c r="CZ259" i="53" s="1"/>
  <c r="DB275" i="53"/>
  <c r="DA275" i="53"/>
  <c r="CW275" i="53"/>
  <c r="CZ275" i="53" s="1"/>
  <c r="DB289" i="53"/>
  <c r="DA289" i="53"/>
  <c r="CW289" i="53"/>
  <c r="CZ289" i="53" s="1"/>
  <c r="DB305" i="53"/>
  <c r="DA305" i="53"/>
  <c r="CW305" i="53"/>
  <c r="CZ305" i="53" s="1"/>
  <c r="DB321" i="53"/>
  <c r="DA321" i="53"/>
  <c r="CW321" i="53"/>
  <c r="CZ321" i="53" s="1"/>
  <c r="DB337" i="53"/>
  <c r="DA337" i="53"/>
  <c r="CW337" i="53"/>
  <c r="CZ337" i="53" s="1"/>
  <c r="DB286" i="53"/>
  <c r="DA286" i="53"/>
  <c r="CW286" i="53"/>
  <c r="CZ286" i="53" s="1"/>
  <c r="DB302" i="53"/>
  <c r="DA302" i="53"/>
  <c r="CW302" i="53"/>
  <c r="CZ302" i="53" s="1"/>
  <c r="DB318" i="53"/>
  <c r="DA318" i="53"/>
  <c r="CW318" i="53"/>
  <c r="CZ318" i="53" s="1"/>
  <c r="DB334" i="53"/>
  <c r="DA334" i="53"/>
  <c r="CW334" i="53"/>
  <c r="CZ334" i="53" s="1"/>
  <c r="DB283" i="53"/>
  <c r="DA283" i="53"/>
  <c r="CW283" i="53"/>
  <c r="CZ283" i="53" s="1"/>
  <c r="DB299" i="53"/>
  <c r="DA299" i="53"/>
  <c r="CW299" i="53"/>
  <c r="CZ299" i="53" s="1"/>
  <c r="DB315" i="53"/>
  <c r="DA315" i="53"/>
  <c r="CW315" i="53"/>
  <c r="CZ315" i="53" s="1"/>
  <c r="DB331" i="53"/>
  <c r="DA331" i="53"/>
  <c r="CW331" i="53"/>
  <c r="CZ331" i="53" s="1"/>
  <c r="DA344" i="53"/>
  <c r="CW344" i="53"/>
  <c r="CZ344" i="53" s="1"/>
  <c r="DB344" i="53"/>
  <c r="DA292" i="53"/>
  <c r="DB292" i="53"/>
  <c r="CW292" i="53"/>
  <c r="CZ292" i="53" s="1"/>
  <c r="DA308" i="53"/>
  <c r="DB308" i="53"/>
  <c r="CW308" i="53"/>
  <c r="CZ308" i="53" s="1"/>
  <c r="DA324" i="53"/>
  <c r="DB324" i="53"/>
  <c r="CW324" i="53"/>
  <c r="CZ324" i="53" s="1"/>
  <c r="DA340" i="53"/>
  <c r="DB340" i="53"/>
  <c r="CW340" i="53"/>
  <c r="CZ340" i="53" s="1"/>
  <c r="CW357" i="53"/>
  <c r="CZ357" i="53" s="1"/>
  <c r="DB357" i="53"/>
  <c r="DA357" i="53"/>
  <c r="CW373" i="53"/>
  <c r="CZ373" i="53" s="1"/>
  <c r="DB373" i="53"/>
  <c r="DA373" i="53"/>
  <c r="CW389" i="53"/>
  <c r="CZ389" i="53" s="1"/>
  <c r="DB389" i="53"/>
  <c r="DA389" i="53"/>
  <c r="CW405" i="53"/>
  <c r="CZ405" i="53" s="1"/>
  <c r="DB405" i="53"/>
  <c r="DA405" i="53"/>
  <c r="CW350" i="53"/>
  <c r="CZ350" i="53" s="1"/>
  <c r="DB350" i="53"/>
  <c r="DA350" i="53"/>
  <c r="CW366" i="53"/>
  <c r="CZ366" i="53" s="1"/>
  <c r="DB366" i="53"/>
  <c r="DA366" i="53"/>
  <c r="CW382" i="53"/>
  <c r="CZ382" i="53" s="1"/>
  <c r="DB382" i="53"/>
  <c r="DA382" i="53"/>
  <c r="CW398" i="53"/>
  <c r="CZ398" i="53" s="1"/>
  <c r="DB398" i="53"/>
  <c r="DA398" i="53"/>
  <c r="DA347" i="53"/>
  <c r="CW347" i="53"/>
  <c r="CZ347" i="53" s="1"/>
  <c r="DB347" i="53"/>
  <c r="DA363" i="53"/>
  <c r="CW363" i="53"/>
  <c r="CZ363" i="53" s="1"/>
  <c r="DB363" i="53"/>
  <c r="DA379" i="53"/>
  <c r="CW379" i="53"/>
  <c r="CZ379" i="53" s="1"/>
  <c r="DB379" i="53"/>
  <c r="DA395" i="53"/>
  <c r="CW395" i="53"/>
  <c r="CZ395" i="53" s="1"/>
  <c r="DB395" i="53"/>
  <c r="DA411" i="53"/>
  <c r="CW411" i="53"/>
  <c r="CZ411" i="53" s="1"/>
  <c r="DB411" i="53"/>
  <c r="CW356" i="53"/>
  <c r="CZ356" i="53" s="1"/>
  <c r="DB356" i="53"/>
  <c r="DA356" i="53"/>
  <c r="CW372" i="53"/>
  <c r="CZ372" i="53" s="1"/>
  <c r="DB372" i="53"/>
  <c r="DA372" i="53"/>
  <c r="CW388" i="53"/>
  <c r="CZ388" i="53" s="1"/>
  <c r="DB388" i="53"/>
  <c r="DA388" i="53"/>
  <c r="CW404" i="53"/>
  <c r="CZ404" i="53" s="1"/>
  <c r="DB404" i="53"/>
  <c r="DA404" i="53"/>
  <c r="DB423" i="53"/>
  <c r="CW423" i="53"/>
  <c r="CZ423" i="53" s="1"/>
  <c r="DA423" i="53"/>
  <c r="DB439" i="53"/>
  <c r="CW439" i="53"/>
  <c r="CZ439" i="53" s="1"/>
  <c r="DA439" i="53"/>
  <c r="DA420" i="53"/>
  <c r="CW420" i="53"/>
  <c r="CZ420" i="53" s="1"/>
  <c r="DB420" i="53"/>
  <c r="DA436" i="53"/>
  <c r="CW436" i="53"/>
  <c r="CZ436" i="53" s="1"/>
  <c r="DB436" i="53"/>
  <c r="DB413" i="53"/>
  <c r="CW413" i="53"/>
  <c r="CZ413" i="53" s="1"/>
  <c r="DA413" i="53"/>
  <c r="CW429" i="53"/>
  <c r="CZ429" i="53" s="1"/>
  <c r="DB429" i="53"/>
  <c r="DA429" i="53"/>
  <c r="CW445" i="53"/>
  <c r="CZ445" i="53" s="1"/>
  <c r="DB445" i="53"/>
  <c r="DA445" i="53"/>
  <c r="CW430" i="53"/>
  <c r="CZ430" i="53" s="1"/>
  <c r="DB430" i="53"/>
  <c r="DA430" i="53"/>
  <c r="CW446" i="53"/>
  <c r="CZ446" i="53" s="1"/>
  <c r="DB446" i="53"/>
  <c r="DA446" i="53"/>
  <c r="DA460" i="53"/>
  <c r="CW460" i="53"/>
  <c r="CZ460" i="53" s="1"/>
  <c r="DB460" i="53"/>
  <c r="DA476" i="53"/>
  <c r="CW476" i="53"/>
  <c r="CZ476" i="53" s="1"/>
  <c r="DB476" i="53"/>
  <c r="DB461" i="53"/>
  <c r="DA461" i="53"/>
  <c r="CW461" i="53"/>
  <c r="CZ461" i="53" s="1"/>
  <c r="DB477" i="53"/>
  <c r="DA477" i="53"/>
  <c r="CW477" i="53"/>
  <c r="CZ477" i="53" s="1"/>
  <c r="DA454" i="53"/>
  <c r="CW454" i="53"/>
  <c r="CZ454" i="53" s="1"/>
  <c r="DB454" i="53"/>
  <c r="DA470" i="53"/>
  <c r="CW470" i="53"/>
  <c r="CZ470" i="53" s="1"/>
  <c r="DB470" i="53"/>
  <c r="DB451" i="53"/>
  <c r="CW451" i="53"/>
  <c r="CZ451" i="53" s="1"/>
  <c r="DA451" i="53"/>
  <c r="DB467" i="53"/>
  <c r="CW467" i="53"/>
  <c r="CZ467" i="53" s="1"/>
  <c r="DA467" i="53"/>
  <c r="DB483" i="53"/>
  <c r="CW483" i="53"/>
  <c r="CZ483" i="53" s="1"/>
  <c r="DA483" i="53"/>
  <c r="CW493" i="53"/>
  <c r="CZ493" i="53" s="1"/>
  <c r="DB493" i="53"/>
  <c r="DA493" i="53"/>
  <c r="CW509" i="53"/>
  <c r="CZ509" i="53" s="1"/>
  <c r="DB509" i="53"/>
  <c r="DA509" i="53"/>
  <c r="DA494" i="53"/>
  <c r="CW494" i="53"/>
  <c r="CZ494" i="53" s="1"/>
  <c r="DB494" i="53"/>
  <c r="DA510" i="53"/>
  <c r="CW510" i="53"/>
  <c r="CZ510" i="53" s="1"/>
  <c r="DB510" i="53"/>
  <c r="DA495" i="53"/>
  <c r="CW495" i="53"/>
  <c r="CZ495" i="53" s="1"/>
  <c r="DB495" i="53"/>
  <c r="DA511" i="53"/>
  <c r="CW511" i="53"/>
  <c r="CZ511" i="53" s="1"/>
  <c r="DB511" i="53"/>
  <c r="DA496" i="53"/>
  <c r="CW496" i="53"/>
  <c r="CZ496" i="53" s="1"/>
  <c r="DB496" i="53"/>
  <c r="DA512" i="53"/>
  <c r="CW512" i="53"/>
  <c r="CZ512" i="53" s="1"/>
  <c r="DB512" i="53"/>
  <c r="DA527" i="53"/>
  <c r="DB527" i="53"/>
  <c r="CW527" i="53"/>
  <c r="CZ527" i="53" s="1"/>
  <c r="DA543" i="53"/>
  <c r="DB543" i="53"/>
  <c r="CW543" i="53"/>
  <c r="CZ543" i="53" s="1"/>
  <c r="DA528" i="53"/>
  <c r="CW528" i="53"/>
  <c r="CZ528" i="53" s="1"/>
  <c r="DB528" i="53"/>
  <c r="DA544" i="53"/>
  <c r="CW544" i="53"/>
  <c r="CZ544" i="53" s="1"/>
  <c r="DB544" i="53"/>
  <c r="DA521" i="53"/>
  <c r="DB521" i="53"/>
  <c r="CW521" i="53"/>
  <c r="CZ521" i="53" s="1"/>
  <c r="DA537" i="53"/>
  <c r="DB537" i="53"/>
  <c r="CW537" i="53"/>
  <c r="CZ537" i="53" s="1"/>
  <c r="DA526" i="53"/>
  <c r="CW526" i="53"/>
  <c r="CZ526" i="53" s="1"/>
  <c r="DB526" i="53"/>
  <c r="DA542" i="53"/>
  <c r="CW542" i="53"/>
  <c r="CZ542" i="53" s="1"/>
  <c r="DB542" i="53"/>
  <c r="DB552" i="53"/>
  <c r="DA552" i="53"/>
  <c r="CW552" i="53"/>
  <c r="CZ552" i="53" s="1"/>
  <c r="DA568" i="53"/>
  <c r="DB568" i="53"/>
  <c r="CW568" i="53"/>
  <c r="CZ568" i="53" s="1"/>
  <c r="CW569" i="53"/>
  <c r="CZ569" i="53" s="1"/>
  <c r="DB569" i="53"/>
  <c r="DA569" i="53"/>
  <c r="DA562" i="53"/>
  <c r="DB562" i="53"/>
  <c r="CW562" i="53"/>
  <c r="CZ562" i="53" s="1"/>
  <c r="CW563" i="53"/>
  <c r="CZ563" i="53" s="1"/>
  <c r="DB563" i="53"/>
  <c r="DA563" i="53"/>
  <c r="DB577" i="53"/>
  <c r="DA577" i="53"/>
  <c r="CW577" i="53"/>
  <c r="CZ577" i="53" s="1"/>
  <c r="DB578" i="53"/>
  <c r="DA578" i="53"/>
  <c r="CW578" i="53"/>
  <c r="CZ578" i="53" s="1"/>
  <c r="DB575" i="53"/>
  <c r="DA575" i="53"/>
  <c r="CW575" i="53"/>
  <c r="CZ575" i="53" s="1"/>
  <c r="DB572" i="53"/>
  <c r="DA572" i="53"/>
  <c r="CW572" i="53"/>
  <c r="CZ572" i="53" s="1"/>
  <c r="DA589" i="53"/>
  <c r="DB589" i="53"/>
  <c r="CW589" i="53"/>
  <c r="CZ589" i="53" s="1"/>
  <c r="DA600" i="53"/>
  <c r="DB600" i="53"/>
  <c r="CW600" i="53"/>
  <c r="CZ600" i="53" s="1"/>
  <c r="CW606" i="53"/>
  <c r="CZ606" i="53" s="1"/>
  <c r="DA606" i="53"/>
  <c r="DB606" i="53"/>
  <c r="DA602" i="53"/>
  <c r="CW602" i="53"/>
  <c r="CZ602" i="53" s="1"/>
  <c r="DB602" i="53"/>
  <c r="DB603" i="53"/>
  <c r="DA603" i="53"/>
  <c r="CW603" i="53"/>
  <c r="CZ603" i="53" s="1"/>
  <c r="DA613" i="53"/>
  <c r="CW613" i="53"/>
  <c r="CZ613" i="53" s="1"/>
  <c r="DB613" i="53"/>
  <c r="DB618" i="53"/>
  <c r="DA618" i="53"/>
  <c r="CW618" i="53"/>
  <c r="CZ618" i="53" s="1"/>
  <c r="DA615" i="53"/>
  <c r="DB615" i="53"/>
  <c r="CW615" i="53"/>
  <c r="CZ615" i="53" s="1"/>
  <c r="DB616" i="53"/>
  <c r="CW616" i="53"/>
  <c r="CZ616" i="53" s="1"/>
  <c r="DA616" i="53"/>
  <c r="DB630" i="53"/>
  <c r="DA630" i="53"/>
  <c r="CW630" i="53"/>
  <c r="CZ630" i="53" s="1"/>
  <c r="DB620" i="53"/>
  <c r="CW620" i="53"/>
  <c r="CZ620" i="53" s="1"/>
  <c r="DA620" i="53"/>
  <c r="CW625" i="53"/>
  <c r="CZ625" i="53" s="1"/>
  <c r="DB625" i="53"/>
  <c r="DA625" i="53"/>
  <c r="DA641" i="53"/>
  <c r="CW641" i="53"/>
  <c r="CZ641" i="53" s="1"/>
  <c r="DB641" i="53"/>
  <c r="DA643" i="53"/>
  <c r="DB643" i="53"/>
  <c r="CW643" i="53"/>
  <c r="CZ643" i="53" s="1"/>
  <c r="DB646" i="53"/>
  <c r="DA646" i="53"/>
  <c r="CW646" i="53"/>
  <c r="CZ646" i="53" s="1"/>
  <c r="DB645" i="53"/>
  <c r="DA645" i="53"/>
  <c r="CW645" i="53"/>
  <c r="CZ645" i="53" s="1"/>
  <c r="CW657" i="53"/>
  <c r="CZ657" i="53" s="1"/>
  <c r="DB657" i="53"/>
  <c r="DA657" i="53"/>
  <c r="DA655" i="53"/>
  <c r="CW655" i="53"/>
  <c r="CZ655" i="53" s="1"/>
  <c r="DB655" i="53"/>
  <c r="DB660" i="53"/>
  <c r="CW660" i="53"/>
  <c r="CZ660" i="53" s="1"/>
  <c r="DA660" i="53"/>
  <c r="DB662" i="53"/>
  <c r="DA662" i="53"/>
  <c r="CW662" i="53"/>
  <c r="CZ662" i="53" s="1"/>
  <c r="DA668" i="53"/>
  <c r="CW668" i="53"/>
  <c r="CZ668" i="53" s="1"/>
  <c r="DB668" i="53"/>
  <c r="DA671" i="53"/>
  <c r="CW671" i="53"/>
  <c r="CZ671" i="53" s="1"/>
  <c r="DB671" i="53"/>
  <c r="DB677" i="53"/>
  <c r="DA677" i="53"/>
  <c r="CW677" i="53"/>
  <c r="CZ677" i="53" s="1"/>
  <c r="CT86" i="53"/>
  <c r="CS86" i="53"/>
  <c r="CO86" i="53"/>
  <c r="CR86" i="53" s="1"/>
  <c r="CT102" i="53"/>
  <c r="CS102" i="53"/>
  <c r="CO102" i="53"/>
  <c r="CR102" i="53" s="1"/>
  <c r="CT118" i="53"/>
  <c r="CS118" i="53"/>
  <c r="CO118" i="53"/>
  <c r="CR118" i="53" s="1"/>
  <c r="CS79" i="53"/>
  <c r="CO79" i="53"/>
  <c r="CR79" i="53" s="1"/>
  <c r="CT79" i="53"/>
  <c r="CS95" i="53"/>
  <c r="CO95" i="53"/>
  <c r="CR95" i="53" s="1"/>
  <c r="CT95" i="53"/>
  <c r="CS111" i="53"/>
  <c r="CO111" i="53"/>
  <c r="CR111" i="53" s="1"/>
  <c r="CT111" i="53"/>
  <c r="CS127" i="53"/>
  <c r="CO127" i="53"/>
  <c r="CR127" i="53" s="1"/>
  <c r="CT127" i="53"/>
  <c r="CS88" i="53"/>
  <c r="CT88" i="53"/>
  <c r="CO88" i="53"/>
  <c r="CR88" i="53" s="1"/>
  <c r="CS104" i="53"/>
  <c r="CT104" i="53"/>
  <c r="CO104" i="53"/>
  <c r="CR104" i="53" s="1"/>
  <c r="CS120" i="53"/>
  <c r="CT120" i="53"/>
  <c r="CO120" i="53"/>
  <c r="CR120" i="53" s="1"/>
  <c r="CT81" i="53"/>
  <c r="CS81" i="53"/>
  <c r="CO81" i="53"/>
  <c r="CR81" i="53" s="1"/>
  <c r="CT97" i="53"/>
  <c r="CS97" i="53"/>
  <c r="CO97" i="53"/>
  <c r="CR97" i="53" s="1"/>
  <c r="CT113" i="53"/>
  <c r="CS113" i="53"/>
  <c r="CO113" i="53"/>
  <c r="CR113" i="53" s="1"/>
  <c r="CT129" i="53"/>
  <c r="CS129" i="53"/>
  <c r="CO129" i="53"/>
  <c r="CR129" i="53" s="1"/>
  <c r="CO136" i="53"/>
  <c r="CR136" i="53" s="1"/>
  <c r="CT136" i="53"/>
  <c r="CS136" i="53"/>
  <c r="CO152" i="53"/>
  <c r="CR152" i="53" s="1"/>
  <c r="CT152" i="53"/>
  <c r="CS152" i="53"/>
  <c r="CO168" i="53"/>
  <c r="CR168" i="53" s="1"/>
  <c r="CT168" i="53"/>
  <c r="CS168" i="53"/>
  <c r="CO184" i="53"/>
  <c r="CR184" i="53" s="1"/>
  <c r="CT184" i="53"/>
  <c r="CS184" i="53"/>
  <c r="CO200" i="53"/>
  <c r="CR200" i="53" s="1"/>
  <c r="CT200" i="53"/>
  <c r="CS200" i="53"/>
  <c r="CT145" i="53"/>
  <c r="CO145" i="53"/>
  <c r="CR145" i="53" s="1"/>
  <c r="CS145" i="53"/>
  <c r="CT161" i="53"/>
  <c r="CO161" i="53"/>
  <c r="CR161" i="53" s="1"/>
  <c r="CS161" i="53"/>
  <c r="CT177" i="53"/>
  <c r="CO177" i="53"/>
  <c r="CR177" i="53" s="1"/>
  <c r="CS177" i="53"/>
  <c r="CT193" i="53"/>
  <c r="CO193" i="53"/>
  <c r="CR193" i="53" s="1"/>
  <c r="CS193" i="53"/>
  <c r="CS142" i="53"/>
  <c r="CO142" i="53"/>
  <c r="CR142" i="53" s="1"/>
  <c r="CT142" i="53"/>
  <c r="CS158" i="53"/>
  <c r="CO158" i="53"/>
  <c r="CR158" i="53" s="1"/>
  <c r="CT158" i="53"/>
  <c r="CS174" i="53"/>
  <c r="CO174" i="53"/>
  <c r="CR174" i="53" s="1"/>
  <c r="CT174" i="53"/>
  <c r="CS190" i="53"/>
  <c r="CO190" i="53"/>
  <c r="CR190" i="53" s="1"/>
  <c r="CT190" i="53"/>
  <c r="CO139" i="53"/>
  <c r="CR139" i="53" s="1"/>
  <c r="CT139" i="53"/>
  <c r="CS139" i="53"/>
  <c r="CO155" i="53"/>
  <c r="CR155" i="53" s="1"/>
  <c r="CT155" i="53"/>
  <c r="CS155" i="53"/>
  <c r="CO171" i="53"/>
  <c r="CR171" i="53" s="1"/>
  <c r="CT171" i="53"/>
  <c r="CS171" i="53"/>
  <c r="CO187" i="53"/>
  <c r="CR187" i="53" s="1"/>
  <c r="CT187" i="53"/>
  <c r="CS187" i="53"/>
  <c r="CO203" i="53"/>
  <c r="CR203" i="53" s="1"/>
  <c r="CT203" i="53"/>
  <c r="CS203" i="53"/>
  <c r="CO211" i="53"/>
  <c r="CR211" i="53" s="1"/>
  <c r="CT211" i="53"/>
  <c r="CS211" i="53"/>
  <c r="CO227" i="53"/>
  <c r="CR227" i="53" s="1"/>
  <c r="CT227" i="53"/>
  <c r="CS227" i="53"/>
  <c r="CO243" i="53"/>
  <c r="CR243" i="53" s="1"/>
  <c r="CT243" i="53"/>
  <c r="CS243" i="53"/>
  <c r="CO259" i="53"/>
  <c r="CR259" i="53" s="1"/>
  <c r="CT259" i="53"/>
  <c r="CS259" i="53"/>
  <c r="CO275" i="53"/>
  <c r="CR275" i="53" s="1"/>
  <c r="CT275" i="53"/>
  <c r="CS275" i="53"/>
  <c r="CO220" i="53"/>
  <c r="CR220" i="53" s="1"/>
  <c r="CT220" i="53"/>
  <c r="CS220" i="53"/>
  <c r="CO236" i="53"/>
  <c r="CR236" i="53" s="1"/>
  <c r="CT236" i="53"/>
  <c r="CS236" i="53"/>
  <c r="CO252" i="53"/>
  <c r="CR252" i="53" s="1"/>
  <c r="CT252" i="53"/>
  <c r="CS252" i="53"/>
  <c r="CO268" i="53"/>
  <c r="CR268" i="53" s="1"/>
  <c r="CT268" i="53"/>
  <c r="CS268" i="53"/>
  <c r="CS217" i="53"/>
  <c r="CT217" i="53"/>
  <c r="CO217" i="53"/>
  <c r="CR217" i="53" s="1"/>
  <c r="CS233" i="53"/>
  <c r="CT233" i="53"/>
  <c r="CO233" i="53"/>
  <c r="CR233" i="53" s="1"/>
  <c r="CS249" i="53"/>
  <c r="CT249" i="53"/>
  <c r="CO249" i="53"/>
  <c r="CR249" i="53" s="1"/>
  <c r="CS265" i="53"/>
  <c r="CT265" i="53"/>
  <c r="CO265" i="53"/>
  <c r="CR265" i="53" s="1"/>
  <c r="CO214" i="53"/>
  <c r="CR214" i="53" s="1"/>
  <c r="CT214" i="53"/>
  <c r="CS214" i="53"/>
  <c r="CO230" i="53"/>
  <c r="CR230" i="53" s="1"/>
  <c r="CT230" i="53"/>
  <c r="CS230" i="53"/>
  <c r="CO246" i="53"/>
  <c r="CR246" i="53" s="1"/>
  <c r="CT246" i="53"/>
  <c r="CS246" i="53"/>
  <c r="CO262" i="53"/>
  <c r="CR262" i="53" s="1"/>
  <c r="CT262" i="53"/>
  <c r="CS262" i="53"/>
  <c r="CT276" i="53"/>
  <c r="CS276" i="53"/>
  <c r="CO276" i="53"/>
  <c r="CR276" i="53" s="1"/>
  <c r="CT292" i="53"/>
  <c r="CS292" i="53"/>
  <c r="CO292" i="53"/>
  <c r="CR292" i="53" s="1"/>
  <c r="CT308" i="53"/>
  <c r="CS308" i="53"/>
  <c r="CO308" i="53"/>
  <c r="CR308" i="53" s="1"/>
  <c r="CT324" i="53"/>
  <c r="CS324" i="53"/>
  <c r="CO324" i="53"/>
  <c r="CR324" i="53" s="1"/>
  <c r="CT340" i="53"/>
  <c r="CS340" i="53"/>
  <c r="CO340" i="53"/>
  <c r="CR340" i="53" s="1"/>
  <c r="CT285" i="53"/>
  <c r="CS285" i="53"/>
  <c r="CO285" i="53"/>
  <c r="CR285" i="53" s="1"/>
  <c r="CT301" i="53"/>
  <c r="CS301" i="53"/>
  <c r="CO301" i="53"/>
  <c r="CR301" i="53" s="1"/>
  <c r="CT317" i="53"/>
  <c r="CS317" i="53"/>
  <c r="CO317" i="53"/>
  <c r="CR317" i="53" s="1"/>
  <c r="CT333" i="53"/>
  <c r="CS333" i="53"/>
  <c r="CO333" i="53"/>
  <c r="CR333" i="53" s="1"/>
  <c r="CT282" i="53"/>
  <c r="CS282" i="53"/>
  <c r="CO282" i="53"/>
  <c r="CR282" i="53" s="1"/>
  <c r="CT298" i="53"/>
  <c r="CS298" i="53"/>
  <c r="CO298" i="53"/>
  <c r="CR298" i="53" s="1"/>
  <c r="CT314" i="53"/>
  <c r="CS314" i="53"/>
  <c r="CO314" i="53"/>
  <c r="CR314" i="53" s="1"/>
  <c r="CT330" i="53"/>
  <c r="CS330" i="53"/>
  <c r="CO330" i="53"/>
  <c r="CR330" i="53" s="1"/>
  <c r="CT279" i="53"/>
  <c r="CS279" i="53"/>
  <c r="CO279" i="53"/>
  <c r="CR279" i="53" s="1"/>
  <c r="CT295" i="53"/>
  <c r="CS295" i="53"/>
  <c r="CO295" i="53"/>
  <c r="CR295" i="53" s="1"/>
  <c r="CT311" i="53"/>
  <c r="CS311" i="53"/>
  <c r="CO311" i="53"/>
  <c r="CR311" i="53" s="1"/>
  <c r="CT327" i="53"/>
  <c r="CS327" i="53"/>
  <c r="CO327" i="53"/>
  <c r="CR327" i="53" s="1"/>
  <c r="CT343" i="53"/>
  <c r="CS343" i="53"/>
  <c r="CO343" i="53"/>
  <c r="CR343" i="53" s="1"/>
  <c r="CT356" i="53"/>
  <c r="CS356" i="53"/>
  <c r="CO356" i="53"/>
  <c r="CR356" i="53" s="1"/>
  <c r="CT372" i="53"/>
  <c r="CS372" i="53"/>
  <c r="CO372" i="53"/>
  <c r="CR372" i="53" s="1"/>
  <c r="CT388" i="53"/>
  <c r="CS388" i="53"/>
  <c r="CO388" i="53"/>
  <c r="CR388" i="53" s="1"/>
  <c r="CT404" i="53"/>
  <c r="CS404" i="53"/>
  <c r="CO404" i="53"/>
  <c r="CR404" i="53" s="1"/>
  <c r="CS353" i="53"/>
  <c r="CT353" i="53"/>
  <c r="CO353" i="53"/>
  <c r="CR353" i="53" s="1"/>
  <c r="CS369" i="53"/>
  <c r="CT369" i="53"/>
  <c r="CO369" i="53"/>
  <c r="CR369" i="53" s="1"/>
  <c r="CS385" i="53"/>
  <c r="CT385" i="53"/>
  <c r="CO385" i="53"/>
  <c r="CR385" i="53" s="1"/>
  <c r="CS401" i="53"/>
  <c r="CT401" i="53"/>
  <c r="CO401" i="53"/>
  <c r="CR401" i="53" s="1"/>
  <c r="CS354" i="53"/>
  <c r="CT354" i="53"/>
  <c r="CO354" i="53"/>
  <c r="CR354" i="53" s="1"/>
  <c r="CS370" i="53"/>
  <c r="CT370" i="53"/>
  <c r="CO370" i="53"/>
  <c r="CR370" i="53" s="1"/>
  <c r="CS386" i="53"/>
  <c r="CT386" i="53"/>
  <c r="CO386" i="53"/>
  <c r="CR386" i="53" s="1"/>
  <c r="CS402" i="53"/>
  <c r="CT402" i="53"/>
  <c r="CO402" i="53"/>
  <c r="CR402" i="53" s="1"/>
  <c r="CS351" i="53"/>
  <c r="CT351" i="53"/>
  <c r="CO351" i="53"/>
  <c r="CR351" i="53" s="1"/>
  <c r="CS367" i="53"/>
  <c r="CT367" i="53"/>
  <c r="CO367" i="53"/>
  <c r="CR367" i="53" s="1"/>
  <c r="CS383" i="53"/>
  <c r="CT383" i="53"/>
  <c r="CO383" i="53"/>
  <c r="CR383" i="53" s="1"/>
  <c r="CS399" i="53"/>
  <c r="CT399" i="53"/>
  <c r="CO399" i="53"/>
  <c r="CR399" i="53" s="1"/>
  <c r="CS413" i="53"/>
  <c r="CO413" i="53"/>
  <c r="CR413" i="53" s="1"/>
  <c r="CT413" i="53"/>
  <c r="CT426" i="53"/>
  <c r="CS426" i="53"/>
  <c r="CO426" i="53"/>
  <c r="CR426" i="53" s="1"/>
  <c r="CT442" i="53"/>
  <c r="CS442" i="53"/>
  <c r="CO442" i="53"/>
  <c r="CR442" i="53" s="1"/>
  <c r="CT423" i="53"/>
  <c r="CS423" i="53"/>
  <c r="CO423" i="53"/>
  <c r="CR423" i="53" s="1"/>
  <c r="CT439" i="53"/>
  <c r="CS439" i="53"/>
  <c r="CO439" i="53"/>
  <c r="CR439" i="53" s="1"/>
  <c r="CS416" i="53"/>
  <c r="CT416" i="53"/>
  <c r="CO416" i="53"/>
  <c r="CR416" i="53" s="1"/>
  <c r="CS432" i="53"/>
  <c r="CT432" i="53"/>
  <c r="CO432" i="53"/>
  <c r="CR432" i="53" s="1"/>
  <c r="CS448" i="53"/>
  <c r="CT448" i="53"/>
  <c r="CO448" i="53"/>
  <c r="CR448" i="53" s="1"/>
  <c r="CT429" i="53"/>
  <c r="CS429" i="53"/>
  <c r="CO429" i="53"/>
  <c r="CR429" i="53" s="1"/>
  <c r="CT445" i="53"/>
  <c r="CS445" i="53"/>
  <c r="CO445" i="53"/>
  <c r="CR445" i="53" s="1"/>
  <c r="CS463" i="53"/>
  <c r="CO463" i="53"/>
  <c r="CR463" i="53" s="1"/>
  <c r="CT463" i="53"/>
  <c r="CS479" i="53"/>
  <c r="CO479" i="53"/>
  <c r="CR479" i="53" s="1"/>
  <c r="CT479" i="53"/>
  <c r="CO456" i="53"/>
  <c r="CR456" i="53" s="1"/>
  <c r="CT456" i="53"/>
  <c r="CS456" i="53"/>
  <c r="CO472" i="53"/>
  <c r="CR472" i="53" s="1"/>
  <c r="CT472" i="53"/>
  <c r="CS472" i="53"/>
  <c r="CS453" i="53"/>
  <c r="CT453" i="53"/>
  <c r="CO453" i="53"/>
  <c r="CR453" i="53" s="1"/>
  <c r="CS469" i="53"/>
  <c r="CT469" i="53"/>
  <c r="CO469" i="53"/>
  <c r="CR469" i="53" s="1"/>
  <c r="CS450" i="53"/>
  <c r="CO450" i="53"/>
  <c r="CR450" i="53" s="1"/>
  <c r="CT450" i="53"/>
  <c r="CS466" i="53"/>
  <c r="CO466" i="53"/>
  <c r="CR466" i="53" s="1"/>
  <c r="CT466" i="53"/>
  <c r="CS482" i="53"/>
  <c r="CO482" i="53"/>
  <c r="CR482" i="53" s="1"/>
  <c r="CT482" i="53"/>
  <c r="CS496" i="53"/>
  <c r="CO496" i="53"/>
  <c r="CR496" i="53" s="1"/>
  <c r="CT496" i="53"/>
  <c r="CS512" i="53"/>
  <c r="CO512" i="53"/>
  <c r="CR512" i="53" s="1"/>
  <c r="CT512" i="53"/>
  <c r="CS497" i="53"/>
  <c r="CT497" i="53"/>
  <c r="CO497" i="53"/>
  <c r="CR497" i="53" s="1"/>
  <c r="CS513" i="53"/>
  <c r="CT513" i="53"/>
  <c r="CO513" i="53"/>
  <c r="CR513" i="53" s="1"/>
  <c r="CS494" i="53"/>
  <c r="CO494" i="53"/>
  <c r="CR494" i="53" s="1"/>
  <c r="CT494" i="53"/>
  <c r="CS510" i="53"/>
  <c r="CO510" i="53"/>
  <c r="CR510" i="53" s="1"/>
  <c r="CT510" i="53"/>
  <c r="CS495" i="53"/>
  <c r="CT495" i="53"/>
  <c r="CO495" i="53"/>
  <c r="CR495" i="53" s="1"/>
  <c r="CS511" i="53"/>
  <c r="CT511" i="53"/>
  <c r="CO511" i="53"/>
  <c r="CR511" i="53" s="1"/>
  <c r="CS522" i="53"/>
  <c r="CT522" i="53"/>
  <c r="CO522" i="53"/>
  <c r="CR522" i="53" s="1"/>
  <c r="CS538" i="53"/>
  <c r="CT538" i="53"/>
  <c r="CO538" i="53"/>
  <c r="CR538" i="53" s="1"/>
  <c r="CO523" i="53"/>
  <c r="CR523" i="53" s="1"/>
  <c r="CT523" i="53"/>
  <c r="CS523" i="53"/>
  <c r="CO539" i="53"/>
  <c r="CR539" i="53" s="1"/>
  <c r="CT539" i="53"/>
  <c r="CS539" i="53"/>
  <c r="CS524" i="53"/>
  <c r="CT524" i="53"/>
  <c r="CO524" i="53"/>
  <c r="CR524" i="53" s="1"/>
  <c r="CS540" i="53"/>
  <c r="CT540" i="53"/>
  <c r="CO540" i="53"/>
  <c r="CR540" i="53" s="1"/>
  <c r="CS521" i="53"/>
  <c r="CT521" i="53"/>
  <c r="CO521" i="53"/>
  <c r="CR521" i="53" s="1"/>
  <c r="CS537" i="53"/>
  <c r="CT537" i="53"/>
  <c r="CO537" i="53"/>
  <c r="CR537" i="53" s="1"/>
  <c r="CT555" i="53"/>
  <c r="CO555" i="53"/>
  <c r="CR555" i="53" s="1"/>
  <c r="CS555" i="53"/>
  <c r="CS556" i="53"/>
  <c r="CT556" i="53"/>
  <c r="CO556" i="53"/>
  <c r="CR556" i="53" s="1"/>
  <c r="CS549" i="53"/>
  <c r="CO549" i="53"/>
  <c r="CR549" i="53" s="1"/>
  <c r="CT549" i="53"/>
  <c r="CO565" i="53"/>
  <c r="CR565" i="53" s="1"/>
  <c r="CT565" i="53"/>
  <c r="CS565" i="53"/>
  <c r="CT558" i="53"/>
  <c r="CS558" i="53"/>
  <c r="CO558" i="53"/>
  <c r="CR558" i="53" s="1"/>
  <c r="CO576" i="53"/>
  <c r="CR576" i="53" s="1"/>
  <c r="CT576" i="53"/>
  <c r="CS576" i="53"/>
  <c r="CS573" i="53"/>
  <c r="CT573" i="53"/>
  <c r="CO573" i="53"/>
  <c r="CR573" i="53" s="1"/>
  <c r="CS570" i="53"/>
  <c r="CO570" i="53"/>
  <c r="CR570" i="53" s="1"/>
  <c r="CT570" i="53"/>
  <c r="CS586" i="53"/>
  <c r="CO586" i="53"/>
  <c r="CR586" i="53" s="1"/>
  <c r="CT586" i="53"/>
  <c r="CS583" i="53"/>
  <c r="CO583" i="53"/>
  <c r="CR583" i="53" s="1"/>
  <c r="CT583" i="53"/>
  <c r="CO599" i="53"/>
  <c r="CR599" i="53" s="1"/>
  <c r="CT599" i="53"/>
  <c r="CS599" i="53"/>
  <c r="CS600" i="53"/>
  <c r="CO600" i="53"/>
  <c r="CR600" i="53" s="1"/>
  <c r="CT600" i="53"/>
  <c r="CS601" i="53"/>
  <c r="CO601" i="53"/>
  <c r="CR601" i="53" s="1"/>
  <c r="CT601" i="53"/>
  <c r="CS602" i="53"/>
  <c r="CT602" i="53"/>
  <c r="CO602" i="53"/>
  <c r="CR602" i="53" s="1"/>
  <c r="CT616" i="53"/>
  <c r="CS616" i="53"/>
  <c r="CO616" i="53"/>
  <c r="CR616" i="53" s="1"/>
  <c r="CT622" i="53"/>
  <c r="CS622" i="53"/>
  <c r="CO622" i="53"/>
  <c r="CR622" i="53" s="1"/>
  <c r="CS618" i="53"/>
  <c r="CO618" i="53"/>
  <c r="CR618" i="53" s="1"/>
  <c r="CT618" i="53"/>
  <c r="CT615" i="53"/>
  <c r="CO615" i="53"/>
  <c r="CR615" i="53" s="1"/>
  <c r="CS615" i="53"/>
  <c r="CO629" i="53"/>
  <c r="CR629" i="53" s="1"/>
  <c r="CT629" i="53"/>
  <c r="CS629" i="53"/>
  <c r="CS627" i="53"/>
  <c r="CO627" i="53"/>
  <c r="CR627" i="53" s="1"/>
  <c r="CT627" i="53"/>
  <c r="CO633" i="53"/>
  <c r="CR633" i="53" s="1"/>
  <c r="CS633" i="53"/>
  <c r="CT633" i="53"/>
  <c r="CS637" i="53"/>
  <c r="CO637" i="53"/>
  <c r="CR637" i="53" s="1"/>
  <c r="CT637" i="53"/>
  <c r="CT638" i="53"/>
  <c r="CS638" i="53"/>
  <c r="CO638" i="53"/>
  <c r="CR638" i="53" s="1"/>
  <c r="CT645" i="53"/>
  <c r="CS645" i="53"/>
  <c r="CO645" i="53"/>
  <c r="CR645" i="53" s="1"/>
  <c r="CS647" i="53"/>
  <c r="CO647" i="53"/>
  <c r="CR647" i="53" s="1"/>
  <c r="CT647" i="53"/>
  <c r="CT653" i="53"/>
  <c r="CS653" i="53"/>
  <c r="CO653" i="53"/>
  <c r="CR653" i="53" s="1"/>
  <c r="CT651" i="53"/>
  <c r="CS651" i="53"/>
  <c r="CO651" i="53"/>
  <c r="CR651" i="53" s="1"/>
  <c r="CS660" i="53"/>
  <c r="CO660" i="53"/>
  <c r="CR660" i="53" s="1"/>
  <c r="CT660" i="53"/>
  <c r="CT669" i="53"/>
  <c r="CO669" i="53"/>
  <c r="CR669" i="53" s="1"/>
  <c r="CS669" i="53"/>
  <c r="CT665" i="53"/>
  <c r="CO665" i="53"/>
  <c r="CR665" i="53" s="1"/>
  <c r="CS665" i="53"/>
  <c r="CO672" i="53"/>
  <c r="CR672" i="53" s="1"/>
  <c r="CT672" i="53"/>
  <c r="CS672" i="53"/>
  <c r="CT676" i="53"/>
  <c r="CS676" i="53"/>
  <c r="CO676" i="53"/>
  <c r="CR676" i="53" s="1"/>
  <c r="U81" i="53"/>
  <c r="X81" i="53" s="1"/>
  <c r="Y81" i="53"/>
  <c r="Z81" i="53"/>
  <c r="U97" i="53"/>
  <c r="X97" i="53" s="1"/>
  <c r="Z97" i="53"/>
  <c r="Y97" i="53"/>
  <c r="U113" i="53"/>
  <c r="X113" i="53" s="1"/>
  <c r="Y113" i="53"/>
  <c r="Z113" i="53"/>
  <c r="U129" i="53"/>
  <c r="X129" i="53" s="1"/>
  <c r="Y129" i="53"/>
  <c r="Z129" i="53"/>
  <c r="Y90" i="53"/>
  <c r="U90" i="53"/>
  <c r="X90" i="53" s="1"/>
  <c r="Z90" i="53"/>
  <c r="Y106" i="53"/>
  <c r="U106" i="53"/>
  <c r="X106" i="53" s="1"/>
  <c r="Z106" i="53"/>
  <c r="U122" i="53"/>
  <c r="X122" i="53" s="1"/>
  <c r="Y122" i="53"/>
  <c r="Z122" i="53"/>
  <c r="Z79" i="53"/>
  <c r="U79" i="53"/>
  <c r="X79" i="53" s="1"/>
  <c r="Y79" i="53"/>
  <c r="U95" i="53"/>
  <c r="X95" i="53" s="1"/>
  <c r="Y95" i="53"/>
  <c r="Z95" i="53"/>
  <c r="Z111" i="53"/>
  <c r="U111" i="53"/>
  <c r="X111" i="53" s="1"/>
  <c r="Y111" i="53"/>
  <c r="Z127" i="53"/>
  <c r="U127" i="53"/>
  <c r="X127" i="53" s="1"/>
  <c r="Y127" i="53"/>
  <c r="Y88" i="53"/>
  <c r="Z88" i="53"/>
  <c r="U88" i="53"/>
  <c r="X88" i="53" s="1"/>
  <c r="Z104" i="53"/>
  <c r="U104" i="53"/>
  <c r="X104" i="53" s="1"/>
  <c r="Y104" i="53"/>
  <c r="Z120" i="53"/>
  <c r="U120" i="53"/>
  <c r="X120" i="53" s="1"/>
  <c r="Y120" i="53"/>
  <c r="Y135" i="53"/>
  <c r="U135" i="53"/>
  <c r="X135" i="53" s="1"/>
  <c r="Z135" i="53"/>
  <c r="Y151" i="53"/>
  <c r="U151" i="53"/>
  <c r="X151" i="53" s="1"/>
  <c r="Z151" i="53"/>
  <c r="Y167" i="53"/>
  <c r="U167" i="53"/>
  <c r="X167" i="53" s="1"/>
  <c r="Z167" i="53"/>
  <c r="Y183" i="53"/>
  <c r="U183" i="53"/>
  <c r="X183" i="53" s="1"/>
  <c r="Z183" i="53"/>
  <c r="Y199" i="53"/>
  <c r="U199" i="53"/>
  <c r="X199" i="53" s="1"/>
  <c r="Z199" i="53"/>
  <c r="Z140" i="53"/>
  <c r="Y140" i="53"/>
  <c r="U140" i="53"/>
  <c r="X140" i="53" s="1"/>
  <c r="Z156" i="53"/>
  <c r="Y156" i="53"/>
  <c r="U156" i="53"/>
  <c r="X156" i="53" s="1"/>
  <c r="Z172" i="53"/>
  <c r="Y172" i="53"/>
  <c r="U172" i="53"/>
  <c r="X172" i="53" s="1"/>
  <c r="Z188" i="53"/>
  <c r="Y188" i="53"/>
  <c r="U188" i="53"/>
  <c r="X188" i="53" s="1"/>
  <c r="Z204" i="53"/>
  <c r="Y204" i="53"/>
  <c r="U204" i="53"/>
  <c r="X204" i="53" s="1"/>
  <c r="Z149" i="53"/>
  <c r="Y149" i="53"/>
  <c r="U149" i="53"/>
  <c r="X149" i="53" s="1"/>
  <c r="Z165" i="53"/>
  <c r="Y165" i="53"/>
  <c r="U165" i="53"/>
  <c r="X165" i="53" s="1"/>
  <c r="Z181" i="53"/>
  <c r="Y181" i="53"/>
  <c r="U181" i="53"/>
  <c r="X181" i="53" s="1"/>
  <c r="Z197" i="53"/>
  <c r="Y197" i="53"/>
  <c r="U197" i="53"/>
  <c r="X197" i="53" s="1"/>
  <c r="Z146" i="53"/>
  <c r="Y146" i="53"/>
  <c r="U146" i="53"/>
  <c r="X146" i="53" s="1"/>
  <c r="Z162" i="53"/>
  <c r="Y162" i="53"/>
  <c r="U162" i="53"/>
  <c r="X162" i="53" s="1"/>
  <c r="Z178" i="53"/>
  <c r="Y178" i="53"/>
  <c r="U178" i="53"/>
  <c r="X178" i="53" s="1"/>
  <c r="Z194" i="53"/>
  <c r="Y194" i="53"/>
  <c r="U194" i="53"/>
  <c r="X194" i="53" s="1"/>
  <c r="Z210" i="53"/>
  <c r="Y210" i="53"/>
  <c r="U210" i="53"/>
  <c r="X210" i="53" s="1"/>
  <c r="Z226" i="53"/>
  <c r="Y226" i="53"/>
  <c r="U226" i="53"/>
  <c r="X226" i="53" s="1"/>
  <c r="Z242" i="53"/>
  <c r="Y242" i="53"/>
  <c r="U242" i="53"/>
  <c r="X242" i="53" s="1"/>
  <c r="Z258" i="53"/>
  <c r="Y258" i="53"/>
  <c r="U258" i="53"/>
  <c r="X258" i="53" s="1"/>
  <c r="Z274" i="53"/>
  <c r="Y274" i="53"/>
  <c r="U274" i="53"/>
  <c r="X274" i="53" s="1"/>
  <c r="Z219" i="53"/>
  <c r="Y219" i="53"/>
  <c r="U219" i="53"/>
  <c r="X219" i="53" s="1"/>
  <c r="Z235" i="53"/>
  <c r="Y235" i="53"/>
  <c r="U235" i="53"/>
  <c r="X235" i="53" s="1"/>
  <c r="Z251" i="53"/>
  <c r="Y251" i="53"/>
  <c r="U251" i="53"/>
  <c r="X251" i="53" s="1"/>
  <c r="Z267" i="53"/>
  <c r="Y267" i="53"/>
  <c r="U267" i="53"/>
  <c r="X267" i="53" s="1"/>
  <c r="Z212" i="53"/>
  <c r="Y212" i="53"/>
  <c r="U212" i="53"/>
  <c r="X212" i="53" s="1"/>
  <c r="Z228" i="53"/>
  <c r="Y228" i="53"/>
  <c r="U228" i="53"/>
  <c r="X228" i="53" s="1"/>
  <c r="Z244" i="53"/>
  <c r="Y244" i="53"/>
  <c r="U244" i="53"/>
  <c r="X244" i="53" s="1"/>
  <c r="Z260" i="53"/>
  <c r="Y260" i="53"/>
  <c r="U260" i="53"/>
  <c r="X260" i="53" s="1"/>
  <c r="Z209" i="53"/>
  <c r="Y209" i="53"/>
  <c r="U209" i="53"/>
  <c r="X209" i="53" s="1"/>
  <c r="Z225" i="53"/>
  <c r="Y225" i="53"/>
  <c r="U225" i="53"/>
  <c r="X225" i="53" s="1"/>
  <c r="Z241" i="53"/>
  <c r="Y241" i="53"/>
  <c r="U241" i="53"/>
  <c r="X241" i="53" s="1"/>
  <c r="Z257" i="53"/>
  <c r="Y257" i="53"/>
  <c r="U257" i="53"/>
  <c r="X257" i="53" s="1"/>
  <c r="Z273" i="53"/>
  <c r="Y273" i="53"/>
  <c r="U273" i="53"/>
  <c r="X273" i="53" s="1"/>
  <c r="U291" i="53"/>
  <c r="X291" i="53" s="1"/>
  <c r="Z291" i="53"/>
  <c r="Y291" i="53"/>
  <c r="U307" i="53"/>
  <c r="X307" i="53" s="1"/>
  <c r="Z307" i="53"/>
  <c r="Y307" i="53"/>
  <c r="U323" i="53"/>
  <c r="X323" i="53" s="1"/>
  <c r="Z323" i="53"/>
  <c r="Y323" i="53"/>
  <c r="U339" i="53"/>
  <c r="X339" i="53" s="1"/>
  <c r="Z339" i="53"/>
  <c r="Y339" i="53"/>
  <c r="Y284" i="53"/>
  <c r="Z284" i="53"/>
  <c r="U284" i="53"/>
  <c r="X284" i="53" s="1"/>
  <c r="Y300" i="53"/>
  <c r="Z300" i="53"/>
  <c r="U300" i="53"/>
  <c r="X300" i="53" s="1"/>
  <c r="Y316" i="53"/>
  <c r="Z316" i="53"/>
  <c r="U316" i="53"/>
  <c r="X316" i="53" s="1"/>
  <c r="Y332" i="53"/>
  <c r="Z332" i="53"/>
  <c r="U332" i="53"/>
  <c r="X332" i="53" s="1"/>
  <c r="Y346" i="53"/>
  <c r="Z346" i="53"/>
  <c r="U346" i="53"/>
  <c r="X346" i="53" s="1"/>
  <c r="Y289" i="53"/>
  <c r="Z289" i="53"/>
  <c r="U289" i="53"/>
  <c r="X289" i="53" s="1"/>
  <c r="Y305" i="53"/>
  <c r="Z305" i="53"/>
  <c r="U305" i="53"/>
  <c r="X305" i="53" s="1"/>
  <c r="Y321" i="53"/>
  <c r="Z321" i="53"/>
  <c r="U321" i="53"/>
  <c r="X321" i="53" s="1"/>
  <c r="Y337" i="53"/>
  <c r="Z337" i="53"/>
  <c r="U337" i="53"/>
  <c r="X337" i="53" s="1"/>
  <c r="Z286" i="53"/>
  <c r="Y286" i="53"/>
  <c r="U286" i="53"/>
  <c r="X286" i="53" s="1"/>
  <c r="Z302" i="53"/>
  <c r="Y302" i="53"/>
  <c r="U302" i="53"/>
  <c r="X302" i="53" s="1"/>
  <c r="Z318" i="53"/>
  <c r="Y318" i="53"/>
  <c r="U318" i="53"/>
  <c r="X318" i="53" s="1"/>
  <c r="Z334" i="53"/>
  <c r="Y334" i="53"/>
  <c r="U334" i="53"/>
  <c r="X334" i="53" s="1"/>
  <c r="Z351" i="53"/>
  <c r="Y351" i="53"/>
  <c r="U351" i="53"/>
  <c r="X351" i="53" s="1"/>
  <c r="Z367" i="53"/>
  <c r="Y367" i="53"/>
  <c r="U367" i="53"/>
  <c r="X367" i="53" s="1"/>
  <c r="Z383" i="53"/>
  <c r="Y383" i="53"/>
  <c r="U383" i="53"/>
  <c r="X383" i="53" s="1"/>
  <c r="Z399" i="53"/>
  <c r="Y399" i="53"/>
  <c r="U399" i="53"/>
  <c r="X399" i="53" s="1"/>
  <c r="U344" i="53"/>
  <c r="X344" i="53" s="1"/>
  <c r="Z344" i="53"/>
  <c r="Y344" i="53"/>
  <c r="Z360" i="53"/>
  <c r="Y360" i="53"/>
  <c r="U360" i="53"/>
  <c r="X360" i="53" s="1"/>
  <c r="Z376" i="53"/>
  <c r="Y376" i="53"/>
  <c r="U376" i="53"/>
  <c r="X376" i="53" s="1"/>
  <c r="Z392" i="53"/>
  <c r="Y392" i="53"/>
  <c r="U392" i="53"/>
  <c r="X392" i="53" s="1"/>
  <c r="Z408" i="53"/>
  <c r="Y408" i="53"/>
  <c r="U408" i="53"/>
  <c r="X408" i="53" s="1"/>
  <c r="Y357" i="53"/>
  <c r="U357" i="53"/>
  <c r="X357" i="53" s="1"/>
  <c r="Z357" i="53"/>
  <c r="Y373" i="53"/>
  <c r="U373" i="53"/>
  <c r="X373" i="53" s="1"/>
  <c r="Z373" i="53"/>
  <c r="Y389" i="53"/>
  <c r="U389" i="53"/>
  <c r="X389" i="53" s="1"/>
  <c r="Z389" i="53"/>
  <c r="Y405" i="53"/>
  <c r="U405" i="53"/>
  <c r="X405" i="53" s="1"/>
  <c r="Z405" i="53"/>
  <c r="Y358" i="53"/>
  <c r="Z358" i="53"/>
  <c r="U358" i="53"/>
  <c r="X358" i="53" s="1"/>
  <c r="Y374" i="53"/>
  <c r="Z374" i="53"/>
  <c r="U374" i="53"/>
  <c r="X374" i="53" s="1"/>
  <c r="Y390" i="53"/>
  <c r="Z390" i="53"/>
  <c r="U390" i="53"/>
  <c r="X390" i="53" s="1"/>
  <c r="Y406" i="53"/>
  <c r="Z406" i="53"/>
  <c r="U406" i="53"/>
  <c r="X406" i="53" s="1"/>
  <c r="Y417" i="53"/>
  <c r="Z417" i="53"/>
  <c r="U417" i="53"/>
  <c r="X417" i="53" s="1"/>
  <c r="Y433" i="53"/>
  <c r="Z433" i="53"/>
  <c r="U433" i="53"/>
  <c r="X433" i="53" s="1"/>
  <c r="Z449" i="53"/>
  <c r="Y449" i="53"/>
  <c r="U449" i="53"/>
  <c r="X449" i="53" s="1"/>
  <c r="Z430" i="53"/>
  <c r="Y430" i="53"/>
  <c r="U430" i="53"/>
  <c r="X430" i="53" s="1"/>
  <c r="Z446" i="53"/>
  <c r="Y446" i="53"/>
  <c r="U446" i="53"/>
  <c r="X446" i="53" s="1"/>
  <c r="Y427" i="53"/>
  <c r="U427" i="53"/>
  <c r="X427" i="53" s="1"/>
  <c r="Z427" i="53"/>
  <c r="Y443" i="53"/>
  <c r="U443" i="53"/>
  <c r="X443" i="53" s="1"/>
  <c r="Z443" i="53"/>
  <c r="U424" i="53"/>
  <c r="X424" i="53" s="1"/>
  <c r="Z424" i="53"/>
  <c r="Y424" i="53"/>
  <c r="U440" i="53"/>
  <c r="X440" i="53" s="1"/>
  <c r="Z440" i="53"/>
  <c r="Y440" i="53"/>
  <c r="Z454" i="53"/>
  <c r="U454" i="53"/>
  <c r="X454" i="53" s="1"/>
  <c r="Y454" i="53"/>
  <c r="Z470" i="53"/>
  <c r="U470" i="53"/>
  <c r="X470" i="53" s="1"/>
  <c r="Y470" i="53"/>
  <c r="U486" i="53"/>
  <c r="X486" i="53" s="1"/>
  <c r="Z486" i="53"/>
  <c r="Y486" i="53"/>
  <c r="Y463" i="53"/>
  <c r="U463" i="53"/>
  <c r="X463" i="53" s="1"/>
  <c r="Z463" i="53"/>
  <c r="Y479" i="53"/>
  <c r="U479" i="53"/>
  <c r="X479" i="53" s="1"/>
  <c r="Z479" i="53"/>
  <c r="Y460" i="53"/>
  <c r="U460" i="53"/>
  <c r="X460" i="53" s="1"/>
  <c r="Z460" i="53"/>
  <c r="Y476" i="53"/>
  <c r="U476" i="53"/>
  <c r="X476" i="53" s="1"/>
  <c r="Z476" i="53"/>
  <c r="Y457" i="53"/>
  <c r="U457" i="53"/>
  <c r="X457" i="53" s="1"/>
  <c r="Z457" i="53"/>
  <c r="Y473" i="53"/>
  <c r="U473" i="53"/>
  <c r="X473" i="53" s="1"/>
  <c r="Z473" i="53"/>
  <c r="U491" i="53"/>
  <c r="X491" i="53" s="1"/>
  <c r="Z491" i="53"/>
  <c r="Y491" i="53"/>
  <c r="U507" i="53"/>
  <c r="X507" i="53" s="1"/>
  <c r="Z507" i="53"/>
  <c r="Y507" i="53"/>
  <c r="Z492" i="53"/>
  <c r="Y492" i="53"/>
  <c r="U492" i="53"/>
  <c r="X492" i="53" s="1"/>
  <c r="Z508" i="53"/>
  <c r="Y508" i="53"/>
  <c r="U508" i="53"/>
  <c r="X508" i="53" s="1"/>
  <c r="U485" i="53"/>
  <c r="X485" i="53" s="1"/>
  <c r="Z485" i="53"/>
  <c r="Y485" i="53"/>
  <c r="Y501" i="53"/>
  <c r="Z501" i="53"/>
  <c r="U501" i="53"/>
  <c r="X501" i="53" s="1"/>
  <c r="Z517" i="53"/>
  <c r="U517" i="53"/>
  <c r="X517" i="53" s="1"/>
  <c r="Y517" i="53"/>
  <c r="Z502" i="53"/>
  <c r="U502" i="53"/>
  <c r="X502" i="53" s="1"/>
  <c r="Y502" i="53"/>
  <c r="Z521" i="53"/>
  <c r="Y521" i="53"/>
  <c r="U521" i="53"/>
  <c r="X521" i="53" s="1"/>
  <c r="Z537" i="53"/>
  <c r="Y537" i="53"/>
  <c r="U537" i="53"/>
  <c r="X537" i="53" s="1"/>
  <c r="Y553" i="53"/>
  <c r="U553" i="53"/>
  <c r="X553" i="53" s="1"/>
  <c r="Z553" i="53"/>
  <c r="Z534" i="53"/>
  <c r="Y534" i="53"/>
  <c r="U534" i="53"/>
  <c r="X534" i="53" s="1"/>
  <c r="Z519" i="53"/>
  <c r="U519" i="53"/>
  <c r="X519" i="53" s="1"/>
  <c r="Y519" i="53"/>
  <c r="Y535" i="53"/>
  <c r="Z535" i="53"/>
  <c r="U535" i="53"/>
  <c r="X535" i="53" s="1"/>
  <c r="Y551" i="53"/>
  <c r="U551" i="53"/>
  <c r="X551" i="53" s="1"/>
  <c r="Z551" i="53"/>
  <c r="Y528" i="53"/>
  <c r="U528" i="53"/>
  <c r="X528" i="53" s="1"/>
  <c r="Z528" i="53"/>
  <c r="Y544" i="53"/>
  <c r="U544" i="53"/>
  <c r="X544" i="53" s="1"/>
  <c r="Z544" i="53"/>
  <c r="Z558" i="53"/>
  <c r="Y558" i="53"/>
  <c r="U558" i="53"/>
  <c r="X558" i="53" s="1"/>
  <c r="Y559" i="53"/>
  <c r="Z559" i="53"/>
  <c r="U559" i="53"/>
  <c r="X559" i="53" s="1"/>
  <c r="Y556" i="53"/>
  <c r="Z556" i="53"/>
  <c r="U556" i="53"/>
  <c r="X556" i="53" s="1"/>
  <c r="Y572" i="53"/>
  <c r="U572" i="53"/>
  <c r="X572" i="53" s="1"/>
  <c r="Z572" i="53"/>
  <c r="Y569" i="53"/>
  <c r="U569" i="53"/>
  <c r="X569" i="53" s="1"/>
  <c r="Z569" i="53"/>
  <c r="Y583" i="53"/>
  <c r="Z583" i="53"/>
  <c r="U583" i="53"/>
  <c r="X583" i="53" s="1"/>
  <c r="Z580" i="53"/>
  <c r="Y580" i="53"/>
  <c r="U580" i="53"/>
  <c r="X580" i="53" s="1"/>
  <c r="U577" i="53"/>
  <c r="X577" i="53" s="1"/>
  <c r="Z577" i="53"/>
  <c r="Y577" i="53"/>
  <c r="Y578" i="53"/>
  <c r="Z578" i="53"/>
  <c r="U578" i="53"/>
  <c r="X578" i="53" s="1"/>
  <c r="Z594" i="53"/>
  <c r="Y594" i="53"/>
  <c r="U594" i="53"/>
  <c r="X594" i="53" s="1"/>
  <c r="Z595" i="53"/>
  <c r="Y595" i="53"/>
  <c r="U595" i="53"/>
  <c r="X595" i="53" s="1"/>
  <c r="U596" i="53"/>
  <c r="X596" i="53" s="1"/>
  <c r="Z596" i="53"/>
  <c r="Y596" i="53"/>
  <c r="Z593" i="53"/>
  <c r="Y593" i="53"/>
  <c r="U593" i="53"/>
  <c r="X593" i="53" s="1"/>
  <c r="U611" i="53"/>
  <c r="X611" i="53" s="1"/>
  <c r="Z611" i="53"/>
  <c r="Y611" i="53"/>
  <c r="U612" i="53"/>
  <c r="X612" i="53" s="1"/>
  <c r="Z612" i="53"/>
  <c r="Y612" i="53"/>
  <c r="Y613" i="53"/>
  <c r="U613" i="53"/>
  <c r="X613" i="53" s="1"/>
  <c r="Z613" i="53"/>
  <c r="U614" i="53"/>
  <c r="X614" i="53" s="1"/>
  <c r="Z614" i="53"/>
  <c r="Y614" i="53"/>
  <c r="Z628" i="53"/>
  <c r="Y628" i="53"/>
  <c r="U628" i="53"/>
  <c r="X628" i="53" s="1"/>
  <c r="Z622" i="53"/>
  <c r="U622" i="53"/>
  <c r="X622" i="53" s="1"/>
  <c r="Y622" i="53"/>
  <c r="Y627" i="53"/>
  <c r="U627" i="53"/>
  <c r="X627" i="53" s="1"/>
  <c r="Z627" i="53"/>
  <c r="U639" i="53"/>
  <c r="X639" i="53" s="1"/>
  <c r="Z639" i="53"/>
  <c r="Y639" i="53"/>
  <c r="Z633" i="53"/>
  <c r="Y633" i="53"/>
  <c r="U633" i="53"/>
  <c r="X633" i="53" s="1"/>
  <c r="U643" i="53"/>
  <c r="X643" i="53" s="1"/>
  <c r="Z643" i="53"/>
  <c r="Y643" i="53"/>
  <c r="Z649" i="53"/>
  <c r="U649" i="53"/>
  <c r="X649" i="53" s="1"/>
  <c r="Y649" i="53"/>
  <c r="Z651" i="53"/>
  <c r="Y651" i="53"/>
  <c r="U651" i="53"/>
  <c r="X651" i="53" s="1"/>
  <c r="Y658" i="53"/>
  <c r="Z658" i="53"/>
  <c r="U658" i="53"/>
  <c r="X658" i="53" s="1"/>
  <c r="Z661" i="53"/>
  <c r="U661" i="53"/>
  <c r="X661" i="53" s="1"/>
  <c r="Y661" i="53"/>
  <c r="U662" i="53"/>
  <c r="X662" i="53" s="1"/>
  <c r="Z662" i="53"/>
  <c r="Y662" i="53"/>
  <c r="Y668" i="53"/>
  <c r="Z668" i="53"/>
  <c r="U668" i="53"/>
  <c r="X668" i="53" s="1"/>
  <c r="Z671" i="53"/>
  <c r="Y671" i="53"/>
  <c r="U671" i="53"/>
  <c r="X671" i="53" s="1"/>
  <c r="Y675" i="53"/>
  <c r="Z675" i="53"/>
  <c r="U675" i="53"/>
  <c r="X675" i="53" s="1"/>
  <c r="EX81" i="53"/>
  <c r="EW81" i="53"/>
  <c r="ES81" i="53"/>
  <c r="EV81" i="53" s="1"/>
  <c r="EX97" i="53"/>
  <c r="EW97" i="53"/>
  <c r="ES97" i="53"/>
  <c r="EV97" i="53" s="1"/>
  <c r="EX113" i="53"/>
  <c r="EW113" i="53"/>
  <c r="ES113" i="53"/>
  <c r="EV113" i="53" s="1"/>
  <c r="EX129" i="53"/>
  <c r="EW129" i="53"/>
  <c r="ES129" i="53"/>
  <c r="EV129" i="53" s="1"/>
  <c r="EW86" i="53"/>
  <c r="EX86" i="53"/>
  <c r="ES86" i="53"/>
  <c r="EV86" i="53" s="1"/>
  <c r="EW102" i="53"/>
  <c r="EX102" i="53"/>
  <c r="ES102" i="53"/>
  <c r="EV102" i="53" s="1"/>
  <c r="EW118" i="53"/>
  <c r="EX118" i="53"/>
  <c r="ES118" i="53"/>
  <c r="EV118" i="53" s="1"/>
  <c r="EW79" i="53"/>
  <c r="ES79" i="53"/>
  <c r="EV79" i="53" s="1"/>
  <c r="EX79" i="53"/>
  <c r="EW95" i="53"/>
  <c r="ES95" i="53"/>
  <c r="EV95" i="53" s="1"/>
  <c r="EX95" i="53"/>
  <c r="EW111" i="53"/>
  <c r="ES111" i="53"/>
  <c r="EV111" i="53" s="1"/>
  <c r="EX111" i="53"/>
  <c r="EW127" i="53"/>
  <c r="ES127" i="53"/>
  <c r="EV127" i="53" s="1"/>
  <c r="EX127" i="53"/>
  <c r="ES88" i="53"/>
  <c r="EV88" i="53" s="1"/>
  <c r="EX88" i="53"/>
  <c r="EW88" i="53"/>
  <c r="ES104" i="53"/>
  <c r="EV104" i="53" s="1"/>
  <c r="EX104" i="53"/>
  <c r="EW104" i="53"/>
  <c r="ES120" i="53"/>
  <c r="EV120" i="53" s="1"/>
  <c r="EX120" i="53"/>
  <c r="EW120" i="53"/>
  <c r="EX135" i="53"/>
  <c r="EW135" i="53"/>
  <c r="ES135" i="53"/>
  <c r="EV135" i="53" s="1"/>
  <c r="EX151" i="53"/>
  <c r="EW151" i="53"/>
  <c r="ES151" i="53"/>
  <c r="EV151" i="53" s="1"/>
  <c r="EX167" i="53"/>
  <c r="EW167" i="53"/>
  <c r="ES167" i="53"/>
  <c r="EV167" i="53" s="1"/>
  <c r="EX183" i="53"/>
  <c r="EW183" i="53"/>
  <c r="ES183" i="53"/>
  <c r="EV183" i="53" s="1"/>
  <c r="EX199" i="53"/>
  <c r="EW199" i="53"/>
  <c r="ES199" i="53"/>
  <c r="EV199" i="53" s="1"/>
  <c r="EX140" i="53"/>
  <c r="EW140" i="53"/>
  <c r="ES140" i="53"/>
  <c r="EV140" i="53" s="1"/>
  <c r="EX156" i="53"/>
  <c r="EW156" i="53"/>
  <c r="ES156" i="53"/>
  <c r="EV156" i="53" s="1"/>
  <c r="EX172" i="53"/>
  <c r="EW172" i="53"/>
  <c r="ES172" i="53"/>
  <c r="EV172" i="53" s="1"/>
  <c r="EX188" i="53"/>
  <c r="EW188" i="53"/>
  <c r="ES188" i="53"/>
  <c r="EV188" i="53" s="1"/>
  <c r="EX204" i="53"/>
  <c r="ES204" i="53"/>
  <c r="EV204" i="53" s="1"/>
  <c r="EW204" i="53"/>
  <c r="EW149" i="53"/>
  <c r="ES149" i="53"/>
  <c r="EV149" i="53" s="1"/>
  <c r="EX149" i="53"/>
  <c r="EW165" i="53"/>
  <c r="ES165" i="53"/>
  <c r="EV165" i="53" s="1"/>
  <c r="EX165" i="53"/>
  <c r="EW181" i="53"/>
  <c r="ES181" i="53"/>
  <c r="EV181" i="53" s="1"/>
  <c r="EX181" i="53"/>
  <c r="EW197" i="53"/>
  <c r="ES197" i="53"/>
  <c r="EV197" i="53" s="1"/>
  <c r="EX197" i="53"/>
  <c r="ES146" i="53"/>
  <c r="EV146" i="53" s="1"/>
  <c r="EX146" i="53"/>
  <c r="EW146" i="53"/>
  <c r="ES162" i="53"/>
  <c r="EV162" i="53" s="1"/>
  <c r="EX162" i="53"/>
  <c r="EW162" i="53"/>
  <c r="ES178" i="53"/>
  <c r="EV178" i="53" s="1"/>
  <c r="EX178" i="53"/>
  <c r="EW178" i="53"/>
  <c r="ES194" i="53"/>
  <c r="EV194" i="53" s="1"/>
  <c r="EX194" i="53"/>
  <c r="EW194" i="53"/>
  <c r="EX210" i="53"/>
  <c r="EW210" i="53"/>
  <c r="ES210" i="53"/>
  <c r="EV210" i="53" s="1"/>
  <c r="EX226" i="53"/>
  <c r="EW226" i="53"/>
  <c r="ES226" i="53"/>
  <c r="EV226" i="53" s="1"/>
  <c r="EX242" i="53"/>
  <c r="EW242" i="53"/>
  <c r="ES242" i="53"/>
  <c r="EV242" i="53" s="1"/>
  <c r="EX258" i="53"/>
  <c r="EW258" i="53"/>
  <c r="ES258" i="53"/>
  <c r="EV258" i="53" s="1"/>
  <c r="EX274" i="53"/>
  <c r="EW274" i="53"/>
  <c r="ES274" i="53"/>
  <c r="EV274" i="53" s="1"/>
  <c r="EX219" i="53"/>
  <c r="EW219" i="53"/>
  <c r="ES219" i="53"/>
  <c r="EV219" i="53" s="1"/>
  <c r="EX235" i="53"/>
  <c r="EW235" i="53"/>
  <c r="ES235" i="53"/>
  <c r="EV235" i="53" s="1"/>
  <c r="EX251" i="53"/>
  <c r="EW251" i="53"/>
  <c r="ES251" i="53"/>
  <c r="EV251" i="53" s="1"/>
  <c r="EX267" i="53"/>
  <c r="EW267" i="53"/>
  <c r="ES267" i="53"/>
  <c r="EV267" i="53" s="1"/>
  <c r="EX216" i="53"/>
  <c r="EW216" i="53"/>
  <c r="ES216" i="53"/>
  <c r="EV216" i="53" s="1"/>
  <c r="EX232" i="53"/>
  <c r="EW232" i="53"/>
  <c r="ES232" i="53"/>
  <c r="EV232" i="53" s="1"/>
  <c r="EX248" i="53"/>
  <c r="EW248" i="53"/>
  <c r="ES248" i="53"/>
  <c r="EV248" i="53" s="1"/>
  <c r="EX264" i="53"/>
  <c r="EW264" i="53"/>
  <c r="ES264" i="53"/>
  <c r="EV264" i="53" s="1"/>
  <c r="EX213" i="53"/>
  <c r="EW213" i="53"/>
  <c r="ES213" i="53"/>
  <c r="EV213" i="53" s="1"/>
  <c r="EX229" i="53"/>
  <c r="EW229" i="53"/>
  <c r="ES229" i="53"/>
  <c r="EV229" i="53" s="1"/>
  <c r="EX245" i="53"/>
  <c r="EW245" i="53"/>
  <c r="ES245" i="53"/>
  <c r="EV245" i="53" s="1"/>
  <c r="EX261" i="53"/>
  <c r="EW261" i="53"/>
  <c r="ES261" i="53"/>
  <c r="EV261" i="53" s="1"/>
  <c r="EX275" i="53"/>
  <c r="EW275" i="53"/>
  <c r="ES275" i="53"/>
  <c r="EV275" i="53" s="1"/>
  <c r="EX291" i="53"/>
  <c r="EW291" i="53"/>
  <c r="ES291" i="53"/>
  <c r="EV291" i="53" s="1"/>
  <c r="EX307" i="53"/>
  <c r="EW307" i="53"/>
  <c r="ES307" i="53"/>
  <c r="EV307" i="53" s="1"/>
  <c r="EX323" i="53"/>
  <c r="EW323" i="53"/>
  <c r="ES323" i="53"/>
  <c r="EV323" i="53" s="1"/>
  <c r="EX339" i="53"/>
  <c r="EW339" i="53"/>
  <c r="ES339" i="53"/>
  <c r="EV339" i="53" s="1"/>
  <c r="ES288" i="53"/>
  <c r="EV288" i="53" s="1"/>
  <c r="EX288" i="53"/>
  <c r="EW288" i="53"/>
  <c r="ES304" i="53"/>
  <c r="EV304" i="53" s="1"/>
  <c r="EX304" i="53"/>
  <c r="EW304" i="53"/>
  <c r="ES320" i="53"/>
  <c r="EV320" i="53" s="1"/>
  <c r="EX320" i="53"/>
  <c r="EW320" i="53"/>
  <c r="ES336" i="53"/>
  <c r="EV336" i="53" s="1"/>
  <c r="EX336" i="53"/>
  <c r="EW336" i="53"/>
  <c r="EX281" i="53"/>
  <c r="EW281" i="53"/>
  <c r="ES281" i="53"/>
  <c r="EV281" i="53" s="1"/>
  <c r="EX297" i="53"/>
  <c r="EW297" i="53"/>
  <c r="ES297" i="53"/>
  <c r="EV297" i="53" s="1"/>
  <c r="EX313" i="53"/>
  <c r="EW313" i="53"/>
  <c r="ES313" i="53"/>
  <c r="EV313" i="53" s="1"/>
  <c r="EX329" i="53"/>
  <c r="EW329" i="53"/>
  <c r="ES329" i="53"/>
  <c r="EV329" i="53" s="1"/>
  <c r="EX278" i="53"/>
  <c r="EW278" i="53"/>
  <c r="ES278" i="53"/>
  <c r="EV278" i="53" s="1"/>
  <c r="EX294" i="53"/>
  <c r="EW294" i="53"/>
  <c r="ES294" i="53"/>
  <c r="EV294" i="53" s="1"/>
  <c r="EX310" i="53"/>
  <c r="EW310" i="53"/>
  <c r="ES310" i="53"/>
  <c r="EV310" i="53" s="1"/>
  <c r="EX326" i="53"/>
  <c r="EW326" i="53"/>
  <c r="ES326" i="53"/>
  <c r="EV326" i="53" s="1"/>
  <c r="EX342" i="53"/>
  <c r="EW342" i="53"/>
  <c r="ES342" i="53"/>
  <c r="EV342" i="53" s="1"/>
  <c r="EX355" i="53"/>
  <c r="EW355" i="53"/>
  <c r="ES355" i="53"/>
  <c r="EV355" i="53" s="1"/>
  <c r="EX371" i="53"/>
  <c r="EW371" i="53"/>
  <c r="ES371" i="53"/>
  <c r="EV371" i="53" s="1"/>
  <c r="EX387" i="53"/>
  <c r="EW387" i="53"/>
  <c r="ES387" i="53"/>
  <c r="EV387" i="53" s="1"/>
  <c r="EX403" i="53"/>
  <c r="EW403" i="53"/>
  <c r="ES403" i="53"/>
  <c r="EV403" i="53" s="1"/>
  <c r="EX348" i="53"/>
  <c r="EW348" i="53"/>
  <c r="ES348" i="53"/>
  <c r="EV348" i="53" s="1"/>
  <c r="EX364" i="53"/>
  <c r="EW364" i="53"/>
  <c r="ES364" i="53"/>
  <c r="EV364" i="53" s="1"/>
  <c r="EX380" i="53"/>
  <c r="EW380" i="53"/>
  <c r="ES380" i="53"/>
  <c r="EV380" i="53" s="1"/>
  <c r="EX396" i="53"/>
  <c r="EW396" i="53"/>
  <c r="ES396" i="53"/>
  <c r="EV396" i="53" s="1"/>
  <c r="ES412" i="53"/>
  <c r="EV412" i="53" s="1"/>
  <c r="EX412" i="53"/>
  <c r="EW412" i="53"/>
  <c r="EW361" i="53"/>
  <c r="EX361" i="53"/>
  <c r="ES361" i="53"/>
  <c r="EV361" i="53" s="1"/>
  <c r="EW377" i="53"/>
  <c r="EX377" i="53"/>
  <c r="ES377" i="53"/>
  <c r="EV377" i="53" s="1"/>
  <c r="EW393" i="53"/>
  <c r="EX393" i="53"/>
  <c r="ES393" i="53"/>
  <c r="EV393" i="53" s="1"/>
  <c r="EW409" i="53"/>
  <c r="EX409" i="53"/>
  <c r="ES409" i="53"/>
  <c r="EV409" i="53" s="1"/>
  <c r="EX358" i="53"/>
  <c r="EW358" i="53"/>
  <c r="ES358" i="53"/>
  <c r="EV358" i="53" s="1"/>
  <c r="EX374" i="53"/>
  <c r="EW374" i="53"/>
  <c r="ES374" i="53"/>
  <c r="EV374" i="53" s="1"/>
  <c r="EX390" i="53"/>
  <c r="EW390" i="53"/>
  <c r="ES390" i="53"/>
  <c r="EV390" i="53" s="1"/>
  <c r="EX406" i="53"/>
  <c r="EW406" i="53"/>
  <c r="ES406" i="53"/>
  <c r="EV406" i="53" s="1"/>
  <c r="EX417" i="53"/>
  <c r="EW417" i="53"/>
  <c r="ES417" i="53"/>
  <c r="EV417" i="53" s="1"/>
  <c r="EX433" i="53"/>
  <c r="EW433" i="53"/>
  <c r="ES433" i="53"/>
  <c r="EV433" i="53" s="1"/>
  <c r="ES449" i="53"/>
  <c r="EV449" i="53" s="1"/>
  <c r="EX449" i="53"/>
  <c r="EW449" i="53"/>
  <c r="EX430" i="53"/>
  <c r="EW430" i="53"/>
  <c r="ES430" i="53"/>
  <c r="EV430" i="53" s="1"/>
  <c r="EX446" i="53"/>
  <c r="EW446" i="53"/>
  <c r="ES446" i="53"/>
  <c r="EV446" i="53" s="1"/>
  <c r="EX427" i="53"/>
  <c r="EW427" i="53"/>
  <c r="ES427" i="53"/>
  <c r="EV427" i="53" s="1"/>
  <c r="EX443" i="53"/>
  <c r="EW443" i="53"/>
  <c r="ES443" i="53"/>
  <c r="EV443" i="53" s="1"/>
  <c r="EX424" i="53"/>
  <c r="EW424" i="53"/>
  <c r="ES424" i="53"/>
  <c r="EV424" i="53" s="1"/>
  <c r="EX440" i="53"/>
  <c r="EW440" i="53"/>
  <c r="ES440" i="53"/>
  <c r="EV440" i="53" s="1"/>
  <c r="EX454" i="53"/>
  <c r="EW454" i="53"/>
  <c r="ES454" i="53"/>
  <c r="EV454" i="53" s="1"/>
  <c r="EX470" i="53"/>
  <c r="EW470" i="53"/>
  <c r="ES470" i="53"/>
  <c r="EV470" i="53" s="1"/>
  <c r="EX451" i="53"/>
  <c r="ES451" i="53"/>
  <c r="EV451" i="53" s="1"/>
  <c r="EW451" i="53"/>
  <c r="EX467" i="53"/>
  <c r="ES467" i="53"/>
  <c r="EV467" i="53" s="1"/>
  <c r="EW467" i="53"/>
  <c r="EW452" i="53"/>
  <c r="EX452" i="53"/>
  <c r="ES452" i="53"/>
  <c r="EV452" i="53" s="1"/>
  <c r="EW468" i="53"/>
  <c r="EX468" i="53"/>
  <c r="ES468" i="53"/>
  <c r="EV468" i="53" s="1"/>
  <c r="EW484" i="53"/>
  <c r="ES484" i="53"/>
  <c r="EV484" i="53" s="1"/>
  <c r="EX484" i="53"/>
  <c r="ES465" i="53"/>
  <c r="EV465" i="53" s="1"/>
  <c r="EX465" i="53"/>
  <c r="EW465" i="53"/>
  <c r="ES481" i="53"/>
  <c r="EV481" i="53" s="1"/>
  <c r="EX481" i="53"/>
  <c r="EW481" i="53"/>
  <c r="ES495" i="53"/>
  <c r="EV495" i="53" s="1"/>
  <c r="EX495" i="53"/>
  <c r="EW495" i="53"/>
  <c r="ES511" i="53"/>
  <c r="EV511" i="53" s="1"/>
  <c r="EX511" i="53"/>
  <c r="EW511" i="53"/>
  <c r="EX496" i="53"/>
  <c r="EW496" i="53"/>
  <c r="ES496" i="53"/>
  <c r="EV496" i="53" s="1"/>
  <c r="EX512" i="53"/>
  <c r="EW512" i="53"/>
  <c r="ES512" i="53"/>
  <c r="EV512" i="53" s="1"/>
  <c r="EW489" i="53"/>
  <c r="ES489" i="53"/>
  <c r="EV489" i="53" s="1"/>
  <c r="EX489" i="53"/>
  <c r="EW505" i="53"/>
  <c r="ES505" i="53"/>
  <c r="EV505" i="53" s="1"/>
  <c r="EX505" i="53"/>
  <c r="EX490" i="53"/>
  <c r="EW490" i="53"/>
  <c r="ES490" i="53"/>
  <c r="EV490" i="53" s="1"/>
  <c r="EX506" i="53"/>
  <c r="EW506" i="53"/>
  <c r="ES506" i="53"/>
  <c r="EV506" i="53" s="1"/>
  <c r="EX521" i="53"/>
  <c r="EW521" i="53"/>
  <c r="ES521" i="53"/>
  <c r="EV521" i="53" s="1"/>
  <c r="EX537" i="53"/>
  <c r="EW537" i="53"/>
  <c r="ES537" i="53"/>
  <c r="EV537" i="53" s="1"/>
  <c r="EW553" i="53"/>
  <c r="ES553" i="53"/>
  <c r="EV553" i="53" s="1"/>
  <c r="EX553" i="53"/>
  <c r="EX534" i="53"/>
  <c r="EW534" i="53"/>
  <c r="ES534" i="53"/>
  <c r="EV534" i="53" s="1"/>
  <c r="EX519" i="53"/>
  <c r="ES519" i="53"/>
  <c r="EV519" i="53" s="1"/>
  <c r="EW519" i="53"/>
  <c r="ES535" i="53"/>
  <c r="EV535" i="53" s="1"/>
  <c r="EX535" i="53"/>
  <c r="EW535" i="53"/>
  <c r="EX551" i="53"/>
  <c r="EW551" i="53"/>
  <c r="ES551" i="53"/>
  <c r="EV551" i="53" s="1"/>
  <c r="EW528" i="53"/>
  <c r="ES528" i="53"/>
  <c r="EV528" i="53" s="1"/>
  <c r="EX528" i="53"/>
  <c r="EW544" i="53"/>
  <c r="ES544" i="53"/>
  <c r="EV544" i="53" s="1"/>
  <c r="EX544" i="53"/>
  <c r="EW558" i="53"/>
  <c r="EX558" i="53"/>
  <c r="ES558" i="53"/>
  <c r="EV558" i="53" s="1"/>
  <c r="EW559" i="53"/>
  <c r="ES559" i="53"/>
  <c r="EV559" i="53" s="1"/>
  <c r="EX559" i="53"/>
  <c r="ES556" i="53"/>
  <c r="EV556" i="53" s="1"/>
  <c r="EW556" i="53"/>
  <c r="EX556" i="53"/>
  <c r="EW557" i="53"/>
  <c r="ES557" i="53"/>
  <c r="EV557" i="53" s="1"/>
  <c r="EX557" i="53"/>
  <c r="ES571" i="53"/>
  <c r="EV571" i="53" s="1"/>
  <c r="EW571" i="53"/>
  <c r="EX571" i="53"/>
  <c r="EW587" i="53"/>
  <c r="EX587" i="53"/>
  <c r="ES587" i="53"/>
  <c r="EV587" i="53" s="1"/>
  <c r="EX580" i="53"/>
  <c r="ES580" i="53"/>
  <c r="EV580" i="53" s="1"/>
  <c r="EW580" i="53"/>
  <c r="EW581" i="53"/>
  <c r="ES581" i="53"/>
  <c r="EV581" i="53" s="1"/>
  <c r="EX581" i="53"/>
  <c r="EW582" i="53"/>
  <c r="ES582" i="53"/>
  <c r="EV582" i="53" s="1"/>
  <c r="EX582" i="53"/>
  <c r="EX598" i="53"/>
  <c r="EW598" i="53"/>
  <c r="ES598" i="53"/>
  <c r="EV598" i="53" s="1"/>
  <c r="ES595" i="53"/>
  <c r="EV595" i="53" s="1"/>
  <c r="EX595" i="53"/>
  <c r="EW595" i="53"/>
  <c r="EX592" i="53"/>
  <c r="EW592" i="53"/>
  <c r="ES592" i="53"/>
  <c r="EV592" i="53" s="1"/>
  <c r="EX597" i="53"/>
  <c r="ES597" i="53"/>
  <c r="EV597" i="53" s="1"/>
  <c r="EW597" i="53"/>
  <c r="EX615" i="53"/>
  <c r="EW615" i="53"/>
  <c r="ES615" i="53"/>
  <c r="EV615" i="53" s="1"/>
  <c r="EX616" i="53"/>
  <c r="ES616" i="53"/>
  <c r="EV616" i="53" s="1"/>
  <c r="EW616" i="53"/>
  <c r="EW617" i="53"/>
  <c r="ES617" i="53"/>
  <c r="EV617" i="53" s="1"/>
  <c r="EX617" i="53"/>
  <c r="EW614" i="53"/>
  <c r="ES614" i="53"/>
  <c r="EV614" i="53" s="1"/>
  <c r="EX614" i="53"/>
  <c r="EW628" i="53"/>
  <c r="EX628" i="53"/>
  <c r="ES628" i="53"/>
  <c r="EV628" i="53" s="1"/>
  <c r="EW622" i="53"/>
  <c r="EX622" i="53"/>
  <c r="ES622" i="53"/>
  <c r="EV622" i="53" s="1"/>
  <c r="EX627" i="53"/>
  <c r="ES627" i="53"/>
  <c r="EV627" i="53" s="1"/>
  <c r="EW627" i="53"/>
  <c r="EW636" i="53"/>
  <c r="EX636" i="53"/>
  <c r="ES636" i="53"/>
  <c r="EV636" i="53" s="1"/>
  <c r="EW637" i="53"/>
  <c r="ES637" i="53"/>
  <c r="EV637" i="53" s="1"/>
  <c r="EX637" i="53"/>
  <c r="ES644" i="53"/>
  <c r="EV644" i="53" s="1"/>
  <c r="EW644" i="53"/>
  <c r="EX644" i="53"/>
  <c r="EW642" i="53"/>
  <c r="ES642" i="53"/>
  <c r="EV642" i="53" s="1"/>
  <c r="EX642" i="53"/>
  <c r="ES655" i="53"/>
  <c r="EV655" i="53" s="1"/>
  <c r="EX655" i="53"/>
  <c r="EW655" i="53"/>
  <c r="EW653" i="53"/>
  <c r="ES653" i="53"/>
  <c r="EV653" i="53" s="1"/>
  <c r="EX653" i="53"/>
  <c r="EW659" i="53"/>
  <c r="ES659" i="53"/>
  <c r="EV659" i="53" s="1"/>
  <c r="EX659" i="53"/>
  <c r="EX660" i="53"/>
  <c r="ES660" i="53"/>
  <c r="EV660" i="53" s="1"/>
  <c r="EW660" i="53"/>
  <c r="EW669" i="53"/>
  <c r="EX669" i="53"/>
  <c r="ES669" i="53"/>
  <c r="EV669" i="53" s="1"/>
  <c r="EW671" i="53"/>
  <c r="ES671" i="53"/>
  <c r="EV671" i="53" s="1"/>
  <c r="EX671" i="53"/>
  <c r="EW675" i="53"/>
  <c r="ES675" i="53"/>
  <c r="EV675" i="53" s="1"/>
  <c r="EX675" i="53"/>
  <c r="DZ118" i="53"/>
  <c r="DY118" i="53"/>
  <c r="DU118" i="53"/>
  <c r="DX118" i="53" s="1"/>
  <c r="DY111" i="53"/>
  <c r="DU111" i="53"/>
  <c r="DX111" i="53" s="1"/>
  <c r="DZ111" i="53"/>
  <c r="DY80" i="53"/>
  <c r="DZ80" i="53"/>
  <c r="DU80" i="53"/>
  <c r="DX80" i="53" s="1"/>
  <c r="DY128" i="53"/>
  <c r="DZ128" i="53"/>
  <c r="DU128" i="53"/>
  <c r="DX128" i="53" s="1"/>
  <c r="DY121" i="53"/>
  <c r="DU121" i="53"/>
  <c r="DX121" i="53" s="1"/>
  <c r="DZ121" i="53"/>
  <c r="DU168" i="53"/>
  <c r="DX168" i="53" s="1"/>
  <c r="DZ168" i="53"/>
  <c r="DY168" i="53"/>
  <c r="DZ145" i="53"/>
  <c r="DU145" i="53"/>
  <c r="DX145" i="53" s="1"/>
  <c r="DY145" i="53"/>
  <c r="DZ177" i="53"/>
  <c r="DU177" i="53"/>
  <c r="DX177" i="53" s="1"/>
  <c r="DY177" i="53"/>
  <c r="DU150" i="53"/>
  <c r="DX150" i="53" s="1"/>
  <c r="DZ150" i="53"/>
  <c r="DY150" i="53"/>
  <c r="DY198" i="53"/>
  <c r="DZ198" i="53"/>
  <c r="DU198" i="53"/>
  <c r="DX198" i="53" s="1"/>
  <c r="DZ195" i="53"/>
  <c r="DY195" i="53"/>
  <c r="DU195" i="53"/>
  <c r="DX195" i="53" s="1"/>
  <c r="DY350" i="53"/>
  <c r="DU350" i="53"/>
  <c r="DX350" i="53" s="1"/>
  <c r="DZ350" i="53"/>
  <c r="DU82" i="53"/>
  <c r="DX82" i="53" s="1"/>
  <c r="DZ82" i="53"/>
  <c r="DY82" i="53"/>
  <c r="DU98" i="53"/>
  <c r="DX98" i="53" s="1"/>
  <c r="DZ98" i="53"/>
  <c r="DY98" i="53"/>
  <c r="DU114" i="53"/>
  <c r="DX114" i="53" s="1"/>
  <c r="DZ114" i="53"/>
  <c r="DY114" i="53"/>
  <c r="DU130" i="53"/>
  <c r="DX130" i="53" s="1"/>
  <c r="DZ130" i="53"/>
  <c r="DY130" i="53"/>
  <c r="DU91" i="53"/>
  <c r="DX91" i="53" s="1"/>
  <c r="DZ91" i="53"/>
  <c r="DY91" i="53"/>
  <c r="DU107" i="53"/>
  <c r="DX107" i="53" s="1"/>
  <c r="DZ107" i="53"/>
  <c r="DY107" i="53"/>
  <c r="DU123" i="53"/>
  <c r="DX123" i="53" s="1"/>
  <c r="DZ123" i="53"/>
  <c r="DY123" i="53"/>
  <c r="DZ135" i="53"/>
  <c r="DY135" i="53"/>
  <c r="DU135" i="53"/>
  <c r="DX135" i="53" s="1"/>
  <c r="DU92" i="53"/>
  <c r="DX92" i="53" s="1"/>
  <c r="DY92" i="53"/>
  <c r="DZ92" i="53"/>
  <c r="DU108" i="53"/>
  <c r="DX108" i="53" s="1"/>
  <c r="DY108" i="53"/>
  <c r="DZ108" i="53"/>
  <c r="DU124" i="53"/>
  <c r="DX124" i="53" s="1"/>
  <c r="DY124" i="53"/>
  <c r="DZ124" i="53"/>
  <c r="DU85" i="53"/>
  <c r="DX85" i="53" s="1"/>
  <c r="DZ85" i="53"/>
  <c r="DY85" i="53"/>
  <c r="DU101" i="53"/>
  <c r="DX101" i="53" s="1"/>
  <c r="DZ101" i="53"/>
  <c r="DY101" i="53"/>
  <c r="DU117" i="53"/>
  <c r="DX117" i="53" s="1"/>
  <c r="DZ117" i="53"/>
  <c r="DY117" i="53"/>
  <c r="DU133" i="53"/>
  <c r="DX133" i="53" s="1"/>
  <c r="DZ133" i="53"/>
  <c r="DY133" i="53"/>
  <c r="DZ148" i="53"/>
  <c r="DY148" i="53"/>
  <c r="DU148" i="53"/>
  <c r="DX148" i="53" s="1"/>
  <c r="DZ164" i="53"/>
  <c r="DY164" i="53"/>
  <c r="DU164" i="53"/>
  <c r="DX164" i="53" s="1"/>
  <c r="DZ180" i="53"/>
  <c r="DY180" i="53"/>
  <c r="DU180" i="53"/>
  <c r="DX180" i="53" s="1"/>
  <c r="DZ196" i="53"/>
  <c r="DY196" i="53"/>
  <c r="DU196" i="53"/>
  <c r="DX196" i="53" s="1"/>
  <c r="DY141" i="53"/>
  <c r="DZ141" i="53"/>
  <c r="DU141" i="53"/>
  <c r="DX141" i="53" s="1"/>
  <c r="DY157" i="53"/>
  <c r="DZ157" i="53"/>
  <c r="DU157" i="53"/>
  <c r="DX157" i="53" s="1"/>
  <c r="DY173" i="53"/>
  <c r="DZ173" i="53"/>
  <c r="DU173" i="53"/>
  <c r="DX173" i="53" s="1"/>
  <c r="DY189" i="53"/>
  <c r="DZ189" i="53"/>
  <c r="DU189" i="53"/>
  <c r="DX189" i="53" s="1"/>
  <c r="DZ205" i="53"/>
  <c r="DY205" i="53"/>
  <c r="DU205" i="53"/>
  <c r="DX205" i="53" s="1"/>
  <c r="DY146" i="53"/>
  <c r="DU146" i="53"/>
  <c r="DX146" i="53" s="1"/>
  <c r="DZ146" i="53"/>
  <c r="DY162" i="53"/>
  <c r="DU162" i="53"/>
  <c r="DX162" i="53" s="1"/>
  <c r="DZ162" i="53"/>
  <c r="DY178" i="53"/>
  <c r="DU178" i="53"/>
  <c r="DX178" i="53" s="1"/>
  <c r="DZ178" i="53"/>
  <c r="DY194" i="53"/>
  <c r="DU194" i="53"/>
  <c r="DX194" i="53" s="1"/>
  <c r="DZ194" i="53"/>
  <c r="DY143" i="53"/>
  <c r="DU143" i="53"/>
  <c r="DX143" i="53" s="1"/>
  <c r="DZ143" i="53"/>
  <c r="DY159" i="53"/>
  <c r="DU159" i="53"/>
  <c r="DX159" i="53" s="1"/>
  <c r="DZ159" i="53"/>
  <c r="DY175" i="53"/>
  <c r="DU175" i="53"/>
  <c r="DX175" i="53" s="1"/>
  <c r="DZ175" i="53"/>
  <c r="DY191" i="53"/>
  <c r="DU191" i="53"/>
  <c r="DX191" i="53" s="1"/>
  <c r="DZ191" i="53"/>
  <c r="DY207" i="53"/>
  <c r="DZ207" i="53"/>
  <c r="DU207" i="53"/>
  <c r="DX207" i="53" s="1"/>
  <c r="DY223" i="53"/>
  <c r="DZ223" i="53"/>
  <c r="DU223" i="53"/>
  <c r="DX223" i="53" s="1"/>
  <c r="DY239" i="53"/>
  <c r="DU239" i="53"/>
  <c r="DX239" i="53" s="1"/>
  <c r="DZ239" i="53"/>
  <c r="DY255" i="53"/>
  <c r="DU255" i="53"/>
  <c r="DX255" i="53" s="1"/>
  <c r="DZ255" i="53"/>
  <c r="DY271" i="53"/>
  <c r="DZ271" i="53"/>
  <c r="DU271" i="53"/>
  <c r="DX271" i="53" s="1"/>
  <c r="DU220" i="53"/>
  <c r="DX220" i="53" s="1"/>
  <c r="DY220" i="53"/>
  <c r="DZ220" i="53"/>
  <c r="DU236" i="53"/>
  <c r="DX236" i="53" s="1"/>
  <c r="DY236" i="53"/>
  <c r="DZ236" i="53"/>
  <c r="DU252" i="53"/>
  <c r="DX252" i="53" s="1"/>
  <c r="DZ252" i="53"/>
  <c r="DY252" i="53"/>
  <c r="DU268" i="53"/>
  <c r="DX268" i="53" s="1"/>
  <c r="DZ268" i="53"/>
  <c r="DY268" i="53"/>
  <c r="DZ217" i="53"/>
  <c r="DY217" i="53"/>
  <c r="DU217" i="53"/>
  <c r="DX217" i="53" s="1"/>
  <c r="DZ233" i="53"/>
  <c r="DU233" i="53"/>
  <c r="DX233" i="53" s="1"/>
  <c r="DY233" i="53"/>
  <c r="DZ249" i="53"/>
  <c r="DY249" i="53"/>
  <c r="DU249" i="53"/>
  <c r="DX249" i="53" s="1"/>
  <c r="DZ265" i="53"/>
  <c r="DY265" i="53"/>
  <c r="DU265" i="53"/>
  <c r="DX265" i="53" s="1"/>
  <c r="DZ214" i="53"/>
  <c r="DU214" i="53"/>
  <c r="DX214" i="53" s="1"/>
  <c r="DY214" i="53"/>
  <c r="DZ230" i="53"/>
  <c r="DY230" i="53"/>
  <c r="DU230" i="53"/>
  <c r="DX230" i="53" s="1"/>
  <c r="DZ246" i="53"/>
  <c r="DY246" i="53"/>
  <c r="DU246" i="53"/>
  <c r="DX246" i="53" s="1"/>
  <c r="DZ262" i="53"/>
  <c r="DY262" i="53"/>
  <c r="DU262" i="53"/>
  <c r="DX262" i="53" s="1"/>
  <c r="DZ275" i="53"/>
  <c r="DY275" i="53"/>
  <c r="DU275" i="53"/>
  <c r="DX275" i="53" s="1"/>
  <c r="DZ288" i="53"/>
  <c r="DY288" i="53"/>
  <c r="DU288" i="53"/>
  <c r="DX288" i="53" s="1"/>
  <c r="DZ304" i="53"/>
  <c r="DY304" i="53"/>
  <c r="DU304" i="53"/>
  <c r="DX304" i="53" s="1"/>
  <c r="DZ320" i="53"/>
  <c r="DY320" i="53"/>
  <c r="DU320" i="53"/>
  <c r="DX320" i="53" s="1"/>
  <c r="DZ336" i="53"/>
  <c r="DY336" i="53"/>
  <c r="DU336" i="53"/>
  <c r="DX336" i="53" s="1"/>
  <c r="DY285" i="53"/>
  <c r="DZ285" i="53"/>
  <c r="DU285" i="53"/>
  <c r="DX285" i="53" s="1"/>
  <c r="DY301" i="53"/>
  <c r="DU301" i="53"/>
  <c r="DX301" i="53" s="1"/>
  <c r="DZ301" i="53"/>
  <c r="DY317" i="53"/>
  <c r="DZ317" i="53"/>
  <c r="DU317" i="53"/>
  <c r="DX317" i="53" s="1"/>
  <c r="DY333" i="53"/>
  <c r="DU333" i="53"/>
  <c r="DX333" i="53" s="1"/>
  <c r="DZ333" i="53"/>
  <c r="DY282" i="53"/>
  <c r="DU282" i="53"/>
  <c r="DX282" i="53" s="1"/>
  <c r="DZ282" i="53"/>
  <c r="DY298" i="53"/>
  <c r="DU298" i="53"/>
  <c r="DX298" i="53" s="1"/>
  <c r="DZ298" i="53"/>
  <c r="DY314" i="53"/>
  <c r="DU314" i="53"/>
  <c r="DX314" i="53" s="1"/>
  <c r="DZ314" i="53"/>
  <c r="DY330" i="53"/>
  <c r="DU330" i="53"/>
  <c r="DX330" i="53" s="1"/>
  <c r="DZ330" i="53"/>
  <c r="DZ343" i="53"/>
  <c r="DY343" i="53"/>
  <c r="DU343" i="53"/>
  <c r="DX343" i="53" s="1"/>
  <c r="DZ287" i="53"/>
  <c r="DY287" i="53"/>
  <c r="DU287" i="53"/>
  <c r="DX287" i="53" s="1"/>
  <c r="DZ303" i="53"/>
  <c r="DY303" i="53"/>
  <c r="DU303" i="53"/>
  <c r="DX303" i="53" s="1"/>
  <c r="DZ319" i="53"/>
  <c r="DY319" i="53"/>
  <c r="DU319" i="53"/>
  <c r="DX319" i="53" s="1"/>
  <c r="DZ335" i="53"/>
  <c r="DY335" i="53"/>
  <c r="DU335" i="53"/>
  <c r="DX335" i="53" s="1"/>
  <c r="DZ352" i="53"/>
  <c r="DY352" i="53"/>
  <c r="DU352" i="53"/>
  <c r="DX352" i="53" s="1"/>
  <c r="DZ368" i="53"/>
  <c r="DY368" i="53"/>
  <c r="DU368" i="53"/>
  <c r="DX368" i="53" s="1"/>
  <c r="DZ384" i="53"/>
  <c r="DY384" i="53"/>
  <c r="DU384" i="53"/>
  <c r="DX384" i="53" s="1"/>
  <c r="DZ400" i="53"/>
  <c r="DY400" i="53"/>
  <c r="DU400" i="53"/>
  <c r="DX400" i="53" s="1"/>
  <c r="DY349" i="53"/>
  <c r="DU349" i="53"/>
  <c r="DX349" i="53" s="1"/>
  <c r="DZ349" i="53"/>
  <c r="DY365" i="53"/>
  <c r="DU365" i="53"/>
  <c r="DX365" i="53" s="1"/>
  <c r="DZ365" i="53"/>
  <c r="DY381" i="53"/>
  <c r="DU381" i="53"/>
  <c r="DX381" i="53" s="1"/>
  <c r="DZ381" i="53"/>
  <c r="DY397" i="53"/>
  <c r="DU397" i="53"/>
  <c r="DX397" i="53" s="1"/>
  <c r="DZ397" i="53"/>
  <c r="DU413" i="53"/>
  <c r="DX413" i="53" s="1"/>
  <c r="DY413" i="53"/>
  <c r="DZ413" i="53"/>
  <c r="DY362" i="53"/>
  <c r="DU362" i="53"/>
  <c r="DX362" i="53" s="1"/>
  <c r="DZ362" i="53"/>
  <c r="DY378" i="53"/>
  <c r="DU378" i="53"/>
  <c r="DX378" i="53" s="1"/>
  <c r="DZ378" i="53"/>
  <c r="DY394" i="53"/>
  <c r="DU394" i="53"/>
  <c r="DX394" i="53" s="1"/>
  <c r="DZ394" i="53"/>
  <c r="DY410" i="53"/>
  <c r="DU410" i="53"/>
  <c r="DX410" i="53" s="1"/>
  <c r="DZ410" i="53"/>
  <c r="DZ359" i="53"/>
  <c r="DY359" i="53"/>
  <c r="DU359" i="53"/>
  <c r="DX359" i="53" s="1"/>
  <c r="DZ375" i="53"/>
  <c r="DY375" i="53"/>
  <c r="DU375" i="53"/>
  <c r="DX375" i="53" s="1"/>
  <c r="DZ391" i="53"/>
  <c r="DY391" i="53"/>
  <c r="DU391" i="53"/>
  <c r="DX391" i="53" s="1"/>
  <c r="DZ407" i="53"/>
  <c r="DY407" i="53"/>
  <c r="DU407" i="53"/>
  <c r="DX407" i="53" s="1"/>
  <c r="DU422" i="53"/>
  <c r="DX422" i="53" s="1"/>
  <c r="DZ422" i="53"/>
  <c r="DY422" i="53"/>
  <c r="DU438" i="53"/>
  <c r="DX438" i="53" s="1"/>
  <c r="DZ438" i="53"/>
  <c r="DY438" i="53"/>
  <c r="DU419" i="53"/>
  <c r="DX419" i="53" s="1"/>
  <c r="DZ419" i="53"/>
  <c r="DY419" i="53"/>
  <c r="DU435" i="53"/>
  <c r="DX435" i="53" s="1"/>
  <c r="DZ435" i="53"/>
  <c r="DY435" i="53"/>
  <c r="DZ412" i="53"/>
  <c r="DY412" i="53"/>
  <c r="DU412" i="53"/>
  <c r="DX412" i="53" s="1"/>
  <c r="DY428" i="53"/>
  <c r="DZ428" i="53"/>
  <c r="DU428" i="53"/>
  <c r="DX428" i="53" s="1"/>
  <c r="DY444" i="53"/>
  <c r="DZ444" i="53"/>
  <c r="DU444" i="53"/>
  <c r="DX444" i="53" s="1"/>
  <c r="DZ425" i="53"/>
  <c r="DY425" i="53"/>
  <c r="DU425" i="53"/>
  <c r="DX425" i="53" s="1"/>
  <c r="DZ441" i="53"/>
  <c r="DY441" i="53"/>
  <c r="DU441" i="53"/>
  <c r="DX441" i="53" s="1"/>
  <c r="DZ459" i="53"/>
  <c r="DY459" i="53"/>
  <c r="DU459" i="53"/>
  <c r="DX459" i="53" s="1"/>
  <c r="DZ475" i="53"/>
  <c r="DY475" i="53"/>
  <c r="DU475" i="53"/>
  <c r="DX475" i="53" s="1"/>
  <c r="DU460" i="53"/>
  <c r="DX460" i="53" s="1"/>
  <c r="DZ460" i="53"/>
  <c r="DY460" i="53"/>
  <c r="DU476" i="53"/>
  <c r="DX476" i="53" s="1"/>
  <c r="DZ476" i="53"/>
  <c r="DY476" i="53"/>
  <c r="DY457" i="53"/>
  <c r="DU457" i="53"/>
  <c r="DX457" i="53" s="1"/>
  <c r="DZ457" i="53"/>
  <c r="DY473" i="53"/>
  <c r="DU473" i="53"/>
  <c r="DX473" i="53" s="1"/>
  <c r="DZ473" i="53"/>
  <c r="DU485" i="53"/>
  <c r="DX485" i="53" s="1"/>
  <c r="DZ485" i="53"/>
  <c r="DY485" i="53"/>
  <c r="DZ462" i="53"/>
  <c r="DY462" i="53"/>
  <c r="DU462" i="53"/>
  <c r="DX462" i="53" s="1"/>
  <c r="DZ478" i="53"/>
  <c r="DY478" i="53"/>
  <c r="DU478" i="53"/>
  <c r="DX478" i="53" s="1"/>
  <c r="DY492" i="53"/>
  <c r="DU492" i="53"/>
  <c r="DX492" i="53" s="1"/>
  <c r="DZ492" i="53"/>
  <c r="DY508" i="53"/>
  <c r="DZ508" i="53"/>
  <c r="DU508" i="53"/>
  <c r="DX508" i="53" s="1"/>
  <c r="DY493" i="53"/>
  <c r="DZ493" i="53"/>
  <c r="DU493" i="53"/>
  <c r="DX493" i="53" s="1"/>
  <c r="DY509" i="53"/>
  <c r="DZ509" i="53"/>
  <c r="DU509" i="53"/>
  <c r="DX509" i="53" s="1"/>
  <c r="DU490" i="53"/>
  <c r="DX490" i="53" s="1"/>
  <c r="DZ490" i="53"/>
  <c r="DY490" i="53"/>
  <c r="DU506" i="53"/>
  <c r="DX506" i="53" s="1"/>
  <c r="DZ506" i="53"/>
  <c r="DY506" i="53"/>
  <c r="DY491" i="53"/>
  <c r="DZ491" i="53"/>
  <c r="DU491" i="53"/>
  <c r="DX491" i="53" s="1"/>
  <c r="DY507" i="53"/>
  <c r="DZ507" i="53"/>
  <c r="DU507" i="53"/>
  <c r="DX507" i="53" s="1"/>
  <c r="DU518" i="53"/>
  <c r="DX518" i="53" s="1"/>
  <c r="DZ518" i="53"/>
  <c r="DY518" i="53"/>
  <c r="DZ534" i="53"/>
  <c r="DY534" i="53"/>
  <c r="DU534" i="53"/>
  <c r="DX534" i="53" s="1"/>
  <c r="DZ550" i="53"/>
  <c r="DY550" i="53"/>
  <c r="DU550" i="53"/>
  <c r="DX550" i="53" s="1"/>
  <c r="DU535" i="53"/>
  <c r="DX535" i="53" s="1"/>
  <c r="DZ535" i="53"/>
  <c r="DY535" i="53"/>
  <c r="DU520" i="53"/>
  <c r="DX520" i="53" s="1"/>
  <c r="DZ520" i="53"/>
  <c r="DY520" i="53"/>
  <c r="DU536" i="53"/>
  <c r="DX536" i="53" s="1"/>
  <c r="DZ536" i="53"/>
  <c r="DY536" i="53"/>
  <c r="DY552" i="53"/>
  <c r="DU552" i="53"/>
  <c r="DX552" i="53" s="1"/>
  <c r="DZ552" i="53"/>
  <c r="DY533" i="53"/>
  <c r="DZ533" i="53"/>
  <c r="DU533" i="53"/>
  <c r="DX533" i="53" s="1"/>
  <c r="DY551" i="53"/>
  <c r="DZ551" i="53"/>
  <c r="DU551" i="53"/>
  <c r="DX551" i="53" s="1"/>
  <c r="DU567" i="53"/>
  <c r="DX567" i="53" s="1"/>
  <c r="DY567" i="53"/>
  <c r="DZ567" i="53"/>
  <c r="DZ564" i="53"/>
  <c r="DU564" i="53"/>
  <c r="DX564" i="53" s="1"/>
  <c r="DY564" i="53"/>
  <c r="DY557" i="53"/>
  <c r="DU557" i="53"/>
  <c r="DX557" i="53" s="1"/>
  <c r="DZ557" i="53"/>
  <c r="DU554" i="53"/>
  <c r="DX554" i="53" s="1"/>
  <c r="DZ554" i="53"/>
  <c r="DY554" i="53"/>
  <c r="DZ572" i="53"/>
  <c r="DY572" i="53"/>
  <c r="DU572" i="53"/>
  <c r="DX572" i="53" s="1"/>
  <c r="DY590" i="53"/>
  <c r="DU590" i="53"/>
  <c r="DX590" i="53" s="1"/>
  <c r="DZ590" i="53"/>
  <c r="DY585" i="53"/>
  <c r="DZ585" i="53"/>
  <c r="DU585" i="53"/>
  <c r="DX585" i="53" s="1"/>
  <c r="DU582" i="53"/>
  <c r="DX582" i="53" s="1"/>
  <c r="DZ582" i="53"/>
  <c r="DY582" i="53"/>
  <c r="DZ579" i="53"/>
  <c r="DY579" i="53"/>
  <c r="DU579" i="53"/>
  <c r="DX579" i="53" s="1"/>
  <c r="DZ595" i="53"/>
  <c r="DY595" i="53"/>
  <c r="DU595" i="53"/>
  <c r="DX595" i="53" s="1"/>
  <c r="DY592" i="53"/>
  <c r="DU592" i="53"/>
  <c r="DX592" i="53" s="1"/>
  <c r="DZ592" i="53"/>
  <c r="DY593" i="53"/>
  <c r="DZ593" i="53"/>
  <c r="DU593" i="53"/>
  <c r="DX593" i="53" s="1"/>
  <c r="DZ598" i="53"/>
  <c r="DY598" i="53"/>
  <c r="DU598" i="53"/>
  <c r="DX598" i="53" s="1"/>
  <c r="DY612" i="53"/>
  <c r="DU612" i="53"/>
  <c r="DX612" i="53" s="1"/>
  <c r="DZ612" i="53"/>
  <c r="DU609" i="53"/>
  <c r="DX609" i="53" s="1"/>
  <c r="DZ609" i="53"/>
  <c r="DY609" i="53"/>
  <c r="DY610" i="53"/>
  <c r="DU610" i="53"/>
  <c r="DX610" i="53" s="1"/>
  <c r="DZ610" i="53"/>
  <c r="DY611" i="53"/>
  <c r="DU611" i="53"/>
  <c r="DX611" i="53" s="1"/>
  <c r="DZ611" i="53"/>
  <c r="DY629" i="53"/>
  <c r="DU629" i="53"/>
  <c r="DX629" i="53" s="1"/>
  <c r="DZ629" i="53"/>
  <c r="DY633" i="53"/>
  <c r="DU633" i="53"/>
  <c r="DX633" i="53" s="1"/>
  <c r="DZ633" i="53"/>
  <c r="DU624" i="53"/>
  <c r="DX624" i="53" s="1"/>
  <c r="DY624" i="53"/>
  <c r="DZ624" i="53"/>
  <c r="DZ640" i="53"/>
  <c r="DY640" i="53"/>
  <c r="DU640" i="53"/>
  <c r="DX640" i="53" s="1"/>
  <c r="DY638" i="53"/>
  <c r="DU638" i="53"/>
  <c r="DX638" i="53" s="1"/>
  <c r="DZ638" i="53"/>
  <c r="DY641" i="53"/>
  <c r="DZ641" i="53"/>
  <c r="DU641" i="53"/>
  <c r="DX641" i="53" s="1"/>
  <c r="DZ643" i="53"/>
  <c r="DU643" i="53"/>
  <c r="DX643" i="53" s="1"/>
  <c r="DY643" i="53"/>
  <c r="DY656" i="53"/>
  <c r="DU656" i="53"/>
  <c r="DX656" i="53" s="1"/>
  <c r="DZ656" i="53"/>
  <c r="DZ654" i="53"/>
  <c r="DY654" i="53"/>
  <c r="DU654" i="53"/>
  <c r="DX654" i="53" s="1"/>
  <c r="DZ660" i="53"/>
  <c r="DY660" i="53"/>
  <c r="DU660" i="53"/>
  <c r="DX660" i="53" s="1"/>
  <c r="DY661" i="53"/>
  <c r="DU661" i="53"/>
  <c r="DX661" i="53" s="1"/>
  <c r="DZ661" i="53"/>
  <c r="DZ665" i="53"/>
  <c r="DU665" i="53"/>
  <c r="DX665" i="53" s="1"/>
  <c r="DY665" i="53"/>
  <c r="DZ671" i="53"/>
  <c r="DY671" i="53"/>
  <c r="DU671" i="53"/>
  <c r="DX671" i="53" s="1"/>
  <c r="DU675" i="53"/>
  <c r="DX675" i="53" s="1"/>
  <c r="DZ675" i="53"/>
  <c r="DY675" i="53"/>
  <c r="BQ79" i="53"/>
  <c r="BT79" i="53" s="1"/>
  <c r="BV79" i="53"/>
  <c r="BU79" i="53"/>
  <c r="BQ95" i="53"/>
  <c r="BT95" i="53" s="1"/>
  <c r="BV95" i="53"/>
  <c r="BU95" i="53"/>
  <c r="BQ111" i="53"/>
  <c r="BT111" i="53" s="1"/>
  <c r="BV111" i="53"/>
  <c r="BU111" i="53"/>
  <c r="BQ127" i="53"/>
  <c r="BT127" i="53" s="1"/>
  <c r="BV127" i="53"/>
  <c r="BU127" i="53"/>
  <c r="BU84" i="53"/>
  <c r="BQ84" i="53"/>
  <c r="BT84" i="53" s="1"/>
  <c r="BV84" i="53"/>
  <c r="BU100" i="53"/>
  <c r="BQ100" i="53"/>
  <c r="BT100" i="53" s="1"/>
  <c r="BV100" i="53"/>
  <c r="BU116" i="53"/>
  <c r="BQ116" i="53"/>
  <c r="BT116" i="53" s="1"/>
  <c r="BV116" i="53"/>
  <c r="BU132" i="53"/>
  <c r="BQ132" i="53"/>
  <c r="BT132" i="53" s="1"/>
  <c r="BV132" i="53"/>
  <c r="BQ93" i="53"/>
  <c r="BT93" i="53" s="1"/>
  <c r="BV93" i="53"/>
  <c r="BU93" i="53"/>
  <c r="BQ109" i="53"/>
  <c r="BT109" i="53" s="1"/>
  <c r="BV109" i="53"/>
  <c r="BU109" i="53"/>
  <c r="BQ125" i="53"/>
  <c r="BT125" i="53" s="1"/>
  <c r="BV125" i="53"/>
  <c r="BU125" i="53"/>
  <c r="BU86" i="53"/>
  <c r="BV86" i="53"/>
  <c r="BQ86" i="53"/>
  <c r="BT86" i="53" s="1"/>
  <c r="BU102" i="53"/>
  <c r="BV102" i="53"/>
  <c r="BQ102" i="53"/>
  <c r="BT102" i="53" s="1"/>
  <c r="BU118" i="53"/>
  <c r="BV118" i="53"/>
  <c r="BQ118" i="53"/>
  <c r="BT118" i="53" s="1"/>
  <c r="BV137" i="53"/>
  <c r="BU137" i="53"/>
  <c r="BQ137" i="53"/>
  <c r="BT137" i="53" s="1"/>
  <c r="BV153" i="53"/>
  <c r="BU153" i="53"/>
  <c r="BQ153" i="53"/>
  <c r="BT153" i="53" s="1"/>
  <c r="BV169" i="53"/>
  <c r="BU169" i="53"/>
  <c r="BQ169" i="53"/>
  <c r="BT169" i="53" s="1"/>
  <c r="BV185" i="53"/>
  <c r="BU185" i="53"/>
  <c r="BQ185" i="53"/>
  <c r="BT185" i="53" s="1"/>
  <c r="BV201" i="53"/>
  <c r="BU201" i="53"/>
  <c r="BQ201" i="53"/>
  <c r="BT201" i="53" s="1"/>
  <c r="BU142" i="53"/>
  <c r="BQ142" i="53"/>
  <c r="BT142" i="53" s="1"/>
  <c r="BV142" i="53"/>
  <c r="BU158" i="53"/>
  <c r="BQ158" i="53"/>
  <c r="BT158" i="53" s="1"/>
  <c r="BV158" i="53"/>
  <c r="BU174" i="53"/>
  <c r="BQ174" i="53"/>
  <c r="BT174" i="53" s="1"/>
  <c r="BV174" i="53"/>
  <c r="BU190" i="53"/>
  <c r="BQ190" i="53"/>
  <c r="BT190" i="53" s="1"/>
  <c r="BV190" i="53"/>
  <c r="BU139" i="53"/>
  <c r="BQ139" i="53"/>
  <c r="BT139" i="53" s="1"/>
  <c r="BV139" i="53"/>
  <c r="BU155" i="53"/>
  <c r="BQ155" i="53"/>
  <c r="BT155" i="53" s="1"/>
  <c r="BV155" i="53"/>
  <c r="BU171" i="53"/>
  <c r="BQ171" i="53"/>
  <c r="BT171" i="53" s="1"/>
  <c r="BV171" i="53"/>
  <c r="BU187" i="53"/>
  <c r="BQ187" i="53"/>
  <c r="BT187" i="53" s="1"/>
  <c r="BV187" i="53"/>
  <c r="BU203" i="53"/>
  <c r="BQ203" i="53"/>
  <c r="BT203" i="53" s="1"/>
  <c r="BV203" i="53"/>
  <c r="BQ148" i="53"/>
  <c r="BT148" i="53" s="1"/>
  <c r="BV148" i="53"/>
  <c r="BU148" i="53"/>
  <c r="BQ164" i="53"/>
  <c r="BT164" i="53" s="1"/>
  <c r="BV164" i="53"/>
  <c r="BU164" i="53"/>
  <c r="BQ180" i="53"/>
  <c r="BT180" i="53" s="1"/>
  <c r="BV180" i="53"/>
  <c r="BU180" i="53"/>
  <c r="BQ196" i="53"/>
  <c r="BT196" i="53" s="1"/>
  <c r="BV196" i="53"/>
  <c r="BU196" i="53"/>
  <c r="BV212" i="53"/>
  <c r="BU212" i="53"/>
  <c r="BQ212" i="53"/>
  <c r="BT212" i="53" s="1"/>
  <c r="BV228" i="53"/>
  <c r="BU228" i="53"/>
  <c r="BQ228" i="53"/>
  <c r="BT228" i="53" s="1"/>
  <c r="BV244" i="53"/>
  <c r="BU244" i="53"/>
  <c r="BQ244" i="53"/>
  <c r="BT244" i="53" s="1"/>
  <c r="BV260" i="53"/>
  <c r="BU260" i="53"/>
  <c r="BQ260" i="53"/>
  <c r="BT260" i="53" s="1"/>
  <c r="BV205" i="53"/>
  <c r="BU205" i="53"/>
  <c r="BQ205" i="53"/>
  <c r="BT205" i="53" s="1"/>
  <c r="BU221" i="53"/>
  <c r="BQ221" i="53"/>
  <c r="BT221" i="53" s="1"/>
  <c r="BV221" i="53"/>
  <c r="BU237" i="53"/>
  <c r="BQ237" i="53"/>
  <c r="BT237" i="53" s="1"/>
  <c r="BV237" i="53"/>
  <c r="BU253" i="53"/>
  <c r="BQ253" i="53"/>
  <c r="BT253" i="53" s="1"/>
  <c r="BV253" i="53"/>
  <c r="BU269" i="53"/>
  <c r="BQ269" i="53"/>
  <c r="BT269" i="53" s="1"/>
  <c r="BV269" i="53"/>
  <c r="BU218" i="53"/>
  <c r="BV218" i="53"/>
  <c r="BQ218" i="53"/>
  <c r="BT218" i="53" s="1"/>
  <c r="BU234" i="53"/>
  <c r="BV234" i="53"/>
  <c r="BQ234" i="53"/>
  <c r="BT234" i="53" s="1"/>
  <c r="BU250" i="53"/>
  <c r="BV250" i="53"/>
  <c r="BQ250" i="53"/>
  <c r="BT250" i="53" s="1"/>
  <c r="BU266" i="53"/>
  <c r="BV266" i="53"/>
  <c r="BQ266" i="53"/>
  <c r="BT266" i="53" s="1"/>
  <c r="BV211" i="53"/>
  <c r="BU211" i="53"/>
  <c r="BQ211" i="53"/>
  <c r="BT211" i="53" s="1"/>
  <c r="BV227" i="53"/>
  <c r="BU227" i="53"/>
  <c r="BQ227" i="53"/>
  <c r="BT227" i="53" s="1"/>
  <c r="BV243" i="53"/>
  <c r="BU243" i="53"/>
  <c r="BQ243" i="53"/>
  <c r="BT243" i="53" s="1"/>
  <c r="BV259" i="53"/>
  <c r="BU259" i="53"/>
  <c r="BQ259" i="53"/>
  <c r="BT259" i="53" s="1"/>
  <c r="BV275" i="53"/>
  <c r="BU275" i="53"/>
  <c r="BQ275" i="53"/>
  <c r="BT275" i="53" s="1"/>
  <c r="BU285" i="53"/>
  <c r="BV285" i="53"/>
  <c r="BQ285" i="53"/>
  <c r="BT285" i="53" s="1"/>
  <c r="BU301" i="53"/>
  <c r="BV301" i="53"/>
  <c r="BQ301" i="53"/>
  <c r="BT301" i="53" s="1"/>
  <c r="BU317" i="53"/>
  <c r="BV317" i="53"/>
  <c r="BQ317" i="53"/>
  <c r="BT317" i="53" s="1"/>
  <c r="BU333" i="53"/>
  <c r="BV333" i="53"/>
  <c r="BQ333" i="53"/>
  <c r="BT333" i="53" s="1"/>
  <c r="BV278" i="53"/>
  <c r="BU278" i="53"/>
  <c r="BQ278" i="53"/>
  <c r="BT278" i="53" s="1"/>
  <c r="BV294" i="53"/>
  <c r="BU294" i="53"/>
  <c r="BQ294" i="53"/>
  <c r="BT294" i="53" s="1"/>
  <c r="BV310" i="53"/>
  <c r="BU310" i="53"/>
  <c r="BQ310" i="53"/>
  <c r="BT310" i="53" s="1"/>
  <c r="BV326" i="53"/>
  <c r="BU326" i="53"/>
  <c r="BQ326" i="53"/>
  <c r="BT326" i="53" s="1"/>
  <c r="BV342" i="53"/>
  <c r="BU342" i="53"/>
  <c r="BQ342" i="53"/>
  <c r="BT342" i="53" s="1"/>
  <c r="BU291" i="53"/>
  <c r="BQ291" i="53"/>
  <c r="BT291" i="53" s="1"/>
  <c r="BV291" i="53"/>
  <c r="BU307" i="53"/>
  <c r="BQ307" i="53"/>
  <c r="BT307" i="53" s="1"/>
  <c r="BV307" i="53"/>
  <c r="BU323" i="53"/>
  <c r="BQ323" i="53"/>
  <c r="BT323" i="53" s="1"/>
  <c r="BV323" i="53"/>
  <c r="BU339" i="53"/>
  <c r="BQ339" i="53"/>
  <c r="BT339" i="53" s="1"/>
  <c r="BV339" i="53"/>
  <c r="BV288" i="53"/>
  <c r="BQ288" i="53"/>
  <c r="BT288" i="53" s="1"/>
  <c r="BU288" i="53"/>
  <c r="BV304" i="53"/>
  <c r="BQ304" i="53"/>
  <c r="BT304" i="53" s="1"/>
  <c r="BU304" i="53"/>
  <c r="BV320" i="53"/>
  <c r="BQ320" i="53"/>
  <c r="BT320" i="53" s="1"/>
  <c r="BU320" i="53"/>
  <c r="BV336" i="53"/>
  <c r="BQ336" i="53"/>
  <c r="BT336" i="53" s="1"/>
  <c r="BU336" i="53"/>
  <c r="BV353" i="53"/>
  <c r="BU353" i="53"/>
  <c r="BQ353" i="53"/>
  <c r="BT353" i="53" s="1"/>
  <c r="BV369" i="53"/>
  <c r="BU369" i="53"/>
  <c r="BQ369" i="53"/>
  <c r="BT369" i="53" s="1"/>
  <c r="BV385" i="53"/>
  <c r="BU385" i="53"/>
  <c r="BQ385" i="53"/>
  <c r="BT385" i="53" s="1"/>
  <c r="BV401" i="53"/>
  <c r="BU401" i="53"/>
  <c r="BQ401" i="53"/>
  <c r="BT401" i="53" s="1"/>
  <c r="BQ346" i="53"/>
  <c r="BT346" i="53" s="1"/>
  <c r="BV346" i="53"/>
  <c r="BU346" i="53"/>
  <c r="BV362" i="53"/>
  <c r="BU362" i="53"/>
  <c r="BQ362" i="53"/>
  <c r="BT362" i="53" s="1"/>
  <c r="BV378" i="53"/>
  <c r="BU378" i="53"/>
  <c r="BQ378" i="53"/>
  <c r="BT378" i="53" s="1"/>
  <c r="BV394" i="53"/>
  <c r="BU394" i="53"/>
  <c r="BQ394" i="53"/>
  <c r="BT394" i="53" s="1"/>
  <c r="BV410" i="53"/>
  <c r="BU410" i="53"/>
  <c r="BQ410" i="53"/>
  <c r="BT410" i="53" s="1"/>
  <c r="BQ359" i="53"/>
  <c r="BT359" i="53" s="1"/>
  <c r="BV359" i="53"/>
  <c r="BU359" i="53"/>
  <c r="BQ375" i="53"/>
  <c r="BT375" i="53" s="1"/>
  <c r="BV375" i="53"/>
  <c r="BU375" i="53"/>
  <c r="BQ391" i="53"/>
  <c r="BT391" i="53" s="1"/>
  <c r="BV391" i="53"/>
  <c r="BU391" i="53"/>
  <c r="BQ407" i="53"/>
  <c r="BT407" i="53" s="1"/>
  <c r="BV407" i="53"/>
  <c r="BU407" i="53"/>
  <c r="BV352" i="53"/>
  <c r="BU352" i="53"/>
  <c r="BQ352" i="53"/>
  <c r="BT352" i="53" s="1"/>
  <c r="BV368" i="53"/>
  <c r="BU368" i="53"/>
  <c r="BQ368" i="53"/>
  <c r="BT368" i="53" s="1"/>
  <c r="BV384" i="53"/>
  <c r="BU384" i="53"/>
  <c r="BQ384" i="53"/>
  <c r="BT384" i="53" s="1"/>
  <c r="BV400" i="53"/>
  <c r="BU400" i="53"/>
  <c r="BQ400" i="53"/>
  <c r="BT400" i="53" s="1"/>
  <c r="BU419" i="53"/>
  <c r="BV419" i="53"/>
  <c r="BQ419" i="53"/>
  <c r="BT419" i="53" s="1"/>
  <c r="BU435" i="53"/>
  <c r="BV435" i="53"/>
  <c r="BQ435" i="53"/>
  <c r="BT435" i="53" s="1"/>
  <c r="BQ416" i="53"/>
  <c r="BT416" i="53" s="1"/>
  <c r="BV416" i="53"/>
  <c r="BU416" i="53"/>
  <c r="BQ432" i="53"/>
  <c r="BT432" i="53" s="1"/>
  <c r="BV432" i="53"/>
  <c r="BU432" i="53"/>
  <c r="BQ448" i="53"/>
  <c r="BT448" i="53" s="1"/>
  <c r="BV448" i="53"/>
  <c r="BU448" i="53"/>
  <c r="BU421" i="53"/>
  <c r="BQ421" i="53"/>
  <c r="BT421" i="53" s="1"/>
  <c r="BV421" i="53"/>
  <c r="BU437" i="53"/>
  <c r="BQ437" i="53"/>
  <c r="BT437" i="53" s="1"/>
  <c r="BV437" i="53"/>
  <c r="BV422" i="53"/>
  <c r="BU422" i="53"/>
  <c r="BQ422" i="53"/>
  <c r="BT422" i="53" s="1"/>
  <c r="BV438" i="53"/>
  <c r="BU438" i="53"/>
  <c r="BQ438" i="53"/>
  <c r="BT438" i="53" s="1"/>
  <c r="BQ456" i="53"/>
  <c r="BT456" i="53" s="1"/>
  <c r="BV456" i="53"/>
  <c r="BU456" i="53"/>
  <c r="BQ472" i="53"/>
  <c r="BT472" i="53" s="1"/>
  <c r="BV472" i="53"/>
  <c r="BU472" i="53"/>
  <c r="BU457" i="53"/>
  <c r="BQ457" i="53"/>
  <c r="BT457" i="53" s="1"/>
  <c r="BV457" i="53"/>
  <c r="BU473" i="53"/>
  <c r="BQ473" i="53"/>
  <c r="BT473" i="53" s="1"/>
  <c r="BV473" i="53"/>
  <c r="BV450" i="53"/>
  <c r="BU450" i="53"/>
  <c r="BQ450" i="53"/>
  <c r="BT450" i="53" s="1"/>
  <c r="BV466" i="53"/>
  <c r="BU466" i="53"/>
  <c r="BQ466" i="53"/>
  <c r="BT466" i="53" s="1"/>
  <c r="BV482" i="53"/>
  <c r="BU482" i="53"/>
  <c r="BQ482" i="53"/>
  <c r="BT482" i="53" s="1"/>
  <c r="BU463" i="53"/>
  <c r="BV463" i="53"/>
  <c r="BQ463" i="53"/>
  <c r="BT463" i="53" s="1"/>
  <c r="BU479" i="53"/>
  <c r="BV479" i="53"/>
  <c r="BQ479" i="53"/>
  <c r="BT479" i="53" s="1"/>
  <c r="BU489" i="53"/>
  <c r="BQ489" i="53"/>
  <c r="BT489" i="53" s="1"/>
  <c r="BV489" i="53"/>
  <c r="BU505" i="53"/>
  <c r="BQ505" i="53"/>
  <c r="BT505" i="53" s="1"/>
  <c r="BV505" i="53"/>
  <c r="BV494" i="53"/>
  <c r="BU494" i="53"/>
  <c r="BQ494" i="53"/>
  <c r="BT494" i="53" s="1"/>
  <c r="BV510" i="53"/>
  <c r="BU510" i="53"/>
  <c r="BQ510" i="53"/>
  <c r="BT510" i="53" s="1"/>
  <c r="BQ495" i="53"/>
  <c r="BT495" i="53" s="1"/>
  <c r="BV495" i="53"/>
  <c r="BU495" i="53"/>
  <c r="BQ511" i="53"/>
  <c r="BT511" i="53" s="1"/>
  <c r="BV511" i="53"/>
  <c r="BU511" i="53"/>
  <c r="BV492" i="53"/>
  <c r="BU492" i="53"/>
  <c r="BQ492" i="53"/>
  <c r="BT492" i="53" s="1"/>
  <c r="BV508" i="53"/>
  <c r="BU508" i="53"/>
  <c r="BQ508" i="53"/>
  <c r="BT508" i="53" s="1"/>
  <c r="BQ523" i="53"/>
  <c r="BT523" i="53" s="1"/>
  <c r="BV523" i="53"/>
  <c r="BU523" i="53"/>
  <c r="BQ539" i="53"/>
  <c r="BT539" i="53" s="1"/>
  <c r="BV539" i="53"/>
  <c r="BU539" i="53"/>
  <c r="BQ524" i="53"/>
  <c r="BT524" i="53" s="1"/>
  <c r="BV524" i="53"/>
  <c r="BU524" i="53"/>
  <c r="BQ540" i="53"/>
  <c r="BT540" i="53" s="1"/>
  <c r="BV540" i="53"/>
  <c r="BU540" i="53"/>
  <c r="BQ553" i="53"/>
  <c r="BT553" i="53" s="1"/>
  <c r="BV553" i="53"/>
  <c r="BU553" i="53"/>
  <c r="BU529" i="53"/>
  <c r="BV529" i="53"/>
  <c r="BQ529" i="53"/>
  <c r="BT529" i="53" s="1"/>
  <c r="BU545" i="53"/>
  <c r="BV545" i="53"/>
  <c r="BQ545" i="53"/>
  <c r="BT545" i="53" s="1"/>
  <c r="BV534" i="53"/>
  <c r="BQ534" i="53"/>
  <c r="BT534" i="53" s="1"/>
  <c r="BU534" i="53"/>
  <c r="BU551" i="53"/>
  <c r="BQ551" i="53"/>
  <c r="BT551" i="53" s="1"/>
  <c r="BV551" i="53"/>
  <c r="BV564" i="53"/>
  <c r="BQ564" i="53"/>
  <c r="BT564" i="53" s="1"/>
  <c r="BU564" i="53"/>
  <c r="BV565" i="53"/>
  <c r="BU565" i="53"/>
  <c r="BQ565" i="53"/>
  <c r="BT565" i="53" s="1"/>
  <c r="BU558" i="53"/>
  <c r="BV558" i="53"/>
  <c r="BQ558" i="53"/>
  <c r="BT558" i="53" s="1"/>
  <c r="BU555" i="53"/>
  <c r="BV555" i="53"/>
  <c r="BQ555" i="53"/>
  <c r="BT555" i="53" s="1"/>
  <c r="BU573" i="53"/>
  <c r="BQ573" i="53"/>
  <c r="BT573" i="53" s="1"/>
  <c r="BV573" i="53"/>
  <c r="BV574" i="53"/>
  <c r="BU574" i="53"/>
  <c r="BQ574" i="53"/>
  <c r="BT574" i="53" s="1"/>
  <c r="BV589" i="53"/>
  <c r="BU589" i="53"/>
  <c r="BQ589" i="53"/>
  <c r="BT589" i="53" s="1"/>
  <c r="BU583" i="53"/>
  <c r="BQ583" i="53"/>
  <c r="BT583" i="53" s="1"/>
  <c r="BV583" i="53"/>
  <c r="BV580" i="53"/>
  <c r="BU580" i="53"/>
  <c r="BQ580" i="53"/>
  <c r="BT580" i="53" s="1"/>
  <c r="BU596" i="53"/>
  <c r="BV596" i="53"/>
  <c r="BQ596" i="53"/>
  <c r="BT596" i="53" s="1"/>
  <c r="BV601" i="53"/>
  <c r="BU601" i="53"/>
  <c r="BQ601" i="53"/>
  <c r="BT601" i="53" s="1"/>
  <c r="BU598" i="53"/>
  <c r="BQ598" i="53"/>
  <c r="BT598" i="53" s="1"/>
  <c r="BV598" i="53"/>
  <c r="BV599" i="53"/>
  <c r="BU599" i="53"/>
  <c r="BQ599" i="53"/>
  <c r="BT599" i="53" s="1"/>
  <c r="BU609" i="53"/>
  <c r="BQ609" i="53"/>
  <c r="BT609" i="53" s="1"/>
  <c r="BV609" i="53"/>
  <c r="BV610" i="53"/>
  <c r="BU610" i="53"/>
  <c r="BQ610" i="53"/>
  <c r="BT610" i="53" s="1"/>
  <c r="BQ611" i="53"/>
  <c r="BT611" i="53" s="1"/>
  <c r="BV611" i="53"/>
  <c r="BU611" i="53"/>
  <c r="BV612" i="53"/>
  <c r="BU612" i="53"/>
  <c r="BQ612" i="53"/>
  <c r="BT612" i="53" s="1"/>
  <c r="BV626" i="53"/>
  <c r="BU626" i="53"/>
  <c r="BQ626" i="53"/>
  <c r="BT626" i="53" s="1"/>
  <c r="BV631" i="53"/>
  <c r="BQ631" i="53"/>
  <c r="BT631" i="53" s="1"/>
  <c r="BU631" i="53"/>
  <c r="BU632" i="53"/>
  <c r="BQ632" i="53"/>
  <c r="BT632" i="53" s="1"/>
  <c r="BV632" i="53"/>
  <c r="BQ637" i="53"/>
  <c r="BT637" i="53" s="1"/>
  <c r="BV637" i="53"/>
  <c r="BU637" i="53"/>
  <c r="BU635" i="53"/>
  <c r="BQ635" i="53"/>
  <c r="BT635" i="53" s="1"/>
  <c r="BV635" i="53"/>
  <c r="BU642" i="53"/>
  <c r="BV642" i="53"/>
  <c r="BQ642" i="53"/>
  <c r="BT642" i="53" s="1"/>
  <c r="BV644" i="53"/>
  <c r="BU644" i="53"/>
  <c r="BQ644" i="53"/>
  <c r="BT644" i="53" s="1"/>
  <c r="BU653" i="53"/>
  <c r="BV653" i="53"/>
  <c r="BQ653" i="53"/>
  <c r="BT653" i="53" s="1"/>
  <c r="BQ655" i="53"/>
  <c r="BT655" i="53" s="1"/>
  <c r="BU655" i="53"/>
  <c r="BV655" i="53"/>
  <c r="BV659" i="53"/>
  <c r="BU659" i="53"/>
  <c r="BQ659" i="53"/>
  <c r="BT659" i="53" s="1"/>
  <c r="BV660" i="53"/>
  <c r="BQ660" i="53"/>
  <c r="BT660" i="53" s="1"/>
  <c r="BU660" i="53"/>
  <c r="BQ666" i="53"/>
  <c r="BT666" i="53" s="1"/>
  <c r="BU666" i="53"/>
  <c r="BV666" i="53"/>
  <c r="BV673" i="53"/>
  <c r="BU673" i="53"/>
  <c r="BQ673" i="53"/>
  <c r="BT673" i="53" s="1"/>
  <c r="BV675" i="53"/>
  <c r="BQ675" i="53"/>
  <c r="BT675" i="53" s="1"/>
  <c r="BU675" i="53"/>
  <c r="BF89" i="53"/>
  <c r="BA89" i="53"/>
  <c r="BD89" i="53" s="1"/>
  <c r="BE89" i="53"/>
  <c r="BE105" i="53"/>
  <c r="BF105" i="53"/>
  <c r="BA105" i="53"/>
  <c r="BD105" i="53" s="1"/>
  <c r="BE121" i="53"/>
  <c r="BF121" i="53"/>
  <c r="BA121" i="53"/>
  <c r="BD121" i="53" s="1"/>
  <c r="BF82" i="53"/>
  <c r="BA82" i="53"/>
  <c r="BD82" i="53" s="1"/>
  <c r="BE82" i="53"/>
  <c r="BA98" i="53"/>
  <c r="BD98" i="53" s="1"/>
  <c r="BE98" i="53"/>
  <c r="BF98" i="53"/>
  <c r="BA114" i="53"/>
  <c r="BD114" i="53" s="1"/>
  <c r="BF114" i="53"/>
  <c r="BE114" i="53"/>
  <c r="BA130" i="53"/>
  <c r="BD130" i="53" s="1"/>
  <c r="BF130" i="53"/>
  <c r="BE130" i="53"/>
  <c r="BF91" i="53"/>
  <c r="BA91" i="53"/>
  <c r="BD91" i="53" s="1"/>
  <c r="BE91" i="53"/>
  <c r="BF107" i="53"/>
  <c r="BA107" i="53"/>
  <c r="BD107" i="53" s="1"/>
  <c r="BE107" i="53"/>
  <c r="BF123" i="53"/>
  <c r="BA123" i="53"/>
  <c r="BD123" i="53" s="1"/>
  <c r="BE123" i="53"/>
  <c r="BA80" i="53"/>
  <c r="BD80" i="53" s="1"/>
  <c r="BE80" i="53"/>
  <c r="BF80" i="53"/>
  <c r="BE96" i="53"/>
  <c r="BF96" i="53"/>
  <c r="BA96" i="53"/>
  <c r="BD96" i="53" s="1"/>
  <c r="BA112" i="53"/>
  <c r="BD112" i="53" s="1"/>
  <c r="BE112" i="53"/>
  <c r="BF112" i="53"/>
  <c r="BA128" i="53"/>
  <c r="BD128" i="53" s="1"/>
  <c r="BE128" i="53"/>
  <c r="BF128" i="53"/>
  <c r="BE143" i="53"/>
  <c r="BA143" i="53"/>
  <c r="BD143" i="53" s="1"/>
  <c r="BF143" i="53"/>
  <c r="BE159" i="53"/>
  <c r="BA159" i="53"/>
  <c r="BD159" i="53" s="1"/>
  <c r="BF159" i="53"/>
  <c r="BE175" i="53"/>
  <c r="BA175" i="53"/>
  <c r="BD175" i="53" s="1"/>
  <c r="BF175" i="53"/>
  <c r="BE191" i="53"/>
  <c r="BA191" i="53"/>
  <c r="BD191" i="53" s="1"/>
  <c r="BF191" i="53"/>
  <c r="BA136" i="53"/>
  <c r="BD136" i="53" s="1"/>
  <c r="BF136" i="53"/>
  <c r="BE136" i="53"/>
  <c r="BA152" i="53"/>
  <c r="BD152" i="53" s="1"/>
  <c r="BF152" i="53"/>
  <c r="BE152" i="53"/>
  <c r="BA168" i="53"/>
  <c r="BD168" i="53" s="1"/>
  <c r="BF168" i="53"/>
  <c r="BE168" i="53"/>
  <c r="BA184" i="53"/>
  <c r="BD184" i="53" s="1"/>
  <c r="BF184" i="53"/>
  <c r="BE184" i="53"/>
  <c r="BA200" i="53"/>
  <c r="BD200" i="53" s="1"/>
  <c r="BF200" i="53"/>
  <c r="BE200" i="53"/>
  <c r="BA145" i="53"/>
  <c r="BD145" i="53" s="1"/>
  <c r="BE145" i="53"/>
  <c r="BF145" i="53"/>
  <c r="BA161" i="53"/>
  <c r="BD161" i="53" s="1"/>
  <c r="BE161" i="53"/>
  <c r="BF161" i="53"/>
  <c r="BA177" i="53"/>
  <c r="BD177" i="53" s="1"/>
  <c r="BE177" i="53"/>
  <c r="BF177" i="53"/>
  <c r="BA193" i="53"/>
  <c r="BD193" i="53" s="1"/>
  <c r="BE193" i="53"/>
  <c r="BF193" i="53"/>
  <c r="BA138" i="53"/>
  <c r="BD138" i="53" s="1"/>
  <c r="BF138" i="53"/>
  <c r="BE138" i="53"/>
  <c r="BA154" i="53"/>
  <c r="BD154" i="53" s="1"/>
  <c r="BF154" i="53"/>
  <c r="BE154" i="53"/>
  <c r="BA170" i="53"/>
  <c r="BD170" i="53" s="1"/>
  <c r="BF170" i="53"/>
  <c r="BE170" i="53"/>
  <c r="BA186" i="53"/>
  <c r="BD186" i="53" s="1"/>
  <c r="BF186" i="53"/>
  <c r="BE186" i="53"/>
  <c r="BA202" i="53"/>
  <c r="BD202" i="53" s="1"/>
  <c r="BF202" i="53"/>
  <c r="BE202" i="53"/>
  <c r="BE218" i="53"/>
  <c r="BF218" i="53"/>
  <c r="BA218" i="53"/>
  <c r="BD218" i="53" s="1"/>
  <c r="BE234" i="53"/>
  <c r="BF234" i="53"/>
  <c r="BA234" i="53"/>
  <c r="BD234" i="53" s="1"/>
  <c r="BE250" i="53"/>
  <c r="BF250" i="53"/>
  <c r="BA250" i="53"/>
  <c r="BD250" i="53" s="1"/>
  <c r="BE266" i="53"/>
  <c r="BF266" i="53"/>
  <c r="BA266" i="53"/>
  <c r="BD266" i="53" s="1"/>
  <c r="BA211" i="53"/>
  <c r="BD211" i="53" s="1"/>
  <c r="BF211" i="53"/>
  <c r="BE211" i="53"/>
  <c r="BA227" i="53"/>
  <c r="BD227" i="53" s="1"/>
  <c r="BF227" i="53"/>
  <c r="BE227" i="53"/>
  <c r="BA243" i="53"/>
  <c r="BD243" i="53" s="1"/>
  <c r="BF243" i="53"/>
  <c r="BE243" i="53"/>
  <c r="BA259" i="53"/>
  <c r="BD259" i="53" s="1"/>
  <c r="BF259" i="53"/>
  <c r="BE259" i="53"/>
  <c r="BA275" i="53"/>
  <c r="BD275" i="53" s="1"/>
  <c r="BF275" i="53"/>
  <c r="BE275" i="53"/>
  <c r="BF220" i="53"/>
  <c r="BE220" i="53"/>
  <c r="BA220" i="53"/>
  <c r="BD220" i="53" s="1"/>
  <c r="BF236" i="53"/>
  <c r="BE236" i="53"/>
  <c r="BA236" i="53"/>
  <c r="BD236" i="53" s="1"/>
  <c r="BF252" i="53"/>
  <c r="BE252" i="53"/>
  <c r="BA252" i="53"/>
  <c r="BD252" i="53" s="1"/>
  <c r="BF268" i="53"/>
  <c r="BE268" i="53"/>
  <c r="BA268" i="53"/>
  <c r="BD268" i="53" s="1"/>
  <c r="BF217" i="53"/>
  <c r="BE217" i="53"/>
  <c r="BA217" i="53"/>
  <c r="BD217" i="53" s="1"/>
  <c r="BF233" i="53"/>
  <c r="BE233" i="53"/>
  <c r="BA233" i="53"/>
  <c r="BD233" i="53" s="1"/>
  <c r="BF249" i="53"/>
  <c r="BE249" i="53"/>
  <c r="BA249" i="53"/>
  <c r="BD249" i="53" s="1"/>
  <c r="BF265" i="53"/>
  <c r="BE265" i="53"/>
  <c r="BA265" i="53"/>
  <c r="BD265" i="53" s="1"/>
  <c r="BF283" i="53"/>
  <c r="BE283" i="53"/>
  <c r="BA283" i="53"/>
  <c r="BD283" i="53" s="1"/>
  <c r="BF299" i="53"/>
  <c r="BE299" i="53"/>
  <c r="BA299" i="53"/>
  <c r="BD299" i="53" s="1"/>
  <c r="BF315" i="53"/>
  <c r="BE315" i="53"/>
  <c r="BA315" i="53"/>
  <c r="BD315" i="53" s="1"/>
  <c r="BF331" i="53"/>
  <c r="BE331" i="53"/>
  <c r="BA331" i="53"/>
  <c r="BD331" i="53" s="1"/>
  <c r="BF276" i="53"/>
  <c r="BE276" i="53"/>
  <c r="BA276" i="53"/>
  <c r="BD276" i="53" s="1"/>
  <c r="BE292" i="53"/>
  <c r="BA292" i="53"/>
  <c r="BD292" i="53" s="1"/>
  <c r="BF292" i="53"/>
  <c r="BE308" i="53"/>
  <c r="BA308" i="53"/>
  <c r="BD308" i="53" s="1"/>
  <c r="BF308" i="53"/>
  <c r="BE324" i="53"/>
  <c r="BA324" i="53"/>
  <c r="BD324" i="53" s="1"/>
  <c r="BF324" i="53"/>
  <c r="BE340" i="53"/>
  <c r="BA340" i="53"/>
  <c r="BD340" i="53" s="1"/>
  <c r="BF340" i="53"/>
  <c r="BA289" i="53"/>
  <c r="BD289" i="53" s="1"/>
  <c r="BE289" i="53"/>
  <c r="BF289" i="53"/>
  <c r="BA305" i="53"/>
  <c r="BD305" i="53" s="1"/>
  <c r="BE305" i="53"/>
  <c r="BF305" i="53"/>
  <c r="BA321" i="53"/>
  <c r="BD321" i="53" s="1"/>
  <c r="BE321" i="53"/>
  <c r="BF321" i="53"/>
  <c r="BA337" i="53"/>
  <c r="BD337" i="53" s="1"/>
  <c r="BE337" i="53"/>
  <c r="BF337" i="53"/>
  <c r="BE286" i="53"/>
  <c r="BF286" i="53"/>
  <c r="BA286" i="53"/>
  <c r="BD286" i="53" s="1"/>
  <c r="BE302" i="53"/>
  <c r="BF302" i="53"/>
  <c r="BA302" i="53"/>
  <c r="BD302" i="53" s="1"/>
  <c r="BE318" i="53"/>
  <c r="BF318" i="53"/>
  <c r="BA318" i="53"/>
  <c r="BD318" i="53" s="1"/>
  <c r="BE334" i="53"/>
  <c r="BF334" i="53"/>
  <c r="BA334" i="53"/>
  <c r="BD334" i="53" s="1"/>
  <c r="BE346" i="53"/>
  <c r="BF346" i="53"/>
  <c r="BA346" i="53"/>
  <c r="BD346" i="53" s="1"/>
  <c r="BF359" i="53"/>
  <c r="BE359" i="53"/>
  <c r="BA359" i="53"/>
  <c r="BD359" i="53" s="1"/>
  <c r="BF375" i="53"/>
  <c r="BE375" i="53"/>
  <c r="BA375" i="53"/>
  <c r="BD375" i="53" s="1"/>
  <c r="BF391" i="53"/>
  <c r="BE391" i="53"/>
  <c r="BA391" i="53"/>
  <c r="BD391" i="53" s="1"/>
  <c r="BF407" i="53"/>
  <c r="BE407" i="53"/>
  <c r="BA407" i="53"/>
  <c r="BD407" i="53" s="1"/>
  <c r="BF352" i="53"/>
  <c r="BE352" i="53"/>
  <c r="BA352" i="53"/>
  <c r="BD352" i="53" s="1"/>
  <c r="BF368" i="53"/>
  <c r="BE368" i="53"/>
  <c r="BA368" i="53"/>
  <c r="BD368" i="53" s="1"/>
  <c r="BF384" i="53"/>
  <c r="BE384" i="53"/>
  <c r="BA384" i="53"/>
  <c r="BD384" i="53" s="1"/>
  <c r="BF400" i="53"/>
  <c r="BE400" i="53"/>
  <c r="BA400" i="53"/>
  <c r="BD400" i="53" s="1"/>
  <c r="BE349" i="53"/>
  <c r="BA349" i="53"/>
  <c r="BD349" i="53" s="1"/>
  <c r="BF349" i="53"/>
  <c r="BE365" i="53"/>
  <c r="BA365" i="53"/>
  <c r="BD365" i="53" s="1"/>
  <c r="BF365" i="53"/>
  <c r="BE381" i="53"/>
  <c r="BA381" i="53"/>
  <c r="BD381" i="53" s="1"/>
  <c r="BF381" i="53"/>
  <c r="BE397" i="53"/>
  <c r="BA397" i="53"/>
  <c r="BD397" i="53" s="1"/>
  <c r="BF397" i="53"/>
  <c r="BE350" i="53"/>
  <c r="BF350" i="53"/>
  <c r="BA350" i="53"/>
  <c r="BD350" i="53" s="1"/>
  <c r="BE366" i="53"/>
  <c r="BF366" i="53"/>
  <c r="BA366" i="53"/>
  <c r="BD366" i="53" s="1"/>
  <c r="BE382" i="53"/>
  <c r="BF382" i="53"/>
  <c r="BA382" i="53"/>
  <c r="BD382" i="53" s="1"/>
  <c r="BE398" i="53"/>
  <c r="BF398" i="53"/>
  <c r="BA398" i="53"/>
  <c r="BD398" i="53" s="1"/>
  <c r="BF412" i="53"/>
  <c r="BE412" i="53"/>
  <c r="BA412" i="53"/>
  <c r="BD412" i="53" s="1"/>
  <c r="BF425" i="53"/>
  <c r="BE425" i="53"/>
  <c r="BA425" i="53"/>
  <c r="BD425" i="53" s="1"/>
  <c r="BF441" i="53"/>
  <c r="BE441" i="53"/>
  <c r="BA441" i="53"/>
  <c r="BD441" i="53" s="1"/>
  <c r="BF426" i="53"/>
  <c r="BE426" i="53"/>
  <c r="BA426" i="53"/>
  <c r="BD426" i="53" s="1"/>
  <c r="BF442" i="53"/>
  <c r="BE442" i="53"/>
  <c r="BA442" i="53"/>
  <c r="BD442" i="53" s="1"/>
  <c r="BE423" i="53"/>
  <c r="BA423" i="53"/>
  <c r="BD423" i="53" s="1"/>
  <c r="BF423" i="53"/>
  <c r="BE439" i="53"/>
  <c r="BA439" i="53"/>
  <c r="BD439" i="53" s="1"/>
  <c r="BF439" i="53"/>
  <c r="BA416" i="53"/>
  <c r="BD416" i="53" s="1"/>
  <c r="BF416" i="53"/>
  <c r="BE416" i="53"/>
  <c r="BA432" i="53"/>
  <c r="BD432" i="53" s="1"/>
  <c r="BF432" i="53"/>
  <c r="BE432" i="53"/>
  <c r="BA448" i="53"/>
  <c r="BD448" i="53" s="1"/>
  <c r="BF448" i="53"/>
  <c r="BE448" i="53"/>
  <c r="BF462" i="53"/>
  <c r="BA462" i="53"/>
  <c r="BD462" i="53" s="1"/>
  <c r="BE462" i="53"/>
  <c r="BF478" i="53"/>
  <c r="BA478" i="53"/>
  <c r="BD478" i="53" s="1"/>
  <c r="BE478" i="53"/>
  <c r="BE455" i="53"/>
  <c r="BA455" i="53"/>
  <c r="BD455" i="53" s="1"/>
  <c r="BF455" i="53"/>
  <c r="BE471" i="53"/>
  <c r="BA471" i="53"/>
  <c r="BD471" i="53" s="1"/>
  <c r="BF471" i="53"/>
  <c r="BE452" i="53"/>
  <c r="BA452" i="53"/>
  <c r="BD452" i="53" s="1"/>
  <c r="BF452" i="53"/>
  <c r="BE468" i="53"/>
  <c r="BA468" i="53"/>
  <c r="BD468" i="53" s="1"/>
  <c r="BF468" i="53"/>
  <c r="BE486" i="53"/>
  <c r="BA486" i="53"/>
  <c r="BD486" i="53" s="1"/>
  <c r="BF486" i="53"/>
  <c r="BE465" i="53"/>
  <c r="BA465" i="53"/>
  <c r="BD465" i="53" s="1"/>
  <c r="BF465" i="53"/>
  <c r="BE481" i="53"/>
  <c r="BA481" i="53"/>
  <c r="BD481" i="53" s="1"/>
  <c r="BF481" i="53"/>
  <c r="BA499" i="53"/>
  <c r="BD499" i="53" s="1"/>
  <c r="BF499" i="53"/>
  <c r="BE499" i="53"/>
  <c r="BA515" i="53"/>
  <c r="BD515" i="53" s="1"/>
  <c r="BF515" i="53"/>
  <c r="BE515" i="53"/>
  <c r="BF500" i="53"/>
  <c r="BE500" i="53"/>
  <c r="BA500" i="53"/>
  <c r="BD500" i="53" s="1"/>
  <c r="BF516" i="53"/>
  <c r="BE516" i="53"/>
  <c r="BA516" i="53"/>
  <c r="BD516" i="53" s="1"/>
  <c r="BE497" i="53"/>
  <c r="BA497" i="53"/>
  <c r="BD497" i="53" s="1"/>
  <c r="BF497" i="53"/>
  <c r="BE513" i="53"/>
  <c r="BA513" i="53"/>
  <c r="BD513" i="53" s="1"/>
  <c r="BF513" i="53"/>
  <c r="BE502" i="53"/>
  <c r="BF502" i="53"/>
  <c r="BA502" i="53"/>
  <c r="BD502" i="53" s="1"/>
  <c r="BE518" i="53"/>
  <c r="BA518" i="53"/>
  <c r="BD518" i="53" s="1"/>
  <c r="BF518" i="53"/>
  <c r="BA529" i="53"/>
  <c r="BD529" i="53" s="1"/>
  <c r="BF529" i="53"/>
  <c r="BE529" i="53"/>
  <c r="BA545" i="53"/>
  <c r="BD545" i="53" s="1"/>
  <c r="BF545" i="53"/>
  <c r="BE545" i="53"/>
  <c r="BF530" i="53"/>
  <c r="BE530" i="53"/>
  <c r="BA530" i="53"/>
  <c r="BD530" i="53" s="1"/>
  <c r="BF546" i="53"/>
  <c r="BE546" i="53"/>
  <c r="BA546" i="53"/>
  <c r="BD546" i="53" s="1"/>
  <c r="BF527" i="53"/>
  <c r="BE527" i="53"/>
  <c r="BA527" i="53"/>
  <c r="BD527" i="53" s="1"/>
  <c r="BF543" i="53"/>
  <c r="BE543" i="53"/>
  <c r="BA543" i="53"/>
  <c r="BD543" i="53" s="1"/>
  <c r="BE520" i="53"/>
  <c r="BA520" i="53"/>
  <c r="BD520" i="53" s="1"/>
  <c r="BF520" i="53"/>
  <c r="BE536" i="53"/>
  <c r="BA536" i="53"/>
  <c r="BD536" i="53" s="1"/>
  <c r="BF536" i="53"/>
  <c r="BF550" i="53"/>
  <c r="BA550" i="53"/>
  <c r="BD550" i="53" s="1"/>
  <c r="BE550" i="53"/>
  <c r="BF566" i="53"/>
  <c r="BE566" i="53"/>
  <c r="BA566" i="53"/>
  <c r="BD566" i="53" s="1"/>
  <c r="BE567" i="53"/>
  <c r="BF567" i="53"/>
  <c r="BA567" i="53"/>
  <c r="BD567" i="53" s="1"/>
  <c r="BE564" i="53"/>
  <c r="BF564" i="53"/>
  <c r="BA564" i="53"/>
  <c r="BD564" i="53" s="1"/>
  <c r="BE565" i="53"/>
  <c r="BF565" i="53"/>
  <c r="BA565" i="53"/>
  <c r="BD565" i="53" s="1"/>
  <c r="BF579" i="53"/>
  <c r="BE579" i="53"/>
  <c r="BA579" i="53"/>
  <c r="BD579" i="53" s="1"/>
  <c r="BA576" i="53"/>
  <c r="BD576" i="53" s="1"/>
  <c r="BF576" i="53"/>
  <c r="BE576" i="53"/>
  <c r="BA577" i="53"/>
  <c r="BD577" i="53" s="1"/>
  <c r="BF577" i="53"/>
  <c r="BE577" i="53"/>
  <c r="BE574" i="53"/>
  <c r="BA574" i="53"/>
  <c r="BD574" i="53" s="1"/>
  <c r="BF574" i="53"/>
  <c r="BA590" i="53"/>
  <c r="BD590" i="53" s="1"/>
  <c r="BF590" i="53"/>
  <c r="BE590" i="53"/>
  <c r="BF606" i="53"/>
  <c r="BE606" i="53"/>
  <c r="BA606" i="53"/>
  <c r="BD606" i="53" s="1"/>
  <c r="BE603" i="53"/>
  <c r="BA603" i="53"/>
  <c r="BD603" i="53" s="1"/>
  <c r="BF603" i="53"/>
  <c r="BA600" i="53"/>
  <c r="BD600" i="53" s="1"/>
  <c r="BF600" i="53"/>
  <c r="BE600" i="53"/>
  <c r="BF601" i="53"/>
  <c r="BA601" i="53"/>
  <c r="BD601" i="53" s="1"/>
  <c r="BE601" i="53"/>
  <c r="BE619" i="53"/>
  <c r="BF619" i="53"/>
  <c r="BA619" i="53"/>
  <c r="BD619" i="53" s="1"/>
  <c r="BF616" i="53"/>
  <c r="BE616" i="53"/>
  <c r="BA616" i="53"/>
  <c r="BD616" i="53" s="1"/>
  <c r="BA617" i="53"/>
  <c r="BD617" i="53" s="1"/>
  <c r="BF617" i="53"/>
  <c r="BE617" i="53"/>
  <c r="BF620" i="53"/>
  <c r="BE620" i="53"/>
  <c r="BA620" i="53"/>
  <c r="BD620" i="53" s="1"/>
  <c r="BE629" i="53"/>
  <c r="BA629" i="53"/>
  <c r="BD629" i="53" s="1"/>
  <c r="BF629" i="53"/>
  <c r="BE630" i="53"/>
  <c r="BA630" i="53"/>
  <c r="BD630" i="53" s="1"/>
  <c r="BF630" i="53"/>
  <c r="BA632" i="53"/>
  <c r="BD632" i="53" s="1"/>
  <c r="BE632" i="53"/>
  <c r="BF632" i="53"/>
  <c r="BE640" i="53"/>
  <c r="BA640" i="53"/>
  <c r="BD640" i="53" s="1"/>
  <c r="BF640" i="53"/>
  <c r="BE641" i="53"/>
  <c r="BF641" i="53"/>
  <c r="BA641" i="53"/>
  <c r="BD641" i="53" s="1"/>
  <c r="BF645" i="53"/>
  <c r="BE645" i="53"/>
  <c r="BA645" i="53"/>
  <c r="BD645" i="53" s="1"/>
  <c r="BA650" i="53"/>
  <c r="BD650" i="53" s="1"/>
  <c r="BE650" i="53"/>
  <c r="BF650" i="53"/>
  <c r="BA652" i="53"/>
  <c r="BD652" i="53" s="1"/>
  <c r="BF652" i="53"/>
  <c r="BE652" i="53"/>
  <c r="BF654" i="53"/>
  <c r="BE654" i="53"/>
  <c r="BA654" i="53"/>
  <c r="BD654" i="53" s="1"/>
  <c r="BE662" i="53"/>
  <c r="BA662" i="53"/>
  <c r="BD662" i="53" s="1"/>
  <c r="BF662" i="53"/>
  <c r="BA668" i="53"/>
  <c r="BD668" i="53" s="1"/>
  <c r="BF668" i="53"/>
  <c r="BE668" i="53"/>
  <c r="BE670" i="53"/>
  <c r="BA670" i="53"/>
  <c r="BD670" i="53" s="1"/>
  <c r="BF670" i="53"/>
  <c r="BE673" i="53"/>
  <c r="BA673" i="53"/>
  <c r="BD673" i="53" s="1"/>
  <c r="BF673" i="53"/>
  <c r="BA677" i="53"/>
  <c r="BD677" i="53" s="1"/>
  <c r="BF677" i="53"/>
  <c r="BE677" i="53"/>
  <c r="BY88" i="53"/>
  <c r="CB88" i="53" s="1"/>
  <c r="CC88" i="53"/>
  <c r="CD88" i="53"/>
  <c r="CD104" i="53"/>
  <c r="BY104" i="53"/>
  <c r="CB104" i="53" s="1"/>
  <c r="CC104" i="53"/>
  <c r="BY120" i="53"/>
  <c r="CB120" i="53" s="1"/>
  <c r="CD120" i="53"/>
  <c r="CC120" i="53"/>
  <c r="BY81" i="53"/>
  <c r="CB81" i="53" s="1"/>
  <c r="CC81" i="53"/>
  <c r="CD81" i="53"/>
  <c r="BY97" i="53"/>
  <c r="CB97" i="53" s="1"/>
  <c r="CD97" i="53"/>
  <c r="CC97" i="53"/>
  <c r="BY113" i="53"/>
  <c r="CB113" i="53" s="1"/>
  <c r="CD113" i="53"/>
  <c r="CC113" i="53"/>
  <c r="BY129" i="53"/>
  <c r="CB129" i="53" s="1"/>
  <c r="CC129" i="53"/>
  <c r="CD129" i="53"/>
  <c r="CD90" i="53"/>
  <c r="CC90" i="53"/>
  <c r="BY90" i="53"/>
  <c r="CB90" i="53" s="1"/>
  <c r="CD106" i="53"/>
  <c r="CC106" i="53"/>
  <c r="BY106" i="53"/>
  <c r="CB106" i="53" s="1"/>
  <c r="BY122" i="53"/>
  <c r="CB122" i="53" s="1"/>
  <c r="CD122" i="53"/>
  <c r="CC122" i="53"/>
  <c r="CC83" i="53"/>
  <c r="BY83" i="53"/>
  <c r="CB83" i="53" s="1"/>
  <c r="CD83" i="53"/>
  <c r="CC99" i="53"/>
  <c r="BY99" i="53"/>
  <c r="CB99" i="53" s="1"/>
  <c r="CD99" i="53"/>
  <c r="CC115" i="53"/>
  <c r="BY115" i="53"/>
  <c r="CB115" i="53" s="1"/>
  <c r="CD115" i="53"/>
  <c r="CC131" i="53"/>
  <c r="BY131" i="53"/>
  <c r="CB131" i="53" s="1"/>
  <c r="CD131" i="53"/>
  <c r="CD146" i="53"/>
  <c r="CC146" i="53"/>
  <c r="BY146" i="53"/>
  <c r="CB146" i="53" s="1"/>
  <c r="CD162" i="53"/>
  <c r="CC162" i="53"/>
  <c r="BY162" i="53"/>
  <c r="CB162" i="53" s="1"/>
  <c r="CD178" i="53"/>
  <c r="CC178" i="53"/>
  <c r="BY178" i="53"/>
  <c r="CB178" i="53" s="1"/>
  <c r="CD194" i="53"/>
  <c r="CC194" i="53"/>
  <c r="BY194" i="53"/>
  <c r="CB194" i="53" s="1"/>
  <c r="CD139" i="53"/>
  <c r="CC139" i="53"/>
  <c r="BY139" i="53"/>
  <c r="CB139" i="53" s="1"/>
  <c r="CD155" i="53"/>
  <c r="CC155" i="53"/>
  <c r="BY155" i="53"/>
  <c r="CB155" i="53" s="1"/>
  <c r="CD171" i="53"/>
  <c r="CC171" i="53"/>
  <c r="BY171" i="53"/>
  <c r="CB171" i="53" s="1"/>
  <c r="CD187" i="53"/>
  <c r="CC187" i="53"/>
  <c r="BY187" i="53"/>
  <c r="CB187" i="53" s="1"/>
  <c r="CD203" i="53"/>
  <c r="CC203" i="53"/>
  <c r="BY203" i="53"/>
  <c r="CB203" i="53" s="1"/>
  <c r="CC148" i="53"/>
  <c r="BY148" i="53"/>
  <c r="CB148" i="53" s="1"/>
  <c r="CD148" i="53"/>
  <c r="CC164" i="53"/>
  <c r="BY164" i="53"/>
  <c r="CB164" i="53" s="1"/>
  <c r="CD164" i="53"/>
  <c r="CC180" i="53"/>
  <c r="BY180" i="53"/>
  <c r="CB180" i="53" s="1"/>
  <c r="CD180" i="53"/>
  <c r="CC196" i="53"/>
  <c r="CD196" i="53"/>
  <c r="BY196" i="53"/>
  <c r="CB196" i="53" s="1"/>
  <c r="BY141" i="53"/>
  <c r="CB141" i="53" s="1"/>
  <c r="CC141" i="53"/>
  <c r="CD141" i="53"/>
  <c r="BY157" i="53"/>
  <c r="CB157" i="53" s="1"/>
  <c r="CC157" i="53"/>
  <c r="CD157" i="53"/>
  <c r="BY173" i="53"/>
  <c r="CB173" i="53" s="1"/>
  <c r="CC173" i="53"/>
  <c r="CD173" i="53"/>
  <c r="BY189" i="53"/>
  <c r="CB189" i="53" s="1"/>
  <c r="CC189" i="53"/>
  <c r="CD189" i="53"/>
  <c r="BY205" i="53"/>
  <c r="CB205" i="53" s="1"/>
  <c r="CD205" i="53"/>
  <c r="CC205" i="53"/>
  <c r="CD221" i="53"/>
  <c r="BY221" i="53"/>
  <c r="CB221" i="53" s="1"/>
  <c r="CC221" i="53"/>
  <c r="CD237" i="53"/>
  <c r="BY237" i="53"/>
  <c r="CB237" i="53" s="1"/>
  <c r="CC237" i="53"/>
  <c r="CD253" i="53"/>
  <c r="BY253" i="53"/>
  <c r="CB253" i="53" s="1"/>
  <c r="CC253" i="53"/>
  <c r="CD269" i="53"/>
  <c r="BY269" i="53"/>
  <c r="CB269" i="53" s="1"/>
  <c r="CC269" i="53"/>
  <c r="CC214" i="53"/>
  <c r="CD214" i="53"/>
  <c r="BY214" i="53"/>
  <c r="CB214" i="53" s="1"/>
  <c r="CC230" i="53"/>
  <c r="CD230" i="53"/>
  <c r="BY230" i="53"/>
  <c r="CB230" i="53" s="1"/>
  <c r="CC246" i="53"/>
  <c r="CD246" i="53"/>
  <c r="BY246" i="53"/>
  <c r="CB246" i="53" s="1"/>
  <c r="CC262" i="53"/>
  <c r="CD262" i="53"/>
  <c r="BY262" i="53"/>
  <c r="CB262" i="53" s="1"/>
  <c r="CD207" i="53"/>
  <c r="CC207" i="53"/>
  <c r="BY207" i="53"/>
  <c r="CB207" i="53" s="1"/>
  <c r="CC223" i="53"/>
  <c r="CD223" i="53"/>
  <c r="BY223" i="53"/>
  <c r="CB223" i="53" s="1"/>
  <c r="CC239" i="53"/>
  <c r="BY239" i="53"/>
  <c r="CB239" i="53" s="1"/>
  <c r="CD239" i="53"/>
  <c r="CC255" i="53"/>
  <c r="BY255" i="53"/>
  <c r="CB255" i="53" s="1"/>
  <c r="CD255" i="53"/>
  <c r="CC271" i="53"/>
  <c r="BY271" i="53"/>
  <c r="CB271" i="53" s="1"/>
  <c r="CD271" i="53"/>
  <c r="CD212" i="53"/>
  <c r="CC212" i="53"/>
  <c r="BY212" i="53"/>
  <c r="CB212" i="53" s="1"/>
  <c r="BY228" i="53"/>
  <c r="CB228" i="53" s="1"/>
  <c r="CD228" i="53"/>
  <c r="CC228" i="53"/>
  <c r="BY244" i="53"/>
  <c r="CB244" i="53" s="1"/>
  <c r="CD244" i="53"/>
  <c r="CC244" i="53"/>
  <c r="CD260" i="53"/>
  <c r="CC260" i="53"/>
  <c r="BY260" i="53"/>
  <c r="CB260" i="53" s="1"/>
  <c r="CD278" i="53"/>
  <c r="CC278" i="53"/>
  <c r="BY278" i="53"/>
  <c r="CB278" i="53" s="1"/>
  <c r="CD294" i="53"/>
  <c r="CC294" i="53"/>
  <c r="BY294" i="53"/>
  <c r="CB294" i="53" s="1"/>
  <c r="CD310" i="53"/>
  <c r="CC310" i="53"/>
  <c r="BY310" i="53"/>
  <c r="CB310" i="53" s="1"/>
  <c r="CD326" i="53"/>
  <c r="CC326" i="53"/>
  <c r="BY326" i="53"/>
  <c r="CB326" i="53" s="1"/>
  <c r="CD342" i="53"/>
  <c r="CC342" i="53"/>
  <c r="BY342" i="53"/>
  <c r="CB342" i="53" s="1"/>
  <c r="CC291" i="53"/>
  <c r="CD291" i="53"/>
  <c r="BY291" i="53"/>
  <c r="CB291" i="53" s="1"/>
  <c r="CD307" i="53"/>
  <c r="CC307" i="53"/>
  <c r="BY307" i="53"/>
  <c r="CB307" i="53" s="1"/>
  <c r="CC323" i="53"/>
  <c r="BY323" i="53"/>
  <c r="CB323" i="53" s="1"/>
  <c r="CD323" i="53"/>
  <c r="CC339" i="53"/>
  <c r="BY339" i="53"/>
  <c r="CB339" i="53" s="1"/>
  <c r="CD339" i="53"/>
  <c r="CC288" i="53"/>
  <c r="BY288" i="53"/>
  <c r="CB288" i="53" s="1"/>
  <c r="CD288" i="53"/>
  <c r="CC304" i="53"/>
  <c r="BY304" i="53"/>
  <c r="CB304" i="53" s="1"/>
  <c r="CD304" i="53"/>
  <c r="CC320" i="53"/>
  <c r="BY320" i="53"/>
  <c r="CB320" i="53" s="1"/>
  <c r="CD320" i="53"/>
  <c r="CC336" i="53"/>
  <c r="CD336" i="53"/>
  <c r="BY336" i="53"/>
  <c r="CB336" i="53" s="1"/>
  <c r="CD281" i="53"/>
  <c r="BY281" i="53"/>
  <c r="CB281" i="53" s="1"/>
  <c r="CC281" i="53"/>
  <c r="CD297" i="53"/>
  <c r="BY297" i="53"/>
  <c r="CB297" i="53" s="1"/>
  <c r="CC297" i="53"/>
  <c r="CD313" i="53"/>
  <c r="BY313" i="53"/>
  <c r="CB313" i="53" s="1"/>
  <c r="CC313" i="53"/>
  <c r="CD329" i="53"/>
  <c r="BY329" i="53"/>
  <c r="CB329" i="53" s="1"/>
  <c r="CC329" i="53"/>
  <c r="CD344" i="53"/>
  <c r="CC344" i="53"/>
  <c r="BY344" i="53"/>
  <c r="CB344" i="53" s="1"/>
  <c r="BY358" i="53"/>
  <c r="CB358" i="53" s="1"/>
  <c r="CD358" i="53"/>
  <c r="CC358" i="53"/>
  <c r="BY374" i="53"/>
  <c r="CB374" i="53" s="1"/>
  <c r="CD374" i="53"/>
  <c r="CC374" i="53"/>
  <c r="BY390" i="53"/>
  <c r="CB390" i="53" s="1"/>
  <c r="CD390" i="53"/>
  <c r="CC390" i="53"/>
  <c r="BY406" i="53"/>
  <c r="CB406" i="53" s="1"/>
  <c r="CC406" i="53"/>
  <c r="CD406" i="53"/>
  <c r="CD351" i="53"/>
  <c r="BY351" i="53"/>
  <c r="CB351" i="53" s="1"/>
  <c r="CC351" i="53"/>
  <c r="CD367" i="53"/>
  <c r="BY367" i="53"/>
  <c r="CB367" i="53" s="1"/>
  <c r="CC367" i="53"/>
  <c r="CD383" i="53"/>
  <c r="BY383" i="53"/>
  <c r="CB383" i="53" s="1"/>
  <c r="CC383" i="53"/>
  <c r="CD399" i="53"/>
  <c r="BY399" i="53"/>
  <c r="CB399" i="53" s="1"/>
  <c r="CC399" i="53"/>
  <c r="CD348" i="53"/>
  <c r="CC348" i="53"/>
  <c r="BY348" i="53"/>
  <c r="CB348" i="53" s="1"/>
  <c r="CD364" i="53"/>
  <c r="CC364" i="53"/>
  <c r="BY364" i="53"/>
  <c r="CB364" i="53" s="1"/>
  <c r="CD380" i="53"/>
  <c r="CC380" i="53"/>
  <c r="BY380" i="53"/>
  <c r="CB380" i="53" s="1"/>
  <c r="CD396" i="53"/>
  <c r="CC396" i="53"/>
  <c r="BY396" i="53"/>
  <c r="CB396" i="53" s="1"/>
  <c r="CD349" i="53"/>
  <c r="CC349" i="53"/>
  <c r="BY349" i="53"/>
  <c r="CB349" i="53" s="1"/>
  <c r="CC365" i="53"/>
  <c r="CD365" i="53"/>
  <c r="BY365" i="53"/>
  <c r="CB365" i="53" s="1"/>
  <c r="BY381" i="53"/>
  <c r="CB381" i="53" s="1"/>
  <c r="CC381" i="53"/>
  <c r="CD381" i="53"/>
  <c r="BY397" i="53"/>
  <c r="CB397" i="53" s="1"/>
  <c r="CD397" i="53"/>
  <c r="CC397" i="53"/>
  <c r="CC412" i="53"/>
  <c r="BY412" i="53"/>
  <c r="CB412" i="53" s="1"/>
  <c r="CD412" i="53"/>
  <c r="BY428" i="53"/>
  <c r="CB428" i="53" s="1"/>
  <c r="CC428" i="53"/>
  <c r="CD428" i="53"/>
  <c r="BY444" i="53"/>
  <c r="CB444" i="53" s="1"/>
  <c r="CC444" i="53"/>
  <c r="CD444" i="53"/>
  <c r="CD425" i="53"/>
  <c r="BY425" i="53"/>
  <c r="CB425" i="53" s="1"/>
  <c r="CC425" i="53"/>
  <c r="CD441" i="53"/>
  <c r="BY441" i="53"/>
  <c r="CB441" i="53" s="1"/>
  <c r="CC441" i="53"/>
  <c r="CC422" i="53"/>
  <c r="BY422" i="53"/>
  <c r="CB422" i="53" s="1"/>
  <c r="CD422" i="53"/>
  <c r="CC438" i="53"/>
  <c r="BY438" i="53"/>
  <c r="CB438" i="53" s="1"/>
  <c r="CD438" i="53"/>
  <c r="CC419" i="53"/>
  <c r="CD419" i="53"/>
  <c r="BY419" i="53"/>
  <c r="CB419" i="53" s="1"/>
  <c r="CC435" i="53"/>
  <c r="BY435" i="53"/>
  <c r="CB435" i="53" s="1"/>
  <c r="CD435" i="53"/>
  <c r="CD449" i="53"/>
  <c r="CC449" i="53"/>
  <c r="BY449" i="53"/>
  <c r="CB449" i="53" s="1"/>
  <c r="CC465" i="53"/>
  <c r="CD465" i="53"/>
  <c r="BY465" i="53"/>
  <c r="CB465" i="53" s="1"/>
  <c r="CC481" i="53"/>
  <c r="CD481" i="53"/>
  <c r="BY481" i="53"/>
  <c r="CB481" i="53" s="1"/>
  <c r="CD462" i="53"/>
  <c r="CC462" i="53"/>
  <c r="BY462" i="53"/>
  <c r="CB462" i="53" s="1"/>
  <c r="CD478" i="53"/>
  <c r="CC478" i="53"/>
  <c r="BY478" i="53"/>
  <c r="CB478" i="53" s="1"/>
  <c r="CC455" i="53"/>
  <c r="BY455" i="53"/>
  <c r="CB455" i="53" s="1"/>
  <c r="CD455" i="53"/>
  <c r="CC471" i="53"/>
  <c r="BY471" i="53"/>
  <c r="CB471" i="53" s="1"/>
  <c r="CD471" i="53"/>
  <c r="BY452" i="53"/>
  <c r="CB452" i="53" s="1"/>
  <c r="CC452" i="53"/>
  <c r="CD452" i="53"/>
  <c r="BY468" i="53"/>
  <c r="CB468" i="53" s="1"/>
  <c r="CD468" i="53"/>
  <c r="CC468" i="53"/>
  <c r="CD486" i="53"/>
  <c r="CC486" i="53"/>
  <c r="BY486" i="53"/>
  <c r="CB486" i="53" s="1"/>
  <c r="CC502" i="53"/>
  <c r="CD502" i="53"/>
  <c r="BY502" i="53"/>
  <c r="CB502" i="53" s="1"/>
  <c r="CD519" i="53"/>
  <c r="CC519" i="53"/>
  <c r="BY519" i="53"/>
  <c r="CB519" i="53" s="1"/>
  <c r="CD499" i="53"/>
  <c r="CC499" i="53"/>
  <c r="BY499" i="53"/>
  <c r="CB499" i="53" s="1"/>
  <c r="CD515" i="53"/>
  <c r="CC515" i="53"/>
  <c r="BY515" i="53"/>
  <c r="CB515" i="53" s="1"/>
  <c r="CC496" i="53"/>
  <c r="CD496" i="53"/>
  <c r="BY496" i="53"/>
  <c r="CB496" i="53" s="1"/>
  <c r="CC512" i="53"/>
  <c r="CD512" i="53"/>
  <c r="BY512" i="53"/>
  <c r="CB512" i="53" s="1"/>
  <c r="CD493" i="53"/>
  <c r="CC493" i="53"/>
  <c r="BY493" i="53"/>
  <c r="CB493" i="53" s="1"/>
  <c r="CD509" i="53"/>
  <c r="CC509" i="53"/>
  <c r="BY509" i="53"/>
  <c r="CB509" i="53" s="1"/>
  <c r="CD528" i="53"/>
  <c r="BY528" i="53"/>
  <c r="CB528" i="53" s="1"/>
  <c r="CC528" i="53"/>
  <c r="CD544" i="53"/>
  <c r="BY544" i="53"/>
  <c r="CB544" i="53" s="1"/>
  <c r="CC544" i="53"/>
  <c r="CD529" i="53"/>
  <c r="BY529" i="53"/>
  <c r="CB529" i="53" s="1"/>
  <c r="CC529" i="53"/>
  <c r="CD545" i="53"/>
  <c r="BY545" i="53"/>
  <c r="CB545" i="53" s="1"/>
  <c r="CC545" i="53"/>
  <c r="CD526" i="53"/>
  <c r="CC526" i="53"/>
  <c r="BY526" i="53"/>
  <c r="CB526" i="53" s="1"/>
  <c r="BY542" i="53"/>
  <c r="CB542" i="53" s="1"/>
  <c r="CD542" i="53"/>
  <c r="CC542" i="53"/>
  <c r="BY527" i="53"/>
  <c r="CB527" i="53" s="1"/>
  <c r="CD527" i="53"/>
  <c r="CC527" i="53"/>
  <c r="BY543" i="53"/>
  <c r="CB543" i="53" s="1"/>
  <c r="CD543" i="53"/>
  <c r="CC543" i="53"/>
  <c r="CD553" i="53"/>
  <c r="CC553" i="53"/>
  <c r="BY553" i="53"/>
  <c r="CB553" i="53" s="1"/>
  <c r="CD569" i="53"/>
  <c r="CC569" i="53"/>
  <c r="BY569" i="53"/>
  <c r="CB569" i="53" s="1"/>
  <c r="BY551" i="53"/>
  <c r="CB551" i="53" s="1"/>
  <c r="CD551" i="53"/>
  <c r="CC551" i="53"/>
  <c r="BY567" i="53"/>
  <c r="CB567" i="53" s="1"/>
  <c r="CD567" i="53"/>
  <c r="CC567" i="53"/>
  <c r="CC568" i="53"/>
  <c r="CD568" i="53"/>
  <c r="BY568" i="53"/>
  <c r="CB568" i="53" s="1"/>
  <c r="BY578" i="53"/>
  <c r="CB578" i="53" s="1"/>
  <c r="CC578" i="53"/>
  <c r="CD578" i="53"/>
  <c r="BY579" i="53"/>
  <c r="CB579" i="53" s="1"/>
  <c r="CC579" i="53"/>
  <c r="CD579" i="53"/>
  <c r="CD572" i="53"/>
  <c r="BY572" i="53"/>
  <c r="CB572" i="53" s="1"/>
  <c r="CC572" i="53"/>
  <c r="CD573" i="53"/>
  <c r="BY573" i="53"/>
  <c r="CB573" i="53" s="1"/>
  <c r="CC573" i="53"/>
  <c r="CD590" i="53"/>
  <c r="CC590" i="53"/>
  <c r="BY590" i="53"/>
  <c r="CB590" i="53" s="1"/>
  <c r="CD601" i="53"/>
  <c r="CC601" i="53"/>
  <c r="BY601" i="53"/>
  <c r="CB601" i="53" s="1"/>
  <c r="CD591" i="53"/>
  <c r="CC591" i="53"/>
  <c r="BY591" i="53"/>
  <c r="CB591" i="53" s="1"/>
  <c r="BY592" i="53"/>
  <c r="CB592" i="53" s="1"/>
  <c r="CD592" i="53"/>
  <c r="CC592" i="53"/>
  <c r="CC606" i="53"/>
  <c r="CD606" i="53"/>
  <c r="BY606" i="53"/>
  <c r="CB606" i="53" s="1"/>
  <c r="CD607" i="53"/>
  <c r="CC607" i="53"/>
  <c r="BY607" i="53"/>
  <c r="CB607" i="53" s="1"/>
  <c r="BY622" i="53"/>
  <c r="CB622" i="53" s="1"/>
  <c r="CC622" i="53"/>
  <c r="CD622" i="53"/>
  <c r="CC612" i="53"/>
  <c r="BY612" i="53"/>
  <c r="CB612" i="53" s="1"/>
  <c r="CD612" i="53"/>
  <c r="BY617" i="53"/>
  <c r="CB617" i="53" s="1"/>
  <c r="CC617" i="53"/>
  <c r="CD617" i="53"/>
  <c r="CC631" i="53"/>
  <c r="CD631" i="53"/>
  <c r="BY631" i="53"/>
  <c r="CB631" i="53" s="1"/>
  <c r="CD625" i="53"/>
  <c r="CC625" i="53"/>
  <c r="BY625" i="53"/>
  <c r="CB625" i="53" s="1"/>
  <c r="CC634" i="53"/>
  <c r="CD634" i="53"/>
  <c r="BY634" i="53"/>
  <c r="CB634" i="53" s="1"/>
  <c r="CD639" i="53"/>
  <c r="CC639" i="53"/>
  <c r="BY639" i="53"/>
  <c r="CB639" i="53" s="1"/>
  <c r="CC644" i="53"/>
  <c r="BY644" i="53"/>
  <c r="CB644" i="53" s="1"/>
  <c r="CD644" i="53"/>
  <c r="CC647" i="53"/>
  <c r="BY647" i="53"/>
  <c r="CB647" i="53" s="1"/>
  <c r="CD647" i="53"/>
  <c r="CC646" i="53"/>
  <c r="BY646" i="53"/>
  <c r="CB646" i="53" s="1"/>
  <c r="CD646" i="53"/>
  <c r="BY655" i="53"/>
  <c r="CB655" i="53" s="1"/>
  <c r="CD655" i="53"/>
  <c r="CC655" i="53"/>
  <c r="CD657" i="53"/>
  <c r="CC657" i="53"/>
  <c r="BY657" i="53"/>
  <c r="CB657" i="53" s="1"/>
  <c r="CC659" i="53"/>
  <c r="CD659" i="53"/>
  <c r="BY659" i="53"/>
  <c r="CB659" i="53" s="1"/>
  <c r="CC668" i="53"/>
  <c r="CD668" i="53"/>
  <c r="BY668" i="53"/>
  <c r="CB668" i="53" s="1"/>
  <c r="CD667" i="53"/>
  <c r="BY667" i="53"/>
  <c r="CB667" i="53" s="1"/>
  <c r="CC667" i="53"/>
  <c r="CD672" i="53"/>
  <c r="BY672" i="53"/>
  <c r="CB672" i="53" s="1"/>
  <c r="CC672" i="53"/>
  <c r="CD676" i="53"/>
  <c r="CC676" i="53"/>
  <c r="BY676" i="53"/>
  <c r="CB676" i="53" s="1"/>
  <c r="AW92" i="53"/>
  <c r="AS92" i="53"/>
  <c r="AV92" i="53" s="1"/>
  <c r="AX92" i="53"/>
  <c r="AW108" i="53"/>
  <c r="AS108" i="53"/>
  <c r="AV108" i="53" s="1"/>
  <c r="AX108" i="53"/>
  <c r="AW124" i="53"/>
  <c r="AS124" i="53"/>
  <c r="AV124" i="53" s="1"/>
  <c r="AX124" i="53"/>
  <c r="AX81" i="53"/>
  <c r="AW81" i="53"/>
  <c r="AS81" i="53"/>
  <c r="AV81" i="53" s="1"/>
  <c r="AX97" i="53"/>
  <c r="AW97" i="53"/>
  <c r="AS97" i="53"/>
  <c r="AV97" i="53" s="1"/>
  <c r="AX113" i="53"/>
  <c r="AW113" i="53"/>
  <c r="AS113" i="53"/>
  <c r="AV113" i="53" s="1"/>
  <c r="AX129" i="53"/>
  <c r="AW129" i="53"/>
  <c r="AS129" i="53"/>
  <c r="AV129" i="53" s="1"/>
  <c r="AW90" i="53"/>
  <c r="AS90" i="53"/>
  <c r="AV90" i="53" s="1"/>
  <c r="AX90" i="53"/>
  <c r="AW106" i="53"/>
  <c r="AS106" i="53"/>
  <c r="AV106" i="53" s="1"/>
  <c r="AX106" i="53"/>
  <c r="AW122" i="53"/>
  <c r="AS122" i="53"/>
  <c r="AV122" i="53" s="1"/>
  <c r="AX122" i="53"/>
  <c r="AS83" i="53"/>
  <c r="AV83" i="53" s="1"/>
  <c r="AX83" i="53"/>
  <c r="AW83" i="53"/>
  <c r="AS99" i="53"/>
  <c r="AV99" i="53" s="1"/>
  <c r="AX99" i="53"/>
  <c r="AW99" i="53"/>
  <c r="AS115" i="53"/>
  <c r="AV115" i="53" s="1"/>
  <c r="AX115" i="53"/>
  <c r="AW115" i="53"/>
  <c r="AS131" i="53"/>
  <c r="AV131" i="53" s="1"/>
  <c r="AX131" i="53"/>
  <c r="AW131" i="53"/>
  <c r="AW146" i="53"/>
  <c r="AX146" i="53"/>
  <c r="AS146" i="53"/>
  <c r="AV146" i="53" s="1"/>
  <c r="AW162" i="53"/>
  <c r="AX162" i="53"/>
  <c r="AS162" i="53"/>
  <c r="AV162" i="53" s="1"/>
  <c r="AW178" i="53"/>
  <c r="AX178" i="53"/>
  <c r="AS178" i="53"/>
  <c r="AV178" i="53" s="1"/>
  <c r="AW194" i="53"/>
  <c r="AX194" i="53"/>
  <c r="AS194" i="53"/>
  <c r="AV194" i="53" s="1"/>
  <c r="AX139" i="53"/>
  <c r="AW139" i="53"/>
  <c r="AS139" i="53"/>
  <c r="AV139" i="53" s="1"/>
  <c r="AX155" i="53"/>
  <c r="AW155" i="53"/>
  <c r="AS155" i="53"/>
  <c r="AV155" i="53" s="1"/>
  <c r="AX171" i="53"/>
  <c r="AW171" i="53"/>
  <c r="AS171" i="53"/>
  <c r="AV171" i="53" s="1"/>
  <c r="AX187" i="53"/>
  <c r="AW187" i="53"/>
  <c r="AS187" i="53"/>
  <c r="AV187" i="53" s="1"/>
  <c r="AX203" i="53"/>
  <c r="AW203" i="53"/>
  <c r="AS203" i="53"/>
  <c r="AV203" i="53" s="1"/>
  <c r="AX152" i="53"/>
  <c r="AW152" i="53"/>
  <c r="AS152" i="53"/>
  <c r="AV152" i="53" s="1"/>
  <c r="AX168" i="53"/>
  <c r="AW168" i="53"/>
  <c r="AS168" i="53"/>
  <c r="AV168" i="53" s="1"/>
  <c r="AX184" i="53"/>
  <c r="AW184" i="53"/>
  <c r="AS184" i="53"/>
  <c r="AV184" i="53" s="1"/>
  <c r="AX200" i="53"/>
  <c r="AW200" i="53"/>
  <c r="AS200" i="53"/>
  <c r="AV200" i="53" s="1"/>
  <c r="AW145" i="53"/>
  <c r="AS145" i="53"/>
  <c r="AV145" i="53" s="1"/>
  <c r="AX145" i="53"/>
  <c r="AW161" i="53"/>
  <c r="AS161" i="53"/>
  <c r="AV161" i="53" s="1"/>
  <c r="AX161" i="53"/>
  <c r="AW177" i="53"/>
  <c r="AS177" i="53"/>
  <c r="AV177" i="53" s="1"/>
  <c r="AX177" i="53"/>
  <c r="AW193" i="53"/>
  <c r="AS193" i="53"/>
  <c r="AV193" i="53" s="1"/>
  <c r="AX193" i="53"/>
  <c r="AW209" i="53"/>
  <c r="AS209" i="53"/>
  <c r="AV209" i="53" s="1"/>
  <c r="AX209" i="53"/>
  <c r="AW225" i="53"/>
  <c r="AS225" i="53"/>
  <c r="AV225" i="53" s="1"/>
  <c r="AX225" i="53"/>
  <c r="AW241" i="53"/>
  <c r="AS241" i="53"/>
  <c r="AV241" i="53" s="1"/>
  <c r="AX241" i="53"/>
  <c r="AW257" i="53"/>
  <c r="AS257" i="53"/>
  <c r="AV257" i="53" s="1"/>
  <c r="AX257" i="53"/>
  <c r="AW273" i="53"/>
  <c r="AS273" i="53"/>
  <c r="AV273" i="53" s="1"/>
  <c r="AX273" i="53"/>
  <c r="AW214" i="53"/>
  <c r="AX214" i="53"/>
  <c r="AS214" i="53"/>
  <c r="AV214" i="53" s="1"/>
  <c r="AW230" i="53"/>
  <c r="AX230" i="53"/>
  <c r="AS230" i="53"/>
  <c r="AV230" i="53" s="1"/>
  <c r="AW246" i="53"/>
  <c r="AS246" i="53"/>
  <c r="AV246" i="53" s="1"/>
  <c r="AX246" i="53"/>
  <c r="AW262" i="53"/>
  <c r="AX262" i="53"/>
  <c r="AS262" i="53"/>
  <c r="AV262" i="53" s="1"/>
  <c r="AS207" i="53"/>
  <c r="AV207" i="53" s="1"/>
  <c r="AX207" i="53"/>
  <c r="AW207" i="53"/>
  <c r="AS223" i="53"/>
  <c r="AV223" i="53" s="1"/>
  <c r="AX223" i="53"/>
  <c r="AW223" i="53"/>
  <c r="AS239" i="53"/>
  <c r="AV239" i="53" s="1"/>
  <c r="AX239" i="53"/>
  <c r="AW239" i="53"/>
  <c r="AS255" i="53"/>
  <c r="AV255" i="53" s="1"/>
  <c r="AX255" i="53"/>
  <c r="AW255" i="53"/>
  <c r="AS271" i="53"/>
  <c r="AV271" i="53" s="1"/>
  <c r="AX271" i="53"/>
  <c r="AW271" i="53"/>
  <c r="AX216" i="53"/>
  <c r="AW216" i="53"/>
  <c r="AS216" i="53"/>
  <c r="AV216" i="53" s="1"/>
  <c r="AX232" i="53"/>
  <c r="AW232" i="53"/>
  <c r="AS232" i="53"/>
  <c r="AV232" i="53" s="1"/>
  <c r="AX248" i="53"/>
  <c r="AW248" i="53"/>
  <c r="AS248" i="53"/>
  <c r="AV248" i="53" s="1"/>
  <c r="AX264" i="53"/>
  <c r="AW264" i="53"/>
  <c r="AS264" i="53"/>
  <c r="AV264" i="53" s="1"/>
  <c r="AX282" i="53"/>
  <c r="AW282" i="53"/>
  <c r="AS282" i="53"/>
  <c r="AV282" i="53" s="1"/>
  <c r="AX298" i="53"/>
  <c r="AW298" i="53"/>
  <c r="AS298" i="53"/>
  <c r="AV298" i="53" s="1"/>
  <c r="AX314" i="53"/>
  <c r="AW314" i="53"/>
  <c r="AS314" i="53"/>
  <c r="AV314" i="53" s="1"/>
  <c r="AX330" i="53"/>
  <c r="AW330" i="53"/>
  <c r="AS330" i="53"/>
  <c r="AV330" i="53" s="1"/>
  <c r="AX345" i="53"/>
  <c r="AS345" i="53"/>
  <c r="AV345" i="53" s="1"/>
  <c r="AW345" i="53"/>
  <c r="AW291" i="53"/>
  <c r="AX291" i="53"/>
  <c r="AS291" i="53"/>
  <c r="AV291" i="53" s="1"/>
  <c r="AW307" i="53"/>
  <c r="AX307" i="53"/>
  <c r="AS307" i="53"/>
  <c r="AV307" i="53" s="1"/>
  <c r="AW323" i="53"/>
  <c r="AX323" i="53"/>
  <c r="AS323" i="53"/>
  <c r="AV323" i="53" s="1"/>
  <c r="AW339" i="53"/>
  <c r="AX339" i="53"/>
  <c r="AS339" i="53"/>
  <c r="AV339" i="53" s="1"/>
  <c r="AX284" i="53"/>
  <c r="AW284" i="53"/>
  <c r="AS284" i="53"/>
  <c r="AV284" i="53" s="1"/>
  <c r="AX300" i="53"/>
  <c r="AW300" i="53"/>
  <c r="AS300" i="53"/>
  <c r="AV300" i="53" s="1"/>
  <c r="AX316" i="53"/>
  <c r="AW316" i="53"/>
  <c r="AS316" i="53"/>
  <c r="AV316" i="53" s="1"/>
  <c r="AX332" i="53"/>
  <c r="AW332" i="53"/>
  <c r="AS332" i="53"/>
  <c r="AV332" i="53" s="1"/>
  <c r="AW281" i="53"/>
  <c r="AS281" i="53"/>
  <c r="AV281" i="53" s="1"/>
  <c r="AX281" i="53"/>
  <c r="AW297" i="53"/>
  <c r="AS297" i="53"/>
  <c r="AV297" i="53" s="1"/>
  <c r="AX297" i="53"/>
  <c r="AW313" i="53"/>
  <c r="AS313" i="53"/>
  <c r="AV313" i="53" s="1"/>
  <c r="AX313" i="53"/>
  <c r="AW329" i="53"/>
  <c r="AS329" i="53"/>
  <c r="AV329" i="53" s="1"/>
  <c r="AX329" i="53"/>
  <c r="AW346" i="53"/>
  <c r="AS346" i="53"/>
  <c r="AV346" i="53" s="1"/>
  <c r="AX346" i="53"/>
  <c r="AX362" i="53"/>
  <c r="AW362" i="53"/>
  <c r="AS362" i="53"/>
  <c r="AV362" i="53" s="1"/>
  <c r="AX378" i="53"/>
  <c r="AW378" i="53"/>
  <c r="AS378" i="53"/>
  <c r="AV378" i="53" s="1"/>
  <c r="AX394" i="53"/>
  <c r="AW394" i="53"/>
  <c r="AS394" i="53"/>
  <c r="AV394" i="53" s="1"/>
  <c r="AX410" i="53"/>
  <c r="AW410" i="53"/>
  <c r="AS410" i="53"/>
  <c r="AV410" i="53" s="1"/>
  <c r="AW359" i="53"/>
  <c r="AX359" i="53"/>
  <c r="AS359" i="53"/>
  <c r="AV359" i="53" s="1"/>
  <c r="AW375" i="53"/>
  <c r="AX375" i="53"/>
  <c r="AS375" i="53"/>
  <c r="AV375" i="53" s="1"/>
  <c r="AW391" i="53"/>
  <c r="AX391" i="53"/>
  <c r="AS391" i="53"/>
  <c r="AV391" i="53" s="1"/>
  <c r="AW407" i="53"/>
  <c r="AS407" i="53"/>
  <c r="AV407" i="53" s="1"/>
  <c r="AX407" i="53"/>
  <c r="AW356" i="53"/>
  <c r="AX356" i="53"/>
  <c r="AS356" i="53"/>
  <c r="AV356" i="53" s="1"/>
  <c r="AW372" i="53"/>
  <c r="AX372" i="53"/>
  <c r="AS372" i="53"/>
  <c r="AV372" i="53" s="1"/>
  <c r="AW388" i="53"/>
  <c r="AX388" i="53"/>
  <c r="AS388" i="53"/>
  <c r="AV388" i="53" s="1"/>
  <c r="AW404" i="53"/>
  <c r="AX404" i="53"/>
  <c r="AS404" i="53"/>
  <c r="AV404" i="53" s="1"/>
  <c r="AW353" i="53"/>
  <c r="AX353" i="53"/>
  <c r="AS353" i="53"/>
  <c r="AV353" i="53" s="1"/>
  <c r="AW369" i="53"/>
  <c r="AX369" i="53"/>
  <c r="AS369" i="53"/>
  <c r="AV369" i="53" s="1"/>
  <c r="AW385" i="53"/>
  <c r="AX385" i="53"/>
  <c r="AS385" i="53"/>
  <c r="AV385" i="53" s="1"/>
  <c r="AW401" i="53"/>
  <c r="AX401" i="53"/>
  <c r="AS401" i="53"/>
  <c r="AV401" i="53" s="1"/>
  <c r="AX416" i="53"/>
  <c r="AW416" i="53"/>
  <c r="AS416" i="53"/>
  <c r="AV416" i="53" s="1"/>
  <c r="AX432" i="53"/>
  <c r="AW432" i="53"/>
  <c r="AS432" i="53"/>
  <c r="AV432" i="53" s="1"/>
  <c r="AX448" i="53"/>
  <c r="AW448" i="53"/>
  <c r="AS448" i="53"/>
  <c r="AV448" i="53" s="1"/>
  <c r="AW429" i="53"/>
  <c r="AX429" i="53"/>
  <c r="AS429" i="53"/>
  <c r="AV429" i="53" s="1"/>
  <c r="AW445" i="53"/>
  <c r="AX445" i="53"/>
  <c r="AS445" i="53"/>
  <c r="AV445" i="53" s="1"/>
  <c r="AX422" i="53"/>
  <c r="AW422" i="53"/>
  <c r="AS422" i="53"/>
  <c r="AV422" i="53" s="1"/>
  <c r="AX438" i="53"/>
  <c r="AW438" i="53"/>
  <c r="AS438" i="53"/>
  <c r="AV438" i="53" s="1"/>
  <c r="AX419" i="53"/>
  <c r="AW419" i="53"/>
  <c r="AS419" i="53"/>
  <c r="AV419" i="53" s="1"/>
  <c r="AX435" i="53"/>
  <c r="AW435" i="53"/>
  <c r="AS435" i="53"/>
  <c r="AV435" i="53" s="1"/>
  <c r="AW449" i="53"/>
  <c r="AX449" i="53"/>
  <c r="AS449" i="53"/>
  <c r="AV449" i="53" s="1"/>
  <c r="AW465" i="53"/>
  <c r="AS465" i="53"/>
  <c r="AV465" i="53" s="1"/>
  <c r="AX465" i="53"/>
  <c r="AW481" i="53"/>
  <c r="AX481" i="53"/>
  <c r="AS481" i="53"/>
  <c r="AV481" i="53" s="1"/>
  <c r="AX466" i="53"/>
  <c r="AW466" i="53"/>
  <c r="AS466" i="53"/>
  <c r="AV466" i="53" s="1"/>
  <c r="AX482" i="53"/>
  <c r="AW482" i="53"/>
  <c r="AS482" i="53"/>
  <c r="AV482" i="53" s="1"/>
  <c r="AW463" i="53"/>
  <c r="AX463" i="53"/>
  <c r="AS463" i="53"/>
  <c r="AV463" i="53" s="1"/>
  <c r="AW479" i="53"/>
  <c r="AX479" i="53"/>
  <c r="AS479" i="53"/>
  <c r="AV479" i="53" s="1"/>
  <c r="AW460" i="53"/>
  <c r="AS460" i="53"/>
  <c r="AV460" i="53" s="1"/>
  <c r="AX460" i="53"/>
  <c r="AW476" i="53"/>
  <c r="AX476" i="53"/>
  <c r="AS476" i="53"/>
  <c r="AV476" i="53" s="1"/>
  <c r="AX490" i="53"/>
  <c r="AS490" i="53"/>
  <c r="AV490" i="53" s="1"/>
  <c r="AW490" i="53"/>
  <c r="AX506" i="53"/>
  <c r="AS506" i="53"/>
  <c r="AV506" i="53" s="1"/>
  <c r="AW506" i="53"/>
  <c r="AW487" i="53"/>
  <c r="AX487" i="53"/>
  <c r="AS487" i="53"/>
  <c r="AV487" i="53" s="1"/>
  <c r="AW503" i="53"/>
  <c r="AX503" i="53"/>
  <c r="AS503" i="53"/>
  <c r="AV503" i="53" s="1"/>
  <c r="AW484" i="53"/>
  <c r="AS484" i="53"/>
  <c r="AV484" i="53" s="1"/>
  <c r="AX484" i="53"/>
  <c r="AS500" i="53"/>
  <c r="AV500" i="53" s="1"/>
  <c r="AX500" i="53"/>
  <c r="AW500" i="53"/>
  <c r="AS516" i="53"/>
  <c r="AV516" i="53" s="1"/>
  <c r="AW516" i="53"/>
  <c r="AX516" i="53"/>
  <c r="AW497" i="53"/>
  <c r="AS497" i="53"/>
  <c r="AV497" i="53" s="1"/>
  <c r="AX497" i="53"/>
  <c r="AW513" i="53"/>
  <c r="AS513" i="53"/>
  <c r="AV513" i="53" s="1"/>
  <c r="AX513" i="53"/>
  <c r="AW532" i="53"/>
  <c r="AX532" i="53"/>
  <c r="AS532" i="53"/>
  <c r="AV532" i="53" s="1"/>
  <c r="AW548" i="53"/>
  <c r="AS548" i="53"/>
  <c r="AV548" i="53" s="1"/>
  <c r="AX548" i="53"/>
  <c r="AX533" i="53"/>
  <c r="AW533" i="53"/>
  <c r="AS533" i="53"/>
  <c r="AV533" i="53" s="1"/>
  <c r="AX550" i="53"/>
  <c r="AW550" i="53"/>
  <c r="AS550" i="53"/>
  <c r="AV550" i="53" s="1"/>
  <c r="AX530" i="53"/>
  <c r="AW530" i="53"/>
  <c r="AS530" i="53"/>
  <c r="AV530" i="53" s="1"/>
  <c r="AX546" i="53"/>
  <c r="AW546" i="53"/>
  <c r="AS546" i="53"/>
  <c r="AV546" i="53" s="1"/>
  <c r="AS535" i="53"/>
  <c r="AV535" i="53" s="1"/>
  <c r="AX535" i="53"/>
  <c r="AW535" i="53"/>
  <c r="AS552" i="53"/>
  <c r="AV552" i="53" s="1"/>
  <c r="AX552" i="53"/>
  <c r="AW552" i="53"/>
  <c r="AS557" i="53"/>
  <c r="AV557" i="53" s="1"/>
  <c r="AX557" i="53"/>
  <c r="AW557" i="53"/>
  <c r="AW558" i="53"/>
  <c r="AS558" i="53"/>
  <c r="AV558" i="53" s="1"/>
  <c r="AX558" i="53"/>
  <c r="AW571" i="53"/>
  <c r="AS571" i="53"/>
  <c r="AV571" i="53" s="1"/>
  <c r="AX571" i="53"/>
  <c r="AX563" i="53"/>
  <c r="AW563" i="53"/>
  <c r="AS563" i="53"/>
  <c r="AV563" i="53" s="1"/>
  <c r="AW564" i="53"/>
  <c r="AS564" i="53"/>
  <c r="AV564" i="53" s="1"/>
  <c r="AX564" i="53"/>
  <c r="AS582" i="53"/>
  <c r="AV582" i="53" s="1"/>
  <c r="AX582" i="53"/>
  <c r="AW582" i="53"/>
  <c r="AW583" i="53"/>
  <c r="AX583" i="53"/>
  <c r="AS583" i="53"/>
  <c r="AV583" i="53" s="1"/>
  <c r="AW576" i="53"/>
  <c r="AX576" i="53"/>
  <c r="AS576" i="53"/>
  <c r="AV576" i="53" s="1"/>
  <c r="AX577" i="53"/>
  <c r="AS577" i="53"/>
  <c r="AV577" i="53" s="1"/>
  <c r="AW577" i="53"/>
  <c r="AX589" i="53"/>
  <c r="AS589" i="53"/>
  <c r="AV589" i="53" s="1"/>
  <c r="AW589" i="53"/>
  <c r="AS594" i="53"/>
  <c r="AV594" i="53" s="1"/>
  <c r="AX594" i="53"/>
  <c r="AW594" i="53"/>
  <c r="AS591" i="53"/>
  <c r="AV591" i="53" s="1"/>
  <c r="AX591" i="53"/>
  <c r="AW591" i="53"/>
  <c r="AW592" i="53"/>
  <c r="AS592" i="53"/>
  <c r="AV592" i="53" s="1"/>
  <c r="AX592" i="53"/>
  <c r="AX610" i="53"/>
  <c r="AS610" i="53"/>
  <c r="AV610" i="53" s="1"/>
  <c r="AW610" i="53"/>
  <c r="AW611" i="53"/>
  <c r="AX611" i="53"/>
  <c r="AS611" i="53"/>
  <c r="AV611" i="53" s="1"/>
  <c r="AS604" i="53"/>
  <c r="AV604" i="53" s="1"/>
  <c r="AW604" i="53"/>
  <c r="AX604" i="53"/>
  <c r="AW624" i="53"/>
  <c r="AX624" i="53"/>
  <c r="AS624" i="53"/>
  <c r="AV624" i="53" s="1"/>
  <c r="AW622" i="53"/>
  <c r="AS622" i="53"/>
  <c r="AV622" i="53" s="1"/>
  <c r="AX622" i="53"/>
  <c r="AW628" i="53"/>
  <c r="AX628" i="53"/>
  <c r="AS628" i="53"/>
  <c r="AV628" i="53" s="1"/>
  <c r="AW633" i="53"/>
  <c r="AX633" i="53"/>
  <c r="AS633" i="53"/>
  <c r="AV633" i="53" s="1"/>
  <c r="AW638" i="53"/>
  <c r="AX638" i="53"/>
  <c r="AS638" i="53"/>
  <c r="AV638" i="53" s="1"/>
  <c r="AS632" i="53"/>
  <c r="AV632" i="53" s="1"/>
  <c r="AX632" i="53"/>
  <c r="AW632" i="53"/>
  <c r="AX637" i="53"/>
  <c r="AW637" i="53"/>
  <c r="AS637" i="53"/>
  <c r="AV637" i="53" s="1"/>
  <c r="AX648" i="53"/>
  <c r="AW648" i="53"/>
  <c r="AS648" i="53"/>
  <c r="AV648" i="53" s="1"/>
  <c r="AX650" i="53"/>
  <c r="AS650" i="53"/>
  <c r="AV650" i="53" s="1"/>
  <c r="AW650" i="53"/>
  <c r="AW652" i="53"/>
  <c r="AX652" i="53"/>
  <c r="AS652" i="53"/>
  <c r="AV652" i="53" s="1"/>
  <c r="AX661" i="53"/>
  <c r="AS661" i="53"/>
  <c r="AV661" i="53" s="1"/>
  <c r="AW661" i="53"/>
  <c r="AX660" i="53"/>
  <c r="AW660" i="53"/>
  <c r="AS660" i="53"/>
  <c r="AV660" i="53" s="1"/>
  <c r="AS664" i="53"/>
  <c r="AV664" i="53" s="1"/>
  <c r="AX664" i="53"/>
  <c r="AW664" i="53"/>
  <c r="AX669" i="53"/>
  <c r="AW669" i="53"/>
  <c r="AS669" i="53"/>
  <c r="AV669" i="53" s="1"/>
  <c r="AX672" i="53"/>
  <c r="AS672" i="53"/>
  <c r="AV672" i="53" s="1"/>
  <c r="AW672" i="53"/>
  <c r="AW677" i="53"/>
  <c r="AS677" i="53"/>
  <c r="AV677" i="53" s="1"/>
  <c r="AX677" i="53"/>
  <c r="FF94" i="53"/>
  <c r="FE94" i="53"/>
  <c r="FA94" i="53"/>
  <c r="FD94" i="53" s="1"/>
  <c r="FF110" i="53"/>
  <c r="FE110" i="53"/>
  <c r="FA110" i="53"/>
  <c r="FD110" i="53" s="1"/>
  <c r="FF126" i="53"/>
  <c r="FE126" i="53"/>
  <c r="FA126" i="53"/>
  <c r="FD126" i="53" s="1"/>
  <c r="FF87" i="53"/>
  <c r="FE87" i="53"/>
  <c r="FA87" i="53"/>
  <c r="FD87" i="53" s="1"/>
  <c r="FF103" i="53"/>
  <c r="FE103" i="53"/>
  <c r="FA103" i="53"/>
  <c r="FD103" i="53" s="1"/>
  <c r="FF119" i="53"/>
  <c r="FE119" i="53"/>
  <c r="FA119" i="53"/>
  <c r="FD119" i="53" s="1"/>
  <c r="FE80" i="53"/>
  <c r="FF80" i="53"/>
  <c r="FA80" i="53"/>
  <c r="FD80" i="53" s="1"/>
  <c r="FE96" i="53"/>
  <c r="FF96" i="53"/>
  <c r="FA96" i="53"/>
  <c r="FD96" i="53" s="1"/>
  <c r="FE112" i="53"/>
  <c r="FF112" i="53"/>
  <c r="FA112" i="53"/>
  <c r="FD112" i="53" s="1"/>
  <c r="FE128" i="53"/>
  <c r="FF128" i="53"/>
  <c r="FA128" i="53"/>
  <c r="FD128" i="53" s="1"/>
  <c r="FE89" i="53"/>
  <c r="FA89" i="53"/>
  <c r="FD89" i="53" s="1"/>
  <c r="FF89" i="53"/>
  <c r="FE105" i="53"/>
  <c r="FA105" i="53"/>
  <c r="FD105" i="53" s="1"/>
  <c r="FF105" i="53"/>
  <c r="FE121" i="53"/>
  <c r="FA121" i="53"/>
  <c r="FD121" i="53" s="1"/>
  <c r="FF121" i="53"/>
  <c r="FF134" i="53"/>
  <c r="FE134" i="53"/>
  <c r="FA134" i="53"/>
  <c r="FD134" i="53" s="1"/>
  <c r="FE144" i="53"/>
  <c r="FA144" i="53"/>
  <c r="FD144" i="53" s="1"/>
  <c r="FF144" i="53"/>
  <c r="FE160" i="53"/>
  <c r="FA160" i="53"/>
  <c r="FD160" i="53" s="1"/>
  <c r="FF160" i="53"/>
  <c r="FE176" i="53"/>
  <c r="FA176" i="53"/>
  <c r="FD176" i="53" s="1"/>
  <c r="FF176" i="53"/>
  <c r="FE192" i="53"/>
  <c r="FA192" i="53"/>
  <c r="FD192" i="53" s="1"/>
  <c r="FF192" i="53"/>
  <c r="FE141" i="53"/>
  <c r="FF141" i="53"/>
  <c r="FA141" i="53"/>
  <c r="FD141" i="53" s="1"/>
  <c r="FE157" i="53"/>
  <c r="FF157" i="53"/>
  <c r="FA157" i="53"/>
  <c r="FD157" i="53" s="1"/>
  <c r="FE173" i="53"/>
  <c r="FF173" i="53"/>
  <c r="FA173" i="53"/>
  <c r="FD173" i="53" s="1"/>
  <c r="FE189" i="53"/>
  <c r="FF189" i="53"/>
  <c r="FA189" i="53"/>
  <c r="FD189" i="53" s="1"/>
  <c r="FF138" i="53"/>
  <c r="FE138" i="53"/>
  <c r="FA138" i="53"/>
  <c r="FD138" i="53" s="1"/>
  <c r="FF154" i="53"/>
  <c r="FE154" i="53"/>
  <c r="FA154" i="53"/>
  <c r="FD154" i="53" s="1"/>
  <c r="FF170" i="53"/>
  <c r="FE170" i="53"/>
  <c r="FA170" i="53"/>
  <c r="FD170" i="53" s="1"/>
  <c r="FF186" i="53"/>
  <c r="FE186" i="53"/>
  <c r="FA186" i="53"/>
  <c r="FD186" i="53" s="1"/>
  <c r="FF202" i="53"/>
  <c r="FE202" i="53"/>
  <c r="FA202" i="53"/>
  <c r="FD202" i="53" s="1"/>
  <c r="FF151" i="53"/>
  <c r="FE151" i="53"/>
  <c r="FA151" i="53"/>
  <c r="FD151" i="53" s="1"/>
  <c r="FF167" i="53"/>
  <c r="FE167" i="53"/>
  <c r="FA167" i="53"/>
  <c r="FD167" i="53" s="1"/>
  <c r="FF183" i="53"/>
  <c r="FE183" i="53"/>
  <c r="FA183" i="53"/>
  <c r="FD183" i="53" s="1"/>
  <c r="FF199" i="53"/>
  <c r="FE199" i="53"/>
  <c r="FA199" i="53"/>
  <c r="FD199" i="53" s="1"/>
  <c r="FE211" i="53"/>
  <c r="FA211" i="53"/>
  <c r="FD211" i="53" s="1"/>
  <c r="FF211" i="53"/>
  <c r="FE227" i="53"/>
  <c r="FA227" i="53"/>
  <c r="FD227" i="53" s="1"/>
  <c r="FF227" i="53"/>
  <c r="FE243" i="53"/>
  <c r="FA243" i="53"/>
  <c r="FD243" i="53" s="1"/>
  <c r="FF243" i="53"/>
  <c r="FE259" i="53"/>
  <c r="FA259" i="53"/>
  <c r="FD259" i="53" s="1"/>
  <c r="FF259" i="53"/>
  <c r="FF204" i="53"/>
  <c r="FA204" i="53"/>
  <c r="FD204" i="53" s="1"/>
  <c r="FE204" i="53"/>
  <c r="FF220" i="53"/>
  <c r="FE220" i="53"/>
  <c r="FA220" i="53"/>
  <c r="FD220" i="53" s="1"/>
  <c r="FF236" i="53"/>
  <c r="FE236" i="53"/>
  <c r="FA236" i="53"/>
  <c r="FD236" i="53" s="1"/>
  <c r="FF252" i="53"/>
  <c r="FE252" i="53"/>
  <c r="FA252" i="53"/>
  <c r="FD252" i="53" s="1"/>
  <c r="FF268" i="53"/>
  <c r="FE268" i="53"/>
  <c r="FA268" i="53"/>
  <c r="FD268" i="53" s="1"/>
  <c r="FE217" i="53"/>
  <c r="FF217" i="53"/>
  <c r="FA217" i="53"/>
  <c r="FD217" i="53" s="1"/>
  <c r="FE233" i="53"/>
  <c r="FF233" i="53"/>
  <c r="FA233" i="53"/>
  <c r="FD233" i="53" s="1"/>
  <c r="FE249" i="53"/>
  <c r="FF249" i="53"/>
  <c r="FA249" i="53"/>
  <c r="FD249" i="53" s="1"/>
  <c r="FE265" i="53"/>
  <c r="FF265" i="53"/>
  <c r="FA265" i="53"/>
  <c r="FD265" i="53" s="1"/>
  <c r="FF210" i="53"/>
  <c r="FE210" i="53"/>
  <c r="FA210" i="53"/>
  <c r="FD210" i="53" s="1"/>
  <c r="FF226" i="53"/>
  <c r="FE226" i="53"/>
  <c r="FA226" i="53"/>
  <c r="FD226" i="53" s="1"/>
  <c r="FF242" i="53"/>
  <c r="FE242" i="53"/>
  <c r="FA242" i="53"/>
  <c r="FD242" i="53" s="1"/>
  <c r="FF258" i="53"/>
  <c r="FE258" i="53"/>
  <c r="FA258" i="53"/>
  <c r="FD258" i="53" s="1"/>
  <c r="FF274" i="53"/>
  <c r="FE274" i="53"/>
  <c r="FA274" i="53"/>
  <c r="FD274" i="53" s="1"/>
  <c r="FF284" i="53"/>
  <c r="FA284" i="53"/>
  <c r="FD284" i="53" s="1"/>
  <c r="FE284" i="53"/>
  <c r="FF300" i="53"/>
  <c r="FA300" i="53"/>
  <c r="FD300" i="53" s="1"/>
  <c r="FE300" i="53"/>
  <c r="FF316" i="53"/>
  <c r="FA316" i="53"/>
  <c r="FD316" i="53" s="1"/>
  <c r="FE316" i="53"/>
  <c r="FF332" i="53"/>
  <c r="FA332" i="53"/>
  <c r="FD332" i="53" s="1"/>
  <c r="FE332" i="53"/>
  <c r="FE277" i="53"/>
  <c r="FA277" i="53"/>
  <c r="FD277" i="53" s="1"/>
  <c r="FF277" i="53"/>
  <c r="FE293" i="53"/>
  <c r="FA293" i="53"/>
  <c r="FD293" i="53" s="1"/>
  <c r="FF293" i="53"/>
  <c r="FE309" i="53"/>
  <c r="FA309" i="53"/>
  <c r="FD309" i="53" s="1"/>
  <c r="FF309" i="53"/>
  <c r="FE325" i="53"/>
  <c r="FA325" i="53"/>
  <c r="FD325" i="53" s="1"/>
  <c r="FF325" i="53"/>
  <c r="FE341" i="53"/>
  <c r="FA341" i="53"/>
  <c r="FD341" i="53" s="1"/>
  <c r="FF341" i="53"/>
  <c r="FE290" i="53"/>
  <c r="FF290" i="53"/>
  <c r="FA290" i="53"/>
  <c r="FD290" i="53" s="1"/>
  <c r="FE306" i="53"/>
  <c r="FF306" i="53"/>
  <c r="FA306" i="53"/>
  <c r="FD306" i="53" s="1"/>
  <c r="FE322" i="53"/>
  <c r="FF322" i="53"/>
  <c r="FA322" i="53"/>
  <c r="FD322" i="53" s="1"/>
  <c r="FE338" i="53"/>
  <c r="FF338" i="53"/>
  <c r="FA338" i="53"/>
  <c r="FD338" i="53" s="1"/>
  <c r="FE287" i="53"/>
  <c r="FF287" i="53"/>
  <c r="FA287" i="53"/>
  <c r="FD287" i="53" s="1"/>
  <c r="FE303" i="53"/>
  <c r="FF303" i="53"/>
  <c r="FA303" i="53"/>
  <c r="FD303" i="53" s="1"/>
  <c r="FE319" i="53"/>
  <c r="FF319" i="53"/>
  <c r="FA319" i="53"/>
  <c r="FD319" i="53" s="1"/>
  <c r="FE335" i="53"/>
  <c r="FF335" i="53"/>
  <c r="FA335" i="53"/>
  <c r="FD335" i="53" s="1"/>
  <c r="FF352" i="53"/>
  <c r="FE352" i="53"/>
  <c r="FA352" i="53"/>
  <c r="FD352" i="53" s="1"/>
  <c r="FF368" i="53"/>
  <c r="FE368" i="53"/>
  <c r="FA368" i="53"/>
  <c r="FD368" i="53" s="1"/>
  <c r="FF384" i="53"/>
  <c r="FE384" i="53"/>
  <c r="FA384" i="53"/>
  <c r="FD384" i="53" s="1"/>
  <c r="FF400" i="53"/>
  <c r="FE400" i="53"/>
  <c r="FA400" i="53"/>
  <c r="FD400" i="53" s="1"/>
  <c r="FA349" i="53"/>
  <c r="FD349" i="53" s="1"/>
  <c r="FF349" i="53"/>
  <c r="FE349" i="53"/>
  <c r="FA365" i="53"/>
  <c r="FD365" i="53" s="1"/>
  <c r="FF365" i="53"/>
  <c r="FE365" i="53"/>
  <c r="FA381" i="53"/>
  <c r="FD381" i="53" s="1"/>
  <c r="FF381" i="53"/>
  <c r="FE381" i="53"/>
  <c r="FA397" i="53"/>
  <c r="FD397" i="53" s="1"/>
  <c r="FF397" i="53"/>
  <c r="FE397" i="53"/>
  <c r="FA346" i="53"/>
  <c r="FD346" i="53" s="1"/>
  <c r="FF346" i="53"/>
  <c r="FE346" i="53"/>
  <c r="FA362" i="53"/>
  <c r="FD362" i="53" s="1"/>
  <c r="FF362" i="53"/>
  <c r="FE362" i="53"/>
  <c r="FA378" i="53"/>
  <c r="FD378" i="53" s="1"/>
  <c r="FF378" i="53"/>
  <c r="FE378" i="53"/>
  <c r="FA394" i="53"/>
  <c r="FD394" i="53" s="1"/>
  <c r="FF394" i="53"/>
  <c r="FE394" i="53"/>
  <c r="FA410" i="53"/>
  <c r="FD410" i="53" s="1"/>
  <c r="FF410" i="53"/>
  <c r="FE410" i="53"/>
  <c r="FF359" i="53"/>
  <c r="FE359" i="53"/>
  <c r="FA359" i="53"/>
  <c r="FD359" i="53" s="1"/>
  <c r="FF375" i="53"/>
  <c r="FE375" i="53"/>
  <c r="FA375" i="53"/>
  <c r="FD375" i="53" s="1"/>
  <c r="FF391" i="53"/>
  <c r="FE391" i="53"/>
  <c r="FA391" i="53"/>
  <c r="FD391" i="53" s="1"/>
  <c r="FF407" i="53"/>
  <c r="FE407" i="53"/>
  <c r="FA407" i="53"/>
  <c r="FD407" i="53" s="1"/>
  <c r="FE418" i="53"/>
  <c r="FA418" i="53"/>
  <c r="FD418" i="53" s="1"/>
  <c r="FF418" i="53"/>
  <c r="FE434" i="53"/>
  <c r="FA434" i="53"/>
  <c r="FD434" i="53" s="1"/>
  <c r="FF434" i="53"/>
  <c r="FE415" i="53"/>
  <c r="FA415" i="53"/>
  <c r="FD415" i="53" s="1"/>
  <c r="FF415" i="53"/>
  <c r="FE431" i="53"/>
  <c r="FA431" i="53"/>
  <c r="FD431" i="53" s="1"/>
  <c r="FF431" i="53"/>
  <c r="FE447" i="53"/>
  <c r="FA447" i="53"/>
  <c r="FD447" i="53" s="1"/>
  <c r="FF447" i="53"/>
  <c r="FE420" i="53"/>
  <c r="FA420" i="53"/>
  <c r="FD420" i="53" s="1"/>
  <c r="FF420" i="53"/>
  <c r="FE436" i="53"/>
  <c r="FA436" i="53"/>
  <c r="FD436" i="53" s="1"/>
  <c r="FF436" i="53"/>
  <c r="FF421" i="53"/>
  <c r="FE421" i="53"/>
  <c r="FA421" i="53"/>
  <c r="FD421" i="53" s="1"/>
  <c r="FF437" i="53"/>
  <c r="FE437" i="53"/>
  <c r="FA437" i="53"/>
  <c r="FD437" i="53" s="1"/>
  <c r="FE455" i="53"/>
  <c r="FA455" i="53"/>
  <c r="FD455" i="53" s="1"/>
  <c r="FF455" i="53"/>
  <c r="FE471" i="53"/>
  <c r="FA471" i="53"/>
  <c r="FD471" i="53" s="1"/>
  <c r="FF471" i="53"/>
  <c r="FF452" i="53"/>
  <c r="FA452" i="53"/>
  <c r="FD452" i="53" s="1"/>
  <c r="FE452" i="53"/>
  <c r="FF468" i="53"/>
  <c r="FA468" i="53"/>
  <c r="FD468" i="53" s="1"/>
  <c r="FE468" i="53"/>
  <c r="FF449" i="53"/>
  <c r="FA449" i="53"/>
  <c r="FD449" i="53" s="1"/>
  <c r="FE449" i="53"/>
  <c r="FE465" i="53"/>
  <c r="FF465" i="53"/>
  <c r="FA465" i="53"/>
  <c r="FD465" i="53" s="1"/>
  <c r="FE481" i="53"/>
  <c r="FF481" i="53"/>
  <c r="FA481" i="53"/>
  <c r="FD481" i="53" s="1"/>
  <c r="FE458" i="53"/>
  <c r="FA458" i="53"/>
  <c r="FD458" i="53" s="1"/>
  <c r="FF458" i="53"/>
  <c r="FE474" i="53"/>
  <c r="FA474" i="53"/>
  <c r="FD474" i="53" s="1"/>
  <c r="FF474" i="53"/>
  <c r="FF488" i="53"/>
  <c r="FE488" i="53"/>
  <c r="FA488" i="53"/>
  <c r="FD488" i="53" s="1"/>
  <c r="FF504" i="53"/>
  <c r="FE504" i="53"/>
  <c r="FA504" i="53"/>
  <c r="FD504" i="53" s="1"/>
  <c r="FE489" i="53"/>
  <c r="FF489" i="53"/>
  <c r="FA489" i="53"/>
  <c r="FD489" i="53" s="1"/>
  <c r="FE505" i="53"/>
  <c r="FF505" i="53"/>
  <c r="FA505" i="53"/>
  <c r="FD505" i="53" s="1"/>
  <c r="FE486" i="53"/>
  <c r="FA486" i="53"/>
  <c r="FD486" i="53" s="1"/>
  <c r="FF486" i="53"/>
  <c r="FE502" i="53"/>
  <c r="FA502" i="53"/>
  <c r="FD502" i="53" s="1"/>
  <c r="FF502" i="53"/>
  <c r="FF487" i="53"/>
  <c r="FA487" i="53"/>
  <c r="FD487" i="53" s="1"/>
  <c r="FE487" i="53"/>
  <c r="FF503" i="53"/>
  <c r="FA503" i="53"/>
  <c r="FD503" i="53" s="1"/>
  <c r="FE503" i="53"/>
  <c r="FA519" i="53"/>
  <c r="FD519" i="53" s="1"/>
  <c r="FF519" i="53"/>
  <c r="FE519" i="53"/>
  <c r="FF530" i="53"/>
  <c r="FE530" i="53"/>
  <c r="FA530" i="53"/>
  <c r="FD530" i="53" s="1"/>
  <c r="FF546" i="53"/>
  <c r="FE546" i="53"/>
  <c r="FA546" i="53"/>
  <c r="FD546" i="53" s="1"/>
  <c r="FF531" i="53"/>
  <c r="FE531" i="53"/>
  <c r="FA531" i="53"/>
  <c r="FD531" i="53" s="1"/>
  <c r="FF547" i="53"/>
  <c r="FE547" i="53"/>
  <c r="FA547" i="53"/>
  <c r="FD547" i="53" s="1"/>
  <c r="FE532" i="53"/>
  <c r="FA532" i="53"/>
  <c r="FD532" i="53" s="1"/>
  <c r="FF532" i="53"/>
  <c r="FE548" i="53"/>
  <c r="FA548" i="53"/>
  <c r="FD548" i="53" s="1"/>
  <c r="FF548" i="53"/>
  <c r="FA529" i="53"/>
  <c r="FD529" i="53" s="1"/>
  <c r="FF529" i="53"/>
  <c r="FE529" i="53"/>
  <c r="FA545" i="53"/>
  <c r="FD545" i="53" s="1"/>
  <c r="FF545" i="53"/>
  <c r="FE545" i="53"/>
  <c r="FE563" i="53"/>
  <c r="FA563" i="53"/>
  <c r="FD563" i="53" s="1"/>
  <c r="FF563" i="53"/>
  <c r="FE564" i="53"/>
  <c r="FF564" i="53"/>
  <c r="FA564" i="53"/>
  <c r="FD564" i="53" s="1"/>
  <c r="FF557" i="53"/>
  <c r="FE557" i="53"/>
  <c r="FA557" i="53"/>
  <c r="FD557" i="53" s="1"/>
  <c r="FF571" i="53"/>
  <c r="FE571" i="53"/>
  <c r="FA571" i="53"/>
  <c r="FD571" i="53" s="1"/>
  <c r="FE566" i="53"/>
  <c r="FA566" i="53"/>
  <c r="FD566" i="53" s="1"/>
  <c r="FF566" i="53"/>
  <c r="FF584" i="53"/>
  <c r="FE584" i="53"/>
  <c r="FA584" i="53"/>
  <c r="FD584" i="53" s="1"/>
  <c r="FE581" i="53"/>
  <c r="FF581" i="53"/>
  <c r="FA581" i="53"/>
  <c r="FD581" i="53" s="1"/>
  <c r="FE578" i="53"/>
  <c r="FA578" i="53"/>
  <c r="FD578" i="53" s="1"/>
  <c r="FF578" i="53"/>
  <c r="FF575" i="53"/>
  <c r="FE575" i="53"/>
  <c r="FA575" i="53"/>
  <c r="FD575" i="53" s="1"/>
  <c r="FF591" i="53"/>
  <c r="FE591" i="53"/>
  <c r="FA591" i="53"/>
  <c r="FD591" i="53" s="1"/>
  <c r="FA592" i="53"/>
  <c r="FD592" i="53" s="1"/>
  <c r="FF592" i="53"/>
  <c r="FE592" i="53"/>
  <c r="FE593" i="53"/>
  <c r="FA593" i="53"/>
  <c r="FD593" i="53" s="1"/>
  <c r="FF593" i="53"/>
  <c r="FA594" i="53"/>
  <c r="FD594" i="53" s="1"/>
  <c r="FF594" i="53"/>
  <c r="FE594" i="53"/>
  <c r="FF608" i="53"/>
  <c r="FA608" i="53"/>
  <c r="FD608" i="53" s="1"/>
  <c r="FE608" i="53"/>
  <c r="FF613" i="53"/>
  <c r="FA613" i="53"/>
  <c r="FD613" i="53" s="1"/>
  <c r="FE613" i="53"/>
  <c r="FE614" i="53"/>
  <c r="FA614" i="53"/>
  <c r="FD614" i="53" s="1"/>
  <c r="FF614" i="53"/>
  <c r="FE611" i="53"/>
  <c r="FA611" i="53"/>
  <c r="FD611" i="53" s="1"/>
  <c r="FF611" i="53"/>
  <c r="FF625" i="53"/>
  <c r="FE625" i="53"/>
  <c r="FA625" i="53"/>
  <c r="FD625" i="53" s="1"/>
  <c r="FF631" i="53"/>
  <c r="FE631" i="53"/>
  <c r="FA631" i="53"/>
  <c r="FD631" i="53" s="1"/>
  <c r="FF624" i="53"/>
  <c r="FE624" i="53"/>
  <c r="FA624" i="53"/>
  <c r="FD624" i="53" s="1"/>
  <c r="FE636" i="53"/>
  <c r="FA636" i="53"/>
  <c r="FD636" i="53" s="1"/>
  <c r="FF636" i="53"/>
  <c r="FE634" i="53"/>
  <c r="FF634" i="53"/>
  <c r="FA634" i="53"/>
  <c r="FD634" i="53" s="1"/>
  <c r="FA642" i="53"/>
  <c r="FD642" i="53" s="1"/>
  <c r="FE642" i="53"/>
  <c r="FF642" i="53"/>
  <c r="FE646" i="53"/>
  <c r="FA646" i="53"/>
  <c r="FD646" i="53" s="1"/>
  <c r="FF646" i="53"/>
  <c r="FF652" i="53"/>
  <c r="FE652" i="53"/>
  <c r="FA652" i="53"/>
  <c r="FD652" i="53" s="1"/>
  <c r="FA650" i="53"/>
  <c r="FD650" i="53" s="1"/>
  <c r="FF650" i="53"/>
  <c r="FE650" i="53"/>
  <c r="FE658" i="53"/>
  <c r="FF658" i="53"/>
  <c r="FA658" i="53"/>
  <c r="FD658" i="53" s="1"/>
  <c r="FE664" i="53"/>
  <c r="FA664" i="53"/>
  <c r="FD664" i="53" s="1"/>
  <c r="FF664" i="53"/>
  <c r="FA666" i="53"/>
  <c r="FD666" i="53" s="1"/>
  <c r="FE666" i="53"/>
  <c r="FF666" i="53"/>
  <c r="FE671" i="53"/>
  <c r="FF671" i="53"/>
  <c r="FA671" i="53"/>
  <c r="FD671" i="53" s="1"/>
  <c r="FF673" i="53"/>
  <c r="FE673" i="53"/>
  <c r="FA673" i="53"/>
  <c r="FD673" i="53" s="1"/>
  <c r="FE678" i="53"/>
  <c r="FA678" i="53"/>
  <c r="FD678" i="53" s="1"/>
  <c r="FF678" i="53"/>
  <c r="J91" i="53"/>
  <c r="I91" i="53"/>
  <c r="E91" i="53"/>
  <c r="J107" i="53"/>
  <c r="I107" i="53"/>
  <c r="E107" i="53"/>
  <c r="J123" i="53"/>
  <c r="I123" i="53"/>
  <c r="E123" i="53"/>
  <c r="E80" i="53"/>
  <c r="J80" i="53"/>
  <c r="I80" i="53"/>
  <c r="E96" i="53"/>
  <c r="J96" i="53"/>
  <c r="I96" i="53"/>
  <c r="E112" i="53"/>
  <c r="J112" i="53"/>
  <c r="I112" i="53"/>
  <c r="E128" i="53"/>
  <c r="J128" i="53"/>
  <c r="I128" i="53"/>
  <c r="I89" i="53"/>
  <c r="J89" i="53"/>
  <c r="E89" i="53"/>
  <c r="I105" i="53"/>
  <c r="J105" i="53"/>
  <c r="E105" i="53"/>
  <c r="I121" i="53"/>
  <c r="J121" i="53"/>
  <c r="E121" i="53"/>
  <c r="J82" i="53"/>
  <c r="I82" i="53"/>
  <c r="E82" i="53"/>
  <c r="J98" i="53"/>
  <c r="I98" i="53"/>
  <c r="E98" i="53"/>
  <c r="J114" i="53"/>
  <c r="I114" i="53"/>
  <c r="E114" i="53"/>
  <c r="J130" i="53"/>
  <c r="I130" i="53"/>
  <c r="E130" i="53"/>
  <c r="E141" i="53"/>
  <c r="J141" i="53"/>
  <c r="I141" i="53"/>
  <c r="E157" i="53"/>
  <c r="J157" i="53"/>
  <c r="I157" i="53"/>
  <c r="E173" i="53"/>
  <c r="J173" i="53"/>
  <c r="I173" i="53"/>
  <c r="E189" i="53"/>
  <c r="J189" i="53"/>
  <c r="I189" i="53"/>
  <c r="J206" i="53"/>
  <c r="I206" i="53"/>
  <c r="E206" i="53"/>
  <c r="E150" i="53"/>
  <c r="J150" i="53"/>
  <c r="I150" i="53"/>
  <c r="E166" i="53"/>
  <c r="J166" i="53"/>
  <c r="I166" i="53"/>
  <c r="E182" i="53"/>
  <c r="J182" i="53"/>
  <c r="I182" i="53"/>
  <c r="E198" i="53"/>
  <c r="J198" i="53"/>
  <c r="I198" i="53"/>
  <c r="E147" i="53"/>
  <c r="J147" i="53"/>
  <c r="I147" i="53"/>
  <c r="E163" i="53"/>
  <c r="J163" i="53"/>
  <c r="I163" i="53"/>
  <c r="E179" i="53"/>
  <c r="J179" i="53"/>
  <c r="I179" i="53"/>
  <c r="E195" i="53"/>
  <c r="J195" i="53"/>
  <c r="I195" i="53"/>
  <c r="E144" i="53"/>
  <c r="J144" i="53"/>
  <c r="I144" i="53"/>
  <c r="E160" i="53"/>
  <c r="J160" i="53"/>
  <c r="I160" i="53"/>
  <c r="E176" i="53"/>
  <c r="J176" i="53"/>
  <c r="I176" i="53"/>
  <c r="E192" i="53"/>
  <c r="J192" i="53"/>
  <c r="I192" i="53"/>
  <c r="J208" i="53"/>
  <c r="I208" i="53"/>
  <c r="E208" i="53"/>
  <c r="J224" i="53"/>
  <c r="I224" i="53"/>
  <c r="E224" i="53"/>
  <c r="J240" i="53"/>
  <c r="I240" i="53"/>
  <c r="E240" i="53"/>
  <c r="J256" i="53"/>
  <c r="I256" i="53"/>
  <c r="E256" i="53"/>
  <c r="J272" i="53"/>
  <c r="I272" i="53"/>
  <c r="E272" i="53"/>
  <c r="I217" i="53"/>
  <c r="E217" i="53"/>
  <c r="J217" i="53"/>
  <c r="I233" i="53"/>
  <c r="E233" i="53"/>
  <c r="J233" i="53"/>
  <c r="I249" i="53"/>
  <c r="E249" i="53"/>
  <c r="J249" i="53"/>
  <c r="I265" i="53"/>
  <c r="E265" i="53"/>
  <c r="J265" i="53"/>
  <c r="I214" i="53"/>
  <c r="J214" i="53"/>
  <c r="E214" i="53"/>
  <c r="I230" i="53"/>
  <c r="J230" i="53"/>
  <c r="E230" i="53"/>
  <c r="I246" i="53"/>
  <c r="J246" i="53"/>
  <c r="E246" i="53"/>
  <c r="I262" i="53"/>
  <c r="J262" i="53"/>
  <c r="E262" i="53"/>
  <c r="J207" i="53"/>
  <c r="I207" i="53"/>
  <c r="E207" i="53"/>
  <c r="J223" i="53"/>
  <c r="I223" i="53"/>
  <c r="E223" i="53"/>
  <c r="J239" i="53"/>
  <c r="I239" i="53"/>
  <c r="E239" i="53"/>
  <c r="J255" i="53"/>
  <c r="I255" i="53"/>
  <c r="E255" i="53"/>
  <c r="J271" i="53"/>
  <c r="I271" i="53"/>
  <c r="E271" i="53"/>
  <c r="I281" i="53"/>
  <c r="J281" i="53"/>
  <c r="E281" i="53"/>
  <c r="I297" i="53"/>
  <c r="J297" i="53"/>
  <c r="E297" i="53"/>
  <c r="I313" i="53"/>
  <c r="J313" i="53"/>
  <c r="E313" i="53"/>
  <c r="I329" i="53"/>
  <c r="J329" i="53"/>
  <c r="E329" i="53"/>
  <c r="I344" i="53"/>
  <c r="E344" i="53"/>
  <c r="J344" i="53"/>
  <c r="J290" i="53"/>
  <c r="I290" i="53"/>
  <c r="E290" i="53"/>
  <c r="J306" i="53"/>
  <c r="I306" i="53"/>
  <c r="E306" i="53"/>
  <c r="J322" i="53"/>
  <c r="I322" i="53"/>
  <c r="E322" i="53"/>
  <c r="J338" i="53"/>
  <c r="I338" i="53"/>
  <c r="E338" i="53"/>
  <c r="I287" i="53"/>
  <c r="E287" i="53"/>
  <c r="J287" i="53"/>
  <c r="I303" i="53"/>
  <c r="E303" i="53"/>
  <c r="J303" i="53"/>
  <c r="I319" i="53"/>
  <c r="E319" i="53"/>
  <c r="J319" i="53"/>
  <c r="I335" i="53"/>
  <c r="E335" i="53"/>
  <c r="J335" i="53"/>
  <c r="J284" i="53"/>
  <c r="E284" i="53"/>
  <c r="I284" i="53"/>
  <c r="J300" i="53"/>
  <c r="E300" i="53"/>
  <c r="I300" i="53"/>
  <c r="J316" i="53"/>
  <c r="E316" i="53"/>
  <c r="I316" i="53"/>
  <c r="J332" i="53"/>
  <c r="E332" i="53"/>
  <c r="I332" i="53"/>
  <c r="J349" i="53"/>
  <c r="I349" i="53"/>
  <c r="E349" i="53"/>
  <c r="J365" i="53"/>
  <c r="I365" i="53"/>
  <c r="E365" i="53"/>
  <c r="J381" i="53"/>
  <c r="I381" i="53"/>
  <c r="E381" i="53"/>
  <c r="J397" i="53"/>
  <c r="I397" i="53"/>
  <c r="E397" i="53"/>
  <c r="E414" i="53"/>
  <c r="J414" i="53"/>
  <c r="I414" i="53"/>
  <c r="J358" i="53"/>
  <c r="I358" i="53"/>
  <c r="E358" i="53"/>
  <c r="J374" i="53"/>
  <c r="I374" i="53"/>
  <c r="E374" i="53"/>
  <c r="J390" i="53"/>
  <c r="I390" i="53"/>
  <c r="E390" i="53"/>
  <c r="J406" i="53"/>
  <c r="I406" i="53"/>
  <c r="E406" i="53"/>
  <c r="I351" i="53"/>
  <c r="J351" i="53"/>
  <c r="E351" i="53"/>
  <c r="I367" i="53"/>
  <c r="J367" i="53"/>
  <c r="E367" i="53"/>
  <c r="I383" i="53"/>
  <c r="J383" i="53"/>
  <c r="E383" i="53"/>
  <c r="I399" i="53"/>
  <c r="J399" i="53"/>
  <c r="E399" i="53"/>
  <c r="J348" i="53"/>
  <c r="I348" i="53"/>
  <c r="E348" i="53"/>
  <c r="J364" i="53"/>
  <c r="I364" i="53"/>
  <c r="E364" i="53"/>
  <c r="J380" i="53"/>
  <c r="I380" i="53"/>
  <c r="E380" i="53"/>
  <c r="J396" i="53"/>
  <c r="I396" i="53"/>
  <c r="E396" i="53"/>
  <c r="E415" i="53"/>
  <c r="J415" i="53"/>
  <c r="I415" i="53"/>
  <c r="E431" i="53"/>
  <c r="J431" i="53"/>
  <c r="I431" i="53"/>
  <c r="E447" i="53"/>
  <c r="J447" i="53"/>
  <c r="I447" i="53"/>
  <c r="J428" i="53"/>
  <c r="I428" i="53"/>
  <c r="E428" i="53"/>
  <c r="J444" i="53"/>
  <c r="I444" i="53"/>
  <c r="E444" i="53"/>
  <c r="E417" i="53"/>
  <c r="J417" i="53"/>
  <c r="I417" i="53"/>
  <c r="E433" i="53"/>
  <c r="J433" i="53"/>
  <c r="I433" i="53"/>
  <c r="I418" i="53"/>
  <c r="E418" i="53"/>
  <c r="J418" i="53"/>
  <c r="I434" i="53"/>
  <c r="E434" i="53"/>
  <c r="J434" i="53"/>
  <c r="J452" i="53"/>
  <c r="I452" i="53"/>
  <c r="E452" i="53"/>
  <c r="J468" i="53"/>
  <c r="I468" i="53"/>
  <c r="E468" i="53"/>
  <c r="J453" i="53"/>
  <c r="I453" i="53"/>
  <c r="E453" i="53"/>
  <c r="J469" i="53"/>
  <c r="I469" i="53"/>
  <c r="E469" i="53"/>
  <c r="I486" i="53"/>
  <c r="J486" i="53"/>
  <c r="E486" i="53"/>
  <c r="I462" i="53"/>
  <c r="E462" i="53"/>
  <c r="J462" i="53"/>
  <c r="I478" i="53"/>
  <c r="E478" i="53"/>
  <c r="J478" i="53"/>
  <c r="I459" i="53"/>
  <c r="J459" i="53"/>
  <c r="E459" i="53"/>
  <c r="I475" i="53"/>
  <c r="J475" i="53"/>
  <c r="E475" i="53"/>
  <c r="I485" i="53"/>
  <c r="J485" i="53"/>
  <c r="E485" i="53"/>
  <c r="I501" i="53"/>
  <c r="J501" i="53"/>
  <c r="E501" i="53"/>
  <c r="I517" i="53"/>
  <c r="J517" i="53"/>
  <c r="E517" i="53"/>
  <c r="I502" i="53"/>
  <c r="E502" i="53"/>
  <c r="J502" i="53"/>
  <c r="J520" i="53"/>
  <c r="I520" i="53"/>
  <c r="E520" i="53"/>
  <c r="E499" i="53"/>
  <c r="I499" i="53"/>
  <c r="J499" i="53"/>
  <c r="E515" i="53"/>
  <c r="I515" i="53"/>
  <c r="J515" i="53"/>
  <c r="I496" i="53"/>
  <c r="E496" i="53"/>
  <c r="J496" i="53"/>
  <c r="I512" i="53"/>
  <c r="E512" i="53"/>
  <c r="J512" i="53"/>
  <c r="I527" i="53"/>
  <c r="E527" i="53"/>
  <c r="J527" i="53"/>
  <c r="I543" i="53"/>
  <c r="E543" i="53"/>
  <c r="J543" i="53"/>
  <c r="J532" i="53"/>
  <c r="I532" i="53"/>
  <c r="E532" i="53"/>
  <c r="J548" i="53"/>
  <c r="I548" i="53"/>
  <c r="E548" i="53"/>
  <c r="I525" i="53"/>
  <c r="J525" i="53"/>
  <c r="E525" i="53"/>
  <c r="I541" i="53"/>
  <c r="J541" i="53"/>
  <c r="E541" i="53"/>
  <c r="E530" i="53"/>
  <c r="J530" i="53"/>
  <c r="I530" i="53"/>
  <c r="E546" i="53"/>
  <c r="J546" i="53"/>
  <c r="I546" i="53"/>
  <c r="I560" i="53"/>
  <c r="J560" i="53"/>
  <c r="E560" i="53"/>
  <c r="I561" i="53"/>
  <c r="E561" i="53"/>
  <c r="J561" i="53"/>
  <c r="E554" i="53"/>
  <c r="J554" i="53"/>
  <c r="I554" i="53"/>
  <c r="E570" i="53"/>
  <c r="J570" i="53"/>
  <c r="I570" i="53"/>
  <c r="I567" i="53"/>
  <c r="J567" i="53"/>
  <c r="E567" i="53"/>
  <c r="I581" i="53"/>
  <c r="J581" i="53"/>
  <c r="E581" i="53"/>
  <c r="I582" i="53"/>
  <c r="J582" i="53"/>
  <c r="E582" i="53"/>
  <c r="I575" i="53"/>
  <c r="E575" i="53"/>
  <c r="J575" i="53"/>
  <c r="I576" i="53"/>
  <c r="E576" i="53"/>
  <c r="J576" i="53"/>
  <c r="I591" i="53"/>
  <c r="J591" i="53"/>
  <c r="E591" i="53"/>
  <c r="J604" i="53"/>
  <c r="I604" i="53"/>
  <c r="E604" i="53"/>
  <c r="J590" i="53"/>
  <c r="I590" i="53"/>
  <c r="E590" i="53"/>
  <c r="J595" i="53"/>
  <c r="E595" i="53"/>
  <c r="I595" i="53"/>
  <c r="E605" i="53"/>
  <c r="J605" i="53"/>
  <c r="I605" i="53"/>
  <c r="J610" i="53"/>
  <c r="I610" i="53"/>
  <c r="E610" i="53"/>
  <c r="I611" i="53"/>
  <c r="E611" i="53"/>
  <c r="J611" i="53"/>
  <c r="J608" i="53"/>
  <c r="I608" i="53"/>
  <c r="E608" i="53"/>
  <c r="J622" i="53"/>
  <c r="E622" i="53"/>
  <c r="I622" i="53"/>
  <c r="J627" i="53"/>
  <c r="E627" i="53"/>
  <c r="I627" i="53"/>
  <c r="I628" i="53"/>
  <c r="E628" i="53"/>
  <c r="J628" i="53"/>
  <c r="I633" i="53"/>
  <c r="J633" i="53"/>
  <c r="E633" i="53"/>
  <c r="J638" i="53"/>
  <c r="I638" i="53"/>
  <c r="E638" i="53"/>
  <c r="J636" i="53"/>
  <c r="I636" i="53"/>
  <c r="E636" i="53"/>
  <c r="E647" i="53"/>
  <c r="J647" i="53"/>
  <c r="I647" i="53"/>
  <c r="J649" i="53"/>
  <c r="I649" i="53"/>
  <c r="E649" i="53"/>
  <c r="E658" i="53"/>
  <c r="I658" i="53"/>
  <c r="J658" i="53"/>
  <c r="J656" i="53"/>
  <c r="I656" i="53"/>
  <c r="E656" i="53"/>
  <c r="J661" i="53"/>
  <c r="I661" i="53"/>
  <c r="E661" i="53"/>
  <c r="E662" i="53"/>
  <c r="J662" i="53"/>
  <c r="I662" i="53"/>
  <c r="E670" i="53"/>
  <c r="I670" i="53"/>
  <c r="J670" i="53"/>
  <c r="E671" i="53"/>
  <c r="J671" i="53"/>
  <c r="I671" i="53"/>
  <c r="E678" i="53"/>
  <c r="J678" i="53"/>
  <c r="I678" i="53"/>
  <c r="EG91" i="53"/>
  <c r="EC91" i="53"/>
  <c r="EF91" i="53" s="1"/>
  <c r="EH91" i="53"/>
  <c r="EG107" i="53"/>
  <c r="EC107" i="53"/>
  <c r="EF107" i="53" s="1"/>
  <c r="EH107" i="53"/>
  <c r="EG123" i="53"/>
  <c r="EC123" i="53"/>
  <c r="EF123" i="53" s="1"/>
  <c r="EH123" i="53"/>
  <c r="EH80" i="53"/>
  <c r="EG80" i="53"/>
  <c r="EC80" i="53"/>
  <c r="EF80" i="53" s="1"/>
  <c r="EH96" i="53"/>
  <c r="EG96" i="53"/>
  <c r="EC96" i="53"/>
  <c r="EF96" i="53" s="1"/>
  <c r="EH112" i="53"/>
  <c r="EG112" i="53"/>
  <c r="EC112" i="53"/>
  <c r="EF112" i="53" s="1"/>
  <c r="EH128" i="53"/>
  <c r="EG128" i="53"/>
  <c r="EC128" i="53"/>
  <c r="EF128" i="53" s="1"/>
  <c r="EG89" i="53"/>
  <c r="EC89" i="53"/>
  <c r="EF89" i="53" s="1"/>
  <c r="EH89" i="53"/>
  <c r="EG105" i="53"/>
  <c r="EC105" i="53"/>
  <c r="EF105" i="53" s="1"/>
  <c r="EH105" i="53"/>
  <c r="EG121" i="53"/>
  <c r="EC121" i="53"/>
  <c r="EF121" i="53" s="1"/>
  <c r="EH121" i="53"/>
  <c r="EH82" i="53"/>
  <c r="EC82" i="53"/>
  <c r="EF82" i="53" s="1"/>
  <c r="EG82" i="53"/>
  <c r="EH98" i="53"/>
  <c r="EC98" i="53"/>
  <c r="EF98" i="53" s="1"/>
  <c r="EG98" i="53"/>
  <c r="EH114" i="53"/>
  <c r="EC114" i="53"/>
  <c r="EF114" i="53" s="1"/>
  <c r="EG114" i="53"/>
  <c r="EH130" i="53"/>
  <c r="EC130" i="53"/>
  <c r="EF130" i="53" s="1"/>
  <c r="EG130" i="53"/>
  <c r="EH149" i="53"/>
  <c r="EG149" i="53"/>
  <c r="EC149" i="53"/>
  <c r="EF149" i="53" s="1"/>
  <c r="EH165" i="53"/>
  <c r="EG165" i="53"/>
  <c r="EC165" i="53"/>
  <c r="EF165" i="53" s="1"/>
  <c r="EH181" i="53"/>
  <c r="EG181" i="53"/>
  <c r="EC181" i="53"/>
  <c r="EF181" i="53" s="1"/>
  <c r="EH197" i="53"/>
  <c r="EG197" i="53"/>
  <c r="EC197" i="53"/>
  <c r="EF197" i="53" s="1"/>
  <c r="EH138" i="53"/>
  <c r="EG138" i="53"/>
  <c r="EC138" i="53"/>
  <c r="EF138" i="53" s="1"/>
  <c r="EH154" i="53"/>
  <c r="EG154" i="53"/>
  <c r="EC154" i="53"/>
  <c r="EF154" i="53" s="1"/>
  <c r="EH170" i="53"/>
  <c r="EG170" i="53"/>
  <c r="EC170" i="53"/>
  <c r="EF170" i="53" s="1"/>
  <c r="EH186" i="53"/>
  <c r="EG186" i="53"/>
  <c r="EC186" i="53"/>
  <c r="EF186" i="53" s="1"/>
  <c r="EH202" i="53"/>
  <c r="EG202" i="53"/>
  <c r="EC202" i="53"/>
  <c r="EF202" i="53" s="1"/>
  <c r="EH151" i="53"/>
  <c r="EG151" i="53"/>
  <c r="EC151" i="53"/>
  <c r="EF151" i="53" s="1"/>
  <c r="EH167" i="53"/>
  <c r="EG167" i="53"/>
  <c r="EC167" i="53"/>
  <c r="EF167" i="53" s="1"/>
  <c r="EH183" i="53"/>
  <c r="EG183" i="53"/>
  <c r="EC183" i="53"/>
  <c r="EF183" i="53" s="1"/>
  <c r="EH199" i="53"/>
  <c r="EG199" i="53"/>
  <c r="EC199" i="53"/>
  <c r="EF199" i="53" s="1"/>
  <c r="EG144" i="53"/>
  <c r="EC144" i="53"/>
  <c r="EF144" i="53" s="1"/>
  <c r="EH144" i="53"/>
  <c r="EG160" i="53"/>
  <c r="EC160" i="53"/>
  <c r="EF160" i="53" s="1"/>
  <c r="EH160" i="53"/>
  <c r="EG176" i="53"/>
  <c r="EC176" i="53"/>
  <c r="EF176" i="53" s="1"/>
  <c r="EH176" i="53"/>
  <c r="EG192" i="53"/>
  <c r="EC192" i="53"/>
  <c r="EF192" i="53" s="1"/>
  <c r="EH192" i="53"/>
  <c r="EH208" i="53"/>
  <c r="EG208" i="53"/>
  <c r="EC208" i="53"/>
  <c r="EF208" i="53" s="1"/>
  <c r="EH224" i="53"/>
  <c r="EG224" i="53"/>
  <c r="EC224" i="53"/>
  <c r="EF224" i="53" s="1"/>
  <c r="EH240" i="53"/>
  <c r="EG240" i="53"/>
  <c r="EC240" i="53"/>
  <c r="EF240" i="53" s="1"/>
  <c r="EH256" i="53"/>
  <c r="EG256" i="53"/>
  <c r="EC256" i="53"/>
  <c r="EF256" i="53" s="1"/>
  <c r="EH272" i="53"/>
  <c r="EG272" i="53"/>
  <c r="EC272" i="53"/>
  <c r="EF272" i="53" s="1"/>
  <c r="EC213" i="53"/>
  <c r="EF213" i="53" s="1"/>
  <c r="EH213" i="53"/>
  <c r="EG213" i="53"/>
  <c r="EC229" i="53"/>
  <c r="EF229" i="53" s="1"/>
  <c r="EH229" i="53"/>
  <c r="EG229" i="53"/>
  <c r="EC245" i="53"/>
  <c r="EF245" i="53" s="1"/>
  <c r="EH245" i="53"/>
  <c r="EG245" i="53"/>
  <c r="EC261" i="53"/>
  <c r="EF261" i="53" s="1"/>
  <c r="EH261" i="53"/>
  <c r="EG261" i="53"/>
  <c r="EH210" i="53"/>
  <c r="EG210" i="53"/>
  <c r="EC210" i="53"/>
  <c r="EF210" i="53" s="1"/>
  <c r="EH226" i="53"/>
  <c r="EG226" i="53"/>
  <c r="EC226" i="53"/>
  <c r="EF226" i="53" s="1"/>
  <c r="EH242" i="53"/>
  <c r="EG242" i="53"/>
  <c r="EC242" i="53"/>
  <c r="EF242" i="53" s="1"/>
  <c r="EH258" i="53"/>
  <c r="EG258" i="53"/>
  <c r="EC258" i="53"/>
  <c r="EF258" i="53" s="1"/>
  <c r="EH274" i="53"/>
  <c r="EG274" i="53"/>
  <c r="EC274" i="53"/>
  <c r="EF274" i="53" s="1"/>
  <c r="EG219" i="53"/>
  <c r="EC219" i="53"/>
  <c r="EF219" i="53" s="1"/>
  <c r="EH219" i="53"/>
  <c r="EG235" i="53"/>
  <c r="EC235" i="53"/>
  <c r="EF235" i="53" s="1"/>
  <c r="EH235" i="53"/>
  <c r="EG251" i="53"/>
  <c r="EC251" i="53"/>
  <c r="EF251" i="53" s="1"/>
  <c r="EH251" i="53"/>
  <c r="EG267" i="53"/>
  <c r="EC267" i="53"/>
  <c r="EF267" i="53" s="1"/>
  <c r="EH267" i="53"/>
  <c r="EG281" i="53"/>
  <c r="EH281" i="53"/>
  <c r="EC281" i="53"/>
  <c r="EF281" i="53" s="1"/>
  <c r="EG297" i="53"/>
  <c r="EH297" i="53"/>
  <c r="EC297" i="53"/>
  <c r="EF297" i="53" s="1"/>
  <c r="EG313" i="53"/>
  <c r="EH313" i="53"/>
  <c r="EC313" i="53"/>
  <c r="EF313" i="53" s="1"/>
  <c r="EG329" i="53"/>
  <c r="EH329" i="53"/>
  <c r="EC329" i="53"/>
  <c r="EF329" i="53" s="1"/>
  <c r="EH344" i="53"/>
  <c r="EG344" i="53"/>
  <c r="EC344" i="53"/>
  <c r="EF344" i="53" s="1"/>
  <c r="EH290" i="53"/>
  <c r="EC290" i="53"/>
  <c r="EF290" i="53" s="1"/>
  <c r="EG290" i="53"/>
  <c r="EH306" i="53"/>
  <c r="EC306" i="53"/>
  <c r="EF306" i="53" s="1"/>
  <c r="EG306" i="53"/>
  <c r="EH322" i="53"/>
  <c r="EC322" i="53"/>
  <c r="EF322" i="53" s="1"/>
  <c r="EG322" i="53"/>
  <c r="EH338" i="53"/>
  <c r="EC338" i="53"/>
  <c r="EF338" i="53" s="1"/>
  <c r="EG338" i="53"/>
  <c r="EG283" i="53"/>
  <c r="EC283" i="53"/>
  <c r="EF283" i="53" s="1"/>
  <c r="EH283" i="53"/>
  <c r="EG299" i="53"/>
  <c r="EC299" i="53"/>
  <c r="EF299" i="53" s="1"/>
  <c r="EH299" i="53"/>
  <c r="EG315" i="53"/>
  <c r="EC315" i="53"/>
  <c r="EF315" i="53" s="1"/>
  <c r="EH315" i="53"/>
  <c r="EG331" i="53"/>
  <c r="EC331" i="53"/>
  <c r="EF331" i="53" s="1"/>
  <c r="EH331" i="53"/>
  <c r="EG284" i="53"/>
  <c r="EH284" i="53"/>
  <c r="EC284" i="53"/>
  <c r="EF284" i="53" s="1"/>
  <c r="EG300" i="53"/>
  <c r="EH300" i="53"/>
  <c r="EC300" i="53"/>
  <c r="EF300" i="53" s="1"/>
  <c r="EG316" i="53"/>
  <c r="EH316" i="53"/>
  <c r="EC316" i="53"/>
  <c r="EF316" i="53" s="1"/>
  <c r="EG332" i="53"/>
  <c r="EH332" i="53"/>
  <c r="EC332" i="53"/>
  <c r="EF332" i="53" s="1"/>
  <c r="EC349" i="53"/>
  <c r="EF349" i="53" s="1"/>
  <c r="EH349" i="53"/>
  <c r="EG349" i="53"/>
  <c r="EC365" i="53"/>
  <c r="EF365" i="53" s="1"/>
  <c r="EH365" i="53"/>
  <c r="EG365" i="53"/>
  <c r="EC381" i="53"/>
  <c r="EF381" i="53" s="1"/>
  <c r="EH381" i="53"/>
  <c r="EG381" i="53"/>
  <c r="EC397" i="53"/>
  <c r="EF397" i="53" s="1"/>
  <c r="EH397" i="53"/>
  <c r="EG397" i="53"/>
  <c r="EH414" i="53"/>
  <c r="EG414" i="53"/>
  <c r="EC414" i="53"/>
  <c r="EF414" i="53" s="1"/>
  <c r="EC358" i="53"/>
  <c r="EF358" i="53" s="1"/>
  <c r="EH358" i="53"/>
  <c r="EG358" i="53"/>
  <c r="EC374" i="53"/>
  <c r="EF374" i="53" s="1"/>
  <c r="EH374" i="53"/>
  <c r="EG374" i="53"/>
  <c r="EC390" i="53"/>
  <c r="EF390" i="53" s="1"/>
  <c r="EH390" i="53"/>
  <c r="EG390" i="53"/>
  <c r="EC406" i="53"/>
  <c r="EF406" i="53" s="1"/>
  <c r="EH406" i="53"/>
  <c r="EG406" i="53"/>
  <c r="EG355" i="53"/>
  <c r="EC355" i="53"/>
  <c r="EF355" i="53" s="1"/>
  <c r="EH355" i="53"/>
  <c r="EG371" i="53"/>
  <c r="EC371" i="53"/>
  <c r="EF371" i="53" s="1"/>
  <c r="EH371" i="53"/>
  <c r="EG387" i="53"/>
  <c r="EC387" i="53"/>
  <c r="EF387" i="53" s="1"/>
  <c r="EH387" i="53"/>
  <c r="EG403" i="53"/>
  <c r="EC403" i="53"/>
  <c r="EF403" i="53" s="1"/>
  <c r="EH403" i="53"/>
  <c r="EC348" i="53"/>
  <c r="EF348" i="53" s="1"/>
  <c r="EH348" i="53"/>
  <c r="EG348" i="53"/>
  <c r="EC364" i="53"/>
  <c r="EF364" i="53" s="1"/>
  <c r="EH364" i="53"/>
  <c r="EG364" i="53"/>
  <c r="EC380" i="53"/>
  <c r="EF380" i="53" s="1"/>
  <c r="EH380" i="53"/>
  <c r="EG380" i="53"/>
  <c r="EC396" i="53"/>
  <c r="EF396" i="53" s="1"/>
  <c r="EH396" i="53"/>
  <c r="EG396" i="53"/>
  <c r="EG415" i="53"/>
  <c r="EH415" i="53"/>
  <c r="EC415" i="53"/>
  <c r="EF415" i="53" s="1"/>
  <c r="EG431" i="53"/>
  <c r="EH431" i="53"/>
  <c r="EC431" i="53"/>
  <c r="EF431" i="53" s="1"/>
  <c r="EG447" i="53"/>
  <c r="EH447" i="53"/>
  <c r="EC447" i="53"/>
  <c r="EF447" i="53" s="1"/>
  <c r="EG428" i="53"/>
  <c r="EC428" i="53"/>
  <c r="EF428" i="53" s="1"/>
  <c r="EH428" i="53"/>
  <c r="EG444" i="53"/>
  <c r="EC444" i="53"/>
  <c r="EF444" i="53" s="1"/>
  <c r="EH444" i="53"/>
  <c r="EH417" i="53"/>
  <c r="EG417" i="53"/>
  <c r="EC417" i="53"/>
  <c r="EF417" i="53" s="1"/>
  <c r="EH433" i="53"/>
  <c r="EG433" i="53"/>
  <c r="EC433" i="53"/>
  <c r="EF433" i="53" s="1"/>
  <c r="EH418" i="53"/>
  <c r="EG418" i="53"/>
  <c r="EC418" i="53"/>
  <c r="EF418" i="53" s="1"/>
  <c r="EH434" i="53"/>
  <c r="EG434" i="53"/>
  <c r="EC434" i="53"/>
  <c r="EF434" i="53" s="1"/>
  <c r="EH452" i="53"/>
  <c r="EG452" i="53"/>
  <c r="EC452" i="53"/>
  <c r="EF452" i="53" s="1"/>
  <c r="EH468" i="53"/>
  <c r="EG468" i="53"/>
  <c r="EC468" i="53"/>
  <c r="EF468" i="53" s="1"/>
  <c r="EG453" i="53"/>
  <c r="EH453" i="53"/>
  <c r="EC453" i="53"/>
  <c r="EF453" i="53" s="1"/>
  <c r="EG469" i="53"/>
  <c r="EH469" i="53"/>
  <c r="EC469" i="53"/>
  <c r="EF469" i="53" s="1"/>
  <c r="EG450" i="53"/>
  <c r="EC450" i="53"/>
  <c r="EF450" i="53" s="1"/>
  <c r="EH450" i="53"/>
  <c r="EG466" i="53"/>
  <c r="EC466" i="53"/>
  <c r="EF466" i="53" s="1"/>
  <c r="EH466" i="53"/>
  <c r="EG482" i="53"/>
  <c r="EC482" i="53"/>
  <c r="EF482" i="53" s="1"/>
  <c r="EH482" i="53"/>
  <c r="EG463" i="53"/>
  <c r="EC463" i="53"/>
  <c r="EF463" i="53" s="1"/>
  <c r="EH463" i="53"/>
  <c r="EG479" i="53"/>
  <c r="EC479" i="53"/>
  <c r="EF479" i="53" s="1"/>
  <c r="EH479" i="53"/>
  <c r="EG489" i="53"/>
  <c r="EC489" i="53"/>
  <c r="EF489" i="53" s="1"/>
  <c r="EH489" i="53"/>
  <c r="EG505" i="53"/>
  <c r="EC505" i="53"/>
  <c r="EF505" i="53" s="1"/>
  <c r="EH505" i="53"/>
  <c r="EG490" i="53"/>
  <c r="EC490" i="53"/>
  <c r="EF490" i="53" s="1"/>
  <c r="EH490" i="53"/>
  <c r="EG506" i="53"/>
  <c r="EC506" i="53"/>
  <c r="EF506" i="53" s="1"/>
  <c r="EH506" i="53"/>
  <c r="EG491" i="53"/>
  <c r="EC491" i="53"/>
  <c r="EF491" i="53" s="1"/>
  <c r="EH491" i="53"/>
  <c r="EG507" i="53"/>
  <c r="EC507" i="53"/>
  <c r="EF507" i="53" s="1"/>
  <c r="EH507" i="53"/>
  <c r="EG488" i="53"/>
  <c r="EC488" i="53"/>
  <c r="EF488" i="53" s="1"/>
  <c r="EH488" i="53"/>
  <c r="EG504" i="53"/>
  <c r="EC504" i="53"/>
  <c r="EF504" i="53" s="1"/>
  <c r="EH504" i="53"/>
  <c r="EG519" i="53"/>
  <c r="EH519" i="53"/>
  <c r="EC519" i="53"/>
  <c r="EF519" i="53" s="1"/>
  <c r="EC535" i="53"/>
  <c r="EF535" i="53" s="1"/>
  <c r="EH535" i="53"/>
  <c r="EG535" i="53"/>
  <c r="EC520" i="53"/>
  <c r="EF520" i="53" s="1"/>
  <c r="EH520" i="53"/>
  <c r="EG520" i="53"/>
  <c r="EC536" i="53"/>
  <c r="EF536" i="53" s="1"/>
  <c r="EH536" i="53"/>
  <c r="EG536" i="53"/>
  <c r="EC549" i="53"/>
  <c r="EF549" i="53" s="1"/>
  <c r="EG549" i="53"/>
  <c r="EH549" i="53"/>
  <c r="EG525" i="53"/>
  <c r="EH525" i="53"/>
  <c r="EC525" i="53"/>
  <c r="EF525" i="53" s="1"/>
  <c r="EG541" i="53"/>
  <c r="EH541" i="53"/>
  <c r="EC541" i="53"/>
  <c r="EF541" i="53" s="1"/>
  <c r="EH530" i="53"/>
  <c r="EG530" i="53"/>
  <c r="EC530" i="53"/>
  <c r="EF530" i="53" s="1"/>
  <c r="EH546" i="53"/>
  <c r="EG546" i="53"/>
  <c r="EC546" i="53"/>
  <c r="EF546" i="53" s="1"/>
  <c r="EH560" i="53"/>
  <c r="EC560" i="53"/>
  <c r="EF560" i="53" s="1"/>
  <c r="EG560" i="53"/>
  <c r="EH561" i="53"/>
  <c r="EG561" i="53"/>
  <c r="EC561" i="53"/>
  <c r="EF561" i="53" s="1"/>
  <c r="EH550" i="53"/>
  <c r="EG550" i="53"/>
  <c r="EC550" i="53"/>
  <c r="EF550" i="53" s="1"/>
  <c r="EG566" i="53"/>
  <c r="EH566" i="53"/>
  <c r="EC566" i="53"/>
  <c r="EF566" i="53" s="1"/>
  <c r="EG567" i="53"/>
  <c r="EH567" i="53"/>
  <c r="EC567" i="53"/>
  <c r="EF567" i="53" s="1"/>
  <c r="EC585" i="53"/>
  <c r="EF585" i="53" s="1"/>
  <c r="EH585" i="53"/>
  <c r="EG585" i="53"/>
  <c r="EH586" i="53"/>
  <c r="EG586" i="53"/>
  <c r="EC586" i="53"/>
  <c r="EF586" i="53" s="1"/>
  <c r="EH579" i="53"/>
  <c r="EG579" i="53"/>
  <c r="EC579" i="53"/>
  <c r="EF579" i="53" s="1"/>
  <c r="EG576" i="53"/>
  <c r="EC576" i="53"/>
  <c r="EF576" i="53" s="1"/>
  <c r="EH576" i="53"/>
  <c r="EG592" i="53"/>
  <c r="EH592" i="53"/>
  <c r="EC592" i="53"/>
  <c r="EF592" i="53" s="1"/>
  <c r="EH597" i="53"/>
  <c r="EG597" i="53"/>
  <c r="EC597" i="53"/>
  <c r="EF597" i="53" s="1"/>
  <c r="EC594" i="53"/>
  <c r="EF594" i="53" s="1"/>
  <c r="EG594" i="53"/>
  <c r="EH594" i="53"/>
  <c r="EH595" i="53"/>
  <c r="EG595" i="53"/>
  <c r="EC595" i="53"/>
  <c r="EF595" i="53" s="1"/>
  <c r="EC605" i="53"/>
  <c r="EF605" i="53" s="1"/>
  <c r="EH605" i="53"/>
  <c r="EG605" i="53"/>
  <c r="EH610" i="53"/>
  <c r="EG610" i="53"/>
  <c r="EC610" i="53"/>
  <c r="EF610" i="53" s="1"/>
  <c r="EG607" i="53"/>
  <c r="EC607" i="53"/>
  <c r="EF607" i="53" s="1"/>
  <c r="EH607" i="53"/>
  <c r="EG608" i="53"/>
  <c r="EC608" i="53"/>
  <c r="EF608" i="53" s="1"/>
  <c r="EH608" i="53"/>
  <c r="EH622" i="53"/>
  <c r="EC622" i="53"/>
  <c r="EF622" i="53" s="1"/>
  <c r="EG622" i="53"/>
  <c r="EC627" i="53"/>
  <c r="EF627" i="53" s="1"/>
  <c r="EH627" i="53"/>
  <c r="EG627" i="53"/>
  <c r="EH631" i="53"/>
  <c r="EG631" i="53"/>
  <c r="EC631" i="53"/>
  <c r="EF631" i="53" s="1"/>
  <c r="EH633" i="53"/>
  <c r="EG633" i="53"/>
  <c r="EC633" i="53"/>
  <c r="EF633" i="53" s="1"/>
  <c r="EG635" i="53"/>
  <c r="EC635" i="53"/>
  <c r="EF635" i="53" s="1"/>
  <c r="EH635" i="53"/>
  <c r="EH640" i="53"/>
  <c r="EG640" i="53"/>
  <c r="EC640" i="53"/>
  <c r="EF640" i="53" s="1"/>
  <c r="EC650" i="53"/>
  <c r="EF650" i="53" s="1"/>
  <c r="EG650" i="53"/>
  <c r="EH650" i="53"/>
  <c r="EG649" i="53"/>
  <c r="EH649" i="53"/>
  <c r="EC649" i="53"/>
  <c r="EF649" i="53" s="1"/>
  <c r="EG651" i="53"/>
  <c r="EH651" i="53"/>
  <c r="EC651" i="53"/>
  <c r="EF651" i="53" s="1"/>
  <c r="EH659" i="53"/>
  <c r="EG659" i="53"/>
  <c r="EC659" i="53"/>
  <c r="EF659" i="53" s="1"/>
  <c r="EG658" i="53"/>
  <c r="EC658" i="53"/>
  <c r="EF658" i="53" s="1"/>
  <c r="EH658" i="53"/>
  <c r="EG667" i="53"/>
  <c r="EH667" i="53"/>
  <c r="EC667" i="53"/>
  <c r="EF667" i="53" s="1"/>
  <c r="EG668" i="53"/>
  <c r="EC668" i="53"/>
  <c r="EF668" i="53" s="1"/>
  <c r="EH668" i="53"/>
  <c r="EH676" i="53"/>
  <c r="EG676" i="53"/>
  <c r="EC676" i="53"/>
  <c r="EF676" i="53" s="1"/>
  <c r="EG678" i="53"/>
  <c r="EC678" i="53"/>
  <c r="EF678" i="53" s="1"/>
  <c r="EH678" i="53"/>
  <c r="DR93" i="53"/>
  <c r="DQ93" i="53"/>
  <c r="DM93" i="53"/>
  <c r="DP93" i="53" s="1"/>
  <c r="DR109" i="53"/>
  <c r="DQ109" i="53"/>
  <c r="DM109" i="53"/>
  <c r="DP109" i="53" s="1"/>
  <c r="DR125" i="53"/>
  <c r="DQ125" i="53"/>
  <c r="DM125" i="53"/>
  <c r="DP125" i="53" s="1"/>
  <c r="DQ86" i="53"/>
  <c r="DR86" i="53"/>
  <c r="DM86" i="53"/>
  <c r="DP86" i="53" s="1"/>
  <c r="DQ102" i="53"/>
  <c r="DM102" i="53"/>
  <c r="DP102" i="53" s="1"/>
  <c r="DR102" i="53"/>
  <c r="DQ118" i="53"/>
  <c r="DR118" i="53"/>
  <c r="DM118" i="53"/>
  <c r="DP118" i="53" s="1"/>
  <c r="DM79" i="53"/>
  <c r="DP79" i="53" s="1"/>
  <c r="DR79" i="53"/>
  <c r="DQ79" i="53"/>
  <c r="DM95" i="53"/>
  <c r="DP95" i="53" s="1"/>
  <c r="DR95" i="53"/>
  <c r="DQ95" i="53"/>
  <c r="DM111" i="53"/>
  <c r="DP111" i="53" s="1"/>
  <c r="DR111" i="53"/>
  <c r="DQ111" i="53"/>
  <c r="DQ127" i="53"/>
  <c r="DM127" i="53"/>
  <c r="DP127" i="53" s="1"/>
  <c r="DR127" i="53"/>
  <c r="DQ84" i="53"/>
  <c r="DM84" i="53"/>
  <c r="DP84" i="53" s="1"/>
  <c r="DR84" i="53"/>
  <c r="DQ100" i="53"/>
  <c r="DM100" i="53"/>
  <c r="DP100" i="53" s="1"/>
  <c r="DR100" i="53"/>
  <c r="DQ116" i="53"/>
  <c r="DM116" i="53"/>
  <c r="DP116" i="53" s="1"/>
  <c r="DR116" i="53"/>
  <c r="DQ132" i="53"/>
  <c r="DM132" i="53"/>
  <c r="DP132" i="53" s="1"/>
  <c r="DR132" i="53"/>
  <c r="DR147" i="53"/>
  <c r="DM147" i="53"/>
  <c r="DP147" i="53" s="1"/>
  <c r="DQ147" i="53"/>
  <c r="DR163" i="53"/>
  <c r="DM163" i="53"/>
  <c r="DP163" i="53" s="1"/>
  <c r="DQ163" i="53"/>
  <c r="DR179" i="53"/>
  <c r="DM179" i="53"/>
  <c r="DP179" i="53" s="1"/>
  <c r="DQ179" i="53"/>
  <c r="DR195" i="53"/>
  <c r="DM195" i="53"/>
  <c r="DP195" i="53" s="1"/>
  <c r="DQ195" i="53"/>
  <c r="DR140" i="53"/>
  <c r="DQ140" i="53"/>
  <c r="DM140" i="53"/>
  <c r="DP140" i="53" s="1"/>
  <c r="DR156" i="53"/>
  <c r="DQ156" i="53"/>
  <c r="DM156" i="53"/>
  <c r="DP156" i="53" s="1"/>
  <c r="DR172" i="53"/>
  <c r="DQ172" i="53"/>
  <c r="DM172" i="53"/>
  <c r="DP172" i="53" s="1"/>
  <c r="DR188" i="53"/>
  <c r="DQ188" i="53"/>
  <c r="DM188" i="53"/>
  <c r="DP188" i="53" s="1"/>
  <c r="DR204" i="53"/>
  <c r="DQ204" i="53"/>
  <c r="DM204" i="53"/>
  <c r="DP204" i="53" s="1"/>
  <c r="DQ149" i="53"/>
  <c r="DM149" i="53"/>
  <c r="DP149" i="53" s="1"/>
  <c r="DR149" i="53"/>
  <c r="DQ165" i="53"/>
  <c r="DM165" i="53"/>
  <c r="DP165" i="53" s="1"/>
  <c r="DR165" i="53"/>
  <c r="DQ181" i="53"/>
  <c r="DM181" i="53"/>
  <c r="DP181" i="53" s="1"/>
  <c r="DR181" i="53"/>
  <c r="DQ197" i="53"/>
  <c r="DM197" i="53"/>
  <c r="DP197" i="53" s="1"/>
  <c r="DR197" i="53"/>
  <c r="DR142" i="53"/>
  <c r="DQ142" i="53"/>
  <c r="DM142" i="53"/>
  <c r="DP142" i="53" s="1"/>
  <c r="DR158" i="53"/>
  <c r="DQ158" i="53"/>
  <c r="DM158" i="53"/>
  <c r="DP158" i="53" s="1"/>
  <c r="DR174" i="53"/>
  <c r="DQ174" i="53"/>
  <c r="DM174" i="53"/>
  <c r="DP174" i="53" s="1"/>
  <c r="DR190" i="53"/>
  <c r="DQ190" i="53"/>
  <c r="DM190" i="53"/>
  <c r="DP190" i="53" s="1"/>
  <c r="DM206" i="53"/>
  <c r="DP206" i="53" s="1"/>
  <c r="DQ206" i="53"/>
  <c r="DR206" i="53"/>
  <c r="DR222" i="53"/>
  <c r="DM222" i="53"/>
  <c r="DP222" i="53" s="1"/>
  <c r="DQ222" i="53"/>
  <c r="DR238" i="53"/>
  <c r="DM238" i="53"/>
  <c r="DP238" i="53" s="1"/>
  <c r="DQ238" i="53"/>
  <c r="DR254" i="53"/>
  <c r="DM254" i="53"/>
  <c r="DP254" i="53" s="1"/>
  <c r="DQ254" i="53"/>
  <c r="DR270" i="53"/>
  <c r="DM270" i="53"/>
  <c r="DP270" i="53" s="1"/>
  <c r="DQ270" i="53"/>
  <c r="DQ215" i="53"/>
  <c r="DM215" i="53"/>
  <c r="DP215" i="53" s="1"/>
  <c r="DR215" i="53"/>
  <c r="DQ231" i="53"/>
  <c r="DM231" i="53"/>
  <c r="DP231" i="53" s="1"/>
  <c r="DR231" i="53"/>
  <c r="DQ247" i="53"/>
  <c r="DM247" i="53"/>
  <c r="DP247" i="53" s="1"/>
  <c r="DR247" i="53"/>
  <c r="DQ263" i="53"/>
  <c r="DM263" i="53"/>
  <c r="DP263" i="53" s="1"/>
  <c r="DR263" i="53"/>
  <c r="DM208" i="53"/>
  <c r="DP208" i="53" s="1"/>
  <c r="DR208" i="53"/>
  <c r="DQ208" i="53"/>
  <c r="DM224" i="53"/>
  <c r="DP224" i="53" s="1"/>
  <c r="DR224" i="53"/>
  <c r="DQ224" i="53"/>
  <c r="DM240" i="53"/>
  <c r="DP240" i="53" s="1"/>
  <c r="DR240" i="53"/>
  <c r="DQ240" i="53"/>
  <c r="DM256" i="53"/>
  <c r="DP256" i="53" s="1"/>
  <c r="DR256" i="53"/>
  <c r="DQ256" i="53"/>
  <c r="DM272" i="53"/>
  <c r="DP272" i="53" s="1"/>
  <c r="DR272" i="53"/>
  <c r="DQ272" i="53"/>
  <c r="DR221" i="53"/>
  <c r="DQ221" i="53"/>
  <c r="DM221" i="53"/>
  <c r="DP221" i="53" s="1"/>
  <c r="DR237" i="53"/>
  <c r="DQ237" i="53"/>
  <c r="DM237" i="53"/>
  <c r="DP237" i="53" s="1"/>
  <c r="DR253" i="53"/>
  <c r="DQ253" i="53"/>
  <c r="DM253" i="53"/>
  <c r="DP253" i="53" s="1"/>
  <c r="DR269" i="53"/>
  <c r="DQ269" i="53"/>
  <c r="DM269" i="53"/>
  <c r="DP269" i="53" s="1"/>
  <c r="DR287" i="53"/>
  <c r="DQ287" i="53"/>
  <c r="DM287" i="53"/>
  <c r="DP287" i="53" s="1"/>
  <c r="DR303" i="53"/>
  <c r="DQ303" i="53"/>
  <c r="DM303" i="53"/>
  <c r="DP303" i="53" s="1"/>
  <c r="DR319" i="53"/>
  <c r="DQ319" i="53"/>
  <c r="DM319" i="53"/>
  <c r="DP319" i="53" s="1"/>
  <c r="DR335" i="53"/>
  <c r="DQ335" i="53"/>
  <c r="DM335" i="53"/>
  <c r="DP335" i="53" s="1"/>
  <c r="DQ280" i="53"/>
  <c r="DM280" i="53"/>
  <c r="DP280" i="53" s="1"/>
  <c r="DR280" i="53"/>
  <c r="DQ296" i="53"/>
  <c r="DM296" i="53"/>
  <c r="DP296" i="53" s="1"/>
  <c r="DR296" i="53"/>
  <c r="DQ312" i="53"/>
  <c r="DM312" i="53"/>
  <c r="DP312" i="53" s="1"/>
  <c r="DR312" i="53"/>
  <c r="DQ328" i="53"/>
  <c r="DM328" i="53"/>
  <c r="DP328" i="53" s="1"/>
  <c r="DR328" i="53"/>
  <c r="DQ277" i="53"/>
  <c r="DM277" i="53"/>
  <c r="DP277" i="53" s="1"/>
  <c r="DR277" i="53"/>
  <c r="DQ293" i="53"/>
  <c r="DM293" i="53"/>
  <c r="DP293" i="53" s="1"/>
  <c r="DR293" i="53"/>
  <c r="DQ309" i="53"/>
  <c r="DM309" i="53"/>
  <c r="DP309" i="53" s="1"/>
  <c r="DR309" i="53"/>
  <c r="DQ325" i="53"/>
  <c r="DM325" i="53"/>
  <c r="DP325" i="53" s="1"/>
  <c r="DR325" i="53"/>
  <c r="DQ341" i="53"/>
  <c r="DM341" i="53"/>
  <c r="DP341" i="53" s="1"/>
  <c r="DR341" i="53"/>
  <c r="DR290" i="53"/>
  <c r="DQ290" i="53"/>
  <c r="DM290" i="53"/>
  <c r="DP290" i="53" s="1"/>
  <c r="DR306" i="53"/>
  <c r="DQ306" i="53"/>
  <c r="DM306" i="53"/>
  <c r="DP306" i="53" s="1"/>
  <c r="DR322" i="53"/>
  <c r="DQ322" i="53"/>
  <c r="DM322" i="53"/>
  <c r="DP322" i="53" s="1"/>
  <c r="DR338" i="53"/>
  <c r="DQ338" i="53"/>
  <c r="DM338" i="53"/>
  <c r="DP338" i="53" s="1"/>
  <c r="DM347" i="53"/>
  <c r="DP347" i="53" s="1"/>
  <c r="DR347" i="53"/>
  <c r="DQ347" i="53"/>
  <c r="DM363" i="53"/>
  <c r="DP363" i="53" s="1"/>
  <c r="DR363" i="53"/>
  <c r="DQ363" i="53"/>
  <c r="DM379" i="53"/>
  <c r="DP379" i="53" s="1"/>
  <c r="DR379" i="53"/>
  <c r="DQ379" i="53"/>
  <c r="DM395" i="53"/>
  <c r="DP395" i="53" s="1"/>
  <c r="DR395" i="53"/>
  <c r="DQ395" i="53"/>
  <c r="DM411" i="53"/>
  <c r="DP411" i="53" s="1"/>
  <c r="DR411" i="53"/>
  <c r="DQ411" i="53"/>
  <c r="DR356" i="53"/>
  <c r="DQ356" i="53"/>
  <c r="DM356" i="53"/>
  <c r="DP356" i="53" s="1"/>
  <c r="DR372" i="53"/>
  <c r="DQ372" i="53"/>
  <c r="DM372" i="53"/>
  <c r="DP372" i="53" s="1"/>
  <c r="DR388" i="53"/>
  <c r="DQ388" i="53"/>
  <c r="DM388" i="53"/>
  <c r="DP388" i="53" s="1"/>
  <c r="DR404" i="53"/>
  <c r="DQ404" i="53"/>
  <c r="DM404" i="53"/>
  <c r="DP404" i="53" s="1"/>
  <c r="DR353" i="53"/>
  <c r="DQ353" i="53"/>
  <c r="DM353" i="53"/>
  <c r="DP353" i="53" s="1"/>
  <c r="DR369" i="53"/>
  <c r="DQ369" i="53"/>
  <c r="DM369" i="53"/>
  <c r="DP369" i="53" s="1"/>
  <c r="DR385" i="53"/>
  <c r="DQ385" i="53"/>
  <c r="DM385" i="53"/>
  <c r="DP385" i="53" s="1"/>
  <c r="DR401" i="53"/>
  <c r="DQ401" i="53"/>
  <c r="DM401" i="53"/>
  <c r="DP401" i="53" s="1"/>
  <c r="DQ354" i="53"/>
  <c r="DM354" i="53"/>
  <c r="DP354" i="53" s="1"/>
  <c r="DR354" i="53"/>
  <c r="DQ370" i="53"/>
  <c r="DR370" i="53"/>
  <c r="DM370" i="53"/>
  <c r="DP370" i="53" s="1"/>
  <c r="DQ386" i="53"/>
  <c r="DR386" i="53"/>
  <c r="DM386" i="53"/>
  <c r="DP386" i="53" s="1"/>
  <c r="DQ402" i="53"/>
  <c r="DR402" i="53"/>
  <c r="DM402" i="53"/>
  <c r="DP402" i="53" s="1"/>
  <c r="DR413" i="53"/>
  <c r="DM413" i="53"/>
  <c r="DP413" i="53" s="1"/>
  <c r="DQ413" i="53"/>
  <c r="DR429" i="53"/>
  <c r="DM429" i="53"/>
  <c r="DP429" i="53" s="1"/>
  <c r="DQ429" i="53"/>
  <c r="DR445" i="53"/>
  <c r="DM445" i="53"/>
  <c r="DP445" i="53" s="1"/>
  <c r="DQ445" i="53"/>
  <c r="DR430" i="53"/>
  <c r="DQ430" i="53"/>
  <c r="DM430" i="53"/>
  <c r="DP430" i="53" s="1"/>
  <c r="DR446" i="53"/>
  <c r="DQ446" i="53"/>
  <c r="DM446" i="53"/>
  <c r="DP446" i="53" s="1"/>
  <c r="DM427" i="53"/>
  <c r="DP427" i="53" s="1"/>
  <c r="DR427" i="53"/>
  <c r="DQ427" i="53"/>
  <c r="DM443" i="53"/>
  <c r="DP443" i="53" s="1"/>
  <c r="DR443" i="53"/>
  <c r="DQ443" i="53"/>
  <c r="DQ420" i="53"/>
  <c r="DM420" i="53"/>
  <c r="DP420" i="53" s="1"/>
  <c r="DR420" i="53"/>
  <c r="DQ436" i="53"/>
  <c r="DM436" i="53"/>
  <c r="DP436" i="53" s="1"/>
  <c r="DR436" i="53"/>
  <c r="DM450" i="53"/>
  <c r="DP450" i="53" s="1"/>
  <c r="DQ450" i="53"/>
  <c r="DR450" i="53"/>
  <c r="DM466" i="53"/>
  <c r="DP466" i="53" s="1"/>
  <c r="DQ466" i="53"/>
  <c r="DR466" i="53"/>
  <c r="DM482" i="53"/>
  <c r="DP482" i="53" s="1"/>
  <c r="DR482" i="53"/>
  <c r="DQ482" i="53"/>
  <c r="DR459" i="53"/>
  <c r="DM459" i="53"/>
  <c r="DP459" i="53" s="1"/>
  <c r="DQ459" i="53"/>
  <c r="DR475" i="53"/>
  <c r="DM475" i="53"/>
  <c r="DP475" i="53" s="1"/>
  <c r="DQ475" i="53"/>
  <c r="DQ460" i="53"/>
  <c r="DM460" i="53"/>
  <c r="DP460" i="53" s="1"/>
  <c r="DR460" i="53"/>
  <c r="DQ476" i="53"/>
  <c r="DM476" i="53"/>
  <c r="DP476" i="53" s="1"/>
  <c r="DR476" i="53"/>
  <c r="DR461" i="53"/>
  <c r="DQ461" i="53"/>
  <c r="DM461" i="53"/>
  <c r="DP461" i="53" s="1"/>
  <c r="DR477" i="53"/>
  <c r="DQ477" i="53"/>
  <c r="DM477" i="53"/>
  <c r="DP477" i="53" s="1"/>
  <c r="DR491" i="53"/>
  <c r="DQ491" i="53"/>
  <c r="DM491" i="53"/>
  <c r="DP491" i="53" s="1"/>
  <c r="DR507" i="53"/>
  <c r="DQ507" i="53"/>
  <c r="DM507" i="53"/>
  <c r="DP507" i="53" s="1"/>
  <c r="DM492" i="53"/>
  <c r="DP492" i="53" s="1"/>
  <c r="DR492" i="53"/>
  <c r="DQ492" i="53"/>
  <c r="DM508" i="53"/>
  <c r="DP508" i="53" s="1"/>
  <c r="DR508" i="53"/>
  <c r="DQ508" i="53"/>
  <c r="DM489" i="53"/>
  <c r="DP489" i="53" s="1"/>
  <c r="DR489" i="53"/>
  <c r="DQ489" i="53"/>
  <c r="DM505" i="53"/>
  <c r="DP505" i="53" s="1"/>
  <c r="DR505" i="53"/>
  <c r="DQ505" i="53"/>
  <c r="DM490" i="53"/>
  <c r="DP490" i="53" s="1"/>
  <c r="DQ490" i="53"/>
  <c r="DR490" i="53"/>
  <c r="DM506" i="53"/>
  <c r="DP506" i="53" s="1"/>
  <c r="DQ506" i="53"/>
  <c r="DR506" i="53"/>
  <c r="DR517" i="53"/>
  <c r="DQ517" i="53"/>
  <c r="DM517" i="53"/>
  <c r="DP517" i="53" s="1"/>
  <c r="DR533" i="53"/>
  <c r="DM533" i="53"/>
  <c r="DP533" i="53" s="1"/>
  <c r="DQ533" i="53"/>
  <c r="DQ551" i="53"/>
  <c r="DM551" i="53"/>
  <c r="DP551" i="53" s="1"/>
  <c r="DR551" i="53"/>
  <c r="DQ534" i="53"/>
  <c r="DM534" i="53"/>
  <c r="DP534" i="53" s="1"/>
  <c r="DR534" i="53"/>
  <c r="DM519" i="53"/>
  <c r="DP519" i="53" s="1"/>
  <c r="DR519" i="53"/>
  <c r="DQ519" i="53"/>
  <c r="DQ535" i="53"/>
  <c r="DM535" i="53"/>
  <c r="DP535" i="53" s="1"/>
  <c r="DR535" i="53"/>
  <c r="DR549" i="53"/>
  <c r="DQ549" i="53"/>
  <c r="DM549" i="53"/>
  <c r="DP549" i="53" s="1"/>
  <c r="DR528" i="53"/>
  <c r="DM528" i="53"/>
  <c r="DP528" i="53" s="1"/>
  <c r="DQ528" i="53"/>
  <c r="DR544" i="53"/>
  <c r="DM544" i="53"/>
  <c r="DP544" i="53" s="1"/>
  <c r="DQ544" i="53"/>
  <c r="DM554" i="53"/>
  <c r="DP554" i="53" s="1"/>
  <c r="DQ554" i="53"/>
  <c r="DR554" i="53"/>
  <c r="DR559" i="53"/>
  <c r="DQ559" i="53"/>
  <c r="DM559" i="53"/>
  <c r="DP559" i="53" s="1"/>
  <c r="DQ556" i="53"/>
  <c r="DM556" i="53"/>
  <c r="DP556" i="53" s="1"/>
  <c r="DR556" i="53"/>
  <c r="DR570" i="53"/>
  <c r="DQ570" i="53"/>
  <c r="DM570" i="53"/>
  <c r="DP570" i="53" s="1"/>
  <c r="DM569" i="53"/>
  <c r="DP569" i="53" s="1"/>
  <c r="DR569" i="53"/>
  <c r="DQ569" i="53"/>
  <c r="DR583" i="53"/>
  <c r="DQ583" i="53"/>
  <c r="DM583" i="53"/>
  <c r="DP583" i="53" s="1"/>
  <c r="DQ580" i="53"/>
  <c r="DR580" i="53"/>
  <c r="DM580" i="53"/>
  <c r="DP580" i="53" s="1"/>
  <c r="DQ581" i="53"/>
  <c r="DM581" i="53"/>
  <c r="DP581" i="53" s="1"/>
  <c r="DR581" i="53"/>
  <c r="DM578" i="53"/>
  <c r="DP578" i="53" s="1"/>
  <c r="DR578" i="53"/>
  <c r="DQ578" i="53"/>
  <c r="DR594" i="53"/>
  <c r="DQ594" i="53"/>
  <c r="DM594" i="53"/>
  <c r="DP594" i="53" s="1"/>
  <c r="DQ591" i="53"/>
  <c r="DM591" i="53"/>
  <c r="DP591" i="53" s="1"/>
  <c r="DR591" i="53"/>
  <c r="DM588" i="53"/>
  <c r="DP588" i="53" s="1"/>
  <c r="DQ588" i="53"/>
  <c r="DR588" i="53"/>
  <c r="DQ604" i="53"/>
  <c r="DR604" i="53"/>
  <c r="DM604" i="53"/>
  <c r="DP604" i="53" s="1"/>
  <c r="DR607" i="53"/>
  <c r="DQ607" i="53"/>
  <c r="DM607" i="53"/>
  <c r="DP607" i="53" s="1"/>
  <c r="DQ621" i="53"/>
  <c r="DR621" i="53"/>
  <c r="DM621" i="53"/>
  <c r="DP621" i="53" s="1"/>
  <c r="DM605" i="53"/>
  <c r="DP605" i="53" s="1"/>
  <c r="DQ605" i="53"/>
  <c r="DR605" i="53"/>
  <c r="DR610" i="53"/>
  <c r="DQ610" i="53"/>
  <c r="DM610" i="53"/>
  <c r="DP610" i="53" s="1"/>
  <c r="DR624" i="53"/>
  <c r="DM624" i="53"/>
  <c r="DP624" i="53" s="1"/>
  <c r="DQ624" i="53"/>
  <c r="DQ634" i="53"/>
  <c r="DR634" i="53"/>
  <c r="DM634" i="53"/>
  <c r="DP634" i="53" s="1"/>
  <c r="DQ623" i="53"/>
  <c r="DM623" i="53"/>
  <c r="DP623" i="53" s="1"/>
  <c r="DR623" i="53"/>
  <c r="DQ635" i="53"/>
  <c r="DM635" i="53"/>
  <c r="DP635" i="53" s="1"/>
  <c r="DR635" i="53"/>
  <c r="DM643" i="53"/>
  <c r="DP643" i="53" s="1"/>
  <c r="DR643" i="53"/>
  <c r="DQ643" i="53"/>
  <c r="DR638" i="53"/>
  <c r="DQ638" i="53"/>
  <c r="DM638" i="53"/>
  <c r="DP638" i="53" s="1"/>
  <c r="DM642" i="53"/>
  <c r="DP642" i="53" s="1"/>
  <c r="DR642" i="53"/>
  <c r="DQ642" i="53"/>
  <c r="DR651" i="53"/>
  <c r="DQ651" i="53"/>
  <c r="DM651" i="53"/>
  <c r="DP651" i="53" s="1"/>
  <c r="DQ649" i="53"/>
  <c r="DR649" i="53"/>
  <c r="DM649" i="53"/>
  <c r="DP649" i="53" s="1"/>
  <c r="DQ661" i="53"/>
  <c r="DR661" i="53"/>
  <c r="DM661" i="53"/>
  <c r="DP661" i="53" s="1"/>
  <c r="DQ663" i="53"/>
  <c r="DR663" i="53"/>
  <c r="DM663" i="53"/>
  <c r="DP663" i="53" s="1"/>
  <c r="DM664" i="53"/>
  <c r="DP664" i="53" s="1"/>
  <c r="DR664" i="53"/>
  <c r="DQ664" i="53"/>
  <c r="DM667" i="53"/>
  <c r="DP667" i="53" s="1"/>
  <c r="DQ667" i="53"/>
  <c r="DR667" i="53"/>
  <c r="DQ674" i="53"/>
  <c r="DR674" i="53"/>
  <c r="DM674" i="53"/>
  <c r="DP674" i="53" s="1"/>
  <c r="DR678" i="53"/>
  <c r="DM678" i="53"/>
  <c r="DP678" i="53" s="1"/>
  <c r="DQ678" i="53"/>
  <c r="EP92" i="53"/>
  <c r="EK92" i="53"/>
  <c r="EN92" i="53" s="1"/>
  <c r="EO92" i="53"/>
  <c r="EP108" i="53"/>
  <c r="EK108" i="53"/>
  <c r="EN108" i="53" s="1"/>
  <c r="EO108" i="53"/>
  <c r="EP124" i="53"/>
  <c r="EK124" i="53"/>
  <c r="EN124" i="53" s="1"/>
  <c r="EO124" i="53"/>
  <c r="EO85" i="53"/>
  <c r="EP85" i="53"/>
  <c r="EK85" i="53"/>
  <c r="EN85" i="53" s="1"/>
  <c r="EO101" i="53"/>
  <c r="EK101" i="53"/>
  <c r="EN101" i="53" s="1"/>
  <c r="EP101" i="53"/>
  <c r="EO117" i="53"/>
  <c r="EK117" i="53"/>
  <c r="EN117" i="53" s="1"/>
  <c r="EP117" i="53"/>
  <c r="EO133" i="53"/>
  <c r="EK133" i="53"/>
  <c r="EN133" i="53" s="1"/>
  <c r="EP133" i="53"/>
  <c r="EK94" i="53"/>
  <c r="EN94" i="53" s="1"/>
  <c r="EP94" i="53"/>
  <c r="EO94" i="53"/>
  <c r="EK110" i="53"/>
  <c r="EN110" i="53" s="1"/>
  <c r="EP110" i="53"/>
  <c r="EO110" i="53"/>
  <c r="EK126" i="53"/>
  <c r="EN126" i="53" s="1"/>
  <c r="EO126" i="53"/>
  <c r="EP126" i="53"/>
  <c r="EP87" i="53"/>
  <c r="EK87" i="53"/>
  <c r="EN87" i="53" s="1"/>
  <c r="EO87" i="53"/>
  <c r="EP103" i="53"/>
  <c r="EO103" i="53"/>
  <c r="EK103" i="53"/>
  <c r="EN103" i="53" s="1"/>
  <c r="EP119" i="53"/>
  <c r="EO119" i="53"/>
  <c r="EK119" i="53"/>
  <c r="EN119" i="53" s="1"/>
  <c r="EK134" i="53"/>
  <c r="EN134" i="53" s="1"/>
  <c r="EP134" i="53"/>
  <c r="EO134" i="53"/>
  <c r="EK150" i="53"/>
  <c r="EN150" i="53" s="1"/>
  <c r="EO150" i="53"/>
  <c r="EP150" i="53"/>
  <c r="EK166" i="53"/>
  <c r="EN166" i="53" s="1"/>
  <c r="EO166" i="53"/>
  <c r="EP166" i="53"/>
  <c r="EK182" i="53"/>
  <c r="EN182" i="53" s="1"/>
  <c r="EP182" i="53"/>
  <c r="EO182" i="53"/>
  <c r="EK198" i="53"/>
  <c r="EN198" i="53" s="1"/>
  <c r="EP198" i="53"/>
  <c r="EO198" i="53"/>
  <c r="EK143" i="53"/>
  <c r="EN143" i="53" s="1"/>
  <c r="EP143" i="53"/>
  <c r="EO143" i="53"/>
  <c r="EP159" i="53"/>
  <c r="EO159" i="53"/>
  <c r="EK159" i="53"/>
  <c r="EN159" i="53" s="1"/>
  <c r="EO175" i="53"/>
  <c r="EK175" i="53"/>
  <c r="EN175" i="53" s="1"/>
  <c r="EP175" i="53"/>
  <c r="EP191" i="53"/>
  <c r="EK191" i="53"/>
  <c r="EN191" i="53" s="1"/>
  <c r="EO191" i="53"/>
  <c r="EK136" i="53"/>
  <c r="EN136" i="53" s="1"/>
  <c r="EP136" i="53"/>
  <c r="EO136" i="53"/>
  <c r="EK152" i="53"/>
  <c r="EN152" i="53" s="1"/>
  <c r="EP152" i="53"/>
  <c r="EO152" i="53"/>
  <c r="EK168" i="53"/>
  <c r="EN168" i="53" s="1"/>
  <c r="EP168" i="53"/>
  <c r="EO168" i="53"/>
  <c r="EK184" i="53"/>
  <c r="EN184" i="53" s="1"/>
  <c r="EP184" i="53"/>
  <c r="EO184" i="53"/>
  <c r="EK200" i="53"/>
  <c r="EN200" i="53" s="1"/>
  <c r="EP200" i="53"/>
  <c r="EO200" i="53"/>
  <c r="EP145" i="53"/>
  <c r="EO145" i="53"/>
  <c r="EK145" i="53"/>
  <c r="EN145" i="53" s="1"/>
  <c r="EP161" i="53"/>
  <c r="EO161" i="53"/>
  <c r="EK161" i="53"/>
  <c r="EN161" i="53" s="1"/>
  <c r="EP177" i="53"/>
  <c r="EO177" i="53"/>
  <c r="EK177" i="53"/>
  <c r="EN177" i="53" s="1"/>
  <c r="EP193" i="53"/>
  <c r="EO193" i="53"/>
  <c r="EK193" i="53"/>
  <c r="EN193" i="53" s="1"/>
  <c r="EO209" i="53"/>
  <c r="EP209" i="53"/>
  <c r="EK209" i="53"/>
  <c r="EN209" i="53" s="1"/>
  <c r="EO225" i="53"/>
  <c r="EP225" i="53"/>
  <c r="EK225" i="53"/>
  <c r="EN225" i="53" s="1"/>
  <c r="EO241" i="53"/>
  <c r="EP241" i="53"/>
  <c r="EK241" i="53"/>
  <c r="EN241" i="53" s="1"/>
  <c r="EO257" i="53"/>
  <c r="EP257" i="53"/>
  <c r="EK257" i="53"/>
  <c r="EN257" i="53" s="1"/>
  <c r="EO273" i="53"/>
  <c r="EP273" i="53"/>
  <c r="EK273" i="53"/>
  <c r="EN273" i="53" s="1"/>
  <c r="EP218" i="53"/>
  <c r="EO218" i="53"/>
  <c r="EK218" i="53"/>
  <c r="EN218" i="53" s="1"/>
  <c r="EP234" i="53"/>
  <c r="EO234" i="53"/>
  <c r="EK234" i="53"/>
  <c r="EN234" i="53" s="1"/>
  <c r="EP250" i="53"/>
  <c r="EO250" i="53"/>
  <c r="EK250" i="53"/>
  <c r="EN250" i="53" s="1"/>
  <c r="EP266" i="53"/>
  <c r="EK266" i="53"/>
  <c r="EN266" i="53" s="1"/>
  <c r="EO266" i="53"/>
  <c r="EO211" i="53"/>
  <c r="EK211" i="53"/>
  <c r="EN211" i="53" s="1"/>
  <c r="EP211" i="53"/>
  <c r="EO227" i="53"/>
  <c r="EK227" i="53"/>
  <c r="EN227" i="53" s="1"/>
  <c r="EP227" i="53"/>
  <c r="EO243" i="53"/>
  <c r="EK243" i="53"/>
  <c r="EN243" i="53" s="1"/>
  <c r="EP243" i="53"/>
  <c r="EO259" i="53"/>
  <c r="EK259" i="53"/>
  <c r="EN259" i="53" s="1"/>
  <c r="EP259" i="53"/>
  <c r="EP276" i="53"/>
  <c r="EO276" i="53"/>
  <c r="EK276" i="53"/>
  <c r="EN276" i="53" s="1"/>
  <c r="EK220" i="53"/>
  <c r="EN220" i="53" s="1"/>
  <c r="EP220" i="53"/>
  <c r="EO220" i="53"/>
  <c r="EP236" i="53"/>
  <c r="EO236" i="53"/>
  <c r="EK236" i="53"/>
  <c r="EN236" i="53" s="1"/>
  <c r="EP252" i="53"/>
  <c r="EO252" i="53"/>
  <c r="EK252" i="53"/>
  <c r="EN252" i="53" s="1"/>
  <c r="EP268" i="53"/>
  <c r="EO268" i="53"/>
  <c r="EK268" i="53"/>
  <c r="EN268" i="53" s="1"/>
  <c r="EK286" i="53"/>
  <c r="EN286" i="53" s="1"/>
  <c r="EP286" i="53"/>
  <c r="EO286" i="53"/>
  <c r="EK302" i="53"/>
  <c r="EN302" i="53" s="1"/>
  <c r="EP302" i="53"/>
  <c r="EO302" i="53"/>
  <c r="EK318" i="53"/>
  <c r="EN318" i="53" s="1"/>
  <c r="EP318" i="53"/>
  <c r="EO318" i="53"/>
  <c r="EK334" i="53"/>
  <c r="EN334" i="53" s="1"/>
  <c r="EP334" i="53"/>
  <c r="EO334" i="53"/>
  <c r="EP279" i="53"/>
  <c r="EO279" i="53"/>
  <c r="EK279" i="53"/>
  <c r="EN279" i="53" s="1"/>
  <c r="EP295" i="53"/>
  <c r="EO295" i="53"/>
  <c r="EK295" i="53"/>
  <c r="EN295" i="53" s="1"/>
  <c r="EP311" i="53"/>
  <c r="EO311" i="53"/>
  <c r="EK311" i="53"/>
  <c r="EN311" i="53" s="1"/>
  <c r="EP327" i="53"/>
  <c r="EO327" i="53"/>
  <c r="EK327" i="53"/>
  <c r="EN327" i="53" s="1"/>
  <c r="EK280" i="53"/>
  <c r="EN280" i="53" s="1"/>
  <c r="EP280" i="53"/>
  <c r="EO280" i="53"/>
  <c r="EK296" i="53"/>
  <c r="EN296" i="53" s="1"/>
  <c r="EP296" i="53"/>
  <c r="EO296" i="53"/>
  <c r="EK312" i="53"/>
  <c r="EN312" i="53" s="1"/>
  <c r="EP312" i="53"/>
  <c r="EO312" i="53"/>
  <c r="EK328" i="53"/>
  <c r="EN328" i="53" s="1"/>
  <c r="EP328" i="53"/>
  <c r="EO328" i="53"/>
  <c r="EO345" i="53"/>
  <c r="EP345" i="53"/>
  <c r="EK345" i="53"/>
  <c r="EN345" i="53" s="1"/>
  <c r="EO289" i="53"/>
  <c r="EP289" i="53"/>
  <c r="EK289" i="53"/>
  <c r="EN289" i="53" s="1"/>
  <c r="EO305" i="53"/>
  <c r="EP305" i="53"/>
  <c r="EK305" i="53"/>
  <c r="EN305" i="53" s="1"/>
  <c r="EO321" i="53"/>
  <c r="EP321" i="53"/>
  <c r="EK321" i="53"/>
  <c r="EN321" i="53" s="1"/>
  <c r="EO337" i="53"/>
  <c r="EP337" i="53"/>
  <c r="EK337" i="53"/>
  <c r="EN337" i="53" s="1"/>
  <c r="EP350" i="53"/>
  <c r="EO350" i="53"/>
  <c r="EK350" i="53"/>
  <c r="EN350" i="53" s="1"/>
  <c r="EP366" i="53"/>
  <c r="EO366" i="53"/>
  <c r="EK366" i="53"/>
  <c r="EN366" i="53" s="1"/>
  <c r="EP382" i="53"/>
  <c r="EO382" i="53"/>
  <c r="EK382" i="53"/>
  <c r="EN382" i="53" s="1"/>
  <c r="EP398" i="53"/>
  <c r="EO398" i="53"/>
  <c r="EK398" i="53"/>
  <c r="EN398" i="53" s="1"/>
  <c r="EO413" i="53"/>
  <c r="EK413" i="53"/>
  <c r="EN413" i="53" s="1"/>
  <c r="EP413" i="53"/>
  <c r="EO355" i="53"/>
  <c r="EP355" i="53"/>
  <c r="EK355" i="53"/>
  <c r="EN355" i="53" s="1"/>
  <c r="EO371" i="53"/>
  <c r="EP371" i="53"/>
  <c r="EK371" i="53"/>
  <c r="EN371" i="53" s="1"/>
  <c r="EO387" i="53"/>
  <c r="EP387" i="53"/>
  <c r="EK387" i="53"/>
  <c r="EN387" i="53" s="1"/>
  <c r="EO403" i="53"/>
  <c r="EP403" i="53"/>
  <c r="EK403" i="53"/>
  <c r="EN403" i="53" s="1"/>
  <c r="EP352" i="53"/>
  <c r="EO352" i="53"/>
  <c r="EK352" i="53"/>
  <c r="EN352" i="53" s="1"/>
  <c r="EP368" i="53"/>
  <c r="EO368" i="53"/>
  <c r="EK368" i="53"/>
  <c r="EN368" i="53" s="1"/>
  <c r="EP384" i="53"/>
  <c r="EO384" i="53"/>
  <c r="EK384" i="53"/>
  <c r="EN384" i="53" s="1"/>
  <c r="EP400" i="53"/>
  <c r="EO400" i="53"/>
  <c r="EK400" i="53"/>
  <c r="EN400" i="53" s="1"/>
  <c r="EP353" i="53"/>
  <c r="EK353" i="53"/>
  <c r="EN353" i="53" s="1"/>
  <c r="EO353" i="53"/>
  <c r="EP369" i="53"/>
  <c r="EK369" i="53"/>
  <c r="EN369" i="53" s="1"/>
  <c r="EO369" i="53"/>
  <c r="EP385" i="53"/>
  <c r="EK385" i="53"/>
  <c r="EN385" i="53" s="1"/>
  <c r="EO385" i="53"/>
  <c r="EP401" i="53"/>
  <c r="EK401" i="53"/>
  <c r="EN401" i="53" s="1"/>
  <c r="EO401" i="53"/>
  <c r="EO416" i="53"/>
  <c r="EK416" i="53"/>
  <c r="EN416" i="53" s="1"/>
  <c r="EP416" i="53"/>
  <c r="EO432" i="53"/>
  <c r="EK432" i="53"/>
  <c r="EN432" i="53" s="1"/>
  <c r="EP432" i="53"/>
  <c r="EO448" i="53"/>
  <c r="EK448" i="53"/>
  <c r="EN448" i="53" s="1"/>
  <c r="EP448" i="53"/>
  <c r="EO429" i="53"/>
  <c r="EP429" i="53"/>
  <c r="EK429" i="53"/>
  <c r="EN429" i="53" s="1"/>
  <c r="EO445" i="53"/>
  <c r="EP445" i="53"/>
  <c r="EK445" i="53"/>
  <c r="EN445" i="53" s="1"/>
  <c r="EP426" i="53"/>
  <c r="EO426" i="53"/>
  <c r="EK426" i="53"/>
  <c r="EN426" i="53" s="1"/>
  <c r="EP442" i="53"/>
  <c r="EO442" i="53"/>
  <c r="EK442" i="53"/>
  <c r="EN442" i="53" s="1"/>
  <c r="EP423" i="53"/>
  <c r="EO423" i="53"/>
  <c r="EK423" i="53"/>
  <c r="EN423" i="53" s="1"/>
  <c r="EP439" i="53"/>
  <c r="EO439" i="53"/>
  <c r="EK439" i="53"/>
  <c r="EN439" i="53" s="1"/>
  <c r="EP453" i="53"/>
  <c r="EO453" i="53"/>
  <c r="EK453" i="53"/>
  <c r="EN453" i="53" s="1"/>
  <c r="EP469" i="53"/>
  <c r="EO469" i="53"/>
  <c r="EK469" i="53"/>
  <c r="EN469" i="53" s="1"/>
  <c r="EO450" i="53"/>
  <c r="EK450" i="53"/>
  <c r="EN450" i="53" s="1"/>
  <c r="EP450" i="53"/>
  <c r="EO466" i="53"/>
  <c r="EK466" i="53"/>
  <c r="EN466" i="53" s="1"/>
  <c r="EP466" i="53"/>
  <c r="EO482" i="53"/>
  <c r="EK482" i="53"/>
  <c r="EN482" i="53" s="1"/>
  <c r="EP482" i="53"/>
  <c r="EK459" i="53"/>
  <c r="EN459" i="53" s="1"/>
  <c r="EP459" i="53"/>
  <c r="EO459" i="53"/>
  <c r="EK475" i="53"/>
  <c r="EN475" i="53" s="1"/>
  <c r="EO475" i="53"/>
  <c r="EP475" i="53"/>
  <c r="EO460" i="53"/>
  <c r="EP460" i="53"/>
  <c r="EK460" i="53"/>
  <c r="EN460" i="53" s="1"/>
  <c r="EO476" i="53"/>
  <c r="EP476" i="53"/>
  <c r="EK476" i="53"/>
  <c r="EN476" i="53" s="1"/>
  <c r="EK490" i="53"/>
  <c r="EN490" i="53" s="1"/>
  <c r="EP490" i="53"/>
  <c r="EO490" i="53"/>
  <c r="EK506" i="53"/>
  <c r="EN506" i="53" s="1"/>
  <c r="EP506" i="53"/>
  <c r="EO506" i="53"/>
  <c r="EP487" i="53"/>
  <c r="EK487" i="53"/>
  <c r="EN487" i="53" s="1"/>
  <c r="EO487" i="53"/>
  <c r="EP503" i="53"/>
  <c r="EK503" i="53"/>
  <c r="EN503" i="53" s="1"/>
  <c r="EO503" i="53"/>
  <c r="EO484" i="53"/>
  <c r="EP484" i="53"/>
  <c r="EK484" i="53"/>
  <c r="EN484" i="53" s="1"/>
  <c r="EO500" i="53"/>
  <c r="EP500" i="53"/>
  <c r="EK500" i="53"/>
  <c r="EN500" i="53" s="1"/>
  <c r="EO516" i="53"/>
  <c r="EP516" i="53"/>
  <c r="EK516" i="53"/>
  <c r="EN516" i="53" s="1"/>
  <c r="EO497" i="53"/>
  <c r="EP497" i="53"/>
  <c r="EK497" i="53"/>
  <c r="EN497" i="53" s="1"/>
  <c r="EO513" i="53"/>
  <c r="EP513" i="53"/>
  <c r="EK513" i="53"/>
  <c r="EN513" i="53" s="1"/>
  <c r="EO532" i="53"/>
  <c r="EP532" i="53"/>
  <c r="EK532" i="53"/>
  <c r="EN532" i="53" s="1"/>
  <c r="EO548" i="53"/>
  <c r="EP548" i="53"/>
  <c r="EK548" i="53"/>
  <c r="EN548" i="53" s="1"/>
  <c r="EP529" i="53"/>
  <c r="EO529" i="53"/>
  <c r="EK529" i="53"/>
  <c r="EN529" i="53" s="1"/>
  <c r="EP545" i="53"/>
  <c r="EO545" i="53"/>
  <c r="EK545" i="53"/>
  <c r="EN545" i="53" s="1"/>
  <c r="EP526" i="53"/>
  <c r="EO526" i="53"/>
  <c r="EK526" i="53"/>
  <c r="EN526" i="53" s="1"/>
  <c r="EP542" i="53"/>
  <c r="EO542" i="53"/>
  <c r="EK542" i="53"/>
  <c r="EN542" i="53" s="1"/>
  <c r="EO531" i="53"/>
  <c r="EK531" i="53"/>
  <c r="EN531" i="53" s="1"/>
  <c r="EP531" i="53"/>
  <c r="EO547" i="53"/>
  <c r="EK547" i="53"/>
  <c r="EN547" i="53" s="1"/>
  <c r="EP547" i="53"/>
  <c r="EP557" i="53"/>
  <c r="EO557" i="53"/>
  <c r="EK557" i="53"/>
  <c r="EN557" i="53" s="1"/>
  <c r="EK558" i="53"/>
  <c r="EN558" i="53" s="1"/>
  <c r="EP558" i="53"/>
  <c r="EO558" i="53"/>
  <c r="EO555" i="53"/>
  <c r="EP555" i="53"/>
  <c r="EK555" i="53"/>
  <c r="EN555" i="53" s="1"/>
  <c r="EP556" i="53"/>
  <c r="EO556" i="53"/>
  <c r="EK556" i="53"/>
  <c r="EN556" i="53" s="1"/>
  <c r="EO571" i="53"/>
  <c r="EK571" i="53"/>
  <c r="EN571" i="53" s="1"/>
  <c r="EP571" i="53"/>
  <c r="EO582" i="53"/>
  <c r="EK582" i="53"/>
  <c r="EN582" i="53" s="1"/>
  <c r="EP582" i="53"/>
  <c r="EO583" i="53"/>
  <c r="EK583" i="53"/>
  <c r="EN583" i="53" s="1"/>
  <c r="EP583" i="53"/>
  <c r="EK576" i="53"/>
  <c r="EN576" i="53" s="1"/>
  <c r="EP576" i="53"/>
  <c r="EO576" i="53"/>
  <c r="EO577" i="53"/>
  <c r="EP577" i="53"/>
  <c r="EK577" i="53"/>
  <c r="EN577" i="53" s="1"/>
  <c r="EP589" i="53"/>
  <c r="EK589" i="53"/>
  <c r="EN589" i="53" s="1"/>
  <c r="EO589" i="53"/>
  <c r="EP594" i="53"/>
  <c r="EK594" i="53"/>
  <c r="EN594" i="53" s="1"/>
  <c r="EO594" i="53"/>
  <c r="EP595" i="53"/>
  <c r="EO595" i="53"/>
  <c r="EK595" i="53"/>
  <c r="EN595" i="53" s="1"/>
  <c r="EK596" i="53"/>
  <c r="EN596" i="53" s="1"/>
  <c r="EP596" i="53"/>
  <c r="EO596" i="53"/>
  <c r="EP610" i="53"/>
  <c r="EO610" i="53"/>
  <c r="EK610" i="53"/>
  <c r="EN610" i="53" s="1"/>
  <c r="EP611" i="53"/>
  <c r="EO611" i="53"/>
  <c r="EK611" i="53"/>
  <c r="EN611" i="53" s="1"/>
  <c r="EK612" i="53"/>
  <c r="EN612" i="53" s="1"/>
  <c r="EO612" i="53"/>
  <c r="EP612" i="53"/>
  <c r="EP617" i="53"/>
  <c r="EO617" i="53"/>
  <c r="EK617" i="53"/>
  <c r="EN617" i="53" s="1"/>
  <c r="EO627" i="53"/>
  <c r="EK627" i="53"/>
  <c r="EN627" i="53" s="1"/>
  <c r="EP627" i="53"/>
  <c r="EP621" i="53"/>
  <c r="EK621" i="53"/>
  <c r="EN621" i="53" s="1"/>
  <c r="EO621" i="53"/>
  <c r="EK622" i="53"/>
  <c r="EN622" i="53" s="1"/>
  <c r="EP622" i="53"/>
  <c r="EO622" i="53"/>
  <c r="EO638" i="53"/>
  <c r="EP638" i="53"/>
  <c r="EK638" i="53"/>
  <c r="EN638" i="53" s="1"/>
  <c r="EK632" i="53"/>
  <c r="EN632" i="53" s="1"/>
  <c r="EO632" i="53"/>
  <c r="EP632" i="53"/>
  <c r="EP637" i="53"/>
  <c r="EO637" i="53"/>
  <c r="EK637" i="53"/>
  <c r="EN637" i="53" s="1"/>
  <c r="EK649" i="53"/>
  <c r="EN649" i="53" s="1"/>
  <c r="EO649" i="53"/>
  <c r="EP649" i="53"/>
  <c r="EP650" i="53"/>
  <c r="EO650" i="53"/>
  <c r="EK650" i="53"/>
  <c r="EN650" i="53" s="1"/>
  <c r="EO652" i="53"/>
  <c r="EK652" i="53"/>
  <c r="EN652" i="53" s="1"/>
  <c r="EP652" i="53"/>
  <c r="EO661" i="53"/>
  <c r="EK661" i="53"/>
  <c r="EN661" i="53" s="1"/>
  <c r="EP661" i="53"/>
  <c r="EK662" i="53"/>
  <c r="EN662" i="53" s="1"/>
  <c r="EP662" i="53"/>
  <c r="EO662" i="53"/>
  <c r="EP664" i="53"/>
  <c r="EO664" i="53"/>
  <c r="EK664" i="53"/>
  <c r="EN664" i="53" s="1"/>
  <c r="EO670" i="53"/>
  <c r="EP670" i="53"/>
  <c r="EK670" i="53"/>
  <c r="EN670" i="53" s="1"/>
  <c r="EP674" i="53"/>
  <c r="EK674" i="53"/>
  <c r="EN674" i="53" s="1"/>
  <c r="EO674" i="53"/>
  <c r="EP677" i="53"/>
  <c r="EO677" i="53"/>
  <c r="EK677" i="53"/>
  <c r="EN677" i="53" s="1"/>
  <c r="AC94" i="53"/>
  <c r="AF94" i="53" s="1"/>
  <c r="AH94" i="53"/>
  <c r="AG94" i="53"/>
  <c r="AC110" i="53"/>
  <c r="AF110" i="53" s="1"/>
  <c r="AH110" i="53"/>
  <c r="AG110" i="53"/>
  <c r="AC126" i="53"/>
  <c r="AF126" i="53" s="1"/>
  <c r="AH126" i="53"/>
  <c r="AG126" i="53"/>
  <c r="AC87" i="53"/>
  <c r="AF87" i="53" s="1"/>
  <c r="AH87" i="53"/>
  <c r="AG87" i="53"/>
  <c r="AC103" i="53"/>
  <c r="AF103" i="53" s="1"/>
  <c r="AH103" i="53"/>
  <c r="AG103" i="53"/>
  <c r="AC119" i="53"/>
  <c r="AF119" i="53" s="1"/>
  <c r="AH119" i="53"/>
  <c r="AG119" i="53"/>
  <c r="AG80" i="53"/>
  <c r="AC80" i="53"/>
  <c r="AF80" i="53" s="1"/>
  <c r="AH80" i="53"/>
  <c r="AG96" i="53"/>
  <c r="AC96" i="53"/>
  <c r="AF96" i="53" s="1"/>
  <c r="AH96" i="53"/>
  <c r="AG112" i="53"/>
  <c r="AC112" i="53"/>
  <c r="AF112" i="53" s="1"/>
  <c r="AH112" i="53"/>
  <c r="AG128" i="53"/>
  <c r="AC128" i="53"/>
  <c r="AF128" i="53" s="1"/>
  <c r="AH128" i="53"/>
  <c r="AH89" i="53"/>
  <c r="AG89" i="53"/>
  <c r="AC89" i="53"/>
  <c r="AF89" i="53" s="1"/>
  <c r="AH105" i="53"/>
  <c r="AG105" i="53"/>
  <c r="AC105" i="53"/>
  <c r="AF105" i="53" s="1"/>
  <c r="AH121" i="53"/>
  <c r="AG121" i="53"/>
  <c r="AC121" i="53"/>
  <c r="AF121" i="53" s="1"/>
  <c r="AC134" i="53"/>
  <c r="AF134" i="53" s="1"/>
  <c r="AH134" i="53"/>
  <c r="AG134" i="53"/>
  <c r="AG144" i="53"/>
  <c r="AH144" i="53"/>
  <c r="AC144" i="53"/>
  <c r="AF144" i="53" s="1"/>
  <c r="AG160" i="53"/>
  <c r="AH160" i="53"/>
  <c r="AC160" i="53"/>
  <c r="AF160" i="53" s="1"/>
  <c r="AG176" i="53"/>
  <c r="AH176" i="53"/>
  <c r="AC176" i="53"/>
  <c r="AF176" i="53" s="1"/>
  <c r="AG192" i="53"/>
  <c r="AH192" i="53"/>
  <c r="AC192" i="53"/>
  <c r="AF192" i="53" s="1"/>
  <c r="AH137" i="53"/>
  <c r="AC137" i="53"/>
  <c r="AF137" i="53" s="1"/>
  <c r="AG137" i="53"/>
  <c r="AH153" i="53"/>
  <c r="AC153" i="53"/>
  <c r="AF153" i="53" s="1"/>
  <c r="AG153" i="53"/>
  <c r="AH169" i="53"/>
  <c r="AC169" i="53"/>
  <c r="AF169" i="53" s="1"/>
  <c r="AG169" i="53"/>
  <c r="AH185" i="53"/>
  <c r="AC185" i="53"/>
  <c r="AF185" i="53" s="1"/>
  <c r="AG185" i="53"/>
  <c r="AH201" i="53"/>
  <c r="AC201" i="53"/>
  <c r="AF201" i="53" s="1"/>
  <c r="AG201" i="53"/>
  <c r="AG150" i="53"/>
  <c r="AH150" i="53"/>
  <c r="AC150" i="53"/>
  <c r="AF150" i="53" s="1"/>
  <c r="AG166" i="53"/>
  <c r="AH166" i="53"/>
  <c r="AC166" i="53"/>
  <c r="AF166" i="53" s="1"/>
  <c r="AG182" i="53"/>
  <c r="AH182" i="53"/>
  <c r="AC182" i="53"/>
  <c r="AF182" i="53" s="1"/>
  <c r="AG198" i="53"/>
  <c r="AH198" i="53"/>
  <c r="AC198" i="53"/>
  <c r="AF198" i="53" s="1"/>
  <c r="AH147" i="53"/>
  <c r="AG147" i="53"/>
  <c r="AC147" i="53"/>
  <c r="AF147" i="53" s="1"/>
  <c r="AH163" i="53"/>
  <c r="AG163" i="53"/>
  <c r="AC163" i="53"/>
  <c r="AF163" i="53" s="1"/>
  <c r="AH179" i="53"/>
  <c r="AG179" i="53"/>
  <c r="AC179" i="53"/>
  <c r="AF179" i="53" s="1"/>
  <c r="AH195" i="53"/>
  <c r="AG195" i="53"/>
  <c r="AC195" i="53"/>
  <c r="AF195" i="53" s="1"/>
  <c r="AC206" i="53"/>
  <c r="AF206" i="53" s="1"/>
  <c r="AH206" i="53"/>
  <c r="AG206" i="53"/>
  <c r="AC219" i="53"/>
  <c r="AF219" i="53" s="1"/>
  <c r="AH219" i="53"/>
  <c r="AG219" i="53"/>
  <c r="AC235" i="53"/>
  <c r="AF235" i="53" s="1"/>
  <c r="AH235" i="53"/>
  <c r="AG235" i="53"/>
  <c r="AC251" i="53"/>
  <c r="AF251" i="53" s="1"/>
  <c r="AH251" i="53"/>
  <c r="AG251" i="53"/>
  <c r="AC267" i="53"/>
  <c r="AF267" i="53" s="1"/>
  <c r="AH267" i="53"/>
  <c r="AG267" i="53"/>
  <c r="AC212" i="53"/>
  <c r="AF212" i="53" s="1"/>
  <c r="AH212" i="53"/>
  <c r="AG212" i="53"/>
  <c r="AC228" i="53"/>
  <c r="AF228" i="53" s="1"/>
  <c r="AH228" i="53"/>
  <c r="AG228" i="53"/>
  <c r="AC244" i="53"/>
  <c r="AF244" i="53" s="1"/>
  <c r="AH244" i="53"/>
  <c r="AG244" i="53"/>
  <c r="AC260" i="53"/>
  <c r="AF260" i="53" s="1"/>
  <c r="AH260" i="53"/>
  <c r="AG260" i="53"/>
  <c r="AG209" i="53"/>
  <c r="AH209" i="53"/>
  <c r="AC209" i="53"/>
  <c r="AF209" i="53" s="1"/>
  <c r="AG225" i="53"/>
  <c r="AH225" i="53"/>
  <c r="AC225" i="53"/>
  <c r="AF225" i="53" s="1"/>
  <c r="AG241" i="53"/>
  <c r="AH241" i="53"/>
  <c r="AC241" i="53"/>
  <c r="AF241" i="53" s="1"/>
  <c r="AG257" i="53"/>
  <c r="AH257" i="53"/>
  <c r="AC257" i="53"/>
  <c r="AF257" i="53" s="1"/>
  <c r="AG273" i="53"/>
  <c r="AH273" i="53"/>
  <c r="AC273" i="53"/>
  <c r="AF273" i="53" s="1"/>
  <c r="AC222" i="53"/>
  <c r="AF222" i="53" s="1"/>
  <c r="AH222" i="53"/>
  <c r="AG222" i="53"/>
  <c r="AC238" i="53"/>
  <c r="AF238" i="53" s="1"/>
  <c r="AH238" i="53"/>
  <c r="AG238" i="53"/>
  <c r="AC254" i="53"/>
  <c r="AF254" i="53" s="1"/>
  <c r="AH254" i="53"/>
  <c r="AG254" i="53"/>
  <c r="AC270" i="53"/>
  <c r="AF270" i="53" s="1"/>
  <c r="AH270" i="53"/>
  <c r="AG270" i="53"/>
  <c r="AH284" i="53"/>
  <c r="AG284" i="53"/>
  <c r="AC284" i="53"/>
  <c r="AF284" i="53" s="1"/>
  <c r="AH300" i="53"/>
  <c r="AG300" i="53"/>
  <c r="AC300" i="53"/>
  <c r="AF300" i="53" s="1"/>
  <c r="AH316" i="53"/>
  <c r="AG316" i="53"/>
  <c r="AC316" i="53"/>
  <c r="AF316" i="53" s="1"/>
  <c r="AH332" i="53"/>
  <c r="AG332" i="53"/>
  <c r="AC332" i="53"/>
  <c r="AF332" i="53" s="1"/>
  <c r="AH277" i="53"/>
  <c r="AG277" i="53"/>
  <c r="AC277" i="53"/>
  <c r="AF277" i="53" s="1"/>
  <c r="AH293" i="53"/>
  <c r="AG293" i="53"/>
  <c r="AC293" i="53"/>
  <c r="AF293" i="53" s="1"/>
  <c r="AH309" i="53"/>
  <c r="AG309" i="53"/>
  <c r="AC309" i="53"/>
  <c r="AF309" i="53" s="1"/>
  <c r="AH325" i="53"/>
  <c r="AG325" i="53"/>
  <c r="AC325" i="53"/>
  <c r="AF325" i="53" s="1"/>
  <c r="AH341" i="53"/>
  <c r="AG341" i="53"/>
  <c r="AC341" i="53"/>
  <c r="AF341" i="53" s="1"/>
  <c r="AH290" i="53"/>
  <c r="AG290" i="53"/>
  <c r="AC290" i="53"/>
  <c r="AF290" i="53" s="1"/>
  <c r="AH306" i="53"/>
  <c r="AG306" i="53"/>
  <c r="AC306" i="53"/>
  <c r="AF306" i="53" s="1"/>
  <c r="AH322" i="53"/>
  <c r="AG322" i="53"/>
  <c r="AC322" i="53"/>
  <c r="AF322" i="53" s="1"/>
  <c r="AH338" i="53"/>
  <c r="AG338" i="53"/>
  <c r="AC338" i="53"/>
  <c r="AF338" i="53" s="1"/>
  <c r="AH287" i="53"/>
  <c r="AG287" i="53"/>
  <c r="AC287" i="53"/>
  <c r="AF287" i="53" s="1"/>
  <c r="AH303" i="53"/>
  <c r="AG303" i="53"/>
  <c r="AC303" i="53"/>
  <c r="AF303" i="53" s="1"/>
  <c r="AH319" i="53"/>
  <c r="AG319" i="53"/>
  <c r="AC319" i="53"/>
  <c r="AF319" i="53" s="1"/>
  <c r="AH335" i="53"/>
  <c r="AG335" i="53"/>
  <c r="AC335" i="53"/>
  <c r="AF335" i="53" s="1"/>
  <c r="AH348" i="53"/>
  <c r="AG348" i="53"/>
  <c r="AC348" i="53"/>
  <c r="AF348" i="53" s="1"/>
  <c r="AH364" i="53"/>
  <c r="AG364" i="53"/>
  <c r="AC364" i="53"/>
  <c r="AF364" i="53" s="1"/>
  <c r="AH380" i="53"/>
  <c r="AG380" i="53"/>
  <c r="AC380" i="53"/>
  <c r="AF380" i="53" s="1"/>
  <c r="AH396" i="53"/>
  <c r="AG396" i="53"/>
  <c r="AC396" i="53"/>
  <c r="AF396" i="53" s="1"/>
  <c r="AC345" i="53"/>
  <c r="AF345" i="53" s="1"/>
  <c r="AG345" i="53"/>
  <c r="AH345" i="53"/>
  <c r="AG361" i="53"/>
  <c r="AH361" i="53"/>
  <c r="AC361" i="53"/>
  <c r="AF361" i="53" s="1"/>
  <c r="AG377" i="53"/>
  <c r="AH377" i="53"/>
  <c r="AC377" i="53"/>
  <c r="AF377" i="53" s="1"/>
  <c r="AG393" i="53"/>
  <c r="AH393" i="53"/>
  <c r="AC393" i="53"/>
  <c r="AF393" i="53" s="1"/>
  <c r="AG409" i="53"/>
  <c r="AH409" i="53"/>
  <c r="AC409" i="53"/>
  <c r="AF409" i="53" s="1"/>
  <c r="AG362" i="53"/>
  <c r="AH362" i="53"/>
  <c r="AC362" i="53"/>
  <c r="AF362" i="53" s="1"/>
  <c r="AG378" i="53"/>
  <c r="AH378" i="53"/>
  <c r="AC378" i="53"/>
  <c r="AF378" i="53" s="1"/>
  <c r="AG394" i="53"/>
  <c r="AH394" i="53"/>
  <c r="AC394" i="53"/>
  <c r="AF394" i="53" s="1"/>
  <c r="AG410" i="53"/>
  <c r="AH410" i="53"/>
  <c r="AC410" i="53"/>
  <c r="AF410" i="53" s="1"/>
  <c r="AG359" i="53"/>
  <c r="AH359" i="53"/>
  <c r="AC359" i="53"/>
  <c r="AF359" i="53" s="1"/>
  <c r="AG375" i="53"/>
  <c r="AH375" i="53"/>
  <c r="AC375" i="53"/>
  <c r="AF375" i="53" s="1"/>
  <c r="AG391" i="53"/>
  <c r="AH391" i="53"/>
  <c r="AC391" i="53"/>
  <c r="AF391" i="53" s="1"/>
  <c r="AG407" i="53"/>
  <c r="AH407" i="53"/>
  <c r="AC407" i="53"/>
  <c r="AF407" i="53" s="1"/>
  <c r="AH418" i="53"/>
  <c r="AG418" i="53"/>
  <c r="AC418" i="53"/>
  <c r="AF418" i="53" s="1"/>
  <c r="AH434" i="53"/>
  <c r="AG434" i="53"/>
  <c r="AC434" i="53"/>
  <c r="AF434" i="53" s="1"/>
  <c r="AG415" i="53"/>
  <c r="AC415" i="53"/>
  <c r="AF415" i="53" s="1"/>
  <c r="AH415" i="53"/>
  <c r="AG431" i="53"/>
  <c r="AC431" i="53"/>
  <c r="AF431" i="53" s="1"/>
  <c r="AH431" i="53"/>
  <c r="AG447" i="53"/>
  <c r="AC447" i="53"/>
  <c r="AF447" i="53" s="1"/>
  <c r="AH447" i="53"/>
  <c r="AC424" i="53"/>
  <c r="AF424" i="53" s="1"/>
  <c r="AH424" i="53"/>
  <c r="AG424" i="53"/>
  <c r="AC440" i="53"/>
  <c r="AF440" i="53" s="1"/>
  <c r="AH440" i="53"/>
  <c r="AG440" i="53"/>
  <c r="AH417" i="53"/>
  <c r="AG417" i="53"/>
  <c r="AC417" i="53"/>
  <c r="AF417" i="53" s="1"/>
  <c r="AH433" i="53"/>
  <c r="AG433" i="53"/>
  <c r="AC433" i="53"/>
  <c r="AF433" i="53" s="1"/>
  <c r="AH451" i="53"/>
  <c r="AG451" i="53"/>
  <c r="AC451" i="53"/>
  <c r="AF451" i="53" s="1"/>
  <c r="AH467" i="53"/>
  <c r="AG467" i="53"/>
  <c r="AC467" i="53"/>
  <c r="AF467" i="53" s="1"/>
  <c r="AH483" i="53"/>
  <c r="AG483" i="53"/>
  <c r="AC483" i="53"/>
  <c r="AF483" i="53" s="1"/>
  <c r="AH460" i="53"/>
  <c r="AG460" i="53"/>
  <c r="AC460" i="53"/>
  <c r="AF460" i="53" s="1"/>
  <c r="AH476" i="53"/>
  <c r="AG476" i="53"/>
  <c r="AC476" i="53"/>
  <c r="AF476" i="53" s="1"/>
  <c r="AG457" i="53"/>
  <c r="AC457" i="53"/>
  <c r="AF457" i="53" s="1"/>
  <c r="AH457" i="53"/>
  <c r="AG473" i="53"/>
  <c r="AC473" i="53"/>
  <c r="AF473" i="53" s="1"/>
  <c r="AH473" i="53"/>
  <c r="AG458" i="53"/>
  <c r="AC458" i="53"/>
  <c r="AF458" i="53" s="1"/>
  <c r="AH458" i="53"/>
  <c r="AG474" i="53"/>
  <c r="AC474" i="53"/>
  <c r="AF474" i="53" s="1"/>
  <c r="AH474" i="53"/>
  <c r="AH488" i="53"/>
  <c r="AG488" i="53"/>
  <c r="AC488" i="53"/>
  <c r="AF488" i="53" s="1"/>
  <c r="AH504" i="53"/>
  <c r="AG504" i="53"/>
  <c r="AC504" i="53"/>
  <c r="AF504" i="53" s="1"/>
  <c r="AH517" i="53"/>
  <c r="AG517" i="53"/>
  <c r="AC517" i="53"/>
  <c r="AF517" i="53" s="1"/>
  <c r="AH501" i="53"/>
  <c r="AG501" i="53"/>
  <c r="AC501" i="53"/>
  <c r="AF501" i="53" s="1"/>
  <c r="AC486" i="53"/>
  <c r="AF486" i="53" s="1"/>
  <c r="AH486" i="53"/>
  <c r="AG486" i="53"/>
  <c r="AH502" i="53"/>
  <c r="AG502" i="53"/>
  <c r="AC502" i="53"/>
  <c r="AF502" i="53" s="1"/>
  <c r="AH487" i="53"/>
  <c r="AC487" i="53"/>
  <c r="AF487" i="53" s="1"/>
  <c r="AG487" i="53"/>
  <c r="AH503" i="53"/>
  <c r="AC503" i="53"/>
  <c r="AF503" i="53" s="1"/>
  <c r="AG503" i="53"/>
  <c r="AG519" i="53"/>
  <c r="AC519" i="53"/>
  <c r="AF519" i="53" s="1"/>
  <c r="AH519" i="53"/>
  <c r="AC530" i="53"/>
  <c r="AF530" i="53" s="1"/>
  <c r="AH530" i="53"/>
  <c r="AG530" i="53"/>
  <c r="AC546" i="53"/>
  <c r="AF546" i="53" s="1"/>
  <c r="AH546" i="53"/>
  <c r="AG546" i="53"/>
  <c r="AH531" i="53"/>
  <c r="AG531" i="53"/>
  <c r="AC531" i="53"/>
  <c r="AF531" i="53" s="1"/>
  <c r="AH547" i="53"/>
  <c r="AG547" i="53"/>
  <c r="AC547" i="53"/>
  <c r="AF547" i="53" s="1"/>
  <c r="AH532" i="53"/>
  <c r="AG532" i="53"/>
  <c r="AC532" i="53"/>
  <c r="AF532" i="53" s="1"/>
  <c r="AH548" i="53"/>
  <c r="AG548" i="53"/>
  <c r="AC548" i="53"/>
  <c r="AF548" i="53" s="1"/>
  <c r="AH529" i="53"/>
  <c r="AG529" i="53"/>
  <c r="AC529" i="53"/>
  <c r="AF529" i="53" s="1"/>
  <c r="AH545" i="53"/>
  <c r="AG545" i="53"/>
  <c r="AC545" i="53"/>
  <c r="AF545" i="53" s="1"/>
  <c r="AG563" i="53"/>
  <c r="AH563" i="53"/>
  <c r="AC563" i="53"/>
  <c r="AF563" i="53" s="1"/>
  <c r="AH564" i="53"/>
  <c r="AC564" i="53"/>
  <c r="AF564" i="53" s="1"/>
  <c r="AG564" i="53"/>
  <c r="AG557" i="53"/>
  <c r="AC557" i="53"/>
  <c r="AF557" i="53" s="1"/>
  <c r="AH557" i="53"/>
  <c r="AG571" i="53"/>
  <c r="AC571" i="53"/>
  <c r="AF571" i="53" s="1"/>
  <c r="AH571" i="53"/>
  <c r="AG566" i="53"/>
  <c r="AH566" i="53"/>
  <c r="AC566" i="53"/>
  <c r="AF566" i="53" s="1"/>
  <c r="AH580" i="53"/>
  <c r="AG580" i="53"/>
  <c r="AC580" i="53"/>
  <c r="AF580" i="53" s="1"/>
  <c r="AG581" i="53"/>
  <c r="AH581" i="53"/>
  <c r="AC581" i="53"/>
  <c r="AF581" i="53" s="1"/>
  <c r="AC582" i="53"/>
  <c r="AF582" i="53" s="1"/>
  <c r="AH582" i="53"/>
  <c r="AG582" i="53"/>
  <c r="AH579" i="53"/>
  <c r="AC579" i="53"/>
  <c r="AF579" i="53" s="1"/>
  <c r="AG579" i="53"/>
  <c r="AG591" i="53"/>
  <c r="AC591" i="53"/>
  <c r="AF591" i="53" s="1"/>
  <c r="AH591" i="53"/>
  <c r="AG592" i="53"/>
  <c r="AH592" i="53"/>
  <c r="AC592" i="53"/>
  <c r="AF592" i="53" s="1"/>
  <c r="AG589" i="53"/>
  <c r="AC589" i="53"/>
  <c r="AF589" i="53" s="1"/>
  <c r="AH589" i="53"/>
  <c r="AH605" i="53"/>
  <c r="AG605" i="53"/>
  <c r="AC605" i="53"/>
  <c r="AF605" i="53" s="1"/>
  <c r="AG608" i="53"/>
  <c r="AH608" i="53"/>
  <c r="AC608" i="53"/>
  <c r="AF608" i="53" s="1"/>
  <c r="AC609" i="53"/>
  <c r="AF609" i="53" s="1"/>
  <c r="AH609" i="53"/>
  <c r="AG609" i="53"/>
  <c r="AG610" i="53"/>
  <c r="AH610" i="53"/>
  <c r="AC610" i="53"/>
  <c r="AF610" i="53" s="1"/>
  <c r="AH607" i="53"/>
  <c r="AG607" i="53"/>
  <c r="AC607" i="53"/>
  <c r="AF607" i="53" s="1"/>
  <c r="AC621" i="53"/>
  <c r="AF621" i="53" s="1"/>
  <c r="AG621" i="53"/>
  <c r="AH621" i="53"/>
  <c r="AG630" i="53"/>
  <c r="AH630" i="53"/>
  <c r="AC630" i="53"/>
  <c r="AF630" i="53" s="1"/>
  <c r="AG624" i="53"/>
  <c r="AC624" i="53"/>
  <c r="AF624" i="53" s="1"/>
  <c r="AH624" i="53"/>
  <c r="AG636" i="53"/>
  <c r="AC636" i="53"/>
  <c r="AF636" i="53" s="1"/>
  <c r="AH636" i="53"/>
  <c r="AG644" i="53"/>
  <c r="AC644" i="53"/>
  <c r="AF644" i="53" s="1"/>
  <c r="AH644" i="53"/>
  <c r="AG639" i="53"/>
  <c r="AC639" i="53"/>
  <c r="AF639" i="53" s="1"/>
  <c r="AH639" i="53"/>
  <c r="AG646" i="53"/>
  <c r="AH646" i="53"/>
  <c r="AC646" i="53"/>
  <c r="AF646" i="53" s="1"/>
  <c r="AH652" i="53"/>
  <c r="AG652" i="53"/>
  <c r="AC652" i="53"/>
  <c r="AF652" i="53" s="1"/>
  <c r="AC650" i="53"/>
  <c r="AF650" i="53" s="1"/>
  <c r="AH650" i="53"/>
  <c r="AG650" i="53"/>
  <c r="AH658" i="53"/>
  <c r="AC658" i="53"/>
  <c r="AF658" i="53" s="1"/>
  <c r="AG658" i="53"/>
  <c r="AG667" i="53"/>
  <c r="AH667" i="53"/>
  <c r="AC667" i="53"/>
  <c r="AF667" i="53" s="1"/>
  <c r="AC666" i="53"/>
  <c r="AF666" i="53" s="1"/>
  <c r="AG666" i="53"/>
  <c r="AH666" i="53"/>
  <c r="AH671" i="53"/>
  <c r="AG671" i="53"/>
  <c r="AC671" i="53"/>
  <c r="AF671" i="53" s="1"/>
  <c r="AH674" i="53"/>
  <c r="AG674" i="53"/>
  <c r="AC674" i="53"/>
  <c r="AF674" i="53" s="1"/>
  <c r="AG678" i="53"/>
  <c r="AC678" i="53"/>
  <c r="AF678" i="53" s="1"/>
  <c r="AH678" i="53"/>
  <c r="DJ92" i="53"/>
  <c r="DI92" i="53"/>
  <c r="DE92" i="53"/>
  <c r="DH92" i="53" s="1"/>
  <c r="DJ108" i="53"/>
  <c r="DI108" i="53"/>
  <c r="DE108" i="53"/>
  <c r="DH108" i="53" s="1"/>
  <c r="DJ124" i="53"/>
  <c r="DI124" i="53"/>
  <c r="DE124" i="53"/>
  <c r="DH124" i="53" s="1"/>
  <c r="DI85" i="53"/>
  <c r="DE85" i="53"/>
  <c r="DH85" i="53" s="1"/>
  <c r="DJ85" i="53"/>
  <c r="DI101" i="53"/>
  <c r="DE101" i="53"/>
  <c r="DH101" i="53" s="1"/>
  <c r="DJ101" i="53"/>
  <c r="DI117" i="53"/>
  <c r="DE117" i="53"/>
  <c r="DH117" i="53" s="1"/>
  <c r="DJ117" i="53"/>
  <c r="DI133" i="53"/>
  <c r="DE133" i="53"/>
  <c r="DH133" i="53" s="1"/>
  <c r="DJ133" i="53"/>
  <c r="DE94" i="53"/>
  <c r="DH94" i="53" s="1"/>
  <c r="DJ94" i="53"/>
  <c r="DI94" i="53"/>
  <c r="DE110" i="53"/>
  <c r="DH110" i="53" s="1"/>
  <c r="DJ110" i="53"/>
  <c r="DI110" i="53"/>
  <c r="DE126" i="53"/>
  <c r="DH126" i="53" s="1"/>
  <c r="DJ126" i="53"/>
  <c r="DI126" i="53"/>
  <c r="DI87" i="53"/>
  <c r="DE87" i="53"/>
  <c r="DH87" i="53" s="1"/>
  <c r="DJ87" i="53"/>
  <c r="DI103" i="53"/>
  <c r="DE103" i="53"/>
  <c r="DH103" i="53" s="1"/>
  <c r="DJ103" i="53"/>
  <c r="DI119" i="53"/>
  <c r="DE119" i="53"/>
  <c r="DH119" i="53" s="1"/>
  <c r="DJ119" i="53"/>
  <c r="DI134" i="53"/>
  <c r="DE134" i="53"/>
  <c r="DH134" i="53" s="1"/>
  <c r="DJ134" i="53"/>
  <c r="DI150" i="53"/>
  <c r="DJ150" i="53"/>
  <c r="DE150" i="53"/>
  <c r="DH150" i="53" s="1"/>
  <c r="DI166" i="53"/>
  <c r="DJ166" i="53"/>
  <c r="DE166" i="53"/>
  <c r="DH166" i="53" s="1"/>
  <c r="DI182" i="53"/>
  <c r="DJ182" i="53"/>
  <c r="DE182" i="53"/>
  <c r="DH182" i="53" s="1"/>
  <c r="DI198" i="53"/>
  <c r="DJ198" i="53"/>
  <c r="DE198" i="53"/>
  <c r="DH198" i="53" s="1"/>
  <c r="DJ143" i="53"/>
  <c r="DI143" i="53"/>
  <c r="DE143" i="53"/>
  <c r="DH143" i="53" s="1"/>
  <c r="DJ159" i="53"/>
  <c r="DI159" i="53"/>
  <c r="DE159" i="53"/>
  <c r="DH159" i="53" s="1"/>
  <c r="DJ175" i="53"/>
  <c r="DI175" i="53"/>
  <c r="DE175" i="53"/>
  <c r="DH175" i="53" s="1"/>
  <c r="DJ191" i="53"/>
  <c r="DI191" i="53"/>
  <c r="DE191" i="53"/>
  <c r="DH191" i="53" s="1"/>
  <c r="DI136" i="53"/>
  <c r="DE136" i="53"/>
  <c r="DH136" i="53" s="1"/>
  <c r="DJ136" i="53"/>
  <c r="DI152" i="53"/>
  <c r="DE152" i="53"/>
  <c r="DH152" i="53" s="1"/>
  <c r="DJ152" i="53"/>
  <c r="DI168" i="53"/>
  <c r="DE168" i="53"/>
  <c r="DH168" i="53" s="1"/>
  <c r="DJ168" i="53"/>
  <c r="DI184" i="53"/>
  <c r="DE184" i="53"/>
  <c r="DH184" i="53" s="1"/>
  <c r="DJ184" i="53"/>
  <c r="DI200" i="53"/>
  <c r="DE200" i="53"/>
  <c r="DH200" i="53" s="1"/>
  <c r="DJ200" i="53"/>
  <c r="DJ145" i="53"/>
  <c r="DI145" i="53"/>
  <c r="DE145" i="53"/>
  <c r="DH145" i="53" s="1"/>
  <c r="DJ161" i="53"/>
  <c r="DI161" i="53"/>
  <c r="DE161" i="53"/>
  <c r="DH161" i="53" s="1"/>
  <c r="DJ177" i="53"/>
  <c r="DI177" i="53"/>
  <c r="DE177" i="53"/>
  <c r="DH177" i="53" s="1"/>
  <c r="DJ193" i="53"/>
  <c r="DI193" i="53"/>
  <c r="DE193" i="53"/>
  <c r="DH193" i="53" s="1"/>
  <c r="DI209" i="53"/>
  <c r="DE209" i="53"/>
  <c r="DH209" i="53" s="1"/>
  <c r="DJ209" i="53"/>
  <c r="DI225" i="53"/>
  <c r="DE225" i="53"/>
  <c r="DH225" i="53" s="1"/>
  <c r="DJ225" i="53"/>
  <c r="DI241" i="53"/>
  <c r="DE241" i="53"/>
  <c r="DH241" i="53" s="1"/>
  <c r="DJ241" i="53"/>
  <c r="DI257" i="53"/>
  <c r="DE257" i="53"/>
  <c r="DH257" i="53" s="1"/>
  <c r="DJ257" i="53"/>
  <c r="DI273" i="53"/>
  <c r="DE273" i="53"/>
  <c r="DH273" i="53" s="1"/>
  <c r="DJ273" i="53"/>
  <c r="DI214" i="53"/>
  <c r="DE214" i="53"/>
  <c r="DH214" i="53" s="1"/>
  <c r="DJ214" i="53"/>
  <c r="DI230" i="53"/>
  <c r="DJ230" i="53"/>
  <c r="DE230" i="53"/>
  <c r="DH230" i="53" s="1"/>
  <c r="DI246" i="53"/>
  <c r="DJ246" i="53"/>
  <c r="DE246" i="53"/>
  <c r="DH246" i="53" s="1"/>
  <c r="DI262" i="53"/>
  <c r="DJ262" i="53"/>
  <c r="DE262" i="53"/>
  <c r="DH262" i="53" s="1"/>
  <c r="DE207" i="53"/>
  <c r="DH207" i="53" s="1"/>
  <c r="DJ207" i="53"/>
  <c r="DI207" i="53"/>
  <c r="DE223" i="53"/>
  <c r="DH223" i="53" s="1"/>
  <c r="DJ223" i="53"/>
  <c r="DI223" i="53"/>
  <c r="DE239" i="53"/>
  <c r="DH239" i="53" s="1"/>
  <c r="DJ239" i="53"/>
  <c r="DI239" i="53"/>
  <c r="DE255" i="53"/>
  <c r="DH255" i="53" s="1"/>
  <c r="DJ255" i="53"/>
  <c r="DI255" i="53"/>
  <c r="DE271" i="53"/>
  <c r="DH271" i="53" s="1"/>
  <c r="DJ271" i="53"/>
  <c r="DI271" i="53"/>
  <c r="DJ216" i="53"/>
  <c r="DI216" i="53"/>
  <c r="DE216" i="53"/>
  <c r="DH216" i="53" s="1"/>
  <c r="DJ232" i="53"/>
  <c r="DI232" i="53"/>
  <c r="DE232" i="53"/>
  <c r="DH232" i="53" s="1"/>
  <c r="DJ248" i="53"/>
  <c r="DI248" i="53"/>
  <c r="DE248" i="53"/>
  <c r="DH248" i="53" s="1"/>
  <c r="DJ264" i="53"/>
  <c r="DI264" i="53"/>
  <c r="DE264" i="53"/>
  <c r="DH264" i="53" s="1"/>
  <c r="DJ282" i="53"/>
  <c r="DI282" i="53"/>
  <c r="DE282" i="53"/>
  <c r="DH282" i="53" s="1"/>
  <c r="DJ298" i="53"/>
  <c r="DI298" i="53"/>
  <c r="DE298" i="53"/>
  <c r="DH298" i="53" s="1"/>
  <c r="DJ314" i="53"/>
  <c r="DI314" i="53"/>
  <c r="DE314" i="53"/>
  <c r="DH314" i="53" s="1"/>
  <c r="DJ330" i="53"/>
  <c r="DI330" i="53"/>
  <c r="DE330" i="53"/>
  <c r="DH330" i="53" s="1"/>
  <c r="DJ345" i="53"/>
  <c r="DE345" i="53"/>
  <c r="DH345" i="53" s="1"/>
  <c r="DI345" i="53"/>
  <c r="DI291" i="53"/>
  <c r="DJ291" i="53"/>
  <c r="DE291" i="53"/>
  <c r="DH291" i="53" s="1"/>
  <c r="DI307" i="53"/>
  <c r="DJ307" i="53"/>
  <c r="DE307" i="53"/>
  <c r="DH307" i="53" s="1"/>
  <c r="DI323" i="53"/>
  <c r="DJ323" i="53"/>
  <c r="DE323" i="53"/>
  <c r="DH323" i="53" s="1"/>
  <c r="DI339" i="53"/>
  <c r="DJ339" i="53"/>
  <c r="DE339" i="53"/>
  <c r="DH339" i="53" s="1"/>
  <c r="DJ284" i="53"/>
  <c r="DI284" i="53"/>
  <c r="DE284" i="53"/>
  <c r="DH284" i="53" s="1"/>
  <c r="DJ300" i="53"/>
  <c r="DI300" i="53"/>
  <c r="DE300" i="53"/>
  <c r="DH300" i="53" s="1"/>
  <c r="DJ316" i="53"/>
  <c r="DI316" i="53"/>
  <c r="DE316" i="53"/>
  <c r="DH316" i="53" s="1"/>
  <c r="DJ332" i="53"/>
  <c r="DI332" i="53"/>
  <c r="DE332" i="53"/>
  <c r="DH332" i="53" s="1"/>
  <c r="DI281" i="53"/>
  <c r="DE281" i="53"/>
  <c r="DH281" i="53" s="1"/>
  <c r="DJ281" i="53"/>
  <c r="DI297" i="53"/>
  <c r="DE297" i="53"/>
  <c r="DH297" i="53" s="1"/>
  <c r="DJ297" i="53"/>
  <c r="DI313" i="53"/>
  <c r="DE313" i="53"/>
  <c r="DH313" i="53" s="1"/>
  <c r="DJ313" i="53"/>
  <c r="DI329" i="53"/>
  <c r="DE329" i="53"/>
  <c r="DH329" i="53" s="1"/>
  <c r="DJ329" i="53"/>
  <c r="DI346" i="53"/>
  <c r="DJ346" i="53"/>
  <c r="DE346" i="53"/>
  <c r="DH346" i="53" s="1"/>
  <c r="DJ362" i="53"/>
  <c r="DI362" i="53"/>
  <c r="DE362" i="53"/>
  <c r="DH362" i="53" s="1"/>
  <c r="DJ378" i="53"/>
  <c r="DI378" i="53"/>
  <c r="DE378" i="53"/>
  <c r="DH378" i="53" s="1"/>
  <c r="DJ394" i="53"/>
  <c r="DI394" i="53"/>
  <c r="DE394" i="53"/>
  <c r="DH394" i="53" s="1"/>
  <c r="DJ410" i="53"/>
  <c r="DI410" i="53"/>
  <c r="DE410" i="53"/>
  <c r="DH410" i="53" s="1"/>
  <c r="DI359" i="53"/>
  <c r="DJ359" i="53"/>
  <c r="DE359" i="53"/>
  <c r="DH359" i="53" s="1"/>
  <c r="DI375" i="53"/>
  <c r="DE375" i="53"/>
  <c r="DH375" i="53" s="1"/>
  <c r="DJ375" i="53"/>
  <c r="DI391" i="53"/>
  <c r="DJ391" i="53"/>
  <c r="DE391" i="53"/>
  <c r="DH391" i="53" s="1"/>
  <c r="DI407" i="53"/>
  <c r="DJ407" i="53"/>
  <c r="DE407" i="53"/>
  <c r="DH407" i="53" s="1"/>
  <c r="DI356" i="53"/>
  <c r="DJ356" i="53"/>
  <c r="DE356" i="53"/>
  <c r="DH356" i="53" s="1"/>
  <c r="DI372" i="53"/>
  <c r="DJ372" i="53"/>
  <c r="DE372" i="53"/>
  <c r="DH372" i="53" s="1"/>
  <c r="DI388" i="53"/>
  <c r="DJ388" i="53"/>
  <c r="DE388" i="53"/>
  <c r="DH388" i="53" s="1"/>
  <c r="DI404" i="53"/>
  <c r="DJ404" i="53"/>
  <c r="DE404" i="53"/>
  <c r="DH404" i="53" s="1"/>
  <c r="DI353" i="53"/>
  <c r="DJ353" i="53"/>
  <c r="DE353" i="53"/>
  <c r="DH353" i="53" s="1"/>
  <c r="DI369" i="53"/>
  <c r="DJ369" i="53"/>
  <c r="DE369" i="53"/>
  <c r="DH369" i="53" s="1"/>
  <c r="DI385" i="53"/>
  <c r="DJ385" i="53"/>
  <c r="DE385" i="53"/>
  <c r="DH385" i="53" s="1"/>
  <c r="DI401" i="53"/>
  <c r="DJ401" i="53"/>
  <c r="DE401" i="53"/>
  <c r="DH401" i="53" s="1"/>
  <c r="DJ416" i="53"/>
  <c r="DI416" i="53"/>
  <c r="DE416" i="53"/>
  <c r="DH416" i="53" s="1"/>
  <c r="DJ432" i="53"/>
  <c r="DI432" i="53"/>
  <c r="DE432" i="53"/>
  <c r="DH432" i="53" s="1"/>
  <c r="DJ448" i="53"/>
  <c r="DI448" i="53"/>
  <c r="DE448" i="53"/>
  <c r="DH448" i="53" s="1"/>
  <c r="DI429" i="53"/>
  <c r="DJ429" i="53"/>
  <c r="DE429" i="53"/>
  <c r="DH429" i="53" s="1"/>
  <c r="DI445" i="53"/>
  <c r="DE445" i="53"/>
  <c r="DH445" i="53" s="1"/>
  <c r="DJ445" i="53"/>
  <c r="DI426" i="53"/>
  <c r="DE426" i="53"/>
  <c r="DH426" i="53" s="1"/>
  <c r="DJ426" i="53"/>
  <c r="DI442" i="53"/>
  <c r="DE442" i="53"/>
  <c r="DH442" i="53" s="1"/>
  <c r="DJ442" i="53"/>
  <c r="DE423" i="53"/>
  <c r="DH423" i="53" s="1"/>
  <c r="DJ423" i="53"/>
  <c r="DI423" i="53"/>
  <c r="DE439" i="53"/>
  <c r="DH439" i="53" s="1"/>
  <c r="DJ439" i="53"/>
  <c r="DI439" i="53"/>
  <c r="DI453" i="53"/>
  <c r="DE453" i="53"/>
  <c r="DH453" i="53" s="1"/>
  <c r="DJ453" i="53"/>
  <c r="DI469" i="53"/>
  <c r="DE469" i="53"/>
  <c r="DH469" i="53" s="1"/>
  <c r="DJ469" i="53"/>
  <c r="DE450" i="53"/>
  <c r="DH450" i="53" s="1"/>
  <c r="DJ450" i="53"/>
  <c r="DI450" i="53"/>
  <c r="DE466" i="53"/>
  <c r="DH466" i="53" s="1"/>
  <c r="DJ466" i="53"/>
  <c r="DI466" i="53"/>
  <c r="DE482" i="53"/>
  <c r="DH482" i="53" s="1"/>
  <c r="DJ482" i="53"/>
  <c r="DI482" i="53"/>
  <c r="DI463" i="53"/>
  <c r="DJ463" i="53"/>
  <c r="DE463" i="53"/>
  <c r="DH463" i="53" s="1"/>
  <c r="DI479" i="53"/>
  <c r="DJ479" i="53"/>
  <c r="DE479" i="53"/>
  <c r="DH479" i="53" s="1"/>
  <c r="DJ460" i="53"/>
  <c r="DE460" i="53"/>
  <c r="DH460" i="53" s="1"/>
  <c r="DI460" i="53"/>
  <c r="DJ476" i="53"/>
  <c r="DE476" i="53"/>
  <c r="DH476" i="53" s="1"/>
  <c r="DI476" i="53"/>
  <c r="DJ490" i="53"/>
  <c r="DE490" i="53"/>
  <c r="DH490" i="53" s="1"/>
  <c r="DI490" i="53"/>
  <c r="DJ506" i="53"/>
  <c r="DE506" i="53"/>
  <c r="DH506" i="53" s="1"/>
  <c r="DI506" i="53"/>
  <c r="DI487" i="53"/>
  <c r="DJ487" i="53"/>
  <c r="DE487" i="53"/>
  <c r="DH487" i="53" s="1"/>
  <c r="DI503" i="53"/>
  <c r="DJ503" i="53"/>
  <c r="DE503" i="53"/>
  <c r="DH503" i="53" s="1"/>
  <c r="DJ484" i="53"/>
  <c r="DI484" i="53"/>
  <c r="DE484" i="53"/>
  <c r="DH484" i="53" s="1"/>
  <c r="DE500" i="53"/>
  <c r="DH500" i="53" s="1"/>
  <c r="DJ500" i="53"/>
  <c r="DI500" i="53"/>
  <c r="DE516" i="53"/>
  <c r="DH516" i="53" s="1"/>
  <c r="DJ516" i="53"/>
  <c r="DI516" i="53"/>
  <c r="DI497" i="53"/>
  <c r="DE497" i="53"/>
  <c r="DH497" i="53" s="1"/>
  <c r="DJ497" i="53"/>
  <c r="DI513" i="53"/>
  <c r="DE513" i="53"/>
  <c r="DH513" i="53" s="1"/>
  <c r="DJ513" i="53"/>
  <c r="DI532" i="53"/>
  <c r="DE532" i="53"/>
  <c r="DH532" i="53" s="1"/>
  <c r="DJ532" i="53"/>
  <c r="DI548" i="53"/>
  <c r="DE548" i="53"/>
  <c r="DH548" i="53" s="1"/>
  <c r="DJ548" i="53"/>
  <c r="DJ533" i="53"/>
  <c r="DI533" i="53"/>
  <c r="DE533" i="53"/>
  <c r="DH533" i="53" s="1"/>
  <c r="DJ550" i="53"/>
  <c r="DI550" i="53"/>
  <c r="DE550" i="53"/>
  <c r="DH550" i="53" s="1"/>
  <c r="DI526" i="53"/>
  <c r="DE526" i="53"/>
  <c r="DH526" i="53" s="1"/>
  <c r="DJ526" i="53"/>
  <c r="DI542" i="53"/>
  <c r="DE542" i="53"/>
  <c r="DH542" i="53" s="1"/>
  <c r="DJ542" i="53"/>
  <c r="DJ531" i="53"/>
  <c r="DI531" i="53"/>
  <c r="DE531" i="53"/>
  <c r="DH531" i="53" s="1"/>
  <c r="DJ547" i="53"/>
  <c r="DI547" i="53"/>
  <c r="DE547" i="53"/>
  <c r="DH547" i="53" s="1"/>
  <c r="DE557" i="53"/>
  <c r="DH557" i="53" s="1"/>
  <c r="DJ557" i="53"/>
  <c r="DI557" i="53"/>
  <c r="DI558" i="53"/>
  <c r="DJ558" i="53"/>
  <c r="DE558" i="53"/>
  <c r="DH558" i="53" s="1"/>
  <c r="DE551" i="53"/>
  <c r="DH551" i="53" s="1"/>
  <c r="DJ551" i="53"/>
  <c r="DI551" i="53"/>
  <c r="DI567" i="53"/>
  <c r="DJ567" i="53"/>
  <c r="DE567" i="53"/>
  <c r="DH567" i="53" s="1"/>
  <c r="DJ568" i="53"/>
  <c r="DE568" i="53"/>
  <c r="DH568" i="53" s="1"/>
  <c r="DI568" i="53"/>
  <c r="DJ582" i="53"/>
  <c r="DI582" i="53"/>
  <c r="DE582" i="53"/>
  <c r="DH582" i="53" s="1"/>
  <c r="DJ583" i="53"/>
  <c r="DI583" i="53"/>
  <c r="DE583" i="53"/>
  <c r="DH583" i="53" s="1"/>
  <c r="DJ576" i="53"/>
  <c r="DI576" i="53"/>
  <c r="DE576" i="53"/>
  <c r="DH576" i="53" s="1"/>
  <c r="DI577" i="53"/>
  <c r="DE577" i="53"/>
  <c r="DH577" i="53" s="1"/>
  <c r="DJ577" i="53"/>
  <c r="DJ589" i="53"/>
  <c r="DE589" i="53"/>
  <c r="DH589" i="53" s="1"/>
  <c r="DI589" i="53"/>
  <c r="DE594" i="53"/>
  <c r="DH594" i="53" s="1"/>
  <c r="DJ594" i="53"/>
  <c r="DI594" i="53"/>
  <c r="DE591" i="53"/>
  <c r="DH591" i="53" s="1"/>
  <c r="DJ591" i="53"/>
  <c r="DI591" i="53"/>
  <c r="DI592" i="53"/>
  <c r="DE592" i="53"/>
  <c r="DH592" i="53" s="1"/>
  <c r="DJ592" i="53"/>
  <c r="DJ610" i="53"/>
  <c r="DI610" i="53"/>
  <c r="DE610" i="53"/>
  <c r="DH610" i="53" s="1"/>
  <c r="DJ607" i="53"/>
  <c r="DI607" i="53"/>
  <c r="DE607" i="53"/>
  <c r="DH607" i="53" s="1"/>
  <c r="DE620" i="53"/>
  <c r="DH620" i="53" s="1"/>
  <c r="DJ620" i="53"/>
  <c r="DI620" i="53"/>
  <c r="DI616" i="53"/>
  <c r="DE616" i="53"/>
  <c r="DH616" i="53" s="1"/>
  <c r="DJ616" i="53"/>
  <c r="DE623" i="53"/>
  <c r="DH623" i="53" s="1"/>
  <c r="DJ623" i="53"/>
  <c r="DI623" i="53"/>
  <c r="DE621" i="53"/>
  <c r="DH621" i="53" s="1"/>
  <c r="DJ621" i="53"/>
  <c r="DI621" i="53"/>
  <c r="DI622" i="53"/>
  <c r="DE622" i="53"/>
  <c r="DH622" i="53" s="1"/>
  <c r="DJ622" i="53"/>
  <c r="DE638" i="53"/>
  <c r="DH638" i="53" s="1"/>
  <c r="DJ638" i="53"/>
  <c r="DI638" i="53"/>
  <c r="DE632" i="53"/>
  <c r="DH632" i="53" s="1"/>
  <c r="DI632" i="53"/>
  <c r="DJ632" i="53"/>
  <c r="DJ637" i="53"/>
  <c r="DI637" i="53"/>
  <c r="DE637" i="53"/>
  <c r="DH637" i="53" s="1"/>
  <c r="DJ648" i="53"/>
  <c r="DI648" i="53"/>
  <c r="DE648" i="53"/>
  <c r="DH648" i="53" s="1"/>
  <c r="DE650" i="53"/>
  <c r="DH650" i="53" s="1"/>
  <c r="DJ650" i="53"/>
  <c r="DI650" i="53"/>
  <c r="DJ652" i="53"/>
  <c r="DI652" i="53"/>
  <c r="DE652" i="53"/>
  <c r="DH652" i="53" s="1"/>
  <c r="DJ660" i="53"/>
  <c r="DE660" i="53"/>
  <c r="DH660" i="53" s="1"/>
  <c r="DI660" i="53"/>
  <c r="DI666" i="53"/>
  <c r="DJ666" i="53"/>
  <c r="DE666" i="53"/>
  <c r="DH666" i="53" s="1"/>
  <c r="DE665" i="53"/>
  <c r="DH665" i="53" s="1"/>
  <c r="DJ665" i="53"/>
  <c r="DI665" i="53"/>
  <c r="DI670" i="53"/>
  <c r="DE670" i="53"/>
  <c r="DH670" i="53" s="1"/>
  <c r="DJ670" i="53"/>
  <c r="DI674" i="53"/>
  <c r="DJ674" i="53"/>
  <c r="DE674" i="53"/>
  <c r="DH674" i="53" s="1"/>
  <c r="DI677" i="53"/>
  <c r="DE677" i="53"/>
  <c r="DH677" i="53" s="1"/>
  <c r="DJ677" i="53"/>
  <c r="BN94" i="53"/>
  <c r="BM94" i="53"/>
  <c r="BI94" i="53"/>
  <c r="BL94" i="53" s="1"/>
  <c r="BN110" i="53"/>
  <c r="BM110" i="53"/>
  <c r="BI110" i="53"/>
  <c r="BL110" i="53" s="1"/>
  <c r="BN126" i="53"/>
  <c r="BM126" i="53"/>
  <c r="BI126" i="53"/>
  <c r="BL126" i="53" s="1"/>
  <c r="BM87" i="53"/>
  <c r="BI87" i="53"/>
  <c r="BL87" i="53" s="1"/>
  <c r="BN87" i="53"/>
  <c r="BM103" i="53"/>
  <c r="BI103" i="53"/>
  <c r="BL103" i="53" s="1"/>
  <c r="BN103" i="53"/>
  <c r="BM119" i="53"/>
  <c r="BI119" i="53"/>
  <c r="BL119" i="53" s="1"/>
  <c r="BN119" i="53"/>
  <c r="BM134" i="53"/>
  <c r="BN134" i="53"/>
  <c r="BI134" i="53"/>
  <c r="BL134" i="53" s="1"/>
  <c r="BM88" i="53"/>
  <c r="BN88" i="53"/>
  <c r="BI88" i="53"/>
  <c r="BL88" i="53" s="1"/>
  <c r="BM104" i="53"/>
  <c r="BN104" i="53"/>
  <c r="BI104" i="53"/>
  <c r="BL104" i="53" s="1"/>
  <c r="BM120" i="53"/>
  <c r="BN120" i="53"/>
  <c r="BI120" i="53"/>
  <c r="BL120" i="53" s="1"/>
  <c r="BM81" i="53"/>
  <c r="BI81" i="53"/>
  <c r="BL81" i="53" s="1"/>
  <c r="BN81" i="53"/>
  <c r="BM97" i="53"/>
  <c r="BI97" i="53"/>
  <c r="BL97" i="53" s="1"/>
  <c r="BN97" i="53"/>
  <c r="BM113" i="53"/>
  <c r="BI113" i="53"/>
  <c r="BL113" i="53" s="1"/>
  <c r="BN113" i="53"/>
  <c r="BM129" i="53"/>
  <c r="BI129" i="53"/>
  <c r="BL129" i="53" s="1"/>
  <c r="BN129" i="53"/>
  <c r="BI144" i="53"/>
  <c r="BL144" i="53" s="1"/>
  <c r="BN144" i="53"/>
  <c r="BM144" i="53"/>
  <c r="BI160" i="53"/>
  <c r="BL160" i="53" s="1"/>
  <c r="BN160" i="53"/>
  <c r="BM160" i="53"/>
  <c r="BI176" i="53"/>
  <c r="BL176" i="53" s="1"/>
  <c r="BN176" i="53"/>
  <c r="BM176" i="53"/>
  <c r="BI192" i="53"/>
  <c r="BL192" i="53" s="1"/>
  <c r="BN192" i="53"/>
  <c r="BM192" i="53"/>
  <c r="BN137" i="53"/>
  <c r="BI137" i="53"/>
  <c r="BL137" i="53" s="1"/>
  <c r="BM137" i="53"/>
  <c r="BN153" i="53"/>
  <c r="BI153" i="53"/>
  <c r="BL153" i="53" s="1"/>
  <c r="BM153" i="53"/>
  <c r="BN169" i="53"/>
  <c r="BI169" i="53"/>
  <c r="BL169" i="53" s="1"/>
  <c r="BM169" i="53"/>
  <c r="BN185" i="53"/>
  <c r="BI185" i="53"/>
  <c r="BL185" i="53" s="1"/>
  <c r="BM185" i="53"/>
  <c r="BN201" i="53"/>
  <c r="BI201" i="53"/>
  <c r="BL201" i="53" s="1"/>
  <c r="BM201" i="53"/>
  <c r="BI142" i="53"/>
  <c r="BL142" i="53" s="1"/>
  <c r="BN142" i="53"/>
  <c r="BM142" i="53"/>
  <c r="BI158" i="53"/>
  <c r="BL158" i="53" s="1"/>
  <c r="BN158" i="53"/>
  <c r="BM158" i="53"/>
  <c r="BI174" i="53"/>
  <c r="BL174" i="53" s="1"/>
  <c r="BN174" i="53"/>
  <c r="BM174" i="53"/>
  <c r="BI190" i="53"/>
  <c r="BL190" i="53" s="1"/>
  <c r="BN190" i="53"/>
  <c r="BM190" i="53"/>
  <c r="BN139" i="53"/>
  <c r="BM139" i="53"/>
  <c r="BI139" i="53"/>
  <c r="BL139" i="53" s="1"/>
  <c r="BN155" i="53"/>
  <c r="BM155" i="53"/>
  <c r="BI155" i="53"/>
  <c r="BL155" i="53" s="1"/>
  <c r="BN171" i="53"/>
  <c r="BM171" i="53"/>
  <c r="BI171" i="53"/>
  <c r="BL171" i="53" s="1"/>
  <c r="BN187" i="53"/>
  <c r="BM187" i="53"/>
  <c r="BI187" i="53"/>
  <c r="BL187" i="53" s="1"/>
  <c r="BN203" i="53"/>
  <c r="BM203" i="53"/>
  <c r="BI203" i="53"/>
  <c r="BL203" i="53" s="1"/>
  <c r="BN219" i="53"/>
  <c r="BM219" i="53"/>
  <c r="BI219" i="53"/>
  <c r="BL219" i="53" s="1"/>
  <c r="BN235" i="53"/>
  <c r="BM235" i="53"/>
  <c r="BI235" i="53"/>
  <c r="BL235" i="53" s="1"/>
  <c r="BN251" i="53"/>
  <c r="BM251" i="53"/>
  <c r="BI251" i="53"/>
  <c r="BL251" i="53" s="1"/>
  <c r="BN267" i="53"/>
  <c r="BM267" i="53"/>
  <c r="BI267" i="53"/>
  <c r="BL267" i="53" s="1"/>
  <c r="BM212" i="53"/>
  <c r="BN212" i="53"/>
  <c r="BI212" i="53"/>
  <c r="BL212" i="53" s="1"/>
  <c r="BM228" i="53"/>
  <c r="BN228" i="53"/>
  <c r="BI228" i="53"/>
  <c r="BL228" i="53" s="1"/>
  <c r="BM244" i="53"/>
  <c r="BN244" i="53"/>
  <c r="BI244" i="53"/>
  <c r="BL244" i="53" s="1"/>
  <c r="BM260" i="53"/>
  <c r="BN260" i="53"/>
  <c r="BI260" i="53"/>
  <c r="BL260" i="53" s="1"/>
  <c r="BM209" i="53"/>
  <c r="BN209" i="53"/>
  <c r="BI209" i="53"/>
  <c r="BL209" i="53" s="1"/>
  <c r="BM225" i="53"/>
  <c r="BN225" i="53"/>
  <c r="BI225" i="53"/>
  <c r="BL225" i="53" s="1"/>
  <c r="BM241" i="53"/>
  <c r="BN241" i="53"/>
  <c r="BI241" i="53"/>
  <c r="BL241" i="53" s="1"/>
  <c r="BM257" i="53"/>
  <c r="BN257" i="53"/>
  <c r="BI257" i="53"/>
  <c r="BL257" i="53" s="1"/>
  <c r="BM273" i="53"/>
  <c r="BN273" i="53"/>
  <c r="BI273" i="53"/>
  <c r="BL273" i="53" s="1"/>
  <c r="BI222" i="53"/>
  <c r="BL222" i="53" s="1"/>
  <c r="BN222" i="53"/>
  <c r="BM222" i="53"/>
  <c r="BI238" i="53"/>
  <c r="BL238" i="53" s="1"/>
  <c r="BN238" i="53"/>
  <c r="BM238" i="53"/>
  <c r="BI254" i="53"/>
  <c r="BL254" i="53" s="1"/>
  <c r="BN254" i="53"/>
  <c r="BM254" i="53"/>
  <c r="BI270" i="53"/>
  <c r="BL270" i="53" s="1"/>
  <c r="BN270" i="53"/>
  <c r="BM270" i="53"/>
  <c r="BN284" i="53"/>
  <c r="BI284" i="53"/>
  <c r="BL284" i="53" s="1"/>
  <c r="BM284" i="53"/>
  <c r="BN300" i="53"/>
  <c r="BI300" i="53"/>
  <c r="BL300" i="53" s="1"/>
  <c r="BM300" i="53"/>
  <c r="BN316" i="53"/>
  <c r="BI316" i="53"/>
  <c r="BL316" i="53" s="1"/>
  <c r="BM316" i="53"/>
  <c r="BN332" i="53"/>
  <c r="BI332" i="53"/>
  <c r="BL332" i="53" s="1"/>
  <c r="BM332" i="53"/>
  <c r="BM281" i="53"/>
  <c r="BI281" i="53"/>
  <c r="BL281" i="53" s="1"/>
  <c r="BN281" i="53"/>
  <c r="BM297" i="53"/>
  <c r="BI297" i="53"/>
  <c r="BL297" i="53" s="1"/>
  <c r="BN297" i="53"/>
  <c r="BM313" i="53"/>
  <c r="BI313" i="53"/>
  <c r="BL313" i="53" s="1"/>
  <c r="BN313" i="53"/>
  <c r="BM329" i="53"/>
  <c r="BI329" i="53"/>
  <c r="BL329" i="53" s="1"/>
  <c r="BN329" i="53"/>
  <c r="BM278" i="53"/>
  <c r="BI278" i="53"/>
  <c r="BL278" i="53" s="1"/>
  <c r="BN278" i="53"/>
  <c r="BM294" i="53"/>
  <c r="BI294" i="53"/>
  <c r="BL294" i="53" s="1"/>
  <c r="BN294" i="53"/>
  <c r="BM310" i="53"/>
  <c r="BI310" i="53"/>
  <c r="BL310" i="53" s="1"/>
  <c r="BN310" i="53"/>
  <c r="BM326" i="53"/>
  <c r="BI326" i="53"/>
  <c r="BL326" i="53" s="1"/>
  <c r="BN326" i="53"/>
  <c r="BM342" i="53"/>
  <c r="BI342" i="53"/>
  <c r="BL342" i="53" s="1"/>
  <c r="BN342" i="53"/>
  <c r="BM287" i="53"/>
  <c r="BN287" i="53"/>
  <c r="BI287" i="53"/>
  <c r="BL287" i="53" s="1"/>
  <c r="BM303" i="53"/>
  <c r="BN303" i="53"/>
  <c r="BI303" i="53"/>
  <c r="BL303" i="53" s="1"/>
  <c r="BM319" i="53"/>
  <c r="BN319" i="53"/>
  <c r="BI319" i="53"/>
  <c r="BL319" i="53" s="1"/>
  <c r="BM335" i="53"/>
  <c r="BN335" i="53"/>
  <c r="BI335" i="53"/>
  <c r="BL335" i="53" s="1"/>
  <c r="BM348" i="53"/>
  <c r="BI348" i="53"/>
  <c r="BL348" i="53" s="1"/>
  <c r="BN348" i="53"/>
  <c r="BM364" i="53"/>
  <c r="BI364" i="53"/>
  <c r="BL364" i="53" s="1"/>
  <c r="BN364" i="53"/>
  <c r="BM380" i="53"/>
  <c r="BI380" i="53"/>
  <c r="BL380" i="53" s="1"/>
  <c r="BN380" i="53"/>
  <c r="BM396" i="53"/>
  <c r="BI396" i="53"/>
  <c r="BL396" i="53" s="1"/>
  <c r="BN396" i="53"/>
  <c r="BI345" i="53"/>
  <c r="BL345" i="53" s="1"/>
  <c r="BN345" i="53"/>
  <c r="BM345" i="53"/>
  <c r="BM361" i="53"/>
  <c r="BI361" i="53"/>
  <c r="BL361" i="53" s="1"/>
  <c r="BN361" i="53"/>
  <c r="BM377" i="53"/>
  <c r="BI377" i="53"/>
  <c r="BL377" i="53" s="1"/>
  <c r="BN377" i="53"/>
  <c r="BM393" i="53"/>
  <c r="BI393" i="53"/>
  <c r="BL393" i="53" s="1"/>
  <c r="BN393" i="53"/>
  <c r="BM409" i="53"/>
  <c r="BI409" i="53"/>
  <c r="BL409" i="53" s="1"/>
  <c r="BN409" i="53"/>
  <c r="BI358" i="53"/>
  <c r="BL358" i="53" s="1"/>
  <c r="BM358" i="53"/>
  <c r="BN358" i="53"/>
  <c r="BI374" i="53"/>
  <c r="BL374" i="53" s="1"/>
  <c r="BM374" i="53"/>
  <c r="BN374" i="53"/>
  <c r="BI390" i="53"/>
  <c r="BL390" i="53" s="1"/>
  <c r="BM390" i="53"/>
  <c r="BN390" i="53"/>
  <c r="BI406" i="53"/>
  <c r="BL406" i="53" s="1"/>
  <c r="BM406" i="53"/>
  <c r="BN406" i="53"/>
  <c r="BN355" i="53"/>
  <c r="BM355" i="53"/>
  <c r="BI355" i="53"/>
  <c r="BL355" i="53" s="1"/>
  <c r="BN371" i="53"/>
  <c r="BM371" i="53"/>
  <c r="BI371" i="53"/>
  <c r="BL371" i="53" s="1"/>
  <c r="BN387" i="53"/>
  <c r="BM387" i="53"/>
  <c r="BI387" i="53"/>
  <c r="BL387" i="53" s="1"/>
  <c r="BN403" i="53"/>
  <c r="BM403" i="53"/>
  <c r="BI403" i="53"/>
  <c r="BL403" i="53" s="1"/>
  <c r="BN418" i="53"/>
  <c r="BM418" i="53"/>
  <c r="BI418" i="53"/>
  <c r="BL418" i="53" s="1"/>
  <c r="BN434" i="53"/>
  <c r="BM434" i="53"/>
  <c r="BI434" i="53"/>
  <c r="BL434" i="53" s="1"/>
  <c r="BN415" i="53"/>
  <c r="BM415" i="53"/>
  <c r="BI415" i="53"/>
  <c r="BL415" i="53" s="1"/>
  <c r="BN431" i="53"/>
  <c r="BM431" i="53"/>
  <c r="BI431" i="53"/>
  <c r="BL431" i="53" s="1"/>
  <c r="BN447" i="53"/>
  <c r="BM447" i="53"/>
  <c r="BI447" i="53"/>
  <c r="BL447" i="53" s="1"/>
  <c r="BM424" i="53"/>
  <c r="BN424" i="53"/>
  <c r="BI424" i="53"/>
  <c r="BL424" i="53" s="1"/>
  <c r="BM440" i="53"/>
  <c r="BN440" i="53"/>
  <c r="BI440" i="53"/>
  <c r="BL440" i="53" s="1"/>
  <c r="BN421" i="53"/>
  <c r="BM421" i="53"/>
  <c r="BI421" i="53"/>
  <c r="BL421" i="53" s="1"/>
  <c r="BN437" i="53"/>
  <c r="BM437" i="53"/>
  <c r="BI437" i="53"/>
  <c r="BL437" i="53" s="1"/>
  <c r="BI455" i="53"/>
  <c r="BL455" i="53" s="1"/>
  <c r="BN455" i="53"/>
  <c r="BM455" i="53"/>
  <c r="BI471" i="53"/>
  <c r="BL471" i="53" s="1"/>
  <c r="BN471" i="53"/>
  <c r="BM471" i="53"/>
  <c r="BN452" i="53"/>
  <c r="BM452" i="53"/>
  <c r="BI452" i="53"/>
  <c r="BL452" i="53" s="1"/>
  <c r="BN468" i="53"/>
  <c r="BM468" i="53"/>
  <c r="BI468" i="53"/>
  <c r="BL468" i="53" s="1"/>
  <c r="BN449" i="53"/>
  <c r="BI449" i="53"/>
  <c r="BL449" i="53" s="1"/>
  <c r="BM449" i="53"/>
  <c r="BN465" i="53"/>
  <c r="BM465" i="53"/>
  <c r="BI465" i="53"/>
  <c r="BL465" i="53" s="1"/>
  <c r="BN481" i="53"/>
  <c r="BM481" i="53"/>
  <c r="BI481" i="53"/>
  <c r="BL481" i="53" s="1"/>
  <c r="BM458" i="53"/>
  <c r="BN458" i="53"/>
  <c r="BI458" i="53"/>
  <c r="BL458" i="53" s="1"/>
  <c r="BM474" i="53"/>
  <c r="BN474" i="53"/>
  <c r="BI474" i="53"/>
  <c r="BL474" i="53" s="1"/>
  <c r="BN488" i="53"/>
  <c r="BM488" i="53"/>
  <c r="BI488" i="53"/>
  <c r="BL488" i="53" s="1"/>
  <c r="BN504" i="53"/>
  <c r="BM504" i="53"/>
  <c r="BI504" i="53"/>
  <c r="BL504" i="53" s="1"/>
  <c r="BN489" i="53"/>
  <c r="BM489" i="53"/>
  <c r="BI489" i="53"/>
  <c r="BL489" i="53" s="1"/>
  <c r="BN505" i="53"/>
  <c r="BM505" i="53"/>
  <c r="BI505" i="53"/>
  <c r="BL505" i="53" s="1"/>
  <c r="BN486" i="53"/>
  <c r="BM486" i="53"/>
  <c r="BI486" i="53"/>
  <c r="BL486" i="53" s="1"/>
  <c r="BN502" i="53"/>
  <c r="BM502" i="53"/>
  <c r="BI502" i="53"/>
  <c r="BL502" i="53" s="1"/>
  <c r="BN487" i="53"/>
  <c r="BI487" i="53"/>
  <c r="BL487" i="53" s="1"/>
  <c r="BM487" i="53"/>
  <c r="BN503" i="53"/>
  <c r="BI503" i="53"/>
  <c r="BL503" i="53" s="1"/>
  <c r="BM503" i="53"/>
  <c r="BM517" i="53"/>
  <c r="BN517" i="53"/>
  <c r="BI517" i="53"/>
  <c r="BL517" i="53" s="1"/>
  <c r="BM530" i="53"/>
  <c r="BN530" i="53"/>
  <c r="BI530" i="53"/>
  <c r="BL530" i="53" s="1"/>
  <c r="BM546" i="53"/>
  <c r="BN546" i="53"/>
  <c r="BI546" i="53"/>
  <c r="BL546" i="53" s="1"/>
  <c r="BN531" i="53"/>
  <c r="BM531" i="53"/>
  <c r="BI531" i="53"/>
  <c r="BL531" i="53" s="1"/>
  <c r="BN547" i="53"/>
  <c r="BM547" i="53"/>
  <c r="BI547" i="53"/>
  <c r="BL547" i="53" s="1"/>
  <c r="BI532" i="53"/>
  <c r="BL532" i="53" s="1"/>
  <c r="BN532" i="53"/>
  <c r="BM532" i="53"/>
  <c r="BI548" i="53"/>
  <c r="BL548" i="53" s="1"/>
  <c r="BN548" i="53"/>
  <c r="BM548" i="53"/>
  <c r="BN529" i="53"/>
  <c r="BM529" i="53"/>
  <c r="BI529" i="53"/>
  <c r="BL529" i="53" s="1"/>
  <c r="BN545" i="53"/>
  <c r="BM545" i="53"/>
  <c r="BI545" i="53"/>
  <c r="BL545" i="53" s="1"/>
  <c r="BM563" i="53"/>
  <c r="BI563" i="53"/>
  <c r="BL563" i="53" s="1"/>
  <c r="BN563" i="53"/>
  <c r="BM560" i="53"/>
  <c r="BI560" i="53"/>
  <c r="BL560" i="53" s="1"/>
  <c r="BN560" i="53"/>
  <c r="BN553" i="53"/>
  <c r="BM553" i="53"/>
  <c r="BI553" i="53"/>
  <c r="BL553" i="53" s="1"/>
  <c r="BN569" i="53"/>
  <c r="BM569" i="53"/>
  <c r="BI569" i="53"/>
  <c r="BL569" i="53" s="1"/>
  <c r="BN566" i="53"/>
  <c r="BM566" i="53"/>
  <c r="BI566" i="53"/>
  <c r="BL566" i="53" s="1"/>
  <c r="BN580" i="53"/>
  <c r="BM580" i="53"/>
  <c r="BI580" i="53"/>
  <c r="BL580" i="53" s="1"/>
  <c r="BN577" i="53"/>
  <c r="BI577" i="53"/>
  <c r="BL577" i="53" s="1"/>
  <c r="BM577" i="53"/>
  <c r="BM578" i="53"/>
  <c r="BI578" i="53"/>
  <c r="BL578" i="53" s="1"/>
  <c r="BN578" i="53"/>
  <c r="BM575" i="53"/>
  <c r="BI575" i="53"/>
  <c r="BL575" i="53" s="1"/>
  <c r="BN575" i="53"/>
  <c r="BI591" i="53"/>
  <c r="BL591" i="53" s="1"/>
  <c r="BN591" i="53"/>
  <c r="BM591" i="53"/>
  <c r="BI605" i="53"/>
  <c r="BL605" i="53" s="1"/>
  <c r="BN605" i="53"/>
  <c r="BM605" i="53"/>
  <c r="BI589" i="53"/>
  <c r="BL589" i="53" s="1"/>
  <c r="BN589" i="53"/>
  <c r="BM589" i="53"/>
  <c r="BM594" i="53"/>
  <c r="BN594" i="53"/>
  <c r="BI594" i="53"/>
  <c r="BL594" i="53" s="1"/>
  <c r="BN608" i="53"/>
  <c r="BM608" i="53"/>
  <c r="BI608" i="53"/>
  <c r="BL608" i="53" s="1"/>
  <c r="BN609" i="53"/>
  <c r="BM609" i="53"/>
  <c r="BI609" i="53"/>
  <c r="BL609" i="53" s="1"/>
  <c r="BM610" i="53"/>
  <c r="BN610" i="53"/>
  <c r="BI610" i="53"/>
  <c r="BL610" i="53" s="1"/>
  <c r="BN607" i="53"/>
  <c r="BI607" i="53"/>
  <c r="BL607" i="53" s="1"/>
  <c r="BM607" i="53"/>
  <c r="BN621" i="53"/>
  <c r="BM621" i="53"/>
  <c r="BI621" i="53"/>
  <c r="BL621" i="53" s="1"/>
  <c r="BM630" i="53"/>
  <c r="BI630" i="53"/>
  <c r="BL630" i="53" s="1"/>
  <c r="BN630" i="53"/>
  <c r="BM631" i="53"/>
  <c r="BI631" i="53"/>
  <c r="BL631" i="53" s="1"/>
  <c r="BN631" i="53"/>
  <c r="BN636" i="53"/>
  <c r="BM636" i="53"/>
  <c r="BI636" i="53"/>
  <c r="BL636" i="53" s="1"/>
  <c r="BI642" i="53"/>
  <c r="BL642" i="53" s="1"/>
  <c r="BM642" i="53"/>
  <c r="BN642" i="53"/>
  <c r="BM639" i="53"/>
  <c r="BI639" i="53"/>
  <c r="BL639" i="53" s="1"/>
  <c r="BN639" i="53"/>
  <c r="BM646" i="53"/>
  <c r="BN646" i="53"/>
  <c r="BI646" i="53"/>
  <c r="BL646" i="53" s="1"/>
  <c r="BN652" i="53"/>
  <c r="BM652" i="53"/>
  <c r="BI652" i="53"/>
  <c r="BL652" i="53" s="1"/>
  <c r="BN650" i="53"/>
  <c r="BI650" i="53"/>
  <c r="BL650" i="53" s="1"/>
  <c r="BM650" i="53"/>
  <c r="BN658" i="53"/>
  <c r="BM658" i="53"/>
  <c r="BI658" i="53"/>
  <c r="BL658" i="53" s="1"/>
  <c r="BM666" i="53"/>
  <c r="BN666" i="53"/>
  <c r="BI666" i="53"/>
  <c r="BL666" i="53" s="1"/>
  <c r="BM665" i="53"/>
  <c r="BN665" i="53"/>
  <c r="BI665" i="53"/>
  <c r="BL665" i="53" s="1"/>
  <c r="BM668" i="53"/>
  <c r="BN668" i="53"/>
  <c r="BI668" i="53"/>
  <c r="BL668" i="53" s="1"/>
  <c r="BM674" i="53"/>
  <c r="BN674" i="53"/>
  <c r="BI674" i="53"/>
  <c r="BL674" i="53" s="1"/>
  <c r="BN678" i="53"/>
  <c r="BM678" i="53"/>
  <c r="BI678" i="53"/>
  <c r="BL678" i="53" s="1"/>
  <c r="CK93" i="53"/>
  <c r="CL93" i="53"/>
  <c r="CG93" i="53"/>
  <c r="CJ93" i="53" s="1"/>
  <c r="CG109" i="53"/>
  <c r="CJ109" i="53" s="1"/>
  <c r="CK109" i="53"/>
  <c r="CL109" i="53"/>
  <c r="CG125" i="53"/>
  <c r="CJ125" i="53" s="1"/>
  <c r="CK125" i="53"/>
  <c r="CL125" i="53"/>
  <c r="CG82" i="53"/>
  <c r="CJ82" i="53" s="1"/>
  <c r="CK82" i="53"/>
  <c r="CL82" i="53"/>
  <c r="CK98" i="53"/>
  <c r="CL98" i="53"/>
  <c r="CG98" i="53"/>
  <c r="CJ98" i="53" s="1"/>
  <c r="CG114" i="53"/>
  <c r="CJ114" i="53" s="1"/>
  <c r="CL114" i="53"/>
  <c r="CK114" i="53"/>
  <c r="CG130" i="53"/>
  <c r="CJ130" i="53" s="1"/>
  <c r="CL130" i="53"/>
  <c r="CK130" i="53"/>
  <c r="CL91" i="53"/>
  <c r="CG91" i="53"/>
  <c r="CJ91" i="53" s="1"/>
  <c r="CK91" i="53"/>
  <c r="CG107" i="53"/>
  <c r="CJ107" i="53" s="1"/>
  <c r="CK107" i="53"/>
  <c r="CL107" i="53"/>
  <c r="CG123" i="53"/>
  <c r="CJ123" i="53" s="1"/>
  <c r="CK123" i="53"/>
  <c r="CL123" i="53"/>
  <c r="CL84" i="53"/>
  <c r="CG84" i="53"/>
  <c r="CJ84" i="53" s="1"/>
  <c r="CK84" i="53"/>
  <c r="CG100" i="53"/>
  <c r="CJ100" i="53" s="1"/>
  <c r="CL100" i="53"/>
  <c r="CK100" i="53"/>
  <c r="CG116" i="53"/>
  <c r="CJ116" i="53" s="1"/>
  <c r="CL116" i="53"/>
  <c r="CK116" i="53"/>
  <c r="CG132" i="53"/>
  <c r="CJ132" i="53" s="1"/>
  <c r="CL132" i="53"/>
  <c r="CK132" i="53"/>
  <c r="CL147" i="53"/>
  <c r="CG147" i="53"/>
  <c r="CJ147" i="53" s="1"/>
  <c r="CK147" i="53"/>
  <c r="CL163" i="53"/>
  <c r="CG163" i="53"/>
  <c r="CJ163" i="53" s="1"/>
  <c r="CK163" i="53"/>
  <c r="CL179" i="53"/>
  <c r="CG179" i="53"/>
  <c r="CJ179" i="53" s="1"/>
  <c r="CK179" i="53"/>
  <c r="CL195" i="53"/>
  <c r="CG195" i="53"/>
  <c r="CJ195" i="53" s="1"/>
  <c r="CK195" i="53"/>
  <c r="CG136" i="53"/>
  <c r="CJ136" i="53" s="1"/>
  <c r="CL136" i="53"/>
  <c r="CK136" i="53"/>
  <c r="CG152" i="53"/>
  <c r="CJ152" i="53" s="1"/>
  <c r="CL152" i="53"/>
  <c r="CK152" i="53"/>
  <c r="CG168" i="53"/>
  <c r="CJ168" i="53" s="1"/>
  <c r="CL168" i="53"/>
  <c r="CK168" i="53"/>
  <c r="CG184" i="53"/>
  <c r="CJ184" i="53" s="1"/>
  <c r="CL184" i="53"/>
  <c r="CK184" i="53"/>
  <c r="CG200" i="53"/>
  <c r="CJ200" i="53" s="1"/>
  <c r="CL200" i="53"/>
  <c r="CK200" i="53"/>
  <c r="CK145" i="53"/>
  <c r="CG145" i="53"/>
  <c r="CJ145" i="53" s="1"/>
  <c r="CL145" i="53"/>
  <c r="CK161" i="53"/>
  <c r="CG161" i="53"/>
  <c r="CJ161" i="53" s="1"/>
  <c r="CL161" i="53"/>
  <c r="CK177" i="53"/>
  <c r="CG177" i="53"/>
  <c r="CJ177" i="53" s="1"/>
  <c r="CL177" i="53"/>
  <c r="CK193" i="53"/>
  <c r="CG193" i="53"/>
  <c r="CJ193" i="53" s="1"/>
  <c r="CL193" i="53"/>
  <c r="CL142" i="53"/>
  <c r="CK142" i="53"/>
  <c r="CG142" i="53"/>
  <c r="CJ142" i="53" s="1"/>
  <c r="CL158" i="53"/>
  <c r="CK158" i="53"/>
  <c r="CG158" i="53"/>
  <c r="CJ158" i="53" s="1"/>
  <c r="CL174" i="53"/>
  <c r="CK174" i="53"/>
  <c r="CG174" i="53"/>
  <c r="CJ174" i="53" s="1"/>
  <c r="CL190" i="53"/>
  <c r="CK190" i="53"/>
  <c r="CG190" i="53"/>
  <c r="CJ190" i="53" s="1"/>
  <c r="CK206" i="53"/>
  <c r="CG206" i="53"/>
  <c r="CJ206" i="53" s="1"/>
  <c r="CL206" i="53"/>
  <c r="CL222" i="53"/>
  <c r="CK222" i="53"/>
  <c r="CG222" i="53"/>
  <c r="CJ222" i="53" s="1"/>
  <c r="CL238" i="53"/>
  <c r="CK238" i="53"/>
  <c r="CG238" i="53"/>
  <c r="CJ238" i="53" s="1"/>
  <c r="CL254" i="53"/>
  <c r="CK254" i="53"/>
  <c r="CG254" i="53"/>
  <c r="CJ254" i="53" s="1"/>
  <c r="CL270" i="53"/>
  <c r="CK270" i="53"/>
  <c r="CG270" i="53"/>
  <c r="CJ270" i="53" s="1"/>
  <c r="CL215" i="53"/>
  <c r="CK215" i="53"/>
  <c r="CG215" i="53"/>
  <c r="CJ215" i="53" s="1"/>
  <c r="CL231" i="53"/>
  <c r="CK231" i="53"/>
  <c r="CG231" i="53"/>
  <c r="CJ231" i="53" s="1"/>
  <c r="CL247" i="53"/>
  <c r="CK247" i="53"/>
  <c r="CG247" i="53"/>
  <c r="CJ247" i="53" s="1"/>
  <c r="CL263" i="53"/>
  <c r="CK263" i="53"/>
  <c r="CG263" i="53"/>
  <c r="CJ263" i="53" s="1"/>
  <c r="CL208" i="53"/>
  <c r="CK208" i="53"/>
  <c r="CG208" i="53"/>
  <c r="CJ208" i="53" s="1"/>
  <c r="CL224" i="53"/>
  <c r="CK224" i="53"/>
  <c r="CG224" i="53"/>
  <c r="CJ224" i="53" s="1"/>
  <c r="CL240" i="53"/>
  <c r="CK240" i="53"/>
  <c r="CG240" i="53"/>
  <c r="CJ240" i="53" s="1"/>
  <c r="CL256" i="53"/>
  <c r="CK256" i="53"/>
  <c r="CG256" i="53"/>
  <c r="CJ256" i="53" s="1"/>
  <c r="CL272" i="53"/>
  <c r="CK272" i="53"/>
  <c r="CG272" i="53"/>
  <c r="CJ272" i="53" s="1"/>
  <c r="CL221" i="53"/>
  <c r="CK221" i="53"/>
  <c r="CG221" i="53"/>
  <c r="CJ221" i="53" s="1"/>
  <c r="CL237" i="53"/>
  <c r="CK237" i="53"/>
  <c r="CG237" i="53"/>
  <c r="CJ237" i="53" s="1"/>
  <c r="CL253" i="53"/>
  <c r="CK253" i="53"/>
  <c r="CG253" i="53"/>
  <c r="CJ253" i="53" s="1"/>
  <c r="CL269" i="53"/>
  <c r="CK269" i="53"/>
  <c r="CG269" i="53"/>
  <c r="CJ269" i="53" s="1"/>
  <c r="CG287" i="53"/>
  <c r="CJ287" i="53" s="1"/>
  <c r="CL287" i="53"/>
  <c r="CK287" i="53"/>
  <c r="CG303" i="53"/>
  <c r="CJ303" i="53" s="1"/>
  <c r="CL303" i="53"/>
  <c r="CK303" i="53"/>
  <c r="CG319" i="53"/>
  <c r="CJ319" i="53" s="1"/>
  <c r="CL319" i="53"/>
  <c r="CK319" i="53"/>
  <c r="CG335" i="53"/>
  <c r="CJ335" i="53" s="1"/>
  <c r="CL335" i="53"/>
  <c r="CK335" i="53"/>
  <c r="CK280" i="53"/>
  <c r="CL280" i="53"/>
  <c r="CG280" i="53"/>
  <c r="CJ280" i="53" s="1"/>
  <c r="CK296" i="53"/>
  <c r="CL296" i="53"/>
  <c r="CG296" i="53"/>
  <c r="CJ296" i="53" s="1"/>
  <c r="CK312" i="53"/>
  <c r="CL312" i="53"/>
  <c r="CG312" i="53"/>
  <c r="CJ312" i="53" s="1"/>
  <c r="CK328" i="53"/>
  <c r="CL328" i="53"/>
  <c r="CG328" i="53"/>
  <c r="CJ328" i="53" s="1"/>
  <c r="CK345" i="53"/>
  <c r="CL345" i="53"/>
  <c r="CG345" i="53"/>
  <c r="CJ345" i="53" s="1"/>
  <c r="CK285" i="53"/>
  <c r="CL285" i="53"/>
  <c r="CG285" i="53"/>
  <c r="CJ285" i="53" s="1"/>
  <c r="CK301" i="53"/>
  <c r="CL301" i="53"/>
  <c r="CG301" i="53"/>
  <c r="CJ301" i="53" s="1"/>
  <c r="CK317" i="53"/>
  <c r="CL317" i="53"/>
  <c r="CG317" i="53"/>
  <c r="CJ317" i="53" s="1"/>
  <c r="CK333" i="53"/>
  <c r="CL333" i="53"/>
  <c r="CG333" i="53"/>
  <c r="CJ333" i="53" s="1"/>
  <c r="CL282" i="53"/>
  <c r="CK282" i="53"/>
  <c r="CG282" i="53"/>
  <c r="CJ282" i="53" s="1"/>
  <c r="CL298" i="53"/>
  <c r="CK298" i="53"/>
  <c r="CG298" i="53"/>
  <c r="CJ298" i="53" s="1"/>
  <c r="CL314" i="53"/>
  <c r="CK314" i="53"/>
  <c r="CG314" i="53"/>
  <c r="CJ314" i="53" s="1"/>
  <c r="CL330" i="53"/>
  <c r="CK330" i="53"/>
  <c r="CG330" i="53"/>
  <c r="CJ330" i="53" s="1"/>
  <c r="CL347" i="53"/>
  <c r="CK347" i="53"/>
  <c r="CG347" i="53"/>
  <c r="CJ347" i="53" s="1"/>
  <c r="CL363" i="53"/>
  <c r="CK363" i="53"/>
  <c r="CG363" i="53"/>
  <c r="CJ363" i="53" s="1"/>
  <c r="CL379" i="53"/>
  <c r="CK379" i="53"/>
  <c r="CG379" i="53"/>
  <c r="CJ379" i="53" s="1"/>
  <c r="CL395" i="53"/>
  <c r="CK395" i="53"/>
  <c r="CG395" i="53"/>
  <c r="CJ395" i="53" s="1"/>
  <c r="CL411" i="53"/>
  <c r="CK411" i="53"/>
  <c r="CG411" i="53"/>
  <c r="CJ411" i="53" s="1"/>
  <c r="CL356" i="53"/>
  <c r="CK356" i="53"/>
  <c r="CG356" i="53"/>
  <c r="CJ356" i="53" s="1"/>
  <c r="CL372" i="53"/>
  <c r="CK372" i="53"/>
  <c r="CG372" i="53"/>
  <c r="CJ372" i="53" s="1"/>
  <c r="CL388" i="53"/>
  <c r="CK388" i="53"/>
  <c r="CG388" i="53"/>
  <c r="CJ388" i="53" s="1"/>
  <c r="CL404" i="53"/>
  <c r="CK404" i="53"/>
  <c r="CG404" i="53"/>
  <c r="CJ404" i="53" s="1"/>
  <c r="CK353" i="53"/>
  <c r="CG353" i="53"/>
  <c r="CJ353" i="53" s="1"/>
  <c r="CL353" i="53"/>
  <c r="CK369" i="53"/>
  <c r="CG369" i="53"/>
  <c r="CJ369" i="53" s="1"/>
  <c r="CL369" i="53"/>
  <c r="CK385" i="53"/>
  <c r="CG385" i="53"/>
  <c r="CJ385" i="53" s="1"/>
  <c r="CL385" i="53"/>
  <c r="CK401" i="53"/>
  <c r="CG401" i="53"/>
  <c r="CJ401" i="53" s="1"/>
  <c r="CL401" i="53"/>
  <c r="CK354" i="53"/>
  <c r="CL354" i="53"/>
  <c r="CG354" i="53"/>
  <c r="CJ354" i="53" s="1"/>
  <c r="CK370" i="53"/>
  <c r="CL370" i="53"/>
  <c r="CG370" i="53"/>
  <c r="CJ370" i="53" s="1"/>
  <c r="CK386" i="53"/>
  <c r="CL386" i="53"/>
  <c r="CG386" i="53"/>
  <c r="CJ386" i="53" s="1"/>
  <c r="CK402" i="53"/>
  <c r="CL402" i="53"/>
  <c r="CG402" i="53"/>
  <c r="CJ402" i="53" s="1"/>
  <c r="CL413" i="53"/>
  <c r="CK413" i="53"/>
  <c r="CG413" i="53"/>
  <c r="CJ413" i="53" s="1"/>
  <c r="CL429" i="53"/>
  <c r="CK429" i="53"/>
  <c r="CG429" i="53"/>
  <c r="CJ429" i="53" s="1"/>
  <c r="CL445" i="53"/>
  <c r="CK445" i="53"/>
  <c r="CG445" i="53"/>
  <c r="CJ445" i="53" s="1"/>
  <c r="CL426" i="53"/>
  <c r="CK426" i="53"/>
  <c r="CG426" i="53"/>
  <c r="CJ426" i="53" s="1"/>
  <c r="CL442" i="53"/>
  <c r="CK442" i="53"/>
  <c r="CG442" i="53"/>
  <c r="CJ442" i="53" s="1"/>
  <c r="CK423" i="53"/>
  <c r="CL423" i="53"/>
  <c r="CG423" i="53"/>
  <c r="CJ423" i="53" s="1"/>
  <c r="CK439" i="53"/>
  <c r="CL439" i="53"/>
  <c r="CG439" i="53"/>
  <c r="CJ439" i="53" s="1"/>
  <c r="CG420" i="53"/>
  <c r="CJ420" i="53" s="1"/>
  <c r="CL420" i="53"/>
  <c r="CK420" i="53"/>
  <c r="CG436" i="53"/>
  <c r="CJ436" i="53" s="1"/>
  <c r="CL436" i="53"/>
  <c r="CK436" i="53"/>
  <c r="CG450" i="53"/>
  <c r="CJ450" i="53" s="1"/>
  <c r="CL450" i="53"/>
  <c r="CK450" i="53"/>
  <c r="CG466" i="53"/>
  <c r="CJ466" i="53" s="1"/>
  <c r="CL466" i="53"/>
  <c r="CK466" i="53"/>
  <c r="CG482" i="53"/>
  <c r="CJ482" i="53" s="1"/>
  <c r="CL482" i="53"/>
  <c r="CK482" i="53"/>
  <c r="CK463" i="53"/>
  <c r="CG463" i="53"/>
  <c r="CJ463" i="53" s="1"/>
  <c r="CL463" i="53"/>
  <c r="CK479" i="53"/>
  <c r="CG479" i="53"/>
  <c r="CJ479" i="53" s="1"/>
  <c r="CL479" i="53"/>
  <c r="CK460" i="53"/>
  <c r="CG460" i="53"/>
  <c r="CJ460" i="53" s="1"/>
  <c r="CL460" i="53"/>
  <c r="CK476" i="53"/>
  <c r="CG476" i="53"/>
  <c r="CJ476" i="53" s="1"/>
  <c r="CL476" i="53"/>
  <c r="CG457" i="53"/>
  <c r="CJ457" i="53" s="1"/>
  <c r="CL457" i="53"/>
  <c r="CK457" i="53"/>
  <c r="CG473" i="53"/>
  <c r="CJ473" i="53" s="1"/>
  <c r="CL473" i="53"/>
  <c r="CK473" i="53"/>
  <c r="CG491" i="53"/>
  <c r="CJ491" i="53" s="1"/>
  <c r="CL491" i="53"/>
  <c r="CK491" i="53"/>
  <c r="CG507" i="53"/>
  <c r="CJ507" i="53" s="1"/>
  <c r="CL507" i="53"/>
  <c r="CK507" i="53"/>
  <c r="CL492" i="53"/>
  <c r="CK492" i="53"/>
  <c r="CG492" i="53"/>
  <c r="CJ492" i="53" s="1"/>
  <c r="CL508" i="53"/>
  <c r="CK508" i="53"/>
  <c r="CG508" i="53"/>
  <c r="CJ508" i="53" s="1"/>
  <c r="CG485" i="53"/>
  <c r="CJ485" i="53" s="1"/>
  <c r="CL485" i="53"/>
  <c r="CK485" i="53"/>
  <c r="CK501" i="53"/>
  <c r="CG501" i="53"/>
  <c r="CJ501" i="53" s="1"/>
  <c r="CL501" i="53"/>
  <c r="CK486" i="53"/>
  <c r="CL486" i="53"/>
  <c r="CG486" i="53"/>
  <c r="CJ486" i="53" s="1"/>
  <c r="CL502" i="53"/>
  <c r="CK502" i="53"/>
  <c r="CG502" i="53"/>
  <c r="CJ502" i="53" s="1"/>
  <c r="CG517" i="53"/>
  <c r="CJ517" i="53" s="1"/>
  <c r="CK517" i="53"/>
  <c r="CL517" i="53"/>
  <c r="CK533" i="53"/>
  <c r="CL533" i="53"/>
  <c r="CG533" i="53"/>
  <c r="CJ533" i="53" s="1"/>
  <c r="CK549" i="53"/>
  <c r="CG549" i="53"/>
  <c r="CJ549" i="53" s="1"/>
  <c r="CL549" i="53"/>
  <c r="CL526" i="53"/>
  <c r="CG526" i="53"/>
  <c r="CJ526" i="53" s="1"/>
  <c r="CK526" i="53"/>
  <c r="CL542" i="53"/>
  <c r="CG542" i="53"/>
  <c r="CJ542" i="53" s="1"/>
  <c r="CK542" i="53"/>
  <c r="CL527" i="53"/>
  <c r="CK527" i="53"/>
  <c r="CG527" i="53"/>
  <c r="CJ527" i="53" s="1"/>
  <c r="CL543" i="53"/>
  <c r="CK543" i="53"/>
  <c r="CG543" i="53"/>
  <c r="CJ543" i="53" s="1"/>
  <c r="CK524" i="53"/>
  <c r="CL524" i="53"/>
  <c r="CG524" i="53"/>
  <c r="CJ524" i="53" s="1"/>
  <c r="CK540" i="53"/>
  <c r="CL540" i="53"/>
  <c r="CG540" i="53"/>
  <c r="CJ540" i="53" s="1"/>
  <c r="CK554" i="53"/>
  <c r="CG554" i="53"/>
  <c r="CJ554" i="53" s="1"/>
  <c r="CL554" i="53"/>
  <c r="CK570" i="53"/>
  <c r="CG570" i="53"/>
  <c r="CJ570" i="53" s="1"/>
  <c r="CL570" i="53"/>
  <c r="CL552" i="53"/>
  <c r="CK552" i="53"/>
  <c r="CG552" i="53"/>
  <c r="CJ552" i="53" s="1"/>
  <c r="CK568" i="53"/>
  <c r="CL568" i="53"/>
  <c r="CG568" i="53"/>
  <c r="CJ568" i="53" s="1"/>
  <c r="CL569" i="53"/>
  <c r="CK569" i="53"/>
  <c r="CG569" i="53"/>
  <c r="CJ569" i="53" s="1"/>
  <c r="CL583" i="53"/>
  <c r="CG583" i="53"/>
  <c r="CJ583" i="53" s="1"/>
  <c r="CK583" i="53"/>
  <c r="CK576" i="53"/>
  <c r="CL576" i="53"/>
  <c r="CG576" i="53"/>
  <c r="CJ576" i="53" s="1"/>
  <c r="CG577" i="53"/>
  <c r="CJ577" i="53" s="1"/>
  <c r="CL577" i="53"/>
  <c r="CK577" i="53"/>
  <c r="CL578" i="53"/>
  <c r="CK578" i="53"/>
  <c r="CG578" i="53"/>
  <c r="CJ578" i="53" s="1"/>
  <c r="CG594" i="53"/>
  <c r="CJ594" i="53" s="1"/>
  <c r="CL594" i="53"/>
  <c r="CK594" i="53"/>
  <c r="CK591" i="53"/>
  <c r="CG591" i="53"/>
  <c r="CJ591" i="53" s="1"/>
  <c r="CL591" i="53"/>
  <c r="CK588" i="53"/>
  <c r="CL588" i="53"/>
  <c r="CG588" i="53"/>
  <c r="CJ588" i="53" s="1"/>
  <c r="CK606" i="53"/>
  <c r="CG606" i="53"/>
  <c r="CJ606" i="53" s="1"/>
  <c r="CL606" i="53"/>
  <c r="CK607" i="53"/>
  <c r="CL607" i="53"/>
  <c r="CG607" i="53"/>
  <c r="CJ607" i="53" s="1"/>
  <c r="CG608" i="53"/>
  <c r="CJ608" i="53" s="1"/>
  <c r="CL608" i="53"/>
  <c r="CK608" i="53"/>
  <c r="CK609" i="53"/>
  <c r="CG609" i="53"/>
  <c r="CJ609" i="53" s="1"/>
  <c r="CL609" i="53"/>
  <c r="CK610" i="53"/>
  <c r="CG610" i="53"/>
  <c r="CJ610" i="53" s="1"/>
  <c r="CL610" i="53"/>
  <c r="CG624" i="53"/>
  <c r="CJ624" i="53" s="1"/>
  <c r="CL624" i="53"/>
  <c r="CK624" i="53"/>
  <c r="CG632" i="53"/>
  <c r="CJ632" i="53" s="1"/>
  <c r="CK632" i="53"/>
  <c r="CL632" i="53"/>
  <c r="CL623" i="53"/>
  <c r="CK623" i="53"/>
  <c r="CG623" i="53"/>
  <c r="CJ623" i="53" s="1"/>
  <c r="CK635" i="53"/>
  <c r="CG635" i="53"/>
  <c r="CJ635" i="53" s="1"/>
  <c r="CL635" i="53"/>
  <c r="CK633" i="53"/>
  <c r="CL633" i="53"/>
  <c r="CG633" i="53"/>
  <c r="CJ633" i="53" s="1"/>
  <c r="CK643" i="53"/>
  <c r="CG643" i="53"/>
  <c r="CJ643" i="53" s="1"/>
  <c r="CL643" i="53"/>
  <c r="CL645" i="53"/>
  <c r="CK645" i="53"/>
  <c r="CG645" i="53"/>
  <c r="CJ645" i="53" s="1"/>
  <c r="CL647" i="53"/>
  <c r="CK647" i="53"/>
  <c r="CG647" i="53"/>
  <c r="CJ647" i="53" s="1"/>
  <c r="CG656" i="53"/>
  <c r="CJ656" i="53" s="1"/>
  <c r="CL656" i="53"/>
  <c r="CK656" i="53"/>
  <c r="CG654" i="53"/>
  <c r="CJ654" i="53" s="1"/>
  <c r="CL654" i="53"/>
  <c r="CK654" i="53"/>
  <c r="CL666" i="53"/>
  <c r="CG666" i="53"/>
  <c r="CJ666" i="53" s="1"/>
  <c r="CK666" i="53"/>
  <c r="CL665" i="53"/>
  <c r="CG665" i="53"/>
  <c r="CJ665" i="53" s="1"/>
  <c r="CK665" i="53"/>
  <c r="CL667" i="53"/>
  <c r="CG667" i="53"/>
  <c r="CJ667" i="53" s="1"/>
  <c r="CK667" i="53"/>
  <c r="CK674" i="53"/>
  <c r="CL674" i="53"/>
  <c r="CG674" i="53"/>
  <c r="CJ674" i="53" s="1"/>
  <c r="CL678" i="53"/>
  <c r="CK678" i="53"/>
  <c r="CG678" i="53"/>
  <c r="CJ678" i="53" s="1"/>
  <c r="FQ594" i="53"/>
  <c r="FQ657" i="53"/>
  <c r="FQ633" i="53"/>
  <c r="FQ583" i="53"/>
  <c r="FQ535" i="53"/>
  <c r="FQ678" i="53"/>
  <c r="FQ635" i="53"/>
  <c r="FQ600" i="53"/>
  <c r="FQ673" i="53"/>
  <c r="FQ620" i="53"/>
  <c r="FQ598" i="53"/>
  <c r="FQ566" i="53"/>
  <c r="FQ653" i="53"/>
  <c r="FQ677" i="53"/>
  <c r="FQ641" i="53"/>
  <c r="FQ592" i="53"/>
  <c r="FQ577" i="53"/>
  <c r="FQ539" i="53"/>
  <c r="FQ501" i="53"/>
  <c r="FQ482" i="53"/>
  <c r="FQ415" i="53"/>
  <c r="FQ388" i="53"/>
  <c r="FQ407" i="53"/>
  <c r="FQ344" i="53"/>
  <c r="FQ284" i="53"/>
  <c r="FQ271" i="53"/>
  <c r="FQ207" i="53"/>
  <c r="FQ214" i="53"/>
  <c r="FQ152" i="53"/>
  <c r="FQ143" i="53"/>
  <c r="FQ111" i="53"/>
  <c r="FQ129" i="53"/>
  <c r="FQ113" i="53"/>
  <c r="FQ537" i="53"/>
  <c r="FQ515" i="53"/>
  <c r="FQ454" i="53"/>
  <c r="FQ429" i="53"/>
  <c r="FQ397" i="53"/>
  <c r="FQ381" i="53"/>
  <c r="FQ384" i="53"/>
  <c r="FQ395" i="53"/>
  <c r="FQ328" i="53"/>
  <c r="FQ339" i="53"/>
  <c r="FQ235" i="53"/>
  <c r="FQ234" i="53"/>
  <c r="FQ193" i="53"/>
  <c r="FQ177" i="53"/>
  <c r="FQ161" i="53"/>
  <c r="FQ145" i="53"/>
  <c r="FQ180" i="53"/>
  <c r="FQ179" i="53"/>
  <c r="FQ123" i="53"/>
  <c r="FQ110" i="53"/>
  <c r="FQ541" i="53"/>
  <c r="FQ503" i="53"/>
  <c r="FQ485" i="53"/>
  <c r="FQ439" i="53"/>
  <c r="FQ361" i="53"/>
  <c r="FQ348" i="53"/>
  <c r="FQ351" i="53"/>
  <c r="FQ308" i="53"/>
  <c r="FQ307" i="53"/>
  <c r="FQ268" i="53"/>
  <c r="FQ252" i="53"/>
  <c r="FQ236" i="53"/>
  <c r="FQ220" i="53"/>
  <c r="FQ263" i="53"/>
  <c r="FQ270" i="53"/>
  <c r="FQ206" i="53"/>
  <c r="FQ144" i="53"/>
  <c r="FQ151" i="53"/>
  <c r="FQ87" i="53"/>
  <c r="FQ523" i="53"/>
  <c r="FQ489" i="53"/>
  <c r="FQ476" i="53"/>
  <c r="FQ478" i="53"/>
  <c r="FQ437" i="53"/>
  <c r="FQ392" i="53"/>
  <c r="FQ387" i="53"/>
  <c r="FQ337" i="53"/>
  <c r="FQ321" i="53"/>
  <c r="FQ305" i="53"/>
  <c r="FQ289" i="53"/>
  <c r="FQ336" i="53"/>
  <c r="FQ323" i="53"/>
  <c r="FQ275" i="53"/>
  <c r="FQ211" i="53"/>
  <c r="FQ226" i="53"/>
  <c r="FQ172" i="53"/>
  <c r="FQ187" i="53"/>
  <c r="FQ88" i="53"/>
  <c r="FQ130" i="53"/>
  <c r="FQ98" i="53"/>
  <c r="FQ89" i="53"/>
  <c r="FQ83" i="53"/>
  <c r="FQ104" i="53"/>
  <c r="FQ120" i="53"/>
  <c r="FQ205" i="53"/>
  <c r="FQ150" i="53"/>
  <c r="FQ166" i="53"/>
  <c r="FQ182" i="53"/>
  <c r="FQ198" i="53"/>
  <c r="FQ217" i="53"/>
  <c r="FQ233" i="53"/>
  <c r="FQ249" i="53"/>
  <c r="FQ265" i="53"/>
  <c r="FQ319" i="53"/>
  <c r="FQ282" i="53"/>
  <c r="FQ298" i="53"/>
  <c r="FQ314" i="53"/>
  <c r="FQ330" i="53"/>
  <c r="FQ346" i="53"/>
  <c r="FQ365" i="53"/>
  <c r="FQ358" i="53"/>
  <c r="FQ374" i="53"/>
  <c r="FQ390" i="53"/>
  <c r="FQ406" i="53"/>
  <c r="FQ422" i="53"/>
  <c r="FQ438" i="53"/>
  <c r="FQ416" i="53"/>
  <c r="FQ432" i="53"/>
  <c r="FQ448" i="53"/>
  <c r="FQ459" i="53"/>
  <c r="FQ475" i="53"/>
  <c r="FQ453" i="53"/>
  <c r="FQ469" i="53"/>
  <c r="FQ488" i="53"/>
  <c r="FQ504" i="53"/>
  <c r="FQ490" i="53"/>
  <c r="FQ506" i="53"/>
  <c r="FQ551" i="53"/>
  <c r="FQ534" i="53"/>
  <c r="FQ553" i="53"/>
  <c r="FQ532" i="53"/>
  <c r="FQ548" i="53"/>
  <c r="FQ563" i="53"/>
  <c r="FQ565" i="53"/>
  <c r="FQ584" i="53"/>
  <c r="FQ578" i="53"/>
  <c r="FQ591" i="53"/>
  <c r="FQ593" i="53"/>
  <c r="FQ608" i="53"/>
  <c r="FQ614" i="53"/>
  <c r="FQ634" i="53"/>
  <c r="FQ632" i="53"/>
  <c r="FQ638" i="53"/>
  <c r="FQ647" i="53"/>
  <c r="FQ658" i="53"/>
  <c r="FQ664" i="53"/>
  <c r="FQ671" i="53"/>
  <c r="AO87" i="53"/>
  <c r="AK87" i="53"/>
  <c r="AN87" i="53" s="1"/>
  <c r="AP87" i="53"/>
  <c r="AO103" i="53"/>
  <c r="AK103" i="53"/>
  <c r="AN103" i="53" s="1"/>
  <c r="AP103" i="53"/>
  <c r="AO119" i="53"/>
  <c r="AK119" i="53"/>
  <c r="AN119" i="53" s="1"/>
  <c r="AP119" i="53"/>
  <c r="AP80" i="53"/>
  <c r="AO80" i="53"/>
  <c r="AK80" i="53"/>
  <c r="AN80" i="53" s="1"/>
  <c r="AP96" i="53"/>
  <c r="AO96" i="53"/>
  <c r="AK96" i="53"/>
  <c r="AN96" i="53" s="1"/>
  <c r="AP112" i="53"/>
  <c r="AO112" i="53"/>
  <c r="AK112" i="53"/>
  <c r="AN112" i="53" s="1"/>
  <c r="AP128" i="53"/>
  <c r="AO128" i="53"/>
  <c r="AK128" i="53"/>
  <c r="AN128" i="53" s="1"/>
  <c r="AO85" i="53"/>
  <c r="AK85" i="53"/>
  <c r="AN85" i="53" s="1"/>
  <c r="AP85" i="53"/>
  <c r="AO101" i="53"/>
  <c r="AK101" i="53"/>
  <c r="AN101" i="53" s="1"/>
  <c r="AP101" i="53"/>
  <c r="AO117" i="53"/>
  <c r="AK117" i="53"/>
  <c r="AN117" i="53" s="1"/>
  <c r="AP117" i="53"/>
  <c r="AO133" i="53"/>
  <c r="AK133" i="53"/>
  <c r="AN133" i="53" s="1"/>
  <c r="AP133" i="53"/>
  <c r="AO90" i="53"/>
  <c r="AP90" i="53"/>
  <c r="AK90" i="53"/>
  <c r="AN90" i="53" s="1"/>
  <c r="AO106" i="53"/>
  <c r="AK106" i="53"/>
  <c r="AN106" i="53" s="1"/>
  <c r="AP106" i="53"/>
  <c r="AO122" i="53"/>
  <c r="AK122" i="53"/>
  <c r="AN122" i="53" s="1"/>
  <c r="AP122" i="53"/>
  <c r="AP141" i="53"/>
  <c r="AO141" i="53"/>
  <c r="AK141" i="53"/>
  <c r="AN141" i="53" s="1"/>
  <c r="AP157" i="53"/>
  <c r="AO157" i="53"/>
  <c r="AK157" i="53"/>
  <c r="AN157" i="53" s="1"/>
  <c r="AP173" i="53"/>
  <c r="AO173" i="53"/>
  <c r="AK173" i="53"/>
  <c r="AN173" i="53" s="1"/>
  <c r="AP189" i="53"/>
  <c r="AO189" i="53"/>
  <c r="AK189" i="53"/>
  <c r="AN189" i="53" s="1"/>
  <c r="AP134" i="53"/>
  <c r="AO134" i="53"/>
  <c r="AK134" i="53"/>
  <c r="AN134" i="53" s="1"/>
  <c r="AP150" i="53"/>
  <c r="AO150" i="53"/>
  <c r="AK150" i="53"/>
  <c r="AN150" i="53" s="1"/>
  <c r="AP166" i="53"/>
  <c r="AO166" i="53"/>
  <c r="AK166" i="53"/>
  <c r="AN166" i="53" s="1"/>
  <c r="AP182" i="53"/>
  <c r="AO182" i="53"/>
  <c r="AK182" i="53"/>
  <c r="AN182" i="53" s="1"/>
  <c r="AP198" i="53"/>
  <c r="AO198" i="53"/>
  <c r="AK198" i="53"/>
  <c r="AN198" i="53" s="1"/>
  <c r="AP147" i="53"/>
  <c r="AO147" i="53"/>
  <c r="AK147" i="53"/>
  <c r="AN147" i="53" s="1"/>
  <c r="AP163" i="53"/>
  <c r="AO163" i="53"/>
  <c r="AK163" i="53"/>
  <c r="AN163" i="53" s="1"/>
  <c r="AP179" i="53"/>
  <c r="AO179" i="53"/>
  <c r="AK179" i="53"/>
  <c r="AN179" i="53" s="1"/>
  <c r="AP195" i="53"/>
  <c r="AO195" i="53"/>
  <c r="AK195" i="53"/>
  <c r="AN195" i="53" s="1"/>
  <c r="AP140" i="53"/>
  <c r="AO140" i="53"/>
  <c r="AK140" i="53"/>
  <c r="AN140" i="53" s="1"/>
  <c r="AP156" i="53"/>
  <c r="AO156" i="53"/>
  <c r="AK156" i="53"/>
  <c r="AN156" i="53" s="1"/>
  <c r="AP172" i="53"/>
  <c r="AO172" i="53"/>
  <c r="AK172" i="53"/>
  <c r="AN172" i="53" s="1"/>
  <c r="AP188" i="53"/>
  <c r="AO188" i="53"/>
  <c r="AK188" i="53"/>
  <c r="AN188" i="53" s="1"/>
  <c r="AP204" i="53"/>
  <c r="AO204" i="53"/>
  <c r="AK204" i="53"/>
  <c r="AN204" i="53" s="1"/>
  <c r="AK220" i="53"/>
  <c r="AN220" i="53" s="1"/>
  <c r="AP220" i="53"/>
  <c r="AO220" i="53"/>
  <c r="AK236" i="53"/>
  <c r="AN236" i="53" s="1"/>
  <c r="AP236" i="53"/>
  <c r="AO236" i="53"/>
  <c r="AK252" i="53"/>
  <c r="AN252" i="53" s="1"/>
  <c r="AP252" i="53"/>
  <c r="AO252" i="53"/>
  <c r="AK268" i="53"/>
  <c r="AN268" i="53" s="1"/>
  <c r="AP268" i="53"/>
  <c r="AO268" i="53"/>
  <c r="AP213" i="53"/>
  <c r="AO213" i="53"/>
  <c r="AK213" i="53"/>
  <c r="AN213" i="53" s="1"/>
  <c r="AP229" i="53"/>
  <c r="AO229" i="53"/>
  <c r="AK229" i="53"/>
  <c r="AN229" i="53" s="1"/>
  <c r="AP245" i="53"/>
  <c r="AO245" i="53"/>
  <c r="AK245" i="53"/>
  <c r="AN245" i="53" s="1"/>
  <c r="AP261" i="53"/>
  <c r="AO261" i="53"/>
  <c r="AK261" i="53"/>
  <c r="AN261" i="53" s="1"/>
  <c r="AP276" i="53"/>
  <c r="AK276" i="53"/>
  <c r="AN276" i="53" s="1"/>
  <c r="AO276" i="53"/>
  <c r="AO222" i="53"/>
  <c r="AP222" i="53"/>
  <c r="AK222" i="53"/>
  <c r="AN222" i="53" s="1"/>
  <c r="AO238" i="53"/>
  <c r="AP238" i="53"/>
  <c r="AK238" i="53"/>
  <c r="AN238" i="53" s="1"/>
  <c r="AO254" i="53"/>
  <c r="AP254" i="53"/>
  <c r="AK254" i="53"/>
  <c r="AN254" i="53" s="1"/>
  <c r="AO270" i="53"/>
  <c r="AP270" i="53"/>
  <c r="AK270" i="53"/>
  <c r="AN270" i="53" s="1"/>
  <c r="AP215" i="53"/>
  <c r="AO215" i="53"/>
  <c r="AK215" i="53"/>
  <c r="AN215" i="53" s="1"/>
  <c r="AP231" i="53"/>
  <c r="AO231" i="53"/>
  <c r="AK231" i="53"/>
  <c r="AN231" i="53" s="1"/>
  <c r="AP247" i="53"/>
  <c r="AO247" i="53"/>
  <c r="AK247" i="53"/>
  <c r="AN247" i="53" s="1"/>
  <c r="AP263" i="53"/>
  <c r="AO263" i="53"/>
  <c r="AK263" i="53"/>
  <c r="AN263" i="53" s="1"/>
  <c r="AP277" i="53"/>
  <c r="AO277" i="53"/>
  <c r="AK277" i="53"/>
  <c r="AN277" i="53" s="1"/>
  <c r="AP293" i="53"/>
  <c r="AO293" i="53"/>
  <c r="AK293" i="53"/>
  <c r="AN293" i="53" s="1"/>
  <c r="AP309" i="53"/>
  <c r="AO309" i="53"/>
  <c r="AK309" i="53"/>
  <c r="AN309" i="53" s="1"/>
  <c r="AP325" i="53"/>
  <c r="AO325" i="53"/>
  <c r="AK325" i="53"/>
  <c r="AN325" i="53" s="1"/>
  <c r="AP341" i="53"/>
  <c r="AO341" i="53"/>
  <c r="AK341" i="53"/>
  <c r="AN341" i="53" s="1"/>
  <c r="AP290" i="53"/>
  <c r="AO290" i="53"/>
  <c r="AK290" i="53"/>
  <c r="AN290" i="53" s="1"/>
  <c r="AP306" i="53"/>
  <c r="AO306" i="53"/>
  <c r="AK306" i="53"/>
  <c r="AN306" i="53" s="1"/>
  <c r="AP322" i="53"/>
  <c r="AO322" i="53"/>
  <c r="AK322" i="53"/>
  <c r="AN322" i="53" s="1"/>
  <c r="AP338" i="53"/>
  <c r="AO338" i="53"/>
  <c r="AK338" i="53"/>
  <c r="AN338" i="53" s="1"/>
  <c r="AP287" i="53"/>
  <c r="AO287" i="53"/>
  <c r="AK287" i="53"/>
  <c r="AN287" i="53" s="1"/>
  <c r="AP303" i="53"/>
  <c r="AO303" i="53"/>
  <c r="AK303" i="53"/>
  <c r="AN303" i="53" s="1"/>
  <c r="AP319" i="53"/>
  <c r="AO319" i="53"/>
  <c r="AK319" i="53"/>
  <c r="AN319" i="53" s="1"/>
  <c r="AP335" i="53"/>
  <c r="AO335" i="53"/>
  <c r="AK335" i="53"/>
  <c r="AN335" i="53" s="1"/>
  <c r="AO280" i="53"/>
  <c r="AP280" i="53"/>
  <c r="AK280" i="53"/>
  <c r="AN280" i="53" s="1"/>
  <c r="AO296" i="53"/>
  <c r="AP296" i="53"/>
  <c r="AK296" i="53"/>
  <c r="AN296" i="53" s="1"/>
  <c r="AO312" i="53"/>
  <c r="AP312" i="53"/>
  <c r="AK312" i="53"/>
  <c r="AN312" i="53" s="1"/>
  <c r="AO328" i="53"/>
  <c r="AP328" i="53"/>
  <c r="AK328" i="53"/>
  <c r="AN328" i="53" s="1"/>
  <c r="AK345" i="53"/>
  <c r="AN345" i="53" s="1"/>
  <c r="AP345" i="53"/>
  <c r="AO345" i="53"/>
  <c r="AK361" i="53"/>
  <c r="AN361" i="53" s="1"/>
  <c r="AP361" i="53"/>
  <c r="AO361" i="53"/>
  <c r="AK377" i="53"/>
  <c r="AN377" i="53" s="1"/>
  <c r="AP377" i="53"/>
  <c r="AO377" i="53"/>
  <c r="AK393" i="53"/>
  <c r="AN393" i="53" s="1"/>
  <c r="AP393" i="53"/>
  <c r="AO393" i="53"/>
  <c r="AK409" i="53"/>
  <c r="AN409" i="53" s="1"/>
  <c r="AP409" i="53"/>
  <c r="AO409" i="53"/>
  <c r="AK354" i="53"/>
  <c r="AN354" i="53" s="1"/>
  <c r="AP354" i="53"/>
  <c r="AO354" i="53"/>
  <c r="AK370" i="53"/>
  <c r="AN370" i="53" s="1"/>
  <c r="AP370" i="53"/>
  <c r="AO370" i="53"/>
  <c r="AK386" i="53"/>
  <c r="AN386" i="53" s="1"/>
  <c r="AP386" i="53"/>
  <c r="AO386" i="53"/>
  <c r="AK402" i="53"/>
  <c r="AN402" i="53" s="1"/>
  <c r="AP402" i="53"/>
  <c r="AO402" i="53"/>
  <c r="AO351" i="53"/>
  <c r="AK351" i="53"/>
  <c r="AN351" i="53" s="1"/>
  <c r="AP351" i="53"/>
  <c r="AO367" i="53"/>
  <c r="AK367" i="53"/>
  <c r="AN367" i="53" s="1"/>
  <c r="AP367" i="53"/>
  <c r="AO383" i="53"/>
  <c r="AK383" i="53"/>
  <c r="AN383" i="53" s="1"/>
  <c r="AP383" i="53"/>
  <c r="AO399" i="53"/>
  <c r="AK399" i="53"/>
  <c r="AN399" i="53" s="1"/>
  <c r="AP399" i="53"/>
  <c r="AP414" i="53"/>
  <c r="AO414" i="53"/>
  <c r="AK414" i="53"/>
  <c r="AN414" i="53" s="1"/>
  <c r="AK360" i="53"/>
  <c r="AN360" i="53" s="1"/>
  <c r="AP360" i="53"/>
  <c r="AO360" i="53"/>
  <c r="AK376" i="53"/>
  <c r="AN376" i="53" s="1"/>
  <c r="AP376" i="53"/>
  <c r="AO376" i="53"/>
  <c r="AK392" i="53"/>
  <c r="AN392" i="53" s="1"/>
  <c r="AP392" i="53"/>
  <c r="AO392" i="53"/>
  <c r="AK408" i="53"/>
  <c r="AN408" i="53" s="1"/>
  <c r="AP408" i="53"/>
  <c r="AO408" i="53"/>
  <c r="AO427" i="53"/>
  <c r="AP427" i="53"/>
  <c r="AK427" i="53"/>
  <c r="AN427" i="53" s="1"/>
  <c r="AO443" i="53"/>
  <c r="AP443" i="53"/>
  <c r="AK443" i="53"/>
  <c r="AN443" i="53" s="1"/>
  <c r="AO424" i="53"/>
  <c r="AP424" i="53"/>
  <c r="AK424" i="53"/>
  <c r="AN424" i="53" s="1"/>
  <c r="AO440" i="53"/>
  <c r="AP440" i="53"/>
  <c r="AK440" i="53"/>
  <c r="AN440" i="53" s="1"/>
  <c r="AO417" i="53"/>
  <c r="AP417" i="53"/>
  <c r="AK417" i="53"/>
  <c r="AN417" i="53" s="1"/>
  <c r="AO433" i="53"/>
  <c r="AP433" i="53"/>
  <c r="AK433" i="53"/>
  <c r="AN433" i="53" s="1"/>
  <c r="AK418" i="53"/>
  <c r="AN418" i="53" s="1"/>
  <c r="AP418" i="53"/>
  <c r="AO418" i="53"/>
  <c r="AK434" i="53"/>
  <c r="AN434" i="53" s="1"/>
  <c r="AP434" i="53"/>
  <c r="AO434" i="53"/>
  <c r="AK449" i="53"/>
  <c r="AN449" i="53" s="1"/>
  <c r="AP449" i="53"/>
  <c r="AO449" i="53"/>
  <c r="AP464" i="53"/>
  <c r="AO464" i="53"/>
  <c r="AK464" i="53"/>
  <c r="AN464" i="53" s="1"/>
  <c r="AP480" i="53"/>
  <c r="AO480" i="53"/>
  <c r="AK480" i="53"/>
  <c r="AN480" i="53" s="1"/>
  <c r="AK465" i="53"/>
  <c r="AN465" i="53" s="1"/>
  <c r="AP465" i="53"/>
  <c r="AO465" i="53"/>
  <c r="AK481" i="53"/>
  <c r="AN481" i="53" s="1"/>
  <c r="AP481" i="53"/>
  <c r="AO481" i="53"/>
  <c r="AK458" i="53"/>
  <c r="AN458" i="53" s="1"/>
  <c r="AP458" i="53"/>
  <c r="AO458" i="53"/>
  <c r="AK474" i="53"/>
  <c r="AN474" i="53" s="1"/>
  <c r="AP474" i="53"/>
  <c r="AO474" i="53"/>
  <c r="AO455" i="53"/>
  <c r="AP455" i="53"/>
  <c r="AK455" i="53"/>
  <c r="AN455" i="53" s="1"/>
  <c r="AO471" i="53"/>
  <c r="AP471" i="53"/>
  <c r="AK471" i="53"/>
  <c r="AN471" i="53" s="1"/>
  <c r="AO486" i="53"/>
  <c r="AK486" i="53"/>
  <c r="AN486" i="53" s="1"/>
  <c r="AP486" i="53"/>
  <c r="AP497" i="53"/>
  <c r="AO497" i="53"/>
  <c r="AK497" i="53"/>
  <c r="AN497" i="53" s="1"/>
  <c r="AP513" i="53"/>
  <c r="AO513" i="53"/>
  <c r="AK513" i="53"/>
  <c r="AN513" i="53" s="1"/>
  <c r="AK498" i="53"/>
  <c r="AN498" i="53" s="1"/>
  <c r="AP498" i="53"/>
  <c r="AO498" i="53"/>
  <c r="AK514" i="53"/>
  <c r="AN514" i="53" s="1"/>
  <c r="AP514" i="53"/>
  <c r="AO514" i="53"/>
  <c r="AO499" i="53"/>
  <c r="AK499" i="53"/>
  <c r="AN499" i="53" s="1"/>
  <c r="AP499" i="53"/>
  <c r="AO515" i="53"/>
  <c r="AK515" i="53"/>
  <c r="AN515" i="53" s="1"/>
  <c r="AP515" i="53"/>
  <c r="AK500" i="53"/>
  <c r="AN500" i="53" s="1"/>
  <c r="AP500" i="53"/>
  <c r="AO500" i="53"/>
  <c r="AK516" i="53"/>
  <c r="AN516" i="53" s="1"/>
  <c r="AP516" i="53"/>
  <c r="AO516" i="53"/>
  <c r="AO531" i="53"/>
  <c r="AK531" i="53"/>
  <c r="AN531" i="53" s="1"/>
  <c r="AP531" i="53"/>
  <c r="AO547" i="53"/>
  <c r="AK547" i="53"/>
  <c r="AN547" i="53" s="1"/>
  <c r="AP547" i="53"/>
  <c r="AO532" i="53"/>
  <c r="AK532" i="53"/>
  <c r="AN532" i="53" s="1"/>
  <c r="AP532" i="53"/>
  <c r="AO548" i="53"/>
  <c r="AK548" i="53"/>
  <c r="AN548" i="53" s="1"/>
  <c r="AP548" i="53"/>
  <c r="AK525" i="53"/>
  <c r="AN525" i="53" s="1"/>
  <c r="AP525" i="53"/>
  <c r="AO525" i="53"/>
  <c r="AK541" i="53"/>
  <c r="AN541" i="53" s="1"/>
  <c r="AP541" i="53"/>
  <c r="AO541" i="53"/>
  <c r="AO530" i="53"/>
  <c r="AK530" i="53"/>
  <c r="AN530" i="53" s="1"/>
  <c r="AP530" i="53"/>
  <c r="AO546" i="53"/>
  <c r="AK546" i="53"/>
  <c r="AN546" i="53" s="1"/>
  <c r="AP546" i="53"/>
  <c r="AO556" i="53"/>
  <c r="AP556" i="53"/>
  <c r="AK556" i="53"/>
  <c r="AN556" i="53" s="1"/>
  <c r="AP557" i="53"/>
  <c r="AO557" i="53"/>
  <c r="AK557" i="53"/>
  <c r="AN557" i="53" s="1"/>
  <c r="AP572" i="53"/>
  <c r="AO572" i="53"/>
  <c r="AK572" i="53"/>
  <c r="AN572" i="53" s="1"/>
  <c r="AK562" i="53"/>
  <c r="AN562" i="53" s="1"/>
  <c r="AP562" i="53"/>
  <c r="AO562" i="53"/>
  <c r="AP559" i="53"/>
  <c r="AO559" i="53"/>
  <c r="AK559" i="53"/>
  <c r="AN559" i="53" s="1"/>
  <c r="AO577" i="53"/>
  <c r="AK577" i="53"/>
  <c r="AN577" i="53" s="1"/>
  <c r="AP577" i="53"/>
  <c r="AP578" i="53"/>
  <c r="AO578" i="53"/>
  <c r="AK578" i="53"/>
  <c r="AN578" i="53" s="1"/>
  <c r="AO575" i="53"/>
  <c r="AP575" i="53"/>
  <c r="AK575" i="53"/>
  <c r="AN575" i="53" s="1"/>
  <c r="AK576" i="53"/>
  <c r="AN576" i="53" s="1"/>
  <c r="AP576" i="53"/>
  <c r="AO576" i="53"/>
  <c r="AO588" i="53"/>
  <c r="AP588" i="53"/>
  <c r="AK588" i="53"/>
  <c r="AN588" i="53" s="1"/>
  <c r="AP593" i="53"/>
  <c r="AO593" i="53"/>
  <c r="AK593" i="53"/>
  <c r="AN593" i="53" s="1"/>
  <c r="AK590" i="53"/>
  <c r="AN590" i="53" s="1"/>
  <c r="AO590" i="53"/>
  <c r="AP590" i="53"/>
  <c r="AP591" i="53"/>
  <c r="AO591" i="53"/>
  <c r="AK591" i="53"/>
  <c r="AN591" i="53" s="1"/>
  <c r="AK604" i="53"/>
  <c r="AN604" i="53" s="1"/>
  <c r="AO604" i="53"/>
  <c r="AP604" i="53"/>
  <c r="AO617" i="53"/>
  <c r="AK617" i="53"/>
  <c r="AN617" i="53" s="1"/>
  <c r="AP617" i="53"/>
  <c r="AO621" i="53"/>
  <c r="AK621" i="53"/>
  <c r="AN621" i="53" s="1"/>
  <c r="AP621" i="53"/>
  <c r="AK615" i="53"/>
  <c r="AN615" i="53" s="1"/>
  <c r="AP615" i="53"/>
  <c r="AO615" i="53"/>
  <c r="AO616" i="53"/>
  <c r="AP616" i="53"/>
  <c r="AK616" i="53"/>
  <c r="AN616" i="53" s="1"/>
  <c r="AK632" i="53"/>
  <c r="AN632" i="53" s="1"/>
  <c r="AP632" i="53"/>
  <c r="AO632" i="53"/>
  <c r="AK624" i="53"/>
  <c r="AN624" i="53" s="1"/>
  <c r="AP624" i="53"/>
  <c r="AO624" i="53"/>
  <c r="AK629" i="53"/>
  <c r="AN629" i="53" s="1"/>
  <c r="AP629" i="53"/>
  <c r="AO629" i="53"/>
  <c r="AP645" i="53"/>
  <c r="AO645" i="53"/>
  <c r="AK645" i="53"/>
  <c r="AN645" i="53" s="1"/>
  <c r="AO643" i="53"/>
  <c r="AP643" i="53"/>
  <c r="AK643" i="53"/>
  <c r="AN643" i="53" s="1"/>
  <c r="AP646" i="53"/>
  <c r="AO646" i="53"/>
  <c r="AK646" i="53"/>
  <c r="AN646" i="53" s="1"/>
  <c r="AP649" i="53"/>
  <c r="AK649" i="53"/>
  <c r="AN649" i="53" s="1"/>
  <c r="AO649" i="53"/>
  <c r="AO658" i="53"/>
  <c r="AK658" i="53"/>
  <c r="AN658" i="53" s="1"/>
  <c r="AP658" i="53"/>
  <c r="AK652" i="53"/>
  <c r="AN652" i="53" s="1"/>
  <c r="AP652" i="53"/>
  <c r="AO652" i="53"/>
  <c r="AK660" i="53"/>
  <c r="AN660" i="53" s="1"/>
  <c r="AP660" i="53"/>
  <c r="AO660" i="53"/>
  <c r="AP663" i="53"/>
  <c r="AO663" i="53"/>
  <c r="AK663" i="53"/>
  <c r="AN663" i="53" s="1"/>
  <c r="AP667" i="53"/>
  <c r="AO667" i="53"/>
  <c r="AK667" i="53"/>
  <c r="AN667" i="53" s="1"/>
  <c r="AK676" i="53"/>
  <c r="AN676" i="53" s="1"/>
  <c r="AP676" i="53"/>
  <c r="AO676" i="53"/>
  <c r="AP675" i="53"/>
  <c r="AO675" i="53"/>
  <c r="AK675" i="53"/>
  <c r="AN675" i="53" s="1"/>
  <c r="FN87" i="53"/>
  <c r="FM87" i="53"/>
  <c r="FI87" i="53"/>
  <c r="FL87" i="53" s="1"/>
  <c r="FN103" i="53"/>
  <c r="FM103" i="53"/>
  <c r="FI103" i="53"/>
  <c r="FL103" i="53" s="1"/>
  <c r="FN119" i="53"/>
  <c r="FM119" i="53"/>
  <c r="FI119" i="53"/>
  <c r="FL119" i="53" s="1"/>
  <c r="FM80" i="53"/>
  <c r="FI80" i="53"/>
  <c r="FL80" i="53" s="1"/>
  <c r="FN80" i="53"/>
  <c r="FM96" i="53"/>
  <c r="FI96" i="53"/>
  <c r="FL96" i="53" s="1"/>
  <c r="FN96" i="53"/>
  <c r="FM112" i="53"/>
  <c r="FI112" i="53"/>
  <c r="FL112" i="53" s="1"/>
  <c r="FN112" i="53"/>
  <c r="FM128" i="53"/>
  <c r="FI128" i="53"/>
  <c r="FL128" i="53" s="1"/>
  <c r="FN128" i="53"/>
  <c r="FN89" i="53"/>
  <c r="FM89" i="53"/>
  <c r="FI89" i="53"/>
  <c r="FL89" i="53" s="1"/>
  <c r="FN105" i="53"/>
  <c r="FM105" i="53"/>
  <c r="FI105" i="53"/>
  <c r="FL105" i="53" s="1"/>
  <c r="FN121" i="53"/>
  <c r="FM121" i="53"/>
  <c r="FI121" i="53"/>
  <c r="FL121" i="53" s="1"/>
  <c r="FN135" i="53"/>
  <c r="FI135" i="53"/>
  <c r="FL135" i="53" s="1"/>
  <c r="FM135" i="53"/>
  <c r="FM94" i="53"/>
  <c r="FI94" i="53"/>
  <c r="FL94" i="53" s="1"/>
  <c r="FN94" i="53"/>
  <c r="FM110" i="53"/>
  <c r="FI110" i="53"/>
  <c r="FL110" i="53" s="1"/>
  <c r="FN110" i="53"/>
  <c r="FM126" i="53"/>
  <c r="FI126" i="53"/>
  <c r="FL126" i="53" s="1"/>
  <c r="FN126" i="53"/>
  <c r="FN145" i="53"/>
  <c r="FM145" i="53"/>
  <c r="FI145" i="53"/>
  <c r="FL145" i="53" s="1"/>
  <c r="FN161" i="53"/>
  <c r="FM161" i="53"/>
  <c r="FI161" i="53"/>
  <c r="FL161" i="53" s="1"/>
  <c r="FN177" i="53"/>
  <c r="FM177" i="53"/>
  <c r="FI177" i="53"/>
  <c r="FL177" i="53" s="1"/>
  <c r="FN193" i="53"/>
  <c r="FM193" i="53"/>
  <c r="FI193" i="53"/>
  <c r="FL193" i="53" s="1"/>
  <c r="FM138" i="53"/>
  <c r="FN138" i="53"/>
  <c r="FI138" i="53"/>
  <c r="FL138" i="53" s="1"/>
  <c r="FM154" i="53"/>
  <c r="FN154" i="53"/>
  <c r="FI154" i="53"/>
  <c r="FL154" i="53" s="1"/>
  <c r="FM170" i="53"/>
  <c r="FN170" i="53"/>
  <c r="FI170" i="53"/>
  <c r="FL170" i="53" s="1"/>
  <c r="FM186" i="53"/>
  <c r="FN186" i="53"/>
  <c r="FI186" i="53"/>
  <c r="FL186" i="53" s="1"/>
  <c r="FM202" i="53"/>
  <c r="FN202" i="53"/>
  <c r="FI202" i="53"/>
  <c r="FL202" i="53" s="1"/>
  <c r="FM151" i="53"/>
  <c r="FN151" i="53"/>
  <c r="FI151" i="53"/>
  <c r="FL151" i="53" s="1"/>
  <c r="FM167" i="53"/>
  <c r="FN167" i="53"/>
  <c r="FI167" i="53"/>
  <c r="FL167" i="53" s="1"/>
  <c r="FM183" i="53"/>
  <c r="FN183" i="53"/>
  <c r="FI183" i="53"/>
  <c r="FL183" i="53" s="1"/>
  <c r="FM199" i="53"/>
  <c r="FN199" i="53"/>
  <c r="FI199" i="53"/>
  <c r="FL199" i="53" s="1"/>
  <c r="FN144" i="53"/>
  <c r="FM144" i="53"/>
  <c r="FI144" i="53"/>
  <c r="FL144" i="53" s="1"/>
  <c r="FN160" i="53"/>
  <c r="FM160" i="53"/>
  <c r="FI160" i="53"/>
  <c r="FL160" i="53" s="1"/>
  <c r="FN176" i="53"/>
  <c r="FM176" i="53"/>
  <c r="FI176" i="53"/>
  <c r="FL176" i="53" s="1"/>
  <c r="FN192" i="53"/>
  <c r="FM192" i="53"/>
  <c r="FI192" i="53"/>
  <c r="FL192" i="53" s="1"/>
  <c r="FM208" i="53"/>
  <c r="FI208" i="53"/>
  <c r="FL208" i="53" s="1"/>
  <c r="FN208" i="53"/>
  <c r="FM224" i="53"/>
  <c r="FI224" i="53"/>
  <c r="FL224" i="53" s="1"/>
  <c r="FN224" i="53"/>
  <c r="FM240" i="53"/>
  <c r="FI240" i="53"/>
  <c r="FL240" i="53" s="1"/>
  <c r="FN240" i="53"/>
  <c r="FM256" i="53"/>
  <c r="FI256" i="53"/>
  <c r="FL256" i="53" s="1"/>
  <c r="FN256" i="53"/>
  <c r="FM272" i="53"/>
  <c r="FI272" i="53"/>
  <c r="FL272" i="53" s="1"/>
  <c r="FN272" i="53"/>
  <c r="FM213" i="53"/>
  <c r="FN213" i="53"/>
  <c r="FI213" i="53"/>
  <c r="FL213" i="53" s="1"/>
  <c r="FM229" i="53"/>
  <c r="FN229" i="53"/>
  <c r="FI229" i="53"/>
  <c r="FL229" i="53" s="1"/>
  <c r="FM245" i="53"/>
  <c r="FN245" i="53"/>
  <c r="FI245" i="53"/>
  <c r="FL245" i="53" s="1"/>
  <c r="FM261" i="53"/>
  <c r="FN261" i="53"/>
  <c r="FI261" i="53"/>
  <c r="FL261" i="53" s="1"/>
  <c r="FI206" i="53"/>
  <c r="FL206" i="53" s="1"/>
  <c r="FN206" i="53"/>
  <c r="FM206" i="53"/>
  <c r="FI222" i="53"/>
  <c r="FL222" i="53" s="1"/>
  <c r="FN222" i="53"/>
  <c r="FM222" i="53"/>
  <c r="FI238" i="53"/>
  <c r="FL238" i="53" s="1"/>
  <c r="FN238" i="53"/>
  <c r="FM238" i="53"/>
  <c r="FI254" i="53"/>
  <c r="FL254" i="53" s="1"/>
  <c r="FN254" i="53"/>
  <c r="FM254" i="53"/>
  <c r="FI270" i="53"/>
  <c r="FL270" i="53" s="1"/>
  <c r="FN270" i="53"/>
  <c r="FM270" i="53"/>
  <c r="FN211" i="53"/>
  <c r="FM211" i="53"/>
  <c r="FI211" i="53"/>
  <c r="FL211" i="53" s="1"/>
  <c r="FN227" i="53"/>
  <c r="FM227" i="53"/>
  <c r="FI227" i="53"/>
  <c r="FL227" i="53" s="1"/>
  <c r="FN243" i="53"/>
  <c r="FM243" i="53"/>
  <c r="FI243" i="53"/>
  <c r="FL243" i="53" s="1"/>
  <c r="FN259" i="53"/>
  <c r="FM259" i="53"/>
  <c r="FI259" i="53"/>
  <c r="FL259" i="53" s="1"/>
  <c r="FM277" i="53"/>
  <c r="FI277" i="53"/>
  <c r="FL277" i="53" s="1"/>
  <c r="FN277" i="53"/>
  <c r="FM293" i="53"/>
  <c r="FI293" i="53"/>
  <c r="FL293" i="53" s="1"/>
  <c r="FN293" i="53"/>
  <c r="FM309" i="53"/>
  <c r="FI309" i="53"/>
  <c r="FL309" i="53" s="1"/>
  <c r="FN309" i="53"/>
  <c r="FM325" i="53"/>
  <c r="FI325" i="53"/>
  <c r="FL325" i="53" s="1"/>
  <c r="FN325" i="53"/>
  <c r="FM341" i="53"/>
  <c r="FI341" i="53"/>
  <c r="FL341" i="53" s="1"/>
  <c r="FN341" i="53"/>
  <c r="FM290" i="53"/>
  <c r="FI290" i="53"/>
  <c r="FL290" i="53" s="1"/>
  <c r="FN290" i="53"/>
  <c r="FM306" i="53"/>
  <c r="FI306" i="53"/>
  <c r="FL306" i="53" s="1"/>
  <c r="FN306" i="53"/>
  <c r="FM322" i="53"/>
  <c r="FI322" i="53"/>
  <c r="FL322" i="53" s="1"/>
  <c r="FN322" i="53"/>
  <c r="FM338" i="53"/>
  <c r="FI338" i="53"/>
  <c r="FL338" i="53" s="1"/>
  <c r="FN338" i="53"/>
  <c r="FI287" i="53"/>
  <c r="FL287" i="53" s="1"/>
  <c r="FN287" i="53"/>
  <c r="FM287" i="53"/>
  <c r="FI303" i="53"/>
  <c r="FL303" i="53" s="1"/>
  <c r="FN303" i="53"/>
  <c r="FM303" i="53"/>
  <c r="FI319" i="53"/>
  <c r="FL319" i="53" s="1"/>
  <c r="FN319" i="53"/>
  <c r="FM319" i="53"/>
  <c r="FI335" i="53"/>
  <c r="FL335" i="53" s="1"/>
  <c r="FN335" i="53"/>
  <c r="FM335" i="53"/>
  <c r="FN284" i="53"/>
  <c r="FM284" i="53"/>
  <c r="FI284" i="53"/>
  <c r="FL284" i="53" s="1"/>
  <c r="FN300" i="53"/>
  <c r="FM300" i="53"/>
  <c r="FI300" i="53"/>
  <c r="FL300" i="53" s="1"/>
  <c r="FN316" i="53"/>
  <c r="FM316" i="53"/>
  <c r="FI316" i="53"/>
  <c r="FL316" i="53" s="1"/>
  <c r="FN332" i="53"/>
  <c r="FM332" i="53"/>
  <c r="FI332" i="53"/>
  <c r="FL332" i="53" s="1"/>
  <c r="FI345" i="53"/>
  <c r="FL345" i="53" s="1"/>
  <c r="FN345" i="53"/>
  <c r="FM345" i="53"/>
  <c r="FI361" i="53"/>
  <c r="FL361" i="53" s="1"/>
  <c r="FN361" i="53"/>
  <c r="FM361" i="53"/>
  <c r="FI377" i="53"/>
  <c r="FL377" i="53" s="1"/>
  <c r="FN377" i="53"/>
  <c r="FM377" i="53"/>
  <c r="FI393" i="53"/>
  <c r="FL393" i="53" s="1"/>
  <c r="FN393" i="53"/>
  <c r="FM393" i="53"/>
  <c r="FI409" i="53"/>
  <c r="FL409" i="53" s="1"/>
  <c r="FN409" i="53"/>
  <c r="FM409" i="53"/>
  <c r="FN354" i="53"/>
  <c r="FM354" i="53"/>
  <c r="FI354" i="53"/>
  <c r="FL354" i="53" s="1"/>
  <c r="FN370" i="53"/>
  <c r="FM370" i="53"/>
  <c r="FI370" i="53"/>
  <c r="FL370" i="53" s="1"/>
  <c r="FN386" i="53"/>
  <c r="FM386" i="53"/>
  <c r="FI386" i="53"/>
  <c r="FL386" i="53" s="1"/>
  <c r="FN402" i="53"/>
  <c r="FM402" i="53"/>
  <c r="FI402" i="53"/>
  <c r="FL402" i="53" s="1"/>
  <c r="FM351" i="53"/>
  <c r="FI351" i="53"/>
  <c r="FL351" i="53" s="1"/>
  <c r="FN351" i="53"/>
  <c r="FM367" i="53"/>
  <c r="FI367" i="53"/>
  <c r="FL367" i="53" s="1"/>
  <c r="FN367" i="53"/>
  <c r="FM383" i="53"/>
  <c r="FI383" i="53"/>
  <c r="FL383" i="53" s="1"/>
  <c r="FN383" i="53"/>
  <c r="FM399" i="53"/>
  <c r="FI399" i="53"/>
  <c r="FL399" i="53" s="1"/>
  <c r="FN399" i="53"/>
  <c r="FM348" i="53"/>
  <c r="FI348" i="53"/>
  <c r="FL348" i="53" s="1"/>
  <c r="FN348" i="53"/>
  <c r="FM364" i="53"/>
  <c r="FI364" i="53"/>
  <c r="FL364" i="53" s="1"/>
  <c r="FN364" i="53"/>
  <c r="FM380" i="53"/>
  <c r="FI380" i="53"/>
  <c r="FL380" i="53" s="1"/>
  <c r="FN380" i="53"/>
  <c r="FM396" i="53"/>
  <c r="FI396" i="53"/>
  <c r="FL396" i="53" s="1"/>
  <c r="FN396" i="53"/>
  <c r="FM414" i="53"/>
  <c r="FI414" i="53"/>
  <c r="FL414" i="53" s="1"/>
  <c r="FN414" i="53"/>
  <c r="FM427" i="53"/>
  <c r="FN427" i="53"/>
  <c r="FI427" i="53"/>
  <c r="FL427" i="53" s="1"/>
  <c r="FM443" i="53"/>
  <c r="FN443" i="53"/>
  <c r="FI443" i="53"/>
  <c r="FL443" i="53" s="1"/>
  <c r="FN424" i="53"/>
  <c r="FM424" i="53"/>
  <c r="FI424" i="53"/>
  <c r="FL424" i="53" s="1"/>
  <c r="FN440" i="53"/>
  <c r="FM440" i="53"/>
  <c r="FI440" i="53"/>
  <c r="FL440" i="53" s="1"/>
  <c r="FN421" i="53"/>
  <c r="FM421" i="53"/>
  <c r="FI421" i="53"/>
  <c r="FL421" i="53" s="1"/>
  <c r="FN437" i="53"/>
  <c r="FM437" i="53"/>
  <c r="FI437" i="53"/>
  <c r="FL437" i="53" s="1"/>
  <c r="FN418" i="53"/>
  <c r="FM418" i="53"/>
  <c r="FI418" i="53"/>
  <c r="FL418" i="53" s="1"/>
  <c r="FN434" i="53"/>
  <c r="FM434" i="53"/>
  <c r="FI434" i="53"/>
  <c r="FL434" i="53" s="1"/>
  <c r="FM449" i="53"/>
  <c r="FN449" i="53"/>
  <c r="FI449" i="53"/>
  <c r="FL449" i="53" s="1"/>
  <c r="FI464" i="53"/>
  <c r="FL464" i="53" s="1"/>
  <c r="FN464" i="53"/>
  <c r="FM464" i="53"/>
  <c r="FI480" i="53"/>
  <c r="FL480" i="53" s="1"/>
  <c r="FN480" i="53"/>
  <c r="FM480" i="53"/>
  <c r="FM465" i="53"/>
  <c r="FI465" i="53"/>
  <c r="FL465" i="53" s="1"/>
  <c r="FN465" i="53"/>
  <c r="FM481" i="53"/>
  <c r="FI481" i="53"/>
  <c r="FL481" i="53" s="1"/>
  <c r="FN481" i="53"/>
  <c r="FN458" i="53"/>
  <c r="FM458" i="53"/>
  <c r="FI458" i="53"/>
  <c r="FL458" i="53" s="1"/>
  <c r="FN474" i="53"/>
  <c r="FM474" i="53"/>
  <c r="FI474" i="53"/>
  <c r="FL474" i="53" s="1"/>
  <c r="FM455" i="53"/>
  <c r="FI455" i="53"/>
  <c r="FL455" i="53" s="1"/>
  <c r="FN455" i="53"/>
  <c r="FM471" i="53"/>
  <c r="FI471" i="53"/>
  <c r="FL471" i="53" s="1"/>
  <c r="FN471" i="53"/>
  <c r="FN489" i="53"/>
  <c r="FM489" i="53"/>
  <c r="FI489" i="53"/>
  <c r="FL489" i="53" s="1"/>
  <c r="FN505" i="53"/>
  <c r="FM505" i="53"/>
  <c r="FI505" i="53"/>
  <c r="FL505" i="53" s="1"/>
  <c r="FN486" i="53"/>
  <c r="FM486" i="53"/>
  <c r="FI486" i="53"/>
  <c r="FL486" i="53" s="1"/>
  <c r="FN502" i="53"/>
  <c r="FM502" i="53"/>
  <c r="FI502" i="53"/>
  <c r="FL502" i="53" s="1"/>
  <c r="FM483" i="53"/>
  <c r="FN483" i="53"/>
  <c r="FI483" i="53"/>
  <c r="FL483" i="53" s="1"/>
  <c r="FM499" i="53"/>
  <c r="FI499" i="53"/>
  <c r="FL499" i="53" s="1"/>
  <c r="FN499" i="53"/>
  <c r="FM515" i="53"/>
  <c r="FI515" i="53"/>
  <c r="FL515" i="53" s="1"/>
  <c r="FN515" i="53"/>
  <c r="FM500" i="53"/>
  <c r="FI500" i="53"/>
  <c r="FL500" i="53" s="1"/>
  <c r="FN500" i="53"/>
  <c r="FM516" i="53"/>
  <c r="FI516" i="53"/>
  <c r="FL516" i="53" s="1"/>
  <c r="FN516" i="53"/>
  <c r="FN531" i="53"/>
  <c r="FM531" i="53"/>
  <c r="FI531" i="53"/>
  <c r="FL531" i="53" s="1"/>
  <c r="FN547" i="53"/>
  <c r="FM547" i="53"/>
  <c r="FI547" i="53"/>
  <c r="FL547" i="53" s="1"/>
  <c r="FN532" i="53"/>
  <c r="FM532" i="53"/>
  <c r="FI532" i="53"/>
  <c r="FL532" i="53" s="1"/>
  <c r="FN548" i="53"/>
  <c r="FM548" i="53"/>
  <c r="FI548" i="53"/>
  <c r="FL548" i="53" s="1"/>
  <c r="FM525" i="53"/>
  <c r="FI525" i="53"/>
  <c r="FL525" i="53" s="1"/>
  <c r="FN525" i="53"/>
  <c r="FM541" i="53"/>
  <c r="FI541" i="53"/>
  <c r="FL541" i="53" s="1"/>
  <c r="FN541" i="53"/>
  <c r="FN530" i="53"/>
  <c r="FM530" i="53"/>
  <c r="FI530" i="53"/>
  <c r="FL530" i="53" s="1"/>
  <c r="FN546" i="53"/>
  <c r="FM546" i="53"/>
  <c r="FI546" i="53"/>
  <c r="FL546" i="53" s="1"/>
  <c r="FM556" i="53"/>
  <c r="FN556" i="53"/>
  <c r="FI556" i="53"/>
  <c r="FL556" i="53" s="1"/>
  <c r="FM557" i="53"/>
  <c r="FI557" i="53"/>
  <c r="FL557" i="53" s="1"/>
  <c r="FN557" i="53"/>
  <c r="FI550" i="53"/>
  <c r="FL550" i="53" s="1"/>
  <c r="FM550" i="53"/>
  <c r="FN550" i="53"/>
  <c r="FM566" i="53"/>
  <c r="FN566" i="53"/>
  <c r="FI566" i="53"/>
  <c r="FL566" i="53" s="1"/>
  <c r="FM567" i="53"/>
  <c r="FI567" i="53"/>
  <c r="FL567" i="53" s="1"/>
  <c r="FN567" i="53"/>
  <c r="FN581" i="53"/>
  <c r="FM581" i="53"/>
  <c r="FI581" i="53"/>
  <c r="FL581" i="53" s="1"/>
  <c r="FI582" i="53"/>
  <c r="FL582" i="53" s="1"/>
  <c r="FN582" i="53"/>
  <c r="FM582" i="53"/>
  <c r="FI579" i="53"/>
  <c r="FL579" i="53" s="1"/>
  <c r="FN579" i="53"/>
  <c r="FM579" i="53"/>
  <c r="FI576" i="53"/>
  <c r="FL576" i="53" s="1"/>
  <c r="FN576" i="53"/>
  <c r="FM576" i="53"/>
  <c r="FN588" i="53"/>
  <c r="FM588" i="53"/>
  <c r="FI588" i="53"/>
  <c r="FL588" i="53" s="1"/>
  <c r="FM593" i="53"/>
  <c r="FI593" i="53"/>
  <c r="FL593" i="53" s="1"/>
  <c r="FN593" i="53"/>
  <c r="FM594" i="53"/>
  <c r="FN594" i="53"/>
  <c r="FI594" i="53"/>
  <c r="FL594" i="53" s="1"/>
  <c r="FN595" i="53"/>
  <c r="FI595" i="53"/>
  <c r="FL595" i="53" s="1"/>
  <c r="FM595" i="53"/>
  <c r="FN606" i="53"/>
  <c r="FM606" i="53"/>
  <c r="FI606" i="53"/>
  <c r="FL606" i="53" s="1"/>
  <c r="FM617" i="53"/>
  <c r="FN617" i="53"/>
  <c r="FI617" i="53"/>
  <c r="FL617" i="53" s="1"/>
  <c r="FM621" i="53"/>
  <c r="FI621" i="53"/>
  <c r="FL621" i="53" s="1"/>
  <c r="FN621" i="53"/>
  <c r="FM615" i="53"/>
  <c r="FI615" i="53"/>
  <c r="FL615" i="53" s="1"/>
  <c r="FN615" i="53"/>
  <c r="FM619" i="53"/>
  <c r="FI619" i="53"/>
  <c r="FL619" i="53" s="1"/>
  <c r="FN619" i="53"/>
  <c r="FM632" i="53"/>
  <c r="FN632" i="53"/>
  <c r="FI632" i="53"/>
  <c r="FL632" i="53" s="1"/>
  <c r="FI628" i="53"/>
  <c r="FL628" i="53" s="1"/>
  <c r="FN628" i="53"/>
  <c r="FM628" i="53"/>
  <c r="FN637" i="53"/>
  <c r="FM637" i="53"/>
  <c r="FI637" i="53"/>
  <c r="FL637" i="53" s="1"/>
  <c r="FM631" i="53"/>
  <c r="FN631" i="53"/>
  <c r="FI631" i="53"/>
  <c r="FL631" i="53" s="1"/>
  <c r="FN636" i="53"/>
  <c r="FM636" i="53"/>
  <c r="FI636" i="53"/>
  <c r="FL636" i="53" s="1"/>
  <c r="FM647" i="53"/>
  <c r="FN647" i="53"/>
  <c r="FI647" i="53"/>
  <c r="FL647" i="53" s="1"/>
  <c r="FM650" i="53"/>
  <c r="FI650" i="53"/>
  <c r="FL650" i="53" s="1"/>
  <c r="FN650" i="53"/>
  <c r="FN654" i="53"/>
  <c r="FM654" i="53"/>
  <c r="FI654" i="53"/>
  <c r="FL654" i="53" s="1"/>
  <c r="FN656" i="53"/>
  <c r="FM656" i="53"/>
  <c r="FI656" i="53"/>
  <c r="FL656" i="53" s="1"/>
  <c r="FI661" i="53"/>
  <c r="FL661" i="53" s="1"/>
  <c r="FN661" i="53"/>
  <c r="FM661" i="53"/>
  <c r="FI665" i="53"/>
  <c r="FL665" i="53" s="1"/>
  <c r="FN665" i="53"/>
  <c r="FM665" i="53"/>
  <c r="FI668" i="53"/>
  <c r="FL668" i="53" s="1"/>
  <c r="FN668" i="53"/>
  <c r="FM668" i="53"/>
  <c r="FM674" i="53"/>
  <c r="FN674" i="53"/>
  <c r="FI674" i="53"/>
  <c r="FL674" i="53" s="1"/>
  <c r="FI675" i="53"/>
  <c r="FL675" i="53" s="1"/>
  <c r="FN675" i="53"/>
  <c r="FM675" i="53"/>
  <c r="R88" i="53"/>
  <c r="Q88" i="53"/>
  <c r="M88" i="53"/>
  <c r="P88" i="53" s="1"/>
  <c r="R104" i="53"/>
  <c r="Q104" i="53"/>
  <c r="M104" i="53"/>
  <c r="P104" i="53" s="1"/>
  <c r="M120" i="53"/>
  <c r="P120" i="53" s="1"/>
  <c r="R120" i="53"/>
  <c r="Q120" i="53"/>
  <c r="R81" i="53"/>
  <c r="M81" i="53"/>
  <c r="P81" i="53" s="1"/>
  <c r="Q81" i="53"/>
  <c r="R97" i="53"/>
  <c r="M97" i="53"/>
  <c r="P97" i="53" s="1"/>
  <c r="Q97" i="53"/>
  <c r="R113" i="53"/>
  <c r="M113" i="53"/>
  <c r="P113" i="53" s="1"/>
  <c r="Q113" i="53"/>
  <c r="R129" i="53"/>
  <c r="M129" i="53"/>
  <c r="P129" i="53" s="1"/>
  <c r="Q129" i="53"/>
  <c r="Q90" i="53"/>
  <c r="M90" i="53"/>
  <c r="P90" i="53" s="1"/>
  <c r="R90" i="53"/>
  <c r="Q106" i="53"/>
  <c r="M106" i="53"/>
  <c r="P106" i="53" s="1"/>
  <c r="R106" i="53"/>
  <c r="Q122" i="53"/>
  <c r="M122" i="53"/>
  <c r="P122" i="53" s="1"/>
  <c r="R122" i="53"/>
  <c r="R136" i="53"/>
  <c r="M136" i="53"/>
  <c r="P136" i="53" s="1"/>
  <c r="Q136" i="53"/>
  <c r="R91" i="53"/>
  <c r="M91" i="53"/>
  <c r="P91" i="53" s="1"/>
  <c r="Q91" i="53"/>
  <c r="R107" i="53"/>
  <c r="M107" i="53"/>
  <c r="P107" i="53" s="1"/>
  <c r="Q107" i="53"/>
  <c r="R123" i="53"/>
  <c r="M123" i="53"/>
  <c r="P123" i="53" s="1"/>
  <c r="Q123" i="53"/>
  <c r="M142" i="53"/>
  <c r="P142" i="53" s="1"/>
  <c r="R142" i="53"/>
  <c r="Q142" i="53"/>
  <c r="M158" i="53"/>
  <c r="P158" i="53" s="1"/>
  <c r="R158" i="53"/>
  <c r="Q158" i="53"/>
  <c r="Q174" i="53"/>
  <c r="M174" i="53"/>
  <c r="P174" i="53" s="1"/>
  <c r="R174" i="53"/>
  <c r="R190" i="53"/>
  <c r="M190" i="53"/>
  <c r="P190" i="53" s="1"/>
  <c r="Q190" i="53"/>
  <c r="Q135" i="53"/>
  <c r="R135" i="53"/>
  <c r="M135" i="53"/>
  <c r="P135" i="53" s="1"/>
  <c r="Q151" i="53"/>
  <c r="R151" i="53"/>
  <c r="M151" i="53"/>
  <c r="P151" i="53" s="1"/>
  <c r="Q167" i="53"/>
  <c r="R167" i="53"/>
  <c r="M167" i="53"/>
  <c r="P167" i="53" s="1"/>
  <c r="R183" i="53"/>
  <c r="Q183" i="53"/>
  <c r="M183" i="53"/>
  <c r="P183" i="53" s="1"/>
  <c r="R199" i="53"/>
  <c r="Q199" i="53"/>
  <c r="M199" i="53"/>
  <c r="P199" i="53" s="1"/>
  <c r="Q148" i="53"/>
  <c r="R148" i="53"/>
  <c r="M148" i="53"/>
  <c r="P148" i="53" s="1"/>
  <c r="Q164" i="53"/>
  <c r="M164" i="53"/>
  <c r="P164" i="53" s="1"/>
  <c r="R164" i="53"/>
  <c r="Q180" i="53"/>
  <c r="M180" i="53"/>
  <c r="P180" i="53" s="1"/>
  <c r="R180" i="53"/>
  <c r="Q196" i="53"/>
  <c r="R196" i="53"/>
  <c r="M196" i="53"/>
  <c r="P196" i="53" s="1"/>
  <c r="R141" i="53"/>
  <c r="M141" i="53"/>
  <c r="P141" i="53" s="1"/>
  <c r="Q141" i="53"/>
  <c r="R157" i="53"/>
  <c r="M157" i="53"/>
  <c r="P157" i="53" s="1"/>
  <c r="Q157" i="53"/>
  <c r="R173" i="53"/>
  <c r="M173" i="53"/>
  <c r="P173" i="53" s="1"/>
  <c r="Q173" i="53"/>
  <c r="R189" i="53"/>
  <c r="M189" i="53"/>
  <c r="P189" i="53" s="1"/>
  <c r="Q189" i="53"/>
  <c r="M205" i="53"/>
  <c r="P205" i="53" s="1"/>
  <c r="R205" i="53"/>
  <c r="Q205" i="53"/>
  <c r="R221" i="53"/>
  <c r="M221" i="53"/>
  <c r="P221" i="53" s="1"/>
  <c r="Q221" i="53"/>
  <c r="R237" i="53"/>
  <c r="M237" i="53"/>
  <c r="P237" i="53" s="1"/>
  <c r="Q237" i="53"/>
  <c r="R253" i="53"/>
  <c r="M253" i="53"/>
  <c r="P253" i="53" s="1"/>
  <c r="Q253" i="53"/>
  <c r="R269" i="53"/>
  <c r="Q269" i="53"/>
  <c r="M269" i="53"/>
  <c r="P269" i="53" s="1"/>
  <c r="Q214" i="53"/>
  <c r="R214" i="53"/>
  <c r="M214" i="53"/>
  <c r="P214" i="53" s="1"/>
  <c r="Q230" i="53"/>
  <c r="R230" i="53"/>
  <c r="M230" i="53"/>
  <c r="P230" i="53" s="1"/>
  <c r="Q246" i="53"/>
  <c r="R246" i="53"/>
  <c r="M246" i="53"/>
  <c r="P246" i="53" s="1"/>
  <c r="Q262" i="53"/>
  <c r="R262" i="53"/>
  <c r="M262" i="53"/>
  <c r="P262" i="53" s="1"/>
  <c r="R207" i="53"/>
  <c r="Q207" i="53"/>
  <c r="M207" i="53"/>
  <c r="P207" i="53" s="1"/>
  <c r="R223" i="53"/>
  <c r="Q223" i="53"/>
  <c r="M223" i="53"/>
  <c r="P223" i="53" s="1"/>
  <c r="Q239" i="53"/>
  <c r="R239" i="53"/>
  <c r="M239" i="53"/>
  <c r="P239" i="53" s="1"/>
  <c r="Q255" i="53"/>
  <c r="R255" i="53"/>
  <c r="M255" i="53"/>
  <c r="P255" i="53" s="1"/>
  <c r="Q271" i="53"/>
  <c r="R271" i="53"/>
  <c r="M271" i="53"/>
  <c r="P271" i="53" s="1"/>
  <c r="R212" i="53"/>
  <c r="Q212" i="53"/>
  <c r="M212" i="53"/>
  <c r="P212" i="53" s="1"/>
  <c r="M228" i="53"/>
  <c r="P228" i="53" s="1"/>
  <c r="R228" i="53"/>
  <c r="Q228" i="53"/>
  <c r="M244" i="53"/>
  <c r="P244" i="53" s="1"/>
  <c r="R244" i="53"/>
  <c r="Q244" i="53"/>
  <c r="M260" i="53"/>
  <c r="P260" i="53" s="1"/>
  <c r="R260" i="53"/>
  <c r="Q260" i="53"/>
  <c r="R278" i="53"/>
  <c r="Q278" i="53"/>
  <c r="M278" i="53"/>
  <c r="P278" i="53" s="1"/>
  <c r="R294" i="53"/>
  <c r="Q294" i="53"/>
  <c r="M294" i="53"/>
  <c r="P294" i="53" s="1"/>
  <c r="R310" i="53"/>
  <c r="Q310" i="53"/>
  <c r="M310" i="53"/>
  <c r="P310" i="53" s="1"/>
  <c r="R326" i="53"/>
  <c r="Q326" i="53"/>
  <c r="M326" i="53"/>
  <c r="P326" i="53" s="1"/>
  <c r="R342" i="53"/>
  <c r="Q342" i="53"/>
  <c r="M342" i="53"/>
  <c r="P342" i="53" s="1"/>
  <c r="Q291" i="53"/>
  <c r="R291" i="53"/>
  <c r="M291" i="53"/>
  <c r="P291" i="53" s="1"/>
  <c r="R307" i="53"/>
  <c r="Q307" i="53"/>
  <c r="M307" i="53"/>
  <c r="P307" i="53" s="1"/>
  <c r="R323" i="53"/>
  <c r="Q323" i="53"/>
  <c r="M323" i="53"/>
  <c r="P323" i="53" s="1"/>
  <c r="Q339" i="53"/>
  <c r="R339" i="53"/>
  <c r="M339" i="53"/>
  <c r="P339" i="53" s="1"/>
  <c r="Q288" i="53"/>
  <c r="R288" i="53"/>
  <c r="M288" i="53"/>
  <c r="P288" i="53" s="1"/>
  <c r="Q304" i="53"/>
  <c r="M304" i="53"/>
  <c r="P304" i="53" s="1"/>
  <c r="R304" i="53"/>
  <c r="Q320" i="53"/>
  <c r="M320" i="53"/>
  <c r="P320" i="53" s="1"/>
  <c r="R320" i="53"/>
  <c r="Q336" i="53"/>
  <c r="M336" i="53"/>
  <c r="P336" i="53" s="1"/>
  <c r="R336" i="53"/>
  <c r="R281" i="53"/>
  <c r="M281" i="53"/>
  <c r="P281" i="53" s="1"/>
  <c r="Q281" i="53"/>
  <c r="R297" i="53"/>
  <c r="M297" i="53"/>
  <c r="P297" i="53" s="1"/>
  <c r="Q297" i="53"/>
  <c r="R313" i="53"/>
  <c r="M313" i="53"/>
  <c r="P313" i="53" s="1"/>
  <c r="Q313" i="53"/>
  <c r="R329" i="53"/>
  <c r="M329" i="53"/>
  <c r="P329" i="53" s="1"/>
  <c r="Q329" i="53"/>
  <c r="Q344" i="53"/>
  <c r="M344" i="53"/>
  <c r="P344" i="53" s="1"/>
  <c r="R344" i="53"/>
  <c r="M358" i="53"/>
  <c r="P358" i="53" s="1"/>
  <c r="R358" i="53"/>
  <c r="Q358" i="53"/>
  <c r="M374" i="53"/>
  <c r="P374" i="53" s="1"/>
  <c r="Q374" i="53"/>
  <c r="R374" i="53"/>
  <c r="M390" i="53"/>
  <c r="P390" i="53" s="1"/>
  <c r="Q390" i="53"/>
  <c r="R390" i="53"/>
  <c r="M406" i="53"/>
  <c r="P406" i="53" s="1"/>
  <c r="Q406" i="53"/>
  <c r="R406" i="53"/>
  <c r="R351" i="53"/>
  <c r="M351" i="53"/>
  <c r="P351" i="53" s="1"/>
  <c r="Q351" i="53"/>
  <c r="R367" i="53"/>
  <c r="M367" i="53"/>
  <c r="P367" i="53" s="1"/>
  <c r="Q367" i="53"/>
  <c r="R383" i="53"/>
  <c r="M383" i="53"/>
  <c r="P383" i="53" s="1"/>
  <c r="Q383" i="53"/>
  <c r="R399" i="53"/>
  <c r="M399" i="53"/>
  <c r="P399" i="53" s="1"/>
  <c r="Q399" i="53"/>
  <c r="R348" i="53"/>
  <c r="Q348" i="53"/>
  <c r="M348" i="53"/>
  <c r="P348" i="53" s="1"/>
  <c r="R364" i="53"/>
  <c r="Q364" i="53"/>
  <c r="M364" i="53"/>
  <c r="P364" i="53" s="1"/>
  <c r="R380" i="53"/>
  <c r="Q380" i="53"/>
  <c r="M380" i="53"/>
  <c r="P380" i="53" s="1"/>
  <c r="R396" i="53"/>
  <c r="Q396" i="53"/>
  <c r="M396" i="53"/>
  <c r="P396" i="53" s="1"/>
  <c r="R349" i="53"/>
  <c r="M349" i="53"/>
  <c r="P349" i="53" s="1"/>
  <c r="Q349" i="53"/>
  <c r="R365" i="53"/>
  <c r="M365" i="53"/>
  <c r="P365" i="53" s="1"/>
  <c r="Q365" i="53"/>
  <c r="M381" i="53"/>
  <c r="P381" i="53" s="1"/>
  <c r="R381" i="53"/>
  <c r="Q381" i="53"/>
  <c r="R397" i="53"/>
  <c r="M397" i="53"/>
  <c r="P397" i="53" s="1"/>
  <c r="Q397" i="53"/>
  <c r="Q412" i="53"/>
  <c r="M412" i="53"/>
  <c r="P412" i="53" s="1"/>
  <c r="R412" i="53"/>
  <c r="M428" i="53"/>
  <c r="P428" i="53" s="1"/>
  <c r="Q428" i="53"/>
  <c r="R428" i="53"/>
  <c r="M444" i="53"/>
  <c r="P444" i="53" s="1"/>
  <c r="R444" i="53"/>
  <c r="Q444" i="53"/>
  <c r="M425" i="53"/>
  <c r="P425" i="53" s="1"/>
  <c r="R425" i="53"/>
  <c r="Q425" i="53"/>
  <c r="M441" i="53"/>
  <c r="P441" i="53" s="1"/>
  <c r="Q441" i="53"/>
  <c r="R441" i="53"/>
  <c r="Q422" i="53"/>
  <c r="M422" i="53"/>
  <c r="P422" i="53" s="1"/>
  <c r="R422" i="53"/>
  <c r="Q438" i="53"/>
  <c r="M438" i="53"/>
  <c r="P438" i="53" s="1"/>
  <c r="R438" i="53"/>
  <c r="Q419" i="53"/>
  <c r="M419" i="53"/>
  <c r="P419" i="53" s="1"/>
  <c r="R419" i="53"/>
  <c r="Q435" i="53"/>
  <c r="M435" i="53"/>
  <c r="P435" i="53" s="1"/>
  <c r="R435" i="53"/>
  <c r="Q450" i="53"/>
  <c r="R450" i="53"/>
  <c r="M450" i="53"/>
  <c r="P450" i="53" s="1"/>
  <c r="M461" i="53"/>
  <c r="P461" i="53" s="1"/>
  <c r="R461" i="53"/>
  <c r="Q461" i="53"/>
  <c r="R477" i="53"/>
  <c r="M477" i="53"/>
  <c r="P477" i="53" s="1"/>
  <c r="Q477" i="53"/>
  <c r="R462" i="53"/>
  <c r="Q462" i="53"/>
  <c r="M462" i="53"/>
  <c r="P462" i="53" s="1"/>
  <c r="R478" i="53"/>
  <c r="Q478" i="53"/>
  <c r="M478" i="53"/>
  <c r="P478" i="53" s="1"/>
  <c r="Q455" i="53"/>
  <c r="R455" i="53"/>
  <c r="M455" i="53"/>
  <c r="P455" i="53" s="1"/>
  <c r="Q471" i="53"/>
  <c r="R471" i="53"/>
  <c r="M471" i="53"/>
  <c r="P471" i="53" s="1"/>
  <c r="M452" i="53"/>
  <c r="P452" i="53" s="1"/>
  <c r="R452" i="53"/>
  <c r="Q452" i="53"/>
  <c r="M468" i="53"/>
  <c r="P468" i="53" s="1"/>
  <c r="R468" i="53"/>
  <c r="Q468" i="53"/>
  <c r="M486" i="53"/>
  <c r="P486" i="53" s="1"/>
  <c r="Q486" i="53"/>
  <c r="R486" i="53"/>
  <c r="R502" i="53"/>
  <c r="Q502" i="53"/>
  <c r="M502" i="53"/>
  <c r="P502" i="53" s="1"/>
  <c r="M519" i="53"/>
  <c r="P519" i="53" s="1"/>
  <c r="Q519" i="53"/>
  <c r="R519" i="53"/>
  <c r="Q499" i="53"/>
  <c r="R499" i="53"/>
  <c r="M499" i="53"/>
  <c r="P499" i="53" s="1"/>
  <c r="Q515" i="53"/>
  <c r="R515" i="53"/>
  <c r="M515" i="53"/>
  <c r="P515" i="53" s="1"/>
  <c r="R496" i="53"/>
  <c r="M496" i="53"/>
  <c r="P496" i="53" s="1"/>
  <c r="Q496" i="53"/>
  <c r="R512" i="53"/>
  <c r="Q512" i="53"/>
  <c r="M512" i="53"/>
  <c r="P512" i="53" s="1"/>
  <c r="Q497" i="53"/>
  <c r="M497" i="53"/>
  <c r="P497" i="53" s="1"/>
  <c r="R497" i="53"/>
  <c r="M513" i="53"/>
  <c r="P513" i="53" s="1"/>
  <c r="R513" i="53"/>
  <c r="Q513" i="53"/>
  <c r="R528" i="53"/>
  <c r="Q528" i="53"/>
  <c r="M528" i="53"/>
  <c r="P528" i="53" s="1"/>
  <c r="R544" i="53"/>
  <c r="Q544" i="53"/>
  <c r="M544" i="53"/>
  <c r="P544" i="53" s="1"/>
  <c r="R525" i="53"/>
  <c r="Q525" i="53"/>
  <c r="M525" i="53"/>
  <c r="P525" i="53" s="1"/>
  <c r="R541" i="53"/>
  <c r="Q541" i="53"/>
  <c r="M541" i="53"/>
  <c r="P541" i="53" s="1"/>
  <c r="Q522" i="53"/>
  <c r="M522" i="53"/>
  <c r="P522" i="53" s="1"/>
  <c r="R522" i="53"/>
  <c r="Q538" i="53"/>
  <c r="M538" i="53"/>
  <c r="P538" i="53" s="1"/>
  <c r="R538" i="53"/>
  <c r="R527" i="53"/>
  <c r="Q527" i="53"/>
  <c r="M527" i="53"/>
  <c r="P527" i="53" s="1"/>
  <c r="Q543" i="53"/>
  <c r="M543" i="53"/>
  <c r="P543" i="53" s="1"/>
  <c r="R543" i="53"/>
  <c r="R553" i="53"/>
  <c r="Q553" i="53"/>
  <c r="M553" i="53"/>
  <c r="P553" i="53" s="1"/>
  <c r="R569" i="53"/>
  <c r="Q569" i="53"/>
  <c r="M569" i="53"/>
  <c r="P569" i="53" s="1"/>
  <c r="R570" i="53"/>
  <c r="Q570" i="53"/>
  <c r="M570" i="53"/>
  <c r="P570" i="53" s="1"/>
  <c r="Q563" i="53"/>
  <c r="M563" i="53"/>
  <c r="P563" i="53" s="1"/>
  <c r="R563" i="53"/>
  <c r="Q564" i="53"/>
  <c r="M564" i="53"/>
  <c r="P564" i="53" s="1"/>
  <c r="R564" i="53"/>
  <c r="Q578" i="53"/>
  <c r="M578" i="53"/>
  <c r="P578" i="53" s="1"/>
  <c r="R578" i="53"/>
  <c r="R579" i="53"/>
  <c r="Q579" i="53"/>
  <c r="M579" i="53"/>
  <c r="P579" i="53" s="1"/>
  <c r="Q576" i="53"/>
  <c r="M576" i="53"/>
  <c r="P576" i="53" s="1"/>
  <c r="R576" i="53"/>
  <c r="Q573" i="53"/>
  <c r="R573" i="53"/>
  <c r="M573" i="53"/>
  <c r="P573" i="53" s="1"/>
  <c r="Q590" i="53"/>
  <c r="R590" i="53"/>
  <c r="M590" i="53"/>
  <c r="P590" i="53" s="1"/>
  <c r="M601" i="53"/>
  <c r="P601" i="53" s="1"/>
  <c r="R601" i="53"/>
  <c r="Q601" i="53"/>
  <c r="Q591" i="53"/>
  <c r="M591" i="53"/>
  <c r="P591" i="53" s="1"/>
  <c r="R591" i="53"/>
  <c r="Q592" i="53"/>
  <c r="M592" i="53"/>
  <c r="P592" i="53" s="1"/>
  <c r="R592" i="53"/>
  <c r="M605" i="53"/>
  <c r="P605" i="53" s="1"/>
  <c r="R605" i="53"/>
  <c r="Q605" i="53"/>
  <c r="M618" i="53"/>
  <c r="P618" i="53" s="1"/>
  <c r="Q618" i="53"/>
  <c r="R618" i="53"/>
  <c r="Q619" i="53"/>
  <c r="R619" i="53"/>
  <c r="M619" i="53"/>
  <c r="P619" i="53" s="1"/>
  <c r="M616" i="53"/>
  <c r="P616" i="53" s="1"/>
  <c r="R616" i="53"/>
  <c r="Q616" i="53"/>
  <c r="R620" i="53"/>
  <c r="Q620" i="53"/>
  <c r="M620" i="53"/>
  <c r="P620" i="53" s="1"/>
  <c r="Q631" i="53"/>
  <c r="R631" i="53"/>
  <c r="M631" i="53"/>
  <c r="P631" i="53" s="1"/>
  <c r="R625" i="53"/>
  <c r="Q625" i="53"/>
  <c r="M625" i="53"/>
  <c r="P625" i="53" s="1"/>
  <c r="R634" i="53"/>
  <c r="Q634" i="53"/>
  <c r="M634" i="53"/>
  <c r="P634" i="53" s="1"/>
  <c r="Q639" i="53"/>
  <c r="M639" i="53"/>
  <c r="P639" i="53" s="1"/>
  <c r="R639" i="53"/>
  <c r="Q644" i="53"/>
  <c r="R644" i="53"/>
  <c r="M644" i="53"/>
  <c r="P644" i="53" s="1"/>
  <c r="M647" i="53"/>
  <c r="P647" i="53" s="1"/>
  <c r="R647" i="53"/>
  <c r="Q647" i="53"/>
  <c r="R646" i="53"/>
  <c r="M646" i="53"/>
  <c r="P646" i="53" s="1"/>
  <c r="Q646" i="53"/>
  <c r="M655" i="53"/>
  <c r="P655" i="53" s="1"/>
  <c r="R655" i="53"/>
  <c r="Q655" i="53"/>
  <c r="R657" i="53"/>
  <c r="Q657" i="53"/>
  <c r="M657" i="53"/>
  <c r="P657" i="53" s="1"/>
  <c r="Q659" i="53"/>
  <c r="M659" i="53"/>
  <c r="P659" i="53" s="1"/>
  <c r="R659" i="53"/>
  <c r="Q663" i="53"/>
  <c r="R663" i="53"/>
  <c r="M663" i="53"/>
  <c r="P663" i="53" s="1"/>
  <c r="Q669" i="53"/>
  <c r="M669" i="53"/>
  <c r="P669" i="53" s="1"/>
  <c r="R669" i="53"/>
  <c r="M672" i="53"/>
  <c r="P672" i="53" s="1"/>
  <c r="R672" i="53"/>
  <c r="Q672" i="53"/>
  <c r="M676" i="53"/>
  <c r="P676" i="53" s="1"/>
  <c r="Q676" i="53"/>
  <c r="R676" i="53"/>
  <c r="DB87" i="53"/>
  <c r="DA87" i="53"/>
  <c r="CW87" i="53"/>
  <c r="CZ87" i="53" s="1"/>
  <c r="DB103" i="53"/>
  <c r="DA103" i="53"/>
  <c r="CW103" i="53"/>
  <c r="CZ103" i="53" s="1"/>
  <c r="DB119" i="53"/>
  <c r="DA119" i="53"/>
  <c r="CW119" i="53"/>
  <c r="CZ119" i="53" s="1"/>
  <c r="DA80" i="53"/>
  <c r="CW80" i="53"/>
  <c r="CZ80" i="53" s="1"/>
  <c r="DB80" i="53"/>
  <c r="DA96" i="53"/>
  <c r="CW96" i="53"/>
  <c r="CZ96" i="53" s="1"/>
  <c r="DB96" i="53"/>
  <c r="DA112" i="53"/>
  <c r="CW112" i="53"/>
  <c r="CZ112" i="53" s="1"/>
  <c r="DB112" i="53"/>
  <c r="DA128" i="53"/>
  <c r="CW128" i="53"/>
  <c r="CZ128" i="53" s="1"/>
  <c r="DB128" i="53"/>
  <c r="DB89" i="53"/>
  <c r="DA89" i="53"/>
  <c r="CW89" i="53"/>
  <c r="CZ89" i="53" s="1"/>
  <c r="DB105" i="53"/>
  <c r="DA105" i="53"/>
  <c r="CW105" i="53"/>
  <c r="CZ105" i="53" s="1"/>
  <c r="DB121" i="53"/>
  <c r="DA121" i="53"/>
  <c r="CW121" i="53"/>
  <c r="CZ121" i="53" s="1"/>
  <c r="DB135" i="53"/>
  <c r="CW135" i="53"/>
  <c r="CZ135" i="53" s="1"/>
  <c r="DA135" i="53"/>
  <c r="DA94" i="53"/>
  <c r="CW94" i="53"/>
  <c r="CZ94" i="53" s="1"/>
  <c r="DB94" i="53"/>
  <c r="DA110" i="53"/>
  <c r="CW110" i="53"/>
  <c r="CZ110" i="53" s="1"/>
  <c r="DB110" i="53"/>
  <c r="DA126" i="53"/>
  <c r="CW126" i="53"/>
  <c r="CZ126" i="53" s="1"/>
  <c r="DB126" i="53"/>
  <c r="DB145" i="53"/>
  <c r="DA145" i="53"/>
  <c r="CW145" i="53"/>
  <c r="CZ145" i="53" s="1"/>
  <c r="DB161" i="53"/>
  <c r="DA161" i="53"/>
  <c r="CW161" i="53"/>
  <c r="CZ161" i="53" s="1"/>
  <c r="DB177" i="53"/>
  <c r="DA177" i="53"/>
  <c r="CW177" i="53"/>
  <c r="CZ177" i="53" s="1"/>
  <c r="DB193" i="53"/>
  <c r="DA193" i="53"/>
  <c r="CW193" i="53"/>
  <c r="CZ193" i="53" s="1"/>
  <c r="DA138" i="53"/>
  <c r="CW138" i="53"/>
  <c r="CZ138" i="53" s="1"/>
  <c r="DB138" i="53"/>
  <c r="DA154" i="53"/>
  <c r="CW154" i="53"/>
  <c r="CZ154" i="53" s="1"/>
  <c r="DB154" i="53"/>
  <c r="DA170" i="53"/>
  <c r="CW170" i="53"/>
  <c r="CZ170" i="53" s="1"/>
  <c r="DB170" i="53"/>
  <c r="DA186" i="53"/>
  <c r="CW186" i="53"/>
  <c r="CZ186" i="53" s="1"/>
  <c r="DB186" i="53"/>
  <c r="DA202" i="53"/>
  <c r="CW202" i="53"/>
  <c r="CZ202" i="53" s="1"/>
  <c r="DB202" i="53"/>
  <c r="CW151" i="53"/>
  <c r="CZ151" i="53" s="1"/>
  <c r="DB151" i="53"/>
  <c r="DA151" i="53"/>
  <c r="CW167" i="53"/>
  <c r="CZ167" i="53" s="1"/>
  <c r="DB167" i="53"/>
  <c r="DA167" i="53"/>
  <c r="CW183" i="53"/>
  <c r="CZ183" i="53" s="1"/>
  <c r="DB183" i="53"/>
  <c r="DA183" i="53"/>
  <c r="CW199" i="53"/>
  <c r="CZ199" i="53" s="1"/>
  <c r="DB199" i="53"/>
  <c r="DA199" i="53"/>
  <c r="DB140" i="53"/>
  <c r="DA140" i="53"/>
  <c r="CW140" i="53"/>
  <c r="CZ140" i="53" s="1"/>
  <c r="DB156" i="53"/>
  <c r="DA156" i="53"/>
  <c r="CW156" i="53"/>
  <c r="CZ156" i="53" s="1"/>
  <c r="DB172" i="53"/>
  <c r="DA172" i="53"/>
  <c r="CW172" i="53"/>
  <c r="CZ172" i="53" s="1"/>
  <c r="DB188" i="53"/>
  <c r="DA188" i="53"/>
  <c r="CW188" i="53"/>
  <c r="CZ188" i="53" s="1"/>
  <c r="DB204" i="53"/>
  <c r="DA204" i="53"/>
  <c r="CW204" i="53"/>
  <c r="CZ204" i="53" s="1"/>
  <c r="DA220" i="53"/>
  <c r="CW220" i="53"/>
  <c r="CZ220" i="53" s="1"/>
  <c r="DB220" i="53"/>
  <c r="DA236" i="53"/>
  <c r="CW236" i="53"/>
  <c r="CZ236" i="53" s="1"/>
  <c r="DB236" i="53"/>
  <c r="DA252" i="53"/>
  <c r="CW252" i="53"/>
  <c r="CZ252" i="53" s="1"/>
  <c r="DB252" i="53"/>
  <c r="DA268" i="53"/>
  <c r="CW268" i="53"/>
  <c r="CZ268" i="53" s="1"/>
  <c r="DB268" i="53"/>
  <c r="DB213" i="53"/>
  <c r="DA213" i="53"/>
  <c r="CW213" i="53"/>
  <c r="CZ213" i="53" s="1"/>
  <c r="DB229" i="53"/>
  <c r="DA229" i="53"/>
  <c r="CW229" i="53"/>
  <c r="CZ229" i="53" s="1"/>
  <c r="DB245" i="53"/>
  <c r="DA245" i="53"/>
  <c r="CW245" i="53"/>
  <c r="CZ245" i="53" s="1"/>
  <c r="DB261" i="53"/>
  <c r="DA261" i="53"/>
  <c r="CW261" i="53"/>
  <c r="CZ261" i="53" s="1"/>
  <c r="DA276" i="53"/>
  <c r="DB276" i="53"/>
  <c r="CW276" i="53"/>
  <c r="CZ276" i="53" s="1"/>
  <c r="DA222" i="53"/>
  <c r="DB222" i="53"/>
  <c r="CW222" i="53"/>
  <c r="CZ222" i="53" s="1"/>
  <c r="DA238" i="53"/>
  <c r="DB238" i="53"/>
  <c r="CW238" i="53"/>
  <c r="CZ238" i="53" s="1"/>
  <c r="DA254" i="53"/>
  <c r="DB254" i="53"/>
  <c r="CW254" i="53"/>
  <c r="CZ254" i="53" s="1"/>
  <c r="DA270" i="53"/>
  <c r="DB270" i="53"/>
  <c r="CW270" i="53"/>
  <c r="CZ270" i="53" s="1"/>
  <c r="DB215" i="53"/>
  <c r="DA215" i="53"/>
  <c r="CW215" i="53"/>
  <c r="CZ215" i="53" s="1"/>
  <c r="DB231" i="53"/>
  <c r="DA231" i="53"/>
  <c r="CW231" i="53"/>
  <c r="CZ231" i="53" s="1"/>
  <c r="DB247" i="53"/>
  <c r="DA247" i="53"/>
  <c r="CW247" i="53"/>
  <c r="CZ247" i="53" s="1"/>
  <c r="DB263" i="53"/>
  <c r="DA263" i="53"/>
  <c r="CW263" i="53"/>
  <c r="CZ263" i="53" s="1"/>
  <c r="CW277" i="53"/>
  <c r="CZ277" i="53" s="1"/>
  <c r="DB277" i="53"/>
  <c r="DA277" i="53"/>
  <c r="CW293" i="53"/>
  <c r="CZ293" i="53" s="1"/>
  <c r="DB293" i="53"/>
  <c r="DA293" i="53"/>
  <c r="CW309" i="53"/>
  <c r="CZ309" i="53" s="1"/>
  <c r="DB309" i="53"/>
  <c r="DA309" i="53"/>
  <c r="CW325" i="53"/>
  <c r="CZ325" i="53" s="1"/>
  <c r="DB325" i="53"/>
  <c r="DA325" i="53"/>
  <c r="CW341" i="53"/>
  <c r="CZ341" i="53" s="1"/>
  <c r="DB341" i="53"/>
  <c r="DA341" i="53"/>
  <c r="CW290" i="53"/>
  <c r="CZ290" i="53" s="1"/>
  <c r="DB290" i="53"/>
  <c r="DA290" i="53"/>
  <c r="CW306" i="53"/>
  <c r="CZ306" i="53" s="1"/>
  <c r="DB306" i="53"/>
  <c r="DA306" i="53"/>
  <c r="CW322" i="53"/>
  <c r="CZ322" i="53" s="1"/>
  <c r="DB322" i="53"/>
  <c r="DA322" i="53"/>
  <c r="CW338" i="53"/>
  <c r="CZ338" i="53" s="1"/>
  <c r="DB338" i="53"/>
  <c r="DA338" i="53"/>
  <c r="DB287" i="53"/>
  <c r="DA287" i="53"/>
  <c r="CW287" i="53"/>
  <c r="CZ287" i="53" s="1"/>
  <c r="DB303" i="53"/>
  <c r="DA303" i="53"/>
  <c r="CW303" i="53"/>
  <c r="CZ303" i="53" s="1"/>
  <c r="DB319" i="53"/>
  <c r="DA319" i="53"/>
  <c r="CW319" i="53"/>
  <c r="CZ319" i="53" s="1"/>
  <c r="DB335" i="53"/>
  <c r="DA335" i="53"/>
  <c r="CW335" i="53"/>
  <c r="CZ335" i="53" s="1"/>
  <c r="DA280" i="53"/>
  <c r="DB280" i="53"/>
  <c r="CW280" i="53"/>
  <c r="CZ280" i="53" s="1"/>
  <c r="DA296" i="53"/>
  <c r="DB296" i="53"/>
  <c r="CW296" i="53"/>
  <c r="CZ296" i="53" s="1"/>
  <c r="DA312" i="53"/>
  <c r="DB312" i="53"/>
  <c r="CW312" i="53"/>
  <c r="CZ312" i="53" s="1"/>
  <c r="DA328" i="53"/>
  <c r="DB328" i="53"/>
  <c r="CW328" i="53"/>
  <c r="CZ328" i="53" s="1"/>
  <c r="DA345" i="53"/>
  <c r="CW345" i="53"/>
  <c r="CZ345" i="53" s="1"/>
  <c r="DB345" i="53"/>
  <c r="DB361" i="53"/>
  <c r="DA361" i="53"/>
  <c r="CW361" i="53"/>
  <c r="CZ361" i="53" s="1"/>
  <c r="DB377" i="53"/>
  <c r="DA377" i="53"/>
  <c r="CW377" i="53"/>
  <c r="CZ377" i="53" s="1"/>
  <c r="DB393" i="53"/>
  <c r="DA393" i="53"/>
  <c r="CW393" i="53"/>
  <c r="CZ393" i="53" s="1"/>
  <c r="DB409" i="53"/>
  <c r="DA409" i="53"/>
  <c r="CW409" i="53"/>
  <c r="CZ409" i="53" s="1"/>
  <c r="DB354" i="53"/>
  <c r="DA354" i="53"/>
  <c r="CW354" i="53"/>
  <c r="CZ354" i="53" s="1"/>
  <c r="DB370" i="53"/>
  <c r="DA370" i="53"/>
  <c r="CW370" i="53"/>
  <c r="CZ370" i="53" s="1"/>
  <c r="DB386" i="53"/>
  <c r="DA386" i="53"/>
  <c r="CW386" i="53"/>
  <c r="CZ386" i="53" s="1"/>
  <c r="DB402" i="53"/>
  <c r="DA402" i="53"/>
  <c r="CW402" i="53"/>
  <c r="CZ402" i="53" s="1"/>
  <c r="DB351" i="53"/>
  <c r="DA351" i="53"/>
  <c r="CW351" i="53"/>
  <c r="CZ351" i="53" s="1"/>
  <c r="DB367" i="53"/>
  <c r="DA367" i="53"/>
  <c r="CW367" i="53"/>
  <c r="CZ367" i="53" s="1"/>
  <c r="DB383" i="53"/>
  <c r="DA383" i="53"/>
  <c r="CW383" i="53"/>
  <c r="CZ383" i="53" s="1"/>
  <c r="DB399" i="53"/>
  <c r="DA399" i="53"/>
  <c r="CW399" i="53"/>
  <c r="CZ399" i="53" s="1"/>
  <c r="CW414" i="53"/>
  <c r="CZ414" i="53" s="1"/>
  <c r="DB414" i="53"/>
  <c r="DA414" i="53"/>
  <c r="DA360" i="53"/>
  <c r="CW360" i="53"/>
  <c r="CZ360" i="53" s="1"/>
  <c r="DB360" i="53"/>
  <c r="DA376" i="53"/>
  <c r="CW376" i="53"/>
  <c r="CZ376" i="53" s="1"/>
  <c r="DB376" i="53"/>
  <c r="DA392" i="53"/>
  <c r="CW392" i="53"/>
  <c r="CZ392" i="53" s="1"/>
  <c r="DB392" i="53"/>
  <c r="DA408" i="53"/>
  <c r="CW408" i="53"/>
  <c r="CZ408" i="53" s="1"/>
  <c r="DB408" i="53"/>
  <c r="DA427" i="53"/>
  <c r="DB427" i="53"/>
  <c r="CW427" i="53"/>
  <c r="CZ427" i="53" s="1"/>
  <c r="DA443" i="53"/>
  <c r="DB443" i="53"/>
  <c r="CW443" i="53"/>
  <c r="CZ443" i="53" s="1"/>
  <c r="DB424" i="53"/>
  <c r="DA424" i="53"/>
  <c r="CW424" i="53"/>
  <c r="CZ424" i="53" s="1"/>
  <c r="DB440" i="53"/>
  <c r="DA440" i="53"/>
  <c r="CW440" i="53"/>
  <c r="CZ440" i="53" s="1"/>
  <c r="DA417" i="53"/>
  <c r="CW417" i="53"/>
  <c r="CZ417" i="53" s="1"/>
  <c r="DB417" i="53"/>
  <c r="DA433" i="53"/>
  <c r="CW433" i="53"/>
  <c r="CZ433" i="53" s="1"/>
  <c r="DB433" i="53"/>
  <c r="DB418" i="53"/>
  <c r="DA418" i="53"/>
  <c r="CW418" i="53"/>
  <c r="CZ418" i="53" s="1"/>
  <c r="DB434" i="53"/>
  <c r="DA434" i="53"/>
  <c r="CW434" i="53"/>
  <c r="CZ434" i="53" s="1"/>
  <c r="DA449" i="53"/>
  <c r="CW449" i="53"/>
  <c r="CZ449" i="53" s="1"/>
  <c r="DB449" i="53"/>
  <c r="DB464" i="53"/>
  <c r="DA464" i="53"/>
  <c r="CW464" i="53"/>
  <c r="CZ464" i="53" s="1"/>
  <c r="DB480" i="53"/>
  <c r="DA480" i="53"/>
  <c r="CW480" i="53"/>
  <c r="CZ480" i="53" s="1"/>
  <c r="DB465" i="53"/>
  <c r="DA465" i="53"/>
  <c r="CW465" i="53"/>
  <c r="CZ465" i="53" s="1"/>
  <c r="DB481" i="53"/>
  <c r="DA481" i="53"/>
  <c r="CW481" i="53"/>
  <c r="CZ481" i="53" s="1"/>
  <c r="DA458" i="53"/>
  <c r="CW458" i="53"/>
  <c r="CZ458" i="53" s="1"/>
  <c r="DB458" i="53"/>
  <c r="DA474" i="53"/>
  <c r="CW474" i="53"/>
  <c r="CZ474" i="53" s="1"/>
  <c r="DB474" i="53"/>
  <c r="DA455" i="53"/>
  <c r="DB455" i="53"/>
  <c r="CW455" i="53"/>
  <c r="CZ455" i="53" s="1"/>
  <c r="DA471" i="53"/>
  <c r="DB471" i="53"/>
  <c r="CW471" i="53"/>
  <c r="CZ471" i="53" s="1"/>
  <c r="DB486" i="53"/>
  <c r="DA486" i="53"/>
  <c r="CW486" i="53"/>
  <c r="CZ486" i="53" s="1"/>
  <c r="DA497" i="53"/>
  <c r="CW497" i="53"/>
  <c r="CZ497" i="53" s="1"/>
  <c r="DB497" i="53"/>
  <c r="DA513" i="53"/>
  <c r="CW513" i="53"/>
  <c r="CZ513" i="53" s="1"/>
  <c r="DB513" i="53"/>
  <c r="DA498" i="53"/>
  <c r="CW498" i="53"/>
  <c r="CZ498" i="53" s="1"/>
  <c r="DB498" i="53"/>
  <c r="DA514" i="53"/>
  <c r="CW514" i="53"/>
  <c r="CZ514" i="53" s="1"/>
  <c r="DB514" i="53"/>
  <c r="DA499" i="53"/>
  <c r="CW499" i="53"/>
  <c r="CZ499" i="53" s="1"/>
  <c r="DB499" i="53"/>
  <c r="DA515" i="53"/>
  <c r="CW515" i="53"/>
  <c r="CZ515" i="53" s="1"/>
  <c r="DB515" i="53"/>
  <c r="DA500" i="53"/>
  <c r="CW500" i="53"/>
  <c r="CZ500" i="53" s="1"/>
  <c r="DB500" i="53"/>
  <c r="DA516" i="53"/>
  <c r="CW516" i="53"/>
  <c r="CZ516" i="53" s="1"/>
  <c r="DB516" i="53"/>
  <c r="DA531" i="53"/>
  <c r="DB531" i="53"/>
  <c r="CW531" i="53"/>
  <c r="CZ531" i="53" s="1"/>
  <c r="DA547" i="53"/>
  <c r="DB547" i="53"/>
  <c r="CW547" i="53"/>
  <c r="CZ547" i="53" s="1"/>
  <c r="DA532" i="53"/>
  <c r="CW532" i="53"/>
  <c r="CZ532" i="53" s="1"/>
  <c r="DB532" i="53"/>
  <c r="DA548" i="53"/>
  <c r="CW548" i="53"/>
  <c r="CZ548" i="53" s="1"/>
  <c r="DB548" i="53"/>
  <c r="CW525" i="53"/>
  <c r="CZ525" i="53" s="1"/>
  <c r="DA525" i="53"/>
  <c r="DB525" i="53"/>
  <c r="CW541" i="53"/>
  <c r="CZ541" i="53" s="1"/>
  <c r="DA541" i="53"/>
  <c r="DB541" i="53"/>
  <c r="DB530" i="53"/>
  <c r="DA530" i="53"/>
  <c r="CW530" i="53"/>
  <c r="CZ530" i="53" s="1"/>
  <c r="DB546" i="53"/>
  <c r="DA546" i="53"/>
  <c r="CW546" i="53"/>
  <c r="CZ546" i="53" s="1"/>
  <c r="DA556" i="53"/>
  <c r="DB556" i="53"/>
  <c r="CW556" i="53"/>
  <c r="CZ556" i="53" s="1"/>
  <c r="DA557" i="53"/>
  <c r="CW557" i="53"/>
  <c r="CZ557" i="53" s="1"/>
  <c r="DB557" i="53"/>
  <c r="DA550" i="53"/>
  <c r="DB550" i="53"/>
  <c r="CW550" i="53"/>
  <c r="CZ550" i="53" s="1"/>
  <c r="DA566" i="53"/>
  <c r="DB566" i="53"/>
  <c r="CW566" i="53"/>
  <c r="CZ566" i="53" s="1"/>
  <c r="DA567" i="53"/>
  <c r="CW567" i="53"/>
  <c r="CZ567" i="53" s="1"/>
  <c r="DB567" i="53"/>
  <c r="DB581" i="53"/>
  <c r="DA581" i="53"/>
  <c r="CW581" i="53"/>
  <c r="CZ581" i="53" s="1"/>
  <c r="CW582" i="53"/>
  <c r="CZ582" i="53" s="1"/>
  <c r="DB582" i="53"/>
  <c r="DA582" i="53"/>
  <c r="CW579" i="53"/>
  <c r="CZ579" i="53" s="1"/>
  <c r="DB579" i="53"/>
  <c r="DA579" i="53"/>
  <c r="CW576" i="53"/>
  <c r="CZ576" i="53" s="1"/>
  <c r="DB576" i="53"/>
  <c r="DA576" i="53"/>
  <c r="DB588" i="53"/>
  <c r="DA588" i="53"/>
  <c r="CW588" i="53"/>
  <c r="CZ588" i="53" s="1"/>
  <c r="CW593" i="53"/>
  <c r="CZ593" i="53" s="1"/>
  <c r="DB593" i="53"/>
  <c r="DA593" i="53"/>
  <c r="DB590" i="53"/>
  <c r="CW590" i="53"/>
  <c r="CZ590" i="53" s="1"/>
  <c r="DA590" i="53"/>
  <c r="DB591" i="53"/>
  <c r="DA591" i="53"/>
  <c r="CW591" i="53"/>
  <c r="CZ591" i="53" s="1"/>
  <c r="DA604" i="53"/>
  <c r="DB604" i="53"/>
  <c r="CW604" i="53"/>
  <c r="CZ604" i="53" s="1"/>
  <c r="DB617" i="53"/>
  <c r="DA617" i="53"/>
  <c r="CW617" i="53"/>
  <c r="CZ617" i="53" s="1"/>
  <c r="DB621" i="53"/>
  <c r="DA621" i="53"/>
  <c r="CW621" i="53"/>
  <c r="CZ621" i="53" s="1"/>
  <c r="DA619" i="53"/>
  <c r="DB619" i="53"/>
  <c r="CW619" i="53"/>
  <c r="CZ619" i="53" s="1"/>
  <c r="DA623" i="53"/>
  <c r="DB623" i="53"/>
  <c r="CW623" i="53"/>
  <c r="CZ623" i="53" s="1"/>
  <c r="DA632" i="53"/>
  <c r="CW632" i="53"/>
  <c r="CZ632" i="53" s="1"/>
  <c r="DB632" i="53"/>
  <c r="DA624" i="53"/>
  <c r="CW624" i="53"/>
  <c r="CZ624" i="53" s="1"/>
  <c r="DB624" i="53"/>
  <c r="DB629" i="53"/>
  <c r="DA629" i="53"/>
  <c r="CW629" i="53"/>
  <c r="CZ629" i="53" s="1"/>
  <c r="CW638" i="53"/>
  <c r="CZ638" i="53" s="1"/>
  <c r="DB638" i="53"/>
  <c r="DA638" i="53"/>
  <c r="DB636" i="53"/>
  <c r="DA636" i="53"/>
  <c r="CW636" i="53"/>
  <c r="CZ636" i="53" s="1"/>
  <c r="CW647" i="53"/>
  <c r="CZ647" i="53" s="1"/>
  <c r="DB647" i="53"/>
  <c r="DA647" i="53"/>
  <c r="DB649" i="53"/>
  <c r="DA649" i="53"/>
  <c r="CW649" i="53"/>
  <c r="CZ649" i="53" s="1"/>
  <c r="DB654" i="53"/>
  <c r="DA654" i="53"/>
  <c r="CW654" i="53"/>
  <c r="CZ654" i="53" s="1"/>
  <c r="DB652" i="53"/>
  <c r="DA652" i="53"/>
  <c r="CW652" i="53"/>
  <c r="CZ652" i="53" s="1"/>
  <c r="CW664" i="53"/>
  <c r="CZ664" i="53" s="1"/>
  <c r="DB664" i="53"/>
  <c r="DA664" i="53"/>
  <c r="DA663" i="53"/>
  <c r="CW663" i="53"/>
  <c r="CZ663" i="53" s="1"/>
  <c r="DB663" i="53"/>
  <c r="DB672" i="53"/>
  <c r="DA672" i="53"/>
  <c r="CW672" i="53"/>
  <c r="CZ672" i="53" s="1"/>
  <c r="DA676" i="53"/>
  <c r="CW676" i="53"/>
  <c r="CZ676" i="53" s="1"/>
  <c r="DB676" i="53"/>
  <c r="CW675" i="53"/>
  <c r="CZ675" i="53" s="1"/>
  <c r="DB675" i="53"/>
  <c r="DA675" i="53"/>
  <c r="CT90" i="53"/>
  <c r="CS90" i="53"/>
  <c r="CO90" i="53"/>
  <c r="CR90" i="53" s="1"/>
  <c r="CT106" i="53"/>
  <c r="CS106" i="53"/>
  <c r="CO106" i="53"/>
  <c r="CR106" i="53" s="1"/>
  <c r="CT122" i="53"/>
  <c r="CS122" i="53"/>
  <c r="CO122" i="53"/>
  <c r="CR122" i="53" s="1"/>
  <c r="CS83" i="53"/>
  <c r="CO83" i="53"/>
  <c r="CR83" i="53" s="1"/>
  <c r="CT83" i="53"/>
  <c r="CS99" i="53"/>
  <c r="CO99" i="53"/>
  <c r="CR99" i="53" s="1"/>
  <c r="CT99" i="53"/>
  <c r="CS115" i="53"/>
  <c r="CO115" i="53"/>
  <c r="CR115" i="53" s="1"/>
  <c r="CT115" i="53"/>
  <c r="CS131" i="53"/>
  <c r="CO131" i="53"/>
  <c r="CR131" i="53" s="1"/>
  <c r="CT131" i="53"/>
  <c r="CO92" i="53"/>
  <c r="CR92" i="53" s="1"/>
  <c r="CS92" i="53"/>
  <c r="CT92" i="53"/>
  <c r="CO108" i="53"/>
  <c r="CR108" i="53" s="1"/>
  <c r="CS108" i="53"/>
  <c r="CT108" i="53"/>
  <c r="CO124" i="53"/>
  <c r="CR124" i="53" s="1"/>
  <c r="CS124" i="53"/>
  <c r="CT124" i="53"/>
  <c r="CO85" i="53"/>
  <c r="CR85" i="53" s="1"/>
  <c r="CT85" i="53"/>
  <c r="CS85" i="53"/>
  <c r="CO101" i="53"/>
  <c r="CR101" i="53" s="1"/>
  <c r="CT101" i="53"/>
  <c r="CS101" i="53"/>
  <c r="CO117" i="53"/>
  <c r="CR117" i="53" s="1"/>
  <c r="CT117" i="53"/>
  <c r="CS117" i="53"/>
  <c r="CO133" i="53"/>
  <c r="CR133" i="53" s="1"/>
  <c r="CT133" i="53"/>
  <c r="CS133" i="53"/>
  <c r="CT140" i="53"/>
  <c r="CS140" i="53"/>
  <c r="CO140" i="53"/>
  <c r="CR140" i="53" s="1"/>
  <c r="CT156" i="53"/>
  <c r="CS156" i="53"/>
  <c r="CO156" i="53"/>
  <c r="CR156" i="53" s="1"/>
  <c r="CT172" i="53"/>
  <c r="CS172" i="53"/>
  <c r="CO172" i="53"/>
  <c r="CR172" i="53" s="1"/>
  <c r="CT188" i="53"/>
  <c r="CS188" i="53"/>
  <c r="CO188" i="53"/>
  <c r="CR188" i="53" s="1"/>
  <c r="CT204" i="53"/>
  <c r="CS204" i="53"/>
  <c r="CO204" i="53"/>
  <c r="CR204" i="53" s="1"/>
  <c r="CS149" i="53"/>
  <c r="CT149" i="53"/>
  <c r="CO149" i="53"/>
  <c r="CR149" i="53" s="1"/>
  <c r="CS165" i="53"/>
  <c r="CT165" i="53"/>
  <c r="CO165" i="53"/>
  <c r="CR165" i="53" s="1"/>
  <c r="CS181" i="53"/>
  <c r="CT181" i="53"/>
  <c r="CO181" i="53"/>
  <c r="CR181" i="53" s="1"/>
  <c r="CS197" i="53"/>
  <c r="CT197" i="53"/>
  <c r="CO197" i="53"/>
  <c r="CR197" i="53" s="1"/>
  <c r="CS146" i="53"/>
  <c r="CO146" i="53"/>
  <c r="CR146" i="53" s="1"/>
  <c r="CT146" i="53"/>
  <c r="CS162" i="53"/>
  <c r="CO162" i="53"/>
  <c r="CR162" i="53" s="1"/>
  <c r="CT162" i="53"/>
  <c r="CS178" i="53"/>
  <c r="CO178" i="53"/>
  <c r="CR178" i="53" s="1"/>
  <c r="CT178" i="53"/>
  <c r="CS194" i="53"/>
  <c r="CO194" i="53"/>
  <c r="CR194" i="53" s="1"/>
  <c r="CT194" i="53"/>
  <c r="CS143" i="53"/>
  <c r="CO143" i="53"/>
  <c r="CR143" i="53" s="1"/>
  <c r="CT143" i="53"/>
  <c r="CS159" i="53"/>
  <c r="CO159" i="53"/>
  <c r="CR159" i="53" s="1"/>
  <c r="CT159" i="53"/>
  <c r="CS175" i="53"/>
  <c r="CO175" i="53"/>
  <c r="CR175" i="53" s="1"/>
  <c r="CT175" i="53"/>
  <c r="CS191" i="53"/>
  <c r="CO191" i="53"/>
  <c r="CR191" i="53" s="1"/>
  <c r="CT191" i="53"/>
  <c r="CO205" i="53"/>
  <c r="CR205" i="53" s="1"/>
  <c r="CT205" i="53"/>
  <c r="CS205" i="53"/>
  <c r="CT215" i="53"/>
  <c r="CS215" i="53"/>
  <c r="CO215" i="53"/>
  <c r="CR215" i="53" s="1"/>
  <c r="CT231" i="53"/>
  <c r="CS231" i="53"/>
  <c r="CO231" i="53"/>
  <c r="CR231" i="53" s="1"/>
  <c r="CT247" i="53"/>
  <c r="CS247" i="53"/>
  <c r="CO247" i="53"/>
  <c r="CR247" i="53" s="1"/>
  <c r="CT263" i="53"/>
  <c r="CS263" i="53"/>
  <c r="CO263" i="53"/>
  <c r="CR263" i="53" s="1"/>
  <c r="CS208" i="53"/>
  <c r="CO208" i="53"/>
  <c r="CR208" i="53" s="1"/>
  <c r="CT208" i="53"/>
  <c r="CS224" i="53"/>
  <c r="CO224" i="53"/>
  <c r="CR224" i="53" s="1"/>
  <c r="CT224" i="53"/>
  <c r="CS240" i="53"/>
  <c r="CO240" i="53"/>
  <c r="CR240" i="53" s="1"/>
  <c r="CT240" i="53"/>
  <c r="CS256" i="53"/>
  <c r="CO256" i="53"/>
  <c r="CR256" i="53" s="1"/>
  <c r="CT256" i="53"/>
  <c r="CS272" i="53"/>
  <c r="CO272" i="53"/>
  <c r="CR272" i="53" s="1"/>
  <c r="CT272" i="53"/>
  <c r="CO221" i="53"/>
  <c r="CR221" i="53" s="1"/>
  <c r="CS221" i="53"/>
  <c r="CT221" i="53"/>
  <c r="CO237" i="53"/>
  <c r="CR237" i="53" s="1"/>
  <c r="CS237" i="53"/>
  <c r="CT237" i="53"/>
  <c r="CO253" i="53"/>
  <c r="CR253" i="53" s="1"/>
  <c r="CS253" i="53"/>
  <c r="CT253" i="53"/>
  <c r="CO269" i="53"/>
  <c r="CR269" i="53" s="1"/>
  <c r="CS269" i="53"/>
  <c r="CT269" i="53"/>
  <c r="CS218" i="53"/>
  <c r="CO218" i="53"/>
  <c r="CR218" i="53" s="1"/>
  <c r="CT218" i="53"/>
  <c r="CS234" i="53"/>
  <c r="CO234" i="53"/>
  <c r="CR234" i="53" s="1"/>
  <c r="CT234" i="53"/>
  <c r="CS250" i="53"/>
  <c r="CO250" i="53"/>
  <c r="CR250" i="53" s="1"/>
  <c r="CT250" i="53"/>
  <c r="CS266" i="53"/>
  <c r="CO266" i="53"/>
  <c r="CR266" i="53" s="1"/>
  <c r="CT266" i="53"/>
  <c r="CO280" i="53"/>
  <c r="CR280" i="53" s="1"/>
  <c r="CT280" i="53"/>
  <c r="CS280" i="53"/>
  <c r="CO296" i="53"/>
  <c r="CR296" i="53" s="1"/>
  <c r="CT296" i="53"/>
  <c r="CS296" i="53"/>
  <c r="CO312" i="53"/>
  <c r="CR312" i="53" s="1"/>
  <c r="CT312" i="53"/>
  <c r="CS312" i="53"/>
  <c r="CO328" i="53"/>
  <c r="CR328" i="53" s="1"/>
  <c r="CT328" i="53"/>
  <c r="CS328" i="53"/>
  <c r="CT346" i="53"/>
  <c r="CO346" i="53"/>
  <c r="CR346" i="53" s="1"/>
  <c r="CS346" i="53"/>
  <c r="CO289" i="53"/>
  <c r="CR289" i="53" s="1"/>
  <c r="CT289" i="53"/>
  <c r="CS289" i="53"/>
  <c r="CO305" i="53"/>
  <c r="CR305" i="53" s="1"/>
  <c r="CT305" i="53"/>
  <c r="CS305" i="53"/>
  <c r="CO321" i="53"/>
  <c r="CR321" i="53" s="1"/>
  <c r="CT321" i="53"/>
  <c r="CS321" i="53"/>
  <c r="CO337" i="53"/>
  <c r="CR337" i="53" s="1"/>
  <c r="CT337" i="53"/>
  <c r="CS337" i="53"/>
  <c r="CO286" i="53"/>
  <c r="CR286" i="53" s="1"/>
  <c r="CT286" i="53"/>
  <c r="CS286" i="53"/>
  <c r="CO302" i="53"/>
  <c r="CR302" i="53" s="1"/>
  <c r="CT302" i="53"/>
  <c r="CS302" i="53"/>
  <c r="CO318" i="53"/>
  <c r="CR318" i="53" s="1"/>
  <c r="CT318" i="53"/>
  <c r="CS318" i="53"/>
  <c r="CO334" i="53"/>
  <c r="CR334" i="53" s="1"/>
  <c r="CT334" i="53"/>
  <c r="CS334" i="53"/>
  <c r="CT283" i="53"/>
  <c r="CS283" i="53"/>
  <c r="CO283" i="53"/>
  <c r="CR283" i="53" s="1"/>
  <c r="CT299" i="53"/>
  <c r="CS299" i="53"/>
  <c r="CO299" i="53"/>
  <c r="CR299" i="53" s="1"/>
  <c r="CT315" i="53"/>
  <c r="CS315" i="53"/>
  <c r="CO315" i="53"/>
  <c r="CR315" i="53" s="1"/>
  <c r="CT331" i="53"/>
  <c r="CS331" i="53"/>
  <c r="CO331" i="53"/>
  <c r="CR331" i="53" s="1"/>
  <c r="CT344" i="53"/>
  <c r="CS344" i="53"/>
  <c r="CO344" i="53"/>
  <c r="CR344" i="53" s="1"/>
  <c r="CT360" i="53"/>
  <c r="CS360" i="53"/>
  <c r="CO360" i="53"/>
  <c r="CR360" i="53" s="1"/>
  <c r="CT376" i="53"/>
  <c r="CS376" i="53"/>
  <c r="CO376" i="53"/>
  <c r="CR376" i="53" s="1"/>
  <c r="CT392" i="53"/>
  <c r="CS392" i="53"/>
  <c r="CO392" i="53"/>
  <c r="CR392" i="53" s="1"/>
  <c r="CT408" i="53"/>
  <c r="CS408" i="53"/>
  <c r="CO408" i="53"/>
  <c r="CR408" i="53" s="1"/>
  <c r="CS357" i="53"/>
  <c r="CT357" i="53"/>
  <c r="CO357" i="53"/>
  <c r="CR357" i="53" s="1"/>
  <c r="CS373" i="53"/>
  <c r="CT373" i="53"/>
  <c r="CO373" i="53"/>
  <c r="CR373" i="53" s="1"/>
  <c r="CS389" i="53"/>
  <c r="CT389" i="53"/>
  <c r="CO389" i="53"/>
  <c r="CR389" i="53" s="1"/>
  <c r="CS405" i="53"/>
  <c r="CT405" i="53"/>
  <c r="CO405" i="53"/>
  <c r="CR405" i="53" s="1"/>
  <c r="CS358" i="53"/>
  <c r="CT358" i="53"/>
  <c r="CO358" i="53"/>
  <c r="CR358" i="53" s="1"/>
  <c r="CS374" i="53"/>
  <c r="CT374" i="53"/>
  <c r="CO374" i="53"/>
  <c r="CR374" i="53" s="1"/>
  <c r="CS390" i="53"/>
  <c r="CT390" i="53"/>
  <c r="CO390" i="53"/>
  <c r="CR390" i="53" s="1"/>
  <c r="CS406" i="53"/>
  <c r="CT406" i="53"/>
  <c r="CO406" i="53"/>
  <c r="CR406" i="53" s="1"/>
  <c r="CS355" i="53"/>
  <c r="CT355" i="53"/>
  <c r="CO355" i="53"/>
  <c r="CR355" i="53" s="1"/>
  <c r="CS371" i="53"/>
  <c r="CT371" i="53"/>
  <c r="CO371" i="53"/>
  <c r="CR371" i="53" s="1"/>
  <c r="CS387" i="53"/>
  <c r="CT387" i="53"/>
  <c r="CO387" i="53"/>
  <c r="CR387" i="53" s="1"/>
  <c r="CS403" i="53"/>
  <c r="CT403" i="53"/>
  <c r="CO403" i="53"/>
  <c r="CR403" i="53" s="1"/>
  <c r="CO414" i="53"/>
  <c r="CR414" i="53" s="1"/>
  <c r="CT414" i="53"/>
  <c r="CS414" i="53"/>
  <c r="CO430" i="53"/>
  <c r="CR430" i="53" s="1"/>
  <c r="CT430" i="53"/>
  <c r="CS430" i="53"/>
  <c r="CO446" i="53"/>
  <c r="CR446" i="53" s="1"/>
  <c r="CT446" i="53"/>
  <c r="CS446" i="53"/>
  <c r="CO427" i="53"/>
  <c r="CR427" i="53" s="1"/>
  <c r="CT427" i="53"/>
  <c r="CS427" i="53"/>
  <c r="CO443" i="53"/>
  <c r="CR443" i="53" s="1"/>
  <c r="CT443" i="53"/>
  <c r="CS443" i="53"/>
  <c r="CS420" i="53"/>
  <c r="CT420" i="53"/>
  <c r="CO420" i="53"/>
  <c r="CR420" i="53" s="1"/>
  <c r="CS436" i="53"/>
  <c r="CT436" i="53"/>
  <c r="CO436" i="53"/>
  <c r="CR436" i="53" s="1"/>
  <c r="CT417" i="53"/>
  <c r="CS417" i="53"/>
  <c r="CO417" i="53"/>
  <c r="CR417" i="53" s="1"/>
  <c r="CT433" i="53"/>
  <c r="CS433" i="53"/>
  <c r="CO433" i="53"/>
  <c r="CR433" i="53" s="1"/>
  <c r="CT451" i="53"/>
  <c r="CS451" i="53"/>
  <c r="CO451" i="53"/>
  <c r="CR451" i="53" s="1"/>
  <c r="CT467" i="53"/>
  <c r="CS467" i="53"/>
  <c r="CO467" i="53"/>
  <c r="CR467" i="53" s="1"/>
  <c r="CT483" i="53"/>
  <c r="CS483" i="53"/>
  <c r="CO483" i="53"/>
  <c r="CR483" i="53" s="1"/>
  <c r="CT460" i="53"/>
  <c r="CS460" i="53"/>
  <c r="CO460" i="53"/>
  <c r="CR460" i="53" s="1"/>
  <c r="CT476" i="53"/>
  <c r="CS476" i="53"/>
  <c r="CO476" i="53"/>
  <c r="CR476" i="53" s="1"/>
  <c r="CS457" i="53"/>
  <c r="CT457" i="53"/>
  <c r="CO457" i="53"/>
  <c r="CR457" i="53" s="1"/>
  <c r="CS473" i="53"/>
  <c r="CT473" i="53"/>
  <c r="CO473" i="53"/>
  <c r="CR473" i="53" s="1"/>
  <c r="CT454" i="53"/>
  <c r="CS454" i="53"/>
  <c r="CO454" i="53"/>
  <c r="CR454" i="53" s="1"/>
  <c r="CT470" i="53"/>
  <c r="CS470" i="53"/>
  <c r="CO470" i="53"/>
  <c r="CR470" i="53" s="1"/>
  <c r="CS484" i="53"/>
  <c r="CT484" i="53"/>
  <c r="CO484" i="53"/>
  <c r="CR484" i="53" s="1"/>
  <c r="CS500" i="53"/>
  <c r="CO500" i="53"/>
  <c r="CR500" i="53" s="1"/>
  <c r="CT500" i="53"/>
  <c r="CS516" i="53"/>
  <c r="CO516" i="53"/>
  <c r="CR516" i="53" s="1"/>
  <c r="CT516" i="53"/>
  <c r="CS501" i="53"/>
  <c r="CT501" i="53"/>
  <c r="CO501" i="53"/>
  <c r="CR501" i="53" s="1"/>
  <c r="CS517" i="53"/>
  <c r="CO517" i="53"/>
  <c r="CR517" i="53" s="1"/>
  <c r="CT517" i="53"/>
  <c r="CO498" i="53"/>
  <c r="CR498" i="53" s="1"/>
  <c r="CT498" i="53"/>
  <c r="CS498" i="53"/>
  <c r="CO514" i="53"/>
  <c r="CR514" i="53" s="1"/>
  <c r="CT514" i="53"/>
  <c r="CS514" i="53"/>
  <c r="CS499" i="53"/>
  <c r="CT499" i="53"/>
  <c r="CO499" i="53"/>
  <c r="CR499" i="53" s="1"/>
  <c r="CS515" i="53"/>
  <c r="CT515" i="53"/>
  <c r="CO515" i="53"/>
  <c r="CR515" i="53" s="1"/>
  <c r="CS526" i="53"/>
  <c r="CT526" i="53"/>
  <c r="CO526" i="53"/>
  <c r="CR526" i="53" s="1"/>
  <c r="CS542" i="53"/>
  <c r="CT542" i="53"/>
  <c r="CO542" i="53"/>
  <c r="CR542" i="53" s="1"/>
  <c r="CS527" i="53"/>
  <c r="CO527" i="53"/>
  <c r="CR527" i="53" s="1"/>
  <c r="CT527" i="53"/>
  <c r="CS543" i="53"/>
  <c r="CO543" i="53"/>
  <c r="CR543" i="53" s="1"/>
  <c r="CT543" i="53"/>
  <c r="CS528" i="53"/>
  <c r="CT528" i="53"/>
  <c r="CO528" i="53"/>
  <c r="CR528" i="53" s="1"/>
  <c r="CS544" i="53"/>
  <c r="CT544" i="53"/>
  <c r="CO544" i="53"/>
  <c r="CR544" i="53" s="1"/>
  <c r="CS525" i="53"/>
  <c r="CT525" i="53"/>
  <c r="CO525" i="53"/>
  <c r="CR525" i="53" s="1"/>
  <c r="CS541" i="53"/>
  <c r="CT541" i="53"/>
  <c r="CO541" i="53"/>
  <c r="CR541" i="53" s="1"/>
  <c r="CO559" i="53"/>
  <c r="CR559" i="53" s="1"/>
  <c r="CT559" i="53"/>
  <c r="CS559" i="53"/>
  <c r="CT560" i="53"/>
  <c r="CO560" i="53"/>
  <c r="CR560" i="53" s="1"/>
  <c r="CS560" i="53"/>
  <c r="CS553" i="53"/>
  <c r="CT553" i="53"/>
  <c r="CO553" i="53"/>
  <c r="CR553" i="53" s="1"/>
  <c r="CS569" i="53"/>
  <c r="CO569" i="53"/>
  <c r="CR569" i="53" s="1"/>
  <c r="CT569" i="53"/>
  <c r="CO562" i="53"/>
  <c r="CR562" i="53" s="1"/>
  <c r="CT562" i="53"/>
  <c r="CS562" i="53"/>
  <c r="CT580" i="53"/>
  <c r="CS580" i="53"/>
  <c r="CO580" i="53"/>
  <c r="CR580" i="53" s="1"/>
  <c r="CS577" i="53"/>
  <c r="CT577" i="53"/>
  <c r="CO577" i="53"/>
  <c r="CR577" i="53" s="1"/>
  <c r="CO574" i="53"/>
  <c r="CR574" i="53" s="1"/>
  <c r="CT574" i="53"/>
  <c r="CS574" i="53"/>
  <c r="CS590" i="53"/>
  <c r="CO590" i="53"/>
  <c r="CR590" i="53" s="1"/>
  <c r="CT590" i="53"/>
  <c r="CT587" i="53"/>
  <c r="CS587" i="53"/>
  <c r="CO587" i="53"/>
  <c r="CR587" i="53" s="1"/>
  <c r="CS603" i="53"/>
  <c r="CO603" i="53"/>
  <c r="CR603" i="53" s="1"/>
  <c r="CT603" i="53"/>
  <c r="CT589" i="53"/>
  <c r="CO589" i="53"/>
  <c r="CR589" i="53" s="1"/>
  <c r="CS589" i="53"/>
  <c r="CS605" i="53"/>
  <c r="CO605" i="53"/>
  <c r="CR605" i="53" s="1"/>
  <c r="CT605" i="53"/>
  <c r="CO604" i="53"/>
  <c r="CR604" i="53" s="1"/>
  <c r="CS604" i="53"/>
  <c r="CT604" i="53"/>
  <c r="CT609" i="53"/>
  <c r="CS609" i="53"/>
  <c r="CO609" i="53"/>
  <c r="CR609" i="53" s="1"/>
  <c r="CO606" i="53"/>
  <c r="CR606" i="53" s="1"/>
  <c r="CT606" i="53"/>
  <c r="CS606" i="53"/>
  <c r="CO620" i="53"/>
  <c r="CR620" i="53" s="1"/>
  <c r="CT620" i="53"/>
  <c r="CS620" i="53"/>
  <c r="CS619" i="53"/>
  <c r="CT619" i="53"/>
  <c r="CO619" i="53"/>
  <c r="CR619" i="53" s="1"/>
  <c r="CO626" i="53"/>
  <c r="CR626" i="53" s="1"/>
  <c r="CT626" i="53"/>
  <c r="CS626" i="53"/>
  <c r="CT631" i="53"/>
  <c r="CS631" i="53"/>
  <c r="CO631" i="53"/>
  <c r="CR631" i="53" s="1"/>
  <c r="CT632" i="53"/>
  <c r="CS632" i="53"/>
  <c r="CO632" i="53"/>
  <c r="CR632" i="53" s="1"/>
  <c r="CT641" i="53"/>
  <c r="CS641" i="53"/>
  <c r="CO641" i="53"/>
  <c r="CR641" i="53" s="1"/>
  <c r="CT635" i="53"/>
  <c r="CS635" i="53"/>
  <c r="CO635" i="53"/>
  <c r="CR635" i="53" s="1"/>
  <c r="CO649" i="53"/>
  <c r="CR649" i="53" s="1"/>
  <c r="CT649" i="53"/>
  <c r="CS649" i="53"/>
  <c r="CT648" i="53"/>
  <c r="CS648" i="53"/>
  <c r="CO648" i="53"/>
  <c r="CR648" i="53" s="1"/>
  <c r="CO657" i="53"/>
  <c r="CR657" i="53" s="1"/>
  <c r="CT657" i="53"/>
  <c r="CS657" i="53"/>
  <c r="CO655" i="53"/>
  <c r="CR655" i="53" s="1"/>
  <c r="CT655" i="53"/>
  <c r="CS655" i="53"/>
  <c r="CS663" i="53"/>
  <c r="CO663" i="53"/>
  <c r="CR663" i="53" s="1"/>
  <c r="CT663" i="53"/>
  <c r="CT661" i="53"/>
  <c r="CO661" i="53"/>
  <c r="CR661" i="53" s="1"/>
  <c r="CS661" i="53"/>
  <c r="CT671" i="53"/>
  <c r="CS671" i="53"/>
  <c r="CO671" i="53"/>
  <c r="CR671" i="53" s="1"/>
  <c r="CO673" i="53"/>
  <c r="CR673" i="53" s="1"/>
  <c r="CS673" i="53"/>
  <c r="CT673" i="53"/>
  <c r="CO677" i="53"/>
  <c r="CR677" i="53" s="1"/>
  <c r="CT677" i="53"/>
  <c r="CS677" i="53"/>
  <c r="Y85" i="53"/>
  <c r="U85" i="53"/>
  <c r="X85" i="53" s="1"/>
  <c r="Z85" i="53"/>
  <c r="Z101" i="53"/>
  <c r="U101" i="53"/>
  <c r="X101" i="53" s="1"/>
  <c r="Y101" i="53"/>
  <c r="U117" i="53"/>
  <c r="X117" i="53" s="1"/>
  <c r="Y117" i="53"/>
  <c r="Z117" i="53"/>
  <c r="U133" i="53"/>
  <c r="X133" i="53" s="1"/>
  <c r="Y133" i="53"/>
  <c r="Z133" i="53"/>
  <c r="Z94" i="53"/>
  <c r="U94" i="53"/>
  <c r="X94" i="53" s="1"/>
  <c r="Y94" i="53"/>
  <c r="Z110" i="53"/>
  <c r="U110" i="53"/>
  <c r="X110" i="53" s="1"/>
  <c r="Y110" i="53"/>
  <c r="Z126" i="53"/>
  <c r="U126" i="53"/>
  <c r="X126" i="53" s="1"/>
  <c r="Y126" i="53"/>
  <c r="U83" i="53"/>
  <c r="X83" i="53" s="1"/>
  <c r="Z83" i="53"/>
  <c r="Y83" i="53"/>
  <c r="Y99" i="53"/>
  <c r="Z99" i="53"/>
  <c r="U99" i="53"/>
  <c r="X99" i="53" s="1"/>
  <c r="Y115" i="53"/>
  <c r="Z115" i="53"/>
  <c r="U115" i="53"/>
  <c r="X115" i="53" s="1"/>
  <c r="Y131" i="53"/>
  <c r="Z131" i="53"/>
  <c r="U131" i="53"/>
  <c r="X131" i="53" s="1"/>
  <c r="Y92" i="53"/>
  <c r="Z92" i="53"/>
  <c r="U92" i="53"/>
  <c r="X92" i="53" s="1"/>
  <c r="U108" i="53"/>
  <c r="X108" i="53" s="1"/>
  <c r="Z108" i="53"/>
  <c r="Y108" i="53"/>
  <c r="U124" i="53"/>
  <c r="X124" i="53" s="1"/>
  <c r="Z124" i="53"/>
  <c r="Y124" i="53"/>
  <c r="Z139" i="53"/>
  <c r="Y139" i="53"/>
  <c r="U139" i="53"/>
  <c r="X139" i="53" s="1"/>
  <c r="Z155" i="53"/>
  <c r="Y155" i="53"/>
  <c r="U155" i="53"/>
  <c r="X155" i="53" s="1"/>
  <c r="Z171" i="53"/>
  <c r="Y171" i="53"/>
  <c r="U171" i="53"/>
  <c r="X171" i="53" s="1"/>
  <c r="Z187" i="53"/>
  <c r="Y187" i="53"/>
  <c r="U187" i="53"/>
  <c r="X187" i="53" s="1"/>
  <c r="Z203" i="53"/>
  <c r="Y203" i="53"/>
  <c r="U203" i="53"/>
  <c r="X203" i="53" s="1"/>
  <c r="U144" i="53"/>
  <c r="X144" i="53" s="1"/>
  <c r="Z144" i="53"/>
  <c r="Y144" i="53"/>
  <c r="U160" i="53"/>
  <c r="X160" i="53" s="1"/>
  <c r="Z160" i="53"/>
  <c r="Y160" i="53"/>
  <c r="U176" i="53"/>
  <c r="X176" i="53" s="1"/>
  <c r="Z176" i="53"/>
  <c r="Y176" i="53"/>
  <c r="U192" i="53"/>
  <c r="X192" i="53" s="1"/>
  <c r="Z192" i="53"/>
  <c r="Y192" i="53"/>
  <c r="U137" i="53"/>
  <c r="X137" i="53" s="1"/>
  <c r="Z137" i="53"/>
  <c r="Y137" i="53"/>
  <c r="U153" i="53"/>
  <c r="X153" i="53" s="1"/>
  <c r="Z153" i="53"/>
  <c r="Y153" i="53"/>
  <c r="U169" i="53"/>
  <c r="X169" i="53" s="1"/>
  <c r="Z169" i="53"/>
  <c r="Y169" i="53"/>
  <c r="U185" i="53"/>
  <c r="X185" i="53" s="1"/>
  <c r="Z185" i="53"/>
  <c r="Y185" i="53"/>
  <c r="U201" i="53"/>
  <c r="X201" i="53" s="1"/>
  <c r="Z201" i="53"/>
  <c r="Y201" i="53"/>
  <c r="Z150" i="53"/>
  <c r="Y150" i="53"/>
  <c r="U150" i="53"/>
  <c r="X150" i="53" s="1"/>
  <c r="Z166" i="53"/>
  <c r="Y166" i="53"/>
  <c r="U166" i="53"/>
  <c r="X166" i="53" s="1"/>
  <c r="Z182" i="53"/>
  <c r="Y182" i="53"/>
  <c r="U182" i="53"/>
  <c r="X182" i="53" s="1"/>
  <c r="Z198" i="53"/>
  <c r="Y198" i="53"/>
  <c r="U198" i="53"/>
  <c r="X198" i="53" s="1"/>
  <c r="U214" i="53"/>
  <c r="X214" i="53" s="1"/>
  <c r="Z214" i="53"/>
  <c r="Y214" i="53"/>
  <c r="U230" i="53"/>
  <c r="X230" i="53" s="1"/>
  <c r="Z230" i="53"/>
  <c r="Y230" i="53"/>
  <c r="U246" i="53"/>
  <c r="X246" i="53" s="1"/>
  <c r="Z246" i="53"/>
  <c r="Y246" i="53"/>
  <c r="U262" i="53"/>
  <c r="X262" i="53" s="1"/>
  <c r="Z262" i="53"/>
  <c r="Y262" i="53"/>
  <c r="U207" i="53"/>
  <c r="X207" i="53" s="1"/>
  <c r="Z207" i="53"/>
  <c r="Y207" i="53"/>
  <c r="U223" i="53"/>
  <c r="X223" i="53" s="1"/>
  <c r="Z223" i="53"/>
  <c r="Y223" i="53"/>
  <c r="U239" i="53"/>
  <c r="X239" i="53" s="1"/>
  <c r="Z239" i="53"/>
  <c r="Y239" i="53"/>
  <c r="U255" i="53"/>
  <c r="X255" i="53" s="1"/>
  <c r="Z255" i="53"/>
  <c r="Y255" i="53"/>
  <c r="U271" i="53"/>
  <c r="X271" i="53" s="1"/>
  <c r="Z271" i="53"/>
  <c r="Y271" i="53"/>
  <c r="Z216" i="53"/>
  <c r="Y216" i="53"/>
  <c r="U216" i="53"/>
  <c r="X216" i="53" s="1"/>
  <c r="Z232" i="53"/>
  <c r="Y232" i="53"/>
  <c r="U232" i="53"/>
  <c r="X232" i="53" s="1"/>
  <c r="Z248" i="53"/>
  <c r="Y248" i="53"/>
  <c r="U248" i="53"/>
  <c r="X248" i="53" s="1"/>
  <c r="Z264" i="53"/>
  <c r="Y264" i="53"/>
  <c r="U264" i="53"/>
  <c r="X264" i="53" s="1"/>
  <c r="Z213" i="53"/>
  <c r="Y213" i="53"/>
  <c r="U213" i="53"/>
  <c r="X213" i="53" s="1"/>
  <c r="Z229" i="53"/>
  <c r="Y229" i="53"/>
  <c r="U229" i="53"/>
  <c r="X229" i="53" s="1"/>
  <c r="Z245" i="53"/>
  <c r="Y245" i="53"/>
  <c r="U245" i="53"/>
  <c r="X245" i="53" s="1"/>
  <c r="Z261" i="53"/>
  <c r="Y261" i="53"/>
  <c r="U261" i="53"/>
  <c r="X261" i="53" s="1"/>
  <c r="Y279" i="53"/>
  <c r="U279" i="53"/>
  <c r="X279" i="53" s="1"/>
  <c r="Z279" i="53"/>
  <c r="Y295" i="53"/>
  <c r="U295" i="53"/>
  <c r="X295" i="53" s="1"/>
  <c r="Z295" i="53"/>
  <c r="Y311" i="53"/>
  <c r="U311" i="53"/>
  <c r="X311" i="53" s="1"/>
  <c r="Z311" i="53"/>
  <c r="Y327" i="53"/>
  <c r="U327" i="53"/>
  <c r="X327" i="53" s="1"/>
  <c r="Z327" i="53"/>
  <c r="Y343" i="53"/>
  <c r="U343" i="53"/>
  <c r="X343" i="53" s="1"/>
  <c r="Z343" i="53"/>
  <c r="Y288" i="53"/>
  <c r="Z288" i="53"/>
  <c r="U288" i="53"/>
  <c r="X288" i="53" s="1"/>
  <c r="Y304" i="53"/>
  <c r="Z304" i="53"/>
  <c r="U304" i="53"/>
  <c r="X304" i="53" s="1"/>
  <c r="Y320" i="53"/>
  <c r="Z320" i="53"/>
  <c r="U320" i="53"/>
  <c r="X320" i="53" s="1"/>
  <c r="Y336" i="53"/>
  <c r="Z336" i="53"/>
  <c r="U336" i="53"/>
  <c r="X336" i="53" s="1"/>
  <c r="Y277" i="53"/>
  <c r="Z277" i="53"/>
  <c r="U277" i="53"/>
  <c r="X277" i="53" s="1"/>
  <c r="Y293" i="53"/>
  <c r="Z293" i="53"/>
  <c r="U293" i="53"/>
  <c r="X293" i="53" s="1"/>
  <c r="Y309" i="53"/>
  <c r="Z309" i="53"/>
  <c r="U309" i="53"/>
  <c r="X309" i="53" s="1"/>
  <c r="Y325" i="53"/>
  <c r="Z325" i="53"/>
  <c r="U325" i="53"/>
  <c r="X325" i="53" s="1"/>
  <c r="Y341" i="53"/>
  <c r="Z341" i="53"/>
  <c r="U341" i="53"/>
  <c r="X341" i="53" s="1"/>
  <c r="U290" i="53"/>
  <c r="X290" i="53" s="1"/>
  <c r="Z290" i="53"/>
  <c r="Y290" i="53"/>
  <c r="U306" i="53"/>
  <c r="X306" i="53" s="1"/>
  <c r="Z306" i="53"/>
  <c r="Y306" i="53"/>
  <c r="U322" i="53"/>
  <c r="X322" i="53" s="1"/>
  <c r="Z322" i="53"/>
  <c r="Y322" i="53"/>
  <c r="U338" i="53"/>
  <c r="X338" i="53" s="1"/>
  <c r="Z338" i="53"/>
  <c r="Y338" i="53"/>
  <c r="U355" i="53"/>
  <c r="X355" i="53" s="1"/>
  <c r="Z355" i="53"/>
  <c r="Y355" i="53"/>
  <c r="U371" i="53"/>
  <c r="X371" i="53" s="1"/>
  <c r="Z371" i="53"/>
  <c r="Y371" i="53"/>
  <c r="U387" i="53"/>
  <c r="X387" i="53" s="1"/>
  <c r="Z387" i="53"/>
  <c r="Y387" i="53"/>
  <c r="U403" i="53"/>
  <c r="X403" i="53" s="1"/>
  <c r="Z403" i="53"/>
  <c r="Y403" i="53"/>
  <c r="Z348" i="53"/>
  <c r="Y348" i="53"/>
  <c r="U348" i="53"/>
  <c r="X348" i="53" s="1"/>
  <c r="Z364" i="53"/>
  <c r="Y364" i="53"/>
  <c r="U364" i="53"/>
  <c r="X364" i="53" s="1"/>
  <c r="Z380" i="53"/>
  <c r="Y380" i="53"/>
  <c r="U380" i="53"/>
  <c r="X380" i="53" s="1"/>
  <c r="Z396" i="53"/>
  <c r="Y396" i="53"/>
  <c r="U396" i="53"/>
  <c r="X396" i="53" s="1"/>
  <c r="Y412" i="53"/>
  <c r="U412" i="53"/>
  <c r="X412" i="53" s="1"/>
  <c r="Z412" i="53"/>
  <c r="Z361" i="53"/>
  <c r="Y361" i="53"/>
  <c r="U361" i="53"/>
  <c r="X361" i="53" s="1"/>
  <c r="Z377" i="53"/>
  <c r="Y377" i="53"/>
  <c r="U377" i="53"/>
  <c r="X377" i="53" s="1"/>
  <c r="Z393" i="53"/>
  <c r="Y393" i="53"/>
  <c r="U393" i="53"/>
  <c r="X393" i="53" s="1"/>
  <c r="Z409" i="53"/>
  <c r="Y409" i="53"/>
  <c r="U409" i="53"/>
  <c r="X409" i="53" s="1"/>
  <c r="Y362" i="53"/>
  <c r="Z362" i="53"/>
  <c r="U362" i="53"/>
  <c r="X362" i="53" s="1"/>
  <c r="Y378" i="53"/>
  <c r="Z378" i="53"/>
  <c r="U378" i="53"/>
  <c r="X378" i="53" s="1"/>
  <c r="Y394" i="53"/>
  <c r="Z394" i="53"/>
  <c r="U394" i="53"/>
  <c r="X394" i="53" s="1"/>
  <c r="Y410" i="53"/>
  <c r="Z410" i="53"/>
  <c r="U410" i="53"/>
  <c r="X410" i="53" s="1"/>
  <c r="Z421" i="53"/>
  <c r="U421" i="53"/>
  <c r="X421" i="53" s="1"/>
  <c r="Y421" i="53"/>
  <c r="Z437" i="53"/>
  <c r="U437" i="53"/>
  <c r="X437" i="53" s="1"/>
  <c r="Y437" i="53"/>
  <c r="Z418" i="53"/>
  <c r="Y418" i="53"/>
  <c r="U418" i="53"/>
  <c r="X418" i="53" s="1"/>
  <c r="Z434" i="53"/>
  <c r="Y434" i="53"/>
  <c r="U434" i="53"/>
  <c r="X434" i="53" s="1"/>
  <c r="Y415" i="53"/>
  <c r="U415" i="53"/>
  <c r="X415" i="53" s="1"/>
  <c r="Z415" i="53"/>
  <c r="Y431" i="53"/>
  <c r="U431" i="53"/>
  <c r="X431" i="53" s="1"/>
  <c r="Z431" i="53"/>
  <c r="Y447" i="53"/>
  <c r="U447" i="53"/>
  <c r="X447" i="53" s="1"/>
  <c r="Z447" i="53"/>
  <c r="Y428" i="53"/>
  <c r="U428" i="53"/>
  <c r="X428" i="53" s="1"/>
  <c r="Z428" i="53"/>
  <c r="Y444" i="53"/>
  <c r="U444" i="53"/>
  <c r="X444" i="53" s="1"/>
  <c r="Z444" i="53"/>
  <c r="Y458" i="53"/>
  <c r="Z458" i="53"/>
  <c r="U458" i="53"/>
  <c r="X458" i="53" s="1"/>
  <c r="Y474" i="53"/>
  <c r="Z474" i="53"/>
  <c r="U474" i="53"/>
  <c r="X474" i="53" s="1"/>
  <c r="Z451" i="53"/>
  <c r="Y451" i="53"/>
  <c r="U451" i="53"/>
  <c r="X451" i="53" s="1"/>
  <c r="Z467" i="53"/>
  <c r="Y467" i="53"/>
  <c r="U467" i="53"/>
  <c r="X467" i="53" s="1"/>
  <c r="Z483" i="53"/>
  <c r="Y483" i="53"/>
  <c r="U483" i="53"/>
  <c r="X483" i="53" s="1"/>
  <c r="Z464" i="53"/>
  <c r="Y464" i="53"/>
  <c r="U464" i="53"/>
  <c r="X464" i="53" s="1"/>
  <c r="Z480" i="53"/>
  <c r="Y480" i="53"/>
  <c r="U480" i="53"/>
  <c r="X480" i="53" s="1"/>
  <c r="Y461" i="53"/>
  <c r="U461" i="53"/>
  <c r="X461" i="53" s="1"/>
  <c r="Z461" i="53"/>
  <c r="Y477" i="53"/>
  <c r="U477" i="53"/>
  <c r="X477" i="53" s="1"/>
  <c r="Z477" i="53"/>
  <c r="Z495" i="53"/>
  <c r="Y495" i="53"/>
  <c r="U495" i="53"/>
  <c r="X495" i="53" s="1"/>
  <c r="Z511" i="53"/>
  <c r="Y511" i="53"/>
  <c r="U511" i="53"/>
  <c r="X511" i="53" s="1"/>
  <c r="Z496" i="53"/>
  <c r="Y496" i="53"/>
  <c r="U496" i="53"/>
  <c r="X496" i="53" s="1"/>
  <c r="Z512" i="53"/>
  <c r="Y512" i="53"/>
  <c r="U512" i="53"/>
  <c r="X512" i="53" s="1"/>
  <c r="Y489" i="53"/>
  <c r="Z489" i="53"/>
  <c r="U489" i="53"/>
  <c r="X489" i="53" s="1"/>
  <c r="Y505" i="53"/>
  <c r="Z505" i="53"/>
  <c r="U505" i="53"/>
  <c r="X505" i="53" s="1"/>
  <c r="Y490" i="53"/>
  <c r="Z490" i="53"/>
  <c r="U490" i="53"/>
  <c r="X490" i="53" s="1"/>
  <c r="Y506" i="53"/>
  <c r="Z506" i="53"/>
  <c r="U506" i="53"/>
  <c r="X506" i="53" s="1"/>
  <c r="U525" i="53"/>
  <c r="X525" i="53" s="1"/>
  <c r="Z525" i="53"/>
  <c r="Y525" i="53"/>
  <c r="U541" i="53"/>
  <c r="X541" i="53" s="1"/>
  <c r="Z541" i="53"/>
  <c r="Y541" i="53"/>
  <c r="U522" i="53"/>
  <c r="X522" i="53" s="1"/>
  <c r="Z522" i="53"/>
  <c r="Y522" i="53"/>
  <c r="U538" i="53"/>
  <c r="X538" i="53" s="1"/>
  <c r="Z538" i="53"/>
  <c r="Y538" i="53"/>
  <c r="Y523" i="53"/>
  <c r="Z523" i="53"/>
  <c r="U523" i="53"/>
  <c r="X523" i="53" s="1"/>
  <c r="Y539" i="53"/>
  <c r="Z539" i="53"/>
  <c r="U539" i="53"/>
  <c r="X539" i="53" s="1"/>
  <c r="Y555" i="53"/>
  <c r="Z555" i="53"/>
  <c r="U555" i="53"/>
  <c r="X555" i="53" s="1"/>
  <c r="Y532" i="53"/>
  <c r="U532" i="53"/>
  <c r="X532" i="53" s="1"/>
  <c r="Z532" i="53"/>
  <c r="Y548" i="53"/>
  <c r="U548" i="53"/>
  <c r="X548" i="53" s="1"/>
  <c r="Z548" i="53"/>
  <c r="U562" i="53"/>
  <c r="X562" i="53" s="1"/>
  <c r="Z562" i="53"/>
  <c r="Y562" i="53"/>
  <c r="Z563" i="53"/>
  <c r="U563" i="53"/>
  <c r="X563" i="53" s="1"/>
  <c r="Y563" i="53"/>
  <c r="Y560" i="53"/>
  <c r="Z560" i="53"/>
  <c r="U560" i="53"/>
  <c r="X560" i="53" s="1"/>
  <c r="Z557" i="53"/>
  <c r="Y557" i="53"/>
  <c r="U557" i="53"/>
  <c r="X557" i="53" s="1"/>
  <c r="Y571" i="53"/>
  <c r="Z571" i="53"/>
  <c r="U571" i="53"/>
  <c r="X571" i="53" s="1"/>
  <c r="Y587" i="53"/>
  <c r="Z587" i="53"/>
  <c r="U587" i="53"/>
  <c r="X587" i="53" s="1"/>
  <c r="U584" i="53"/>
  <c r="X584" i="53" s="1"/>
  <c r="Z584" i="53"/>
  <c r="Y584" i="53"/>
  <c r="Y581" i="53"/>
  <c r="U581" i="53"/>
  <c r="X581" i="53" s="1"/>
  <c r="Z581" i="53"/>
  <c r="Y582" i="53"/>
  <c r="Z582" i="53"/>
  <c r="U582" i="53"/>
  <c r="X582" i="53" s="1"/>
  <c r="Z598" i="53"/>
  <c r="Y598" i="53"/>
  <c r="U598" i="53"/>
  <c r="X598" i="53" s="1"/>
  <c r="U599" i="53"/>
  <c r="X599" i="53" s="1"/>
  <c r="Z599" i="53"/>
  <c r="Y599" i="53"/>
  <c r="Y600" i="53"/>
  <c r="U600" i="53"/>
  <c r="X600" i="53" s="1"/>
  <c r="Z600" i="53"/>
  <c r="U597" i="53"/>
  <c r="X597" i="53" s="1"/>
  <c r="Z597" i="53"/>
  <c r="Y597" i="53"/>
  <c r="Y615" i="53"/>
  <c r="U615" i="53"/>
  <c r="X615" i="53" s="1"/>
  <c r="Z615" i="53"/>
  <c r="Y616" i="53"/>
  <c r="U616" i="53"/>
  <c r="X616" i="53" s="1"/>
  <c r="Z616" i="53"/>
  <c r="Y617" i="53"/>
  <c r="U617" i="53"/>
  <c r="X617" i="53" s="1"/>
  <c r="Z617" i="53"/>
  <c r="Y618" i="53"/>
  <c r="U618" i="53"/>
  <c r="X618" i="53" s="1"/>
  <c r="Z618" i="53"/>
  <c r="Y625" i="53"/>
  <c r="U625" i="53"/>
  <c r="X625" i="53" s="1"/>
  <c r="Z625" i="53"/>
  <c r="Y626" i="53"/>
  <c r="U626" i="53"/>
  <c r="X626" i="53" s="1"/>
  <c r="Z626" i="53"/>
  <c r="Y631" i="53"/>
  <c r="U631" i="53"/>
  <c r="X631" i="53" s="1"/>
  <c r="Z631" i="53"/>
  <c r="Y636" i="53"/>
  <c r="Z636" i="53"/>
  <c r="U636" i="53"/>
  <c r="X636" i="53" s="1"/>
  <c r="Y637" i="53"/>
  <c r="U637" i="53"/>
  <c r="X637" i="53" s="1"/>
  <c r="Z637" i="53"/>
  <c r="Z644" i="53"/>
  <c r="U644" i="53"/>
  <c r="X644" i="53" s="1"/>
  <c r="Y644" i="53"/>
  <c r="Z642" i="53"/>
  <c r="Y642" i="53"/>
  <c r="U642" i="53"/>
  <c r="X642" i="53" s="1"/>
  <c r="U655" i="53"/>
  <c r="X655" i="53" s="1"/>
  <c r="Z655" i="53"/>
  <c r="Y655" i="53"/>
  <c r="Z653" i="53"/>
  <c r="Y653" i="53"/>
  <c r="U653" i="53"/>
  <c r="X653" i="53" s="1"/>
  <c r="Y659" i="53"/>
  <c r="U659" i="53"/>
  <c r="X659" i="53" s="1"/>
  <c r="Z659" i="53"/>
  <c r="Y663" i="53"/>
  <c r="Z663" i="53"/>
  <c r="U663" i="53"/>
  <c r="X663" i="53" s="1"/>
  <c r="U669" i="53"/>
  <c r="X669" i="53" s="1"/>
  <c r="Z669" i="53"/>
  <c r="Y669" i="53"/>
  <c r="U672" i="53"/>
  <c r="X672" i="53" s="1"/>
  <c r="Z672" i="53"/>
  <c r="Y672" i="53"/>
  <c r="U676" i="53"/>
  <c r="X676" i="53" s="1"/>
  <c r="Z676" i="53"/>
  <c r="Y676" i="53"/>
  <c r="ES85" i="53"/>
  <c r="EV85" i="53" s="1"/>
  <c r="EX85" i="53"/>
  <c r="EW85" i="53"/>
  <c r="ES101" i="53"/>
  <c r="EV101" i="53" s="1"/>
  <c r="EX101" i="53"/>
  <c r="EW101" i="53"/>
  <c r="ES117" i="53"/>
  <c r="EV117" i="53" s="1"/>
  <c r="EX117" i="53"/>
  <c r="EW117" i="53"/>
  <c r="ES133" i="53"/>
  <c r="EV133" i="53" s="1"/>
  <c r="EX133" i="53"/>
  <c r="EW133" i="53"/>
  <c r="EW90" i="53"/>
  <c r="EX90" i="53"/>
  <c r="ES90" i="53"/>
  <c r="EV90" i="53" s="1"/>
  <c r="EW106" i="53"/>
  <c r="EX106" i="53"/>
  <c r="ES106" i="53"/>
  <c r="EV106" i="53" s="1"/>
  <c r="EW122" i="53"/>
  <c r="EX122" i="53"/>
  <c r="ES122" i="53"/>
  <c r="EV122" i="53" s="1"/>
  <c r="EX83" i="53"/>
  <c r="EW83" i="53"/>
  <c r="ES83" i="53"/>
  <c r="EV83" i="53" s="1"/>
  <c r="EX99" i="53"/>
  <c r="EW99" i="53"/>
  <c r="ES99" i="53"/>
  <c r="EV99" i="53" s="1"/>
  <c r="EX115" i="53"/>
  <c r="EW115" i="53"/>
  <c r="ES115" i="53"/>
  <c r="EV115" i="53" s="1"/>
  <c r="EX131" i="53"/>
  <c r="EW131" i="53"/>
  <c r="ES131" i="53"/>
  <c r="EV131" i="53" s="1"/>
  <c r="EW92" i="53"/>
  <c r="ES92" i="53"/>
  <c r="EV92" i="53" s="1"/>
  <c r="EX92" i="53"/>
  <c r="EW108" i="53"/>
  <c r="ES108" i="53"/>
  <c r="EV108" i="53" s="1"/>
  <c r="EX108" i="53"/>
  <c r="EW124" i="53"/>
  <c r="ES124" i="53"/>
  <c r="EV124" i="53" s="1"/>
  <c r="EX124" i="53"/>
  <c r="ES139" i="53"/>
  <c r="EV139" i="53" s="1"/>
  <c r="EX139" i="53"/>
  <c r="EW139" i="53"/>
  <c r="ES155" i="53"/>
  <c r="EV155" i="53" s="1"/>
  <c r="EX155" i="53"/>
  <c r="EW155" i="53"/>
  <c r="ES171" i="53"/>
  <c r="EV171" i="53" s="1"/>
  <c r="EX171" i="53"/>
  <c r="EW171" i="53"/>
  <c r="ES187" i="53"/>
  <c r="EV187" i="53" s="1"/>
  <c r="EX187" i="53"/>
  <c r="EW187" i="53"/>
  <c r="ES203" i="53"/>
  <c r="EV203" i="53" s="1"/>
  <c r="EX203" i="53"/>
  <c r="EW203" i="53"/>
  <c r="EX144" i="53"/>
  <c r="EW144" i="53"/>
  <c r="ES144" i="53"/>
  <c r="EV144" i="53" s="1"/>
  <c r="EX160" i="53"/>
  <c r="EW160" i="53"/>
  <c r="ES160" i="53"/>
  <c r="EV160" i="53" s="1"/>
  <c r="EX176" i="53"/>
  <c r="EW176" i="53"/>
  <c r="ES176" i="53"/>
  <c r="EV176" i="53" s="1"/>
  <c r="EX192" i="53"/>
  <c r="EW192" i="53"/>
  <c r="ES192" i="53"/>
  <c r="EV192" i="53" s="1"/>
  <c r="EW137" i="53"/>
  <c r="ES137" i="53"/>
  <c r="EV137" i="53" s="1"/>
  <c r="EX137" i="53"/>
  <c r="EW153" i="53"/>
  <c r="ES153" i="53"/>
  <c r="EV153" i="53" s="1"/>
  <c r="EX153" i="53"/>
  <c r="EW169" i="53"/>
  <c r="ES169" i="53"/>
  <c r="EV169" i="53" s="1"/>
  <c r="EX169" i="53"/>
  <c r="EW185" i="53"/>
  <c r="ES185" i="53"/>
  <c r="EV185" i="53" s="1"/>
  <c r="EX185" i="53"/>
  <c r="EW201" i="53"/>
  <c r="ES201" i="53"/>
  <c r="EV201" i="53" s="1"/>
  <c r="EX201" i="53"/>
  <c r="EX150" i="53"/>
  <c r="EW150" i="53"/>
  <c r="ES150" i="53"/>
  <c r="EV150" i="53" s="1"/>
  <c r="EX166" i="53"/>
  <c r="EW166" i="53"/>
  <c r="ES166" i="53"/>
  <c r="EV166" i="53" s="1"/>
  <c r="EX182" i="53"/>
  <c r="EW182" i="53"/>
  <c r="ES182" i="53"/>
  <c r="EV182" i="53" s="1"/>
  <c r="EX198" i="53"/>
  <c r="EW198" i="53"/>
  <c r="ES198" i="53"/>
  <c r="EV198" i="53" s="1"/>
  <c r="ES214" i="53"/>
  <c r="EV214" i="53" s="1"/>
  <c r="EX214" i="53"/>
  <c r="EW214" i="53"/>
  <c r="ES230" i="53"/>
  <c r="EV230" i="53" s="1"/>
  <c r="EX230" i="53"/>
  <c r="EW230" i="53"/>
  <c r="ES246" i="53"/>
  <c r="EV246" i="53" s="1"/>
  <c r="EX246" i="53"/>
  <c r="EW246" i="53"/>
  <c r="ES262" i="53"/>
  <c r="EV262" i="53" s="1"/>
  <c r="EX262" i="53"/>
  <c r="EW262" i="53"/>
  <c r="EX207" i="53"/>
  <c r="EW207" i="53"/>
  <c r="ES207" i="53"/>
  <c r="EV207" i="53" s="1"/>
  <c r="EX223" i="53"/>
  <c r="EW223" i="53"/>
  <c r="ES223" i="53"/>
  <c r="EV223" i="53" s="1"/>
  <c r="EX239" i="53"/>
  <c r="EW239" i="53"/>
  <c r="ES239" i="53"/>
  <c r="EV239" i="53" s="1"/>
  <c r="EX255" i="53"/>
  <c r="EW255" i="53"/>
  <c r="ES255" i="53"/>
  <c r="EV255" i="53" s="1"/>
  <c r="EX271" i="53"/>
  <c r="EW271" i="53"/>
  <c r="ES271" i="53"/>
  <c r="EV271" i="53" s="1"/>
  <c r="ES220" i="53"/>
  <c r="EV220" i="53" s="1"/>
  <c r="EX220" i="53"/>
  <c r="EW220" i="53"/>
  <c r="ES236" i="53"/>
  <c r="EV236" i="53" s="1"/>
  <c r="EX236" i="53"/>
  <c r="EW236" i="53"/>
  <c r="ES252" i="53"/>
  <c r="EV252" i="53" s="1"/>
  <c r="EX252" i="53"/>
  <c r="EW252" i="53"/>
  <c r="ES268" i="53"/>
  <c r="EV268" i="53" s="1"/>
  <c r="EX268" i="53"/>
  <c r="EW268" i="53"/>
  <c r="ES217" i="53"/>
  <c r="EV217" i="53" s="1"/>
  <c r="EX217" i="53"/>
  <c r="EW217" i="53"/>
  <c r="ES233" i="53"/>
  <c r="EV233" i="53" s="1"/>
  <c r="EX233" i="53"/>
  <c r="EW233" i="53"/>
  <c r="ES249" i="53"/>
  <c r="EV249" i="53" s="1"/>
  <c r="EX249" i="53"/>
  <c r="EW249" i="53"/>
  <c r="ES265" i="53"/>
  <c r="EV265" i="53" s="1"/>
  <c r="EX265" i="53"/>
  <c r="EW265" i="53"/>
  <c r="ES279" i="53"/>
  <c r="EV279" i="53" s="1"/>
  <c r="EX279" i="53"/>
  <c r="EW279" i="53"/>
  <c r="ES295" i="53"/>
  <c r="EV295" i="53" s="1"/>
  <c r="EX295" i="53"/>
  <c r="EW295" i="53"/>
  <c r="ES311" i="53"/>
  <c r="EV311" i="53" s="1"/>
  <c r="EX311" i="53"/>
  <c r="EW311" i="53"/>
  <c r="ES327" i="53"/>
  <c r="EV327" i="53" s="1"/>
  <c r="EX327" i="53"/>
  <c r="EW327" i="53"/>
  <c r="EW276" i="53"/>
  <c r="EX276" i="53"/>
  <c r="ES276" i="53"/>
  <c r="EV276" i="53" s="1"/>
  <c r="EW292" i="53"/>
  <c r="ES292" i="53"/>
  <c r="EV292" i="53" s="1"/>
  <c r="EX292" i="53"/>
  <c r="EW308" i="53"/>
  <c r="ES308" i="53"/>
  <c r="EV308" i="53" s="1"/>
  <c r="EX308" i="53"/>
  <c r="EW324" i="53"/>
  <c r="ES324" i="53"/>
  <c r="EV324" i="53" s="1"/>
  <c r="EX324" i="53"/>
  <c r="EW340" i="53"/>
  <c r="ES340" i="53"/>
  <c r="EV340" i="53" s="1"/>
  <c r="EX340" i="53"/>
  <c r="EX285" i="53"/>
  <c r="EW285" i="53"/>
  <c r="ES285" i="53"/>
  <c r="EV285" i="53" s="1"/>
  <c r="EX301" i="53"/>
  <c r="EW301" i="53"/>
  <c r="ES301" i="53"/>
  <c r="EV301" i="53" s="1"/>
  <c r="EX317" i="53"/>
  <c r="EW317" i="53"/>
  <c r="ES317" i="53"/>
  <c r="EV317" i="53" s="1"/>
  <c r="EX333" i="53"/>
  <c r="EW333" i="53"/>
  <c r="ES333" i="53"/>
  <c r="EV333" i="53" s="1"/>
  <c r="EX282" i="53"/>
  <c r="EW282" i="53"/>
  <c r="ES282" i="53"/>
  <c r="EV282" i="53" s="1"/>
  <c r="EX298" i="53"/>
  <c r="EW298" i="53"/>
  <c r="ES298" i="53"/>
  <c r="EV298" i="53" s="1"/>
  <c r="EX314" i="53"/>
  <c r="EW314" i="53"/>
  <c r="ES314" i="53"/>
  <c r="EV314" i="53" s="1"/>
  <c r="EX330" i="53"/>
  <c r="EW330" i="53"/>
  <c r="ES330" i="53"/>
  <c r="EV330" i="53" s="1"/>
  <c r="ES343" i="53"/>
  <c r="EV343" i="53" s="1"/>
  <c r="EW343" i="53"/>
  <c r="EX343" i="53"/>
  <c r="ES359" i="53"/>
  <c r="EV359" i="53" s="1"/>
  <c r="EX359" i="53"/>
  <c r="EW359" i="53"/>
  <c r="ES375" i="53"/>
  <c r="EV375" i="53" s="1"/>
  <c r="EX375" i="53"/>
  <c r="EW375" i="53"/>
  <c r="ES391" i="53"/>
  <c r="EV391" i="53" s="1"/>
  <c r="EX391" i="53"/>
  <c r="EW391" i="53"/>
  <c r="ES407" i="53"/>
  <c r="EV407" i="53" s="1"/>
  <c r="EX407" i="53"/>
  <c r="EW407" i="53"/>
  <c r="EX352" i="53"/>
  <c r="EW352" i="53"/>
  <c r="ES352" i="53"/>
  <c r="EV352" i="53" s="1"/>
  <c r="EX368" i="53"/>
  <c r="EW368" i="53"/>
  <c r="ES368" i="53"/>
  <c r="EV368" i="53" s="1"/>
  <c r="EX384" i="53"/>
  <c r="EW384" i="53"/>
  <c r="ES384" i="53"/>
  <c r="EV384" i="53" s="1"/>
  <c r="EX400" i="53"/>
  <c r="EW400" i="53"/>
  <c r="ES400" i="53"/>
  <c r="EV400" i="53" s="1"/>
  <c r="EW349" i="53"/>
  <c r="EX349" i="53"/>
  <c r="ES349" i="53"/>
  <c r="EV349" i="53" s="1"/>
  <c r="EW365" i="53"/>
  <c r="EX365" i="53"/>
  <c r="ES365" i="53"/>
  <c r="EV365" i="53" s="1"/>
  <c r="EW381" i="53"/>
  <c r="EX381" i="53"/>
  <c r="ES381" i="53"/>
  <c r="EV381" i="53" s="1"/>
  <c r="EW397" i="53"/>
  <c r="EX397" i="53"/>
  <c r="ES397" i="53"/>
  <c r="EV397" i="53" s="1"/>
  <c r="ES346" i="53"/>
  <c r="EV346" i="53" s="1"/>
  <c r="EX346" i="53"/>
  <c r="EW346" i="53"/>
  <c r="ES362" i="53"/>
  <c r="EV362" i="53" s="1"/>
  <c r="EX362" i="53"/>
  <c r="EW362" i="53"/>
  <c r="ES378" i="53"/>
  <c r="EV378" i="53" s="1"/>
  <c r="EX378" i="53"/>
  <c r="EW378" i="53"/>
  <c r="ES394" i="53"/>
  <c r="EV394" i="53" s="1"/>
  <c r="EX394" i="53"/>
  <c r="EW394" i="53"/>
  <c r="ES410" i="53"/>
  <c r="EV410" i="53" s="1"/>
  <c r="EX410" i="53"/>
  <c r="EW410" i="53"/>
  <c r="EX421" i="53"/>
  <c r="EW421" i="53"/>
  <c r="ES421" i="53"/>
  <c r="EV421" i="53" s="1"/>
  <c r="EX437" i="53"/>
  <c r="EW437" i="53"/>
  <c r="ES437" i="53"/>
  <c r="EV437" i="53" s="1"/>
  <c r="EX418" i="53"/>
  <c r="EW418" i="53"/>
  <c r="ES418" i="53"/>
  <c r="EV418" i="53" s="1"/>
  <c r="EX434" i="53"/>
  <c r="EW434" i="53"/>
  <c r="ES434" i="53"/>
  <c r="EV434" i="53" s="1"/>
  <c r="ES415" i="53"/>
  <c r="EV415" i="53" s="1"/>
  <c r="EX415" i="53"/>
  <c r="EW415" i="53"/>
  <c r="ES431" i="53"/>
  <c r="EV431" i="53" s="1"/>
  <c r="EX431" i="53"/>
  <c r="EW431" i="53"/>
  <c r="ES447" i="53"/>
  <c r="EV447" i="53" s="1"/>
  <c r="EX447" i="53"/>
  <c r="EW447" i="53"/>
  <c r="ES428" i="53"/>
  <c r="EV428" i="53" s="1"/>
  <c r="EX428" i="53"/>
  <c r="EW428" i="53"/>
  <c r="ES444" i="53"/>
  <c r="EV444" i="53" s="1"/>
  <c r="EX444" i="53"/>
  <c r="EW444" i="53"/>
  <c r="ES458" i="53"/>
  <c r="EV458" i="53" s="1"/>
  <c r="EX458" i="53"/>
  <c r="EW458" i="53"/>
  <c r="ES474" i="53"/>
  <c r="EV474" i="53" s="1"/>
  <c r="EX474" i="53"/>
  <c r="EW474" i="53"/>
  <c r="EW455" i="53"/>
  <c r="EX455" i="53"/>
  <c r="ES455" i="53"/>
  <c r="EV455" i="53" s="1"/>
  <c r="EW471" i="53"/>
  <c r="EX471" i="53"/>
  <c r="ES471" i="53"/>
  <c r="EV471" i="53" s="1"/>
  <c r="ES456" i="53"/>
  <c r="EV456" i="53" s="1"/>
  <c r="EW456" i="53"/>
  <c r="EX456" i="53"/>
  <c r="ES472" i="53"/>
  <c r="EV472" i="53" s="1"/>
  <c r="EW472" i="53"/>
  <c r="EX472" i="53"/>
  <c r="EX453" i="53"/>
  <c r="EW453" i="53"/>
  <c r="ES453" i="53"/>
  <c r="EV453" i="53" s="1"/>
  <c r="EX469" i="53"/>
  <c r="EW469" i="53"/>
  <c r="ES469" i="53"/>
  <c r="EV469" i="53" s="1"/>
  <c r="ES483" i="53"/>
  <c r="EV483" i="53" s="1"/>
  <c r="EW483" i="53"/>
  <c r="EX483" i="53"/>
  <c r="EW499" i="53"/>
  <c r="ES499" i="53"/>
  <c r="EV499" i="53" s="1"/>
  <c r="EX499" i="53"/>
  <c r="EW515" i="53"/>
  <c r="ES515" i="53"/>
  <c r="EV515" i="53" s="1"/>
  <c r="EX515" i="53"/>
  <c r="EX500" i="53"/>
  <c r="EW500" i="53"/>
  <c r="ES500" i="53"/>
  <c r="EV500" i="53" s="1"/>
  <c r="EX516" i="53"/>
  <c r="EW516" i="53"/>
  <c r="ES516" i="53"/>
  <c r="EV516" i="53" s="1"/>
  <c r="EX493" i="53"/>
  <c r="EW493" i="53"/>
  <c r="ES493" i="53"/>
  <c r="EV493" i="53" s="1"/>
  <c r="EX509" i="53"/>
  <c r="EW509" i="53"/>
  <c r="ES509" i="53"/>
  <c r="EV509" i="53" s="1"/>
  <c r="EX494" i="53"/>
  <c r="EW494" i="53"/>
  <c r="ES494" i="53"/>
  <c r="EV494" i="53" s="1"/>
  <c r="EX510" i="53"/>
  <c r="EW510" i="53"/>
  <c r="ES510" i="53"/>
  <c r="EV510" i="53" s="1"/>
  <c r="ES525" i="53"/>
  <c r="EV525" i="53" s="1"/>
  <c r="EX525" i="53"/>
  <c r="EW525" i="53"/>
  <c r="ES541" i="53"/>
  <c r="EV541" i="53" s="1"/>
  <c r="EX541" i="53"/>
  <c r="EW541" i="53"/>
  <c r="EX522" i="53"/>
  <c r="EW522" i="53"/>
  <c r="ES522" i="53"/>
  <c r="EV522" i="53" s="1"/>
  <c r="EX538" i="53"/>
  <c r="EW538" i="53"/>
  <c r="ES538" i="53"/>
  <c r="EV538" i="53" s="1"/>
  <c r="EW523" i="53"/>
  <c r="ES523" i="53"/>
  <c r="EV523" i="53" s="1"/>
  <c r="EX523" i="53"/>
  <c r="EW539" i="53"/>
  <c r="ES539" i="53"/>
  <c r="EV539" i="53" s="1"/>
  <c r="EX539" i="53"/>
  <c r="ES555" i="53"/>
  <c r="EV555" i="53" s="1"/>
  <c r="EX555" i="53"/>
  <c r="EW555" i="53"/>
  <c r="EW532" i="53"/>
  <c r="ES532" i="53"/>
  <c r="EV532" i="53" s="1"/>
  <c r="EX532" i="53"/>
  <c r="EW548" i="53"/>
  <c r="ES548" i="53"/>
  <c r="EV548" i="53" s="1"/>
  <c r="EX548" i="53"/>
  <c r="EW562" i="53"/>
  <c r="EX562" i="53"/>
  <c r="ES562" i="53"/>
  <c r="EV562" i="53" s="1"/>
  <c r="EW563" i="53"/>
  <c r="ES563" i="53"/>
  <c r="EV563" i="53" s="1"/>
  <c r="EX563" i="53"/>
  <c r="EW560" i="53"/>
  <c r="EX560" i="53"/>
  <c r="ES560" i="53"/>
  <c r="EV560" i="53" s="1"/>
  <c r="EX561" i="53"/>
  <c r="EW561" i="53"/>
  <c r="ES561" i="53"/>
  <c r="EV561" i="53" s="1"/>
  <c r="EX575" i="53"/>
  <c r="ES575" i="53"/>
  <c r="EV575" i="53" s="1"/>
  <c r="EW575" i="53"/>
  <c r="EW589" i="53"/>
  <c r="EX589" i="53"/>
  <c r="ES589" i="53"/>
  <c r="EV589" i="53" s="1"/>
  <c r="EW584" i="53"/>
  <c r="EX584" i="53"/>
  <c r="ES584" i="53"/>
  <c r="EV584" i="53" s="1"/>
  <c r="ES585" i="53"/>
  <c r="EV585" i="53" s="1"/>
  <c r="EX585" i="53"/>
  <c r="EW585" i="53"/>
  <c r="EX586" i="53"/>
  <c r="EW586" i="53"/>
  <c r="ES586" i="53"/>
  <c r="EV586" i="53" s="1"/>
  <c r="ES602" i="53"/>
  <c r="EV602" i="53" s="1"/>
  <c r="EX602" i="53"/>
  <c r="EW602" i="53"/>
  <c r="EW599" i="53"/>
  <c r="ES599" i="53"/>
  <c r="EV599" i="53" s="1"/>
  <c r="EX599" i="53"/>
  <c r="ES596" i="53"/>
  <c r="EV596" i="53" s="1"/>
  <c r="EX596" i="53"/>
  <c r="EW596" i="53"/>
  <c r="EW601" i="53"/>
  <c r="EX601" i="53"/>
  <c r="ES601" i="53"/>
  <c r="EV601" i="53" s="1"/>
  <c r="EW619" i="53"/>
  <c r="EX619" i="53"/>
  <c r="ES619" i="53"/>
  <c r="EV619" i="53" s="1"/>
  <c r="EX605" i="53"/>
  <c r="ES605" i="53"/>
  <c r="EV605" i="53" s="1"/>
  <c r="EW605" i="53"/>
  <c r="ES621" i="53"/>
  <c r="EV621" i="53" s="1"/>
  <c r="EX621" i="53"/>
  <c r="EW621" i="53"/>
  <c r="EX618" i="53"/>
  <c r="EW618" i="53"/>
  <c r="ES618" i="53"/>
  <c r="EV618" i="53" s="1"/>
  <c r="EW625" i="53"/>
  <c r="ES625" i="53"/>
  <c r="EV625" i="53" s="1"/>
  <c r="EX625" i="53"/>
  <c r="EW626" i="53"/>
  <c r="EX626" i="53"/>
  <c r="ES626" i="53"/>
  <c r="EV626" i="53" s="1"/>
  <c r="ES631" i="53"/>
  <c r="EV631" i="53" s="1"/>
  <c r="EW631" i="53"/>
  <c r="EX631" i="53"/>
  <c r="EX640" i="53"/>
  <c r="ES640" i="53"/>
  <c r="EV640" i="53" s="1"/>
  <c r="EW640" i="53"/>
  <c r="ES634" i="53"/>
  <c r="EV634" i="53" s="1"/>
  <c r="EX634" i="53"/>
  <c r="EW634" i="53"/>
  <c r="EX648" i="53"/>
  <c r="ES648" i="53"/>
  <c r="EV648" i="53" s="1"/>
  <c r="EW648" i="53"/>
  <c r="EX646" i="53"/>
  <c r="EW646" i="53"/>
  <c r="ES646" i="53"/>
  <c r="EV646" i="53" s="1"/>
  <c r="EX652" i="53"/>
  <c r="EW652" i="53"/>
  <c r="ES652" i="53"/>
  <c r="EV652" i="53" s="1"/>
  <c r="ES657" i="53"/>
  <c r="EV657" i="53" s="1"/>
  <c r="EX657" i="53"/>
  <c r="EW657" i="53"/>
  <c r="ES662" i="53"/>
  <c r="EV662" i="53" s="1"/>
  <c r="EX662" i="53"/>
  <c r="EW662" i="53"/>
  <c r="ES664" i="53"/>
  <c r="EV664" i="53" s="1"/>
  <c r="EX664" i="53"/>
  <c r="EW664" i="53"/>
  <c r="EX668" i="53"/>
  <c r="ES668" i="53"/>
  <c r="EV668" i="53" s="1"/>
  <c r="EW668" i="53"/>
  <c r="EW672" i="53"/>
  <c r="ES672" i="53"/>
  <c r="EV672" i="53" s="1"/>
  <c r="EX672" i="53"/>
  <c r="EX676" i="53"/>
  <c r="ES676" i="53"/>
  <c r="EV676" i="53" s="1"/>
  <c r="EW676" i="53"/>
  <c r="C32" i="40"/>
  <c r="FJ66" i="40"/>
  <c r="FH66" i="40"/>
  <c r="FB66" i="40"/>
  <c r="EZ66" i="40"/>
  <c r="ET66" i="40"/>
  <c r="ER66" i="40"/>
  <c r="EL66" i="40"/>
  <c r="EJ66" i="40"/>
  <c r="ED66" i="40"/>
  <c r="EB66" i="40"/>
  <c r="DV66" i="40"/>
  <c r="DT66" i="40"/>
  <c r="DN66" i="40"/>
  <c r="DL66" i="40"/>
  <c r="DF66" i="40"/>
  <c r="DD66" i="40"/>
  <c r="CX66" i="40"/>
  <c r="CV66" i="40"/>
  <c r="CP66" i="40"/>
  <c r="CN66" i="40"/>
  <c r="CH66" i="40"/>
  <c r="CF66" i="40"/>
  <c r="BZ66" i="40"/>
  <c r="BX66" i="40"/>
  <c r="BR66" i="40"/>
  <c r="BP66" i="40"/>
  <c r="BJ66" i="40"/>
  <c r="BH66" i="40"/>
  <c r="BB66" i="40"/>
  <c r="AZ66" i="40"/>
  <c r="AT66" i="40"/>
  <c r="AR66" i="40"/>
  <c r="AL66" i="40"/>
  <c r="AJ66" i="40"/>
  <c r="AD66" i="40"/>
  <c r="AB66" i="40"/>
  <c r="V66" i="40"/>
  <c r="T66" i="40"/>
  <c r="N66" i="40"/>
  <c r="L66" i="40"/>
  <c r="F66" i="40"/>
  <c r="D66" i="40"/>
  <c r="FW664" i="53" l="1"/>
  <c r="FY664" i="53"/>
  <c r="FY632" i="53"/>
  <c r="FW632" i="53"/>
  <c r="FW593" i="53"/>
  <c r="FY593" i="53"/>
  <c r="FY565" i="53"/>
  <c r="FW565" i="53"/>
  <c r="FW553" i="53"/>
  <c r="FY553" i="53"/>
  <c r="FW490" i="53"/>
  <c r="FY490" i="53"/>
  <c r="FW453" i="53"/>
  <c r="FY453" i="53"/>
  <c r="FY432" i="53"/>
  <c r="FW432" i="53"/>
  <c r="FW406" i="53"/>
  <c r="FY406" i="53"/>
  <c r="FW365" i="53"/>
  <c r="FY365" i="53"/>
  <c r="FW298" i="53"/>
  <c r="FY298" i="53"/>
  <c r="FW249" i="53"/>
  <c r="FY249" i="53"/>
  <c r="FW182" i="53"/>
  <c r="FY182" i="53"/>
  <c r="FW120" i="53"/>
  <c r="FY120" i="53"/>
  <c r="FY98" i="53"/>
  <c r="FW98" i="53"/>
  <c r="FY172" i="53"/>
  <c r="FW172" i="53"/>
  <c r="FW323" i="53"/>
  <c r="FY323" i="53"/>
  <c r="FY321" i="53"/>
  <c r="FW321" i="53"/>
  <c r="FW437" i="53"/>
  <c r="FY437" i="53"/>
  <c r="FY523" i="53"/>
  <c r="FW523" i="53"/>
  <c r="FW206" i="53"/>
  <c r="FY206" i="53"/>
  <c r="FW236" i="53"/>
  <c r="FY236" i="53"/>
  <c r="FW308" i="53"/>
  <c r="FY308" i="53"/>
  <c r="FW439" i="53"/>
  <c r="FY439" i="53"/>
  <c r="FY110" i="53"/>
  <c r="FW110" i="53"/>
  <c r="FY145" i="53"/>
  <c r="FW145" i="53"/>
  <c r="FW234" i="53"/>
  <c r="FY234" i="53"/>
  <c r="FW395" i="53"/>
  <c r="FY395" i="53"/>
  <c r="FY429" i="53"/>
  <c r="FW429" i="53"/>
  <c r="FW113" i="53"/>
  <c r="FY113" i="53"/>
  <c r="FW152" i="53"/>
  <c r="FY152" i="53"/>
  <c r="FW284" i="53"/>
  <c r="FY284" i="53"/>
  <c r="FW415" i="53"/>
  <c r="FY415" i="53"/>
  <c r="FY577" i="53"/>
  <c r="FW577" i="53"/>
  <c r="FY653" i="53"/>
  <c r="FW653" i="53"/>
  <c r="FY673" i="53"/>
  <c r="FW673" i="53"/>
  <c r="FY535" i="53"/>
  <c r="FW535" i="53"/>
  <c r="FW594" i="53"/>
  <c r="FY594" i="53"/>
  <c r="FT678" i="53"/>
  <c r="H671" i="53"/>
  <c r="FP671" i="53"/>
  <c r="FS662" i="53"/>
  <c r="FS661" i="53"/>
  <c r="FT656" i="53"/>
  <c r="FP649" i="53"/>
  <c r="H649" i="53"/>
  <c r="FT647" i="53"/>
  <c r="FT636" i="53"/>
  <c r="H633" i="53"/>
  <c r="FP633" i="53"/>
  <c r="H628" i="53"/>
  <c r="FP628" i="53"/>
  <c r="FT627" i="53"/>
  <c r="H608" i="53"/>
  <c r="FP608" i="53"/>
  <c r="H611" i="53"/>
  <c r="FP611" i="53"/>
  <c r="FT610" i="53"/>
  <c r="FS595" i="53"/>
  <c r="FS590" i="53"/>
  <c r="FT604" i="53"/>
  <c r="FT576" i="53"/>
  <c r="H575" i="53"/>
  <c r="FP575" i="53"/>
  <c r="FS582" i="53"/>
  <c r="H567" i="53"/>
  <c r="FP567" i="53"/>
  <c r="FT570" i="53"/>
  <c r="H554" i="53"/>
  <c r="FP554" i="53"/>
  <c r="FP560" i="53"/>
  <c r="H560" i="53"/>
  <c r="FT546" i="53"/>
  <c r="H530" i="53"/>
  <c r="FP530" i="53"/>
  <c r="H525" i="53"/>
  <c r="FP525" i="53"/>
  <c r="FS548" i="53"/>
  <c r="FT532" i="53"/>
  <c r="FT527" i="53"/>
  <c r="H512" i="53"/>
  <c r="FP512" i="53"/>
  <c r="FS496" i="53"/>
  <c r="FT499" i="53"/>
  <c r="FS520" i="53"/>
  <c r="FS502" i="53"/>
  <c r="FP501" i="53"/>
  <c r="H501" i="53"/>
  <c r="FT485" i="53"/>
  <c r="FS475" i="53"/>
  <c r="FT478" i="53"/>
  <c r="H462" i="53"/>
  <c r="FP462" i="53"/>
  <c r="FS486" i="53"/>
  <c r="H453" i="53"/>
  <c r="FP453" i="53"/>
  <c r="FS468" i="53"/>
  <c r="FT452" i="53"/>
  <c r="FT418" i="53"/>
  <c r="FT433" i="53"/>
  <c r="H417" i="53"/>
  <c r="FP417" i="53"/>
  <c r="H428" i="53"/>
  <c r="FP428" i="53"/>
  <c r="FT447" i="53"/>
  <c r="FP431" i="53"/>
  <c r="H431" i="53"/>
  <c r="H396" i="53"/>
  <c r="FP396" i="53"/>
  <c r="FS380" i="53"/>
  <c r="FT364" i="53"/>
  <c r="H399" i="53"/>
  <c r="FP399" i="53"/>
  <c r="FT383" i="53"/>
  <c r="FS367" i="53"/>
  <c r="H406" i="53"/>
  <c r="FP406" i="53"/>
  <c r="FS390" i="53"/>
  <c r="FT374" i="53"/>
  <c r="FS414" i="53"/>
  <c r="FS397" i="53"/>
  <c r="FT381" i="53"/>
  <c r="FP349" i="53"/>
  <c r="H349" i="53"/>
  <c r="H332" i="53"/>
  <c r="FP332" i="53"/>
  <c r="FT316" i="53"/>
  <c r="FS284" i="53"/>
  <c r="H335" i="53"/>
  <c r="FP335" i="53"/>
  <c r="FS319" i="53"/>
  <c r="FT287" i="53"/>
  <c r="FS338" i="53"/>
  <c r="FT322" i="53"/>
  <c r="H290" i="53"/>
  <c r="FP290" i="53"/>
  <c r="H344" i="53"/>
  <c r="FP344" i="53"/>
  <c r="FS329" i="53"/>
  <c r="FP297" i="53"/>
  <c r="H297" i="53"/>
  <c r="FT281" i="53"/>
  <c r="FT271" i="53"/>
  <c r="H239" i="53"/>
  <c r="FP239" i="53"/>
  <c r="FS223" i="53"/>
  <c r="FT207" i="53"/>
  <c r="H246" i="53"/>
  <c r="FP246" i="53"/>
  <c r="FT230" i="53"/>
  <c r="FS214" i="53"/>
  <c r="FT249" i="53"/>
  <c r="H233" i="53"/>
  <c r="FP233" i="53"/>
  <c r="FS217" i="53"/>
  <c r="FP256" i="53"/>
  <c r="H256" i="53"/>
  <c r="FS240" i="53"/>
  <c r="FT224" i="53"/>
  <c r="FS192" i="53"/>
  <c r="FT176" i="53"/>
  <c r="H160" i="53"/>
  <c r="FP160" i="53"/>
  <c r="FS195" i="53"/>
  <c r="FT179" i="53"/>
  <c r="H163" i="53"/>
  <c r="FP163" i="53"/>
  <c r="FS198" i="53"/>
  <c r="FT182" i="53"/>
  <c r="H166" i="53"/>
  <c r="FP166" i="53"/>
  <c r="FP206" i="53"/>
  <c r="H206" i="53"/>
  <c r="FT189" i="53"/>
  <c r="FP173" i="53"/>
  <c r="H173" i="53"/>
  <c r="FS141" i="53"/>
  <c r="FS130" i="53"/>
  <c r="FT114" i="53"/>
  <c r="H82" i="53"/>
  <c r="FP82" i="53"/>
  <c r="FT121" i="53"/>
  <c r="FS105" i="53"/>
  <c r="FS128" i="53"/>
  <c r="FT112" i="53"/>
  <c r="H96" i="53"/>
  <c r="FP96" i="53"/>
  <c r="FP123" i="53"/>
  <c r="H123" i="53"/>
  <c r="FS107" i="53"/>
  <c r="FT91" i="53"/>
  <c r="FY666" i="53"/>
  <c r="FW666" i="53"/>
  <c r="FW631" i="53"/>
  <c r="FY631" i="53"/>
  <c r="FW603" i="53"/>
  <c r="FY603" i="53"/>
  <c r="FY561" i="53"/>
  <c r="FW561" i="53"/>
  <c r="FY546" i="53"/>
  <c r="FW546" i="53"/>
  <c r="FY516" i="53"/>
  <c r="FW516" i="53"/>
  <c r="FY486" i="53"/>
  <c r="FW486" i="53"/>
  <c r="FW428" i="53"/>
  <c r="FY428" i="53"/>
  <c r="FW402" i="53"/>
  <c r="FY402" i="53"/>
  <c r="FW357" i="53"/>
  <c r="FY357" i="53"/>
  <c r="FW294" i="53"/>
  <c r="FY294" i="53"/>
  <c r="FW245" i="53"/>
  <c r="FY245" i="53"/>
  <c r="FW178" i="53"/>
  <c r="FY178" i="53"/>
  <c r="FW116" i="53"/>
  <c r="FY116" i="53"/>
  <c r="FW106" i="53"/>
  <c r="FY106" i="53"/>
  <c r="FY188" i="53"/>
  <c r="FW188" i="53"/>
  <c r="FW288" i="53"/>
  <c r="FY288" i="53"/>
  <c r="FW325" i="53"/>
  <c r="FY325" i="53"/>
  <c r="FY419" i="53"/>
  <c r="FW419" i="53"/>
  <c r="FW527" i="53"/>
  <c r="FY527" i="53"/>
  <c r="FW222" i="53"/>
  <c r="FY222" i="53"/>
  <c r="FY240" i="53"/>
  <c r="FW240" i="53"/>
  <c r="FW324" i="53"/>
  <c r="FY324" i="53"/>
  <c r="FW450" i="53"/>
  <c r="FY450" i="53"/>
  <c r="FY118" i="53"/>
  <c r="FW118" i="53"/>
  <c r="FY149" i="53"/>
  <c r="FW149" i="53"/>
  <c r="FW250" i="53"/>
  <c r="FY250" i="53"/>
  <c r="FY411" i="53"/>
  <c r="FW411" i="53"/>
  <c r="FY445" i="53"/>
  <c r="FW445" i="53"/>
  <c r="FW117" i="53"/>
  <c r="FY117" i="53"/>
  <c r="FW168" i="53"/>
  <c r="FY168" i="53"/>
  <c r="FW300" i="53"/>
  <c r="FY300" i="53"/>
  <c r="FW431" i="53"/>
  <c r="FY431" i="53"/>
  <c r="FW585" i="53"/>
  <c r="FY585" i="53"/>
  <c r="FW543" i="53"/>
  <c r="FY543" i="53"/>
  <c r="FW676" i="53"/>
  <c r="FY676" i="53"/>
  <c r="FW558" i="53"/>
  <c r="FY558" i="53"/>
  <c r="FW619" i="53"/>
  <c r="FY619" i="53"/>
  <c r="FS677" i="53"/>
  <c r="FS674" i="53"/>
  <c r="FT668" i="53"/>
  <c r="FS660" i="53"/>
  <c r="FT652" i="53"/>
  <c r="FT648" i="53"/>
  <c r="FS646" i="53"/>
  <c r="FS645" i="53"/>
  <c r="H629" i="53"/>
  <c r="FP629" i="53"/>
  <c r="H624" i="53"/>
  <c r="FP624" i="53"/>
  <c r="FP634" i="53"/>
  <c r="H634" i="53"/>
  <c r="FP623" i="53"/>
  <c r="H623" i="53"/>
  <c r="FT607" i="53"/>
  <c r="FS617" i="53"/>
  <c r="FT602" i="53"/>
  <c r="H601" i="53"/>
  <c r="FP601" i="53"/>
  <c r="FP600" i="53"/>
  <c r="H600" i="53"/>
  <c r="FT587" i="53"/>
  <c r="FS571" i="53"/>
  <c r="FS578" i="53"/>
  <c r="H563" i="53"/>
  <c r="FP563" i="53"/>
  <c r="H566" i="53"/>
  <c r="FP566" i="53"/>
  <c r="FS550" i="53"/>
  <c r="FP556" i="53"/>
  <c r="H556" i="53"/>
  <c r="FS542" i="53"/>
  <c r="FT526" i="53"/>
  <c r="FT521" i="53"/>
  <c r="H544" i="53"/>
  <c r="FP544" i="53"/>
  <c r="FS528" i="53"/>
  <c r="FS523" i="53"/>
  <c r="FT508" i="53"/>
  <c r="H492" i="53"/>
  <c r="FP492" i="53"/>
  <c r="H495" i="53"/>
  <c r="FP495" i="53"/>
  <c r="FT514" i="53"/>
  <c r="H498" i="53"/>
  <c r="FP498" i="53"/>
  <c r="FP497" i="53"/>
  <c r="H497" i="53"/>
  <c r="FS484" i="53"/>
  <c r="FT471" i="53"/>
  <c r="FT474" i="53"/>
  <c r="H458" i="53"/>
  <c r="FP458" i="53"/>
  <c r="FT481" i="53"/>
  <c r="FT480" i="53"/>
  <c r="FP464" i="53"/>
  <c r="H464" i="53"/>
  <c r="H446" i="53"/>
  <c r="FP446" i="53"/>
  <c r="H445" i="53"/>
  <c r="FP445" i="53"/>
  <c r="FS429" i="53"/>
  <c r="FT413" i="53"/>
  <c r="FT424" i="53"/>
  <c r="FS443" i="53"/>
  <c r="FT427" i="53"/>
  <c r="FT392" i="53"/>
  <c r="H376" i="53"/>
  <c r="FP376" i="53"/>
  <c r="FS360" i="53"/>
  <c r="H395" i="53"/>
  <c r="FP395" i="53"/>
  <c r="FT379" i="53"/>
  <c r="FS363" i="53"/>
  <c r="H402" i="53"/>
  <c r="FP402" i="53"/>
  <c r="FS386" i="53"/>
  <c r="FT370" i="53"/>
  <c r="FP409" i="53"/>
  <c r="H409" i="53"/>
  <c r="FS393" i="53"/>
  <c r="FT377" i="53"/>
  <c r="FT345" i="53"/>
  <c r="FT328" i="53"/>
  <c r="FS312" i="53"/>
  <c r="H280" i="53"/>
  <c r="FP280" i="53"/>
  <c r="H331" i="53"/>
  <c r="FP331" i="53"/>
  <c r="FS315" i="53"/>
  <c r="FT283" i="53"/>
  <c r="H334" i="53"/>
  <c r="FP334" i="53"/>
  <c r="FS318" i="53"/>
  <c r="FT286" i="53"/>
  <c r="FT341" i="53"/>
  <c r="FS325" i="53"/>
  <c r="FP293" i="53"/>
  <c r="H293" i="53"/>
  <c r="FT277" i="53"/>
  <c r="H267" i="53"/>
  <c r="FP267" i="53"/>
  <c r="FS235" i="53"/>
  <c r="FT219" i="53"/>
  <c r="H274" i="53"/>
  <c r="FP274" i="53"/>
  <c r="FT242" i="53"/>
  <c r="FS226" i="53"/>
  <c r="H210" i="53"/>
  <c r="FP210" i="53"/>
  <c r="FS245" i="53"/>
  <c r="FT229" i="53"/>
  <c r="H213" i="53"/>
  <c r="FP213" i="53"/>
  <c r="FT252" i="53"/>
  <c r="FP236" i="53"/>
  <c r="H236" i="53"/>
  <c r="FS220" i="53"/>
  <c r="H188" i="53"/>
  <c r="FP188" i="53"/>
  <c r="FS172" i="53"/>
  <c r="FT156" i="53"/>
  <c r="H191" i="53"/>
  <c r="FP191" i="53"/>
  <c r="FS175" i="53"/>
  <c r="FT159" i="53"/>
  <c r="H194" i="53"/>
  <c r="FP194" i="53"/>
  <c r="FS178" i="53"/>
  <c r="FT162" i="53"/>
  <c r="FP201" i="53"/>
  <c r="H201" i="53"/>
  <c r="FS185" i="53"/>
  <c r="FT169" i="53"/>
  <c r="FP137" i="53"/>
  <c r="H137" i="53"/>
  <c r="FS126" i="53"/>
  <c r="FT110" i="53"/>
  <c r="H133" i="53"/>
  <c r="FP133" i="53"/>
  <c r="FT117" i="53"/>
  <c r="FS101" i="53"/>
  <c r="H124" i="53"/>
  <c r="FP124" i="53"/>
  <c r="FS108" i="53"/>
  <c r="FT92" i="53"/>
  <c r="FT119" i="53"/>
  <c r="FP103" i="53"/>
  <c r="H103" i="53"/>
  <c r="FS87" i="53"/>
  <c r="FT667" i="53"/>
  <c r="H651" i="53"/>
  <c r="FP651" i="53"/>
  <c r="FT650" i="53"/>
  <c r="FT632" i="53"/>
  <c r="FS626" i="53"/>
  <c r="FS615" i="53"/>
  <c r="FS594" i="53"/>
  <c r="FS592" i="53"/>
  <c r="H579" i="53"/>
  <c r="FP579" i="53"/>
  <c r="H555" i="53"/>
  <c r="FP555" i="53"/>
  <c r="FS565" i="53"/>
  <c r="FS551" i="53"/>
  <c r="FP549" i="53"/>
  <c r="H549" i="53"/>
  <c r="FP547" i="53"/>
  <c r="H547" i="53"/>
  <c r="FS516" i="53"/>
  <c r="H487" i="53"/>
  <c r="FP487" i="53"/>
  <c r="H490" i="53"/>
  <c r="FP490" i="53"/>
  <c r="FS489" i="53"/>
  <c r="FS466" i="53"/>
  <c r="FT473" i="53"/>
  <c r="FT472" i="53"/>
  <c r="FT437" i="53"/>
  <c r="FT448" i="53"/>
  <c r="H416" i="53"/>
  <c r="FP416" i="53"/>
  <c r="FS384" i="53"/>
  <c r="FT352" i="53"/>
  <c r="FS387" i="53"/>
  <c r="FS394" i="53"/>
  <c r="FT362" i="53"/>
  <c r="FP401" i="53"/>
  <c r="H401" i="53"/>
  <c r="H336" i="53"/>
  <c r="FP336" i="53"/>
  <c r="FT304" i="53"/>
  <c r="FS339" i="53"/>
  <c r="FS342" i="53"/>
  <c r="FT310" i="53"/>
  <c r="H278" i="53"/>
  <c r="FP278" i="53"/>
  <c r="FP285" i="53"/>
  <c r="H285" i="53"/>
  <c r="FS259" i="53"/>
  <c r="FT227" i="53"/>
  <c r="H234" i="53"/>
  <c r="FP234" i="53"/>
  <c r="FS269" i="53"/>
  <c r="FT237" i="53"/>
  <c r="FS244" i="53"/>
  <c r="FT212" i="53"/>
  <c r="FS180" i="53"/>
  <c r="FT183" i="53"/>
  <c r="H151" i="53"/>
  <c r="FP151" i="53"/>
  <c r="FS186" i="53"/>
  <c r="FP193" i="53"/>
  <c r="H193" i="53"/>
  <c r="FS177" i="53"/>
  <c r="FT145" i="53"/>
  <c r="FT125" i="53"/>
  <c r="FS93" i="53"/>
  <c r="FS116" i="53"/>
  <c r="FS111" i="53"/>
  <c r="FT79" i="53"/>
  <c r="FY649" i="53"/>
  <c r="FW649" i="53"/>
  <c r="FY616" i="53"/>
  <c r="FW616" i="53"/>
  <c r="FY589" i="53"/>
  <c r="FW589" i="53"/>
  <c r="FW540" i="53"/>
  <c r="FY540" i="53"/>
  <c r="FW514" i="53"/>
  <c r="FY514" i="53"/>
  <c r="FW477" i="53"/>
  <c r="FY477" i="53"/>
  <c r="FY451" i="53"/>
  <c r="FW451" i="53"/>
  <c r="FY430" i="53"/>
  <c r="FW430" i="53"/>
  <c r="FW366" i="53"/>
  <c r="FY366" i="53"/>
  <c r="FW322" i="53"/>
  <c r="FY322" i="53"/>
  <c r="FW273" i="53"/>
  <c r="FY273" i="53"/>
  <c r="FW209" i="53"/>
  <c r="FY209" i="53"/>
  <c r="FW142" i="53"/>
  <c r="FY142" i="53"/>
  <c r="FW97" i="53"/>
  <c r="FY97" i="53"/>
  <c r="FW155" i="53"/>
  <c r="FY155" i="53"/>
  <c r="FY243" i="53"/>
  <c r="FW243" i="53"/>
  <c r="FY297" i="53"/>
  <c r="FW297" i="53"/>
  <c r="FY360" i="53"/>
  <c r="FW360" i="53"/>
  <c r="FW507" i="53"/>
  <c r="FY507" i="53"/>
  <c r="FW183" i="53"/>
  <c r="FY183" i="53"/>
  <c r="FY212" i="53"/>
  <c r="FW212" i="53"/>
  <c r="FW276" i="53"/>
  <c r="FY276" i="53"/>
  <c r="FW380" i="53"/>
  <c r="FY380" i="53"/>
  <c r="FY509" i="53"/>
  <c r="FW509" i="53"/>
  <c r="FW148" i="53"/>
  <c r="FY148" i="53"/>
  <c r="FY185" i="53"/>
  <c r="FW185" i="53"/>
  <c r="FW296" i="53"/>
  <c r="FY296" i="53"/>
  <c r="FW389" i="53"/>
  <c r="FY389" i="53"/>
  <c r="FW513" i="53"/>
  <c r="FY513" i="53"/>
  <c r="FW92" i="53"/>
  <c r="FY92" i="53"/>
  <c r="FW239" i="53"/>
  <c r="FY239" i="53"/>
  <c r="FY356" i="53"/>
  <c r="FW356" i="53"/>
  <c r="FY533" i="53"/>
  <c r="FW533" i="53"/>
  <c r="FY672" i="53"/>
  <c r="FW672" i="53"/>
  <c r="FW607" i="53"/>
  <c r="FY607" i="53"/>
  <c r="FY646" i="53"/>
  <c r="FW646" i="53"/>
  <c r="FW637" i="53"/>
  <c r="FY637" i="53"/>
  <c r="H673" i="53"/>
  <c r="FP673" i="53"/>
  <c r="FS672" i="53"/>
  <c r="FS665" i="53"/>
  <c r="FS655" i="53"/>
  <c r="FT657" i="53"/>
  <c r="FT644" i="53"/>
  <c r="H639" i="53"/>
  <c r="FP639" i="53"/>
  <c r="FP641" i="53"/>
  <c r="H641" i="53"/>
  <c r="FT625" i="53"/>
  <c r="FS630" i="53"/>
  <c r="H616" i="53"/>
  <c r="FP616" i="53"/>
  <c r="FS619" i="53"/>
  <c r="FS613" i="53"/>
  <c r="FT603" i="53"/>
  <c r="FS598" i="53"/>
  <c r="FP596" i="53"/>
  <c r="H596" i="53"/>
  <c r="FT584" i="53"/>
  <c r="FS583" i="53"/>
  <c r="FS574" i="53"/>
  <c r="FT573" i="53"/>
  <c r="FT559" i="53"/>
  <c r="FS569" i="53"/>
  <c r="FT568" i="53"/>
  <c r="FS552" i="53"/>
  <c r="H522" i="53"/>
  <c r="FP522" i="53"/>
  <c r="FT533" i="53"/>
  <c r="FP553" i="53"/>
  <c r="H553" i="53"/>
  <c r="FS524" i="53"/>
  <c r="FS535" i="53"/>
  <c r="FT519" i="53"/>
  <c r="H488" i="53"/>
  <c r="FP488" i="53"/>
  <c r="FT507" i="53"/>
  <c r="FS491" i="53"/>
  <c r="H494" i="53"/>
  <c r="FP494" i="53"/>
  <c r="FP509" i="53"/>
  <c r="H509" i="53"/>
  <c r="FT493" i="53"/>
  <c r="H467" i="53"/>
  <c r="FP467" i="53"/>
  <c r="FT451" i="53"/>
  <c r="FS470" i="53"/>
  <c r="H477" i="53"/>
  <c r="FP477" i="53"/>
  <c r="FS461" i="53"/>
  <c r="FP476" i="53"/>
  <c r="H476" i="53"/>
  <c r="H442" i="53"/>
  <c r="FP442" i="53"/>
  <c r="FS426" i="53"/>
  <c r="FT441" i="53"/>
  <c r="FT449" i="53"/>
  <c r="H436" i="53"/>
  <c r="FP436" i="53"/>
  <c r="FS420" i="53"/>
  <c r="FT423" i="53"/>
  <c r="H404" i="53"/>
  <c r="FP404" i="53"/>
  <c r="FS388" i="53"/>
  <c r="FT356" i="53"/>
  <c r="FS407" i="53"/>
  <c r="H391" i="53"/>
  <c r="FP391" i="53"/>
  <c r="FT359" i="53"/>
  <c r="FS412" i="53"/>
  <c r="FS398" i="53"/>
  <c r="FT366" i="53"/>
  <c r="H350" i="53"/>
  <c r="FP350" i="53"/>
  <c r="FT405" i="53"/>
  <c r="FP373" i="53"/>
  <c r="H373" i="53"/>
  <c r="FS357" i="53"/>
  <c r="FS340" i="53"/>
  <c r="H308" i="53"/>
  <c r="FP308" i="53"/>
  <c r="FT292" i="53"/>
  <c r="FP343" i="53"/>
  <c r="H343" i="53"/>
  <c r="FS311" i="53"/>
  <c r="FT295" i="53"/>
  <c r="H279" i="53"/>
  <c r="FP279" i="53"/>
  <c r="FT314" i="53"/>
  <c r="H298" i="53"/>
  <c r="FP298" i="53"/>
  <c r="FS282" i="53"/>
  <c r="FS321" i="53"/>
  <c r="FP305" i="53"/>
  <c r="H305" i="53"/>
  <c r="FT289" i="53"/>
  <c r="H263" i="53"/>
  <c r="FP263" i="53"/>
  <c r="FS247" i="53"/>
  <c r="FT231" i="53"/>
  <c r="H270" i="53"/>
  <c r="FP270" i="53"/>
  <c r="FT254" i="53"/>
  <c r="FS238" i="53"/>
  <c r="H273" i="53"/>
  <c r="FP273" i="53"/>
  <c r="FS257" i="53"/>
  <c r="FT241" i="53"/>
  <c r="H209" i="53"/>
  <c r="FP209" i="53"/>
  <c r="FP264" i="53"/>
  <c r="H264" i="53"/>
  <c r="FS248" i="53"/>
  <c r="FT216" i="53"/>
  <c r="FS200" i="53"/>
  <c r="FT184" i="53"/>
  <c r="H152" i="53"/>
  <c r="FP152" i="53"/>
  <c r="FS203" i="53"/>
  <c r="FT187" i="53"/>
  <c r="H155" i="53"/>
  <c r="FP155" i="53"/>
  <c r="FS139" i="53"/>
  <c r="FT190" i="53"/>
  <c r="H158" i="53"/>
  <c r="FP158" i="53"/>
  <c r="FS142" i="53"/>
  <c r="FT197" i="53"/>
  <c r="FP165" i="53"/>
  <c r="H165" i="53"/>
  <c r="FS149" i="53"/>
  <c r="FT136" i="53"/>
  <c r="H106" i="53"/>
  <c r="FP106" i="53"/>
  <c r="FS90" i="53"/>
  <c r="FS129" i="53"/>
  <c r="H97" i="53"/>
  <c r="FP97" i="53"/>
  <c r="FT81" i="53"/>
  <c r="FT120" i="53"/>
  <c r="H88" i="53"/>
  <c r="FP88" i="53"/>
  <c r="FP131" i="53"/>
  <c r="H131" i="53"/>
  <c r="FS115" i="53"/>
  <c r="FT83" i="53"/>
  <c r="FT676" i="53"/>
  <c r="FS659" i="53"/>
  <c r="FP653" i="53"/>
  <c r="H653" i="53"/>
  <c r="H640" i="53"/>
  <c r="FP640" i="53"/>
  <c r="H631" i="53"/>
  <c r="FP631" i="53"/>
  <c r="FT612" i="53"/>
  <c r="H614" i="53"/>
  <c r="FP614" i="53"/>
  <c r="FS593" i="53"/>
  <c r="FS580" i="53"/>
  <c r="FS586" i="53"/>
  <c r="FT558" i="53"/>
  <c r="FP564" i="53"/>
  <c r="H564" i="53"/>
  <c r="FT534" i="53"/>
  <c r="H536" i="53"/>
  <c r="FP536" i="53"/>
  <c r="FP531" i="53"/>
  <c r="H531" i="53"/>
  <c r="FS500" i="53"/>
  <c r="FT506" i="53"/>
  <c r="FT505" i="53"/>
  <c r="FS479" i="53"/>
  <c r="FS450" i="53"/>
  <c r="FT457" i="53"/>
  <c r="FT456" i="53"/>
  <c r="FT421" i="53"/>
  <c r="FT432" i="53"/>
  <c r="FS435" i="53"/>
  <c r="FS368" i="53"/>
  <c r="FT403" i="53"/>
  <c r="FS371" i="53"/>
  <c r="FS378" i="53"/>
  <c r="FT346" i="53"/>
  <c r="FP385" i="53"/>
  <c r="H385" i="53"/>
  <c r="H320" i="53"/>
  <c r="FP320" i="53"/>
  <c r="FT288" i="53"/>
  <c r="FS323" i="53"/>
  <c r="FS326" i="53"/>
  <c r="FT294" i="53"/>
  <c r="FS333" i="53"/>
  <c r="FP275" i="53"/>
  <c r="H275" i="53"/>
  <c r="FS243" i="53"/>
  <c r="FT211" i="53"/>
  <c r="H218" i="53"/>
  <c r="FP218" i="53"/>
  <c r="FS253" i="53"/>
  <c r="FT221" i="53"/>
  <c r="FS228" i="53"/>
  <c r="H196" i="53"/>
  <c r="FP196" i="53"/>
  <c r="FS164" i="53"/>
  <c r="FT167" i="53"/>
  <c r="H202" i="53"/>
  <c r="FP202" i="53"/>
  <c r="FS170" i="53"/>
  <c r="FP161" i="53"/>
  <c r="H161" i="53"/>
  <c r="FT134" i="53"/>
  <c r="H102" i="53"/>
  <c r="FP102" i="53"/>
  <c r="FT109" i="53"/>
  <c r="H132" i="53"/>
  <c r="FP132" i="53"/>
  <c r="FS100" i="53"/>
  <c r="FS95" i="53"/>
  <c r="FY652" i="53"/>
  <c r="FW652" i="53"/>
  <c r="FW618" i="53"/>
  <c r="FY618" i="53"/>
  <c r="FY582" i="53"/>
  <c r="FW582" i="53"/>
  <c r="FY555" i="53"/>
  <c r="FW555" i="53"/>
  <c r="FY522" i="53"/>
  <c r="FW522" i="53"/>
  <c r="FY492" i="53"/>
  <c r="FW492" i="53"/>
  <c r="FY463" i="53"/>
  <c r="FW463" i="53"/>
  <c r="FW442" i="53"/>
  <c r="FY442" i="53"/>
  <c r="FW378" i="53"/>
  <c r="FY378" i="53"/>
  <c r="FW334" i="53"/>
  <c r="FY334" i="53"/>
  <c r="FW327" i="53"/>
  <c r="FY327" i="53"/>
  <c r="FW221" i="53"/>
  <c r="FY221" i="53"/>
  <c r="FW154" i="53"/>
  <c r="FY154" i="53"/>
  <c r="FW107" i="53"/>
  <c r="FY107" i="53"/>
  <c r="FY131" i="53"/>
  <c r="FW131" i="53"/>
  <c r="FW274" i="53"/>
  <c r="FY274" i="53"/>
  <c r="FY285" i="53"/>
  <c r="FW285" i="53"/>
  <c r="FW371" i="53"/>
  <c r="FY371" i="53"/>
  <c r="FW472" i="53"/>
  <c r="FY472" i="53"/>
  <c r="FW84" i="53"/>
  <c r="FY84" i="53"/>
  <c r="FY247" i="53"/>
  <c r="FW247" i="53"/>
  <c r="FW264" i="53"/>
  <c r="FY264" i="53"/>
  <c r="FW399" i="53"/>
  <c r="FY399" i="53"/>
  <c r="FW487" i="53"/>
  <c r="FY487" i="53"/>
  <c r="FW163" i="53"/>
  <c r="FY163" i="53"/>
  <c r="FY173" i="53"/>
  <c r="FW173" i="53"/>
  <c r="FW303" i="53"/>
  <c r="FY303" i="53"/>
  <c r="FY377" i="53"/>
  <c r="FW377" i="53"/>
  <c r="FY499" i="53"/>
  <c r="FW499" i="53"/>
  <c r="FY103" i="53"/>
  <c r="FW103" i="53"/>
  <c r="FW262" i="53"/>
  <c r="FY262" i="53"/>
  <c r="FW391" i="53"/>
  <c r="FY391" i="53"/>
  <c r="FW511" i="53"/>
  <c r="FY511" i="53"/>
  <c r="FY630" i="53"/>
  <c r="FW630" i="53"/>
  <c r="FW581" i="53"/>
  <c r="FY581" i="53"/>
  <c r="FW628" i="53"/>
  <c r="FY628" i="53"/>
  <c r="FW615" i="53"/>
  <c r="FY615" i="53"/>
  <c r="FW658" i="53"/>
  <c r="FY658" i="53"/>
  <c r="FW634" i="53"/>
  <c r="FY634" i="53"/>
  <c r="FY591" i="53"/>
  <c r="FW591" i="53"/>
  <c r="FY563" i="53"/>
  <c r="FW563" i="53"/>
  <c r="FY534" i="53"/>
  <c r="FW534" i="53"/>
  <c r="FW504" i="53"/>
  <c r="FY504" i="53"/>
  <c r="FY475" i="53"/>
  <c r="FW475" i="53"/>
  <c r="FY416" i="53"/>
  <c r="FW416" i="53"/>
  <c r="FW390" i="53"/>
  <c r="FY390" i="53"/>
  <c r="FW346" i="53"/>
  <c r="FY346" i="53"/>
  <c r="FW282" i="53"/>
  <c r="FY282" i="53"/>
  <c r="FW233" i="53"/>
  <c r="FY233" i="53"/>
  <c r="FW166" i="53"/>
  <c r="FY166" i="53"/>
  <c r="FW104" i="53"/>
  <c r="FY104" i="53"/>
  <c r="FW130" i="53"/>
  <c r="FY130" i="53"/>
  <c r="FW226" i="53"/>
  <c r="FY226" i="53"/>
  <c r="FW336" i="53"/>
  <c r="FY336" i="53"/>
  <c r="FY337" i="53"/>
  <c r="FW337" i="53"/>
  <c r="FW478" i="53"/>
  <c r="FY478" i="53"/>
  <c r="FY87" i="53"/>
  <c r="FW87" i="53"/>
  <c r="FW270" i="53"/>
  <c r="FY270" i="53"/>
  <c r="FW252" i="53"/>
  <c r="FY252" i="53"/>
  <c r="FW351" i="53"/>
  <c r="FY351" i="53"/>
  <c r="FY485" i="53"/>
  <c r="FW485" i="53"/>
  <c r="FW123" i="53"/>
  <c r="FY123" i="53"/>
  <c r="FY161" i="53"/>
  <c r="FW161" i="53"/>
  <c r="FY235" i="53"/>
  <c r="FW235" i="53"/>
  <c r="FW384" i="53"/>
  <c r="FY384" i="53"/>
  <c r="FW454" i="53"/>
  <c r="FY454" i="53"/>
  <c r="FW129" i="53"/>
  <c r="FY129" i="53"/>
  <c r="FW214" i="53"/>
  <c r="FY214" i="53"/>
  <c r="FY344" i="53"/>
  <c r="FW344" i="53"/>
  <c r="FW482" i="53"/>
  <c r="FY482" i="53"/>
  <c r="FW592" i="53"/>
  <c r="FY592" i="53"/>
  <c r="FW566" i="53"/>
  <c r="FY566" i="53"/>
  <c r="FY600" i="53"/>
  <c r="FW600" i="53"/>
  <c r="FW583" i="53"/>
  <c r="FY583" i="53"/>
  <c r="H678" i="53"/>
  <c r="FP678" i="53"/>
  <c r="FT670" i="53"/>
  <c r="FT662" i="53"/>
  <c r="FT661" i="53"/>
  <c r="FT658" i="53"/>
  <c r="FS649" i="53"/>
  <c r="H647" i="53"/>
  <c r="FP647" i="53"/>
  <c r="H638" i="53"/>
  <c r="FP638" i="53"/>
  <c r="FT633" i="53"/>
  <c r="FS628" i="53"/>
  <c r="FS622" i="53"/>
  <c r="FS608" i="53"/>
  <c r="FS611" i="53"/>
  <c r="FS605" i="53"/>
  <c r="H595" i="53"/>
  <c r="FP595" i="53"/>
  <c r="FT590" i="53"/>
  <c r="FP591" i="53"/>
  <c r="H591" i="53"/>
  <c r="H576" i="53"/>
  <c r="FP576" i="53"/>
  <c r="FS575" i="53"/>
  <c r="FP581" i="53"/>
  <c r="H581" i="53"/>
  <c r="FT567" i="53"/>
  <c r="FP570" i="53"/>
  <c r="H570" i="53"/>
  <c r="FT561" i="53"/>
  <c r="FT560" i="53"/>
  <c r="H546" i="53"/>
  <c r="FP546" i="53"/>
  <c r="H541" i="53"/>
  <c r="FP541" i="53"/>
  <c r="FT525" i="53"/>
  <c r="FT548" i="53"/>
  <c r="FT543" i="53"/>
  <c r="FP527" i="53"/>
  <c r="H527" i="53"/>
  <c r="FS512" i="53"/>
  <c r="FT515" i="53"/>
  <c r="FS499" i="53"/>
  <c r="FT520" i="53"/>
  <c r="FP517" i="53"/>
  <c r="H517" i="53"/>
  <c r="FT501" i="53"/>
  <c r="FS485" i="53"/>
  <c r="H459" i="53"/>
  <c r="FP459" i="53"/>
  <c r="H478" i="53"/>
  <c r="FP478" i="53"/>
  <c r="FS462" i="53"/>
  <c r="H469" i="53"/>
  <c r="FP469" i="53"/>
  <c r="FS453" i="53"/>
  <c r="FT468" i="53"/>
  <c r="FT434" i="53"/>
  <c r="H418" i="53"/>
  <c r="FP418" i="53"/>
  <c r="H433" i="53"/>
  <c r="FP433" i="53"/>
  <c r="H444" i="53"/>
  <c r="FP444" i="53"/>
  <c r="FS428" i="53"/>
  <c r="FP447" i="53"/>
  <c r="H447" i="53"/>
  <c r="FS415" i="53"/>
  <c r="FS396" i="53"/>
  <c r="FT380" i="53"/>
  <c r="H348" i="53"/>
  <c r="FP348" i="53"/>
  <c r="FT399" i="53"/>
  <c r="FS383" i="53"/>
  <c r="H351" i="53"/>
  <c r="FP351" i="53"/>
  <c r="FS406" i="53"/>
  <c r="FT390" i="53"/>
  <c r="H358" i="53"/>
  <c r="FP358" i="53"/>
  <c r="FT414" i="53"/>
  <c r="FT397" i="53"/>
  <c r="FP365" i="53"/>
  <c r="H365" i="53"/>
  <c r="FS349" i="53"/>
  <c r="FT332" i="53"/>
  <c r="FS300" i="53"/>
  <c r="H284" i="53"/>
  <c r="FP284" i="53"/>
  <c r="FS335" i="53"/>
  <c r="FT303" i="53"/>
  <c r="H287" i="53"/>
  <c r="FP287" i="53"/>
  <c r="FT338" i="53"/>
  <c r="H306" i="53"/>
  <c r="FP306" i="53"/>
  <c r="FS290" i="53"/>
  <c r="FS344" i="53"/>
  <c r="FP313" i="53"/>
  <c r="H313" i="53"/>
  <c r="FT297" i="53"/>
  <c r="FS281" i="53"/>
  <c r="H255" i="53"/>
  <c r="FP255" i="53"/>
  <c r="FS239" i="53"/>
  <c r="FT223" i="53"/>
  <c r="H262" i="53"/>
  <c r="FP262" i="53"/>
  <c r="FT246" i="53"/>
  <c r="FS230" i="53"/>
  <c r="FT265" i="53"/>
  <c r="H249" i="53"/>
  <c r="FP249" i="53"/>
  <c r="FS233" i="53"/>
  <c r="FP272" i="53"/>
  <c r="H272" i="53"/>
  <c r="FS256" i="53"/>
  <c r="FT240" i="53"/>
  <c r="FP208" i="53"/>
  <c r="H208" i="53"/>
  <c r="FT192" i="53"/>
  <c r="H176" i="53"/>
  <c r="FP176" i="53"/>
  <c r="FS144" i="53"/>
  <c r="FT195" i="53"/>
  <c r="H179" i="53"/>
  <c r="FP179" i="53"/>
  <c r="FS147" i="53"/>
  <c r="FT198" i="53"/>
  <c r="H182" i="53"/>
  <c r="FP182" i="53"/>
  <c r="FS150" i="53"/>
  <c r="FS206" i="53"/>
  <c r="FP189" i="53"/>
  <c r="H189" i="53"/>
  <c r="FS157" i="53"/>
  <c r="FT141" i="53"/>
  <c r="FT130" i="53"/>
  <c r="H98" i="53"/>
  <c r="FP98" i="53"/>
  <c r="FS82" i="53"/>
  <c r="FS121" i="53"/>
  <c r="H89" i="53"/>
  <c r="FP89" i="53"/>
  <c r="FT128" i="53"/>
  <c r="H112" i="53"/>
  <c r="FP112" i="53"/>
  <c r="FS80" i="53"/>
  <c r="FS123" i="53"/>
  <c r="FT107" i="53"/>
  <c r="FY654" i="53"/>
  <c r="FW654" i="53"/>
  <c r="FY629" i="53"/>
  <c r="FW629" i="53"/>
  <c r="FY606" i="53"/>
  <c r="FW606" i="53"/>
  <c r="FY559" i="53"/>
  <c r="FW559" i="53"/>
  <c r="FY530" i="53"/>
  <c r="FW530" i="53"/>
  <c r="FY500" i="53"/>
  <c r="FW500" i="53"/>
  <c r="FW471" i="53"/>
  <c r="FY471" i="53"/>
  <c r="FW449" i="53"/>
  <c r="FY449" i="53"/>
  <c r="FW386" i="53"/>
  <c r="FY386" i="53"/>
  <c r="FW342" i="53"/>
  <c r="FY342" i="53"/>
  <c r="FW278" i="53"/>
  <c r="FY278" i="53"/>
  <c r="FW229" i="53"/>
  <c r="FY229" i="53"/>
  <c r="FW162" i="53"/>
  <c r="FY162" i="53"/>
  <c r="FW100" i="53"/>
  <c r="FY100" i="53"/>
  <c r="FY91" i="53"/>
  <c r="FW91" i="53"/>
  <c r="FW242" i="53"/>
  <c r="FY242" i="53"/>
  <c r="FW277" i="53"/>
  <c r="FY277" i="53"/>
  <c r="FW341" i="53"/>
  <c r="FY341" i="53"/>
  <c r="FY452" i="53"/>
  <c r="FW452" i="53"/>
  <c r="FY119" i="53"/>
  <c r="FW119" i="53"/>
  <c r="FY215" i="53"/>
  <c r="FW215" i="53"/>
  <c r="FY256" i="53"/>
  <c r="FW256" i="53"/>
  <c r="FW367" i="53"/>
  <c r="FY367" i="53"/>
  <c r="FW460" i="53"/>
  <c r="FY460" i="53"/>
  <c r="FW80" i="53"/>
  <c r="FY80" i="53"/>
  <c r="FY165" i="53"/>
  <c r="FW165" i="53"/>
  <c r="FY251" i="53"/>
  <c r="FW251" i="53"/>
  <c r="FW400" i="53"/>
  <c r="FY400" i="53"/>
  <c r="FW470" i="53"/>
  <c r="FY470" i="53"/>
  <c r="FY86" i="53"/>
  <c r="FW86" i="53"/>
  <c r="FW230" i="53"/>
  <c r="FY230" i="53"/>
  <c r="FW359" i="53"/>
  <c r="FY359" i="53"/>
  <c r="FY468" i="53"/>
  <c r="FW468" i="53"/>
  <c r="FY611" i="53"/>
  <c r="FW611" i="53"/>
  <c r="FW560" i="53"/>
  <c r="FY560" i="53"/>
  <c r="FY605" i="53"/>
  <c r="FW605" i="53"/>
  <c r="FW573" i="53"/>
  <c r="FY573" i="53"/>
  <c r="FT677" i="53"/>
  <c r="H666" i="53"/>
  <c r="FP666" i="53"/>
  <c r="H668" i="53"/>
  <c r="FP668" i="53"/>
  <c r="FT660" i="53"/>
  <c r="H654" i="53"/>
  <c r="FP654" i="53"/>
  <c r="H648" i="53"/>
  <c r="FP648" i="53"/>
  <c r="FT646" i="53"/>
  <c r="FP643" i="53"/>
  <c r="H643" i="53"/>
  <c r="FS629" i="53"/>
  <c r="FS624" i="53"/>
  <c r="FS621" i="53"/>
  <c r="FT623" i="53"/>
  <c r="H607" i="53"/>
  <c r="FP607" i="53"/>
  <c r="FT606" i="53"/>
  <c r="H602" i="53"/>
  <c r="FP602" i="53"/>
  <c r="FS601" i="53"/>
  <c r="FT588" i="53"/>
  <c r="H587" i="53"/>
  <c r="FP587" i="53"/>
  <c r="FT571" i="53"/>
  <c r="FP577" i="53"/>
  <c r="H577" i="53"/>
  <c r="FT563" i="53"/>
  <c r="FS566" i="53"/>
  <c r="FT557" i="53"/>
  <c r="FT556" i="53"/>
  <c r="FT542" i="53"/>
  <c r="FT537" i="53"/>
  <c r="FS521" i="53"/>
  <c r="FS544" i="53"/>
  <c r="FS539" i="53"/>
  <c r="FT523" i="53"/>
  <c r="H508" i="53"/>
  <c r="FP508" i="53"/>
  <c r="H511" i="53"/>
  <c r="FP511" i="53"/>
  <c r="FT495" i="53"/>
  <c r="H514" i="53"/>
  <c r="FP514" i="53"/>
  <c r="FP513" i="53"/>
  <c r="H513" i="53"/>
  <c r="FT497" i="53"/>
  <c r="FT484" i="53"/>
  <c r="FS455" i="53"/>
  <c r="H474" i="53"/>
  <c r="FP474" i="53"/>
  <c r="FS458" i="53"/>
  <c r="H465" i="53"/>
  <c r="FP465" i="53"/>
  <c r="FP480" i="53"/>
  <c r="H480" i="53"/>
  <c r="FS464" i="53"/>
  <c r="FS430" i="53"/>
  <c r="FS445" i="53"/>
  <c r="FT429" i="53"/>
  <c r="FT440" i="53"/>
  <c r="H424" i="53"/>
  <c r="FP424" i="53"/>
  <c r="FT443" i="53"/>
  <c r="FT408" i="53"/>
  <c r="H392" i="53"/>
  <c r="FP392" i="53"/>
  <c r="FS376" i="53"/>
  <c r="H411" i="53"/>
  <c r="FP411" i="53"/>
  <c r="FT395" i="53"/>
  <c r="FS379" i="53"/>
  <c r="H347" i="53"/>
  <c r="FP347" i="53"/>
  <c r="FS402" i="53"/>
  <c r="FT386" i="53"/>
  <c r="H354" i="53"/>
  <c r="FP354" i="53"/>
  <c r="FS409" i="53"/>
  <c r="FT393" i="53"/>
  <c r="FP361" i="53"/>
  <c r="H361" i="53"/>
  <c r="H345" i="53"/>
  <c r="FP345" i="53"/>
  <c r="FS328" i="53"/>
  <c r="H296" i="53"/>
  <c r="FP296" i="53"/>
  <c r="FT280" i="53"/>
  <c r="FS331" i="53"/>
  <c r="FT299" i="53"/>
  <c r="H283" i="53"/>
  <c r="FP283" i="53"/>
  <c r="FS334" i="53"/>
  <c r="FT302" i="53"/>
  <c r="H286" i="53"/>
  <c r="FP286" i="53"/>
  <c r="FS341" i="53"/>
  <c r="FP309" i="53"/>
  <c r="H309" i="53"/>
  <c r="FT293" i="53"/>
  <c r="FS277" i="53"/>
  <c r="FS251" i="53"/>
  <c r="FT235" i="53"/>
  <c r="H219" i="53"/>
  <c r="FP219" i="53"/>
  <c r="FT258" i="53"/>
  <c r="FS242" i="53"/>
  <c r="H226" i="53"/>
  <c r="FP226" i="53"/>
  <c r="FS261" i="53"/>
  <c r="FT245" i="53"/>
  <c r="H229" i="53"/>
  <c r="FP229" i="53"/>
  <c r="FT268" i="53"/>
  <c r="FP252" i="53"/>
  <c r="H252" i="53"/>
  <c r="FS236" i="53"/>
  <c r="FP204" i="53"/>
  <c r="H204" i="53"/>
  <c r="FS188" i="53"/>
  <c r="FT172" i="53"/>
  <c r="H140" i="53"/>
  <c r="FP140" i="53"/>
  <c r="FS191" i="53"/>
  <c r="FT175" i="53"/>
  <c r="H143" i="53"/>
  <c r="FP143" i="53"/>
  <c r="FS194" i="53"/>
  <c r="FT178" i="53"/>
  <c r="H146" i="53"/>
  <c r="FP146" i="53"/>
  <c r="FS201" i="53"/>
  <c r="FT185" i="53"/>
  <c r="FP153" i="53"/>
  <c r="H153" i="53"/>
  <c r="FS137" i="53"/>
  <c r="FT126" i="53"/>
  <c r="H94" i="53"/>
  <c r="FP94" i="53"/>
  <c r="FT133" i="53"/>
  <c r="FS117" i="53"/>
  <c r="H85" i="53"/>
  <c r="FP85" i="53"/>
  <c r="FS124" i="53"/>
  <c r="FT108" i="53"/>
  <c r="FT135" i="53"/>
  <c r="FP119" i="53"/>
  <c r="H119" i="53"/>
  <c r="FS103" i="53"/>
  <c r="FT669" i="53"/>
  <c r="FS667" i="53"/>
  <c r="FS651" i="53"/>
  <c r="H635" i="53"/>
  <c r="FP635" i="53"/>
  <c r="FP632" i="53"/>
  <c r="H632" i="53"/>
  <c r="FT626" i="53"/>
  <c r="FP609" i="53"/>
  <c r="H609" i="53"/>
  <c r="FT594" i="53"/>
  <c r="FT592" i="53"/>
  <c r="FS585" i="53"/>
  <c r="FT555" i="53"/>
  <c r="FT565" i="53"/>
  <c r="H545" i="53"/>
  <c r="FP545" i="53"/>
  <c r="FT549" i="53"/>
  <c r="FS547" i="53"/>
  <c r="FP518" i="53"/>
  <c r="H518" i="53"/>
  <c r="FT487" i="53"/>
  <c r="FS490" i="53"/>
  <c r="H463" i="53"/>
  <c r="FP463" i="53"/>
  <c r="FT466" i="53"/>
  <c r="H473" i="53"/>
  <c r="FP473" i="53"/>
  <c r="FT438" i="53"/>
  <c r="H437" i="53"/>
  <c r="FP437" i="53"/>
  <c r="FP448" i="53"/>
  <c r="H448" i="53"/>
  <c r="FT419" i="53"/>
  <c r="FT384" i="53"/>
  <c r="H352" i="53"/>
  <c r="FP352" i="53"/>
  <c r="H355" i="53"/>
  <c r="FP355" i="53"/>
  <c r="FT394" i="53"/>
  <c r="H362" i="53"/>
  <c r="FP362" i="53"/>
  <c r="FS369" i="53"/>
  <c r="FT336" i="53"/>
  <c r="FS304" i="53"/>
  <c r="FT307" i="53"/>
  <c r="FT342" i="53"/>
  <c r="H310" i="53"/>
  <c r="FP310" i="53"/>
  <c r="FP317" i="53"/>
  <c r="H317" i="53"/>
  <c r="FT285" i="53"/>
  <c r="FT259" i="53"/>
  <c r="H266" i="53"/>
  <c r="FP266" i="53"/>
  <c r="FT234" i="53"/>
  <c r="FT269" i="53"/>
  <c r="FT205" i="53"/>
  <c r="FT244" i="53"/>
  <c r="FP212" i="53"/>
  <c r="H212" i="53"/>
  <c r="FT148" i="53"/>
  <c r="H183" i="53"/>
  <c r="FP183" i="53"/>
  <c r="FS151" i="53"/>
  <c r="FT154" i="53"/>
  <c r="FS193" i="53"/>
  <c r="FT177" i="53"/>
  <c r="FS118" i="53"/>
  <c r="FS125" i="53"/>
  <c r="H93" i="53"/>
  <c r="FP93" i="53"/>
  <c r="FT84" i="53"/>
  <c r="FT111" i="53"/>
  <c r="FP79" i="53"/>
  <c r="H79" i="53"/>
  <c r="FW669" i="53"/>
  <c r="FY669" i="53"/>
  <c r="FW640" i="53"/>
  <c r="FY640" i="53"/>
  <c r="FW601" i="53"/>
  <c r="FY601" i="53"/>
  <c r="FW576" i="53"/>
  <c r="FY576" i="53"/>
  <c r="FW524" i="53"/>
  <c r="FY524" i="53"/>
  <c r="FW498" i="53"/>
  <c r="FY498" i="53"/>
  <c r="FW461" i="53"/>
  <c r="FY461" i="53"/>
  <c r="FY440" i="53"/>
  <c r="FW440" i="53"/>
  <c r="FW412" i="53"/>
  <c r="FY412" i="53"/>
  <c r="FW350" i="53"/>
  <c r="FY350" i="53"/>
  <c r="FW306" i="53"/>
  <c r="FY306" i="53"/>
  <c r="FW257" i="53"/>
  <c r="FY257" i="53"/>
  <c r="FW190" i="53"/>
  <c r="FY190" i="53"/>
  <c r="FW128" i="53"/>
  <c r="FY128" i="53"/>
  <c r="FW81" i="53"/>
  <c r="FY81" i="53"/>
  <c r="FY140" i="53"/>
  <c r="FW140" i="53"/>
  <c r="FW295" i="53"/>
  <c r="FY295" i="53"/>
  <c r="FY313" i="53"/>
  <c r="FW313" i="53"/>
  <c r="FW369" i="53"/>
  <c r="FY369" i="53"/>
  <c r="FY529" i="53"/>
  <c r="FW529" i="53"/>
  <c r="FY176" i="53"/>
  <c r="FW176" i="53"/>
  <c r="FY228" i="53"/>
  <c r="FW228" i="53"/>
  <c r="FW343" i="53"/>
  <c r="FY343" i="53"/>
  <c r="FW433" i="53"/>
  <c r="FY433" i="53"/>
  <c r="FW90" i="53"/>
  <c r="FY90" i="53"/>
  <c r="FY137" i="53"/>
  <c r="FW137" i="53"/>
  <c r="FY201" i="53"/>
  <c r="FW201" i="53"/>
  <c r="FW363" i="53"/>
  <c r="FY363" i="53"/>
  <c r="FW405" i="53"/>
  <c r="FY405" i="53"/>
  <c r="FW105" i="53"/>
  <c r="FY105" i="53"/>
  <c r="FW175" i="53"/>
  <c r="FY175" i="53"/>
  <c r="FW299" i="53"/>
  <c r="FY299" i="53"/>
  <c r="FW425" i="53"/>
  <c r="FY425" i="53"/>
  <c r="FW556" i="53"/>
  <c r="FY556" i="53"/>
  <c r="FY622" i="53"/>
  <c r="FW622" i="53"/>
  <c r="FW644" i="53"/>
  <c r="FY644" i="53"/>
  <c r="FY547" i="53"/>
  <c r="FW547" i="53"/>
  <c r="FW662" i="53"/>
  <c r="FY662" i="53"/>
  <c r="FT675" i="53"/>
  <c r="FS673" i="53"/>
  <c r="FT672" i="53"/>
  <c r="FS664" i="53"/>
  <c r="FT655" i="53"/>
  <c r="FS657" i="53"/>
  <c r="FS642" i="53"/>
  <c r="FS639" i="53"/>
  <c r="FS641" i="53"/>
  <c r="FS620" i="53"/>
  <c r="FT630" i="53"/>
  <c r="FS616" i="53"/>
  <c r="H618" i="53"/>
  <c r="FP618" i="53"/>
  <c r="FT613" i="53"/>
  <c r="FS603" i="53"/>
  <c r="FT597" i="53"/>
  <c r="FS596" i="53"/>
  <c r="H584" i="53"/>
  <c r="FP584" i="53"/>
  <c r="FT589" i="53"/>
  <c r="H574" i="53"/>
  <c r="FP574" i="53"/>
  <c r="FS573" i="53"/>
  <c r="FT562" i="53"/>
  <c r="FT569" i="53"/>
  <c r="FS568" i="53"/>
  <c r="H538" i="53"/>
  <c r="FP538" i="53"/>
  <c r="FS522" i="53"/>
  <c r="FS533" i="53"/>
  <c r="FS540" i="53"/>
  <c r="FT524" i="53"/>
  <c r="FT535" i="53"/>
  <c r="H504" i="53"/>
  <c r="FP504" i="53"/>
  <c r="FS488" i="53"/>
  <c r="FS507" i="53"/>
  <c r="H510" i="53"/>
  <c r="FP510" i="53"/>
  <c r="FS494" i="53"/>
  <c r="FT509" i="53"/>
  <c r="H483" i="53"/>
  <c r="FP483" i="53"/>
  <c r="FT467" i="53"/>
  <c r="FS451" i="53"/>
  <c r="FT454" i="53"/>
  <c r="FS477" i="53"/>
  <c r="FT461" i="53"/>
  <c r="FS460" i="53"/>
  <c r="FS442" i="53"/>
  <c r="FT426" i="53"/>
  <c r="H425" i="53"/>
  <c r="FP425" i="53"/>
  <c r="FP449" i="53"/>
  <c r="H449" i="53"/>
  <c r="FS436" i="53"/>
  <c r="FT439" i="53"/>
  <c r="FP423" i="53"/>
  <c r="H423" i="53"/>
  <c r="FS404" i="53"/>
  <c r="FT372" i="53"/>
  <c r="H356" i="53"/>
  <c r="FP356" i="53"/>
  <c r="H407" i="53"/>
  <c r="FP407" i="53"/>
  <c r="FT375" i="53"/>
  <c r="FS359" i="53"/>
  <c r="FT412" i="53"/>
  <c r="FT382" i="53"/>
  <c r="H366" i="53"/>
  <c r="FP366" i="53"/>
  <c r="FS350" i="53"/>
  <c r="FP389" i="53"/>
  <c r="H389" i="53"/>
  <c r="FS373" i="53"/>
  <c r="FT357" i="53"/>
  <c r="H324" i="53"/>
  <c r="FP324" i="53"/>
  <c r="FT308" i="53"/>
  <c r="FS292" i="53"/>
  <c r="FS327" i="53"/>
  <c r="FT311" i="53"/>
  <c r="H295" i="53"/>
  <c r="FP295" i="53"/>
  <c r="FT330" i="53"/>
  <c r="H314" i="53"/>
  <c r="FP314" i="53"/>
  <c r="FS298" i="53"/>
  <c r="FS337" i="53"/>
  <c r="FP321" i="53"/>
  <c r="H321" i="53"/>
  <c r="FT305" i="53"/>
  <c r="FP276" i="53"/>
  <c r="H276" i="53"/>
  <c r="FS263" i="53"/>
  <c r="FT247" i="53"/>
  <c r="H215" i="53"/>
  <c r="FP215" i="53"/>
  <c r="FT270" i="53"/>
  <c r="FS254" i="53"/>
  <c r="H222" i="53"/>
  <c r="FP222" i="53"/>
  <c r="FS273" i="53"/>
  <c r="FT257" i="53"/>
  <c r="H225" i="53"/>
  <c r="FP225" i="53"/>
  <c r="FS209" i="53"/>
  <c r="FS264" i="53"/>
  <c r="FT232" i="53"/>
  <c r="FP216" i="53"/>
  <c r="H216" i="53"/>
  <c r="FT200" i="53"/>
  <c r="H168" i="53"/>
  <c r="FP168" i="53"/>
  <c r="FS152" i="53"/>
  <c r="FT203" i="53"/>
  <c r="H171" i="53"/>
  <c r="FP171" i="53"/>
  <c r="FS155" i="53"/>
  <c r="FT139" i="53"/>
  <c r="H174" i="53"/>
  <c r="FP174" i="53"/>
  <c r="FS158" i="53"/>
  <c r="FT142" i="53"/>
  <c r="FP181" i="53"/>
  <c r="H181" i="53"/>
  <c r="FS165" i="53"/>
  <c r="FT149" i="53"/>
  <c r="H122" i="53"/>
  <c r="FP122" i="53"/>
  <c r="FS106" i="53"/>
  <c r="FT90" i="53"/>
  <c r="H113" i="53"/>
  <c r="FP113" i="53"/>
  <c r="FT97" i="53"/>
  <c r="FS81" i="53"/>
  <c r="H104" i="53"/>
  <c r="FP104" i="53"/>
  <c r="FS88" i="53"/>
  <c r="FS131" i="53"/>
  <c r="FT99" i="53"/>
  <c r="FP83" i="53"/>
  <c r="H83" i="53"/>
  <c r="H663" i="53"/>
  <c r="FP663" i="53"/>
  <c r="FP659" i="53"/>
  <c r="H659" i="53"/>
  <c r="FT653" i="53"/>
  <c r="FT637" i="53"/>
  <c r="FT631" i="53"/>
  <c r="H612" i="53"/>
  <c r="FP612" i="53"/>
  <c r="H599" i="53"/>
  <c r="FP599" i="53"/>
  <c r="FT593" i="53"/>
  <c r="FT580" i="53"/>
  <c r="FT572" i="53"/>
  <c r="H558" i="53"/>
  <c r="FP558" i="53"/>
  <c r="FT564" i="53"/>
  <c r="H529" i="53"/>
  <c r="FP529" i="53"/>
  <c r="FS536" i="53"/>
  <c r="FS531" i="53"/>
  <c r="H503" i="53"/>
  <c r="FP503" i="53"/>
  <c r="H506" i="53"/>
  <c r="FP506" i="53"/>
  <c r="FS505" i="53"/>
  <c r="FS482" i="53"/>
  <c r="H450" i="53"/>
  <c r="FP450" i="53"/>
  <c r="H457" i="53"/>
  <c r="FP457" i="53"/>
  <c r="FT422" i="53"/>
  <c r="H421" i="53"/>
  <c r="FP421" i="53"/>
  <c r="H432" i="53"/>
  <c r="FP432" i="53"/>
  <c r="FS400" i="53"/>
  <c r="FT368" i="53"/>
  <c r="FS403" i="53"/>
  <c r="FS410" i="53"/>
  <c r="FT378" i="53"/>
  <c r="H346" i="53"/>
  <c r="FP346" i="53"/>
  <c r="FS353" i="53"/>
  <c r="FT320" i="53"/>
  <c r="FS288" i="53"/>
  <c r="FT291" i="53"/>
  <c r="FT326" i="53"/>
  <c r="H294" i="53"/>
  <c r="FP294" i="53"/>
  <c r="FP301" i="53"/>
  <c r="H301" i="53"/>
  <c r="FS275" i="53"/>
  <c r="FT243" i="53"/>
  <c r="H250" i="53"/>
  <c r="FP250" i="53"/>
  <c r="FT218" i="53"/>
  <c r="FT253" i="53"/>
  <c r="FS260" i="53"/>
  <c r="FT228" i="53"/>
  <c r="FS196" i="53"/>
  <c r="FT199" i="53"/>
  <c r="H167" i="53"/>
  <c r="FP167" i="53"/>
  <c r="FS202" i="53"/>
  <c r="FT138" i="53"/>
  <c r="FS161" i="53"/>
  <c r="FP134" i="53"/>
  <c r="H134" i="53"/>
  <c r="FS86" i="53"/>
  <c r="FS109" i="53"/>
  <c r="FS132" i="53"/>
  <c r="FS127" i="53"/>
  <c r="FT95" i="53"/>
  <c r="FW674" i="53"/>
  <c r="FY674" i="53"/>
  <c r="FY645" i="53"/>
  <c r="FW645" i="53"/>
  <c r="FY612" i="53"/>
  <c r="FW612" i="53"/>
  <c r="FY588" i="53"/>
  <c r="FW588" i="53"/>
  <c r="FY536" i="53"/>
  <c r="FW536" i="53"/>
  <c r="FY510" i="53"/>
  <c r="FW510" i="53"/>
  <c r="FY473" i="53"/>
  <c r="FW473" i="53"/>
  <c r="FY484" i="53"/>
  <c r="FW484" i="53"/>
  <c r="FW426" i="53"/>
  <c r="FY426" i="53"/>
  <c r="FW362" i="53"/>
  <c r="FY362" i="53"/>
  <c r="FW318" i="53"/>
  <c r="FY318" i="53"/>
  <c r="FW269" i="53"/>
  <c r="FY269" i="53"/>
  <c r="FW202" i="53"/>
  <c r="FY202" i="53"/>
  <c r="FW138" i="53"/>
  <c r="FY138" i="53"/>
  <c r="FW93" i="53"/>
  <c r="FY93" i="53"/>
  <c r="FW171" i="53"/>
  <c r="FY171" i="53"/>
  <c r="FY259" i="53"/>
  <c r="FW259" i="53"/>
  <c r="FY301" i="53"/>
  <c r="FW301" i="53"/>
  <c r="FY376" i="53"/>
  <c r="FW376" i="53"/>
  <c r="FW519" i="53"/>
  <c r="FY519" i="53"/>
  <c r="FW199" i="53"/>
  <c r="FY199" i="53"/>
  <c r="FW216" i="53"/>
  <c r="FY216" i="53"/>
  <c r="FW279" i="53"/>
  <c r="FY279" i="53"/>
  <c r="FW396" i="53"/>
  <c r="FY396" i="53"/>
  <c r="FW525" i="53"/>
  <c r="FY525" i="53"/>
  <c r="FW164" i="53"/>
  <c r="FY164" i="53"/>
  <c r="FY189" i="53"/>
  <c r="FW189" i="53"/>
  <c r="FW312" i="53"/>
  <c r="FY312" i="53"/>
  <c r="FY393" i="53"/>
  <c r="FW393" i="53"/>
  <c r="FY521" i="53"/>
  <c r="FW521" i="53"/>
  <c r="FW135" i="53"/>
  <c r="FY135" i="53"/>
  <c r="FW255" i="53"/>
  <c r="FY255" i="53"/>
  <c r="FW372" i="53"/>
  <c r="FY372" i="53"/>
  <c r="FW552" i="53"/>
  <c r="FY552" i="53"/>
  <c r="FW675" i="53"/>
  <c r="FY675" i="53"/>
  <c r="FY613" i="53"/>
  <c r="FW613" i="53"/>
  <c r="FW655" i="53"/>
  <c r="FY655" i="53"/>
  <c r="FW648" i="53"/>
  <c r="FY648" i="53"/>
  <c r="FY647" i="53"/>
  <c r="FW647" i="53"/>
  <c r="FW614" i="53"/>
  <c r="FY614" i="53"/>
  <c r="FW578" i="53"/>
  <c r="FY578" i="53"/>
  <c r="FY548" i="53"/>
  <c r="FW548" i="53"/>
  <c r="FY551" i="53"/>
  <c r="FW551" i="53"/>
  <c r="FW488" i="53"/>
  <c r="FY488" i="53"/>
  <c r="FY459" i="53"/>
  <c r="FW459" i="53"/>
  <c r="FY438" i="53"/>
  <c r="FW438" i="53"/>
  <c r="FW374" i="53"/>
  <c r="FY374" i="53"/>
  <c r="FW330" i="53"/>
  <c r="FY330" i="53"/>
  <c r="FW319" i="53"/>
  <c r="FY319" i="53"/>
  <c r="FW217" i="53"/>
  <c r="FY217" i="53"/>
  <c r="FW150" i="53"/>
  <c r="FY150" i="53"/>
  <c r="FY83" i="53"/>
  <c r="FW83" i="53"/>
  <c r="FW88" i="53"/>
  <c r="FY88" i="53"/>
  <c r="FY211" i="53"/>
  <c r="FW211" i="53"/>
  <c r="FY289" i="53"/>
  <c r="FW289" i="53"/>
  <c r="FW387" i="53"/>
  <c r="FY387" i="53"/>
  <c r="FW476" i="53"/>
  <c r="FY476" i="53"/>
  <c r="FW151" i="53"/>
  <c r="FY151" i="53"/>
  <c r="FY263" i="53"/>
  <c r="FW263" i="53"/>
  <c r="FW268" i="53"/>
  <c r="FY268" i="53"/>
  <c r="FW348" i="53"/>
  <c r="FY348" i="53"/>
  <c r="FW503" i="53"/>
  <c r="FY503" i="53"/>
  <c r="FW179" i="53"/>
  <c r="FY179" i="53"/>
  <c r="FY177" i="53"/>
  <c r="FW177" i="53"/>
  <c r="FW339" i="53"/>
  <c r="FY339" i="53"/>
  <c r="FW381" i="53"/>
  <c r="FY381" i="53"/>
  <c r="FY515" i="53"/>
  <c r="FW515" i="53"/>
  <c r="FW111" i="53"/>
  <c r="FY111" i="53"/>
  <c r="FW207" i="53"/>
  <c r="FY207" i="53"/>
  <c r="FW407" i="53"/>
  <c r="FY407" i="53"/>
  <c r="FW501" i="53"/>
  <c r="FY501" i="53"/>
  <c r="FW641" i="53"/>
  <c r="FY641" i="53"/>
  <c r="FW598" i="53"/>
  <c r="FY598" i="53"/>
  <c r="FW635" i="53"/>
  <c r="FY635" i="53"/>
  <c r="FW633" i="53"/>
  <c r="FY633" i="53"/>
  <c r="FS671" i="53"/>
  <c r="FS670" i="53"/>
  <c r="H662" i="53"/>
  <c r="FP662" i="53"/>
  <c r="H656" i="53"/>
  <c r="FP656" i="53"/>
  <c r="FS658" i="53"/>
  <c r="FT649" i="53"/>
  <c r="H636" i="53"/>
  <c r="FP636" i="53"/>
  <c r="FS638" i="53"/>
  <c r="FS633" i="53"/>
  <c r="FS627" i="53"/>
  <c r="FP622" i="53"/>
  <c r="H622" i="53"/>
  <c r="FT608" i="53"/>
  <c r="H610" i="53"/>
  <c r="FP610" i="53"/>
  <c r="FT605" i="53"/>
  <c r="FT595" i="53"/>
  <c r="FP604" i="53"/>
  <c r="H604" i="53"/>
  <c r="FT591" i="53"/>
  <c r="FS576" i="53"/>
  <c r="H582" i="53"/>
  <c r="FP582" i="53"/>
  <c r="FT581" i="53"/>
  <c r="FS567" i="53"/>
  <c r="FS554" i="53"/>
  <c r="H561" i="53"/>
  <c r="FP561" i="53"/>
  <c r="FS560" i="53"/>
  <c r="FS530" i="53"/>
  <c r="FT541" i="53"/>
  <c r="FS525" i="53"/>
  <c r="H532" i="53"/>
  <c r="FP532" i="53"/>
  <c r="FP543" i="53"/>
  <c r="H543" i="53"/>
  <c r="FS527" i="53"/>
  <c r="FT496" i="53"/>
  <c r="FS515" i="53"/>
  <c r="H499" i="53"/>
  <c r="FP499" i="53"/>
  <c r="FT502" i="53"/>
  <c r="FT517" i="53"/>
  <c r="FS501" i="53"/>
  <c r="H475" i="53"/>
  <c r="FP475" i="53"/>
  <c r="FT459" i="53"/>
  <c r="FS478" i="53"/>
  <c r="FP486" i="53"/>
  <c r="H486" i="53"/>
  <c r="FS469" i="53"/>
  <c r="FT453" i="53"/>
  <c r="FP452" i="53"/>
  <c r="H452" i="53"/>
  <c r="H434" i="53"/>
  <c r="FP434" i="53"/>
  <c r="FS418" i="53"/>
  <c r="FS417" i="53"/>
  <c r="FS444" i="53"/>
  <c r="FT428" i="53"/>
  <c r="FS431" i="53"/>
  <c r="FT415" i="53"/>
  <c r="FT396" i="53"/>
  <c r="H364" i="53"/>
  <c r="FP364" i="53"/>
  <c r="FS348" i="53"/>
  <c r="FS399" i="53"/>
  <c r="H367" i="53"/>
  <c r="FP367" i="53"/>
  <c r="FT351" i="53"/>
  <c r="FT406" i="53"/>
  <c r="H374" i="53"/>
  <c r="FP374" i="53"/>
  <c r="FS358" i="53"/>
  <c r="FP414" i="53"/>
  <c r="H414" i="53"/>
  <c r="FP381" i="53"/>
  <c r="H381" i="53"/>
  <c r="FS365" i="53"/>
  <c r="FT349" i="53"/>
  <c r="FS316" i="53"/>
  <c r="H300" i="53"/>
  <c r="FP300" i="53"/>
  <c r="FT284" i="53"/>
  <c r="FT319" i="53"/>
  <c r="H303" i="53"/>
  <c r="FP303" i="53"/>
  <c r="FS287" i="53"/>
  <c r="H322" i="53"/>
  <c r="FP322" i="53"/>
  <c r="FS306" i="53"/>
  <c r="FT290" i="53"/>
  <c r="FP329" i="53"/>
  <c r="H329" i="53"/>
  <c r="FT313" i="53"/>
  <c r="FS297" i="53"/>
  <c r="H271" i="53"/>
  <c r="FP271" i="53"/>
  <c r="FS255" i="53"/>
  <c r="FT239" i="53"/>
  <c r="H207" i="53"/>
  <c r="FP207" i="53"/>
  <c r="FT262" i="53"/>
  <c r="FS246" i="53"/>
  <c r="H214" i="53"/>
  <c r="FP214" i="53"/>
  <c r="H265" i="53"/>
  <c r="FP265" i="53"/>
  <c r="FS249" i="53"/>
  <c r="FT217" i="53"/>
  <c r="FS272" i="53"/>
  <c r="FT256" i="53"/>
  <c r="FP224" i="53"/>
  <c r="H224" i="53"/>
  <c r="FS208" i="53"/>
  <c r="H192" i="53"/>
  <c r="FP192" i="53"/>
  <c r="FS160" i="53"/>
  <c r="FT144" i="53"/>
  <c r="H195" i="53"/>
  <c r="FP195" i="53"/>
  <c r="FS163" i="53"/>
  <c r="FT147" i="53"/>
  <c r="H198" i="53"/>
  <c r="FP198" i="53"/>
  <c r="FS166" i="53"/>
  <c r="FT150" i="53"/>
  <c r="FT206" i="53"/>
  <c r="FS173" i="53"/>
  <c r="FT157" i="53"/>
  <c r="FP141" i="53"/>
  <c r="H141" i="53"/>
  <c r="H114" i="53"/>
  <c r="FP114" i="53"/>
  <c r="FS98" i="53"/>
  <c r="FT82" i="53"/>
  <c r="H105" i="53"/>
  <c r="FP105" i="53"/>
  <c r="FT89" i="53"/>
  <c r="H128" i="53"/>
  <c r="FP128" i="53"/>
  <c r="FS96" i="53"/>
  <c r="FT80" i="53"/>
  <c r="FT123" i="53"/>
  <c r="FP91" i="53"/>
  <c r="H91" i="53"/>
  <c r="FW650" i="53"/>
  <c r="FY650" i="53"/>
  <c r="FW610" i="53"/>
  <c r="FY610" i="53"/>
  <c r="FY574" i="53"/>
  <c r="FW574" i="53"/>
  <c r="FW544" i="53"/>
  <c r="FY544" i="53"/>
  <c r="FY518" i="53"/>
  <c r="FW518" i="53"/>
  <c r="FY481" i="53"/>
  <c r="FW481" i="53"/>
  <c r="FW455" i="53"/>
  <c r="FY455" i="53"/>
  <c r="FW434" i="53"/>
  <c r="FY434" i="53"/>
  <c r="FW370" i="53"/>
  <c r="FY370" i="53"/>
  <c r="FW326" i="53"/>
  <c r="FY326" i="53"/>
  <c r="FW291" i="53"/>
  <c r="FY291" i="53"/>
  <c r="FW213" i="53"/>
  <c r="FY213" i="53"/>
  <c r="FW146" i="53"/>
  <c r="FY146" i="53"/>
  <c r="FW79" i="53"/>
  <c r="FY79" i="53"/>
  <c r="FW139" i="53"/>
  <c r="FY139" i="53"/>
  <c r="FY227" i="53"/>
  <c r="FW227" i="53"/>
  <c r="FW293" i="53"/>
  <c r="FY293" i="53"/>
  <c r="FW403" i="53"/>
  <c r="FY403" i="53"/>
  <c r="FW491" i="53"/>
  <c r="FY491" i="53"/>
  <c r="FW167" i="53"/>
  <c r="FY167" i="53"/>
  <c r="FY208" i="53"/>
  <c r="FW208" i="53"/>
  <c r="FY272" i="53"/>
  <c r="FW272" i="53"/>
  <c r="FY364" i="53"/>
  <c r="FW364" i="53"/>
  <c r="FY493" i="53"/>
  <c r="FW493" i="53"/>
  <c r="FW195" i="53"/>
  <c r="FY195" i="53"/>
  <c r="FY181" i="53"/>
  <c r="FW181" i="53"/>
  <c r="FW280" i="53"/>
  <c r="FY280" i="53"/>
  <c r="FW385" i="53"/>
  <c r="FY385" i="53"/>
  <c r="FW497" i="53"/>
  <c r="FY497" i="53"/>
  <c r="FW127" i="53"/>
  <c r="FY127" i="53"/>
  <c r="FW223" i="53"/>
  <c r="FY223" i="53"/>
  <c r="FW413" i="53"/>
  <c r="FY413" i="53"/>
  <c r="FW517" i="53"/>
  <c r="FY517" i="53"/>
  <c r="FW667" i="53"/>
  <c r="FY667" i="53"/>
  <c r="FW596" i="53"/>
  <c r="FY596" i="53"/>
  <c r="FW642" i="53"/>
  <c r="FY642" i="53"/>
  <c r="FY626" i="53"/>
  <c r="FW626" i="53"/>
  <c r="FP674" i="53"/>
  <c r="H674" i="53"/>
  <c r="FT666" i="53"/>
  <c r="FS668" i="53"/>
  <c r="H652" i="53"/>
  <c r="FP652" i="53"/>
  <c r="FS654" i="53"/>
  <c r="FS648" i="53"/>
  <c r="FT645" i="53"/>
  <c r="FS643" i="53"/>
  <c r="FT629" i="53"/>
  <c r="FT634" i="53"/>
  <c r="FT621" i="53"/>
  <c r="FS623" i="53"/>
  <c r="FT617" i="53"/>
  <c r="FP606" i="53"/>
  <c r="H606" i="53"/>
  <c r="FS602" i="53"/>
  <c r="FS600" i="53"/>
  <c r="FP588" i="53"/>
  <c r="H588" i="53"/>
  <c r="FS587" i="53"/>
  <c r="H578" i="53"/>
  <c r="FP578" i="53"/>
  <c r="FT577" i="53"/>
  <c r="FS563" i="53"/>
  <c r="FT550" i="53"/>
  <c r="H557" i="53"/>
  <c r="FP557" i="53"/>
  <c r="FS556" i="53"/>
  <c r="H526" i="53"/>
  <c r="FP526" i="53"/>
  <c r="FS537" i="53"/>
  <c r="H521" i="53"/>
  <c r="FP521" i="53"/>
  <c r="FT528" i="53"/>
  <c r="FT539" i="53"/>
  <c r="FP523" i="53"/>
  <c r="H523" i="53"/>
  <c r="FS492" i="53"/>
  <c r="FT511" i="53"/>
  <c r="FS495" i="53"/>
  <c r="FS498" i="53"/>
  <c r="FT513" i="53"/>
  <c r="FS497" i="53"/>
  <c r="FS471" i="53"/>
  <c r="H455" i="53"/>
  <c r="FP455" i="53"/>
  <c r="FS474" i="53"/>
  <c r="H481" i="53"/>
  <c r="FP481" i="53"/>
  <c r="FS465" i="53"/>
  <c r="FS480" i="53"/>
  <c r="FS446" i="53"/>
  <c r="FT430" i="53"/>
  <c r="FT445" i="53"/>
  <c r="H413" i="53"/>
  <c r="FP413" i="53"/>
  <c r="H440" i="53"/>
  <c r="FP440" i="53"/>
  <c r="FS424" i="53"/>
  <c r="FP427" i="53"/>
  <c r="H427" i="53"/>
  <c r="H408" i="53"/>
  <c r="FP408" i="53"/>
  <c r="FS392" i="53"/>
  <c r="FT360" i="53"/>
  <c r="FT411" i="53"/>
  <c r="FS395" i="53"/>
  <c r="H363" i="53"/>
  <c r="FP363" i="53"/>
  <c r="FT347" i="53"/>
  <c r="FT402" i="53"/>
  <c r="H370" i="53"/>
  <c r="FP370" i="53"/>
  <c r="FS354" i="53"/>
  <c r="FT409" i="53"/>
  <c r="FP377" i="53"/>
  <c r="H377" i="53"/>
  <c r="FS361" i="53"/>
  <c r="FS345" i="53"/>
  <c r="H312" i="53"/>
  <c r="FP312" i="53"/>
  <c r="FT296" i="53"/>
  <c r="FS280" i="53"/>
  <c r="FT315" i="53"/>
  <c r="H299" i="53"/>
  <c r="FP299" i="53"/>
  <c r="FS283" i="53"/>
  <c r="FT318" i="53"/>
  <c r="H302" i="53"/>
  <c r="FP302" i="53"/>
  <c r="FS286" i="53"/>
  <c r="FP325" i="53"/>
  <c r="H325" i="53"/>
  <c r="FT309" i="53"/>
  <c r="FS293" i="53"/>
  <c r="FS267" i="53"/>
  <c r="FT251" i="53"/>
  <c r="H235" i="53"/>
  <c r="FP235" i="53"/>
  <c r="FT274" i="53"/>
  <c r="FS258" i="53"/>
  <c r="H242" i="53"/>
  <c r="FP242" i="53"/>
  <c r="FT210" i="53"/>
  <c r="FT261" i="53"/>
  <c r="H245" i="53"/>
  <c r="FP245" i="53"/>
  <c r="FS213" i="53"/>
  <c r="FP268" i="53"/>
  <c r="H268" i="53"/>
  <c r="FS252" i="53"/>
  <c r="FT220" i="53"/>
  <c r="FS204" i="53"/>
  <c r="FT188" i="53"/>
  <c r="H156" i="53"/>
  <c r="FP156" i="53"/>
  <c r="FS140" i="53"/>
  <c r="FT191" i="53"/>
  <c r="H159" i="53"/>
  <c r="FP159" i="53"/>
  <c r="FS143" i="53"/>
  <c r="FT194" i="53"/>
  <c r="H162" i="53"/>
  <c r="FP162" i="53"/>
  <c r="FS146" i="53"/>
  <c r="FT201" i="53"/>
  <c r="FP169" i="53"/>
  <c r="H169" i="53"/>
  <c r="FS153" i="53"/>
  <c r="FT137" i="53"/>
  <c r="H110" i="53"/>
  <c r="FP110" i="53"/>
  <c r="FS94" i="53"/>
  <c r="FS133" i="53"/>
  <c r="H101" i="53"/>
  <c r="FP101" i="53"/>
  <c r="FT85" i="53"/>
  <c r="FT124" i="53"/>
  <c r="H92" i="53"/>
  <c r="FP92" i="53"/>
  <c r="FP135" i="53"/>
  <c r="H135" i="53"/>
  <c r="FS119" i="53"/>
  <c r="FT87" i="53"/>
  <c r="H669" i="53"/>
  <c r="FP669" i="53"/>
  <c r="FP667" i="53"/>
  <c r="H667" i="53"/>
  <c r="FP650" i="53"/>
  <c r="H650" i="53"/>
  <c r="FS635" i="53"/>
  <c r="FS632" i="53"/>
  <c r="FT615" i="53"/>
  <c r="FS609" i="53"/>
  <c r="H594" i="53"/>
  <c r="FP594" i="53"/>
  <c r="FS579" i="53"/>
  <c r="FP585" i="53"/>
  <c r="H585" i="53"/>
  <c r="FS555" i="53"/>
  <c r="FT551" i="53"/>
  <c r="FT545" i="53"/>
  <c r="FS549" i="53"/>
  <c r="FT516" i="53"/>
  <c r="FT518" i="53"/>
  <c r="FS487" i="53"/>
  <c r="FP489" i="53"/>
  <c r="H489" i="53"/>
  <c r="FT463" i="53"/>
  <c r="H466" i="53"/>
  <c r="FP466" i="53"/>
  <c r="FP472" i="53"/>
  <c r="H472" i="53"/>
  <c r="H438" i="53"/>
  <c r="FP438" i="53"/>
  <c r="FS437" i="53"/>
  <c r="FS416" i="53"/>
  <c r="FP419" i="53"/>
  <c r="H419" i="53"/>
  <c r="H384" i="53"/>
  <c r="FP384" i="53"/>
  <c r="H387" i="53"/>
  <c r="FP387" i="53"/>
  <c r="FT355" i="53"/>
  <c r="H394" i="53"/>
  <c r="FP394" i="53"/>
  <c r="FS401" i="53"/>
  <c r="FT369" i="53"/>
  <c r="FS336" i="53"/>
  <c r="FT339" i="53"/>
  <c r="H307" i="53"/>
  <c r="FP307" i="53"/>
  <c r="H342" i="53"/>
  <c r="FP342" i="53"/>
  <c r="FS278" i="53"/>
  <c r="FT317" i="53"/>
  <c r="FS285" i="53"/>
  <c r="H227" i="53"/>
  <c r="FP227" i="53"/>
  <c r="FT266" i="53"/>
  <c r="FS234" i="53"/>
  <c r="H237" i="53"/>
  <c r="FP237" i="53"/>
  <c r="H205" i="53"/>
  <c r="FP205" i="53"/>
  <c r="FP244" i="53"/>
  <c r="H244" i="53"/>
  <c r="FT180" i="53"/>
  <c r="H148" i="53"/>
  <c r="FP148" i="53"/>
  <c r="FS183" i="53"/>
  <c r="FT186" i="53"/>
  <c r="H154" i="53"/>
  <c r="FP154" i="53"/>
  <c r="FT193" i="53"/>
  <c r="FP145" i="53"/>
  <c r="H145" i="53"/>
  <c r="FT118" i="53"/>
  <c r="H125" i="53"/>
  <c r="FP125" i="53"/>
  <c r="FT116" i="53"/>
  <c r="H84" i="53"/>
  <c r="FP84" i="53"/>
  <c r="FP111" i="53"/>
  <c r="H111" i="53"/>
  <c r="FW663" i="53"/>
  <c r="FY663" i="53"/>
  <c r="FW627" i="53"/>
  <c r="FY627" i="53"/>
  <c r="FW599" i="53"/>
  <c r="FY599" i="53"/>
  <c r="FW557" i="53"/>
  <c r="FY557" i="53"/>
  <c r="FW542" i="53"/>
  <c r="FY542" i="53"/>
  <c r="FY512" i="53"/>
  <c r="FW512" i="53"/>
  <c r="FW483" i="53"/>
  <c r="FY483" i="53"/>
  <c r="FY424" i="53"/>
  <c r="FW424" i="53"/>
  <c r="FW398" i="53"/>
  <c r="FY398" i="53"/>
  <c r="FW349" i="53"/>
  <c r="FY349" i="53"/>
  <c r="FW290" i="53"/>
  <c r="FY290" i="53"/>
  <c r="FW241" i="53"/>
  <c r="FY241" i="53"/>
  <c r="FW174" i="53"/>
  <c r="FY174" i="53"/>
  <c r="FW112" i="53"/>
  <c r="FY112" i="53"/>
  <c r="FW114" i="53"/>
  <c r="FY114" i="53"/>
  <c r="FW204" i="53"/>
  <c r="FY204" i="53"/>
  <c r="FW304" i="53"/>
  <c r="FY304" i="53"/>
  <c r="FY329" i="53"/>
  <c r="FW329" i="53"/>
  <c r="FY435" i="53"/>
  <c r="FW435" i="53"/>
  <c r="FW94" i="53"/>
  <c r="FY94" i="53"/>
  <c r="FW238" i="53"/>
  <c r="FY238" i="53"/>
  <c r="FY244" i="53"/>
  <c r="FW244" i="53"/>
  <c r="FW340" i="53"/>
  <c r="FY340" i="53"/>
  <c r="FW458" i="53"/>
  <c r="FY458" i="53"/>
  <c r="FY126" i="53"/>
  <c r="FW126" i="53"/>
  <c r="FY153" i="53"/>
  <c r="FW153" i="53"/>
  <c r="FW266" i="53"/>
  <c r="FY266" i="53"/>
  <c r="FW352" i="53"/>
  <c r="FY352" i="53"/>
  <c r="FW427" i="53"/>
  <c r="FY427" i="53"/>
  <c r="FW121" i="53"/>
  <c r="FY121" i="53"/>
  <c r="FW184" i="53"/>
  <c r="FY184" i="53"/>
  <c r="FW316" i="53"/>
  <c r="FY316" i="53"/>
  <c r="FW447" i="53"/>
  <c r="FY447" i="53"/>
  <c r="FY590" i="53"/>
  <c r="FW590" i="53"/>
  <c r="FY549" i="53"/>
  <c r="FW549" i="53"/>
  <c r="FW562" i="53"/>
  <c r="FY562" i="53"/>
  <c r="FW568" i="53"/>
  <c r="FY568" i="53"/>
  <c r="FY659" i="53"/>
  <c r="FW659" i="53"/>
  <c r="FS675" i="53"/>
  <c r="FT673" i="53"/>
  <c r="H665" i="53"/>
  <c r="FP665" i="53"/>
  <c r="FP664" i="53"/>
  <c r="H664" i="53"/>
  <c r="H655" i="53"/>
  <c r="FP655" i="53"/>
  <c r="FS644" i="53"/>
  <c r="H642" i="53"/>
  <c r="FP642" i="53"/>
  <c r="FT639" i="53"/>
  <c r="H625" i="53"/>
  <c r="FP625" i="53"/>
  <c r="H620" i="53"/>
  <c r="FP620" i="53"/>
  <c r="FP630" i="53"/>
  <c r="H630" i="53"/>
  <c r="FT619" i="53"/>
  <c r="FS618" i="53"/>
  <c r="FP613" i="53"/>
  <c r="H613" i="53"/>
  <c r="FT598" i="53"/>
  <c r="H597" i="53"/>
  <c r="FP597" i="53"/>
  <c r="FT596" i="53"/>
  <c r="FT583" i="53"/>
  <c r="FP589" i="53"/>
  <c r="H589" i="53"/>
  <c r="FT574" i="53"/>
  <c r="FS559" i="53"/>
  <c r="H562" i="53"/>
  <c r="FP562" i="53"/>
  <c r="H569" i="53"/>
  <c r="FP569" i="53"/>
  <c r="H552" i="53"/>
  <c r="FP552" i="53"/>
  <c r="FS538" i="53"/>
  <c r="FT522" i="53"/>
  <c r="FT553" i="53"/>
  <c r="FT540" i="53"/>
  <c r="H524" i="53"/>
  <c r="FP524" i="53"/>
  <c r="FP519" i="53"/>
  <c r="H519" i="53"/>
  <c r="FS504" i="53"/>
  <c r="FT488" i="53"/>
  <c r="H491" i="53"/>
  <c r="FP491" i="53"/>
  <c r="FS510" i="53"/>
  <c r="FT494" i="53"/>
  <c r="FS493" i="53"/>
  <c r="FT483" i="53"/>
  <c r="FS467" i="53"/>
  <c r="FT470" i="53"/>
  <c r="H454" i="53"/>
  <c r="FP454" i="53"/>
  <c r="FT477" i="53"/>
  <c r="FS476" i="53"/>
  <c r="FT460" i="53"/>
  <c r="FT442" i="53"/>
  <c r="H441" i="53"/>
  <c r="FP441" i="53"/>
  <c r="FS425" i="53"/>
  <c r="FS449" i="53"/>
  <c r="FT420" i="53"/>
  <c r="FP439" i="53"/>
  <c r="H439" i="53"/>
  <c r="FS423" i="53"/>
  <c r="FT388" i="53"/>
  <c r="H372" i="53"/>
  <c r="FP372" i="53"/>
  <c r="FS356" i="53"/>
  <c r="FT391" i="53"/>
  <c r="FS375" i="53"/>
  <c r="H359" i="53"/>
  <c r="FP359" i="53"/>
  <c r="FT398" i="53"/>
  <c r="H382" i="53"/>
  <c r="FP382" i="53"/>
  <c r="FS366" i="53"/>
  <c r="FP405" i="53"/>
  <c r="H405" i="53"/>
  <c r="FS389" i="53"/>
  <c r="FT373" i="53"/>
  <c r="H340" i="53"/>
  <c r="FP340" i="53"/>
  <c r="FT324" i="53"/>
  <c r="FS308" i="53"/>
  <c r="FS343" i="53"/>
  <c r="FT327" i="53"/>
  <c r="H311" i="53"/>
  <c r="FP311" i="53"/>
  <c r="FS279" i="53"/>
  <c r="H330" i="53"/>
  <c r="FP330" i="53"/>
  <c r="FS314" i="53"/>
  <c r="FT282" i="53"/>
  <c r="FP337" i="53"/>
  <c r="H337" i="53"/>
  <c r="FT321" i="53"/>
  <c r="FS289" i="53"/>
  <c r="FT276" i="53"/>
  <c r="FT263" i="53"/>
  <c r="H231" i="53"/>
  <c r="FP231" i="53"/>
  <c r="FS215" i="53"/>
  <c r="FS270" i="53"/>
  <c r="H238" i="53"/>
  <c r="FP238" i="53"/>
  <c r="FT222" i="53"/>
  <c r="FT273" i="53"/>
  <c r="H241" i="53"/>
  <c r="FP241" i="53"/>
  <c r="FS225" i="53"/>
  <c r="FT209" i="53"/>
  <c r="FT248" i="53"/>
  <c r="FP232" i="53"/>
  <c r="H232" i="53"/>
  <c r="FS216" i="53"/>
  <c r="H184" i="53"/>
  <c r="FP184" i="53"/>
  <c r="FS168" i="53"/>
  <c r="FT152" i="53"/>
  <c r="H187" i="53"/>
  <c r="FP187" i="53"/>
  <c r="FS171" i="53"/>
  <c r="FT155" i="53"/>
  <c r="H190" i="53"/>
  <c r="FP190" i="53"/>
  <c r="FS174" i="53"/>
  <c r="FT158" i="53"/>
  <c r="FP197" i="53"/>
  <c r="H197" i="53"/>
  <c r="FS181" i="53"/>
  <c r="FT165" i="53"/>
  <c r="FP136" i="53"/>
  <c r="H136" i="53"/>
  <c r="FS122" i="53"/>
  <c r="FT106" i="53"/>
  <c r="H129" i="53"/>
  <c r="FP129" i="53"/>
  <c r="FT113" i="53"/>
  <c r="FS97" i="53"/>
  <c r="H120" i="53"/>
  <c r="FP120" i="53"/>
  <c r="FS104" i="53"/>
  <c r="FT88" i="53"/>
  <c r="FT115" i="53"/>
  <c r="FP99" i="53"/>
  <c r="H99" i="53"/>
  <c r="FS83" i="53"/>
  <c r="FP676" i="53"/>
  <c r="H676" i="53"/>
  <c r="FS663" i="53"/>
  <c r="FT659" i="53"/>
  <c r="FS640" i="53"/>
  <c r="FP637" i="53"/>
  <c r="H637" i="53"/>
  <c r="FS631" i="53"/>
  <c r="FS614" i="53"/>
  <c r="FT599" i="53"/>
  <c r="H593" i="53"/>
  <c r="FP593" i="53"/>
  <c r="H586" i="53"/>
  <c r="FP586" i="53"/>
  <c r="FP572" i="53"/>
  <c r="H572" i="53"/>
  <c r="FS558" i="53"/>
  <c r="H534" i="53"/>
  <c r="FP534" i="53"/>
  <c r="FT529" i="53"/>
  <c r="FT536" i="53"/>
  <c r="FT500" i="53"/>
  <c r="FT503" i="53"/>
  <c r="FS506" i="53"/>
  <c r="H479" i="53"/>
  <c r="FP479" i="53"/>
  <c r="FT482" i="53"/>
  <c r="FT450" i="53"/>
  <c r="FP456" i="53"/>
  <c r="H456" i="53"/>
  <c r="H422" i="53"/>
  <c r="FP422" i="53"/>
  <c r="FS421" i="53"/>
  <c r="FT435" i="53"/>
  <c r="FT400" i="53"/>
  <c r="H368" i="53"/>
  <c r="FP368" i="53"/>
  <c r="H371" i="53"/>
  <c r="FP371" i="53"/>
  <c r="FT410" i="53"/>
  <c r="H378" i="53"/>
  <c r="FP378" i="53"/>
  <c r="FS385" i="53"/>
  <c r="FT353" i="53"/>
  <c r="FS320" i="53"/>
  <c r="FT323" i="53"/>
  <c r="H291" i="53"/>
  <c r="FP291" i="53"/>
  <c r="H326" i="53"/>
  <c r="FP326" i="53"/>
  <c r="FP333" i="53"/>
  <c r="H333" i="53"/>
  <c r="FT301" i="53"/>
  <c r="FT275" i="53"/>
  <c r="H211" i="53"/>
  <c r="FP211" i="53"/>
  <c r="FT250" i="53"/>
  <c r="FS218" i="53"/>
  <c r="H221" i="53"/>
  <c r="FP221" i="53"/>
  <c r="FT260" i="53"/>
  <c r="FP228" i="53"/>
  <c r="H228" i="53"/>
  <c r="FT164" i="53"/>
  <c r="H199" i="53"/>
  <c r="FP199" i="53"/>
  <c r="FS167" i="53"/>
  <c r="FT170" i="53"/>
  <c r="H138" i="53"/>
  <c r="FP138" i="53"/>
  <c r="FT161" i="53"/>
  <c r="FS102" i="53"/>
  <c r="FT86" i="53"/>
  <c r="H109" i="53"/>
  <c r="FP109" i="53"/>
  <c r="FT100" i="53"/>
  <c r="FT127" i="53"/>
  <c r="FP95" i="53"/>
  <c r="H95" i="53"/>
  <c r="FY668" i="53"/>
  <c r="FW668" i="53"/>
  <c r="FY636" i="53"/>
  <c r="FW636" i="53"/>
  <c r="FY597" i="53"/>
  <c r="FW597" i="53"/>
  <c r="FW569" i="53"/>
  <c r="FY569" i="53"/>
  <c r="FW520" i="53"/>
  <c r="FY520" i="53"/>
  <c r="FY494" i="53"/>
  <c r="FW494" i="53"/>
  <c r="FY457" i="53"/>
  <c r="FW457" i="53"/>
  <c r="FW436" i="53"/>
  <c r="FY436" i="53"/>
  <c r="FW410" i="53"/>
  <c r="FY410" i="53"/>
  <c r="FW373" i="53"/>
  <c r="FY373" i="53"/>
  <c r="FW302" i="53"/>
  <c r="FY302" i="53"/>
  <c r="FW253" i="53"/>
  <c r="FY253" i="53"/>
  <c r="FW186" i="53"/>
  <c r="FY186" i="53"/>
  <c r="FW124" i="53"/>
  <c r="FY124" i="53"/>
  <c r="FW82" i="53"/>
  <c r="FY82" i="53"/>
  <c r="FY156" i="53"/>
  <c r="FW156" i="53"/>
  <c r="FW311" i="53"/>
  <c r="FY311" i="53"/>
  <c r="FY317" i="53"/>
  <c r="FW317" i="53"/>
  <c r="FW421" i="53"/>
  <c r="FY421" i="53"/>
  <c r="FY545" i="53"/>
  <c r="FW545" i="53"/>
  <c r="FY192" i="53"/>
  <c r="FW192" i="53"/>
  <c r="FW232" i="53"/>
  <c r="FY232" i="53"/>
  <c r="FW292" i="53"/>
  <c r="FY292" i="53"/>
  <c r="FW423" i="53"/>
  <c r="FY423" i="53"/>
  <c r="FY102" i="53"/>
  <c r="FW102" i="53"/>
  <c r="FY141" i="53"/>
  <c r="FW141" i="53"/>
  <c r="FW218" i="53"/>
  <c r="FY218" i="53"/>
  <c r="FW379" i="53"/>
  <c r="FY379" i="53"/>
  <c r="FY409" i="53"/>
  <c r="FW409" i="53"/>
  <c r="FW109" i="53"/>
  <c r="FY109" i="53"/>
  <c r="FW191" i="53"/>
  <c r="FY191" i="53"/>
  <c r="FW315" i="53"/>
  <c r="FY315" i="53"/>
  <c r="FW441" i="53"/>
  <c r="FY441" i="53"/>
  <c r="FW579" i="53"/>
  <c r="FY579" i="53"/>
  <c r="FW617" i="53"/>
  <c r="FY617" i="53"/>
  <c r="FY651" i="53"/>
  <c r="FW651" i="53"/>
  <c r="FY554" i="53"/>
  <c r="FW554" i="53"/>
  <c r="FY665" i="53"/>
  <c r="FW665" i="53"/>
  <c r="FW671" i="53"/>
  <c r="FY671" i="53"/>
  <c r="FY638" i="53"/>
  <c r="FW638" i="53"/>
  <c r="FW608" i="53"/>
  <c r="FY608" i="53"/>
  <c r="FW584" i="53"/>
  <c r="FY584" i="53"/>
  <c r="FW532" i="53"/>
  <c r="FY532" i="53"/>
  <c r="FW506" i="53"/>
  <c r="FY506" i="53"/>
  <c r="FW469" i="53"/>
  <c r="FY469" i="53"/>
  <c r="FY448" i="53"/>
  <c r="FW448" i="53"/>
  <c r="FY422" i="53"/>
  <c r="FW422" i="53"/>
  <c r="FW358" i="53"/>
  <c r="FY358" i="53"/>
  <c r="FW314" i="53"/>
  <c r="FY314" i="53"/>
  <c r="FW265" i="53"/>
  <c r="FY265" i="53"/>
  <c r="FW198" i="53"/>
  <c r="FY198" i="53"/>
  <c r="FW205" i="53"/>
  <c r="FY205" i="53"/>
  <c r="FW89" i="53"/>
  <c r="FY89" i="53"/>
  <c r="FW187" i="53"/>
  <c r="FY187" i="53"/>
  <c r="FW275" i="53"/>
  <c r="FY275" i="53"/>
  <c r="FY305" i="53"/>
  <c r="FW305" i="53"/>
  <c r="FY392" i="53"/>
  <c r="FW392" i="53"/>
  <c r="FW489" i="53"/>
  <c r="FY489" i="53"/>
  <c r="FY144" i="53"/>
  <c r="FW144" i="53"/>
  <c r="FW220" i="53"/>
  <c r="FY220" i="53"/>
  <c r="FW307" i="53"/>
  <c r="FY307" i="53"/>
  <c r="FY361" i="53"/>
  <c r="FW361" i="53"/>
  <c r="FW541" i="53"/>
  <c r="FY541" i="53"/>
  <c r="FW180" i="53"/>
  <c r="FY180" i="53"/>
  <c r="FY193" i="53"/>
  <c r="FW193" i="53"/>
  <c r="FW328" i="53"/>
  <c r="FY328" i="53"/>
  <c r="FW397" i="53"/>
  <c r="FY397" i="53"/>
  <c r="FY537" i="53"/>
  <c r="FW537" i="53"/>
  <c r="FW143" i="53"/>
  <c r="FY143" i="53"/>
  <c r="FW271" i="53"/>
  <c r="FY271" i="53"/>
  <c r="FY388" i="53"/>
  <c r="FW388" i="53"/>
  <c r="FY539" i="53"/>
  <c r="FW539" i="53"/>
  <c r="FY677" i="53"/>
  <c r="FW677" i="53"/>
  <c r="FY620" i="53"/>
  <c r="FW620" i="53"/>
  <c r="FY678" i="53"/>
  <c r="FW678" i="53"/>
  <c r="FY657" i="53"/>
  <c r="FW657" i="53"/>
  <c r="FS678" i="53"/>
  <c r="FT671" i="53"/>
  <c r="FP670" i="53"/>
  <c r="H670" i="53"/>
  <c r="FP661" i="53"/>
  <c r="H661" i="53"/>
  <c r="FS656" i="53"/>
  <c r="FP658" i="53"/>
  <c r="H658" i="53"/>
  <c r="FS647" i="53"/>
  <c r="FS636" i="53"/>
  <c r="FT638" i="53"/>
  <c r="FT628" i="53"/>
  <c r="H627" i="53"/>
  <c r="FP627" i="53"/>
  <c r="FT622" i="53"/>
  <c r="FT611" i="53"/>
  <c r="FS610" i="53"/>
  <c r="H605" i="53"/>
  <c r="FP605" i="53"/>
  <c r="H590" i="53"/>
  <c r="FP590" i="53"/>
  <c r="FS604" i="53"/>
  <c r="FS591" i="53"/>
  <c r="FT575" i="53"/>
  <c r="FT582" i="53"/>
  <c r="FS581" i="53"/>
  <c r="FS570" i="53"/>
  <c r="FT554" i="53"/>
  <c r="FS561" i="53"/>
  <c r="FS546" i="53"/>
  <c r="FT530" i="53"/>
  <c r="FS541" i="53"/>
  <c r="H548" i="53"/>
  <c r="FP548" i="53"/>
  <c r="FS532" i="53"/>
  <c r="FS543" i="53"/>
  <c r="FT512" i="53"/>
  <c r="H496" i="53"/>
  <c r="FP496" i="53"/>
  <c r="H515" i="53"/>
  <c r="FP515" i="53"/>
  <c r="H520" i="53"/>
  <c r="FP520" i="53"/>
  <c r="H502" i="53"/>
  <c r="FP502" i="53"/>
  <c r="FS517" i="53"/>
  <c r="H485" i="53"/>
  <c r="FP485" i="53"/>
  <c r="FT475" i="53"/>
  <c r="FS459" i="53"/>
  <c r="FT462" i="53"/>
  <c r="FT486" i="53"/>
  <c r="FT469" i="53"/>
  <c r="FP468" i="53"/>
  <c r="H468" i="53"/>
  <c r="FS452" i="53"/>
  <c r="FS434" i="53"/>
  <c r="FS433" i="53"/>
  <c r="FT417" i="53"/>
  <c r="FT444" i="53"/>
  <c r="FS447" i="53"/>
  <c r="FT431" i="53"/>
  <c r="FP415" i="53"/>
  <c r="H415" i="53"/>
  <c r="H380" i="53"/>
  <c r="FP380" i="53"/>
  <c r="FS364" i="53"/>
  <c r="FT348" i="53"/>
  <c r="H383" i="53"/>
  <c r="FP383" i="53"/>
  <c r="FT367" i="53"/>
  <c r="FS351" i="53"/>
  <c r="H390" i="53"/>
  <c r="FP390" i="53"/>
  <c r="FS374" i="53"/>
  <c r="FT358" i="53"/>
  <c r="FP397" i="53"/>
  <c r="H397" i="53"/>
  <c r="FS381" i="53"/>
  <c r="FT365" i="53"/>
  <c r="FS332" i="53"/>
  <c r="H316" i="53"/>
  <c r="FP316" i="53"/>
  <c r="FT300" i="53"/>
  <c r="FT335" i="53"/>
  <c r="H319" i="53"/>
  <c r="FP319" i="53"/>
  <c r="FS303" i="53"/>
  <c r="H338" i="53"/>
  <c r="FP338" i="53"/>
  <c r="FS322" i="53"/>
  <c r="FT306" i="53"/>
  <c r="FT344" i="53"/>
  <c r="FT329" i="53"/>
  <c r="FS313" i="53"/>
  <c r="FP281" i="53"/>
  <c r="H281" i="53"/>
  <c r="FS271" i="53"/>
  <c r="FT255" i="53"/>
  <c r="H223" i="53"/>
  <c r="FP223" i="53"/>
  <c r="FS207" i="53"/>
  <c r="FS262" i="53"/>
  <c r="H230" i="53"/>
  <c r="FP230" i="53"/>
  <c r="FT214" i="53"/>
  <c r="FS265" i="53"/>
  <c r="FT233" i="53"/>
  <c r="H217" i="53"/>
  <c r="FP217" i="53"/>
  <c r="FT272" i="53"/>
  <c r="FP240" i="53"/>
  <c r="H240" i="53"/>
  <c r="FS224" i="53"/>
  <c r="FT208" i="53"/>
  <c r="FS176" i="53"/>
  <c r="FT160" i="53"/>
  <c r="H144" i="53"/>
  <c r="FP144" i="53"/>
  <c r="FS179" i="53"/>
  <c r="FT163" i="53"/>
  <c r="H147" i="53"/>
  <c r="FP147" i="53"/>
  <c r="FS182" i="53"/>
  <c r="FT166" i="53"/>
  <c r="H150" i="53"/>
  <c r="FP150" i="53"/>
  <c r="FS189" i="53"/>
  <c r="FT173" i="53"/>
  <c r="FP157" i="53"/>
  <c r="H157" i="53"/>
  <c r="H130" i="53"/>
  <c r="FP130" i="53"/>
  <c r="FS114" i="53"/>
  <c r="FT98" i="53"/>
  <c r="H121" i="53"/>
  <c r="FP121" i="53"/>
  <c r="FT105" i="53"/>
  <c r="FS89" i="53"/>
  <c r="FS112" i="53"/>
  <c r="FT96" i="53"/>
  <c r="H80" i="53"/>
  <c r="FP80" i="53"/>
  <c r="FP107" i="53"/>
  <c r="H107" i="53"/>
  <c r="FS91" i="53"/>
  <c r="FW670" i="53"/>
  <c r="FY670" i="53"/>
  <c r="FW643" i="53"/>
  <c r="FY643" i="53"/>
  <c r="FW621" i="53"/>
  <c r="FY621" i="53"/>
  <c r="FY580" i="53"/>
  <c r="FW580" i="53"/>
  <c r="FW528" i="53"/>
  <c r="FY528" i="53"/>
  <c r="FY502" i="53"/>
  <c r="FW502" i="53"/>
  <c r="FY465" i="53"/>
  <c r="FW465" i="53"/>
  <c r="FW444" i="53"/>
  <c r="FY444" i="53"/>
  <c r="FW418" i="53"/>
  <c r="FY418" i="53"/>
  <c r="FW354" i="53"/>
  <c r="FY354" i="53"/>
  <c r="FW310" i="53"/>
  <c r="FY310" i="53"/>
  <c r="FW261" i="53"/>
  <c r="FY261" i="53"/>
  <c r="FW194" i="53"/>
  <c r="FY194" i="53"/>
  <c r="FW132" i="53"/>
  <c r="FY132" i="53"/>
  <c r="FW85" i="53"/>
  <c r="FY85" i="53"/>
  <c r="FW203" i="53"/>
  <c r="FY203" i="53"/>
  <c r="FW283" i="53"/>
  <c r="FY283" i="53"/>
  <c r="FW309" i="53"/>
  <c r="FY309" i="53"/>
  <c r="FY408" i="53"/>
  <c r="FW408" i="53"/>
  <c r="FW505" i="53"/>
  <c r="FY505" i="53"/>
  <c r="FY160" i="53"/>
  <c r="FW160" i="53"/>
  <c r="FY224" i="53"/>
  <c r="FW224" i="53"/>
  <c r="FW331" i="53"/>
  <c r="FY331" i="53"/>
  <c r="FW417" i="53"/>
  <c r="FY417" i="53"/>
  <c r="FW133" i="53"/>
  <c r="FY133" i="53"/>
  <c r="FW196" i="53"/>
  <c r="FY196" i="53"/>
  <c r="FY197" i="53"/>
  <c r="FW197" i="53"/>
  <c r="FW347" i="53"/>
  <c r="FY347" i="53"/>
  <c r="FW401" i="53"/>
  <c r="FY401" i="53"/>
  <c r="FW101" i="53"/>
  <c r="FY101" i="53"/>
  <c r="FW159" i="53"/>
  <c r="FY159" i="53"/>
  <c r="FW287" i="53"/>
  <c r="FY287" i="53"/>
  <c r="FY404" i="53"/>
  <c r="FW404" i="53"/>
  <c r="FY570" i="53"/>
  <c r="FW570" i="53"/>
  <c r="FW564" i="53"/>
  <c r="FY564" i="53"/>
  <c r="FW639" i="53"/>
  <c r="FY639" i="53"/>
  <c r="FY531" i="53"/>
  <c r="FW531" i="53"/>
  <c r="FY661" i="53"/>
  <c r="FW661" i="53"/>
  <c r="FP677" i="53"/>
  <c r="H677" i="53"/>
  <c r="FT674" i="53"/>
  <c r="FS666" i="53"/>
  <c r="FP660" i="53"/>
  <c r="H660" i="53"/>
  <c r="FS652" i="53"/>
  <c r="FT654" i="53"/>
  <c r="FP646" i="53"/>
  <c r="H646" i="53"/>
  <c r="FP645" i="53"/>
  <c r="H645" i="53"/>
  <c r="FT643" i="53"/>
  <c r="FT624" i="53"/>
  <c r="FS634" i="53"/>
  <c r="FP621" i="53"/>
  <c r="H621" i="53"/>
  <c r="FS607" i="53"/>
  <c r="FP617" i="53"/>
  <c r="H617" i="53"/>
  <c r="FS606" i="53"/>
  <c r="FT601" i="53"/>
  <c r="FT600" i="53"/>
  <c r="FS588" i="53"/>
  <c r="H571" i="53"/>
  <c r="FP571" i="53"/>
  <c r="FT578" i="53"/>
  <c r="FS577" i="53"/>
  <c r="FT566" i="53"/>
  <c r="H550" i="53"/>
  <c r="FP550" i="53"/>
  <c r="FS557" i="53"/>
  <c r="H542" i="53"/>
  <c r="FP542" i="53"/>
  <c r="FS526" i="53"/>
  <c r="H537" i="53"/>
  <c r="FP537" i="53"/>
  <c r="FT544" i="53"/>
  <c r="H528" i="53"/>
  <c r="FP528" i="53"/>
  <c r="FP539" i="53"/>
  <c r="H539" i="53"/>
  <c r="FS508" i="53"/>
  <c r="FT492" i="53"/>
  <c r="FS511" i="53"/>
  <c r="FS514" i="53"/>
  <c r="FT498" i="53"/>
  <c r="FS513" i="53"/>
  <c r="FP484" i="53"/>
  <c r="H484" i="53"/>
  <c r="H471" i="53"/>
  <c r="FP471" i="53"/>
  <c r="FT455" i="53"/>
  <c r="FT458" i="53"/>
  <c r="FS481" i="53"/>
  <c r="FT465" i="53"/>
  <c r="FT464" i="53"/>
  <c r="FT446" i="53"/>
  <c r="H430" i="53"/>
  <c r="FP430" i="53"/>
  <c r="H429" i="53"/>
  <c r="FP429" i="53"/>
  <c r="FS413" i="53"/>
  <c r="FS440" i="53"/>
  <c r="FP443" i="53"/>
  <c r="H443" i="53"/>
  <c r="FS427" i="53"/>
  <c r="FS408" i="53"/>
  <c r="FT376" i="53"/>
  <c r="H360" i="53"/>
  <c r="FP360" i="53"/>
  <c r="FS411" i="53"/>
  <c r="H379" i="53"/>
  <c r="FP379" i="53"/>
  <c r="FT363" i="53"/>
  <c r="FS347" i="53"/>
  <c r="H386" i="53"/>
  <c r="FP386" i="53"/>
  <c r="FS370" i="53"/>
  <c r="FT354" i="53"/>
  <c r="FP393" i="53"/>
  <c r="H393" i="53"/>
  <c r="FS377" i="53"/>
  <c r="FT361" i="53"/>
  <c r="H328" i="53"/>
  <c r="FP328" i="53"/>
  <c r="FT312" i="53"/>
  <c r="FS296" i="53"/>
  <c r="FT331" i="53"/>
  <c r="H315" i="53"/>
  <c r="FP315" i="53"/>
  <c r="FS299" i="53"/>
  <c r="FT334" i="53"/>
  <c r="H318" i="53"/>
  <c r="FP318" i="53"/>
  <c r="FS302" i="53"/>
  <c r="FP341" i="53"/>
  <c r="H341" i="53"/>
  <c r="FT325" i="53"/>
  <c r="FS309" i="53"/>
  <c r="FP277" i="53"/>
  <c r="H277" i="53"/>
  <c r="FT267" i="53"/>
  <c r="H251" i="53"/>
  <c r="FP251" i="53"/>
  <c r="FS219" i="53"/>
  <c r="FS274" i="53"/>
  <c r="H258" i="53"/>
  <c r="FP258" i="53"/>
  <c r="FT226" i="53"/>
  <c r="FS210" i="53"/>
  <c r="H261" i="53"/>
  <c r="FP261" i="53"/>
  <c r="FS229" i="53"/>
  <c r="FT213" i="53"/>
  <c r="FS268" i="53"/>
  <c r="FT236" i="53"/>
  <c r="FP220" i="53"/>
  <c r="H220" i="53"/>
  <c r="FT204" i="53"/>
  <c r="H172" i="53"/>
  <c r="FP172" i="53"/>
  <c r="FS156" i="53"/>
  <c r="FT140" i="53"/>
  <c r="H175" i="53"/>
  <c r="FP175" i="53"/>
  <c r="FS159" i="53"/>
  <c r="FT143" i="53"/>
  <c r="H178" i="53"/>
  <c r="FP178" i="53"/>
  <c r="FS162" i="53"/>
  <c r="FT146" i="53"/>
  <c r="FP185" i="53"/>
  <c r="H185" i="53"/>
  <c r="FS169" i="53"/>
  <c r="FT153" i="53"/>
  <c r="H126" i="53"/>
  <c r="FP126" i="53"/>
  <c r="FS110" i="53"/>
  <c r="FT94" i="53"/>
  <c r="H117" i="53"/>
  <c r="FP117" i="53"/>
  <c r="FT101" i="53"/>
  <c r="FS85" i="53"/>
  <c r="H108" i="53"/>
  <c r="FP108" i="53"/>
  <c r="FS92" i="53"/>
  <c r="FS135" i="53"/>
  <c r="FT103" i="53"/>
  <c r="FP87" i="53"/>
  <c r="H87" i="53"/>
  <c r="FS669" i="53"/>
  <c r="FT651" i="53"/>
  <c r="FS650" i="53"/>
  <c r="FT635" i="53"/>
  <c r="FP626" i="53"/>
  <c r="H626" i="53"/>
  <c r="H615" i="53"/>
  <c r="FP615" i="53"/>
  <c r="FT609" i="53"/>
  <c r="FP592" i="53"/>
  <c r="H592" i="53"/>
  <c r="FT579" i="53"/>
  <c r="FT585" i="53"/>
  <c r="H565" i="53"/>
  <c r="FP565" i="53"/>
  <c r="FP551" i="53"/>
  <c r="H551" i="53"/>
  <c r="FS545" i="53"/>
  <c r="FT547" i="53"/>
  <c r="H516" i="53"/>
  <c r="FP516" i="53"/>
  <c r="FS518" i="53"/>
  <c r="FT490" i="53"/>
  <c r="FT489" i="53"/>
  <c r="FS463" i="53"/>
  <c r="FS473" i="53"/>
  <c r="FS472" i="53"/>
  <c r="FS438" i="53"/>
  <c r="FS448" i="53"/>
  <c r="FT416" i="53"/>
  <c r="FS419" i="53"/>
  <c r="FS352" i="53"/>
  <c r="FT387" i="53"/>
  <c r="FS355" i="53"/>
  <c r="FS362" i="53"/>
  <c r="FT401" i="53"/>
  <c r="FP369" i="53"/>
  <c r="H369" i="53"/>
  <c r="H304" i="53"/>
  <c r="FP304" i="53"/>
  <c r="H339" i="53"/>
  <c r="FP339" i="53"/>
  <c r="FS307" i="53"/>
  <c r="FS310" i="53"/>
  <c r="FT278" i="53"/>
  <c r="FS317" i="53"/>
  <c r="H259" i="53"/>
  <c r="FP259" i="53"/>
  <c r="FS227" i="53"/>
  <c r="FS266" i="53"/>
  <c r="H269" i="53"/>
  <c r="FP269" i="53"/>
  <c r="FS237" i="53"/>
  <c r="FS205" i="53"/>
  <c r="FS212" i="53"/>
  <c r="H180" i="53"/>
  <c r="FP180" i="53"/>
  <c r="FS148" i="53"/>
  <c r="FT151" i="53"/>
  <c r="H186" i="53"/>
  <c r="FP186" i="53"/>
  <c r="FS154" i="53"/>
  <c r="FP177" i="53"/>
  <c r="H177" i="53"/>
  <c r="FS145" i="53"/>
  <c r="H118" i="53"/>
  <c r="FP118" i="53"/>
  <c r="FT93" i="53"/>
  <c r="H116" i="53"/>
  <c r="FP116" i="53"/>
  <c r="FS84" i="53"/>
  <c r="FS79" i="53"/>
  <c r="FW656" i="53"/>
  <c r="FY656" i="53"/>
  <c r="FW625" i="53"/>
  <c r="FY625" i="53"/>
  <c r="FY586" i="53"/>
  <c r="FW586" i="53"/>
  <c r="FW572" i="53"/>
  <c r="FY572" i="53"/>
  <c r="FW526" i="53"/>
  <c r="FY526" i="53"/>
  <c r="FY496" i="53"/>
  <c r="FW496" i="53"/>
  <c r="FY467" i="53"/>
  <c r="FW467" i="53"/>
  <c r="FY446" i="53"/>
  <c r="FW446" i="53"/>
  <c r="FW382" i="53"/>
  <c r="FY382" i="53"/>
  <c r="FW338" i="53"/>
  <c r="FY338" i="53"/>
  <c r="FW335" i="53"/>
  <c r="FY335" i="53"/>
  <c r="FW225" i="53"/>
  <c r="FY225" i="53"/>
  <c r="FW158" i="53"/>
  <c r="FY158" i="53"/>
  <c r="FY96" i="53"/>
  <c r="FW96" i="53"/>
  <c r="FY115" i="53"/>
  <c r="FW115" i="53"/>
  <c r="FW258" i="53"/>
  <c r="FY258" i="53"/>
  <c r="FY281" i="53"/>
  <c r="FW281" i="53"/>
  <c r="FW355" i="53"/>
  <c r="FY355" i="53"/>
  <c r="FW456" i="53"/>
  <c r="FY456" i="53"/>
  <c r="FW136" i="53"/>
  <c r="FY136" i="53"/>
  <c r="FY231" i="53"/>
  <c r="FW231" i="53"/>
  <c r="FY260" i="53"/>
  <c r="FW260" i="53"/>
  <c r="FW383" i="53"/>
  <c r="FY383" i="53"/>
  <c r="FY480" i="53"/>
  <c r="FW480" i="53"/>
  <c r="FW147" i="53"/>
  <c r="FY147" i="53"/>
  <c r="FY169" i="53"/>
  <c r="FW169" i="53"/>
  <c r="FY267" i="53"/>
  <c r="FW267" i="53"/>
  <c r="FW353" i="53"/>
  <c r="FY353" i="53"/>
  <c r="FY464" i="53"/>
  <c r="FW464" i="53"/>
  <c r="FW95" i="53"/>
  <c r="FY95" i="53"/>
  <c r="FW246" i="53"/>
  <c r="FY246" i="53"/>
  <c r="FW375" i="53"/>
  <c r="FY375" i="53"/>
  <c r="FW495" i="53"/>
  <c r="FY495" i="53"/>
  <c r="FW609" i="53"/>
  <c r="FY609" i="53"/>
  <c r="FW575" i="53"/>
  <c r="FY575" i="53"/>
  <c r="FY624" i="53"/>
  <c r="FW624" i="53"/>
  <c r="FY604" i="53"/>
  <c r="FW604" i="53"/>
  <c r="FP675" i="53"/>
  <c r="H675" i="53"/>
  <c r="FP672" i="53"/>
  <c r="H672" i="53"/>
  <c r="FT665" i="53"/>
  <c r="FT664" i="53"/>
  <c r="FP657" i="53"/>
  <c r="H657" i="53"/>
  <c r="H644" i="53"/>
  <c r="FP644" i="53"/>
  <c r="FT642" i="53"/>
  <c r="FT641" i="53"/>
  <c r="FS625" i="53"/>
  <c r="FT620" i="53"/>
  <c r="FT616" i="53"/>
  <c r="FP619" i="53"/>
  <c r="H619" i="53"/>
  <c r="FT618" i="53"/>
  <c r="H603" i="53"/>
  <c r="FP603" i="53"/>
  <c r="H598" i="53"/>
  <c r="FP598" i="53"/>
  <c r="FS597" i="53"/>
  <c r="FS584" i="53"/>
  <c r="H583" i="53"/>
  <c r="FP583" i="53"/>
  <c r="FS589" i="53"/>
  <c r="FP573" i="53"/>
  <c r="H573" i="53"/>
  <c r="H559" i="53"/>
  <c r="FP559" i="53"/>
  <c r="FS562" i="53"/>
  <c r="FP568" i="53"/>
  <c r="H568" i="53"/>
  <c r="FT552" i="53"/>
  <c r="FT538" i="53"/>
  <c r="H533" i="53"/>
  <c r="FP533" i="53"/>
  <c r="FS553" i="53"/>
  <c r="H540" i="53"/>
  <c r="FP540" i="53"/>
  <c r="FP535" i="53"/>
  <c r="H535" i="53"/>
  <c r="FS519" i="53"/>
  <c r="FT504" i="53"/>
  <c r="H507" i="53"/>
  <c r="FP507" i="53"/>
  <c r="FT491" i="53"/>
  <c r="FT510" i="53"/>
  <c r="FS509" i="53"/>
  <c r="FP493" i="53"/>
  <c r="H493" i="53"/>
  <c r="FS483" i="53"/>
  <c r="H451" i="53"/>
  <c r="FP451" i="53"/>
  <c r="H470" i="53"/>
  <c r="FP470" i="53"/>
  <c r="FS454" i="53"/>
  <c r="H461" i="53"/>
  <c r="FP461" i="53"/>
  <c r="FT476" i="53"/>
  <c r="FP460" i="53"/>
  <c r="H460" i="53"/>
  <c r="H426" i="53"/>
  <c r="FP426" i="53"/>
  <c r="FS441" i="53"/>
  <c r="FT425" i="53"/>
  <c r="FT436" i="53"/>
  <c r="H420" i="53"/>
  <c r="FP420" i="53"/>
  <c r="FS439" i="53"/>
  <c r="FT404" i="53"/>
  <c r="H388" i="53"/>
  <c r="FP388" i="53"/>
  <c r="FS372" i="53"/>
  <c r="FT407" i="53"/>
  <c r="FS391" i="53"/>
  <c r="H375" i="53"/>
  <c r="FP375" i="53"/>
  <c r="FP412" i="53"/>
  <c r="H412" i="53"/>
  <c r="H398" i="53"/>
  <c r="FP398" i="53"/>
  <c r="FS382" i="53"/>
  <c r="FT350" i="53"/>
  <c r="FS405" i="53"/>
  <c r="FT389" i="53"/>
  <c r="FP357" i="53"/>
  <c r="H357" i="53"/>
  <c r="FT340" i="53"/>
  <c r="FS324" i="53"/>
  <c r="H292" i="53"/>
  <c r="FP292" i="53"/>
  <c r="FT343" i="53"/>
  <c r="H327" i="53"/>
  <c r="FP327" i="53"/>
  <c r="FS295" i="53"/>
  <c r="FT279" i="53"/>
  <c r="FS330" i="53"/>
  <c r="FT298" i="53"/>
  <c r="H282" i="53"/>
  <c r="FP282" i="53"/>
  <c r="FT337" i="53"/>
  <c r="FS305" i="53"/>
  <c r="FP289" i="53"/>
  <c r="H289" i="53"/>
  <c r="FS276" i="53"/>
  <c r="H247" i="53"/>
  <c r="FP247" i="53"/>
  <c r="FS231" i="53"/>
  <c r="FT215" i="53"/>
  <c r="H254" i="53"/>
  <c r="FP254" i="53"/>
  <c r="FT238" i="53"/>
  <c r="FS222" i="53"/>
  <c r="H257" i="53"/>
  <c r="FP257" i="53"/>
  <c r="FS241" i="53"/>
  <c r="FT225" i="53"/>
  <c r="FT264" i="53"/>
  <c r="FP248" i="53"/>
  <c r="H248" i="53"/>
  <c r="FS232" i="53"/>
  <c r="H200" i="53"/>
  <c r="FP200" i="53"/>
  <c r="FS184" i="53"/>
  <c r="FT168" i="53"/>
  <c r="H203" i="53"/>
  <c r="FP203" i="53"/>
  <c r="FS187" i="53"/>
  <c r="FT171" i="53"/>
  <c r="H139" i="53"/>
  <c r="FP139" i="53"/>
  <c r="FS190" i="53"/>
  <c r="FT174" i="53"/>
  <c r="H142" i="53"/>
  <c r="FP142" i="53"/>
  <c r="FS197" i="53"/>
  <c r="FT181" i="53"/>
  <c r="FP149" i="53"/>
  <c r="H149" i="53"/>
  <c r="FS136" i="53"/>
  <c r="FT122" i="53"/>
  <c r="H90" i="53"/>
  <c r="FP90" i="53"/>
  <c r="FT129" i="53"/>
  <c r="FS113" i="53"/>
  <c r="H81" i="53"/>
  <c r="FP81" i="53"/>
  <c r="FS120" i="53"/>
  <c r="FT104" i="53"/>
  <c r="FT131" i="53"/>
  <c r="FP115" i="53"/>
  <c r="H115" i="53"/>
  <c r="FS99" i="53"/>
  <c r="FS676" i="53"/>
  <c r="FT663" i="53"/>
  <c r="FS653" i="53"/>
  <c r="FT640" i="53"/>
  <c r="FS637" i="53"/>
  <c r="FS612" i="53"/>
  <c r="FT614" i="53"/>
  <c r="FS599" i="53"/>
  <c r="H580" i="53"/>
  <c r="FP580" i="53"/>
  <c r="FT586" i="53"/>
  <c r="FS572" i="53"/>
  <c r="FS564" i="53"/>
  <c r="FS534" i="53"/>
  <c r="FS529" i="53"/>
  <c r="FT531" i="53"/>
  <c r="H500" i="53"/>
  <c r="FP500" i="53"/>
  <c r="FS503" i="53"/>
  <c r="FP505" i="53"/>
  <c r="H505" i="53"/>
  <c r="FT479" i="53"/>
  <c r="H482" i="53"/>
  <c r="FP482" i="53"/>
  <c r="FS457" i="53"/>
  <c r="FS456" i="53"/>
  <c r="FS422" i="53"/>
  <c r="FS432" i="53"/>
  <c r="FP435" i="53"/>
  <c r="H435" i="53"/>
  <c r="H400" i="53"/>
  <c r="FP400" i="53"/>
  <c r="H403" i="53"/>
  <c r="FP403" i="53"/>
  <c r="FT371" i="53"/>
  <c r="H410" i="53"/>
  <c r="FP410" i="53"/>
  <c r="FS346" i="53"/>
  <c r="FT385" i="53"/>
  <c r="FP353" i="53"/>
  <c r="H353" i="53"/>
  <c r="H288" i="53"/>
  <c r="FP288" i="53"/>
  <c r="H323" i="53"/>
  <c r="FP323" i="53"/>
  <c r="FS291" i="53"/>
  <c r="FS294" i="53"/>
  <c r="FT333" i="53"/>
  <c r="FS301" i="53"/>
  <c r="H243" i="53"/>
  <c r="FP243" i="53"/>
  <c r="FS211" i="53"/>
  <c r="FS250" i="53"/>
  <c r="H253" i="53"/>
  <c r="FP253" i="53"/>
  <c r="FS221" i="53"/>
  <c r="FP260" i="53"/>
  <c r="H260" i="53"/>
  <c r="FT196" i="53"/>
  <c r="H164" i="53"/>
  <c r="FP164" i="53"/>
  <c r="FS199" i="53"/>
  <c r="FT202" i="53"/>
  <c r="H170" i="53"/>
  <c r="FP170" i="53"/>
  <c r="FS138" i="53"/>
  <c r="FS134" i="53"/>
  <c r="FT102" i="53"/>
  <c r="H86" i="53"/>
  <c r="FP86" i="53"/>
  <c r="FT132" i="53"/>
  <c r="H100" i="53"/>
  <c r="FP100" i="53"/>
  <c r="FP127" i="53"/>
  <c r="H127" i="53"/>
  <c r="FW660" i="53"/>
  <c r="FY660" i="53"/>
  <c r="FY623" i="53"/>
  <c r="FW623" i="53"/>
  <c r="FY595" i="53"/>
  <c r="FW595" i="53"/>
  <c r="FY567" i="53"/>
  <c r="FW567" i="53"/>
  <c r="FY538" i="53"/>
  <c r="FW538" i="53"/>
  <c r="FY508" i="53"/>
  <c r="FW508" i="53"/>
  <c r="FY479" i="53"/>
  <c r="FW479" i="53"/>
  <c r="FW420" i="53"/>
  <c r="FY420" i="53"/>
  <c r="FW394" i="53"/>
  <c r="FY394" i="53"/>
  <c r="FY414" i="53"/>
  <c r="FW414" i="53"/>
  <c r="FW286" i="53"/>
  <c r="FY286" i="53"/>
  <c r="FW237" i="53"/>
  <c r="FY237" i="53"/>
  <c r="FW170" i="53"/>
  <c r="FY170" i="53"/>
  <c r="FW108" i="53"/>
  <c r="FY108" i="53"/>
  <c r="FY122" i="53"/>
  <c r="FW122" i="53"/>
  <c r="FW210" i="53"/>
  <c r="FY210" i="53"/>
  <c r="FW320" i="53"/>
  <c r="FY320" i="53"/>
  <c r="FY333" i="53"/>
  <c r="FW333" i="53"/>
  <c r="FW462" i="53"/>
  <c r="FY462" i="53"/>
  <c r="FW134" i="53"/>
  <c r="FY134" i="53"/>
  <c r="FW254" i="53"/>
  <c r="FY254" i="53"/>
  <c r="FW248" i="53"/>
  <c r="FY248" i="53"/>
  <c r="FY345" i="53"/>
  <c r="FW345" i="53"/>
  <c r="FW474" i="53"/>
  <c r="FY474" i="53"/>
  <c r="FY99" i="53"/>
  <c r="FW99" i="53"/>
  <c r="FY157" i="53"/>
  <c r="FW157" i="53"/>
  <c r="FY219" i="53"/>
  <c r="FW219" i="53"/>
  <c r="FW368" i="53"/>
  <c r="FY368" i="53"/>
  <c r="FW443" i="53"/>
  <c r="FY443" i="53"/>
  <c r="FW125" i="53"/>
  <c r="FY125" i="53"/>
  <c r="FW200" i="53"/>
  <c r="FY200" i="53"/>
  <c r="FW332" i="53"/>
  <c r="FY332" i="53"/>
  <c r="FW466" i="53"/>
  <c r="FY466" i="53"/>
  <c r="FW602" i="53"/>
  <c r="FY602" i="53"/>
  <c r="FW550" i="53"/>
  <c r="FY550" i="53"/>
  <c r="FY587" i="53"/>
  <c r="FW587" i="53"/>
  <c r="FY571" i="53"/>
  <c r="FW571" i="53"/>
  <c r="FH58" i="40"/>
  <c r="EZ58" i="40"/>
  <c r="ER58" i="40"/>
  <c r="EJ58" i="40"/>
  <c r="EB58" i="40"/>
  <c r="DT58" i="40"/>
  <c r="DL58" i="40"/>
  <c r="DD58" i="40"/>
  <c r="CV58" i="40"/>
  <c r="CN58" i="40"/>
  <c r="CF58" i="40"/>
  <c r="BX58" i="40"/>
  <c r="BP58" i="40"/>
  <c r="BH58" i="40"/>
  <c r="AZ58" i="40"/>
  <c r="AR58" i="40"/>
  <c r="AJ58" i="40"/>
  <c r="AB58" i="40"/>
  <c r="T58" i="40"/>
  <c r="L58" i="40"/>
  <c r="D58" i="40"/>
  <c r="C34" i="40"/>
  <c r="C33" i="40"/>
  <c r="FX100" i="53" l="1"/>
  <c r="FR100" i="53"/>
  <c r="FV100" i="53"/>
  <c r="FX170" i="53"/>
  <c r="FR170" i="53"/>
  <c r="FV170" i="53"/>
  <c r="FV164" i="53"/>
  <c r="FX164" i="53"/>
  <c r="FR164" i="53"/>
  <c r="FX260" i="53"/>
  <c r="FR260" i="53"/>
  <c r="FV260" i="53"/>
  <c r="FR323" i="53"/>
  <c r="FV323" i="53"/>
  <c r="FX323" i="53"/>
  <c r="FX410" i="53"/>
  <c r="FR410" i="53"/>
  <c r="FV410" i="53"/>
  <c r="FX435" i="53"/>
  <c r="FR435" i="53"/>
  <c r="FV435" i="53"/>
  <c r="FX149" i="53"/>
  <c r="FR149" i="53"/>
  <c r="FV149" i="53"/>
  <c r="FR327" i="53"/>
  <c r="FV327" i="53"/>
  <c r="FX327" i="53"/>
  <c r="FX357" i="53"/>
  <c r="FR357" i="53"/>
  <c r="FV357" i="53"/>
  <c r="FR412" i="53"/>
  <c r="FX412" i="53"/>
  <c r="FV412" i="53"/>
  <c r="FX461" i="53"/>
  <c r="FR461" i="53"/>
  <c r="FV461" i="53"/>
  <c r="FX573" i="53"/>
  <c r="FR573" i="53"/>
  <c r="FV573" i="53"/>
  <c r="FV603" i="53"/>
  <c r="FX603" i="53"/>
  <c r="FR603" i="53"/>
  <c r="FR619" i="53"/>
  <c r="FX619" i="53"/>
  <c r="FV619" i="53"/>
  <c r="FX116" i="53"/>
  <c r="FR116" i="53"/>
  <c r="FV116" i="53"/>
  <c r="FR339" i="53"/>
  <c r="FV339" i="53"/>
  <c r="FX339" i="53"/>
  <c r="FX592" i="53"/>
  <c r="FR592" i="53"/>
  <c r="FV592" i="53"/>
  <c r="FX185" i="53"/>
  <c r="FR185" i="53"/>
  <c r="FV185" i="53"/>
  <c r="FX261" i="53"/>
  <c r="FR261" i="53"/>
  <c r="FV261" i="53"/>
  <c r="FR258" i="53"/>
  <c r="FV258" i="53"/>
  <c r="FX258" i="53"/>
  <c r="FV251" i="53"/>
  <c r="FX251" i="53"/>
  <c r="FR251" i="53"/>
  <c r="FX277" i="53"/>
  <c r="FR277" i="53"/>
  <c r="FV277" i="53"/>
  <c r="FX341" i="53"/>
  <c r="FR341" i="53"/>
  <c r="FV341" i="53"/>
  <c r="FX393" i="53"/>
  <c r="FR393" i="53"/>
  <c r="FV393" i="53"/>
  <c r="FX443" i="53"/>
  <c r="FR443" i="53"/>
  <c r="FV443" i="53"/>
  <c r="FR484" i="53"/>
  <c r="FV484" i="53"/>
  <c r="FX484" i="53"/>
  <c r="FX539" i="53"/>
  <c r="FR539" i="53"/>
  <c r="FV539" i="53"/>
  <c r="FR537" i="53"/>
  <c r="FV537" i="53"/>
  <c r="FX537" i="53"/>
  <c r="FX646" i="53"/>
  <c r="FR646" i="53"/>
  <c r="FV646" i="53"/>
  <c r="FX660" i="53"/>
  <c r="FV660" i="53"/>
  <c r="FR660" i="53"/>
  <c r="FX677" i="53"/>
  <c r="FR677" i="53"/>
  <c r="FV677" i="53"/>
  <c r="FX80" i="53"/>
  <c r="FR80" i="53"/>
  <c r="FV80" i="53"/>
  <c r="FX150" i="53"/>
  <c r="FR150" i="53"/>
  <c r="FV150" i="53"/>
  <c r="FR147" i="53"/>
  <c r="FV147" i="53"/>
  <c r="FX147" i="53"/>
  <c r="FV144" i="53"/>
  <c r="FX144" i="53"/>
  <c r="FR144" i="53"/>
  <c r="FR319" i="53"/>
  <c r="FV319" i="53"/>
  <c r="FX319" i="53"/>
  <c r="FV316" i="53"/>
  <c r="FX316" i="53"/>
  <c r="FR316" i="53"/>
  <c r="FX415" i="53"/>
  <c r="FR415" i="53"/>
  <c r="FV415" i="53"/>
  <c r="FX520" i="53"/>
  <c r="FR520" i="53"/>
  <c r="FV520" i="53"/>
  <c r="FV496" i="53"/>
  <c r="FX496" i="53"/>
  <c r="FR496" i="53"/>
  <c r="FX605" i="53"/>
  <c r="FV605" i="53"/>
  <c r="FR605" i="53"/>
  <c r="FV658" i="53"/>
  <c r="FX658" i="53"/>
  <c r="FR658" i="53"/>
  <c r="FR109" i="53"/>
  <c r="FV109" i="53"/>
  <c r="FX109" i="53"/>
  <c r="FX333" i="53"/>
  <c r="FR333" i="53"/>
  <c r="FV333" i="53"/>
  <c r="FR371" i="53"/>
  <c r="FV371" i="53"/>
  <c r="FX371" i="53"/>
  <c r="FV534" i="53"/>
  <c r="FX534" i="53"/>
  <c r="FR534" i="53"/>
  <c r="FV572" i="53"/>
  <c r="FX572" i="53"/>
  <c r="FR572" i="53"/>
  <c r="FX337" i="53"/>
  <c r="FR337" i="53"/>
  <c r="FV337" i="53"/>
  <c r="FV340" i="53"/>
  <c r="FX340" i="53"/>
  <c r="FR340" i="53"/>
  <c r="FX439" i="53"/>
  <c r="FR439" i="53"/>
  <c r="FV439" i="53"/>
  <c r="FR441" i="53"/>
  <c r="FV441" i="53"/>
  <c r="FX441" i="53"/>
  <c r="FX524" i="53"/>
  <c r="FR524" i="53"/>
  <c r="FV524" i="53"/>
  <c r="FX569" i="53"/>
  <c r="FR569" i="53"/>
  <c r="FV569" i="53"/>
  <c r="FX642" i="53"/>
  <c r="FV642" i="53"/>
  <c r="FR642" i="53"/>
  <c r="FX111" i="53"/>
  <c r="FR111" i="53"/>
  <c r="FV111" i="53"/>
  <c r="FR125" i="53"/>
  <c r="FV125" i="53"/>
  <c r="FX125" i="53"/>
  <c r="FX145" i="53"/>
  <c r="FR145" i="53"/>
  <c r="FV145" i="53"/>
  <c r="FR307" i="53"/>
  <c r="FV307" i="53"/>
  <c r="FX307" i="53"/>
  <c r="FX472" i="53"/>
  <c r="FR472" i="53"/>
  <c r="FV472" i="53"/>
  <c r="FR594" i="53"/>
  <c r="FV594" i="53"/>
  <c r="FX594" i="53"/>
  <c r="FX92" i="53"/>
  <c r="FR92" i="53"/>
  <c r="FV92" i="53"/>
  <c r="FR101" i="53"/>
  <c r="FV101" i="53"/>
  <c r="FX101" i="53"/>
  <c r="FV110" i="53"/>
  <c r="FX110" i="53"/>
  <c r="FR110" i="53"/>
  <c r="FX162" i="53"/>
  <c r="FR162" i="53"/>
  <c r="FV162" i="53"/>
  <c r="FR159" i="53"/>
  <c r="FV159" i="53"/>
  <c r="FX159" i="53"/>
  <c r="FV156" i="53"/>
  <c r="FX156" i="53"/>
  <c r="FR156" i="53"/>
  <c r="FX325" i="53"/>
  <c r="FR325" i="53"/>
  <c r="FV325" i="53"/>
  <c r="FX377" i="53"/>
  <c r="FR377" i="53"/>
  <c r="FV377" i="53"/>
  <c r="FX427" i="53"/>
  <c r="FR427" i="53"/>
  <c r="FV427" i="53"/>
  <c r="FV413" i="53"/>
  <c r="FX413" i="53"/>
  <c r="FR413" i="53"/>
  <c r="FX523" i="53"/>
  <c r="FR523" i="53"/>
  <c r="FV523" i="53"/>
  <c r="FV652" i="53"/>
  <c r="FX652" i="53"/>
  <c r="FR652" i="53"/>
  <c r="FR105" i="53"/>
  <c r="FV105" i="53"/>
  <c r="FX105" i="53"/>
  <c r="FV114" i="53"/>
  <c r="FX114" i="53"/>
  <c r="FR114" i="53"/>
  <c r="FR214" i="53"/>
  <c r="FV214" i="53"/>
  <c r="FX214" i="53"/>
  <c r="FV207" i="53"/>
  <c r="FX207" i="53"/>
  <c r="FR207" i="53"/>
  <c r="FV271" i="53"/>
  <c r="FX271" i="53"/>
  <c r="FR271" i="53"/>
  <c r="FX322" i="53"/>
  <c r="FR322" i="53"/>
  <c r="FV322" i="53"/>
  <c r="FV475" i="53"/>
  <c r="FX475" i="53"/>
  <c r="FR475" i="53"/>
  <c r="FX532" i="53"/>
  <c r="FR532" i="53"/>
  <c r="FV532" i="53"/>
  <c r="FR604" i="53"/>
  <c r="FX604" i="53"/>
  <c r="FV604" i="53"/>
  <c r="FR450" i="53"/>
  <c r="FV450" i="53"/>
  <c r="FX450" i="53"/>
  <c r="FX506" i="53"/>
  <c r="FR506" i="53"/>
  <c r="FV506" i="53"/>
  <c r="FV612" i="53"/>
  <c r="FX612" i="53"/>
  <c r="FR612" i="53"/>
  <c r="FR295" i="53"/>
  <c r="FV295" i="53"/>
  <c r="FX295" i="53"/>
  <c r="FV538" i="53"/>
  <c r="FX538" i="53"/>
  <c r="FR538" i="53"/>
  <c r="FX310" i="53"/>
  <c r="FR310" i="53"/>
  <c r="FV310" i="53"/>
  <c r="FV352" i="53"/>
  <c r="FX352" i="53"/>
  <c r="FR352" i="53"/>
  <c r="FV463" i="53"/>
  <c r="FX463" i="53"/>
  <c r="FR463" i="53"/>
  <c r="FR545" i="53"/>
  <c r="FV545" i="53"/>
  <c r="FX545" i="53"/>
  <c r="FX609" i="53"/>
  <c r="FR609" i="53"/>
  <c r="FV609" i="53"/>
  <c r="FR635" i="53"/>
  <c r="FV635" i="53"/>
  <c r="FX635" i="53"/>
  <c r="FX153" i="53"/>
  <c r="FR153" i="53"/>
  <c r="FV153" i="53"/>
  <c r="FR204" i="53"/>
  <c r="FV204" i="53"/>
  <c r="FX204" i="53"/>
  <c r="FX309" i="53"/>
  <c r="FR309" i="53"/>
  <c r="FV309" i="53"/>
  <c r="FX354" i="53"/>
  <c r="FR354" i="53"/>
  <c r="FV354" i="53"/>
  <c r="FR347" i="53"/>
  <c r="FV347" i="53"/>
  <c r="FX347" i="53"/>
  <c r="FV411" i="53"/>
  <c r="FX411" i="53"/>
  <c r="FR411" i="53"/>
  <c r="FX465" i="53"/>
  <c r="FR465" i="53"/>
  <c r="FV465" i="53"/>
  <c r="FX577" i="53"/>
  <c r="FR577" i="53"/>
  <c r="FV577" i="53"/>
  <c r="FR643" i="53"/>
  <c r="FX643" i="53"/>
  <c r="FV643" i="53"/>
  <c r="FX654" i="53"/>
  <c r="FR654" i="53"/>
  <c r="FV654" i="53"/>
  <c r="FR89" i="53"/>
  <c r="FV89" i="53"/>
  <c r="FX89" i="53"/>
  <c r="FV98" i="53"/>
  <c r="FX98" i="53"/>
  <c r="FR98" i="53"/>
  <c r="FR262" i="53"/>
  <c r="FV262" i="53"/>
  <c r="FX262" i="53"/>
  <c r="FV255" i="53"/>
  <c r="FX255" i="53"/>
  <c r="FR255" i="53"/>
  <c r="FX306" i="53"/>
  <c r="FR306" i="53"/>
  <c r="FV306" i="53"/>
  <c r="FX358" i="53"/>
  <c r="FR358" i="53"/>
  <c r="FV358" i="53"/>
  <c r="FR351" i="53"/>
  <c r="FV351" i="53"/>
  <c r="FX351" i="53"/>
  <c r="FV348" i="53"/>
  <c r="FX348" i="53"/>
  <c r="FR348" i="53"/>
  <c r="FX444" i="53"/>
  <c r="FR444" i="53"/>
  <c r="FV444" i="53"/>
  <c r="FV418" i="53"/>
  <c r="FX418" i="53"/>
  <c r="FR418" i="53"/>
  <c r="FR478" i="53"/>
  <c r="FV478" i="53"/>
  <c r="FX478" i="53"/>
  <c r="FR570" i="53"/>
  <c r="FX570" i="53"/>
  <c r="FV570" i="53"/>
  <c r="FV591" i="53"/>
  <c r="FX591" i="53"/>
  <c r="FR591" i="53"/>
  <c r="FX647" i="53"/>
  <c r="FR647" i="53"/>
  <c r="FV647" i="53"/>
  <c r="FX202" i="53"/>
  <c r="FR202" i="53"/>
  <c r="FV202" i="53"/>
  <c r="FV196" i="53"/>
  <c r="FX196" i="53"/>
  <c r="FR196" i="53"/>
  <c r="FV320" i="53"/>
  <c r="FX320" i="53"/>
  <c r="FR320" i="53"/>
  <c r="FX531" i="53"/>
  <c r="FR531" i="53"/>
  <c r="FV531" i="53"/>
  <c r="FX131" i="53"/>
  <c r="FR131" i="53"/>
  <c r="FV131" i="53"/>
  <c r="FX264" i="53"/>
  <c r="FR264" i="53"/>
  <c r="FV264" i="53"/>
  <c r="FX298" i="53"/>
  <c r="FR298" i="53"/>
  <c r="FV298" i="53"/>
  <c r="FX343" i="53"/>
  <c r="FV343" i="53"/>
  <c r="FR343" i="53"/>
  <c r="FV404" i="53"/>
  <c r="FX404" i="53"/>
  <c r="FR404" i="53"/>
  <c r="FX436" i="53"/>
  <c r="FR436" i="53"/>
  <c r="FV436" i="53"/>
  <c r="FX476" i="53"/>
  <c r="FR476" i="53"/>
  <c r="FV476" i="53"/>
  <c r="FR641" i="53"/>
  <c r="FX641" i="53"/>
  <c r="FV641" i="53"/>
  <c r="FV673" i="53"/>
  <c r="FX673" i="53"/>
  <c r="FR673" i="53"/>
  <c r="FX193" i="53"/>
  <c r="FR193" i="53"/>
  <c r="FV193" i="53"/>
  <c r="FX278" i="53"/>
  <c r="FR278" i="53"/>
  <c r="FV278" i="53"/>
  <c r="FR579" i="53"/>
  <c r="FV579" i="53"/>
  <c r="FX579" i="53"/>
  <c r="FR651" i="53"/>
  <c r="FV651" i="53"/>
  <c r="FX651" i="53"/>
  <c r="FX334" i="53"/>
  <c r="FR334" i="53"/>
  <c r="FV334" i="53"/>
  <c r="FR331" i="53"/>
  <c r="FV331" i="53"/>
  <c r="FX331" i="53"/>
  <c r="FV376" i="53"/>
  <c r="FX376" i="53"/>
  <c r="FR376" i="53"/>
  <c r="FR445" i="53"/>
  <c r="FV445" i="53"/>
  <c r="FX445" i="53"/>
  <c r="FR458" i="53"/>
  <c r="FV458" i="53"/>
  <c r="FX458" i="53"/>
  <c r="FV492" i="53"/>
  <c r="FX492" i="53"/>
  <c r="FR492" i="53"/>
  <c r="FX623" i="53"/>
  <c r="FR623" i="53"/>
  <c r="FV623" i="53"/>
  <c r="FX233" i="53"/>
  <c r="FR233" i="53"/>
  <c r="FV233" i="53"/>
  <c r="FX344" i="53"/>
  <c r="FR344" i="53"/>
  <c r="FV344" i="53"/>
  <c r="FR335" i="53"/>
  <c r="FV335" i="53"/>
  <c r="FX335" i="53"/>
  <c r="FV332" i="53"/>
  <c r="FX332" i="53"/>
  <c r="FR332" i="53"/>
  <c r="FX431" i="53"/>
  <c r="FR431" i="53"/>
  <c r="FV431" i="53"/>
  <c r="FR417" i="53"/>
  <c r="FV417" i="53"/>
  <c r="FX417" i="53"/>
  <c r="FV512" i="53"/>
  <c r="FX512" i="53"/>
  <c r="FR512" i="53"/>
  <c r="FR554" i="53"/>
  <c r="FV554" i="53"/>
  <c r="FX554" i="53"/>
  <c r="FX633" i="53"/>
  <c r="FV633" i="53"/>
  <c r="FR633" i="53"/>
  <c r="FX353" i="53"/>
  <c r="FR353" i="53"/>
  <c r="FV353" i="53"/>
  <c r="FV400" i="53"/>
  <c r="FX400" i="53"/>
  <c r="FR400" i="53"/>
  <c r="FR482" i="53"/>
  <c r="FV482" i="53"/>
  <c r="FX482" i="53"/>
  <c r="FX505" i="53"/>
  <c r="FR505" i="53"/>
  <c r="FV505" i="53"/>
  <c r="FX398" i="53"/>
  <c r="FR398" i="53"/>
  <c r="FV398" i="53"/>
  <c r="FR375" i="53"/>
  <c r="FV375" i="53"/>
  <c r="FX375" i="53"/>
  <c r="FV451" i="53"/>
  <c r="FX451" i="53"/>
  <c r="FR451" i="53"/>
  <c r="FX493" i="53"/>
  <c r="FR493" i="53"/>
  <c r="FV493" i="53"/>
  <c r="FR507" i="53"/>
  <c r="FV507" i="53"/>
  <c r="FX507" i="53"/>
  <c r="FV559" i="53"/>
  <c r="FX559" i="53"/>
  <c r="FR559" i="53"/>
  <c r="FX657" i="53"/>
  <c r="FR657" i="53"/>
  <c r="FV657" i="53"/>
  <c r="FX672" i="53"/>
  <c r="FR672" i="53"/>
  <c r="FV672" i="53"/>
  <c r="FX186" i="53"/>
  <c r="FR186" i="53"/>
  <c r="FV186" i="53"/>
  <c r="FV180" i="53"/>
  <c r="FX180" i="53"/>
  <c r="FR180" i="53"/>
  <c r="FX369" i="53"/>
  <c r="FR369" i="53"/>
  <c r="FV369" i="53"/>
  <c r="FV516" i="53"/>
  <c r="FX516" i="53"/>
  <c r="FR516" i="53"/>
  <c r="FX626" i="53"/>
  <c r="FR626" i="53"/>
  <c r="FV626" i="53"/>
  <c r="FV430" i="53"/>
  <c r="FX430" i="53"/>
  <c r="FR430" i="53"/>
  <c r="FV471" i="53"/>
  <c r="FX471" i="53"/>
  <c r="FR471" i="53"/>
  <c r="FX528" i="53"/>
  <c r="FR528" i="53"/>
  <c r="FV528" i="53"/>
  <c r="FR621" i="53"/>
  <c r="FV621" i="53"/>
  <c r="FX621" i="53"/>
  <c r="FX157" i="53"/>
  <c r="FR157" i="53"/>
  <c r="FV157" i="53"/>
  <c r="FX217" i="53"/>
  <c r="FR217" i="53"/>
  <c r="FV217" i="53"/>
  <c r="FX338" i="53"/>
  <c r="FR338" i="53"/>
  <c r="FV338" i="53"/>
  <c r="FX390" i="53"/>
  <c r="FR390" i="53"/>
  <c r="FV390" i="53"/>
  <c r="FR383" i="53"/>
  <c r="FV383" i="53"/>
  <c r="FX383" i="53"/>
  <c r="FV380" i="53"/>
  <c r="FX380" i="53"/>
  <c r="FR380" i="53"/>
  <c r="FX468" i="53"/>
  <c r="FR468" i="53"/>
  <c r="FV468" i="53"/>
  <c r="FX548" i="53"/>
  <c r="FR548" i="53"/>
  <c r="FV548" i="53"/>
  <c r="FX627" i="53"/>
  <c r="FR627" i="53"/>
  <c r="FV627" i="53"/>
  <c r="FR670" i="53"/>
  <c r="FV670" i="53"/>
  <c r="FX670" i="53"/>
  <c r="FX95" i="53"/>
  <c r="FR95" i="53"/>
  <c r="FV95" i="53"/>
  <c r="FX138" i="53"/>
  <c r="FR138" i="53"/>
  <c r="FV138" i="53"/>
  <c r="FR199" i="53"/>
  <c r="FV199" i="53"/>
  <c r="FX199" i="53"/>
  <c r="FX228" i="53"/>
  <c r="FR228" i="53"/>
  <c r="FV228" i="53"/>
  <c r="FX326" i="53"/>
  <c r="FR326" i="53"/>
  <c r="FV326" i="53"/>
  <c r="FX378" i="53"/>
  <c r="FR378" i="53"/>
  <c r="FV378" i="53"/>
  <c r="FV479" i="53"/>
  <c r="FX479" i="53"/>
  <c r="FR479" i="53"/>
  <c r="FX586" i="53"/>
  <c r="FR586" i="53"/>
  <c r="FV586" i="53"/>
  <c r="FX637" i="53"/>
  <c r="FR637" i="53"/>
  <c r="FV637" i="53"/>
  <c r="FX99" i="53"/>
  <c r="FR99" i="53"/>
  <c r="FV99" i="53"/>
  <c r="FX120" i="53"/>
  <c r="FR120" i="53"/>
  <c r="FV120" i="53"/>
  <c r="FR129" i="53"/>
  <c r="FV129" i="53"/>
  <c r="FX129" i="53"/>
  <c r="FX190" i="53"/>
  <c r="FR190" i="53"/>
  <c r="FV190" i="53"/>
  <c r="FR187" i="53"/>
  <c r="FV187" i="53"/>
  <c r="FX187" i="53"/>
  <c r="FV184" i="53"/>
  <c r="FX184" i="53"/>
  <c r="FR184" i="53"/>
  <c r="FX232" i="53"/>
  <c r="FR232" i="53"/>
  <c r="FV232" i="53"/>
  <c r="FX241" i="53"/>
  <c r="FR241" i="53"/>
  <c r="FV241" i="53"/>
  <c r="FR238" i="53"/>
  <c r="FV238" i="53"/>
  <c r="FX238" i="53"/>
  <c r="FV231" i="53"/>
  <c r="FX231" i="53"/>
  <c r="FR231" i="53"/>
  <c r="FX405" i="53"/>
  <c r="FR405" i="53"/>
  <c r="FV405" i="53"/>
  <c r="FV625" i="53"/>
  <c r="FX625" i="53"/>
  <c r="FR625" i="53"/>
  <c r="FX84" i="53"/>
  <c r="FR84" i="53"/>
  <c r="FV84" i="53"/>
  <c r="FX237" i="53"/>
  <c r="FR237" i="53"/>
  <c r="FV237" i="53"/>
  <c r="FV227" i="53"/>
  <c r="FX227" i="53"/>
  <c r="FR227" i="53"/>
  <c r="FR387" i="53"/>
  <c r="FV387" i="53"/>
  <c r="FX387" i="53"/>
  <c r="FV438" i="53"/>
  <c r="FX438" i="53"/>
  <c r="FR438" i="53"/>
  <c r="FR466" i="53"/>
  <c r="FV466" i="53"/>
  <c r="FX466" i="53"/>
  <c r="FX489" i="53"/>
  <c r="FR489" i="53"/>
  <c r="FV489" i="53"/>
  <c r="FX667" i="53"/>
  <c r="FV667" i="53"/>
  <c r="FR667" i="53"/>
  <c r="FX169" i="53"/>
  <c r="FR169" i="53"/>
  <c r="FV169" i="53"/>
  <c r="FX245" i="53"/>
  <c r="FR245" i="53"/>
  <c r="FV245" i="53"/>
  <c r="FR242" i="53"/>
  <c r="FV242" i="53"/>
  <c r="FX242" i="53"/>
  <c r="FV235" i="53"/>
  <c r="FX235" i="53"/>
  <c r="FR235" i="53"/>
  <c r="FV408" i="53"/>
  <c r="FX408" i="53"/>
  <c r="FR408" i="53"/>
  <c r="FX557" i="53"/>
  <c r="FR557" i="53"/>
  <c r="FV557" i="53"/>
  <c r="FV674" i="53"/>
  <c r="FR674" i="53"/>
  <c r="FX674" i="53"/>
  <c r="FX91" i="53"/>
  <c r="FR91" i="53"/>
  <c r="FV91" i="53"/>
  <c r="FX128" i="53"/>
  <c r="FR128" i="53"/>
  <c r="FV128" i="53"/>
  <c r="FX198" i="53"/>
  <c r="FR198" i="53"/>
  <c r="FV198" i="53"/>
  <c r="FR195" i="53"/>
  <c r="FV195" i="53"/>
  <c r="FX195" i="53"/>
  <c r="FV192" i="53"/>
  <c r="FX192" i="53"/>
  <c r="FR192" i="53"/>
  <c r="FX224" i="53"/>
  <c r="FR224" i="53"/>
  <c r="FV224" i="53"/>
  <c r="FX329" i="53"/>
  <c r="FR329" i="53"/>
  <c r="FV329" i="53"/>
  <c r="FX381" i="53"/>
  <c r="FR381" i="53"/>
  <c r="FV381" i="53"/>
  <c r="FX374" i="53"/>
  <c r="FR374" i="53"/>
  <c r="FV374" i="53"/>
  <c r="FR367" i="53"/>
  <c r="FV367" i="53"/>
  <c r="FX367" i="53"/>
  <c r="FV364" i="53"/>
  <c r="FX364" i="53"/>
  <c r="FR364" i="53"/>
  <c r="FX452" i="53"/>
  <c r="FR452" i="53"/>
  <c r="FV452" i="53"/>
  <c r="FX486" i="53"/>
  <c r="FR486" i="53"/>
  <c r="FV486" i="53"/>
  <c r="FR499" i="53"/>
  <c r="FV499" i="53"/>
  <c r="FX499" i="53"/>
  <c r="FR662" i="53"/>
  <c r="FV662" i="53"/>
  <c r="FX662" i="53"/>
  <c r="FV134" i="53"/>
  <c r="FR134" i="53"/>
  <c r="FX134" i="53"/>
  <c r="FR167" i="53"/>
  <c r="FV167" i="53"/>
  <c r="FX167" i="53"/>
  <c r="FR250" i="53"/>
  <c r="FV250" i="53"/>
  <c r="FX250" i="53"/>
  <c r="FX432" i="53"/>
  <c r="FR432" i="53"/>
  <c r="FV432" i="53"/>
  <c r="FR558" i="53"/>
  <c r="FV558" i="53"/>
  <c r="FX558" i="53"/>
  <c r="FX314" i="53"/>
  <c r="FR314" i="53"/>
  <c r="FV314" i="53"/>
  <c r="FX366" i="53"/>
  <c r="FR366" i="53"/>
  <c r="FV366" i="53"/>
  <c r="FV356" i="53"/>
  <c r="FX356" i="53"/>
  <c r="FR356" i="53"/>
  <c r="FV483" i="53"/>
  <c r="FX483" i="53"/>
  <c r="FR483" i="53"/>
  <c r="FX510" i="53"/>
  <c r="FR510" i="53"/>
  <c r="FV510" i="53"/>
  <c r="FV504" i="53"/>
  <c r="FX504" i="53"/>
  <c r="FR504" i="53"/>
  <c r="FV584" i="53"/>
  <c r="FX584" i="53"/>
  <c r="FR584" i="53"/>
  <c r="FR93" i="53"/>
  <c r="FV93" i="53"/>
  <c r="FX93" i="53"/>
  <c r="FR183" i="53"/>
  <c r="FV183" i="53"/>
  <c r="FX183" i="53"/>
  <c r="FX212" i="53"/>
  <c r="FR212" i="53"/>
  <c r="FV212" i="53"/>
  <c r="FX448" i="53"/>
  <c r="FV448" i="53"/>
  <c r="FR448" i="53"/>
  <c r="FX473" i="53"/>
  <c r="FR473" i="53"/>
  <c r="FV473" i="53"/>
  <c r="FR518" i="53"/>
  <c r="FX518" i="53"/>
  <c r="FV518" i="53"/>
  <c r="FX229" i="53"/>
  <c r="FR229" i="53"/>
  <c r="FV229" i="53"/>
  <c r="FR226" i="53"/>
  <c r="FV226" i="53"/>
  <c r="FX226" i="53"/>
  <c r="FV219" i="53"/>
  <c r="FX219" i="53"/>
  <c r="FR219" i="53"/>
  <c r="FX361" i="53"/>
  <c r="FR361" i="53"/>
  <c r="FV361" i="53"/>
  <c r="FX513" i="53"/>
  <c r="FR513" i="53"/>
  <c r="FV513" i="53"/>
  <c r="FR511" i="53"/>
  <c r="FV511" i="53"/>
  <c r="FX511" i="53"/>
  <c r="FR607" i="53"/>
  <c r="FV607" i="53"/>
  <c r="FX607" i="53"/>
  <c r="FR666" i="53"/>
  <c r="FX666" i="53"/>
  <c r="FV666" i="53"/>
  <c r="FX112" i="53"/>
  <c r="FR112" i="53"/>
  <c r="FV112" i="53"/>
  <c r="FX182" i="53"/>
  <c r="FR182" i="53"/>
  <c r="FV182" i="53"/>
  <c r="FR179" i="53"/>
  <c r="FV179" i="53"/>
  <c r="FX179" i="53"/>
  <c r="FV176" i="53"/>
  <c r="FX176" i="53"/>
  <c r="FR176" i="53"/>
  <c r="FX208" i="53"/>
  <c r="FR208" i="53"/>
  <c r="FV208" i="53"/>
  <c r="FX272" i="53"/>
  <c r="FR272" i="53"/>
  <c r="FV272" i="53"/>
  <c r="FX313" i="53"/>
  <c r="FR313" i="53"/>
  <c r="FV313" i="53"/>
  <c r="FX365" i="53"/>
  <c r="FR365" i="53"/>
  <c r="FV365" i="53"/>
  <c r="FX469" i="53"/>
  <c r="FR469" i="53"/>
  <c r="FV469" i="53"/>
  <c r="FX527" i="53"/>
  <c r="FR527" i="53"/>
  <c r="FV527" i="53"/>
  <c r="FR541" i="53"/>
  <c r="FV541" i="53"/>
  <c r="FX541" i="53"/>
  <c r="FV576" i="53"/>
  <c r="FX576" i="53"/>
  <c r="FR576" i="53"/>
  <c r="FR218" i="53"/>
  <c r="FV218" i="53"/>
  <c r="FX218" i="53"/>
  <c r="FX536" i="53"/>
  <c r="FR536" i="53"/>
  <c r="FV536" i="53"/>
  <c r="FX564" i="53"/>
  <c r="FR564" i="53"/>
  <c r="FV564" i="53"/>
  <c r="FV631" i="53"/>
  <c r="FX631" i="53"/>
  <c r="FR631" i="53"/>
  <c r="FX88" i="53"/>
  <c r="FR88" i="53"/>
  <c r="FV88" i="53"/>
  <c r="FR97" i="53"/>
  <c r="FV97" i="53"/>
  <c r="FX97" i="53"/>
  <c r="FV106" i="53"/>
  <c r="FX106" i="53"/>
  <c r="FR106" i="53"/>
  <c r="FX158" i="53"/>
  <c r="FR158" i="53"/>
  <c r="FV158" i="53"/>
  <c r="FR155" i="53"/>
  <c r="FV155" i="53"/>
  <c r="FX155" i="53"/>
  <c r="FV152" i="53"/>
  <c r="FX152" i="53"/>
  <c r="FR152" i="53"/>
  <c r="FX209" i="53"/>
  <c r="FR209" i="53"/>
  <c r="FV209" i="53"/>
  <c r="FX273" i="53"/>
  <c r="FR273" i="53"/>
  <c r="FV273" i="53"/>
  <c r="FR270" i="53"/>
  <c r="FV270" i="53"/>
  <c r="FX270" i="53"/>
  <c r="FV263" i="53"/>
  <c r="FX263" i="53"/>
  <c r="FR263" i="53"/>
  <c r="FX305" i="53"/>
  <c r="FR305" i="53"/>
  <c r="FV305" i="53"/>
  <c r="FX350" i="53"/>
  <c r="FR350" i="53"/>
  <c r="FV350" i="53"/>
  <c r="FV442" i="53"/>
  <c r="FX442" i="53"/>
  <c r="FR442" i="53"/>
  <c r="FX553" i="53"/>
  <c r="FR553" i="53"/>
  <c r="FV553" i="53"/>
  <c r="FR639" i="53"/>
  <c r="FV639" i="53"/>
  <c r="FX639" i="53"/>
  <c r="FX401" i="53"/>
  <c r="FR401" i="53"/>
  <c r="FV401" i="53"/>
  <c r="FR487" i="53"/>
  <c r="FV487" i="53"/>
  <c r="FX487" i="53"/>
  <c r="FX547" i="53"/>
  <c r="FR547" i="53"/>
  <c r="FV547" i="53"/>
  <c r="FX103" i="53"/>
  <c r="FR103" i="53"/>
  <c r="FV103" i="53"/>
  <c r="FX124" i="53"/>
  <c r="FR124" i="53"/>
  <c r="FV124" i="53"/>
  <c r="FR133" i="53"/>
  <c r="FV133" i="53"/>
  <c r="FX133" i="53"/>
  <c r="FX194" i="53"/>
  <c r="FR194" i="53"/>
  <c r="FV194" i="53"/>
  <c r="FR191" i="53"/>
  <c r="FV191" i="53"/>
  <c r="FX191" i="53"/>
  <c r="FV188" i="53"/>
  <c r="FX188" i="53"/>
  <c r="FR188" i="53"/>
  <c r="FX236" i="53"/>
  <c r="FR236" i="53"/>
  <c r="FV236" i="53"/>
  <c r="FX402" i="53"/>
  <c r="FR402" i="53"/>
  <c r="FV402" i="53"/>
  <c r="FR395" i="53"/>
  <c r="FV395" i="53"/>
  <c r="FX395" i="53"/>
  <c r="FX464" i="53"/>
  <c r="FR464" i="53"/>
  <c r="FV464" i="53"/>
  <c r="FX544" i="53"/>
  <c r="FR544" i="53"/>
  <c r="FV544" i="53"/>
  <c r="FR566" i="53"/>
  <c r="FV566" i="53"/>
  <c r="FX566" i="53"/>
  <c r="FX600" i="53"/>
  <c r="FR600" i="53"/>
  <c r="FV600" i="53"/>
  <c r="FV629" i="53"/>
  <c r="FX629" i="53"/>
  <c r="FR629" i="53"/>
  <c r="FV82" i="53"/>
  <c r="FX82" i="53"/>
  <c r="FR82" i="53"/>
  <c r="FR246" i="53"/>
  <c r="FV246" i="53"/>
  <c r="FX246" i="53"/>
  <c r="FV239" i="53"/>
  <c r="FX239" i="53"/>
  <c r="FR239" i="53"/>
  <c r="FX406" i="53"/>
  <c r="FR406" i="53"/>
  <c r="FV406" i="53"/>
  <c r="FR399" i="53"/>
  <c r="FV399" i="53"/>
  <c r="FX399" i="53"/>
  <c r="FV396" i="53"/>
  <c r="FX396" i="53"/>
  <c r="FR396" i="53"/>
  <c r="FR462" i="53"/>
  <c r="FV462" i="53"/>
  <c r="FX462" i="53"/>
  <c r="FR525" i="53"/>
  <c r="FV525" i="53"/>
  <c r="FX525" i="53"/>
  <c r="FR611" i="53"/>
  <c r="FV611" i="53"/>
  <c r="FX611" i="53"/>
  <c r="FX649" i="53"/>
  <c r="FV649" i="53"/>
  <c r="FR649" i="53"/>
  <c r="FV671" i="53"/>
  <c r="FX671" i="53"/>
  <c r="FR671" i="53"/>
  <c r="FX253" i="53"/>
  <c r="FR253" i="53"/>
  <c r="FV253" i="53"/>
  <c r="FV243" i="53"/>
  <c r="FX243" i="53"/>
  <c r="FR243" i="53"/>
  <c r="FV288" i="53"/>
  <c r="FX288" i="53"/>
  <c r="FR288" i="53"/>
  <c r="FX282" i="53"/>
  <c r="FR282" i="53"/>
  <c r="FV282" i="53"/>
  <c r="FV388" i="53"/>
  <c r="FX388" i="53"/>
  <c r="FR388" i="53"/>
  <c r="FX420" i="53"/>
  <c r="FR420" i="53"/>
  <c r="FV420" i="53"/>
  <c r="FX460" i="53"/>
  <c r="FR460" i="53"/>
  <c r="FV460" i="53"/>
  <c r="FX535" i="53"/>
  <c r="FR535" i="53"/>
  <c r="FV535" i="53"/>
  <c r="FR533" i="53"/>
  <c r="FV533" i="53"/>
  <c r="FX533" i="53"/>
  <c r="FR583" i="53"/>
  <c r="FV583" i="53"/>
  <c r="FX583" i="53"/>
  <c r="FR598" i="53"/>
  <c r="FV598" i="53"/>
  <c r="FX598" i="53"/>
  <c r="FV644" i="53"/>
  <c r="FX644" i="53"/>
  <c r="FR644" i="53"/>
  <c r="FX269" i="53"/>
  <c r="FR269" i="53"/>
  <c r="FV269" i="53"/>
  <c r="FV259" i="53"/>
  <c r="FX259" i="53"/>
  <c r="FR259" i="53"/>
  <c r="FV304" i="53"/>
  <c r="FX304" i="53"/>
  <c r="FR304" i="53"/>
  <c r="FR551" i="53"/>
  <c r="FV551" i="53"/>
  <c r="FX551" i="53"/>
  <c r="FR615" i="53"/>
  <c r="FV615" i="53"/>
  <c r="FX615" i="53"/>
  <c r="FX318" i="53"/>
  <c r="FR318" i="53"/>
  <c r="FV318" i="53"/>
  <c r="FR315" i="53"/>
  <c r="FV315" i="53"/>
  <c r="FX315" i="53"/>
  <c r="FV360" i="53"/>
  <c r="FX360" i="53"/>
  <c r="FR360" i="53"/>
  <c r="FV550" i="53"/>
  <c r="FX550" i="53"/>
  <c r="FR550" i="53"/>
  <c r="FX617" i="53"/>
  <c r="FR617" i="53"/>
  <c r="FV617" i="53"/>
  <c r="FV645" i="53"/>
  <c r="FX645" i="53"/>
  <c r="FR645" i="53"/>
  <c r="FR121" i="53"/>
  <c r="FV121" i="53"/>
  <c r="FX121" i="53"/>
  <c r="FV130" i="53"/>
  <c r="FX130" i="53"/>
  <c r="FR130" i="53"/>
  <c r="FR230" i="53"/>
  <c r="FV230" i="53"/>
  <c r="FX230" i="53"/>
  <c r="FV223" i="53"/>
  <c r="FX223" i="53"/>
  <c r="FR223" i="53"/>
  <c r="FX397" i="53"/>
  <c r="FR397" i="53"/>
  <c r="FV397" i="53"/>
  <c r="FX502" i="53"/>
  <c r="FR502" i="53"/>
  <c r="FV502" i="53"/>
  <c r="FR515" i="53"/>
  <c r="FV515" i="53"/>
  <c r="FX515" i="53"/>
  <c r="FV590" i="53"/>
  <c r="FX590" i="53"/>
  <c r="FR590" i="53"/>
  <c r="FV368" i="53"/>
  <c r="FX368" i="53"/>
  <c r="FR368" i="53"/>
  <c r="FX456" i="53"/>
  <c r="FR456" i="53"/>
  <c r="FV456" i="53"/>
  <c r="FX676" i="53"/>
  <c r="FV676" i="53"/>
  <c r="FR676" i="53"/>
  <c r="FV136" i="53"/>
  <c r="FX136" i="53"/>
  <c r="FR136" i="53"/>
  <c r="FX197" i="53"/>
  <c r="FR197" i="53"/>
  <c r="FV197" i="53"/>
  <c r="FR311" i="53"/>
  <c r="FV311" i="53"/>
  <c r="FX311" i="53"/>
  <c r="FR359" i="53"/>
  <c r="FV359" i="53"/>
  <c r="FX359" i="53"/>
  <c r="FR454" i="53"/>
  <c r="FV454" i="53"/>
  <c r="FX454" i="53"/>
  <c r="FR491" i="53"/>
  <c r="FV491" i="53"/>
  <c r="FX491" i="53"/>
  <c r="FX552" i="53"/>
  <c r="FV552" i="53"/>
  <c r="FR552" i="53"/>
  <c r="FR562" i="53"/>
  <c r="FV562" i="53"/>
  <c r="FX562" i="53"/>
  <c r="FX597" i="53"/>
  <c r="FR597" i="53"/>
  <c r="FV597" i="53"/>
  <c r="FX613" i="53"/>
  <c r="FR613" i="53"/>
  <c r="FV613" i="53"/>
  <c r="FX630" i="53"/>
  <c r="FR630" i="53"/>
  <c r="FV630" i="53"/>
  <c r="FX664" i="53"/>
  <c r="FR664" i="53"/>
  <c r="FV664" i="53"/>
  <c r="FX154" i="53"/>
  <c r="FR154" i="53"/>
  <c r="FV154" i="53"/>
  <c r="FV148" i="53"/>
  <c r="FX148" i="53"/>
  <c r="FR148" i="53"/>
  <c r="FX244" i="53"/>
  <c r="FR244" i="53"/>
  <c r="FV244" i="53"/>
  <c r="FX342" i="53"/>
  <c r="FR342" i="53"/>
  <c r="FV342" i="53"/>
  <c r="FX394" i="53"/>
  <c r="FR394" i="53"/>
  <c r="FV394" i="53"/>
  <c r="FX419" i="53"/>
  <c r="FR419" i="53"/>
  <c r="FV419" i="53"/>
  <c r="FX585" i="53"/>
  <c r="FR585" i="53"/>
  <c r="FV585" i="53"/>
  <c r="FV669" i="53"/>
  <c r="FR669" i="53"/>
  <c r="FX669" i="53"/>
  <c r="FX302" i="53"/>
  <c r="FR302" i="53"/>
  <c r="FV302" i="53"/>
  <c r="FR299" i="53"/>
  <c r="FV299" i="53"/>
  <c r="FX299" i="53"/>
  <c r="FX440" i="53"/>
  <c r="FR440" i="53"/>
  <c r="FV440" i="53"/>
  <c r="FV455" i="53"/>
  <c r="FX455" i="53"/>
  <c r="FR455" i="53"/>
  <c r="FV526" i="53"/>
  <c r="FX526" i="53"/>
  <c r="FR526" i="53"/>
  <c r="FX578" i="53"/>
  <c r="FR578" i="53"/>
  <c r="FV578" i="53"/>
  <c r="FX588" i="53"/>
  <c r="FV588" i="53"/>
  <c r="FR588" i="53"/>
  <c r="FX606" i="53"/>
  <c r="FR606" i="53"/>
  <c r="FV606" i="53"/>
  <c r="FX265" i="53"/>
  <c r="FR265" i="53"/>
  <c r="FV265" i="53"/>
  <c r="FV434" i="53"/>
  <c r="FX434" i="53"/>
  <c r="FR434" i="53"/>
  <c r="FX561" i="53"/>
  <c r="FR561" i="53"/>
  <c r="FV561" i="53"/>
  <c r="FX301" i="53"/>
  <c r="FR301" i="53"/>
  <c r="FV301" i="53"/>
  <c r="FX346" i="53"/>
  <c r="FR346" i="53"/>
  <c r="FV346" i="53"/>
  <c r="FX457" i="53"/>
  <c r="FR457" i="53"/>
  <c r="FV457" i="53"/>
  <c r="FR503" i="53"/>
  <c r="FV503" i="53"/>
  <c r="FX503" i="53"/>
  <c r="FR529" i="53"/>
  <c r="FV529" i="53"/>
  <c r="FX529" i="53"/>
  <c r="FV599" i="53"/>
  <c r="FX599" i="53"/>
  <c r="FR599" i="53"/>
  <c r="FX659" i="53"/>
  <c r="FR659" i="53"/>
  <c r="FV659" i="53"/>
  <c r="FX83" i="53"/>
  <c r="FR83" i="53"/>
  <c r="FV83" i="53"/>
  <c r="FX104" i="53"/>
  <c r="FR104" i="53"/>
  <c r="FV104" i="53"/>
  <c r="FR113" i="53"/>
  <c r="FV113" i="53"/>
  <c r="FX113" i="53"/>
  <c r="FV122" i="53"/>
  <c r="FX122" i="53"/>
  <c r="FR122" i="53"/>
  <c r="FX174" i="53"/>
  <c r="FR174" i="53"/>
  <c r="FV174" i="53"/>
  <c r="FR171" i="53"/>
  <c r="FV171" i="53"/>
  <c r="FX171" i="53"/>
  <c r="FV168" i="53"/>
  <c r="FX168" i="53"/>
  <c r="FR168" i="53"/>
  <c r="FX216" i="53"/>
  <c r="FR216" i="53"/>
  <c r="FV216" i="53"/>
  <c r="FX225" i="53"/>
  <c r="FR225" i="53"/>
  <c r="FV225" i="53"/>
  <c r="FR222" i="53"/>
  <c r="FV222" i="53"/>
  <c r="FX222" i="53"/>
  <c r="FV215" i="53"/>
  <c r="FX215" i="53"/>
  <c r="FR215" i="53"/>
  <c r="FX321" i="53"/>
  <c r="FR321" i="53"/>
  <c r="FV321" i="53"/>
  <c r="FV324" i="53"/>
  <c r="FX324" i="53"/>
  <c r="FR324" i="53"/>
  <c r="FX423" i="53"/>
  <c r="FR423" i="53"/>
  <c r="FV423" i="53"/>
  <c r="FR449" i="53"/>
  <c r="FX449" i="53"/>
  <c r="FV449" i="53"/>
  <c r="FX574" i="53"/>
  <c r="FR574" i="53"/>
  <c r="FV574" i="53"/>
  <c r="FX79" i="53"/>
  <c r="FR79" i="53"/>
  <c r="FV79" i="53"/>
  <c r="FR266" i="53"/>
  <c r="FV266" i="53"/>
  <c r="FX266" i="53"/>
  <c r="FR355" i="53"/>
  <c r="FV355" i="53"/>
  <c r="FX355" i="53"/>
  <c r="FR437" i="53"/>
  <c r="FV437" i="53"/>
  <c r="FX437" i="53"/>
  <c r="FX286" i="53"/>
  <c r="FR286" i="53"/>
  <c r="FV286" i="53"/>
  <c r="FR283" i="53"/>
  <c r="FV283" i="53"/>
  <c r="FX283" i="53"/>
  <c r="FR345" i="53"/>
  <c r="FV345" i="53"/>
  <c r="FX345" i="53"/>
  <c r="FX514" i="53"/>
  <c r="FR514" i="53"/>
  <c r="FV514" i="53"/>
  <c r="FR587" i="53"/>
  <c r="FV587" i="53"/>
  <c r="FX587" i="53"/>
  <c r="FR602" i="53"/>
  <c r="FV602" i="53"/>
  <c r="FX602" i="53"/>
  <c r="FR648" i="53"/>
  <c r="FV648" i="53"/>
  <c r="FX648" i="53"/>
  <c r="FX189" i="53"/>
  <c r="FR189" i="53"/>
  <c r="FV189" i="53"/>
  <c r="FX447" i="53"/>
  <c r="FR447" i="53"/>
  <c r="FV447" i="53"/>
  <c r="FR433" i="53"/>
  <c r="FV433" i="53"/>
  <c r="FX433" i="53"/>
  <c r="FV459" i="53"/>
  <c r="FX459" i="53"/>
  <c r="FR459" i="53"/>
  <c r="FV595" i="53"/>
  <c r="FX595" i="53"/>
  <c r="FR595" i="53"/>
  <c r="FX638" i="53"/>
  <c r="FR638" i="53"/>
  <c r="FV638" i="53"/>
  <c r="FV102" i="53"/>
  <c r="FX102" i="53"/>
  <c r="FR102" i="53"/>
  <c r="FX161" i="53"/>
  <c r="FR161" i="53"/>
  <c r="FV161" i="53"/>
  <c r="FX275" i="53"/>
  <c r="FR275" i="53"/>
  <c r="FV275" i="53"/>
  <c r="FX614" i="53"/>
  <c r="FR614" i="53"/>
  <c r="FV614" i="53"/>
  <c r="FX653" i="53"/>
  <c r="FR653" i="53"/>
  <c r="FV653" i="53"/>
  <c r="FX165" i="53"/>
  <c r="FR165" i="53"/>
  <c r="FV165" i="53"/>
  <c r="FV308" i="53"/>
  <c r="FX308" i="53"/>
  <c r="FR308" i="53"/>
  <c r="FX477" i="53"/>
  <c r="FR477" i="53"/>
  <c r="FV477" i="53"/>
  <c r="FV467" i="53"/>
  <c r="FX467" i="53"/>
  <c r="FR467" i="53"/>
  <c r="FX509" i="53"/>
  <c r="FR509" i="53"/>
  <c r="FV509" i="53"/>
  <c r="FX596" i="53"/>
  <c r="FR596" i="53"/>
  <c r="FV596" i="53"/>
  <c r="FR151" i="53"/>
  <c r="FV151" i="53"/>
  <c r="FX151" i="53"/>
  <c r="FR234" i="53"/>
  <c r="FV234" i="53"/>
  <c r="FX234" i="53"/>
  <c r="FV336" i="53"/>
  <c r="FX336" i="53"/>
  <c r="FR336" i="53"/>
  <c r="FV555" i="53"/>
  <c r="FX555" i="53"/>
  <c r="FR555" i="53"/>
  <c r="FX137" i="53"/>
  <c r="FR137" i="53"/>
  <c r="FV137" i="53"/>
  <c r="FX201" i="53"/>
  <c r="FR201" i="53"/>
  <c r="FV201" i="53"/>
  <c r="FV280" i="53"/>
  <c r="FX280" i="53"/>
  <c r="FR280" i="53"/>
  <c r="FX409" i="53"/>
  <c r="FR409" i="53"/>
  <c r="FV409" i="53"/>
  <c r="FV446" i="53"/>
  <c r="FX446" i="53"/>
  <c r="FR446" i="53"/>
  <c r="FX497" i="53"/>
  <c r="FR497" i="53"/>
  <c r="FV497" i="53"/>
  <c r="FR495" i="53"/>
  <c r="FV495" i="53"/>
  <c r="FX495" i="53"/>
  <c r="FX601" i="53"/>
  <c r="FR601" i="53"/>
  <c r="FV601" i="53"/>
  <c r="FX634" i="53"/>
  <c r="FR634" i="53"/>
  <c r="FV634" i="53"/>
  <c r="FX123" i="53"/>
  <c r="FR123" i="53"/>
  <c r="FV123" i="53"/>
  <c r="FR206" i="53"/>
  <c r="FV206" i="53"/>
  <c r="FX206" i="53"/>
  <c r="FX256" i="53"/>
  <c r="FR256" i="53"/>
  <c r="FV256" i="53"/>
  <c r="FX297" i="53"/>
  <c r="FR297" i="53"/>
  <c r="FV297" i="53"/>
  <c r="FX290" i="53"/>
  <c r="FR290" i="53"/>
  <c r="FV290" i="53"/>
  <c r="FX428" i="53"/>
  <c r="FR428" i="53"/>
  <c r="FV428" i="53"/>
  <c r="FX453" i="53"/>
  <c r="FR453" i="53"/>
  <c r="FV453" i="53"/>
  <c r="FR575" i="53"/>
  <c r="FV575" i="53"/>
  <c r="FX575" i="53"/>
  <c r="FR628" i="53"/>
  <c r="FV628" i="53"/>
  <c r="FX628" i="53"/>
  <c r="FX127" i="53"/>
  <c r="FR127" i="53"/>
  <c r="FV127" i="53"/>
  <c r="FV86" i="53"/>
  <c r="FX86" i="53"/>
  <c r="FR86" i="53"/>
  <c r="FR403" i="53"/>
  <c r="FV403" i="53"/>
  <c r="FX403" i="53"/>
  <c r="FV500" i="53"/>
  <c r="FX500" i="53"/>
  <c r="FR500" i="53"/>
  <c r="FV580" i="53"/>
  <c r="FX580" i="53"/>
  <c r="FR580" i="53"/>
  <c r="FX115" i="53"/>
  <c r="FR115" i="53"/>
  <c r="FV115" i="53"/>
  <c r="FR81" i="53"/>
  <c r="FV81" i="53"/>
  <c r="FX81" i="53"/>
  <c r="FV90" i="53"/>
  <c r="FX90" i="53"/>
  <c r="FR90" i="53"/>
  <c r="FX142" i="53"/>
  <c r="FR142" i="53"/>
  <c r="FV142" i="53"/>
  <c r="FR139" i="53"/>
  <c r="FV139" i="53"/>
  <c r="FX139" i="53"/>
  <c r="FR203" i="53"/>
  <c r="FV203" i="53"/>
  <c r="FX203" i="53"/>
  <c r="FV200" i="53"/>
  <c r="FX200" i="53"/>
  <c r="FR200" i="53"/>
  <c r="FX248" i="53"/>
  <c r="FR248" i="53"/>
  <c r="FV248" i="53"/>
  <c r="FX257" i="53"/>
  <c r="FR257" i="53"/>
  <c r="FV257" i="53"/>
  <c r="FR254" i="53"/>
  <c r="FV254" i="53"/>
  <c r="FX254" i="53"/>
  <c r="FV247" i="53"/>
  <c r="FX247" i="53"/>
  <c r="FR247" i="53"/>
  <c r="FX289" i="53"/>
  <c r="FR289" i="53"/>
  <c r="FV289" i="53"/>
  <c r="FV292" i="53"/>
  <c r="FX292" i="53"/>
  <c r="FR292" i="53"/>
  <c r="FV426" i="53"/>
  <c r="FX426" i="53"/>
  <c r="FR426" i="53"/>
  <c r="FR470" i="53"/>
  <c r="FV470" i="53"/>
  <c r="FX470" i="53"/>
  <c r="FX540" i="53"/>
  <c r="FR540" i="53"/>
  <c r="FV540" i="53"/>
  <c r="FX568" i="53"/>
  <c r="FR568" i="53"/>
  <c r="FV568" i="53"/>
  <c r="FV675" i="53"/>
  <c r="FX675" i="53"/>
  <c r="FR675" i="53"/>
  <c r="FV118" i="53"/>
  <c r="FX118" i="53"/>
  <c r="FR118" i="53"/>
  <c r="FX177" i="53"/>
  <c r="FR177" i="53"/>
  <c r="FV177" i="53"/>
  <c r="FX565" i="53"/>
  <c r="FR565" i="53"/>
  <c r="FV565" i="53"/>
  <c r="FX87" i="53"/>
  <c r="FR87" i="53"/>
  <c r="FV87" i="53"/>
  <c r="FX108" i="53"/>
  <c r="FR108" i="53"/>
  <c r="FV108" i="53"/>
  <c r="FR117" i="53"/>
  <c r="FV117" i="53"/>
  <c r="FX117" i="53"/>
  <c r="FV126" i="53"/>
  <c r="FX126" i="53"/>
  <c r="FR126" i="53"/>
  <c r="FX178" i="53"/>
  <c r="FR178" i="53"/>
  <c r="FV178" i="53"/>
  <c r="FR175" i="53"/>
  <c r="FV175" i="53"/>
  <c r="FX175" i="53"/>
  <c r="FV172" i="53"/>
  <c r="FX172" i="53"/>
  <c r="FR172" i="53"/>
  <c r="FX220" i="53"/>
  <c r="FR220" i="53"/>
  <c r="FV220" i="53"/>
  <c r="FV328" i="53"/>
  <c r="FX328" i="53"/>
  <c r="FR328" i="53"/>
  <c r="FX386" i="53"/>
  <c r="FR386" i="53"/>
  <c r="FV386" i="53"/>
  <c r="FR379" i="53"/>
  <c r="FV379" i="53"/>
  <c r="FX379" i="53"/>
  <c r="FR429" i="53"/>
  <c r="FV429" i="53"/>
  <c r="FX429" i="53"/>
  <c r="FV542" i="53"/>
  <c r="FX542" i="53"/>
  <c r="FR542" i="53"/>
  <c r="FV571" i="53"/>
  <c r="FX571" i="53"/>
  <c r="FR571" i="53"/>
  <c r="FX107" i="53"/>
  <c r="FR107" i="53"/>
  <c r="FV107" i="53"/>
  <c r="FX240" i="53"/>
  <c r="FR240" i="53"/>
  <c r="FV240" i="53"/>
  <c r="FX281" i="53"/>
  <c r="FR281" i="53"/>
  <c r="FV281" i="53"/>
  <c r="FX485" i="53"/>
  <c r="FV485" i="53"/>
  <c r="FR485" i="53"/>
  <c r="FX661" i="53"/>
  <c r="FR661" i="53"/>
  <c r="FV661" i="53"/>
  <c r="FX221" i="53"/>
  <c r="FR221" i="53"/>
  <c r="FV221" i="53"/>
  <c r="FV211" i="53"/>
  <c r="FX211" i="53"/>
  <c r="FR211" i="53"/>
  <c r="FR291" i="53"/>
  <c r="FV291" i="53"/>
  <c r="FX291" i="53"/>
  <c r="FV422" i="53"/>
  <c r="FX422" i="53"/>
  <c r="FR422" i="53"/>
  <c r="FX593" i="53"/>
  <c r="FR593" i="53"/>
  <c r="FV593" i="53"/>
  <c r="FX330" i="53"/>
  <c r="FR330" i="53"/>
  <c r="FV330" i="53"/>
  <c r="FX382" i="53"/>
  <c r="FR382" i="53"/>
  <c r="FV382" i="53"/>
  <c r="FV372" i="53"/>
  <c r="FX372" i="53"/>
  <c r="FR372" i="53"/>
  <c r="FX519" i="53"/>
  <c r="FV519" i="53"/>
  <c r="FR519" i="53"/>
  <c r="FR589" i="53"/>
  <c r="FX589" i="53"/>
  <c r="FV589" i="53"/>
  <c r="FV620" i="53"/>
  <c r="FX620" i="53"/>
  <c r="FR620" i="53"/>
  <c r="FR655" i="53"/>
  <c r="FV655" i="53"/>
  <c r="FX655" i="53"/>
  <c r="FR665" i="53"/>
  <c r="FX665" i="53"/>
  <c r="FV665" i="53"/>
  <c r="FV205" i="53"/>
  <c r="FR205" i="53"/>
  <c r="FX205" i="53"/>
  <c r="FV384" i="53"/>
  <c r="FX384" i="53"/>
  <c r="FR384" i="53"/>
  <c r="FR650" i="53"/>
  <c r="FX650" i="53"/>
  <c r="FV650" i="53"/>
  <c r="FX135" i="53"/>
  <c r="FR135" i="53"/>
  <c r="FV135" i="53"/>
  <c r="FX268" i="53"/>
  <c r="FR268" i="53"/>
  <c r="FV268" i="53"/>
  <c r="FV312" i="53"/>
  <c r="FX312" i="53"/>
  <c r="FR312" i="53"/>
  <c r="FX370" i="53"/>
  <c r="FR370" i="53"/>
  <c r="FV370" i="53"/>
  <c r="FR363" i="53"/>
  <c r="FV363" i="53"/>
  <c r="FX363" i="53"/>
  <c r="FX481" i="53"/>
  <c r="FR481" i="53"/>
  <c r="FV481" i="53"/>
  <c r="FR521" i="53"/>
  <c r="FV521" i="53"/>
  <c r="FX521" i="53"/>
  <c r="FX141" i="53"/>
  <c r="FR141" i="53"/>
  <c r="FV141" i="53"/>
  <c r="FR303" i="53"/>
  <c r="FV303" i="53"/>
  <c r="FX303" i="53"/>
  <c r="FV300" i="53"/>
  <c r="FX300" i="53"/>
  <c r="FR300" i="53"/>
  <c r="FV414" i="53"/>
  <c r="FX414" i="53"/>
  <c r="FR414" i="53"/>
  <c r="FX543" i="53"/>
  <c r="FR543" i="53"/>
  <c r="FV543" i="53"/>
  <c r="FX582" i="53"/>
  <c r="FR582" i="53"/>
  <c r="FV582" i="53"/>
  <c r="FX610" i="53"/>
  <c r="FR610" i="53"/>
  <c r="FV610" i="53"/>
  <c r="FX622" i="53"/>
  <c r="FV622" i="53"/>
  <c r="FR622" i="53"/>
  <c r="FV636" i="53"/>
  <c r="FX636" i="53"/>
  <c r="FR636" i="53"/>
  <c r="FV656" i="53"/>
  <c r="FX656" i="53"/>
  <c r="FR656" i="53"/>
  <c r="FX294" i="53"/>
  <c r="FR294" i="53"/>
  <c r="FV294" i="53"/>
  <c r="FR421" i="53"/>
  <c r="FV421" i="53"/>
  <c r="FX421" i="53"/>
  <c r="FV663" i="53"/>
  <c r="FX663" i="53"/>
  <c r="FR663" i="53"/>
  <c r="FX181" i="53"/>
  <c r="FR181" i="53"/>
  <c r="FV181" i="53"/>
  <c r="FV276" i="53"/>
  <c r="FX276" i="53"/>
  <c r="FR276" i="53"/>
  <c r="FX389" i="53"/>
  <c r="FR389" i="53"/>
  <c r="FV389" i="53"/>
  <c r="FR407" i="53"/>
  <c r="FV407" i="53"/>
  <c r="FX407" i="53"/>
  <c r="FR425" i="53"/>
  <c r="FV425" i="53"/>
  <c r="FX425" i="53"/>
  <c r="FX618" i="53"/>
  <c r="FR618" i="53"/>
  <c r="FV618" i="53"/>
  <c r="FX317" i="53"/>
  <c r="FR317" i="53"/>
  <c r="FV317" i="53"/>
  <c r="FX362" i="53"/>
  <c r="FR362" i="53"/>
  <c r="FV362" i="53"/>
  <c r="FR632" i="53"/>
  <c r="FX632" i="53"/>
  <c r="FV632" i="53"/>
  <c r="FX119" i="53"/>
  <c r="FR119" i="53"/>
  <c r="FV119" i="53"/>
  <c r="FR85" i="53"/>
  <c r="FV85" i="53"/>
  <c r="FX85" i="53"/>
  <c r="FV94" i="53"/>
  <c r="FX94" i="53"/>
  <c r="FR94" i="53"/>
  <c r="FX146" i="53"/>
  <c r="FR146" i="53"/>
  <c r="FV146" i="53"/>
  <c r="FR143" i="53"/>
  <c r="FV143" i="53"/>
  <c r="FX143" i="53"/>
  <c r="FV140" i="53"/>
  <c r="FX140" i="53"/>
  <c r="FR140" i="53"/>
  <c r="FX252" i="53"/>
  <c r="FR252" i="53"/>
  <c r="FV252" i="53"/>
  <c r="FV296" i="53"/>
  <c r="FX296" i="53"/>
  <c r="FR296" i="53"/>
  <c r="FV392" i="53"/>
  <c r="FX392" i="53"/>
  <c r="FR392" i="53"/>
  <c r="FX424" i="53"/>
  <c r="FR424" i="53"/>
  <c r="FV424" i="53"/>
  <c r="FX480" i="53"/>
  <c r="FR480" i="53"/>
  <c r="FV480" i="53"/>
  <c r="FR474" i="53"/>
  <c r="FV474" i="53"/>
  <c r="FX474" i="53"/>
  <c r="FV508" i="53"/>
  <c r="FX508" i="53"/>
  <c r="FR508" i="53"/>
  <c r="FR668" i="53"/>
  <c r="FV668" i="53"/>
  <c r="FX668" i="53"/>
  <c r="FX249" i="53"/>
  <c r="FR249" i="53"/>
  <c r="FV249" i="53"/>
  <c r="FR287" i="53"/>
  <c r="FV287" i="53"/>
  <c r="FX287" i="53"/>
  <c r="FV284" i="53"/>
  <c r="FX284" i="53"/>
  <c r="FR284" i="53"/>
  <c r="FV517" i="53"/>
  <c r="FX517" i="53"/>
  <c r="FR517" i="53"/>
  <c r="FV546" i="53"/>
  <c r="FX546" i="53"/>
  <c r="FR546" i="53"/>
  <c r="FX581" i="53"/>
  <c r="FR581" i="53"/>
  <c r="FV581" i="53"/>
  <c r="FX678" i="53"/>
  <c r="FR678" i="53"/>
  <c r="FV678" i="53"/>
  <c r="FX132" i="53"/>
  <c r="FR132" i="53"/>
  <c r="FV132" i="53"/>
  <c r="FX385" i="53"/>
  <c r="FR385" i="53"/>
  <c r="FV385" i="53"/>
  <c r="FV640" i="53"/>
  <c r="FX640" i="53"/>
  <c r="FR640" i="53"/>
  <c r="FR279" i="53"/>
  <c r="FV279" i="53"/>
  <c r="FX279" i="53"/>
  <c r="FX373" i="53"/>
  <c r="FR373" i="53"/>
  <c r="FV373" i="53"/>
  <c r="FR391" i="53"/>
  <c r="FV391" i="53"/>
  <c r="FX391" i="53"/>
  <c r="FX494" i="53"/>
  <c r="FR494" i="53"/>
  <c r="FV494" i="53"/>
  <c r="FV488" i="53"/>
  <c r="FX488" i="53"/>
  <c r="FR488" i="53"/>
  <c r="FV522" i="53"/>
  <c r="FX522" i="53"/>
  <c r="FR522" i="53"/>
  <c r="FV616" i="53"/>
  <c r="FX616" i="53"/>
  <c r="FR616" i="53"/>
  <c r="FX285" i="53"/>
  <c r="FR285" i="53"/>
  <c r="FV285" i="53"/>
  <c r="FX416" i="53"/>
  <c r="FR416" i="53"/>
  <c r="FV416" i="53"/>
  <c r="FX490" i="53"/>
  <c r="FR490" i="53"/>
  <c r="FV490" i="53"/>
  <c r="FR549" i="53"/>
  <c r="FX549" i="53"/>
  <c r="FV549" i="53"/>
  <c r="FX213" i="53"/>
  <c r="FR213" i="53"/>
  <c r="FV213" i="53"/>
  <c r="FR210" i="53"/>
  <c r="FV210" i="53"/>
  <c r="FX210" i="53"/>
  <c r="FR274" i="53"/>
  <c r="FV274" i="53"/>
  <c r="FX274" i="53"/>
  <c r="FV267" i="53"/>
  <c r="FX267" i="53"/>
  <c r="FR267" i="53"/>
  <c r="FX293" i="53"/>
  <c r="FR293" i="53"/>
  <c r="FV293" i="53"/>
  <c r="FX498" i="53"/>
  <c r="FR498" i="53"/>
  <c r="FV498" i="53"/>
  <c r="FX556" i="53"/>
  <c r="FR556" i="53"/>
  <c r="FV556" i="53"/>
  <c r="FV563" i="53"/>
  <c r="FX563" i="53"/>
  <c r="FR563" i="53"/>
  <c r="FR624" i="53"/>
  <c r="FV624" i="53"/>
  <c r="FX624" i="53"/>
  <c r="FX96" i="53"/>
  <c r="FR96" i="53"/>
  <c r="FV96" i="53"/>
  <c r="FX173" i="53"/>
  <c r="FR173" i="53"/>
  <c r="FV173" i="53"/>
  <c r="FX166" i="53"/>
  <c r="FR166" i="53"/>
  <c r="FV166" i="53"/>
  <c r="FR163" i="53"/>
  <c r="FV163" i="53"/>
  <c r="FX163" i="53"/>
  <c r="FV160" i="53"/>
  <c r="FX160" i="53"/>
  <c r="FR160" i="53"/>
  <c r="FX349" i="53"/>
  <c r="FR349" i="53"/>
  <c r="FV349" i="53"/>
  <c r="FX501" i="53"/>
  <c r="FR501" i="53"/>
  <c r="FV501" i="53"/>
  <c r="FV530" i="53"/>
  <c r="FX530" i="53"/>
  <c r="FR530" i="53"/>
  <c r="FX560" i="53"/>
  <c r="FR560" i="53"/>
  <c r="FV560" i="53"/>
  <c r="FV567" i="53"/>
  <c r="FX567" i="53"/>
  <c r="FR567" i="53"/>
  <c r="FV608" i="53"/>
  <c r="FX608" i="53"/>
  <c r="FR608" i="53"/>
  <c r="FJ68" i="40" l="1"/>
  <c r="FJ70" i="40" s="1"/>
  <c r="FH68" i="40"/>
  <c r="FB68" i="40"/>
  <c r="FB70" i="40" s="1"/>
  <c r="EZ68" i="40"/>
  <c r="EZ70" i="40" s="1"/>
  <c r="ET68" i="40"/>
  <c r="ET70" i="40" s="1"/>
  <c r="ER68" i="40"/>
  <c r="EL68" i="40"/>
  <c r="EJ68" i="40"/>
  <c r="ED68" i="40"/>
  <c r="ED70" i="40" s="1"/>
  <c r="EB68" i="40"/>
  <c r="DV68" i="40"/>
  <c r="DV70" i="40" s="1"/>
  <c r="DT68" i="40"/>
  <c r="DN68" i="40"/>
  <c r="DN70" i="40" s="1"/>
  <c r="DL68" i="40"/>
  <c r="DL70" i="40" s="1"/>
  <c r="DF68" i="40"/>
  <c r="DF70" i="40" s="1"/>
  <c r="DD68" i="40"/>
  <c r="CX68" i="40"/>
  <c r="CX70" i="40" s="1"/>
  <c r="CV68" i="40"/>
  <c r="CP68" i="40"/>
  <c r="CP70" i="40" s="1"/>
  <c r="CN68" i="40"/>
  <c r="CH68" i="40"/>
  <c r="CH70" i="40" s="1"/>
  <c r="CF68" i="40"/>
  <c r="CF70" i="40" s="1"/>
  <c r="BZ68" i="40"/>
  <c r="BZ70" i="40" s="1"/>
  <c r="BX68" i="40"/>
  <c r="BX70" i="40" s="1"/>
  <c r="BR68" i="40"/>
  <c r="BR70" i="40" s="1"/>
  <c r="BP68" i="40"/>
  <c r="BP70" i="40" s="1"/>
  <c r="BJ68" i="40"/>
  <c r="BJ70" i="40" s="1"/>
  <c r="BH68" i="40"/>
  <c r="BB68" i="40"/>
  <c r="BB70" i="40" s="1"/>
  <c r="AZ68" i="40"/>
  <c r="AZ70" i="40" s="1"/>
  <c r="AT68" i="40"/>
  <c r="AT70" i="40" s="1"/>
  <c r="AR68" i="40"/>
  <c r="AL68" i="40"/>
  <c r="AL70" i="40" s="1"/>
  <c r="AJ68" i="40"/>
  <c r="AJ70" i="40" s="1"/>
  <c r="AD68" i="40"/>
  <c r="AD70" i="40" s="1"/>
  <c r="AB68" i="40"/>
  <c r="V68" i="40"/>
  <c r="T68" i="40"/>
  <c r="N68" i="40"/>
  <c r="L68" i="40"/>
  <c r="CV70" i="40" l="1"/>
  <c r="CV69" i="40"/>
  <c r="ER70" i="40"/>
  <c r="ER69" i="40"/>
  <c r="CN70" i="40"/>
  <c r="CN69" i="40"/>
  <c r="N70" i="40"/>
  <c r="N69" i="40"/>
  <c r="EB70" i="40"/>
  <c r="EB69" i="40"/>
  <c r="FH70" i="40"/>
  <c r="FH69" i="40"/>
  <c r="DD70" i="40"/>
  <c r="DD69" i="40"/>
  <c r="DT70" i="40"/>
  <c r="DT69" i="40"/>
  <c r="EJ70" i="40"/>
  <c r="EJ69" i="40"/>
  <c r="L70" i="40"/>
  <c r="L69" i="40"/>
  <c r="L79" i="40" s="1"/>
  <c r="AB70" i="40"/>
  <c r="AB69" i="40"/>
  <c r="AR70" i="40"/>
  <c r="AR69" i="40"/>
  <c r="BH70" i="40"/>
  <c r="BH69" i="40"/>
  <c r="EL70" i="40"/>
  <c r="EL69" i="40"/>
  <c r="AJ69" i="40"/>
  <c r="AT69" i="40"/>
  <c r="BP69" i="40"/>
  <c r="DL69" i="40"/>
  <c r="DV69" i="40"/>
  <c r="FJ69" i="40"/>
  <c r="EZ69" i="40"/>
  <c r="FB69" i="40"/>
  <c r="ET69" i="40"/>
  <c r="ED69" i="40"/>
  <c r="DN69" i="40"/>
  <c r="DF69" i="40"/>
  <c r="CX69" i="40"/>
  <c r="CP69" i="40"/>
  <c r="CF69" i="40"/>
  <c r="CH69" i="40"/>
  <c r="BX69" i="40"/>
  <c r="BZ69" i="40"/>
  <c r="BR69" i="40"/>
  <c r="BJ69" i="40"/>
  <c r="AZ69" i="40"/>
  <c r="BB69" i="40"/>
  <c r="AL69" i="40"/>
  <c r="AD69" i="40"/>
  <c r="T70" i="40"/>
  <c r="T69" i="40"/>
  <c r="V70" i="40"/>
  <c r="V69" i="40"/>
  <c r="BZ314" i="40" l="1"/>
  <c r="BZ362" i="40"/>
  <c r="BZ398" i="40"/>
  <c r="BZ294" i="40"/>
  <c r="BZ326" i="40"/>
  <c r="BZ370" i="40"/>
  <c r="BZ406" i="40"/>
  <c r="BZ90" i="40"/>
  <c r="BZ106" i="40"/>
  <c r="BZ126" i="40"/>
  <c r="BZ142" i="40"/>
  <c r="BZ162" i="40"/>
  <c r="BZ174" i="40"/>
  <c r="BZ194" i="40"/>
  <c r="BZ210" i="40"/>
  <c r="BZ222" i="40"/>
  <c r="BZ234" i="40"/>
  <c r="BZ250" i="40"/>
  <c r="BZ270" i="40"/>
  <c r="BZ282" i="40"/>
  <c r="BZ334" i="40"/>
  <c r="BZ378" i="40"/>
  <c r="BZ414" i="40"/>
  <c r="BZ438" i="40"/>
  <c r="BZ470" i="40"/>
  <c r="BZ502" i="40"/>
  <c r="BZ91" i="40"/>
  <c r="BZ107" i="40"/>
  <c r="BZ123" i="40"/>
  <c r="BZ306" i="40"/>
  <c r="BZ446" i="40"/>
  <c r="BZ478" i="40"/>
  <c r="BZ79" i="40"/>
  <c r="BZ95" i="40"/>
  <c r="BZ111" i="40"/>
  <c r="BZ127" i="40"/>
  <c r="BZ346" i="40"/>
  <c r="BZ422" i="40"/>
  <c r="BZ454" i="40"/>
  <c r="BZ486" i="40"/>
  <c r="BZ83" i="40"/>
  <c r="BZ99" i="40"/>
  <c r="BZ115" i="40"/>
  <c r="BZ390" i="40"/>
  <c r="BZ430" i="40"/>
  <c r="BZ462" i="40"/>
  <c r="BZ494" i="40"/>
  <c r="BZ87" i="40"/>
  <c r="BZ103" i="40"/>
  <c r="BZ119" i="40"/>
  <c r="BZ131" i="40"/>
  <c r="BZ143" i="40"/>
  <c r="BZ159" i="40"/>
  <c r="BZ175" i="40"/>
  <c r="BZ191" i="40"/>
  <c r="BZ207" i="40"/>
  <c r="BZ223" i="40"/>
  <c r="BZ239" i="40"/>
  <c r="BZ255" i="40"/>
  <c r="BZ147" i="40"/>
  <c r="BZ163" i="40"/>
  <c r="BZ179" i="40"/>
  <c r="BZ195" i="40"/>
  <c r="BZ211" i="40"/>
  <c r="BZ227" i="40"/>
  <c r="BZ243" i="40"/>
  <c r="BZ259" i="40"/>
  <c r="BZ135" i="40"/>
  <c r="BZ167" i="40"/>
  <c r="BZ199" i="40"/>
  <c r="BZ231" i="40"/>
  <c r="BZ263" i="40"/>
  <c r="BZ279" i="40"/>
  <c r="BZ299" i="40"/>
  <c r="BZ311" i="40"/>
  <c r="BZ327" i="40"/>
  <c r="BZ155" i="40"/>
  <c r="BZ187" i="40"/>
  <c r="BZ219" i="40"/>
  <c r="BZ251" i="40"/>
  <c r="BZ267" i="40"/>
  <c r="BZ283" i="40"/>
  <c r="BZ315" i="40"/>
  <c r="BZ151" i="40"/>
  <c r="BZ183" i="40"/>
  <c r="BZ215" i="40"/>
  <c r="BZ247" i="40"/>
  <c r="BZ271" i="40"/>
  <c r="BZ287" i="40"/>
  <c r="BZ303" i="40"/>
  <c r="BZ319" i="40"/>
  <c r="BZ335" i="40"/>
  <c r="BZ351" i="40"/>
  <c r="BZ367" i="40"/>
  <c r="BZ383" i="40"/>
  <c r="BZ399" i="40"/>
  <c r="BZ139" i="40"/>
  <c r="BZ171" i="40"/>
  <c r="BZ203" i="40"/>
  <c r="BZ235" i="40"/>
  <c r="BZ275" i="40"/>
  <c r="BZ291" i="40"/>
  <c r="BZ295" i="40"/>
  <c r="BZ307" i="40"/>
  <c r="BZ323" i="40"/>
  <c r="BZ339" i="40"/>
  <c r="BZ355" i="40"/>
  <c r="BZ371" i="40"/>
  <c r="BZ387" i="40"/>
  <c r="BZ347" i="40"/>
  <c r="BZ379" i="40"/>
  <c r="BZ415" i="40"/>
  <c r="BZ431" i="40"/>
  <c r="BZ447" i="40"/>
  <c r="BZ463" i="40"/>
  <c r="BZ479" i="40"/>
  <c r="BZ495" i="40"/>
  <c r="BZ511" i="40"/>
  <c r="BZ527" i="40"/>
  <c r="BZ543" i="40"/>
  <c r="BZ559" i="40"/>
  <c r="BZ571" i="40"/>
  <c r="BZ587" i="40"/>
  <c r="BZ603" i="40"/>
  <c r="BZ615" i="40"/>
  <c r="BZ343" i="40"/>
  <c r="BZ375" i="40"/>
  <c r="BZ403" i="40"/>
  <c r="BZ419" i="40"/>
  <c r="BZ435" i="40"/>
  <c r="BZ451" i="40"/>
  <c r="BZ467" i="40"/>
  <c r="BZ483" i="40"/>
  <c r="BZ499" i="40"/>
  <c r="BZ515" i="40"/>
  <c r="BZ531" i="40"/>
  <c r="BZ547" i="40"/>
  <c r="BZ331" i="40"/>
  <c r="BZ363" i="40"/>
  <c r="BZ395" i="40"/>
  <c r="BZ407" i="40"/>
  <c r="BZ423" i="40"/>
  <c r="BZ439" i="40"/>
  <c r="BZ455" i="40"/>
  <c r="BZ471" i="40"/>
  <c r="BZ487" i="40"/>
  <c r="BZ503" i="40"/>
  <c r="BZ519" i="40"/>
  <c r="BZ535" i="40"/>
  <c r="BZ551" i="40"/>
  <c r="BZ623" i="40"/>
  <c r="BZ635" i="40"/>
  <c r="BZ411" i="40"/>
  <c r="BZ475" i="40"/>
  <c r="BZ539" i="40"/>
  <c r="BZ619" i="40"/>
  <c r="BZ655" i="40"/>
  <c r="BZ671" i="40"/>
  <c r="BZ427" i="40"/>
  <c r="BZ491" i="40"/>
  <c r="BZ555" i="40"/>
  <c r="BZ567" i="40"/>
  <c r="BZ583" i="40"/>
  <c r="BZ599" i="40"/>
  <c r="BZ659" i="40"/>
  <c r="BZ675" i="40"/>
  <c r="BZ298" i="40"/>
  <c r="BZ359" i="40"/>
  <c r="BZ443" i="40"/>
  <c r="BZ507" i="40"/>
  <c r="BZ575" i="40"/>
  <c r="BZ591" i="40"/>
  <c r="BZ607" i="40"/>
  <c r="BZ631" i="40"/>
  <c r="BZ647" i="40"/>
  <c r="BZ663" i="40"/>
  <c r="BZ86" i="40"/>
  <c r="BZ102" i="40"/>
  <c r="BZ391" i="40"/>
  <c r="BZ459" i="40"/>
  <c r="BZ523" i="40"/>
  <c r="BZ639" i="40"/>
  <c r="BZ651" i="40"/>
  <c r="BZ667" i="40"/>
  <c r="BZ342" i="40"/>
  <c r="BZ122" i="40"/>
  <c r="BZ158" i="40"/>
  <c r="BZ198" i="40"/>
  <c r="BZ230" i="40"/>
  <c r="BZ262" i="40"/>
  <c r="BZ312" i="40"/>
  <c r="BZ352" i="40"/>
  <c r="BZ388" i="40"/>
  <c r="BZ428" i="40"/>
  <c r="BZ464" i="40"/>
  <c r="BZ80" i="40"/>
  <c r="BZ96" i="40"/>
  <c r="BZ112" i="40"/>
  <c r="BZ128" i="40"/>
  <c r="BZ144" i="40"/>
  <c r="BZ160" i="40"/>
  <c r="BZ180" i="40"/>
  <c r="BZ196" i="40"/>
  <c r="BZ212" i="40"/>
  <c r="BZ232" i="40"/>
  <c r="BZ252" i="40"/>
  <c r="BZ268" i="40"/>
  <c r="BZ324" i="40"/>
  <c r="BZ360" i="40"/>
  <c r="BZ400" i="40"/>
  <c r="BZ436" i="40"/>
  <c r="BZ484" i="40"/>
  <c r="BZ302" i="40"/>
  <c r="BZ88" i="40"/>
  <c r="BZ104" i="40"/>
  <c r="BZ120" i="40"/>
  <c r="BZ136" i="40"/>
  <c r="BZ152" i="40"/>
  <c r="BZ172" i="40"/>
  <c r="BZ188" i="40"/>
  <c r="BZ204" i="40"/>
  <c r="BZ220" i="40"/>
  <c r="BZ240" i="40"/>
  <c r="BZ260" i="40"/>
  <c r="BZ300" i="40"/>
  <c r="BZ344" i="40"/>
  <c r="BZ380" i="40"/>
  <c r="BZ416" i="40"/>
  <c r="BZ456" i="40"/>
  <c r="BZ354" i="40"/>
  <c r="BZ138" i="40"/>
  <c r="BZ278" i="40"/>
  <c r="BZ292" i="40"/>
  <c r="BZ444" i="40"/>
  <c r="BZ94" i="40"/>
  <c r="BZ130" i="40"/>
  <c r="BZ166" i="40"/>
  <c r="BZ190" i="40"/>
  <c r="BZ218" i="40"/>
  <c r="BZ254" i="40"/>
  <c r="BZ286" i="40"/>
  <c r="BZ92" i="40"/>
  <c r="BZ108" i="40"/>
  <c r="BZ124" i="40"/>
  <c r="BZ140" i="40"/>
  <c r="BZ156" i="40"/>
  <c r="BZ164" i="40"/>
  <c r="BZ168" i="40"/>
  <c r="BZ176" i="40"/>
  <c r="BZ184" i="40"/>
  <c r="BZ192" i="40"/>
  <c r="BZ200" i="40"/>
  <c r="BZ208" i="40"/>
  <c r="BZ216" i="40"/>
  <c r="BZ224" i="40"/>
  <c r="BZ228" i="40"/>
  <c r="BZ236" i="40"/>
  <c r="BZ244" i="40"/>
  <c r="BZ248" i="40"/>
  <c r="BZ256" i="40"/>
  <c r="BZ264" i="40"/>
  <c r="BZ272" i="40"/>
  <c r="BZ280" i="40"/>
  <c r="BZ288" i="40"/>
  <c r="BZ316" i="40"/>
  <c r="BZ340" i="40"/>
  <c r="BZ368" i="40"/>
  <c r="BZ396" i="40"/>
  <c r="BZ424" i="40"/>
  <c r="BZ452" i="40"/>
  <c r="BZ182" i="40"/>
  <c r="BZ336" i="40"/>
  <c r="BZ508" i="40"/>
  <c r="BZ318" i="40"/>
  <c r="BZ296" i="40"/>
  <c r="BZ320" i="40"/>
  <c r="BZ348" i="40"/>
  <c r="BZ376" i="40"/>
  <c r="BZ404" i="40"/>
  <c r="BZ432" i="40"/>
  <c r="BZ460" i="40"/>
  <c r="BZ214" i="40"/>
  <c r="BZ276" i="40"/>
  <c r="BZ372" i="40"/>
  <c r="BZ110" i="40"/>
  <c r="BZ150" i="40"/>
  <c r="BZ178" i="40"/>
  <c r="BZ202" i="40"/>
  <c r="BZ242" i="40"/>
  <c r="BZ266" i="40"/>
  <c r="BZ84" i="40"/>
  <c r="BZ100" i="40"/>
  <c r="BZ116" i="40"/>
  <c r="BZ132" i="40"/>
  <c r="BZ148" i="40"/>
  <c r="BZ304" i="40"/>
  <c r="BZ328" i="40"/>
  <c r="BZ114" i="40"/>
  <c r="BZ246" i="40"/>
  <c r="BZ284" i="40"/>
  <c r="BZ408" i="40"/>
  <c r="BZ308" i="40"/>
  <c r="BZ384" i="40"/>
  <c r="BZ440" i="40"/>
  <c r="BZ472" i="40"/>
  <c r="BZ492" i="40"/>
  <c r="BZ89" i="40"/>
  <c r="BZ105" i="40"/>
  <c r="BZ121" i="40"/>
  <c r="BZ137" i="40"/>
  <c r="BZ153" i="40"/>
  <c r="BZ169" i="40"/>
  <c r="BZ185" i="40"/>
  <c r="BZ201" i="40"/>
  <c r="BZ217" i="40"/>
  <c r="BZ233" i="40"/>
  <c r="BZ249" i="40"/>
  <c r="BZ265" i="40"/>
  <c r="BZ281" i="40"/>
  <c r="BZ297" i="40"/>
  <c r="BZ313" i="40"/>
  <c r="BZ329" i="40"/>
  <c r="BZ345" i="40"/>
  <c r="BZ364" i="40"/>
  <c r="BZ420" i="40"/>
  <c r="BZ476" i="40"/>
  <c r="BZ496" i="40"/>
  <c r="BZ93" i="40"/>
  <c r="BZ109" i="40"/>
  <c r="BZ125" i="40"/>
  <c r="BZ141" i="40"/>
  <c r="BZ157" i="40"/>
  <c r="BZ173" i="40"/>
  <c r="BZ189" i="40"/>
  <c r="BZ205" i="40"/>
  <c r="BZ221" i="40"/>
  <c r="BZ237" i="40"/>
  <c r="BZ253" i="40"/>
  <c r="BZ269" i="40"/>
  <c r="BZ285" i="40"/>
  <c r="BZ301" i="40"/>
  <c r="BZ317" i="40"/>
  <c r="BZ333" i="40"/>
  <c r="BZ349" i="40"/>
  <c r="BZ365" i="40"/>
  <c r="BZ381" i="40"/>
  <c r="BZ397" i="40"/>
  <c r="BZ413" i="40"/>
  <c r="BZ429" i="40"/>
  <c r="BZ445" i="40"/>
  <c r="BZ461" i="40"/>
  <c r="BZ477" i="40"/>
  <c r="BZ493" i="40"/>
  <c r="BZ509" i="40"/>
  <c r="BZ525" i="40"/>
  <c r="BZ356" i="40"/>
  <c r="BZ412" i="40"/>
  <c r="BZ480" i="40"/>
  <c r="BZ500" i="40"/>
  <c r="BZ81" i="40"/>
  <c r="BZ97" i="40"/>
  <c r="BZ113" i="40"/>
  <c r="BZ129" i="40"/>
  <c r="BZ145" i="40"/>
  <c r="BZ161" i="40"/>
  <c r="BZ177" i="40"/>
  <c r="BZ193" i="40"/>
  <c r="BZ209" i="40"/>
  <c r="BZ225" i="40"/>
  <c r="BZ241" i="40"/>
  <c r="BZ257" i="40"/>
  <c r="BZ273" i="40"/>
  <c r="BZ289" i="40"/>
  <c r="BZ305" i="40"/>
  <c r="BZ321" i="40"/>
  <c r="BZ337" i="40"/>
  <c r="BZ332" i="40"/>
  <c r="BZ392" i="40"/>
  <c r="BZ448" i="40"/>
  <c r="BZ468" i="40"/>
  <c r="BZ488" i="40"/>
  <c r="BZ504" i="40"/>
  <c r="BZ85" i="40"/>
  <c r="BZ101" i="40"/>
  <c r="BZ117" i="40"/>
  <c r="BZ133" i="40"/>
  <c r="BZ149" i="40"/>
  <c r="BZ165" i="40"/>
  <c r="BZ181" i="40"/>
  <c r="BZ197" i="40"/>
  <c r="BZ213" i="40"/>
  <c r="BZ229" i="40"/>
  <c r="BZ245" i="40"/>
  <c r="BZ261" i="40"/>
  <c r="BZ277" i="40"/>
  <c r="BZ293" i="40"/>
  <c r="BZ309" i="40"/>
  <c r="BZ325" i="40"/>
  <c r="BZ341" i="40"/>
  <c r="BZ357" i="40"/>
  <c r="BZ373" i="40"/>
  <c r="BZ389" i="40"/>
  <c r="BZ405" i="40"/>
  <c r="BZ421" i="40"/>
  <c r="BZ437" i="40"/>
  <c r="BZ453" i="40"/>
  <c r="BZ469" i="40"/>
  <c r="BZ485" i="40"/>
  <c r="BZ501" i="40"/>
  <c r="BZ517" i="40"/>
  <c r="BZ377" i="40"/>
  <c r="BZ409" i="40"/>
  <c r="BZ441" i="40"/>
  <c r="BZ473" i="40"/>
  <c r="BZ505" i="40"/>
  <c r="BZ541" i="40"/>
  <c r="BZ557" i="40"/>
  <c r="BZ573" i="40"/>
  <c r="BZ589" i="40"/>
  <c r="BZ605" i="40"/>
  <c r="BZ637" i="40"/>
  <c r="BZ661" i="40"/>
  <c r="BZ330" i="40"/>
  <c r="BZ366" i="40"/>
  <c r="BZ394" i="40"/>
  <c r="BZ426" i="40"/>
  <c r="BZ458" i="40"/>
  <c r="BZ490" i="40"/>
  <c r="BZ385" i="40"/>
  <c r="BZ417" i="40"/>
  <c r="BZ449" i="40"/>
  <c r="BZ481" i="40"/>
  <c r="BZ513" i="40"/>
  <c r="BZ529" i="40"/>
  <c r="BZ545" i="40"/>
  <c r="BZ561" i="40"/>
  <c r="BZ577" i="40"/>
  <c r="BZ593" i="40"/>
  <c r="BZ609" i="40"/>
  <c r="BZ617" i="40"/>
  <c r="BZ641" i="40"/>
  <c r="BZ649" i="40"/>
  <c r="BZ669" i="40"/>
  <c r="BZ82" i="40"/>
  <c r="BZ98" i="40"/>
  <c r="BZ118" i="40"/>
  <c r="BZ134" i="40"/>
  <c r="BZ146" i="40"/>
  <c r="BZ154" i="40"/>
  <c r="BZ170" i="40"/>
  <c r="BZ186" i="40"/>
  <c r="BZ206" i="40"/>
  <c r="BZ226" i="40"/>
  <c r="BZ238" i="40"/>
  <c r="BZ258" i="40"/>
  <c r="BZ274" i="40"/>
  <c r="BZ290" i="40"/>
  <c r="BZ338" i="40"/>
  <c r="BZ374" i="40"/>
  <c r="BZ402" i="40"/>
  <c r="BZ434" i="40"/>
  <c r="BZ466" i="40"/>
  <c r="BZ498" i="40"/>
  <c r="BZ361" i="40"/>
  <c r="BZ393" i="40"/>
  <c r="BZ425" i="40"/>
  <c r="BZ457" i="40"/>
  <c r="BZ489" i="40"/>
  <c r="BZ521" i="40"/>
  <c r="BZ533" i="40"/>
  <c r="BZ549" i="40"/>
  <c r="BZ621" i="40"/>
  <c r="BZ653" i="40"/>
  <c r="BZ673" i="40"/>
  <c r="BZ310" i="40"/>
  <c r="BZ350" i="40"/>
  <c r="BZ382" i="40"/>
  <c r="BZ410" i="40"/>
  <c r="BZ442" i="40"/>
  <c r="BZ474" i="40"/>
  <c r="BZ506" i="40"/>
  <c r="BZ353" i="40"/>
  <c r="BZ369" i="40"/>
  <c r="BZ401" i="40"/>
  <c r="BZ433" i="40"/>
  <c r="BZ465" i="40"/>
  <c r="BZ497" i="40"/>
  <c r="BZ537" i="40"/>
  <c r="BZ553" i="40"/>
  <c r="BZ569" i="40"/>
  <c r="BZ585" i="40"/>
  <c r="BZ601" i="40"/>
  <c r="BZ625" i="40"/>
  <c r="BZ633" i="40"/>
  <c r="BZ657" i="40"/>
  <c r="BZ677" i="40"/>
  <c r="BZ322" i="40"/>
  <c r="BZ358" i="40"/>
  <c r="BZ386" i="40"/>
  <c r="BZ418" i="40"/>
  <c r="BZ450" i="40"/>
  <c r="BZ482" i="40"/>
  <c r="BZ512" i="40"/>
  <c r="BZ516" i="40"/>
  <c r="BZ520" i="40"/>
  <c r="BZ524" i="40"/>
  <c r="BZ528" i="40"/>
  <c r="BZ532" i="40"/>
  <c r="BZ536" i="40"/>
  <c r="BZ540" i="40"/>
  <c r="BZ544" i="40"/>
  <c r="BZ548" i="40"/>
  <c r="BZ552" i="40"/>
  <c r="BZ556" i="40"/>
  <c r="BZ560" i="40"/>
  <c r="BZ564" i="40"/>
  <c r="BZ568" i="40"/>
  <c r="BZ572" i="40"/>
  <c r="BZ576" i="40"/>
  <c r="BZ580" i="40"/>
  <c r="BZ584" i="40"/>
  <c r="BZ588" i="40"/>
  <c r="BZ592" i="40"/>
  <c r="BZ596" i="40"/>
  <c r="BZ600" i="40"/>
  <c r="BZ604" i="40"/>
  <c r="BZ608" i="40"/>
  <c r="BZ612" i="40"/>
  <c r="BZ616" i="40"/>
  <c r="BZ620" i="40"/>
  <c r="BZ624" i="40"/>
  <c r="BZ628" i="40"/>
  <c r="BZ632" i="40"/>
  <c r="BZ636" i="40"/>
  <c r="BZ640" i="40"/>
  <c r="BZ644" i="40"/>
  <c r="BZ648" i="40"/>
  <c r="BZ652" i="40"/>
  <c r="BZ656" i="40"/>
  <c r="BZ660" i="40"/>
  <c r="BZ664" i="40"/>
  <c r="BZ676" i="40"/>
  <c r="BZ510" i="40"/>
  <c r="BZ514" i="40"/>
  <c r="BZ518" i="40"/>
  <c r="BZ522" i="40"/>
  <c r="BZ526" i="40"/>
  <c r="BZ530" i="40"/>
  <c r="BZ534" i="40"/>
  <c r="BZ538" i="40"/>
  <c r="BZ542" i="40"/>
  <c r="BZ546" i="40"/>
  <c r="BZ550" i="40"/>
  <c r="BZ554" i="40"/>
  <c r="BZ558" i="40"/>
  <c r="BZ562" i="40"/>
  <c r="BZ566" i="40"/>
  <c r="BZ570" i="40"/>
  <c r="BZ574" i="40"/>
  <c r="BZ578" i="40"/>
  <c r="BZ582" i="40"/>
  <c r="BZ586" i="40"/>
  <c r="BZ590" i="40"/>
  <c r="BZ594" i="40"/>
  <c r="BZ598" i="40"/>
  <c r="BZ602" i="40"/>
  <c r="BZ606" i="40"/>
  <c r="BZ610" i="40"/>
  <c r="BZ614" i="40"/>
  <c r="BZ618" i="40"/>
  <c r="BZ622" i="40"/>
  <c r="BZ626" i="40"/>
  <c r="BZ630" i="40"/>
  <c r="BZ634" i="40"/>
  <c r="BZ638" i="40"/>
  <c r="BZ642" i="40"/>
  <c r="BZ646" i="40"/>
  <c r="BZ654" i="40"/>
  <c r="BZ658" i="40"/>
  <c r="BZ662" i="40"/>
  <c r="BZ670" i="40"/>
  <c r="BZ674" i="40"/>
  <c r="BZ678" i="40"/>
  <c r="BZ627" i="40"/>
  <c r="BZ563" i="40"/>
  <c r="BZ645" i="40"/>
  <c r="BZ581" i="40"/>
  <c r="BZ666" i="40"/>
  <c r="BZ611" i="40"/>
  <c r="BZ629" i="40"/>
  <c r="BZ565" i="40"/>
  <c r="BZ650" i="40"/>
  <c r="BZ665" i="40"/>
  <c r="BZ672" i="40"/>
  <c r="BZ668" i="40"/>
  <c r="BZ595" i="40"/>
  <c r="BZ613" i="40"/>
  <c r="BZ643" i="40"/>
  <c r="BZ579" i="40"/>
  <c r="BZ597" i="40"/>
  <c r="ED306" i="40"/>
  <c r="ED346" i="40"/>
  <c r="ED390" i="40"/>
  <c r="ED314" i="40"/>
  <c r="ED362" i="40"/>
  <c r="ED398" i="40"/>
  <c r="ED326" i="40"/>
  <c r="ED370" i="40"/>
  <c r="ED406" i="40"/>
  <c r="ED142" i="40"/>
  <c r="ED210" i="40"/>
  <c r="ED270" i="40"/>
  <c r="ED378" i="40"/>
  <c r="ED430" i="40"/>
  <c r="ED462" i="40"/>
  <c r="ED494" i="40"/>
  <c r="ED87" i="40"/>
  <c r="ED103" i="40"/>
  <c r="ED119" i="40"/>
  <c r="ED135" i="40"/>
  <c r="ED90" i="40"/>
  <c r="ED162" i="40"/>
  <c r="ED222" i="40"/>
  <c r="ED282" i="40"/>
  <c r="ED414" i="40"/>
  <c r="ED438" i="40"/>
  <c r="ED470" i="40"/>
  <c r="ED502" i="40"/>
  <c r="ED91" i="40"/>
  <c r="ED107" i="40"/>
  <c r="ED123" i="40"/>
  <c r="ED106" i="40"/>
  <c r="ED174" i="40"/>
  <c r="ED234" i="40"/>
  <c r="ED294" i="40"/>
  <c r="ED446" i="40"/>
  <c r="ED478" i="40"/>
  <c r="ED79" i="40"/>
  <c r="ED95" i="40"/>
  <c r="ED111" i="40"/>
  <c r="ED127" i="40"/>
  <c r="ED126" i="40"/>
  <c r="ED194" i="40"/>
  <c r="ED250" i="40"/>
  <c r="ED334" i="40"/>
  <c r="ED422" i="40"/>
  <c r="ED454" i="40"/>
  <c r="ED486" i="40"/>
  <c r="ED83" i="40"/>
  <c r="ED99" i="40"/>
  <c r="ED115" i="40"/>
  <c r="ED131" i="40"/>
  <c r="ED139" i="40"/>
  <c r="ED155" i="40"/>
  <c r="ED171" i="40"/>
  <c r="ED187" i="40"/>
  <c r="ED203" i="40"/>
  <c r="ED219" i="40"/>
  <c r="ED235" i="40"/>
  <c r="ED251" i="40"/>
  <c r="ED143" i="40"/>
  <c r="ED159" i="40"/>
  <c r="ED175" i="40"/>
  <c r="ED191" i="40"/>
  <c r="ED207" i="40"/>
  <c r="ED223" i="40"/>
  <c r="ED239" i="40"/>
  <c r="ED255" i="40"/>
  <c r="ED147" i="40"/>
  <c r="ED179" i="40"/>
  <c r="ED211" i="40"/>
  <c r="ED243" i="40"/>
  <c r="ED275" i="40"/>
  <c r="ED291" i="40"/>
  <c r="ED307" i="40"/>
  <c r="ED323" i="40"/>
  <c r="ED167" i="40"/>
  <c r="ED199" i="40"/>
  <c r="ED231" i="40"/>
  <c r="ED263" i="40"/>
  <c r="ED279" i="40"/>
  <c r="ED295" i="40"/>
  <c r="ED311" i="40"/>
  <c r="ED327" i="40"/>
  <c r="ED163" i="40"/>
  <c r="ED195" i="40"/>
  <c r="ED227" i="40"/>
  <c r="ED259" i="40"/>
  <c r="ED267" i="40"/>
  <c r="ED283" i="40"/>
  <c r="ED299" i="40"/>
  <c r="ED315" i="40"/>
  <c r="ED331" i="40"/>
  <c r="ED347" i="40"/>
  <c r="ED363" i="40"/>
  <c r="ED379" i="40"/>
  <c r="ED395" i="40"/>
  <c r="ED151" i="40"/>
  <c r="ED183" i="40"/>
  <c r="ED215" i="40"/>
  <c r="ED247" i="40"/>
  <c r="ED271" i="40"/>
  <c r="ED287" i="40"/>
  <c r="ED303" i="40"/>
  <c r="ED319" i="40"/>
  <c r="ED335" i="40"/>
  <c r="ED351" i="40"/>
  <c r="ED367" i="40"/>
  <c r="ED383" i="40"/>
  <c r="ED399" i="40"/>
  <c r="ED359" i="40"/>
  <c r="ED391" i="40"/>
  <c r="ED411" i="40"/>
  <c r="ED427" i="40"/>
  <c r="ED443" i="40"/>
  <c r="ED459" i="40"/>
  <c r="ED475" i="40"/>
  <c r="ED491" i="40"/>
  <c r="ED507" i="40"/>
  <c r="ED523" i="40"/>
  <c r="ED539" i="40"/>
  <c r="ED555" i="40"/>
  <c r="ED567" i="40"/>
  <c r="ED583" i="40"/>
  <c r="ED599" i="40"/>
  <c r="ED639" i="40"/>
  <c r="ED355" i="40"/>
  <c r="ED387" i="40"/>
  <c r="ED415" i="40"/>
  <c r="ED431" i="40"/>
  <c r="ED447" i="40"/>
  <c r="ED463" i="40"/>
  <c r="ED479" i="40"/>
  <c r="ED495" i="40"/>
  <c r="ED511" i="40"/>
  <c r="ED527" i="40"/>
  <c r="ED543" i="40"/>
  <c r="ED559" i="40"/>
  <c r="ED343" i="40"/>
  <c r="ED375" i="40"/>
  <c r="ED403" i="40"/>
  <c r="ED419" i="40"/>
  <c r="ED435" i="40"/>
  <c r="ED451" i="40"/>
  <c r="ED467" i="40"/>
  <c r="ED483" i="40"/>
  <c r="ED499" i="40"/>
  <c r="ED515" i="40"/>
  <c r="ED531" i="40"/>
  <c r="ED547" i="40"/>
  <c r="ED575" i="40"/>
  <c r="ED591" i="40"/>
  <c r="ED607" i="40"/>
  <c r="ED619" i="40"/>
  <c r="ED631" i="40"/>
  <c r="ED339" i="40"/>
  <c r="ED455" i="40"/>
  <c r="ED519" i="40"/>
  <c r="ED571" i="40"/>
  <c r="ED587" i="40"/>
  <c r="ED603" i="40"/>
  <c r="ED651" i="40"/>
  <c r="ED667" i="40"/>
  <c r="ED371" i="40"/>
  <c r="ED407" i="40"/>
  <c r="ED471" i="40"/>
  <c r="ED535" i="40"/>
  <c r="ED635" i="40"/>
  <c r="ED655" i="40"/>
  <c r="ED671" i="40"/>
  <c r="ED80" i="40"/>
  <c r="ED88" i="40"/>
  <c r="ED96" i="40"/>
  <c r="ED104" i="40"/>
  <c r="ED112" i="40"/>
  <c r="ED120" i="40"/>
  <c r="ED128" i="40"/>
  <c r="ED136" i="40"/>
  <c r="ED144" i="40"/>
  <c r="ED152" i="40"/>
  <c r="ED160" i="40"/>
  <c r="ED172" i="40"/>
  <c r="ED180" i="40"/>
  <c r="ED188" i="40"/>
  <c r="ED196" i="40"/>
  <c r="ED204" i="40"/>
  <c r="ED212" i="40"/>
  <c r="ED220" i="40"/>
  <c r="ED232" i="40"/>
  <c r="ED240" i="40"/>
  <c r="ED252" i="40"/>
  <c r="ED260" i="40"/>
  <c r="ED268" i="40"/>
  <c r="ED276" i="40"/>
  <c r="ED423" i="40"/>
  <c r="ED487" i="40"/>
  <c r="ED551" i="40"/>
  <c r="ED615" i="40"/>
  <c r="ED659" i="40"/>
  <c r="ED675" i="40"/>
  <c r="ED439" i="40"/>
  <c r="ED503" i="40"/>
  <c r="ED611" i="40"/>
  <c r="ED623" i="40"/>
  <c r="ED647" i="40"/>
  <c r="ED663" i="40"/>
  <c r="ED86" i="40"/>
  <c r="ED102" i="40"/>
  <c r="ED114" i="40"/>
  <c r="ED122" i="40"/>
  <c r="ED138" i="40"/>
  <c r="ED158" i="40"/>
  <c r="ED182" i="40"/>
  <c r="ED198" i="40"/>
  <c r="ED214" i="40"/>
  <c r="ED230" i="40"/>
  <c r="ED246" i="40"/>
  <c r="ED262" i="40"/>
  <c r="ED278" i="40"/>
  <c r="ED298" i="40"/>
  <c r="ED300" i="40"/>
  <c r="ED344" i="40"/>
  <c r="ED380" i="40"/>
  <c r="ED416" i="40"/>
  <c r="ED456" i="40"/>
  <c r="ED312" i="40"/>
  <c r="ED352" i="40"/>
  <c r="ED388" i="40"/>
  <c r="ED428" i="40"/>
  <c r="ED464" i="40"/>
  <c r="ED94" i="40"/>
  <c r="ED110" i="40"/>
  <c r="ED130" i="40"/>
  <c r="ED150" i="40"/>
  <c r="ED166" i="40"/>
  <c r="ED178" i="40"/>
  <c r="ED190" i="40"/>
  <c r="ED202" i="40"/>
  <c r="ED218" i="40"/>
  <c r="ED242" i="40"/>
  <c r="ED254" i="40"/>
  <c r="ED266" i="40"/>
  <c r="ED286" i="40"/>
  <c r="ED84" i="40"/>
  <c r="ED92" i="40"/>
  <c r="ED100" i="40"/>
  <c r="ED108" i="40"/>
  <c r="ED116" i="40"/>
  <c r="ED124" i="40"/>
  <c r="ED132" i="40"/>
  <c r="ED140" i="40"/>
  <c r="ED148" i="40"/>
  <c r="ED156" i="40"/>
  <c r="ED342" i="40"/>
  <c r="ED284" i="40"/>
  <c r="ED292" i="40"/>
  <c r="ED336" i="40"/>
  <c r="ED372" i="40"/>
  <c r="ED408" i="40"/>
  <c r="ED444" i="40"/>
  <c r="ED508" i="40"/>
  <c r="ED318" i="40"/>
  <c r="ED400" i="40"/>
  <c r="ED354" i="40"/>
  <c r="ED308" i="40"/>
  <c r="ED332" i="40"/>
  <c r="ED364" i="40"/>
  <c r="ED392" i="40"/>
  <c r="ED420" i="40"/>
  <c r="ED448" i="40"/>
  <c r="ED436" i="40"/>
  <c r="ED164" i="40"/>
  <c r="ED168" i="40"/>
  <c r="ED176" i="40"/>
  <c r="ED184" i="40"/>
  <c r="ED192" i="40"/>
  <c r="ED200" i="40"/>
  <c r="ED208" i="40"/>
  <c r="ED216" i="40"/>
  <c r="ED224" i="40"/>
  <c r="ED228" i="40"/>
  <c r="ED236" i="40"/>
  <c r="ED244" i="40"/>
  <c r="ED248" i="40"/>
  <c r="ED256" i="40"/>
  <c r="ED264" i="40"/>
  <c r="ED272" i="40"/>
  <c r="ED280" i="40"/>
  <c r="ED288" i="40"/>
  <c r="ED316" i="40"/>
  <c r="ED340" i="40"/>
  <c r="ED368" i="40"/>
  <c r="ED396" i="40"/>
  <c r="ED424" i="40"/>
  <c r="ED452" i="40"/>
  <c r="ED324" i="40"/>
  <c r="ED484" i="40"/>
  <c r="ED296" i="40"/>
  <c r="ED320" i="40"/>
  <c r="ED360" i="40"/>
  <c r="ED302" i="40"/>
  <c r="ED304" i="40"/>
  <c r="ED328" i="40"/>
  <c r="ED348" i="40"/>
  <c r="ED404" i="40"/>
  <c r="ED460" i="40"/>
  <c r="ED468" i="40"/>
  <c r="ED488" i="40"/>
  <c r="ED504" i="40"/>
  <c r="ED85" i="40"/>
  <c r="ED101" i="40"/>
  <c r="ED117" i="40"/>
  <c r="ED133" i="40"/>
  <c r="ED149" i="40"/>
  <c r="ED153" i="40"/>
  <c r="ED165" i="40"/>
  <c r="ED181" i="40"/>
  <c r="ED197" i="40"/>
  <c r="ED213" i="40"/>
  <c r="ED229" i="40"/>
  <c r="ED245" i="40"/>
  <c r="ED261" i="40"/>
  <c r="ED277" i="40"/>
  <c r="ED293" i="40"/>
  <c r="ED309" i="40"/>
  <c r="ED325" i="40"/>
  <c r="ED341" i="40"/>
  <c r="ED357" i="40"/>
  <c r="ED384" i="40"/>
  <c r="ED440" i="40"/>
  <c r="ED472" i="40"/>
  <c r="ED492" i="40"/>
  <c r="ED89" i="40"/>
  <c r="ED105" i="40"/>
  <c r="ED121" i="40"/>
  <c r="ED137" i="40"/>
  <c r="ED169" i="40"/>
  <c r="ED185" i="40"/>
  <c r="ED201" i="40"/>
  <c r="ED217" i="40"/>
  <c r="ED233" i="40"/>
  <c r="ED249" i="40"/>
  <c r="ED265" i="40"/>
  <c r="ED281" i="40"/>
  <c r="ED297" i="40"/>
  <c r="ED313" i="40"/>
  <c r="ED329" i="40"/>
  <c r="ED345" i="40"/>
  <c r="ED361" i="40"/>
  <c r="ED377" i="40"/>
  <c r="ED393" i="40"/>
  <c r="ED409" i="40"/>
  <c r="ED425" i="40"/>
  <c r="ED441" i="40"/>
  <c r="ED457" i="40"/>
  <c r="ED473" i="40"/>
  <c r="ED489" i="40"/>
  <c r="ED505" i="40"/>
  <c r="ED521" i="40"/>
  <c r="ED376" i="40"/>
  <c r="ED432" i="40"/>
  <c r="ED476" i="40"/>
  <c r="ED496" i="40"/>
  <c r="ED93" i="40"/>
  <c r="ED109" i="40"/>
  <c r="ED125" i="40"/>
  <c r="ED141" i="40"/>
  <c r="ED157" i="40"/>
  <c r="ED173" i="40"/>
  <c r="ED189" i="40"/>
  <c r="ED205" i="40"/>
  <c r="ED221" i="40"/>
  <c r="ED237" i="40"/>
  <c r="ED253" i="40"/>
  <c r="ED269" i="40"/>
  <c r="ED285" i="40"/>
  <c r="ED301" i="40"/>
  <c r="ED317" i="40"/>
  <c r="ED333" i="40"/>
  <c r="ED356" i="40"/>
  <c r="ED412" i="40"/>
  <c r="ED480" i="40"/>
  <c r="ED500" i="40"/>
  <c r="ED81" i="40"/>
  <c r="ED97" i="40"/>
  <c r="ED113" i="40"/>
  <c r="ED129" i="40"/>
  <c r="ED145" i="40"/>
  <c r="ED161" i="40"/>
  <c r="ED177" i="40"/>
  <c r="ED193" i="40"/>
  <c r="ED209" i="40"/>
  <c r="ED225" i="40"/>
  <c r="ED241" i="40"/>
  <c r="ED257" i="40"/>
  <c r="ED273" i="40"/>
  <c r="ED289" i="40"/>
  <c r="ED305" i="40"/>
  <c r="ED321" i="40"/>
  <c r="ED337" i="40"/>
  <c r="ED353" i="40"/>
  <c r="ED369" i="40"/>
  <c r="ED385" i="40"/>
  <c r="ED401" i="40"/>
  <c r="ED417" i="40"/>
  <c r="ED433" i="40"/>
  <c r="ED449" i="40"/>
  <c r="ED465" i="40"/>
  <c r="ED481" i="40"/>
  <c r="ED497" i="40"/>
  <c r="ED513" i="40"/>
  <c r="ED349" i="40"/>
  <c r="ED389" i="40"/>
  <c r="ED421" i="40"/>
  <c r="ED453" i="40"/>
  <c r="ED485" i="40"/>
  <c r="ED517" i="40"/>
  <c r="ED537" i="40"/>
  <c r="ED553" i="40"/>
  <c r="ED569" i="40"/>
  <c r="ED585" i="40"/>
  <c r="ED601" i="40"/>
  <c r="ED625" i="40"/>
  <c r="ED633" i="40"/>
  <c r="ED657" i="40"/>
  <c r="ED677" i="40"/>
  <c r="ED322" i="40"/>
  <c r="ED358" i="40"/>
  <c r="ED386" i="40"/>
  <c r="ED418" i="40"/>
  <c r="ED450" i="40"/>
  <c r="ED482" i="40"/>
  <c r="ED512" i="40"/>
  <c r="ED516" i="40"/>
  <c r="ED520" i="40"/>
  <c r="ED524" i="40"/>
  <c r="ED528" i="40"/>
  <c r="ED532" i="40"/>
  <c r="ED536" i="40"/>
  <c r="ED540" i="40"/>
  <c r="ED544" i="40"/>
  <c r="ED548" i="40"/>
  <c r="ED552" i="40"/>
  <c r="ED556" i="40"/>
  <c r="ED560" i="40"/>
  <c r="ED564" i="40"/>
  <c r="ED568" i="40"/>
  <c r="ED572" i="40"/>
  <c r="ED576" i="40"/>
  <c r="ED580" i="40"/>
  <c r="ED584" i="40"/>
  <c r="ED588" i="40"/>
  <c r="ED592" i="40"/>
  <c r="ED596" i="40"/>
  <c r="ED600" i="40"/>
  <c r="ED604" i="40"/>
  <c r="ED608" i="40"/>
  <c r="ED612" i="40"/>
  <c r="ED616" i="40"/>
  <c r="ED620" i="40"/>
  <c r="ED624" i="40"/>
  <c r="ED628" i="40"/>
  <c r="ED632" i="40"/>
  <c r="ED636" i="40"/>
  <c r="ED640" i="40"/>
  <c r="ED644" i="40"/>
  <c r="ED648" i="40"/>
  <c r="ED652" i="40"/>
  <c r="ED656" i="40"/>
  <c r="ED660" i="40"/>
  <c r="ED664" i="40"/>
  <c r="ED676" i="40"/>
  <c r="ED365" i="40"/>
  <c r="ED397" i="40"/>
  <c r="ED429" i="40"/>
  <c r="ED461" i="40"/>
  <c r="ED493" i="40"/>
  <c r="ED525" i="40"/>
  <c r="ED541" i="40"/>
  <c r="ED557" i="40"/>
  <c r="ED573" i="40"/>
  <c r="ED589" i="40"/>
  <c r="ED605" i="40"/>
  <c r="ED637" i="40"/>
  <c r="ED661" i="40"/>
  <c r="ED154" i="40"/>
  <c r="ED330" i="40"/>
  <c r="ED366" i="40"/>
  <c r="ED394" i="40"/>
  <c r="ED426" i="40"/>
  <c r="ED458" i="40"/>
  <c r="ED490" i="40"/>
  <c r="ED668" i="40"/>
  <c r="ED373" i="40"/>
  <c r="ED405" i="40"/>
  <c r="ED437" i="40"/>
  <c r="ED469" i="40"/>
  <c r="ED501" i="40"/>
  <c r="ED529" i="40"/>
  <c r="ED545" i="40"/>
  <c r="ED561" i="40"/>
  <c r="ED577" i="40"/>
  <c r="ED593" i="40"/>
  <c r="ED609" i="40"/>
  <c r="ED617" i="40"/>
  <c r="ED641" i="40"/>
  <c r="ED649" i="40"/>
  <c r="ED669" i="40"/>
  <c r="ED82" i="40"/>
  <c r="ED98" i="40"/>
  <c r="ED118" i="40"/>
  <c r="ED134" i="40"/>
  <c r="ED146" i="40"/>
  <c r="ED170" i="40"/>
  <c r="ED186" i="40"/>
  <c r="ED206" i="40"/>
  <c r="ED226" i="40"/>
  <c r="ED238" i="40"/>
  <c r="ED258" i="40"/>
  <c r="ED274" i="40"/>
  <c r="ED290" i="40"/>
  <c r="ED338" i="40"/>
  <c r="ED374" i="40"/>
  <c r="ED402" i="40"/>
  <c r="ED434" i="40"/>
  <c r="ED466" i="40"/>
  <c r="ED498" i="40"/>
  <c r="ED381" i="40"/>
  <c r="ED413" i="40"/>
  <c r="ED445" i="40"/>
  <c r="ED477" i="40"/>
  <c r="ED509" i="40"/>
  <c r="ED533" i="40"/>
  <c r="ED549" i="40"/>
  <c r="ED621" i="40"/>
  <c r="ED653" i="40"/>
  <c r="ED673" i="40"/>
  <c r="ED310" i="40"/>
  <c r="ED350" i="40"/>
  <c r="ED382" i="40"/>
  <c r="ED410" i="40"/>
  <c r="ED442" i="40"/>
  <c r="ED474" i="40"/>
  <c r="ED506" i="40"/>
  <c r="ED672" i="40"/>
  <c r="ED554" i="40"/>
  <c r="ED510" i="40"/>
  <c r="ED514" i="40"/>
  <c r="ED518" i="40"/>
  <c r="ED522" i="40"/>
  <c r="ED526" i="40"/>
  <c r="ED530" i="40"/>
  <c r="ED534" i="40"/>
  <c r="ED538" i="40"/>
  <c r="ED542" i="40"/>
  <c r="ED546" i="40"/>
  <c r="ED550" i="40"/>
  <c r="ED558" i="40"/>
  <c r="ED562" i="40"/>
  <c r="ED566" i="40"/>
  <c r="ED570" i="40"/>
  <c r="ED574" i="40"/>
  <c r="ED578" i="40"/>
  <c r="ED582" i="40"/>
  <c r="ED586" i="40"/>
  <c r="ED590" i="40"/>
  <c r="ED594" i="40"/>
  <c r="ED602" i="40"/>
  <c r="ED606" i="40"/>
  <c r="ED618" i="40"/>
  <c r="ED630" i="40"/>
  <c r="ED638" i="40"/>
  <c r="ED646" i="40"/>
  <c r="ED654" i="40"/>
  <c r="ED662" i="40"/>
  <c r="ED670" i="40"/>
  <c r="ED678" i="40"/>
  <c r="ED650" i="40"/>
  <c r="ED666" i="40"/>
  <c r="ED598" i="40"/>
  <c r="ED610" i="40"/>
  <c r="ED614" i="40"/>
  <c r="ED622" i="40"/>
  <c r="ED626" i="40"/>
  <c r="ED634" i="40"/>
  <c r="ED642" i="40"/>
  <c r="ED658" i="40"/>
  <c r="ED674" i="40"/>
  <c r="ED643" i="40"/>
  <c r="ED595" i="40"/>
  <c r="ED627" i="40"/>
  <c r="ED645" i="40"/>
  <c r="ED613" i="40"/>
  <c r="ED581" i="40"/>
  <c r="ED579" i="40"/>
  <c r="ED665" i="40"/>
  <c r="ED563" i="40"/>
  <c r="ED629" i="40"/>
  <c r="ED597" i="40"/>
  <c r="ED565" i="40"/>
  <c r="FJ306" i="40"/>
  <c r="FJ346" i="40"/>
  <c r="FJ390" i="40"/>
  <c r="FJ422" i="40"/>
  <c r="FJ314" i="40"/>
  <c r="FJ362" i="40"/>
  <c r="FJ398" i="40"/>
  <c r="FJ326" i="40"/>
  <c r="FJ370" i="40"/>
  <c r="FJ406" i="40"/>
  <c r="FJ90" i="40"/>
  <c r="FJ162" i="40"/>
  <c r="FJ222" i="40"/>
  <c r="FJ282" i="40"/>
  <c r="FJ414" i="40"/>
  <c r="FJ430" i="40"/>
  <c r="FJ462" i="40"/>
  <c r="FJ494" i="40"/>
  <c r="FJ87" i="40"/>
  <c r="FJ103" i="40"/>
  <c r="FJ119" i="40"/>
  <c r="FJ135" i="40"/>
  <c r="FJ106" i="40"/>
  <c r="FJ174" i="40"/>
  <c r="FJ234" i="40"/>
  <c r="FJ294" i="40"/>
  <c r="FJ438" i="40"/>
  <c r="FJ470" i="40"/>
  <c r="FJ502" i="40"/>
  <c r="FJ91" i="40"/>
  <c r="FJ107" i="40"/>
  <c r="FJ123" i="40"/>
  <c r="FJ126" i="40"/>
  <c r="FJ194" i="40"/>
  <c r="FJ250" i="40"/>
  <c r="FJ334" i="40"/>
  <c r="FJ446" i="40"/>
  <c r="FJ478" i="40"/>
  <c r="FJ79" i="40"/>
  <c r="FJ95" i="40"/>
  <c r="FJ111" i="40"/>
  <c r="FJ127" i="40"/>
  <c r="FJ142" i="40"/>
  <c r="FJ210" i="40"/>
  <c r="FJ270" i="40"/>
  <c r="FJ378" i="40"/>
  <c r="FJ454" i="40"/>
  <c r="FJ486" i="40"/>
  <c r="FJ83" i="40"/>
  <c r="FJ99" i="40"/>
  <c r="FJ115" i="40"/>
  <c r="FJ131" i="40"/>
  <c r="FJ139" i="40"/>
  <c r="FJ155" i="40"/>
  <c r="FJ171" i="40"/>
  <c r="FJ143" i="40"/>
  <c r="FJ159" i="40"/>
  <c r="FJ175" i="40"/>
  <c r="FJ187" i="40"/>
  <c r="FJ191" i="40"/>
  <c r="FJ203" i="40"/>
  <c r="FJ207" i="40"/>
  <c r="FJ219" i="40"/>
  <c r="FJ223" i="40"/>
  <c r="FJ235" i="40"/>
  <c r="FJ239" i="40"/>
  <c r="FJ251" i="40"/>
  <c r="FJ255" i="40"/>
  <c r="FJ163" i="40"/>
  <c r="FJ291" i="40"/>
  <c r="FJ303" i="40"/>
  <c r="FJ319" i="40"/>
  <c r="FJ151" i="40"/>
  <c r="FJ183" i="40"/>
  <c r="FJ195" i="40"/>
  <c r="FJ215" i="40"/>
  <c r="FJ227" i="40"/>
  <c r="FJ247" i="40"/>
  <c r="FJ259" i="40"/>
  <c r="FJ275" i="40"/>
  <c r="FJ279" i="40"/>
  <c r="FJ307" i="40"/>
  <c r="FJ311" i="40"/>
  <c r="FJ323" i="40"/>
  <c r="FJ327" i="40"/>
  <c r="FJ147" i="40"/>
  <c r="FJ295" i="40"/>
  <c r="FJ299" i="40"/>
  <c r="FJ315" i="40"/>
  <c r="FJ331" i="40"/>
  <c r="FJ347" i="40"/>
  <c r="FJ363" i="40"/>
  <c r="FJ379" i="40"/>
  <c r="FJ167" i="40"/>
  <c r="FJ179" i="40"/>
  <c r="FJ199" i="40"/>
  <c r="FJ211" i="40"/>
  <c r="FJ231" i="40"/>
  <c r="FJ243" i="40"/>
  <c r="FJ263" i="40"/>
  <c r="FJ267" i="40"/>
  <c r="FJ271" i="40"/>
  <c r="FJ283" i="40"/>
  <c r="FJ287" i="40"/>
  <c r="FJ367" i="40"/>
  <c r="FJ383" i="40"/>
  <c r="FJ395" i="40"/>
  <c r="FJ399" i="40"/>
  <c r="FJ343" i="40"/>
  <c r="FJ355" i="40"/>
  <c r="FJ375" i="40"/>
  <c r="FJ411" i="40"/>
  <c r="FJ443" i="40"/>
  <c r="FJ475" i="40"/>
  <c r="FJ491" i="40"/>
  <c r="FJ507" i="40"/>
  <c r="FJ523" i="40"/>
  <c r="FJ539" i="40"/>
  <c r="FJ555" i="40"/>
  <c r="FJ567" i="40"/>
  <c r="FJ583" i="40"/>
  <c r="FJ599" i="40"/>
  <c r="FJ627" i="40"/>
  <c r="FJ639" i="40"/>
  <c r="FJ351" i="40"/>
  <c r="FJ371" i="40"/>
  <c r="FJ415" i="40"/>
  <c r="FJ427" i="40"/>
  <c r="FJ431" i="40"/>
  <c r="FJ447" i="40"/>
  <c r="FJ459" i="40"/>
  <c r="FJ463" i="40"/>
  <c r="FJ479" i="40"/>
  <c r="FJ495" i="40"/>
  <c r="FJ511" i="40"/>
  <c r="FJ527" i="40"/>
  <c r="FJ543" i="40"/>
  <c r="FJ559" i="40"/>
  <c r="FJ339" i="40"/>
  <c r="FJ359" i="40"/>
  <c r="FJ391" i="40"/>
  <c r="FJ403" i="40"/>
  <c r="FJ435" i="40"/>
  <c r="FJ467" i="40"/>
  <c r="FJ483" i="40"/>
  <c r="FJ499" i="40"/>
  <c r="FJ515" i="40"/>
  <c r="FJ531" i="40"/>
  <c r="FJ547" i="40"/>
  <c r="FJ563" i="40"/>
  <c r="FJ575" i="40"/>
  <c r="FJ591" i="40"/>
  <c r="FJ607" i="40"/>
  <c r="FJ619" i="40"/>
  <c r="FJ631" i="40"/>
  <c r="FJ647" i="40"/>
  <c r="FJ407" i="40"/>
  <c r="FJ419" i="40"/>
  <c r="FJ471" i="40"/>
  <c r="FJ535" i="40"/>
  <c r="FJ615" i="40"/>
  <c r="FJ651" i="40"/>
  <c r="FJ667" i="40"/>
  <c r="FJ335" i="40"/>
  <c r="FJ423" i="40"/>
  <c r="FJ487" i="40"/>
  <c r="FJ551" i="40"/>
  <c r="FJ623" i="40"/>
  <c r="FJ655" i="40"/>
  <c r="FJ671" i="40"/>
  <c r="FJ80" i="40"/>
  <c r="FJ88" i="40"/>
  <c r="FJ96" i="40"/>
  <c r="FJ104" i="40"/>
  <c r="FJ112" i="40"/>
  <c r="FJ120" i="40"/>
  <c r="FJ128" i="40"/>
  <c r="FJ136" i="40"/>
  <c r="FJ144" i="40"/>
  <c r="FJ152" i="40"/>
  <c r="FJ160" i="40"/>
  <c r="FJ172" i="40"/>
  <c r="FJ180" i="40"/>
  <c r="FJ188" i="40"/>
  <c r="FJ196" i="40"/>
  <c r="FJ204" i="40"/>
  <c r="FJ212" i="40"/>
  <c r="FJ220" i="40"/>
  <c r="FJ232" i="40"/>
  <c r="FJ240" i="40"/>
  <c r="FJ252" i="40"/>
  <c r="FJ260" i="40"/>
  <c r="FJ268" i="40"/>
  <c r="FJ276" i="40"/>
  <c r="FJ439" i="40"/>
  <c r="FJ451" i="40"/>
  <c r="FJ503" i="40"/>
  <c r="FJ571" i="40"/>
  <c r="FJ587" i="40"/>
  <c r="FJ603" i="40"/>
  <c r="FJ659" i="40"/>
  <c r="FJ675" i="40"/>
  <c r="FJ387" i="40"/>
  <c r="FJ455" i="40"/>
  <c r="FJ519" i="40"/>
  <c r="FJ635" i="40"/>
  <c r="FJ663" i="40"/>
  <c r="FJ86" i="40"/>
  <c r="FJ102" i="40"/>
  <c r="FJ114" i="40"/>
  <c r="FJ122" i="40"/>
  <c r="FJ138" i="40"/>
  <c r="FJ158" i="40"/>
  <c r="FJ182" i="40"/>
  <c r="FJ198" i="40"/>
  <c r="FJ214" i="40"/>
  <c r="FJ230" i="40"/>
  <c r="FJ246" i="40"/>
  <c r="FJ262" i="40"/>
  <c r="FJ278" i="40"/>
  <c r="FJ298" i="40"/>
  <c r="FJ300" i="40"/>
  <c r="FJ344" i="40"/>
  <c r="FJ380" i="40"/>
  <c r="FJ416" i="40"/>
  <c r="FJ456" i="40"/>
  <c r="FJ342" i="40"/>
  <c r="FJ312" i="40"/>
  <c r="FJ352" i="40"/>
  <c r="FJ388" i="40"/>
  <c r="FJ428" i="40"/>
  <c r="FJ464" i="40"/>
  <c r="FJ94" i="40"/>
  <c r="FJ110" i="40"/>
  <c r="FJ130" i="40"/>
  <c r="FJ150" i="40"/>
  <c r="FJ166" i="40"/>
  <c r="FJ178" i="40"/>
  <c r="FJ190" i="40"/>
  <c r="FJ202" i="40"/>
  <c r="FJ218" i="40"/>
  <c r="FJ242" i="40"/>
  <c r="FJ254" i="40"/>
  <c r="FJ266" i="40"/>
  <c r="FJ286" i="40"/>
  <c r="FJ84" i="40"/>
  <c r="FJ92" i="40"/>
  <c r="FJ100" i="40"/>
  <c r="FJ108" i="40"/>
  <c r="FJ116" i="40"/>
  <c r="FJ124" i="40"/>
  <c r="FJ132" i="40"/>
  <c r="FJ140" i="40"/>
  <c r="FJ148" i="40"/>
  <c r="FJ156" i="40"/>
  <c r="FJ284" i="40"/>
  <c r="FJ292" i="40"/>
  <c r="FJ336" i="40"/>
  <c r="FJ372" i="40"/>
  <c r="FJ408" i="40"/>
  <c r="FJ444" i="40"/>
  <c r="FJ508" i="40"/>
  <c r="FJ318" i="40"/>
  <c r="FJ436" i="40"/>
  <c r="FJ308" i="40"/>
  <c r="FJ332" i="40"/>
  <c r="FJ364" i="40"/>
  <c r="FJ392" i="40"/>
  <c r="FJ420" i="40"/>
  <c r="FJ448" i="40"/>
  <c r="FJ324" i="40"/>
  <c r="FJ484" i="40"/>
  <c r="FJ302" i="40"/>
  <c r="FJ164" i="40"/>
  <c r="FJ168" i="40"/>
  <c r="FJ176" i="40"/>
  <c r="FJ184" i="40"/>
  <c r="FJ192" i="40"/>
  <c r="FJ200" i="40"/>
  <c r="FJ208" i="40"/>
  <c r="FJ216" i="40"/>
  <c r="FJ224" i="40"/>
  <c r="FJ228" i="40"/>
  <c r="FJ236" i="40"/>
  <c r="FJ244" i="40"/>
  <c r="FJ248" i="40"/>
  <c r="FJ256" i="40"/>
  <c r="FJ264" i="40"/>
  <c r="FJ272" i="40"/>
  <c r="FJ280" i="40"/>
  <c r="FJ288" i="40"/>
  <c r="FJ316" i="40"/>
  <c r="FJ340" i="40"/>
  <c r="FJ368" i="40"/>
  <c r="FJ396" i="40"/>
  <c r="FJ424" i="40"/>
  <c r="FJ452" i="40"/>
  <c r="FJ360" i="40"/>
  <c r="FJ354" i="40"/>
  <c r="FJ296" i="40"/>
  <c r="FJ320" i="40"/>
  <c r="FJ400" i="40"/>
  <c r="FJ304" i="40"/>
  <c r="FJ328" i="40"/>
  <c r="FJ376" i="40"/>
  <c r="FJ432" i="40"/>
  <c r="FJ488" i="40"/>
  <c r="FJ504" i="40"/>
  <c r="FJ85" i="40"/>
  <c r="FJ101" i="40"/>
  <c r="FJ117" i="40"/>
  <c r="FJ133" i="40"/>
  <c r="FJ149" i="40"/>
  <c r="FJ165" i="40"/>
  <c r="FJ181" i="40"/>
  <c r="FJ197" i="40"/>
  <c r="FJ213" i="40"/>
  <c r="FJ229" i="40"/>
  <c r="FJ245" i="40"/>
  <c r="FJ261" i="40"/>
  <c r="FJ277" i="40"/>
  <c r="FJ293" i="40"/>
  <c r="FJ309" i="40"/>
  <c r="FJ325" i="40"/>
  <c r="FJ341" i="40"/>
  <c r="FJ357" i="40"/>
  <c r="FJ356" i="40"/>
  <c r="FJ412" i="40"/>
  <c r="FJ468" i="40"/>
  <c r="FJ472" i="40"/>
  <c r="FJ492" i="40"/>
  <c r="FJ89" i="40"/>
  <c r="FJ105" i="40"/>
  <c r="FJ121" i="40"/>
  <c r="FJ137" i="40"/>
  <c r="FJ153" i="40"/>
  <c r="FJ169" i="40"/>
  <c r="FJ185" i="40"/>
  <c r="FJ201" i="40"/>
  <c r="FJ217" i="40"/>
  <c r="FJ233" i="40"/>
  <c r="FJ249" i="40"/>
  <c r="FJ265" i="40"/>
  <c r="FJ281" i="40"/>
  <c r="FJ297" i="40"/>
  <c r="FJ313" i="40"/>
  <c r="FJ329" i="40"/>
  <c r="FJ345" i="40"/>
  <c r="FJ361" i="40"/>
  <c r="FJ377" i="40"/>
  <c r="FJ393" i="40"/>
  <c r="FJ409" i="40"/>
  <c r="FJ425" i="40"/>
  <c r="FJ441" i="40"/>
  <c r="FJ457" i="40"/>
  <c r="FJ473" i="40"/>
  <c r="FJ489" i="40"/>
  <c r="FJ505" i="40"/>
  <c r="FJ521" i="40"/>
  <c r="FJ348" i="40"/>
  <c r="FJ404" i="40"/>
  <c r="FJ460" i="40"/>
  <c r="FJ476" i="40"/>
  <c r="FJ496" i="40"/>
  <c r="FJ93" i="40"/>
  <c r="FJ109" i="40"/>
  <c r="FJ125" i="40"/>
  <c r="FJ141" i="40"/>
  <c r="FJ157" i="40"/>
  <c r="FJ173" i="40"/>
  <c r="FJ189" i="40"/>
  <c r="FJ205" i="40"/>
  <c r="FJ221" i="40"/>
  <c r="FJ237" i="40"/>
  <c r="FJ253" i="40"/>
  <c r="FJ269" i="40"/>
  <c r="FJ285" i="40"/>
  <c r="FJ301" i="40"/>
  <c r="FJ317" i="40"/>
  <c r="FJ333" i="40"/>
  <c r="FJ384" i="40"/>
  <c r="FJ440" i="40"/>
  <c r="FJ480" i="40"/>
  <c r="FJ500" i="40"/>
  <c r="FJ81" i="40"/>
  <c r="FJ97" i="40"/>
  <c r="FJ113" i="40"/>
  <c r="FJ129" i="40"/>
  <c r="FJ145" i="40"/>
  <c r="FJ161" i="40"/>
  <c r="FJ177" i="40"/>
  <c r="FJ193" i="40"/>
  <c r="FJ209" i="40"/>
  <c r="FJ225" i="40"/>
  <c r="FJ241" i="40"/>
  <c r="FJ257" i="40"/>
  <c r="FJ273" i="40"/>
  <c r="FJ289" i="40"/>
  <c r="FJ305" i="40"/>
  <c r="FJ321" i="40"/>
  <c r="FJ337" i="40"/>
  <c r="FJ353" i="40"/>
  <c r="FJ369" i="40"/>
  <c r="FJ385" i="40"/>
  <c r="FJ401" i="40"/>
  <c r="FJ417" i="40"/>
  <c r="FJ433" i="40"/>
  <c r="FJ449" i="40"/>
  <c r="FJ465" i="40"/>
  <c r="FJ481" i="40"/>
  <c r="FJ497" i="40"/>
  <c r="FJ513" i="40"/>
  <c r="FJ373" i="40"/>
  <c r="FJ405" i="40"/>
  <c r="FJ437" i="40"/>
  <c r="FJ469" i="40"/>
  <c r="FJ501" i="40"/>
  <c r="FJ537" i="40"/>
  <c r="FJ553" i="40"/>
  <c r="FJ569" i="40"/>
  <c r="FJ585" i="40"/>
  <c r="FJ601" i="40"/>
  <c r="FJ625" i="40"/>
  <c r="FJ633" i="40"/>
  <c r="FJ657" i="40"/>
  <c r="FJ677" i="40"/>
  <c r="FJ322" i="40"/>
  <c r="FJ358" i="40"/>
  <c r="FJ386" i="40"/>
  <c r="FJ418" i="40"/>
  <c r="FJ450" i="40"/>
  <c r="FJ482" i="40"/>
  <c r="FJ512" i="40"/>
  <c r="FJ516" i="40"/>
  <c r="FJ520" i="40"/>
  <c r="FJ524" i="40"/>
  <c r="FJ528" i="40"/>
  <c r="FJ532" i="40"/>
  <c r="FJ536" i="40"/>
  <c r="FJ540" i="40"/>
  <c r="FJ544" i="40"/>
  <c r="FJ548" i="40"/>
  <c r="FJ552" i="40"/>
  <c r="FJ556" i="40"/>
  <c r="FJ560" i="40"/>
  <c r="FJ564" i="40"/>
  <c r="FJ568" i="40"/>
  <c r="FJ572" i="40"/>
  <c r="FJ576" i="40"/>
  <c r="FJ580" i="40"/>
  <c r="FJ584" i="40"/>
  <c r="FJ588" i="40"/>
  <c r="FJ592" i="40"/>
  <c r="FJ596" i="40"/>
  <c r="FJ600" i="40"/>
  <c r="FJ604" i="40"/>
  <c r="FJ608" i="40"/>
  <c r="FJ612" i="40"/>
  <c r="FJ620" i="40"/>
  <c r="FJ624" i="40"/>
  <c r="FJ628" i="40"/>
  <c r="FJ632" i="40"/>
  <c r="FJ636" i="40"/>
  <c r="FJ640" i="40"/>
  <c r="FJ644" i="40"/>
  <c r="FJ652" i="40"/>
  <c r="FJ656" i="40"/>
  <c r="FJ660" i="40"/>
  <c r="FJ664" i="40"/>
  <c r="FJ668" i="40"/>
  <c r="FJ676" i="40"/>
  <c r="FJ381" i="40"/>
  <c r="FJ413" i="40"/>
  <c r="FJ445" i="40"/>
  <c r="FJ477" i="40"/>
  <c r="FJ509" i="40"/>
  <c r="FJ541" i="40"/>
  <c r="FJ557" i="40"/>
  <c r="FJ573" i="40"/>
  <c r="FJ589" i="40"/>
  <c r="FJ605" i="40"/>
  <c r="FJ637" i="40"/>
  <c r="FJ661" i="40"/>
  <c r="FJ330" i="40"/>
  <c r="FJ366" i="40"/>
  <c r="FJ394" i="40"/>
  <c r="FJ426" i="40"/>
  <c r="FJ458" i="40"/>
  <c r="FJ616" i="40"/>
  <c r="FJ648" i="40"/>
  <c r="FJ389" i="40"/>
  <c r="FJ421" i="40"/>
  <c r="FJ453" i="40"/>
  <c r="FJ485" i="40"/>
  <c r="FJ517" i="40"/>
  <c r="FJ529" i="40"/>
  <c r="FJ545" i="40"/>
  <c r="FJ561" i="40"/>
  <c r="FJ577" i="40"/>
  <c r="FJ593" i="40"/>
  <c r="FJ609" i="40"/>
  <c r="FJ617" i="40"/>
  <c r="FJ641" i="40"/>
  <c r="FJ649" i="40"/>
  <c r="FJ669" i="40"/>
  <c r="FJ82" i="40"/>
  <c r="FJ98" i="40"/>
  <c r="FJ118" i="40"/>
  <c r="FJ134" i="40"/>
  <c r="FJ146" i="40"/>
  <c r="FJ154" i="40"/>
  <c r="FJ170" i="40"/>
  <c r="FJ186" i="40"/>
  <c r="FJ206" i="40"/>
  <c r="FJ226" i="40"/>
  <c r="FJ238" i="40"/>
  <c r="FJ258" i="40"/>
  <c r="FJ274" i="40"/>
  <c r="FJ290" i="40"/>
  <c r="FJ338" i="40"/>
  <c r="FJ374" i="40"/>
  <c r="FJ402" i="40"/>
  <c r="FJ434" i="40"/>
  <c r="FJ466" i="40"/>
  <c r="FJ490" i="40"/>
  <c r="FJ498" i="40"/>
  <c r="FJ672" i="40"/>
  <c r="FJ349" i="40"/>
  <c r="FJ365" i="40"/>
  <c r="FJ397" i="40"/>
  <c r="FJ429" i="40"/>
  <c r="FJ461" i="40"/>
  <c r="FJ493" i="40"/>
  <c r="FJ525" i="40"/>
  <c r="FJ533" i="40"/>
  <c r="FJ549" i="40"/>
  <c r="FJ621" i="40"/>
  <c r="FJ653" i="40"/>
  <c r="FJ673" i="40"/>
  <c r="FJ310" i="40"/>
  <c r="FJ350" i="40"/>
  <c r="FJ382" i="40"/>
  <c r="FJ410" i="40"/>
  <c r="FJ442" i="40"/>
  <c r="FJ474" i="40"/>
  <c r="FJ506" i="40"/>
  <c r="FJ622" i="40"/>
  <c r="FJ510" i="40"/>
  <c r="FJ514" i="40"/>
  <c r="FJ518" i="40"/>
  <c r="FJ526" i="40"/>
  <c r="FJ534" i="40"/>
  <c r="FJ542" i="40"/>
  <c r="FJ546" i="40"/>
  <c r="FJ550" i="40"/>
  <c r="FJ558" i="40"/>
  <c r="FJ566" i="40"/>
  <c r="FJ574" i="40"/>
  <c r="FJ578" i="40"/>
  <c r="FJ582" i="40"/>
  <c r="FJ590" i="40"/>
  <c r="FJ594" i="40"/>
  <c r="FJ598" i="40"/>
  <c r="FJ610" i="40"/>
  <c r="FJ614" i="40"/>
  <c r="FJ626" i="40"/>
  <c r="FJ634" i="40"/>
  <c r="FJ642" i="40"/>
  <c r="FJ650" i="40"/>
  <c r="FJ658" i="40"/>
  <c r="FJ666" i="40"/>
  <c r="FJ674" i="40"/>
  <c r="FJ522" i="40"/>
  <c r="FJ530" i="40"/>
  <c r="FJ538" i="40"/>
  <c r="FJ554" i="40"/>
  <c r="FJ562" i="40"/>
  <c r="FJ570" i="40"/>
  <c r="FJ586" i="40"/>
  <c r="FJ602" i="40"/>
  <c r="FJ606" i="40"/>
  <c r="FJ618" i="40"/>
  <c r="FJ630" i="40"/>
  <c r="FJ638" i="40"/>
  <c r="FJ646" i="40"/>
  <c r="FJ654" i="40"/>
  <c r="FJ662" i="40"/>
  <c r="FJ670" i="40"/>
  <c r="FJ678" i="40"/>
  <c r="FJ665" i="40"/>
  <c r="FJ595" i="40"/>
  <c r="FJ629" i="40"/>
  <c r="FJ597" i="40"/>
  <c r="FJ565" i="40"/>
  <c r="FJ579" i="40"/>
  <c r="FJ645" i="40"/>
  <c r="FJ613" i="40"/>
  <c r="FJ581" i="40"/>
  <c r="FJ611" i="40"/>
  <c r="FJ643" i="40"/>
  <c r="CX306" i="40"/>
  <c r="CX346" i="40"/>
  <c r="CX390" i="40"/>
  <c r="CX314" i="40"/>
  <c r="CX362" i="40"/>
  <c r="CX398" i="40"/>
  <c r="CX326" i="40"/>
  <c r="CX370" i="40"/>
  <c r="CX406" i="40"/>
  <c r="CX126" i="40"/>
  <c r="CX194" i="40"/>
  <c r="CX250" i="40"/>
  <c r="CX334" i="40"/>
  <c r="CX430" i="40"/>
  <c r="CX462" i="40"/>
  <c r="CX494" i="40"/>
  <c r="CX87" i="40"/>
  <c r="CX103" i="40"/>
  <c r="CX119" i="40"/>
  <c r="CX135" i="40"/>
  <c r="CX142" i="40"/>
  <c r="CX210" i="40"/>
  <c r="CX270" i="40"/>
  <c r="CX378" i="40"/>
  <c r="CX438" i="40"/>
  <c r="CX470" i="40"/>
  <c r="CX502" i="40"/>
  <c r="CX91" i="40"/>
  <c r="CX107" i="40"/>
  <c r="CX123" i="40"/>
  <c r="CX90" i="40"/>
  <c r="CX162" i="40"/>
  <c r="CX222" i="40"/>
  <c r="CX282" i="40"/>
  <c r="CX414" i="40"/>
  <c r="CX446" i="40"/>
  <c r="CX478" i="40"/>
  <c r="CX79" i="40"/>
  <c r="CX95" i="40"/>
  <c r="CX111" i="40"/>
  <c r="CX127" i="40"/>
  <c r="CX106" i="40"/>
  <c r="CX174" i="40"/>
  <c r="CX234" i="40"/>
  <c r="CX294" i="40"/>
  <c r="CX422" i="40"/>
  <c r="CX454" i="40"/>
  <c r="CX486" i="40"/>
  <c r="CX83" i="40"/>
  <c r="CX99" i="40"/>
  <c r="CX115" i="40"/>
  <c r="CX131" i="40"/>
  <c r="CX139" i="40"/>
  <c r="CX155" i="40"/>
  <c r="CX171" i="40"/>
  <c r="CX187" i="40"/>
  <c r="CX203" i="40"/>
  <c r="CX219" i="40"/>
  <c r="CX235" i="40"/>
  <c r="CX251" i="40"/>
  <c r="CX143" i="40"/>
  <c r="CX159" i="40"/>
  <c r="CX175" i="40"/>
  <c r="CX191" i="40"/>
  <c r="CX207" i="40"/>
  <c r="CX223" i="40"/>
  <c r="CX239" i="40"/>
  <c r="CX255" i="40"/>
  <c r="CX163" i="40"/>
  <c r="CX195" i="40"/>
  <c r="CX227" i="40"/>
  <c r="CX259" i="40"/>
  <c r="CX275" i="40"/>
  <c r="CX291" i="40"/>
  <c r="CX307" i="40"/>
  <c r="CX323" i="40"/>
  <c r="CX151" i="40"/>
  <c r="CX183" i="40"/>
  <c r="CX215" i="40"/>
  <c r="CX247" i="40"/>
  <c r="CX263" i="40"/>
  <c r="CX279" i="40"/>
  <c r="CX295" i="40"/>
  <c r="CX311" i="40"/>
  <c r="CX327" i="40"/>
  <c r="CX147" i="40"/>
  <c r="CX179" i="40"/>
  <c r="CX211" i="40"/>
  <c r="CX243" i="40"/>
  <c r="CX267" i="40"/>
  <c r="CX283" i="40"/>
  <c r="CX299" i="40"/>
  <c r="CX315" i="40"/>
  <c r="CX331" i="40"/>
  <c r="CX347" i="40"/>
  <c r="CX363" i="40"/>
  <c r="CX379" i="40"/>
  <c r="CX395" i="40"/>
  <c r="CX167" i="40"/>
  <c r="CX199" i="40"/>
  <c r="CX231" i="40"/>
  <c r="CX271" i="40"/>
  <c r="CX287" i="40"/>
  <c r="CX303" i="40"/>
  <c r="CX319" i="40"/>
  <c r="CX335" i="40"/>
  <c r="CX351" i="40"/>
  <c r="CX367" i="40"/>
  <c r="CX383" i="40"/>
  <c r="CX399" i="40"/>
  <c r="CX343" i="40"/>
  <c r="CX375" i="40"/>
  <c r="CX411" i="40"/>
  <c r="CX427" i="40"/>
  <c r="CX443" i="40"/>
  <c r="CX475" i="40"/>
  <c r="CX491" i="40"/>
  <c r="CX507" i="40"/>
  <c r="CX523" i="40"/>
  <c r="CX539" i="40"/>
  <c r="CX555" i="40"/>
  <c r="CX567" i="40"/>
  <c r="CX583" i="40"/>
  <c r="CX599" i="40"/>
  <c r="CX639" i="40"/>
  <c r="CX339" i="40"/>
  <c r="CX371" i="40"/>
  <c r="CX415" i="40"/>
  <c r="CX431" i="40"/>
  <c r="CX447" i="40"/>
  <c r="CX463" i="40"/>
  <c r="CX479" i="40"/>
  <c r="CX495" i="40"/>
  <c r="CX511" i="40"/>
  <c r="CX527" i="40"/>
  <c r="CX543" i="40"/>
  <c r="CX559" i="40"/>
  <c r="CX359" i="40"/>
  <c r="CX391" i="40"/>
  <c r="CX403" i="40"/>
  <c r="CX419" i="40"/>
  <c r="CX435" i="40"/>
  <c r="CX451" i="40"/>
  <c r="CX459" i="40"/>
  <c r="CX467" i="40"/>
  <c r="CX483" i="40"/>
  <c r="CX499" i="40"/>
  <c r="CX515" i="40"/>
  <c r="CX531" i="40"/>
  <c r="CX547" i="40"/>
  <c r="CX575" i="40"/>
  <c r="CX591" i="40"/>
  <c r="CX607" i="40"/>
  <c r="CX619" i="40"/>
  <c r="CX631" i="40"/>
  <c r="CX387" i="40"/>
  <c r="CX439" i="40"/>
  <c r="CX503" i="40"/>
  <c r="CX615" i="40"/>
  <c r="CX651" i="40"/>
  <c r="CX667" i="40"/>
  <c r="CX455" i="40"/>
  <c r="CX519" i="40"/>
  <c r="CX623" i="40"/>
  <c r="CX655" i="40"/>
  <c r="CX671" i="40"/>
  <c r="CX80" i="40"/>
  <c r="CX88" i="40"/>
  <c r="CX96" i="40"/>
  <c r="CX104" i="40"/>
  <c r="CX112" i="40"/>
  <c r="CX120" i="40"/>
  <c r="CX128" i="40"/>
  <c r="CX136" i="40"/>
  <c r="CX144" i="40"/>
  <c r="CX152" i="40"/>
  <c r="CX160" i="40"/>
  <c r="CX172" i="40"/>
  <c r="CX180" i="40"/>
  <c r="CX188" i="40"/>
  <c r="CX196" i="40"/>
  <c r="CX204" i="40"/>
  <c r="CX212" i="40"/>
  <c r="CX220" i="40"/>
  <c r="CX232" i="40"/>
  <c r="CX240" i="40"/>
  <c r="CX252" i="40"/>
  <c r="CX260" i="40"/>
  <c r="CX268" i="40"/>
  <c r="CX407" i="40"/>
  <c r="CX471" i="40"/>
  <c r="CX535" i="40"/>
  <c r="CX571" i="40"/>
  <c r="CX587" i="40"/>
  <c r="CX603" i="40"/>
  <c r="CX659" i="40"/>
  <c r="CX675" i="40"/>
  <c r="CX355" i="40"/>
  <c r="CX423" i="40"/>
  <c r="CX487" i="40"/>
  <c r="CX551" i="40"/>
  <c r="CX635" i="40"/>
  <c r="CX647" i="40"/>
  <c r="CX663" i="40"/>
  <c r="CX86" i="40"/>
  <c r="CX102" i="40"/>
  <c r="CX114" i="40"/>
  <c r="CX122" i="40"/>
  <c r="CX138" i="40"/>
  <c r="CX158" i="40"/>
  <c r="CX182" i="40"/>
  <c r="CX198" i="40"/>
  <c r="CX214" i="40"/>
  <c r="CX230" i="40"/>
  <c r="CX246" i="40"/>
  <c r="CX262" i="40"/>
  <c r="CX278" i="40"/>
  <c r="CX298" i="40"/>
  <c r="CX300" i="40"/>
  <c r="CX344" i="40"/>
  <c r="CX380" i="40"/>
  <c r="CX416" i="40"/>
  <c r="CX456" i="40"/>
  <c r="CX342" i="40"/>
  <c r="CX312" i="40"/>
  <c r="CX352" i="40"/>
  <c r="CX388" i="40"/>
  <c r="CX428" i="40"/>
  <c r="CX94" i="40"/>
  <c r="CX110" i="40"/>
  <c r="CX130" i="40"/>
  <c r="CX150" i="40"/>
  <c r="CX166" i="40"/>
  <c r="CX178" i="40"/>
  <c r="CX190" i="40"/>
  <c r="CX202" i="40"/>
  <c r="CX218" i="40"/>
  <c r="CX242" i="40"/>
  <c r="CX254" i="40"/>
  <c r="CX266" i="40"/>
  <c r="CX286" i="40"/>
  <c r="CX84" i="40"/>
  <c r="CX92" i="40"/>
  <c r="CX100" i="40"/>
  <c r="CX108" i="40"/>
  <c r="CX116" i="40"/>
  <c r="CX124" i="40"/>
  <c r="CX132" i="40"/>
  <c r="CX140" i="40"/>
  <c r="CX148" i="40"/>
  <c r="CX156" i="40"/>
  <c r="CX276" i="40"/>
  <c r="CX284" i="40"/>
  <c r="CX292" i="40"/>
  <c r="CX336" i="40"/>
  <c r="CX372" i="40"/>
  <c r="CX408" i="40"/>
  <c r="CX444" i="40"/>
  <c r="CX464" i="40"/>
  <c r="CX508" i="40"/>
  <c r="CX318" i="40"/>
  <c r="CX360" i="40"/>
  <c r="CX308" i="40"/>
  <c r="CX332" i="40"/>
  <c r="CX364" i="40"/>
  <c r="CX392" i="40"/>
  <c r="CX420" i="40"/>
  <c r="CX448" i="40"/>
  <c r="CX460" i="40"/>
  <c r="CX400" i="40"/>
  <c r="CX302" i="40"/>
  <c r="CX164" i="40"/>
  <c r="CX168" i="40"/>
  <c r="CX176" i="40"/>
  <c r="CX184" i="40"/>
  <c r="CX192" i="40"/>
  <c r="CX200" i="40"/>
  <c r="CX208" i="40"/>
  <c r="CX216" i="40"/>
  <c r="CX224" i="40"/>
  <c r="CX228" i="40"/>
  <c r="CX236" i="40"/>
  <c r="CX244" i="40"/>
  <c r="CX248" i="40"/>
  <c r="CX256" i="40"/>
  <c r="CX264" i="40"/>
  <c r="CX272" i="40"/>
  <c r="CX280" i="40"/>
  <c r="CX288" i="40"/>
  <c r="CX316" i="40"/>
  <c r="CX340" i="40"/>
  <c r="CX368" i="40"/>
  <c r="CX396" i="40"/>
  <c r="CX424" i="40"/>
  <c r="CX452" i="40"/>
  <c r="CX436" i="40"/>
  <c r="CX354" i="40"/>
  <c r="CX296" i="40"/>
  <c r="CX320" i="40"/>
  <c r="CX324" i="40"/>
  <c r="CX484" i="40"/>
  <c r="CX304" i="40"/>
  <c r="CX328" i="40"/>
  <c r="CX376" i="40"/>
  <c r="CX432" i="40"/>
  <c r="CX488" i="40"/>
  <c r="CX504" i="40"/>
  <c r="CX85" i="40"/>
  <c r="CX101" i="40"/>
  <c r="CX117" i="40"/>
  <c r="CX133" i="40"/>
  <c r="CX149" i="40"/>
  <c r="CX165" i="40"/>
  <c r="CX181" i="40"/>
  <c r="CX197" i="40"/>
  <c r="CX213" i="40"/>
  <c r="CX229" i="40"/>
  <c r="CX245" i="40"/>
  <c r="CX261" i="40"/>
  <c r="CX277" i="40"/>
  <c r="CX293" i="40"/>
  <c r="CX309" i="40"/>
  <c r="CX325" i="40"/>
  <c r="CX341" i="40"/>
  <c r="CX357" i="40"/>
  <c r="CX356" i="40"/>
  <c r="CX412" i="40"/>
  <c r="CX472" i="40"/>
  <c r="CX492" i="40"/>
  <c r="CX89" i="40"/>
  <c r="CX105" i="40"/>
  <c r="CX121" i="40"/>
  <c r="CX137" i="40"/>
  <c r="CX153" i="40"/>
  <c r="CX169" i="40"/>
  <c r="CX185" i="40"/>
  <c r="CX201" i="40"/>
  <c r="CX217" i="40"/>
  <c r="CX233" i="40"/>
  <c r="CX249" i="40"/>
  <c r="CX265" i="40"/>
  <c r="CX281" i="40"/>
  <c r="CX297" i="40"/>
  <c r="CX313" i="40"/>
  <c r="CX329" i="40"/>
  <c r="CX345" i="40"/>
  <c r="CX361" i="40"/>
  <c r="CX377" i="40"/>
  <c r="CX393" i="40"/>
  <c r="CX409" i="40"/>
  <c r="CX425" i="40"/>
  <c r="CX441" i="40"/>
  <c r="CX457" i="40"/>
  <c r="CX473" i="40"/>
  <c r="CX489" i="40"/>
  <c r="CX505" i="40"/>
  <c r="CX521" i="40"/>
  <c r="CX348" i="40"/>
  <c r="CX404" i="40"/>
  <c r="CX468" i="40"/>
  <c r="CX476" i="40"/>
  <c r="CX496" i="40"/>
  <c r="CX93" i="40"/>
  <c r="CX109" i="40"/>
  <c r="CX125" i="40"/>
  <c r="CX141" i="40"/>
  <c r="CX157" i="40"/>
  <c r="CX173" i="40"/>
  <c r="CX189" i="40"/>
  <c r="CX205" i="40"/>
  <c r="CX221" i="40"/>
  <c r="CX237" i="40"/>
  <c r="CX253" i="40"/>
  <c r="CX269" i="40"/>
  <c r="CX285" i="40"/>
  <c r="CX301" i="40"/>
  <c r="CX317" i="40"/>
  <c r="CX333" i="40"/>
  <c r="CX384" i="40"/>
  <c r="CX440" i="40"/>
  <c r="CX480" i="40"/>
  <c r="CX500" i="40"/>
  <c r="CX81" i="40"/>
  <c r="CX97" i="40"/>
  <c r="CX113" i="40"/>
  <c r="CX129" i="40"/>
  <c r="CX145" i="40"/>
  <c r="CX161" i="40"/>
  <c r="CX177" i="40"/>
  <c r="CX193" i="40"/>
  <c r="CX209" i="40"/>
  <c r="CX225" i="40"/>
  <c r="CX241" i="40"/>
  <c r="CX257" i="40"/>
  <c r="CX273" i="40"/>
  <c r="CX289" i="40"/>
  <c r="CX305" i="40"/>
  <c r="CX321" i="40"/>
  <c r="CX337" i="40"/>
  <c r="CX353" i="40"/>
  <c r="CX369" i="40"/>
  <c r="CX385" i="40"/>
  <c r="CX401" i="40"/>
  <c r="CX417" i="40"/>
  <c r="CX433" i="40"/>
  <c r="CX449" i="40"/>
  <c r="CX465" i="40"/>
  <c r="CX481" i="40"/>
  <c r="CX497" i="40"/>
  <c r="CX513" i="40"/>
  <c r="CX373" i="40"/>
  <c r="CX405" i="40"/>
  <c r="CX437" i="40"/>
  <c r="CX469" i="40"/>
  <c r="CX501" i="40"/>
  <c r="CX537" i="40"/>
  <c r="CX553" i="40"/>
  <c r="CX569" i="40"/>
  <c r="CX585" i="40"/>
  <c r="CX637" i="40"/>
  <c r="CX657" i="40"/>
  <c r="CX677" i="40"/>
  <c r="CX322" i="40"/>
  <c r="CX358" i="40"/>
  <c r="CX386" i="40"/>
  <c r="CX418" i="40"/>
  <c r="CX450" i="40"/>
  <c r="CX482" i="40"/>
  <c r="CX512" i="40"/>
  <c r="CX516" i="40"/>
  <c r="CX520" i="40"/>
  <c r="CX524" i="40"/>
  <c r="CX528" i="40"/>
  <c r="CX532" i="40"/>
  <c r="CX536" i="40"/>
  <c r="CX540" i="40"/>
  <c r="CX544" i="40"/>
  <c r="CX548" i="40"/>
  <c r="CX552" i="40"/>
  <c r="CX556" i="40"/>
  <c r="CX560" i="40"/>
  <c r="CX564" i="40"/>
  <c r="CX568" i="40"/>
  <c r="CX572" i="40"/>
  <c r="CX576" i="40"/>
  <c r="CX580" i="40"/>
  <c r="CX584" i="40"/>
  <c r="CX588" i="40"/>
  <c r="CX592" i="40"/>
  <c r="CX596" i="40"/>
  <c r="CX600" i="40"/>
  <c r="CX604" i="40"/>
  <c r="CX608" i="40"/>
  <c r="CX612" i="40"/>
  <c r="CX616" i="40"/>
  <c r="CX620" i="40"/>
  <c r="CX624" i="40"/>
  <c r="CX628" i="40"/>
  <c r="CX632" i="40"/>
  <c r="CX636" i="40"/>
  <c r="CX640" i="40"/>
  <c r="CX644" i="40"/>
  <c r="CX648" i="40"/>
  <c r="CX652" i="40"/>
  <c r="CX656" i="40"/>
  <c r="CX660" i="40"/>
  <c r="CX664" i="40"/>
  <c r="CX676" i="40"/>
  <c r="CX349" i="40"/>
  <c r="CX381" i="40"/>
  <c r="CX413" i="40"/>
  <c r="CX445" i="40"/>
  <c r="CX477" i="40"/>
  <c r="CX509" i="40"/>
  <c r="CX541" i="40"/>
  <c r="CX557" i="40"/>
  <c r="CX573" i="40"/>
  <c r="CX589" i="40"/>
  <c r="CX593" i="40"/>
  <c r="CX605" i="40"/>
  <c r="CX609" i="40"/>
  <c r="CX617" i="40"/>
  <c r="CX661" i="40"/>
  <c r="CX330" i="40"/>
  <c r="CX366" i="40"/>
  <c r="CX394" i="40"/>
  <c r="CX426" i="40"/>
  <c r="CX458" i="40"/>
  <c r="CX490" i="40"/>
  <c r="CX672" i="40"/>
  <c r="CX389" i="40"/>
  <c r="CX421" i="40"/>
  <c r="CX453" i="40"/>
  <c r="CX485" i="40"/>
  <c r="CX517" i="40"/>
  <c r="CX529" i="40"/>
  <c r="CX545" i="40"/>
  <c r="CX561" i="40"/>
  <c r="CX577" i="40"/>
  <c r="CX641" i="40"/>
  <c r="CX649" i="40"/>
  <c r="CX669" i="40"/>
  <c r="CX82" i="40"/>
  <c r="CX98" i="40"/>
  <c r="CX118" i="40"/>
  <c r="CX134" i="40"/>
  <c r="CX146" i="40"/>
  <c r="CX154" i="40"/>
  <c r="CX170" i="40"/>
  <c r="CX186" i="40"/>
  <c r="CX206" i="40"/>
  <c r="CX226" i="40"/>
  <c r="CX238" i="40"/>
  <c r="CX258" i="40"/>
  <c r="CX274" i="40"/>
  <c r="CX290" i="40"/>
  <c r="CX338" i="40"/>
  <c r="CX374" i="40"/>
  <c r="CX402" i="40"/>
  <c r="CX434" i="40"/>
  <c r="CX466" i="40"/>
  <c r="CX498" i="40"/>
  <c r="CX365" i="40"/>
  <c r="CX397" i="40"/>
  <c r="CX429" i="40"/>
  <c r="CX461" i="40"/>
  <c r="CX493" i="40"/>
  <c r="CX525" i="40"/>
  <c r="CX533" i="40"/>
  <c r="CX549" i="40"/>
  <c r="CX601" i="40"/>
  <c r="CX621" i="40"/>
  <c r="CX625" i="40"/>
  <c r="CX633" i="40"/>
  <c r="CX653" i="40"/>
  <c r="CX673" i="40"/>
  <c r="CX310" i="40"/>
  <c r="CX350" i="40"/>
  <c r="CX382" i="40"/>
  <c r="CX410" i="40"/>
  <c r="CX442" i="40"/>
  <c r="CX474" i="40"/>
  <c r="CX506" i="40"/>
  <c r="CX668" i="40"/>
  <c r="CX666" i="40"/>
  <c r="CX598" i="40"/>
  <c r="CX610" i="40"/>
  <c r="CX626" i="40"/>
  <c r="CX658" i="40"/>
  <c r="CX510" i="40"/>
  <c r="CX514" i="40"/>
  <c r="CX518" i="40"/>
  <c r="CX522" i="40"/>
  <c r="CX526" i="40"/>
  <c r="CX530" i="40"/>
  <c r="CX534" i="40"/>
  <c r="CX538" i="40"/>
  <c r="CX542" i="40"/>
  <c r="CX546" i="40"/>
  <c r="CX550" i="40"/>
  <c r="CX554" i="40"/>
  <c r="CX558" i="40"/>
  <c r="CX562" i="40"/>
  <c r="CX566" i="40"/>
  <c r="CX570" i="40"/>
  <c r="CX574" i="40"/>
  <c r="CX582" i="40"/>
  <c r="CX586" i="40"/>
  <c r="CX590" i="40"/>
  <c r="CX594" i="40"/>
  <c r="CX614" i="40"/>
  <c r="CX622" i="40"/>
  <c r="CX634" i="40"/>
  <c r="CX642" i="40"/>
  <c r="CX674" i="40"/>
  <c r="CX650" i="40"/>
  <c r="CX578" i="40"/>
  <c r="CX602" i="40"/>
  <c r="CX606" i="40"/>
  <c r="CX618" i="40"/>
  <c r="CX630" i="40"/>
  <c r="CX638" i="40"/>
  <c r="CX646" i="40"/>
  <c r="CX654" i="40"/>
  <c r="CX662" i="40"/>
  <c r="CX670" i="40"/>
  <c r="CX678" i="40"/>
  <c r="CX643" i="40"/>
  <c r="CX645" i="40"/>
  <c r="CX581" i="40"/>
  <c r="CX597" i="40"/>
  <c r="CX627" i="40"/>
  <c r="CX665" i="40"/>
  <c r="CX579" i="40"/>
  <c r="CX565" i="40"/>
  <c r="CX611" i="40"/>
  <c r="CX629" i="40"/>
  <c r="CX563" i="40"/>
  <c r="CX595" i="40"/>
  <c r="CX613" i="40"/>
  <c r="ET270" i="40"/>
  <c r="ET294" i="40"/>
  <c r="ET334" i="40"/>
  <c r="ET370" i="40"/>
  <c r="ET414" i="40"/>
  <c r="ET90" i="40"/>
  <c r="ET106" i="40"/>
  <c r="ET126" i="40"/>
  <c r="ET142" i="40"/>
  <c r="ET162" i="40"/>
  <c r="ET174" i="40"/>
  <c r="ET194" i="40"/>
  <c r="ET210" i="40"/>
  <c r="ET222" i="40"/>
  <c r="ET234" i="40"/>
  <c r="ET250" i="40"/>
  <c r="ET282" i="40"/>
  <c r="ET378" i="40"/>
  <c r="ET390" i="40"/>
  <c r="ET422" i="40"/>
  <c r="ET306" i="40"/>
  <c r="ET346" i="40"/>
  <c r="ET398" i="40"/>
  <c r="ET314" i="40"/>
  <c r="ET446" i="40"/>
  <c r="ET478" i="40"/>
  <c r="ET79" i="40"/>
  <c r="ET95" i="40"/>
  <c r="ET111" i="40"/>
  <c r="ET127" i="40"/>
  <c r="ET326" i="40"/>
  <c r="ET362" i="40"/>
  <c r="ET454" i="40"/>
  <c r="ET486" i="40"/>
  <c r="ET83" i="40"/>
  <c r="ET99" i="40"/>
  <c r="ET115" i="40"/>
  <c r="ET131" i="40"/>
  <c r="ET430" i="40"/>
  <c r="ET438" i="40"/>
  <c r="ET462" i="40"/>
  <c r="ET494" i="40"/>
  <c r="ET87" i="40"/>
  <c r="ET103" i="40"/>
  <c r="ET119" i="40"/>
  <c r="ET406" i="40"/>
  <c r="ET470" i="40"/>
  <c r="ET502" i="40"/>
  <c r="ET91" i="40"/>
  <c r="ET107" i="40"/>
  <c r="ET123" i="40"/>
  <c r="ET147" i="40"/>
  <c r="ET163" i="40"/>
  <c r="ET179" i="40"/>
  <c r="ET195" i="40"/>
  <c r="ET211" i="40"/>
  <c r="ET227" i="40"/>
  <c r="ET243" i="40"/>
  <c r="ET259" i="40"/>
  <c r="ET135" i="40"/>
  <c r="ET151" i="40"/>
  <c r="ET167" i="40"/>
  <c r="ET183" i="40"/>
  <c r="ET199" i="40"/>
  <c r="ET215" i="40"/>
  <c r="ET247" i="40"/>
  <c r="ET263" i="40"/>
  <c r="ET155" i="40"/>
  <c r="ET187" i="40"/>
  <c r="ET219" i="40"/>
  <c r="ET231" i="40"/>
  <c r="ET251" i="40"/>
  <c r="ET267" i="40"/>
  <c r="ET283" i="40"/>
  <c r="ET299" i="40"/>
  <c r="ET315" i="40"/>
  <c r="ET143" i="40"/>
  <c r="ET175" i="40"/>
  <c r="ET207" i="40"/>
  <c r="ET239" i="40"/>
  <c r="ET271" i="40"/>
  <c r="ET287" i="40"/>
  <c r="ET303" i="40"/>
  <c r="ET319" i="40"/>
  <c r="ET139" i="40"/>
  <c r="ET171" i="40"/>
  <c r="ET203" i="40"/>
  <c r="ET235" i="40"/>
  <c r="ET275" i="40"/>
  <c r="ET291" i="40"/>
  <c r="ET307" i="40"/>
  <c r="ET323" i="40"/>
  <c r="ET339" i="40"/>
  <c r="ET355" i="40"/>
  <c r="ET371" i="40"/>
  <c r="ET387" i="40"/>
  <c r="ET159" i="40"/>
  <c r="ET191" i="40"/>
  <c r="ET223" i="40"/>
  <c r="ET255" i="40"/>
  <c r="ET279" i="40"/>
  <c r="ET295" i="40"/>
  <c r="ET311" i="40"/>
  <c r="ET327" i="40"/>
  <c r="ET343" i="40"/>
  <c r="ET359" i="40"/>
  <c r="ET375" i="40"/>
  <c r="ET391" i="40"/>
  <c r="ET335" i="40"/>
  <c r="ET367" i="40"/>
  <c r="ET399" i="40"/>
  <c r="ET403" i="40"/>
  <c r="ET419" i="40"/>
  <c r="ET435" i="40"/>
  <c r="ET451" i="40"/>
  <c r="ET467" i="40"/>
  <c r="ET483" i="40"/>
  <c r="ET499" i="40"/>
  <c r="ET515" i="40"/>
  <c r="ET531" i="40"/>
  <c r="ET547" i="40"/>
  <c r="ET575" i="40"/>
  <c r="ET591" i="40"/>
  <c r="ET607" i="40"/>
  <c r="ET619" i="40"/>
  <c r="ET631" i="40"/>
  <c r="ET647" i="40"/>
  <c r="ET331" i="40"/>
  <c r="ET363" i="40"/>
  <c r="ET395" i="40"/>
  <c r="ET407" i="40"/>
  <c r="ET423" i="40"/>
  <c r="ET439" i="40"/>
  <c r="ET455" i="40"/>
  <c r="ET471" i="40"/>
  <c r="ET487" i="40"/>
  <c r="ET503" i="40"/>
  <c r="ET519" i="40"/>
  <c r="ET535" i="40"/>
  <c r="ET551" i="40"/>
  <c r="ET351" i="40"/>
  <c r="ET383" i="40"/>
  <c r="ET411" i="40"/>
  <c r="ET427" i="40"/>
  <c r="ET443" i="40"/>
  <c r="ET459" i="40"/>
  <c r="ET475" i="40"/>
  <c r="ET491" i="40"/>
  <c r="ET507" i="40"/>
  <c r="ET523" i="40"/>
  <c r="ET539" i="40"/>
  <c r="ET555" i="40"/>
  <c r="ET567" i="40"/>
  <c r="ET583" i="40"/>
  <c r="ET599" i="40"/>
  <c r="ET639" i="40"/>
  <c r="ET431" i="40"/>
  <c r="ET495" i="40"/>
  <c r="ET559" i="40"/>
  <c r="ET635" i="40"/>
  <c r="ET659" i="40"/>
  <c r="ET675" i="40"/>
  <c r="ET347" i="40"/>
  <c r="ET447" i="40"/>
  <c r="ET511" i="40"/>
  <c r="ET615" i="40"/>
  <c r="ET663" i="40"/>
  <c r="ET86" i="40"/>
  <c r="ET102" i="40"/>
  <c r="ET114" i="40"/>
  <c r="ET122" i="40"/>
  <c r="ET138" i="40"/>
  <c r="ET158" i="40"/>
  <c r="ET182" i="40"/>
  <c r="ET198" i="40"/>
  <c r="ET214" i="40"/>
  <c r="ET230" i="40"/>
  <c r="ET298" i="40"/>
  <c r="ET342" i="40"/>
  <c r="ET379" i="40"/>
  <c r="ET463" i="40"/>
  <c r="ET527" i="40"/>
  <c r="ET623" i="40"/>
  <c r="ET651" i="40"/>
  <c r="ET667" i="40"/>
  <c r="ET415" i="40"/>
  <c r="ET479" i="40"/>
  <c r="ET543" i="40"/>
  <c r="ET571" i="40"/>
  <c r="ET587" i="40"/>
  <c r="ET603" i="40"/>
  <c r="ET655" i="40"/>
  <c r="ET671" i="40"/>
  <c r="ET80" i="40"/>
  <c r="ET88" i="40"/>
  <c r="ET96" i="40"/>
  <c r="ET104" i="40"/>
  <c r="ET112" i="40"/>
  <c r="ET120" i="40"/>
  <c r="ET128" i="40"/>
  <c r="ET136" i="40"/>
  <c r="ET144" i="40"/>
  <c r="ET152" i="40"/>
  <c r="ET160" i="40"/>
  <c r="ET172" i="40"/>
  <c r="ET180" i="40"/>
  <c r="ET188" i="40"/>
  <c r="ET196" i="40"/>
  <c r="ET204" i="40"/>
  <c r="ET212" i="40"/>
  <c r="ET220" i="40"/>
  <c r="ET232" i="40"/>
  <c r="ET240" i="40"/>
  <c r="ET252" i="40"/>
  <c r="ET260" i="40"/>
  <c r="ET268" i="40"/>
  <c r="ET276" i="40"/>
  <c r="ET324" i="40"/>
  <c r="ET360" i="40"/>
  <c r="ET400" i="40"/>
  <c r="ET436" i="40"/>
  <c r="ET484" i="40"/>
  <c r="ET246" i="40"/>
  <c r="ET278" i="40"/>
  <c r="ET284" i="40"/>
  <c r="ET292" i="40"/>
  <c r="ET336" i="40"/>
  <c r="ET372" i="40"/>
  <c r="ET408" i="40"/>
  <c r="ET444" i="40"/>
  <c r="ET508" i="40"/>
  <c r="ET262" i="40"/>
  <c r="ET312" i="40"/>
  <c r="ET352" i="40"/>
  <c r="ET388" i="40"/>
  <c r="ET428" i="40"/>
  <c r="ET464" i="40"/>
  <c r="ET94" i="40"/>
  <c r="ET110" i="40"/>
  <c r="ET130" i="40"/>
  <c r="ET150" i="40"/>
  <c r="ET166" i="40"/>
  <c r="ET178" i="40"/>
  <c r="ET190" i="40"/>
  <c r="ET202" i="40"/>
  <c r="ET218" i="40"/>
  <c r="ET242" i="40"/>
  <c r="ET266" i="40"/>
  <c r="ET302" i="40"/>
  <c r="ET84" i="40"/>
  <c r="ET92" i="40"/>
  <c r="ET100" i="40"/>
  <c r="ET108" i="40"/>
  <c r="ET116" i="40"/>
  <c r="ET124" i="40"/>
  <c r="ET132" i="40"/>
  <c r="ET140" i="40"/>
  <c r="ET148" i="40"/>
  <c r="ET156" i="40"/>
  <c r="ET344" i="40"/>
  <c r="ET318" i="40"/>
  <c r="ET296" i="40"/>
  <c r="ET320" i="40"/>
  <c r="ET348" i="40"/>
  <c r="ET376" i="40"/>
  <c r="ET404" i="40"/>
  <c r="ET432" i="40"/>
  <c r="ET460" i="40"/>
  <c r="ET380" i="40"/>
  <c r="ET304" i="40"/>
  <c r="ET328" i="40"/>
  <c r="ET356" i="40"/>
  <c r="ET384" i="40"/>
  <c r="ET412" i="40"/>
  <c r="ET440" i="40"/>
  <c r="ET468" i="40"/>
  <c r="ET416" i="40"/>
  <c r="ET308" i="40"/>
  <c r="ET332" i="40"/>
  <c r="ET300" i="40"/>
  <c r="ET456" i="40"/>
  <c r="ET254" i="40"/>
  <c r="ET286" i="40"/>
  <c r="ET354" i="40"/>
  <c r="ET164" i="40"/>
  <c r="ET168" i="40"/>
  <c r="ET176" i="40"/>
  <c r="ET184" i="40"/>
  <c r="ET192" i="40"/>
  <c r="ET200" i="40"/>
  <c r="ET208" i="40"/>
  <c r="ET216" i="40"/>
  <c r="ET224" i="40"/>
  <c r="ET228" i="40"/>
  <c r="ET236" i="40"/>
  <c r="ET244" i="40"/>
  <c r="ET248" i="40"/>
  <c r="ET256" i="40"/>
  <c r="ET264" i="40"/>
  <c r="ET272" i="40"/>
  <c r="ET280" i="40"/>
  <c r="ET288" i="40"/>
  <c r="ET316" i="40"/>
  <c r="ET364" i="40"/>
  <c r="ET420" i="40"/>
  <c r="ET476" i="40"/>
  <c r="ET496" i="40"/>
  <c r="ET93" i="40"/>
  <c r="ET109" i="40"/>
  <c r="ET125" i="40"/>
  <c r="ET141" i="40"/>
  <c r="ET157" i="40"/>
  <c r="ET173" i="40"/>
  <c r="ET189" i="40"/>
  <c r="ET205" i="40"/>
  <c r="ET221" i="40"/>
  <c r="ET237" i="40"/>
  <c r="ET253" i="40"/>
  <c r="ET269" i="40"/>
  <c r="ET285" i="40"/>
  <c r="ET301" i="40"/>
  <c r="ET317" i="40"/>
  <c r="ET333" i="40"/>
  <c r="ET349" i="40"/>
  <c r="ET340" i="40"/>
  <c r="ET396" i="40"/>
  <c r="ET452" i="40"/>
  <c r="ET480" i="40"/>
  <c r="ET500" i="40"/>
  <c r="ET81" i="40"/>
  <c r="ET97" i="40"/>
  <c r="ET113" i="40"/>
  <c r="ET129" i="40"/>
  <c r="ET145" i="40"/>
  <c r="ET161" i="40"/>
  <c r="ET177" i="40"/>
  <c r="ET193" i="40"/>
  <c r="ET209" i="40"/>
  <c r="ET225" i="40"/>
  <c r="ET241" i="40"/>
  <c r="ET257" i="40"/>
  <c r="ET273" i="40"/>
  <c r="ET289" i="40"/>
  <c r="ET305" i="40"/>
  <c r="ET321" i="40"/>
  <c r="ET337" i="40"/>
  <c r="ET353" i="40"/>
  <c r="ET369" i="40"/>
  <c r="ET385" i="40"/>
  <c r="ET401" i="40"/>
  <c r="ET417" i="40"/>
  <c r="ET433" i="40"/>
  <c r="ET449" i="40"/>
  <c r="ET465" i="40"/>
  <c r="ET481" i="40"/>
  <c r="ET497" i="40"/>
  <c r="ET513" i="40"/>
  <c r="ET392" i="40"/>
  <c r="ET448" i="40"/>
  <c r="ET488" i="40"/>
  <c r="ET504" i="40"/>
  <c r="ET85" i="40"/>
  <c r="ET101" i="40"/>
  <c r="ET117" i="40"/>
  <c r="ET133" i="40"/>
  <c r="ET149" i="40"/>
  <c r="ET165" i="40"/>
  <c r="ET181" i="40"/>
  <c r="ET197" i="40"/>
  <c r="ET213" i="40"/>
  <c r="ET229" i="40"/>
  <c r="ET245" i="40"/>
  <c r="ET261" i="40"/>
  <c r="ET277" i="40"/>
  <c r="ET293" i="40"/>
  <c r="ET309" i="40"/>
  <c r="ET325" i="40"/>
  <c r="ET341" i="40"/>
  <c r="ET368" i="40"/>
  <c r="ET424" i="40"/>
  <c r="ET472" i="40"/>
  <c r="ET492" i="40"/>
  <c r="ET89" i="40"/>
  <c r="ET105" i="40"/>
  <c r="ET121" i="40"/>
  <c r="ET137" i="40"/>
  <c r="ET153" i="40"/>
  <c r="ET169" i="40"/>
  <c r="ET185" i="40"/>
  <c r="ET201" i="40"/>
  <c r="ET217" i="40"/>
  <c r="ET233" i="40"/>
  <c r="ET249" i="40"/>
  <c r="ET265" i="40"/>
  <c r="ET281" i="40"/>
  <c r="ET297" i="40"/>
  <c r="ET313" i="40"/>
  <c r="ET329" i="40"/>
  <c r="ET345" i="40"/>
  <c r="ET361" i="40"/>
  <c r="ET377" i="40"/>
  <c r="ET393" i="40"/>
  <c r="ET409" i="40"/>
  <c r="ET425" i="40"/>
  <c r="ET441" i="40"/>
  <c r="ET457" i="40"/>
  <c r="ET473" i="40"/>
  <c r="ET489" i="40"/>
  <c r="ET505" i="40"/>
  <c r="ET521" i="40"/>
  <c r="ET365" i="40"/>
  <c r="ET397" i="40"/>
  <c r="ET429" i="40"/>
  <c r="ET461" i="40"/>
  <c r="ET493" i="40"/>
  <c r="ET525" i="40"/>
  <c r="ET529" i="40"/>
  <c r="ET545" i="40"/>
  <c r="ET561" i="40"/>
  <c r="ET577" i="40"/>
  <c r="ET593" i="40"/>
  <c r="ET609" i="40"/>
  <c r="ET617" i="40"/>
  <c r="ET641" i="40"/>
  <c r="ET649" i="40"/>
  <c r="ET669" i="40"/>
  <c r="ET82" i="40"/>
  <c r="ET98" i="40"/>
  <c r="ET118" i="40"/>
  <c r="ET134" i="40"/>
  <c r="ET146" i="40"/>
  <c r="ET154" i="40"/>
  <c r="ET170" i="40"/>
  <c r="ET186" i="40"/>
  <c r="ET206" i="40"/>
  <c r="ET226" i="40"/>
  <c r="ET238" i="40"/>
  <c r="ET258" i="40"/>
  <c r="ET274" i="40"/>
  <c r="ET290" i="40"/>
  <c r="ET310" i="40"/>
  <c r="ET338" i="40"/>
  <c r="ET350" i="40"/>
  <c r="ET382" i="40"/>
  <c r="ET402" i="40"/>
  <c r="ET434" i="40"/>
  <c r="ET442" i="40"/>
  <c r="ET466" i="40"/>
  <c r="ET498" i="40"/>
  <c r="ET373" i="40"/>
  <c r="ET405" i="40"/>
  <c r="ET437" i="40"/>
  <c r="ET469" i="40"/>
  <c r="ET501" i="40"/>
  <c r="ET533" i="40"/>
  <c r="ET549" i="40"/>
  <c r="ET621" i="40"/>
  <c r="ET653" i="40"/>
  <c r="ET673" i="40"/>
  <c r="ET358" i="40"/>
  <c r="ET410" i="40"/>
  <c r="ET474" i="40"/>
  <c r="ET506" i="40"/>
  <c r="ET357" i="40"/>
  <c r="ET381" i="40"/>
  <c r="ET413" i="40"/>
  <c r="ET445" i="40"/>
  <c r="ET477" i="40"/>
  <c r="ET509" i="40"/>
  <c r="ET537" i="40"/>
  <c r="ET553" i="40"/>
  <c r="ET569" i="40"/>
  <c r="ET585" i="40"/>
  <c r="ET601" i="40"/>
  <c r="ET625" i="40"/>
  <c r="ET633" i="40"/>
  <c r="ET657" i="40"/>
  <c r="ET677" i="40"/>
  <c r="ET322" i="40"/>
  <c r="ET366" i="40"/>
  <c r="ET386" i="40"/>
  <c r="ET418" i="40"/>
  <c r="ET426" i="40"/>
  <c r="ET450" i="40"/>
  <c r="ET482" i="40"/>
  <c r="ET512" i="40"/>
  <c r="ET516" i="40"/>
  <c r="ET520" i="40"/>
  <c r="ET524" i="40"/>
  <c r="ET528" i="40"/>
  <c r="ET532" i="40"/>
  <c r="ET536" i="40"/>
  <c r="ET540" i="40"/>
  <c r="ET544" i="40"/>
  <c r="ET548" i="40"/>
  <c r="ET552" i="40"/>
  <c r="ET556" i="40"/>
  <c r="ET560" i="40"/>
  <c r="ET564" i="40"/>
  <c r="ET568" i="40"/>
  <c r="ET572" i="40"/>
  <c r="ET576" i="40"/>
  <c r="ET580" i="40"/>
  <c r="ET584" i="40"/>
  <c r="ET588" i="40"/>
  <c r="ET592" i="40"/>
  <c r="ET596" i="40"/>
  <c r="ET600" i="40"/>
  <c r="ET604" i="40"/>
  <c r="ET608" i="40"/>
  <c r="ET612" i="40"/>
  <c r="ET616" i="40"/>
  <c r="ET620" i="40"/>
  <c r="ET624" i="40"/>
  <c r="ET628" i="40"/>
  <c r="ET632" i="40"/>
  <c r="ET636" i="40"/>
  <c r="ET640" i="40"/>
  <c r="ET644" i="40"/>
  <c r="ET648" i="40"/>
  <c r="ET652" i="40"/>
  <c r="ET656" i="40"/>
  <c r="ET660" i="40"/>
  <c r="ET664" i="40"/>
  <c r="ET676" i="40"/>
  <c r="ET389" i="40"/>
  <c r="ET421" i="40"/>
  <c r="ET453" i="40"/>
  <c r="ET485" i="40"/>
  <c r="ET517" i="40"/>
  <c r="ET541" i="40"/>
  <c r="ET557" i="40"/>
  <c r="ET573" i="40"/>
  <c r="ET589" i="40"/>
  <c r="ET605" i="40"/>
  <c r="ET637" i="40"/>
  <c r="ET661" i="40"/>
  <c r="ET330" i="40"/>
  <c r="ET374" i="40"/>
  <c r="ET394" i="40"/>
  <c r="ET458" i="40"/>
  <c r="ET490" i="40"/>
  <c r="ET510" i="40"/>
  <c r="ET514" i="40"/>
  <c r="ET518" i="40"/>
  <c r="ET522" i="40"/>
  <c r="ET526" i="40"/>
  <c r="ET530" i="40"/>
  <c r="ET534" i="40"/>
  <c r="ET538" i="40"/>
  <c r="ET542" i="40"/>
  <c r="ET546" i="40"/>
  <c r="ET550" i="40"/>
  <c r="ET554" i="40"/>
  <c r="ET558" i="40"/>
  <c r="ET562" i="40"/>
  <c r="ET566" i="40"/>
  <c r="ET570" i="40"/>
  <c r="ET574" i="40"/>
  <c r="ET578" i="40"/>
  <c r="ET582" i="40"/>
  <c r="ET586" i="40"/>
  <c r="ET590" i="40"/>
  <c r="ET594" i="40"/>
  <c r="ET598" i="40"/>
  <c r="ET602" i="40"/>
  <c r="ET606" i="40"/>
  <c r="ET610" i="40"/>
  <c r="ET614" i="40"/>
  <c r="ET618" i="40"/>
  <c r="ET622" i="40"/>
  <c r="ET638" i="40"/>
  <c r="ET642" i="40"/>
  <c r="ET662" i="40"/>
  <c r="ET678" i="40"/>
  <c r="ET626" i="40"/>
  <c r="ET630" i="40"/>
  <c r="ET634" i="40"/>
  <c r="ET646" i="40"/>
  <c r="ET654" i="40"/>
  <c r="ET658" i="40"/>
  <c r="ET670" i="40"/>
  <c r="ET674" i="40"/>
  <c r="ET672" i="40"/>
  <c r="ET597" i="40"/>
  <c r="ET643" i="40"/>
  <c r="ET579" i="40"/>
  <c r="ET645" i="40"/>
  <c r="ET581" i="40"/>
  <c r="ET627" i="40"/>
  <c r="ET563" i="40"/>
  <c r="ET650" i="40"/>
  <c r="ET665" i="40"/>
  <c r="ET666" i="40"/>
  <c r="ET629" i="40"/>
  <c r="ET565" i="40"/>
  <c r="ET611" i="40"/>
  <c r="ET613" i="40"/>
  <c r="ET668" i="40"/>
  <c r="ET595" i="40"/>
  <c r="DV90" i="40"/>
  <c r="DV106" i="40"/>
  <c r="DV126" i="40"/>
  <c r="DV142" i="40"/>
  <c r="DV162" i="40"/>
  <c r="DV174" i="40"/>
  <c r="DV194" i="40"/>
  <c r="DV210" i="40"/>
  <c r="DV222" i="40"/>
  <c r="DV234" i="40"/>
  <c r="DV250" i="40"/>
  <c r="DV270" i="40"/>
  <c r="DV282" i="40"/>
  <c r="DV294" i="40"/>
  <c r="DV334" i="40"/>
  <c r="DV378" i="40"/>
  <c r="DV414" i="40"/>
  <c r="DV306" i="40"/>
  <c r="DV346" i="40"/>
  <c r="DV390" i="40"/>
  <c r="DV314" i="40"/>
  <c r="DV362" i="40"/>
  <c r="DV398" i="40"/>
  <c r="DV406" i="40"/>
  <c r="DV422" i="40"/>
  <c r="DV454" i="40"/>
  <c r="DV486" i="40"/>
  <c r="DV83" i="40"/>
  <c r="DV99" i="40"/>
  <c r="DV115" i="40"/>
  <c r="DV131" i="40"/>
  <c r="DV430" i="40"/>
  <c r="DV462" i="40"/>
  <c r="DV494" i="40"/>
  <c r="DV87" i="40"/>
  <c r="DV103" i="40"/>
  <c r="DV119" i="40"/>
  <c r="DV326" i="40"/>
  <c r="DV438" i="40"/>
  <c r="DV470" i="40"/>
  <c r="DV502" i="40"/>
  <c r="DV91" i="40"/>
  <c r="DV107" i="40"/>
  <c r="DV123" i="40"/>
  <c r="DV370" i="40"/>
  <c r="DV446" i="40"/>
  <c r="DV478" i="40"/>
  <c r="DV79" i="40"/>
  <c r="DV95" i="40"/>
  <c r="DV111" i="40"/>
  <c r="DV127" i="40"/>
  <c r="DV151" i="40"/>
  <c r="DV167" i="40"/>
  <c r="DV183" i="40"/>
  <c r="DV199" i="40"/>
  <c r="DV215" i="40"/>
  <c r="DV231" i="40"/>
  <c r="DV247" i="40"/>
  <c r="DV139" i="40"/>
  <c r="DV155" i="40"/>
  <c r="DV171" i="40"/>
  <c r="DV187" i="40"/>
  <c r="DV203" i="40"/>
  <c r="DV219" i="40"/>
  <c r="DV235" i="40"/>
  <c r="DV251" i="40"/>
  <c r="DV159" i="40"/>
  <c r="DV191" i="40"/>
  <c r="DV223" i="40"/>
  <c r="DV255" i="40"/>
  <c r="DV271" i="40"/>
  <c r="DV287" i="40"/>
  <c r="DV303" i="40"/>
  <c r="DV319" i="40"/>
  <c r="DV147" i="40"/>
  <c r="DV179" i="40"/>
  <c r="DV211" i="40"/>
  <c r="DV243" i="40"/>
  <c r="DV275" i="40"/>
  <c r="DV291" i="40"/>
  <c r="DV307" i="40"/>
  <c r="DV323" i="40"/>
  <c r="DV135" i="40"/>
  <c r="DV143" i="40"/>
  <c r="DV175" i="40"/>
  <c r="DV207" i="40"/>
  <c r="DV239" i="40"/>
  <c r="DV263" i="40"/>
  <c r="DV279" i="40"/>
  <c r="DV295" i="40"/>
  <c r="DV311" i="40"/>
  <c r="DV327" i="40"/>
  <c r="DV343" i="40"/>
  <c r="DV359" i="40"/>
  <c r="DV375" i="40"/>
  <c r="DV391" i="40"/>
  <c r="DV163" i="40"/>
  <c r="DV195" i="40"/>
  <c r="DV227" i="40"/>
  <c r="DV259" i="40"/>
  <c r="DV267" i="40"/>
  <c r="DV283" i="40"/>
  <c r="DV299" i="40"/>
  <c r="DV315" i="40"/>
  <c r="DV331" i="40"/>
  <c r="DV347" i="40"/>
  <c r="DV363" i="40"/>
  <c r="DV379" i="40"/>
  <c r="DV395" i="40"/>
  <c r="DV339" i="40"/>
  <c r="DV371" i="40"/>
  <c r="DV407" i="40"/>
  <c r="DV423" i="40"/>
  <c r="DV439" i="40"/>
  <c r="DV455" i="40"/>
  <c r="DV471" i="40"/>
  <c r="DV487" i="40"/>
  <c r="DV503" i="40"/>
  <c r="DV519" i="40"/>
  <c r="DV535" i="40"/>
  <c r="DV551" i="40"/>
  <c r="DV623" i="40"/>
  <c r="DV635" i="40"/>
  <c r="DV335" i="40"/>
  <c r="DV367" i="40"/>
  <c r="DV399" i="40"/>
  <c r="DV411" i="40"/>
  <c r="DV427" i="40"/>
  <c r="DV443" i="40"/>
  <c r="DV459" i="40"/>
  <c r="DV475" i="40"/>
  <c r="DV491" i="40"/>
  <c r="DV507" i="40"/>
  <c r="DV523" i="40"/>
  <c r="DV539" i="40"/>
  <c r="DV555" i="40"/>
  <c r="DV355" i="40"/>
  <c r="DV387" i="40"/>
  <c r="DV415" i="40"/>
  <c r="DV431" i="40"/>
  <c r="DV447" i="40"/>
  <c r="DV463" i="40"/>
  <c r="DV479" i="40"/>
  <c r="DV495" i="40"/>
  <c r="DV511" i="40"/>
  <c r="DV527" i="40"/>
  <c r="DV543" i="40"/>
  <c r="DV559" i="40"/>
  <c r="DV571" i="40"/>
  <c r="DV587" i="40"/>
  <c r="DV603" i="40"/>
  <c r="DV615" i="40"/>
  <c r="DV351" i="40"/>
  <c r="DV403" i="40"/>
  <c r="DV467" i="40"/>
  <c r="DV531" i="40"/>
  <c r="DV639" i="40"/>
  <c r="DV647" i="40"/>
  <c r="DV663" i="40"/>
  <c r="DV86" i="40"/>
  <c r="DV102" i="40"/>
  <c r="DV383" i="40"/>
  <c r="DV419" i="40"/>
  <c r="DV483" i="40"/>
  <c r="DV547" i="40"/>
  <c r="DV619" i="40"/>
  <c r="DV651" i="40"/>
  <c r="DV667" i="40"/>
  <c r="DV342" i="40"/>
  <c r="DV435" i="40"/>
  <c r="DV499" i="40"/>
  <c r="DV567" i="40"/>
  <c r="DV583" i="40"/>
  <c r="DV599" i="40"/>
  <c r="DV655" i="40"/>
  <c r="DV671" i="40"/>
  <c r="DV451" i="40"/>
  <c r="DV515" i="40"/>
  <c r="DV575" i="40"/>
  <c r="DV591" i="40"/>
  <c r="DV607" i="40"/>
  <c r="DV631" i="40"/>
  <c r="DV659" i="40"/>
  <c r="DV675" i="40"/>
  <c r="DV88" i="40"/>
  <c r="DV104" i="40"/>
  <c r="DV120" i="40"/>
  <c r="DV136" i="40"/>
  <c r="DV152" i="40"/>
  <c r="DV172" i="40"/>
  <c r="DV188" i="40"/>
  <c r="DV204" i="40"/>
  <c r="DV220" i="40"/>
  <c r="DV240" i="40"/>
  <c r="DV260" i="40"/>
  <c r="DV276" i="40"/>
  <c r="DV284" i="40"/>
  <c r="DV292" i="40"/>
  <c r="DV336" i="40"/>
  <c r="DV372" i="40"/>
  <c r="DV408" i="40"/>
  <c r="DV444" i="40"/>
  <c r="DV508" i="40"/>
  <c r="DV122" i="40"/>
  <c r="DV158" i="40"/>
  <c r="DV198" i="40"/>
  <c r="DV230" i="40"/>
  <c r="DV262" i="40"/>
  <c r="DV298" i="40"/>
  <c r="DV300" i="40"/>
  <c r="DV344" i="40"/>
  <c r="DV380" i="40"/>
  <c r="DV416" i="40"/>
  <c r="DV456" i="40"/>
  <c r="DV354" i="40"/>
  <c r="DV114" i="40"/>
  <c r="DV138" i="40"/>
  <c r="DV182" i="40"/>
  <c r="DV214" i="40"/>
  <c r="DV246" i="40"/>
  <c r="DV278" i="40"/>
  <c r="DV324" i="40"/>
  <c r="DV360" i="40"/>
  <c r="DV400" i="40"/>
  <c r="DV436" i="40"/>
  <c r="DV484" i="40"/>
  <c r="DV302" i="40"/>
  <c r="DV96" i="40"/>
  <c r="DV160" i="40"/>
  <c r="DV232" i="40"/>
  <c r="DV428" i="40"/>
  <c r="DV304" i="40"/>
  <c r="DV328" i="40"/>
  <c r="DV356" i="40"/>
  <c r="DV384" i="40"/>
  <c r="DV412" i="40"/>
  <c r="DV440" i="40"/>
  <c r="DV112" i="40"/>
  <c r="DV180" i="40"/>
  <c r="DV252" i="40"/>
  <c r="DV312" i="40"/>
  <c r="DV464" i="40"/>
  <c r="DV94" i="40"/>
  <c r="DV130" i="40"/>
  <c r="DV166" i="40"/>
  <c r="DV190" i="40"/>
  <c r="DV218" i="40"/>
  <c r="DV254" i="40"/>
  <c r="DV286" i="40"/>
  <c r="DV92" i="40"/>
  <c r="DV108" i="40"/>
  <c r="DV124" i="40"/>
  <c r="DV140" i="40"/>
  <c r="DV156" i="40"/>
  <c r="DV308" i="40"/>
  <c r="DV332" i="40"/>
  <c r="DV364" i="40"/>
  <c r="DV392" i="40"/>
  <c r="DV420" i="40"/>
  <c r="DV448" i="40"/>
  <c r="DV128" i="40"/>
  <c r="DV196" i="40"/>
  <c r="DV268" i="40"/>
  <c r="DV352" i="40"/>
  <c r="DV318" i="40"/>
  <c r="DV164" i="40"/>
  <c r="DV168" i="40"/>
  <c r="DV176" i="40"/>
  <c r="DV184" i="40"/>
  <c r="DV192" i="40"/>
  <c r="DV200" i="40"/>
  <c r="DV208" i="40"/>
  <c r="DV216" i="40"/>
  <c r="DV224" i="40"/>
  <c r="DV228" i="40"/>
  <c r="DV236" i="40"/>
  <c r="DV244" i="40"/>
  <c r="DV248" i="40"/>
  <c r="DV256" i="40"/>
  <c r="DV264" i="40"/>
  <c r="DV272" i="40"/>
  <c r="DV280" i="40"/>
  <c r="DV288" i="40"/>
  <c r="DV316" i="40"/>
  <c r="DV80" i="40"/>
  <c r="DV144" i="40"/>
  <c r="DV212" i="40"/>
  <c r="DV388" i="40"/>
  <c r="DV110" i="40"/>
  <c r="DV150" i="40"/>
  <c r="DV178" i="40"/>
  <c r="DV202" i="40"/>
  <c r="DV242" i="40"/>
  <c r="DV266" i="40"/>
  <c r="DV84" i="40"/>
  <c r="DV100" i="40"/>
  <c r="DV116" i="40"/>
  <c r="DV132" i="40"/>
  <c r="DV148" i="40"/>
  <c r="DV296" i="40"/>
  <c r="DV320" i="40"/>
  <c r="DV368" i="40"/>
  <c r="DV424" i="40"/>
  <c r="DV480" i="40"/>
  <c r="DV500" i="40"/>
  <c r="DV81" i="40"/>
  <c r="DV97" i="40"/>
  <c r="DV113" i="40"/>
  <c r="DV129" i="40"/>
  <c r="DV145" i="40"/>
  <c r="DV161" i="40"/>
  <c r="DV177" i="40"/>
  <c r="DV193" i="40"/>
  <c r="DV209" i="40"/>
  <c r="DV225" i="40"/>
  <c r="DV241" i="40"/>
  <c r="DV257" i="40"/>
  <c r="DV273" i="40"/>
  <c r="DV289" i="40"/>
  <c r="DV305" i="40"/>
  <c r="DV321" i="40"/>
  <c r="DV337" i="40"/>
  <c r="DV353" i="40"/>
  <c r="DV348" i="40"/>
  <c r="DV404" i="40"/>
  <c r="DV460" i="40"/>
  <c r="DV468" i="40"/>
  <c r="DV488" i="40"/>
  <c r="DV504" i="40"/>
  <c r="DV85" i="40"/>
  <c r="DV101" i="40"/>
  <c r="DV117" i="40"/>
  <c r="DV133" i="40"/>
  <c r="DV149" i="40"/>
  <c r="DV153" i="40"/>
  <c r="DV165" i="40"/>
  <c r="DV181" i="40"/>
  <c r="DV197" i="40"/>
  <c r="DV213" i="40"/>
  <c r="DV229" i="40"/>
  <c r="DV245" i="40"/>
  <c r="DV261" i="40"/>
  <c r="DV277" i="40"/>
  <c r="DV293" i="40"/>
  <c r="DV309" i="40"/>
  <c r="DV325" i="40"/>
  <c r="DV341" i="40"/>
  <c r="DV357" i="40"/>
  <c r="DV373" i="40"/>
  <c r="DV389" i="40"/>
  <c r="DV405" i="40"/>
  <c r="DV421" i="40"/>
  <c r="DV437" i="40"/>
  <c r="DV453" i="40"/>
  <c r="DV469" i="40"/>
  <c r="DV485" i="40"/>
  <c r="DV501" i="40"/>
  <c r="DV517" i="40"/>
  <c r="DV340" i="40"/>
  <c r="DV396" i="40"/>
  <c r="DV452" i="40"/>
  <c r="DV472" i="40"/>
  <c r="DV492" i="40"/>
  <c r="DV89" i="40"/>
  <c r="DV105" i="40"/>
  <c r="DV121" i="40"/>
  <c r="DV137" i="40"/>
  <c r="DV169" i="40"/>
  <c r="DV185" i="40"/>
  <c r="DV201" i="40"/>
  <c r="DV217" i="40"/>
  <c r="DV233" i="40"/>
  <c r="DV249" i="40"/>
  <c r="DV265" i="40"/>
  <c r="DV281" i="40"/>
  <c r="DV297" i="40"/>
  <c r="DV313" i="40"/>
  <c r="DV329" i="40"/>
  <c r="DV345" i="40"/>
  <c r="DV376" i="40"/>
  <c r="DV432" i="40"/>
  <c r="DV476" i="40"/>
  <c r="DV496" i="40"/>
  <c r="DV93" i="40"/>
  <c r="DV109" i="40"/>
  <c r="DV125" i="40"/>
  <c r="DV141" i="40"/>
  <c r="DV157" i="40"/>
  <c r="DV173" i="40"/>
  <c r="DV189" i="40"/>
  <c r="DV205" i="40"/>
  <c r="DV221" i="40"/>
  <c r="DV237" i="40"/>
  <c r="DV253" i="40"/>
  <c r="DV269" i="40"/>
  <c r="DV285" i="40"/>
  <c r="DV301" i="40"/>
  <c r="DV317" i="40"/>
  <c r="DV333" i="40"/>
  <c r="DV349" i="40"/>
  <c r="DV365" i="40"/>
  <c r="DV381" i="40"/>
  <c r="DV397" i="40"/>
  <c r="DV413" i="40"/>
  <c r="DV429" i="40"/>
  <c r="DV445" i="40"/>
  <c r="DV461" i="40"/>
  <c r="DV477" i="40"/>
  <c r="DV493" i="40"/>
  <c r="DV509" i="40"/>
  <c r="DV525" i="40"/>
  <c r="DV361" i="40"/>
  <c r="DV369" i="40"/>
  <c r="DV401" i="40"/>
  <c r="DV433" i="40"/>
  <c r="DV465" i="40"/>
  <c r="DV497" i="40"/>
  <c r="DV533" i="40"/>
  <c r="DV549" i="40"/>
  <c r="DV621" i="40"/>
  <c r="DV653" i="40"/>
  <c r="DV673" i="40"/>
  <c r="DV310" i="40"/>
  <c r="DV350" i="40"/>
  <c r="DV382" i="40"/>
  <c r="DV410" i="40"/>
  <c r="DV442" i="40"/>
  <c r="DV474" i="40"/>
  <c r="DV506" i="40"/>
  <c r="DV672" i="40"/>
  <c r="DV377" i="40"/>
  <c r="DV409" i="40"/>
  <c r="DV441" i="40"/>
  <c r="DV473" i="40"/>
  <c r="DV505" i="40"/>
  <c r="DV537" i="40"/>
  <c r="DV553" i="40"/>
  <c r="DV569" i="40"/>
  <c r="DV585" i="40"/>
  <c r="DV601" i="40"/>
  <c r="DV625" i="40"/>
  <c r="DV633" i="40"/>
  <c r="DV657" i="40"/>
  <c r="DV677" i="40"/>
  <c r="DV322" i="40"/>
  <c r="DV358" i="40"/>
  <c r="DV386" i="40"/>
  <c r="DV418" i="40"/>
  <c r="DV450" i="40"/>
  <c r="DV482" i="40"/>
  <c r="DV512" i="40"/>
  <c r="DV516" i="40"/>
  <c r="DV520" i="40"/>
  <c r="DV524" i="40"/>
  <c r="DV528" i="40"/>
  <c r="DV532" i="40"/>
  <c r="DV536" i="40"/>
  <c r="DV540" i="40"/>
  <c r="DV544" i="40"/>
  <c r="DV548" i="40"/>
  <c r="DV552" i="40"/>
  <c r="DV556" i="40"/>
  <c r="DV560" i="40"/>
  <c r="DV564" i="40"/>
  <c r="DV568" i="40"/>
  <c r="DV572" i="40"/>
  <c r="DV576" i="40"/>
  <c r="DV580" i="40"/>
  <c r="DV584" i="40"/>
  <c r="DV588" i="40"/>
  <c r="DV592" i="40"/>
  <c r="DV596" i="40"/>
  <c r="DV600" i="40"/>
  <c r="DV604" i="40"/>
  <c r="DV608" i="40"/>
  <c r="DV612" i="40"/>
  <c r="DV616" i="40"/>
  <c r="DV620" i="40"/>
  <c r="DV624" i="40"/>
  <c r="DV628" i="40"/>
  <c r="DV632" i="40"/>
  <c r="DV636" i="40"/>
  <c r="DV640" i="40"/>
  <c r="DV644" i="40"/>
  <c r="DV648" i="40"/>
  <c r="DV652" i="40"/>
  <c r="DV656" i="40"/>
  <c r="DV660" i="40"/>
  <c r="DV664" i="40"/>
  <c r="DV676" i="40"/>
  <c r="DV385" i="40"/>
  <c r="DV417" i="40"/>
  <c r="DV449" i="40"/>
  <c r="DV481" i="40"/>
  <c r="DV513" i="40"/>
  <c r="DV541" i="40"/>
  <c r="DV557" i="40"/>
  <c r="DV573" i="40"/>
  <c r="DV589" i="40"/>
  <c r="DV605" i="40"/>
  <c r="DV637" i="40"/>
  <c r="DV661" i="40"/>
  <c r="DV154" i="40"/>
  <c r="DV330" i="40"/>
  <c r="DV366" i="40"/>
  <c r="DV394" i="40"/>
  <c r="DV426" i="40"/>
  <c r="DV458" i="40"/>
  <c r="DV490" i="40"/>
  <c r="DV668" i="40"/>
  <c r="DV393" i="40"/>
  <c r="DV425" i="40"/>
  <c r="DV457" i="40"/>
  <c r="DV489" i="40"/>
  <c r="DV521" i="40"/>
  <c r="DV529" i="40"/>
  <c r="DV545" i="40"/>
  <c r="DV561" i="40"/>
  <c r="DV577" i="40"/>
  <c r="DV593" i="40"/>
  <c r="DV609" i="40"/>
  <c r="DV617" i="40"/>
  <c r="DV641" i="40"/>
  <c r="DV649" i="40"/>
  <c r="DV669" i="40"/>
  <c r="DV82" i="40"/>
  <c r="DV98" i="40"/>
  <c r="DV118" i="40"/>
  <c r="DV134" i="40"/>
  <c r="DV146" i="40"/>
  <c r="DV170" i="40"/>
  <c r="DV186" i="40"/>
  <c r="DV206" i="40"/>
  <c r="DV226" i="40"/>
  <c r="DV238" i="40"/>
  <c r="DV258" i="40"/>
  <c r="DV274" i="40"/>
  <c r="DV290" i="40"/>
  <c r="DV338" i="40"/>
  <c r="DV374" i="40"/>
  <c r="DV402" i="40"/>
  <c r="DV434" i="40"/>
  <c r="DV466" i="40"/>
  <c r="DV498" i="40"/>
  <c r="DV510" i="40"/>
  <c r="DV514" i="40"/>
  <c r="DV518" i="40"/>
  <c r="DV522" i="40"/>
  <c r="DV526" i="40"/>
  <c r="DV530" i="40"/>
  <c r="DV534" i="40"/>
  <c r="DV538" i="40"/>
  <c r="DV542" i="40"/>
  <c r="DV546" i="40"/>
  <c r="DV550" i="40"/>
  <c r="DV554" i="40"/>
  <c r="DV558" i="40"/>
  <c r="DV562" i="40"/>
  <c r="DV566" i="40"/>
  <c r="DV570" i="40"/>
  <c r="DV574" i="40"/>
  <c r="DV578" i="40"/>
  <c r="DV582" i="40"/>
  <c r="DV586" i="40"/>
  <c r="DV590" i="40"/>
  <c r="DV594" i="40"/>
  <c r="DV598" i="40"/>
  <c r="DV602" i="40"/>
  <c r="DV606" i="40"/>
  <c r="DV610" i="40"/>
  <c r="DV614" i="40"/>
  <c r="DV618" i="40"/>
  <c r="DV622" i="40"/>
  <c r="DV626" i="40"/>
  <c r="DV630" i="40"/>
  <c r="DV634" i="40"/>
  <c r="DV638" i="40"/>
  <c r="DV642" i="40"/>
  <c r="DV646" i="40"/>
  <c r="DV654" i="40"/>
  <c r="DV658" i="40"/>
  <c r="DV662" i="40"/>
  <c r="DV670" i="40"/>
  <c r="DV674" i="40"/>
  <c r="DV678" i="40"/>
  <c r="DV597" i="40"/>
  <c r="DV645" i="40"/>
  <c r="DV581" i="40"/>
  <c r="DV627" i="40"/>
  <c r="DV595" i="40"/>
  <c r="DV579" i="40"/>
  <c r="DV666" i="40"/>
  <c r="DV650" i="40"/>
  <c r="DV629" i="40"/>
  <c r="DV565" i="40"/>
  <c r="DV643" i="40"/>
  <c r="DV611" i="40"/>
  <c r="DV563" i="40"/>
  <c r="DV613" i="40"/>
  <c r="DV665" i="40"/>
  <c r="BJ90" i="40"/>
  <c r="BJ106" i="40"/>
  <c r="BJ126" i="40"/>
  <c r="BJ142" i="40"/>
  <c r="BJ162" i="40"/>
  <c r="BJ174" i="40"/>
  <c r="BJ194" i="40"/>
  <c r="BJ210" i="40"/>
  <c r="BJ222" i="40"/>
  <c r="BJ234" i="40"/>
  <c r="BJ250" i="40"/>
  <c r="BJ270" i="40"/>
  <c r="BJ282" i="40"/>
  <c r="BJ294" i="40"/>
  <c r="BJ334" i="40"/>
  <c r="BJ378" i="40"/>
  <c r="BJ414" i="40"/>
  <c r="BJ306" i="40"/>
  <c r="BJ346" i="40"/>
  <c r="BJ390" i="40"/>
  <c r="BJ314" i="40"/>
  <c r="BJ362" i="40"/>
  <c r="BJ398" i="40"/>
  <c r="BJ326" i="40"/>
  <c r="BJ422" i="40"/>
  <c r="BJ454" i="40"/>
  <c r="BJ486" i="40"/>
  <c r="BJ83" i="40"/>
  <c r="BJ99" i="40"/>
  <c r="BJ115" i="40"/>
  <c r="BJ131" i="40"/>
  <c r="BJ370" i="40"/>
  <c r="BJ430" i="40"/>
  <c r="BJ462" i="40"/>
  <c r="BJ494" i="40"/>
  <c r="BJ87" i="40"/>
  <c r="BJ103" i="40"/>
  <c r="BJ119" i="40"/>
  <c r="BJ406" i="40"/>
  <c r="BJ438" i="40"/>
  <c r="BJ470" i="40"/>
  <c r="BJ502" i="40"/>
  <c r="BJ91" i="40"/>
  <c r="BJ107" i="40"/>
  <c r="BJ123" i="40"/>
  <c r="BJ446" i="40"/>
  <c r="BJ478" i="40"/>
  <c r="BJ79" i="40"/>
  <c r="BJ95" i="40"/>
  <c r="BJ111" i="40"/>
  <c r="BJ127" i="40"/>
  <c r="BJ135" i="40"/>
  <c r="BJ139" i="40"/>
  <c r="BJ151" i="40"/>
  <c r="BJ155" i="40"/>
  <c r="BJ167" i="40"/>
  <c r="BJ171" i="40"/>
  <c r="BJ183" i="40"/>
  <c r="BJ187" i="40"/>
  <c r="BJ199" i="40"/>
  <c r="BJ203" i="40"/>
  <c r="BJ215" i="40"/>
  <c r="BJ219" i="40"/>
  <c r="BJ231" i="40"/>
  <c r="BJ235" i="40"/>
  <c r="BJ247" i="40"/>
  <c r="BJ251" i="40"/>
  <c r="BJ147" i="40"/>
  <c r="BJ159" i="40"/>
  <c r="BJ179" i="40"/>
  <c r="BJ191" i="40"/>
  <c r="BJ211" i="40"/>
  <c r="BJ223" i="40"/>
  <c r="BJ243" i="40"/>
  <c r="BJ255" i="40"/>
  <c r="BJ271" i="40"/>
  <c r="BJ275" i="40"/>
  <c r="BJ287" i="40"/>
  <c r="BJ291" i="40"/>
  <c r="BJ303" i="40"/>
  <c r="BJ307" i="40"/>
  <c r="BJ319" i="40"/>
  <c r="BJ323" i="40"/>
  <c r="BJ143" i="40"/>
  <c r="BJ163" i="40"/>
  <c r="BJ175" i="40"/>
  <c r="BJ195" i="40"/>
  <c r="BJ207" i="40"/>
  <c r="BJ227" i="40"/>
  <c r="BJ239" i="40"/>
  <c r="BJ259" i="40"/>
  <c r="BJ263" i="40"/>
  <c r="BJ267" i="40"/>
  <c r="BJ279" i="40"/>
  <c r="BJ283" i="40"/>
  <c r="BJ295" i="40"/>
  <c r="BJ299" i="40"/>
  <c r="BJ311" i="40"/>
  <c r="BJ315" i="40"/>
  <c r="BJ327" i="40"/>
  <c r="BJ331" i="40"/>
  <c r="BJ343" i="40"/>
  <c r="BJ347" i="40"/>
  <c r="BJ359" i="40"/>
  <c r="BJ363" i="40"/>
  <c r="BJ375" i="40"/>
  <c r="BJ379" i="40"/>
  <c r="BJ391" i="40"/>
  <c r="BJ395" i="40"/>
  <c r="BJ407" i="40"/>
  <c r="BJ411" i="40"/>
  <c r="BJ423" i="40"/>
  <c r="BJ427" i="40"/>
  <c r="BJ439" i="40"/>
  <c r="BJ443" i="40"/>
  <c r="BJ455" i="40"/>
  <c r="BJ459" i="40"/>
  <c r="BJ471" i="40"/>
  <c r="BJ475" i="40"/>
  <c r="BJ487" i="40"/>
  <c r="BJ491" i="40"/>
  <c r="BJ503" i="40"/>
  <c r="BJ507" i="40"/>
  <c r="BJ519" i="40"/>
  <c r="BJ523" i="40"/>
  <c r="BJ535" i="40"/>
  <c r="BJ551" i="40"/>
  <c r="BJ623" i="40"/>
  <c r="BJ635" i="40"/>
  <c r="BJ335" i="40"/>
  <c r="BJ355" i="40"/>
  <c r="BJ367" i="40"/>
  <c r="BJ387" i="40"/>
  <c r="BJ539" i="40"/>
  <c r="BJ555" i="40"/>
  <c r="BJ399" i="40"/>
  <c r="BJ403" i="40"/>
  <c r="BJ415" i="40"/>
  <c r="BJ419" i="40"/>
  <c r="BJ431" i="40"/>
  <c r="BJ435" i="40"/>
  <c r="BJ447" i="40"/>
  <c r="BJ451" i="40"/>
  <c r="BJ463" i="40"/>
  <c r="BJ467" i="40"/>
  <c r="BJ479" i="40"/>
  <c r="BJ483" i="40"/>
  <c r="BJ495" i="40"/>
  <c r="BJ499" i="40"/>
  <c r="BJ511" i="40"/>
  <c r="BJ515" i="40"/>
  <c r="BJ527" i="40"/>
  <c r="BJ531" i="40"/>
  <c r="BJ543" i="40"/>
  <c r="BJ559" i="40"/>
  <c r="BJ571" i="40"/>
  <c r="BJ587" i="40"/>
  <c r="BJ603" i="40"/>
  <c r="BJ615" i="40"/>
  <c r="BJ639" i="40"/>
  <c r="BJ647" i="40"/>
  <c r="BJ663" i="40"/>
  <c r="BJ86" i="40"/>
  <c r="BJ102" i="40"/>
  <c r="BJ339" i="40"/>
  <c r="BJ351" i="40"/>
  <c r="BJ619" i="40"/>
  <c r="BJ651" i="40"/>
  <c r="BJ667" i="40"/>
  <c r="BJ342" i="40"/>
  <c r="BJ371" i="40"/>
  <c r="BJ383" i="40"/>
  <c r="BJ567" i="40"/>
  <c r="BJ583" i="40"/>
  <c r="BJ599" i="40"/>
  <c r="BJ655" i="40"/>
  <c r="BJ671" i="40"/>
  <c r="BJ547" i="40"/>
  <c r="BJ575" i="40"/>
  <c r="BJ591" i="40"/>
  <c r="BJ607" i="40"/>
  <c r="BJ631" i="40"/>
  <c r="BJ659" i="40"/>
  <c r="BJ675" i="40"/>
  <c r="BJ88" i="40"/>
  <c r="BJ104" i="40"/>
  <c r="BJ120" i="40"/>
  <c r="BJ136" i="40"/>
  <c r="BJ152" i="40"/>
  <c r="BJ172" i="40"/>
  <c r="BJ188" i="40"/>
  <c r="BJ204" i="40"/>
  <c r="BJ220" i="40"/>
  <c r="BJ240" i="40"/>
  <c r="BJ260" i="40"/>
  <c r="BJ276" i="40"/>
  <c r="BJ284" i="40"/>
  <c r="BJ292" i="40"/>
  <c r="BJ336" i="40"/>
  <c r="BJ372" i="40"/>
  <c r="BJ408" i="40"/>
  <c r="BJ444" i="40"/>
  <c r="BJ508" i="40"/>
  <c r="BJ122" i="40"/>
  <c r="BJ158" i="40"/>
  <c r="BJ198" i="40"/>
  <c r="BJ230" i="40"/>
  <c r="BJ262" i="40"/>
  <c r="BJ298" i="40"/>
  <c r="BJ300" i="40"/>
  <c r="BJ344" i="40"/>
  <c r="BJ380" i="40"/>
  <c r="BJ416" i="40"/>
  <c r="BJ456" i="40"/>
  <c r="BJ354" i="40"/>
  <c r="BJ114" i="40"/>
  <c r="BJ138" i="40"/>
  <c r="BJ182" i="40"/>
  <c r="BJ214" i="40"/>
  <c r="BJ246" i="40"/>
  <c r="BJ278" i="40"/>
  <c r="BJ324" i="40"/>
  <c r="BJ360" i="40"/>
  <c r="BJ400" i="40"/>
  <c r="BJ436" i="40"/>
  <c r="BJ484" i="40"/>
  <c r="BJ302" i="40"/>
  <c r="BJ80" i="40"/>
  <c r="BJ144" i="40"/>
  <c r="BJ212" i="40"/>
  <c r="BJ352" i="40"/>
  <c r="BJ304" i="40"/>
  <c r="BJ328" i="40"/>
  <c r="BJ356" i="40"/>
  <c r="BJ384" i="40"/>
  <c r="BJ412" i="40"/>
  <c r="BJ440" i="40"/>
  <c r="BJ96" i="40"/>
  <c r="BJ160" i="40"/>
  <c r="BJ232" i="40"/>
  <c r="BJ388" i="40"/>
  <c r="BJ94" i="40"/>
  <c r="BJ130" i="40"/>
  <c r="BJ166" i="40"/>
  <c r="BJ190" i="40"/>
  <c r="BJ218" i="40"/>
  <c r="BJ254" i="40"/>
  <c r="BJ286" i="40"/>
  <c r="BJ92" i="40"/>
  <c r="BJ108" i="40"/>
  <c r="BJ124" i="40"/>
  <c r="BJ140" i="40"/>
  <c r="BJ308" i="40"/>
  <c r="BJ332" i="40"/>
  <c r="BJ364" i="40"/>
  <c r="BJ392" i="40"/>
  <c r="BJ420" i="40"/>
  <c r="BJ448" i="40"/>
  <c r="BJ112" i="40"/>
  <c r="BJ180" i="40"/>
  <c r="BJ252" i="40"/>
  <c r="BJ428" i="40"/>
  <c r="BJ318" i="40"/>
  <c r="BJ156" i="40"/>
  <c r="BJ164" i="40"/>
  <c r="BJ168" i="40"/>
  <c r="BJ176" i="40"/>
  <c r="BJ184" i="40"/>
  <c r="BJ192" i="40"/>
  <c r="BJ200" i="40"/>
  <c r="BJ208" i="40"/>
  <c r="BJ216" i="40"/>
  <c r="BJ224" i="40"/>
  <c r="BJ228" i="40"/>
  <c r="BJ236" i="40"/>
  <c r="BJ244" i="40"/>
  <c r="BJ248" i="40"/>
  <c r="BJ256" i="40"/>
  <c r="BJ264" i="40"/>
  <c r="BJ272" i="40"/>
  <c r="BJ280" i="40"/>
  <c r="BJ288" i="40"/>
  <c r="BJ316" i="40"/>
  <c r="BJ128" i="40"/>
  <c r="BJ196" i="40"/>
  <c r="BJ268" i="40"/>
  <c r="BJ312" i="40"/>
  <c r="BJ464" i="40"/>
  <c r="BJ110" i="40"/>
  <c r="BJ150" i="40"/>
  <c r="BJ178" i="40"/>
  <c r="BJ202" i="40"/>
  <c r="BJ242" i="40"/>
  <c r="BJ266" i="40"/>
  <c r="BJ84" i="40"/>
  <c r="BJ100" i="40"/>
  <c r="BJ116" i="40"/>
  <c r="BJ132" i="40"/>
  <c r="BJ148" i="40"/>
  <c r="BJ296" i="40"/>
  <c r="BJ320" i="40"/>
  <c r="BJ368" i="40"/>
  <c r="BJ424" i="40"/>
  <c r="BJ480" i="40"/>
  <c r="BJ500" i="40"/>
  <c r="BJ81" i="40"/>
  <c r="BJ97" i="40"/>
  <c r="BJ113" i="40"/>
  <c r="BJ129" i="40"/>
  <c r="BJ145" i="40"/>
  <c r="BJ161" i="40"/>
  <c r="BJ177" i="40"/>
  <c r="BJ193" i="40"/>
  <c r="BJ209" i="40"/>
  <c r="BJ225" i="40"/>
  <c r="BJ241" i="40"/>
  <c r="BJ257" i="40"/>
  <c r="BJ273" i="40"/>
  <c r="BJ289" i="40"/>
  <c r="BJ305" i="40"/>
  <c r="BJ321" i="40"/>
  <c r="BJ337" i="40"/>
  <c r="BJ353" i="40"/>
  <c r="BJ348" i="40"/>
  <c r="BJ404" i="40"/>
  <c r="BJ460" i="40"/>
  <c r="BJ468" i="40"/>
  <c r="BJ488" i="40"/>
  <c r="BJ504" i="40"/>
  <c r="BJ85" i="40"/>
  <c r="BJ101" i="40"/>
  <c r="BJ117" i="40"/>
  <c r="BJ133" i="40"/>
  <c r="BJ149" i="40"/>
  <c r="BJ165" i="40"/>
  <c r="BJ181" i="40"/>
  <c r="BJ197" i="40"/>
  <c r="BJ213" i="40"/>
  <c r="BJ229" i="40"/>
  <c r="BJ245" i="40"/>
  <c r="BJ261" i="40"/>
  <c r="BJ277" i="40"/>
  <c r="BJ293" i="40"/>
  <c r="BJ309" i="40"/>
  <c r="BJ325" i="40"/>
  <c r="BJ341" i="40"/>
  <c r="BJ357" i="40"/>
  <c r="BJ373" i="40"/>
  <c r="BJ389" i="40"/>
  <c r="BJ405" i="40"/>
  <c r="BJ421" i="40"/>
  <c r="BJ437" i="40"/>
  <c r="BJ453" i="40"/>
  <c r="BJ469" i="40"/>
  <c r="BJ485" i="40"/>
  <c r="BJ501" i="40"/>
  <c r="BJ517" i="40"/>
  <c r="BJ340" i="40"/>
  <c r="BJ396" i="40"/>
  <c r="BJ452" i="40"/>
  <c r="BJ472" i="40"/>
  <c r="BJ492" i="40"/>
  <c r="BJ89" i="40"/>
  <c r="BJ105" i="40"/>
  <c r="BJ121" i="40"/>
  <c r="BJ137" i="40"/>
  <c r="BJ153" i="40"/>
  <c r="BJ169" i="40"/>
  <c r="BJ185" i="40"/>
  <c r="BJ201" i="40"/>
  <c r="BJ217" i="40"/>
  <c r="BJ233" i="40"/>
  <c r="BJ249" i="40"/>
  <c r="BJ265" i="40"/>
  <c r="BJ281" i="40"/>
  <c r="BJ297" i="40"/>
  <c r="BJ313" i="40"/>
  <c r="BJ329" i="40"/>
  <c r="BJ345" i="40"/>
  <c r="BJ376" i="40"/>
  <c r="BJ432" i="40"/>
  <c r="BJ476" i="40"/>
  <c r="BJ496" i="40"/>
  <c r="BJ93" i="40"/>
  <c r="BJ109" i="40"/>
  <c r="BJ125" i="40"/>
  <c r="BJ141" i="40"/>
  <c r="BJ157" i="40"/>
  <c r="BJ173" i="40"/>
  <c r="BJ189" i="40"/>
  <c r="BJ205" i="40"/>
  <c r="BJ221" i="40"/>
  <c r="BJ237" i="40"/>
  <c r="BJ253" i="40"/>
  <c r="BJ269" i="40"/>
  <c r="BJ285" i="40"/>
  <c r="BJ301" i="40"/>
  <c r="BJ317" i="40"/>
  <c r="BJ333" i="40"/>
  <c r="BJ349" i="40"/>
  <c r="BJ365" i="40"/>
  <c r="BJ381" i="40"/>
  <c r="BJ397" i="40"/>
  <c r="BJ413" i="40"/>
  <c r="BJ429" i="40"/>
  <c r="BJ445" i="40"/>
  <c r="BJ461" i="40"/>
  <c r="BJ477" i="40"/>
  <c r="BJ493" i="40"/>
  <c r="BJ509" i="40"/>
  <c r="BJ369" i="40"/>
  <c r="BJ401" i="40"/>
  <c r="BJ433" i="40"/>
  <c r="BJ465" i="40"/>
  <c r="BJ497" i="40"/>
  <c r="BJ533" i="40"/>
  <c r="BJ549" i="40"/>
  <c r="BJ613" i="40"/>
  <c r="BJ621" i="40"/>
  <c r="BJ645" i="40"/>
  <c r="BJ653" i="40"/>
  <c r="BJ673" i="40"/>
  <c r="BJ310" i="40"/>
  <c r="BJ350" i="40"/>
  <c r="BJ382" i="40"/>
  <c r="BJ410" i="40"/>
  <c r="BJ442" i="40"/>
  <c r="BJ474" i="40"/>
  <c r="BJ506" i="40"/>
  <c r="BJ377" i="40"/>
  <c r="BJ409" i="40"/>
  <c r="BJ441" i="40"/>
  <c r="BJ473" i="40"/>
  <c r="BJ505" i="40"/>
  <c r="BJ537" i="40"/>
  <c r="BJ553" i="40"/>
  <c r="BJ569" i="40"/>
  <c r="BJ585" i="40"/>
  <c r="BJ601" i="40"/>
  <c r="BJ625" i="40"/>
  <c r="BJ633" i="40"/>
  <c r="BJ657" i="40"/>
  <c r="BJ677" i="40"/>
  <c r="BJ322" i="40"/>
  <c r="BJ358" i="40"/>
  <c r="BJ386" i="40"/>
  <c r="BJ418" i="40"/>
  <c r="BJ450" i="40"/>
  <c r="BJ482" i="40"/>
  <c r="BJ512" i="40"/>
  <c r="BJ516" i="40"/>
  <c r="BJ520" i="40"/>
  <c r="BJ524" i="40"/>
  <c r="BJ528" i="40"/>
  <c r="BJ532" i="40"/>
  <c r="BJ536" i="40"/>
  <c r="BJ540" i="40"/>
  <c r="BJ544" i="40"/>
  <c r="BJ548" i="40"/>
  <c r="BJ552" i="40"/>
  <c r="BJ556" i="40"/>
  <c r="BJ560" i="40"/>
  <c r="BJ564" i="40"/>
  <c r="BJ568" i="40"/>
  <c r="BJ572" i="40"/>
  <c r="BJ576" i="40"/>
  <c r="BJ580" i="40"/>
  <c r="BJ584" i="40"/>
  <c r="BJ588" i="40"/>
  <c r="BJ592" i="40"/>
  <c r="BJ596" i="40"/>
  <c r="BJ600" i="40"/>
  <c r="BJ604" i="40"/>
  <c r="BJ608" i="40"/>
  <c r="BJ612" i="40"/>
  <c r="BJ616" i="40"/>
  <c r="BJ620" i="40"/>
  <c r="BJ624" i="40"/>
  <c r="BJ628" i="40"/>
  <c r="BJ632" i="40"/>
  <c r="BJ636" i="40"/>
  <c r="BJ640" i="40"/>
  <c r="BJ644" i="40"/>
  <c r="BJ648" i="40"/>
  <c r="BJ652" i="40"/>
  <c r="BJ656" i="40"/>
  <c r="BJ660" i="40"/>
  <c r="BJ664" i="40"/>
  <c r="BJ668" i="40"/>
  <c r="BJ676" i="40"/>
  <c r="BJ385" i="40"/>
  <c r="BJ417" i="40"/>
  <c r="BJ449" i="40"/>
  <c r="BJ481" i="40"/>
  <c r="BJ513" i="40"/>
  <c r="BJ525" i="40"/>
  <c r="BJ541" i="40"/>
  <c r="BJ557" i="40"/>
  <c r="BJ573" i="40"/>
  <c r="BJ589" i="40"/>
  <c r="BJ605" i="40"/>
  <c r="BJ629" i="40"/>
  <c r="BJ637" i="40"/>
  <c r="BJ661" i="40"/>
  <c r="BJ330" i="40"/>
  <c r="BJ366" i="40"/>
  <c r="BJ394" i="40"/>
  <c r="BJ426" i="40"/>
  <c r="BJ458" i="40"/>
  <c r="BJ490" i="40"/>
  <c r="BJ361" i="40"/>
  <c r="BJ393" i="40"/>
  <c r="BJ425" i="40"/>
  <c r="BJ457" i="40"/>
  <c r="BJ489" i="40"/>
  <c r="BJ521" i="40"/>
  <c r="BJ529" i="40"/>
  <c r="BJ545" i="40"/>
  <c r="BJ561" i="40"/>
  <c r="BJ565" i="40"/>
  <c r="BJ577" i="40"/>
  <c r="BJ581" i="40"/>
  <c r="BJ593" i="40"/>
  <c r="BJ597" i="40"/>
  <c r="BJ609" i="40"/>
  <c r="BJ617" i="40"/>
  <c r="BJ641" i="40"/>
  <c r="BJ649" i="40"/>
  <c r="BJ669" i="40"/>
  <c r="BJ82" i="40"/>
  <c r="BJ98" i="40"/>
  <c r="BJ118" i="40"/>
  <c r="BJ134" i="40"/>
  <c r="BJ146" i="40"/>
  <c r="BJ154" i="40"/>
  <c r="BJ170" i="40"/>
  <c r="BJ186" i="40"/>
  <c r="BJ206" i="40"/>
  <c r="BJ226" i="40"/>
  <c r="BJ238" i="40"/>
  <c r="BJ258" i="40"/>
  <c r="BJ274" i="40"/>
  <c r="BJ290" i="40"/>
  <c r="BJ338" i="40"/>
  <c r="BJ374" i="40"/>
  <c r="BJ402" i="40"/>
  <c r="BJ434" i="40"/>
  <c r="BJ466" i="40"/>
  <c r="BJ498" i="40"/>
  <c r="BJ672" i="40"/>
  <c r="BJ510" i="40"/>
  <c r="BJ514" i="40"/>
  <c r="BJ518" i="40"/>
  <c r="BJ522" i="40"/>
  <c r="BJ526" i="40"/>
  <c r="BJ530" i="40"/>
  <c r="BJ534" i="40"/>
  <c r="BJ538" i="40"/>
  <c r="BJ542" i="40"/>
  <c r="BJ546" i="40"/>
  <c r="BJ550" i="40"/>
  <c r="BJ554" i="40"/>
  <c r="BJ558" i="40"/>
  <c r="BJ562" i="40"/>
  <c r="BJ566" i="40"/>
  <c r="BJ570" i="40"/>
  <c r="BJ574" i="40"/>
  <c r="BJ578" i="40"/>
  <c r="BJ582" i="40"/>
  <c r="BJ586" i="40"/>
  <c r="BJ590" i="40"/>
  <c r="BJ594" i="40"/>
  <c r="BJ598" i="40"/>
  <c r="BJ602" i="40"/>
  <c r="BJ606" i="40"/>
  <c r="BJ610" i="40"/>
  <c r="BJ614" i="40"/>
  <c r="BJ618" i="40"/>
  <c r="BJ622" i="40"/>
  <c r="BJ626" i="40"/>
  <c r="BJ630" i="40"/>
  <c r="BJ634" i="40"/>
  <c r="BJ638" i="40"/>
  <c r="BJ642" i="40"/>
  <c r="BJ646" i="40"/>
  <c r="BJ654" i="40"/>
  <c r="BJ658" i="40"/>
  <c r="BJ662" i="40"/>
  <c r="BJ670" i="40"/>
  <c r="BJ674" i="40"/>
  <c r="BJ678" i="40"/>
  <c r="BJ643" i="40"/>
  <c r="BJ627" i="40"/>
  <c r="BJ611" i="40"/>
  <c r="BJ595" i="40"/>
  <c r="BJ579" i="40"/>
  <c r="BJ563" i="40"/>
  <c r="BJ666" i="40"/>
  <c r="BJ650" i="40"/>
  <c r="BJ665" i="40"/>
  <c r="FB90" i="40"/>
  <c r="FB106" i="40"/>
  <c r="FB126" i="40"/>
  <c r="FB142" i="40"/>
  <c r="FB162" i="40"/>
  <c r="FB174" i="40"/>
  <c r="FB194" i="40"/>
  <c r="FB210" i="40"/>
  <c r="FB222" i="40"/>
  <c r="FB234" i="40"/>
  <c r="FB250" i="40"/>
  <c r="FB282" i="40"/>
  <c r="FB326" i="40"/>
  <c r="FB378" i="40"/>
  <c r="FB406" i="40"/>
  <c r="FB270" i="40"/>
  <c r="FB294" i="40"/>
  <c r="FB306" i="40"/>
  <c r="FB334" i="40"/>
  <c r="FB346" i="40"/>
  <c r="FB414" i="40"/>
  <c r="FB314" i="40"/>
  <c r="FB362" i="40"/>
  <c r="FB390" i="40"/>
  <c r="FB422" i="40"/>
  <c r="FB454" i="40"/>
  <c r="FB486" i="40"/>
  <c r="FB83" i="40"/>
  <c r="FB99" i="40"/>
  <c r="FB115" i="40"/>
  <c r="FB131" i="40"/>
  <c r="FB430" i="40"/>
  <c r="FB462" i="40"/>
  <c r="FB494" i="40"/>
  <c r="FB87" i="40"/>
  <c r="FB103" i="40"/>
  <c r="FB119" i="40"/>
  <c r="FB370" i="40"/>
  <c r="FB398" i="40"/>
  <c r="FB470" i="40"/>
  <c r="FB502" i="40"/>
  <c r="FB91" i="40"/>
  <c r="FB107" i="40"/>
  <c r="FB123" i="40"/>
  <c r="FB438" i="40"/>
  <c r="FB446" i="40"/>
  <c r="FB478" i="40"/>
  <c r="FB79" i="40"/>
  <c r="FB95" i="40"/>
  <c r="FB111" i="40"/>
  <c r="FB127" i="40"/>
  <c r="FB135" i="40"/>
  <c r="FB151" i="40"/>
  <c r="FB167" i="40"/>
  <c r="FB183" i="40"/>
  <c r="FB187" i="40"/>
  <c r="FB199" i="40"/>
  <c r="FB203" i="40"/>
  <c r="FB215" i="40"/>
  <c r="FB219" i="40"/>
  <c r="FB231" i="40"/>
  <c r="FB235" i="40"/>
  <c r="FB247" i="40"/>
  <c r="FB251" i="40"/>
  <c r="FB263" i="40"/>
  <c r="FB139" i="40"/>
  <c r="FB155" i="40"/>
  <c r="FB171" i="40"/>
  <c r="FB143" i="40"/>
  <c r="FB175" i="40"/>
  <c r="FB195" i="40"/>
  <c r="FB207" i="40"/>
  <c r="FB227" i="40"/>
  <c r="FB239" i="40"/>
  <c r="FB259" i="40"/>
  <c r="FB271" i="40"/>
  <c r="FB275" i="40"/>
  <c r="FB287" i="40"/>
  <c r="FB307" i="40"/>
  <c r="FB323" i="40"/>
  <c r="FB163" i="40"/>
  <c r="FB291" i="40"/>
  <c r="FB295" i="40"/>
  <c r="FB159" i="40"/>
  <c r="FB179" i="40"/>
  <c r="FB191" i="40"/>
  <c r="FB211" i="40"/>
  <c r="FB223" i="40"/>
  <c r="FB243" i="40"/>
  <c r="FB255" i="40"/>
  <c r="FB267" i="40"/>
  <c r="FB279" i="40"/>
  <c r="FB283" i="40"/>
  <c r="FB311" i="40"/>
  <c r="FB327" i="40"/>
  <c r="FB343" i="40"/>
  <c r="FB359" i="40"/>
  <c r="FB375" i="40"/>
  <c r="FB391" i="40"/>
  <c r="FB395" i="40"/>
  <c r="FB147" i="40"/>
  <c r="FB299" i="40"/>
  <c r="FB303" i="40"/>
  <c r="FB315" i="40"/>
  <c r="FB319" i="40"/>
  <c r="FB331" i="40"/>
  <c r="FB335" i="40"/>
  <c r="FB347" i="40"/>
  <c r="FB351" i="40"/>
  <c r="FB363" i="40"/>
  <c r="FB379" i="40"/>
  <c r="FB387" i="40"/>
  <c r="FB407" i="40"/>
  <c r="FB423" i="40"/>
  <c r="FB427" i="40"/>
  <c r="FB439" i="40"/>
  <c r="FB455" i="40"/>
  <c r="FB459" i="40"/>
  <c r="FB471" i="40"/>
  <c r="FB487" i="40"/>
  <c r="FB503" i="40"/>
  <c r="FB519" i="40"/>
  <c r="FB535" i="40"/>
  <c r="FB551" i="40"/>
  <c r="FB623" i="40"/>
  <c r="FB635" i="40"/>
  <c r="FB339" i="40"/>
  <c r="FB383" i="40"/>
  <c r="FB411" i="40"/>
  <c r="FB443" i="40"/>
  <c r="FB475" i="40"/>
  <c r="FB491" i="40"/>
  <c r="FB507" i="40"/>
  <c r="FB523" i="40"/>
  <c r="FB539" i="40"/>
  <c r="FB555" i="40"/>
  <c r="FB371" i="40"/>
  <c r="FB415" i="40"/>
  <c r="FB419" i="40"/>
  <c r="FB431" i="40"/>
  <c r="FB447" i="40"/>
  <c r="FB451" i="40"/>
  <c r="FB463" i="40"/>
  <c r="FB479" i="40"/>
  <c r="FB495" i="40"/>
  <c r="FB511" i="40"/>
  <c r="FB527" i="40"/>
  <c r="FB543" i="40"/>
  <c r="FB559" i="40"/>
  <c r="FB571" i="40"/>
  <c r="FB587" i="40"/>
  <c r="FB603" i="40"/>
  <c r="FB615" i="40"/>
  <c r="FB483" i="40"/>
  <c r="FB547" i="40"/>
  <c r="FB567" i="40"/>
  <c r="FB583" i="40"/>
  <c r="FB599" i="40"/>
  <c r="FB663" i="40"/>
  <c r="FB86" i="40"/>
  <c r="FB102" i="40"/>
  <c r="FB114" i="40"/>
  <c r="FB435" i="40"/>
  <c r="FB499" i="40"/>
  <c r="FB575" i="40"/>
  <c r="FB591" i="40"/>
  <c r="FB607" i="40"/>
  <c r="FB631" i="40"/>
  <c r="FB647" i="40"/>
  <c r="FB651" i="40"/>
  <c r="FB667" i="40"/>
  <c r="FB246" i="40"/>
  <c r="FB262" i="40"/>
  <c r="FB278" i="40"/>
  <c r="FB355" i="40"/>
  <c r="FB367" i="40"/>
  <c r="FB515" i="40"/>
  <c r="FB639" i="40"/>
  <c r="FB655" i="40"/>
  <c r="FB671" i="40"/>
  <c r="FB399" i="40"/>
  <c r="FB403" i="40"/>
  <c r="FB467" i="40"/>
  <c r="FB531" i="40"/>
  <c r="FB619" i="40"/>
  <c r="FB659" i="40"/>
  <c r="FB675" i="40"/>
  <c r="FB80" i="40"/>
  <c r="FB96" i="40"/>
  <c r="FB112" i="40"/>
  <c r="FB128" i="40"/>
  <c r="FB144" i="40"/>
  <c r="FB160" i="40"/>
  <c r="FB180" i="40"/>
  <c r="FB196" i="40"/>
  <c r="FB212" i="40"/>
  <c r="FB232" i="40"/>
  <c r="FB252" i="40"/>
  <c r="FB268" i="40"/>
  <c r="FB284" i="40"/>
  <c r="FB292" i="40"/>
  <c r="FB336" i="40"/>
  <c r="FB372" i="40"/>
  <c r="FB408" i="40"/>
  <c r="FB444" i="40"/>
  <c r="FB508" i="40"/>
  <c r="FB138" i="40"/>
  <c r="FB182" i="40"/>
  <c r="FB214" i="40"/>
  <c r="FB300" i="40"/>
  <c r="FB344" i="40"/>
  <c r="FB380" i="40"/>
  <c r="FB416" i="40"/>
  <c r="FB456" i="40"/>
  <c r="FB318" i="40"/>
  <c r="FB354" i="40"/>
  <c r="FB122" i="40"/>
  <c r="FB158" i="40"/>
  <c r="FB198" i="40"/>
  <c r="FB230" i="40"/>
  <c r="FB298" i="40"/>
  <c r="FB324" i="40"/>
  <c r="FB360" i="40"/>
  <c r="FB400" i="40"/>
  <c r="FB436" i="40"/>
  <c r="FB484" i="40"/>
  <c r="FB254" i="40"/>
  <c r="FB286" i="40"/>
  <c r="FB342" i="40"/>
  <c r="FB136" i="40"/>
  <c r="FB204" i="40"/>
  <c r="FB276" i="40"/>
  <c r="FB312" i="40"/>
  <c r="FB464" i="40"/>
  <c r="FB304" i="40"/>
  <c r="FB328" i="40"/>
  <c r="FB356" i="40"/>
  <c r="FB384" i="40"/>
  <c r="FB412" i="40"/>
  <c r="FB440" i="40"/>
  <c r="FB88" i="40"/>
  <c r="FB152" i="40"/>
  <c r="FB220" i="40"/>
  <c r="FB352" i="40"/>
  <c r="FB110" i="40"/>
  <c r="FB150" i="40"/>
  <c r="FB178" i="40"/>
  <c r="FB202" i="40"/>
  <c r="FB242" i="40"/>
  <c r="FB266" i="40"/>
  <c r="FB84" i="40"/>
  <c r="FB100" i="40"/>
  <c r="FB116" i="40"/>
  <c r="FB132" i="40"/>
  <c r="FB148" i="40"/>
  <c r="FB308" i="40"/>
  <c r="FB332" i="40"/>
  <c r="FB364" i="40"/>
  <c r="FB392" i="40"/>
  <c r="FB420" i="40"/>
  <c r="FB448" i="40"/>
  <c r="FB104" i="40"/>
  <c r="FB172" i="40"/>
  <c r="FB240" i="40"/>
  <c r="FB388" i="40"/>
  <c r="FB302" i="40"/>
  <c r="FB164" i="40"/>
  <c r="FB168" i="40"/>
  <c r="FB176" i="40"/>
  <c r="FB184" i="40"/>
  <c r="FB192" i="40"/>
  <c r="FB200" i="40"/>
  <c r="FB208" i="40"/>
  <c r="FB216" i="40"/>
  <c r="FB224" i="40"/>
  <c r="FB228" i="40"/>
  <c r="FB236" i="40"/>
  <c r="FB244" i="40"/>
  <c r="FB248" i="40"/>
  <c r="FB256" i="40"/>
  <c r="FB264" i="40"/>
  <c r="FB272" i="40"/>
  <c r="FB280" i="40"/>
  <c r="FB288" i="40"/>
  <c r="FB316" i="40"/>
  <c r="FB120" i="40"/>
  <c r="FB188" i="40"/>
  <c r="FB260" i="40"/>
  <c r="FB428" i="40"/>
  <c r="FB94" i="40"/>
  <c r="FB130" i="40"/>
  <c r="FB166" i="40"/>
  <c r="FB190" i="40"/>
  <c r="FB218" i="40"/>
  <c r="FB92" i="40"/>
  <c r="FB108" i="40"/>
  <c r="FB124" i="40"/>
  <c r="FB140" i="40"/>
  <c r="FB156" i="40"/>
  <c r="FB296" i="40"/>
  <c r="FB320" i="40"/>
  <c r="FB340" i="40"/>
  <c r="FB396" i="40"/>
  <c r="FB452" i="40"/>
  <c r="FB480" i="40"/>
  <c r="FB500" i="40"/>
  <c r="FB81" i="40"/>
  <c r="FB97" i="40"/>
  <c r="FB113" i="40"/>
  <c r="FB129" i="40"/>
  <c r="FB145" i="40"/>
  <c r="FB161" i="40"/>
  <c r="FB177" i="40"/>
  <c r="FB193" i="40"/>
  <c r="FB209" i="40"/>
  <c r="FB225" i="40"/>
  <c r="FB241" i="40"/>
  <c r="FB257" i="40"/>
  <c r="FB273" i="40"/>
  <c r="FB289" i="40"/>
  <c r="FB305" i="40"/>
  <c r="FB321" i="40"/>
  <c r="FB337" i="40"/>
  <c r="FB353" i="40"/>
  <c r="FB376" i="40"/>
  <c r="FB432" i="40"/>
  <c r="FB488" i="40"/>
  <c r="FB504" i="40"/>
  <c r="FB85" i="40"/>
  <c r="FB101" i="40"/>
  <c r="FB117" i="40"/>
  <c r="FB133" i="40"/>
  <c r="FB149" i="40"/>
  <c r="FB165" i="40"/>
  <c r="FB181" i="40"/>
  <c r="FB197" i="40"/>
  <c r="FB213" i="40"/>
  <c r="FB229" i="40"/>
  <c r="FB245" i="40"/>
  <c r="FB261" i="40"/>
  <c r="FB277" i="40"/>
  <c r="FB293" i="40"/>
  <c r="FB309" i="40"/>
  <c r="FB325" i="40"/>
  <c r="FB341" i="40"/>
  <c r="FB357" i="40"/>
  <c r="FB373" i="40"/>
  <c r="FB389" i="40"/>
  <c r="FB405" i="40"/>
  <c r="FB421" i="40"/>
  <c r="FB437" i="40"/>
  <c r="FB453" i="40"/>
  <c r="FB469" i="40"/>
  <c r="FB485" i="40"/>
  <c r="FB501" i="40"/>
  <c r="FB517" i="40"/>
  <c r="FB368" i="40"/>
  <c r="FB424" i="40"/>
  <c r="FB468" i="40"/>
  <c r="FB472" i="40"/>
  <c r="FB492" i="40"/>
  <c r="FB89" i="40"/>
  <c r="FB105" i="40"/>
  <c r="FB121" i="40"/>
  <c r="FB137" i="40"/>
  <c r="FB153" i="40"/>
  <c r="FB169" i="40"/>
  <c r="FB185" i="40"/>
  <c r="FB201" i="40"/>
  <c r="FB217" i="40"/>
  <c r="FB233" i="40"/>
  <c r="FB249" i="40"/>
  <c r="FB265" i="40"/>
  <c r="FB281" i="40"/>
  <c r="FB297" i="40"/>
  <c r="FB313" i="40"/>
  <c r="FB329" i="40"/>
  <c r="FB345" i="40"/>
  <c r="FB348" i="40"/>
  <c r="FB404" i="40"/>
  <c r="FB460" i="40"/>
  <c r="FB476" i="40"/>
  <c r="FB496" i="40"/>
  <c r="FB93" i="40"/>
  <c r="FB109" i="40"/>
  <c r="FB125" i="40"/>
  <c r="FB141" i="40"/>
  <c r="FB157" i="40"/>
  <c r="FB173" i="40"/>
  <c r="FB189" i="40"/>
  <c r="FB205" i="40"/>
  <c r="FB221" i="40"/>
  <c r="FB237" i="40"/>
  <c r="FB253" i="40"/>
  <c r="FB269" i="40"/>
  <c r="FB285" i="40"/>
  <c r="FB301" i="40"/>
  <c r="FB317" i="40"/>
  <c r="FB333" i="40"/>
  <c r="FB349" i="40"/>
  <c r="FB365" i="40"/>
  <c r="FB381" i="40"/>
  <c r="FB397" i="40"/>
  <c r="FB413" i="40"/>
  <c r="FB429" i="40"/>
  <c r="FB445" i="40"/>
  <c r="FB461" i="40"/>
  <c r="FB477" i="40"/>
  <c r="FB493" i="40"/>
  <c r="FB509" i="40"/>
  <c r="FB525" i="40"/>
  <c r="FB385" i="40"/>
  <c r="FB417" i="40"/>
  <c r="FB449" i="40"/>
  <c r="FB481" i="40"/>
  <c r="FB513" i="40"/>
  <c r="FB533" i="40"/>
  <c r="FB549" i="40"/>
  <c r="FB621" i="40"/>
  <c r="FB653" i="40"/>
  <c r="FB673" i="40"/>
  <c r="FB374" i="40"/>
  <c r="FB410" i="40"/>
  <c r="FB474" i="40"/>
  <c r="FB506" i="40"/>
  <c r="FB616" i="40"/>
  <c r="FB648" i="40"/>
  <c r="FB393" i="40"/>
  <c r="FB425" i="40"/>
  <c r="FB457" i="40"/>
  <c r="FB489" i="40"/>
  <c r="FB521" i="40"/>
  <c r="FB537" i="40"/>
  <c r="FB553" i="40"/>
  <c r="FB569" i="40"/>
  <c r="FB585" i="40"/>
  <c r="FB601" i="40"/>
  <c r="FB625" i="40"/>
  <c r="FB629" i="40"/>
  <c r="FB633" i="40"/>
  <c r="FB657" i="40"/>
  <c r="FB677" i="40"/>
  <c r="FB310" i="40"/>
  <c r="FB322" i="40"/>
  <c r="FB350" i="40"/>
  <c r="FB382" i="40"/>
  <c r="FB386" i="40"/>
  <c r="FB418" i="40"/>
  <c r="FB442" i="40"/>
  <c r="FB450" i="40"/>
  <c r="FB482" i="40"/>
  <c r="FB490" i="40"/>
  <c r="FB512" i="40"/>
  <c r="FB516" i="40"/>
  <c r="FB520" i="40"/>
  <c r="FB524" i="40"/>
  <c r="FB528" i="40"/>
  <c r="FB532" i="40"/>
  <c r="FB536" i="40"/>
  <c r="FB540" i="40"/>
  <c r="FB544" i="40"/>
  <c r="FB548" i="40"/>
  <c r="FB552" i="40"/>
  <c r="FB556" i="40"/>
  <c r="FB560" i="40"/>
  <c r="FB564" i="40"/>
  <c r="FB568" i="40"/>
  <c r="FB572" i="40"/>
  <c r="FB576" i="40"/>
  <c r="FB580" i="40"/>
  <c r="FB584" i="40"/>
  <c r="FB588" i="40"/>
  <c r="FB592" i="40"/>
  <c r="FB596" i="40"/>
  <c r="FB600" i="40"/>
  <c r="FB604" i="40"/>
  <c r="FB608" i="40"/>
  <c r="FB612" i="40"/>
  <c r="FB620" i="40"/>
  <c r="FB624" i="40"/>
  <c r="FB628" i="40"/>
  <c r="FB632" i="40"/>
  <c r="FB636" i="40"/>
  <c r="FB640" i="40"/>
  <c r="FB644" i="40"/>
  <c r="FB652" i="40"/>
  <c r="FB656" i="40"/>
  <c r="FB660" i="40"/>
  <c r="FB664" i="40"/>
  <c r="FB676" i="40"/>
  <c r="FB369" i="40"/>
  <c r="FB401" i="40"/>
  <c r="FB433" i="40"/>
  <c r="FB465" i="40"/>
  <c r="FB497" i="40"/>
  <c r="FB541" i="40"/>
  <c r="FB557" i="40"/>
  <c r="FB573" i="40"/>
  <c r="FB589" i="40"/>
  <c r="FB605" i="40"/>
  <c r="FB637" i="40"/>
  <c r="FB661" i="40"/>
  <c r="FB330" i="40"/>
  <c r="FB358" i="40"/>
  <c r="FB394" i="40"/>
  <c r="FB458" i="40"/>
  <c r="FB361" i="40"/>
  <c r="FB377" i="40"/>
  <c r="FB409" i="40"/>
  <c r="FB441" i="40"/>
  <c r="FB473" i="40"/>
  <c r="FB505" i="40"/>
  <c r="FB529" i="40"/>
  <c r="FB545" i="40"/>
  <c r="FB561" i="40"/>
  <c r="FB577" i="40"/>
  <c r="FB593" i="40"/>
  <c r="FB609" i="40"/>
  <c r="FB613" i="40"/>
  <c r="FB617" i="40"/>
  <c r="FB641" i="40"/>
  <c r="FB645" i="40"/>
  <c r="FB649" i="40"/>
  <c r="FB669" i="40"/>
  <c r="FB82" i="40"/>
  <c r="FB98" i="40"/>
  <c r="FB118" i="40"/>
  <c r="FB134" i="40"/>
  <c r="FB146" i="40"/>
  <c r="FB154" i="40"/>
  <c r="FB170" i="40"/>
  <c r="FB186" i="40"/>
  <c r="FB206" i="40"/>
  <c r="FB226" i="40"/>
  <c r="FB238" i="40"/>
  <c r="FB258" i="40"/>
  <c r="FB274" i="40"/>
  <c r="FB290" i="40"/>
  <c r="FB338" i="40"/>
  <c r="FB366" i="40"/>
  <c r="FB402" i="40"/>
  <c r="FB426" i="40"/>
  <c r="FB434" i="40"/>
  <c r="FB466" i="40"/>
  <c r="FB498" i="40"/>
  <c r="FB522" i="40"/>
  <c r="FB530" i="40"/>
  <c r="FB538" i="40"/>
  <c r="FB554" i="40"/>
  <c r="FB562" i="40"/>
  <c r="FB570" i="40"/>
  <c r="FB586" i="40"/>
  <c r="FB510" i="40"/>
  <c r="FB514" i="40"/>
  <c r="FB518" i="40"/>
  <c r="FB526" i="40"/>
  <c r="FB534" i="40"/>
  <c r="FB542" i="40"/>
  <c r="FB546" i="40"/>
  <c r="FB550" i="40"/>
  <c r="FB558" i="40"/>
  <c r="FB566" i="40"/>
  <c r="FB574" i="40"/>
  <c r="FB578" i="40"/>
  <c r="FB582" i="40"/>
  <c r="FB590" i="40"/>
  <c r="FB594" i="40"/>
  <c r="FB598" i="40"/>
  <c r="FB602" i="40"/>
  <c r="FB606" i="40"/>
  <c r="FB610" i="40"/>
  <c r="FB614" i="40"/>
  <c r="FB618" i="40"/>
  <c r="FB622" i="40"/>
  <c r="FB626" i="40"/>
  <c r="FB630" i="40"/>
  <c r="FB634" i="40"/>
  <c r="FB638" i="40"/>
  <c r="FB642" i="40"/>
  <c r="FB646" i="40"/>
  <c r="FB654" i="40"/>
  <c r="FB658" i="40"/>
  <c r="FB662" i="40"/>
  <c r="FB670" i="40"/>
  <c r="FB674" i="40"/>
  <c r="FB678" i="40"/>
  <c r="FB643" i="40"/>
  <c r="FB579" i="40"/>
  <c r="FB627" i="40"/>
  <c r="FB563" i="40"/>
  <c r="FB672" i="40"/>
  <c r="FB597" i="40"/>
  <c r="FB565" i="40"/>
  <c r="FB666" i="40"/>
  <c r="FB650" i="40"/>
  <c r="FB611" i="40"/>
  <c r="FB665" i="40"/>
  <c r="FB595" i="40"/>
  <c r="FB668" i="40"/>
  <c r="FB581" i="40"/>
  <c r="AD306" i="40"/>
  <c r="AD346" i="40"/>
  <c r="AD390" i="40"/>
  <c r="AD314" i="40"/>
  <c r="AD362" i="40"/>
  <c r="AD398" i="40"/>
  <c r="AD90" i="40"/>
  <c r="AD326" i="40"/>
  <c r="AD370" i="40"/>
  <c r="AD406" i="40"/>
  <c r="AD162" i="40"/>
  <c r="AD222" i="40"/>
  <c r="AD282" i="40"/>
  <c r="AD414" i="40"/>
  <c r="AD430" i="40"/>
  <c r="AD462" i="40"/>
  <c r="AD494" i="40"/>
  <c r="AD79" i="40"/>
  <c r="AD95" i="40"/>
  <c r="AD111" i="40"/>
  <c r="AD127" i="40"/>
  <c r="AD106" i="40"/>
  <c r="AD174" i="40"/>
  <c r="AD234" i="40"/>
  <c r="AD294" i="40"/>
  <c r="AD438" i="40"/>
  <c r="AD470" i="40"/>
  <c r="AD502" i="40"/>
  <c r="AD83" i="40"/>
  <c r="AD99" i="40"/>
  <c r="AD115" i="40"/>
  <c r="AD126" i="40"/>
  <c r="AD194" i="40"/>
  <c r="AD250" i="40"/>
  <c r="AD334" i="40"/>
  <c r="AD446" i="40"/>
  <c r="AD478" i="40"/>
  <c r="AD87" i="40"/>
  <c r="AD103" i="40"/>
  <c r="AD119" i="40"/>
  <c r="AD142" i="40"/>
  <c r="AD210" i="40"/>
  <c r="AD270" i="40"/>
  <c r="AD378" i="40"/>
  <c r="AD422" i="40"/>
  <c r="AD454" i="40"/>
  <c r="AD486" i="40"/>
  <c r="AD91" i="40"/>
  <c r="AD107" i="40"/>
  <c r="AD123" i="40"/>
  <c r="AD131" i="40"/>
  <c r="AD147" i="40"/>
  <c r="AD163" i="40"/>
  <c r="AD179" i="40"/>
  <c r="AD195" i="40"/>
  <c r="AD211" i="40"/>
  <c r="AD227" i="40"/>
  <c r="AD243" i="40"/>
  <c r="AD259" i="40"/>
  <c r="AD135" i="40"/>
  <c r="AD151" i="40"/>
  <c r="AD167" i="40"/>
  <c r="AD183" i="40"/>
  <c r="AD199" i="40"/>
  <c r="AD215" i="40"/>
  <c r="AD231" i="40"/>
  <c r="AD247" i="40"/>
  <c r="AD155" i="40"/>
  <c r="AD187" i="40"/>
  <c r="AD219" i="40"/>
  <c r="AD251" i="40"/>
  <c r="AD267" i="40"/>
  <c r="AD283" i="40"/>
  <c r="AD299" i="40"/>
  <c r="AD315" i="40"/>
  <c r="AD143" i="40"/>
  <c r="AD175" i="40"/>
  <c r="AD207" i="40"/>
  <c r="AD239" i="40"/>
  <c r="AD271" i="40"/>
  <c r="AD287" i="40"/>
  <c r="AD303" i="40"/>
  <c r="AD319" i="40"/>
  <c r="AD139" i="40"/>
  <c r="AD171" i="40"/>
  <c r="AD203" i="40"/>
  <c r="AD235" i="40"/>
  <c r="AD275" i="40"/>
  <c r="AD291" i="40"/>
  <c r="AD307" i="40"/>
  <c r="AD323" i="40"/>
  <c r="AD339" i="40"/>
  <c r="AD355" i="40"/>
  <c r="AD371" i="40"/>
  <c r="AD387" i="40"/>
  <c r="AD159" i="40"/>
  <c r="AD191" i="40"/>
  <c r="AD223" i="40"/>
  <c r="AD255" i="40"/>
  <c r="AD263" i="40"/>
  <c r="AD279" i="40"/>
  <c r="AD295" i="40"/>
  <c r="AD311" i="40"/>
  <c r="AD327" i="40"/>
  <c r="AD343" i="40"/>
  <c r="AD359" i="40"/>
  <c r="AD375" i="40"/>
  <c r="AD391" i="40"/>
  <c r="AD335" i="40"/>
  <c r="AD367" i="40"/>
  <c r="AD403" i="40"/>
  <c r="AD419" i="40"/>
  <c r="AD435" i="40"/>
  <c r="AD451" i="40"/>
  <c r="AD467" i="40"/>
  <c r="AD483" i="40"/>
  <c r="AD499" i="40"/>
  <c r="AD515" i="40"/>
  <c r="AD531" i="40"/>
  <c r="AD547" i="40"/>
  <c r="AD575" i="40"/>
  <c r="AD591" i="40"/>
  <c r="AD607" i="40"/>
  <c r="AD623" i="40"/>
  <c r="AD635" i="40"/>
  <c r="AD331" i="40"/>
  <c r="AD363" i="40"/>
  <c r="AD395" i="40"/>
  <c r="AD407" i="40"/>
  <c r="AD423" i="40"/>
  <c r="AD439" i="40"/>
  <c r="AD455" i="40"/>
  <c r="AD471" i="40"/>
  <c r="AD487" i="40"/>
  <c r="AD503" i="40"/>
  <c r="AD519" i="40"/>
  <c r="AD535" i="40"/>
  <c r="AD551" i="40"/>
  <c r="AD351" i="40"/>
  <c r="AD383" i="40"/>
  <c r="AD411" i="40"/>
  <c r="AD427" i="40"/>
  <c r="AD443" i="40"/>
  <c r="AD459" i="40"/>
  <c r="AD475" i="40"/>
  <c r="AD491" i="40"/>
  <c r="AD507" i="40"/>
  <c r="AD523" i="40"/>
  <c r="AD539" i="40"/>
  <c r="AD555" i="40"/>
  <c r="AD567" i="40"/>
  <c r="AD583" i="40"/>
  <c r="AD599" i="40"/>
  <c r="AD615" i="40"/>
  <c r="AD379" i="40"/>
  <c r="AD431" i="40"/>
  <c r="AD495" i="40"/>
  <c r="AD647" i="40"/>
  <c r="AD663" i="40"/>
  <c r="AD447" i="40"/>
  <c r="AD511" i="40"/>
  <c r="AD559" i="40"/>
  <c r="AD631" i="40"/>
  <c r="AD651" i="40"/>
  <c r="AD667" i="40"/>
  <c r="AD399" i="40"/>
  <c r="AD463" i="40"/>
  <c r="AD527" i="40"/>
  <c r="AD639" i="40"/>
  <c r="AD655" i="40"/>
  <c r="AD671" i="40"/>
  <c r="AD86" i="40"/>
  <c r="AD347" i="40"/>
  <c r="AD415" i="40"/>
  <c r="AD479" i="40"/>
  <c r="AD543" i="40"/>
  <c r="AD571" i="40"/>
  <c r="AD587" i="40"/>
  <c r="AD603" i="40"/>
  <c r="AD619" i="40"/>
  <c r="AD659" i="40"/>
  <c r="AD675" i="40"/>
  <c r="AD102" i="40"/>
  <c r="AD114" i="40"/>
  <c r="AD122" i="40"/>
  <c r="AD138" i="40"/>
  <c r="AD158" i="40"/>
  <c r="AD182" i="40"/>
  <c r="AD198" i="40"/>
  <c r="AD214" i="40"/>
  <c r="AD230" i="40"/>
  <c r="AD246" i="40"/>
  <c r="AD262" i="40"/>
  <c r="AD278" i="40"/>
  <c r="AD298" i="40"/>
  <c r="AD80" i="40"/>
  <c r="AD96" i="40"/>
  <c r="AD112" i="40"/>
  <c r="AD128" i="40"/>
  <c r="AD144" i="40"/>
  <c r="AD160" i="40"/>
  <c r="AD180" i="40"/>
  <c r="AD196" i="40"/>
  <c r="AD212" i="40"/>
  <c r="AD232" i="40"/>
  <c r="AD252" i="40"/>
  <c r="AD268" i="40"/>
  <c r="AD276" i="40"/>
  <c r="AD284" i="40"/>
  <c r="AD324" i="40"/>
  <c r="AD360" i="40"/>
  <c r="AD400" i="40"/>
  <c r="AD436" i="40"/>
  <c r="AD484" i="40"/>
  <c r="AD342" i="40"/>
  <c r="AD292" i="40"/>
  <c r="AD336" i="40"/>
  <c r="AD372" i="40"/>
  <c r="AD408" i="40"/>
  <c r="AD444" i="40"/>
  <c r="AD508" i="40"/>
  <c r="AD94" i="40"/>
  <c r="AD110" i="40"/>
  <c r="AD130" i="40"/>
  <c r="AD150" i="40"/>
  <c r="AD166" i="40"/>
  <c r="AD178" i="40"/>
  <c r="AD190" i="40"/>
  <c r="AD202" i="40"/>
  <c r="AD218" i="40"/>
  <c r="AD242" i="40"/>
  <c r="AD254" i="40"/>
  <c r="AD266" i="40"/>
  <c r="AD286" i="40"/>
  <c r="AD312" i="40"/>
  <c r="AD352" i="40"/>
  <c r="AD388" i="40"/>
  <c r="AD428" i="40"/>
  <c r="AD464" i="40"/>
  <c r="AD318" i="40"/>
  <c r="AD104" i="40"/>
  <c r="AD172" i="40"/>
  <c r="AD240" i="40"/>
  <c r="AD344" i="40"/>
  <c r="AD296" i="40"/>
  <c r="AD320" i="40"/>
  <c r="AD348" i="40"/>
  <c r="AD376" i="40"/>
  <c r="AD404" i="40"/>
  <c r="AD432" i="40"/>
  <c r="AD460" i="40"/>
  <c r="AD120" i="40"/>
  <c r="AD188" i="40"/>
  <c r="AD260" i="40"/>
  <c r="AD380" i="40"/>
  <c r="AD302" i="40"/>
  <c r="AD84" i="40"/>
  <c r="AD100" i="40"/>
  <c r="AD116" i="40"/>
  <c r="AD132" i="40"/>
  <c r="AD148" i="40"/>
  <c r="AD304" i="40"/>
  <c r="AD328" i="40"/>
  <c r="AD356" i="40"/>
  <c r="AD384" i="40"/>
  <c r="AD412" i="40"/>
  <c r="AD440" i="40"/>
  <c r="AD136" i="40"/>
  <c r="AD204" i="40"/>
  <c r="AD416" i="40"/>
  <c r="AD354" i="40"/>
  <c r="AD156" i="40"/>
  <c r="AD164" i="40"/>
  <c r="AD168" i="40"/>
  <c r="AD176" i="40"/>
  <c r="AD184" i="40"/>
  <c r="AD192" i="40"/>
  <c r="AD200" i="40"/>
  <c r="AD208" i="40"/>
  <c r="AD216" i="40"/>
  <c r="AD224" i="40"/>
  <c r="AD228" i="40"/>
  <c r="AD236" i="40"/>
  <c r="AD244" i="40"/>
  <c r="AD248" i="40"/>
  <c r="AD256" i="40"/>
  <c r="AD264" i="40"/>
  <c r="AD272" i="40"/>
  <c r="AD280" i="40"/>
  <c r="AD308" i="40"/>
  <c r="AD88" i="40"/>
  <c r="AD152" i="40"/>
  <c r="AD220" i="40"/>
  <c r="AD300" i="40"/>
  <c r="AD456" i="40"/>
  <c r="AD92" i="40"/>
  <c r="AD108" i="40"/>
  <c r="AD124" i="40"/>
  <c r="AD140" i="40"/>
  <c r="AD288" i="40"/>
  <c r="AD316" i="40"/>
  <c r="AD364" i="40"/>
  <c r="AD420" i="40"/>
  <c r="AD476" i="40"/>
  <c r="AD496" i="40"/>
  <c r="AD81" i="40"/>
  <c r="AD97" i="40"/>
  <c r="AD113" i="40"/>
  <c r="AD129" i="40"/>
  <c r="AD145" i="40"/>
  <c r="AD161" i="40"/>
  <c r="AD177" i="40"/>
  <c r="AD193" i="40"/>
  <c r="AD209" i="40"/>
  <c r="AD225" i="40"/>
  <c r="AD241" i="40"/>
  <c r="AD257" i="40"/>
  <c r="AD273" i="40"/>
  <c r="AD289" i="40"/>
  <c r="AD305" i="40"/>
  <c r="AD321" i="40"/>
  <c r="AD337" i="40"/>
  <c r="AD353" i="40"/>
  <c r="AD340" i="40"/>
  <c r="AD396" i="40"/>
  <c r="AD452" i="40"/>
  <c r="AD480" i="40"/>
  <c r="AD500" i="40"/>
  <c r="AD85" i="40"/>
  <c r="AD101" i="40"/>
  <c r="AD117" i="40"/>
  <c r="AD133" i="40"/>
  <c r="AD149" i="40"/>
  <c r="AD165" i="40"/>
  <c r="AD181" i="40"/>
  <c r="AD197" i="40"/>
  <c r="AD213" i="40"/>
  <c r="AD229" i="40"/>
  <c r="AD245" i="40"/>
  <c r="AD261" i="40"/>
  <c r="AD277" i="40"/>
  <c r="AD293" i="40"/>
  <c r="AD309" i="40"/>
  <c r="AD325" i="40"/>
  <c r="AD341" i="40"/>
  <c r="AD357" i="40"/>
  <c r="AD373" i="40"/>
  <c r="AD389" i="40"/>
  <c r="AD405" i="40"/>
  <c r="AD421" i="40"/>
  <c r="AD437" i="40"/>
  <c r="AD453" i="40"/>
  <c r="AD469" i="40"/>
  <c r="AD485" i="40"/>
  <c r="AD501" i="40"/>
  <c r="AD517" i="40"/>
  <c r="AD332" i="40"/>
  <c r="AD392" i="40"/>
  <c r="AD448" i="40"/>
  <c r="AD468" i="40"/>
  <c r="AD488" i="40"/>
  <c r="AD504" i="40"/>
  <c r="AD89" i="40"/>
  <c r="AD105" i="40"/>
  <c r="AD121" i="40"/>
  <c r="AD137" i="40"/>
  <c r="AD153" i="40"/>
  <c r="AD169" i="40"/>
  <c r="AD185" i="40"/>
  <c r="AD201" i="40"/>
  <c r="AD217" i="40"/>
  <c r="AD233" i="40"/>
  <c r="AD249" i="40"/>
  <c r="AD265" i="40"/>
  <c r="AD281" i="40"/>
  <c r="AD297" i="40"/>
  <c r="AD313" i="40"/>
  <c r="AD329" i="40"/>
  <c r="AD368" i="40"/>
  <c r="AD424" i="40"/>
  <c r="AD472" i="40"/>
  <c r="AD492" i="40"/>
  <c r="AD93" i="40"/>
  <c r="AD109" i="40"/>
  <c r="AD125" i="40"/>
  <c r="AD141" i="40"/>
  <c r="AD157" i="40"/>
  <c r="AD173" i="40"/>
  <c r="AD189" i="40"/>
  <c r="AD205" i="40"/>
  <c r="AD221" i="40"/>
  <c r="AD237" i="40"/>
  <c r="AD253" i="40"/>
  <c r="AD269" i="40"/>
  <c r="AD285" i="40"/>
  <c r="AD301" i="40"/>
  <c r="AD317" i="40"/>
  <c r="AD333" i="40"/>
  <c r="AD349" i="40"/>
  <c r="AD365" i="40"/>
  <c r="AD381" i="40"/>
  <c r="AD397" i="40"/>
  <c r="AD413" i="40"/>
  <c r="AD429" i="40"/>
  <c r="AD445" i="40"/>
  <c r="AD461" i="40"/>
  <c r="AD477" i="40"/>
  <c r="AD493" i="40"/>
  <c r="AD509" i="40"/>
  <c r="AD385" i="40"/>
  <c r="AD417" i="40"/>
  <c r="AD449" i="40"/>
  <c r="AD481" i="40"/>
  <c r="AD513" i="40"/>
  <c r="AD533" i="40"/>
  <c r="AD549" i="40"/>
  <c r="AD621" i="40"/>
  <c r="AD653" i="40"/>
  <c r="AD673" i="40"/>
  <c r="AD322" i="40"/>
  <c r="AD358" i="40"/>
  <c r="AD386" i="40"/>
  <c r="AD418" i="40"/>
  <c r="AD450" i="40"/>
  <c r="AD482" i="40"/>
  <c r="AD614" i="40"/>
  <c r="AD646" i="40"/>
  <c r="AD678" i="40"/>
  <c r="AD361" i="40"/>
  <c r="AD393" i="40"/>
  <c r="AD425" i="40"/>
  <c r="AD457" i="40"/>
  <c r="AD489" i="40"/>
  <c r="AD521" i="40"/>
  <c r="AD537" i="40"/>
  <c r="AD553" i="40"/>
  <c r="AD569" i="40"/>
  <c r="AD585" i="40"/>
  <c r="AD601" i="40"/>
  <c r="AD613" i="40"/>
  <c r="AD625" i="40"/>
  <c r="AD633" i="40"/>
  <c r="AD645" i="40"/>
  <c r="AD657" i="40"/>
  <c r="AD677" i="40"/>
  <c r="AD82" i="40"/>
  <c r="AD330" i="40"/>
  <c r="AD366" i="40"/>
  <c r="AD394" i="40"/>
  <c r="AD426" i="40"/>
  <c r="AD458" i="40"/>
  <c r="AD490" i="40"/>
  <c r="AD622" i="40"/>
  <c r="AD654" i="40"/>
  <c r="AD345" i="40"/>
  <c r="AD369" i="40"/>
  <c r="AD401" i="40"/>
  <c r="AD433" i="40"/>
  <c r="AD465" i="40"/>
  <c r="AD497" i="40"/>
  <c r="AD525" i="40"/>
  <c r="AD541" i="40"/>
  <c r="AD557" i="40"/>
  <c r="AD573" i="40"/>
  <c r="AD589" i="40"/>
  <c r="AD605" i="40"/>
  <c r="AD637" i="40"/>
  <c r="AD661" i="40"/>
  <c r="AD98" i="40"/>
  <c r="AD118" i="40"/>
  <c r="AD134" i="40"/>
  <c r="AD146" i="40"/>
  <c r="AD154" i="40"/>
  <c r="AD170" i="40"/>
  <c r="AD186" i="40"/>
  <c r="AD206" i="40"/>
  <c r="AD226" i="40"/>
  <c r="AD238" i="40"/>
  <c r="AD258" i="40"/>
  <c r="AD274" i="40"/>
  <c r="AD290" i="40"/>
  <c r="AD338" i="40"/>
  <c r="AD374" i="40"/>
  <c r="AD402" i="40"/>
  <c r="AD434" i="40"/>
  <c r="AD466" i="40"/>
  <c r="AD498" i="40"/>
  <c r="AD630" i="40"/>
  <c r="AD662" i="40"/>
  <c r="AD377" i="40"/>
  <c r="AD409" i="40"/>
  <c r="AD441" i="40"/>
  <c r="AD473" i="40"/>
  <c r="AD505" i="40"/>
  <c r="AD529" i="40"/>
  <c r="AD545" i="40"/>
  <c r="AD561" i="40"/>
  <c r="AD577" i="40"/>
  <c r="AD593" i="40"/>
  <c r="AD609" i="40"/>
  <c r="AD617" i="40"/>
  <c r="AD629" i="40"/>
  <c r="AD641" i="40"/>
  <c r="AD649" i="40"/>
  <c r="AD669" i="40"/>
  <c r="AD310" i="40"/>
  <c r="AD350" i="40"/>
  <c r="AD382" i="40"/>
  <c r="AD410" i="40"/>
  <c r="AD442" i="40"/>
  <c r="AD474" i="40"/>
  <c r="AD506" i="40"/>
  <c r="AD638" i="40"/>
  <c r="AD670" i="40"/>
  <c r="AD512" i="40"/>
  <c r="AD528" i="40"/>
  <c r="AD544" i="40"/>
  <c r="AD560" i="40"/>
  <c r="AD576" i="40"/>
  <c r="AD592" i="40"/>
  <c r="AD608" i="40"/>
  <c r="AD640" i="40"/>
  <c r="AD672" i="40"/>
  <c r="AD522" i="40"/>
  <c r="AD570" i="40"/>
  <c r="AD628" i="40"/>
  <c r="AD530" i="40"/>
  <c r="AD578" i="40"/>
  <c r="AD644" i="40"/>
  <c r="AD516" i="40"/>
  <c r="AD532" i="40"/>
  <c r="AD548" i="40"/>
  <c r="AD564" i="40"/>
  <c r="AD580" i="40"/>
  <c r="AD596" i="40"/>
  <c r="AD616" i="40"/>
  <c r="AD648" i="40"/>
  <c r="AD634" i="40"/>
  <c r="AD510" i="40"/>
  <c r="AD526" i="40"/>
  <c r="AD542" i="40"/>
  <c r="AD558" i="40"/>
  <c r="AD574" i="40"/>
  <c r="AD590" i="40"/>
  <c r="AD606" i="40"/>
  <c r="AD636" i="40"/>
  <c r="AD668" i="40"/>
  <c r="AD520" i="40"/>
  <c r="AD536" i="40"/>
  <c r="AD552" i="40"/>
  <c r="AD568" i="40"/>
  <c r="AD584" i="40"/>
  <c r="AD600" i="40"/>
  <c r="AD624" i="40"/>
  <c r="AD656" i="40"/>
  <c r="AD610" i="40"/>
  <c r="AD514" i="40"/>
  <c r="AD562" i="40"/>
  <c r="AD612" i="40"/>
  <c r="AD524" i="40"/>
  <c r="AD540" i="40"/>
  <c r="AD556" i="40"/>
  <c r="AD572" i="40"/>
  <c r="AD588" i="40"/>
  <c r="AD604" i="40"/>
  <c r="AD632" i="40"/>
  <c r="AD664" i="40"/>
  <c r="AD618" i="40"/>
  <c r="AD658" i="40"/>
  <c r="AD518" i="40"/>
  <c r="AD534" i="40"/>
  <c r="AD550" i="40"/>
  <c r="AD566" i="40"/>
  <c r="AD582" i="40"/>
  <c r="AD598" i="40"/>
  <c r="AD620" i="40"/>
  <c r="AD652" i="40"/>
  <c r="AD626" i="40"/>
  <c r="AD674" i="40"/>
  <c r="AD538" i="40"/>
  <c r="AD554" i="40"/>
  <c r="AD586" i="40"/>
  <c r="AD602" i="40"/>
  <c r="AD660" i="40"/>
  <c r="AD642" i="40"/>
  <c r="AD546" i="40"/>
  <c r="AD594" i="40"/>
  <c r="AD676" i="40"/>
  <c r="AD597" i="40"/>
  <c r="AD565" i="40"/>
  <c r="AD579" i="40"/>
  <c r="AD666" i="40"/>
  <c r="AD665" i="40"/>
  <c r="AD563" i="40"/>
  <c r="AD581" i="40"/>
  <c r="AD595" i="40"/>
  <c r="AD643" i="40"/>
  <c r="AD627" i="40"/>
  <c r="AD611" i="40"/>
  <c r="AD650" i="40"/>
  <c r="CH326" i="40"/>
  <c r="CH370" i="40"/>
  <c r="CH406" i="40"/>
  <c r="CH90" i="40"/>
  <c r="CH106" i="40"/>
  <c r="CH126" i="40"/>
  <c r="CH142" i="40"/>
  <c r="CH162" i="40"/>
  <c r="CH174" i="40"/>
  <c r="CH194" i="40"/>
  <c r="CH210" i="40"/>
  <c r="CH222" i="40"/>
  <c r="CH234" i="40"/>
  <c r="CH250" i="40"/>
  <c r="CH270" i="40"/>
  <c r="CH282" i="40"/>
  <c r="CH334" i="40"/>
  <c r="CH378" i="40"/>
  <c r="CH414" i="40"/>
  <c r="CH306" i="40"/>
  <c r="CH346" i="40"/>
  <c r="CH390" i="40"/>
  <c r="CH294" i="40"/>
  <c r="CH398" i="40"/>
  <c r="CH446" i="40"/>
  <c r="CH478" i="40"/>
  <c r="CH79" i="40"/>
  <c r="CH95" i="40"/>
  <c r="CH111" i="40"/>
  <c r="CH127" i="40"/>
  <c r="CH422" i="40"/>
  <c r="CH454" i="40"/>
  <c r="CH486" i="40"/>
  <c r="CH83" i="40"/>
  <c r="CH99" i="40"/>
  <c r="CH115" i="40"/>
  <c r="CH314" i="40"/>
  <c r="CH430" i="40"/>
  <c r="CH462" i="40"/>
  <c r="CH494" i="40"/>
  <c r="CH87" i="40"/>
  <c r="CH103" i="40"/>
  <c r="CH119" i="40"/>
  <c r="CH362" i="40"/>
  <c r="CH438" i="40"/>
  <c r="CH470" i="40"/>
  <c r="CH502" i="40"/>
  <c r="CH91" i="40"/>
  <c r="CH107" i="40"/>
  <c r="CH123" i="40"/>
  <c r="CH131" i="40"/>
  <c r="CH147" i="40"/>
  <c r="CH163" i="40"/>
  <c r="CH179" i="40"/>
  <c r="CH195" i="40"/>
  <c r="CH211" i="40"/>
  <c r="CH227" i="40"/>
  <c r="CH243" i="40"/>
  <c r="CH259" i="40"/>
  <c r="CH135" i="40"/>
  <c r="CH151" i="40"/>
  <c r="CH167" i="40"/>
  <c r="CH183" i="40"/>
  <c r="CH199" i="40"/>
  <c r="CH215" i="40"/>
  <c r="CH231" i="40"/>
  <c r="CH247" i="40"/>
  <c r="CH155" i="40"/>
  <c r="CH187" i="40"/>
  <c r="CH219" i="40"/>
  <c r="CH251" i="40"/>
  <c r="CH267" i="40"/>
  <c r="CH283" i="40"/>
  <c r="CH295" i="40"/>
  <c r="CH315" i="40"/>
  <c r="CH143" i="40"/>
  <c r="CH175" i="40"/>
  <c r="CH207" i="40"/>
  <c r="CH239" i="40"/>
  <c r="CH271" i="40"/>
  <c r="CH287" i="40"/>
  <c r="CH299" i="40"/>
  <c r="CH303" i="40"/>
  <c r="CH319" i="40"/>
  <c r="CH139" i="40"/>
  <c r="CH171" i="40"/>
  <c r="CH203" i="40"/>
  <c r="CH235" i="40"/>
  <c r="CH275" i="40"/>
  <c r="CH291" i="40"/>
  <c r="CH307" i="40"/>
  <c r="CH323" i="40"/>
  <c r="CH339" i="40"/>
  <c r="CH355" i="40"/>
  <c r="CH371" i="40"/>
  <c r="CH387" i="40"/>
  <c r="CH159" i="40"/>
  <c r="CH191" i="40"/>
  <c r="CH223" i="40"/>
  <c r="CH255" i="40"/>
  <c r="CH263" i="40"/>
  <c r="CH279" i="40"/>
  <c r="CH311" i="40"/>
  <c r="CH327" i="40"/>
  <c r="CH343" i="40"/>
  <c r="CH359" i="40"/>
  <c r="CH375" i="40"/>
  <c r="CH391" i="40"/>
  <c r="CH335" i="40"/>
  <c r="CH367" i="40"/>
  <c r="CH399" i="40"/>
  <c r="CH403" i="40"/>
  <c r="CH419" i="40"/>
  <c r="CH435" i="40"/>
  <c r="CH451" i="40"/>
  <c r="CH467" i="40"/>
  <c r="CH483" i="40"/>
  <c r="CH499" i="40"/>
  <c r="CH515" i="40"/>
  <c r="CH531" i="40"/>
  <c r="CH547" i="40"/>
  <c r="CH575" i="40"/>
  <c r="CH591" i="40"/>
  <c r="CH607" i="40"/>
  <c r="CH619" i="40"/>
  <c r="CH631" i="40"/>
  <c r="CH331" i="40"/>
  <c r="CH363" i="40"/>
  <c r="CH395" i="40"/>
  <c r="CH407" i="40"/>
  <c r="CH423" i="40"/>
  <c r="CH439" i="40"/>
  <c r="CH455" i="40"/>
  <c r="CH459" i="40"/>
  <c r="CH471" i="40"/>
  <c r="CH487" i="40"/>
  <c r="CH503" i="40"/>
  <c r="CH519" i="40"/>
  <c r="CH535" i="40"/>
  <c r="CH551" i="40"/>
  <c r="CH351" i="40"/>
  <c r="CH383" i="40"/>
  <c r="CH411" i="40"/>
  <c r="CH427" i="40"/>
  <c r="CH443" i="40"/>
  <c r="CH475" i="40"/>
  <c r="CH491" i="40"/>
  <c r="CH507" i="40"/>
  <c r="CH523" i="40"/>
  <c r="CH539" i="40"/>
  <c r="CH555" i="40"/>
  <c r="CH567" i="40"/>
  <c r="CH583" i="40"/>
  <c r="CH599" i="40"/>
  <c r="CH639" i="40"/>
  <c r="CH463" i="40"/>
  <c r="CH527" i="40"/>
  <c r="CH635" i="40"/>
  <c r="CH659" i="40"/>
  <c r="CH675" i="40"/>
  <c r="CH415" i="40"/>
  <c r="CH479" i="40"/>
  <c r="CH543" i="40"/>
  <c r="CH615" i="40"/>
  <c r="CH647" i="40"/>
  <c r="CH663" i="40"/>
  <c r="CH86" i="40"/>
  <c r="CH102" i="40"/>
  <c r="CH114" i="40"/>
  <c r="CH122" i="40"/>
  <c r="CH138" i="40"/>
  <c r="CH158" i="40"/>
  <c r="CH182" i="40"/>
  <c r="CH198" i="40"/>
  <c r="CH214" i="40"/>
  <c r="CH230" i="40"/>
  <c r="CH246" i="40"/>
  <c r="CH262" i="40"/>
  <c r="CH278" i="40"/>
  <c r="CH347" i="40"/>
  <c r="CH431" i="40"/>
  <c r="CH495" i="40"/>
  <c r="CH559" i="40"/>
  <c r="CH623" i="40"/>
  <c r="CH651" i="40"/>
  <c r="CH667" i="40"/>
  <c r="CH379" i="40"/>
  <c r="CH447" i="40"/>
  <c r="CH511" i="40"/>
  <c r="CH571" i="40"/>
  <c r="CH587" i="40"/>
  <c r="CH603" i="40"/>
  <c r="CH655" i="40"/>
  <c r="CH671" i="40"/>
  <c r="CH298" i="40"/>
  <c r="CH80" i="40"/>
  <c r="CH88" i="40"/>
  <c r="CH96" i="40"/>
  <c r="CH104" i="40"/>
  <c r="CH112" i="40"/>
  <c r="CH120" i="40"/>
  <c r="CH128" i="40"/>
  <c r="CH136" i="40"/>
  <c r="CH144" i="40"/>
  <c r="CH152" i="40"/>
  <c r="CH160" i="40"/>
  <c r="CH172" i="40"/>
  <c r="CH180" i="40"/>
  <c r="CH188" i="40"/>
  <c r="CH196" i="40"/>
  <c r="CH204" i="40"/>
  <c r="CH212" i="40"/>
  <c r="CH220" i="40"/>
  <c r="CH232" i="40"/>
  <c r="CH240" i="40"/>
  <c r="CH252" i="40"/>
  <c r="CH260" i="40"/>
  <c r="CH268" i="40"/>
  <c r="CH324" i="40"/>
  <c r="CH360" i="40"/>
  <c r="CH400" i="40"/>
  <c r="CH436" i="40"/>
  <c r="CH484" i="40"/>
  <c r="CH276" i="40"/>
  <c r="CH284" i="40"/>
  <c r="CH292" i="40"/>
  <c r="CH336" i="40"/>
  <c r="CH372" i="40"/>
  <c r="CH408" i="40"/>
  <c r="CH444" i="40"/>
  <c r="CH508" i="40"/>
  <c r="CH318" i="40"/>
  <c r="CH312" i="40"/>
  <c r="CH352" i="40"/>
  <c r="CH388" i="40"/>
  <c r="CH428" i="40"/>
  <c r="CH94" i="40"/>
  <c r="CH110" i="40"/>
  <c r="CH130" i="40"/>
  <c r="CH150" i="40"/>
  <c r="CH166" i="40"/>
  <c r="CH178" i="40"/>
  <c r="CH190" i="40"/>
  <c r="CH202" i="40"/>
  <c r="CH218" i="40"/>
  <c r="CH242" i="40"/>
  <c r="CH254" i="40"/>
  <c r="CH266" i="40"/>
  <c r="CH286" i="40"/>
  <c r="CH84" i="40"/>
  <c r="CH92" i="40"/>
  <c r="CH100" i="40"/>
  <c r="CH108" i="40"/>
  <c r="CH116" i="40"/>
  <c r="CH124" i="40"/>
  <c r="CH132" i="40"/>
  <c r="CH140" i="40"/>
  <c r="CH148" i="40"/>
  <c r="CH156" i="40"/>
  <c r="CH416" i="40"/>
  <c r="CH296" i="40"/>
  <c r="CH320" i="40"/>
  <c r="CH348" i="40"/>
  <c r="CH376" i="40"/>
  <c r="CH404" i="40"/>
  <c r="CH432" i="40"/>
  <c r="CH342" i="40"/>
  <c r="CH300" i="40"/>
  <c r="CH456" i="40"/>
  <c r="CH304" i="40"/>
  <c r="CH328" i="40"/>
  <c r="CH356" i="40"/>
  <c r="CH384" i="40"/>
  <c r="CH412" i="40"/>
  <c r="CH440" i="40"/>
  <c r="CH344" i="40"/>
  <c r="CH464" i="40"/>
  <c r="CH302" i="40"/>
  <c r="CH308" i="40"/>
  <c r="CH380" i="40"/>
  <c r="CH354" i="40"/>
  <c r="CH164" i="40"/>
  <c r="CH168" i="40"/>
  <c r="CH176" i="40"/>
  <c r="CH184" i="40"/>
  <c r="CH192" i="40"/>
  <c r="CH200" i="40"/>
  <c r="CH208" i="40"/>
  <c r="CH216" i="40"/>
  <c r="CH224" i="40"/>
  <c r="CH228" i="40"/>
  <c r="CH236" i="40"/>
  <c r="CH244" i="40"/>
  <c r="CH248" i="40"/>
  <c r="CH256" i="40"/>
  <c r="CH264" i="40"/>
  <c r="CH272" i="40"/>
  <c r="CH280" i="40"/>
  <c r="CH288" i="40"/>
  <c r="CH316" i="40"/>
  <c r="CH364" i="40"/>
  <c r="CH420" i="40"/>
  <c r="CH476" i="40"/>
  <c r="CH496" i="40"/>
  <c r="CH93" i="40"/>
  <c r="CH109" i="40"/>
  <c r="CH125" i="40"/>
  <c r="CH141" i="40"/>
  <c r="CH157" i="40"/>
  <c r="CH173" i="40"/>
  <c r="CH189" i="40"/>
  <c r="CH205" i="40"/>
  <c r="CH221" i="40"/>
  <c r="CH237" i="40"/>
  <c r="CH253" i="40"/>
  <c r="CH269" i="40"/>
  <c r="CH285" i="40"/>
  <c r="CH301" i="40"/>
  <c r="CH317" i="40"/>
  <c r="CH333" i="40"/>
  <c r="CH349" i="40"/>
  <c r="CH340" i="40"/>
  <c r="CH396" i="40"/>
  <c r="CH452" i="40"/>
  <c r="CH468" i="40"/>
  <c r="CH480" i="40"/>
  <c r="CH500" i="40"/>
  <c r="CH81" i="40"/>
  <c r="CH97" i="40"/>
  <c r="CH113" i="40"/>
  <c r="CH129" i="40"/>
  <c r="CH145" i="40"/>
  <c r="CH161" i="40"/>
  <c r="CH177" i="40"/>
  <c r="CH193" i="40"/>
  <c r="CH209" i="40"/>
  <c r="CH225" i="40"/>
  <c r="CH241" i="40"/>
  <c r="CH257" i="40"/>
  <c r="CH273" i="40"/>
  <c r="CH289" i="40"/>
  <c r="CH305" i="40"/>
  <c r="CH321" i="40"/>
  <c r="CH337" i="40"/>
  <c r="CH353" i="40"/>
  <c r="CH369" i="40"/>
  <c r="CH385" i="40"/>
  <c r="CH401" i="40"/>
  <c r="CH417" i="40"/>
  <c r="CH433" i="40"/>
  <c r="CH449" i="40"/>
  <c r="CH465" i="40"/>
  <c r="CH481" i="40"/>
  <c r="CH497" i="40"/>
  <c r="CH513" i="40"/>
  <c r="CH332" i="40"/>
  <c r="CH392" i="40"/>
  <c r="CH448" i="40"/>
  <c r="CH488" i="40"/>
  <c r="CH504" i="40"/>
  <c r="CH85" i="40"/>
  <c r="CH101" i="40"/>
  <c r="CH117" i="40"/>
  <c r="CH133" i="40"/>
  <c r="CH149" i="40"/>
  <c r="CH165" i="40"/>
  <c r="CH181" i="40"/>
  <c r="CH197" i="40"/>
  <c r="CH213" i="40"/>
  <c r="CH229" i="40"/>
  <c r="CH245" i="40"/>
  <c r="CH261" i="40"/>
  <c r="CH277" i="40"/>
  <c r="CH293" i="40"/>
  <c r="CH309" i="40"/>
  <c r="CH325" i="40"/>
  <c r="CH341" i="40"/>
  <c r="CH368" i="40"/>
  <c r="CH424" i="40"/>
  <c r="CH460" i="40"/>
  <c r="CH472" i="40"/>
  <c r="CH492" i="40"/>
  <c r="CH89" i="40"/>
  <c r="CH105" i="40"/>
  <c r="CH121" i="40"/>
  <c r="CH137" i="40"/>
  <c r="CH153" i="40"/>
  <c r="CH169" i="40"/>
  <c r="CH185" i="40"/>
  <c r="CH201" i="40"/>
  <c r="CH217" i="40"/>
  <c r="CH233" i="40"/>
  <c r="CH249" i="40"/>
  <c r="CH265" i="40"/>
  <c r="CH281" i="40"/>
  <c r="CH297" i="40"/>
  <c r="CH313" i="40"/>
  <c r="CH329" i="40"/>
  <c r="CH345" i="40"/>
  <c r="CH361" i="40"/>
  <c r="CH377" i="40"/>
  <c r="CH393" i="40"/>
  <c r="CH409" i="40"/>
  <c r="CH425" i="40"/>
  <c r="CH441" i="40"/>
  <c r="CH457" i="40"/>
  <c r="CH473" i="40"/>
  <c r="CH489" i="40"/>
  <c r="CH505" i="40"/>
  <c r="CH521" i="40"/>
  <c r="CH357" i="40"/>
  <c r="CH365" i="40"/>
  <c r="CH397" i="40"/>
  <c r="CH429" i="40"/>
  <c r="CH461" i="40"/>
  <c r="CH493" i="40"/>
  <c r="CH525" i="40"/>
  <c r="CH529" i="40"/>
  <c r="CH545" i="40"/>
  <c r="CH561" i="40"/>
  <c r="CH577" i="40"/>
  <c r="CH593" i="40"/>
  <c r="CH609" i="40"/>
  <c r="CH617" i="40"/>
  <c r="CH641" i="40"/>
  <c r="CH649" i="40"/>
  <c r="CH669" i="40"/>
  <c r="CH82" i="40"/>
  <c r="CH98" i="40"/>
  <c r="CH118" i="40"/>
  <c r="CH134" i="40"/>
  <c r="CH146" i="40"/>
  <c r="CH154" i="40"/>
  <c r="CH170" i="40"/>
  <c r="CH186" i="40"/>
  <c r="CH206" i="40"/>
  <c r="CH226" i="40"/>
  <c r="CH238" i="40"/>
  <c r="CH258" i="40"/>
  <c r="CH274" i="40"/>
  <c r="CH290" i="40"/>
  <c r="CH338" i="40"/>
  <c r="CH374" i="40"/>
  <c r="CH402" i="40"/>
  <c r="CH434" i="40"/>
  <c r="CH466" i="40"/>
  <c r="CH498" i="40"/>
  <c r="CH373" i="40"/>
  <c r="CH405" i="40"/>
  <c r="CH437" i="40"/>
  <c r="CH469" i="40"/>
  <c r="CH501" i="40"/>
  <c r="CH533" i="40"/>
  <c r="CH549" i="40"/>
  <c r="CH621" i="40"/>
  <c r="CH653" i="40"/>
  <c r="CH673" i="40"/>
  <c r="CH310" i="40"/>
  <c r="CH350" i="40"/>
  <c r="CH382" i="40"/>
  <c r="CH410" i="40"/>
  <c r="CH442" i="40"/>
  <c r="CH474" i="40"/>
  <c r="CH506" i="40"/>
  <c r="CH381" i="40"/>
  <c r="CH413" i="40"/>
  <c r="CH445" i="40"/>
  <c r="CH477" i="40"/>
  <c r="CH509" i="40"/>
  <c r="CH537" i="40"/>
  <c r="CH553" i="40"/>
  <c r="CH569" i="40"/>
  <c r="CH585" i="40"/>
  <c r="CH601" i="40"/>
  <c r="CH625" i="40"/>
  <c r="CH633" i="40"/>
  <c r="CH657" i="40"/>
  <c r="CH677" i="40"/>
  <c r="CH322" i="40"/>
  <c r="CH358" i="40"/>
  <c r="CH386" i="40"/>
  <c r="CH418" i="40"/>
  <c r="CH450" i="40"/>
  <c r="CH482" i="40"/>
  <c r="CH512" i="40"/>
  <c r="CH516" i="40"/>
  <c r="CH520" i="40"/>
  <c r="CH524" i="40"/>
  <c r="CH528" i="40"/>
  <c r="CH532" i="40"/>
  <c r="CH536" i="40"/>
  <c r="CH540" i="40"/>
  <c r="CH544" i="40"/>
  <c r="CH548" i="40"/>
  <c r="CH552" i="40"/>
  <c r="CH556" i="40"/>
  <c r="CH560" i="40"/>
  <c r="CH564" i="40"/>
  <c r="CH568" i="40"/>
  <c r="CH572" i="40"/>
  <c r="CH576" i="40"/>
  <c r="CH580" i="40"/>
  <c r="CH584" i="40"/>
  <c r="CH588" i="40"/>
  <c r="CH592" i="40"/>
  <c r="CH596" i="40"/>
  <c r="CH600" i="40"/>
  <c r="CH604" i="40"/>
  <c r="CH608" i="40"/>
  <c r="CH612" i="40"/>
  <c r="CH616" i="40"/>
  <c r="CH620" i="40"/>
  <c r="CH624" i="40"/>
  <c r="CH628" i="40"/>
  <c r="CH632" i="40"/>
  <c r="CH636" i="40"/>
  <c r="CH640" i="40"/>
  <c r="CH644" i="40"/>
  <c r="CH648" i="40"/>
  <c r="CH652" i="40"/>
  <c r="CH656" i="40"/>
  <c r="CH660" i="40"/>
  <c r="CH664" i="40"/>
  <c r="CH676" i="40"/>
  <c r="CH389" i="40"/>
  <c r="CH421" i="40"/>
  <c r="CH453" i="40"/>
  <c r="CH485" i="40"/>
  <c r="CH517" i="40"/>
  <c r="CH541" i="40"/>
  <c r="CH557" i="40"/>
  <c r="CH573" i="40"/>
  <c r="CH589" i="40"/>
  <c r="CH605" i="40"/>
  <c r="CH637" i="40"/>
  <c r="CH661" i="40"/>
  <c r="CH330" i="40"/>
  <c r="CH366" i="40"/>
  <c r="CH394" i="40"/>
  <c r="CH426" i="40"/>
  <c r="CH458" i="40"/>
  <c r="CH490" i="40"/>
  <c r="CH510" i="40"/>
  <c r="CH514" i="40"/>
  <c r="CH518" i="40"/>
  <c r="CH522" i="40"/>
  <c r="CH526" i="40"/>
  <c r="CH530" i="40"/>
  <c r="CH534" i="40"/>
  <c r="CH538" i="40"/>
  <c r="CH542" i="40"/>
  <c r="CH546" i="40"/>
  <c r="CH550" i="40"/>
  <c r="CH554" i="40"/>
  <c r="CH558" i="40"/>
  <c r="CH562" i="40"/>
  <c r="CH566" i="40"/>
  <c r="CH570" i="40"/>
  <c r="CH574" i="40"/>
  <c r="CH578" i="40"/>
  <c r="CH582" i="40"/>
  <c r="CH586" i="40"/>
  <c r="CH590" i="40"/>
  <c r="CH594" i="40"/>
  <c r="CH598" i="40"/>
  <c r="CH602" i="40"/>
  <c r="CH606" i="40"/>
  <c r="CH610" i="40"/>
  <c r="CH618" i="40"/>
  <c r="CH622" i="40"/>
  <c r="CH630" i="40"/>
  <c r="CH614" i="40"/>
  <c r="CH626" i="40"/>
  <c r="CH634" i="40"/>
  <c r="CH638" i="40"/>
  <c r="CH642" i="40"/>
  <c r="CH646" i="40"/>
  <c r="CH654" i="40"/>
  <c r="CH658" i="40"/>
  <c r="CH662" i="40"/>
  <c r="CH670" i="40"/>
  <c r="CH674" i="40"/>
  <c r="CH678" i="40"/>
  <c r="CH668" i="40"/>
  <c r="CH611" i="40"/>
  <c r="CH665" i="40"/>
  <c r="CH666" i="40"/>
  <c r="CH672" i="40"/>
  <c r="CH595" i="40"/>
  <c r="CH645" i="40"/>
  <c r="CH629" i="40"/>
  <c r="CH613" i="40"/>
  <c r="CH597" i="40"/>
  <c r="CH581" i="40"/>
  <c r="CH565" i="40"/>
  <c r="CH643" i="40"/>
  <c r="CH579" i="40"/>
  <c r="CH627" i="40"/>
  <c r="CH563" i="40"/>
  <c r="CH650" i="40"/>
  <c r="N90" i="40"/>
  <c r="N326" i="40"/>
  <c r="N370" i="40"/>
  <c r="N406" i="40"/>
  <c r="N106" i="40"/>
  <c r="N126" i="40"/>
  <c r="N142" i="40"/>
  <c r="N162" i="40"/>
  <c r="N174" i="40"/>
  <c r="N194" i="40"/>
  <c r="N210" i="40"/>
  <c r="N222" i="40"/>
  <c r="N234" i="40"/>
  <c r="N250" i="40"/>
  <c r="N270" i="40"/>
  <c r="N282" i="40"/>
  <c r="N294" i="40"/>
  <c r="N334" i="40"/>
  <c r="N378" i="40"/>
  <c r="N414" i="40"/>
  <c r="N306" i="40"/>
  <c r="N346" i="40"/>
  <c r="N390" i="40"/>
  <c r="N314" i="40"/>
  <c r="N446" i="40"/>
  <c r="N478" i="40"/>
  <c r="N87" i="40"/>
  <c r="N103" i="40"/>
  <c r="N119" i="40"/>
  <c r="N362" i="40"/>
  <c r="N422" i="40"/>
  <c r="N454" i="40"/>
  <c r="N486" i="40"/>
  <c r="N91" i="40"/>
  <c r="N107" i="40"/>
  <c r="N123" i="40"/>
  <c r="N398" i="40"/>
  <c r="N430" i="40"/>
  <c r="N462" i="40"/>
  <c r="N494" i="40"/>
  <c r="N79" i="40"/>
  <c r="N95" i="40"/>
  <c r="N111" i="40"/>
  <c r="N127" i="40"/>
  <c r="N438" i="40"/>
  <c r="N470" i="40"/>
  <c r="N502" i="40"/>
  <c r="N83" i="40"/>
  <c r="N99" i="40"/>
  <c r="N115" i="40"/>
  <c r="N131" i="40"/>
  <c r="N139" i="40"/>
  <c r="N155" i="40"/>
  <c r="N171" i="40"/>
  <c r="N187" i="40"/>
  <c r="N203" i="40"/>
  <c r="N219" i="40"/>
  <c r="N235" i="40"/>
  <c r="N251" i="40"/>
  <c r="N143" i="40"/>
  <c r="N159" i="40"/>
  <c r="N175" i="40"/>
  <c r="N191" i="40"/>
  <c r="N207" i="40"/>
  <c r="N223" i="40"/>
  <c r="N239" i="40"/>
  <c r="N255" i="40"/>
  <c r="N147" i="40"/>
  <c r="N179" i="40"/>
  <c r="N211" i="40"/>
  <c r="N243" i="40"/>
  <c r="N275" i="40"/>
  <c r="N291" i="40"/>
  <c r="N307" i="40"/>
  <c r="N323" i="40"/>
  <c r="N135" i="40"/>
  <c r="N167" i="40"/>
  <c r="N199" i="40"/>
  <c r="N231" i="40"/>
  <c r="N263" i="40"/>
  <c r="N279" i="40"/>
  <c r="N295" i="40"/>
  <c r="N311" i="40"/>
  <c r="N163" i="40"/>
  <c r="N195" i="40"/>
  <c r="N227" i="40"/>
  <c r="N259" i="40"/>
  <c r="N267" i="40"/>
  <c r="N283" i="40"/>
  <c r="N299" i="40"/>
  <c r="N315" i="40"/>
  <c r="N331" i="40"/>
  <c r="N347" i="40"/>
  <c r="N363" i="40"/>
  <c r="N379" i="40"/>
  <c r="N395" i="40"/>
  <c r="N151" i="40"/>
  <c r="N183" i="40"/>
  <c r="N215" i="40"/>
  <c r="N247" i="40"/>
  <c r="N271" i="40"/>
  <c r="N287" i="40"/>
  <c r="N303" i="40"/>
  <c r="N319" i="40"/>
  <c r="N335" i="40"/>
  <c r="N351" i="40"/>
  <c r="N367" i="40"/>
  <c r="N383" i="40"/>
  <c r="N327" i="40"/>
  <c r="N359" i="40"/>
  <c r="N391" i="40"/>
  <c r="N411" i="40"/>
  <c r="N427" i="40"/>
  <c r="N443" i="40"/>
  <c r="N459" i="40"/>
  <c r="N475" i="40"/>
  <c r="N491" i="40"/>
  <c r="N507" i="40"/>
  <c r="N523" i="40"/>
  <c r="N539" i="40"/>
  <c r="N555" i="40"/>
  <c r="N567" i="40"/>
  <c r="N583" i="40"/>
  <c r="N599" i="40"/>
  <c r="N611" i="40"/>
  <c r="N639" i="40"/>
  <c r="N355" i="40"/>
  <c r="N387" i="40"/>
  <c r="N399" i="40"/>
  <c r="N415" i="40"/>
  <c r="N431" i="40"/>
  <c r="N447" i="40"/>
  <c r="N463" i="40"/>
  <c r="N479" i="40"/>
  <c r="N495" i="40"/>
  <c r="N511" i="40"/>
  <c r="N527" i="40"/>
  <c r="N543" i="40"/>
  <c r="N343" i="40"/>
  <c r="N375" i="40"/>
  <c r="N403" i="40"/>
  <c r="N419" i="40"/>
  <c r="N435" i="40"/>
  <c r="N451" i="40"/>
  <c r="N467" i="40"/>
  <c r="N483" i="40"/>
  <c r="N499" i="40"/>
  <c r="N515" i="40"/>
  <c r="N531" i="40"/>
  <c r="N547" i="40"/>
  <c r="N575" i="40"/>
  <c r="N591" i="40"/>
  <c r="N607" i="40"/>
  <c r="N619" i="40"/>
  <c r="N631" i="40"/>
  <c r="N455" i="40"/>
  <c r="N519" i="40"/>
  <c r="N571" i="40"/>
  <c r="N587" i="40"/>
  <c r="N603" i="40"/>
  <c r="N651" i="40"/>
  <c r="N667" i="40"/>
  <c r="N86" i="40"/>
  <c r="N407" i="40"/>
  <c r="N471" i="40"/>
  <c r="N535" i="40"/>
  <c r="N635" i="40"/>
  <c r="N655" i="40"/>
  <c r="N671" i="40"/>
  <c r="N102" i="40"/>
  <c r="N114" i="40"/>
  <c r="N122" i="40"/>
  <c r="N138" i="40"/>
  <c r="N158" i="40"/>
  <c r="N182" i="40"/>
  <c r="N198" i="40"/>
  <c r="N214" i="40"/>
  <c r="N230" i="40"/>
  <c r="N246" i="40"/>
  <c r="N262" i="40"/>
  <c r="N278" i="40"/>
  <c r="N298" i="40"/>
  <c r="N339" i="40"/>
  <c r="N423" i="40"/>
  <c r="N487" i="40"/>
  <c r="N551" i="40"/>
  <c r="N559" i="40"/>
  <c r="N615" i="40"/>
  <c r="N659" i="40"/>
  <c r="N675" i="40"/>
  <c r="N371" i="40"/>
  <c r="N439" i="40"/>
  <c r="N503" i="40"/>
  <c r="N623" i="40"/>
  <c r="N647" i="40"/>
  <c r="N663" i="40"/>
  <c r="N300" i="40"/>
  <c r="N344" i="40"/>
  <c r="N380" i="40"/>
  <c r="N416" i="40"/>
  <c r="N456" i="40"/>
  <c r="N80" i="40"/>
  <c r="N96" i="40"/>
  <c r="N112" i="40"/>
  <c r="N128" i="40"/>
  <c r="N144" i="40"/>
  <c r="N160" i="40"/>
  <c r="N180" i="40"/>
  <c r="N196" i="40"/>
  <c r="N212" i="40"/>
  <c r="N232" i="40"/>
  <c r="N252" i="40"/>
  <c r="N268" i="40"/>
  <c r="N312" i="40"/>
  <c r="N352" i="40"/>
  <c r="N388" i="40"/>
  <c r="N428" i="40"/>
  <c r="N464" i="40"/>
  <c r="N318" i="40"/>
  <c r="N88" i="40"/>
  <c r="N104" i="40"/>
  <c r="N120" i="40"/>
  <c r="N136" i="40"/>
  <c r="N152" i="40"/>
  <c r="N172" i="40"/>
  <c r="N188" i="40"/>
  <c r="N204" i="40"/>
  <c r="N220" i="40"/>
  <c r="N240" i="40"/>
  <c r="N260" i="40"/>
  <c r="N292" i="40"/>
  <c r="N336" i="40"/>
  <c r="N372" i="40"/>
  <c r="N408" i="40"/>
  <c r="N444" i="40"/>
  <c r="N508" i="40"/>
  <c r="N94" i="40"/>
  <c r="N110" i="40"/>
  <c r="N130" i="40"/>
  <c r="N150" i="40"/>
  <c r="N166" i="40"/>
  <c r="N178" i="40"/>
  <c r="N190" i="40"/>
  <c r="N202" i="40"/>
  <c r="N218" i="40"/>
  <c r="N242" i="40"/>
  <c r="N254" i="40"/>
  <c r="N266" i="40"/>
  <c r="N286" i="40"/>
  <c r="N276" i="40"/>
  <c r="N400" i="40"/>
  <c r="N92" i="40"/>
  <c r="N108" i="40"/>
  <c r="N124" i="40"/>
  <c r="N140" i="40"/>
  <c r="N156" i="40"/>
  <c r="N164" i="40"/>
  <c r="N168" i="40"/>
  <c r="N176" i="40"/>
  <c r="N184" i="40"/>
  <c r="N192" i="40"/>
  <c r="N200" i="40"/>
  <c r="N208" i="40"/>
  <c r="N216" i="40"/>
  <c r="N224" i="40"/>
  <c r="N228" i="40"/>
  <c r="N236" i="40"/>
  <c r="N244" i="40"/>
  <c r="N248" i="40"/>
  <c r="N256" i="40"/>
  <c r="N264" i="40"/>
  <c r="N272" i="40"/>
  <c r="N280" i="40"/>
  <c r="N308" i="40"/>
  <c r="N332" i="40"/>
  <c r="N364" i="40"/>
  <c r="N392" i="40"/>
  <c r="N420" i="40"/>
  <c r="N448" i="40"/>
  <c r="N284" i="40"/>
  <c r="N436" i="40"/>
  <c r="N288" i="40"/>
  <c r="N316" i="40"/>
  <c r="N340" i="40"/>
  <c r="N368" i="40"/>
  <c r="N396" i="40"/>
  <c r="N424" i="40"/>
  <c r="N452" i="40"/>
  <c r="N342" i="40"/>
  <c r="N324" i="40"/>
  <c r="N484" i="40"/>
  <c r="N302" i="40"/>
  <c r="N84" i="40"/>
  <c r="N100" i="40"/>
  <c r="N116" i="40"/>
  <c r="N132" i="40"/>
  <c r="N148" i="40"/>
  <c r="N296" i="40"/>
  <c r="N320" i="40"/>
  <c r="N360" i="40"/>
  <c r="N354" i="40"/>
  <c r="N304" i="40"/>
  <c r="N328" i="40"/>
  <c r="N348" i="40"/>
  <c r="N404" i="40"/>
  <c r="N460" i="40"/>
  <c r="N468" i="40"/>
  <c r="N488" i="40"/>
  <c r="N504" i="40"/>
  <c r="N89" i="40"/>
  <c r="N105" i="40"/>
  <c r="N121" i="40"/>
  <c r="N137" i="40"/>
  <c r="N153" i="40"/>
  <c r="N169" i="40"/>
  <c r="N185" i="40"/>
  <c r="N201" i="40"/>
  <c r="N217" i="40"/>
  <c r="N233" i="40"/>
  <c r="N249" i="40"/>
  <c r="N265" i="40"/>
  <c r="N281" i="40"/>
  <c r="N297" i="40"/>
  <c r="N313" i="40"/>
  <c r="N329" i="40"/>
  <c r="N345" i="40"/>
  <c r="N384" i="40"/>
  <c r="N440" i="40"/>
  <c r="N472" i="40"/>
  <c r="N492" i="40"/>
  <c r="N93" i="40"/>
  <c r="N109" i="40"/>
  <c r="N125" i="40"/>
  <c r="N141" i="40"/>
  <c r="N157" i="40"/>
  <c r="N173" i="40"/>
  <c r="N189" i="40"/>
  <c r="N205" i="40"/>
  <c r="N221" i="40"/>
  <c r="N237" i="40"/>
  <c r="N253" i="40"/>
  <c r="N269" i="40"/>
  <c r="N285" i="40"/>
  <c r="N301" i="40"/>
  <c r="N317" i="40"/>
  <c r="N333" i="40"/>
  <c r="N349" i="40"/>
  <c r="N365" i="40"/>
  <c r="N381" i="40"/>
  <c r="N397" i="40"/>
  <c r="N413" i="40"/>
  <c r="N429" i="40"/>
  <c r="N445" i="40"/>
  <c r="N461" i="40"/>
  <c r="N477" i="40"/>
  <c r="N493" i="40"/>
  <c r="N509" i="40"/>
  <c r="N376" i="40"/>
  <c r="N432" i="40"/>
  <c r="N476" i="40"/>
  <c r="N496" i="40"/>
  <c r="N81" i="40"/>
  <c r="N97" i="40"/>
  <c r="N113" i="40"/>
  <c r="N129" i="40"/>
  <c r="N145" i="40"/>
  <c r="N161" i="40"/>
  <c r="N177" i="40"/>
  <c r="N193" i="40"/>
  <c r="N209" i="40"/>
  <c r="N225" i="40"/>
  <c r="N241" i="40"/>
  <c r="N257" i="40"/>
  <c r="N273" i="40"/>
  <c r="N289" i="40"/>
  <c r="N305" i="40"/>
  <c r="N321" i="40"/>
  <c r="N337" i="40"/>
  <c r="N356" i="40"/>
  <c r="N412" i="40"/>
  <c r="N480" i="40"/>
  <c r="N500" i="40"/>
  <c r="N85" i="40"/>
  <c r="N101" i="40"/>
  <c r="N117" i="40"/>
  <c r="N133" i="40"/>
  <c r="N149" i="40"/>
  <c r="N165" i="40"/>
  <c r="N181" i="40"/>
  <c r="N197" i="40"/>
  <c r="N213" i="40"/>
  <c r="N229" i="40"/>
  <c r="N245" i="40"/>
  <c r="N261" i="40"/>
  <c r="N277" i="40"/>
  <c r="N293" i="40"/>
  <c r="N309" i="40"/>
  <c r="N325" i="40"/>
  <c r="N341" i="40"/>
  <c r="N357" i="40"/>
  <c r="N373" i="40"/>
  <c r="N389" i="40"/>
  <c r="N405" i="40"/>
  <c r="N421" i="40"/>
  <c r="N437" i="40"/>
  <c r="N453" i="40"/>
  <c r="N469" i="40"/>
  <c r="N485" i="40"/>
  <c r="N501" i="40"/>
  <c r="N517" i="40"/>
  <c r="N377" i="40"/>
  <c r="N409" i="40"/>
  <c r="N441" i="40"/>
  <c r="N473" i="40"/>
  <c r="N505" i="40"/>
  <c r="N525" i="40"/>
  <c r="N541" i="40"/>
  <c r="N557" i="40"/>
  <c r="N573" i="40"/>
  <c r="N589" i="40"/>
  <c r="N605" i="40"/>
  <c r="N637" i="40"/>
  <c r="N661" i="40"/>
  <c r="N98" i="40"/>
  <c r="N118" i="40"/>
  <c r="N134" i="40"/>
  <c r="N146" i="40"/>
  <c r="N154" i="40"/>
  <c r="N170" i="40"/>
  <c r="N186" i="40"/>
  <c r="N206" i="40"/>
  <c r="N226" i="40"/>
  <c r="N238" i="40"/>
  <c r="N258" i="40"/>
  <c r="N274" i="40"/>
  <c r="N290" i="40"/>
  <c r="N338" i="40"/>
  <c r="N374" i="40"/>
  <c r="N402" i="40"/>
  <c r="N434" i="40"/>
  <c r="N466" i="40"/>
  <c r="N498" i="40"/>
  <c r="N516" i="40"/>
  <c r="N532" i="40"/>
  <c r="N548" i="40"/>
  <c r="N564" i="40"/>
  <c r="N580" i="40"/>
  <c r="N596" i="40"/>
  <c r="N612" i="40"/>
  <c r="N628" i="40"/>
  <c r="N644" i="40"/>
  <c r="N660" i="40"/>
  <c r="N353" i="40"/>
  <c r="N385" i="40"/>
  <c r="N417" i="40"/>
  <c r="N449" i="40"/>
  <c r="N481" i="40"/>
  <c r="N513" i="40"/>
  <c r="N529" i="40"/>
  <c r="N545" i="40"/>
  <c r="N561" i="40"/>
  <c r="N577" i="40"/>
  <c r="N593" i="40"/>
  <c r="N609" i="40"/>
  <c r="N617" i="40"/>
  <c r="N641" i="40"/>
  <c r="N649" i="40"/>
  <c r="N669" i="40"/>
  <c r="N310" i="40"/>
  <c r="N350" i="40"/>
  <c r="N382" i="40"/>
  <c r="N410" i="40"/>
  <c r="N442" i="40"/>
  <c r="N474" i="40"/>
  <c r="N506" i="40"/>
  <c r="N520" i="40"/>
  <c r="N536" i="40"/>
  <c r="N552" i="40"/>
  <c r="N568" i="40"/>
  <c r="N584" i="40"/>
  <c r="N600" i="40"/>
  <c r="N616" i="40"/>
  <c r="N632" i="40"/>
  <c r="N648" i="40"/>
  <c r="N664" i="40"/>
  <c r="N361" i="40"/>
  <c r="N393" i="40"/>
  <c r="N425" i="40"/>
  <c r="N457" i="40"/>
  <c r="N489" i="40"/>
  <c r="N521" i="40"/>
  <c r="N533" i="40"/>
  <c r="N549" i="40"/>
  <c r="N621" i="40"/>
  <c r="N653" i="40"/>
  <c r="N673" i="40"/>
  <c r="N322" i="40"/>
  <c r="N358" i="40"/>
  <c r="N386" i="40"/>
  <c r="N418" i="40"/>
  <c r="N450" i="40"/>
  <c r="N482" i="40"/>
  <c r="N369" i="40"/>
  <c r="N401" i="40"/>
  <c r="N433" i="40"/>
  <c r="N465" i="40"/>
  <c r="N497" i="40"/>
  <c r="N537" i="40"/>
  <c r="N553" i="40"/>
  <c r="N569" i="40"/>
  <c r="N585" i="40"/>
  <c r="N601" i="40"/>
  <c r="N625" i="40"/>
  <c r="N633" i="40"/>
  <c r="N657" i="40"/>
  <c r="N677" i="40"/>
  <c r="N82" i="40"/>
  <c r="N330" i="40"/>
  <c r="N366" i="40"/>
  <c r="N394" i="40"/>
  <c r="N426" i="40"/>
  <c r="N458" i="40"/>
  <c r="N490" i="40"/>
  <c r="N528" i="40"/>
  <c r="N560" i="40"/>
  <c r="N592" i="40"/>
  <c r="N624" i="40"/>
  <c r="N656" i="40"/>
  <c r="N514" i="40"/>
  <c r="N562" i="40"/>
  <c r="N610" i="40"/>
  <c r="N662" i="40"/>
  <c r="N554" i="40"/>
  <c r="N634" i="40"/>
  <c r="N540" i="40"/>
  <c r="N572" i="40"/>
  <c r="N604" i="40"/>
  <c r="N636" i="40"/>
  <c r="N676" i="40"/>
  <c r="N518" i="40"/>
  <c r="N534" i="40"/>
  <c r="N550" i="40"/>
  <c r="N566" i="40"/>
  <c r="N582" i="40"/>
  <c r="N598" i="40"/>
  <c r="N614" i="40"/>
  <c r="N630" i="40"/>
  <c r="N646" i="40"/>
  <c r="N670" i="40"/>
  <c r="N512" i="40"/>
  <c r="N544" i="40"/>
  <c r="N576" i="40"/>
  <c r="N608" i="40"/>
  <c r="N640" i="40"/>
  <c r="N538" i="40"/>
  <c r="N586" i="40"/>
  <c r="N618" i="40"/>
  <c r="N674" i="40"/>
  <c r="N524" i="40"/>
  <c r="N556" i="40"/>
  <c r="N588" i="40"/>
  <c r="N620" i="40"/>
  <c r="N652" i="40"/>
  <c r="N510" i="40"/>
  <c r="N526" i="40"/>
  <c r="N542" i="40"/>
  <c r="N558" i="40"/>
  <c r="N574" i="40"/>
  <c r="N590" i="40"/>
  <c r="N606" i="40"/>
  <c r="N622" i="40"/>
  <c r="N638" i="40"/>
  <c r="N658" i="40"/>
  <c r="N678" i="40"/>
  <c r="N530" i="40"/>
  <c r="N546" i="40"/>
  <c r="N578" i="40"/>
  <c r="N594" i="40"/>
  <c r="N626" i="40"/>
  <c r="N642" i="40"/>
  <c r="N522" i="40"/>
  <c r="N570" i="40"/>
  <c r="N602" i="40"/>
  <c r="N654" i="40"/>
  <c r="N595" i="40"/>
  <c r="N627" i="40"/>
  <c r="N672" i="40"/>
  <c r="N613" i="40"/>
  <c r="N665" i="40"/>
  <c r="N579" i="40"/>
  <c r="N597" i="40"/>
  <c r="N563" i="40"/>
  <c r="N645" i="40"/>
  <c r="N581" i="40"/>
  <c r="N643" i="40"/>
  <c r="N668" i="40"/>
  <c r="N629" i="40"/>
  <c r="N565" i="40"/>
  <c r="N666" i="40"/>
  <c r="N650" i="40"/>
  <c r="AL314" i="40"/>
  <c r="AL362" i="40"/>
  <c r="AL390" i="40"/>
  <c r="AL370" i="40"/>
  <c r="AL398" i="40"/>
  <c r="AL90" i="40"/>
  <c r="AL106" i="40"/>
  <c r="AL126" i="40"/>
  <c r="AL142" i="40"/>
  <c r="AL162" i="40"/>
  <c r="AL174" i="40"/>
  <c r="AL194" i="40"/>
  <c r="AL210" i="40"/>
  <c r="AL222" i="40"/>
  <c r="AL234" i="40"/>
  <c r="AL250" i="40"/>
  <c r="AL270" i="40"/>
  <c r="AL282" i="40"/>
  <c r="AL326" i="40"/>
  <c r="AL378" i="40"/>
  <c r="AL406" i="40"/>
  <c r="AL346" i="40"/>
  <c r="AL430" i="40"/>
  <c r="AL462" i="40"/>
  <c r="AL494" i="40"/>
  <c r="AL87" i="40"/>
  <c r="AL103" i="40"/>
  <c r="AL119" i="40"/>
  <c r="AL414" i="40"/>
  <c r="AL438" i="40"/>
  <c r="AL470" i="40"/>
  <c r="AL502" i="40"/>
  <c r="AL91" i="40"/>
  <c r="AL107" i="40"/>
  <c r="AL123" i="40"/>
  <c r="AL294" i="40"/>
  <c r="AL446" i="40"/>
  <c r="AL478" i="40"/>
  <c r="AL79" i="40"/>
  <c r="AL95" i="40"/>
  <c r="AL111" i="40"/>
  <c r="AL127" i="40"/>
  <c r="AL306" i="40"/>
  <c r="AL334" i="40"/>
  <c r="AL422" i="40"/>
  <c r="AL454" i="40"/>
  <c r="AL486" i="40"/>
  <c r="AL83" i="40"/>
  <c r="AL99" i="40"/>
  <c r="AL115" i="40"/>
  <c r="AL131" i="40"/>
  <c r="AL143" i="40"/>
  <c r="AL147" i="40"/>
  <c r="AL159" i="40"/>
  <c r="AL163" i="40"/>
  <c r="AL175" i="40"/>
  <c r="AL179" i="40"/>
  <c r="AL191" i="40"/>
  <c r="AL195" i="40"/>
  <c r="AL207" i="40"/>
  <c r="AL211" i="40"/>
  <c r="AL223" i="40"/>
  <c r="AL227" i="40"/>
  <c r="AL239" i="40"/>
  <c r="AL243" i="40"/>
  <c r="AL255" i="40"/>
  <c r="AL259" i="40"/>
  <c r="AL139" i="40"/>
  <c r="AL151" i="40"/>
  <c r="AL171" i="40"/>
  <c r="AL183" i="40"/>
  <c r="AL203" i="40"/>
  <c r="AL215" i="40"/>
  <c r="AL235" i="40"/>
  <c r="AL247" i="40"/>
  <c r="AL263" i="40"/>
  <c r="AL267" i="40"/>
  <c r="AL279" i="40"/>
  <c r="AL283" i="40"/>
  <c r="AL295" i="40"/>
  <c r="AL299" i="40"/>
  <c r="AL311" i="40"/>
  <c r="AL315" i="40"/>
  <c r="AL135" i="40"/>
  <c r="AL155" i="40"/>
  <c r="AL167" i="40"/>
  <c r="AL187" i="40"/>
  <c r="AL199" i="40"/>
  <c r="AL219" i="40"/>
  <c r="AL231" i="40"/>
  <c r="AL251" i="40"/>
  <c r="AL271" i="40"/>
  <c r="AL275" i="40"/>
  <c r="AL287" i="40"/>
  <c r="AL291" i="40"/>
  <c r="AL303" i="40"/>
  <c r="AL307" i="40"/>
  <c r="AL319" i="40"/>
  <c r="AL323" i="40"/>
  <c r="AL335" i="40"/>
  <c r="AL339" i="40"/>
  <c r="AL351" i="40"/>
  <c r="AL355" i="40"/>
  <c r="AL367" i="40"/>
  <c r="AL371" i="40"/>
  <c r="AL383" i="40"/>
  <c r="AL387" i="40"/>
  <c r="AL331" i="40"/>
  <c r="AL343" i="40"/>
  <c r="AL363" i="40"/>
  <c r="AL375" i="40"/>
  <c r="AL395" i="40"/>
  <c r="AL539" i="40"/>
  <c r="AL555" i="40"/>
  <c r="AL567" i="40"/>
  <c r="AL583" i="40"/>
  <c r="AL599" i="40"/>
  <c r="AL639" i="40"/>
  <c r="AL399" i="40"/>
  <c r="AL403" i="40"/>
  <c r="AL415" i="40"/>
  <c r="AL419" i="40"/>
  <c r="AL431" i="40"/>
  <c r="AL435" i="40"/>
  <c r="AL447" i="40"/>
  <c r="AL451" i="40"/>
  <c r="AL463" i="40"/>
  <c r="AL467" i="40"/>
  <c r="AL479" i="40"/>
  <c r="AL483" i="40"/>
  <c r="AL495" i="40"/>
  <c r="AL499" i="40"/>
  <c r="AL511" i="40"/>
  <c r="AL515" i="40"/>
  <c r="AL527" i="40"/>
  <c r="AL531" i="40"/>
  <c r="AL543" i="40"/>
  <c r="AL327" i="40"/>
  <c r="AL347" i="40"/>
  <c r="AL359" i="40"/>
  <c r="AL379" i="40"/>
  <c r="AL391" i="40"/>
  <c r="AL547" i="40"/>
  <c r="AL575" i="40"/>
  <c r="AL591" i="40"/>
  <c r="AL607" i="40"/>
  <c r="AL619" i="40"/>
  <c r="AL631" i="40"/>
  <c r="AL407" i="40"/>
  <c r="AL459" i="40"/>
  <c r="AL471" i="40"/>
  <c r="AL523" i="40"/>
  <c r="AL535" i="40"/>
  <c r="AL559" i="40"/>
  <c r="AL615" i="40"/>
  <c r="AL627" i="40"/>
  <c r="AL651" i="40"/>
  <c r="AL667" i="40"/>
  <c r="AL411" i="40"/>
  <c r="AL423" i="40"/>
  <c r="AL475" i="40"/>
  <c r="AL487" i="40"/>
  <c r="AL551" i="40"/>
  <c r="AL623" i="40"/>
  <c r="AL655" i="40"/>
  <c r="AL671" i="40"/>
  <c r="AL80" i="40"/>
  <c r="AL88" i="40"/>
  <c r="AL96" i="40"/>
  <c r="AL104" i="40"/>
  <c r="AL112" i="40"/>
  <c r="AL120" i="40"/>
  <c r="AL128" i="40"/>
  <c r="AL136" i="40"/>
  <c r="AL144" i="40"/>
  <c r="AL152" i="40"/>
  <c r="AL160" i="40"/>
  <c r="AL172" i="40"/>
  <c r="AL180" i="40"/>
  <c r="AL188" i="40"/>
  <c r="AL196" i="40"/>
  <c r="AL204" i="40"/>
  <c r="AL212" i="40"/>
  <c r="AL220" i="40"/>
  <c r="AL232" i="40"/>
  <c r="AL240" i="40"/>
  <c r="AL252" i="40"/>
  <c r="AL260" i="40"/>
  <c r="AL268" i="40"/>
  <c r="AL427" i="40"/>
  <c r="AL439" i="40"/>
  <c r="AL491" i="40"/>
  <c r="AL503" i="40"/>
  <c r="AL571" i="40"/>
  <c r="AL587" i="40"/>
  <c r="AL603" i="40"/>
  <c r="AL659" i="40"/>
  <c r="AL675" i="40"/>
  <c r="AL86" i="40"/>
  <c r="AL102" i="40"/>
  <c r="AL443" i="40"/>
  <c r="AL455" i="40"/>
  <c r="AL507" i="40"/>
  <c r="AL519" i="40"/>
  <c r="AL563" i="40"/>
  <c r="AL635" i="40"/>
  <c r="AL647" i="40"/>
  <c r="AL663" i="40"/>
  <c r="AL122" i="40"/>
  <c r="AL158" i="40"/>
  <c r="AL198" i="40"/>
  <c r="AL230" i="40"/>
  <c r="AL262" i="40"/>
  <c r="AL298" i="40"/>
  <c r="AL300" i="40"/>
  <c r="AL336" i="40"/>
  <c r="AL380" i="40"/>
  <c r="AL408" i="40"/>
  <c r="AL344" i="40"/>
  <c r="AL388" i="40"/>
  <c r="AL416" i="40"/>
  <c r="AL428" i="40"/>
  <c r="AL456" i="40"/>
  <c r="AL286" i="40"/>
  <c r="AL84" i="40"/>
  <c r="AL92" i="40"/>
  <c r="AL100" i="40"/>
  <c r="AL108" i="40"/>
  <c r="AL116" i="40"/>
  <c r="AL124" i="40"/>
  <c r="AL132" i="40"/>
  <c r="AL140" i="40"/>
  <c r="AL148" i="40"/>
  <c r="AL342" i="40"/>
  <c r="AL276" i="40"/>
  <c r="AL284" i="40"/>
  <c r="AL292" i="40"/>
  <c r="AL360" i="40"/>
  <c r="AL372" i="40"/>
  <c r="AL400" i="40"/>
  <c r="AL444" i="40"/>
  <c r="AL508" i="40"/>
  <c r="AL318" i="40"/>
  <c r="AL354" i="40"/>
  <c r="AL114" i="40"/>
  <c r="AL246" i="40"/>
  <c r="AL312" i="40"/>
  <c r="AL436" i="40"/>
  <c r="AL464" i="40"/>
  <c r="AL94" i="40"/>
  <c r="AL130" i="40"/>
  <c r="AL166" i="40"/>
  <c r="AL190" i="40"/>
  <c r="AL218" i="40"/>
  <c r="AL254" i="40"/>
  <c r="AL304" i="40"/>
  <c r="AL308" i="40"/>
  <c r="AL328" i="40"/>
  <c r="AL332" i="40"/>
  <c r="AL364" i="40"/>
  <c r="AL384" i="40"/>
  <c r="AL420" i="40"/>
  <c r="AL440" i="40"/>
  <c r="AL138" i="40"/>
  <c r="AL278" i="40"/>
  <c r="AL324" i="40"/>
  <c r="AL352" i="40"/>
  <c r="AL484" i="40"/>
  <c r="AL156" i="40"/>
  <c r="AL164" i="40"/>
  <c r="AL168" i="40"/>
  <c r="AL176" i="40"/>
  <c r="AL184" i="40"/>
  <c r="AL192" i="40"/>
  <c r="AL200" i="40"/>
  <c r="AL208" i="40"/>
  <c r="AL216" i="40"/>
  <c r="AL224" i="40"/>
  <c r="AL228" i="40"/>
  <c r="AL236" i="40"/>
  <c r="AL244" i="40"/>
  <c r="AL248" i="40"/>
  <c r="AL256" i="40"/>
  <c r="AL264" i="40"/>
  <c r="AL272" i="40"/>
  <c r="AL280" i="40"/>
  <c r="AL316" i="40"/>
  <c r="AL340" i="40"/>
  <c r="AL392" i="40"/>
  <c r="AL396" i="40"/>
  <c r="AL448" i="40"/>
  <c r="AL452" i="40"/>
  <c r="AL182" i="40"/>
  <c r="AL110" i="40"/>
  <c r="AL150" i="40"/>
  <c r="AL178" i="40"/>
  <c r="AL202" i="40"/>
  <c r="AL242" i="40"/>
  <c r="AL266" i="40"/>
  <c r="AL288" i="40"/>
  <c r="AL214" i="40"/>
  <c r="AL302" i="40"/>
  <c r="AL296" i="40"/>
  <c r="AL320" i="40"/>
  <c r="AL468" i="40"/>
  <c r="AL480" i="40"/>
  <c r="AL85" i="40"/>
  <c r="AL101" i="40"/>
  <c r="AL117" i="40"/>
  <c r="AL133" i="40"/>
  <c r="AL149" i="40"/>
  <c r="AL165" i="40"/>
  <c r="AL181" i="40"/>
  <c r="AL197" i="40"/>
  <c r="AL213" i="40"/>
  <c r="AL229" i="40"/>
  <c r="AL245" i="40"/>
  <c r="AL261" i="40"/>
  <c r="AL277" i="40"/>
  <c r="AL293" i="40"/>
  <c r="AL309" i="40"/>
  <c r="AL325" i="40"/>
  <c r="AL341" i="40"/>
  <c r="AL357" i="40"/>
  <c r="AL356" i="40"/>
  <c r="AL376" i="40"/>
  <c r="AL412" i="40"/>
  <c r="AL432" i="40"/>
  <c r="AL488" i="40"/>
  <c r="AL492" i="40"/>
  <c r="AL504" i="40"/>
  <c r="AL89" i="40"/>
  <c r="AL105" i="40"/>
  <c r="AL121" i="40"/>
  <c r="AL137" i="40"/>
  <c r="AL153" i="40"/>
  <c r="AL169" i="40"/>
  <c r="AL185" i="40"/>
  <c r="AL201" i="40"/>
  <c r="AL217" i="40"/>
  <c r="AL233" i="40"/>
  <c r="AL249" i="40"/>
  <c r="AL265" i="40"/>
  <c r="AL281" i="40"/>
  <c r="AL297" i="40"/>
  <c r="AL313" i="40"/>
  <c r="AL329" i="40"/>
  <c r="AL345" i="40"/>
  <c r="AL361" i="40"/>
  <c r="AL377" i="40"/>
  <c r="AL393" i="40"/>
  <c r="AL409" i="40"/>
  <c r="AL425" i="40"/>
  <c r="AL441" i="40"/>
  <c r="AL457" i="40"/>
  <c r="AL473" i="40"/>
  <c r="AL489" i="40"/>
  <c r="AL505" i="40"/>
  <c r="AL521" i="40"/>
  <c r="AL348" i="40"/>
  <c r="AL368" i="40"/>
  <c r="AL404" i="40"/>
  <c r="AL424" i="40"/>
  <c r="AL460" i="40"/>
  <c r="AL472" i="40"/>
  <c r="AL476" i="40"/>
  <c r="AL93" i="40"/>
  <c r="AL109" i="40"/>
  <c r="AL125" i="40"/>
  <c r="AL141" i="40"/>
  <c r="AL157" i="40"/>
  <c r="AL173" i="40"/>
  <c r="AL189" i="40"/>
  <c r="AL205" i="40"/>
  <c r="AL221" i="40"/>
  <c r="AL237" i="40"/>
  <c r="AL253" i="40"/>
  <c r="AL269" i="40"/>
  <c r="AL285" i="40"/>
  <c r="AL301" i="40"/>
  <c r="AL317" i="40"/>
  <c r="AL333" i="40"/>
  <c r="AL496" i="40"/>
  <c r="AL500" i="40"/>
  <c r="AL81" i="40"/>
  <c r="AL97" i="40"/>
  <c r="AL113" i="40"/>
  <c r="AL129" i="40"/>
  <c r="AL145" i="40"/>
  <c r="AL161" i="40"/>
  <c r="AL177" i="40"/>
  <c r="AL193" i="40"/>
  <c r="AL209" i="40"/>
  <c r="AL225" i="40"/>
  <c r="AL241" i="40"/>
  <c r="AL257" i="40"/>
  <c r="AL273" i="40"/>
  <c r="AL289" i="40"/>
  <c r="AL305" i="40"/>
  <c r="AL321" i="40"/>
  <c r="AL337" i="40"/>
  <c r="AL353" i="40"/>
  <c r="AL369" i="40"/>
  <c r="AL385" i="40"/>
  <c r="AL401" i="40"/>
  <c r="AL417" i="40"/>
  <c r="AL433" i="40"/>
  <c r="AL449" i="40"/>
  <c r="AL465" i="40"/>
  <c r="AL481" i="40"/>
  <c r="AL497" i="40"/>
  <c r="AL513" i="40"/>
  <c r="AL373" i="40"/>
  <c r="AL405" i="40"/>
  <c r="AL437" i="40"/>
  <c r="AL469" i="40"/>
  <c r="AL501" i="40"/>
  <c r="AL537" i="40"/>
  <c r="AL553" i="40"/>
  <c r="AL569" i="40"/>
  <c r="AL585" i="40"/>
  <c r="AL601" i="40"/>
  <c r="AL625" i="40"/>
  <c r="AL633" i="40"/>
  <c r="AL657" i="40"/>
  <c r="AL677" i="40"/>
  <c r="AL330" i="40"/>
  <c r="AL358" i="40"/>
  <c r="AL394" i="40"/>
  <c r="AL426" i="40"/>
  <c r="AL458" i="40"/>
  <c r="AL490" i="40"/>
  <c r="AL534" i="40"/>
  <c r="AL566" i="40"/>
  <c r="AL598" i="40"/>
  <c r="AL630" i="40"/>
  <c r="AL662" i="40"/>
  <c r="AL381" i="40"/>
  <c r="AL413" i="40"/>
  <c r="AL445" i="40"/>
  <c r="AL477" i="40"/>
  <c r="AL509" i="40"/>
  <c r="AL525" i="40"/>
  <c r="AL541" i="40"/>
  <c r="AL557" i="40"/>
  <c r="AL573" i="40"/>
  <c r="AL589" i="40"/>
  <c r="AL605" i="40"/>
  <c r="AL637" i="40"/>
  <c r="AL661" i="40"/>
  <c r="AL82" i="40"/>
  <c r="AL98" i="40"/>
  <c r="AL118" i="40"/>
  <c r="AL134" i="40"/>
  <c r="AL146" i="40"/>
  <c r="AL154" i="40"/>
  <c r="AL170" i="40"/>
  <c r="AL186" i="40"/>
  <c r="AL206" i="40"/>
  <c r="AL226" i="40"/>
  <c r="AL238" i="40"/>
  <c r="AL258" i="40"/>
  <c r="AL274" i="40"/>
  <c r="AL290" i="40"/>
  <c r="AL338" i="40"/>
  <c r="AL366" i="40"/>
  <c r="AL402" i="40"/>
  <c r="AL434" i="40"/>
  <c r="AL466" i="40"/>
  <c r="AL498" i="40"/>
  <c r="AL510" i="40"/>
  <c r="AL542" i="40"/>
  <c r="AL574" i="40"/>
  <c r="AL606" i="40"/>
  <c r="AL638" i="40"/>
  <c r="AL670" i="40"/>
  <c r="AL389" i="40"/>
  <c r="AL421" i="40"/>
  <c r="AL453" i="40"/>
  <c r="AL485" i="40"/>
  <c r="AL517" i="40"/>
  <c r="AL529" i="40"/>
  <c r="AL545" i="40"/>
  <c r="AL561" i="40"/>
  <c r="AL577" i="40"/>
  <c r="AL593" i="40"/>
  <c r="AL609" i="40"/>
  <c r="AL617" i="40"/>
  <c r="AL641" i="40"/>
  <c r="AL649" i="40"/>
  <c r="AL669" i="40"/>
  <c r="AL374" i="40"/>
  <c r="AL410" i="40"/>
  <c r="AL442" i="40"/>
  <c r="AL474" i="40"/>
  <c r="AL506" i="40"/>
  <c r="AL518" i="40"/>
  <c r="AL550" i="40"/>
  <c r="AL582" i="40"/>
  <c r="AL614" i="40"/>
  <c r="AL646" i="40"/>
  <c r="AL678" i="40"/>
  <c r="AL349" i="40"/>
  <c r="AL365" i="40"/>
  <c r="AL397" i="40"/>
  <c r="AL429" i="40"/>
  <c r="AL461" i="40"/>
  <c r="AL493" i="40"/>
  <c r="AL533" i="40"/>
  <c r="AL549" i="40"/>
  <c r="AL621" i="40"/>
  <c r="AL653" i="40"/>
  <c r="AL673" i="40"/>
  <c r="AL310" i="40"/>
  <c r="AL322" i="40"/>
  <c r="AL350" i="40"/>
  <c r="AL382" i="40"/>
  <c r="AL386" i="40"/>
  <c r="AL418" i="40"/>
  <c r="AL450" i="40"/>
  <c r="AL482" i="40"/>
  <c r="AL526" i="40"/>
  <c r="AL558" i="40"/>
  <c r="AL590" i="40"/>
  <c r="AL622" i="40"/>
  <c r="AL654" i="40"/>
  <c r="AL536" i="40"/>
  <c r="AL568" i="40"/>
  <c r="AL600" i="40"/>
  <c r="AL632" i="40"/>
  <c r="AL664" i="40"/>
  <c r="AL538" i="40"/>
  <c r="AL556" i="40"/>
  <c r="AL652" i="40"/>
  <c r="AL586" i="40"/>
  <c r="AL604" i="40"/>
  <c r="AL512" i="40"/>
  <c r="AL544" i="40"/>
  <c r="AL576" i="40"/>
  <c r="AL608" i="40"/>
  <c r="AL640" i="40"/>
  <c r="AL672" i="40"/>
  <c r="AL514" i="40"/>
  <c r="AL546" i="40"/>
  <c r="AL578" i="40"/>
  <c r="AL610" i="40"/>
  <c r="AL642" i="40"/>
  <c r="AL532" i="40"/>
  <c r="AL564" i="40"/>
  <c r="AL596" i="40"/>
  <c r="AL628" i="40"/>
  <c r="AL660" i="40"/>
  <c r="AL520" i="40"/>
  <c r="AL552" i="40"/>
  <c r="AL584" i="40"/>
  <c r="AL616" i="40"/>
  <c r="AL648" i="40"/>
  <c r="AL522" i="40"/>
  <c r="AL618" i="40"/>
  <c r="AL540" i="40"/>
  <c r="AL636" i="40"/>
  <c r="AL528" i="40"/>
  <c r="AL560" i="40"/>
  <c r="AL592" i="40"/>
  <c r="AL624" i="40"/>
  <c r="AL656" i="40"/>
  <c r="AL530" i="40"/>
  <c r="AL562" i="40"/>
  <c r="AL594" i="40"/>
  <c r="AL626" i="40"/>
  <c r="AL666" i="40"/>
  <c r="AL516" i="40"/>
  <c r="AL548" i="40"/>
  <c r="AL580" i="40"/>
  <c r="AL612" i="40"/>
  <c r="AL644" i="40"/>
  <c r="AL676" i="40"/>
  <c r="AL570" i="40"/>
  <c r="AL602" i="40"/>
  <c r="AL634" i="40"/>
  <c r="AL674" i="40"/>
  <c r="AL524" i="40"/>
  <c r="AL588" i="40"/>
  <c r="AL620" i="40"/>
  <c r="AL554" i="40"/>
  <c r="AL658" i="40"/>
  <c r="AL572" i="40"/>
  <c r="AL668" i="40"/>
  <c r="AL579" i="40"/>
  <c r="AL629" i="40"/>
  <c r="AL597" i="40"/>
  <c r="AL565" i="40"/>
  <c r="AL665" i="40"/>
  <c r="AL611" i="40"/>
  <c r="AL643" i="40"/>
  <c r="AL645" i="40"/>
  <c r="AL613" i="40"/>
  <c r="AL581" i="40"/>
  <c r="AL650" i="40"/>
  <c r="AL595" i="40"/>
  <c r="BR306" i="40"/>
  <c r="BR346" i="40"/>
  <c r="BR390" i="40"/>
  <c r="BR314" i="40"/>
  <c r="BR362" i="40"/>
  <c r="BR398" i="40"/>
  <c r="BR294" i="40"/>
  <c r="BR326" i="40"/>
  <c r="BR370" i="40"/>
  <c r="BR406" i="40"/>
  <c r="BR106" i="40"/>
  <c r="BR174" i="40"/>
  <c r="BR234" i="40"/>
  <c r="BR430" i="40"/>
  <c r="BR462" i="40"/>
  <c r="BR494" i="40"/>
  <c r="BR87" i="40"/>
  <c r="BR103" i="40"/>
  <c r="BR119" i="40"/>
  <c r="BR126" i="40"/>
  <c r="BR194" i="40"/>
  <c r="BR250" i="40"/>
  <c r="BR334" i="40"/>
  <c r="BR438" i="40"/>
  <c r="BR470" i="40"/>
  <c r="BR502" i="40"/>
  <c r="BR91" i="40"/>
  <c r="BR107" i="40"/>
  <c r="BR123" i="40"/>
  <c r="BR142" i="40"/>
  <c r="BR210" i="40"/>
  <c r="BR270" i="40"/>
  <c r="BR378" i="40"/>
  <c r="BR446" i="40"/>
  <c r="BR478" i="40"/>
  <c r="BR79" i="40"/>
  <c r="BR95" i="40"/>
  <c r="BR111" i="40"/>
  <c r="BR127" i="40"/>
  <c r="BR90" i="40"/>
  <c r="BR162" i="40"/>
  <c r="BR222" i="40"/>
  <c r="BR282" i="40"/>
  <c r="BR414" i="40"/>
  <c r="BR422" i="40"/>
  <c r="BR454" i="40"/>
  <c r="BR486" i="40"/>
  <c r="BR83" i="40"/>
  <c r="BR99" i="40"/>
  <c r="BR115" i="40"/>
  <c r="BR131" i="40"/>
  <c r="BR139" i="40"/>
  <c r="BR155" i="40"/>
  <c r="BR171" i="40"/>
  <c r="BR187" i="40"/>
  <c r="BR203" i="40"/>
  <c r="BR219" i="40"/>
  <c r="BR235" i="40"/>
  <c r="BR251" i="40"/>
  <c r="BR143" i="40"/>
  <c r="BR159" i="40"/>
  <c r="BR175" i="40"/>
  <c r="BR191" i="40"/>
  <c r="BR207" i="40"/>
  <c r="BR223" i="40"/>
  <c r="BR239" i="40"/>
  <c r="BR255" i="40"/>
  <c r="BR163" i="40"/>
  <c r="BR195" i="40"/>
  <c r="BR227" i="40"/>
  <c r="BR259" i="40"/>
  <c r="BR275" i="40"/>
  <c r="BR291" i="40"/>
  <c r="BR307" i="40"/>
  <c r="BR323" i="40"/>
  <c r="BR135" i="40"/>
  <c r="BR167" i="40"/>
  <c r="BR199" i="40"/>
  <c r="BR231" i="40"/>
  <c r="BR263" i="40"/>
  <c r="BR279" i="40"/>
  <c r="BR295" i="40"/>
  <c r="BR311" i="40"/>
  <c r="BR327" i="40"/>
  <c r="BR147" i="40"/>
  <c r="BR179" i="40"/>
  <c r="BR211" i="40"/>
  <c r="BR243" i="40"/>
  <c r="BR267" i="40"/>
  <c r="BR283" i="40"/>
  <c r="BR299" i="40"/>
  <c r="BR315" i="40"/>
  <c r="BR331" i="40"/>
  <c r="BR347" i="40"/>
  <c r="BR363" i="40"/>
  <c r="BR379" i="40"/>
  <c r="BR395" i="40"/>
  <c r="BR151" i="40"/>
  <c r="BR183" i="40"/>
  <c r="BR215" i="40"/>
  <c r="BR247" i="40"/>
  <c r="BR271" i="40"/>
  <c r="BR287" i="40"/>
  <c r="BR303" i="40"/>
  <c r="BR319" i="40"/>
  <c r="BR335" i="40"/>
  <c r="BR351" i="40"/>
  <c r="BR367" i="40"/>
  <c r="BR383" i="40"/>
  <c r="BR359" i="40"/>
  <c r="BR391" i="40"/>
  <c r="BR411" i="40"/>
  <c r="BR427" i="40"/>
  <c r="BR443" i="40"/>
  <c r="BR459" i="40"/>
  <c r="BR475" i="40"/>
  <c r="BR491" i="40"/>
  <c r="BR507" i="40"/>
  <c r="BR523" i="40"/>
  <c r="BR539" i="40"/>
  <c r="BR555" i="40"/>
  <c r="BR567" i="40"/>
  <c r="BR583" i="40"/>
  <c r="BR599" i="40"/>
  <c r="BR639" i="40"/>
  <c r="BR339" i="40"/>
  <c r="BR371" i="40"/>
  <c r="BR399" i="40"/>
  <c r="BR415" i="40"/>
  <c r="BR431" i="40"/>
  <c r="BR447" i="40"/>
  <c r="BR463" i="40"/>
  <c r="BR479" i="40"/>
  <c r="BR495" i="40"/>
  <c r="BR511" i="40"/>
  <c r="BR527" i="40"/>
  <c r="BR543" i="40"/>
  <c r="BR559" i="40"/>
  <c r="BR343" i="40"/>
  <c r="BR375" i="40"/>
  <c r="BR403" i="40"/>
  <c r="BR419" i="40"/>
  <c r="BR435" i="40"/>
  <c r="BR451" i="40"/>
  <c r="BR467" i="40"/>
  <c r="BR483" i="40"/>
  <c r="BR499" i="40"/>
  <c r="BR515" i="40"/>
  <c r="BR531" i="40"/>
  <c r="BR547" i="40"/>
  <c r="BR575" i="40"/>
  <c r="BR591" i="40"/>
  <c r="BR607" i="40"/>
  <c r="BR619" i="40"/>
  <c r="BR631" i="40"/>
  <c r="BR355" i="40"/>
  <c r="BR423" i="40"/>
  <c r="BR487" i="40"/>
  <c r="BR551" i="40"/>
  <c r="BR571" i="40"/>
  <c r="BR587" i="40"/>
  <c r="BR603" i="40"/>
  <c r="BR643" i="40"/>
  <c r="BR651" i="40"/>
  <c r="BR667" i="40"/>
  <c r="BR387" i="40"/>
  <c r="BR439" i="40"/>
  <c r="BR503" i="40"/>
  <c r="BR635" i="40"/>
  <c r="BR655" i="40"/>
  <c r="BR671" i="40"/>
  <c r="BR80" i="40"/>
  <c r="BR88" i="40"/>
  <c r="BR96" i="40"/>
  <c r="BR104" i="40"/>
  <c r="BR112" i="40"/>
  <c r="BR120" i="40"/>
  <c r="BR128" i="40"/>
  <c r="BR136" i="40"/>
  <c r="BR144" i="40"/>
  <c r="BR152" i="40"/>
  <c r="BR160" i="40"/>
  <c r="BR172" i="40"/>
  <c r="BR180" i="40"/>
  <c r="BR188" i="40"/>
  <c r="BR196" i="40"/>
  <c r="BR204" i="40"/>
  <c r="BR212" i="40"/>
  <c r="BR220" i="40"/>
  <c r="BR232" i="40"/>
  <c r="BR240" i="40"/>
  <c r="BR252" i="40"/>
  <c r="BR260" i="40"/>
  <c r="BR268" i="40"/>
  <c r="BR455" i="40"/>
  <c r="BR519" i="40"/>
  <c r="BR615" i="40"/>
  <c r="BR659" i="40"/>
  <c r="BR675" i="40"/>
  <c r="BR407" i="40"/>
  <c r="BR471" i="40"/>
  <c r="BR535" i="40"/>
  <c r="BR579" i="40"/>
  <c r="BR623" i="40"/>
  <c r="BR647" i="40"/>
  <c r="BR663" i="40"/>
  <c r="BR86" i="40"/>
  <c r="BR102" i="40"/>
  <c r="BR114" i="40"/>
  <c r="BR122" i="40"/>
  <c r="BR138" i="40"/>
  <c r="BR158" i="40"/>
  <c r="BR182" i="40"/>
  <c r="BR198" i="40"/>
  <c r="BR214" i="40"/>
  <c r="BR230" i="40"/>
  <c r="BR246" i="40"/>
  <c r="BR262" i="40"/>
  <c r="BR278" i="40"/>
  <c r="BR298" i="40"/>
  <c r="BR300" i="40"/>
  <c r="BR344" i="40"/>
  <c r="BR380" i="40"/>
  <c r="BR416" i="40"/>
  <c r="BR456" i="40"/>
  <c r="BR312" i="40"/>
  <c r="BR352" i="40"/>
  <c r="BR388" i="40"/>
  <c r="BR428" i="40"/>
  <c r="BR464" i="40"/>
  <c r="BR94" i="40"/>
  <c r="BR110" i="40"/>
  <c r="BR130" i="40"/>
  <c r="BR150" i="40"/>
  <c r="BR166" i="40"/>
  <c r="BR178" i="40"/>
  <c r="BR190" i="40"/>
  <c r="BR202" i="40"/>
  <c r="BR218" i="40"/>
  <c r="BR242" i="40"/>
  <c r="BR254" i="40"/>
  <c r="BR266" i="40"/>
  <c r="BR286" i="40"/>
  <c r="BR84" i="40"/>
  <c r="BR92" i="40"/>
  <c r="BR100" i="40"/>
  <c r="BR108" i="40"/>
  <c r="BR116" i="40"/>
  <c r="BR124" i="40"/>
  <c r="BR132" i="40"/>
  <c r="BR140" i="40"/>
  <c r="BR148" i="40"/>
  <c r="BR342" i="40"/>
  <c r="BR276" i="40"/>
  <c r="BR284" i="40"/>
  <c r="BR292" i="40"/>
  <c r="BR336" i="40"/>
  <c r="BR372" i="40"/>
  <c r="BR408" i="40"/>
  <c r="BR444" i="40"/>
  <c r="BR508" i="40"/>
  <c r="BR318" i="40"/>
  <c r="BR324" i="40"/>
  <c r="BR484" i="40"/>
  <c r="BR354" i="40"/>
  <c r="BR308" i="40"/>
  <c r="BR332" i="40"/>
  <c r="BR364" i="40"/>
  <c r="BR392" i="40"/>
  <c r="BR420" i="40"/>
  <c r="BR448" i="40"/>
  <c r="BR360" i="40"/>
  <c r="BR156" i="40"/>
  <c r="BR164" i="40"/>
  <c r="BR168" i="40"/>
  <c r="BR176" i="40"/>
  <c r="BR184" i="40"/>
  <c r="BR192" i="40"/>
  <c r="BR200" i="40"/>
  <c r="BR208" i="40"/>
  <c r="BR216" i="40"/>
  <c r="BR224" i="40"/>
  <c r="BR228" i="40"/>
  <c r="BR236" i="40"/>
  <c r="BR244" i="40"/>
  <c r="BR248" i="40"/>
  <c r="BR256" i="40"/>
  <c r="BR264" i="40"/>
  <c r="BR272" i="40"/>
  <c r="BR280" i="40"/>
  <c r="BR288" i="40"/>
  <c r="BR316" i="40"/>
  <c r="BR340" i="40"/>
  <c r="BR368" i="40"/>
  <c r="BR396" i="40"/>
  <c r="BR424" i="40"/>
  <c r="BR452" i="40"/>
  <c r="BR400" i="40"/>
  <c r="BR296" i="40"/>
  <c r="BR320" i="40"/>
  <c r="BR436" i="40"/>
  <c r="BR302" i="40"/>
  <c r="BR304" i="40"/>
  <c r="BR328" i="40"/>
  <c r="BR348" i="40"/>
  <c r="BR404" i="40"/>
  <c r="BR460" i="40"/>
  <c r="BR468" i="40"/>
  <c r="BR488" i="40"/>
  <c r="BR504" i="40"/>
  <c r="BR85" i="40"/>
  <c r="BR101" i="40"/>
  <c r="BR117" i="40"/>
  <c r="BR133" i="40"/>
  <c r="BR149" i="40"/>
  <c r="BR165" i="40"/>
  <c r="BR181" i="40"/>
  <c r="BR197" i="40"/>
  <c r="BR213" i="40"/>
  <c r="BR229" i="40"/>
  <c r="BR245" i="40"/>
  <c r="BR261" i="40"/>
  <c r="BR277" i="40"/>
  <c r="BR293" i="40"/>
  <c r="BR309" i="40"/>
  <c r="BR325" i="40"/>
  <c r="BR341" i="40"/>
  <c r="BR357" i="40"/>
  <c r="BR384" i="40"/>
  <c r="BR440" i="40"/>
  <c r="BR472" i="40"/>
  <c r="BR492" i="40"/>
  <c r="BR89" i="40"/>
  <c r="BR105" i="40"/>
  <c r="BR121" i="40"/>
  <c r="BR137" i="40"/>
  <c r="BR153" i="40"/>
  <c r="BR169" i="40"/>
  <c r="BR185" i="40"/>
  <c r="BR201" i="40"/>
  <c r="BR217" i="40"/>
  <c r="BR233" i="40"/>
  <c r="BR249" i="40"/>
  <c r="BR265" i="40"/>
  <c r="BR281" i="40"/>
  <c r="BR297" i="40"/>
  <c r="BR313" i="40"/>
  <c r="BR329" i="40"/>
  <c r="BR345" i="40"/>
  <c r="BR361" i="40"/>
  <c r="BR377" i="40"/>
  <c r="BR393" i="40"/>
  <c r="BR409" i="40"/>
  <c r="BR425" i="40"/>
  <c r="BR441" i="40"/>
  <c r="BR457" i="40"/>
  <c r="BR473" i="40"/>
  <c r="BR489" i="40"/>
  <c r="BR505" i="40"/>
  <c r="BR521" i="40"/>
  <c r="BR376" i="40"/>
  <c r="BR432" i="40"/>
  <c r="BR476" i="40"/>
  <c r="BR496" i="40"/>
  <c r="BR93" i="40"/>
  <c r="BR109" i="40"/>
  <c r="BR125" i="40"/>
  <c r="BR141" i="40"/>
  <c r="BR157" i="40"/>
  <c r="BR173" i="40"/>
  <c r="BR189" i="40"/>
  <c r="BR205" i="40"/>
  <c r="BR221" i="40"/>
  <c r="BR237" i="40"/>
  <c r="BR253" i="40"/>
  <c r="BR269" i="40"/>
  <c r="BR285" i="40"/>
  <c r="BR301" i="40"/>
  <c r="BR317" i="40"/>
  <c r="BR333" i="40"/>
  <c r="BR356" i="40"/>
  <c r="BR412" i="40"/>
  <c r="BR480" i="40"/>
  <c r="BR500" i="40"/>
  <c r="BR81" i="40"/>
  <c r="BR97" i="40"/>
  <c r="BR113" i="40"/>
  <c r="BR129" i="40"/>
  <c r="BR145" i="40"/>
  <c r="BR161" i="40"/>
  <c r="BR177" i="40"/>
  <c r="BR193" i="40"/>
  <c r="BR209" i="40"/>
  <c r="BR225" i="40"/>
  <c r="BR241" i="40"/>
  <c r="BR257" i="40"/>
  <c r="BR273" i="40"/>
  <c r="BR289" i="40"/>
  <c r="BR305" i="40"/>
  <c r="BR321" i="40"/>
  <c r="BR337" i="40"/>
  <c r="BR353" i="40"/>
  <c r="BR369" i="40"/>
  <c r="BR385" i="40"/>
  <c r="BR401" i="40"/>
  <c r="BR417" i="40"/>
  <c r="BR433" i="40"/>
  <c r="BR449" i="40"/>
  <c r="BR465" i="40"/>
  <c r="BR481" i="40"/>
  <c r="BR497" i="40"/>
  <c r="BR513" i="40"/>
  <c r="BR389" i="40"/>
  <c r="BR421" i="40"/>
  <c r="BR453" i="40"/>
  <c r="BR485" i="40"/>
  <c r="BR517" i="40"/>
  <c r="BR537" i="40"/>
  <c r="BR553" i="40"/>
  <c r="BR569" i="40"/>
  <c r="BR585" i="40"/>
  <c r="BR601" i="40"/>
  <c r="BR625" i="40"/>
  <c r="BR633" i="40"/>
  <c r="BR657" i="40"/>
  <c r="BR677" i="40"/>
  <c r="BR322" i="40"/>
  <c r="BR358" i="40"/>
  <c r="BR386" i="40"/>
  <c r="BR418" i="40"/>
  <c r="BR450" i="40"/>
  <c r="BR482" i="40"/>
  <c r="BR512" i="40"/>
  <c r="BR516" i="40"/>
  <c r="BR520" i="40"/>
  <c r="BR524" i="40"/>
  <c r="BR528" i="40"/>
  <c r="BR532" i="40"/>
  <c r="BR536" i="40"/>
  <c r="BR540" i="40"/>
  <c r="BR544" i="40"/>
  <c r="BR548" i="40"/>
  <c r="BR552" i="40"/>
  <c r="BR556" i="40"/>
  <c r="BR560" i="40"/>
  <c r="BR564" i="40"/>
  <c r="BR568" i="40"/>
  <c r="BR572" i="40"/>
  <c r="BR576" i="40"/>
  <c r="BR580" i="40"/>
  <c r="BR584" i="40"/>
  <c r="BR588" i="40"/>
  <c r="BR592" i="40"/>
  <c r="BR596" i="40"/>
  <c r="BR600" i="40"/>
  <c r="BR604" i="40"/>
  <c r="BR608" i="40"/>
  <c r="BR612" i="40"/>
  <c r="BR616" i="40"/>
  <c r="BR620" i="40"/>
  <c r="BR624" i="40"/>
  <c r="BR628" i="40"/>
  <c r="BR632" i="40"/>
  <c r="BR636" i="40"/>
  <c r="BR640" i="40"/>
  <c r="BR644" i="40"/>
  <c r="BR648" i="40"/>
  <c r="BR652" i="40"/>
  <c r="BR656" i="40"/>
  <c r="BR660" i="40"/>
  <c r="BR664" i="40"/>
  <c r="BR668" i="40"/>
  <c r="BR676" i="40"/>
  <c r="BR365" i="40"/>
  <c r="BR397" i="40"/>
  <c r="BR429" i="40"/>
  <c r="BR461" i="40"/>
  <c r="BR493" i="40"/>
  <c r="BR525" i="40"/>
  <c r="BR541" i="40"/>
  <c r="BR557" i="40"/>
  <c r="BR573" i="40"/>
  <c r="BR589" i="40"/>
  <c r="BR605" i="40"/>
  <c r="BR637" i="40"/>
  <c r="BR661" i="40"/>
  <c r="BR330" i="40"/>
  <c r="BR366" i="40"/>
  <c r="BR394" i="40"/>
  <c r="BR426" i="40"/>
  <c r="BR458" i="40"/>
  <c r="BR490" i="40"/>
  <c r="BR349" i="40"/>
  <c r="BR373" i="40"/>
  <c r="BR405" i="40"/>
  <c r="BR437" i="40"/>
  <c r="BR469" i="40"/>
  <c r="BR501" i="40"/>
  <c r="BR529" i="40"/>
  <c r="BR545" i="40"/>
  <c r="BR561" i="40"/>
  <c r="BR577" i="40"/>
  <c r="BR593" i="40"/>
  <c r="BR609" i="40"/>
  <c r="BR617" i="40"/>
  <c r="BR641" i="40"/>
  <c r="BR649" i="40"/>
  <c r="BR669" i="40"/>
  <c r="BR82" i="40"/>
  <c r="BR98" i="40"/>
  <c r="BR118" i="40"/>
  <c r="BR134" i="40"/>
  <c r="BR146" i="40"/>
  <c r="BR154" i="40"/>
  <c r="BR170" i="40"/>
  <c r="BR186" i="40"/>
  <c r="BR206" i="40"/>
  <c r="BR226" i="40"/>
  <c r="BR238" i="40"/>
  <c r="BR258" i="40"/>
  <c r="BR274" i="40"/>
  <c r="BR290" i="40"/>
  <c r="BR338" i="40"/>
  <c r="BR374" i="40"/>
  <c r="BR402" i="40"/>
  <c r="BR434" i="40"/>
  <c r="BR466" i="40"/>
  <c r="BR498" i="40"/>
  <c r="BR672" i="40"/>
  <c r="BR381" i="40"/>
  <c r="BR413" i="40"/>
  <c r="BR445" i="40"/>
  <c r="BR477" i="40"/>
  <c r="BR509" i="40"/>
  <c r="BR533" i="40"/>
  <c r="BR549" i="40"/>
  <c r="BR621" i="40"/>
  <c r="BR653" i="40"/>
  <c r="BR673" i="40"/>
  <c r="BR310" i="40"/>
  <c r="BR350" i="40"/>
  <c r="BR382" i="40"/>
  <c r="BR410" i="40"/>
  <c r="BR442" i="40"/>
  <c r="BR474" i="40"/>
  <c r="BR506" i="40"/>
  <c r="BR614" i="40"/>
  <c r="BR630" i="40"/>
  <c r="BR634" i="40"/>
  <c r="BR638" i="40"/>
  <c r="BR642" i="40"/>
  <c r="BR646" i="40"/>
  <c r="BR654" i="40"/>
  <c r="BR662" i="40"/>
  <c r="BR670" i="40"/>
  <c r="BR674" i="40"/>
  <c r="BR678" i="40"/>
  <c r="BR650" i="40"/>
  <c r="BR666" i="40"/>
  <c r="BR510" i="40"/>
  <c r="BR514" i="40"/>
  <c r="BR518" i="40"/>
  <c r="BR522" i="40"/>
  <c r="BR526" i="40"/>
  <c r="BR530" i="40"/>
  <c r="BR534" i="40"/>
  <c r="BR538" i="40"/>
  <c r="BR542" i="40"/>
  <c r="BR546" i="40"/>
  <c r="BR550" i="40"/>
  <c r="BR554" i="40"/>
  <c r="BR558" i="40"/>
  <c r="BR562" i="40"/>
  <c r="BR566" i="40"/>
  <c r="BR570" i="40"/>
  <c r="BR574" i="40"/>
  <c r="BR578" i="40"/>
  <c r="BR582" i="40"/>
  <c r="BR586" i="40"/>
  <c r="BR590" i="40"/>
  <c r="BR594" i="40"/>
  <c r="BR598" i="40"/>
  <c r="BR602" i="40"/>
  <c r="BR606" i="40"/>
  <c r="BR618" i="40"/>
  <c r="BR626" i="40"/>
  <c r="BR658" i="40"/>
  <c r="BR610" i="40"/>
  <c r="BR622" i="40"/>
  <c r="BR627" i="40"/>
  <c r="BR629" i="40"/>
  <c r="BR597" i="40"/>
  <c r="BR565" i="40"/>
  <c r="BR665" i="40"/>
  <c r="BR611" i="40"/>
  <c r="BR563" i="40"/>
  <c r="BR595" i="40"/>
  <c r="BR645" i="40"/>
  <c r="BR613" i="40"/>
  <c r="BR581" i="40"/>
  <c r="DN326" i="40"/>
  <c r="DN370" i="40"/>
  <c r="DN406" i="40"/>
  <c r="DN90" i="40"/>
  <c r="DN106" i="40"/>
  <c r="DN126" i="40"/>
  <c r="DN142" i="40"/>
  <c r="DN162" i="40"/>
  <c r="DN174" i="40"/>
  <c r="DN194" i="40"/>
  <c r="DN210" i="40"/>
  <c r="DN222" i="40"/>
  <c r="DN234" i="40"/>
  <c r="DN250" i="40"/>
  <c r="DN270" i="40"/>
  <c r="DN282" i="40"/>
  <c r="DN294" i="40"/>
  <c r="DN334" i="40"/>
  <c r="DN378" i="40"/>
  <c r="DN414" i="40"/>
  <c r="DN306" i="40"/>
  <c r="DN346" i="40"/>
  <c r="DN390" i="40"/>
  <c r="DN446" i="40"/>
  <c r="DN478" i="40"/>
  <c r="DN79" i="40"/>
  <c r="DN95" i="40"/>
  <c r="DN111" i="40"/>
  <c r="DN127" i="40"/>
  <c r="DN314" i="40"/>
  <c r="DN422" i="40"/>
  <c r="DN454" i="40"/>
  <c r="DN486" i="40"/>
  <c r="DN83" i="40"/>
  <c r="DN99" i="40"/>
  <c r="DN115" i="40"/>
  <c r="DN362" i="40"/>
  <c r="DN430" i="40"/>
  <c r="DN462" i="40"/>
  <c r="DN494" i="40"/>
  <c r="DN87" i="40"/>
  <c r="DN103" i="40"/>
  <c r="DN119" i="40"/>
  <c r="DN398" i="40"/>
  <c r="DN438" i="40"/>
  <c r="DN470" i="40"/>
  <c r="DN502" i="40"/>
  <c r="DN91" i="40"/>
  <c r="DN107" i="40"/>
  <c r="DN123" i="40"/>
  <c r="DN131" i="40"/>
  <c r="DN147" i="40"/>
  <c r="DN163" i="40"/>
  <c r="DN179" i="40"/>
  <c r="DN195" i="40"/>
  <c r="DN211" i="40"/>
  <c r="DN227" i="40"/>
  <c r="DN243" i="40"/>
  <c r="DN259" i="40"/>
  <c r="DN151" i="40"/>
  <c r="DN167" i="40"/>
  <c r="DN183" i="40"/>
  <c r="DN199" i="40"/>
  <c r="DN215" i="40"/>
  <c r="DN231" i="40"/>
  <c r="DN247" i="40"/>
  <c r="DN139" i="40"/>
  <c r="DN171" i="40"/>
  <c r="DN203" i="40"/>
  <c r="DN235" i="40"/>
  <c r="DN267" i="40"/>
  <c r="DN283" i="40"/>
  <c r="DN299" i="40"/>
  <c r="DN315" i="40"/>
  <c r="DN159" i="40"/>
  <c r="DN191" i="40"/>
  <c r="DN223" i="40"/>
  <c r="DN255" i="40"/>
  <c r="DN271" i="40"/>
  <c r="DN287" i="40"/>
  <c r="DN303" i="40"/>
  <c r="DN319" i="40"/>
  <c r="DN155" i="40"/>
  <c r="DN187" i="40"/>
  <c r="DN219" i="40"/>
  <c r="DN251" i="40"/>
  <c r="DN275" i="40"/>
  <c r="DN291" i="40"/>
  <c r="DN307" i="40"/>
  <c r="DN323" i="40"/>
  <c r="DN339" i="40"/>
  <c r="DN355" i="40"/>
  <c r="DN371" i="40"/>
  <c r="DN387" i="40"/>
  <c r="DN135" i="40"/>
  <c r="DN143" i="40"/>
  <c r="DN175" i="40"/>
  <c r="DN207" i="40"/>
  <c r="DN239" i="40"/>
  <c r="DN263" i="40"/>
  <c r="DN279" i="40"/>
  <c r="DN295" i="40"/>
  <c r="DN311" i="40"/>
  <c r="DN327" i="40"/>
  <c r="DN343" i="40"/>
  <c r="DN359" i="40"/>
  <c r="DN375" i="40"/>
  <c r="DN391" i="40"/>
  <c r="DN351" i="40"/>
  <c r="DN383" i="40"/>
  <c r="DN403" i="40"/>
  <c r="DN419" i="40"/>
  <c r="DN435" i="40"/>
  <c r="DN451" i="40"/>
  <c r="DN467" i="40"/>
  <c r="DN483" i="40"/>
  <c r="DN499" i="40"/>
  <c r="DN515" i="40"/>
  <c r="DN531" i="40"/>
  <c r="DN547" i="40"/>
  <c r="DN575" i="40"/>
  <c r="DN591" i="40"/>
  <c r="DN607" i="40"/>
  <c r="DN619" i="40"/>
  <c r="DN631" i="40"/>
  <c r="DN347" i="40"/>
  <c r="DN379" i="40"/>
  <c r="DN407" i="40"/>
  <c r="DN423" i="40"/>
  <c r="DN439" i="40"/>
  <c r="DN455" i="40"/>
  <c r="DN471" i="40"/>
  <c r="DN487" i="40"/>
  <c r="DN503" i="40"/>
  <c r="DN519" i="40"/>
  <c r="DN535" i="40"/>
  <c r="DN551" i="40"/>
  <c r="DN335" i="40"/>
  <c r="DN367" i="40"/>
  <c r="DN399" i="40"/>
  <c r="DN411" i="40"/>
  <c r="DN427" i="40"/>
  <c r="DN443" i="40"/>
  <c r="DN459" i="40"/>
  <c r="DN475" i="40"/>
  <c r="DN491" i="40"/>
  <c r="DN507" i="40"/>
  <c r="DN523" i="40"/>
  <c r="DN539" i="40"/>
  <c r="DN555" i="40"/>
  <c r="DN567" i="40"/>
  <c r="DN583" i="40"/>
  <c r="DN599" i="40"/>
  <c r="DN639" i="40"/>
  <c r="DN363" i="40"/>
  <c r="DN415" i="40"/>
  <c r="DN479" i="40"/>
  <c r="DN543" i="40"/>
  <c r="DN623" i="40"/>
  <c r="DN659" i="40"/>
  <c r="DN675" i="40"/>
  <c r="DN395" i="40"/>
  <c r="DN431" i="40"/>
  <c r="DN495" i="40"/>
  <c r="DN559" i="40"/>
  <c r="DN571" i="40"/>
  <c r="DN587" i="40"/>
  <c r="DN603" i="40"/>
  <c r="DN647" i="40"/>
  <c r="DN663" i="40"/>
  <c r="DN86" i="40"/>
  <c r="DN102" i="40"/>
  <c r="DN114" i="40"/>
  <c r="DN122" i="40"/>
  <c r="DN138" i="40"/>
  <c r="DN158" i="40"/>
  <c r="DN182" i="40"/>
  <c r="DN198" i="40"/>
  <c r="DN214" i="40"/>
  <c r="DN230" i="40"/>
  <c r="DN246" i="40"/>
  <c r="DN262" i="40"/>
  <c r="DN278" i="40"/>
  <c r="DN298" i="40"/>
  <c r="DN447" i="40"/>
  <c r="DN511" i="40"/>
  <c r="DN635" i="40"/>
  <c r="DN651" i="40"/>
  <c r="DN667" i="40"/>
  <c r="DN331" i="40"/>
  <c r="DN463" i="40"/>
  <c r="DN527" i="40"/>
  <c r="DN595" i="40"/>
  <c r="DN615" i="40"/>
  <c r="DN655" i="40"/>
  <c r="DN671" i="40"/>
  <c r="DN80" i="40"/>
  <c r="DN88" i="40"/>
  <c r="DN96" i="40"/>
  <c r="DN104" i="40"/>
  <c r="DN112" i="40"/>
  <c r="DN120" i="40"/>
  <c r="DN128" i="40"/>
  <c r="DN136" i="40"/>
  <c r="DN144" i="40"/>
  <c r="DN152" i="40"/>
  <c r="DN160" i="40"/>
  <c r="DN172" i="40"/>
  <c r="DN180" i="40"/>
  <c r="DN188" i="40"/>
  <c r="DN196" i="40"/>
  <c r="DN204" i="40"/>
  <c r="DN212" i="40"/>
  <c r="DN220" i="40"/>
  <c r="DN232" i="40"/>
  <c r="DN240" i="40"/>
  <c r="DN252" i="40"/>
  <c r="DN260" i="40"/>
  <c r="DN268" i="40"/>
  <c r="DN342" i="40"/>
  <c r="DN324" i="40"/>
  <c r="DN360" i="40"/>
  <c r="DN400" i="40"/>
  <c r="DN436" i="40"/>
  <c r="DN484" i="40"/>
  <c r="DN276" i="40"/>
  <c r="DN284" i="40"/>
  <c r="DN292" i="40"/>
  <c r="DN336" i="40"/>
  <c r="DN372" i="40"/>
  <c r="DN408" i="40"/>
  <c r="DN444" i="40"/>
  <c r="DN508" i="40"/>
  <c r="DN318" i="40"/>
  <c r="DN312" i="40"/>
  <c r="DN352" i="40"/>
  <c r="DN388" i="40"/>
  <c r="DN428" i="40"/>
  <c r="DN464" i="40"/>
  <c r="DN94" i="40"/>
  <c r="DN110" i="40"/>
  <c r="DN130" i="40"/>
  <c r="DN150" i="40"/>
  <c r="DN166" i="40"/>
  <c r="DN178" i="40"/>
  <c r="DN190" i="40"/>
  <c r="DN202" i="40"/>
  <c r="DN218" i="40"/>
  <c r="DN242" i="40"/>
  <c r="DN254" i="40"/>
  <c r="DN266" i="40"/>
  <c r="DN286" i="40"/>
  <c r="DN84" i="40"/>
  <c r="DN92" i="40"/>
  <c r="DN100" i="40"/>
  <c r="DN108" i="40"/>
  <c r="DN116" i="40"/>
  <c r="DN124" i="40"/>
  <c r="DN132" i="40"/>
  <c r="DN140" i="40"/>
  <c r="DN148" i="40"/>
  <c r="DN156" i="40"/>
  <c r="DN300" i="40"/>
  <c r="DN456" i="40"/>
  <c r="DN302" i="40"/>
  <c r="DN296" i="40"/>
  <c r="DN320" i="40"/>
  <c r="DN348" i="40"/>
  <c r="DN376" i="40"/>
  <c r="DN404" i="40"/>
  <c r="DN432" i="40"/>
  <c r="DN460" i="40"/>
  <c r="DN344" i="40"/>
  <c r="DN354" i="40"/>
  <c r="DN304" i="40"/>
  <c r="DN328" i="40"/>
  <c r="DN356" i="40"/>
  <c r="DN384" i="40"/>
  <c r="DN412" i="40"/>
  <c r="DN440" i="40"/>
  <c r="DN380" i="40"/>
  <c r="DN308" i="40"/>
  <c r="DN332" i="40"/>
  <c r="DN416" i="40"/>
  <c r="DN164" i="40"/>
  <c r="DN168" i="40"/>
  <c r="DN176" i="40"/>
  <c r="DN184" i="40"/>
  <c r="DN192" i="40"/>
  <c r="DN200" i="40"/>
  <c r="DN208" i="40"/>
  <c r="DN216" i="40"/>
  <c r="DN224" i="40"/>
  <c r="DN228" i="40"/>
  <c r="DN236" i="40"/>
  <c r="DN244" i="40"/>
  <c r="DN248" i="40"/>
  <c r="DN256" i="40"/>
  <c r="DN264" i="40"/>
  <c r="DN272" i="40"/>
  <c r="DN280" i="40"/>
  <c r="DN288" i="40"/>
  <c r="DN316" i="40"/>
  <c r="DN392" i="40"/>
  <c r="DN448" i="40"/>
  <c r="DN476" i="40"/>
  <c r="DN496" i="40"/>
  <c r="DN93" i="40"/>
  <c r="DN109" i="40"/>
  <c r="DN125" i="40"/>
  <c r="DN141" i="40"/>
  <c r="DN157" i="40"/>
  <c r="DN173" i="40"/>
  <c r="DN189" i="40"/>
  <c r="DN205" i="40"/>
  <c r="DN221" i="40"/>
  <c r="DN237" i="40"/>
  <c r="DN253" i="40"/>
  <c r="DN269" i="40"/>
  <c r="DN285" i="40"/>
  <c r="DN301" i="40"/>
  <c r="DN317" i="40"/>
  <c r="DN333" i="40"/>
  <c r="DN349" i="40"/>
  <c r="DN368" i="40"/>
  <c r="DN424" i="40"/>
  <c r="DN480" i="40"/>
  <c r="DN500" i="40"/>
  <c r="DN81" i="40"/>
  <c r="DN97" i="40"/>
  <c r="DN113" i="40"/>
  <c r="DN129" i="40"/>
  <c r="DN145" i="40"/>
  <c r="DN161" i="40"/>
  <c r="DN177" i="40"/>
  <c r="DN193" i="40"/>
  <c r="DN209" i="40"/>
  <c r="DN225" i="40"/>
  <c r="DN241" i="40"/>
  <c r="DN257" i="40"/>
  <c r="DN273" i="40"/>
  <c r="DN289" i="40"/>
  <c r="DN305" i="40"/>
  <c r="DN321" i="40"/>
  <c r="DN337" i="40"/>
  <c r="DN353" i="40"/>
  <c r="DN369" i="40"/>
  <c r="DN385" i="40"/>
  <c r="DN401" i="40"/>
  <c r="DN417" i="40"/>
  <c r="DN433" i="40"/>
  <c r="DN449" i="40"/>
  <c r="DN465" i="40"/>
  <c r="DN481" i="40"/>
  <c r="DN497" i="40"/>
  <c r="DN513" i="40"/>
  <c r="DN364" i="40"/>
  <c r="DN420" i="40"/>
  <c r="DN468" i="40"/>
  <c r="DN488" i="40"/>
  <c r="DN504" i="40"/>
  <c r="DN85" i="40"/>
  <c r="DN101" i="40"/>
  <c r="DN117" i="40"/>
  <c r="DN133" i="40"/>
  <c r="DN149" i="40"/>
  <c r="DN165" i="40"/>
  <c r="DN181" i="40"/>
  <c r="DN197" i="40"/>
  <c r="DN213" i="40"/>
  <c r="DN229" i="40"/>
  <c r="DN245" i="40"/>
  <c r="DN261" i="40"/>
  <c r="DN277" i="40"/>
  <c r="DN293" i="40"/>
  <c r="DN309" i="40"/>
  <c r="DN325" i="40"/>
  <c r="DN341" i="40"/>
  <c r="DN340" i="40"/>
  <c r="DN396" i="40"/>
  <c r="DN452" i="40"/>
  <c r="DN472" i="40"/>
  <c r="DN492" i="40"/>
  <c r="DN89" i="40"/>
  <c r="DN105" i="40"/>
  <c r="DN121" i="40"/>
  <c r="DN137" i="40"/>
  <c r="DN153" i="40"/>
  <c r="DN169" i="40"/>
  <c r="DN185" i="40"/>
  <c r="DN201" i="40"/>
  <c r="DN217" i="40"/>
  <c r="DN233" i="40"/>
  <c r="DN249" i="40"/>
  <c r="DN265" i="40"/>
  <c r="DN281" i="40"/>
  <c r="DN297" i="40"/>
  <c r="DN313" i="40"/>
  <c r="DN329" i="40"/>
  <c r="DN345" i="40"/>
  <c r="DN361" i="40"/>
  <c r="DN377" i="40"/>
  <c r="DN393" i="40"/>
  <c r="DN409" i="40"/>
  <c r="DN425" i="40"/>
  <c r="DN441" i="40"/>
  <c r="DN457" i="40"/>
  <c r="DN473" i="40"/>
  <c r="DN489" i="40"/>
  <c r="DN505" i="40"/>
  <c r="DN521" i="40"/>
  <c r="DN381" i="40"/>
  <c r="DN413" i="40"/>
  <c r="DN445" i="40"/>
  <c r="DN477" i="40"/>
  <c r="DN509" i="40"/>
  <c r="DN529" i="40"/>
  <c r="DN545" i="40"/>
  <c r="DN561" i="40"/>
  <c r="DN577" i="40"/>
  <c r="DN601" i="40"/>
  <c r="DN625" i="40"/>
  <c r="DN633" i="40"/>
  <c r="DN641" i="40"/>
  <c r="DN649" i="40"/>
  <c r="DN669" i="40"/>
  <c r="DN82" i="40"/>
  <c r="DN98" i="40"/>
  <c r="DN118" i="40"/>
  <c r="DN134" i="40"/>
  <c r="DN146" i="40"/>
  <c r="DN154" i="40"/>
  <c r="DN170" i="40"/>
  <c r="DN186" i="40"/>
  <c r="DN206" i="40"/>
  <c r="DN226" i="40"/>
  <c r="DN238" i="40"/>
  <c r="DN258" i="40"/>
  <c r="DN274" i="40"/>
  <c r="DN290" i="40"/>
  <c r="DN338" i="40"/>
  <c r="DN374" i="40"/>
  <c r="DN402" i="40"/>
  <c r="DN434" i="40"/>
  <c r="DN466" i="40"/>
  <c r="DN498" i="40"/>
  <c r="DN389" i="40"/>
  <c r="DN421" i="40"/>
  <c r="DN453" i="40"/>
  <c r="DN485" i="40"/>
  <c r="DN517" i="40"/>
  <c r="DN533" i="40"/>
  <c r="DN549" i="40"/>
  <c r="DN621" i="40"/>
  <c r="DN637" i="40"/>
  <c r="DN653" i="40"/>
  <c r="DN673" i="40"/>
  <c r="DN310" i="40"/>
  <c r="DN350" i="40"/>
  <c r="DN382" i="40"/>
  <c r="DN410" i="40"/>
  <c r="DN442" i="40"/>
  <c r="DN474" i="40"/>
  <c r="DN506" i="40"/>
  <c r="DN365" i="40"/>
  <c r="DN397" i="40"/>
  <c r="DN429" i="40"/>
  <c r="DN461" i="40"/>
  <c r="DN493" i="40"/>
  <c r="DN525" i="40"/>
  <c r="DN537" i="40"/>
  <c r="DN553" i="40"/>
  <c r="DN569" i="40"/>
  <c r="DN585" i="40"/>
  <c r="DN593" i="40"/>
  <c r="DN609" i="40"/>
  <c r="DN617" i="40"/>
  <c r="DN657" i="40"/>
  <c r="DN677" i="40"/>
  <c r="DN322" i="40"/>
  <c r="DN358" i="40"/>
  <c r="DN386" i="40"/>
  <c r="DN418" i="40"/>
  <c r="DN450" i="40"/>
  <c r="DN482" i="40"/>
  <c r="DN512" i="40"/>
  <c r="DN516" i="40"/>
  <c r="DN520" i="40"/>
  <c r="DN524" i="40"/>
  <c r="DN528" i="40"/>
  <c r="DN532" i="40"/>
  <c r="DN536" i="40"/>
  <c r="DN540" i="40"/>
  <c r="DN544" i="40"/>
  <c r="DN548" i="40"/>
  <c r="DN552" i="40"/>
  <c r="DN556" i="40"/>
  <c r="DN560" i="40"/>
  <c r="DN564" i="40"/>
  <c r="DN568" i="40"/>
  <c r="DN572" i="40"/>
  <c r="DN576" i="40"/>
  <c r="DN580" i="40"/>
  <c r="DN584" i="40"/>
  <c r="DN588" i="40"/>
  <c r="DN592" i="40"/>
  <c r="DN596" i="40"/>
  <c r="DN600" i="40"/>
  <c r="DN604" i="40"/>
  <c r="DN608" i="40"/>
  <c r="DN612" i="40"/>
  <c r="DN616" i="40"/>
  <c r="DN620" i="40"/>
  <c r="DN624" i="40"/>
  <c r="DN628" i="40"/>
  <c r="DN632" i="40"/>
  <c r="DN636" i="40"/>
  <c r="DN640" i="40"/>
  <c r="DN644" i="40"/>
  <c r="DN648" i="40"/>
  <c r="DN652" i="40"/>
  <c r="DN656" i="40"/>
  <c r="DN660" i="40"/>
  <c r="DN664" i="40"/>
  <c r="DN676" i="40"/>
  <c r="DN357" i="40"/>
  <c r="DN373" i="40"/>
  <c r="DN405" i="40"/>
  <c r="DN437" i="40"/>
  <c r="DN469" i="40"/>
  <c r="DN501" i="40"/>
  <c r="DN541" i="40"/>
  <c r="DN557" i="40"/>
  <c r="DN573" i="40"/>
  <c r="DN589" i="40"/>
  <c r="DN605" i="40"/>
  <c r="DN661" i="40"/>
  <c r="DN330" i="40"/>
  <c r="DN366" i="40"/>
  <c r="DN394" i="40"/>
  <c r="DN426" i="40"/>
  <c r="DN458" i="40"/>
  <c r="DN490" i="40"/>
  <c r="DN510" i="40"/>
  <c r="DN514" i="40"/>
  <c r="DN518" i="40"/>
  <c r="DN522" i="40"/>
  <c r="DN526" i="40"/>
  <c r="DN530" i="40"/>
  <c r="DN534" i="40"/>
  <c r="DN538" i="40"/>
  <c r="DN542" i="40"/>
  <c r="DN546" i="40"/>
  <c r="DN550" i="40"/>
  <c r="DN554" i="40"/>
  <c r="DN558" i="40"/>
  <c r="DN562" i="40"/>
  <c r="DN566" i="40"/>
  <c r="DN570" i="40"/>
  <c r="DN574" i="40"/>
  <c r="DN578" i="40"/>
  <c r="DN582" i="40"/>
  <c r="DN586" i="40"/>
  <c r="DN590" i="40"/>
  <c r="DN594" i="40"/>
  <c r="DN598" i="40"/>
  <c r="DN602" i="40"/>
  <c r="DN606" i="40"/>
  <c r="DN610" i="40"/>
  <c r="DN614" i="40"/>
  <c r="DN618" i="40"/>
  <c r="DN622" i="40"/>
  <c r="DN626" i="40"/>
  <c r="DN634" i="40"/>
  <c r="DN630" i="40"/>
  <c r="DN638" i="40"/>
  <c r="DN642" i="40"/>
  <c r="DN646" i="40"/>
  <c r="DN654" i="40"/>
  <c r="DN658" i="40"/>
  <c r="DN662" i="40"/>
  <c r="DN670" i="40"/>
  <c r="DN674" i="40"/>
  <c r="DN678" i="40"/>
  <c r="DN613" i="40"/>
  <c r="DN563" i="40"/>
  <c r="DN650" i="40"/>
  <c r="DN627" i="40"/>
  <c r="DN668" i="40"/>
  <c r="DN665" i="40"/>
  <c r="DN666" i="40"/>
  <c r="DN565" i="40"/>
  <c r="DN611" i="40"/>
  <c r="DN629" i="40"/>
  <c r="DN597" i="40"/>
  <c r="DN672" i="40"/>
  <c r="DN645" i="40"/>
  <c r="DN581" i="40"/>
  <c r="DN643" i="40"/>
  <c r="DN579" i="40"/>
  <c r="V106" i="40"/>
  <c r="V126" i="40"/>
  <c r="V142" i="40"/>
  <c r="V162" i="40"/>
  <c r="V174" i="40"/>
  <c r="V194" i="40"/>
  <c r="V210" i="40"/>
  <c r="V222" i="40"/>
  <c r="V234" i="40"/>
  <c r="V250" i="40"/>
  <c r="V270" i="40"/>
  <c r="V282" i="40"/>
  <c r="V294" i="40"/>
  <c r="V334" i="40"/>
  <c r="V378" i="40"/>
  <c r="V414" i="40"/>
  <c r="V306" i="40"/>
  <c r="V346" i="40"/>
  <c r="V390" i="40"/>
  <c r="V314" i="40"/>
  <c r="V362" i="40"/>
  <c r="V398" i="40"/>
  <c r="V90" i="40"/>
  <c r="V422" i="40"/>
  <c r="V454" i="40"/>
  <c r="V486" i="40"/>
  <c r="V91" i="40"/>
  <c r="V107" i="40"/>
  <c r="V123" i="40"/>
  <c r="V326" i="40"/>
  <c r="V430" i="40"/>
  <c r="V462" i="40"/>
  <c r="V494" i="40"/>
  <c r="V79" i="40"/>
  <c r="V95" i="40"/>
  <c r="V111" i="40"/>
  <c r="V127" i="40"/>
  <c r="V370" i="40"/>
  <c r="V438" i="40"/>
  <c r="V470" i="40"/>
  <c r="V502" i="40"/>
  <c r="V83" i="40"/>
  <c r="V99" i="40"/>
  <c r="V115" i="40"/>
  <c r="V406" i="40"/>
  <c r="V446" i="40"/>
  <c r="V478" i="40"/>
  <c r="V87" i="40"/>
  <c r="V103" i="40"/>
  <c r="V119" i="40"/>
  <c r="V131" i="40"/>
  <c r="V143" i="40"/>
  <c r="V159" i="40"/>
  <c r="V175" i="40"/>
  <c r="V191" i="40"/>
  <c r="V207" i="40"/>
  <c r="V223" i="40"/>
  <c r="V239" i="40"/>
  <c r="V255" i="40"/>
  <c r="V147" i="40"/>
  <c r="V163" i="40"/>
  <c r="V179" i="40"/>
  <c r="V195" i="40"/>
  <c r="V211" i="40"/>
  <c r="V227" i="40"/>
  <c r="V243" i="40"/>
  <c r="V259" i="40"/>
  <c r="V135" i="40"/>
  <c r="V167" i="40"/>
  <c r="V199" i="40"/>
  <c r="V231" i="40"/>
  <c r="V263" i="40"/>
  <c r="V279" i="40"/>
  <c r="V295" i="40"/>
  <c r="V311" i="40"/>
  <c r="V155" i="40"/>
  <c r="V187" i="40"/>
  <c r="V219" i="40"/>
  <c r="V251" i="40"/>
  <c r="V267" i="40"/>
  <c r="V283" i="40"/>
  <c r="V299" i="40"/>
  <c r="V315" i="40"/>
  <c r="V151" i="40"/>
  <c r="V183" i="40"/>
  <c r="V215" i="40"/>
  <c r="V247" i="40"/>
  <c r="V271" i="40"/>
  <c r="V287" i="40"/>
  <c r="V303" i="40"/>
  <c r="V319" i="40"/>
  <c r="V335" i="40"/>
  <c r="V351" i="40"/>
  <c r="V367" i="40"/>
  <c r="V383" i="40"/>
  <c r="V139" i="40"/>
  <c r="V171" i="40"/>
  <c r="V203" i="40"/>
  <c r="V235" i="40"/>
  <c r="V275" i="40"/>
  <c r="V291" i="40"/>
  <c r="V307" i="40"/>
  <c r="V323" i="40"/>
  <c r="V339" i="40"/>
  <c r="V355" i="40"/>
  <c r="V371" i="40"/>
  <c r="V387" i="40"/>
  <c r="V347" i="40"/>
  <c r="V379" i="40"/>
  <c r="V399" i="40"/>
  <c r="V415" i="40"/>
  <c r="V431" i="40"/>
  <c r="V447" i="40"/>
  <c r="V463" i="40"/>
  <c r="V479" i="40"/>
  <c r="V495" i="40"/>
  <c r="V511" i="40"/>
  <c r="V527" i="40"/>
  <c r="V543" i="40"/>
  <c r="V559" i="40"/>
  <c r="V571" i="40"/>
  <c r="V587" i="40"/>
  <c r="V603" i="40"/>
  <c r="V615" i="40"/>
  <c r="V343" i="40"/>
  <c r="V375" i="40"/>
  <c r="V403" i="40"/>
  <c r="V419" i="40"/>
  <c r="V435" i="40"/>
  <c r="V451" i="40"/>
  <c r="V467" i="40"/>
  <c r="V483" i="40"/>
  <c r="V499" i="40"/>
  <c r="V515" i="40"/>
  <c r="V531" i="40"/>
  <c r="V547" i="40"/>
  <c r="V331" i="40"/>
  <c r="V363" i="40"/>
  <c r="V395" i="40"/>
  <c r="V407" i="40"/>
  <c r="V423" i="40"/>
  <c r="V439" i="40"/>
  <c r="V455" i="40"/>
  <c r="V471" i="40"/>
  <c r="V487" i="40"/>
  <c r="V503" i="40"/>
  <c r="V519" i="40"/>
  <c r="V535" i="40"/>
  <c r="V551" i="40"/>
  <c r="V623" i="40"/>
  <c r="V635" i="40"/>
  <c r="V391" i="40"/>
  <c r="V443" i="40"/>
  <c r="V507" i="40"/>
  <c r="V619" i="40"/>
  <c r="V655" i="40"/>
  <c r="V671" i="40"/>
  <c r="V102" i="40"/>
  <c r="V459" i="40"/>
  <c r="V523" i="40"/>
  <c r="V567" i="40"/>
  <c r="V583" i="40"/>
  <c r="V599" i="40"/>
  <c r="V659" i="40"/>
  <c r="V675" i="40"/>
  <c r="V342" i="40"/>
  <c r="V327" i="40"/>
  <c r="V411" i="40"/>
  <c r="V475" i="40"/>
  <c r="V539" i="40"/>
  <c r="V575" i="40"/>
  <c r="V591" i="40"/>
  <c r="V607" i="40"/>
  <c r="V631" i="40"/>
  <c r="V647" i="40"/>
  <c r="V663" i="40"/>
  <c r="V359" i="40"/>
  <c r="V427" i="40"/>
  <c r="V491" i="40"/>
  <c r="V555" i="40"/>
  <c r="V639" i="40"/>
  <c r="V651" i="40"/>
  <c r="V667" i="40"/>
  <c r="V86" i="40"/>
  <c r="V80" i="40"/>
  <c r="V88" i="40"/>
  <c r="V96" i="40"/>
  <c r="V104" i="40"/>
  <c r="V112" i="40"/>
  <c r="V120" i="40"/>
  <c r="V128" i="40"/>
  <c r="V136" i="40"/>
  <c r="V144" i="40"/>
  <c r="V152" i="40"/>
  <c r="V160" i="40"/>
  <c r="V172" i="40"/>
  <c r="V180" i="40"/>
  <c r="V188" i="40"/>
  <c r="V196" i="40"/>
  <c r="V204" i="40"/>
  <c r="V212" i="40"/>
  <c r="V220" i="40"/>
  <c r="V232" i="40"/>
  <c r="V240" i="40"/>
  <c r="V252" i="40"/>
  <c r="V260" i="40"/>
  <c r="V268" i="40"/>
  <c r="V312" i="40"/>
  <c r="V352" i="40"/>
  <c r="V388" i="40"/>
  <c r="V428" i="40"/>
  <c r="V464" i="40"/>
  <c r="V114" i="40"/>
  <c r="V138" i="40"/>
  <c r="V182" i="40"/>
  <c r="V214" i="40"/>
  <c r="V246" i="40"/>
  <c r="V278" i="40"/>
  <c r="V276" i="40"/>
  <c r="V284" i="40"/>
  <c r="V324" i="40"/>
  <c r="V360" i="40"/>
  <c r="V400" i="40"/>
  <c r="V436" i="40"/>
  <c r="V484" i="40"/>
  <c r="V354" i="40"/>
  <c r="V122" i="40"/>
  <c r="V158" i="40"/>
  <c r="V198" i="40"/>
  <c r="V230" i="40"/>
  <c r="V262" i="40"/>
  <c r="V298" i="40"/>
  <c r="V300" i="40"/>
  <c r="V344" i="40"/>
  <c r="V380" i="40"/>
  <c r="V416" i="40"/>
  <c r="V456" i="40"/>
  <c r="V302" i="40"/>
  <c r="V84" i="40"/>
  <c r="V92" i="40"/>
  <c r="V100" i="40"/>
  <c r="V108" i="40"/>
  <c r="V116" i="40"/>
  <c r="V124" i="40"/>
  <c r="V132" i="40"/>
  <c r="V140" i="40"/>
  <c r="V148" i="40"/>
  <c r="V372" i="40"/>
  <c r="V318" i="40"/>
  <c r="V288" i="40"/>
  <c r="V316" i="40"/>
  <c r="V340" i="40"/>
  <c r="V368" i="40"/>
  <c r="V396" i="40"/>
  <c r="V424" i="40"/>
  <c r="V452" i="40"/>
  <c r="V408" i="40"/>
  <c r="V110" i="40"/>
  <c r="V150" i="40"/>
  <c r="V178" i="40"/>
  <c r="V202" i="40"/>
  <c r="V242" i="40"/>
  <c r="V266" i="40"/>
  <c r="V296" i="40"/>
  <c r="V320" i="40"/>
  <c r="V348" i="40"/>
  <c r="V376" i="40"/>
  <c r="V404" i="40"/>
  <c r="V432" i="40"/>
  <c r="V460" i="40"/>
  <c r="V292" i="40"/>
  <c r="V444" i="40"/>
  <c r="V304" i="40"/>
  <c r="V328" i="40"/>
  <c r="V336" i="40"/>
  <c r="V508" i="40"/>
  <c r="V94" i="40"/>
  <c r="V130" i="40"/>
  <c r="V166" i="40"/>
  <c r="V190" i="40"/>
  <c r="V218" i="40"/>
  <c r="V254" i="40"/>
  <c r="V286" i="40"/>
  <c r="V156" i="40"/>
  <c r="V164" i="40"/>
  <c r="V168" i="40"/>
  <c r="V176" i="40"/>
  <c r="V184" i="40"/>
  <c r="V192" i="40"/>
  <c r="V200" i="40"/>
  <c r="V208" i="40"/>
  <c r="V216" i="40"/>
  <c r="V224" i="40"/>
  <c r="V228" i="40"/>
  <c r="V236" i="40"/>
  <c r="V244" i="40"/>
  <c r="V248" i="40"/>
  <c r="V256" i="40"/>
  <c r="V264" i="40"/>
  <c r="V272" i="40"/>
  <c r="V280" i="40"/>
  <c r="V308" i="40"/>
  <c r="V384" i="40"/>
  <c r="V440" i="40"/>
  <c r="V472" i="40"/>
  <c r="V492" i="40"/>
  <c r="V93" i="40"/>
  <c r="V109" i="40"/>
  <c r="V125" i="40"/>
  <c r="V141" i="40"/>
  <c r="V157" i="40"/>
  <c r="V173" i="40"/>
  <c r="V189" i="40"/>
  <c r="V205" i="40"/>
  <c r="V221" i="40"/>
  <c r="V237" i="40"/>
  <c r="V253" i="40"/>
  <c r="V269" i="40"/>
  <c r="V285" i="40"/>
  <c r="V301" i="40"/>
  <c r="V317" i="40"/>
  <c r="V333" i="40"/>
  <c r="V349" i="40"/>
  <c r="V364" i="40"/>
  <c r="V420" i="40"/>
  <c r="V476" i="40"/>
  <c r="V496" i="40"/>
  <c r="V81" i="40"/>
  <c r="V97" i="40"/>
  <c r="V113" i="40"/>
  <c r="V129" i="40"/>
  <c r="V145" i="40"/>
  <c r="V161" i="40"/>
  <c r="V177" i="40"/>
  <c r="V193" i="40"/>
  <c r="V209" i="40"/>
  <c r="V225" i="40"/>
  <c r="V241" i="40"/>
  <c r="V257" i="40"/>
  <c r="V273" i="40"/>
  <c r="V289" i="40"/>
  <c r="V305" i="40"/>
  <c r="V321" i="40"/>
  <c r="V337" i="40"/>
  <c r="V353" i="40"/>
  <c r="V369" i="40"/>
  <c r="V385" i="40"/>
  <c r="V401" i="40"/>
  <c r="V417" i="40"/>
  <c r="V433" i="40"/>
  <c r="V449" i="40"/>
  <c r="V465" i="40"/>
  <c r="V481" i="40"/>
  <c r="V497" i="40"/>
  <c r="V513" i="40"/>
  <c r="V356" i="40"/>
  <c r="V412" i="40"/>
  <c r="V480" i="40"/>
  <c r="V500" i="40"/>
  <c r="V85" i="40"/>
  <c r="V101" i="40"/>
  <c r="V117" i="40"/>
  <c r="V133" i="40"/>
  <c r="V149" i="40"/>
  <c r="V165" i="40"/>
  <c r="V181" i="40"/>
  <c r="V197" i="40"/>
  <c r="V213" i="40"/>
  <c r="V229" i="40"/>
  <c r="V245" i="40"/>
  <c r="V261" i="40"/>
  <c r="V277" i="40"/>
  <c r="V293" i="40"/>
  <c r="V309" i="40"/>
  <c r="V325" i="40"/>
  <c r="V341" i="40"/>
  <c r="V332" i="40"/>
  <c r="V392" i="40"/>
  <c r="V448" i="40"/>
  <c r="V468" i="40"/>
  <c r="V488" i="40"/>
  <c r="V504" i="40"/>
  <c r="V89" i="40"/>
  <c r="V105" i="40"/>
  <c r="V121" i="40"/>
  <c r="V137" i="40"/>
  <c r="V153" i="40"/>
  <c r="V169" i="40"/>
  <c r="V185" i="40"/>
  <c r="V201" i="40"/>
  <c r="V217" i="40"/>
  <c r="V233" i="40"/>
  <c r="V249" i="40"/>
  <c r="V265" i="40"/>
  <c r="V281" i="40"/>
  <c r="V297" i="40"/>
  <c r="V313" i="40"/>
  <c r="V329" i="40"/>
  <c r="V345" i="40"/>
  <c r="V361" i="40"/>
  <c r="V377" i="40"/>
  <c r="V393" i="40"/>
  <c r="V409" i="40"/>
  <c r="V425" i="40"/>
  <c r="V441" i="40"/>
  <c r="V457" i="40"/>
  <c r="V473" i="40"/>
  <c r="V489" i="40"/>
  <c r="V505" i="40"/>
  <c r="V521" i="40"/>
  <c r="V365" i="40"/>
  <c r="V397" i="40"/>
  <c r="V429" i="40"/>
  <c r="V461" i="40"/>
  <c r="V493" i="40"/>
  <c r="V529" i="40"/>
  <c r="V545" i="40"/>
  <c r="V561" i="40"/>
  <c r="V577" i="40"/>
  <c r="V593" i="40"/>
  <c r="V609" i="40"/>
  <c r="V617" i="40"/>
  <c r="V641" i="40"/>
  <c r="V649" i="40"/>
  <c r="V669" i="40"/>
  <c r="V310" i="40"/>
  <c r="V350" i="40"/>
  <c r="V382" i="40"/>
  <c r="V410" i="40"/>
  <c r="V442" i="40"/>
  <c r="V474" i="40"/>
  <c r="V506" i="40"/>
  <c r="V516" i="40"/>
  <c r="V532" i="40"/>
  <c r="V548" i="40"/>
  <c r="V564" i="40"/>
  <c r="V580" i="40"/>
  <c r="V596" i="40"/>
  <c r="V612" i="40"/>
  <c r="V628" i="40"/>
  <c r="V373" i="40"/>
  <c r="V405" i="40"/>
  <c r="V437" i="40"/>
  <c r="V469" i="40"/>
  <c r="V501" i="40"/>
  <c r="V533" i="40"/>
  <c r="V549" i="40"/>
  <c r="V621" i="40"/>
  <c r="V653" i="40"/>
  <c r="V673" i="40"/>
  <c r="V322" i="40"/>
  <c r="V358" i="40"/>
  <c r="V386" i="40"/>
  <c r="V418" i="40"/>
  <c r="V450" i="40"/>
  <c r="V482" i="40"/>
  <c r="V520" i="40"/>
  <c r="V536" i="40"/>
  <c r="V552" i="40"/>
  <c r="V568" i="40"/>
  <c r="V584" i="40"/>
  <c r="V600" i="40"/>
  <c r="V616" i="40"/>
  <c r="V632" i="40"/>
  <c r="V357" i="40"/>
  <c r="V381" i="40"/>
  <c r="V413" i="40"/>
  <c r="V445" i="40"/>
  <c r="V477" i="40"/>
  <c r="V509" i="40"/>
  <c r="V537" i="40"/>
  <c r="V553" i="40"/>
  <c r="V569" i="40"/>
  <c r="V585" i="40"/>
  <c r="V601" i="40"/>
  <c r="V625" i="40"/>
  <c r="V633" i="40"/>
  <c r="V657" i="40"/>
  <c r="V677" i="40"/>
  <c r="V82" i="40"/>
  <c r="V330" i="40"/>
  <c r="V366" i="40"/>
  <c r="V394" i="40"/>
  <c r="V426" i="40"/>
  <c r="V458" i="40"/>
  <c r="V490" i="40"/>
  <c r="V389" i="40"/>
  <c r="V421" i="40"/>
  <c r="V453" i="40"/>
  <c r="V485" i="40"/>
  <c r="V517" i="40"/>
  <c r="V525" i="40"/>
  <c r="V541" i="40"/>
  <c r="V557" i="40"/>
  <c r="V573" i="40"/>
  <c r="V589" i="40"/>
  <c r="V605" i="40"/>
  <c r="V637" i="40"/>
  <c r="V661" i="40"/>
  <c r="V98" i="40"/>
  <c r="V118" i="40"/>
  <c r="V134" i="40"/>
  <c r="V146" i="40"/>
  <c r="V154" i="40"/>
  <c r="V170" i="40"/>
  <c r="V186" i="40"/>
  <c r="V206" i="40"/>
  <c r="V226" i="40"/>
  <c r="V238" i="40"/>
  <c r="V258" i="40"/>
  <c r="V274" i="40"/>
  <c r="V290" i="40"/>
  <c r="V338" i="40"/>
  <c r="V374" i="40"/>
  <c r="V402" i="40"/>
  <c r="V434" i="40"/>
  <c r="V466" i="40"/>
  <c r="V498" i="40"/>
  <c r="V528" i="40"/>
  <c r="V560" i="40"/>
  <c r="V592" i="40"/>
  <c r="V624" i="40"/>
  <c r="V648" i="40"/>
  <c r="V664" i="40"/>
  <c r="V526" i="40"/>
  <c r="V574" i="40"/>
  <c r="V622" i="40"/>
  <c r="V658" i="40"/>
  <c r="V518" i="40"/>
  <c r="V598" i="40"/>
  <c r="V646" i="40"/>
  <c r="V540" i="40"/>
  <c r="V572" i="40"/>
  <c r="V604" i="40"/>
  <c r="V636" i="40"/>
  <c r="V652" i="40"/>
  <c r="V668" i="40"/>
  <c r="V514" i="40"/>
  <c r="V530" i="40"/>
  <c r="V546" i="40"/>
  <c r="V562" i="40"/>
  <c r="V578" i="40"/>
  <c r="V594" i="40"/>
  <c r="V610" i="40"/>
  <c r="V626" i="40"/>
  <c r="V642" i="40"/>
  <c r="V662" i="40"/>
  <c r="V512" i="40"/>
  <c r="V544" i="40"/>
  <c r="V576" i="40"/>
  <c r="V608" i="40"/>
  <c r="V640" i="40"/>
  <c r="V656" i="40"/>
  <c r="V672" i="40"/>
  <c r="V550" i="40"/>
  <c r="V582" i="40"/>
  <c r="V630" i="40"/>
  <c r="V524" i="40"/>
  <c r="V556" i="40"/>
  <c r="V588" i="40"/>
  <c r="V620" i="40"/>
  <c r="V644" i="40"/>
  <c r="V660" i="40"/>
  <c r="V676" i="40"/>
  <c r="V522" i="40"/>
  <c r="V538" i="40"/>
  <c r="V554" i="40"/>
  <c r="V570" i="40"/>
  <c r="V586" i="40"/>
  <c r="V602" i="40"/>
  <c r="V618" i="40"/>
  <c r="V634" i="40"/>
  <c r="V654" i="40"/>
  <c r="V674" i="40"/>
  <c r="V510" i="40"/>
  <c r="V542" i="40"/>
  <c r="V558" i="40"/>
  <c r="V590" i="40"/>
  <c r="V606" i="40"/>
  <c r="V638" i="40"/>
  <c r="V678" i="40"/>
  <c r="V534" i="40"/>
  <c r="V566" i="40"/>
  <c r="V614" i="40"/>
  <c r="V670" i="40"/>
  <c r="V595" i="40"/>
  <c r="V666" i="40"/>
  <c r="V643" i="40"/>
  <c r="V579" i="40"/>
  <c r="V650" i="40"/>
  <c r="V665" i="40"/>
  <c r="V627" i="40"/>
  <c r="V563" i="40"/>
  <c r="V611" i="40"/>
  <c r="V645" i="40"/>
  <c r="V629" i="40"/>
  <c r="V613" i="40"/>
  <c r="V597" i="40"/>
  <c r="V581" i="40"/>
  <c r="V565" i="40"/>
  <c r="DF314" i="40"/>
  <c r="DF362" i="40"/>
  <c r="DF398" i="40"/>
  <c r="DF326" i="40"/>
  <c r="DF370" i="40"/>
  <c r="DF406" i="40"/>
  <c r="DF90" i="40"/>
  <c r="DF106" i="40"/>
  <c r="DF126" i="40"/>
  <c r="DF142" i="40"/>
  <c r="DF162" i="40"/>
  <c r="DF174" i="40"/>
  <c r="DF194" i="40"/>
  <c r="DF210" i="40"/>
  <c r="DF222" i="40"/>
  <c r="DF234" i="40"/>
  <c r="DF250" i="40"/>
  <c r="DF270" i="40"/>
  <c r="DF282" i="40"/>
  <c r="DF294" i="40"/>
  <c r="DF334" i="40"/>
  <c r="DF378" i="40"/>
  <c r="DF414" i="40"/>
  <c r="DF306" i="40"/>
  <c r="DF438" i="40"/>
  <c r="DF470" i="40"/>
  <c r="DF502" i="40"/>
  <c r="DF91" i="40"/>
  <c r="DF107" i="40"/>
  <c r="DF123" i="40"/>
  <c r="DF346" i="40"/>
  <c r="DF446" i="40"/>
  <c r="DF478" i="40"/>
  <c r="DF79" i="40"/>
  <c r="DF95" i="40"/>
  <c r="DF111" i="40"/>
  <c r="DF127" i="40"/>
  <c r="DF390" i="40"/>
  <c r="DF422" i="40"/>
  <c r="DF454" i="40"/>
  <c r="DF486" i="40"/>
  <c r="DF83" i="40"/>
  <c r="DF99" i="40"/>
  <c r="DF115" i="40"/>
  <c r="DF430" i="40"/>
  <c r="DF462" i="40"/>
  <c r="DF494" i="40"/>
  <c r="DF87" i="40"/>
  <c r="DF103" i="40"/>
  <c r="DF119" i="40"/>
  <c r="DF135" i="40"/>
  <c r="DF143" i="40"/>
  <c r="DF159" i="40"/>
  <c r="DF175" i="40"/>
  <c r="DF191" i="40"/>
  <c r="DF207" i="40"/>
  <c r="DF223" i="40"/>
  <c r="DF239" i="40"/>
  <c r="DF255" i="40"/>
  <c r="DF131" i="40"/>
  <c r="DF147" i="40"/>
  <c r="DF163" i="40"/>
  <c r="DF179" i="40"/>
  <c r="DF195" i="40"/>
  <c r="DF211" i="40"/>
  <c r="DF227" i="40"/>
  <c r="DF243" i="40"/>
  <c r="DF259" i="40"/>
  <c r="DF151" i="40"/>
  <c r="DF183" i="40"/>
  <c r="DF215" i="40"/>
  <c r="DF247" i="40"/>
  <c r="DF263" i="40"/>
  <c r="DF279" i="40"/>
  <c r="DF295" i="40"/>
  <c r="DF311" i="40"/>
  <c r="DF327" i="40"/>
  <c r="DF139" i="40"/>
  <c r="DF171" i="40"/>
  <c r="DF203" i="40"/>
  <c r="DF235" i="40"/>
  <c r="DF267" i="40"/>
  <c r="DF283" i="40"/>
  <c r="DF299" i="40"/>
  <c r="DF315" i="40"/>
  <c r="DF167" i="40"/>
  <c r="DF199" i="40"/>
  <c r="DF231" i="40"/>
  <c r="DF271" i="40"/>
  <c r="DF287" i="40"/>
  <c r="DF303" i="40"/>
  <c r="DF319" i="40"/>
  <c r="DF335" i="40"/>
  <c r="DF351" i="40"/>
  <c r="DF367" i="40"/>
  <c r="DF383" i="40"/>
  <c r="DF399" i="40"/>
  <c r="DF155" i="40"/>
  <c r="DF187" i="40"/>
  <c r="DF219" i="40"/>
  <c r="DF251" i="40"/>
  <c r="DF275" i="40"/>
  <c r="DF291" i="40"/>
  <c r="DF307" i="40"/>
  <c r="DF323" i="40"/>
  <c r="DF339" i="40"/>
  <c r="DF355" i="40"/>
  <c r="DF371" i="40"/>
  <c r="DF387" i="40"/>
  <c r="DF331" i="40"/>
  <c r="DF363" i="40"/>
  <c r="DF395" i="40"/>
  <c r="DF415" i="40"/>
  <c r="DF431" i="40"/>
  <c r="DF447" i="40"/>
  <c r="DF463" i="40"/>
  <c r="DF479" i="40"/>
  <c r="DF495" i="40"/>
  <c r="DF511" i="40"/>
  <c r="DF527" i="40"/>
  <c r="DF543" i="40"/>
  <c r="DF559" i="40"/>
  <c r="DF571" i="40"/>
  <c r="DF587" i="40"/>
  <c r="DF603" i="40"/>
  <c r="DF615" i="40"/>
  <c r="DF359" i="40"/>
  <c r="DF391" i="40"/>
  <c r="DF403" i="40"/>
  <c r="DF419" i="40"/>
  <c r="DF435" i="40"/>
  <c r="DF451" i="40"/>
  <c r="DF467" i="40"/>
  <c r="DF483" i="40"/>
  <c r="DF499" i="40"/>
  <c r="DF515" i="40"/>
  <c r="DF531" i="40"/>
  <c r="DF547" i="40"/>
  <c r="DF347" i="40"/>
  <c r="DF379" i="40"/>
  <c r="DF407" i="40"/>
  <c r="DF423" i="40"/>
  <c r="DF439" i="40"/>
  <c r="DF455" i="40"/>
  <c r="DF471" i="40"/>
  <c r="DF487" i="40"/>
  <c r="DF503" i="40"/>
  <c r="DF519" i="40"/>
  <c r="DF535" i="40"/>
  <c r="DF551" i="40"/>
  <c r="DF623" i="40"/>
  <c r="DF635" i="40"/>
  <c r="DF375" i="40"/>
  <c r="DF427" i="40"/>
  <c r="DF491" i="40"/>
  <c r="DF555" i="40"/>
  <c r="DF575" i="40"/>
  <c r="DF591" i="40"/>
  <c r="DF607" i="40"/>
  <c r="DF631" i="40"/>
  <c r="DF655" i="40"/>
  <c r="DF671" i="40"/>
  <c r="DF443" i="40"/>
  <c r="DF507" i="40"/>
  <c r="DF639" i="40"/>
  <c r="DF659" i="40"/>
  <c r="DF675" i="40"/>
  <c r="DF459" i="40"/>
  <c r="DF523" i="40"/>
  <c r="DF619" i="40"/>
  <c r="DF647" i="40"/>
  <c r="DF663" i="40"/>
  <c r="DF86" i="40"/>
  <c r="DF102" i="40"/>
  <c r="DF343" i="40"/>
  <c r="DF411" i="40"/>
  <c r="DF475" i="40"/>
  <c r="DF539" i="40"/>
  <c r="DF567" i="40"/>
  <c r="DF583" i="40"/>
  <c r="DF599" i="40"/>
  <c r="DF651" i="40"/>
  <c r="DF667" i="40"/>
  <c r="DF342" i="40"/>
  <c r="DF114" i="40"/>
  <c r="DF138" i="40"/>
  <c r="DF182" i="40"/>
  <c r="DF214" i="40"/>
  <c r="DF246" i="40"/>
  <c r="DF278" i="40"/>
  <c r="DF312" i="40"/>
  <c r="DF352" i="40"/>
  <c r="DF388" i="40"/>
  <c r="DF428" i="40"/>
  <c r="DF464" i="40"/>
  <c r="DF88" i="40"/>
  <c r="DF104" i="40"/>
  <c r="DF120" i="40"/>
  <c r="DF136" i="40"/>
  <c r="DF152" i="40"/>
  <c r="DF172" i="40"/>
  <c r="DF188" i="40"/>
  <c r="DF204" i="40"/>
  <c r="DF220" i="40"/>
  <c r="DF240" i="40"/>
  <c r="DF260" i="40"/>
  <c r="DF324" i="40"/>
  <c r="DF360" i="40"/>
  <c r="DF400" i="40"/>
  <c r="DF436" i="40"/>
  <c r="DF484" i="40"/>
  <c r="DF302" i="40"/>
  <c r="DF80" i="40"/>
  <c r="DF96" i="40"/>
  <c r="DF112" i="40"/>
  <c r="DF128" i="40"/>
  <c r="DF144" i="40"/>
  <c r="DF160" i="40"/>
  <c r="DF180" i="40"/>
  <c r="DF196" i="40"/>
  <c r="DF212" i="40"/>
  <c r="DF232" i="40"/>
  <c r="DF252" i="40"/>
  <c r="DF268" i="40"/>
  <c r="DF300" i="40"/>
  <c r="DF344" i="40"/>
  <c r="DF380" i="40"/>
  <c r="DF416" i="40"/>
  <c r="DF456" i="40"/>
  <c r="DF354" i="40"/>
  <c r="DF230" i="40"/>
  <c r="DF336" i="40"/>
  <c r="DF508" i="40"/>
  <c r="DF110" i="40"/>
  <c r="DF150" i="40"/>
  <c r="DF178" i="40"/>
  <c r="DF202" i="40"/>
  <c r="DF242" i="40"/>
  <c r="DF266" i="40"/>
  <c r="DF84" i="40"/>
  <c r="DF100" i="40"/>
  <c r="DF116" i="40"/>
  <c r="DF132" i="40"/>
  <c r="DF148" i="40"/>
  <c r="DF164" i="40"/>
  <c r="DF168" i="40"/>
  <c r="DF176" i="40"/>
  <c r="DF184" i="40"/>
  <c r="DF192" i="40"/>
  <c r="DF200" i="40"/>
  <c r="DF208" i="40"/>
  <c r="DF216" i="40"/>
  <c r="DF224" i="40"/>
  <c r="DF228" i="40"/>
  <c r="DF236" i="40"/>
  <c r="DF244" i="40"/>
  <c r="DF248" i="40"/>
  <c r="DF256" i="40"/>
  <c r="DF264" i="40"/>
  <c r="DF272" i="40"/>
  <c r="DF280" i="40"/>
  <c r="DF288" i="40"/>
  <c r="DF316" i="40"/>
  <c r="DF340" i="40"/>
  <c r="DF368" i="40"/>
  <c r="DF396" i="40"/>
  <c r="DF424" i="40"/>
  <c r="DF452" i="40"/>
  <c r="DF122" i="40"/>
  <c r="DF262" i="40"/>
  <c r="DF276" i="40"/>
  <c r="DF372" i="40"/>
  <c r="DF296" i="40"/>
  <c r="DF320" i="40"/>
  <c r="DF348" i="40"/>
  <c r="DF376" i="40"/>
  <c r="DF404" i="40"/>
  <c r="DF432" i="40"/>
  <c r="DF460" i="40"/>
  <c r="DF158" i="40"/>
  <c r="DF298" i="40"/>
  <c r="DF284" i="40"/>
  <c r="DF408" i="40"/>
  <c r="DF94" i="40"/>
  <c r="DF130" i="40"/>
  <c r="DF166" i="40"/>
  <c r="DF190" i="40"/>
  <c r="DF218" i="40"/>
  <c r="DF254" i="40"/>
  <c r="DF286" i="40"/>
  <c r="DF92" i="40"/>
  <c r="DF108" i="40"/>
  <c r="DF124" i="40"/>
  <c r="DF140" i="40"/>
  <c r="DF156" i="40"/>
  <c r="DF304" i="40"/>
  <c r="DF328" i="40"/>
  <c r="DF198" i="40"/>
  <c r="DF292" i="40"/>
  <c r="DF444" i="40"/>
  <c r="DF318" i="40"/>
  <c r="DF308" i="40"/>
  <c r="DF332" i="40"/>
  <c r="DF356" i="40"/>
  <c r="DF412" i="40"/>
  <c r="DF472" i="40"/>
  <c r="DF492" i="40"/>
  <c r="DF89" i="40"/>
  <c r="DF105" i="40"/>
  <c r="DF121" i="40"/>
  <c r="DF137" i="40"/>
  <c r="DF153" i="40"/>
  <c r="DF169" i="40"/>
  <c r="DF185" i="40"/>
  <c r="DF201" i="40"/>
  <c r="DF217" i="40"/>
  <c r="DF233" i="40"/>
  <c r="DF249" i="40"/>
  <c r="DF265" i="40"/>
  <c r="DF281" i="40"/>
  <c r="DF297" i="40"/>
  <c r="DF313" i="40"/>
  <c r="DF329" i="40"/>
  <c r="DF345" i="40"/>
  <c r="DF361" i="40"/>
  <c r="DF392" i="40"/>
  <c r="DF448" i="40"/>
  <c r="DF476" i="40"/>
  <c r="DF496" i="40"/>
  <c r="DF93" i="40"/>
  <c r="DF109" i="40"/>
  <c r="DF125" i="40"/>
  <c r="DF141" i="40"/>
  <c r="DF157" i="40"/>
  <c r="DF173" i="40"/>
  <c r="DF189" i="40"/>
  <c r="DF205" i="40"/>
  <c r="DF221" i="40"/>
  <c r="DF237" i="40"/>
  <c r="DF253" i="40"/>
  <c r="DF269" i="40"/>
  <c r="DF285" i="40"/>
  <c r="DF301" i="40"/>
  <c r="DF317" i="40"/>
  <c r="DF333" i="40"/>
  <c r="DF349" i="40"/>
  <c r="DF365" i="40"/>
  <c r="DF381" i="40"/>
  <c r="DF397" i="40"/>
  <c r="DF413" i="40"/>
  <c r="DF429" i="40"/>
  <c r="DF445" i="40"/>
  <c r="DF461" i="40"/>
  <c r="DF477" i="40"/>
  <c r="DF493" i="40"/>
  <c r="DF509" i="40"/>
  <c r="DF525" i="40"/>
  <c r="DF384" i="40"/>
  <c r="DF440" i="40"/>
  <c r="DF480" i="40"/>
  <c r="DF500" i="40"/>
  <c r="DF81" i="40"/>
  <c r="DF97" i="40"/>
  <c r="DF113" i="40"/>
  <c r="DF129" i="40"/>
  <c r="DF145" i="40"/>
  <c r="DF161" i="40"/>
  <c r="DF177" i="40"/>
  <c r="DF193" i="40"/>
  <c r="DF209" i="40"/>
  <c r="DF225" i="40"/>
  <c r="DF241" i="40"/>
  <c r="DF257" i="40"/>
  <c r="DF273" i="40"/>
  <c r="DF289" i="40"/>
  <c r="DF305" i="40"/>
  <c r="DF321" i="40"/>
  <c r="DF337" i="40"/>
  <c r="DF364" i="40"/>
  <c r="DF420" i="40"/>
  <c r="DF468" i="40"/>
  <c r="DF488" i="40"/>
  <c r="DF504" i="40"/>
  <c r="DF85" i="40"/>
  <c r="DF101" i="40"/>
  <c r="DF117" i="40"/>
  <c r="DF133" i="40"/>
  <c r="DF149" i="40"/>
  <c r="DF165" i="40"/>
  <c r="DF181" i="40"/>
  <c r="DF197" i="40"/>
  <c r="DF213" i="40"/>
  <c r="DF229" i="40"/>
  <c r="DF245" i="40"/>
  <c r="DF261" i="40"/>
  <c r="DF277" i="40"/>
  <c r="DF293" i="40"/>
  <c r="DF309" i="40"/>
  <c r="DF325" i="40"/>
  <c r="DF341" i="40"/>
  <c r="DF357" i="40"/>
  <c r="DF373" i="40"/>
  <c r="DF389" i="40"/>
  <c r="DF405" i="40"/>
  <c r="DF421" i="40"/>
  <c r="DF437" i="40"/>
  <c r="DF453" i="40"/>
  <c r="DF469" i="40"/>
  <c r="DF485" i="40"/>
  <c r="DF501" i="40"/>
  <c r="DF517" i="40"/>
  <c r="DF393" i="40"/>
  <c r="DF425" i="40"/>
  <c r="DF457" i="40"/>
  <c r="DF489" i="40"/>
  <c r="DF521" i="40"/>
  <c r="DF541" i="40"/>
  <c r="DF557" i="40"/>
  <c r="DF573" i="40"/>
  <c r="DF589" i="40"/>
  <c r="DF593" i="40"/>
  <c r="DF605" i="40"/>
  <c r="DF609" i="40"/>
  <c r="DF617" i="40"/>
  <c r="DF661" i="40"/>
  <c r="DF330" i="40"/>
  <c r="DF366" i="40"/>
  <c r="DF394" i="40"/>
  <c r="DF426" i="40"/>
  <c r="DF458" i="40"/>
  <c r="DF490" i="40"/>
  <c r="DF369" i="40"/>
  <c r="DF401" i="40"/>
  <c r="DF433" i="40"/>
  <c r="DF465" i="40"/>
  <c r="DF497" i="40"/>
  <c r="DF529" i="40"/>
  <c r="DF545" i="40"/>
  <c r="DF561" i="40"/>
  <c r="DF577" i="40"/>
  <c r="DF641" i="40"/>
  <c r="DF649" i="40"/>
  <c r="DF669" i="40"/>
  <c r="DF82" i="40"/>
  <c r="DF98" i="40"/>
  <c r="DF118" i="40"/>
  <c r="DF134" i="40"/>
  <c r="DF146" i="40"/>
  <c r="DF154" i="40"/>
  <c r="DF170" i="40"/>
  <c r="DF186" i="40"/>
  <c r="DF206" i="40"/>
  <c r="DF226" i="40"/>
  <c r="DF238" i="40"/>
  <c r="DF258" i="40"/>
  <c r="DF274" i="40"/>
  <c r="DF290" i="40"/>
  <c r="DF338" i="40"/>
  <c r="DF374" i="40"/>
  <c r="DF402" i="40"/>
  <c r="DF434" i="40"/>
  <c r="DF466" i="40"/>
  <c r="DF498" i="40"/>
  <c r="DF353" i="40"/>
  <c r="DF377" i="40"/>
  <c r="DF409" i="40"/>
  <c r="DF441" i="40"/>
  <c r="DF473" i="40"/>
  <c r="DF505" i="40"/>
  <c r="DF533" i="40"/>
  <c r="DF549" i="40"/>
  <c r="DF601" i="40"/>
  <c r="DF621" i="40"/>
  <c r="DF625" i="40"/>
  <c r="DF633" i="40"/>
  <c r="DF653" i="40"/>
  <c r="DF673" i="40"/>
  <c r="DF310" i="40"/>
  <c r="DF350" i="40"/>
  <c r="DF382" i="40"/>
  <c r="DF410" i="40"/>
  <c r="DF442" i="40"/>
  <c r="DF474" i="40"/>
  <c r="DF506" i="40"/>
  <c r="DF385" i="40"/>
  <c r="DF417" i="40"/>
  <c r="DF449" i="40"/>
  <c r="DF481" i="40"/>
  <c r="DF513" i="40"/>
  <c r="DF537" i="40"/>
  <c r="DF553" i="40"/>
  <c r="DF569" i="40"/>
  <c r="DF585" i="40"/>
  <c r="DF637" i="40"/>
  <c r="DF657" i="40"/>
  <c r="DF677" i="40"/>
  <c r="DF322" i="40"/>
  <c r="DF358" i="40"/>
  <c r="DF386" i="40"/>
  <c r="DF418" i="40"/>
  <c r="DF450" i="40"/>
  <c r="DF482" i="40"/>
  <c r="DF512" i="40"/>
  <c r="DF516" i="40"/>
  <c r="DF520" i="40"/>
  <c r="DF524" i="40"/>
  <c r="DF528" i="40"/>
  <c r="DF532" i="40"/>
  <c r="DF536" i="40"/>
  <c r="DF540" i="40"/>
  <c r="DF544" i="40"/>
  <c r="DF548" i="40"/>
  <c r="DF552" i="40"/>
  <c r="DF556" i="40"/>
  <c r="DF560" i="40"/>
  <c r="DF564" i="40"/>
  <c r="DF568" i="40"/>
  <c r="DF572" i="40"/>
  <c r="DF576" i="40"/>
  <c r="DF580" i="40"/>
  <c r="DF584" i="40"/>
  <c r="DF588" i="40"/>
  <c r="DF592" i="40"/>
  <c r="DF596" i="40"/>
  <c r="DF600" i="40"/>
  <c r="DF604" i="40"/>
  <c r="DF608" i="40"/>
  <c r="DF612" i="40"/>
  <c r="DF616" i="40"/>
  <c r="DF620" i="40"/>
  <c r="DF624" i="40"/>
  <c r="DF628" i="40"/>
  <c r="DF632" i="40"/>
  <c r="DF636" i="40"/>
  <c r="DF640" i="40"/>
  <c r="DF644" i="40"/>
  <c r="DF648" i="40"/>
  <c r="DF652" i="40"/>
  <c r="DF656" i="40"/>
  <c r="DF660" i="40"/>
  <c r="DF664" i="40"/>
  <c r="DF676" i="40"/>
  <c r="DF510" i="40"/>
  <c r="DF514" i="40"/>
  <c r="DF518" i="40"/>
  <c r="DF522" i="40"/>
  <c r="DF526" i="40"/>
  <c r="DF530" i="40"/>
  <c r="DF534" i="40"/>
  <c r="DF538" i="40"/>
  <c r="DF542" i="40"/>
  <c r="DF546" i="40"/>
  <c r="DF550" i="40"/>
  <c r="DF554" i="40"/>
  <c r="DF558" i="40"/>
  <c r="DF562" i="40"/>
  <c r="DF566" i="40"/>
  <c r="DF570" i="40"/>
  <c r="DF574" i="40"/>
  <c r="DF578" i="40"/>
  <c r="DF582" i="40"/>
  <c r="DF586" i="40"/>
  <c r="DF590" i="40"/>
  <c r="DF594" i="40"/>
  <c r="DF598" i="40"/>
  <c r="DF602" i="40"/>
  <c r="DF606" i="40"/>
  <c r="DF610" i="40"/>
  <c r="DF614" i="40"/>
  <c r="DF618" i="40"/>
  <c r="DF622" i="40"/>
  <c r="DF626" i="40"/>
  <c r="DF630" i="40"/>
  <c r="DF634" i="40"/>
  <c r="DF638" i="40"/>
  <c r="DF642" i="40"/>
  <c r="DF646" i="40"/>
  <c r="DF654" i="40"/>
  <c r="DF658" i="40"/>
  <c r="DF662" i="40"/>
  <c r="DF670" i="40"/>
  <c r="DF674" i="40"/>
  <c r="DF678" i="40"/>
  <c r="DF643" i="40"/>
  <c r="DF579" i="40"/>
  <c r="DF627" i="40"/>
  <c r="DF563" i="40"/>
  <c r="DF645" i="40"/>
  <c r="DF581" i="40"/>
  <c r="DF611" i="40"/>
  <c r="DF629" i="40"/>
  <c r="DF666" i="40"/>
  <c r="DF565" i="40"/>
  <c r="DF595" i="40"/>
  <c r="DF613" i="40"/>
  <c r="DF597" i="40"/>
  <c r="DF672" i="40"/>
  <c r="DF668" i="40"/>
  <c r="DF650" i="40"/>
  <c r="DF665" i="40"/>
  <c r="EL314" i="40"/>
  <c r="EL362" i="40"/>
  <c r="EL398" i="40"/>
  <c r="EL326" i="40"/>
  <c r="EL370" i="40"/>
  <c r="EL406" i="40"/>
  <c r="EL90" i="40"/>
  <c r="EL106" i="40"/>
  <c r="EL126" i="40"/>
  <c r="EL142" i="40"/>
  <c r="EL162" i="40"/>
  <c r="EL174" i="40"/>
  <c r="EL194" i="40"/>
  <c r="EL210" i="40"/>
  <c r="EL222" i="40"/>
  <c r="EL234" i="40"/>
  <c r="EL250" i="40"/>
  <c r="EL270" i="40"/>
  <c r="EL282" i="40"/>
  <c r="EL294" i="40"/>
  <c r="EL334" i="40"/>
  <c r="EL378" i="40"/>
  <c r="EL414" i="40"/>
  <c r="EL346" i="40"/>
  <c r="EL438" i="40"/>
  <c r="EL470" i="40"/>
  <c r="EL502" i="40"/>
  <c r="EL91" i="40"/>
  <c r="EL107" i="40"/>
  <c r="EL123" i="40"/>
  <c r="EL390" i="40"/>
  <c r="EL446" i="40"/>
  <c r="EL478" i="40"/>
  <c r="EL79" i="40"/>
  <c r="EL95" i="40"/>
  <c r="EL111" i="40"/>
  <c r="EL127" i="40"/>
  <c r="EL422" i="40"/>
  <c r="EL454" i="40"/>
  <c r="EL486" i="40"/>
  <c r="EL83" i="40"/>
  <c r="EL99" i="40"/>
  <c r="EL115" i="40"/>
  <c r="EL131" i="40"/>
  <c r="EL306" i="40"/>
  <c r="EL430" i="40"/>
  <c r="EL462" i="40"/>
  <c r="EL494" i="40"/>
  <c r="EL87" i="40"/>
  <c r="EL103" i="40"/>
  <c r="EL119" i="40"/>
  <c r="EL135" i="40"/>
  <c r="EL143" i="40"/>
  <c r="EL159" i="40"/>
  <c r="EL175" i="40"/>
  <c r="EL191" i="40"/>
  <c r="EL207" i="40"/>
  <c r="EL223" i="40"/>
  <c r="EL239" i="40"/>
  <c r="EL255" i="40"/>
  <c r="EL147" i="40"/>
  <c r="EL163" i="40"/>
  <c r="EL179" i="40"/>
  <c r="EL195" i="40"/>
  <c r="EL211" i="40"/>
  <c r="EL227" i="40"/>
  <c r="EL231" i="40"/>
  <c r="EL243" i="40"/>
  <c r="EL259" i="40"/>
  <c r="EL167" i="40"/>
  <c r="EL199" i="40"/>
  <c r="EL263" i="40"/>
  <c r="EL279" i="40"/>
  <c r="EL295" i="40"/>
  <c r="EL311" i="40"/>
  <c r="EL327" i="40"/>
  <c r="EL155" i="40"/>
  <c r="EL187" i="40"/>
  <c r="EL219" i="40"/>
  <c r="EL251" i="40"/>
  <c r="EL267" i="40"/>
  <c r="EL283" i="40"/>
  <c r="EL299" i="40"/>
  <c r="EL315" i="40"/>
  <c r="EL151" i="40"/>
  <c r="EL183" i="40"/>
  <c r="EL215" i="40"/>
  <c r="EL247" i="40"/>
  <c r="EL271" i="40"/>
  <c r="EL287" i="40"/>
  <c r="EL303" i="40"/>
  <c r="EL319" i="40"/>
  <c r="EL335" i="40"/>
  <c r="EL351" i="40"/>
  <c r="EL367" i="40"/>
  <c r="EL383" i="40"/>
  <c r="EL399" i="40"/>
  <c r="EL139" i="40"/>
  <c r="EL171" i="40"/>
  <c r="EL203" i="40"/>
  <c r="EL235" i="40"/>
  <c r="EL275" i="40"/>
  <c r="EL291" i="40"/>
  <c r="EL307" i="40"/>
  <c r="EL323" i="40"/>
  <c r="EL339" i="40"/>
  <c r="EL355" i="40"/>
  <c r="EL371" i="40"/>
  <c r="EL387" i="40"/>
  <c r="EL347" i="40"/>
  <c r="EL379" i="40"/>
  <c r="EL415" i="40"/>
  <c r="EL431" i="40"/>
  <c r="EL447" i="40"/>
  <c r="EL463" i="40"/>
  <c r="EL479" i="40"/>
  <c r="EL495" i="40"/>
  <c r="EL511" i="40"/>
  <c r="EL527" i="40"/>
  <c r="EL543" i="40"/>
  <c r="EL559" i="40"/>
  <c r="EL571" i="40"/>
  <c r="EL587" i="40"/>
  <c r="EL603" i="40"/>
  <c r="EL615" i="40"/>
  <c r="EL343" i="40"/>
  <c r="EL375" i="40"/>
  <c r="EL403" i="40"/>
  <c r="EL419" i="40"/>
  <c r="EL435" i="40"/>
  <c r="EL451" i="40"/>
  <c r="EL467" i="40"/>
  <c r="EL483" i="40"/>
  <c r="EL499" i="40"/>
  <c r="EL515" i="40"/>
  <c r="EL531" i="40"/>
  <c r="EL547" i="40"/>
  <c r="EL331" i="40"/>
  <c r="EL363" i="40"/>
  <c r="EL395" i="40"/>
  <c r="EL407" i="40"/>
  <c r="EL423" i="40"/>
  <c r="EL439" i="40"/>
  <c r="EL455" i="40"/>
  <c r="EL471" i="40"/>
  <c r="EL487" i="40"/>
  <c r="EL503" i="40"/>
  <c r="EL519" i="40"/>
  <c r="EL535" i="40"/>
  <c r="EL551" i="40"/>
  <c r="EL623" i="40"/>
  <c r="EL635" i="40"/>
  <c r="EL443" i="40"/>
  <c r="EL507" i="40"/>
  <c r="EL619" i="40"/>
  <c r="EL655" i="40"/>
  <c r="EL671" i="40"/>
  <c r="EL359" i="40"/>
  <c r="EL459" i="40"/>
  <c r="EL523" i="40"/>
  <c r="EL567" i="40"/>
  <c r="EL583" i="40"/>
  <c r="EL599" i="40"/>
  <c r="EL659" i="40"/>
  <c r="EL675" i="40"/>
  <c r="EL391" i="40"/>
  <c r="EL411" i="40"/>
  <c r="EL475" i="40"/>
  <c r="EL539" i="40"/>
  <c r="EL575" i="40"/>
  <c r="EL591" i="40"/>
  <c r="EL607" i="40"/>
  <c r="EL631" i="40"/>
  <c r="EL647" i="40"/>
  <c r="EL663" i="40"/>
  <c r="EL86" i="40"/>
  <c r="EL102" i="40"/>
  <c r="EL427" i="40"/>
  <c r="EL491" i="40"/>
  <c r="EL555" i="40"/>
  <c r="EL639" i="40"/>
  <c r="EL651" i="40"/>
  <c r="EL667" i="40"/>
  <c r="EL342" i="40"/>
  <c r="EL122" i="40"/>
  <c r="EL158" i="40"/>
  <c r="EL198" i="40"/>
  <c r="EL230" i="40"/>
  <c r="EL262" i="40"/>
  <c r="EL298" i="40"/>
  <c r="EL312" i="40"/>
  <c r="EL352" i="40"/>
  <c r="EL388" i="40"/>
  <c r="EL428" i="40"/>
  <c r="EL464" i="40"/>
  <c r="EL80" i="40"/>
  <c r="EL96" i="40"/>
  <c r="EL112" i="40"/>
  <c r="EL128" i="40"/>
  <c r="EL144" i="40"/>
  <c r="EL160" i="40"/>
  <c r="EL180" i="40"/>
  <c r="EL196" i="40"/>
  <c r="EL212" i="40"/>
  <c r="EL232" i="40"/>
  <c r="EL252" i="40"/>
  <c r="EL268" i="40"/>
  <c r="EL324" i="40"/>
  <c r="EL360" i="40"/>
  <c r="EL400" i="40"/>
  <c r="EL436" i="40"/>
  <c r="EL484" i="40"/>
  <c r="EL302" i="40"/>
  <c r="EL88" i="40"/>
  <c r="EL104" i="40"/>
  <c r="EL120" i="40"/>
  <c r="EL136" i="40"/>
  <c r="EL152" i="40"/>
  <c r="EL172" i="40"/>
  <c r="EL188" i="40"/>
  <c r="EL204" i="40"/>
  <c r="EL220" i="40"/>
  <c r="EL240" i="40"/>
  <c r="EL260" i="40"/>
  <c r="EL276" i="40"/>
  <c r="EL300" i="40"/>
  <c r="EL344" i="40"/>
  <c r="EL380" i="40"/>
  <c r="EL416" i="40"/>
  <c r="EL456" i="40"/>
  <c r="EL354" i="40"/>
  <c r="EL182" i="40"/>
  <c r="EL372" i="40"/>
  <c r="EL94" i="40"/>
  <c r="EL130" i="40"/>
  <c r="EL166" i="40"/>
  <c r="EL190" i="40"/>
  <c r="EL218" i="40"/>
  <c r="EL254" i="40"/>
  <c r="EL286" i="40"/>
  <c r="EL92" i="40"/>
  <c r="EL108" i="40"/>
  <c r="EL124" i="40"/>
  <c r="EL140" i="40"/>
  <c r="EL156" i="40"/>
  <c r="EL164" i="40"/>
  <c r="EL168" i="40"/>
  <c r="EL176" i="40"/>
  <c r="EL184" i="40"/>
  <c r="EL192" i="40"/>
  <c r="EL200" i="40"/>
  <c r="EL208" i="40"/>
  <c r="EL216" i="40"/>
  <c r="EL224" i="40"/>
  <c r="EL228" i="40"/>
  <c r="EL236" i="40"/>
  <c r="EL244" i="40"/>
  <c r="EL248" i="40"/>
  <c r="EL256" i="40"/>
  <c r="EL264" i="40"/>
  <c r="EL272" i="40"/>
  <c r="EL280" i="40"/>
  <c r="EL288" i="40"/>
  <c r="EL316" i="40"/>
  <c r="EL340" i="40"/>
  <c r="EL368" i="40"/>
  <c r="EL396" i="40"/>
  <c r="EL424" i="40"/>
  <c r="EL452" i="40"/>
  <c r="EL214" i="40"/>
  <c r="EL284" i="40"/>
  <c r="EL408" i="40"/>
  <c r="EL318" i="40"/>
  <c r="EL296" i="40"/>
  <c r="EL320" i="40"/>
  <c r="EL348" i="40"/>
  <c r="EL376" i="40"/>
  <c r="EL404" i="40"/>
  <c r="EL432" i="40"/>
  <c r="EL460" i="40"/>
  <c r="EL114" i="40"/>
  <c r="EL246" i="40"/>
  <c r="EL292" i="40"/>
  <c r="EL444" i="40"/>
  <c r="EL110" i="40"/>
  <c r="EL150" i="40"/>
  <c r="EL178" i="40"/>
  <c r="EL202" i="40"/>
  <c r="EL242" i="40"/>
  <c r="EL266" i="40"/>
  <c r="EL84" i="40"/>
  <c r="EL100" i="40"/>
  <c r="EL116" i="40"/>
  <c r="EL132" i="40"/>
  <c r="EL148" i="40"/>
  <c r="EL304" i="40"/>
  <c r="EL328" i="40"/>
  <c r="EL138" i="40"/>
  <c r="EL278" i="40"/>
  <c r="EL336" i="40"/>
  <c r="EL508" i="40"/>
  <c r="EL308" i="40"/>
  <c r="EL332" i="40"/>
  <c r="EL384" i="40"/>
  <c r="EL440" i="40"/>
  <c r="EL472" i="40"/>
  <c r="EL492" i="40"/>
  <c r="EL89" i="40"/>
  <c r="EL105" i="40"/>
  <c r="EL121" i="40"/>
  <c r="EL137" i="40"/>
  <c r="EL169" i="40"/>
  <c r="EL185" i="40"/>
  <c r="EL201" i="40"/>
  <c r="EL217" i="40"/>
  <c r="EL233" i="40"/>
  <c r="EL249" i="40"/>
  <c r="EL265" i="40"/>
  <c r="EL281" i="40"/>
  <c r="EL297" i="40"/>
  <c r="EL313" i="40"/>
  <c r="EL329" i="40"/>
  <c r="EL345" i="40"/>
  <c r="EL361" i="40"/>
  <c r="EL364" i="40"/>
  <c r="EL420" i="40"/>
  <c r="EL476" i="40"/>
  <c r="EL496" i="40"/>
  <c r="EL93" i="40"/>
  <c r="EL109" i="40"/>
  <c r="EL125" i="40"/>
  <c r="EL141" i="40"/>
  <c r="EL157" i="40"/>
  <c r="EL173" i="40"/>
  <c r="EL189" i="40"/>
  <c r="EL205" i="40"/>
  <c r="EL221" i="40"/>
  <c r="EL237" i="40"/>
  <c r="EL253" i="40"/>
  <c r="EL269" i="40"/>
  <c r="EL285" i="40"/>
  <c r="EL301" i="40"/>
  <c r="EL317" i="40"/>
  <c r="EL333" i="40"/>
  <c r="EL349" i="40"/>
  <c r="EL365" i="40"/>
  <c r="EL381" i="40"/>
  <c r="EL397" i="40"/>
  <c r="EL413" i="40"/>
  <c r="EL429" i="40"/>
  <c r="EL445" i="40"/>
  <c r="EL461" i="40"/>
  <c r="EL477" i="40"/>
  <c r="EL493" i="40"/>
  <c r="EL509" i="40"/>
  <c r="EL525" i="40"/>
  <c r="EL356" i="40"/>
  <c r="EL412" i="40"/>
  <c r="EL480" i="40"/>
  <c r="EL500" i="40"/>
  <c r="EL81" i="40"/>
  <c r="EL97" i="40"/>
  <c r="EL113" i="40"/>
  <c r="EL129" i="40"/>
  <c r="EL145" i="40"/>
  <c r="EL153" i="40"/>
  <c r="EL161" i="40"/>
  <c r="EL177" i="40"/>
  <c r="EL193" i="40"/>
  <c r="EL209" i="40"/>
  <c r="EL225" i="40"/>
  <c r="EL241" i="40"/>
  <c r="EL257" i="40"/>
  <c r="EL273" i="40"/>
  <c r="EL289" i="40"/>
  <c r="EL305" i="40"/>
  <c r="EL321" i="40"/>
  <c r="EL337" i="40"/>
  <c r="EL392" i="40"/>
  <c r="EL448" i="40"/>
  <c r="EL468" i="40"/>
  <c r="EL488" i="40"/>
  <c r="EL504" i="40"/>
  <c r="EL85" i="40"/>
  <c r="EL101" i="40"/>
  <c r="EL117" i="40"/>
  <c r="EL133" i="40"/>
  <c r="EL149" i="40"/>
  <c r="EL165" i="40"/>
  <c r="EL181" i="40"/>
  <c r="EL197" i="40"/>
  <c r="EL213" i="40"/>
  <c r="EL229" i="40"/>
  <c r="EL245" i="40"/>
  <c r="EL261" i="40"/>
  <c r="EL277" i="40"/>
  <c r="EL293" i="40"/>
  <c r="EL309" i="40"/>
  <c r="EL325" i="40"/>
  <c r="EL341" i="40"/>
  <c r="EL357" i="40"/>
  <c r="EL373" i="40"/>
  <c r="EL389" i="40"/>
  <c r="EL405" i="40"/>
  <c r="EL421" i="40"/>
  <c r="EL437" i="40"/>
  <c r="EL453" i="40"/>
  <c r="EL469" i="40"/>
  <c r="EL485" i="40"/>
  <c r="EL501" i="40"/>
  <c r="EL517" i="40"/>
  <c r="EL377" i="40"/>
  <c r="EL409" i="40"/>
  <c r="EL441" i="40"/>
  <c r="EL473" i="40"/>
  <c r="EL505" i="40"/>
  <c r="EL541" i="40"/>
  <c r="EL557" i="40"/>
  <c r="EL573" i="40"/>
  <c r="EL589" i="40"/>
  <c r="EL605" i="40"/>
  <c r="EL637" i="40"/>
  <c r="EL661" i="40"/>
  <c r="EL330" i="40"/>
  <c r="EL366" i="40"/>
  <c r="EL394" i="40"/>
  <c r="EL426" i="40"/>
  <c r="EL458" i="40"/>
  <c r="EL490" i="40"/>
  <c r="EL353" i="40"/>
  <c r="EL385" i="40"/>
  <c r="EL417" i="40"/>
  <c r="EL449" i="40"/>
  <c r="EL481" i="40"/>
  <c r="EL513" i="40"/>
  <c r="EL529" i="40"/>
  <c r="EL545" i="40"/>
  <c r="EL561" i="40"/>
  <c r="EL577" i="40"/>
  <c r="EL593" i="40"/>
  <c r="EL609" i="40"/>
  <c r="EL617" i="40"/>
  <c r="EL641" i="40"/>
  <c r="EL649" i="40"/>
  <c r="EL669" i="40"/>
  <c r="EL82" i="40"/>
  <c r="EL98" i="40"/>
  <c r="EL118" i="40"/>
  <c r="EL134" i="40"/>
  <c r="EL146" i="40"/>
  <c r="EL170" i="40"/>
  <c r="EL186" i="40"/>
  <c r="EL206" i="40"/>
  <c r="EL226" i="40"/>
  <c r="EL238" i="40"/>
  <c r="EL258" i="40"/>
  <c r="EL274" i="40"/>
  <c r="EL290" i="40"/>
  <c r="EL338" i="40"/>
  <c r="EL374" i="40"/>
  <c r="EL402" i="40"/>
  <c r="EL434" i="40"/>
  <c r="EL466" i="40"/>
  <c r="EL498" i="40"/>
  <c r="EL393" i="40"/>
  <c r="EL425" i="40"/>
  <c r="EL457" i="40"/>
  <c r="EL489" i="40"/>
  <c r="EL521" i="40"/>
  <c r="EL533" i="40"/>
  <c r="EL549" i="40"/>
  <c r="EL621" i="40"/>
  <c r="EL653" i="40"/>
  <c r="EL673" i="40"/>
  <c r="EL310" i="40"/>
  <c r="EL350" i="40"/>
  <c r="EL382" i="40"/>
  <c r="EL410" i="40"/>
  <c r="EL442" i="40"/>
  <c r="EL474" i="40"/>
  <c r="EL506" i="40"/>
  <c r="EL369" i="40"/>
  <c r="EL401" i="40"/>
  <c r="EL433" i="40"/>
  <c r="EL465" i="40"/>
  <c r="EL497" i="40"/>
  <c r="EL537" i="40"/>
  <c r="EL553" i="40"/>
  <c r="EL569" i="40"/>
  <c r="EL585" i="40"/>
  <c r="EL601" i="40"/>
  <c r="EL625" i="40"/>
  <c r="EL633" i="40"/>
  <c r="EL657" i="40"/>
  <c r="EL677" i="40"/>
  <c r="EL154" i="40"/>
  <c r="EL322" i="40"/>
  <c r="EL358" i="40"/>
  <c r="EL386" i="40"/>
  <c r="EL418" i="40"/>
  <c r="EL450" i="40"/>
  <c r="EL482" i="40"/>
  <c r="EL512" i="40"/>
  <c r="EL516" i="40"/>
  <c r="EL520" i="40"/>
  <c r="EL524" i="40"/>
  <c r="EL528" i="40"/>
  <c r="EL532" i="40"/>
  <c r="EL536" i="40"/>
  <c r="EL540" i="40"/>
  <c r="EL544" i="40"/>
  <c r="EL548" i="40"/>
  <c r="EL552" i="40"/>
  <c r="EL556" i="40"/>
  <c r="EL560" i="40"/>
  <c r="EL564" i="40"/>
  <c r="EL568" i="40"/>
  <c r="EL572" i="40"/>
  <c r="EL576" i="40"/>
  <c r="EL580" i="40"/>
  <c r="EL584" i="40"/>
  <c r="EL588" i="40"/>
  <c r="EL592" i="40"/>
  <c r="EL596" i="40"/>
  <c r="EL600" i="40"/>
  <c r="EL604" i="40"/>
  <c r="EL608" i="40"/>
  <c r="EL612" i="40"/>
  <c r="EL616" i="40"/>
  <c r="EL620" i="40"/>
  <c r="EL624" i="40"/>
  <c r="EL628" i="40"/>
  <c r="EL632" i="40"/>
  <c r="EL636" i="40"/>
  <c r="EL640" i="40"/>
  <c r="EL644" i="40"/>
  <c r="EL648" i="40"/>
  <c r="EL652" i="40"/>
  <c r="EL656" i="40"/>
  <c r="EL660" i="40"/>
  <c r="EL664" i="40"/>
  <c r="EL676" i="40"/>
  <c r="EL510" i="40"/>
  <c r="EL514" i="40"/>
  <c r="EL518" i="40"/>
  <c r="EL522" i="40"/>
  <c r="EL526" i="40"/>
  <c r="EL530" i="40"/>
  <c r="EL534" i="40"/>
  <c r="EL538" i="40"/>
  <c r="EL542" i="40"/>
  <c r="EL546" i="40"/>
  <c r="EL550" i="40"/>
  <c r="EL554" i="40"/>
  <c r="EL558" i="40"/>
  <c r="EL562" i="40"/>
  <c r="EL566" i="40"/>
  <c r="EL570" i="40"/>
  <c r="EL574" i="40"/>
  <c r="EL578" i="40"/>
  <c r="EL582" i="40"/>
  <c r="EL586" i="40"/>
  <c r="EL590" i="40"/>
  <c r="EL594" i="40"/>
  <c r="EL598" i="40"/>
  <c r="EL602" i="40"/>
  <c r="EL606" i="40"/>
  <c r="EL610" i="40"/>
  <c r="EL614" i="40"/>
  <c r="EL618" i="40"/>
  <c r="EL622" i="40"/>
  <c r="EL626" i="40"/>
  <c r="EL630" i="40"/>
  <c r="EL634" i="40"/>
  <c r="EL638" i="40"/>
  <c r="EL642" i="40"/>
  <c r="EL646" i="40"/>
  <c r="EL654" i="40"/>
  <c r="EL658" i="40"/>
  <c r="EL662" i="40"/>
  <c r="EL670" i="40"/>
  <c r="EL674" i="40"/>
  <c r="EL678" i="40"/>
  <c r="EL672" i="40"/>
  <c r="EL668" i="40"/>
  <c r="EL595" i="40"/>
  <c r="EL613" i="40"/>
  <c r="EL665" i="40"/>
  <c r="EL643" i="40"/>
  <c r="EL579" i="40"/>
  <c r="EL597" i="40"/>
  <c r="EL666" i="40"/>
  <c r="EL627" i="40"/>
  <c r="EL563" i="40"/>
  <c r="EL645" i="40"/>
  <c r="EL581" i="40"/>
  <c r="EL611" i="40"/>
  <c r="EL629" i="40"/>
  <c r="EL565" i="40"/>
  <c r="EL650" i="40"/>
  <c r="BB326" i="40"/>
  <c r="BB370" i="40"/>
  <c r="BB406" i="40"/>
  <c r="BB90" i="40"/>
  <c r="BB106" i="40"/>
  <c r="BB126" i="40"/>
  <c r="BB142" i="40"/>
  <c r="BB162" i="40"/>
  <c r="BB174" i="40"/>
  <c r="BB194" i="40"/>
  <c r="BB210" i="40"/>
  <c r="BB222" i="40"/>
  <c r="BB234" i="40"/>
  <c r="BB250" i="40"/>
  <c r="BB270" i="40"/>
  <c r="BB282" i="40"/>
  <c r="BB294" i="40"/>
  <c r="BB334" i="40"/>
  <c r="BB378" i="40"/>
  <c r="BB414" i="40"/>
  <c r="BB306" i="40"/>
  <c r="BB346" i="40"/>
  <c r="BB390" i="40"/>
  <c r="BB362" i="40"/>
  <c r="BB446" i="40"/>
  <c r="BB478" i="40"/>
  <c r="BB79" i="40"/>
  <c r="BB95" i="40"/>
  <c r="BB111" i="40"/>
  <c r="BB127" i="40"/>
  <c r="BB398" i="40"/>
  <c r="BB422" i="40"/>
  <c r="BB454" i="40"/>
  <c r="BB486" i="40"/>
  <c r="BB83" i="40"/>
  <c r="BB99" i="40"/>
  <c r="BB115" i="40"/>
  <c r="BB430" i="40"/>
  <c r="BB462" i="40"/>
  <c r="BB494" i="40"/>
  <c r="BB87" i="40"/>
  <c r="BB103" i="40"/>
  <c r="BB119" i="40"/>
  <c r="BB314" i="40"/>
  <c r="BB438" i="40"/>
  <c r="BB470" i="40"/>
  <c r="BB502" i="40"/>
  <c r="BB91" i="40"/>
  <c r="BB107" i="40"/>
  <c r="BB123" i="40"/>
  <c r="BB131" i="40"/>
  <c r="BB135" i="40"/>
  <c r="BB139" i="40"/>
  <c r="BB151" i="40"/>
  <c r="BB155" i="40"/>
  <c r="BB167" i="40"/>
  <c r="BB171" i="40"/>
  <c r="BB183" i="40"/>
  <c r="BB187" i="40"/>
  <c r="BB199" i="40"/>
  <c r="BB203" i="40"/>
  <c r="BB215" i="40"/>
  <c r="BB219" i="40"/>
  <c r="BB231" i="40"/>
  <c r="BB235" i="40"/>
  <c r="BB247" i="40"/>
  <c r="BB251" i="40"/>
  <c r="BB147" i="40"/>
  <c r="BB159" i="40"/>
  <c r="BB179" i="40"/>
  <c r="BB191" i="40"/>
  <c r="BB211" i="40"/>
  <c r="BB223" i="40"/>
  <c r="BB243" i="40"/>
  <c r="BB255" i="40"/>
  <c r="BB271" i="40"/>
  <c r="BB275" i="40"/>
  <c r="BB287" i="40"/>
  <c r="BB291" i="40"/>
  <c r="BB303" i="40"/>
  <c r="BB307" i="40"/>
  <c r="BB319" i="40"/>
  <c r="BB323" i="40"/>
  <c r="BB143" i="40"/>
  <c r="BB163" i="40"/>
  <c r="BB175" i="40"/>
  <c r="BB195" i="40"/>
  <c r="BB207" i="40"/>
  <c r="BB227" i="40"/>
  <c r="BB239" i="40"/>
  <c r="BB259" i="40"/>
  <c r="BB263" i="40"/>
  <c r="BB267" i="40"/>
  <c r="BB279" i="40"/>
  <c r="BB283" i="40"/>
  <c r="BB295" i="40"/>
  <c r="BB299" i="40"/>
  <c r="BB311" i="40"/>
  <c r="BB315" i="40"/>
  <c r="BB327" i="40"/>
  <c r="BB331" i="40"/>
  <c r="BB343" i="40"/>
  <c r="BB347" i="40"/>
  <c r="BB359" i="40"/>
  <c r="BB363" i="40"/>
  <c r="BB375" i="40"/>
  <c r="BB379" i="40"/>
  <c r="BB391" i="40"/>
  <c r="BB395" i="40"/>
  <c r="BB339" i="40"/>
  <c r="BB351" i="40"/>
  <c r="BB371" i="40"/>
  <c r="BB383" i="40"/>
  <c r="BB547" i="40"/>
  <c r="BB575" i="40"/>
  <c r="BB591" i="40"/>
  <c r="BB607" i="40"/>
  <c r="BB619" i="40"/>
  <c r="BB631" i="40"/>
  <c r="BB407" i="40"/>
  <c r="BB411" i="40"/>
  <c r="BB423" i="40"/>
  <c r="BB427" i="40"/>
  <c r="BB439" i="40"/>
  <c r="BB443" i="40"/>
  <c r="BB455" i="40"/>
  <c r="BB459" i="40"/>
  <c r="BB471" i="40"/>
  <c r="BB475" i="40"/>
  <c r="BB487" i="40"/>
  <c r="BB491" i="40"/>
  <c r="BB503" i="40"/>
  <c r="BB507" i="40"/>
  <c r="BB519" i="40"/>
  <c r="BB523" i="40"/>
  <c r="BB535" i="40"/>
  <c r="BB551" i="40"/>
  <c r="BB335" i="40"/>
  <c r="BB355" i="40"/>
  <c r="BB367" i="40"/>
  <c r="BB387" i="40"/>
  <c r="BB539" i="40"/>
  <c r="BB555" i="40"/>
  <c r="BB567" i="40"/>
  <c r="BB583" i="40"/>
  <c r="BB599" i="40"/>
  <c r="BB639" i="40"/>
  <c r="BB435" i="40"/>
  <c r="BB447" i="40"/>
  <c r="BB499" i="40"/>
  <c r="BB511" i="40"/>
  <c r="BB623" i="40"/>
  <c r="BB659" i="40"/>
  <c r="BB675" i="40"/>
  <c r="BB399" i="40"/>
  <c r="BB451" i="40"/>
  <c r="BB463" i="40"/>
  <c r="BB515" i="40"/>
  <c r="BB527" i="40"/>
  <c r="BB571" i="40"/>
  <c r="BB587" i="40"/>
  <c r="BB603" i="40"/>
  <c r="BB647" i="40"/>
  <c r="BB663" i="40"/>
  <c r="BB86" i="40"/>
  <c r="BB102" i="40"/>
  <c r="BB114" i="40"/>
  <c r="BB122" i="40"/>
  <c r="BB138" i="40"/>
  <c r="BB158" i="40"/>
  <c r="BB182" i="40"/>
  <c r="BB198" i="40"/>
  <c r="BB214" i="40"/>
  <c r="BB230" i="40"/>
  <c r="BB246" i="40"/>
  <c r="BB262" i="40"/>
  <c r="BB278" i="40"/>
  <c r="BB298" i="40"/>
  <c r="BB403" i="40"/>
  <c r="BB415" i="40"/>
  <c r="BB467" i="40"/>
  <c r="BB479" i="40"/>
  <c r="BB531" i="40"/>
  <c r="BB543" i="40"/>
  <c r="BB635" i="40"/>
  <c r="BB651" i="40"/>
  <c r="BB667" i="40"/>
  <c r="BB419" i="40"/>
  <c r="BB431" i="40"/>
  <c r="BB483" i="40"/>
  <c r="BB495" i="40"/>
  <c r="BB559" i="40"/>
  <c r="BB615" i="40"/>
  <c r="BB655" i="40"/>
  <c r="BB671" i="40"/>
  <c r="BB80" i="40"/>
  <c r="BB88" i="40"/>
  <c r="BB96" i="40"/>
  <c r="BB104" i="40"/>
  <c r="BB112" i="40"/>
  <c r="BB120" i="40"/>
  <c r="BB128" i="40"/>
  <c r="BB136" i="40"/>
  <c r="BB144" i="40"/>
  <c r="BB152" i="40"/>
  <c r="BB160" i="40"/>
  <c r="BB172" i="40"/>
  <c r="BB180" i="40"/>
  <c r="BB188" i="40"/>
  <c r="BB196" i="40"/>
  <c r="BB204" i="40"/>
  <c r="BB212" i="40"/>
  <c r="BB220" i="40"/>
  <c r="BB232" i="40"/>
  <c r="BB240" i="40"/>
  <c r="BB252" i="40"/>
  <c r="BB260" i="40"/>
  <c r="BB268" i="40"/>
  <c r="BB342" i="40"/>
  <c r="BB324" i="40"/>
  <c r="BB360" i="40"/>
  <c r="BB400" i="40"/>
  <c r="BB436" i="40"/>
  <c r="BB484" i="40"/>
  <c r="BB276" i="40"/>
  <c r="BB284" i="40"/>
  <c r="BB292" i="40"/>
  <c r="BB336" i="40"/>
  <c r="BB372" i="40"/>
  <c r="BB408" i="40"/>
  <c r="BB444" i="40"/>
  <c r="BB508" i="40"/>
  <c r="BB318" i="40"/>
  <c r="BB312" i="40"/>
  <c r="BB352" i="40"/>
  <c r="BB388" i="40"/>
  <c r="BB428" i="40"/>
  <c r="BB464" i="40"/>
  <c r="BB94" i="40"/>
  <c r="BB110" i="40"/>
  <c r="BB130" i="40"/>
  <c r="BB150" i="40"/>
  <c r="BB166" i="40"/>
  <c r="BB178" i="40"/>
  <c r="BB190" i="40"/>
  <c r="BB202" i="40"/>
  <c r="BB218" i="40"/>
  <c r="BB242" i="40"/>
  <c r="BB254" i="40"/>
  <c r="BB266" i="40"/>
  <c r="BB286" i="40"/>
  <c r="BB84" i="40"/>
  <c r="BB92" i="40"/>
  <c r="BB100" i="40"/>
  <c r="BB108" i="40"/>
  <c r="BB116" i="40"/>
  <c r="BB124" i="40"/>
  <c r="BB132" i="40"/>
  <c r="BB140" i="40"/>
  <c r="BB148" i="40"/>
  <c r="BB380" i="40"/>
  <c r="BB302" i="40"/>
  <c r="BB296" i="40"/>
  <c r="BB320" i="40"/>
  <c r="BB348" i="40"/>
  <c r="BB376" i="40"/>
  <c r="BB404" i="40"/>
  <c r="BB432" i="40"/>
  <c r="BB460" i="40"/>
  <c r="BB416" i="40"/>
  <c r="BB354" i="40"/>
  <c r="BB304" i="40"/>
  <c r="BB328" i="40"/>
  <c r="BB356" i="40"/>
  <c r="BB384" i="40"/>
  <c r="BB412" i="40"/>
  <c r="BB440" i="40"/>
  <c r="BB300" i="40"/>
  <c r="BB456" i="40"/>
  <c r="BB308" i="40"/>
  <c r="BB344" i="40"/>
  <c r="BB156" i="40"/>
  <c r="BB164" i="40"/>
  <c r="BB168" i="40"/>
  <c r="BB176" i="40"/>
  <c r="BB184" i="40"/>
  <c r="BB192" i="40"/>
  <c r="BB200" i="40"/>
  <c r="BB208" i="40"/>
  <c r="BB216" i="40"/>
  <c r="BB224" i="40"/>
  <c r="BB228" i="40"/>
  <c r="BB236" i="40"/>
  <c r="BB244" i="40"/>
  <c r="BB248" i="40"/>
  <c r="BB256" i="40"/>
  <c r="BB264" i="40"/>
  <c r="BB272" i="40"/>
  <c r="BB280" i="40"/>
  <c r="BB288" i="40"/>
  <c r="BB316" i="40"/>
  <c r="BB332" i="40"/>
  <c r="BB392" i="40"/>
  <c r="BB448" i="40"/>
  <c r="BB476" i="40"/>
  <c r="BB496" i="40"/>
  <c r="BB93" i="40"/>
  <c r="BB109" i="40"/>
  <c r="BB125" i="40"/>
  <c r="BB141" i="40"/>
  <c r="BB157" i="40"/>
  <c r="BB173" i="40"/>
  <c r="BB189" i="40"/>
  <c r="BB205" i="40"/>
  <c r="BB221" i="40"/>
  <c r="BB237" i="40"/>
  <c r="BB253" i="40"/>
  <c r="BB269" i="40"/>
  <c r="BB285" i="40"/>
  <c r="BB301" i="40"/>
  <c r="BB317" i="40"/>
  <c r="BB333" i="40"/>
  <c r="BB349" i="40"/>
  <c r="BB368" i="40"/>
  <c r="BB424" i="40"/>
  <c r="BB480" i="40"/>
  <c r="BB500" i="40"/>
  <c r="BB81" i="40"/>
  <c r="BB97" i="40"/>
  <c r="BB113" i="40"/>
  <c r="BB129" i="40"/>
  <c r="BB145" i="40"/>
  <c r="BB161" i="40"/>
  <c r="BB177" i="40"/>
  <c r="BB193" i="40"/>
  <c r="BB209" i="40"/>
  <c r="BB225" i="40"/>
  <c r="BB241" i="40"/>
  <c r="BB257" i="40"/>
  <c r="BB273" i="40"/>
  <c r="BB289" i="40"/>
  <c r="BB305" i="40"/>
  <c r="BB321" i="40"/>
  <c r="BB337" i="40"/>
  <c r="BB353" i="40"/>
  <c r="BB369" i="40"/>
  <c r="BB385" i="40"/>
  <c r="BB401" i="40"/>
  <c r="BB417" i="40"/>
  <c r="BB433" i="40"/>
  <c r="BB449" i="40"/>
  <c r="BB465" i="40"/>
  <c r="BB481" i="40"/>
  <c r="BB497" i="40"/>
  <c r="BB513" i="40"/>
  <c r="BB364" i="40"/>
  <c r="BB420" i="40"/>
  <c r="BB468" i="40"/>
  <c r="BB488" i="40"/>
  <c r="BB504" i="40"/>
  <c r="BB85" i="40"/>
  <c r="BB101" i="40"/>
  <c r="BB117" i="40"/>
  <c r="BB133" i="40"/>
  <c r="BB149" i="40"/>
  <c r="BB165" i="40"/>
  <c r="BB181" i="40"/>
  <c r="BB197" i="40"/>
  <c r="BB213" i="40"/>
  <c r="BB229" i="40"/>
  <c r="BB245" i="40"/>
  <c r="BB261" i="40"/>
  <c r="BB277" i="40"/>
  <c r="BB293" i="40"/>
  <c r="BB309" i="40"/>
  <c r="BB325" i="40"/>
  <c r="BB341" i="40"/>
  <c r="BB340" i="40"/>
  <c r="BB396" i="40"/>
  <c r="BB452" i="40"/>
  <c r="BB472" i="40"/>
  <c r="BB492" i="40"/>
  <c r="BB89" i="40"/>
  <c r="BB105" i="40"/>
  <c r="BB121" i="40"/>
  <c r="BB137" i="40"/>
  <c r="BB153" i="40"/>
  <c r="BB169" i="40"/>
  <c r="BB185" i="40"/>
  <c r="BB201" i="40"/>
  <c r="BB217" i="40"/>
  <c r="BB233" i="40"/>
  <c r="BB249" i="40"/>
  <c r="BB265" i="40"/>
  <c r="BB281" i="40"/>
  <c r="BB297" i="40"/>
  <c r="BB313" i="40"/>
  <c r="BB329" i="40"/>
  <c r="BB345" i="40"/>
  <c r="BB361" i="40"/>
  <c r="BB377" i="40"/>
  <c r="BB393" i="40"/>
  <c r="BB409" i="40"/>
  <c r="BB425" i="40"/>
  <c r="BB441" i="40"/>
  <c r="BB457" i="40"/>
  <c r="BB473" i="40"/>
  <c r="BB489" i="40"/>
  <c r="BB505" i="40"/>
  <c r="BB521" i="40"/>
  <c r="BB381" i="40"/>
  <c r="BB413" i="40"/>
  <c r="BB445" i="40"/>
  <c r="BB477" i="40"/>
  <c r="BB509" i="40"/>
  <c r="BB529" i="40"/>
  <c r="BB545" i="40"/>
  <c r="BB561" i="40"/>
  <c r="BB577" i="40"/>
  <c r="BB593" i="40"/>
  <c r="BB609" i="40"/>
  <c r="BB617" i="40"/>
  <c r="BB641" i="40"/>
  <c r="BB649" i="40"/>
  <c r="BB669" i="40"/>
  <c r="BB82" i="40"/>
  <c r="BB98" i="40"/>
  <c r="BB118" i="40"/>
  <c r="BB134" i="40"/>
  <c r="BB146" i="40"/>
  <c r="BB154" i="40"/>
  <c r="BB170" i="40"/>
  <c r="BB186" i="40"/>
  <c r="BB206" i="40"/>
  <c r="BB226" i="40"/>
  <c r="BB238" i="40"/>
  <c r="BB258" i="40"/>
  <c r="BB274" i="40"/>
  <c r="BB290" i="40"/>
  <c r="BB338" i="40"/>
  <c r="BB374" i="40"/>
  <c r="BB402" i="40"/>
  <c r="BB434" i="40"/>
  <c r="BB466" i="40"/>
  <c r="BB498" i="40"/>
  <c r="BB357" i="40"/>
  <c r="BB389" i="40"/>
  <c r="BB421" i="40"/>
  <c r="BB453" i="40"/>
  <c r="BB485" i="40"/>
  <c r="BB517" i="40"/>
  <c r="BB533" i="40"/>
  <c r="BB549" i="40"/>
  <c r="BB621" i="40"/>
  <c r="BB653" i="40"/>
  <c r="BB673" i="40"/>
  <c r="BB310" i="40"/>
  <c r="BB350" i="40"/>
  <c r="BB382" i="40"/>
  <c r="BB410" i="40"/>
  <c r="BB442" i="40"/>
  <c r="BB474" i="40"/>
  <c r="BB506" i="40"/>
  <c r="BB365" i="40"/>
  <c r="BB397" i="40"/>
  <c r="BB429" i="40"/>
  <c r="BB461" i="40"/>
  <c r="BB493" i="40"/>
  <c r="BB537" i="40"/>
  <c r="BB553" i="40"/>
  <c r="BB569" i="40"/>
  <c r="BB585" i="40"/>
  <c r="BB601" i="40"/>
  <c r="BB625" i="40"/>
  <c r="BB633" i="40"/>
  <c r="BB657" i="40"/>
  <c r="BB677" i="40"/>
  <c r="BB322" i="40"/>
  <c r="BB358" i="40"/>
  <c r="BB386" i="40"/>
  <c r="BB418" i="40"/>
  <c r="BB450" i="40"/>
  <c r="BB482" i="40"/>
  <c r="BB512" i="40"/>
  <c r="BB516" i="40"/>
  <c r="BB520" i="40"/>
  <c r="BB524" i="40"/>
  <c r="BB528" i="40"/>
  <c r="BB532" i="40"/>
  <c r="BB536" i="40"/>
  <c r="BB540" i="40"/>
  <c r="BB544" i="40"/>
  <c r="BB548" i="40"/>
  <c r="BB552" i="40"/>
  <c r="BB556" i="40"/>
  <c r="BB560" i="40"/>
  <c r="BB564" i="40"/>
  <c r="BB568" i="40"/>
  <c r="BB572" i="40"/>
  <c r="BB576" i="40"/>
  <c r="BB580" i="40"/>
  <c r="BB584" i="40"/>
  <c r="BB588" i="40"/>
  <c r="BB592" i="40"/>
  <c r="BB596" i="40"/>
  <c r="BB600" i="40"/>
  <c r="BB604" i="40"/>
  <c r="BB608" i="40"/>
  <c r="BB612" i="40"/>
  <c r="BB616" i="40"/>
  <c r="BB620" i="40"/>
  <c r="BB624" i="40"/>
  <c r="BB628" i="40"/>
  <c r="BB632" i="40"/>
  <c r="BB636" i="40"/>
  <c r="BB640" i="40"/>
  <c r="BB644" i="40"/>
  <c r="BB648" i="40"/>
  <c r="BB652" i="40"/>
  <c r="BB656" i="40"/>
  <c r="BB660" i="40"/>
  <c r="BB664" i="40"/>
  <c r="BB676" i="40"/>
  <c r="BB373" i="40"/>
  <c r="BB405" i="40"/>
  <c r="BB437" i="40"/>
  <c r="BB469" i="40"/>
  <c r="BB501" i="40"/>
  <c r="BB525" i="40"/>
  <c r="BB541" i="40"/>
  <c r="BB557" i="40"/>
  <c r="BB573" i="40"/>
  <c r="BB589" i="40"/>
  <c r="BB605" i="40"/>
  <c r="BB637" i="40"/>
  <c r="BB661" i="40"/>
  <c r="BB330" i="40"/>
  <c r="BB366" i="40"/>
  <c r="BB394" i="40"/>
  <c r="BB426" i="40"/>
  <c r="BB458" i="40"/>
  <c r="BB490" i="40"/>
  <c r="BB510" i="40"/>
  <c r="BB514" i="40"/>
  <c r="BB518" i="40"/>
  <c r="BB522" i="40"/>
  <c r="BB526" i="40"/>
  <c r="BB530" i="40"/>
  <c r="BB534" i="40"/>
  <c r="BB538" i="40"/>
  <c r="BB542" i="40"/>
  <c r="BB546" i="40"/>
  <c r="BB550" i="40"/>
  <c r="BB554" i="40"/>
  <c r="BB558" i="40"/>
  <c r="BB562" i="40"/>
  <c r="BB566" i="40"/>
  <c r="BB570" i="40"/>
  <c r="BB574" i="40"/>
  <c r="BB578" i="40"/>
  <c r="BB582" i="40"/>
  <c r="BB586" i="40"/>
  <c r="BB590" i="40"/>
  <c r="BB594" i="40"/>
  <c r="BB598" i="40"/>
  <c r="BB602" i="40"/>
  <c r="BB606" i="40"/>
  <c r="BB610" i="40"/>
  <c r="BB614" i="40"/>
  <c r="BB618" i="40"/>
  <c r="BB622" i="40"/>
  <c r="BB626" i="40"/>
  <c r="BB642" i="40"/>
  <c r="BB646" i="40"/>
  <c r="BB654" i="40"/>
  <c r="BB670" i="40"/>
  <c r="BB630" i="40"/>
  <c r="BB634" i="40"/>
  <c r="BB638" i="40"/>
  <c r="BB658" i="40"/>
  <c r="BB662" i="40"/>
  <c r="BB674" i="40"/>
  <c r="BB678" i="40"/>
  <c r="BB672" i="40"/>
  <c r="BB595" i="40"/>
  <c r="BB645" i="40"/>
  <c r="BB629" i="40"/>
  <c r="BB613" i="40"/>
  <c r="BB597" i="40"/>
  <c r="BB581" i="40"/>
  <c r="BB565" i="40"/>
  <c r="BB643" i="40"/>
  <c r="BB579" i="40"/>
  <c r="BB627" i="40"/>
  <c r="BB563" i="40"/>
  <c r="BB650" i="40"/>
  <c r="BB668" i="40"/>
  <c r="BB611" i="40"/>
  <c r="BB665" i="40"/>
  <c r="BB666" i="40"/>
  <c r="CP90" i="40"/>
  <c r="CP106" i="40"/>
  <c r="CP126" i="40"/>
  <c r="CP142" i="40"/>
  <c r="CP162" i="40"/>
  <c r="CP174" i="40"/>
  <c r="CP194" i="40"/>
  <c r="CP210" i="40"/>
  <c r="CP222" i="40"/>
  <c r="CP234" i="40"/>
  <c r="CP250" i="40"/>
  <c r="CP270" i="40"/>
  <c r="CP282" i="40"/>
  <c r="CP294" i="40"/>
  <c r="CP334" i="40"/>
  <c r="CP378" i="40"/>
  <c r="CP414" i="40"/>
  <c r="CP306" i="40"/>
  <c r="CP346" i="40"/>
  <c r="CP390" i="40"/>
  <c r="CP314" i="40"/>
  <c r="CP362" i="40"/>
  <c r="CP398" i="40"/>
  <c r="CP370" i="40"/>
  <c r="CP422" i="40"/>
  <c r="CP454" i="40"/>
  <c r="CP486" i="40"/>
  <c r="CP83" i="40"/>
  <c r="CP99" i="40"/>
  <c r="CP115" i="40"/>
  <c r="CP131" i="40"/>
  <c r="CP406" i="40"/>
  <c r="CP430" i="40"/>
  <c r="CP462" i="40"/>
  <c r="CP494" i="40"/>
  <c r="CP87" i="40"/>
  <c r="CP103" i="40"/>
  <c r="CP119" i="40"/>
  <c r="CP438" i="40"/>
  <c r="CP470" i="40"/>
  <c r="CP502" i="40"/>
  <c r="CP91" i="40"/>
  <c r="CP107" i="40"/>
  <c r="CP123" i="40"/>
  <c r="CP326" i="40"/>
  <c r="CP446" i="40"/>
  <c r="CP478" i="40"/>
  <c r="CP79" i="40"/>
  <c r="CP95" i="40"/>
  <c r="CP111" i="40"/>
  <c r="CP127" i="40"/>
  <c r="CP135" i="40"/>
  <c r="CP151" i="40"/>
  <c r="CP167" i="40"/>
  <c r="CP183" i="40"/>
  <c r="CP199" i="40"/>
  <c r="CP215" i="40"/>
  <c r="CP231" i="40"/>
  <c r="CP247" i="40"/>
  <c r="CP139" i="40"/>
  <c r="CP155" i="40"/>
  <c r="CP171" i="40"/>
  <c r="CP187" i="40"/>
  <c r="CP203" i="40"/>
  <c r="CP219" i="40"/>
  <c r="CP235" i="40"/>
  <c r="CP251" i="40"/>
  <c r="CP143" i="40"/>
  <c r="CP175" i="40"/>
  <c r="CP207" i="40"/>
  <c r="CP239" i="40"/>
  <c r="CP271" i="40"/>
  <c r="CP287" i="40"/>
  <c r="CP303" i="40"/>
  <c r="CP319" i="40"/>
  <c r="CP163" i="40"/>
  <c r="CP195" i="40"/>
  <c r="CP227" i="40"/>
  <c r="CP259" i="40"/>
  <c r="CP275" i="40"/>
  <c r="CP291" i="40"/>
  <c r="CP307" i="40"/>
  <c r="CP323" i="40"/>
  <c r="CP159" i="40"/>
  <c r="CP191" i="40"/>
  <c r="CP223" i="40"/>
  <c r="CP255" i="40"/>
  <c r="CP263" i="40"/>
  <c r="CP279" i="40"/>
  <c r="CP295" i="40"/>
  <c r="CP311" i="40"/>
  <c r="CP327" i="40"/>
  <c r="CP343" i="40"/>
  <c r="CP359" i="40"/>
  <c r="CP375" i="40"/>
  <c r="CP391" i="40"/>
  <c r="CP147" i="40"/>
  <c r="CP179" i="40"/>
  <c r="CP211" i="40"/>
  <c r="CP243" i="40"/>
  <c r="CP267" i="40"/>
  <c r="CP283" i="40"/>
  <c r="CP299" i="40"/>
  <c r="CP315" i="40"/>
  <c r="CP331" i="40"/>
  <c r="CP347" i="40"/>
  <c r="CP363" i="40"/>
  <c r="CP379" i="40"/>
  <c r="CP395" i="40"/>
  <c r="CP355" i="40"/>
  <c r="CP387" i="40"/>
  <c r="CP407" i="40"/>
  <c r="CP423" i="40"/>
  <c r="CP439" i="40"/>
  <c r="CP455" i="40"/>
  <c r="CP459" i="40"/>
  <c r="CP471" i="40"/>
  <c r="CP487" i="40"/>
  <c r="CP503" i="40"/>
  <c r="CP519" i="40"/>
  <c r="CP535" i="40"/>
  <c r="CP551" i="40"/>
  <c r="CP623" i="40"/>
  <c r="CP635" i="40"/>
  <c r="CP351" i="40"/>
  <c r="CP383" i="40"/>
  <c r="CP411" i="40"/>
  <c r="CP427" i="40"/>
  <c r="CP443" i="40"/>
  <c r="CP475" i="40"/>
  <c r="CP491" i="40"/>
  <c r="CP507" i="40"/>
  <c r="CP523" i="40"/>
  <c r="CP539" i="40"/>
  <c r="CP555" i="40"/>
  <c r="CP339" i="40"/>
  <c r="CP371" i="40"/>
  <c r="CP415" i="40"/>
  <c r="CP431" i="40"/>
  <c r="CP447" i="40"/>
  <c r="CP463" i="40"/>
  <c r="CP479" i="40"/>
  <c r="CP495" i="40"/>
  <c r="CP511" i="40"/>
  <c r="CP527" i="40"/>
  <c r="CP543" i="40"/>
  <c r="CP559" i="40"/>
  <c r="CP571" i="40"/>
  <c r="CP587" i="40"/>
  <c r="CP603" i="40"/>
  <c r="CP615" i="40"/>
  <c r="CP399" i="40"/>
  <c r="CP451" i="40"/>
  <c r="CP515" i="40"/>
  <c r="CP567" i="40"/>
  <c r="CP583" i="40"/>
  <c r="CP599" i="40"/>
  <c r="CP647" i="40"/>
  <c r="CP663" i="40"/>
  <c r="CP86" i="40"/>
  <c r="CP102" i="40"/>
  <c r="CP403" i="40"/>
  <c r="CP467" i="40"/>
  <c r="CP531" i="40"/>
  <c r="CP575" i="40"/>
  <c r="CP591" i="40"/>
  <c r="CP607" i="40"/>
  <c r="CP631" i="40"/>
  <c r="CP651" i="40"/>
  <c r="CP667" i="40"/>
  <c r="CP342" i="40"/>
  <c r="CP335" i="40"/>
  <c r="CP419" i="40"/>
  <c r="CP483" i="40"/>
  <c r="CP547" i="40"/>
  <c r="CP639" i="40"/>
  <c r="CP655" i="40"/>
  <c r="CP671" i="40"/>
  <c r="CP367" i="40"/>
  <c r="CP435" i="40"/>
  <c r="CP499" i="40"/>
  <c r="CP619" i="40"/>
  <c r="CP659" i="40"/>
  <c r="CP675" i="40"/>
  <c r="CP80" i="40"/>
  <c r="CP96" i="40"/>
  <c r="CP112" i="40"/>
  <c r="CP128" i="40"/>
  <c r="CP144" i="40"/>
  <c r="CP160" i="40"/>
  <c r="CP180" i="40"/>
  <c r="CP196" i="40"/>
  <c r="CP212" i="40"/>
  <c r="CP232" i="40"/>
  <c r="CP252" i="40"/>
  <c r="CP268" i="40"/>
  <c r="CP276" i="40"/>
  <c r="CP284" i="40"/>
  <c r="CP292" i="40"/>
  <c r="CP336" i="40"/>
  <c r="CP372" i="40"/>
  <c r="CP408" i="40"/>
  <c r="CP444" i="40"/>
  <c r="CP508" i="40"/>
  <c r="CP114" i="40"/>
  <c r="CP138" i="40"/>
  <c r="CP182" i="40"/>
  <c r="CP214" i="40"/>
  <c r="CP246" i="40"/>
  <c r="CP278" i="40"/>
  <c r="CP300" i="40"/>
  <c r="CP344" i="40"/>
  <c r="CP380" i="40"/>
  <c r="CP416" i="40"/>
  <c r="CP456" i="40"/>
  <c r="CP464" i="40"/>
  <c r="CP354" i="40"/>
  <c r="CP122" i="40"/>
  <c r="CP158" i="40"/>
  <c r="CP198" i="40"/>
  <c r="CP230" i="40"/>
  <c r="CP262" i="40"/>
  <c r="CP298" i="40"/>
  <c r="CP324" i="40"/>
  <c r="CP360" i="40"/>
  <c r="CP400" i="40"/>
  <c r="CP436" i="40"/>
  <c r="CP484" i="40"/>
  <c r="CP302" i="40"/>
  <c r="CP120" i="40"/>
  <c r="CP188" i="40"/>
  <c r="CP260" i="40"/>
  <c r="CP388" i="40"/>
  <c r="CP318" i="40"/>
  <c r="CP304" i="40"/>
  <c r="CP328" i="40"/>
  <c r="CP356" i="40"/>
  <c r="CP384" i="40"/>
  <c r="CP412" i="40"/>
  <c r="CP440" i="40"/>
  <c r="CP136" i="40"/>
  <c r="CP204" i="40"/>
  <c r="CP428" i="40"/>
  <c r="CP110" i="40"/>
  <c r="CP150" i="40"/>
  <c r="CP178" i="40"/>
  <c r="CP202" i="40"/>
  <c r="CP242" i="40"/>
  <c r="CP266" i="40"/>
  <c r="CP84" i="40"/>
  <c r="CP100" i="40"/>
  <c r="CP116" i="40"/>
  <c r="CP132" i="40"/>
  <c r="CP148" i="40"/>
  <c r="CP308" i="40"/>
  <c r="CP332" i="40"/>
  <c r="CP364" i="40"/>
  <c r="CP392" i="40"/>
  <c r="CP420" i="40"/>
  <c r="CP448" i="40"/>
  <c r="CP88" i="40"/>
  <c r="CP152" i="40"/>
  <c r="CP220" i="40"/>
  <c r="CP312" i="40"/>
  <c r="CP164" i="40"/>
  <c r="CP168" i="40"/>
  <c r="CP176" i="40"/>
  <c r="CP184" i="40"/>
  <c r="CP192" i="40"/>
  <c r="CP200" i="40"/>
  <c r="CP208" i="40"/>
  <c r="CP216" i="40"/>
  <c r="CP224" i="40"/>
  <c r="CP228" i="40"/>
  <c r="CP236" i="40"/>
  <c r="CP244" i="40"/>
  <c r="CP248" i="40"/>
  <c r="CP256" i="40"/>
  <c r="CP264" i="40"/>
  <c r="CP272" i="40"/>
  <c r="CP280" i="40"/>
  <c r="CP288" i="40"/>
  <c r="CP316" i="40"/>
  <c r="CP104" i="40"/>
  <c r="CP172" i="40"/>
  <c r="CP240" i="40"/>
  <c r="CP352" i="40"/>
  <c r="CP94" i="40"/>
  <c r="CP130" i="40"/>
  <c r="CP166" i="40"/>
  <c r="CP190" i="40"/>
  <c r="CP218" i="40"/>
  <c r="CP254" i="40"/>
  <c r="CP286" i="40"/>
  <c r="CP92" i="40"/>
  <c r="CP108" i="40"/>
  <c r="CP124" i="40"/>
  <c r="CP140" i="40"/>
  <c r="CP156" i="40"/>
  <c r="CP296" i="40"/>
  <c r="CP320" i="40"/>
  <c r="CP340" i="40"/>
  <c r="CP396" i="40"/>
  <c r="CP452" i="40"/>
  <c r="CP468" i="40"/>
  <c r="CP480" i="40"/>
  <c r="CP500" i="40"/>
  <c r="CP81" i="40"/>
  <c r="CP97" i="40"/>
  <c r="CP113" i="40"/>
  <c r="CP129" i="40"/>
  <c r="CP145" i="40"/>
  <c r="CP161" i="40"/>
  <c r="CP177" i="40"/>
  <c r="CP193" i="40"/>
  <c r="CP209" i="40"/>
  <c r="CP225" i="40"/>
  <c r="CP241" i="40"/>
  <c r="CP257" i="40"/>
  <c r="CP273" i="40"/>
  <c r="CP289" i="40"/>
  <c r="CP305" i="40"/>
  <c r="CP321" i="40"/>
  <c r="CP337" i="40"/>
  <c r="CP353" i="40"/>
  <c r="CP376" i="40"/>
  <c r="CP432" i="40"/>
  <c r="CP488" i="40"/>
  <c r="CP504" i="40"/>
  <c r="CP85" i="40"/>
  <c r="CP101" i="40"/>
  <c r="CP117" i="40"/>
  <c r="CP133" i="40"/>
  <c r="CP149" i="40"/>
  <c r="CP165" i="40"/>
  <c r="CP181" i="40"/>
  <c r="CP197" i="40"/>
  <c r="CP213" i="40"/>
  <c r="CP229" i="40"/>
  <c r="CP245" i="40"/>
  <c r="CP261" i="40"/>
  <c r="CP277" i="40"/>
  <c r="CP293" i="40"/>
  <c r="CP309" i="40"/>
  <c r="CP325" i="40"/>
  <c r="CP341" i="40"/>
  <c r="CP357" i="40"/>
  <c r="CP373" i="40"/>
  <c r="CP389" i="40"/>
  <c r="CP405" i="40"/>
  <c r="CP421" i="40"/>
  <c r="CP437" i="40"/>
  <c r="CP453" i="40"/>
  <c r="CP469" i="40"/>
  <c r="CP485" i="40"/>
  <c r="CP501" i="40"/>
  <c r="CP517" i="40"/>
  <c r="CP368" i="40"/>
  <c r="CP424" i="40"/>
  <c r="CP460" i="40"/>
  <c r="CP472" i="40"/>
  <c r="CP492" i="40"/>
  <c r="CP89" i="40"/>
  <c r="CP105" i="40"/>
  <c r="CP121" i="40"/>
  <c r="CP137" i="40"/>
  <c r="CP153" i="40"/>
  <c r="CP169" i="40"/>
  <c r="CP185" i="40"/>
  <c r="CP201" i="40"/>
  <c r="CP217" i="40"/>
  <c r="CP233" i="40"/>
  <c r="CP249" i="40"/>
  <c r="CP265" i="40"/>
  <c r="CP281" i="40"/>
  <c r="CP297" i="40"/>
  <c r="CP313" i="40"/>
  <c r="CP329" i="40"/>
  <c r="CP345" i="40"/>
  <c r="CP348" i="40"/>
  <c r="CP404" i="40"/>
  <c r="CP476" i="40"/>
  <c r="CP496" i="40"/>
  <c r="CP93" i="40"/>
  <c r="CP109" i="40"/>
  <c r="CP125" i="40"/>
  <c r="CP141" i="40"/>
  <c r="CP157" i="40"/>
  <c r="CP173" i="40"/>
  <c r="CP189" i="40"/>
  <c r="CP205" i="40"/>
  <c r="CP221" i="40"/>
  <c r="CP237" i="40"/>
  <c r="CP253" i="40"/>
  <c r="CP269" i="40"/>
  <c r="CP285" i="40"/>
  <c r="CP301" i="40"/>
  <c r="CP317" i="40"/>
  <c r="CP333" i="40"/>
  <c r="CP349" i="40"/>
  <c r="CP365" i="40"/>
  <c r="CP381" i="40"/>
  <c r="CP397" i="40"/>
  <c r="CP413" i="40"/>
  <c r="CP429" i="40"/>
  <c r="CP445" i="40"/>
  <c r="CP461" i="40"/>
  <c r="CP477" i="40"/>
  <c r="CP493" i="40"/>
  <c r="CP509" i="40"/>
  <c r="CP525" i="40"/>
  <c r="CP385" i="40"/>
  <c r="CP417" i="40"/>
  <c r="CP449" i="40"/>
  <c r="CP481" i="40"/>
  <c r="CP513" i="40"/>
  <c r="CP533" i="40"/>
  <c r="CP549" i="40"/>
  <c r="CP621" i="40"/>
  <c r="CP653" i="40"/>
  <c r="CP673" i="40"/>
  <c r="CP310" i="40"/>
  <c r="CP350" i="40"/>
  <c r="CP382" i="40"/>
  <c r="CP410" i="40"/>
  <c r="CP442" i="40"/>
  <c r="CP474" i="40"/>
  <c r="CP506" i="40"/>
  <c r="CP361" i="40"/>
  <c r="CP393" i="40"/>
  <c r="CP425" i="40"/>
  <c r="CP457" i="40"/>
  <c r="CP489" i="40"/>
  <c r="CP521" i="40"/>
  <c r="CP537" i="40"/>
  <c r="CP553" i="40"/>
  <c r="CP569" i="40"/>
  <c r="CP585" i="40"/>
  <c r="CP601" i="40"/>
  <c r="CP625" i="40"/>
  <c r="CP633" i="40"/>
  <c r="CP657" i="40"/>
  <c r="CP677" i="40"/>
  <c r="CP322" i="40"/>
  <c r="CP358" i="40"/>
  <c r="CP386" i="40"/>
  <c r="CP418" i="40"/>
  <c r="CP450" i="40"/>
  <c r="CP482" i="40"/>
  <c r="CP512" i="40"/>
  <c r="CP516" i="40"/>
  <c r="CP520" i="40"/>
  <c r="CP524" i="40"/>
  <c r="CP528" i="40"/>
  <c r="CP532" i="40"/>
  <c r="CP536" i="40"/>
  <c r="CP540" i="40"/>
  <c r="CP544" i="40"/>
  <c r="CP548" i="40"/>
  <c r="CP552" i="40"/>
  <c r="CP556" i="40"/>
  <c r="CP560" i="40"/>
  <c r="CP564" i="40"/>
  <c r="CP568" i="40"/>
  <c r="CP572" i="40"/>
  <c r="CP576" i="40"/>
  <c r="CP580" i="40"/>
  <c r="CP584" i="40"/>
  <c r="CP588" i="40"/>
  <c r="CP592" i="40"/>
  <c r="CP596" i="40"/>
  <c r="CP600" i="40"/>
  <c r="CP604" i="40"/>
  <c r="CP608" i="40"/>
  <c r="CP612" i="40"/>
  <c r="CP616" i="40"/>
  <c r="CP620" i="40"/>
  <c r="CP624" i="40"/>
  <c r="CP628" i="40"/>
  <c r="CP632" i="40"/>
  <c r="CP636" i="40"/>
  <c r="CP640" i="40"/>
  <c r="CP644" i="40"/>
  <c r="CP648" i="40"/>
  <c r="CP652" i="40"/>
  <c r="CP656" i="40"/>
  <c r="CP660" i="40"/>
  <c r="CP664" i="40"/>
  <c r="CP676" i="40"/>
  <c r="CP369" i="40"/>
  <c r="CP401" i="40"/>
  <c r="CP433" i="40"/>
  <c r="CP465" i="40"/>
  <c r="CP497" i="40"/>
  <c r="CP541" i="40"/>
  <c r="CP557" i="40"/>
  <c r="CP573" i="40"/>
  <c r="CP589" i="40"/>
  <c r="CP605" i="40"/>
  <c r="CP637" i="40"/>
  <c r="CP661" i="40"/>
  <c r="CP330" i="40"/>
  <c r="CP366" i="40"/>
  <c r="CP394" i="40"/>
  <c r="CP426" i="40"/>
  <c r="CP458" i="40"/>
  <c r="CP490" i="40"/>
  <c r="CP377" i="40"/>
  <c r="CP409" i="40"/>
  <c r="CP441" i="40"/>
  <c r="CP473" i="40"/>
  <c r="CP505" i="40"/>
  <c r="CP529" i="40"/>
  <c r="CP545" i="40"/>
  <c r="CP561" i="40"/>
  <c r="CP577" i="40"/>
  <c r="CP593" i="40"/>
  <c r="CP609" i="40"/>
  <c r="CP617" i="40"/>
  <c r="CP641" i="40"/>
  <c r="CP649" i="40"/>
  <c r="CP669" i="40"/>
  <c r="CP82" i="40"/>
  <c r="CP98" i="40"/>
  <c r="CP118" i="40"/>
  <c r="CP134" i="40"/>
  <c r="CP146" i="40"/>
  <c r="CP154" i="40"/>
  <c r="CP170" i="40"/>
  <c r="CP186" i="40"/>
  <c r="CP206" i="40"/>
  <c r="CP226" i="40"/>
  <c r="CP238" i="40"/>
  <c r="CP258" i="40"/>
  <c r="CP274" i="40"/>
  <c r="CP290" i="40"/>
  <c r="CP338" i="40"/>
  <c r="CP374" i="40"/>
  <c r="CP402" i="40"/>
  <c r="CP434" i="40"/>
  <c r="CP466" i="40"/>
  <c r="CP498" i="40"/>
  <c r="CP510" i="40"/>
  <c r="CP514" i="40"/>
  <c r="CP518" i="40"/>
  <c r="CP522" i="40"/>
  <c r="CP526" i="40"/>
  <c r="CP530" i="40"/>
  <c r="CP534" i="40"/>
  <c r="CP538" i="40"/>
  <c r="CP542" i="40"/>
  <c r="CP546" i="40"/>
  <c r="CP550" i="40"/>
  <c r="CP554" i="40"/>
  <c r="CP558" i="40"/>
  <c r="CP562" i="40"/>
  <c r="CP566" i="40"/>
  <c r="CP570" i="40"/>
  <c r="CP574" i="40"/>
  <c r="CP578" i="40"/>
  <c r="CP582" i="40"/>
  <c r="CP586" i="40"/>
  <c r="CP590" i="40"/>
  <c r="CP594" i="40"/>
  <c r="CP598" i="40"/>
  <c r="CP602" i="40"/>
  <c r="CP606" i="40"/>
  <c r="CP610" i="40"/>
  <c r="CP614" i="40"/>
  <c r="CP618" i="40"/>
  <c r="CP622" i="40"/>
  <c r="CP626" i="40"/>
  <c r="CP630" i="40"/>
  <c r="CP634" i="40"/>
  <c r="CP638" i="40"/>
  <c r="CP642" i="40"/>
  <c r="CP646" i="40"/>
  <c r="CP654" i="40"/>
  <c r="CP658" i="40"/>
  <c r="CP662" i="40"/>
  <c r="CP670" i="40"/>
  <c r="CP674" i="40"/>
  <c r="CP678" i="40"/>
  <c r="CP613" i="40"/>
  <c r="CP672" i="40"/>
  <c r="CP597" i="40"/>
  <c r="CP643" i="40"/>
  <c r="CP627" i="40"/>
  <c r="CP611" i="40"/>
  <c r="CP595" i="40"/>
  <c r="CP579" i="40"/>
  <c r="CP563" i="40"/>
  <c r="CP666" i="40"/>
  <c r="CP650" i="40"/>
  <c r="CP665" i="40"/>
  <c r="CP645" i="40"/>
  <c r="CP581" i="40"/>
  <c r="CP668" i="40"/>
  <c r="CP629" i="40"/>
  <c r="CP565" i="40"/>
  <c r="AT314" i="40"/>
  <c r="AT362" i="40"/>
  <c r="AT398" i="40"/>
  <c r="AT90" i="40"/>
  <c r="AT326" i="40"/>
  <c r="AT370" i="40"/>
  <c r="AT406" i="40"/>
  <c r="AT106" i="40"/>
  <c r="AT126" i="40"/>
  <c r="AT142" i="40"/>
  <c r="AT162" i="40"/>
  <c r="AT174" i="40"/>
  <c r="AT194" i="40"/>
  <c r="AT210" i="40"/>
  <c r="AT222" i="40"/>
  <c r="AT234" i="40"/>
  <c r="AT250" i="40"/>
  <c r="AT270" i="40"/>
  <c r="AT282" i="40"/>
  <c r="AT294" i="40"/>
  <c r="AT334" i="40"/>
  <c r="AT378" i="40"/>
  <c r="AT414" i="40"/>
  <c r="AT390" i="40"/>
  <c r="AT438" i="40"/>
  <c r="AT470" i="40"/>
  <c r="AT502" i="40"/>
  <c r="AT91" i="40"/>
  <c r="AT107" i="40"/>
  <c r="AT123" i="40"/>
  <c r="AT446" i="40"/>
  <c r="AT478" i="40"/>
  <c r="AT79" i="40"/>
  <c r="AT95" i="40"/>
  <c r="AT111" i="40"/>
  <c r="AT127" i="40"/>
  <c r="AT306" i="40"/>
  <c r="AT422" i="40"/>
  <c r="AT454" i="40"/>
  <c r="AT486" i="40"/>
  <c r="AT83" i="40"/>
  <c r="AT99" i="40"/>
  <c r="AT115" i="40"/>
  <c r="AT346" i="40"/>
  <c r="AT430" i="40"/>
  <c r="AT462" i="40"/>
  <c r="AT494" i="40"/>
  <c r="AT87" i="40"/>
  <c r="AT103" i="40"/>
  <c r="AT119" i="40"/>
  <c r="AT143" i="40"/>
  <c r="AT147" i="40"/>
  <c r="AT159" i="40"/>
  <c r="AT163" i="40"/>
  <c r="AT175" i="40"/>
  <c r="AT179" i="40"/>
  <c r="AT191" i="40"/>
  <c r="AT195" i="40"/>
  <c r="AT207" i="40"/>
  <c r="AT211" i="40"/>
  <c r="AT223" i="40"/>
  <c r="AT227" i="40"/>
  <c r="AT239" i="40"/>
  <c r="AT243" i="40"/>
  <c r="AT255" i="40"/>
  <c r="AT259" i="40"/>
  <c r="AT131" i="40"/>
  <c r="AT139" i="40"/>
  <c r="AT151" i="40"/>
  <c r="AT171" i="40"/>
  <c r="AT183" i="40"/>
  <c r="AT203" i="40"/>
  <c r="AT215" i="40"/>
  <c r="AT235" i="40"/>
  <c r="AT247" i="40"/>
  <c r="AT263" i="40"/>
  <c r="AT267" i="40"/>
  <c r="AT279" i="40"/>
  <c r="AT283" i="40"/>
  <c r="AT295" i="40"/>
  <c r="AT299" i="40"/>
  <c r="AT311" i="40"/>
  <c r="AT315" i="40"/>
  <c r="AT327" i="40"/>
  <c r="AT135" i="40"/>
  <c r="AT155" i="40"/>
  <c r="AT167" i="40"/>
  <c r="AT187" i="40"/>
  <c r="AT199" i="40"/>
  <c r="AT219" i="40"/>
  <c r="AT231" i="40"/>
  <c r="AT251" i="40"/>
  <c r="AT271" i="40"/>
  <c r="AT275" i="40"/>
  <c r="AT287" i="40"/>
  <c r="AT291" i="40"/>
  <c r="AT303" i="40"/>
  <c r="AT307" i="40"/>
  <c r="AT319" i="40"/>
  <c r="AT323" i="40"/>
  <c r="AT335" i="40"/>
  <c r="AT339" i="40"/>
  <c r="AT351" i="40"/>
  <c r="AT355" i="40"/>
  <c r="AT367" i="40"/>
  <c r="AT371" i="40"/>
  <c r="AT383" i="40"/>
  <c r="AT387" i="40"/>
  <c r="AT399" i="40"/>
  <c r="AT403" i="40"/>
  <c r="AT415" i="40"/>
  <c r="AT419" i="40"/>
  <c r="AT431" i="40"/>
  <c r="AT435" i="40"/>
  <c r="AT447" i="40"/>
  <c r="AT451" i="40"/>
  <c r="AT463" i="40"/>
  <c r="AT467" i="40"/>
  <c r="AT479" i="40"/>
  <c r="AT483" i="40"/>
  <c r="AT495" i="40"/>
  <c r="AT499" i="40"/>
  <c r="AT511" i="40"/>
  <c r="AT515" i="40"/>
  <c r="AT527" i="40"/>
  <c r="AT531" i="40"/>
  <c r="AT543" i="40"/>
  <c r="AT559" i="40"/>
  <c r="AT571" i="40"/>
  <c r="AT587" i="40"/>
  <c r="AT603" i="40"/>
  <c r="AT615" i="40"/>
  <c r="AT347" i="40"/>
  <c r="AT359" i="40"/>
  <c r="AT379" i="40"/>
  <c r="AT391" i="40"/>
  <c r="AT547" i="40"/>
  <c r="AT407" i="40"/>
  <c r="AT411" i="40"/>
  <c r="AT423" i="40"/>
  <c r="AT427" i="40"/>
  <c r="AT439" i="40"/>
  <c r="AT443" i="40"/>
  <c r="AT455" i="40"/>
  <c r="AT459" i="40"/>
  <c r="AT471" i="40"/>
  <c r="AT475" i="40"/>
  <c r="AT487" i="40"/>
  <c r="AT491" i="40"/>
  <c r="AT503" i="40"/>
  <c r="AT507" i="40"/>
  <c r="AT519" i="40"/>
  <c r="AT523" i="40"/>
  <c r="AT535" i="40"/>
  <c r="AT551" i="40"/>
  <c r="AT623" i="40"/>
  <c r="AT635" i="40"/>
  <c r="AT331" i="40"/>
  <c r="AT343" i="40"/>
  <c r="AT575" i="40"/>
  <c r="AT591" i="40"/>
  <c r="AT607" i="40"/>
  <c r="AT631" i="40"/>
  <c r="AT655" i="40"/>
  <c r="AT671" i="40"/>
  <c r="AT363" i="40"/>
  <c r="AT375" i="40"/>
  <c r="AT539" i="40"/>
  <c r="AT639" i="40"/>
  <c r="AT659" i="40"/>
  <c r="AT675" i="40"/>
  <c r="AT86" i="40"/>
  <c r="AT395" i="40"/>
  <c r="AT555" i="40"/>
  <c r="AT619" i="40"/>
  <c r="AT647" i="40"/>
  <c r="AT663" i="40"/>
  <c r="AT102" i="40"/>
  <c r="AT567" i="40"/>
  <c r="AT583" i="40"/>
  <c r="AT599" i="40"/>
  <c r="AT651" i="40"/>
  <c r="AT667" i="40"/>
  <c r="AT342" i="40"/>
  <c r="AT114" i="40"/>
  <c r="AT138" i="40"/>
  <c r="AT182" i="40"/>
  <c r="AT214" i="40"/>
  <c r="AT246" i="40"/>
  <c r="AT278" i="40"/>
  <c r="AT312" i="40"/>
  <c r="AT352" i="40"/>
  <c r="AT388" i="40"/>
  <c r="AT428" i="40"/>
  <c r="AT464" i="40"/>
  <c r="AT88" i="40"/>
  <c r="AT104" i="40"/>
  <c r="AT120" i="40"/>
  <c r="AT136" i="40"/>
  <c r="AT152" i="40"/>
  <c r="AT172" i="40"/>
  <c r="AT188" i="40"/>
  <c r="AT204" i="40"/>
  <c r="AT220" i="40"/>
  <c r="AT240" i="40"/>
  <c r="AT260" i="40"/>
  <c r="AT324" i="40"/>
  <c r="AT360" i="40"/>
  <c r="AT400" i="40"/>
  <c r="AT436" i="40"/>
  <c r="AT484" i="40"/>
  <c r="AT302" i="40"/>
  <c r="AT80" i="40"/>
  <c r="AT96" i="40"/>
  <c r="AT112" i="40"/>
  <c r="AT128" i="40"/>
  <c r="AT144" i="40"/>
  <c r="AT160" i="40"/>
  <c r="AT180" i="40"/>
  <c r="AT196" i="40"/>
  <c r="AT212" i="40"/>
  <c r="AT232" i="40"/>
  <c r="AT252" i="40"/>
  <c r="AT268" i="40"/>
  <c r="AT300" i="40"/>
  <c r="AT344" i="40"/>
  <c r="AT380" i="40"/>
  <c r="AT416" i="40"/>
  <c r="AT456" i="40"/>
  <c r="AT354" i="40"/>
  <c r="AT198" i="40"/>
  <c r="AT284" i="40"/>
  <c r="AT408" i="40"/>
  <c r="AT110" i="40"/>
  <c r="AT150" i="40"/>
  <c r="AT178" i="40"/>
  <c r="AT202" i="40"/>
  <c r="AT242" i="40"/>
  <c r="AT266" i="40"/>
  <c r="AT84" i="40"/>
  <c r="AT100" i="40"/>
  <c r="AT116" i="40"/>
  <c r="AT132" i="40"/>
  <c r="AT148" i="40"/>
  <c r="AT156" i="40"/>
  <c r="AT164" i="40"/>
  <c r="AT168" i="40"/>
  <c r="AT176" i="40"/>
  <c r="AT184" i="40"/>
  <c r="AT192" i="40"/>
  <c r="AT200" i="40"/>
  <c r="AT208" i="40"/>
  <c r="AT216" i="40"/>
  <c r="AT224" i="40"/>
  <c r="AT228" i="40"/>
  <c r="AT236" i="40"/>
  <c r="AT244" i="40"/>
  <c r="AT248" i="40"/>
  <c r="AT256" i="40"/>
  <c r="AT264" i="40"/>
  <c r="AT272" i="40"/>
  <c r="AT280" i="40"/>
  <c r="AT288" i="40"/>
  <c r="AT316" i="40"/>
  <c r="AT340" i="40"/>
  <c r="AT368" i="40"/>
  <c r="AT396" i="40"/>
  <c r="AT424" i="40"/>
  <c r="AT452" i="40"/>
  <c r="AT230" i="40"/>
  <c r="AT292" i="40"/>
  <c r="AT444" i="40"/>
  <c r="AT296" i="40"/>
  <c r="AT320" i="40"/>
  <c r="AT348" i="40"/>
  <c r="AT376" i="40"/>
  <c r="AT404" i="40"/>
  <c r="AT432" i="40"/>
  <c r="AT460" i="40"/>
  <c r="AT122" i="40"/>
  <c r="AT262" i="40"/>
  <c r="AT336" i="40"/>
  <c r="AT508" i="40"/>
  <c r="AT94" i="40"/>
  <c r="AT130" i="40"/>
  <c r="AT166" i="40"/>
  <c r="AT190" i="40"/>
  <c r="AT218" i="40"/>
  <c r="AT254" i="40"/>
  <c r="AT286" i="40"/>
  <c r="AT92" i="40"/>
  <c r="AT108" i="40"/>
  <c r="AT124" i="40"/>
  <c r="AT140" i="40"/>
  <c r="AT304" i="40"/>
  <c r="AT328" i="40"/>
  <c r="AT158" i="40"/>
  <c r="AT298" i="40"/>
  <c r="AT276" i="40"/>
  <c r="AT372" i="40"/>
  <c r="AT318" i="40"/>
  <c r="AT308" i="40"/>
  <c r="AT356" i="40"/>
  <c r="AT412" i="40"/>
  <c r="AT472" i="40"/>
  <c r="AT492" i="40"/>
  <c r="AT89" i="40"/>
  <c r="AT105" i="40"/>
  <c r="AT121" i="40"/>
  <c r="AT137" i="40"/>
  <c r="AT153" i="40"/>
  <c r="AT169" i="40"/>
  <c r="AT185" i="40"/>
  <c r="AT201" i="40"/>
  <c r="AT217" i="40"/>
  <c r="AT233" i="40"/>
  <c r="AT249" i="40"/>
  <c r="AT265" i="40"/>
  <c r="AT281" i="40"/>
  <c r="AT297" i="40"/>
  <c r="AT313" i="40"/>
  <c r="AT329" i="40"/>
  <c r="AT345" i="40"/>
  <c r="AT332" i="40"/>
  <c r="AT392" i="40"/>
  <c r="AT448" i="40"/>
  <c r="AT476" i="40"/>
  <c r="AT496" i="40"/>
  <c r="AT93" i="40"/>
  <c r="AT109" i="40"/>
  <c r="AT125" i="40"/>
  <c r="AT141" i="40"/>
  <c r="AT157" i="40"/>
  <c r="AT173" i="40"/>
  <c r="AT189" i="40"/>
  <c r="AT205" i="40"/>
  <c r="AT221" i="40"/>
  <c r="AT237" i="40"/>
  <c r="AT253" i="40"/>
  <c r="AT269" i="40"/>
  <c r="AT285" i="40"/>
  <c r="AT301" i="40"/>
  <c r="AT317" i="40"/>
  <c r="AT333" i="40"/>
  <c r="AT349" i="40"/>
  <c r="AT365" i="40"/>
  <c r="AT381" i="40"/>
  <c r="AT397" i="40"/>
  <c r="AT413" i="40"/>
  <c r="AT429" i="40"/>
  <c r="AT445" i="40"/>
  <c r="AT461" i="40"/>
  <c r="AT477" i="40"/>
  <c r="AT493" i="40"/>
  <c r="AT509" i="40"/>
  <c r="AT384" i="40"/>
  <c r="AT440" i="40"/>
  <c r="AT480" i="40"/>
  <c r="AT500" i="40"/>
  <c r="AT81" i="40"/>
  <c r="AT97" i="40"/>
  <c r="AT113" i="40"/>
  <c r="AT129" i="40"/>
  <c r="AT145" i="40"/>
  <c r="AT161" i="40"/>
  <c r="AT177" i="40"/>
  <c r="AT193" i="40"/>
  <c r="AT209" i="40"/>
  <c r="AT225" i="40"/>
  <c r="AT241" i="40"/>
  <c r="AT257" i="40"/>
  <c r="AT273" i="40"/>
  <c r="AT289" i="40"/>
  <c r="AT305" i="40"/>
  <c r="AT321" i="40"/>
  <c r="AT337" i="40"/>
  <c r="AT364" i="40"/>
  <c r="AT420" i="40"/>
  <c r="AT468" i="40"/>
  <c r="AT488" i="40"/>
  <c r="AT504" i="40"/>
  <c r="AT85" i="40"/>
  <c r="AT101" i="40"/>
  <c r="AT117" i="40"/>
  <c r="AT133" i="40"/>
  <c r="AT149" i="40"/>
  <c r="AT165" i="40"/>
  <c r="AT181" i="40"/>
  <c r="AT197" i="40"/>
  <c r="AT213" i="40"/>
  <c r="AT229" i="40"/>
  <c r="AT245" i="40"/>
  <c r="AT261" i="40"/>
  <c r="AT277" i="40"/>
  <c r="AT293" i="40"/>
  <c r="AT309" i="40"/>
  <c r="AT325" i="40"/>
  <c r="AT341" i="40"/>
  <c r="AT357" i="40"/>
  <c r="AT373" i="40"/>
  <c r="AT389" i="40"/>
  <c r="AT405" i="40"/>
  <c r="AT421" i="40"/>
  <c r="AT437" i="40"/>
  <c r="AT453" i="40"/>
  <c r="AT469" i="40"/>
  <c r="AT485" i="40"/>
  <c r="AT501" i="40"/>
  <c r="AT517" i="40"/>
  <c r="AT353" i="40"/>
  <c r="AT361" i="40"/>
  <c r="AT393" i="40"/>
  <c r="AT425" i="40"/>
  <c r="AT457" i="40"/>
  <c r="AT489" i="40"/>
  <c r="AT521" i="40"/>
  <c r="AT525" i="40"/>
  <c r="AT541" i="40"/>
  <c r="AT557" i="40"/>
  <c r="AT573" i="40"/>
  <c r="AT589" i="40"/>
  <c r="AT605" i="40"/>
  <c r="AT637" i="40"/>
  <c r="AT661" i="40"/>
  <c r="AT82" i="40"/>
  <c r="AT330" i="40"/>
  <c r="AT366" i="40"/>
  <c r="AT394" i="40"/>
  <c r="AT426" i="40"/>
  <c r="AT458" i="40"/>
  <c r="AT490" i="40"/>
  <c r="AT369" i="40"/>
  <c r="AT401" i="40"/>
  <c r="AT433" i="40"/>
  <c r="AT465" i="40"/>
  <c r="AT497" i="40"/>
  <c r="AT529" i="40"/>
  <c r="AT545" i="40"/>
  <c r="AT561" i="40"/>
  <c r="AT577" i="40"/>
  <c r="AT593" i="40"/>
  <c r="AT609" i="40"/>
  <c r="AT617" i="40"/>
  <c r="AT641" i="40"/>
  <c r="AT649" i="40"/>
  <c r="AT669" i="40"/>
  <c r="AT98" i="40"/>
  <c r="AT118" i="40"/>
  <c r="AT134" i="40"/>
  <c r="AT146" i="40"/>
  <c r="AT154" i="40"/>
  <c r="AT170" i="40"/>
  <c r="AT186" i="40"/>
  <c r="AT206" i="40"/>
  <c r="AT226" i="40"/>
  <c r="AT238" i="40"/>
  <c r="AT258" i="40"/>
  <c r="AT274" i="40"/>
  <c r="AT290" i="40"/>
  <c r="AT338" i="40"/>
  <c r="AT374" i="40"/>
  <c r="AT402" i="40"/>
  <c r="AT434" i="40"/>
  <c r="AT466" i="40"/>
  <c r="AT498" i="40"/>
  <c r="AT377" i="40"/>
  <c r="AT409" i="40"/>
  <c r="AT441" i="40"/>
  <c r="AT473" i="40"/>
  <c r="AT505" i="40"/>
  <c r="AT533" i="40"/>
  <c r="AT549" i="40"/>
  <c r="AT621" i="40"/>
  <c r="AT653" i="40"/>
  <c r="AT673" i="40"/>
  <c r="AT310" i="40"/>
  <c r="AT350" i="40"/>
  <c r="AT382" i="40"/>
  <c r="AT410" i="40"/>
  <c r="AT442" i="40"/>
  <c r="AT474" i="40"/>
  <c r="AT506" i="40"/>
  <c r="AT385" i="40"/>
  <c r="AT417" i="40"/>
  <c r="AT449" i="40"/>
  <c r="AT481" i="40"/>
  <c r="AT513" i="40"/>
  <c r="AT537" i="40"/>
  <c r="AT553" i="40"/>
  <c r="AT569" i="40"/>
  <c r="AT585" i="40"/>
  <c r="AT601" i="40"/>
  <c r="AT625" i="40"/>
  <c r="AT633" i="40"/>
  <c r="AT657" i="40"/>
  <c r="AT677" i="40"/>
  <c r="AT322" i="40"/>
  <c r="AT358" i="40"/>
  <c r="AT386" i="40"/>
  <c r="AT418" i="40"/>
  <c r="AT450" i="40"/>
  <c r="AT482" i="40"/>
  <c r="AT512" i="40"/>
  <c r="AT516" i="40"/>
  <c r="AT520" i="40"/>
  <c r="AT524" i="40"/>
  <c r="AT528" i="40"/>
  <c r="AT532" i="40"/>
  <c r="AT536" i="40"/>
  <c r="AT540" i="40"/>
  <c r="AT544" i="40"/>
  <c r="AT548" i="40"/>
  <c r="AT552" i="40"/>
  <c r="AT556" i="40"/>
  <c r="AT560" i="40"/>
  <c r="AT564" i="40"/>
  <c r="AT568" i="40"/>
  <c r="AT572" i="40"/>
  <c r="AT576" i="40"/>
  <c r="AT580" i="40"/>
  <c r="AT584" i="40"/>
  <c r="AT588" i="40"/>
  <c r="AT592" i="40"/>
  <c r="AT596" i="40"/>
  <c r="AT600" i="40"/>
  <c r="AT604" i="40"/>
  <c r="AT608" i="40"/>
  <c r="AT612" i="40"/>
  <c r="AT616" i="40"/>
  <c r="AT620" i="40"/>
  <c r="AT624" i="40"/>
  <c r="AT628" i="40"/>
  <c r="AT632" i="40"/>
  <c r="AT636" i="40"/>
  <c r="AT640" i="40"/>
  <c r="AT644" i="40"/>
  <c r="AT648" i="40"/>
  <c r="AT652" i="40"/>
  <c r="AT656" i="40"/>
  <c r="AT660" i="40"/>
  <c r="AT664" i="40"/>
  <c r="AT676" i="40"/>
  <c r="AT510" i="40"/>
  <c r="AT514" i="40"/>
  <c r="AT518" i="40"/>
  <c r="AT522" i="40"/>
  <c r="AT526" i="40"/>
  <c r="AT530" i="40"/>
  <c r="AT534" i="40"/>
  <c r="AT538" i="40"/>
  <c r="AT542" i="40"/>
  <c r="AT546" i="40"/>
  <c r="AT550" i="40"/>
  <c r="AT554" i="40"/>
  <c r="AT558" i="40"/>
  <c r="AT562" i="40"/>
  <c r="AT566" i="40"/>
  <c r="AT570" i="40"/>
  <c r="AT574" i="40"/>
  <c r="AT578" i="40"/>
  <c r="AT582" i="40"/>
  <c r="AT586" i="40"/>
  <c r="AT590" i="40"/>
  <c r="AT594" i="40"/>
  <c r="AT598" i="40"/>
  <c r="AT602" i="40"/>
  <c r="AT606" i="40"/>
  <c r="AT610" i="40"/>
  <c r="AT614" i="40"/>
  <c r="AT618" i="40"/>
  <c r="AT622" i="40"/>
  <c r="AT626" i="40"/>
  <c r="AT630" i="40"/>
  <c r="AT634" i="40"/>
  <c r="AT638" i="40"/>
  <c r="AT642" i="40"/>
  <c r="AT646" i="40"/>
  <c r="AT654" i="40"/>
  <c r="AT658" i="40"/>
  <c r="AT662" i="40"/>
  <c r="AT670" i="40"/>
  <c r="AT674" i="40"/>
  <c r="AT678" i="40"/>
  <c r="AT611" i="40"/>
  <c r="AT629" i="40"/>
  <c r="AT565" i="40"/>
  <c r="AT672" i="40"/>
  <c r="AT668" i="40"/>
  <c r="AT595" i="40"/>
  <c r="AT613" i="40"/>
  <c r="AT666" i="40"/>
  <c r="AT665" i="40"/>
  <c r="AT650" i="40"/>
  <c r="AT643" i="40"/>
  <c r="AT579" i="40"/>
  <c r="AT597" i="40"/>
  <c r="AT627" i="40"/>
  <c r="AT563" i="40"/>
  <c r="AT645" i="40"/>
  <c r="AT581" i="40"/>
  <c r="EZ379" i="40"/>
  <c r="EZ380" i="40"/>
  <c r="EZ381" i="40"/>
  <c r="EZ382" i="40"/>
  <c r="EZ383" i="40"/>
  <c r="EZ384" i="40"/>
  <c r="EZ385" i="40"/>
  <c r="EZ386" i="40"/>
  <c r="EZ387" i="40"/>
  <c r="EZ388" i="40"/>
  <c r="EZ389" i="40"/>
  <c r="EZ390" i="40"/>
  <c r="EZ391" i="40"/>
  <c r="EZ392" i="40"/>
  <c r="EZ393" i="40"/>
  <c r="EZ394" i="40"/>
  <c r="EZ395" i="40"/>
  <c r="EZ396" i="40"/>
  <c r="EZ397" i="40"/>
  <c r="EZ398" i="40"/>
  <c r="EZ399" i="40"/>
  <c r="EZ400" i="40"/>
  <c r="EZ401" i="40"/>
  <c r="EZ402" i="40"/>
  <c r="EZ403" i="40"/>
  <c r="EZ404" i="40"/>
  <c r="EZ405" i="40"/>
  <c r="EZ406" i="40"/>
  <c r="EZ407" i="40"/>
  <c r="EZ408" i="40"/>
  <c r="EZ409" i="40"/>
  <c r="EZ410" i="40"/>
  <c r="EZ411" i="40"/>
  <c r="EZ412" i="40"/>
  <c r="EZ413" i="40"/>
  <c r="EZ414" i="40"/>
  <c r="EZ415" i="40"/>
  <c r="EZ416" i="40"/>
  <c r="EZ417" i="40"/>
  <c r="EZ418" i="40"/>
  <c r="EZ419" i="40"/>
  <c r="EZ420" i="40"/>
  <c r="EZ421" i="40"/>
  <c r="EZ422" i="40"/>
  <c r="EZ423" i="40"/>
  <c r="EZ424" i="40"/>
  <c r="EZ425" i="40"/>
  <c r="EZ426" i="40"/>
  <c r="EZ427" i="40"/>
  <c r="EZ428" i="40"/>
  <c r="EZ429" i="40"/>
  <c r="EZ430" i="40"/>
  <c r="EZ431" i="40"/>
  <c r="EZ432" i="40"/>
  <c r="EZ433" i="40"/>
  <c r="EZ434" i="40"/>
  <c r="EZ435" i="40"/>
  <c r="EZ436" i="40"/>
  <c r="EZ437" i="40"/>
  <c r="EZ438" i="40"/>
  <c r="EZ439" i="40"/>
  <c r="EZ440" i="40"/>
  <c r="EZ441" i="40"/>
  <c r="EZ442" i="40"/>
  <c r="EZ443" i="40"/>
  <c r="EZ444" i="40"/>
  <c r="EZ445" i="40"/>
  <c r="EZ446" i="40"/>
  <c r="EZ447" i="40"/>
  <c r="EZ448" i="40"/>
  <c r="EZ449" i="40"/>
  <c r="EZ450" i="40"/>
  <c r="EZ451" i="40"/>
  <c r="EZ452" i="40"/>
  <c r="EZ453" i="40"/>
  <c r="EZ454" i="40"/>
  <c r="EZ455" i="40"/>
  <c r="EZ456" i="40"/>
  <c r="EZ457" i="40"/>
  <c r="EZ458" i="40"/>
  <c r="EZ459" i="40"/>
  <c r="EZ460" i="40"/>
  <c r="EZ461" i="40"/>
  <c r="EZ462" i="40"/>
  <c r="EZ463" i="40"/>
  <c r="EZ464" i="40"/>
  <c r="EZ465" i="40"/>
  <c r="EZ466" i="40"/>
  <c r="EZ467" i="40"/>
  <c r="EZ468" i="40"/>
  <c r="EZ469" i="40"/>
  <c r="EZ470" i="40"/>
  <c r="EZ471" i="40"/>
  <c r="EZ472" i="40"/>
  <c r="EZ473" i="40"/>
  <c r="EZ474" i="40"/>
  <c r="EZ475" i="40"/>
  <c r="EZ476" i="40"/>
  <c r="EZ477" i="40"/>
  <c r="EZ478" i="40"/>
  <c r="EZ479" i="40"/>
  <c r="EZ480" i="40"/>
  <c r="EZ481" i="40"/>
  <c r="EZ482" i="40"/>
  <c r="EZ483" i="40"/>
  <c r="EZ484" i="40"/>
  <c r="EZ485" i="40"/>
  <c r="EZ486" i="40"/>
  <c r="EZ487" i="40"/>
  <c r="EZ488" i="40"/>
  <c r="EZ489" i="40"/>
  <c r="EZ490" i="40"/>
  <c r="EZ491" i="40"/>
  <c r="EZ492" i="40"/>
  <c r="EZ493" i="40"/>
  <c r="EZ494" i="40"/>
  <c r="EZ495" i="40"/>
  <c r="EZ520" i="40"/>
  <c r="EZ521" i="40"/>
  <c r="EZ522" i="40"/>
  <c r="EZ523" i="40"/>
  <c r="EZ524" i="40"/>
  <c r="EZ525" i="40"/>
  <c r="EZ526" i="40"/>
  <c r="EZ527" i="40"/>
  <c r="EZ528" i="40"/>
  <c r="EZ529" i="40"/>
  <c r="EZ530" i="40"/>
  <c r="EZ531" i="40"/>
  <c r="EZ532" i="40"/>
  <c r="EZ533" i="40"/>
  <c r="EZ534" i="40"/>
  <c r="EZ535" i="40"/>
  <c r="EZ536" i="40"/>
  <c r="EZ537" i="40"/>
  <c r="EZ538" i="40"/>
  <c r="EZ539" i="40"/>
  <c r="EZ540" i="40"/>
  <c r="EZ541" i="40"/>
  <c r="EZ542" i="40"/>
  <c r="EZ543" i="40"/>
  <c r="EZ544" i="40"/>
  <c r="EZ545" i="40"/>
  <c r="EZ546" i="40"/>
  <c r="EZ547" i="40"/>
  <c r="EZ548" i="40"/>
  <c r="EZ549" i="40"/>
  <c r="EZ550" i="40"/>
  <c r="EZ551" i="40"/>
  <c r="EZ552" i="40"/>
  <c r="EZ553" i="40"/>
  <c r="EZ554" i="40"/>
  <c r="EZ555" i="40"/>
  <c r="EZ556" i="40"/>
  <c r="EZ557" i="40"/>
  <c r="EZ558" i="40"/>
  <c r="EZ559" i="40"/>
  <c r="EZ560" i="40"/>
  <c r="EZ561" i="40"/>
  <c r="EZ562" i="40"/>
  <c r="EZ563" i="40"/>
  <c r="EZ564" i="40"/>
  <c r="EZ565" i="40"/>
  <c r="EZ566" i="40"/>
  <c r="EZ567" i="40"/>
  <c r="EZ568" i="40"/>
  <c r="EZ569" i="40"/>
  <c r="EZ570" i="40"/>
  <c r="EZ571" i="40"/>
  <c r="EZ572" i="40"/>
  <c r="EZ497" i="40"/>
  <c r="EZ499" i="40"/>
  <c r="EZ501" i="40"/>
  <c r="EZ503" i="40"/>
  <c r="EZ505" i="40"/>
  <c r="EZ507" i="40"/>
  <c r="EZ509" i="40"/>
  <c r="EZ511" i="40"/>
  <c r="EZ513" i="40"/>
  <c r="EZ515" i="40"/>
  <c r="EZ517" i="40"/>
  <c r="EZ519" i="40"/>
  <c r="EZ496" i="40"/>
  <c r="EZ502" i="40"/>
  <c r="EZ500" i="40"/>
  <c r="EZ498" i="40"/>
  <c r="EZ508" i="40"/>
  <c r="EZ506" i="40"/>
  <c r="EZ514" i="40"/>
  <c r="EZ510" i="40"/>
  <c r="EZ518" i="40"/>
  <c r="EZ512" i="40"/>
  <c r="EZ504" i="40"/>
  <c r="EZ516" i="40"/>
  <c r="EZ574" i="40"/>
  <c r="EZ575" i="40"/>
  <c r="EZ576" i="40"/>
  <c r="EZ577" i="40"/>
  <c r="EZ578" i="40"/>
  <c r="EZ579" i="40"/>
  <c r="EZ580" i="40"/>
  <c r="EZ581" i="40"/>
  <c r="EZ583" i="40"/>
  <c r="EZ585" i="40"/>
  <c r="EZ582" i="40"/>
  <c r="EZ584" i="40"/>
  <c r="EZ586" i="40"/>
  <c r="EZ587" i="40"/>
  <c r="EZ588" i="40"/>
  <c r="EZ589" i="40"/>
  <c r="EZ590" i="40"/>
  <c r="EZ573" i="40"/>
  <c r="EZ593" i="40"/>
  <c r="EZ597" i="40"/>
  <c r="EZ601" i="40"/>
  <c r="EZ605" i="40"/>
  <c r="EZ592" i="40"/>
  <c r="EZ596" i="40"/>
  <c r="EZ600" i="40"/>
  <c r="EZ604" i="40"/>
  <c r="EZ607" i="40"/>
  <c r="EZ609" i="40"/>
  <c r="EZ611" i="40"/>
  <c r="EZ613" i="40"/>
  <c r="EZ615" i="40"/>
  <c r="EZ591" i="40"/>
  <c r="EZ595" i="40"/>
  <c r="EZ599" i="40"/>
  <c r="EZ603" i="40"/>
  <c r="EZ594" i="40"/>
  <c r="EZ598" i="40"/>
  <c r="EZ602" i="40"/>
  <c r="EZ606" i="40"/>
  <c r="EZ608" i="40"/>
  <c r="EZ610" i="40"/>
  <c r="EZ612" i="40"/>
  <c r="EZ614" i="40"/>
  <c r="EZ616" i="40"/>
  <c r="EZ617" i="40"/>
  <c r="EZ618" i="40"/>
  <c r="EZ619" i="40"/>
  <c r="EZ620" i="40"/>
  <c r="EZ621" i="40"/>
  <c r="EZ622" i="40"/>
  <c r="EZ623" i="40"/>
  <c r="EZ624" i="40"/>
  <c r="EZ625" i="40"/>
  <c r="EZ626" i="40"/>
  <c r="EZ627" i="40"/>
  <c r="EZ628" i="40"/>
  <c r="EZ629" i="40"/>
  <c r="EZ630" i="40"/>
  <c r="EZ631" i="40"/>
  <c r="EZ632" i="40"/>
  <c r="EZ633" i="40"/>
  <c r="EZ634" i="40"/>
  <c r="EZ635" i="40"/>
  <c r="EZ636" i="40"/>
  <c r="EZ637" i="40"/>
  <c r="EZ638" i="40"/>
  <c r="EZ639" i="40"/>
  <c r="EZ640" i="40"/>
  <c r="EZ641" i="40"/>
  <c r="EZ642" i="40"/>
  <c r="EZ643" i="40"/>
  <c r="EZ644" i="40"/>
  <c r="EZ645" i="40"/>
  <c r="EZ646" i="40"/>
  <c r="EZ647" i="40"/>
  <c r="EZ648" i="40"/>
  <c r="EZ649" i="40"/>
  <c r="EZ650" i="40"/>
  <c r="EZ651" i="40"/>
  <c r="EZ652" i="40"/>
  <c r="EZ653" i="40"/>
  <c r="EZ654" i="40"/>
  <c r="EZ655" i="40"/>
  <c r="EZ656" i="40"/>
  <c r="EZ657" i="40"/>
  <c r="EZ658" i="40"/>
  <c r="EZ659" i="40"/>
  <c r="EZ660" i="40"/>
  <c r="EZ661" i="40"/>
  <c r="EZ662" i="40"/>
  <c r="EZ663" i="40"/>
  <c r="EZ664" i="40"/>
  <c r="EZ665" i="40"/>
  <c r="EZ666" i="40"/>
  <c r="EZ667" i="40"/>
  <c r="EZ668" i="40"/>
  <c r="EZ669" i="40"/>
  <c r="EZ670" i="40"/>
  <c r="EZ671" i="40"/>
  <c r="EZ672" i="40"/>
  <c r="EZ673" i="40"/>
  <c r="EZ674" i="40"/>
  <c r="EZ675" i="40"/>
  <c r="EZ676" i="40"/>
  <c r="EZ677" i="40"/>
  <c r="EZ678" i="40"/>
  <c r="BH379" i="40"/>
  <c r="BH380" i="40"/>
  <c r="BH381" i="40"/>
  <c r="BH382" i="40"/>
  <c r="BH383" i="40"/>
  <c r="BH384" i="40"/>
  <c r="BH385" i="40"/>
  <c r="BH386" i="40"/>
  <c r="BH387" i="40"/>
  <c r="BH388" i="40"/>
  <c r="BH389" i="40"/>
  <c r="BH390" i="40"/>
  <c r="BH391" i="40"/>
  <c r="BH392" i="40"/>
  <c r="BH393" i="40"/>
  <c r="BH394" i="40"/>
  <c r="BH395" i="40"/>
  <c r="BH396" i="40"/>
  <c r="BH397" i="40"/>
  <c r="BH398" i="40"/>
  <c r="BH399" i="40"/>
  <c r="BH400" i="40"/>
  <c r="BH401" i="40"/>
  <c r="BH402" i="40"/>
  <c r="BH403" i="40"/>
  <c r="BH404" i="40"/>
  <c r="BH405" i="40"/>
  <c r="BH406" i="40"/>
  <c r="BH407" i="40"/>
  <c r="BH408" i="40"/>
  <c r="BH409" i="40"/>
  <c r="BH410" i="40"/>
  <c r="BH411" i="40"/>
  <c r="BH412" i="40"/>
  <c r="BH413" i="40"/>
  <c r="BH414" i="40"/>
  <c r="BH415" i="40"/>
  <c r="BH416" i="40"/>
  <c r="BH417" i="40"/>
  <c r="BH418" i="40"/>
  <c r="BH419" i="40"/>
  <c r="BH420" i="40"/>
  <c r="BH421" i="40"/>
  <c r="BH422" i="40"/>
  <c r="BH423" i="40"/>
  <c r="BH424" i="40"/>
  <c r="BH425" i="40"/>
  <c r="BH426" i="40"/>
  <c r="BH427" i="40"/>
  <c r="BH428" i="40"/>
  <c r="BH429" i="40"/>
  <c r="BH430" i="40"/>
  <c r="BH431" i="40"/>
  <c r="BH432" i="40"/>
  <c r="BH433" i="40"/>
  <c r="BH434" i="40"/>
  <c r="BH435" i="40"/>
  <c r="BH436" i="40"/>
  <c r="BH437" i="40"/>
  <c r="BH438" i="40"/>
  <c r="BH439" i="40"/>
  <c r="BH440" i="40"/>
  <c r="BH441" i="40"/>
  <c r="BH442" i="40"/>
  <c r="BH443" i="40"/>
  <c r="BH444" i="40"/>
  <c r="BH445" i="40"/>
  <c r="BH446" i="40"/>
  <c r="BH447" i="40"/>
  <c r="BH448" i="40"/>
  <c r="BH449" i="40"/>
  <c r="BH450" i="40"/>
  <c r="BH451" i="40"/>
  <c r="BH452" i="40"/>
  <c r="BH453" i="40"/>
  <c r="BH454" i="40"/>
  <c r="BH455" i="40"/>
  <c r="BH456" i="40"/>
  <c r="BH457" i="40"/>
  <c r="BH458" i="40"/>
  <c r="BH459" i="40"/>
  <c r="BH460" i="40"/>
  <c r="BH461" i="40"/>
  <c r="BH462" i="40"/>
  <c r="BH463" i="40"/>
  <c r="BH464" i="40"/>
  <c r="BH465" i="40"/>
  <c r="BH466" i="40"/>
  <c r="BH467" i="40"/>
  <c r="BH468" i="40"/>
  <c r="BH469" i="40"/>
  <c r="BH470" i="40"/>
  <c r="BH471" i="40"/>
  <c r="BH472" i="40"/>
  <c r="BH473" i="40"/>
  <c r="BH474" i="40"/>
  <c r="BH475" i="40"/>
  <c r="BH476" i="40"/>
  <c r="BH477" i="40"/>
  <c r="BH478" i="40"/>
  <c r="BH479" i="40"/>
  <c r="BH480" i="40"/>
  <c r="BH481" i="40"/>
  <c r="BH482" i="40"/>
  <c r="BH483" i="40"/>
  <c r="BH484" i="40"/>
  <c r="BH485" i="40"/>
  <c r="BH486" i="40"/>
  <c r="BH487" i="40"/>
  <c r="BH488" i="40"/>
  <c r="BH489" i="40"/>
  <c r="BH490" i="40"/>
  <c r="BH491" i="40"/>
  <c r="BH492" i="40"/>
  <c r="BH493" i="40"/>
  <c r="BH494" i="40"/>
  <c r="BH495" i="40"/>
  <c r="BH520" i="40"/>
  <c r="BH521" i="40"/>
  <c r="BH522" i="40"/>
  <c r="BH523" i="40"/>
  <c r="BH524" i="40"/>
  <c r="BH525" i="40"/>
  <c r="BH526" i="40"/>
  <c r="BH527" i="40"/>
  <c r="BH528" i="40"/>
  <c r="BH529" i="40"/>
  <c r="BH530" i="40"/>
  <c r="BH531" i="40"/>
  <c r="BH532" i="40"/>
  <c r="BH533" i="40"/>
  <c r="BH534" i="40"/>
  <c r="BH535" i="40"/>
  <c r="BH536" i="40"/>
  <c r="BH537" i="40"/>
  <c r="BH538" i="40"/>
  <c r="BH539" i="40"/>
  <c r="BH540" i="40"/>
  <c r="BH541" i="40"/>
  <c r="BH542" i="40"/>
  <c r="BH543" i="40"/>
  <c r="BH544" i="40"/>
  <c r="BH545" i="40"/>
  <c r="BH546" i="40"/>
  <c r="BH547" i="40"/>
  <c r="BH548" i="40"/>
  <c r="BH549" i="40"/>
  <c r="BH550" i="40"/>
  <c r="BH551" i="40"/>
  <c r="BH552" i="40"/>
  <c r="BH553" i="40"/>
  <c r="BH554" i="40"/>
  <c r="BH555" i="40"/>
  <c r="BH556" i="40"/>
  <c r="BH557" i="40"/>
  <c r="BH558" i="40"/>
  <c r="BH559" i="40"/>
  <c r="BH560" i="40"/>
  <c r="BH561" i="40"/>
  <c r="BH562" i="40"/>
  <c r="BH563" i="40"/>
  <c r="BH564" i="40"/>
  <c r="BH565" i="40"/>
  <c r="BH566" i="40"/>
  <c r="BH567" i="40"/>
  <c r="BH568" i="40"/>
  <c r="BH569" i="40"/>
  <c r="BH570" i="40"/>
  <c r="BH571" i="40"/>
  <c r="BH572" i="40"/>
  <c r="BH496" i="40"/>
  <c r="BH498" i="40"/>
  <c r="BH500" i="40"/>
  <c r="BH502" i="40"/>
  <c r="BH504" i="40"/>
  <c r="BH506" i="40"/>
  <c r="BH508" i="40"/>
  <c r="BH510" i="40"/>
  <c r="BH512" i="40"/>
  <c r="BH514" i="40"/>
  <c r="BH516" i="40"/>
  <c r="BH518" i="40"/>
  <c r="BH499" i="40"/>
  <c r="BH497" i="40"/>
  <c r="BH503" i="40"/>
  <c r="BH501" i="40"/>
  <c r="BH511" i="40"/>
  <c r="BH509" i="40"/>
  <c r="BH517" i="40"/>
  <c r="BH505" i="40"/>
  <c r="BH513" i="40"/>
  <c r="BH515" i="40"/>
  <c r="BH507" i="40"/>
  <c r="BH519" i="40"/>
  <c r="BH573" i="40"/>
  <c r="BH574" i="40"/>
  <c r="BH575" i="40"/>
  <c r="BH576" i="40"/>
  <c r="BH577" i="40"/>
  <c r="BH578" i="40"/>
  <c r="BH579" i="40"/>
  <c r="BH580" i="40"/>
  <c r="BH581" i="40"/>
  <c r="BH582" i="40"/>
  <c r="BH584" i="40"/>
  <c r="BH583" i="40"/>
  <c r="BH585" i="40"/>
  <c r="BH586" i="40"/>
  <c r="BH587" i="40"/>
  <c r="BH588" i="40"/>
  <c r="BH589" i="40"/>
  <c r="BH590" i="40"/>
  <c r="BH592" i="40"/>
  <c r="BH596" i="40"/>
  <c r="BH600" i="40"/>
  <c r="BH604" i="40"/>
  <c r="BH591" i="40"/>
  <c r="BH595" i="40"/>
  <c r="BH599" i="40"/>
  <c r="BH603" i="40"/>
  <c r="BH608" i="40"/>
  <c r="BH610" i="40"/>
  <c r="BH612" i="40"/>
  <c r="BH614" i="40"/>
  <c r="BH594" i="40"/>
  <c r="BH598" i="40"/>
  <c r="BH602" i="40"/>
  <c r="BH606" i="40"/>
  <c r="BH593" i="40"/>
  <c r="BH597" i="40"/>
  <c r="BH601" i="40"/>
  <c r="BH605" i="40"/>
  <c r="BH607" i="40"/>
  <c r="BH609" i="40"/>
  <c r="BH611" i="40"/>
  <c r="BH613" i="40"/>
  <c r="BH615" i="40"/>
  <c r="BH616" i="40"/>
  <c r="BH617" i="40"/>
  <c r="BH618" i="40"/>
  <c r="BH619" i="40"/>
  <c r="BH620" i="40"/>
  <c r="BH621" i="40"/>
  <c r="BH622" i="40"/>
  <c r="BH623" i="40"/>
  <c r="BH624" i="40"/>
  <c r="BH625" i="40"/>
  <c r="BH626" i="40"/>
  <c r="BH627" i="40"/>
  <c r="BH628" i="40"/>
  <c r="BH629" i="40"/>
  <c r="BH630" i="40"/>
  <c r="BH631" i="40"/>
  <c r="BH632" i="40"/>
  <c r="BH633" i="40"/>
  <c r="BH634" i="40"/>
  <c r="BH635" i="40"/>
  <c r="BH636" i="40"/>
  <c r="BH637" i="40"/>
  <c r="BH638" i="40"/>
  <c r="BH639" i="40"/>
  <c r="BH640" i="40"/>
  <c r="BH641" i="40"/>
  <c r="BH642" i="40"/>
  <c r="BH643" i="40"/>
  <c r="BH644" i="40"/>
  <c r="BH645" i="40"/>
  <c r="BH646" i="40"/>
  <c r="BH647" i="40"/>
  <c r="BH648" i="40"/>
  <c r="BH649" i="40"/>
  <c r="BH650" i="40"/>
  <c r="BH651" i="40"/>
  <c r="BH652" i="40"/>
  <c r="BH653" i="40"/>
  <c r="BH654" i="40"/>
  <c r="BH655" i="40"/>
  <c r="BH656" i="40"/>
  <c r="BH657" i="40"/>
  <c r="BH658" i="40"/>
  <c r="BH659" i="40"/>
  <c r="BH660" i="40"/>
  <c r="BH661" i="40"/>
  <c r="BH662" i="40"/>
  <c r="BH663" i="40"/>
  <c r="BH664" i="40"/>
  <c r="BH665" i="40"/>
  <c r="BH666" i="40"/>
  <c r="BH667" i="40"/>
  <c r="BH668" i="40"/>
  <c r="BH669" i="40"/>
  <c r="BH670" i="40"/>
  <c r="BH671" i="40"/>
  <c r="BH672" i="40"/>
  <c r="BH673" i="40"/>
  <c r="BH674" i="40"/>
  <c r="BH675" i="40"/>
  <c r="BH676" i="40"/>
  <c r="BH677" i="40"/>
  <c r="BH678" i="40"/>
  <c r="EJ380" i="40"/>
  <c r="EJ379" i="40"/>
  <c r="EJ381" i="40"/>
  <c r="EJ384" i="40"/>
  <c r="EJ383" i="40"/>
  <c r="EJ385" i="40"/>
  <c r="EJ386" i="40"/>
  <c r="EJ387" i="40"/>
  <c r="EJ388" i="40"/>
  <c r="EJ389" i="40"/>
  <c r="EJ390" i="40"/>
  <c r="EJ391" i="40"/>
  <c r="EJ392" i="40"/>
  <c r="EJ394" i="40"/>
  <c r="EJ382" i="40"/>
  <c r="EJ398" i="40"/>
  <c r="EJ400" i="40"/>
  <c r="EJ401" i="40"/>
  <c r="EJ402" i="40"/>
  <c r="EJ403" i="40"/>
  <c r="EJ404" i="40"/>
  <c r="EJ405" i="40"/>
  <c r="EJ397" i="40"/>
  <c r="EJ399" i="40"/>
  <c r="EJ396" i="40"/>
  <c r="EJ406" i="40"/>
  <c r="EJ407" i="40"/>
  <c r="EJ408" i="40"/>
  <c r="EJ409" i="40"/>
  <c r="EJ410" i="40"/>
  <c r="EJ411" i="40"/>
  <c r="EJ412" i="40"/>
  <c r="EJ413" i="40"/>
  <c r="EJ414" i="40"/>
  <c r="EJ415" i="40"/>
  <c r="EJ416" i="40"/>
  <c r="EJ417" i="40"/>
  <c r="EJ393" i="40"/>
  <c r="EJ395" i="40"/>
  <c r="EJ419" i="40"/>
  <c r="EJ418" i="40"/>
  <c r="EJ420" i="40"/>
  <c r="EJ421" i="40"/>
  <c r="EJ423" i="40"/>
  <c r="EJ427" i="40"/>
  <c r="EJ431" i="40"/>
  <c r="EJ422" i="40"/>
  <c r="EJ426" i="40"/>
  <c r="EJ430" i="40"/>
  <c r="EJ425" i="40"/>
  <c r="EJ445" i="40"/>
  <c r="EJ446" i="40"/>
  <c r="EJ447" i="40"/>
  <c r="EJ448" i="40"/>
  <c r="EJ449" i="40"/>
  <c r="EJ450" i="40"/>
  <c r="EJ451" i="40"/>
  <c r="EJ452" i="40"/>
  <c r="EJ453" i="40"/>
  <c r="EJ454" i="40"/>
  <c r="EJ455" i="40"/>
  <c r="EJ456" i="40"/>
  <c r="EJ457" i="40"/>
  <c r="EJ458" i="40"/>
  <c r="EJ459" i="40"/>
  <c r="EJ460" i="40"/>
  <c r="EJ461" i="40"/>
  <c r="EJ462" i="40"/>
  <c r="EJ463" i="40"/>
  <c r="EJ464" i="40"/>
  <c r="EJ465" i="40"/>
  <c r="EJ466" i="40"/>
  <c r="EJ424" i="40"/>
  <c r="EJ432" i="40"/>
  <c r="EJ434" i="40"/>
  <c r="EJ436" i="40"/>
  <c r="EJ438" i="40"/>
  <c r="EJ440" i="40"/>
  <c r="EJ442" i="40"/>
  <c r="EJ444" i="40"/>
  <c r="EJ429" i="40"/>
  <c r="EJ433" i="40"/>
  <c r="EJ441" i="40"/>
  <c r="EJ467" i="40"/>
  <c r="EJ471" i="40"/>
  <c r="EJ439" i="40"/>
  <c r="EJ468" i="40"/>
  <c r="EJ428" i="40"/>
  <c r="EJ437" i="40"/>
  <c r="EJ469" i="40"/>
  <c r="EJ472" i="40"/>
  <c r="EJ473" i="40"/>
  <c r="EJ474" i="40"/>
  <c r="EJ475" i="40"/>
  <c r="EJ476" i="40"/>
  <c r="EJ477" i="40"/>
  <c r="EJ478" i="40"/>
  <c r="EJ479" i="40"/>
  <c r="EJ480" i="40"/>
  <c r="EJ481" i="40"/>
  <c r="EJ482" i="40"/>
  <c r="EJ483" i="40"/>
  <c r="EJ484" i="40"/>
  <c r="EJ485" i="40"/>
  <c r="EJ486" i="40"/>
  <c r="EJ487" i="40"/>
  <c r="EJ488" i="40"/>
  <c r="EJ489" i="40"/>
  <c r="EJ490" i="40"/>
  <c r="EJ491" i="40"/>
  <c r="EJ443" i="40"/>
  <c r="EJ492" i="40"/>
  <c r="EJ435" i="40"/>
  <c r="EJ470" i="40"/>
  <c r="EJ493" i="40"/>
  <c r="EJ496" i="40"/>
  <c r="EJ497" i="40"/>
  <c r="EJ498" i="40"/>
  <c r="EJ499" i="40"/>
  <c r="EJ500" i="40"/>
  <c r="EJ501" i="40"/>
  <c r="EJ502" i="40"/>
  <c r="EJ503" i="40"/>
  <c r="EJ504" i="40"/>
  <c r="EJ505" i="40"/>
  <c r="EJ506" i="40"/>
  <c r="EJ507" i="40"/>
  <c r="EJ508" i="40"/>
  <c r="EJ509" i="40"/>
  <c r="EJ510" i="40"/>
  <c r="EJ511" i="40"/>
  <c r="EJ512" i="40"/>
  <c r="EJ513" i="40"/>
  <c r="EJ514" i="40"/>
  <c r="EJ515" i="40"/>
  <c r="EJ516" i="40"/>
  <c r="EJ517" i="40"/>
  <c r="EJ518" i="40"/>
  <c r="EJ519" i="40"/>
  <c r="EJ494" i="40"/>
  <c r="EJ520" i="40"/>
  <c r="EJ521" i="40"/>
  <c r="EJ522" i="40"/>
  <c r="EJ523" i="40"/>
  <c r="EJ524" i="40"/>
  <c r="EJ525" i="40"/>
  <c r="EJ526" i="40"/>
  <c r="EJ527" i="40"/>
  <c r="EJ528" i="40"/>
  <c r="EJ529" i="40"/>
  <c r="EJ530" i="40"/>
  <c r="EJ531" i="40"/>
  <c r="EJ495" i="40"/>
  <c r="EJ567" i="40"/>
  <c r="EJ571" i="40"/>
  <c r="EJ533" i="40"/>
  <c r="EJ535" i="40"/>
  <c r="EJ537" i="40"/>
  <c r="EJ539" i="40"/>
  <c r="EJ541" i="40"/>
  <c r="EJ543" i="40"/>
  <c r="EJ545" i="40"/>
  <c r="EJ547" i="40"/>
  <c r="EJ549" i="40"/>
  <c r="EJ551" i="40"/>
  <c r="EJ553" i="40"/>
  <c r="EJ555" i="40"/>
  <c r="EJ557" i="40"/>
  <c r="EJ559" i="40"/>
  <c r="EJ561" i="40"/>
  <c r="EJ563" i="40"/>
  <c r="EJ565" i="40"/>
  <c r="EJ569" i="40"/>
  <c r="EJ532" i="40"/>
  <c r="EJ534" i="40"/>
  <c r="EJ536" i="40"/>
  <c r="EJ538" i="40"/>
  <c r="EJ540" i="40"/>
  <c r="EJ542" i="40"/>
  <c r="EJ544" i="40"/>
  <c r="EJ552" i="40"/>
  <c r="EJ560" i="40"/>
  <c r="EJ572" i="40"/>
  <c r="EJ550" i="40"/>
  <c r="EJ558" i="40"/>
  <c r="EJ566" i="40"/>
  <c r="EJ546" i="40"/>
  <c r="EJ554" i="40"/>
  <c r="EJ562" i="40"/>
  <c r="EJ570" i="40"/>
  <c r="EJ573" i="40"/>
  <c r="EJ568" i="40"/>
  <c r="EJ575" i="40"/>
  <c r="EJ579" i="40"/>
  <c r="EJ586" i="40"/>
  <c r="EJ587" i="40"/>
  <c r="EJ588" i="40"/>
  <c r="EJ589" i="40"/>
  <c r="EJ590" i="40"/>
  <c r="EJ591" i="40"/>
  <c r="EJ592" i="40"/>
  <c r="EJ593" i="40"/>
  <c r="EJ594" i="40"/>
  <c r="EJ595" i="40"/>
  <c r="EJ596" i="40"/>
  <c r="EJ597" i="40"/>
  <c r="EJ598" i="40"/>
  <c r="EJ599" i="40"/>
  <c r="EJ600" i="40"/>
  <c r="EJ601" i="40"/>
  <c r="EJ602" i="40"/>
  <c r="EJ603" i="40"/>
  <c r="EJ604" i="40"/>
  <c r="EJ605" i="40"/>
  <c r="EJ606" i="40"/>
  <c r="EJ564" i="40"/>
  <c r="EJ574" i="40"/>
  <c r="EJ578" i="40"/>
  <c r="EJ583" i="40"/>
  <c r="EJ585" i="40"/>
  <c r="EJ556" i="40"/>
  <c r="EJ577" i="40"/>
  <c r="EJ581" i="40"/>
  <c r="EJ548" i="40"/>
  <c r="EJ576" i="40"/>
  <c r="EJ580" i="40"/>
  <c r="EJ582" i="40"/>
  <c r="EJ584" i="40"/>
  <c r="EJ608" i="40"/>
  <c r="EJ610" i="40"/>
  <c r="EJ612" i="40"/>
  <c r="EJ614" i="40"/>
  <c r="EJ616" i="40"/>
  <c r="EJ617" i="40"/>
  <c r="EJ618" i="40"/>
  <c r="EJ619" i="40"/>
  <c r="EJ620" i="40"/>
  <c r="EJ621" i="40"/>
  <c r="EJ622" i="40"/>
  <c r="EJ623" i="40"/>
  <c r="EJ624" i="40"/>
  <c r="EJ625" i="40"/>
  <c r="EJ626" i="40"/>
  <c r="EJ627" i="40"/>
  <c r="EJ628" i="40"/>
  <c r="EJ629" i="40"/>
  <c r="EJ630" i="40"/>
  <c r="EJ631" i="40"/>
  <c r="EJ632" i="40"/>
  <c r="EJ633" i="40"/>
  <c r="EJ634" i="40"/>
  <c r="EJ635" i="40"/>
  <c r="EJ636" i="40"/>
  <c r="EJ637" i="40"/>
  <c r="EJ638" i="40"/>
  <c r="EJ639" i="40"/>
  <c r="EJ640" i="40"/>
  <c r="EJ641" i="40"/>
  <c r="EJ642" i="40"/>
  <c r="EJ643" i="40"/>
  <c r="EJ644" i="40"/>
  <c r="EJ645" i="40"/>
  <c r="EJ646" i="40"/>
  <c r="EJ647" i="40"/>
  <c r="EJ648" i="40"/>
  <c r="EJ649" i="40"/>
  <c r="EJ650" i="40"/>
  <c r="EJ651" i="40"/>
  <c r="EJ652" i="40"/>
  <c r="EJ653" i="40"/>
  <c r="EJ654" i="40"/>
  <c r="EJ655" i="40"/>
  <c r="EJ656" i="40"/>
  <c r="EJ657" i="40"/>
  <c r="EJ658" i="40"/>
  <c r="EJ659" i="40"/>
  <c r="EJ660" i="40"/>
  <c r="EJ661" i="40"/>
  <c r="EJ662" i="40"/>
  <c r="EJ663" i="40"/>
  <c r="EJ664" i="40"/>
  <c r="EJ665" i="40"/>
  <c r="EJ666" i="40"/>
  <c r="EJ667" i="40"/>
  <c r="EJ668" i="40"/>
  <c r="EJ613" i="40"/>
  <c r="EJ674" i="40"/>
  <c r="EJ611" i="40"/>
  <c r="EJ671" i="40"/>
  <c r="EJ675" i="40"/>
  <c r="EJ670" i="40"/>
  <c r="EJ677" i="40"/>
  <c r="EJ609" i="40"/>
  <c r="EJ672" i="40"/>
  <c r="EJ676" i="40"/>
  <c r="EJ678" i="40"/>
  <c r="EJ607" i="40"/>
  <c r="EJ615" i="40"/>
  <c r="EJ669" i="40"/>
  <c r="EJ673" i="40"/>
  <c r="CN379" i="40"/>
  <c r="CN380" i="40"/>
  <c r="CN381" i="40"/>
  <c r="CN382" i="40"/>
  <c r="CN383" i="40"/>
  <c r="CN384" i="40"/>
  <c r="CN385" i="40"/>
  <c r="CN386" i="40"/>
  <c r="CN387" i="40"/>
  <c r="CN388" i="40"/>
  <c r="CN389" i="40"/>
  <c r="CN390" i="40"/>
  <c r="CN391" i="40"/>
  <c r="CN392" i="40"/>
  <c r="CN393" i="40"/>
  <c r="CN394" i="40"/>
  <c r="CN395" i="40"/>
  <c r="CN396" i="40"/>
  <c r="CN397" i="40"/>
  <c r="CN398" i="40"/>
  <c r="CN399" i="40"/>
  <c r="CN401" i="40"/>
  <c r="CN402" i="40"/>
  <c r="CN403" i="40"/>
  <c r="CN404" i="40"/>
  <c r="CN405" i="40"/>
  <c r="CN406" i="40"/>
  <c r="CN400" i="40"/>
  <c r="CN407" i="40"/>
  <c r="CN408" i="40"/>
  <c r="CN409" i="40"/>
  <c r="CN410" i="40"/>
  <c r="CN411" i="40"/>
  <c r="CN412" i="40"/>
  <c r="CN413" i="40"/>
  <c r="CN414" i="40"/>
  <c r="CN415" i="40"/>
  <c r="CN416" i="40"/>
  <c r="CN417" i="40"/>
  <c r="CN418" i="40"/>
  <c r="CN419" i="40"/>
  <c r="CN420" i="40"/>
  <c r="CN421" i="40"/>
  <c r="CN422" i="40"/>
  <c r="CN423" i="40"/>
  <c r="CN424" i="40"/>
  <c r="CN425" i="40"/>
  <c r="CN426" i="40"/>
  <c r="CN427" i="40"/>
  <c r="CN428" i="40"/>
  <c r="CN429" i="40"/>
  <c r="CN430" i="40"/>
  <c r="CN431" i="40"/>
  <c r="CN432" i="40"/>
  <c r="CN433" i="40"/>
  <c r="CN434" i="40"/>
  <c r="CN435" i="40"/>
  <c r="CN436" i="40"/>
  <c r="CN437" i="40"/>
  <c r="CN438" i="40"/>
  <c r="CN439" i="40"/>
  <c r="CN440" i="40"/>
  <c r="CN441" i="40"/>
  <c r="CN442" i="40"/>
  <c r="CN443" i="40"/>
  <c r="CN444" i="40"/>
  <c r="CN445" i="40"/>
  <c r="CN446" i="40"/>
  <c r="CN447" i="40"/>
  <c r="CN448" i="40"/>
  <c r="CN449" i="40"/>
  <c r="CN450" i="40"/>
  <c r="CN451" i="40"/>
  <c r="CN452" i="40"/>
  <c r="CN453" i="40"/>
  <c r="CN454" i="40"/>
  <c r="CN455" i="40"/>
  <c r="CN456" i="40"/>
  <c r="CN457" i="40"/>
  <c r="CN458" i="40"/>
  <c r="CN459" i="40"/>
  <c r="CN460" i="40"/>
  <c r="CN461" i="40"/>
  <c r="CN462" i="40"/>
  <c r="CN463" i="40"/>
  <c r="CN464" i="40"/>
  <c r="CN465" i="40"/>
  <c r="CN466" i="40"/>
  <c r="CN467" i="40"/>
  <c r="CN468" i="40"/>
  <c r="CN469" i="40"/>
  <c r="CN470" i="40"/>
  <c r="CN471" i="40"/>
  <c r="CN472" i="40"/>
  <c r="CN473" i="40"/>
  <c r="CN474" i="40"/>
  <c r="CN475" i="40"/>
  <c r="CN476" i="40"/>
  <c r="CN477" i="40"/>
  <c r="CN478" i="40"/>
  <c r="CN479" i="40"/>
  <c r="CN480" i="40"/>
  <c r="CN481" i="40"/>
  <c r="CN482" i="40"/>
  <c r="CN483" i="40"/>
  <c r="CN484" i="40"/>
  <c r="CN485" i="40"/>
  <c r="CN486" i="40"/>
  <c r="CN487" i="40"/>
  <c r="CN488" i="40"/>
  <c r="CN489" i="40"/>
  <c r="CN490" i="40"/>
  <c r="CN491" i="40"/>
  <c r="CN492" i="40"/>
  <c r="CN493" i="40"/>
  <c r="CN494" i="40"/>
  <c r="CN495" i="40"/>
  <c r="CN521" i="40"/>
  <c r="CN522" i="40"/>
  <c r="CN523" i="40"/>
  <c r="CN524" i="40"/>
  <c r="CN525" i="40"/>
  <c r="CN526" i="40"/>
  <c r="CN527" i="40"/>
  <c r="CN528" i="40"/>
  <c r="CN529" i="40"/>
  <c r="CN530" i="40"/>
  <c r="CN531" i="40"/>
  <c r="CN532" i="40"/>
  <c r="CN533" i="40"/>
  <c r="CN534" i="40"/>
  <c r="CN535" i="40"/>
  <c r="CN536" i="40"/>
  <c r="CN537" i="40"/>
  <c r="CN538" i="40"/>
  <c r="CN539" i="40"/>
  <c r="CN540" i="40"/>
  <c r="CN541" i="40"/>
  <c r="CN542" i="40"/>
  <c r="CN543" i="40"/>
  <c r="CN544" i="40"/>
  <c r="CN545" i="40"/>
  <c r="CN546" i="40"/>
  <c r="CN547" i="40"/>
  <c r="CN548" i="40"/>
  <c r="CN549" i="40"/>
  <c r="CN550" i="40"/>
  <c r="CN551" i="40"/>
  <c r="CN552" i="40"/>
  <c r="CN553" i="40"/>
  <c r="CN554" i="40"/>
  <c r="CN555" i="40"/>
  <c r="CN556" i="40"/>
  <c r="CN557" i="40"/>
  <c r="CN558" i="40"/>
  <c r="CN559" i="40"/>
  <c r="CN560" i="40"/>
  <c r="CN561" i="40"/>
  <c r="CN562" i="40"/>
  <c r="CN563" i="40"/>
  <c r="CN564" i="40"/>
  <c r="CN565" i="40"/>
  <c r="CN566" i="40"/>
  <c r="CN567" i="40"/>
  <c r="CN568" i="40"/>
  <c r="CN569" i="40"/>
  <c r="CN570" i="40"/>
  <c r="CN571" i="40"/>
  <c r="CN572" i="40"/>
  <c r="CN497" i="40"/>
  <c r="CN499" i="40"/>
  <c r="CN501" i="40"/>
  <c r="CN503" i="40"/>
  <c r="CN505" i="40"/>
  <c r="CN507" i="40"/>
  <c r="CN509" i="40"/>
  <c r="CN511" i="40"/>
  <c r="CN513" i="40"/>
  <c r="CN515" i="40"/>
  <c r="CN517" i="40"/>
  <c r="CN519" i="40"/>
  <c r="CN520" i="40"/>
  <c r="CN498" i="40"/>
  <c r="CN496" i="40"/>
  <c r="CN502" i="40"/>
  <c r="CN500" i="40"/>
  <c r="CN510" i="40"/>
  <c r="CN508" i="40"/>
  <c r="CN516" i="40"/>
  <c r="CN504" i="40"/>
  <c r="CN512" i="40"/>
  <c r="CN514" i="40"/>
  <c r="CN506" i="40"/>
  <c r="CN518" i="40"/>
  <c r="CN573" i="40"/>
  <c r="CN574" i="40"/>
  <c r="CN575" i="40"/>
  <c r="CN576" i="40"/>
  <c r="CN577" i="40"/>
  <c r="CN578" i="40"/>
  <c r="CN579" i="40"/>
  <c r="CN580" i="40"/>
  <c r="CN581" i="40"/>
  <c r="CN582" i="40"/>
  <c r="CN583" i="40"/>
  <c r="CN585" i="40"/>
  <c r="CN584" i="40"/>
  <c r="CN586" i="40"/>
  <c r="CN587" i="40"/>
  <c r="CN588" i="40"/>
  <c r="CN589" i="40"/>
  <c r="CN590" i="40"/>
  <c r="CN591" i="40"/>
  <c r="CN595" i="40"/>
  <c r="CN599" i="40"/>
  <c r="CN603" i="40"/>
  <c r="CN594" i="40"/>
  <c r="CN598" i="40"/>
  <c r="CN602" i="40"/>
  <c r="CN606" i="40"/>
  <c r="CN607" i="40"/>
  <c r="CN609" i="40"/>
  <c r="CN611" i="40"/>
  <c r="CN613" i="40"/>
  <c r="CN615" i="40"/>
  <c r="CN593" i="40"/>
  <c r="CN597" i="40"/>
  <c r="CN601" i="40"/>
  <c r="CN605" i="40"/>
  <c r="CN592" i="40"/>
  <c r="CN596" i="40"/>
  <c r="CN600" i="40"/>
  <c r="CN604" i="40"/>
  <c r="CN608" i="40"/>
  <c r="CN610" i="40"/>
  <c r="CN612" i="40"/>
  <c r="CN614" i="40"/>
  <c r="CN616" i="40"/>
  <c r="CN617" i="40"/>
  <c r="CN618" i="40"/>
  <c r="CN619" i="40"/>
  <c r="CN620" i="40"/>
  <c r="CN621" i="40"/>
  <c r="CN622" i="40"/>
  <c r="CN623" i="40"/>
  <c r="CN624" i="40"/>
  <c r="CN625" i="40"/>
  <c r="CN626" i="40"/>
  <c r="CN627" i="40"/>
  <c r="CN628" i="40"/>
  <c r="CN629" i="40"/>
  <c r="CN630" i="40"/>
  <c r="CN631" i="40"/>
  <c r="CN632" i="40"/>
  <c r="CN633" i="40"/>
  <c r="CN634" i="40"/>
  <c r="CN635" i="40"/>
  <c r="CN636" i="40"/>
  <c r="CN637" i="40"/>
  <c r="CN638" i="40"/>
  <c r="CN639" i="40"/>
  <c r="CN640" i="40"/>
  <c r="CN641" i="40"/>
  <c r="CN642" i="40"/>
  <c r="CN643" i="40"/>
  <c r="CN644" i="40"/>
  <c r="CN645" i="40"/>
  <c r="CN646" i="40"/>
  <c r="CN647" i="40"/>
  <c r="CN648" i="40"/>
  <c r="CN649" i="40"/>
  <c r="CN650" i="40"/>
  <c r="CN651" i="40"/>
  <c r="CN652" i="40"/>
  <c r="CN653" i="40"/>
  <c r="CN654" i="40"/>
  <c r="CN655" i="40"/>
  <c r="CN656" i="40"/>
  <c r="CN657" i="40"/>
  <c r="CN658" i="40"/>
  <c r="CN659" i="40"/>
  <c r="CN660" i="40"/>
  <c r="CN661" i="40"/>
  <c r="CN662" i="40"/>
  <c r="CN663" i="40"/>
  <c r="CN664" i="40"/>
  <c r="CN665" i="40"/>
  <c r="CN666" i="40"/>
  <c r="CN667" i="40"/>
  <c r="CN668" i="40"/>
  <c r="CN669" i="40"/>
  <c r="CN670" i="40"/>
  <c r="CN671" i="40"/>
  <c r="CN672" i="40"/>
  <c r="CN673" i="40"/>
  <c r="CN674" i="40"/>
  <c r="CN675" i="40"/>
  <c r="CN676" i="40"/>
  <c r="CN677" i="40"/>
  <c r="CN678" i="40"/>
  <c r="AZ379" i="40"/>
  <c r="AZ380" i="40"/>
  <c r="AZ381" i="40"/>
  <c r="AZ382" i="40"/>
  <c r="AZ383" i="40"/>
  <c r="AZ384" i="40"/>
  <c r="AZ385" i="40"/>
  <c r="AZ387" i="40"/>
  <c r="AZ388" i="40"/>
  <c r="AZ389" i="40"/>
  <c r="AZ390" i="40"/>
  <c r="AZ391" i="40"/>
  <c r="AZ392" i="40"/>
  <c r="AZ393" i="40"/>
  <c r="AZ394" i="40"/>
  <c r="AZ395" i="40"/>
  <c r="AZ396" i="40"/>
  <c r="AZ397" i="40"/>
  <c r="AZ398" i="40"/>
  <c r="AZ399" i="40"/>
  <c r="AZ400" i="40"/>
  <c r="AZ404" i="40"/>
  <c r="AZ406" i="40"/>
  <c r="AZ386" i="40"/>
  <c r="AZ403" i="40"/>
  <c r="AZ402" i="40"/>
  <c r="AZ401" i="40"/>
  <c r="AZ408" i="40"/>
  <c r="AZ412" i="40"/>
  <c r="AZ416" i="40"/>
  <c r="AZ421" i="40"/>
  <c r="AZ407" i="40"/>
  <c r="AZ411" i="40"/>
  <c r="AZ415" i="40"/>
  <c r="AZ410" i="40"/>
  <c r="AZ414" i="40"/>
  <c r="AZ418" i="40"/>
  <c r="AZ419" i="40"/>
  <c r="AZ422" i="40"/>
  <c r="AZ423" i="40"/>
  <c r="AZ424" i="40"/>
  <c r="AZ425" i="40"/>
  <c r="AZ426" i="40"/>
  <c r="AZ427" i="40"/>
  <c r="AZ428" i="40"/>
  <c r="AZ429" i="40"/>
  <c r="AZ430" i="40"/>
  <c r="AZ431" i="40"/>
  <c r="AZ432" i="40"/>
  <c r="AZ433" i="40"/>
  <c r="AZ417" i="40"/>
  <c r="AZ405" i="40"/>
  <c r="AZ435" i="40"/>
  <c r="AZ437" i="40"/>
  <c r="AZ439" i="40"/>
  <c r="AZ441" i="40"/>
  <c r="AZ443" i="40"/>
  <c r="AZ420" i="40"/>
  <c r="AZ413" i="40"/>
  <c r="AZ434" i="40"/>
  <c r="AZ436" i="40"/>
  <c r="AZ438" i="40"/>
  <c r="AZ440" i="40"/>
  <c r="AZ442" i="40"/>
  <c r="AZ444" i="40"/>
  <c r="AZ445" i="40"/>
  <c r="AZ446" i="40"/>
  <c r="AZ450" i="40"/>
  <c r="AZ454" i="40"/>
  <c r="AZ458" i="40"/>
  <c r="AZ462" i="40"/>
  <c r="AZ466" i="40"/>
  <c r="AZ469" i="40"/>
  <c r="AZ409" i="40"/>
  <c r="AZ449" i="40"/>
  <c r="AZ453" i="40"/>
  <c r="AZ457" i="40"/>
  <c r="AZ461" i="40"/>
  <c r="AZ465" i="40"/>
  <c r="AZ470" i="40"/>
  <c r="AZ472" i="40"/>
  <c r="AZ473" i="40"/>
  <c r="AZ474" i="40"/>
  <c r="AZ475" i="40"/>
  <c r="AZ476" i="40"/>
  <c r="AZ477" i="40"/>
  <c r="AZ478" i="40"/>
  <c r="AZ479" i="40"/>
  <c r="AZ480" i="40"/>
  <c r="AZ481" i="40"/>
  <c r="AZ482" i="40"/>
  <c r="AZ483" i="40"/>
  <c r="AZ484" i="40"/>
  <c r="AZ485" i="40"/>
  <c r="AZ486" i="40"/>
  <c r="AZ487" i="40"/>
  <c r="AZ488" i="40"/>
  <c r="AZ489" i="40"/>
  <c r="AZ490" i="40"/>
  <c r="AZ491" i="40"/>
  <c r="AZ492" i="40"/>
  <c r="AZ448" i="40"/>
  <c r="AZ452" i="40"/>
  <c r="AZ456" i="40"/>
  <c r="AZ460" i="40"/>
  <c r="AZ464" i="40"/>
  <c r="AZ467" i="40"/>
  <c r="AZ471" i="40"/>
  <c r="AZ451" i="40"/>
  <c r="AZ468" i="40"/>
  <c r="AZ494" i="40"/>
  <c r="AZ496" i="40"/>
  <c r="AZ497" i="40"/>
  <c r="AZ498" i="40"/>
  <c r="AZ499" i="40"/>
  <c r="AZ500" i="40"/>
  <c r="AZ501" i="40"/>
  <c r="AZ502" i="40"/>
  <c r="AZ503" i="40"/>
  <c r="AZ504" i="40"/>
  <c r="AZ505" i="40"/>
  <c r="AZ506" i="40"/>
  <c r="AZ507" i="40"/>
  <c r="AZ508" i="40"/>
  <c r="AZ509" i="40"/>
  <c r="AZ510" i="40"/>
  <c r="AZ511" i="40"/>
  <c r="AZ512" i="40"/>
  <c r="AZ513" i="40"/>
  <c r="AZ514" i="40"/>
  <c r="AZ515" i="40"/>
  <c r="AZ516" i="40"/>
  <c r="AZ517" i="40"/>
  <c r="AZ518" i="40"/>
  <c r="AZ519" i="40"/>
  <c r="AZ447" i="40"/>
  <c r="AZ463" i="40"/>
  <c r="AZ495" i="40"/>
  <c r="AZ493" i="40"/>
  <c r="AZ521" i="40"/>
  <c r="AZ522" i="40"/>
  <c r="AZ523" i="40"/>
  <c r="AZ524" i="40"/>
  <c r="AZ525" i="40"/>
  <c r="AZ526" i="40"/>
  <c r="AZ527" i="40"/>
  <c r="AZ528" i="40"/>
  <c r="AZ529" i="40"/>
  <c r="AZ530" i="40"/>
  <c r="AZ531" i="40"/>
  <c r="AZ532" i="40"/>
  <c r="AZ533" i="40"/>
  <c r="AZ534" i="40"/>
  <c r="AZ535" i="40"/>
  <c r="AZ536" i="40"/>
  <c r="AZ537" i="40"/>
  <c r="AZ538" i="40"/>
  <c r="AZ539" i="40"/>
  <c r="AZ540" i="40"/>
  <c r="AZ541" i="40"/>
  <c r="AZ542" i="40"/>
  <c r="AZ543" i="40"/>
  <c r="AZ544" i="40"/>
  <c r="AZ545" i="40"/>
  <c r="AZ546" i="40"/>
  <c r="AZ547" i="40"/>
  <c r="AZ548" i="40"/>
  <c r="AZ549" i="40"/>
  <c r="AZ550" i="40"/>
  <c r="AZ551" i="40"/>
  <c r="AZ552" i="40"/>
  <c r="AZ553" i="40"/>
  <c r="AZ554" i="40"/>
  <c r="AZ555" i="40"/>
  <c r="AZ556" i="40"/>
  <c r="AZ557" i="40"/>
  <c r="AZ558" i="40"/>
  <c r="AZ559" i="40"/>
  <c r="AZ560" i="40"/>
  <c r="AZ561" i="40"/>
  <c r="AZ562" i="40"/>
  <c r="AZ563" i="40"/>
  <c r="AZ564" i="40"/>
  <c r="AZ565" i="40"/>
  <c r="AZ566" i="40"/>
  <c r="AZ567" i="40"/>
  <c r="AZ459" i="40"/>
  <c r="AZ455" i="40"/>
  <c r="AZ569" i="40"/>
  <c r="AZ520" i="40"/>
  <c r="AZ571" i="40"/>
  <c r="AZ573" i="40"/>
  <c r="AZ574" i="40"/>
  <c r="AZ575" i="40"/>
  <c r="AZ576" i="40"/>
  <c r="AZ577" i="40"/>
  <c r="AZ578" i="40"/>
  <c r="AZ579" i="40"/>
  <c r="AZ580" i="40"/>
  <c r="AZ581" i="40"/>
  <c r="AZ582" i="40"/>
  <c r="AZ583" i="40"/>
  <c r="AZ584" i="40"/>
  <c r="AZ585" i="40"/>
  <c r="AZ586" i="40"/>
  <c r="AZ568" i="40"/>
  <c r="AZ572" i="40"/>
  <c r="AZ570" i="40"/>
  <c r="AZ587" i="40"/>
  <c r="AZ588" i="40"/>
  <c r="AZ589" i="40"/>
  <c r="AZ590" i="40"/>
  <c r="AZ591" i="40"/>
  <c r="AZ592" i="40"/>
  <c r="AZ593" i="40"/>
  <c r="AZ594" i="40"/>
  <c r="AZ595" i="40"/>
  <c r="AZ596" i="40"/>
  <c r="AZ597" i="40"/>
  <c r="AZ598" i="40"/>
  <c r="AZ599" i="40"/>
  <c r="AZ600" i="40"/>
  <c r="AZ601" i="40"/>
  <c r="AZ602" i="40"/>
  <c r="AZ603" i="40"/>
  <c r="AZ604" i="40"/>
  <c r="AZ605" i="40"/>
  <c r="AZ606" i="40"/>
  <c r="AZ607" i="40"/>
  <c r="AZ608" i="40"/>
  <c r="AZ609" i="40"/>
  <c r="AZ610" i="40"/>
  <c r="AZ611" i="40"/>
  <c r="AZ612" i="40"/>
  <c r="AZ613" i="40"/>
  <c r="AZ614" i="40"/>
  <c r="AZ615" i="40"/>
  <c r="AZ616" i="40"/>
  <c r="AZ617" i="40"/>
  <c r="AZ618" i="40"/>
  <c r="AZ619" i="40"/>
  <c r="AZ620" i="40"/>
  <c r="AZ621" i="40"/>
  <c r="AZ622" i="40"/>
  <c r="AZ623" i="40"/>
  <c r="AZ624" i="40"/>
  <c r="AZ625" i="40"/>
  <c r="AZ626" i="40"/>
  <c r="AZ627" i="40"/>
  <c r="AZ628" i="40"/>
  <c r="AZ629" i="40"/>
  <c r="AZ630" i="40"/>
  <c r="AZ631" i="40"/>
  <c r="AZ632" i="40"/>
  <c r="AZ633" i="40"/>
  <c r="AZ634" i="40"/>
  <c r="AZ635" i="40"/>
  <c r="AZ636" i="40"/>
  <c r="AZ637" i="40"/>
  <c r="AZ638" i="40"/>
  <c r="AZ639" i="40"/>
  <c r="AZ640" i="40"/>
  <c r="AZ641" i="40"/>
  <c r="AZ642" i="40"/>
  <c r="AZ643" i="40"/>
  <c r="AZ644" i="40"/>
  <c r="AZ645" i="40"/>
  <c r="AZ646" i="40"/>
  <c r="AZ647" i="40"/>
  <c r="AZ648" i="40"/>
  <c r="AZ649" i="40"/>
  <c r="AZ650" i="40"/>
  <c r="AZ651" i="40"/>
  <c r="AZ652" i="40"/>
  <c r="AZ653" i="40"/>
  <c r="AZ654" i="40"/>
  <c r="AZ655" i="40"/>
  <c r="AZ656" i="40"/>
  <c r="AZ657" i="40"/>
  <c r="AZ672" i="40"/>
  <c r="AZ659" i="40"/>
  <c r="AZ661" i="40"/>
  <c r="AZ663" i="40"/>
  <c r="AZ665" i="40"/>
  <c r="AZ667" i="40"/>
  <c r="AZ669" i="40"/>
  <c r="AZ673" i="40"/>
  <c r="AZ677" i="40"/>
  <c r="AZ670" i="40"/>
  <c r="AZ674" i="40"/>
  <c r="AZ675" i="40"/>
  <c r="AZ658" i="40"/>
  <c r="AZ660" i="40"/>
  <c r="AZ662" i="40"/>
  <c r="AZ664" i="40"/>
  <c r="AZ666" i="40"/>
  <c r="AZ668" i="40"/>
  <c r="AZ671" i="40"/>
  <c r="AZ678" i="40"/>
  <c r="AZ676" i="40"/>
  <c r="BX380" i="40"/>
  <c r="BX381" i="40"/>
  <c r="BX383" i="40"/>
  <c r="BX379" i="40"/>
  <c r="BX382" i="40"/>
  <c r="BX385" i="40"/>
  <c r="BX387" i="40"/>
  <c r="BX388" i="40"/>
  <c r="BX389" i="40"/>
  <c r="BX390" i="40"/>
  <c r="BX391" i="40"/>
  <c r="BX392" i="40"/>
  <c r="BX393" i="40"/>
  <c r="BX394" i="40"/>
  <c r="BX386" i="40"/>
  <c r="BX396" i="40"/>
  <c r="BX400" i="40"/>
  <c r="BX401" i="40"/>
  <c r="BX402" i="40"/>
  <c r="BX403" i="40"/>
  <c r="BX404" i="40"/>
  <c r="BX405" i="40"/>
  <c r="BX406" i="40"/>
  <c r="BX384" i="40"/>
  <c r="BX395" i="40"/>
  <c r="BX398" i="40"/>
  <c r="BX407" i="40"/>
  <c r="BX408" i="40"/>
  <c r="BX409" i="40"/>
  <c r="BX410" i="40"/>
  <c r="BX411" i="40"/>
  <c r="BX412" i="40"/>
  <c r="BX413" i="40"/>
  <c r="BX414" i="40"/>
  <c r="BX415" i="40"/>
  <c r="BX416" i="40"/>
  <c r="BX417" i="40"/>
  <c r="BX399" i="40"/>
  <c r="BX397" i="40"/>
  <c r="BX421" i="40"/>
  <c r="BX418" i="40"/>
  <c r="BX419" i="40"/>
  <c r="BX425" i="40"/>
  <c r="BX429" i="40"/>
  <c r="BX424" i="40"/>
  <c r="BX428" i="40"/>
  <c r="BX432" i="40"/>
  <c r="BX427" i="40"/>
  <c r="BX446" i="40"/>
  <c r="BX447" i="40"/>
  <c r="BX448" i="40"/>
  <c r="BX449" i="40"/>
  <c r="BX450" i="40"/>
  <c r="BX451" i="40"/>
  <c r="BX452" i="40"/>
  <c r="BX453" i="40"/>
  <c r="BX454" i="40"/>
  <c r="BX455" i="40"/>
  <c r="BX456" i="40"/>
  <c r="BX457" i="40"/>
  <c r="BX458" i="40"/>
  <c r="BX459" i="40"/>
  <c r="BX460" i="40"/>
  <c r="BX461" i="40"/>
  <c r="BX462" i="40"/>
  <c r="BX463" i="40"/>
  <c r="BX464" i="40"/>
  <c r="BX465" i="40"/>
  <c r="BX466" i="40"/>
  <c r="BX426" i="40"/>
  <c r="BX434" i="40"/>
  <c r="BX436" i="40"/>
  <c r="BX438" i="40"/>
  <c r="BX440" i="40"/>
  <c r="BX442" i="40"/>
  <c r="BX444" i="40"/>
  <c r="BX423" i="40"/>
  <c r="BX431" i="40"/>
  <c r="BX445" i="40"/>
  <c r="BX435" i="40"/>
  <c r="BX443" i="40"/>
  <c r="BX469" i="40"/>
  <c r="BX433" i="40"/>
  <c r="BX441" i="40"/>
  <c r="BX467" i="40"/>
  <c r="BX470" i="40"/>
  <c r="BX430" i="40"/>
  <c r="BX439" i="40"/>
  <c r="BX471" i="40"/>
  <c r="BX472" i="40"/>
  <c r="BX473" i="40"/>
  <c r="BX474" i="40"/>
  <c r="BX475" i="40"/>
  <c r="BX476" i="40"/>
  <c r="BX477" i="40"/>
  <c r="BX478" i="40"/>
  <c r="BX479" i="40"/>
  <c r="BX480" i="40"/>
  <c r="BX481" i="40"/>
  <c r="BX482" i="40"/>
  <c r="BX483" i="40"/>
  <c r="BX484" i="40"/>
  <c r="BX485" i="40"/>
  <c r="BX486" i="40"/>
  <c r="BX487" i="40"/>
  <c r="BX488" i="40"/>
  <c r="BX489" i="40"/>
  <c r="BX490" i="40"/>
  <c r="BX491" i="40"/>
  <c r="BX492" i="40"/>
  <c r="BX468" i="40"/>
  <c r="BX494" i="40"/>
  <c r="BX420" i="40"/>
  <c r="BX437" i="40"/>
  <c r="BX495" i="40"/>
  <c r="BX496" i="40"/>
  <c r="BX497" i="40"/>
  <c r="BX498" i="40"/>
  <c r="BX499" i="40"/>
  <c r="BX500" i="40"/>
  <c r="BX501" i="40"/>
  <c r="BX502" i="40"/>
  <c r="BX503" i="40"/>
  <c r="BX504" i="40"/>
  <c r="BX505" i="40"/>
  <c r="BX506" i="40"/>
  <c r="BX507" i="40"/>
  <c r="BX508" i="40"/>
  <c r="BX509" i="40"/>
  <c r="BX510" i="40"/>
  <c r="BX511" i="40"/>
  <c r="BX512" i="40"/>
  <c r="BX513" i="40"/>
  <c r="BX514" i="40"/>
  <c r="BX515" i="40"/>
  <c r="BX516" i="40"/>
  <c r="BX517" i="40"/>
  <c r="BX518" i="40"/>
  <c r="BX519" i="40"/>
  <c r="BX520" i="40"/>
  <c r="BX493" i="40"/>
  <c r="BX521" i="40"/>
  <c r="BX522" i="40"/>
  <c r="BX523" i="40"/>
  <c r="BX524" i="40"/>
  <c r="BX525" i="40"/>
  <c r="BX526" i="40"/>
  <c r="BX527" i="40"/>
  <c r="BX528" i="40"/>
  <c r="BX529" i="40"/>
  <c r="BX530" i="40"/>
  <c r="BX531" i="40"/>
  <c r="BX532" i="40"/>
  <c r="BX422" i="40"/>
  <c r="BX569" i="40"/>
  <c r="BX533" i="40"/>
  <c r="BX535" i="40"/>
  <c r="BX537" i="40"/>
  <c r="BX539" i="40"/>
  <c r="BX541" i="40"/>
  <c r="BX543" i="40"/>
  <c r="BX545" i="40"/>
  <c r="BX547" i="40"/>
  <c r="BX549" i="40"/>
  <c r="BX551" i="40"/>
  <c r="BX553" i="40"/>
  <c r="BX555" i="40"/>
  <c r="BX557" i="40"/>
  <c r="BX559" i="40"/>
  <c r="BX561" i="40"/>
  <c r="BX563" i="40"/>
  <c r="BX565" i="40"/>
  <c r="BX567" i="40"/>
  <c r="BX571" i="40"/>
  <c r="BX534" i="40"/>
  <c r="BX536" i="40"/>
  <c r="BX538" i="40"/>
  <c r="BX540" i="40"/>
  <c r="BX542" i="40"/>
  <c r="BX544" i="40"/>
  <c r="BX546" i="40"/>
  <c r="BX554" i="40"/>
  <c r="BX562" i="40"/>
  <c r="BX552" i="40"/>
  <c r="BX560" i="40"/>
  <c r="BX548" i="40"/>
  <c r="BX556" i="40"/>
  <c r="BX564" i="40"/>
  <c r="BX568" i="40"/>
  <c r="BX572" i="40"/>
  <c r="BX573" i="40"/>
  <c r="BX570" i="40"/>
  <c r="BX577" i="40"/>
  <c r="BX581" i="40"/>
  <c r="BX586" i="40"/>
  <c r="BX587" i="40"/>
  <c r="BX588" i="40"/>
  <c r="BX589" i="40"/>
  <c r="BX590" i="40"/>
  <c r="BX591" i="40"/>
  <c r="BX592" i="40"/>
  <c r="BX593" i="40"/>
  <c r="BX594" i="40"/>
  <c r="BX595" i="40"/>
  <c r="BX596" i="40"/>
  <c r="BX597" i="40"/>
  <c r="BX598" i="40"/>
  <c r="BX599" i="40"/>
  <c r="BX600" i="40"/>
  <c r="BX601" i="40"/>
  <c r="BX602" i="40"/>
  <c r="BX603" i="40"/>
  <c r="BX604" i="40"/>
  <c r="BX605" i="40"/>
  <c r="BX606" i="40"/>
  <c r="BX566" i="40"/>
  <c r="BX576" i="40"/>
  <c r="BX580" i="40"/>
  <c r="BX583" i="40"/>
  <c r="BX585" i="40"/>
  <c r="BX558" i="40"/>
  <c r="BX575" i="40"/>
  <c r="BX579" i="40"/>
  <c r="BX550" i="40"/>
  <c r="BX574" i="40"/>
  <c r="BX578" i="40"/>
  <c r="BX582" i="40"/>
  <c r="BX584" i="40"/>
  <c r="BX608" i="40"/>
  <c r="BX610" i="40"/>
  <c r="BX612" i="40"/>
  <c r="BX614" i="40"/>
  <c r="BX616" i="40"/>
  <c r="BX617" i="40"/>
  <c r="BX618" i="40"/>
  <c r="BX619" i="40"/>
  <c r="BX620" i="40"/>
  <c r="BX621" i="40"/>
  <c r="BX622" i="40"/>
  <c r="BX623" i="40"/>
  <c r="BX624" i="40"/>
  <c r="BX625" i="40"/>
  <c r="BX626" i="40"/>
  <c r="BX627" i="40"/>
  <c r="BX628" i="40"/>
  <c r="BX629" i="40"/>
  <c r="BX630" i="40"/>
  <c r="BX631" i="40"/>
  <c r="BX632" i="40"/>
  <c r="BX633" i="40"/>
  <c r="BX634" i="40"/>
  <c r="BX635" i="40"/>
  <c r="BX636" i="40"/>
  <c r="BX637" i="40"/>
  <c r="BX638" i="40"/>
  <c r="BX639" i="40"/>
  <c r="BX640" i="40"/>
  <c r="BX641" i="40"/>
  <c r="BX642" i="40"/>
  <c r="BX643" i="40"/>
  <c r="BX644" i="40"/>
  <c r="BX645" i="40"/>
  <c r="BX646" i="40"/>
  <c r="BX647" i="40"/>
  <c r="BX648" i="40"/>
  <c r="BX649" i="40"/>
  <c r="BX650" i="40"/>
  <c r="BX651" i="40"/>
  <c r="BX652" i="40"/>
  <c r="BX653" i="40"/>
  <c r="BX654" i="40"/>
  <c r="BX655" i="40"/>
  <c r="BX656" i="40"/>
  <c r="BX657" i="40"/>
  <c r="BX658" i="40"/>
  <c r="BX659" i="40"/>
  <c r="BX660" i="40"/>
  <c r="BX661" i="40"/>
  <c r="BX662" i="40"/>
  <c r="BX663" i="40"/>
  <c r="BX664" i="40"/>
  <c r="BX665" i="40"/>
  <c r="BX666" i="40"/>
  <c r="BX667" i="40"/>
  <c r="BX668" i="40"/>
  <c r="BX669" i="40"/>
  <c r="BX607" i="40"/>
  <c r="BX615" i="40"/>
  <c r="BX678" i="40"/>
  <c r="BX613" i="40"/>
  <c r="BX673" i="40"/>
  <c r="BX677" i="40"/>
  <c r="BX676" i="40"/>
  <c r="BX611" i="40"/>
  <c r="BX670" i="40"/>
  <c r="BX674" i="40"/>
  <c r="BX675" i="40"/>
  <c r="BX609" i="40"/>
  <c r="BX671" i="40"/>
  <c r="BX672" i="40"/>
  <c r="AJ379" i="40"/>
  <c r="AJ380" i="40"/>
  <c r="AJ381" i="40"/>
  <c r="AJ382" i="40"/>
  <c r="AJ383" i="40"/>
  <c r="AJ384" i="40"/>
  <c r="AJ385" i="40"/>
  <c r="AJ386" i="40"/>
  <c r="AJ387" i="40"/>
  <c r="AJ390" i="40"/>
  <c r="AJ394" i="40"/>
  <c r="AJ395" i="40"/>
  <c r="AJ396" i="40"/>
  <c r="AJ397" i="40"/>
  <c r="AJ398" i="40"/>
  <c r="AJ389" i="40"/>
  <c r="AJ392" i="40"/>
  <c r="AJ388" i="40"/>
  <c r="AJ391" i="40"/>
  <c r="AJ399" i="40"/>
  <c r="AJ401" i="40"/>
  <c r="AJ402" i="40"/>
  <c r="AJ403" i="40"/>
  <c r="AJ404" i="40"/>
  <c r="AJ405" i="40"/>
  <c r="AJ406" i="40"/>
  <c r="AJ393" i="40"/>
  <c r="AJ400" i="40"/>
  <c r="AJ407" i="40"/>
  <c r="AJ408" i="40"/>
  <c r="AJ409" i="40"/>
  <c r="AJ410" i="40"/>
  <c r="AJ411" i="40"/>
  <c r="AJ412" i="40"/>
  <c r="AJ413" i="40"/>
  <c r="AJ414" i="40"/>
  <c r="AJ415" i="40"/>
  <c r="AJ416" i="40"/>
  <c r="AJ417" i="40"/>
  <c r="AJ418" i="40"/>
  <c r="AJ419" i="40"/>
  <c r="AJ422" i="40"/>
  <c r="AJ423" i="40"/>
  <c r="AJ424" i="40"/>
  <c r="AJ425" i="40"/>
  <c r="AJ426" i="40"/>
  <c r="AJ427" i="40"/>
  <c r="AJ428" i="40"/>
  <c r="AJ429" i="40"/>
  <c r="AJ430" i="40"/>
  <c r="AJ431" i="40"/>
  <c r="AJ432" i="40"/>
  <c r="AJ433" i="40"/>
  <c r="AJ420" i="40"/>
  <c r="AJ421" i="40"/>
  <c r="AJ434" i="40"/>
  <c r="AJ435" i="40"/>
  <c r="AJ436" i="40"/>
  <c r="AJ437" i="40"/>
  <c r="AJ438" i="40"/>
  <c r="AJ439" i="40"/>
  <c r="AJ440" i="40"/>
  <c r="AJ441" i="40"/>
  <c r="AJ442" i="40"/>
  <c r="AJ443" i="40"/>
  <c r="AJ444" i="40"/>
  <c r="AJ445" i="40"/>
  <c r="AJ446" i="40"/>
  <c r="AJ447" i="40"/>
  <c r="AJ448" i="40"/>
  <c r="AJ449" i="40"/>
  <c r="AJ450" i="40"/>
  <c r="AJ451" i="40"/>
  <c r="AJ452" i="40"/>
  <c r="AJ453" i="40"/>
  <c r="AJ454" i="40"/>
  <c r="AJ455" i="40"/>
  <c r="AJ456" i="40"/>
  <c r="AJ457" i="40"/>
  <c r="AJ458" i="40"/>
  <c r="AJ459" i="40"/>
  <c r="AJ460" i="40"/>
  <c r="AJ461" i="40"/>
  <c r="AJ462" i="40"/>
  <c r="AJ463" i="40"/>
  <c r="AJ464" i="40"/>
  <c r="AJ465" i="40"/>
  <c r="AJ466" i="40"/>
  <c r="AJ467" i="40"/>
  <c r="AJ471" i="40"/>
  <c r="AJ468" i="40"/>
  <c r="AJ472" i="40"/>
  <c r="AJ469" i="40"/>
  <c r="AJ470" i="40"/>
  <c r="AJ474" i="40"/>
  <c r="AJ478" i="40"/>
  <c r="AJ482" i="40"/>
  <c r="AJ486" i="40"/>
  <c r="AJ490" i="40"/>
  <c r="AJ473" i="40"/>
  <c r="AJ477" i="40"/>
  <c r="AJ481" i="40"/>
  <c r="AJ485" i="40"/>
  <c r="AJ489" i="40"/>
  <c r="AJ493" i="40"/>
  <c r="AJ480" i="40"/>
  <c r="AJ488" i="40"/>
  <c r="AJ497" i="40"/>
  <c r="AJ499" i="40"/>
  <c r="AJ501" i="40"/>
  <c r="AJ503" i="40"/>
  <c r="AJ505" i="40"/>
  <c r="AJ507" i="40"/>
  <c r="AJ509" i="40"/>
  <c r="AJ511" i="40"/>
  <c r="AJ513" i="40"/>
  <c r="AJ515" i="40"/>
  <c r="AJ517" i="40"/>
  <c r="AJ519" i="40"/>
  <c r="AJ520" i="40"/>
  <c r="AJ479" i="40"/>
  <c r="AJ487" i="40"/>
  <c r="AJ495" i="40"/>
  <c r="AJ476" i="40"/>
  <c r="AJ484" i="40"/>
  <c r="AJ492" i="40"/>
  <c r="AJ494" i="40"/>
  <c r="AJ496" i="40"/>
  <c r="AJ498" i="40"/>
  <c r="AJ500" i="40"/>
  <c r="AJ502" i="40"/>
  <c r="AJ504" i="40"/>
  <c r="AJ506" i="40"/>
  <c r="AJ508" i="40"/>
  <c r="AJ510" i="40"/>
  <c r="AJ512" i="40"/>
  <c r="AJ514" i="40"/>
  <c r="AJ516" i="40"/>
  <c r="AJ518" i="40"/>
  <c r="AJ475" i="40"/>
  <c r="AJ491" i="40"/>
  <c r="AJ483" i="40"/>
  <c r="AJ521" i="40"/>
  <c r="AJ525" i="40"/>
  <c r="AJ529" i="40"/>
  <c r="AJ523" i="40"/>
  <c r="AJ527" i="40"/>
  <c r="AJ524" i="40"/>
  <c r="AJ531" i="40"/>
  <c r="AJ533" i="40"/>
  <c r="AJ535" i="40"/>
  <c r="AJ537" i="40"/>
  <c r="AJ539" i="40"/>
  <c r="AJ541" i="40"/>
  <c r="AJ543" i="40"/>
  <c r="AJ545" i="40"/>
  <c r="AJ547" i="40"/>
  <c r="AJ549" i="40"/>
  <c r="AJ551" i="40"/>
  <c r="AJ553" i="40"/>
  <c r="AJ555" i="40"/>
  <c r="AJ557" i="40"/>
  <c r="AJ559" i="40"/>
  <c r="AJ561" i="40"/>
  <c r="AJ563" i="40"/>
  <c r="AJ565" i="40"/>
  <c r="AJ567" i="40"/>
  <c r="AJ571" i="40"/>
  <c r="AJ573" i="40"/>
  <c r="AJ522" i="40"/>
  <c r="AJ530" i="40"/>
  <c r="AJ568" i="40"/>
  <c r="AJ528" i="40"/>
  <c r="AJ534" i="40"/>
  <c r="AJ536" i="40"/>
  <c r="AJ538" i="40"/>
  <c r="AJ540" i="40"/>
  <c r="AJ542" i="40"/>
  <c r="AJ544" i="40"/>
  <c r="AJ546" i="40"/>
  <c r="AJ548" i="40"/>
  <c r="AJ550" i="40"/>
  <c r="AJ552" i="40"/>
  <c r="AJ554" i="40"/>
  <c r="AJ556" i="40"/>
  <c r="AJ558" i="40"/>
  <c r="AJ560" i="40"/>
  <c r="AJ562" i="40"/>
  <c r="AJ564" i="40"/>
  <c r="AJ566" i="40"/>
  <c r="AJ569" i="40"/>
  <c r="AJ526" i="40"/>
  <c r="AJ532" i="40"/>
  <c r="AJ574" i="40"/>
  <c r="AJ570" i="40"/>
  <c r="AJ575" i="40"/>
  <c r="AJ576" i="40"/>
  <c r="AJ577" i="40"/>
  <c r="AJ578" i="40"/>
  <c r="AJ579" i="40"/>
  <c r="AJ580" i="40"/>
  <c r="AJ581" i="40"/>
  <c r="AJ582" i="40"/>
  <c r="AJ583" i="40"/>
  <c r="AJ584" i="40"/>
  <c r="AJ585" i="40"/>
  <c r="AJ586" i="40"/>
  <c r="AJ587" i="40"/>
  <c r="AJ588" i="40"/>
  <c r="AJ589" i="40"/>
  <c r="AJ590" i="40"/>
  <c r="AJ591" i="40"/>
  <c r="AJ592" i="40"/>
  <c r="AJ593" i="40"/>
  <c r="AJ594" i="40"/>
  <c r="AJ595" i="40"/>
  <c r="AJ596" i="40"/>
  <c r="AJ597" i="40"/>
  <c r="AJ598" i="40"/>
  <c r="AJ599" i="40"/>
  <c r="AJ600" i="40"/>
  <c r="AJ601" i="40"/>
  <c r="AJ602" i="40"/>
  <c r="AJ603" i="40"/>
  <c r="AJ604" i="40"/>
  <c r="AJ605" i="40"/>
  <c r="AJ606" i="40"/>
  <c r="AJ607" i="40"/>
  <c r="AJ608" i="40"/>
  <c r="AJ609" i="40"/>
  <c r="AJ610" i="40"/>
  <c r="AJ611" i="40"/>
  <c r="AJ612" i="40"/>
  <c r="AJ613" i="40"/>
  <c r="AJ614" i="40"/>
  <c r="AJ615" i="40"/>
  <c r="AJ572" i="40"/>
  <c r="AJ619" i="40"/>
  <c r="AJ623" i="40"/>
  <c r="AJ627" i="40"/>
  <c r="AJ631" i="40"/>
  <c r="AJ635" i="40"/>
  <c r="AJ639" i="40"/>
  <c r="AJ643" i="40"/>
  <c r="AJ647" i="40"/>
  <c r="AJ651" i="40"/>
  <c r="AJ655" i="40"/>
  <c r="AJ658" i="40"/>
  <c r="AJ660" i="40"/>
  <c r="AJ662" i="40"/>
  <c r="AJ674" i="40"/>
  <c r="AJ618" i="40"/>
  <c r="AJ622" i="40"/>
  <c r="AJ626" i="40"/>
  <c r="AJ630" i="40"/>
  <c r="AJ634" i="40"/>
  <c r="AJ638" i="40"/>
  <c r="AJ642" i="40"/>
  <c r="AJ646" i="40"/>
  <c r="AJ650" i="40"/>
  <c r="AJ654" i="40"/>
  <c r="AJ671" i="40"/>
  <c r="AJ675" i="40"/>
  <c r="AJ678" i="40"/>
  <c r="AJ617" i="40"/>
  <c r="AJ621" i="40"/>
  <c r="AJ625" i="40"/>
  <c r="AJ629" i="40"/>
  <c r="AJ633" i="40"/>
  <c r="AJ637" i="40"/>
  <c r="AJ641" i="40"/>
  <c r="AJ645" i="40"/>
  <c r="AJ649" i="40"/>
  <c r="AJ653" i="40"/>
  <c r="AJ657" i="40"/>
  <c r="AJ659" i="40"/>
  <c r="AJ661" i="40"/>
  <c r="AJ663" i="40"/>
  <c r="AJ665" i="40"/>
  <c r="AJ667" i="40"/>
  <c r="AJ669" i="40"/>
  <c r="AJ672" i="40"/>
  <c r="AJ676" i="40"/>
  <c r="AJ673" i="40"/>
  <c r="AJ664" i="40"/>
  <c r="AJ668" i="40"/>
  <c r="AJ616" i="40"/>
  <c r="AJ620" i="40"/>
  <c r="AJ624" i="40"/>
  <c r="AJ628" i="40"/>
  <c r="AJ632" i="40"/>
  <c r="AJ636" i="40"/>
  <c r="AJ640" i="40"/>
  <c r="AJ644" i="40"/>
  <c r="AJ648" i="40"/>
  <c r="AJ652" i="40"/>
  <c r="AJ656" i="40"/>
  <c r="AJ677" i="40"/>
  <c r="AJ666" i="40"/>
  <c r="AJ670" i="40"/>
  <c r="T380" i="40"/>
  <c r="T379" i="40"/>
  <c r="T381" i="40"/>
  <c r="T382" i="40"/>
  <c r="T383" i="40"/>
  <c r="T384" i="40"/>
  <c r="T385" i="40"/>
  <c r="T388" i="40"/>
  <c r="T389" i="40"/>
  <c r="T390" i="40"/>
  <c r="T391" i="40"/>
  <c r="T392" i="40"/>
  <c r="T393" i="40"/>
  <c r="T386" i="40"/>
  <c r="T394" i="40"/>
  <c r="T395" i="40"/>
  <c r="T396" i="40"/>
  <c r="T397" i="40"/>
  <c r="T398" i="40"/>
  <c r="T399" i="40"/>
  <c r="T400" i="40"/>
  <c r="T387" i="40"/>
  <c r="T401" i="40"/>
  <c r="T405" i="40"/>
  <c r="T404" i="40"/>
  <c r="T403" i="40"/>
  <c r="T407" i="40"/>
  <c r="T402" i="40"/>
  <c r="T409" i="40"/>
  <c r="T413" i="40"/>
  <c r="T417" i="40"/>
  <c r="T408" i="40"/>
  <c r="T412" i="40"/>
  <c r="T416" i="40"/>
  <c r="T419" i="40"/>
  <c r="T411" i="40"/>
  <c r="T415" i="40"/>
  <c r="T420" i="40"/>
  <c r="T422" i="40"/>
  <c r="T423" i="40"/>
  <c r="T424" i="40"/>
  <c r="T425" i="40"/>
  <c r="T426" i="40"/>
  <c r="T427" i="40"/>
  <c r="T428" i="40"/>
  <c r="T429" i="40"/>
  <c r="T430" i="40"/>
  <c r="T431" i="40"/>
  <c r="T432" i="40"/>
  <c r="T406" i="40"/>
  <c r="T418" i="40"/>
  <c r="T433" i="40"/>
  <c r="T434" i="40"/>
  <c r="T436" i="40"/>
  <c r="T438" i="40"/>
  <c r="T440" i="40"/>
  <c r="T442" i="40"/>
  <c r="T444" i="40"/>
  <c r="T421" i="40"/>
  <c r="T445" i="40"/>
  <c r="T414" i="40"/>
  <c r="T435" i="40"/>
  <c r="T437" i="40"/>
  <c r="T439" i="40"/>
  <c r="T441" i="40"/>
  <c r="T443" i="40"/>
  <c r="T446" i="40"/>
  <c r="T447" i="40"/>
  <c r="T451" i="40"/>
  <c r="T455" i="40"/>
  <c r="T459" i="40"/>
  <c r="T463" i="40"/>
  <c r="T467" i="40"/>
  <c r="T470" i="40"/>
  <c r="T450" i="40"/>
  <c r="T454" i="40"/>
  <c r="T458" i="40"/>
  <c r="T462" i="40"/>
  <c r="T466" i="40"/>
  <c r="T471" i="40"/>
  <c r="T473" i="40"/>
  <c r="T474" i="40"/>
  <c r="T475" i="40"/>
  <c r="T476" i="40"/>
  <c r="T477" i="40"/>
  <c r="T478" i="40"/>
  <c r="T479" i="40"/>
  <c r="T480" i="40"/>
  <c r="T481" i="40"/>
  <c r="T482" i="40"/>
  <c r="T483" i="40"/>
  <c r="T484" i="40"/>
  <c r="T485" i="40"/>
  <c r="T486" i="40"/>
  <c r="T487" i="40"/>
  <c r="T488" i="40"/>
  <c r="T489" i="40"/>
  <c r="T490" i="40"/>
  <c r="T491" i="40"/>
  <c r="T492" i="40"/>
  <c r="T410" i="40"/>
  <c r="T449" i="40"/>
  <c r="T453" i="40"/>
  <c r="T457" i="40"/>
  <c r="T461" i="40"/>
  <c r="T465" i="40"/>
  <c r="T468" i="40"/>
  <c r="T472" i="40"/>
  <c r="T452" i="40"/>
  <c r="T469" i="40"/>
  <c r="T495" i="40"/>
  <c r="T496" i="40"/>
  <c r="T497" i="40"/>
  <c r="T498" i="40"/>
  <c r="T499" i="40"/>
  <c r="T500" i="40"/>
  <c r="T501" i="40"/>
  <c r="T502" i="40"/>
  <c r="T503" i="40"/>
  <c r="T504" i="40"/>
  <c r="T505" i="40"/>
  <c r="T506" i="40"/>
  <c r="T507" i="40"/>
  <c r="T508" i="40"/>
  <c r="T509" i="40"/>
  <c r="T510" i="40"/>
  <c r="T511" i="40"/>
  <c r="T512" i="40"/>
  <c r="T513" i="40"/>
  <c r="T514" i="40"/>
  <c r="T515" i="40"/>
  <c r="T516" i="40"/>
  <c r="T517" i="40"/>
  <c r="T518" i="40"/>
  <c r="T519" i="40"/>
  <c r="T520" i="40"/>
  <c r="T448" i="40"/>
  <c r="T464" i="40"/>
  <c r="T494" i="40"/>
  <c r="T521" i="40"/>
  <c r="T522" i="40"/>
  <c r="T523" i="40"/>
  <c r="T524" i="40"/>
  <c r="T525" i="40"/>
  <c r="T526" i="40"/>
  <c r="T527" i="40"/>
  <c r="T528" i="40"/>
  <c r="T529" i="40"/>
  <c r="T530" i="40"/>
  <c r="T531" i="40"/>
  <c r="T532" i="40"/>
  <c r="T533" i="40"/>
  <c r="T534" i="40"/>
  <c r="T535" i="40"/>
  <c r="T536" i="40"/>
  <c r="T537" i="40"/>
  <c r="T538" i="40"/>
  <c r="T539" i="40"/>
  <c r="T540" i="40"/>
  <c r="T541" i="40"/>
  <c r="T542" i="40"/>
  <c r="T543" i="40"/>
  <c r="T544" i="40"/>
  <c r="T545" i="40"/>
  <c r="T546" i="40"/>
  <c r="T547" i="40"/>
  <c r="T548" i="40"/>
  <c r="T549" i="40"/>
  <c r="T550" i="40"/>
  <c r="T551" i="40"/>
  <c r="T552" i="40"/>
  <c r="T553" i="40"/>
  <c r="T554" i="40"/>
  <c r="T555" i="40"/>
  <c r="T556" i="40"/>
  <c r="T557" i="40"/>
  <c r="T558" i="40"/>
  <c r="T559" i="40"/>
  <c r="T560" i="40"/>
  <c r="T561" i="40"/>
  <c r="T562" i="40"/>
  <c r="T563" i="40"/>
  <c r="T564" i="40"/>
  <c r="T565" i="40"/>
  <c r="T566" i="40"/>
  <c r="T567" i="40"/>
  <c r="T460" i="40"/>
  <c r="T493" i="40"/>
  <c r="T456" i="40"/>
  <c r="T570" i="40"/>
  <c r="T568" i="40"/>
  <c r="T572" i="40"/>
  <c r="T573" i="40"/>
  <c r="T574" i="40"/>
  <c r="T569" i="40"/>
  <c r="T575" i="40"/>
  <c r="T576" i="40"/>
  <c r="T577" i="40"/>
  <c r="T578" i="40"/>
  <c r="T579" i="40"/>
  <c r="T580" i="40"/>
  <c r="T581" i="40"/>
  <c r="T582" i="40"/>
  <c r="T583" i="40"/>
  <c r="T584" i="40"/>
  <c r="T585" i="40"/>
  <c r="T586" i="40"/>
  <c r="T571" i="40"/>
  <c r="T587" i="40"/>
  <c r="T588" i="40"/>
  <c r="T589" i="40"/>
  <c r="T590" i="40"/>
  <c r="T591" i="40"/>
  <c r="T592" i="40"/>
  <c r="T593" i="40"/>
  <c r="T594" i="40"/>
  <c r="T595" i="40"/>
  <c r="T596" i="40"/>
  <c r="T597" i="40"/>
  <c r="T598" i="40"/>
  <c r="T599" i="40"/>
  <c r="T600" i="40"/>
  <c r="T601" i="40"/>
  <c r="T602" i="40"/>
  <c r="T603" i="40"/>
  <c r="T604" i="40"/>
  <c r="T605" i="40"/>
  <c r="T606" i="40"/>
  <c r="T607" i="40"/>
  <c r="T608" i="40"/>
  <c r="T609" i="40"/>
  <c r="T610" i="40"/>
  <c r="T611" i="40"/>
  <c r="T612" i="40"/>
  <c r="T613" i="40"/>
  <c r="T614" i="40"/>
  <c r="T615" i="40"/>
  <c r="T616" i="40"/>
  <c r="T617" i="40"/>
  <c r="T618" i="40"/>
  <c r="T619" i="40"/>
  <c r="T620" i="40"/>
  <c r="T621" i="40"/>
  <c r="T622" i="40"/>
  <c r="T623" i="40"/>
  <c r="T624" i="40"/>
  <c r="T625" i="40"/>
  <c r="T626" i="40"/>
  <c r="T627" i="40"/>
  <c r="T628" i="40"/>
  <c r="T629" i="40"/>
  <c r="T630" i="40"/>
  <c r="T631" i="40"/>
  <c r="T632" i="40"/>
  <c r="T633" i="40"/>
  <c r="T634" i="40"/>
  <c r="T635" i="40"/>
  <c r="T636" i="40"/>
  <c r="T637" i="40"/>
  <c r="T638" i="40"/>
  <c r="T639" i="40"/>
  <c r="T640" i="40"/>
  <c r="T641" i="40"/>
  <c r="T642" i="40"/>
  <c r="T643" i="40"/>
  <c r="T644" i="40"/>
  <c r="T645" i="40"/>
  <c r="T646" i="40"/>
  <c r="T647" i="40"/>
  <c r="T648" i="40"/>
  <c r="T649" i="40"/>
  <c r="T650" i="40"/>
  <c r="T651" i="40"/>
  <c r="T652" i="40"/>
  <c r="T653" i="40"/>
  <c r="T654" i="40"/>
  <c r="T655" i="40"/>
  <c r="T656" i="40"/>
  <c r="T657" i="40"/>
  <c r="T658" i="40"/>
  <c r="T660" i="40"/>
  <c r="T662" i="40"/>
  <c r="T664" i="40"/>
  <c r="T666" i="40"/>
  <c r="T668" i="40"/>
  <c r="T670" i="40"/>
  <c r="T674" i="40"/>
  <c r="T678" i="40"/>
  <c r="T673" i="40"/>
  <c r="T671" i="40"/>
  <c r="T675" i="40"/>
  <c r="T676" i="40"/>
  <c r="T677" i="40"/>
  <c r="T659" i="40"/>
  <c r="T661" i="40"/>
  <c r="T663" i="40"/>
  <c r="T665" i="40"/>
  <c r="T667" i="40"/>
  <c r="T669" i="40"/>
  <c r="T672" i="40"/>
  <c r="AB379" i="40"/>
  <c r="AB380" i="40"/>
  <c r="AB381" i="40"/>
  <c r="AB382" i="40"/>
  <c r="AB383" i="40"/>
  <c r="AB384" i="40"/>
  <c r="AB385" i="40"/>
  <c r="AB386" i="40"/>
  <c r="AB387" i="40"/>
  <c r="AB388" i="40"/>
  <c r="AB389" i="40"/>
  <c r="AB390" i="40"/>
  <c r="AB391" i="40"/>
  <c r="AB392" i="40"/>
  <c r="AB393" i="40"/>
  <c r="AB394" i="40"/>
  <c r="AB395" i="40"/>
  <c r="AB396" i="40"/>
  <c r="AB397" i="40"/>
  <c r="AB398" i="40"/>
  <c r="AB399" i="40"/>
  <c r="AB400" i="40"/>
  <c r="AB401" i="40"/>
  <c r="AB402" i="40"/>
  <c r="AB403" i="40"/>
  <c r="AB404" i="40"/>
  <c r="AB405" i="40"/>
  <c r="AB406" i="40"/>
  <c r="AB407" i="40"/>
  <c r="AB408" i="40"/>
  <c r="AB409" i="40"/>
  <c r="AB410" i="40"/>
  <c r="AB411" i="40"/>
  <c r="AB412" i="40"/>
  <c r="AB413" i="40"/>
  <c r="AB414" i="40"/>
  <c r="AB415" i="40"/>
  <c r="AB416" i="40"/>
  <c r="AB417" i="40"/>
  <c r="AB418" i="40"/>
  <c r="AB419" i="40"/>
  <c r="AB420" i="40"/>
  <c r="AB421" i="40"/>
  <c r="AB422" i="40"/>
  <c r="AB423" i="40"/>
  <c r="AB424" i="40"/>
  <c r="AB425" i="40"/>
  <c r="AB426" i="40"/>
  <c r="AB427" i="40"/>
  <c r="AB428" i="40"/>
  <c r="AB429" i="40"/>
  <c r="AB430" i="40"/>
  <c r="AB431" i="40"/>
  <c r="AB432" i="40"/>
  <c r="AB433" i="40"/>
  <c r="AB434" i="40"/>
  <c r="AB435" i="40"/>
  <c r="AB436" i="40"/>
  <c r="AB437" i="40"/>
  <c r="AB438" i="40"/>
  <c r="AB439" i="40"/>
  <c r="AB440" i="40"/>
  <c r="AB441" i="40"/>
  <c r="AB442" i="40"/>
  <c r="AB443" i="40"/>
  <c r="AB444" i="40"/>
  <c r="AB445" i="40"/>
  <c r="AB446" i="40"/>
  <c r="AB447" i="40"/>
  <c r="AB448" i="40"/>
  <c r="AB449" i="40"/>
  <c r="AB450" i="40"/>
  <c r="AB451" i="40"/>
  <c r="AB452" i="40"/>
  <c r="AB453" i="40"/>
  <c r="AB454" i="40"/>
  <c r="AB455" i="40"/>
  <c r="AB456" i="40"/>
  <c r="AB457" i="40"/>
  <c r="AB458" i="40"/>
  <c r="AB459" i="40"/>
  <c r="AB460" i="40"/>
  <c r="AB461" i="40"/>
  <c r="AB462" i="40"/>
  <c r="AB463" i="40"/>
  <c r="AB464" i="40"/>
  <c r="AB465" i="40"/>
  <c r="AB466" i="40"/>
  <c r="AB467" i="40"/>
  <c r="AB468" i="40"/>
  <c r="AB469" i="40"/>
  <c r="AB470" i="40"/>
  <c r="AB471" i="40"/>
  <c r="AB472" i="40"/>
  <c r="AB473" i="40"/>
  <c r="AB474" i="40"/>
  <c r="AB475" i="40"/>
  <c r="AB476" i="40"/>
  <c r="AB477" i="40"/>
  <c r="AB478" i="40"/>
  <c r="AB479" i="40"/>
  <c r="AB480" i="40"/>
  <c r="AB481" i="40"/>
  <c r="AB482" i="40"/>
  <c r="AB483" i="40"/>
  <c r="AB484" i="40"/>
  <c r="AB485" i="40"/>
  <c r="AB486" i="40"/>
  <c r="AB487" i="40"/>
  <c r="AB488" i="40"/>
  <c r="AB489" i="40"/>
  <c r="AB490" i="40"/>
  <c r="AB491" i="40"/>
  <c r="AB492" i="40"/>
  <c r="AB493" i="40"/>
  <c r="AB494" i="40"/>
  <c r="AB495" i="40"/>
  <c r="AB521" i="40"/>
  <c r="AB522" i="40"/>
  <c r="AB523" i="40"/>
  <c r="AB524" i="40"/>
  <c r="AB525" i="40"/>
  <c r="AB526" i="40"/>
  <c r="AB527" i="40"/>
  <c r="AB528" i="40"/>
  <c r="AB529" i="40"/>
  <c r="AB530" i="40"/>
  <c r="AB531" i="40"/>
  <c r="AB532" i="40"/>
  <c r="AB533" i="40"/>
  <c r="AB534" i="40"/>
  <c r="AB535" i="40"/>
  <c r="AB536" i="40"/>
  <c r="AB537" i="40"/>
  <c r="AB538" i="40"/>
  <c r="AB539" i="40"/>
  <c r="AB540" i="40"/>
  <c r="AB541" i="40"/>
  <c r="AB542" i="40"/>
  <c r="AB543" i="40"/>
  <c r="AB544" i="40"/>
  <c r="AB545" i="40"/>
  <c r="AB546" i="40"/>
  <c r="AB547" i="40"/>
  <c r="AB548" i="40"/>
  <c r="AB549" i="40"/>
  <c r="AB550" i="40"/>
  <c r="AB551" i="40"/>
  <c r="AB552" i="40"/>
  <c r="AB553" i="40"/>
  <c r="AB554" i="40"/>
  <c r="AB555" i="40"/>
  <c r="AB556" i="40"/>
  <c r="AB557" i="40"/>
  <c r="AB558" i="40"/>
  <c r="AB559" i="40"/>
  <c r="AB560" i="40"/>
  <c r="AB561" i="40"/>
  <c r="AB562" i="40"/>
  <c r="AB563" i="40"/>
  <c r="AB564" i="40"/>
  <c r="AB565" i="40"/>
  <c r="AB566" i="40"/>
  <c r="AB567" i="40"/>
  <c r="AB568" i="40"/>
  <c r="AB569" i="40"/>
  <c r="AB570" i="40"/>
  <c r="AB571" i="40"/>
  <c r="AB572" i="40"/>
  <c r="AB497" i="40"/>
  <c r="AB499" i="40"/>
  <c r="AB501" i="40"/>
  <c r="AB503" i="40"/>
  <c r="AB505" i="40"/>
  <c r="AB507" i="40"/>
  <c r="AB509" i="40"/>
  <c r="AB511" i="40"/>
  <c r="AB513" i="40"/>
  <c r="AB515" i="40"/>
  <c r="AB517" i="40"/>
  <c r="AB519" i="40"/>
  <c r="AB500" i="40"/>
  <c r="AB498" i="40"/>
  <c r="AB496" i="40"/>
  <c r="AB504" i="40"/>
  <c r="AB502" i="40"/>
  <c r="AB512" i="40"/>
  <c r="AB510" i="40"/>
  <c r="AB518" i="40"/>
  <c r="AB506" i="40"/>
  <c r="AB514" i="40"/>
  <c r="AB516" i="40"/>
  <c r="AB508" i="40"/>
  <c r="AB520" i="40"/>
  <c r="AB575" i="40"/>
  <c r="AB576" i="40"/>
  <c r="AB577" i="40"/>
  <c r="AB578" i="40"/>
  <c r="AB579" i="40"/>
  <c r="AB580" i="40"/>
  <c r="AB581" i="40"/>
  <c r="AB582" i="40"/>
  <c r="AB574" i="40"/>
  <c r="AB583" i="40"/>
  <c r="AB585" i="40"/>
  <c r="AB573" i="40"/>
  <c r="AB584" i="40"/>
  <c r="AB586" i="40"/>
  <c r="AB587" i="40"/>
  <c r="AB588" i="40"/>
  <c r="AB589" i="40"/>
  <c r="AB590" i="40"/>
  <c r="AB591" i="40"/>
  <c r="AB593" i="40"/>
  <c r="AB597" i="40"/>
  <c r="AB601" i="40"/>
  <c r="AB605" i="40"/>
  <c r="AB592" i="40"/>
  <c r="AB596" i="40"/>
  <c r="AB600" i="40"/>
  <c r="AB604" i="40"/>
  <c r="AB607" i="40"/>
  <c r="AB609" i="40"/>
  <c r="AB611" i="40"/>
  <c r="AB613" i="40"/>
  <c r="AB615" i="40"/>
  <c r="AB595" i="40"/>
  <c r="AB599" i="40"/>
  <c r="AB603" i="40"/>
  <c r="AB594" i="40"/>
  <c r="AB598" i="40"/>
  <c r="AB602" i="40"/>
  <c r="AB606" i="40"/>
  <c r="AB608" i="40"/>
  <c r="AB610" i="40"/>
  <c r="AB612" i="40"/>
  <c r="AB614" i="40"/>
  <c r="AB616" i="40"/>
  <c r="AB617" i="40"/>
  <c r="AB618" i="40"/>
  <c r="AB619" i="40"/>
  <c r="AB620" i="40"/>
  <c r="AB621" i="40"/>
  <c r="AB622" i="40"/>
  <c r="AB623" i="40"/>
  <c r="AB624" i="40"/>
  <c r="AB625" i="40"/>
  <c r="AB626" i="40"/>
  <c r="AB627" i="40"/>
  <c r="AB628" i="40"/>
  <c r="AB629" i="40"/>
  <c r="AB630" i="40"/>
  <c r="AB631" i="40"/>
  <c r="AB632" i="40"/>
  <c r="AB633" i="40"/>
  <c r="AB634" i="40"/>
  <c r="AB635" i="40"/>
  <c r="AB636" i="40"/>
  <c r="AB637" i="40"/>
  <c r="AB638" i="40"/>
  <c r="AB639" i="40"/>
  <c r="AB640" i="40"/>
  <c r="AB641" i="40"/>
  <c r="AB642" i="40"/>
  <c r="AB643" i="40"/>
  <c r="AB644" i="40"/>
  <c r="AB645" i="40"/>
  <c r="AB646" i="40"/>
  <c r="AB647" i="40"/>
  <c r="AB648" i="40"/>
  <c r="AB649" i="40"/>
  <c r="AB650" i="40"/>
  <c r="AB651" i="40"/>
  <c r="AB652" i="40"/>
  <c r="AB653" i="40"/>
  <c r="AB654" i="40"/>
  <c r="AB655" i="40"/>
  <c r="AB656" i="40"/>
  <c r="AB657" i="40"/>
  <c r="AB658" i="40"/>
  <c r="AB659" i="40"/>
  <c r="AB660" i="40"/>
  <c r="AB661" i="40"/>
  <c r="AB662" i="40"/>
  <c r="AB663" i="40"/>
  <c r="AB664" i="40"/>
  <c r="AB665" i="40"/>
  <c r="AB666" i="40"/>
  <c r="AB667" i="40"/>
  <c r="AB668" i="40"/>
  <c r="AB669" i="40"/>
  <c r="AB670" i="40"/>
  <c r="AB671" i="40"/>
  <c r="AB672" i="40"/>
  <c r="AB673" i="40"/>
  <c r="AB674" i="40"/>
  <c r="AB675" i="40"/>
  <c r="AB676" i="40"/>
  <c r="AB677" i="40"/>
  <c r="AB678" i="40"/>
  <c r="DD379" i="40"/>
  <c r="DD380" i="40"/>
  <c r="DD381" i="40"/>
  <c r="DD382" i="40"/>
  <c r="DD385" i="40"/>
  <c r="DD384" i="40"/>
  <c r="DD386" i="40"/>
  <c r="DD387" i="40"/>
  <c r="DD388" i="40"/>
  <c r="DD389" i="40"/>
  <c r="DD390" i="40"/>
  <c r="DD391" i="40"/>
  <c r="DD392" i="40"/>
  <c r="DD383" i="40"/>
  <c r="DD393" i="40"/>
  <c r="DD395" i="40"/>
  <c r="DD399" i="40"/>
  <c r="DD400" i="40"/>
  <c r="DD401" i="40"/>
  <c r="DD402" i="40"/>
  <c r="DD403" i="40"/>
  <c r="DD404" i="40"/>
  <c r="DD405" i="40"/>
  <c r="DD398" i="40"/>
  <c r="DD397" i="40"/>
  <c r="DD407" i="40"/>
  <c r="DD408" i="40"/>
  <c r="DD409" i="40"/>
  <c r="DD410" i="40"/>
  <c r="DD411" i="40"/>
  <c r="DD412" i="40"/>
  <c r="DD413" i="40"/>
  <c r="DD414" i="40"/>
  <c r="DD415" i="40"/>
  <c r="DD416" i="40"/>
  <c r="DD417" i="40"/>
  <c r="DD396" i="40"/>
  <c r="DD420" i="40"/>
  <c r="DD406" i="40"/>
  <c r="DD421" i="40"/>
  <c r="DD394" i="40"/>
  <c r="DD424" i="40"/>
  <c r="DD428" i="40"/>
  <c r="DD432" i="40"/>
  <c r="DD418" i="40"/>
  <c r="DD423" i="40"/>
  <c r="DD427" i="40"/>
  <c r="DD431" i="40"/>
  <c r="DD426" i="40"/>
  <c r="DD446" i="40"/>
  <c r="DD447" i="40"/>
  <c r="DD448" i="40"/>
  <c r="DD449" i="40"/>
  <c r="DD450" i="40"/>
  <c r="DD451" i="40"/>
  <c r="DD452" i="40"/>
  <c r="DD453" i="40"/>
  <c r="DD454" i="40"/>
  <c r="DD455" i="40"/>
  <c r="DD456" i="40"/>
  <c r="DD457" i="40"/>
  <c r="DD458" i="40"/>
  <c r="DD459" i="40"/>
  <c r="DD460" i="40"/>
  <c r="DD461" i="40"/>
  <c r="DD462" i="40"/>
  <c r="DD463" i="40"/>
  <c r="DD464" i="40"/>
  <c r="DD465" i="40"/>
  <c r="DD466" i="40"/>
  <c r="DD425" i="40"/>
  <c r="DD433" i="40"/>
  <c r="DD435" i="40"/>
  <c r="DD437" i="40"/>
  <c r="DD439" i="40"/>
  <c r="DD441" i="40"/>
  <c r="DD443" i="40"/>
  <c r="DD422" i="40"/>
  <c r="DD430" i="40"/>
  <c r="DD419" i="40"/>
  <c r="DD434" i="40"/>
  <c r="DD442" i="40"/>
  <c r="DD445" i="40"/>
  <c r="DD468" i="40"/>
  <c r="DD440" i="40"/>
  <c r="DD469" i="40"/>
  <c r="DD429" i="40"/>
  <c r="DD438" i="40"/>
  <c r="DD470" i="40"/>
  <c r="DD472" i="40"/>
  <c r="DD473" i="40"/>
  <c r="DD474" i="40"/>
  <c r="DD475" i="40"/>
  <c r="DD476" i="40"/>
  <c r="DD477" i="40"/>
  <c r="DD478" i="40"/>
  <c r="DD479" i="40"/>
  <c r="DD480" i="40"/>
  <c r="DD481" i="40"/>
  <c r="DD482" i="40"/>
  <c r="DD483" i="40"/>
  <c r="DD484" i="40"/>
  <c r="DD485" i="40"/>
  <c r="DD486" i="40"/>
  <c r="DD487" i="40"/>
  <c r="DD488" i="40"/>
  <c r="DD489" i="40"/>
  <c r="DD490" i="40"/>
  <c r="DD491" i="40"/>
  <c r="DD444" i="40"/>
  <c r="DD493" i="40"/>
  <c r="DD436" i="40"/>
  <c r="DD467" i="40"/>
  <c r="DD471" i="40"/>
  <c r="DD494" i="40"/>
  <c r="DD496" i="40"/>
  <c r="DD497" i="40"/>
  <c r="DD498" i="40"/>
  <c r="DD499" i="40"/>
  <c r="DD500" i="40"/>
  <c r="DD501" i="40"/>
  <c r="DD502" i="40"/>
  <c r="DD503" i="40"/>
  <c r="DD504" i="40"/>
  <c r="DD505" i="40"/>
  <c r="DD506" i="40"/>
  <c r="DD507" i="40"/>
  <c r="DD508" i="40"/>
  <c r="DD509" i="40"/>
  <c r="DD510" i="40"/>
  <c r="DD511" i="40"/>
  <c r="DD512" i="40"/>
  <c r="DD513" i="40"/>
  <c r="DD514" i="40"/>
  <c r="DD515" i="40"/>
  <c r="DD516" i="40"/>
  <c r="DD517" i="40"/>
  <c r="DD518" i="40"/>
  <c r="DD519" i="40"/>
  <c r="DD495" i="40"/>
  <c r="DD492" i="40"/>
  <c r="DD520" i="40"/>
  <c r="DD521" i="40"/>
  <c r="DD522" i="40"/>
  <c r="DD523" i="40"/>
  <c r="DD524" i="40"/>
  <c r="DD525" i="40"/>
  <c r="DD526" i="40"/>
  <c r="DD527" i="40"/>
  <c r="DD528" i="40"/>
  <c r="DD529" i="40"/>
  <c r="DD530" i="40"/>
  <c r="DD531" i="40"/>
  <c r="DD532" i="40"/>
  <c r="DD568" i="40"/>
  <c r="DD572" i="40"/>
  <c r="DD534" i="40"/>
  <c r="DD536" i="40"/>
  <c r="DD538" i="40"/>
  <c r="DD540" i="40"/>
  <c r="DD542" i="40"/>
  <c r="DD544" i="40"/>
  <c r="DD546" i="40"/>
  <c r="DD548" i="40"/>
  <c r="DD550" i="40"/>
  <c r="DD552" i="40"/>
  <c r="DD554" i="40"/>
  <c r="DD556" i="40"/>
  <c r="DD558" i="40"/>
  <c r="DD560" i="40"/>
  <c r="DD562" i="40"/>
  <c r="DD564" i="40"/>
  <c r="DD566" i="40"/>
  <c r="DD570" i="40"/>
  <c r="DD533" i="40"/>
  <c r="DD535" i="40"/>
  <c r="DD537" i="40"/>
  <c r="DD539" i="40"/>
  <c r="DD541" i="40"/>
  <c r="DD543" i="40"/>
  <c r="DD545" i="40"/>
  <c r="DD553" i="40"/>
  <c r="DD561" i="40"/>
  <c r="DD551" i="40"/>
  <c r="DD559" i="40"/>
  <c r="DD547" i="40"/>
  <c r="DD555" i="40"/>
  <c r="DD563" i="40"/>
  <c r="DD567" i="40"/>
  <c r="DD571" i="40"/>
  <c r="DD569" i="40"/>
  <c r="DD576" i="40"/>
  <c r="DD580" i="40"/>
  <c r="DD586" i="40"/>
  <c r="DD587" i="40"/>
  <c r="DD588" i="40"/>
  <c r="DD589" i="40"/>
  <c r="DD590" i="40"/>
  <c r="DD591" i="40"/>
  <c r="DD592" i="40"/>
  <c r="DD593" i="40"/>
  <c r="DD594" i="40"/>
  <c r="DD595" i="40"/>
  <c r="DD596" i="40"/>
  <c r="DD597" i="40"/>
  <c r="DD598" i="40"/>
  <c r="DD599" i="40"/>
  <c r="DD600" i="40"/>
  <c r="DD601" i="40"/>
  <c r="DD602" i="40"/>
  <c r="DD603" i="40"/>
  <c r="DD604" i="40"/>
  <c r="DD605" i="40"/>
  <c r="DD606" i="40"/>
  <c r="DD565" i="40"/>
  <c r="DD575" i="40"/>
  <c r="DD579" i="40"/>
  <c r="DD584" i="40"/>
  <c r="DD557" i="40"/>
  <c r="DD574" i="40"/>
  <c r="DD578" i="40"/>
  <c r="DD582" i="40"/>
  <c r="DD549" i="40"/>
  <c r="DD573" i="40"/>
  <c r="DD577" i="40"/>
  <c r="DD581" i="40"/>
  <c r="DD583" i="40"/>
  <c r="DD585" i="40"/>
  <c r="DD607" i="40"/>
  <c r="DD609" i="40"/>
  <c r="DD611" i="40"/>
  <c r="DD613" i="40"/>
  <c r="DD615" i="40"/>
  <c r="DD616" i="40"/>
  <c r="DD617" i="40"/>
  <c r="DD618" i="40"/>
  <c r="DD619" i="40"/>
  <c r="DD620" i="40"/>
  <c r="DD621" i="40"/>
  <c r="DD622" i="40"/>
  <c r="DD623" i="40"/>
  <c r="DD624" i="40"/>
  <c r="DD625" i="40"/>
  <c r="DD626" i="40"/>
  <c r="DD627" i="40"/>
  <c r="DD628" i="40"/>
  <c r="DD629" i="40"/>
  <c r="DD630" i="40"/>
  <c r="DD631" i="40"/>
  <c r="DD632" i="40"/>
  <c r="DD633" i="40"/>
  <c r="DD634" i="40"/>
  <c r="DD635" i="40"/>
  <c r="DD636" i="40"/>
  <c r="DD637" i="40"/>
  <c r="DD638" i="40"/>
  <c r="DD639" i="40"/>
  <c r="DD640" i="40"/>
  <c r="DD641" i="40"/>
  <c r="DD642" i="40"/>
  <c r="DD643" i="40"/>
  <c r="DD644" i="40"/>
  <c r="DD645" i="40"/>
  <c r="DD646" i="40"/>
  <c r="DD647" i="40"/>
  <c r="DD648" i="40"/>
  <c r="DD649" i="40"/>
  <c r="DD650" i="40"/>
  <c r="DD651" i="40"/>
  <c r="DD652" i="40"/>
  <c r="DD653" i="40"/>
  <c r="DD654" i="40"/>
  <c r="DD655" i="40"/>
  <c r="DD656" i="40"/>
  <c r="DD657" i="40"/>
  <c r="DD658" i="40"/>
  <c r="DD659" i="40"/>
  <c r="DD660" i="40"/>
  <c r="DD661" i="40"/>
  <c r="DD662" i="40"/>
  <c r="DD663" i="40"/>
  <c r="DD664" i="40"/>
  <c r="DD665" i="40"/>
  <c r="DD666" i="40"/>
  <c r="DD667" i="40"/>
  <c r="DD668" i="40"/>
  <c r="DD614" i="40"/>
  <c r="DD677" i="40"/>
  <c r="DD612" i="40"/>
  <c r="DD672" i="40"/>
  <c r="DD676" i="40"/>
  <c r="DD674" i="40"/>
  <c r="DD675" i="40"/>
  <c r="DD678" i="40"/>
  <c r="DD610" i="40"/>
  <c r="DD669" i="40"/>
  <c r="DD673" i="40"/>
  <c r="DD671" i="40"/>
  <c r="DD608" i="40"/>
  <c r="DD670" i="40"/>
  <c r="CV379" i="40"/>
  <c r="CV380" i="40"/>
  <c r="CV382" i="40"/>
  <c r="CV383" i="40"/>
  <c r="CV384" i="40"/>
  <c r="CV381" i="40"/>
  <c r="CV385" i="40"/>
  <c r="CV387" i="40"/>
  <c r="CV388" i="40"/>
  <c r="CV392" i="40"/>
  <c r="CV395" i="40"/>
  <c r="CV396" i="40"/>
  <c r="CV397" i="40"/>
  <c r="CV398" i="40"/>
  <c r="CV391" i="40"/>
  <c r="CV393" i="40"/>
  <c r="CV390" i="40"/>
  <c r="CV394" i="40"/>
  <c r="CV386" i="40"/>
  <c r="CV389" i="40"/>
  <c r="CV400" i="40"/>
  <c r="CV401" i="40"/>
  <c r="CV402" i="40"/>
  <c r="CV403" i="40"/>
  <c r="CV404" i="40"/>
  <c r="CV405" i="40"/>
  <c r="CV399" i="40"/>
  <c r="CV407" i="40"/>
  <c r="CV408" i="40"/>
  <c r="CV409" i="40"/>
  <c r="CV410" i="40"/>
  <c r="CV411" i="40"/>
  <c r="CV412" i="40"/>
  <c r="CV413" i="40"/>
  <c r="CV414" i="40"/>
  <c r="CV415" i="40"/>
  <c r="CV416" i="40"/>
  <c r="CV417" i="40"/>
  <c r="CV418" i="40"/>
  <c r="CV406" i="40"/>
  <c r="CV421" i="40"/>
  <c r="CV422" i="40"/>
  <c r="CV423" i="40"/>
  <c r="CV424" i="40"/>
  <c r="CV425" i="40"/>
  <c r="CV426" i="40"/>
  <c r="CV427" i="40"/>
  <c r="CV428" i="40"/>
  <c r="CV429" i="40"/>
  <c r="CV430" i="40"/>
  <c r="CV431" i="40"/>
  <c r="CV432" i="40"/>
  <c r="CV419" i="40"/>
  <c r="CV433" i="40"/>
  <c r="CV434" i="40"/>
  <c r="CV435" i="40"/>
  <c r="CV436" i="40"/>
  <c r="CV437" i="40"/>
  <c r="CV438" i="40"/>
  <c r="CV439" i="40"/>
  <c r="CV440" i="40"/>
  <c r="CV441" i="40"/>
  <c r="CV442" i="40"/>
  <c r="CV443" i="40"/>
  <c r="CV444" i="40"/>
  <c r="CV420" i="40"/>
  <c r="CV446" i="40"/>
  <c r="CV447" i="40"/>
  <c r="CV448" i="40"/>
  <c r="CV449" i="40"/>
  <c r="CV450" i="40"/>
  <c r="CV451" i="40"/>
  <c r="CV452" i="40"/>
  <c r="CV453" i="40"/>
  <c r="CV454" i="40"/>
  <c r="CV455" i="40"/>
  <c r="CV456" i="40"/>
  <c r="CV457" i="40"/>
  <c r="CV458" i="40"/>
  <c r="CV459" i="40"/>
  <c r="CV460" i="40"/>
  <c r="CV461" i="40"/>
  <c r="CV462" i="40"/>
  <c r="CV463" i="40"/>
  <c r="CV464" i="40"/>
  <c r="CV465" i="40"/>
  <c r="CV466" i="40"/>
  <c r="CV467" i="40"/>
  <c r="CV445" i="40"/>
  <c r="CV469" i="40"/>
  <c r="CV470" i="40"/>
  <c r="CV471" i="40"/>
  <c r="CV468" i="40"/>
  <c r="CV472" i="40"/>
  <c r="CV476" i="40"/>
  <c r="CV480" i="40"/>
  <c r="CV484" i="40"/>
  <c r="CV488" i="40"/>
  <c r="CV492" i="40"/>
  <c r="CV494" i="40"/>
  <c r="CV475" i="40"/>
  <c r="CV479" i="40"/>
  <c r="CV483" i="40"/>
  <c r="CV487" i="40"/>
  <c r="CV491" i="40"/>
  <c r="CV495" i="40"/>
  <c r="CV478" i="40"/>
  <c r="CV486" i="40"/>
  <c r="CV497" i="40"/>
  <c r="CV499" i="40"/>
  <c r="CV501" i="40"/>
  <c r="CV503" i="40"/>
  <c r="CV505" i="40"/>
  <c r="CV507" i="40"/>
  <c r="CV509" i="40"/>
  <c r="CV511" i="40"/>
  <c r="CV513" i="40"/>
  <c r="CV515" i="40"/>
  <c r="CV517" i="40"/>
  <c r="CV519" i="40"/>
  <c r="CV477" i="40"/>
  <c r="CV485" i="40"/>
  <c r="CV493" i="40"/>
  <c r="CV474" i="40"/>
  <c r="CV482" i="40"/>
  <c r="CV490" i="40"/>
  <c r="CV496" i="40"/>
  <c r="CV498" i="40"/>
  <c r="CV500" i="40"/>
  <c r="CV502" i="40"/>
  <c r="CV504" i="40"/>
  <c r="CV506" i="40"/>
  <c r="CV508" i="40"/>
  <c r="CV510" i="40"/>
  <c r="CV512" i="40"/>
  <c r="CV514" i="40"/>
  <c r="CV516" i="40"/>
  <c r="CV518" i="40"/>
  <c r="CV473" i="40"/>
  <c r="CV489" i="40"/>
  <c r="CV481" i="40"/>
  <c r="CV523" i="40"/>
  <c r="CV527" i="40"/>
  <c r="CV521" i="40"/>
  <c r="CV525" i="40"/>
  <c r="CV522" i="40"/>
  <c r="CV529" i="40"/>
  <c r="CV533" i="40"/>
  <c r="CV535" i="40"/>
  <c r="CV537" i="40"/>
  <c r="CV539" i="40"/>
  <c r="CV541" i="40"/>
  <c r="CV543" i="40"/>
  <c r="CV545" i="40"/>
  <c r="CV547" i="40"/>
  <c r="CV549" i="40"/>
  <c r="CV551" i="40"/>
  <c r="CV553" i="40"/>
  <c r="CV555" i="40"/>
  <c r="CV557" i="40"/>
  <c r="CV559" i="40"/>
  <c r="CV561" i="40"/>
  <c r="CV563" i="40"/>
  <c r="CV565" i="40"/>
  <c r="CV569" i="40"/>
  <c r="CV520" i="40"/>
  <c r="CV528" i="40"/>
  <c r="CV532" i="40"/>
  <c r="CV526" i="40"/>
  <c r="CV531" i="40"/>
  <c r="CV534" i="40"/>
  <c r="CV536" i="40"/>
  <c r="CV538" i="40"/>
  <c r="CV540" i="40"/>
  <c r="CV542" i="40"/>
  <c r="CV544" i="40"/>
  <c r="CV546" i="40"/>
  <c r="CV548" i="40"/>
  <c r="CV550" i="40"/>
  <c r="CV552" i="40"/>
  <c r="CV554" i="40"/>
  <c r="CV556" i="40"/>
  <c r="CV558" i="40"/>
  <c r="CV560" i="40"/>
  <c r="CV562" i="40"/>
  <c r="CV564" i="40"/>
  <c r="CV566" i="40"/>
  <c r="CV567" i="40"/>
  <c r="CV571" i="40"/>
  <c r="CV524" i="40"/>
  <c r="CV530" i="40"/>
  <c r="CV573" i="40"/>
  <c r="CV568" i="40"/>
  <c r="CV572" i="40"/>
  <c r="CV574" i="40"/>
  <c r="CV575" i="40"/>
  <c r="CV576" i="40"/>
  <c r="CV577" i="40"/>
  <c r="CV578" i="40"/>
  <c r="CV579" i="40"/>
  <c r="CV580" i="40"/>
  <c r="CV581" i="40"/>
  <c r="CV582" i="40"/>
  <c r="CV583" i="40"/>
  <c r="CV584" i="40"/>
  <c r="CV585" i="40"/>
  <c r="CV586" i="40"/>
  <c r="CV587" i="40"/>
  <c r="CV588" i="40"/>
  <c r="CV589" i="40"/>
  <c r="CV590" i="40"/>
  <c r="CV591" i="40"/>
  <c r="CV592" i="40"/>
  <c r="CV593" i="40"/>
  <c r="CV594" i="40"/>
  <c r="CV595" i="40"/>
  <c r="CV596" i="40"/>
  <c r="CV597" i="40"/>
  <c r="CV598" i="40"/>
  <c r="CV599" i="40"/>
  <c r="CV600" i="40"/>
  <c r="CV601" i="40"/>
  <c r="CV602" i="40"/>
  <c r="CV603" i="40"/>
  <c r="CV604" i="40"/>
  <c r="CV605" i="40"/>
  <c r="CV606" i="40"/>
  <c r="CV607" i="40"/>
  <c r="CV608" i="40"/>
  <c r="CV609" i="40"/>
  <c r="CV610" i="40"/>
  <c r="CV611" i="40"/>
  <c r="CV612" i="40"/>
  <c r="CV613" i="40"/>
  <c r="CV614" i="40"/>
  <c r="CV615" i="40"/>
  <c r="CV570" i="40"/>
  <c r="CV617" i="40"/>
  <c r="CV621" i="40"/>
  <c r="CV625" i="40"/>
  <c r="CV629" i="40"/>
  <c r="CV633" i="40"/>
  <c r="CV637" i="40"/>
  <c r="CV641" i="40"/>
  <c r="CV645" i="40"/>
  <c r="CV649" i="40"/>
  <c r="CV653" i="40"/>
  <c r="CV657" i="40"/>
  <c r="CV658" i="40"/>
  <c r="CV666" i="40"/>
  <c r="CV668" i="40"/>
  <c r="CV616" i="40"/>
  <c r="CV620" i="40"/>
  <c r="CV624" i="40"/>
  <c r="CV628" i="40"/>
  <c r="CV632" i="40"/>
  <c r="CV636" i="40"/>
  <c r="CV640" i="40"/>
  <c r="CV644" i="40"/>
  <c r="CV648" i="40"/>
  <c r="CV652" i="40"/>
  <c r="CV656" i="40"/>
  <c r="CV673" i="40"/>
  <c r="CV677" i="40"/>
  <c r="CV678" i="40"/>
  <c r="CV675" i="40"/>
  <c r="CV660" i="40"/>
  <c r="CV664" i="40"/>
  <c r="CV676" i="40"/>
  <c r="CV619" i="40"/>
  <c r="CV623" i="40"/>
  <c r="CV627" i="40"/>
  <c r="CV631" i="40"/>
  <c r="CV635" i="40"/>
  <c r="CV639" i="40"/>
  <c r="CV643" i="40"/>
  <c r="CV647" i="40"/>
  <c r="CV651" i="40"/>
  <c r="CV655" i="40"/>
  <c r="CV659" i="40"/>
  <c r="CV661" i="40"/>
  <c r="CV663" i="40"/>
  <c r="CV665" i="40"/>
  <c r="CV667" i="40"/>
  <c r="CV669" i="40"/>
  <c r="CV670" i="40"/>
  <c r="CV674" i="40"/>
  <c r="CV662" i="40"/>
  <c r="CV618" i="40"/>
  <c r="CV622" i="40"/>
  <c r="CV626" i="40"/>
  <c r="CV630" i="40"/>
  <c r="CV634" i="40"/>
  <c r="CV638" i="40"/>
  <c r="CV642" i="40"/>
  <c r="CV646" i="40"/>
  <c r="CV650" i="40"/>
  <c r="CV654" i="40"/>
  <c r="CV671" i="40"/>
  <c r="CV672" i="40"/>
  <c r="DL379" i="40"/>
  <c r="DL380" i="40"/>
  <c r="DL382" i="40"/>
  <c r="DL383" i="40"/>
  <c r="DL384" i="40"/>
  <c r="DL381" i="40"/>
  <c r="DL385" i="40"/>
  <c r="DL386" i="40"/>
  <c r="DL389" i="40"/>
  <c r="DL390" i="40"/>
  <c r="DL391" i="40"/>
  <c r="DL392" i="40"/>
  <c r="DL387" i="40"/>
  <c r="DL388" i="40"/>
  <c r="DL394" i="40"/>
  <c r="DL395" i="40"/>
  <c r="DL396" i="40"/>
  <c r="DL397" i="40"/>
  <c r="DL398" i="40"/>
  <c r="DL399" i="40"/>
  <c r="DL393" i="40"/>
  <c r="DL402" i="40"/>
  <c r="DL406" i="40"/>
  <c r="DL401" i="40"/>
  <c r="DL405" i="40"/>
  <c r="DL400" i="40"/>
  <c r="DL404" i="40"/>
  <c r="DL410" i="40"/>
  <c r="DL414" i="40"/>
  <c r="DL419" i="40"/>
  <c r="DL409" i="40"/>
  <c r="DL413" i="40"/>
  <c r="DL417" i="40"/>
  <c r="DL420" i="40"/>
  <c r="DL408" i="40"/>
  <c r="DL412" i="40"/>
  <c r="DL416" i="40"/>
  <c r="DL418" i="40"/>
  <c r="DL421" i="40"/>
  <c r="DL422" i="40"/>
  <c r="DL423" i="40"/>
  <c r="DL424" i="40"/>
  <c r="DL425" i="40"/>
  <c r="DL426" i="40"/>
  <c r="DL427" i="40"/>
  <c r="DL428" i="40"/>
  <c r="DL429" i="40"/>
  <c r="DL430" i="40"/>
  <c r="DL431" i="40"/>
  <c r="DL432" i="40"/>
  <c r="DL415" i="40"/>
  <c r="DL433" i="40"/>
  <c r="DL435" i="40"/>
  <c r="DL437" i="40"/>
  <c r="DL439" i="40"/>
  <c r="DL441" i="40"/>
  <c r="DL443" i="40"/>
  <c r="DL445" i="40"/>
  <c r="DL403" i="40"/>
  <c r="DL411" i="40"/>
  <c r="DL434" i="40"/>
  <c r="DL436" i="40"/>
  <c r="DL438" i="40"/>
  <c r="DL440" i="40"/>
  <c r="DL442" i="40"/>
  <c r="DL444" i="40"/>
  <c r="DL448" i="40"/>
  <c r="DL452" i="40"/>
  <c r="DL456" i="40"/>
  <c r="DL460" i="40"/>
  <c r="DL464" i="40"/>
  <c r="DL471" i="40"/>
  <c r="DL447" i="40"/>
  <c r="DL451" i="40"/>
  <c r="DL455" i="40"/>
  <c r="DL459" i="40"/>
  <c r="DL463" i="40"/>
  <c r="DL468" i="40"/>
  <c r="DL472" i="40"/>
  <c r="DL473" i="40"/>
  <c r="DL474" i="40"/>
  <c r="DL475" i="40"/>
  <c r="DL476" i="40"/>
  <c r="DL477" i="40"/>
  <c r="DL478" i="40"/>
  <c r="DL479" i="40"/>
  <c r="DL480" i="40"/>
  <c r="DL481" i="40"/>
  <c r="DL482" i="40"/>
  <c r="DL483" i="40"/>
  <c r="DL484" i="40"/>
  <c r="DL485" i="40"/>
  <c r="DL486" i="40"/>
  <c r="DL487" i="40"/>
  <c r="DL488" i="40"/>
  <c r="DL489" i="40"/>
  <c r="DL490" i="40"/>
  <c r="DL491" i="40"/>
  <c r="DL446" i="40"/>
  <c r="DL450" i="40"/>
  <c r="DL454" i="40"/>
  <c r="DL458" i="40"/>
  <c r="DL462" i="40"/>
  <c r="DL466" i="40"/>
  <c r="DL467" i="40"/>
  <c r="DL469" i="40"/>
  <c r="DL407" i="40"/>
  <c r="DL449" i="40"/>
  <c r="DL465" i="40"/>
  <c r="DL492" i="40"/>
  <c r="DL496" i="40"/>
  <c r="DL497" i="40"/>
  <c r="DL498" i="40"/>
  <c r="DL499" i="40"/>
  <c r="DL500" i="40"/>
  <c r="DL501" i="40"/>
  <c r="DL502" i="40"/>
  <c r="DL503" i="40"/>
  <c r="DL504" i="40"/>
  <c r="DL505" i="40"/>
  <c r="DL506" i="40"/>
  <c r="DL507" i="40"/>
  <c r="DL508" i="40"/>
  <c r="DL509" i="40"/>
  <c r="DL510" i="40"/>
  <c r="DL511" i="40"/>
  <c r="DL512" i="40"/>
  <c r="DL513" i="40"/>
  <c r="DL514" i="40"/>
  <c r="DL515" i="40"/>
  <c r="DL516" i="40"/>
  <c r="DL517" i="40"/>
  <c r="DL518" i="40"/>
  <c r="DL519" i="40"/>
  <c r="DL461" i="40"/>
  <c r="DL470" i="40"/>
  <c r="DL493" i="40"/>
  <c r="DL494" i="40"/>
  <c r="DL520" i="40"/>
  <c r="DL521" i="40"/>
  <c r="DL522" i="40"/>
  <c r="DL523" i="40"/>
  <c r="DL524" i="40"/>
  <c r="DL525" i="40"/>
  <c r="DL526" i="40"/>
  <c r="DL527" i="40"/>
  <c r="DL528" i="40"/>
  <c r="DL529" i="40"/>
  <c r="DL530" i="40"/>
  <c r="DL531" i="40"/>
  <c r="DL532" i="40"/>
  <c r="DL533" i="40"/>
  <c r="DL534" i="40"/>
  <c r="DL535" i="40"/>
  <c r="DL536" i="40"/>
  <c r="DL537" i="40"/>
  <c r="DL538" i="40"/>
  <c r="DL539" i="40"/>
  <c r="DL540" i="40"/>
  <c r="DL541" i="40"/>
  <c r="DL542" i="40"/>
  <c r="DL543" i="40"/>
  <c r="DL544" i="40"/>
  <c r="DL545" i="40"/>
  <c r="DL546" i="40"/>
  <c r="DL547" i="40"/>
  <c r="DL548" i="40"/>
  <c r="DL549" i="40"/>
  <c r="DL550" i="40"/>
  <c r="DL551" i="40"/>
  <c r="DL552" i="40"/>
  <c r="DL553" i="40"/>
  <c r="DL554" i="40"/>
  <c r="DL555" i="40"/>
  <c r="DL556" i="40"/>
  <c r="DL557" i="40"/>
  <c r="DL558" i="40"/>
  <c r="DL559" i="40"/>
  <c r="DL560" i="40"/>
  <c r="DL561" i="40"/>
  <c r="DL562" i="40"/>
  <c r="DL563" i="40"/>
  <c r="DL564" i="40"/>
  <c r="DL565" i="40"/>
  <c r="DL566" i="40"/>
  <c r="DL457" i="40"/>
  <c r="DL495" i="40"/>
  <c r="DL453" i="40"/>
  <c r="DL567" i="40"/>
  <c r="DL571" i="40"/>
  <c r="DL568" i="40"/>
  <c r="DL569" i="40"/>
  <c r="DL573" i="40"/>
  <c r="DL572" i="40"/>
  <c r="DL574" i="40"/>
  <c r="DL575" i="40"/>
  <c r="DL576" i="40"/>
  <c r="DL577" i="40"/>
  <c r="DL578" i="40"/>
  <c r="DL579" i="40"/>
  <c r="DL580" i="40"/>
  <c r="DL581" i="40"/>
  <c r="DL582" i="40"/>
  <c r="DL583" i="40"/>
  <c r="DL584" i="40"/>
  <c r="DL585" i="40"/>
  <c r="DL570" i="40"/>
  <c r="DL586" i="40"/>
  <c r="DL587" i="40"/>
  <c r="DL588" i="40"/>
  <c r="DL589" i="40"/>
  <c r="DL590" i="40"/>
  <c r="DL591" i="40"/>
  <c r="DL592" i="40"/>
  <c r="DL593" i="40"/>
  <c r="DL594" i="40"/>
  <c r="DL595" i="40"/>
  <c r="DL596" i="40"/>
  <c r="DL597" i="40"/>
  <c r="DL598" i="40"/>
  <c r="DL599" i="40"/>
  <c r="DL600" i="40"/>
  <c r="DL601" i="40"/>
  <c r="DL602" i="40"/>
  <c r="DL603" i="40"/>
  <c r="DL604" i="40"/>
  <c r="DL605" i="40"/>
  <c r="DL606" i="40"/>
  <c r="DL607" i="40"/>
  <c r="DL608" i="40"/>
  <c r="DL609" i="40"/>
  <c r="DL610" i="40"/>
  <c r="DL611" i="40"/>
  <c r="DL612" i="40"/>
  <c r="DL613" i="40"/>
  <c r="DL614" i="40"/>
  <c r="DL615" i="40"/>
  <c r="DL616" i="40"/>
  <c r="DL617" i="40"/>
  <c r="DL618" i="40"/>
  <c r="DL619" i="40"/>
  <c r="DL620" i="40"/>
  <c r="DL621" i="40"/>
  <c r="DL622" i="40"/>
  <c r="DL623" i="40"/>
  <c r="DL624" i="40"/>
  <c r="DL625" i="40"/>
  <c r="DL626" i="40"/>
  <c r="DL627" i="40"/>
  <c r="DL628" i="40"/>
  <c r="DL629" i="40"/>
  <c r="DL630" i="40"/>
  <c r="DL631" i="40"/>
  <c r="DL632" i="40"/>
  <c r="DL633" i="40"/>
  <c r="DL634" i="40"/>
  <c r="DL635" i="40"/>
  <c r="DL636" i="40"/>
  <c r="DL637" i="40"/>
  <c r="DL638" i="40"/>
  <c r="DL639" i="40"/>
  <c r="DL640" i="40"/>
  <c r="DL641" i="40"/>
  <c r="DL642" i="40"/>
  <c r="DL643" i="40"/>
  <c r="DL644" i="40"/>
  <c r="DL645" i="40"/>
  <c r="DL646" i="40"/>
  <c r="DL647" i="40"/>
  <c r="DL648" i="40"/>
  <c r="DL649" i="40"/>
  <c r="DL650" i="40"/>
  <c r="DL651" i="40"/>
  <c r="DL652" i="40"/>
  <c r="DL653" i="40"/>
  <c r="DL654" i="40"/>
  <c r="DL655" i="40"/>
  <c r="DL656" i="40"/>
  <c r="DL657" i="40"/>
  <c r="DL659" i="40"/>
  <c r="DL661" i="40"/>
  <c r="DL663" i="40"/>
  <c r="DL665" i="40"/>
  <c r="DL667" i="40"/>
  <c r="DL671" i="40"/>
  <c r="DL675" i="40"/>
  <c r="DL673" i="40"/>
  <c r="DL677" i="40"/>
  <c r="DL678" i="40"/>
  <c r="DL674" i="40"/>
  <c r="DL672" i="40"/>
  <c r="DL676" i="40"/>
  <c r="DL658" i="40"/>
  <c r="DL660" i="40"/>
  <c r="DL662" i="40"/>
  <c r="DL664" i="40"/>
  <c r="DL666" i="40"/>
  <c r="DL668" i="40"/>
  <c r="DL669" i="40"/>
  <c r="DL670" i="40"/>
  <c r="AR379" i="40"/>
  <c r="AR381" i="40"/>
  <c r="AR382" i="40"/>
  <c r="AR384" i="40"/>
  <c r="AR385" i="40"/>
  <c r="AR380" i="40"/>
  <c r="AR383" i="40"/>
  <c r="AR388" i="40"/>
  <c r="AR386" i="40"/>
  <c r="AR389" i="40"/>
  <c r="AR390" i="40"/>
  <c r="AR391" i="40"/>
  <c r="AR392" i="40"/>
  <c r="AR393" i="40"/>
  <c r="AR394" i="40"/>
  <c r="AR397" i="40"/>
  <c r="AR401" i="40"/>
  <c r="AR402" i="40"/>
  <c r="AR403" i="40"/>
  <c r="AR404" i="40"/>
  <c r="AR405" i="40"/>
  <c r="AR406" i="40"/>
  <c r="AR396" i="40"/>
  <c r="AR387" i="40"/>
  <c r="AR395" i="40"/>
  <c r="AR399" i="40"/>
  <c r="AR408" i="40"/>
  <c r="AR409" i="40"/>
  <c r="AR410" i="40"/>
  <c r="AR411" i="40"/>
  <c r="AR412" i="40"/>
  <c r="AR413" i="40"/>
  <c r="AR414" i="40"/>
  <c r="AR415" i="40"/>
  <c r="AR416" i="40"/>
  <c r="AR417" i="40"/>
  <c r="AR418" i="40"/>
  <c r="AR400" i="40"/>
  <c r="AR398" i="40"/>
  <c r="AR407" i="40"/>
  <c r="AR419" i="40"/>
  <c r="AR420" i="40"/>
  <c r="AR422" i="40"/>
  <c r="AR426" i="40"/>
  <c r="AR430" i="40"/>
  <c r="AR425" i="40"/>
  <c r="AR429" i="40"/>
  <c r="AR428" i="40"/>
  <c r="AR447" i="40"/>
  <c r="AR448" i="40"/>
  <c r="AR449" i="40"/>
  <c r="AR450" i="40"/>
  <c r="AR451" i="40"/>
  <c r="AR452" i="40"/>
  <c r="AR453" i="40"/>
  <c r="AR454" i="40"/>
  <c r="AR455" i="40"/>
  <c r="AR456" i="40"/>
  <c r="AR457" i="40"/>
  <c r="AR458" i="40"/>
  <c r="AR459" i="40"/>
  <c r="AR460" i="40"/>
  <c r="AR461" i="40"/>
  <c r="AR462" i="40"/>
  <c r="AR463" i="40"/>
  <c r="AR464" i="40"/>
  <c r="AR465" i="40"/>
  <c r="AR466" i="40"/>
  <c r="AR427" i="40"/>
  <c r="AR435" i="40"/>
  <c r="AR437" i="40"/>
  <c r="AR439" i="40"/>
  <c r="AR441" i="40"/>
  <c r="AR443" i="40"/>
  <c r="AR445" i="40"/>
  <c r="AR424" i="40"/>
  <c r="AR432" i="40"/>
  <c r="AR446" i="40"/>
  <c r="AR436" i="40"/>
  <c r="AR444" i="40"/>
  <c r="AR470" i="40"/>
  <c r="AR434" i="40"/>
  <c r="AR442" i="40"/>
  <c r="AR471" i="40"/>
  <c r="AR421" i="40"/>
  <c r="AR431" i="40"/>
  <c r="AR433" i="40"/>
  <c r="AR440" i="40"/>
  <c r="AR468" i="40"/>
  <c r="AR472" i="40"/>
  <c r="AR473" i="40"/>
  <c r="AR474" i="40"/>
  <c r="AR475" i="40"/>
  <c r="AR476" i="40"/>
  <c r="AR477" i="40"/>
  <c r="AR478" i="40"/>
  <c r="AR479" i="40"/>
  <c r="AR480" i="40"/>
  <c r="AR481" i="40"/>
  <c r="AR482" i="40"/>
  <c r="AR483" i="40"/>
  <c r="AR484" i="40"/>
  <c r="AR485" i="40"/>
  <c r="AR486" i="40"/>
  <c r="AR487" i="40"/>
  <c r="AR488" i="40"/>
  <c r="AR489" i="40"/>
  <c r="AR490" i="40"/>
  <c r="AR491" i="40"/>
  <c r="AR492" i="40"/>
  <c r="AR423" i="40"/>
  <c r="AR469" i="40"/>
  <c r="AR495" i="40"/>
  <c r="AR438" i="40"/>
  <c r="AR496" i="40"/>
  <c r="AR497" i="40"/>
  <c r="AR498" i="40"/>
  <c r="AR499" i="40"/>
  <c r="AR500" i="40"/>
  <c r="AR501" i="40"/>
  <c r="AR502" i="40"/>
  <c r="AR503" i="40"/>
  <c r="AR504" i="40"/>
  <c r="AR505" i="40"/>
  <c r="AR506" i="40"/>
  <c r="AR507" i="40"/>
  <c r="AR508" i="40"/>
  <c r="AR509" i="40"/>
  <c r="AR510" i="40"/>
  <c r="AR511" i="40"/>
  <c r="AR512" i="40"/>
  <c r="AR513" i="40"/>
  <c r="AR514" i="40"/>
  <c r="AR515" i="40"/>
  <c r="AR516" i="40"/>
  <c r="AR517" i="40"/>
  <c r="AR518" i="40"/>
  <c r="AR519" i="40"/>
  <c r="AR520" i="40"/>
  <c r="AR494" i="40"/>
  <c r="AR467" i="40"/>
  <c r="AR493" i="40"/>
  <c r="AR521" i="40"/>
  <c r="AR522" i="40"/>
  <c r="AR523" i="40"/>
  <c r="AR524" i="40"/>
  <c r="AR525" i="40"/>
  <c r="AR526" i="40"/>
  <c r="AR527" i="40"/>
  <c r="AR528" i="40"/>
  <c r="AR529" i="40"/>
  <c r="AR530" i="40"/>
  <c r="AR531" i="40"/>
  <c r="AR532" i="40"/>
  <c r="AR570" i="40"/>
  <c r="AR534" i="40"/>
  <c r="AR536" i="40"/>
  <c r="AR538" i="40"/>
  <c r="AR540" i="40"/>
  <c r="AR542" i="40"/>
  <c r="AR544" i="40"/>
  <c r="AR546" i="40"/>
  <c r="AR548" i="40"/>
  <c r="AR550" i="40"/>
  <c r="AR552" i="40"/>
  <c r="AR554" i="40"/>
  <c r="AR556" i="40"/>
  <c r="AR558" i="40"/>
  <c r="AR560" i="40"/>
  <c r="AR562" i="40"/>
  <c r="AR564" i="40"/>
  <c r="AR566" i="40"/>
  <c r="AR568" i="40"/>
  <c r="AR572" i="40"/>
  <c r="AR533" i="40"/>
  <c r="AR535" i="40"/>
  <c r="AR537" i="40"/>
  <c r="AR539" i="40"/>
  <c r="AR541" i="40"/>
  <c r="AR543" i="40"/>
  <c r="AR547" i="40"/>
  <c r="AR555" i="40"/>
  <c r="AR563" i="40"/>
  <c r="AR545" i="40"/>
  <c r="AR553" i="40"/>
  <c r="AR561" i="40"/>
  <c r="AR569" i="40"/>
  <c r="AR573" i="40"/>
  <c r="AR574" i="40"/>
  <c r="AR549" i="40"/>
  <c r="AR557" i="40"/>
  <c r="AR565" i="40"/>
  <c r="AR571" i="40"/>
  <c r="AR578" i="40"/>
  <c r="AR582" i="40"/>
  <c r="AR587" i="40"/>
  <c r="AR588" i="40"/>
  <c r="AR589" i="40"/>
  <c r="AR590" i="40"/>
  <c r="AR591" i="40"/>
  <c r="AR592" i="40"/>
  <c r="AR593" i="40"/>
  <c r="AR594" i="40"/>
  <c r="AR595" i="40"/>
  <c r="AR596" i="40"/>
  <c r="AR597" i="40"/>
  <c r="AR598" i="40"/>
  <c r="AR599" i="40"/>
  <c r="AR600" i="40"/>
  <c r="AR601" i="40"/>
  <c r="AR602" i="40"/>
  <c r="AR603" i="40"/>
  <c r="AR604" i="40"/>
  <c r="AR605" i="40"/>
  <c r="AR606" i="40"/>
  <c r="AR567" i="40"/>
  <c r="AR577" i="40"/>
  <c r="AR581" i="40"/>
  <c r="AR584" i="40"/>
  <c r="AR586" i="40"/>
  <c r="AR559" i="40"/>
  <c r="AR576" i="40"/>
  <c r="AR580" i="40"/>
  <c r="AR551" i="40"/>
  <c r="AR575" i="40"/>
  <c r="AR579" i="40"/>
  <c r="AR583" i="40"/>
  <c r="AR585" i="40"/>
  <c r="AR607" i="40"/>
  <c r="AR609" i="40"/>
  <c r="AR611" i="40"/>
  <c r="AR613" i="40"/>
  <c r="AR615" i="40"/>
  <c r="AR616" i="40"/>
  <c r="AR617" i="40"/>
  <c r="AR618" i="40"/>
  <c r="AR619" i="40"/>
  <c r="AR620" i="40"/>
  <c r="AR621" i="40"/>
  <c r="AR622" i="40"/>
  <c r="AR623" i="40"/>
  <c r="AR624" i="40"/>
  <c r="AR625" i="40"/>
  <c r="AR626" i="40"/>
  <c r="AR627" i="40"/>
  <c r="AR628" i="40"/>
  <c r="AR629" i="40"/>
  <c r="AR630" i="40"/>
  <c r="AR631" i="40"/>
  <c r="AR632" i="40"/>
  <c r="AR633" i="40"/>
  <c r="AR634" i="40"/>
  <c r="AR635" i="40"/>
  <c r="AR636" i="40"/>
  <c r="AR637" i="40"/>
  <c r="AR638" i="40"/>
  <c r="AR639" i="40"/>
  <c r="AR640" i="40"/>
  <c r="AR641" i="40"/>
  <c r="AR642" i="40"/>
  <c r="AR643" i="40"/>
  <c r="AR644" i="40"/>
  <c r="AR645" i="40"/>
  <c r="AR646" i="40"/>
  <c r="AR647" i="40"/>
  <c r="AR648" i="40"/>
  <c r="AR649" i="40"/>
  <c r="AR650" i="40"/>
  <c r="AR651" i="40"/>
  <c r="AR652" i="40"/>
  <c r="AR653" i="40"/>
  <c r="AR654" i="40"/>
  <c r="AR655" i="40"/>
  <c r="AR656" i="40"/>
  <c r="AR657" i="40"/>
  <c r="AR658" i="40"/>
  <c r="AR659" i="40"/>
  <c r="AR660" i="40"/>
  <c r="AR661" i="40"/>
  <c r="AR662" i="40"/>
  <c r="AR663" i="40"/>
  <c r="AR664" i="40"/>
  <c r="AR665" i="40"/>
  <c r="AR666" i="40"/>
  <c r="AR667" i="40"/>
  <c r="AR668" i="40"/>
  <c r="AR669" i="40"/>
  <c r="AR608" i="40"/>
  <c r="AR677" i="40"/>
  <c r="AR614" i="40"/>
  <c r="AR670" i="40"/>
  <c r="AR674" i="40"/>
  <c r="AR676" i="40"/>
  <c r="AR673" i="40"/>
  <c r="AR612" i="40"/>
  <c r="AR671" i="40"/>
  <c r="AR675" i="40"/>
  <c r="AR678" i="40"/>
  <c r="AR610" i="40"/>
  <c r="AR672" i="40"/>
  <c r="L380" i="40"/>
  <c r="L379" i="40"/>
  <c r="L382" i="40"/>
  <c r="L385" i="40"/>
  <c r="L384" i="40"/>
  <c r="L381" i="40"/>
  <c r="L383" i="40"/>
  <c r="L386" i="40"/>
  <c r="L387" i="40"/>
  <c r="L389" i="40"/>
  <c r="L390" i="40"/>
  <c r="L391" i="40"/>
  <c r="L392" i="40"/>
  <c r="L393" i="40"/>
  <c r="L394" i="40"/>
  <c r="L388" i="40"/>
  <c r="L398" i="40"/>
  <c r="L401" i="40"/>
  <c r="L402" i="40"/>
  <c r="L403" i="40"/>
  <c r="L404" i="40"/>
  <c r="L405" i="40"/>
  <c r="L406" i="40"/>
  <c r="L397" i="40"/>
  <c r="L399" i="40"/>
  <c r="L396" i="40"/>
  <c r="L400" i="40"/>
  <c r="L408" i="40"/>
  <c r="L409" i="40"/>
  <c r="L410" i="40"/>
  <c r="L411" i="40"/>
  <c r="L412" i="40"/>
  <c r="L413" i="40"/>
  <c r="L414" i="40"/>
  <c r="L415" i="40"/>
  <c r="L416" i="40"/>
  <c r="L417" i="40"/>
  <c r="L418" i="40"/>
  <c r="L407" i="40"/>
  <c r="L419" i="40"/>
  <c r="L420" i="40"/>
  <c r="L421" i="40"/>
  <c r="L423" i="40"/>
  <c r="L427" i="40"/>
  <c r="L431" i="40"/>
  <c r="L395" i="40"/>
  <c r="L422" i="40"/>
  <c r="L426" i="40"/>
  <c r="L430" i="40"/>
  <c r="L429" i="40"/>
  <c r="L445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28" i="40"/>
  <c r="L434" i="40"/>
  <c r="L436" i="40"/>
  <c r="L438" i="40"/>
  <c r="L440" i="40"/>
  <c r="L442" i="40"/>
  <c r="L444" i="40"/>
  <c r="L446" i="40"/>
  <c r="L425" i="40"/>
  <c r="L433" i="40"/>
  <c r="L437" i="40"/>
  <c r="L471" i="40"/>
  <c r="L435" i="40"/>
  <c r="L443" i="40"/>
  <c r="L467" i="40"/>
  <c r="L468" i="40"/>
  <c r="L472" i="40"/>
  <c r="L432" i="40"/>
  <c r="L441" i="40"/>
  <c r="L469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70" i="40"/>
  <c r="L424" i="40"/>
  <c r="L439" i="40"/>
  <c r="L493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495" i="40"/>
  <c r="L494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71" i="40"/>
  <c r="L533" i="40"/>
  <c r="L535" i="40"/>
  <c r="L537" i="40"/>
  <c r="L539" i="40"/>
  <c r="L541" i="40"/>
  <c r="L543" i="40"/>
  <c r="L545" i="40"/>
  <c r="L547" i="40"/>
  <c r="L549" i="40"/>
  <c r="L551" i="40"/>
  <c r="L553" i="40"/>
  <c r="L555" i="40"/>
  <c r="L557" i="40"/>
  <c r="L559" i="40"/>
  <c r="L561" i="40"/>
  <c r="L563" i="40"/>
  <c r="L565" i="40"/>
  <c r="L567" i="40"/>
  <c r="L568" i="40"/>
  <c r="L569" i="40"/>
  <c r="L534" i="40"/>
  <c r="L536" i="40"/>
  <c r="L538" i="40"/>
  <c r="L540" i="40"/>
  <c r="L542" i="40"/>
  <c r="L544" i="40"/>
  <c r="L548" i="40"/>
  <c r="L556" i="40"/>
  <c r="L564" i="40"/>
  <c r="L574" i="40"/>
  <c r="L546" i="40"/>
  <c r="L554" i="40"/>
  <c r="L562" i="40"/>
  <c r="L570" i="40"/>
  <c r="L550" i="40"/>
  <c r="L558" i="40"/>
  <c r="L566" i="40"/>
  <c r="L573" i="40"/>
  <c r="L572" i="40"/>
  <c r="L575" i="40"/>
  <c r="L579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601" i="40"/>
  <c r="L602" i="40"/>
  <c r="L603" i="40"/>
  <c r="L604" i="40"/>
  <c r="L605" i="40"/>
  <c r="L606" i="40"/>
  <c r="L578" i="40"/>
  <c r="L582" i="40"/>
  <c r="L583" i="40"/>
  <c r="L585" i="40"/>
  <c r="L560" i="40"/>
  <c r="L577" i="40"/>
  <c r="L581" i="40"/>
  <c r="L552" i="40"/>
  <c r="L576" i="40"/>
  <c r="L580" i="40"/>
  <c r="L584" i="40"/>
  <c r="L586" i="40"/>
  <c r="L608" i="40"/>
  <c r="L610" i="40"/>
  <c r="L612" i="40"/>
  <c r="L614" i="40"/>
  <c r="L616" i="40"/>
  <c r="L617" i="40"/>
  <c r="L618" i="40"/>
  <c r="L619" i="40"/>
  <c r="L620" i="40"/>
  <c r="L621" i="40"/>
  <c r="L622" i="40"/>
  <c r="L623" i="40"/>
  <c r="L624" i="40"/>
  <c r="L625" i="40"/>
  <c r="L626" i="40"/>
  <c r="L627" i="40"/>
  <c r="L628" i="40"/>
  <c r="L629" i="40"/>
  <c r="L630" i="40"/>
  <c r="L631" i="40"/>
  <c r="L632" i="40"/>
  <c r="L633" i="40"/>
  <c r="L634" i="40"/>
  <c r="L635" i="40"/>
  <c r="L636" i="40"/>
  <c r="L637" i="40"/>
  <c r="L638" i="40"/>
  <c r="L639" i="40"/>
  <c r="L640" i="40"/>
  <c r="L641" i="40"/>
  <c r="L642" i="40"/>
  <c r="L643" i="40"/>
  <c r="L644" i="40"/>
  <c r="L645" i="40"/>
  <c r="L646" i="40"/>
  <c r="L647" i="40"/>
  <c r="L648" i="40"/>
  <c r="L649" i="40"/>
  <c r="L650" i="40"/>
  <c r="L651" i="40"/>
  <c r="L652" i="40"/>
  <c r="L653" i="40"/>
  <c r="L654" i="40"/>
  <c r="L655" i="40"/>
  <c r="L656" i="40"/>
  <c r="L657" i="40"/>
  <c r="L658" i="40"/>
  <c r="L659" i="40"/>
  <c r="L660" i="40"/>
  <c r="L661" i="40"/>
  <c r="L662" i="40"/>
  <c r="L663" i="40"/>
  <c r="L664" i="40"/>
  <c r="L665" i="40"/>
  <c r="L666" i="40"/>
  <c r="L667" i="40"/>
  <c r="L668" i="40"/>
  <c r="L669" i="40"/>
  <c r="L607" i="40"/>
  <c r="L609" i="40"/>
  <c r="L615" i="40"/>
  <c r="L671" i="40"/>
  <c r="L675" i="40"/>
  <c r="L677" i="40"/>
  <c r="L670" i="40"/>
  <c r="L678" i="40"/>
  <c r="L613" i="40"/>
  <c r="L672" i="40"/>
  <c r="L676" i="40"/>
  <c r="L673" i="40"/>
  <c r="L611" i="40"/>
  <c r="L674" i="40"/>
  <c r="DT379" i="40"/>
  <c r="DT380" i="40"/>
  <c r="DT381" i="40"/>
  <c r="DT382" i="40"/>
  <c r="DT383" i="40"/>
  <c r="DT384" i="40"/>
  <c r="DT385" i="40"/>
  <c r="DT386" i="40"/>
  <c r="DT387" i="40"/>
  <c r="DT388" i="40"/>
  <c r="DT389" i="40"/>
  <c r="DT390" i="40"/>
  <c r="DT391" i="40"/>
  <c r="DT392" i="40"/>
  <c r="DT393" i="40"/>
  <c r="DT394" i="40"/>
  <c r="DT395" i="40"/>
  <c r="DT396" i="40"/>
  <c r="DT397" i="40"/>
  <c r="DT398" i="40"/>
  <c r="DT400" i="40"/>
  <c r="DT401" i="40"/>
  <c r="DT402" i="40"/>
  <c r="DT403" i="40"/>
  <c r="DT404" i="40"/>
  <c r="DT405" i="40"/>
  <c r="DT406" i="40"/>
  <c r="DT399" i="40"/>
  <c r="DT407" i="40"/>
  <c r="DT408" i="40"/>
  <c r="DT409" i="40"/>
  <c r="DT410" i="40"/>
  <c r="DT411" i="40"/>
  <c r="DT412" i="40"/>
  <c r="DT413" i="40"/>
  <c r="DT414" i="40"/>
  <c r="DT415" i="40"/>
  <c r="DT416" i="40"/>
  <c r="DT417" i="40"/>
  <c r="DT418" i="40"/>
  <c r="DT419" i="40"/>
  <c r="DT420" i="40"/>
  <c r="DT421" i="40"/>
  <c r="DT422" i="40"/>
  <c r="DT423" i="40"/>
  <c r="DT424" i="40"/>
  <c r="DT425" i="40"/>
  <c r="DT426" i="40"/>
  <c r="DT427" i="40"/>
  <c r="DT428" i="40"/>
  <c r="DT429" i="40"/>
  <c r="DT430" i="40"/>
  <c r="DT431" i="40"/>
  <c r="DT432" i="40"/>
  <c r="DT433" i="40"/>
  <c r="DT434" i="40"/>
  <c r="DT435" i="40"/>
  <c r="DT436" i="40"/>
  <c r="DT437" i="40"/>
  <c r="DT438" i="40"/>
  <c r="DT439" i="40"/>
  <c r="DT440" i="40"/>
  <c r="DT441" i="40"/>
  <c r="DT442" i="40"/>
  <c r="DT443" i="40"/>
  <c r="DT444" i="40"/>
  <c r="DT445" i="40"/>
  <c r="DT446" i="40"/>
  <c r="DT447" i="40"/>
  <c r="DT448" i="40"/>
  <c r="DT449" i="40"/>
  <c r="DT450" i="40"/>
  <c r="DT451" i="40"/>
  <c r="DT452" i="40"/>
  <c r="DT453" i="40"/>
  <c r="DT454" i="40"/>
  <c r="DT455" i="40"/>
  <c r="DT456" i="40"/>
  <c r="DT457" i="40"/>
  <c r="DT458" i="40"/>
  <c r="DT459" i="40"/>
  <c r="DT460" i="40"/>
  <c r="DT461" i="40"/>
  <c r="DT462" i="40"/>
  <c r="DT463" i="40"/>
  <c r="DT464" i="40"/>
  <c r="DT465" i="40"/>
  <c r="DT466" i="40"/>
  <c r="DT467" i="40"/>
  <c r="DT468" i="40"/>
  <c r="DT469" i="40"/>
  <c r="DT470" i="40"/>
  <c r="DT471" i="40"/>
  <c r="DT472" i="40"/>
  <c r="DT473" i="40"/>
  <c r="DT474" i="40"/>
  <c r="DT475" i="40"/>
  <c r="DT476" i="40"/>
  <c r="DT477" i="40"/>
  <c r="DT478" i="40"/>
  <c r="DT479" i="40"/>
  <c r="DT480" i="40"/>
  <c r="DT481" i="40"/>
  <c r="DT482" i="40"/>
  <c r="DT483" i="40"/>
  <c r="DT484" i="40"/>
  <c r="DT485" i="40"/>
  <c r="DT486" i="40"/>
  <c r="DT487" i="40"/>
  <c r="DT488" i="40"/>
  <c r="DT489" i="40"/>
  <c r="DT490" i="40"/>
  <c r="DT491" i="40"/>
  <c r="DT492" i="40"/>
  <c r="DT493" i="40"/>
  <c r="DT494" i="40"/>
  <c r="DT495" i="40"/>
  <c r="DT520" i="40"/>
  <c r="DT521" i="40"/>
  <c r="DT522" i="40"/>
  <c r="DT523" i="40"/>
  <c r="DT524" i="40"/>
  <c r="DT525" i="40"/>
  <c r="DT526" i="40"/>
  <c r="DT527" i="40"/>
  <c r="DT528" i="40"/>
  <c r="DT529" i="40"/>
  <c r="DT530" i="40"/>
  <c r="DT531" i="40"/>
  <c r="DT532" i="40"/>
  <c r="DT533" i="40"/>
  <c r="DT534" i="40"/>
  <c r="DT535" i="40"/>
  <c r="DT536" i="40"/>
  <c r="DT537" i="40"/>
  <c r="DT538" i="40"/>
  <c r="DT539" i="40"/>
  <c r="DT540" i="40"/>
  <c r="DT541" i="40"/>
  <c r="DT542" i="40"/>
  <c r="DT543" i="40"/>
  <c r="DT544" i="40"/>
  <c r="DT545" i="40"/>
  <c r="DT546" i="40"/>
  <c r="DT547" i="40"/>
  <c r="DT548" i="40"/>
  <c r="DT549" i="40"/>
  <c r="DT550" i="40"/>
  <c r="DT551" i="40"/>
  <c r="DT552" i="40"/>
  <c r="DT553" i="40"/>
  <c r="DT554" i="40"/>
  <c r="DT555" i="40"/>
  <c r="DT556" i="40"/>
  <c r="DT557" i="40"/>
  <c r="DT558" i="40"/>
  <c r="DT559" i="40"/>
  <c r="DT560" i="40"/>
  <c r="DT561" i="40"/>
  <c r="DT562" i="40"/>
  <c r="DT563" i="40"/>
  <c r="DT564" i="40"/>
  <c r="DT565" i="40"/>
  <c r="DT566" i="40"/>
  <c r="DT567" i="40"/>
  <c r="DT568" i="40"/>
  <c r="DT569" i="40"/>
  <c r="DT570" i="40"/>
  <c r="DT571" i="40"/>
  <c r="DT572" i="40"/>
  <c r="DT496" i="40"/>
  <c r="DT498" i="40"/>
  <c r="DT500" i="40"/>
  <c r="DT502" i="40"/>
  <c r="DT504" i="40"/>
  <c r="DT506" i="40"/>
  <c r="DT508" i="40"/>
  <c r="DT510" i="40"/>
  <c r="DT512" i="40"/>
  <c r="DT514" i="40"/>
  <c r="DT516" i="40"/>
  <c r="DT518" i="40"/>
  <c r="DT497" i="40"/>
  <c r="DT501" i="40"/>
  <c r="DT499" i="40"/>
  <c r="DT509" i="40"/>
  <c r="DT507" i="40"/>
  <c r="DT515" i="40"/>
  <c r="DT503" i="40"/>
  <c r="DT511" i="40"/>
  <c r="DT519" i="40"/>
  <c r="DT513" i="40"/>
  <c r="DT505" i="40"/>
  <c r="DT517" i="40"/>
  <c r="DT574" i="40"/>
  <c r="DT575" i="40"/>
  <c r="DT576" i="40"/>
  <c r="DT577" i="40"/>
  <c r="DT578" i="40"/>
  <c r="DT579" i="40"/>
  <c r="DT580" i="40"/>
  <c r="DT581" i="40"/>
  <c r="DT573" i="40"/>
  <c r="DT582" i="40"/>
  <c r="DT584" i="40"/>
  <c r="DT583" i="40"/>
  <c r="DT585" i="40"/>
  <c r="DT586" i="40"/>
  <c r="DT587" i="40"/>
  <c r="DT588" i="40"/>
  <c r="DT589" i="40"/>
  <c r="DT590" i="40"/>
  <c r="DT594" i="40"/>
  <c r="DT598" i="40"/>
  <c r="DT602" i="40"/>
  <c r="DT606" i="40"/>
  <c r="DT593" i="40"/>
  <c r="DT597" i="40"/>
  <c r="DT601" i="40"/>
  <c r="DT605" i="40"/>
  <c r="DT608" i="40"/>
  <c r="DT610" i="40"/>
  <c r="DT612" i="40"/>
  <c r="DT614" i="40"/>
  <c r="DT592" i="40"/>
  <c r="DT596" i="40"/>
  <c r="DT600" i="40"/>
  <c r="DT604" i="40"/>
  <c r="DT591" i="40"/>
  <c r="DT595" i="40"/>
  <c r="DT599" i="40"/>
  <c r="DT603" i="40"/>
  <c r="DT607" i="40"/>
  <c r="DT609" i="40"/>
  <c r="DT611" i="40"/>
  <c r="DT613" i="40"/>
  <c r="DT615" i="40"/>
  <c r="DT616" i="40"/>
  <c r="DT617" i="40"/>
  <c r="DT618" i="40"/>
  <c r="DT619" i="40"/>
  <c r="DT620" i="40"/>
  <c r="DT621" i="40"/>
  <c r="DT622" i="40"/>
  <c r="DT623" i="40"/>
  <c r="DT624" i="40"/>
  <c r="DT625" i="40"/>
  <c r="DT626" i="40"/>
  <c r="DT627" i="40"/>
  <c r="DT628" i="40"/>
  <c r="DT629" i="40"/>
  <c r="DT630" i="40"/>
  <c r="DT631" i="40"/>
  <c r="DT632" i="40"/>
  <c r="DT633" i="40"/>
  <c r="DT634" i="40"/>
  <c r="DT635" i="40"/>
  <c r="DT636" i="40"/>
  <c r="DT637" i="40"/>
  <c r="DT638" i="40"/>
  <c r="DT639" i="40"/>
  <c r="DT640" i="40"/>
  <c r="DT641" i="40"/>
  <c r="DT642" i="40"/>
  <c r="DT643" i="40"/>
  <c r="DT644" i="40"/>
  <c r="DT645" i="40"/>
  <c r="DT646" i="40"/>
  <c r="DT647" i="40"/>
  <c r="DT648" i="40"/>
  <c r="DT649" i="40"/>
  <c r="DT650" i="40"/>
  <c r="DT651" i="40"/>
  <c r="DT652" i="40"/>
  <c r="DT653" i="40"/>
  <c r="DT654" i="40"/>
  <c r="DT655" i="40"/>
  <c r="DT656" i="40"/>
  <c r="DT657" i="40"/>
  <c r="DT658" i="40"/>
  <c r="DT659" i="40"/>
  <c r="DT660" i="40"/>
  <c r="DT661" i="40"/>
  <c r="DT662" i="40"/>
  <c r="DT663" i="40"/>
  <c r="DT664" i="40"/>
  <c r="DT665" i="40"/>
  <c r="DT666" i="40"/>
  <c r="DT667" i="40"/>
  <c r="DT668" i="40"/>
  <c r="DT669" i="40"/>
  <c r="DT670" i="40"/>
  <c r="DT671" i="40"/>
  <c r="DT672" i="40"/>
  <c r="DT673" i="40"/>
  <c r="DT674" i="40"/>
  <c r="DT675" i="40"/>
  <c r="DT676" i="40"/>
  <c r="DT677" i="40"/>
  <c r="DT678" i="40"/>
  <c r="FH379" i="40"/>
  <c r="FH380" i="40"/>
  <c r="FH382" i="40"/>
  <c r="FH383" i="40"/>
  <c r="FH384" i="40"/>
  <c r="FH381" i="40"/>
  <c r="FH385" i="40"/>
  <c r="FH386" i="40"/>
  <c r="FH387" i="40"/>
  <c r="FH390" i="40"/>
  <c r="FH394" i="40"/>
  <c r="FH395" i="40"/>
  <c r="FH396" i="40"/>
  <c r="FH397" i="40"/>
  <c r="FH389" i="40"/>
  <c r="FH388" i="40"/>
  <c r="FH392" i="40"/>
  <c r="FH391" i="40"/>
  <c r="FH399" i="40"/>
  <c r="FH400" i="40"/>
  <c r="FH401" i="40"/>
  <c r="FH402" i="40"/>
  <c r="FH403" i="40"/>
  <c r="FH404" i="40"/>
  <c r="FH405" i="40"/>
  <c r="FH406" i="40"/>
  <c r="FH407" i="40"/>
  <c r="FH408" i="40"/>
  <c r="FH409" i="40"/>
  <c r="FH410" i="40"/>
  <c r="FH411" i="40"/>
  <c r="FH412" i="40"/>
  <c r="FH413" i="40"/>
  <c r="FH414" i="40"/>
  <c r="FH415" i="40"/>
  <c r="FH416" i="40"/>
  <c r="FH417" i="40"/>
  <c r="FH418" i="40"/>
  <c r="FH393" i="40"/>
  <c r="FH419" i="40"/>
  <c r="FH421" i="40"/>
  <c r="FH422" i="40"/>
  <c r="FH423" i="40"/>
  <c r="FH424" i="40"/>
  <c r="FH425" i="40"/>
  <c r="FH426" i="40"/>
  <c r="FH427" i="40"/>
  <c r="FH428" i="40"/>
  <c r="FH429" i="40"/>
  <c r="FH430" i="40"/>
  <c r="FH431" i="40"/>
  <c r="FH432" i="40"/>
  <c r="FH398" i="40"/>
  <c r="FH420" i="40"/>
  <c r="FH433" i="40"/>
  <c r="FH434" i="40"/>
  <c r="FH435" i="40"/>
  <c r="FH436" i="40"/>
  <c r="FH437" i="40"/>
  <c r="FH438" i="40"/>
  <c r="FH439" i="40"/>
  <c r="FH440" i="40"/>
  <c r="FH441" i="40"/>
  <c r="FH442" i="40"/>
  <c r="FH443" i="40"/>
  <c r="FH444" i="40"/>
  <c r="FH445" i="40"/>
  <c r="FH446" i="40"/>
  <c r="FH447" i="40"/>
  <c r="FH448" i="40"/>
  <c r="FH449" i="40"/>
  <c r="FH450" i="40"/>
  <c r="FH451" i="40"/>
  <c r="FH452" i="40"/>
  <c r="FH453" i="40"/>
  <c r="FH454" i="40"/>
  <c r="FH455" i="40"/>
  <c r="FH456" i="40"/>
  <c r="FH457" i="40"/>
  <c r="FH458" i="40"/>
  <c r="FH459" i="40"/>
  <c r="FH460" i="40"/>
  <c r="FH461" i="40"/>
  <c r="FH462" i="40"/>
  <c r="FH463" i="40"/>
  <c r="FH464" i="40"/>
  <c r="FH465" i="40"/>
  <c r="FH466" i="40"/>
  <c r="FH467" i="40"/>
  <c r="FH471" i="40"/>
  <c r="FH468" i="40"/>
  <c r="FH469" i="40"/>
  <c r="FH474" i="40"/>
  <c r="FH478" i="40"/>
  <c r="FH482" i="40"/>
  <c r="FH486" i="40"/>
  <c r="FH490" i="40"/>
  <c r="FH492" i="40"/>
  <c r="FH470" i="40"/>
  <c r="FH473" i="40"/>
  <c r="FH477" i="40"/>
  <c r="FH481" i="40"/>
  <c r="FH485" i="40"/>
  <c r="FH489" i="40"/>
  <c r="FH493" i="40"/>
  <c r="FH476" i="40"/>
  <c r="FH484" i="40"/>
  <c r="FH494" i="40"/>
  <c r="FH497" i="40"/>
  <c r="FH499" i="40"/>
  <c r="FH501" i="40"/>
  <c r="FH503" i="40"/>
  <c r="FH505" i="40"/>
  <c r="FH507" i="40"/>
  <c r="FH509" i="40"/>
  <c r="FH511" i="40"/>
  <c r="FH513" i="40"/>
  <c r="FH515" i="40"/>
  <c r="FH517" i="40"/>
  <c r="FH519" i="40"/>
  <c r="FH475" i="40"/>
  <c r="FH483" i="40"/>
  <c r="FH491" i="40"/>
  <c r="FH472" i="40"/>
  <c r="FH480" i="40"/>
  <c r="FH488" i="40"/>
  <c r="FH496" i="40"/>
  <c r="FH498" i="40"/>
  <c r="FH500" i="40"/>
  <c r="FH502" i="40"/>
  <c r="FH504" i="40"/>
  <c r="FH506" i="40"/>
  <c r="FH508" i="40"/>
  <c r="FH510" i="40"/>
  <c r="FH512" i="40"/>
  <c r="FH514" i="40"/>
  <c r="FH516" i="40"/>
  <c r="FH518" i="40"/>
  <c r="FH487" i="40"/>
  <c r="FH495" i="40"/>
  <c r="FH479" i="40"/>
  <c r="FH521" i="40"/>
  <c r="FH525" i="40"/>
  <c r="FH523" i="40"/>
  <c r="FH527" i="40"/>
  <c r="FH520" i="40"/>
  <c r="FH528" i="40"/>
  <c r="FH531" i="40"/>
  <c r="FH533" i="40"/>
  <c r="FH535" i="40"/>
  <c r="FH537" i="40"/>
  <c r="FH539" i="40"/>
  <c r="FH541" i="40"/>
  <c r="FH543" i="40"/>
  <c r="FH545" i="40"/>
  <c r="FH547" i="40"/>
  <c r="FH549" i="40"/>
  <c r="FH551" i="40"/>
  <c r="FH553" i="40"/>
  <c r="FH555" i="40"/>
  <c r="FH557" i="40"/>
  <c r="FH559" i="40"/>
  <c r="FH561" i="40"/>
  <c r="FH563" i="40"/>
  <c r="FH565" i="40"/>
  <c r="FH567" i="40"/>
  <c r="FH571" i="40"/>
  <c r="FH526" i="40"/>
  <c r="FH530" i="40"/>
  <c r="FH524" i="40"/>
  <c r="FH529" i="40"/>
  <c r="FH532" i="40"/>
  <c r="FH534" i="40"/>
  <c r="FH536" i="40"/>
  <c r="FH538" i="40"/>
  <c r="FH540" i="40"/>
  <c r="FH542" i="40"/>
  <c r="FH544" i="40"/>
  <c r="FH546" i="40"/>
  <c r="FH548" i="40"/>
  <c r="FH550" i="40"/>
  <c r="FH552" i="40"/>
  <c r="FH554" i="40"/>
  <c r="FH556" i="40"/>
  <c r="FH558" i="40"/>
  <c r="FH560" i="40"/>
  <c r="FH562" i="40"/>
  <c r="FH564" i="40"/>
  <c r="FH566" i="40"/>
  <c r="FH569" i="40"/>
  <c r="FH522" i="40"/>
  <c r="FH572" i="40"/>
  <c r="FH570" i="40"/>
  <c r="FH573" i="40"/>
  <c r="FH574" i="40"/>
  <c r="FH575" i="40"/>
  <c r="FH576" i="40"/>
  <c r="FH577" i="40"/>
  <c r="FH578" i="40"/>
  <c r="FH579" i="40"/>
  <c r="FH580" i="40"/>
  <c r="FH581" i="40"/>
  <c r="FH582" i="40"/>
  <c r="FH583" i="40"/>
  <c r="FH584" i="40"/>
  <c r="FH585" i="40"/>
  <c r="FH586" i="40"/>
  <c r="FH587" i="40"/>
  <c r="FH588" i="40"/>
  <c r="FH589" i="40"/>
  <c r="FH590" i="40"/>
  <c r="FH591" i="40"/>
  <c r="FH592" i="40"/>
  <c r="FH593" i="40"/>
  <c r="FH594" i="40"/>
  <c r="FH595" i="40"/>
  <c r="FH596" i="40"/>
  <c r="FH597" i="40"/>
  <c r="FH598" i="40"/>
  <c r="FH599" i="40"/>
  <c r="FH600" i="40"/>
  <c r="FH601" i="40"/>
  <c r="FH602" i="40"/>
  <c r="FH603" i="40"/>
  <c r="FH604" i="40"/>
  <c r="FH605" i="40"/>
  <c r="FH606" i="40"/>
  <c r="FH607" i="40"/>
  <c r="FH608" i="40"/>
  <c r="FH609" i="40"/>
  <c r="FH610" i="40"/>
  <c r="FH611" i="40"/>
  <c r="FH612" i="40"/>
  <c r="FH613" i="40"/>
  <c r="FH614" i="40"/>
  <c r="FH615" i="40"/>
  <c r="FH568" i="40"/>
  <c r="FH619" i="40"/>
  <c r="FH623" i="40"/>
  <c r="FH627" i="40"/>
  <c r="FH631" i="40"/>
  <c r="FH635" i="40"/>
  <c r="FH639" i="40"/>
  <c r="FH643" i="40"/>
  <c r="FH647" i="40"/>
  <c r="FH651" i="40"/>
  <c r="FH655" i="40"/>
  <c r="FH658" i="40"/>
  <c r="FH660" i="40"/>
  <c r="FH618" i="40"/>
  <c r="FH622" i="40"/>
  <c r="FH626" i="40"/>
  <c r="FH630" i="40"/>
  <c r="FH634" i="40"/>
  <c r="FH638" i="40"/>
  <c r="FH642" i="40"/>
  <c r="FH646" i="40"/>
  <c r="FH650" i="40"/>
  <c r="FH654" i="40"/>
  <c r="FH671" i="40"/>
  <c r="FH675" i="40"/>
  <c r="FH677" i="40"/>
  <c r="FH678" i="40"/>
  <c r="FH662" i="40"/>
  <c r="FH617" i="40"/>
  <c r="FH621" i="40"/>
  <c r="FH625" i="40"/>
  <c r="FH629" i="40"/>
  <c r="FH633" i="40"/>
  <c r="FH637" i="40"/>
  <c r="FH641" i="40"/>
  <c r="FH645" i="40"/>
  <c r="FH649" i="40"/>
  <c r="FH653" i="40"/>
  <c r="FH657" i="40"/>
  <c r="FH659" i="40"/>
  <c r="FH661" i="40"/>
  <c r="FH663" i="40"/>
  <c r="FH665" i="40"/>
  <c r="FH667" i="40"/>
  <c r="FH672" i="40"/>
  <c r="FH676" i="40"/>
  <c r="FH664" i="40"/>
  <c r="FH668" i="40"/>
  <c r="FH670" i="40"/>
  <c r="FH674" i="40"/>
  <c r="FH616" i="40"/>
  <c r="FH620" i="40"/>
  <c r="FH624" i="40"/>
  <c r="FH628" i="40"/>
  <c r="FH632" i="40"/>
  <c r="FH636" i="40"/>
  <c r="FH640" i="40"/>
  <c r="FH644" i="40"/>
  <c r="FH648" i="40"/>
  <c r="FH652" i="40"/>
  <c r="FH656" i="40"/>
  <c r="FH669" i="40"/>
  <c r="FH673" i="40"/>
  <c r="FH666" i="40"/>
  <c r="ER380" i="40"/>
  <c r="ER379" i="40"/>
  <c r="ER381" i="40"/>
  <c r="ER382" i="40"/>
  <c r="ER383" i="40"/>
  <c r="ER384" i="40"/>
  <c r="ER385" i="40"/>
  <c r="ER388" i="40"/>
  <c r="ER389" i="40"/>
  <c r="ER390" i="40"/>
  <c r="ER391" i="40"/>
  <c r="ER392" i="40"/>
  <c r="ER386" i="40"/>
  <c r="ER387" i="40"/>
  <c r="ER393" i="40"/>
  <c r="ER394" i="40"/>
  <c r="ER395" i="40"/>
  <c r="ER396" i="40"/>
  <c r="ER397" i="40"/>
  <c r="ER398" i="40"/>
  <c r="ER399" i="40"/>
  <c r="ER401" i="40"/>
  <c r="ER405" i="40"/>
  <c r="ER400" i="40"/>
  <c r="ER404" i="40"/>
  <c r="ER406" i="40"/>
  <c r="ER403" i="40"/>
  <c r="ER409" i="40"/>
  <c r="ER413" i="40"/>
  <c r="ER417" i="40"/>
  <c r="ER418" i="40"/>
  <c r="ER408" i="40"/>
  <c r="ER412" i="40"/>
  <c r="ER416" i="40"/>
  <c r="ER419" i="40"/>
  <c r="ER407" i="40"/>
  <c r="ER411" i="40"/>
  <c r="ER415" i="40"/>
  <c r="ER420" i="40"/>
  <c r="ER422" i="40"/>
  <c r="ER423" i="40"/>
  <c r="ER424" i="40"/>
  <c r="ER425" i="40"/>
  <c r="ER426" i="40"/>
  <c r="ER427" i="40"/>
  <c r="ER428" i="40"/>
  <c r="ER429" i="40"/>
  <c r="ER430" i="40"/>
  <c r="ER431" i="40"/>
  <c r="ER432" i="40"/>
  <c r="ER402" i="40"/>
  <c r="ER421" i="40"/>
  <c r="ER414" i="40"/>
  <c r="ER434" i="40"/>
  <c r="ER436" i="40"/>
  <c r="ER438" i="40"/>
  <c r="ER440" i="40"/>
  <c r="ER442" i="40"/>
  <c r="ER444" i="40"/>
  <c r="ER445" i="40"/>
  <c r="ER410" i="40"/>
  <c r="ER433" i="40"/>
  <c r="ER435" i="40"/>
  <c r="ER437" i="40"/>
  <c r="ER439" i="40"/>
  <c r="ER441" i="40"/>
  <c r="ER443" i="40"/>
  <c r="ER447" i="40"/>
  <c r="ER451" i="40"/>
  <c r="ER455" i="40"/>
  <c r="ER459" i="40"/>
  <c r="ER463" i="40"/>
  <c r="ER470" i="40"/>
  <c r="ER446" i="40"/>
  <c r="ER450" i="40"/>
  <c r="ER454" i="40"/>
  <c r="ER458" i="40"/>
  <c r="ER462" i="40"/>
  <c r="ER466" i="40"/>
  <c r="ER467" i="40"/>
  <c r="ER471" i="40"/>
  <c r="ER472" i="40"/>
  <c r="ER473" i="40"/>
  <c r="ER474" i="40"/>
  <c r="ER475" i="40"/>
  <c r="ER476" i="40"/>
  <c r="ER477" i="40"/>
  <c r="ER478" i="40"/>
  <c r="ER479" i="40"/>
  <c r="ER480" i="40"/>
  <c r="ER481" i="40"/>
  <c r="ER482" i="40"/>
  <c r="ER483" i="40"/>
  <c r="ER484" i="40"/>
  <c r="ER485" i="40"/>
  <c r="ER486" i="40"/>
  <c r="ER487" i="40"/>
  <c r="ER488" i="40"/>
  <c r="ER489" i="40"/>
  <c r="ER490" i="40"/>
  <c r="ER491" i="40"/>
  <c r="ER449" i="40"/>
  <c r="ER453" i="40"/>
  <c r="ER457" i="40"/>
  <c r="ER461" i="40"/>
  <c r="ER465" i="40"/>
  <c r="ER468" i="40"/>
  <c r="ER448" i="40"/>
  <c r="ER464" i="40"/>
  <c r="ER495" i="40"/>
  <c r="ER496" i="40"/>
  <c r="ER497" i="40"/>
  <c r="ER498" i="40"/>
  <c r="ER499" i="40"/>
  <c r="ER500" i="40"/>
  <c r="ER501" i="40"/>
  <c r="ER502" i="40"/>
  <c r="ER503" i="40"/>
  <c r="ER504" i="40"/>
  <c r="ER505" i="40"/>
  <c r="ER506" i="40"/>
  <c r="ER507" i="40"/>
  <c r="ER508" i="40"/>
  <c r="ER509" i="40"/>
  <c r="ER510" i="40"/>
  <c r="ER511" i="40"/>
  <c r="ER512" i="40"/>
  <c r="ER513" i="40"/>
  <c r="ER514" i="40"/>
  <c r="ER515" i="40"/>
  <c r="ER516" i="40"/>
  <c r="ER517" i="40"/>
  <c r="ER518" i="40"/>
  <c r="ER519" i="40"/>
  <c r="ER460" i="40"/>
  <c r="ER469" i="40"/>
  <c r="ER492" i="40"/>
  <c r="ER493" i="40"/>
  <c r="ER520" i="40"/>
  <c r="ER521" i="40"/>
  <c r="ER522" i="40"/>
  <c r="ER523" i="40"/>
  <c r="ER524" i="40"/>
  <c r="ER525" i="40"/>
  <c r="ER526" i="40"/>
  <c r="ER527" i="40"/>
  <c r="ER528" i="40"/>
  <c r="ER529" i="40"/>
  <c r="ER530" i="40"/>
  <c r="ER531" i="40"/>
  <c r="ER532" i="40"/>
  <c r="ER533" i="40"/>
  <c r="ER534" i="40"/>
  <c r="ER535" i="40"/>
  <c r="ER536" i="40"/>
  <c r="ER537" i="40"/>
  <c r="ER538" i="40"/>
  <c r="ER539" i="40"/>
  <c r="ER540" i="40"/>
  <c r="ER541" i="40"/>
  <c r="ER542" i="40"/>
  <c r="ER543" i="40"/>
  <c r="ER544" i="40"/>
  <c r="ER545" i="40"/>
  <c r="ER546" i="40"/>
  <c r="ER547" i="40"/>
  <c r="ER548" i="40"/>
  <c r="ER549" i="40"/>
  <c r="ER550" i="40"/>
  <c r="ER551" i="40"/>
  <c r="ER552" i="40"/>
  <c r="ER553" i="40"/>
  <c r="ER554" i="40"/>
  <c r="ER555" i="40"/>
  <c r="ER556" i="40"/>
  <c r="ER557" i="40"/>
  <c r="ER558" i="40"/>
  <c r="ER559" i="40"/>
  <c r="ER560" i="40"/>
  <c r="ER561" i="40"/>
  <c r="ER562" i="40"/>
  <c r="ER563" i="40"/>
  <c r="ER564" i="40"/>
  <c r="ER565" i="40"/>
  <c r="ER566" i="40"/>
  <c r="ER456" i="40"/>
  <c r="ER452" i="40"/>
  <c r="ER494" i="40"/>
  <c r="ER570" i="40"/>
  <c r="ER567" i="40"/>
  <c r="ER568" i="40"/>
  <c r="ER572" i="40"/>
  <c r="ER573" i="40"/>
  <c r="ER571" i="40"/>
  <c r="ER574" i="40"/>
  <c r="ER575" i="40"/>
  <c r="ER576" i="40"/>
  <c r="ER577" i="40"/>
  <c r="ER578" i="40"/>
  <c r="ER579" i="40"/>
  <c r="ER580" i="40"/>
  <c r="ER581" i="40"/>
  <c r="ER582" i="40"/>
  <c r="ER583" i="40"/>
  <c r="ER584" i="40"/>
  <c r="ER585" i="40"/>
  <c r="ER569" i="40"/>
  <c r="ER586" i="40"/>
  <c r="ER587" i="40"/>
  <c r="ER588" i="40"/>
  <c r="ER589" i="40"/>
  <c r="ER590" i="40"/>
  <c r="ER591" i="40"/>
  <c r="ER592" i="40"/>
  <c r="ER593" i="40"/>
  <c r="ER594" i="40"/>
  <c r="ER595" i="40"/>
  <c r="ER596" i="40"/>
  <c r="ER597" i="40"/>
  <c r="ER598" i="40"/>
  <c r="ER599" i="40"/>
  <c r="ER600" i="40"/>
  <c r="ER601" i="40"/>
  <c r="ER602" i="40"/>
  <c r="ER603" i="40"/>
  <c r="ER604" i="40"/>
  <c r="ER605" i="40"/>
  <c r="ER606" i="40"/>
  <c r="ER607" i="40"/>
  <c r="ER608" i="40"/>
  <c r="ER609" i="40"/>
  <c r="ER610" i="40"/>
  <c r="ER611" i="40"/>
  <c r="ER612" i="40"/>
  <c r="ER613" i="40"/>
  <c r="ER614" i="40"/>
  <c r="ER615" i="40"/>
  <c r="ER616" i="40"/>
  <c r="ER617" i="40"/>
  <c r="ER618" i="40"/>
  <c r="ER619" i="40"/>
  <c r="ER620" i="40"/>
  <c r="ER621" i="40"/>
  <c r="ER622" i="40"/>
  <c r="ER623" i="40"/>
  <c r="ER624" i="40"/>
  <c r="ER625" i="40"/>
  <c r="ER626" i="40"/>
  <c r="ER627" i="40"/>
  <c r="ER628" i="40"/>
  <c r="ER629" i="40"/>
  <c r="ER630" i="40"/>
  <c r="ER631" i="40"/>
  <c r="ER632" i="40"/>
  <c r="ER633" i="40"/>
  <c r="ER634" i="40"/>
  <c r="ER635" i="40"/>
  <c r="ER636" i="40"/>
  <c r="ER637" i="40"/>
  <c r="ER638" i="40"/>
  <c r="ER639" i="40"/>
  <c r="ER640" i="40"/>
  <c r="ER641" i="40"/>
  <c r="ER642" i="40"/>
  <c r="ER643" i="40"/>
  <c r="ER644" i="40"/>
  <c r="ER645" i="40"/>
  <c r="ER646" i="40"/>
  <c r="ER647" i="40"/>
  <c r="ER648" i="40"/>
  <c r="ER649" i="40"/>
  <c r="ER650" i="40"/>
  <c r="ER651" i="40"/>
  <c r="ER652" i="40"/>
  <c r="ER653" i="40"/>
  <c r="ER654" i="40"/>
  <c r="ER655" i="40"/>
  <c r="ER656" i="40"/>
  <c r="ER669" i="40"/>
  <c r="ER658" i="40"/>
  <c r="ER660" i="40"/>
  <c r="ER662" i="40"/>
  <c r="ER664" i="40"/>
  <c r="ER666" i="40"/>
  <c r="ER668" i="40"/>
  <c r="ER670" i="40"/>
  <c r="ER674" i="40"/>
  <c r="ER678" i="40"/>
  <c r="ER671" i="40"/>
  <c r="ER675" i="40"/>
  <c r="ER672" i="40"/>
  <c r="ER676" i="40"/>
  <c r="ER677" i="40"/>
  <c r="ER657" i="40"/>
  <c r="ER659" i="40"/>
  <c r="ER661" i="40"/>
  <c r="ER663" i="40"/>
  <c r="ER665" i="40"/>
  <c r="ER667" i="40"/>
  <c r="ER673" i="40"/>
  <c r="BP379" i="40"/>
  <c r="BP380" i="40"/>
  <c r="BP381" i="40"/>
  <c r="BP382" i="40"/>
  <c r="BP383" i="40"/>
  <c r="BP384" i="40"/>
  <c r="BP385" i="40"/>
  <c r="BP388" i="40"/>
  <c r="BP386" i="40"/>
  <c r="BP389" i="40"/>
  <c r="BP393" i="40"/>
  <c r="BP395" i="40"/>
  <c r="BP396" i="40"/>
  <c r="BP397" i="40"/>
  <c r="BP398" i="40"/>
  <c r="BP392" i="40"/>
  <c r="BP394" i="40"/>
  <c r="BP391" i="40"/>
  <c r="BP390" i="40"/>
  <c r="BP401" i="40"/>
  <c r="BP402" i="40"/>
  <c r="BP403" i="40"/>
  <c r="BP404" i="40"/>
  <c r="BP405" i="40"/>
  <c r="BP399" i="40"/>
  <c r="BP400" i="40"/>
  <c r="BP407" i="40"/>
  <c r="BP408" i="40"/>
  <c r="BP409" i="40"/>
  <c r="BP410" i="40"/>
  <c r="BP411" i="40"/>
  <c r="BP412" i="40"/>
  <c r="BP413" i="40"/>
  <c r="BP414" i="40"/>
  <c r="BP415" i="40"/>
  <c r="BP416" i="40"/>
  <c r="BP417" i="40"/>
  <c r="BP418" i="40"/>
  <c r="BP387" i="40"/>
  <c r="BP422" i="40"/>
  <c r="BP423" i="40"/>
  <c r="BP424" i="40"/>
  <c r="BP425" i="40"/>
  <c r="BP426" i="40"/>
  <c r="BP427" i="40"/>
  <c r="BP428" i="40"/>
  <c r="BP429" i="40"/>
  <c r="BP430" i="40"/>
  <c r="BP431" i="40"/>
  <c r="BP432" i="40"/>
  <c r="BP419" i="40"/>
  <c r="BP420" i="40"/>
  <c r="BP433" i="40"/>
  <c r="BP434" i="40"/>
  <c r="BP435" i="40"/>
  <c r="BP436" i="40"/>
  <c r="BP437" i="40"/>
  <c r="BP438" i="40"/>
  <c r="BP439" i="40"/>
  <c r="BP440" i="40"/>
  <c r="BP441" i="40"/>
  <c r="BP442" i="40"/>
  <c r="BP443" i="40"/>
  <c r="BP444" i="40"/>
  <c r="BP406" i="40"/>
  <c r="BP421" i="40"/>
  <c r="BP445" i="40"/>
  <c r="BP446" i="40"/>
  <c r="BP447" i="40"/>
  <c r="BP448" i="40"/>
  <c r="BP449" i="40"/>
  <c r="BP450" i="40"/>
  <c r="BP451" i="40"/>
  <c r="BP452" i="40"/>
  <c r="BP453" i="40"/>
  <c r="BP454" i="40"/>
  <c r="BP455" i="40"/>
  <c r="BP456" i="40"/>
  <c r="BP457" i="40"/>
  <c r="BP458" i="40"/>
  <c r="BP459" i="40"/>
  <c r="BP460" i="40"/>
  <c r="BP461" i="40"/>
  <c r="BP462" i="40"/>
  <c r="BP463" i="40"/>
  <c r="BP464" i="40"/>
  <c r="BP465" i="40"/>
  <c r="BP466" i="40"/>
  <c r="BP467" i="40"/>
  <c r="BP470" i="40"/>
  <c r="BP471" i="40"/>
  <c r="BP468" i="40"/>
  <c r="BP469" i="40"/>
  <c r="BP473" i="40"/>
  <c r="BP477" i="40"/>
  <c r="BP481" i="40"/>
  <c r="BP485" i="40"/>
  <c r="BP489" i="40"/>
  <c r="BP495" i="40"/>
  <c r="BP472" i="40"/>
  <c r="BP476" i="40"/>
  <c r="BP480" i="40"/>
  <c r="BP484" i="40"/>
  <c r="BP488" i="40"/>
  <c r="BP492" i="40"/>
  <c r="BP479" i="40"/>
  <c r="BP487" i="40"/>
  <c r="BP496" i="40"/>
  <c r="BP498" i="40"/>
  <c r="BP500" i="40"/>
  <c r="BP502" i="40"/>
  <c r="BP504" i="40"/>
  <c r="BP506" i="40"/>
  <c r="BP508" i="40"/>
  <c r="BP510" i="40"/>
  <c r="BP512" i="40"/>
  <c r="BP514" i="40"/>
  <c r="BP516" i="40"/>
  <c r="BP518" i="40"/>
  <c r="BP478" i="40"/>
  <c r="BP486" i="40"/>
  <c r="BP494" i="40"/>
  <c r="BP520" i="40"/>
  <c r="BP475" i="40"/>
  <c r="BP483" i="40"/>
  <c r="BP491" i="40"/>
  <c r="BP493" i="40"/>
  <c r="BP497" i="40"/>
  <c r="BP499" i="40"/>
  <c r="BP501" i="40"/>
  <c r="BP503" i="40"/>
  <c r="BP505" i="40"/>
  <c r="BP507" i="40"/>
  <c r="BP509" i="40"/>
  <c r="BP511" i="40"/>
  <c r="BP513" i="40"/>
  <c r="BP515" i="40"/>
  <c r="BP517" i="40"/>
  <c r="BP519" i="40"/>
  <c r="BP474" i="40"/>
  <c r="BP490" i="40"/>
  <c r="BP482" i="40"/>
  <c r="BP524" i="40"/>
  <c r="BP528" i="40"/>
  <c r="BP522" i="40"/>
  <c r="BP526" i="40"/>
  <c r="BP523" i="40"/>
  <c r="BP530" i="40"/>
  <c r="BP534" i="40"/>
  <c r="BP536" i="40"/>
  <c r="BP538" i="40"/>
  <c r="BP540" i="40"/>
  <c r="BP542" i="40"/>
  <c r="BP544" i="40"/>
  <c r="BP546" i="40"/>
  <c r="BP548" i="40"/>
  <c r="BP550" i="40"/>
  <c r="BP552" i="40"/>
  <c r="BP554" i="40"/>
  <c r="BP556" i="40"/>
  <c r="BP558" i="40"/>
  <c r="BP560" i="40"/>
  <c r="BP562" i="40"/>
  <c r="BP564" i="40"/>
  <c r="BP566" i="40"/>
  <c r="BP570" i="40"/>
  <c r="BP573" i="40"/>
  <c r="BP521" i="40"/>
  <c r="BP527" i="40"/>
  <c r="BP529" i="40"/>
  <c r="BP532" i="40"/>
  <c r="BP533" i="40"/>
  <c r="BP535" i="40"/>
  <c r="BP537" i="40"/>
  <c r="BP539" i="40"/>
  <c r="BP541" i="40"/>
  <c r="BP543" i="40"/>
  <c r="BP545" i="40"/>
  <c r="BP547" i="40"/>
  <c r="BP549" i="40"/>
  <c r="BP551" i="40"/>
  <c r="BP553" i="40"/>
  <c r="BP555" i="40"/>
  <c r="BP557" i="40"/>
  <c r="BP559" i="40"/>
  <c r="BP561" i="40"/>
  <c r="BP563" i="40"/>
  <c r="BP565" i="40"/>
  <c r="BP567" i="40"/>
  <c r="BP568" i="40"/>
  <c r="BP572" i="40"/>
  <c r="BP525" i="40"/>
  <c r="BP531" i="40"/>
  <c r="BP569" i="40"/>
  <c r="BP574" i="40"/>
  <c r="BP575" i="40"/>
  <c r="BP576" i="40"/>
  <c r="BP577" i="40"/>
  <c r="BP578" i="40"/>
  <c r="BP579" i="40"/>
  <c r="BP580" i="40"/>
  <c r="BP581" i="40"/>
  <c r="BP582" i="40"/>
  <c r="BP583" i="40"/>
  <c r="BP584" i="40"/>
  <c r="BP585" i="40"/>
  <c r="BP586" i="40"/>
  <c r="BP587" i="40"/>
  <c r="BP588" i="40"/>
  <c r="BP589" i="40"/>
  <c r="BP590" i="40"/>
  <c r="BP591" i="40"/>
  <c r="BP592" i="40"/>
  <c r="BP593" i="40"/>
  <c r="BP594" i="40"/>
  <c r="BP595" i="40"/>
  <c r="BP596" i="40"/>
  <c r="BP597" i="40"/>
  <c r="BP598" i="40"/>
  <c r="BP599" i="40"/>
  <c r="BP600" i="40"/>
  <c r="BP601" i="40"/>
  <c r="BP602" i="40"/>
  <c r="BP603" i="40"/>
  <c r="BP604" i="40"/>
  <c r="BP605" i="40"/>
  <c r="BP606" i="40"/>
  <c r="BP607" i="40"/>
  <c r="BP608" i="40"/>
  <c r="BP609" i="40"/>
  <c r="BP610" i="40"/>
  <c r="BP611" i="40"/>
  <c r="BP612" i="40"/>
  <c r="BP613" i="40"/>
  <c r="BP614" i="40"/>
  <c r="BP615" i="40"/>
  <c r="BP571" i="40"/>
  <c r="BP618" i="40"/>
  <c r="BP622" i="40"/>
  <c r="BP626" i="40"/>
  <c r="BP630" i="40"/>
  <c r="BP634" i="40"/>
  <c r="BP638" i="40"/>
  <c r="BP642" i="40"/>
  <c r="BP646" i="40"/>
  <c r="BP650" i="40"/>
  <c r="BP654" i="40"/>
  <c r="BP659" i="40"/>
  <c r="BP665" i="40"/>
  <c r="BP673" i="40"/>
  <c r="BP617" i="40"/>
  <c r="BP621" i="40"/>
  <c r="BP625" i="40"/>
  <c r="BP629" i="40"/>
  <c r="BP633" i="40"/>
  <c r="BP637" i="40"/>
  <c r="BP641" i="40"/>
  <c r="BP645" i="40"/>
  <c r="BP649" i="40"/>
  <c r="BP653" i="40"/>
  <c r="BP657" i="40"/>
  <c r="BP670" i="40"/>
  <c r="BP674" i="40"/>
  <c r="BP678" i="40"/>
  <c r="BP667" i="40"/>
  <c r="BP616" i="40"/>
  <c r="BP620" i="40"/>
  <c r="BP624" i="40"/>
  <c r="BP628" i="40"/>
  <c r="BP632" i="40"/>
  <c r="BP636" i="40"/>
  <c r="BP640" i="40"/>
  <c r="BP644" i="40"/>
  <c r="BP648" i="40"/>
  <c r="BP652" i="40"/>
  <c r="BP656" i="40"/>
  <c r="BP658" i="40"/>
  <c r="BP660" i="40"/>
  <c r="BP662" i="40"/>
  <c r="BP664" i="40"/>
  <c r="BP666" i="40"/>
  <c r="BP668" i="40"/>
  <c r="BP671" i="40"/>
  <c r="BP675" i="40"/>
  <c r="BP676" i="40"/>
  <c r="BP669" i="40"/>
  <c r="BP677" i="40"/>
  <c r="BP619" i="40"/>
  <c r="BP623" i="40"/>
  <c r="BP627" i="40"/>
  <c r="BP631" i="40"/>
  <c r="BP635" i="40"/>
  <c r="BP639" i="40"/>
  <c r="BP643" i="40"/>
  <c r="BP647" i="40"/>
  <c r="BP651" i="40"/>
  <c r="BP655" i="40"/>
  <c r="BP672" i="40"/>
  <c r="BP661" i="40"/>
  <c r="BP663" i="40"/>
  <c r="CF380" i="40"/>
  <c r="CF379" i="40"/>
  <c r="CF381" i="40"/>
  <c r="CF382" i="40"/>
  <c r="CF383" i="40"/>
  <c r="CF384" i="40"/>
  <c r="CF385" i="40"/>
  <c r="CF386" i="40"/>
  <c r="CF387" i="40"/>
  <c r="CF389" i="40"/>
  <c r="CF390" i="40"/>
  <c r="CF391" i="40"/>
  <c r="CF392" i="40"/>
  <c r="CF388" i="40"/>
  <c r="CF393" i="40"/>
  <c r="CF395" i="40"/>
  <c r="CF396" i="40"/>
  <c r="CF397" i="40"/>
  <c r="CF398" i="40"/>
  <c r="CF399" i="40"/>
  <c r="CF400" i="40"/>
  <c r="CF403" i="40"/>
  <c r="CF402" i="40"/>
  <c r="CF394" i="40"/>
  <c r="CF401" i="40"/>
  <c r="CF405" i="40"/>
  <c r="CF407" i="40"/>
  <c r="CF411" i="40"/>
  <c r="CF415" i="40"/>
  <c r="CF418" i="40"/>
  <c r="CF420" i="40"/>
  <c r="CF406" i="40"/>
  <c r="CF410" i="40"/>
  <c r="CF414" i="40"/>
  <c r="CF421" i="40"/>
  <c r="CF409" i="40"/>
  <c r="CF413" i="40"/>
  <c r="CF417" i="40"/>
  <c r="CF422" i="40"/>
  <c r="CF423" i="40"/>
  <c r="CF424" i="40"/>
  <c r="CF425" i="40"/>
  <c r="CF426" i="40"/>
  <c r="CF427" i="40"/>
  <c r="CF428" i="40"/>
  <c r="CF429" i="40"/>
  <c r="CF430" i="40"/>
  <c r="CF431" i="40"/>
  <c r="CF432" i="40"/>
  <c r="CF404" i="40"/>
  <c r="CF416" i="40"/>
  <c r="CF434" i="40"/>
  <c r="CF436" i="40"/>
  <c r="CF438" i="40"/>
  <c r="CF440" i="40"/>
  <c r="CF442" i="40"/>
  <c r="CF444" i="40"/>
  <c r="CF419" i="40"/>
  <c r="CF412" i="40"/>
  <c r="CF433" i="40"/>
  <c r="CF435" i="40"/>
  <c r="CF437" i="40"/>
  <c r="CF439" i="40"/>
  <c r="CF441" i="40"/>
  <c r="CF443" i="40"/>
  <c r="CF408" i="40"/>
  <c r="CF445" i="40"/>
  <c r="CF449" i="40"/>
  <c r="CF453" i="40"/>
  <c r="CF457" i="40"/>
  <c r="CF461" i="40"/>
  <c r="CF465" i="40"/>
  <c r="CF467" i="40"/>
  <c r="CF468" i="40"/>
  <c r="CF448" i="40"/>
  <c r="CF452" i="40"/>
  <c r="CF456" i="40"/>
  <c r="CF460" i="40"/>
  <c r="CF464" i="40"/>
  <c r="CF469" i="40"/>
  <c r="CF472" i="40"/>
  <c r="CF473" i="40"/>
  <c r="CF474" i="40"/>
  <c r="CF475" i="40"/>
  <c r="CF476" i="40"/>
  <c r="CF477" i="40"/>
  <c r="CF478" i="40"/>
  <c r="CF479" i="40"/>
  <c r="CF480" i="40"/>
  <c r="CF481" i="40"/>
  <c r="CF482" i="40"/>
  <c r="CF483" i="40"/>
  <c r="CF484" i="40"/>
  <c r="CF485" i="40"/>
  <c r="CF486" i="40"/>
  <c r="CF487" i="40"/>
  <c r="CF488" i="40"/>
  <c r="CF489" i="40"/>
  <c r="CF490" i="40"/>
  <c r="CF491" i="40"/>
  <c r="CF492" i="40"/>
  <c r="CF447" i="40"/>
  <c r="CF451" i="40"/>
  <c r="CF455" i="40"/>
  <c r="CF459" i="40"/>
  <c r="CF463" i="40"/>
  <c r="CF470" i="40"/>
  <c r="CF450" i="40"/>
  <c r="CF466" i="40"/>
  <c r="CF493" i="40"/>
  <c r="CF496" i="40"/>
  <c r="CF497" i="40"/>
  <c r="CF498" i="40"/>
  <c r="CF499" i="40"/>
  <c r="CF500" i="40"/>
  <c r="CF501" i="40"/>
  <c r="CF502" i="40"/>
  <c r="CF503" i="40"/>
  <c r="CF504" i="40"/>
  <c r="CF505" i="40"/>
  <c r="CF506" i="40"/>
  <c r="CF507" i="40"/>
  <c r="CF508" i="40"/>
  <c r="CF509" i="40"/>
  <c r="CF510" i="40"/>
  <c r="CF511" i="40"/>
  <c r="CF512" i="40"/>
  <c r="CF513" i="40"/>
  <c r="CF514" i="40"/>
  <c r="CF515" i="40"/>
  <c r="CF516" i="40"/>
  <c r="CF517" i="40"/>
  <c r="CF518" i="40"/>
  <c r="CF519" i="40"/>
  <c r="CF446" i="40"/>
  <c r="CF462" i="40"/>
  <c r="CF471" i="40"/>
  <c r="CF494" i="40"/>
  <c r="CF495" i="40"/>
  <c r="CF520" i="40"/>
  <c r="CF521" i="40"/>
  <c r="CF522" i="40"/>
  <c r="CF523" i="40"/>
  <c r="CF524" i="40"/>
  <c r="CF525" i="40"/>
  <c r="CF526" i="40"/>
  <c r="CF527" i="40"/>
  <c r="CF528" i="40"/>
  <c r="CF529" i="40"/>
  <c r="CF530" i="40"/>
  <c r="CF531" i="40"/>
  <c r="CF532" i="40"/>
  <c r="CF533" i="40"/>
  <c r="CF534" i="40"/>
  <c r="CF535" i="40"/>
  <c r="CF536" i="40"/>
  <c r="CF537" i="40"/>
  <c r="CF538" i="40"/>
  <c r="CF539" i="40"/>
  <c r="CF540" i="40"/>
  <c r="CF541" i="40"/>
  <c r="CF542" i="40"/>
  <c r="CF543" i="40"/>
  <c r="CF544" i="40"/>
  <c r="CF545" i="40"/>
  <c r="CF546" i="40"/>
  <c r="CF547" i="40"/>
  <c r="CF548" i="40"/>
  <c r="CF549" i="40"/>
  <c r="CF550" i="40"/>
  <c r="CF551" i="40"/>
  <c r="CF552" i="40"/>
  <c r="CF553" i="40"/>
  <c r="CF554" i="40"/>
  <c r="CF555" i="40"/>
  <c r="CF556" i="40"/>
  <c r="CF557" i="40"/>
  <c r="CF558" i="40"/>
  <c r="CF559" i="40"/>
  <c r="CF560" i="40"/>
  <c r="CF561" i="40"/>
  <c r="CF562" i="40"/>
  <c r="CF563" i="40"/>
  <c r="CF564" i="40"/>
  <c r="CF565" i="40"/>
  <c r="CF566" i="40"/>
  <c r="CF458" i="40"/>
  <c r="CF454" i="40"/>
  <c r="CF568" i="40"/>
  <c r="CF572" i="40"/>
  <c r="CF570" i="40"/>
  <c r="CF573" i="40"/>
  <c r="CF574" i="40"/>
  <c r="CF575" i="40"/>
  <c r="CF576" i="40"/>
  <c r="CF577" i="40"/>
  <c r="CF578" i="40"/>
  <c r="CF579" i="40"/>
  <c r="CF580" i="40"/>
  <c r="CF581" i="40"/>
  <c r="CF582" i="40"/>
  <c r="CF583" i="40"/>
  <c r="CF584" i="40"/>
  <c r="CF585" i="40"/>
  <c r="CF567" i="40"/>
  <c r="CF571" i="40"/>
  <c r="CF569" i="40"/>
  <c r="CF586" i="40"/>
  <c r="CF587" i="40"/>
  <c r="CF588" i="40"/>
  <c r="CF589" i="40"/>
  <c r="CF590" i="40"/>
  <c r="CF591" i="40"/>
  <c r="CF592" i="40"/>
  <c r="CF593" i="40"/>
  <c r="CF594" i="40"/>
  <c r="CF595" i="40"/>
  <c r="CF596" i="40"/>
  <c r="CF597" i="40"/>
  <c r="CF598" i="40"/>
  <c r="CF599" i="40"/>
  <c r="CF600" i="40"/>
  <c r="CF601" i="40"/>
  <c r="CF602" i="40"/>
  <c r="CF603" i="40"/>
  <c r="CF604" i="40"/>
  <c r="CF605" i="40"/>
  <c r="CF606" i="40"/>
  <c r="CF607" i="40"/>
  <c r="CF608" i="40"/>
  <c r="CF609" i="40"/>
  <c r="CF610" i="40"/>
  <c r="CF611" i="40"/>
  <c r="CF612" i="40"/>
  <c r="CF613" i="40"/>
  <c r="CF614" i="40"/>
  <c r="CF615" i="40"/>
  <c r="CF616" i="40"/>
  <c r="CF617" i="40"/>
  <c r="CF618" i="40"/>
  <c r="CF619" i="40"/>
  <c r="CF620" i="40"/>
  <c r="CF621" i="40"/>
  <c r="CF622" i="40"/>
  <c r="CF623" i="40"/>
  <c r="CF624" i="40"/>
  <c r="CF625" i="40"/>
  <c r="CF626" i="40"/>
  <c r="CF627" i="40"/>
  <c r="CF628" i="40"/>
  <c r="CF629" i="40"/>
  <c r="CF630" i="40"/>
  <c r="CF631" i="40"/>
  <c r="CF632" i="40"/>
  <c r="CF633" i="40"/>
  <c r="CF634" i="40"/>
  <c r="CF635" i="40"/>
  <c r="CF636" i="40"/>
  <c r="CF637" i="40"/>
  <c r="CF638" i="40"/>
  <c r="CF639" i="40"/>
  <c r="CF640" i="40"/>
  <c r="CF641" i="40"/>
  <c r="CF642" i="40"/>
  <c r="CF643" i="40"/>
  <c r="CF644" i="40"/>
  <c r="CF645" i="40"/>
  <c r="CF646" i="40"/>
  <c r="CF647" i="40"/>
  <c r="CF648" i="40"/>
  <c r="CF649" i="40"/>
  <c r="CF650" i="40"/>
  <c r="CF651" i="40"/>
  <c r="CF652" i="40"/>
  <c r="CF653" i="40"/>
  <c r="CF654" i="40"/>
  <c r="CF655" i="40"/>
  <c r="CF656" i="40"/>
  <c r="CF657" i="40"/>
  <c r="CF675" i="40"/>
  <c r="CF658" i="40"/>
  <c r="CF660" i="40"/>
  <c r="CF662" i="40"/>
  <c r="CF664" i="40"/>
  <c r="CF666" i="40"/>
  <c r="CF668" i="40"/>
  <c r="CF672" i="40"/>
  <c r="CF676" i="40"/>
  <c r="CF671" i="40"/>
  <c r="CF673" i="40"/>
  <c r="CF677" i="40"/>
  <c r="CF674" i="40"/>
  <c r="CF659" i="40"/>
  <c r="CF661" i="40"/>
  <c r="CF663" i="40"/>
  <c r="CF665" i="40"/>
  <c r="CF667" i="40"/>
  <c r="CF669" i="40"/>
  <c r="CF670" i="40"/>
  <c r="CF678" i="40"/>
  <c r="EB379" i="40"/>
  <c r="EB380" i="40"/>
  <c r="EB382" i="40"/>
  <c r="EB383" i="40"/>
  <c r="EB384" i="40"/>
  <c r="EB381" i="40"/>
  <c r="EB386" i="40"/>
  <c r="EB387" i="40"/>
  <c r="EB391" i="40"/>
  <c r="EB395" i="40"/>
  <c r="EB396" i="40"/>
  <c r="EB397" i="40"/>
  <c r="EB390" i="40"/>
  <c r="EB389" i="40"/>
  <c r="EB393" i="40"/>
  <c r="EB392" i="40"/>
  <c r="EB399" i="40"/>
  <c r="EB388" i="40"/>
  <c r="EB398" i="40"/>
  <c r="EB400" i="40"/>
  <c r="EB401" i="40"/>
  <c r="EB402" i="40"/>
  <c r="EB403" i="40"/>
  <c r="EB404" i="40"/>
  <c r="EB405" i="40"/>
  <c r="EB385" i="40"/>
  <c r="EB394" i="40"/>
  <c r="EB407" i="40"/>
  <c r="EB408" i="40"/>
  <c r="EB409" i="40"/>
  <c r="EB410" i="40"/>
  <c r="EB411" i="40"/>
  <c r="EB412" i="40"/>
  <c r="EB413" i="40"/>
  <c r="EB414" i="40"/>
  <c r="EB415" i="40"/>
  <c r="EB416" i="40"/>
  <c r="EB417" i="40"/>
  <c r="EB418" i="40"/>
  <c r="EB420" i="40"/>
  <c r="EB422" i="40"/>
  <c r="EB423" i="40"/>
  <c r="EB424" i="40"/>
  <c r="EB425" i="40"/>
  <c r="EB426" i="40"/>
  <c r="EB427" i="40"/>
  <c r="EB428" i="40"/>
  <c r="EB429" i="40"/>
  <c r="EB430" i="40"/>
  <c r="EB431" i="40"/>
  <c r="EB432" i="40"/>
  <c r="EB406" i="40"/>
  <c r="EB421" i="40"/>
  <c r="EB433" i="40"/>
  <c r="EB434" i="40"/>
  <c r="EB435" i="40"/>
  <c r="EB436" i="40"/>
  <c r="EB437" i="40"/>
  <c r="EB438" i="40"/>
  <c r="EB439" i="40"/>
  <c r="EB440" i="40"/>
  <c r="EB441" i="40"/>
  <c r="EB442" i="40"/>
  <c r="EB443" i="40"/>
  <c r="EB444" i="40"/>
  <c r="EB419" i="40"/>
  <c r="EB446" i="40"/>
  <c r="EB447" i="40"/>
  <c r="EB448" i="40"/>
  <c r="EB449" i="40"/>
  <c r="EB450" i="40"/>
  <c r="EB451" i="40"/>
  <c r="EB452" i="40"/>
  <c r="EB453" i="40"/>
  <c r="EB454" i="40"/>
  <c r="EB455" i="40"/>
  <c r="EB456" i="40"/>
  <c r="EB457" i="40"/>
  <c r="EB458" i="40"/>
  <c r="EB459" i="40"/>
  <c r="EB460" i="40"/>
  <c r="EB461" i="40"/>
  <c r="EB462" i="40"/>
  <c r="EB463" i="40"/>
  <c r="EB464" i="40"/>
  <c r="EB465" i="40"/>
  <c r="EB466" i="40"/>
  <c r="EB445" i="40"/>
  <c r="EB468" i="40"/>
  <c r="EB469" i="40"/>
  <c r="EB470" i="40"/>
  <c r="EB467" i="40"/>
  <c r="EB475" i="40"/>
  <c r="EB479" i="40"/>
  <c r="EB483" i="40"/>
  <c r="EB487" i="40"/>
  <c r="EB491" i="40"/>
  <c r="EB493" i="40"/>
  <c r="EB471" i="40"/>
  <c r="EB474" i="40"/>
  <c r="EB478" i="40"/>
  <c r="EB482" i="40"/>
  <c r="EB486" i="40"/>
  <c r="EB490" i="40"/>
  <c r="EB494" i="40"/>
  <c r="EB477" i="40"/>
  <c r="EB485" i="40"/>
  <c r="EB495" i="40"/>
  <c r="EB496" i="40"/>
  <c r="EB498" i="40"/>
  <c r="EB500" i="40"/>
  <c r="EB502" i="40"/>
  <c r="EB504" i="40"/>
  <c r="EB506" i="40"/>
  <c r="EB508" i="40"/>
  <c r="EB510" i="40"/>
  <c r="EB512" i="40"/>
  <c r="EB514" i="40"/>
  <c r="EB516" i="40"/>
  <c r="EB518" i="40"/>
  <c r="EB476" i="40"/>
  <c r="EB484" i="40"/>
  <c r="EB492" i="40"/>
  <c r="EB473" i="40"/>
  <c r="EB481" i="40"/>
  <c r="EB489" i="40"/>
  <c r="EB497" i="40"/>
  <c r="EB499" i="40"/>
  <c r="EB501" i="40"/>
  <c r="EB503" i="40"/>
  <c r="EB505" i="40"/>
  <c r="EB507" i="40"/>
  <c r="EB509" i="40"/>
  <c r="EB511" i="40"/>
  <c r="EB513" i="40"/>
  <c r="EB515" i="40"/>
  <c r="EB517" i="40"/>
  <c r="EB519" i="40"/>
  <c r="EB472" i="40"/>
  <c r="EB488" i="40"/>
  <c r="EB480" i="40"/>
  <c r="EB522" i="40"/>
  <c r="EB526" i="40"/>
  <c r="EB520" i="40"/>
  <c r="EB524" i="40"/>
  <c r="EB528" i="40"/>
  <c r="EB521" i="40"/>
  <c r="EB532" i="40"/>
  <c r="EB534" i="40"/>
  <c r="EB536" i="40"/>
  <c r="EB538" i="40"/>
  <c r="EB540" i="40"/>
  <c r="EB542" i="40"/>
  <c r="EB544" i="40"/>
  <c r="EB546" i="40"/>
  <c r="EB548" i="40"/>
  <c r="EB550" i="40"/>
  <c r="EB552" i="40"/>
  <c r="EB554" i="40"/>
  <c r="EB556" i="40"/>
  <c r="EB558" i="40"/>
  <c r="EB560" i="40"/>
  <c r="EB562" i="40"/>
  <c r="EB564" i="40"/>
  <c r="EB566" i="40"/>
  <c r="EB568" i="40"/>
  <c r="EB572" i="40"/>
  <c r="EB527" i="40"/>
  <c r="EB531" i="40"/>
  <c r="EB525" i="40"/>
  <c r="EB530" i="40"/>
  <c r="EB533" i="40"/>
  <c r="EB535" i="40"/>
  <c r="EB537" i="40"/>
  <c r="EB539" i="40"/>
  <c r="EB541" i="40"/>
  <c r="EB543" i="40"/>
  <c r="EB545" i="40"/>
  <c r="EB547" i="40"/>
  <c r="EB549" i="40"/>
  <c r="EB551" i="40"/>
  <c r="EB553" i="40"/>
  <c r="EB555" i="40"/>
  <c r="EB557" i="40"/>
  <c r="EB559" i="40"/>
  <c r="EB561" i="40"/>
  <c r="EB563" i="40"/>
  <c r="EB565" i="40"/>
  <c r="EB570" i="40"/>
  <c r="EB523" i="40"/>
  <c r="EB529" i="40"/>
  <c r="EB567" i="40"/>
  <c r="EB571" i="40"/>
  <c r="EB574" i="40"/>
  <c r="EB575" i="40"/>
  <c r="EB576" i="40"/>
  <c r="EB577" i="40"/>
  <c r="EB578" i="40"/>
  <c r="EB579" i="40"/>
  <c r="EB580" i="40"/>
  <c r="EB581" i="40"/>
  <c r="EB582" i="40"/>
  <c r="EB583" i="40"/>
  <c r="EB584" i="40"/>
  <c r="EB585" i="40"/>
  <c r="EB586" i="40"/>
  <c r="EB587" i="40"/>
  <c r="EB588" i="40"/>
  <c r="EB589" i="40"/>
  <c r="EB590" i="40"/>
  <c r="EB591" i="40"/>
  <c r="EB592" i="40"/>
  <c r="EB593" i="40"/>
  <c r="EB594" i="40"/>
  <c r="EB595" i="40"/>
  <c r="EB596" i="40"/>
  <c r="EB597" i="40"/>
  <c r="EB598" i="40"/>
  <c r="EB599" i="40"/>
  <c r="EB600" i="40"/>
  <c r="EB601" i="40"/>
  <c r="EB602" i="40"/>
  <c r="EB603" i="40"/>
  <c r="EB604" i="40"/>
  <c r="EB605" i="40"/>
  <c r="EB606" i="40"/>
  <c r="EB607" i="40"/>
  <c r="EB608" i="40"/>
  <c r="EB609" i="40"/>
  <c r="EB610" i="40"/>
  <c r="EB611" i="40"/>
  <c r="EB612" i="40"/>
  <c r="EB613" i="40"/>
  <c r="EB614" i="40"/>
  <c r="EB615" i="40"/>
  <c r="EB569" i="40"/>
  <c r="EB573" i="40"/>
  <c r="EB616" i="40"/>
  <c r="EB620" i="40"/>
  <c r="EB624" i="40"/>
  <c r="EB628" i="40"/>
  <c r="EB632" i="40"/>
  <c r="EB636" i="40"/>
  <c r="EB640" i="40"/>
  <c r="EB644" i="40"/>
  <c r="EB648" i="40"/>
  <c r="EB652" i="40"/>
  <c r="EB656" i="40"/>
  <c r="EB657" i="40"/>
  <c r="EB659" i="40"/>
  <c r="EB661" i="40"/>
  <c r="EB667" i="40"/>
  <c r="EB671" i="40"/>
  <c r="EB619" i="40"/>
  <c r="EB623" i="40"/>
  <c r="EB627" i="40"/>
  <c r="EB631" i="40"/>
  <c r="EB635" i="40"/>
  <c r="EB639" i="40"/>
  <c r="EB643" i="40"/>
  <c r="EB647" i="40"/>
  <c r="EB651" i="40"/>
  <c r="EB655" i="40"/>
  <c r="EB672" i="40"/>
  <c r="EB676" i="40"/>
  <c r="EB677" i="40"/>
  <c r="EB678" i="40"/>
  <c r="EB675" i="40"/>
  <c r="EB618" i="40"/>
  <c r="EB622" i="40"/>
  <c r="EB626" i="40"/>
  <c r="EB630" i="40"/>
  <c r="EB634" i="40"/>
  <c r="EB638" i="40"/>
  <c r="EB642" i="40"/>
  <c r="EB646" i="40"/>
  <c r="EB650" i="40"/>
  <c r="EB654" i="40"/>
  <c r="EB658" i="40"/>
  <c r="EB660" i="40"/>
  <c r="EB662" i="40"/>
  <c r="EB664" i="40"/>
  <c r="EB666" i="40"/>
  <c r="EB668" i="40"/>
  <c r="EB669" i="40"/>
  <c r="EB673" i="40"/>
  <c r="EB674" i="40"/>
  <c r="EB663" i="40"/>
  <c r="EB617" i="40"/>
  <c r="EB621" i="40"/>
  <c r="EB625" i="40"/>
  <c r="EB629" i="40"/>
  <c r="EB633" i="40"/>
  <c r="EB637" i="40"/>
  <c r="EB641" i="40"/>
  <c r="EB645" i="40"/>
  <c r="EB649" i="40"/>
  <c r="EB653" i="40"/>
  <c r="EB670" i="40"/>
  <c r="EB665" i="40"/>
  <c r="DL374" i="40"/>
  <c r="DL373" i="40"/>
  <c r="DL370" i="40"/>
  <c r="DL369" i="40"/>
  <c r="DL366" i="40"/>
  <c r="DL365" i="40"/>
  <c r="DL362" i="40"/>
  <c r="DL361" i="40"/>
  <c r="DL344" i="40"/>
  <c r="DL343" i="40"/>
  <c r="DL340" i="40"/>
  <c r="DL339" i="40"/>
  <c r="DL336" i="40"/>
  <c r="DL335" i="40"/>
  <c r="DL332" i="40"/>
  <c r="DL331" i="40"/>
  <c r="DL310" i="40"/>
  <c r="DL309" i="40"/>
  <c r="DL306" i="40"/>
  <c r="DL305" i="40"/>
  <c r="DL302" i="40"/>
  <c r="DL301" i="40"/>
  <c r="DL298" i="40"/>
  <c r="DL297" i="40"/>
  <c r="DL280" i="40"/>
  <c r="DL279" i="40"/>
  <c r="DL276" i="40"/>
  <c r="DL275" i="40"/>
  <c r="DL272" i="40"/>
  <c r="DL271" i="40"/>
  <c r="DL268" i="40"/>
  <c r="DL267" i="40"/>
  <c r="DL246" i="40"/>
  <c r="DL245" i="40"/>
  <c r="DL242" i="40"/>
  <c r="DL241" i="40"/>
  <c r="DL232" i="40"/>
  <c r="DL231" i="40"/>
  <c r="DL228" i="40"/>
  <c r="DL358" i="40"/>
  <c r="DL357" i="40"/>
  <c r="DL354" i="40"/>
  <c r="DL353" i="40"/>
  <c r="DL350" i="40"/>
  <c r="DL349" i="40"/>
  <c r="DL346" i="40"/>
  <c r="DL345" i="40"/>
  <c r="DL328" i="40"/>
  <c r="DL327" i="40"/>
  <c r="DL324" i="40"/>
  <c r="DL323" i="40"/>
  <c r="DL320" i="40"/>
  <c r="DL319" i="40"/>
  <c r="DL316" i="40"/>
  <c r="DL315" i="40"/>
  <c r="DL294" i="40"/>
  <c r="DL293" i="40"/>
  <c r="DL290" i="40"/>
  <c r="DL289" i="40"/>
  <c r="DL286" i="40"/>
  <c r="DL285" i="40"/>
  <c r="DL282" i="40"/>
  <c r="DL281" i="40"/>
  <c r="DL264" i="40"/>
  <c r="DL263" i="40"/>
  <c r="DL260" i="40"/>
  <c r="DL259" i="40"/>
  <c r="DL256" i="40"/>
  <c r="DL255" i="40"/>
  <c r="DL252" i="40"/>
  <c r="DL251" i="40"/>
  <c r="DL238" i="40"/>
  <c r="DL237" i="40"/>
  <c r="DL234" i="40"/>
  <c r="DL233" i="40"/>
  <c r="DL225" i="40"/>
  <c r="DL224" i="40"/>
  <c r="DL221" i="40"/>
  <c r="DL220" i="40"/>
  <c r="DL217" i="40"/>
  <c r="DL216" i="40"/>
  <c r="DL213" i="40"/>
  <c r="DL212" i="40"/>
  <c r="DL209" i="40"/>
  <c r="DL208" i="40"/>
  <c r="DL205" i="40"/>
  <c r="DL204" i="40"/>
  <c r="DL201" i="40"/>
  <c r="DL200" i="40"/>
  <c r="DL197" i="40"/>
  <c r="DL196" i="40"/>
  <c r="DL193" i="40"/>
  <c r="DL192" i="40"/>
  <c r="DL189" i="40"/>
  <c r="DL188" i="40"/>
  <c r="DL185" i="40"/>
  <c r="DL184" i="40"/>
  <c r="DL181" i="40"/>
  <c r="DL180" i="40"/>
  <c r="DL177" i="40"/>
  <c r="DL176" i="40"/>
  <c r="DL173" i="40"/>
  <c r="DL172" i="40"/>
  <c r="DL169" i="40"/>
  <c r="DL168" i="40"/>
  <c r="DL165" i="40"/>
  <c r="DL164" i="40"/>
  <c r="DL161" i="40"/>
  <c r="DL160" i="40"/>
  <c r="DL157" i="40"/>
  <c r="DL156" i="40"/>
  <c r="DL153" i="40"/>
  <c r="DL152" i="40"/>
  <c r="DL149" i="40"/>
  <c r="DL148" i="40"/>
  <c r="DL145" i="40"/>
  <c r="DL144" i="40"/>
  <c r="DL141" i="40"/>
  <c r="DL140" i="40"/>
  <c r="DL137" i="40"/>
  <c r="DL136" i="40"/>
  <c r="DL133" i="40"/>
  <c r="DL132" i="40"/>
  <c r="DL129" i="40"/>
  <c r="DL128" i="40"/>
  <c r="DL125" i="40"/>
  <c r="DL124" i="40"/>
  <c r="DL121" i="40"/>
  <c r="DL120" i="40"/>
  <c r="DL117" i="40"/>
  <c r="DL116" i="40"/>
  <c r="DL113" i="40"/>
  <c r="DL112" i="40"/>
  <c r="DL109" i="40"/>
  <c r="DL108" i="40"/>
  <c r="DL105" i="40"/>
  <c r="DL104" i="40"/>
  <c r="DL101" i="40"/>
  <c r="DL100" i="40"/>
  <c r="DL97" i="40"/>
  <c r="DL96" i="40"/>
  <c r="DL93" i="40"/>
  <c r="DL92" i="40"/>
  <c r="DL89" i="40"/>
  <c r="DL88" i="40"/>
  <c r="DL85" i="40"/>
  <c r="DL84" i="40"/>
  <c r="DL81" i="40"/>
  <c r="DL80" i="40"/>
  <c r="DL375" i="40"/>
  <c r="DL372" i="40"/>
  <c r="DL367" i="40"/>
  <c r="DL364" i="40"/>
  <c r="DL341" i="40"/>
  <c r="DL338" i="40"/>
  <c r="DL333" i="40"/>
  <c r="DL330" i="40"/>
  <c r="DL312" i="40"/>
  <c r="DL307" i="40"/>
  <c r="DL304" i="40"/>
  <c r="DL299" i="40"/>
  <c r="DL278" i="40"/>
  <c r="DL273" i="40"/>
  <c r="DL270" i="40"/>
  <c r="DL265" i="40"/>
  <c r="DL247" i="40"/>
  <c r="DL244" i="40"/>
  <c r="DL229" i="40"/>
  <c r="DL377" i="40"/>
  <c r="DL359" i="40"/>
  <c r="DL356" i="40"/>
  <c r="DL351" i="40"/>
  <c r="DL348" i="40"/>
  <c r="DL325" i="40"/>
  <c r="DL322" i="40"/>
  <c r="DL317" i="40"/>
  <c r="DL314" i="40"/>
  <c r="DL296" i="40"/>
  <c r="DL291" i="40"/>
  <c r="DL288" i="40"/>
  <c r="DL283" i="40"/>
  <c r="DL262" i="40"/>
  <c r="DL257" i="40"/>
  <c r="DL254" i="40"/>
  <c r="DL249" i="40"/>
  <c r="DL239" i="40"/>
  <c r="DL236" i="40"/>
  <c r="DL226" i="40"/>
  <c r="DL223" i="40"/>
  <c r="DL218" i="40"/>
  <c r="DL215" i="40"/>
  <c r="DL210" i="40"/>
  <c r="DL207" i="40"/>
  <c r="DL202" i="40"/>
  <c r="DL199" i="40"/>
  <c r="DL194" i="40"/>
  <c r="DL191" i="40"/>
  <c r="DL186" i="40"/>
  <c r="DL183" i="40"/>
  <c r="DL178" i="40"/>
  <c r="DL175" i="40"/>
  <c r="DL170" i="40"/>
  <c r="DL167" i="40"/>
  <c r="DL162" i="40"/>
  <c r="DL159" i="40"/>
  <c r="DL154" i="40"/>
  <c r="DL151" i="40"/>
  <c r="DL146" i="40"/>
  <c r="DL143" i="40"/>
  <c r="DL138" i="40"/>
  <c r="DL135" i="40"/>
  <c r="DL130" i="40"/>
  <c r="DL127" i="40"/>
  <c r="DL122" i="40"/>
  <c r="DL119" i="40"/>
  <c r="DL114" i="40"/>
  <c r="DL111" i="40"/>
  <c r="DL106" i="40"/>
  <c r="DL103" i="40"/>
  <c r="DL98" i="40"/>
  <c r="DL95" i="40"/>
  <c r="DL90" i="40"/>
  <c r="DL87" i="40"/>
  <c r="DL82" i="40"/>
  <c r="DL79" i="40"/>
  <c r="DL376" i="40"/>
  <c r="DL371" i="40"/>
  <c r="DL334" i="40"/>
  <c r="DL329" i="40"/>
  <c r="DL308" i="40"/>
  <c r="DL303" i="40"/>
  <c r="DL277" i="40"/>
  <c r="DL266" i="40"/>
  <c r="DL230" i="40"/>
  <c r="DL360" i="40"/>
  <c r="DL355" i="40"/>
  <c r="DL318" i="40"/>
  <c r="DL313" i="40"/>
  <c r="DL292" i="40"/>
  <c r="DL287" i="40"/>
  <c r="DL261" i="40"/>
  <c r="DL250" i="40"/>
  <c r="DL240" i="40"/>
  <c r="DL235" i="40"/>
  <c r="DL219" i="40"/>
  <c r="DL214" i="40"/>
  <c r="DL203" i="40"/>
  <c r="DL198" i="40"/>
  <c r="DL187" i="40"/>
  <c r="DL182" i="40"/>
  <c r="DL171" i="40"/>
  <c r="DL166" i="40"/>
  <c r="DL155" i="40"/>
  <c r="DL150" i="40"/>
  <c r="DL139" i="40"/>
  <c r="DL134" i="40"/>
  <c r="DL123" i="40"/>
  <c r="DL118" i="40"/>
  <c r="DL107" i="40"/>
  <c r="DL102" i="40"/>
  <c r="DL91" i="40"/>
  <c r="DL86" i="40"/>
  <c r="DL363" i="40"/>
  <c r="DL342" i="40"/>
  <c r="DL311" i="40"/>
  <c r="DL300" i="40"/>
  <c r="DL269" i="40"/>
  <c r="DL248" i="40"/>
  <c r="DL352" i="40"/>
  <c r="DL321" i="40"/>
  <c r="DL258" i="40"/>
  <c r="DL227" i="40"/>
  <c r="DL206" i="40"/>
  <c r="DL195" i="40"/>
  <c r="DL174" i="40"/>
  <c r="DL163" i="40"/>
  <c r="DL142" i="40"/>
  <c r="DL131" i="40"/>
  <c r="DL110" i="40"/>
  <c r="DL99" i="40"/>
  <c r="DL368" i="40"/>
  <c r="DL337" i="40"/>
  <c r="DL274" i="40"/>
  <c r="DL243" i="40"/>
  <c r="DL190" i="40"/>
  <c r="DL147" i="40"/>
  <c r="DL347" i="40"/>
  <c r="DL222" i="40"/>
  <c r="DL179" i="40"/>
  <c r="DL94" i="40"/>
  <c r="DL378" i="40"/>
  <c r="DL295" i="40"/>
  <c r="DL211" i="40"/>
  <c r="DL126" i="40"/>
  <c r="DL284" i="40"/>
  <c r="DL115" i="40"/>
  <c r="DL253" i="40"/>
  <c r="DL83" i="40"/>
  <c r="DL326" i="40"/>
  <c r="DL158" i="40"/>
  <c r="AR377" i="40"/>
  <c r="AR372" i="40"/>
  <c r="AR367" i="40"/>
  <c r="AR363" i="40"/>
  <c r="AR359" i="40"/>
  <c r="AR353" i="40"/>
  <c r="AR349" i="40"/>
  <c r="AR346" i="40"/>
  <c r="AR343" i="40"/>
  <c r="AR337" i="40"/>
  <c r="AR333" i="40"/>
  <c r="AR330" i="40"/>
  <c r="AR327" i="40"/>
  <c r="AR321" i="40"/>
  <c r="AR317" i="40"/>
  <c r="AR314" i="40"/>
  <c r="AR311" i="40"/>
  <c r="AR307" i="40"/>
  <c r="AR303" i="40"/>
  <c r="AR299" i="40"/>
  <c r="AR295" i="40"/>
  <c r="AR291" i="40"/>
  <c r="AR287" i="40"/>
  <c r="AR283" i="40"/>
  <c r="AR279" i="40"/>
  <c r="AR275" i="40"/>
  <c r="AR271" i="40"/>
  <c r="AR267" i="40"/>
  <c r="AR263" i="40"/>
  <c r="AR259" i="40"/>
  <c r="AR255" i="40"/>
  <c r="AR251" i="40"/>
  <c r="AR247" i="40"/>
  <c r="AR243" i="40"/>
  <c r="AR239" i="40"/>
  <c r="AR235" i="40"/>
  <c r="AR231" i="40"/>
  <c r="AR227" i="40"/>
  <c r="AR223" i="40"/>
  <c r="AR219" i="40"/>
  <c r="AR215" i="40"/>
  <c r="AR211" i="40"/>
  <c r="AR207" i="40"/>
  <c r="AR203" i="40"/>
  <c r="AR199" i="40"/>
  <c r="AR195" i="40"/>
  <c r="AR191" i="40"/>
  <c r="AR187" i="40"/>
  <c r="AR183" i="40"/>
  <c r="AR179" i="40"/>
  <c r="AR175" i="40"/>
  <c r="AR171" i="40"/>
  <c r="AR167" i="40"/>
  <c r="AR163" i="40"/>
  <c r="AR159" i="40"/>
  <c r="AR155" i="40"/>
  <c r="AR151" i="40"/>
  <c r="AR147" i="40"/>
  <c r="AR143" i="40"/>
  <c r="AR140" i="40"/>
  <c r="AR135" i="40"/>
  <c r="AR132" i="40"/>
  <c r="AR127" i="40"/>
  <c r="AR124" i="40"/>
  <c r="AR119" i="40"/>
  <c r="AR116" i="40"/>
  <c r="AR111" i="40"/>
  <c r="AR108" i="40"/>
  <c r="AR103" i="40"/>
  <c r="AR100" i="40"/>
  <c r="AR95" i="40"/>
  <c r="AR92" i="40"/>
  <c r="AR87" i="40"/>
  <c r="AR84" i="40"/>
  <c r="AR79" i="40"/>
  <c r="AR378" i="40"/>
  <c r="AR373" i="40"/>
  <c r="AR368" i="40"/>
  <c r="AR364" i="40"/>
  <c r="AR360" i="40"/>
  <c r="AR356" i="40"/>
  <c r="AR350" i="40"/>
  <c r="AR347" i="40"/>
  <c r="AR344" i="40"/>
  <c r="AR340" i="40"/>
  <c r="AR334" i="40"/>
  <c r="AR331" i="40"/>
  <c r="AR328" i="40"/>
  <c r="AR324" i="40"/>
  <c r="AR318" i="40"/>
  <c r="AR315" i="40"/>
  <c r="AR312" i="40"/>
  <c r="AR308" i="40"/>
  <c r="AR304" i="40"/>
  <c r="AR300" i="40"/>
  <c r="AR296" i="40"/>
  <c r="AR292" i="40"/>
  <c r="AR288" i="40"/>
  <c r="AR284" i="40"/>
  <c r="AR280" i="40"/>
  <c r="AR276" i="40"/>
  <c r="AR272" i="40"/>
  <c r="AR268" i="40"/>
  <c r="AR264" i="40"/>
  <c r="AR260" i="40"/>
  <c r="AR256" i="40"/>
  <c r="AR252" i="40"/>
  <c r="AR248" i="40"/>
  <c r="AR244" i="40"/>
  <c r="AR240" i="40"/>
  <c r="AR236" i="40"/>
  <c r="AR232" i="40"/>
  <c r="AR228" i="40"/>
  <c r="AR224" i="40"/>
  <c r="AR220" i="40"/>
  <c r="AR216" i="40"/>
  <c r="AR212" i="40"/>
  <c r="AR208" i="40"/>
  <c r="AR204" i="40"/>
  <c r="AR200" i="40"/>
  <c r="AR196" i="40"/>
  <c r="AR192" i="40"/>
  <c r="AR188" i="40"/>
  <c r="AR184" i="40"/>
  <c r="AR180" i="40"/>
  <c r="AR176" i="40"/>
  <c r="AR172" i="40"/>
  <c r="AR168" i="40"/>
  <c r="AR164" i="40"/>
  <c r="AR160" i="40"/>
  <c r="AR156" i="40"/>
  <c r="AR152" i="40"/>
  <c r="AR148" i="40"/>
  <c r="AR144" i="40"/>
  <c r="AR141" i="40"/>
  <c r="AR138" i="40"/>
  <c r="AR133" i="40"/>
  <c r="AR130" i="40"/>
  <c r="AR125" i="40"/>
  <c r="AR122" i="40"/>
  <c r="AR117" i="40"/>
  <c r="AR114" i="40"/>
  <c r="AR109" i="40"/>
  <c r="AR106" i="40"/>
  <c r="AR101" i="40"/>
  <c r="AR98" i="40"/>
  <c r="AR93" i="40"/>
  <c r="AR90" i="40"/>
  <c r="AR85" i="40"/>
  <c r="AR82" i="40"/>
  <c r="AR375" i="40"/>
  <c r="AR365" i="40"/>
  <c r="AR357" i="40"/>
  <c r="AR354" i="40"/>
  <c r="AR351" i="40"/>
  <c r="AR345" i="40"/>
  <c r="AR325" i="40"/>
  <c r="AR322" i="40"/>
  <c r="AR319" i="40"/>
  <c r="AR313" i="40"/>
  <c r="AR305" i="40"/>
  <c r="AR297" i="40"/>
  <c r="AR289" i="40"/>
  <c r="AR281" i="40"/>
  <c r="AR273" i="40"/>
  <c r="AR265" i="40"/>
  <c r="AR257" i="40"/>
  <c r="AR249" i="40"/>
  <c r="AR241" i="40"/>
  <c r="AR233" i="40"/>
  <c r="AR225" i="40"/>
  <c r="AR217" i="40"/>
  <c r="AR209" i="40"/>
  <c r="AR201" i="40"/>
  <c r="AR193" i="40"/>
  <c r="AR185" i="40"/>
  <c r="AR177" i="40"/>
  <c r="AR169" i="40"/>
  <c r="AR161" i="40"/>
  <c r="AR153" i="40"/>
  <c r="AR145" i="40"/>
  <c r="AR139" i="40"/>
  <c r="AR136" i="40"/>
  <c r="AR123" i="40"/>
  <c r="AR120" i="40"/>
  <c r="AR107" i="40"/>
  <c r="AR104" i="40"/>
  <c r="AR91" i="40"/>
  <c r="AR88" i="40"/>
  <c r="AR370" i="40"/>
  <c r="AR362" i="40"/>
  <c r="AR348" i="40"/>
  <c r="AR342" i="40"/>
  <c r="AR339" i="40"/>
  <c r="AR336" i="40"/>
  <c r="AR316" i="40"/>
  <c r="AR310" i="40"/>
  <c r="AR302" i="40"/>
  <c r="AR294" i="40"/>
  <c r="AR286" i="40"/>
  <c r="AR278" i="40"/>
  <c r="AR270" i="40"/>
  <c r="AR262" i="40"/>
  <c r="AR254" i="40"/>
  <c r="AR246" i="40"/>
  <c r="AR238" i="40"/>
  <c r="AR230" i="40"/>
  <c r="AR222" i="40"/>
  <c r="AR214" i="40"/>
  <c r="AR206" i="40"/>
  <c r="AR198" i="40"/>
  <c r="AR190" i="40"/>
  <c r="AR182" i="40"/>
  <c r="AR174" i="40"/>
  <c r="AR166" i="40"/>
  <c r="AR158" i="40"/>
  <c r="AR150" i="40"/>
  <c r="AR142" i="40"/>
  <c r="AR129" i="40"/>
  <c r="AR126" i="40"/>
  <c r="AR113" i="40"/>
  <c r="AR110" i="40"/>
  <c r="AR97" i="40"/>
  <c r="AR94" i="40"/>
  <c r="AR81" i="40"/>
  <c r="AR374" i="40"/>
  <c r="AR369" i="40"/>
  <c r="AR361" i="40"/>
  <c r="AR341" i="40"/>
  <c r="AR338" i="40"/>
  <c r="AR335" i="40"/>
  <c r="AR329" i="40"/>
  <c r="AR309" i="40"/>
  <c r="AR301" i="40"/>
  <c r="AR293" i="40"/>
  <c r="AR285" i="40"/>
  <c r="AR277" i="40"/>
  <c r="AR269" i="40"/>
  <c r="AR261" i="40"/>
  <c r="AR253" i="40"/>
  <c r="AR245" i="40"/>
  <c r="AR237" i="40"/>
  <c r="AR229" i="40"/>
  <c r="AR221" i="40"/>
  <c r="AR213" i="40"/>
  <c r="AR205" i="40"/>
  <c r="AR197" i="40"/>
  <c r="AR189" i="40"/>
  <c r="AR181" i="40"/>
  <c r="AR173" i="40"/>
  <c r="AR165" i="40"/>
  <c r="AR157" i="40"/>
  <c r="AR149" i="40"/>
  <c r="AR131" i="40"/>
  <c r="AR128" i="40"/>
  <c r="AR115" i="40"/>
  <c r="AR112" i="40"/>
  <c r="AR99" i="40"/>
  <c r="AR96" i="40"/>
  <c r="AR83" i="40"/>
  <c r="AR80" i="40"/>
  <c r="AR371" i="40"/>
  <c r="AR326" i="40"/>
  <c r="AR282" i="40"/>
  <c r="AR250" i="40"/>
  <c r="AR218" i="40"/>
  <c r="AR186" i="40"/>
  <c r="AR154" i="40"/>
  <c r="AR118" i="40"/>
  <c r="AR105" i="40"/>
  <c r="AR358" i="40"/>
  <c r="AR323" i="40"/>
  <c r="AR290" i="40"/>
  <c r="AR258" i="40"/>
  <c r="AR226" i="40"/>
  <c r="AR194" i="40"/>
  <c r="AR162" i="40"/>
  <c r="AR102" i="40"/>
  <c r="AR89" i="40"/>
  <c r="AR376" i="40"/>
  <c r="AR366" i="40"/>
  <c r="AR355" i="40"/>
  <c r="AR332" i="40"/>
  <c r="AR320" i="40"/>
  <c r="AR298" i="40"/>
  <c r="AR266" i="40"/>
  <c r="AR234" i="40"/>
  <c r="AR202" i="40"/>
  <c r="AR170" i="40"/>
  <c r="AR137" i="40"/>
  <c r="AR86" i="40"/>
  <c r="AR352" i="40"/>
  <c r="AR306" i="40"/>
  <c r="AR274" i="40"/>
  <c r="AR242" i="40"/>
  <c r="AR210" i="40"/>
  <c r="AR178" i="40"/>
  <c r="AR146" i="40"/>
  <c r="AR134" i="40"/>
  <c r="AR121" i="40"/>
  <c r="DT376" i="40"/>
  <c r="DT373" i="40"/>
  <c r="DT366" i="40"/>
  <c r="DT362" i="40"/>
  <c r="DT361" i="40"/>
  <c r="DT355" i="40"/>
  <c r="DT351" i="40"/>
  <c r="DT348" i="40"/>
  <c r="DT344" i="40"/>
  <c r="DT341" i="40"/>
  <c r="DT334" i="40"/>
  <c r="DT330" i="40"/>
  <c r="DT329" i="40"/>
  <c r="DT323" i="40"/>
  <c r="DT319" i="40"/>
  <c r="DT316" i="40"/>
  <c r="DT308" i="40"/>
  <c r="DT302" i="40"/>
  <c r="DT296" i="40"/>
  <c r="DT292" i="40"/>
  <c r="DT289" i="40"/>
  <c r="DT286" i="40"/>
  <c r="DT278" i="40"/>
  <c r="DT277" i="40"/>
  <c r="DT271" i="40"/>
  <c r="DT267" i="40"/>
  <c r="DT264" i="40"/>
  <c r="DT260" i="40"/>
  <c r="DT257" i="40"/>
  <c r="DT250" i="40"/>
  <c r="DT246" i="40"/>
  <c r="DT245" i="40"/>
  <c r="DT239" i="40"/>
  <c r="DT235" i="40"/>
  <c r="DT232" i="40"/>
  <c r="DT228" i="40"/>
  <c r="DT225" i="40"/>
  <c r="DT219" i="40"/>
  <c r="DT215" i="40"/>
  <c r="DT209" i="40"/>
  <c r="DT206" i="40"/>
  <c r="DT203" i="40"/>
  <c r="DT198" i="40"/>
  <c r="DT194" i="40"/>
  <c r="DT190" i="40"/>
  <c r="DT186" i="40"/>
  <c r="DT181" i="40"/>
  <c r="DT177" i="40"/>
  <c r="DT173" i="40"/>
  <c r="DT169" i="40"/>
  <c r="DT168" i="40"/>
  <c r="DT164" i="40"/>
  <c r="DT160" i="40"/>
  <c r="DT156" i="40"/>
  <c r="DT151" i="40"/>
  <c r="DT147" i="40"/>
  <c r="DT143" i="40"/>
  <c r="DT139" i="40"/>
  <c r="DT134" i="40"/>
  <c r="DT130" i="40"/>
  <c r="DT126" i="40"/>
  <c r="DT122" i="40"/>
  <c r="DT117" i="40"/>
  <c r="DT113" i="40"/>
  <c r="DT109" i="40"/>
  <c r="DT105" i="40"/>
  <c r="DT104" i="40"/>
  <c r="DT100" i="40"/>
  <c r="DT96" i="40"/>
  <c r="DT92" i="40"/>
  <c r="DT87" i="40"/>
  <c r="DT83" i="40"/>
  <c r="DT79" i="40"/>
  <c r="DT374" i="40"/>
  <c r="DT370" i="40"/>
  <c r="DT369" i="40"/>
  <c r="DT363" i="40"/>
  <c r="DT359" i="40"/>
  <c r="DT356" i="40"/>
  <c r="DT352" i="40"/>
  <c r="DT349" i="40"/>
  <c r="DT342" i="40"/>
  <c r="DT338" i="40"/>
  <c r="DT337" i="40"/>
  <c r="DT331" i="40"/>
  <c r="DT327" i="40"/>
  <c r="DT324" i="40"/>
  <c r="DT320" i="40"/>
  <c r="DT317" i="40"/>
  <c r="DT311" i="40"/>
  <c r="DT310" i="40"/>
  <c r="DT309" i="40"/>
  <c r="DT303" i="40"/>
  <c r="DT299" i="40"/>
  <c r="DT293" i="40"/>
  <c r="DT290" i="40"/>
  <c r="DT287" i="40"/>
  <c r="DT283" i="40"/>
  <c r="DT279" i="40"/>
  <c r="DT275" i="40"/>
  <c r="DT272" i="40"/>
  <c r="DT268" i="40"/>
  <c r="DT265" i="40"/>
  <c r="DT258" i="40"/>
  <c r="DT254" i="40"/>
  <c r="DT253" i="40"/>
  <c r="DT247" i="40"/>
  <c r="DT243" i="40"/>
  <c r="DT240" i="40"/>
  <c r="DT236" i="40"/>
  <c r="DT233" i="40"/>
  <c r="DT226" i="40"/>
  <c r="DT222" i="40"/>
  <c r="DT221" i="40"/>
  <c r="DT220" i="40"/>
  <c r="DT216" i="40"/>
  <c r="DT213" i="40"/>
  <c r="DT210" i="40"/>
  <c r="DT204" i="40"/>
  <c r="DT199" i="40"/>
  <c r="DT195" i="40"/>
  <c r="DT191" i="40"/>
  <c r="DT187" i="40"/>
  <c r="DT182" i="40"/>
  <c r="DT178" i="40"/>
  <c r="DT174" i="40"/>
  <c r="DT170" i="40"/>
  <c r="DT165" i="40"/>
  <c r="DT161" i="40"/>
  <c r="DT157" i="40"/>
  <c r="DT153" i="40"/>
  <c r="DT152" i="40"/>
  <c r="DT148" i="40"/>
  <c r="DT144" i="40"/>
  <c r="DT140" i="40"/>
  <c r="DT135" i="40"/>
  <c r="DT131" i="40"/>
  <c r="DT127" i="40"/>
  <c r="DT123" i="40"/>
  <c r="DT118" i="40"/>
  <c r="DT114" i="40"/>
  <c r="DT110" i="40"/>
  <c r="DT106" i="40"/>
  <c r="DT101" i="40"/>
  <c r="DT97" i="40"/>
  <c r="DT93" i="40"/>
  <c r="DT89" i="40"/>
  <c r="DT88" i="40"/>
  <c r="DT84" i="40"/>
  <c r="DT80" i="40"/>
  <c r="DT378" i="40"/>
  <c r="DT367" i="40"/>
  <c r="DT364" i="40"/>
  <c r="DT350" i="40"/>
  <c r="DT345" i="40"/>
  <c r="DT339" i="40"/>
  <c r="DT328" i="40"/>
  <c r="DT325" i="40"/>
  <c r="DT314" i="40"/>
  <c r="DT312" i="40"/>
  <c r="DT300" i="40"/>
  <c r="DT297" i="40"/>
  <c r="DT294" i="40"/>
  <c r="DT288" i="40"/>
  <c r="DT280" i="40"/>
  <c r="DT266" i="40"/>
  <c r="DT261" i="40"/>
  <c r="DT255" i="40"/>
  <c r="DT244" i="40"/>
  <c r="DT241" i="40"/>
  <c r="DT230" i="40"/>
  <c r="DT217" i="40"/>
  <c r="DT214" i="40"/>
  <c r="DT211" i="40"/>
  <c r="DT200" i="40"/>
  <c r="DT192" i="40"/>
  <c r="DT179" i="40"/>
  <c r="DT171" i="40"/>
  <c r="DT166" i="40"/>
  <c r="DT158" i="40"/>
  <c r="DT145" i="40"/>
  <c r="DT137" i="40"/>
  <c r="DT132" i="40"/>
  <c r="DT124" i="40"/>
  <c r="DT119" i="40"/>
  <c r="DT111" i="40"/>
  <c r="DT98" i="40"/>
  <c r="DT90" i="40"/>
  <c r="DT85" i="40"/>
  <c r="DT375" i="40"/>
  <c r="DT372" i="40"/>
  <c r="DT358" i="40"/>
  <c r="DT353" i="40"/>
  <c r="DT347" i="40"/>
  <c r="DT336" i="40"/>
  <c r="DT333" i="40"/>
  <c r="DT322" i="40"/>
  <c r="DT307" i="40"/>
  <c r="DT305" i="40"/>
  <c r="DT291" i="40"/>
  <c r="DT285" i="40"/>
  <c r="DT282" i="40"/>
  <c r="DT274" i="40"/>
  <c r="DT269" i="40"/>
  <c r="DT263" i="40"/>
  <c r="DT252" i="40"/>
  <c r="DT249" i="40"/>
  <c r="DT238" i="40"/>
  <c r="DT227" i="40"/>
  <c r="DT224" i="40"/>
  <c r="DT208" i="40"/>
  <c r="DT205" i="40"/>
  <c r="DT202" i="40"/>
  <c r="DT197" i="40"/>
  <c r="DT189" i="40"/>
  <c r="DT184" i="40"/>
  <c r="DT176" i="40"/>
  <c r="DT163" i="40"/>
  <c r="DT155" i="40"/>
  <c r="DT150" i="40"/>
  <c r="DT142" i="40"/>
  <c r="DT129" i="40"/>
  <c r="DT121" i="40"/>
  <c r="DT116" i="40"/>
  <c r="DT108" i="40"/>
  <c r="DT103" i="40"/>
  <c r="DT95" i="40"/>
  <c r="DT82" i="40"/>
  <c r="DT377" i="40"/>
  <c r="DT371" i="40"/>
  <c r="DT360" i="40"/>
  <c r="DT332" i="40"/>
  <c r="DT284" i="40"/>
  <c r="DT273" i="40"/>
  <c r="DT262" i="40"/>
  <c r="DT251" i="40"/>
  <c r="DT234" i="40"/>
  <c r="DT229" i="40"/>
  <c r="DT223" i="40"/>
  <c r="DT207" i="40"/>
  <c r="DT201" i="40"/>
  <c r="DT196" i="40"/>
  <c r="DT175" i="40"/>
  <c r="DT154" i="40"/>
  <c r="DT149" i="40"/>
  <c r="DT128" i="40"/>
  <c r="DT107" i="40"/>
  <c r="DT102" i="40"/>
  <c r="DT81" i="40"/>
  <c r="DT365" i="40"/>
  <c r="DT354" i="40"/>
  <c r="DT343" i="40"/>
  <c r="DT326" i="40"/>
  <c r="DT321" i="40"/>
  <c r="DT315" i="40"/>
  <c r="DT306" i="40"/>
  <c r="DT301" i="40"/>
  <c r="DT295" i="40"/>
  <c r="DT256" i="40"/>
  <c r="DT218" i="40"/>
  <c r="DT212" i="40"/>
  <c r="DT185" i="40"/>
  <c r="DT180" i="40"/>
  <c r="DT159" i="40"/>
  <c r="DT138" i="40"/>
  <c r="DT133" i="40"/>
  <c r="DT112" i="40"/>
  <c r="DT91" i="40"/>
  <c r="DT86" i="40"/>
  <c r="DT318" i="40"/>
  <c r="DT276" i="40"/>
  <c r="DT188" i="40"/>
  <c r="DT136" i="40"/>
  <c r="DT115" i="40"/>
  <c r="DT94" i="40"/>
  <c r="DT340" i="40"/>
  <c r="DT298" i="40"/>
  <c r="DT242" i="40"/>
  <c r="DT231" i="40"/>
  <c r="DT167" i="40"/>
  <c r="DT146" i="40"/>
  <c r="DT125" i="40"/>
  <c r="DT357" i="40"/>
  <c r="DT346" i="40"/>
  <c r="DT335" i="40"/>
  <c r="DT313" i="40"/>
  <c r="DT304" i="40"/>
  <c r="DT281" i="40"/>
  <c r="DT248" i="40"/>
  <c r="DT183" i="40"/>
  <c r="DT162" i="40"/>
  <c r="DT141" i="40"/>
  <c r="DT368" i="40"/>
  <c r="DT237" i="40"/>
  <c r="DT193" i="40"/>
  <c r="DT270" i="40"/>
  <c r="DT99" i="40"/>
  <c r="DT120" i="40"/>
  <c r="DT259" i="40"/>
  <c r="DT172" i="40"/>
  <c r="BP377" i="40"/>
  <c r="BP376" i="40"/>
  <c r="BP373" i="40"/>
  <c r="BP372" i="40"/>
  <c r="BP363" i="40"/>
  <c r="BP362" i="40"/>
  <c r="BP359" i="40"/>
  <c r="BP358" i="40"/>
  <c r="BP354" i="40"/>
  <c r="BP351" i="40"/>
  <c r="BP348" i="40"/>
  <c r="BP343" i="40"/>
  <c r="BP340" i="40"/>
  <c r="BP337" i="40"/>
  <c r="BP331" i="40"/>
  <c r="BP328" i="40"/>
  <c r="BP322" i="40"/>
  <c r="BP319" i="40"/>
  <c r="BP316" i="40"/>
  <c r="BP311" i="40"/>
  <c r="BP308" i="40"/>
  <c r="BP305" i="40"/>
  <c r="BP299" i="40"/>
  <c r="BP296" i="40"/>
  <c r="BP290" i="40"/>
  <c r="BP287" i="40"/>
  <c r="BP284" i="40"/>
  <c r="BP279" i="40"/>
  <c r="BP276" i="40"/>
  <c r="BP273" i="40"/>
  <c r="BP267" i="40"/>
  <c r="BP264" i="40"/>
  <c r="BP258" i="40"/>
  <c r="BP255" i="40"/>
  <c r="BP252" i="40"/>
  <c r="BP247" i="40"/>
  <c r="BP244" i="40"/>
  <c r="BP241" i="40"/>
  <c r="BP235" i="40"/>
  <c r="BP232" i="40"/>
  <c r="BP229" i="40"/>
  <c r="BP223" i="40"/>
  <c r="BP220" i="40"/>
  <c r="BP217" i="40"/>
  <c r="BP211" i="40"/>
  <c r="BP208" i="40"/>
  <c r="BP205" i="40"/>
  <c r="BP201" i="40"/>
  <c r="BP197" i="40"/>
  <c r="BP192" i="40"/>
  <c r="BP188" i="40"/>
  <c r="BP184" i="40"/>
  <c r="BP180" i="40"/>
  <c r="BP179" i="40"/>
  <c r="BP175" i="40"/>
  <c r="BP171" i="40"/>
  <c r="BP165" i="40"/>
  <c r="BP164" i="40"/>
  <c r="BP157" i="40"/>
  <c r="BP156" i="40"/>
  <c r="BP149" i="40"/>
  <c r="BP148" i="40"/>
  <c r="BP141" i="40"/>
  <c r="BP140" i="40"/>
  <c r="BP133" i="40"/>
  <c r="BP132" i="40"/>
  <c r="BP125" i="40"/>
  <c r="BP124" i="40"/>
  <c r="BP119" i="40"/>
  <c r="BP115" i="40"/>
  <c r="BP111" i="40"/>
  <c r="BP107" i="40"/>
  <c r="BP103" i="40"/>
  <c r="BP99" i="40"/>
  <c r="BP95" i="40"/>
  <c r="BP91" i="40"/>
  <c r="BP87" i="40"/>
  <c r="BP83" i="40"/>
  <c r="BP79" i="40"/>
  <c r="BP369" i="40"/>
  <c r="BP368" i="40"/>
  <c r="BP365" i="40"/>
  <c r="BP364" i="40"/>
  <c r="BP355" i="40"/>
  <c r="BP352" i="40"/>
  <c r="BP349" i="40"/>
  <c r="BP346" i="40"/>
  <c r="BP341" i="40"/>
  <c r="BP334" i="40"/>
  <c r="BP329" i="40"/>
  <c r="BP326" i="40"/>
  <c r="BP323" i="40"/>
  <c r="BP320" i="40"/>
  <c r="BP317" i="40"/>
  <c r="BP314" i="40"/>
  <c r="BP309" i="40"/>
  <c r="BP302" i="40"/>
  <c r="BP297" i="40"/>
  <c r="BP294" i="40"/>
  <c r="BP291" i="40"/>
  <c r="BP288" i="40"/>
  <c r="BP285" i="40"/>
  <c r="BP282" i="40"/>
  <c r="BP277" i="40"/>
  <c r="BP270" i="40"/>
  <c r="BP265" i="40"/>
  <c r="BP262" i="40"/>
  <c r="BP259" i="40"/>
  <c r="BP256" i="40"/>
  <c r="BP253" i="40"/>
  <c r="BP250" i="40"/>
  <c r="BP245" i="40"/>
  <c r="BP238" i="40"/>
  <c r="BP233" i="40"/>
  <c r="BP230" i="40"/>
  <c r="BP226" i="40"/>
  <c r="BP221" i="40"/>
  <c r="BP214" i="40"/>
  <c r="BP209" i="40"/>
  <c r="BP206" i="40"/>
  <c r="BP202" i="40"/>
  <c r="BP198" i="40"/>
  <c r="BP193" i="40"/>
  <c r="BP189" i="40"/>
  <c r="BP185" i="40"/>
  <c r="BP181" i="40"/>
  <c r="BP176" i="40"/>
  <c r="BP172" i="40"/>
  <c r="BP167" i="40"/>
  <c r="BP166" i="40"/>
  <c r="BP159" i="40"/>
  <c r="BP158" i="40"/>
  <c r="BP151" i="40"/>
  <c r="BP150" i="40"/>
  <c r="BP143" i="40"/>
  <c r="BP142" i="40"/>
  <c r="BP135" i="40"/>
  <c r="BP134" i="40"/>
  <c r="BP127" i="40"/>
  <c r="BP126" i="40"/>
  <c r="BP120" i="40"/>
  <c r="BP116" i="40"/>
  <c r="BP112" i="40"/>
  <c r="BP108" i="40"/>
  <c r="BP104" i="40"/>
  <c r="BP100" i="40"/>
  <c r="BP96" i="40"/>
  <c r="BP92" i="40"/>
  <c r="BP88" i="40"/>
  <c r="BP84" i="40"/>
  <c r="BP80" i="40"/>
  <c r="BP378" i="40"/>
  <c r="BP375" i="40"/>
  <c r="BP360" i="40"/>
  <c r="BP357" i="40"/>
  <c r="BP327" i="40"/>
  <c r="BP324" i="40"/>
  <c r="BP321" i="40"/>
  <c r="BP315" i="40"/>
  <c r="BP312" i="40"/>
  <c r="BP306" i="40"/>
  <c r="BP303" i="40"/>
  <c r="BP300" i="40"/>
  <c r="BP263" i="40"/>
  <c r="BP260" i="40"/>
  <c r="BP257" i="40"/>
  <c r="BP251" i="40"/>
  <c r="BP248" i="40"/>
  <c r="BP242" i="40"/>
  <c r="BP239" i="40"/>
  <c r="BP236" i="40"/>
  <c r="BP227" i="40"/>
  <c r="BP224" i="40"/>
  <c r="BP218" i="40"/>
  <c r="BP215" i="40"/>
  <c r="BP212" i="40"/>
  <c r="BP203" i="40"/>
  <c r="BP190" i="40"/>
  <c r="BP182" i="40"/>
  <c r="BP177" i="40"/>
  <c r="BP169" i="40"/>
  <c r="BP160" i="40"/>
  <c r="BP153" i="40"/>
  <c r="BP144" i="40"/>
  <c r="BP137" i="40"/>
  <c r="BP128" i="40"/>
  <c r="BP121" i="40"/>
  <c r="BP113" i="40"/>
  <c r="BP105" i="40"/>
  <c r="BP97" i="40"/>
  <c r="BP89" i="40"/>
  <c r="BP81" i="40"/>
  <c r="BP370" i="40"/>
  <c r="BP367" i="40"/>
  <c r="BP345" i="40"/>
  <c r="BP342" i="40"/>
  <c r="BP339" i="40"/>
  <c r="BP336" i="40"/>
  <c r="BP333" i="40"/>
  <c r="BP330" i="40"/>
  <c r="BP318" i="40"/>
  <c r="BP293" i="40"/>
  <c r="BP281" i="40"/>
  <c r="BP278" i="40"/>
  <c r="BP275" i="40"/>
  <c r="BP272" i="40"/>
  <c r="BP269" i="40"/>
  <c r="BP266" i="40"/>
  <c r="BP254" i="40"/>
  <c r="BP200" i="40"/>
  <c r="BP195" i="40"/>
  <c r="BP187" i="40"/>
  <c r="BP174" i="40"/>
  <c r="BP162" i="40"/>
  <c r="BP155" i="40"/>
  <c r="BP146" i="40"/>
  <c r="BP139" i="40"/>
  <c r="BP130" i="40"/>
  <c r="BP123" i="40"/>
  <c r="BP118" i="40"/>
  <c r="BP110" i="40"/>
  <c r="BP102" i="40"/>
  <c r="BP94" i="40"/>
  <c r="BP86" i="40"/>
  <c r="BP374" i="40"/>
  <c r="BP353" i="40"/>
  <c r="BP347" i="40"/>
  <c r="BP335" i="40"/>
  <c r="BP292" i="40"/>
  <c r="BP280" i="40"/>
  <c r="BP274" i="40"/>
  <c r="BP268" i="40"/>
  <c r="BP231" i="40"/>
  <c r="BP207" i="40"/>
  <c r="BP186" i="40"/>
  <c r="BP161" i="40"/>
  <c r="BP152" i="40"/>
  <c r="BP129" i="40"/>
  <c r="BP109" i="40"/>
  <c r="BP93" i="40"/>
  <c r="BP310" i="40"/>
  <c r="BP304" i="40"/>
  <c r="BP298" i="40"/>
  <c r="BP286" i="40"/>
  <c r="BP261" i="40"/>
  <c r="BP249" i="40"/>
  <c r="BP243" i="40"/>
  <c r="BP237" i="40"/>
  <c r="BP225" i="40"/>
  <c r="BP219" i="40"/>
  <c r="BP213" i="40"/>
  <c r="BP196" i="40"/>
  <c r="BP191" i="40"/>
  <c r="BP170" i="40"/>
  <c r="BP147" i="40"/>
  <c r="BP138" i="40"/>
  <c r="BP114" i="40"/>
  <c r="BP98" i="40"/>
  <c r="BP82" i="40"/>
  <c r="BP361" i="40"/>
  <c r="BP356" i="40"/>
  <c r="BP344" i="40"/>
  <c r="BP338" i="40"/>
  <c r="BP332" i="40"/>
  <c r="BP295" i="40"/>
  <c r="BP289" i="40"/>
  <c r="BP283" i="40"/>
  <c r="BP271" i="40"/>
  <c r="BP199" i="40"/>
  <c r="BP194" i="40"/>
  <c r="BP173" i="40"/>
  <c r="BP168" i="40"/>
  <c r="BP145" i="40"/>
  <c r="BP136" i="40"/>
  <c r="BP117" i="40"/>
  <c r="BP101" i="40"/>
  <c r="BP85" i="40"/>
  <c r="BP366" i="40"/>
  <c r="BP246" i="40"/>
  <c r="BP222" i="40"/>
  <c r="BP178" i="40"/>
  <c r="BP122" i="40"/>
  <c r="BP313" i="40"/>
  <c r="BP240" i="40"/>
  <c r="BP216" i="40"/>
  <c r="BP154" i="40"/>
  <c r="BP307" i="40"/>
  <c r="BP234" i="40"/>
  <c r="BP210" i="40"/>
  <c r="BP131" i="40"/>
  <c r="BP90" i="40"/>
  <c r="BP371" i="40"/>
  <c r="BP350" i="40"/>
  <c r="BP325" i="40"/>
  <c r="BP301" i="40"/>
  <c r="BP228" i="40"/>
  <c r="BP204" i="40"/>
  <c r="BP183" i="40"/>
  <c r="BP163" i="40"/>
  <c r="BP106" i="40"/>
  <c r="T376" i="40"/>
  <c r="T372" i="40"/>
  <c r="T369" i="40"/>
  <c r="T362" i="40"/>
  <c r="T358" i="40"/>
  <c r="T357" i="40"/>
  <c r="T351" i="40"/>
  <c r="T347" i="40"/>
  <c r="T344" i="40"/>
  <c r="T340" i="40"/>
  <c r="T337" i="40"/>
  <c r="T330" i="40"/>
  <c r="T326" i="40"/>
  <c r="T325" i="40"/>
  <c r="T319" i="40"/>
  <c r="T315" i="40"/>
  <c r="T312" i="40"/>
  <c r="T307" i="40"/>
  <c r="T304" i="40"/>
  <c r="T299" i="40"/>
  <c r="T296" i="40"/>
  <c r="T291" i="40"/>
  <c r="T288" i="40"/>
  <c r="T283" i="40"/>
  <c r="T280" i="40"/>
  <c r="T276" i="40"/>
  <c r="T272" i="40"/>
  <c r="T271" i="40"/>
  <c r="T270" i="40"/>
  <c r="T269" i="40"/>
  <c r="T266" i="40"/>
  <c r="T265" i="40"/>
  <c r="T262" i="40"/>
  <c r="T261" i="40"/>
  <c r="T257" i="40"/>
  <c r="T248" i="40"/>
  <c r="T244" i="40"/>
  <c r="T226" i="40"/>
  <c r="T220" i="40"/>
  <c r="T216" i="40"/>
  <c r="T212" i="40"/>
  <c r="T211" i="40"/>
  <c r="T206" i="40"/>
  <c r="T201" i="40"/>
  <c r="T197" i="40"/>
  <c r="T192" i="40"/>
  <c r="T191" i="40"/>
  <c r="T186" i="40"/>
  <c r="T182" i="40"/>
  <c r="T177" i="40"/>
  <c r="T172" i="40"/>
  <c r="T171" i="40"/>
  <c r="T167" i="40"/>
  <c r="T162" i="40"/>
  <c r="T157" i="40"/>
  <c r="T152" i="40"/>
  <c r="T148" i="40"/>
  <c r="T147" i="40"/>
  <c r="T142" i="40"/>
  <c r="T137" i="40"/>
  <c r="T133" i="40"/>
  <c r="T128" i="40"/>
  <c r="T127" i="40"/>
  <c r="T122" i="40"/>
  <c r="T118" i="40"/>
  <c r="T113" i="40"/>
  <c r="T108" i="40"/>
  <c r="T107" i="40"/>
  <c r="T103" i="40"/>
  <c r="T98" i="40"/>
  <c r="T93" i="40"/>
  <c r="T88" i="40"/>
  <c r="T84" i="40"/>
  <c r="T83" i="40"/>
  <c r="T377" i="40"/>
  <c r="T370" i="40"/>
  <c r="T366" i="40"/>
  <c r="T365" i="40"/>
  <c r="T359" i="40"/>
  <c r="T355" i="40"/>
  <c r="T352" i="40"/>
  <c r="T348" i="40"/>
  <c r="T345" i="40"/>
  <c r="T338" i="40"/>
  <c r="T334" i="40"/>
  <c r="T333" i="40"/>
  <c r="T327" i="40"/>
  <c r="T323" i="40"/>
  <c r="T320" i="40"/>
  <c r="T316" i="40"/>
  <c r="T313" i="40"/>
  <c r="T308" i="40"/>
  <c r="T305" i="40"/>
  <c r="T300" i="40"/>
  <c r="T297" i="40"/>
  <c r="T292" i="40"/>
  <c r="T289" i="40"/>
  <c r="T284" i="40"/>
  <c r="T281" i="40"/>
  <c r="T278" i="40"/>
  <c r="T277" i="40"/>
  <c r="T273" i="40"/>
  <c r="T258" i="40"/>
  <c r="T253" i="40"/>
  <c r="T250" i="40"/>
  <c r="T249" i="40"/>
  <c r="T246" i="40"/>
  <c r="T245" i="40"/>
  <c r="T241" i="40"/>
  <c r="T236" i="40"/>
  <c r="T235" i="40"/>
  <c r="T231" i="40"/>
  <c r="T227" i="40"/>
  <c r="T217" i="40"/>
  <c r="T213" i="40"/>
  <c r="T208" i="40"/>
  <c r="T207" i="40"/>
  <c r="T202" i="40"/>
  <c r="T198" i="40"/>
  <c r="T193" i="40"/>
  <c r="T188" i="40"/>
  <c r="T187" i="40"/>
  <c r="T183" i="40"/>
  <c r="T178" i="40"/>
  <c r="T173" i="40"/>
  <c r="T168" i="40"/>
  <c r="T164" i="40"/>
  <c r="T163" i="40"/>
  <c r="T158" i="40"/>
  <c r="T153" i="40"/>
  <c r="T149" i="40"/>
  <c r="T144" i="40"/>
  <c r="T143" i="40"/>
  <c r="T138" i="40"/>
  <c r="T134" i="40"/>
  <c r="T129" i="40"/>
  <c r="T124" i="40"/>
  <c r="T123" i="40"/>
  <c r="T119" i="40"/>
  <c r="T114" i="40"/>
  <c r="T109" i="40"/>
  <c r="T104" i="40"/>
  <c r="T100" i="40"/>
  <c r="T99" i="40"/>
  <c r="T94" i="40"/>
  <c r="T89" i="40"/>
  <c r="T85" i="40"/>
  <c r="T80" i="40"/>
  <c r="T79" i="40"/>
  <c r="T378" i="40"/>
  <c r="T373" i="40"/>
  <c r="T367" i="40"/>
  <c r="T356" i="40"/>
  <c r="T353" i="40"/>
  <c r="T342" i="40"/>
  <c r="T331" i="40"/>
  <c r="T328" i="40"/>
  <c r="T314" i="40"/>
  <c r="T309" i="40"/>
  <c r="T306" i="40"/>
  <c r="T301" i="40"/>
  <c r="T298" i="40"/>
  <c r="T293" i="40"/>
  <c r="T290" i="40"/>
  <c r="T285" i="40"/>
  <c r="T282" i="40"/>
  <c r="T274" i="40"/>
  <c r="T267" i="40"/>
  <c r="T259" i="40"/>
  <c r="T256" i="40"/>
  <c r="T254" i="40"/>
  <c r="T228" i="40"/>
  <c r="T223" i="40"/>
  <c r="T221" i="40"/>
  <c r="T218" i="40"/>
  <c r="T203" i="40"/>
  <c r="T180" i="40"/>
  <c r="T165" i="40"/>
  <c r="T160" i="40"/>
  <c r="T150" i="40"/>
  <c r="T145" i="40"/>
  <c r="T140" i="40"/>
  <c r="T135" i="40"/>
  <c r="T130" i="40"/>
  <c r="T125" i="40"/>
  <c r="T120" i="40"/>
  <c r="T115" i="40"/>
  <c r="T110" i="40"/>
  <c r="T105" i="40"/>
  <c r="T95" i="40"/>
  <c r="T90" i="40"/>
  <c r="T375" i="40"/>
  <c r="T364" i="40"/>
  <c r="T361" i="40"/>
  <c r="T350" i="40"/>
  <c r="T339" i="40"/>
  <c r="T336" i="40"/>
  <c r="T322" i="40"/>
  <c r="T317" i="40"/>
  <c r="T311" i="40"/>
  <c r="T303" i="40"/>
  <c r="T295" i="40"/>
  <c r="T287" i="40"/>
  <c r="T279" i="40"/>
  <c r="T264" i="40"/>
  <c r="T251" i="40"/>
  <c r="T243" i="40"/>
  <c r="T240" i="40"/>
  <c r="T238" i="40"/>
  <c r="T233" i="40"/>
  <c r="T230" i="40"/>
  <c r="T225" i="40"/>
  <c r="T215" i="40"/>
  <c r="T210" i="40"/>
  <c r="T205" i="40"/>
  <c r="T200" i="40"/>
  <c r="T195" i="40"/>
  <c r="T190" i="40"/>
  <c r="T185" i="40"/>
  <c r="T175" i="40"/>
  <c r="T170" i="40"/>
  <c r="T155" i="40"/>
  <c r="T132" i="40"/>
  <c r="T117" i="40"/>
  <c r="T112" i="40"/>
  <c r="T102" i="40"/>
  <c r="T97" i="40"/>
  <c r="T92" i="40"/>
  <c r="T374" i="40"/>
  <c r="T363" i="40"/>
  <c r="T360" i="40"/>
  <c r="T346" i="40"/>
  <c r="T341" i="40"/>
  <c r="T335" i="40"/>
  <c r="T324" i="40"/>
  <c r="T321" i="40"/>
  <c r="T310" i="40"/>
  <c r="T302" i="40"/>
  <c r="T294" i="40"/>
  <c r="T286" i="40"/>
  <c r="T268" i="40"/>
  <c r="T263" i="40"/>
  <c r="T255" i="40"/>
  <c r="T242" i="40"/>
  <c r="T232" i="40"/>
  <c r="T224" i="40"/>
  <c r="T222" i="40"/>
  <c r="T214" i="40"/>
  <c r="T209" i="40"/>
  <c r="T204" i="40"/>
  <c r="T199" i="40"/>
  <c r="T194" i="40"/>
  <c r="T189" i="40"/>
  <c r="T184" i="40"/>
  <c r="T179" i="40"/>
  <c r="T174" i="40"/>
  <c r="T169" i="40"/>
  <c r="T159" i="40"/>
  <c r="T154" i="40"/>
  <c r="T139" i="40"/>
  <c r="T116" i="40"/>
  <c r="T101" i="40"/>
  <c r="T96" i="40"/>
  <c r="T86" i="40"/>
  <c r="T81" i="40"/>
  <c r="T371" i="40"/>
  <c r="T368" i="40"/>
  <c r="T354" i="40"/>
  <c r="T349" i="40"/>
  <c r="T343" i="40"/>
  <c r="T332" i="40"/>
  <c r="T329" i="40"/>
  <c r="T318" i="40"/>
  <c r="T275" i="40"/>
  <c r="T260" i="40"/>
  <c r="T252" i="40"/>
  <c r="T247" i="40"/>
  <c r="T239" i="40"/>
  <c r="T237" i="40"/>
  <c r="T234" i="40"/>
  <c r="T229" i="40"/>
  <c r="T219" i="40"/>
  <c r="T196" i="40"/>
  <c r="T181" i="40"/>
  <c r="T176" i="40"/>
  <c r="T166" i="40"/>
  <c r="T161" i="40"/>
  <c r="T156" i="40"/>
  <c r="T151" i="40"/>
  <c r="T146" i="40"/>
  <c r="T141" i="40"/>
  <c r="T136" i="40"/>
  <c r="T131" i="40"/>
  <c r="T126" i="40"/>
  <c r="T121" i="40"/>
  <c r="T111" i="40"/>
  <c r="T106" i="40"/>
  <c r="T91" i="40"/>
  <c r="T87" i="40"/>
  <c r="T82" i="40"/>
  <c r="BH375" i="40"/>
  <c r="BH371" i="40"/>
  <c r="BH368" i="40"/>
  <c r="BH365" i="40"/>
  <c r="BH359" i="40"/>
  <c r="BH353" i="40"/>
  <c r="BH350" i="40"/>
  <c r="BH347" i="40"/>
  <c r="BH344" i="40"/>
  <c r="BH341" i="40"/>
  <c r="BH338" i="40"/>
  <c r="BH332" i="40"/>
  <c r="BH327" i="40"/>
  <c r="BH321" i="40"/>
  <c r="BH318" i="40"/>
  <c r="BH315" i="40"/>
  <c r="BH312" i="40"/>
  <c r="BH309" i="40"/>
  <c r="BH306" i="40"/>
  <c r="BH300" i="40"/>
  <c r="BH295" i="40"/>
  <c r="BH289" i="40"/>
  <c r="BH286" i="40"/>
  <c r="BH283" i="40"/>
  <c r="BH280" i="40"/>
  <c r="BH277" i="40"/>
  <c r="BH274" i="40"/>
  <c r="BH268" i="40"/>
  <c r="BH263" i="40"/>
  <c r="BH257" i="40"/>
  <c r="BH254" i="40"/>
  <c r="BH251" i="40"/>
  <c r="BH248" i="40"/>
  <c r="BH245" i="40"/>
  <c r="BH242" i="40"/>
  <c r="BH236" i="40"/>
  <c r="BH231" i="40"/>
  <c r="BH225" i="40"/>
  <c r="BH222" i="40"/>
  <c r="BH219" i="40"/>
  <c r="BH216" i="40"/>
  <c r="BH213" i="40"/>
  <c r="BH210" i="40"/>
  <c r="BH204" i="40"/>
  <c r="BH199" i="40"/>
  <c r="BH193" i="40"/>
  <c r="BH190" i="40"/>
  <c r="BH187" i="40"/>
  <c r="BH184" i="40"/>
  <c r="BH181" i="40"/>
  <c r="BH178" i="40"/>
  <c r="BH172" i="40"/>
  <c r="BH167" i="40"/>
  <c r="BH161" i="40"/>
  <c r="BH158" i="40"/>
  <c r="BH155" i="40"/>
  <c r="BH152" i="40"/>
  <c r="BH149" i="40"/>
  <c r="BH146" i="40"/>
  <c r="BH140" i="40"/>
  <c r="BH137" i="40"/>
  <c r="BH134" i="40"/>
  <c r="BH130" i="40"/>
  <c r="BH124" i="40"/>
  <c r="BH121" i="40"/>
  <c r="BH118" i="40"/>
  <c r="BH114" i="40"/>
  <c r="BH108" i="40"/>
  <c r="BH105" i="40"/>
  <c r="BH102" i="40"/>
  <c r="BH98" i="40"/>
  <c r="BH96" i="40"/>
  <c r="BH93" i="40"/>
  <c r="BH88" i="40"/>
  <c r="BH85" i="40"/>
  <c r="BH80" i="40"/>
  <c r="BH378" i="40"/>
  <c r="BH372" i="40"/>
  <c r="BH369" i="40"/>
  <c r="BH366" i="40"/>
  <c r="BH362" i="40"/>
  <c r="BH356" i="40"/>
  <c r="BH351" i="40"/>
  <c r="BH345" i="40"/>
  <c r="BH342" i="40"/>
  <c r="BH339" i="40"/>
  <c r="BH336" i="40"/>
  <c r="BH333" i="40"/>
  <c r="BH330" i="40"/>
  <c r="BH324" i="40"/>
  <c r="BH319" i="40"/>
  <c r="BH313" i="40"/>
  <c r="BH310" i="40"/>
  <c r="BH307" i="40"/>
  <c r="BH304" i="40"/>
  <c r="BH301" i="40"/>
  <c r="BH298" i="40"/>
  <c r="BH292" i="40"/>
  <c r="BH287" i="40"/>
  <c r="BH281" i="40"/>
  <c r="BH278" i="40"/>
  <c r="BH275" i="40"/>
  <c r="BH272" i="40"/>
  <c r="BH269" i="40"/>
  <c r="BH266" i="40"/>
  <c r="BH260" i="40"/>
  <c r="BH255" i="40"/>
  <c r="BH249" i="40"/>
  <c r="BH246" i="40"/>
  <c r="BH243" i="40"/>
  <c r="BH240" i="40"/>
  <c r="BH237" i="40"/>
  <c r="BH234" i="40"/>
  <c r="BH228" i="40"/>
  <c r="BH223" i="40"/>
  <c r="BH217" i="40"/>
  <c r="BH214" i="40"/>
  <c r="BH211" i="40"/>
  <c r="BH208" i="40"/>
  <c r="BH205" i="40"/>
  <c r="BH202" i="40"/>
  <c r="BH196" i="40"/>
  <c r="BH191" i="40"/>
  <c r="BH185" i="40"/>
  <c r="BH182" i="40"/>
  <c r="BH179" i="40"/>
  <c r="BH176" i="40"/>
  <c r="BH173" i="40"/>
  <c r="BH170" i="40"/>
  <c r="BH164" i="40"/>
  <c r="BH159" i="40"/>
  <c r="BH153" i="40"/>
  <c r="BH150" i="40"/>
  <c r="BH147" i="40"/>
  <c r="BH144" i="40"/>
  <c r="BH141" i="40"/>
  <c r="BH135" i="40"/>
  <c r="BH131" i="40"/>
  <c r="BH128" i="40"/>
  <c r="BH125" i="40"/>
  <c r="BH119" i="40"/>
  <c r="BH115" i="40"/>
  <c r="BH112" i="40"/>
  <c r="BH109" i="40"/>
  <c r="BH103" i="40"/>
  <c r="BH99" i="40"/>
  <c r="BH94" i="40"/>
  <c r="BH91" i="40"/>
  <c r="BH86" i="40"/>
  <c r="BH83" i="40"/>
  <c r="BH363" i="40"/>
  <c r="BH360" i="40"/>
  <c r="BH357" i="40"/>
  <c r="BH354" i="40"/>
  <c r="BH348" i="40"/>
  <c r="BH311" i="40"/>
  <c r="BH305" i="40"/>
  <c r="BH302" i="40"/>
  <c r="BH299" i="40"/>
  <c r="BH296" i="40"/>
  <c r="BH293" i="40"/>
  <c r="BH290" i="40"/>
  <c r="BH284" i="40"/>
  <c r="BH247" i="40"/>
  <c r="BH241" i="40"/>
  <c r="BH238" i="40"/>
  <c r="BH235" i="40"/>
  <c r="BH232" i="40"/>
  <c r="BH229" i="40"/>
  <c r="BH226" i="40"/>
  <c r="BH220" i="40"/>
  <c r="BH183" i="40"/>
  <c r="BH177" i="40"/>
  <c r="BH174" i="40"/>
  <c r="BH171" i="40"/>
  <c r="BH168" i="40"/>
  <c r="BH165" i="40"/>
  <c r="BH162" i="40"/>
  <c r="BH156" i="40"/>
  <c r="BH138" i="40"/>
  <c r="BH132" i="40"/>
  <c r="BH129" i="40"/>
  <c r="BH126" i="40"/>
  <c r="BH123" i="40"/>
  <c r="BH117" i="40"/>
  <c r="BH106" i="40"/>
  <c r="BH100" i="40"/>
  <c r="BH97" i="40"/>
  <c r="BH84" i="40"/>
  <c r="BH81" i="40"/>
  <c r="BH377" i="40"/>
  <c r="BH374" i="40"/>
  <c r="BH335" i="40"/>
  <c r="BH329" i="40"/>
  <c r="BH326" i="40"/>
  <c r="BH323" i="40"/>
  <c r="BH320" i="40"/>
  <c r="BH317" i="40"/>
  <c r="BH314" i="40"/>
  <c r="BH308" i="40"/>
  <c r="BH271" i="40"/>
  <c r="BH265" i="40"/>
  <c r="BH262" i="40"/>
  <c r="BH259" i="40"/>
  <c r="BH256" i="40"/>
  <c r="BH253" i="40"/>
  <c r="BH250" i="40"/>
  <c r="BH244" i="40"/>
  <c r="BH207" i="40"/>
  <c r="BH201" i="40"/>
  <c r="BH198" i="40"/>
  <c r="BH195" i="40"/>
  <c r="BH192" i="40"/>
  <c r="BH189" i="40"/>
  <c r="BH186" i="40"/>
  <c r="BH180" i="40"/>
  <c r="BH143" i="40"/>
  <c r="BH120" i="40"/>
  <c r="BH111" i="40"/>
  <c r="BH90" i="40"/>
  <c r="BH87" i="40"/>
  <c r="BH373" i="40"/>
  <c r="BH367" i="40"/>
  <c r="BH343" i="40"/>
  <c r="BH337" i="40"/>
  <c r="BH331" i="40"/>
  <c r="BH325" i="40"/>
  <c r="BH270" i="40"/>
  <c r="BH264" i="40"/>
  <c r="BH258" i="40"/>
  <c r="BH252" i="40"/>
  <c r="BH215" i="40"/>
  <c r="BH209" i="40"/>
  <c r="BH203" i="40"/>
  <c r="BH197" i="40"/>
  <c r="BH142" i="40"/>
  <c r="BH113" i="40"/>
  <c r="BH107" i="40"/>
  <c r="BH101" i="40"/>
  <c r="BH89" i="40"/>
  <c r="BH361" i="40"/>
  <c r="BH355" i="40"/>
  <c r="BH349" i="40"/>
  <c r="BH294" i="40"/>
  <c r="BH288" i="40"/>
  <c r="BH282" i="40"/>
  <c r="BH276" i="40"/>
  <c r="BH239" i="40"/>
  <c r="BH233" i="40"/>
  <c r="BH227" i="40"/>
  <c r="BH221" i="40"/>
  <c r="BH166" i="40"/>
  <c r="BH160" i="40"/>
  <c r="BH154" i="40"/>
  <c r="BH148" i="40"/>
  <c r="BH136" i="40"/>
  <c r="BH95" i="40"/>
  <c r="BH82" i="40"/>
  <c r="BH376" i="40"/>
  <c r="BH334" i="40"/>
  <c r="BH328" i="40"/>
  <c r="BH322" i="40"/>
  <c r="BH316" i="40"/>
  <c r="BH279" i="40"/>
  <c r="BH273" i="40"/>
  <c r="BH267" i="40"/>
  <c r="BH261" i="40"/>
  <c r="BH206" i="40"/>
  <c r="BH200" i="40"/>
  <c r="BH194" i="40"/>
  <c r="BH188" i="40"/>
  <c r="BH151" i="40"/>
  <c r="BH145" i="40"/>
  <c r="BH139" i="40"/>
  <c r="BH133" i="40"/>
  <c r="BH122" i="40"/>
  <c r="BH116" i="40"/>
  <c r="BH110" i="40"/>
  <c r="BH92" i="40"/>
  <c r="BH364" i="40"/>
  <c r="BH340" i="40"/>
  <c r="BH291" i="40"/>
  <c r="BH218" i="40"/>
  <c r="BH169" i="40"/>
  <c r="BH358" i="40"/>
  <c r="BH285" i="40"/>
  <c r="BH212" i="40"/>
  <c r="BH163" i="40"/>
  <c r="BH352" i="40"/>
  <c r="BH303" i="40"/>
  <c r="BH230" i="40"/>
  <c r="BH157" i="40"/>
  <c r="BH370" i="40"/>
  <c r="BH346" i="40"/>
  <c r="BH297" i="40"/>
  <c r="BH224" i="40"/>
  <c r="BH175" i="40"/>
  <c r="BH127" i="40"/>
  <c r="BH104" i="40"/>
  <c r="BH79" i="40"/>
  <c r="AB376" i="40"/>
  <c r="AB375" i="40"/>
  <c r="AB374" i="40"/>
  <c r="AB373" i="40"/>
  <c r="AB366" i="40"/>
  <c r="AB365" i="40"/>
  <c r="AB356" i="40"/>
  <c r="AB355" i="40"/>
  <c r="AB348" i="40"/>
  <c r="AB347" i="40"/>
  <c r="AB338" i="40"/>
  <c r="AB337" i="40"/>
  <c r="AB330" i="40"/>
  <c r="AB329" i="40"/>
  <c r="AB320" i="40"/>
  <c r="AB319" i="40"/>
  <c r="AB312" i="40"/>
  <c r="AB311" i="40"/>
  <c r="AB310" i="40"/>
  <c r="AB309" i="40"/>
  <c r="AB302" i="40"/>
  <c r="AB301" i="40"/>
  <c r="AB292" i="40"/>
  <c r="AB291" i="40"/>
  <c r="AB284" i="40"/>
  <c r="AB283" i="40"/>
  <c r="AB274" i="40"/>
  <c r="AB273" i="40"/>
  <c r="AB266" i="40"/>
  <c r="AB265" i="40"/>
  <c r="AB262" i="40"/>
  <c r="AB261" i="40"/>
  <c r="AB252" i="40"/>
  <c r="AB251" i="40"/>
  <c r="AB248" i="40"/>
  <c r="AB247" i="40"/>
  <c r="AB244" i="40"/>
  <c r="AB243" i="40"/>
  <c r="AB238" i="40"/>
  <c r="AB237" i="40"/>
  <c r="AB234" i="40"/>
  <c r="AB233" i="40"/>
  <c r="AB230" i="40"/>
  <c r="AB229" i="40"/>
  <c r="AB220" i="40"/>
  <c r="AB219" i="40"/>
  <c r="AB216" i="40"/>
  <c r="AB215" i="40"/>
  <c r="AB212" i="40"/>
  <c r="AB211" i="40"/>
  <c r="AB206" i="40"/>
  <c r="AB205" i="40"/>
  <c r="AB202" i="40"/>
  <c r="AB201" i="40"/>
  <c r="AB198" i="40"/>
  <c r="AB197" i="40"/>
  <c r="AB188" i="40"/>
  <c r="AB187" i="40"/>
  <c r="AB184" i="40"/>
  <c r="AB183" i="40"/>
  <c r="AB180" i="40"/>
  <c r="AB179" i="40"/>
  <c r="AB174" i="40"/>
  <c r="AB173" i="40"/>
  <c r="AB170" i="40"/>
  <c r="AB169" i="40"/>
  <c r="AB166" i="40"/>
  <c r="AB165" i="40"/>
  <c r="AB156" i="40"/>
  <c r="AB155" i="40"/>
  <c r="AB151" i="40"/>
  <c r="AB147" i="40"/>
  <c r="AB140" i="40"/>
  <c r="AB139" i="40"/>
  <c r="AB130" i="40"/>
  <c r="AB129" i="40"/>
  <c r="AB124" i="40"/>
  <c r="AB123" i="40"/>
  <c r="AB119" i="40"/>
  <c r="AB115" i="40"/>
  <c r="AB111" i="40"/>
  <c r="AB107" i="40"/>
  <c r="AB103" i="40"/>
  <c r="AB99" i="40"/>
  <c r="AB95" i="40"/>
  <c r="AB91" i="40"/>
  <c r="AB87" i="40"/>
  <c r="AB83" i="40"/>
  <c r="AB79" i="40"/>
  <c r="AB378" i="40"/>
  <c r="AB377" i="40"/>
  <c r="AB368" i="40"/>
  <c r="AB367" i="40"/>
  <c r="AB360" i="40"/>
  <c r="AB359" i="40"/>
  <c r="AB358" i="40"/>
  <c r="AB357" i="40"/>
  <c r="AB350" i="40"/>
  <c r="AB349" i="40"/>
  <c r="AB340" i="40"/>
  <c r="AB339" i="40"/>
  <c r="AB332" i="40"/>
  <c r="AB331" i="40"/>
  <c r="AB322" i="40"/>
  <c r="AB321" i="40"/>
  <c r="AB314" i="40"/>
  <c r="AB313" i="40"/>
  <c r="AB304" i="40"/>
  <c r="AB303" i="40"/>
  <c r="AB296" i="40"/>
  <c r="AB295" i="40"/>
  <c r="AB294" i="40"/>
  <c r="AB293" i="40"/>
  <c r="AB286" i="40"/>
  <c r="AB285" i="40"/>
  <c r="AB276" i="40"/>
  <c r="AB275" i="40"/>
  <c r="AB268" i="40"/>
  <c r="AB267" i="40"/>
  <c r="AB258" i="40"/>
  <c r="AB257" i="40"/>
  <c r="AB240" i="40"/>
  <c r="AB239" i="40"/>
  <c r="AB226" i="40"/>
  <c r="AB225" i="40"/>
  <c r="AB208" i="40"/>
  <c r="AB207" i="40"/>
  <c r="AB194" i="40"/>
  <c r="AB193" i="40"/>
  <c r="AB176" i="40"/>
  <c r="AB175" i="40"/>
  <c r="AB162" i="40"/>
  <c r="AB161" i="40"/>
  <c r="AB152" i="40"/>
  <c r="AB148" i="40"/>
  <c r="AB135" i="40"/>
  <c r="AB131" i="40"/>
  <c r="AB126" i="40"/>
  <c r="AB125" i="40"/>
  <c r="AB120" i="40"/>
  <c r="AB116" i="40"/>
  <c r="AB112" i="40"/>
  <c r="AB108" i="40"/>
  <c r="AB104" i="40"/>
  <c r="AB100" i="40"/>
  <c r="AB96" i="40"/>
  <c r="AB92" i="40"/>
  <c r="AB88" i="40"/>
  <c r="AB84" i="40"/>
  <c r="AB80" i="40"/>
  <c r="AB369" i="40"/>
  <c r="AB362" i="40"/>
  <c r="AB351" i="40"/>
  <c r="AB344" i="40"/>
  <c r="AB342" i="40"/>
  <c r="AB333" i="40"/>
  <c r="AB324" i="40"/>
  <c r="AB315" i="40"/>
  <c r="AB306" i="40"/>
  <c r="AB297" i="40"/>
  <c r="AB288" i="40"/>
  <c r="AB279" i="40"/>
  <c r="AB277" i="40"/>
  <c r="AB270" i="40"/>
  <c r="AB263" i="40"/>
  <c r="AB260" i="40"/>
  <c r="AB253" i="40"/>
  <c r="AB250" i="40"/>
  <c r="AB245" i="40"/>
  <c r="AB235" i="40"/>
  <c r="AB232" i="40"/>
  <c r="AB227" i="40"/>
  <c r="AB222" i="40"/>
  <c r="AB217" i="40"/>
  <c r="AB214" i="40"/>
  <c r="AB204" i="40"/>
  <c r="AB199" i="40"/>
  <c r="AB196" i="40"/>
  <c r="AB189" i="40"/>
  <c r="AB186" i="40"/>
  <c r="AB181" i="40"/>
  <c r="AB171" i="40"/>
  <c r="AB168" i="40"/>
  <c r="AB163" i="40"/>
  <c r="AB158" i="40"/>
  <c r="AB153" i="40"/>
  <c r="AB150" i="40"/>
  <c r="AB141" i="40"/>
  <c r="AB136" i="40"/>
  <c r="AB128" i="40"/>
  <c r="AB121" i="40"/>
  <c r="AB113" i="40"/>
  <c r="AB105" i="40"/>
  <c r="AB97" i="40"/>
  <c r="AB89" i="40"/>
  <c r="AB81" i="40"/>
  <c r="AB371" i="40"/>
  <c r="AB353" i="40"/>
  <c r="AB341" i="40"/>
  <c r="AB335" i="40"/>
  <c r="AB326" i="40"/>
  <c r="AB323" i="40"/>
  <c r="AB317" i="40"/>
  <c r="AB308" i="40"/>
  <c r="AB305" i="40"/>
  <c r="AB299" i="40"/>
  <c r="AB290" i="40"/>
  <c r="AB287" i="40"/>
  <c r="AB281" i="40"/>
  <c r="AB278" i="40"/>
  <c r="AB272" i="40"/>
  <c r="AB269" i="40"/>
  <c r="AB259" i="40"/>
  <c r="AB256" i="40"/>
  <c r="AB249" i="40"/>
  <c r="AB242" i="40"/>
  <c r="AB228" i="40"/>
  <c r="AB218" i="40"/>
  <c r="AB191" i="40"/>
  <c r="AB167" i="40"/>
  <c r="AB160" i="40"/>
  <c r="AB157" i="40"/>
  <c r="AB144" i="40"/>
  <c r="AB134" i="40"/>
  <c r="AB127" i="40"/>
  <c r="AB117" i="40"/>
  <c r="AB114" i="40"/>
  <c r="AB110" i="40"/>
  <c r="AB85" i="40"/>
  <c r="AB82" i="40"/>
  <c r="AB370" i="40"/>
  <c r="AB364" i="40"/>
  <c r="AB361" i="40"/>
  <c r="AB352" i="40"/>
  <c r="AB346" i="40"/>
  <c r="AB343" i="40"/>
  <c r="AB334" i="40"/>
  <c r="AB328" i="40"/>
  <c r="AB316" i="40"/>
  <c r="AB298" i="40"/>
  <c r="AB280" i="40"/>
  <c r="AB255" i="40"/>
  <c r="AB231" i="40"/>
  <c r="AB224" i="40"/>
  <c r="AB221" i="40"/>
  <c r="AB200" i="40"/>
  <c r="AB190" i="40"/>
  <c r="AB177" i="40"/>
  <c r="AB149" i="40"/>
  <c r="AB146" i="40"/>
  <c r="AB143" i="40"/>
  <c r="AB137" i="40"/>
  <c r="AB133" i="40"/>
  <c r="AB109" i="40"/>
  <c r="AB106" i="40"/>
  <c r="AB102" i="40"/>
  <c r="AB325" i="40"/>
  <c r="AB307" i="40"/>
  <c r="AB289" i="40"/>
  <c r="AB271" i="40"/>
  <c r="AB264" i="40"/>
  <c r="AB254" i="40"/>
  <c r="AB241" i="40"/>
  <c r="AB213" i="40"/>
  <c r="AB210" i="40"/>
  <c r="AB203" i="40"/>
  <c r="AB182" i="40"/>
  <c r="AB172" i="40"/>
  <c r="AB159" i="40"/>
  <c r="AB145" i="40"/>
  <c r="AB132" i="40"/>
  <c r="AB101" i="40"/>
  <c r="AB98" i="40"/>
  <c r="AB94" i="40"/>
  <c r="AB372" i="40"/>
  <c r="AB363" i="40"/>
  <c r="AB354" i="40"/>
  <c r="AB345" i="40"/>
  <c r="AB336" i="40"/>
  <c r="AB327" i="40"/>
  <c r="AB318" i="40"/>
  <c r="AB300" i="40"/>
  <c r="AB282" i="40"/>
  <c r="AB246" i="40"/>
  <c r="AB236" i="40"/>
  <c r="AB223" i="40"/>
  <c r="AB209" i="40"/>
  <c r="AB195" i="40"/>
  <c r="AB192" i="40"/>
  <c r="AB185" i="40"/>
  <c r="AB178" i="40"/>
  <c r="AB164" i="40"/>
  <c r="AB154" i="40"/>
  <c r="AB142" i="40"/>
  <c r="AB138" i="40"/>
  <c r="AB122" i="40"/>
  <c r="AB118" i="40"/>
  <c r="AB93" i="40"/>
  <c r="AB90" i="40"/>
  <c r="AB86" i="40"/>
  <c r="EJ376" i="40"/>
  <c r="EJ369" i="40"/>
  <c r="EJ366" i="40"/>
  <c r="EJ360" i="40"/>
  <c r="EJ353" i="40"/>
  <c r="EJ350" i="40"/>
  <c r="EJ344" i="40"/>
  <c r="EJ337" i="40"/>
  <c r="EJ334" i="40"/>
  <c r="EJ328" i="40"/>
  <c r="EJ321" i="40"/>
  <c r="EJ318" i="40"/>
  <c r="EJ312" i="40"/>
  <c r="EJ305" i="40"/>
  <c r="EJ302" i="40"/>
  <c r="EJ296" i="40"/>
  <c r="EJ289" i="40"/>
  <c r="EJ286" i="40"/>
  <c r="EJ280" i="40"/>
  <c r="EJ273" i="40"/>
  <c r="EJ270" i="40"/>
  <c r="EJ264" i="40"/>
  <c r="EJ257" i="40"/>
  <c r="EJ254" i="40"/>
  <c r="EJ248" i="40"/>
  <c r="EJ242" i="40"/>
  <c r="EJ238" i="40"/>
  <c r="EJ235" i="40"/>
  <c r="EJ232" i="40"/>
  <c r="EJ226" i="40"/>
  <c r="EJ222" i="40"/>
  <c r="EJ219" i="40"/>
  <c r="EJ216" i="40"/>
  <c r="EJ210" i="40"/>
  <c r="EJ206" i="40"/>
  <c r="EJ203" i="40"/>
  <c r="EJ200" i="40"/>
  <c r="EJ194" i="40"/>
  <c r="EJ191" i="40"/>
  <c r="EJ188" i="40"/>
  <c r="EJ184" i="40"/>
  <c r="EJ180" i="40"/>
  <c r="EJ176" i="40"/>
  <c r="EJ172" i="40"/>
  <c r="EJ168" i="40"/>
  <c r="EJ164" i="40"/>
  <c r="EJ160" i="40"/>
  <c r="EJ156" i="40"/>
  <c r="EJ152" i="40"/>
  <c r="EJ148" i="40"/>
  <c r="EJ144" i="40"/>
  <c r="EJ140" i="40"/>
  <c r="EJ136" i="40"/>
  <c r="EJ132" i="40"/>
  <c r="EJ127" i="40"/>
  <c r="EJ123" i="40"/>
  <c r="EJ118" i="40"/>
  <c r="EJ114" i="40"/>
  <c r="EJ109" i="40"/>
  <c r="EJ105" i="40"/>
  <c r="EJ104" i="40"/>
  <c r="EJ100" i="40"/>
  <c r="EJ95" i="40"/>
  <c r="EJ91" i="40"/>
  <c r="EJ86" i="40"/>
  <c r="EJ82" i="40"/>
  <c r="EJ373" i="40"/>
  <c r="EJ370" i="40"/>
  <c r="EJ367" i="40"/>
  <c r="EJ364" i="40"/>
  <c r="EJ363" i="40"/>
  <c r="EJ357" i="40"/>
  <c r="EJ354" i="40"/>
  <c r="EJ351" i="40"/>
  <c r="EJ348" i="40"/>
  <c r="EJ347" i="40"/>
  <c r="EJ341" i="40"/>
  <c r="EJ338" i="40"/>
  <c r="EJ335" i="40"/>
  <c r="EJ332" i="40"/>
  <c r="EJ331" i="40"/>
  <c r="EJ325" i="40"/>
  <c r="EJ322" i="40"/>
  <c r="EJ319" i="40"/>
  <c r="EJ316" i="40"/>
  <c r="EJ315" i="40"/>
  <c r="EJ309" i="40"/>
  <c r="EJ306" i="40"/>
  <c r="EJ303" i="40"/>
  <c r="EJ300" i="40"/>
  <c r="EJ299" i="40"/>
  <c r="EJ293" i="40"/>
  <c r="EJ290" i="40"/>
  <c r="EJ287" i="40"/>
  <c r="EJ284" i="40"/>
  <c r="EJ283" i="40"/>
  <c r="EJ277" i="40"/>
  <c r="EJ274" i="40"/>
  <c r="EJ271" i="40"/>
  <c r="EJ268" i="40"/>
  <c r="EJ267" i="40"/>
  <c r="EJ261" i="40"/>
  <c r="EJ258" i="40"/>
  <c r="EJ255" i="40"/>
  <c r="EJ252" i="40"/>
  <c r="EJ251" i="40"/>
  <c r="EJ245" i="40"/>
  <c r="EJ240" i="40"/>
  <c r="EJ239" i="40"/>
  <c r="EJ236" i="40"/>
  <c r="EJ233" i="40"/>
  <c r="EJ230" i="40"/>
  <c r="EJ229" i="40"/>
  <c r="EJ224" i="40"/>
  <c r="EJ223" i="40"/>
  <c r="EJ220" i="40"/>
  <c r="EJ217" i="40"/>
  <c r="EJ214" i="40"/>
  <c r="EJ213" i="40"/>
  <c r="EJ208" i="40"/>
  <c r="EJ207" i="40"/>
  <c r="EJ204" i="40"/>
  <c r="EJ201" i="40"/>
  <c r="EJ198" i="40"/>
  <c r="EJ197" i="40"/>
  <c r="EJ192" i="40"/>
  <c r="EJ189" i="40"/>
  <c r="EJ185" i="40"/>
  <c r="EJ181" i="40"/>
  <c r="EJ177" i="40"/>
  <c r="EJ173" i="40"/>
  <c r="EJ169" i="40"/>
  <c r="EJ165" i="40"/>
  <c r="EJ161" i="40"/>
  <c r="EJ157" i="40"/>
  <c r="EJ153" i="40"/>
  <c r="EJ149" i="40"/>
  <c r="EJ145" i="40"/>
  <c r="EJ141" i="40"/>
  <c r="EJ137" i="40"/>
  <c r="EJ133" i="40"/>
  <c r="EJ129" i="40"/>
  <c r="EJ128" i="40"/>
  <c r="EJ124" i="40"/>
  <c r="EJ119" i="40"/>
  <c r="EJ115" i="40"/>
  <c r="EJ110" i="40"/>
  <c r="EJ106" i="40"/>
  <c r="EJ101" i="40"/>
  <c r="EJ97" i="40"/>
  <c r="EJ96" i="40"/>
  <c r="EJ92" i="40"/>
  <c r="EJ87" i="40"/>
  <c r="EJ83" i="40"/>
  <c r="EJ361" i="40"/>
  <c r="EJ358" i="40"/>
  <c r="EJ352" i="40"/>
  <c r="EJ329" i="40"/>
  <c r="EJ326" i="40"/>
  <c r="EJ320" i="40"/>
  <c r="EJ297" i="40"/>
  <c r="EJ294" i="40"/>
  <c r="EJ288" i="40"/>
  <c r="EJ265" i="40"/>
  <c r="EJ262" i="40"/>
  <c r="EJ256" i="40"/>
  <c r="EJ227" i="40"/>
  <c r="EJ218" i="40"/>
  <c r="EJ195" i="40"/>
  <c r="EJ186" i="40"/>
  <c r="EJ178" i="40"/>
  <c r="EJ170" i="40"/>
  <c r="EJ162" i="40"/>
  <c r="EJ154" i="40"/>
  <c r="EJ146" i="40"/>
  <c r="EJ138" i="40"/>
  <c r="EJ130" i="40"/>
  <c r="EJ125" i="40"/>
  <c r="EJ120" i="40"/>
  <c r="EJ107" i="40"/>
  <c r="EJ102" i="40"/>
  <c r="EJ89" i="40"/>
  <c r="EJ84" i="40"/>
  <c r="EJ79" i="40"/>
  <c r="EJ378" i="40"/>
  <c r="EJ375" i="40"/>
  <c r="EJ372" i="40"/>
  <c r="EJ355" i="40"/>
  <c r="EJ349" i="40"/>
  <c r="EJ346" i="40"/>
  <c r="EJ343" i="40"/>
  <c r="EJ340" i="40"/>
  <c r="EJ323" i="40"/>
  <c r="EJ317" i="40"/>
  <c r="EJ314" i="40"/>
  <c r="EJ311" i="40"/>
  <c r="EJ308" i="40"/>
  <c r="EJ291" i="40"/>
  <c r="EJ285" i="40"/>
  <c r="EJ282" i="40"/>
  <c r="EJ279" i="40"/>
  <c r="EJ276" i="40"/>
  <c r="EJ259" i="40"/>
  <c r="EJ253" i="40"/>
  <c r="EJ250" i="40"/>
  <c r="EJ247" i="40"/>
  <c r="EJ244" i="40"/>
  <c r="EJ241" i="40"/>
  <c r="EJ221" i="40"/>
  <c r="EJ215" i="40"/>
  <c r="EJ212" i="40"/>
  <c r="EJ209" i="40"/>
  <c r="EJ183" i="40"/>
  <c r="EJ175" i="40"/>
  <c r="EJ167" i="40"/>
  <c r="EJ159" i="40"/>
  <c r="EJ151" i="40"/>
  <c r="EJ143" i="40"/>
  <c r="EJ135" i="40"/>
  <c r="EJ122" i="40"/>
  <c r="EJ117" i="40"/>
  <c r="EJ112" i="40"/>
  <c r="EJ99" i="40"/>
  <c r="EJ94" i="40"/>
  <c r="EJ81" i="40"/>
  <c r="EJ377" i="40"/>
  <c r="EJ342" i="40"/>
  <c r="EJ336" i="40"/>
  <c r="EJ313" i="40"/>
  <c r="EJ278" i="40"/>
  <c r="EJ272" i="40"/>
  <c r="EJ249" i="40"/>
  <c r="EJ243" i="40"/>
  <c r="EJ202" i="40"/>
  <c r="EJ190" i="40"/>
  <c r="EJ174" i="40"/>
  <c r="EJ158" i="40"/>
  <c r="EJ142" i="40"/>
  <c r="EJ121" i="40"/>
  <c r="EJ116" i="40"/>
  <c r="EJ111" i="40"/>
  <c r="EJ371" i="40"/>
  <c r="EJ365" i="40"/>
  <c r="EJ359" i="40"/>
  <c r="EJ330" i="40"/>
  <c r="EJ324" i="40"/>
  <c r="EJ307" i="40"/>
  <c r="EJ301" i="40"/>
  <c r="EJ295" i="40"/>
  <c r="EJ266" i="40"/>
  <c r="EJ260" i="40"/>
  <c r="EJ237" i="40"/>
  <c r="EJ231" i="40"/>
  <c r="EJ225" i="40"/>
  <c r="EJ196" i="40"/>
  <c r="EJ179" i="40"/>
  <c r="EJ163" i="40"/>
  <c r="EJ147" i="40"/>
  <c r="EJ131" i="40"/>
  <c r="EJ126" i="40"/>
  <c r="EJ90" i="40"/>
  <c r="EJ85" i="40"/>
  <c r="EJ80" i="40"/>
  <c r="EJ368" i="40"/>
  <c r="EJ345" i="40"/>
  <c r="EJ310" i="40"/>
  <c r="EJ182" i="40"/>
  <c r="EJ150" i="40"/>
  <c r="EJ98" i="40"/>
  <c r="EJ88" i="40"/>
  <c r="EJ356" i="40"/>
  <c r="EJ333" i="40"/>
  <c r="EJ298" i="40"/>
  <c r="EJ275" i="40"/>
  <c r="EJ263" i="40"/>
  <c r="EJ228" i="40"/>
  <c r="EJ205" i="40"/>
  <c r="EJ193" i="40"/>
  <c r="EJ171" i="40"/>
  <c r="EJ139" i="40"/>
  <c r="EJ108" i="40"/>
  <c r="EJ246" i="40"/>
  <c r="EJ134" i="40"/>
  <c r="EJ93" i="40"/>
  <c r="EJ362" i="40"/>
  <c r="EJ339" i="40"/>
  <c r="EJ292" i="40"/>
  <c r="EJ269" i="40"/>
  <c r="EJ199" i="40"/>
  <c r="EJ155" i="40"/>
  <c r="EJ113" i="40"/>
  <c r="EJ374" i="40"/>
  <c r="EJ281" i="40"/>
  <c r="EJ234" i="40"/>
  <c r="EJ327" i="40"/>
  <c r="EJ187" i="40"/>
  <c r="EJ103" i="40"/>
  <c r="EJ304" i="40"/>
  <c r="EJ211" i="40"/>
  <c r="EJ166" i="40"/>
  <c r="DD376" i="40"/>
  <c r="DD370" i="40"/>
  <c r="DD363" i="40"/>
  <c r="DD360" i="40"/>
  <c r="DD356" i="40"/>
  <c r="DD353" i="40"/>
  <c r="DD350" i="40"/>
  <c r="DD349" i="40"/>
  <c r="DD346" i="40"/>
  <c r="DD339" i="40"/>
  <c r="DD336" i="40"/>
  <c r="DD330" i="40"/>
  <c r="DD319" i="40"/>
  <c r="DD315" i="40"/>
  <c r="DD312" i="40"/>
  <c r="DD306" i="40"/>
  <c r="DD299" i="40"/>
  <c r="DD296" i="40"/>
  <c r="DD292" i="40"/>
  <c r="DD289" i="40"/>
  <c r="DD286" i="40"/>
  <c r="DD285" i="40"/>
  <c r="DD377" i="40"/>
  <c r="DD374" i="40"/>
  <c r="DD373" i="40"/>
  <c r="DD367" i="40"/>
  <c r="DD364" i="40"/>
  <c r="DD361" i="40"/>
  <c r="DD358" i="40"/>
  <c r="DD357" i="40"/>
  <c r="DD354" i="40"/>
  <c r="DD343" i="40"/>
  <c r="DD340" i="40"/>
  <c r="DD337" i="40"/>
  <c r="DD334" i="40"/>
  <c r="DD333" i="40"/>
  <c r="DD327" i="40"/>
  <c r="DD323" i="40"/>
  <c r="DD320" i="40"/>
  <c r="DD316" i="40"/>
  <c r="DD313" i="40"/>
  <c r="DD310" i="40"/>
  <c r="DD309" i="40"/>
  <c r="DD303" i="40"/>
  <c r="DD300" i="40"/>
  <c r="DD297" i="40"/>
  <c r="DD294" i="40"/>
  <c r="DD293" i="40"/>
  <c r="DD290" i="40"/>
  <c r="DD279" i="40"/>
  <c r="DD271" i="40"/>
  <c r="DD263" i="40"/>
  <c r="DD259" i="40"/>
  <c r="DD256" i="40"/>
  <c r="DD255" i="40"/>
  <c r="DD232" i="40"/>
  <c r="DD220" i="40"/>
  <c r="DD219" i="40"/>
  <c r="DD215" i="40"/>
  <c r="DD207" i="40"/>
  <c r="DD201" i="40"/>
  <c r="DD200" i="40"/>
  <c r="DD199" i="40"/>
  <c r="DD193" i="40"/>
  <c r="DD192" i="40"/>
  <c r="DD191" i="40"/>
  <c r="DD185" i="40"/>
  <c r="DD184" i="40"/>
  <c r="DD183" i="40"/>
  <c r="DD177" i="40"/>
  <c r="DD176" i="40"/>
  <c r="DD175" i="40"/>
  <c r="DD169" i="40"/>
  <c r="DD168" i="40"/>
  <c r="DD167" i="40"/>
  <c r="DD161" i="40"/>
  <c r="DD160" i="40"/>
  <c r="DD159" i="40"/>
  <c r="DD153" i="40"/>
  <c r="DD152" i="40"/>
  <c r="DD151" i="40"/>
  <c r="DD145" i="40"/>
  <c r="DD144" i="40"/>
  <c r="DD143" i="40"/>
  <c r="DD137" i="40"/>
  <c r="DD136" i="40"/>
  <c r="DD135" i="40"/>
  <c r="DD129" i="40"/>
  <c r="DD128" i="40"/>
  <c r="DD127" i="40"/>
  <c r="DD123" i="40"/>
  <c r="DD120" i="40"/>
  <c r="DD371" i="40"/>
  <c r="DD368" i="40"/>
  <c r="DD362" i="40"/>
  <c r="DD351" i="40"/>
  <c r="DD331" i="40"/>
  <c r="DD328" i="40"/>
  <c r="DD317" i="40"/>
  <c r="DD314" i="40"/>
  <c r="DD278" i="40"/>
  <c r="DD260" i="40"/>
  <c r="DD248" i="40"/>
  <c r="DD246" i="40"/>
  <c r="DD242" i="40"/>
  <c r="DD239" i="40"/>
  <c r="DD230" i="40"/>
  <c r="DD226" i="40"/>
  <c r="DD223" i="40"/>
  <c r="DD216" i="40"/>
  <c r="DD214" i="40"/>
  <c r="DD210" i="40"/>
  <c r="DD205" i="40"/>
  <c r="DD202" i="40"/>
  <c r="DD196" i="40"/>
  <c r="DD190" i="40"/>
  <c r="DD187" i="40"/>
  <c r="DD173" i="40"/>
  <c r="DD170" i="40"/>
  <c r="DD164" i="40"/>
  <c r="DD158" i="40"/>
  <c r="DD155" i="40"/>
  <c r="DD141" i="40"/>
  <c r="DD138" i="40"/>
  <c r="DD132" i="40"/>
  <c r="DD126" i="40"/>
  <c r="DD115" i="40"/>
  <c r="DD113" i="40"/>
  <c r="DD110" i="40"/>
  <c r="DD108" i="40"/>
  <c r="DD99" i="40"/>
  <c r="DD97" i="40"/>
  <c r="DD94" i="40"/>
  <c r="DD92" i="40"/>
  <c r="DD83" i="40"/>
  <c r="DD81" i="40"/>
  <c r="DD365" i="40"/>
  <c r="DD359" i="40"/>
  <c r="DD348" i="40"/>
  <c r="DD345" i="40"/>
  <c r="DD342" i="40"/>
  <c r="DD325" i="40"/>
  <c r="DD322" i="40"/>
  <c r="DD311" i="40"/>
  <c r="DD308" i="40"/>
  <c r="DD305" i="40"/>
  <c r="DD302" i="40"/>
  <c r="DD291" i="40"/>
  <c r="DD288" i="40"/>
  <c r="DD283" i="40"/>
  <c r="DD281" i="40"/>
  <c r="DD276" i="40"/>
  <c r="DD274" i="40"/>
  <c r="DD272" i="40"/>
  <c r="DD269" i="40"/>
  <c r="DD267" i="40"/>
  <c r="DD265" i="40"/>
  <c r="DD258" i="40"/>
  <c r="DD253" i="40"/>
  <c r="DD251" i="40"/>
  <c r="DD243" i="40"/>
  <c r="DD240" i="40"/>
  <c r="DD237" i="40"/>
  <c r="DD227" i="40"/>
  <c r="DD224" i="40"/>
  <c r="DD221" i="40"/>
  <c r="DD211" i="40"/>
  <c r="DD208" i="40"/>
  <c r="DD197" i="40"/>
  <c r="DD194" i="40"/>
  <c r="DD188" i="40"/>
  <c r="DD182" i="40"/>
  <c r="DD179" i="40"/>
  <c r="DD165" i="40"/>
  <c r="DD162" i="40"/>
  <c r="DD156" i="40"/>
  <c r="DD150" i="40"/>
  <c r="DD147" i="40"/>
  <c r="DD133" i="40"/>
  <c r="DD130" i="40"/>
  <c r="DD124" i="40"/>
  <c r="DD122" i="40"/>
  <c r="DD111" i="40"/>
  <c r="DD109" i="40"/>
  <c r="DD106" i="40"/>
  <c r="DD104" i="40"/>
  <c r="DD95" i="40"/>
  <c r="DD93" i="40"/>
  <c r="DD90" i="40"/>
  <c r="DD88" i="40"/>
  <c r="DD79" i="40"/>
  <c r="DD347" i="40"/>
  <c r="DD324" i="40"/>
  <c r="DD318" i="40"/>
  <c r="DD307" i="40"/>
  <c r="DD270" i="40"/>
  <c r="DD252" i="40"/>
  <c r="DD249" i="40"/>
  <c r="DD233" i="40"/>
  <c r="DD217" i="40"/>
  <c r="DD189" i="40"/>
  <c r="DD186" i="40"/>
  <c r="DD180" i="40"/>
  <c r="DD174" i="40"/>
  <c r="DD171" i="40"/>
  <c r="DD125" i="40"/>
  <c r="DD121" i="40"/>
  <c r="DD118" i="40"/>
  <c r="DD107" i="40"/>
  <c r="DD100" i="40"/>
  <c r="DD89" i="40"/>
  <c r="DD86" i="40"/>
  <c r="DD375" i="40"/>
  <c r="DD369" i="40"/>
  <c r="DD352" i="40"/>
  <c r="DD341" i="40"/>
  <c r="DD335" i="40"/>
  <c r="DD329" i="40"/>
  <c r="DD301" i="40"/>
  <c r="DD295" i="40"/>
  <c r="DD284" i="40"/>
  <c r="DD280" i="40"/>
  <c r="DD277" i="40"/>
  <c r="DD273" i="40"/>
  <c r="DD266" i="40"/>
  <c r="DD262" i="40"/>
  <c r="DD245" i="40"/>
  <c r="DD236" i="40"/>
  <c r="DD229" i="40"/>
  <c r="DD213" i="40"/>
  <c r="DD204" i="40"/>
  <c r="DD198" i="40"/>
  <c r="DD195" i="40"/>
  <c r="DD149" i="40"/>
  <c r="DD146" i="40"/>
  <c r="DD140" i="40"/>
  <c r="DD134" i="40"/>
  <c r="DD131" i="40"/>
  <c r="DD117" i="40"/>
  <c r="DD114" i="40"/>
  <c r="DD103" i="40"/>
  <c r="DD96" i="40"/>
  <c r="DD85" i="40"/>
  <c r="DD82" i="40"/>
  <c r="DD378" i="40"/>
  <c r="DD344" i="40"/>
  <c r="DD321" i="40"/>
  <c r="DD298" i="40"/>
  <c r="DD287" i="40"/>
  <c r="DD244" i="40"/>
  <c r="DD238" i="40"/>
  <c r="DD212" i="40"/>
  <c r="DD206" i="40"/>
  <c r="DD157" i="40"/>
  <c r="DD139" i="40"/>
  <c r="DD105" i="40"/>
  <c r="DD91" i="40"/>
  <c r="DD84" i="40"/>
  <c r="DD366" i="40"/>
  <c r="DD355" i="40"/>
  <c r="DD332" i="40"/>
  <c r="DD264" i="40"/>
  <c r="DD257" i="40"/>
  <c r="DD250" i="40"/>
  <c r="DD231" i="40"/>
  <c r="DD225" i="40"/>
  <c r="DD218" i="40"/>
  <c r="DD181" i="40"/>
  <c r="DD163" i="40"/>
  <c r="DD119" i="40"/>
  <c r="DD112" i="40"/>
  <c r="DD98" i="40"/>
  <c r="DD338" i="40"/>
  <c r="DD304" i="40"/>
  <c r="DD261" i="40"/>
  <c r="DD254" i="40"/>
  <c r="DD247" i="40"/>
  <c r="DD235" i="40"/>
  <c r="DD228" i="40"/>
  <c r="DD222" i="40"/>
  <c r="DD203" i="40"/>
  <c r="DD154" i="40"/>
  <c r="DD148" i="40"/>
  <c r="DD142" i="40"/>
  <c r="DD116" i="40"/>
  <c r="DD102" i="40"/>
  <c r="DD275" i="40"/>
  <c r="DD172" i="40"/>
  <c r="DD268" i="40"/>
  <c r="DD241" i="40"/>
  <c r="DD166" i="40"/>
  <c r="DD87" i="40"/>
  <c r="DD234" i="40"/>
  <c r="DD80" i="40"/>
  <c r="DD372" i="40"/>
  <c r="DD282" i="40"/>
  <c r="DD178" i="40"/>
  <c r="DD209" i="40"/>
  <c r="DD326" i="40"/>
  <c r="DD101" i="40"/>
  <c r="EB376" i="40"/>
  <c r="EB375" i="40"/>
  <c r="EB372" i="40"/>
  <c r="EB371" i="40"/>
  <c r="EB368" i="40"/>
  <c r="EB367" i="40"/>
  <c r="EB346" i="40"/>
  <c r="EB345" i="40"/>
  <c r="EB342" i="40"/>
  <c r="EB341" i="40"/>
  <c r="EB338" i="40"/>
  <c r="EB337" i="40"/>
  <c r="EB336" i="40"/>
  <c r="EB335" i="40"/>
  <c r="EB333" i="40"/>
  <c r="EB332" i="40"/>
  <c r="EB329" i="40"/>
  <c r="EB328" i="40"/>
  <c r="EB325" i="40"/>
  <c r="EB324" i="40"/>
  <c r="EB321" i="40"/>
  <c r="EB320" i="40"/>
  <c r="EB317" i="40"/>
  <c r="EB316" i="40"/>
  <c r="EB313" i="40"/>
  <c r="EB312" i="40"/>
  <c r="EB309" i="40"/>
  <c r="EB308" i="40"/>
  <c r="EB305" i="40"/>
  <c r="EB304" i="40"/>
  <c r="EB301" i="40"/>
  <c r="EB300" i="40"/>
  <c r="EB297" i="40"/>
  <c r="EB296" i="40"/>
  <c r="EB293" i="40"/>
  <c r="EB292" i="40"/>
  <c r="EB289" i="40"/>
  <c r="EB288" i="40"/>
  <c r="EB285" i="40"/>
  <c r="EB284" i="40"/>
  <c r="EB281" i="40"/>
  <c r="EB280" i="40"/>
  <c r="EB277" i="40"/>
  <c r="EB276" i="40"/>
  <c r="EB273" i="40"/>
  <c r="EB272" i="40"/>
  <c r="EB269" i="40"/>
  <c r="EB268" i="40"/>
  <c r="EB265" i="40"/>
  <c r="EB264" i="40"/>
  <c r="EB261" i="40"/>
  <c r="EB260" i="40"/>
  <c r="EB257" i="40"/>
  <c r="EB256" i="40"/>
  <c r="EB253" i="40"/>
  <c r="EB252" i="40"/>
  <c r="EB249" i="40"/>
  <c r="EB248" i="40"/>
  <c r="EB245" i="40"/>
  <c r="EB244" i="40"/>
  <c r="EB241" i="40"/>
  <c r="EB240" i="40"/>
  <c r="EB237" i="40"/>
  <c r="EB236" i="40"/>
  <c r="EB233" i="40"/>
  <c r="EB232" i="40"/>
  <c r="EB229" i="40"/>
  <c r="EB228" i="40"/>
  <c r="EB225" i="40"/>
  <c r="EB224" i="40"/>
  <c r="EB221" i="40"/>
  <c r="EB220" i="40"/>
  <c r="EB217" i="40"/>
  <c r="EB216" i="40"/>
  <c r="EB213" i="40"/>
  <c r="EB212" i="40"/>
  <c r="EB209" i="40"/>
  <c r="EB208" i="40"/>
  <c r="EB205" i="40"/>
  <c r="EB204" i="40"/>
  <c r="EB201" i="40"/>
  <c r="EB200" i="40"/>
  <c r="EB197" i="40"/>
  <c r="EB196" i="40"/>
  <c r="EB193" i="40"/>
  <c r="EB192" i="40"/>
  <c r="EB189" i="40"/>
  <c r="EB188" i="40"/>
  <c r="EB185" i="40"/>
  <c r="EB184" i="40"/>
  <c r="EB181" i="40"/>
  <c r="EB180" i="40"/>
  <c r="EB177" i="40"/>
  <c r="EB176" i="40"/>
  <c r="EB173" i="40"/>
  <c r="EB172" i="40"/>
  <c r="EB169" i="40"/>
  <c r="EB168" i="40"/>
  <c r="EB165" i="40"/>
  <c r="EB164" i="40"/>
  <c r="EB161" i="40"/>
  <c r="EB160" i="40"/>
  <c r="EB157" i="40"/>
  <c r="EB156" i="40"/>
  <c r="EB153" i="40"/>
  <c r="EB152" i="40"/>
  <c r="EB149" i="40"/>
  <c r="EB148" i="40"/>
  <c r="EB145" i="40"/>
  <c r="EB144" i="40"/>
  <c r="EB141" i="40"/>
  <c r="EB140" i="40"/>
  <c r="EB137" i="40"/>
  <c r="EB136" i="40"/>
  <c r="EB133" i="40"/>
  <c r="EB132" i="40"/>
  <c r="EB129" i="40"/>
  <c r="EB128" i="40"/>
  <c r="EB125" i="40"/>
  <c r="EB124" i="40"/>
  <c r="EB121" i="40"/>
  <c r="EB120" i="40"/>
  <c r="EB117" i="40"/>
  <c r="EB116" i="40"/>
  <c r="EB113" i="40"/>
  <c r="EB112" i="40"/>
  <c r="EB109" i="40"/>
  <c r="EB108" i="40"/>
  <c r="EB105" i="40"/>
  <c r="EB104" i="40"/>
  <c r="EB101" i="40"/>
  <c r="EB100" i="40"/>
  <c r="EB97" i="40"/>
  <c r="EB96" i="40"/>
  <c r="EB93" i="40"/>
  <c r="EB92" i="40"/>
  <c r="EB89" i="40"/>
  <c r="EB88" i="40"/>
  <c r="EB85" i="40"/>
  <c r="EB84" i="40"/>
  <c r="EB81" i="40"/>
  <c r="EB80" i="40"/>
  <c r="EB364" i="40"/>
  <c r="EB363" i="40"/>
  <c r="EB360" i="40"/>
  <c r="EB359" i="40"/>
  <c r="EB356" i="40"/>
  <c r="EB355" i="40"/>
  <c r="EB352" i="40"/>
  <c r="EB351" i="40"/>
  <c r="EB377" i="40"/>
  <c r="EB374" i="40"/>
  <c r="EB369" i="40"/>
  <c r="EB366" i="40"/>
  <c r="EB348" i="40"/>
  <c r="EB343" i="40"/>
  <c r="EB340" i="40"/>
  <c r="EB330" i="40"/>
  <c r="EB327" i="40"/>
  <c r="EB322" i="40"/>
  <c r="EB319" i="40"/>
  <c r="EB314" i="40"/>
  <c r="EB311" i="40"/>
  <c r="EB306" i="40"/>
  <c r="EB303" i="40"/>
  <c r="EB298" i="40"/>
  <c r="EB295" i="40"/>
  <c r="EB290" i="40"/>
  <c r="EB287" i="40"/>
  <c r="EB282" i="40"/>
  <c r="EB279" i="40"/>
  <c r="EB274" i="40"/>
  <c r="EB271" i="40"/>
  <c r="EB266" i="40"/>
  <c r="EB263" i="40"/>
  <c r="EB258" i="40"/>
  <c r="EB255" i="40"/>
  <c r="EB250" i="40"/>
  <c r="EB247" i="40"/>
  <c r="EB242" i="40"/>
  <c r="EB239" i="40"/>
  <c r="EB234" i="40"/>
  <c r="EB231" i="40"/>
  <c r="EB226" i="40"/>
  <c r="EB223" i="40"/>
  <c r="EB218" i="40"/>
  <c r="EB215" i="40"/>
  <c r="EB210" i="40"/>
  <c r="EB207" i="40"/>
  <c r="EB202" i="40"/>
  <c r="EB199" i="40"/>
  <c r="EB194" i="40"/>
  <c r="EB191" i="40"/>
  <c r="EB186" i="40"/>
  <c r="EB183" i="40"/>
  <c r="EB178" i="40"/>
  <c r="EB175" i="40"/>
  <c r="EB170" i="40"/>
  <c r="EB167" i="40"/>
  <c r="EB162" i="40"/>
  <c r="EB159" i="40"/>
  <c r="EB154" i="40"/>
  <c r="EB151" i="40"/>
  <c r="EB146" i="40"/>
  <c r="EB143" i="40"/>
  <c r="EB138" i="40"/>
  <c r="EB135" i="40"/>
  <c r="EB130" i="40"/>
  <c r="EB127" i="40"/>
  <c r="EB122" i="40"/>
  <c r="EB119" i="40"/>
  <c r="EB114" i="40"/>
  <c r="EB111" i="40"/>
  <c r="EB106" i="40"/>
  <c r="EB103" i="40"/>
  <c r="EB98" i="40"/>
  <c r="EB95" i="40"/>
  <c r="EB90" i="40"/>
  <c r="EB87" i="40"/>
  <c r="EB82" i="40"/>
  <c r="EB79" i="40"/>
  <c r="EB361" i="40"/>
  <c r="EB358" i="40"/>
  <c r="EB353" i="40"/>
  <c r="EB350" i="40"/>
  <c r="EB370" i="40"/>
  <c r="EB365" i="40"/>
  <c r="EB344" i="40"/>
  <c r="EB339" i="40"/>
  <c r="EB334" i="40"/>
  <c r="EB323" i="40"/>
  <c r="EB318" i="40"/>
  <c r="EB307" i="40"/>
  <c r="EB302" i="40"/>
  <c r="EB291" i="40"/>
  <c r="EB286" i="40"/>
  <c r="EB275" i="40"/>
  <c r="EB270" i="40"/>
  <c r="EB259" i="40"/>
  <c r="EB254" i="40"/>
  <c r="EB243" i="40"/>
  <c r="EB238" i="40"/>
  <c r="EB227" i="40"/>
  <c r="EB222" i="40"/>
  <c r="EB211" i="40"/>
  <c r="EB206" i="40"/>
  <c r="EB195" i="40"/>
  <c r="EB190" i="40"/>
  <c r="EB179" i="40"/>
  <c r="EB174" i="40"/>
  <c r="EB163" i="40"/>
  <c r="EB158" i="40"/>
  <c r="EB147" i="40"/>
  <c r="EB142" i="40"/>
  <c r="EB131" i="40"/>
  <c r="EB126" i="40"/>
  <c r="EB115" i="40"/>
  <c r="EB110" i="40"/>
  <c r="EB99" i="40"/>
  <c r="EB94" i="40"/>
  <c r="EB83" i="40"/>
  <c r="EB354" i="40"/>
  <c r="EB349" i="40"/>
  <c r="EB378" i="40"/>
  <c r="EB347" i="40"/>
  <c r="EB326" i="40"/>
  <c r="EB315" i="40"/>
  <c r="EB294" i="40"/>
  <c r="EB283" i="40"/>
  <c r="EB262" i="40"/>
  <c r="EB251" i="40"/>
  <c r="EB230" i="40"/>
  <c r="EB219" i="40"/>
  <c r="EB198" i="40"/>
  <c r="EB187" i="40"/>
  <c r="EB166" i="40"/>
  <c r="EB155" i="40"/>
  <c r="EB134" i="40"/>
  <c r="EB123" i="40"/>
  <c r="EB102" i="40"/>
  <c r="EB91" i="40"/>
  <c r="EB357" i="40"/>
  <c r="EB299" i="40"/>
  <c r="EB278" i="40"/>
  <c r="EB235" i="40"/>
  <c r="EB214" i="40"/>
  <c r="EB171" i="40"/>
  <c r="EB150" i="40"/>
  <c r="EB107" i="40"/>
  <c r="EB86" i="40"/>
  <c r="EB362" i="40"/>
  <c r="EB373" i="40"/>
  <c r="EB331" i="40"/>
  <c r="EB310" i="40"/>
  <c r="EB267" i="40"/>
  <c r="EB246" i="40"/>
  <c r="EB203" i="40"/>
  <c r="EB182" i="40"/>
  <c r="EB139" i="40"/>
  <c r="EB118" i="40"/>
  <c r="CN372" i="40"/>
  <c r="CN368" i="40"/>
  <c r="CN364" i="40"/>
  <c r="CN363" i="40"/>
  <c r="CN362" i="40"/>
  <c r="CN361" i="40"/>
  <c r="CN358" i="40"/>
  <c r="CN357" i="40"/>
  <c r="CN354" i="40"/>
  <c r="CN353" i="40"/>
  <c r="CN349" i="40"/>
  <c r="CN340" i="40"/>
  <c r="CN336" i="40"/>
  <c r="CN328" i="40"/>
  <c r="CN327" i="40"/>
  <c r="CN323" i="40"/>
  <c r="CN319" i="40"/>
  <c r="CN308" i="40"/>
  <c r="CN304" i="40"/>
  <c r="CN300" i="40"/>
  <c r="CN299" i="40"/>
  <c r="CN298" i="40"/>
  <c r="CN297" i="40"/>
  <c r="CN294" i="40"/>
  <c r="CN293" i="40"/>
  <c r="CN290" i="40"/>
  <c r="CN289" i="40"/>
  <c r="CN285" i="40"/>
  <c r="CN276" i="40"/>
  <c r="CN272" i="40"/>
  <c r="CN264" i="40"/>
  <c r="CN263" i="40"/>
  <c r="CN259" i="40"/>
  <c r="CN255" i="40"/>
  <c r="CN244" i="40"/>
  <c r="CN239" i="40"/>
  <c r="CN235" i="40"/>
  <c r="CN231" i="40"/>
  <c r="CN378" i="40"/>
  <c r="CN377" i="40"/>
  <c r="CN374" i="40"/>
  <c r="CN373" i="40"/>
  <c r="CN370" i="40"/>
  <c r="CN369" i="40"/>
  <c r="CN365" i="40"/>
  <c r="CN350" i="40"/>
  <c r="CN345" i="40"/>
  <c r="CN342" i="40"/>
  <c r="CN341" i="40"/>
  <c r="CN338" i="40"/>
  <c r="CN337" i="40"/>
  <c r="CN333" i="40"/>
  <c r="CN324" i="40"/>
  <c r="CN320" i="40"/>
  <c r="CN316" i="40"/>
  <c r="CN315" i="40"/>
  <c r="CN314" i="40"/>
  <c r="CN313" i="40"/>
  <c r="CN310" i="40"/>
  <c r="CN309" i="40"/>
  <c r="CN306" i="40"/>
  <c r="CN305" i="40"/>
  <c r="CN301" i="40"/>
  <c r="CN286" i="40"/>
  <c r="CN281" i="40"/>
  <c r="CN278" i="40"/>
  <c r="CN277" i="40"/>
  <c r="CN274" i="40"/>
  <c r="CN273" i="40"/>
  <c r="CN360" i="40"/>
  <c r="CN355" i="40"/>
  <c r="CN347" i="40"/>
  <c r="CN334" i="40"/>
  <c r="CN329" i="40"/>
  <c r="CN326" i="40"/>
  <c r="CN321" i="40"/>
  <c r="CN296" i="40"/>
  <c r="CN291" i="40"/>
  <c r="CN283" i="40"/>
  <c r="CN271" i="40"/>
  <c r="CN269" i="40"/>
  <c r="CN266" i="40"/>
  <c r="CN262" i="40"/>
  <c r="CN257" i="40"/>
  <c r="CN249" i="40"/>
  <c r="CN242" i="40"/>
  <c r="CN237" i="40"/>
  <c r="CN230" i="40"/>
  <c r="CN227" i="40"/>
  <c r="CN222" i="40"/>
  <c r="CN218" i="40"/>
  <c r="CN214" i="40"/>
  <c r="CN209" i="40"/>
  <c r="CN208" i="40"/>
  <c r="CN201" i="40"/>
  <c r="CN200" i="40"/>
  <c r="CN193" i="40"/>
  <c r="CN192" i="40"/>
  <c r="CN185" i="40"/>
  <c r="CN184" i="40"/>
  <c r="CN177" i="40"/>
  <c r="CN176" i="40"/>
  <c r="CN169" i="40"/>
  <c r="CN168" i="40"/>
  <c r="CN161" i="40"/>
  <c r="CN160" i="40"/>
  <c r="CN153" i="40"/>
  <c r="CN152" i="40"/>
  <c r="CN145" i="40"/>
  <c r="CN144" i="40"/>
  <c r="CN137" i="40"/>
  <c r="CN136" i="40"/>
  <c r="CN129" i="40"/>
  <c r="CN128" i="40"/>
  <c r="CN121" i="40"/>
  <c r="CN120" i="40"/>
  <c r="CN113" i="40"/>
  <c r="CN112" i="40"/>
  <c r="CN105" i="40"/>
  <c r="CN104" i="40"/>
  <c r="CN97" i="40"/>
  <c r="CN96" i="40"/>
  <c r="CN89" i="40"/>
  <c r="CN88" i="40"/>
  <c r="CN81" i="40"/>
  <c r="CN80" i="40"/>
  <c r="CN375" i="40"/>
  <c r="CN367" i="40"/>
  <c r="CN352" i="40"/>
  <c r="CN344" i="40"/>
  <c r="CN339" i="40"/>
  <c r="CN331" i="40"/>
  <c r="CN318" i="40"/>
  <c r="CN311" i="40"/>
  <c r="CN303" i="40"/>
  <c r="CN288" i="40"/>
  <c r="CN280" i="40"/>
  <c r="CN275" i="40"/>
  <c r="CN267" i="40"/>
  <c r="CN260" i="40"/>
  <c r="CN258" i="40"/>
  <c r="CN253" i="40"/>
  <c r="CN250" i="40"/>
  <c r="CN247" i="40"/>
  <c r="CN245" i="40"/>
  <c r="CN240" i="40"/>
  <c r="CN233" i="40"/>
  <c r="CN228" i="40"/>
  <c r="CN223" i="40"/>
  <c r="CN219" i="40"/>
  <c r="CN215" i="40"/>
  <c r="CN210" i="40"/>
  <c r="CN203" i="40"/>
  <c r="CN202" i="40"/>
  <c r="CN195" i="40"/>
  <c r="CN194" i="40"/>
  <c r="CN187" i="40"/>
  <c r="CN186" i="40"/>
  <c r="CN179" i="40"/>
  <c r="CN178" i="40"/>
  <c r="CN171" i="40"/>
  <c r="CN170" i="40"/>
  <c r="CN163" i="40"/>
  <c r="CN162" i="40"/>
  <c r="CN155" i="40"/>
  <c r="CN154" i="40"/>
  <c r="CN147" i="40"/>
  <c r="CN146" i="40"/>
  <c r="CN139" i="40"/>
  <c r="CN138" i="40"/>
  <c r="CN131" i="40"/>
  <c r="CN130" i="40"/>
  <c r="CN123" i="40"/>
  <c r="CN122" i="40"/>
  <c r="CN115" i="40"/>
  <c r="CN114" i="40"/>
  <c r="CN107" i="40"/>
  <c r="CN106" i="40"/>
  <c r="CN99" i="40"/>
  <c r="CN98" i="40"/>
  <c r="CN91" i="40"/>
  <c r="CN90" i="40"/>
  <c r="CN83" i="40"/>
  <c r="CN82" i="40"/>
  <c r="CN366" i="40"/>
  <c r="CN351" i="40"/>
  <c r="CN346" i="40"/>
  <c r="CN325" i="40"/>
  <c r="CN295" i="40"/>
  <c r="CN284" i="40"/>
  <c r="CN270" i="40"/>
  <c r="CN256" i="40"/>
  <c r="CN246" i="40"/>
  <c r="CN243" i="40"/>
  <c r="CN236" i="40"/>
  <c r="CN229" i="40"/>
  <c r="CN224" i="40"/>
  <c r="CN216" i="40"/>
  <c r="CN211" i="40"/>
  <c r="CN204" i="40"/>
  <c r="CN197" i="40"/>
  <c r="CN188" i="40"/>
  <c r="CN181" i="40"/>
  <c r="CN172" i="40"/>
  <c r="CN165" i="40"/>
  <c r="CN156" i="40"/>
  <c r="CN149" i="40"/>
  <c r="CN140" i="40"/>
  <c r="CN133" i="40"/>
  <c r="CN124" i="40"/>
  <c r="CN117" i="40"/>
  <c r="CN108" i="40"/>
  <c r="CN101" i="40"/>
  <c r="CN92" i="40"/>
  <c r="CN85" i="40"/>
  <c r="CN376" i="40"/>
  <c r="CN371" i="40"/>
  <c r="CN356" i="40"/>
  <c r="CN335" i="40"/>
  <c r="CN330" i="40"/>
  <c r="CN279" i="40"/>
  <c r="CN252" i="40"/>
  <c r="CN232" i="40"/>
  <c r="CN226" i="40"/>
  <c r="CN221" i="40"/>
  <c r="CN213" i="40"/>
  <c r="CN206" i="40"/>
  <c r="CN199" i="40"/>
  <c r="CN190" i="40"/>
  <c r="CN183" i="40"/>
  <c r="CN174" i="40"/>
  <c r="CN167" i="40"/>
  <c r="CN158" i="40"/>
  <c r="CN151" i="40"/>
  <c r="CN142" i="40"/>
  <c r="CN135" i="40"/>
  <c r="CN126" i="40"/>
  <c r="CN119" i="40"/>
  <c r="CN110" i="40"/>
  <c r="CN103" i="40"/>
  <c r="CN94" i="40"/>
  <c r="CN87" i="40"/>
  <c r="CN359" i="40"/>
  <c r="CN348" i="40"/>
  <c r="CN322" i="40"/>
  <c r="CN317" i="40"/>
  <c r="CN302" i="40"/>
  <c r="CN287" i="40"/>
  <c r="CN282" i="40"/>
  <c r="CN268" i="40"/>
  <c r="CN265" i="40"/>
  <c r="CN251" i="40"/>
  <c r="CN248" i="40"/>
  <c r="CN261" i="40"/>
  <c r="CN238" i="40"/>
  <c r="CN225" i="40"/>
  <c r="CN220" i="40"/>
  <c r="CN205" i="40"/>
  <c r="CN196" i="40"/>
  <c r="CN173" i="40"/>
  <c r="CN164" i="40"/>
  <c r="CN141" i="40"/>
  <c r="CN132" i="40"/>
  <c r="CN109" i="40"/>
  <c r="CN100" i="40"/>
  <c r="CN332" i="40"/>
  <c r="CN312" i="40"/>
  <c r="CN292" i="40"/>
  <c r="CN191" i="40"/>
  <c r="CN182" i="40"/>
  <c r="CN159" i="40"/>
  <c r="CN150" i="40"/>
  <c r="CN127" i="40"/>
  <c r="CN118" i="40"/>
  <c r="CN95" i="40"/>
  <c r="CN86" i="40"/>
  <c r="CN307" i="40"/>
  <c r="CN241" i="40"/>
  <c r="CN189" i="40"/>
  <c r="CN180" i="40"/>
  <c r="CN125" i="40"/>
  <c r="CN116" i="40"/>
  <c r="CN343" i="40"/>
  <c r="CN217" i="40"/>
  <c r="CN207" i="40"/>
  <c r="CN198" i="40"/>
  <c r="CN143" i="40"/>
  <c r="CN134" i="40"/>
  <c r="CN79" i="40"/>
  <c r="CN254" i="40"/>
  <c r="CN157" i="40"/>
  <c r="CN148" i="40"/>
  <c r="CN93" i="40"/>
  <c r="CN84" i="40"/>
  <c r="CN166" i="40"/>
  <c r="CN234" i="40"/>
  <c r="CN111" i="40"/>
  <c r="CN212" i="40"/>
  <c r="CN175" i="40"/>
  <c r="CN102" i="40"/>
  <c r="CV376" i="40"/>
  <c r="CV372" i="40"/>
  <c r="CV368" i="40"/>
  <c r="CV364" i="40"/>
  <c r="CV360" i="40"/>
  <c r="CV356" i="40"/>
  <c r="CV352" i="40"/>
  <c r="CV348" i="40"/>
  <c r="CV341" i="40"/>
  <c r="CV337" i="40"/>
  <c r="CV333" i="40"/>
  <c r="CV328" i="40"/>
  <c r="CV321" i="40"/>
  <c r="CV320" i="40"/>
  <c r="CV313" i="40"/>
  <c r="CV312" i="40"/>
  <c r="CV305" i="40"/>
  <c r="CV304" i="40"/>
  <c r="CV297" i="40"/>
  <c r="CV296" i="40"/>
  <c r="CV291" i="40"/>
  <c r="CV287" i="40"/>
  <c r="CV286" i="40"/>
  <c r="CV281" i="40"/>
  <c r="CV277" i="40"/>
  <c r="CV273" i="40"/>
  <c r="CV269" i="40"/>
  <c r="CV265" i="40"/>
  <c r="CV261" i="40"/>
  <c r="CV257" i="40"/>
  <c r="CV253" i="40"/>
  <c r="CV249" i="40"/>
  <c r="CV245" i="40"/>
  <c r="CV241" i="40"/>
  <c r="CV237" i="40"/>
  <c r="CV233" i="40"/>
  <c r="CV229" i="40"/>
  <c r="CV225" i="40"/>
  <c r="CV221" i="40"/>
  <c r="CV217" i="40"/>
  <c r="CV213" i="40"/>
  <c r="CV209" i="40"/>
  <c r="CV205" i="40"/>
  <c r="CV201" i="40"/>
  <c r="CV197" i="40"/>
  <c r="CV193" i="40"/>
  <c r="CV189" i="40"/>
  <c r="CV185" i="40"/>
  <c r="CV181" i="40"/>
  <c r="CV177" i="40"/>
  <c r="CV173" i="40"/>
  <c r="CV169" i="40"/>
  <c r="CV165" i="40"/>
  <c r="CV161" i="40"/>
  <c r="CV157" i="40"/>
  <c r="CV153" i="40"/>
  <c r="CV152" i="40"/>
  <c r="CV145" i="40"/>
  <c r="CV144" i="40"/>
  <c r="CV137" i="40"/>
  <c r="CV133" i="40"/>
  <c r="CV129" i="40"/>
  <c r="CV125" i="40"/>
  <c r="CV121" i="40"/>
  <c r="CV120" i="40"/>
  <c r="CV115" i="40"/>
  <c r="CV111" i="40"/>
  <c r="CV107" i="40"/>
  <c r="CV106" i="40"/>
  <c r="CV101" i="40"/>
  <c r="CV97" i="40"/>
  <c r="CV93" i="40"/>
  <c r="CV89" i="40"/>
  <c r="CV85" i="40"/>
  <c r="CV81" i="40"/>
  <c r="CV377" i="40"/>
  <c r="CV373" i="40"/>
  <c r="CV369" i="40"/>
  <c r="CV365" i="40"/>
  <c r="CV361" i="40"/>
  <c r="CV357" i="40"/>
  <c r="CV353" i="40"/>
  <c r="CV349" i="40"/>
  <c r="CV343" i="40"/>
  <c r="CV342" i="40"/>
  <c r="CV338" i="40"/>
  <c r="CV334" i="40"/>
  <c r="CV329" i="40"/>
  <c r="CV323" i="40"/>
  <c r="CV322" i="40"/>
  <c r="CV315" i="40"/>
  <c r="CV314" i="40"/>
  <c r="CV307" i="40"/>
  <c r="CV306" i="40"/>
  <c r="CV299" i="40"/>
  <c r="CV298" i="40"/>
  <c r="CV292" i="40"/>
  <c r="CV288" i="40"/>
  <c r="CV283" i="40"/>
  <c r="CV282" i="40"/>
  <c r="CV278" i="40"/>
  <c r="CV274" i="40"/>
  <c r="CV270" i="40"/>
  <c r="CV266" i="40"/>
  <c r="CV262" i="40"/>
  <c r="CV258" i="40"/>
  <c r="CV254" i="40"/>
  <c r="CV250" i="40"/>
  <c r="CV246" i="40"/>
  <c r="CV242" i="40"/>
  <c r="CV238" i="40"/>
  <c r="CV234" i="40"/>
  <c r="CV230" i="40"/>
  <c r="CV226" i="40"/>
  <c r="CV222" i="40"/>
  <c r="CV218" i="40"/>
  <c r="CV214" i="40"/>
  <c r="CV210" i="40"/>
  <c r="CV206" i="40"/>
  <c r="CV202" i="40"/>
  <c r="CV198" i="40"/>
  <c r="CV194" i="40"/>
  <c r="CV190" i="40"/>
  <c r="CV186" i="40"/>
  <c r="CV182" i="40"/>
  <c r="CV178" i="40"/>
  <c r="CV174" i="40"/>
  <c r="CV170" i="40"/>
  <c r="CV166" i="40"/>
  <c r="CV162" i="40"/>
  <c r="CV158" i="40"/>
  <c r="CV154" i="40"/>
  <c r="CV147" i="40"/>
  <c r="CV146" i="40"/>
  <c r="CV139" i="40"/>
  <c r="CV138" i="40"/>
  <c r="CV134" i="40"/>
  <c r="CV130" i="40"/>
  <c r="CV126" i="40"/>
  <c r="CV122" i="40"/>
  <c r="CV116" i="40"/>
  <c r="CV112" i="40"/>
  <c r="CV108" i="40"/>
  <c r="CV102" i="40"/>
  <c r="CV98" i="40"/>
  <c r="CV94" i="40"/>
  <c r="CV90" i="40"/>
  <c r="CV86" i="40"/>
  <c r="CV82" i="40"/>
  <c r="CV374" i="40"/>
  <c r="CV366" i="40"/>
  <c r="CV358" i="40"/>
  <c r="CV350" i="40"/>
  <c r="CV345" i="40"/>
  <c r="CV335" i="40"/>
  <c r="CV330" i="40"/>
  <c r="CV325" i="40"/>
  <c r="CV316" i="40"/>
  <c r="CV309" i="40"/>
  <c r="CV300" i="40"/>
  <c r="CV293" i="40"/>
  <c r="CV275" i="40"/>
  <c r="CV267" i="40"/>
  <c r="CV259" i="40"/>
  <c r="CV251" i="40"/>
  <c r="CV243" i="40"/>
  <c r="CV235" i="40"/>
  <c r="CV227" i="40"/>
  <c r="CV219" i="40"/>
  <c r="CV211" i="40"/>
  <c r="CV203" i="40"/>
  <c r="CV195" i="40"/>
  <c r="CV187" i="40"/>
  <c r="CV179" i="40"/>
  <c r="CV171" i="40"/>
  <c r="CV163" i="40"/>
  <c r="CV155" i="40"/>
  <c r="CV148" i="40"/>
  <c r="CV141" i="40"/>
  <c r="CV131" i="40"/>
  <c r="CV123" i="40"/>
  <c r="CV113" i="40"/>
  <c r="CV103" i="40"/>
  <c r="CV95" i="40"/>
  <c r="CV87" i="40"/>
  <c r="CV79" i="40"/>
  <c r="CV371" i="40"/>
  <c r="CV363" i="40"/>
  <c r="CV355" i="40"/>
  <c r="CV347" i="40"/>
  <c r="CV340" i="40"/>
  <c r="CV332" i="40"/>
  <c r="CV327" i="40"/>
  <c r="CV318" i="40"/>
  <c r="CV311" i="40"/>
  <c r="CV302" i="40"/>
  <c r="CV295" i="40"/>
  <c r="CV290" i="40"/>
  <c r="CV285" i="40"/>
  <c r="CV280" i="40"/>
  <c r="CV272" i="40"/>
  <c r="CV264" i="40"/>
  <c r="CV256" i="40"/>
  <c r="CV248" i="40"/>
  <c r="CV240" i="40"/>
  <c r="CV232" i="40"/>
  <c r="CV224" i="40"/>
  <c r="CV216" i="40"/>
  <c r="CV208" i="40"/>
  <c r="CV200" i="40"/>
  <c r="CV192" i="40"/>
  <c r="CV184" i="40"/>
  <c r="CV176" i="40"/>
  <c r="CV168" i="40"/>
  <c r="CV160" i="40"/>
  <c r="CV150" i="40"/>
  <c r="CV143" i="40"/>
  <c r="CV136" i="40"/>
  <c r="CV128" i="40"/>
  <c r="CV118" i="40"/>
  <c r="CV110" i="40"/>
  <c r="CV105" i="40"/>
  <c r="CV100" i="40"/>
  <c r="CV92" i="40"/>
  <c r="CV84" i="40"/>
  <c r="CV378" i="40"/>
  <c r="CV362" i="40"/>
  <c r="CV331" i="40"/>
  <c r="CV317" i="40"/>
  <c r="CV308" i="40"/>
  <c r="CV289" i="40"/>
  <c r="CV284" i="40"/>
  <c r="CV279" i="40"/>
  <c r="CV263" i="40"/>
  <c r="CV247" i="40"/>
  <c r="CV231" i="40"/>
  <c r="CV215" i="40"/>
  <c r="CV199" i="40"/>
  <c r="CV183" i="40"/>
  <c r="CV167" i="40"/>
  <c r="CV127" i="40"/>
  <c r="CV117" i="40"/>
  <c r="CV91" i="40"/>
  <c r="CV367" i="40"/>
  <c r="CV351" i="40"/>
  <c r="CV346" i="40"/>
  <c r="CV336" i="40"/>
  <c r="CV326" i="40"/>
  <c r="CV303" i="40"/>
  <c r="CV294" i="40"/>
  <c r="CV268" i="40"/>
  <c r="CV252" i="40"/>
  <c r="CV236" i="40"/>
  <c r="CV220" i="40"/>
  <c r="CV204" i="40"/>
  <c r="CV188" i="40"/>
  <c r="CV172" i="40"/>
  <c r="CV156" i="40"/>
  <c r="CV151" i="40"/>
  <c r="CV142" i="40"/>
  <c r="CV132" i="40"/>
  <c r="CV96" i="40"/>
  <c r="CV80" i="40"/>
  <c r="CV370" i="40"/>
  <c r="CV354" i="40"/>
  <c r="CV344" i="40"/>
  <c r="CV339" i="40"/>
  <c r="CV324" i="40"/>
  <c r="CV301" i="40"/>
  <c r="CV271" i="40"/>
  <c r="CV255" i="40"/>
  <c r="CV239" i="40"/>
  <c r="CV223" i="40"/>
  <c r="CV207" i="40"/>
  <c r="CV191" i="40"/>
  <c r="CV175" i="40"/>
  <c r="CV159" i="40"/>
  <c r="CV149" i="40"/>
  <c r="CV140" i="40"/>
  <c r="CV135" i="40"/>
  <c r="CV109" i="40"/>
  <c r="CV99" i="40"/>
  <c r="CV83" i="40"/>
  <c r="CV359" i="40"/>
  <c r="CV319" i="40"/>
  <c r="CV260" i="40"/>
  <c r="CV196" i="40"/>
  <c r="CV114" i="40"/>
  <c r="CV375" i="40"/>
  <c r="CV276" i="40"/>
  <c r="CV212" i="40"/>
  <c r="CV88" i="40"/>
  <c r="CV310" i="40"/>
  <c r="CV228" i="40"/>
  <c r="CV104" i="40"/>
  <c r="CV180" i="40"/>
  <c r="CV164" i="40"/>
  <c r="CV124" i="40"/>
  <c r="CV119" i="40"/>
  <c r="CV244" i="40"/>
  <c r="L377" i="40"/>
  <c r="L374" i="40"/>
  <c r="L371" i="40"/>
  <c r="L368" i="40"/>
  <c r="L365" i="40"/>
  <c r="L362" i="40"/>
  <c r="L357" i="40"/>
  <c r="L350" i="40"/>
  <c r="L345" i="40"/>
  <c r="L342" i="40"/>
  <c r="L339" i="40"/>
  <c r="L336" i="40"/>
  <c r="L333" i="40"/>
  <c r="L330" i="40"/>
  <c r="L325" i="40"/>
  <c r="L318" i="40"/>
  <c r="L313" i="40"/>
  <c r="L310" i="40"/>
  <c r="L307" i="40"/>
  <c r="L304" i="40"/>
  <c r="L301" i="40"/>
  <c r="L298" i="40"/>
  <c r="L295" i="40"/>
  <c r="L291" i="40"/>
  <c r="L288" i="40"/>
  <c r="L281" i="40"/>
  <c r="L277" i="40"/>
  <c r="L276" i="40"/>
  <c r="L270" i="40"/>
  <c r="L266" i="40"/>
  <c r="L263" i="40"/>
  <c r="L259" i="40"/>
  <c r="L256" i="40"/>
  <c r="L249" i="40"/>
  <c r="L245" i="40"/>
  <c r="L244" i="40"/>
  <c r="L241" i="40"/>
  <c r="L237" i="40"/>
  <c r="L233" i="40"/>
  <c r="L229" i="40"/>
  <c r="L225" i="40"/>
  <c r="L221" i="40"/>
  <c r="L217" i="40"/>
  <c r="L213" i="40"/>
  <c r="L209" i="40"/>
  <c r="L205" i="40"/>
  <c r="L201" i="40"/>
  <c r="L197" i="40"/>
  <c r="L375" i="40"/>
  <c r="L372" i="40"/>
  <c r="L369" i="40"/>
  <c r="L363" i="40"/>
  <c r="L360" i="40"/>
  <c r="L354" i="40"/>
  <c r="L351" i="40"/>
  <c r="L348" i="40"/>
  <c r="L343" i="40"/>
  <c r="L340" i="40"/>
  <c r="L337" i="40"/>
  <c r="L331" i="40"/>
  <c r="L328" i="40"/>
  <c r="L322" i="40"/>
  <c r="L319" i="40"/>
  <c r="L316" i="40"/>
  <c r="L311" i="40"/>
  <c r="L308" i="40"/>
  <c r="L305" i="40"/>
  <c r="L299" i="40"/>
  <c r="L296" i="40"/>
  <c r="L289" i="40"/>
  <c r="L285" i="40"/>
  <c r="L284" i="40"/>
  <c r="L278" i="40"/>
  <c r="L274" i="40"/>
  <c r="L271" i="40"/>
  <c r="L267" i="40"/>
  <c r="L264" i="40"/>
  <c r="L257" i="40"/>
  <c r="L253" i="40"/>
  <c r="L252" i="40"/>
  <c r="L246" i="40"/>
  <c r="L242" i="40"/>
  <c r="L238" i="40"/>
  <c r="L234" i="40"/>
  <c r="L230" i="40"/>
  <c r="L226" i="40"/>
  <c r="L222" i="40"/>
  <c r="L218" i="40"/>
  <c r="L214" i="40"/>
  <c r="L210" i="40"/>
  <c r="L206" i="40"/>
  <c r="L202" i="40"/>
  <c r="L198" i="40"/>
  <c r="L378" i="40"/>
  <c r="L366" i="40"/>
  <c r="L341" i="40"/>
  <c r="L329" i="40"/>
  <c r="L326" i="40"/>
  <c r="L323" i="40"/>
  <c r="L320" i="40"/>
  <c r="L317" i="40"/>
  <c r="L314" i="40"/>
  <c r="L302" i="40"/>
  <c r="L293" i="40"/>
  <c r="L282" i="40"/>
  <c r="L279" i="40"/>
  <c r="L265" i="40"/>
  <c r="L260" i="40"/>
  <c r="L254" i="40"/>
  <c r="L243" i="40"/>
  <c r="L235" i="40"/>
  <c r="L227" i="40"/>
  <c r="L219" i="40"/>
  <c r="L211" i="40"/>
  <c r="L203" i="40"/>
  <c r="L195" i="40"/>
  <c r="L192" i="40"/>
  <c r="L185" i="40"/>
  <c r="L184" i="40"/>
  <c r="L178" i="40"/>
  <c r="L174" i="40"/>
  <c r="L170" i="40"/>
  <c r="L166" i="40"/>
  <c r="L162" i="40"/>
  <c r="L158" i="40"/>
  <c r="L154" i="40"/>
  <c r="L150" i="40"/>
  <c r="L146" i="40"/>
  <c r="L142" i="40"/>
  <c r="L136" i="40"/>
  <c r="L132" i="40"/>
  <c r="L128" i="40"/>
  <c r="L124" i="40"/>
  <c r="L120" i="40"/>
  <c r="L116" i="40"/>
  <c r="L112" i="40"/>
  <c r="L108" i="40"/>
  <c r="L104" i="40"/>
  <c r="L100" i="40"/>
  <c r="L96" i="40"/>
  <c r="L92" i="40"/>
  <c r="L88" i="40"/>
  <c r="L84" i="40"/>
  <c r="L80" i="40"/>
  <c r="L359" i="40"/>
  <c r="L356" i="40"/>
  <c r="L353" i="40"/>
  <c r="L347" i="40"/>
  <c r="L344" i="40"/>
  <c r="L338" i="40"/>
  <c r="L335" i="40"/>
  <c r="L332" i="40"/>
  <c r="L290" i="40"/>
  <c r="L287" i="40"/>
  <c r="L273" i="40"/>
  <c r="L268" i="40"/>
  <c r="L262" i="40"/>
  <c r="L251" i="40"/>
  <c r="L248" i="40"/>
  <c r="L240" i="40"/>
  <c r="L232" i="40"/>
  <c r="L224" i="40"/>
  <c r="L216" i="40"/>
  <c r="L208" i="40"/>
  <c r="L200" i="40"/>
  <c r="L193" i="40"/>
  <c r="L187" i="40"/>
  <c r="L186" i="40"/>
  <c r="L179" i="40"/>
  <c r="L175" i="40"/>
  <c r="L171" i="40"/>
  <c r="L167" i="40"/>
  <c r="L163" i="40"/>
  <c r="L159" i="40"/>
  <c r="L155" i="40"/>
  <c r="L151" i="40"/>
  <c r="L147" i="40"/>
  <c r="L143" i="40"/>
  <c r="L137" i="40"/>
  <c r="L133" i="40"/>
  <c r="L129" i="40"/>
  <c r="L125" i="40"/>
  <c r="L121" i="40"/>
  <c r="L117" i="40"/>
  <c r="L113" i="40"/>
  <c r="L109" i="40"/>
  <c r="L105" i="40"/>
  <c r="L101" i="40"/>
  <c r="L97" i="40"/>
  <c r="L93" i="40"/>
  <c r="L89" i="40"/>
  <c r="L85" i="40"/>
  <c r="L81" i="40"/>
  <c r="L373" i="40"/>
  <c r="L361" i="40"/>
  <c r="L358" i="40"/>
  <c r="L355" i="40"/>
  <c r="L352" i="40"/>
  <c r="L349" i="40"/>
  <c r="L346" i="40"/>
  <c r="L334" i="40"/>
  <c r="L309" i="40"/>
  <c r="L297" i="40"/>
  <c r="L292" i="40"/>
  <c r="L286" i="40"/>
  <c r="L275" i="40"/>
  <c r="L272" i="40"/>
  <c r="L261" i="40"/>
  <c r="L250" i="40"/>
  <c r="L247" i="40"/>
  <c r="L239" i="40"/>
  <c r="L231" i="40"/>
  <c r="L223" i="40"/>
  <c r="L215" i="40"/>
  <c r="L207" i="40"/>
  <c r="L199" i="40"/>
  <c r="L194" i="40"/>
  <c r="L189" i="40"/>
  <c r="L188" i="40"/>
  <c r="L181" i="40"/>
  <c r="L180" i="40"/>
  <c r="L176" i="40"/>
  <c r="L172" i="40"/>
  <c r="L168" i="40"/>
  <c r="L164" i="40"/>
  <c r="L160" i="40"/>
  <c r="L156" i="40"/>
  <c r="L152" i="40"/>
  <c r="L148" i="40"/>
  <c r="L144" i="40"/>
  <c r="L139" i="40"/>
  <c r="L138" i="40"/>
  <c r="L134" i="40"/>
  <c r="L130" i="40"/>
  <c r="L126" i="40"/>
  <c r="L122" i="40"/>
  <c r="L118" i="40"/>
  <c r="L114" i="40"/>
  <c r="L110" i="40"/>
  <c r="L106" i="40"/>
  <c r="L102" i="40"/>
  <c r="L98" i="40"/>
  <c r="L94" i="40"/>
  <c r="L90" i="40"/>
  <c r="L86" i="40"/>
  <c r="L82" i="40"/>
  <c r="L376" i="40"/>
  <c r="L370" i="40"/>
  <c r="L367" i="40"/>
  <c r="L364" i="40"/>
  <c r="L327" i="40"/>
  <c r="L324" i="40"/>
  <c r="L321" i="40"/>
  <c r="L315" i="40"/>
  <c r="L312" i="40"/>
  <c r="L306" i="40"/>
  <c r="L303" i="40"/>
  <c r="L300" i="40"/>
  <c r="L294" i="40"/>
  <c r="L283" i="40"/>
  <c r="L280" i="40"/>
  <c r="L269" i="40"/>
  <c r="L258" i="40"/>
  <c r="L255" i="40"/>
  <c r="L236" i="40"/>
  <c r="L228" i="40"/>
  <c r="L220" i="40"/>
  <c r="L212" i="40"/>
  <c r="L204" i="40"/>
  <c r="L196" i="40"/>
  <c r="L191" i="40"/>
  <c r="L190" i="40"/>
  <c r="L183" i="40"/>
  <c r="L182" i="40"/>
  <c r="L177" i="40"/>
  <c r="L173" i="40"/>
  <c r="L169" i="40"/>
  <c r="L165" i="40"/>
  <c r="L161" i="40"/>
  <c r="L157" i="40"/>
  <c r="L153" i="40"/>
  <c r="L149" i="40"/>
  <c r="L145" i="40"/>
  <c r="L141" i="40"/>
  <c r="L140" i="40"/>
  <c r="L135" i="40"/>
  <c r="L131" i="40"/>
  <c r="L127" i="40"/>
  <c r="L123" i="40"/>
  <c r="L119" i="40"/>
  <c r="L115" i="40"/>
  <c r="L111" i="40"/>
  <c r="L107" i="40"/>
  <c r="L103" i="40"/>
  <c r="L99" i="40"/>
  <c r="L95" i="40"/>
  <c r="L91" i="40"/>
  <c r="L87" i="40"/>
  <c r="L83" i="40"/>
  <c r="FH371" i="40"/>
  <c r="FH370" i="40"/>
  <c r="FH367" i="40"/>
  <c r="FH366" i="40"/>
  <c r="FH363" i="40"/>
  <c r="FH362" i="40"/>
  <c r="FH359" i="40"/>
  <c r="FH358" i="40"/>
  <c r="FH341" i="40"/>
  <c r="FH340" i="40"/>
  <c r="FH337" i="40"/>
  <c r="FH336" i="40"/>
  <c r="FH333" i="40"/>
  <c r="FH332" i="40"/>
  <c r="FH329" i="40"/>
  <c r="FH328" i="40"/>
  <c r="FH307" i="40"/>
  <c r="FH306" i="40"/>
  <c r="FH303" i="40"/>
  <c r="FH302" i="40"/>
  <c r="FH299" i="40"/>
  <c r="FH298" i="40"/>
  <c r="FH295" i="40"/>
  <c r="FH294" i="40"/>
  <c r="FH277" i="40"/>
  <c r="FH276" i="40"/>
  <c r="FH273" i="40"/>
  <c r="FH272" i="40"/>
  <c r="FH269" i="40"/>
  <c r="FH268" i="40"/>
  <c r="FH265" i="40"/>
  <c r="FH264" i="40"/>
  <c r="FH247" i="40"/>
  <c r="FH246" i="40"/>
  <c r="FH243" i="40"/>
  <c r="FH242" i="40"/>
  <c r="FH233" i="40"/>
  <c r="FH232" i="40"/>
  <c r="FH229" i="40"/>
  <c r="FH228" i="40"/>
  <c r="FH215" i="40"/>
  <c r="FH214" i="40"/>
  <c r="FH211" i="40"/>
  <c r="FH210" i="40"/>
  <c r="FH205" i="40"/>
  <c r="FH202" i="40"/>
  <c r="FH201" i="40"/>
  <c r="FH198" i="40"/>
  <c r="FH197" i="40"/>
  <c r="FH194" i="40"/>
  <c r="FH193" i="40"/>
  <c r="FH190" i="40"/>
  <c r="FH189" i="40"/>
  <c r="FH186" i="40"/>
  <c r="FH185" i="40"/>
  <c r="FH182" i="40"/>
  <c r="FH181" i="40"/>
  <c r="FH178" i="40"/>
  <c r="FH177" i="40"/>
  <c r="FH174" i="40"/>
  <c r="FH173" i="40"/>
  <c r="FH170" i="40"/>
  <c r="FH169" i="40"/>
  <c r="FH166" i="40"/>
  <c r="FH165" i="40"/>
  <c r="FH162" i="40"/>
  <c r="FH161" i="40"/>
  <c r="FH158" i="40"/>
  <c r="FH157" i="40"/>
  <c r="FH154" i="40"/>
  <c r="FH153" i="40"/>
  <c r="FH150" i="40"/>
  <c r="FH149" i="40"/>
  <c r="FH146" i="40"/>
  <c r="FH145" i="40"/>
  <c r="FH142" i="40"/>
  <c r="FH141" i="40"/>
  <c r="FH138" i="40"/>
  <c r="FH137" i="40"/>
  <c r="FH134" i="40"/>
  <c r="FH133" i="40"/>
  <c r="FH130" i="40"/>
  <c r="FH129" i="40"/>
  <c r="FH126" i="40"/>
  <c r="FH125" i="40"/>
  <c r="FH122" i="40"/>
  <c r="FH121" i="40"/>
  <c r="FH118" i="40"/>
  <c r="FH117" i="40"/>
  <c r="FH114" i="40"/>
  <c r="FH113" i="40"/>
  <c r="FH110" i="40"/>
  <c r="FH109" i="40"/>
  <c r="FH106" i="40"/>
  <c r="FH105" i="40"/>
  <c r="FH102" i="40"/>
  <c r="FH101" i="40"/>
  <c r="FH98" i="40"/>
  <c r="FH97" i="40"/>
  <c r="FH94" i="40"/>
  <c r="FH93" i="40"/>
  <c r="FH90" i="40"/>
  <c r="FH89" i="40"/>
  <c r="FH86" i="40"/>
  <c r="FH85" i="40"/>
  <c r="FH82" i="40"/>
  <c r="FH81" i="40"/>
  <c r="FH377" i="40"/>
  <c r="FH376" i="40"/>
  <c r="FH355" i="40"/>
  <c r="FH354" i="40"/>
  <c r="FH351" i="40"/>
  <c r="FH350" i="40"/>
  <c r="FH347" i="40"/>
  <c r="FH346" i="40"/>
  <c r="FH343" i="40"/>
  <c r="FH342" i="40"/>
  <c r="FH325" i="40"/>
  <c r="FH324" i="40"/>
  <c r="FH321" i="40"/>
  <c r="FH320" i="40"/>
  <c r="FH317" i="40"/>
  <c r="FH316" i="40"/>
  <c r="FH313" i="40"/>
  <c r="FH312" i="40"/>
  <c r="FH291" i="40"/>
  <c r="FH290" i="40"/>
  <c r="FH287" i="40"/>
  <c r="FH286" i="40"/>
  <c r="FH283" i="40"/>
  <c r="FH282" i="40"/>
  <c r="FH279" i="40"/>
  <c r="FH278" i="40"/>
  <c r="FH261" i="40"/>
  <c r="FH260" i="40"/>
  <c r="FH257" i="40"/>
  <c r="FH256" i="40"/>
  <c r="FH253" i="40"/>
  <c r="FH252" i="40"/>
  <c r="FH239" i="40"/>
  <c r="FH238" i="40"/>
  <c r="FH235" i="40"/>
  <c r="FH234" i="40"/>
  <c r="FH225" i="40"/>
  <c r="FH224" i="40"/>
  <c r="FH221" i="40"/>
  <c r="FH220" i="40"/>
  <c r="FH207" i="40"/>
  <c r="FH206" i="40"/>
  <c r="FH373" i="40"/>
  <c r="FH372" i="40"/>
  <c r="FH369" i="40"/>
  <c r="FH368" i="40"/>
  <c r="FH365" i="40"/>
  <c r="FH364" i="40"/>
  <c r="FH361" i="40"/>
  <c r="FH360" i="40"/>
  <c r="FH339" i="40"/>
  <c r="FH338" i="40"/>
  <c r="FH335" i="40"/>
  <c r="FH334" i="40"/>
  <c r="FH331" i="40"/>
  <c r="FH330" i="40"/>
  <c r="FH327" i="40"/>
  <c r="FH326" i="40"/>
  <c r="FH309" i="40"/>
  <c r="FH308" i="40"/>
  <c r="FH305" i="40"/>
  <c r="FH304" i="40"/>
  <c r="FH301" i="40"/>
  <c r="FH300" i="40"/>
  <c r="FH297" i="40"/>
  <c r="FH296" i="40"/>
  <c r="FH275" i="40"/>
  <c r="FH274" i="40"/>
  <c r="FH271" i="40"/>
  <c r="FH270" i="40"/>
  <c r="FH267" i="40"/>
  <c r="FH266" i="40"/>
  <c r="FH263" i="40"/>
  <c r="FH262" i="40"/>
  <c r="FH249" i="40"/>
  <c r="FH248" i="40"/>
  <c r="FH245" i="40"/>
  <c r="FH244" i="40"/>
  <c r="FH231" i="40"/>
  <c r="FH230" i="40"/>
  <c r="FH227" i="40"/>
  <c r="FH226" i="40"/>
  <c r="FH217" i="40"/>
  <c r="FH216" i="40"/>
  <c r="FH213" i="40"/>
  <c r="FH212" i="40"/>
  <c r="FH204" i="40"/>
  <c r="FH203" i="40"/>
  <c r="FH200" i="40"/>
  <c r="FH199" i="40"/>
  <c r="FH196" i="40"/>
  <c r="FH195" i="40"/>
  <c r="FH192" i="40"/>
  <c r="FH191" i="40"/>
  <c r="FH188" i="40"/>
  <c r="FH187" i="40"/>
  <c r="FH184" i="40"/>
  <c r="FH183" i="40"/>
  <c r="FH180" i="40"/>
  <c r="FH179" i="40"/>
  <c r="FH176" i="40"/>
  <c r="FH175" i="40"/>
  <c r="FH172" i="40"/>
  <c r="FH171" i="40"/>
  <c r="FH168" i="40"/>
  <c r="FH167" i="40"/>
  <c r="FH164" i="40"/>
  <c r="FH163" i="40"/>
  <c r="FH160" i="40"/>
  <c r="FH159" i="40"/>
  <c r="FH156" i="40"/>
  <c r="FH155" i="40"/>
  <c r="FH152" i="40"/>
  <c r="FH151" i="40"/>
  <c r="FH148" i="40"/>
  <c r="FH147" i="40"/>
  <c r="FH144" i="40"/>
  <c r="FH143" i="40"/>
  <c r="FH140" i="40"/>
  <c r="FH139" i="40"/>
  <c r="FH136" i="40"/>
  <c r="FH135" i="40"/>
  <c r="FH132" i="40"/>
  <c r="FH131" i="40"/>
  <c r="FH128" i="40"/>
  <c r="FH127" i="40"/>
  <c r="FH124" i="40"/>
  <c r="FH123" i="40"/>
  <c r="FH120" i="40"/>
  <c r="FH119" i="40"/>
  <c r="FH116" i="40"/>
  <c r="FH115" i="40"/>
  <c r="FH112" i="40"/>
  <c r="FH111" i="40"/>
  <c r="FH108" i="40"/>
  <c r="FH107" i="40"/>
  <c r="FH104" i="40"/>
  <c r="FH103" i="40"/>
  <c r="FH100" i="40"/>
  <c r="FH99" i="40"/>
  <c r="FH96" i="40"/>
  <c r="FH95" i="40"/>
  <c r="FH92" i="40"/>
  <c r="FH91" i="40"/>
  <c r="FH88" i="40"/>
  <c r="FH87" i="40"/>
  <c r="FH84" i="40"/>
  <c r="FH83" i="40"/>
  <c r="FH80" i="40"/>
  <c r="FH79" i="40"/>
  <c r="FH356" i="40"/>
  <c r="FH345" i="40"/>
  <c r="FH319" i="40"/>
  <c r="FH314" i="40"/>
  <c r="FH293" i="40"/>
  <c r="FH288" i="40"/>
  <c r="FH251" i="40"/>
  <c r="FH241" i="40"/>
  <c r="FH236" i="40"/>
  <c r="FH375" i="40"/>
  <c r="FH349" i="40"/>
  <c r="FH344" i="40"/>
  <c r="FH323" i="40"/>
  <c r="FH318" i="40"/>
  <c r="FH292" i="40"/>
  <c r="FH281" i="40"/>
  <c r="FH255" i="40"/>
  <c r="FH250" i="40"/>
  <c r="FH240" i="40"/>
  <c r="FH219" i="40"/>
  <c r="FH209" i="40"/>
  <c r="FH374" i="40"/>
  <c r="FH353" i="40"/>
  <c r="FH348" i="40"/>
  <c r="FH322" i="40"/>
  <c r="FH311" i="40"/>
  <c r="FH285" i="40"/>
  <c r="FH280" i="40"/>
  <c r="FH259" i="40"/>
  <c r="FH254" i="40"/>
  <c r="FH223" i="40"/>
  <c r="FH218" i="40"/>
  <c r="FH208" i="40"/>
  <c r="FH284" i="40"/>
  <c r="FH222" i="40"/>
  <c r="FH258" i="40"/>
  <c r="FH237" i="40"/>
  <c r="FH378" i="40"/>
  <c r="FH357" i="40"/>
  <c r="FH315" i="40"/>
  <c r="FH289" i="40"/>
  <c r="FH352" i="40"/>
  <c r="FH310" i="40"/>
  <c r="ER377" i="40"/>
  <c r="ER373" i="40"/>
  <c r="ER372" i="40"/>
  <c r="ER366" i="40"/>
  <c r="ER362" i="40"/>
  <c r="ER359" i="40"/>
  <c r="ER355" i="40"/>
  <c r="ER352" i="40"/>
  <c r="ER345" i="40"/>
  <c r="ER341" i="40"/>
  <c r="ER340" i="40"/>
  <c r="ER334" i="40"/>
  <c r="ER330" i="40"/>
  <c r="ER327" i="40"/>
  <c r="ER326" i="40"/>
  <c r="ER325" i="40"/>
  <c r="ER313" i="40"/>
  <c r="ER307" i="40"/>
  <c r="ER306" i="40"/>
  <c r="ER302" i="40"/>
  <c r="ER298" i="40"/>
  <c r="ER292" i="40"/>
  <c r="ER288" i="40"/>
  <c r="ER283" i="40"/>
  <c r="ER279" i="40"/>
  <c r="ER278" i="40"/>
  <c r="ER274" i="40"/>
  <c r="ER269" i="40"/>
  <c r="ER265" i="40"/>
  <c r="ER260" i="40"/>
  <c r="ER256" i="40"/>
  <c r="ER251" i="40"/>
  <c r="ER247" i="40"/>
  <c r="ER246" i="40"/>
  <c r="ER242" i="40"/>
  <c r="ER237" i="40"/>
  <c r="ER233" i="40"/>
  <c r="ER228" i="40"/>
  <c r="ER224" i="40"/>
  <c r="ER219" i="40"/>
  <c r="ER215" i="40"/>
  <c r="ER214" i="40"/>
  <c r="ER210" i="40"/>
  <c r="ER205" i="40"/>
  <c r="ER201" i="40"/>
  <c r="ER196" i="40"/>
  <c r="ER192" i="40"/>
  <c r="ER187" i="40"/>
  <c r="ER183" i="40"/>
  <c r="ER182" i="40"/>
  <c r="ER178" i="40"/>
  <c r="ER173" i="40"/>
  <c r="ER169" i="40"/>
  <c r="ER164" i="40"/>
  <c r="ER160" i="40"/>
  <c r="ER155" i="40"/>
  <c r="ER151" i="40"/>
  <c r="ER150" i="40"/>
  <c r="ER146" i="40"/>
  <c r="ER141" i="40"/>
  <c r="ER137" i="40"/>
  <c r="ER132" i="40"/>
  <c r="ER128" i="40"/>
  <c r="ER123" i="40"/>
  <c r="ER119" i="40"/>
  <c r="ER118" i="40"/>
  <c r="ER114" i="40"/>
  <c r="ER109" i="40"/>
  <c r="ER105" i="40"/>
  <c r="ER100" i="40"/>
  <c r="ER96" i="40"/>
  <c r="ER91" i="40"/>
  <c r="ER87" i="40"/>
  <c r="ER86" i="40"/>
  <c r="ER82" i="40"/>
  <c r="ER374" i="40"/>
  <c r="ER370" i="40"/>
  <c r="ER367" i="40"/>
  <c r="ER363" i="40"/>
  <c r="ER360" i="40"/>
  <c r="ER353" i="40"/>
  <c r="ER349" i="40"/>
  <c r="ER348" i="40"/>
  <c r="ER342" i="40"/>
  <c r="ER338" i="40"/>
  <c r="ER335" i="40"/>
  <c r="ER331" i="40"/>
  <c r="ER323" i="40"/>
  <c r="ER322" i="40"/>
  <c r="ER318" i="40"/>
  <c r="ER314" i="40"/>
  <c r="ER303" i="40"/>
  <c r="ER299" i="40"/>
  <c r="ER295" i="40"/>
  <c r="ER294" i="40"/>
  <c r="ER293" i="40"/>
  <c r="ER289" i="40"/>
  <c r="ER284" i="40"/>
  <c r="ER280" i="40"/>
  <c r="ER275" i="40"/>
  <c r="ER271" i="40"/>
  <c r="ER270" i="40"/>
  <c r="ER266" i="40"/>
  <c r="ER261" i="40"/>
  <c r="ER257" i="40"/>
  <c r="ER252" i="40"/>
  <c r="ER248" i="40"/>
  <c r="ER243" i="40"/>
  <c r="ER239" i="40"/>
  <c r="ER238" i="40"/>
  <c r="ER234" i="40"/>
  <c r="ER229" i="40"/>
  <c r="ER225" i="40"/>
  <c r="ER220" i="40"/>
  <c r="ER216" i="40"/>
  <c r="ER211" i="40"/>
  <c r="ER207" i="40"/>
  <c r="ER206" i="40"/>
  <c r="ER202" i="40"/>
  <c r="ER197" i="40"/>
  <c r="ER193" i="40"/>
  <c r="ER188" i="40"/>
  <c r="ER184" i="40"/>
  <c r="ER179" i="40"/>
  <c r="ER175" i="40"/>
  <c r="ER174" i="40"/>
  <c r="ER170" i="40"/>
  <c r="ER165" i="40"/>
  <c r="ER161" i="40"/>
  <c r="ER156" i="40"/>
  <c r="ER152" i="40"/>
  <c r="ER147" i="40"/>
  <c r="ER143" i="40"/>
  <c r="ER142" i="40"/>
  <c r="ER138" i="40"/>
  <c r="ER133" i="40"/>
  <c r="ER129" i="40"/>
  <c r="ER124" i="40"/>
  <c r="ER120" i="40"/>
  <c r="ER115" i="40"/>
  <c r="ER111" i="40"/>
  <c r="ER110" i="40"/>
  <c r="ER106" i="40"/>
  <c r="ER101" i="40"/>
  <c r="ER97" i="40"/>
  <c r="ER92" i="40"/>
  <c r="ER88" i="40"/>
  <c r="ER83" i="40"/>
  <c r="ER79" i="40"/>
  <c r="ER378" i="40"/>
  <c r="ER375" i="40"/>
  <c r="ER361" i="40"/>
  <c r="ER356" i="40"/>
  <c r="ER350" i="40"/>
  <c r="ER339" i="40"/>
  <c r="ER336" i="40"/>
  <c r="ER328" i="40"/>
  <c r="ER315" i="40"/>
  <c r="ER310" i="40"/>
  <c r="ER308" i="40"/>
  <c r="ER305" i="40"/>
  <c r="ER300" i="40"/>
  <c r="ER290" i="40"/>
  <c r="ER285" i="40"/>
  <c r="ER272" i="40"/>
  <c r="ER267" i="40"/>
  <c r="ER262" i="40"/>
  <c r="ER249" i="40"/>
  <c r="ER244" i="40"/>
  <c r="ER231" i="40"/>
  <c r="ER226" i="40"/>
  <c r="ER221" i="40"/>
  <c r="ER208" i="40"/>
  <c r="ER203" i="40"/>
  <c r="ER198" i="40"/>
  <c r="ER185" i="40"/>
  <c r="ER180" i="40"/>
  <c r="ER167" i="40"/>
  <c r="ER162" i="40"/>
  <c r="ER157" i="40"/>
  <c r="ER144" i="40"/>
  <c r="ER139" i="40"/>
  <c r="ER134" i="40"/>
  <c r="ER121" i="40"/>
  <c r="ER116" i="40"/>
  <c r="ER103" i="40"/>
  <c r="ER98" i="40"/>
  <c r="ER93" i="40"/>
  <c r="ER80" i="40"/>
  <c r="ER369" i="40"/>
  <c r="ER364" i="40"/>
  <c r="ER358" i="40"/>
  <c r="ER347" i="40"/>
  <c r="ER344" i="40"/>
  <c r="ER333" i="40"/>
  <c r="ER320" i="40"/>
  <c r="ER317" i="40"/>
  <c r="ER312" i="40"/>
  <c r="ER297" i="40"/>
  <c r="ER287" i="40"/>
  <c r="ER282" i="40"/>
  <c r="ER277" i="40"/>
  <c r="ER264" i="40"/>
  <c r="ER259" i="40"/>
  <c r="ER254" i="40"/>
  <c r="ER241" i="40"/>
  <c r="ER236" i="40"/>
  <c r="ER223" i="40"/>
  <c r="ER218" i="40"/>
  <c r="ER213" i="40"/>
  <c r="ER200" i="40"/>
  <c r="ER195" i="40"/>
  <c r="ER190" i="40"/>
  <c r="ER177" i="40"/>
  <c r="ER172" i="40"/>
  <c r="ER159" i="40"/>
  <c r="ER154" i="40"/>
  <c r="ER149" i="40"/>
  <c r="ER136" i="40"/>
  <c r="ER131" i="40"/>
  <c r="ER126" i="40"/>
  <c r="ER113" i="40"/>
  <c r="ER108" i="40"/>
  <c r="ER95" i="40"/>
  <c r="ER90" i="40"/>
  <c r="ER85" i="40"/>
  <c r="ER368" i="40"/>
  <c r="ER357" i="40"/>
  <c r="ER346" i="40"/>
  <c r="ER319" i="40"/>
  <c r="ER309" i="40"/>
  <c r="ER304" i="40"/>
  <c r="ER263" i="40"/>
  <c r="ER258" i="40"/>
  <c r="ER253" i="40"/>
  <c r="ER217" i="40"/>
  <c r="ER212" i="40"/>
  <c r="ER176" i="40"/>
  <c r="ER171" i="40"/>
  <c r="ER166" i="40"/>
  <c r="ER135" i="40"/>
  <c r="ER130" i="40"/>
  <c r="ER125" i="40"/>
  <c r="ER89" i="40"/>
  <c r="ER84" i="40"/>
  <c r="ER351" i="40"/>
  <c r="ER329" i="40"/>
  <c r="ER324" i="40"/>
  <c r="ER273" i="40"/>
  <c r="ER268" i="40"/>
  <c r="ER232" i="40"/>
  <c r="ER227" i="40"/>
  <c r="ER222" i="40"/>
  <c r="ER191" i="40"/>
  <c r="ER186" i="40"/>
  <c r="ER181" i="40"/>
  <c r="ER145" i="40"/>
  <c r="ER140" i="40"/>
  <c r="ER104" i="40"/>
  <c r="ER99" i="40"/>
  <c r="ER94" i="40"/>
  <c r="ER371" i="40"/>
  <c r="ER296" i="40"/>
  <c r="ER276" i="40"/>
  <c r="ER235" i="40"/>
  <c r="ER194" i="40"/>
  <c r="ER153" i="40"/>
  <c r="ER112" i="40"/>
  <c r="ER102" i="40"/>
  <c r="ER337" i="40"/>
  <c r="ER316" i="40"/>
  <c r="ER286" i="40"/>
  <c r="ER255" i="40"/>
  <c r="ER245" i="40"/>
  <c r="ER204" i="40"/>
  <c r="ER163" i="40"/>
  <c r="ER122" i="40"/>
  <c r="ER81" i="40"/>
  <c r="ER311" i="40"/>
  <c r="ER291" i="40"/>
  <c r="ER230" i="40"/>
  <c r="ER189" i="40"/>
  <c r="ER148" i="40"/>
  <c r="ER107" i="40"/>
  <c r="ER376" i="40"/>
  <c r="ER354" i="40"/>
  <c r="ER332" i="40"/>
  <c r="ER250" i="40"/>
  <c r="ER209" i="40"/>
  <c r="ER168" i="40"/>
  <c r="ER127" i="40"/>
  <c r="ER281" i="40"/>
  <c r="ER240" i="40"/>
  <c r="ER199" i="40"/>
  <c r="ER365" i="40"/>
  <c r="ER321" i="40"/>
  <c r="ER158" i="40"/>
  <c r="ER117" i="40"/>
  <c r="ER301" i="40"/>
  <c r="ER343" i="40"/>
  <c r="CF377" i="40"/>
  <c r="CF369" i="40"/>
  <c r="CF361" i="40"/>
  <c r="CF353" i="40"/>
  <c r="CF345" i="40"/>
  <c r="CF337" i="40"/>
  <c r="CF329" i="40"/>
  <c r="CF321" i="40"/>
  <c r="CF313" i="40"/>
  <c r="CF305" i="40"/>
  <c r="CF300" i="40"/>
  <c r="CF290" i="40"/>
  <c r="CF286" i="40"/>
  <c r="CF278" i="40"/>
  <c r="CF277" i="40"/>
  <c r="CF273" i="40"/>
  <c r="CF269" i="40"/>
  <c r="CF266" i="40"/>
  <c r="CF265" i="40"/>
  <c r="CF264" i="40"/>
  <c r="CF263" i="40"/>
  <c r="CF260" i="40"/>
  <c r="CF259" i="40"/>
  <c r="CF256" i="40"/>
  <c r="CF255" i="40"/>
  <c r="CF251" i="40"/>
  <c r="CF241" i="40"/>
  <c r="CF240" i="40"/>
  <c r="CF236" i="40"/>
  <c r="CF232" i="40"/>
  <c r="CF227" i="40"/>
  <c r="CF222" i="40"/>
  <c r="CF218" i="40"/>
  <c r="CF213" i="40"/>
  <c r="CF212" i="40"/>
  <c r="CF205" i="40"/>
  <c r="CF204" i="40"/>
  <c r="CF197" i="40"/>
  <c r="CF196" i="40"/>
  <c r="CF189" i="40"/>
  <c r="CF188" i="40"/>
  <c r="CF181" i="40"/>
  <c r="CF180" i="40"/>
  <c r="CF173" i="40"/>
  <c r="CF172" i="40"/>
  <c r="CF165" i="40"/>
  <c r="CF164" i="40"/>
  <c r="CF157" i="40"/>
  <c r="CF156" i="40"/>
  <c r="CF149" i="40"/>
  <c r="CF148" i="40"/>
  <c r="CF141" i="40"/>
  <c r="CF140" i="40"/>
  <c r="CF133" i="40"/>
  <c r="CF132" i="40"/>
  <c r="CF125" i="40"/>
  <c r="CF124" i="40"/>
  <c r="CF117" i="40"/>
  <c r="CF116" i="40"/>
  <c r="CF109" i="40"/>
  <c r="CF108" i="40"/>
  <c r="CF101" i="40"/>
  <c r="CF100" i="40"/>
  <c r="CF93" i="40"/>
  <c r="CF92" i="40"/>
  <c r="CF85" i="40"/>
  <c r="CF84" i="40"/>
  <c r="CF81" i="40"/>
  <c r="CF80" i="40"/>
  <c r="CF378" i="40"/>
  <c r="CF373" i="40"/>
  <c r="CF370" i="40"/>
  <c r="CF365" i="40"/>
  <c r="CF362" i="40"/>
  <c r="CF357" i="40"/>
  <c r="CF354" i="40"/>
  <c r="CF349" i="40"/>
  <c r="CF346" i="40"/>
  <c r="CF341" i="40"/>
  <c r="CF338" i="40"/>
  <c r="CF333" i="40"/>
  <c r="CF330" i="40"/>
  <c r="CF325" i="40"/>
  <c r="CF322" i="40"/>
  <c r="CF317" i="40"/>
  <c r="CF314" i="40"/>
  <c r="CF309" i="40"/>
  <c r="CF306" i="40"/>
  <c r="CF301" i="40"/>
  <c r="CF295" i="40"/>
  <c r="CF292" i="40"/>
  <c r="CF291" i="40"/>
  <c r="CF288" i="40"/>
  <c r="CF287" i="40"/>
  <c r="CF283" i="40"/>
  <c r="CF274" i="40"/>
  <c r="CF270" i="40"/>
  <c r="CF252" i="40"/>
  <c r="CF246" i="40"/>
  <c r="CF245" i="40"/>
  <c r="CF242" i="40"/>
  <c r="CF237" i="40"/>
  <c r="CF233" i="40"/>
  <c r="CF229" i="40"/>
  <c r="CF228" i="40"/>
  <c r="CF223" i="40"/>
  <c r="CF219" i="40"/>
  <c r="CF215" i="40"/>
  <c r="CF214" i="40"/>
  <c r="CF207" i="40"/>
  <c r="CF206" i="40"/>
  <c r="CF199" i="40"/>
  <c r="CF198" i="40"/>
  <c r="CF191" i="40"/>
  <c r="CF190" i="40"/>
  <c r="CF183" i="40"/>
  <c r="CF182" i="40"/>
  <c r="CF175" i="40"/>
  <c r="CF174" i="40"/>
  <c r="CF167" i="40"/>
  <c r="CF166" i="40"/>
  <c r="CF159" i="40"/>
  <c r="CF158" i="40"/>
  <c r="CF151" i="40"/>
  <c r="CF150" i="40"/>
  <c r="CF143" i="40"/>
  <c r="CF142" i="40"/>
  <c r="CF135" i="40"/>
  <c r="CF134" i="40"/>
  <c r="CF127" i="40"/>
  <c r="CF126" i="40"/>
  <c r="CF119" i="40"/>
  <c r="CF118" i="40"/>
  <c r="CF111" i="40"/>
  <c r="CF110" i="40"/>
  <c r="CF103" i="40"/>
  <c r="CF102" i="40"/>
  <c r="CF95" i="40"/>
  <c r="CF94" i="40"/>
  <c r="CF87" i="40"/>
  <c r="CF86" i="40"/>
  <c r="CF374" i="40"/>
  <c r="CF371" i="40"/>
  <c r="CF366" i="40"/>
  <c r="CF363" i="40"/>
  <c r="CF358" i="40"/>
  <c r="CF355" i="40"/>
  <c r="CF350" i="40"/>
  <c r="CF347" i="40"/>
  <c r="CF342" i="40"/>
  <c r="CF339" i="40"/>
  <c r="CF334" i="40"/>
  <c r="CF331" i="40"/>
  <c r="CF326" i="40"/>
  <c r="CF323" i="40"/>
  <c r="CF318" i="40"/>
  <c r="CF315" i="40"/>
  <c r="CF310" i="40"/>
  <c r="CF307" i="40"/>
  <c r="CF302" i="40"/>
  <c r="CF297" i="40"/>
  <c r="CF284" i="40"/>
  <c r="CF279" i="40"/>
  <c r="CF276" i="40"/>
  <c r="CF271" i="40"/>
  <c r="CF261" i="40"/>
  <c r="CF253" i="40"/>
  <c r="CF243" i="40"/>
  <c r="CF238" i="40"/>
  <c r="CF230" i="40"/>
  <c r="CF225" i="40"/>
  <c r="CF220" i="40"/>
  <c r="CF208" i="40"/>
  <c r="CF201" i="40"/>
  <c r="CF192" i="40"/>
  <c r="CF185" i="40"/>
  <c r="CF176" i="40"/>
  <c r="CF169" i="40"/>
  <c r="CF160" i="40"/>
  <c r="CF153" i="40"/>
  <c r="CF144" i="40"/>
  <c r="CF137" i="40"/>
  <c r="CF128" i="40"/>
  <c r="CF121" i="40"/>
  <c r="CF112" i="40"/>
  <c r="CF105" i="40"/>
  <c r="CF96" i="40"/>
  <c r="CF89" i="40"/>
  <c r="CF82" i="40"/>
  <c r="CF376" i="40"/>
  <c r="CF368" i="40"/>
  <c r="CF360" i="40"/>
  <c r="CF352" i="40"/>
  <c r="CF344" i="40"/>
  <c r="CF336" i="40"/>
  <c r="CF328" i="40"/>
  <c r="CF320" i="40"/>
  <c r="CF312" i="40"/>
  <c r="CF304" i="40"/>
  <c r="CF299" i="40"/>
  <c r="CF294" i="40"/>
  <c r="CF289" i="40"/>
  <c r="CF281" i="40"/>
  <c r="CF268" i="40"/>
  <c r="CF258" i="40"/>
  <c r="CF250" i="40"/>
  <c r="CF248" i="40"/>
  <c r="CF235" i="40"/>
  <c r="CF217" i="40"/>
  <c r="CF210" i="40"/>
  <c r="CF203" i="40"/>
  <c r="CF194" i="40"/>
  <c r="CF187" i="40"/>
  <c r="CF178" i="40"/>
  <c r="CF171" i="40"/>
  <c r="CF162" i="40"/>
  <c r="CF155" i="40"/>
  <c r="CF146" i="40"/>
  <c r="CF139" i="40"/>
  <c r="CF130" i="40"/>
  <c r="CF123" i="40"/>
  <c r="CF114" i="40"/>
  <c r="CF107" i="40"/>
  <c r="CF98" i="40"/>
  <c r="CF91" i="40"/>
  <c r="CF79" i="40"/>
  <c r="CF296" i="40"/>
  <c r="CF275" i="40"/>
  <c r="CF234" i="40"/>
  <c r="CF224" i="40"/>
  <c r="CF209" i="40"/>
  <c r="CF200" i="40"/>
  <c r="CF177" i="40"/>
  <c r="CF168" i="40"/>
  <c r="CF145" i="40"/>
  <c r="CF136" i="40"/>
  <c r="CF113" i="40"/>
  <c r="CF104" i="40"/>
  <c r="CF375" i="40"/>
  <c r="CF364" i="40"/>
  <c r="CF359" i="40"/>
  <c r="CF348" i="40"/>
  <c r="CF343" i="40"/>
  <c r="CF332" i="40"/>
  <c r="CF327" i="40"/>
  <c r="CF316" i="40"/>
  <c r="CF311" i="40"/>
  <c r="CF285" i="40"/>
  <c r="CF280" i="40"/>
  <c r="CF254" i="40"/>
  <c r="CF249" i="40"/>
  <c r="CF244" i="40"/>
  <c r="CF239" i="40"/>
  <c r="CF195" i="40"/>
  <c r="CF186" i="40"/>
  <c r="CF163" i="40"/>
  <c r="CF154" i="40"/>
  <c r="CF131" i="40"/>
  <c r="CF122" i="40"/>
  <c r="CF99" i="40"/>
  <c r="CF90" i="40"/>
  <c r="CF298" i="40"/>
  <c r="CF267" i="40"/>
  <c r="CF257" i="40"/>
  <c r="CF216" i="40"/>
  <c r="CF161" i="40"/>
  <c r="CF152" i="40"/>
  <c r="CF97" i="40"/>
  <c r="CF88" i="40"/>
  <c r="CF372" i="40"/>
  <c r="CF351" i="40"/>
  <c r="CF340" i="40"/>
  <c r="CF319" i="40"/>
  <c r="CF308" i="40"/>
  <c r="CF247" i="40"/>
  <c r="CF226" i="40"/>
  <c r="CF179" i="40"/>
  <c r="CF170" i="40"/>
  <c r="CF115" i="40"/>
  <c r="CF106" i="40"/>
  <c r="CF272" i="40"/>
  <c r="CF262" i="40"/>
  <c r="CF193" i="40"/>
  <c r="CF184" i="40"/>
  <c r="CF129" i="40"/>
  <c r="CF120" i="40"/>
  <c r="CF83" i="40"/>
  <c r="CF303" i="40"/>
  <c r="CF221" i="40"/>
  <c r="CF147" i="40"/>
  <c r="CF335" i="40"/>
  <c r="CF293" i="40"/>
  <c r="CF211" i="40"/>
  <c r="CF138" i="40"/>
  <c r="CF367" i="40"/>
  <c r="CF324" i="40"/>
  <c r="CF282" i="40"/>
  <c r="CF202" i="40"/>
  <c r="CF356" i="40"/>
  <c r="CF231" i="40"/>
  <c r="EZ377" i="40"/>
  <c r="EZ373" i="40"/>
  <c r="EZ369" i="40"/>
  <c r="EZ365" i="40"/>
  <c r="EZ361" i="40"/>
  <c r="EZ357" i="40"/>
  <c r="EZ353" i="40"/>
  <c r="EZ349" i="40"/>
  <c r="EZ345" i="40"/>
  <c r="EZ341" i="40"/>
  <c r="EZ337" i="40"/>
  <c r="EZ333" i="40"/>
  <c r="EZ329" i="40"/>
  <c r="EZ325" i="40"/>
  <c r="EZ321" i="40"/>
  <c r="EZ317" i="40"/>
  <c r="EZ313" i="40"/>
  <c r="EZ309" i="40"/>
  <c r="EZ305" i="40"/>
  <c r="EZ301" i="40"/>
  <c r="EZ297" i="40"/>
  <c r="EZ293" i="40"/>
  <c r="EZ289" i="40"/>
  <c r="EZ378" i="40"/>
  <c r="EZ374" i="40"/>
  <c r="EZ370" i="40"/>
  <c r="EZ366" i="40"/>
  <c r="EZ362" i="40"/>
  <c r="EZ358" i="40"/>
  <c r="EZ354" i="40"/>
  <c r="EZ350" i="40"/>
  <c r="EZ346" i="40"/>
  <c r="EZ342" i="40"/>
  <c r="EZ338" i="40"/>
  <c r="EZ334" i="40"/>
  <c r="EZ330" i="40"/>
  <c r="EZ326" i="40"/>
  <c r="EZ375" i="40"/>
  <c r="EZ371" i="40"/>
  <c r="EZ367" i="40"/>
  <c r="EZ363" i="40"/>
  <c r="EZ359" i="40"/>
  <c r="EZ355" i="40"/>
  <c r="EZ351" i="40"/>
  <c r="EZ347" i="40"/>
  <c r="EZ343" i="40"/>
  <c r="EZ339" i="40"/>
  <c r="EZ335" i="40"/>
  <c r="EZ331" i="40"/>
  <c r="EZ327" i="40"/>
  <c r="EZ323" i="40"/>
  <c r="EZ319" i="40"/>
  <c r="EZ315" i="40"/>
  <c r="EZ311" i="40"/>
  <c r="EZ307" i="40"/>
  <c r="EZ303" i="40"/>
  <c r="EZ299" i="40"/>
  <c r="EZ295" i="40"/>
  <c r="EZ291" i="40"/>
  <c r="EZ287" i="40"/>
  <c r="EZ283" i="40"/>
  <c r="EZ279" i="40"/>
  <c r="EZ368" i="40"/>
  <c r="EZ352" i="40"/>
  <c r="EZ336" i="40"/>
  <c r="EZ320" i="40"/>
  <c r="EZ312" i="40"/>
  <c r="EZ304" i="40"/>
  <c r="EZ296" i="40"/>
  <c r="EZ288" i="40"/>
  <c r="EZ286" i="40"/>
  <c r="EZ284" i="40"/>
  <c r="EZ277" i="40"/>
  <c r="EZ274" i="40"/>
  <c r="EZ270" i="40"/>
  <c r="EZ266" i="40"/>
  <c r="EZ262" i="40"/>
  <c r="EZ258" i="40"/>
  <c r="EZ254" i="40"/>
  <c r="EZ250" i="40"/>
  <c r="EZ249" i="40"/>
  <c r="EZ244" i="40"/>
  <c r="EZ240" i="40"/>
  <c r="EZ236" i="40"/>
  <c r="EZ231" i="40"/>
  <c r="EZ226" i="40"/>
  <c r="EZ222" i="40"/>
  <c r="EZ218" i="40"/>
  <c r="EZ217" i="40"/>
  <c r="EZ212" i="40"/>
  <c r="EZ208" i="40"/>
  <c r="EZ204" i="40"/>
  <c r="EZ199" i="40"/>
  <c r="EZ194" i="40"/>
  <c r="EZ190" i="40"/>
  <c r="EZ186" i="40"/>
  <c r="EZ185" i="40"/>
  <c r="EZ180" i="40"/>
  <c r="EZ176" i="40"/>
  <c r="EZ172" i="40"/>
  <c r="EZ167" i="40"/>
  <c r="EZ162" i="40"/>
  <c r="EZ158" i="40"/>
  <c r="EZ154" i="40"/>
  <c r="EZ153" i="40"/>
  <c r="EZ148" i="40"/>
  <c r="EZ144" i="40"/>
  <c r="EZ140" i="40"/>
  <c r="EZ135" i="40"/>
  <c r="EZ130" i="40"/>
  <c r="EZ126" i="40"/>
  <c r="EZ122" i="40"/>
  <c r="EZ121" i="40"/>
  <c r="EZ116" i="40"/>
  <c r="EZ112" i="40"/>
  <c r="EZ108" i="40"/>
  <c r="EZ103" i="40"/>
  <c r="EZ98" i="40"/>
  <c r="EZ94" i="40"/>
  <c r="EZ90" i="40"/>
  <c r="EZ89" i="40"/>
  <c r="EZ84" i="40"/>
  <c r="EZ80" i="40"/>
  <c r="EZ372" i="40"/>
  <c r="EZ356" i="40"/>
  <c r="EZ340" i="40"/>
  <c r="EZ322" i="40"/>
  <c r="EZ314" i="40"/>
  <c r="EZ306" i="40"/>
  <c r="EZ298" i="40"/>
  <c r="EZ290" i="40"/>
  <c r="EZ282" i="40"/>
  <c r="EZ280" i="40"/>
  <c r="EZ275" i="40"/>
  <c r="EZ271" i="40"/>
  <c r="EZ267" i="40"/>
  <c r="EZ263" i="40"/>
  <c r="EZ259" i="40"/>
  <c r="EZ255" i="40"/>
  <c r="EZ251" i="40"/>
  <c r="EZ246" i="40"/>
  <c r="EZ245" i="40"/>
  <c r="EZ241" i="40"/>
  <c r="EZ237" i="40"/>
  <c r="EZ232" i="40"/>
  <c r="EZ227" i="40"/>
  <c r="EZ223" i="40"/>
  <c r="EZ219" i="40"/>
  <c r="EZ214" i="40"/>
  <c r="EZ213" i="40"/>
  <c r="EZ209" i="40"/>
  <c r="EZ205" i="40"/>
  <c r="EZ200" i="40"/>
  <c r="EZ195" i="40"/>
  <c r="EZ191" i="40"/>
  <c r="EZ187" i="40"/>
  <c r="EZ182" i="40"/>
  <c r="EZ181" i="40"/>
  <c r="EZ177" i="40"/>
  <c r="EZ173" i="40"/>
  <c r="EZ168" i="40"/>
  <c r="EZ163" i="40"/>
  <c r="EZ159" i="40"/>
  <c r="EZ155" i="40"/>
  <c r="EZ150" i="40"/>
  <c r="EZ149" i="40"/>
  <c r="EZ145" i="40"/>
  <c r="EZ141" i="40"/>
  <c r="EZ136" i="40"/>
  <c r="EZ131" i="40"/>
  <c r="EZ127" i="40"/>
  <c r="EZ123" i="40"/>
  <c r="EZ118" i="40"/>
  <c r="EZ117" i="40"/>
  <c r="EZ113" i="40"/>
  <c r="EZ109" i="40"/>
  <c r="EZ104" i="40"/>
  <c r="EZ99" i="40"/>
  <c r="EZ95" i="40"/>
  <c r="EZ91" i="40"/>
  <c r="EZ86" i="40"/>
  <c r="EZ85" i="40"/>
  <c r="EZ81" i="40"/>
  <c r="EZ376" i="40"/>
  <c r="EZ360" i="40"/>
  <c r="EZ344" i="40"/>
  <c r="EZ328" i="40"/>
  <c r="EZ324" i="40"/>
  <c r="EZ316" i="40"/>
  <c r="EZ308" i="40"/>
  <c r="EZ300" i="40"/>
  <c r="EZ292" i="40"/>
  <c r="EZ285" i="40"/>
  <c r="EZ278" i="40"/>
  <c r="EZ276" i="40"/>
  <c r="EZ272" i="40"/>
  <c r="EZ268" i="40"/>
  <c r="EZ264" i="40"/>
  <c r="EZ260" i="40"/>
  <c r="EZ256" i="40"/>
  <c r="EZ252" i="40"/>
  <c r="EZ247" i="40"/>
  <c r="EZ242" i="40"/>
  <c r="EZ238" i="40"/>
  <c r="EZ234" i="40"/>
  <c r="EZ233" i="40"/>
  <c r="EZ228" i="40"/>
  <c r="EZ224" i="40"/>
  <c r="EZ220" i="40"/>
  <c r="EZ215" i="40"/>
  <c r="EZ210" i="40"/>
  <c r="EZ206" i="40"/>
  <c r="EZ202" i="40"/>
  <c r="EZ201" i="40"/>
  <c r="EZ196" i="40"/>
  <c r="EZ192" i="40"/>
  <c r="EZ188" i="40"/>
  <c r="EZ183" i="40"/>
  <c r="EZ178" i="40"/>
  <c r="EZ174" i="40"/>
  <c r="EZ170" i="40"/>
  <c r="EZ169" i="40"/>
  <c r="EZ164" i="40"/>
  <c r="EZ160" i="40"/>
  <c r="EZ156" i="40"/>
  <c r="EZ151" i="40"/>
  <c r="EZ146" i="40"/>
  <c r="EZ142" i="40"/>
  <c r="EZ138" i="40"/>
  <c r="EZ137" i="40"/>
  <c r="EZ132" i="40"/>
  <c r="EZ128" i="40"/>
  <c r="EZ124" i="40"/>
  <c r="EZ119" i="40"/>
  <c r="EZ114" i="40"/>
  <c r="EZ110" i="40"/>
  <c r="EZ106" i="40"/>
  <c r="EZ105" i="40"/>
  <c r="EZ100" i="40"/>
  <c r="EZ96" i="40"/>
  <c r="EZ92" i="40"/>
  <c r="EZ87" i="40"/>
  <c r="EZ82" i="40"/>
  <c r="EZ348" i="40"/>
  <c r="EZ294" i="40"/>
  <c r="EZ261" i="40"/>
  <c r="EZ235" i="40"/>
  <c r="EZ230" i="40"/>
  <c r="EZ225" i="40"/>
  <c r="EZ189" i="40"/>
  <c r="EZ184" i="40"/>
  <c r="EZ179" i="40"/>
  <c r="EZ143" i="40"/>
  <c r="EZ133" i="40"/>
  <c r="EZ107" i="40"/>
  <c r="EZ102" i="40"/>
  <c r="EZ97" i="40"/>
  <c r="EZ364" i="40"/>
  <c r="EZ302" i="40"/>
  <c r="EZ265" i="40"/>
  <c r="EZ239" i="40"/>
  <c r="EZ229" i="40"/>
  <c r="EZ203" i="40"/>
  <c r="EZ198" i="40"/>
  <c r="EZ193" i="40"/>
  <c r="EZ157" i="40"/>
  <c r="EZ152" i="40"/>
  <c r="EZ147" i="40"/>
  <c r="EZ111" i="40"/>
  <c r="EZ101" i="40"/>
  <c r="EZ310" i="40"/>
  <c r="EZ253" i="40"/>
  <c r="EZ243" i="40"/>
  <c r="EZ171" i="40"/>
  <c r="EZ161" i="40"/>
  <c r="EZ120" i="40"/>
  <c r="EZ79" i="40"/>
  <c r="EZ332" i="40"/>
  <c r="EZ273" i="40"/>
  <c r="EZ221" i="40"/>
  <c r="EZ211" i="40"/>
  <c r="EZ139" i="40"/>
  <c r="EZ129" i="40"/>
  <c r="EZ88" i="40"/>
  <c r="EZ281" i="40"/>
  <c r="EZ197" i="40"/>
  <c r="EZ115" i="40"/>
  <c r="EZ318" i="40"/>
  <c r="EZ257" i="40"/>
  <c r="EZ216" i="40"/>
  <c r="EZ175" i="40"/>
  <c r="EZ134" i="40"/>
  <c r="EZ93" i="40"/>
  <c r="EZ269" i="40"/>
  <c r="EZ207" i="40"/>
  <c r="EZ125" i="40"/>
  <c r="EZ166" i="40"/>
  <c r="EZ165" i="40"/>
  <c r="EZ248" i="40"/>
  <c r="EZ83" i="40"/>
  <c r="AZ378" i="40"/>
  <c r="AZ373" i="40"/>
  <c r="AZ368" i="40"/>
  <c r="AZ363" i="40"/>
  <c r="AZ362" i="40"/>
  <c r="AZ357" i="40"/>
  <c r="AZ352" i="40"/>
  <c r="AZ347" i="40"/>
  <c r="AZ346" i="40"/>
  <c r="AZ341" i="40"/>
  <c r="AZ336" i="40"/>
  <c r="AZ331" i="40"/>
  <c r="AZ330" i="40"/>
  <c r="AZ325" i="40"/>
  <c r="AZ320" i="40"/>
  <c r="AZ315" i="40"/>
  <c r="AZ314" i="40"/>
  <c r="AZ309" i="40"/>
  <c r="AZ304" i="40"/>
  <c r="AZ297" i="40"/>
  <c r="AZ296" i="40"/>
  <c r="AZ289" i="40"/>
  <c r="AZ288" i="40"/>
  <c r="AZ281" i="40"/>
  <c r="AZ280" i="40"/>
  <c r="AZ273" i="40"/>
  <c r="AZ272" i="40"/>
  <c r="AZ265" i="40"/>
  <c r="AZ264" i="40"/>
  <c r="AZ257" i="40"/>
  <c r="AZ256" i="40"/>
  <c r="AZ249" i="40"/>
  <c r="AZ248" i="40"/>
  <c r="AZ241" i="40"/>
  <c r="AZ240" i="40"/>
  <c r="AZ233" i="40"/>
  <c r="AZ232" i="40"/>
  <c r="AZ225" i="40"/>
  <c r="AZ224" i="40"/>
  <c r="AZ217" i="40"/>
  <c r="AZ216" i="40"/>
  <c r="AZ209" i="40"/>
  <c r="AZ208" i="40"/>
  <c r="AZ201" i="40"/>
  <c r="AZ200" i="40"/>
  <c r="AZ193" i="40"/>
  <c r="AZ192" i="40"/>
  <c r="AZ185" i="40"/>
  <c r="AZ184" i="40"/>
  <c r="AZ177" i="40"/>
  <c r="AZ176" i="40"/>
  <c r="AZ169" i="40"/>
  <c r="AZ168" i="40"/>
  <c r="AZ161" i="40"/>
  <c r="AZ160" i="40"/>
  <c r="AZ153" i="40"/>
  <c r="AZ152" i="40"/>
  <c r="AZ145" i="40"/>
  <c r="AZ144" i="40"/>
  <c r="AZ137" i="40"/>
  <c r="AZ136" i="40"/>
  <c r="AZ129" i="40"/>
  <c r="AZ128" i="40"/>
  <c r="AZ121" i="40"/>
  <c r="AZ120" i="40"/>
  <c r="AZ113" i="40"/>
  <c r="AZ112" i="40"/>
  <c r="AZ105" i="40"/>
  <c r="AZ104" i="40"/>
  <c r="AZ97" i="40"/>
  <c r="AZ96" i="40"/>
  <c r="AZ89" i="40"/>
  <c r="AZ88" i="40"/>
  <c r="AZ81" i="40"/>
  <c r="AZ80" i="40"/>
  <c r="AZ375" i="40"/>
  <c r="AZ374" i="40"/>
  <c r="AZ369" i="40"/>
  <c r="AZ364" i="40"/>
  <c r="AZ359" i="40"/>
  <c r="AZ358" i="40"/>
  <c r="AZ353" i="40"/>
  <c r="AZ348" i="40"/>
  <c r="AZ343" i="40"/>
  <c r="AZ342" i="40"/>
  <c r="AZ337" i="40"/>
  <c r="AZ332" i="40"/>
  <c r="AZ327" i="40"/>
  <c r="AZ326" i="40"/>
  <c r="AZ321" i="40"/>
  <c r="AZ316" i="40"/>
  <c r="AZ311" i="40"/>
  <c r="AZ310" i="40"/>
  <c r="AZ305" i="40"/>
  <c r="AZ299" i="40"/>
  <c r="AZ298" i="40"/>
  <c r="AZ291" i="40"/>
  <c r="AZ290" i="40"/>
  <c r="AZ283" i="40"/>
  <c r="AZ282" i="40"/>
  <c r="AZ275" i="40"/>
  <c r="AZ274" i="40"/>
  <c r="AZ267" i="40"/>
  <c r="AZ266" i="40"/>
  <c r="AZ259" i="40"/>
  <c r="AZ258" i="40"/>
  <c r="AZ251" i="40"/>
  <c r="AZ250" i="40"/>
  <c r="AZ243" i="40"/>
  <c r="AZ242" i="40"/>
  <c r="AZ235" i="40"/>
  <c r="AZ234" i="40"/>
  <c r="AZ227" i="40"/>
  <c r="AZ226" i="40"/>
  <c r="AZ219" i="40"/>
  <c r="AZ218" i="40"/>
  <c r="AZ211" i="40"/>
  <c r="AZ210" i="40"/>
  <c r="AZ203" i="40"/>
  <c r="AZ202" i="40"/>
  <c r="AZ195" i="40"/>
  <c r="AZ194" i="40"/>
  <c r="AZ187" i="40"/>
  <c r="AZ186" i="40"/>
  <c r="AZ179" i="40"/>
  <c r="AZ178" i="40"/>
  <c r="AZ171" i="40"/>
  <c r="AZ170" i="40"/>
  <c r="AZ163" i="40"/>
  <c r="AZ162" i="40"/>
  <c r="AZ155" i="40"/>
  <c r="AZ154" i="40"/>
  <c r="AZ147" i="40"/>
  <c r="AZ146" i="40"/>
  <c r="AZ139" i="40"/>
  <c r="AZ138" i="40"/>
  <c r="AZ131" i="40"/>
  <c r="AZ130" i="40"/>
  <c r="AZ123" i="40"/>
  <c r="AZ122" i="40"/>
  <c r="AZ115" i="40"/>
  <c r="AZ114" i="40"/>
  <c r="AZ107" i="40"/>
  <c r="AZ106" i="40"/>
  <c r="AZ99" i="40"/>
  <c r="AZ98" i="40"/>
  <c r="AZ91" i="40"/>
  <c r="AZ90" i="40"/>
  <c r="AZ83" i="40"/>
  <c r="AZ82" i="40"/>
  <c r="AZ376" i="40"/>
  <c r="AZ371" i="40"/>
  <c r="AZ354" i="40"/>
  <c r="AZ349" i="40"/>
  <c r="AZ344" i="40"/>
  <c r="AZ339" i="40"/>
  <c r="AZ322" i="40"/>
  <c r="AZ317" i="40"/>
  <c r="AZ312" i="40"/>
  <c r="AZ307" i="40"/>
  <c r="AZ300" i="40"/>
  <c r="AZ293" i="40"/>
  <c r="AZ284" i="40"/>
  <c r="AZ277" i="40"/>
  <c r="AZ268" i="40"/>
  <c r="AZ261" i="40"/>
  <c r="AZ252" i="40"/>
  <c r="AZ245" i="40"/>
  <c r="AZ236" i="40"/>
  <c r="AZ229" i="40"/>
  <c r="AZ220" i="40"/>
  <c r="AZ213" i="40"/>
  <c r="AZ204" i="40"/>
  <c r="AZ197" i="40"/>
  <c r="AZ188" i="40"/>
  <c r="AZ181" i="40"/>
  <c r="AZ172" i="40"/>
  <c r="AZ165" i="40"/>
  <c r="AZ156" i="40"/>
  <c r="AZ149" i="40"/>
  <c r="AZ140" i="40"/>
  <c r="AZ133" i="40"/>
  <c r="AZ124" i="40"/>
  <c r="AZ117" i="40"/>
  <c r="AZ108" i="40"/>
  <c r="AZ101" i="40"/>
  <c r="AZ92" i="40"/>
  <c r="AZ85" i="40"/>
  <c r="AZ366" i="40"/>
  <c r="AZ361" i="40"/>
  <c r="AZ356" i="40"/>
  <c r="AZ351" i="40"/>
  <c r="AZ334" i="40"/>
  <c r="AZ329" i="40"/>
  <c r="AZ324" i="40"/>
  <c r="AZ319" i="40"/>
  <c r="AZ302" i="40"/>
  <c r="AZ295" i="40"/>
  <c r="AZ286" i="40"/>
  <c r="AZ279" i="40"/>
  <c r="AZ270" i="40"/>
  <c r="AZ263" i="40"/>
  <c r="AZ254" i="40"/>
  <c r="AZ247" i="40"/>
  <c r="AZ238" i="40"/>
  <c r="AZ231" i="40"/>
  <c r="AZ222" i="40"/>
  <c r="AZ215" i="40"/>
  <c r="AZ206" i="40"/>
  <c r="AZ199" i="40"/>
  <c r="AZ190" i="40"/>
  <c r="AZ183" i="40"/>
  <c r="AZ174" i="40"/>
  <c r="AZ167" i="40"/>
  <c r="AZ158" i="40"/>
  <c r="AZ151" i="40"/>
  <c r="AZ142" i="40"/>
  <c r="AZ135" i="40"/>
  <c r="AZ126" i="40"/>
  <c r="AZ119" i="40"/>
  <c r="AZ110" i="40"/>
  <c r="AZ103" i="40"/>
  <c r="AZ94" i="40"/>
  <c r="AZ87" i="40"/>
  <c r="AZ370" i="40"/>
  <c r="AZ365" i="40"/>
  <c r="AZ360" i="40"/>
  <c r="AZ355" i="40"/>
  <c r="AZ306" i="40"/>
  <c r="AZ301" i="40"/>
  <c r="AZ292" i="40"/>
  <c r="AZ269" i="40"/>
  <c r="AZ260" i="40"/>
  <c r="AZ237" i="40"/>
  <c r="AZ228" i="40"/>
  <c r="AZ205" i="40"/>
  <c r="AZ196" i="40"/>
  <c r="AZ173" i="40"/>
  <c r="AZ164" i="40"/>
  <c r="AZ141" i="40"/>
  <c r="AZ132" i="40"/>
  <c r="AZ109" i="40"/>
  <c r="AZ100" i="40"/>
  <c r="AZ350" i="40"/>
  <c r="AZ345" i="40"/>
  <c r="AZ340" i="40"/>
  <c r="AZ335" i="40"/>
  <c r="AZ287" i="40"/>
  <c r="AZ278" i="40"/>
  <c r="AZ255" i="40"/>
  <c r="AZ246" i="40"/>
  <c r="AZ223" i="40"/>
  <c r="AZ214" i="40"/>
  <c r="AZ191" i="40"/>
  <c r="AZ182" i="40"/>
  <c r="AZ159" i="40"/>
  <c r="AZ150" i="40"/>
  <c r="AZ127" i="40"/>
  <c r="AZ118" i="40"/>
  <c r="AZ95" i="40"/>
  <c r="AZ86" i="40"/>
  <c r="AZ338" i="40"/>
  <c r="AZ333" i="40"/>
  <c r="AZ328" i="40"/>
  <c r="AZ323" i="40"/>
  <c r="AZ285" i="40"/>
  <c r="AZ276" i="40"/>
  <c r="AZ253" i="40"/>
  <c r="AZ244" i="40"/>
  <c r="AZ221" i="40"/>
  <c r="AZ212" i="40"/>
  <c r="AZ189" i="40"/>
  <c r="AZ180" i="40"/>
  <c r="AZ157" i="40"/>
  <c r="AZ148" i="40"/>
  <c r="AZ125" i="40"/>
  <c r="AZ116" i="40"/>
  <c r="AZ93" i="40"/>
  <c r="AZ84" i="40"/>
  <c r="AZ372" i="40"/>
  <c r="AZ313" i="40"/>
  <c r="AZ294" i="40"/>
  <c r="AZ239" i="40"/>
  <c r="AZ166" i="40"/>
  <c r="AZ111" i="40"/>
  <c r="AZ367" i="40"/>
  <c r="AZ308" i="40"/>
  <c r="AZ271" i="40"/>
  <c r="AZ198" i="40"/>
  <c r="AZ143" i="40"/>
  <c r="AZ303" i="40"/>
  <c r="AZ230" i="40"/>
  <c r="AZ175" i="40"/>
  <c r="AZ102" i="40"/>
  <c r="AZ377" i="40"/>
  <c r="AZ318" i="40"/>
  <c r="AZ262" i="40"/>
  <c r="AZ207" i="40"/>
  <c r="AZ134" i="40"/>
  <c r="AZ79" i="40"/>
  <c r="BX375" i="40"/>
  <c r="BX371" i="40"/>
  <c r="BX367" i="40"/>
  <c r="BX363" i="40"/>
  <c r="BX358" i="40"/>
  <c r="BX354" i="40"/>
  <c r="BX350" i="40"/>
  <c r="BX346" i="40"/>
  <c r="BX345" i="40"/>
  <c r="BX341" i="40"/>
  <c r="BX337" i="40"/>
  <c r="BX333" i="40"/>
  <c r="BX328" i="40"/>
  <c r="BX324" i="40"/>
  <c r="BX320" i="40"/>
  <c r="BX316" i="40"/>
  <c r="BX311" i="40"/>
  <c r="BX307" i="40"/>
  <c r="BX303" i="40"/>
  <c r="BX299" i="40"/>
  <c r="BX294" i="40"/>
  <c r="BX290" i="40"/>
  <c r="BX286" i="40"/>
  <c r="BX282" i="40"/>
  <c r="BX281" i="40"/>
  <c r="BX277" i="40"/>
  <c r="BX273" i="40"/>
  <c r="BX269" i="40"/>
  <c r="BX264" i="40"/>
  <c r="BX260" i="40"/>
  <c r="BX256" i="40"/>
  <c r="BX252" i="40"/>
  <c r="BX247" i="40"/>
  <c r="BX243" i="40"/>
  <c r="BX239" i="40"/>
  <c r="BX235" i="40"/>
  <c r="BX230" i="40"/>
  <c r="BX226" i="40"/>
  <c r="BX222" i="40"/>
  <c r="BX218" i="40"/>
  <c r="BX213" i="40"/>
  <c r="BX210" i="40"/>
  <c r="BX209" i="40"/>
  <c r="BX206" i="40"/>
  <c r="BX205" i="40"/>
  <c r="BX201" i="40"/>
  <c r="BX197" i="40"/>
  <c r="BX193" i="40"/>
  <c r="BX189" i="40"/>
  <c r="BX185" i="40"/>
  <c r="BX181" i="40"/>
  <c r="BX177" i="40"/>
  <c r="BX173" i="40"/>
  <c r="BX169" i="40"/>
  <c r="BX165" i="40"/>
  <c r="BX161" i="40"/>
  <c r="BX157" i="40"/>
  <c r="BX153" i="40"/>
  <c r="BX149" i="40"/>
  <c r="BX145" i="40"/>
  <c r="BX141" i="40"/>
  <c r="BX137" i="40"/>
  <c r="BX133" i="40"/>
  <c r="BX129" i="40"/>
  <c r="BX125" i="40"/>
  <c r="BX121" i="40"/>
  <c r="BX117" i="40"/>
  <c r="BX113" i="40"/>
  <c r="BX109" i="40"/>
  <c r="BX105" i="40"/>
  <c r="BX101" i="40"/>
  <c r="BX97" i="40"/>
  <c r="BX93" i="40"/>
  <c r="BX87" i="40"/>
  <c r="BX86" i="40"/>
  <c r="BX79" i="40"/>
  <c r="BX376" i="40"/>
  <c r="BX372" i="40"/>
  <c r="BX368" i="40"/>
  <c r="BX364" i="40"/>
  <c r="BX359" i="40"/>
  <c r="BX355" i="40"/>
  <c r="BX351" i="40"/>
  <c r="BX347" i="40"/>
  <c r="BX342" i="40"/>
  <c r="BX338" i="40"/>
  <c r="BX334" i="40"/>
  <c r="BX330" i="40"/>
  <c r="BX329" i="40"/>
  <c r="BX325" i="40"/>
  <c r="BX321" i="40"/>
  <c r="BX317" i="40"/>
  <c r="BX312" i="40"/>
  <c r="BX308" i="40"/>
  <c r="BX304" i="40"/>
  <c r="BX300" i="40"/>
  <c r="BX295" i="40"/>
  <c r="BX291" i="40"/>
  <c r="BX287" i="40"/>
  <c r="BX283" i="40"/>
  <c r="BX278" i="40"/>
  <c r="BX274" i="40"/>
  <c r="BX270" i="40"/>
  <c r="BX266" i="40"/>
  <c r="BX265" i="40"/>
  <c r="BX261" i="40"/>
  <c r="BX257" i="40"/>
  <c r="BX253" i="40"/>
  <c r="BX248" i="40"/>
  <c r="BX244" i="40"/>
  <c r="BX240" i="40"/>
  <c r="BX236" i="40"/>
  <c r="BX231" i="40"/>
  <c r="BX227" i="40"/>
  <c r="BX223" i="40"/>
  <c r="BX219" i="40"/>
  <c r="BX216" i="40"/>
  <c r="BX215" i="40"/>
  <c r="BX214" i="40"/>
  <c r="BX202" i="40"/>
  <c r="BX198" i="40"/>
  <c r="BX194" i="40"/>
  <c r="BX190" i="40"/>
  <c r="BX186" i="40"/>
  <c r="BX182" i="40"/>
  <c r="BX178" i="40"/>
  <c r="BX174" i="40"/>
  <c r="BX170" i="40"/>
  <c r="BX166" i="40"/>
  <c r="BX162" i="40"/>
  <c r="BX158" i="40"/>
  <c r="BX154" i="40"/>
  <c r="BX150" i="40"/>
  <c r="BX146" i="40"/>
  <c r="BX142" i="40"/>
  <c r="BX138" i="40"/>
  <c r="BX134" i="40"/>
  <c r="BX130" i="40"/>
  <c r="BX126" i="40"/>
  <c r="BX122" i="40"/>
  <c r="BX118" i="40"/>
  <c r="BX114" i="40"/>
  <c r="BX110" i="40"/>
  <c r="BX106" i="40"/>
  <c r="BX102" i="40"/>
  <c r="BX98" i="40"/>
  <c r="BX94" i="40"/>
  <c r="BX89" i="40"/>
  <c r="BX88" i="40"/>
  <c r="BX81" i="40"/>
  <c r="BX80" i="40"/>
  <c r="BX378" i="40"/>
  <c r="BX373" i="40"/>
  <c r="BX365" i="40"/>
  <c r="BX360" i="40"/>
  <c r="BX352" i="40"/>
  <c r="BX339" i="40"/>
  <c r="BX331" i="40"/>
  <c r="BX326" i="40"/>
  <c r="BX318" i="40"/>
  <c r="BX313" i="40"/>
  <c r="BX305" i="40"/>
  <c r="BX292" i="40"/>
  <c r="BX284" i="40"/>
  <c r="BX279" i="40"/>
  <c r="BX271" i="40"/>
  <c r="BX258" i="40"/>
  <c r="BX250" i="40"/>
  <c r="BX245" i="40"/>
  <c r="BX237" i="40"/>
  <c r="BX232" i="40"/>
  <c r="BX224" i="40"/>
  <c r="BX211" i="40"/>
  <c r="BX203" i="40"/>
  <c r="BX195" i="40"/>
  <c r="BX187" i="40"/>
  <c r="BX179" i="40"/>
  <c r="BX171" i="40"/>
  <c r="BX163" i="40"/>
  <c r="BX155" i="40"/>
  <c r="BX147" i="40"/>
  <c r="BX139" i="40"/>
  <c r="BX131" i="40"/>
  <c r="BX123" i="40"/>
  <c r="BX115" i="40"/>
  <c r="BX107" i="40"/>
  <c r="BX99" i="40"/>
  <c r="BX91" i="40"/>
  <c r="BX82" i="40"/>
  <c r="BX370" i="40"/>
  <c r="BX362" i="40"/>
  <c r="BX357" i="40"/>
  <c r="BX349" i="40"/>
  <c r="BX344" i="40"/>
  <c r="BX336" i="40"/>
  <c r="BX323" i="40"/>
  <c r="BX315" i="40"/>
  <c r="BX310" i="40"/>
  <c r="BX302" i="40"/>
  <c r="BX297" i="40"/>
  <c r="BX289" i="40"/>
  <c r="BX276" i="40"/>
  <c r="BX268" i="40"/>
  <c r="BX263" i="40"/>
  <c r="BX255" i="40"/>
  <c r="BX242" i="40"/>
  <c r="BX234" i="40"/>
  <c r="BX229" i="40"/>
  <c r="BX221" i="40"/>
  <c r="BX208" i="40"/>
  <c r="BX200" i="40"/>
  <c r="BX192" i="40"/>
  <c r="BX184" i="40"/>
  <c r="BX176" i="40"/>
  <c r="BX168" i="40"/>
  <c r="BX160" i="40"/>
  <c r="BX152" i="40"/>
  <c r="BX144" i="40"/>
  <c r="BX136" i="40"/>
  <c r="BX128" i="40"/>
  <c r="BX120" i="40"/>
  <c r="BX112" i="40"/>
  <c r="BX104" i="40"/>
  <c r="BX96" i="40"/>
  <c r="BX84" i="40"/>
  <c r="BX369" i="40"/>
  <c r="BX348" i="40"/>
  <c r="BX343" i="40"/>
  <c r="BX322" i="40"/>
  <c r="BX301" i="40"/>
  <c r="BX296" i="40"/>
  <c r="BX275" i="40"/>
  <c r="BX254" i="40"/>
  <c r="BX249" i="40"/>
  <c r="BX228" i="40"/>
  <c r="BX212" i="40"/>
  <c r="BX207" i="40"/>
  <c r="BX191" i="40"/>
  <c r="BX175" i="40"/>
  <c r="BX159" i="40"/>
  <c r="BX143" i="40"/>
  <c r="BX127" i="40"/>
  <c r="BX111" i="40"/>
  <c r="BX95" i="40"/>
  <c r="BX90" i="40"/>
  <c r="BX374" i="40"/>
  <c r="BX353" i="40"/>
  <c r="BX332" i="40"/>
  <c r="BX327" i="40"/>
  <c r="BX306" i="40"/>
  <c r="BX285" i="40"/>
  <c r="BX280" i="40"/>
  <c r="BX259" i="40"/>
  <c r="BX238" i="40"/>
  <c r="BX233" i="40"/>
  <c r="BX217" i="40"/>
  <c r="BX196" i="40"/>
  <c r="BX180" i="40"/>
  <c r="BX164" i="40"/>
  <c r="BX148" i="40"/>
  <c r="BX132" i="40"/>
  <c r="BX116" i="40"/>
  <c r="BX100" i="40"/>
  <c r="BX85" i="40"/>
  <c r="BX377" i="40"/>
  <c r="BX356" i="40"/>
  <c r="BX335" i="40"/>
  <c r="BX314" i="40"/>
  <c r="BX309" i="40"/>
  <c r="BX288" i="40"/>
  <c r="BX267" i="40"/>
  <c r="BX262" i="40"/>
  <c r="BX241" i="40"/>
  <c r="BX220" i="40"/>
  <c r="BX199" i="40"/>
  <c r="BX183" i="40"/>
  <c r="BX167" i="40"/>
  <c r="BX151" i="40"/>
  <c r="BX135" i="40"/>
  <c r="BX119" i="40"/>
  <c r="BX103" i="40"/>
  <c r="BX83" i="40"/>
  <c r="BX366" i="40"/>
  <c r="BX156" i="40"/>
  <c r="BX92" i="40"/>
  <c r="BX361" i="40"/>
  <c r="BX340" i="40"/>
  <c r="BX319" i="40"/>
  <c r="BX298" i="40"/>
  <c r="BX172" i="40"/>
  <c r="BX108" i="40"/>
  <c r="BX293" i="40"/>
  <c r="BX272" i="40"/>
  <c r="BX251" i="40"/>
  <c r="BX188" i="40"/>
  <c r="BX124" i="40"/>
  <c r="BX246" i="40"/>
  <c r="BX225" i="40"/>
  <c r="BX204" i="40"/>
  <c r="BX140" i="40"/>
  <c r="AJ375" i="40"/>
  <c r="AJ370" i="40"/>
  <c r="AJ365" i="40"/>
  <c r="AJ361" i="40"/>
  <c r="AJ357" i="40"/>
  <c r="AJ356" i="40"/>
  <c r="AJ351" i="40"/>
  <c r="AJ347" i="40"/>
  <c r="AJ343" i="40"/>
  <c r="AJ338" i="40"/>
  <c r="AJ333" i="40"/>
  <c r="AJ329" i="40"/>
  <c r="AJ325" i="40"/>
  <c r="AJ324" i="40"/>
  <c r="AJ319" i="40"/>
  <c r="AJ315" i="40"/>
  <c r="AJ311" i="40"/>
  <c r="AJ306" i="40"/>
  <c r="AJ301" i="40"/>
  <c r="AJ297" i="40"/>
  <c r="AJ293" i="40"/>
  <c r="AJ292" i="40"/>
  <c r="AJ288" i="40"/>
  <c r="AJ280" i="40"/>
  <c r="AJ272" i="40"/>
  <c r="AJ264" i="40"/>
  <c r="AJ256" i="40"/>
  <c r="AJ253" i="40"/>
  <c r="AJ252" i="40"/>
  <c r="AJ249" i="40"/>
  <c r="AJ248" i="40"/>
  <c r="AJ244" i="40"/>
  <c r="AJ241" i="40"/>
  <c r="AJ237" i="40"/>
  <c r="AJ233" i="40"/>
  <c r="AJ229" i="40"/>
  <c r="AJ225" i="40"/>
  <c r="AJ221" i="40"/>
  <c r="AJ217" i="40"/>
  <c r="AJ213" i="40"/>
  <c r="AJ209" i="40"/>
  <c r="AJ205" i="40"/>
  <c r="AJ201" i="40"/>
  <c r="AJ197" i="40"/>
  <c r="AJ193" i="40"/>
  <c r="AJ189" i="40"/>
  <c r="AJ185" i="40"/>
  <c r="AJ181" i="40"/>
  <c r="AJ177" i="40"/>
  <c r="AJ173" i="40"/>
  <c r="AJ169" i="40"/>
  <c r="AJ165" i="40"/>
  <c r="AJ161" i="40"/>
  <c r="AJ157" i="40"/>
  <c r="AJ153" i="40"/>
  <c r="AJ149" i="40"/>
  <c r="AJ145" i="40"/>
  <c r="AJ141" i="40"/>
  <c r="AJ137" i="40"/>
  <c r="AJ133" i="40"/>
  <c r="AJ129" i="40"/>
  <c r="AJ125" i="40"/>
  <c r="AJ121" i="40"/>
  <c r="AJ117" i="40"/>
  <c r="AJ113" i="40"/>
  <c r="AJ109" i="40"/>
  <c r="AJ105" i="40"/>
  <c r="AJ101" i="40"/>
  <c r="AJ97" i="40"/>
  <c r="AJ93" i="40"/>
  <c r="AJ89" i="40"/>
  <c r="AJ85" i="40"/>
  <c r="AJ81" i="40"/>
  <c r="AJ376" i="40"/>
  <c r="AJ371" i="40"/>
  <c r="AJ366" i="40"/>
  <c r="AJ362" i="40"/>
  <c r="AJ358" i="40"/>
  <c r="AJ353" i="40"/>
  <c r="AJ352" i="40"/>
  <c r="AJ348" i="40"/>
  <c r="AJ344" i="40"/>
  <c r="AJ339" i="40"/>
  <c r="AJ334" i="40"/>
  <c r="AJ330" i="40"/>
  <c r="AJ326" i="40"/>
  <c r="AJ321" i="40"/>
  <c r="AJ320" i="40"/>
  <c r="AJ316" i="40"/>
  <c r="AJ312" i="40"/>
  <c r="AJ307" i="40"/>
  <c r="AJ302" i="40"/>
  <c r="AJ298" i="40"/>
  <c r="AJ294" i="40"/>
  <c r="AJ289" i="40"/>
  <c r="AJ283" i="40"/>
  <c r="AJ282" i="40"/>
  <c r="AJ281" i="40"/>
  <c r="AJ275" i="40"/>
  <c r="AJ274" i="40"/>
  <c r="AJ273" i="40"/>
  <c r="AJ267" i="40"/>
  <c r="AJ266" i="40"/>
  <c r="AJ265" i="40"/>
  <c r="AJ259" i="40"/>
  <c r="AJ258" i="40"/>
  <c r="AJ257" i="40"/>
  <c r="AJ245" i="40"/>
  <c r="AJ242" i="40"/>
  <c r="AJ238" i="40"/>
  <c r="AJ234" i="40"/>
  <c r="AJ230" i="40"/>
  <c r="AJ226" i="40"/>
  <c r="AJ222" i="40"/>
  <c r="AJ218" i="40"/>
  <c r="AJ214" i="40"/>
  <c r="AJ210" i="40"/>
  <c r="AJ206" i="40"/>
  <c r="AJ202" i="40"/>
  <c r="AJ198" i="40"/>
  <c r="AJ194" i="40"/>
  <c r="AJ190" i="40"/>
  <c r="AJ186" i="40"/>
  <c r="AJ182" i="40"/>
  <c r="AJ178" i="40"/>
  <c r="AJ174" i="40"/>
  <c r="AJ170" i="40"/>
  <c r="AJ166" i="40"/>
  <c r="AJ162" i="40"/>
  <c r="AJ158" i="40"/>
  <c r="AJ154" i="40"/>
  <c r="AJ150" i="40"/>
  <c r="AJ146" i="40"/>
  <c r="AJ142" i="40"/>
  <c r="AJ138" i="40"/>
  <c r="AJ134" i="40"/>
  <c r="AJ130" i="40"/>
  <c r="AJ126" i="40"/>
  <c r="AJ122" i="40"/>
  <c r="AJ118" i="40"/>
  <c r="AJ114" i="40"/>
  <c r="AJ110" i="40"/>
  <c r="AJ106" i="40"/>
  <c r="AJ102" i="40"/>
  <c r="AJ98" i="40"/>
  <c r="AJ94" i="40"/>
  <c r="AJ90" i="40"/>
  <c r="AJ86" i="40"/>
  <c r="AJ82" i="40"/>
  <c r="AJ377" i="40"/>
  <c r="AJ372" i="40"/>
  <c r="AJ367" i="40"/>
  <c r="AJ359" i="40"/>
  <c r="AJ354" i="40"/>
  <c r="AJ349" i="40"/>
  <c r="AJ341" i="40"/>
  <c r="AJ331" i="40"/>
  <c r="AJ313" i="40"/>
  <c r="AJ308" i="40"/>
  <c r="AJ303" i="40"/>
  <c r="AJ295" i="40"/>
  <c r="AJ290" i="40"/>
  <c r="AJ276" i="40"/>
  <c r="AJ260" i="40"/>
  <c r="AJ255" i="40"/>
  <c r="AJ250" i="40"/>
  <c r="AJ239" i="40"/>
  <c r="AJ231" i="40"/>
  <c r="AJ223" i="40"/>
  <c r="AJ215" i="40"/>
  <c r="AJ207" i="40"/>
  <c r="AJ199" i="40"/>
  <c r="AJ191" i="40"/>
  <c r="AJ183" i="40"/>
  <c r="AJ175" i="40"/>
  <c r="AJ167" i="40"/>
  <c r="AJ159" i="40"/>
  <c r="AJ151" i="40"/>
  <c r="AJ143" i="40"/>
  <c r="AJ135" i="40"/>
  <c r="AJ127" i="40"/>
  <c r="AJ119" i="40"/>
  <c r="AJ111" i="40"/>
  <c r="AJ103" i="40"/>
  <c r="AJ95" i="40"/>
  <c r="AJ87" i="40"/>
  <c r="AJ79" i="40"/>
  <c r="AJ378" i="40"/>
  <c r="AJ374" i="40"/>
  <c r="AJ368" i="40"/>
  <c r="AJ364" i="40"/>
  <c r="AJ340" i="40"/>
  <c r="AJ337" i="40"/>
  <c r="AJ373" i="40"/>
  <c r="AJ363" i="40"/>
  <c r="AJ360" i="40"/>
  <c r="AJ350" i="40"/>
  <c r="AJ346" i="40"/>
  <c r="AJ336" i="40"/>
  <c r="AJ322" i="40"/>
  <c r="AJ305" i="40"/>
  <c r="AJ285" i="40"/>
  <c r="AJ279" i="40"/>
  <c r="AJ270" i="40"/>
  <c r="AJ261" i="40"/>
  <c r="AJ254" i="40"/>
  <c r="AJ251" i="40"/>
  <c r="AJ247" i="40"/>
  <c r="AJ243" i="40"/>
  <c r="AJ240" i="40"/>
  <c r="AJ236" i="40"/>
  <c r="AJ211" i="40"/>
  <c r="AJ208" i="40"/>
  <c r="AJ204" i="40"/>
  <c r="AJ179" i="40"/>
  <c r="AJ176" i="40"/>
  <c r="AJ172" i="40"/>
  <c r="AJ147" i="40"/>
  <c r="AJ144" i="40"/>
  <c r="AJ140" i="40"/>
  <c r="AJ115" i="40"/>
  <c r="AJ112" i="40"/>
  <c r="AJ108" i="40"/>
  <c r="AJ83" i="40"/>
  <c r="AJ80" i="40"/>
  <c r="AJ369" i="40"/>
  <c r="AJ345" i="40"/>
  <c r="AJ342" i="40"/>
  <c r="AJ335" i="40"/>
  <c r="AJ332" i="40"/>
  <c r="AJ328" i="40"/>
  <c r="AJ318" i="40"/>
  <c r="AJ291" i="40"/>
  <c r="AJ287" i="40"/>
  <c r="AJ284" i="40"/>
  <c r="AJ278" i="40"/>
  <c r="AJ269" i="40"/>
  <c r="AJ263" i="40"/>
  <c r="AJ246" i="40"/>
  <c r="AJ235" i="40"/>
  <c r="AJ232" i="40"/>
  <c r="AJ228" i="40"/>
  <c r="AJ203" i="40"/>
  <c r="AJ200" i="40"/>
  <c r="AJ196" i="40"/>
  <c r="AJ171" i="40"/>
  <c r="AJ168" i="40"/>
  <c r="AJ164" i="40"/>
  <c r="AJ139" i="40"/>
  <c r="AJ136" i="40"/>
  <c r="AJ132" i="40"/>
  <c r="AJ107" i="40"/>
  <c r="AJ104" i="40"/>
  <c r="AJ100" i="40"/>
  <c r="AJ355" i="40"/>
  <c r="AJ327" i="40"/>
  <c r="AJ317" i="40"/>
  <c r="AJ314" i="40"/>
  <c r="AJ310" i="40"/>
  <c r="AJ304" i="40"/>
  <c r="AJ300" i="40"/>
  <c r="AJ271" i="40"/>
  <c r="AJ268" i="40"/>
  <c r="AJ262" i="40"/>
  <c r="AJ227" i="40"/>
  <c r="AJ224" i="40"/>
  <c r="AJ220" i="40"/>
  <c r="AJ195" i="40"/>
  <c r="AJ192" i="40"/>
  <c r="AJ188" i="40"/>
  <c r="AJ163" i="40"/>
  <c r="AJ160" i="40"/>
  <c r="AJ156" i="40"/>
  <c r="AJ131" i="40"/>
  <c r="AJ128" i="40"/>
  <c r="AJ124" i="40"/>
  <c r="AJ99" i="40"/>
  <c r="AJ96" i="40"/>
  <c r="AJ92" i="40"/>
  <c r="AJ212" i="40"/>
  <c r="AJ184" i="40"/>
  <c r="AJ155" i="40"/>
  <c r="AJ84" i="40"/>
  <c r="AJ277" i="40"/>
  <c r="AJ180" i="40"/>
  <c r="AJ152" i="40"/>
  <c r="AJ123" i="40"/>
  <c r="AJ299" i="40"/>
  <c r="AJ286" i="40"/>
  <c r="AJ219" i="40"/>
  <c r="AJ148" i="40"/>
  <c r="AJ120" i="40"/>
  <c r="AJ91" i="40"/>
  <c r="AJ323" i="40"/>
  <c r="AJ309" i="40"/>
  <c r="AJ296" i="40"/>
  <c r="AJ216" i="40"/>
  <c r="AJ187" i="40"/>
  <c r="AJ116" i="40"/>
  <c r="AJ88" i="40"/>
  <c r="D68" i="40"/>
  <c r="F68" i="40" l="1"/>
  <c r="F70" i="40" s="1"/>
  <c r="BP52" i="40"/>
  <c r="BH52" i="40"/>
  <c r="F69" i="40" l="1"/>
  <c r="F82" i="40" l="1"/>
  <c r="F122" i="40"/>
  <c r="F146" i="40"/>
  <c r="F186" i="40"/>
  <c r="F226" i="40"/>
  <c r="F266" i="40"/>
  <c r="F518" i="40"/>
  <c r="F534" i="40"/>
  <c r="F550" i="40"/>
  <c r="F614" i="40"/>
  <c r="F598" i="40"/>
  <c r="F646" i="40"/>
  <c r="F140" i="40"/>
  <c r="F236" i="40"/>
  <c r="F124" i="40"/>
  <c r="F554" i="40"/>
  <c r="F586" i="40"/>
  <c r="F618" i="40"/>
  <c r="F678" i="40"/>
  <c r="F306" i="40"/>
  <c r="F346" i="40"/>
  <c r="F398" i="40"/>
  <c r="F98" i="40"/>
  <c r="F130" i="40"/>
  <c r="F154" i="40"/>
  <c r="F202" i="40"/>
  <c r="F238" i="40"/>
  <c r="F274" i="40"/>
  <c r="F522" i="40"/>
  <c r="F538" i="40"/>
  <c r="F558" i="40"/>
  <c r="F638" i="40"/>
  <c r="F606" i="40"/>
  <c r="F84" i="40"/>
  <c r="F148" i="40"/>
  <c r="F244" i="40"/>
  <c r="F132" i="40"/>
  <c r="F562" i="40"/>
  <c r="F594" i="40"/>
  <c r="F626" i="40"/>
  <c r="F314" i="40"/>
  <c r="F326" i="40"/>
  <c r="F362" i="40"/>
  <c r="F406" i="40"/>
  <c r="F114" i="40"/>
  <c r="F134" i="40"/>
  <c r="F170" i="40"/>
  <c r="F206" i="40"/>
  <c r="F242" i="40"/>
  <c r="F510" i="40"/>
  <c r="F526" i="40"/>
  <c r="F542" i="40"/>
  <c r="F574" i="40"/>
  <c r="F566" i="40"/>
  <c r="F622" i="40"/>
  <c r="F100" i="40"/>
  <c r="F168" i="40"/>
  <c r="F88" i="40"/>
  <c r="F156" i="40"/>
  <c r="F570" i="40"/>
  <c r="F602" i="40"/>
  <c r="F634" i="40"/>
  <c r="F294" i="40"/>
  <c r="F334" i="40"/>
  <c r="F370" i="40"/>
  <c r="F414" i="40"/>
  <c r="F118" i="40"/>
  <c r="F258" i="40"/>
  <c r="F590" i="40"/>
  <c r="F228" i="40"/>
  <c r="F610" i="40"/>
  <c r="F378" i="40"/>
  <c r="F438" i="40"/>
  <c r="F470" i="40"/>
  <c r="F502" i="40"/>
  <c r="F83" i="40"/>
  <c r="F99" i="40"/>
  <c r="F115" i="40"/>
  <c r="F131" i="40"/>
  <c r="F138" i="40"/>
  <c r="F514" i="40"/>
  <c r="F582" i="40"/>
  <c r="F108" i="40"/>
  <c r="F642" i="40"/>
  <c r="F390" i="40"/>
  <c r="F446" i="40"/>
  <c r="F478" i="40"/>
  <c r="F87" i="40"/>
  <c r="F103" i="40"/>
  <c r="F119" i="40"/>
  <c r="F178" i="40"/>
  <c r="F530" i="40"/>
  <c r="F630" i="40"/>
  <c r="F164" i="40"/>
  <c r="F422" i="40"/>
  <c r="F454" i="40"/>
  <c r="F486" i="40"/>
  <c r="F91" i="40"/>
  <c r="F107" i="40"/>
  <c r="F123" i="40"/>
  <c r="F218" i="40"/>
  <c r="F546" i="40"/>
  <c r="F116" i="40"/>
  <c r="F578" i="40"/>
  <c r="F430" i="40"/>
  <c r="F462" i="40"/>
  <c r="F494" i="40"/>
  <c r="F79" i="40"/>
  <c r="F95" i="40"/>
  <c r="F111" i="40"/>
  <c r="F127" i="40"/>
  <c r="F135" i="40"/>
  <c r="F151" i="40"/>
  <c r="F167" i="40"/>
  <c r="F183" i="40"/>
  <c r="F199" i="40"/>
  <c r="F215" i="40"/>
  <c r="F231" i="40"/>
  <c r="F247" i="40"/>
  <c r="F139" i="40"/>
  <c r="F155" i="40"/>
  <c r="F171" i="40"/>
  <c r="F187" i="40"/>
  <c r="F203" i="40"/>
  <c r="F219" i="40"/>
  <c r="F235" i="40"/>
  <c r="F251" i="40"/>
  <c r="F143" i="40"/>
  <c r="F175" i="40"/>
  <c r="F207" i="40"/>
  <c r="F239" i="40"/>
  <c r="F271" i="40"/>
  <c r="F287" i="40"/>
  <c r="F303" i="40"/>
  <c r="F319" i="40"/>
  <c r="F163" i="40"/>
  <c r="F195" i="40"/>
  <c r="F227" i="40"/>
  <c r="F259" i="40"/>
  <c r="F275" i="40"/>
  <c r="F291" i="40"/>
  <c r="F307" i="40"/>
  <c r="F323" i="40"/>
  <c r="F159" i="40"/>
  <c r="F191" i="40"/>
  <c r="F223" i="40"/>
  <c r="F255" i="40"/>
  <c r="F263" i="40"/>
  <c r="F279" i="40"/>
  <c r="F295" i="40"/>
  <c r="F311" i="40"/>
  <c r="F327" i="40"/>
  <c r="F343" i="40"/>
  <c r="F359" i="40"/>
  <c r="F375" i="40"/>
  <c r="F391" i="40"/>
  <c r="F147" i="40"/>
  <c r="F179" i="40"/>
  <c r="F211" i="40"/>
  <c r="F243" i="40"/>
  <c r="F267" i="40"/>
  <c r="F283" i="40"/>
  <c r="F299" i="40"/>
  <c r="F315" i="40"/>
  <c r="F331" i="40"/>
  <c r="F347" i="40"/>
  <c r="F363" i="40"/>
  <c r="F379" i="40"/>
  <c r="F395" i="40"/>
  <c r="F355" i="40"/>
  <c r="F387" i="40"/>
  <c r="F407" i="40"/>
  <c r="F423" i="40"/>
  <c r="F439" i="40"/>
  <c r="F455" i="40"/>
  <c r="F471" i="40"/>
  <c r="F487" i="40"/>
  <c r="F503" i="40"/>
  <c r="F519" i="40"/>
  <c r="F535" i="40"/>
  <c r="F551" i="40"/>
  <c r="F619" i="40"/>
  <c r="F631" i="40"/>
  <c r="F351" i="40"/>
  <c r="F383" i="40"/>
  <c r="F411" i="40"/>
  <c r="F427" i="40"/>
  <c r="F443" i="40"/>
  <c r="F459" i="40"/>
  <c r="F475" i="40"/>
  <c r="F491" i="40"/>
  <c r="F507" i="40"/>
  <c r="F523" i="40"/>
  <c r="F539" i="40"/>
  <c r="F555" i="40"/>
  <c r="F339" i="40"/>
  <c r="F371" i="40"/>
  <c r="F399" i="40"/>
  <c r="F415" i="40"/>
  <c r="F431" i="40"/>
  <c r="F447" i="40"/>
  <c r="F463" i="40"/>
  <c r="F479" i="40"/>
  <c r="F495" i="40"/>
  <c r="F511" i="40"/>
  <c r="F527" i="40"/>
  <c r="F543" i="40"/>
  <c r="F559" i="40"/>
  <c r="F571" i="40"/>
  <c r="F587" i="40"/>
  <c r="F603" i="40"/>
  <c r="F639" i="40"/>
  <c r="F367" i="40"/>
  <c r="F419" i="40"/>
  <c r="F483" i="40"/>
  <c r="F547" i="40"/>
  <c r="F567" i="40"/>
  <c r="F583" i="40"/>
  <c r="F599" i="40"/>
  <c r="F635" i="40"/>
  <c r="F659" i="40"/>
  <c r="F675" i="40"/>
  <c r="F106" i="40"/>
  <c r="F234" i="40"/>
  <c r="F435" i="40"/>
  <c r="F499" i="40"/>
  <c r="F575" i="40"/>
  <c r="F591" i="40"/>
  <c r="F607" i="40"/>
  <c r="F615" i="40"/>
  <c r="F647" i="40"/>
  <c r="F663" i="40"/>
  <c r="F162" i="40"/>
  <c r="F250" i="40"/>
  <c r="F451" i="40"/>
  <c r="F515" i="40"/>
  <c r="F623" i="40"/>
  <c r="F651" i="40"/>
  <c r="F667" i="40"/>
  <c r="F194" i="40"/>
  <c r="F282" i="40"/>
  <c r="F335" i="40"/>
  <c r="F403" i="40"/>
  <c r="F467" i="40"/>
  <c r="F531" i="40"/>
  <c r="F655" i="40"/>
  <c r="F671" i="40"/>
  <c r="F90" i="40"/>
  <c r="F210" i="40"/>
  <c r="F298" i="40"/>
  <c r="F342" i="40"/>
  <c r="F292" i="40"/>
  <c r="F344" i="40"/>
  <c r="F372" i="40"/>
  <c r="F416" i="40"/>
  <c r="F444" i="40"/>
  <c r="F456" i="40"/>
  <c r="F508" i="40"/>
  <c r="F172" i="40"/>
  <c r="F212" i="40"/>
  <c r="F268" i="40"/>
  <c r="F300" i="40"/>
  <c r="F312" i="40"/>
  <c r="F352" i="40"/>
  <c r="F380" i="40"/>
  <c r="F464" i="40"/>
  <c r="F188" i="40"/>
  <c r="F220" i="40"/>
  <c r="F276" i="40"/>
  <c r="F302" i="40"/>
  <c r="F324" i="40"/>
  <c r="F336" i="40"/>
  <c r="F408" i="40"/>
  <c r="F436" i="40"/>
  <c r="F484" i="40"/>
  <c r="F204" i="40"/>
  <c r="F260" i="40"/>
  <c r="F196" i="40"/>
  <c r="F286" i="40"/>
  <c r="F354" i="40"/>
  <c r="F356" i="40"/>
  <c r="F392" i="40"/>
  <c r="F412" i="40"/>
  <c r="F448" i="40"/>
  <c r="F252" i="40"/>
  <c r="F318" i="40"/>
  <c r="F288" i="40"/>
  <c r="F308" i="40"/>
  <c r="F332" i="40"/>
  <c r="F364" i="40"/>
  <c r="F368" i="40"/>
  <c r="F420" i="40"/>
  <c r="F424" i="40"/>
  <c r="F360" i="40"/>
  <c r="F388" i="40"/>
  <c r="F284" i="40"/>
  <c r="F296" i="40"/>
  <c r="F316" i="40"/>
  <c r="F320" i="40"/>
  <c r="F400" i="40"/>
  <c r="F428" i="40"/>
  <c r="F304" i="40"/>
  <c r="F328" i="40"/>
  <c r="F340" i="40"/>
  <c r="F376" i="40"/>
  <c r="F396" i="40"/>
  <c r="F432" i="40"/>
  <c r="F452" i="40"/>
  <c r="F488" i="40"/>
  <c r="F500" i="40"/>
  <c r="F504" i="40"/>
  <c r="F85" i="40"/>
  <c r="F101" i="40"/>
  <c r="F117" i="40"/>
  <c r="F133" i="40"/>
  <c r="F149" i="40"/>
  <c r="F165" i="40"/>
  <c r="F181" i="40"/>
  <c r="F197" i="40"/>
  <c r="F213" i="40"/>
  <c r="F229" i="40"/>
  <c r="F245" i="40"/>
  <c r="F261" i="40"/>
  <c r="F277" i="40"/>
  <c r="F293" i="40"/>
  <c r="F309" i="40"/>
  <c r="F325" i="40"/>
  <c r="F341" i="40"/>
  <c r="F357" i="40"/>
  <c r="F468" i="40"/>
  <c r="F472" i="40"/>
  <c r="F92" i="40"/>
  <c r="F89" i="40"/>
  <c r="F105" i="40"/>
  <c r="F121" i="40"/>
  <c r="F137" i="40"/>
  <c r="F153" i="40"/>
  <c r="F169" i="40"/>
  <c r="F185" i="40"/>
  <c r="F201" i="40"/>
  <c r="F217" i="40"/>
  <c r="F233" i="40"/>
  <c r="F249" i="40"/>
  <c r="F265" i="40"/>
  <c r="F281" i="40"/>
  <c r="F297" i="40"/>
  <c r="F313" i="40"/>
  <c r="F329" i="40"/>
  <c r="F345" i="40"/>
  <c r="F361" i="40"/>
  <c r="F377" i="40"/>
  <c r="F393" i="40"/>
  <c r="F409" i="40"/>
  <c r="F425" i="40"/>
  <c r="F441" i="40"/>
  <c r="F457" i="40"/>
  <c r="F473" i="40"/>
  <c r="F489" i="40"/>
  <c r="F505" i="40"/>
  <c r="F521" i="40"/>
  <c r="F492" i="40"/>
  <c r="F496" i="40"/>
  <c r="F180" i="40"/>
  <c r="F93" i="40"/>
  <c r="F109" i="40"/>
  <c r="F125" i="40"/>
  <c r="F141" i="40"/>
  <c r="F157" i="40"/>
  <c r="F173" i="40"/>
  <c r="F189" i="40"/>
  <c r="F205" i="40"/>
  <c r="F221" i="40"/>
  <c r="F237" i="40"/>
  <c r="F253" i="40"/>
  <c r="F269" i="40"/>
  <c r="F285" i="40"/>
  <c r="F301" i="40"/>
  <c r="F317" i="40"/>
  <c r="F333" i="40"/>
  <c r="F348" i="40"/>
  <c r="F384" i="40"/>
  <c r="F404" i="40"/>
  <c r="F440" i="40"/>
  <c r="F460" i="40"/>
  <c r="F476" i="40"/>
  <c r="F480" i="40"/>
  <c r="F81" i="40"/>
  <c r="F97" i="40"/>
  <c r="F113" i="40"/>
  <c r="F129" i="40"/>
  <c r="F145" i="40"/>
  <c r="F161" i="40"/>
  <c r="F177" i="40"/>
  <c r="F193" i="40"/>
  <c r="F209" i="40"/>
  <c r="F225" i="40"/>
  <c r="F241" i="40"/>
  <c r="F257" i="40"/>
  <c r="F273" i="40"/>
  <c r="F289" i="40"/>
  <c r="F305" i="40"/>
  <c r="F321" i="40"/>
  <c r="F337" i="40"/>
  <c r="F353" i="40"/>
  <c r="F369" i="40"/>
  <c r="F385" i="40"/>
  <c r="F401" i="40"/>
  <c r="F417" i="40"/>
  <c r="F433" i="40"/>
  <c r="F449" i="40"/>
  <c r="F465" i="40"/>
  <c r="F481" i="40"/>
  <c r="F497" i="40"/>
  <c r="F513" i="40"/>
  <c r="F349" i="40"/>
  <c r="F389" i="40"/>
  <c r="F421" i="40"/>
  <c r="F453" i="40"/>
  <c r="F485" i="40"/>
  <c r="F517" i="40"/>
  <c r="F537" i="40"/>
  <c r="F553" i="40"/>
  <c r="F569" i="40"/>
  <c r="F585" i="40"/>
  <c r="F601" i="40"/>
  <c r="F625" i="40"/>
  <c r="F633" i="40"/>
  <c r="F657" i="40"/>
  <c r="F677" i="40"/>
  <c r="F110" i="40"/>
  <c r="F158" i="40"/>
  <c r="F190" i="40"/>
  <c r="F230" i="40"/>
  <c r="F270" i="40"/>
  <c r="F322" i="40"/>
  <c r="F366" i="40"/>
  <c r="F386" i="40"/>
  <c r="F418" i="40"/>
  <c r="F450" i="40"/>
  <c r="F482" i="40"/>
  <c r="F80" i="40"/>
  <c r="F120" i="40"/>
  <c r="F152" i="40"/>
  <c r="F192" i="40"/>
  <c r="F224" i="40"/>
  <c r="F256" i="40"/>
  <c r="F365" i="40"/>
  <c r="F397" i="40"/>
  <c r="F429" i="40"/>
  <c r="F461" i="40"/>
  <c r="F493" i="40"/>
  <c r="F525" i="40"/>
  <c r="F541" i="40"/>
  <c r="F557" i="40"/>
  <c r="F573" i="40"/>
  <c r="F589" i="40"/>
  <c r="F605" i="40"/>
  <c r="F637" i="40"/>
  <c r="F661" i="40"/>
  <c r="F86" i="40"/>
  <c r="F126" i="40"/>
  <c r="F166" i="40"/>
  <c r="F198" i="40"/>
  <c r="F246" i="40"/>
  <c r="F278" i="40"/>
  <c r="F330" i="40"/>
  <c r="F374" i="40"/>
  <c r="F394" i="40"/>
  <c r="F426" i="40"/>
  <c r="F458" i="40"/>
  <c r="F490" i="40"/>
  <c r="F96" i="40"/>
  <c r="F128" i="40"/>
  <c r="F160" i="40"/>
  <c r="F200" i="40"/>
  <c r="F232" i="40"/>
  <c r="F264" i="40"/>
  <c r="F373" i="40"/>
  <c r="F405" i="40"/>
  <c r="F437" i="40"/>
  <c r="F469" i="40"/>
  <c r="F501" i="40"/>
  <c r="F529" i="40"/>
  <c r="F545" i="40"/>
  <c r="F561" i="40"/>
  <c r="F577" i="40"/>
  <c r="F593" i="40"/>
  <c r="F609" i="40"/>
  <c r="F617" i="40"/>
  <c r="F641" i="40"/>
  <c r="F649" i="40"/>
  <c r="F669" i="40"/>
  <c r="F94" i="40"/>
  <c r="F142" i="40"/>
  <c r="F174" i="40"/>
  <c r="F214" i="40"/>
  <c r="F254" i="40"/>
  <c r="F290" i="40"/>
  <c r="F310" i="40"/>
  <c r="F338" i="40"/>
  <c r="F350" i="40"/>
  <c r="F382" i="40"/>
  <c r="F402" i="40"/>
  <c r="F434" i="40"/>
  <c r="F466" i="40"/>
  <c r="F498" i="40"/>
  <c r="F104" i="40"/>
  <c r="F136" i="40"/>
  <c r="F176" i="40"/>
  <c r="F208" i="40"/>
  <c r="F240" i="40"/>
  <c r="F272" i="40"/>
  <c r="F381" i="40"/>
  <c r="F413" i="40"/>
  <c r="F445" i="40"/>
  <c r="F477" i="40"/>
  <c r="F509" i="40"/>
  <c r="F533" i="40"/>
  <c r="F549" i="40"/>
  <c r="F621" i="40"/>
  <c r="F653" i="40"/>
  <c r="F673" i="40"/>
  <c r="F102" i="40"/>
  <c r="F150" i="40"/>
  <c r="F182" i="40"/>
  <c r="F222" i="40"/>
  <c r="F262" i="40"/>
  <c r="F358" i="40"/>
  <c r="F410" i="40"/>
  <c r="F442" i="40"/>
  <c r="F474" i="40"/>
  <c r="F506" i="40"/>
  <c r="F112" i="40"/>
  <c r="F144" i="40"/>
  <c r="F184" i="40"/>
  <c r="F216" i="40"/>
  <c r="F248" i="40"/>
  <c r="F280" i="40"/>
  <c r="F540" i="40"/>
  <c r="F620" i="40"/>
  <c r="F548" i="40"/>
  <c r="F644" i="40"/>
  <c r="F512" i="40"/>
  <c r="F528" i="40"/>
  <c r="F544" i="40"/>
  <c r="F560" i="40"/>
  <c r="F576" i="40"/>
  <c r="F592" i="40"/>
  <c r="F608" i="40"/>
  <c r="F624" i="40"/>
  <c r="F640" i="40"/>
  <c r="F656" i="40"/>
  <c r="F672" i="40"/>
  <c r="F516" i="40"/>
  <c r="F564" i="40"/>
  <c r="F596" i="40"/>
  <c r="F628" i="40"/>
  <c r="F676" i="40"/>
  <c r="F520" i="40"/>
  <c r="F536" i="40"/>
  <c r="F552" i="40"/>
  <c r="F568" i="40"/>
  <c r="F584" i="40"/>
  <c r="F600" i="40"/>
  <c r="F616" i="40"/>
  <c r="F632" i="40"/>
  <c r="F648" i="40"/>
  <c r="F664" i="40"/>
  <c r="F524" i="40"/>
  <c r="F556" i="40"/>
  <c r="F572" i="40"/>
  <c r="F588" i="40"/>
  <c r="F604" i="40"/>
  <c r="F636" i="40"/>
  <c r="F652" i="40"/>
  <c r="F668" i="40"/>
  <c r="F532" i="40"/>
  <c r="F580" i="40"/>
  <c r="F612" i="40"/>
  <c r="F660" i="40"/>
  <c r="F662" i="40"/>
  <c r="F654" i="40"/>
  <c r="F643" i="40"/>
  <c r="F674" i="40"/>
  <c r="F666" i="40"/>
  <c r="F645" i="40"/>
  <c r="F613" i="40"/>
  <c r="F581" i="40"/>
  <c r="F627" i="40"/>
  <c r="F658" i="40"/>
  <c r="F650" i="40"/>
  <c r="F611" i="40"/>
  <c r="F670" i="40"/>
  <c r="F629" i="40"/>
  <c r="F597" i="40"/>
  <c r="F565" i="40"/>
  <c r="F595" i="40"/>
  <c r="F579" i="40"/>
  <c r="F563" i="40"/>
  <c r="F665" i="40"/>
  <c r="D69" i="40"/>
  <c r="D79" i="40" s="1"/>
  <c r="D70" i="40"/>
  <c r="D379" i="40" l="1"/>
  <c r="D380" i="40"/>
  <c r="D381" i="40"/>
  <c r="D383" i="40"/>
  <c r="D384" i="40"/>
  <c r="D385" i="40"/>
  <c r="D382" i="40"/>
  <c r="D386" i="40"/>
  <c r="D387" i="40"/>
  <c r="D388" i="40"/>
  <c r="D391" i="40"/>
  <c r="D395" i="40"/>
  <c r="D396" i="40"/>
  <c r="D397" i="40"/>
  <c r="D398" i="40"/>
  <c r="D390" i="40"/>
  <c r="D389" i="40"/>
  <c r="D393" i="40"/>
  <c r="D399" i="40"/>
  <c r="D392" i="40"/>
  <c r="D400" i="40"/>
  <c r="D401" i="40"/>
  <c r="D402" i="40"/>
  <c r="D403" i="40"/>
  <c r="D404" i="40"/>
  <c r="D405" i="40"/>
  <c r="D406" i="40"/>
  <c r="D394" i="40"/>
  <c r="D407" i="40"/>
  <c r="D408" i="40"/>
  <c r="D409" i="40"/>
  <c r="D410" i="40"/>
  <c r="D411" i="40"/>
  <c r="D412" i="40"/>
  <c r="D413" i="40"/>
  <c r="D414" i="40"/>
  <c r="D415" i="40"/>
  <c r="D416" i="40"/>
  <c r="D417" i="40"/>
  <c r="D418" i="40"/>
  <c r="D420" i="40"/>
  <c r="D422" i="40"/>
  <c r="D423" i="40"/>
  <c r="D424" i="40"/>
  <c r="D425" i="40"/>
  <c r="D426" i="40"/>
  <c r="D427" i="40"/>
  <c r="D428" i="40"/>
  <c r="D429" i="40"/>
  <c r="D430" i="40"/>
  <c r="D431" i="40"/>
  <c r="D432" i="40"/>
  <c r="D433" i="40"/>
  <c r="D421" i="40"/>
  <c r="D434" i="40"/>
  <c r="D435" i="40"/>
  <c r="D436" i="40"/>
  <c r="D437" i="40"/>
  <c r="D438" i="40"/>
  <c r="D439" i="40"/>
  <c r="D440" i="40"/>
  <c r="D441" i="40"/>
  <c r="D442" i="40"/>
  <c r="D443" i="40"/>
  <c r="D444" i="40"/>
  <c r="D445" i="40"/>
  <c r="D446" i="40"/>
  <c r="D447" i="40"/>
  <c r="D448" i="40"/>
  <c r="D449" i="40"/>
  <c r="D450" i="40"/>
  <c r="D451" i="40"/>
  <c r="D452" i="40"/>
  <c r="D453" i="40"/>
  <c r="D454" i="40"/>
  <c r="D455" i="40"/>
  <c r="D456" i="40"/>
  <c r="D457" i="40"/>
  <c r="D458" i="40"/>
  <c r="D459" i="40"/>
  <c r="D460" i="40"/>
  <c r="D461" i="40"/>
  <c r="D462" i="40"/>
  <c r="D463" i="40"/>
  <c r="D464" i="40"/>
  <c r="D465" i="40"/>
  <c r="D466" i="40"/>
  <c r="D467" i="40"/>
  <c r="D419" i="40"/>
  <c r="D468" i="40"/>
  <c r="D472" i="40"/>
  <c r="D469" i="40"/>
  <c r="D470" i="40"/>
  <c r="D471" i="40"/>
  <c r="D475" i="40"/>
  <c r="D479" i="40"/>
  <c r="D483" i="40"/>
  <c r="D487" i="40"/>
  <c r="D491" i="40"/>
  <c r="D493" i="40"/>
  <c r="D474" i="40"/>
  <c r="D478" i="40"/>
  <c r="D482" i="40"/>
  <c r="D486" i="40"/>
  <c r="D490" i="40"/>
  <c r="D494" i="40"/>
  <c r="D473" i="40"/>
  <c r="D481" i="40"/>
  <c r="D489" i="40"/>
  <c r="D498" i="40"/>
  <c r="D500" i="40"/>
  <c r="D502" i="40"/>
  <c r="D504" i="40"/>
  <c r="D506" i="40"/>
  <c r="D508" i="40"/>
  <c r="D510" i="40"/>
  <c r="D512" i="40"/>
  <c r="D514" i="40"/>
  <c r="D516" i="40"/>
  <c r="D518" i="40"/>
  <c r="D520" i="40"/>
  <c r="D480" i="40"/>
  <c r="D488" i="40"/>
  <c r="D496" i="40"/>
  <c r="D477" i="40"/>
  <c r="D485" i="40"/>
  <c r="D495" i="40"/>
  <c r="D497" i="40"/>
  <c r="D499" i="40"/>
  <c r="D501" i="40"/>
  <c r="D503" i="40"/>
  <c r="D505" i="40"/>
  <c r="D507" i="40"/>
  <c r="D509" i="40"/>
  <c r="D511" i="40"/>
  <c r="D513" i="40"/>
  <c r="D515" i="40"/>
  <c r="D517" i="40"/>
  <c r="D519" i="40"/>
  <c r="D476" i="40"/>
  <c r="D492" i="40"/>
  <c r="D484" i="40"/>
  <c r="D522" i="40"/>
  <c r="D526" i="40"/>
  <c r="D524" i="40"/>
  <c r="D528" i="40"/>
  <c r="D525" i="40"/>
  <c r="D532" i="40"/>
  <c r="D534" i="40"/>
  <c r="D536" i="40"/>
  <c r="D538" i="40"/>
  <c r="D540" i="40"/>
  <c r="D542" i="40"/>
  <c r="D544" i="40"/>
  <c r="D546" i="40"/>
  <c r="D548" i="40"/>
  <c r="D550" i="40"/>
  <c r="D552" i="40"/>
  <c r="D554" i="40"/>
  <c r="D556" i="40"/>
  <c r="D558" i="40"/>
  <c r="D560" i="40"/>
  <c r="D562" i="40"/>
  <c r="D564" i="40"/>
  <c r="D566" i="40"/>
  <c r="D568" i="40"/>
  <c r="D572" i="40"/>
  <c r="D573" i="40"/>
  <c r="D523" i="40"/>
  <c r="D531" i="40"/>
  <c r="D521" i="40"/>
  <c r="D529" i="40"/>
  <c r="D530" i="40"/>
  <c r="D533" i="40"/>
  <c r="D535" i="40"/>
  <c r="D537" i="40"/>
  <c r="D539" i="40"/>
  <c r="D541" i="40"/>
  <c r="D543" i="40"/>
  <c r="D545" i="40"/>
  <c r="D547" i="40"/>
  <c r="D549" i="40"/>
  <c r="D551" i="40"/>
  <c r="D553" i="40"/>
  <c r="D555" i="40"/>
  <c r="D557" i="40"/>
  <c r="D559" i="40"/>
  <c r="D561" i="40"/>
  <c r="D563" i="40"/>
  <c r="D565" i="40"/>
  <c r="D567" i="40"/>
  <c r="D570" i="40"/>
  <c r="D527" i="40"/>
  <c r="D569" i="40"/>
  <c r="D571" i="40"/>
  <c r="D574" i="40"/>
  <c r="D575" i="40"/>
  <c r="D576" i="40"/>
  <c r="D577" i="40"/>
  <c r="D578" i="40"/>
  <c r="D579" i="40"/>
  <c r="D580" i="40"/>
  <c r="D581" i="40"/>
  <c r="D582" i="40"/>
  <c r="D583" i="40"/>
  <c r="D584" i="40"/>
  <c r="D585" i="40"/>
  <c r="D586" i="40"/>
  <c r="D587" i="40"/>
  <c r="D588" i="40"/>
  <c r="D589" i="40"/>
  <c r="D590" i="40"/>
  <c r="D591" i="40"/>
  <c r="D592" i="40"/>
  <c r="D593" i="40"/>
  <c r="D594" i="40"/>
  <c r="D595" i="40"/>
  <c r="D596" i="40"/>
  <c r="D597" i="40"/>
  <c r="D598" i="40"/>
  <c r="D599" i="40"/>
  <c r="D600" i="40"/>
  <c r="D601" i="40"/>
  <c r="D602" i="40"/>
  <c r="D603" i="40"/>
  <c r="D604" i="40"/>
  <c r="D605" i="40"/>
  <c r="D606" i="40"/>
  <c r="D607" i="40"/>
  <c r="D608" i="40"/>
  <c r="D609" i="40"/>
  <c r="D610" i="40"/>
  <c r="D611" i="40"/>
  <c r="D612" i="40"/>
  <c r="D613" i="40"/>
  <c r="D614" i="40"/>
  <c r="D615" i="40"/>
  <c r="D616" i="40"/>
  <c r="D620" i="40"/>
  <c r="D624" i="40"/>
  <c r="D628" i="40"/>
  <c r="D632" i="40"/>
  <c r="D636" i="40"/>
  <c r="D640" i="40"/>
  <c r="D644" i="40"/>
  <c r="D648" i="40"/>
  <c r="D652" i="40"/>
  <c r="D656" i="40"/>
  <c r="D659" i="40"/>
  <c r="D665" i="40"/>
  <c r="D667" i="40"/>
  <c r="D619" i="40"/>
  <c r="D623" i="40"/>
  <c r="D627" i="40"/>
  <c r="D631" i="40"/>
  <c r="D635" i="40"/>
  <c r="D639" i="40"/>
  <c r="D643" i="40"/>
  <c r="D647" i="40"/>
  <c r="D651" i="40"/>
  <c r="D655" i="40"/>
  <c r="D672" i="40"/>
  <c r="D676" i="40"/>
  <c r="D678" i="40"/>
  <c r="D675" i="40"/>
  <c r="D618" i="40"/>
  <c r="D622" i="40"/>
  <c r="D626" i="40"/>
  <c r="D630" i="40"/>
  <c r="D634" i="40"/>
  <c r="D638" i="40"/>
  <c r="D642" i="40"/>
  <c r="D646" i="40"/>
  <c r="D650" i="40"/>
  <c r="D654" i="40"/>
  <c r="D658" i="40"/>
  <c r="D660" i="40"/>
  <c r="D662" i="40"/>
  <c r="D664" i="40"/>
  <c r="D666" i="40"/>
  <c r="D668" i="40"/>
  <c r="D673" i="40"/>
  <c r="D677" i="40"/>
  <c r="D617" i="40"/>
  <c r="D621" i="40"/>
  <c r="D625" i="40"/>
  <c r="D629" i="40"/>
  <c r="D633" i="40"/>
  <c r="D637" i="40"/>
  <c r="D641" i="40"/>
  <c r="D645" i="40"/>
  <c r="D649" i="40"/>
  <c r="D653" i="40"/>
  <c r="D657" i="40"/>
  <c r="D670" i="40"/>
  <c r="D674" i="40"/>
  <c r="D661" i="40"/>
  <c r="D663" i="40"/>
  <c r="D669" i="40"/>
  <c r="D671" i="40"/>
  <c r="D372" i="40"/>
  <c r="D364" i="40"/>
  <c r="D356" i="40"/>
  <c r="D348" i="40"/>
  <c r="D375" i="40"/>
  <c r="D367" i="40"/>
  <c r="D359" i="40"/>
  <c r="D351" i="40"/>
  <c r="D344" i="40"/>
  <c r="D336" i="40"/>
  <c r="D328" i="40"/>
  <c r="D320" i="40"/>
  <c r="D312" i="40"/>
  <c r="D304" i="40"/>
  <c r="D296" i="40"/>
  <c r="D288" i="40"/>
  <c r="D280" i="40"/>
  <c r="D272" i="40"/>
  <c r="D264" i="40"/>
  <c r="D256" i="40"/>
  <c r="D248" i="40"/>
  <c r="D240" i="40"/>
  <c r="D232" i="40"/>
  <c r="D224" i="40"/>
  <c r="D216" i="40"/>
  <c r="D208" i="40"/>
  <c r="D200" i="40"/>
  <c r="D192" i="40"/>
  <c r="D184" i="40"/>
  <c r="D176" i="40"/>
  <c r="D168" i="40"/>
  <c r="D160" i="40"/>
  <c r="D152" i="40"/>
  <c r="D144" i="40"/>
  <c r="D136" i="40"/>
  <c r="D128" i="40"/>
  <c r="D120" i="40"/>
  <c r="D112" i="40"/>
  <c r="D327" i="40"/>
  <c r="D295" i="40"/>
  <c r="D263" i="40"/>
  <c r="D231" i="40"/>
  <c r="D199" i="40"/>
  <c r="D167" i="40"/>
  <c r="D135" i="40"/>
  <c r="D107" i="40"/>
  <c r="D99" i="40"/>
  <c r="D91" i="40"/>
  <c r="D83" i="40"/>
  <c r="D313" i="40"/>
  <c r="D249" i="40"/>
  <c r="D177" i="40"/>
  <c r="D341" i="40"/>
  <c r="D309" i="40"/>
  <c r="D277" i="40"/>
  <c r="D245" i="40"/>
  <c r="D213" i="40"/>
  <c r="D181" i="40"/>
  <c r="D149" i="40"/>
  <c r="D117" i="40"/>
  <c r="D241" i="40"/>
  <c r="D347" i="40"/>
  <c r="D315" i="40"/>
  <c r="D283" i="40"/>
  <c r="D251" i="40"/>
  <c r="D219" i="40"/>
  <c r="D187" i="40"/>
  <c r="D155" i="40"/>
  <c r="D123" i="40"/>
  <c r="D104" i="40"/>
  <c r="D96" i="40"/>
  <c r="D88" i="40"/>
  <c r="D80" i="40"/>
  <c r="D297" i="40"/>
  <c r="D209" i="40"/>
  <c r="D129" i="40"/>
  <c r="D370" i="40"/>
  <c r="D360" i="40"/>
  <c r="D350" i="40"/>
  <c r="D377" i="40"/>
  <c r="D365" i="40"/>
  <c r="D355" i="40"/>
  <c r="D346" i="40"/>
  <c r="D334" i="40"/>
  <c r="D324" i="40"/>
  <c r="D314" i="40"/>
  <c r="D302" i="40"/>
  <c r="D292" i="40"/>
  <c r="D282" i="40"/>
  <c r="D270" i="40"/>
  <c r="D260" i="40"/>
  <c r="D250" i="40"/>
  <c r="D238" i="40"/>
  <c r="D228" i="40"/>
  <c r="D218" i="40"/>
  <c r="D206" i="40"/>
  <c r="D196" i="40"/>
  <c r="D186" i="40"/>
  <c r="D174" i="40"/>
  <c r="D164" i="40"/>
  <c r="D154" i="40"/>
  <c r="D142" i="40"/>
  <c r="D132" i="40"/>
  <c r="D122" i="40"/>
  <c r="D110" i="40"/>
  <c r="D311" i="40"/>
  <c r="D271" i="40"/>
  <c r="D223" i="40"/>
  <c r="D183" i="40"/>
  <c r="D143" i="40"/>
  <c r="D105" i="40"/>
  <c r="D95" i="40"/>
  <c r="D85" i="40"/>
  <c r="D305" i="40"/>
  <c r="D217" i="40"/>
  <c r="D113" i="40"/>
  <c r="D301" i="40"/>
  <c r="D261" i="40"/>
  <c r="D221" i="40"/>
  <c r="D173" i="40"/>
  <c r="D133" i="40"/>
  <c r="D289" i="40"/>
  <c r="D339" i="40"/>
  <c r="D299" i="40"/>
  <c r="D259" i="40"/>
  <c r="D211" i="40"/>
  <c r="D171" i="40"/>
  <c r="D131" i="40"/>
  <c r="D102" i="40"/>
  <c r="D92" i="40"/>
  <c r="D82" i="40"/>
  <c r="D273" i="40"/>
  <c r="D169" i="40"/>
  <c r="D378" i="40"/>
  <c r="D368" i="40"/>
  <c r="D358" i="40"/>
  <c r="D373" i="40"/>
  <c r="D363" i="40"/>
  <c r="D353" i="40"/>
  <c r="D342" i="40"/>
  <c r="D332" i="40"/>
  <c r="D322" i="40"/>
  <c r="D310" i="40"/>
  <c r="D300" i="40"/>
  <c r="D290" i="40"/>
  <c r="D278" i="40"/>
  <c r="D268" i="40"/>
  <c r="D258" i="40"/>
  <c r="D246" i="40"/>
  <c r="D236" i="40"/>
  <c r="D226" i="40"/>
  <c r="D214" i="40"/>
  <c r="D204" i="40"/>
  <c r="D194" i="40"/>
  <c r="D182" i="40"/>
  <c r="D172" i="40"/>
  <c r="D162" i="40"/>
  <c r="D150" i="40"/>
  <c r="D140" i="40"/>
  <c r="D130" i="40"/>
  <c r="D118" i="40"/>
  <c r="D343" i="40"/>
  <c r="D303" i="40"/>
  <c r="D255" i="40"/>
  <c r="D215" i="40"/>
  <c r="D175" i="40"/>
  <c r="D127" i="40"/>
  <c r="D103" i="40"/>
  <c r="D93" i="40"/>
  <c r="D81" i="40"/>
  <c r="D281" i="40"/>
  <c r="D193" i="40"/>
  <c r="D333" i="40"/>
  <c r="D293" i="40"/>
  <c r="D253" i="40"/>
  <c r="D205" i="40"/>
  <c r="D165" i="40"/>
  <c r="D125" i="40"/>
  <c r="D201" i="40"/>
  <c r="D331" i="40"/>
  <c r="D291" i="40"/>
  <c r="D243" i="40"/>
  <c r="D203" i="40"/>
  <c r="D163" i="40"/>
  <c r="D115" i="40"/>
  <c r="D100" i="40"/>
  <c r="D90" i="40"/>
  <c r="D257" i="40"/>
  <c r="D145" i="40"/>
  <c r="D362" i="40"/>
  <c r="D369" i="40"/>
  <c r="D326" i="40"/>
  <c r="D306" i="40"/>
  <c r="D284" i="40"/>
  <c r="D262" i="40"/>
  <c r="D242" i="40"/>
  <c r="D220" i="40"/>
  <c r="D198" i="40"/>
  <c r="D178" i="40"/>
  <c r="D156" i="40"/>
  <c r="D134" i="40"/>
  <c r="D114" i="40"/>
  <c r="D279" i="40"/>
  <c r="D191" i="40"/>
  <c r="D111" i="40"/>
  <c r="D87" i="40"/>
  <c r="D225" i="40"/>
  <c r="D317" i="40"/>
  <c r="D229" i="40"/>
  <c r="D141" i="40"/>
  <c r="D121" i="40"/>
  <c r="D267" i="40"/>
  <c r="D179" i="40"/>
  <c r="D106" i="40"/>
  <c r="D84" i="40"/>
  <c r="D185" i="40"/>
  <c r="D376" i="40"/>
  <c r="D354" i="40"/>
  <c r="D361" i="40"/>
  <c r="D340" i="40"/>
  <c r="D318" i="40"/>
  <c r="D298" i="40"/>
  <c r="D276" i="40"/>
  <c r="D254" i="40"/>
  <c r="D234" i="40"/>
  <c r="D212" i="40"/>
  <c r="D190" i="40"/>
  <c r="D170" i="40"/>
  <c r="D148" i="40"/>
  <c r="D126" i="40"/>
  <c r="D335" i="40"/>
  <c r="D247" i="40"/>
  <c r="D159" i="40"/>
  <c r="D101" i="40"/>
  <c r="D153" i="40"/>
  <c r="D285" i="40"/>
  <c r="D197" i="40"/>
  <c r="D109" i="40"/>
  <c r="D323" i="40"/>
  <c r="D235" i="40"/>
  <c r="D147" i="40"/>
  <c r="D98" i="40"/>
  <c r="D345" i="40"/>
  <c r="D374" i="40"/>
  <c r="D352" i="40"/>
  <c r="D357" i="40"/>
  <c r="D338" i="40"/>
  <c r="D316" i="40"/>
  <c r="D294" i="40"/>
  <c r="D274" i="40"/>
  <c r="D252" i="40"/>
  <c r="D230" i="40"/>
  <c r="D210" i="40"/>
  <c r="D188" i="40"/>
  <c r="D166" i="40"/>
  <c r="D146" i="40"/>
  <c r="D124" i="40"/>
  <c r="D319" i="40"/>
  <c r="D239" i="40"/>
  <c r="D151" i="40"/>
  <c r="D97" i="40"/>
  <c r="D337" i="40"/>
  <c r="D137" i="40"/>
  <c r="D269" i="40"/>
  <c r="D189" i="40"/>
  <c r="D329" i="40"/>
  <c r="D307" i="40"/>
  <c r="D227" i="40"/>
  <c r="D139" i="40"/>
  <c r="D94" i="40"/>
  <c r="D321" i="40"/>
  <c r="D330" i="40"/>
  <c r="D244" i="40"/>
  <c r="D158" i="40"/>
  <c r="D207" i="40"/>
  <c r="D325" i="40"/>
  <c r="D275" i="40"/>
  <c r="D233" i="40"/>
  <c r="D366" i="40"/>
  <c r="D308" i="40"/>
  <c r="D222" i="40"/>
  <c r="D138" i="40"/>
  <c r="D119" i="40"/>
  <c r="D237" i="40"/>
  <c r="D195" i="40"/>
  <c r="D371" i="40"/>
  <c r="D286" i="40"/>
  <c r="D202" i="40"/>
  <c r="D116" i="40"/>
  <c r="D89" i="40"/>
  <c r="D157" i="40"/>
  <c r="D108" i="40"/>
  <c r="D287" i="40"/>
  <c r="D349" i="40"/>
  <c r="D265" i="40"/>
  <c r="D266" i="40"/>
  <c r="D161" i="40"/>
  <c r="D180" i="40"/>
  <c r="D86" i="40"/>
  <c r="BP53" i="40" l="1"/>
  <c r="BH53" i="40"/>
  <c r="FH53" i="40"/>
  <c r="EZ53" i="40"/>
  <c r="ER53" i="40"/>
  <c r="EJ53" i="40"/>
  <c r="EB53" i="40"/>
  <c r="DT53" i="40"/>
  <c r="T53" i="40"/>
  <c r="L53" i="40"/>
  <c r="D53" i="40"/>
  <c r="CN53" i="40"/>
  <c r="CF53" i="40"/>
  <c r="BX53" i="40"/>
  <c r="DL53" i="40"/>
  <c r="DD53" i="40"/>
  <c r="CV53" i="40"/>
  <c r="AR53" i="40"/>
  <c r="AJ53" i="40"/>
  <c r="AB53" i="40"/>
  <c r="AZ53" i="40"/>
  <c r="FH52" i="40"/>
  <c r="EZ52" i="40"/>
  <c r="ER52" i="40"/>
  <c r="EJ52" i="40"/>
  <c r="EB52" i="40"/>
  <c r="DT52" i="40"/>
  <c r="T52" i="40"/>
  <c r="L52" i="40"/>
  <c r="D52" i="40"/>
  <c r="CN52" i="40"/>
  <c r="CF52" i="40"/>
  <c r="BX52" i="40"/>
  <c r="DL52" i="40"/>
  <c r="DD52" i="40"/>
  <c r="CV52" i="40"/>
  <c r="AR52" i="40"/>
  <c r="AJ52" i="40"/>
  <c r="AB52" i="40"/>
  <c r="AZ52" i="40"/>
  <c r="F23" i="39"/>
  <c r="F24" i="39"/>
  <c r="F29" i="39"/>
  <c r="F28" i="39"/>
  <c r="F27" i="39"/>
  <c r="F26" i="39"/>
  <c r="F25" i="39"/>
  <c r="E30" i="39"/>
  <c r="D30" i="39"/>
  <c r="C30" i="39"/>
  <c r="E15" i="39"/>
  <c r="D15" i="39"/>
  <c r="C15" i="39"/>
  <c r="F14" i="39"/>
  <c r="F13" i="39"/>
  <c r="F12" i="39"/>
  <c r="F11" i="39"/>
  <c r="F10" i="39"/>
  <c r="D61" i="40" l="1"/>
  <c r="F61" i="40"/>
  <c r="G78" i="40" s="1"/>
  <c r="N61" i="40"/>
  <c r="L61" i="40"/>
  <c r="BZ61" i="40"/>
  <c r="EL61" i="40"/>
  <c r="AZ61" i="40"/>
  <c r="CX61" i="40"/>
  <c r="CH61" i="40"/>
  <c r="V61" i="40"/>
  <c r="ET61" i="40"/>
  <c r="BR61" i="40"/>
  <c r="AD61" i="40"/>
  <c r="DF61" i="40"/>
  <c r="CP61" i="40"/>
  <c r="DV61" i="40"/>
  <c r="FB61" i="40"/>
  <c r="AL61" i="40"/>
  <c r="DN61" i="40"/>
  <c r="ED61" i="40"/>
  <c r="FJ61" i="40"/>
  <c r="BJ61" i="40"/>
  <c r="AR61" i="40"/>
  <c r="BP61" i="40"/>
  <c r="BH61" i="40"/>
  <c r="BX61" i="40"/>
  <c r="AT61" i="40"/>
  <c r="EJ61" i="40"/>
  <c r="CV61" i="40"/>
  <c r="CF61" i="40"/>
  <c r="T61" i="40"/>
  <c r="ER61" i="40"/>
  <c r="AB61" i="40"/>
  <c r="DD61" i="40"/>
  <c r="CN61" i="40"/>
  <c r="DT61" i="40"/>
  <c r="EZ61" i="40"/>
  <c r="BB61" i="40"/>
  <c r="AJ61" i="40"/>
  <c r="DL61" i="40"/>
  <c r="EB61" i="40"/>
  <c r="FH61" i="40"/>
  <c r="F30" i="39"/>
  <c r="F15" i="39"/>
  <c r="E78" i="40" l="1"/>
  <c r="E82" i="40"/>
  <c r="H61" i="40"/>
  <c r="FE379" i="40"/>
  <c r="FA380" i="40"/>
  <c r="FF379" i="40"/>
  <c r="FA379" i="40"/>
  <c r="FE380" i="40"/>
  <c r="FF380" i="40"/>
  <c r="FE381" i="40"/>
  <c r="FA381" i="40"/>
  <c r="FF381" i="40"/>
  <c r="FA382" i="40"/>
  <c r="FE382" i="40"/>
  <c r="FA383" i="40"/>
  <c r="FE383" i="40"/>
  <c r="FA384" i="40"/>
  <c r="FE384" i="40"/>
  <c r="FF382" i="40"/>
  <c r="FF384" i="40"/>
  <c r="FA386" i="40"/>
  <c r="FF386" i="40"/>
  <c r="FE387" i="40"/>
  <c r="FA387" i="40"/>
  <c r="FF387" i="40"/>
  <c r="FA388" i="40"/>
  <c r="FE388" i="40"/>
  <c r="FA389" i="40"/>
  <c r="FE389" i="40"/>
  <c r="FA390" i="40"/>
  <c r="FE390" i="40"/>
  <c r="FA391" i="40"/>
  <c r="FE391" i="40"/>
  <c r="FA392" i="40"/>
  <c r="FE392" i="40"/>
  <c r="FF383" i="40"/>
  <c r="FE385" i="40"/>
  <c r="FF388" i="40"/>
  <c r="FF389" i="40"/>
  <c r="FF390" i="40"/>
  <c r="FF391" i="40"/>
  <c r="FF392" i="40"/>
  <c r="FF385" i="40"/>
  <c r="FE386" i="40"/>
  <c r="FE393" i="40"/>
  <c r="FA393" i="40"/>
  <c r="FF393" i="40"/>
  <c r="FA394" i="40"/>
  <c r="FE394" i="40"/>
  <c r="FA395" i="40"/>
  <c r="FE395" i="40"/>
  <c r="FA396" i="40"/>
  <c r="FE396" i="40"/>
  <c r="FA397" i="40"/>
  <c r="FE397" i="40"/>
  <c r="FA398" i="40"/>
  <c r="FE398" i="40"/>
  <c r="FA399" i="40"/>
  <c r="FE399" i="40"/>
  <c r="FA385" i="40"/>
  <c r="FF395" i="40"/>
  <c r="FF399" i="40"/>
  <c r="FF400" i="40"/>
  <c r="FF401" i="40"/>
  <c r="FF402" i="40"/>
  <c r="FF403" i="40"/>
  <c r="FF404" i="40"/>
  <c r="FF405" i="40"/>
  <c r="FF394" i="40"/>
  <c r="FF397" i="40"/>
  <c r="FF398" i="40"/>
  <c r="FE400" i="40"/>
  <c r="FA403" i="40"/>
  <c r="FE404" i="40"/>
  <c r="FF407" i="40"/>
  <c r="FF408" i="40"/>
  <c r="FF409" i="40"/>
  <c r="FF410" i="40"/>
  <c r="FF411" i="40"/>
  <c r="FF412" i="40"/>
  <c r="FF413" i="40"/>
  <c r="FF414" i="40"/>
  <c r="FF415" i="40"/>
  <c r="FF416" i="40"/>
  <c r="FF417" i="40"/>
  <c r="FF396" i="40"/>
  <c r="FA402" i="40"/>
  <c r="FE403" i="40"/>
  <c r="FA401" i="40"/>
  <c r="FE402" i="40"/>
  <c r="FA405" i="40"/>
  <c r="FE406" i="40"/>
  <c r="FA400" i="40"/>
  <c r="FA407" i="40"/>
  <c r="FE408" i="40"/>
  <c r="FA411" i="40"/>
  <c r="FE412" i="40"/>
  <c r="FA415" i="40"/>
  <c r="FE416" i="40"/>
  <c r="FA418" i="40"/>
  <c r="FA420" i="40"/>
  <c r="FF420" i="40"/>
  <c r="FE405" i="40"/>
  <c r="FA406" i="40"/>
  <c r="FE407" i="40"/>
  <c r="FA410" i="40"/>
  <c r="FE411" i="40"/>
  <c r="FA414" i="40"/>
  <c r="FE415" i="40"/>
  <c r="FE401" i="40"/>
  <c r="FF406" i="40"/>
  <c r="FA409" i="40"/>
  <c r="FE410" i="40"/>
  <c r="FA413" i="40"/>
  <c r="FE414" i="40"/>
  <c r="FA417" i="40"/>
  <c r="FE418" i="40"/>
  <c r="FE419" i="40"/>
  <c r="FA421" i="40"/>
  <c r="FE421" i="40"/>
  <c r="FA422" i="40"/>
  <c r="FE422" i="40"/>
  <c r="FA423" i="40"/>
  <c r="FE423" i="40"/>
  <c r="FA424" i="40"/>
  <c r="FE424" i="40"/>
  <c r="FA425" i="40"/>
  <c r="FE425" i="40"/>
  <c r="FA426" i="40"/>
  <c r="FE426" i="40"/>
  <c r="FA427" i="40"/>
  <c r="FE427" i="40"/>
  <c r="FA428" i="40"/>
  <c r="FE428" i="40"/>
  <c r="FA429" i="40"/>
  <c r="FE429" i="40"/>
  <c r="FA430" i="40"/>
  <c r="FE430" i="40"/>
  <c r="FA431" i="40"/>
  <c r="FE431" i="40"/>
  <c r="FE413" i="40"/>
  <c r="FF419" i="40"/>
  <c r="FF424" i="40"/>
  <c r="FF428" i="40"/>
  <c r="FA432" i="40"/>
  <c r="FA404" i="40"/>
  <c r="FE409" i="40"/>
  <c r="FA416" i="40"/>
  <c r="FE420" i="40"/>
  <c r="FF423" i="40"/>
  <c r="FF427" i="40"/>
  <c r="FF431" i="40"/>
  <c r="FA412" i="40"/>
  <c r="FF422" i="40"/>
  <c r="FF430" i="40"/>
  <c r="FE432" i="40"/>
  <c r="FE433" i="40"/>
  <c r="FA434" i="40"/>
  <c r="FE435" i="40"/>
  <c r="FA436" i="40"/>
  <c r="FE437" i="40"/>
  <c r="FA438" i="40"/>
  <c r="FE439" i="40"/>
  <c r="FA440" i="40"/>
  <c r="FE441" i="40"/>
  <c r="FA442" i="40"/>
  <c r="FE443" i="40"/>
  <c r="FA444" i="40"/>
  <c r="FF446" i="40"/>
  <c r="FF447" i="40"/>
  <c r="FF448" i="40"/>
  <c r="FF449" i="40"/>
  <c r="FF450" i="40"/>
  <c r="FF451" i="40"/>
  <c r="FF452" i="40"/>
  <c r="FF453" i="40"/>
  <c r="FF454" i="40"/>
  <c r="FF455" i="40"/>
  <c r="FF456" i="40"/>
  <c r="FF457" i="40"/>
  <c r="FF458" i="40"/>
  <c r="FF459" i="40"/>
  <c r="FF460" i="40"/>
  <c r="FF461" i="40"/>
  <c r="FF462" i="40"/>
  <c r="FF463" i="40"/>
  <c r="FF464" i="40"/>
  <c r="FF465" i="40"/>
  <c r="FF466" i="40"/>
  <c r="FA408" i="40"/>
  <c r="FE417" i="40"/>
  <c r="FF418" i="40"/>
  <c r="FF421" i="40"/>
  <c r="FF429" i="40"/>
  <c r="FF432" i="40"/>
  <c r="FF433" i="40"/>
  <c r="FF435" i="40"/>
  <c r="FF437" i="40"/>
  <c r="FF439" i="40"/>
  <c r="FF441" i="40"/>
  <c r="FF443" i="40"/>
  <c r="FF426" i="40"/>
  <c r="FA433" i="40"/>
  <c r="FE434" i="40"/>
  <c r="FA435" i="40"/>
  <c r="FE436" i="40"/>
  <c r="FA437" i="40"/>
  <c r="FE438" i="40"/>
  <c r="FA439" i="40"/>
  <c r="FE440" i="40"/>
  <c r="FA441" i="40"/>
  <c r="FE442" i="40"/>
  <c r="FA443" i="40"/>
  <c r="FE444" i="40"/>
  <c r="FE445" i="40"/>
  <c r="FF425" i="40"/>
  <c r="FF438" i="40"/>
  <c r="FA445" i="40"/>
  <c r="FE446" i="40"/>
  <c r="FA449" i="40"/>
  <c r="FE450" i="40"/>
  <c r="FA453" i="40"/>
  <c r="FE454" i="40"/>
  <c r="FA457" i="40"/>
  <c r="FE458" i="40"/>
  <c r="FA461" i="40"/>
  <c r="FE462" i="40"/>
  <c r="FA465" i="40"/>
  <c r="FE466" i="40"/>
  <c r="FA468" i="40"/>
  <c r="FF468" i="40"/>
  <c r="FE469" i="40"/>
  <c r="FA419" i="40"/>
  <c r="FF436" i="40"/>
  <c r="FF444" i="40"/>
  <c r="FF445" i="40"/>
  <c r="FA448" i="40"/>
  <c r="FE449" i="40"/>
  <c r="FA452" i="40"/>
  <c r="FE453" i="40"/>
  <c r="FA456" i="40"/>
  <c r="FE457" i="40"/>
  <c r="FA460" i="40"/>
  <c r="FE461" i="40"/>
  <c r="FA464" i="40"/>
  <c r="FE465" i="40"/>
  <c r="FA469" i="40"/>
  <c r="FF469" i="40"/>
  <c r="FE470" i="40"/>
  <c r="FA472" i="40"/>
  <c r="FE472" i="40"/>
  <c r="FA473" i="40"/>
  <c r="FE473" i="40"/>
  <c r="FA474" i="40"/>
  <c r="FE474" i="40"/>
  <c r="FA475" i="40"/>
  <c r="FE475" i="40"/>
  <c r="FA476" i="40"/>
  <c r="FE476" i="40"/>
  <c r="FA477" i="40"/>
  <c r="FE477" i="40"/>
  <c r="FA478" i="40"/>
  <c r="FE478" i="40"/>
  <c r="FA479" i="40"/>
  <c r="FE479" i="40"/>
  <c r="FA480" i="40"/>
  <c r="FE480" i="40"/>
  <c r="FA481" i="40"/>
  <c r="FE481" i="40"/>
  <c r="FA482" i="40"/>
  <c r="FE482" i="40"/>
  <c r="FA483" i="40"/>
  <c r="FE483" i="40"/>
  <c r="FA484" i="40"/>
  <c r="FE484" i="40"/>
  <c r="FA485" i="40"/>
  <c r="FE485" i="40"/>
  <c r="FA486" i="40"/>
  <c r="FE486" i="40"/>
  <c r="FA487" i="40"/>
  <c r="FE487" i="40"/>
  <c r="FA488" i="40"/>
  <c r="FE488" i="40"/>
  <c r="FA489" i="40"/>
  <c r="FE489" i="40"/>
  <c r="FA490" i="40"/>
  <c r="FE490" i="40"/>
  <c r="FA491" i="40"/>
  <c r="FE491" i="40"/>
  <c r="FF434" i="40"/>
  <c r="FF442" i="40"/>
  <c r="FA447" i="40"/>
  <c r="FE448" i="40"/>
  <c r="FA451" i="40"/>
  <c r="FE452" i="40"/>
  <c r="FA455" i="40"/>
  <c r="FE456" i="40"/>
  <c r="FA459" i="40"/>
  <c r="FE460" i="40"/>
  <c r="FA463" i="40"/>
  <c r="FE464" i="40"/>
  <c r="FE467" i="40"/>
  <c r="FA470" i="40"/>
  <c r="FF470" i="40"/>
  <c r="FE471" i="40"/>
  <c r="FF472" i="40"/>
  <c r="FF473" i="40"/>
  <c r="FF474" i="40"/>
  <c r="FF475" i="40"/>
  <c r="FF476" i="40"/>
  <c r="FF477" i="40"/>
  <c r="FF478" i="40"/>
  <c r="FF479" i="40"/>
  <c r="FF480" i="40"/>
  <c r="FF481" i="40"/>
  <c r="FF482" i="40"/>
  <c r="FF483" i="40"/>
  <c r="FF484" i="40"/>
  <c r="FF485" i="40"/>
  <c r="FF486" i="40"/>
  <c r="FF487" i="40"/>
  <c r="FF488" i="40"/>
  <c r="FF489" i="40"/>
  <c r="FF490" i="40"/>
  <c r="FF491" i="40"/>
  <c r="FA450" i="40"/>
  <c r="FE459" i="40"/>
  <c r="FA466" i="40"/>
  <c r="FA467" i="40"/>
  <c r="FA493" i="40"/>
  <c r="FF493" i="40"/>
  <c r="FE494" i="40"/>
  <c r="FA496" i="40"/>
  <c r="FE496" i="40"/>
  <c r="FA497" i="40"/>
  <c r="FE497" i="40"/>
  <c r="FA498" i="40"/>
  <c r="FE498" i="40"/>
  <c r="FA499" i="40"/>
  <c r="FE499" i="40"/>
  <c r="FA500" i="40"/>
  <c r="FE500" i="40"/>
  <c r="FA501" i="40"/>
  <c r="FE501" i="40"/>
  <c r="FA502" i="40"/>
  <c r="FE502" i="40"/>
  <c r="FA503" i="40"/>
  <c r="FE503" i="40"/>
  <c r="FA504" i="40"/>
  <c r="FE504" i="40"/>
  <c r="FA505" i="40"/>
  <c r="FE505" i="40"/>
  <c r="FA506" i="40"/>
  <c r="FE506" i="40"/>
  <c r="FA507" i="40"/>
  <c r="FE507" i="40"/>
  <c r="FA508" i="40"/>
  <c r="FE508" i="40"/>
  <c r="FA509" i="40"/>
  <c r="FE509" i="40"/>
  <c r="FA510" i="40"/>
  <c r="FE510" i="40"/>
  <c r="FA511" i="40"/>
  <c r="FE511" i="40"/>
  <c r="FA512" i="40"/>
  <c r="FE512" i="40"/>
  <c r="FA513" i="40"/>
  <c r="FE513" i="40"/>
  <c r="FA514" i="40"/>
  <c r="FE514" i="40"/>
  <c r="FA515" i="40"/>
  <c r="FE515" i="40"/>
  <c r="FA516" i="40"/>
  <c r="FE516" i="40"/>
  <c r="FA517" i="40"/>
  <c r="FE517" i="40"/>
  <c r="FA518" i="40"/>
  <c r="FE518" i="40"/>
  <c r="FA519" i="40"/>
  <c r="FE519" i="40"/>
  <c r="FA446" i="40"/>
  <c r="FE455" i="40"/>
  <c r="FA462" i="40"/>
  <c r="FF467" i="40"/>
  <c r="FA471" i="40"/>
  <c r="FA494" i="40"/>
  <c r="FF494" i="40"/>
  <c r="FE495" i="40"/>
  <c r="FF496" i="40"/>
  <c r="FF497" i="40"/>
  <c r="FF498" i="40"/>
  <c r="FF499" i="40"/>
  <c r="FF500" i="40"/>
  <c r="FF501" i="40"/>
  <c r="FF502" i="40"/>
  <c r="FF503" i="40"/>
  <c r="FF504" i="40"/>
  <c r="FF505" i="40"/>
  <c r="FF506" i="40"/>
  <c r="FF507" i="40"/>
  <c r="FF508" i="40"/>
  <c r="FF509" i="40"/>
  <c r="FF510" i="40"/>
  <c r="FF511" i="40"/>
  <c r="FF512" i="40"/>
  <c r="FF513" i="40"/>
  <c r="FF514" i="40"/>
  <c r="FF515" i="40"/>
  <c r="FF516" i="40"/>
  <c r="FF517" i="40"/>
  <c r="FF518" i="40"/>
  <c r="FF519" i="40"/>
  <c r="FF440" i="40"/>
  <c r="FA458" i="40"/>
  <c r="FE468" i="40"/>
  <c r="FF471" i="40"/>
  <c r="FA495" i="40"/>
  <c r="FA454" i="40"/>
  <c r="FE463" i="40"/>
  <c r="FA492" i="40"/>
  <c r="FE493" i="40"/>
  <c r="FA520" i="40"/>
  <c r="FE520" i="40"/>
  <c r="FA521" i="40"/>
  <c r="FE521" i="40"/>
  <c r="FA522" i="40"/>
  <c r="FE522" i="40"/>
  <c r="FA523" i="40"/>
  <c r="FE523" i="40"/>
  <c r="FA524" i="40"/>
  <c r="FE524" i="40"/>
  <c r="FA525" i="40"/>
  <c r="FE525" i="40"/>
  <c r="FA526" i="40"/>
  <c r="FE526" i="40"/>
  <c r="FA527" i="40"/>
  <c r="FE527" i="40"/>
  <c r="FA528" i="40"/>
  <c r="FE528" i="40"/>
  <c r="FA529" i="40"/>
  <c r="FE529" i="40"/>
  <c r="FA530" i="40"/>
  <c r="FE530" i="40"/>
  <c r="FA531" i="40"/>
  <c r="FE531" i="40"/>
  <c r="FA532" i="40"/>
  <c r="FE532" i="40"/>
  <c r="FA533" i="40"/>
  <c r="FE533" i="40"/>
  <c r="FA534" i="40"/>
  <c r="FE534" i="40"/>
  <c r="FA535" i="40"/>
  <c r="FE535" i="40"/>
  <c r="FA536" i="40"/>
  <c r="FE536" i="40"/>
  <c r="FA537" i="40"/>
  <c r="FE537" i="40"/>
  <c r="FA538" i="40"/>
  <c r="FE538" i="40"/>
  <c r="FA539" i="40"/>
  <c r="FE539" i="40"/>
  <c r="FA540" i="40"/>
  <c r="FE540" i="40"/>
  <c r="FA541" i="40"/>
  <c r="FE541" i="40"/>
  <c r="FA542" i="40"/>
  <c r="FE542" i="40"/>
  <c r="FA543" i="40"/>
  <c r="FE543" i="40"/>
  <c r="FA544" i="40"/>
  <c r="FE544" i="40"/>
  <c r="FA545" i="40"/>
  <c r="FE545" i="40"/>
  <c r="FA546" i="40"/>
  <c r="FE546" i="40"/>
  <c r="FA547" i="40"/>
  <c r="FE547" i="40"/>
  <c r="FA548" i="40"/>
  <c r="FE548" i="40"/>
  <c r="FA549" i="40"/>
  <c r="FE549" i="40"/>
  <c r="FA550" i="40"/>
  <c r="FE550" i="40"/>
  <c r="FA551" i="40"/>
  <c r="FE551" i="40"/>
  <c r="FA552" i="40"/>
  <c r="FE552" i="40"/>
  <c r="FA553" i="40"/>
  <c r="FE553" i="40"/>
  <c r="FA554" i="40"/>
  <c r="FE554" i="40"/>
  <c r="FA555" i="40"/>
  <c r="FE555" i="40"/>
  <c r="FA556" i="40"/>
  <c r="FE556" i="40"/>
  <c r="FA557" i="40"/>
  <c r="FE557" i="40"/>
  <c r="FA558" i="40"/>
  <c r="FE558" i="40"/>
  <c r="FA559" i="40"/>
  <c r="FE559" i="40"/>
  <c r="FA560" i="40"/>
  <c r="FE560" i="40"/>
  <c r="FA561" i="40"/>
  <c r="FE561" i="40"/>
  <c r="FA562" i="40"/>
  <c r="FE562" i="40"/>
  <c r="FA563" i="40"/>
  <c r="FE563" i="40"/>
  <c r="FA564" i="40"/>
  <c r="FE564" i="40"/>
  <c r="FA565" i="40"/>
  <c r="FE565" i="40"/>
  <c r="FA566" i="40"/>
  <c r="FE566" i="40"/>
  <c r="FE451" i="40"/>
  <c r="FE492" i="40"/>
  <c r="FF495" i="40"/>
  <c r="FF520" i="40"/>
  <c r="FF521" i="40"/>
  <c r="FF522" i="40"/>
  <c r="FF523" i="40"/>
  <c r="FF524" i="40"/>
  <c r="FF525" i="40"/>
  <c r="FF526" i="40"/>
  <c r="FF527" i="40"/>
  <c r="FF528" i="40"/>
  <c r="FF529" i="40"/>
  <c r="FF530" i="40"/>
  <c r="FF531" i="40"/>
  <c r="FE447" i="40"/>
  <c r="FF492" i="40"/>
  <c r="FA568" i="40"/>
  <c r="FF568" i="40"/>
  <c r="FE569" i="40"/>
  <c r="FA572" i="40"/>
  <c r="FF572" i="40"/>
  <c r="FF532" i="40"/>
  <c r="FF534" i="40"/>
  <c r="FF536" i="40"/>
  <c r="FF538" i="40"/>
  <c r="FF540" i="40"/>
  <c r="FF542" i="40"/>
  <c r="FF544" i="40"/>
  <c r="FF546" i="40"/>
  <c r="FF548" i="40"/>
  <c r="FF550" i="40"/>
  <c r="FF552" i="40"/>
  <c r="FF554" i="40"/>
  <c r="FF556" i="40"/>
  <c r="FF558" i="40"/>
  <c r="FF560" i="40"/>
  <c r="FF562" i="40"/>
  <c r="FF564" i="40"/>
  <c r="FF566" i="40"/>
  <c r="FE567" i="40"/>
  <c r="FA570" i="40"/>
  <c r="FF570" i="40"/>
  <c r="FE571" i="40"/>
  <c r="FA573" i="40"/>
  <c r="FE573" i="40"/>
  <c r="FF533" i="40"/>
  <c r="FF535" i="40"/>
  <c r="FF537" i="40"/>
  <c r="FF539" i="40"/>
  <c r="FF541" i="40"/>
  <c r="FF543" i="40"/>
  <c r="FF549" i="40"/>
  <c r="FF557" i="40"/>
  <c r="FF565" i="40"/>
  <c r="FF567" i="40"/>
  <c r="FF569" i="40"/>
  <c r="FF547" i="40"/>
  <c r="FF555" i="40"/>
  <c r="FF563" i="40"/>
  <c r="FE568" i="40"/>
  <c r="FF571" i="40"/>
  <c r="FA574" i="40"/>
  <c r="FE574" i="40"/>
  <c r="FA575" i="40"/>
  <c r="FE575" i="40"/>
  <c r="FA576" i="40"/>
  <c r="FE576" i="40"/>
  <c r="FA577" i="40"/>
  <c r="FE577" i="40"/>
  <c r="FA578" i="40"/>
  <c r="FE578" i="40"/>
  <c r="FA579" i="40"/>
  <c r="FE579" i="40"/>
  <c r="FA580" i="40"/>
  <c r="FE580" i="40"/>
  <c r="FA581" i="40"/>
  <c r="FE581" i="40"/>
  <c r="FA582" i="40"/>
  <c r="FE582" i="40"/>
  <c r="FA583" i="40"/>
  <c r="FE583" i="40"/>
  <c r="FA584" i="40"/>
  <c r="FE584" i="40"/>
  <c r="FA585" i="40"/>
  <c r="FE585" i="40"/>
  <c r="FF551" i="40"/>
  <c r="FF559" i="40"/>
  <c r="FA567" i="40"/>
  <c r="FA571" i="40"/>
  <c r="FE572" i="40"/>
  <c r="FF553" i="40"/>
  <c r="FA569" i="40"/>
  <c r="FF573" i="40"/>
  <c r="FF576" i="40"/>
  <c r="FF580" i="40"/>
  <c r="FF586" i="40"/>
  <c r="FF587" i="40"/>
  <c r="FF588" i="40"/>
  <c r="FF589" i="40"/>
  <c r="FF590" i="40"/>
  <c r="FF591" i="40"/>
  <c r="FF592" i="40"/>
  <c r="FF593" i="40"/>
  <c r="FF594" i="40"/>
  <c r="FF595" i="40"/>
  <c r="FF596" i="40"/>
  <c r="FF597" i="40"/>
  <c r="FF598" i="40"/>
  <c r="FF599" i="40"/>
  <c r="FF600" i="40"/>
  <c r="FF601" i="40"/>
  <c r="FF602" i="40"/>
  <c r="FF603" i="40"/>
  <c r="FF604" i="40"/>
  <c r="FF605" i="40"/>
  <c r="FF606" i="40"/>
  <c r="FF545" i="40"/>
  <c r="FF575" i="40"/>
  <c r="FF579" i="40"/>
  <c r="FF582" i="40"/>
  <c r="FF584" i="40"/>
  <c r="FF574" i="40"/>
  <c r="FF578" i="40"/>
  <c r="FF561" i="40"/>
  <c r="FE570" i="40"/>
  <c r="FF577" i="40"/>
  <c r="FF581" i="40"/>
  <c r="FF583" i="40"/>
  <c r="FF585" i="40"/>
  <c r="FA586" i="40"/>
  <c r="FE586" i="40"/>
  <c r="FA587" i="40"/>
  <c r="FE587" i="40"/>
  <c r="FA588" i="40"/>
  <c r="FE588" i="40"/>
  <c r="FA589" i="40"/>
  <c r="FE589" i="40"/>
  <c r="FA590" i="40"/>
  <c r="FE590" i="40"/>
  <c r="FA591" i="40"/>
  <c r="FE591" i="40"/>
  <c r="FA592" i="40"/>
  <c r="FE592" i="40"/>
  <c r="FA593" i="40"/>
  <c r="FE593" i="40"/>
  <c r="FA594" i="40"/>
  <c r="FE594" i="40"/>
  <c r="FA595" i="40"/>
  <c r="FE595" i="40"/>
  <c r="FA596" i="40"/>
  <c r="FE596" i="40"/>
  <c r="FA597" i="40"/>
  <c r="FE597" i="40"/>
  <c r="FA598" i="40"/>
  <c r="FE598" i="40"/>
  <c r="FA599" i="40"/>
  <c r="FE599" i="40"/>
  <c r="FA600" i="40"/>
  <c r="FE600" i="40"/>
  <c r="FA601" i="40"/>
  <c r="FE601" i="40"/>
  <c r="FA602" i="40"/>
  <c r="FE602" i="40"/>
  <c r="FA603" i="40"/>
  <c r="FE603" i="40"/>
  <c r="FA604" i="40"/>
  <c r="FE604" i="40"/>
  <c r="FA605" i="40"/>
  <c r="FE605" i="40"/>
  <c r="FA606" i="40"/>
  <c r="FE606" i="40"/>
  <c r="FA607" i="40"/>
  <c r="FE607" i="40"/>
  <c r="FA608" i="40"/>
  <c r="FE608" i="40"/>
  <c r="FA609" i="40"/>
  <c r="FE609" i="40"/>
  <c r="FA610" i="40"/>
  <c r="FE610" i="40"/>
  <c r="FA611" i="40"/>
  <c r="FE611" i="40"/>
  <c r="FA612" i="40"/>
  <c r="FE612" i="40"/>
  <c r="FA613" i="40"/>
  <c r="FE613" i="40"/>
  <c r="FA614" i="40"/>
  <c r="FE614" i="40"/>
  <c r="FA615" i="40"/>
  <c r="FE615" i="40"/>
  <c r="FF607" i="40"/>
  <c r="FF609" i="40"/>
  <c r="FF611" i="40"/>
  <c r="FF613" i="40"/>
  <c r="FF615" i="40"/>
  <c r="FA616" i="40"/>
  <c r="FE616" i="40"/>
  <c r="FA617" i="40"/>
  <c r="FE617" i="40"/>
  <c r="FA618" i="40"/>
  <c r="FE618" i="40"/>
  <c r="FA619" i="40"/>
  <c r="FE619" i="40"/>
  <c r="FA620" i="40"/>
  <c r="FE620" i="40"/>
  <c r="FA621" i="40"/>
  <c r="FE621" i="40"/>
  <c r="FA622" i="40"/>
  <c r="FE622" i="40"/>
  <c r="FA623" i="40"/>
  <c r="FE623" i="40"/>
  <c r="FA624" i="40"/>
  <c r="FE624" i="40"/>
  <c r="FA625" i="40"/>
  <c r="FE625" i="40"/>
  <c r="FA626" i="40"/>
  <c r="FE626" i="40"/>
  <c r="FA627" i="40"/>
  <c r="FE627" i="40"/>
  <c r="FA628" i="40"/>
  <c r="FE628" i="40"/>
  <c r="FA629" i="40"/>
  <c r="FE629" i="40"/>
  <c r="FA630" i="40"/>
  <c r="FE630" i="40"/>
  <c r="FA631" i="40"/>
  <c r="FE631" i="40"/>
  <c r="FA632" i="40"/>
  <c r="FE632" i="40"/>
  <c r="FA633" i="40"/>
  <c r="FE633" i="40"/>
  <c r="FA634" i="40"/>
  <c r="FE634" i="40"/>
  <c r="FA635" i="40"/>
  <c r="FE635" i="40"/>
  <c r="FA636" i="40"/>
  <c r="FE636" i="40"/>
  <c r="FA637" i="40"/>
  <c r="FE637" i="40"/>
  <c r="FA638" i="40"/>
  <c r="FE638" i="40"/>
  <c r="FA639" i="40"/>
  <c r="FE639" i="40"/>
  <c r="FA640" i="40"/>
  <c r="FE640" i="40"/>
  <c r="FA641" i="40"/>
  <c r="FE641" i="40"/>
  <c r="FA642" i="40"/>
  <c r="FE642" i="40"/>
  <c r="FA643" i="40"/>
  <c r="FE643" i="40"/>
  <c r="FA644" i="40"/>
  <c r="FE644" i="40"/>
  <c r="FA645" i="40"/>
  <c r="FE645" i="40"/>
  <c r="FA646" i="40"/>
  <c r="FE646" i="40"/>
  <c r="FA647" i="40"/>
  <c r="FE647" i="40"/>
  <c r="FA648" i="40"/>
  <c r="FE648" i="40"/>
  <c r="FA649" i="40"/>
  <c r="FE649" i="40"/>
  <c r="FA650" i="40"/>
  <c r="FE650" i="40"/>
  <c r="FA651" i="40"/>
  <c r="FE651" i="40"/>
  <c r="FA652" i="40"/>
  <c r="FE652" i="40"/>
  <c r="FA653" i="40"/>
  <c r="FE653" i="40"/>
  <c r="FA654" i="40"/>
  <c r="FE654" i="40"/>
  <c r="FA655" i="40"/>
  <c r="FE655" i="40"/>
  <c r="FA656" i="40"/>
  <c r="FE656" i="40"/>
  <c r="FF616" i="40"/>
  <c r="FF617" i="40"/>
  <c r="FF618" i="40"/>
  <c r="FF619" i="40"/>
  <c r="FF620" i="40"/>
  <c r="FF621" i="40"/>
  <c r="FF622" i="40"/>
  <c r="FF623" i="40"/>
  <c r="FF624" i="40"/>
  <c r="FF625" i="40"/>
  <c r="FF626" i="40"/>
  <c r="FF627" i="40"/>
  <c r="FF628" i="40"/>
  <c r="FF629" i="40"/>
  <c r="FF630" i="40"/>
  <c r="FF631" i="40"/>
  <c r="FF632" i="40"/>
  <c r="FF633" i="40"/>
  <c r="FF634" i="40"/>
  <c r="FF635" i="40"/>
  <c r="FF636" i="40"/>
  <c r="FF637" i="40"/>
  <c r="FF638" i="40"/>
  <c r="FF639" i="40"/>
  <c r="FF640" i="40"/>
  <c r="FF641" i="40"/>
  <c r="FF642" i="40"/>
  <c r="FF643" i="40"/>
  <c r="FF644" i="40"/>
  <c r="FF645" i="40"/>
  <c r="FF646" i="40"/>
  <c r="FF647" i="40"/>
  <c r="FF648" i="40"/>
  <c r="FF649" i="40"/>
  <c r="FF650" i="40"/>
  <c r="FF651" i="40"/>
  <c r="FF652" i="40"/>
  <c r="FF653" i="40"/>
  <c r="FF654" i="40"/>
  <c r="FF655" i="40"/>
  <c r="FF656" i="40"/>
  <c r="FF657" i="40"/>
  <c r="FF658" i="40"/>
  <c r="FF659" i="40"/>
  <c r="FF660" i="40"/>
  <c r="FF661" i="40"/>
  <c r="FF662" i="40"/>
  <c r="FF663" i="40"/>
  <c r="FF664" i="40"/>
  <c r="FF665" i="40"/>
  <c r="FF666" i="40"/>
  <c r="FF667" i="40"/>
  <c r="FF668" i="40"/>
  <c r="FF610" i="40"/>
  <c r="FF671" i="40"/>
  <c r="FA675" i="40"/>
  <c r="FF608" i="40"/>
  <c r="FE657" i="40"/>
  <c r="FA658" i="40"/>
  <c r="FE659" i="40"/>
  <c r="FA660" i="40"/>
  <c r="FE661" i="40"/>
  <c r="FA662" i="40"/>
  <c r="FE663" i="40"/>
  <c r="FA664" i="40"/>
  <c r="FE665" i="40"/>
  <c r="FA666" i="40"/>
  <c r="FE667" i="40"/>
  <c r="FA668" i="40"/>
  <c r="FE669" i="40"/>
  <c r="FA672" i="40"/>
  <c r="FF672" i="40"/>
  <c r="FE673" i="40"/>
  <c r="FA676" i="40"/>
  <c r="FF676" i="40"/>
  <c r="FF674" i="40"/>
  <c r="FE675" i="40"/>
  <c r="FE678" i="40"/>
  <c r="FE672" i="40"/>
  <c r="FF675" i="40"/>
  <c r="FF614" i="40"/>
  <c r="FA669" i="40"/>
  <c r="FF669" i="40"/>
  <c r="FE670" i="40"/>
  <c r="FA673" i="40"/>
  <c r="FF673" i="40"/>
  <c r="FE674" i="40"/>
  <c r="FE677" i="40"/>
  <c r="FA671" i="40"/>
  <c r="FE676" i="40"/>
  <c r="FF677" i="40"/>
  <c r="FF678" i="40"/>
  <c r="FF612" i="40"/>
  <c r="FA657" i="40"/>
  <c r="FE658" i="40"/>
  <c r="FA659" i="40"/>
  <c r="FE660" i="40"/>
  <c r="FA661" i="40"/>
  <c r="FE662" i="40"/>
  <c r="FA663" i="40"/>
  <c r="FE664" i="40"/>
  <c r="FA665" i="40"/>
  <c r="FE666" i="40"/>
  <c r="FA667" i="40"/>
  <c r="FE668" i="40"/>
  <c r="FA670" i="40"/>
  <c r="FF670" i="40"/>
  <c r="FE671" i="40"/>
  <c r="FA674" i="40"/>
  <c r="FA677" i="40"/>
  <c r="FA678" i="40"/>
  <c r="FK379" i="40"/>
  <c r="FK380" i="40"/>
  <c r="FK381" i="40"/>
  <c r="FK383" i="40"/>
  <c r="FK382" i="40"/>
  <c r="FK384" i="40"/>
  <c r="FK387" i="40"/>
  <c r="FK385" i="40"/>
  <c r="FK388" i="40"/>
  <c r="FK389" i="40"/>
  <c r="FK390" i="40"/>
  <c r="FK391" i="40"/>
  <c r="FK392" i="40"/>
  <c r="FK393" i="40"/>
  <c r="FK386" i="40"/>
  <c r="FK396" i="40"/>
  <c r="FK398" i="40"/>
  <c r="FK400" i="40"/>
  <c r="FK401" i="40"/>
  <c r="FK402" i="40"/>
  <c r="FK403" i="40"/>
  <c r="FK404" i="40"/>
  <c r="FK405" i="40"/>
  <c r="FK395" i="40"/>
  <c r="FK394" i="40"/>
  <c r="FK399" i="40"/>
  <c r="FK407" i="40"/>
  <c r="FK408" i="40"/>
  <c r="FK409" i="40"/>
  <c r="FK410" i="40"/>
  <c r="FK411" i="40"/>
  <c r="FK412" i="40"/>
  <c r="FK413" i="40"/>
  <c r="FK414" i="40"/>
  <c r="FK415" i="40"/>
  <c r="FK416" i="40"/>
  <c r="FK417" i="40"/>
  <c r="FK406" i="40"/>
  <c r="FK418" i="40"/>
  <c r="FK397" i="40"/>
  <c r="FK419" i="40"/>
  <c r="FK421" i="40"/>
  <c r="FK425" i="40"/>
  <c r="FK429" i="40"/>
  <c r="FK424" i="40"/>
  <c r="FK428" i="40"/>
  <c r="FK432" i="40"/>
  <c r="FK423" i="40"/>
  <c r="FK431" i="40"/>
  <c r="FK446" i="40"/>
  <c r="FK447" i="40"/>
  <c r="FK448" i="40"/>
  <c r="FK449" i="40"/>
  <c r="FK450" i="40"/>
  <c r="FK451" i="40"/>
  <c r="FK452" i="40"/>
  <c r="FK453" i="40"/>
  <c r="FK454" i="40"/>
  <c r="FK455" i="40"/>
  <c r="FK456" i="40"/>
  <c r="FK457" i="40"/>
  <c r="FK458" i="40"/>
  <c r="FK459" i="40"/>
  <c r="FK460" i="40"/>
  <c r="FK461" i="40"/>
  <c r="FK462" i="40"/>
  <c r="FK463" i="40"/>
  <c r="FK464" i="40"/>
  <c r="FK465" i="40"/>
  <c r="FK466" i="40"/>
  <c r="FK422" i="40"/>
  <c r="FK430" i="40"/>
  <c r="FK434" i="40"/>
  <c r="FK436" i="40"/>
  <c r="FK438" i="40"/>
  <c r="FK440" i="40"/>
  <c r="FK442" i="40"/>
  <c r="FK444" i="40"/>
  <c r="FK420" i="40"/>
  <c r="FK427" i="40"/>
  <c r="FK445" i="40"/>
  <c r="FK439" i="40"/>
  <c r="FK469" i="40"/>
  <c r="FK426" i="40"/>
  <c r="FK437" i="40"/>
  <c r="FK470" i="40"/>
  <c r="FK435" i="40"/>
  <c r="FK443" i="40"/>
  <c r="FK467" i="40"/>
  <c r="FK471" i="40"/>
  <c r="FK472" i="40"/>
  <c r="FK473" i="40"/>
  <c r="FK474" i="40"/>
  <c r="FK475" i="40"/>
  <c r="FK476" i="40"/>
  <c r="FK477" i="40"/>
  <c r="FK478" i="40"/>
  <c r="FK479" i="40"/>
  <c r="FK480" i="40"/>
  <c r="FK481" i="40"/>
  <c r="FK482" i="40"/>
  <c r="FK483" i="40"/>
  <c r="FK484" i="40"/>
  <c r="FK485" i="40"/>
  <c r="FK486" i="40"/>
  <c r="FK487" i="40"/>
  <c r="FK488" i="40"/>
  <c r="FK489" i="40"/>
  <c r="FK490" i="40"/>
  <c r="FK491" i="40"/>
  <c r="FK433" i="40"/>
  <c r="FK494" i="40"/>
  <c r="FK495" i="40"/>
  <c r="FK496" i="40"/>
  <c r="FK497" i="40"/>
  <c r="FK498" i="40"/>
  <c r="FK499" i="40"/>
  <c r="FK500" i="40"/>
  <c r="FK501" i="40"/>
  <c r="FK502" i="40"/>
  <c r="FK503" i="40"/>
  <c r="FK504" i="40"/>
  <c r="FK505" i="40"/>
  <c r="FK506" i="40"/>
  <c r="FK507" i="40"/>
  <c r="FK508" i="40"/>
  <c r="FK509" i="40"/>
  <c r="FK510" i="40"/>
  <c r="FK511" i="40"/>
  <c r="FK512" i="40"/>
  <c r="FK513" i="40"/>
  <c r="FK514" i="40"/>
  <c r="FK515" i="40"/>
  <c r="FK516" i="40"/>
  <c r="FK517" i="40"/>
  <c r="FK518" i="40"/>
  <c r="FK519" i="40"/>
  <c r="FK492" i="40"/>
  <c r="FK468" i="40"/>
  <c r="FK520" i="40"/>
  <c r="FK521" i="40"/>
  <c r="FK522" i="40"/>
  <c r="FK523" i="40"/>
  <c r="FK524" i="40"/>
  <c r="FK525" i="40"/>
  <c r="FK526" i="40"/>
  <c r="FK527" i="40"/>
  <c r="FK528" i="40"/>
  <c r="FK529" i="40"/>
  <c r="FK530" i="40"/>
  <c r="FK531" i="40"/>
  <c r="FK493" i="40"/>
  <c r="FK441" i="40"/>
  <c r="FK569" i="40"/>
  <c r="FK533" i="40"/>
  <c r="FK535" i="40"/>
  <c r="FK537" i="40"/>
  <c r="FK539" i="40"/>
  <c r="FK541" i="40"/>
  <c r="FK543" i="40"/>
  <c r="FK545" i="40"/>
  <c r="FK547" i="40"/>
  <c r="FK549" i="40"/>
  <c r="FK551" i="40"/>
  <c r="FK553" i="40"/>
  <c r="FK555" i="40"/>
  <c r="FK557" i="40"/>
  <c r="FK559" i="40"/>
  <c r="FK561" i="40"/>
  <c r="FK563" i="40"/>
  <c r="FK565" i="40"/>
  <c r="FK567" i="40"/>
  <c r="FK571" i="40"/>
  <c r="FK532" i="40"/>
  <c r="FK534" i="40"/>
  <c r="FK536" i="40"/>
  <c r="FK538" i="40"/>
  <c r="FK540" i="40"/>
  <c r="FK542" i="40"/>
  <c r="FK550" i="40"/>
  <c r="FK558" i="40"/>
  <c r="FK566" i="40"/>
  <c r="FK570" i="40"/>
  <c r="FK548" i="40"/>
  <c r="FK556" i="40"/>
  <c r="FK564" i="40"/>
  <c r="FK572" i="40"/>
  <c r="FK573" i="40"/>
  <c r="FK544" i="40"/>
  <c r="FK552" i="40"/>
  <c r="FK560" i="40"/>
  <c r="FK568" i="40"/>
  <c r="FK562" i="40"/>
  <c r="FK577" i="40"/>
  <c r="FK581" i="40"/>
  <c r="FK586" i="40"/>
  <c r="FK587" i="40"/>
  <c r="FK588" i="40"/>
  <c r="FK589" i="40"/>
  <c r="FK590" i="40"/>
  <c r="FK591" i="40"/>
  <c r="FK592" i="40"/>
  <c r="FK593" i="40"/>
  <c r="FK594" i="40"/>
  <c r="FK595" i="40"/>
  <c r="FK596" i="40"/>
  <c r="FK597" i="40"/>
  <c r="FK598" i="40"/>
  <c r="FK599" i="40"/>
  <c r="FK600" i="40"/>
  <c r="FK601" i="40"/>
  <c r="FK602" i="40"/>
  <c r="FK603" i="40"/>
  <c r="FK604" i="40"/>
  <c r="FK605" i="40"/>
  <c r="FK606" i="40"/>
  <c r="FK554" i="40"/>
  <c r="FK576" i="40"/>
  <c r="FK580" i="40"/>
  <c r="FK583" i="40"/>
  <c r="FK585" i="40"/>
  <c r="FK546" i="40"/>
  <c r="FK575" i="40"/>
  <c r="FK579" i="40"/>
  <c r="FK574" i="40"/>
  <c r="FK578" i="40"/>
  <c r="FK582" i="40"/>
  <c r="FK584" i="40"/>
  <c r="FK608" i="40"/>
  <c r="FK610" i="40"/>
  <c r="FK612" i="40"/>
  <c r="FK614" i="40"/>
  <c r="FK616" i="40"/>
  <c r="FK617" i="40"/>
  <c r="FK618" i="40"/>
  <c r="FK619" i="40"/>
  <c r="FK620" i="40"/>
  <c r="FK621" i="40"/>
  <c r="FK622" i="40"/>
  <c r="FK623" i="40"/>
  <c r="FK624" i="40"/>
  <c r="FK625" i="40"/>
  <c r="FK626" i="40"/>
  <c r="FK627" i="40"/>
  <c r="FK628" i="40"/>
  <c r="FK629" i="40"/>
  <c r="FK630" i="40"/>
  <c r="FK631" i="40"/>
  <c r="FK632" i="40"/>
  <c r="FK633" i="40"/>
  <c r="FK634" i="40"/>
  <c r="FK635" i="40"/>
  <c r="FK636" i="40"/>
  <c r="FK637" i="40"/>
  <c r="FK638" i="40"/>
  <c r="FK639" i="40"/>
  <c r="FK640" i="40"/>
  <c r="FK641" i="40"/>
  <c r="FK642" i="40"/>
  <c r="FK643" i="40"/>
  <c r="FK644" i="40"/>
  <c r="FK645" i="40"/>
  <c r="FK646" i="40"/>
  <c r="FK647" i="40"/>
  <c r="FK648" i="40"/>
  <c r="FK649" i="40"/>
  <c r="FK650" i="40"/>
  <c r="FK651" i="40"/>
  <c r="FK652" i="40"/>
  <c r="FK653" i="40"/>
  <c r="FK654" i="40"/>
  <c r="FK655" i="40"/>
  <c r="FK656" i="40"/>
  <c r="FK657" i="40"/>
  <c r="FK658" i="40"/>
  <c r="FK659" i="40"/>
  <c r="FK660" i="40"/>
  <c r="FK661" i="40"/>
  <c r="FK662" i="40"/>
  <c r="FK663" i="40"/>
  <c r="FK664" i="40"/>
  <c r="FK665" i="40"/>
  <c r="FK666" i="40"/>
  <c r="FK667" i="40"/>
  <c r="FK668" i="40"/>
  <c r="FK611" i="40"/>
  <c r="FK609" i="40"/>
  <c r="FK669" i="40"/>
  <c r="FK673" i="40"/>
  <c r="FK676" i="40"/>
  <c r="FK678" i="40"/>
  <c r="FK607" i="40"/>
  <c r="FK615" i="40"/>
  <c r="FK670" i="40"/>
  <c r="FK674" i="40"/>
  <c r="FK675" i="40"/>
  <c r="FK613" i="40"/>
  <c r="FK671" i="40"/>
  <c r="FK672" i="40"/>
  <c r="FK677" i="40"/>
  <c r="AM380" i="40"/>
  <c r="AM381" i="40"/>
  <c r="AM382" i="40"/>
  <c r="AM379" i="40"/>
  <c r="AM383" i="40"/>
  <c r="AM385" i="40"/>
  <c r="AM387" i="40"/>
  <c r="AM384" i="40"/>
  <c r="AM388" i="40"/>
  <c r="AM389" i="40"/>
  <c r="AM390" i="40"/>
  <c r="AM391" i="40"/>
  <c r="AM392" i="40"/>
  <c r="AM386" i="40"/>
  <c r="AM393" i="40"/>
  <c r="AM394" i="40"/>
  <c r="AM396" i="40"/>
  <c r="AM400" i="40"/>
  <c r="AM401" i="40"/>
  <c r="AM402" i="40"/>
  <c r="AM403" i="40"/>
  <c r="AM404" i="40"/>
  <c r="AM405" i="40"/>
  <c r="AM406" i="40"/>
  <c r="AM395" i="40"/>
  <c r="AM398" i="40"/>
  <c r="AM397" i="40"/>
  <c r="AM408" i="40"/>
  <c r="AM409" i="40"/>
  <c r="AM410" i="40"/>
  <c r="AM411" i="40"/>
  <c r="AM412" i="40"/>
  <c r="AM413" i="40"/>
  <c r="AM414" i="40"/>
  <c r="AM415" i="40"/>
  <c r="AM416" i="40"/>
  <c r="AM417" i="40"/>
  <c r="AM418" i="40"/>
  <c r="AM421" i="40"/>
  <c r="AM419" i="40"/>
  <c r="AM399" i="40"/>
  <c r="AM425" i="40"/>
  <c r="AM429" i="40"/>
  <c r="AM433" i="40"/>
  <c r="AM420" i="40"/>
  <c r="AM424" i="40"/>
  <c r="AM428" i="40"/>
  <c r="AM432" i="40"/>
  <c r="AM427" i="40"/>
  <c r="AM447" i="40"/>
  <c r="AM448" i="40"/>
  <c r="AM449" i="40"/>
  <c r="AM450" i="40"/>
  <c r="AM451" i="40"/>
  <c r="AM452" i="40"/>
  <c r="AM453" i="40"/>
  <c r="AM454" i="40"/>
  <c r="AM455" i="40"/>
  <c r="AM456" i="40"/>
  <c r="AM457" i="40"/>
  <c r="AM458" i="40"/>
  <c r="AM459" i="40"/>
  <c r="AM460" i="40"/>
  <c r="AM461" i="40"/>
  <c r="AM462" i="40"/>
  <c r="AM463" i="40"/>
  <c r="AM464" i="40"/>
  <c r="AM465" i="40"/>
  <c r="AM466" i="40"/>
  <c r="AM407" i="40"/>
  <c r="AM426" i="40"/>
  <c r="AM434" i="40"/>
  <c r="AM436" i="40"/>
  <c r="AM438" i="40"/>
  <c r="AM440" i="40"/>
  <c r="AM442" i="40"/>
  <c r="AM444" i="40"/>
  <c r="AM423" i="40"/>
  <c r="AM431" i="40"/>
  <c r="AM445" i="40"/>
  <c r="AM435" i="40"/>
  <c r="AM443" i="40"/>
  <c r="AM469" i="40"/>
  <c r="AM430" i="40"/>
  <c r="AM441" i="40"/>
  <c r="AM467" i="40"/>
  <c r="AM470" i="40"/>
  <c r="AM422" i="40"/>
  <c r="AM439" i="40"/>
  <c r="AM446" i="40"/>
  <c r="AM471" i="40"/>
  <c r="AM473" i="40"/>
  <c r="AM474" i="40"/>
  <c r="AM475" i="40"/>
  <c r="AM476" i="40"/>
  <c r="AM477" i="40"/>
  <c r="AM478" i="40"/>
  <c r="AM479" i="40"/>
  <c r="AM480" i="40"/>
  <c r="AM481" i="40"/>
  <c r="AM482" i="40"/>
  <c r="AM483" i="40"/>
  <c r="AM484" i="40"/>
  <c r="AM485" i="40"/>
  <c r="AM486" i="40"/>
  <c r="AM487" i="40"/>
  <c r="AM488" i="40"/>
  <c r="AM489" i="40"/>
  <c r="AM490" i="40"/>
  <c r="AM491" i="40"/>
  <c r="AM492" i="40"/>
  <c r="AM437" i="40"/>
  <c r="AM494" i="40"/>
  <c r="AM495" i="40"/>
  <c r="AM496" i="40"/>
  <c r="AM497" i="40"/>
  <c r="AM498" i="40"/>
  <c r="AM499" i="40"/>
  <c r="AM500" i="40"/>
  <c r="AM501" i="40"/>
  <c r="AM502" i="40"/>
  <c r="AM503" i="40"/>
  <c r="AM504" i="40"/>
  <c r="AM505" i="40"/>
  <c r="AM506" i="40"/>
  <c r="AM507" i="40"/>
  <c r="AM508" i="40"/>
  <c r="AM509" i="40"/>
  <c r="AM510" i="40"/>
  <c r="AM511" i="40"/>
  <c r="AM512" i="40"/>
  <c r="AM513" i="40"/>
  <c r="AM514" i="40"/>
  <c r="AM515" i="40"/>
  <c r="AM516" i="40"/>
  <c r="AM517" i="40"/>
  <c r="AM518" i="40"/>
  <c r="AM519" i="40"/>
  <c r="AM520" i="40"/>
  <c r="AM472" i="40"/>
  <c r="AM493" i="40"/>
  <c r="AM468" i="40"/>
  <c r="AM521" i="40"/>
  <c r="AM522" i="40"/>
  <c r="AM523" i="40"/>
  <c r="AM524" i="40"/>
  <c r="AM525" i="40"/>
  <c r="AM526" i="40"/>
  <c r="AM527" i="40"/>
  <c r="AM528" i="40"/>
  <c r="AM529" i="40"/>
  <c r="AM530" i="40"/>
  <c r="AM531" i="40"/>
  <c r="AM532" i="40"/>
  <c r="AM569" i="40"/>
  <c r="AM533" i="40"/>
  <c r="AM535" i="40"/>
  <c r="AM537" i="40"/>
  <c r="AM539" i="40"/>
  <c r="AM541" i="40"/>
  <c r="AM543" i="40"/>
  <c r="AM545" i="40"/>
  <c r="AM547" i="40"/>
  <c r="AM549" i="40"/>
  <c r="AM551" i="40"/>
  <c r="AM553" i="40"/>
  <c r="AM555" i="40"/>
  <c r="AM557" i="40"/>
  <c r="AM559" i="40"/>
  <c r="AM561" i="40"/>
  <c r="AM563" i="40"/>
  <c r="AM565" i="40"/>
  <c r="AM567" i="40"/>
  <c r="AM571" i="40"/>
  <c r="AM534" i="40"/>
  <c r="AM536" i="40"/>
  <c r="AM538" i="40"/>
  <c r="AM540" i="40"/>
  <c r="AM542" i="40"/>
  <c r="AM544" i="40"/>
  <c r="AM546" i="40"/>
  <c r="AM554" i="40"/>
  <c r="AM562" i="40"/>
  <c r="AM552" i="40"/>
  <c r="AM560" i="40"/>
  <c r="AM568" i="40"/>
  <c r="AM548" i="40"/>
  <c r="AM556" i="40"/>
  <c r="AM564" i="40"/>
  <c r="AM572" i="40"/>
  <c r="AM573" i="40"/>
  <c r="AM566" i="40"/>
  <c r="AM577" i="40"/>
  <c r="AM581" i="40"/>
  <c r="AM587" i="40"/>
  <c r="AM588" i="40"/>
  <c r="AM589" i="40"/>
  <c r="AM590" i="40"/>
  <c r="AM591" i="40"/>
  <c r="AM592" i="40"/>
  <c r="AM593" i="40"/>
  <c r="AM594" i="40"/>
  <c r="AM595" i="40"/>
  <c r="AM596" i="40"/>
  <c r="AM597" i="40"/>
  <c r="AM598" i="40"/>
  <c r="AM599" i="40"/>
  <c r="AM600" i="40"/>
  <c r="AM601" i="40"/>
  <c r="AM602" i="40"/>
  <c r="AM603" i="40"/>
  <c r="AM604" i="40"/>
  <c r="AM605" i="40"/>
  <c r="AM606" i="40"/>
  <c r="AM558" i="40"/>
  <c r="AM570" i="40"/>
  <c r="AM574" i="40"/>
  <c r="AM576" i="40"/>
  <c r="AM580" i="40"/>
  <c r="AM583" i="40"/>
  <c r="AM585" i="40"/>
  <c r="AM550" i="40"/>
  <c r="AM575" i="40"/>
  <c r="AM579" i="40"/>
  <c r="AM578" i="40"/>
  <c r="AM582" i="40"/>
  <c r="AM584" i="40"/>
  <c r="AM586" i="40"/>
  <c r="AM608" i="40"/>
  <c r="AM610" i="40"/>
  <c r="AM612" i="40"/>
  <c r="AM614" i="40"/>
  <c r="AM616" i="40"/>
  <c r="AM617" i="40"/>
  <c r="AM618" i="40"/>
  <c r="AM619" i="40"/>
  <c r="AM620" i="40"/>
  <c r="AM621" i="40"/>
  <c r="AM622" i="40"/>
  <c r="AM623" i="40"/>
  <c r="AM624" i="40"/>
  <c r="AM625" i="40"/>
  <c r="AM626" i="40"/>
  <c r="AM627" i="40"/>
  <c r="AM628" i="40"/>
  <c r="AM629" i="40"/>
  <c r="AM630" i="40"/>
  <c r="AM631" i="40"/>
  <c r="AM632" i="40"/>
  <c r="AM633" i="40"/>
  <c r="AM634" i="40"/>
  <c r="AM635" i="40"/>
  <c r="AM636" i="40"/>
  <c r="AM637" i="40"/>
  <c r="AM638" i="40"/>
  <c r="AM639" i="40"/>
  <c r="AM640" i="40"/>
  <c r="AM641" i="40"/>
  <c r="AM642" i="40"/>
  <c r="AM643" i="40"/>
  <c r="AM644" i="40"/>
  <c r="AM645" i="40"/>
  <c r="AM646" i="40"/>
  <c r="AM647" i="40"/>
  <c r="AM648" i="40"/>
  <c r="AM649" i="40"/>
  <c r="AM650" i="40"/>
  <c r="AM651" i="40"/>
  <c r="AM652" i="40"/>
  <c r="AM653" i="40"/>
  <c r="AM654" i="40"/>
  <c r="AM655" i="40"/>
  <c r="AM656" i="40"/>
  <c r="AM657" i="40"/>
  <c r="AM658" i="40"/>
  <c r="AM659" i="40"/>
  <c r="AM660" i="40"/>
  <c r="AM661" i="40"/>
  <c r="AM662" i="40"/>
  <c r="AM663" i="40"/>
  <c r="AM664" i="40"/>
  <c r="AM665" i="40"/>
  <c r="AM666" i="40"/>
  <c r="AM667" i="40"/>
  <c r="AM668" i="40"/>
  <c r="AM669" i="40"/>
  <c r="AM607" i="40"/>
  <c r="AM615" i="40"/>
  <c r="AM613" i="40"/>
  <c r="AM673" i="40"/>
  <c r="AM677" i="40"/>
  <c r="AM678" i="40"/>
  <c r="AM611" i="40"/>
  <c r="AM670" i="40"/>
  <c r="AM674" i="40"/>
  <c r="AM675" i="40"/>
  <c r="AM676" i="40"/>
  <c r="AM609" i="40"/>
  <c r="AM671" i="40"/>
  <c r="AM672" i="40"/>
  <c r="DG380" i="40"/>
  <c r="DG379" i="40"/>
  <c r="DG381" i="40"/>
  <c r="DG382" i="40"/>
  <c r="DG383" i="40"/>
  <c r="DG384" i="40"/>
  <c r="DG388" i="40"/>
  <c r="DG389" i="40"/>
  <c r="DG390" i="40"/>
  <c r="DG391" i="40"/>
  <c r="DG392" i="40"/>
  <c r="DG385" i="40"/>
  <c r="DG386" i="40"/>
  <c r="DG393" i="40"/>
  <c r="DG394" i="40"/>
  <c r="DG387" i="40"/>
  <c r="DG395" i="40"/>
  <c r="DG396" i="40"/>
  <c r="DG397" i="40"/>
  <c r="DG398" i="40"/>
  <c r="DG399" i="40"/>
  <c r="DG401" i="40"/>
  <c r="DG405" i="40"/>
  <c r="DG400" i="40"/>
  <c r="DG404" i="40"/>
  <c r="DG406" i="40"/>
  <c r="DG403" i="40"/>
  <c r="DG409" i="40"/>
  <c r="DG413" i="40"/>
  <c r="DG417" i="40"/>
  <c r="DG418" i="40"/>
  <c r="DG402" i="40"/>
  <c r="DG408" i="40"/>
  <c r="DG412" i="40"/>
  <c r="DG416" i="40"/>
  <c r="DG419" i="40"/>
  <c r="DG407" i="40"/>
  <c r="DG411" i="40"/>
  <c r="DG415" i="40"/>
  <c r="DG420" i="40"/>
  <c r="DG422" i="40"/>
  <c r="DG423" i="40"/>
  <c r="DG424" i="40"/>
  <c r="DG425" i="40"/>
  <c r="DG426" i="40"/>
  <c r="DG427" i="40"/>
  <c r="DG428" i="40"/>
  <c r="DG429" i="40"/>
  <c r="DG430" i="40"/>
  <c r="DG431" i="40"/>
  <c r="DG432" i="40"/>
  <c r="DG410" i="40"/>
  <c r="DG421" i="40"/>
  <c r="DG434" i="40"/>
  <c r="DG436" i="40"/>
  <c r="DG438" i="40"/>
  <c r="DG440" i="40"/>
  <c r="DG442" i="40"/>
  <c r="DG444" i="40"/>
  <c r="DG414" i="40"/>
  <c r="DG445" i="40"/>
  <c r="DG433" i="40"/>
  <c r="DG435" i="40"/>
  <c r="DG437" i="40"/>
  <c r="DG439" i="40"/>
  <c r="DG441" i="40"/>
  <c r="DG443" i="40"/>
  <c r="DG447" i="40"/>
  <c r="DG451" i="40"/>
  <c r="DG455" i="40"/>
  <c r="DG459" i="40"/>
  <c r="DG463" i="40"/>
  <c r="DG467" i="40"/>
  <c r="DG470" i="40"/>
  <c r="DG446" i="40"/>
  <c r="DG450" i="40"/>
  <c r="DG454" i="40"/>
  <c r="DG458" i="40"/>
  <c r="DG462" i="40"/>
  <c r="DG466" i="40"/>
  <c r="DG471" i="40"/>
  <c r="DG472" i="40"/>
  <c r="DG473" i="40"/>
  <c r="DG474" i="40"/>
  <c r="DG475" i="40"/>
  <c r="DG476" i="40"/>
  <c r="DG477" i="40"/>
  <c r="DG478" i="40"/>
  <c r="DG479" i="40"/>
  <c r="DG480" i="40"/>
  <c r="DG481" i="40"/>
  <c r="DG482" i="40"/>
  <c r="DG483" i="40"/>
  <c r="DG484" i="40"/>
  <c r="DG485" i="40"/>
  <c r="DG486" i="40"/>
  <c r="DG487" i="40"/>
  <c r="DG488" i="40"/>
  <c r="DG489" i="40"/>
  <c r="DG490" i="40"/>
  <c r="DG491" i="40"/>
  <c r="DG449" i="40"/>
  <c r="DG453" i="40"/>
  <c r="DG457" i="40"/>
  <c r="DG461" i="40"/>
  <c r="DG465" i="40"/>
  <c r="DG468" i="40"/>
  <c r="DG456" i="40"/>
  <c r="DG495" i="40"/>
  <c r="DG496" i="40"/>
  <c r="DG497" i="40"/>
  <c r="DG498" i="40"/>
  <c r="DG499" i="40"/>
  <c r="DG500" i="40"/>
  <c r="DG501" i="40"/>
  <c r="DG502" i="40"/>
  <c r="DG503" i="40"/>
  <c r="DG504" i="40"/>
  <c r="DG505" i="40"/>
  <c r="DG506" i="40"/>
  <c r="DG507" i="40"/>
  <c r="DG508" i="40"/>
  <c r="DG509" i="40"/>
  <c r="DG510" i="40"/>
  <c r="DG511" i="40"/>
  <c r="DG512" i="40"/>
  <c r="DG513" i="40"/>
  <c r="DG514" i="40"/>
  <c r="DG515" i="40"/>
  <c r="DG516" i="40"/>
  <c r="DG517" i="40"/>
  <c r="DG518" i="40"/>
  <c r="DG519" i="40"/>
  <c r="DG452" i="40"/>
  <c r="DG492" i="40"/>
  <c r="DG464" i="40"/>
  <c r="DG493" i="40"/>
  <c r="DG460" i="40"/>
  <c r="DG520" i="40"/>
  <c r="DG521" i="40"/>
  <c r="DG522" i="40"/>
  <c r="DG523" i="40"/>
  <c r="DG524" i="40"/>
  <c r="DG525" i="40"/>
  <c r="DG526" i="40"/>
  <c r="DG527" i="40"/>
  <c r="DG528" i="40"/>
  <c r="DG529" i="40"/>
  <c r="DG530" i="40"/>
  <c r="DG531" i="40"/>
  <c r="DG532" i="40"/>
  <c r="DG533" i="40"/>
  <c r="DG534" i="40"/>
  <c r="DG535" i="40"/>
  <c r="DG536" i="40"/>
  <c r="DG537" i="40"/>
  <c r="DG538" i="40"/>
  <c r="DG539" i="40"/>
  <c r="DG540" i="40"/>
  <c r="DG541" i="40"/>
  <c r="DG542" i="40"/>
  <c r="DG543" i="40"/>
  <c r="DG544" i="40"/>
  <c r="DG545" i="40"/>
  <c r="DG546" i="40"/>
  <c r="DG547" i="40"/>
  <c r="DG548" i="40"/>
  <c r="DG549" i="40"/>
  <c r="DG550" i="40"/>
  <c r="DG551" i="40"/>
  <c r="DG552" i="40"/>
  <c r="DG553" i="40"/>
  <c r="DG554" i="40"/>
  <c r="DG555" i="40"/>
  <c r="DG556" i="40"/>
  <c r="DG557" i="40"/>
  <c r="DG558" i="40"/>
  <c r="DG559" i="40"/>
  <c r="DG560" i="40"/>
  <c r="DG561" i="40"/>
  <c r="DG562" i="40"/>
  <c r="DG563" i="40"/>
  <c r="DG564" i="40"/>
  <c r="DG565" i="40"/>
  <c r="DG566" i="40"/>
  <c r="DG448" i="40"/>
  <c r="DG469" i="40"/>
  <c r="DG494" i="40"/>
  <c r="DG570" i="40"/>
  <c r="DG567" i="40"/>
  <c r="DG568" i="40"/>
  <c r="DG572" i="40"/>
  <c r="DG573" i="40"/>
  <c r="DG571" i="40"/>
  <c r="DG574" i="40"/>
  <c r="DG575" i="40"/>
  <c r="DG576" i="40"/>
  <c r="DG577" i="40"/>
  <c r="DG578" i="40"/>
  <c r="DG579" i="40"/>
  <c r="DG580" i="40"/>
  <c r="DG581" i="40"/>
  <c r="DG582" i="40"/>
  <c r="DG583" i="40"/>
  <c r="DG584" i="40"/>
  <c r="DG585" i="40"/>
  <c r="DG569" i="40"/>
  <c r="DG586" i="40"/>
  <c r="DG587" i="40"/>
  <c r="DG588" i="40"/>
  <c r="DG589" i="40"/>
  <c r="DG590" i="40"/>
  <c r="DG591" i="40"/>
  <c r="DG592" i="40"/>
  <c r="DG593" i="40"/>
  <c r="DG594" i="40"/>
  <c r="DG595" i="40"/>
  <c r="DG596" i="40"/>
  <c r="DG597" i="40"/>
  <c r="DG598" i="40"/>
  <c r="DG599" i="40"/>
  <c r="DG600" i="40"/>
  <c r="DG601" i="40"/>
  <c r="DG602" i="40"/>
  <c r="DG603" i="40"/>
  <c r="DG604" i="40"/>
  <c r="DG605" i="40"/>
  <c r="DG606" i="40"/>
  <c r="DG607" i="40"/>
  <c r="DG608" i="40"/>
  <c r="DG609" i="40"/>
  <c r="DG610" i="40"/>
  <c r="DG611" i="40"/>
  <c r="DG612" i="40"/>
  <c r="DG613" i="40"/>
  <c r="DG614" i="40"/>
  <c r="DG615" i="40"/>
  <c r="DG616" i="40"/>
  <c r="DG617" i="40"/>
  <c r="DG618" i="40"/>
  <c r="DG619" i="40"/>
  <c r="DG620" i="40"/>
  <c r="DG621" i="40"/>
  <c r="DG622" i="40"/>
  <c r="DG623" i="40"/>
  <c r="DG624" i="40"/>
  <c r="DG625" i="40"/>
  <c r="DG626" i="40"/>
  <c r="DG627" i="40"/>
  <c r="DG628" i="40"/>
  <c r="DG629" i="40"/>
  <c r="DG630" i="40"/>
  <c r="DG631" i="40"/>
  <c r="DG632" i="40"/>
  <c r="DG633" i="40"/>
  <c r="DG634" i="40"/>
  <c r="DG635" i="40"/>
  <c r="DG636" i="40"/>
  <c r="DG637" i="40"/>
  <c r="DG638" i="40"/>
  <c r="DG639" i="40"/>
  <c r="DG640" i="40"/>
  <c r="DG641" i="40"/>
  <c r="DG642" i="40"/>
  <c r="DG643" i="40"/>
  <c r="DG644" i="40"/>
  <c r="DG645" i="40"/>
  <c r="DG646" i="40"/>
  <c r="DG647" i="40"/>
  <c r="DG648" i="40"/>
  <c r="DG649" i="40"/>
  <c r="DG650" i="40"/>
  <c r="DG651" i="40"/>
  <c r="DG652" i="40"/>
  <c r="DG653" i="40"/>
  <c r="DG654" i="40"/>
  <c r="DG655" i="40"/>
  <c r="DG656" i="40"/>
  <c r="DG657" i="40"/>
  <c r="DG658" i="40"/>
  <c r="DG660" i="40"/>
  <c r="DG662" i="40"/>
  <c r="DG664" i="40"/>
  <c r="DG666" i="40"/>
  <c r="DG668" i="40"/>
  <c r="DG670" i="40"/>
  <c r="DG674" i="40"/>
  <c r="DG671" i="40"/>
  <c r="DG675" i="40"/>
  <c r="DG676" i="40"/>
  <c r="DG659" i="40"/>
  <c r="DG661" i="40"/>
  <c r="DG663" i="40"/>
  <c r="DG665" i="40"/>
  <c r="DG667" i="40"/>
  <c r="DG672" i="40"/>
  <c r="DG677" i="40"/>
  <c r="DG678" i="40"/>
  <c r="DG669" i="40"/>
  <c r="DG673" i="40"/>
  <c r="W379" i="40"/>
  <c r="W380" i="40"/>
  <c r="W381" i="40"/>
  <c r="W382" i="40"/>
  <c r="W383" i="40"/>
  <c r="W384" i="40"/>
  <c r="W385" i="40"/>
  <c r="W386" i="40"/>
  <c r="W387" i="40"/>
  <c r="W388" i="40"/>
  <c r="W389" i="40"/>
  <c r="W390" i="40"/>
  <c r="W391" i="40"/>
  <c r="W392" i="40"/>
  <c r="W393" i="40"/>
  <c r="W394" i="40"/>
  <c r="W395" i="40"/>
  <c r="W396" i="40"/>
  <c r="W397" i="40"/>
  <c r="W398" i="40"/>
  <c r="W399" i="40"/>
  <c r="W400" i="40"/>
  <c r="W401" i="40"/>
  <c r="W402" i="40"/>
  <c r="W403" i="40"/>
  <c r="W404" i="40"/>
  <c r="W405" i="40"/>
  <c r="W406" i="40"/>
  <c r="W407" i="40"/>
  <c r="W408" i="40"/>
  <c r="W409" i="40"/>
  <c r="W410" i="40"/>
  <c r="W411" i="40"/>
  <c r="W412" i="40"/>
  <c r="W413" i="40"/>
  <c r="W414" i="40"/>
  <c r="W415" i="40"/>
  <c r="W416" i="40"/>
  <c r="W417" i="40"/>
  <c r="W418" i="40"/>
  <c r="W419" i="40"/>
  <c r="W420" i="40"/>
  <c r="W421" i="40"/>
  <c r="W422" i="40"/>
  <c r="W423" i="40"/>
  <c r="W424" i="40"/>
  <c r="W425" i="40"/>
  <c r="W426" i="40"/>
  <c r="W427" i="40"/>
  <c r="W428" i="40"/>
  <c r="W429" i="40"/>
  <c r="W430" i="40"/>
  <c r="W431" i="40"/>
  <c r="W432" i="40"/>
  <c r="W433" i="40"/>
  <c r="W434" i="40"/>
  <c r="W435" i="40"/>
  <c r="W436" i="40"/>
  <c r="W437" i="40"/>
  <c r="W438" i="40"/>
  <c r="W439" i="40"/>
  <c r="W440" i="40"/>
  <c r="W441" i="40"/>
  <c r="W442" i="40"/>
  <c r="W443" i="40"/>
  <c r="W444" i="40"/>
  <c r="W445" i="40"/>
  <c r="W446" i="40"/>
  <c r="W447" i="40"/>
  <c r="W448" i="40"/>
  <c r="W449" i="40"/>
  <c r="W450" i="40"/>
  <c r="W451" i="40"/>
  <c r="W452" i="40"/>
  <c r="W453" i="40"/>
  <c r="W454" i="40"/>
  <c r="W455" i="40"/>
  <c r="W456" i="40"/>
  <c r="W457" i="40"/>
  <c r="W458" i="40"/>
  <c r="W459" i="40"/>
  <c r="W460" i="40"/>
  <c r="W461" i="40"/>
  <c r="W462" i="40"/>
  <c r="W463" i="40"/>
  <c r="W464" i="40"/>
  <c r="W465" i="40"/>
  <c r="W466" i="40"/>
  <c r="W467" i="40"/>
  <c r="W468" i="40"/>
  <c r="W469" i="40"/>
  <c r="W470" i="40"/>
  <c r="W471" i="40"/>
  <c r="W472" i="40"/>
  <c r="W473" i="40"/>
  <c r="W474" i="40"/>
  <c r="W475" i="40"/>
  <c r="W476" i="40"/>
  <c r="W477" i="40"/>
  <c r="W478" i="40"/>
  <c r="W479" i="40"/>
  <c r="W480" i="40"/>
  <c r="W481" i="40"/>
  <c r="W482" i="40"/>
  <c r="W483" i="40"/>
  <c r="W484" i="40"/>
  <c r="W485" i="40"/>
  <c r="W486" i="40"/>
  <c r="W487" i="40"/>
  <c r="W488" i="40"/>
  <c r="W489" i="40"/>
  <c r="W490" i="40"/>
  <c r="W491" i="40"/>
  <c r="W492" i="40"/>
  <c r="W493" i="40"/>
  <c r="W494" i="40"/>
  <c r="W495" i="40"/>
  <c r="W521" i="40"/>
  <c r="W522" i="40"/>
  <c r="W523" i="40"/>
  <c r="W524" i="40"/>
  <c r="W525" i="40"/>
  <c r="W526" i="40"/>
  <c r="W527" i="40"/>
  <c r="W528" i="40"/>
  <c r="W529" i="40"/>
  <c r="W530" i="40"/>
  <c r="W531" i="40"/>
  <c r="W532" i="40"/>
  <c r="W533" i="40"/>
  <c r="W534" i="40"/>
  <c r="W535" i="40"/>
  <c r="W536" i="40"/>
  <c r="W537" i="40"/>
  <c r="W538" i="40"/>
  <c r="W539" i="40"/>
  <c r="W540" i="40"/>
  <c r="W541" i="40"/>
  <c r="W542" i="40"/>
  <c r="W543" i="40"/>
  <c r="W544" i="40"/>
  <c r="W545" i="40"/>
  <c r="W546" i="40"/>
  <c r="W547" i="40"/>
  <c r="W548" i="40"/>
  <c r="W549" i="40"/>
  <c r="W550" i="40"/>
  <c r="W551" i="40"/>
  <c r="W552" i="40"/>
  <c r="W553" i="40"/>
  <c r="W554" i="40"/>
  <c r="W555" i="40"/>
  <c r="W556" i="40"/>
  <c r="W557" i="40"/>
  <c r="W558" i="40"/>
  <c r="W559" i="40"/>
  <c r="W560" i="40"/>
  <c r="W561" i="40"/>
  <c r="W562" i="40"/>
  <c r="W563" i="40"/>
  <c r="W564" i="40"/>
  <c r="W565" i="40"/>
  <c r="W566" i="40"/>
  <c r="W567" i="40"/>
  <c r="W568" i="40"/>
  <c r="W569" i="40"/>
  <c r="W570" i="40"/>
  <c r="W571" i="40"/>
  <c r="W572" i="40"/>
  <c r="W496" i="40"/>
  <c r="W498" i="40"/>
  <c r="W500" i="40"/>
  <c r="W502" i="40"/>
  <c r="W504" i="40"/>
  <c r="W506" i="40"/>
  <c r="W508" i="40"/>
  <c r="W510" i="40"/>
  <c r="W512" i="40"/>
  <c r="W514" i="40"/>
  <c r="W516" i="40"/>
  <c r="W518" i="40"/>
  <c r="W520" i="40"/>
  <c r="W499" i="40"/>
  <c r="W497" i="40"/>
  <c r="W503" i="40"/>
  <c r="W501" i="40"/>
  <c r="W511" i="40"/>
  <c r="W509" i="40"/>
  <c r="W517" i="40"/>
  <c r="W505" i="40"/>
  <c r="W513" i="40"/>
  <c r="W519" i="40"/>
  <c r="W507" i="40"/>
  <c r="W515" i="40"/>
  <c r="W573" i="40"/>
  <c r="W574" i="40"/>
  <c r="W575" i="40"/>
  <c r="W576" i="40"/>
  <c r="W577" i="40"/>
  <c r="W578" i="40"/>
  <c r="W579" i="40"/>
  <c r="W580" i="40"/>
  <c r="W581" i="40"/>
  <c r="W582" i="40"/>
  <c r="W584" i="40"/>
  <c r="W586" i="40"/>
  <c r="W583" i="40"/>
  <c r="W585" i="40"/>
  <c r="W587" i="40"/>
  <c r="W588" i="40"/>
  <c r="W589" i="40"/>
  <c r="W590" i="40"/>
  <c r="W591" i="40"/>
  <c r="W592" i="40"/>
  <c r="W596" i="40"/>
  <c r="W600" i="40"/>
  <c r="W604" i="40"/>
  <c r="W595" i="40"/>
  <c r="W599" i="40"/>
  <c r="W603" i="40"/>
  <c r="W608" i="40"/>
  <c r="W610" i="40"/>
  <c r="W612" i="40"/>
  <c r="W614" i="40"/>
  <c r="W594" i="40"/>
  <c r="W598" i="40"/>
  <c r="W602" i="40"/>
  <c r="W606" i="40"/>
  <c r="W593" i="40"/>
  <c r="W597" i="40"/>
  <c r="W601" i="40"/>
  <c r="W605" i="40"/>
  <c r="W607" i="40"/>
  <c r="W609" i="40"/>
  <c r="W611" i="40"/>
  <c r="W613" i="40"/>
  <c r="W615" i="40"/>
  <c r="W616" i="40"/>
  <c r="W617" i="40"/>
  <c r="W618" i="40"/>
  <c r="W619" i="40"/>
  <c r="W620" i="40"/>
  <c r="W621" i="40"/>
  <c r="W622" i="40"/>
  <c r="W623" i="40"/>
  <c r="W624" i="40"/>
  <c r="W625" i="40"/>
  <c r="W626" i="40"/>
  <c r="W627" i="40"/>
  <c r="W628" i="40"/>
  <c r="W629" i="40"/>
  <c r="W630" i="40"/>
  <c r="W631" i="40"/>
  <c r="W632" i="40"/>
  <c r="W633" i="40"/>
  <c r="W634" i="40"/>
  <c r="W635" i="40"/>
  <c r="W636" i="40"/>
  <c r="W637" i="40"/>
  <c r="W638" i="40"/>
  <c r="W639" i="40"/>
  <c r="W640" i="40"/>
  <c r="W641" i="40"/>
  <c r="W642" i="40"/>
  <c r="W643" i="40"/>
  <c r="W644" i="40"/>
  <c r="W645" i="40"/>
  <c r="W646" i="40"/>
  <c r="W647" i="40"/>
  <c r="W648" i="40"/>
  <c r="W649" i="40"/>
  <c r="W650" i="40"/>
  <c r="W651" i="40"/>
  <c r="W652" i="40"/>
  <c r="W653" i="40"/>
  <c r="W654" i="40"/>
  <c r="W655" i="40"/>
  <c r="W656" i="40"/>
  <c r="W657" i="40"/>
  <c r="W658" i="40"/>
  <c r="W659" i="40"/>
  <c r="W660" i="40"/>
  <c r="W661" i="40"/>
  <c r="W662" i="40"/>
  <c r="W663" i="40"/>
  <c r="W664" i="40"/>
  <c r="W665" i="40"/>
  <c r="W666" i="40"/>
  <c r="W667" i="40"/>
  <c r="W668" i="40"/>
  <c r="W669" i="40"/>
  <c r="W670" i="40"/>
  <c r="W671" i="40"/>
  <c r="W672" i="40"/>
  <c r="W673" i="40"/>
  <c r="W674" i="40"/>
  <c r="W675" i="40"/>
  <c r="W676" i="40"/>
  <c r="W677" i="40"/>
  <c r="W678" i="40"/>
  <c r="EM379" i="40"/>
  <c r="EM380" i="40"/>
  <c r="EM381" i="40"/>
  <c r="EM382" i="40"/>
  <c r="EM383" i="40"/>
  <c r="EM384" i="40"/>
  <c r="EM387" i="40"/>
  <c r="EM388" i="40"/>
  <c r="EM389" i="40"/>
  <c r="EM390" i="40"/>
  <c r="EM391" i="40"/>
  <c r="EM392" i="40"/>
  <c r="EM385" i="40"/>
  <c r="EM393" i="40"/>
  <c r="EM386" i="40"/>
  <c r="EM394" i="40"/>
  <c r="EM395" i="40"/>
  <c r="EM396" i="40"/>
  <c r="EM397" i="40"/>
  <c r="EM398" i="40"/>
  <c r="EM399" i="40"/>
  <c r="EM400" i="40"/>
  <c r="EM404" i="40"/>
  <c r="EM403" i="40"/>
  <c r="EM402" i="40"/>
  <c r="EM406" i="40"/>
  <c r="EM405" i="40"/>
  <c r="EM408" i="40"/>
  <c r="EM412" i="40"/>
  <c r="EM416" i="40"/>
  <c r="EM421" i="40"/>
  <c r="EM401" i="40"/>
  <c r="EM407" i="40"/>
  <c r="EM411" i="40"/>
  <c r="EM415" i="40"/>
  <c r="EM410" i="40"/>
  <c r="EM414" i="40"/>
  <c r="EM418" i="40"/>
  <c r="EM419" i="40"/>
  <c r="EM422" i="40"/>
  <c r="EM423" i="40"/>
  <c r="EM424" i="40"/>
  <c r="EM425" i="40"/>
  <c r="EM426" i="40"/>
  <c r="EM427" i="40"/>
  <c r="EM428" i="40"/>
  <c r="EM429" i="40"/>
  <c r="EM430" i="40"/>
  <c r="EM431" i="40"/>
  <c r="EM432" i="40"/>
  <c r="EM409" i="40"/>
  <c r="EM417" i="40"/>
  <c r="EM420" i="40"/>
  <c r="EM433" i="40"/>
  <c r="EM435" i="40"/>
  <c r="EM437" i="40"/>
  <c r="EM439" i="40"/>
  <c r="EM441" i="40"/>
  <c r="EM443" i="40"/>
  <c r="EM413" i="40"/>
  <c r="EM434" i="40"/>
  <c r="EM436" i="40"/>
  <c r="EM438" i="40"/>
  <c r="EM440" i="40"/>
  <c r="EM442" i="40"/>
  <c r="EM444" i="40"/>
  <c r="EM445" i="40"/>
  <c r="EM446" i="40"/>
  <c r="EM450" i="40"/>
  <c r="EM454" i="40"/>
  <c r="EM458" i="40"/>
  <c r="EM462" i="40"/>
  <c r="EM466" i="40"/>
  <c r="EM469" i="40"/>
  <c r="EM449" i="40"/>
  <c r="EM453" i="40"/>
  <c r="EM457" i="40"/>
  <c r="EM461" i="40"/>
  <c r="EM465" i="40"/>
  <c r="EM470" i="40"/>
  <c r="EM472" i="40"/>
  <c r="EM473" i="40"/>
  <c r="EM474" i="40"/>
  <c r="EM475" i="40"/>
  <c r="EM476" i="40"/>
  <c r="EM477" i="40"/>
  <c r="EM478" i="40"/>
  <c r="EM479" i="40"/>
  <c r="EM480" i="40"/>
  <c r="EM481" i="40"/>
  <c r="EM482" i="40"/>
  <c r="EM483" i="40"/>
  <c r="EM484" i="40"/>
  <c r="EM485" i="40"/>
  <c r="EM486" i="40"/>
  <c r="EM487" i="40"/>
  <c r="EM488" i="40"/>
  <c r="EM489" i="40"/>
  <c r="EM490" i="40"/>
  <c r="EM491" i="40"/>
  <c r="EM448" i="40"/>
  <c r="EM452" i="40"/>
  <c r="EM456" i="40"/>
  <c r="EM460" i="40"/>
  <c r="EM464" i="40"/>
  <c r="EM467" i="40"/>
  <c r="EM471" i="40"/>
  <c r="EM455" i="40"/>
  <c r="EM494" i="40"/>
  <c r="EM496" i="40"/>
  <c r="EM497" i="40"/>
  <c r="EM498" i="40"/>
  <c r="EM499" i="40"/>
  <c r="EM500" i="40"/>
  <c r="EM501" i="40"/>
  <c r="EM502" i="40"/>
  <c r="EM503" i="40"/>
  <c r="EM504" i="40"/>
  <c r="EM505" i="40"/>
  <c r="EM506" i="40"/>
  <c r="EM507" i="40"/>
  <c r="EM508" i="40"/>
  <c r="EM509" i="40"/>
  <c r="EM510" i="40"/>
  <c r="EM511" i="40"/>
  <c r="EM512" i="40"/>
  <c r="EM513" i="40"/>
  <c r="EM514" i="40"/>
  <c r="EM515" i="40"/>
  <c r="EM516" i="40"/>
  <c r="EM517" i="40"/>
  <c r="EM518" i="40"/>
  <c r="EM519" i="40"/>
  <c r="EM451" i="40"/>
  <c r="EM495" i="40"/>
  <c r="EM463" i="40"/>
  <c r="EM492" i="40"/>
  <c r="EM459" i="40"/>
  <c r="EM520" i="40"/>
  <c r="EM521" i="40"/>
  <c r="EM522" i="40"/>
  <c r="EM523" i="40"/>
  <c r="EM524" i="40"/>
  <c r="EM525" i="40"/>
  <c r="EM526" i="40"/>
  <c r="EM527" i="40"/>
  <c r="EM528" i="40"/>
  <c r="EM529" i="40"/>
  <c r="EM530" i="40"/>
  <c r="EM531" i="40"/>
  <c r="EM532" i="40"/>
  <c r="EM533" i="40"/>
  <c r="EM534" i="40"/>
  <c r="EM535" i="40"/>
  <c r="EM536" i="40"/>
  <c r="EM537" i="40"/>
  <c r="EM538" i="40"/>
  <c r="EM539" i="40"/>
  <c r="EM540" i="40"/>
  <c r="EM541" i="40"/>
  <c r="EM542" i="40"/>
  <c r="EM543" i="40"/>
  <c r="EM544" i="40"/>
  <c r="EM545" i="40"/>
  <c r="EM546" i="40"/>
  <c r="EM547" i="40"/>
  <c r="EM548" i="40"/>
  <c r="EM549" i="40"/>
  <c r="EM550" i="40"/>
  <c r="EM551" i="40"/>
  <c r="EM552" i="40"/>
  <c r="EM553" i="40"/>
  <c r="EM554" i="40"/>
  <c r="EM555" i="40"/>
  <c r="EM556" i="40"/>
  <c r="EM557" i="40"/>
  <c r="EM558" i="40"/>
  <c r="EM559" i="40"/>
  <c r="EM560" i="40"/>
  <c r="EM561" i="40"/>
  <c r="EM562" i="40"/>
  <c r="EM563" i="40"/>
  <c r="EM564" i="40"/>
  <c r="EM565" i="40"/>
  <c r="EM566" i="40"/>
  <c r="EM447" i="40"/>
  <c r="EM468" i="40"/>
  <c r="EM493" i="40"/>
  <c r="EM569" i="40"/>
  <c r="EM567" i="40"/>
  <c r="EM571" i="40"/>
  <c r="EM573" i="40"/>
  <c r="EM570" i="40"/>
  <c r="EM572" i="40"/>
  <c r="EM574" i="40"/>
  <c r="EM575" i="40"/>
  <c r="EM576" i="40"/>
  <c r="EM577" i="40"/>
  <c r="EM578" i="40"/>
  <c r="EM579" i="40"/>
  <c r="EM580" i="40"/>
  <c r="EM581" i="40"/>
  <c r="EM582" i="40"/>
  <c r="EM583" i="40"/>
  <c r="EM584" i="40"/>
  <c r="EM585" i="40"/>
  <c r="EM568" i="40"/>
  <c r="EM586" i="40"/>
  <c r="EM587" i="40"/>
  <c r="EM588" i="40"/>
  <c r="EM589" i="40"/>
  <c r="EM590" i="40"/>
  <c r="EM591" i="40"/>
  <c r="EM592" i="40"/>
  <c r="EM593" i="40"/>
  <c r="EM594" i="40"/>
  <c r="EM595" i="40"/>
  <c r="EM596" i="40"/>
  <c r="EM597" i="40"/>
  <c r="EM598" i="40"/>
  <c r="EM599" i="40"/>
  <c r="EM600" i="40"/>
  <c r="EM601" i="40"/>
  <c r="EM602" i="40"/>
  <c r="EM603" i="40"/>
  <c r="EM604" i="40"/>
  <c r="EM605" i="40"/>
  <c r="EM606" i="40"/>
  <c r="EM607" i="40"/>
  <c r="EM608" i="40"/>
  <c r="EM609" i="40"/>
  <c r="EM610" i="40"/>
  <c r="EM611" i="40"/>
  <c r="EM612" i="40"/>
  <c r="EM613" i="40"/>
  <c r="EM614" i="40"/>
  <c r="EM615" i="40"/>
  <c r="EM616" i="40"/>
  <c r="EM617" i="40"/>
  <c r="EM618" i="40"/>
  <c r="EM619" i="40"/>
  <c r="EM620" i="40"/>
  <c r="EM621" i="40"/>
  <c r="EM622" i="40"/>
  <c r="EM623" i="40"/>
  <c r="EM624" i="40"/>
  <c r="EM625" i="40"/>
  <c r="EM626" i="40"/>
  <c r="EM627" i="40"/>
  <c r="EM628" i="40"/>
  <c r="EM629" i="40"/>
  <c r="EM630" i="40"/>
  <c r="EM631" i="40"/>
  <c r="EM632" i="40"/>
  <c r="EM633" i="40"/>
  <c r="EM634" i="40"/>
  <c r="EM635" i="40"/>
  <c r="EM636" i="40"/>
  <c r="EM637" i="40"/>
  <c r="EM638" i="40"/>
  <c r="EM639" i="40"/>
  <c r="EM640" i="40"/>
  <c r="EM641" i="40"/>
  <c r="EM642" i="40"/>
  <c r="EM643" i="40"/>
  <c r="EM644" i="40"/>
  <c r="EM645" i="40"/>
  <c r="EM646" i="40"/>
  <c r="EM647" i="40"/>
  <c r="EM648" i="40"/>
  <c r="EM649" i="40"/>
  <c r="EM650" i="40"/>
  <c r="EM651" i="40"/>
  <c r="EM652" i="40"/>
  <c r="EM653" i="40"/>
  <c r="EM654" i="40"/>
  <c r="EM655" i="40"/>
  <c r="EM656" i="40"/>
  <c r="EM657" i="40"/>
  <c r="EM659" i="40"/>
  <c r="EM661" i="40"/>
  <c r="EM663" i="40"/>
  <c r="EM665" i="40"/>
  <c r="EM667" i="40"/>
  <c r="EM669" i="40"/>
  <c r="EM673" i="40"/>
  <c r="EM677" i="40"/>
  <c r="EM672" i="40"/>
  <c r="EM670" i="40"/>
  <c r="EM674" i="40"/>
  <c r="EM675" i="40"/>
  <c r="EM678" i="40"/>
  <c r="EM676" i="40"/>
  <c r="EM658" i="40"/>
  <c r="EM660" i="40"/>
  <c r="EM662" i="40"/>
  <c r="EM664" i="40"/>
  <c r="EM666" i="40"/>
  <c r="EM668" i="40"/>
  <c r="EM671" i="40"/>
  <c r="BI379" i="40"/>
  <c r="BM380" i="40"/>
  <c r="BN380" i="40"/>
  <c r="BM379" i="40"/>
  <c r="BI380" i="40"/>
  <c r="BN379" i="40"/>
  <c r="BM381" i="40"/>
  <c r="BI382" i="40"/>
  <c r="BM382" i="40"/>
  <c r="BI383" i="40"/>
  <c r="BM383" i="40"/>
  <c r="BI384" i="40"/>
  <c r="BM384" i="40"/>
  <c r="BI381" i="40"/>
  <c r="BN381" i="40"/>
  <c r="BN384" i="40"/>
  <c r="BM385" i="40"/>
  <c r="BN383" i="40"/>
  <c r="BN385" i="40"/>
  <c r="BM386" i="40"/>
  <c r="BI385" i="40"/>
  <c r="BI386" i="40"/>
  <c r="BN386" i="40"/>
  <c r="BM387" i="40"/>
  <c r="BI389" i="40"/>
  <c r="BM389" i="40"/>
  <c r="BI390" i="40"/>
  <c r="BM390" i="40"/>
  <c r="BI391" i="40"/>
  <c r="BM391" i="40"/>
  <c r="BI392" i="40"/>
  <c r="BM392" i="40"/>
  <c r="BI387" i="40"/>
  <c r="BN387" i="40"/>
  <c r="BM388" i="40"/>
  <c r="BN389" i="40"/>
  <c r="BN390" i="40"/>
  <c r="BN391" i="40"/>
  <c r="BN392" i="40"/>
  <c r="BN388" i="40"/>
  <c r="BI394" i="40"/>
  <c r="BN394" i="40"/>
  <c r="BN382" i="40"/>
  <c r="BM393" i="40"/>
  <c r="BI395" i="40"/>
  <c r="BM395" i="40"/>
  <c r="BI396" i="40"/>
  <c r="BM396" i="40"/>
  <c r="BI397" i="40"/>
  <c r="BM397" i="40"/>
  <c r="BI398" i="40"/>
  <c r="BM398" i="40"/>
  <c r="BI399" i="40"/>
  <c r="BM399" i="40"/>
  <c r="BI400" i="40"/>
  <c r="BM400" i="40"/>
  <c r="BM394" i="40"/>
  <c r="BN398" i="40"/>
  <c r="BN401" i="40"/>
  <c r="BN402" i="40"/>
  <c r="BN403" i="40"/>
  <c r="BN404" i="40"/>
  <c r="BN405" i="40"/>
  <c r="BN406" i="40"/>
  <c r="BN397" i="40"/>
  <c r="BN399" i="40"/>
  <c r="BI388" i="40"/>
  <c r="BI393" i="40"/>
  <c r="BN396" i="40"/>
  <c r="BN400" i="40"/>
  <c r="BI402" i="40"/>
  <c r="BM403" i="40"/>
  <c r="BI406" i="40"/>
  <c r="BN407" i="40"/>
  <c r="BN408" i="40"/>
  <c r="BN409" i="40"/>
  <c r="BN410" i="40"/>
  <c r="BN411" i="40"/>
  <c r="BN412" i="40"/>
  <c r="BN413" i="40"/>
  <c r="BN414" i="40"/>
  <c r="BN415" i="40"/>
  <c r="BN416" i="40"/>
  <c r="BN417" i="40"/>
  <c r="BI401" i="40"/>
  <c r="BM402" i="40"/>
  <c r="BI405" i="40"/>
  <c r="BN393" i="40"/>
  <c r="BN395" i="40"/>
  <c r="BM401" i="40"/>
  <c r="BI404" i="40"/>
  <c r="BM405" i="40"/>
  <c r="BM406" i="40"/>
  <c r="BI403" i="40"/>
  <c r="BM407" i="40"/>
  <c r="BI410" i="40"/>
  <c r="BM411" i="40"/>
  <c r="BI414" i="40"/>
  <c r="BM415" i="40"/>
  <c r="BM418" i="40"/>
  <c r="BI419" i="40"/>
  <c r="BN419" i="40"/>
  <c r="BM420" i="40"/>
  <c r="BI409" i="40"/>
  <c r="BM410" i="40"/>
  <c r="BI413" i="40"/>
  <c r="BM414" i="40"/>
  <c r="BI417" i="40"/>
  <c r="BN418" i="40"/>
  <c r="BI420" i="40"/>
  <c r="BN420" i="40"/>
  <c r="BM421" i="40"/>
  <c r="BM404" i="40"/>
  <c r="BI408" i="40"/>
  <c r="BM409" i="40"/>
  <c r="BI412" i="40"/>
  <c r="BM413" i="40"/>
  <c r="BI416" i="40"/>
  <c r="BM417" i="40"/>
  <c r="BI418" i="40"/>
  <c r="BI421" i="40"/>
  <c r="BN421" i="40"/>
  <c r="BI422" i="40"/>
  <c r="BM422" i="40"/>
  <c r="BI423" i="40"/>
  <c r="BM423" i="40"/>
  <c r="BI424" i="40"/>
  <c r="BM424" i="40"/>
  <c r="BI425" i="40"/>
  <c r="BM425" i="40"/>
  <c r="BI426" i="40"/>
  <c r="BM426" i="40"/>
  <c r="BI427" i="40"/>
  <c r="BM427" i="40"/>
  <c r="BI428" i="40"/>
  <c r="BM428" i="40"/>
  <c r="BI429" i="40"/>
  <c r="BM429" i="40"/>
  <c r="BI430" i="40"/>
  <c r="BM430" i="40"/>
  <c r="BI431" i="40"/>
  <c r="BM431" i="40"/>
  <c r="BI432" i="40"/>
  <c r="BM432" i="40"/>
  <c r="BI407" i="40"/>
  <c r="BM416" i="40"/>
  <c r="BM419" i="40"/>
  <c r="BN423" i="40"/>
  <c r="BN427" i="40"/>
  <c r="BN431" i="40"/>
  <c r="BM412" i="40"/>
  <c r="BN422" i="40"/>
  <c r="BN426" i="40"/>
  <c r="BN430" i="40"/>
  <c r="BI415" i="40"/>
  <c r="BN425" i="40"/>
  <c r="BI433" i="40"/>
  <c r="BM434" i="40"/>
  <c r="BI435" i="40"/>
  <c r="BM436" i="40"/>
  <c r="BI437" i="40"/>
  <c r="BM438" i="40"/>
  <c r="BI439" i="40"/>
  <c r="BM440" i="40"/>
  <c r="BI441" i="40"/>
  <c r="BM442" i="40"/>
  <c r="BI443" i="40"/>
  <c r="BM444" i="40"/>
  <c r="BI445" i="40"/>
  <c r="BN445" i="40"/>
  <c r="BN446" i="40"/>
  <c r="BN447" i="40"/>
  <c r="BN448" i="40"/>
  <c r="BN449" i="40"/>
  <c r="BN450" i="40"/>
  <c r="BN451" i="40"/>
  <c r="BN452" i="40"/>
  <c r="BN453" i="40"/>
  <c r="BN454" i="40"/>
  <c r="BN455" i="40"/>
  <c r="BN456" i="40"/>
  <c r="BN457" i="40"/>
  <c r="BN458" i="40"/>
  <c r="BN459" i="40"/>
  <c r="BN460" i="40"/>
  <c r="BN461" i="40"/>
  <c r="BN462" i="40"/>
  <c r="BN463" i="40"/>
  <c r="BN464" i="40"/>
  <c r="BN465" i="40"/>
  <c r="BN466" i="40"/>
  <c r="BI411" i="40"/>
  <c r="BN424" i="40"/>
  <c r="BN432" i="40"/>
  <c r="BN434" i="40"/>
  <c r="BN436" i="40"/>
  <c r="BN438" i="40"/>
  <c r="BN440" i="40"/>
  <c r="BN442" i="40"/>
  <c r="BN444" i="40"/>
  <c r="BM408" i="40"/>
  <c r="BN429" i="40"/>
  <c r="BM433" i="40"/>
  <c r="BI434" i="40"/>
  <c r="BM435" i="40"/>
  <c r="BI436" i="40"/>
  <c r="BM437" i="40"/>
  <c r="BI438" i="40"/>
  <c r="BM439" i="40"/>
  <c r="BI440" i="40"/>
  <c r="BM441" i="40"/>
  <c r="BI442" i="40"/>
  <c r="BM443" i="40"/>
  <c r="BI444" i="40"/>
  <c r="BN428" i="40"/>
  <c r="BN433" i="40"/>
  <c r="BN441" i="40"/>
  <c r="BI448" i="40"/>
  <c r="BM449" i="40"/>
  <c r="BI452" i="40"/>
  <c r="BM453" i="40"/>
  <c r="BI456" i="40"/>
  <c r="BM457" i="40"/>
  <c r="BI460" i="40"/>
  <c r="BM461" i="40"/>
  <c r="BI464" i="40"/>
  <c r="BM465" i="40"/>
  <c r="BM467" i="40"/>
  <c r="BM468" i="40"/>
  <c r="BI471" i="40"/>
  <c r="BN471" i="40"/>
  <c r="BN439" i="40"/>
  <c r="BM445" i="40"/>
  <c r="BI447" i="40"/>
  <c r="BM448" i="40"/>
  <c r="BI451" i="40"/>
  <c r="BM452" i="40"/>
  <c r="BI455" i="40"/>
  <c r="BM456" i="40"/>
  <c r="BI459" i="40"/>
  <c r="BM460" i="40"/>
  <c r="BI463" i="40"/>
  <c r="BM464" i="40"/>
  <c r="BN467" i="40"/>
  <c r="BI468" i="40"/>
  <c r="BN468" i="40"/>
  <c r="BM469" i="40"/>
  <c r="BI472" i="40"/>
  <c r="BM472" i="40"/>
  <c r="BI473" i="40"/>
  <c r="BM473" i="40"/>
  <c r="BI474" i="40"/>
  <c r="BM474" i="40"/>
  <c r="BI475" i="40"/>
  <c r="BM475" i="40"/>
  <c r="BI476" i="40"/>
  <c r="BM476" i="40"/>
  <c r="BI477" i="40"/>
  <c r="BM477" i="40"/>
  <c r="BI478" i="40"/>
  <c r="BM478" i="40"/>
  <c r="BI479" i="40"/>
  <c r="BM479" i="40"/>
  <c r="BI480" i="40"/>
  <c r="BM480" i="40"/>
  <c r="BI481" i="40"/>
  <c r="BM481" i="40"/>
  <c r="BI482" i="40"/>
  <c r="BM482" i="40"/>
  <c r="BI483" i="40"/>
  <c r="BM483" i="40"/>
  <c r="BI484" i="40"/>
  <c r="BM484" i="40"/>
  <c r="BI485" i="40"/>
  <c r="BM485" i="40"/>
  <c r="BI486" i="40"/>
  <c r="BM486" i="40"/>
  <c r="BI487" i="40"/>
  <c r="BM487" i="40"/>
  <c r="BI488" i="40"/>
  <c r="BM488" i="40"/>
  <c r="BI489" i="40"/>
  <c r="BM489" i="40"/>
  <c r="BI490" i="40"/>
  <c r="BM490" i="40"/>
  <c r="BI491" i="40"/>
  <c r="BM491" i="40"/>
  <c r="BI492" i="40"/>
  <c r="BM492" i="40"/>
  <c r="BN437" i="40"/>
  <c r="BI446" i="40"/>
  <c r="BM447" i="40"/>
  <c r="BI450" i="40"/>
  <c r="BM451" i="40"/>
  <c r="BI454" i="40"/>
  <c r="BM455" i="40"/>
  <c r="BI458" i="40"/>
  <c r="BM459" i="40"/>
  <c r="BI462" i="40"/>
  <c r="BM463" i="40"/>
  <c r="BI466" i="40"/>
  <c r="BI467" i="40"/>
  <c r="BI469" i="40"/>
  <c r="BN469" i="40"/>
  <c r="BM470" i="40"/>
  <c r="BN472" i="40"/>
  <c r="BN473" i="40"/>
  <c r="BN474" i="40"/>
  <c r="BN475" i="40"/>
  <c r="BN476" i="40"/>
  <c r="BN477" i="40"/>
  <c r="BN478" i="40"/>
  <c r="BN479" i="40"/>
  <c r="BN480" i="40"/>
  <c r="BN481" i="40"/>
  <c r="BN482" i="40"/>
  <c r="BN483" i="40"/>
  <c r="BN484" i="40"/>
  <c r="BN485" i="40"/>
  <c r="BN486" i="40"/>
  <c r="BN487" i="40"/>
  <c r="BN488" i="40"/>
  <c r="BN489" i="40"/>
  <c r="BN490" i="40"/>
  <c r="BN491" i="40"/>
  <c r="BN492" i="40"/>
  <c r="BM446" i="40"/>
  <c r="BI453" i="40"/>
  <c r="BM462" i="40"/>
  <c r="BI470" i="40"/>
  <c r="BM493" i="40"/>
  <c r="BI496" i="40"/>
  <c r="BM496" i="40"/>
  <c r="BI497" i="40"/>
  <c r="BM497" i="40"/>
  <c r="BI498" i="40"/>
  <c r="BM498" i="40"/>
  <c r="BI499" i="40"/>
  <c r="BM499" i="40"/>
  <c r="BI500" i="40"/>
  <c r="BM500" i="40"/>
  <c r="BI501" i="40"/>
  <c r="BM501" i="40"/>
  <c r="BI502" i="40"/>
  <c r="BM502" i="40"/>
  <c r="BI503" i="40"/>
  <c r="BM503" i="40"/>
  <c r="BI504" i="40"/>
  <c r="BM504" i="40"/>
  <c r="BI505" i="40"/>
  <c r="BM505" i="40"/>
  <c r="BI506" i="40"/>
  <c r="BM506" i="40"/>
  <c r="BI507" i="40"/>
  <c r="BM507" i="40"/>
  <c r="BI508" i="40"/>
  <c r="BM508" i="40"/>
  <c r="BI509" i="40"/>
  <c r="BM509" i="40"/>
  <c r="BI510" i="40"/>
  <c r="BM510" i="40"/>
  <c r="BI511" i="40"/>
  <c r="BM511" i="40"/>
  <c r="BI512" i="40"/>
  <c r="BM512" i="40"/>
  <c r="BI513" i="40"/>
  <c r="BM513" i="40"/>
  <c r="BI514" i="40"/>
  <c r="BM514" i="40"/>
  <c r="BI515" i="40"/>
  <c r="BM515" i="40"/>
  <c r="BI516" i="40"/>
  <c r="BM516" i="40"/>
  <c r="BI517" i="40"/>
  <c r="BM517" i="40"/>
  <c r="BI518" i="40"/>
  <c r="BM518" i="40"/>
  <c r="BI519" i="40"/>
  <c r="BM519" i="40"/>
  <c r="BI449" i="40"/>
  <c r="BM458" i="40"/>
  <c r="BI465" i="40"/>
  <c r="BN470" i="40"/>
  <c r="BI493" i="40"/>
  <c r="BN493" i="40"/>
  <c r="BM494" i="40"/>
  <c r="BN496" i="40"/>
  <c r="BN497" i="40"/>
  <c r="BN498" i="40"/>
  <c r="BN499" i="40"/>
  <c r="BN500" i="40"/>
  <c r="BN501" i="40"/>
  <c r="BN502" i="40"/>
  <c r="BN503" i="40"/>
  <c r="BN504" i="40"/>
  <c r="BN505" i="40"/>
  <c r="BN506" i="40"/>
  <c r="BN507" i="40"/>
  <c r="BN508" i="40"/>
  <c r="BN509" i="40"/>
  <c r="BN510" i="40"/>
  <c r="BN511" i="40"/>
  <c r="BN512" i="40"/>
  <c r="BN513" i="40"/>
  <c r="BN514" i="40"/>
  <c r="BN515" i="40"/>
  <c r="BN516" i="40"/>
  <c r="BN517" i="40"/>
  <c r="BN518" i="40"/>
  <c r="BN519" i="40"/>
  <c r="BN520" i="40"/>
  <c r="BI461" i="40"/>
  <c r="BM471" i="40"/>
  <c r="BN494" i="40"/>
  <c r="BM520" i="40"/>
  <c r="BI457" i="40"/>
  <c r="BM466" i="40"/>
  <c r="BI495" i="40"/>
  <c r="BI520" i="40"/>
  <c r="BI521" i="40"/>
  <c r="BM521" i="40"/>
  <c r="BI522" i="40"/>
  <c r="BM522" i="40"/>
  <c r="BI523" i="40"/>
  <c r="BM523" i="40"/>
  <c r="BI524" i="40"/>
  <c r="BM524" i="40"/>
  <c r="BI525" i="40"/>
  <c r="BM525" i="40"/>
  <c r="BI526" i="40"/>
  <c r="BM526" i="40"/>
  <c r="BI527" i="40"/>
  <c r="BM527" i="40"/>
  <c r="BI528" i="40"/>
  <c r="BM528" i="40"/>
  <c r="BI529" i="40"/>
  <c r="BM529" i="40"/>
  <c r="BI530" i="40"/>
  <c r="BM530" i="40"/>
  <c r="BI531" i="40"/>
  <c r="BM531" i="40"/>
  <c r="BI532" i="40"/>
  <c r="BM532" i="40"/>
  <c r="BI533" i="40"/>
  <c r="BM533" i="40"/>
  <c r="BI534" i="40"/>
  <c r="BM534" i="40"/>
  <c r="BI535" i="40"/>
  <c r="BM535" i="40"/>
  <c r="BI536" i="40"/>
  <c r="BM536" i="40"/>
  <c r="BI537" i="40"/>
  <c r="BM537" i="40"/>
  <c r="BI538" i="40"/>
  <c r="BM538" i="40"/>
  <c r="BI539" i="40"/>
  <c r="BM539" i="40"/>
  <c r="BI540" i="40"/>
  <c r="BM540" i="40"/>
  <c r="BI541" i="40"/>
  <c r="BM541" i="40"/>
  <c r="BI542" i="40"/>
  <c r="BM542" i="40"/>
  <c r="BI543" i="40"/>
  <c r="BM543" i="40"/>
  <c r="BI544" i="40"/>
  <c r="BM544" i="40"/>
  <c r="BI545" i="40"/>
  <c r="BM545" i="40"/>
  <c r="BI546" i="40"/>
  <c r="BM546" i="40"/>
  <c r="BI547" i="40"/>
  <c r="BM547" i="40"/>
  <c r="BI548" i="40"/>
  <c r="BM548" i="40"/>
  <c r="BI549" i="40"/>
  <c r="BM549" i="40"/>
  <c r="BI550" i="40"/>
  <c r="BM550" i="40"/>
  <c r="BI551" i="40"/>
  <c r="BM551" i="40"/>
  <c r="BI552" i="40"/>
  <c r="BM552" i="40"/>
  <c r="BI553" i="40"/>
  <c r="BM553" i="40"/>
  <c r="BI554" i="40"/>
  <c r="BM554" i="40"/>
  <c r="BI555" i="40"/>
  <c r="BM555" i="40"/>
  <c r="BI556" i="40"/>
  <c r="BM556" i="40"/>
  <c r="BI557" i="40"/>
  <c r="BM557" i="40"/>
  <c r="BI558" i="40"/>
  <c r="BM558" i="40"/>
  <c r="BI559" i="40"/>
  <c r="BM559" i="40"/>
  <c r="BI560" i="40"/>
  <c r="BM560" i="40"/>
  <c r="BI561" i="40"/>
  <c r="BM561" i="40"/>
  <c r="BI562" i="40"/>
  <c r="BM562" i="40"/>
  <c r="BI563" i="40"/>
  <c r="BM563" i="40"/>
  <c r="BI564" i="40"/>
  <c r="BM564" i="40"/>
  <c r="BI565" i="40"/>
  <c r="BM565" i="40"/>
  <c r="BI566" i="40"/>
  <c r="BM566" i="40"/>
  <c r="BI567" i="40"/>
  <c r="BM567" i="40"/>
  <c r="BN443" i="40"/>
  <c r="BM454" i="40"/>
  <c r="BI494" i="40"/>
  <c r="BM495" i="40"/>
  <c r="BN521" i="40"/>
  <c r="BN522" i="40"/>
  <c r="BN523" i="40"/>
  <c r="BN524" i="40"/>
  <c r="BN525" i="40"/>
  <c r="BN526" i="40"/>
  <c r="BN527" i="40"/>
  <c r="BN528" i="40"/>
  <c r="BN529" i="40"/>
  <c r="BN530" i="40"/>
  <c r="BN531" i="40"/>
  <c r="BN532" i="40"/>
  <c r="BN495" i="40"/>
  <c r="BN435" i="40"/>
  <c r="BM450" i="40"/>
  <c r="BM568" i="40"/>
  <c r="BI571" i="40"/>
  <c r="BN571" i="40"/>
  <c r="BM572" i="40"/>
  <c r="BN533" i="40"/>
  <c r="BN535" i="40"/>
  <c r="BN537" i="40"/>
  <c r="BN539" i="40"/>
  <c r="BN541" i="40"/>
  <c r="BN543" i="40"/>
  <c r="BN545" i="40"/>
  <c r="BN547" i="40"/>
  <c r="BN549" i="40"/>
  <c r="BN551" i="40"/>
  <c r="BN553" i="40"/>
  <c r="BN555" i="40"/>
  <c r="BN557" i="40"/>
  <c r="BN559" i="40"/>
  <c r="BN561" i="40"/>
  <c r="BN563" i="40"/>
  <c r="BN565" i="40"/>
  <c r="BN567" i="40"/>
  <c r="BI568" i="40"/>
  <c r="BN568" i="40"/>
  <c r="BI569" i="40"/>
  <c r="BN569" i="40"/>
  <c r="BM570" i="40"/>
  <c r="BI573" i="40"/>
  <c r="BM573" i="40"/>
  <c r="BI574" i="40"/>
  <c r="BM574" i="40"/>
  <c r="BN534" i="40"/>
  <c r="BN536" i="40"/>
  <c r="BN538" i="40"/>
  <c r="BN540" i="40"/>
  <c r="BN542" i="40"/>
  <c r="BN544" i="40"/>
  <c r="BN552" i="40"/>
  <c r="BN560" i="40"/>
  <c r="BM569" i="40"/>
  <c r="BN572" i="40"/>
  <c r="BN574" i="40"/>
  <c r="BN550" i="40"/>
  <c r="BN558" i="40"/>
  <c r="BN566" i="40"/>
  <c r="BI570" i="40"/>
  <c r="BM571" i="40"/>
  <c r="BI575" i="40"/>
  <c r="BM575" i="40"/>
  <c r="BI576" i="40"/>
  <c r="BM576" i="40"/>
  <c r="BI577" i="40"/>
  <c r="BM577" i="40"/>
  <c r="BI578" i="40"/>
  <c r="BM578" i="40"/>
  <c r="BI579" i="40"/>
  <c r="BM579" i="40"/>
  <c r="BI580" i="40"/>
  <c r="BM580" i="40"/>
  <c r="BI581" i="40"/>
  <c r="BM581" i="40"/>
  <c r="BI582" i="40"/>
  <c r="BM582" i="40"/>
  <c r="BI583" i="40"/>
  <c r="BM583" i="40"/>
  <c r="BI584" i="40"/>
  <c r="BM584" i="40"/>
  <c r="BI585" i="40"/>
  <c r="BM585" i="40"/>
  <c r="BN546" i="40"/>
  <c r="BN554" i="40"/>
  <c r="BN562" i="40"/>
  <c r="BN570" i="40"/>
  <c r="BN573" i="40"/>
  <c r="BN556" i="40"/>
  <c r="BI572" i="40"/>
  <c r="BN575" i="40"/>
  <c r="BN579" i="40"/>
  <c r="BN586" i="40"/>
  <c r="BN587" i="40"/>
  <c r="BN588" i="40"/>
  <c r="BN589" i="40"/>
  <c r="BN590" i="40"/>
  <c r="BN591" i="40"/>
  <c r="BN592" i="40"/>
  <c r="BN593" i="40"/>
  <c r="BN594" i="40"/>
  <c r="BN595" i="40"/>
  <c r="BN596" i="40"/>
  <c r="BN597" i="40"/>
  <c r="BN598" i="40"/>
  <c r="BN599" i="40"/>
  <c r="BN600" i="40"/>
  <c r="BN601" i="40"/>
  <c r="BN602" i="40"/>
  <c r="BN603" i="40"/>
  <c r="BN604" i="40"/>
  <c r="BN605" i="40"/>
  <c r="BN606" i="40"/>
  <c r="BN548" i="40"/>
  <c r="BN578" i="40"/>
  <c r="BN582" i="40"/>
  <c r="BN583" i="40"/>
  <c r="BN585" i="40"/>
  <c r="BN577" i="40"/>
  <c r="BN581" i="40"/>
  <c r="BN564" i="40"/>
  <c r="BN576" i="40"/>
  <c r="BN580" i="40"/>
  <c r="BN584" i="40"/>
  <c r="BI586" i="40"/>
  <c r="BM586" i="40"/>
  <c r="BI587" i="40"/>
  <c r="BM587" i="40"/>
  <c r="BI588" i="40"/>
  <c r="BM588" i="40"/>
  <c r="BI589" i="40"/>
  <c r="BM589" i="40"/>
  <c r="BI590" i="40"/>
  <c r="BM590" i="40"/>
  <c r="BI591" i="40"/>
  <c r="BM591" i="40"/>
  <c r="BI592" i="40"/>
  <c r="BM592" i="40"/>
  <c r="BI593" i="40"/>
  <c r="BM593" i="40"/>
  <c r="BI594" i="40"/>
  <c r="BM594" i="40"/>
  <c r="BI595" i="40"/>
  <c r="BM595" i="40"/>
  <c r="BI596" i="40"/>
  <c r="BM596" i="40"/>
  <c r="BI597" i="40"/>
  <c r="BM597" i="40"/>
  <c r="BI598" i="40"/>
  <c r="BM598" i="40"/>
  <c r="BI599" i="40"/>
  <c r="BM599" i="40"/>
  <c r="BI600" i="40"/>
  <c r="BM600" i="40"/>
  <c r="BI601" i="40"/>
  <c r="BM601" i="40"/>
  <c r="BI602" i="40"/>
  <c r="BM602" i="40"/>
  <c r="BI603" i="40"/>
  <c r="BM603" i="40"/>
  <c r="BI604" i="40"/>
  <c r="BM604" i="40"/>
  <c r="BI605" i="40"/>
  <c r="BM605" i="40"/>
  <c r="BI606" i="40"/>
  <c r="BM606" i="40"/>
  <c r="BI607" i="40"/>
  <c r="BM607" i="40"/>
  <c r="BI608" i="40"/>
  <c r="BM608" i="40"/>
  <c r="BI609" i="40"/>
  <c r="BM609" i="40"/>
  <c r="BI610" i="40"/>
  <c r="BM610" i="40"/>
  <c r="BI611" i="40"/>
  <c r="BM611" i="40"/>
  <c r="BI612" i="40"/>
  <c r="BM612" i="40"/>
  <c r="BI613" i="40"/>
  <c r="BM613" i="40"/>
  <c r="BI614" i="40"/>
  <c r="BM614" i="40"/>
  <c r="BI615" i="40"/>
  <c r="BM615" i="40"/>
  <c r="BN608" i="40"/>
  <c r="BN610" i="40"/>
  <c r="BN612" i="40"/>
  <c r="BN614" i="40"/>
  <c r="BI616" i="40"/>
  <c r="BM616" i="40"/>
  <c r="BI617" i="40"/>
  <c r="BM617" i="40"/>
  <c r="BI618" i="40"/>
  <c r="BM618" i="40"/>
  <c r="BI619" i="40"/>
  <c r="BM619" i="40"/>
  <c r="BI620" i="40"/>
  <c r="BM620" i="40"/>
  <c r="BI621" i="40"/>
  <c r="BM621" i="40"/>
  <c r="BI622" i="40"/>
  <c r="BM622" i="40"/>
  <c r="BI623" i="40"/>
  <c r="BM623" i="40"/>
  <c r="BI624" i="40"/>
  <c r="BM624" i="40"/>
  <c r="BI625" i="40"/>
  <c r="BM625" i="40"/>
  <c r="BI626" i="40"/>
  <c r="BM626" i="40"/>
  <c r="BI627" i="40"/>
  <c r="BM627" i="40"/>
  <c r="BI628" i="40"/>
  <c r="BM628" i="40"/>
  <c r="BI629" i="40"/>
  <c r="BM629" i="40"/>
  <c r="BI630" i="40"/>
  <c r="BM630" i="40"/>
  <c r="BI631" i="40"/>
  <c r="BM631" i="40"/>
  <c r="BI632" i="40"/>
  <c r="BM632" i="40"/>
  <c r="BI633" i="40"/>
  <c r="BM633" i="40"/>
  <c r="BI634" i="40"/>
  <c r="BM634" i="40"/>
  <c r="BI635" i="40"/>
  <c r="BM635" i="40"/>
  <c r="BI636" i="40"/>
  <c r="BM636" i="40"/>
  <c r="BI637" i="40"/>
  <c r="BM637" i="40"/>
  <c r="BI638" i="40"/>
  <c r="BM638" i="40"/>
  <c r="BI639" i="40"/>
  <c r="BM639" i="40"/>
  <c r="BI640" i="40"/>
  <c r="BM640" i="40"/>
  <c r="BI641" i="40"/>
  <c r="BM641" i="40"/>
  <c r="BI642" i="40"/>
  <c r="BM642" i="40"/>
  <c r="BI643" i="40"/>
  <c r="BM643" i="40"/>
  <c r="BI644" i="40"/>
  <c r="BM644" i="40"/>
  <c r="BI645" i="40"/>
  <c r="BM645" i="40"/>
  <c r="BI646" i="40"/>
  <c r="BM646" i="40"/>
  <c r="BI647" i="40"/>
  <c r="BM647" i="40"/>
  <c r="BI648" i="40"/>
  <c r="BM648" i="40"/>
  <c r="BI649" i="40"/>
  <c r="BM649" i="40"/>
  <c r="BI650" i="40"/>
  <c r="BM650" i="40"/>
  <c r="BI651" i="40"/>
  <c r="BM651" i="40"/>
  <c r="BI652" i="40"/>
  <c r="BM652" i="40"/>
  <c r="BI653" i="40"/>
  <c r="BM653" i="40"/>
  <c r="BI654" i="40"/>
  <c r="BM654" i="40"/>
  <c r="BI655" i="40"/>
  <c r="BM655" i="40"/>
  <c r="BI656" i="40"/>
  <c r="BM656" i="40"/>
  <c r="BI657" i="40"/>
  <c r="BM657" i="40"/>
  <c r="BN616" i="40"/>
  <c r="BN617" i="40"/>
  <c r="BN618" i="40"/>
  <c r="BN619" i="40"/>
  <c r="BN620" i="40"/>
  <c r="BN621" i="40"/>
  <c r="BN622" i="40"/>
  <c r="BN623" i="40"/>
  <c r="BN624" i="40"/>
  <c r="BN625" i="40"/>
  <c r="BN626" i="40"/>
  <c r="BN627" i="40"/>
  <c r="BN628" i="40"/>
  <c r="BN629" i="40"/>
  <c r="BN630" i="40"/>
  <c r="BN631" i="40"/>
  <c r="BN632" i="40"/>
  <c r="BN633" i="40"/>
  <c r="BN634" i="40"/>
  <c r="BN635" i="40"/>
  <c r="BN636" i="40"/>
  <c r="BN637" i="40"/>
  <c r="BN638" i="40"/>
  <c r="BN639" i="40"/>
  <c r="BN640" i="40"/>
  <c r="BN641" i="40"/>
  <c r="BN642" i="40"/>
  <c r="BN643" i="40"/>
  <c r="BN644" i="40"/>
  <c r="BN645" i="40"/>
  <c r="BN646" i="40"/>
  <c r="BN647" i="40"/>
  <c r="BN648" i="40"/>
  <c r="BN649" i="40"/>
  <c r="BN650" i="40"/>
  <c r="BN651" i="40"/>
  <c r="BN652" i="40"/>
  <c r="BN653" i="40"/>
  <c r="BN654" i="40"/>
  <c r="BN655" i="40"/>
  <c r="BN656" i="40"/>
  <c r="BN657" i="40"/>
  <c r="BN658" i="40"/>
  <c r="BN659" i="40"/>
  <c r="BN660" i="40"/>
  <c r="BN661" i="40"/>
  <c r="BN662" i="40"/>
  <c r="BN663" i="40"/>
  <c r="BN664" i="40"/>
  <c r="BN665" i="40"/>
  <c r="BN666" i="40"/>
  <c r="BN667" i="40"/>
  <c r="BN668" i="40"/>
  <c r="BN669" i="40"/>
  <c r="BN613" i="40"/>
  <c r="BN670" i="40"/>
  <c r="BM671" i="40"/>
  <c r="BN611" i="40"/>
  <c r="BM658" i="40"/>
  <c r="BI659" i="40"/>
  <c r="BM660" i="40"/>
  <c r="BI661" i="40"/>
  <c r="BM662" i="40"/>
  <c r="BI663" i="40"/>
  <c r="BM664" i="40"/>
  <c r="BI665" i="40"/>
  <c r="BM666" i="40"/>
  <c r="BI667" i="40"/>
  <c r="BM668" i="40"/>
  <c r="BI669" i="40"/>
  <c r="BI671" i="40"/>
  <c r="BN671" i="40"/>
  <c r="BM672" i="40"/>
  <c r="BI675" i="40"/>
  <c r="BN675" i="40"/>
  <c r="BM676" i="40"/>
  <c r="BM674" i="40"/>
  <c r="BI677" i="40"/>
  <c r="BI674" i="40"/>
  <c r="BN609" i="40"/>
  <c r="BI672" i="40"/>
  <c r="BN672" i="40"/>
  <c r="BM673" i="40"/>
  <c r="BI676" i="40"/>
  <c r="BN676" i="40"/>
  <c r="BM677" i="40"/>
  <c r="BN673" i="40"/>
  <c r="BN677" i="40"/>
  <c r="BI678" i="40"/>
  <c r="BI670" i="40"/>
  <c r="BN674" i="40"/>
  <c r="BM675" i="40"/>
  <c r="BN678" i="40"/>
  <c r="BN607" i="40"/>
  <c r="BN615" i="40"/>
  <c r="BI658" i="40"/>
  <c r="BM659" i="40"/>
  <c r="BI660" i="40"/>
  <c r="BM661" i="40"/>
  <c r="BI662" i="40"/>
  <c r="BM663" i="40"/>
  <c r="BI664" i="40"/>
  <c r="BM665" i="40"/>
  <c r="BI666" i="40"/>
  <c r="BM667" i="40"/>
  <c r="BI668" i="40"/>
  <c r="BM669" i="40"/>
  <c r="BM670" i="40"/>
  <c r="BI673" i="40"/>
  <c r="BM678" i="40"/>
  <c r="EX379" i="40"/>
  <c r="EX380" i="40"/>
  <c r="EW379" i="40"/>
  <c r="ES380" i="40"/>
  <c r="EW381" i="40"/>
  <c r="EX382" i="40"/>
  <c r="EX383" i="40"/>
  <c r="EX384" i="40"/>
  <c r="ES381" i="40"/>
  <c r="EX381" i="40"/>
  <c r="EW380" i="40"/>
  <c r="ES383" i="40"/>
  <c r="EW384" i="40"/>
  <c r="ES382" i="40"/>
  <c r="EW383" i="40"/>
  <c r="EW382" i="40"/>
  <c r="ES379" i="40"/>
  <c r="ES387" i="40"/>
  <c r="EX387" i="40"/>
  <c r="EW385" i="40"/>
  <c r="ES385" i="40"/>
  <c r="EX385" i="40"/>
  <c r="EW386" i="40"/>
  <c r="ES388" i="40"/>
  <c r="EW388" i="40"/>
  <c r="ES389" i="40"/>
  <c r="EW389" i="40"/>
  <c r="ES390" i="40"/>
  <c r="EW390" i="40"/>
  <c r="ES391" i="40"/>
  <c r="EW391" i="40"/>
  <c r="ES392" i="40"/>
  <c r="EW392" i="40"/>
  <c r="ES384" i="40"/>
  <c r="EX386" i="40"/>
  <c r="EX388" i="40"/>
  <c r="EX392" i="40"/>
  <c r="EW393" i="40"/>
  <c r="EX394" i="40"/>
  <c r="EX395" i="40"/>
  <c r="EX396" i="40"/>
  <c r="EX397" i="40"/>
  <c r="EW387" i="40"/>
  <c r="EX391" i="40"/>
  <c r="ES393" i="40"/>
  <c r="EX393" i="40"/>
  <c r="EX390" i="40"/>
  <c r="EX389" i="40"/>
  <c r="ES396" i="40"/>
  <c r="EW397" i="40"/>
  <c r="ES398" i="40"/>
  <c r="ES400" i="40"/>
  <c r="EW400" i="40"/>
  <c r="ES401" i="40"/>
  <c r="EW401" i="40"/>
  <c r="ES402" i="40"/>
  <c r="EW402" i="40"/>
  <c r="ES403" i="40"/>
  <c r="EW403" i="40"/>
  <c r="ES404" i="40"/>
  <c r="EW404" i="40"/>
  <c r="ES405" i="40"/>
  <c r="EW405" i="40"/>
  <c r="ES395" i="40"/>
  <c r="EW396" i="40"/>
  <c r="EX400" i="40"/>
  <c r="EX401" i="40"/>
  <c r="EX402" i="40"/>
  <c r="EX403" i="40"/>
  <c r="EX404" i="40"/>
  <c r="EX405" i="40"/>
  <c r="ES394" i="40"/>
  <c r="EW395" i="40"/>
  <c r="EW398" i="40"/>
  <c r="EW399" i="40"/>
  <c r="ES407" i="40"/>
  <c r="EW407" i="40"/>
  <c r="ES408" i="40"/>
  <c r="EW408" i="40"/>
  <c r="ES409" i="40"/>
  <c r="EW409" i="40"/>
  <c r="ES410" i="40"/>
  <c r="EW410" i="40"/>
  <c r="ES411" i="40"/>
  <c r="EW411" i="40"/>
  <c r="ES412" i="40"/>
  <c r="EW412" i="40"/>
  <c r="ES413" i="40"/>
  <c r="EW413" i="40"/>
  <c r="ES414" i="40"/>
  <c r="EW414" i="40"/>
  <c r="ES415" i="40"/>
  <c r="EW415" i="40"/>
  <c r="ES416" i="40"/>
  <c r="EW416" i="40"/>
  <c r="ES417" i="40"/>
  <c r="EW417" i="40"/>
  <c r="EW394" i="40"/>
  <c r="ES399" i="40"/>
  <c r="EW406" i="40"/>
  <c r="EX407" i="40"/>
  <c r="EX408" i="40"/>
  <c r="EX409" i="40"/>
  <c r="EX410" i="40"/>
  <c r="EX411" i="40"/>
  <c r="EX412" i="40"/>
  <c r="EX413" i="40"/>
  <c r="EX414" i="40"/>
  <c r="EX415" i="40"/>
  <c r="EX416" i="40"/>
  <c r="EX417" i="40"/>
  <c r="EX418" i="40"/>
  <c r="ES386" i="40"/>
  <c r="ES397" i="40"/>
  <c r="EX398" i="40"/>
  <c r="EX399" i="40"/>
  <c r="ES406" i="40"/>
  <c r="EX406" i="40"/>
  <c r="ES421" i="40"/>
  <c r="EX421" i="40"/>
  <c r="EX422" i="40"/>
  <c r="EX423" i="40"/>
  <c r="EX424" i="40"/>
  <c r="EX425" i="40"/>
  <c r="EX426" i="40"/>
  <c r="EX427" i="40"/>
  <c r="EX428" i="40"/>
  <c r="EX429" i="40"/>
  <c r="EX430" i="40"/>
  <c r="EX431" i="40"/>
  <c r="EX432" i="40"/>
  <c r="ES418" i="40"/>
  <c r="EW419" i="40"/>
  <c r="ES419" i="40"/>
  <c r="EX419" i="40"/>
  <c r="EW420" i="40"/>
  <c r="EX420" i="40"/>
  <c r="EW422" i="40"/>
  <c r="ES425" i="40"/>
  <c r="EW426" i="40"/>
  <c r="ES429" i="40"/>
  <c r="EW430" i="40"/>
  <c r="EX433" i="40"/>
  <c r="EX434" i="40"/>
  <c r="EX435" i="40"/>
  <c r="EX436" i="40"/>
  <c r="EX437" i="40"/>
  <c r="EX438" i="40"/>
  <c r="EX439" i="40"/>
  <c r="EX440" i="40"/>
  <c r="EX441" i="40"/>
  <c r="EX442" i="40"/>
  <c r="EX443" i="40"/>
  <c r="EX444" i="40"/>
  <c r="EW421" i="40"/>
  <c r="ES424" i="40"/>
  <c r="EW425" i="40"/>
  <c r="ES428" i="40"/>
  <c r="EW429" i="40"/>
  <c r="ES432" i="40"/>
  <c r="EW418" i="40"/>
  <c r="ES427" i="40"/>
  <c r="EW428" i="40"/>
  <c r="ES446" i="40"/>
  <c r="EW446" i="40"/>
  <c r="ES447" i="40"/>
  <c r="EW447" i="40"/>
  <c r="ES448" i="40"/>
  <c r="EW448" i="40"/>
  <c r="ES449" i="40"/>
  <c r="EW449" i="40"/>
  <c r="ES450" i="40"/>
  <c r="EW450" i="40"/>
  <c r="ES451" i="40"/>
  <c r="EW451" i="40"/>
  <c r="ES452" i="40"/>
  <c r="EW452" i="40"/>
  <c r="ES453" i="40"/>
  <c r="EW453" i="40"/>
  <c r="ES454" i="40"/>
  <c r="EW454" i="40"/>
  <c r="ES455" i="40"/>
  <c r="EW455" i="40"/>
  <c r="ES456" i="40"/>
  <c r="EW456" i="40"/>
  <c r="ES457" i="40"/>
  <c r="EW457" i="40"/>
  <c r="ES458" i="40"/>
  <c r="EW458" i="40"/>
  <c r="ES459" i="40"/>
  <c r="EW459" i="40"/>
  <c r="ES460" i="40"/>
  <c r="EW460" i="40"/>
  <c r="ES461" i="40"/>
  <c r="EW461" i="40"/>
  <c r="ES462" i="40"/>
  <c r="EW462" i="40"/>
  <c r="ES463" i="40"/>
  <c r="EW463" i="40"/>
  <c r="ES464" i="40"/>
  <c r="EW464" i="40"/>
  <c r="ES465" i="40"/>
  <c r="EW465" i="40"/>
  <c r="ES466" i="40"/>
  <c r="EW466" i="40"/>
  <c r="ES420" i="40"/>
  <c r="ES426" i="40"/>
  <c r="EW427" i="40"/>
  <c r="EW433" i="40"/>
  <c r="ES434" i="40"/>
  <c r="EW435" i="40"/>
  <c r="ES436" i="40"/>
  <c r="EW437" i="40"/>
  <c r="ES438" i="40"/>
  <c r="EW439" i="40"/>
  <c r="ES440" i="40"/>
  <c r="EW441" i="40"/>
  <c r="ES442" i="40"/>
  <c r="EW443" i="40"/>
  <c r="ES444" i="40"/>
  <c r="EW445" i="40"/>
  <c r="EX446" i="40"/>
  <c r="EX447" i="40"/>
  <c r="EX448" i="40"/>
  <c r="EX449" i="40"/>
  <c r="EX450" i="40"/>
  <c r="EX451" i="40"/>
  <c r="EX452" i="40"/>
  <c r="EX453" i="40"/>
  <c r="EX454" i="40"/>
  <c r="EX455" i="40"/>
  <c r="EX456" i="40"/>
  <c r="EX457" i="40"/>
  <c r="EX458" i="40"/>
  <c r="EX459" i="40"/>
  <c r="EX460" i="40"/>
  <c r="EX461" i="40"/>
  <c r="EX462" i="40"/>
  <c r="EX463" i="40"/>
  <c r="EX464" i="40"/>
  <c r="EX465" i="40"/>
  <c r="EX466" i="40"/>
  <c r="ES423" i="40"/>
  <c r="EW424" i="40"/>
  <c r="ES431" i="40"/>
  <c r="ES445" i="40"/>
  <c r="EX445" i="40"/>
  <c r="ES430" i="40"/>
  <c r="ES435" i="40"/>
  <c r="EW436" i="40"/>
  <c r="ES443" i="40"/>
  <c r="EW444" i="40"/>
  <c r="ES469" i="40"/>
  <c r="EX469" i="40"/>
  <c r="EW470" i="40"/>
  <c r="ES422" i="40"/>
  <c r="EW431" i="40"/>
  <c r="ES433" i="40"/>
  <c r="EW434" i="40"/>
  <c r="ES441" i="40"/>
  <c r="EW442" i="40"/>
  <c r="EW467" i="40"/>
  <c r="ES470" i="40"/>
  <c r="EX470" i="40"/>
  <c r="EW471" i="40"/>
  <c r="EW423" i="40"/>
  <c r="EW432" i="40"/>
  <c r="ES439" i="40"/>
  <c r="EW440" i="40"/>
  <c r="ES467" i="40"/>
  <c r="EX467" i="40"/>
  <c r="EW468" i="40"/>
  <c r="ES471" i="40"/>
  <c r="EX471" i="40"/>
  <c r="ES472" i="40"/>
  <c r="EW472" i="40"/>
  <c r="ES473" i="40"/>
  <c r="EW473" i="40"/>
  <c r="ES474" i="40"/>
  <c r="EW474" i="40"/>
  <c r="ES475" i="40"/>
  <c r="EW475" i="40"/>
  <c r="ES476" i="40"/>
  <c r="EW476" i="40"/>
  <c r="ES477" i="40"/>
  <c r="EW477" i="40"/>
  <c r="ES478" i="40"/>
  <c r="EW478" i="40"/>
  <c r="ES479" i="40"/>
  <c r="EW479" i="40"/>
  <c r="ES480" i="40"/>
  <c r="EW480" i="40"/>
  <c r="ES481" i="40"/>
  <c r="EW481" i="40"/>
  <c r="ES482" i="40"/>
  <c r="EW482" i="40"/>
  <c r="ES483" i="40"/>
  <c r="EW483" i="40"/>
  <c r="ES484" i="40"/>
  <c r="EW484" i="40"/>
  <c r="ES485" i="40"/>
  <c r="EW485" i="40"/>
  <c r="ES486" i="40"/>
  <c r="EW486" i="40"/>
  <c r="ES487" i="40"/>
  <c r="EW487" i="40"/>
  <c r="ES488" i="40"/>
  <c r="EW488" i="40"/>
  <c r="ES489" i="40"/>
  <c r="EW489" i="40"/>
  <c r="ES490" i="40"/>
  <c r="EW490" i="40"/>
  <c r="ES491" i="40"/>
  <c r="EW491" i="40"/>
  <c r="EW438" i="40"/>
  <c r="ES468" i="40"/>
  <c r="EX472" i="40"/>
  <c r="EX476" i="40"/>
  <c r="EX480" i="40"/>
  <c r="EX484" i="40"/>
  <c r="EX488" i="40"/>
  <c r="ES494" i="40"/>
  <c r="EX494" i="40"/>
  <c r="EW495" i="40"/>
  <c r="EX468" i="40"/>
  <c r="EX475" i="40"/>
  <c r="EX479" i="40"/>
  <c r="EX483" i="40"/>
  <c r="EX487" i="40"/>
  <c r="EX491" i="40"/>
  <c r="EW492" i="40"/>
  <c r="ES495" i="40"/>
  <c r="EX495" i="40"/>
  <c r="ES496" i="40"/>
  <c r="EW496" i="40"/>
  <c r="ES497" i="40"/>
  <c r="EW497" i="40"/>
  <c r="ES498" i="40"/>
  <c r="EW498" i="40"/>
  <c r="ES499" i="40"/>
  <c r="EW499" i="40"/>
  <c r="ES500" i="40"/>
  <c r="EW500" i="40"/>
  <c r="ES501" i="40"/>
  <c r="EW501" i="40"/>
  <c r="ES502" i="40"/>
  <c r="EW502" i="40"/>
  <c r="ES503" i="40"/>
  <c r="EW503" i="40"/>
  <c r="ES504" i="40"/>
  <c r="EW504" i="40"/>
  <c r="ES505" i="40"/>
  <c r="EW505" i="40"/>
  <c r="ES506" i="40"/>
  <c r="EW506" i="40"/>
  <c r="ES507" i="40"/>
  <c r="EW507" i="40"/>
  <c r="ES508" i="40"/>
  <c r="EW508" i="40"/>
  <c r="ES509" i="40"/>
  <c r="EW509" i="40"/>
  <c r="ES510" i="40"/>
  <c r="EW510" i="40"/>
  <c r="ES511" i="40"/>
  <c r="EW511" i="40"/>
  <c r="ES512" i="40"/>
  <c r="EW512" i="40"/>
  <c r="ES513" i="40"/>
  <c r="EW513" i="40"/>
  <c r="ES514" i="40"/>
  <c r="EW514" i="40"/>
  <c r="ES515" i="40"/>
  <c r="EW515" i="40"/>
  <c r="ES516" i="40"/>
  <c r="EW516" i="40"/>
  <c r="ES517" i="40"/>
  <c r="EW517" i="40"/>
  <c r="ES518" i="40"/>
  <c r="EW518" i="40"/>
  <c r="ES519" i="40"/>
  <c r="EW519" i="40"/>
  <c r="EX474" i="40"/>
  <c r="EX482" i="40"/>
  <c r="EX490" i="40"/>
  <c r="EX492" i="40"/>
  <c r="EX497" i="40"/>
  <c r="EX499" i="40"/>
  <c r="EX501" i="40"/>
  <c r="EX503" i="40"/>
  <c r="EX505" i="40"/>
  <c r="EX507" i="40"/>
  <c r="EX509" i="40"/>
  <c r="EX511" i="40"/>
  <c r="EX513" i="40"/>
  <c r="EX515" i="40"/>
  <c r="EX517" i="40"/>
  <c r="EX519" i="40"/>
  <c r="ES437" i="40"/>
  <c r="EX473" i="40"/>
  <c r="EX481" i="40"/>
  <c r="EX489" i="40"/>
  <c r="ES493" i="40"/>
  <c r="EW494" i="40"/>
  <c r="EW469" i="40"/>
  <c r="EX478" i="40"/>
  <c r="EX486" i="40"/>
  <c r="ES492" i="40"/>
  <c r="EW493" i="40"/>
  <c r="EX496" i="40"/>
  <c r="EX498" i="40"/>
  <c r="EX500" i="40"/>
  <c r="EX502" i="40"/>
  <c r="EX504" i="40"/>
  <c r="EX506" i="40"/>
  <c r="EX508" i="40"/>
  <c r="EX510" i="40"/>
  <c r="EX512" i="40"/>
  <c r="EX514" i="40"/>
  <c r="EX516" i="40"/>
  <c r="EX518" i="40"/>
  <c r="ES520" i="40"/>
  <c r="EW520" i="40"/>
  <c r="ES521" i="40"/>
  <c r="EW521" i="40"/>
  <c r="ES522" i="40"/>
  <c r="EW522" i="40"/>
  <c r="ES523" i="40"/>
  <c r="EW523" i="40"/>
  <c r="ES524" i="40"/>
  <c r="EW524" i="40"/>
  <c r="ES525" i="40"/>
  <c r="EW525" i="40"/>
  <c r="ES526" i="40"/>
  <c r="EW526" i="40"/>
  <c r="ES527" i="40"/>
  <c r="EW527" i="40"/>
  <c r="ES528" i="40"/>
  <c r="EW528" i="40"/>
  <c r="ES529" i="40"/>
  <c r="EW529" i="40"/>
  <c r="ES530" i="40"/>
  <c r="EW530" i="40"/>
  <c r="ES531" i="40"/>
  <c r="EW531" i="40"/>
  <c r="EX485" i="40"/>
  <c r="EX493" i="40"/>
  <c r="EX477" i="40"/>
  <c r="EX523" i="40"/>
  <c r="EX527" i="40"/>
  <c r="EX521" i="40"/>
  <c r="EX525" i="40"/>
  <c r="EX526" i="40"/>
  <c r="EX529" i="40"/>
  <c r="EX533" i="40"/>
  <c r="EX535" i="40"/>
  <c r="EX537" i="40"/>
  <c r="EX539" i="40"/>
  <c r="EX541" i="40"/>
  <c r="EX543" i="40"/>
  <c r="EX545" i="40"/>
  <c r="EX547" i="40"/>
  <c r="EX549" i="40"/>
  <c r="EX551" i="40"/>
  <c r="EX553" i="40"/>
  <c r="EX555" i="40"/>
  <c r="EX557" i="40"/>
  <c r="EX559" i="40"/>
  <c r="EX561" i="40"/>
  <c r="EX563" i="40"/>
  <c r="EX565" i="40"/>
  <c r="ES569" i="40"/>
  <c r="EX569" i="40"/>
  <c r="EW570" i="40"/>
  <c r="EX524" i="40"/>
  <c r="EW532" i="40"/>
  <c r="ES533" i="40"/>
  <c r="EW534" i="40"/>
  <c r="ES535" i="40"/>
  <c r="EW536" i="40"/>
  <c r="ES537" i="40"/>
  <c r="EW538" i="40"/>
  <c r="ES539" i="40"/>
  <c r="EW540" i="40"/>
  <c r="ES541" i="40"/>
  <c r="EW542" i="40"/>
  <c r="ES543" i="40"/>
  <c r="EW544" i="40"/>
  <c r="ES545" i="40"/>
  <c r="EW546" i="40"/>
  <c r="ES547" i="40"/>
  <c r="EW548" i="40"/>
  <c r="ES549" i="40"/>
  <c r="EW550" i="40"/>
  <c r="ES551" i="40"/>
  <c r="EW552" i="40"/>
  <c r="ES553" i="40"/>
  <c r="EW554" i="40"/>
  <c r="ES555" i="40"/>
  <c r="EW556" i="40"/>
  <c r="ES557" i="40"/>
  <c r="EW558" i="40"/>
  <c r="ES559" i="40"/>
  <c r="EW560" i="40"/>
  <c r="ES561" i="40"/>
  <c r="EW562" i="40"/>
  <c r="ES563" i="40"/>
  <c r="EW564" i="40"/>
  <c r="ES565" i="40"/>
  <c r="EW566" i="40"/>
  <c r="EW567" i="40"/>
  <c r="EX522" i="40"/>
  <c r="EX531" i="40"/>
  <c r="EX532" i="40"/>
  <c r="EX534" i="40"/>
  <c r="EX536" i="40"/>
  <c r="EX538" i="40"/>
  <c r="EX540" i="40"/>
  <c r="EX542" i="40"/>
  <c r="EX544" i="40"/>
  <c r="EX546" i="40"/>
  <c r="EX548" i="40"/>
  <c r="EX550" i="40"/>
  <c r="EX552" i="40"/>
  <c r="EX554" i="40"/>
  <c r="EX556" i="40"/>
  <c r="EX558" i="40"/>
  <c r="EX560" i="40"/>
  <c r="EX562" i="40"/>
  <c r="EX564" i="40"/>
  <c r="EX566" i="40"/>
  <c r="ES567" i="40"/>
  <c r="EX567" i="40"/>
  <c r="EW568" i="40"/>
  <c r="ES571" i="40"/>
  <c r="EX571" i="40"/>
  <c r="EW572" i="40"/>
  <c r="EX520" i="40"/>
  <c r="EX528" i="40"/>
  <c r="EX530" i="40"/>
  <c r="ES532" i="40"/>
  <c r="EW533" i="40"/>
  <c r="ES534" i="40"/>
  <c r="EW535" i="40"/>
  <c r="ES536" i="40"/>
  <c r="EW537" i="40"/>
  <c r="ES538" i="40"/>
  <c r="EW539" i="40"/>
  <c r="ES540" i="40"/>
  <c r="EW541" i="40"/>
  <c r="ES542" i="40"/>
  <c r="EW543" i="40"/>
  <c r="ES546" i="40"/>
  <c r="EW547" i="40"/>
  <c r="ES554" i="40"/>
  <c r="EW555" i="40"/>
  <c r="ES562" i="40"/>
  <c r="EW563" i="40"/>
  <c r="EX570" i="40"/>
  <c r="EW573" i="40"/>
  <c r="ES544" i="40"/>
  <c r="EW545" i="40"/>
  <c r="ES552" i="40"/>
  <c r="EW553" i="40"/>
  <c r="ES560" i="40"/>
  <c r="EW561" i="40"/>
  <c r="ES568" i="40"/>
  <c r="EW569" i="40"/>
  <c r="EX572" i="40"/>
  <c r="ES573" i="40"/>
  <c r="EX573" i="40"/>
  <c r="ES548" i="40"/>
  <c r="EW549" i="40"/>
  <c r="ES556" i="40"/>
  <c r="EW557" i="40"/>
  <c r="ES564" i="40"/>
  <c r="EW565" i="40"/>
  <c r="EX568" i="40"/>
  <c r="ES572" i="40"/>
  <c r="EX574" i="40"/>
  <c r="EX575" i="40"/>
  <c r="EX576" i="40"/>
  <c r="EX577" i="40"/>
  <c r="EX578" i="40"/>
  <c r="EX579" i="40"/>
  <c r="EX580" i="40"/>
  <c r="EX581" i="40"/>
  <c r="EX582" i="40"/>
  <c r="EX583" i="40"/>
  <c r="EX584" i="40"/>
  <c r="EX585" i="40"/>
  <c r="ES558" i="40"/>
  <c r="EW574" i="40"/>
  <c r="ES577" i="40"/>
  <c r="EW578" i="40"/>
  <c r="ES581" i="40"/>
  <c r="ES586" i="40"/>
  <c r="EW586" i="40"/>
  <c r="ES587" i="40"/>
  <c r="EW587" i="40"/>
  <c r="ES588" i="40"/>
  <c r="EW588" i="40"/>
  <c r="ES589" i="40"/>
  <c r="EW589" i="40"/>
  <c r="ES590" i="40"/>
  <c r="EW590" i="40"/>
  <c r="ES591" i="40"/>
  <c r="EW591" i="40"/>
  <c r="ES592" i="40"/>
  <c r="EW592" i="40"/>
  <c r="ES593" i="40"/>
  <c r="EW593" i="40"/>
  <c r="ES594" i="40"/>
  <c r="EW594" i="40"/>
  <c r="ES595" i="40"/>
  <c r="EW595" i="40"/>
  <c r="ES596" i="40"/>
  <c r="EW596" i="40"/>
  <c r="ES597" i="40"/>
  <c r="EW597" i="40"/>
  <c r="ES598" i="40"/>
  <c r="EW598" i="40"/>
  <c r="ES599" i="40"/>
  <c r="EW599" i="40"/>
  <c r="ES600" i="40"/>
  <c r="EW600" i="40"/>
  <c r="ES601" i="40"/>
  <c r="EW601" i="40"/>
  <c r="ES602" i="40"/>
  <c r="EW602" i="40"/>
  <c r="ES603" i="40"/>
  <c r="EW603" i="40"/>
  <c r="ES604" i="40"/>
  <c r="EW604" i="40"/>
  <c r="ES605" i="40"/>
  <c r="EW605" i="40"/>
  <c r="ES606" i="40"/>
  <c r="EW606" i="40"/>
  <c r="ES550" i="40"/>
  <c r="EW559" i="40"/>
  <c r="EW571" i="40"/>
  <c r="ES576" i="40"/>
  <c r="EW577" i="40"/>
  <c r="ES580" i="40"/>
  <c r="EW581" i="40"/>
  <c r="EW582" i="40"/>
  <c r="ES583" i="40"/>
  <c r="EW584" i="40"/>
  <c r="ES585" i="40"/>
  <c r="EX586" i="40"/>
  <c r="EX587" i="40"/>
  <c r="EX588" i="40"/>
  <c r="EX589" i="40"/>
  <c r="EX590" i="40"/>
  <c r="EX591" i="40"/>
  <c r="EX592" i="40"/>
  <c r="EX593" i="40"/>
  <c r="EX594" i="40"/>
  <c r="EX595" i="40"/>
  <c r="EX596" i="40"/>
  <c r="EX597" i="40"/>
  <c r="EX598" i="40"/>
  <c r="EX599" i="40"/>
  <c r="EX600" i="40"/>
  <c r="EX601" i="40"/>
  <c r="EX602" i="40"/>
  <c r="EX603" i="40"/>
  <c r="EX604" i="40"/>
  <c r="EX605" i="40"/>
  <c r="EX606" i="40"/>
  <c r="EX607" i="40"/>
  <c r="EX608" i="40"/>
  <c r="EX609" i="40"/>
  <c r="EX610" i="40"/>
  <c r="EX611" i="40"/>
  <c r="EX612" i="40"/>
  <c r="EX613" i="40"/>
  <c r="EX614" i="40"/>
  <c r="EX615" i="40"/>
  <c r="EW551" i="40"/>
  <c r="ES570" i="40"/>
  <c r="ES575" i="40"/>
  <c r="EW576" i="40"/>
  <c r="ES579" i="40"/>
  <c r="EW580" i="40"/>
  <c r="ES566" i="40"/>
  <c r="ES574" i="40"/>
  <c r="EW575" i="40"/>
  <c r="ES578" i="40"/>
  <c r="EW579" i="40"/>
  <c r="ES582" i="40"/>
  <c r="EW583" i="40"/>
  <c r="ES584" i="40"/>
  <c r="EW585" i="40"/>
  <c r="EW607" i="40"/>
  <c r="ES608" i="40"/>
  <c r="EW609" i="40"/>
  <c r="ES610" i="40"/>
  <c r="EW611" i="40"/>
  <c r="ES612" i="40"/>
  <c r="EW613" i="40"/>
  <c r="ES614" i="40"/>
  <c r="EW615" i="40"/>
  <c r="ES616" i="40"/>
  <c r="EW616" i="40"/>
  <c r="ES617" i="40"/>
  <c r="EW617" i="40"/>
  <c r="ES618" i="40"/>
  <c r="EW618" i="40"/>
  <c r="ES619" i="40"/>
  <c r="EW619" i="40"/>
  <c r="ES620" i="40"/>
  <c r="EW620" i="40"/>
  <c r="ES621" i="40"/>
  <c r="EW621" i="40"/>
  <c r="ES622" i="40"/>
  <c r="EW622" i="40"/>
  <c r="ES623" i="40"/>
  <c r="EW623" i="40"/>
  <c r="ES624" i="40"/>
  <c r="EW624" i="40"/>
  <c r="ES625" i="40"/>
  <c r="EW625" i="40"/>
  <c r="ES626" i="40"/>
  <c r="EW626" i="40"/>
  <c r="ES627" i="40"/>
  <c r="EW627" i="40"/>
  <c r="ES628" i="40"/>
  <c r="EW628" i="40"/>
  <c r="ES629" i="40"/>
  <c r="EW629" i="40"/>
  <c r="ES630" i="40"/>
  <c r="EW630" i="40"/>
  <c r="ES631" i="40"/>
  <c r="EW631" i="40"/>
  <c r="ES632" i="40"/>
  <c r="EW632" i="40"/>
  <c r="ES633" i="40"/>
  <c r="EW633" i="40"/>
  <c r="ES634" i="40"/>
  <c r="EW634" i="40"/>
  <c r="ES635" i="40"/>
  <c r="EW635" i="40"/>
  <c r="ES636" i="40"/>
  <c r="EW636" i="40"/>
  <c r="ES637" i="40"/>
  <c r="EW637" i="40"/>
  <c r="ES638" i="40"/>
  <c r="EW638" i="40"/>
  <c r="ES639" i="40"/>
  <c r="EW639" i="40"/>
  <c r="ES640" i="40"/>
  <c r="EW640" i="40"/>
  <c r="ES641" i="40"/>
  <c r="EW641" i="40"/>
  <c r="ES642" i="40"/>
  <c r="EW642" i="40"/>
  <c r="ES643" i="40"/>
  <c r="EW643" i="40"/>
  <c r="ES644" i="40"/>
  <c r="EW644" i="40"/>
  <c r="ES645" i="40"/>
  <c r="EW645" i="40"/>
  <c r="ES646" i="40"/>
  <c r="EW646" i="40"/>
  <c r="ES647" i="40"/>
  <c r="EW647" i="40"/>
  <c r="ES648" i="40"/>
  <c r="EW648" i="40"/>
  <c r="ES649" i="40"/>
  <c r="EW649" i="40"/>
  <c r="ES650" i="40"/>
  <c r="EW650" i="40"/>
  <c r="ES651" i="40"/>
  <c r="EW651" i="40"/>
  <c r="ES652" i="40"/>
  <c r="EW652" i="40"/>
  <c r="ES653" i="40"/>
  <c r="EW653" i="40"/>
  <c r="ES654" i="40"/>
  <c r="EW654" i="40"/>
  <c r="ES655" i="40"/>
  <c r="EW655" i="40"/>
  <c r="ES656" i="40"/>
  <c r="EW656" i="40"/>
  <c r="ES657" i="40"/>
  <c r="EW657" i="40"/>
  <c r="ES658" i="40"/>
  <c r="EW658" i="40"/>
  <c r="ES659" i="40"/>
  <c r="EW659" i="40"/>
  <c r="ES660" i="40"/>
  <c r="EW660" i="40"/>
  <c r="ES661" i="40"/>
  <c r="EW661" i="40"/>
  <c r="ES662" i="40"/>
  <c r="EW662" i="40"/>
  <c r="ES663" i="40"/>
  <c r="EW663" i="40"/>
  <c r="ES664" i="40"/>
  <c r="EW664" i="40"/>
  <c r="ES665" i="40"/>
  <c r="EW665" i="40"/>
  <c r="ES666" i="40"/>
  <c r="EW666" i="40"/>
  <c r="ES667" i="40"/>
  <c r="EW667" i="40"/>
  <c r="ES668" i="40"/>
  <c r="EW668" i="40"/>
  <c r="ES607" i="40"/>
  <c r="EW608" i="40"/>
  <c r="ES615" i="40"/>
  <c r="EX617" i="40"/>
  <c r="EX621" i="40"/>
  <c r="EX625" i="40"/>
  <c r="EX629" i="40"/>
  <c r="EX633" i="40"/>
  <c r="EX637" i="40"/>
  <c r="EX641" i="40"/>
  <c r="EX645" i="40"/>
  <c r="EX649" i="40"/>
  <c r="EX653" i="40"/>
  <c r="EX658" i="40"/>
  <c r="EX666" i="40"/>
  <c r="EX672" i="40"/>
  <c r="EW673" i="40"/>
  <c r="EX676" i="40"/>
  <c r="ES613" i="40"/>
  <c r="EW614" i="40"/>
  <c r="EX616" i="40"/>
  <c r="EX620" i="40"/>
  <c r="EX624" i="40"/>
  <c r="EX628" i="40"/>
  <c r="EX632" i="40"/>
  <c r="EX636" i="40"/>
  <c r="EX640" i="40"/>
  <c r="EX644" i="40"/>
  <c r="EX648" i="40"/>
  <c r="EX652" i="40"/>
  <c r="EX656" i="40"/>
  <c r="ES669" i="40"/>
  <c r="EX669" i="40"/>
  <c r="EW670" i="40"/>
  <c r="ES673" i="40"/>
  <c r="EX673" i="40"/>
  <c r="EW674" i="40"/>
  <c r="EX677" i="40"/>
  <c r="EX678" i="40"/>
  <c r="EW678" i="40"/>
  <c r="ES611" i="40"/>
  <c r="EW612" i="40"/>
  <c r="EX619" i="40"/>
  <c r="EX623" i="40"/>
  <c r="EX627" i="40"/>
  <c r="EX631" i="40"/>
  <c r="EX635" i="40"/>
  <c r="EX639" i="40"/>
  <c r="EX643" i="40"/>
  <c r="EX647" i="40"/>
  <c r="EX651" i="40"/>
  <c r="EX655" i="40"/>
  <c r="EX657" i="40"/>
  <c r="EX659" i="40"/>
  <c r="EX661" i="40"/>
  <c r="EX663" i="40"/>
  <c r="EX665" i="40"/>
  <c r="EX667" i="40"/>
  <c r="ES670" i="40"/>
  <c r="EX670" i="40"/>
  <c r="EW671" i="40"/>
  <c r="ES674" i="40"/>
  <c r="EX674" i="40"/>
  <c r="EW675" i="40"/>
  <c r="ES675" i="40"/>
  <c r="EX675" i="40"/>
  <c r="ES672" i="40"/>
  <c r="ES677" i="40"/>
  <c r="ES609" i="40"/>
  <c r="EW610" i="40"/>
  <c r="EX618" i="40"/>
  <c r="EX622" i="40"/>
  <c r="EX626" i="40"/>
  <c r="EX630" i="40"/>
  <c r="EX634" i="40"/>
  <c r="EX638" i="40"/>
  <c r="EX642" i="40"/>
  <c r="EX646" i="40"/>
  <c r="EX650" i="40"/>
  <c r="EX654" i="40"/>
  <c r="ES671" i="40"/>
  <c r="EX671" i="40"/>
  <c r="EW672" i="40"/>
  <c r="EW676" i="40"/>
  <c r="EX660" i="40"/>
  <c r="EX662" i="40"/>
  <c r="EX664" i="40"/>
  <c r="EX668" i="40"/>
  <c r="EW669" i="40"/>
  <c r="ES676" i="40"/>
  <c r="EW677" i="40"/>
  <c r="ES678" i="40"/>
  <c r="EK379" i="40"/>
  <c r="EO379" i="40"/>
  <c r="EK380" i="40"/>
  <c r="EN380" i="40" s="1"/>
  <c r="EO380" i="40"/>
  <c r="EP379" i="40"/>
  <c r="EP380" i="40"/>
  <c r="EP381" i="40"/>
  <c r="EK381" i="40"/>
  <c r="EK382" i="40"/>
  <c r="EN382" i="40" s="1"/>
  <c r="EO382" i="40"/>
  <c r="EK383" i="40"/>
  <c r="EO383" i="40"/>
  <c r="EK384" i="40"/>
  <c r="EN384" i="40" s="1"/>
  <c r="EO384" i="40"/>
  <c r="EP382" i="40"/>
  <c r="EP383" i="40"/>
  <c r="EP384" i="40"/>
  <c r="EO381" i="40"/>
  <c r="EP385" i="40"/>
  <c r="EP386" i="40"/>
  <c r="EP387" i="40"/>
  <c r="EO385" i="40"/>
  <c r="EP388" i="40"/>
  <c r="EP389" i="40"/>
  <c r="EP390" i="40"/>
  <c r="EP391" i="40"/>
  <c r="EP392" i="40"/>
  <c r="EP393" i="40"/>
  <c r="EK385" i="40"/>
  <c r="EN385" i="40" s="1"/>
  <c r="EO386" i="40"/>
  <c r="EK386" i="40"/>
  <c r="EN386" i="40" s="1"/>
  <c r="EO387" i="40"/>
  <c r="EK389" i="40"/>
  <c r="EO390" i="40"/>
  <c r="EK393" i="40"/>
  <c r="EN393" i="40" s="1"/>
  <c r="EO394" i="40"/>
  <c r="EK395" i="40"/>
  <c r="EN395" i="40" s="1"/>
  <c r="EO395" i="40"/>
  <c r="EK396" i="40"/>
  <c r="EN396" i="40" s="1"/>
  <c r="EO396" i="40"/>
  <c r="EK397" i="40"/>
  <c r="EO397" i="40"/>
  <c r="EK388" i="40"/>
  <c r="EO389" i="40"/>
  <c r="EK392" i="40"/>
  <c r="EN392" i="40" s="1"/>
  <c r="EK394" i="40"/>
  <c r="EP394" i="40"/>
  <c r="EP395" i="40"/>
  <c r="EP396" i="40"/>
  <c r="EP397" i="40"/>
  <c r="EP398" i="40"/>
  <c r="EO388" i="40"/>
  <c r="EK391" i="40"/>
  <c r="EO392" i="40"/>
  <c r="EO393" i="40"/>
  <c r="EK390" i="40"/>
  <c r="EN390" i="40" s="1"/>
  <c r="EK398" i="40"/>
  <c r="EN398" i="40" s="1"/>
  <c r="EO399" i="40"/>
  <c r="EK400" i="40"/>
  <c r="EN400" i="40" s="1"/>
  <c r="EO400" i="40"/>
  <c r="EK401" i="40"/>
  <c r="EN401" i="40" s="1"/>
  <c r="EO401" i="40"/>
  <c r="EK402" i="40"/>
  <c r="EO402" i="40"/>
  <c r="EK403" i="40"/>
  <c r="EO403" i="40"/>
  <c r="EK404" i="40"/>
  <c r="EN404" i="40" s="1"/>
  <c r="EO404" i="40"/>
  <c r="EK405" i="40"/>
  <c r="EO405" i="40"/>
  <c r="EK387" i="40"/>
  <c r="EN387" i="40" s="1"/>
  <c r="EK399" i="40"/>
  <c r="EP399" i="40"/>
  <c r="EP400" i="40"/>
  <c r="EP401" i="40"/>
  <c r="EP402" i="40"/>
  <c r="EP403" i="40"/>
  <c r="EP404" i="40"/>
  <c r="EP405" i="40"/>
  <c r="EP406" i="40"/>
  <c r="EO406" i="40"/>
  <c r="EO391" i="40"/>
  <c r="EO398" i="40"/>
  <c r="EK406" i="40"/>
  <c r="EN406" i="40" s="1"/>
  <c r="EK407" i="40"/>
  <c r="EN407" i="40" s="1"/>
  <c r="EO407" i="40"/>
  <c r="EK408" i="40"/>
  <c r="EN408" i="40" s="1"/>
  <c r="EO408" i="40"/>
  <c r="EK409" i="40"/>
  <c r="EO409" i="40"/>
  <c r="EK410" i="40"/>
  <c r="EN410" i="40" s="1"/>
  <c r="EO410" i="40"/>
  <c r="EK411" i="40"/>
  <c r="EN411" i="40" s="1"/>
  <c r="EO411" i="40"/>
  <c r="EK412" i="40"/>
  <c r="EO412" i="40"/>
  <c r="EK413" i="40"/>
  <c r="EN413" i="40" s="1"/>
  <c r="EO413" i="40"/>
  <c r="EK414" i="40"/>
  <c r="EO414" i="40"/>
  <c r="EK415" i="40"/>
  <c r="EO415" i="40"/>
  <c r="EK416" i="40"/>
  <c r="EN416" i="40" s="1"/>
  <c r="EO416" i="40"/>
  <c r="EK417" i="40"/>
  <c r="EN417" i="40" s="1"/>
  <c r="EO417" i="40"/>
  <c r="EK418" i="40"/>
  <c r="EN418" i="40" s="1"/>
  <c r="EO418" i="40"/>
  <c r="EP407" i="40"/>
  <c r="EP408" i="40"/>
  <c r="EP409" i="40"/>
  <c r="EP410" i="40"/>
  <c r="EP411" i="40"/>
  <c r="EP412" i="40"/>
  <c r="EP413" i="40"/>
  <c r="EP414" i="40"/>
  <c r="EP415" i="40"/>
  <c r="EP416" i="40"/>
  <c r="EP417" i="40"/>
  <c r="EP418" i="40"/>
  <c r="EP419" i="40"/>
  <c r="EP420" i="40"/>
  <c r="EP421" i="40"/>
  <c r="EO419" i="40"/>
  <c r="EK422" i="40"/>
  <c r="EN422" i="40" s="1"/>
  <c r="EO422" i="40"/>
  <c r="EK423" i="40"/>
  <c r="EO423" i="40"/>
  <c r="EK424" i="40"/>
  <c r="EN424" i="40" s="1"/>
  <c r="EO424" i="40"/>
  <c r="EK425" i="40"/>
  <c r="EN425" i="40" s="1"/>
  <c r="EO425" i="40"/>
  <c r="EK426" i="40"/>
  <c r="EN426" i="40" s="1"/>
  <c r="EO426" i="40"/>
  <c r="EK427" i="40"/>
  <c r="EO427" i="40"/>
  <c r="EK428" i="40"/>
  <c r="EN428" i="40" s="1"/>
  <c r="EO428" i="40"/>
  <c r="EK429" i="40"/>
  <c r="EN429" i="40" s="1"/>
  <c r="EO429" i="40"/>
  <c r="EK430" i="40"/>
  <c r="EN430" i="40" s="1"/>
  <c r="EO430" i="40"/>
  <c r="EK431" i="40"/>
  <c r="EO431" i="40"/>
  <c r="EK432" i="40"/>
  <c r="EN432" i="40" s="1"/>
  <c r="EO432" i="40"/>
  <c r="EK419" i="40"/>
  <c r="EN419" i="40" s="1"/>
  <c r="EO420" i="40"/>
  <c r="EP422" i="40"/>
  <c r="EP423" i="40"/>
  <c r="EP424" i="40"/>
  <c r="EP425" i="40"/>
  <c r="EP426" i="40"/>
  <c r="EP427" i="40"/>
  <c r="EP428" i="40"/>
  <c r="EP429" i="40"/>
  <c r="EP430" i="40"/>
  <c r="EP431" i="40"/>
  <c r="EP432" i="40"/>
  <c r="EK420" i="40"/>
  <c r="EO421" i="40"/>
  <c r="EK433" i="40"/>
  <c r="EN433" i="40" s="1"/>
  <c r="EO433" i="40"/>
  <c r="EK434" i="40"/>
  <c r="EO434" i="40"/>
  <c r="EK435" i="40"/>
  <c r="EO435" i="40"/>
  <c r="EK436" i="40"/>
  <c r="EN436" i="40" s="1"/>
  <c r="EO436" i="40"/>
  <c r="EK437" i="40"/>
  <c r="EO437" i="40"/>
  <c r="EK438" i="40"/>
  <c r="EO438" i="40"/>
  <c r="EK439" i="40"/>
  <c r="EO439" i="40"/>
  <c r="EK440" i="40"/>
  <c r="EO440" i="40"/>
  <c r="EK441" i="40"/>
  <c r="EN441" i="40" s="1"/>
  <c r="EO441" i="40"/>
  <c r="EK442" i="40"/>
  <c r="EO442" i="40"/>
  <c r="EK443" i="40"/>
  <c r="EO443" i="40"/>
  <c r="EK444" i="40"/>
  <c r="EN444" i="40" s="1"/>
  <c r="EO444" i="40"/>
  <c r="EP433" i="40"/>
  <c r="EP434" i="40"/>
  <c r="EP435" i="40"/>
  <c r="EP436" i="40"/>
  <c r="EP437" i="40"/>
  <c r="EP438" i="40"/>
  <c r="EP439" i="40"/>
  <c r="EP440" i="40"/>
  <c r="EP441" i="40"/>
  <c r="EP442" i="40"/>
  <c r="EP443" i="40"/>
  <c r="EP444" i="40"/>
  <c r="EP445" i="40"/>
  <c r="EO445" i="40"/>
  <c r="EK445" i="40"/>
  <c r="EK446" i="40"/>
  <c r="EN446" i="40" s="1"/>
  <c r="EO446" i="40"/>
  <c r="EK447" i="40"/>
  <c r="EN447" i="40" s="1"/>
  <c r="EO447" i="40"/>
  <c r="EK448" i="40"/>
  <c r="EN448" i="40" s="1"/>
  <c r="EO448" i="40"/>
  <c r="EK449" i="40"/>
  <c r="EN449" i="40" s="1"/>
  <c r="EO449" i="40"/>
  <c r="EK450" i="40"/>
  <c r="EN450" i="40" s="1"/>
  <c r="EO450" i="40"/>
  <c r="EK451" i="40"/>
  <c r="EN451" i="40" s="1"/>
  <c r="EO451" i="40"/>
  <c r="EK452" i="40"/>
  <c r="EN452" i="40" s="1"/>
  <c r="EO452" i="40"/>
  <c r="EK453" i="40"/>
  <c r="EN453" i="40" s="1"/>
  <c r="EO453" i="40"/>
  <c r="EK454" i="40"/>
  <c r="EN454" i="40" s="1"/>
  <c r="EO454" i="40"/>
  <c r="EK455" i="40"/>
  <c r="EN455" i="40" s="1"/>
  <c r="EO455" i="40"/>
  <c r="EK456" i="40"/>
  <c r="EO456" i="40"/>
  <c r="EK457" i="40"/>
  <c r="EO457" i="40"/>
  <c r="EK458" i="40"/>
  <c r="EO458" i="40"/>
  <c r="EK459" i="40"/>
  <c r="EN459" i="40" s="1"/>
  <c r="EO459" i="40"/>
  <c r="EK460" i="40"/>
  <c r="EN460" i="40" s="1"/>
  <c r="EO460" i="40"/>
  <c r="EK461" i="40"/>
  <c r="EN461" i="40" s="1"/>
  <c r="EO461" i="40"/>
  <c r="EK462" i="40"/>
  <c r="EO462" i="40"/>
  <c r="EK463" i="40"/>
  <c r="EO463" i="40"/>
  <c r="EK464" i="40"/>
  <c r="EN464" i="40" s="1"/>
  <c r="EO464" i="40"/>
  <c r="EK465" i="40"/>
  <c r="EN465" i="40" s="1"/>
  <c r="EO465" i="40"/>
  <c r="EK466" i="40"/>
  <c r="EO466" i="40"/>
  <c r="EP446" i="40"/>
  <c r="EP447" i="40"/>
  <c r="EP448" i="40"/>
  <c r="EP449" i="40"/>
  <c r="EP450" i="40"/>
  <c r="EP451" i="40"/>
  <c r="EP452" i="40"/>
  <c r="EP453" i="40"/>
  <c r="EP454" i="40"/>
  <c r="EP455" i="40"/>
  <c r="EP456" i="40"/>
  <c r="EP457" i="40"/>
  <c r="EP458" i="40"/>
  <c r="EP459" i="40"/>
  <c r="EP460" i="40"/>
  <c r="EP461" i="40"/>
  <c r="EP462" i="40"/>
  <c r="EP463" i="40"/>
  <c r="EP464" i="40"/>
  <c r="EP465" i="40"/>
  <c r="EP466" i="40"/>
  <c r="EP467" i="40"/>
  <c r="EP468" i="40"/>
  <c r="EP469" i="40"/>
  <c r="EP470" i="40"/>
  <c r="EP471" i="40"/>
  <c r="EK421" i="40"/>
  <c r="EO467" i="40"/>
  <c r="EK470" i="40"/>
  <c r="EO471" i="40"/>
  <c r="EP472" i="40"/>
  <c r="EP473" i="40"/>
  <c r="EP474" i="40"/>
  <c r="EP475" i="40"/>
  <c r="EP476" i="40"/>
  <c r="EP477" i="40"/>
  <c r="EP478" i="40"/>
  <c r="EP479" i="40"/>
  <c r="EP480" i="40"/>
  <c r="EP481" i="40"/>
  <c r="EP482" i="40"/>
  <c r="EP483" i="40"/>
  <c r="EP484" i="40"/>
  <c r="EP485" i="40"/>
  <c r="EP486" i="40"/>
  <c r="EP487" i="40"/>
  <c r="EP488" i="40"/>
  <c r="EP489" i="40"/>
  <c r="EP490" i="40"/>
  <c r="EP491" i="40"/>
  <c r="EP492" i="40"/>
  <c r="EP493" i="40"/>
  <c r="EP494" i="40"/>
  <c r="EP495" i="40"/>
  <c r="EK467" i="40"/>
  <c r="EN467" i="40" s="1"/>
  <c r="EO468" i="40"/>
  <c r="EK471" i="40"/>
  <c r="EN471" i="40" s="1"/>
  <c r="EK468" i="40"/>
  <c r="EO469" i="40"/>
  <c r="EK469" i="40"/>
  <c r="EN469" i="40" s="1"/>
  <c r="EK473" i="40"/>
  <c r="EN473" i="40" s="1"/>
  <c r="EO474" i="40"/>
  <c r="EK477" i="40"/>
  <c r="EN477" i="40" s="1"/>
  <c r="EO478" i="40"/>
  <c r="EK481" i="40"/>
  <c r="EN481" i="40" s="1"/>
  <c r="EO482" i="40"/>
  <c r="EK485" i="40"/>
  <c r="EN485" i="40" s="1"/>
  <c r="EO486" i="40"/>
  <c r="EK489" i="40"/>
  <c r="EN489" i="40" s="1"/>
  <c r="EO490" i="40"/>
  <c r="EO492" i="40"/>
  <c r="EK495" i="40"/>
  <c r="EK472" i="40"/>
  <c r="EO473" i="40"/>
  <c r="EK476" i="40"/>
  <c r="EN476" i="40" s="1"/>
  <c r="EO477" i="40"/>
  <c r="EK480" i="40"/>
  <c r="EO481" i="40"/>
  <c r="EK484" i="40"/>
  <c r="EN484" i="40" s="1"/>
  <c r="EO485" i="40"/>
  <c r="EK488" i="40"/>
  <c r="EO489" i="40"/>
  <c r="EK492" i="40"/>
  <c r="EN492" i="40" s="1"/>
  <c r="EO493" i="40"/>
  <c r="EO470" i="40"/>
  <c r="EO472" i="40"/>
  <c r="EK479" i="40"/>
  <c r="EO480" i="40"/>
  <c r="EK487" i="40"/>
  <c r="EO488" i="40"/>
  <c r="EK496" i="40"/>
  <c r="EN496" i="40" s="1"/>
  <c r="EO497" i="40"/>
  <c r="EK498" i="40"/>
  <c r="EO499" i="40"/>
  <c r="EK500" i="40"/>
  <c r="EN500" i="40" s="1"/>
  <c r="EO501" i="40"/>
  <c r="EK502" i="40"/>
  <c r="EN502" i="40" s="1"/>
  <c r="EO503" i="40"/>
  <c r="EK504" i="40"/>
  <c r="EN504" i="40" s="1"/>
  <c r="EO505" i="40"/>
  <c r="EK506" i="40"/>
  <c r="EO507" i="40"/>
  <c r="EK508" i="40"/>
  <c r="EN508" i="40" s="1"/>
  <c r="EO509" i="40"/>
  <c r="EK510" i="40"/>
  <c r="EN510" i="40" s="1"/>
  <c r="EO511" i="40"/>
  <c r="EK512" i="40"/>
  <c r="EN512" i="40" s="1"/>
  <c r="EO513" i="40"/>
  <c r="EK514" i="40"/>
  <c r="EO515" i="40"/>
  <c r="EK516" i="40"/>
  <c r="EN516" i="40" s="1"/>
  <c r="EO517" i="40"/>
  <c r="EK518" i="40"/>
  <c r="EN518" i="40" s="1"/>
  <c r="EO519" i="40"/>
  <c r="EP520" i="40"/>
  <c r="EP521" i="40"/>
  <c r="EP522" i="40"/>
  <c r="EP523" i="40"/>
  <c r="EP524" i="40"/>
  <c r="EP525" i="40"/>
  <c r="EP526" i="40"/>
  <c r="EP527" i="40"/>
  <c r="EP528" i="40"/>
  <c r="EP529" i="40"/>
  <c r="EP530" i="40"/>
  <c r="EP531" i="40"/>
  <c r="EP532" i="40"/>
  <c r="EP533" i="40"/>
  <c r="EP534" i="40"/>
  <c r="EP535" i="40"/>
  <c r="EP536" i="40"/>
  <c r="EP537" i="40"/>
  <c r="EP538" i="40"/>
  <c r="EP539" i="40"/>
  <c r="EP540" i="40"/>
  <c r="EP541" i="40"/>
  <c r="EP542" i="40"/>
  <c r="EP543" i="40"/>
  <c r="EP544" i="40"/>
  <c r="EP545" i="40"/>
  <c r="EP546" i="40"/>
  <c r="EP547" i="40"/>
  <c r="EP548" i="40"/>
  <c r="EP549" i="40"/>
  <c r="EP550" i="40"/>
  <c r="EP551" i="40"/>
  <c r="EP552" i="40"/>
  <c r="EP553" i="40"/>
  <c r="EP554" i="40"/>
  <c r="EP555" i="40"/>
  <c r="EP556" i="40"/>
  <c r="EP557" i="40"/>
  <c r="EP558" i="40"/>
  <c r="EP559" i="40"/>
  <c r="EP560" i="40"/>
  <c r="EP561" i="40"/>
  <c r="EP562" i="40"/>
  <c r="EP563" i="40"/>
  <c r="EP564" i="40"/>
  <c r="EP565" i="40"/>
  <c r="EP566" i="40"/>
  <c r="EP567" i="40"/>
  <c r="EP568" i="40"/>
  <c r="EP569" i="40"/>
  <c r="EP570" i="40"/>
  <c r="EP571" i="40"/>
  <c r="EP572" i="40"/>
  <c r="EK478" i="40"/>
  <c r="EO479" i="40"/>
  <c r="EK486" i="40"/>
  <c r="EO487" i="40"/>
  <c r="EK494" i="40"/>
  <c r="EO495" i="40"/>
  <c r="EP497" i="40"/>
  <c r="EP499" i="40"/>
  <c r="EP501" i="40"/>
  <c r="EP503" i="40"/>
  <c r="EP505" i="40"/>
  <c r="EP507" i="40"/>
  <c r="EP509" i="40"/>
  <c r="EP511" i="40"/>
  <c r="EP513" i="40"/>
  <c r="EP515" i="40"/>
  <c r="EP517" i="40"/>
  <c r="EP519" i="40"/>
  <c r="EK475" i="40"/>
  <c r="EN475" i="40" s="1"/>
  <c r="EO476" i="40"/>
  <c r="EK483" i="40"/>
  <c r="EN483" i="40" s="1"/>
  <c r="EO484" i="40"/>
  <c r="EK491" i="40"/>
  <c r="EN491" i="40" s="1"/>
  <c r="EK493" i="40"/>
  <c r="EN493" i="40" s="1"/>
  <c r="EO494" i="40"/>
  <c r="EO496" i="40"/>
  <c r="EK497" i="40"/>
  <c r="EO498" i="40"/>
  <c r="EK499" i="40"/>
  <c r="EO500" i="40"/>
  <c r="EK501" i="40"/>
  <c r="EO502" i="40"/>
  <c r="EK503" i="40"/>
  <c r="EO504" i="40"/>
  <c r="EK505" i="40"/>
  <c r="EO506" i="40"/>
  <c r="EK507" i="40"/>
  <c r="EO508" i="40"/>
  <c r="EK509" i="40"/>
  <c r="EO510" i="40"/>
  <c r="EK511" i="40"/>
  <c r="EO512" i="40"/>
  <c r="EK513" i="40"/>
  <c r="EO514" i="40"/>
  <c r="EK515" i="40"/>
  <c r="EO516" i="40"/>
  <c r="EK517" i="40"/>
  <c r="EO518" i="40"/>
  <c r="EK519" i="40"/>
  <c r="EK490" i="40"/>
  <c r="EN490" i="40" s="1"/>
  <c r="EK482" i="40"/>
  <c r="EO491" i="40"/>
  <c r="EP500" i="40"/>
  <c r="EK474" i="40"/>
  <c r="EN474" i="40" s="1"/>
  <c r="EO483" i="40"/>
  <c r="EP498" i="40"/>
  <c r="EO475" i="40"/>
  <c r="EP496" i="40"/>
  <c r="EP506" i="40"/>
  <c r="EP504" i="40"/>
  <c r="EP512" i="40"/>
  <c r="EK520" i="40"/>
  <c r="EN520" i="40" s="1"/>
  <c r="EO521" i="40"/>
  <c r="EK524" i="40"/>
  <c r="EN524" i="40" s="1"/>
  <c r="EO525" i="40"/>
  <c r="EK528" i="40"/>
  <c r="EN528" i="40" s="1"/>
  <c r="EP508" i="40"/>
  <c r="EP516" i="40"/>
  <c r="EK522" i="40"/>
  <c r="EO523" i="40"/>
  <c r="EK526" i="40"/>
  <c r="EO527" i="40"/>
  <c r="EP502" i="40"/>
  <c r="EP510" i="40"/>
  <c r="EK523" i="40"/>
  <c r="EN523" i="40" s="1"/>
  <c r="EO524" i="40"/>
  <c r="EK530" i="40"/>
  <c r="EO531" i="40"/>
  <c r="EK532" i="40"/>
  <c r="EO533" i="40"/>
  <c r="EK534" i="40"/>
  <c r="EO535" i="40"/>
  <c r="EK536" i="40"/>
  <c r="EO537" i="40"/>
  <c r="EK538" i="40"/>
  <c r="EO539" i="40"/>
  <c r="EK540" i="40"/>
  <c r="EO541" i="40"/>
  <c r="EK542" i="40"/>
  <c r="EO543" i="40"/>
  <c r="EK544" i="40"/>
  <c r="EO545" i="40"/>
  <c r="EK546" i="40"/>
  <c r="EO547" i="40"/>
  <c r="EK548" i="40"/>
  <c r="EN548" i="40" s="1"/>
  <c r="EO549" i="40"/>
  <c r="EK550" i="40"/>
  <c r="EO551" i="40"/>
  <c r="EK552" i="40"/>
  <c r="EN552" i="40" s="1"/>
  <c r="EO553" i="40"/>
  <c r="EK554" i="40"/>
  <c r="EO555" i="40"/>
  <c r="EK556" i="40"/>
  <c r="EN556" i="40" s="1"/>
  <c r="EO557" i="40"/>
  <c r="EK558" i="40"/>
  <c r="EO559" i="40"/>
  <c r="EK560" i="40"/>
  <c r="EN560" i="40" s="1"/>
  <c r="EO561" i="40"/>
  <c r="EK562" i="40"/>
  <c r="EO563" i="40"/>
  <c r="EK564" i="40"/>
  <c r="EN564" i="40" s="1"/>
  <c r="EO565" i="40"/>
  <c r="EK566" i="40"/>
  <c r="EO567" i="40"/>
  <c r="EK570" i="40"/>
  <c r="EO571" i="40"/>
  <c r="EK521" i="40"/>
  <c r="EN521" i="40" s="1"/>
  <c r="EO522" i="40"/>
  <c r="EK529" i="40"/>
  <c r="EN529" i="40" s="1"/>
  <c r="EO530" i="40"/>
  <c r="EK567" i="40"/>
  <c r="EN567" i="40" s="1"/>
  <c r="EP518" i="40"/>
  <c r="EO520" i="40"/>
  <c r="EK527" i="40"/>
  <c r="EN527" i="40" s="1"/>
  <c r="EO528" i="40"/>
  <c r="EO529" i="40"/>
  <c r="EO532" i="40"/>
  <c r="EK533" i="40"/>
  <c r="EO534" i="40"/>
  <c r="EK535" i="40"/>
  <c r="EN535" i="40" s="1"/>
  <c r="EO536" i="40"/>
  <c r="EK537" i="40"/>
  <c r="EN537" i="40" s="1"/>
  <c r="EO538" i="40"/>
  <c r="EK539" i="40"/>
  <c r="EN539" i="40" s="1"/>
  <c r="EO540" i="40"/>
  <c r="EK541" i="40"/>
  <c r="EO542" i="40"/>
  <c r="EK543" i="40"/>
  <c r="EN543" i="40" s="1"/>
  <c r="EO544" i="40"/>
  <c r="EK545" i="40"/>
  <c r="EN545" i="40" s="1"/>
  <c r="EO546" i="40"/>
  <c r="EK547" i="40"/>
  <c r="EN547" i="40" s="1"/>
  <c r="EO548" i="40"/>
  <c r="EK549" i="40"/>
  <c r="EO550" i="40"/>
  <c r="EK551" i="40"/>
  <c r="EN551" i="40" s="1"/>
  <c r="EO552" i="40"/>
  <c r="EK553" i="40"/>
  <c r="EN553" i="40" s="1"/>
  <c r="EO554" i="40"/>
  <c r="EK555" i="40"/>
  <c r="EN555" i="40" s="1"/>
  <c r="EO556" i="40"/>
  <c r="EK557" i="40"/>
  <c r="EO558" i="40"/>
  <c r="EK559" i="40"/>
  <c r="EN559" i="40" s="1"/>
  <c r="EO560" i="40"/>
  <c r="EK561" i="40"/>
  <c r="EN561" i="40" s="1"/>
  <c r="EO562" i="40"/>
  <c r="EK563" i="40"/>
  <c r="EN563" i="40" s="1"/>
  <c r="EO564" i="40"/>
  <c r="EK565" i="40"/>
  <c r="EO566" i="40"/>
  <c r="EK568" i="40"/>
  <c r="EN568" i="40" s="1"/>
  <c r="EO569" i="40"/>
  <c r="EK572" i="40"/>
  <c r="EN572" i="40" s="1"/>
  <c r="EP514" i="40"/>
  <c r="EK525" i="40"/>
  <c r="EO526" i="40"/>
  <c r="EK531" i="40"/>
  <c r="EN531" i="40" s="1"/>
  <c r="EO568" i="40"/>
  <c r="EK573" i="40"/>
  <c r="EP573" i="40"/>
  <c r="EP574" i="40"/>
  <c r="EP575" i="40"/>
  <c r="EP576" i="40"/>
  <c r="EP577" i="40"/>
  <c r="EP578" i="40"/>
  <c r="EP579" i="40"/>
  <c r="EP580" i="40"/>
  <c r="EP581" i="40"/>
  <c r="EK569" i="40"/>
  <c r="EN569" i="40" s="1"/>
  <c r="EO570" i="40"/>
  <c r="EO573" i="40"/>
  <c r="EK574" i="40"/>
  <c r="EN574" i="40" s="1"/>
  <c r="EO574" i="40"/>
  <c r="EK575" i="40"/>
  <c r="EN575" i="40" s="1"/>
  <c r="EO575" i="40"/>
  <c r="EK576" i="40"/>
  <c r="EO576" i="40"/>
  <c r="EK577" i="40"/>
  <c r="EN577" i="40" s="1"/>
  <c r="EO577" i="40"/>
  <c r="EK578" i="40"/>
  <c r="EN578" i="40" s="1"/>
  <c r="EO578" i="40"/>
  <c r="EK579" i="40"/>
  <c r="EO579" i="40"/>
  <c r="EK580" i="40"/>
  <c r="EO580" i="40"/>
  <c r="EK581" i="40"/>
  <c r="EN581" i="40" s="1"/>
  <c r="EO581" i="40"/>
  <c r="EK582" i="40"/>
  <c r="EN582" i="40" s="1"/>
  <c r="EO582" i="40"/>
  <c r="EK583" i="40"/>
  <c r="EN583" i="40" s="1"/>
  <c r="EO583" i="40"/>
  <c r="EK584" i="40"/>
  <c r="EO584" i="40"/>
  <c r="EK585" i="40"/>
  <c r="EN585" i="40" s="1"/>
  <c r="EO585" i="40"/>
  <c r="EK571" i="40"/>
  <c r="EN571" i="40" s="1"/>
  <c r="EP583" i="40"/>
  <c r="EP585" i="40"/>
  <c r="EK586" i="40"/>
  <c r="EO586" i="40"/>
  <c r="EK587" i="40"/>
  <c r="EN587" i="40" s="1"/>
  <c r="EO587" i="40"/>
  <c r="EK588" i="40"/>
  <c r="EN588" i="40" s="1"/>
  <c r="EO588" i="40"/>
  <c r="EK589" i="40"/>
  <c r="EN589" i="40" s="1"/>
  <c r="EO589" i="40"/>
  <c r="EK590" i="40"/>
  <c r="EN590" i="40" s="1"/>
  <c r="EO590" i="40"/>
  <c r="EK591" i="40"/>
  <c r="EN591" i="40" s="1"/>
  <c r="EO591" i="40"/>
  <c r="EK592" i="40"/>
  <c r="EN592" i="40" s="1"/>
  <c r="EO592" i="40"/>
  <c r="EK593" i="40"/>
  <c r="EN593" i="40" s="1"/>
  <c r="EO593" i="40"/>
  <c r="EK594" i="40"/>
  <c r="EO594" i="40"/>
  <c r="EK595" i="40"/>
  <c r="EN595" i="40" s="1"/>
  <c r="EO595" i="40"/>
  <c r="EK596" i="40"/>
  <c r="EN596" i="40" s="1"/>
  <c r="EO596" i="40"/>
  <c r="EK597" i="40"/>
  <c r="EN597" i="40" s="1"/>
  <c r="EO597" i="40"/>
  <c r="EK598" i="40"/>
  <c r="EN598" i="40" s="1"/>
  <c r="EO598" i="40"/>
  <c r="EK599" i="40"/>
  <c r="EN599" i="40" s="1"/>
  <c r="EO599" i="40"/>
  <c r="EK600" i="40"/>
  <c r="EN600" i="40" s="1"/>
  <c r="EO600" i="40"/>
  <c r="EK601" i="40"/>
  <c r="EN601" i="40" s="1"/>
  <c r="EO601" i="40"/>
  <c r="EK602" i="40"/>
  <c r="EO602" i="40"/>
  <c r="EK603" i="40"/>
  <c r="EN603" i="40" s="1"/>
  <c r="EO603" i="40"/>
  <c r="EK604" i="40"/>
  <c r="EN604" i="40" s="1"/>
  <c r="EO604" i="40"/>
  <c r="EK605" i="40"/>
  <c r="EN605" i="40" s="1"/>
  <c r="EO605" i="40"/>
  <c r="EK606" i="40"/>
  <c r="EN606" i="40" s="1"/>
  <c r="EO606" i="40"/>
  <c r="EK607" i="40"/>
  <c r="EN607" i="40" s="1"/>
  <c r="EO607" i="40"/>
  <c r="EK608" i="40"/>
  <c r="EN608" i="40" s="1"/>
  <c r="EO608" i="40"/>
  <c r="EK609" i="40"/>
  <c r="EN609" i="40" s="1"/>
  <c r="EO609" i="40"/>
  <c r="EK610" i="40"/>
  <c r="EO610" i="40"/>
  <c r="EK611" i="40"/>
  <c r="EN611" i="40" s="1"/>
  <c r="EO611" i="40"/>
  <c r="EK612" i="40"/>
  <c r="EN612" i="40" s="1"/>
  <c r="EO612" i="40"/>
  <c r="EK613" i="40"/>
  <c r="EN613" i="40" s="1"/>
  <c r="EO613" i="40"/>
  <c r="EK614" i="40"/>
  <c r="EN614" i="40" s="1"/>
  <c r="EO614" i="40"/>
  <c r="EK615" i="40"/>
  <c r="EN615" i="40" s="1"/>
  <c r="EO615" i="40"/>
  <c r="EP582" i="40"/>
  <c r="EP584" i="40"/>
  <c r="EP586" i="40"/>
  <c r="EP587" i="40"/>
  <c r="EP588" i="40"/>
  <c r="EP589" i="40"/>
  <c r="EP590" i="40"/>
  <c r="EO572" i="40"/>
  <c r="EP591" i="40"/>
  <c r="EP595" i="40"/>
  <c r="EP599" i="40"/>
  <c r="EP603" i="40"/>
  <c r="EP594" i="40"/>
  <c r="EP598" i="40"/>
  <c r="EP602" i="40"/>
  <c r="EP606" i="40"/>
  <c r="EP607" i="40"/>
  <c r="EP609" i="40"/>
  <c r="EP611" i="40"/>
  <c r="EP613" i="40"/>
  <c r="EP615" i="40"/>
  <c r="EP593" i="40"/>
  <c r="EP597" i="40"/>
  <c r="EP601" i="40"/>
  <c r="EP605" i="40"/>
  <c r="EP592" i="40"/>
  <c r="EP596" i="40"/>
  <c r="EP600" i="40"/>
  <c r="EP604" i="40"/>
  <c r="EP608" i="40"/>
  <c r="EP610" i="40"/>
  <c r="EP612" i="40"/>
  <c r="EP614" i="40"/>
  <c r="EP616" i="40"/>
  <c r="EP617" i="40"/>
  <c r="EP618" i="40"/>
  <c r="EP619" i="40"/>
  <c r="EP620" i="40"/>
  <c r="EP621" i="40"/>
  <c r="EP622" i="40"/>
  <c r="EP623" i="40"/>
  <c r="EP624" i="40"/>
  <c r="EP625" i="40"/>
  <c r="EP626" i="40"/>
  <c r="EP627" i="40"/>
  <c r="EP628" i="40"/>
  <c r="EP629" i="40"/>
  <c r="EP630" i="40"/>
  <c r="EP631" i="40"/>
  <c r="EP632" i="40"/>
  <c r="EP633" i="40"/>
  <c r="EP634" i="40"/>
  <c r="EP635" i="40"/>
  <c r="EP636" i="40"/>
  <c r="EP637" i="40"/>
  <c r="EP638" i="40"/>
  <c r="EP639" i="40"/>
  <c r="EP640" i="40"/>
  <c r="EP641" i="40"/>
  <c r="EP642" i="40"/>
  <c r="EP643" i="40"/>
  <c r="EP644" i="40"/>
  <c r="EP645" i="40"/>
  <c r="EP646" i="40"/>
  <c r="EP647" i="40"/>
  <c r="EP648" i="40"/>
  <c r="EP649" i="40"/>
  <c r="EP650" i="40"/>
  <c r="EP651" i="40"/>
  <c r="EP652" i="40"/>
  <c r="EP653" i="40"/>
  <c r="EP654" i="40"/>
  <c r="EP655" i="40"/>
  <c r="EP656" i="40"/>
  <c r="EP657" i="40"/>
  <c r="EP658" i="40"/>
  <c r="EP659" i="40"/>
  <c r="EP660" i="40"/>
  <c r="EP661" i="40"/>
  <c r="EP662" i="40"/>
  <c r="EP663" i="40"/>
  <c r="EP664" i="40"/>
  <c r="EP665" i="40"/>
  <c r="EP666" i="40"/>
  <c r="EP667" i="40"/>
  <c r="EP668" i="40"/>
  <c r="EP669" i="40"/>
  <c r="EP670" i="40"/>
  <c r="EP671" i="40"/>
  <c r="EP672" i="40"/>
  <c r="EP673" i="40"/>
  <c r="EP674" i="40"/>
  <c r="EP675" i="40"/>
  <c r="EP676" i="40"/>
  <c r="EK618" i="40"/>
  <c r="EN618" i="40" s="1"/>
  <c r="EO619" i="40"/>
  <c r="EK622" i="40"/>
  <c r="EN622" i="40" s="1"/>
  <c r="EO623" i="40"/>
  <c r="EK626" i="40"/>
  <c r="EO627" i="40"/>
  <c r="EK630" i="40"/>
  <c r="EN630" i="40" s="1"/>
  <c r="EO631" i="40"/>
  <c r="EK634" i="40"/>
  <c r="EN634" i="40" s="1"/>
  <c r="EO635" i="40"/>
  <c r="EK638" i="40"/>
  <c r="EN638" i="40" s="1"/>
  <c r="EO639" i="40"/>
  <c r="EK642" i="40"/>
  <c r="EO643" i="40"/>
  <c r="EK646" i="40"/>
  <c r="EN646" i="40" s="1"/>
  <c r="EO647" i="40"/>
  <c r="EK650" i="40"/>
  <c r="EN650" i="40" s="1"/>
  <c r="EO651" i="40"/>
  <c r="EK654" i="40"/>
  <c r="EN654" i="40" s="1"/>
  <c r="EO655" i="40"/>
  <c r="EO658" i="40"/>
  <c r="EK659" i="40"/>
  <c r="EO662" i="40"/>
  <c r="EO664" i="40"/>
  <c r="EO668" i="40"/>
  <c r="EK617" i="40"/>
  <c r="EN617" i="40" s="1"/>
  <c r="EO618" i="40"/>
  <c r="EK621" i="40"/>
  <c r="EN621" i="40" s="1"/>
  <c r="EO622" i="40"/>
  <c r="EK625" i="40"/>
  <c r="EN625" i="40" s="1"/>
  <c r="EO626" i="40"/>
  <c r="EK629" i="40"/>
  <c r="EN629" i="40" s="1"/>
  <c r="EO630" i="40"/>
  <c r="EK633" i="40"/>
  <c r="EN633" i="40" s="1"/>
  <c r="EO634" i="40"/>
  <c r="EK637" i="40"/>
  <c r="EN637" i="40" s="1"/>
  <c r="EO638" i="40"/>
  <c r="EK641" i="40"/>
  <c r="EN641" i="40" s="1"/>
  <c r="EO642" i="40"/>
  <c r="EK645" i="40"/>
  <c r="EN645" i="40" s="1"/>
  <c r="EO646" i="40"/>
  <c r="EK649" i="40"/>
  <c r="EN649" i="40" s="1"/>
  <c r="EO650" i="40"/>
  <c r="EK653" i="40"/>
  <c r="EN653" i="40" s="1"/>
  <c r="EO654" i="40"/>
  <c r="EK670" i="40"/>
  <c r="EO671" i="40"/>
  <c r="EK674" i="40"/>
  <c r="EN674" i="40" s="1"/>
  <c r="EO675" i="40"/>
  <c r="EK677" i="40"/>
  <c r="EN677" i="40" s="1"/>
  <c r="EO677" i="40"/>
  <c r="EK678" i="40"/>
  <c r="EN678" i="40" s="1"/>
  <c r="EO678" i="40"/>
  <c r="EK676" i="40"/>
  <c r="EK657" i="40"/>
  <c r="EN657" i="40" s="1"/>
  <c r="EO660" i="40"/>
  <c r="EK661" i="40"/>
  <c r="EN661" i="40" s="1"/>
  <c r="EK663" i="40"/>
  <c r="EN663" i="40" s="1"/>
  <c r="EK665" i="40"/>
  <c r="EN665" i="40" s="1"/>
  <c r="EK673" i="40"/>
  <c r="EN673" i="40" s="1"/>
  <c r="EK616" i="40"/>
  <c r="EN616" i="40" s="1"/>
  <c r="EO617" i="40"/>
  <c r="EK620" i="40"/>
  <c r="EN620" i="40" s="1"/>
  <c r="EO621" i="40"/>
  <c r="EK624" i="40"/>
  <c r="EN624" i="40" s="1"/>
  <c r="EO625" i="40"/>
  <c r="EK628" i="40"/>
  <c r="EN628" i="40" s="1"/>
  <c r="EO629" i="40"/>
  <c r="EK632" i="40"/>
  <c r="EN632" i="40" s="1"/>
  <c r="EO633" i="40"/>
  <c r="EK636" i="40"/>
  <c r="EN636" i="40" s="1"/>
  <c r="EO637" i="40"/>
  <c r="EK640" i="40"/>
  <c r="EN640" i="40" s="1"/>
  <c r="EO641" i="40"/>
  <c r="EK644" i="40"/>
  <c r="EN644" i="40" s="1"/>
  <c r="EO645" i="40"/>
  <c r="EK648" i="40"/>
  <c r="EN648" i="40" s="1"/>
  <c r="EO649" i="40"/>
  <c r="EK652" i="40"/>
  <c r="EN652" i="40" s="1"/>
  <c r="EO653" i="40"/>
  <c r="EK656" i="40"/>
  <c r="EN656" i="40" s="1"/>
  <c r="EO657" i="40"/>
  <c r="EK658" i="40"/>
  <c r="EN658" i="40" s="1"/>
  <c r="EO659" i="40"/>
  <c r="EK660" i="40"/>
  <c r="EN660" i="40" s="1"/>
  <c r="EO661" i="40"/>
  <c r="EK662" i="40"/>
  <c r="EO663" i="40"/>
  <c r="EK664" i="40"/>
  <c r="EN664" i="40" s="1"/>
  <c r="EO665" i="40"/>
  <c r="EK666" i="40"/>
  <c r="EN666" i="40" s="1"/>
  <c r="EO667" i="40"/>
  <c r="EK668" i="40"/>
  <c r="EN668" i="40" s="1"/>
  <c r="EK671" i="40"/>
  <c r="EN671" i="40" s="1"/>
  <c r="EO672" i="40"/>
  <c r="EK675" i="40"/>
  <c r="EN675" i="40" s="1"/>
  <c r="EO676" i="40"/>
  <c r="EP677" i="40"/>
  <c r="EP678" i="40"/>
  <c r="EO673" i="40"/>
  <c r="EO666" i="40"/>
  <c r="EK669" i="40"/>
  <c r="EO674" i="40"/>
  <c r="EO616" i="40"/>
  <c r="EK619" i="40"/>
  <c r="EN619" i="40" s="1"/>
  <c r="EO620" i="40"/>
  <c r="EK623" i="40"/>
  <c r="EO624" i="40"/>
  <c r="EK627" i="40"/>
  <c r="EO628" i="40"/>
  <c r="EK631" i="40"/>
  <c r="EO632" i="40"/>
  <c r="EK635" i="40"/>
  <c r="EN635" i="40" s="1"/>
  <c r="EO636" i="40"/>
  <c r="EK639" i="40"/>
  <c r="EO640" i="40"/>
  <c r="EK643" i="40"/>
  <c r="EO644" i="40"/>
  <c r="EK647" i="40"/>
  <c r="EO648" i="40"/>
  <c r="EK651" i="40"/>
  <c r="EN651" i="40" s="1"/>
  <c r="EO652" i="40"/>
  <c r="EK655" i="40"/>
  <c r="EO656" i="40"/>
  <c r="EO669" i="40"/>
  <c r="EK672" i="40"/>
  <c r="EK667" i="40"/>
  <c r="EN667" i="40" s="1"/>
  <c r="EO670" i="40"/>
  <c r="FC379" i="40"/>
  <c r="FC380" i="40"/>
  <c r="FC381" i="40"/>
  <c r="FC382" i="40"/>
  <c r="FC383" i="40"/>
  <c r="FC384" i="40"/>
  <c r="FC385" i="40"/>
  <c r="FC386" i="40"/>
  <c r="FC389" i="40"/>
  <c r="FC393" i="40"/>
  <c r="FC394" i="40"/>
  <c r="FC395" i="40"/>
  <c r="FC396" i="40"/>
  <c r="FC397" i="40"/>
  <c r="FC388" i="40"/>
  <c r="FC392" i="40"/>
  <c r="FC387" i="40"/>
  <c r="FC391" i="40"/>
  <c r="FC398" i="40"/>
  <c r="FC400" i="40"/>
  <c r="FC401" i="40"/>
  <c r="FC402" i="40"/>
  <c r="FC403" i="40"/>
  <c r="FC404" i="40"/>
  <c r="FC405" i="40"/>
  <c r="FC390" i="40"/>
  <c r="FC399" i="40"/>
  <c r="FC406" i="40"/>
  <c r="FC407" i="40"/>
  <c r="FC408" i="40"/>
  <c r="FC409" i="40"/>
  <c r="FC410" i="40"/>
  <c r="FC411" i="40"/>
  <c r="FC412" i="40"/>
  <c r="FC413" i="40"/>
  <c r="FC414" i="40"/>
  <c r="FC415" i="40"/>
  <c r="FC416" i="40"/>
  <c r="FC417" i="40"/>
  <c r="FC418" i="40"/>
  <c r="FC421" i="40"/>
  <c r="FC422" i="40"/>
  <c r="FC423" i="40"/>
  <c r="FC424" i="40"/>
  <c r="FC425" i="40"/>
  <c r="FC426" i="40"/>
  <c r="FC427" i="40"/>
  <c r="FC428" i="40"/>
  <c r="FC429" i="40"/>
  <c r="FC430" i="40"/>
  <c r="FC431" i="40"/>
  <c r="FC432" i="40"/>
  <c r="FC419" i="40"/>
  <c r="FC420" i="40"/>
  <c r="FC433" i="40"/>
  <c r="FC434" i="40"/>
  <c r="FC435" i="40"/>
  <c r="FC436" i="40"/>
  <c r="FC437" i="40"/>
  <c r="FC438" i="40"/>
  <c r="FC439" i="40"/>
  <c r="FC440" i="40"/>
  <c r="FC441" i="40"/>
  <c r="FC442" i="40"/>
  <c r="FC443" i="40"/>
  <c r="FC444" i="40"/>
  <c r="FC445" i="40"/>
  <c r="FC446" i="40"/>
  <c r="FC447" i="40"/>
  <c r="FC448" i="40"/>
  <c r="FC449" i="40"/>
  <c r="FC450" i="40"/>
  <c r="FC451" i="40"/>
  <c r="FC452" i="40"/>
  <c r="FC453" i="40"/>
  <c r="FC454" i="40"/>
  <c r="FC455" i="40"/>
  <c r="FC456" i="40"/>
  <c r="FC457" i="40"/>
  <c r="FC458" i="40"/>
  <c r="FC459" i="40"/>
  <c r="FC460" i="40"/>
  <c r="FC461" i="40"/>
  <c r="FC462" i="40"/>
  <c r="FC463" i="40"/>
  <c r="FC464" i="40"/>
  <c r="FC465" i="40"/>
  <c r="FC466" i="40"/>
  <c r="FC470" i="40"/>
  <c r="FC467" i="40"/>
  <c r="FC471" i="40"/>
  <c r="FC468" i="40"/>
  <c r="FC473" i="40"/>
  <c r="FC477" i="40"/>
  <c r="FC481" i="40"/>
  <c r="FC485" i="40"/>
  <c r="FC489" i="40"/>
  <c r="FC495" i="40"/>
  <c r="FC472" i="40"/>
  <c r="FC476" i="40"/>
  <c r="FC480" i="40"/>
  <c r="FC484" i="40"/>
  <c r="FC488" i="40"/>
  <c r="FC492" i="40"/>
  <c r="FC475" i="40"/>
  <c r="FC483" i="40"/>
  <c r="FC491" i="40"/>
  <c r="FC493" i="40"/>
  <c r="FC496" i="40"/>
  <c r="FC498" i="40"/>
  <c r="FC500" i="40"/>
  <c r="FC502" i="40"/>
  <c r="FC504" i="40"/>
  <c r="FC506" i="40"/>
  <c r="FC508" i="40"/>
  <c r="FC510" i="40"/>
  <c r="FC512" i="40"/>
  <c r="FC514" i="40"/>
  <c r="FC516" i="40"/>
  <c r="FC518" i="40"/>
  <c r="FC474" i="40"/>
  <c r="FC482" i="40"/>
  <c r="FC490" i="40"/>
  <c r="FC479" i="40"/>
  <c r="FC487" i="40"/>
  <c r="FC497" i="40"/>
  <c r="FC499" i="40"/>
  <c r="FC501" i="40"/>
  <c r="FC503" i="40"/>
  <c r="FC505" i="40"/>
  <c r="FC507" i="40"/>
  <c r="FC509" i="40"/>
  <c r="FC511" i="40"/>
  <c r="FC513" i="40"/>
  <c r="FC515" i="40"/>
  <c r="FC517" i="40"/>
  <c r="FC519" i="40"/>
  <c r="FC469" i="40"/>
  <c r="FC486" i="40"/>
  <c r="FC478" i="40"/>
  <c r="FC494" i="40"/>
  <c r="FC520" i="40"/>
  <c r="FC524" i="40"/>
  <c r="FC528" i="40"/>
  <c r="FC522" i="40"/>
  <c r="FC526" i="40"/>
  <c r="FC527" i="40"/>
  <c r="FC530" i="40"/>
  <c r="FC532" i="40"/>
  <c r="FC534" i="40"/>
  <c r="FC536" i="40"/>
  <c r="FC538" i="40"/>
  <c r="FC540" i="40"/>
  <c r="FC542" i="40"/>
  <c r="FC544" i="40"/>
  <c r="FC546" i="40"/>
  <c r="FC548" i="40"/>
  <c r="FC550" i="40"/>
  <c r="FC552" i="40"/>
  <c r="FC554" i="40"/>
  <c r="FC556" i="40"/>
  <c r="FC558" i="40"/>
  <c r="FC560" i="40"/>
  <c r="FC562" i="40"/>
  <c r="FC564" i="40"/>
  <c r="FC566" i="40"/>
  <c r="FC570" i="40"/>
  <c r="FC525" i="40"/>
  <c r="FC529" i="40"/>
  <c r="FC567" i="40"/>
  <c r="FC523" i="40"/>
  <c r="FC533" i="40"/>
  <c r="FC535" i="40"/>
  <c r="FC537" i="40"/>
  <c r="FC539" i="40"/>
  <c r="FC541" i="40"/>
  <c r="FC543" i="40"/>
  <c r="FC545" i="40"/>
  <c r="FC547" i="40"/>
  <c r="FC549" i="40"/>
  <c r="FC551" i="40"/>
  <c r="FC553" i="40"/>
  <c r="FC555" i="40"/>
  <c r="FC557" i="40"/>
  <c r="FC559" i="40"/>
  <c r="FC561" i="40"/>
  <c r="FC563" i="40"/>
  <c r="FC565" i="40"/>
  <c r="FC568" i="40"/>
  <c r="FC572" i="40"/>
  <c r="FC521" i="40"/>
  <c r="FC531" i="40"/>
  <c r="FC571" i="40"/>
  <c r="FC573" i="40"/>
  <c r="FC569" i="40"/>
  <c r="FC574" i="40"/>
  <c r="FC575" i="40"/>
  <c r="FC576" i="40"/>
  <c r="FC577" i="40"/>
  <c r="FC578" i="40"/>
  <c r="FC579" i="40"/>
  <c r="FC580" i="40"/>
  <c r="FC581" i="40"/>
  <c r="FC582" i="40"/>
  <c r="FC583" i="40"/>
  <c r="FC584" i="40"/>
  <c r="FC585" i="40"/>
  <c r="FC586" i="40"/>
  <c r="FC587" i="40"/>
  <c r="FC588" i="40"/>
  <c r="FC589" i="40"/>
  <c r="FC590" i="40"/>
  <c r="FC591" i="40"/>
  <c r="FC592" i="40"/>
  <c r="FC593" i="40"/>
  <c r="FC594" i="40"/>
  <c r="FC595" i="40"/>
  <c r="FC596" i="40"/>
  <c r="FC597" i="40"/>
  <c r="FC598" i="40"/>
  <c r="FC599" i="40"/>
  <c r="FC600" i="40"/>
  <c r="FC601" i="40"/>
  <c r="FC602" i="40"/>
  <c r="FC603" i="40"/>
  <c r="FC604" i="40"/>
  <c r="FC605" i="40"/>
  <c r="FC606" i="40"/>
  <c r="FC607" i="40"/>
  <c r="FC608" i="40"/>
  <c r="FC609" i="40"/>
  <c r="FC610" i="40"/>
  <c r="FC611" i="40"/>
  <c r="FC612" i="40"/>
  <c r="FC613" i="40"/>
  <c r="FC614" i="40"/>
  <c r="FC615" i="40"/>
  <c r="FC618" i="40"/>
  <c r="FC622" i="40"/>
  <c r="FC626" i="40"/>
  <c r="FC630" i="40"/>
  <c r="FC634" i="40"/>
  <c r="FC638" i="40"/>
  <c r="FC642" i="40"/>
  <c r="FC646" i="40"/>
  <c r="FC650" i="40"/>
  <c r="FC654" i="40"/>
  <c r="FC659" i="40"/>
  <c r="FC663" i="40"/>
  <c r="FC617" i="40"/>
  <c r="FC621" i="40"/>
  <c r="FC625" i="40"/>
  <c r="FC629" i="40"/>
  <c r="FC633" i="40"/>
  <c r="FC637" i="40"/>
  <c r="FC641" i="40"/>
  <c r="FC645" i="40"/>
  <c r="FC649" i="40"/>
  <c r="FC653" i="40"/>
  <c r="FC670" i="40"/>
  <c r="FC674" i="40"/>
  <c r="FC677" i="40"/>
  <c r="FC678" i="40"/>
  <c r="FC672" i="40"/>
  <c r="FC676" i="40"/>
  <c r="FC665" i="40"/>
  <c r="FC616" i="40"/>
  <c r="FC620" i="40"/>
  <c r="FC624" i="40"/>
  <c r="FC628" i="40"/>
  <c r="FC632" i="40"/>
  <c r="FC636" i="40"/>
  <c r="FC640" i="40"/>
  <c r="FC644" i="40"/>
  <c r="FC648" i="40"/>
  <c r="FC652" i="40"/>
  <c r="FC656" i="40"/>
  <c r="FC658" i="40"/>
  <c r="FC660" i="40"/>
  <c r="FC662" i="40"/>
  <c r="FC664" i="40"/>
  <c r="FC666" i="40"/>
  <c r="FC668" i="40"/>
  <c r="FC671" i="40"/>
  <c r="FC675" i="40"/>
  <c r="FC657" i="40"/>
  <c r="FC669" i="40"/>
  <c r="FC673" i="40"/>
  <c r="FC619" i="40"/>
  <c r="FC623" i="40"/>
  <c r="FC627" i="40"/>
  <c r="FC631" i="40"/>
  <c r="FC635" i="40"/>
  <c r="FC639" i="40"/>
  <c r="FC643" i="40"/>
  <c r="FC647" i="40"/>
  <c r="FC651" i="40"/>
  <c r="FC655" i="40"/>
  <c r="FC661" i="40"/>
  <c r="FC667" i="40"/>
  <c r="AE379" i="40"/>
  <c r="AE380" i="40"/>
  <c r="AE381" i="40"/>
  <c r="AE383" i="40"/>
  <c r="AE384" i="40"/>
  <c r="AE385" i="40"/>
  <c r="AE382" i="40"/>
  <c r="AE388" i="40"/>
  <c r="AE386" i="40"/>
  <c r="AE389" i="40"/>
  <c r="AE395" i="40"/>
  <c r="AE396" i="40"/>
  <c r="AE397" i="40"/>
  <c r="AE398" i="40"/>
  <c r="AE387" i="40"/>
  <c r="AE392" i="40"/>
  <c r="AE393" i="40"/>
  <c r="AE394" i="40"/>
  <c r="AE391" i="40"/>
  <c r="AE401" i="40"/>
  <c r="AE402" i="40"/>
  <c r="AE403" i="40"/>
  <c r="AE404" i="40"/>
  <c r="AE405" i="40"/>
  <c r="AE406" i="40"/>
  <c r="AE399" i="40"/>
  <c r="AE390" i="40"/>
  <c r="AE408" i="40"/>
  <c r="AE409" i="40"/>
  <c r="AE410" i="40"/>
  <c r="AE411" i="40"/>
  <c r="AE412" i="40"/>
  <c r="AE413" i="40"/>
  <c r="AE414" i="40"/>
  <c r="AE415" i="40"/>
  <c r="AE416" i="40"/>
  <c r="AE417" i="40"/>
  <c r="AE418" i="40"/>
  <c r="AE407" i="40"/>
  <c r="AE422" i="40"/>
  <c r="AE423" i="40"/>
  <c r="AE424" i="40"/>
  <c r="AE425" i="40"/>
  <c r="AE426" i="40"/>
  <c r="AE427" i="40"/>
  <c r="AE428" i="40"/>
  <c r="AE429" i="40"/>
  <c r="AE430" i="40"/>
  <c r="AE431" i="40"/>
  <c r="AE432" i="40"/>
  <c r="AE433" i="40"/>
  <c r="AE419" i="40"/>
  <c r="AE400" i="40"/>
  <c r="AE420" i="40"/>
  <c r="AE434" i="40"/>
  <c r="AE435" i="40"/>
  <c r="AE436" i="40"/>
  <c r="AE437" i="40"/>
  <c r="AE438" i="40"/>
  <c r="AE439" i="40"/>
  <c r="AE440" i="40"/>
  <c r="AE441" i="40"/>
  <c r="AE442" i="40"/>
  <c r="AE443" i="40"/>
  <c r="AE444" i="40"/>
  <c r="AE421" i="40"/>
  <c r="AE445" i="40"/>
  <c r="AE447" i="40"/>
  <c r="AE448" i="40"/>
  <c r="AE449" i="40"/>
  <c r="AE450" i="40"/>
  <c r="AE451" i="40"/>
  <c r="AE452" i="40"/>
  <c r="AE453" i="40"/>
  <c r="AE454" i="40"/>
  <c r="AE455" i="40"/>
  <c r="AE456" i="40"/>
  <c r="AE457" i="40"/>
  <c r="AE458" i="40"/>
  <c r="AE459" i="40"/>
  <c r="AE460" i="40"/>
  <c r="AE461" i="40"/>
  <c r="AE462" i="40"/>
  <c r="AE463" i="40"/>
  <c r="AE464" i="40"/>
  <c r="AE465" i="40"/>
  <c r="AE466" i="40"/>
  <c r="AE467" i="40"/>
  <c r="AE446" i="40"/>
  <c r="AE470" i="40"/>
  <c r="AE471" i="40"/>
  <c r="AE468" i="40"/>
  <c r="AE472" i="40"/>
  <c r="AE473" i="40"/>
  <c r="AE477" i="40"/>
  <c r="AE481" i="40"/>
  <c r="AE485" i="40"/>
  <c r="AE489" i="40"/>
  <c r="AE495" i="40"/>
  <c r="AE476" i="40"/>
  <c r="AE480" i="40"/>
  <c r="AE484" i="40"/>
  <c r="AE488" i="40"/>
  <c r="AE492" i="40"/>
  <c r="AE469" i="40"/>
  <c r="AE479" i="40"/>
  <c r="AE487" i="40"/>
  <c r="AE496" i="40"/>
  <c r="AE498" i="40"/>
  <c r="AE500" i="40"/>
  <c r="AE502" i="40"/>
  <c r="AE504" i="40"/>
  <c r="AE506" i="40"/>
  <c r="AE508" i="40"/>
  <c r="AE510" i="40"/>
  <c r="AE512" i="40"/>
  <c r="AE514" i="40"/>
  <c r="AE516" i="40"/>
  <c r="AE518" i="40"/>
  <c r="AE478" i="40"/>
  <c r="AE486" i="40"/>
  <c r="AE494" i="40"/>
  <c r="AE520" i="40"/>
  <c r="AE475" i="40"/>
  <c r="AE483" i="40"/>
  <c r="AE491" i="40"/>
  <c r="AE493" i="40"/>
  <c r="AE497" i="40"/>
  <c r="AE499" i="40"/>
  <c r="AE501" i="40"/>
  <c r="AE503" i="40"/>
  <c r="AE505" i="40"/>
  <c r="AE507" i="40"/>
  <c r="AE509" i="40"/>
  <c r="AE511" i="40"/>
  <c r="AE513" i="40"/>
  <c r="AE515" i="40"/>
  <c r="AE517" i="40"/>
  <c r="AE519" i="40"/>
  <c r="AE490" i="40"/>
  <c r="AE482" i="40"/>
  <c r="AE474" i="40"/>
  <c r="AE524" i="40"/>
  <c r="AE528" i="40"/>
  <c r="AE522" i="40"/>
  <c r="AE526" i="40"/>
  <c r="AE523" i="40"/>
  <c r="AE530" i="40"/>
  <c r="AE534" i="40"/>
  <c r="AE536" i="40"/>
  <c r="AE538" i="40"/>
  <c r="AE540" i="40"/>
  <c r="AE542" i="40"/>
  <c r="AE544" i="40"/>
  <c r="AE546" i="40"/>
  <c r="AE548" i="40"/>
  <c r="AE550" i="40"/>
  <c r="AE552" i="40"/>
  <c r="AE554" i="40"/>
  <c r="AE556" i="40"/>
  <c r="AE558" i="40"/>
  <c r="AE560" i="40"/>
  <c r="AE562" i="40"/>
  <c r="AE564" i="40"/>
  <c r="AE566" i="40"/>
  <c r="AE570" i="40"/>
  <c r="AE573" i="40"/>
  <c r="AE521" i="40"/>
  <c r="AE529" i="40"/>
  <c r="AE527" i="40"/>
  <c r="AE532" i="40"/>
  <c r="AE533" i="40"/>
  <c r="AE535" i="40"/>
  <c r="AE537" i="40"/>
  <c r="AE539" i="40"/>
  <c r="AE541" i="40"/>
  <c r="AE543" i="40"/>
  <c r="AE545" i="40"/>
  <c r="AE547" i="40"/>
  <c r="AE549" i="40"/>
  <c r="AE551" i="40"/>
  <c r="AE553" i="40"/>
  <c r="AE555" i="40"/>
  <c r="AE557" i="40"/>
  <c r="AE559" i="40"/>
  <c r="AE561" i="40"/>
  <c r="AE563" i="40"/>
  <c r="AE565" i="40"/>
  <c r="AE567" i="40"/>
  <c r="AE568" i="40"/>
  <c r="AE572" i="40"/>
  <c r="AE525" i="40"/>
  <c r="AE531" i="40"/>
  <c r="AE569" i="40"/>
  <c r="AE574" i="40"/>
  <c r="AE575" i="40"/>
  <c r="AE576" i="40"/>
  <c r="AE577" i="40"/>
  <c r="AE578" i="40"/>
  <c r="AE579" i="40"/>
  <c r="AE580" i="40"/>
  <c r="AE581" i="40"/>
  <c r="AE582" i="40"/>
  <c r="AE583" i="40"/>
  <c r="AE584" i="40"/>
  <c r="AE585" i="40"/>
  <c r="AE586" i="40"/>
  <c r="AE587" i="40"/>
  <c r="AE588" i="40"/>
  <c r="AE589" i="40"/>
  <c r="AE590" i="40"/>
  <c r="AE591" i="40"/>
  <c r="AE592" i="40"/>
  <c r="AE593" i="40"/>
  <c r="AE594" i="40"/>
  <c r="AE595" i="40"/>
  <c r="AE596" i="40"/>
  <c r="AE597" i="40"/>
  <c r="AE598" i="40"/>
  <c r="AE599" i="40"/>
  <c r="AE600" i="40"/>
  <c r="AE601" i="40"/>
  <c r="AE602" i="40"/>
  <c r="AE603" i="40"/>
  <c r="AE604" i="40"/>
  <c r="AE605" i="40"/>
  <c r="AE606" i="40"/>
  <c r="AE607" i="40"/>
  <c r="AE608" i="40"/>
  <c r="AE609" i="40"/>
  <c r="AE610" i="40"/>
  <c r="AE611" i="40"/>
  <c r="AE612" i="40"/>
  <c r="AE613" i="40"/>
  <c r="AE614" i="40"/>
  <c r="AE615" i="40"/>
  <c r="AE571" i="40"/>
  <c r="AE618" i="40"/>
  <c r="AE622" i="40"/>
  <c r="AE626" i="40"/>
  <c r="AE630" i="40"/>
  <c r="AE634" i="40"/>
  <c r="AE638" i="40"/>
  <c r="AE642" i="40"/>
  <c r="AE646" i="40"/>
  <c r="AE650" i="40"/>
  <c r="AE654" i="40"/>
  <c r="AE659" i="40"/>
  <c r="AE663" i="40"/>
  <c r="AE665" i="40"/>
  <c r="AE617" i="40"/>
  <c r="AE621" i="40"/>
  <c r="AE625" i="40"/>
  <c r="AE629" i="40"/>
  <c r="AE633" i="40"/>
  <c r="AE637" i="40"/>
  <c r="AE641" i="40"/>
  <c r="AE645" i="40"/>
  <c r="AE649" i="40"/>
  <c r="AE653" i="40"/>
  <c r="AE657" i="40"/>
  <c r="AE670" i="40"/>
  <c r="AE674" i="40"/>
  <c r="AE678" i="40"/>
  <c r="AE616" i="40"/>
  <c r="AE620" i="40"/>
  <c r="AE624" i="40"/>
  <c r="AE628" i="40"/>
  <c r="AE632" i="40"/>
  <c r="AE636" i="40"/>
  <c r="AE640" i="40"/>
  <c r="AE644" i="40"/>
  <c r="AE648" i="40"/>
  <c r="AE652" i="40"/>
  <c r="AE656" i="40"/>
  <c r="AE658" i="40"/>
  <c r="AE660" i="40"/>
  <c r="AE662" i="40"/>
  <c r="AE664" i="40"/>
  <c r="AE666" i="40"/>
  <c r="AE668" i="40"/>
  <c r="AE671" i="40"/>
  <c r="AE675" i="40"/>
  <c r="AE677" i="40"/>
  <c r="AE619" i="40"/>
  <c r="AE623" i="40"/>
  <c r="AE627" i="40"/>
  <c r="AE631" i="40"/>
  <c r="AE635" i="40"/>
  <c r="AE639" i="40"/>
  <c r="AE643" i="40"/>
  <c r="AE647" i="40"/>
  <c r="AE651" i="40"/>
  <c r="AE655" i="40"/>
  <c r="AE672" i="40"/>
  <c r="AE676" i="40"/>
  <c r="AE661" i="40"/>
  <c r="AE667" i="40"/>
  <c r="AE669" i="40"/>
  <c r="AE673" i="40"/>
  <c r="CI379" i="40"/>
  <c r="CI380" i="40"/>
  <c r="CI381" i="40"/>
  <c r="CI382" i="40"/>
  <c r="CI383" i="40"/>
  <c r="CI384" i="40"/>
  <c r="CI385" i="40"/>
  <c r="CI386" i="40"/>
  <c r="CI387" i="40"/>
  <c r="CI388" i="40"/>
  <c r="CI389" i="40"/>
  <c r="CI390" i="40"/>
  <c r="CI391" i="40"/>
  <c r="CI392" i="40"/>
  <c r="CI393" i="40"/>
  <c r="CI394" i="40"/>
  <c r="CI395" i="40"/>
  <c r="CI396" i="40"/>
  <c r="CI397" i="40"/>
  <c r="CI398" i="40"/>
  <c r="CI400" i="40"/>
  <c r="CI401" i="40"/>
  <c r="CI402" i="40"/>
  <c r="CI403" i="40"/>
  <c r="CI404" i="40"/>
  <c r="CI405" i="40"/>
  <c r="CI406" i="40"/>
  <c r="CI407" i="40"/>
  <c r="CI408" i="40"/>
  <c r="CI409" i="40"/>
  <c r="CI410" i="40"/>
  <c r="CI411" i="40"/>
  <c r="CI412" i="40"/>
  <c r="CI413" i="40"/>
  <c r="CI414" i="40"/>
  <c r="CI415" i="40"/>
  <c r="CI416" i="40"/>
  <c r="CI417" i="40"/>
  <c r="CI418" i="40"/>
  <c r="CI419" i="40"/>
  <c r="CI420" i="40"/>
  <c r="CI421" i="40"/>
  <c r="CI399" i="40"/>
  <c r="CI422" i="40"/>
  <c r="CI423" i="40"/>
  <c r="CI424" i="40"/>
  <c r="CI425" i="40"/>
  <c r="CI426" i="40"/>
  <c r="CI427" i="40"/>
  <c r="CI428" i="40"/>
  <c r="CI429" i="40"/>
  <c r="CI430" i="40"/>
  <c r="CI431" i="40"/>
  <c r="CI432" i="40"/>
  <c r="CI433" i="40"/>
  <c r="CI434" i="40"/>
  <c r="CI435" i="40"/>
  <c r="CI436" i="40"/>
  <c r="CI437" i="40"/>
  <c r="CI438" i="40"/>
  <c r="CI439" i="40"/>
  <c r="CI440" i="40"/>
  <c r="CI441" i="40"/>
  <c r="CI442" i="40"/>
  <c r="CI443" i="40"/>
  <c r="CI444" i="40"/>
  <c r="CI445" i="40"/>
  <c r="CI446" i="40"/>
  <c r="CI447" i="40"/>
  <c r="CI448" i="40"/>
  <c r="CI449" i="40"/>
  <c r="CI450" i="40"/>
  <c r="CI451" i="40"/>
  <c r="CI452" i="40"/>
  <c r="CI453" i="40"/>
  <c r="CI454" i="40"/>
  <c r="CI455" i="40"/>
  <c r="CI456" i="40"/>
  <c r="CI457" i="40"/>
  <c r="CI458" i="40"/>
  <c r="CI459" i="40"/>
  <c r="CI460" i="40"/>
  <c r="CI461" i="40"/>
  <c r="CI462" i="40"/>
  <c r="CI463" i="40"/>
  <c r="CI464" i="40"/>
  <c r="CI465" i="40"/>
  <c r="CI466" i="40"/>
  <c r="CI467" i="40"/>
  <c r="CI468" i="40"/>
  <c r="CI469" i="40"/>
  <c r="CI470" i="40"/>
  <c r="CI471" i="40"/>
  <c r="CI472" i="40"/>
  <c r="CI473" i="40"/>
  <c r="CI474" i="40"/>
  <c r="CI475" i="40"/>
  <c r="CI476" i="40"/>
  <c r="CI477" i="40"/>
  <c r="CI478" i="40"/>
  <c r="CI479" i="40"/>
  <c r="CI480" i="40"/>
  <c r="CI481" i="40"/>
  <c r="CI482" i="40"/>
  <c r="CI483" i="40"/>
  <c r="CI484" i="40"/>
  <c r="CI485" i="40"/>
  <c r="CI486" i="40"/>
  <c r="CI487" i="40"/>
  <c r="CI488" i="40"/>
  <c r="CI489" i="40"/>
  <c r="CI490" i="40"/>
  <c r="CI491" i="40"/>
  <c r="CI492" i="40"/>
  <c r="CI493" i="40"/>
  <c r="CI494" i="40"/>
  <c r="CI495" i="40"/>
  <c r="CI521" i="40"/>
  <c r="CI522" i="40"/>
  <c r="CI523" i="40"/>
  <c r="CI524" i="40"/>
  <c r="CI525" i="40"/>
  <c r="CI526" i="40"/>
  <c r="CI527" i="40"/>
  <c r="CI528" i="40"/>
  <c r="CI529" i="40"/>
  <c r="CI530" i="40"/>
  <c r="CI531" i="40"/>
  <c r="CI532" i="40"/>
  <c r="CI533" i="40"/>
  <c r="CI534" i="40"/>
  <c r="CI535" i="40"/>
  <c r="CI536" i="40"/>
  <c r="CI537" i="40"/>
  <c r="CI538" i="40"/>
  <c r="CI539" i="40"/>
  <c r="CI540" i="40"/>
  <c r="CI541" i="40"/>
  <c r="CI542" i="40"/>
  <c r="CI543" i="40"/>
  <c r="CI544" i="40"/>
  <c r="CI545" i="40"/>
  <c r="CI546" i="40"/>
  <c r="CI547" i="40"/>
  <c r="CI548" i="40"/>
  <c r="CI549" i="40"/>
  <c r="CI550" i="40"/>
  <c r="CI551" i="40"/>
  <c r="CI552" i="40"/>
  <c r="CI553" i="40"/>
  <c r="CI554" i="40"/>
  <c r="CI555" i="40"/>
  <c r="CI556" i="40"/>
  <c r="CI557" i="40"/>
  <c r="CI558" i="40"/>
  <c r="CI559" i="40"/>
  <c r="CI560" i="40"/>
  <c r="CI561" i="40"/>
  <c r="CI562" i="40"/>
  <c r="CI563" i="40"/>
  <c r="CI564" i="40"/>
  <c r="CI565" i="40"/>
  <c r="CI566" i="40"/>
  <c r="CI567" i="40"/>
  <c r="CI568" i="40"/>
  <c r="CI569" i="40"/>
  <c r="CI570" i="40"/>
  <c r="CI571" i="40"/>
  <c r="CI572" i="40"/>
  <c r="CI496" i="40"/>
  <c r="CI498" i="40"/>
  <c r="CI500" i="40"/>
  <c r="CI502" i="40"/>
  <c r="CI504" i="40"/>
  <c r="CI506" i="40"/>
  <c r="CI508" i="40"/>
  <c r="CI510" i="40"/>
  <c r="CI512" i="40"/>
  <c r="CI514" i="40"/>
  <c r="CI516" i="40"/>
  <c r="CI518" i="40"/>
  <c r="CI520" i="40"/>
  <c r="CI497" i="40"/>
  <c r="CI501" i="40"/>
  <c r="CI499" i="40"/>
  <c r="CI503" i="40"/>
  <c r="CI509" i="40"/>
  <c r="CI507" i="40"/>
  <c r="CI515" i="40"/>
  <c r="CI511" i="40"/>
  <c r="CI519" i="40"/>
  <c r="CI517" i="40"/>
  <c r="CI505" i="40"/>
  <c r="CI513" i="40"/>
  <c r="CI574" i="40"/>
  <c r="CI575" i="40"/>
  <c r="CI576" i="40"/>
  <c r="CI577" i="40"/>
  <c r="CI578" i="40"/>
  <c r="CI579" i="40"/>
  <c r="CI580" i="40"/>
  <c r="CI581" i="40"/>
  <c r="CI582" i="40"/>
  <c r="CI573" i="40"/>
  <c r="CI584" i="40"/>
  <c r="CI583" i="40"/>
  <c r="CI585" i="40"/>
  <c r="CI586" i="40"/>
  <c r="CI587" i="40"/>
  <c r="CI588" i="40"/>
  <c r="CI589" i="40"/>
  <c r="CI590" i="40"/>
  <c r="CI594" i="40"/>
  <c r="CI598" i="40"/>
  <c r="CI602" i="40"/>
  <c r="CI606" i="40"/>
  <c r="CI593" i="40"/>
  <c r="CI597" i="40"/>
  <c r="CI601" i="40"/>
  <c r="CI605" i="40"/>
  <c r="CI608" i="40"/>
  <c r="CI610" i="40"/>
  <c r="CI612" i="40"/>
  <c r="CI614" i="40"/>
  <c r="CI592" i="40"/>
  <c r="CI596" i="40"/>
  <c r="CI600" i="40"/>
  <c r="CI604" i="40"/>
  <c r="CI591" i="40"/>
  <c r="CI595" i="40"/>
  <c r="CI599" i="40"/>
  <c r="CI603" i="40"/>
  <c r="CI607" i="40"/>
  <c r="CI609" i="40"/>
  <c r="CI611" i="40"/>
  <c r="CI613" i="40"/>
  <c r="CI615" i="40"/>
  <c r="CI616" i="40"/>
  <c r="CI617" i="40"/>
  <c r="CI618" i="40"/>
  <c r="CI619" i="40"/>
  <c r="CI620" i="40"/>
  <c r="CI621" i="40"/>
  <c r="CI622" i="40"/>
  <c r="CI623" i="40"/>
  <c r="CI624" i="40"/>
  <c r="CI625" i="40"/>
  <c r="CI626" i="40"/>
  <c r="CI627" i="40"/>
  <c r="CI628" i="40"/>
  <c r="CI629" i="40"/>
  <c r="CI630" i="40"/>
  <c r="CI631" i="40"/>
  <c r="CI632" i="40"/>
  <c r="CI633" i="40"/>
  <c r="CI634" i="40"/>
  <c r="CI635" i="40"/>
  <c r="CI636" i="40"/>
  <c r="CI637" i="40"/>
  <c r="CI638" i="40"/>
  <c r="CI639" i="40"/>
  <c r="CI640" i="40"/>
  <c r="CI641" i="40"/>
  <c r="CI642" i="40"/>
  <c r="CI643" i="40"/>
  <c r="CI644" i="40"/>
  <c r="CI645" i="40"/>
  <c r="CI646" i="40"/>
  <c r="CI647" i="40"/>
  <c r="CI648" i="40"/>
  <c r="CI649" i="40"/>
  <c r="CI650" i="40"/>
  <c r="CI651" i="40"/>
  <c r="CI652" i="40"/>
  <c r="CI653" i="40"/>
  <c r="CI654" i="40"/>
  <c r="CI655" i="40"/>
  <c r="CI656" i="40"/>
  <c r="CI657" i="40"/>
  <c r="CI658" i="40"/>
  <c r="CI659" i="40"/>
  <c r="CI660" i="40"/>
  <c r="CI661" i="40"/>
  <c r="CI662" i="40"/>
  <c r="CI663" i="40"/>
  <c r="CI664" i="40"/>
  <c r="CI665" i="40"/>
  <c r="CI666" i="40"/>
  <c r="CI667" i="40"/>
  <c r="CI668" i="40"/>
  <c r="CI669" i="40"/>
  <c r="CI670" i="40"/>
  <c r="CI671" i="40"/>
  <c r="CI672" i="40"/>
  <c r="CI673" i="40"/>
  <c r="CI674" i="40"/>
  <c r="CI675" i="40"/>
  <c r="CI676" i="40"/>
  <c r="CI677" i="40"/>
  <c r="CI678" i="40"/>
  <c r="CA379" i="40"/>
  <c r="CA380" i="40"/>
  <c r="CA382" i="40"/>
  <c r="CA383" i="40"/>
  <c r="CA384" i="40"/>
  <c r="CA381" i="40"/>
  <c r="CA386" i="40"/>
  <c r="CA389" i="40"/>
  <c r="CA390" i="40"/>
  <c r="CA391" i="40"/>
  <c r="CA392" i="40"/>
  <c r="CA387" i="40"/>
  <c r="CA394" i="40"/>
  <c r="CA385" i="40"/>
  <c r="CA388" i="40"/>
  <c r="CA395" i="40"/>
  <c r="CA396" i="40"/>
  <c r="CA397" i="40"/>
  <c r="CA398" i="40"/>
  <c r="CA399" i="40"/>
  <c r="CA400" i="40"/>
  <c r="CA393" i="40"/>
  <c r="CA402" i="40"/>
  <c r="CA406" i="40"/>
  <c r="CA401" i="40"/>
  <c r="CA405" i="40"/>
  <c r="CA404" i="40"/>
  <c r="CA410" i="40"/>
  <c r="CA414" i="40"/>
  <c r="CA419" i="40"/>
  <c r="CA403" i="40"/>
  <c r="CA409" i="40"/>
  <c r="CA413" i="40"/>
  <c r="CA417" i="40"/>
  <c r="CA420" i="40"/>
  <c r="CA408" i="40"/>
  <c r="CA412" i="40"/>
  <c r="CA416" i="40"/>
  <c r="CA418" i="40"/>
  <c r="CA421" i="40"/>
  <c r="CA422" i="40"/>
  <c r="CA423" i="40"/>
  <c r="CA424" i="40"/>
  <c r="CA425" i="40"/>
  <c r="CA426" i="40"/>
  <c r="CA427" i="40"/>
  <c r="CA428" i="40"/>
  <c r="CA429" i="40"/>
  <c r="CA430" i="40"/>
  <c r="CA431" i="40"/>
  <c r="CA432" i="40"/>
  <c r="CA411" i="40"/>
  <c r="CA407" i="40"/>
  <c r="CA433" i="40"/>
  <c r="CA435" i="40"/>
  <c r="CA437" i="40"/>
  <c r="CA439" i="40"/>
  <c r="CA441" i="40"/>
  <c r="CA443" i="40"/>
  <c r="CA445" i="40"/>
  <c r="CA415" i="40"/>
  <c r="CA434" i="40"/>
  <c r="CA436" i="40"/>
  <c r="CA438" i="40"/>
  <c r="CA440" i="40"/>
  <c r="CA442" i="40"/>
  <c r="CA444" i="40"/>
  <c r="CA448" i="40"/>
  <c r="CA452" i="40"/>
  <c r="CA456" i="40"/>
  <c r="CA460" i="40"/>
  <c r="CA464" i="40"/>
  <c r="CA471" i="40"/>
  <c r="CA447" i="40"/>
  <c r="CA451" i="40"/>
  <c r="CA455" i="40"/>
  <c r="CA459" i="40"/>
  <c r="CA463" i="40"/>
  <c r="CA468" i="40"/>
  <c r="CA472" i="40"/>
  <c r="CA473" i="40"/>
  <c r="CA474" i="40"/>
  <c r="CA475" i="40"/>
  <c r="CA476" i="40"/>
  <c r="CA477" i="40"/>
  <c r="CA478" i="40"/>
  <c r="CA479" i="40"/>
  <c r="CA480" i="40"/>
  <c r="CA481" i="40"/>
  <c r="CA482" i="40"/>
  <c r="CA483" i="40"/>
  <c r="CA484" i="40"/>
  <c r="CA485" i="40"/>
  <c r="CA486" i="40"/>
  <c r="CA487" i="40"/>
  <c r="CA488" i="40"/>
  <c r="CA489" i="40"/>
  <c r="CA490" i="40"/>
  <c r="CA491" i="40"/>
  <c r="CA492" i="40"/>
  <c r="CA446" i="40"/>
  <c r="CA450" i="40"/>
  <c r="CA454" i="40"/>
  <c r="CA458" i="40"/>
  <c r="CA462" i="40"/>
  <c r="CA466" i="40"/>
  <c r="CA467" i="40"/>
  <c r="CA469" i="40"/>
  <c r="CA457" i="40"/>
  <c r="CA496" i="40"/>
  <c r="CA497" i="40"/>
  <c r="CA498" i="40"/>
  <c r="CA499" i="40"/>
  <c r="CA500" i="40"/>
  <c r="CA501" i="40"/>
  <c r="CA502" i="40"/>
  <c r="CA503" i="40"/>
  <c r="CA504" i="40"/>
  <c r="CA505" i="40"/>
  <c r="CA506" i="40"/>
  <c r="CA507" i="40"/>
  <c r="CA508" i="40"/>
  <c r="CA509" i="40"/>
  <c r="CA510" i="40"/>
  <c r="CA511" i="40"/>
  <c r="CA512" i="40"/>
  <c r="CA513" i="40"/>
  <c r="CA514" i="40"/>
  <c r="CA515" i="40"/>
  <c r="CA516" i="40"/>
  <c r="CA517" i="40"/>
  <c r="CA518" i="40"/>
  <c r="CA519" i="40"/>
  <c r="CA453" i="40"/>
  <c r="CA493" i="40"/>
  <c r="CA465" i="40"/>
  <c r="CA494" i="40"/>
  <c r="CA461" i="40"/>
  <c r="CA520" i="40"/>
  <c r="CA521" i="40"/>
  <c r="CA522" i="40"/>
  <c r="CA523" i="40"/>
  <c r="CA524" i="40"/>
  <c r="CA525" i="40"/>
  <c r="CA526" i="40"/>
  <c r="CA527" i="40"/>
  <c r="CA528" i="40"/>
  <c r="CA529" i="40"/>
  <c r="CA530" i="40"/>
  <c r="CA531" i="40"/>
  <c r="CA532" i="40"/>
  <c r="CA533" i="40"/>
  <c r="CA534" i="40"/>
  <c r="CA535" i="40"/>
  <c r="CA536" i="40"/>
  <c r="CA537" i="40"/>
  <c r="CA538" i="40"/>
  <c r="CA539" i="40"/>
  <c r="CA540" i="40"/>
  <c r="CA541" i="40"/>
  <c r="CA542" i="40"/>
  <c r="CA543" i="40"/>
  <c r="CA544" i="40"/>
  <c r="CA545" i="40"/>
  <c r="CA546" i="40"/>
  <c r="CA547" i="40"/>
  <c r="CA548" i="40"/>
  <c r="CA549" i="40"/>
  <c r="CA550" i="40"/>
  <c r="CA551" i="40"/>
  <c r="CA552" i="40"/>
  <c r="CA553" i="40"/>
  <c r="CA554" i="40"/>
  <c r="CA555" i="40"/>
  <c r="CA556" i="40"/>
  <c r="CA557" i="40"/>
  <c r="CA558" i="40"/>
  <c r="CA559" i="40"/>
  <c r="CA560" i="40"/>
  <c r="CA561" i="40"/>
  <c r="CA562" i="40"/>
  <c r="CA563" i="40"/>
  <c r="CA564" i="40"/>
  <c r="CA565" i="40"/>
  <c r="CA566" i="40"/>
  <c r="CA449" i="40"/>
  <c r="CA470" i="40"/>
  <c r="CA495" i="40"/>
  <c r="CA567" i="40"/>
  <c r="CA571" i="40"/>
  <c r="CA568" i="40"/>
  <c r="CA569" i="40"/>
  <c r="CA573" i="40"/>
  <c r="CA572" i="40"/>
  <c r="CA574" i="40"/>
  <c r="CA575" i="40"/>
  <c r="CA576" i="40"/>
  <c r="CA577" i="40"/>
  <c r="CA578" i="40"/>
  <c r="CA579" i="40"/>
  <c r="CA580" i="40"/>
  <c r="CA581" i="40"/>
  <c r="CA582" i="40"/>
  <c r="CA583" i="40"/>
  <c r="CA584" i="40"/>
  <c r="CA585" i="40"/>
  <c r="CA570" i="40"/>
  <c r="CA586" i="40"/>
  <c r="CA587" i="40"/>
  <c r="CA588" i="40"/>
  <c r="CA589" i="40"/>
  <c r="CA590" i="40"/>
  <c r="CA591" i="40"/>
  <c r="CA592" i="40"/>
  <c r="CA593" i="40"/>
  <c r="CA594" i="40"/>
  <c r="CA595" i="40"/>
  <c r="CA596" i="40"/>
  <c r="CA597" i="40"/>
  <c r="CA598" i="40"/>
  <c r="CA599" i="40"/>
  <c r="CA600" i="40"/>
  <c r="CA601" i="40"/>
  <c r="CA602" i="40"/>
  <c r="CA603" i="40"/>
  <c r="CA604" i="40"/>
  <c r="CA605" i="40"/>
  <c r="CA606" i="40"/>
  <c r="CA607" i="40"/>
  <c r="CA608" i="40"/>
  <c r="CA609" i="40"/>
  <c r="CA610" i="40"/>
  <c r="CA611" i="40"/>
  <c r="CA612" i="40"/>
  <c r="CA613" i="40"/>
  <c r="CA614" i="40"/>
  <c r="CA615" i="40"/>
  <c r="CA616" i="40"/>
  <c r="CA617" i="40"/>
  <c r="CA618" i="40"/>
  <c r="CA619" i="40"/>
  <c r="CA620" i="40"/>
  <c r="CA621" i="40"/>
  <c r="CA622" i="40"/>
  <c r="CA623" i="40"/>
  <c r="CA624" i="40"/>
  <c r="CA625" i="40"/>
  <c r="CA626" i="40"/>
  <c r="CA627" i="40"/>
  <c r="CA628" i="40"/>
  <c r="CA629" i="40"/>
  <c r="CA630" i="40"/>
  <c r="CA631" i="40"/>
  <c r="CA632" i="40"/>
  <c r="CA633" i="40"/>
  <c r="CA634" i="40"/>
  <c r="CA635" i="40"/>
  <c r="CA636" i="40"/>
  <c r="CA637" i="40"/>
  <c r="CA638" i="40"/>
  <c r="CA639" i="40"/>
  <c r="CA640" i="40"/>
  <c r="CA641" i="40"/>
  <c r="CA642" i="40"/>
  <c r="CA643" i="40"/>
  <c r="CA644" i="40"/>
  <c r="CA645" i="40"/>
  <c r="CA646" i="40"/>
  <c r="CA647" i="40"/>
  <c r="CA648" i="40"/>
  <c r="CA649" i="40"/>
  <c r="CA650" i="40"/>
  <c r="CA651" i="40"/>
  <c r="CA652" i="40"/>
  <c r="CA653" i="40"/>
  <c r="CA654" i="40"/>
  <c r="CA655" i="40"/>
  <c r="CA656" i="40"/>
  <c r="CA657" i="40"/>
  <c r="CA670" i="40"/>
  <c r="CA659" i="40"/>
  <c r="CA661" i="40"/>
  <c r="CA663" i="40"/>
  <c r="CA665" i="40"/>
  <c r="CA667" i="40"/>
  <c r="CA669" i="40"/>
  <c r="CA671" i="40"/>
  <c r="CA675" i="40"/>
  <c r="CA674" i="40"/>
  <c r="CA672" i="40"/>
  <c r="CA676" i="40"/>
  <c r="CA673" i="40"/>
  <c r="CA678" i="40"/>
  <c r="CA658" i="40"/>
  <c r="CA660" i="40"/>
  <c r="CA662" i="40"/>
  <c r="CA664" i="40"/>
  <c r="CA666" i="40"/>
  <c r="CA668" i="40"/>
  <c r="CA677" i="40"/>
  <c r="E379" i="40"/>
  <c r="I379" i="40"/>
  <c r="E380" i="40"/>
  <c r="I380" i="40"/>
  <c r="E381" i="40"/>
  <c r="I381" i="40"/>
  <c r="J380" i="40"/>
  <c r="J379" i="40"/>
  <c r="J381" i="40"/>
  <c r="E382" i="40"/>
  <c r="I382" i="40"/>
  <c r="E383" i="40"/>
  <c r="I383" i="40"/>
  <c r="E384" i="40"/>
  <c r="I384" i="40"/>
  <c r="E385" i="40"/>
  <c r="I385" i="40"/>
  <c r="J383" i="40"/>
  <c r="J384" i="40"/>
  <c r="J385" i="40"/>
  <c r="J382" i="40"/>
  <c r="E386" i="40"/>
  <c r="I386" i="40"/>
  <c r="E387" i="40"/>
  <c r="I387" i="40"/>
  <c r="E388" i="40"/>
  <c r="I388" i="40"/>
  <c r="J386" i="40"/>
  <c r="E389" i="40"/>
  <c r="I389" i="40"/>
  <c r="E390" i="40"/>
  <c r="I390" i="40"/>
  <c r="E391" i="40"/>
  <c r="I391" i="40"/>
  <c r="E392" i="40"/>
  <c r="I392" i="40"/>
  <c r="E393" i="40"/>
  <c r="I393" i="40"/>
  <c r="E394" i="40"/>
  <c r="I394" i="40"/>
  <c r="J387" i="40"/>
  <c r="J389" i="40"/>
  <c r="J390" i="40"/>
  <c r="J391" i="40"/>
  <c r="J392" i="40"/>
  <c r="J393" i="40"/>
  <c r="J388" i="40"/>
  <c r="E395" i="40"/>
  <c r="I395" i="40"/>
  <c r="E396" i="40"/>
  <c r="I396" i="40"/>
  <c r="E397" i="40"/>
  <c r="I397" i="40"/>
  <c r="E398" i="40"/>
  <c r="I398" i="40"/>
  <c r="J395" i="40"/>
  <c r="J396" i="40"/>
  <c r="J397" i="40"/>
  <c r="J398" i="40"/>
  <c r="J399" i="40"/>
  <c r="J400" i="40"/>
  <c r="I399" i="40"/>
  <c r="E399" i="40"/>
  <c r="I400" i="40"/>
  <c r="E400" i="40"/>
  <c r="E401" i="40"/>
  <c r="I401" i="40"/>
  <c r="E402" i="40"/>
  <c r="I402" i="40"/>
  <c r="E403" i="40"/>
  <c r="I403" i="40"/>
  <c r="E404" i="40"/>
  <c r="I404" i="40"/>
  <c r="E405" i="40"/>
  <c r="I405" i="40"/>
  <c r="E406" i="40"/>
  <c r="I406" i="40"/>
  <c r="E407" i="40"/>
  <c r="I407" i="40"/>
  <c r="J403" i="40"/>
  <c r="J407" i="40"/>
  <c r="J402" i="40"/>
  <c r="J406" i="40"/>
  <c r="J401" i="40"/>
  <c r="J405" i="40"/>
  <c r="E408" i="40"/>
  <c r="I408" i="40"/>
  <c r="E409" i="40"/>
  <c r="I409" i="40"/>
  <c r="E410" i="40"/>
  <c r="I410" i="40"/>
  <c r="E411" i="40"/>
  <c r="I411" i="40"/>
  <c r="E412" i="40"/>
  <c r="I412" i="40"/>
  <c r="E413" i="40"/>
  <c r="I413" i="40"/>
  <c r="E414" i="40"/>
  <c r="I414" i="40"/>
  <c r="E415" i="40"/>
  <c r="I415" i="40"/>
  <c r="E416" i="40"/>
  <c r="I416" i="40"/>
  <c r="E417" i="40"/>
  <c r="I417" i="40"/>
  <c r="E418" i="40"/>
  <c r="I418" i="40"/>
  <c r="E419" i="40"/>
  <c r="I419" i="40"/>
  <c r="E420" i="40"/>
  <c r="I420" i="40"/>
  <c r="E421" i="40"/>
  <c r="I421" i="40"/>
  <c r="J411" i="40"/>
  <c r="J415" i="40"/>
  <c r="J420" i="40"/>
  <c r="J394" i="40"/>
  <c r="J410" i="40"/>
  <c r="J414" i="40"/>
  <c r="J418" i="40"/>
  <c r="J421" i="40"/>
  <c r="E422" i="40"/>
  <c r="I422" i="40"/>
  <c r="E423" i="40"/>
  <c r="I423" i="40"/>
  <c r="E424" i="40"/>
  <c r="I424" i="40"/>
  <c r="E425" i="40"/>
  <c r="I425" i="40"/>
  <c r="E426" i="40"/>
  <c r="I426" i="40"/>
  <c r="E427" i="40"/>
  <c r="I427" i="40"/>
  <c r="E428" i="40"/>
  <c r="I428" i="40"/>
  <c r="E429" i="40"/>
  <c r="I429" i="40"/>
  <c r="E430" i="40"/>
  <c r="I430" i="40"/>
  <c r="E431" i="40"/>
  <c r="I431" i="40"/>
  <c r="E432" i="40"/>
  <c r="I432" i="40"/>
  <c r="E433" i="40"/>
  <c r="I433" i="40"/>
  <c r="J409" i="40"/>
  <c r="J413" i="40"/>
  <c r="J417" i="40"/>
  <c r="J422" i="40"/>
  <c r="J423" i="40"/>
  <c r="J424" i="40"/>
  <c r="J425" i="40"/>
  <c r="J426" i="40"/>
  <c r="J427" i="40"/>
  <c r="J428" i="40"/>
  <c r="J429" i="40"/>
  <c r="J430" i="40"/>
  <c r="J431" i="40"/>
  <c r="J432" i="40"/>
  <c r="J416" i="40"/>
  <c r="E434" i="40"/>
  <c r="I434" i="40"/>
  <c r="E435" i="40"/>
  <c r="I435" i="40"/>
  <c r="E436" i="40"/>
  <c r="I436" i="40"/>
  <c r="E437" i="40"/>
  <c r="I437" i="40"/>
  <c r="E438" i="40"/>
  <c r="I438" i="40"/>
  <c r="E439" i="40"/>
  <c r="I439" i="40"/>
  <c r="E440" i="40"/>
  <c r="I440" i="40"/>
  <c r="E441" i="40"/>
  <c r="I441" i="40"/>
  <c r="E442" i="40"/>
  <c r="I442" i="40"/>
  <c r="E443" i="40"/>
  <c r="I443" i="40"/>
  <c r="E444" i="40"/>
  <c r="I444" i="40"/>
  <c r="E445" i="40"/>
  <c r="I445" i="40"/>
  <c r="E446" i="40"/>
  <c r="I446" i="40"/>
  <c r="J412" i="40"/>
  <c r="J434" i="40"/>
  <c r="J436" i="40"/>
  <c r="J438" i="40"/>
  <c r="J440" i="40"/>
  <c r="J442" i="40"/>
  <c r="J444" i="40"/>
  <c r="J446" i="40"/>
  <c r="J408" i="40"/>
  <c r="J433" i="40"/>
  <c r="J435" i="40"/>
  <c r="J437" i="40"/>
  <c r="J439" i="40"/>
  <c r="J441" i="40"/>
  <c r="J443" i="40"/>
  <c r="E447" i="40"/>
  <c r="I447" i="40"/>
  <c r="E448" i="40"/>
  <c r="I448" i="40"/>
  <c r="E449" i="40"/>
  <c r="I449" i="40"/>
  <c r="E450" i="40"/>
  <c r="I450" i="40"/>
  <c r="E451" i="40"/>
  <c r="I451" i="40"/>
  <c r="E452" i="40"/>
  <c r="I452" i="40"/>
  <c r="E453" i="40"/>
  <c r="I453" i="40"/>
  <c r="E454" i="40"/>
  <c r="I454" i="40"/>
  <c r="E455" i="40"/>
  <c r="I455" i="40"/>
  <c r="E456" i="40"/>
  <c r="I456" i="40"/>
  <c r="E457" i="40"/>
  <c r="I457" i="40"/>
  <c r="E458" i="40"/>
  <c r="I458" i="40"/>
  <c r="E459" i="40"/>
  <c r="I459" i="40"/>
  <c r="E460" i="40"/>
  <c r="I460" i="40"/>
  <c r="E461" i="40"/>
  <c r="I461" i="40"/>
  <c r="E462" i="40"/>
  <c r="I462" i="40"/>
  <c r="E463" i="40"/>
  <c r="I463" i="40"/>
  <c r="E464" i="40"/>
  <c r="I464" i="40"/>
  <c r="E465" i="40"/>
  <c r="I465" i="40"/>
  <c r="E466" i="40"/>
  <c r="I466" i="40"/>
  <c r="E467" i="40"/>
  <c r="I467" i="40"/>
  <c r="E468" i="40"/>
  <c r="I468" i="40"/>
  <c r="E469" i="40"/>
  <c r="I469" i="40"/>
  <c r="E470" i="40"/>
  <c r="I470" i="40"/>
  <c r="E471" i="40"/>
  <c r="I471" i="40"/>
  <c r="E472" i="40"/>
  <c r="I472" i="40"/>
  <c r="J445" i="40"/>
  <c r="J449" i="40"/>
  <c r="J453" i="40"/>
  <c r="J457" i="40"/>
  <c r="J461" i="40"/>
  <c r="J465" i="40"/>
  <c r="J467" i="40"/>
  <c r="J468" i="40"/>
  <c r="J472" i="40"/>
  <c r="E473" i="40"/>
  <c r="I473" i="40"/>
  <c r="E474" i="40"/>
  <c r="I474" i="40"/>
  <c r="E475" i="40"/>
  <c r="I475" i="40"/>
  <c r="E476" i="40"/>
  <c r="I476" i="40"/>
  <c r="E477" i="40"/>
  <c r="I477" i="40"/>
  <c r="E478" i="40"/>
  <c r="I478" i="40"/>
  <c r="E479" i="40"/>
  <c r="I479" i="40"/>
  <c r="E480" i="40"/>
  <c r="I480" i="40"/>
  <c r="E481" i="40"/>
  <c r="I481" i="40"/>
  <c r="E482" i="40"/>
  <c r="I482" i="40"/>
  <c r="E483" i="40"/>
  <c r="I483" i="40"/>
  <c r="E484" i="40"/>
  <c r="I484" i="40"/>
  <c r="E485" i="40"/>
  <c r="I485" i="40"/>
  <c r="E486" i="40"/>
  <c r="I486" i="40"/>
  <c r="E487" i="40"/>
  <c r="I487" i="40"/>
  <c r="E488" i="40"/>
  <c r="I488" i="40"/>
  <c r="E489" i="40"/>
  <c r="I489" i="40"/>
  <c r="E490" i="40"/>
  <c r="I490" i="40"/>
  <c r="E491" i="40"/>
  <c r="I491" i="40"/>
  <c r="E492" i="40"/>
  <c r="I492" i="40"/>
  <c r="E493" i="40"/>
  <c r="I493" i="40"/>
  <c r="E494" i="40"/>
  <c r="I494" i="40"/>
  <c r="E495" i="40"/>
  <c r="I495" i="40"/>
  <c r="E496" i="40"/>
  <c r="J404" i="40"/>
  <c r="J448" i="40"/>
  <c r="J452" i="40"/>
  <c r="J456" i="40"/>
  <c r="J460" i="40"/>
  <c r="J464" i="40"/>
  <c r="J469" i="40"/>
  <c r="J473" i="40"/>
  <c r="J474" i="40"/>
  <c r="J475" i="40"/>
  <c r="J476" i="40"/>
  <c r="J477" i="40"/>
  <c r="J478" i="40"/>
  <c r="J479" i="40"/>
  <c r="J480" i="40"/>
  <c r="J481" i="40"/>
  <c r="J482" i="40"/>
  <c r="J483" i="40"/>
  <c r="J484" i="40"/>
  <c r="J485" i="40"/>
  <c r="J486" i="40"/>
  <c r="J487" i="40"/>
  <c r="J488" i="40"/>
  <c r="J489" i="40"/>
  <c r="J490" i="40"/>
  <c r="J491" i="40"/>
  <c r="J492" i="40"/>
  <c r="J419" i="40"/>
  <c r="J447" i="40"/>
  <c r="J451" i="40"/>
  <c r="J455" i="40"/>
  <c r="J459" i="40"/>
  <c r="J463" i="40"/>
  <c r="J470" i="40"/>
  <c r="J450" i="40"/>
  <c r="J466" i="40"/>
  <c r="J493" i="40"/>
  <c r="J496" i="40"/>
  <c r="J497" i="40"/>
  <c r="J498" i="40"/>
  <c r="J499" i="40"/>
  <c r="J500" i="40"/>
  <c r="J501" i="40"/>
  <c r="J502" i="40"/>
  <c r="J503" i="40"/>
  <c r="J504" i="40"/>
  <c r="J505" i="40"/>
  <c r="J506" i="40"/>
  <c r="J507" i="40"/>
  <c r="J508" i="40"/>
  <c r="J509" i="40"/>
  <c r="J510" i="40"/>
  <c r="J511" i="40"/>
  <c r="J512" i="40"/>
  <c r="J513" i="40"/>
  <c r="J514" i="40"/>
  <c r="J515" i="40"/>
  <c r="J516" i="40"/>
  <c r="J517" i="40"/>
  <c r="J518" i="40"/>
  <c r="J519" i="40"/>
  <c r="J520" i="40"/>
  <c r="J462" i="40"/>
  <c r="J471" i="40"/>
  <c r="J494" i="40"/>
  <c r="J458" i="40"/>
  <c r="J495" i="40"/>
  <c r="E521" i="40"/>
  <c r="I521" i="40"/>
  <c r="E522" i="40"/>
  <c r="I522" i="40"/>
  <c r="E523" i="40"/>
  <c r="I523" i="40"/>
  <c r="E524" i="40"/>
  <c r="I524" i="40"/>
  <c r="E525" i="40"/>
  <c r="I525" i="40"/>
  <c r="E526" i="40"/>
  <c r="I526" i="40"/>
  <c r="E527" i="40"/>
  <c r="I527" i="40"/>
  <c r="E528" i="40"/>
  <c r="I528" i="40"/>
  <c r="E529" i="40"/>
  <c r="I529" i="40"/>
  <c r="E530" i="40"/>
  <c r="I530" i="40"/>
  <c r="E531" i="40"/>
  <c r="I531" i="40"/>
  <c r="E532" i="40"/>
  <c r="I532" i="40"/>
  <c r="E533" i="40"/>
  <c r="I533" i="40"/>
  <c r="E534" i="40"/>
  <c r="I534" i="40"/>
  <c r="E535" i="40"/>
  <c r="I535" i="40"/>
  <c r="E536" i="40"/>
  <c r="I536" i="40"/>
  <c r="E537" i="40"/>
  <c r="I537" i="40"/>
  <c r="E538" i="40"/>
  <c r="I538" i="40"/>
  <c r="E539" i="40"/>
  <c r="I539" i="40"/>
  <c r="E540" i="40"/>
  <c r="I540" i="40"/>
  <c r="E541" i="40"/>
  <c r="I541" i="40"/>
  <c r="E542" i="40"/>
  <c r="I542" i="40"/>
  <c r="E543" i="40"/>
  <c r="I543" i="40"/>
  <c r="E544" i="40"/>
  <c r="I544" i="40"/>
  <c r="E545" i="40"/>
  <c r="I545" i="40"/>
  <c r="E546" i="40"/>
  <c r="I546" i="40"/>
  <c r="E547" i="40"/>
  <c r="I547" i="40"/>
  <c r="E548" i="40"/>
  <c r="I548" i="40"/>
  <c r="E549" i="40"/>
  <c r="I549" i="40"/>
  <c r="E550" i="40"/>
  <c r="I550" i="40"/>
  <c r="E551" i="40"/>
  <c r="I551" i="40"/>
  <c r="E552" i="40"/>
  <c r="I552" i="40"/>
  <c r="E553" i="40"/>
  <c r="I553" i="40"/>
  <c r="E554" i="40"/>
  <c r="I554" i="40"/>
  <c r="E555" i="40"/>
  <c r="I555" i="40"/>
  <c r="E556" i="40"/>
  <c r="I556" i="40"/>
  <c r="E557" i="40"/>
  <c r="I557" i="40"/>
  <c r="E558" i="40"/>
  <c r="I558" i="40"/>
  <c r="E559" i="40"/>
  <c r="I559" i="40"/>
  <c r="E560" i="40"/>
  <c r="I560" i="40"/>
  <c r="E561" i="40"/>
  <c r="I561" i="40"/>
  <c r="E562" i="40"/>
  <c r="I562" i="40"/>
  <c r="E563" i="40"/>
  <c r="I563" i="40"/>
  <c r="E564" i="40"/>
  <c r="I564" i="40"/>
  <c r="E565" i="40"/>
  <c r="I565" i="40"/>
  <c r="E566" i="40"/>
  <c r="I566" i="40"/>
  <c r="E567" i="40"/>
  <c r="I567" i="40"/>
  <c r="E568" i="40"/>
  <c r="I568" i="40"/>
  <c r="E569" i="40"/>
  <c r="I569" i="40"/>
  <c r="E570" i="40"/>
  <c r="I570" i="40"/>
  <c r="E571" i="40"/>
  <c r="I571" i="40"/>
  <c r="E572" i="40"/>
  <c r="I572" i="40"/>
  <c r="J454" i="40"/>
  <c r="I497" i="40"/>
  <c r="E498" i="40"/>
  <c r="I499" i="40"/>
  <c r="E500" i="40"/>
  <c r="I501" i="40"/>
  <c r="E502" i="40"/>
  <c r="I503" i="40"/>
  <c r="E504" i="40"/>
  <c r="I505" i="40"/>
  <c r="E506" i="40"/>
  <c r="I507" i="40"/>
  <c r="E508" i="40"/>
  <c r="I509" i="40"/>
  <c r="E510" i="40"/>
  <c r="I511" i="40"/>
  <c r="E512" i="40"/>
  <c r="I513" i="40"/>
  <c r="E514" i="40"/>
  <c r="I515" i="40"/>
  <c r="E516" i="40"/>
  <c r="I517" i="40"/>
  <c r="E518" i="40"/>
  <c r="I519" i="40"/>
  <c r="E520" i="40"/>
  <c r="J521" i="40"/>
  <c r="J522" i="40"/>
  <c r="J523" i="40"/>
  <c r="J524" i="40"/>
  <c r="J525" i="40"/>
  <c r="J526" i="40"/>
  <c r="J527" i="40"/>
  <c r="J528" i="40"/>
  <c r="J529" i="40"/>
  <c r="J530" i="40"/>
  <c r="J531" i="40"/>
  <c r="J532" i="40"/>
  <c r="J533" i="40"/>
  <c r="J534" i="40"/>
  <c r="J535" i="40"/>
  <c r="J536" i="40"/>
  <c r="J537" i="40"/>
  <c r="J538" i="40"/>
  <c r="J539" i="40"/>
  <c r="J540" i="40"/>
  <c r="J541" i="40"/>
  <c r="J542" i="40"/>
  <c r="J543" i="40"/>
  <c r="J544" i="40"/>
  <c r="J545" i="40"/>
  <c r="J546" i="40"/>
  <c r="J547" i="40"/>
  <c r="J548" i="40"/>
  <c r="J549" i="40"/>
  <c r="J550" i="40"/>
  <c r="J551" i="40"/>
  <c r="J552" i="40"/>
  <c r="J553" i="40"/>
  <c r="J554" i="40"/>
  <c r="J555" i="40"/>
  <c r="J556" i="40"/>
  <c r="J557" i="40"/>
  <c r="J558" i="40"/>
  <c r="J559" i="40"/>
  <c r="J560" i="40"/>
  <c r="J561" i="40"/>
  <c r="J562" i="40"/>
  <c r="J563" i="40"/>
  <c r="J564" i="40"/>
  <c r="J565" i="40"/>
  <c r="J566" i="40"/>
  <c r="J567" i="40"/>
  <c r="I496" i="40"/>
  <c r="E501" i="40"/>
  <c r="I502" i="40"/>
  <c r="E499" i="40"/>
  <c r="I500" i="40"/>
  <c r="E497" i="40"/>
  <c r="I498" i="40"/>
  <c r="I504" i="40"/>
  <c r="E507" i="40"/>
  <c r="I508" i="40"/>
  <c r="E505" i="40"/>
  <c r="I506" i="40"/>
  <c r="E513" i="40"/>
  <c r="I514" i="40"/>
  <c r="E503" i="40"/>
  <c r="E509" i="40"/>
  <c r="I510" i="40"/>
  <c r="E517" i="40"/>
  <c r="I518" i="40"/>
  <c r="E519" i="40"/>
  <c r="J568" i="40"/>
  <c r="J572" i="40"/>
  <c r="E511" i="40"/>
  <c r="E515" i="40"/>
  <c r="I512" i="40"/>
  <c r="I520" i="40"/>
  <c r="J570" i="40"/>
  <c r="J573" i="40"/>
  <c r="J574" i="40"/>
  <c r="I516" i="40"/>
  <c r="E573" i="40"/>
  <c r="E574" i="40"/>
  <c r="E575" i="40"/>
  <c r="I575" i="40"/>
  <c r="E576" i="40"/>
  <c r="I576" i="40"/>
  <c r="E577" i="40"/>
  <c r="I577" i="40"/>
  <c r="E578" i="40"/>
  <c r="I578" i="40"/>
  <c r="E579" i="40"/>
  <c r="I579" i="40"/>
  <c r="E580" i="40"/>
  <c r="I580" i="40"/>
  <c r="E581" i="40"/>
  <c r="I581" i="40"/>
  <c r="E582" i="40"/>
  <c r="I582" i="40"/>
  <c r="J575" i="40"/>
  <c r="J576" i="40"/>
  <c r="J577" i="40"/>
  <c r="J578" i="40"/>
  <c r="J579" i="40"/>
  <c r="J580" i="40"/>
  <c r="J581" i="40"/>
  <c r="J582" i="40"/>
  <c r="J583" i="40"/>
  <c r="J584" i="40"/>
  <c r="J585" i="40"/>
  <c r="J586" i="40"/>
  <c r="J571" i="40"/>
  <c r="I574" i="40"/>
  <c r="J569" i="40"/>
  <c r="I583" i="40"/>
  <c r="E584" i="40"/>
  <c r="I585" i="40"/>
  <c r="E586" i="40"/>
  <c r="E583" i="40"/>
  <c r="I584" i="40"/>
  <c r="E585" i="40"/>
  <c r="I586" i="40"/>
  <c r="E587" i="40"/>
  <c r="I587" i="40"/>
  <c r="E588" i="40"/>
  <c r="I588" i="40"/>
  <c r="E589" i="40"/>
  <c r="I589" i="40"/>
  <c r="E590" i="40"/>
  <c r="I590" i="40"/>
  <c r="E591" i="40"/>
  <c r="I591" i="40"/>
  <c r="I573" i="40"/>
  <c r="J587" i="40"/>
  <c r="J588" i="40"/>
  <c r="J589" i="40"/>
  <c r="J590" i="40"/>
  <c r="J591" i="40"/>
  <c r="J592" i="40"/>
  <c r="J593" i="40"/>
  <c r="J594" i="40"/>
  <c r="J595" i="40"/>
  <c r="J596" i="40"/>
  <c r="J597" i="40"/>
  <c r="J598" i="40"/>
  <c r="J599" i="40"/>
  <c r="J600" i="40"/>
  <c r="J601" i="40"/>
  <c r="J602" i="40"/>
  <c r="J603" i="40"/>
  <c r="J604" i="40"/>
  <c r="J605" i="40"/>
  <c r="J606" i="40"/>
  <c r="J607" i="40"/>
  <c r="J608" i="40"/>
  <c r="J609" i="40"/>
  <c r="J610" i="40"/>
  <c r="J611" i="40"/>
  <c r="J612" i="40"/>
  <c r="J613" i="40"/>
  <c r="J614" i="40"/>
  <c r="J615" i="40"/>
  <c r="E592" i="40"/>
  <c r="I593" i="40"/>
  <c r="E596" i="40"/>
  <c r="I597" i="40"/>
  <c r="E600" i="40"/>
  <c r="I601" i="40"/>
  <c r="E604" i="40"/>
  <c r="I605" i="40"/>
  <c r="J616" i="40"/>
  <c r="J617" i="40"/>
  <c r="J618" i="40"/>
  <c r="J619" i="40"/>
  <c r="J620" i="40"/>
  <c r="J621" i="40"/>
  <c r="J622" i="40"/>
  <c r="J623" i="40"/>
  <c r="J624" i="40"/>
  <c r="J625" i="40"/>
  <c r="J626" i="40"/>
  <c r="J627" i="40"/>
  <c r="J628" i="40"/>
  <c r="J629" i="40"/>
  <c r="J630" i="40"/>
  <c r="J631" i="40"/>
  <c r="J632" i="40"/>
  <c r="J633" i="40"/>
  <c r="J634" i="40"/>
  <c r="J635" i="40"/>
  <c r="J636" i="40"/>
  <c r="J637" i="40"/>
  <c r="J638" i="40"/>
  <c r="J639" i="40"/>
  <c r="J640" i="40"/>
  <c r="J641" i="40"/>
  <c r="J642" i="40"/>
  <c r="J643" i="40"/>
  <c r="J644" i="40"/>
  <c r="J645" i="40"/>
  <c r="J646" i="40"/>
  <c r="J647" i="40"/>
  <c r="J648" i="40"/>
  <c r="J649" i="40"/>
  <c r="J650" i="40"/>
  <c r="J651" i="40"/>
  <c r="J652" i="40"/>
  <c r="J653" i="40"/>
  <c r="J654" i="40"/>
  <c r="J655" i="40"/>
  <c r="J656" i="40"/>
  <c r="J657" i="40"/>
  <c r="I592" i="40"/>
  <c r="E595" i="40"/>
  <c r="I596" i="40"/>
  <c r="E599" i="40"/>
  <c r="I600" i="40"/>
  <c r="E603" i="40"/>
  <c r="I604" i="40"/>
  <c r="I607" i="40"/>
  <c r="E608" i="40"/>
  <c r="I609" i="40"/>
  <c r="E610" i="40"/>
  <c r="I611" i="40"/>
  <c r="E612" i="40"/>
  <c r="I613" i="40"/>
  <c r="E614" i="40"/>
  <c r="I615" i="40"/>
  <c r="E594" i="40"/>
  <c r="I595" i="40"/>
  <c r="E598" i="40"/>
  <c r="I599" i="40"/>
  <c r="E602" i="40"/>
  <c r="I603" i="40"/>
  <c r="E606" i="40"/>
  <c r="E593" i="40"/>
  <c r="I594" i="40"/>
  <c r="E597" i="40"/>
  <c r="I598" i="40"/>
  <c r="E601" i="40"/>
  <c r="I602" i="40"/>
  <c r="E605" i="40"/>
  <c r="I606" i="40"/>
  <c r="E607" i="40"/>
  <c r="I608" i="40"/>
  <c r="E609" i="40"/>
  <c r="I610" i="40"/>
  <c r="E611" i="40"/>
  <c r="I612" i="40"/>
  <c r="E613" i="40"/>
  <c r="I614" i="40"/>
  <c r="E615" i="40"/>
  <c r="E616" i="40"/>
  <c r="I616" i="40"/>
  <c r="E617" i="40"/>
  <c r="I617" i="40"/>
  <c r="E618" i="40"/>
  <c r="I618" i="40"/>
  <c r="E619" i="40"/>
  <c r="I619" i="40"/>
  <c r="E620" i="40"/>
  <c r="I620" i="40"/>
  <c r="E621" i="40"/>
  <c r="I621" i="40"/>
  <c r="E622" i="40"/>
  <c r="I622" i="40"/>
  <c r="E623" i="40"/>
  <c r="I623" i="40"/>
  <c r="E624" i="40"/>
  <c r="I624" i="40"/>
  <c r="E625" i="40"/>
  <c r="I625" i="40"/>
  <c r="E626" i="40"/>
  <c r="I626" i="40"/>
  <c r="E627" i="40"/>
  <c r="I627" i="40"/>
  <c r="E628" i="40"/>
  <c r="I628" i="40"/>
  <c r="E629" i="40"/>
  <c r="I629" i="40"/>
  <c r="E630" i="40"/>
  <c r="I630" i="40"/>
  <c r="E631" i="40"/>
  <c r="I631" i="40"/>
  <c r="E632" i="40"/>
  <c r="I632" i="40"/>
  <c r="E633" i="40"/>
  <c r="I633" i="40"/>
  <c r="E634" i="40"/>
  <c r="I634" i="40"/>
  <c r="E635" i="40"/>
  <c r="I635" i="40"/>
  <c r="E636" i="40"/>
  <c r="I636" i="40"/>
  <c r="E637" i="40"/>
  <c r="I637" i="40"/>
  <c r="E638" i="40"/>
  <c r="I638" i="40"/>
  <c r="E639" i="40"/>
  <c r="I639" i="40"/>
  <c r="E640" i="40"/>
  <c r="I640" i="40"/>
  <c r="E641" i="40"/>
  <c r="I641" i="40"/>
  <c r="E642" i="40"/>
  <c r="I642" i="40"/>
  <c r="E643" i="40"/>
  <c r="I643" i="40"/>
  <c r="E644" i="40"/>
  <c r="I644" i="40"/>
  <c r="E645" i="40"/>
  <c r="I645" i="40"/>
  <c r="E646" i="40"/>
  <c r="I646" i="40"/>
  <c r="E647" i="40"/>
  <c r="I647" i="40"/>
  <c r="E648" i="40"/>
  <c r="I648" i="40"/>
  <c r="E649" i="40"/>
  <c r="I649" i="40"/>
  <c r="E650" i="40"/>
  <c r="I650" i="40"/>
  <c r="E651" i="40"/>
  <c r="I651" i="40"/>
  <c r="E652" i="40"/>
  <c r="I652" i="40"/>
  <c r="E653" i="40"/>
  <c r="I653" i="40"/>
  <c r="E654" i="40"/>
  <c r="I654" i="40"/>
  <c r="E655" i="40"/>
  <c r="I655" i="40"/>
  <c r="E656" i="40"/>
  <c r="I656" i="40"/>
  <c r="E657" i="40"/>
  <c r="I657" i="40"/>
  <c r="E658" i="40"/>
  <c r="I658" i="40"/>
  <c r="E659" i="40"/>
  <c r="I659" i="40"/>
  <c r="E660" i="40"/>
  <c r="I660" i="40"/>
  <c r="E661" i="40"/>
  <c r="I661" i="40"/>
  <c r="E662" i="40"/>
  <c r="I662" i="40"/>
  <c r="E663" i="40"/>
  <c r="I663" i="40"/>
  <c r="E664" i="40"/>
  <c r="I664" i="40"/>
  <c r="E665" i="40"/>
  <c r="I665" i="40"/>
  <c r="E666" i="40"/>
  <c r="I666" i="40"/>
  <c r="E667" i="40"/>
  <c r="I667" i="40"/>
  <c r="E668" i="40"/>
  <c r="I668" i="40"/>
  <c r="E669" i="40"/>
  <c r="I669" i="40"/>
  <c r="E670" i="40"/>
  <c r="I670" i="40"/>
  <c r="E671" i="40"/>
  <c r="I671" i="40"/>
  <c r="E672" i="40"/>
  <c r="I672" i="40"/>
  <c r="E673" i="40"/>
  <c r="I673" i="40"/>
  <c r="E674" i="40"/>
  <c r="I674" i="40"/>
  <c r="E675" i="40"/>
  <c r="I675" i="40"/>
  <c r="E676" i="40"/>
  <c r="I676" i="40"/>
  <c r="E677" i="40"/>
  <c r="I677" i="40"/>
  <c r="J658" i="40"/>
  <c r="J660" i="40"/>
  <c r="J662" i="40"/>
  <c r="J664" i="40"/>
  <c r="J666" i="40"/>
  <c r="J668" i="40"/>
  <c r="J672" i="40"/>
  <c r="J676" i="40"/>
  <c r="J678" i="40"/>
  <c r="J673" i="40"/>
  <c r="J677" i="40"/>
  <c r="E678" i="40"/>
  <c r="I678" i="40"/>
  <c r="J674" i="40"/>
  <c r="J671" i="40"/>
  <c r="J659" i="40"/>
  <c r="J661" i="40"/>
  <c r="J663" i="40"/>
  <c r="J665" i="40"/>
  <c r="J667" i="40"/>
  <c r="J669" i="40"/>
  <c r="J670" i="40"/>
  <c r="J675" i="40"/>
  <c r="AG379" i="40"/>
  <c r="AC380" i="40"/>
  <c r="AF380" i="40" s="1"/>
  <c r="AH379" i="40"/>
  <c r="AC379" i="40"/>
  <c r="AG380" i="40"/>
  <c r="AC381" i="40"/>
  <c r="AH380" i="40"/>
  <c r="AG381" i="40"/>
  <c r="AG382" i="40"/>
  <c r="AC383" i="40"/>
  <c r="AG383" i="40"/>
  <c r="AC384" i="40"/>
  <c r="AG384" i="40"/>
  <c r="AC385" i="40"/>
  <c r="AF385" i="40" s="1"/>
  <c r="AG385" i="40"/>
  <c r="AH381" i="40"/>
  <c r="AC382" i="40"/>
  <c r="AH382" i="40"/>
  <c r="AH385" i="40"/>
  <c r="AH384" i="40"/>
  <c r="AC386" i="40"/>
  <c r="AF386" i="40" s="1"/>
  <c r="AH386" i="40"/>
  <c r="AG387" i="40"/>
  <c r="AC387" i="40"/>
  <c r="AH387" i="40"/>
  <c r="AG388" i="40"/>
  <c r="AC389" i="40"/>
  <c r="AF389" i="40" s="1"/>
  <c r="AG389" i="40"/>
  <c r="AC390" i="40"/>
  <c r="AG390" i="40"/>
  <c r="AC391" i="40"/>
  <c r="AF391" i="40" s="1"/>
  <c r="AG391" i="40"/>
  <c r="AC392" i="40"/>
  <c r="AF392" i="40" s="1"/>
  <c r="AG392" i="40"/>
  <c r="AC393" i="40"/>
  <c r="AG393" i="40"/>
  <c r="AC388" i="40"/>
  <c r="AF388" i="40" s="1"/>
  <c r="AH388" i="40"/>
  <c r="AH389" i="40"/>
  <c r="AH390" i="40"/>
  <c r="AH391" i="40"/>
  <c r="AH392" i="40"/>
  <c r="AH383" i="40"/>
  <c r="AG386" i="40"/>
  <c r="AH393" i="40"/>
  <c r="AG394" i="40"/>
  <c r="AC395" i="40"/>
  <c r="AF395" i="40" s="1"/>
  <c r="AG395" i="40"/>
  <c r="AC396" i="40"/>
  <c r="AG396" i="40"/>
  <c r="AC397" i="40"/>
  <c r="AG397" i="40"/>
  <c r="AC398" i="40"/>
  <c r="AF398" i="40" s="1"/>
  <c r="AG398" i="40"/>
  <c r="AC399" i="40"/>
  <c r="AF399" i="40" s="1"/>
  <c r="AG399" i="40"/>
  <c r="AC400" i="40"/>
  <c r="AG400" i="40"/>
  <c r="AH395" i="40"/>
  <c r="AH399" i="40"/>
  <c r="AH401" i="40"/>
  <c r="AH402" i="40"/>
  <c r="AH403" i="40"/>
  <c r="AH404" i="40"/>
  <c r="AH405" i="40"/>
  <c r="AH406" i="40"/>
  <c r="AH398" i="40"/>
  <c r="AH400" i="40"/>
  <c r="AC394" i="40"/>
  <c r="AF394" i="40" s="1"/>
  <c r="AH397" i="40"/>
  <c r="AH394" i="40"/>
  <c r="AC403" i="40"/>
  <c r="AF403" i="40" s="1"/>
  <c r="AG404" i="40"/>
  <c r="AC407" i="40"/>
  <c r="AH407" i="40"/>
  <c r="AH408" i="40"/>
  <c r="AH409" i="40"/>
  <c r="AH410" i="40"/>
  <c r="AH411" i="40"/>
  <c r="AH412" i="40"/>
  <c r="AH413" i="40"/>
  <c r="AH414" i="40"/>
  <c r="AH415" i="40"/>
  <c r="AH416" i="40"/>
  <c r="AH417" i="40"/>
  <c r="AH418" i="40"/>
  <c r="AC402" i="40"/>
  <c r="AG403" i="40"/>
  <c r="AC406" i="40"/>
  <c r="AF406" i="40" s="1"/>
  <c r="AH396" i="40"/>
  <c r="AC401" i="40"/>
  <c r="AG402" i="40"/>
  <c r="AC405" i="40"/>
  <c r="AF405" i="40" s="1"/>
  <c r="AG406" i="40"/>
  <c r="AC404" i="40"/>
  <c r="AF404" i="40" s="1"/>
  <c r="AG408" i="40"/>
  <c r="AC411" i="40"/>
  <c r="AG412" i="40"/>
  <c r="AC415" i="40"/>
  <c r="AF415" i="40" s="1"/>
  <c r="AG416" i="40"/>
  <c r="AC420" i="40"/>
  <c r="AF420" i="40" s="1"/>
  <c r="AH420" i="40"/>
  <c r="AG421" i="40"/>
  <c r="AC410" i="40"/>
  <c r="AF410" i="40" s="1"/>
  <c r="AG411" i="40"/>
  <c r="AC414" i="40"/>
  <c r="AF414" i="40" s="1"/>
  <c r="AG415" i="40"/>
  <c r="AC418" i="40"/>
  <c r="AF418" i="40" s="1"/>
  <c r="AC421" i="40"/>
  <c r="AF421" i="40" s="1"/>
  <c r="AH421" i="40"/>
  <c r="AG405" i="40"/>
  <c r="AG407" i="40"/>
  <c r="AC409" i="40"/>
  <c r="AG410" i="40"/>
  <c r="AC413" i="40"/>
  <c r="AG414" i="40"/>
  <c r="AC417" i="40"/>
  <c r="AF417" i="40" s="1"/>
  <c r="AG418" i="40"/>
  <c r="AG419" i="40"/>
  <c r="AC422" i="40"/>
  <c r="AF422" i="40" s="1"/>
  <c r="AG422" i="40"/>
  <c r="AC423" i="40"/>
  <c r="AG423" i="40"/>
  <c r="AC424" i="40"/>
  <c r="AF424" i="40" s="1"/>
  <c r="AG424" i="40"/>
  <c r="AC425" i="40"/>
  <c r="AG425" i="40"/>
  <c r="AC426" i="40"/>
  <c r="AG426" i="40"/>
  <c r="AC427" i="40"/>
  <c r="AG427" i="40"/>
  <c r="AC428" i="40"/>
  <c r="AF428" i="40" s="1"/>
  <c r="AG428" i="40"/>
  <c r="AC429" i="40"/>
  <c r="AG429" i="40"/>
  <c r="AC430" i="40"/>
  <c r="AF430" i="40" s="1"/>
  <c r="AG430" i="40"/>
  <c r="AC431" i="40"/>
  <c r="AG431" i="40"/>
  <c r="AC432" i="40"/>
  <c r="AF432" i="40" s="1"/>
  <c r="AG432" i="40"/>
  <c r="AG401" i="40"/>
  <c r="AC408" i="40"/>
  <c r="AG417" i="40"/>
  <c r="AG420" i="40"/>
  <c r="AH424" i="40"/>
  <c r="AH428" i="40"/>
  <c r="AH432" i="40"/>
  <c r="AG433" i="40"/>
  <c r="AG413" i="40"/>
  <c r="AH423" i="40"/>
  <c r="AH427" i="40"/>
  <c r="AH431" i="40"/>
  <c r="AH433" i="40"/>
  <c r="AC416" i="40"/>
  <c r="AC419" i="40"/>
  <c r="AF419" i="40" s="1"/>
  <c r="AH426" i="40"/>
  <c r="AC434" i="40"/>
  <c r="AG435" i="40"/>
  <c r="AC436" i="40"/>
  <c r="AG437" i="40"/>
  <c r="AC438" i="40"/>
  <c r="AG439" i="40"/>
  <c r="AC440" i="40"/>
  <c r="AG441" i="40"/>
  <c r="AC442" i="40"/>
  <c r="AG443" i="40"/>
  <c r="AC444" i="40"/>
  <c r="AC446" i="40"/>
  <c r="AF446" i="40" s="1"/>
  <c r="AH446" i="40"/>
  <c r="AH447" i="40"/>
  <c r="AH448" i="40"/>
  <c r="AH449" i="40"/>
  <c r="AH450" i="40"/>
  <c r="AH451" i="40"/>
  <c r="AH452" i="40"/>
  <c r="AH453" i="40"/>
  <c r="AH454" i="40"/>
  <c r="AH455" i="40"/>
  <c r="AH456" i="40"/>
  <c r="AH457" i="40"/>
  <c r="AH458" i="40"/>
  <c r="AH459" i="40"/>
  <c r="AH460" i="40"/>
  <c r="AH461" i="40"/>
  <c r="AH462" i="40"/>
  <c r="AH463" i="40"/>
  <c r="AH464" i="40"/>
  <c r="AH465" i="40"/>
  <c r="AH466" i="40"/>
  <c r="AC412" i="40"/>
  <c r="AF412" i="40" s="1"/>
  <c r="AH419" i="40"/>
  <c r="AH425" i="40"/>
  <c r="AH435" i="40"/>
  <c r="AH437" i="40"/>
  <c r="AH439" i="40"/>
  <c r="AH441" i="40"/>
  <c r="AH443" i="40"/>
  <c r="AG409" i="40"/>
  <c r="AH422" i="40"/>
  <c r="AH430" i="40"/>
  <c r="AC433" i="40"/>
  <c r="AG434" i="40"/>
  <c r="AC435" i="40"/>
  <c r="AF435" i="40" s="1"/>
  <c r="AG436" i="40"/>
  <c r="AC437" i="40"/>
  <c r="AF437" i="40" s="1"/>
  <c r="AG438" i="40"/>
  <c r="AC439" i="40"/>
  <c r="AG440" i="40"/>
  <c r="AC441" i="40"/>
  <c r="AF441" i="40" s="1"/>
  <c r="AG442" i="40"/>
  <c r="AC443" i="40"/>
  <c r="AF443" i="40" s="1"/>
  <c r="AG444" i="40"/>
  <c r="AG445" i="40"/>
  <c r="AH429" i="40"/>
  <c r="AH434" i="40"/>
  <c r="AH442" i="40"/>
  <c r="AH445" i="40"/>
  <c r="AC449" i="40"/>
  <c r="AF449" i="40" s="1"/>
  <c r="AG450" i="40"/>
  <c r="AC453" i="40"/>
  <c r="AF453" i="40" s="1"/>
  <c r="AG454" i="40"/>
  <c r="AC457" i="40"/>
  <c r="AF457" i="40" s="1"/>
  <c r="AG458" i="40"/>
  <c r="AC461" i="40"/>
  <c r="AF461" i="40" s="1"/>
  <c r="AG462" i="40"/>
  <c r="AC465" i="40"/>
  <c r="AF465" i="40" s="1"/>
  <c r="AG466" i="40"/>
  <c r="AC467" i="40"/>
  <c r="AF467" i="40" s="1"/>
  <c r="AC468" i="40"/>
  <c r="AH468" i="40"/>
  <c r="AG469" i="40"/>
  <c r="AC472" i="40"/>
  <c r="AH472" i="40"/>
  <c r="AH440" i="40"/>
  <c r="AG446" i="40"/>
  <c r="AC448" i="40"/>
  <c r="AF448" i="40" s="1"/>
  <c r="AG449" i="40"/>
  <c r="AC452" i="40"/>
  <c r="AG453" i="40"/>
  <c r="AC456" i="40"/>
  <c r="AG457" i="40"/>
  <c r="AC460" i="40"/>
  <c r="AG461" i="40"/>
  <c r="AC464" i="40"/>
  <c r="AF464" i="40" s="1"/>
  <c r="AG465" i="40"/>
  <c r="AC469" i="40"/>
  <c r="AH469" i="40"/>
  <c r="AG470" i="40"/>
  <c r="AC473" i="40"/>
  <c r="AF473" i="40" s="1"/>
  <c r="AG473" i="40"/>
  <c r="AC474" i="40"/>
  <c r="AF474" i="40" s="1"/>
  <c r="AG474" i="40"/>
  <c r="AC475" i="40"/>
  <c r="AG475" i="40"/>
  <c r="AC476" i="40"/>
  <c r="AG476" i="40"/>
  <c r="AC477" i="40"/>
  <c r="AG477" i="40"/>
  <c r="AC478" i="40"/>
  <c r="AF478" i="40" s="1"/>
  <c r="AG478" i="40"/>
  <c r="AC479" i="40"/>
  <c r="AF479" i="40" s="1"/>
  <c r="AG479" i="40"/>
  <c r="AC480" i="40"/>
  <c r="AG480" i="40"/>
  <c r="AC481" i="40"/>
  <c r="AF481" i="40" s="1"/>
  <c r="AG481" i="40"/>
  <c r="AC482" i="40"/>
  <c r="AG482" i="40"/>
  <c r="AC483" i="40"/>
  <c r="AG483" i="40"/>
  <c r="AC484" i="40"/>
  <c r="AF484" i="40" s="1"/>
  <c r="AG484" i="40"/>
  <c r="AC485" i="40"/>
  <c r="AG485" i="40"/>
  <c r="AC486" i="40"/>
  <c r="AG486" i="40"/>
  <c r="AC487" i="40"/>
  <c r="AG487" i="40"/>
  <c r="AC488" i="40"/>
  <c r="AG488" i="40"/>
  <c r="AC489" i="40"/>
  <c r="AF489" i="40" s="1"/>
  <c r="AG489" i="40"/>
  <c r="AC490" i="40"/>
  <c r="AF490" i="40" s="1"/>
  <c r="AG490" i="40"/>
  <c r="AC491" i="40"/>
  <c r="AF491" i="40" s="1"/>
  <c r="AG491" i="40"/>
  <c r="AC492" i="40"/>
  <c r="AF492" i="40" s="1"/>
  <c r="AG492" i="40"/>
  <c r="AH438" i="40"/>
  <c r="AC447" i="40"/>
  <c r="AG448" i="40"/>
  <c r="AC451" i="40"/>
  <c r="AF451" i="40" s="1"/>
  <c r="AG452" i="40"/>
  <c r="AC455" i="40"/>
  <c r="AG456" i="40"/>
  <c r="AC459" i="40"/>
  <c r="AF459" i="40" s="1"/>
  <c r="AG460" i="40"/>
  <c r="AC463" i="40"/>
  <c r="AG464" i="40"/>
  <c r="AG467" i="40"/>
  <c r="AC470" i="40"/>
  <c r="AF470" i="40" s="1"/>
  <c r="AH470" i="40"/>
  <c r="AG471" i="40"/>
  <c r="AH473" i="40"/>
  <c r="AH474" i="40"/>
  <c r="AH475" i="40"/>
  <c r="AH476" i="40"/>
  <c r="AH477" i="40"/>
  <c r="AH478" i="40"/>
  <c r="AH479" i="40"/>
  <c r="AH480" i="40"/>
  <c r="AH481" i="40"/>
  <c r="AH482" i="40"/>
  <c r="AH483" i="40"/>
  <c r="AH484" i="40"/>
  <c r="AH485" i="40"/>
  <c r="AH486" i="40"/>
  <c r="AH487" i="40"/>
  <c r="AH488" i="40"/>
  <c r="AH489" i="40"/>
  <c r="AH490" i="40"/>
  <c r="AH491" i="40"/>
  <c r="AH492" i="40"/>
  <c r="AG447" i="40"/>
  <c r="AC454" i="40"/>
  <c r="AG463" i="40"/>
  <c r="AC471" i="40"/>
  <c r="AC493" i="40"/>
  <c r="AH493" i="40"/>
  <c r="AG494" i="40"/>
  <c r="AC496" i="40"/>
  <c r="AF496" i="40" s="1"/>
  <c r="AG496" i="40"/>
  <c r="AC497" i="40"/>
  <c r="AF497" i="40" s="1"/>
  <c r="AG497" i="40"/>
  <c r="AC498" i="40"/>
  <c r="AG498" i="40"/>
  <c r="AC499" i="40"/>
  <c r="AG499" i="40"/>
  <c r="AC500" i="40"/>
  <c r="AF500" i="40" s="1"/>
  <c r="AG500" i="40"/>
  <c r="AC501" i="40"/>
  <c r="AF501" i="40" s="1"/>
  <c r="AG501" i="40"/>
  <c r="AC502" i="40"/>
  <c r="AG502" i="40"/>
  <c r="AC503" i="40"/>
  <c r="AG503" i="40"/>
  <c r="AC504" i="40"/>
  <c r="AF504" i="40" s="1"/>
  <c r="AG504" i="40"/>
  <c r="AC505" i="40"/>
  <c r="AG505" i="40"/>
  <c r="AC506" i="40"/>
  <c r="AG506" i="40"/>
  <c r="AC507" i="40"/>
  <c r="AG507" i="40"/>
  <c r="AC508" i="40"/>
  <c r="AF508" i="40" s="1"/>
  <c r="AG508" i="40"/>
  <c r="AC509" i="40"/>
  <c r="AF509" i="40" s="1"/>
  <c r="AG509" i="40"/>
  <c r="AC510" i="40"/>
  <c r="AG510" i="40"/>
  <c r="AC511" i="40"/>
  <c r="AG511" i="40"/>
  <c r="AC512" i="40"/>
  <c r="AF512" i="40" s="1"/>
  <c r="AG512" i="40"/>
  <c r="AC513" i="40"/>
  <c r="AF513" i="40" s="1"/>
  <c r="AG513" i="40"/>
  <c r="AC514" i="40"/>
  <c r="AG514" i="40"/>
  <c r="AC515" i="40"/>
  <c r="AG515" i="40"/>
  <c r="AC516" i="40"/>
  <c r="AF516" i="40" s="1"/>
  <c r="AG516" i="40"/>
  <c r="AC517" i="40"/>
  <c r="AF517" i="40" s="1"/>
  <c r="AG517" i="40"/>
  <c r="AC518" i="40"/>
  <c r="AG518" i="40"/>
  <c r="AC519" i="40"/>
  <c r="AG519" i="40"/>
  <c r="AC450" i="40"/>
  <c r="AG459" i="40"/>
  <c r="AC466" i="40"/>
  <c r="AH467" i="40"/>
  <c r="AG468" i="40"/>
  <c r="AH471" i="40"/>
  <c r="AC494" i="40"/>
  <c r="AF494" i="40" s="1"/>
  <c r="AH494" i="40"/>
  <c r="AG495" i="40"/>
  <c r="AH496" i="40"/>
  <c r="AH497" i="40"/>
  <c r="AH498" i="40"/>
  <c r="AH499" i="40"/>
  <c r="AH500" i="40"/>
  <c r="AH501" i="40"/>
  <c r="AH502" i="40"/>
  <c r="AH503" i="40"/>
  <c r="AH504" i="40"/>
  <c r="AH505" i="40"/>
  <c r="AH506" i="40"/>
  <c r="AH507" i="40"/>
  <c r="AH508" i="40"/>
  <c r="AH509" i="40"/>
  <c r="AH510" i="40"/>
  <c r="AH511" i="40"/>
  <c r="AH512" i="40"/>
  <c r="AH513" i="40"/>
  <c r="AH514" i="40"/>
  <c r="AH515" i="40"/>
  <c r="AH516" i="40"/>
  <c r="AH517" i="40"/>
  <c r="AH518" i="40"/>
  <c r="AH519" i="40"/>
  <c r="AH520" i="40"/>
  <c r="AH444" i="40"/>
  <c r="AC462" i="40"/>
  <c r="AF462" i="40" s="1"/>
  <c r="AG472" i="40"/>
  <c r="AH495" i="40"/>
  <c r="AC520" i="40"/>
  <c r="AH436" i="40"/>
  <c r="AC458" i="40"/>
  <c r="AC521" i="40"/>
  <c r="AF521" i="40" s="1"/>
  <c r="AG521" i="40"/>
  <c r="AC522" i="40"/>
  <c r="AG522" i="40"/>
  <c r="AC523" i="40"/>
  <c r="AG523" i="40"/>
  <c r="AC524" i="40"/>
  <c r="AF524" i="40" s="1"/>
  <c r="AG524" i="40"/>
  <c r="AC525" i="40"/>
  <c r="AF525" i="40" s="1"/>
  <c r="AG525" i="40"/>
  <c r="AC526" i="40"/>
  <c r="AF526" i="40" s="1"/>
  <c r="AG526" i="40"/>
  <c r="AC527" i="40"/>
  <c r="AF527" i="40" s="1"/>
  <c r="AG527" i="40"/>
  <c r="AC528" i="40"/>
  <c r="AF528" i="40" s="1"/>
  <c r="AG528" i="40"/>
  <c r="AC529" i="40"/>
  <c r="AF529" i="40" s="1"/>
  <c r="AG529" i="40"/>
  <c r="AC530" i="40"/>
  <c r="AG530" i="40"/>
  <c r="AC531" i="40"/>
  <c r="AF531" i="40" s="1"/>
  <c r="AG531" i="40"/>
  <c r="AC532" i="40"/>
  <c r="AF532" i="40" s="1"/>
  <c r="AG532" i="40"/>
  <c r="AC533" i="40"/>
  <c r="AF533" i="40" s="1"/>
  <c r="AG533" i="40"/>
  <c r="AC534" i="40"/>
  <c r="AG534" i="40"/>
  <c r="AC535" i="40"/>
  <c r="AG535" i="40"/>
  <c r="AC536" i="40"/>
  <c r="AF536" i="40" s="1"/>
  <c r="AG536" i="40"/>
  <c r="AC537" i="40"/>
  <c r="AF537" i="40" s="1"/>
  <c r="AG537" i="40"/>
  <c r="AC538" i="40"/>
  <c r="AF538" i="40" s="1"/>
  <c r="AG538" i="40"/>
  <c r="AC539" i="40"/>
  <c r="AG539" i="40"/>
  <c r="AC540" i="40"/>
  <c r="AF540" i="40" s="1"/>
  <c r="AG540" i="40"/>
  <c r="AC541" i="40"/>
  <c r="AF541" i="40" s="1"/>
  <c r="AG541" i="40"/>
  <c r="AC542" i="40"/>
  <c r="AG542" i="40"/>
  <c r="AC543" i="40"/>
  <c r="AF543" i="40" s="1"/>
  <c r="AG543" i="40"/>
  <c r="AC544" i="40"/>
  <c r="AF544" i="40" s="1"/>
  <c r="AG544" i="40"/>
  <c r="AC545" i="40"/>
  <c r="AF545" i="40" s="1"/>
  <c r="AG545" i="40"/>
  <c r="AC546" i="40"/>
  <c r="AF546" i="40" s="1"/>
  <c r="AG546" i="40"/>
  <c r="AC547" i="40"/>
  <c r="AG547" i="40"/>
  <c r="AC548" i="40"/>
  <c r="AG548" i="40"/>
  <c r="AC549" i="40"/>
  <c r="AF549" i="40" s="1"/>
  <c r="AG549" i="40"/>
  <c r="AC550" i="40"/>
  <c r="AG550" i="40"/>
  <c r="AC551" i="40"/>
  <c r="AG551" i="40"/>
  <c r="AC552" i="40"/>
  <c r="AF552" i="40" s="1"/>
  <c r="AG552" i="40"/>
  <c r="AC553" i="40"/>
  <c r="AF553" i="40" s="1"/>
  <c r="AG553" i="40"/>
  <c r="AC554" i="40"/>
  <c r="AF554" i="40" s="1"/>
  <c r="AG554" i="40"/>
  <c r="AC555" i="40"/>
  <c r="AG555" i="40"/>
  <c r="AC556" i="40"/>
  <c r="AF556" i="40" s="1"/>
  <c r="AG556" i="40"/>
  <c r="AC557" i="40"/>
  <c r="AF557" i="40" s="1"/>
  <c r="AG557" i="40"/>
  <c r="AC558" i="40"/>
  <c r="AG558" i="40"/>
  <c r="AC559" i="40"/>
  <c r="AF559" i="40" s="1"/>
  <c r="AG559" i="40"/>
  <c r="AC560" i="40"/>
  <c r="AF560" i="40" s="1"/>
  <c r="AG560" i="40"/>
  <c r="AC561" i="40"/>
  <c r="AF561" i="40" s="1"/>
  <c r="AG561" i="40"/>
  <c r="AC562" i="40"/>
  <c r="AF562" i="40" s="1"/>
  <c r="AG562" i="40"/>
  <c r="AC563" i="40"/>
  <c r="AG563" i="40"/>
  <c r="AC564" i="40"/>
  <c r="AG564" i="40"/>
  <c r="AC565" i="40"/>
  <c r="AF565" i="40" s="1"/>
  <c r="AG565" i="40"/>
  <c r="AC566" i="40"/>
  <c r="AG566" i="40"/>
  <c r="AC567" i="40"/>
  <c r="AG567" i="40"/>
  <c r="AG455" i="40"/>
  <c r="AC495" i="40"/>
  <c r="AH521" i="40"/>
  <c r="AH522" i="40"/>
  <c r="AH523" i="40"/>
  <c r="AH524" i="40"/>
  <c r="AH525" i="40"/>
  <c r="AH526" i="40"/>
  <c r="AH527" i="40"/>
  <c r="AH528" i="40"/>
  <c r="AH529" i="40"/>
  <c r="AH530" i="40"/>
  <c r="AH531" i="40"/>
  <c r="AH532" i="40"/>
  <c r="AG451" i="40"/>
  <c r="AC445" i="40"/>
  <c r="AG493" i="40"/>
  <c r="AG520" i="40"/>
  <c r="AC568" i="40"/>
  <c r="AF568" i="40" s="1"/>
  <c r="AH568" i="40"/>
  <c r="AG569" i="40"/>
  <c r="AC572" i="40"/>
  <c r="AH572" i="40"/>
  <c r="AH534" i="40"/>
  <c r="AH536" i="40"/>
  <c r="AH538" i="40"/>
  <c r="AH540" i="40"/>
  <c r="AH542" i="40"/>
  <c r="AH544" i="40"/>
  <c r="AH546" i="40"/>
  <c r="AH548" i="40"/>
  <c r="AH550" i="40"/>
  <c r="AH552" i="40"/>
  <c r="AH554" i="40"/>
  <c r="AH556" i="40"/>
  <c r="AH558" i="40"/>
  <c r="AH560" i="40"/>
  <c r="AH562" i="40"/>
  <c r="AH564" i="40"/>
  <c r="AH566" i="40"/>
  <c r="AC570" i="40"/>
  <c r="AF570" i="40" s="1"/>
  <c r="AH570" i="40"/>
  <c r="AG571" i="40"/>
  <c r="AC573" i="40"/>
  <c r="AG573" i="40"/>
  <c r="AC574" i="40"/>
  <c r="AG574" i="40"/>
  <c r="AH533" i="40"/>
  <c r="AH535" i="40"/>
  <c r="AH537" i="40"/>
  <c r="AH539" i="40"/>
  <c r="AH541" i="40"/>
  <c r="AH543" i="40"/>
  <c r="AH545" i="40"/>
  <c r="AH553" i="40"/>
  <c r="AH561" i="40"/>
  <c r="AG568" i="40"/>
  <c r="AC569" i="40"/>
  <c r="AF569" i="40" s="1"/>
  <c r="AG570" i="40"/>
  <c r="AH551" i="40"/>
  <c r="AH559" i="40"/>
  <c r="AH567" i="40"/>
  <c r="AC571" i="40"/>
  <c r="AG572" i="40"/>
  <c r="AH573" i="40"/>
  <c r="AC575" i="40"/>
  <c r="AF575" i="40" s="1"/>
  <c r="AG575" i="40"/>
  <c r="AC576" i="40"/>
  <c r="AG576" i="40"/>
  <c r="AC577" i="40"/>
  <c r="AF577" i="40" s="1"/>
  <c r="AG577" i="40"/>
  <c r="AC578" i="40"/>
  <c r="AG578" i="40"/>
  <c r="AC579" i="40"/>
  <c r="AF579" i="40" s="1"/>
  <c r="AG579" i="40"/>
  <c r="AC580" i="40"/>
  <c r="AG580" i="40"/>
  <c r="AC581" i="40"/>
  <c r="AF581" i="40" s="1"/>
  <c r="AG581" i="40"/>
  <c r="AC582" i="40"/>
  <c r="AG582" i="40"/>
  <c r="AC583" i="40"/>
  <c r="AF583" i="40" s="1"/>
  <c r="AG583" i="40"/>
  <c r="AC584" i="40"/>
  <c r="AG584" i="40"/>
  <c r="AC585" i="40"/>
  <c r="AF585" i="40" s="1"/>
  <c r="AG585" i="40"/>
  <c r="AC586" i="40"/>
  <c r="AG586" i="40"/>
  <c r="AH547" i="40"/>
  <c r="AH555" i="40"/>
  <c r="AH563" i="40"/>
  <c r="AH571" i="40"/>
  <c r="AH574" i="40"/>
  <c r="AH557" i="40"/>
  <c r="AH576" i="40"/>
  <c r="AH580" i="40"/>
  <c r="AH587" i="40"/>
  <c r="AH588" i="40"/>
  <c r="AH589" i="40"/>
  <c r="AH590" i="40"/>
  <c r="AH591" i="40"/>
  <c r="AH592" i="40"/>
  <c r="AH593" i="40"/>
  <c r="AH594" i="40"/>
  <c r="AH595" i="40"/>
  <c r="AH596" i="40"/>
  <c r="AH597" i="40"/>
  <c r="AH598" i="40"/>
  <c r="AH599" i="40"/>
  <c r="AH600" i="40"/>
  <c r="AH601" i="40"/>
  <c r="AH602" i="40"/>
  <c r="AH603" i="40"/>
  <c r="AH604" i="40"/>
  <c r="AH605" i="40"/>
  <c r="AH606" i="40"/>
  <c r="AH549" i="40"/>
  <c r="AH575" i="40"/>
  <c r="AH579" i="40"/>
  <c r="AH584" i="40"/>
  <c r="AH586" i="40"/>
  <c r="AH569" i="40"/>
  <c r="AH578" i="40"/>
  <c r="AH582" i="40"/>
  <c r="AH565" i="40"/>
  <c r="AH577" i="40"/>
  <c r="AH581" i="40"/>
  <c r="AH583" i="40"/>
  <c r="AH585" i="40"/>
  <c r="AC587" i="40"/>
  <c r="AF587" i="40" s="1"/>
  <c r="AG587" i="40"/>
  <c r="AC588" i="40"/>
  <c r="AG588" i="40"/>
  <c r="AC589" i="40"/>
  <c r="AF589" i="40" s="1"/>
  <c r="AG589" i="40"/>
  <c r="AC590" i="40"/>
  <c r="AF590" i="40" s="1"/>
  <c r="AG590" i="40"/>
  <c r="AC591" i="40"/>
  <c r="AF591" i="40" s="1"/>
  <c r="AG591" i="40"/>
  <c r="AC592" i="40"/>
  <c r="AG592" i="40"/>
  <c r="AC593" i="40"/>
  <c r="AF593" i="40" s="1"/>
  <c r="AG593" i="40"/>
  <c r="AC594" i="40"/>
  <c r="AF594" i="40" s="1"/>
  <c r="AG594" i="40"/>
  <c r="AC595" i="40"/>
  <c r="AF595" i="40" s="1"/>
  <c r="AG595" i="40"/>
  <c r="AC596" i="40"/>
  <c r="AG596" i="40"/>
  <c r="AC597" i="40"/>
  <c r="AF597" i="40" s="1"/>
  <c r="AG597" i="40"/>
  <c r="AC598" i="40"/>
  <c r="AF598" i="40" s="1"/>
  <c r="AG598" i="40"/>
  <c r="AC599" i="40"/>
  <c r="AF599" i="40" s="1"/>
  <c r="AG599" i="40"/>
  <c r="AC600" i="40"/>
  <c r="AG600" i="40"/>
  <c r="AC601" i="40"/>
  <c r="AF601" i="40" s="1"/>
  <c r="AG601" i="40"/>
  <c r="AC602" i="40"/>
  <c r="AF602" i="40" s="1"/>
  <c r="AG602" i="40"/>
  <c r="AC603" i="40"/>
  <c r="AF603" i="40" s="1"/>
  <c r="AG603" i="40"/>
  <c r="AC604" i="40"/>
  <c r="AG604" i="40"/>
  <c r="AC605" i="40"/>
  <c r="AF605" i="40" s="1"/>
  <c r="AG605" i="40"/>
  <c r="AC606" i="40"/>
  <c r="AF606" i="40" s="1"/>
  <c r="AG606" i="40"/>
  <c r="AC607" i="40"/>
  <c r="AF607" i="40" s="1"/>
  <c r="AG607" i="40"/>
  <c r="AC608" i="40"/>
  <c r="AG608" i="40"/>
  <c r="AC609" i="40"/>
  <c r="AF609" i="40" s="1"/>
  <c r="AG609" i="40"/>
  <c r="AC610" i="40"/>
  <c r="AF610" i="40" s="1"/>
  <c r="AG610" i="40"/>
  <c r="AC611" i="40"/>
  <c r="AF611" i="40" s="1"/>
  <c r="AG611" i="40"/>
  <c r="AC612" i="40"/>
  <c r="AG612" i="40"/>
  <c r="AC613" i="40"/>
  <c r="AF613" i="40" s="1"/>
  <c r="AG613" i="40"/>
  <c r="AC614" i="40"/>
  <c r="AF614" i="40" s="1"/>
  <c r="AG614" i="40"/>
  <c r="AC615" i="40"/>
  <c r="AF615" i="40" s="1"/>
  <c r="AG615" i="40"/>
  <c r="AH607" i="40"/>
  <c r="AH609" i="40"/>
  <c r="AH611" i="40"/>
  <c r="AH613" i="40"/>
  <c r="AH615" i="40"/>
  <c r="AC616" i="40"/>
  <c r="AG616" i="40"/>
  <c r="AC617" i="40"/>
  <c r="AG617" i="40"/>
  <c r="AC618" i="40"/>
  <c r="AF618" i="40" s="1"/>
  <c r="AG618" i="40"/>
  <c r="AC619" i="40"/>
  <c r="AG619" i="40"/>
  <c r="AC620" i="40"/>
  <c r="AF620" i="40" s="1"/>
  <c r="AG620" i="40"/>
  <c r="AC621" i="40"/>
  <c r="AG621" i="40"/>
  <c r="AC622" i="40"/>
  <c r="AG622" i="40"/>
  <c r="AC623" i="40"/>
  <c r="AF623" i="40" s="1"/>
  <c r="AG623" i="40"/>
  <c r="AC624" i="40"/>
  <c r="AG624" i="40"/>
  <c r="AC625" i="40"/>
  <c r="AG625" i="40"/>
  <c r="AC626" i="40"/>
  <c r="AF626" i="40" s="1"/>
  <c r="AG626" i="40"/>
  <c r="AC627" i="40"/>
  <c r="AG627" i="40"/>
  <c r="AC628" i="40"/>
  <c r="AF628" i="40" s="1"/>
  <c r="AG628" i="40"/>
  <c r="AC629" i="40"/>
  <c r="AF629" i="40" s="1"/>
  <c r="AG629" i="40"/>
  <c r="AC630" i="40"/>
  <c r="AG630" i="40"/>
  <c r="AC631" i="40"/>
  <c r="AF631" i="40" s="1"/>
  <c r="AG631" i="40"/>
  <c r="AC632" i="40"/>
  <c r="AG632" i="40"/>
  <c r="AC633" i="40"/>
  <c r="AG633" i="40"/>
  <c r="AC634" i="40"/>
  <c r="AF634" i="40" s="1"/>
  <c r="AG634" i="40"/>
  <c r="AC635" i="40"/>
  <c r="AG635" i="40"/>
  <c r="AC636" i="40"/>
  <c r="AF636" i="40" s="1"/>
  <c r="AG636" i="40"/>
  <c r="AC637" i="40"/>
  <c r="AF637" i="40" s="1"/>
  <c r="AG637" i="40"/>
  <c r="AC638" i="40"/>
  <c r="AG638" i="40"/>
  <c r="AC639" i="40"/>
  <c r="AF639" i="40" s="1"/>
  <c r="AG639" i="40"/>
  <c r="AC640" i="40"/>
  <c r="AG640" i="40"/>
  <c r="AC641" i="40"/>
  <c r="AG641" i="40"/>
  <c r="AC642" i="40"/>
  <c r="AG642" i="40"/>
  <c r="AC643" i="40"/>
  <c r="AG643" i="40"/>
  <c r="AC644" i="40"/>
  <c r="AF644" i="40" s="1"/>
  <c r="AG644" i="40"/>
  <c r="AC645" i="40"/>
  <c r="AF645" i="40" s="1"/>
  <c r="AG645" i="40"/>
  <c r="AC646" i="40"/>
  <c r="AG646" i="40"/>
  <c r="AC647" i="40"/>
  <c r="AG647" i="40"/>
  <c r="AC648" i="40"/>
  <c r="AG648" i="40"/>
  <c r="AC649" i="40"/>
  <c r="AG649" i="40"/>
  <c r="AC650" i="40"/>
  <c r="AF650" i="40" s="1"/>
  <c r="AG650" i="40"/>
  <c r="AC651" i="40"/>
  <c r="AG651" i="40"/>
  <c r="AC652" i="40"/>
  <c r="AF652" i="40" s="1"/>
  <c r="AG652" i="40"/>
  <c r="AC653" i="40"/>
  <c r="AG653" i="40"/>
  <c r="AC654" i="40"/>
  <c r="AG654" i="40"/>
  <c r="AC655" i="40"/>
  <c r="AF655" i="40" s="1"/>
  <c r="AG655" i="40"/>
  <c r="AC656" i="40"/>
  <c r="AG656" i="40"/>
  <c r="AC657" i="40"/>
  <c r="AG657" i="40"/>
  <c r="AH616" i="40"/>
  <c r="AH617" i="40"/>
  <c r="AH618" i="40"/>
  <c r="AH619" i="40"/>
  <c r="AH620" i="40"/>
  <c r="AH621" i="40"/>
  <c r="AH622" i="40"/>
  <c r="AH623" i="40"/>
  <c r="AH624" i="40"/>
  <c r="AH625" i="40"/>
  <c r="AH626" i="40"/>
  <c r="AH627" i="40"/>
  <c r="AH628" i="40"/>
  <c r="AH629" i="40"/>
  <c r="AH630" i="40"/>
  <c r="AH631" i="40"/>
  <c r="AH632" i="40"/>
  <c r="AH633" i="40"/>
  <c r="AH634" i="40"/>
  <c r="AH635" i="40"/>
  <c r="AH636" i="40"/>
  <c r="AH637" i="40"/>
  <c r="AH638" i="40"/>
  <c r="AH639" i="40"/>
  <c r="AH640" i="40"/>
  <c r="AH641" i="40"/>
  <c r="AH642" i="40"/>
  <c r="AH643" i="40"/>
  <c r="AH644" i="40"/>
  <c r="AH645" i="40"/>
  <c r="AH646" i="40"/>
  <c r="AH647" i="40"/>
  <c r="AH648" i="40"/>
  <c r="AH649" i="40"/>
  <c r="AH650" i="40"/>
  <c r="AH651" i="40"/>
  <c r="AH652" i="40"/>
  <c r="AH653" i="40"/>
  <c r="AH654" i="40"/>
  <c r="AH655" i="40"/>
  <c r="AH656" i="40"/>
  <c r="AH657" i="40"/>
  <c r="AH658" i="40"/>
  <c r="AH659" i="40"/>
  <c r="AH660" i="40"/>
  <c r="AH661" i="40"/>
  <c r="AH662" i="40"/>
  <c r="AH663" i="40"/>
  <c r="AH664" i="40"/>
  <c r="AH665" i="40"/>
  <c r="AH666" i="40"/>
  <c r="AH667" i="40"/>
  <c r="AH668" i="40"/>
  <c r="AH669" i="40"/>
  <c r="AH614" i="40"/>
  <c r="AG672" i="40"/>
  <c r="AH675" i="40"/>
  <c r="AH612" i="40"/>
  <c r="AC658" i="40"/>
  <c r="AG659" i="40"/>
  <c r="AC660" i="40"/>
  <c r="AG661" i="40"/>
  <c r="AC662" i="40"/>
  <c r="AF662" i="40" s="1"/>
  <c r="AG663" i="40"/>
  <c r="AC664" i="40"/>
  <c r="AG665" i="40"/>
  <c r="AC666" i="40"/>
  <c r="AF666" i="40" s="1"/>
  <c r="AG667" i="40"/>
  <c r="AC668" i="40"/>
  <c r="AG669" i="40"/>
  <c r="AC672" i="40"/>
  <c r="AH672" i="40"/>
  <c r="AG673" i="40"/>
  <c r="AC676" i="40"/>
  <c r="AF676" i="40" s="1"/>
  <c r="AH676" i="40"/>
  <c r="AG677" i="40"/>
  <c r="AH674" i="40"/>
  <c r="AG675" i="40"/>
  <c r="AG678" i="40"/>
  <c r="AH610" i="40"/>
  <c r="AG670" i="40"/>
  <c r="AC673" i="40"/>
  <c r="AH673" i="40"/>
  <c r="AG674" i="40"/>
  <c r="AC677" i="40"/>
  <c r="AF677" i="40" s="1"/>
  <c r="AH677" i="40"/>
  <c r="AC674" i="40"/>
  <c r="AH671" i="40"/>
  <c r="AH678" i="40"/>
  <c r="AH608" i="40"/>
  <c r="AG658" i="40"/>
  <c r="AC659" i="40"/>
  <c r="AF659" i="40" s="1"/>
  <c r="AG660" i="40"/>
  <c r="AC661" i="40"/>
  <c r="AF661" i="40" s="1"/>
  <c r="AG662" i="40"/>
  <c r="AC663" i="40"/>
  <c r="AG664" i="40"/>
  <c r="AC665" i="40"/>
  <c r="AF665" i="40" s="1"/>
  <c r="AG666" i="40"/>
  <c r="AC667" i="40"/>
  <c r="AF667" i="40" s="1"/>
  <c r="AG668" i="40"/>
  <c r="AC669" i="40"/>
  <c r="AC670" i="40"/>
  <c r="AF670" i="40" s="1"/>
  <c r="AH670" i="40"/>
  <c r="AG671" i="40"/>
  <c r="AC678" i="40"/>
  <c r="AF678" i="40" s="1"/>
  <c r="AC671" i="40"/>
  <c r="AF671" i="40" s="1"/>
  <c r="AC675" i="40"/>
  <c r="AF675" i="40" s="1"/>
  <c r="AG676" i="40"/>
  <c r="DU379" i="40"/>
  <c r="DY380" i="40"/>
  <c r="DZ380" i="40"/>
  <c r="DY379" i="40"/>
  <c r="DU380" i="40"/>
  <c r="DY381" i="40"/>
  <c r="DZ379" i="40"/>
  <c r="DU381" i="40"/>
  <c r="DZ381" i="40"/>
  <c r="DU382" i="40"/>
  <c r="DY382" i="40"/>
  <c r="DU383" i="40"/>
  <c r="DY383" i="40"/>
  <c r="DU384" i="40"/>
  <c r="DY384" i="40"/>
  <c r="DZ383" i="40"/>
  <c r="DZ382" i="40"/>
  <c r="DU387" i="40"/>
  <c r="DZ387" i="40"/>
  <c r="DY385" i="40"/>
  <c r="DU388" i="40"/>
  <c r="DY388" i="40"/>
  <c r="DU389" i="40"/>
  <c r="DY389" i="40"/>
  <c r="DU390" i="40"/>
  <c r="DY390" i="40"/>
  <c r="DU391" i="40"/>
  <c r="DY391" i="40"/>
  <c r="DU392" i="40"/>
  <c r="DY392" i="40"/>
  <c r="DZ384" i="40"/>
  <c r="DU385" i="40"/>
  <c r="DZ385" i="40"/>
  <c r="DY386" i="40"/>
  <c r="DZ388" i="40"/>
  <c r="DZ389" i="40"/>
  <c r="DZ390" i="40"/>
  <c r="DZ391" i="40"/>
  <c r="DZ392" i="40"/>
  <c r="DZ386" i="40"/>
  <c r="DY393" i="40"/>
  <c r="DY387" i="40"/>
  <c r="DU393" i="40"/>
  <c r="DZ393" i="40"/>
  <c r="DY394" i="40"/>
  <c r="DU394" i="40"/>
  <c r="DZ394" i="40"/>
  <c r="DU395" i="40"/>
  <c r="DY395" i="40"/>
  <c r="DU396" i="40"/>
  <c r="DY396" i="40"/>
  <c r="DU397" i="40"/>
  <c r="DY397" i="40"/>
  <c r="DU398" i="40"/>
  <c r="DY398" i="40"/>
  <c r="DU399" i="40"/>
  <c r="DY399" i="40"/>
  <c r="DZ396" i="40"/>
  <c r="DZ398" i="40"/>
  <c r="DZ400" i="40"/>
  <c r="DZ401" i="40"/>
  <c r="DZ402" i="40"/>
  <c r="DZ403" i="40"/>
  <c r="DZ404" i="40"/>
  <c r="DZ405" i="40"/>
  <c r="DZ395" i="40"/>
  <c r="DU386" i="40"/>
  <c r="DU400" i="40"/>
  <c r="DY401" i="40"/>
  <c r="DU404" i="40"/>
  <c r="DY405" i="40"/>
  <c r="DZ407" i="40"/>
  <c r="DZ408" i="40"/>
  <c r="DZ409" i="40"/>
  <c r="DZ410" i="40"/>
  <c r="DZ411" i="40"/>
  <c r="DZ412" i="40"/>
  <c r="DZ413" i="40"/>
  <c r="DZ414" i="40"/>
  <c r="DZ415" i="40"/>
  <c r="DZ416" i="40"/>
  <c r="DZ417" i="40"/>
  <c r="DZ397" i="40"/>
  <c r="DY400" i="40"/>
  <c r="DU403" i="40"/>
  <c r="DY404" i="40"/>
  <c r="DY406" i="40"/>
  <c r="DZ399" i="40"/>
  <c r="DU402" i="40"/>
  <c r="DY403" i="40"/>
  <c r="DU406" i="40"/>
  <c r="DZ406" i="40"/>
  <c r="DU401" i="40"/>
  <c r="DU408" i="40"/>
  <c r="DY409" i="40"/>
  <c r="DU412" i="40"/>
  <c r="DY413" i="40"/>
  <c r="DU416" i="40"/>
  <c r="DY417" i="40"/>
  <c r="DY418" i="40"/>
  <c r="DU421" i="40"/>
  <c r="DZ421" i="40"/>
  <c r="DU407" i="40"/>
  <c r="DY408" i="40"/>
  <c r="DU411" i="40"/>
  <c r="DY412" i="40"/>
  <c r="DU415" i="40"/>
  <c r="DY416" i="40"/>
  <c r="DZ418" i="40"/>
  <c r="DY419" i="40"/>
  <c r="DY402" i="40"/>
  <c r="DY407" i="40"/>
  <c r="DU410" i="40"/>
  <c r="DY411" i="40"/>
  <c r="DU414" i="40"/>
  <c r="DY415" i="40"/>
  <c r="DU418" i="40"/>
  <c r="DU419" i="40"/>
  <c r="DZ419" i="40"/>
  <c r="DY420" i="40"/>
  <c r="DU422" i="40"/>
  <c r="DY422" i="40"/>
  <c r="DU423" i="40"/>
  <c r="DY423" i="40"/>
  <c r="DU424" i="40"/>
  <c r="DY424" i="40"/>
  <c r="DU425" i="40"/>
  <c r="DY425" i="40"/>
  <c r="DU426" i="40"/>
  <c r="DY426" i="40"/>
  <c r="DU427" i="40"/>
  <c r="DY427" i="40"/>
  <c r="DU428" i="40"/>
  <c r="DY428" i="40"/>
  <c r="DU429" i="40"/>
  <c r="DY429" i="40"/>
  <c r="DU430" i="40"/>
  <c r="DY430" i="40"/>
  <c r="DU431" i="40"/>
  <c r="DY431" i="40"/>
  <c r="DU432" i="40"/>
  <c r="DY432" i="40"/>
  <c r="DY414" i="40"/>
  <c r="DZ420" i="40"/>
  <c r="DZ425" i="40"/>
  <c r="DZ429" i="40"/>
  <c r="DY410" i="40"/>
  <c r="DU417" i="40"/>
  <c r="DY421" i="40"/>
  <c r="DZ424" i="40"/>
  <c r="DZ428" i="40"/>
  <c r="DZ432" i="40"/>
  <c r="DU413" i="40"/>
  <c r="DZ423" i="40"/>
  <c r="DZ431" i="40"/>
  <c r="DU433" i="40"/>
  <c r="DY434" i="40"/>
  <c r="DU435" i="40"/>
  <c r="DY436" i="40"/>
  <c r="DU437" i="40"/>
  <c r="DY438" i="40"/>
  <c r="DU439" i="40"/>
  <c r="DY440" i="40"/>
  <c r="DU441" i="40"/>
  <c r="DY442" i="40"/>
  <c r="DU443" i="40"/>
  <c r="DY444" i="40"/>
  <c r="DZ446" i="40"/>
  <c r="DZ447" i="40"/>
  <c r="DZ448" i="40"/>
  <c r="DZ449" i="40"/>
  <c r="DZ450" i="40"/>
  <c r="DZ451" i="40"/>
  <c r="DZ452" i="40"/>
  <c r="DZ453" i="40"/>
  <c r="DZ454" i="40"/>
  <c r="DZ455" i="40"/>
  <c r="DZ456" i="40"/>
  <c r="DZ457" i="40"/>
  <c r="DZ458" i="40"/>
  <c r="DZ459" i="40"/>
  <c r="DZ460" i="40"/>
  <c r="DZ461" i="40"/>
  <c r="DZ462" i="40"/>
  <c r="DZ463" i="40"/>
  <c r="DZ464" i="40"/>
  <c r="DZ465" i="40"/>
  <c r="DZ466" i="40"/>
  <c r="DU405" i="40"/>
  <c r="DU409" i="40"/>
  <c r="DZ422" i="40"/>
  <c r="DZ430" i="40"/>
  <c r="DZ434" i="40"/>
  <c r="DZ436" i="40"/>
  <c r="DZ438" i="40"/>
  <c r="DZ440" i="40"/>
  <c r="DZ442" i="40"/>
  <c r="DZ444" i="40"/>
  <c r="DY445" i="40"/>
  <c r="DZ427" i="40"/>
  <c r="DY433" i="40"/>
  <c r="DU434" i="40"/>
  <c r="DY435" i="40"/>
  <c r="DU436" i="40"/>
  <c r="DY437" i="40"/>
  <c r="DU438" i="40"/>
  <c r="DY439" i="40"/>
  <c r="DU440" i="40"/>
  <c r="DY441" i="40"/>
  <c r="DU442" i="40"/>
  <c r="DY443" i="40"/>
  <c r="DU444" i="40"/>
  <c r="DU445" i="40"/>
  <c r="DZ445" i="40"/>
  <c r="DU420" i="40"/>
  <c r="DZ426" i="40"/>
  <c r="DZ439" i="40"/>
  <c r="DU446" i="40"/>
  <c r="DY447" i="40"/>
  <c r="DU450" i="40"/>
  <c r="DY451" i="40"/>
  <c r="DU454" i="40"/>
  <c r="DY455" i="40"/>
  <c r="DU458" i="40"/>
  <c r="DY459" i="40"/>
  <c r="DU462" i="40"/>
  <c r="DY463" i="40"/>
  <c r="DU466" i="40"/>
  <c r="DU469" i="40"/>
  <c r="DZ469" i="40"/>
  <c r="DY470" i="40"/>
  <c r="DZ437" i="40"/>
  <c r="DY446" i="40"/>
  <c r="DU449" i="40"/>
  <c r="DY450" i="40"/>
  <c r="DU453" i="40"/>
  <c r="DY454" i="40"/>
  <c r="DU457" i="40"/>
  <c r="DY458" i="40"/>
  <c r="DU461" i="40"/>
  <c r="DY462" i="40"/>
  <c r="DU465" i="40"/>
  <c r="DY466" i="40"/>
  <c r="DY467" i="40"/>
  <c r="DU470" i="40"/>
  <c r="DZ470" i="40"/>
  <c r="DY471" i="40"/>
  <c r="DU472" i="40"/>
  <c r="DY472" i="40"/>
  <c r="DU473" i="40"/>
  <c r="DY473" i="40"/>
  <c r="DU474" i="40"/>
  <c r="DY474" i="40"/>
  <c r="DU475" i="40"/>
  <c r="DY475" i="40"/>
  <c r="DU476" i="40"/>
  <c r="DY476" i="40"/>
  <c r="DU477" i="40"/>
  <c r="DY477" i="40"/>
  <c r="DU478" i="40"/>
  <c r="DY478" i="40"/>
  <c r="DU479" i="40"/>
  <c r="DY479" i="40"/>
  <c r="DU480" i="40"/>
  <c r="DY480" i="40"/>
  <c r="DU481" i="40"/>
  <c r="DY481" i="40"/>
  <c r="DU482" i="40"/>
  <c r="DY482" i="40"/>
  <c r="DU483" i="40"/>
  <c r="DY483" i="40"/>
  <c r="DU484" i="40"/>
  <c r="DY484" i="40"/>
  <c r="DU485" i="40"/>
  <c r="DY485" i="40"/>
  <c r="DU486" i="40"/>
  <c r="DY486" i="40"/>
  <c r="DU487" i="40"/>
  <c r="DY487" i="40"/>
  <c r="DU488" i="40"/>
  <c r="DY488" i="40"/>
  <c r="DU489" i="40"/>
  <c r="DY489" i="40"/>
  <c r="DU490" i="40"/>
  <c r="DY490" i="40"/>
  <c r="DU491" i="40"/>
  <c r="DY491" i="40"/>
  <c r="DZ435" i="40"/>
  <c r="DZ443" i="40"/>
  <c r="DU448" i="40"/>
  <c r="DY449" i="40"/>
  <c r="DU452" i="40"/>
  <c r="DY453" i="40"/>
  <c r="DU456" i="40"/>
  <c r="DY457" i="40"/>
  <c r="DU460" i="40"/>
  <c r="DY461" i="40"/>
  <c r="DU464" i="40"/>
  <c r="DY465" i="40"/>
  <c r="DU467" i="40"/>
  <c r="DZ467" i="40"/>
  <c r="DY468" i="40"/>
  <c r="DU471" i="40"/>
  <c r="DZ471" i="40"/>
  <c r="DZ472" i="40"/>
  <c r="DZ473" i="40"/>
  <c r="DZ474" i="40"/>
  <c r="DZ475" i="40"/>
  <c r="DZ476" i="40"/>
  <c r="DZ477" i="40"/>
  <c r="DZ478" i="40"/>
  <c r="DZ479" i="40"/>
  <c r="DZ480" i="40"/>
  <c r="DZ481" i="40"/>
  <c r="DZ482" i="40"/>
  <c r="DZ483" i="40"/>
  <c r="DZ484" i="40"/>
  <c r="DZ485" i="40"/>
  <c r="DZ486" i="40"/>
  <c r="DZ487" i="40"/>
  <c r="DZ488" i="40"/>
  <c r="DZ489" i="40"/>
  <c r="DZ490" i="40"/>
  <c r="DZ491" i="40"/>
  <c r="DU451" i="40"/>
  <c r="DY460" i="40"/>
  <c r="DU468" i="40"/>
  <c r="DU494" i="40"/>
  <c r="DZ494" i="40"/>
  <c r="DY495" i="40"/>
  <c r="DU496" i="40"/>
  <c r="DY496" i="40"/>
  <c r="DU497" i="40"/>
  <c r="DY497" i="40"/>
  <c r="DU498" i="40"/>
  <c r="DY498" i="40"/>
  <c r="DU499" i="40"/>
  <c r="DY499" i="40"/>
  <c r="DU500" i="40"/>
  <c r="DY500" i="40"/>
  <c r="DU501" i="40"/>
  <c r="DY501" i="40"/>
  <c r="DU502" i="40"/>
  <c r="DY502" i="40"/>
  <c r="DU503" i="40"/>
  <c r="DY503" i="40"/>
  <c r="DU504" i="40"/>
  <c r="DY504" i="40"/>
  <c r="DU505" i="40"/>
  <c r="DY505" i="40"/>
  <c r="DU506" i="40"/>
  <c r="DY506" i="40"/>
  <c r="DU507" i="40"/>
  <c r="DY507" i="40"/>
  <c r="DU508" i="40"/>
  <c r="DY508" i="40"/>
  <c r="DU509" i="40"/>
  <c r="DY509" i="40"/>
  <c r="DU510" i="40"/>
  <c r="DY510" i="40"/>
  <c r="DU511" i="40"/>
  <c r="DY511" i="40"/>
  <c r="DU512" i="40"/>
  <c r="DY512" i="40"/>
  <c r="DU513" i="40"/>
  <c r="DY513" i="40"/>
  <c r="DU514" i="40"/>
  <c r="DY514" i="40"/>
  <c r="DU515" i="40"/>
  <c r="DY515" i="40"/>
  <c r="DU516" i="40"/>
  <c r="DY516" i="40"/>
  <c r="DU517" i="40"/>
  <c r="DY517" i="40"/>
  <c r="DU518" i="40"/>
  <c r="DY518" i="40"/>
  <c r="DU519" i="40"/>
  <c r="DY519" i="40"/>
  <c r="DU447" i="40"/>
  <c r="DY456" i="40"/>
  <c r="DU463" i="40"/>
  <c r="DZ468" i="40"/>
  <c r="DY492" i="40"/>
  <c r="DU495" i="40"/>
  <c r="DZ495" i="40"/>
  <c r="DZ496" i="40"/>
  <c r="DZ497" i="40"/>
  <c r="DZ498" i="40"/>
  <c r="DZ499" i="40"/>
  <c r="DZ500" i="40"/>
  <c r="DZ501" i="40"/>
  <c r="DZ502" i="40"/>
  <c r="DZ503" i="40"/>
  <c r="DZ504" i="40"/>
  <c r="DZ505" i="40"/>
  <c r="DZ506" i="40"/>
  <c r="DZ507" i="40"/>
  <c r="DZ508" i="40"/>
  <c r="DZ509" i="40"/>
  <c r="DZ510" i="40"/>
  <c r="DZ511" i="40"/>
  <c r="DZ512" i="40"/>
  <c r="DZ513" i="40"/>
  <c r="DZ514" i="40"/>
  <c r="DZ515" i="40"/>
  <c r="DZ516" i="40"/>
  <c r="DZ517" i="40"/>
  <c r="DZ518" i="40"/>
  <c r="DZ519" i="40"/>
  <c r="DU459" i="40"/>
  <c r="DY469" i="40"/>
  <c r="DZ492" i="40"/>
  <c r="DU455" i="40"/>
  <c r="DY464" i="40"/>
  <c r="DU493" i="40"/>
  <c r="DY494" i="40"/>
  <c r="DU520" i="40"/>
  <c r="DY520" i="40"/>
  <c r="DU521" i="40"/>
  <c r="DY521" i="40"/>
  <c r="DU522" i="40"/>
  <c r="DY522" i="40"/>
  <c r="DU523" i="40"/>
  <c r="DY523" i="40"/>
  <c r="DU524" i="40"/>
  <c r="DY524" i="40"/>
  <c r="DU525" i="40"/>
  <c r="DY525" i="40"/>
  <c r="DU526" i="40"/>
  <c r="DY526" i="40"/>
  <c r="DU527" i="40"/>
  <c r="DY527" i="40"/>
  <c r="DU528" i="40"/>
  <c r="DY528" i="40"/>
  <c r="DU529" i="40"/>
  <c r="DY529" i="40"/>
  <c r="DU530" i="40"/>
  <c r="DY530" i="40"/>
  <c r="DU531" i="40"/>
  <c r="DY531" i="40"/>
  <c r="DU532" i="40"/>
  <c r="DY532" i="40"/>
  <c r="DU533" i="40"/>
  <c r="DY533" i="40"/>
  <c r="DU534" i="40"/>
  <c r="DY534" i="40"/>
  <c r="DU535" i="40"/>
  <c r="DY535" i="40"/>
  <c r="DU536" i="40"/>
  <c r="DY536" i="40"/>
  <c r="DU537" i="40"/>
  <c r="DY537" i="40"/>
  <c r="DU538" i="40"/>
  <c r="DY538" i="40"/>
  <c r="DU539" i="40"/>
  <c r="DY539" i="40"/>
  <c r="DU540" i="40"/>
  <c r="DY540" i="40"/>
  <c r="DU541" i="40"/>
  <c r="DY541" i="40"/>
  <c r="DU542" i="40"/>
  <c r="DY542" i="40"/>
  <c r="DU543" i="40"/>
  <c r="DY543" i="40"/>
  <c r="DU544" i="40"/>
  <c r="DY544" i="40"/>
  <c r="DU545" i="40"/>
  <c r="DY545" i="40"/>
  <c r="DU546" i="40"/>
  <c r="DY546" i="40"/>
  <c r="DU547" i="40"/>
  <c r="DY547" i="40"/>
  <c r="DU548" i="40"/>
  <c r="DY548" i="40"/>
  <c r="DU549" i="40"/>
  <c r="DY549" i="40"/>
  <c r="DU550" i="40"/>
  <c r="DY550" i="40"/>
  <c r="DU551" i="40"/>
  <c r="DY551" i="40"/>
  <c r="DU552" i="40"/>
  <c r="DY552" i="40"/>
  <c r="DU553" i="40"/>
  <c r="DY553" i="40"/>
  <c r="DU554" i="40"/>
  <c r="DY554" i="40"/>
  <c r="DU555" i="40"/>
  <c r="DY555" i="40"/>
  <c r="DU556" i="40"/>
  <c r="DY556" i="40"/>
  <c r="DU557" i="40"/>
  <c r="DY557" i="40"/>
  <c r="DU558" i="40"/>
  <c r="DY558" i="40"/>
  <c r="DU559" i="40"/>
  <c r="DY559" i="40"/>
  <c r="DU560" i="40"/>
  <c r="DY560" i="40"/>
  <c r="DU561" i="40"/>
  <c r="DY561" i="40"/>
  <c r="DU562" i="40"/>
  <c r="DY562" i="40"/>
  <c r="DU563" i="40"/>
  <c r="DY563" i="40"/>
  <c r="DU564" i="40"/>
  <c r="DY564" i="40"/>
  <c r="DU565" i="40"/>
  <c r="DY565" i="40"/>
  <c r="DU566" i="40"/>
  <c r="DY566" i="40"/>
  <c r="DZ441" i="40"/>
  <c r="DY452" i="40"/>
  <c r="DU492" i="40"/>
  <c r="DY493" i="40"/>
  <c r="DZ520" i="40"/>
  <c r="DZ521" i="40"/>
  <c r="DZ522" i="40"/>
  <c r="DZ523" i="40"/>
  <c r="DZ524" i="40"/>
  <c r="DZ525" i="40"/>
  <c r="DZ526" i="40"/>
  <c r="DZ527" i="40"/>
  <c r="DZ528" i="40"/>
  <c r="DZ529" i="40"/>
  <c r="DZ530" i="40"/>
  <c r="DZ531" i="40"/>
  <c r="DY448" i="40"/>
  <c r="DZ433" i="40"/>
  <c r="DZ493" i="40"/>
  <c r="DU569" i="40"/>
  <c r="DZ569" i="40"/>
  <c r="DY570" i="40"/>
  <c r="DZ533" i="40"/>
  <c r="DZ535" i="40"/>
  <c r="DZ537" i="40"/>
  <c r="DZ539" i="40"/>
  <c r="DZ541" i="40"/>
  <c r="DZ543" i="40"/>
  <c r="DZ545" i="40"/>
  <c r="DZ547" i="40"/>
  <c r="DZ549" i="40"/>
  <c r="DZ551" i="40"/>
  <c r="DZ553" i="40"/>
  <c r="DZ555" i="40"/>
  <c r="DZ557" i="40"/>
  <c r="DZ559" i="40"/>
  <c r="DZ561" i="40"/>
  <c r="DZ563" i="40"/>
  <c r="DZ565" i="40"/>
  <c r="DY567" i="40"/>
  <c r="DU567" i="40"/>
  <c r="DZ567" i="40"/>
  <c r="DY568" i="40"/>
  <c r="DU571" i="40"/>
  <c r="DZ571" i="40"/>
  <c r="DY572" i="40"/>
  <c r="DU573" i="40"/>
  <c r="DY573" i="40"/>
  <c r="DZ532" i="40"/>
  <c r="DZ534" i="40"/>
  <c r="DZ536" i="40"/>
  <c r="DZ538" i="40"/>
  <c r="DZ540" i="40"/>
  <c r="DZ542" i="40"/>
  <c r="DZ544" i="40"/>
  <c r="DZ550" i="40"/>
  <c r="DZ558" i="40"/>
  <c r="DZ566" i="40"/>
  <c r="DZ568" i="40"/>
  <c r="DZ570" i="40"/>
  <c r="DZ548" i="40"/>
  <c r="DZ556" i="40"/>
  <c r="DZ564" i="40"/>
  <c r="DY569" i="40"/>
  <c r="DZ572" i="40"/>
  <c r="DZ573" i="40"/>
  <c r="DU574" i="40"/>
  <c r="DY574" i="40"/>
  <c r="DU575" i="40"/>
  <c r="DY575" i="40"/>
  <c r="DU576" i="40"/>
  <c r="DY576" i="40"/>
  <c r="DU577" i="40"/>
  <c r="DY577" i="40"/>
  <c r="DU578" i="40"/>
  <c r="DY578" i="40"/>
  <c r="DU579" i="40"/>
  <c r="DY579" i="40"/>
  <c r="DU580" i="40"/>
  <c r="DY580" i="40"/>
  <c r="DU581" i="40"/>
  <c r="DY581" i="40"/>
  <c r="DU582" i="40"/>
  <c r="DY582" i="40"/>
  <c r="DU583" i="40"/>
  <c r="DY583" i="40"/>
  <c r="DU584" i="40"/>
  <c r="DY584" i="40"/>
  <c r="DU585" i="40"/>
  <c r="DY585" i="40"/>
  <c r="DZ552" i="40"/>
  <c r="DZ560" i="40"/>
  <c r="DU568" i="40"/>
  <c r="DU572" i="40"/>
  <c r="DZ554" i="40"/>
  <c r="DU570" i="40"/>
  <c r="DZ577" i="40"/>
  <c r="DZ581" i="40"/>
  <c r="DZ586" i="40"/>
  <c r="DZ587" i="40"/>
  <c r="DZ588" i="40"/>
  <c r="DZ589" i="40"/>
  <c r="DZ590" i="40"/>
  <c r="DZ591" i="40"/>
  <c r="DZ592" i="40"/>
  <c r="DZ593" i="40"/>
  <c r="DZ594" i="40"/>
  <c r="DZ595" i="40"/>
  <c r="DZ596" i="40"/>
  <c r="DZ597" i="40"/>
  <c r="DZ598" i="40"/>
  <c r="DZ599" i="40"/>
  <c r="DZ600" i="40"/>
  <c r="DZ601" i="40"/>
  <c r="DZ602" i="40"/>
  <c r="DZ603" i="40"/>
  <c r="DZ604" i="40"/>
  <c r="DZ605" i="40"/>
  <c r="DZ606" i="40"/>
  <c r="DZ546" i="40"/>
  <c r="DZ576" i="40"/>
  <c r="DZ580" i="40"/>
  <c r="DZ583" i="40"/>
  <c r="DZ585" i="40"/>
  <c r="DZ575" i="40"/>
  <c r="DZ579" i="40"/>
  <c r="DZ562" i="40"/>
  <c r="DY571" i="40"/>
  <c r="DZ574" i="40"/>
  <c r="DZ578" i="40"/>
  <c r="DZ582" i="40"/>
  <c r="DZ584" i="40"/>
  <c r="DU586" i="40"/>
  <c r="DY586" i="40"/>
  <c r="DU587" i="40"/>
  <c r="DY587" i="40"/>
  <c r="DU588" i="40"/>
  <c r="DY588" i="40"/>
  <c r="DU589" i="40"/>
  <c r="DY589" i="40"/>
  <c r="DU590" i="40"/>
  <c r="DY590" i="40"/>
  <c r="DU591" i="40"/>
  <c r="DY591" i="40"/>
  <c r="DU592" i="40"/>
  <c r="DY592" i="40"/>
  <c r="DU593" i="40"/>
  <c r="DY593" i="40"/>
  <c r="DU594" i="40"/>
  <c r="DY594" i="40"/>
  <c r="DU595" i="40"/>
  <c r="DY595" i="40"/>
  <c r="DU596" i="40"/>
  <c r="DY596" i="40"/>
  <c r="DU597" i="40"/>
  <c r="DY597" i="40"/>
  <c r="DU598" i="40"/>
  <c r="DY598" i="40"/>
  <c r="DU599" i="40"/>
  <c r="DY599" i="40"/>
  <c r="DU600" i="40"/>
  <c r="DY600" i="40"/>
  <c r="DU601" i="40"/>
  <c r="DY601" i="40"/>
  <c r="DU602" i="40"/>
  <c r="DY602" i="40"/>
  <c r="DU603" i="40"/>
  <c r="DY603" i="40"/>
  <c r="DU604" i="40"/>
  <c r="DY604" i="40"/>
  <c r="DU605" i="40"/>
  <c r="DY605" i="40"/>
  <c r="DU606" i="40"/>
  <c r="DY606" i="40"/>
  <c r="DU607" i="40"/>
  <c r="DY607" i="40"/>
  <c r="DU608" i="40"/>
  <c r="DY608" i="40"/>
  <c r="DU609" i="40"/>
  <c r="DY609" i="40"/>
  <c r="DU610" i="40"/>
  <c r="DY610" i="40"/>
  <c r="DU611" i="40"/>
  <c r="DY611" i="40"/>
  <c r="DU612" i="40"/>
  <c r="DY612" i="40"/>
  <c r="DU613" i="40"/>
  <c r="DY613" i="40"/>
  <c r="DU614" i="40"/>
  <c r="DY614" i="40"/>
  <c r="DU615" i="40"/>
  <c r="DY615" i="40"/>
  <c r="DZ608" i="40"/>
  <c r="DZ610" i="40"/>
  <c r="DZ612" i="40"/>
  <c r="DZ614" i="40"/>
  <c r="DU616" i="40"/>
  <c r="DY616" i="40"/>
  <c r="DU617" i="40"/>
  <c r="DY617" i="40"/>
  <c r="DU618" i="40"/>
  <c r="DY618" i="40"/>
  <c r="DU619" i="40"/>
  <c r="DY619" i="40"/>
  <c r="DU620" i="40"/>
  <c r="DY620" i="40"/>
  <c r="DU621" i="40"/>
  <c r="DY621" i="40"/>
  <c r="DU622" i="40"/>
  <c r="DY622" i="40"/>
  <c r="DU623" i="40"/>
  <c r="DY623" i="40"/>
  <c r="DU624" i="40"/>
  <c r="DY624" i="40"/>
  <c r="DU625" i="40"/>
  <c r="DY625" i="40"/>
  <c r="DU626" i="40"/>
  <c r="DY626" i="40"/>
  <c r="DU627" i="40"/>
  <c r="DY627" i="40"/>
  <c r="DU628" i="40"/>
  <c r="DY628" i="40"/>
  <c r="DU629" i="40"/>
  <c r="DY629" i="40"/>
  <c r="DU630" i="40"/>
  <c r="DY630" i="40"/>
  <c r="DU631" i="40"/>
  <c r="DY631" i="40"/>
  <c r="DU632" i="40"/>
  <c r="DY632" i="40"/>
  <c r="DU633" i="40"/>
  <c r="DY633" i="40"/>
  <c r="DU634" i="40"/>
  <c r="DY634" i="40"/>
  <c r="DU635" i="40"/>
  <c r="DY635" i="40"/>
  <c r="DU636" i="40"/>
  <c r="DY636" i="40"/>
  <c r="DU637" i="40"/>
  <c r="DY637" i="40"/>
  <c r="DU638" i="40"/>
  <c r="DY638" i="40"/>
  <c r="DU639" i="40"/>
  <c r="DY639" i="40"/>
  <c r="DU640" i="40"/>
  <c r="DY640" i="40"/>
  <c r="DU641" i="40"/>
  <c r="DY641" i="40"/>
  <c r="DU642" i="40"/>
  <c r="DY642" i="40"/>
  <c r="DU643" i="40"/>
  <c r="DY643" i="40"/>
  <c r="DU644" i="40"/>
  <c r="DY644" i="40"/>
  <c r="DU645" i="40"/>
  <c r="DY645" i="40"/>
  <c r="DU646" i="40"/>
  <c r="DY646" i="40"/>
  <c r="DU647" i="40"/>
  <c r="DY647" i="40"/>
  <c r="DU648" i="40"/>
  <c r="DY648" i="40"/>
  <c r="DU649" i="40"/>
  <c r="DY649" i="40"/>
  <c r="DU650" i="40"/>
  <c r="DY650" i="40"/>
  <c r="DU651" i="40"/>
  <c r="DY651" i="40"/>
  <c r="DU652" i="40"/>
  <c r="DY652" i="40"/>
  <c r="DU653" i="40"/>
  <c r="DY653" i="40"/>
  <c r="DU654" i="40"/>
  <c r="DY654" i="40"/>
  <c r="DU655" i="40"/>
  <c r="DY655" i="40"/>
  <c r="DU656" i="40"/>
  <c r="DY656" i="40"/>
  <c r="DU657" i="40"/>
  <c r="DZ616" i="40"/>
  <c r="DZ617" i="40"/>
  <c r="DZ618" i="40"/>
  <c r="DZ619" i="40"/>
  <c r="DZ620" i="40"/>
  <c r="DZ621" i="40"/>
  <c r="DZ622" i="40"/>
  <c r="DZ623" i="40"/>
  <c r="DZ624" i="40"/>
  <c r="DZ625" i="40"/>
  <c r="DZ626" i="40"/>
  <c r="DZ627" i="40"/>
  <c r="DZ628" i="40"/>
  <c r="DZ629" i="40"/>
  <c r="DZ630" i="40"/>
  <c r="DZ631" i="40"/>
  <c r="DZ632" i="40"/>
  <c r="DZ633" i="40"/>
  <c r="DZ634" i="40"/>
  <c r="DZ635" i="40"/>
  <c r="DZ636" i="40"/>
  <c r="DZ637" i="40"/>
  <c r="DZ638" i="40"/>
  <c r="DZ639" i="40"/>
  <c r="DZ640" i="40"/>
  <c r="DZ641" i="40"/>
  <c r="DZ642" i="40"/>
  <c r="DZ643" i="40"/>
  <c r="DZ644" i="40"/>
  <c r="DZ645" i="40"/>
  <c r="DZ646" i="40"/>
  <c r="DZ647" i="40"/>
  <c r="DZ648" i="40"/>
  <c r="DZ649" i="40"/>
  <c r="DZ650" i="40"/>
  <c r="DZ651" i="40"/>
  <c r="DZ652" i="40"/>
  <c r="DZ653" i="40"/>
  <c r="DZ654" i="40"/>
  <c r="DZ655" i="40"/>
  <c r="DZ656" i="40"/>
  <c r="DZ657" i="40"/>
  <c r="DZ658" i="40"/>
  <c r="DZ659" i="40"/>
  <c r="DZ660" i="40"/>
  <c r="DZ661" i="40"/>
  <c r="DZ662" i="40"/>
  <c r="DZ663" i="40"/>
  <c r="DZ664" i="40"/>
  <c r="DZ665" i="40"/>
  <c r="DZ666" i="40"/>
  <c r="DZ667" i="40"/>
  <c r="DZ668" i="40"/>
  <c r="DZ611" i="40"/>
  <c r="DZ672" i="40"/>
  <c r="DZ676" i="40"/>
  <c r="DZ609" i="40"/>
  <c r="DY658" i="40"/>
  <c r="DU659" i="40"/>
  <c r="DY660" i="40"/>
  <c r="DU661" i="40"/>
  <c r="DY662" i="40"/>
  <c r="DU663" i="40"/>
  <c r="DY664" i="40"/>
  <c r="DU665" i="40"/>
  <c r="DY666" i="40"/>
  <c r="DU667" i="40"/>
  <c r="DY668" i="40"/>
  <c r="DU669" i="40"/>
  <c r="DZ669" i="40"/>
  <c r="DY670" i="40"/>
  <c r="DU673" i="40"/>
  <c r="DZ673" i="40"/>
  <c r="DY674" i="40"/>
  <c r="DU675" i="40"/>
  <c r="DY676" i="40"/>
  <c r="DY677" i="40"/>
  <c r="DY678" i="40"/>
  <c r="DU676" i="40"/>
  <c r="DZ607" i="40"/>
  <c r="DZ615" i="40"/>
  <c r="DU670" i="40"/>
  <c r="DZ670" i="40"/>
  <c r="DY671" i="40"/>
  <c r="DU674" i="40"/>
  <c r="DZ674" i="40"/>
  <c r="DY675" i="40"/>
  <c r="DZ675" i="40"/>
  <c r="DZ677" i="40"/>
  <c r="DZ613" i="40"/>
  <c r="DY657" i="40"/>
  <c r="DU658" i="40"/>
  <c r="DY659" i="40"/>
  <c r="DU660" i="40"/>
  <c r="DY661" i="40"/>
  <c r="DU662" i="40"/>
  <c r="DY663" i="40"/>
  <c r="DU664" i="40"/>
  <c r="DY665" i="40"/>
  <c r="DU666" i="40"/>
  <c r="DY667" i="40"/>
  <c r="DU668" i="40"/>
  <c r="DU671" i="40"/>
  <c r="DZ671" i="40"/>
  <c r="DY672" i="40"/>
  <c r="DU677" i="40"/>
  <c r="DU678" i="40"/>
  <c r="DY669" i="40"/>
  <c r="DU672" i="40"/>
  <c r="DY673" i="40"/>
  <c r="DZ678" i="40"/>
  <c r="BQ379" i="40"/>
  <c r="BU379" i="40"/>
  <c r="BQ380" i="40"/>
  <c r="BU380" i="40"/>
  <c r="BV380" i="40"/>
  <c r="BV379" i="40"/>
  <c r="BQ381" i="40"/>
  <c r="BU381" i="40"/>
  <c r="BV381" i="40"/>
  <c r="BQ382" i="40"/>
  <c r="BU382" i="40"/>
  <c r="BQ383" i="40"/>
  <c r="BU383" i="40"/>
  <c r="BQ384" i="40"/>
  <c r="BU384" i="40"/>
  <c r="BQ385" i="40"/>
  <c r="BU385" i="40"/>
  <c r="BV382" i="40"/>
  <c r="BV383" i="40"/>
  <c r="BV384" i="40"/>
  <c r="BV385" i="40"/>
  <c r="BQ386" i="40"/>
  <c r="BU386" i="40"/>
  <c r="BQ387" i="40"/>
  <c r="BU387" i="40"/>
  <c r="BQ388" i="40"/>
  <c r="BU388" i="40"/>
  <c r="BV388" i="40"/>
  <c r="BQ389" i="40"/>
  <c r="BU389" i="40"/>
  <c r="BQ390" i="40"/>
  <c r="BU390" i="40"/>
  <c r="BQ391" i="40"/>
  <c r="BU391" i="40"/>
  <c r="BQ392" i="40"/>
  <c r="BU392" i="40"/>
  <c r="BQ393" i="40"/>
  <c r="BU393" i="40"/>
  <c r="BQ394" i="40"/>
  <c r="BU394" i="40"/>
  <c r="BV389" i="40"/>
  <c r="BV390" i="40"/>
  <c r="BV391" i="40"/>
  <c r="BV392" i="40"/>
  <c r="BV386" i="40"/>
  <c r="BV387" i="40"/>
  <c r="BV393" i="40"/>
  <c r="BV394" i="40"/>
  <c r="BQ395" i="40"/>
  <c r="BU395" i="40"/>
  <c r="BQ396" i="40"/>
  <c r="BU396" i="40"/>
  <c r="BQ397" i="40"/>
  <c r="BU397" i="40"/>
  <c r="BQ398" i="40"/>
  <c r="BU398" i="40"/>
  <c r="BV395" i="40"/>
  <c r="BV396" i="40"/>
  <c r="BV397" i="40"/>
  <c r="BV398" i="40"/>
  <c r="BV399" i="40"/>
  <c r="BV400" i="40"/>
  <c r="BQ400" i="40"/>
  <c r="BU399" i="40"/>
  <c r="BQ401" i="40"/>
  <c r="BU401" i="40"/>
  <c r="BQ402" i="40"/>
  <c r="BU402" i="40"/>
  <c r="BQ403" i="40"/>
  <c r="BU403" i="40"/>
  <c r="BQ404" i="40"/>
  <c r="BU404" i="40"/>
  <c r="BQ405" i="40"/>
  <c r="BU405" i="40"/>
  <c r="BQ406" i="40"/>
  <c r="BU406" i="40"/>
  <c r="BQ399" i="40"/>
  <c r="BV401" i="40"/>
  <c r="BV405" i="40"/>
  <c r="BV404" i="40"/>
  <c r="BU400" i="40"/>
  <c r="BV403" i="40"/>
  <c r="BV406" i="40"/>
  <c r="BQ407" i="40"/>
  <c r="BU407" i="40"/>
  <c r="BQ408" i="40"/>
  <c r="BU408" i="40"/>
  <c r="BQ409" i="40"/>
  <c r="BU409" i="40"/>
  <c r="BQ410" i="40"/>
  <c r="BU410" i="40"/>
  <c r="BQ411" i="40"/>
  <c r="BU411" i="40"/>
  <c r="BQ412" i="40"/>
  <c r="BU412" i="40"/>
  <c r="BQ413" i="40"/>
  <c r="BU413" i="40"/>
  <c r="BQ414" i="40"/>
  <c r="BU414" i="40"/>
  <c r="BQ415" i="40"/>
  <c r="BU415" i="40"/>
  <c r="BQ416" i="40"/>
  <c r="BU416" i="40"/>
  <c r="BQ417" i="40"/>
  <c r="BU417" i="40"/>
  <c r="BQ418" i="40"/>
  <c r="BU418" i="40"/>
  <c r="BQ419" i="40"/>
  <c r="BU419" i="40"/>
  <c r="BQ420" i="40"/>
  <c r="BU420" i="40"/>
  <c r="BQ421" i="40"/>
  <c r="BU421" i="40"/>
  <c r="BV409" i="40"/>
  <c r="BV413" i="40"/>
  <c r="BV417" i="40"/>
  <c r="BV418" i="40"/>
  <c r="BV408" i="40"/>
  <c r="BV412" i="40"/>
  <c r="BV416" i="40"/>
  <c r="BV419" i="40"/>
  <c r="BQ422" i="40"/>
  <c r="BU422" i="40"/>
  <c r="BQ423" i="40"/>
  <c r="BU423" i="40"/>
  <c r="BQ424" i="40"/>
  <c r="BU424" i="40"/>
  <c r="BQ425" i="40"/>
  <c r="BU425" i="40"/>
  <c r="BQ426" i="40"/>
  <c r="BU426" i="40"/>
  <c r="BQ427" i="40"/>
  <c r="BU427" i="40"/>
  <c r="BQ428" i="40"/>
  <c r="BU428" i="40"/>
  <c r="BQ429" i="40"/>
  <c r="BU429" i="40"/>
  <c r="BQ430" i="40"/>
  <c r="BU430" i="40"/>
  <c r="BQ431" i="40"/>
  <c r="BU431" i="40"/>
  <c r="BQ432" i="40"/>
  <c r="BU432" i="40"/>
  <c r="BV407" i="40"/>
  <c r="BV411" i="40"/>
  <c r="BV415" i="40"/>
  <c r="BV420" i="40"/>
  <c r="BV422" i="40"/>
  <c r="BV423" i="40"/>
  <c r="BV424" i="40"/>
  <c r="BV425" i="40"/>
  <c r="BV426" i="40"/>
  <c r="BV427" i="40"/>
  <c r="BV428" i="40"/>
  <c r="BV429" i="40"/>
  <c r="BV430" i="40"/>
  <c r="BV431" i="40"/>
  <c r="BV432" i="40"/>
  <c r="BV421" i="40"/>
  <c r="BV414" i="40"/>
  <c r="BQ433" i="40"/>
  <c r="BU433" i="40"/>
  <c r="BQ434" i="40"/>
  <c r="BU434" i="40"/>
  <c r="BQ435" i="40"/>
  <c r="BU435" i="40"/>
  <c r="BQ436" i="40"/>
  <c r="BU436" i="40"/>
  <c r="BQ437" i="40"/>
  <c r="BU437" i="40"/>
  <c r="BQ438" i="40"/>
  <c r="BU438" i="40"/>
  <c r="BQ439" i="40"/>
  <c r="BU439" i="40"/>
  <c r="BQ440" i="40"/>
  <c r="BU440" i="40"/>
  <c r="BQ441" i="40"/>
  <c r="BU441" i="40"/>
  <c r="BQ442" i="40"/>
  <c r="BU442" i="40"/>
  <c r="BQ443" i="40"/>
  <c r="BU443" i="40"/>
  <c r="BQ444" i="40"/>
  <c r="BU444" i="40"/>
  <c r="BQ445" i="40"/>
  <c r="BU445" i="40"/>
  <c r="BV410" i="40"/>
  <c r="BV434" i="40"/>
  <c r="BV436" i="40"/>
  <c r="BV438" i="40"/>
  <c r="BV440" i="40"/>
  <c r="BV442" i="40"/>
  <c r="BV444" i="40"/>
  <c r="BV402" i="40"/>
  <c r="BV445" i="40"/>
  <c r="BV433" i="40"/>
  <c r="BV435" i="40"/>
  <c r="BV437" i="40"/>
  <c r="BV439" i="40"/>
  <c r="BV441" i="40"/>
  <c r="BV443" i="40"/>
  <c r="BQ446" i="40"/>
  <c r="BU446" i="40"/>
  <c r="BQ447" i="40"/>
  <c r="BU447" i="40"/>
  <c r="BQ448" i="40"/>
  <c r="BU448" i="40"/>
  <c r="BQ449" i="40"/>
  <c r="BU449" i="40"/>
  <c r="BQ450" i="40"/>
  <c r="BU450" i="40"/>
  <c r="BQ451" i="40"/>
  <c r="BU451" i="40"/>
  <c r="BQ452" i="40"/>
  <c r="BU452" i="40"/>
  <c r="BQ453" i="40"/>
  <c r="BU453" i="40"/>
  <c r="BQ454" i="40"/>
  <c r="BU454" i="40"/>
  <c r="BQ455" i="40"/>
  <c r="BU455" i="40"/>
  <c r="BQ456" i="40"/>
  <c r="BU456" i="40"/>
  <c r="BQ457" i="40"/>
  <c r="BU457" i="40"/>
  <c r="BQ458" i="40"/>
  <c r="BU458" i="40"/>
  <c r="BQ459" i="40"/>
  <c r="BU459" i="40"/>
  <c r="BQ460" i="40"/>
  <c r="BU460" i="40"/>
  <c r="BQ461" i="40"/>
  <c r="BU461" i="40"/>
  <c r="BQ462" i="40"/>
  <c r="BU462" i="40"/>
  <c r="BQ463" i="40"/>
  <c r="BU463" i="40"/>
  <c r="BQ464" i="40"/>
  <c r="BU464" i="40"/>
  <c r="BQ465" i="40"/>
  <c r="BU465" i="40"/>
  <c r="BQ466" i="40"/>
  <c r="BU466" i="40"/>
  <c r="BQ467" i="40"/>
  <c r="BU467" i="40"/>
  <c r="BQ468" i="40"/>
  <c r="BU468" i="40"/>
  <c r="BQ469" i="40"/>
  <c r="BU469" i="40"/>
  <c r="BQ470" i="40"/>
  <c r="BU470" i="40"/>
  <c r="BQ471" i="40"/>
  <c r="BU471" i="40"/>
  <c r="BV447" i="40"/>
  <c r="BV451" i="40"/>
  <c r="BV455" i="40"/>
  <c r="BV459" i="40"/>
  <c r="BV463" i="40"/>
  <c r="BV467" i="40"/>
  <c r="BV470" i="40"/>
  <c r="BQ472" i="40"/>
  <c r="BU472" i="40"/>
  <c r="BQ473" i="40"/>
  <c r="BU473" i="40"/>
  <c r="BQ474" i="40"/>
  <c r="BU474" i="40"/>
  <c r="BQ475" i="40"/>
  <c r="BU475" i="40"/>
  <c r="BQ476" i="40"/>
  <c r="BU476" i="40"/>
  <c r="BQ477" i="40"/>
  <c r="BU477" i="40"/>
  <c r="BQ478" i="40"/>
  <c r="BU478" i="40"/>
  <c r="BQ479" i="40"/>
  <c r="BU479" i="40"/>
  <c r="BQ480" i="40"/>
  <c r="BU480" i="40"/>
  <c r="BQ481" i="40"/>
  <c r="BU481" i="40"/>
  <c r="BQ482" i="40"/>
  <c r="BU482" i="40"/>
  <c r="BQ483" i="40"/>
  <c r="BU483" i="40"/>
  <c r="BQ484" i="40"/>
  <c r="BU484" i="40"/>
  <c r="BQ485" i="40"/>
  <c r="BU485" i="40"/>
  <c r="BQ486" i="40"/>
  <c r="BU486" i="40"/>
  <c r="BQ487" i="40"/>
  <c r="BU487" i="40"/>
  <c r="BQ488" i="40"/>
  <c r="BU488" i="40"/>
  <c r="BQ489" i="40"/>
  <c r="BU489" i="40"/>
  <c r="BQ490" i="40"/>
  <c r="BU490" i="40"/>
  <c r="BQ491" i="40"/>
  <c r="BU491" i="40"/>
  <c r="BQ492" i="40"/>
  <c r="BU492" i="40"/>
  <c r="BQ493" i="40"/>
  <c r="BU493" i="40"/>
  <c r="BQ494" i="40"/>
  <c r="BU494" i="40"/>
  <c r="BQ495" i="40"/>
  <c r="BU495" i="40"/>
  <c r="BV446" i="40"/>
  <c r="BV450" i="40"/>
  <c r="BV454" i="40"/>
  <c r="BV458" i="40"/>
  <c r="BV462" i="40"/>
  <c r="BV466" i="40"/>
  <c r="BV471" i="40"/>
  <c r="BV472" i="40"/>
  <c r="BV473" i="40"/>
  <c r="BV474" i="40"/>
  <c r="BV475" i="40"/>
  <c r="BV476" i="40"/>
  <c r="BV477" i="40"/>
  <c r="BV478" i="40"/>
  <c r="BV479" i="40"/>
  <c r="BV480" i="40"/>
  <c r="BV481" i="40"/>
  <c r="BV482" i="40"/>
  <c r="BV483" i="40"/>
  <c r="BV484" i="40"/>
  <c r="BV485" i="40"/>
  <c r="BV486" i="40"/>
  <c r="BV487" i="40"/>
  <c r="BV488" i="40"/>
  <c r="BV489" i="40"/>
  <c r="BV490" i="40"/>
  <c r="BV491" i="40"/>
  <c r="BV492" i="40"/>
  <c r="BV449" i="40"/>
  <c r="BV453" i="40"/>
  <c r="BV457" i="40"/>
  <c r="BV461" i="40"/>
  <c r="BV465" i="40"/>
  <c r="BV468" i="40"/>
  <c r="BV448" i="40"/>
  <c r="BV464" i="40"/>
  <c r="BV495" i="40"/>
  <c r="BV496" i="40"/>
  <c r="BV497" i="40"/>
  <c r="BV498" i="40"/>
  <c r="BV499" i="40"/>
  <c r="BV500" i="40"/>
  <c r="BV501" i="40"/>
  <c r="BV502" i="40"/>
  <c r="BV503" i="40"/>
  <c r="BV504" i="40"/>
  <c r="BV505" i="40"/>
  <c r="BV506" i="40"/>
  <c r="BV507" i="40"/>
  <c r="BV508" i="40"/>
  <c r="BV509" i="40"/>
  <c r="BV510" i="40"/>
  <c r="BV511" i="40"/>
  <c r="BV512" i="40"/>
  <c r="BV513" i="40"/>
  <c r="BV514" i="40"/>
  <c r="BV515" i="40"/>
  <c r="BV516" i="40"/>
  <c r="BV517" i="40"/>
  <c r="BV518" i="40"/>
  <c r="BV519" i="40"/>
  <c r="BV460" i="40"/>
  <c r="BV469" i="40"/>
  <c r="BV456" i="40"/>
  <c r="BV493" i="40"/>
  <c r="BQ521" i="40"/>
  <c r="BU521" i="40"/>
  <c r="BQ522" i="40"/>
  <c r="BU522" i="40"/>
  <c r="BQ523" i="40"/>
  <c r="BU523" i="40"/>
  <c r="BQ524" i="40"/>
  <c r="BU524" i="40"/>
  <c r="BQ525" i="40"/>
  <c r="BU525" i="40"/>
  <c r="BQ526" i="40"/>
  <c r="BU526" i="40"/>
  <c r="BQ527" i="40"/>
  <c r="BU527" i="40"/>
  <c r="BQ528" i="40"/>
  <c r="BU528" i="40"/>
  <c r="BQ529" i="40"/>
  <c r="BU529" i="40"/>
  <c r="BQ530" i="40"/>
  <c r="BU530" i="40"/>
  <c r="BQ531" i="40"/>
  <c r="BU531" i="40"/>
  <c r="BQ532" i="40"/>
  <c r="BU532" i="40"/>
  <c r="BQ533" i="40"/>
  <c r="BU533" i="40"/>
  <c r="BQ534" i="40"/>
  <c r="BU534" i="40"/>
  <c r="BQ535" i="40"/>
  <c r="BU535" i="40"/>
  <c r="BQ536" i="40"/>
  <c r="BU536" i="40"/>
  <c r="BQ537" i="40"/>
  <c r="BU537" i="40"/>
  <c r="BQ538" i="40"/>
  <c r="BU538" i="40"/>
  <c r="BQ539" i="40"/>
  <c r="BU539" i="40"/>
  <c r="BQ540" i="40"/>
  <c r="BU540" i="40"/>
  <c r="BQ541" i="40"/>
  <c r="BU541" i="40"/>
  <c r="BQ542" i="40"/>
  <c r="BU542" i="40"/>
  <c r="BQ543" i="40"/>
  <c r="BU543" i="40"/>
  <c r="BQ544" i="40"/>
  <c r="BU544" i="40"/>
  <c r="BQ545" i="40"/>
  <c r="BU545" i="40"/>
  <c r="BQ546" i="40"/>
  <c r="BU546" i="40"/>
  <c r="BQ547" i="40"/>
  <c r="BU547" i="40"/>
  <c r="BQ548" i="40"/>
  <c r="BU548" i="40"/>
  <c r="BQ549" i="40"/>
  <c r="BU549" i="40"/>
  <c r="BQ550" i="40"/>
  <c r="BU550" i="40"/>
  <c r="BQ551" i="40"/>
  <c r="BU551" i="40"/>
  <c r="BQ552" i="40"/>
  <c r="BU552" i="40"/>
  <c r="BQ553" i="40"/>
  <c r="BU553" i="40"/>
  <c r="BQ554" i="40"/>
  <c r="BU554" i="40"/>
  <c r="BQ555" i="40"/>
  <c r="BU555" i="40"/>
  <c r="BQ556" i="40"/>
  <c r="BU556" i="40"/>
  <c r="BQ557" i="40"/>
  <c r="BU557" i="40"/>
  <c r="BQ558" i="40"/>
  <c r="BU558" i="40"/>
  <c r="BQ559" i="40"/>
  <c r="BU559" i="40"/>
  <c r="BQ560" i="40"/>
  <c r="BU560" i="40"/>
  <c r="BQ561" i="40"/>
  <c r="BU561" i="40"/>
  <c r="BQ562" i="40"/>
  <c r="BU562" i="40"/>
  <c r="BQ563" i="40"/>
  <c r="BU563" i="40"/>
  <c r="BQ564" i="40"/>
  <c r="BU564" i="40"/>
  <c r="BQ565" i="40"/>
  <c r="BU565" i="40"/>
  <c r="BQ566" i="40"/>
  <c r="BU566" i="40"/>
  <c r="BQ567" i="40"/>
  <c r="BU567" i="40"/>
  <c r="BQ568" i="40"/>
  <c r="BU568" i="40"/>
  <c r="BQ569" i="40"/>
  <c r="BU569" i="40"/>
  <c r="BQ570" i="40"/>
  <c r="BU570" i="40"/>
  <c r="BQ571" i="40"/>
  <c r="BU571" i="40"/>
  <c r="BQ572" i="40"/>
  <c r="BU572" i="40"/>
  <c r="BV452" i="40"/>
  <c r="BQ496" i="40"/>
  <c r="BU497" i="40"/>
  <c r="BQ498" i="40"/>
  <c r="BU499" i="40"/>
  <c r="BQ500" i="40"/>
  <c r="BU501" i="40"/>
  <c r="BQ502" i="40"/>
  <c r="BU503" i="40"/>
  <c r="BQ504" i="40"/>
  <c r="BU505" i="40"/>
  <c r="BQ506" i="40"/>
  <c r="BU507" i="40"/>
  <c r="BQ508" i="40"/>
  <c r="BU509" i="40"/>
  <c r="BQ510" i="40"/>
  <c r="BU511" i="40"/>
  <c r="BQ512" i="40"/>
  <c r="BU513" i="40"/>
  <c r="BQ514" i="40"/>
  <c r="BU515" i="40"/>
  <c r="BQ516" i="40"/>
  <c r="BU517" i="40"/>
  <c r="BQ518" i="40"/>
  <c r="BU519" i="40"/>
  <c r="BU520" i="40"/>
  <c r="BV521" i="40"/>
  <c r="BV522" i="40"/>
  <c r="BV523" i="40"/>
  <c r="BV524" i="40"/>
  <c r="BV525" i="40"/>
  <c r="BV526" i="40"/>
  <c r="BV527" i="40"/>
  <c r="BV528" i="40"/>
  <c r="BV529" i="40"/>
  <c r="BV530" i="40"/>
  <c r="BV531" i="40"/>
  <c r="BV532" i="40"/>
  <c r="BV533" i="40"/>
  <c r="BV534" i="40"/>
  <c r="BV535" i="40"/>
  <c r="BV536" i="40"/>
  <c r="BV537" i="40"/>
  <c r="BV538" i="40"/>
  <c r="BV539" i="40"/>
  <c r="BV540" i="40"/>
  <c r="BV541" i="40"/>
  <c r="BV542" i="40"/>
  <c r="BV543" i="40"/>
  <c r="BV544" i="40"/>
  <c r="BV545" i="40"/>
  <c r="BV546" i="40"/>
  <c r="BV547" i="40"/>
  <c r="BV548" i="40"/>
  <c r="BV549" i="40"/>
  <c r="BV550" i="40"/>
  <c r="BV551" i="40"/>
  <c r="BV552" i="40"/>
  <c r="BV553" i="40"/>
  <c r="BV554" i="40"/>
  <c r="BV555" i="40"/>
  <c r="BV556" i="40"/>
  <c r="BV557" i="40"/>
  <c r="BV558" i="40"/>
  <c r="BV559" i="40"/>
  <c r="BV560" i="40"/>
  <c r="BV561" i="40"/>
  <c r="BV562" i="40"/>
  <c r="BV563" i="40"/>
  <c r="BV564" i="40"/>
  <c r="BV565" i="40"/>
  <c r="BV566" i="40"/>
  <c r="BQ520" i="40"/>
  <c r="BV520" i="40"/>
  <c r="BV494" i="40"/>
  <c r="BQ501" i="40"/>
  <c r="BQ499" i="40"/>
  <c r="BU500" i="40"/>
  <c r="BQ497" i="40"/>
  <c r="BU498" i="40"/>
  <c r="BU496" i="40"/>
  <c r="BU502" i="40"/>
  <c r="BQ505" i="40"/>
  <c r="BU506" i="40"/>
  <c r="BU504" i="40"/>
  <c r="BQ511" i="40"/>
  <c r="BU512" i="40"/>
  <c r="BQ519" i="40"/>
  <c r="BQ507" i="40"/>
  <c r="BU508" i="40"/>
  <c r="BQ515" i="40"/>
  <c r="BU516" i="40"/>
  <c r="BQ517" i="40"/>
  <c r="BV570" i="40"/>
  <c r="BQ503" i="40"/>
  <c r="BQ509" i="40"/>
  <c r="BQ513" i="40"/>
  <c r="BV567" i="40"/>
  <c r="BU510" i="40"/>
  <c r="BU518" i="40"/>
  <c r="BV568" i="40"/>
  <c r="BV572" i="40"/>
  <c r="BV573" i="40"/>
  <c r="BV574" i="40"/>
  <c r="BU514" i="40"/>
  <c r="BV571" i="40"/>
  <c r="BQ573" i="40"/>
  <c r="BQ575" i="40"/>
  <c r="BU575" i="40"/>
  <c r="BQ576" i="40"/>
  <c r="BU576" i="40"/>
  <c r="BQ577" i="40"/>
  <c r="BU577" i="40"/>
  <c r="BQ578" i="40"/>
  <c r="BU578" i="40"/>
  <c r="BQ579" i="40"/>
  <c r="BU579" i="40"/>
  <c r="BQ580" i="40"/>
  <c r="BU580" i="40"/>
  <c r="BQ581" i="40"/>
  <c r="BU581" i="40"/>
  <c r="BQ582" i="40"/>
  <c r="BU582" i="40"/>
  <c r="BU574" i="40"/>
  <c r="BV575" i="40"/>
  <c r="BV576" i="40"/>
  <c r="BV577" i="40"/>
  <c r="BV578" i="40"/>
  <c r="BV579" i="40"/>
  <c r="BV580" i="40"/>
  <c r="BV581" i="40"/>
  <c r="BV582" i="40"/>
  <c r="BV583" i="40"/>
  <c r="BV584" i="40"/>
  <c r="BV585" i="40"/>
  <c r="BV569" i="40"/>
  <c r="BU583" i="40"/>
  <c r="BQ584" i="40"/>
  <c r="BU585" i="40"/>
  <c r="BU573" i="40"/>
  <c r="BQ574" i="40"/>
  <c r="BQ583" i="40"/>
  <c r="BU584" i="40"/>
  <c r="BQ585" i="40"/>
  <c r="BQ586" i="40"/>
  <c r="BU586" i="40"/>
  <c r="BQ587" i="40"/>
  <c r="BU587" i="40"/>
  <c r="BQ588" i="40"/>
  <c r="BU588" i="40"/>
  <c r="BQ589" i="40"/>
  <c r="BU589" i="40"/>
  <c r="BQ590" i="40"/>
  <c r="BU590" i="40"/>
  <c r="BV586" i="40"/>
  <c r="BV587" i="40"/>
  <c r="BV588" i="40"/>
  <c r="BV589" i="40"/>
  <c r="BV590" i="40"/>
  <c r="BV591" i="40"/>
  <c r="BV592" i="40"/>
  <c r="BV593" i="40"/>
  <c r="BV594" i="40"/>
  <c r="BV595" i="40"/>
  <c r="BV596" i="40"/>
  <c r="BV597" i="40"/>
  <c r="BV598" i="40"/>
  <c r="BV599" i="40"/>
  <c r="BV600" i="40"/>
  <c r="BV601" i="40"/>
  <c r="BV602" i="40"/>
  <c r="BV603" i="40"/>
  <c r="BV604" i="40"/>
  <c r="BV605" i="40"/>
  <c r="BV606" i="40"/>
  <c r="BV607" i="40"/>
  <c r="BV608" i="40"/>
  <c r="BV609" i="40"/>
  <c r="BV610" i="40"/>
  <c r="BV611" i="40"/>
  <c r="BV612" i="40"/>
  <c r="BV613" i="40"/>
  <c r="BV614" i="40"/>
  <c r="BV615" i="40"/>
  <c r="BU591" i="40"/>
  <c r="BQ594" i="40"/>
  <c r="BU595" i="40"/>
  <c r="BQ598" i="40"/>
  <c r="BU599" i="40"/>
  <c r="BQ602" i="40"/>
  <c r="BU603" i="40"/>
  <c r="BQ606" i="40"/>
  <c r="BV616" i="40"/>
  <c r="BV617" i="40"/>
  <c r="BV618" i="40"/>
  <c r="BV619" i="40"/>
  <c r="BV620" i="40"/>
  <c r="BV621" i="40"/>
  <c r="BV622" i="40"/>
  <c r="BV623" i="40"/>
  <c r="BV624" i="40"/>
  <c r="BV625" i="40"/>
  <c r="BV626" i="40"/>
  <c r="BV627" i="40"/>
  <c r="BV628" i="40"/>
  <c r="BV629" i="40"/>
  <c r="BV630" i="40"/>
  <c r="BV631" i="40"/>
  <c r="BV632" i="40"/>
  <c r="BV633" i="40"/>
  <c r="BV634" i="40"/>
  <c r="BV635" i="40"/>
  <c r="BV636" i="40"/>
  <c r="BV637" i="40"/>
  <c r="BV638" i="40"/>
  <c r="BV639" i="40"/>
  <c r="BV640" i="40"/>
  <c r="BV641" i="40"/>
  <c r="BV642" i="40"/>
  <c r="BV643" i="40"/>
  <c r="BV644" i="40"/>
  <c r="BV645" i="40"/>
  <c r="BV646" i="40"/>
  <c r="BV647" i="40"/>
  <c r="BV648" i="40"/>
  <c r="BV649" i="40"/>
  <c r="BV650" i="40"/>
  <c r="BV651" i="40"/>
  <c r="BV652" i="40"/>
  <c r="BV653" i="40"/>
  <c r="BV654" i="40"/>
  <c r="BV655" i="40"/>
  <c r="BV656" i="40"/>
  <c r="BV657" i="40"/>
  <c r="BQ593" i="40"/>
  <c r="BU594" i="40"/>
  <c r="BQ597" i="40"/>
  <c r="BU598" i="40"/>
  <c r="BQ601" i="40"/>
  <c r="BU602" i="40"/>
  <c r="BQ605" i="40"/>
  <c r="BU606" i="40"/>
  <c r="BU607" i="40"/>
  <c r="BQ608" i="40"/>
  <c r="BU609" i="40"/>
  <c r="BQ610" i="40"/>
  <c r="BU611" i="40"/>
  <c r="BQ612" i="40"/>
  <c r="BU613" i="40"/>
  <c r="BQ614" i="40"/>
  <c r="BU615" i="40"/>
  <c r="BQ592" i="40"/>
  <c r="BU593" i="40"/>
  <c r="BQ596" i="40"/>
  <c r="BU597" i="40"/>
  <c r="BQ600" i="40"/>
  <c r="BU601" i="40"/>
  <c r="BQ604" i="40"/>
  <c r="BU605" i="40"/>
  <c r="BQ591" i="40"/>
  <c r="BU592" i="40"/>
  <c r="BQ595" i="40"/>
  <c r="BU596" i="40"/>
  <c r="BQ599" i="40"/>
  <c r="BU600" i="40"/>
  <c r="BQ603" i="40"/>
  <c r="BU604" i="40"/>
  <c r="BQ607" i="40"/>
  <c r="BU608" i="40"/>
  <c r="BQ609" i="40"/>
  <c r="BU610" i="40"/>
  <c r="BQ611" i="40"/>
  <c r="BU612" i="40"/>
  <c r="BQ613" i="40"/>
  <c r="BU614" i="40"/>
  <c r="BQ615" i="40"/>
  <c r="BQ616" i="40"/>
  <c r="BU616" i="40"/>
  <c r="BQ617" i="40"/>
  <c r="BU617" i="40"/>
  <c r="BQ618" i="40"/>
  <c r="BU618" i="40"/>
  <c r="BQ619" i="40"/>
  <c r="BU619" i="40"/>
  <c r="BQ620" i="40"/>
  <c r="BU620" i="40"/>
  <c r="BQ621" i="40"/>
  <c r="BU621" i="40"/>
  <c r="BQ622" i="40"/>
  <c r="BU622" i="40"/>
  <c r="BQ623" i="40"/>
  <c r="BU623" i="40"/>
  <c r="BQ624" i="40"/>
  <c r="BU624" i="40"/>
  <c r="BQ625" i="40"/>
  <c r="BU625" i="40"/>
  <c r="BQ626" i="40"/>
  <c r="BU626" i="40"/>
  <c r="BQ627" i="40"/>
  <c r="BU627" i="40"/>
  <c r="BQ628" i="40"/>
  <c r="BU628" i="40"/>
  <c r="BQ629" i="40"/>
  <c r="BU629" i="40"/>
  <c r="BQ630" i="40"/>
  <c r="BU630" i="40"/>
  <c r="BQ631" i="40"/>
  <c r="BU631" i="40"/>
  <c r="BQ632" i="40"/>
  <c r="BU632" i="40"/>
  <c r="BQ633" i="40"/>
  <c r="BU633" i="40"/>
  <c r="BQ634" i="40"/>
  <c r="BU634" i="40"/>
  <c r="BQ635" i="40"/>
  <c r="BU635" i="40"/>
  <c r="BQ636" i="40"/>
  <c r="BU636" i="40"/>
  <c r="BQ637" i="40"/>
  <c r="BU637" i="40"/>
  <c r="BQ638" i="40"/>
  <c r="BU638" i="40"/>
  <c r="BQ639" i="40"/>
  <c r="BU639" i="40"/>
  <c r="BQ640" i="40"/>
  <c r="BU640" i="40"/>
  <c r="BQ641" i="40"/>
  <c r="BU641" i="40"/>
  <c r="BQ642" i="40"/>
  <c r="BU642" i="40"/>
  <c r="BQ643" i="40"/>
  <c r="BU643" i="40"/>
  <c r="BQ644" i="40"/>
  <c r="BU644" i="40"/>
  <c r="BQ645" i="40"/>
  <c r="BU645" i="40"/>
  <c r="BQ646" i="40"/>
  <c r="BU646" i="40"/>
  <c r="BQ647" i="40"/>
  <c r="BU647" i="40"/>
  <c r="BQ648" i="40"/>
  <c r="BU648" i="40"/>
  <c r="BQ649" i="40"/>
  <c r="BU649" i="40"/>
  <c r="BQ650" i="40"/>
  <c r="BU650" i="40"/>
  <c r="BQ651" i="40"/>
  <c r="BU651" i="40"/>
  <c r="BQ652" i="40"/>
  <c r="BU652" i="40"/>
  <c r="BQ653" i="40"/>
  <c r="BU653" i="40"/>
  <c r="BQ654" i="40"/>
  <c r="BU654" i="40"/>
  <c r="BQ655" i="40"/>
  <c r="BU655" i="40"/>
  <c r="BQ656" i="40"/>
  <c r="BU656" i="40"/>
  <c r="BQ657" i="40"/>
  <c r="BU657" i="40"/>
  <c r="BQ658" i="40"/>
  <c r="BU658" i="40"/>
  <c r="BQ659" i="40"/>
  <c r="BU659" i="40"/>
  <c r="BQ660" i="40"/>
  <c r="BU660" i="40"/>
  <c r="BQ661" i="40"/>
  <c r="BU661" i="40"/>
  <c r="BQ662" i="40"/>
  <c r="BU662" i="40"/>
  <c r="BQ663" i="40"/>
  <c r="BU663" i="40"/>
  <c r="BQ664" i="40"/>
  <c r="BU664" i="40"/>
  <c r="BQ665" i="40"/>
  <c r="BU665" i="40"/>
  <c r="BQ666" i="40"/>
  <c r="BU666" i="40"/>
  <c r="BQ667" i="40"/>
  <c r="BU667" i="40"/>
  <c r="BQ668" i="40"/>
  <c r="BU668" i="40"/>
  <c r="BQ669" i="40"/>
  <c r="BU669" i="40"/>
  <c r="BQ670" i="40"/>
  <c r="BU670" i="40"/>
  <c r="BQ671" i="40"/>
  <c r="BU671" i="40"/>
  <c r="BQ672" i="40"/>
  <c r="BU672" i="40"/>
  <c r="BQ673" i="40"/>
  <c r="BU673" i="40"/>
  <c r="BQ674" i="40"/>
  <c r="BU674" i="40"/>
  <c r="BQ675" i="40"/>
  <c r="BU675" i="40"/>
  <c r="BQ676" i="40"/>
  <c r="BU676" i="40"/>
  <c r="BQ677" i="40"/>
  <c r="BU677" i="40"/>
  <c r="BV677" i="40"/>
  <c r="BV658" i="40"/>
  <c r="BV660" i="40"/>
  <c r="BV662" i="40"/>
  <c r="BV664" i="40"/>
  <c r="BV666" i="40"/>
  <c r="BV668" i="40"/>
  <c r="BV670" i="40"/>
  <c r="BV674" i="40"/>
  <c r="BV676" i="40"/>
  <c r="BV678" i="40"/>
  <c r="BV673" i="40"/>
  <c r="BV671" i="40"/>
  <c r="BV675" i="40"/>
  <c r="BQ678" i="40"/>
  <c r="BU678" i="40"/>
  <c r="BV659" i="40"/>
  <c r="BV661" i="40"/>
  <c r="BV663" i="40"/>
  <c r="BV665" i="40"/>
  <c r="BV667" i="40"/>
  <c r="BV669" i="40"/>
  <c r="BV672" i="40"/>
  <c r="FI379" i="40"/>
  <c r="FL379" i="40" s="1"/>
  <c r="FM379" i="40"/>
  <c r="FI380" i="40"/>
  <c r="FL380" i="40" s="1"/>
  <c r="FM380" i="40"/>
  <c r="FN379" i="40"/>
  <c r="FN380" i="40"/>
  <c r="FI381" i="40"/>
  <c r="FL381" i="40" s="1"/>
  <c r="FM381" i="40"/>
  <c r="FI382" i="40"/>
  <c r="FL382" i="40" s="1"/>
  <c r="FM382" i="40"/>
  <c r="FI383" i="40"/>
  <c r="FL383" i="40" s="1"/>
  <c r="FM383" i="40"/>
  <c r="FI384" i="40"/>
  <c r="FL384" i="40" s="1"/>
  <c r="FM384" i="40"/>
  <c r="FN382" i="40"/>
  <c r="FN383" i="40"/>
  <c r="FN384" i="40"/>
  <c r="FN381" i="40"/>
  <c r="FI385" i="40"/>
  <c r="FM385" i="40"/>
  <c r="FI386" i="40"/>
  <c r="FM386" i="40"/>
  <c r="FI387" i="40"/>
  <c r="FL387" i="40" s="1"/>
  <c r="FM387" i="40"/>
  <c r="FN385" i="40"/>
  <c r="FI388" i="40"/>
  <c r="FM388" i="40"/>
  <c r="FI389" i="40"/>
  <c r="FL389" i="40" s="1"/>
  <c r="FM389" i="40"/>
  <c r="FI390" i="40"/>
  <c r="FM390" i="40"/>
  <c r="FI391" i="40"/>
  <c r="FL391" i="40" s="1"/>
  <c r="FM391" i="40"/>
  <c r="FI392" i="40"/>
  <c r="FM392" i="40"/>
  <c r="FI393" i="40"/>
  <c r="FL393" i="40" s="1"/>
  <c r="FM393" i="40"/>
  <c r="FN386" i="40"/>
  <c r="FN388" i="40"/>
  <c r="FN389" i="40"/>
  <c r="FN390" i="40"/>
  <c r="FN391" i="40"/>
  <c r="FN392" i="40"/>
  <c r="FN387" i="40"/>
  <c r="FI394" i="40"/>
  <c r="FM394" i="40"/>
  <c r="FI395" i="40"/>
  <c r="FM395" i="40"/>
  <c r="FI396" i="40"/>
  <c r="FL396" i="40" s="1"/>
  <c r="FM396" i="40"/>
  <c r="FI397" i="40"/>
  <c r="FM397" i="40"/>
  <c r="FI398" i="40"/>
  <c r="FM398" i="40"/>
  <c r="FN394" i="40"/>
  <c r="FN395" i="40"/>
  <c r="FN396" i="40"/>
  <c r="FN397" i="40"/>
  <c r="FN398" i="40"/>
  <c r="FN399" i="40"/>
  <c r="FN393" i="40"/>
  <c r="FM399" i="40"/>
  <c r="FI399" i="40"/>
  <c r="FL399" i="40" s="1"/>
  <c r="FI400" i="40"/>
  <c r="FL400" i="40" s="1"/>
  <c r="FM400" i="40"/>
  <c r="FI401" i="40"/>
  <c r="FM401" i="40"/>
  <c r="FI402" i="40"/>
  <c r="FL402" i="40" s="1"/>
  <c r="FM402" i="40"/>
  <c r="FI403" i="40"/>
  <c r="FM403" i="40"/>
  <c r="FI404" i="40"/>
  <c r="FL404" i="40" s="1"/>
  <c r="FM404" i="40"/>
  <c r="FI405" i="40"/>
  <c r="FM405" i="40"/>
  <c r="FI406" i="40"/>
  <c r="FL406" i="40" s="1"/>
  <c r="FM406" i="40"/>
  <c r="FN402" i="40"/>
  <c r="FN406" i="40"/>
  <c r="FN401" i="40"/>
  <c r="FN405" i="40"/>
  <c r="FN400" i="40"/>
  <c r="FN404" i="40"/>
  <c r="FI407" i="40"/>
  <c r="FM407" i="40"/>
  <c r="FI408" i="40"/>
  <c r="FL408" i="40" s="1"/>
  <c r="FM408" i="40"/>
  <c r="FI409" i="40"/>
  <c r="FL409" i="40" s="1"/>
  <c r="FM409" i="40"/>
  <c r="FI410" i="40"/>
  <c r="FL410" i="40" s="1"/>
  <c r="FM410" i="40"/>
  <c r="FI411" i="40"/>
  <c r="FM411" i="40"/>
  <c r="FI412" i="40"/>
  <c r="FM412" i="40"/>
  <c r="FI413" i="40"/>
  <c r="FM413" i="40"/>
  <c r="FI414" i="40"/>
  <c r="FL414" i="40" s="1"/>
  <c r="FM414" i="40"/>
  <c r="FI415" i="40"/>
  <c r="FM415" i="40"/>
  <c r="FI416" i="40"/>
  <c r="FL416" i="40" s="1"/>
  <c r="FM416" i="40"/>
  <c r="FI417" i="40"/>
  <c r="FL417" i="40" s="1"/>
  <c r="FM417" i="40"/>
  <c r="FI418" i="40"/>
  <c r="FM418" i="40"/>
  <c r="FI419" i="40"/>
  <c r="FM419" i="40"/>
  <c r="FI420" i="40"/>
  <c r="FM420" i="40"/>
  <c r="FN410" i="40"/>
  <c r="FN414" i="40"/>
  <c r="FN419" i="40"/>
  <c r="FN409" i="40"/>
  <c r="FN413" i="40"/>
  <c r="FN417" i="40"/>
  <c r="FN420" i="40"/>
  <c r="FI421" i="40"/>
  <c r="FL421" i="40" s="1"/>
  <c r="FM421" i="40"/>
  <c r="FI422" i="40"/>
  <c r="FM422" i="40"/>
  <c r="FI423" i="40"/>
  <c r="FM423" i="40"/>
  <c r="FI424" i="40"/>
  <c r="FL424" i="40" s="1"/>
  <c r="FM424" i="40"/>
  <c r="FI425" i="40"/>
  <c r="FL425" i="40" s="1"/>
  <c r="FM425" i="40"/>
  <c r="FI426" i="40"/>
  <c r="FL426" i="40" s="1"/>
  <c r="FM426" i="40"/>
  <c r="FI427" i="40"/>
  <c r="FM427" i="40"/>
  <c r="FI428" i="40"/>
  <c r="FL428" i="40" s="1"/>
  <c r="FM428" i="40"/>
  <c r="FI429" i="40"/>
  <c r="FL429" i="40" s="1"/>
  <c r="FM429" i="40"/>
  <c r="FI430" i="40"/>
  <c r="FL430" i="40" s="1"/>
  <c r="FM430" i="40"/>
  <c r="FI431" i="40"/>
  <c r="FM431" i="40"/>
  <c r="FI432" i="40"/>
  <c r="FM432" i="40"/>
  <c r="FN403" i="40"/>
  <c r="FN408" i="40"/>
  <c r="FN412" i="40"/>
  <c r="FN416" i="40"/>
  <c r="FN421" i="40"/>
  <c r="FN422" i="40"/>
  <c r="FN423" i="40"/>
  <c r="FN424" i="40"/>
  <c r="FN425" i="40"/>
  <c r="FN426" i="40"/>
  <c r="FN427" i="40"/>
  <c r="FN428" i="40"/>
  <c r="FN429" i="40"/>
  <c r="FN430" i="40"/>
  <c r="FN431" i="40"/>
  <c r="FN415" i="40"/>
  <c r="FN418" i="40"/>
  <c r="FN411" i="40"/>
  <c r="FI433" i="40"/>
  <c r="FM433" i="40"/>
  <c r="FI434" i="40"/>
  <c r="FM434" i="40"/>
  <c r="FI435" i="40"/>
  <c r="FM435" i="40"/>
  <c r="FI436" i="40"/>
  <c r="FL436" i="40" s="1"/>
  <c r="FM436" i="40"/>
  <c r="FI437" i="40"/>
  <c r="FL437" i="40" s="1"/>
  <c r="FM437" i="40"/>
  <c r="FI438" i="40"/>
  <c r="FL438" i="40" s="1"/>
  <c r="FM438" i="40"/>
  <c r="FI439" i="40"/>
  <c r="FL439" i="40" s="1"/>
  <c r="FM439" i="40"/>
  <c r="FI440" i="40"/>
  <c r="FL440" i="40" s="1"/>
  <c r="FM440" i="40"/>
  <c r="FI441" i="40"/>
  <c r="FL441" i="40" s="1"/>
  <c r="FM441" i="40"/>
  <c r="FI442" i="40"/>
  <c r="FM442" i="40"/>
  <c r="FI443" i="40"/>
  <c r="FM443" i="40"/>
  <c r="FI444" i="40"/>
  <c r="FL444" i="40" s="1"/>
  <c r="FM444" i="40"/>
  <c r="FI445" i="40"/>
  <c r="FL445" i="40" s="1"/>
  <c r="FM445" i="40"/>
  <c r="FN407" i="40"/>
  <c r="FN433" i="40"/>
  <c r="FN435" i="40"/>
  <c r="FN437" i="40"/>
  <c r="FN439" i="40"/>
  <c r="FN441" i="40"/>
  <c r="FN443" i="40"/>
  <c r="FN445" i="40"/>
  <c r="FN432" i="40"/>
  <c r="FN434" i="40"/>
  <c r="FN436" i="40"/>
  <c r="FN438" i="40"/>
  <c r="FN440" i="40"/>
  <c r="FN442" i="40"/>
  <c r="FN444" i="40"/>
  <c r="FI446" i="40"/>
  <c r="FL446" i="40" s="1"/>
  <c r="FM446" i="40"/>
  <c r="FI447" i="40"/>
  <c r="FM447" i="40"/>
  <c r="FI448" i="40"/>
  <c r="FL448" i="40" s="1"/>
  <c r="FM448" i="40"/>
  <c r="FI449" i="40"/>
  <c r="FL449" i="40" s="1"/>
  <c r="FM449" i="40"/>
  <c r="FI450" i="40"/>
  <c r="FL450" i="40" s="1"/>
  <c r="FM450" i="40"/>
  <c r="FI451" i="40"/>
  <c r="FM451" i="40"/>
  <c r="FI452" i="40"/>
  <c r="FM452" i="40"/>
  <c r="FI453" i="40"/>
  <c r="FM453" i="40"/>
  <c r="FI454" i="40"/>
  <c r="FL454" i="40" s="1"/>
  <c r="FM454" i="40"/>
  <c r="FI455" i="40"/>
  <c r="FM455" i="40"/>
  <c r="FI456" i="40"/>
  <c r="FL456" i="40" s="1"/>
  <c r="FM456" i="40"/>
  <c r="FI457" i="40"/>
  <c r="FL457" i="40" s="1"/>
  <c r="FM457" i="40"/>
  <c r="FI458" i="40"/>
  <c r="FL458" i="40" s="1"/>
  <c r="FM458" i="40"/>
  <c r="FI459" i="40"/>
  <c r="FM459" i="40"/>
  <c r="FI460" i="40"/>
  <c r="FM460" i="40"/>
  <c r="FI461" i="40"/>
  <c r="FM461" i="40"/>
  <c r="FI462" i="40"/>
  <c r="FL462" i="40" s="1"/>
  <c r="FM462" i="40"/>
  <c r="FI463" i="40"/>
  <c r="FM463" i="40"/>
  <c r="FI464" i="40"/>
  <c r="FL464" i="40" s="1"/>
  <c r="FM464" i="40"/>
  <c r="FI465" i="40"/>
  <c r="FL465" i="40" s="1"/>
  <c r="FM465" i="40"/>
  <c r="FI466" i="40"/>
  <c r="FL466" i="40" s="1"/>
  <c r="FM466" i="40"/>
  <c r="FI467" i="40"/>
  <c r="FM467" i="40"/>
  <c r="FI468" i="40"/>
  <c r="FM468" i="40"/>
  <c r="FI469" i="40"/>
  <c r="FM469" i="40"/>
  <c r="FI470" i="40"/>
  <c r="FL470" i="40" s="1"/>
  <c r="FM470" i="40"/>
  <c r="FI471" i="40"/>
  <c r="FL471" i="40" s="1"/>
  <c r="FM471" i="40"/>
  <c r="FN448" i="40"/>
  <c r="FN452" i="40"/>
  <c r="FN456" i="40"/>
  <c r="FN460" i="40"/>
  <c r="FN464" i="40"/>
  <c r="FN467" i="40"/>
  <c r="FN471" i="40"/>
  <c r="FI472" i="40"/>
  <c r="FM472" i="40"/>
  <c r="FI473" i="40"/>
  <c r="FL473" i="40" s="1"/>
  <c r="FM473" i="40"/>
  <c r="FI474" i="40"/>
  <c r="FL474" i="40" s="1"/>
  <c r="FM474" i="40"/>
  <c r="FI475" i="40"/>
  <c r="FL475" i="40" s="1"/>
  <c r="FM475" i="40"/>
  <c r="FI476" i="40"/>
  <c r="FM476" i="40"/>
  <c r="FI477" i="40"/>
  <c r="FM477" i="40"/>
  <c r="FI478" i="40"/>
  <c r="FL478" i="40" s="1"/>
  <c r="FM478" i="40"/>
  <c r="FI479" i="40"/>
  <c r="FL479" i="40" s="1"/>
  <c r="FM479" i="40"/>
  <c r="FI480" i="40"/>
  <c r="FM480" i="40"/>
  <c r="FI481" i="40"/>
  <c r="FL481" i="40" s="1"/>
  <c r="FM481" i="40"/>
  <c r="FI482" i="40"/>
  <c r="FL482" i="40" s="1"/>
  <c r="FM482" i="40"/>
  <c r="FI483" i="40"/>
  <c r="FL483" i="40" s="1"/>
  <c r="FM483" i="40"/>
  <c r="FI484" i="40"/>
  <c r="FM484" i="40"/>
  <c r="FI485" i="40"/>
  <c r="FM485" i="40"/>
  <c r="FI486" i="40"/>
  <c r="FL486" i="40" s="1"/>
  <c r="FM486" i="40"/>
  <c r="FI487" i="40"/>
  <c r="FL487" i="40" s="1"/>
  <c r="FM487" i="40"/>
  <c r="FI488" i="40"/>
  <c r="FM488" i="40"/>
  <c r="FI489" i="40"/>
  <c r="FL489" i="40" s="1"/>
  <c r="FM489" i="40"/>
  <c r="FI490" i="40"/>
  <c r="FL490" i="40" s="1"/>
  <c r="FM490" i="40"/>
  <c r="FI491" i="40"/>
  <c r="FL491" i="40" s="1"/>
  <c r="FM491" i="40"/>
  <c r="FI492" i="40"/>
  <c r="FL492" i="40" s="1"/>
  <c r="FM492" i="40"/>
  <c r="FI493" i="40"/>
  <c r="FM493" i="40"/>
  <c r="FI494" i="40"/>
  <c r="FL494" i="40" s="1"/>
  <c r="FM494" i="40"/>
  <c r="FI495" i="40"/>
  <c r="FM495" i="40"/>
  <c r="FN447" i="40"/>
  <c r="FN451" i="40"/>
  <c r="FN455" i="40"/>
  <c r="FN459" i="40"/>
  <c r="FN463" i="40"/>
  <c r="FN468" i="40"/>
  <c r="FN472" i="40"/>
  <c r="FN473" i="40"/>
  <c r="FN474" i="40"/>
  <c r="FN475" i="40"/>
  <c r="FN476" i="40"/>
  <c r="FN477" i="40"/>
  <c r="FN478" i="40"/>
  <c r="FN479" i="40"/>
  <c r="FN480" i="40"/>
  <c r="FN481" i="40"/>
  <c r="FN482" i="40"/>
  <c r="FN483" i="40"/>
  <c r="FN484" i="40"/>
  <c r="FN485" i="40"/>
  <c r="FN486" i="40"/>
  <c r="FN487" i="40"/>
  <c r="FN488" i="40"/>
  <c r="FN489" i="40"/>
  <c r="FN490" i="40"/>
  <c r="FN491" i="40"/>
  <c r="FN446" i="40"/>
  <c r="FN450" i="40"/>
  <c r="FN454" i="40"/>
  <c r="FN458" i="40"/>
  <c r="FN462" i="40"/>
  <c r="FN466" i="40"/>
  <c r="FN469" i="40"/>
  <c r="FN461" i="40"/>
  <c r="FN492" i="40"/>
  <c r="FN496" i="40"/>
  <c r="FN497" i="40"/>
  <c r="FN498" i="40"/>
  <c r="FN499" i="40"/>
  <c r="FN500" i="40"/>
  <c r="FN501" i="40"/>
  <c r="FN502" i="40"/>
  <c r="FN503" i="40"/>
  <c r="FN504" i="40"/>
  <c r="FN505" i="40"/>
  <c r="FN506" i="40"/>
  <c r="FN507" i="40"/>
  <c r="FN508" i="40"/>
  <c r="FN509" i="40"/>
  <c r="FN510" i="40"/>
  <c r="FN511" i="40"/>
  <c r="FN512" i="40"/>
  <c r="FN513" i="40"/>
  <c r="FN514" i="40"/>
  <c r="FN515" i="40"/>
  <c r="FN516" i="40"/>
  <c r="FN517" i="40"/>
  <c r="FN518" i="40"/>
  <c r="FN519" i="40"/>
  <c r="FN457" i="40"/>
  <c r="FN493" i="40"/>
  <c r="FN453" i="40"/>
  <c r="FI520" i="40"/>
  <c r="FL520" i="40" s="1"/>
  <c r="FM520" i="40"/>
  <c r="FI521" i="40"/>
  <c r="FL521" i="40" s="1"/>
  <c r="FM521" i="40"/>
  <c r="FI522" i="40"/>
  <c r="FL522" i="40" s="1"/>
  <c r="FM522" i="40"/>
  <c r="FI523" i="40"/>
  <c r="FM523" i="40"/>
  <c r="FI524" i="40"/>
  <c r="FM524" i="40"/>
  <c r="FI525" i="40"/>
  <c r="FM525" i="40"/>
  <c r="FI526" i="40"/>
  <c r="FL526" i="40" s="1"/>
  <c r="FM526" i="40"/>
  <c r="FI527" i="40"/>
  <c r="FM527" i="40"/>
  <c r="FI528" i="40"/>
  <c r="FL528" i="40" s="1"/>
  <c r="FM528" i="40"/>
  <c r="FI529" i="40"/>
  <c r="FL529" i="40" s="1"/>
  <c r="FM529" i="40"/>
  <c r="FI530" i="40"/>
  <c r="FL530" i="40" s="1"/>
  <c r="FM530" i="40"/>
  <c r="FI531" i="40"/>
  <c r="FM531" i="40"/>
  <c r="FI532" i="40"/>
  <c r="FL532" i="40" s="1"/>
  <c r="FM532" i="40"/>
  <c r="FI533" i="40"/>
  <c r="FM533" i="40"/>
  <c r="FI534" i="40"/>
  <c r="FL534" i="40" s="1"/>
  <c r="FM534" i="40"/>
  <c r="FI535" i="40"/>
  <c r="FL535" i="40" s="1"/>
  <c r="FM535" i="40"/>
  <c r="FI536" i="40"/>
  <c r="FM536" i="40"/>
  <c r="FI537" i="40"/>
  <c r="FL537" i="40" s="1"/>
  <c r="FM537" i="40"/>
  <c r="FI538" i="40"/>
  <c r="FM538" i="40"/>
  <c r="FI539" i="40"/>
  <c r="FL539" i="40" s="1"/>
  <c r="FM539" i="40"/>
  <c r="FI540" i="40"/>
  <c r="FL540" i="40" s="1"/>
  <c r="FM540" i="40"/>
  <c r="FI541" i="40"/>
  <c r="FM541" i="40"/>
  <c r="FI542" i="40"/>
  <c r="FL542" i="40" s="1"/>
  <c r="FM542" i="40"/>
  <c r="FI543" i="40"/>
  <c r="FL543" i="40" s="1"/>
  <c r="FM543" i="40"/>
  <c r="FI544" i="40"/>
  <c r="FM544" i="40"/>
  <c r="FI545" i="40"/>
  <c r="FM545" i="40"/>
  <c r="FI546" i="40"/>
  <c r="FL546" i="40" s="1"/>
  <c r="FM546" i="40"/>
  <c r="FI547" i="40"/>
  <c r="FL547" i="40" s="1"/>
  <c r="FM547" i="40"/>
  <c r="FI548" i="40"/>
  <c r="FM548" i="40"/>
  <c r="FI549" i="40"/>
  <c r="FM549" i="40"/>
  <c r="FI550" i="40"/>
  <c r="FL550" i="40" s="1"/>
  <c r="FM550" i="40"/>
  <c r="FI551" i="40"/>
  <c r="FL551" i="40" s="1"/>
  <c r="FM551" i="40"/>
  <c r="FI552" i="40"/>
  <c r="FL552" i="40" s="1"/>
  <c r="FM552" i="40"/>
  <c r="FI553" i="40"/>
  <c r="FL553" i="40" s="1"/>
  <c r="FM553" i="40"/>
  <c r="FI554" i="40"/>
  <c r="FM554" i="40"/>
  <c r="FI555" i="40"/>
  <c r="FL555" i="40" s="1"/>
  <c r="FM555" i="40"/>
  <c r="FI556" i="40"/>
  <c r="FM556" i="40"/>
  <c r="FI557" i="40"/>
  <c r="FM557" i="40"/>
  <c r="FI558" i="40"/>
  <c r="FM558" i="40"/>
  <c r="FI559" i="40"/>
  <c r="FL559" i="40" s="1"/>
  <c r="FM559" i="40"/>
  <c r="FI560" i="40"/>
  <c r="FL560" i="40" s="1"/>
  <c r="FM560" i="40"/>
  <c r="FI561" i="40"/>
  <c r="FM561" i="40"/>
  <c r="FI562" i="40"/>
  <c r="FM562" i="40"/>
  <c r="FI563" i="40"/>
  <c r="FL563" i="40" s="1"/>
  <c r="FM563" i="40"/>
  <c r="FI564" i="40"/>
  <c r="FL564" i="40" s="1"/>
  <c r="FM564" i="40"/>
  <c r="FI565" i="40"/>
  <c r="FM565" i="40"/>
  <c r="FI566" i="40"/>
  <c r="FL566" i="40" s="1"/>
  <c r="FM566" i="40"/>
  <c r="FI567" i="40"/>
  <c r="FL567" i="40" s="1"/>
  <c r="FM567" i="40"/>
  <c r="FI568" i="40"/>
  <c r="FM568" i="40"/>
  <c r="FI569" i="40"/>
  <c r="FL569" i="40" s="1"/>
  <c r="FM569" i="40"/>
  <c r="FI570" i="40"/>
  <c r="FL570" i="40" s="1"/>
  <c r="FM570" i="40"/>
  <c r="FI571" i="40"/>
  <c r="FL571" i="40" s="1"/>
  <c r="FM571" i="40"/>
  <c r="FI572" i="40"/>
  <c r="FL572" i="40" s="1"/>
  <c r="FN449" i="40"/>
  <c r="FN495" i="40"/>
  <c r="FM496" i="40"/>
  <c r="FI497" i="40"/>
  <c r="FL497" i="40" s="1"/>
  <c r="FM498" i="40"/>
  <c r="FI499" i="40"/>
  <c r="FL499" i="40" s="1"/>
  <c r="FM500" i="40"/>
  <c r="FI501" i="40"/>
  <c r="FL501" i="40" s="1"/>
  <c r="FM502" i="40"/>
  <c r="FI503" i="40"/>
  <c r="FM504" i="40"/>
  <c r="FI505" i="40"/>
  <c r="FL505" i="40" s="1"/>
  <c r="FM506" i="40"/>
  <c r="FI507" i="40"/>
  <c r="FL507" i="40" s="1"/>
  <c r="FM508" i="40"/>
  <c r="FI509" i="40"/>
  <c r="FL509" i="40" s="1"/>
  <c r="FM510" i="40"/>
  <c r="FI511" i="40"/>
  <c r="FM512" i="40"/>
  <c r="FI513" i="40"/>
  <c r="FL513" i="40" s="1"/>
  <c r="FM514" i="40"/>
  <c r="FI515" i="40"/>
  <c r="FL515" i="40" s="1"/>
  <c r="FM516" i="40"/>
  <c r="FI517" i="40"/>
  <c r="FL517" i="40" s="1"/>
  <c r="FM518" i="40"/>
  <c r="FI519" i="40"/>
  <c r="FN520" i="40"/>
  <c r="FN521" i="40"/>
  <c r="FN522" i="40"/>
  <c r="FN523" i="40"/>
  <c r="FN524" i="40"/>
  <c r="FN525" i="40"/>
  <c r="FN526" i="40"/>
  <c r="FN527" i="40"/>
  <c r="FN528" i="40"/>
  <c r="FN529" i="40"/>
  <c r="FN530" i="40"/>
  <c r="FN531" i="40"/>
  <c r="FN532" i="40"/>
  <c r="FN533" i="40"/>
  <c r="FN534" i="40"/>
  <c r="FN535" i="40"/>
  <c r="FN536" i="40"/>
  <c r="FN537" i="40"/>
  <c r="FN538" i="40"/>
  <c r="FN539" i="40"/>
  <c r="FN540" i="40"/>
  <c r="FN541" i="40"/>
  <c r="FN542" i="40"/>
  <c r="FN543" i="40"/>
  <c r="FN544" i="40"/>
  <c r="FN545" i="40"/>
  <c r="FN546" i="40"/>
  <c r="FN547" i="40"/>
  <c r="FN548" i="40"/>
  <c r="FN549" i="40"/>
  <c r="FN550" i="40"/>
  <c r="FN551" i="40"/>
  <c r="FN552" i="40"/>
  <c r="FN553" i="40"/>
  <c r="FN554" i="40"/>
  <c r="FN555" i="40"/>
  <c r="FN556" i="40"/>
  <c r="FN557" i="40"/>
  <c r="FN558" i="40"/>
  <c r="FN559" i="40"/>
  <c r="FN560" i="40"/>
  <c r="FN561" i="40"/>
  <c r="FN562" i="40"/>
  <c r="FN563" i="40"/>
  <c r="FN564" i="40"/>
  <c r="FN565" i="40"/>
  <c r="FN566" i="40"/>
  <c r="FN470" i="40"/>
  <c r="FN494" i="40"/>
  <c r="FI498" i="40"/>
  <c r="FL498" i="40" s="1"/>
  <c r="FM499" i="40"/>
  <c r="FI496" i="40"/>
  <c r="FL496" i="40" s="1"/>
  <c r="FM497" i="40"/>
  <c r="FN465" i="40"/>
  <c r="FI502" i="40"/>
  <c r="FM503" i="40"/>
  <c r="FI500" i="40"/>
  <c r="FL500" i="40" s="1"/>
  <c r="FM501" i="40"/>
  <c r="FI510" i="40"/>
  <c r="FL510" i="40" s="1"/>
  <c r="FM511" i="40"/>
  <c r="FI508" i="40"/>
  <c r="FL508" i="40" s="1"/>
  <c r="FM509" i="40"/>
  <c r="FI516" i="40"/>
  <c r="FL516" i="40" s="1"/>
  <c r="FM517" i="40"/>
  <c r="FI504" i="40"/>
  <c r="FL504" i="40" s="1"/>
  <c r="FM505" i="40"/>
  <c r="FI512" i="40"/>
  <c r="FL512" i="40" s="1"/>
  <c r="FM513" i="40"/>
  <c r="FI514" i="40"/>
  <c r="FL514" i="40" s="1"/>
  <c r="FN567" i="40"/>
  <c r="FN571" i="40"/>
  <c r="FI506" i="40"/>
  <c r="FL506" i="40" s="1"/>
  <c r="FM519" i="40"/>
  <c r="FM507" i="40"/>
  <c r="FM515" i="40"/>
  <c r="FN569" i="40"/>
  <c r="FN572" i="40"/>
  <c r="FN573" i="40"/>
  <c r="FI518" i="40"/>
  <c r="FN568" i="40"/>
  <c r="FI573" i="40"/>
  <c r="FL573" i="40" s="1"/>
  <c r="FI574" i="40"/>
  <c r="FM574" i="40"/>
  <c r="FI575" i="40"/>
  <c r="FM575" i="40"/>
  <c r="FI576" i="40"/>
  <c r="FL576" i="40" s="1"/>
  <c r="FM576" i="40"/>
  <c r="FI577" i="40"/>
  <c r="FL577" i="40" s="1"/>
  <c r="FM577" i="40"/>
  <c r="FI578" i="40"/>
  <c r="FL578" i="40" s="1"/>
  <c r="FM578" i="40"/>
  <c r="FI579" i="40"/>
  <c r="FL579" i="40" s="1"/>
  <c r="FM579" i="40"/>
  <c r="FI580" i="40"/>
  <c r="FL580" i="40" s="1"/>
  <c r="FM580" i="40"/>
  <c r="FI581" i="40"/>
  <c r="FM581" i="40"/>
  <c r="FN570" i="40"/>
  <c r="FN574" i="40"/>
  <c r="FN575" i="40"/>
  <c r="FN576" i="40"/>
  <c r="FN577" i="40"/>
  <c r="FN578" i="40"/>
  <c r="FN579" i="40"/>
  <c r="FN580" i="40"/>
  <c r="FN581" i="40"/>
  <c r="FN582" i="40"/>
  <c r="FN583" i="40"/>
  <c r="FN584" i="40"/>
  <c r="FN585" i="40"/>
  <c r="FM573" i="40"/>
  <c r="FM582" i="40"/>
  <c r="FI583" i="40"/>
  <c r="FL583" i="40" s="1"/>
  <c r="FM584" i="40"/>
  <c r="FI585" i="40"/>
  <c r="FL585" i="40" s="1"/>
  <c r="FM572" i="40"/>
  <c r="FI582" i="40"/>
  <c r="FM583" i="40"/>
  <c r="FI584" i="40"/>
  <c r="FL584" i="40" s="1"/>
  <c r="FM585" i="40"/>
  <c r="FI586" i="40"/>
  <c r="FL586" i="40" s="1"/>
  <c r="FM586" i="40"/>
  <c r="FI587" i="40"/>
  <c r="FL587" i="40" s="1"/>
  <c r="FM587" i="40"/>
  <c r="FI588" i="40"/>
  <c r="FL588" i="40" s="1"/>
  <c r="FM588" i="40"/>
  <c r="FI589" i="40"/>
  <c r="FM589" i="40"/>
  <c r="FI590" i="40"/>
  <c r="FM590" i="40"/>
  <c r="FN586" i="40"/>
  <c r="FN587" i="40"/>
  <c r="FN588" i="40"/>
  <c r="FN589" i="40"/>
  <c r="FN590" i="40"/>
  <c r="FN591" i="40"/>
  <c r="FN592" i="40"/>
  <c r="FN593" i="40"/>
  <c r="FN594" i="40"/>
  <c r="FN595" i="40"/>
  <c r="FN596" i="40"/>
  <c r="FN597" i="40"/>
  <c r="FN598" i="40"/>
  <c r="FN599" i="40"/>
  <c r="FN600" i="40"/>
  <c r="FN601" i="40"/>
  <c r="FN602" i="40"/>
  <c r="FN603" i="40"/>
  <c r="FN604" i="40"/>
  <c r="FN605" i="40"/>
  <c r="FN606" i="40"/>
  <c r="FN607" i="40"/>
  <c r="FN608" i="40"/>
  <c r="FN609" i="40"/>
  <c r="FN610" i="40"/>
  <c r="FN611" i="40"/>
  <c r="FN612" i="40"/>
  <c r="FN613" i="40"/>
  <c r="FN614" i="40"/>
  <c r="FN615" i="40"/>
  <c r="FI591" i="40"/>
  <c r="FM592" i="40"/>
  <c r="FI595" i="40"/>
  <c r="FL595" i="40" s="1"/>
  <c r="FM596" i="40"/>
  <c r="FI599" i="40"/>
  <c r="FM600" i="40"/>
  <c r="FI603" i="40"/>
  <c r="FM604" i="40"/>
  <c r="FN616" i="40"/>
  <c r="FN617" i="40"/>
  <c r="FN618" i="40"/>
  <c r="FN619" i="40"/>
  <c r="FN620" i="40"/>
  <c r="FN621" i="40"/>
  <c r="FN622" i="40"/>
  <c r="FN623" i="40"/>
  <c r="FN624" i="40"/>
  <c r="FN625" i="40"/>
  <c r="FN626" i="40"/>
  <c r="FN627" i="40"/>
  <c r="FN628" i="40"/>
  <c r="FN629" i="40"/>
  <c r="FN630" i="40"/>
  <c r="FN631" i="40"/>
  <c r="FN632" i="40"/>
  <c r="FN633" i="40"/>
  <c r="FN634" i="40"/>
  <c r="FN635" i="40"/>
  <c r="FN636" i="40"/>
  <c r="FN637" i="40"/>
  <c r="FN638" i="40"/>
  <c r="FN639" i="40"/>
  <c r="FN640" i="40"/>
  <c r="FN641" i="40"/>
  <c r="FN642" i="40"/>
  <c r="FN643" i="40"/>
  <c r="FN644" i="40"/>
  <c r="FN645" i="40"/>
  <c r="FN646" i="40"/>
  <c r="FN647" i="40"/>
  <c r="FN648" i="40"/>
  <c r="FN649" i="40"/>
  <c r="FN650" i="40"/>
  <c r="FN651" i="40"/>
  <c r="FN652" i="40"/>
  <c r="FN653" i="40"/>
  <c r="FN654" i="40"/>
  <c r="FN655" i="40"/>
  <c r="FN656" i="40"/>
  <c r="FM591" i="40"/>
  <c r="FI594" i="40"/>
  <c r="FL594" i="40" s="1"/>
  <c r="FM595" i="40"/>
  <c r="FI598" i="40"/>
  <c r="FM599" i="40"/>
  <c r="FI602" i="40"/>
  <c r="FL602" i="40" s="1"/>
  <c r="FM603" i="40"/>
  <c r="FI606" i="40"/>
  <c r="FI607" i="40"/>
  <c r="FL607" i="40" s="1"/>
  <c r="FM608" i="40"/>
  <c r="FI609" i="40"/>
  <c r="FM610" i="40"/>
  <c r="FI611" i="40"/>
  <c r="FL611" i="40" s="1"/>
  <c r="FM612" i="40"/>
  <c r="FI613" i="40"/>
  <c r="FM614" i="40"/>
  <c r="FI615" i="40"/>
  <c r="FI593" i="40"/>
  <c r="FM594" i="40"/>
  <c r="FI597" i="40"/>
  <c r="FM598" i="40"/>
  <c r="FI601" i="40"/>
  <c r="FM602" i="40"/>
  <c r="FI605" i="40"/>
  <c r="FM606" i="40"/>
  <c r="FI592" i="40"/>
  <c r="FL592" i="40" s="1"/>
  <c r="FM593" i="40"/>
  <c r="FI596" i="40"/>
  <c r="FL596" i="40" s="1"/>
  <c r="FM597" i="40"/>
  <c r="FI600" i="40"/>
  <c r="FL600" i="40" s="1"/>
  <c r="FM601" i="40"/>
  <c r="FI604" i="40"/>
  <c r="FL604" i="40" s="1"/>
  <c r="FM605" i="40"/>
  <c r="FM607" i="40"/>
  <c r="FI608" i="40"/>
  <c r="FL608" i="40" s="1"/>
  <c r="FM609" i="40"/>
  <c r="FI610" i="40"/>
  <c r="FL610" i="40" s="1"/>
  <c r="FM611" i="40"/>
  <c r="FI612" i="40"/>
  <c r="FM613" i="40"/>
  <c r="FI614" i="40"/>
  <c r="FM615" i="40"/>
  <c r="FI616" i="40"/>
  <c r="FL616" i="40" s="1"/>
  <c r="FM616" i="40"/>
  <c r="FI617" i="40"/>
  <c r="FL617" i="40" s="1"/>
  <c r="FM617" i="40"/>
  <c r="FI618" i="40"/>
  <c r="FM618" i="40"/>
  <c r="FI619" i="40"/>
  <c r="FL619" i="40" s="1"/>
  <c r="FM619" i="40"/>
  <c r="FI620" i="40"/>
  <c r="FL620" i="40" s="1"/>
  <c r="FM620" i="40"/>
  <c r="FI621" i="40"/>
  <c r="FL621" i="40" s="1"/>
  <c r="FM621" i="40"/>
  <c r="FI622" i="40"/>
  <c r="FM622" i="40"/>
  <c r="FI623" i="40"/>
  <c r="FM623" i="40"/>
  <c r="FI624" i="40"/>
  <c r="FL624" i="40" s="1"/>
  <c r="FM624" i="40"/>
  <c r="FI625" i="40"/>
  <c r="FL625" i="40" s="1"/>
  <c r="FM625" i="40"/>
  <c r="FI626" i="40"/>
  <c r="FM626" i="40"/>
  <c r="FI627" i="40"/>
  <c r="FL627" i="40" s="1"/>
  <c r="FM627" i="40"/>
  <c r="FI628" i="40"/>
  <c r="FL628" i="40" s="1"/>
  <c r="FM628" i="40"/>
  <c r="FI629" i="40"/>
  <c r="FL629" i="40" s="1"/>
  <c r="FM629" i="40"/>
  <c r="FI630" i="40"/>
  <c r="FM630" i="40"/>
  <c r="FI631" i="40"/>
  <c r="FM631" i="40"/>
  <c r="FI632" i="40"/>
  <c r="FL632" i="40" s="1"/>
  <c r="FM632" i="40"/>
  <c r="FI633" i="40"/>
  <c r="FL633" i="40" s="1"/>
  <c r="FM633" i="40"/>
  <c r="FI634" i="40"/>
  <c r="FM634" i="40"/>
  <c r="FI635" i="40"/>
  <c r="FL635" i="40" s="1"/>
  <c r="FM635" i="40"/>
  <c r="FI636" i="40"/>
  <c r="FL636" i="40" s="1"/>
  <c r="FM636" i="40"/>
  <c r="FI637" i="40"/>
  <c r="FL637" i="40" s="1"/>
  <c r="FM637" i="40"/>
  <c r="FI638" i="40"/>
  <c r="FM638" i="40"/>
  <c r="FI639" i="40"/>
  <c r="FM639" i="40"/>
  <c r="FI640" i="40"/>
  <c r="FL640" i="40" s="1"/>
  <c r="FM640" i="40"/>
  <c r="FI641" i="40"/>
  <c r="FL641" i="40" s="1"/>
  <c r="FM641" i="40"/>
  <c r="FI642" i="40"/>
  <c r="FM642" i="40"/>
  <c r="FI643" i="40"/>
  <c r="FL643" i="40" s="1"/>
  <c r="FM643" i="40"/>
  <c r="FI644" i="40"/>
  <c r="FL644" i="40" s="1"/>
  <c r="FM644" i="40"/>
  <c r="FI645" i="40"/>
  <c r="FL645" i="40" s="1"/>
  <c r="FM645" i="40"/>
  <c r="FI646" i="40"/>
  <c r="FM646" i="40"/>
  <c r="FI647" i="40"/>
  <c r="FM647" i="40"/>
  <c r="FI648" i="40"/>
  <c r="FL648" i="40" s="1"/>
  <c r="FM648" i="40"/>
  <c r="FI649" i="40"/>
  <c r="FL649" i="40" s="1"/>
  <c r="FM649" i="40"/>
  <c r="FI650" i="40"/>
  <c r="FM650" i="40"/>
  <c r="FI651" i="40"/>
  <c r="FL651" i="40" s="1"/>
  <c r="FM651" i="40"/>
  <c r="FI652" i="40"/>
  <c r="FL652" i="40" s="1"/>
  <c r="FM652" i="40"/>
  <c r="FI653" i="40"/>
  <c r="FL653" i="40" s="1"/>
  <c r="FM653" i="40"/>
  <c r="FI654" i="40"/>
  <c r="FM654" i="40"/>
  <c r="FI655" i="40"/>
  <c r="FM655" i="40"/>
  <c r="FI656" i="40"/>
  <c r="FL656" i="40" s="1"/>
  <c r="FM656" i="40"/>
  <c r="FI657" i="40"/>
  <c r="FL657" i="40" s="1"/>
  <c r="FM657" i="40"/>
  <c r="FI658" i="40"/>
  <c r="FM658" i="40"/>
  <c r="FI659" i="40"/>
  <c r="FL659" i="40" s="1"/>
  <c r="FM659" i="40"/>
  <c r="FI660" i="40"/>
  <c r="FL660" i="40" s="1"/>
  <c r="FM660" i="40"/>
  <c r="FI661" i="40"/>
  <c r="FL661" i="40" s="1"/>
  <c r="FM661" i="40"/>
  <c r="FI662" i="40"/>
  <c r="FM662" i="40"/>
  <c r="FI663" i="40"/>
  <c r="FM663" i="40"/>
  <c r="FI664" i="40"/>
  <c r="FL664" i="40" s="1"/>
  <c r="FM664" i="40"/>
  <c r="FI665" i="40"/>
  <c r="FL665" i="40" s="1"/>
  <c r="FM665" i="40"/>
  <c r="FI666" i="40"/>
  <c r="FM666" i="40"/>
  <c r="FI667" i="40"/>
  <c r="FL667" i="40" s="1"/>
  <c r="FM667" i="40"/>
  <c r="FI668" i="40"/>
  <c r="FL668" i="40" s="1"/>
  <c r="FM668" i="40"/>
  <c r="FI669" i="40"/>
  <c r="FM669" i="40"/>
  <c r="FI670" i="40"/>
  <c r="FL670" i="40" s="1"/>
  <c r="FM670" i="40"/>
  <c r="FI671" i="40"/>
  <c r="FL671" i="40" s="1"/>
  <c r="FM671" i="40"/>
  <c r="FI672" i="40"/>
  <c r="FM672" i="40"/>
  <c r="FI673" i="40"/>
  <c r="FM673" i="40"/>
  <c r="FI674" i="40"/>
  <c r="FM674" i="40"/>
  <c r="FI675" i="40"/>
  <c r="FM675" i="40"/>
  <c r="FI676" i="40"/>
  <c r="FL676" i="40" s="1"/>
  <c r="FM676" i="40"/>
  <c r="FN674" i="40"/>
  <c r="FN657" i="40"/>
  <c r="FN659" i="40"/>
  <c r="FN661" i="40"/>
  <c r="FN663" i="40"/>
  <c r="FN665" i="40"/>
  <c r="FN667" i="40"/>
  <c r="FN671" i="40"/>
  <c r="FN675" i="40"/>
  <c r="FN677" i="40"/>
  <c r="FN678" i="40"/>
  <c r="FN672" i="40"/>
  <c r="FN676" i="40"/>
  <c r="FI677" i="40"/>
  <c r="FL677" i="40" s="1"/>
  <c r="FM677" i="40"/>
  <c r="FI678" i="40"/>
  <c r="FM678" i="40"/>
  <c r="FN673" i="40"/>
  <c r="FN658" i="40"/>
  <c r="FN660" i="40"/>
  <c r="FN662" i="40"/>
  <c r="FN664" i="40"/>
  <c r="FN666" i="40"/>
  <c r="FN668" i="40"/>
  <c r="FN669" i="40"/>
  <c r="FN670" i="40"/>
  <c r="AK379" i="40"/>
  <c r="AO379" i="40"/>
  <c r="AK380" i="40"/>
  <c r="AO380" i="40"/>
  <c r="AK381" i="40"/>
  <c r="AN381" i="40" s="1"/>
  <c r="AP379" i="40"/>
  <c r="AP380" i="40"/>
  <c r="AO381" i="40"/>
  <c r="AK382" i="40"/>
  <c r="AN382" i="40" s="1"/>
  <c r="AO382" i="40"/>
  <c r="AP382" i="40"/>
  <c r="AK383" i="40"/>
  <c r="AO383" i="40"/>
  <c r="AK384" i="40"/>
  <c r="AN384" i="40" s="1"/>
  <c r="AO384" i="40"/>
  <c r="AK385" i="40"/>
  <c r="AN385" i="40" s="1"/>
  <c r="AO385" i="40"/>
  <c r="AP383" i="40"/>
  <c r="AP384" i="40"/>
  <c r="AP381" i="40"/>
  <c r="AK386" i="40"/>
  <c r="AN386" i="40" s="1"/>
  <c r="AO386" i="40"/>
  <c r="AK387" i="40"/>
  <c r="AN387" i="40" s="1"/>
  <c r="AO387" i="40"/>
  <c r="AK388" i="40"/>
  <c r="AN388" i="40" s="1"/>
  <c r="AO388" i="40"/>
  <c r="AK389" i="40"/>
  <c r="AN389" i="40" s="1"/>
  <c r="AO389" i="40"/>
  <c r="AK390" i="40"/>
  <c r="AN390" i="40" s="1"/>
  <c r="AO390" i="40"/>
  <c r="AK391" i="40"/>
  <c r="AO391" i="40"/>
  <c r="AK392" i="40"/>
  <c r="AO392" i="40"/>
  <c r="AK393" i="40"/>
  <c r="AN393" i="40" s="1"/>
  <c r="AO393" i="40"/>
  <c r="AK394" i="40"/>
  <c r="AN394" i="40" s="1"/>
  <c r="AO394" i="40"/>
  <c r="AP386" i="40"/>
  <c r="AP389" i="40"/>
  <c r="AP390" i="40"/>
  <c r="AP391" i="40"/>
  <c r="AP392" i="40"/>
  <c r="AP387" i="40"/>
  <c r="AP388" i="40"/>
  <c r="AP394" i="40"/>
  <c r="AP385" i="40"/>
  <c r="AK395" i="40"/>
  <c r="AO395" i="40"/>
  <c r="AK396" i="40"/>
  <c r="AO396" i="40"/>
  <c r="AK397" i="40"/>
  <c r="AN397" i="40" s="1"/>
  <c r="AO397" i="40"/>
  <c r="AK398" i="40"/>
  <c r="AN398" i="40" s="1"/>
  <c r="AO398" i="40"/>
  <c r="AP395" i="40"/>
  <c r="AP396" i="40"/>
  <c r="AP397" i="40"/>
  <c r="AP398" i="40"/>
  <c r="AP399" i="40"/>
  <c r="AP400" i="40"/>
  <c r="AO399" i="40"/>
  <c r="AK399" i="40"/>
  <c r="AO400" i="40"/>
  <c r="AK401" i="40"/>
  <c r="AN401" i="40" s="1"/>
  <c r="AO401" i="40"/>
  <c r="AK402" i="40"/>
  <c r="AO402" i="40"/>
  <c r="AK403" i="40"/>
  <c r="AN403" i="40" s="1"/>
  <c r="AO403" i="40"/>
  <c r="AK404" i="40"/>
  <c r="AN404" i="40" s="1"/>
  <c r="AO404" i="40"/>
  <c r="AK405" i="40"/>
  <c r="AN405" i="40" s="1"/>
  <c r="AO405" i="40"/>
  <c r="AK406" i="40"/>
  <c r="AN406" i="40" s="1"/>
  <c r="AO406" i="40"/>
  <c r="AK407" i="40"/>
  <c r="AN407" i="40" s="1"/>
  <c r="AO407" i="40"/>
  <c r="AK400" i="40"/>
  <c r="AN400" i="40" s="1"/>
  <c r="AP402" i="40"/>
  <c r="AP406" i="40"/>
  <c r="AP393" i="40"/>
  <c r="AP401" i="40"/>
  <c r="AP405" i="40"/>
  <c r="AP407" i="40"/>
  <c r="AP404" i="40"/>
  <c r="AK408" i="40"/>
  <c r="AO408" i="40"/>
  <c r="AK409" i="40"/>
  <c r="AO409" i="40"/>
  <c r="AK410" i="40"/>
  <c r="AN410" i="40" s="1"/>
  <c r="AO410" i="40"/>
  <c r="AK411" i="40"/>
  <c r="AN411" i="40" s="1"/>
  <c r="AO411" i="40"/>
  <c r="AK412" i="40"/>
  <c r="AN412" i="40" s="1"/>
  <c r="AO412" i="40"/>
  <c r="AK413" i="40"/>
  <c r="AN413" i="40" s="1"/>
  <c r="AO413" i="40"/>
  <c r="AK414" i="40"/>
  <c r="AN414" i="40" s="1"/>
  <c r="AO414" i="40"/>
  <c r="AK415" i="40"/>
  <c r="AN415" i="40" s="1"/>
  <c r="AO415" i="40"/>
  <c r="AK416" i="40"/>
  <c r="AO416" i="40"/>
  <c r="AK417" i="40"/>
  <c r="AO417" i="40"/>
  <c r="AK418" i="40"/>
  <c r="AN418" i="40" s="1"/>
  <c r="AO418" i="40"/>
  <c r="AK419" i="40"/>
  <c r="AN419" i="40" s="1"/>
  <c r="AO419" i="40"/>
  <c r="AK420" i="40"/>
  <c r="AO420" i="40"/>
  <c r="AK421" i="40"/>
  <c r="AN421" i="40" s="1"/>
  <c r="AO421" i="40"/>
  <c r="AP410" i="40"/>
  <c r="AP414" i="40"/>
  <c r="AP418" i="40"/>
  <c r="AP419" i="40"/>
  <c r="AP409" i="40"/>
  <c r="AP413" i="40"/>
  <c r="AP417" i="40"/>
  <c r="AP420" i="40"/>
  <c r="AK422" i="40"/>
  <c r="AN422" i="40" s="1"/>
  <c r="AO422" i="40"/>
  <c r="AK423" i="40"/>
  <c r="AN423" i="40" s="1"/>
  <c r="AO423" i="40"/>
  <c r="AK424" i="40"/>
  <c r="AN424" i="40" s="1"/>
  <c r="AO424" i="40"/>
  <c r="AK425" i="40"/>
  <c r="AN425" i="40" s="1"/>
  <c r="AO425" i="40"/>
  <c r="AK426" i="40"/>
  <c r="AN426" i="40" s="1"/>
  <c r="AO426" i="40"/>
  <c r="AK427" i="40"/>
  <c r="AN427" i="40" s="1"/>
  <c r="AO427" i="40"/>
  <c r="AK428" i="40"/>
  <c r="AN428" i="40" s="1"/>
  <c r="AO428" i="40"/>
  <c r="AK429" i="40"/>
  <c r="AN429" i="40" s="1"/>
  <c r="AO429" i="40"/>
  <c r="AK430" i="40"/>
  <c r="AO430" i="40"/>
  <c r="AK431" i="40"/>
  <c r="AN431" i="40" s="1"/>
  <c r="AO431" i="40"/>
  <c r="AK432" i="40"/>
  <c r="AN432" i="40" s="1"/>
  <c r="AO432" i="40"/>
  <c r="AP408" i="40"/>
  <c r="AP412" i="40"/>
  <c r="AP416" i="40"/>
  <c r="AP421" i="40"/>
  <c r="AP422" i="40"/>
  <c r="AP423" i="40"/>
  <c r="AP424" i="40"/>
  <c r="AP425" i="40"/>
  <c r="AP426" i="40"/>
  <c r="AP427" i="40"/>
  <c r="AP428" i="40"/>
  <c r="AP429" i="40"/>
  <c r="AP430" i="40"/>
  <c r="AP431" i="40"/>
  <c r="AP432" i="40"/>
  <c r="AP403" i="40"/>
  <c r="AP415" i="40"/>
  <c r="AO433" i="40"/>
  <c r="AK434" i="40"/>
  <c r="AN434" i="40" s="1"/>
  <c r="AO434" i="40"/>
  <c r="AK435" i="40"/>
  <c r="AN435" i="40" s="1"/>
  <c r="AO435" i="40"/>
  <c r="AK436" i="40"/>
  <c r="AO436" i="40"/>
  <c r="AK437" i="40"/>
  <c r="AN437" i="40" s="1"/>
  <c r="AO437" i="40"/>
  <c r="AK438" i="40"/>
  <c r="AN438" i="40" s="1"/>
  <c r="AO438" i="40"/>
  <c r="AK439" i="40"/>
  <c r="AN439" i="40" s="1"/>
  <c r="AO439" i="40"/>
  <c r="AK440" i="40"/>
  <c r="AN440" i="40" s="1"/>
  <c r="AO440" i="40"/>
  <c r="AK441" i="40"/>
  <c r="AO441" i="40"/>
  <c r="AK442" i="40"/>
  <c r="AO442" i="40"/>
  <c r="AK443" i="40"/>
  <c r="AN443" i="40" s="1"/>
  <c r="AO443" i="40"/>
  <c r="AK444" i="40"/>
  <c r="AO444" i="40"/>
  <c r="AK445" i="40"/>
  <c r="AN445" i="40" s="1"/>
  <c r="AO445" i="40"/>
  <c r="AK446" i="40"/>
  <c r="AN446" i="40" s="1"/>
  <c r="AO446" i="40"/>
  <c r="AP411" i="40"/>
  <c r="AK433" i="40"/>
  <c r="AP435" i="40"/>
  <c r="AP437" i="40"/>
  <c r="AP439" i="40"/>
  <c r="AP441" i="40"/>
  <c r="AP443" i="40"/>
  <c r="AP445" i="40"/>
  <c r="AP446" i="40"/>
  <c r="AP433" i="40"/>
  <c r="AP434" i="40"/>
  <c r="AP436" i="40"/>
  <c r="AP438" i="40"/>
  <c r="AP440" i="40"/>
  <c r="AP442" i="40"/>
  <c r="AP444" i="40"/>
  <c r="AK447" i="40"/>
  <c r="AN447" i="40" s="1"/>
  <c r="AO447" i="40"/>
  <c r="AK448" i="40"/>
  <c r="AN448" i="40" s="1"/>
  <c r="AO448" i="40"/>
  <c r="AK449" i="40"/>
  <c r="AO449" i="40"/>
  <c r="AK450" i="40"/>
  <c r="AO450" i="40"/>
  <c r="AK451" i="40"/>
  <c r="AN451" i="40" s="1"/>
  <c r="AO451" i="40"/>
  <c r="AK452" i="40"/>
  <c r="AN452" i="40" s="1"/>
  <c r="AO452" i="40"/>
  <c r="AK453" i="40"/>
  <c r="AN453" i="40" s="1"/>
  <c r="AO453" i="40"/>
  <c r="AK454" i="40"/>
  <c r="AO454" i="40"/>
  <c r="AK455" i="40"/>
  <c r="AN455" i="40" s="1"/>
  <c r="AO455" i="40"/>
  <c r="AK456" i="40"/>
  <c r="AN456" i="40" s="1"/>
  <c r="AO456" i="40"/>
  <c r="AK457" i="40"/>
  <c r="AO457" i="40"/>
  <c r="AK458" i="40"/>
  <c r="AO458" i="40"/>
  <c r="AK459" i="40"/>
  <c r="AN459" i="40" s="1"/>
  <c r="AO459" i="40"/>
  <c r="AK460" i="40"/>
  <c r="AN460" i="40" s="1"/>
  <c r="AO460" i="40"/>
  <c r="AK461" i="40"/>
  <c r="AN461" i="40" s="1"/>
  <c r="AO461" i="40"/>
  <c r="AK462" i="40"/>
  <c r="AO462" i="40"/>
  <c r="AK463" i="40"/>
  <c r="AN463" i="40" s="1"/>
  <c r="AO463" i="40"/>
  <c r="AK464" i="40"/>
  <c r="AN464" i="40" s="1"/>
  <c r="AO464" i="40"/>
  <c r="AK465" i="40"/>
  <c r="AO465" i="40"/>
  <c r="AK466" i="40"/>
  <c r="AO466" i="40"/>
  <c r="AK467" i="40"/>
  <c r="AN467" i="40" s="1"/>
  <c r="AO467" i="40"/>
  <c r="AK468" i="40"/>
  <c r="AN468" i="40" s="1"/>
  <c r="AO468" i="40"/>
  <c r="AK469" i="40"/>
  <c r="AN469" i="40" s="1"/>
  <c r="AO469" i="40"/>
  <c r="AK470" i="40"/>
  <c r="AN470" i="40" s="1"/>
  <c r="AO470" i="40"/>
  <c r="AK471" i="40"/>
  <c r="AN471" i="40" s="1"/>
  <c r="AO471" i="40"/>
  <c r="AK472" i="40"/>
  <c r="AO472" i="40"/>
  <c r="AP448" i="40"/>
  <c r="AP452" i="40"/>
  <c r="AP456" i="40"/>
  <c r="AP460" i="40"/>
  <c r="AP464" i="40"/>
  <c r="AP471" i="40"/>
  <c r="AK473" i="40"/>
  <c r="AO473" i="40"/>
  <c r="AK474" i="40"/>
  <c r="AO474" i="40"/>
  <c r="AK475" i="40"/>
  <c r="AN475" i="40" s="1"/>
  <c r="AO475" i="40"/>
  <c r="AK476" i="40"/>
  <c r="AN476" i="40" s="1"/>
  <c r="AO476" i="40"/>
  <c r="AK477" i="40"/>
  <c r="AN477" i="40" s="1"/>
  <c r="AO477" i="40"/>
  <c r="AK478" i="40"/>
  <c r="AN478" i="40" s="1"/>
  <c r="AO478" i="40"/>
  <c r="AK479" i="40"/>
  <c r="AN479" i="40" s="1"/>
  <c r="AO479" i="40"/>
  <c r="AK480" i="40"/>
  <c r="AN480" i="40" s="1"/>
  <c r="AO480" i="40"/>
  <c r="AK481" i="40"/>
  <c r="AO481" i="40"/>
  <c r="AK482" i="40"/>
  <c r="AO482" i="40"/>
  <c r="AK483" i="40"/>
  <c r="AN483" i="40" s="1"/>
  <c r="AO483" i="40"/>
  <c r="AK484" i="40"/>
  <c r="AN484" i="40" s="1"/>
  <c r="AO484" i="40"/>
  <c r="AK485" i="40"/>
  <c r="AN485" i="40" s="1"/>
  <c r="AO485" i="40"/>
  <c r="AK486" i="40"/>
  <c r="AN486" i="40" s="1"/>
  <c r="AO486" i="40"/>
  <c r="AK487" i="40"/>
  <c r="AN487" i="40" s="1"/>
  <c r="AO487" i="40"/>
  <c r="AK488" i="40"/>
  <c r="AN488" i="40" s="1"/>
  <c r="AO488" i="40"/>
  <c r="AK489" i="40"/>
  <c r="AO489" i="40"/>
  <c r="AK490" i="40"/>
  <c r="AO490" i="40"/>
  <c r="AK491" i="40"/>
  <c r="AN491" i="40" s="1"/>
  <c r="AO491" i="40"/>
  <c r="AK492" i="40"/>
  <c r="AN492" i="40" s="1"/>
  <c r="AO492" i="40"/>
  <c r="AK493" i="40"/>
  <c r="AO493" i="40"/>
  <c r="AK494" i="40"/>
  <c r="AN494" i="40" s="1"/>
  <c r="AO494" i="40"/>
  <c r="AK495" i="40"/>
  <c r="AN495" i="40" s="1"/>
  <c r="AO495" i="40"/>
  <c r="AP447" i="40"/>
  <c r="AP451" i="40"/>
  <c r="AP455" i="40"/>
  <c r="AP459" i="40"/>
  <c r="AP463" i="40"/>
  <c r="AP468" i="40"/>
  <c r="AP472" i="40"/>
  <c r="AP473" i="40"/>
  <c r="AP474" i="40"/>
  <c r="AP475" i="40"/>
  <c r="AP476" i="40"/>
  <c r="AP477" i="40"/>
  <c r="AP478" i="40"/>
  <c r="AP479" i="40"/>
  <c r="AP480" i="40"/>
  <c r="AP481" i="40"/>
  <c r="AP482" i="40"/>
  <c r="AP483" i="40"/>
  <c r="AP484" i="40"/>
  <c r="AP485" i="40"/>
  <c r="AP486" i="40"/>
  <c r="AP487" i="40"/>
  <c r="AP488" i="40"/>
  <c r="AP489" i="40"/>
  <c r="AP490" i="40"/>
  <c r="AP491" i="40"/>
  <c r="AP492" i="40"/>
  <c r="AP450" i="40"/>
  <c r="AP454" i="40"/>
  <c r="AP458" i="40"/>
  <c r="AP462" i="40"/>
  <c r="AP466" i="40"/>
  <c r="AP467" i="40"/>
  <c r="AP469" i="40"/>
  <c r="AP449" i="40"/>
  <c r="AP465" i="40"/>
  <c r="AP496" i="40"/>
  <c r="AP497" i="40"/>
  <c r="AP498" i="40"/>
  <c r="AP499" i="40"/>
  <c r="AP500" i="40"/>
  <c r="AP501" i="40"/>
  <c r="AP502" i="40"/>
  <c r="AP503" i="40"/>
  <c r="AP504" i="40"/>
  <c r="AP505" i="40"/>
  <c r="AP506" i="40"/>
  <c r="AP507" i="40"/>
  <c r="AP508" i="40"/>
  <c r="AP509" i="40"/>
  <c r="AP510" i="40"/>
  <c r="AP511" i="40"/>
  <c r="AP512" i="40"/>
  <c r="AP513" i="40"/>
  <c r="AP514" i="40"/>
  <c r="AP515" i="40"/>
  <c r="AP516" i="40"/>
  <c r="AP517" i="40"/>
  <c r="AP518" i="40"/>
  <c r="AP519" i="40"/>
  <c r="AP461" i="40"/>
  <c r="AP470" i="40"/>
  <c r="AP493" i="40"/>
  <c r="AP457" i="40"/>
  <c r="AP494" i="40"/>
  <c r="AO520" i="40"/>
  <c r="AK521" i="40"/>
  <c r="AN521" i="40" s="1"/>
  <c r="AO521" i="40"/>
  <c r="AK522" i="40"/>
  <c r="AN522" i="40" s="1"/>
  <c r="AO522" i="40"/>
  <c r="AK523" i="40"/>
  <c r="AO523" i="40"/>
  <c r="AK524" i="40"/>
  <c r="AN524" i="40" s="1"/>
  <c r="AO524" i="40"/>
  <c r="AK525" i="40"/>
  <c r="AN525" i="40" s="1"/>
  <c r="AO525" i="40"/>
  <c r="AK526" i="40"/>
  <c r="AO526" i="40"/>
  <c r="AK527" i="40"/>
  <c r="AO527" i="40"/>
  <c r="AK528" i="40"/>
  <c r="AN528" i="40" s="1"/>
  <c r="AO528" i="40"/>
  <c r="AK529" i="40"/>
  <c r="AN529" i="40" s="1"/>
  <c r="AO529" i="40"/>
  <c r="AK530" i="40"/>
  <c r="AN530" i="40" s="1"/>
  <c r="AO530" i="40"/>
  <c r="AK531" i="40"/>
  <c r="AO531" i="40"/>
  <c r="AK532" i="40"/>
  <c r="AN532" i="40" s="1"/>
  <c r="AO532" i="40"/>
  <c r="AK533" i="40"/>
  <c r="AO533" i="40"/>
  <c r="AK534" i="40"/>
  <c r="AN534" i="40" s="1"/>
  <c r="AO534" i="40"/>
  <c r="AK535" i="40"/>
  <c r="AO535" i="40"/>
  <c r="AK536" i="40"/>
  <c r="AN536" i="40" s="1"/>
  <c r="AO536" i="40"/>
  <c r="AK537" i="40"/>
  <c r="AN537" i="40" s="1"/>
  <c r="AO537" i="40"/>
  <c r="AK538" i="40"/>
  <c r="AN538" i="40" s="1"/>
  <c r="AO538" i="40"/>
  <c r="AK539" i="40"/>
  <c r="AN539" i="40" s="1"/>
  <c r="AO539" i="40"/>
  <c r="AK540" i="40"/>
  <c r="AN540" i="40" s="1"/>
  <c r="AO540" i="40"/>
  <c r="AK541" i="40"/>
  <c r="AN541" i="40" s="1"/>
  <c r="AO541" i="40"/>
  <c r="AK542" i="40"/>
  <c r="AN542" i="40" s="1"/>
  <c r="AO542" i="40"/>
  <c r="AK543" i="40"/>
  <c r="AO543" i="40"/>
  <c r="AK544" i="40"/>
  <c r="AN544" i="40" s="1"/>
  <c r="AO544" i="40"/>
  <c r="AK545" i="40"/>
  <c r="AN545" i="40" s="1"/>
  <c r="AO545" i="40"/>
  <c r="AK546" i="40"/>
  <c r="AO546" i="40"/>
  <c r="AK547" i="40"/>
  <c r="AN547" i="40" s="1"/>
  <c r="AO547" i="40"/>
  <c r="AK548" i="40"/>
  <c r="AN548" i="40" s="1"/>
  <c r="AO548" i="40"/>
  <c r="AK549" i="40"/>
  <c r="AO549" i="40"/>
  <c r="AK550" i="40"/>
  <c r="AN550" i="40" s="1"/>
  <c r="AO550" i="40"/>
  <c r="AK551" i="40"/>
  <c r="AO551" i="40"/>
  <c r="AK552" i="40"/>
  <c r="AN552" i="40" s="1"/>
  <c r="AO552" i="40"/>
  <c r="AK553" i="40"/>
  <c r="AN553" i="40" s="1"/>
  <c r="AO553" i="40"/>
  <c r="AK554" i="40"/>
  <c r="AN554" i="40" s="1"/>
  <c r="AO554" i="40"/>
  <c r="AK555" i="40"/>
  <c r="AN555" i="40" s="1"/>
  <c r="AO555" i="40"/>
  <c r="AK556" i="40"/>
  <c r="AN556" i="40" s="1"/>
  <c r="AO556" i="40"/>
  <c r="AK557" i="40"/>
  <c r="AN557" i="40" s="1"/>
  <c r="AO557" i="40"/>
  <c r="AK558" i="40"/>
  <c r="AN558" i="40" s="1"/>
  <c r="AO558" i="40"/>
  <c r="AK559" i="40"/>
  <c r="AO559" i="40"/>
  <c r="AK560" i="40"/>
  <c r="AN560" i="40" s="1"/>
  <c r="AO560" i="40"/>
  <c r="AK561" i="40"/>
  <c r="AN561" i="40" s="1"/>
  <c r="AO561" i="40"/>
  <c r="AK562" i="40"/>
  <c r="AN562" i="40" s="1"/>
  <c r="AO562" i="40"/>
  <c r="AK563" i="40"/>
  <c r="AN563" i="40" s="1"/>
  <c r="AO563" i="40"/>
  <c r="AK564" i="40"/>
  <c r="AN564" i="40" s="1"/>
  <c r="AO564" i="40"/>
  <c r="AK565" i="40"/>
  <c r="AO565" i="40"/>
  <c r="AK566" i="40"/>
  <c r="AN566" i="40" s="1"/>
  <c r="AO566" i="40"/>
  <c r="AK567" i="40"/>
  <c r="AO567" i="40"/>
  <c r="AK568" i="40"/>
  <c r="AN568" i="40" s="1"/>
  <c r="AO568" i="40"/>
  <c r="AK569" i="40"/>
  <c r="AN569" i="40" s="1"/>
  <c r="AO569" i="40"/>
  <c r="AK570" i="40"/>
  <c r="AN570" i="40" s="1"/>
  <c r="AO570" i="40"/>
  <c r="AK571" i="40"/>
  <c r="AN571" i="40" s="1"/>
  <c r="AO571" i="40"/>
  <c r="AK572" i="40"/>
  <c r="AN572" i="40" s="1"/>
  <c r="AO572" i="40"/>
  <c r="AP453" i="40"/>
  <c r="AO496" i="40"/>
  <c r="AK497" i="40"/>
  <c r="AO498" i="40"/>
  <c r="AK499" i="40"/>
  <c r="AN499" i="40" s="1"/>
  <c r="AO500" i="40"/>
  <c r="AK501" i="40"/>
  <c r="AN501" i="40" s="1"/>
  <c r="AO502" i="40"/>
  <c r="AK503" i="40"/>
  <c r="AN503" i="40" s="1"/>
  <c r="AO504" i="40"/>
  <c r="AK505" i="40"/>
  <c r="AO506" i="40"/>
  <c r="AK507" i="40"/>
  <c r="AN507" i="40" s="1"/>
  <c r="AO508" i="40"/>
  <c r="AK509" i="40"/>
  <c r="AN509" i="40" s="1"/>
  <c r="AO510" i="40"/>
  <c r="AK511" i="40"/>
  <c r="AN511" i="40" s="1"/>
  <c r="AO512" i="40"/>
  <c r="AK513" i="40"/>
  <c r="AO514" i="40"/>
  <c r="AK515" i="40"/>
  <c r="AN515" i="40" s="1"/>
  <c r="AO516" i="40"/>
  <c r="AK517" i="40"/>
  <c r="AN517" i="40" s="1"/>
  <c r="AO518" i="40"/>
  <c r="AK519" i="40"/>
  <c r="AN519" i="40" s="1"/>
  <c r="AK520" i="40"/>
  <c r="AN520" i="40" s="1"/>
  <c r="AP520" i="40"/>
  <c r="AP521" i="40"/>
  <c r="AP522" i="40"/>
  <c r="AP523" i="40"/>
  <c r="AP524" i="40"/>
  <c r="AP525" i="40"/>
  <c r="AP526" i="40"/>
  <c r="AP527" i="40"/>
  <c r="AP528" i="40"/>
  <c r="AP529" i="40"/>
  <c r="AP530" i="40"/>
  <c r="AP531" i="40"/>
  <c r="AP532" i="40"/>
  <c r="AP533" i="40"/>
  <c r="AP534" i="40"/>
  <c r="AP535" i="40"/>
  <c r="AP536" i="40"/>
  <c r="AP537" i="40"/>
  <c r="AP538" i="40"/>
  <c r="AP539" i="40"/>
  <c r="AP540" i="40"/>
  <c r="AP541" i="40"/>
  <c r="AP542" i="40"/>
  <c r="AP543" i="40"/>
  <c r="AP544" i="40"/>
  <c r="AP545" i="40"/>
  <c r="AP546" i="40"/>
  <c r="AP547" i="40"/>
  <c r="AP548" i="40"/>
  <c r="AP549" i="40"/>
  <c r="AP550" i="40"/>
  <c r="AP551" i="40"/>
  <c r="AP552" i="40"/>
  <c r="AP553" i="40"/>
  <c r="AP554" i="40"/>
  <c r="AP555" i="40"/>
  <c r="AP556" i="40"/>
  <c r="AP557" i="40"/>
  <c r="AP558" i="40"/>
  <c r="AP559" i="40"/>
  <c r="AP560" i="40"/>
  <c r="AP561" i="40"/>
  <c r="AP562" i="40"/>
  <c r="AP563" i="40"/>
  <c r="AP564" i="40"/>
  <c r="AP565" i="40"/>
  <c r="AP566" i="40"/>
  <c r="AP567" i="40"/>
  <c r="AP495" i="40"/>
  <c r="AK502" i="40"/>
  <c r="AK500" i="40"/>
  <c r="AN500" i="40" s="1"/>
  <c r="AO501" i="40"/>
  <c r="AK498" i="40"/>
  <c r="AN498" i="40" s="1"/>
  <c r="AO499" i="40"/>
  <c r="AK496" i="40"/>
  <c r="AN496" i="40" s="1"/>
  <c r="AO497" i="40"/>
  <c r="AK506" i="40"/>
  <c r="AO507" i="40"/>
  <c r="AO503" i="40"/>
  <c r="AO505" i="40"/>
  <c r="AK512" i="40"/>
  <c r="AN512" i="40" s="1"/>
  <c r="AO513" i="40"/>
  <c r="AK508" i="40"/>
  <c r="AN508" i="40" s="1"/>
  <c r="AO509" i="40"/>
  <c r="AK516" i="40"/>
  <c r="AN516" i="40" s="1"/>
  <c r="AO517" i="40"/>
  <c r="AK504" i="40"/>
  <c r="AN504" i="40" s="1"/>
  <c r="AK518" i="40"/>
  <c r="AN518" i="40" s="1"/>
  <c r="AP571" i="40"/>
  <c r="AK510" i="40"/>
  <c r="AK514" i="40"/>
  <c r="AP568" i="40"/>
  <c r="AO511" i="40"/>
  <c r="AO519" i="40"/>
  <c r="AP569" i="40"/>
  <c r="AP573" i="40"/>
  <c r="AP574" i="40"/>
  <c r="AO515" i="40"/>
  <c r="AP572" i="40"/>
  <c r="AO573" i="40"/>
  <c r="AO574" i="40"/>
  <c r="AK575" i="40"/>
  <c r="AN575" i="40" s="1"/>
  <c r="AO575" i="40"/>
  <c r="AK576" i="40"/>
  <c r="AN576" i="40" s="1"/>
  <c r="AO576" i="40"/>
  <c r="AK577" i="40"/>
  <c r="AO577" i="40"/>
  <c r="AK578" i="40"/>
  <c r="AO578" i="40"/>
  <c r="AK579" i="40"/>
  <c r="AN579" i="40" s="1"/>
  <c r="AO579" i="40"/>
  <c r="AK580" i="40"/>
  <c r="AN580" i="40" s="1"/>
  <c r="AO580" i="40"/>
  <c r="AK581" i="40"/>
  <c r="AN581" i="40" s="1"/>
  <c r="AO581" i="40"/>
  <c r="AK582" i="40"/>
  <c r="AN582" i="40" s="1"/>
  <c r="AO582" i="40"/>
  <c r="AK574" i="40"/>
  <c r="AP575" i="40"/>
  <c r="AP576" i="40"/>
  <c r="AP577" i="40"/>
  <c r="AP578" i="40"/>
  <c r="AP579" i="40"/>
  <c r="AP580" i="40"/>
  <c r="AP581" i="40"/>
  <c r="AP582" i="40"/>
  <c r="AP583" i="40"/>
  <c r="AP584" i="40"/>
  <c r="AP585" i="40"/>
  <c r="AP586" i="40"/>
  <c r="AP570" i="40"/>
  <c r="AK583" i="40"/>
  <c r="AO584" i="40"/>
  <c r="AK585" i="40"/>
  <c r="AO586" i="40"/>
  <c r="AK573" i="40"/>
  <c r="AN573" i="40" s="1"/>
  <c r="AO583" i="40"/>
  <c r="AK584" i="40"/>
  <c r="AN584" i="40" s="1"/>
  <c r="AO585" i="40"/>
  <c r="AK586" i="40"/>
  <c r="AK587" i="40"/>
  <c r="AN587" i="40" s="1"/>
  <c r="AO587" i="40"/>
  <c r="AK588" i="40"/>
  <c r="AO588" i="40"/>
  <c r="AK589" i="40"/>
  <c r="AN589" i="40" s="1"/>
  <c r="AO589" i="40"/>
  <c r="AK590" i="40"/>
  <c r="AN590" i="40" s="1"/>
  <c r="AO590" i="40"/>
  <c r="AP587" i="40"/>
  <c r="AP588" i="40"/>
  <c r="AP589" i="40"/>
  <c r="AP590" i="40"/>
  <c r="AP591" i="40"/>
  <c r="AP592" i="40"/>
  <c r="AP593" i="40"/>
  <c r="AP594" i="40"/>
  <c r="AP595" i="40"/>
  <c r="AP596" i="40"/>
  <c r="AP597" i="40"/>
  <c r="AP598" i="40"/>
  <c r="AP599" i="40"/>
  <c r="AP600" i="40"/>
  <c r="AP601" i="40"/>
  <c r="AP602" i="40"/>
  <c r="AP603" i="40"/>
  <c r="AP604" i="40"/>
  <c r="AP605" i="40"/>
  <c r="AP606" i="40"/>
  <c r="AP607" i="40"/>
  <c r="AP608" i="40"/>
  <c r="AP609" i="40"/>
  <c r="AP610" i="40"/>
  <c r="AP611" i="40"/>
  <c r="AP612" i="40"/>
  <c r="AP613" i="40"/>
  <c r="AP614" i="40"/>
  <c r="AP615" i="40"/>
  <c r="AK591" i="40"/>
  <c r="AN591" i="40" s="1"/>
  <c r="AO592" i="40"/>
  <c r="AK595" i="40"/>
  <c r="AN595" i="40" s="1"/>
  <c r="AO596" i="40"/>
  <c r="AK599" i="40"/>
  <c r="AN599" i="40" s="1"/>
  <c r="AO600" i="40"/>
  <c r="AK603" i="40"/>
  <c r="AN603" i="40" s="1"/>
  <c r="AO604" i="40"/>
  <c r="AP616" i="40"/>
  <c r="AP617" i="40"/>
  <c r="AP618" i="40"/>
  <c r="AP619" i="40"/>
  <c r="AP620" i="40"/>
  <c r="AP621" i="40"/>
  <c r="AP622" i="40"/>
  <c r="AP623" i="40"/>
  <c r="AP624" i="40"/>
  <c r="AP625" i="40"/>
  <c r="AP626" i="40"/>
  <c r="AP627" i="40"/>
  <c r="AP628" i="40"/>
  <c r="AP629" i="40"/>
  <c r="AP630" i="40"/>
  <c r="AP631" i="40"/>
  <c r="AP632" i="40"/>
  <c r="AP633" i="40"/>
  <c r="AP634" i="40"/>
  <c r="AP635" i="40"/>
  <c r="AP636" i="40"/>
  <c r="AP637" i="40"/>
  <c r="AP638" i="40"/>
  <c r="AP639" i="40"/>
  <c r="AP640" i="40"/>
  <c r="AP641" i="40"/>
  <c r="AP642" i="40"/>
  <c r="AP643" i="40"/>
  <c r="AP644" i="40"/>
  <c r="AP645" i="40"/>
  <c r="AP646" i="40"/>
  <c r="AP647" i="40"/>
  <c r="AP648" i="40"/>
  <c r="AP649" i="40"/>
  <c r="AP650" i="40"/>
  <c r="AP651" i="40"/>
  <c r="AP652" i="40"/>
  <c r="AP653" i="40"/>
  <c r="AP654" i="40"/>
  <c r="AP655" i="40"/>
  <c r="AP656" i="40"/>
  <c r="AP657" i="40"/>
  <c r="AO591" i="40"/>
  <c r="AK594" i="40"/>
  <c r="AN594" i="40" s="1"/>
  <c r="AO595" i="40"/>
  <c r="AK598" i="40"/>
  <c r="AN598" i="40" s="1"/>
  <c r="AO599" i="40"/>
  <c r="AK602" i="40"/>
  <c r="AN602" i="40" s="1"/>
  <c r="AO603" i="40"/>
  <c r="AK606" i="40"/>
  <c r="AN606" i="40" s="1"/>
  <c r="AK607" i="40"/>
  <c r="AN607" i="40" s="1"/>
  <c r="AO608" i="40"/>
  <c r="AK609" i="40"/>
  <c r="AN609" i="40" s="1"/>
  <c r="AO610" i="40"/>
  <c r="AK611" i="40"/>
  <c r="AO612" i="40"/>
  <c r="AK613" i="40"/>
  <c r="AO614" i="40"/>
  <c r="AK615" i="40"/>
  <c r="AN615" i="40" s="1"/>
  <c r="AK593" i="40"/>
  <c r="AN593" i="40" s="1"/>
  <c r="AO594" i="40"/>
  <c r="AK597" i="40"/>
  <c r="AO598" i="40"/>
  <c r="AK601" i="40"/>
  <c r="AN601" i="40" s="1"/>
  <c r="AO602" i="40"/>
  <c r="AK605" i="40"/>
  <c r="AO606" i="40"/>
  <c r="AK592" i="40"/>
  <c r="AN592" i="40" s="1"/>
  <c r="AO593" i="40"/>
  <c r="AK596" i="40"/>
  <c r="AO597" i="40"/>
  <c r="AK600" i="40"/>
  <c r="AN600" i="40" s="1"/>
  <c r="AO601" i="40"/>
  <c r="AK604" i="40"/>
  <c r="AO605" i="40"/>
  <c r="AO607" i="40"/>
  <c r="AK608" i="40"/>
  <c r="AO609" i="40"/>
  <c r="AK610" i="40"/>
  <c r="AN610" i="40" s="1"/>
  <c r="AO611" i="40"/>
  <c r="AK612" i="40"/>
  <c r="AN612" i="40" s="1"/>
  <c r="AO613" i="40"/>
  <c r="AK614" i="40"/>
  <c r="AN614" i="40" s="1"/>
  <c r="AO615" i="40"/>
  <c r="AK616" i="40"/>
  <c r="AO616" i="40"/>
  <c r="AK617" i="40"/>
  <c r="AN617" i="40" s="1"/>
  <c r="AO617" i="40"/>
  <c r="AK618" i="40"/>
  <c r="AN618" i="40" s="1"/>
  <c r="AO618" i="40"/>
  <c r="AK619" i="40"/>
  <c r="AO619" i="40"/>
  <c r="AK620" i="40"/>
  <c r="AO620" i="40"/>
  <c r="AK621" i="40"/>
  <c r="AN621" i="40" s="1"/>
  <c r="AO621" i="40"/>
  <c r="AK622" i="40"/>
  <c r="AN622" i="40" s="1"/>
  <c r="AO622" i="40"/>
  <c r="AK623" i="40"/>
  <c r="AN623" i="40" s="1"/>
  <c r="AO623" i="40"/>
  <c r="AK624" i="40"/>
  <c r="AO624" i="40"/>
  <c r="AK625" i="40"/>
  <c r="AN625" i="40" s="1"/>
  <c r="AO625" i="40"/>
  <c r="AK626" i="40"/>
  <c r="AN626" i="40" s="1"/>
  <c r="AO626" i="40"/>
  <c r="AK627" i="40"/>
  <c r="AO627" i="40"/>
  <c r="AK628" i="40"/>
  <c r="AO628" i="40"/>
  <c r="AK629" i="40"/>
  <c r="AN629" i="40" s="1"/>
  <c r="AO629" i="40"/>
  <c r="AK630" i="40"/>
  <c r="AN630" i="40" s="1"/>
  <c r="AO630" i="40"/>
  <c r="AK631" i="40"/>
  <c r="AN631" i="40" s="1"/>
  <c r="AO631" i="40"/>
  <c r="AK632" i="40"/>
  <c r="AO632" i="40"/>
  <c r="AK633" i="40"/>
  <c r="AN633" i="40" s="1"/>
  <c r="AO633" i="40"/>
  <c r="AK634" i="40"/>
  <c r="AN634" i="40" s="1"/>
  <c r="AO634" i="40"/>
  <c r="AK635" i="40"/>
  <c r="AO635" i="40"/>
  <c r="AK636" i="40"/>
  <c r="AO636" i="40"/>
  <c r="AK637" i="40"/>
  <c r="AN637" i="40" s="1"/>
  <c r="AO637" i="40"/>
  <c r="AK638" i="40"/>
  <c r="AN638" i="40" s="1"/>
  <c r="AO638" i="40"/>
  <c r="AK639" i="40"/>
  <c r="AN639" i="40" s="1"/>
  <c r="AO639" i="40"/>
  <c r="AK640" i="40"/>
  <c r="AO640" i="40"/>
  <c r="AK641" i="40"/>
  <c r="AN641" i="40" s="1"/>
  <c r="AO641" i="40"/>
  <c r="AK642" i="40"/>
  <c r="AN642" i="40" s="1"/>
  <c r="AO642" i="40"/>
  <c r="AK643" i="40"/>
  <c r="AO643" i="40"/>
  <c r="AK644" i="40"/>
  <c r="AO644" i="40"/>
  <c r="AK645" i="40"/>
  <c r="AN645" i="40" s="1"/>
  <c r="AO645" i="40"/>
  <c r="AK646" i="40"/>
  <c r="AN646" i="40" s="1"/>
  <c r="AO646" i="40"/>
  <c r="AK647" i="40"/>
  <c r="AN647" i="40" s="1"/>
  <c r="AO647" i="40"/>
  <c r="AK648" i="40"/>
  <c r="AO648" i="40"/>
  <c r="AK649" i="40"/>
  <c r="AN649" i="40" s="1"/>
  <c r="AO649" i="40"/>
  <c r="AK650" i="40"/>
  <c r="AN650" i="40" s="1"/>
  <c r="AO650" i="40"/>
  <c r="AK651" i="40"/>
  <c r="AO651" i="40"/>
  <c r="AK652" i="40"/>
  <c r="AO652" i="40"/>
  <c r="AK653" i="40"/>
  <c r="AN653" i="40" s="1"/>
  <c r="AO653" i="40"/>
  <c r="AK654" i="40"/>
  <c r="AN654" i="40" s="1"/>
  <c r="AO654" i="40"/>
  <c r="AK655" i="40"/>
  <c r="AN655" i="40" s="1"/>
  <c r="AO655" i="40"/>
  <c r="AK656" i="40"/>
  <c r="AO656" i="40"/>
  <c r="AK657" i="40"/>
  <c r="AN657" i="40" s="1"/>
  <c r="AO657" i="40"/>
  <c r="AK658" i="40"/>
  <c r="AN658" i="40" s="1"/>
  <c r="AO658" i="40"/>
  <c r="AK659" i="40"/>
  <c r="AO659" i="40"/>
  <c r="AK660" i="40"/>
  <c r="AO660" i="40"/>
  <c r="AK661" i="40"/>
  <c r="AN661" i="40" s="1"/>
  <c r="AO661" i="40"/>
  <c r="AK662" i="40"/>
  <c r="AN662" i="40" s="1"/>
  <c r="AO662" i="40"/>
  <c r="AK663" i="40"/>
  <c r="AN663" i="40" s="1"/>
  <c r="AO663" i="40"/>
  <c r="AK664" i="40"/>
  <c r="AO664" i="40"/>
  <c r="AK665" i="40"/>
  <c r="AN665" i="40" s="1"/>
  <c r="AO665" i="40"/>
  <c r="AK666" i="40"/>
  <c r="AN666" i="40" s="1"/>
  <c r="AO666" i="40"/>
  <c r="AK667" i="40"/>
  <c r="AO667" i="40"/>
  <c r="AK668" i="40"/>
  <c r="AO668" i="40"/>
  <c r="AK669" i="40"/>
  <c r="AN669" i="40" s="1"/>
  <c r="AO669" i="40"/>
  <c r="AK670" i="40"/>
  <c r="AN670" i="40" s="1"/>
  <c r="AO670" i="40"/>
  <c r="AK671" i="40"/>
  <c r="AN671" i="40" s="1"/>
  <c r="AO671" i="40"/>
  <c r="AK672" i="40"/>
  <c r="AO672" i="40"/>
  <c r="AK673" i="40"/>
  <c r="AN673" i="40" s="1"/>
  <c r="AO673" i="40"/>
  <c r="AK674" i="40"/>
  <c r="AN674" i="40" s="1"/>
  <c r="AO674" i="40"/>
  <c r="AK675" i="40"/>
  <c r="AN675" i="40" s="1"/>
  <c r="AO675" i="40"/>
  <c r="AK676" i="40"/>
  <c r="AO676" i="40"/>
  <c r="AK677" i="40"/>
  <c r="AN677" i="40" s="1"/>
  <c r="AO677" i="40"/>
  <c r="AP670" i="40"/>
  <c r="AP659" i="40"/>
  <c r="AP661" i="40"/>
  <c r="AP663" i="40"/>
  <c r="AP665" i="40"/>
  <c r="AP667" i="40"/>
  <c r="AP669" i="40"/>
  <c r="AP671" i="40"/>
  <c r="AP675" i="40"/>
  <c r="AP677" i="40"/>
  <c r="AP672" i="40"/>
  <c r="AP676" i="40"/>
  <c r="AK678" i="40"/>
  <c r="AO678" i="40"/>
  <c r="AP678" i="40"/>
  <c r="AP658" i="40"/>
  <c r="AP660" i="40"/>
  <c r="AP662" i="40"/>
  <c r="AP664" i="40"/>
  <c r="AP666" i="40"/>
  <c r="AP668" i="40"/>
  <c r="AP673" i="40"/>
  <c r="AP674" i="40"/>
  <c r="CS379" i="40"/>
  <c r="CO380" i="40"/>
  <c r="CT379" i="40"/>
  <c r="CO379" i="40"/>
  <c r="CS380" i="40"/>
  <c r="CO381" i="40"/>
  <c r="CT381" i="40"/>
  <c r="CT380" i="40"/>
  <c r="CO382" i="40"/>
  <c r="CS382" i="40"/>
  <c r="CO383" i="40"/>
  <c r="CS383" i="40"/>
  <c r="CO384" i="40"/>
  <c r="CS384" i="40"/>
  <c r="CT384" i="40"/>
  <c r="CT385" i="40"/>
  <c r="CT383" i="40"/>
  <c r="CS381" i="40"/>
  <c r="CT382" i="40"/>
  <c r="CO388" i="40"/>
  <c r="CT388" i="40"/>
  <c r="CO385" i="40"/>
  <c r="CS386" i="40"/>
  <c r="CO389" i="40"/>
  <c r="CS389" i="40"/>
  <c r="CO390" i="40"/>
  <c r="CS390" i="40"/>
  <c r="CO391" i="40"/>
  <c r="CS391" i="40"/>
  <c r="CO392" i="40"/>
  <c r="CS392" i="40"/>
  <c r="CS385" i="40"/>
  <c r="CO386" i="40"/>
  <c r="CT386" i="40"/>
  <c r="CS387" i="40"/>
  <c r="CT389" i="40"/>
  <c r="CT390" i="40"/>
  <c r="CT391" i="40"/>
  <c r="CT392" i="40"/>
  <c r="CT387" i="40"/>
  <c r="CO393" i="40"/>
  <c r="CT393" i="40"/>
  <c r="CS394" i="40"/>
  <c r="CS388" i="40"/>
  <c r="CO394" i="40"/>
  <c r="CT394" i="40"/>
  <c r="CO395" i="40"/>
  <c r="CS395" i="40"/>
  <c r="CO396" i="40"/>
  <c r="CS396" i="40"/>
  <c r="CO397" i="40"/>
  <c r="CS397" i="40"/>
  <c r="CO398" i="40"/>
  <c r="CS398" i="40"/>
  <c r="CO399" i="40"/>
  <c r="CS399" i="40"/>
  <c r="CO400" i="40"/>
  <c r="CO387" i="40"/>
  <c r="CS393" i="40"/>
  <c r="CT397" i="40"/>
  <c r="CT400" i="40"/>
  <c r="CT401" i="40"/>
  <c r="CT402" i="40"/>
  <c r="CT403" i="40"/>
  <c r="CT404" i="40"/>
  <c r="CT405" i="40"/>
  <c r="CT396" i="40"/>
  <c r="CT395" i="40"/>
  <c r="CT399" i="40"/>
  <c r="CO401" i="40"/>
  <c r="CS402" i="40"/>
  <c r="CO405" i="40"/>
  <c r="CS406" i="40"/>
  <c r="CT407" i="40"/>
  <c r="CT408" i="40"/>
  <c r="CT409" i="40"/>
  <c r="CT410" i="40"/>
  <c r="CT411" i="40"/>
  <c r="CT412" i="40"/>
  <c r="CT413" i="40"/>
  <c r="CT414" i="40"/>
  <c r="CT415" i="40"/>
  <c r="CT416" i="40"/>
  <c r="CT417" i="40"/>
  <c r="CT398" i="40"/>
  <c r="CS401" i="40"/>
  <c r="CO404" i="40"/>
  <c r="CS405" i="40"/>
  <c r="CO406" i="40"/>
  <c r="CT406" i="40"/>
  <c r="CS400" i="40"/>
  <c r="CO403" i="40"/>
  <c r="CS404" i="40"/>
  <c r="CO402" i="40"/>
  <c r="CO409" i="40"/>
  <c r="CS410" i="40"/>
  <c r="CO413" i="40"/>
  <c r="CS414" i="40"/>
  <c r="CO417" i="40"/>
  <c r="CO418" i="40"/>
  <c r="CS419" i="40"/>
  <c r="CO408" i="40"/>
  <c r="CS409" i="40"/>
  <c r="CO412" i="40"/>
  <c r="CS413" i="40"/>
  <c r="CO416" i="40"/>
  <c r="CS417" i="40"/>
  <c r="CO419" i="40"/>
  <c r="CT419" i="40"/>
  <c r="CS420" i="40"/>
  <c r="CS403" i="40"/>
  <c r="CO407" i="40"/>
  <c r="CS408" i="40"/>
  <c r="CO411" i="40"/>
  <c r="CS412" i="40"/>
  <c r="CO415" i="40"/>
  <c r="CS416" i="40"/>
  <c r="CS418" i="40"/>
  <c r="CO420" i="40"/>
  <c r="CT420" i="40"/>
  <c r="CS421" i="40"/>
  <c r="CO422" i="40"/>
  <c r="CS422" i="40"/>
  <c r="CO423" i="40"/>
  <c r="CS423" i="40"/>
  <c r="CO424" i="40"/>
  <c r="CS424" i="40"/>
  <c r="CO425" i="40"/>
  <c r="CS425" i="40"/>
  <c r="CO426" i="40"/>
  <c r="CS426" i="40"/>
  <c r="CO427" i="40"/>
  <c r="CS427" i="40"/>
  <c r="CO428" i="40"/>
  <c r="CS428" i="40"/>
  <c r="CO429" i="40"/>
  <c r="CS429" i="40"/>
  <c r="CO430" i="40"/>
  <c r="CS430" i="40"/>
  <c r="CO431" i="40"/>
  <c r="CS431" i="40"/>
  <c r="CO432" i="40"/>
  <c r="CS432" i="40"/>
  <c r="CS415" i="40"/>
  <c r="CT418" i="40"/>
  <c r="CT421" i="40"/>
  <c r="CT422" i="40"/>
  <c r="CT426" i="40"/>
  <c r="CT430" i="40"/>
  <c r="CS411" i="40"/>
  <c r="CT425" i="40"/>
  <c r="CT429" i="40"/>
  <c r="CO414" i="40"/>
  <c r="CT424" i="40"/>
  <c r="CT432" i="40"/>
  <c r="CS433" i="40"/>
  <c r="CO434" i="40"/>
  <c r="CS435" i="40"/>
  <c r="CO436" i="40"/>
  <c r="CS437" i="40"/>
  <c r="CO438" i="40"/>
  <c r="CS439" i="40"/>
  <c r="CO440" i="40"/>
  <c r="CS441" i="40"/>
  <c r="CO442" i="40"/>
  <c r="CS443" i="40"/>
  <c r="CO444" i="40"/>
  <c r="CS445" i="40"/>
  <c r="CT446" i="40"/>
  <c r="CT447" i="40"/>
  <c r="CT448" i="40"/>
  <c r="CT449" i="40"/>
  <c r="CT450" i="40"/>
  <c r="CT451" i="40"/>
  <c r="CT452" i="40"/>
  <c r="CT453" i="40"/>
  <c r="CT454" i="40"/>
  <c r="CT455" i="40"/>
  <c r="CT456" i="40"/>
  <c r="CT457" i="40"/>
  <c r="CT458" i="40"/>
  <c r="CT459" i="40"/>
  <c r="CT460" i="40"/>
  <c r="CT461" i="40"/>
  <c r="CT462" i="40"/>
  <c r="CT463" i="40"/>
  <c r="CT464" i="40"/>
  <c r="CT465" i="40"/>
  <c r="CT466" i="40"/>
  <c r="CO410" i="40"/>
  <c r="CT423" i="40"/>
  <c r="CT431" i="40"/>
  <c r="CT433" i="40"/>
  <c r="CT435" i="40"/>
  <c r="CT437" i="40"/>
  <c r="CT439" i="40"/>
  <c r="CT441" i="40"/>
  <c r="CT443" i="40"/>
  <c r="CO445" i="40"/>
  <c r="CT445" i="40"/>
  <c r="CS407" i="40"/>
  <c r="CT428" i="40"/>
  <c r="CO433" i="40"/>
  <c r="CS434" i="40"/>
  <c r="CO435" i="40"/>
  <c r="CS436" i="40"/>
  <c r="CO437" i="40"/>
  <c r="CS438" i="40"/>
  <c r="CO439" i="40"/>
  <c r="CS440" i="40"/>
  <c r="CO441" i="40"/>
  <c r="CS442" i="40"/>
  <c r="CO443" i="40"/>
  <c r="CS444" i="40"/>
  <c r="CT427" i="40"/>
  <c r="CT440" i="40"/>
  <c r="CO447" i="40"/>
  <c r="CS448" i="40"/>
  <c r="CO451" i="40"/>
  <c r="CS452" i="40"/>
  <c r="CO455" i="40"/>
  <c r="CS456" i="40"/>
  <c r="CO459" i="40"/>
  <c r="CS460" i="40"/>
  <c r="CO463" i="40"/>
  <c r="CS464" i="40"/>
  <c r="CO467" i="40"/>
  <c r="CO470" i="40"/>
  <c r="CT470" i="40"/>
  <c r="CS471" i="40"/>
  <c r="CT438" i="40"/>
  <c r="CO446" i="40"/>
  <c r="CS447" i="40"/>
  <c r="CO450" i="40"/>
  <c r="CS451" i="40"/>
  <c r="CO454" i="40"/>
  <c r="CS455" i="40"/>
  <c r="CO458" i="40"/>
  <c r="CS459" i="40"/>
  <c r="CO462" i="40"/>
  <c r="CS463" i="40"/>
  <c r="CO466" i="40"/>
  <c r="CS468" i="40"/>
  <c r="CO471" i="40"/>
  <c r="CT471" i="40"/>
  <c r="CO472" i="40"/>
  <c r="CS472" i="40"/>
  <c r="CO473" i="40"/>
  <c r="CS473" i="40"/>
  <c r="CO474" i="40"/>
  <c r="CS474" i="40"/>
  <c r="CO475" i="40"/>
  <c r="CS475" i="40"/>
  <c r="CO476" i="40"/>
  <c r="CS476" i="40"/>
  <c r="CO477" i="40"/>
  <c r="CS477" i="40"/>
  <c r="CO478" i="40"/>
  <c r="CS478" i="40"/>
  <c r="CO479" i="40"/>
  <c r="CS479" i="40"/>
  <c r="CO480" i="40"/>
  <c r="CS480" i="40"/>
  <c r="CO481" i="40"/>
  <c r="CS481" i="40"/>
  <c r="CO482" i="40"/>
  <c r="CS482" i="40"/>
  <c r="CO483" i="40"/>
  <c r="CS483" i="40"/>
  <c r="CO484" i="40"/>
  <c r="CS484" i="40"/>
  <c r="CO485" i="40"/>
  <c r="CS485" i="40"/>
  <c r="CO486" i="40"/>
  <c r="CS486" i="40"/>
  <c r="CO487" i="40"/>
  <c r="CS487" i="40"/>
  <c r="CO488" i="40"/>
  <c r="CS488" i="40"/>
  <c r="CO489" i="40"/>
  <c r="CS489" i="40"/>
  <c r="CO490" i="40"/>
  <c r="CS490" i="40"/>
  <c r="CO491" i="40"/>
  <c r="CS491" i="40"/>
  <c r="CO492" i="40"/>
  <c r="CS492" i="40"/>
  <c r="CT436" i="40"/>
  <c r="CT444" i="40"/>
  <c r="CS446" i="40"/>
  <c r="CO449" i="40"/>
  <c r="CS450" i="40"/>
  <c r="CO453" i="40"/>
  <c r="CS454" i="40"/>
  <c r="CO457" i="40"/>
  <c r="CS458" i="40"/>
  <c r="CO461" i="40"/>
  <c r="CS462" i="40"/>
  <c r="CO465" i="40"/>
  <c r="CS466" i="40"/>
  <c r="CS467" i="40"/>
  <c r="CO468" i="40"/>
  <c r="CT468" i="40"/>
  <c r="CS469" i="40"/>
  <c r="CT472" i="40"/>
  <c r="CT473" i="40"/>
  <c r="CT474" i="40"/>
  <c r="CT475" i="40"/>
  <c r="CT476" i="40"/>
  <c r="CT477" i="40"/>
  <c r="CT478" i="40"/>
  <c r="CT479" i="40"/>
  <c r="CT480" i="40"/>
  <c r="CT481" i="40"/>
  <c r="CT482" i="40"/>
  <c r="CT483" i="40"/>
  <c r="CT484" i="40"/>
  <c r="CT485" i="40"/>
  <c r="CT486" i="40"/>
  <c r="CT487" i="40"/>
  <c r="CT488" i="40"/>
  <c r="CT489" i="40"/>
  <c r="CT490" i="40"/>
  <c r="CT491" i="40"/>
  <c r="CO452" i="40"/>
  <c r="CS461" i="40"/>
  <c r="CT467" i="40"/>
  <c r="CO469" i="40"/>
  <c r="CO495" i="40"/>
  <c r="CT495" i="40"/>
  <c r="CO496" i="40"/>
  <c r="CS496" i="40"/>
  <c r="CO497" i="40"/>
  <c r="CS497" i="40"/>
  <c r="CO498" i="40"/>
  <c r="CS498" i="40"/>
  <c r="CO499" i="40"/>
  <c r="CS499" i="40"/>
  <c r="CO500" i="40"/>
  <c r="CS500" i="40"/>
  <c r="CO501" i="40"/>
  <c r="CS501" i="40"/>
  <c r="CO502" i="40"/>
  <c r="CS502" i="40"/>
  <c r="CO503" i="40"/>
  <c r="CS503" i="40"/>
  <c r="CO504" i="40"/>
  <c r="CS504" i="40"/>
  <c r="CO505" i="40"/>
  <c r="CS505" i="40"/>
  <c r="CO506" i="40"/>
  <c r="CS506" i="40"/>
  <c r="CO507" i="40"/>
  <c r="CS507" i="40"/>
  <c r="CO508" i="40"/>
  <c r="CS508" i="40"/>
  <c r="CO509" i="40"/>
  <c r="CS509" i="40"/>
  <c r="CO510" i="40"/>
  <c r="CS510" i="40"/>
  <c r="CO511" i="40"/>
  <c r="CS511" i="40"/>
  <c r="CO512" i="40"/>
  <c r="CS512" i="40"/>
  <c r="CO513" i="40"/>
  <c r="CS513" i="40"/>
  <c r="CO514" i="40"/>
  <c r="CS514" i="40"/>
  <c r="CO515" i="40"/>
  <c r="CS515" i="40"/>
  <c r="CO516" i="40"/>
  <c r="CS516" i="40"/>
  <c r="CO517" i="40"/>
  <c r="CS517" i="40"/>
  <c r="CO518" i="40"/>
  <c r="CS518" i="40"/>
  <c r="CO519" i="40"/>
  <c r="CS519" i="40"/>
  <c r="CO448" i="40"/>
  <c r="CS457" i="40"/>
  <c r="CO464" i="40"/>
  <c r="CT469" i="40"/>
  <c r="CS493" i="40"/>
  <c r="CT496" i="40"/>
  <c r="CT497" i="40"/>
  <c r="CT498" i="40"/>
  <c r="CT499" i="40"/>
  <c r="CT500" i="40"/>
  <c r="CT501" i="40"/>
  <c r="CT502" i="40"/>
  <c r="CT503" i="40"/>
  <c r="CT504" i="40"/>
  <c r="CT505" i="40"/>
  <c r="CT506" i="40"/>
  <c r="CT507" i="40"/>
  <c r="CT508" i="40"/>
  <c r="CT509" i="40"/>
  <c r="CT510" i="40"/>
  <c r="CT511" i="40"/>
  <c r="CT512" i="40"/>
  <c r="CT513" i="40"/>
  <c r="CT514" i="40"/>
  <c r="CT515" i="40"/>
  <c r="CT516" i="40"/>
  <c r="CT517" i="40"/>
  <c r="CT518" i="40"/>
  <c r="CT519" i="40"/>
  <c r="CT442" i="40"/>
  <c r="CO460" i="40"/>
  <c r="CS470" i="40"/>
  <c r="CT493" i="40"/>
  <c r="CT434" i="40"/>
  <c r="CO456" i="40"/>
  <c r="CS465" i="40"/>
  <c r="CO494" i="40"/>
  <c r="CS495" i="40"/>
  <c r="CS520" i="40"/>
  <c r="CO521" i="40"/>
  <c r="CS521" i="40"/>
  <c r="CO522" i="40"/>
  <c r="CS522" i="40"/>
  <c r="CO523" i="40"/>
  <c r="CS523" i="40"/>
  <c r="CO524" i="40"/>
  <c r="CS524" i="40"/>
  <c r="CO525" i="40"/>
  <c r="CS525" i="40"/>
  <c r="CO526" i="40"/>
  <c r="CS526" i="40"/>
  <c r="CO527" i="40"/>
  <c r="CS527" i="40"/>
  <c r="CO528" i="40"/>
  <c r="CS528" i="40"/>
  <c r="CO529" i="40"/>
  <c r="CS529" i="40"/>
  <c r="CO530" i="40"/>
  <c r="CS530" i="40"/>
  <c r="CO531" i="40"/>
  <c r="CS531" i="40"/>
  <c r="CO532" i="40"/>
  <c r="CS532" i="40"/>
  <c r="CO533" i="40"/>
  <c r="CS533" i="40"/>
  <c r="CO534" i="40"/>
  <c r="CS534" i="40"/>
  <c r="CO535" i="40"/>
  <c r="CS535" i="40"/>
  <c r="CO536" i="40"/>
  <c r="CS536" i="40"/>
  <c r="CO537" i="40"/>
  <c r="CS537" i="40"/>
  <c r="CO538" i="40"/>
  <c r="CS538" i="40"/>
  <c r="CO539" i="40"/>
  <c r="CS539" i="40"/>
  <c r="CO540" i="40"/>
  <c r="CS540" i="40"/>
  <c r="CO541" i="40"/>
  <c r="CS541" i="40"/>
  <c r="CO542" i="40"/>
  <c r="CS542" i="40"/>
  <c r="CO543" i="40"/>
  <c r="CS543" i="40"/>
  <c r="CO544" i="40"/>
  <c r="CS544" i="40"/>
  <c r="CO545" i="40"/>
  <c r="CS545" i="40"/>
  <c r="CO546" i="40"/>
  <c r="CS546" i="40"/>
  <c r="CO547" i="40"/>
  <c r="CS547" i="40"/>
  <c r="CO548" i="40"/>
  <c r="CS548" i="40"/>
  <c r="CO549" i="40"/>
  <c r="CS549" i="40"/>
  <c r="CO550" i="40"/>
  <c r="CS550" i="40"/>
  <c r="CO551" i="40"/>
  <c r="CS551" i="40"/>
  <c r="CO552" i="40"/>
  <c r="CS552" i="40"/>
  <c r="CO553" i="40"/>
  <c r="CS553" i="40"/>
  <c r="CO554" i="40"/>
  <c r="CS554" i="40"/>
  <c r="CO555" i="40"/>
  <c r="CS555" i="40"/>
  <c r="CO556" i="40"/>
  <c r="CS556" i="40"/>
  <c r="CO557" i="40"/>
  <c r="CS557" i="40"/>
  <c r="CO558" i="40"/>
  <c r="CS558" i="40"/>
  <c r="CO559" i="40"/>
  <c r="CS559" i="40"/>
  <c r="CO560" i="40"/>
  <c r="CS560" i="40"/>
  <c r="CO561" i="40"/>
  <c r="CS561" i="40"/>
  <c r="CO562" i="40"/>
  <c r="CS562" i="40"/>
  <c r="CO563" i="40"/>
  <c r="CS563" i="40"/>
  <c r="CO564" i="40"/>
  <c r="CS564" i="40"/>
  <c r="CO565" i="40"/>
  <c r="CS565" i="40"/>
  <c r="CO566" i="40"/>
  <c r="CS566" i="40"/>
  <c r="CO421" i="40"/>
  <c r="CS453" i="40"/>
  <c r="CO493" i="40"/>
  <c r="CS494" i="40"/>
  <c r="CO520" i="40"/>
  <c r="CT520" i="40"/>
  <c r="CT521" i="40"/>
  <c r="CT522" i="40"/>
  <c r="CT523" i="40"/>
  <c r="CT524" i="40"/>
  <c r="CT525" i="40"/>
  <c r="CT526" i="40"/>
  <c r="CT527" i="40"/>
  <c r="CT528" i="40"/>
  <c r="CT529" i="40"/>
  <c r="CT530" i="40"/>
  <c r="CT531" i="40"/>
  <c r="CT532" i="40"/>
  <c r="CT492" i="40"/>
  <c r="CS449" i="40"/>
  <c r="CT494" i="40"/>
  <c r="CS567" i="40"/>
  <c r="CO570" i="40"/>
  <c r="CT570" i="40"/>
  <c r="CS571" i="40"/>
  <c r="CT534" i="40"/>
  <c r="CT536" i="40"/>
  <c r="CT538" i="40"/>
  <c r="CT540" i="40"/>
  <c r="CT542" i="40"/>
  <c r="CT544" i="40"/>
  <c r="CT546" i="40"/>
  <c r="CT548" i="40"/>
  <c r="CT550" i="40"/>
  <c r="CT552" i="40"/>
  <c r="CT554" i="40"/>
  <c r="CT556" i="40"/>
  <c r="CT558" i="40"/>
  <c r="CT560" i="40"/>
  <c r="CT562" i="40"/>
  <c r="CT564" i="40"/>
  <c r="CT566" i="40"/>
  <c r="CO567" i="40"/>
  <c r="CT567" i="40"/>
  <c r="CS568" i="40"/>
  <c r="CO568" i="40"/>
  <c r="CT568" i="40"/>
  <c r="CS569" i="40"/>
  <c r="CO572" i="40"/>
  <c r="CT572" i="40"/>
  <c r="CO573" i="40"/>
  <c r="CS573" i="40"/>
  <c r="CT533" i="40"/>
  <c r="CT535" i="40"/>
  <c r="CT537" i="40"/>
  <c r="CT539" i="40"/>
  <c r="CT541" i="40"/>
  <c r="CT543" i="40"/>
  <c r="CT551" i="40"/>
  <c r="CT559" i="40"/>
  <c r="CT571" i="40"/>
  <c r="CT573" i="40"/>
  <c r="CT549" i="40"/>
  <c r="CT557" i="40"/>
  <c r="CT565" i="40"/>
  <c r="CO569" i="40"/>
  <c r="CS570" i="40"/>
  <c r="CO574" i="40"/>
  <c r="CS574" i="40"/>
  <c r="CO575" i="40"/>
  <c r="CS575" i="40"/>
  <c r="CO576" i="40"/>
  <c r="CS576" i="40"/>
  <c r="CO577" i="40"/>
  <c r="CS577" i="40"/>
  <c r="CO578" i="40"/>
  <c r="CS578" i="40"/>
  <c r="CO579" i="40"/>
  <c r="CS579" i="40"/>
  <c r="CO580" i="40"/>
  <c r="CS580" i="40"/>
  <c r="CO581" i="40"/>
  <c r="CS581" i="40"/>
  <c r="CO582" i="40"/>
  <c r="CS582" i="40"/>
  <c r="CO583" i="40"/>
  <c r="CS583" i="40"/>
  <c r="CO584" i="40"/>
  <c r="CS584" i="40"/>
  <c r="CO585" i="40"/>
  <c r="CS585" i="40"/>
  <c r="CT545" i="40"/>
  <c r="CT553" i="40"/>
  <c r="CT561" i="40"/>
  <c r="CT569" i="40"/>
  <c r="CT555" i="40"/>
  <c r="CO571" i="40"/>
  <c r="CT574" i="40"/>
  <c r="CT578" i="40"/>
  <c r="CT582" i="40"/>
  <c r="CT586" i="40"/>
  <c r="CT587" i="40"/>
  <c r="CT588" i="40"/>
  <c r="CT589" i="40"/>
  <c r="CT590" i="40"/>
  <c r="CT591" i="40"/>
  <c r="CT592" i="40"/>
  <c r="CT593" i="40"/>
  <c r="CT594" i="40"/>
  <c r="CT595" i="40"/>
  <c r="CT596" i="40"/>
  <c r="CT597" i="40"/>
  <c r="CT598" i="40"/>
  <c r="CT599" i="40"/>
  <c r="CT600" i="40"/>
  <c r="CT601" i="40"/>
  <c r="CT602" i="40"/>
  <c r="CT603" i="40"/>
  <c r="CT604" i="40"/>
  <c r="CT605" i="40"/>
  <c r="CT606" i="40"/>
  <c r="CT547" i="40"/>
  <c r="CT577" i="40"/>
  <c r="CT581" i="40"/>
  <c r="CT584" i="40"/>
  <c r="CT576" i="40"/>
  <c r="CT580" i="40"/>
  <c r="CT563" i="40"/>
  <c r="CS572" i="40"/>
  <c r="CT575" i="40"/>
  <c r="CT579" i="40"/>
  <c r="CT583" i="40"/>
  <c r="CT585" i="40"/>
  <c r="CO586" i="40"/>
  <c r="CS586" i="40"/>
  <c r="CO587" i="40"/>
  <c r="CS587" i="40"/>
  <c r="CO588" i="40"/>
  <c r="CS588" i="40"/>
  <c r="CO589" i="40"/>
  <c r="CS589" i="40"/>
  <c r="CO590" i="40"/>
  <c r="CS590" i="40"/>
  <c r="CO591" i="40"/>
  <c r="CS591" i="40"/>
  <c r="CO592" i="40"/>
  <c r="CS592" i="40"/>
  <c r="CO593" i="40"/>
  <c r="CS593" i="40"/>
  <c r="CO594" i="40"/>
  <c r="CS594" i="40"/>
  <c r="CO595" i="40"/>
  <c r="CS595" i="40"/>
  <c r="CO596" i="40"/>
  <c r="CS596" i="40"/>
  <c r="CO597" i="40"/>
  <c r="CS597" i="40"/>
  <c r="CO598" i="40"/>
  <c r="CS598" i="40"/>
  <c r="CO599" i="40"/>
  <c r="CS599" i="40"/>
  <c r="CO600" i="40"/>
  <c r="CS600" i="40"/>
  <c r="CO601" i="40"/>
  <c r="CS601" i="40"/>
  <c r="CO602" i="40"/>
  <c r="CS602" i="40"/>
  <c r="CO603" i="40"/>
  <c r="CS603" i="40"/>
  <c r="CO604" i="40"/>
  <c r="CS604" i="40"/>
  <c r="CO605" i="40"/>
  <c r="CS605" i="40"/>
  <c r="CO606" i="40"/>
  <c r="CS606" i="40"/>
  <c r="CO607" i="40"/>
  <c r="CS607" i="40"/>
  <c r="CO608" i="40"/>
  <c r="CS608" i="40"/>
  <c r="CO609" i="40"/>
  <c r="CS609" i="40"/>
  <c r="CO610" i="40"/>
  <c r="CS610" i="40"/>
  <c r="CO611" i="40"/>
  <c r="CS611" i="40"/>
  <c r="CO612" i="40"/>
  <c r="CS612" i="40"/>
  <c r="CO613" i="40"/>
  <c r="CS613" i="40"/>
  <c r="CO614" i="40"/>
  <c r="CS614" i="40"/>
  <c r="CO615" i="40"/>
  <c r="CS615" i="40"/>
  <c r="CT607" i="40"/>
  <c r="CT609" i="40"/>
  <c r="CT611" i="40"/>
  <c r="CT613" i="40"/>
  <c r="CT615" i="40"/>
  <c r="CO616" i="40"/>
  <c r="CS616" i="40"/>
  <c r="CO617" i="40"/>
  <c r="CS617" i="40"/>
  <c r="CO618" i="40"/>
  <c r="CS618" i="40"/>
  <c r="CO619" i="40"/>
  <c r="CS619" i="40"/>
  <c r="CO620" i="40"/>
  <c r="CS620" i="40"/>
  <c r="CO621" i="40"/>
  <c r="CS621" i="40"/>
  <c r="CO622" i="40"/>
  <c r="CS622" i="40"/>
  <c r="CO623" i="40"/>
  <c r="CS623" i="40"/>
  <c r="CO624" i="40"/>
  <c r="CS624" i="40"/>
  <c r="CO625" i="40"/>
  <c r="CS625" i="40"/>
  <c r="CO626" i="40"/>
  <c r="CS626" i="40"/>
  <c r="CO627" i="40"/>
  <c r="CS627" i="40"/>
  <c r="CO628" i="40"/>
  <c r="CS628" i="40"/>
  <c r="CO629" i="40"/>
  <c r="CS629" i="40"/>
  <c r="CO630" i="40"/>
  <c r="CS630" i="40"/>
  <c r="CO631" i="40"/>
  <c r="CS631" i="40"/>
  <c r="CO632" i="40"/>
  <c r="CS632" i="40"/>
  <c r="CO633" i="40"/>
  <c r="CS633" i="40"/>
  <c r="CO634" i="40"/>
  <c r="CS634" i="40"/>
  <c r="CO635" i="40"/>
  <c r="CS635" i="40"/>
  <c r="CO636" i="40"/>
  <c r="CS636" i="40"/>
  <c r="CO637" i="40"/>
  <c r="CS637" i="40"/>
  <c r="CO638" i="40"/>
  <c r="CS638" i="40"/>
  <c r="CO639" i="40"/>
  <c r="CS639" i="40"/>
  <c r="CO640" i="40"/>
  <c r="CS640" i="40"/>
  <c r="CO641" i="40"/>
  <c r="CS641" i="40"/>
  <c r="CO642" i="40"/>
  <c r="CS642" i="40"/>
  <c r="CO643" i="40"/>
  <c r="CS643" i="40"/>
  <c r="CO644" i="40"/>
  <c r="CS644" i="40"/>
  <c r="CO645" i="40"/>
  <c r="CS645" i="40"/>
  <c r="CO646" i="40"/>
  <c r="CS646" i="40"/>
  <c r="CO647" i="40"/>
  <c r="CS647" i="40"/>
  <c r="CO648" i="40"/>
  <c r="CS648" i="40"/>
  <c r="CO649" i="40"/>
  <c r="CS649" i="40"/>
  <c r="CO650" i="40"/>
  <c r="CS650" i="40"/>
  <c r="CO651" i="40"/>
  <c r="CS651" i="40"/>
  <c r="CO652" i="40"/>
  <c r="CS652" i="40"/>
  <c r="CO653" i="40"/>
  <c r="CS653" i="40"/>
  <c r="CO654" i="40"/>
  <c r="CS654" i="40"/>
  <c r="CO655" i="40"/>
  <c r="CS655" i="40"/>
  <c r="CO656" i="40"/>
  <c r="CS656" i="40"/>
  <c r="CO657" i="40"/>
  <c r="CS657" i="40"/>
  <c r="CT616" i="40"/>
  <c r="CT617" i="40"/>
  <c r="CT618" i="40"/>
  <c r="CT619" i="40"/>
  <c r="CT620" i="40"/>
  <c r="CT621" i="40"/>
  <c r="CT622" i="40"/>
  <c r="CT623" i="40"/>
  <c r="CT624" i="40"/>
  <c r="CT625" i="40"/>
  <c r="CT626" i="40"/>
  <c r="CT627" i="40"/>
  <c r="CT628" i="40"/>
  <c r="CT629" i="40"/>
  <c r="CT630" i="40"/>
  <c r="CT631" i="40"/>
  <c r="CT632" i="40"/>
  <c r="CT633" i="40"/>
  <c r="CT634" i="40"/>
  <c r="CT635" i="40"/>
  <c r="CT636" i="40"/>
  <c r="CT637" i="40"/>
  <c r="CT638" i="40"/>
  <c r="CT639" i="40"/>
  <c r="CT640" i="40"/>
  <c r="CT641" i="40"/>
  <c r="CT642" i="40"/>
  <c r="CT643" i="40"/>
  <c r="CT644" i="40"/>
  <c r="CT645" i="40"/>
  <c r="CT646" i="40"/>
  <c r="CT647" i="40"/>
  <c r="CT648" i="40"/>
  <c r="CT649" i="40"/>
  <c r="CT650" i="40"/>
  <c r="CT651" i="40"/>
  <c r="CT652" i="40"/>
  <c r="CT653" i="40"/>
  <c r="CT654" i="40"/>
  <c r="CT655" i="40"/>
  <c r="CT656" i="40"/>
  <c r="CT657" i="40"/>
  <c r="CT658" i="40"/>
  <c r="CT659" i="40"/>
  <c r="CT660" i="40"/>
  <c r="CT661" i="40"/>
  <c r="CT662" i="40"/>
  <c r="CT663" i="40"/>
  <c r="CT664" i="40"/>
  <c r="CT665" i="40"/>
  <c r="CT666" i="40"/>
  <c r="CT667" i="40"/>
  <c r="CT668" i="40"/>
  <c r="CT669" i="40"/>
  <c r="CT612" i="40"/>
  <c r="CS670" i="40"/>
  <c r="CT673" i="40"/>
  <c r="CS674" i="40"/>
  <c r="CT677" i="40"/>
  <c r="CT610" i="40"/>
  <c r="CO658" i="40"/>
  <c r="CS659" i="40"/>
  <c r="CO660" i="40"/>
  <c r="CS661" i="40"/>
  <c r="CO662" i="40"/>
  <c r="CS663" i="40"/>
  <c r="CO664" i="40"/>
  <c r="CS665" i="40"/>
  <c r="CO666" i="40"/>
  <c r="CS667" i="40"/>
  <c r="CO668" i="40"/>
  <c r="CS669" i="40"/>
  <c r="CO670" i="40"/>
  <c r="CT670" i="40"/>
  <c r="CS671" i="40"/>
  <c r="CO674" i="40"/>
  <c r="CT674" i="40"/>
  <c r="CS675" i="40"/>
  <c r="CS673" i="40"/>
  <c r="CO676" i="40"/>
  <c r="CS677" i="40"/>
  <c r="CO673" i="40"/>
  <c r="CT608" i="40"/>
  <c r="CO671" i="40"/>
  <c r="CT671" i="40"/>
  <c r="CS672" i="40"/>
  <c r="CO675" i="40"/>
  <c r="CT675" i="40"/>
  <c r="CS676" i="40"/>
  <c r="CT672" i="40"/>
  <c r="CT676" i="40"/>
  <c r="CO678" i="40"/>
  <c r="CO677" i="40"/>
  <c r="CT614" i="40"/>
  <c r="CS658" i="40"/>
  <c r="CO659" i="40"/>
  <c r="CS660" i="40"/>
  <c r="CO661" i="40"/>
  <c r="CS662" i="40"/>
  <c r="CO663" i="40"/>
  <c r="CS664" i="40"/>
  <c r="CO665" i="40"/>
  <c r="CS666" i="40"/>
  <c r="CO667" i="40"/>
  <c r="CS668" i="40"/>
  <c r="CO669" i="40"/>
  <c r="CO672" i="40"/>
  <c r="CS678" i="40"/>
  <c r="CT678" i="40"/>
  <c r="Z379" i="40"/>
  <c r="Z380" i="40"/>
  <c r="Z381" i="40"/>
  <c r="Y379" i="40"/>
  <c r="U380" i="40"/>
  <c r="X380" i="40" s="1"/>
  <c r="Y381" i="40"/>
  <c r="Z383" i="40"/>
  <c r="Z384" i="40"/>
  <c r="Z385" i="40"/>
  <c r="U379" i="40"/>
  <c r="Y380" i="40"/>
  <c r="Y382" i="40"/>
  <c r="U381" i="40"/>
  <c r="U382" i="40"/>
  <c r="Z382" i="40"/>
  <c r="U383" i="40"/>
  <c r="Y384" i="40"/>
  <c r="Y383" i="40"/>
  <c r="U385" i="40"/>
  <c r="X385" i="40" s="1"/>
  <c r="U384" i="40"/>
  <c r="X384" i="40" s="1"/>
  <c r="U387" i="40"/>
  <c r="X387" i="40" s="1"/>
  <c r="Z387" i="40"/>
  <c r="Y388" i="40"/>
  <c r="U388" i="40"/>
  <c r="X388" i="40" s="1"/>
  <c r="Z388" i="40"/>
  <c r="Y385" i="40"/>
  <c r="Y386" i="40"/>
  <c r="U389" i="40"/>
  <c r="Y389" i="40"/>
  <c r="U390" i="40"/>
  <c r="Y390" i="40"/>
  <c r="U391" i="40"/>
  <c r="Y391" i="40"/>
  <c r="U392" i="40"/>
  <c r="X392" i="40" s="1"/>
  <c r="Y392" i="40"/>
  <c r="Y387" i="40"/>
  <c r="Z392" i="40"/>
  <c r="U393" i="40"/>
  <c r="Z395" i="40"/>
  <c r="Z396" i="40"/>
  <c r="Z397" i="40"/>
  <c r="Z398" i="40"/>
  <c r="Z391" i="40"/>
  <c r="Y394" i="40"/>
  <c r="U386" i="40"/>
  <c r="X386" i="40" s="1"/>
  <c r="Z390" i="40"/>
  <c r="Y393" i="40"/>
  <c r="U394" i="40"/>
  <c r="X394" i="40" s="1"/>
  <c r="Z394" i="40"/>
  <c r="U396" i="40"/>
  <c r="X396" i="40" s="1"/>
  <c r="Y397" i="40"/>
  <c r="U400" i="40"/>
  <c r="X400" i="40" s="1"/>
  <c r="Z400" i="40"/>
  <c r="U401" i="40"/>
  <c r="Y401" i="40"/>
  <c r="U402" i="40"/>
  <c r="X402" i="40" s="1"/>
  <c r="Y402" i="40"/>
  <c r="U403" i="40"/>
  <c r="Y403" i="40"/>
  <c r="U404" i="40"/>
  <c r="X404" i="40" s="1"/>
  <c r="Y404" i="40"/>
  <c r="U405" i="40"/>
  <c r="Y405" i="40"/>
  <c r="U406" i="40"/>
  <c r="Y406" i="40"/>
  <c r="Z389" i="40"/>
  <c r="Z393" i="40"/>
  <c r="U395" i="40"/>
  <c r="X395" i="40" s="1"/>
  <c r="Y396" i="40"/>
  <c r="Z401" i="40"/>
  <c r="Z402" i="40"/>
  <c r="Z403" i="40"/>
  <c r="Z404" i="40"/>
  <c r="Z405" i="40"/>
  <c r="Z406" i="40"/>
  <c r="Z386" i="40"/>
  <c r="Y395" i="40"/>
  <c r="U398" i="40"/>
  <c r="Y399" i="40"/>
  <c r="U399" i="40"/>
  <c r="U408" i="40"/>
  <c r="X408" i="40" s="1"/>
  <c r="Y408" i="40"/>
  <c r="U409" i="40"/>
  <c r="X409" i="40" s="1"/>
  <c r="Y409" i="40"/>
  <c r="U410" i="40"/>
  <c r="X410" i="40" s="1"/>
  <c r="Y410" i="40"/>
  <c r="U411" i="40"/>
  <c r="Y411" i="40"/>
  <c r="U412" i="40"/>
  <c r="X412" i="40" s="1"/>
  <c r="Y412" i="40"/>
  <c r="U413" i="40"/>
  <c r="X413" i="40" s="1"/>
  <c r="Y413" i="40"/>
  <c r="U414" i="40"/>
  <c r="X414" i="40" s="1"/>
  <c r="Y414" i="40"/>
  <c r="U415" i="40"/>
  <c r="Y415" i="40"/>
  <c r="U416" i="40"/>
  <c r="X416" i="40" s="1"/>
  <c r="Y416" i="40"/>
  <c r="U417" i="40"/>
  <c r="X417" i="40" s="1"/>
  <c r="Y417" i="40"/>
  <c r="U418" i="40"/>
  <c r="X418" i="40" s="1"/>
  <c r="Y418" i="40"/>
  <c r="Y398" i="40"/>
  <c r="Z399" i="40"/>
  <c r="Z408" i="40"/>
  <c r="Z409" i="40"/>
  <c r="Z410" i="40"/>
  <c r="Z411" i="40"/>
  <c r="Z412" i="40"/>
  <c r="Z413" i="40"/>
  <c r="Z414" i="40"/>
  <c r="Z415" i="40"/>
  <c r="Z416" i="40"/>
  <c r="Z417" i="40"/>
  <c r="Z418" i="40"/>
  <c r="Y400" i="40"/>
  <c r="Y407" i="40"/>
  <c r="U397" i="40"/>
  <c r="U407" i="40"/>
  <c r="U421" i="40"/>
  <c r="Z421" i="40"/>
  <c r="Z422" i="40"/>
  <c r="Z423" i="40"/>
  <c r="Z424" i="40"/>
  <c r="Z425" i="40"/>
  <c r="Z426" i="40"/>
  <c r="Z427" i="40"/>
  <c r="Z428" i="40"/>
  <c r="Z429" i="40"/>
  <c r="Z430" i="40"/>
  <c r="Z431" i="40"/>
  <c r="Z432" i="40"/>
  <c r="Z433" i="40"/>
  <c r="Z407" i="40"/>
  <c r="Y419" i="40"/>
  <c r="U419" i="40"/>
  <c r="Z419" i="40"/>
  <c r="Y420" i="40"/>
  <c r="Y421" i="40"/>
  <c r="Y422" i="40"/>
  <c r="U425" i="40"/>
  <c r="Y426" i="40"/>
  <c r="U429" i="40"/>
  <c r="X429" i="40" s="1"/>
  <c r="Y430" i="40"/>
  <c r="Z434" i="40"/>
  <c r="Z435" i="40"/>
  <c r="Z436" i="40"/>
  <c r="Z437" i="40"/>
  <c r="Z438" i="40"/>
  <c r="Z439" i="40"/>
  <c r="Z440" i="40"/>
  <c r="Z441" i="40"/>
  <c r="Z442" i="40"/>
  <c r="Z443" i="40"/>
  <c r="Z444" i="40"/>
  <c r="U424" i="40"/>
  <c r="X424" i="40" s="1"/>
  <c r="Y425" i="40"/>
  <c r="U428" i="40"/>
  <c r="X428" i="40" s="1"/>
  <c r="Y429" i="40"/>
  <c r="U432" i="40"/>
  <c r="X432" i="40" s="1"/>
  <c r="Y433" i="40"/>
  <c r="U423" i="40"/>
  <c r="Y424" i="40"/>
  <c r="U431" i="40"/>
  <c r="Y432" i="40"/>
  <c r="U447" i="40"/>
  <c r="Y447" i="40"/>
  <c r="U448" i="40"/>
  <c r="X448" i="40" s="1"/>
  <c r="Y448" i="40"/>
  <c r="U449" i="40"/>
  <c r="Y449" i="40"/>
  <c r="U450" i="40"/>
  <c r="X450" i="40" s="1"/>
  <c r="Y450" i="40"/>
  <c r="U451" i="40"/>
  <c r="Y451" i="40"/>
  <c r="U452" i="40"/>
  <c r="X452" i="40" s="1"/>
  <c r="Y452" i="40"/>
  <c r="U453" i="40"/>
  <c r="Y453" i="40"/>
  <c r="U454" i="40"/>
  <c r="X454" i="40" s="1"/>
  <c r="Y454" i="40"/>
  <c r="U455" i="40"/>
  <c r="Y455" i="40"/>
  <c r="U456" i="40"/>
  <c r="X456" i="40" s="1"/>
  <c r="Y456" i="40"/>
  <c r="U457" i="40"/>
  <c r="Y457" i="40"/>
  <c r="U458" i="40"/>
  <c r="X458" i="40" s="1"/>
  <c r="Y458" i="40"/>
  <c r="U459" i="40"/>
  <c r="Y459" i="40"/>
  <c r="U460" i="40"/>
  <c r="X460" i="40" s="1"/>
  <c r="Y460" i="40"/>
  <c r="U461" i="40"/>
  <c r="Y461" i="40"/>
  <c r="U462" i="40"/>
  <c r="X462" i="40" s="1"/>
  <c r="Y462" i="40"/>
  <c r="U463" i="40"/>
  <c r="Y463" i="40"/>
  <c r="U464" i="40"/>
  <c r="X464" i="40" s="1"/>
  <c r="Y464" i="40"/>
  <c r="U465" i="40"/>
  <c r="Y465" i="40"/>
  <c r="U466" i="40"/>
  <c r="X466" i="40" s="1"/>
  <c r="Y466" i="40"/>
  <c r="U422" i="40"/>
  <c r="Y423" i="40"/>
  <c r="U430" i="40"/>
  <c r="Y431" i="40"/>
  <c r="U433" i="40"/>
  <c r="U434" i="40"/>
  <c r="X434" i="40" s="1"/>
  <c r="Y435" i="40"/>
  <c r="U436" i="40"/>
  <c r="X436" i="40" s="1"/>
  <c r="Y437" i="40"/>
  <c r="U438" i="40"/>
  <c r="Y439" i="40"/>
  <c r="U440" i="40"/>
  <c r="X440" i="40" s="1"/>
  <c r="Y441" i="40"/>
  <c r="U442" i="40"/>
  <c r="X442" i="40" s="1"/>
  <c r="Y443" i="40"/>
  <c r="U444" i="40"/>
  <c r="X444" i="40" s="1"/>
  <c r="Y445" i="40"/>
  <c r="Z447" i="40"/>
  <c r="Z448" i="40"/>
  <c r="Z449" i="40"/>
  <c r="Z450" i="40"/>
  <c r="Z451" i="40"/>
  <c r="Z452" i="40"/>
  <c r="Z453" i="40"/>
  <c r="Z454" i="40"/>
  <c r="Z455" i="40"/>
  <c r="Z456" i="40"/>
  <c r="Z457" i="40"/>
  <c r="Z458" i="40"/>
  <c r="Z459" i="40"/>
  <c r="Z460" i="40"/>
  <c r="Z461" i="40"/>
  <c r="Z462" i="40"/>
  <c r="Z463" i="40"/>
  <c r="Z464" i="40"/>
  <c r="Z465" i="40"/>
  <c r="Z466" i="40"/>
  <c r="Z467" i="40"/>
  <c r="U420" i="40"/>
  <c r="X420" i="40" s="1"/>
  <c r="U427" i="40"/>
  <c r="X427" i="40" s="1"/>
  <c r="Y428" i="40"/>
  <c r="U445" i="40"/>
  <c r="X445" i="40" s="1"/>
  <c r="Z445" i="40"/>
  <c r="Y446" i="40"/>
  <c r="U439" i="40"/>
  <c r="Y440" i="40"/>
  <c r="Z446" i="40"/>
  <c r="U469" i="40"/>
  <c r="Z469" i="40"/>
  <c r="Y470" i="40"/>
  <c r="U426" i="40"/>
  <c r="X426" i="40" s="1"/>
  <c r="U437" i="40"/>
  <c r="Y438" i="40"/>
  <c r="U467" i="40"/>
  <c r="U470" i="40"/>
  <c r="X470" i="40" s="1"/>
  <c r="Z470" i="40"/>
  <c r="Y471" i="40"/>
  <c r="Z420" i="40"/>
  <c r="Y427" i="40"/>
  <c r="U435" i="40"/>
  <c r="X435" i="40" s="1"/>
  <c r="Y436" i="40"/>
  <c r="U443" i="40"/>
  <c r="Y444" i="40"/>
  <c r="Y468" i="40"/>
  <c r="U471" i="40"/>
  <c r="Z471" i="40"/>
  <c r="Y472" i="40"/>
  <c r="U473" i="40"/>
  <c r="Y473" i="40"/>
  <c r="U474" i="40"/>
  <c r="X474" i="40" s="1"/>
  <c r="Y474" i="40"/>
  <c r="U475" i="40"/>
  <c r="X475" i="40" s="1"/>
  <c r="Y475" i="40"/>
  <c r="U476" i="40"/>
  <c r="X476" i="40" s="1"/>
  <c r="Y476" i="40"/>
  <c r="U477" i="40"/>
  <c r="Y477" i="40"/>
  <c r="U478" i="40"/>
  <c r="Y478" i="40"/>
  <c r="U479" i="40"/>
  <c r="X479" i="40" s="1"/>
  <c r="Y479" i="40"/>
  <c r="U480" i="40"/>
  <c r="X480" i="40" s="1"/>
  <c r="Y480" i="40"/>
  <c r="U481" i="40"/>
  <c r="Y481" i="40"/>
  <c r="U482" i="40"/>
  <c r="X482" i="40" s="1"/>
  <c r="Y482" i="40"/>
  <c r="U483" i="40"/>
  <c r="X483" i="40" s="1"/>
  <c r="Y483" i="40"/>
  <c r="U484" i="40"/>
  <c r="X484" i="40" s="1"/>
  <c r="Y484" i="40"/>
  <c r="U485" i="40"/>
  <c r="Y485" i="40"/>
  <c r="U486" i="40"/>
  <c r="Y486" i="40"/>
  <c r="U487" i="40"/>
  <c r="X487" i="40" s="1"/>
  <c r="Y487" i="40"/>
  <c r="U488" i="40"/>
  <c r="X488" i="40" s="1"/>
  <c r="Y488" i="40"/>
  <c r="U489" i="40"/>
  <c r="Y489" i="40"/>
  <c r="U490" i="40"/>
  <c r="X490" i="40" s="1"/>
  <c r="Y490" i="40"/>
  <c r="U491" i="40"/>
  <c r="X491" i="40" s="1"/>
  <c r="Y491" i="40"/>
  <c r="U492" i="40"/>
  <c r="X492" i="40" s="1"/>
  <c r="Y492" i="40"/>
  <c r="Y442" i="40"/>
  <c r="Y467" i="40"/>
  <c r="Z468" i="40"/>
  <c r="U472" i="40"/>
  <c r="X472" i="40" s="1"/>
  <c r="Z476" i="40"/>
  <c r="Z480" i="40"/>
  <c r="Z484" i="40"/>
  <c r="Z488" i="40"/>
  <c r="Z492" i="40"/>
  <c r="U494" i="40"/>
  <c r="Z494" i="40"/>
  <c r="Y495" i="40"/>
  <c r="Y434" i="40"/>
  <c r="Y469" i="40"/>
  <c r="Z472" i="40"/>
  <c r="Z475" i="40"/>
  <c r="Z479" i="40"/>
  <c r="Z483" i="40"/>
  <c r="Z487" i="40"/>
  <c r="Z491" i="40"/>
  <c r="U495" i="40"/>
  <c r="X495" i="40" s="1"/>
  <c r="Z495" i="40"/>
  <c r="U496" i="40"/>
  <c r="X496" i="40" s="1"/>
  <c r="Y496" i="40"/>
  <c r="U497" i="40"/>
  <c r="X497" i="40" s="1"/>
  <c r="Y497" i="40"/>
  <c r="U498" i="40"/>
  <c r="X498" i="40" s="1"/>
  <c r="Y498" i="40"/>
  <c r="U499" i="40"/>
  <c r="Y499" i="40"/>
  <c r="U500" i="40"/>
  <c r="Y500" i="40"/>
  <c r="U501" i="40"/>
  <c r="X501" i="40" s="1"/>
  <c r="Y501" i="40"/>
  <c r="U502" i="40"/>
  <c r="Y502" i="40"/>
  <c r="U503" i="40"/>
  <c r="X503" i="40" s="1"/>
  <c r="Y503" i="40"/>
  <c r="U504" i="40"/>
  <c r="X504" i="40" s="1"/>
  <c r="Y504" i="40"/>
  <c r="U505" i="40"/>
  <c r="X505" i="40" s="1"/>
  <c r="Y505" i="40"/>
  <c r="U506" i="40"/>
  <c r="X506" i="40" s="1"/>
  <c r="Y506" i="40"/>
  <c r="U507" i="40"/>
  <c r="X507" i="40" s="1"/>
  <c r="Y507" i="40"/>
  <c r="U508" i="40"/>
  <c r="X508" i="40" s="1"/>
  <c r="Y508" i="40"/>
  <c r="U509" i="40"/>
  <c r="Y509" i="40"/>
  <c r="U510" i="40"/>
  <c r="Y510" i="40"/>
  <c r="U511" i="40"/>
  <c r="Y511" i="40"/>
  <c r="U512" i="40"/>
  <c r="X512" i="40" s="1"/>
  <c r="Y512" i="40"/>
  <c r="U513" i="40"/>
  <c r="Y513" i="40"/>
  <c r="U514" i="40"/>
  <c r="X514" i="40" s="1"/>
  <c r="Y514" i="40"/>
  <c r="U515" i="40"/>
  <c r="X515" i="40" s="1"/>
  <c r="Y515" i="40"/>
  <c r="U516" i="40"/>
  <c r="Y516" i="40"/>
  <c r="U517" i="40"/>
  <c r="Y517" i="40"/>
  <c r="U518" i="40"/>
  <c r="Y518" i="40"/>
  <c r="U519" i="40"/>
  <c r="X519" i="40" s="1"/>
  <c r="Y519" i="40"/>
  <c r="U520" i="40"/>
  <c r="X520" i="40" s="1"/>
  <c r="Y520" i="40"/>
  <c r="Z478" i="40"/>
  <c r="Z486" i="40"/>
  <c r="Y493" i="40"/>
  <c r="Z497" i="40"/>
  <c r="Z499" i="40"/>
  <c r="Z501" i="40"/>
  <c r="Z503" i="40"/>
  <c r="Z505" i="40"/>
  <c r="Z507" i="40"/>
  <c r="Z509" i="40"/>
  <c r="Z511" i="40"/>
  <c r="Z513" i="40"/>
  <c r="Z515" i="40"/>
  <c r="Z517" i="40"/>
  <c r="Z519" i="40"/>
  <c r="U441" i="40"/>
  <c r="U468" i="40"/>
  <c r="X468" i="40" s="1"/>
  <c r="Z477" i="40"/>
  <c r="Z485" i="40"/>
  <c r="Z493" i="40"/>
  <c r="U446" i="40"/>
  <c r="X446" i="40" s="1"/>
  <c r="Z474" i="40"/>
  <c r="Z482" i="40"/>
  <c r="Z490" i="40"/>
  <c r="Z496" i="40"/>
  <c r="Z498" i="40"/>
  <c r="Z500" i="40"/>
  <c r="Z502" i="40"/>
  <c r="Z504" i="40"/>
  <c r="Z506" i="40"/>
  <c r="Z508" i="40"/>
  <c r="Z510" i="40"/>
  <c r="Z512" i="40"/>
  <c r="Z514" i="40"/>
  <c r="Z516" i="40"/>
  <c r="Z518" i="40"/>
  <c r="Z520" i="40"/>
  <c r="U521" i="40"/>
  <c r="X521" i="40" s="1"/>
  <c r="Y521" i="40"/>
  <c r="U522" i="40"/>
  <c r="Y522" i="40"/>
  <c r="U523" i="40"/>
  <c r="X523" i="40" s="1"/>
  <c r="Y523" i="40"/>
  <c r="U524" i="40"/>
  <c r="X524" i="40" s="1"/>
  <c r="Y524" i="40"/>
  <c r="U525" i="40"/>
  <c r="X525" i="40" s="1"/>
  <c r="Y525" i="40"/>
  <c r="U526" i="40"/>
  <c r="Y526" i="40"/>
  <c r="U527" i="40"/>
  <c r="Y527" i="40"/>
  <c r="U528" i="40"/>
  <c r="Y528" i="40"/>
  <c r="U529" i="40"/>
  <c r="X529" i="40" s="1"/>
  <c r="Y529" i="40"/>
  <c r="U530" i="40"/>
  <c r="Y530" i="40"/>
  <c r="U531" i="40"/>
  <c r="X531" i="40" s="1"/>
  <c r="Y531" i="40"/>
  <c r="U532" i="40"/>
  <c r="X532" i="40" s="1"/>
  <c r="Y532" i="40"/>
  <c r="Z489" i="40"/>
  <c r="Y494" i="40"/>
  <c r="Z481" i="40"/>
  <c r="U493" i="40"/>
  <c r="Z473" i="40"/>
  <c r="Z523" i="40"/>
  <c r="Z527" i="40"/>
  <c r="Z521" i="40"/>
  <c r="Z525" i="40"/>
  <c r="Z529" i="40"/>
  <c r="Z522" i="40"/>
  <c r="Z533" i="40"/>
  <c r="Z535" i="40"/>
  <c r="Z537" i="40"/>
  <c r="Z539" i="40"/>
  <c r="Z541" i="40"/>
  <c r="Z543" i="40"/>
  <c r="Z545" i="40"/>
  <c r="Z547" i="40"/>
  <c r="Z549" i="40"/>
  <c r="Z551" i="40"/>
  <c r="Z553" i="40"/>
  <c r="Z555" i="40"/>
  <c r="Z557" i="40"/>
  <c r="Z559" i="40"/>
  <c r="Z561" i="40"/>
  <c r="Z563" i="40"/>
  <c r="Z565" i="40"/>
  <c r="Z567" i="40"/>
  <c r="U569" i="40"/>
  <c r="X569" i="40" s="1"/>
  <c r="Z569" i="40"/>
  <c r="Y570" i="40"/>
  <c r="Z573" i="40"/>
  <c r="Z528" i="40"/>
  <c r="Z532" i="40"/>
  <c r="U533" i="40"/>
  <c r="X533" i="40" s="1"/>
  <c r="Y534" i="40"/>
  <c r="U535" i="40"/>
  <c r="Y536" i="40"/>
  <c r="U537" i="40"/>
  <c r="X537" i="40" s="1"/>
  <c r="Y538" i="40"/>
  <c r="U539" i="40"/>
  <c r="X539" i="40" s="1"/>
  <c r="Y540" i="40"/>
  <c r="U541" i="40"/>
  <c r="X541" i="40" s="1"/>
  <c r="Y542" i="40"/>
  <c r="U543" i="40"/>
  <c r="Y544" i="40"/>
  <c r="U545" i="40"/>
  <c r="X545" i="40" s="1"/>
  <c r="Y546" i="40"/>
  <c r="U547" i="40"/>
  <c r="X547" i="40" s="1"/>
  <c r="Y548" i="40"/>
  <c r="U549" i="40"/>
  <c r="X549" i="40" s="1"/>
  <c r="Y550" i="40"/>
  <c r="U551" i="40"/>
  <c r="Y552" i="40"/>
  <c r="U553" i="40"/>
  <c r="X553" i="40" s="1"/>
  <c r="Y554" i="40"/>
  <c r="U555" i="40"/>
  <c r="X555" i="40" s="1"/>
  <c r="Y556" i="40"/>
  <c r="U557" i="40"/>
  <c r="X557" i="40" s="1"/>
  <c r="Y558" i="40"/>
  <c r="U559" i="40"/>
  <c r="Y560" i="40"/>
  <c r="U561" i="40"/>
  <c r="X561" i="40" s="1"/>
  <c r="Y562" i="40"/>
  <c r="U563" i="40"/>
  <c r="X563" i="40" s="1"/>
  <c r="Y564" i="40"/>
  <c r="U565" i="40"/>
  <c r="X565" i="40" s="1"/>
  <c r="Y566" i="40"/>
  <c r="U567" i="40"/>
  <c r="Z526" i="40"/>
  <c r="Z531" i="40"/>
  <c r="Z534" i="40"/>
  <c r="Z536" i="40"/>
  <c r="Z538" i="40"/>
  <c r="Z540" i="40"/>
  <c r="Z542" i="40"/>
  <c r="Z544" i="40"/>
  <c r="Z546" i="40"/>
  <c r="Z548" i="40"/>
  <c r="Z550" i="40"/>
  <c r="Z552" i="40"/>
  <c r="Z554" i="40"/>
  <c r="Z556" i="40"/>
  <c r="Z558" i="40"/>
  <c r="Z560" i="40"/>
  <c r="Z562" i="40"/>
  <c r="Z564" i="40"/>
  <c r="Z566" i="40"/>
  <c r="Y568" i="40"/>
  <c r="U571" i="40"/>
  <c r="X571" i="40" s="1"/>
  <c r="Z571" i="40"/>
  <c r="Y572" i="40"/>
  <c r="Z524" i="40"/>
  <c r="Z530" i="40"/>
  <c r="Y533" i="40"/>
  <c r="U534" i="40"/>
  <c r="Y535" i="40"/>
  <c r="U536" i="40"/>
  <c r="Y537" i="40"/>
  <c r="U538" i="40"/>
  <c r="Y539" i="40"/>
  <c r="U540" i="40"/>
  <c r="X540" i="40" s="1"/>
  <c r="Y541" i="40"/>
  <c r="U542" i="40"/>
  <c r="Y543" i="40"/>
  <c r="U544" i="40"/>
  <c r="U550" i="40"/>
  <c r="Y551" i="40"/>
  <c r="U558" i="40"/>
  <c r="X558" i="40" s="1"/>
  <c r="Y559" i="40"/>
  <c r="U566" i="40"/>
  <c r="Y567" i="40"/>
  <c r="U570" i="40"/>
  <c r="X570" i="40" s="1"/>
  <c r="Y571" i="40"/>
  <c r="U548" i="40"/>
  <c r="X548" i="40" s="1"/>
  <c r="Y549" i="40"/>
  <c r="U556" i="40"/>
  <c r="Y557" i="40"/>
  <c r="U564" i="40"/>
  <c r="X564" i="40" s="1"/>
  <c r="Y565" i="40"/>
  <c r="U572" i="40"/>
  <c r="Y573" i="40"/>
  <c r="Y574" i="40"/>
  <c r="Y545" i="40"/>
  <c r="U552" i="40"/>
  <c r="Y553" i="40"/>
  <c r="U560" i="40"/>
  <c r="X560" i="40" s="1"/>
  <c r="Y561" i="40"/>
  <c r="Z568" i="40"/>
  <c r="Y569" i="40"/>
  <c r="Z572" i="40"/>
  <c r="U573" i="40"/>
  <c r="Z575" i="40"/>
  <c r="Z576" i="40"/>
  <c r="Z577" i="40"/>
  <c r="Z578" i="40"/>
  <c r="Z579" i="40"/>
  <c r="Z580" i="40"/>
  <c r="Z581" i="40"/>
  <c r="Z582" i="40"/>
  <c r="Z583" i="40"/>
  <c r="Z584" i="40"/>
  <c r="Z585" i="40"/>
  <c r="Z586" i="40"/>
  <c r="U562" i="40"/>
  <c r="X562" i="40" s="1"/>
  <c r="Z570" i="40"/>
  <c r="U577" i="40"/>
  <c r="Y578" i="40"/>
  <c r="U581" i="40"/>
  <c r="X581" i="40" s="1"/>
  <c r="Y582" i="40"/>
  <c r="U587" i="40"/>
  <c r="X587" i="40" s="1"/>
  <c r="Y587" i="40"/>
  <c r="U588" i="40"/>
  <c r="X588" i="40" s="1"/>
  <c r="Y588" i="40"/>
  <c r="U589" i="40"/>
  <c r="Y589" i="40"/>
  <c r="U590" i="40"/>
  <c r="Y590" i="40"/>
  <c r="U591" i="40"/>
  <c r="X591" i="40" s="1"/>
  <c r="Y591" i="40"/>
  <c r="U592" i="40"/>
  <c r="X592" i="40" s="1"/>
  <c r="Y592" i="40"/>
  <c r="U593" i="40"/>
  <c r="Y593" i="40"/>
  <c r="U594" i="40"/>
  <c r="Y594" i="40"/>
  <c r="U595" i="40"/>
  <c r="X595" i="40" s="1"/>
  <c r="Y595" i="40"/>
  <c r="U596" i="40"/>
  <c r="X596" i="40" s="1"/>
  <c r="Y596" i="40"/>
  <c r="U597" i="40"/>
  <c r="X597" i="40" s="1"/>
  <c r="Y597" i="40"/>
  <c r="U598" i="40"/>
  <c r="X598" i="40" s="1"/>
  <c r="Y598" i="40"/>
  <c r="U599" i="40"/>
  <c r="Y599" i="40"/>
  <c r="U600" i="40"/>
  <c r="X600" i="40" s="1"/>
  <c r="Y600" i="40"/>
  <c r="U601" i="40"/>
  <c r="Y601" i="40"/>
  <c r="U602" i="40"/>
  <c r="X602" i="40" s="1"/>
  <c r="Y602" i="40"/>
  <c r="U603" i="40"/>
  <c r="X603" i="40" s="1"/>
  <c r="Y603" i="40"/>
  <c r="U604" i="40"/>
  <c r="Y604" i="40"/>
  <c r="U605" i="40"/>
  <c r="X605" i="40" s="1"/>
  <c r="Y605" i="40"/>
  <c r="U606" i="40"/>
  <c r="Y606" i="40"/>
  <c r="U554" i="40"/>
  <c r="Y563" i="40"/>
  <c r="U576" i="40"/>
  <c r="X576" i="40" s="1"/>
  <c r="Y577" i="40"/>
  <c r="U580" i="40"/>
  <c r="X580" i="40" s="1"/>
  <c r="Y581" i="40"/>
  <c r="U583" i="40"/>
  <c r="X583" i="40" s="1"/>
  <c r="Y584" i="40"/>
  <c r="U585" i="40"/>
  <c r="X585" i="40" s="1"/>
  <c r="Y586" i="40"/>
  <c r="Z587" i="40"/>
  <c r="Z588" i="40"/>
  <c r="Z589" i="40"/>
  <c r="Z590" i="40"/>
  <c r="Z591" i="40"/>
  <c r="Z592" i="40"/>
  <c r="Z593" i="40"/>
  <c r="Z594" i="40"/>
  <c r="Z595" i="40"/>
  <c r="Z596" i="40"/>
  <c r="Z597" i="40"/>
  <c r="Z598" i="40"/>
  <c r="Z599" i="40"/>
  <c r="Z600" i="40"/>
  <c r="Z601" i="40"/>
  <c r="Z602" i="40"/>
  <c r="Z603" i="40"/>
  <c r="Z604" i="40"/>
  <c r="Z605" i="40"/>
  <c r="Z606" i="40"/>
  <c r="Z607" i="40"/>
  <c r="Z608" i="40"/>
  <c r="Z609" i="40"/>
  <c r="Z610" i="40"/>
  <c r="Z611" i="40"/>
  <c r="Z612" i="40"/>
  <c r="Z613" i="40"/>
  <c r="Z614" i="40"/>
  <c r="Z615" i="40"/>
  <c r="U546" i="40"/>
  <c r="Y555" i="40"/>
  <c r="U574" i="40"/>
  <c r="U575" i="40"/>
  <c r="Y576" i="40"/>
  <c r="U579" i="40"/>
  <c r="X579" i="40" s="1"/>
  <c r="Y580" i="40"/>
  <c r="Y547" i="40"/>
  <c r="U568" i="40"/>
  <c r="Z574" i="40"/>
  <c r="Y575" i="40"/>
  <c r="U578" i="40"/>
  <c r="X578" i="40" s="1"/>
  <c r="Y579" i="40"/>
  <c r="U582" i="40"/>
  <c r="Y583" i="40"/>
  <c r="U584" i="40"/>
  <c r="Y585" i="40"/>
  <c r="U586" i="40"/>
  <c r="X586" i="40" s="1"/>
  <c r="Y607" i="40"/>
  <c r="U608" i="40"/>
  <c r="Y609" i="40"/>
  <c r="U610" i="40"/>
  <c r="X610" i="40" s="1"/>
  <c r="Y611" i="40"/>
  <c r="U612" i="40"/>
  <c r="X612" i="40" s="1"/>
  <c r="Y613" i="40"/>
  <c r="U614" i="40"/>
  <c r="X614" i="40" s="1"/>
  <c r="Y615" i="40"/>
  <c r="U616" i="40"/>
  <c r="X616" i="40" s="1"/>
  <c r="Y616" i="40"/>
  <c r="U617" i="40"/>
  <c r="Y617" i="40"/>
  <c r="U618" i="40"/>
  <c r="X618" i="40" s="1"/>
  <c r="Y618" i="40"/>
  <c r="U619" i="40"/>
  <c r="X619" i="40" s="1"/>
  <c r="Y619" i="40"/>
  <c r="U620" i="40"/>
  <c r="X620" i="40" s="1"/>
  <c r="Y620" i="40"/>
  <c r="U621" i="40"/>
  <c r="Y621" i="40"/>
  <c r="U622" i="40"/>
  <c r="Y622" i="40"/>
  <c r="U623" i="40"/>
  <c r="X623" i="40" s="1"/>
  <c r="Y623" i="40"/>
  <c r="U624" i="40"/>
  <c r="X624" i="40" s="1"/>
  <c r="Y624" i="40"/>
  <c r="U625" i="40"/>
  <c r="Y625" i="40"/>
  <c r="U626" i="40"/>
  <c r="X626" i="40" s="1"/>
  <c r="Y626" i="40"/>
  <c r="U627" i="40"/>
  <c r="X627" i="40" s="1"/>
  <c r="Y627" i="40"/>
  <c r="U628" i="40"/>
  <c r="X628" i="40" s="1"/>
  <c r="Y628" i="40"/>
  <c r="U629" i="40"/>
  <c r="Y629" i="40"/>
  <c r="U630" i="40"/>
  <c r="Y630" i="40"/>
  <c r="U631" i="40"/>
  <c r="X631" i="40" s="1"/>
  <c r="Y631" i="40"/>
  <c r="U632" i="40"/>
  <c r="X632" i="40" s="1"/>
  <c r="Y632" i="40"/>
  <c r="U633" i="40"/>
  <c r="Y633" i="40"/>
  <c r="U634" i="40"/>
  <c r="X634" i="40" s="1"/>
  <c r="Y634" i="40"/>
  <c r="U635" i="40"/>
  <c r="X635" i="40" s="1"/>
  <c r="Y635" i="40"/>
  <c r="U636" i="40"/>
  <c r="X636" i="40" s="1"/>
  <c r="Y636" i="40"/>
  <c r="U637" i="40"/>
  <c r="Y637" i="40"/>
  <c r="U638" i="40"/>
  <c r="Y638" i="40"/>
  <c r="U639" i="40"/>
  <c r="X639" i="40" s="1"/>
  <c r="Y639" i="40"/>
  <c r="U640" i="40"/>
  <c r="X640" i="40" s="1"/>
  <c r="Y640" i="40"/>
  <c r="U641" i="40"/>
  <c r="Y641" i="40"/>
  <c r="U642" i="40"/>
  <c r="X642" i="40" s="1"/>
  <c r="Y642" i="40"/>
  <c r="U643" i="40"/>
  <c r="X643" i="40" s="1"/>
  <c r="Y643" i="40"/>
  <c r="U644" i="40"/>
  <c r="X644" i="40" s="1"/>
  <c r="Y644" i="40"/>
  <c r="U645" i="40"/>
  <c r="Y645" i="40"/>
  <c r="U646" i="40"/>
  <c r="Y646" i="40"/>
  <c r="U647" i="40"/>
  <c r="X647" i="40" s="1"/>
  <c r="Y647" i="40"/>
  <c r="U648" i="40"/>
  <c r="X648" i="40" s="1"/>
  <c r="Y648" i="40"/>
  <c r="U649" i="40"/>
  <c r="Y649" i="40"/>
  <c r="U650" i="40"/>
  <c r="X650" i="40" s="1"/>
  <c r="Y650" i="40"/>
  <c r="U651" i="40"/>
  <c r="X651" i="40" s="1"/>
  <c r="Y651" i="40"/>
  <c r="U652" i="40"/>
  <c r="X652" i="40" s="1"/>
  <c r="Y652" i="40"/>
  <c r="U653" i="40"/>
  <c r="Y653" i="40"/>
  <c r="U654" i="40"/>
  <c r="Y654" i="40"/>
  <c r="U655" i="40"/>
  <c r="X655" i="40" s="1"/>
  <c r="Y655" i="40"/>
  <c r="U656" i="40"/>
  <c r="X656" i="40" s="1"/>
  <c r="Y656" i="40"/>
  <c r="U657" i="40"/>
  <c r="Y657" i="40"/>
  <c r="U658" i="40"/>
  <c r="X658" i="40" s="1"/>
  <c r="Y658" i="40"/>
  <c r="U659" i="40"/>
  <c r="X659" i="40" s="1"/>
  <c r="Y659" i="40"/>
  <c r="U660" i="40"/>
  <c r="X660" i="40" s="1"/>
  <c r="Y660" i="40"/>
  <c r="U661" i="40"/>
  <c r="Y661" i="40"/>
  <c r="U662" i="40"/>
  <c r="Y662" i="40"/>
  <c r="U663" i="40"/>
  <c r="X663" i="40" s="1"/>
  <c r="Y663" i="40"/>
  <c r="U664" i="40"/>
  <c r="X664" i="40" s="1"/>
  <c r="Y664" i="40"/>
  <c r="U665" i="40"/>
  <c r="Y665" i="40"/>
  <c r="U666" i="40"/>
  <c r="X666" i="40" s="1"/>
  <c r="Y666" i="40"/>
  <c r="U667" i="40"/>
  <c r="X667" i="40" s="1"/>
  <c r="Y667" i="40"/>
  <c r="U668" i="40"/>
  <c r="X668" i="40" s="1"/>
  <c r="Y668" i="40"/>
  <c r="U669" i="40"/>
  <c r="Y669" i="40"/>
  <c r="U607" i="40"/>
  <c r="U611" i="40"/>
  <c r="Y612" i="40"/>
  <c r="Z617" i="40"/>
  <c r="Z621" i="40"/>
  <c r="Z625" i="40"/>
  <c r="Z629" i="40"/>
  <c r="Z633" i="40"/>
  <c r="Z637" i="40"/>
  <c r="Z641" i="40"/>
  <c r="Z645" i="40"/>
  <c r="Z649" i="40"/>
  <c r="Z653" i="40"/>
  <c r="Z657" i="40"/>
  <c r="Z658" i="40"/>
  <c r="Z666" i="40"/>
  <c r="Z668" i="40"/>
  <c r="U678" i="40"/>
  <c r="X678" i="40" s="1"/>
  <c r="U609" i="40"/>
  <c r="X609" i="40" s="1"/>
  <c r="Y610" i="40"/>
  <c r="Z616" i="40"/>
  <c r="Z620" i="40"/>
  <c r="Z624" i="40"/>
  <c r="Z628" i="40"/>
  <c r="Z632" i="40"/>
  <c r="Z636" i="40"/>
  <c r="Z640" i="40"/>
  <c r="Z644" i="40"/>
  <c r="Z648" i="40"/>
  <c r="Z652" i="40"/>
  <c r="Z656" i="40"/>
  <c r="Y670" i="40"/>
  <c r="U673" i="40"/>
  <c r="X673" i="40" s="1"/>
  <c r="Z673" i="40"/>
  <c r="Y674" i="40"/>
  <c r="U677" i="40"/>
  <c r="Z677" i="40"/>
  <c r="Z678" i="40"/>
  <c r="Y676" i="40"/>
  <c r="Z660" i="40"/>
  <c r="Z664" i="40"/>
  <c r="U672" i="40"/>
  <c r="X672" i="40" s="1"/>
  <c r="Z676" i="40"/>
  <c r="Y677" i="40"/>
  <c r="Y608" i="40"/>
  <c r="U615" i="40"/>
  <c r="Z619" i="40"/>
  <c r="Z623" i="40"/>
  <c r="Z627" i="40"/>
  <c r="Z631" i="40"/>
  <c r="Z635" i="40"/>
  <c r="Z639" i="40"/>
  <c r="Z643" i="40"/>
  <c r="Z647" i="40"/>
  <c r="Z651" i="40"/>
  <c r="Z655" i="40"/>
  <c r="Z659" i="40"/>
  <c r="Z661" i="40"/>
  <c r="Z663" i="40"/>
  <c r="Z665" i="40"/>
  <c r="Z667" i="40"/>
  <c r="Z669" i="40"/>
  <c r="U670" i="40"/>
  <c r="Z670" i="40"/>
  <c r="Y671" i="40"/>
  <c r="U674" i="40"/>
  <c r="X674" i="40" s="1"/>
  <c r="Z674" i="40"/>
  <c r="Y675" i="40"/>
  <c r="U675" i="40"/>
  <c r="Z675" i="40"/>
  <c r="U676" i="40"/>
  <c r="X676" i="40" s="1"/>
  <c r="Y678" i="40"/>
  <c r="U613" i="40"/>
  <c r="Y614" i="40"/>
  <c r="Z618" i="40"/>
  <c r="Z622" i="40"/>
  <c r="Z626" i="40"/>
  <c r="Z630" i="40"/>
  <c r="Z634" i="40"/>
  <c r="Z638" i="40"/>
  <c r="Z642" i="40"/>
  <c r="Z646" i="40"/>
  <c r="Z650" i="40"/>
  <c r="Z654" i="40"/>
  <c r="U671" i="40"/>
  <c r="Z671" i="40"/>
  <c r="Y672" i="40"/>
  <c r="Z662" i="40"/>
  <c r="Z672" i="40"/>
  <c r="Y673" i="40"/>
  <c r="AU380" i="40"/>
  <c r="AU379" i="40"/>
  <c r="AU381" i="40"/>
  <c r="AU383" i="40"/>
  <c r="AU384" i="40"/>
  <c r="AU385" i="40"/>
  <c r="AU386" i="40"/>
  <c r="AU387" i="40"/>
  <c r="AU389" i="40"/>
  <c r="AU390" i="40"/>
  <c r="AU391" i="40"/>
  <c r="AU392" i="40"/>
  <c r="AU382" i="40"/>
  <c r="AU388" i="40"/>
  <c r="AU393" i="40"/>
  <c r="AU395" i="40"/>
  <c r="AU396" i="40"/>
  <c r="AU397" i="40"/>
  <c r="AU398" i="40"/>
  <c r="AU399" i="40"/>
  <c r="AU400" i="40"/>
  <c r="AU394" i="40"/>
  <c r="AU403" i="40"/>
  <c r="AU407" i="40"/>
  <c r="AU402" i="40"/>
  <c r="AU401" i="40"/>
  <c r="AU405" i="40"/>
  <c r="AU406" i="40"/>
  <c r="AU411" i="40"/>
  <c r="AU415" i="40"/>
  <c r="AU420" i="40"/>
  <c r="AU404" i="40"/>
  <c r="AU410" i="40"/>
  <c r="AU414" i="40"/>
  <c r="AU418" i="40"/>
  <c r="AU421" i="40"/>
  <c r="AU409" i="40"/>
  <c r="AU413" i="40"/>
  <c r="AU417" i="40"/>
  <c r="AU422" i="40"/>
  <c r="AU423" i="40"/>
  <c r="AU424" i="40"/>
  <c r="AU425" i="40"/>
  <c r="AU426" i="40"/>
  <c r="AU427" i="40"/>
  <c r="AU428" i="40"/>
  <c r="AU429" i="40"/>
  <c r="AU430" i="40"/>
  <c r="AU431" i="40"/>
  <c r="AU432" i="40"/>
  <c r="AU412" i="40"/>
  <c r="AU408" i="40"/>
  <c r="AU419" i="40"/>
  <c r="AU433" i="40"/>
  <c r="AU434" i="40"/>
  <c r="AU436" i="40"/>
  <c r="AU438" i="40"/>
  <c r="AU440" i="40"/>
  <c r="AU442" i="40"/>
  <c r="AU444" i="40"/>
  <c r="AU446" i="40"/>
  <c r="AU416" i="40"/>
  <c r="AU435" i="40"/>
  <c r="AU437" i="40"/>
  <c r="AU439" i="40"/>
  <c r="AU441" i="40"/>
  <c r="AU443" i="40"/>
  <c r="AU449" i="40"/>
  <c r="AU453" i="40"/>
  <c r="AU457" i="40"/>
  <c r="AU461" i="40"/>
  <c r="AU465" i="40"/>
  <c r="AU467" i="40"/>
  <c r="AU468" i="40"/>
  <c r="AU448" i="40"/>
  <c r="AU452" i="40"/>
  <c r="AU456" i="40"/>
  <c r="AU460" i="40"/>
  <c r="AU464" i="40"/>
  <c r="AU469" i="40"/>
  <c r="AU472" i="40"/>
  <c r="AU473" i="40"/>
  <c r="AU474" i="40"/>
  <c r="AU475" i="40"/>
  <c r="AU476" i="40"/>
  <c r="AU477" i="40"/>
  <c r="AU478" i="40"/>
  <c r="AU479" i="40"/>
  <c r="AU480" i="40"/>
  <c r="AU481" i="40"/>
  <c r="AU482" i="40"/>
  <c r="AU483" i="40"/>
  <c r="AU484" i="40"/>
  <c r="AU485" i="40"/>
  <c r="AU486" i="40"/>
  <c r="AU487" i="40"/>
  <c r="AU488" i="40"/>
  <c r="AU489" i="40"/>
  <c r="AU490" i="40"/>
  <c r="AU491" i="40"/>
  <c r="AU492" i="40"/>
  <c r="AU445" i="40"/>
  <c r="AU447" i="40"/>
  <c r="AU451" i="40"/>
  <c r="AU455" i="40"/>
  <c r="AU459" i="40"/>
  <c r="AU463" i="40"/>
  <c r="AU470" i="40"/>
  <c r="AU458" i="40"/>
  <c r="AU493" i="40"/>
  <c r="AU496" i="40"/>
  <c r="AU497" i="40"/>
  <c r="AU498" i="40"/>
  <c r="AU499" i="40"/>
  <c r="AU500" i="40"/>
  <c r="AU501" i="40"/>
  <c r="AU502" i="40"/>
  <c r="AU503" i="40"/>
  <c r="AU504" i="40"/>
  <c r="AU505" i="40"/>
  <c r="AU506" i="40"/>
  <c r="AU507" i="40"/>
  <c r="AU508" i="40"/>
  <c r="AU509" i="40"/>
  <c r="AU510" i="40"/>
  <c r="AU511" i="40"/>
  <c r="AU512" i="40"/>
  <c r="AU513" i="40"/>
  <c r="AU514" i="40"/>
  <c r="AU515" i="40"/>
  <c r="AU516" i="40"/>
  <c r="AU517" i="40"/>
  <c r="AU518" i="40"/>
  <c r="AU519" i="40"/>
  <c r="AU454" i="40"/>
  <c r="AU494" i="40"/>
  <c r="AU466" i="40"/>
  <c r="AU495" i="40"/>
  <c r="AU520" i="40"/>
  <c r="AU462" i="40"/>
  <c r="AU521" i="40"/>
  <c r="AU522" i="40"/>
  <c r="AU523" i="40"/>
  <c r="AU524" i="40"/>
  <c r="AU525" i="40"/>
  <c r="AU526" i="40"/>
  <c r="AU527" i="40"/>
  <c r="AU528" i="40"/>
  <c r="AU529" i="40"/>
  <c r="AU530" i="40"/>
  <c r="AU531" i="40"/>
  <c r="AU532" i="40"/>
  <c r="AU533" i="40"/>
  <c r="AU534" i="40"/>
  <c r="AU535" i="40"/>
  <c r="AU536" i="40"/>
  <c r="AU537" i="40"/>
  <c r="AU538" i="40"/>
  <c r="AU539" i="40"/>
  <c r="AU540" i="40"/>
  <c r="AU541" i="40"/>
  <c r="AU542" i="40"/>
  <c r="AU543" i="40"/>
  <c r="AU544" i="40"/>
  <c r="AU545" i="40"/>
  <c r="AU546" i="40"/>
  <c r="AU547" i="40"/>
  <c r="AU548" i="40"/>
  <c r="AU549" i="40"/>
  <c r="AU550" i="40"/>
  <c r="AU551" i="40"/>
  <c r="AU552" i="40"/>
  <c r="AU553" i="40"/>
  <c r="AU554" i="40"/>
  <c r="AU555" i="40"/>
  <c r="AU556" i="40"/>
  <c r="AU557" i="40"/>
  <c r="AU558" i="40"/>
  <c r="AU559" i="40"/>
  <c r="AU560" i="40"/>
  <c r="AU561" i="40"/>
  <c r="AU562" i="40"/>
  <c r="AU563" i="40"/>
  <c r="AU564" i="40"/>
  <c r="AU565" i="40"/>
  <c r="AU566" i="40"/>
  <c r="AU567" i="40"/>
  <c r="AU450" i="40"/>
  <c r="AU471" i="40"/>
  <c r="AU568" i="40"/>
  <c r="AU572" i="40"/>
  <c r="AU570" i="40"/>
  <c r="AU573" i="40"/>
  <c r="AU574" i="40"/>
  <c r="AU575" i="40"/>
  <c r="AU576" i="40"/>
  <c r="AU577" i="40"/>
  <c r="AU578" i="40"/>
  <c r="AU579" i="40"/>
  <c r="AU580" i="40"/>
  <c r="AU581" i="40"/>
  <c r="AU582" i="40"/>
  <c r="AU583" i="40"/>
  <c r="AU584" i="40"/>
  <c r="AU585" i="40"/>
  <c r="AU586" i="40"/>
  <c r="AU571" i="40"/>
  <c r="AU569" i="40"/>
  <c r="AU587" i="40"/>
  <c r="AU588" i="40"/>
  <c r="AU589" i="40"/>
  <c r="AU590" i="40"/>
  <c r="AU591" i="40"/>
  <c r="AU592" i="40"/>
  <c r="AU593" i="40"/>
  <c r="AU594" i="40"/>
  <c r="AU595" i="40"/>
  <c r="AU596" i="40"/>
  <c r="AU597" i="40"/>
  <c r="AU598" i="40"/>
  <c r="AU599" i="40"/>
  <c r="AU600" i="40"/>
  <c r="AU601" i="40"/>
  <c r="AU602" i="40"/>
  <c r="AU603" i="40"/>
  <c r="AU604" i="40"/>
  <c r="AU605" i="40"/>
  <c r="AU606" i="40"/>
  <c r="AU607" i="40"/>
  <c r="AU608" i="40"/>
  <c r="AU609" i="40"/>
  <c r="AU610" i="40"/>
  <c r="AU611" i="40"/>
  <c r="AU612" i="40"/>
  <c r="AU613" i="40"/>
  <c r="AU614" i="40"/>
  <c r="AU615" i="40"/>
  <c r="AU616" i="40"/>
  <c r="AU617" i="40"/>
  <c r="AU618" i="40"/>
  <c r="AU619" i="40"/>
  <c r="AU620" i="40"/>
  <c r="AU621" i="40"/>
  <c r="AU622" i="40"/>
  <c r="AU623" i="40"/>
  <c r="AU624" i="40"/>
  <c r="AU625" i="40"/>
  <c r="AU626" i="40"/>
  <c r="AU627" i="40"/>
  <c r="AU628" i="40"/>
  <c r="AU629" i="40"/>
  <c r="AU630" i="40"/>
  <c r="AU631" i="40"/>
  <c r="AU632" i="40"/>
  <c r="AU633" i="40"/>
  <c r="AU634" i="40"/>
  <c r="AU635" i="40"/>
  <c r="AU636" i="40"/>
  <c r="AU637" i="40"/>
  <c r="AU638" i="40"/>
  <c r="AU639" i="40"/>
  <c r="AU640" i="40"/>
  <c r="AU641" i="40"/>
  <c r="AU642" i="40"/>
  <c r="AU643" i="40"/>
  <c r="AU644" i="40"/>
  <c r="AU645" i="40"/>
  <c r="AU646" i="40"/>
  <c r="AU647" i="40"/>
  <c r="AU648" i="40"/>
  <c r="AU649" i="40"/>
  <c r="AU650" i="40"/>
  <c r="AU651" i="40"/>
  <c r="AU652" i="40"/>
  <c r="AU653" i="40"/>
  <c r="AU654" i="40"/>
  <c r="AU655" i="40"/>
  <c r="AU656" i="40"/>
  <c r="AU657" i="40"/>
  <c r="AU671" i="40"/>
  <c r="AU658" i="40"/>
  <c r="AU660" i="40"/>
  <c r="AU662" i="40"/>
  <c r="AU664" i="40"/>
  <c r="AU666" i="40"/>
  <c r="AU668" i="40"/>
  <c r="AU672" i="40"/>
  <c r="AU676" i="40"/>
  <c r="AU678" i="40"/>
  <c r="AU673" i="40"/>
  <c r="AU677" i="40"/>
  <c r="AU674" i="40"/>
  <c r="AU659" i="40"/>
  <c r="AU661" i="40"/>
  <c r="AU663" i="40"/>
  <c r="AU665" i="40"/>
  <c r="AU667" i="40"/>
  <c r="AU669" i="40"/>
  <c r="AU670" i="40"/>
  <c r="AU675" i="40"/>
  <c r="AS379" i="40"/>
  <c r="AW379" i="40"/>
  <c r="AS380" i="40"/>
  <c r="AW380" i="40"/>
  <c r="AX379" i="40"/>
  <c r="AX380" i="40"/>
  <c r="AX381" i="40"/>
  <c r="AX382" i="40"/>
  <c r="AW381" i="40"/>
  <c r="AS383" i="40"/>
  <c r="AW383" i="40"/>
  <c r="AS384" i="40"/>
  <c r="AW384" i="40"/>
  <c r="AS385" i="40"/>
  <c r="AV385" i="40" s="1"/>
  <c r="AW385" i="40"/>
  <c r="AS381" i="40"/>
  <c r="AW382" i="40"/>
  <c r="AX383" i="40"/>
  <c r="AX384" i="40"/>
  <c r="AX385" i="40"/>
  <c r="AS382" i="40"/>
  <c r="AV382" i="40" s="1"/>
  <c r="AX386" i="40"/>
  <c r="AX387" i="40"/>
  <c r="AX388" i="40"/>
  <c r="AS387" i="40"/>
  <c r="AW388" i="40"/>
  <c r="AX389" i="40"/>
  <c r="AX390" i="40"/>
  <c r="AX391" i="40"/>
  <c r="AX392" i="40"/>
  <c r="AX393" i="40"/>
  <c r="AX394" i="40"/>
  <c r="AS388" i="40"/>
  <c r="AW386" i="40"/>
  <c r="AW387" i="40"/>
  <c r="AW389" i="40"/>
  <c r="AS392" i="40"/>
  <c r="AV392" i="40" s="1"/>
  <c r="AW393" i="40"/>
  <c r="AS395" i="40"/>
  <c r="AW395" i="40"/>
  <c r="AS396" i="40"/>
  <c r="AW396" i="40"/>
  <c r="AS397" i="40"/>
  <c r="AW397" i="40"/>
  <c r="AS398" i="40"/>
  <c r="AW398" i="40"/>
  <c r="AS391" i="40"/>
  <c r="AV391" i="40" s="1"/>
  <c r="AW392" i="40"/>
  <c r="AS393" i="40"/>
  <c r="AW394" i="40"/>
  <c r="AX395" i="40"/>
  <c r="AX396" i="40"/>
  <c r="AX397" i="40"/>
  <c r="AX398" i="40"/>
  <c r="AS386" i="40"/>
  <c r="AV386" i="40" s="1"/>
  <c r="AS390" i="40"/>
  <c r="AW391" i="40"/>
  <c r="AS394" i="40"/>
  <c r="AV394" i="40" s="1"/>
  <c r="AW390" i="40"/>
  <c r="AS400" i="40"/>
  <c r="AX400" i="40"/>
  <c r="AS401" i="40"/>
  <c r="AV401" i="40" s="1"/>
  <c r="AW401" i="40"/>
  <c r="AS402" i="40"/>
  <c r="AW402" i="40"/>
  <c r="AS403" i="40"/>
  <c r="AW403" i="40"/>
  <c r="AS404" i="40"/>
  <c r="AV404" i="40" s="1"/>
  <c r="AW404" i="40"/>
  <c r="AS405" i="40"/>
  <c r="AW405" i="40"/>
  <c r="AS389" i="40"/>
  <c r="AW399" i="40"/>
  <c r="AX401" i="40"/>
  <c r="AX402" i="40"/>
  <c r="AX403" i="40"/>
  <c r="AX404" i="40"/>
  <c r="AX405" i="40"/>
  <c r="AX406" i="40"/>
  <c r="AX407" i="40"/>
  <c r="AS399" i="40"/>
  <c r="AV399" i="40" s="1"/>
  <c r="AX399" i="40"/>
  <c r="AS406" i="40"/>
  <c r="AS408" i="40"/>
  <c r="AV408" i="40" s="1"/>
  <c r="AW408" i="40"/>
  <c r="AS409" i="40"/>
  <c r="AW409" i="40"/>
  <c r="AS410" i="40"/>
  <c r="AW410" i="40"/>
  <c r="AS411" i="40"/>
  <c r="AW411" i="40"/>
  <c r="AS412" i="40"/>
  <c r="AW412" i="40"/>
  <c r="AS413" i="40"/>
  <c r="AV413" i="40" s="1"/>
  <c r="AW413" i="40"/>
  <c r="AS414" i="40"/>
  <c r="AW414" i="40"/>
  <c r="AS415" i="40"/>
  <c r="AV415" i="40" s="1"/>
  <c r="AW415" i="40"/>
  <c r="AS416" i="40"/>
  <c r="AW416" i="40"/>
  <c r="AS417" i="40"/>
  <c r="AW417" i="40"/>
  <c r="AS418" i="40"/>
  <c r="AW418" i="40"/>
  <c r="AW400" i="40"/>
  <c r="AW407" i="40"/>
  <c r="AX408" i="40"/>
  <c r="AX409" i="40"/>
  <c r="AX410" i="40"/>
  <c r="AX411" i="40"/>
  <c r="AX412" i="40"/>
  <c r="AX413" i="40"/>
  <c r="AX414" i="40"/>
  <c r="AX415" i="40"/>
  <c r="AX416" i="40"/>
  <c r="AX417" i="40"/>
  <c r="AX418" i="40"/>
  <c r="AX419" i="40"/>
  <c r="AX420" i="40"/>
  <c r="AX421" i="40"/>
  <c r="AS407" i="40"/>
  <c r="AS421" i="40"/>
  <c r="AS422" i="40"/>
  <c r="AV422" i="40" s="1"/>
  <c r="AW422" i="40"/>
  <c r="AS423" i="40"/>
  <c r="AW423" i="40"/>
  <c r="AS424" i="40"/>
  <c r="AW424" i="40"/>
  <c r="AS425" i="40"/>
  <c r="AW425" i="40"/>
  <c r="AS426" i="40"/>
  <c r="AV426" i="40" s="1"/>
  <c r="AW426" i="40"/>
  <c r="AS427" i="40"/>
  <c r="AW427" i="40"/>
  <c r="AS428" i="40"/>
  <c r="AW428" i="40"/>
  <c r="AS429" i="40"/>
  <c r="AW429" i="40"/>
  <c r="AS430" i="40"/>
  <c r="AV430" i="40" s="1"/>
  <c r="AW430" i="40"/>
  <c r="AS431" i="40"/>
  <c r="AW431" i="40"/>
  <c r="AS432" i="40"/>
  <c r="AW432" i="40"/>
  <c r="AS433" i="40"/>
  <c r="AV433" i="40" s="1"/>
  <c r="AW433" i="40"/>
  <c r="AW406" i="40"/>
  <c r="AW419" i="40"/>
  <c r="AX422" i="40"/>
  <c r="AX423" i="40"/>
  <c r="AX424" i="40"/>
  <c r="AX425" i="40"/>
  <c r="AX426" i="40"/>
  <c r="AX427" i="40"/>
  <c r="AX428" i="40"/>
  <c r="AX429" i="40"/>
  <c r="AX430" i="40"/>
  <c r="AX431" i="40"/>
  <c r="AX432" i="40"/>
  <c r="AS419" i="40"/>
  <c r="AV419" i="40" s="1"/>
  <c r="AW420" i="40"/>
  <c r="AW421" i="40"/>
  <c r="AS434" i="40"/>
  <c r="AW434" i="40"/>
  <c r="AS435" i="40"/>
  <c r="AW435" i="40"/>
  <c r="AS436" i="40"/>
  <c r="AW436" i="40"/>
  <c r="AS437" i="40"/>
  <c r="AW437" i="40"/>
  <c r="AS438" i="40"/>
  <c r="AW438" i="40"/>
  <c r="AS439" i="40"/>
  <c r="AW439" i="40"/>
  <c r="AS440" i="40"/>
  <c r="AW440" i="40"/>
  <c r="AS441" i="40"/>
  <c r="AV441" i="40" s="1"/>
  <c r="AW441" i="40"/>
  <c r="AS442" i="40"/>
  <c r="AW442" i="40"/>
  <c r="AS443" i="40"/>
  <c r="AW443" i="40"/>
  <c r="AS444" i="40"/>
  <c r="AV444" i="40" s="1"/>
  <c r="AW444" i="40"/>
  <c r="AX434" i="40"/>
  <c r="AX435" i="40"/>
  <c r="AX436" i="40"/>
  <c r="AX437" i="40"/>
  <c r="AX438" i="40"/>
  <c r="AX439" i="40"/>
  <c r="AX440" i="40"/>
  <c r="AX441" i="40"/>
  <c r="AX442" i="40"/>
  <c r="AX443" i="40"/>
  <c r="AX444" i="40"/>
  <c r="AX445" i="40"/>
  <c r="AX446" i="40"/>
  <c r="AS420" i="40"/>
  <c r="AV420" i="40" s="1"/>
  <c r="AX433" i="40"/>
  <c r="AW445" i="40"/>
  <c r="AS447" i="40"/>
  <c r="AW447" i="40"/>
  <c r="AS448" i="40"/>
  <c r="AW448" i="40"/>
  <c r="AS449" i="40"/>
  <c r="AW449" i="40"/>
  <c r="AS450" i="40"/>
  <c r="AV450" i="40" s="1"/>
  <c r="AW450" i="40"/>
  <c r="AS451" i="40"/>
  <c r="AW451" i="40"/>
  <c r="AS452" i="40"/>
  <c r="AV452" i="40" s="1"/>
  <c r="AW452" i="40"/>
  <c r="AS453" i="40"/>
  <c r="AW453" i="40"/>
  <c r="AS454" i="40"/>
  <c r="AW454" i="40"/>
  <c r="AS455" i="40"/>
  <c r="AW455" i="40"/>
  <c r="AS456" i="40"/>
  <c r="AW456" i="40"/>
  <c r="AS457" i="40"/>
  <c r="AV457" i="40" s="1"/>
  <c r="AW457" i="40"/>
  <c r="AS458" i="40"/>
  <c r="AW458" i="40"/>
  <c r="AS459" i="40"/>
  <c r="AV459" i="40" s="1"/>
  <c r="AW459" i="40"/>
  <c r="AS460" i="40"/>
  <c r="AW460" i="40"/>
  <c r="AS461" i="40"/>
  <c r="AW461" i="40"/>
  <c r="AS462" i="40"/>
  <c r="AV462" i="40" s="1"/>
  <c r="AW462" i="40"/>
  <c r="AS463" i="40"/>
  <c r="AW463" i="40"/>
  <c r="AS464" i="40"/>
  <c r="AW464" i="40"/>
  <c r="AS465" i="40"/>
  <c r="AW465" i="40"/>
  <c r="AS466" i="40"/>
  <c r="AW466" i="40"/>
  <c r="AS467" i="40"/>
  <c r="AW467" i="40"/>
  <c r="AS445" i="40"/>
  <c r="AW446" i="40"/>
  <c r="AX447" i="40"/>
  <c r="AX448" i="40"/>
  <c r="AX449" i="40"/>
  <c r="AX450" i="40"/>
  <c r="AX451" i="40"/>
  <c r="AX452" i="40"/>
  <c r="AX453" i="40"/>
  <c r="AX454" i="40"/>
  <c r="AX455" i="40"/>
  <c r="AX456" i="40"/>
  <c r="AX457" i="40"/>
  <c r="AX458" i="40"/>
  <c r="AX459" i="40"/>
  <c r="AX460" i="40"/>
  <c r="AX461" i="40"/>
  <c r="AX462" i="40"/>
  <c r="AX463" i="40"/>
  <c r="AX464" i="40"/>
  <c r="AX465" i="40"/>
  <c r="AX466" i="40"/>
  <c r="AX467" i="40"/>
  <c r="AX468" i="40"/>
  <c r="AX469" i="40"/>
  <c r="AX470" i="40"/>
  <c r="AX471" i="40"/>
  <c r="AS469" i="40"/>
  <c r="AW470" i="40"/>
  <c r="AX472" i="40"/>
  <c r="AX473" i="40"/>
  <c r="AX474" i="40"/>
  <c r="AX475" i="40"/>
  <c r="AX476" i="40"/>
  <c r="AX477" i="40"/>
  <c r="AX478" i="40"/>
  <c r="AX479" i="40"/>
  <c r="AX480" i="40"/>
  <c r="AX481" i="40"/>
  <c r="AX482" i="40"/>
  <c r="AX483" i="40"/>
  <c r="AX484" i="40"/>
  <c r="AX485" i="40"/>
  <c r="AX486" i="40"/>
  <c r="AX487" i="40"/>
  <c r="AX488" i="40"/>
  <c r="AX489" i="40"/>
  <c r="AX490" i="40"/>
  <c r="AX491" i="40"/>
  <c r="AX492" i="40"/>
  <c r="AX493" i="40"/>
  <c r="AX494" i="40"/>
  <c r="AX495" i="40"/>
  <c r="AS470" i="40"/>
  <c r="AV470" i="40" s="1"/>
  <c r="AW471" i="40"/>
  <c r="AW468" i="40"/>
  <c r="AS471" i="40"/>
  <c r="AS472" i="40"/>
  <c r="AV472" i="40" s="1"/>
  <c r="AW473" i="40"/>
  <c r="AS476" i="40"/>
  <c r="AW477" i="40"/>
  <c r="AS480" i="40"/>
  <c r="AW481" i="40"/>
  <c r="AS484" i="40"/>
  <c r="AW485" i="40"/>
  <c r="AS488" i="40"/>
  <c r="AV488" i="40" s="1"/>
  <c r="AW489" i="40"/>
  <c r="AS492" i="40"/>
  <c r="AS494" i="40"/>
  <c r="AW495" i="40"/>
  <c r="AW469" i="40"/>
  <c r="AW472" i="40"/>
  <c r="AS475" i="40"/>
  <c r="AV475" i="40" s="1"/>
  <c r="AW476" i="40"/>
  <c r="AS479" i="40"/>
  <c r="AW480" i="40"/>
  <c r="AS483" i="40"/>
  <c r="AV483" i="40" s="1"/>
  <c r="AW484" i="40"/>
  <c r="AS487" i="40"/>
  <c r="AW488" i="40"/>
  <c r="AS491" i="40"/>
  <c r="AV491" i="40" s="1"/>
  <c r="AW492" i="40"/>
  <c r="AS495" i="40"/>
  <c r="AV495" i="40" s="1"/>
  <c r="AS474" i="40"/>
  <c r="AV474" i="40" s="1"/>
  <c r="AW475" i="40"/>
  <c r="AS482" i="40"/>
  <c r="AW483" i="40"/>
  <c r="AS490" i="40"/>
  <c r="AV490" i="40" s="1"/>
  <c r="AW491" i="40"/>
  <c r="AW493" i="40"/>
  <c r="AW496" i="40"/>
  <c r="AS497" i="40"/>
  <c r="AW498" i="40"/>
  <c r="AS499" i="40"/>
  <c r="AW500" i="40"/>
  <c r="AS501" i="40"/>
  <c r="AW502" i="40"/>
  <c r="AS503" i="40"/>
  <c r="AW504" i="40"/>
  <c r="AS505" i="40"/>
  <c r="AW506" i="40"/>
  <c r="AS507" i="40"/>
  <c r="AW508" i="40"/>
  <c r="AS509" i="40"/>
  <c r="AW510" i="40"/>
  <c r="AS511" i="40"/>
  <c r="AW512" i="40"/>
  <c r="AS513" i="40"/>
  <c r="AW514" i="40"/>
  <c r="AS515" i="40"/>
  <c r="AW516" i="40"/>
  <c r="AS517" i="40"/>
  <c r="AW518" i="40"/>
  <c r="AS519" i="40"/>
  <c r="AX521" i="40"/>
  <c r="AX522" i="40"/>
  <c r="AX523" i="40"/>
  <c r="AX524" i="40"/>
  <c r="AX525" i="40"/>
  <c r="AX526" i="40"/>
  <c r="AX527" i="40"/>
  <c r="AX528" i="40"/>
  <c r="AX529" i="40"/>
  <c r="AX530" i="40"/>
  <c r="AX531" i="40"/>
  <c r="AX532" i="40"/>
  <c r="AX533" i="40"/>
  <c r="AX534" i="40"/>
  <c r="AX535" i="40"/>
  <c r="AX536" i="40"/>
  <c r="AX537" i="40"/>
  <c r="AX538" i="40"/>
  <c r="AX539" i="40"/>
  <c r="AX540" i="40"/>
  <c r="AX541" i="40"/>
  <c r="AX542" i="40"/>
  <c r="AX543" i="40"/>
  <c r="AX544" i="40"/>
  <c r="AX545" i="40"/>
  <c r="AX546" i="40"/>
  <c r="AX547" i="40"/>
  <c r="AX548" i="40"/>
  <c r="AX549" i="40"/>
  <c r="AX550" i="40"/>
  <c r="AX551" i="40"/>
  <c r="AX552" i="40"/>
  <c r="AX553" i="40"/>
  <c r="AX554" i="40"/>
  <c r="AX555" i="40"/>
  <c r="AX556" i="40"/>
  <c r="AX557" i="40"/>
  <c r="AX558" i="40"/>
  <c r="AX559" i="40"/>
  <c r="AX560" i="40"/>
  <c r="AX561" i="40"/>
  <c r="AX562" i="40"/>
  <c r="AX563" i="40"/>
  <c r="AX564" i="40"/>
  <c r="AX565" i="40"/>
  <c r="AX566" i="40"/>
  <c r="AX567" i="40"/>
  <c r="AX568" i="40"/>
  <c r="AX569" i="40"/>
  <c r="AX570" i="40"/>
  <c r="AX571" i="40"/>
  <c r="AX572" i="40"/>
  <c r="AS473" i="40"/>
  <c r="AV473" i="40" s="1"/>
  <c r="AW474" i="40"/>
  <c r="AS481" i="40"/>
  <c r="AW482" i="40"/>
  <c r="AS489" i="40"/>
  <c r="AV489" i="40" s="1"/>
  <c r="AW490" i="40"/>
  <c r="AX496" i="40"/>
  <c r="AX498" i="40"/>
  <c r="AX500" i="40"/>
  <c r="AX502" i="40"/>
  <c r="AX504" i="40"/>
  <c r="AX506" i="40"/>
  <c r="AX508" i="40"/>
  <c r="AX510" i="40"/>
  <c r="AX512" i="40"/>
  <c r="AX514" i="40"/>
  <c r="AX516" i="40"/>
  <c r="AX518" i="40"/>
  <c r="AW520" i="40"/>
  <c r="AS478" i="40"/>
  <c r="AW479" i="40"/>
  <c r="AS486" i="40"/>
  <c r="AV486" i="40" s="1"/>
  <c r="AW487" i="40"/>
  <c r="AS496" i="40"/>
  <c r="AW497" i="40"/>
  <c r="AS498" i="40"/>
  <c r="AW499" i="40"/>
  <c r="AS500" i="40"/>
  <c r="AW501" i="40"/>
  <c r="AS502" i="40"/>
  <c r="AW503" i="40"/>
  <c r="AS504" i="40"/>
  <c r="AW505" i="40"/>
  <c r="AS506" i="40"/>
  <c r="AW507" i="40"/>
  <c r="AS508" i="40"/>
  <c r="AW509" i="40"/>
  <c r="AS510" i="40"/>
  <c r="AW511" i="40"/>
  <c r="AS512" i="40"/>
  <c r="AW513" i="40"/>
  <c r="AS514" i="40"/>
  <c r="AW515" i="40"/>
  <c r="AS516" i="40"/>
  <c r="AW517" i="40"/>
  <c r="AS518" i="40"/>
  <c r="AW519" i="40"/>
  <c r="AS520" i="40"/>
  <c r="AX520" i="40"/>
  <c r="AX497" i="40"/>
  <c r="AS485" i="40"/>
  <c r="AX503" i="40"/>
  <c r="AS446" i="40"/>
  <c r="AS477" i="40"/>
  <c r="AW486" i="40"/>
  <c r="AW494" i="40"/>
  <c r="AX501" i="40"/>
  <c r="AS468" i="40"/>
  <c r="AW478" i="40"/>
  <c r="AS493" i="40"/>
  <c r="AX499" i="40"/>
  <c r="AX509" i="40"/>
  <c r="AX507" i="40"/>
  <c r="AX515" i="40"/>
  <c r="AS523" i="40"/>
  <c r="AW524" i="40"/>
  <c r="AS527" i="40"/>
  <c r="AW528" i="40"/>
  <c r="AX511" i="40"/>
  <c r="AX519" i="40"/>
  <c r="AS521" i="40"/>
  <c r="AW522" i="40"/>
  <c r="AS525" i="40"/>
  <c r="AW526" i="40"/>
  <c r="AS529" i="40"/>
  <c r="AX513" i="40"/>
  <c r="AS526" i="40"/>
  <c r="AV526" i="40" s="1"/>
  <c r="AW527" i="40"/>
  <c r="AW530" i="40"/>
  <c r="AS533" i="40"/>
  <c r="AW534" i="40"/>
  <c r="AS535" i="40"/>
  <c r="AV535" i="40" s="1"/>
  <c r="AW536" i="40"/>
  <c r="AS537" i="40"/>
  <c r="AV537" i="40" s="1"/>
  <c r="AW538" i="40"/>
  <c r="AS539" i="40"/>
  <c r="AV539" i="40" s="1"/>
  <c r="AW540" i="40"/>
  <c r="AS541" i="40"/>
  <c r="AW542" i="40"/>
  <c r="AS543" i="40"/>
  <c r="AV543" i="40" s="1"/>
  <c r="AW544" i="40"/>
  <c r="AS545" i="40"/>
  <c r="AV545" i="40" s="1"/>
  <c r="AW546" i="40"/>
  <c r="AS547" i="40"/>
  <c r="AV547" i="40" s="1"/>
  <c r="AW548" i="40"/>
  <c r="AS549" i="40"/>
  <c r="AW550" i="40"/>
  <c r="AS551" i="40"/>
  <c r="AV551" i="40" s="1"/>
  <c r="AW552" i="40"/>
  <c r="AS553" i="40"/>
  <c r="AV553" i="40" s="1"/>
  <c r="AW554" i="40"/>
  <c r="AS555" i="40"/>
  <c r="AV555" i="40" s="1"/>
  <c r="AW556" i="40"/>
  <c r="AS557" i="40"/>
  <c r="AW558" i="40"/>
  <c r="AS559" i="40"/>
  <c r="AV559" i="40" s="1"/>
  <c r="AW560" i="40"/>
  <c r="AS561" i="40"/>
  <c r="AV561" i="40" s="1"/>
  <c r="AW562" i="40"/>
  <c r="AS563" i="40"/>
  <c r="AV563" i="40" s="1"/>
  <c r="AW564" i="40"/>
  <c r="AS565" i="40"/>
  <c r="AW566" i="40"/>
  <c r="AS567" i="40"/>
  <c r="AV567" i="40" s="1"/>
  <c r="AS569" i="40"/>
  <c r="AV569" i="40" s="1"/>
  <c r="AW570" i="40"/>
  <c r="AS573" i="40"/>
  <c r="AW573" i="40"/>
  <c r="AX505" i="40"/>
  <c r="AS524" i="40"/>
  <c r="AW525" i="40"/>
  <c r="AS532" i="40"/>
  <c r="AS522" i="40"/>
  <c r="AW523" i="40"/>
  <c r="AS531" i="40"/>
  <c r="AW532" i="40"/>
  <c r="AW533" i="40"/>
  <c r="AS534" i="40"/>
  <c r="AW535" i="40"/>
  <c r="AS536" i="40"/>
  <c r="AW537" i="40"/>
  <c r="AS538" i="40"/>
  <c r="AW539" i="40"/>
  <c r="AS540" i="40"/>
  <c r="AW541" i="40"/>
  <c r="AS542" i="40"/>
  <c r="AW543" i="40"/>
  <c r="AS544" i="40"/>
  <c r="AW545" i="40"/>
  <c r="AS546" i="40"/>
  <c r="AW547" i="40"/>
  <c r="AS548" i="40"/>
  <c r="AW549" i="40"/>
  <c r="AS550" i="40"/>
  <c r="AW551" i="40"/>
  <c r="AS552" i="40"/>
  <c r="AW553" i="40"/>
  <c r="AS554" i="40"/>
  <c r="AW555" i="40"/>
  <c r="AS556" i="40"/>
  <c r="AW557" i="40"/>
  <c r="AS558" i="40"/>
  <c r="AW559" i="40"/>
  <c r="AS560" i="40"/>
  <c r="AW561" i="40"/>
  <c r="AS562" i="40"/>
  <c r="AW563" i="40"/>
  <c r="AS564" i="40"/>
  <c r="AW565" i="40"/>
  <c r="AS566" i="40"/>
  <c r="AW567" i="40"/>
  <c r="AW568" i="40"/>
  <c r="AS571" i="40"/>
  <c r="AW572" i="40"/>
  <c r="AX517" i="40"/>
  <c r="AW521" i="40"/>
  <c r="AS528" i="40"/>
  <c r="AV528" i="40" s="1"/>
  <c r="AW529" i="40"/>
  <c r="AS530" i="40"/>
  <c r="AV530" i="40" s="1"/>
  <c r="AW531" i="40"/>
  <c r="AS570" i="40"/>
  <c r="AV570" i="40" s="1"/>
  <c r="AW571" i="40"/>
  <c r="AX573" i="40"/>
  <c r="AX575" i="40"/>
  <c r="AX576" i="40"/>
  <c r="AX577" i="40"/>
  <c r="AX578" i="40"/>
  <c r="AX579" i="40"/>
  <c r="AX580" i="40"/>
  <c r="AX581" i="40"/>
  <c r="AX582" i="40"/>
  <c r="AS572" i="40"/>
  <c r="AV572" i="40" s="1"/>
  <c r="AW574" i="40"/>
  <c r="AW569" i="40"/>
  <c r="AS575" i="40"/>
  <c r="AW575" i="40"/>
  <c r="AS576" i="40"/>
  <c r="AV576" i="40" s="1"/>
  <c r="AW576" i="40"/>
  <c r="AS577" i="40"/>
  <c r="AW577" i="40"/>
  <c r="AS578" i="40"/>
  <c r="AW578" i="40"/>
  <c r="AS579" i="40"/>
  <c r="AW579" i="40"/>
  <c r="AS580" i="40"/>
  <c r="AV580" i="40" s="1"/>
  <c r="AW580" i="40"/>
  <c r="AS581" i="40"/>
  <c r="AW581" i="40"/>
  <c r="AS582" i="40"/>
  <c r="AW582" i="40"/>
  <c r="AS583" i="40"/>
  <c r="AW583" i="40"/>
  <c r="AS584" i="40"/>
  <c r="AV584" i="40" s="1"/>
  <c r="AW584" i="40"/>
  <c r="AS585" i="40"/>
  <c r="AW585" i="40"/>
  <c r="AS586" i="40"/>
  <c r="AW586" i="40"/>
  <c r="AS568" i="40"/>
  <c r="AV568" i="40" s="1"/>
  <c r="AX584" i="40"/>
  <c r="AX586" i="40"/>
  <c r="AS587" i="40"/>
  <c r="AV587" i="40" s="1"/>
  <c r="AW587" i="40"/>
  <c r="AS588" i="40"/>
  <c r="AW588" i="40"/>
  <c r="AS589" i="40"/>
  <c r="AW589" i="40"/>
  <c r="AS590" i="40"/>
  <c r="AW590" i="40"/>
  <c r="AS591" i="40"/>
  <c r="AV591" i="40" s="1"/>
  <c r="AW591" i="40"/>
  <c r="AS592" i="40"/>
  <c r="AW592" i="40"/>
  <c r="AS593" i="40"/>
  <c r="AW593" i="40"/>
  <c r="AS594" i="40"/>
  <c r="AW594" i="40"/>
  <c r="AS595" i="40"/>
  <c r="AV595" i="40" s="1"/>
  <c r="AW595" i="40"/>
  <c r="AS596" i="40"/>
  <c r="AW596" i="40"/>
  <c r="AS597" i="40"/>
  <c r="AW597" i="40"/>
  <c r="AS598" i="40"/>
  <c r="AW598" i="40"/>
  <c r="AS599" i="40"/>
  <c r="AV599" i="40" s="1"/>
  <c r="AW599" i="40"/>
  <c r="AS600" i="40"/>
  <c r="AW600" i="40"/>
  <c r="AS601" i="40"/>
  <c r="AW601" i="40"/>
  <c r="AS602" i="40"/>
  <c r="AW602" i="40"/>
  <c r="AS603" i="40"/>
  <c r="AV603" i="40" s="1"/>
  <c r="AW603" i="40"/>
  <c r="AS604" i="40"/>
  <c r="AW604" i="40"/>
  <c r="AS605" i="40"/>
  <c r="AW605" i="40"/>
  <c r="AS606" i="40"/>
  <c r="AW606" i="40"/>
  <c r="AS607" i="40"/>
  <c r="AV607" i="40" s="1"/>
  <c r="AW607" i="40"/>
  <c r="AS608" i="40"/>
  <c r="AW608" i="40"/>
  <c r="AS609" i="40"/>
  <c r="AW609" i="40"/>
  <c r="AS610" i="40"/>
  <c r="AW610" i="40"/>
  <c r="AS611" i="40"/>
  <c r="AV611" i="40" s="1"/>
  <c r="AW611" i="40"/>
  <c r="AS612" i="40"/>
  <c r="AW612" i="40"/>
  <c r="AS613" i="40"/>
  <c r="AW613" i="40"/>
  <c r="AS614" i="40"/>
  <c r="AW614" i="40"/>
  <c r="AS615" i="40"/>
  <c r="AV615" i="40" s="1"/>
  <c r="AW615" i="40"/>
  <c r="AS574" i="40"/>
  <c r="AX583" i="40"/>
  <c r="AX585" i="40"/>
  <c r="AX587" i="40"/>
  <c r="AX588" i="40"/>
  <c r="AX589" i="40"/>
  <c r="AX590" i="40"/>
  <c r="AX574" i="40"/>
  <c r="AX594" i="40"/>
  <c r="AX598" i="40"/>
  <c r="AX602" i="40"/>
  <c r="AX606" i="40"/>
  <c r="AX593" i="40"/>
  <c r="AX597" i="40"/>
  <c r="AX601" i="40"/>
  <c r="AX605" i="40"/>
  <c r="AX608" i="40"/>
  <c r="AX610" i="40"/>
  <c r="AX612" i="40"/>
  <c r="AX614" i="40"/>
  <c r="AX592" i="40"/>
  <c r="AX596" i="40"/>
  <c r="AX600" i="40"/>
  <c r="AX604" i="40"/>
  <c r="AX591" i="40"/>
  <c r="AX595" i="40"/>
  <c r="AX599" i="40"/>
  <c r="AX603" i="40"/>
  <c r="AX607" i="40"/>
  <c r="AX609" i="40"/>
  <c r="AX611" i="40"/>
  <c r="AX613" i="40"/>
  <c r="AX615" i="40"/>
  <c r="AX616" i="40"/>
  <c r="AX617" i="40"/>
  <c r="AX618" i="40"/>
  <c r="AX619" i="40"/>
  <c r="AX620" i="40"/>
  <c r="AX621" i="40"/>
  <c r="AX622" i="40"/>
  <c r="AX623" i="40"/>
  <c r="AX624" i="40"/>
  <c r="AX625" i="40"/>
  <c r="AX626" i="40"/>
  <c r="AX627" i="40"/>
  <c r="AX628" i="40"/>
  <c r="AX629" i="40"/>
  <c r="AX630" i="40"/>
  <c r="AX631" i="40"/>
  <c r="AX632" i="40"/>
  <c r="AX633" i="40"/>
  <c r="AX634" i="40"/>
  <c r="AX635" i="40"/>
  <c r="AX636" i="40"/>
  <c r="AX637" i="40"/>
  <c r="AX638" i="40"/>
  <c r="AX639" i="40"/>
  <c r="AX640" i="40"/>
  <c r="AX641" i="40"/>
  <c r="AX642" i="40"/>
  <c r="AX643" i="40"/>
  <c r="AX644" i="40"/>
  <c r="AX645" i="40"/>
  <c r="AX646" i="40"/>
  <c r="AX647" i="40"/>
  <c r="AX648" i="40"/>
  <c r="AX649" i="40"/>
  <c r="AX650" i="40"/>
  <c r="AX651" i="40"/>
  <c r="AX652" i="40"/>
  <c r="AX653" i="40"/>
  <c r="AX654" i="40"/>
  <c r="AX655" i="40"/>
  <c r="AX656" i="40"/>
  <c r="AX657" i="40"/>
  <c r="AX658" i="40"/>
  <c r="AX659" i="40"/>
  <c r="AX660" i="40"/>
  <c r="AX661" i="40"/>
  <c r="AX662" i="40"/>
  <c r="AX663" i="40"/>
  <c r="AX664" i="40"/>
  <c r="AX665" i="40"/>
  <c r="AX666" i="40"/>
  <c r="AX667" i="40"/>
  <c r="AX668" i="40"/>
  <c r="AX669" i="40"/>
  <c r="AX670" i="40"/>
  <c r="AX671" i="40"/>
  <c r="AX672" i="40"/>
  <c r="AX673" i="40"/>
  <c r="AX674" i="40"/>
  <c r="AX675" i="40"/>
  <c r="AX676" i="40"/>
  <c r="AX677" i="40"/>
  <c r="AS617" i="40"/>
  <c r="AW618" i="40"/>
  <c r="AS621" i="40"/>
  <c r="AW622" i="40"/>
  <c r="AS625" i="40"/>
  <c r="AW626" i="40"/>
  <c r="AS629" i="40"/>
  <c r="AW630" i="40"/>
  <c r="AS633" i="40"/>
  <c r="AW634" i="40"/>
  <c r="AS637" i="40"/>
  <c r="AW638" i="40"/>
  <c r="AS641" i="40"/>
  <c r="AW642" i="40"/>
  <c r="AS645" i="40"/>
  <c r="AW646" i="40"/>
  <c r="AS649" i="40"/>
  <c r="AW650" i="40"/>
  <c r="AS653" i="40"/>
  <c r="AW654" i="40"/>
  <c r="AS657" i="40"/>
  <c r="AS658" i="40"/>
  <c r="AW659" i="40"/>
  <c r="AS664" i="40"/>
  <c r="AV664" i="40" s="1"/>
  <c r="AS616" i="40"/>
  <c r="AV616" i="40" s="1"/>
  <c r="AW617" i="40"/>
  <c r="AS620" i="40"/>
  <c r="AW621" i="40"/>
  <c r="AS624" i="40"/>
  <c r="AV624" i="40" s="1"/>
  <c r="AW625" i="40"/>
  <c r="AS628" i="40"/>
  <c r="AW629" i="40"/>
  <c r="AS632" i="40"/>
  <c r="AV632" i="40" s="1"/>
  <c r="AW633" i="40"/>
  <c r="AS636" i="40"/>
  <c r="AW637" i="40"/>
  <c r="AS640" i="40"/>
  <c r="AV640" i="40" s="1"/>
  <c r="AW641" i="40"/>
  <c r="AS644" i="40"/>
  <c r="AW645" i="40"/>
  <c r="AS648" i="40"/>
  <c r="AV648" i="40" s="1"/>
  <c r="AW649" i="40"/>
  <c r="AS652" i="40"/>
  <c r="AW653" i="40"/>
  <c r="AS656" i="40"/>
  <c r="AV656" i="40" s="1"/>
  <c r="AW657" i="40"/>
  <c r="AW670" i="40"/>
  <c r="AS673" i="40"/>
  <c r="AW674" i="40"/>
  <c r="AS677" i="40"/>
  <c r="AV677" i="40" s="1"/>
  <c r="AS678" i="40"/>
  <c r="AW678" i="40"/>
  <c r="AS675" i="40"/>
  <c r="AS662" i="40"/>
  <c r="AV662" i="40" s="1"/>
  <c r="AW663" i="40"/>
  <c r="AW665" i="40"/>
  <c r="AS666" i="40"/>
  <c r="AW667" i="40"/>
  <c r="AS668" i="40"/>
  <c r="AS672" i="40"/>
  <c r="AS676" i="40"/>
  <c r="AW616" i="40"/>
  <c r="AS619" i="40"/>
  <c r="AW620" i="40"/>
  <c r="AS623" i="40"/>
  <c r="AW624" i="40"/>
  <c r="AS627" i="40"/>
  <c r="AW628" i="40"/>
  <c r="AS631" i="40"/>
  <c r="AW632" i="40"/>
  <c r="AS635" i="40"/>
  <c r="AW636" i="40"/>
  <c r="AS639" i="40"/>
  <c r="AW640" i="40"/>
  <c r="AS643" i="40"/>
  <c r="AW644" i="40"/>
  <c r="AS647" i="40"/>
  <c r="AW648" i="40"/>
  <c r="AS651" i="40"/>
  <c r="AW652" i="40"/>
  <c r="AS655" i="40"/>
  <c r="AW656" i="40"/>
  <c r="AW658" i="40"/>
  <c r="AS659" i="40"/>
  <c r="AV659" i="40" s="1"/>
  <c r="AW660" i="40"/>
  <c r="AS661" i="40"/>
  <c r="AW662" i="40"/>
  <c r="AS663" i="40"/>
  <c r="AW664" i="40"/>
  <c r="AS665" i="40"/>
  <c r="AW666" i="40"/>
  <c r="AS667" i="40"/>
  <c r="AW668" i="40"/>
  <c r="AS669" i="40"/>
  <c r="AS670" i="40"/>
  <c r="AW671" i="40"/>
  <c r="AS674" i="40"/>
  <c r="AW675" i="40"/>
  <c r="AX678" i="40"/>
  <c r="AW676" i="40"/>
  <c r="AW669" i="40"/>
  <c r="AW677" i="40"/>
  <c r="AS618" i="40"/>
  <c r="AV618" i="40" s="1"/>
  <c r="AW619" i="40"/>
  <c r="AS622" i="40"/>
  <c r="AW623" i="40"/>
  <c r="AS626" i="40"/>
  <c r="AW627" i="40"/>
  <c r="AS630" i="40"/>
  <c r="AW631" i="40"/>
  <c r="AS634" i="40"/>
  <c r="AV634" i="40" s="1"/>
  <c r="AW635" i="40"/>
  <c r="AS638" i="40"/>
  <c r="AW639" i="40"/>
  <c r="AS642" i="40"/>
  <c r="AW643" i="40"/>
  <c r="AS646" i="40"/>
  <c r="AW647" i="40"/>
  <c r="AS650" i="40"/>
  <c r="AV650" i="40" s="1"/>
  <c r="AW651" i="40"/>
  <c r="AS654" i="40"/>
  <c r="AW655" i="40"/>
  <c r="AS671" i="40"/>
  <c r="AW672" i="40"/>
  <c r="AS660" i="40"/>
  <c r="AV660" i="40" s="1"/>
  <c r="AW661" i="40"/>
  <c r="AW673" i="40"/>
  <c r="G379" i="40"/>
  <c r="G382" i="40"/>
  <c r="G381" i="40"/>
  <c r="G380" i="40"/>
  <c r="G384" i="40"/>
  <c r="G383" i="40"/>
  <c r="G388" i="40"/>
  <c r="G385" i="40"/>
  <c r="G386" i="40"/>
  <c r="G389" i="40"/>
  <c r="G390" i="40"/>
  <c r="G391" i="40"/>
  <c r="G392" i="40"/>
  <c r="G393" i="40"/>
  <c r="G387" i="40"/>
  <c r="G394" i="40"/>
  <c r="G397" i="40"/>
  <c r="G401" i="40"/>
  <c r="G402" i="40"/>
  <c r="G403" i="40"/>
  <c r="G404" i="40"/>
  <c r="G405" i="40"/>
  <c r="G406" i="40"/>
  <c r="G396" i="40"/>
  <c r="G395" i="40"/>
  <c r="G399" i="40"/>
  <c r="G398" i="40"/>
  <c r="G408" i="40"/>
  <c r="G409" i="40"/>
  <c r="G410" i="40"/>
  <c r="G411" i="40"/>
  <c r="G412" i="40"/>
  <c r="G413" i="40"/>
  <c r="G414" i="40"/>
  <c r="G415" i="40"/>
  <c r="G416" i="40"/>
  <c r="G417" i="40"/>
  <c r="G418" i="40"/>
  <c r="G407" i="40"/>
  <c r="G400" i="40"/>
  <c r="G419" i="40"/>
  <c r="G420" i="40"/>
  <c r="G422" i="40"/>
  <c r="G426" i="40"/>
  <c r="G430" i="40"/>
  <c r="G421" i="40"/>
  <c r="G425" i="40"/>
  <c r="G429" i="40"/>
  <c r="G433" i="40"/>
  <c r="G428" i="40"/>
  <c r="G447" i="40"/>
  <c r="G448" i="40"/>
  <c r="G449" i="40"/>
  <c r="G450" i="40"/>
  <c r="G451" i="40"/>
  <c r="G452" i="40"/>
  <c r="G453" i="40"/>
  <c r="G454" i="40"/>
  <c r="G455" i="40"/>
  <c r="G456" i="40"/>
  <c r="G457" i="40"/>
  <c r="G458" i="40"/>
  <c r="G459" i="40"/>
  <c r="G460" i="40"/>
  <c r="G461" i="40"/>
  <c r="G462" i="40"/>
  <c r="G463" i="40"/>
  <c r="G464" i="40"/>
  <c r="G465" i="40"/>
  <c r="G466" i="40"/>
  <c r="G427" i="40"/>
  <c r="G435" i="40"/>
  <c r="G437" i="40"/>
  <c r="G439" i="40"/>
  <c r="G441" i="40"/>
  <c r="G443" i="40"/>
  <c r="G445" i="40"/>
  <c r="G424" i="40"/>
  <c r="G432" i="40"/>
  <c r="G446" i="40"/>
  <c r="G436" i="40"/>
  <c r="G444" i="40"/>
  <c r="G470" i="40"/>
  <c r="G431" i="40"/>
  <c r="G434" i="40"/>
  <c r="G442" i="40"/>
  <c r="G471" i="40"/>
  <c r="G423" i="40"/>
  <c r="G440" i="40"/>
  <c r="G468" i="40"/>
  <c r="G472" i="40"/>
  <c r="G473" i="40"/>
  <c r="G474" i="40"/>
  <c r="G475" i="40"/>
  <c r="G476" i="40"/>
  <c r="G477" i="40"/>
  <c r="G478" i="40"/>
  <c r="G479" i="40"/>
  <c r="G480" i="40"/>
  <c r="G481" i="40"/>
  <c r="G482" i="40"/>
  <c r="G483" i="40"/>
  <c r="G484" i="40"/>
  <c r="G485" i="40"/>
  <c r="G486" i="40"/>
  <c r="G487" i="40"/>
  <c r="G488" i="40"/>
  <c r="G489" i="40"/>
  <c r="G490" i="40"/>
  <c r="G491" i="40"/>
  <c r="G492" i="40"/>
  <c r="G438" i="40"/>
  <c r="G495" i="40"/>
  <c r="G496" i="40"/>
  <c r="G497" i="40"/>
  <c r="G498" i="40"/>
  <c r="G499" i="40"/>
  <c r="G500" i="40"/>
  <c r="G501" i="40"/>
  <c r="G502" i="40"/>
  <c r="G503" i="40"/>
  <c r="G504" i="40"/>
  <c r="G505" i="40"/>
  <c r="G506" i="40"/>
  <c r="G507" i="40"/>
  <c r="G508" i="40"/>
  <c r="G509" i="40"/>
  <c r="G510" i="40"/>
  <c r="G511" i="40"/>
  <c r="G512" i="40"/>
  <c r="G513" i="40"/>
  <c r="G514" i="40"/>
  <c r="G515" i="40"/>
  <c r="G516" i="40"/>
  <c r="G517" i="40"/>
  <c r="G518" i="40"/>
  <c r="G519" i="40"/>
  <c r="G520" i="40"/>
  <c r="G467" i="40"/>
  <c r="G494" i="40"/>
  <c r="G469" i="40"/>
  <c r="G493" i="40"/>
  <c r="G521" i="40"/>
  <c r="G522" i="40"/>
  <c r="G523" i="40"/>
  <c r="G524" i="40"/>
  <c r="G525" i="40"/>
  <c r="G526" i="40"/>
  <c r="G527" i="40"/>
  <c r="G528" i="40"/>
  <c r="G529" i="40"/>
  <c r="G530" i="40"/>
  <c r="G531" i="40"/>
  <c r="G532" i="40"/>
  <c r="G570" i="40"/>
  <c r="G534" i="40"/>
  <c r="G536" i="40"/>
  <c r="G538" i="40"/>
  <c r="G540" i="40"/>
  <c r="G542" i="40"/>
  <c r="G544" i="40"/>
  <c r="G546" i="40"/>
  <c r="G548" i="40"/>
  <c r="G550" i="40"/>
  <c r="G552" i="40"/>
  <c r="G554" i="40"/>
  <c r="G556" i="40"/>
  <c r="G558" i="40"/>
  <c r="G560" i="40"/>
  <c r="G562" i="40"/>
  <c r="G564" i="40"/>
  <c r="G566" i="40"/>
  <c r="G568" i="40"/>
  <c r="G572" i="40"/>
  <c r="G533" i="40"/>
  <c r="G535" i="40"/>
  <c r="G537" i="40"/>
  <c r="G539" i="40"/>
  <c r="G541" i="40"/>
  <c r="G543" i="40"/>
  <c r="G547" i="40"/>
  <c r="G555" i="40"/>
  <c r="G563" i="40"/>
  <c r="G545" i="40"/>
  <c r="G553" i="40"/>
  <c r="G561" i="40"/>
  <c r="G569" i="40"/>
  <c r="G573" i="40"/>
  <c r="G574" i="40"/>
  <c r="G549" i="40"/>
  <c r="G557" i="40"/>
  <c r="G565" i="40"/>
  <c r="G567" i="40"/>
  <c r="G578" i="40"/>
  <c r="G582" i="40"/>
  <c r="G587" i="40"/>
  <c r="G588" i="40"/>
  <c r="G589" i="40"/>
  <c r="G590" i="40"/>
  <c r="G591" i="40"/>
  <c r="G592" i="40"/>
  <c r="G593" i="40"/>
  <c r="G594" i="40"/>
  <c r="G595" i="40"/>
  <c r="G596" i="40"/>
  <c r="G597" i="40"/>
  <c r="G598" i="40"/>
  <c r="G599" i="40"/>
  <c r="G600" i="40"/>
  <c r="G601" i="40"/>
  <c r="G602" i="40"/>
  <c r="G603" i="40"/>
  <c r="G604" i="40"/>
  <c r="G605" i="40"/>
  <c r="G606" i="40"/>
  <c r="G559" i="40"/>
  <c r="G571" i="40"/>
  <c r="G577" i="40"/>
  <c r="G581" i="40"/>
  <c r="G584" i="40"/>
  <c r="G586" i="40"/>
  <c r="G551" i="40"/>
  <c r="G576" i="40"/>
  <c r="G580" i="40"/>
  <c r="G575" i="40"/>
  <c r="G579" i="40"/>
  <c r="G583" i="40"/>
  <c r="G585" i="40"/>
  <c r="G607" i="40"/>
  <c r="G609" i="40"/>
  <c r="G611" i="40"/>
  <c r="G613" i="40"/>
  <c r="G615" i="40"/>
  <c r="G616" i="40"/>
  <c r="G617" i="40"/>
  <c r="G618" i="40"/>
  <c r="G619" i="40"/>
  <c r="G620" i="40"/>
  <c r="G621" i="40"/>
  <c r="G622" i="40"/>
  <c r="G623" i="40"/>
  <c r="G624" i="40"/>
  <c r="G625" i="40"/>
  <c r="G626" i="40"/>
  <c r="G627" i="40"/>
  <c r="G628" i="40"/>
  <c r="G629" i="40"/>
  <c r="G630" i="40"/>
  <c r="G631" i="40"/>
  <c r="G632" i="40"/>
  <c r="G633" i="40"/>
  <c r="G634" i="40"/>
  <c r="G635" i="40"/>
  <c r="G636" i="40"/>
  <c r="G637" i="40"/>
  <c r="G638" i="40"/>
  <c r="G639" i="40"/>
  <c r="G640" i="40"/>
  <c r="G641" i="40"/>
  <c r="G642" i="40"/>
  <c r="G643" i="40"/>
  <c r="G644" i="40"/>
  <c r="G645" i="40"/>
  <c r="G646" i="40"/>
  <c r="G647" i="40"/>
  <c r="G648" i="40"/>
  <c r="G649" i="40"/>
  <c r="G650" i="40"/>
  <c r="G651" i="40"/>
  <c r="G652" i="40"/>
  <c r="G653" i="40"/>
  <c r="G654" i="40"/>
  <c r="G655" i="40"/>
  <c r="G656" i="40"/>
  <c r="G657" i="40"/>
  <c r="G658" i="40"/>
  <c r="G659" i="40"/>
  <c r="G660" i="40"/>
  <c r="G661" i="40"/>
  <c r="G662" i="40"/>
  <c r="G663" i="40"/>
  <c r="G664" i="40"/>
  <c r="G665" i="40"/>
  <c r="G666" i="40"/>
  <c r="G667" i="40"/>
  <c r="G668" i="40"/>
  <c r="G669" i="40"/>
  <c r="G608" i="40"/>
  <c r="G614" i="40"/>
  <c r="G670" i="40"/>
  <c r="G674" i="40"/>
  <c r="G673" i="40"/>
  <c r="G612" i="40"/>
  <c r="G671" i="40"/>
  <c r="G675" i="40"/>
  <c r="G676" i="40"/>
  <c r="G677" i="40"/>
  <c r="G610" i="40"/>
  <c r="G672" i="40"/>
  <c r="G678" i="40"/>
  <c r="DW379" i="40"/>
  <c r="DW380" i="40"/>
  <c r="DW382" i="40"/>
  <c r="DW383" i="40"/>
  <c r="DW384" i="40"/>
  <c r="DW385" i="40"/>
  <c r="DW386" i="40"/>
  <c r="DW381" i="40"/>
  <c r="DW387" i="40"/>
  <c r="DW390" i="40"/>
  <c r="DW394" i="40"/>
  <c r="DW395" i="40"/>
  <c r="DW396" i="40"/>
  <c r="DW397" i="40"/>
  <c r="DW389" i="40"/>
  <c r="DW388" i="40"/>
  <c r="DW392" i="40"/>
  <c r="DW393" i="40"/>
  <c r="DW399" i="40"/>
  <c r="DW400" i="40"/>
  <c r="DW401" i="40"/>
  <c r="DW402" i="40"/>
  <c r="DW403" i="40"/>
  <c r="DW404" i="40"/>
  <c r="DW405" i="40"/>
  <c r="DW391" i="40"/>
  <c r="DW406" i="40"/>
  <c r="DW407" i="40"/>
  <c r="DW408" i="40"/>
  <c r="DW409" i="40"/>
  <c r="DW410" i="40"/>
  <c r="DW411" i="40"/>
  <c r="DW412" i="40"/>
  <c r="DW413" i="40"/>
  <c r="DW414" i="40"/>
  <c r="DW415" i="40"/>
  <c r="DW416" i="40"/>
  <c r="DW417" i="40"/>
  <c r="DW418" i="40"/>
  <c r="DW398" i="40"/>
  <c r="DW419" i="40"/>
  <c r="DW422" i="40"/>
  <c r="DW423" i="40"/>
  <c r="DW424" i="40"/>
  <c r="DW425" i="40"/>
  <c r="DW426" i="40"/>
  <c r="DW427" i="40"/>
  <c r="DW428" i="40"/>
  <c r="DW429" i="40"/>
  <c r="DW430" i="40"/>
  <c r="DW431" i="40"/>
  <c r="DW432" i="40"/>
  <c r="DW420" i="40"/>
  <c r="DW421" i="40"/>
  <c r="DW433" i="40"/>
  <c r="DW434" i="40"/>
  <c r="DW435" i="40"/>
  <c r="DW436" i="40"/>
  <c r="DW437" i="40"/>
  <c r="DW438" i="40"/>
  <c r="DW439" i="40"/>
  <c r="DW440" i="40"/>
  <c r="DW441" i="40"/>
  <c r="DW442" i="40"/>
  <c r="DW443" i="40"/>
  <c r="DW444" i="40"/>
  <c r="DW445" i="40"/>
  <c r="DW446" i="40"/>
  <c r="DW447" i="40"/>
  <c r="DW448" i="40"/>
  <c r="DW449" i="40"/>
  <c r="DW450" i="40"/>
  <c r="DW451" i="40"/>
  <c r="DW452" i="40"/>
  <c r="DW453" i="40"/>
  <c r="DW454" i="40"/>
  <c r="DW455" i="40"/>
  <c r="DW456" i="40"/>
  <c r="DW457" i="40"/>
  <c r="DW458" i="40"/>
  <c r="DW459" i="40"/>
  <c r="DW460" i="40"/>
  <c r="DW461" i="40"/>
  <c r="DW462" i="40"/>
  <c r="DW463" i="40"/>
  <c r="DW464" i="40"/>
  <c r="DW465" i="40"/>
  <c r="DW466" i="40"/>
  <c r="DW467" i="40"/>
  <c r="DW471" i="40"/>
  <c r="DW468" i="40"/>
  <c r="DW469" i="40"/>
  <c r="DW474" i="40"/>
  <c r="DW478" i="40"/>
  <c r="DW482" i="40"/>
  <c r="DW486" i="40"/>
  <c r="DW490" i="40"/>
  <c r="DW492" i="40"/>
  <c r="DW473" i="40"/>
  <c r="DW477" i="40"/>
  <c r="DW481" i="40"/>
  <c r="DW485" i="40"/>
  <c r="DW489" i="40"/>
  <c r="DW493" i="40"/>
  <c r="DW476" i="40"/>
  <c r="DW484" i="40"/>
  <c r="DW494" i="40"/>
  <c r="DW497" i="40"/>
  <c r="DW499" i="40"/>
  <c r="DW501" i="40"/>
  <c r="DW503" i="40"/>
  <c r="DW505" i="40"/>
  <c r="DW507" i="40"/>
  <c r="DW509" i="40"/>
  <c r="DW511" i="40"/>
  <c r="DW513" i="40"/>
  <c r="DW515" i="40"/>
  <c r="DW517" i="40"/>
  <c r="DW519" i="40"/>
  <c r="DW475" i="40"/>
  <c r="DW483" i="40"/>
  <c r="DW491" i="40"/>
  <c r="DW472" i="40"/>
  <c r="DW480" i="40"/>
  <c r="DW488" i="40"/>
  <c r="DW496" i="40"/>
  <c r="DW498" i="40"/>
  <c r="DW500" i="40"/>
  <c r="DW502" i="40"/>
  <c r="DW504" i="40"/>
  <c r="DW506" i="40"/>
  <c r="DW508" i="40"/>
  <c r="DW510" i="40"/>
  <c r="DW512" i="40"/>
  <c r="DW514" i="40"/>
  <c r="DW516" i="40"/>
  <c r="DW518" i="40"/>
  <c r="DW470" i="40"/>
  <c r="DW487" i="40"/>
  <c r="DW479" i="40"/>
  <c r="DW495" i="40"/>
  <c r="DW521" i="40"/>
  <c r="DW525" i="40"/>
  <c r="DW523" i="40"/>
  <c r="DW527" i="40"/>
  <c r="DW520" i="40"/>
  <c r="DW528" i="40"/>
  <c r="DW531" i="40"/>
  <c r="DW533" i="40"/>
  <c r="DW535" i="40"/>
  <c r="DW537" i="40"/>
  <c r="DW539" i="40"/>
  <c r="DW541" i="40"/>
  <c r="DW543" i="40"/>
  <c r="DW545" i="40"/>
  <c r="DW547" i="40"/>
  <c r="DW549" i="40"/>
  <c r="DW551" i="40"/>
  <c r="DW553" i="40"/>
  <c r="DW555" i="40"/>
  <c r="DW557" i="40"/>
  <c r="DW559" i="40"/>
  <c r="DW561" i="40"/>
  <c r="DW563" i="40"/>
  <c r="DW565" i="40"/>
  <c r="DW567" i="40"/>
  <c r="DW571" i="40"/>
  <c r="DW526" i="40"/>
  <c r="DW530" i="40"/>
  <c r="DW568" i="40"/>
  <c r="DW524" i="40"/>
  <c r="DW529" i="40"/>
  <c r="DW532" i="40"/>
  <c r="DW534" i="40"/>
  <c r="DW536" i="40"/>
  <c r="DW538" i="40"/>
  <c r="DW540" i="40"/>
  <c r="DW542" i="40"/>
  <c r="DW544" i="40"/>
  <c r="DW546" i="40"/>
  <c r="DW548" i="40"/>
  <c r="DW550" i="40"/>
  <c r="DW552" i="40"/>
  <c r="DW554" i="40"/>
  <c r="DW556" i="40"/>
  <c r="DW558" i="40"/>
  <c r="DW560" i="40"/>
  <c r="DW562" i="40"/>
  <c r="DW564" i="40"/>
  <c r="DW566" i="40"/>
  <c r="DW569" i="40"/>
  <c r="DW522" i="40"/>
  <c r="DW572" i="40"/>
  <c r="DW570" i="40"/>
  <c r="DW573" i="40"/>
  <c r="DW574" i="40"/>
  <c r="DW575" i="40"/>
  <c r="DW576" i="40"/>
  <c r="DW577" i="40"/>
  <c r="DW578" i="40"/>
  <c r="DW579" i="40"/>
  <c r="DW580" i="40"/>
  <c r="DW581" i="40"/>
  <c r="DW582" i="40"/>
  <c r="DW583" i="40"/>
  <c r="DW584" i="40"/>
  <c r="DW585" i="40"/>
  <c r="DW586" i="40"/>
  <c r="DW587" i="40"/>
  <c r="DW588" i="40"/>
  <c r="DW589" i="40"/>
  <c r="DW590" i="40"/>
  <c r="DW591" i="40"/>
  <c r="DW592" i="40"/>
  <c r="DW593" i="40"/>
  <c r="DW594" i="40"/>
  <c r="DW595" i="40"/>
  <c r="DW596" i="40"/>
  <c r="DW597" i="40"/>
  <c r="DW598" i="40"/>
  <c r="DW599" i="40"/>
  <c r="DW600" i="40"/>
  <c r="DW601" i="40"/>
  <c r="DW602" i="40"/>
  <c r="DW603" i="40"/>
  <c r="DW604" i="40"/>
  <c r="DW605" i="40"/>
  <c r="DW606" i="40"/>
  <c r="DW607" i="40"/>
  <c r="DW608" i="40"/>
  <c r="DW609" i="40"/>
  <c r="DW610" i="40"/>
  <c r="DW611" i="40"/>
  <c r="DW612" i="40"/>
  <c r="DW613" i="40"/>
  <c r="DW614" i="40"/>
  <c r="DW615" i="40"/>
  <c r="DW619" i="40"/>
  <c r="DW623" i="40"/>
  <c r="DW627" i="40"/>
  <c r="DW631" i="40"/>
  <c r="DW635" i="40"/>
  <c r="DW639" i="40"/>
  <c r="DW643" i="40"/>
  <c r="DW647" i="40"/>
  <c r="DW651" i="40"/>
  <c r="DW655" i="40"/>
  <c r="DW658" i="40"/>
  <c r="DW618" i="40"/>
  <c r="DW622" i="40"/>
  <c r="DW626" i="40"/>
  <c r="DW630" i="40"/>
  <c r="DW634" i="40"/>
  <c r="DW638" i="40"/>
  <c r="DW642" i="40"/>
  <c r="DW646" i="40"/>
  <c r="DW650" i="40"/>
  <c r="DW654" i="40"/>
  <c r="DW671" i="40"/>
  <c r="DW675" i="40"/>
  <c r="DW677" i="40"/>
  <c r="DW678" i="40"/>
  <c r="DW670" i="40"/>
  <c r="DW617" i="40"/>
  <c r="DW621" i="40"/>
  <c r="DW625" i="40"/>
  <c r="DW629" i="40"/>
  <c r="DW633" i="40"/>
  <c r="DW637" i="40"/>
  <c r="DW641" i="40"/>
  <c r="DW645" i="40"/>
  <c r="DW649" i="40"/>
  <c r="DW653" i="40"/>
  <c r="DW657" i="40"/>
  <c r="DW659" i="40"/>
  <c r="DW661" i="40"/>
  <c r="DW663" i="40"/>
  <c r="DW665" i="40"/>
  <c r="DW667" i="40"/>
  <c r="DW672" i="40"/>
  <c r="DW676" i="40"/>
  <c r="DW673" i="40"/>
  <c r="DW668" i="40"/>
  <c r="DW616" i="40"/>
  <c r="DW620" i="40"/>
  <c r="DW624" i="40"/>
  <c r="DW628" i="40"/>
  <c r="DW632" i="40"/>
  <c r="DW636" i="40"/>
  <c r="DW640" i="40"/>
  <c r="DW644" i="40"/>
  <c r="DW648" i="40"/>
  <c r="DW652" i="40"/>
  <c r="DW656" i="40"/>
  <c r="DW669" i="40"/>
  <c r="DW660" i="40"/>
  <c r="DW662" i="40"/>
  <c r="DW664" i="40"/>
  <c r="DW666" i="40"/>
  <c r="DW674" i="40"/>
  <c r="BS379" i="40"/>
  <c r="BS380" i="40"/>
  <c r="BS381" i="40"/>
  <c r="BS382" i="40"/>
  <c r="BS385" i="40"/>
  <c r="BS384" i="40"/>
  <c r="BS386" i="40"/>
  <c r="BS383" i="40"/>
  <c r="BS387" i="40"/>
  <c r="BS388" i="40"/>
  <c r="BS389" i="40"/>
  <c r="BS390" i="40"/>
  <c r="BS391" i="40"/>
  <c r="BS392" i="40"/>
  <c r="BS393" i="40"/>
  <c r="BS395" i="40"/>
  <c r="BS399" i="40"/>
  <c r="BS401" i="40"/>
  <c r="BS402" i="40"/>
  <c r="BS403" i="40"/>
  <c r="BS404" i="40"/>
  <c r="BS405" i="40"/>
  <c r="BS406" i="40"/>
  <c r="BS394" i="40"/>
  <c r="BS398" i="40"/>
  <c r="BS400" i="40"/>
  <c r="BS397" i="40"/>
  <c r="BS396" i="40"/>
  <c r="BS407" i="40"/>
  <c r="BS408" i="40"/>
  <c r="BS409" i="40"/>
  <c r="BS410" i="40"/>
  <c r="BS411" i="40"/>
  <c r="BS412" i="40"/>
  <c r="BS413" i="40"/>
  <c r="BS414" i="40"/>
  <c r="BS415" i="40"/>
  <c r="BS416" i="40"/>
  <c r="BS417" i="40"/>
  <c r="BS420" i="40"/>
  <c r="BS421" i="40"/>
  <c r="BS424" i="40"/>
  <c r="BS428" i="40"/>
  <c r="BS432" i="40"/>
  <c r="BS418" i="40"/>
  <c r="BS419" i="40"/>
  <c r="BS423" i="40"/>
  <c r="BS427" i="40"/>
  <c r="BS431" i="40"/>
  <c r="BS426" i="40"/>
  <c r="BS446" i="40"/>
  <c r="BS447" i="40"/>
  <c r="BS448" i="40"/>
  <c r="BS449" i="40"/>
  <c r="BS450" i="40"/>
  <c r="BS451" i="40"/>
  <c r="BS452" i="40"/>
  <c r="BS453" i="40"/>
  <c r="BS454" i="40"/>
  <c r="BS455" i="40"/>
  <c r="BS456" i="40"/>
  <c r="BS457" i="40"/>
  <c r="BS458" i="40"/>
  <c r="BS459" i="40"/>
  <c r="BS460" i="40"/>
  <c r="BS461" i="40"/>
  <c r="BS462" i="40"/>
  <c r="BS463" i="40"/>
  <c r="BS464" i="40"/>
  <c r="BS465" i="40"/>
  <c r="BS466" i="40"/>
  <c r="BS425" i="40"/>
  <c r="BS433" i="40"/>
  <c r="BS435" i="40"/>
  <c r="BS437" i="40"/>
  <c r="BS439" i="40"/>
  <c r="BS441" i="40"/>
  <c r="BS443" i="40"/>
  <c r="BS422" i="40"/>
  <c r="BS430" i="40"/>
  <c r="BS434" i="40"/>
  <c r="BS442" i="40"/>
  <c r="BS468" i="40"/>
  <c r="BS429" i="40"/>
  <c r="BS440" i="40"/>
  <c r="BS469" i="40"/>
  <c r="BS438" i="40"/>
  <c r="BS445" i="40"/>
  <c r="BS470" i="40"/>
  <c r="BS472" i="40"/>
  <c r="BS473" i="40"/>
  <c r="BS474" i="40"/>
  <c r="BS475" i="40"/>
  <c r="BS476" i="40"/>
  <c r="BS477" i="40"/>
  <c r="BS478" i="40"/>
  <c r="BS479" i="40"/>
  <c r="BS480" i="40"/>
  <c r="BS481" i="40"/>
  <c r="BS482" i="40"/>
  <c r="BS483" i="40"/>
  <c r="BS484" i="40"/>
  <c r="BS485" i="40"/>
  <c r="BS486" i="40"/>
  <c r="BS487" i="40"/>
  <c r="BS488" i="40"/>
  <c r="BS489" i="40"/>
  <c r="BS490" i="40"/>
  <c r="BS491" i="40"/>
  <c r="BS492" i="40"/>
  <c r="BS436" i="40"/>
  <c r="BS493" i="40"/>
  <c r="BS467" i="40"/>
  <c r="BS494" i="40"/>
  <c r="BS496" i="40"/>
  <c r="BS497" i="40"/>
  <c r="BS498" i="40"/>
  <c r="BS499" i="40"/>
  <c r="BS500" i="40"/>
  <c r="BS501" i="40"/>
  <c r="BS502" i="40"/>
  <c r="BS503" i="40"/>
  <c r="BS504" i="40"/>
  <c r="BS505" i="40"/>
  <c r="BS506" i="40"/>
  <c r="BS507" i="40"/>
  <c r="BS508" i="40"/>
  <c r="BS509" i="40"/>
  <c r="BS510" i="40"/>
  <c r="BS511" i="40"/>
  <c r="BS512" i="40"/>
  <c r="BS513" i="40"/>
  <c r="BS514" i="40"/>
  <c r="BS515" i="40"/>
  <c r="BS516" i="40"/>
  <c r="BS517" i="40"/>
  <c r="BS518" i="40"/>
  <c r="BS519" i="40"/>
  <c r="BS520" i="40"/>
  <c r="BS495" i="40"/>
  <c r="BS444" i="40"/>
  <c r="BS471" i="40"/>
  <c r="BS521" i="40"/>
  <c r="BS522" i="40"/>
  <c r="BS523" i="40"/>
  <c r="BS524" i="40"/>
  <c r="BS525" i="40"/>
  <c r="BS526" i="40"/>
  <c r="BS527" i="40"/>
  <c r="BS528" i="40"/>
  <c r="BS529" i="40"/>
  <c r="BS530" i="40"/>
  <c r="BS531" i="40"/>
  <c r="BS532" i="40"/>
  <c r="BS568" i="40"/>
  <c r="BS572" i="40"/>
  <c r="BS534" i="40"/>
  <c r="BS536" i="40"/>
  <c r="BS538" i="40"/>
  <c r="BS540" i="40"/>
  <c r="BS542" i="40"/>
  <c r="BS544" i="40"/>
  <c r="BS546" i="40"/>
  <c r="BS548" i="40"/>
  <c r="BS550" i="40"/>
  <c r="BS552" i="40"/>
  <c r="BS554" i="40"/>
  <c r="BS556" i="40"/>
  <c r="BS558" i="40"/>
  <c r="BS560" i="40"/>
  <c r="BS562" i="40"/>
  <c r="BS564" i="40"/>
  <c r="BS566" i="40"/>
  <c r="BS570" i="40"/>
  <c r="BS533" i="40"/>
  <c r="BS535" i="40"/>
  <c r="BS537" i="40"/>
  <c r="BS539" i="40"/>
  <c r="BS541" i="40"/>
  <c r="BS543" i="40"/>
  <c r="BS545" i="40"/>
  <c r="BS553" i="40"/>
  <c r="BS561" i="40"/>
  <c r="BS551" i="40"/>
  <c r="BS559" i="40"/>
  <c r="BS567" i="40"/>
  <c r="BS573" i="40"/>
  <c r="BS547" i="40"/>
  <c r="BS555" i="40"/>
  <c r="BS563" i="40"/>
  <c r="BS571" i="40"/>
  <c r="BS574" i="40"/>
  <c r="BS565" i="40"/>
  <c r="BS576" i="40"/>
  <c r="BS580" i="40"/>
  <c r="BS586" i="40"/>
  <c r="BS587" i="40"/>
  <c r="BS588" i="40"/>
  <c r="BS589" i="40"/>
  <c r="BS590" i="40"/>
  <c r="BS591" i="40"/>
  <c r="BS592" i="40"/>
  <c r="BS593" i="40"/>
  <c r="BS594" i="40"/>
  <c r="BS595" i="40"/>
  <c r="BS596" i="40"/>
  <c r="BS597" i="40"/>
  <c r="BS598" i="40"/>
  <c r="BS599" i="40"/>
  <c r="BS600" i="40"/>
  <c r="BS601" i="40"/>
  <c r="BS602" i="40"/>
  <c r="BS603" i="40"/>
  <c r="BS604" i="40"/>
  <c r="BS605" i="40"/>
  <c r="BS606" i="40"/>
  <c r="BS557" i="40"/>
  <c r="BS569" i="40"/>
  <c r="BS575" i="40"/>
  <c r="BS579" i="40"/>
  <c r="BS584" i="40"/>
  <c r="BS549" i="40"/>
  <c r="BS578" i="40"/>
  <c r="BS582" i="40"/>
  <c r="BS577" i="40"/>
  <c r="BS581" i="40"/>
  <c r="BS583" i="40"/>
  <c r="BS585" i="40"/>
  <c r="BS607" i="40"/>
  <c r="BS609" i="40"/>
  <c r="BS611" i="40"/>
  <c r="BS613" i="40"/>
  <c r="BS615" i="40"/>
  <c r="BS616" i="40"/>
  <c r="BS617" i="40"/>
  <c r="BS618" i="40"/>
  <c r="BS619" i="40"/>
  <c r="BS620" i="40"/>
  <c r="BS621" i="40"/>
  <c r="BS622" i="40"/>
  <c r="BS623" i="40"/>
  <c r="BS624" i="40"/>
  <c r="BS625" i="40"/>
  <c r="BS626" i="40"/>
  <c r="BS627" i="40"/>
  <c r="BS628" i="40"/>
  <c r="BS629" i="40"/>
  <c r="BS630" i="40"/>
  <c r="BS631" i="40"/>
  <c r="BS632" i="40"/>
  <c r="BS633" i="40"/>
  <c r="BS634" i="40"/>
  <c r="BS635" i="40"/>
  <c r="BS636" i="40"/>
  <c r="BS637" i="40"/>
  <c r="BS638" i="40"/>
  <c r="BS639" i="40"/>
  <c r="BS640" i="40"/>
  <c r="BS641" i="40"/>
  <c r="BS642" i="40"/>
  <c r="BS643" i="40"/>
  <c r="BS644" i="40"/>
  <c r="BS645" i="40"/>
  <c r="BS646" i="40"/>
  <c r="BS647" i="40"/>
  <c r="BS648" i="40"/>
  <c r="BS649" i="40"/>
  <c r="BS650" i="40"/>
  <c r="BS651" i="40"/>
  <c r="BS652" i="40"/>
  <c r="BS653" i="40"/>
  <c r="BS654" i="40"/>
  <c r="BS655" i="40"/>
  <c r="BS656" i="40"/>
  <c r="BS657" i="40"/>
  <c r="BS658" i="40"/>
  <c r="BS659" i="40"/>
  <c r="BS660" i="40"/>
  <c r="BS661" i="40"/>
  <c r="BS662" i="40"/>
  <c r="BS663" i="40"/>
  <c r="BS664" i="40"/>
  <c r="BS665" i="40"/>
  <c r="BS666" i="40"/>
  <c r="BS667" i="40"/>
  <c r="BS668" i="40"/>
  <c r="BS669" i="40"/>
  <c r="BS614" i="40"/>
  <c r="BS612" i="40"/>
  <c r="BS672" i="40"/>
  <c r="BS676" i="40"/>
  <c r="BS678" i="40"/>
  <c r="BS610" i="40"/>
  <c r="BS673" i="40"/>
  <c r="BS677" i="40"/>
  <c r="BS608" i="40"/>
  <c r="BS670" i="40"/>
  <c r="BS674" i="40"/>
  <c r="BS671" i="40"/>
  <c r="BS675" i="40"/>
  <c r="CY380" i="40"/>
  <c r="CY379" i="40"/>
  <c r="CY385" i="40"/>
  <c r="CY384" i="40"/>
  <c r="CY383" i="40"/>
  <c r="CY381" i="40"/>
  <c r="CY382" i="40"/>
  <c r="CY386" i="40"/>
  <c r="CY387" i="40"/>
  <c r="CY389" i="40"/>
  <c r="CY390" i="40"/>
  <c r="CY391" i="40"/>
  <c r="CY392" i="40"/>
  <c r="CY394" i="40"/>
  <c r="CY388" i="40"/>
  <c r="CY398" i="40"/>
  <c r="CY400" i="40"/>
  <c r="CY401" i="40"/>
  <c r="CY402" i="40"/>
  <c r="CY403" i="40"/>
  <c r="CY404" i="40"/>
  <c r="CY405" i="40"/>
  <c r="CY393" i="40"/>
  <c r="CY397" i="40"/>
  <c r="CY399" i="40"/>
  <c r="CY396" i="40"/>
  <c r="CY395" i="40"/>
  <c r="CY406" i="40"/>
  <c r="CY407" i="40"/>
  <c r="CY408" i="40"/>
  <c r="CY409" i="40"/>
  <c r="CY410" i="40"/>
  <c r="CY411" i="40"/>
  <c r="CY412" i="40"/>
  <c r="CY413" i="40"/>
  <c r="CY414" i="40"/>
  <c r="CY415" i="40"/>
  <c r="CY416" i="40"/>
  <c r="CY417" i="40"/>
  <c r="CY419" i="40"/>
  <c r="CY418" i="40"/>
  <c r="CY420" i="40"/>
  <c r="CY421" i="40"/>
  <c r="CY423" i="40"/>
  <c r="CY427" i="40"/>
  <c r="CY431" i="40"/>
  <c r="CY422" i="40"/>
  <c r="CY426" i="40"/>
  <c r="CY430" i="40"/>
  <c r="CY425" i="40"/>
  <c r="CY445" i="40"/>
  <c r="CY446" i="40"/>
  <c r="CY447" i="40"/>
  <c r="CY448" i="40"/>
  <c r="CY449" i="40"/>
  <c r="CY450" i="40"/>
  <c r="CY451" i="40"/>
  <c r="CY452" i="40"/>
  <c r="CY453" i="40"/>
  <c r="CY454" i="40"/>
  <c r="CY455" i="40"/>
  <c r="CY456" i="40"/>
  <c r="CY457" i="40"/>
  <c r="CY458" i="40"/>
  <c r="CY459" i="40"/>
  <c r="CY460" i="40"/>
  <c r="CY461" i="40"/>
  <c r="CY462" i="40"/>
  <c r="CY463" i="40"/>
  <c r="CY464" i="40"/>
  <c r="CY465" i="40"/>
  <c r="CY466" i="40"/>
  <c r="CY424" i="40"/>
  <c r="CY432" i="40"/>
  <c r="CY434" i="40"/>
  <c r="CY436" i="40"/>
  <c r="CY438" i="40"/>
  <c r="CY440" i="40"/>
  <c r="CY442" i="40"/>
  <c r="CY444" i="40"/>
  <c r="CY429" i="40"/>
  <c r="CY433" i="40"/>
  <c r="CY441" i="40"/>
  <c r="CY471" i="40"/>
  <c r="CY428" i="40"/>
  <c r="CY439" i="40"/>
  <c r="CY467" i="40"/>
  <c r="CY468" i="40"/>
  <c r="CY437" i="40"/>
  <c r="CY469" i="40"/>
  <c r="CY472" i="40"/>
  <c r="CY473" i="40"/>
  <c r="CY474" i="40"/>
  <c r="CY475" i="40"/>
  <c r="CY476" i="40"/>
  <c r="CY477" i="40"/>
  <c r="CY478" i="40"/>
  <c r="CY479" i="40"/>
  <c r="CY480" i="40"/>
  <c r="CY481" i="40"/>
  <c r="CY482" i="40"/>
  <c r="CY483" i="40"/>
  <c r="CY484" i="40"/>
  <c r="CY485" i="40"/>
  <c r="CY486" i="40"/>
  <c r="CY487" i="40"/>
  <c r="CY488" i="40"/>
  <c r="CY489" i="40"/>
  <c r="CY490" i="40"/>
  <c r="CY491" i="40"/>
  <c r="CY435" i="40"/>
  <c r="CY492" i="40"/>
  <c r="CY493" i="40"/>
  <c r="CY496" i="40"/>
  <c r="CY497" i="40"/>
  <c r="CY498" i="40"/>
  <c r="CY499" i="40"/>
  <c r="CY500" i="40"/>
  <c r="CY501" i="40"/>
  <c r="CY502" i="40"/>
  <c r="CY503" i="40"/>
  <c r="CY504" i="40"/>
  <c r="CY505" i="40"/>
  <c r="CY506" i="40"/>
  <c r="CY507" i="40"/>
  <c r="CY508" i="40"/>
  <c r="CY509" i="40"/>
  <c r="CY510" i="40"/>
  <c r="CY511" i="40"/>
  <c r="CY512" i="40"/>
  <c r="CY513" i="40"/>
  <c r="CY514" i="40"/>
  <c r="CY515" i="40"/>
  <c r="CY516" i="40"/>
  <c r="CY517" i="40"/>
  <c r="CY518" i="40"/>
  <c r="CY519" i="40"/>
  <c r="CY494" i="40"/>
  <c r="CY470" i="40"/>
  <c r="CY520" i="40"/>
  <c r="CY521" i="40"/>
  <c r="CY522" i="40"/>
  <c r="CY523" i="40"/>
  <c r="CY524" i="40"/>
  <c r="CY525" i="40"/>
  <c r="CY526" i="40"/>
  <c r="CY527" i="40"/>
  <c r="CY528" i="40"/>
  <c r="CY529" i="40"/>
  <c r="CY530" i="40"/>
  <c r="CY531" i="40"/>
  <c r="CY532" i="40"/>
  <c r="CY443" i="40"/>
  <c r="CY495" i="40"/>
  <c r="CY567" i="40"/>
  <c r="CY571" i="40"/>
  <c r="CY533" i="40"/>
  <c r="CY535" i="40"/>
  <c r="CY537" i="40"/>
  <c r="CY539" i="40"/>
  <c r="CY541" i="40"/>
  <c r="CY543" i="40"/>
  <c r="CY545" i="40"/>
  <c r="CY547" i="40"/>
  <c r="CY549" i="40"/>
  <c r="CY551" i="40"/>
  <c r="CY553" i="40"/>
  <c r="CY555" i="40"/>
  <c r="CY557" i="40"/>
  <c r="CY559" i="40"/>
  <c r="CY561" i="40"/>
  <c r="CY563" i="40"/>
  <c r="CY565" i="40"/>
  <c r="CY568" i="40"/>
  <c r="CY569" i="40"/>
  <c r="CY534" i="40"/>
  <c r="CY536" i="40"/>
  <c r="CY538" i="40"/>
  <c r="CY540" i="40"/>
  <c r="CY542" i="40"/>
  <c r="CY544" i="40"/>
  <c r="CY552" i="40"/>
  <c r="CY560" i="40"/>
  <c r="CY572" i="40"/>
  <c r="CY550" i="40"/>
  <c r="CY558" i="40"/>
  <c r="CY566" i="40"/>
  <c r="CY546" i="40"/>
  <c r="CY554" i="40"/>
  <c r="CY562" i="40"/>
  <c r="CY570" i="40"/>
  <c r="CY573" i="40"/>
  <c r="CY564" i="40"/>
  <c r="CY575" i="40"/>
  <c r="CY579" i="40"/>
  <c r="CY586" i="40"/>
  <c r="CY587" i="40"/>
  <c r="CY588" i="40"/>
  <c r="CY589" i="40"/>
  <c r="CY590" i="40"/>
  <c r="CY591" i="40"/>
  <c r="CY592" i="40"/>
  <c r="CY593" i="40"/>
  <c r="CY594" i="40"/>
  <c r="CY595" i="40"/>
  <c r="CY596" i="40"/>
  <c r="CY597" i="40"/>
  <c r="CY598" i="40"/>
  <c r="CY599" i="40"/>
  <c r="CY600" i="40"/>
  <c r="CY601" i="40"/>
  <c r="CY602" i="40"/>
  <c r="CY603" i="40"/>
  <c r="CY604" i="40"/>
  <c r="CY605" i="40"/>
  <c r="CY606" i="40"/>
  <c r="CY556" i="40"/>
  <c r="CY574" i="40"/>
  <c r="CY578" i="40"/>
  <c r="CY582" i="40"/>
  <c r="CY583" i="40"/>
  <c r="CY585" i="40"/>
  <c r="CY548" i="40"/>
  <c r="CY577" i="40"/>
  <c r="CY581" i="40"/>
  <c r="CY576" i="40"/>
  <c r="CY580" i="40"/>
  <c r="CY584" i="40"/>
  <c r="CY608" i="40"/>
  <c r="CY610" i="40"/>
  <c r="CY612" i="40"/>
  <c r="CY614" i="40"/>
  <c r="CY616" i="40"/>
  <c r="CY617" i="40"/>
  <c r="CY618" i="40"/>
  <c r="CY619" i="40"/>
  <c r="CY620" i="40"/>
  <c r="CY621" i="40"/>
  <c r="CY622" i="40"/>
  <c r="CY623" i="40"/>
  <c r="CY624" i="40"/>
  <c r="CY625" i="40"/>
  <c r="CY626" i="40"/>
  <c r="CY627" i="40"/>
  <c r="CY628" i="40"/>
  <c r="CY629" i="40"/>
  <c r="CY630" i="40"/>
  <c r="CY631" i="40"/>
  <c r="CY632" i="40"/>
  <c r="CY633" i="40"/>
  <c r="CY634" i="40"/>
  <c r="CY635" i="40"/>
  <c r="CY636" i="40"/>
  <c r="CY637" i="40"/>
  <c r="CY638" i="40"/>
  <c r="CY639" i="40"/>
  <c r="CY640" i="40"/>
  <c r="CY641" i="40"/>
  <c r="CY642" i="40"/>
  <c r="CY643" i="40"/>
  <c r="CY644" i="40"/>
  <c r="CY645" i="40"/>
  <c r="CY646" i="40"/>
  <c r="CY647" i="40"/>
  <c r="CY648" i="40"/>
  <c r="CY649" i="40"/>
  <c r="CY650" i="40"/>
  <c r="CY651" i="40"/>
  <c r="CY652" i="40"/>
  <c r="CY653" i="40"/>
  <c r="CY654" i="40"/>
  <c r="CY655" i="40"/>
  <c r="CY656" i="40"/>
  <c r="CY657" i="40"/>
  <c r="CY658" i="40"/>
  <c r="CY659" i="40"/>
  <c r="CY660" i="40"/>
  <c r="CY661" i="40"/>
  <c r="CY662" i="40"/>
  <c r="CY663" i="40"/>
  <c r="CY664" i="40"/>
  <c r="CY665" i="40"/>
  <c r="CY666" i="40"/>
  <c r="CY667" i="40"/>
  <c r="CY668" i="40"/>
  <c r="CY669" i="40"/>
  <c r="CY613" i="40"/>
  <c r="CY678" i="40"/>
  <c r="CY611" i="40"/>
  <c r="CY671" i="40"/>
  <c r="CY675" i="40"/>
  <c r="CY609" i="40"/>
  <c r="CY672" i="40"/>
  <c r="CY676" i="40"/>
  <c r="CY673" i="40"/>
  <c r="CY670" i="40"/>
  <c r="CY674" i="40"/>
  <c r="CY607" i="40"/>
  <c r="CY615" i="40"/>
  <c r="CY677" i="40"/>
  <c r="P61" i="40"/>
  <c r="M379" i="40"/>
  <c r="Q379" i="40"/>
  <c r="M380" i="40"/>
  <c r="Q380" i="40"/>
  <c r="M381" i="40"/>
  <c r="Q381" i="40"/>
  <c r="R379" i="40"/>
  <c r="R380" i="40"/>
  <c r="R381" i="40"/>
  <c r="R382" i="40"/>
  <c r="Q382" i="40"/>
  <c r="M383" i="40"/>
  <c r="Q383" i="40"/>
  <c r="M384" i="40"/>
  <c r="Q384" i="40"/>
  <c r="M385" i="40"/>
  <c r="Q385" i="40"/>
  <c r="M382" i="40"/>
  <c r="R383" i="40"/>
  <c r="R384" i="40"/>
  <c r="R385" i="40"/>
  <c r="R386" i="40"/>
  <c r="R387" i="40"/>
  <c r="R388" i="40"/>
  <c r="M388" i="40"/>
  <c r="R389" i="40"/>
  <c r="R390" i="40"/>
  <c r="R391" i="40"/>
  <c r="R392" i="40"/>
  <c r="R393" i="40"/>
  <c r="R394" i="40"/>
  <c r="Q386" i="40"/>
  <c r="M386" i="40"/>
  <c r="Q387" i="40"/>
  <c r="Q388" i="40"/>
  <c r="M389" i="40"/>
  <c r="Q390" i="40"/>
  <c r="Q394" i="40"/>
  <c r="M395" i="40"/>
  <c r="Q395" i="40"/>
  <c r="M396" i="40"/>
  <c r="Q396" i="40"/>
  <c r="M397" i="40"/>
  <c r="Q397" i="40"/>
  <c r="M398" i="40"/>
  <c r="Q398" i="40"/>
  <c r="Q389" i="40"/>
  <c r="M392" i="40"/>
  <c r="M393" i="40"/>
  <c r="M394" i="40"/>
  <c r="R395" i="40"/>
  <c r="R396" i="40"/>
  <c r="R397" i="40"/>
  <c r="R398" i="40"/>
  <c r="M387" i="40"/>
  <c r="M391" i="40"/>
  <c r="Q392" i="40"/>
  <c r="Q391" i="40"/>
  <c r="Q393" i="40"/>
  <c r="Q399" i="40"/>
  <c r="M401" i="40"/>
  <c r="Q401" i="40"/>
  <c r="M402" i="40"/>
  <c r="Q402" i="40"/>
  <c r="M403" i="40"/>
  <c r="Q403" i="40"/>
  <c r="M404" i="40"/>
  <c r="Q404" i="40"/>
  <c r="M405" i="40"/>
  <c r="Q405" i="40"/>
  <c r="M406" i="40"/>
  <c r="Q406" i="40"/>
  <c r="M390" i="40"/>
  <c r="M399" i="40"/>
  <c r="R399" i="40"/>
  <c r="Q400" i="40"/>
  <c r="R401" i="40"/>
  <c r="R402" i="40"/>
  <c r="R403" i="40"/>
  <c r="R404" i="40"/>
  <c r="R405" i="40"/>
  <c r="R406" i="40"/>
  <c r="R407" i="40"/>
  <c r="M400" i="40"/>
  <c r="R400" i="40"/>
  <c r="Q407" i="40"/>
  <c r="M408" i="40"/>
  <c r="Q408" i="40"/>
  <c r="M409" i="40"/>
  <c r="Q409" i="40"/>
  <c r="M410" i="40"/>
  <c r="Q410" i="40"/>
  <c r="M411" i="40"/>
  <c r="Q411" i="40"/>
  <c r="M412" i="40"/>
  <c r="Q412" i="40"/>
  <c r="M413" i="40"/>
  <c r="Q413" i="40"/>
  <c r="M414" i="40"/>
  <c r="Q414" i="40"/>
  <c r="M415" i="40"/>
  <c r="Q415" i="40"/>
  <c r="M416" i="40"/>
  <c r="Q416" i="40"/>
  <c r="M417" i="40"/>
  <c r="Q417" i="40"/>
  <c r="M418" i="40"/>
  <c r="Q418" i="40"/>
  <c r="M407" i="40"/>
  <c r="R408" i="40"/>
  <c r="R409" i="40"/>
  <c r="R410" i="40"/>
  <c r="R411" i="40"/>
  <c r="R412" i="40"/>
  <c r="R413" i="40"/>
  <c r="R414" i="40"/>
  <c r="R415" i="40"/>
  <c r="R416" i="40"/>
  <c r="R417" i="40"/>
  <c r="R418" i="40"/>
  <c r="R419" i="40"/>
  <c r="R420" i="40"/>
  <c r="R421" i="40"/>
  <c r="Q419" i="40"/>
  <c r="M422" i="40"/>
  <c r="Q422" i="40"/>
  <c r="M423" i="40"/>
  <c r="Q423" i="40"/>
  <c r="M424" i="40"/>
  <c r="Q424" i="40"/>
  <c r="M425" i="40"/>
  <c r="Q425" i="40"/>
  <c r="M426" i="40"/>
  <c r="Q426" i="40"/>
  <c r="M427" i="40"/>
  <c r="Q427" i="40"/>
  <c r="M428" i="40"/>
  <c r="Q428" i="40"/>
  <c r="M429" i="40"/>
  <c r="Q429" i="40"/>
  <c r="M430" i="40"/>
  <c r="Q430" i="40"/>
  <c r="M431" i="40"/>
  <c r="Q431" i="40"/>
  <c r="M432" i="40"/>
  <c r="Q432" i="40"/>
  <c r="M433" i="40"/>
  <c r="Q433" i="40"/>
  <c r="M419" i="40"/>
  <c r="Q420" i="40"/>
  <c r="R422" i="40"/>
  <c r="R423" i="40"/>
  <c r="R424" i="40"/>
  <c r="R425" i="40"/>
  <c r="R426" i="40"/>
  <c r="R427" i="40"/>
  <c r="R428" i="40"/>
  <c r="R429" i="40"/>
  <c r="R430" i="40"/>
  <c r="R431" i="40"/>
  <c r="R432" i="40"/>
  <c r="R433" i="40"/>
  <c r="M420" i="40"/>
  <c r="Q421" i="40"/>
  <c r="M434" i="40"/>
  <c r="Q434" i="40"/>
  <c r="M435" i="40"/>
  <c r="Q435" i="40"/>
  <c r="M436" i="40"/>
  <c r="Q436" i="40"/>
  <c r="M437" i="40"/>
  <c r="Q437" i="40"/>
  <c r="M438" i="40"/>
  <c r="Q438" i="40"/>
  <c r="M439" i="40"/>
  <c r="Q439" i="40"/>
  <c r="M440" i="40"/>
  <c r="Q440" i="40"/>
  <c r="M441" i="40"/>
  <c r="Q441" i="40"/>
  <c r="M442" i="40"/>
  <c r="Q442" i="40"/>
  <c r="M443" i="40"/>
  <c r="Q443" i="40"/>
  <c r="M444" i="40"/>
  <c r="Q444" i="40"/>
  <c r="R434" i="40"/>
  <c r="R435" i="40"/>
  <c r="R436" i="40"/>
  <c r="R437" i="40"/>
  <c r="R438" i="40"/>
  <c r="R439" i="40"/>
  <c r="R440" i="40"/>
  <c r="R441" i="40"/>
  <c r="R442" i="40"/>
  <c r="R443" i="40"/>
  <c r="R444" i="40"/>
  <c r="R445" i="40"/>
  <c r="R446" i="40"/>
  <c r="M421" i="40"/>
  <c r="Q445" i="40"/>
  <c r="M445" i="40"/>
  <c r="Q446" i="40"/>
  <c r="M447" i="40"/>
  <c r="Q447" i="40"/>
  <c r="M448" i="40"/>
  <c r="Q448" i="40"/>
  <c r="M449" i="40"/>
  <c r="Q449" i="40"/>
  <c r="M450" i="40"/>
  <c r="Q450" i="40"/>
  <c r="M451" i="40"/>
  <c r="Q451" i="40"/>
  <c r="M452" i="40"/>
  <c r="Q452" i="40"/>
  <c r="M453" i="40"/>
  <c r="Q453" i="40"/>
  <c r="M454" i="40"/>
  <c r="Q454" i="40"/>
  <c r="M455" i="40"/>
  <c r="Q455" i="40"/>
  <c r="M456" i="40"/>
  <c r="Q456" i="40"/>
  <c r="M457" i="40"/>
  <c r="Q457" i="40"/>
  <c r="M458" i="40"/>
  <c r="Q458" i="40"/>
  <c r="M459" i="40"/>
  <c r="Q459" i="40"/>
  <c r="M460" i="40"/>
  <c r="Q460" i="40"/>
  <c r="M461" i="40"/>
  <c r="Q461" i="40"/>
  <c r="M462" i="40"/>
  <c r="Q462" i="40"/>
  <c r="M463" i="40"/>
  <c r="Q463" i="40"/>
  <c r="M464" i="40"/>
  <c r="Q464" i="40"/>
  <c r="M465" i="40"/>
  <c r="Q465" i="40"/>
  <c r="M466" i="40"/>
  <c r="Q466" i="40"/>
  <c r="M467" i="40"/>
  <c r="Q467" i="40"/>
  <c r="M446" i="40"/>
  <c r="R447" i="40"/>
  <c r="R448" i="40"/>
  <c r="R449" i="40"/>
  <c r="R450" i="40"/>
  <c r="R451" i="40"/>
  <c r="R452" i="40"/>
  <c r="R453" i="40"/>
  <c r="R454" i="40"/>
  <c r="R455" i="40"/>
  <c r="R456" i="40"/>
  <c r="R457" i="40"/>
  <c r="R458" i="40"/>
  <c r="R459" i="40"/>
  <c r="R460" i="40"/>
  <c r="R461" i="40"/>
  <c r="R462" i="40"/>
  <c r="R463" i="40"/>
  <c r="R464" i="40"/>
  <c r="R465" i="40"/>
  <c r="R466" i="40"/>
  <c r="R467" i="40"/>
  <c r="R468" i="40"/>
  <c r="R469" i="40"/>
  <c r="R470" i="40"/>
  <c r="R471" i="40"/>
  <c r="R472" i="40"/>
  <c r="M470" i="40"/>
  <c r="Q471" i="40"/>
  <c r="R473" i="40"/>
  <c r="R474" i="40"/>
  <c r="R475" i="40"/>
  <c r="R476" i="40"/>
  <c r="R477" i="40"/>
  <c r="R478" i="40"/>
  <c r="R479" i="40"/>
  <c r="R480" i="40"/>
  <c r="R481" i="40"/>
  <c r="R482" i="40"/>
  <c r="R483" i="40"/>
  <c r="R484" i="40"/>
  <c r="R485" i="40"/>
  <c r="R486" i="40"/>
  <c r="R487" i="40"/>
  <c r="R488" i="40"/>
  <c r="R489" i="40"/>
  <c r="R490" i="40"/>
  <c r="R491" i="40"/>
  <c r="R492" i="40"/>
  <c r="R493" i="40"/>
  <c r="R494" i="40"/>
  <c r="R495" i="40"/>
  <c r="Q468" i="40"/>
  <c r="M471" i="40"/>
  <c r="Q472" i="40"/>
  <c r="M468" i="40"/>
  <c r="Q469" i="40"/>
  <c r="M472" i="40"/>
  <c r="M473" i="40"/>
  <c r="Q474" i="40"/>
  <c r="M477" i="40"/>
  <c r="Q478" i="40"/>
  <c r="M481" i="40"/>
  <c r="Q482" i="40"/>
  <c r="M485" i="40"/>
  <c r="Q486" i="40"/>
  <c r="M489" i="40"/>
  <c r="Q490" i="40"/>
  <c r="M495" i="40"/>
  <c r="Q470" i="40"/>
  <c r="Q473" i="40"/>
  <c r="M476" i="40"/>
  <c r="Q477" i="40"/>
  <c r="M480" i="40"/>
  <c r="Q481" i="40"/>
  <c r="M484" i="40"/>
  <c r="Q485" i="40"/>
  <c r="M488" i="40"/>
  <c r="Q489" i="40"/>
  <c r="M492" i="40"/>
  <c r="Q493" i="40"/>
  <c r="M475" i="40"/>
  <c r="Q476" i="40"/>
  <c r="M483" i="40"/>
  <c r="Q484" i="40"/>
  <c r="M491" i="40"/>
  <c r="Q492" i="40"/>
  <c r="M493" i="40"/>
  <c r="Q494" i="40"/>
  <c r="M496" i="40"/>
  <c r="Q497" i="40"/>
  <c r="M498" i="40"/>
  <c r="Q499" i="40"/>
  <c r="M500" i="40"/>
  <c r="Q501" i="40"/>
  <c r="M502" i="40"/>
  <c r="Q503" i="40"/>
  <c r="M504" i="40"/>
  <c r="Q505" i="40"/>
  <c r="M506" i="40"/>
  <c r="Q507" i="40"/>
  <c r="M508" i="40"/>
  <c r="Q509" i="40"/>
  <c r="M510" i="40"/>
  <c r="Q511" i="40"/>
  <c r="M512" i="40"/>
  <c r="Q513" i="40"/>
  <c r="M514" i="40"/>
  <c r="Q515" i="40"/>
  <c r="M516" i="40"/>
  <c r="Q517" i="40"/>
  <c r="M518" i="40"/>
  <c r="Q519" i="40"/>
  <c r="M520" i="40"/>
  <c r="R521" i="40"/>
  <c r="R522" i="40"/>
  <c r="R523" i="40"/>
  <c r="R524" i="40"/>
  <c r="R525" i="40"/>
  <c r="R526" i="40"/>
  <c r="R527" i="40"/>
  <c r="R528" i="40"/>
  <c r="R529" i="40"/>
  <c r="R530" i="40"/>
  <c r="R531" i="40"/>
  <c r="R532" i="40"/>
  <c r="R533" i="40"/>
  <c r="R534" i="40"/>
  <c r="R535" i="40"/>
  <c r="R536" i="40"/>
  <c r="R537" i="40"/>
  <c r="R538" i="40"/>
  <c r="R539" i="40"/>
  <c r="R540" i="40"/>
  <c r="R541" i="40"/>
  <c r="R542" i="40"/>
  <c r="R543" i="40"/>
  <c r="R544" i="40"/>
  <c r="R545" i="40"/>
  <c r="R546" i="40"/>
  <c r="R547" i="40"/>
  <c r="R548" i="40"/>
  <c r="R549" i="40"/>
  <c r="R550" i="40"/>
  <c r="R551" i="40"/>
  <c r="R552" i="40"/>
  <c r="R553" i="40"/>
  <c r="R554" i="40"/>
  <c r="R555" i="40"/>
  <c r="R556" i="40"/>
  <c r="R557" i="40"/>
  <c r="R558" i="40"/>
  <c r="R559" i="40"/>
  <c r="R560" i="40"/>
  <c r="R561" i="40"/>
  <c r="R562" i="40"/>
  <c r="R563" i="40"/>
  <c r="R564" i="40"/>
  <c r="R565" i="40"/>
  <c r="R566" i="40"/>
  <c r="R567" i="40"/>
  <c r="R568" i="40"/>
  <c r="R569" i="40"/>
  <c r="R570" i="40"/>
  <c r="R571" i="40"/>
  <c r="R572" i="40"/>
  <c r="M474" i="40"/>
  <c r="Q475" i="40"/>
  <c r="M482" i="40"/>
  <c r="Q483" i="40"/>
  <c r="M490" i="40"/>
  <c r="Q491" i="40"/>
  <c r="R497" i="40"/>
  <c r="R499" i="40"/>
  <c r="R501" i="40"/>
  <c r="R503" i="40"/>
  <c r="R505" i="40"/>
  <c r="R507" i="40"/>
  <c r="R509" i="40"/>
  <c r="R511" i="40"/>
  <c r="R513" i="40"/>
  <c r="R515" i="40"/>
  <c r="R517" i="40"/>
  <c r="R519" i="40"/>
  <c r="M479" i="40"/>
  <c r="Q480" i="40"/>
  <c r="M487" i="40"/>
  <c r="Q488" i="40"/>
  <c r="Q496" i="40"/>
  <c r="M497" i="40"/>
  <c r="Q498" i="40"/>
  <c r="M499" i="40"/>
  <c r="Q500" i="40"/>
  <c r="M501" i="40"/>
  <c r="Q502" i="40"/>
  <c r="M503" i="40"/>
  <c r="Q504" i="40"/>
  <c r="M505" i="40"/>
  <c r="Q506" i="40"/>
  <c r="M507" i="40"/>
  <c r="Q508" i="40"/>
  <c r="M509" i="40"/>
  <c r="Q510" i="40"/>
  <c r="M511" i="40"/>
  <c r="Q512" i="40"/>
  <c r="M513" i="40"/>
  <c r="Q514" i="40"/>
  <c r="M515" i="40"/>
  <c r="Q516" i="40"/>
  <c r="M517" i="40"/>
  <c r="Q518" i="40"/>
  <c r="M519" i="40"/>
  <c r="Q520" i="40"/>
  <c r="R498" i="40"/>
  <c r="M486" i="40"/>
  <c r="R496" i="40"/>
  <c r="M469" i="40"/>
  <c r="M478" i="40"/>
  <c r="Q487" i="40"/>
  <c r="Q495" i="40"/>
  <c r="R502" i="40"/>
  <c r="Q479" i="40"/>
  <c r="M494" i="40"/>
  <c r="R500" i="40"/>
  <c r="R510" i="40"/>
  <c r="R504" i="40"/>
  <c r="R508" i="40"/>
  <c r="R516" i="40"/>
  <c r="Q521" i="40"/>
  <c r="M524" i="40"/>
  <c r="Q525" i="40"/>
  <c r="M528" i="40"/>
  <c r="Q529" i="40"/>
  <c r="R512" i="40"/>
  <c r="R520" i="40"/>
  <c r="M522" i="40"/>
  <c r="Q523" i="40"/>
  <c r="M526" i="40"/>
  <c r="Q527" i="40"/>
  <c r="R514" i="40"/>
  <c r="M527" i="40"/>
  <c r="Q528" i="40"/>
  <c r="M530" i="40"/>
  <c r="Q531" i="40"/>
  <c r="Q533" i="40"/>
  <c r="M534" i="40"/>
  <c r="Q535" i="40"/>
  <c r="M536" i="40"/>
  <c r="Q537" i="40"/>
  <c r="M538" i="40"/>
  <c r="Q539" i="40"/>
  <c r="M540" i="40"/>
  <c r="Q541" i="40"/>
  <c r="M542" i="40"/>
  <c r="Q543" i="40"/>
  <c r="M544" i="40"/>
  <c r="Q545" i="40"/>
  <c r="M546" i="40"/>
  <c r="Q547" i="40"/>
  <c r="M548" i="40"/>
  <c r="Q549" i="40"/>
  <c r="M550" i="40"/>
  <c r="Q551" i="40"/>
  <c r="M552" i="40"/>
  <c r="Q553" i="40"/>
  <c r="M554" i="40"/>
  <c r="Q555" i="40"/>
  <c r="M556" i="40"/>
  <c r="Q557" i="40"/>
  <c r="M558" i="40"/>
  <c r="Q559" i="40"/>
  <c r="M560" i="40"/>
  <c r="Q561" i="40"/>
  <c r="M562" i="40"/>
  <c r="Q563" i="40"/>
  <c r="M564" i="40"/>
  <c r="Q565" i="40"/>
  <c r="M566" i="40"/>
  <c r="Q567" i="40"/>
  <c r="M570" i="40"/>
  <c r="Q571" i="40"/>
  <c r="M573" i="40"/>
  <c r="Q573" i="40"/>
  <c r="R506" i="40"/>
  <c r="M525" i="40"/>
  <c r="Q526" i="40"/>
  <c r="Q530" i="40"/>
  <c r="Q568" i="40"/>
  <c r="M523" i="40"/>
  <c r="Q524" i="40"/>
  <c r="M532" i="40"/>
  <c r="M533" i="40"/>
  <c r="Q534" i="40"/>
  <c r="M535" i="40"/>
  <c r="Q536" i="40"/>
  <c r="M537" i="40"/>
  <c r="Q538" i="40"/>
  <c r="M539" i="40"/>
  <c r="Q540" i="40"/>
  <c r="M541" i="40"/>
  <c r="Q542" i="40"/>
  <c r="M543" i="40"/>
  <c r="Q544" i="40"/>
  <c r="M545" i="40"/>
  <c r="Q546" i="40"/>
  <c r="M547" i="40"/>
  <c r="Q548" i="40"/>
  <c r="M549" i="40"/>
  <c r="Q550" i="40"/>
  <c r="M551" i="40"/>
  <c r="Q552" i="40"/>
  <c r="M553" i="40"/>
  <c r="Q554" i="40"/>
  <c r="M555" i="40"/>
  <c r="Q556" i="40"/>
  <c r="M557" i="40"/>
  <c r="Q558" i="40"/>
  <c r="M559" i="40"/>
  <c r="Q560" i="40"/>
  <c r="M561" i="40"/>
  <c r="Q562" i="40"/>
  <c r="M563" i="40"/>
  <c r="Q564" i="40"/>
  <c r="M565" i="40"/>
  <c r="Q566" i="40"/>
  <c r="M567" i="40"/>
  <c r="M568" i="40"/>
  <c r="Q569" i="40"/>
  <c r="M572" i="40"/>
  <c r="R518" i="40"/>
  <c r="M521" i="40"/>
  <c r="Q522" i="40"/>
  <c r="M529" i="40"/>
  <c r="M531" i="40"/>
  <c r="Q532" i="40"/>
  <c r="M571" i="40"/>
  <c r="Q572" i="40"/>
  <c r="Q574" i="40"/>
  <c r="R575" i="40"/>
  <c r="R576" i="40"/>
  <c r="R577" i="40"/>
  <c r="R578" i="40"/>
  <c r="R579" i="40"/>
  <c r="R580" i="40"/>
  <c r="R581" i="40"/>
  <c r="R582" i="40"/>
  <c r="M574" i="40"/>
  <c r="R574" i="40"/>
  <c r="M569" i="40"/>
  <c r="Q570" i="40"/>
  <c r="M575" i="40"/>
  <c r="Q575" i="40"/>
  <c r="M576" i="40"/>
  <c r="Q576" i="40"/>
  <c r="M577" i="40"/>
  <c r="Q577" i="40"/>
  <c r="M578" i="40"/>
  <c r="Q578" i="40"/>
  <c r="M579" i="40"/>
  <c r="Q579" i="40"/>
  <c r="M580" i="40"/>
  <c r="Q580" i="40"/>
  <c r="M581" i="40"/>
  <c r="Q581" i="40"/>
  <c r="M582" i="40"/>
  <c r="Q582" i="40"/>
  <c r="M583" i="40"/>
  <c r="Q583" i="40"/>
  <c r="M584" i="40"/>
  <c r="Q584" i="40"/>
  <c r="M585" i="40"/>
  <c r="Q585" i="40"/>
  <c r="M586" i="40"/>
  <c r="Q586" i="40"/>
  <c r="R573" i="40"/>
  <c r="R583" i="40"/>
  <c r="R585" i="40"/>
  <c r="M587" i="40"/>
  <c r="Q587" i="40"/>
  <c r="M588" i="40"/>
  <c r="Q588" i="40"/>
  <c r="M589" i="40"/>
  <c r="Q589" i="40"/>
  <c r="M590" i="40"/>
  <c r="Q590" i="40"/>
  <c r="M591" i="40"/>
  <c r="Q591" i="40"/>
  <c r="M592" i="40"/>
  <c r="Q592" i="40"/>
  <c r="M593" i="40"/>
  <c r="Q593" i="40"/>
  <c r="M594" i="40"/>
  <c r="Q594" i="40"/>
  <c r="M595" i="40"/>
  <c r="Q595" i="40"/>
  <c r="M596" i="40"/>
  <c r="Q596" i="40"/>
  <c r="M597" i="40"/>
  <c r="Q597" i="40"/>
  <c r="M598" i="40"/>
  <c r="Q598" i="40"/>
  <c r="M599" i="40"/>
  <c r="Q599" i="40"/>
  <c r="M600" i="40"/>
  <c r="Q600" i="40"/>
  <c r="M601" i="40"/>
  <c r="Q601" i="40"/>
  <c r="M602" i="40"/>
  <c r="Q602" i="40"/>
  <c r="M603" i="40"/>
  <c r="Q603" i="40"/>
  <c r="M604" i="40"/>
  <c r="Q604" i="40"/>
  <c r="M605" i="40"/>
  <c r="Q605" i="40"/>
  <c r="M606" i="40"/>
  <c r="Q606" i="40"/>
  <c r="M607" i="40"/>
  <c r="Q607" i="40"/>
  <c r="M608" i="40"/>
  <c r="Q608" i="40"/>
  <c r="M609" i="40"/>
  <c r="Q609" i="40"/>
  <c r="M610" i="40"/>
  <c r="Q610" i="40"/>
  <c r="M611" i="40"/>
  <c r="Q611" i="40"/>
  <c r="M612" i="40"/>
  <c r="Q612" i="40"/>
  <c r="M613" i="40"/>
  <c r="Q613" i="40"/>
  <c r="M614" i="40"/>
  <c r="Q614" i="40"/>
  <c r="M615" i="40"/>
  <c r="Q615" i="40"/>
  <c r="R584" i="40"/>
  <c r="R586" i="40"/>
  <c r="R587" i="40"/>
  <c r="R588" i="40"/>
  <c r="R589" i="40"/>
  <c r="R590" i="40"/>
  <c r="R591" i="40"/>
  <c r="R595" i="40"/>
  <c r="R599" i="40"/>
  <c r="R603" i="40"/>
  <c r="R594" i="40"/>
  <c r="R598" i="40"/>
  <c r="R602" i="40"/>
  <c r="R606" i="40"/>
  <c r="R607" i="40"/>
  <c r="R609" i="40"/>
  <c r="R611" i="40"/>
  <c r="R613" i="40"/>
  <c r="R615" i="40"/>
  <c r="R593" i="40"/>
  <c r="R597" i="40"/>
  <c r="R601" i="40"/>
  <c r="R605" i="40"/>
  <c r="R592" i="40"/>
  <c r="R596" i="40"/>
  <c r="R600" i="40"/>
  <c r="R604" i="40"/>
  <c r="R608" i="40"/>
  <c r="R610" i="40"/>
  <c r="R612" i="40"/>
  <c r="R614" i="40"/>
  <c r="R616" i="40"/>
  <c r="R617" i="40"/>
  <c r="R618" i="40"/>
  <c r="R619" i="40"/>
  <c r="R620" i="40"/>
  <c r="R621" i="40"/>
  <c r="R622" i="40"/>
  <c r="R623" i="40"/>
  <c r="R624" i="40"/>
  <c r="R625" i="40"/>
  <c r="R626" i="40"/>
  <c r="R627" i="40"/>
  <c r="R628" i="40"/>
  <c r="R629" i="40"/>
  <c r="R630" i="40"/>
  <c r="R631" i="40"/>
  <c r="R632" i="40"/>
  <c r="R633" i="40"/>
  <c r="R634" i="40"/>
  <c r="R635" i="40"/>
  <c r="R636" i="40"/>
  <c r="R637" i="40"/>
  <c r="R638" i="40"/>
  <c r="R639" i="40"/>
  <c r="R640" i="40"/>
  <c r="R641" i="40"/>
  <c r="R642" i="40"/>
  <c r="R643" i="40"/>
  <c r="R644" i="40"/>
  <c r="R645" i="40"/>
  <c r="R646" i="40"/>
  <c r="R647" i="40"/>
  <c r="R648" i="40"/>
  <c r="R649" i="40"/>
  <c r="R650" i="40"/>
  <c r="R651" i="40"/>
  <c r="R652" i="40"/>
  <c r="R653" i="40"/>
  <c r="R654" i="40"/>
  <c r="R655" i="40"/>
  <c r="R656" i="40"/>
  <c r="R657" i="40"/>
  <c r="R658" i="40"/>
  <c r="R659" i="40"/>
  <c r="R660" i="40"/>
  <c r="R661" i="40"/>
  <c r="R662" i="40"/>
  <c r="R663" i="40"/>
  <c r="R664" i="40"/>
  <c r="R665" i="40"/>
  <c r="R666" i="40"/>
  <c r="R667" i="40"/>
  <c r="R668" i="40"/>
  <c r="R669" i="40"/>
  <c r="R670" i="40"/>
  <c r="R671" i="40"/>
  <c r="R672" i="40"/>
  <c r="R673" i="40"/>
  <c r="R674" i="40"/>
  <c r="R675" i="40"/>
  <c r="R676" i="40"/>
  <c r="R677" i="40"/>
  <c r="M618" i="40"/>
  <c r="Q619" i="40"/>
  <c r="M622" i="40"/>
  <c r="Q623" i="40"/>
  <c r="M626" i="40"/>
  <c r="Q627" i="40"/>
  <c r="M630" i="40"/>
  <c r="Q631" i="40"/>
  <c r="M634" i="40"/>
  <c r="Q635" i="40"/>
  <c r="M638" i="40"/>
  <c r="Q639" i="40"/>
  <c r="M642" i="40"/>
  <c r="Q643" i="40"/>
  <c r="M646" i="40"/>
  <c r="Q647" i="40"/>
  <c r="M650" i="40"/>
  <c r="Q651" i="40"/>
  <c r="M654" i="40"/>
  <c r="Q655" i="40"/>
  <c r="Q658" i="40"/>
  <c r="M659" i="40"/>
  <c r="M661" i="40"/>
  <c r="M663" i="40"/>
  <c r="Q664" i="40"/>
  <c r="Q674" i="40"/>
  <c r="M617" i="40"/>
  <c r="Q618" i="40"/>
  <c r="M621" i="40"/>
  <c r="Q622" i="40"/>
  <c r="M625" i="40"/>
  <c r="Q626" i="40"/>
  <c r="M629" i="40"/>
  <c r="Q630" i="40"/>
  <c r="M633" i="40"/>
  <c r="Q634" i="40"/>
  <c r="M637" i="40"/>
  <c r="Q638" i="40"/>
  <c r="M641" i="40"/>
  <c r="Q642" i="40"/>
  <c r="M645" i="40"/>
  <c r="Q646" i="40"/>
  <c r="M649" i="40"/>
  <c r="Q650" i="40"/>
  <c r="M653" i="40"/>
  <c r="Q654" i="40"/>
  <c r="M657" i="40"/>
  <c r="M670" i="40"/>
  <c r="Q671" i="40"/>
  <c r="M674" i="40"/>
  <c r="Q675" i="40"/>
  <c r="M678" i="40"/>
  <c r="Q678" i="40"/>
  <c r="Q666" i="40"/>
  <c r="Q668" i="40"/>
  <c r="M669" i="40"/>
  <c r="M677" i="40"/>
  <c r="M616" i="40"/>
  <c r="Q617" i="40"/>
  <c r="M620" i="40"/>
  <c r="Q621" i="40"/>
  <c r="M624" i="40"/>
  <c r="Q625" i="40"/>
  <c r="M628" i="40"/>
  <c r="Q629" i="40"/>
  <c r="M632" i="40"/>
  <c r="Q633" i="40"/>
  <c r="M636" i="40"/>
  <c r="Q637" i="40"/>
  <c r="M640" i="40"/>
  <c r="Q641" i="40"/>
  <c r="M644" i="40"/>
  <c r="Q645" i="40"/>
  <c r="M648" i="40"/>
  <c r="Q649" i="40"/>
  <c r="M652" i="40"/>
  <c r="Q653" i="40"/>
  <c r="M656" i="40"/>
  <c r="Q657" i="40"/>
  <c r="M658" i="40"/>
  <c r="Q659" i="40"/>
  <c r="M660" i="40"/>
  <c r="Q661" i="40"/>
  <c r="M662" i="40"/>
  <c r="Q663" i="40"/>
  <c r="M664" i="40"/>
  <c r="Q665" i="40"/>
  <c r="M666" i="40"/>
  <c r="Q667" i="40"/>
  <c r="M668" i="40"/>
  <c r="Q669" i="40"/>
  <c r="M671" i="40"/>
  <c r="Q672" i="40"/>
  <c r="M675" i="40"/>
  <c r="Q676" i="40"/>
  <c r="R678" i="40"/>
  <c r="M676" i="40"/>
  <c r="Q660" i="40"/>
  <c r="M665" i="40"/>
  <c r="Q616" i="40"/>
  <c r="M619" i="40"/>
  <c r="Q620" i="40"/>
  <c r="M623" i="40"/>
  <c r="Q624" i="40"/>
  <c r="M627" i="40"/>
  <c r="Q628" i="40"/>
  <c r="M631" i="40"/>
  <c r="Q632" i="40"/>
  <c r="M635" i="40"/>
  <c r="Q636" i="40"/>
  <c r="M639" i="40"/>
  <c r="Q640" i="40"/>
  <c r="M643" i="40"/>
  <c r="Q644" i="40"/>
  <c r="M647" i="40"/>
  <c r="Q648" i="40"/>
  <c r="M651" i="40"/>
  <c r="Q652" i="40"/>
  <c r="M655" i="40"/>
  <c r="Q656" i="40"/>
  <c r="M672" i="40"/>
  <c r="Q673" i="40"/>
  <c r="Q677" i="40"/>
  <c r="Q662" i="40"/>
  <c r="M667" i="40"/>
  <c r="Q670" i="40"/>
  <c r="M673" i="40"/>
  <c r="CW379" i="40"/>
  <c r="CZ379" i="40" s="1"/>
  <c r="DA379" i="40"/>
  <c r="CW380" i="40"/>
  <c r="DA380" i="40"/>
  <c r="DB379" i="40"/>
  <c r="DB380" i="40"/>
  <c r="CW381" i="40"/>
  <c r="DA381" i="40"/>
  <c r="DB381" i="40"/>
  <c r="CW382" i="40"/>
  <c r="CZ382" i="40" s="1"/>
  <c r="DA382" i="40"/>
  <c r="CW383" i="40"/>
  <c r="CZ383" i="40" s="1"/>
  <c r="DA383" i="40"/>
  <c r="CW384" i="40"/>
  <c r="DA384" i="40"/>
  <c r="DB382" i="40"/>
  <c r="DB383" i="40"/>
  <c r="DB384" i="40"/>
  <c r="CW385" i="40"/>
  <c r="DA385" i="40"/>
  <c r="CW386" i="40"/>
  <c r="DA386" i="40"/>
  <c r="CW387" i="40"/>
  <c r="DA387" i="40"/>
  <c r="CW388" i="40"/>
  <c r="DA388" i="40"/>
  <c r="DB385" i="40"/>
  <c r="DB387" i="40"/>
  <c r="CW389" i="40"/>
  <c r="CZ389" i="40" s="1"/>
  <c r="DA389" i="40"/>
  <c r="CW390" i="40"/>
  <c r="DA390" i="40"/>
  <c r="CW391" i="40"/>
  <c r="DA391" i="40"/>
  <c r="CW392" i="40"/>
  <c r="DA392" i="40"/>
  <c r="CW393" i="40"/>
  <c r="DA393" i="40"/>
  <c r="CW394" i="40"/>
  <c r="DA394" i="40"/>
  <c r="DB388" i="40"/>
  <c r="DB389" i="40"/>
  <c r="DB390" i="40"/>
  <c r="DB391" i="40"/>
  <c r="DB392" i="40"/>
  <c r="DB386" i="40"/>
  <c r="DB393" i="40"/>
  <c r="CW395" i="40"/>
  <c r="DA395" i="40"/>
  <c r="CW396" i="40"/>
  <c r="DA396" i="40"/>
  <c r="CW397" i="40"/>
  <c r="DA397" i="40"/>
  <c r="CW398" i="40"/>
  <c r="DA398" i="40"/>
  <c r="DB394" i="40"/>
  <c r="DB395" i="40"/>
  <c r="DB396" i="40"/>
  <c r="DB397" i="40"/>
  <c r="DB398" i="40"/>
  <c r="DB399" i="40"/>
  <c r="CW399" i="40"/>
  <c r="CW400" i="40"/>
  <c r="DA400" i="40"/>
  <c r="CW401" i="40"/>
  <c r="CZ401" i="40" s="1"/>
  <c r="DA401" i="40"/>
  <c r="CW402" i="40"/>
  <c r="DA402" i="40"/>
  <c r="CW403" i="40"/>
  <c r="DA403" i="40"/>
  <c r="CW404" i="40"/>
  <c r="DA404" i="40"/>
  <c r="CW405" i="40"/>
  <c r="CZ405" i="40" s="1"/>
  <c r="DA405" i="40"/>
  <c r="CW406" i="40"/>
  <c r="CZ406" i="40" s="1"/>
  <c r="DA406" i="40"/>
  <c r="DB400" i="40"/>
  <c r="DB404" i="40"/>
  <c r="DB403" i="40"/>
  <c r="DA399" i="40"/>
  <c r="DB402" i="40"/>
  <c r="DB406" i="40"/>
  <c r="CW407" i="40"/>
  <c r="DA407" i="40"/>
  <c r="CW408" i="40"/>
  <c r="CZ408" i="40" s="1"/>
  <c r="DA408" i="40"/>
  <c r="CW409" i="40"/>
  <c r="DA409" i="40"/>
  <c r="CW410" i="40"/>
  <c r="DA410" i="40"/>
  <c r="CW411" i="40"/>
  <c r="DA411" i="40"/>
  <c r="CW412" i="40"/>
  <c r="CZ412" i="40" s="1"/>
  <c r="DA412" i="40"/>
  <c r="CW413" i="40"/>
  <c r="DA413" i="40"/>
  <c r="CW414" i="40"/>
  <c r="DA414" i="40"/>
  <c r="CW415" i="40"/>
  <c r="DA415" i="40"/>
  <c r="CW416" i="40"/>
  <c r="CZ416" i="40" s="1"/>
  <c r="DA416" i="40"/>
  <c r="CW417" i="40"/>
  <c r="DA417" i="40"/>
  <c r="CW418" i="40"/>
  <c r="DA418" i="40"/>
  <c r="CW419" i="40"/>
  <c r="CZ419" i="40" s="1"/>
  <c r="DA419" i="40"/>
  <c r="CW420" i="40"/>
  <c r="CZ420" i="40" s="1"/>
  <c r="DA420" i="40"/>
  <c r="CW421" i="40"/>
  <c r="DA421" i="40"/>
  <c r="DB408" i="40"/>
  <c r="DB412" i="40"/>
  <c r="DB416" i="40"/>
  <c r="DB421" i="40"/>
  <c r="DB407" i="40"/>
  <c r="DB411" i="40"/>
  <c r="DB415" i="40"/>
  <c r="CW422" i="40"/>
  <c r="DA422" i="40"/>
  <c r="CW423" i="40"/>
  <c r="DA423" i="40"/>
  <c r="CW424" i="40"/>
  <c r="CZ424" i="40" s="1"/>
  <c r="DA424" i="40"/>
  <c r="CW425" i="40"/>
  <c r="DA425" i="40"/>
  <c r="CW426" i="40"/>
  <c r="DA426" i="40"/>
  <c r="CW427" i="40"/>
  <c r="DA427" i="40"/>
  <c r="CW428" i="40"/>
  <c r="CZ428" i="40" s="1"/>
  <c r="DA428" i="40"/>
  <c r="CW429" i="40"/>
  <c r="DA429" i="40"/>
  <c r="CW430" i="40"/>
  <c r="CZ430" i="40" s="1"/>
  <c r="DA430" i="40"/>
  <c r="CW431" i="40"/>
  <c r="DA431" i="40"/>
  <c r="CW432" i="40"/>
  <c r="DA432" i="40"/>
  <c r="DB405" i="40"/>
  <c r="DB410" i="40"/>
  <c r="DB414" i="40"/>
  <c r="DB418" i="40"/>
  <c r="DB419" i="40"/>
  <c r="DB422" i="40"/>
  <c r="DB423" i="40"/>
  <c r="DB424" i="40"/>
  <c r="DB425" i="40"/>
  <c r="DB426" i="40"/>
  <c r="DB427" i="40"/>
  <c r="DB428" i="40"/>
  <c r="DB429" i="40"/>
  <c r="DB430" i="40"/>
  <c r="DB431" i="40"/>
  <c r="DB432" i="40"/>
  <c r="DB417" i="40"/>
  <c r="DB420" i="40"/>
  <c r="DB401" i="40"/>
  <c r="DB413" i="40"/>
  <c r="CW433" i="40"/>
  <c r="DA433" i="40"/>
  <c r="CW434" i="40"/>
  <c r="DA434" i="40"/>
  <c r="CW435" i="40"/>
  <c r="CZ435" i="40" s="1"/>
  <c r="DA435" i="40"/>
  <c r="CW436" i="40"/>
  <c r="DA436" i="40"/>
  <c r="CW437" i="40"/>
  <c r="DA437" i="40"/>
  <c r="CW438" i="40"/>
  <c r="CZ438" i="40" s="1"/>
  <c r="DA438" i="40"/>
  <c r="CW439" i="40"/>
  <c r="DA439" i="40"/>
  <c r="CW440" i="40"/>
  <c r="DA440" i="40"/>
  <c r="CW441" i="40"/>
  <c r="CZ441" i="40" s="1"/>
  <c r="DA441" i="40"/>
  <c r="CW442" i="40"/>
  <c r="DA442" i="40"/>
  <c r="CW443" i="40"/>
  <c r="DA443" i="40"/>
  <c r="CW444" i="40"/>
  <c r="DA444" i="40"/>
  <c r="CW445" i="40"/>
  <c r="CZ445" i="40" s="1"/>
  <c r="DA445" i="40"/>
  <c r="DB409" i="40"/>
  <c r="DB433" i="40"/>
  <c r="DB435" i="40"/>
  <c r="DB437" i="40"/>
  <c r="DB439" i="40"/>
  <c r="DB441" i="40"/>
  <c r="DB443" i="40"/>
  <c r="DB434" i="40"/>
  <c r="DB436" i="40"/>
  <c r="DB438" i="40"/>
  <c r="DB440" i="40"/>
  <c r="DB442" i="40"/>
  <c r="DB444" i="40"/>
  <c r="DB445" i="40"/>
  <c r="CW446" i="40"/>
  <c r="DA446" i="40"/>
  <c r="CW447" i="40"/>
  <c r="CZ447" i="40" s="1"/>
  <c r="DA447" i="40"/>
  <c r="CW448" i="40"/>
  <c r="DA448" i="40"/>
  <c r="CW449" i="40"/>
  <c r="DA449" i="40"/>
  <c r="CW450" i="40"/>
  <c r="DA450" i="40"/>
  <c r="CW451" i="40"/>
  <c r="CZ451" i="40" s="1"/>
  <c r="DA451" i="40"/>
  <c r="CW452" i="40"/>
  <c r="DA452" i="40"/>
  <c r="CW453" i="40"/>
  <c r="DA453" i="40"/>
  <c r="CW454" i="40"/>
  <c r="DA454" i="40"/>
  <c r="CW455" i="40"/>
  <c r="CZ455" i="40" s="1"/>
  <c r="DA455" i="40"/>
  <c r="CW456" i="40"/>
  <c r="DA456" i="40"/>
  <c r="CW457" i="40"/>
  <c r="DA457" i="40"/>
  <c r="CW458" i="40"/>
  <c r="DA458" i="40"/>
  <c r="CW459" i="40"/>
  <c r="CZ459" i="40" s="1"/>
  <c r="DA459" i="40"/>
  <c r="CW460" i="40"/>
  <c r="DA460" i="40"/>
  <c r="CW461" i="40"/>
  <c r="DA461" i="40"/>
  <c r="CW462" i="40"/>
  <c r="DA462" i="40"/>
  <c r="CW463" i="40"/>
  <c r="CZ463" i="40" s="1"/>
  <c r="DA463" i="40"/>
  <c r="CW464" i="40"/>
  <c r="DA464" i="40"/>
  <c r="CW465" i="40"/>
  <c r="DA465" i="40"/>
  <c r="CW466" i="40"/>
  <c r="DA466" i="40"/>
  <c r="CW467" i="40"/>
  <c r="DA467" i="40"/>
  <c r="CW468" i="40"/>
  <c r="DA468" i="40"/>
  <c r="CW469" i="40"/>
  <c r="DA469" i="40"/>
  <c r="CW470" i="40"/>
  <c r="CZ470" i="40" s="1"/>
  <c r="DA470" i="40"/>
  <c r="CW471" i="40"/>
  <c r="DA471" i="40"/>
  <c r="DB446" i="40"/>
  <c r="DB450" i="40"/>
  <c r="DB454" i="40"/>
  <c r="DB458" i="40"/>
  <c r="DB462" i="40"/>
  <c r="DB466" i="40"/>
  <c r="DB469" i="40"/>
  <c r="CW472" i="40"/>
  <c r="DA472" i="40"/>
  <c r="CW473" i="40"/>
  <c r="DA473" i="40"/>
  <c r="CW474" i="40"/>
  <c r="DA474" i="40"/>
  <c r="CW475" i="40"/>
  <c r="DA475" i="40"/>
  <c r="CW476" i="40"/>
  <c r="DA476" i="40"/>
  <c r="CW477" i="40"/>
  <c r="CZ477" i="40" s="1"/>
  <c r="DA477" i="40"/>
  <c r="CW478" i="40"/>
  <c r="DA478" i="40"/>
  <c r="CW479" i="40"/>
  <c r="DA479" i="40"/>
  <c r="CW480" i="40"/>
  <c r="DA480" i="40"/>
  <c r="CW481" i="40"/>
  <c r="DA481" i="40"/>
  <c r="CW482" i="40"/>
  <c r="DA482" i="40"/>
  <c r="CW483" i="40"/>
  <c r="DA483" i="40"/>
  <c r="CW484" i="40"/>
  <c r="DA484" i="40"/>
  <c r="CW485" i="40"/>
  <c r="CZ485" i="40" s="1"/>
  <c r="DA485" i="40"/>
  <c r="CW486" i="40"/>
  <c r="DA486" i="40"/>
  <c r="CW487" i="40"/>
  <c r="DA487" i="40"/>
  <c r="CW488" i="40"/>
  <c r="DA488" i="40"/>
  <c r="CW489" i="40"/>
  <c r="DA489" i="40"/>
  <c r="CW490" i="40"/>
  <c r="DA490" i="40"/>
  <c r="CW491" i="40"/>
  <c r="DA491" i="40"/>
  <c r="CW492" i="40"/>
  <c r="DA492" i="40"/>
  <c r="CW493" i="40"/>
  <c r="DA493" i="40"/>
  <c r="CW494" i="40"/>
  <c r="CZ494" i="40" s="1"/>
  <c r="DA494" i="40"/>
  <c r="CW495" i="40"/>
  <c r="DA495" i="40"/>
  <c r="DB449" i="40"/>
  <c r="DB453" i="40"/>
  <c r="DB457" i="40"/>
  <c r="DB461" i="40"/>
  <c r="DB465" i="40"/>
  <c r="DB470" i="40"/>
  <c r="DB472" i="40"/>
  <c r="DB473" i="40"/>
  <c r="DB474" i="40"/>
  <c r="DB475" i="40"/>
  <c r="DB476" i="40"/>
  <c r="DB477" i="40"/>
  <c r="DB478" i="40"/>
  <c r="DB479" i="40"/>
  <c r="DB480" i="40"/>
  <c r="DB481" i="40"/>
  <c r="DB482" i="40"/>
  <c r="DB483" i="40"/>
  <c r="DB484" i="40"/>
  <c r="DB485" i="40"/>
  <c r="DB486" i="40"/>
  <c r="DB487" i="40"/>
  <c r="DB488" i="40"/>
  <c r="DB489" i="40"/>
  <c r="DB490" i="40"/>
  <c r="DB491" i="40"/>
  <c r="DB492" i="40"/>
  <c r="DB448" i="40"/>
  <c r="DB452" i="40"/>
  <c r="DB456" i="40"/>
  <c r="DB460" i="40"/>
  <c r="DB464" i="40"/>
  <c r="DB467" i="40"/>
  <c r="DB471" i="40"/>
  <c r="DB447" i="40"/>
  <c r="DB463" i="40"/>
  <c r="DB494" i="40"/>
  <c r="DB496" i="40"/>
  <c r="DB497" i="40"/>
  <c r="DB498" i="40"/>
  <c r="DB499" i="40"/>
  <c r="DB500" i="40"/>
  <c r="DB501" i="40"/>
  <c r="DB502" i="40"/>
  <c r="DB503" i="40"/>
  <c r="DB504" i="40"/>
  <c r="DB505" i="40"/>
  <c r="DB506" i="40"/>
  <c r="DB507" i="40"/>
  <c r="DB508" i="40"/>
  <c r="DB509" i="40"/>
  <c r="DB510" i="40"/>
  <c r="DB511" i="40"/>
  <c r="DB512" i="40"/>
  <c r="DB513" i="40"/>
  <c r="DB514" i="40"/>
  <c r="DB515" i="40"/>
  <c r="DB516" i="40"/>
  <c r="DB517" i="40"/>
  <c r="DB518" i="40"/>
  <c r="DB519" i="40"/>
  <c r="DB459" i="40"/>
  <c r="DB468" i="40"/>
  <c r="DB495" i="40"/>
  <c r="DB455" i="40"/>
  <c r="CW520" i="40"/>
  <c r="DA520" i="40"/>
  <c r="CW521" i="40"/>
  <c r="DA521" i="40"/>
  <c r="CW522" i="40"/>
  <c r="DA522" i="40"/>
  <c r="CW523" i="40"/>
  <c r="DA523" i="40"/>
  <c r="CW524" i="40"/>
  <c r="DA524" i="40"/>
  <c r="CW525" i="40"/>
  <c r="CZ525" i="40" s="1"/>
  <c r="DA525" i="40"/>
  <c r="CW526" i="40"/>
  <c r="DA526" i="40"/>
  <c r="CW527" i="40"/>
  <c r="DA527" i="40"/>
  <c r="CW528" i="40"/>
  <c r="DA528" i="40"/>
  <c r="CW529" i="40"/>
  <c r="DA529" i="40"/>
  <c r="CW530" i="40"/>
  <c r="DA530" i="40"/>
  <c r="CW531" i="40"/>
  <c r="DA531" i="40"/>
  <c r="CW532" i="40"/>
  <c r="DA532" i="40"/>
  <c r="CW533" i="40"/>
  <c r="DA533" i="40"/>
  <c r="CW534" i="40"/>
  <c r="DA534" i="40"/>
  <c r="CW535" i="40"/>
  <c r="DA535" i="40"/>
  <c r="CW536" i="40"/>
  <c r="DA536" i="40"/>
  <c r="CW537" i="40"/>
  <c r="DA537" i="40"/>
  <c r="CW538" i="40"/>
  <c r="DA538" i="40"/>
  <c r="CW539" i="40"/>
  <c r="DA539" i="40"/>
  <c r="CW540" i="40"/>
  <c r="CZ540" i="40" s="1"/>
  <c r="DA540" i="40"/>
  <c r="CW541" i="40"/>
  <c r="CZ541" i="40" s="1"/>
  <c r="DA541" i="40"/>
  <c r="CW542" i="40"/>
  <c r="DA542" i="40"/>
  <c r="CW543" i="40"/>
  <c r="DA543" i="40"/>
  <c r="CW544" i="40"/>
  <c r="DA544" i="40"/>
  <c r="CW545" i="40"/>
  <c r="DA545" i="40"/>
  <c r="CW546" i="40"/>
  <c r="DA546" i="40"/>
  <c r="CW547" i="40"/>
  <c r="DA547" i="40"/>
  <c r="CW548" i="40"/>
  <c r="CZ548" i="40" s="1"/>
  <c r="DA548" i="40"/>
  <c r="CW549" i="40"/>
  <c r="DA549" i="40"/>
  <c r="CW550" i="40"/>
  <c r="DA550" i="40"/>
  <c r="CW551" i="40"/>
  <c r="DA551" i="40"/>
  <c r="CW552" i="40"/>
  <c r="DA552" i="40"/>
  <c r="CW553" i="40"/>
  <c r="DA553" i="40"/>
  <c r="CW554" i="40"/>
  <c r="DA554" i="40"/>
  <c r="CW555" i="40"/>
  <c r="DA555" i="40"/>
  <c r="CW556" i="40"/>
  <c r="DA556" i="40"/>
  <c r="CW557" i="40"/>
  <c r="CZ557" i="40" s="1"/>
  <c r="DA557" i="40"/>
  <c r="CW558" i="40"/>
  <c r="DA558" i="40"/>
  <c r="CW559" i="40"/>
  <c r="DA559" i="40"/>
  <c r="CW560" i="40"/>
  <c r="CZ560" i="40" s="1"/>
  <c r="DA560" i="40"/>
  <c r="CW561" i="40"/>
  <c r="DA561" i="40"/>
  <c r="CW562" i="40"/>
  <c r="DA562" i="40"/>
  <c r="CW563" i="40"/>
  <c r="DA563" i="40"/>
  <c r="CW564" i="40"/>
  <c r="DA564" i="40"/>
  <c r="CW565" i="40"/>
  <c r="DA565" i="40"/>
  <c r="CW566" i="40"/>
  <c r="CZ566" i="40" s="1"/>
  <c r="DA566" i="40"/>
  <c r="CW567" i="40"/>
  <c r="DA567" i="40"/>
  <c r="CW568" i="40"/>
  <c r="DA568" i="40"/>
  <c r="CW569" i="40"/>
  <c r="DA569" i="40"/>
  <c r="CW570" i="40"/>
  <c r="CZ570" i="40" s="1"/>
  <c r="DA570" i="40"/>
  <c r="CW571" i="40"/>
  <c r="DA571" i="40"/>
  <c r="CW572" i="40"/>
  <c r="DA572" i="40"/>
  <c r="DB451" i="40"/>
  <c r="DA496" i="40"/>
  <c r="CW497" i="40"/>
  <c r="CZ497" i="40" s="1"/>
  <c r="DA498" i="40"/>
  <c r="CW499" i="40"/>
  <c r="CZ499" i="40" s="1"/>
  <c r="DA500" i="40"/>
  <c r="CW501" i="40"/>
  <c r="CZ501" i="40" s="1"/>
  <c r="DA502" i="40"/>
  <c r="CW503" i="40"/>
  <c r="CZ503" i="40" s="1"/>
  <c r="DA504" i="40"/>
  <c r="CW505" i="40"/>
  <c r="CZ505" i="40" s="1"/>
  <c r="DA506" i="40"/>
  <c r="CW507" i="40"/>
  <c r="CZ507" i="40" s="1"/>
  <c r="DA508" i="40"/>
  <c r="CW509" i="40"/>
  <c r="CZ509" i="40" s="1"/>
  <c r="DA510" i="40"/>
  <c r="CW511" i="40"/>
  <c r="CZ511" i="40" s="1"/>
  <c r="DA512" i="40"/>
  <c r="CW513" i="40"/>
  <c r="CZ513" i="40" s="1"/>
  <c r="DA514" i="40"/>
  <c r="CW515" i="40"/>
  <c r="CZ515" i="40" s="1"/>
  <c r="DA516" i="40"/>
  <c r="CW517" i="40"/>
  <c r="CZ517" i="40" s="1"/>
  <c r="DA518" i="40"/>
  <c r="CW519" i="40"/>
  <c r="CZ519" i="40" s="1"/>
  <c r="DB520" i="40"/>
  <c r="DB521" i="40"/>
  <c r="DB522" i="40"/>
  <c r="DB523" i="40"/>
  <c r="DB524" i="40"/>
  <c r="DB525" i="40"/>
  <c r="DB526" i="40"/>
  <c r="DB527" i="40"/>
  <c r="DB528" i="40"/>
  <c r="DB529" i="40"/>
  <c r="DB530" i="40"/>
  <c r="DB531" i="40"/>
  <c r="DB532" i="40"/>
  <c r="DB533" i="40"/>
  <c r="DB534" i="40"/>
  <c r="DB535" i="40"/>
  <c r="DB536" i="40"/>
  <c r="DB537" i="40"/>
  <c r="DB538" i="40"/>
  <c r="DB539" i="40"/>
  <c r="DB540" i="40"/>
  <c r="DB541" i="40"/>
  <c r="DB542" i="40"/>
  <c r="DB543" i="40"/>
  <c r="DB544" i="40"/>
  <c r="DB545" i="40"/>
  <c r="DB546" i="40"/>
  <c r="DB547" i="40"/>
  <c r="DB548" i="40"/>
  <c r="DB549" i="40"/>
  <c r="DB550" i="40"/>
  <c r="DB551" i="40"/>
  <c r="DB552" i="40"/>
  <c r="DB553" i="40"/>
  <c r="DB554" i="40"/>
  <c r="DB555" i="40"/>
  <c r="DB556" i="40"/>
  <c r="DB557" i="40"/>
  <c r="DB558" i="40"/>
  <c r="DB559" i="40"/>
  <c r="DB560" i="40"/>
  <c r="DB561" i="40"/>
  <c r="DB562" i="40"/>
  <c r="DB563" i="40"/>
  <c r="DB564" i="40"/>
  <c r="DB565" i="40"/>
  <c r="DB566" i="40"/>
  <c r="DB493" i="40"/>
  <c r="CW500" i="40"/>
  <c r="CZ500" i="40" s="1"/>
  <c r="DA501" i="40"/>
  <c r="CW498" i="40"/>
  <c r="CZ498" i="40" s="1"/>
  <c r="DA499" i="40"/>
  <c r="CW496" i="40"/>
  <c r="CZ496" i="40" s="1"/>
  <c r="DA497" i="40"/>
  <c r="CW502" i="40"/>
  <c r="CZ502" i="40" s="1"/>
  <c r="CW504" i="40"/>
  <c r="DA505" i="40"/>
  <c r="CW512" i="40"/>
  <c r="DA503" i="40"/>
  <c r="CW510" i="40"/>
  <c r="DA511" i="40"/>
  <c r="CW518" i="40"/>
  <c r="DA519" i="40"/>
  <c r="CW506" i="40"/>
  <c r="DA507" i="40"/>
  <c r="CW514" i="40"/>
  <c r="DA515" i="40"/>
  <c r="CW516" i="40"/>
  <c r="DB569" i="40"/>
  <c r="CW508" i="40"/>
  <c r="DA509" i="40"/>
  <c r="DA517" i="40"/>
  <c r="DB567" i="40"/>
  <c r="DB571" i="40"/>
  <c r="DB573" i="40"/>
  <c r="DA513" i="40"/>
  <c r="DB568" i="40"/>
  <c r="DB570" i="40"/>
  <c r="CW574" i="40"/>
  <c r="DA574" i="40"/>
  <c r="CW575" i="40"/>
  <c r="CZ575" i="40" s="1"/>
  <c r="DA575" i="40"/>
  <c r="CW576" i="40"/>
  <c r="DA576" i="40"/>
  <c r="CW577" i="40"/>
  <c r="DA577" i="40"/>
  <c r="CW578" i="40"/>
  <c r="DA578" i="40"/>
  <c r="CW579" i="40"/>
  <c r="DA579" i="40"/>
  <c r="CW580" i="40"/>
  <c r="DA580" i="40"/>
  <c r="CW581" i="40"/>
  <c r="DA581" i="40"/>
  <c r="CW582" i="40"/>
  <c r="DA582" i="40"/>
  <c r="DB572" i="40"/>
  <c r="DA573" i="40"/>
  <c r="DB574" i="40"/>
  <c r="DB575" i="40"/>
  <c r="DB576" i="40"/>
  <c r="DB577" i="40"/>
  <c r="DB578" i="40"/>
  <c r="DB579" i="40"/>
  <c r="DB580" i="40"/>
  <c r="DB581" i="40"/>
  <c r="DB582" i="40"/>
  <c r="DB583" i="40"/>
  <c r="DB584" i="40"/>
  <c r="DB585" i="40"/>
  <c r="CW583" i="40"/>
  <c r="DA584" i="40"/>
  <c r="CW585" i="40"/>
  <c r="CZ585" i="40" s="1"/>
  <c r="CW573" i="40"/>
  <c r="DA583" i="40"/>
  <c r="CW584" i="40"/>
  <c r="DA585" i="40"/>
  <c r="CW586" i="40"/>
  <c r="DA586" i="40"/>
  <c r="CW587" i="40"/>
  <c r="DA587" i="40"/>
  <c r="CW588" i="40"/>
  <c r="DA588" i="40"/>
  <c r="CW589" i="40"/>
  <c r="DA589" i="40"/>
  <c r="CW590" i="40"/>
  <c r="DA590" i="40"/>
  <c r="DB586" i="40"/>
  <c r="DB587" i="40"/>
  <c r="DB588" i="40"/>
  <c r="DB589" i="40"/>
  <c r="DB590" i="40"/>
  <c r="DB591" i="40"/>
  <c r="DB592" i="40"/>
  <c r="DB593" i="40"/>
  <c r="DB594" i="40"/>
  <c r="DB595" i="40"/>
  <c r="DB596" i="40"/>
  <c r="DB597" i="40"/>
  <c r="DB598" i="40"/>
  <c r="DB599" i="40"/>
  <c r="DB600" i="40"/>
  <c r="DB601" i="40"/>
  <c r="DB602" i="40"/>
  <c r="DB603" i="40"/>
  <c r="DB604" i="40"/>
  <c r="DB605" i="40"/>
  <c r="DB606" i="40"/>
  <c r="DB607" i="40"/>
  <c r="DB608" i="40"/>
  <c r="DB609" i="40"/>
  <c r="DB610" i="40"/>
  <c r="DB611" i="40"/>
  <c r="DB612" i="40"/>
  <c r="DB613" i="40"/>
  <c r="DB614" i="40"/>
  <c r="DB615" i="40"/>
  <c r="CW593" i="40"/>
  <c r="CZ593" i="40" s="1"/>
  <c r="DA594" i="40"/>
  <c r="CW597" i="40"/>
  <c r="DA598" i="40"/>
  <c r="CW601" i="40"/>
  <c r="CZ601" i="40" s="1"/>
  <c r="DA602" i="40"/>
  <c r="CW605" i="40"/>
  <c r="DA606" i="40"/>
  <c r="DB616" i="40"/>
  <c r="DB617" i="40"/>
  <c r="DB618" i="40"/>
  <c r="DB619" i="40"/>
  <c r="DB620" i="40"/>
  <c r="DB621" i="40"/>
  <c r="DB622" i="40"/>
  <c r="DB623" i="40"/>
  <c r="DB624" i="40"/>
  <c r="DB625" i="40"/>
  <c r="DB626" i="40"/>
  <c r="DB627" i="40"/>
  <c r="DB628" i="40"/>
  <c r="DB629" i="40"/>
  <c r="DB630" i="40"/>
  <c r="DB631" i="40"/>
  <c r="DB632" i="40"/>
  <c r="DB633" i="40"/>
  <c r="DB634" i="40"/>
  <c r="DB635" i="40"/>
  <c r="DB636" i="40"/>
  <c r="DB637" i="40"/>
  <c r="DB638" i="40"/>
  <c r="DB639" i="40"/>
  <c r="DB640" i="40"/>
  <c r="DB641" i="40"/>
  <c r="DB642" i="40"/>
  <c r="DB643" i="40"/>
  <c r="DB644" i="40"/>
  <c r="DB645" i="40"/>
  <c r="DB646" i="40"/>
  <c r="DB647" i="40"/>
  <c r="DB648" i="40"/>
  <c r="DB649" i="40"/>
  <c r="DB650" i="40"/>
  <c r="DB651" i="40"/>
  <c r="DB652" i="40"/>
  <c r="DB653" i="40"/>
  <c r="DB654" i="40"/>
  <c r="DB655" i="40"/>
  <c r="DB656" i="40"/>
  <c r="DB657" i="40"/>
  <c r="CW592" i="40"/>
  <c r="DA593" i="40"/>
  <c r="CW596" i="40"/>
  <c r="DA597" i="40"/>
  <c r="CW600" i="40"/>
  <c r="DA601" i="40"/>
  <c r="CW604" i="40"/>
  <c r="DA605" i="40"/>
  <c r="CW607" i="40"/>
  <c r="DA608" i="40"/>
  <c r="CW609" i="40"/>
  <c r="DA610" i="40"/>
  <c r="CW611" i="40"/>
  <c r="CZ611" i="40" s="1"/>
  <c r="DA612" i="40"/>
  <c r="CW613" i="40"/>
  <c r="CZ613" i="40" s="1"/>
  <c r="DA614" i="40"/>
  <c r="CW615" i="40"/>
  <c r="CW591" i="40"/>
  <c r="DA592" i="40"/>
  <c r="CW595" i="40"/>
  <c r="DA596" i="40"/>
  <c r="CW599" i="40"/>
  <c r="DA600" i="40"/>
  <c r="CW603" i="40"/>
  <c r="DA604" i="40"/>
  <c r="DA591" i="40"/>
  <c r="CW594" i="40"/>
  <c r="DA595" i="40"/>
  <c r="CW598" i="40"/>
  <c r="DA599" i="40"/>
  <c r="CW602" i="40"/>
  <c r="DA603" i="40"/>
  <c r="CW606" i="40"/>
  <c r="DA607" i="40"/>
  <c r="CW608" i="40"/>
  <c r="DA609" i="40"/>
  <c r="CW610" i="40"/>
  <c r="DA611" i="40"/>
  <c r="CW612" i="40"/>
  <c r="CZ612" i="40" s="1"/>
  <c r="DA613" i="40"/>
  <c r="CW614" i="40"/>
  <c r="DA615" i="40"/>
  <c r="CW616" i="40"/>
  <c r="DA616" i="40"/>
  <c r="CW617" i="40"/>
  <c r="DA617" i="40"/>
  <c r="CW618" i="40"/>
  <c r="CZ618" i="40" s="1"/>
  <c r="DA618" i="40"/>
  <c r="CW619" i="40"/>
  <c r="DA619" i="40"/>
  <c r="CW620" i="40"/>
  <c r="DA620" i="40"/>
  <c r="CW621" i="40"/>
  <c r="DA621" i="40"/>
  <c r="CW622" i="40"/>
  <c r="CZ622" i="40" s="1"/>
  <c r="DA622" i="40"/>
  <c r="CW623" i="40"/>
  <c r="DA623" i="40"/>
  <c r="CW624" i="40"/>
  <c r="DA624" i="40"/>
  <c r="CW625" i="40"/>
  <c r="DA625" i="40"/>
  <c r="CW626" i="40"/>
  <c r="CZ626" i="40" s="1"/>
  <c r="DA626" i="40"/>
  <c r="CW627" i="40"/>
  <c r="DA627" i="40"/>
  <c r="CW628" i="40"/>
  <c r="DA628" i="40"/>
  <c r="CW629" i="40"/>
  <c r="DA629" i="40"/>
  <c r="CW630" i="40"/>
  <c r="CZ630" i="40" s="1"/>
  <c r="DA630" i="40"/>
  <c r="CW631" i="40"/>
  <c r="DA631" i="40"/>
  <c r="CW632" i="40"/>
  <c r="DA632" i="40"/>
  <c r="CW633" i="40"/>
  <c r="DA633" i="40"/>
  <c r="CW634" i="40"/>
  <c r="CZ634" i="40" s="1"/>
  <c r="DA634" i="40"/>
  <c r="CW635" i="40"/>
  <c r="DA635" i="40"/>
  <c r="CW636" i="40"/>
  <c r="DA636" i="40"/>
  <c r="CW637" i="40"/>
  <c r="DA637" i="40"/>
  <c r="CW638" i="40"/>
  <c r="CZ638" i="40" s="1"/>
  <c r="DA638" i="40"/>
  <c r="CW639" i="40"/>
  <c r="DA639" i="40"/>
  <c r="CW640" i="40"/>
  <c r="DA640" i="40"/>
  <c r="CW641" i="40"/>
  <c r="DA641" i="40"/>
  <c r="CW642" i="40"/>
  <c r="CZ642" i="40" s="1"/>
  <c r="DA642" i="40"/>
  <c r="CW643" i="40"/>
  <c r="DA643" i="40"/>
  <c r="CW644" i="40"/>
  <c r="DA644" i="40"/>
  <c r="CW645" i="40"/>
  <c r="DA645" i="40"/>
  <c r="CW646" i="40"/>
  <c r="CZ646" i="40" s="1"/>
  <c r="DA646" i="40"/>
  <c r="CW647" i="40"/>
  <c r="DA647" i="40"/>
  <c r="CW648" i="40"/>
  <c r="DA648" i="40"/>
  <c r="CW649" i="40"/>
  <c r="DA649" i="40"/>
  <c r="CW650" i="40"/>
  <c r="CZ650" i="40" s="1"/>
  <c r="DA650" i="40"/>
  <c r="CW651" i="40"/>
  <c r="DA651" i="40"/>
  <c r="CW652" i="40"/>
  <c r="DA652" i="40"/>
  <c r="CW653" i="40"/>
  <c r="DA653" i="40"/>
  <c r="CW654" i="40"/>
  <c r="CZ654" i="40" s="1"/>
  <c r="DA654" i="40"/>
  <c r="CW655" i="40"/>
  <c r="DA655" i="40"/>
  <c r="CW656" i="40"/>
  <c r="DA656" i="40"/>
  <c r="CW657" i="40"/>
  <c r="DA657" i="40"/>
  <c r="CW658" i="40"/>
  <c r="CZ658" i="40" s="1"/>
  <c r="DA658" i="40"/>
  <c r="CW659" i="40"/>
  <c r="DA659" i="40"/>
  <c r="CW660" i="40"/>
  <c r="DA660" i="40"/>
  <c r="CW661" i="40"/>
  <c r="DA661" i="40"/>
  <c r="CW662" i="40"/>
  <c r="CZ662" i="40" s="1"/>
  <c r="DA662" i="40"/>
  <c r="CW663" i="40"/>
  <c r="DA663" i="40"/>
  <c r="CW664" i="40"/>
  <c r="DA664" i="40"/>
  <c r="CW665" i="40"/>
  <c r="DA665" i="40"/>
  <c r="CW666" i="40"/>
  <c r="CZ666" i="40" s="1"/>
  <c r="DA666" i="40"/>
  <c r="CW667" i="40"/>
  <c r="DA667" i="40"/>
  <c r="CW668" i="40"/>
  <c r="DA668" i="40"/>
  <c r="CW669" i="40"/>
  <c r="DA669" i="40"/>
  <c r="CW670" i="40"/>
  <c r="DA670" i="40"/>
  <c r="CW671" i="40"/>
  <c r="DA671" i="40"/>
  <c r="CW672" i="40"/>
  <c r="DA672" i="40"/>
  <c r="CW673" i="40"/>
  <c r="DA673" i="40"/>
  <c r="CW674" i="40"/>
  <c r="DA674" i="40"/>
  <c r="CW675" i="40"/>
  <c r="DA675" i="40"/>
  <c r="CW676" i="40"/>
  <c r="DA676" i="40"/>
  <c r="DB672" i="40"/>
  <c r="DB676" i="40"/>
  <c r="DB659" i="40"/>
  <c r="DB661" i="40"/>
  <c r="DB663" i="40"/>
  <c r="DB665" i="40"/>
  <c r="DB667" i="40"/>
  <c r="DB669" i="40"/>
  <c r="DB673" i="40"/>
  <c r="DB677" i="40"/>
  <c r="DB678" i="40"/>
  <c r="DB670" i="40"/>
  <c r="DB674" i="40"/>
  <c r="CW677" i="40"/>
  <c r="DA677" i="40"/>
  <c r="CW678" i="40"/>
  <c r="CZ678" i="40" s="1"/>
  <c r="DA678" i="40"/>
  <c r="DB675" i="40"/>
  <c r="DB658" i="40"/>
  <c r="DB660" i="40"/>
  <c r="DB662" i="40"/>
  <c r="DB664" i="40"/>
  <c r="DB666" i="40"/>
  <c r="DB668" i="40"/>
  <c r="DB671" i="40"/>
  <c r="DR379" i="40"/>
  <c r="DR380" i="40"/>
  <c r="DM379" i="40"/>
  <c r="DQ380" i="40"/>
  <c r="DQ379" i="40"/>
  <c r="DM381" i="40"/>
  <c r="DR381" i="40"/>
  <c r="DR382" i="40"/>
  <c r="DR383" i="40"/>
  <c r="DR384" i="40"/>
  <c r="DM384" i="40"/>
  <c r="DM383" i="40"/>
  <c r="DQ384" i="40"/>
  <c r="DQ381" i="40"/>
  <c r="DM382" i="40"/>
  <c r="DQ383" i="40"/>
  <c r="DQ385" i="40"/>
  <c r="DM388" i="40"/>
  <c r="DR388" i="40"/>
  <c r="DM380" i="40"/>
  <c r="DM385" i="40"/>
  <c r="DR385" i="40"/>
  <c r="DQ386" i="40"/>
  <c r="DQ382" i="40"/>
  <c r="DM386" i="40"/>
  <c r="DR386" i="40"/>
  <c r="DQ387" i="40"/>
  <c r="DM389" i="40"/>
  <c r="DQ389" i="40"/>
  <c r="DM390" i="40"/>
  <c r="DQ390" i="40"/>
  <c r="DM391" i="40"/>
  <c r="DQ391" i="40"/>
  <c r="DM392" i="40"/>
  <c r="DQ392" i="40"/>
  <c r="DR387" i="40"/>
  <c r="DR389" i="40"/>
  <c r="DM393" i="40"/>
  <c r="DR393" i="40"/>
  <c r="DQ394" i="40"/>
  <c r="DR395" i="40"/>
  <c r="DR396" i="40"/>
  <c r="DR397" i="40"/>
  <c r="DQ388" i="40"/>
  <c r="DR392" i="40"/>
  <c r="DM394" i="40"/>
  <c r="DR394" i="40"/>
  <c r="DR391" i="40"/>
  <c r="DR390" i="40"/>
  <c r="DQ393" i="40"/>
  <c r="DM397" i="40"/>
  <c r="DQ398" i="40"/>
  <c r="DM400" i="40"/>
  <c r="DQ400" i="40"/>
  <c r="DM401" i="40"/>
  <c r="DQ401" i="40"/>
  <c r="DM402" i="40"/>
  <c r="DQ402" i="40"/>
  <c r="DM403" i="40"/>
  <c r="DQ403" i="40"/>
  <c r="DM404" i="40"/>
  <c r="DQ404" i="40"/>
  <c r="DM405" i="40"/>
  <c r="DQ405" i="40"/>
  <c r="DM387" i="40"/>
  <c r="DM396" i="40"/>
  <c r="DQ397" i="40"/>
  <c r="DR398" i="40"/>
  <c r="DQ399" i="40"/>
  <c r="DR400" i="40"/>
  <c r="DR401" i="40"/>
  <c r="DR402" i="40"/>
  <c r="DR403" i="40"/>
  <c r="DR404" i="40"/>
  <c r="DR405" i="40"/>
  <c r="DM395" i="40"/>
  <c r="DQ396" i="40"/>
  <c r="DM399" i="40"/>
  <c r="DR399" i="40"/>
  <c r="DQ406" i="40"/>
  <c r="DM407" i="40"/>
  <c r="DQ407" i="40"/>
  <c r="DM408" i="40"/>
  <c r="DQ408" i="40"/>
  <c r="DM409" i="40"/>
  <c r="DQ409" i="40"/>
  <c r="DM410" i="40"/>
  <c r="DQ410" i="40"/>
  <c r="DM411" i="40"/>
  <c r="DQ411" i="40"/>
  <c r="DM412" i="40"/>
  <c r="DQ412" i="40"/>
  <c r="DM413" i="40"/>
  <c r="DQ413" i="40"/>
  <c r="DM414" i="40"/>
  <c r="DQ414" i="40"/>
  <c r="DM415" i="40"/>
  <c r="DQ415" i="40"/>
  <c r="DM416" i="40"/>
  <c r="DQ416" i="40"/>
  <c r="DM417" i="40"/>
  <c r="DQ417" i="40"/>
  <c r="DQ395" i="40"/>
  <c r="DM406" i="40"/>
  <c r="DR406" i="40"/>
  <c r="DR407" i="40"/>
  <c r="DR408" i="40"/>
  <c r="DR409" i="40"/>
  <c r="DR410" i="40"/>
  <c r="DR411" i="40"/>
  <c r="DR412" i="40"/>
  <c r="DR413" i="40"/>
  <c r="DR414" i="40"/>
  <c r="DR415" i="40"/>
  <c r="DR416" i="40"/>
  <c r="DR417" i="40"/>
  <c r="DR418" i="40"/>
  <c r="DM398" i="40"/>
  <c r="DQ419" i="40"/>
  <c r="DR422" i="40"/>
  <c r="DR423" i="40"/>
  <c r="DR424" i="40"/>
  <c r="DR425" i="40"/>
  <c r="DR426" i="40"/>
  <c r="DR427" i="40"/>
  <c r="DR428" i="40"/>
  <c r="DR429" i="40"/>
  <c r="DR430" i="40"/>
  <c r="DR431" i="40"/>
  <c r="DR432" i="40"/>
  <c r="DQ418" i="40"/>
  <c r="DM419" i="40"/>
  <c r="DR419" i="40"/>
  <c r="DQ420" i="40"/>
  <c r="DM420" i="40"/>
  <c r="DR420" i="40"/>
  <c r="DQ421" i="40"/>
  <c r="DR421" i="40"/>
  <c r="DM422" i="40"/>
  <c r="DQ423" i="40"/>
  <c r="DM426" i="40"/>
  <c r="DQ427" i="40"/>
  <c r="DM430" i="40"/>
  <c r="DQ431" i="40"/>
  <c r="DR433" i="40"/>
  <c r="DR434" i="40"/>
  <c r="DR435" i="40"/>
  <c r="DR436" i="40"/>
  <c r="DR437" i="40"/>
  <c r="DR438" i="40"/>
  <c r="DR439" i="40"/>
  <c r="DR440" i="40"/>
  <c r="DR441" i="40"/>
  <c r="DR442" i="40"/>
  <c r="DR443" i="40"/>
  <c r="DR444" i="40"/>
  <c r="DQ422" i="40"/>
  <c r="DM425" i="40"/>
  <c r="DQ426" i="40"/>
  <c r="DM429" i="40"/>
  <c r="DQ430" i="40"/>
  <c r="DM428" i="40"/>
  <c r="DQ429" i="40"/>
  <c r="DQ445" i="40"/>
  <c r="DM446" i="40"/>
  <c r="DQ446" i="40"/>
  <c r="DM447" i="40"/>
  <c r="DQ447" i="40"/>
  <c r="DM448" i="40"/>
  <c r="DQ448" i="40"/>
  <c r="DM449" i="40"/>
  <c r="DQ449" i="40"/>
  <c r="DM450" i="40"/>
  <c r="DQ450" i="40"/>
  <c r="DM451" i="40"/>
  <c r="DQ451" i="40"/>
  <c r="DM452" i="40"/>
  <c r="DQ452" i="40"/>
  <c r="DM453" i="40"/>
  <c r="DQ453" i="40"/>
  <c r="DM454" i="40"/>
  <c r="DQ454" i="40"/>
  <c r="DM455" i="40"/>
  <c r="DQ455" i="40"/>
  <c r="DM456" i="40"/>
  <c r="DQ456" i="40"/>
  <c r="DM457" i="40"/>
  <c r="DQ457" i="40"/>
  <c r="DM458" i="40"/>
  <c r="DQ458" i="40"/>
  <c r="DM459" i="40"/>
  <c r="DQ459" i="40"/>
  <c r="DM460" i="40"/>
  <c r="DQ460" i="40"/>
  <c r="DM461" i="40"/>
  <c r="DQ461" i="40"/>
  <c r="DM462" i="40"/>
  <c r="DQ462" i="40"/>
  <c r="DM463" i="40"/>
  <c r="DQ463" i="40"/>
  <c r="DM464" i="40"/>
  <c r="DQ464" i="40"/>
  <c r="DM465" i="40"/>
  <c r="DQ465" i="40"/>
  <c r="DM466" i="40"/>
  <c r="DQ466" i="40"/>
  <c r="DM421" i="40"/>
  <c r="DM427" i="40"/>
  <c r="DQ428" i="40"/>
  <c r="DM433" i="40"/>
  <c r="DQ434" i="40"/>
  <c r="DM435" i="40"/>
  <c r="DQ436" i="40"/>
  <c r="DM437" i="40"/>
  <c r="DQ438" i="40"/>
  <c r="DM439" i="40"/>
  <c r="DQ440" i="40"/>
  <c r="DM441" i="40"/>
  <c r="DQ442" i="40"/>
  <c r="DM443" i="40"/>
  <c r="DQ444" i="40"/>
  <c r="DM445" i="40"/>
  <c r="DR445" i="40"/>
  <c r="DR446" i="40"/>
  <c r="DR447" i="40"/>
  <c r="DR448" i="40"/>
  <c r="DR449" i="40"/>
  <c r="DR450" i="40"/>
  <c r="DR451" i="40"/>
  <c r="DR452" i="40"/>
  <c r="DR453" i="40"/>
  <c r="DR454" i="40"/>
  <c r="DR455" i="40"/>
  <c r="DR456" i="40"/>
  <c r="DR457" i="40"/>
  <c r="DR458" i="40"/>
  <c r="DR459" i="40"/>
  <c r="DR460" i="40"/>
  <c r="DR461" i="40"/>
  <c r="DR462" i="40"/>
  <c r="DR463" i="40"/>
  <c r="DR464" i="40"/>
  <c r="DR465" i="40"/>
  <c r="DR466" i="40"/>
  <c r="DR467" i="40"/>
  <c r="DM418" i="40"/>
  <c r="DM424" i="40"/>
  <c r="DQ425" i="40"/>
  <c r="DM432" i="40"/>
  <c r="DM431" i="40"/>
  <c r="DM436" i="40"/>
  <c r="DQ437" i="40"/>
  <c r="DM444" i="40"/>
  <c r="DM470" i="40"/>
  <c r="DR470" i="40"/>
  <c r="DQ471" i="40"/>
  <c r="DM423" i="40"/>
  <c r="DQ432" i="40"/>
  <c r="DM434" i="40"/>
  <c r="DQ435" i="40"/>
  <c r="DM442" i="40"/>
  <c r="DQ443" i="40"/>
  <c r="DQ467" i="40"/>
  <c r="DQ468" i="40"/>
  <c r="DM471" i="40"/>
  <c r="DR471" i="40"/>
  <c r="DQ424" i="40"/>
  <c r="DQ433" i="40"/>
  <c r="DM440" i="40"/>
  <c r="DQ441" i="40"/>
  <c r="DM468" i="40"/>
  <c r="DR468" i="40"/>
  <c r="DQ469" i="40"/>
  <c r="DM472" i="40"/>
  <c r="DQ472" i="40"/>
  <c r="DM473" i="40"/>
  <c r="DQ473" i="40"/>
  <c r="DM474" i="40"/>
  <c r="DQ474" i="40"/>
  <c r="DM475" i="40"/>
  <c r="DQ475" i="40"/>
  <c r="DM476" i="40"/>
  <c r="DQ476" i="40"/>
  <c r="DM477" i="40"/>
  <c r="DQ477" i="40"/>
  <c r="DM478" i="40"/>
  <c r="DQ478" i="40"/>
  <c r="DM479" i="40"/>
  <c r="DQ479" i="40"/>
  <c r="DM480" i="40"/>
  <c r="DQ480" i="40"/>
  <c r="DM481" i="40"/>
  <c r="DQ481" i="40"/>
  <c r="DM482" i="40"/>
  <c r="DQ482" i="40"/>
  <c r="DM483" i="40"/>
  <c r="DQ483" i="40"/>
  <c r="DM484" i="40"/>
  <c r="DQ484" i="40"/>
  <c r="DM485" i="40"/>
  <c r="DQ485" i="40"/>
  <c r="DM486" i="40"/>
  <c r="DQ486" i="40"/>
  <c r="DM487" i="40"/>
  <c r="DQ487" i="40"/>
  <c r="DM488" i="40"/>
  <c r="DQ488" i="40"/>
  <c r="DM489" i="40"/>
  <c r="DQ489" i="40"/>
  <c r="DM490" i="40"/>
  <c r="DQ490" i="40"/>
  <c r="DM491" i="40"/>
  <c r="DQ491" i="40"/>
  <c r="DQ439" i="40"/>
  <c r="DM469" i="40"/>
  <c r="DR473" i="40"/>
  <c r="DR477" i="40"/>
  <c r="DR481" i="40"/>
  <c r="DR485" i="40"/>
  <c r="DR489" i="40"/>
  <c r="DQ492" i="40"/>
  <c r="DM495" i="40"/>
  <c r="DR495" i="40"/>
  <c r="DR469" i="40"/>
  <c r="DR472" i="40"/>
  <c r="DR476" i="40"/>
  <c r="DR480" i="40"/>
  <c r="DR484" i="40"/>
  <c r="DR488" i="40"/>
  <c r="DM492" i="40"/>
  <c r="DR492" i="40"/>
  <c r="DQ493" i="40"/>
  <c r="DM496" i="40"/>
  <c r="DQ496" i="40"/>
  <c r="DM497" i="40"/>
  <c r="DQ497" i="40"/>
  <c r="DM498" i="40"/>
  <c r="DQ498" i="40"/>
  <c r="DM499" i="40"/>
  <c r="DQ499" i="40"/>
  <c r="DM500" i="40"/>
  <c r="DQ500" i="40"/>
  <c r="DM501" i="40"/>
  <c r="DQ501" i="40"/>
  <c r="DM502" i="40"/>
  <c r="DQ502" i="40"/>
  <c r="DM503" i="40"/>
  <c r="DQ503" i="40"/>
  <c r="DM504" i="40"/>
  <c r="DQ504" i="40"/>
  <c r="DM505" i="40"/>
  <c r="DQ505" i="40"/>
  <c r="DM506" i="40"/>
  <c r="DQ506" i="40"/>
  <c r="DM507" i="40"/>
  <c r="DQ507" i="40"/>
  <c r="DM508" i="40"/>
  <c r="DQ508" i="40"/>
  <c r="DM509" i="40"/>
  <c r="DQ509" i="40"/>
  <c r="DM510" i="40"/>
  <c r="DQ510" i="40"/>
  <c r="DM511" i="40"/>
  <c r="DQ511" i="40"/>
  <c r="DM512" i="40"/>
  <c r="DQ512" i="40"/>
  <c r="DM513" i="40"/>
  <c r="DQ513" i="40"/>
  <c r="DM514" i="40"/>
  <c r="DQ514" i="40"/>
  <c r="DM515" i="40"/>
  <c r="DQ515" i="40"/>
  <c r="DM516" i="40"/>
  <c r="DQ516" i="40"/>
  <c r="DM517" i="40"/>
  <c r="DQ517" i="40"/>
  <c r="DM518" i="40"/>
  <c r="DQ518" i="40"/>
  <c r="DM519" i="40"/>
  <c r="DQ519" i="40"/>
  <c r="DR475" i="40"/>
  <c r="DR483" i="40"/>
  <c r="DR491" i="40"/>
  <c r="DR493" i="40"/>
  <c r="DR496" i="40"/>
  <c r="DR498" i="40"/>
  <c r="DR500" i="40"/>
  <c r="DR502" i="40"/>
  <c r="DR504" i="40"/>
  <c r="DR506" i="40"/>
  <c r="DR508" i="40"/>
  <c r="DR510" i="40"/>
  <c r="DR512" i="40"/>
  <c r="DR514" i="40"/>
  <c r="DR516" i="40"/>
  <c r="DR518" i="40"/>
  <c r="DR474" i="40"/>
  <c r="DR482" i="40"/>
  <c r="DR490" i="40"/>
  <c r="DM494" i="40"/>
  <c r="DQ495" i="40"/>
  <c r="DM467" i="40"/>
  <c r="DQ470" i="40"/>
  <c r="DR479" i="40"/>
  <c r="DR487" i="40"/>
  <c r="DM493" i="40"/>
  <c r="DQ494" i="40"/>
  <c r="DR497" i="40"/>
  <c r="DR499" i="40"/>
  <c r="DR501" i="40"/>
  <c r="DR503" i="40"/>
  <c r="DR505" i="40"/>
  <c r="DR507" i="40"/>
  <c r="DR509" i="40"/>
  <c r="DR511" i="40"/>
  <c r="DR513" i="40"/>
  <c r="DR515" i="40"/>
  <c r="DR517" i="40"/>
  <c r="DR519" i="40"/>
  <c r="DM520" i="40"/>
  <c r="DQ520" i="40"/>
  <c r="DM521" i="40"/>
  <c r="DQ521" i="40"/>
  <c r="DM522" i="40"/>
  <c r="DQ522" i="40"/>
  <c r="DM523" i="40"/>
  <c r="DQ523" i="40"/>
  <c r="DM524" i="40"/>
  <c r="DQ524" i="40"/>
  <c r="DM525" i="40"/>
  <c r="DQ525" i="40"/>
  <c r="DM526" i="40"/>
  <c r="DQ526" i="40"/>
  <c r="DM527" i="40"/>
  <c r="DQ527" i="40"/>
  <c r="DM528" i="40"/>
  <c r="DQ528" i="40"/>
  <c r="DM529" i="40"/>
  <c r="DQ529" i="40"/>
  <c r="DM530" i="40"/>
  <c r="DQ530" i="40"/>
  <c r="DM531" i="40"/>
  <c r="DQ531" i="40"/>
  <c r="DR486" i="40"/>
  <c r="DR494" i="40"/>
  <c r="DM438" i="40"/>
  <c r="DR478" i="40"/>
  <c r="DR520" i="40"/>
  <c r="DR524" i="40"/>
  <c r="DR528" i="40"/>
  <c r="DR522" i="40"/>
  <c r="DR526" i="40"/>
  <c r="DR527" i="40"/>
  <c r="DR530" i="40"/>
  <c r="DR532" i="40"/>
  <c r="DR534" i="40"/>
  <c r="DR536" i="40"/>
  <c r="DR538" i="40"/>
  <c r="DR540" i="40"/>
  <c r="DR542" i="40"/>
  <c r="DR544" i="40"/>
  <c r="DR546" i="40"/>
  <c r="DR548" i="40"/>
  <c r="DR550" i="40"/>
  <c r="DR552" i="40"/>
  <c r="DR554" i="40"/>
  <c r="DR556" i="40"/>
  <c r="DR558" i="40"/>
  <c r="DR560" i="40"/>
  <c r="DR562" i="40"/>
  <c r="DR564" i="40"/>
  <c r="DR566" i="40"/>
  <c r="DQ567" i="40"/>
  <c r="DM570" i="40"/>
  <c r="DR570" i="40"/>
  <c r="DQ571" i="40"/>
  <c r="DR525" i="40"/>
  <c r="DR529" i="40"/>
  <c r="DM532" i="40"/>
  <c r="DQ533" i="40"/>
  <c r="DM534" i="40"/>
  <c r="DQ535" i="40"/>
  <c r="DM536" i="40"/>
  <c r="DQ537" i="40"/>
  <c r="DM538" i="40"/>
  <c r="DQ539" i="40"/>
  <c r="DM540" i="40"/>
  <c r="DQ541" i="40"/>
  <c r="DM542" i="40"/>
  <c r="DQ543" i="40"/>
  <c r="DM544" i="40"/>
  <c r="DQ545" i="40"/>
  <c r="DM546" i="40"/>
  <c r="DQ547" i="40"/>
  <c r="DM548" i="40"/>
  <c r="DQ549" i="40"/>
  <c r="DM550" i="40"/>
  <c r="DQ551" i="40"/>
  <c r="DM552" i="40"/>
  <c r="DQ553" i="40"/>
  <c r="DM554" i="40"/>
  <c r="DQ555" i="40"/>
  <c r="DM556" i="40"/>
  <c r="DQ557" i="40"/>
  <c r="DM558" i="40"/>
  <c r="DQ559" i="40"/>
  <c r="DM560" i="40"/>
  <c r="DQ561" i="40"/>
  <c r="DM562" i="40"/>
  <c r="DQ563" i="40"/>
  <c r="DM564" i="40"/>
  <c r="DQ565" i="40"/>
  <c r="DM566" i="40"/>
  <c r="DM567" i="40"/>
  <c r="DR567" i="40"/>
  <c r="DQ568" i="40"/>
  <c r="DR523" i="40"/>
  <c r="DR533" i="40"/>
  <c r="DR535" i="40"/>
  <c r="DR537" i="40"/>
  <c r="DR539" i="40"/>
  <c r="DR541" i="40"/>
  <c r="DR543" i="40"/>
  <c r="DR545" i="40"/>
  <c r="DR547" i="40"/>
  <c r="DR549" i="40"/>
  <c r="DR551" i="40"/>
  <c r="DR553" i="40"/>
  <c r="DR555" i="40"/>
  <c r="DR557" i="40"/>
  <c r="DR559" i="40"/>
  <c r="DR561" i="40"/>
  <c r="DR563" i="40"/>
  <c r="DR565" i="40"/>
  <c r="DM568" i="40"/>
  <c r="DR568" i="40"/>
  <c r="DQ569" i="40"/>
  <c r="DM572" i="40"/>
  <c r="DR572" i="40"/>
  <c r="DR521" i="40"/>
  <c r="DR531" i="40"/>
  <c r="DQ532" i="40"/>
  <c r="DM533" i="40"/>
  <c r="DQ534" i="40"/>
  <c r="DM535" i="40"/>
  <c r="DQ536" i="40"/>
  <c r="DM537" i="40"/>
  <c r="DQ538" i="40"/>
  <c r="DM539" i="40"/>
  <c r="DQ540" i="40"/>
  <c r="DM541" i="40"/>
  <c r="DQ542" i="40"/>
  <c r="DM543" i="40"/>
  <c r="DQ544" i="40"/>
  <c r="DM547" i="40"/>
  <c r="DQ548" i="40"/>
  <c r="DM555" i="40"/>
  <c r="DQ556" i="40"/>
  <c r="DM563" i="40"/>
  <c r="DQ564" i="40"/>
  <c r="DR571" i="40"/>
  <c r="DM573" i="40"/>
  <c r="DR573" i="40"/>
  <c r="DM545" i="40"/>
  <c r="DQ546" i="40"/>
  <c r="DM553" i="40"/>
  <c r="DQ554" i="40"/>
  <c r="DM561" i="40"/>
  <c r="DQ562" i="40"/>
  <c r="DM569" i="40"/>
  <c r="DQ570" i="40"/>
  <c r="DM549" i="40"/>
  <c r="DQ550" i="40"/>
  <c r="DM557" i="40"/>
  <c r="DQ558" i="40"/>
  <c r="DM565" i="40"/>
  <c r="DQ566" i="40"/>
  <c r="DR569" i="40"/>
  <c r="DQ573" i="40"/>
  <c r="DR574" i="40"/>
  <c r="DR575" i="40"/>
  <c r="DR576" i="40"/>
  <c r="DR577" i="40"/>
  <c r="DR578" i="40"/>
  <c r="DR579" i="40"/>
  <c r="DR580" i="40"/>
  <c r="DR581" i="40"/>
  <c r="DR582" i="40"/>
  <c r="DR583" i="40"/>
  <c r="DR584" i="40"/>
  <c r="DR585" i="40"/>
  <c r="DM559" i="40"/>
  <c r="DM574" i="40"/>
  <c r="DQ575" i="40"/>
  <c r="DM578" i="40"/>
  <c r="DQ579" i="40"/>
  <c r="DM586" i="40"/>
  <c r="DQ586" i="40"/>
  <c r="DM587" i="40"/>
  <c r="DQ587" i="40"/>
  <c r="DM588" i="40"/>
  <c r="DQ588" i="40"/>
  <c r="DM589" i="40"/>
  <c r="DQ589" i="40"/>
  <c r="DM590" i="40"/>
  <c r="DQ590" i="40"/>
  <c r="DM591" i="40"/>
  <c r="DQ591" i="40"/>
  <c r="DM592" i="40"/>
  <c r="DQ592" i="40"/>
  <c r="DM593" i="40"/>
  <c r="DQ593" i="40"/>
  <c r="DM594" i="40"/>
  <c r="DQ594" i="40"/>
  <c r="DM595" i="40"/>
  <c r="DQ595" i="40"/>
  <c r="DM596" i="40"/>
  <c r="DQ596" i="40"/>
  <c r="DM597" i="40"/>
  <c r="DQ597" i="40"/>
  <c r="DM598" i="40"/>
  <c r="DQ598" i="40"/>
  <c r="DM599" i="40"/>
  <c r="DQ599" i="40"/>
  <c r="DM600" i="40"/>
  <c r="DQ600" i="40"/>
  <c r="DM601" i="40"/>
  <c r="DQ601" i="40"/>
  <c r="DM602" i="40"/>
  <c r="DQ602" i="40"/>
  <c r="DM603" i="40"/>
  <c r="DQ603" i="40"/>
  <c r="DM604" i="40"/>
  <c r="DQ604" i="40"/>
  <c r="DM605" i="40"/>
  <c r="DQ605" i="40"/>
  <c r="DM606" i="40"/>
  <c r="DQ606" i="40"/>
  <c r="DM551" i="40"/>
  <c r="DQ560" i="40"/>
  <c r="DQ572" i="40"/>
  <c r="DQ574" i="40"/>
  <c r="DM577" i="40"/>
  <c r="DQ578" i="40"/>
  <c r="DM581" i="40"/>
  <c r="DM582" i="40"/>
  <c r="DQ583" i="40"/>
  <c r="DM584" i="40"/>
  <c r="DQ585" i="40"/>
  <c r="DR586" i="40"/>
  <c r="DR587" i="40"/>
  <c r="DR588" i="40"/>
  <c r="DR589" i="40"/>
  <c r="DR590" i="40"/>
  <c r="DR591" i="40"/>
  <c r="DR592" i="40"/>
  <c r="DR593" i="40"/>
  <c r="DR594" i="40"/>
  <c r="DR595" i="40"/>
  <c r="DR596" i="40"/>
  <c r="DR597" i="40"/>
  <c r="DR598" i="40"/>
  <c r="DR599" i="40"/>
  <c r="DR600" i="40"/>
  <c r="DR601" i="40"/>
  <c r="DR602" i="40"/>
  <c r="DR603" i="40"/>
  <c r="DR604" i="40"/>
  <c r="DR605" i="40"/>
  <c r="DR606" i="40"/>
  <c r="DR607" i="40"/>
  <c r="DR608" i="40"/>
  <c r="DR609" i="40"/>
  <c r="DR610" i="40"/>
  <c r="DR611" i="40"/>
  <c r="DR612" i="40"/>
  <c r="DR613" i="40"/>
  <c r="DR614" i="40"/>
  <c r="DR615" i="40"/>
  <c r="DQ552" i="40"/>
  <c r="DM571" i="40"/>
  <c r="DM576" i="40"/>
  <c r="DQ577" i="40"/>
  <c r="DM580" i="40"/>
  <c r="DQ581" i="40"/>
  <c r="DM575" i="40"/>
  <c r="DQ576" i="40"/>
  <c r="DM579" i="40"/>
  <c r="DQ580" i="40"/>
  <c r="DQ582" i="40"/>
  <c r="DM583" i="40"/>
  <c r="DQ584" i="40"/>
  <c r="DM585" i="40"/>
  <c r="DM607" i="40"/>
  <c r="DQ608" i="40"/>
  <c r="DM609" i="40"/>
  <c r="DQ610" i="40"/>
  <c r="DM611" i="40"/>
  <c r="DQ612" i="40"/>
  <c r="DM613" i="40"/>
  <c r="DQ614" i="40"/>
  <c r="DM615" i="40"/>
  <c r="DM616" i="40"/>
  <c r="DQ616" i="40"/>
  <c r="DM617" i="40"/>
  <c r="DQ617" i="40"/>
  <c r="DM618" i="40"/>
  <c r="DQ618" i="40"/>
  <c r="DM619" i="40"/>
  <c r="DQ619" i="40"/>
  <c r="DM620" i="40"/>
  <c r="DQ620" i="40"/>
  <c r="DM621" i="40"/>
  <c r="DQ621" i="40"/>
  <c r="DM622" i="40"/>
  <c r="DQ622" i="40"/>
  <c r="DM623" i="40"/>
  <c r="DQ623" i="40"/>
  <c r="DM624" i="40"/>
  <c r="DQ624" i="40"/>
  <c r="DM625" i="40"/>
  <c r="DQ625" i="40"/>
  <c r="DM626" i="40"/>
  <c r="DQ626" i="40"/>
  <c r="DM627" i="40"/>
  <c r="DQ627" i="40"/>
  <c r="DM628" i="40"/>
  <c r="DQ628" i="40"/>
  <c r="DM629" i="40"/>
  <c r="DQ629" i="40"/>
  <c r="DM630" i="40"/>
  <c r="DQ630" i="40"/>
  <c r="DM631" i="40"/>
  <c r="DQ631" i="40"/>
  <c r="DM632" i="40"/>
  <c r="DQ632" i="40"/>
  <c r="DM633" i="40"/>
  <c r="DQ633" i="40"/>
  <c r="DM634" i="40"/>
  <c r="DQ634" i="40"/>
  <c r="DM635" i="40"/>
  <c r="DQ635" i="40"/>
  <c r="DM636" i="40"/>
  <c r="DQ636" i="40"/>
  <c r="DM637" i="40"/>
  <c r="DQ637" i="40"/>
  <c r="DM638" i="40"/>
  <c r="DQ638" i="40"/>
  <c r="DM639" i="40"/>
  <c r="DQ639" i="40"/>
  <c r="DM640" i="40"/>
  <c r="DQ640" i="40"/>
  <c r="DM641" i="40"/>
  <c r="DQ641" i="40"/>
  <c r="DM642" i="40"/>
  <c r="DQ642" i="40"/>
  <c r="DM643" i="40"/>
  <c r="DQ643" i="40"/>
  <c r="DM644" i="40"/>
  <c r="DQ644" i="40"/>
  <c r="DM645" i="40"/>
  <c r="DQ645" i="40"/>
  <c r="DM646" i="40"/>
  <c r="DQ646" i="40"/>
  <c r="DM647" i="40"/>
  <c r="DQ647" i="40"/>
  <c r="DM648" i="40"/>
  <c r="DQ648" i="40"/>
  <c r="DM649" i="40"/>
  <c r="DQ649" i="40"/>
  <c r="DM650" i="40"/>
  <c r="DQ650" i="40"/>
  <c r="DM651" i="40"/>
  <c r="DQ651" i="40"/>
  <c r="DM652" i="40"/>
  <c r="DQ652" i="40"/>
  <c r="DM653" i="40"/>
  <c r="DQ653" i="40"/>
  <c r="DM654" i="40"/>
  <c r="DQ654" i="40"/>
  <c r="DM655" i="40"/>
  <c r="DQ655" i="40"/>
  <c r="DM656" i="40"/>
  <c r="DQ656" i="40"/>
  <c r="DM657" i="40"/>
  <c r="DQ657" i="40"/>
  <c r="DM658" i="40"/>
  <c r="DQ658" i="40"/>
  <c r="DM659" i="40"/>
  <c r="DQ659" i="40"/>
  <c r="DM660" i="40"/>
  <c r="DQ660" i="40"/>
  <c r="DM661" i="40"/>
  <c r="DQ661" i="40"/>
  <c r="DM662" i="40"/>
  <c r="DQ662" i="40"/>
  <c r="DM663" i="40"/>
  <c r="DQ663" i="40"/>
  <c r="DM664" i="40"/>
  <c r="DQ664" i="40"/>
  <c r="DM665" i="40"/>
  <c r="DQ665" i="40"/>
  <c r="DM666" i="40"/>
  <c r="DQ666" i="40"/>
  <c r="DM667" i="40"/>
  <c r="DQ667" i="40"/>
  <c r="DM668" i="40"/>
  <c r="DQ668" i="40"/>
  <c r="DM608" i="40"/>
  <c r="DQ609" i="40"/>
  <c r="DR618" i="40"/>
  <c r="DR622" i="40"/>
  <c r="DR626" i="40"/>
  <c r="DR630" i="40"/>
  <c r="DR634" i="40"/>
  <c r="DR638" i="40"/>
  <c r="DR642" i="40"/>
  <c r="DR646" i="40"/>
  <c r="DR650" i="40"/>
  <c r="DR654" i="40"/>
  <c r="DR659" i="40"/>
  <c r="DR665" i="40"/>
  <c r="DQ670" i="40"/>
  <c r="DM673" i="40"/>
  <c r="DM678" i="40"/>
  <c r="DQ607" i="40"/>
  <c r="DM614" i="40"/>
  <c r="DQ615" i="40"/>
  <c r="DR617" i="40"/>
  <c r="DR621" i="40"/>
  <c r="DR625" i="40"/>
  <c r="DR629" i="40"/>
  <c r="DR633" i="40"/>
  <c r="DR637" i="40"/>
  <c r="DR641" i="40"/>
  <c r="DR645" i="40"/>
  <c r="DR649" i="40"/>
  <c r="DR653" i="40"/>
  <c r="DR657" i="40"/>
  <c r="DM670" i="40"/>
  <c r="DR670" i="40"/>
  <c r="DQ671" i="40"/>
  <c r="DM674" i="40"/>
  <c r="DR674" i="40"/>
  <c r="DQ675" i="40"/>
  <c r="DR677" i="40"/>
  <c r="DR678" i="40"/>
  <c r="DR669" i="40"/>
  <c r="DM612" i="40"/>
  <c r="DQ613" i="40"/>
  <c r="DR616" i="40"/>
  <c r="DR620" i="40"/>
  <c r="DR624" i="40"/>
  <c r="DR628" i="40"/>
  <c r="DR632" i="40"/>
  <c r="DR636" i="40"/>
  <c r="DR640" i="40"/>
  <c r="DR644" i="40"/>
  <c r="DR648" i="40"/>
  <c r="DR652" i="40"/>
  <c r="DR656" i="40"/>
  <c r="DR658" i="40"/>
  <c r="DR660" i="40"/>
  <c r="DR662" i="40"/>
  <c r="DR664" i="40"/>
  <c r="DR666" i="40"/>
  <c r="DR668" i="40"/>
  <c r="DM671" i="40"/>
  <c r="DR671" i="40"/>
  <c r="DQ672" i="40"/>
  <c r="DM675" i="40"/>
  <c r="DR675" i="40"/>
  <c r="DQ676" i="40"/>
  <c r="DR672" i="40"/>
  <c r="DQ673" i="40"/>
  <c r="DR676" i="40"/>
  <c r="DR661" i="40"/>
  <c r="DM669" i="40"/>
  <c r="DR673" i="40"/>
  <c r="DQ674" i="40"/>
  <c r="DM677" i="40"/>
  <c r="DM610" i="40"/>
  <c r="DQ611" i="40"/>
  <c r="DR619" i="40"/>
  <c r="DR623" i="40"/>
  <c r="DR627" i="40"/>
  <c r="DR631" i="40"/>
  <c r="DR635" i="40"/>
  <c r="DR639" i="40"/>
  <c r="DR643" i="40"/>
  <c r="DR647" i="40"/>
  <c r="DR651" i="40"/>
  <c r="DR655" i="40"/>
  <c r="DQ669" i="40"/>
  <c r="DM672" i="40"/>
  <c r="DM676" i="40"/>
  <c r="DR663" i="40"/>
  <c r="DR667" i="40"/>
  <c r="DQ677" i="40"/>
  <c r="DQ678" i="40"/>
  <c r="EE379" i="40"/>
  <c r="EE381" i="40"/>
  <c r="EE380" i="40"/>
  <c r="EE384" i="40"/>
  <c r="EE383" i="40"/>
  <c r="EE382" i="40"/>
  <c r="EE385" i="40"/>
  <c r="EE386" i="40"/>
  <c r="EE388" i="40"/>
  <c r="EE389" i="40"/>
  <c r="EE390" i="40"/>
  <c r="EE391" i="40"/>
  <c r="EE392" i="40"/>
  <c r="EE393" i="40"/>
  <c r="EE394" i="40"/>
  <c r="EE387" i="40"/>
  <c r="EE397" i="40"/>
  <c r="EE400" i="40"/>
  <c r="EE401" i="40"/>
  <c r="EE402" i="40"/>
  <c r="EE403" i="40"/>
  <c r="EE404" i="40"/>
  <c r="EE405" i="40"/>
  <c r="EE396" i="40"/>
  <c r="EE395" i="40"/>
  <c r="EE398" i="40"/>
  <c r="EE399" i="40"/>
  <c r="EE407" i="40"/>
  <c r="EE408" i="40"/>
  <c r="EE409" i="40"/>
  <c r="EE410" i="40"/>
  <c r="EE411" i="40"/>
  <c r="EE412" i="40"/>
  <c r="EE413" i="40"/>
  <c r="EE414" i="40"/>
  <c r="EE415" i="40"/>
  <c r="EE416" i="40"/>
  <c r="EE417" i="40"/>
  <c r="EE406" i="40"/>
  <c r="EE419" i="40"/>
  <c r="EE420" i="40"/>
  <c r="EE418" i="40"/>
  <c r="EE422" i="40"/>
  <c r="EE426" i="40"/>
  <c r="EE430" i="40"/>
  <c r="EE425" i="40"/>
  <c r="EE429" i="40"/>
  <c r="EE424" i="40"/>
  <c r="EE432" i="40"/>
  <c r="EE446" i="40"/>
  <c r="EE447" i="40"/>
  <c r="EE448" i="40"/>
  <c r="EE449" i="40"/>
  <c r="EE450" i="40"/>
  <c r="EE451" i="40"/>
  <c r="EE452" i="40"/>
  <c r="EE453" i="40"/>
  <c r="EE454" i="40"/>
  <c r="EE455" i="40"/>
  <c r="EE456" i="40"/>
  <c r="EE457" i="40"/>
  <c r="EE458" i="40"/>
  <c r="EE459" i="40"/>
  <c r="EE460" i="40"/>
  <c r="EE461" i="40"/>
  <c r="EE462" i="40"/>
  <c r="EE463" i="40"/>
  <c r="EE464" i="40"/>
  <c r="EE465" i="40"/>
  <c r="EE466" i="40"/>
  <c r="EE423" i="40"/>
  <c r="EE431" i="40"/>
  <c r="EE433" i="40"/>
  <c r="EE435" i="40"/>
  <c r="EE437" i="40"/>
  <c r="EE439" i="40"/>
  <c r="EE441" i="40"/>
  <c r="EE443" i="40"/>
  <c r="EE445" i="40"/>
  <c r="EE421" i="40"/>
  <c r="EE428" i="40"/>
  <c r="EE440" i="40"/>
  <c r="EE470" i="40"/>
  <c r="EE427" i="40"/>
  <c r="EE438" i="40"/>
  <c r="EE467" i="40"/>
  <c r="EE471" i="40"/>
  <c r="EE436" i="40"/>
  <c r="EE444" i="40"/>
  <c r="EE468" i="40"/>
  <c r="EE472" i="40"/>
  <c r="EE473" i="40"/>
  <c r="EE474" i="40"/>
  <c r="EE475" i="40"/>
  <c r="EE476" i="40"/>
  <c r="EE477" i="40"/>
  <c r="EE478" i="40"/>
  <c r="EE479" i="40"/>
  <c r="EE480" i="40"/>
  <c r="EE481" i="40"/>
  <c r="EE482" i="40"/>
  <c r="EE483" i="40"/>
  <c r="EE484" i="40"/>
  <c r="EE485" i="40"/>
  <c r="EE486" i="40"/>
  <c r="EE487" i="40"/>
  <c r="EE488" i="40"/>
  <c r="EE489" i="40"/>
  <c r="EE490" i="40"/>
  <c r="EE491" i="40"/>
  <c r="EE434" i="40"/>
  <c r="EE495" i="40"/>
  <c r="EE492" i="40"/>
  <c r="EE496" i="40"/>
  <c r="EE497" i="40"/>
  <c r="EE498" i="40"/>
  <c r="EE499" i="40"/>
  <c r="EE500" i="40"/>
  <c r="EE501" i="40"/>
  <c r="EE502" i="40"/>
  <c r="EE503" i="40"/>
  <c r="EE504" i="40"/>
  <c r="EE505" i="40"/>
  <c r="EE506" i="40"/>
  <c r="EE507" i="40"/>
  <c r="EE508" i="40"/>
  <c r="EE509" i="40"/>
  <c r="EE510" i="40"/>
  <c r="EE511" i="40"/>
  <c r="EE512" i="40"/>
  <c r="EE513" i="40"/>
  <c r="EE514" i="40"/>
  <c r="EE515" i="40"/>
  <c r="EE516" i="40"/>
  <c r="EE517" i="40"/>
  <c r="EE518" i="40"/>
  <c r="EE519" i="40"/>
  <c r="EE493" i="40"/>
  <c r="EE442" i="40"/>
  <c r="EE469" i="40"/>
  <c r="EE520" i="40"/>
  <c r="EE521" i="40"/>
  <c r="EE522" i="40"/>
  <c r="EE523" i="40"/>
  <c r="EE524" i="40"/>
  <c r="EE525" i="40"/>
  <c r="EE526" i="40"/>
  <c r="EE527" i="40"/>
  <c r="EE528" i="40"/>
  <c r="EE529" i="40"/>
  <c r="EE530" i="40"/>
  <c r="EE531" i="40"/>
  <c r="EE494" i="40"/>
  <c r="EE570" i="40"/>
  <c r="EE532" i="40"/>
  <c r="EE534" i="40"/>
  <c r="EE536" i="40"/>
  <c r="EE538" i="40"/>
  <c r="EE540" i="40"/>
  <c r="EE542" i="40"/>
  <c r="EE544" i="40"/>
  <c r="EE546" i="40"/>
  <c r="EE548" i="40"/>
  <c r="EE550" i="40"/>
  <c r="EE552" i="40"/>
  <c r="EE554" i="40"/>
  <c r="EE556" i="40"/>
  <c r="EE558" i="40"/>
  <c r="EE560" i="40"/>
  <c r="EE562" i="40"/>
  <c r="EE564" i="40"/>
  <c r="EE566" i="40"/>
  <c r="EE567" i="40"/>
  <c r="EE568" i="40"/>
  <c r="EE572" i="40"/>
  <c r="EE533" i="40"/>
  <c r="EE535" i="40"/>
  <c r="EE537" i="40"/>
  <c r="EE539" i="40"/>
  <c r="EE541" i="40"/>
  <c r="EE543" i="40"/>
  <c r="EE551" i="40"/>
  <c r="EE559" i="40"/>
  <c r="EE571" i="40"/>
  <c r="EE573" i="40"/>
  <c r="EE549" i="40"/>
  <c r="EE557" i="40"/>
  <c r="EE565" i="40"/>
  <c r="EE545" i="40"/>
  <c r="EE553" i="40"/>
  <c r="EE561" i="40"/>
  <c r="EE569" i="40"/>
  <c r="EE563" i="40"/>
  <c r="EE574" i="40"/>
  <c r="EE578" i="40"/>
  <c r="EE586" i="40"/>
  <c r="EE587" i="40"/>
  <c r="EE588" i="40"/>
  <c r="EE589" i="40"/>
  <c r="EE590" i="40"/>
  <c r="EE591" i="40"/>
  <c r="EE592" i="40"/>
  <c r="EE593" i="40"/>
  <c r="EE594" i="40"/>
  <c r="EE595" i="40"/>
  <c r="EE596" i="40"/>
  <c r="EE597" i="40"/>
  <c r="EE598" i="40"/>
  <c r="EE599" i="40"/>
  <c r="EE600" i="40"/>
  <c r="EE601" i="40"/>
  <c r="EE602" i="40"/>
  <c r="EE603" i="40"/>
  <c r="EE604" i="40"/>
  <c r="EE605" i="40"/>
  <c r="EE606" i="40"/>
  <c r="EE555" i="40"/>
  <c r="EE577" i="40"/>
  <c r="EE581" i="40"/>
  <c r="EE582" i="40"/>
  <c r="EE584" i="40"/>
  <c r="EE547" i="40"/>
  <c r="EE576" i="40"/>
  <c r="EE580" i="40"/>
  <c r="EE575" i="40"/>
  <c r="EE579" i="40"/>
  <c r="EE583" i="40"/>
  <c r="EE585" i="40"/>
  <c r="EE607" i="40"/>
  <c r="EE609" i="40"/>
  <c r="EE611" i="40"/>
  <c r="EE613" i="40"/>
  <c r="EE615" i="40"/>
  <c r="EE616" i="40"/>
  <c r="EE617" i="40"/>
  <c r="EE618" i="40"/>
  <c r="EE619" i="40"/>
  <c r="EE620" i="40"/>
  <c r="EE621" i="40"/>
  <c r="EE622" i="40"/>
  <c r="EE623" i="40"/>
  <c r="EE624" i="40"/>
  <c r="EE625" i="40"/>
  <c r="EE626" i="40"/>
  <c r="EE627" i="40"/>
  <c r="EE628" i="40"/>
  <c r="EE629" i="40"/>
  <c r="EE630" i="40"/>
  <c r="EE631" i="40"/>
  <c r="EE632" i="40"/>
  <c r="EE633" i="40"/>
  <c r="EE634" i="40"/>
  <c r="EE635" i="40"/>
  <c r="EE636" i="40"/>
  <c r="EE637" i="40"/>
  <c r="EE638" i="40"/>
  <c r="EE639" i="40"/>
  <c r="EE640" i="40"/>
  <c r="EE641" i="40"/>
  <c r="EE642" i="40"/>
  <c r="EE643" i="40"/>
  <c r="EE644" i="40"/>
  <c r="EE645" i="40"/>
  <c r="EE646" i="40"/>
  <c r="EE647" i="40"/>
  <c r="EE648" i="40"/>
  <c r="EE649" i="40"/>
  <c r="EE650" i="40"/>
  <c r="EE651" i="40"/>
  <c r="EE652" i="40"/>
  <c r="EE653" i="40"/>
  <c r="EE654" i="40"/>
  <c r="EE655" i="40"/>
  <c r="EE656" i="40"/>
  <c r="EE657" i="40"/>
  <c r="EE658" i="40"/>
  <c r="EE659" i="40"/>
  <c r="EE660" i="40"/>
  <c r="EE661" i="40"/>
  <c r="EE662" i="40"/>
  <c r="EE663" i="40"/>
  <c r="EE664" i="40"/>
  <c r="EE665" i="40"/>
  <c r="EE666" i="40"/>
  <c r="EE667" i="40"/>
  <c r="EE668" i="40"/>
  <c r="EE612" i="40"/>
  <c r="EE673" i="40"/>
  <c r="EE610" i="40"/>
  <c r="EE670" i="40"/>
  <c r="EE674" i="40"/>
  <c r="EE669" i="40"/>
  <c r="EE678" i="40"/>
  <c r="EE608" i="40"/>
  <c r="EE671" i="40"/>
  <c r="EE675" i="40"/>
  <c r="EE672" i="40"/>
  <c r="EE676" i="40"/>
  <c r="EE614" i="40"/>
  <c r="EE677" i="40"/>
  <c r="EC379" i="40"/>
  <c r="EF379" i="40" s="1"/>
  <c r="EG379" i="40"/>
  <c r="EC380" i="40"/>
  <c r="EG380" i="40"/>
  <c r="EH380" i="40"/>
  <c r="EH379" i="40"/>
  <c r="EC381" i="40"/>
  <c r="EG381" i="40"/>
  <c r="EC382" i="40"/>
  <c r="EG382" i="40"/>
  <c r="EC383" i="40"/>
  <c r="EG383" i="40"/>
  <c r="EC384" i="40"/>
  <c r="EG384" i="40"/>
  <c r="EH381" i="40"/>
  <c r="EH382" i="40"/>
  <c r="EH383" i="40"/>
  <c r="EH384" i="40"/>
  <c r="EC385" i="40"/>
  <c r="EF385" i="40" s="1"/>
  <c r="EG385" i="40"/>
  <c r="EC386" i="40"/>
  <c r="EG386" i="40"/>
  <c r="EC387" i="40"/>
  <c r="EG387" i="40"/>
  <c r="EH386" i="40"/>
  <c r="EC388" i="40"/>
  <c r="EG388" i="40"/>
  <c r="EC389" i="40"/>
  <c r="EG389" i="40"/>
  <c r="EC390" i="40"/>
  <c r="EG390" i="40"/>
  <c r="EC391" i="40"/>
  <c r="EF391" i="40" s="1"/>
  <c r="EG391" i="40"/>
  <c r="EC392" i="40"/>
  <c r="EG392" i="40"/>
  <c r="EC393" i="40"/>
  <c r="EG393" i="40"/>
  <c r="EC394" i="40"/>
  <c r="EG394" i="40"/>
  <c r="EH387" i="40"/>
  <c r="EH388" i="40"/>
  <c r="EH389" i="40"/>
  <c r="EH390" i="40"/>
  <c r="EH391" i="40"/>
  <c r="EH392" i="40"/>
  <c r="EH385" i="40"/>
  <c r="EC395" i="40"/>
  <c r="EG395" i="40"/>
  <c r="EC396" i="40"/>
  <c r="EG396" i="40"/>
  <c r="EC397" i="40"/>
  <c r="EG397" i="40"/>
  <c r="EC398" i="40"/>
  <c r="EG398" i="40"/>
  <c r="EH393" i="40"/>
  <c r="EH395" i="40"/>
  <c r="EH396" i="40"/>
  <c r="EH397" i="40"/>
  <c r="EH398" i="40"/>
  <c r="EH399" i="40"/>
  <c r="EH394" i="40"/>
  <c r="EG399" i="40"/>
  <c r="EC399" i="40"/>
  <c r="EF399" i="40" s="1"/>
  <c r="EC400" i="40"/>
  <c r="EG400" i="40"/>
  <c r="EC401" i="40"/>
  <c r="EG401" i="40"/>
  <c r="EC402" i="40"/>
  <c r="EG402" i="40"/>
  <c r="EC403" i="40"/>
  <c r="EG403" i="40"/>
  <c r="EC404" i="40"/>
  <c r="EG404" i="40"/>
  <c r="EC405" i="40"/>
  <c r="EG405" i="40"/>
  <c r="EC406" i="40"/>
  <c r="EG406" i="40"/>
  <c r="EH403" i="40"/>
  <c r="EH402" i="40"/>
  <c r="EH401" i="40"/>
  <c r="EH405" i="40"/>
  <c r="EC407" i="40"/>
  <c r="EG407" i="40"/>
  <c r="EC408" i="40"/>
  <c r="EG408" i="40"/>
  <c r="EC409" i="40"/>
  <c r="EF409" i="40" s="1"/>
  <c r="EG409" i="40"/>
  <c r="EC410" i="40"/>
  <c r="EG410" i="40"/>
  <c r="EC411" i="40"/>
  <c r="EG411" i="40"/>
  <c r="EC412" i="40"/>
  <c r="EG412" i="40"/>
  <c r="EC413" i="40"/>
  <c r="EF413" i="40" s="1"/>
  <c r="EG413" i="40"/>
  <c r="EC414" i="40"/>
  <c r="EG414" i="40"/>
  <c r="EC415" i="40"/>
  <c r="EG415" i="40"/>
  <c r="EC416" i="40"/>
  <c r="EG416" i="40"/>
  <c r="EC417" i="40"/>
  <c r="EF417" i="40" s="1"/>
  <c r="EG417" i="40"/>
  <c r="EC418" i="40"/>
  <c r="EG418" i="40"/>
  <c r="EC419" i="40"/>
  <c r="EG419" i="40"/>
  <c r="EC420" i="40"/>
  <c r="EG420" i="40"/>
  <c r="EC421" i="40"/>
  <c r="EG421" i="40"/>
  <c r="EH407" i="40"/>
  <c r="EH411" i="40"/>
  <c r="EH415" i="40"/>
  <c r="EH418" i="40"/>
  <c r="EH420" i="40"/>
  <c r="EH410" i="40"/>
  <c r="EH414" i="40"/>
  <c r="EH421" i="40"/>
  <c r="EC422" i="40"/>
  <c r="EG422" i="40"/>
  <c r="EC423" i="40"/>
  <c r="EG423" i="40"/>
  <c r="EC424" i="40"/>
  <c r="EF424" i="40" s="1"/>
  <c r="EG424" i="40"/>
  <c r="EC425" i="40"/>
  <c r="EF425" i="40" s="1"/>
  <c r="EG425" i="40"/>
  <c r="EC426" i="40"/>
  <c r="EF426" i="40" s="1"/>
  <c r="EG426" i="40"/>
  <c r="EC427" i="40"/>
  <c r="EG427" i="40"/>
  <c r="EC428" i="40"/>
  <c r="EG428" i="40"/>
  <c r="EC429" i="40"/>
  <c r="EG429" i="40"/>
  <c r="EC430" i="40"/>
  <c r="EG430" i="40"/>
  <c r="EC431" i="40"/>
  <c r="EG431" i="40"/>
  <c r="EC432" i="40"/>
  <c r="EG432" i="40"/>
  <c r="EH404" i="40"/>
  <c r="EH406" i="40"/>
  <c r="EH409" i="40"/>
  <c r="EH413" i="40"/>
  <c r="EH417" i="40"/>
  <c r="EH422" i="40"/>
  <c r="EH423" i="40"/>
  <c r="EH424" i="40"/>
  <c r="EH425" i="40"/>
  <c r="EH426" i="40"/>
  <c r="EH427" i="40"/>
  <c r="EH428" i="40"/>
  <c r="EH429" i="40"/>
  <c r="EH430" i="40"/>
  <c r="EH431" i="40"/>
  <c r="EH432" i="40"/>
  <c r="EH416" i="40"/>
  <c r="EH419" i="40"/>
  <c r="EH412" i="40"/>
  <c r="EC433" i="40"/>
  <c r="EF433" i="40" s="1"/>
  <c r="EG433" i="40"/>
  <c r="EC434" i="40"/>
  <c r="EF434" i="40" s="1"/>
  <c r="EG434" i="40"/>
  <c r="EC435" i="40"/>
  <c r="EG435" i="40"/>
  <c r="EC436" i="40"/>
  <c r="EG436" i="40"/>
  <c r="EC437" i="40"/>
  <c r="EG437" i="40"/>
  <c r="EC438" i="40"/>
  <c r="EG438" i="40"/>
  <c r="EC439" i="40"/>
  <c r="EG439" i="40"/>
  <c r="EC440" i="40"/>
  <c r="EG440" i="40"/>
  <c r="EC441" i="40"/>
  <c r="EF441" i="40" s="1"/>
  <c r="EG441" i="40"/>
  <c r="EC442" i="40"/>
  <c r="EG442" i="40"/>
  <c r="EC443" i="40"/>
  <c r="EG443" i="40"/>
  <c r="EC444" i="40"/>
  <c r="EG444" i="40"/>
  <c r="EC445" i="40"/>
  <c r="EG445" i="40"/>
  <c r="EH408" i="40"/>
  <c r="EH434" i="40"/>
  <c r="EH436" i="40"/>
  <c r="EH438" i="40"/>
  <c r="EH440" i="40"/>
  <c r="EH442" i="40"/>
  <c r="EH444" i="40"/>
  <c r="EH433" i="40"/>
  <c r="EH435" i="40"/>
  <c r="EH437" i="40"/>
  <c r="EH439" i="40"/>
  <c r="EH441" i="40"/>
  <c r="EH443" i="40"/>
  <c r="EC446" i="40"/>
  <c r="EG446" i="40"/>
  <c r="EC447" i="40"/>
  <c r="EG447" i="40"/>
  <c r="EC448" i="40"/>
  <c r="EG448" i="40"/>
  <c r="EC449" i="40"/>
  <c r="EG449" i="40"/>
  <c r="EC450" i="40"/>
  <c r="EG450" i="40"/>
  <c r="EC451" i="40"/>
  <c r="EG451" i="40"/>
  <c r="EC452" i="40"/>
  <c r="EF452" i="40" s="1"/>
  <c r="EG452" i="40"/>
  <c r="EC453" i="40"/>
  <c r="EG453" i="40"/>
  <c r="EC454" i="40"/>
  <c r="EG454" i="40"/>
  <c r="EC455" i="40"/>
  <c r="EG455" i="40"/>
  <c r="EC456" i="40"/>
  <c r="EG456" i="40"/>
  <c r="EC457" i="40"/>
  <c r="EG457" i="40"/>
  <c r="EC458" i="40"/>
  <c r="EG458" i="40"/>
  <c r="EC459" i="40"/>
  <c r="EG459" i="40"/>
  <c r="EC460" i="40"/>
  <c r="EF460" i="40" s="1"/>
  <c r="EG460" i="40"/>
  <c r="EC461" i="40"/>
  <c r="EG461" i="40"/>
  <c r="EC462" i="40"/>
  <c r="EG462" i="40"/>
  <c r="EC463" i="40"/>
  <c r="EG463" i="40"/>
  <c r="EC464" i="40"/>
  <c r="EG464" i="40"/>
  <c r="EC465" i="40"/>
  <c r="EG465" i="40"/>
  <c r="EC466" i="40"/>
  <c r="EG466" i="40"/>
  <c r="EC467" i="40"/>
  <c r="EF467" i="40" s="1"/>
  <c r="EG467" i="40"/>
  <c r="EC468" i="40"/>
  <c r="EG468" i="40"/>
  <c r="EC469" i="40"/>
  <c r="EG469" i="40"/>
  <c r="EC470" i="40"/>
  <c r="EG470" i="40"/>
  <c r="EC471" i="40"/>
  <c r="EG471" i="40"/>
  <c r="EH400" i="40"/>
  <c r="EH449" i="40"/>
  <c r="EH453" i="40"/>
  <c r="EH457" i="40"/>
  <c r="EH461" i="40"/>
  <c r="EH465" i="40"/>
  <c r="EH468" i="40"/>
  <c r="EC472" i="40"/>
  <c r="EG472" i="40"/>
  <c r="EC473" i="40"/>
  <c r="EG473" i="40"/>
  <c r="EC474" i="40"/>
  <c r="EG474" i="40"/>
  <c r="EC475" i="40"/>
  <c r="EG475" i="40"/>
  <c r="EC476" i="40"/>
  <c r="EF476" i="40" s="1"/>
  <c r="EG476" i="40"/>
  <c r="EC477" i="40"/>
  <c r="EG477" i="40"/>
  <c r="EC478" i="40"/>
  <c r="EG478" i="40"/>
  <c r="EC479" i="40"/>
  <c r="EG479" i="40"/>
  <c r="EC480" i="40"/>
  <c r="EG480" i="40"/>
  <c r="EC481" i="40"/>
  <c r="EG481" i="40"/>
  <c r="EC482" i="40"/>
  <c r="EG482" i="40"/>
  <c r="EC483" i="40"/>
  <c r="EG483" i="40"/>
  <c r="EC484" i="40"/>
  <c r="EF484" i="40" s="1"/>
  <c r="EG484" i="40"/>
  <c r="EC485" i="40"/>
  <c r="EG485" i="40"/>
  <c r="EC486" i="40"/>
  <c r="EG486" i="40"/>
  <c r="EC487" i="40"/>
  <c r="EG487" i="40"/>
  <c r="EC488" i="40"/>
  <c r="EG488" i="40"/>
  <c r="EC489" i="40"/>
  <c r="EG489" i="40"/>
  <c r="EC490" i="40"/>
  <c r="EG490" i="40"/>
  <c r="EC491" i="40"/>
  <c r="EG491" i="40"/>
  <c r="EC492" i="40"/>
  <c r="EG492" i="40"/>
  <c r="EC493" i="40"/>
  <c r="EG493" i="40"/>
  <c r="EC494" i="40"/>
  <c r="EG494" i="40"/>
  <c r="EC495" i="40"/>
  <c r="EG495" i="40"/>
  <c r="EH445" i="40"/>
  <c r="EH448" i="40"/>
  <c r="EH452" i="40"/>
  <c r="EH456" i="40"/>
  <c r="EH460" i="40"/>
  <c r="EH464" i="40"/>
  <c r="EH469" i="40"/>
  <c r="EH472" i="40"/>
  <c r="EH473" i="40"/>
  <c r="EH474" i="40"/>
  <c r="EH475" i="40"/>
  <c r="EH476" i="40"/>
  <c r="EH477" i="40"/>
  <c r="EH478" i="40"/>
  <c r="EH479" i="40"/>
  <c r="EH480" i="40"/>
  <c r="EH481" i="40"/>
  <c r="EH482" i="40"/>
  <c r="EH483" i="40"/>
  <c r="EH484" i="40"/>
  <c r="EH485" i="40"/>
  <c r="EH486" i="40"/>
  <c r="EH487" i="40"/>
  <c r="EH488" i="40"/>
  <c r="EH489" i="40"/>
  <c r="EH490" i="40"/>
  <c r="EH491" i="40"/>
  <c r="EH447" i="40"/>
  <c r="EH451" i="40"/>
  <c r="EH455" i="40"/>
  <c r="EH459" i="40"/>
  <c r="EH463" i="40"/>
  <c r="EH470" i="40"/>
  <c r="EH446" i="40"/>
  <c r="EH462" i="40"/>
  <c r="EH493" i="40"/>
  <c r="EH496" i="40"/>
  <c r="EH497" i="40"/>
  <c r="EH498" i="40"/>
  <c r="EH499" i="40"/>
  <c r="EH500" i="40"/>
  <c r="EH501" i="40"/>
  <c r="EH502" i="40"/>
  <c r="EH503" i="40"/>
  <c r="EH504" i="40"/>
  <c r="EH505" i="40"/>
  <c r="EH506" i="40"/>
  <c r="EH507" i="40"/>
  <c r="EH508" i="40"/>
  <c r="EH509" i="40"/>
  <c r="EH510" i="40"/>
  <c r="EH511" i="40"/>
  <c r="EH512" i="40"/>
  <c r="EH513" i="40"/>
  <c r="EH514" i="40"/>
  <c r="EH515" i="40"/>
  <c r="EH516" i="40"/>
  <c r="EH517" i="40"/>
  <c r="EH518" i="40"/>
  <c r="EH519" i="40"/>
  <c r="EH458" i="40"/>
  <c r="EH467" i="40"/>
  <c r="EH494" i="40"/>
  <c r="EH454" i="40"/>
  <c r="EC520" i="40"/>
  <c r="EG520" i="40"/>
  <c r="EC521" i="40"/>
  <c r="EG521" i="40"/>
  <c r="EC522" i="40"/>
  <c r="EF522" i="40" s="1"/>
  <c r="EG522" i="40"/>
  <c r="EC523" i="40"/>
  <c r="EG523" i="40"/>
  <c r="EC524" i="40"/>
  <c r="EG524" i="40"/>
  <c r="EC525" i="40"/>
  <c r="EG525" i="40"/>
  <c r="EC526" i="40"/>
  <c r="EF526" i="40" s="1"/>
  <c r="EG526" i="40"/>
  <c r="EC527" i="40"/>
  <c r="EG527" i="40"/>
  <c r="EC528" i="40"/>
  <c r="EG528" i="40"/>
  <c r="EC529" i="40"/>
  <c r="EG529" i="40"/>
  <c r="EC530" i="40"/>
  <c r="EF530" i="40" s="1"/>
  <c r="EG530" i="40"/>
  <c r="EC531" i="40"/>
  <c r="EG531" i="40"/>
  <c r="EC532" i="40"/>
  <c r="EG532" i="40"/>
  <c r="EC533" i="40"/>
  <c r="EG533" i="40"/>
  <c r="EC534" i="40"/>
  <c r="EG534" i="40"/>
  <c r="EC535" i="40"/>
  <c r="EF535" i="40" s="1"/>
  <c r="EG535" i="40"/>
  <c r="EC536" i="40"/>
  <c r="EG536" i="40"/>
  <c r="EC537" i="40"/>
  <c r="EG537" i="40"/>
  <c r="EC538" i="40"/>
  <c r="EG538" i="40"/>
  <c r="EC539" i="40"/>
  <c r="EG539" i="40"/>
  <c r="EC540" i="40"/>
  <c r="EF540" i="40" s="1"/>
  <c r="EG540" i="40"/>
  <c r="EC541" i="40"/>
  <c r="EG541" i="40"/>
  <c r="EC542" i="40"/>
  <c r="EG542" i="40"/>
  <c r="EC543" i="40"/>
  <c r="EF543" i="40" s="1"/>
  <c r="EG543" i="40"/>
  <c r="EC544" i="40"/>
  <c r="EG544" i="40"/>
  <c r="EC545" i="40"/>
  <c r="EF545" i="40" s="1"/>
  <c r="EG545" i="40"/>
  <c r="EC546" i="40"/>
  <c r="EG546" i="40"/>
  <c r="EC547" i="40"/>
  <c r="EG547" i="40"/>
  <c r="EC548" i="40"/>
  <c r="EG548" i="40"/>
  <c r="EC549" i="40"/>
  <c r="EG549" i="40"/>
  <c r="EC550" i="40"/>
  <c r="EG550" i="40"/>
  <c r="EC551" i="40"/>
  <c r="EG551" i="40"/>
  <c r="EC552" i="40"/>
  <c r="EG552" i="40"/>
  <c r="EC553" i="40"/>
  <c r="EG553" i="40"/>
  <c r="EC554" i="40"/>
  <c r="EG554" i="40"/>
  <c r="EC555" i="40"/>
  <c r="EF555" i="40" s="1"/>
  <c r="EG555" i="40"/>
  <c r="EC556" i="40"/>
  <c r="EF556" i="40" s="1"/>
  <c r="EG556" i="40"/>
  <c r="EC557" i="40"/>
  <c r="EG557" i="40"/>
  <c r="EC558" i="40"/>
  <c r="EG558" i="40"/>
  <c r="EC559" i="40"/>
  <c r="EG559" i="40"/>
  <c r="EC560" i="40"/>
  <c r="EG560" i="40"/>
  <c r="EC561" i="40"/>
  <c r="EG561" i="40"/>
  <c r="EC562" i="40"/>
  <c r="EG562" i="40"/>
  <c r="EC563" i="40"/>
  <c r="EF563" i="40" s="1"/>
  <c r="EG563" i="40"/>
  <c r="EC564" i="40"/>
  <c r="EG564" i="40"/>
  <c r="EC565" i="40"/>
  <c r="EG565" i="40"/>
  <c r="EC566" i="40"/>
  <c r="EG566" i="40"/>
  <c r="EC567" i="40"/>
  <c r="EF567" i="40" s="1"/>
  <c r="EG567" i="40"/>
  <c r="EC568" i="40"/>
  <c r="EG568" i="40"/>
  <c r="EC569" i="40"/>
  <c r="EG569" i="40"/>
  <c r="EC570" i="40"/>
  <c r="EG570" i="40"/>
  <c r="EC571" i="40"/>
  <c r="EG571" i="40"/>
  <c r="EC572" i="40"/>
  <c r="EF572" i="40" s="1"/>
  <c r="EG572" i="40"/>
  <c r="EH450" i="40"/>
  <c r="EC496" i="40"/>
  <c r="EF496" i="40" s="1"/>
  <c r="EG497" i="40"/>
  <c r="EC498" i="40"/>
  <c r="EF498" i="40" s="1"/>
  <c r="EG499" i="40"/>
  <c r="EC500" i="40"/>
  <c r="EF500" i="40" s="1"/>
  <c r="EG501" i="40"/>
  <c r="EC502" i="40"/>
  <c r="EF502" i="40" s="1"/>
  <c r="EG503" i="40"/>
  <c r="EC504" i="40"/>
  <c r="EF504" i="40" s="1"/>
  <c r="EG505" i="40"/>
  <c r="EC506" i="40"/>
  <c r="EF506" i="40" s="1"/>
  <c r="EG507" i="40"/>
  <c r="EC508" i="40"/>
  <c r="EF508" i="40" s="1"/>
  <c r="EG509" i="40"/>
  <c r="EC510" i="40"/>
  <c r="EF510" i="40" s="1"/>
  <c r="EG511" i="40"/>
  <c r="EC512" i="40"/>
  <c r="EF512" i="40" s="1"/>
  <c r="EG513" i="40"/>
  <c r="EC514" i="40"/>
  <c r="EF514" i="40" s="1"/>
  <c r="EG515" i="40"/>
  <c r="EC516" i="40"/>
  <c r="EF516" i="40" s="1"/>
  <c r="EG517" i="40"/>
  <c r="EC518" i="40"/>
  <c r="EF518" i="40" s="1"/>
  <c r="EG519" i="40"/>
  <c r="EH520" i="40"/>
  <c r="EH521" i="40"/>
  <c r="EH522" i="40"/>
  <c r="EH523" i="40"/>
  <c r="EH524" i="40"/>
  <c r="EH525" i="40"/>
  <c r="EH526" i="40"/>
  <c r="EH527" i="40"/>
  <c r="EH528" i="40"/>
  <c r="EH529" i="40"/>
  <c r="EH530" i="40"/>
  <c r="EH531" i="40"/>
  <c r="EH532" i="40"/>
  <c r="EH533" i="40"/>
  <c r="EH534" i="40"/>
  <c r="EH535" i="40"/>
  <c r="EH536" i="40"/>
  <c r="EH537" i="40"/>
  <c r="EH538" i="40"/>
  <c r="EH539" i="40"/>
  <c r="EH540" i="40"/>
  <c r="EH541" i="40"/>
  <c r="EH542" i="40"/>
  <c r="EH543" i="40"/>
  <c r="EH544" i="40"/>
  <c r="EH545" i="40"/>
  <c r="EH546" i="40"/>
  <c r="EH547" i="40"/>
  <c r="EH548" i="40"/>
  <c r="EH549" i="40"/>
  <c r="EH550" i="40"/>
  <c r="EH551" i="40"/>
  <c r="EH552" i="40"/>
  <c r="EH553" i="40"/>
  <c r="EH554" i="40"/>
  <c r="EH555" i="40"/>
  <c r="EH556" i="40"/>
  <c r="EH557" i="40"/>
  <c r="EH558" i="40"/>
  <c r="EH559" i="40"/>
  <c r="EH560" i="40"/>
  <c r="EH561" i="40"/>
  <c r="EH562" i="40"/>
  <c r="EH563" i="40"/>
  <c r="EH564" i="40"/>
  <c r="EH565" i="40"/>
  <c r="EH566" i="40"/>
  <c r="EH471" i="40"/>
  <c r="EH495" i="40"/>
  <c r="EH492" i="40"/>
  <c r="EC499" i="40"/>
  <c r="EG500" i="40"/>
  <c r="EC497" i="40"/>
  <c r="EG498" i="40"/>
  <c r="EG496" i="40"/>
  <c r="EC503" i="40"/>
  <c r="EF503" i="40" s="1"/>
  <c r="EH466" i="40"/>
  <c r="EC501" i="40"/>
  <c r="EF501" i="40" s="1"/>
  <c r="EG502" i="40"/>
  <c r="EG504" i="40"/>
  <c r="EC511" i="40"/>
  <c r="EG512" i="40"/>
  <c r="EC509" i="40"/>
  <c r="EG510" i="40"/>
  <c r="EC517" i="40"/>
  <c r="EG518" i="40"/>
  <c r="EC505" i="40"/>
  <c r="EG506" i="40"/>
  <c r="EC513" i="40"/>
  <c r="EG514" i="40"/>
  <c r="EC515" i="40"/>
  <c r="EH568" i="40"/>
  <c r="EH572" i="40"/>
  <c r="EC507" i="40"/>
  <c r="EG508" i="40"/>
  <c r="EG516" i="40"/>
  <c r="EH570" i="40"/>
  <c r="EH573" i="40"/>
  <c r="EC519" i="40"/>
  <c r="EH567" i="40"/>
  <c r="EH569" i="40"/>
  <c r="EC574" i="40"/>
  <c r="EG574" i="40"/>
  <c r="EC575" i="40"/>
  <c r="EF575" i="40" s="1"/>
  <c r="EG575" i="40"/>
  <c r="EC576" i="40"/>
  <c r="EF576" i="40" s="1"/>
  <c r="EG576" i="40"/>
  <c r="EC577" i="40"/>
  <c r="EG577" i="40"/>
  <c r="EC578" i="40"/>
  <c r="EF578" i="40" s="1"/>
  <c r="EG578" i="40"/>
  <c r="EC579" i="40"/>
  <c r="EG579" i="40"/>
  <c r="EC580" i="40"/>
  <c r="EG580" i="40"/>
  <c r="EC581" i="40"/>
  <c r="EG581" i="40"/>
  <c r="EH571" i="40"/>
  <c r="EH574" i="40"/>
  <c r="EH575" i="40"/>
  <c r="EH576" i="40"/>
  <c r="EH577" i="40"/>
  <c r="EH578" i="40"/>
  <c r="EH579" i="40"/>
  <c r="EH580" i="40"/>
  <c r="EH581" i="40"/>
  <c r="EH582" i="40"/>
  <c r="EH583" i="40"/>
  <c r="EH584" i="40"/>
  <c r="EH585" i="40"/>
  <c r="EC573" i="40"/>
  <c r="EG573" i="40"/>
  <c r="EC582" i="40"/>
  <c r="EG583" i="40"/>
  <c r="EC584" i="40"/>
  <c r="EG585" i="40"/>
  <c r="EG582" i="40"/>
  <c r="EC583" i="40"/>
  <c r="EG584" i="40"/>
  <c r="EC585" i="40"/>
  <c r="EC586" i="40"/>
  <c r="EG586" i="40"/>
  <c r="EC587" i="40"/>
  <c r="EG587" i="40"/>
  <c r="EC588" i="40"/>
  <c r="EF588" i="40" s="1"/>
  <c r="EG588" i="40"/>
  <c r="EC589" i="40"/>
  <c r="EG589" i="40"/>
  <c r="EC590" i="40"/>
  <c r="EG590" i="40"/>
  <c r="EH586" i="40"/>
  <c r="EH587" i="40"/>
  <c r="EH588" i="40"/>
  <c r="EH589" i="40"/>
  <c r="EH590" i="40"/>
  <c r="EH591" i="40"/>
  <c r="EH592" i="40"/>
  <c r="EH593" i="40"/>
  <c r="EH594" i="40"/>
  <c r="EH595" i="40"/>
  <c r="EH596" i="40"/>
  <c r="EH597" i="40"/>
  <c r="EH598" i="40"/>
  <c r="EH599" i="40"/>
  <c r="EH600" i="40"/>
  <c r="EH601" i="40"/>
  <c r="EH602" i="40"/>
  <c r="EH603" i="40"/>
  <c r="EH604" i="40"/>
  <c r="EH605" i="40"/>
  <c r="EH606" i="40"/>
  <c r="EH607" i="40"/>
  <c r="EH608" i="40"/>
  <c r="EH609" i="40"/>
  <c r="EH610" i="40"/>
  <c r="EH611" i="40"/>
  <c r="EH612" i="40"/>
  <c r="EH613" i="40"/>
  <c r="EH614" i="40"/>
  <c r="EH615" i="40"/>
  <c r="EC592" i="40"/>
  <c r="EF592" i="40" s="1"/>
  <c r="EG593" i="40"/>
  <c r="EC596" i="40"/>
  <c r="EG597" i="40"/>
  <c r="EC600" i="40"/>
  <c r="EF600" i="40" s="1"/>
  <c r="EG601" i="40"/>
  <c r="EC604" i="40"/>
  <c r="EG605" i="40"/>
  <c r="EH616" i="40"/>
  <c r="EH617" i="40"/>
  <c r="EH618" i="40"/>
  <c r="EH619" i="40"/>
  <c r="EH620" i="40"/>
  <c r="EH621" i="40"/>
  <c r="EH622" i="40"/>
  <c r="EH623" i="40"/>
  <c r="EH624" i="40"/>
  <c r="EH625" i="40"/>
  <c r="EH626" i="40"/>
  <c r="EH627" i="40"/>
  <c r="EH628" i="40"/>
  <c r="EH629" i="40"/>
  <c r="EH630" i="40"/>
  <c r="EH631" i="40"/>
  <c r="EH632" i="40"/>
  <c r="EH633" i="40"/>
  <c r="EH634" i="40"/>
  <c r="EH635" i="40"/>
  <c r="EH636" i="40"/>
  <c r="EH637" i="40"/>
  <c r="EH638" i="40"/>
  <c r="EH639" i="40"/>
  <c r="EH640" i="40"/>
  <c r="EH641" i="40"/>
  <c r="EH642" i="40"/>
  <c r="EH643" i="40"/>
  <c r="EH644" i="40"/>
  <c r="EH645" i="40"/>
  <c r="EH646" i="40"/>
  <c r="EH647" i="40"/>
  <c r="EH648" i="40"/>
  <c r="EH649" i="40"/>
  <c r="EH650" i="40"/>
  <c r="EH651" i="40"/>
  <c r="EH652" i="40"/>
  <c r="EH653" i="40"/>
  <c r="EH654" i="40"/>
  <c r="EH655" i="40"/>
  <c r="EH656" i="40"/>
  <c r="EC591" i="40"/>
  <c r="EG592" i="40"/>
  <c r="EC595" i="40"/>
  <c r="EF595" i="40" s="1"/>
  <c r="EG596" i="40"/>
  <c r="EC599" i="40"/>
  <c r="EG600" i="40"/>
  <c r="EC603" i="40"/>
  <c r="EF603" i="40" s="1"/>
  <c r="EG604" i="40"/>
  <c r="EG607" i="40"/>
  <c r="EC608" i="40"/>
  <c r="EG609" i="40"/>
  <c r="EC610" i="40"/>
  <c r="EG611" i="40"/>
  <c r="EC612" i="40"/>
  <c r="EG613" i="40"/>
  <c r="EC614" i="40"/>
  <c r="EG615" i="40"/>
  <c r="EG591" i="40"/>
  <c r="EC594" i="40"/>
  <c r="EG595" i="40"/>
  <c r="EC598" i="40"/>
  <c r="EG599" i="40"/>
  <c r="EC602" i="40"/>
  <c r="EG603" i="40"/>
  <c r="EC606" i="40"/>
  <c r="EC593" i="40"/>
  <c r="EG594" i="40"/>
  <c r="EC597" i="40"/>
  <c r="EG598" i="40"/>
  <c r="EC601" i="40"/>
  <c r="EG602" i="40"/>
  <c r="EC605" i="40"/>
  <c r="EG606" i="40"/>
  <c r="EC607" i="40"/>
  <c r="EG608" i="40"/>
  <c r="EC609" i="40"/>
  <c r="EF609" i="40" s="1"/>
  <c r="EG610" i="40"/>
  <c r="EC611" i="40"/>
  <c r="EG612" i="40"/>
  <c r="EC613" i="40"/>
  <c r="EG614" i="40"/>
  <c r="EC615" i="40"/>
  <c r="EC616" i="40"/>
  <c r="EG616" i="40"/>
  <c r="EC617" i="40"/>
  <c r="EG617" i="40"/>
  <c r="EC618" i="40"/>
  <c r="EG618" i="40"/>
  <c r="EC619" i="40"/>
  <c r="EG619" i="40"/>
  <c r="EC620" i="40"/>
  <c r="EG620" i="40"/>
  <c r="EC621" i="40"/>
  <c r="EF621" i="40" s="1"/>
  <c r="EG621" i="40"/>
  <c r="EC622" i="40"/>
  <c r="EG622" i="40"/>
  <c r="EC623" i="40"/>
  <c r="EG623" i="40"/>
  <c r="EC624" i="40"/>
  <c r="EG624" i="40"/>
  <c r="EC625" i="40"/>
  <c r="EG625" i="40"/>
  <c r="EC626" i="40"/>
  <c r="EG626" i="40"/>
  <c r="EC627" i="40"/>
  <c r="EG627" i="40"/>
  <c r="EC628" i="40"/>
  <c r="EG628" i="40"/>
  <c r="EC629" i="40"/>
  <c r="EF629" i="40" s="1"/>
  <c r="EG629" i="40"/>
  <c r="EC630" i="40"/>
  <c r="EG630" i="40"/>
  <c r="EC631" i="40"/>
  <c r="EG631" i="40"/>
  <c r="EC632" i="40"/>
  <c r="EG632" i="40"/>
  <c r="EC633" i="40"/>
  <c r="EG633" i="40"/>
  <c r="EC634" i="40"/>
  <c r="EG634" i="40"/>
  <c r="EC635" i="40"/>
  <c r="EG635" i="40"/>
  <c r="EC636" i="40"/>
  <c r="EG636" i="40"/>
  <c r="EC637" i="40"/>
  <c r="EF637" i="40" s="1"/>
  <c r="EG637" i="40"/>
  <c r="EC638" i="40"/>
  <c r="EG638" i="40"/>
  <c r="EC639" i="40"/>
  <c r="EG639" i="40"/>
  <c r="EC640" i="40"/>
  <c r="EG640" i="40"/>
  <c r="EC641" i="40"/>
  <c r="EG641" i="40"/>
  <c r="EC642" i="40"/>
  <c r="EG642" i="40"/>
  <c r="EC643" i="40"/>
  <c r="EG643" i="40"/>
  <c r="EC644" i="40"/>
  <c r="EG644" i="40"/>
  <c r="EC645" i="40"/>
  <c r="EF645" i="40" s="1"/>
  <c r="EG645" i="40"/>
  <c r="EC646" i="40"/>
  <c r="EG646" i="40"/>
  <c r="EC647" i="40"/>
  <c r="EG647" i="40"/>
  <c r="EC648" i="40"/>
  <c r="EG648" i="40"/>
  <c r="EC649" i="40"/>
  <c r="EG649" i="40"/>
  <c r="EC650" i="40"/>
  <c r="EG650" i="40"/>
  <c r="EC651" i="40"/>
  <c r="EG651" i="40"/>
  <c r="EC652" i="40"/>
  <c r="EG652" i="40"/>
  <c r="EC653" i="40"/>
  <c r="EF653" i="40" s="1"/>
  <c r="EG653" i="40"/>
  <c r="EC654" i="40"/>
  <c r="EG654" i="40"/>
  <c r="EC655" i="40"/>
  <c r="EG655" i="40"/>
  <c r="EC656" i="40"/>
  <c r="EG656" i="40"/>
  <c r="EC657" i="40"/>
  <c r="EG657" i="40"/>
  <c r="EC658" i="40"/>
  <c r="EG658" i="40"/>
  <c r="EC659" i="40"/>
  <c r="EG659" i="40"/>
  <c r="EC660" i="40"/>
  <c r="EG660" i="40"/>
  <c r="EC661" i="40"/>
  <c r="EF661" i="40" s="1"/>
  <c r="EG661" i="40"/>
  <c r="EC662" i="40"/>
  <c r="EG662" i="40"/>
  <c r="EC663" i="40"/>
  <c r="EG663" i="40"/>
  <c r="EC664" i="40"/>
  <c r="EG664" i="40"/>
  <c r="EC665" i="40"/>
  <c r="EG665" i="40"/>
  <c r="EC666" i="40"/>
  <c r="EG666" i="40"/>
  <c r="EC667" i="40"/>
  <c r="EG667" i="40"/>
  <c r="EC668" i="40"/>
  <c r="EG668" i="40"/>
  <c r="EC669" i="40"/>
  <c r="EG669" i="40"/>
  <c r="EC670" i="40"/>
  <c r="EG670" i="40"/>
  <c r="EC671" i="40"/>
  <c r="EF671" i="40" s="1"/>
  <c r="EG671" i="40"/>
  <c r="EC672" i="40"/>
  <c r="EF672" i="40" s="1"/>
  <c r="EG672" i="40"/>
  <c r="EC673" i="40"/>
  <c r="EG673" i="40"/>
  <c r="EC674" i="40"/>
  <c r="EG674" i="40"/>
  <c r="EC675" i="40"/>
  <c r="EG675" i="40"/>
  <c r="EC676" i="40"/>
  <c r="EG676" i="40"/>
  <c r="EH675" i="40"/>
  <c r="EH658" i="40"/>
  <c r="EH660" i="40"/>
  <c r="EH662" i="40"/>
  <c r="EH664" i="40"/>
  <c r="EH666" i="40"/>
  <c r="EH668" i="40"/>
  <c r="EH672" i="40"/>
  <c r="EH676" i="40"/>
  <c r="EH674" i="40"/>
  <c r="EH678" i="40"/>
  <c r="EH669" i="40"/>
  <c r="EH673" i="40"/>
  <c r="EC677" i="40"/>
  <c r="EF677" i="40" s="1"/>
  <c r="EG677" i="40"/>
  <c r="EC678" i="40"/>
  <c r="EG678" i="40"/>
  <c r="EH671" i="40"/>
  <c r="EH657" i="40"/>
  <c r="EH659" i="40"/>
  <c r="EH661" i="40"/>
  <c r="EH663" i="40"/>
  <c r="EH665" i="40"/>
  <c r="EH667" i="40"/>
  <c r="EH670" i="40"/>
  <c r="EH677" i="40"/>
  <c r="BC379" i="40"/>
  <c r="BC380" i="40"/>
  <c r="BC381" i="40"/>
  <c r="BC382" i="40"/>
  <c r="BC383" i="40"/>
  <c r="BC384" i="40"/>
  <c r="BC385" i="40"/>
  <c r="BC386" i="40"/>
  <c r="BC387" i="40"/>
  <c r="BC388" i="40"/>
  <c r="BC389" i="40"/>
  <c r="BC390" i="40"/>
  <c r="BC391" i="40"/>
  <c r="BC392" i="40"/>
  <c r="BC393" i="40"/>
  <c r="BC394" i="40"/>
  <c r="BC395" i="40"/>
  <c r="BC396" i="40"/>
  <c r="BC397" i="40"/>
  <c r="BC398" i="40"/>
  <c r="BC399" i="40"/>
  <c r="BC401" i="40"/>
  <c r="BC402" i="40"/>
  <c r="BC403" i="40"/>
  <c r="BC404" i="40"/>
  <c r="BC405" i="40"/>
  <c r="BC406" i="40"/>
  <c r="BC407" i="40"/>
  <c r="BC408" i="40"/>
  <c r="BC409" i="40"/>
  <c r="BC410" i="40"/>
  <c r="BC411" i="40"/>
  <c r="BC412" i="40"/>
  <c r="BC413" i="40"/>
  <c r="BC414" i="40"/>
  <c r="BC415" i="40"/>
  <c r="BC416" i="40"/>
  <c r="BC417" i="40"/>
  <c r="BC418" i="40"/>
  <c r="BC419" i="40"/>
  <c r="BC420" i="40"/>
  <c r="BC421" i="40"/>
  <c r="BC422" i="40"/>
  <c r="BC423" i="40"/>
  <c r="BC424" i="40"/>
  <c r="BC425" i="40"/>
  <c r="BC426" i="40"/>
  <c r="BC427" i="40"/>
  <c r="BC428" i="40"/>
  <c r="BC429" i="40"/>
  <c r="BC430" i="40"/>
  <c r="BC431" i="40"/>
  <c r="BC432" i="40"/>
  <c r="BC434" i="40"/>
  <c r="BC435" i="40"/>
  <c r="BC436" i="40"/>
  <c r="BC437" i="40"/>
  <c r="BC438" i="40"/>
  <c r="BC439" i="40"/>
  <c r="BC440" i="40"/>
  <c r="BC441" i="40"/>
  <c r="BC442" i="40"/>
  <c r="BC443" i="40"/>
  <c r="BC444" i="40"/>
  <c r="BC445" i="40"/>
  <c r="BC400" i="40"/>
  <c r="BC433" i="40"/>
  <c r="BC446" i="40"/>
  <c r="BC447" i="40"/>
  <c r="BC448" i="40"/>
  <c r="BC449" i="40"/>
  <c r="BC450" i="40"/>
  <c r="BC451" i="40"/>
  <c r="BC452" i="40"/>
  <c r="BC453" i="40"/>
  <c r="BC454" i="40"/>
  <c r="BC455" i="40"/>
  <c r="BC456" i="40"/>
  <c r="BC457" i="40"/>
  <c r="BC458" i="40"/>
  <c r="BC459" i="40"/>
  <c r="BC460" i="40"/>
  <c r="BC461" i="40"/>
  <c r="BC462" i="40"/>
  <c r="BC463" i="40"/>
  <c r="BC464" i="40"/>
  <c r="BC465" i="40"/>
  <c r="BC466" i="40"/>
  <c r="BC467" i="40"/>
  <c r="BC468" i="40"/>
  <c r="BC469" i="40"/>
  <c r="BC470" i="40"/>
  <c r="BC471" i="40"/>
  <c r="BC472" i="40"/>
  <c r="BC473" i="40"/>
  <c r="BC474" i="40"/>
  <c r="BC475" i="40"/>
  <c r="BC476" i="40"/>
  <c r="BC477" i="40"/>
  <c r="BC478" i="40"/>
  <c r="BC479" i="40"/>
  <c r="BC480" i="40"/>
  <c r="BC481" i="40"/>
  <c r="BC482" i="40"/>
  <c r="BC483" i="40"/>
  <c r="BC484" i="40"/>
  <c r="BC485" i="40"/>
  <c r="BC486" i="40"/>
  <c r="BC487" i="40"/>
  <c r="BC488" i="40"/>
  <c r="BC489" i="40"/>
  <c r="BC490" i="40"/>
  <c r="BC491" i="40"/>
  <c r="BC492" i="40"/>
  <c r="BC493" i="40"/>
  <c r="BC494" i="40"/>
  <c r="BC495" i="40"/>
  <c r="BC521" i="40"/>
  <c r="BC522" i="40"/>
  <c r="BC523" i="40"/>
  <c r="BC524" i="40"/>
  <c r="BC525" i="40"/>
  <c r="BC526" i="40"/>
  <c r="BC527" i="40"/>
  <c r="BC528" i="40"/>
  <c r="BC529" i="40"/>
  <c r="BC530" i="40"/>
  <c r="BC531" i="40"/>
  <c r="BC532" i="40"/>
  <c r="BC533" i="40"/>
  <c r="BC534" i="40"/>
  <c r="BC535" i="40"/>
  <c r="BC536" i="40"/>
  <c r="BC537" i="40"/>
  <c r="BC538" i="40"/>
  <c r="BC539" i="40"/>
  <c r="BC540" i="40"/>
  <c r="BC541" i="40"/>
  <c r="BC542" i="40"/>
  <c r="BC543" i="40"/>
  <c r="BC544" i="40"/>
  <c r="BC545" i="40"/>
  <c r="BC546" i="40"/>
  <c r="BC547" i="40"/>
  <c r="BC548" i="40"/>
  <c r="BC549" i="40"/>
  <c r="BC550" i="40"/>
  <c r="BC551" i="40"/>
  <c r="BC552" i="40"/>
  <c r="BC553" i="40"/>
  <c r="BC554" i="40"/>
  <c r="BC555" i="40"/>
  <c r="BC556" i="40"/>
  <c r="BC557" i="40"/>
  <c r="BC558" i="40"/>
  <c r="BC559" i="40"/>
  <c r="BC560" i="40"/>
  <c r="BC561" i="40"/>
  <c r="BC562" i="40"/>
  <c r="BC563" i="40"/>
  <c r="BC564" i="40"/>
  <c r="BC565" i="40"/>
  <c r="BC566" i="40"/>
  <c r="BC567" i="40"/>
  <c r="BC568" i="40"/>
  <c r="BC569" i="40"/>
  <c r="BC570" i="40"/>
  <c r="BC571" i="40"/>
  <c r="BC572" i="40"/>
  <c r="BC497" i="40"/>
  <c r="BC499" i="40"/>
  <c r="BC501" i="40"/>
  <c r="BC503" i="40"/>
  <c r="BC505" i="40"/>
  <c r="BC507" i="40"/>
  <c r="BC509" i="40"/>
  <c r="BC511" i="40"/>
  <c r="BC513" i="40"/>
  <c r="BC515" i="40"/>
  <c r="BC517" i="40"/>
  <c r="BC519" i="40"/>
  <c r="BC520" i="40"/>
  <c r="BC498" i="40"/>
  <c r="BC496" i="40"/>
  <c r="BC502" i="40"/>
  <c r="BC500" i="40"/>
  <c r="BC504" i="40"/>
  <c r="BC510" i="40"/>
  <c r="BC508" i="40"/>
  <c r="BC516" i="40"/>
  <c r="BC512" i="40"/>
  <c r="BC518" i="40"/>
  <c r="BC506" i="40"/>
  <c r="BC514" i="40"/>
  <c r="BC575" i="40"/>
  <c r="BC576" i="40"/>
  <c r="BC577" i="40"/>
  <c r="BC578" i="40"/>
  <c r="BC579" i="40"/>
  <c r="BC580" i="40"/>
  <c r="BC581" i="40"/>
  <c r="BC582" i="40"/>
  <c r="BC574" i="40"/>
  <c r="BC573" i="40"/>
  <c r="BC583" i="40"/>
  <c r="BC585" i="40"/>
  <c r="BC584" i="40"/>
  <c r="BC587" i="40"/>
  <c r="BC588" i="40"/>
  <c r="BC589" i="40"/>
  <c r="BC590" i="40"/>
  <c r="BC586" i="40"/>
  <c r="BC591" i="40"/>
  <c r="BC595" i="40"/>
  <c r="BC599" i="40"/>
  <c r="BC603" i="40"/>
  <c r="BC594" i="40"/>
  <c r="BC598" i="40"/>
  <c r="BC602" i="40"/>
  <c r="BC606" i="40"/>
  <c r="BC607" i="40"/>
  <c r="BC609" i="40"/>
  <c r="BC611" i="40"/>
  <c r="BC613" i="40"/>
  <c r="BC615" i="40"/>
  <c r="BC593" i="40"/>
  <c r="BC597" i="40"/>
  <c r="BC601" i="40"/>
  <c r="BC605" i="40"/>
  <c r="BC592" i="40"/>
  <c r="BC596" i="40"/>
  <c r="BC600" i="40"/>
  <c r="BC604" i="40"/>
  <c r="BC608" i="40"/>
  <c r="BC610" i="40"/>
  <c r="BC612" i="40"/>
  <c r="BC614" i="40"/>
  <c r="BC616" i="40"/>
  <c r="BC617" i="40"/>
  <c r="BC618" i="40"/>
  <c r="BC619" i="40"/>
  <c r="BC620" i="40"/>
  <c r="BC621" i="40"/>
  <c r="BC622" i="40"/>
  <c r="BC623" i="40"/>
  <c r="BC624" i="40"/>
  <c r="BC625" i="40"/>
  <c r="BC626" i="40"/>
  <c r="BC627" i="40"/>
  <c r="BC628" i="40"/>
  <c r="BC629" i="40"/>
  <c r="BC630" i="40"/>
  <c r="BC631" i="40"/>
  <c r="BC632" i="40"/>
  <c r="BC633" i="40"/>
  <c r="BC634" i="40"/>
  <c r="BC635" i="40"/>
  <c r="BC636" i="40"/>
  <c r="BC637" i="40"/>
  <c r="BC638" i="40"/>
  <c r="BC639" i="40"/>
  <c r="BC640" i="40"/>
  <c r="BC641" i="40"/>
  <c r="BC642" i="40"/>
  <c r="BC643" i="40"/>
  <c r="BC644" i="40"/>
  <c r="BC645" i="40"/>
  <c r="BC646" i="40"/>
  <c r="BC647" i="40"/>
  <c r="BC648" i="40"/>
  <c r="BC649" i="40"/>
  <c r="BC650" i="40"/>
  <c r="BC651" i="40"/>
  <c r="BC652" i="40"/>
  <c r="BC653" i="40"/>
  <c r="BC654" i="40"/>
  <c r="BC655" i="40"/>
  <c r="BC656" i="40"/>
  <c r="BC657" i="40"/>
  <c r="BC658" i="40"/>
  <c r="BC659" i="40"/>
  <c r="BC660" i="40"/>
  <c r="BC661" i="40"/>
  <c r="BC662" i="40"/>
  <c r="BC663" i="40"/>
  <c r="BC664" i="40"/>
  <c r="BC665" i="40"/>
  <c r="BC666" i="40"/>
  <c r="BC667" i="40"/>
  <c r="BC668" i="40"/>
  <c r="BC669" i="40"/>
  <c r="BC670" i="40"/>
  <c r="BC671" i="40"/>
  <c r="BC672" i="40"/>
  <c r="BC673" i="40"/>
  <c r="BC674" i="40"/>
  <c r="BC675" i="40"/>
  <c r="BC676" i="40"/>
  <c r="BC677" i="40"/>
  <c r="BC678" i="40"/>
  <c r="DE379" i="40"/>
  <c r="DH379" i="40" s="1"/>
  <c r="DI379" i="40"/>
  <c r="DE380" i="40"/>
  <c r="DI380" i="40"/>
  <c r="DJ379" i="40"/>
  <c r="DJ380" i="40"/>
  <c r="DJ381" i="40"/>
  <c r="DE382" i="40"/>
  <c r="DH382" i="40" s="1"/>
  <c r="DI382" i="40"/>
  <c r="DE383" i="40"/>
  <c r="DI383" i="40"/>
  <c r="DE384" i="40"/>
  <c r="DH384" i="40" s="1"/>
  <c r="DI384" i="40"/>
  <c r="DJ382" i="40"/>
  <c r="DJ383" i="40"/>
  <c r="DJ384" i="40"/>
  <c r="DI381" i="40"/>
  <c r="DE381" i="40"/>
  <c r="DH381" i="40" s="1"/>
  <c r="DJ385" i="40"/>
  <c r="DJ386" i="40"/>
  <c r="DJ387" i="40"/>
  <c r="DJ388" i="40"/>
  <c r="DI386" i="40"/>
  <c r="DJ389" i="40"/>
  <c r="DJ390" i="40"/>
  <c r="DJ391" i="40"/>
  <c r="DJ392" i="40"/>
  <c r="DJ393" i="40"/>
  <c r="DJ394" i="40"/>
  <c r="DE385" i="40"/>
  <c r="DH385" i="40" s="1"/>
  <c r="DE386" i="40"/>
  <c r="DH386" i="40" s="1"/>
  <c r="DI387" i="40"/>
  <c r="DE387" i="40"/>
  <c r="DI388" i="40"/>
  <c r="DI385" i="40"/>
  <c r="DE390" i="40"/>
  <c r="DI391" i="40"/>
  <c r="DE394" i="40"/>
  <c r="DH394" i="40" s="1"/>
  <c r="DE395" i="40"/>
  <c r="DI395" i="40"/>
  <c r="DE396" i="40"/>
  <c r="DH396" i="40" s="1"/>
  <c r="DI396" i="40"/>
  <c r="DE397" i="40"/>
  <c r="DI397" i="40"/>
  <c r="DE398" i="40"/>
  <c r="DH398" i="40" s="1"/>
  <c r="DI398" i="40"/>
  <c r="DE389" i="40"/>
  <c r="DH389" i="40" s="1"/>
  <c r="DI390" i="40"/>
  <c r="DJ395" i="40"/>
  <c r="DJ396" i="40"/>
  <c r="DJ397" i="40"/>
  <c r="DJ398" i="40"/>
  <c r="DI389" i="40"/>
  <c r="DE392" i="40"/>
  <c r="DH392" i="40" s="1"/>
  <c r="DI393" i="40"/>
  <c r="DE388" i="40"/>
  <c r="DI394" i="40"/>
  <c r="DI399" i="40"/>
  <c r="DE391" i="40"/>
  <c r="DH391" i="40" s="1"/>
  <c r="DE399" i="40"/>
  <c r="DH399" i="40" s="1"/>
  <c r="DJ399" i="40"/>
  <c r="DE400" i="40"/>
  <c r="DI400" i="40"/>
  <c r="DE401" i="40"/>
  <c r="DH401" i="40" s="1"/>
  <c r="DI401" i="40"/>
  <c r="DE402" i="40"/>
  <c r="DI402" i="40"/>
  <c r="DE403" i="40"/>
  <c r="DI403" i="40"/>
  <c r="DE404" i="40"/>
  <c r="DI404" i="40"/>
  <c r="DE405" i="40"/>
  <c r="DI405" i="40"/>
  <c r="DE393" i="40"/>
  <c r="DH393" i="40" s="1"/>
  <c r="DJ400" i="40"/>
  <c r="DJ401" i="40"/>
  <c r="DJ402" i="40"/>
  <c r="DJ403" i="40"/>
  <c r="DJ404" i="40"/>
  <c r="DJ405" i="40"/>
  <c r="DJ406" i="40"/>
  <c r="DE406" i="40"/>
  <c r="DH406" i="40" s="1"/>
  <c r="DE407" i="40"/>
  <c r="DI407" i="40"/>
  <c r="DE408" i="40"/>
  <c r="DI408" i="40"/>
  <c r="DE409" i="40"/>
  <c r="DH409" i="40" s="1"/>
  <c r="DI409" i="40"/>
  <c r="DE410" i="40"/>
  <c r="DH410" i="40" s="1"/>
  <c r="DI410" i="40"/>
  <c r="DE411" i="40"/>
  <c r="DH411" i="40" s="1"/>
  <c r="DI411" i="40"/>
  <c r="DE412" i="40"/>
  <c r="DH412" i="40" s="1"/>
  <c r="DI412" i="40"/>
  <c r="DE413" i="40"/>
  <c r="DH413" i="40" s="1"/>
  <c r="DI413" i="40"/>
  <c r="DE414" i="40"/>
  <c r="DH414" i="40" s="1"/>
  <c r="DI414" i="40"/>
  <c r="DE415" i="40"/>
  <c r="DI415" i="40"/>
  <c r="DE416" i="40"/>
  <c r="DI416" i="40"/>
  <c r="DE417" i="40"/>
  <c r="DH417" i="40" s="1"/>
  <c r="DI417" i="40"/>
  <c r="DE418" i="40"/>
  <c r="DI418" i="40"/>
  <c r="DJ407" i="40"/>
  <c r="DJ408" i="40"/>
  <c r="DJ409" i="40"/>
  <c r="DJ410" i="40"/>
  <c r="DJ411" i="40"/>
  <c r="DJ412" i="40"/>
  <c r="DJ413" i="40"/>
  <c r="DJ414" i="40"/>
  <c r="DJ415" i="40"/>
  <c r="DJ416" i="40"/>
  <c r="DJ417" i="40"/>
  <c r="DJ418" i="40"/>
  <c r="DJ419" i="40"/>
  <c r="DJ420" i="40"/>
  <c r="DJ421" i="40"/>
  <c r="DE419" i="40"/>
  <c r="DH419" i="40" s="1"/>
  <c r="DI420" i="40"/>
  <c r="DE422" i="40"/>
  <c r="DI422" i="40"/>
  <c r="DE423" i="40"/>
  <c r="DH423" i="40" s="1"/>
  <c r="DI423" i="40"/>
  <c r="DE424" i="40"/>
  <c r="DI424" i="40"/>
  <c r="DE425" i="40"/>
  <c r="DH425" i="40" s="1"/>
  <c r="DI425" i="40"/>
  <c r="DE426" i="40"/>
  <c r="DH426" i="40" s="1"/>
  <c r="DI426" i="40"/>
  <c r="DE427" i="40"/>
  <c r="DH427" i="40" s="1"/>
  <c r="DI427" i="40"/>
  <c r="DE428" i="40"/>
  <c r="DI428" i="40"/>
  <c r="DE429" i="40"/>
  <c r="DI429" i="40"/>
  <c r="DE430" i="40"/>
  <c r="DI430" i="40"/>
  <c r="DE431" i="40"/>
  <c r="DH431" i="40" s="1"/>
  <c r="DI431" i="40"/>
  <c r="DE432" i="40"/>
  <c r="DI432" i="40"/>
  <c r="DE420" i="40"/>
  <c r="DI421" i="40"/>
  <c r="DJ422" i="40"/>
  <c r="DJ423" i="40"/>
  <c r="DJ424" i="40"/>
  <c r="DJ425" i="40"/>
  <c r="DJ426" i="40"/>
  <c r="DJ427" i="40"/>
  <c r="DJ428" i="40"/>
  <c r="DJ429" i="40"/>
  <c r="DJ430" i="40"/>
  <c r="DJ431" i="40"/>
  <c r="DJ432" i="40"/>
  <c r="DI406" i="40"/>
  <c r="DE421" i="40"/>
  <c r="DH421" i="40" s="1"/>
  <c r="DI392" i="40"/>
  <c r="DI419" i="40"/>
  <c r="DE433" i="40"/>
  <c r="DH433" i="40" s="1"/>
  <c r="DI433" i="40"/>
  <c r="DE434" i="40"/>
  <c r="DH434" i="40" s="1"/>
  <c r="DI434" i="40"/>
  <c r="DE435" i="40"/>
  <c r="DI435" i="40"/>
  <c r="DE436" i="40"/>
  <c r="DI436" i="40"/>
  <c r="DE437" i="40"/>
  <c r="DI437" i="40"/>
  <c r="DE438" i="40"/>
  <c r="DI438" i="40"/>
  <c r="DE439" i="40"/>
  <c r="DI439" i="40"/>
  <c r="DE440" i="40"/>
  <c r="DI440" i="40"/>
  <c r="DE441" i="40"/>
  <c r="DH441" i="40" s="1"/>
  <c r="DI441" i="40"/>
  <c r="DE442" i="40"/>
  <c r="DH442" i="40" s="1"/>
  <c r="DI442" i="40"/>
  <c r="DE443" i="40"/>
  <c r="DI443" i="40"/>
  <c r="DE444" i="40"/>
  <c r="DI444" i="40"/>
  <c r="DJ433" i="40"/>
  <c r="DJ434" i="40"/>
  <c r="DJ435" i="40"/>
  <c r="DJ436" i="40"/>
  <c r="DJ437" i="40"/>
  <c r="DJ438" i="40"/>
  <c r="DJ439" i="40"/>
  <c r="DJ440" i="40"/>
  <c r="DJ441" i="40"/>
  <c r="DJ442" i="40"/>
  <c r="DJ443" i="40"/>
  <c r="DJ444" i="40"/>
  <c r="DJ445" i="40"/>
  <c r="DE445" i="40"/>
  <c r="DH445" i="40" s="1"/>
  <c r="DE446" i="40"/>
  <c r="DI446" i="40"/>
  <c r="DE447" i="40"/>
  <c r="DH447" i="40" s="1"/>
  <c r="DI447" i="40"/>
  <c r="DE448" i="40"/>
  <c r="DH448" i="40" s="1"/>
  <c r="DI448" i="40"/>
  <c r="DE449" i="40"/>
  <c r="DH449" i="40" s="1"/>
  <c r="DI449" i="40"/>
  <c r="DE450" i="40"/>
  <c r="DH450" i="40" s="1"/>
  <c r="DI450" i="40"/>
  <c r="DE451" i="40"/>
  <c r="DI451" i="40"/>
  <c r="DE452" i="40"/>
  <c r="DH452" i="40" s="1"/>
  <c r="DI452" i="40"/>
  <c r="DE453" i="40"/>
  <c r="DI453" i="40"/>
  <c r="DE454" i="40"/>
  <c r="DI454" i="40"/>
  <c r="DE455" i="40"/>
  <c r="DH455" i="40" s="1"/>
  <c r="DI455" i="40"/>
  <c r="DE456" i="40"/>
  <c r="DH456" i="40" s="1"/>
  <c r="DI456" i="40"/>
  <c r="DE457" i="40"/>
  <c r="DH457" i="40" s="1"/>
  <c r="DI457" i="40"/>
  <c r="DE458" i="40"/>
  <c r="DH458" i="40" s="1"/>
  <c r="DI458" i="40"/>
  <c r="DE459" i="40"/>
  <c r="DI459" i="40"/>
  <c r="DE460" i="40"/>
  <c r="DH460" i="40" s="1"/>
  <c r="DI460" i="40"/>
  <c r="DE461" i="40"/>
  <c r="DI461" i="40"/>
  <c r="DE462" i="40"/>
  <c r="DI462" i="40"/>
  <c r="DE463" i="40"/>
  <c r="DI463" i="40"/>
  <c r="DE464" i="40"/>
  <c r="DI464" i="40"/>
  <c r="DE465" i="40"/>
  <c r="DH465" i="40" s="1"/>
  <c r="DI465" i="40"/>
  <c r="DE466" i="40"/>
  <c r="DI466" i="40"/>
  <c r="DE467" i="40"/>
  <c r="DI467" i="40"/>
  <c r="DJ446" i="40"/>
  <c r="DJ447" i="40"/>
  <c r="DJ448" i="40"/>
  <c r="DJ449" i="40"/>
  <c r="DJ450" i="40"/>
  <c r="DJ451" i="40"/>
  <c r="DJ452" i="40"/>
  <c r="DJ453" i="40"/>
  <c r="DJ454" i="40"/>
  <c r="DJ455" i="40"/>
  <c r="DJ456" i="40"/>
  <c r="DJ457" i="40"/>
  <c r="DJ458" i="40"/>
  <c r="DJ459" i="40"/>
  <c r="DJ460" i="40"/>
  <c r="DJ461" i="40"/>
  <c r="DJ462" i="40"/>
  <c r="DJ463" i="40"/>
  <c r="DJ464" i="40"/>
  <c r="DJ465" i="40"/>
  <c r="DJ466" i="40"/>
  <c r="DJ467" i="40"/>
  <c r="DJ468" i="40"/>
  <c r="DJ469" i="40"/>
  <c r="DJ470" i="40"/>
  <c r="DJ471" i="40"/>
  <c r="DI468" i="40"/>
  <c r="DE471" i="40"/>
  <c r="DH471" i="40" s="1"/>
  <c r="DJ472" i="40"/>
  <c r="DJ473" i="40"/>
  <c r="DJ474" i="40"/>
  <c r="DJ475" i="40"/>
  <c r="DJ476" i="40"/>
  <c r="DJ477" i="40"/>
  <c r="DJ478" i="40"/>
  <c r="DJ479" i="40"/>
  <c r="DJ480" i="40"/>
  <c r="DJ481" i="40"/>
  <c r="DJ482" i="40"/>
  <c r="DJ483" i="40"/>
  <c r="DJ484" i="40"/>
  <c r="DJ485" i="40"/>
  <c r="DJ486" i="40"/>
  <c r="DJ487" i="40"/>
  <c r="DJ488" i="40"/>
  <c r="DJ489" i="40"/>
  <c r="DJ490" i="40"/>
  <c r="DJ491" i="40"/>
  <c r="DJ492" i="40"/>
  <c r="DJ493" i="40"/>
  <c r="DJ494" i="40"/>
  <c r="DJ495" i="40"/>
  <c r="DI445" i="40"/>
  <c r="DE468" i="40"/>
  <c r="DH468" i="40" s="1"/>
  <c r="DI469" i="40"/>
  <c r="DE469" i="40"/>
  <c r="DI470" i="40"/>
  <c r="DE470" i="40"/>
  <c r="DH470" i="40" s="1"/>
  <c r="DE474" i="40"/>
  <c r="DH474" i="40" s="1"/>
  <c r="DI475" i="40"/>
  <c r="DE478" i="40"/>
  <c r="DI479" i="40"/>
  <c r="DE482" i="40"/>
  <c r="DH482" i="40" s="1"/>
  <c r="DI483" i="40"/>
  <c r="DE486" i="40"/>
  <c r="DI487" i="40"/>
  <c r="DE490" i="40"/>
  <c r="DH490" i="40" s="1"/>
  <c r="DI491" i="40"/>
  <c r="DE492" i="40"/>
  <c r="DI493" i="40"/>
  <c r="DE473" i="40"/>
  <c r="DI474" i="40"/>
  <c r="DE477" i="40"/>
  <c r="DI478" i="40"/>
  <c r="DE481" i="40"/>
  <c r="DI482" i="40"/>
  <c r="DE485" i="40"/>
  <c r="DI486" i="40"/>
  <c r="DE489" i="40"/>
  <c r="DI490" i="40"/>
  <c r="DE493" i="40"/>
  <c r="DI494" i="40"/>
  <c r="DI471" i="40"/>
  <c r="DE472" i="40"/>
  <c r="DH472" i="40" s="1"/>
  <c r="DI473" i="40"/>
  <c r="DE480" i="40"/>
  <c r="DH480" i="40" s="1"/>
  <c r="DI481" i="40"/>
  <c r="DE488" i="40"/>
  <c r="DH488" i="40" s="1"/>
  <c r="DI489" i="40"/>
  <c r="DI496" i="40"/>
  <c r="DE497" i="40"/>
  <c r="DI498" i="40"/>
  <c r="DE499" i="40"/>
  <c r="DI500" i="40"/>
  <c r="DE501" i="40"/>
  <c r="DI502" i="40"/>
  <c r="DE503" i="40"/>
  <c r="DI504" i="40"/>
  <c r="DE505" i="40"/>
  <c r="DI506" i="40"/>
  <c r="DE507" i="40"/>
  <c r="DI508" i="40"/>
  <c r="DE509" i="40"/>
  <c r="DI510" i="40"/>
  <c r="DE511" i="40"/>
  <c r="DI512" i="40"/>
  <c r="DE513" i="40"/>
  <c r="DI514" i="40"/>
  <c r="DE515" i="40"/>
  <c r="DI516" i="40"/>
  <c r="DE517" i="40"/>
  <c r="DI518" i="40"/>
  <c r="DE519" i="40"/>
  <c r="DJ520" i="40"/>
  <c r="DJ521" i="40"/>
  <c r="DJ522" i="40"/>
  <c r="DJ523" i="40"/>
  <c r="DJ524" i="40"/>
  <c r="DJ525" i="40"/>
  <c r="DJ526" i="40"/>
  <c r="DJ527" i="40"/>
  <c r="DJ528" i="40"/>
  <c r="DJ529" i="40"/>
  <c r="DJ530" i="40"/>
  <c r="DJ531" i="40"/>
  <c r="DJ532" i="40"/>
  <c r="DJ533" i="40"/>
  <c r="DJ534" i="40"/>
  <c r="DJ535" i="40"/>
  <c r="DJ536" i="40"/>
  <c r="DJ537" i="40"/>
  <c r="DJ538" i="40"/>
  <c r="DJ539" i="40"/>
  <c r="DJ540" i="40"/>
  <c r="DJ541" i="40"/>
  <c r="DJ542" i="40"/>
  <c r="DJ543" i="40"/>
  <c r="DJ544" i="40"/>
  <c r="DJ545" i="40"/>
  <c r="DJ546" i="40"/>
  <c r="DJ547" i="40"/>
  <c r="DJ548" i="40"/>
  <c r="DJ549" i="40"/>
  <c r="DJ550" i="40"/>
  <c r="DJ551" i="40"/>
  <c r="DJ552" i="40"/>
  <c r="DJ553" i="40"/>
  <c r="DJ554" i="40"/>
  <c r="DJ555" i="40"/>
  <c r="DJ556" i="40"/>
  <c r="DJ557" i="40"/>
  <c r="DJ558" i="40"/>
  <c r="DJ559" i="40"/>
  <c r="DJ560" i="40"/>
  <c r="DJ561" i="40"/>
  <c r="DJ562" i="40"/>
  <c r="DJ563" i="40"/>
  <c r="DJ564" i="40"/>
  <c r="DJ565" i="40"/>
  <c r="DJ566" i="40"/>
  <c r="DJ567" i="40"/>
  <c r="DJ568" i="40"/>
  <c r="DJ569" i="40"/>
  <c r="DJ570" i="40"/>
  <c r="DJ571" i="40"/>
  <c r="DJ572" i="40"/>
  <c r="DI472" i="40"/>
  <c r="DE479" i="40"/>
  <c r="DI480" i="40"/>
  <c r="DE487" i="40"/>
  <c r="DI488" i="40"/>
  <c r="DE495" i="40"/>
  <c r="DH495" i="40" s="1"/>
  <c r="DJ496" i="40"/>
  <c r="DJ498" i="40"/>
  <c r="DJ500" i="40"/>
  <c r="DJ502" i="40"/>
  <c r="DJ504" i="40"/>
  <c r="DJ506" i="40"/>
  <c r="DJ508" i="40"/>
  <c r="DJ510" i="40"/>
  <c r="DJ512" i="40"/>
  <c r="DJ514" i="40"/>
  <c r="DJ516" i="40"/>
  <c r="DJ518" i="40"/>
  <c r="DE476" i="40"/>
  <c r="DH476" i="40" s="1"/>
  <c r="DI477" i="40"/>
  <c r="DE484" i="40"/>
  <c r="DH484" i="40" s="1"/>
  <c r="DI485" i="40"/>
  <c r="DE494" i="40"/>
  <c r="DH494" i="40" s="1"/>
  <c r="DI495" i="40"/>
  <c r="DE496" i="40"/>
  <c r="DH496" i="40" s="1"/>
  <c r="DI497" i="40"/>
  <c r="DE498" i="40"/>
  <c r="DI499" i="40"/>
  <c r="DE500" i="40"/>
  <c r="DH500" i="40" s="1"/>
  <c r="DI501" i="40"/>
  <c r="DE502" i="40"/>
  <c r="DH502" i="40" s="1"/>
  <c r="DI503" i="40"/>
  <c r="DE504" i="40"/>
  <c r="DH504" i="40" s="1"/>
  <c r="DI505" i="40"/>
  <c r="DE506" i="40"/>
  <c r="DI507" i="40"/>
  <c r="DE508" i="40"/>
  <c r="DH508" i="40" s="1"/>
  <c r="DI509" i="40"/>
  <c r="DE510" i="40"/>
  <c r="DH510" i="40" s="1"/>
  <c r="DI511" i="40"/>
  <c r="DE512" i="40"/>
  <c r="DH512" i="40" s="1"/>
  <c r="DI513" i="40"/>
  <c r="DE514" i="40"/>
  <c r="DI515" i="40"/>
  <c r="DE516" i="40"/>
  <c r="DH516" i="40" s="1"/>
  <c r="DI517" i="40"/>
  <c r="DE518" i="40"/>
  <c r="DH518" i="40" s="1"/>
  <c r="DI519" i="40"/>
  <c r="DE491" i="40"/>
  <c r="DE483" i="40"/>
  <c r="DH483" i="40" s="1"/>
  <c r="DJ501" i="40"/>
  <c r="DE475" i="40"/>
  <c r="DI484" i="40"/>
  <c r="DI492" i="40"/>
  <c r="DJ499" i="40"/>
  <c r="DI476" i="40"/>
  <c r="DJ497" i="40"/>
  <c r="DJ507" i="40"/>
  <c r="DJ505" i="40"/>
  <c r="DJ513" i="40"/>
  <c r="DE521" i="40"/>
  <c r="DH521" i="40" s="1"/>
  <c r="DI522" i="40"/>
  <c r="DE525" i="40"/>
  <c r="DI526" i="40"/>
  <c r="DJ509" i="40"/>
  <c r="DJ517" i="40"/>
  <c r="DI520" i="40"/>
  <c r="DE523" i="40"/>
  <c r="DH523" i="40" s="1"/>
  <c r="DI524" i="40"/>
  <c r="DE527" i="40"/>
  <c r="DH527" i="40" s="1"/>
  <c r="DI528" i="40"/>
  <c r="DJ511" i="40"/>
  <c r="DE524" i="40"/>
  <c r="DI525" i="40"/>
  <c r="DE531" i="40"/>
  <c r="DH531" i="40" s="1"/>
  <c r="DI532" i="40"/>
  <c r="DE533" i="40"/>
  <c r="DH533" i="40" s="1"/>
  <c r="DI534" i="40"/>
  <c r="DE535" i="40"/>
  <c r="DH535" i="40" s="1"/>
  <c r="DI536" i="40"/>
  <c r="DE537" i="40"/>
  <c r="DH537" i="40" s="1"/>
  <c r="DI538" i="40"/>
  <c r="DE539" i="40"/>
  <c r="DH539" i="40" s="1"/>
  <c r="DI540" i="40"/>
  <c r="DE541" i="40"/>
  <c r="DH541" i="40" s="1"/>
  <c r="DI542" i="40"/>
  <c r="DE543" i="40"/>
  <c r="DH543" i="40" s="1"/>
  <c r="DI544" i="40"/>
  <c r="DE545" i="40"/>
  <c r="DH545" i="40" s="1"/>
  <c r="DI546" i="40"/>
  <c r="DE547" i="40"/>
  <c r="DH547" i="40" s="1"/>
  <c r="DI548" i="40"/>
  <c r="DE549" i="40"/>
  <c r="DH549" i="40" s="1"/>
  <c r="DI550" i="40"/>
  <c r="DE551" i="40"/>
  <c r="DH551" i="40" s="1"/>
  <c r="DI552" i="40"/>
  <c r="DE553" i="40"/>
  <c r="DH553" i="40" s="1"/>
  <c r="DI554" i="40"/>
  <c r="DE555" i="40"/>
  <c r="DH555" i="40" s="1"/>
  <c r="DI556" i="40"/>
  <c r="DE557" i="40"/>
  <c r="DH557" i="40" s="1"/>
  <c r="DI558" i="40"/>
  <c r="DE559" i="40"/>
  <c r="DH559" i="40" s="1"/>
  <c r="DI560" i="40"/>
  <c r="DE561" i="40"/>
  <c r="DH561" i="40" s="1"/>
  <c r="DI562" i="40"/>
  <c r="DE563" i="40"/>
  <c r="DH563" i="40" s="1"/>
  <c r="DI564" i="40"/>
  <c r="DE565" i="40"/>
  <c r="DH565" i="40" s="1"/>
  <c r="DI566" i="40"/>
  <c r="DE567" i="40"/>
  <c r="DH567" i="40" s="1"/>
  <c r="DI568" i="40"/>
  <c r="DE571" i="40"/>
  <c r="DH571" i="40" s="1"/>
  <c r="DI572" i="40"/>
  <c r="DE522" i="40"/>
  <c r="DI523" i="40"/>
  <c r="DE530" i="40"/>
  <c r="DH530" i="40" s="1"/>
  <c r="DI531" i="40"/>
  <c r="DE568" i="40"/>
  <c r="DJ503" i="40"/>
  <c r="DJ519" i="40"/>
  <c r="DE520" i="40"/>
  <c r="DI521" i="40"/>
  <c r="DE528" i="40"/>
  <c r="DH528" i="40" s="1"/>
  <c r="DE529" i="40"/>
  <c r="DH529" i="40" s="1"/>
  <c r="DI530" i="40"/>
  <c r="DI533" i="40"/>
  <c r="DE534" i="40"/>
  <c r="DI535" i="40"/>
  <c r="DE536" i="40"/>
  <c r="DI537" i="40"/>
  <c r="DE538" i="40"/>
  <c r="DI539" i="40"/>
  <c r="DE540" i="40"/>
  <c r="DI541" i="40"/>
  <c r="DE542" i="40"/>
  <c r="DI543" i="40"/>
  <c r="DE544" i="40"/>
  <c r="DI545" i="40"/>
  <c r="DE546" i="40"/>
  <c r="DI547" i="40"/>
  <c r="DE548" i="40"/>
  <c r="DI549" i="40"/>
  <c r="DE550" i="40"/>
  <c r="DI551" i="40"/>
  <c r="DE552" i="40"/>
  <c r="DI553" i="40"/>
  <c r="DE554" i="40"/>
  <c r="DI555" i="40"/>
  <c r="DE556" i="40"/>
  <c r="DI557" i="40"/>
  <c r="DE558" i="40"/>
  <c r="DI559" i="40"/>
  <c r="DE560" i="40"/>
  <c r="DI561" i="40"/>
  <c r="DE562" i="40"/>
  <c r="DI563" i="40"/>
  <c r="DE564" i="40"/>
  <c r="DI565" i="40"/>
  <c r="DE566" i="40"/>
  <c r="DE569" i="40"/>
  <c r="DI570" i="40"/>
  <c r="DJ515" i="40"/>
  <c r="DE526" i="40"/>
  <c r="DI527" i="40"/>
  <c r="DI529" i="40"/>
  <c r="DE532" i="40"/>
  <c r="DI567" i="40"/>
  <c r="DI569" i="40"/>
  <c r="DJ574" i="40"/>
  <c r="DJ575" i="40"/>
  <c r="DJ576" i="40"/>
  <c r="DJ577" i="40"/>
  <c r="DJ578" i="40"/>
  <c r="DJ579" i="40"/>
  <c r="DJ580" i="40"/>
  <c r="DJ581" i="40"/>
  <c r="DE570" i="40"/>
  <c r="DH570" i="40" s="1"/>
  <c r="DI571" i="40"/>
  <c r="DE573" i="40"/>
  <c r="DJ573" i="40"/>
  <c r="DE574" i="40"/>
  <c r="DI574" i="40"/>
  <c r="DE575" i="40"/>
  <c r="DH575" i="40" s="1"/>
  <c r="DI575" i="40"/>
  <c r="DE576" i="40"/>
  <c r="DH576" i="40" s="1"/>
  <c r="DI576" i="40"/>
  <c r="DE577" i="40"/>
  <c r="DH577" i="40" s="1"/>
  <c r="DI577" i="40"/>
  <c r="DE578" i="40"/>
  <c r="DI578" i="40"/>
  <c r="DE579" i="40"/>
  <c r="DI579" i="40"/>
  <c r="DE580" i="40"/>
  <c r="DI580" i="40"/>
  <c r="DE581" i="40"/>
  <c r="DH581" i="40" s="1"/>
  <c r="DI581" i="40"/>
  <c r="DE582" i="40"/>
  <c r="DI582" i="40"/>
  <c r="DE583" i="40"/>
  <c r="DH583" i="40" s="1"/>
  <c r="DI583" i="40"/>
  <c r="DE584" i="40"/>
  <c r="DH584" i="40" s="1"/>
  <c r="DI584" i="40"/>
  <c r="DE585" i="40"/>
  <c r="DH585" i="40" s="1"/>
  <c r="DI585" i="40"/>
  <c r="DE572" i="40"/>
  <c r="DH572" i="40" s="1"/>
  <c r="DI573" i="40"/>
  <c r="DJ582" i="40"/>
  <c r="DJ584" i="40"/>
  <c r="DE586" i="40"/>
  <c r="DI586" i="40"/>
  <c r="DE587" i="40"/>
  <c r="DI587" i="40"/>
  <c r="DE588" i="40"/>
  <c r="DH588" i="40" s="1"/>
  <c r="DI588" i="40"/>
  <c r="DE589" i="40"/>
  <c r="DH589" i="40" s="1"/>
  <c r="DI589" i="40"/>
  <c r="DE590" i="40"/>
  <c r="DH590" i="40" s="1"/>
  <c r="DI590" i="40"/>
  <c r="DE591" i="40"/>
  <c r="DI591" i="40"/>
  <c r="DE592" i="40"/>
  <c r="DH592" i="40" s="1"/>
  <c r="DI592" i="40"/>
  <c r="DE593" i="40"/>
  <c r="DH593" i="40" s="1"/>
  <c r="DI593" i="40"/>
  <c r="DE594" i="40"/>
  <c r="DI594" i="40"/>
  <c r="DE595" i="40"/>
  <c r="DI595" i="40"/>
  <c r="DE596" i="40"/>
  <c r="DH596" i="40" s="1"/>
  <c r="DI596" i="40"/>
  <c r="DE597" i="40"/>
  <c r="DH597" i="40" s="1"/>
  <c r="DI597" i="40"/>
  <c r="DE598" i="40"/>
  <c r="DH598" i="40" s="1"/>
  <c r="DI598" i="40"/>
  <c r="DE599" i="40"/>
  <c r="DI599" i="40"/>
  <c r="DE600" i="40"/>
  <c r="DH600" i="40" s="1"/>
  <c r="DI600" i="40"/>
  <c r="DE601" i="40"/>
  <c r="DH601" i="40" s="1"/>
  <c r="DI601" i="40"/>
  <c r="DE602" i="40"/>
  <c r="DI602" i="40"/>
  <c r="DE603" i="40"/>
  <c r="DI603" i="40"/>
  <c r="DE604" i="40"/>
  <c r="DH604" i="40" s="1"/>
  <c r="DI604" i="40"/>
  <c r="DE605" i="40"/>
  <c r="DH605" i="40" s="1"/>
  <c r="DI605" i="40"/>
  <c r="DE606" i="40"/>
  <c r="DH606" i="40" s="1"/>
  <c r="DI606" i="40"/>
  <c r="DE607" i="40"/>
  <c r="DI607" i="40"/>
  <c r="DE608" i="40"/>
  <c r="DH608" i="40" s="1"/>
  <c r="DI608" i="40"/>
  <c r="DE609" i="40"/>
  <c r="DH609" i="40" s="1"/>
  <c r="DI609" i="40"/>
  <c r="DE610" i="40"/>
  <c r="DI610" i="40"/>
  <c r="DE611" i="40"/>
  <c r="DI611" i="40"/>
  <c r="DE612" i="40"/>
  <c r="DH612" i="40" s="1"/>
  <c r="DI612" i="40"/>
  <c r="DE613" i="40"/>
  <c r="DH613" i="40" s="1"/>
  <c r="DI613" i="40"/>
  <c r="DE614" i="40"/>
  <c r="DH614" i="40" s="1"/>
  <c r="DI614" i="40"/>
  <c r="DE615" i="40"/>
  <c r="DI615" i="40"/>
  <c r="DJ583" i="40"/>
  <c r="DJ585" i="40"/>
  <c r="DJ586" i="40"/>
  <c r="DJ587" i="40"/>
  <c r="DJ588" i="40"/>
  <c r="DJ589" i="40"/>
  <c r="DJ590" i="40"/>
  <c r="DJ592" i="40"/>
  <c r="DJ596" i="40"/>
  <c r="DJ600" i="40"/>
  <c r="DJ604" i="40"/>
  <c r="DJ591" i="40"/>
  <c r="DJ595" i="40"/>
  <c r="DJ599" i="40"/>
  <c r="DJ603" i="40"/>
  <c r="DJ608" i="40"/>
  <c r="DJ610" i="40"/>
  <c r="DJ612" i="40"/>
  <c r="DJ614" i="40"/>
  <c r="DJ594" i="40"/>
  <c r="DJ598" i="40"/>
  <c r="DJ602" i="40"/>
  <c r="DJ606" i="40"/>
  <c r="DJ593" i="40"/>
  <c r="DJ597" i="40"/>
  <c r="DJ601" i="40"/>
  <c r="DJ605" i="40"/>
  <c r="DJ607" i="40"/>
  <c r="DJ609" i="40"/>
  <c r="DJ611" i="40"/>
  <c r="DJ613" i="40"/>
  <c r="DJ615" i="40"/>
  <c r="DJ616" i="40"/>
  <c r="DJ617" i="40"/>
  <c r="DJ618" i="40"/>
  <c r="DJ619" i="40"/>
  <c r="DJ620" i="40"/>
  <c r="DJ621" i="40"/>
  <c r="DJ622" i="40"/>
  <c r="DJ623" i="40"/>
  <c r="DJ624" i="40"/>
  <c r="DJ625" i="40"/>
  <c r="DJ626" i="40"/>
  <c r="DJ627" i="40"/>
  <c r="DJ628" i="40"/>
  <c r="DJ629" i="40"/>
  <c r="DJ630" i="40"/>
  <c r="DJ631" i="40"/>
  <c r="DJ632" i="40"/>
  <c r="DJ633" i="40"/>
  <c r="DJ634" i="40"/>
  <c r="DJ635" i="40"/>
  <c r="DJ636" i="40"/>
  <c r="DJ637" i="40"/>
  <c r="DJ638" i="40"/>
  <c r="DJ639" i="40"/>
  <c r="DJ640" i="40"/>
  <c r="DJ641" i="40"/>
  <c r="DJ642" i="40"/>
  <c r="DJ643" i="40"/>
  <c r="DJ644" i="40"/>
  <c r="DJ645" i="40"/>
  <c r="DJ646" i="40"/>
  <c r="DJ647" i="40"/>
  <c r="DJ648" i="40"/>
  <c r="DJ649" i="40"/>
  <c r="DJ650" i="40"/>
  <c r="DJ651" i="40"/>
  <c r="DJ652" i="40"/>
  <c r="DJ653" i="40"/>
  <c r="DJ654" i="40"/>
  <c r="DJ655" i="40"/>
  <c r="DJ656" i="40"/>
  <c r="DJ657" i="40"/>
  <c r="DJ658" i="40"/>
  <c r="DJ659" i="40"/>
  <c r="DJ660" i="40"/>
  <c r="DJ661" i="40"/>
  <c r="DJ662" i="40"/>
  <c r="DJ663" i="40"/>
  <c r="DJ664" i="40"/>
  <c r="DJ665" i="40"/>
  <c r="DJ666" i="40"/>
  <c r="DJ667" i="40"/>
  <c r="DJ668" i="40"/>
  <c r="DJ669" i="40"/>
  <c r="DJ670" i="40"/>
  <c r="DJ671" i="40"/>
  <c r="DJ672" i="40"/>
  <c r="DJ673" i="40"/>
  <c r="DJ674" i="40"/>
  <c r="DJ675" i="40"/>
  <c r="DJ676" i="40"/>
  <c r="DI616" i="40"/>
  <c r="DE619" i="40"/>
  <c r="DI620" i="40"/>
  <c r="DE623" i="40"/>
  <c r="DH623" i="40" s="1"/>
  <c r="DI624" i="40"/>
  <c r="DE627" i="40"/>
  <c r="DI628" i="40"/>
  <c r="DE631" i="40"/>
  <c r="DH631" i="40" s="1"/>
  <c r="DI632" i="40"/>
  <c r="DE635" i="40"/>
  <c r="DI636" i="40"/>
  <c r="DE639" i="40"/>
  <c r="DH639" i="40" s="1"/>
  <c r="DI640" i="40"/>
  <c r="DE643" i="40"/>
  <c r="DI644" i="40"/>
  <c r="DE647" i="40"/>
  <c r="DH647" i="40" s="1"/>
  <c r="DI648" i="40"/>
  <c r="DE651" i="40"/>
  <c r="DI652" i="40"/>
  <c r="DE655" i="40"/>
  <c r="DH655" i="40" s="1"/>
  <c r="DI656" i="40"/>
  <c r="DE658" i="40"/>
  <c r="DI661" i="40"/>
  <c r="DE664" i="40"/>
  <c r="DI675" i="40"/>
  <c r="DE618" i="40"/>
  <c r="DI619" i="40"/>
  <c r="DE622" i="40"/>
  <c r="DH622" i="40" s="1"/>
  <c r="DI623" i="40"/>
  <c r="DE626" i="40"/>
  <c r="DI627" i="40"/>
  <c r="DE630" i="40"/>
  <c r="DH630" i="40" s="1"/>
  <c r="DI631" i="40"/>
  <c r="DE634" i="40"/>
  <c r="DI635" i="40"/>
  <c r="DE638" i="40"/>
  <c r="DH638" i="40" s="1"/>
  <c r="DI639" i="40"/>
  <c r="DE642" i="40"/>
  <c r="DI643" i="40"/>
  <c r="DE646" i="40"/>
  <c r="DH646" i="40" s="1"/>
  <c r="DI647" i="40"/>
  <c r="DE650" i="40"/>
  <c r="DI651" i="40"/>
  <c r="DE654" i="40"/>
  <c r="DH654" i="40" s="1"/>
  <c r="DI655" i="40"/>
  <c r="DE671" i="40"/>
  <c r="DI672" i="40"/>
  <c r="DE675" i="40"/>
  <c r="DI676" i="40"/>
  <c r="DE677" i="40"/>
  <c r="DI677" i="40"/>
  <c r="DE678" i="40"/>
  <c r="DH678" i="40" s="1"/>
  <c r="DI678" i="40"/>
  <c r="DI663" i="40"/>
  <c r="DI665" i="40"/>
  <c r="DE666" i="40"/>
  <c r="DH666" i="40" s="1"/>
  <c r="DI667" i="40"/>
  <c r="DE668" i="40"/>
  <c r="DE670" i="40"/>
  <c r="DH670" i="40" s="1"/>
  <c r="DI671" i="40"/>
  <c r="DE617" i="40"/>
  <c r="DI618" i="40"/>
  <c r="DE621" i="40"/>
  <c r="DI622" i="40"/>
  <c r="DE625" i="40"/>
  <c r="DI626" i="40"/>
  <c r="DE629" i="40"/>
  <c r="DI630" i="40"/>
  <c r="DE633" i="40"/>
  <c r="DI634" i="40"/>
  <c r="DE637" i="40"/>
  <c r="DI638" i="40"/>
  <c r="DE641" i="40"/>
  <c r="DI642" i="40"/>
  <c r="DE645" i="40"/>
  <c r="DI646" i="40"/>
  <c r="DE649" i="40"/>
  <c r="DI650" i="40"/>
  <c r="DE653" i="40"/>
  <c r="DI654" i="40"/>
  <c r="DE657" i="40"/>
  <c r="DI658" i="40"/>
  <c r="DE659" i="40"/>
  <c r="DI660" i="40"/>
  <c r="DE661" i="40"/>
  <c r="DH661" i="40" s="1"/>
  <c r="DI662" i="40"/>
  <c r="DE663" i="40"/>
  <c r="DI664" i="40"/>
  <c r="DE665" i="40"/>
  <c r="DH665" i="40" s="1"/>
  <c r="DI666" i="40"/>
  <c r="DE667" i="40"/>
  <c r="DI668" i="40"/>
  <c r="DI669" i="40"/>
  <c r="DE672" i="40"/>
  <c r="DI673" i="40"/>
  <c r="DE676" i="40"/>
  <c r="DH676" i="40" s="1"/>
  <c r="DJ677" i="40"/>
  <c r="DJ678" i="40"/>
  <c r="DI674" i="40"/>
  <c r="DE616" i="40"/>
  <c r="DH616" i="40" s="1"/>
  <c r="DI617" i="40"/>
  <c r="DE620" i="40"/>
  <c r="DH620" i="40" s="1"/>
  <c r="DI621" i="40"/>
  <c r="DE624" i="40"/>
  <c r="DH624" i="40" s="1"/>
  <c r="DI625" i="40"/>
  <c r="DE628" i="40"/>
  <c r="DH628" i="40" s="1"/>
  <c r="DI629" i="40"/>
  <c r="DE632" i="40"/>
  <c r="DH632" i="40" s="1"/>
  <c r="DI633" i="40"/>
  <c r="DE636" i="40"/>
  <c r="DH636" i="40" s="1"/>
  <c r="DI637" i="40"/>
  <c r="DE640" i="40"/>
  <c r="DH640" i="40" s="1"/>
  <c r="DI641" i="40"/>
  <c r="DE644" i="40"/>
  <c r="DH644" i="40" s="1"/>
  <c r="DI645" i="40"/>
  <c r="DE648" i="40"/>
  <c r="DH648" i="40" s="1"/>
  <c r="DI649" i="40"/>
  <c r="DE652" i="40"/>
  <c r="DH652" i="40" s="1"/>
  <c r="DI653" i="40"/>
  <c r="DE656" i="40"/>
  <c r="DH656" i="40" s="1"/>
  <c r="DI657" i="40"/>
  <c r="DE669" i="40"/>
  <c r="DH669" i="40" s="1"/>
  <c r="DI670" i="40"/>
  <c r="DE673" i="40"/>
  <c r="DH673" i="40" s="1"/>
  <c r="DI659" i="40"/>
  <c r="DE660" i="40"/>
  <c r="DE662" i="40"/>
  <c r="DH662" i="40" s="1"/>
  <c r="DE674" i="40"/>
  <c r="CL379" i="40"/>
  <c r="CL380" i="40"/>
  <c r="CK379" i="40"/>
  <c r="CG380" i="40"/>
  <c r="CJ380" i="40" s="1"/>
  <c r="CG379" i="40"/>
  <c r="CK380" i="40"/>
  <c r="CL382" i="40"/>
  <c r="CL383" i="40"/>
  <c r="CL384" i="40"/>
  <c r="CK381" i="40"/>
  <c r="CG381" i="40"/>
  <c r="CK382" i="40"/>
  <c r="CK385" i="40"/>
  <c r="CL381" i="40"/>
  <c r="CG384" i="40"/>
  <c r="CJ384" i="40" s="1"/>
  <c r="CL385" i="40"/>
  <c r="CG383" i="40"/>
  <c r="CK384" i="40"/>
  <c r="CG385" i="40"/>
  <c r="CG382" i="40"/>
  <c r="CJ382" i="40" s="1"/>
  <c r="CK386" i="40"/>
  <c r="CG386" i="40"/>
  <c r="CL386" i="40"/>
  <c r="CK387" i="40"/>
  <c r="CK383" i="40"/>
  <c r="CG387" i="40"/>
  <c r="CL387" i="40"/>
  <c r="CK388" i="40"/>
  <c r="CG389" i="40"/>
  <c r="CK389" i="40"/>
  <c r="CG390" i="40"/>
  <c r="CJ390" i="40" s="1"/>
  <c r="CK390" i="40"/>
  <c r="CG391" i="40"/>
  <c r="CK391" i="40"/>
  <c r="CG392" i="40"/>
  <c r="CJ392" i="40" s="1"/>
  <c r="CK392" i="40"/>
  <c r="CL388" i="40"/>
  <c r="CL390" i="40"/>
  <c r="CG394" i="40"/>
  <c r="CL394" i="40"/>
  <c r="CL395" i="40"/>
  <c r="CL396" i="40"/>
  <c r="CL397" i="40"/>
  <c r="CL398" i="40"/>
  <c r="CL389" i="40"/>
  <c r="CL392" i="40"/>
  <c r="CK393" i="40"/>
  <c r="CL391" i="40"/>
  <c r="CK394" i="40"/>
  <c r="CK395" i="40"/>
  <c r="CG398" i="40"/>
  <c r="CJ398" i="40" s="1"/>
  <c r="CK399" i="40"/>
  <c r="CG401" i="40"/>
  <c r="CJ401" i="40" s="1"/>
  <c r="CK401" i="40"/>
  <c r="CG402" i="40"/>
  <c r="CK402" i="40"/>
  <c r="CG403" i="40"/>
  <c r="CK403" i="40"/>
  <c r="CG404" i="40"/>
  <c r="CK404" i="40"/>
  <c r="CG405" i="40"/>
  <c r="CJ405" i="40" s="1"/>
  <c r="CK405" i="40"/>
  <c r="CG397" i="40"/>
  <c r="CK398" i="40"/>
  <c r="CG399" i="40"/>
  <c r="CL399" i="40"/>
  <c r="CK400" i="40"/>
  <c r="CL401" i="40"/>
  <c r="CL402" i="40"/>
  <c r="CL403" i="40"/>
  <c r="CL404" i="40"/>
  <c r="CL405" i="40"/>
  <c r="CG393" i="40"/>
  <c r="CG396" i="40"/>
  <c r="CJ396" i="40" s="1"/>
  <c r="CK397" i="40"/>
  <c r="CG400" i="40"/>
  <c r="CJ400" i="40" s="1"/>
  <c r="CL400" i="40"/>
  <c r="CG406" i="40"/>
  <c r="CJ406" i="40" s="1"/>
  <c r="CL406" i="40"/>
  <c r="CG407" i="40"/>
  <c r="CJ407" i="40" s="1"/>
  <c r="CK407" i="40"/>
  <c r="CG408" i="40"/>
  <c r="CK408" i="40"/>
  <c r="CG409" i="40"/>
  <c r="CJ409" i="40" s="1"/>
  <c r="CK409" i="40"/>
  <c r="CG410" i="40"/>
  <c r="CJ410" i="40" s="1"/>
  <c r="CK410" i="40"/>
  <c r="CG411" i="40"/>
  <c r="CK411" i="40"/>
  <c r="CG412" i="40"/>
  <c r="CK412" i="40"/>
  <c r="CG413" i="40"/>
  <c r="CJ413" i="40" s="1"/>
  <c r="CK413" i="40"/>
  <c r="CG414" i="40"/>
  <c r="CJ414" i="40" s="1"/>
  <c r="CK414" i="40"/>
  <c r="CG415" i="40"/>
  <c r="CJ415" i="40" s="1"/>
  <c r="CK415" i="40"/>
  <c r="CG416" i="40"/>
  <c r="CK416" i="40"/>
  <c r="CG417" i="40"/>
  <c r="CJ417" i="40" s="1"/>
  <c r="CK417" i="40"/>
  <c r="CG388" i="40"/>
  <c r="CJ388" i="40" s="1"/>
  <c r="CK396" i="40"/>
  <c r="CL407" i="40"/>
  <c r="CL408" i="40"/>
  <c r="CL409" i="40"/>
  <c r="CL410" i="40"/>
  <c r="CL411" i="40"/>
  <c r="CL412" i="40"/>
  <c r="CL413" i="40"/>
  <c r="CL414" i="40"/>
  <c r="CL415" i="40"/>
  <c r="CL416" i="40"/>
  <c r="CL417" i="40"/>
  <c r="CL418" i="40"/>
  <c r="CL393" i="40"/>
  <c r="CG395" i="40"/>
  <c r="CG419" i="40"/>
  <c r="CL419" i="40"/>
  <c r="CK420" i="40"/>
  <c r="CL422" i="40"/>
  <c r="CL423" i="40"/>
  <c r="CL424" i="40"/>
  <c r="CL425" i="40"/>
  <c r="CL426" i="40"/>
  <c r="CL427" i="40"/>
  <c r="CL428" i="40"/>
  <c r="CL429" i="40"/>
  <c r="CL430" i="40"/>
  <c r="CL431" i="40"/>
  <c r="CL432" i="40"/>
  <c r="CG418" i="40"/>
  <c r="CG420" i="40"/>
  <c r="CL420" i="40"/>
  <c r="CK421" i="40"/>
  <c r="CK406" i="40"/>
  <c r="CG421" i="40"/>
  <c r="CJ421" i="40" s="1"/>
  <c r="CL421" i="40"/>
  <c r="CK419" i="40"/>
  <c r="CG423" i="40"/>
  <c r="CJ423" i="40" s="1"/>
  <c r="CK424" i="40"/>
  <c r="CG427" i="40"/>
  <c r="CK428" i="40"/>
  <c r="CG431" i="40"/>
  <c r="CJ431" i="40" s="1"/>
  <c r="CK432" i="40"/>
  <c r="CL433" i="40"/>
  <c r="CL434" i="40"/>
  <c r="CL435" i="40"/>
  <c r="CL436" i="40"/>
  <c r="CL437" i="40"/>
  <c r="CL438" i="40"/>
  <c r="CL439" i="40"/>
  <c r="CL440" i="40"/>
  <c r="CL441" i="40"/>
  <c r="CL442" i="40"/>
  <c r="CL443" i="40"/>
  <c r="CL444" i="40"/>
  <c r="CG422" i="40"/>
  <c r="CJ422" i="40" s="1"/>
  <c r="CK423" i="40"/>
  <c r="CG426" i="40"/>
  <c r="CK427" i="40"/>
  <c r="CG430" i="40"/>
  <c r="CJ430" i="40" s="1"/>
  <c r="CK431" i="40"/>
  <c r="CK422" i="40"/>
  <c r="CG429" i="40"/>
  <c r="CK430" i="40"/>
  <c r="CG445" i="40"/>
  <c r="CL445" i="40"/>
  <c r="CG446" i="40"/>
  <c r="CJ446" i="40" s="1"/>
  <c r="CK446" i="40"/>
  <c r="CG447" i="40"/>
  <c r="CJ447" i="40" s="1"/>
  <c r="CK447" i="40"/>
  <c r="CG448" i="40"/>
  <c r="CJ448" i="40" s="1"/>
  <c r="CK448" i="40"/>
  <c r="CG449" i="40"/>
  <c r="CK449" i="40"/>
  <c r="CG450" i="40"/>
  <c r="CK450" i="40"/>
  <c r="CG451" i="40"/>
  <c r="CK451" i="40"/>
  <c r="CG452" i="40"/>
  <c r="CJ452" i="40" s="1"/>
  <c r="CK452" i="40"/>
  <c r="CG453" i="40"/>
  <c r="CK453" i="40"/>
  <c r="CG454" i="40"/>
  <c r="CJ454" i="40" s="1"/>
  <c r="CK454" i="40"/>
  <c r="CG455" i="40"/>
  <c r="CJ455" i="40" s="1"/>
  <c r="CK455" i="40"/>
  <c r="CG456" i="40"/>
  <c r="CJ456" i="40" s="1"/>
  <c r="CK456" i="40"/>
  <c r="CG457" i="40"/>
  <c r="CK457" i="40"/>
  <c r="CG458" i="40"/>
  <c r="CK458" i="40"/>
  <c r="CG459" i="40"/>
  <c r="CK459" i="40"/>
  <c r="CG460" i="40"/>
  <c r="CJ460" i="40" s="1"/>
  <c r="CK460" i="40"/>
  <c r="CG461" i="40"/>
  <c r="CK461" i="40"/>
  <c r="CG462" i="40"/>
  <c r="CJ462" i="40" s="1"/>
  <c r="CK462" i="40"/>
  <c r="CG463" i="40"/>
  <c r="CJ463" i="40" s="1"/>
  <c r="CK463" i="40"/>
  <c r="CG464" i="40"/>
  <c r="CJ464" i="40" s="1"/>
  <c r="CK464" i="40"/>
  <c r="CG465" i="40"/>
  <c r="CK465" i="40"/>
  <c r="CG466" i="40"/>
  <c r="CK466" i="40"/>
  <c r="CK418" i="40"/>
  <c r="CG428" i="40"/>
  <c r="CJ428" i="40" s="1"/>
  <c r="CK429" i="40"/>
  <c r="CK433" i="40"/>
  <c r="CG434" i="40"/>
  <c r="CK435" i="40"/>
  <c r="CG436" i="40"/>
  <c r="CJ436" i="40" s="1"/>
  <c r="CK437" i="40"/>
  <c r="CG438" i="40"/>
  <c r="CJ438" i="40" s="1"/>
  <c r="CK439" i="40"/>
  <c r="CG440" i="40"/>
  <c r="CJ440" i="40" s="1"/>
  <c r="CK441" i="40"/>
  <c r="CG442" i="40"/>
  <c r="CK443" i="40"/>
  <c r="CG444" i="40"/>
  <c r="CJ444" i="40" s="1"/>
  <c r="CL446" i="40"/>
  <c r="CL447" i="40"/>
  <c r="CL448" i="40"/>
  <c r="CL449" i="40"/>
  <c r="CL450" i="40"/>
  <c r="CL451" i="40"/>
  <c r="CL452" i="40"/>
  <c r="CL453" i="40"/>
  <c r="CL454" i="40"/>
  <c r="CL455" i="40"/>
  <c r="CL456" i="40"/>
  <c r="CL457" i="40"/>
  <c r="CL458" i="40"/>
  <c r="CL459" i="40"/>
  <c r="CL460" i="40"/>
  <c r="CL461" i="40"/>
  <c r="CL462" i="40"/>
  <c r="CL463" i="40"/>
  <c r="CL464" i="40"/>
  <c r="CL465" i="40"/>
  <c r="CL466" i="40"/>
  <c r="CL467" i="40"/>
  <c r="CG425" i="40"/>
  <c r="CK426" i="40"/>
  <c r="CG432" i="40"/>
  <c r="CJ432" i="40" s="1"/>
  <c r="CG437" i="40"/>
  <c r="CK438" i="40"/>
  <c r="CK468" i="40"/>
  <c r="CG471" i="40"/>
  <c r="CL471" i="40"/>
  <c r="CG424" i="40"/>
  <c r="CJ424" i="40" s="1"/>
  <c r="CG435" i="40"/>
  <c r="CK436" i="40"/>
  <c r="CG443" i="40"/>
  <c r="CK444" i="40"/>
  <c r="CK445" i="40"/>
  <c r="CG467" i="40"/>
  <c r="CG468" i="40"/>
  <c r="CJ468" i="40" s="1"/>
  <c r="CL468" i="40"/>
  <c r="CK469" i="40"/>
  <c r="CK425" i="40"/>
  <c r="CG433" i="40"/>
  <c r="CK434" i="40"/>
  <c r="CG441" i="40"/>
  <c r="CK442" i="40"/>
  <c r="CG469" i="40"/>
  <c r="CL469" i="40"/>
  <c r="CK470" i="40"/>
  <c r="CG472" i="40"/>
  <c r="CJ472" i="40" s="1"/>
  <c r="CK472" i="40"/>
  <c r="CG473" i="40"/>
  <c r="CK473" i="40"/>
  <c r="CG474" i="40"/>
  <c r="CK474" i="40"/>
  <c r="CG475" i="40"/>
  <c r="CK475" i="40"/>
  <c r="CG476" i="40"/>
  <c r="CJ476" i="40" s="1"/>
  <c r="CK476" i="40"/>
  <c r="CG477" i="40"/>
  <c r="CK477" i="40"/>
  <c r="CG478" i="40"/>
  <c r="CJ478" i="40" s="1"/>
  <c r="CK478" i="40"/>
  <c r="CG479" i="40"/>
  <c r="CJ479" i="40" s="1"/>
  <c r="CK479" i="40"/>
  <c r="CG480" i="40"/>
  <c r="CJ480" i="40" s="1"/>
  <c r="CK480" i="40"/>
  <c r="CG481" i="40"/>
  <c r="CK481" i="40"/>
  <c r="CG482" i="40"/>
  <c r="CK482" i="40"/>
  <c r="CG483" i="40"/>
  <c r="CK483" i="40"/>
  <c r="CG484" i="40"/>
  <c r="CJ484" i="40" s="1"/>
  <c r="CK484" i="40"/>
  <c r="CG485" i="40"/>
  <c r="CK485" i="40"/>
  <c r="CG486" i="40"/>
  <c r="CJ486" i="40" s="1"/>
  <c r="CK486" i="40"/>
  <c r="CG487" i="40"/>
  <c r="CJ487" i="40" s="1"/>
  <c r="CK487" i="40"/>
  <c r="CG488" i="40"/>
  <c r="CJ488" i="40" s="1"/>
  <c r="CK488" i="40"/>
  <c r="CG489" i="40"/>
  <c r="CK489" i="40"/>
  <c r="CG490" i="40"/>
  <c r="CK490" i="40"/>
  <c r="CG491" i="40"/>
  <c r="CK491" i="40"/>
  <c r="CK440" i="40"/>
  <c r="CG470" i="40"/>
  <c r="CJ470" i="40" s="1"/>
  <c r="CL474" i="40"/>
  <c r="CL478" i="40"/>
  <c r="CL482" i="40"/>
  <c r="CL486" i="40"/>
  <c r="CL490" i="40"/>
  <c r="CL492" i="40"/>
  <c r="CK493" i="40"/>
  <c r="CL470" i="40"/>
  <c r="CL473" i="40"/>
  <c r="CL477" i="40"/>
  <c r="CL481" i="40"/>
  <c r="CL485" i="40"/>
  <c r="CL489" i="40"/>
  <c r="CG492" i="40"/>
  <c r="CJ492" i="40" s="1"/>
  <c r="CG493" i="40"/>
  <c r="CJ493" i="40" s="1"/>
  <c r="CL493" i="40"/>
  <c r="CK494" i="40"/>
  <c r="CG496" i="40"/>
  <c r="CJ496" i="40" s="1"/>
  <c r="CK496" i="40"/>
  <c r="CG497" i="40"/>
  <c r="CK497" i="40"/>
  <c r="CG498" i="40"/>
  <c r="CK498" i="40"/>
  <c r="CG499" i="40"/>
  <c r="CK499" i="40"/>
  <c r="CG500" i="40"/>
  <c r="CJ500" i="40" s="1"/>
  <c r="CK500" i="40"/>
  <c r="CG501" i="40"/>
  <c r="CK501" i="40"/>
  <c r="CG502" i="40"/>
  <c r="CK502" i="40"/>
  <c r="CG503" i="40"/>
  <c r="CJ503" i="40" s="1"/>
  <c r="CK503" i="40"/>
  <c r="CG504" i="40"/>
  <c r="CJ504" i="40" s="1"/>
  <c r="CK504" i="40"/>
  <c r="CG505" i="40"/>
  <c r="CK505" i="40"/>
  <c r="CG506" i="40"/>
  <c r="CK506" i="40"/>
  <c r="CG507" i="40"/>
  <c r="CJ507" i="40" s="1"/>
  <c r="CK507" i="40"/>
  <c r="CG508" i="40"/>
  <c r="CK508" i="40"/>
  <c r="CG509" i="40"/>
  <c r="CK509" i="40"/>
  <c r="CG510" i="40"/>
  <c r="CK510" i="40"/>
  <c r="CG511" i="40"/>
  <c r="CJ511" i="40" s="1"/>
  <c r="CK511" i="40"/>
  <c r="CG512" i="40"/>
  <c r="CJ512" i="40" s="1"/>
  <c r="CK512" i="40"/>
  <c r="CG513" i="40"/>
  <c r="CJ513" i="40" s="1"/>
  <c r="CK513" i="40"/>
  <c r="CG514" i="40"/>
  <c r="CK514" i="40"/>
  <c r="CG515" i="40"/>
  <c r="CJ515" i="40" s="1"/>
  <c r="CK515" i="40"/>
  <c r="CG516" i="40"/>
  <c r="CJ516" i="40" s="1"/>
  <c r="CK516" i="40"/>
  <c r="CG517" i="40"/>
  <c r="CK517" i="40"/>
  <c r="CG518" i="40"/>
  <c r="CK518" i="40"/>
  <c r="CG519" i="40"/>
  <c r="CK519" i="40"/>
  <c r="CG520" i="40"/>
  <c r="CJ520" i="40" s="1"/>
  <c r="CK520" i="40"/>
  <c r="CL476" i="40"/>
  <c r="CL484" i="40"/>
  <c r="CL494" i="40"/>
  <c r="CL497" i="40"/>
  <c r="CL499" i="40"/>
  <c r="CL501" i="40"/>
  <c r="CL503" i="40"/>
  <c r="CL505" i="40"/>
  <c r="CL507" i="40"/>
  <c r="CL509" i="40"/>
  <c r="CL511" i="40"/>
  <c r="CL513" i="40"/>
  <c r="CL515" i="40"/>
  <c r="CL517" i="40"/>
  <c r="CL519" i="40"/>
  <c r="CL520" i="40"/>
  <c r="CG439" i="40"/>
  <c r="CK467" i="40"/>
  <c r="CL475" i="40"/>
  <c r="CL483" i="40"/>
  <c r="CL491" i="40"/>
  <c r="CK492" i="40"/>
  <c r="CG495" i="40"/>
  <c r="CK471" i="40"/>
  <c r="CL472" i="40"/>
  <c r="CL480" i="40"/>
  <c r="CL488" i="40"/>
  <c r="CG494" i="40"/>
  <c r="CJ494" i="40" s="1"/>
  <c r="CK495" i="40"/>
  <c r="CL496" i="40"/>
  <c r="CL498" i="40"/>
  <c r="CL500" i="40"/>
  <c r="CL502" i="40"/>
  <c r="CL504" i="40"/>
  <c r="CL506" i="40"/>
  <c r="CL508" i="40"/>
  <c r="CL510" i="40"/>
  <c r="CL512" i="40"/>
  <c r="CL514" i="40"/>
  <c r="CL516" i="40"/>
  <c r="CL518" i="40"/>
  <c r="CG521" i="40"/>
  <c r="CJ521" i="40" s="1"/>
  <c r="CK521" i="40"/>
  <c r="CG522" i="40"/>
  <c r="CJ522" i="40" s="1"/>
  <c r="CK522" i="40"/>
  <c r="CG523" i="40"/>
  <c r="CJ523" i="40" s="1"/>
  <c r="CK523" i="40"/>
  <c r="CG524" i="40"/>
  <c r="CK524" i="40"/>
  <c r="CG525" i="40"/>
  <c r="CJ525" i="40" s="1"/>
  <c r="CK525" i="40"/>
  <c r="CG526" i="40"/>
  <c r="CJ526" i="40" s="1"/>
  <c r="CK526" i="40"/>
  <c r="CG527" i="40"/>
  <c r="CJ527" i="40" s="1"/>
  <c r="CK527" i="40"/>
  <c r="CG528" i="40"/>
  <c r="CK528" i="40"/>
  <c r="CG529" i="40"/>
  <c r="CJ529" i="40" s="1"/>
  <c r="CK529" i="40"/>
  <c r="CG530" i="40"/>
  <c r="CJ530" i="40" s="1"/>
  <c r="CK530" i="40"/>
  <c r="CG531" i="40"/>
  <c r="CJ531" i="40" s="1"/>
  <c r="CK531" i="40"/>
  <c r="CG532" i="40"/>
  <c r="CK532" i="40"/>
  <c r="CL487" i="40"/>
  <c r="CL495" i="40"/>
  <c r="CL479" i="40"/>
  <c r="CL521" i="40"/>
  <c r="CL525" i="40"/>
  <c r="CL523" i="40"/>
  <c r="CL527" i="40"/>
  <c r="CL528" i="40"/>
  <c r="CL531" i="40"/>
  <c r="CL533" i="40"/>
  <c r="CL535" i="40"/>
  <c r="CL537" i="40"/>
  <c r="CL539" i="40"/>
  <c r="CL541" i="40"/>
  <c r="CL543" i="40"/>
  <c r="CL545" i="40"/>
  <c r="CL547" i="40"/>
  <c r="CL549" i="40"/>
  <c r="CL551" i="40"/>
  <c r="CL553" i="40"/>
  <c r="CL555" i="40"/>
  <c r="CL557" i="40"/>
  <c r="CL559" i="40"/>
  <c r="CL561" i="40"/>
  <c r="CL563" i="40"/>
  <c r="CL565" i="40"/>
  <c r="CG567" i="40"/>
  <c r="CJ567" i="40" s="1"/>
  <c r="CL567" i="40"/>
  <c r="CK568" i="40"/>
  <c r="CG571" i="40"/>
  <c r="CL571" i="40"/>
  <c r="CK572" i="40"/>
  <c r="CL526" i="40"/>
  <c r="CL530" i="40"/>
  <c r="CG533" i="40"/>
  <c r="CJ533" i="40" s="1"/>
  <c r="CK534" i="40"/>
  <c r="CG535" i="40"/>
  <c r="CJ535" i="40" s="1"/>
  <c r="CK536" i="40"/>
  <c r="CG537" i="40"/>
  <c r="CJ537" i="40" s="1"/>
  <c r="CK538" i="40"/>
  <c r="CG539" i="40"/>
  <c r="CK540" i="40"/>
  <c r="CG541" i="40"/>
  <c r="CJ541" i="40" s="1"/>
  <c r="CK542" i="40"/>
  <c r="CG543" i="40"/>
  <c r="CJ543" i="40" s="1"/>
  <c r="CK544" i="40"/>
  <c r="CG545" i="40"/>
  <c r="CJ545" i="40" s="1"/>
  <c r="CK546" i="40"/>
  <c r="CG547" i="40"/>
  <c r="CK548" i="40"/>
  <c r="CG549" i="40"/>
  <c r="CJ549" i="40" s="1"/>
  <c r="CK550" i="40"/>
  <c r="CG551" i="40"/>
  <c r="CJ551" i="40" s="1"/>
  <c r="CK552" i="40"/>
  <c r="CG553" i="40"/>
  <c r="CJ553" i="40" s="1"/>
  <c r="CK554" i="40"/>
  <c r="CG555" i="40"/>
  <c r="CK556" i="40"/>
  <c r="CG557" i="40"/>
  <c r="CJ557" i="40" s="1"/>
  <c r="CK558" i="40"/>
  <c r="CG559" i="40"/>
  <c r="CJ559" i="40" s="1"/>
  <c r="CK560" i="40"/>
  <c r="CG561" i="40"/>
  <c r="CJ561" i="40" s="1"/>
  <c r="CK562" i="40"/>
  <c r="CG563" i="40"/>
  <c r="CK564" i="40"/>
  <c r="CG565" i="40"/>
  <c r="CJ565" i="40" s="1"/>
  <c r="CK566" i="40"/>
  <c r="CG568" i="40"/>
  <c r="CJ568" i="40" s="1"/>
  <c r="CL568" i="40"/>
  <c r="CL524" i="40"/>
  <c r="CL529" i="40"/>
  <c r="CL534" i="40"/>
  <c r="CL536" i="40"/>
  <c r="CL538" i="40"/>
  <c r="CL540" i="40"/>
  <c r="CL542" i="40"/>
  <c r="CL544" i="40"/>
  <c r="CL546" i="40"/>
  <c r="CL548" i="40"/>
  <c r="CL550" i="40"/>
  <c r="CL552" i="40"/>
  <c r="CL554" i="40"/>
  <c r="CL556" i="40"/>
  <c r="CL558" i="40"/>
  <c r="CL560" i="40"/>
  <c r="CL562" i="40"/>
  <c r="CL564" i="40"/>
  <c r="CL566" i="40"/>
  <c r="CG569" i="40"/>
  <c r="CJ569" i="40" s="1"/>
  <c r="CL569" i="40"/>
  <c r="CK570" i="40"/>
  <c r="CL522" i="40"/>
  <c r="CL532" i="40"/>
  <c r="CK533" i="40"/>
  <c r="CG534" i="40"/>
  <c r="CK535" i="40"/>
  <c r="CG536" i="40"/>
  <c r="CK537" i="40"/>
  <c r="CG538" i="40"/>
  <c r="CK539" i="40"/>
  <c r="CG540" i="40"/>
  <c r="CK541" i="40"/>
  <c r="CG542" i="40"/>
  <c r="CK543" i="40"/>
  <c r="CG544" i="40"/>
  <c r="CG548" i="40"/>
  <c r="CK549" i="40"/>
  <c r="CG556" i="40"/>
  <c r="CJ556" i="40" s="1"/>
  <c r="CK557" i="40"/>
  <c r="CG564" i="40"/>
  <c r="CK565" i="40"/>
  <c r="CK567" i="40"/>
  <c r="CK569" i="40"/>
  <c r="CL572" i="40"/>
  <c r="CG546" i="40"/>
  <c r="CK547" i="40"/>
  <c r="CG554" i="40"/>
  <c r="CK555" i="40"/>
  <c r="CG562" i="40"/>
  <c r="CK563" i="40"/>
  <c r="CG570" i="40"/>
  <c r="CK571" i="40"/>
  <c r="CG550" i="40"/>
  <c r="CK551" i="40"/>
  <c r="CG558" i="40"/>
  <c r="CK559" i="40"/>
  <c r="CG566" i="40"/>
  <c r="CL570" i="40"/>
  <c r="CG573" i="40"/>
  <c r="CJ573" i="40" s="1"/>
  <c r="CL573" i="40"/>
  <c r="CL574" i="40"/>
  <c r="CL575" i="40"/>
  <c r="CL576" i="40"/>
  <c r="CL577" i="40"/>
  <c r="CL578" i="40"/>
  <c r="CL579" i="40"/>
  <c r="CL580" i="40"/>
  <c r="CL581" i="40"/>
  <c r="CL582" i="40"/>
  <c r="CL583" i="40"/>
  <c r="CL584" i="40"/>
  <c r="CL585" i="40"/>
  <c r="CG560" i="40"/>
  <c r="CK573" i="40"/>
  <c r="CG575" i="40"/>
  <c r="CJ575" i="40" s="1"/>
  <c r="CK576" i="40"/>
  <c r="CG579" i="40"/>
  <c r="CJ579" i="40" s="1"/>
  <c r="CK580" i="40"/>
  <c r="CG586" i="40"/>
  <c r="CK586" i="40"/>
  <c r="CG587" i="40"/>
  <c r="CK587" i="40"/>
  <c r="CG588" i="40"/>
  <c r="CJ588" i="40" s="1"/>
  <c r="CK588" i="40"/>
  <c r="CG589" i="40"/>
  <c r="CK589" i="40"/>
  <c r="CG590" i="40"/>
  <c r="CJ590" i="40" s="1"/>
  <c r="CK590" i="40"/>
  <c r="CG591" i="40"/>
  <c r="CK591" i="40"/>
  <c r="CG592" i="40"/>
  <c r="CK592" i="40"/>
  <c r="CG593" i="40"/>
  <c r="CK593" i="40"/>
  <c r="CG594" i="40"/>
  <c r="CK594" i="40"/>
  <c r="CG595" i="40"/>
  <c r="CJ595" i="40" s="1"/>
  <c r="CK595" i="40"/>
  <c r="CG596" i="40"/>
  <c r="CJ596" i="40" s="1"/>
  <c r="CK596" i="40"/>
  <c r="CG597" i="40"/>
  <c r="CJ597" i="40" s="1"/>
  <c r="CK597" i="40"/>
  <c r="CG598" i="40"/>
  <c r="CJ598" i="40" s="1"/>
  <c r="CK598" i="40"/>
  <c r="CG599" i="40"/>
  <c r="CK599" i="40"/>
  <c r="CG600" i="40"/>
  <c r="CK600" i="40"/>
  <c r="CG601" i="40"/>
  <c r="CK601" i="40"/>
  <c r="CG602" i="40"/>
  <c r="CK602" i="40"/>
  <c r="CG603" i="40"/>
  <c r="CK603" i="40"/>
  <c r="CG604" i="40"/>
  <c r="CJ604" i="40" s="1"/>
  <c r="CK604" i="40"/>
  <c r="CG605" i="40"/>
  <c r="CJ605" i="40" s="1"/>
  <c r="CK605" i="40"/>
  <c r="CG606" i="40"/>
  <c r="CK606" i="40"/>
  <c r="CG552" i="40"/>
  <c r="CK561" i="40"/>
  <c r="CG574" i="40"/>
  <c r="CK575" i="40"/>
  <c r="CG578" i="40"/>
  <c r="CK579" i="40"/>
  <c r="CG582" i="40"/>
  <c r="CG583" i="40"/>
  <c r="CJ583" i="40" s="1"/>
  <c r="CK584" i="40"/>
  <c r="CG585" i="40"/>
  <c r="CL586" i="40"/>
  <c r="CL587" i="40"/>
  <c r="CL588" i="40"/>
  <c r="CL589" i="40"/>
  <c r="CL590" i="40"/>
  <c r="CL591" i="40"/>
  <c r="CL592" i="40"/>
  <c r="CL593" i="40"/>
  <c r="CL594" i="40"/>
  <c r="CL595" i="40"/>
  <c r="CL596" i="40"/>
  <c r="CL597" i="40"/>
  <c r="CL598" i="40"/>
  <c r="CL599" i="40"/>
  <c r="CL600" i="40"/>
  <c r="CL601" i="40"/>
  <c r="CL602" i="40"/>
  <c r="CL603" i="40"/>
  <c r="CL604" i="40"/>
  <c r="CL605" i="40"/>
  <c r="CL606" i="40"/>
  <c r="CL607" i="40"/>
  <c r="CL608" i="40"/>
  <c r="CL609" i="40"/>
  <c r="CL610" i="40"/>
  <c r="CL611" i="40"/>
  <c r="CL612" i="40"/>
  <c r="CL613" i="40"/>
  <c r="CL614" i="40"/>
  <c r="CL615" i="40"/>
  <c r="CK553" i="40"/>
  <c r="CG572" i="40"/>
  <c r="CK574" i="40"/>
  <c r="CG577" i="40"/>
  <c r="CJ577" i="40" s="1"/>
  <c r="CK578" i="40"/>
  <c r="CG581" i="40"/>
  <c r="CJ581" i="40" s="1"/>
  <c r="CK582" i="40"/>
  <c r="CK545" i="40"/>
  <c r="CG576" i="40"/>
  <c r="CK577" i="40"/>
  <c r="CG580" i="40"/>
  <c r="CK581" i="40"/>
  <c r="CK583" i="40"/>
  <c r="CG584" i="40"/>
  <c r="CJ584" i="40" s="1"/>
  <c r="CK585" i="40"/>
  <c r="CK607" i="40"/>
  <c r="CG608" i="40"/>
  <c r="CK609" i="40"/>
  <c r="CG610" i="40"/>
  <c r="CJ610" i="40" s="1"/>
  <c r="CK611" i="40"/>
  <c r="CG612" i="40"/>
  <c r="CK613" i="40"/>
  <c r="CG614" i="40"/>
  <c r="CK615" i="40"/>
  <c r="CG616" i="40"/>
  <c r="CJ616" i="40" s="1"/>
  <c r="CK616" i="40"/>
  <c r="CG617" i="40"/>
  <c r="CK617" i="40"/>
  <c r="CG618" i="40"/>
  <c r="CJ618" i="40" s="1"/>
  <c r="CK618" i="40"/>
  <c r="CG619" i="40"/>
  <c r="CK619" i="40"/>
  <c r="CG620" i="40"/>
  <c r="CJ620" i="40" s="1"/>
  <c r="CK620" i="40"/>
  <c r="CG621" i="40"/>
  <c r="CK621" i="40"/>
  <c r="CG622" i="40"/>
  <c r="CJ622" i="40" s="1"/>
  <c r="CK622" i="40"/>
  <c r="CG623" i="40"/>
  <c r="CK623" i="40"/>
  <c r="CG624" i="40"/>
  <c r="CJ624" i="40" s="1"/>
  <c r="CK624" i="40"/>
  <c r="CG625" i="40"/>
  <c r="CK625" i="40"/>
  <c r="CG626" i="40"/>
  <c r="CJ626" i="40" s="1"/>
  <c r="CK626" i="40"/>
  <c r="CG627" i="40"/>
  <c r="CK627" i="40"/>
  <c r="CG628" i="40"/>
  <c r="CJ628" i="40" s="1"/>
  <c r="CK628" i="40"/>
  <c r="CG629" i="40"/>
  <c r="CK629" i="40"/>
  <c r="CG630" i="40"/>
  <c r="CJ630" i="40" s="1"/>
  <c r="CK630" i="40"/>
  <c r="CG631" i="40"/>
  <c r="CK631" i="40"/>
  <c r="CG632" i="40"/>
  <c r="CJ632" i="40" s="1"/>
  <c r="CK632" i="40"/>
  <c r="CG633" i="40"/>
  <c r="CK633" i="40"/>
  <c r="CG634" i="40"/>
  <c r="CJ634" i="40" s="1"/>
  <c r="CK634" i="40"/>
  <c r="CG635" i="40"/>
  <c r="CK635" i="40"/>
  <c r="CG636" i="40"/>
  <c r="CJ636" i="40" s="1"/>
  <c r="CK636" i="40"/>
  <c r="CG637" i="40"/>
  <c r="CK637" i="40"/>
  <c r="CG638" i="40"/>
  <c r="CJ638" i="40" s="1"/>
  <c r="CK638" i="40"/>
  <c r="CG639" i="40"/>
  <c r="CK639" i="40"/>
  <c r="CG640" i="40"/>
  <c r="CJ640" i="40" s="1"/>
  <c r="CK640" i="40"/>
  <c r="CG641" i="40"/>
  <c r="CK641" i="40"/>
  <c r="CG642" i="40"/>
  <c r="CJ642" i="40" s="1"/>
  <c r="CK642" i="40"/>
  <c r="CG643" i="40"/>
  <c r="CK643" i="40"/>
  <c r="CG644" i="40"/>
  <c r="CJ644" i="40" s="1"/>
  <c r="CK644" i="40"/>
  <c r="CG645" i="40"/>
  <c r="CK645" i="40"/>
  <c r="CG646" i="40"/>
  <c r="CJ646" i="40" s="1"/>
  <c r="CK646" i="40"/>
  <c r="CG647" i="40"/>
  <c r="CK647" i="40"/>
  <c r="CG648" i="40"/>
  <c r="CJ648" i="40" s="1"/>
  <c r="CK648" i="40"/>
  <c r="CG649" i="40"/>
  <c r="CK649" i="40"/>
  <c r="CG650" i="40"/>
  <c r="CJ650" i="40" s="1"/>
  <c r="CK650" i="40"/>
  <c r="CG651" i="40"/>
  <c r="CK651" i="40"/>
  <c r="CG652" i="40"/>
  <c r="CJ652" i="40" s="1"/>
  <c r="CK652" i="40"/>
  <c r="CG653" i="40"/>
  <c r="CK653" i="40"/>
  <c r="CG654" i="40"/>
  <c r="CJ654" i="40" s="1"/>
  <c r="CK654" i="40"/>
  <c r="CG655" i="40"/>
  <c r="CK655" i="40"/>
  <c r="CG656" i="40"/>
  <c r="CJ656" i="40" s="1"/>
  <c r="CK656" i="40"/>
  <c r="CG657" i="40"/>
  <c r="CK657" i="40"/>
  <c r="CG658" i="40"/>
  <c r="CJ658" i="40" s="1"/>
  <c r="CK658" i="40"/>
  <c r="CG659" i="40"/>
  <c r="CK659" i="40"/>
  <c r="CG660" i="40"/>
  <c r="CJ660" i="40" s="1"/>
  <c r="CK660" i="40"/>
  <c r="CG661" i="40"/>
  <c r="CK661" i="40"/>
  <c r="CG662" i="40"/>
  <c r="CJ662" i="40" s="1"/>
  <c r="CK662" i="40"/>
  <c r="CG663" i="40"/>
  <c r="CK663" i="40"/>
  <c r="CG664" i="40"/>
  <c r="CJ664" i="40" s="1"/>
  <c r="CK664" i="40"/>
  <c r="CG665" i="40"/>
  <c r="CK665" i="40"/>
  <c r="CG666" i="40"/>
  <c r="CJ666" i="40" s="1"/>
  <c r="CK666" i="40"/>
  <c r="CG667" i="40"/>
  <c r="CK667" i="40"/>
  <c r="CG668" i="40"/>
  <c r="CJ668" i="40" s="1"/>
  <c r="CK668" i="40"/>
  <c r="CG669" i="40"/>
  <c r="CK669" i="40"/>
  <c r="CG609" i="40"/>
  <c r="CJ609" i="40" s="1"/>
  <c r="CK610" i="40"/>
  <c r="CL619" i="40"/>
  <c r="CL623" i="40"/>
  <c r="CL627" i="40"/>
  <c r="CL631" i="40"/>
  <c r="CL635" i="40"/>
  <c r="CL639" i="40"/>
  <c r="CL643" i="40"/>
  <c r="CL647" i="40"/>
  <c r="CL651" i="40"/>
  <c r="CL655" i="40"/>
  <c r="CL658" i="40"/>
  <c r="CG607" i="40"/>
  <c r="CK608" i="40"/>
  <c r="CG615" i="40"/>
  <c r="CL618" i="40"/>
  <c r="CL622" i="40"/>
  <c r="CL626" i="40"/>
  <c r="CL630" i="40"/>
  <c r="CL634" i="40"/>
  <c r="CL638" i="40"/>
  <c r="CL642" i="40"/>
  <c r="CL646" i="40"/>
  <c r="CL650" i="40"/>
  <c r="CL654" i="40"/>
  <c r="CG671" i="40"/>
  <c r="CL671" i="40"/>
  <c r="CK672" i="40"/>
  <c r="CG675" i="40"/>
  <c r="CL675" i="40"/>
  <c r="CK676" i="40"/>
  <c r="CL678" i="40"/>
  <c r="CG673" i="40"/>
  <c r="CK674" i="40"/>
  <c r="CL662" i="40"/>
  <c r="CL668" i="40"/>
  <c r="CL670" i="40"/>
  <c r="CL674" i="40"/>
  <c r="CG678" i="40"/>
  <c r="CJ678" i="40" s="1"/>
  <c r="CK678" i="40"/>
  <c r="CG613" i="40"/>
  <c r="CJ613" i="40" s="1"/>
  <c r="CK614" i="40"/>
  <c r="CL617" i="40"/>
  <c r="CL621" i="40"/>
  <c r="CL625" i="40"/>
  <c r="CL629" i="40"/>
  <c r="CL633" i="40"/>
  <c r="CL637" i="40"/>
  <c r="CL641" i="40"/>
  <c r="CL645" i="40"/>
  <c r="CL649" i="40"/>
  <c r="CL653" i="40"/>
  <c r="CL657" i="40"/>
  <c r="CL659" i="40"/>
  <c r="CL661" i="40"/>
  <c r="CL663" i="40"/>
  <c r="CL665" i="40"/>
  <c r="CL667" i="40"/>
  <c r="CL669" i="40"/>
  <c r="CG672" i="40"/>
  <c r="CJ672" i="40" s="1"/>
  <c r="CL672" i="40"/>
  <c r="CK673" i="40"/>
  <c r="CG676" i="40"/>
  <c r="CJ676" i="40" s="1"/>
  <c r="CL676" i="40"/>
  <c r="CK677" i="40"/>
  <c r="CL673" i="40"/>
  <c r="CG677" i="40"/>
  <c r="CJ677" i="40" s="1"/>
  <c r="CL660" i="40"/>
  <c r="CL666" i="40"/>
  <c r="CG670" i="40"/>
  <c r="CJ670" i="40" s="1"/>
  <c r="CK671" i="40"/>
  <c r="CG674" i="40"/>
  <c r="CJ674" i="40" s="1"/>
  <c r="CG611" i="40"/>
  <c r="CK612" i="40"/>
  <c r="CL616" i="40"/>
  <c r="CL620" i="40"/>
  <c r="CL624" i="40"/>
  <c r="CL628" i="40"/>
  <c r="CL632" i="40"/>
  <c r="CL636" i="40"/>
  <c r="CL640" i="40"/>
  <c r="CL644" i="40"/>
  <c r="CL648" i="40"/>
  <c r="CL652" i="40"/>
  <c r="CL656" i="40"/>
  <c r="CK670" i="40"/>
  <c r="CL677" i="40"/>
  <c r="CL664" i="40"/>
  <c r="CK675" i="40"/>
  <c r="BY379" i="40"/>
  <c r="CC379" i="40"/>
  <c r="BY380" i="40"/>
  <c r="CB380" i="40" s="1"/>
  <c r="CC380" i="40"/>
  <c r="CD379" i="40"/>
  <c r="CD380" i="40"/>
  <c r="CD381" i="40"/>
  <c r="BY382" i="40"/>
  <c r="CB382" i="40" s="1"/>
  <c r="CC382" i="40"/>
  <c r="BY383" i="40"/>
  <c r="CC383" i="40"/>
  <c r="BY384" i="40"/>
  <c r="CC384" i="40"/>
  <c r="BY385" i="40"/>
  <c r="CB385" i="40" s="1"/>
  <c r="CC385" i="40"/>
  <c r="CC381" i="40"/>
  <c r="CD382" i="40"/>
  <c r="CD383" i="40"/>
  <c r="CD384" i="40"/>
  <c r="CD385" i="40"/>
  <c r="BY381" i="40"/>
  <c r="CB381" i="40" s="1"/>
  <c r="CD386" i="40"/>
  <c r="CD387" i="40"/>
  <c r="CD388" i="40"/>
  <c r="BY386" i="40"/>
  <c r="CB386" i="40" s="1"/>
  <c r="CC387" i="40"/>
  <c r="CD389" i="40"/>
  <c r="CD390" i="40"/>
  <c r="CD391" i="40"/>
  <c r="CD392" i="40"/>
  <c r="CD393" i="40"/>
  <c r="CD394" i="40"/>
  <c r="BY387" i="40"/>
  <c r="CC388" i="40"/>
  <c r="BY388" i="40"/>
  <c r="CB388" i="40" s="1"/>
  <c r="CC386" i="40"/>
  <c r="BY391" i="40"/>
  <c r="CB391" i="40" s="1"/>
  <c r="CC392" i="40"/>
  <c r="BY395" i="40"/>
  <c r="CB395" i="40" s="1"/>
  <c r="CC395" i="40"/>
  <c r="BY396" i="40"/>
  <c r="CC396" i="40"/>
  <c r="BY397" i="40"/>
  <c r="CB397" i="40" s="1"/>
  <c r="CC397" i="40"/>
  <c r="BY398" i="40"/>
  <c r="CB398" i="40" s="1"/>
  <c r="CC398" i="40"/>
  <c r="BY390" i="40"/>
  <c r="CB390" i="40" s="1"/>
  <c r="CC391" i="40"/>
  <c r="CC393" i="40"/>
  <c r="CD395" i="40"/>
  <c r="CD396" i="40"/>
  <c r="CD397" i="40"/>
  <c r="CD398" i="40"/>
  <c r="BY389" i="40"/>
  <c r="CB389" i="40" s="1"/>
  <c r="CC390" i="40"/>
  <c r="BY393" i="40"/>
  <c r="CB393" i="40" s="1"/>
  <c r="CC394" i="40"/>
  <c r="CC389" i="40"/>
  <c r="BY399" i="40"/>
  <c r="CD399" i="40"/>
  <c r="CC400" i="40"/>
  <c r="BY392" i="40"/>
  <c r="CB392" i="40" s="1"/>
  <c r="BY400" i="40"/>
  <c r="CD400" i="40"/>
  <c r="BY401" i="40"/>
  <c r="CC401" i="40"/>
  <c r="BY402" i="40"/>
  <c r="CB402" i="40" s="1"/>
  <c r="CC402" i="40"/>
  <c r="BY403" i="40"/>
  <c r="CB403" i="40" s="1"/>
  <c r="CC403" i="40"/>
  <c r="BY404" i="40"/>
  <c r="CB404" i="40" s="1"/>
  <c r="CC404" i="40"/>
  <c r="BY405" i="40"/>
  <c r="CB405" i="40" s="1"/>
  <c r="CC405" i="40"/>
  <c r="BY394" i="40"/>
  <c r="CD401" i="40"/>
  <c r="CD402" i="40"/>
  <c r="CD403" i="40"/>
  <c r="CD404" i="40"/>
  <c r="CD405" i="40"/>
  <c r="CD406" i="40"/>
  <c r="BY407" i="40"/>
  <c r="CC407" i="40"/>
  <c r="BY408" i="40"/>
  <c r="CC408" i="40"/>
  <c r="BY409" i="40"/>
  <c r="CB409" i="40" s="1"/>
  <c r="CC409" i="40"/>
  <c r="BY410" i="40"/>
  <c r="CB410" i="40" s="1"/>
  <c r="CC410" i="40"/>
  <c r="BY411" i="40"/>
  <c r="CC411" i="40"/>
  <c r="BY412" i="40"/>
  <c r="CC412" i="40"/>
  <c r="BY413" i="40"/>
  <c r="CC413" i="40"/>
  <c r="BY414" i="40"/>
  <c r="CB414" i="40" s="1"/>
  <c r="CC414" i="40"/>
  <c r="BY415" i="40"/>
  <c r="CC415" i="40"/>
  <c r="BY416" i="40"/>
  <c r="CB416" i="40" s="1"/>
  <c r="CC416" i="40"/>
  <c r="BY417" i="40"/>
  <c r="CB417" i="40" s="1"/>
  <c r="CC417" i="40"/>
  <c r="BY418" i="40"/>
  <c r="CB418" i="40" s="1"/>
  <c r="CC418" i="40"/>
  <c r="CC399" i="40"/>
  <c r="CC406" i="40"/>
  <c r="CD407" i="40"/>
  <c r="CD408" i="40"/>
  <c r="CD409" i="40"/>
  <c r="CD410" i="40"/>
  <c r="CD411" i="40"/>
  <c r="CD412" i="40"/>
  <c r="CD413" i="40"/>
  <c r="CD414" i="40"/>
  <c r="CD415" i="40"/>
  <c r="CD416" i="40"/>
  <c r="CD417" i="40"/>
  <c r="CD418" i="40"/>
  <c r="CD419" i="40"/>
  <c r="CD420" i="40"/>
  <c r="CD421" i="40"/>
  <c r="BY406" i="40"/>
  <c r="CB406" i="40" s="1"/>
  <c r="BY420" i="40"/>
  <c r="CB420" i="40" s="1"/>
  <c r="CC421" i="40"/>
  <c r="BY422" i="40"/>
  <c r="CC422" i="40"/>
  <c r="BY423" i="40"/>
  <c r="CB423" i="40" s="1"/>
  <c r="CC423" i="40"/>
  <c r="BY424" i="40"/>
  <c r="CB424" i="40" s="1"/>
  <c r="CC424" i="40"/>
  <c r="BY425" i="40"/>
  <c r="CC425" i="40"/>
  <c r="BY426" i="40"/>
  <c r="CC426" i="40"/>
  <c r="BY427" i="40"/>
  <c r="CB427" i="40" s="1"/>
  <c r="CC427" i="40"/>
  <c r="BY428" i="40"/>
  <c r="CB428" i="40" s="1"/>
  <c r="CC428" i="40"/>
  <c r="BY429" i="40"/>
  <c r="CB429" i="40" s="1"/>
  <c r="CC429" i="40"/>
  <c r="BY430" i="40"/>
  <c r="CC430" i="40"/>
  <c r="BY431" i="40"/>
  <c r="CB431" i="40" s="1"/>
  <c r="CC431" i="40"/>
  <c r="BY432" i="40"/>
  <c r="CB432" i="40" s="1"/>
  <c r="CC432" i="40"/>
  <c r="BY421" i="40"/>
  <c r="CB421" i="40" s="1"/>
  <c r="CD422" i="40"/>
  <c r="CD423" i="40"/>
  <c r="CD424" i="40"/>
  <c r="CD425" i="40"/>
  <c r="CD426" i="40"/>
  <c r="CD427" i="40"/>
  <c r="CD428" i="40"/>
  <c r="CD429" i="40"/>
  <c r="CD430" i="40"/>
  <c r="CD431" i="40"/>
  <c r="CD432" i="40"/>
  <c r="CC419" i="40"/>
  <c r="CC420" i="40"/>
  <c r="BY433" i="40"/>
  <c r="CB433" i="40" s="1"/>
  <c r="CC433" i="40"/>
  <c r="BY434" i="40"/>
  <c r="CB434" i="40" s="1"/>
  <c r="CC434" i="40"/>
  <c r="BY435" i="40"/>
  <c r="CB435" i="40" s="1"/>
  <c r="CC435" i="40"/>
  <c r="BY436" i="40"/>
  <c r="CB436" i="40" s="1"/>
  <c r="CC436" i="40"/>
  <c r="BY437" i="40"/>
  <c r="CB437" i="40" s="1"/>
  <c r="CC437" i="40"/>
  <c r="BY438" i="40"/>
  <c r="CB438" i="40" s="1"/>
  <c r="CC438" i="40"/>
  <c r="BY439" i="40"/>
  <c r="CC439" i="40"/>
  <c r="BY440" i="40"/>
  <c r="CB440" i="40" s="1"/>
  <c r="CC440" i="40"/>
  <c r="BY441" i="40"/>
  <c r="CB441" i="40" s="1"/>
  <c r="CC441" i="40"/>
  <c r="BY442" i="40"/>
  <c r="CB442" i="40" s="1"/>
  <c r="CC442" i="40"/>
  <c r="BY443" i="40"/>
  <c r="CB443" i="40" s="1"/>
  <c r="CC443" i="40"/>
  <c r="BY444" i="40"/>
  <c r="CB444" i="40" s="1"/>
  <c r="CC444" i="40"/>
  <c r="CD433" i="40"/>
  <c r="CD434" i="40"/>
  <c r="CD435" i="40"/>
  <c r="CD436" i="40"/>
  <c r="CD437" i="40"/>
  <c r="CD438" i="40"/>
  <c r="CD439" i="40"/>
  <c r="CD440" i="40"/>
  <c r="CD441" i="40"/>
  <c r="CD442" i="40"/>
  <c r="CD443" i="40"/>
  <c r="CD444" i="40"/>
  <c r="CD445" i="40"/>
  <c r="BY419" i="40"/>
  <c r="CB419" i="40" s="1"/>
  <c r="BY446" i="40"/>
  <c r="CB446" i="40" s="1"/>
  <c r="CC446" i="40"/>
  <c r="BY447" i="40"/>
  <c r="CB447" i="40" s="1"/>
  <c r="CC447" i="40"/>
  <c r="BY448" i="40"/>
  <c r="CC448" i="40"/>
  <c r="BY449" i="40"/>
  <c r="CB449" i="40" s="1"/>
  <c r="CC449" i="40"/>
  <c r="BY450" i="40"/>
  <c r="CB450" i="40" s="1"/>
  <c r="CC450" i="40"/>
  <c r="BY451" i="40"/>
  <c r="CB451" i="40" s="1"/>
  <c r="CC451" i="40"/>
  <c r="BY452" i="40"/>
  <c r="CC452" i="40"/>
  <c r="BY453" i="40"/>
  <c r="CB453" i="40" s="1"/>
  <c r="CC453" i="40"/>
  <c r="BY454" i="40"/>
  <c r="CB454" i="40" s="1"/>
  <c r="CC454" i="40"/>
  <c r="BY455" i="40"/>
  <c r="CC455" i="40"/>
  <c r="BY456" i="40"/>
  <c r="CB456" i="40" s="1"/>
  <c r="CC456" i="40"/>
  <c r="BY457" i="40"/>
  <c r="CC457" i="40"/>
  <c r="BY458" i="40"/>
  <c r="CB458" i="40" s="1"/>
  <c r="CC458" i="40"/>
  <c r="BY459" i="40"/>
  <c r="CC459" i="40"/>
  <c r="BY460" i="40"/>
  <c r="CB460" i="40" s="1"/>
  <c r="CC460" i="40"/>
  <c r="BY461" i="40"/>
  <c r="CB461" i="40" s="1"/>
  <c r="CC461" i="40"/>
  <c r="BY462" i="40"/>
  <c r="CB462" i="40" s="1"/>
  <c r="CC462" i="40"/>
  <c r="BY463" i="40"/>
  <c r="CB463" i="40" s="1"/>
  <c r="CC463" i="40"/>
  <c r="BY464" i="40"/>
  <c r="CB464" i="40" s="1"/>
  <c r="CC464" i="40"/>
  <c r="BY465" i="40"/>
  <c r="CB465" i="40" s="1"/>
  <c r="CC465" i="40"/>
  <c r="BY466" i="40"/>
  <c r="CB466" i="40" s="1"/>
  <c r="CC466" i="40"/>
  <c r="BY467" i="40"/>
  <c r="CB467" i="40" s="1"/>
  <c r="CC467" i="40"/>
  <c r="CC445" i="40"/>
  <c r="CD446" i="40"/>
  <c r="CD447" i="40"/>
  <c r="CD448" i="40"/>
  <c r="CD449" i="40"/>
  <c r="CD450" i="40"/>
  <c r="CD451" i="40"/>
  <c r="CD452" i="40"/>
  <c r="CD453" i="40"/>
  <c r="CD454" i="40"/>
  <c r="CD455" i="40"/>
  <c r="CD456" i="40"/>
  <c r="CD457" i="40"/>
  <c r="CD458" i="40"/>
  <c r="CD459" i="40"/>
  <c r="CD460" i="40"/>
  <c r="CD461" i="40"/>
  <c r="CD462" i="40"/>
  <c r="CD463" i="40"/>
  <c r="CD464" i="40"/>
  <c r="CD465" i="40"/>
  <c r="CD466" i="40"/>
  <c r="CD467" i="40"/>
  <c r="CD468" i="40"/>
  <c r="CD469" i="40"/>
  <c r="CD470" i="40"/>
  <c r="CD471" i="40"/>
  <c r="BY468" i="40"/>
  <c r="CB468" i="40" s="1"/>
  <c r="CC469" i="40"/>
  <c r="CD472" i="40"/>
  <c r="CD473" i="40"/>
  <c r="CD474" i="40"/>
  <c r="CD475" i="40"/>
  <c r="CD476" i="40"/>
  <c r="CD477" i="40"/>
  <c r="CD478" i="40"/>
  <c r="CD479" i="40"/>
  <c r="CD480" i="40"/>
  <c r="CD481" i="40"/>
  <c r="CD482" i="40"/>
  <c r="CD483" i="40"/>
  <c r="CD484" i="40"/>
  <c r="CD485" i="40"/>
  <c r="CD486" i="40"/>
  <c r="CD487" i="40"/>
  <c r="CD488" i="40"/>
  <c r="CD489" i="40"/>
  <c r="CD490" i="40"/>
  <c r="CD491" i="40"/>
  <c r="CD492" i="40"/>
  <c r="CD493" i="40"/>
  <c r="CD494" i="40"/>
  <c r="CD495" i="40"/>
  <c r="BY469" i="40"/>
  <c r="CC470" i="40"/>
  <c r="BY470" i="40"/>
  <c r="CB470" i="40" s="1"/>
  <c r="CC471" i="40"/>
  <c r="BY471" i="40"/>
  <c r="CC472" i="40"/>
  <c r="BY475" i="40"/>
  <c r="CB475" i="40" s="1"/>
  <c r="CC476" i="40"/>
  <c r="BY479" i="40"/>
  <c r="CB479" i="40" s="1"/>
  <c r="CC480" i="40"/>
  <c r="BY483" i="40"/>
  <c r="CB483" i="40" s="1"/>
  <c r="CC484" i="40"/>
  <c r="BY487" i="40"/>
  <c r="CB487" i="40" s="1"/>
  <c r="CC488" i="40"/>
  <c r="BY491" i="40"/>
  <c r="CB491" i="40" s="1"/>
  <c r="CC492" i="40"/>
  <c r="BY493" i="40"/>
  <c r="CB493" i="40" s="1"/>
  <c r="CC494" i="40"/>
  <c r="BY445" i="40"/>
  <c r="CC468" i="40"/>
  <c r="BY474" i="40"/>
  <c r="CB474" i="40" s="1"/>
  <c r="CC475" i="40"/>
  <c r="BY478" i="40"/>
  <c r="CB478" i="40" s="1"/>
  <c r="CC479" i="40"/>
  <c r="BY482" i="40"/>
  <c r="CB482" i="40" s="1"/>
  <c r="CC483" i="40"/>
  <c r="BY486" i="40"/>
  <c r="CB486" i="40" s="1"/>
  <c r="CC487" i="40"/>
  <c r="BY490" i="40"/>
  <c r="CB490" i="40" s="1"/>
  <c r="CC491" i="40"/>
  <c r="BY494" i="40"/>
  <c r="CB494" i="40" s="1"/>
  <c r="CC495" i="40"/>
  <c r="BY473" i="40"/>
  <c r="CC474" i="40"/>
  <c r="BY481" i="40"/>
  <c r="CC482" i="40"/>
  <c r="BY489" i="40"/>
  <c r="CC490" i="40"/>
  <c r="BY496" i="40"/>
  <c r="CB496" i="40" s="1"/>
  <c r="CC497" i="40"/>
  <c r="BY498" i="40"/>
  <c r="CB498" i="40" s="1"/>
  <c r="CC499" i="40"/>
  <c r="BY500" i="40"/>
  <c r="CB500" i="40" s="1"/>
  <c r="CC501" i="40"/>
  <c r="BY502" i="40"/>
  <c r="CC503" i="40"/>
  <c r="BY504" i="40"/>
  <c r="CB504" i="40" s="1"/>
  <c r="CC505" i="40"/>
  <c r="BY506" i="40"/>
  <c r="CB506" i="40" s="1"/>
  <c r="CC507" i="40"/>
  <c r="BY508" i="40"/>
  <c r="CB508" i="40" s="1"/>
  <c r="CC509" i="40"/>
  <c r="BY510" i="40"/>
  <c r="CC511" i="40"/>
  <c r="BY512" i="40"/>
  <c r="CB512" i="40" s="1"/>
  <c r="CC513" i="40"/>
  <c r="BY514" i="40"/>
  <c r="CB514" i="40" s="1"/>
  <c r="CC515" i="40"/>
  <c r="BY516" i="40"/>
  <c r="CB516" i="40" s="1"/>
  <c r="CC517" i="40"/>
  <c r="BY518" i="40"/>
  <c r="CC519" i="40"/>
  <c r="CD521" i="40"/>
  <c r="CD522" i="40"/>
  <c r="CD523" i="40"/>
  <c r="CD524" i="40"/>
  <c r="CD525" i="40"/>
  <c r="CD526" i="40"/>
  <c r="CD527" i="40"/>
  <c r="CD528" i="40"/>
  <c r="CD529" i="40"/>
  <c r="CD530" i="40"/>
  <c r="CD531" i="40"/>
  <c r="CD532" i="40"/>
  <c r="CD533" i="40"/>
  <c r="CD534" i="40"/>
  <c r="CD535" i="40"/>
  <c r="CD536" i="40"/>
  <c r="CD537" i="40"/>
  <c r="CD538" i="40"/>
  <c r="CD539" i="40"/>
  <c r="CD540" i="40"/>
  <c r="CD541" i="40"/>
  <c r="CD542" i="40"/>
  <c r="CD543" i="40"/>
  <c r="CD544" i="40"/>
  <c r="CD545" i="40"/>
  <c r="CD546" i="40"/>
  <c r="CD547" i="40"/>
  <c r="CD548" i="40"/>
  <c r="CD549" i="40"/>
  <c r="CD550" i="40"/>
  <c r="CD551" i="40"/>
  <c r="CD552" i="40"/>
  <c r="CD553" i="40"/>
  <c r="CD554" i="40"/>
  <c r="CD555" i="40"/>
  <c r="CD556" i="40"/>
  <c r="CD557" i="40"/>
  <c r="CD558" i="40"/>
  <c r="CD559" i="40"/>
  <c r="CD560" i="40"/>
  <c r="CD561" i="40"/>
  <c r="CD562" i="40"/>
  <c r="CD563" i="40"/>
  <c r="CD564" i="40"/>
  <c r="CD565" i="40"/>
  <c r="CD566" i="40"/>
  <c r="CD567" i="40"/>
  <c r="CD568" i="40"/>
  <c r="CD569" i="40"/>
  <c r="CD570" i="40"/>
  <c r="CD571" i="40"/>
  <c r="CD572" i="40"/>
  <c r="BY472" i="40"/>
  <c r="CB472" i="40" s="1"/>
  <c r="CC473" i="40"/>
  <c r="BY480" i="40"/>
  <c r="CB480" i="40" s="1"/>
  <c r="CC481" i="40"/>
  <c r="BY488" i="40"/>
  <c r="CB488" i="40" s="1"/>
  <c r="CC489" i="40"/>
  <c r="CD497" i="40"/>
  <c r="CD499" i="40"/>
  <c r="CD501" i="40"/>
  <c r="CD503" i="40"/>
  <c r="CD505" i="40"/>
  <c r="CD507" i="40"/>
  <c r="CD509" i="40"/>
  <c r="CD511" i="40"/>
  <c r="CD513" i="40"/>
  <c r="CD515" i="40"/>
  <c r="CD517" i="40"/>
  <c r="CD519" i="40"/>
  <c r="BY477" i="40"/>
  <c r="CC478" i="40"/>
  <c r="BY485" i="40"/>
  <c r="CC486" i="40"/>
  <c r="BY495" i="40"/>
  <c r="CC496" i="40"/>
  <c r="BY497" i="40"/>
  <c r="CB497" i="40" s="1"/>
  <c r="CC498" i="40"/>
  <c r="BY499" i="40"/>
  <c r="CC500" i="40"/>
  <c r="BY501" i="40"/>
  <c r="CB501" i="40" s="1"/>
  <c r="CC502" i="40"/>
  <c r="BY503" i="40"/>
  <c r="CC504" i="40"/>
  <c r="BY505" i="40"/>
  <c r="CB505" i="40" s="1"/>
  <c r="CC506" i="40"/>
  <c r="BY507" i="40"/>
  <c r="CC508" i="40"/>
  <c r="BY509" i="40"/>
  <c r="CB509" i="40" s="1"/>
  <c r="CC510" i="40"/>
  <c r="BY511" i="40"/>
  <c r="CC512" i="40"/>
  <c r="BY513" i="40"/>
  <c r="CB513" i="40" s="1"/>
  <c r="CC514" i="40"/>
  <c r="BY515" i="40"/>
  <c r="CC516" i="40"/>
  <c r="BY517" i="40"/>
  <c r="CB517" i="40" s="1"/>
  <c r="CC518" i="40"/>
  <c r="BY519" i="40"/>
  <c r="CC520" i="40"/>
  <c r="BY492" i="40"/>
  <c r="CD496" i="40"/>
  <c r="BY484" i="40"/>
  <c r="CD502" i="40"/>
  <c r="BY476" i="40"/>
  <c r="CB476" i="40" s="1"/>
  <c r="CC485" i="40"/>
  <c r="CC493" i="40"/>
  <c r="CD500" i="40"/>
  <c r="CC477" i="40"/>
  <c r="CD498" i="40"/>
  <c r="CD508" i="40"/>
  <c r="CD506" i="40"/>
  <c r="CD514" i="40"/>
  <c r="CD520" i="40"/>
  <c r="BY522" i="40"/>
  <c r="CC523" i="40"/>
  <c r="BY526" i="40"/>
  <c r="CC527" i="40"/>
  <c r="CD510" i="40"/>
  <c r="CD518" i="40"/>
  <c r="CC521" i="40"/>
  <c r="BY524" i="40"/>
  <c r="CB524" i="40" s="1"/>
  <c r="CC525" i="40"/>
  <c r="BY528" i="40"/>
  <c r="CB528" i="40" s="1"/>
  <c r="CD512" i="40"/>
  <c r="BY525" i="40"/>
  <c r="CB525" i="40" s="1"/>
  <c r="CC526" i="40"/>
  <c r="CC529" i="40"/>
  <c r="BY532" i="40"/>
  <c r="CB532" i="40" s="1"/>
  <c r="CC533" i="40"/>
  <c r="BY534" i="40"/>
  <c r="CC535" i="40"/>
  <c r="BY536" i="40"/>
  <c r="CB536" i="40" s="1"/>
  <c r="CC537" i="40"/>
  <c r="BY538" i="40"/>
  <c r="CC539" i="40"/>
  <c r="BY540" i="40"/>
  <c r="CB540" i="40" s="1"/>
  <c r="CC541" i="40"/>
  <c r="BY542" i="40"/>
  <c r="CC543" i="40"/>
  <c r="BY544" i="40"/>
  <c r="CB544" i="40" s="1"/>
  <c r="CC545" i="40"/>
  <c r="BY546" i="40"/>
  <c r="CC547" i="40"/>
  <c r="BY548" i="40"/>
  <c r="CB548" i="40" s="1"/>
  <c r="CC549" i="40"/>
  <c r="BY550" i="40"/>
  <c r="CC551" i="40"/>
  <c r="BY552" i="40"/>
  <c r="CB552" i="40" s="1"/>
  <c r="CC553" i="40"/>
  <c r="BY554" i="40"/>
  <c r="CC555" i="40"/>
  <c r="BY556" i="40"/>
  <c r="CB556" i="40" s="1"/>
  <c r="CC557" i="40"/>
  <c r="BY558" i="40"/>
  <c r="CC559" i="40"/>
  <c r="BY560" i="40"/>
  <c r="CB560" i="40" s="1"/>
  <c r="CC561" i="40"/>
  <c r="BY562" i="40"/>
  <c r="CC563" i="40"/>
  <c r="BY564" i="40"/>
  <c r="CB564" i="40" s="1"/>
  <c r="CC565" i="40"/>
  <c r="BY566" i="40"/>
  <c r="BY568" i="40"/>
  <c r="CB568" i="40" s="1"/>
  <c r="CC569" i="40"/>
  <c r="BY572" i="40"/>
  <c r="CB572" i="40" s="1"/>
  <c r="BY573" i="40"/>
  <c r="CC573" i="40"/>
  <c r="CD504" i="40"/>
  <c r="BY523" i="40"/>
  <c r="CB523" i="40" s="1"/>
  <c r="CC524" i="40"/>
  <c r="BY531" i="40"/>
  <c r="CB531" i="40" s="1"/>
  <c r="CC532" i="40"/>
  <c r="BY521" i="40"/>
  <c r="CC522" i="40"/>
  <c r="BY530" i="40"/>
  <c r="CC531" i="40"/>
  <c r="BY533" i="40"/>
  <c r="CB533" i="40" s="1"/>
  <c r="CC534" i="40"/>
  <c r="BY535" i="40"/>
  <c r="CB535" i="40" s="1"/>
  <c r="CC536" i="40"/>
  <c r="BY537" i="40"/>
  <c r="CC538" i="40"/>
  <c r="BY539" i="40"/>
  <c r="CB539" i="40" s="1"/>
  <c r="CC540" i="40"/>
  <c r="BY541" i="40"/>
  <c r="CB541" i="40" s="1"/>
  <c r="CC542" i="40"/>
  <c r="BY543" i="40"/>
  <c r="CB543" i="40" s="1"/>
  <c r="CC544" i="40"/>
  <c r="BY545" i="40"/>
  <c r="CC546" i="40"/>
  <c r="BY547" i="40"/>
  <c r="CB547" i="40" s="1"/>
  <c r="CC548" i="40"/>
  <c r="BY549" i="40"/>
  <c r="CB549" i="40" s="1"/>
  <c r="CC550" i="40"/>
  <c r="BY551" i="40"/>
  <c r="CB551" i="40" s="1"/>
  <c r="CC552" i="40"/>
  <c r="BY553" i="40"/>
  <c r="CC554" i="40"/>
  <c r="BY555" i="40"/>
  <c r="CB555" i="40" s="1"/>
  <c r="CC556" i="40"/>
  <c r="BY557" i="40"/>
  <c r="CB557" i="40" s="1"/>
  <c r="CC558" i="40"/>
  <c r="BY559" i="40"/>
  <c r="CB559" i="40" s="1"/>
  <c r="CC560" i="40"/>
  <c r="BY561" i="40"/>
  <c r="CC562" i="40"/>
  <c r="BY563" i="40"/>
  <c r="CB563" i="40" s="1"/>
  <c r="CC564" i="40"/>
  <c r="BY565" i="40"/>
  <c r="CB565" i="40" s="1"/>
  <c r="CC566" i="40"/>
  <c r="CC567" i="40"/>
  <c r="BY570" i="40"/>
  <c r="CB570" i="40" s="1"/>
  <c r="CC571" i="40"/>
  <c r="CD516" i="40"/>
  <c r="BY520" i="40"/>
  <c r="CB520" i="40" s="1"/>
  <c r="BY527" i="40"/>
  <c r="CB527" i="40" s="1"/>
  <c r="CC528" i="40"/>
  <c r="BY529" i="40"/>
  <c r="CC530" i="40"/>
  <c r="CC568" i="40"/>
  <c r="BY569" i="40"/>
  <c r="CB569" i="40" s="1"/>
  <c r="CC570" i="40"/>
  <c r="CD574" i="40"/>
  <c r="CD575" i="40"/>
  <c r="CD576" i="40"/>
  <c r="CD577" i="40"/>
  <c r="CD578" i="40"/>
  <c r="CD579" i="40"/>
  <c r="CD580" i="40"/>
  <c r="CD581" i="40"/>
  <c r="CD582" i="40"/>
  <c r="BY571" i="40"/>
  <c r="CB571" i="40" s="1"/>
  <c r="CC572" i="40"/>
  <c r="BY574" i="40"/>
  <c r="CB574" i="40" s="1"/>
  <c r="CC574" i="40"/>
  <c r="BY575" i="40"/>
  <c r="CC575" i="40"/>
  <c r="BY576" i="40"/>
  <c r="CC576" i="40"/>
  <c r="BY577" i="40"/>
  <c r="CB577" i="40" s="1"/>
  <c r="CC577" i="40"/>
  <c r="BY578" i="40"/>
  <c r="CB578" i="40" s="1"/>
  <c r="CC578" i="40"/>
  <c r="BY579" i="40"/>
  <c r="CB579" i="40" s="1"/>
  <c r="CC579" i="40"/>
  <c r="BY580" i="40"/>
  <c r="CC580" i="40"/>
  <c r="BY581" i="40"/>
  <c r="CB581" i="40" s="1"/>
  <c r="CC581" i="40"/>
  <c r="BY582" i="40"/>
  <c r="CB582" i="40" s="1"/>
  <c r="CC582" i="40"/>
  <c r="BY583" i="40"/>
  <c r="CC583" i="40"/>
  <c r="BY584" i="40"/>
  <c r="CC584" i="40"/>
  <c r="BY585" i="40"/>
  <c r="CB585" i="40" s="1"/>
  <c r="CC585" i="40"/>
  <c r="CD583" i="40"/>
  <c r="CD585" i="40"/>
  <c r="BY586" i="40"/>
  <c r="CB586" i="40" s="1"/>
  <c r="CC586" i="40"/>
  <c r="BY587" i="40"/>
  <c r="CC587" i="40"/>
  <c r="BY588" i="40"/>
  <c r="CB588" i="40" s="1"/>
  <c r="CC588" i="40"/>
  <c r="BY589" i="40"/>
  <c r="CB589" i="40" s="1"/>
  <c r="CC589" i="40"/>
  <c r="BY590" i="40"/>
  <c r="CC590" i="40"/>
  <c r="BY591" i="40"/>
  <c r="CC591" i="40"/>
  <c r="BY592" i="40"/>
  <c r="CB592" i="40" s="1"/>
  <c r="CC592" i="40"/>
  <c r="BY593" i="40"/>
  <c r="CB593" i="40" s="1"/>
  <c r="CC593" i="40"/>
  <c r="BY594" i="40"/>
  <c r="CB594" i="40" s="1"/>
  <c r="CC594" i="40"/>
  <c r="BY595" i="40"/>
  <c r="CC595" i="40"/>
  <c r="BY596" i="40"/>
  <c r="CB596" i="40" s="1"/>
  <c r="CC596" i="40"/>
  <c r="BY597" i="40"/>
  <c r="CB597" i="40" s="1"/>
  <c r="CC597" i="40"/>
  <c r="BY598" i="40"/>
  <c r="CC598" i="40"/>
  <c r="BY599" i="40"/>
  <c r="CC599" i="40"/>
  <c r="BY600" i="40"/>
  <c r="CB600" i="40" s="1"/>
  <c r="CC600" i="40"/>
  <c r="BY601" i="40"/>
  <c r="CB601" i="40" s="1"/>
  <c r="CC601" i="40"/>
  <c r="BY602" i="40"/>
  <c r="CB602" i="40" s="1"/>
  <c r="CC602" i="40"/>
  <c r="BY603" i="40"/>
  <c r="CC603" i="40"/>
  <c r="BY604" i="40"/>
  <c r="CB604" i="40" s="1"/>
  <c r="CC604" i="40"/>
  <c r="BY605" i="40"/>
  <c r="CB605" i="40" s="1"/>
  <c r="CC605" i="40"/>
  <c r="BY606" i="40"/>
  <c r="CC606" i="40"/>
  <c r="BY607" i="40"/>
  <c r="CC607" i="40"/>
  <c r="BY608" i="40"/>
  <c r="CB608" i="40" s="1"/>
  <c r="CC608" i="40"/>
  <c r="BY609" i="40"/>
  <c r="CB609" i="40" s="1"/>
  <c r="CC609" i="40"/>
  <c r="BY610" i="40"/>
  <c r="CB610" i="40" s="1"/>
  <c r="CC610" i="40"/>
  <c r="BY611" i="40"/>
  <c r="CC611" i="40"/>
  <c r="BY612" i="40"/>
  <c r="CB612" i="40" s="1"/>
  <c r="CC612" i="40"/>
  <c r="BY613" i="40"/>
  <c r="CB613" i="40" s="1"/>
  <c r="CC613" i="40"/>
  <c r="BY614" i="40"/>
  <c r="CC614" i="40"/>
  <c r="BY615" i="40"/>
  <c r="CC615" i="40"/>
  <c r="BY567" i="40"/>
  <c r="CD584" i="40"/>
  <c r="CD586" i="40"/>
  <c r="CD587" i="40"/>
  <c r="CD588" i="40"/>
  <c r="CD589" i="40"/>
  <c r="CD590" i="40"/>
  <c r="CD573" i="40"/>
  <c r="CD593" i="40"/>
  <c r="CD597" i="40"/>
  <c r="CD601" i="40"/>
  <c r="CD605" i="40"/>
  <c r="CD592" i="40"/>
  <c r="CD596" i="40"/>
  <c r="CD600" i="40"/>
  <c r="CD604" i="40"/>
  <c r="CD607" i="40"/>
  <c r="CD609" i="40"/>
  <c r="CD611" i="40"/>
  <c r="CD613" i="40"/>
  <c r="CD615" i="40"/>
  <c r="CD591" i="40"/>
  <c r="CD595" i="40"/>
  <c r="CD599" i="40"/>
  <c r="CD603" i="40"/>
  <c r="CD594" i="40"/>
  <c r="CD598" i="40"/>
  <c r="CD602" i="40"/>
  <c r="CD606" i="40"/>
  <c r="CD608" i="40"/>
  <c r="CD610" i="40"/>
  <c r="CD612" i="40"/>
  <c r="CD614" i="40"/>
  <c r="CD616" i="40"/>
  <c r="CD617" i="40"/>
  <c r="CD618" i="40"/>
  <c r="CD619" i="40"/>
  <c r="CD620" i="40"/>
  <c r="CD621" i="40"/>
  <c r="CD622" i="40"/>
  <c r="CD623" i="40"/>
  <c r="CD624" i="40"/>
  <c r="CD625" i="40"/>
  <c r="CD626" i="40"/>
  <c r="CD627" i="40"/>
  <c r="CD628" i="40"/>
  <c r="CD629" i="40"/>
  <c r="CD630" i="40"/>
  <c r="CD631" i="40"/>
  <c r="CD632" i="40"/>
  <c r="CD633" i="40"/>
  <c r="CD634" i="40"/>
  <c r="CD635" i="40"/>
  <c r="CD636" i="40"/>
  <c r="CD637" i="40"/>
  <c r="CD638" i="40"/>
  <c r="CD639" i="40"/>
  <c r="CD640" i="40"/>
  <c r="CD641" i="40"/>
  <c r="CD642" i="40"/>
  <c r="CD643" i="40"/>
  <c r="CD644" i="40"/>
  <c r="CD645" i="40"/>
  <c r="CD646" i="40"/>
  <c r="CD647" i="40"/>
  <c r="CD648" i="40"/>
  <c r="CD649" i="40"/>
  <c r="CD650" i="40"/>
  <c r="CD651" i="40"/>
  <c r="CD652" i="40"/>
  <c r="CD653" i="40"/>
  <c r="CD654" i="40"/>
  <c r="CD655" i="40"/>
  <c r="CD656" i="40"/>
  <c r="CD657" i="40"/>
  <c r="CD658" i="40"/>
  <c r="CD659" i="40"/>
  <c r="CD660" i="40"/>
  <c r="CD661" i="40"/>
  <c r="CD662" i="40"/>
  <c r="CD663" i="40"/>
  <c r="CD664" i="40"/>
  <c r="CD665" i="40"/>
  <c r="CD666" i="40"/>
  <c r="CD667" i="40"/>
  <c r="CD668" i="40"/>
  <c r="CD669" i="40"/>
  <c r="CD670" i="40"/>
  <c r="CD671" i="40"/>
  <c r="CD672" i="40"/>
  <c r="CD673" i="40"/>
  <c r="CD674" i="40"/>
  <c r="CD675" i="40"/>
  <c r="CD676" i="40"/>
  <c r="CD677" i="40"/>
  <c r="BY616" i="40"/>
  <c r="CB616" i="40" s="1"/>
  <c r="CC617" i="40"/>
  <c r="BY620" i="40"/>
  <c r="CB620" i="40" s="1"/>
  <c r="CC621" i="40"/>
  <c r="BY624" i="40"/>
  <c r="CB624" i="40" s="1"/>
  <c r="CC625" i="40"/>
  <c r="BY628" i="40"/>
  <c r="CB628" i="40" s="1"/>
  <c r="CC629" i="40"/>
  <c r="BY632" i="40"/>
  <c r="CB632" i="40" s="1"/>
  <c r="CC633" i="40"/>
  <c r="BY636" i="40"/>
  <c r="CB636" i="40" s="1"/>
  <c r="CC637" i="40"/>
  <c r="BY640" i="40"/>
  <c r="CB640" i="40" s="1"/>
  <c r="CC641" i="40"/>
  <c r="BY644" i="40"/>
  <c r="CB644" i="40" s="1"/>
  <c r="CC645" i="40"/>
  <c r="BY648" i="40"/>
  <c r="CB648" i="40" s="1"/>
  <c r="CC649" i="40"/>
  <c r="BY652" i="40"/>
  <c r="CB652" i="40" s="1"/>
  <c r="CC653" i="40"/>
  <c r="BY656" i="40"/>
  <c r="CB656" i="40" s="1"/>
  <c r="CC657" i="40"/>
  <c r="CC658" i="40"/>
  <c r="BY659" i="40"/>
  <c r="BY661" i="40"/>
  <c r="CB661" i="40" s="1"/>
  <c r="BY663" i="40"/>
  <c r="CB663" i="40" s="1"/>
  <c r="CC664" i="40"/>
  <c r="CC672" i="40"/>
  <c r="CC616" i="40"/>
  <c r="BY619" i="40"/>
  <c r="CC620" i="40"/>
  <c r="BY623" i="40"/>
  <c r="CC624" i="40"/>
  <c r="BY627" i="40"/>
  <c r="CB627" i="40" s="1"/>
  <c r="CC628" i="40"/>
  <c r="BY631" i="40"/>
  <c r="CC632" i="40"/>
  <c r="BY635" i="40"/>
  <c r="CC636" i="40"/>
  <c r="BY639" i="40"/>
  <c r="CC640" i="40"/>
  <c r="BY643" i="40"/>
  <c r="CB643" i="40" s="1"/>
  <c r="CC644" i="40"/>
  <c r="BY647" i="40"/>
  <c r="CC648" i="40"/>
  <c r="BY651" i="40"/>
  <c r="CC652" i="40"/>
  <c r="BY655" i="40"/>
  <c r="CC656" i="40"/>
  <c r="BY672" i="40"/>
  <c r="CB672" i="40" s="1"/>
  <c r="CC673" i="40"/>
  <c r="BY676" i="40"/>
  <c r="CB676" i="40" s="1"/>
  <c r="CC677" i="40"/>
  <c r="BY678" i="40"/>
  <c r="CC678" i="40"/>
  <c r="BY674" i="40"/>
  <c r="CC675" i="40"/>
  <c r="CC666" i="40"/>
  <c r="BY675" i="40"/>
  <c r="CB675" i="40" s="1"/>
  <c r="BY618" i="40"/>
  <c r="CB618" i="40" s="1"/>
  <c r="CC619" i="40"/>
  <c r="BY622" i="40"/>
  <c r="CC623" i="40"/>
  <c r="BY626" i="40"/>
  <c r="CB626" i="40" s="1"/>
  <c r="CC627" i="40"/>
  <c r="BY630" i="40"/>
  <c r="CB630" i="40" s="1"/>
  <c r="CC631" i="40"/>
  <c r="BY634" i="40"/>
  <c r="CB634" i="40" s="1"/>
  <c r="CC635" i="40"/>
  <c r="BY638" i="40"/>
  <c r="CC639" i="40"/>
  <c r="BY642" i="40"/>
  <c r="CB642" i="40" s="1"/>
  <c r="CC643" i="40"/>
  <c r="BY646" i="40"/>
  <c r="CB646" i="40" s="1"/>
  <c r="CC647" i="40"/>
  <c r="BY650" i="40"/>
  <c r="CB650" i="40" s="1"/>
  <c r="CC651" i="40"/>
  <c r="BY654" i="40"/>
  <c r="CC655" i="40"/>
  <c r="BY658" i="40"/>
  <c r="CB658" i="40" s="1"/>
  <c r="CC659" i="40"/>
  <c r="BY660" i="40"/>
  <c r="CB660" i="40" s="1"/>
  <c r="CC661" i="40"/>
  <c r="BY662" i="40"/>
  <c r="CB662" i="40" s="1"/>
  <c r="CC663" i="40"/>
  <c r="BY664" i="40"/>
  <c r="CC665" i="40"/>
  <c r="BY666" i="40"/>
  <c r="CB666" i="40" s="1"/>
  <c r="CC667" i="40"/>
  <c r="BY668" i="40"/>
  <c r="CB668" i="40" s="1"/>
  <c r="CC669" i="40"/>
  <c r="CC670" i="40"/>
  <c r="BY673" i="40"/>
  <c r="CC674" i="40"/>
  <c r="BY677" i="40"/>
  <c r="CD678" i="40"/>
  <c r="BY665" i="40"/>
  <c r="BY671" i="40"/>
  <c r="CB671" i="40" s="1"/>
  <c r="CC676" i="40"/>
  <c r="BY617" i="40"/>
  <c r="CB617" i="40" s="1"/>
  <c r="CC618" i="40"/>
  <c r="BY621" i="40"/>
  <c r="CB621" i="40" s="1"/>
  <c r="CC622" i="40"/>
  <c r="BY625" i="40"/>
  <c r="CB625" i="40" s="1"/>
  <c r="CC626" i="40"/>
  <c r="BY629" i="40"/>
  <c r="CB629" i="40" s="1"/>
  <c r="CC630" i="40"/>
  <c r="BY633" i="40"/>
  <c r="CB633" i="40" s="1"/>
  <c r="CC634" i="40"/>
  <c r="BY637" i="40"/>
  <c r="CB637" i="40" s="1"/>
  <c r="CC638" i="40"/>
  <c r="BY641" i="40"/>
  <c r="CB641" i="40" s="1"/>
  <c r="CC642" i="40"/>
  <c r="BY645" i="40"/>
  <c r="CB645" i="40" s="1"/>
  <c r="CC646" i="40"/>
  <c r="BY649" i="40"/>
  <c r="CB649" i="40" s="1"/>
  <c r="CC650" i="40"/>
  <c r="BY653" i="40"/>
  <c r="CB653" i="40" s="1"/>
  <c r="CC654" i="40"/>
  <c r="BY657" i="40"/>
  <c r="CB657" i="40" s="1"/>
  <c r="BY670" i="40"/>
  <c r="CB670" i="40" s="1"/>
  <c r="CC671" i="40"/>
  <c r="CC660" i="40"/>
  <c r="CC662" i="40"/>
  <c r="BY667" i="40"/>
  <c r="CC668" i="40"/>
  <c r="BY669" i="40"/>
  <c r="CB669" i="40" s="1"/>
  <c r="BK379" i="40"/>
  <c r="BK380" i="40"/>
  <c r="BK382" i="40"/>
  <c r="BK383" i="40"/>
  <c r="BK384" i="40"/>
  <c r="BK385" i="40"/>
  <c r="BK381" i="40"/>
  <c r="BK387" i="40"/>
  <c r="BK388" i="40"/>
  <c r="BK392" i="40"/>
  <c r="BK395" i="40"/>
  <c r="BK396" i="40"/>
  <c r="BK397" i="40"/>
  <c r="BK398" i="40"/>
  <c r="BK386" i="40"/>
  <c r="BK391" i="40"/>
  <c r="BK393" i="40"/>
  <c r="BK390" i="40"/>
  <c r="BK394" i="40"/>
  <c r="BK400" i="40"/>
  <c r="BK401" i="40"/>
  <c r="BK402" i="40"/>
  <c r="BK403" i="40"/>
  <c r="BK404" i="40"/>
  <c r="BK405" i="40"/>
  <c r="BK406" i="40"/>
  <c r="BK407" i="40"/>
  <c r="BK408" i="40"/>
  <c r="BK409" i="40"/>
  <c r="BK410" i="40"/>
  <c r="BK411" i="40"/>
  <c r="BK412" i="40"/>
  <c r="BK413" i="40"/>
  <c r="BK414" i="40"/>
  <c r="BK415" i="40"/>
  <c r="BK416" i="40"/>
  <c r="BK417" i="40"/>
  <c r="BK418" i="40"/>
  <c r="BK399" i="40"/>
  <c r="BK421" i="40"/>
  <c r="BK422" i="40"/>
  <c r="BK423" i="40"/>
  <c r="BK424" i="40"/>
  <c r="BK425" i="40"/>
  <c r="BK426" i="40"/>
  <c r="BK427" i="40"/>
  <c r="BK428" i="40"/>
  <c r="BK429" i="40"/>
  <c r="BK430" i="40"/>
  <c r="BK431" i="40"/>
  <c r="BK432" i="40"/>
  <c r="BK389" i="40"/>
  <c r="BK419" i="40"/>
  <c r="BK433" i="40"/>
  <c r="BK434" i="40"/>
  <c r="BK435" i="40"/>
  <c r="BK436" i="40"/>
  <c r="BK437" i="40"/>
  <c r="BK438" i="40"/>
  <c r="BK439" i="40"/>
  <c r="BK440" i="40"/>
  <c r="BK441" i="40"/>
  <c r="BK442" i="40"/>
  <c r="BK443" i="40"/>
  <c r="BK444" i="40"/>
  <c r="BK420" i="40"/>
  <c r="BK446" i="40"/>
  <c r="BK447" i="40"/>
  <c r="BK448" i="40"/>
  <c r="BK449" i="40"/>
  <c r="BK450" i="40"/>
  <c r="BK451" i="40"/>
  <c r="BK452" i="40"/>
  <c r="BK453" i="40"/>
  <c r="BK454" i="40"/>
  <c r="BK455" i="40"/>
  <c r="BK456" i="40"/>
  <c r="BK457" i="40"/>
  <c r="BK458" i="40"/>
  <c r="BK459" i="40"/>
  <c r="BK460" i="40"/>
  <c r="BK461" i="40"/>
  <c r="BK462" i="40"/>
  <c r="BK463" i="40"/>
  <c r="BK464" i="40"/>
  <c r="BK465" i="40"/>
  <c r="BK466" i="40"/>
  <c r="BK467" i="40"/>
  <c r="BK445" i="40"/>
  <c r="BK469" i="40"/>
  <c r="BK470" i="40"/>
  <c r="BK471" i="40"/>
  <c r="BK472" i="40"/>
  <c r="BK476" i="40"/>
  <c r="BK480" i="40"/>
  <c r="BK484" i="40"/>
  <c r="BK488" i="40"/>
  <c r="BK492" i="40"/>
  <c r="BK494" i="40"/>
  <c r="BK475" i="40"/>
  <c r="BK479" i="40"/>
  <c r="BK483" i="40"/>
  <c r="BK487" i="40"/>
  <c r="BK491" i="40"/>
  <c r="BK495" i="40"/>
  <c r="BK468" i="40"/>
  <c r="BK478" i="40"/>
  <c r="BK486" i="40"/>
  <c r="BK497" i="40"/>
  <c r="BK499" i="40"/>
  <c r="BK501" i="40"/>
  <c r="BK503" i="40"/>
  <c r="BK505" i="40"/>
  <c r="BK507" i="40"/>
  <c r="BK509" i="40"/>
  <c r="BK511" i="40"/>
  <c r="BK513" i="40"/>
  <c r="BK515" i="40"/>
  <c r="BK517" i="40"/>
  <c r="BK519" i="40"/>
  <c r="BK477" i="40"/>
  <c r="BK485" i="40"/>
  <c r="BK493" i="40"/>
  <c r="BK474" i="40"/>
  <c r="BK482" i="40"/>
  <c r="BK490" i="40"/>
  <c r="BK496" i="40"/>
  <c r="BK498" i="40"/>
  <c r="BK500" i="40"/>
  <c r="BK502" i="40"/>
  <c r="BK504" i="40"/>
  <c r="BK506" i="40"/>
  <c r="BK508" i="40"/>
  <c r="BK510" i="40"/>
  <c r="BK512" i="40"/>
  <c r="BK514" i="40"/>
  <c r="BK516" i="40"/>
  <c r="BK518" i="40"/>
  <c r="BK520" i="40"/>
  <c r="BK489" i="40"/>
  <c r="BK481" i="40"/>
  <c r="BK473" i="40"/>
  <c r="BK523" i="40"/>
  <c r="BK527" i="40"/>
  <c r="BK521" i="40"/>
  <c r="BK525" i="40"/>
  <c r="BK522" i="40"/>
  <c r="BK533" i="40"/>
  <c r="BK535" i="40"/>
  <c r="BK537" i="40"/>
  <c r="BK539" i="40"/>
  <c r="BK541" i="40"/>
  <c r="BK543" i="40"/>
  <c r="BK545" i="40"/>
  <c r="BK547" i="40"/>
  <c r="BK549" i="40"/>
  <c r="BK551" i="40"/>
  <c r="BK553" i="40"/>
  <c r="BK555" i="40"/>
  <c r="BK557" i="40"/>
  <c r="BK559" i="40"/>
  <c r="BK561" i="40"/>
  <c r="BK563" i="40"/>
  <c r="BK565" i="40"/>
  <c r="BK567" i="40"/>
  <c r="BK569" i="40"/>
  <c r="BK573" i="40"/>
  <c r="BK528" i="40"/>
  <c r="BK529" i="40"/>
  <c r="BK532" i="40"/>
  <c r="BK526" i="40"/>
  <c r="BK531" i="40"/>
  <c r="BK534" i="40"/>
  <c r="BK536" i="40"/>
  <c r="BK538" i="40"/>
  <c r="BK540" i="40"/>
  <c r="BK542" i="40"/>
  <c r="BK544" i="40"/>
  <c r="BK546" i="40"/>
  <c r="BK548" i="40"/>
  <c r="BK550" i="40"/>
  <c r="BK552" i="40"/>
  <c r="BK554" i="40"/>
  <c r="BK556" i="40"/>
  <c r="BK558" i="40"/>
  <c r="BK560" i="40"/>
  <c r="BK562" i="40"/>
  <c r="BK564" i="40"/>
  <c r="BK566" i="40"/>
  <c r="BK571" i="40"/>
  <c r="BK524" i="40"/>
  <c r="BK530" i="40"/>
  <c r="BK568" i="40"/>
  <c r="BK572" i="40"/>
  <c r="BK575" i="40"/>
  <c r="BK576" i="40"/>
  <c r="BK577" i="40"/>
  <c r="BK578" i="40"/>
  <c r="BK579" i="40"/>
  <c r="BK580" i="40"/>
  <c r="BK581" i="40"/>
  <c r="BK582" i="40"/>
  <c r="BK583" i="40"/>
  <c r="BK584" i="40"/>
  <c r="BK585" i="40"/>
  <c r="BK574" i="40"/>
  <c r="BK586" i="40"/>
  <c r="BK587" i="40"/>
  <c r="BK588" i="40"/>
  <c r="BK589" i="40"/>
  <c r="BK590" i="40"/>
  <c r="BK591" i="40"/>
  <c r="BK592" i="40"/>
  <c r="BK593" i="40"/>
  <c r="BK594" i="40"/>
  <c r="BK595" i="40"/>
  <c r="BK596" i="40"/>
  <c r="BK597" i="40"/>
  <c r="BK598" i="40"/>
  <c r="BK599" i="40"/>
  <c r="BK600" i="40"/>
  <c r="BK601" i="40"/>
  <c r="BK602" i="40"/>
  <c r="BK603" i="40"/>
  <c r="BK604" i="40"/>
  <c r="BK605" i="40"/>
  <c r="BK606" i="40"/>
  <c r="BK607" i="40"/>
  <c r="BK608" i="40"/>
  <c r="BK609" i="40"/>
  <c r="BK610" i="40"/>
  <c r="BK611" i="40"/>
  <c r="BK612" i="40"/>
  <c r="BK613" i="40"/>
  <c r="BK614" i="40"/>
  <c r="BK615" i="40"/>
  <c r="BK570" i="40"/>
  <c r="BK617" i="40"/>
  <c r="BK621" i="40"/>
  <c r="BK625" i="40"/>
  <c r="BK629" i="40"/>
  <c r="BK633" i="40"/>
  <c r="BK637" i="40"/>
  <c r="BK641" i="40"/>
  <c r="BK645" i="40"/>
  <c r="BK649" i="40"/>
  <c r="BK653" i="40"/>
  <c r="BK657" i="40"/>
  <c r="BK658" i="40"/>
  <c r="BK668" i="40"/>
  <c r="BK616" i="40"/>
  <c r="BK620" i="40"/>
  <c r="BK624" i="40"/>
  <c r="BK628" i="40"/>
  <c r="BK632" i="40"/>
  <c r="BK636" i="40"/>
  <c r="BK640" i="40"/>
  <c r="BK644" i="40"/>
  <c r="BK648" i="40"/>
  <c r="BK652" i="40"/>
  <c r="BK656" i="40"/>
  <c r="BK673" i="40"/>
  <c r="BK677" i="40"/>
  <c r="BK678" i="40"/>
  <c r="BK664" i="40"/>
  <c r="BK672" i="40"/>
  <c r="BK619" i="40"/>
  <c r="BK623" i="40"/>
  <c r="BK627" i="40"/>
  <c r="BK631" i="40"/>
  <c r="BK635" i="40"/>
  <c r="BK639" i="40"/>
  <c r="BK643" i="40"/>
  <c r="BK647" i="40"/>
  <c r="BK651" i="40"/>
  <c r="BK655" i="40"/>
  <c r="BK659" i="40"/>
  <c r="BK661" i="40"/>
  <c r="BK663" i="40"/>
  <c r="BK665" i="40"/>
  <c r="BK667" i="40"/>
  <c r="BK669" i="40"/>
  <c r="BK670" i="40"/>
  <c r="BK674" i="40"/>
  <c r="BK675" i="40"/>
  <c r="BK666" i="40"/>
  <c r="BK676" i="40"/>
  <c r="BK618" i="40"/>
  <c r="BK622" i="40"/>
  <c r="BK626" i="40"/>
  <c r="BK630" i="40"/>
  <c r="BK634" i="40"/>
  <c r="BK638" i="40"/>
  <c r="BK642" i="40"/>
  <c r="BK646" i="40"/>
  <c r="BK650" i="40"/>
  <c r="BK654" i="40"/>
  <c r="BK671" i="40"/>
  <c r="BK660" i="40"/>
  <c r="BK662" i="40"/>
  <c r="DO379" i="40"/>
  <c r="DO380" i="40"/>
  <c r="DO381" i="40"/>
  <c r="DO382" i="40"/>
  <c r="DO383" i="40"/>
  <c r="DO384" i="40"/>
  <c r="DO385" i="40"/>
  <c r="DO386" i="40"/>
  <c r="DO387" i="40"/>
  <c r="DO388" i="40"/>
  <c r="DO389" i="40"/>
  <c r="DO390" i="40"/>
  <c r="DO391" i="40"/>
  <c r="DO392" i="40"/>
  <c r="DO393" i="40"/>
  <c r="DO394" i="40"/>
  <c r="DO395" i="40"/>
  <c r="DO396" i="40"/>
  <c r="DO397" i="40"/>
  <c r="DO398" i="40"/>
  <c r="DO399" i="40"/>
  <c r="DO400" i="40"/>
  <c r="DO401" i="40"/>
  <c r="DO402" i="40"/>
  <c r="DO403" i="40"/>
  <c r="DO404" i="40"/>
  <c r="DO405" i="40"/>
  <c r="DO406" i="40"/>
  <c r="DO407" i="40"/>
  <c r="DO408" i="40"/>
  <c r="DO409" i="40"/>
  <c r="DO410" i="40"/>
  <c r="DO411" i="40"/>
  <c r="DO412" i="40"/>
  <c r="DO413" i="40"/>
  <c r="DO414" i="40"/>
  <c r="DO415" i="40"/>
  <c r="DO416" i="40"/>
  <c r="DO417" i="40"/>
  <c r="DO418" i="40"/>
  <c r="DO419" i="40"/>
  <c r="DO420" i="40"/>
  <c r="DO421" i="40"/>
  <c r="DO422" i="40"/>
  <c r="DO423" i="40"/>
  <c r="DO424" i="40"/>
  <c r="DO425" i="40"/>
  <c r="DO426" i="40"/>
  <c r="DO427" i="40"/>
  <c r="DO428" i="40"/>
  <c r="DO429" i="40"/>
  <c r="DO430" i="40"/>
  <c r="DO431" i="40"/>
  <c r="DO432" i="40"/>
  <c r="DO433" i="40"/>
  <c r="DO434" i="40"/>
  <c r="DO435" i="40"/>
  <c r="DO436" i="40"/>
  <c r="DO437" i="40"/>
  <c r="DO438" i="40"/>
  <c r="DO439" i="40"/>
  <c r="DO440" i="40"/>
  <c r="DO441" i="40"/>
  <c r="DO442" i="40"/>
  <c r="DO443" i="40"/>
  <c r="DO444" i="40"/>
  <c r="DO445" i="40"/>
  <c r="DO446" i="40"/>
  <c r="DO447" i="40"/>
  <c r="DO448" i="40"/>
  <c r="DO449" i="40"/>
  <c r="DO450" i="40"/>
  <c r="DO451" i="40"/>
  <c r="DO452" i="40"/>
  <c r="DO453" i="40"/>
  <c r="DO454" i="40"/>
  <c r="DO455" i="40"/>
  <c r="DO456" i="40"/>
  <c r="DO457" i="40"/>
  <c r="DO458" i="40"/>
  <c r="DO459" i="40"/>
  <c r="DO460" i="40"/>
  <c r="DO461" i="40"/>
  <c r="DO462" i="40"/>
  <c r="DO463" i="40"/>
  <c r="DO464" i="40"/>
  <c r="DO465" i="40"/>
  <c r="DO466" i="40"/>
  <c r="DO467" i="40"/>
  <c r="DO468" i="40"/>
  <c r="DO469" i="40"/>
  <c r="DO470" i="40"/>
  <c r="DO471" i="40"/>
  <c r="DO472" i="40"/>
  <c r="DO473" i="40"/>
  <c r="DO474" i="40"/>
  <c r="DO475" i="40"/>
  <c r="DO476" i="40"/>
  <c r="DO477" i="40"/>
  <c r="DO478" i="40"/>
  <c r="DO479" i="40"/>
  <c r="DO480" i="40"/>
  <c r="DO481" i="40"/>
  <c r="DO482" i="40"/>
  <c r="DO483" i="40"/>
  <c r="DO484" i="40"/>
  <c r="DO485" i="40"/>
  <c r="DO486" i="40"/>
  <c r="DO487" i="40"/>
  <c r="DO488" i="40"/>
  <c r="DO489" i="40"/>
  <c r="DO490" i="40"/>
  <c r="DO491" i="40"/>
  <c r="DO492" i="40"/>
  <c r="DO493" i="40"/>
  <c r="DO494" i="40"/>
  <c r="DO495" i="40"/>
  <c r="DO520" i="40"/>
  <c r="DO521" i="40"/>
  <c r="DO522" i="40"/>
  <c r="DO523" i="40"/>
  <c r="DO524" i="40"/>
  <c r="DO525" i="40"/>
  <c r="DO526" i="40"/>
  <c r="DO527" i="40"/>
  <c r="DO528" i="40"/>
  <c r="DO529" i="40"/>
  <c r="DO530" i="40"/>
  <c r="DO531" i="40"/>
  <c r="DO532" i="40"/>
  <c r="DO533" i="40"/>
  <c r="DO534" i="40"/>
  <c r="DO535" i="40"/>
  <c r="DO536" i="40"/>
  <c r="DO537" i="40"/>
  <c r="DO538" i="40"/>
  <c r="DO539" i="40"/>
  <c r="DO540" i="40"/>
  <c r="DO541" i="40"/>
  <c r="DO542" i="40"/>
  <c r="DO543" i="40"/>
  <c r="DO544" i="40"/>
  <c r="DO545" i="40"/>
  <c r="DO546" i="40"/>
  <c r="DO547" i="40"/>
  <c r="DO548" i="40"/>
  <c r="DO549" i="40"/>
  <c r="DO550" i="40"/>
  <c r="DO551" i="40"/>
  <c r="DO552" i="40"/>
  <c r="DO553" i="40"/>
  <c r="DO554" i="40"/>
  <c r="DO555" i="40"/>
  <c r="DO556" i="40"/>
  <c r="DO557" i="40"/>
  <c r="DO558" i="40"/>
  <c r="DO559" i="40"/>
  <c r="DO560" i="40"/>
  <c r="DO561" i="40"/>
  <c r="DO562" i="40"/>
  <c r="DO563" i="40"/>
  <c r="DO564" i="40"/>
  <c r="DO565" i="40"/>
  <c r="DO566" i="40"/>
  <c r="DO567" i="40"/>
  <c r="DO568" i="40"/>
  <c r="DO569" i="40"/>
  <c r="DO570" i="40"/>
  <c r="DO571" i="40"/>
  <c r="DO572" i="40"/>
  <c r="DO497" i="40"/>
  <c r="DO499" i="40"/>
  <c r="DO501" i="40"/>
  <c r="DO503" i="40"/>
  <c r="DO505" i="40"/>
  <c r="DO507" i="40"/>
  <c r="DO509" i="40"/>
  <c r="DO511" i="40"/>
  <c r="DO513" i="40"/>
  <c r="DO515" i="40"/>
  <c r="DO517" i="40"/>
  <c r="DO519" i="40"/>
  <c r="DO496" i="40"/>
  <c r="DO502" i="40"/>
  <c r="DO500" i="40"/>
  <c r="DO498" i="40"/>
  <c r="DO508" i="40"/>
  <c r="DO506" i="40"/>
  <c r="DO514" i="40"/>
  <c r="DO510" i="40"/>
  <c r="DO518" i="40"/>
  <c r="DO512" i="40"/>
  <c r="DO516" i="40"/>
  <c r="DO504" i="40"/>
  <c r="DO574" i="40"/>
  <c r="DO575" i="40"/>
  <c r="DO576" i="40"/>
  <c r="DO577" i="40"/>
  <c r="DO578" i="40"/>
  <c r="DO579" i="40"/>
  <c r="DO580" i="40"/>
  <c r="DO581" i="40"/>
  <c r="DO583" i="40"/>
  <c r="DO585" i="40"/>
  <c r="DO573" i="40"/>
  <c r="DO582" i="40"/>
  <c r="DO584" i="40"/>
  <c r="DO586" i="40"/>
  <c r="DO587" i="40"/>
  <c r="DO588" i="40"/>
  <c r="DO589" i="40"/>
  <c r="DO590" i="40"/>
  <c r="DO593" i="40"/>
  <c r="DO597" i="40"/>
  <c r="DO601" i="40"/>
  <c r="DO605" i="40"/>
  <c r="DO592" i="40"/>
  <c r="DO596" i="40"/>
  <c r="DO600" i="40"/>
  <c r="DO604" i="40"/>
  <c r="DO607" i="40"/>
  <c r="DO609" i="40"/>
  <c r="DO611" i="40"/>
  <c r="DO613" i="40"/>
  <c r="DO615" i="40"/>
  <c r="DO591" i="40"/>
  <c r="DO595" i="40"/>
  <c r="DO599" i="40"/>
  <c r="DO603" i="40"/>
  <c r="DO594" i="40"/>
  <c r="DO598" i="40"/>
  <c r="DO602" i="40"/>
  <c r="DO606" i="40"/>
  <c r="DO608" i="40"/>
  <c r="DO610" i="40"/>
  <c r="DO612" i="40"/>
  <c r="DO614" i="40"/>
  <c r="DO616" i="40"/>
  <c r="DO617" i="40"/>
  <c r="DO618" i="40"/>
  <c r="DO619" i="40"/>
  <c r="DO620" i="40"/>
  <c r="DO621" i="40"/>
  <c r="DO622" i="40"/>
  <c r="DO623" i="40"/>
  <c r="DO624" i="40"/>
  <c r="DO625" i="40"/>
  <c r="DO626" i="40"/>
  <c r="DO627" i="40"/>
  <c r="DO628" i="40"/>
  <c r="DO629" i="40"/>
  <c r="DO630" i="40"/>
  <c r="DO631" i="40"/>
  <c r="DO632" i="40"/>
  <c r="DO633" i="40"/>
  <c r="DO634" i="40"/>
  <c r="DO635" i="40"/>
  <c r="DO636" i="40"/>
  <c r="DO637" i="40"/>
  <c r="DO638" i="40"/>
  <c r="DO639" i="40"/>
  <c r="DO640" i="40"/>
  <c r="DO641" i="40"/>
  <c r="DO642" i="40"/>
  <c r="DO643" i="40"/>
  <c r="DO644" i="40"/>
  <c r="DO645" i="40"/>
  <c r="DO646" i="40"/>
  <c r="DO647" i="40"/>
  <c r="DO648" i="40"/>
  <c r="DO649" i="40"/>
  <c r="DO650" i="40"/>
  <c r="DO651" i="40"/>
  <c r="DO652" i="40"/>
  <c r="DO653" i="40"/>
  <c r="DO654" i="40"/>
  <c r="DO655" i="40"/>
  <c r="DO656" i="40"/>
  <c r="DO657" i="40"/>
  <c r="DO658" i="40"/>
  <c r="DO659" i="40"/>
  <c r="DO660" i="40"/>
  <c r="DO661" i="40"/>
  <c r="DO662" i="40"/>
  <c r="DO663" i="40"/>
  <c r="DO664" i="40"/>
  <c r="DO665" i="40"/>
  <c r="DO666" i="40"/>
  <c r="DO667" i="40"/>
  <c r="DO668" i="40"/>
  <c r="DO669" i="40"/>
  <c r="DO670" i="40"/>
  <c r="DO671" i="40"/>
  <c r="DO672" i="40"/>
  <c r="DO673" i="40"/>
  <c r="DO674" i="40"/>
  <c r="DO675" i="40"/>
  <c r="DO676" i="40"/>
  <c r="DO677" i="40"/>
  <c r="DO678" i="40"/>
  <c r="CQ379" i="40"/>
  <c r="CQ380" i="40"/>
  <c r="CQ382" i="40"/>
  <c r="CQ383" i="40"/>
  <c r="CQ384" i="40"/>
  <c r="CQ381" i="40"/>
  <c r="CQ385" i="40"/>
  <c r="CQ386" i="40"/>
  <c r="CQ387" i="40"/>
  <c r="CQ388" i="40"/>
  <c r="CQ391" i="40"/>
  <c r="CQ395" i="40"/>
  <c r="CQ396" i="40"/>
  <c r="CQ397" i="40"/>
  <c r="CQ398" i="40"/>
  <c r="CQ390" i="40"/>
  <c r="CQ389" i="40"/>
  <c r="CQ393" i="40"/>
  <c r="CQ399" i="40"/>
  <c r="CQ394" i="40"/>
  <c r="CQ400" i="40"/>
  <c r="CQ401" i="40"/>
  <c r="CQ402" i="40"/>
  <c r="CQ403" i="40"/>
  <c r="CQ404" i="40"/>
  <c r="CQ405" i="40"/>
  <c r="CQ392" i="40"/>
  <c r="CQ407" i="40"/>
  <c r="CQ408" i="40"/>
  <c r="CQ409" i="40"/>
  <c r="CQ410" i="40"/>
  <c r="CQ411" i="40"/>
  <c r="CQ412" i="40"/>
  <c r="CQ413" i="40"/>
  <c r="CQ414" i="40"/>
  <c r="CQ415" i="40"/>
  <c r="CQ416" i="40"/>
  <c r="CQ417" i="40"/>
  <c r="CQ418" i="40"/>
  <c r="CQ420" i="40"/>
  <c r="CQ422" i="40"/>
  <c r="CQ423" i="40"/>
  <c r="CQ424" i="40"/>
  <c r="CQ425" i="40"/>
  <c r="CQ426" i="40"/>
  <c r="CQ427" i="40"/>
  <c r="CQ428" i="40"/>
  <c r="CQ429" i="40"/>
  <c r="CQ430" i="40"/>
  <c r="CQ431" i="40"/>
  <c r="CQ432" i="40"/>
  <c r="CQ421" i="40"/>
  <c r="CQ433" i="40"/>
  <c r="CQ434" i="40"/>
  <c r="CQ435" i="40"/>
  <c r="CQ436" i="40"/>
  <c r="CQ437" i="40"/>
  <c r="CQ438" i="40"/>
  <c r="CQ439" i="40"/>
  <c r="CQ440" i="40"/>
  <c r="CQ441" i="40"/>
  <c r="CQ442" i="40"/>
  <c r="CQ443" i="40"/>
  <c r="CQ444" i="40"/>
  <c r="CQ419" i="40"/>
  <c r="CQ446" i="40"/>
  <c r="CQ447" i="40"/>
  <c r="CQ448" i="40"/>
  <c r="CQ449" i="40"/>
  <c r="CQ450" i="40"/>
  <c r="CQ451" i="40"/>
  <c r="CQ452" i="40"/>
  <c r="CQ453" i="40"/>
  <c r="CQ454" i="40"/>
  <c r="CQ455" i="40"/>
  <c r="CQ456" i="40"/>
  <c r="CQ457" i="40"/>
  <c r="CQ458" i="40"/>
  <c r="CQ459" i="40"/>
  <c r="CQ460" i="40"/>
  <c r="CQ461" i="40"/>
  <c r="CQ462" i="40"/>
  <c r="CQ463" i="40"/>
  <c r="CQ464" i="40"/>
  <c r="CQ465" i="40"/>
  <c r="CQ466" i="40"/>
  <c r="CQ467" i="40"/>
  <c r="CQ406" i="40"/>
  <c r="CQ468" i="40"/>
  <c r="CQ469" i="40"/>
  <c r="CQ445" i="40"/>
  <c r="CQ470" i="40"/>
  <c r="CQ475" i="40"/>
  <c r="CQ479" i="40"/>
  <c r="CQ483" i="40"/>
  <c r="CQ487" i="40"/>
  <c r="CQ491" i="40"/>
  <c r="CQ493" i="40"/>
  <c r="CQ474" i="40"/>
  <c r="CQ478" i="40"/>
  <c r="CQ482" i="40"/>
  <c r="CQ486" i="40"/>
  <c r="CQ490" i="40"/>
  <c r="CQ494" i="40"/>
  <c r="CQ477" i="40"/>
  <c r="CQ485" i="40"/>
  <c r="CQ495" i="40"/>
  <c r="CQ496" i="40"/>
  <c r="CQ498" i="40"/>
  <c r="CQ500" i="40"/>
  <c r="CQ502" i="40"/>
  <c r="CQ504" i="40"/>
  <c r="CQ506" i="40"/>
  <c r="CQ508" i="40"/>
  <c r="CQ510" i="40"/>
  <c r="CQ512" i="40"/>
  <c r="CQ514" i="40"/>
  <c r="CQ516" i="40"/>
  <c r="CQ518" i="40"/>
  <c r="CQ476" i="40"/>
  <c r="CQ484" i="40"/>
  <c r="CQ473" i="40"/>
  <c r="CQ481" i="40"/>
  <c r="CQ489" i="40"/>
  <c r="CQ492" i="40"/>
  <c r="CQ497" i="40"/>
  <c r="CQ499" i="40"/>
  <c r="CQ501" i="40"/>
  <c r="CQ503" i="40"/>
  <c r="CQ505" i="40"/>
  <c r="CQ507" i="40"/>
  <c r="CQ509" i="40"/>
  <c r="CQ511" i="40"/>
  <c r="CQ513" i="40"/>
  <c r="CQ515" i="40"/>
  <c r="CQ517" i="40"/>
  <c r="CQ519" i="40"/>
  <c r="CQ488" i="40"/>
  <c r="CQ480" i="40"/>
  <c r="CQ471" i="40"/>
  <c r="CQ472" i="40"/>
  <c r="CQ522" i="40"/>
  <c r="CQ526" i="40"/>
  <c r="CQ520" i="40"/>
  <c r="CQ524" i="40"/>
  <c r="CQ528" i="40"/>
  <c r="CQ521" i="40"/>
  <c r="CQ532" i="40"/>
  <c r="CQ534" i="40"/>
  <c r="CQ536" i="40"/>
  <c r="CQ538" i="40"/>
  <c r="CQ540" i="40"/>
  <c r="CQ542" i="40"/>
  <c r="CQ544" i="40"/>
  <c r="CQ546" i="40"/>
  <c r="CQ548" i="40"/>
  <c r="CQ550" i="40"/>
  <c r="CQ552" i="40"/>
  <c r="CQ554" i="40"/>
  <c r="CQ556" i="40"/>
  <c r="CQ558" i="40"/>
  <c r="CQ560" i="40"/>
  <c r="CQ562" i="40"/>
  <c r="CQ564" i="40"/>
  <c r="CQ566" i="40"/>
  <c r="CQ568" i="40"/>
  <c r="CQ572" i="40"/>
  <c r="CQ527" i="40"/>
  <c r="CQ531" i="40"/>
  <c r="CQ525" i="40"/>
  <c r="CQ530" i="40"/>
  <c r="CQ533" i="40"/>
  <c r="CQ535" i="40"/>
  <c r="CQ537" i="40"/>
  <c r="CQ539" i="40"/>
  <c r="CQ541" i="40"/>
  <c r="CQ543" i="40"/>
  <c r="CQ545" i="40"/>
  <c r="CQ547" i="40"/>
  <c r="CQ549" i="40"/>
  <c r="CQ551" i="40"/>
  <c r="CQ553" i="40"/>
  <c r="CQ555" i="40"/>
  <c r="CQ557" i="40"/>
  <c r="CQ559" i="40"/>
  <c r="CQ561" i="40"/>
  <c r="CQ563" i="40"/>
  <c r="CQ565" i="40"/>
  <c r="CQ570" i="40"/>
  <c r="CQ523" i="40"/>
  <c r="CQ529" i="40"/>
  <c r="CQ567" i="40"/>
  <c r="CQ571" i="40"/>
  <c r="CQ574" i="40"/>
  <c r="CQ575" i="40"/>
  <c r="CQ576" i="40"/>
  <c r="CQ577" i="40"/>
  <c r="CQ578" i="40"/>
  <c r="CQ579" i="40"/>
  <c r="CQ580" i="40"/>
  <c r="CQ581" i="40"/>
  <c r="CQ582" i="40"/>
  <c r="CQ583" i="40"/>
  <c r="CQ584" i="40"/>
  <c r="CQ585" i="40"/>
  <c r="CQ573" i="40"/>
  <c r="CQ586" i="40"/>
  <c r="CQ587" i="40"/>
  <c r="CQ588" i="40"/>
  <c r="CQ589" i="40"/>
  <c r="CQ590" i="40"/>
  <c r="CQ591" i="40"/>
  <c r="CQ592" i="40"/>
  <c r="CQ593" i="40"/>
  <c r="CQ594" i="40"/>
  <c r="CQ595" i="40"/>
  <c r="CQ596" i="40"/>
  <c r="CQ597" i="40"/>
  <c r="CQ598" i="40"/>
  <c r="CQ599" i="40"/>
  <c r="CQ600" i="40"/>
  <c r="CQ601" i="40"/>
  <c r="CQ602" i="40"/>
  <c r="CQ603" i="40"/>
  <c r="CQ604" i="40"/>
  <c r="CQ605" i="40"/>
  <c r="CQ606" i="40"/>
  <c r="CQ607" i="40"/>
  <c r="CQ608" i="40"/>
  <c r="CQ609" i="40"/>
  <c r="CQ610" i="40"/>
  <c r="CQ611" i="40"/>
  <c r="CQ612" i="40"/>
  <c r="CQ613" i="40"/>
  <c r="CQ614" i="40"/>
  <c r="CQ615" i="40"/>
  <c r="CQ569" i="40"/>
  <c r="CQ616" i="40"/>
  <c r="CQ620" i="40"/>
  <c r="CQ624" i="40"/>
  <c r="CQ628" i="40"/>
  <c r="CQ632" i="40"/>
  <c r="CQ636" i="40"/>
  <c r="CQ640" i="40"/>
  <c r="CQ644" i="40"/>
  <c r="CQ648" i="40"/>
  <c r="CQ652" i="40"/>
  <c r="CQ656" i="40"/>
  <c r="CQ659" i="40"/>
  <c r="CQ619" i="40"/>
  <c r="CQ623" i="40"/>
  <c r="CQ627" i="40"/>
  <c r="CQ631" i="40"/>
  <c r="CQ635" i="40"/>
  <c r="CQ639" i="40"/>
  <c r="CQ643" i="40"/>
  <c r="CQ647" i="40"/>
  <c r="CQ651" i="40"/>
  <c r="CQ655" i="40"/>
  <c r="CQ672" i="40"/>
  <c r="CQ676" i="40"/>
  <c r="CQ678" i="40"/>
  <c r="CQ661" i="40"/>
  <c r="CQ665" i="40"/>
  <c r="CQ618" i="40"/>
  <c r="CQ622" i="40"/>
  <c r="CQ626" i="40"/>
  <c r="CQ630" i="40"/>
  <c r="CQ634" i="40"/>
  <c r="CQ638" i="40"/>
  <c r="CQ642" i="40"/>
  <c r="CQ646" i="40"/>
  <c r="CQ650" i="40"/>
  <c r="CQ654" i="40"/>
  <c r="CQ658" i="40"/>
  <c r="CQ660" i="40"/>
  <c r="CQ662" i="40"/>
  <c r="CQ664" i="40"/>
  <c r="CQ666" i="40"/>
  <c r="CQ668" i="40"/>
  <c r="CQ673" i="40"/>
  <c r="CQ677" i="40"/>
  <c r="CQ663" i="40"/>
  <c r="CQ669" i="40"/>
  <c r="CQ675" i="40"/>
  <c r="CQ617" i="40"/>
  <c r="CQ621" i="40"/>
  <c r="CQ625" i="40"/>
  <c r="CQ629" i="40"/>
  <c r="CQ633" i="40"/>
  <c r="CQ637" i="40"/>
  <c r="CQ641" i="40"/>
  <c r="CQ645" i="40"/>
  <c r="CQ649" i="40"/>
  <c r="CQ653" i="40"/>
  <c r="CQ657" i="40"/>
  <c r="CQ670" i="40"/>
  <c r="CQ674" i="40"/>
  <c r="CQ667" i="40"/>
  <c r="CQ671" i="40"/>
  <c r="EU379" i="40"/>
  <c r="EU380" i="40"/>
  <c r="EU381" i="40"/>
  <c r="EU382" i="40"/>
  <c r="EU383" i="40"/>
  <c r="EU384" i="40"/>
  <c r="EU385" i="40"/>
  <c r="EU386" i="40"/>
  <c r="EU387" i="40"/>
  <c r="EU388" i="40"/>
  <c r="EU389" i="40"/>
  <c r="EU390" i="40"/>
  <c r="EU391" i="40"/>
  <c r="EU392" i="40"/>
  <c r="EU393" i="40"/>
  <c r="EU394" i="40"/>
  <c r="EU395" i="40"/>
  <c r="EU396" i="40"/>
  <c r="EU397" i="40"/>
  <c r="EU398" i="40"/>
  <c r="EU399" i="40"/>
  <c r="EU400" i="40"/>
  <c r="EU401" i="40"/>
  <c r="EU402" i="40"/>
  <c r="EU403" i="40"/>
  <c r="EU404" i="40"/>
  <c r="EU405" i="40"/>
  <c r="EU406" i="40"/>
  <c r="EU407" i="40"/>
  <c r="EU408" i="40"/>
  <c r="EU409" i="40"/>
  <c r="EU410" i="40"/>
  <c r="EU411" i="40"/>
  <c r="EU412" i="40"/>
  <c r="EU413" i="40"/>
  <c r="EU414" i="40"/>
  <c r="EU415" i="40"/>
  <c r="EU416" i="40"/>
  <c r="EU417" i="40"/>
  <c r="EU418" i="40"/>
  <c r="EU419" i="40"/>
  <c r="EU420" i="40"/>
  <c r="EU421" i="40"/>
  <c r="EU422" i="40"/>
  <c r="EU423" i="40"/>
  <c r="EU424" i="40"/>
  <c r="EU425" i="40"/>
  <c r="EU426" i="40"/>
  <c r="EU427" i="40"/>
  <c r="EU428" i="40"/>
  <c r="EU429" i="40"/>
  <c r="EU430" i="40"/>
  <c r="EU431" i="40"/>
  <c r="EU432" i="40"/>
  <c r="EU433" i="40"/>
  <c r="EU434" i="40"/>
  <c r="EU435" i="40"/>
  <c r="EU436" i="40"/>
  <c r="EU437" i="40"/>
  <c r="EU438" i="40"/>
  <c r="EU439" i="40"/>
  <c r="EU440" i="40"/>
  <c r="EU441" i="40"/>
  <c r="EU442" i="40"/>
  <c r="EU443" i="40"/>
  <c r="EU444" i="40"/>
  <c r="EU445" i="40"/>
  <c r="EU446" i="40"/>
  <c r="EU447" i="40"/>
  <c r="EU448" i="40"/>
  <c r="EU449" i="40"/>
  <c r="EU450" i="40"/>
  <c r="EU451" i="40"/>
  <c r="EU452" i="40"/>
  <c r="EU453" i="40"/>
  <c r="EU454" i="40"/>
  <c r="EU455" i="40"/>
  <c r="EU456" i="40"/>
  <c r="EU457" i="40"/>
  <c r="EU458" i="40"/>
  <c r="EU459" i="40"/>
  <c r="EU460" i="40"/>
  <c r="EU461" i="40"/>
  <c r="EU462" i="40"/>
  <c r="EU463" i="40"/>
  <c r="EU464" i="40"/>
  <c r="EU465" i="40"/>
  <c r="EU466" i="40"/>
  <c r="EU467" i="40"/>
  <c r="EU468" i="40"/>
  <c r="EU469" i="40"/>
  <c r="EU470" i="40"/>
  <c r="EU471" i="40"/>
  <c r="EU472" i="40"/>
  <c r="EU473" i="40"/>
  <c r="EU474" i="40"/>
  <c r="EU475" i="40"/>
  <c r="EU476" i="40"/>
  <c r="EU477" i="40"/>
  <c r="EU478" i="40"/>
  <c r="EU479" i="40"/>
  <c r="EU480" i="40"/>
  <c r="EU481" i="40"/>
  <c r="EU482" i="40"/>
  <c r="EU483" i="40"/>
  <c r="EU484" i="40"/>
  <c r="EU485" i="40"/>
  <c r="EU486" i="40"/>
  <c r="EU487" i="40"/>
  <c r="EU488" i="40"/>
  <c r="EU489" i="40"/>
  <c r="EU490" i="40"/>
  <c r="EU491" i="40"/>
  <c r="EU492" i="40"/>
  <c r="EU493" i="40"/>
  <c r="EU494" i="40"/>
  <c r="EU495" i="40"/>
  <c r="EU520" i="40"/>
  <c r="EU521" i="40"/>
  <c r="EU522" i="40"/>
  <c r="EU523" i="40"/>
  <c r="EU524" i="40"/>
  <c r="EU525" i="40"/>
  <c r="EU526" i="40"/>
  <c r="EU527" i="40"/>
  <c r="EU528" i="40"/>
  <c r="EU529" i="40"/>
  <c r="EU530" i="40"/>
  <c r="EU531" i="40"/>
  <c r="EU532" i="40"/>
  <c r="EU533" i="40"/>
  <c r="EU534" i="40"/>
  <c r="EU535" i="40"/>
  <c r="EU536" i="40"/>
  <c r="EU537" i="40"/>
  <c r="EU538" i="40"/>
  <c r="EU539" i="40"/>
  <c r="EU540" i="40"/>
  <c r="EU541" i="40"/>
  <c r="EU542" i="40"/>
  <c r="EU543" i="40"/>
  <c r="EU544" i="40"/>
  <c r="EU545" i="40"/>
  <c r="EU546" i="40"/>
  <c r="EU547" i="40"/>
  <c r="EU548" i="40"/>
  <c r="EU549" i="40"/>
  <c r="EU550" i="40"/>
  <c r="EU551" i="40"/>
  <c r="EU552" i="40"/>
  <c r="EU553" i="40"/>
  <c r="EU554" i="40"/>
  <c r="EU555" i="40"/>
  <c r="EU556" i="40"/>
  <c r="EU557" i="40"/>
  <c r="EU558" i="40"/>
  <c r="EU559" i="40"/>
  <c r="EU560" i="40"/>
  <c r="EU561" i="40"/>
  <c r="EU562" i="40"/>
  <c r="EU563" i="40"/>
  <c r="EU564" i="40"/>
  <c r="EU565" i="40"/>
  <c r="EU566" i="40"/>
  <c r="EU567" i="40"/>
  <c r="EU568" i="40"/>
  <c r="EU569" i="40"/>
  <c r="EU570" i="40"/>
  <c r="EU571" i="40"/>
  <c r="EU572" i="40"/>
  <c r="EU496" i="40"/>
  <c r="EU498" i="40"/>
  <c r="EU500" i="40"/>
  <c r="EU502" i="40"/>
  <c r="EU504" i="40"/>
  <c r="EU506" i="40"/>
  <c r="EU508" i="40"/>
  <c r="EU510" i="40"/>
  <c r="EU512" i="40"/>
  <c r="EU514" i="40"/>
  <c r="EU516" i="40"/>
  <c r="EU518" i="40"/>
  <c r="EU501" i="40"/>
  <c r="EU499" i="40"/>
  <c r="EU497" i="40"/>
  <c r="EU507" i="40"/>
  <c r="EU503" i="40"/>
  <c r="EU505" i="40"/>
  <c r="EU513" i="40"/>
  <c r="EU509" i="40"/>
  <c r="EU517" i="40"/>
  <c r="EU519" i="40"/>
  <c r="EU511" i="40"/>
  <c r="EU515" i="40"/>
  <c r="EU574" i="40"/>
  <c r="EU575" i="40"/>
  <c r="EU576" i="40"/>
  <c r="EU577" i="40"/>
  <c r="EU578" i="40"/>
  <c r="EU579" i="40"/>
  <c r="EU580" i="40"/>
  <c r="EU581" i="40"/>
  <c r="EU573" i="40"/>
  <c r="EU582" i="40"/>
  <c r="EU584" i="40"/>
  <c r="EU583" i="40"/>
  <c r="EU585" i="40"/>
  <c r="EU586" i="40"/>
  <c r="EU587" i="40"/>
  <c r="EU588" i="40"/>
  <c r="EU589" i="40"/>
  <c r="EU590" i="40"/>
  <c r="EU592" i="40"/>
  <c r="EU596" i="40"/>
  <c r="EU600" i="40"/>
  <c r="EU604" i="40"/>
  <c r="EU591" i="40"/>
  <c r="EU595" i="40"/>
  <c r="EU599" i="40"/>
  <c r="EU603" i="40"/>
  <c r="EU608" i="40"/>
  <c r="EU610" i="40"/>
  <c r="EU612" i="40"/>
  <c r="EU614" i="40"/>
  <c r="EU594" i="40"/>
  <c r="EU598" i="40"/>
  <c r="EU602" i="40"/>
  <c r="EU606" i="40"/>
  <c r="EU593" i="40"/>
  <c r="EU597" i="40"/>
  <c r="EU601" i="40"/>
  <c r="EU605" i="40"/>
  <c r="EU607" i="40"/>
  <c r="EU609" i="40"/>
  <c r="EU611" i="40"/>
  <c r="EU613" i="40"/>
  <c r="EU615" i="40"/>
  <c r="EU616" i="40"/>
  <c r="EU617" i="40"/>
  <c r="EU618" i="40"/>
  <c r="EU619" i="40"/>
  <c r="EU620" i="40"/>
  <c r="EU621" i="40"/>
  <c r="EU622" i="40"/>
  <c r="EU623" i="40"/>
  <c r="EU624" i="40"/>
  <c r="EU625" i="40"/>
  <c r="EU626" i="40"/>
  <c r="EU627" i="40"/>
  <c r="EU628" i="40"/>
  <c r="EU629" i="40"/>
  <c r="EU630" i="40"/>
  <c r="EU631" i="40"/>
  <c r="EU632" i="40"/>
  <c r="EU633" i="40"/>
  <c r="EU634" i="40"/>
  <c r="EU635" i="40"/>
  <c r="EU636" i="40"/>
  <c r="EU637" i="40"/>
  <c r="EU638" i="40"/>
  <c r="EU639" i="40"/>
  <c r="EU640" i="40"/>
  <c r="EU641" i="40"/>
  <c r="EU642" i="40"/>
  <c r="EU643" i="40"/>
  <c r="EU644" i="40"/>
  <c r="EU645" i="40"/>
  <c r="EU646" i="40"/>
  <c r="EU647" i="40"/>
  <c r="EU648" i="40"/>
  <c r="EU649" i="40"/>
  <c r="EU650" i="40"/>
  <c r="EU651" i="40"/>
  <c r="EU652" i="40"/>
  <c r="EU653" i="40"/>
  <c r="EU654" i="40"/>
  <c r="EU655" i="40"/>
  <c r="EU656" i="40"/>
  <c r="EU657" i="40"/>
  <c r="EU658" i="40"/>
  <c r="EU659" i="40"/>
  <c r="EU660" i="40"/>
  <c r="EU661" i="40"/>
  <c r="EU662" i="40"/>
  <c r="EU663" i="40"/>
  <c r="EU664" i="40"/>
  <c r="EU665" i="40"/>
  <c r="EU666" i="40"/>
  <c r="EU667" i="40"/>
  <c r="EU668" i="40"/>
  <c r="EU669" i="40"/>
  <c r="EU670" i="40"/>
  <c r="EU671" i="40"/>
  <c r="EU672" i="40"/>
  <c r="EU673" i="40"/>
  <c r="EU674" i="40"/>
  <c r="EU675" i="40"/>
  <c r="EU676" i="40"/>
  <c r="EU677" i="40"/>
  <c r="EU678" i="40"/>
  <c r="BF379" i="40"/>
  <c r="BF380" i="40"/>
  <c r="BA379" i="40"/>
  <c r="BE380" i="40"/>
  <c r="BA380" i="40"/>
  <c r="BF382" i="40"/>
  <c r="BF383" i="40"/>
  <c r="BF384" i="40"/>
  <c r="BF385" i="40"/>
  <c r="BE379" i="40"/>
  <c r="BE381" i="40"/>
  <c r="BA381" i="40"/>
  <c r="BD381" i="40" s="1"/>
  <c r="BF381" i="40"/>
  <c r="BA382" i="40"/>
  <c r="BE383" i="40"/>
  <c r="BA385" i="40"/>
  <c r="BD385" i="40" s="1"/>
  <c r="BE382" i="40"/>
  <c r="BA384" i="40"/>
  <c r="BD384" i="40" s="1"/>
  <c r="BE385" i="40"/>
  <c r="BA383" i="40"/>
  <c r="BA386" i="40"/>
  <c r="BF386" i="40"/>
  <c r="BE387" i="40"/>
  <c r="BA387" i="40"/>
  <c r="BF387" i="40"/>
  <c r="BE388" i="40"/>
  <c r="BE384" i="40"/>
  <c r="BA388" i="40"/>
  <c r="BF388" i="40"/>
  <c r="BA389" i="40"/>
  <c r="BE389" i="40"/>
  <c r="BA390" i="40"/>
  <c r="BE390" i="40"/>
  <c r="BA391" i="40"/>
  <c r="BE391" i="40"/>
  <c r="BA392" i="40"/>
  <c r="BE392" i="40"/>
  <c r="BE386" i="40"/>
  <c r="BF391" i="40"/>
  <c r="BF395" i="40"/>
  <c r="BF396" i="40"/>
  <c r="BF397" i="40"/>
  <c r="BF398" i="40"/>
  <c r="BF390" i="40"/>
  <c r="BE393" i="40"/>
  <c r="BF389" i="40"/>
  <c r="BA393" i="40"/>
  <c r="BD393" i="40" s="1"/>
  <c r="BF393" i="40"/>
  <c r="BE394" i="40"/>
  <c r="BF392" i="40"/>
  <c r="BA395" i="40"/>
  <c r="BE396" i="40"/>
  <c r="BA399" i="40"/>
  <c r="BD399" i="40" s="1"/>
  <c r="BF399" i="40"/>
  <c r="BE400" i="40"/>
  <c r="BA401" i="40"/>
  <c r="BE401" i="40"/>
  <c r="BA402" i="40"/>
  <c r="BE402" i="40"/>
  <c r="BA403" i="40"/>
  <c r="BD403" i="40" s="1"/>
  <c r="BE403" i="40"/>
  <c r="BA404" i="40"/>
  <c r="BE404" i="40"/>
  <c r="BA405" i="40"/>
  <c r="BE405" i="40"/>
  <c r="BA406" i="40"/>
  <c r="BE406" i="40"/>
  <c r="BE395" i="40"/>
  <c r="BA398" i="40"/>
  <c r="BA400" i="40"/>
  <c r="BD400" i="40" s="1"/>
  <c r="BF400" i="40"/>
  <c r="BF401" i="40"/>
  <c r="BF402" i="40"/>
  <c r="BF403" i="40"/>
  <c r="BF404" i="40"/>
  <c r="BF405" i="40"/>
  <c r="BA394" i="40"/>
  <c r="BA397" i="40"/>
  <c r="BE398" i="40"/>
  <c r="BA407" i="40"/>
  <c r="BE407" i="40"/>
  <c r="BA408" i="40"/>
  <c r="BE408" i="40"/>
  <c r="BA409" i="40"/>
  <c r="BE409" i="40"/>
  <c r="BA410" i="40"/>
  <c r="BE410" i="40"/>
  <c r="BA411" i="40"/>
  <c r="BD411" i="40" s="1"/>
  <c r="BE411" i="40"/>
  <c r="BA412" i="40"/>
  <c r="BE412" i="40"/>
  <c r="BA413" i="40"/>
  <c r="BE413" i="40"/>
  <c r="BA414" i="40"/>
  <c r="BE414" i="40"/>
  <c r="BA415" i="40"/>
  <c r="BE415" i="40"/>
  <c r="BA416" i="40"/>
  <c r="BE416" i="40"/>
  <c r="BA417" i="40"/>
  <c r="BE417" i="40"/>
  <c r="BF394" i="40"/>
  <c r="BE397" i="40"/>
  <c r="BF407" i="40"/>
  <c r="BF408" i="40"/>
  <c r="BF409" i="40"/>
  <c r="BF410" i="40"/>
  <c r="BF411" i="40"/>
  <c r="BF412" i="40"/>
  <c r="BF413" i="40"/>
  <c r="BF414" i="40"/>
  <c r="BF415" i="40"/>
  <c r="BF416" i="40"/>
  <c r="BF417" i="40"/>
  <c r="BF418" i="40"/>
  <c r="BE399" i="40"/>
  <c r="BA420" i="40"/>
  <c r="BD420" i="40" s="1"/>
  <c r="BF420" i="40"/>
  <c r="BE421" i="40"/>
  <c r="BF422" i="40"/>
  <c r="BF423" i="40"/>
  <c r="BF424" i="40"/>
  <c r="BF425" i="40"/>
  <c r="BF426" i="40"/>
  <c r="BF427" i="40"/>
  <c r="BF428" i="40"/>
  <c r="BF429" i="40"/>
  <c r="BF430" i="40"/>
  <c r="BF431" i="40"/>
  <c r="BF432" i="40"/>
  <c r="BF433" i="40"/>
  <c r="BE418" i="40"/>
  <c r="BA421" i="40"/>
  <c r="BF421" i="40"/>
  <c r="BA396" i="40"/>
  <c r="BF406" i="40"/>
  <c r="BE419" i="40"/>
  <c r="BE420" i="40"/>
  <c r="BA424" i="40"/>
  <c r="BE425" i="40"/>
  <c r="BA428" i="40"/>
  <c r="BD428" i="40" s="1"/>
  <c r="BE429" i="40"/>
  <c r="BA432" i="40"/>
  <c r="BE433" i="40"/>
  <c r="BF434" i="40"/>
  <c r="BF435" i="40"/>
  <c r="BF436" i="40"/>
  <c r="BF437" i="40"/>
  <c r="BF438" i="40"/>
  <c r="BF439" i="40"/>
  <c r="BF440" i="40"/>
  <c r="BF441" i="40"/>
  <c r="BF442" i="40"/>
  <c r="BF443" i="40"/>
  <c r="BF444" i="40"/>
  <c r="BA423" i="40"/>
  <c r="BD423" i="40" s="1"/>
  <c r="BE424" i="40"/>
  <c r="BA427" i="40"/>
  <c r="BE428" i="40"/>
  <c r="BA431" i="40"/>
  <c r="BE432" i="40"/>
  <c r="BA433" i="40"/>
  <c r="BA422" i="40"/>
  <c r="BD422" i="40" s="1"/>
  <c r="BE423" i="40"/>
  <c r="BA430" i="40"/>
  <c r="BE431" i="40"/>
  <c r="BA446" i="40"/>
  <c r="BE446" i="40"/>
  <c r="BA447" i="40"/>
  <c r="BD447" i="40" s="1"/>
  <c r="BE447" i="40"/>
  <c r="BA448" i="40"/>
  <c r="BE448" i="40"/>
  <c r="BA449" i="40"/>
  <c r="BE449" i="40"/>
  <c r="BA450" i="40"/>
  <c r="BE450" i="40"/>
  <c r="BA451" i="40"/>
  <c r="BD451" i="40" s="1"/>
  <c r="BE451" i="40"/>
  <c r="BA452" i="40"/>
  <c r="BE452" i="40"/>
  <c r="BA453" i="40"/>
  <c r="BE453" i="40"/>
  <c r="BA454" i="40"/>
  <c r="BE454" i="40"/>
  <c r="BA455" i="40"/>
  <c r="BD455" i="40" s="1"/>
  <c r="BE455" i="40"/>
  <c r="BA456" i="40"/>
  <c r="BE456" i="40"/>
  <c r="BA457" i="40"/>
  <c r="BE457" i="40"/>
  <c r="BA458" i="40"/>
  <c r="BE458" i="40"/>
  <c r="BA459" i="40"/>
  <c r="BD459" i="40" s="1"/>
  <c r="BE459" i="40"/>
  <c r="BA460" i="40"/>
  <c r="BE460" i="40"/>
  <c r="BA461" i="40"/>
  <c r="BE461" i="40"/>
  <c r="BA462" i="40"/>
  <c r="BE462" i="40"/>
  <c r="BA463" i="40"/>
  <c r="BD463" i="40" s="1"/>
  <c r="BE463" i="40"/>
  <c r="BA464" i="40"/>
  <c r="BE464" i="40"/>
  <c r="BA465" i="40"/>
  <c r="BE465" i="40"/>
  <c r="BA466" i="40"/>
  <c r="BE466" i="40"/>
  <c r="BE422" i="40"/>
  <c r="BA429" i="40"/>
  <c r="BD429" i="40" s="1"/>
  <c r="BE430" i="40"/>
  <c r="BE434" i="40"/>
  <c r="BA435" i="40"/>
  <c r="BE436" i="40"/>
  <c r="BA437" i="40"/>
  <c r="BE438" i="40"/>
  <c r="BA439" i="40"/>
  <c r="BE440" i="40"/>
  <c r="BA441" i="40"/>
  <c r="BE442" i="40"/>
  <c r="BA443" i="40"/>
  <c r="BE444" i="40"/>
  <c r="BF446" i="40"/>
  <c r="BF447" i="40"/>
  <c r="BF448" i="40"/>
  <c r="BF449" i="40"/>
  <c r="BF450" i="40"/>
  <c r="BF451" i="40"/>
  <c r="BF452" i="40"/>
  <c r="BF453" i="40"/>
  <c r="BF454" i="40"/>
  <c r="BF455" i="40"/>
  <c r="BF456" i="40"/>
  <c r="BF457" i="40"/>
  <c r="BF458" i="40"/>
  <c r="BF459" i="40"/>
  <c r="BF460" i="40"/>
  <c r="BF461" i="40"/>
  <c r="BF462" i="40"/>
  <c r="BF463" i="40"/>
  <c r="BF464" i="40"/>
  <c r="BF465" i="40"/>
  <c r="BF466" i="40"/>
  <c r="BF467" i="40"/>
  <c r="BA419" i="40"/>
  <c r="BA426" i="40"/>
  <c r="BE427" i="40"/>
  <c r="BE445" i="40"/>
  <c r="BA418" i="40"/>
  <c r="BA438" i="40"/>
  <c r="BD438" i="40" s="1"/>
  <c r="BE439" i="40"/>
  <c r="BF445" i="40"/>
  <c r="BA468" i="40"/>
  <c r="BF468" i="40"/>
  <c r="BE469" i="40"/>
  <c r="BA425" i="40"/>
  <c r="BA436" i="40"/>
  <c r="BE437" i="40"/>
  <c r="BA444" i="40"/>
  <c r="BE467" i="40"/>
  <c r="BA469" i="40"/>
  <c r="BF469" i="40"/>
  <c r="BE470" i="40"/>
  <c r="BE426" i="40"/>
  <c r="BA434" i="40"/>
  <c r="BE435" i="40"/>
  <c r="BA442" i="40"/>
  <c r="BE443" i="40"/>
  <c r="BA470" i="40"/>
  <c r="BF470" i="40"/>
  <c r="BE471" i="40"/>
  <c r="BA472" i="40"/>
  <c r="BE472" i="40"/>
  <c r="BA473" i="40"/>
  <c r="BE473" i="40"/>
  <c r="BA474" i="40"/>
  <c r="BD474" i="40" s="1"/>
  <c r="BE474" i="40"/>
  <c r="BA475" i="40"/>
  <c r="BE475" i="40"/>
  <c r="BA476" i="40"/>
  <c r="BE476" i="40"/>
  <c r="BA477" i="40"/>
  <c r="BE477" i="40"/>
  <c r="BA478" i="40"/>
  <c r="BD478" i="40" s="1"/>
  <c r="BE478" i="40"/>
  <c r="BA479" i="40"/>
  <c r="BE479" i="40"/>
  <c r="BA480" i="40"/>
  <c r="BE480" i="40"/>
  <c r="BA481" i="40"/>
  <c r="BE481" i="40"/>
  <c r="BA482" i="40"/>
  <c r="BD482" i="40" s="1"/>
  <c r="BE482" i="40"/>
  <c r="BA483" i="40"/>
  <c r="BE483" i="40"/>
  <c r="BA484" i="40"/>
  <c r="BE484" i="40"/>
  <c r="BA485" i="40"/>
  <c r="BE485" i="40"/>
  <c r="BA486" i="40"/>
  <c r="BD486" i="40" s="1"/>
  <c r="BE486" i="40"/>
  <c r="BA487" i="40"/>
  <c r="BE487" i="40"/>
  <c r="BA488" i="40"/>
  <c r="BE488" i="40"/>
  <c r="BA489" i="40"/>
  <c r="BE489" i="40"/>
  <c r="BA490" i="40"/>
  <c r="BD490" i="40" s="1"/>
  <c r="BE490" i="40"/>
  <c r="BA491" i="40"/>
  <c r="BE491" i="40"/>
  <c r="BA492" i="40"/>
  <c r="BE492" i="40"/>
  <c r="BF419" i="40"/>
  <c r="BE441" i="40"/>
  <c r="BA445" i="40"/>
  <c r="BA471" i="40"/>
  <c r="BD471" i="40" s="1"/>
  <c r="BF475" i="40"/>
  <c r="BF479" i="40"/>
  <c r="BF483" i="40"/>
  <c r="BF487" i="40"/>
  <c r="BF491" i="40"/>
  <c r="BA493" i="40"/>
  <c r="BD493" i="40" s="1"/>
  <c r="BF493" i="40"/>
  <c r="BE494" i="40"/>
  <c r="BE468" i="40"/>
  <c r="BF471" i="40"/>
  <c r="BF474" i="40"/>
  <c r="BF478" i="40"/>
  <c r="BF482" i="40"/>
  <c r="BF486" i="40"/>
  <c r="BF490" i="40"/>
  <c r="BA494" i="40"/>
  <c r="BF494" i="40"/>
  <c r="BE495" i="40"/>
  <c r="BA496" i="40"/>
  <c r="BD496" i="40" s="1"/>
  <c r="BE496" i="40"/>
  <c r="BA497" i="40"/>
  <c r="BD497" i="40" s="1"/>
  <c r="BE497" i="40"/>
  <c r="BA498" i="40"/>
  <c r="BD498" i="40" s="1"/>
  <c r="BE498" i="40"/>
  <c r="BA499" i="40"/>
  <c r="BE499" i="40"/>
  <c r="BA500" i="40"/>
  <c r="BE500" i="40"/>
  <c r="BA501" i="40"/>
  <c r="BE501" i="40"/>
  <c r="BA502" i="40"/>
  <c r="BE502" i="40"/>
  <c r="BA503" i="40"/>
  <c r="BE503" i="40"/>
  <c r="BA504" i="40"/>
  <c r="BE504" i="40"/>
  <c r="BA505" i="40"/>
  <c r="BD505" i="40" s="1"/>
  <c r="BE505" i="40"/>
  <c r="BA506" i="40"/>
  <c r="BE506" i="40"/>
  <c r="BA507" i="40"/>
  <c r="BE507" i="40"/>
  <c r="BA508" i="40"/>
  <c r="BE508" i="40"/>
  <c r="BA509" i="40"/>
  <c r="BE509" i="40"/>
  <c r="BA510" i="40"/>
  <c r="BD510" i="40" s="1"/>
  <c r="BE510" i="40"/>
  <c r="BA511" i="40"/>
  <c r="BE511" i="40"/>
  <c r="BA512" i="40"/>
  <c r="BD512" i="40" s="1"/>
  <c r="BE512" i="40"/>
  <c r="BA513" i="40"/>
  <c r="BD513" i="40" s="1"/>
  <c r="BE513" i="40"/>
  <c r="BA514" i="40"/>
  <c r="BE514" i="40"/>
  <c r="BA515" i="40"/>
  <c r="BE515" i="40"/>
  <c r="BA516" i="40"/>
  <c r="BE516" i="40"/>
  <c r="BA517" i="40"/>
  <c r="BE517" i="40"/>
  <c r="BA518" i="40"/>
  <c r="BD518" i="40" s="1"/>
  <c r="BE518" i="40"/>
  <c r="BA519" i="40"/>
  <c r="BE519" i="40"/>
  <c r="BA520" i="40"/>
  <c r="BE520" i="40"/>
  <c r="BF477" i="40"/>
  <c r="BF485" i="40"/>
  <c r="BF495" i="40"/>
  <c r="BF496" i="40"/>
  <c r="BF498" i="40"/>
  <c r="BF500" i="40"/>
  <c r="BF502" i="40"/>
  <c r="BF504" i="40"/>
  <c r="BF506" i="40"/>
  <c r="BF508" i="40"/>
  <c r="BF510" i="40"/>
  <c r="BF512" i="40"/>
  <c r="BF514" i="40"/>
  <c r="BF516" i="40"/>
  <c r="BF518" i="40"/>
  <c r="BF476" i="40"/>
  <c r="BF484" i="40"/>
  <c r="BF492" i="40"/>
  <c r="BF473" i="40"/>
  <c r="BF481" i="40"/>
  <c r="BF489" i="40"/>
  <c r="BA495" i="40"/>
  <c r="BF497" i="40"/>
  <c r="BF499" i="40"/>
  <c r="BF501" i="40"/>
  <c r="BF503" i="40"/>
  <c r="BF505" i="40"/>
  <c r="BF507" i="40"/>
  <c r="BF509" i="40"/>
  <c r="BF511" i="40"/>
  <c r="BF513" i="40"/>
  <c r="BF515" i="40"/>
  <c r="BF517" i="40"/>
  <c r="BF519" i="40"/>
  <c r="BA521" i="40"/>
  <c r="BE521" i="40"/>
  <c r="BA522" i="40"/>
  <c r="BE522" i="40"/>
  <c r="BA523" i="40"/>
  <c r="BD523" i="40" s="1"/>
  <c r="BE523" i="40"/>
  <c r="BA524" i="40"/>
  <c r="BE524" i="40"/>
  <c r="BA525" i="40"/>
  <c r="BE525" i="40"/>
  <c r="BA526" i="40"/>
  <c r="BE526" i="40"/>
  <c r="BA527" i="40"/>
  <c r="BE527" i="40"/>
  <c r="BA528" i="40"/>
  <c r="BE528" i="40"/>
  <c r="BA529" i="40"/>
  <c r="BE529" i="40"/>
  <c r="BA530" i="40"/>
  <c r="BE530" i="40"/>
  <c r="BA531" i="40"/>
  <c r="BD531" i="40" s="1"/>
  <c r="BE531" i="40"/>
  <c r="BA532" i="40"/>
  <c r="BE532" i="40"/>
  <c r="BA467" i="40"/>
  <c r="BF488" i="40"/>
  <c r="BE493" i="40"/>
  <c r="BF480" i="40"/>
  <c r="BA440" i="40"/>
  <c r="BF472" i="40"/>
  <c r="BF520" i="40"/>
  <c r="BF522" i="40"/>
  <c r="BF526" i="40"/>
  <c r="BF524" i="40"/>
  <c r="BF528" i="40"/>
  <c r="BF521" i="40"/>
  <c r="BF529" i="40"/>
  <c r="BF532" i="40"/>
  <c r="BF534" i="40"/>
  <c r="BF536" i="40"/>
  <c r="BF538" i="40"/>
  <c r="BF540" i="40"/>
  <c r="BF542" i="40"/>
  <c r="BF544" i="40"/>
  <c r="BF546" i="40"/>
  <c r="BF548" i="40"/>
  <c r="BF550" i="40"/>
  <c r="BF552" i="40"/>
  <c r="BF554" i="40"/>
  <c r="BF556" i="40"/>
  <c r="BF558" i="40"/>
  <c r="BF560" i="40"/>
  <c r="BF562" i="40"/>
  <c r="BF564" i="40"/>
  <c r="BF566" i="40"/>
  <c r="BA568" i="40"/>
  <c r="BF568" i="40"/>
  <c r="BE569" i="40"/>
  <c r="BA572" i="40"/>
  <c r="BF572" i="40"/>
  <c r="BF573" i="40"/>
  <c r="BF527" i="40"/>
  <c r="BF531" i="40"/>
  <c r="BE533" i="40"/>
  <c r="BA534" i="40"/>
  <c r="BD534" i="40" s="1"/>
  <c r="BE535" i="40"/>
  <c r="BA536" i="40"/>
  <c r="BE537" i="40"/>
  <c r="BA538" i="40"/>
  <c r="BD538" i="40" s="1"/>
  <c r="BE539" i="40"/>
  <c r="BA540" i="40"/>
  <c r="BE541" i="40"/>
  <c r="BA542" i="40"/>
  <c r="BD542" i="40" s="1"/>
  <c r="BE543" i="40"/>
  <c r="BA544" i="40"/>
  <c r="BE545" i="40"/>
  <c r="BA546" i="40"/>
  <c r="BD546" i="40" s="1"/>
  <c r="BE547" i="40"/>
  <c r="BA548" i="40"/>
  <c r="BE549" i="40"/>
  <c r="BA550" i="40"/>
  <c r="BD550" i="40" s="1"/>
  <c r="BE551" i="40"/>
  <c r="BA552" i="40"/>
  <c r="BE553" i="40"/>
  <c r="BA554" i="40"/>
  <c r="BD554" i="40" s="1"/>
  <c r="BE555" i="40"/>
  <c r="BA556" i="40"/>
  <c r="BE557" i="40"/>
  <c r="BA558" i="40"/>
  <c r="BD558" i="40" s="1"/>
  <c r="BE559" i="40"/>
  <c r="BA560" i="40"/>
  <c r="BE561" i="40"/>
  <c r="BA562" i="40"/>
  <c r="BD562" i="40" s="1"/>
  <c r="BE563" i="40"/>
  <c r="BA564" i="40"/>
  <c r="BE565" i="40"/>
  <c r="BA566" i="40"/>
  <c r="BD566" i="40" s="1"/>
  <c r="BE567" i="40"/>
  <c r="BF525" i="40"/>
  <c r="BF530" i="40"/>
  <c r="BF533" i="40"/>
  <c r="BF535" i="40"/>
  <c r="BF537" i="40"/>
  <c r="BF539" i="40"/>
  <c r="BF541" i="40"/>
  <c r="BF543" i="40"/>
  <c r="BF545" i="40"/>
  <c r="BF547" i="40"/>
  <c r="BF549" i="40"/>
  <c r="BF551" i="40"/>
  <c r="BF553" i="40"/>
  <c r="BF555" i="40"/>
  <c r="BF557" i="40"/>
  <c r="BF559" i="40"/>
  <c r="BF561" i="40"/>
  <c r="BF563" i="40"/>
  <c r="BF565" i="40"/>
  <c r="BF567" i="40"/>
  <c r="BA570" i="40"/>
  <c r="BF570" i="40"/>
  <c r="BE571" i="40"/>
  <c r="BF523" i="40"/>
  <c r="BA533" i="40"/>
  <c r="BD533" i="40" s="1"/>
  <c r="BE534" i="40"/>
  <c r="BA535" i="40"/>
  <c r="BE536" i="40"/>
  <c r="BA537" i="40"/>
  <c r="BD537" i="40" s="1"/>
  <c r="BE538" i="40"/>
  <c r="BA539" i="40"/>
  <c r="BD539" i="40" s="1"/>
  <c r="BE540" i="40"/>
  <c r="BA541" i="40"/>
  <c r="BD541" i="40" s="1"/>
  <c r="BE542" i="40"/>
  <c r="BA543" i="40"/>
  <c r="BE544" i="40"/>
  <c r="BA549" i="40"/>
  <c r="BD549" i="40" s="1"/>
  <c r="BE550" i="40"/>
  <c r="BA557" i="40"/>
  <c r="BE558" i="40"/>
  <c r="BA565" i="40"/>
  <c r="BD565" i="40" s="1"/>
  <c r="BE566" i="40"/>
  <c r="BE568" i="40"/>
  <c r="BA569" i="40"/>
  <c r="BE570" i="40"/>
  <c r="BA547" i="40"/>
  <c r="BE548" i="40"/>
  <c r="BA555" i="40"/>
  <c r="BE556" i="40"/>
  <c r="BA563" i="40"/>
  <c r="BE564" i="40"/>
  <c r="BA571" i="40"/>
  <c r="BE572" i="40"/>
  <c r="BA573" i="40"/>
  <c r="BA551" i="40"/>
  <c r="BD551" i="40" s="1"/>
  <c r="BE552" i="40"/>
  <c r="BA559" i="40"/>
  <c r="BE560" i="40"/>
  <c r="BA567" i="40"/>
  <c r="BF571" i="40"/>
  <c r="BE573" i="40"/>
  <c r="BA574" i="40"/>
  <c r="BD574" i="40" s="1"/>
  <c r="BF574" i="40"/>
  <c r="BF575" i="40"/>
  <c r="BF576" i="40"/>
  <c r="BF577" i="40"/>
  <c r="BF578" i="40"/>
  <c r="BF579" i="40"/>
  <c r="BF580" i="40"/>
  <c r="BF581" i="40"/>
  <c r="BF582" i="40"/>
  <c r="BF583" i="40"/>
  <c r="BF584" i="40"/>
  <c r="BF585" i="40"/>
  <c r="BA561" i="40"/>
  <c r="BF569" i="40"/>
  <c r="BE574" i="40"/>
  <c r="BA576" i="40"/>
  <c r="BE577" i="40"/>
  <c r="BA580" i="40"/>
  <c r="BE581" i="40"/>
  <c r="BE586" i="40"/>
  <c r="BA587" i="40"/>
  <c r="BD587" i="40" s="1"/>
  <c r="BE587" i="40"/>
  <c r="BA588" i="40"/>
  <c r="BE588" i="40"/>
  <c r="BA589" i="40"/>
  <c r="BE589" i="40"/>
  <c r="BA590" i="40"/>
  <c r="BE590" i="40"/>
  <c r="BA591" i="40"/>
  <c r="BE591" i="40"/>
  <c r="BA592" i="40"/>
  <c r="BD592" i="40" s="1"/>
  <c r="BE592" i="40"/>
  <c r="BA593" i="40"/>
  <c r="BE593" i="40"/>
  <c r="BA594" i="40"/>
  <c r="BE594" i="40"/>
  <c r="BA595" i="40"/>
  <c r="BE595" i="40"/>
  <c r="BA596" i="40"/>
  <c r="BE596" i="40"/>
  <c r="BA597" i="40"/>
  <c r="BD597" i="40" s="1"/>
  <c r="BE597" i="40"/>
  <c r="BA598" i="40"/>
  <c r="BD598" i="40" s="1"/>
  <c r="BE598" i="40"/>
  <c r="BA599" i="40"/>
  <c r="BD599" i="40" s="1"/>
  <c r="BE599" i="40"/>
  <c r="BA600" i="40"/>
  <c r="BE600" i="40"/>
  <c r="BA601" i="40"/>
  <c r="BD601" i="40" s="1"/>
  <c r="BE601" i="40"/>
  <c r="BA602" i="40"/>
  <c r="BE602" i="40"/>
  <c r="BA603" i="40"/>
  <c r="BD603" i="40" s="1"/>
  <c r="BE603" i="40"/>
  <c r="BA604" i="40"/>
  <c r="BE604" i="40"/>
  <c r="BA605" i="40"/>
  <c r="BE605" i="40"/>
  <c r="BA606" i="40"/>
  <c r="BE606" i="40"/>
  <c r="BA553" i="40"/>
  <c r="BE562" i="40"/>
  <c r="BA575" i="40"/>
  <c r="BE576" i="40"/>
  <c r="BA579" i="40"/>
  <c r="BD579" i="40" s="1"/>
  <c r="BE580" i="40"/>
  <c r="BE583" i="40"/>
  <c r="BA584" i="40"/>
  <c r="BD584" i="40" s="1"/>
  <c r="BE585" i="40"/>
  <c r="BA586" i="40"/>
  <c r="BF586" i="40"/>
  <c r="BF587" i="40"/>
  <c r="BF588" i="40"/>
  <c r="BF589" i="40"/>
  <c r="BF590" i="40"/>
  <c r="BF591" i="40"/>
  <c r="BF592" i="40"/>
  <c r="BF593" i="40"/>
  <c r="BF594" i="40"/>
  <c r="BF595" i="40"/>
  <c r="BF596" i="40"/>
  <c r="BF597" i="40"/>
  <c r="BF598" i="40"/>
  <c r="BF599" i="40"/>
  <c r="BF600" i="40"/>
  <c r="BF601" i="40"/>
  <c r="BF602" i="40"/>
  <c r="BF603" i="40"/>
  <c r="BF604" i="40"/>
  <c r="BF605" i="40"/>
  <c r="BF606" i="40"/>
  <c r="BF607" i="40"/>
  <c r="BF608" i="40"/>
  <c r="BF609" i="40"/>
  <c r="BF610" i="40"/>
  <c r="BF611" i="40"/>
  <c r="BF612" i="40"/>
  <c r="BF613" i="40"/>
  <c r="BF614" i="40"/>
  <c r="BF615" i="40"/>
  <c r="BA545" i="40"/>
  <c r="BE554" i="40"/>
  <c r="BE575" i="40"/>
  <c r="BA578" i="40"/>
  <c r="BE579" i="40"/>
  <c r="BA582" i="40"/>
  <c r="BE546" i="40"/>
  <c r="BA577" i="40"/>
  <c r="BE578" i="40"/>
  <c r="BA581" i="40"/>
  <c r="BD581" i="40" s="1"/>
  <c r="BE582" i="40"/>
  <c r="BA583" i="40"/>
  <c r="BE584" i="40"/>
  <c r="BA585" i="40"/>
  <c r="BA607" i="40"/>
  <c r="BE608" i="40"/>
  <c r="BA609" i="40"/>
  <c r="BE610" i="40"/>
  <c r="BA611" i="40"/>
  <c r="BE612" i="40"/>
  <c r="BA613" i="40"/>
  <c r="BD613" i="40" s="1"/>
  <c r="BE614" i="40"/>
  <c r="BA615" i="40"/>
  <c r="BA616" i="40"/>
  <c r="BE616" i="40"/>
  <c r="BA617" i="40"/>
  <c r="BE617" i="40"/>
  <c r="BA618" i="40"/>
  <c r="BE618" i="40"/>
  <c r="BA619" i="40"/>
  <c r="BD619" i="40" s="1"/>
  <c r="BE619" i="40"/>
  <c r="BA620" i="40"/>
  <c r="BE620" i="40"/>
  <c r="BA621" i="40"/>
  <c r="BE621" i="40"/>
  <c r="BA622" i="40"/>
  <c r="BE622" i="40"/>
  <c r="BA623" i="40"/>
  <c r="BD623" i="40" s="1"/>
  <c r="BE623" i="40"/>
  <c r="BA624" i="40"/>
  <c r="BE624" i="40"/>
  <c r="BA625" i="40"/>
  <c r="BE625" i="40"/>
  <c r="BA626" i="40"/>
  <c r="BE626" i="40"/>
  <c r="BA627" i="40"/>
  <c r="BD627" i="40" s="1"/>
  <c r="BE627" i="40"/>
  <c r="BA628" i="40"/>
  <c r="BE628" i="40"/>
  <c r="BA629" i="40"/>
  <c r="BE629" i="40"/>
  <c r="BA630" i="40"/>
  <c r="BE630" i="40"/>
  <c r="BA631" i="40"/>
  <c r="BD631" i="40" s="1"/>
  <c r="BE631" i="40"/>
  <c r="BA632" i="40"/>
  <c r="BE632" i="40"/>
  <c r="BA633" i="40"/>
  <c r="BE633" i="40"/>
  <c r="BA634" i="40"/>
  <c r="BE634" i="40"/>
  <c r="BA635" i="40"/>
  <c r="BD635" i="40" s="1"/>
  <c r="BE635" i="40"/>
  <c r="BA636" i="40"/>
  <c r="BE636" i="40"/>
  <c r="BA637" i="40"/>
  <c r="BE637" i="40"/>
  <c r="BA638" i="40"/>
  <c r="BE638" i="40"/>
  <c r="BA639" i="40"/>
  <c r="BD639" i="40" s="1"/>
  <c r="BE639" i="40"/>
  <c r="BA640" i="40"/>
  <c r="BE640" i="40"/>
  <c r="BA641" i="40"/>
  <c r="BE641" i="40"/>
  <c r="BA642" i="40"/>
  <c r="BE642" i="40"/>
  <c r="BA643" i="40"/>
  <c r="BD643" i="40" s="1"/>
  <c r="BE643" i="40"/>
  <c r="BA644" i="40"/>
  <c r="BE644" i="40"/>
  <c r="BA645" i="40"/>
  <c r="BE645" i="40"/>
  <c r="BA646" i="40"/>
  <c r="BE646" i="40"/>
  <c r="BA647" i="40"/>
  <c r="BD647" i="40" s="1"/>
  <c r="BE647" i="40"/>
  <c r="BA648" i="40"/>
  <c r="BE648" i="40"/>
  <c r="BA649" i="40"/>
  <c r="BE649" i="40"/>
  <c r="BA650" i="40"/>
  <c r="BE650" i="40"/>
  <c r="BA651" i="40"/>
  <c r="BD651" i="40" s="1"/>
  <c r="BE651" i="40"/>
  <c r="BA652" i="40"/>
  <c r="BE652" i="40"/>
  <c r="BA653" i="40"/>
  <c r="BE653" i="40"/>
  <c r="BA654" i="40"/>
  <c r="BE654" i="40"/>
  <c r="BA655" i="40"/>
  <c r="BD655" i="40" s="1"/>
  <c r="BE655" i="40"/>
  <c r="BA656" i="40"/>
  <c r="BE656" i="40"/>
  <c r="BA657" i="40"/>
  <c r="BE657" i="40"/>
  <c r="BA658" i="40"/>
  <c r="BE658" i="40"/>
  <c r="BA659" i="40"/>
  <c r="BD659" i="40" s="1"/>
  <c r="BE659" i="40"/>
  <c r="BA660" i="40"/>
  <c r="BE660" i="40"/>
  <c r="BA661" i="40"/>
  <c r="BE661" i="40"/>
  <c r="BA662" i="40"/>
  <c r="BE662" i="40"/>
  <c r="BA663" i="40"/>
  <c r="BD663" i="40" s="1"/>
  <c r="BE663" i="40"/>
  <c r="BA664" i="40"/>
  <c r="BE664" i="40"/>
  <c r="BA665" i="40"/>
  <c r="BE665" i="40"/>
  <c r="BA666" i="40"/>
  <c r="BE666" i="40"/>
  <c r="BA667" i="40"/>
  <c r="BD667" i="40" s="1"/>
  <c r="BE667" i="40"/>
  <c r="BA668" i="40"/>
  <c r="BE668" i="40"/>
  <c r="BA669" i="40"/>
  <c r="BE669" i="40"/>
  <c r="BA610" i="40"/>
  <c r="BD610" i="40" s="1"/>
  <c r="BE611" i="40"/>
  <c r="BF616" i="40"/>
  <c r="BF620" i="40"/>
  <c r="BF624" i="40"/>
  <c r="BF628" i="40"/>
  <c r="BF632" i="40"/>
  <c r="BF636" i="40"/>
  <c r="BF640" i="40"/>
  <c r="BF644" i="40"/>
  <c r="BF648" i="40"/>
  <c r="BF652" i="40"/>
  <c r="BF656" i="40"/>
  <c r="BF659" i="40"/>
  <c r="BF663" i="40"/>
  <c r="BA675" i="40"/>
  <c r="BA608" i="40"/>
  <c r="BE609" i="40"/>
  <c r="BF619" i="40"/>
  <c r="BF623" i="40"/>
  <c r="BF627" i="40"/>
  <c r="BF631" i="40"/>
  <c r="BF635" i="40"/>
  <c r="BF639" i="40"/>
  <c r="BF643" i="40"/>
  <c r="BF647" i="40"/>
  <c r="BF651" i="40"/>
  <c r="BF655" i="40"/>
  <c r="BA672" i="40"/>
  <c r="BF672" i="40"/>
  <c r="BE673" i="40"/>
  <c r="BA676" i="40"/>
  <c r="BD676" i="40" s="1"/>
  <c r="BF676" i="40"/>
  <c r="BE677" i="40"/>
  <c r="BF678" i="40"/>
  <c r="BA674" i="40"/>
  <c r="BE675" i="40"/>
  <c r="BF665" i="40"/>
  <c r="BF671" i="40"/>
  <c r="BE676" i="40"/>
  <c r="BA678" i="40"/>
  <c r="BE607" i="40"/>
  <c r="BA614" i="40"/>
  <c r="BD614" i="40" s="1"/>
  <c r="BE615" i="40"/>
  <c r="BF618" i="40"/>
  <c r="BF622" i="40"/>
  <c r="BF626" i="40"/>
  <c r="BF630" i="40"/>
  <c r="BF634" i="40"/>
  <c r="BF638" i="40"/>
  <c r="BF642" i="40"/>
  <c r="BF646" i="40"/>
  <c r="BF650" i="40"/>
  <c r="BF654" i="40"/>
  <c r="BF658" i="40"/>
  <c r="BF660" i="40"/>
  <c r="BF662" i="40"/>
  <c r="BF664" i="40"/>
  <c r="BF666" i="40"/>
  <c r="BF668" i="40"/>
  <c r="BE670" i="40"/>
  <c r="BA673" i="40"/>
  <c r="BD673" i="40" s="1"/>
  <c r="BF673" i="40"/>
  <c r="BE674" i="40"/>
  <c r="BA677" i="40"/>
  <c r="BD677" i="40" s="1"/>
  <c r="BF677" i="40"/>
  <c r="BF674" i="40"/>
  <c r="BF661" i="40"/>
  <c r="BA671" i="40"/>
  <c r="BE678" i="40"/>
  <c r="BA612" i="40"/>
  <c r="BE613" i="40"/>
  <c r="BF617" i="40"/>
  <c r="BF621" i="40"/>
  <c r="BF625" i="40"/>
  <c r="BF629" i="40"/>
  <c r="BF633" i="40"/>
  <c r="BF637" i="40"/>
  <c r="BF641" i="40"/>
  <c r="BF645" i="40"/>
  <c r="BF649" i="40"/>
  <c r="BF653" i="40"/>
  <c r="BF657" i="40"/>
  <c r="BA670" i="40"/>
  <c r="BF670" i="40"/>
  <c r="BE671" i="40"/>
  <c r="BF667" i="40"/>
  <c r="BF669" i="40"/>
  <c r="BE672" i="40"/>
  <c r="BF675" i="40"/>
  <c r="O379" i="40"/>
  <c r="O380" i="40"/>
  <c r="O381" i="40"/>
  <c r="O382" i="40"/>
  <c r="O383" i="40"/>
  <c r="O384" i="40"/>
  <c r="O385" i="40"/>
  <c r="O387" i="40"/>
  <c r="O388" i="40"/>
  <c r="O389" i="40"/>
  <c r="O390" i="40"/>
  <c r="O391" i="40"/>
  <c r="O392" i="40"/>
  <c r="O393" i="40"/>
  <c r="O386" i="40"/>
  <c r="O394" i="40"/>
  <c r="O395" i="40"/>
  <c r="O396" i="40"/>
  <c r="O397" i="40"/>
  <c r="O398" i="40"/>
  <c r="O399" i="40"/>
  <c r="O400" i="40"/>
  <c r="O404" i="40"/>
  <c r="O403" i="40"/>
  <c r="O402" i="40"/>
  <c r="O406" i="40"/>
  <c r="O408" i="40"/>
  <c r="O412" i="40"/>
  <c r="O416" i="40"/>
  <c r="O421" i="40"/>
  <c r="O405" i="40"/>
  <c r="O411" i="40"/>
  <c r="O415" i="40"/>
  <c r="O401" i="40"/>
  <c r="O410" i="40"/>
  <c r="O414" i="40"/>
  <c r="O418" i="40"/>
  <c r="O419" i="40"/>
  <c r="O422" i="40"/>
  <c r="O423" i="40"/>
  <c r="O424" i="40"/>
  <c r="O425" i="40"/>
  <c r="O426" i="40"/>
  <c r="O427" i="40"/>
  <c r="O428" i="40"/>
  <c r="O429" i="40"/>
  <c r="O430" i="40"/>
  <c r="O431" i="40"/>
  <c r="O432" i="40"/>
  <c r="O413" i="40"/>
  <c r="O433" i="40"/>
  <c r="O409" i="40"/>
  <c r="O420" i="40"/>
  <c r="O407" i="40"/>
  <c r="O435" i="40"/>
  <c r="O437" i="40"/>
  <c r="O439" i="40"/>
  <c r="O441" i="40"/>
  <c r="O443" i="40"/>
  <c r="O417" i="40"/>
  <c r="O434" i="40"/>
  <c r="O436" i="40"/>
  <c r="O438" i="40"/>
  <c r="O440" i="40"/>
  <c r="O442" i="40"/>
  <c r="O444" i="40"/>
  <c r="O445" i="40"/>
  <c r="O450" i="40"/>
  <c r="O454" i="40"/>
  <c r="O458" i="40"/>
  <c r="O462" i="40"/>
  <c r="O466" i="40"/>
  <c r="O469" i="40"/>
  <c r="O449" i="40"/>
  <c r="O453" i="40"/>
  <c r="O457" i="40"/>
  <c r="O461" i="40"/>
  <c r="O465" i="40"/>
  <c r="O470" i="40"/>
  <c r="O473" i="40"/>
  <c r="O474" i="40"/>
  <c r="O475" i="40"/>
  <c r="O476" i="40"/>
  <c r="O477" i="40"/>
  <c r="O478" i="40"/>
  <c r="O479" i="40"/>
  <c r="O480" i="40"/>
  <c r="O481" i="40"/>
  <c r="O482" i="40"/>
  <c r="O483" i="40"/>
  <c r="O484" i="40"/>
  <c r="O485" i="40"/>
  <c r="O486" i="40"/>
  <c r="O487" i="40"/>
  <c r="O488" i="40"/>
  <c r="O489" i="40"/>
  <c r="O490" i="40"/>
  <c r="O491" i="40"/>
  <c r="O492" i="40"/>
  <c r="O446" i="40"/>
  <c r="O448" i="40"/>
  <c r="O452" i="40"/>
  <c r="O456" i="40"/>
  <c r="O460" i="40"/>
  <c r="O464" i="40"/>
  <c r="O467" i="40"/>
  <c r="O471" i="40"/>
  <c r="O459" i="40"/>
  <c r="O494" i="40"/>
  <c r="O496" i="40"/>
  <c r="O497" i="40"/>
  <c r="O498" i="40"/>
  <c r="O499" i="40"/>
  <c r="O500" i="40"/>
  <c r="O501" i="40"/>
  <c r="O502" i="40"/>
  <c r="O503" i="40"/>
  <c r="O504" i="40"/>
  <c r="O505" i="40"/>
  <c r="O506" i="40"/>
  <c r="O507" i="40"/>
  <c r="O508" i="40"/>
  <c r="O509" i="40"/>
  <c r="O510" i="40"/>
  <c r="O511" i="40"/>
  <c r="O512" i="40"/>
  <c r="O513" i="40"/>
  <c r="O514" i="40"/>
  <c r="O515" i="40"/>
  <c r="O516" i="40"/>
  <c r="O517" i="40"/>
  <c r="O518" i="40"/>
  <c r="O519" i="40"/>
  <c r="O520" i="40"/>
  <c r="O455" i="40"/>
  <c r="O495" i="40"/>
  <c r="O468" i="40"/>
  <c r="O463" i="40"/>
  <c r="O493" i="40"/>
  <c r="O521" i="40"/>
  <c r="O522" i="40"/>
  <c r="O523" i="40"/>
  <c r="O524" i="40"/>
  <c r="O525" i="40"/>
  <c r="O526" i="40"/>
  <c r="O527" i="40"/>
  <c r="O528" i="40"/>
  <c r="O529" i="40"/>
  <c r="O530" i="40"/>
  <c r="O531" i="40"/>
  <c r="O532" i="40"/>
  <c r="O533" i="40"/>
  <c r="O534" i="40"/>
  <c r="O535" i="40"/>
  <c r="O536" i="40"/>
  <c r="O537" i="40"/>
  <c r="O538" i="40"/>
  <c r="O539" i="40"/>
  <c r="O540" i="40"/>
  <c r="O541" i="40"/>
  <c r="O542" i="40"/>
  <c r="O543" i="40"/>
  <c r="O544" i="40"/>
  <c r="O545" i="40"/>
  <c r="O546" i="40"/>
  <c r="O547" i="40"/>
  <c r="O548" i="40"/>
  <c r="O549" i="40"/>
  <c r="O550" i="40"/>
  <c r="O551" i="40"/>
  <c r="O552" i="40"/>
  <c r="O553" i="40"/>
  <c r="O554" i="40"/>
  <c r="O555" i="40"/>
  <c r="O556" i="40"/>
  <c r="O557" i="40"/>
  <c r="O558" i="40"/>
  <c r="O559" i="40"/>
  <c r="O560" i="40"/>
  <c r="O561" i="40"/>
  <c r="O562" i="40"/>
  <c r="O563" i="40"/>
  <c r="O564" i="40"/>
  <c r="O565" i="40"/>
  <c r="O566" i="40"/>
  <c r="O567" i="40"/>
  <c r="O451" i="40"/>
  <c r="O472" i="40"/>
  <c r="O447" i="40"/>
  <c r="O569" i="40"/>
  <c r="O571" i="40"/>
  <c r="O573" i="40"/>
  <c r="O574" i="40"/>
  <c r="O568" i="40"/>
  <c r="O575" i="40"/>
  <c r="O576" i="40"/>
  <c r="O577" i="40"/>
  <c r="O578" i="40"/>
  <c r="O579" i="40"/>
  <c r="O580" i="40"/>
  <c r="O581" i="40"/>
  <c r="O582" i="40"/>
  <c r="O583" i="40"/>
  <c r="O584" i="40"/>
  <c r="O585" i="40"/>
  <c r="O586" i="40"/>
  <c r="O572" i="40"/>
  <c r="O570" i="40"/>
  <c r="O587" i="40"/>
  <c r="O588" i="40"/>
  <c r="O589" i="40"/>
  <c r="O590" i="40"/>
  <c r="O591" i="40"/>
  <c r="O592" i="40"/>
  <c r="O593" i="40"/>
  <c r="O594" i="40"/>
  <c r="O595" i="40"/>
  <c r="O596" i="40"/>
  <c r="O597" i="40"/>
  <c r="O598" i="40"/>
  <c r="O599" i="40"/>
  <c r="O600" i="40"/>
  <c r="O601" i="40"/>
  <c r="O602" i="40"/>
  <c r="O603" i="40"/>
  <c r="O604" i="40"/>
  <c r="O605" i="40"/>
  <c r="O606" i="40"/>
  <c r="O607" i="40"/>
  <c r="O608" i="40"/>
  <c r="O609" i="40"/>
  <c r="O610" i="40"/>
  <c r="O611" i="40"/>
  <c r="O612" i="40"/>
  <c r="O613" i="40"/>
  <c r="O614" i="40"/>
  <c r="O615" i="40"/>
  <c r="O616" i="40"/>
  <c r="O617" i="40"/>
  <c r="O618" i="40"/>
  <c r="O619" i="40"/>
  <c r="O620" i="40"/>
  <c r="O621" i="40"/>
  <c r="O622" i="40"/>
  <c r="O623" i="40"/>
  <c r="O624" i="40"/>
  <c r="O625" i="40"/>
  <c r="O626" i="40"/>
  <c r="O627" i="40"/>
  <c r="O628" i="40"/>
  <c r="O629" i="40"/>
  <c r="O630" i="40"/>
  <c r="O631" i="40"/>
  <c r="O632" i="40"/>
  <c r="O633" i="40"/>
  <c r="O634" i="40"/>
  <c r="O635" i="40"/>
  <c r="O636" i="40"/>
  <c r="O637" i="40"/>
  <c r="O638" i="40"/>
  <c r="O639" i="40"/>
  <c r="O640" i="40"/>
  <c r="O641" i="40"/>
  <c r="O642" i="40"/>
  <c r="O643" i="40"/>
  <c r="O644" i="40"/>
  <c r="O645" i="40"/>
  <c r="O646" i="40"/>
  <c r="O647" i="40"/>
  <c r="O648" i="40"/>
  <c r="O649" i="40"/>
  <c r="O650" i="40"/>
  <c r="O651" i="40"/>
  <c r="O652" i="40"/>
  <c r="O653" i="40"/>
  <c r="O654" i="40"/>
  <c r="O655" i="40"/>
  <c r="O656" i="40"/>
  <c r="O657" i="40"/>
  <c r="O659" i="40"/>
  <c r="O661" i="40"/>
  <c r="O663" i="40"/>
  <c r="O665" i="40"/>
  <c r="O667" i="40"/>
  <c r="O669" i="40"/>
  <c r="O673" i="40"/>
  <c r="O677" i="40"/>
  <c r="O670" i="40"/>
  <c r="O674" i="40"/>
  <c r="O658" i="40"/>
  <c r="O660" i="40"/>
  <c r="O662" i="40"/>
  <c r="O664" i="40"/>
  <c r="O666" i="40"/>
  <c r="O668" i="40"/>
  <c r="O671" i="40"/>
  <c r="O675" i="40"/>
  <c r="O678" i="40"/>
  <c r="O672" i="40"/>
  <c r="O676" i="40"/>
  <c r="AP78" i="40"/>
  <c r="AO78" i="40"/>
  <c r="AO180" i="40"/>
  <c r="AP139" i="40"/>
  <c r="AO208" i="40"/>
  <c r="AO308" i="40"/>
  <c r="AO138" i="40"/>
  <c r="AO266" i="40"/>
  <c r="AP169" i="40"/>
  <c r="AP301" i="40"/>
  <c r="AP180" i="40"/>
  <c r="AO139" i="40"/>
  <c r="AP208" i="40"/>
  <c r="AP308" i="40"/>
  <c r="AP138" i="40"/>
  <c r="AP266" i="40"/>
  <c r="AO169" i="40"/>
  <c r="AO301" i="40"/>
  <c r="AO192" i="40"/>
  <c r="AP291" i="40"/>
  <c r="AP175" i="40"/>
  <c r="AO202" i="40"/>
  <c r="AP321" i="40"/>
  <c r="AP105" i="40"/>
  <c r="AP233" i="40"/>
  <c r="AP365" i="40"/>
  <c r="AP192" i="40"/>
  <c r="AO291" i="40"/>
  <c r="AO175" i="40"/>
  <c r="AP202" i="40"/>
  <c r="AO321" i="40"/>
  <c r="AO105" i="40"/>
  <c r="AO233" i="40"/>
  <c r="AO365" i="40"/>
  <c r="AO286" i="40"/>
  <c r="AP317" i="40"/>
  <c r="AP335" i="40"/>
  <c r="AP305" i="40"/>
  <c r="AO340" i="40"/>
  <c r="AP111" i="40"/>
  <c r="AO372" i="40"/>
  <c r="AO154" i="40"/>
  <c r="AP275" i="40"/>
  <c r="AP185" i="40"/>
  <c r="AP319" i="40"/>
  <c r="AO296" i="40"/>
  <c r="AP299" i="40"/>
  <c r="AO212" i="40"/>
  <c r="AO160" i="40"/>
  <c r="AO262" i="40"/>
  <c r="AP327" i="40"/>
  <c r="AO164" i="40"/>
  <c r="AP235" i="40"/>
  <c r="AO318" i="40"/>
  <c r="AO140" i="40"/>
  <c r="AP211" i="40"/>
  <c r="AO270" i="40"/>
  <c r="AO360" i="40"/>
  <c r="AO364" i="40"/>
  <c r="AP87" i="40"/>
  <c r="AP151" i="40"/>
  <c r="AP215" i="40"/>
  <c r="AO290" i="40"/>
  <c r="AO354" i="40"/>
  <c r="AO110" i="40"/>
  <c r="AO142" i="40"/>
  <c r="AO174" i="40"/>
  <c r="AO206" i="40"/>
  <c r="AO238" i="40"/>
  <c r="AP267" i="40"/>
  <c r="AO294" i="40"/>
  <c r="AO326" i="40"/>
  <c r="AO358" i="40"/>
  <c r="AP109" i="40"/>
  <c r="AP141" i="40"/>
  <c r="AP173" i="40"/>
  <c r="AP205" i="40"/>
  <c r="AP237" i="40"/>
  <c r="AO264" i="40"/>
  <c r="AO306" i="40"/>
  <c r="AO338" i="40"/>
  <c r="AO370" i="40"/>
  <c r="AP286" i="40"/>
  <c r="AO317" i="40"/>
  <c r="AO335" i="40"/>
  <c r="AO305" i="40"/>
  <c r="AP340" i="40"/>
  <c r="AO111" i="40"/>
  <c r="AP372" i="40"/>
  <c r="AP154" i="40"/>
  <c r="AO275" i="40"/>
  <c r="AO185" i="40"/>
  <c r="AO319" i="40"/>
  <c r="AP296" i="40"/>
  <c r="AO299" i="40"/>
  <c r="AP212" i="40"/>
  <c r="AP160" i="40"/>
  <c r="AP262" i="40"/>
  <c r="AO327" i="40"/>
  <c r="AP164" i="40"/>
  <c r="AO235" i="40"/>
  <c r="AP318" i="40"/>
  <c r="AP140" i="40"/>
  <c r="AO211" i="40"/>
  <c r="AP270" i="40"/>
  <c r="AP360" i="40"/>
  <c r="AP364" i="40"/>
  <c r="AO87" i="40"/>
  <c r="AO151" i="40"/>
  <c r="AO215" i="40"/>
  <c r="AP290" i="40"/>
  <c r="AP354" i="40"/>
  <c r="AP110" i="40"/>
  <c r="AP142" i="40"/>
  <c r="AP174" i="40"/>
  <c r="AP206" i="40"/>
  <c r="AP238" i="40"/>
  <c r="AO267" i="40"/>
  <c r="AP294" i="40"/>
  <c r="AP326" i="40"/>
  <c r="AP358" i="40"/>
  <c r="AO109" i="40"/>
  <c r="AO141" i="40"/>
  <c r="AO173" i="40"/>
  <c r="AO205" i="40"/>
  <c r="AO237" i="40"/>
  <c r="AP264" i="40"/>
  <c r="AP306" i="40"/>
  <c r="AP338" i="40"/>
  <c r="AP370" i="40"/>
  <c r="AO156" i="40"/>
  <c r="AO196" i="40"/>
  <c r="AO172" i="40"/>
  <c r="AP239" i="40"/>
  <c r="AO90" i="40"/>
  <c r="AO218" i="40"/>
  <c r="AP339" i="40"/>
  <c r="AP121" i="40"/>
  <c r="AO248" i="40"/>
  <c r="AO88" i="40"/>
  <c r="AO120" i="40"/>
  <c r="AP277" i="40"/>
  <c r="AO124" i="40"/>
  <c r="AP195" i="40"/>
  <c r="AO304" i="40"/>
  <c r="AP107" i="40"/>
  <c r="AO200" i="40"/>
  <c r="AO278" i="40"/>
  <c r="AO342" i="40"/>
  <c r="AP83" i="40"/>
  <c r="AO176" i="40"/>
  <c r="AP247" i="40"/>
  <c r="AO322" i="40"/>
  <c r="AP119" i="40"/>
  <c r="AP183" i="40"/>
  <c r="AO250" i="40"/>
  <c r="AP313" i="40"/>
  <c r="AP377" i="40"/>
  <c r="AO94" i="40"/>
  <c r="AO126" i="40"/>
  <c r="AO158" i="40"/>
  <c r="AO190" i="40"/>
  <c r="AO222" i="40"/>
  <c r="AO258" i="40"/>
  <c r="AP281" i="40"/>
  <c r="AO312" i="40"/>
  <c r="AO344" i="40"/>
  <c r="AP376" i="40"/>
  <c r="AP93" i="40"/>
  <c r="AP125" i="40"/>
  <c r="AP157" i="40"/>
  <c r="AP189" i="40"/>
  <c r="AP221" i="40"/>
  <c r="AP249" i="40"/>
  <c r="AO292" i="40"/>
  <c r="AO324" i="40"/>
  <c r="AO356" i="40"/>
  <c r="AP156" i="40"/>
  <c r="AP196" i="40"/>
  <c r="AP172" i="40"/>
  <c r="AO239" i="40"/>
  <c r="AP90" i="40"/>
  <c r="AP218" i="40"/>
  <c r="AO339" i="40"/>
  <c r="AO121" i="40"/>
  <c r="AP248" i="40"/>
  <c r="AP88" i="40"/>
  <c r="AP120" i="40"/>
  <c r="AO277" i="40"/>
  <c r="AP124" i="40"/>
  <c r="AO195" i="40"/>
  <c r="AP304" i="40"/>
  <c r="AO107" i="40"/>
  <c r="AP200" i="40"/>
  <c r="AP278" i="40"/>
  <c r="AP342" i="40"/>
  <c r="AO83" i="40"/>
  <c r="AP176" i="40"/>
  <c r="AO247" i="40"/>
  <c r="AP322" i="40"/>
  <c r="AO119" i="40"/>
  <c r="AO183" i="40"/>
  <c r="AP250" i="40"/>
  <c r="AO313" i="40"/>
  <c r="AO377" i="40"/>
  <c r="AP94" i="40"/>
  <c r="AP126" i="40"/>
  <c r="AP158" i="40"/>
  <c r="AP190" i="40"/>
  <c r="AP222" i="40"/>
  <c r="AP258" i="40"/>
  <c r="AO281" i="40"/>
  <c r="AP312" i="40"/>
  <c r="AP344" i="40"/>
  <c r="AO376" i="40"/>
  <c r="AO93" i="40"/>
  <c r="AO125" i="40"/>
  <c r="AO157" i="40"/>
  <c r="AO189" i="40"/>
  <c r="AO221" i="40"/>
  <c r="AO249" i="40"/>
  <c r="AP292" i="40"/>
  <c r="AP324" i="40"/>
  <c r="AP356" i="40"/>
  <c r="AP91" i="40"/>
  <c r="AP227" i="40"/>
  <c r="AO232" i="40"/>
  <c r="AP243" i="40"/>
  <c r="AP79" i="40"/>
  <c r="AP349" i="40"/>
  <c r="AO186" i="40"/>
  <c r="AP289" i="40"/>
  <c r="AP89" i="40"/>
  <c r="AP217" i="40"/>
  <c r="AP351" i="40"/>
  <c r="AP309" i="40"/>
  <c r="AP123" i="40"/>
  <c r="AO92" i="40"/>
  <c r="AP163" i="40"/>
  <c r="AO268" i="40"/>
  <c r="AP355" i="40"/>
  <c r="AO168" i="40"/>
  <c r="AO246" i="40"/>
  <c r="AO328" i="40"/>
  <c r="AO144" i="40"/>
  <c r="AO236" i="40"/>
  <c r="AP279" i="40"/>
  <c r="AP363" i="40"/>
  <c r="AO184" i="40"/>
  <c r="AO80" i="40"/>
  <c r="AO350" i="40"/>
  <c r="AP207" i="40"/>
  <c r="AO122" i="40"/>
  <c r="AO234" i="40"/>
  <c r="AP353" i="40"/>
  <c r="AP153" i="40"/>
  <c r="AO288" i="40"/>
  <c r="AO116" i="40"/>
  <c r="AO148" i="40"/>
  <c r="AO84" i="40"/>
  <c r="AO128" i="40"/>
  <c r="AO220" i="40"/>
  <c r="AO310" i="40"/>
  <c r="AO132" i="40"/>
  <c r="AP203" i="40"/>
  <c r="AO284" i="40"/>
  <c r="AP345" i="40"/>
  <c r="AO108" i="40"/>
  <c r="AP179" i="40"/>
  <c r="AP251" i="40"/>
  <c r="AO336" i="40"/>
  <c r="AP184" i="40"/>
  <c r="AP80" i="40"/>
  <c r="AO207" i="40"/>
  <c r="AP122" i="40"/>
  <c r="AO353" i="40"/>
  <c r="AP288" i="40"/>
  <c r="AP148" i="40"/>
  <c r="AP128" i="40"/>
  <c r="AP310" i="40"/>
  <c r="AO203" i="40"/>
  <c r="AO345" i="40"/>
  <c r="AP108" i="40"/>
  <c r="AO251" i="40"/>
  <c r="AO127" i="40"/>
  <c r="AO191" i="40"/>
  <c r="AO255" i="40"/>
  <c r="AO331" i="40"/>
  <c r="AP98" i="40"/>
  <c r="AP130" i="40"/>
  <c r="AP162" i="40"/>
  <c r="AP194" i="40"/>
  <c r="AP226" i="40"/>
  <c r="AO259" i="40"/>
  <c r="AP282" i="40"/>
  <c r="AP316" i="40"/>
  <c r="AP348" i="40"/>
  <c r="AO97" i="40"/>
  <c r="AO129" i="40"/>
  <c r="AO161" i="40"/>
  <c r="AO193" i="40"/>
  <c r="AO225" i="40"/>
  <c r="AP252" i="40"/>
  <c r="AO293" i="40"/>
  <c r="AO325" i="40"/>
  <c r="AO357" i="40"/>
  <c r="AO227" i="40"/>
  <c r="AP232" i="40"/>
  <c r="AO243" i="40"/>
  <c r="AO349" i="40"/>
  <c r="AP186" i="40"/>
  <c r="AO89" i="40"/>
  <c r="AO351" i="40"/>
  <c r="AO123" i="40"/>
  <c r="AO163" i="40"/>
  <c r="AO355" i="40"/>
  <c r="AP246" i="40"/>
  <c r="AP144" i="40"/>
  <c r="AO279" i="40"/>
  <c r="AO368" i="40"/>
  <c r="AP95" i="40"/>
  <c r="AP159" i="40"/>
  <c r="AP223" i="40"/>
  <c r="AP295" i="40"/>
  <c r="AP359" i="40"/>
  <c r="AO82" i="40"/>
  <c r="AO114" i="40"/>
  <c r="AO146" i="40"/>
  <c r="AO178" i="40"/>
  <c r="AO210" i="40"/>
  <c r="AO242" i="40"/>
  <c r="AP273" i="40"/>
  <c r="AO298" i="40"/>
  <c r="AO330" i="40"/>
  <c r="AO362" i="40"/>
  <c r="AP81" i="40"/>
  <c r="AP113" i="40"/>
  <c r="AP145" i="40"/>
  <c r="AP177" i="40"/>
  <c r="AP209" i="40"/>
  <c r="AP241" i="40"/>
  <c r="AO272" i="40"/>
  <c r="AP311" i="40"/>
  <c r="AP343" i="40"/>
  <c r="AP375" i="40"/>
  <c r="AP350" i="40"/>
  <c r="AP234" i="40"/>
  <c r="AO153" i="40"/>
  <c r="AP116" i="40"/>
  <c r="AP84" i="40"/>
  <c r="AP220" i="40"/>
  <c r="AP132" i="40"/>
  <c r="AP284" i="40"/>
  <c r="AO179" i="40"/>
  <c r="AP336" i="40"/>
  <c r="AP368" i="40"/>
  <c r="AO95" i="40"/>
  <c r="AO159" i="40"/>
  <c r="AO223" i="40"/>
  <c r="AO295" i="40"/>
  <c r="AO359" i="40"/>
  <c r="AP82" i="40"/>
  <c r="AP114" i="40"/>
  <c r="AP146" i="40"/>
  <c r="AP178" i="40"/>
  <c r="AP210" i="40"/>
  <c r="AP242" i="40"/>
  <c r="AO273" i="40"/>
  <c r="AP298" i="40"/>
  <c r="AP330" i="40"/>
  <c r="AP362" i="40"/>
  <c r="AO81" i="40"/>
  <c r="AO113" i="40"/>
  <c r="AO145" i="40"/>
  <c r="AO177" i="40"/>
  <c r="AO209" i="40"/>
  <c r="AO241" i="40"/>
  <c r="AP272" i="40"/>
  <c r="AO311" i="40"/>
  <c r="AO343" i="40"/>
  <c r="AO375" i="40"/>
  <c r="AP268" i="40"/>
  <c r="AP328" i="40"/>
  <c r="AO363" i="40"/>
  <c r="AP191" i="40"/>
  <c r="AO98" i="40"/>
  <c r="AO226" i="40"/>
  <c r="AO348" i="40"/>
  <c r="AP129" i="40"/>
  <c r="AO252" i="40"/>
  <c r="AO289" i="40"/>
  <c r="AP255" i="40"/>
  <c r="AO130" i="40"/>
  <c r="AP259" i="40"/>
  <c r="AP161" i="40"/>
  <c r="AP293" i="40"/>
  <c r="AO309" i="40"/>
  <c r="AP331" i="40"/>
  <c r="AO162" i="40"/>
  <c r="AO282" i="40"/>
  <c r="AP193" i="40"/>
  <c r="AP325" i="40"/>
  <c r="AO91" i="40"/>
  <c r="AO79" i="40"/>
  <c r="AO217" i="40"/>
  <c r="AP92" i="40"/>
  <c r="AP168" i="40"/>
  <c r="AP236" i="40"/>
  <c r="AP127" i="40"/>
  <c r="AO194" i="40"/>
  <c r="AO316" i="40"/>
  <c r="AP97" i="40"/>
  <c r="AP225" i="40"/>
  <c r="AP357" i="40"/>
  <c r="AP216" i="40"/>
  <c r="AP300" i="40"/>
  <c r="AP104" i="40"/>
  <c r="AO261" i="40"/>
  <c r="AP276" i="40"/>
  <c r="AP170" i="40"/>
  <c r="AO307" i="40"/>
  <c r="AO201" i="40"/>
  <c r="AO333" i="40"/>
  <c r="AO323" i="40"/>
  <c r="AP152" i="40"/>
  <c r="AP96" i="40"/>
  <c r="AP188" i="40"/>
  <c r="AO271" i="40"/>
  <c r="AP100" i="40"/>
  <c r="AO171" i="40"/>
  <c r="AO263" i="40"/>
  <c r="AP332" i="40"/>
  <c r="AO147" i="40"/>
  <c r="AP240" i="40"/>
  <c r="AO285" i="40"/>
  <c r="AO373" i="40"/>
  <c r="AO374" i="40"/>
  <c r="AO103" i="40"/>
  <c r="AO167" i="40"/>
  <c r="AO231" i="40"/>
  <c r="AO303" i="40"/>
  <c r="AO367" i="40"/>
  <c r="AP86" i="40"/>
  <c r="AP118" i="40"/>
  <c r="AP150" i="40"/>
  <c r="AP182" i="40"/>
  <c r="AP214" i="40"/>
  <c r="AO245" i="40"/>
  <c r="AP274" i="40"/>
  <c r="AP302" i="40"/>
  <c r="AP334" i="40"/>
  <c r="AP366" i="40"/>
  <c r="AO85" i="40"/>
  <c r="AO117" i="40"/>
  <c r="AO149" i="40"/>
  <c r="AO181" i="40"/>
  <c r="AO213" i="40"/>
  <c r="AP244" i="40"/>
  <c r="AP280" i="40"/>
  <c r="AO315" i="40"/>
  <c r="AO347" i="40"/>
  <c r="AP99" i="40"/>
  <c r="AP269" i="40"/>
  <c r="AP115" i="40"/>
  <c r="AP378" i="40"/>
  <c r="AP143" i="40"/>
  <c r="AO106" i="40"/>
  <c r="AP257" i="40"/>
  <c r="AP371" i="40"/>
  <c r="AP137" i="40"/>
  <c r="AO256" i="40"/>
  <c r="AP187" i="40"/>
  <c r="AP219" i="40"/>
  <c r="AP155" i="40"/>
  <c r="AP131" i="40"/>
  <c r="AO224" i="40"/>
  <c r="AO314" i="40"/>
  <c r="AO136" i="40"/>
  <c r="AO228" i="40"/>
  <c r="AP287" i="40"/>
  <c r="AP369" i="40"/>
  <c r="AO112" i="40"/>
  <c r="AO204" i="40"/>
  <c r="AO254" i="40"/>
  <c r="AO346" i="40"/>
  <c r="AP337" i="40"/>
  <c r="AP135" i="40"/>
  <c r="AP199" i="40"/>
  <c r="AO260" i="40"/>
  <c r="AP341" i="40"/>
  <c r="AO102" i="40"/>
  <c r="AO134" i="40"/>
  <c r="AO166" i="40"/>
  <c r="AO198" i="40"/>
  <c r="AO230" i="40"/>
  <c r="AP265" i="40"/>
  <c r="AP283" i="40"/>
  <c r="AO320" i="40"/>
  <c r="AO352" i="40"/>
  <c r="AP101" i="40"/>
  <c r="AP133" i="40"/>
  <c r="AP165" i="40"/>
  <c r="AP197" i="40"/>
  <c r="AP229" i="40"/>
  <c r="AP253" i="40"/>
  <c r="AP297" i="40"/>
  <c r="AP329" i="40"/>
  <c r="AP361" i="40"/>
  <c r="AO99" i="40"/>
  <c r="AO269" i="40"/>
  <c r="AO115" i="40"/>
  <c r="AO378" i="40"/>
  <c r="AO143" i="40"/>
  <c r="AP106" i="40"/>
  <c r="AO257" i="40"/>
  <c r="AO371" i="40"/>
  <c r="AO137" i="40"/>
  <c r="AP256" i="40"/>
  <c r="AO187" i="40"/>
  <c r="AO219" i="40"/>
  <c r="AO155" i="40"/>
  <c r="AO131" i="40"/>
  <c r="AP224" i="40"/>
  <c r="AP314" i="40"/>
  <c r="AP136" i="40"/>
  <c r="AP228" i="40"/>
  <c r="AO287" i="40"/>
  <c r="AO369" i="40"/>
  <c r="AP112" i="40"/>
  <c r="AP204" i="40"/>
  <c r="AP254" i="40"/>
  <c r="AP346" i="40"/>
  <c r="AO337" i="40"/>
  <c r="AO135" i="40"/>
  <c r="AO199" i="40"/>
  <c r="AP260" i="40"/>
  <c r="AO341" i="40"/>
  <c r="AP102" i="40"/>
  <c r="AP134" i="40"/>
  <c r="AP166" i="40"/>
  <c r="AP198" i="40"/>
  <c r="AP230" i="40"/>
  <c r="AO265" i="40"/>
  <c r="AO283" i="40"/>
  <c r="AP320" i="40"/>
  <c r="AP352" i="40"/>
  <c r="AO101" i="40"/>
  <c r="AO133" i="40"/>
  <c r="AO165" i="40"/>
  <c r="AO197" i="40"/>
  <c r="AO229" i="40"/>
  <c r="AO253" i="40"/>
  <c r="AO297" i="40"/>
  <c r="AO329" i="40"/>
  <c r="AO361" i="40"/>
  <c r="AO216" i="40"/>
  <c r="AO300" i="40"/>
  <c r="AO104" i="40"/>
  <c r="AP261" i="40"/>
  <c r="AO276" i="40"/>
  <c r="AO170" i="40"/>
  <c r="AP307" i="40"/>
  <c r="AP201" i="40"/>
  <c r="AP333" i="40"/>
  <c r="AP323" i="40"/>
  <c r="AO152" i="40"/>
  <c r="AO96" i="40"/>
  <c r="AO188" i="40"/>
  <c r="AP271" i="40"/>
  <c r="AO100" i="40"/>
  <c r="AP171" i="40"/>
  <c r="AP263" i="40"/>
  <c r="AO332" i="40"/>
  <c r="AP147" i="40"/>
  <c r="AO240" i="40"/>
  <c r="AP285" i="40"/>
  <c r="AP373" i="40"/>
  <c r="AP374" i="40"/>
  <c r="AP103" i="40"/>
  <c r="AP167" i="40"/>
  <c r="AP231" i="40"/>
  <c r="AP303" i="40"/>
  <c r="AP367" i="40"/>
  <c r="AO86" i="40"/>
  <c r="AO118" i="40"/>
  <c r="AO150" i="40"/>
  <c r="AO182" i="40"/>
  <c r="AO214" i="40"/>
  <c r="AP245" i="40"/>
  <c r="AO274" i="40"/>
  <c r="AO302" i="40"/>
  <c r="AO334" i="40"/>
  <c r="AO366" i="40"/>
  <c r="AP85" i="40"/>
  <c r="AP117" i="40"/>
  <c r="AP149" i="40"/>
  <c r="AP181" i="40"/>
  <c r="AP213" i="40"/>
  <c r="AO244" i="40"/>
  <c r="AO280" i="40"/>
  <c r="AP315" i="40"/>
  <c r="AP347" i="40"/>
  <c r="Z78" i="40"/>
  <c r="Y78" i="40"/>
  <c r="Y131" i="40"/>
  <c r="Z176" i="40"/>
  <c r="Y247" i="40"/>
  <c r="Y349" i="40"/>
  <c r="Z96" i="40"/>
  <c r="Y179" i="40"/>
  <c r="Z222" i="40"/>
  <c r="Z294" i="40"/>
  <c r="Z360" i="40"/>
  <c r="Y97" i="40"/>
  <c r="Y185" i="40"/>
  <c r="Z230" i="40"/>
  <c r="Y287" i="40"/>
  <c r="Z350" i="40"/>
  <c r="Z130" i="40"/>
  <c r="Y203" i="40"/>
  <c r="Y267" i="40"/>
  <c r="Z306" i="40"/>
  <c r="Y367" i="40"/>
  <c r="Z80" i="40"/>
  <c r="Z114" i="40"/>
  <c r="Z144" i="40"/>
  <c r="Z178" i="40"/>
  <c r="Z208" i="40"/>
  <c r="Y245" i="40"/>
  <c r="Z278" i="40"/>
  <c r="Z308" i="40"/>
  <c r="Z338" i="40"/>
  <c r="Z370" i="40"/>
  <c r="Z84" i="40"/>
  <c r="Z118" i="40"/>
  <c r="Z148" i="40"/>
  <c r="Z182" i="40"/>
  <c r="Z212" i="40"/>
  <c r="Z262" i="40"/>
  <c r="Z280" i="40"/>
  <c r="Z312" i="40"/>
  <c r="Z344" i="40"/>
  <c r="Z376" i="40"/>
  <c r="Y106" i="40"/>
  <c r="Z151" i="40"/>
  <c r="Z229" i="40"/>
  <c r="Y318" i="40"/>
  <c r="Y154" i="40"/>
  <c r="Z199" i="40"/>
  <c r="Z255" i="40"/>
  <c r="Y324" i="40"/>
  <c r="Y132" i="40"/>
  <c r="Z205" i="40"/>
  <c r="Z243" i="40"/>
  <c r="Z317" i="40"/>
  <c r="Y110" i="40"/>
  <c r="Y150" i="40"/>
  <c r="Y228" i="40"/>
  <c r="Y290" i="40"/>
  <c r="Z331" i="40"/>
  <c r="Z99" i="40"/>
  <c r="Z129" i="40"/>
  <c r="Z163" i="40"/>
  <c r="Z193" i="40"/>
  <c r="Z231" i="40"/>
  <c r="Z253" i="40"/>
  <c r="Y292" i="40"/>
  <c r="Z323" i="40"/>
  <c r="Z355" i="40"/>
  <c r="Z103" i="40"/>
  <c r="Z133" i="40"/>
  <c r="Z167" i="40"/>
  <c r="Z197" i="40"/>
  <c r="Y244" i="40"/>
  <c r="Y270" i="40"/>
  <c r="Y296" i="40"/>
  <c r="Y326" i="40"/>
  <c r="Y358" i="40"/>
  <c r="Z106" i="40"/>
  <c r="Y151" i="40"/>
  <c r="Y229" i="40"/>
  <c r="Z318" i="40"/>
  <c r="Z154" i="40"/>
  <c r="Y199" i="40"/>
  <c r="Y255" i="40"/>
  <c r="Z324" i="40"/>
  <c r="Z132" i="40"/>
  <c r="Y205" i="40"/>
  <c r="Y243" i="40"/>
  <c r="Y317" i="40"/>
  <c r="Z110" i="40"/>
  <c r="Z150" i="40"/>
  <c r="Z228" i="40"/>
  <c r="Z290" i="40"/>
  <c r="Y331" i="40"/>
  <c r="Y99" i="40"/>
  <c r="Y129" i="40"/>
  <c r="Y163" i="40"/>
  <c r="Y193" i="40"/>
  <c r="Y231" i="40"/>
  <c r="Y253" i="40"/>
  <c r="Z292" i="40"/>
  <c r="Y323" i="40"/>
  <c r="Y355" i="40"/>
  <c r="Y103" i="40"/>
  <c r="Y133" i="40"/>
  <c r="Y167" i="40"/>
  <c r="Y197" i="40"/>
  <c r="Z244" i="40"/>
  <c r="Z270" i="40"/>
  <c r="Z296" i="40"/>
  <c r="Z326" i="40"/>
  <c r="Z358" i="40"/>
  <c r="Z131" i="40"/>
  <c r="Y176" i="40"/>
  <c r="Z247" i="40"/>
  <c r="Z349" i="40"/>
  <c r="Y96" i="40"/>
  <c r="Z179" i="40"/>
  <c r="Y222" i="40"/>
  <c r="Y294" i="40"/>
  <c r="Y360" i="40"/>
  <c r="Z97" i="40"/>
  <c r="Z185" i="40"/>
  <c r="Y230" i="40"/>
  <c r="Z287" i="40"/>
  <c r="Y350" i="40"/>
  <c r="Y130" i="40"/>
  <c r="Z203" i="40"/>
  <c r="Z267" i="40"/>
  <c r="Y306" i="40"/>
  <c r="Z367" i="40"/>
  <c r="Y80" i="40"/>
  <c r="Y114" i="40"/>
  <c r="Y144" i="40"/>
  <c r="Y178" i="40"/>
  <c r="Y208" i="40"/>
  <c r="Z245" i="40"/>
  <c r="Y278" i="40"/>
  <c r="Y308" i="40"/>
  <c r="Y338" i="40"/>
  <c r="Y370" i="40"/>
  <c r="Y84" i="40"/>
  <c r="Y118" i="40"/>
  <c r="Y148" i="40"/>
  <c r="Y182" i="40"/>
  <c r="Y212" i="40"/>
  <c r="Y262" i="40"/>
  <c r="Y280" i="40"/>
  <c r="Y312" i="40"/>
  <c r="Y344" i="40"/>
  <c r="Y376" i="40"/>
  <c r="Y111" i="40"/>
  <c r="Z156" i="40"/>
  <c r="Z234" i="40"/>
  <c r="Y329" i="40"/>
  <c r="Y159" i="40"/>
  <c r="Z204" i="40"/>
  <c r="Y263" i="40"/>
  <c r="Y335" i="40"/>
  <c r="Y155" i="40"/>
  <c r="Z210" i="40"/>
  <c r="Y251" i="40"/>
  <c r="Z322" i="40"/>
  <c r="Y115" i="40"/>
  <c r="Z160" i="40"/>
  <c r="Z254" i="40"/>
  <c r="Y293" i="40"/>
  <c r="Z342" i="40"/>
  <c r="Z100" i="40"/>
  <c r="Z134" i="40"/>
  <c r="Z164" i="40"/>
  <c r="Z198" i="40"/>
  <c r="Y235" i="40"/>
  <c r="Z258" i="40"/>
  <c r="Y297" i="40"/>
  <c r="Y327" i="40"/>
  <c r="Y359" i="40"/>
  <c r="Y107" i="40"/>
  <c r="Y137" i="40"/>
  <c r="Y171" i="40"/>
  <c r="Y201" i="40"/>
  <c r="Z248" i="40"/>
  <c r="Y271" i="40"/>
  <c r="Y299" i="40"/>
  <c r="Z330" i="40"/>
  <c r="Z362" i="40"/>
  <c r="Y82" i="40"/>
  <c r="Y136" i="40"/>
  <c r="Z181" i="40"/>
  <c r="Y252" i="40"/>
  <c r="Y354" i="40"/>
  <c r="Z101" i="40"/>
  <c r="Y184" i="40"/>
  <c r="Y224" i="40"/>
  <c r="Y302" i="40"/>
  <c r="Z363" i="40"/>
  <c r="Y102" i="40"/>
  <c r="Y190" i="40"/>
  <c r="Z233" i="40"/>
  <c r="Z295" i="40"/>
  <c r="Z361" i="40"/>
  <c r="Y90" i="40"/>
  <c r="Z135" i="40"/>
  <c r="Y218" i="40"/>
  <c r="Y274" i="40"/>
  <c r="Z309" i="40"/>
  <c r="Z373" i="40"/>
  <c r="Z85" i="40"/>
  <c r="Z119" i="40"/>
  <c r="Z149" i="40"/>
  <c r="Z183" i="40"/>
  <c r="Z213" i="40"/>
  <c r="Y246" i="40"/>
  <c r="Z281" i="40"/>
  <c r="Z313" i="40"/>
  <c r="Z345" i="40"/>
  <c r="Z377" i="40"/>
  <c r="Y88" i="40"/>
  <c r="Y122" i="40"/>
  <c r="Y152" i="40"/>
  <c r="Y186" i="40"/>
  <c r="Y216" i="40"/>
  <c r="Z265" i="40"/>
  <c r="Z283" i="40"/>
  <c r="Z315" i="40"/>
  <c r="Z347" i="40"/>
  <c r="Z111" i="40"/>
  <c r="Y156" i="40"/>
  <c r="Y234" i="40"/>
  <c r="Z329" i="40"/>
  <c r="Z159" i="40"/>
  <c r="Y204" i="40"/>
  <c r="Z263" i="40"/>
  <c r="Z335" i="40"/>
  <c r="Z155" i="40"/>
  <c r="Y210" i="40"/>
  <c r="Z251" i="40"/>
  <c r="Y322" i="40"/>
  <c r="Z115" i="40"/>
  <c r="Y160" i="40"/>
  <c r="Y254" i="40"/>
  <c r="Z293" i="40"/>
  <c r="Y342" i="40"/>
  <c r="Y100" i="40"/>
  <c r="Y134" i="40"/>
  <c r="Y164" i="40"/>
  <c r="Y198" i="40"/>
  <c r="Z235" i="40"/>
  <c r="Y258" i="40"/>
  <c r="Z297" i="40"/>
  <c r="Z327" i="40"/>
  <c r="Z359" i="40"/>
  <c r="Z107" i="40"/>
  <c r="Z137" i="40"/>
  <c r="Z171" i="40"/>
  <c r="Z201" i="40"/>
  <c r="Y248" i="40"/>
  <c r="Z271" i="40"/>
  <c r="Z299" i="40"/>
  <c r="Y330" i="40"/>
  <c r="Y362" i="40"/>
  <c r="Y181" i="40"/>
  <c r="Z184" i="40"/>
  <c r="Y295" i="40"/>
  <c r="Z218" i="40"/>
  <c r="Y85" i="40"/>
  <c r="Y213" i="40"/>
  <c r="Y345" i="40"/>
  <c r="Z152" i="40"/>
  <c r="Y283" i="40"/>
  <c r="Z252" i="40"/>
  <c r="Z224" i="40"/>
  <c r="Z102" i="40"/>
  <c r="Y361" i="40"/>
  <c r="Z274" i="40"/>
  <c r="Y119" i="40"/>
  <c r="Z246" i="40"/>
  <c r="Y377" i="40"/>
  <c r="Z186" i="40"/>
  <c r="Y315" i="40"/>
  <c r="Z82" i="40"/>
  <c r="Z354" i="40"/>
  <c r="Z302" i="40"/>
  <c r="Z190" i="40"/>
  <c r="Z90" i="40"/>
  <c r="Y309" i="40"/>
  <c r="Y149" i="40"/>
  <c r="Y281" i="40"/>
  <c r="Z88" i="40"/>
  <c r="Z216" i="40"/>
  <c r="Y347" i="40"/>
  <c r="Y363" i="40"/>
  <c r="Y135" i="40"/>
  <c r="Y313" i="40"/>
  <c r="Y265" i="40"/>
  <c r="Z136" i="40"/>
  <c r="Y373" i="40"/>
  <c r="Y233" i="40"/>
  <c r="Y101" i="40"/>
  <c r="Y183" i="40"/>
  <c r="Z122" i="40"/>
  <c r="Z121" i="40"/>
  <c r="Z161" i="40"/>
  <c r="Z237" i="40"/>
  <c r="Y332" i="40"/>
  <c r="Z81" i="40"/>
  <c r="Z169" i="40"/>
  <c r="Z209" i="40"/>
  <c r="Y268" i="40"/>
  <c r="Z341" i="40"/>
  <c r="Y170" i="40"/>
  <c r="Z215" i="40"/>
  <c r="Y264" i="40"/>
  <c r="Y336" i="40"/>
  <c r="Y120" i="40"/>
  <c r="Z165" i="40"/>
  <c r="Y256" i="40"/>
  <c r="Y298" i="40"/>
  <c r="Z353" i="40"/>
  <c r="Y104" i="40"/>
  <c r="Y138" i="40"/>
  <c r="Y168" i="40"/>
  <c r="Y202" i="40"/>
  <c r="Y236" i="40"/>
  <c r="Z273" i="40"/>
  <c r="Y300" i="40"/>
  <c r="Z333" i="40"/>
  <c r="Z365" i="40"/>
  <c r="Y108" i="40"/>
  <c r="Y142" i="40"/>
  <c r="Y172" i="40"/>
  <c r="Y206" i="40"/>
  <c r="Z257" i="40"/>
  <c r="Y272" i="40"/>
  <c r="Y304" i="40"/>
  <c r="Z337" i="40"/>
  <c r="Z369" i="40"/>
  <c r="Y121" i="40"/>
  <c r="Y161" i="40"/>
  <c r="Y237" i="40"/>
  <c r="Z332" i="40"/>
  <c r="Y81" i="40"/>
  <c r="Y169" i="40"/>
  <c r="Y209" i="40"/>
  <c r="Z268" i="40"/>
  <c r="Y341" i="40"/>
  <c r="Z170" i="40"/>
  <c r="Y215" i="40"/>
  <c r="Z264" i="40"/>
  <c r="Z336" i="40"/>
  <c r="Z120" i="40"/>
  <c r="Y165" i="40"/>
  <c r="Z256" i="40"/>
  <c r="Z298" i="40"/>
  <c r="Y353" i="40"/>
  <c r="Z104" i="40"/>
  <c r="Z138" i="40"/>
  <c r="Z168" i="40"/>
  <c r="Z202" i="40"/>
  <c r="Z236" i="40"/>
  <c r="Y273" i="40"/>
  <c r="Z300" i="40"/>
  <c r="Y333" i="40"/>
  <c r="Y365" i="40"/>
  <c r="Z108" i="40"/>
  <c r="Z142" i="40"/>
  <c r="Z172" i="40"/>
  <c r="Z206" i="40"/>
  <c r="Y257" i="40"/>
  <c r="Z272" i="40"/>
  <c r="Z304" i="40"/>
  <c r="Y337" i="40"/>
  <c r="Y369" i="40"/>
  <c r="Z87" i="40"/>
  <c r="Z141" i="40"/>
  <c r="Y196" i="40"/>
  <c r="Y260" i="40"/>
  <c r="Y368" i="40"/>
  <c r="Y116" i="40"/>
  <c r="Z189" i="40"/>
  <c r="Y232" i="40"/>
  <c r="Y310" i="40"/>
  <c r="Y374" i="40"/>
  <c r="Y112" i="40"/>
  <c r="Z195" i="40"/>
  <c r="Y238" i="40"/>
  <c r="Z303" i="40"/>
  <c r="Y364" i="40"/>
  <c r="Z95" i="40"/>
  <c r="Y140" i="40"/>
  <c r="Z221" i="40"/>
  <c r="Y282" i="40"/>
  <c r="Y314" i="40"/>
  <c r="Y378" i="40"/>
  <c r="Z89" i="40"/>
  <c r="Z123" i="40"/>
  <c r="Z153" i="40"/>
  <c r="Z187" i="40"/>
  <c r="Z217" i="40"/>
  <c r="Z249" i="40"/>
  <c r="Y284" i="40"/>
  <c r="Y316" i="40"/>
  <c r="Y348" i="40"/>
  <c r="Z93" i="40"/>
  <c r="Z127" i="40"/>
  <c r="Z157" i="40"/>
  <c r="Z191" i="40"/>
  <c r="Y220" i="40"/>
  <c r="Y266" i="40"/>
  <c r="Y288" i="40"/>
  <c r="Z319" i="40"/>
  <c r="Z351" i="40"/>
  <c r="Y87" i="40"/>
  <c r="Y141" i="40"/>
  <c r="Z196" i="40"/>
  <c r="Z260" i="40"/>
  <c r="Z368" i="40"/>
  <c r="Z116" i="40"/>
  <c r="Y189" i="40"/>
  <c r="Z232" i="40"/>
  <c r="Z310" i="40"/>
  <c r="Z374" i="40"/>
  <c r="Z112" i="40"/>
  <c r="Y195" i="40"/>
  <c r="Z238" i="40"/>
  <c r="Y303" i="40"/>
  <c r="Z364" i="40"/>
  <c r="Y95" i="40"/>
  <c r="Z140" i="40"/>
  <c r="Y221" i="40"/>
  <c r="Z282" i="40"/>
  <c r="Z314" i="40"/>
  <c r="Z378" i="40"/>
  <c r="Y89" i="40"/>
  <c r="Y123" i="40"/>
  <c r="Y153" i="40"/>
  <c r="Y187" i="40"/>
  <c r="Y217" i="40"/>
  <c r="Y249" i="40"/>
  <c r="Z284" i="40"/>
  <c r="Z316" i="40"/>
  <c r="Z348" i="40"/>
  <c r="Y93" i="40"/>
  <c r="Y127" i="40"/>
  <c r="Y157" i="40"/>
  <c r="Y191" i="40"/>
  <c r="Z220" i="40"/>
  <c r="Z266" i="40"/>
  <c r="Z288" i="40"/>
  <c r="Y319" i="40"/>
  <c r="Y351" i="40"/>
  <c r="Z126" i="40"/>
  <c r="Z166" i="40"/>
  <c r="Y239" i="40"/>
  <c r="Y343" i="40"/>
  <c r="Z86" i="40"/>
  <c r="Z174" i="40"/>
  <c r="Z214" i="40"/>
  <c r="Z286" i="40"/>
  <c r="Z346" i="40"/>
  <c r="Z92" i="40"/>
  <c r="Y175" i="40"/>
  <c r="Y225" i="40"/>
  <c r="Y279" i="40"/>
  <c r="Y339" i="40"/>
  <c r="Y125" i="40"/>
  <c r="Z180" i="40"/>
  <c r="Y259" i="40"/>
  <c r="Y301" i="40"/>
  <c r="Z356" i="40"/>
  <c r="Y79" i="40"/>
  <c r="Y109" i="40"/>
  <c r="Y143" i="40"/>
  <c r="Y173" i="40"/>
  <c r="Y207" i="40"/>
  <c r="Y241" i="40"/>
  <c r="Y277" i="40"/>
  <c r="Y305" i="40"/>
  <c r="Z334" i="40"/>
  <c r="Z366" i="40"/>
  <c r="Y83" i="40"/>
  <c r="Y113" i="40"/>
  <c r="Y147" i="40"/>
  <c r="Y177" i="40"/>
  <c r="Y211" i="40"/>
  <c r="Y261" i="40"/>
  <c r="Z276" i="40"/>
  <c r="Y307" i="40"/>
  <c r="Z340" i="40"/>
  <c r="Z372" i="40"/>
  <c r="Z91" i="40"/>
  <c r="Y146" i="40"/>
  <c r="Z219" i="40"/>
  <c r="Z275" i="40"/>
  <c r="Z371" i="40"/>
  <c r="Z139" i="40"/>
  <c r="Y194" i="40"/>
  <c r="Y242" i="40"/>
  <c r="Z321" i="40"/>
  <c r="Z117" i="40"/>
  <c r="Y200" i="40"/>
  <c r="Y240" i="40"/>
  <c r="Z311" i="40"/>
  <c r="Z375" i="40"/>
  <c r="Z105" i="40"/>
  <c r="Z145" i="40"/>
  <c r="Z223" i="40"/>
  <c r="Z285" i="40"/>
  <c r="Y328" i="40"/>
  <c r="Y94" i="40"/>
  <c r="Y124" i="40"/>
  <c r="Y158" i="40"/>
  <c r="Y188" i="40"/>
  <c r="Z227" i="40"/>
  <c r="Y250" i="40"/>
  <c r="Z289" i="40"/>
  <c r="Y320" i="40"/>
  <c r="Y352" i="40"/>
  <c r="Y98" i="40"/>
  <c r="Y128" i="40"/>
  <c r="Y162" i="40"/>
  <c r="Y192" i="40"/>
  <c r="Y226" i="40"/>
  <c r="Z269" i="40"/>
  <c r="Z291" i="40"/>
  <c r="Z325" i="40"/>
  <c r="Z357" i="40"/>
  <c r="Y91" i="40"/>
  <c r="Z146" i="40"/>
  <c r="Y219" i="40"/>
  <c r="Y275" i="40"/>
  <c r="Y371" i="40"/>
  <c r="Y139" i="40"/>
  <c r="Z194" i="40"/>
  <c r="Z242" i="40"/>
  <c r="Y321" i="40"/>
  <c r="Y117" i="40"/>
  <c r="Z200" i="40"/>
  <c r="Z240" i="40"/>
  <c r="Y311" i="40"/>
  <c r="Y375" i="40"/>
  <c r="Y105" i="40"/>
  <c r="Y145" i="40"/>
  <c r="Y223" i="40"/>
  <c r="Y285" i="40"/>
  <c r="Z328" i="40"/>
  <c r="Z94" i="40"/>
  <c r="Z124" i="40"/>
  <c r="Z158" i="40"/>
  <c r="Z188" i="40"/>
  <c r="Y227" i="40"/>
  <c r="Z250" i="40"/>
  <c r="Y289" i="40"/>
  <c r="Z320" i="40"/>
  <c r="Z352" i="40"/>
  <c r="Z98" i="40"/>
  <c r="Z128" i="40"/>
  <c r="Z162" i="40"/>
  <c r="Z192" i="40"/>
  <c r="Z226" i="40"/>
  <c r="Y269" i="40"/>
  <c r="Y291" i="40"/>
  <c r="Y325" i="40"/>
  <c r="Y357" i="40"/>
  <c r="Y126" i="40"/>
  <c r="Y166" i="40"/>
  <c r="Z239" i="40"/>
  <c r="Z343" i="40"/>
  <c r="Y86" i="40"/>
  <c r="Y174" i="40"/>
  <c r="Y214" i="40"/>
  <c r="Y286" i="40"/>
  <c r="Y346" i="40"/>
  <c r="Y92" i="40"/>
  <c r="Z175" i="40"/>
  <c r="Z225" i="40"/>
  <c r="Z279" i="40"/>
  <c r="Z339" i="40"/>
  <c r="Z125" i="40"/>
  <c r="Y180" i="40"/>
  <c r="Z259" i="40"/>
  <c r="Z301" i="40"/>
  <c r="Y356" i="40"/>
  <c r="Z79" i="40"/>
  <c r="Z109" i="40"/>
  <c r="Z143" i="40"/>
  <c r="Z173" i="40"/>
  <c r="Z207" i="40"/>
  <c r="Z241" i="40"/>
  <c r="Z277" i="40"/>
  <c r="Z305" i="40"/>
  <c r="Y334" i="40"/>
  <c r="Y366" i="40"/>
  <c r="Z83" i="40"/>
  <c r="Z113" i="40"/>
  <c r="Z147" i="40"/>
  <c r="Z177" i="40"/>
  <c r="Z211" i="40"/>
  <c r="Z261" i="40"/>
  <c r="Y276" i="40"/>
  <c r="Z307" i="40"/>
  <c r="Y340" i="40"/>
  <c r="Y372" i="40"/>
  <c r="BV78" i="40"/>
  <c r="BU78" i="40"/>
  <c r="BU350" i="40"/>
  <c r="BU210" i="40"/>
  <c r="BU154" i="40"/>
  <c r="BU136" i="40"/>
  <c r="BU289" i="40"/>
  <c r="BU147" i="40"/>
  <c r="BU243" i="40"/>
  <c r="BU93" i="40"/>
  <c r="BU268" i="40"/>
  <c r="BU139" i="40"/>
  <c r="BU254" i="40"/>
  <c r="BU318" i="40"/>
  <c r="BU370" i="40"/>
  <c r="BU89" i="40"/>
  <c r="BU153" i="40"/>
  <c r="BU215" i="40"/>
  <c r="BU251" i="40"/>
  <c r="BU315" i="40"/>
  <c r="BU96" i="40"/>
  <c r="BU127" i="40"/>
  <c r="BU159" i="40"/>
  <c r="BU193" i="40"/>
  <c r="BU230" i="40"/>
  <c r="BU262" i="40"/>
  <c r="BU294" i="40"/>
  <c r="BU326" i="40"/>
  <c r="BU364" i="40"/>
  <c r="BU87" i="40"/>
  <c r="BU119" i="40"/>
  <c r="BU149" i="40"/>
  <c r="BU180" i="40"/>
  <c r="BU211" i="40"/>
  <c r="BU244" i="40"/>
  <c r="BU276" i="40"/>
  <c r="BU308" i="40"/>
  <c r="BU340" i="40"/>
  <c r="BU363" i="40"/>
  <c r="BV204" i="40"/>
  <c r="BV178" i="40"/>
  <c r="BV194" i="40"/>
  <c r="BV344" i="40"/>
  <c r="BV82" i="40"/>
  <c r="BV213" i="40"/>
  <c r="BV298" i="40"/>
  <c r="BV161" i="40"/>
  <c r="BV335" i="40"/>
  <c r="BV110" i="40"/>
  <c r="BV174" i="40"/>
  <c r="BV275" i="40"/>
  <c r="BV339" i="40"/>
  <c r="BV121" i="40"/>
  <c r="BV182" i="40"/>
  <c r="BV236" i="40"/>
  <c r="BV300" i="40"/>
  <c r="BV357" i="40"/>
  <c r="BV80" i="40"/>
  <c r="BV112" i="40"/>
  <c r="BV143" i="40"/>
  <c r="BV176" i="40"/>
  <c r="BV209" i="40"/>
  <c r="BV250" i="40"/>
  <c r="BV282" i="40"/>
  <c r="BV314" i="40"/>
  <c r="BV346" i="40"/>
  <c r="BV103" i="40"/>
  <c r="BV133" i="40"/>
  <c r="BV165" i="40"/>
  <c r="BV197" i="40"/>
  <c r="BV229" i="40"/>
  <c r="BV258" i="40"/>
  <c r="BV290" i="40"/>
  <c r="BV322" i="40"/>
  <c r="BV354" i="40"/>
  <c r="BV377" i="40"/>
  <c r="BU204" i="40"/>
  <c r="BU178" i="40"/>
  <c r="BU194" i="40"/>
  <c r="BU344" i="40"/>
  <c r="BU82" i="40"/>
  <c r="BU213" i="40"/>
  <c r="BU298" i="40"/>
  <c r="BU161" i="40"/>
  <c r="BU335" i="40"/>
  <c r="BU110" i="40"/>
  <c r="BU174" i="40"/>
  <c r="BU275" i="40"/>
  <c r="BU339" i="40"/>
  <c r="BU121" i="40"/>
  <c r="BU182" i="40"/>
  <c r="BU236" i="40"/>
  <c r="BU300" i="40"/>
  <c r="BU357" i="40"/>
  <c r="BU80" i="40"/>
  <c r="BU112" i="40"/>
  <c r="BU143" i="40"/>
  <c r="BU176" i="40"/>
  <c r="BU209" i="40"/>
  <c r="BU250" i="40"/>
  <c r="BU282" i="40"/>
  <c r="BU314" i="40"/>
  <c r="BU346" i="40"/>
  <c r="BU103" i="40"/>
  <c r="BU133" i="40"/>
  <c r="BU165" i="40"/>
  <c r="BU197" i="40"/>
  <c r="BU229" i="40"/>
  <c r="BU258" i="40"/>
  <c r="BU290" i="40"/>
  <c r="BU322" i="40"/>
  <c r="BU354" i="40"/>
  <c r="BU377" i="40"/>
  <c r="BV350" i="40"/>
  <c r="BV210" i="40"/>
  <c r="BV154" i="40"/>
  <c r="BV136" i="40"/>
  <c r="BV289" i="40"/>
  <c r="BV147" i="40"/>
  <c r="BV243" i="40"/>
  <c r="BV93" i="40"/>
  <c r="BV268" i="40"/>
  <c r="BV139" i="40"/>
  <c r="BV254" i="40"/>
  <c r="BV318" i="40"/>
  <c r="BV370" i="40"/>
  <c r="BV89" i="40"/>
  <c r="BV153" i="40"/>
  <c r="BV215" i="40"/>
  <c r="BV251" i="40"/>
  <c r="BV315" i="40"/>
  <c r="BV96" i="40"/>
  <c r="BV127" i="40"/>
  <c r="BV159" i="40"/>
  <c r="BV193" i="40"/>
  <c r="BV230" i="40"/>
  <c r="BV262" i="40"/>
  <c r="BV294" i="40"/>
  <c r="BV326" i="40"/>
  <c r="BV364" i="40"/>
  <c r="BV87" i="40"/>
  <c r="BV119" i="40"/>
  <c r="BV149" i="40"/>
  <c r="BV180" i="40"/>
  <c r="BV211" i="40"/>
  <c r="BV244" i="40"/>
  <c r="BV276" i="40"/>
  <c r="BV308" i="40"/>
  <c r="BV340" i="40"/>
  <c r="BV363" i="40"/>
  <c r="BU228" i="40"/>
  <c r="BU222" i="40"/>
  <c r="BU85" i="40"/>
  <c r="BU199" i="40"/>
  <c r="BU356" i="40"/>
  <c r="BU98" i="40"/>
  <c r="BU219" i="40"/>
  <c r="BU304" i="40"/>
  <c r="BU186" i="40"/>
  <c r="BU347" i="40"/>
  <c r="BU118" i="40"/>
  <c r="BU187" i="40"/>
  <c r="BU278" i="40"/>
  <c r="BU342" i="40"/>
  <c r="BU128" i="40"/>
  <c r="BU190" i="40"/>
  <c r="BU239" i="40"/>
  <c r="BU303" i="40"/>
  <c r="BU360" i="40"/>
  <c r="BU84" i="40"/>
  <c r="BU116" i="40"/>
  <c r="BU150" i="40"/>
  <c r="BU181" i="40"/>
  <c r="BU214" i="40"/>
  <c r="BU253" i="40"/>
  <c r="BU285" i="40"/>
  <c r="BU317" i="40"/>
  <c r="BU349" i="40"/>
  <c r="BU107" i="40"/>
  <c r="BU140" i="40"/>
  <c r="BU171" i="40"/>
  <c r="BU201" i="40"/>
  <c r="BU232" i="40"/>
  <c r="BU264" i="40"/>
  <c r="BU296" i="40"/>
  <c r="BU328" i="40"/>
  <c r="BU358" i="40"/>
  <c r="BV106" i="40"/>
  <c r="BV371" i="40"/>
  <c r="BV234" i="40"/>
  <c r="BV216" i="40"/>
  <c r="BV145" i="40"/>
  <c r="BV295" i="40"/>
  <c r="BV170" i="40"/>
  <c r="BV249" i="40"/>
  <c r="BV109" i="40"/>
  <c r="BV274" i="40"/>
  <c r="BV86" i="40"/>
  <c r="BV146" i="40"/>
  <c r="BV266" i="40"/>
  <c r="BV330" i="40"/>
  <c r="BV97" i="40"/>
  <c r="BV160" i="40"/>
  <c r="BV218" i="40"/>
  <c r="BV257" i="40"/>
  <c r="BV321" i="40"/>
  <c r="BV100" i="40"/>
  <c r="BV134" i="40"/>
  <c r="BV166" i="40"/>
  <c r="BV198" i="40"/>
  <c r="BV233" i="40"/>
  <c r="BV265" i="40"/>
  <c r="BV297" i="40"/>
  <c r="BV329" i="40"/>
  <c r="BV365" i="40"/>
  <c r="BV91" i="40"/>
  <c r="BV124" i="40"/>
  <c r="BV156" i="40"/>
  <c r="BV184" i="40"/>
  <c r="BV217" i="40"/>
  <c r="BV247" i="40"/>
  <c r="BV279" i="40"/>
  <c r="BV311" i="40"/>
  <c r="BV343" i="40"/>
  <c r="BV372" i="40"/>
  <c r="BV228" i="40"/>
  <c r="BV222" i="40"/>
  <c r="BV85" i="40"/>
  <c r="BV199" i="40"/>
  <c r="BV356" i="40"/>
  <c r="BV98" i="40"/>
  <c r="BV219" i="40"/>
  <c r="BV304" i="40"/>
  <c r="BV186" i="40"/>
  <c r="BV347" i="40"/>
  <c r="BV118" i="40"/>
  <c r="BV187" i="40"/>
  <c r="BV278" i="40"/>
  <c r="BV342" i="40"/>
  <c r="BV128" i="40"/>
  <c r="BV190" i="40"/>
  <c r="BV239" i="40"/>
  <c r="BV303" i="40"/>
  <c r="BV360" i="40"/>
  <c r="BV84" i="40"/>
  <c r="BV116" i="40"/>
  <c r="BV150" i="40"/>
  <c r="BV181" i="40"/>
  <c r="BV214" i="40"/>
  <c r="BV253" i="40"/>
  <c r="BV285" i="40"/>
  <c r="BV317" i="40"/>
  <c r="BV349" i="40"/>
  <c r="BV107" i="40"/>
  <c r="BV140" i="40"/>
  <c r="BV171" i="40"/>
  <c r="BV201" i="40"/>
  <c r="BV232" i="40"/>
  <c r="BV264" i="40"/>
  <c r="BV296" i="40"/>
  <c r="BV328" i="40"/>
  <c r="BV358" i="40"/>
  <c r="BU216" i="40"/>
  <c r="BU295" i="40"/>
  <c r="BU170" i="40"/>
  <c r="BU109" i="40"/>
  <c r="BU86" i="40"/>
  <c r="BU257" i="40"/>
  <c r="BU134" i="40"/>
  <c r="BU265" i="40"/>
  <c r="BU184" i="40"/>
  <c r="BU311" i="40"/>
  <c r="BU106" i="40"/>
  <c r="BU249" i="40"/>
  <c r="BU274" i="40"/>
  <c r="BU146" i="40"/>
  <c r="BU97" i="40"/>
  <c r="BU321" i="40"/>
  <c r="BU166" i="40"/>
  <c r="BU297" i="40"/>
  <c r="BU91" i="40"/>
  <c r="BU217" i="40"/>
  <c r="BU343" i="40"/>
  <c r="BU371" i="40"/>
  <c r="BU266" i="40"/>
  <c r="BU160" i="40"/>
  <c r="BU198" i="40"/>
  <c r="BU329" i="40"/>
  <c r="BU124" i="40"/>
  <c r="BU247" i="40"/>
  <c r="BU372" i="40"/>
  <c r="BU234" i="40"/>
  <c r="BU145" i="40"/>
  <c r="BU330" i="40"/>
  <c r="BU100" i="40"/>
  <c r="BU233" i="40"/>
  <c r="BU156" i="40"/>
  <c r="BU218" i="40"/>
  <c r="BU365" i="40"/>
  <c r="BU279" i="40"/>
  <c r="BV301" i="40"/>
  <c r="BV90" i="40"/>
  <c r="BV246" i="40"/>
  <c r="BV101" i="40"/>
  <c r="BV271" i="40"/>
  <c r="BV361" i="40"/>
  <c r="BV114" i="40"/>
  <c r="BV225" i="40"/>
  <c r="BV310" i="40"/>
  <c r="BV207" i="40"/>
  <c r="BV353" i="40"/>
  <c r="BV123" i="40"/>
  <c r="BV195" i="40"/>
  <c r="BV281" i="40"/>
  <c r="BV345" i="40"/>
  <c r="BV137" i="40"/>
  <c r="BV203" i="40"/>
  <c r="BV242" i="40"/>
  <c r="BV306" i="40"/>
  <c r="BV375" i="40"/>
  <c r="BV88" i="40"/>
  <c r="BV120" i="40"/>
  <c r="BV151" i="40"/>
  <c r="BV185" i="40"/>
  <c r="BV221" i="40"/>
  <c r="BV256" i="40"/>
  <c r="BV288" i="40"/>
  <c r="BV320" i="40"/>
  <c r="BV352" i="40"/>
  <c r="BV79" i="40"/>
  <c r="BV111" i="40"/>
  <c r="BV141" i="40"/>
  <c r="BV175" i="40"/>
  <c r="BV205" i="40"/>
  <c r="BV235" i="40"/>
  <c r="BV267" i="40"/>
  <c r="BV299" i="40"/>
  <c r="BV331" i="40"/>
  <c r="BV359" i="40"/>
  <c r="BU301" i="40"/>
  <c r="BU90" i="40"/>
  <c r="BU246" i="40"/>
  <c r="BU101" i="40"/>
  <c r="BU271" i="40"/>
  <c r="BU361" i="40"/>
  <c r="BU114" i="40"/>
  <c r="BU225" i="40"/>
  <c r="BU310" i="40"/>
  <c r="BU207" i="40"/>
  <c r="BU353" i="40"/>
  <c r="BU123" i="40"/>
  <c r="BU195" i="40"/>
  <c r="BU281" i="40"/>
  <c r="BU345" i="40"/>
  <c r="BU137" i="40"/>
  <c r="BU203" i="40"/>
  <c r="BU242" i="40"/>
  <c r="BU306" i="40"/>
  <c r="BU375" i="40"/>
  <c r="BU88" i="40"/>
  <c r="BU120" i="40"/>
  <c r="BU151" i="40"/>
  <c r="BU185" i="40"/>
  <c r="BU221" i="40"/>
  <c r="BU256" i="40"/>
  <c r="BU288" i="40"/>
  <c r="BU320" i="40"/>
  <c r="BU352" i="40"/>
  <c r="BU79" i="40"/>
  <c r="BU111" i="40"/>
  <c r="BU141" i="40"/>
  <c r="BU175" i="40"/>
  <c r="BU205" i="40"/>
  <c r="BU235" i="40"/>
  <c r="BU267" i="40"/>
  <c r="BU299" i="40"/>
  <c r="BU331" i="40"/>
  <c r="BU359" i="40"/>
  <c r="BV163" i="40"/>
  <c r="BV307" i="40"/>
  <c r="BV240" i="40"/>
  <c r="BV168" i="40"/>
  <c r="BV332" i="40"/>
  <c r="BV191" i="40"/>
  <c r="BV261" i="40"/>
  <c r="BV129" i="40"/>
  <c r="BV280" i="40"/>
  <c r="BV94" i="40"/>
  <c r="BV155" i="40"/>
  <c r="BV269" i="40"/>
  <c r="BV333" i="40"/>
  <c r="BV105" i="40"/>
  <c r="BV169" i="40"/>
  <c r="BV224" i="40"/>
  <c r="BV260" i="40"/>
  <c r="BV324" i="40"/>
  <c r="BV104" i="40"/>
  <c r="BV135" i="40"/>
  <c r="BV167" i="40"/>
  <c r="BV202" i="40"/>
  <c r="BV238" i="40"/>
  <c r="BV270" i="40"/>
  <c r="BV302" i="40"/>
  <c r="BV334" i="40"/>
  <c r="BV368" i="40"/>
  <c r="BV95" i="40"/>
  <c r="BV125" i="40"/>
  <c r="BV157" i="40"/>
  <c r="BV188" i="40"/>
  <c r="BV220" i="40"/>
  <c r="BV252" i="40"/>
  <c r="BV284" i="40"/>
  <c r="BV316" i="40"/>
  <c r="BV348" i="40"/>
  <c r="BV373" i="40"/>
  <c r="BU163" i="40"/>
  <c r="BU307" i="40"/>
  <c r="BU240" i="40"/>
  <c r="BU168" i="40"/>
  <c r="BU332" i="40"/>
  <c r="BU191" i="40"/>
  <c r="BU261" i="40"/>
  <c r="BU129" i="40"/>
  <c r="BU280" i="40"/>
  <c r="BU94" i="40"/>
  <c r="BU155" i="40"/>
  <c r="BU269" i="40"/>
  <c r="BU333" i="40"/>
  <c r="BU105" i="40"/>
  <c r="BU169" i="40"/>
  <c r="BU224" i="40"/>
  <c r="BU260" i="40"/>
  <c r="BU324" i="40"/>
  <c r="BU104" i="40"/>
  <c r="BU135" i="40"/>
  <c r="BU167" i="40"/>
  <c r="BU202" i="40"/>
  <c r="BU238" i="40"/>
  <c r="BU270" i="40"/>
  <c r="BU302" i="40"/>
  <c r="BU334" i="40"/>
  <c r="BU368" i="40"/>
  <c r="BU95" i="40"/>
  <c r="BU125" i="40"/>
  <c r="BU157" i="40"/>
  <c r="BU188" i="40"/>
  <c r="BU220" i="40"/>
  <c r="BU252" i="40"/>
  <c r="BU284" i="40"/>
  <c r="BU316" i="40"/>
  <c r="BU348" i="40"/>
  <c r="BU373" i="40"/>
  <c r="BU325" i="40"/>
  <c r="BU131" i="40"/>
  <c r="BU366" i="40"/>
  <c r="BU117" i="40"/>
  <c r="BU283" i="40"/>
  <c r="BU138" i="40"/>
  <c r="BU237" i="40"/>
  <c r="BU231" i="40"/>
  <c r="BU374" i="40"/>
  <c r="BU130" i="40"/>
  <c r="BU200" i="40"/>
  <c r="BU293" i="40"/>
  <c r="BU367" i="40"/>
  <c r="BU81" i="40"/>
  <c r="BU144" i="40"/>
  <c r="BU212" i="40"/>
  <c r="BU248" i="40"/>
  <c r="BU312" i="40"/>
  <c r="BU378" i="40"/>
  <c r="BU92" i="40"/>
  <c r="BU126" i="40"/>
  <c r="BU158" i="40"/>
  <c r="BU189" i="40"/>
  <c r="BU226" i="40"/>
  <c r="BU259" i="40"/>
  <c r="BU291" i="40"/>
  <c r="BU323" i="40"/>
  <c r="BU355" i="40"/>
  <c r="BU83" i="40"/>
  <c r="BU115" i="40"/>
  <c r="BU148" i="40"/>
  <c r="BU179" i="40"/>
  <c r="BU208" i="40"/>
  <c r="BU241" i="40"/>
  <c r="BU273" i="40"/>
  <c r="BU305" i="40"/>
  <c r="BU337" i="40"/>
  <c r="BU362" i="40"/>
  <c r="BV183" i="40"/>
  <c r="BV313" i="40"/>
  <c r="BV122" i="40"/>
  <c r="BV173" i="40"/>
  <c r="BV338" i="40"/>
  <c r="BV196" i="40"/>
  <c r="BV286" i="40"/>
  <c r="BV152" i="40"/>
  <c r="BV292" i="40"/>
  <c r="BV102" i="40"/>
  <c r="BV162" i="40"/>
  <c r="BV272" i="40"/>
  <c r="BV336" i="40"/>
  <c r="BV113" i="40"/>
  <c r="BV177" i="40"/>
  <c r="BV227" i="40"/>
  <c r="BV263" i="40"/>
  <c r="BV327" i="40"/>
  <c r="BV108" i="40"/>
  <c r="BV142" i="40"/>
  <c r="BV172" i="40"/>
  <c r="BV206" i="40"/>
  <c r="BV245" i="40"/>
  <c r="BV277" i="40"/>
  <c r="BV309" i="40"/>
  <c r="BV341" i="40"/>
  <c r="BV369" i="40"/>
  <c r="BV99" i="40"/>
  <c r="BV132" i="40"/>
  <c r="BV164" i="40"/>
  <c r="BV192" i="40"/>
  <c r="BV223" i="40"/>
  <c r="BV255" i="40"/>
  <c r="BV287" i="40"/>
  <c r="BV319" i="40"/>
  <c r="BV351" i="40"/>
  <c r="BV376" i="40"/>
  <c r="BU183" i="40"/>
  <c r="BU313" i="40"/>
  <c r="BU122" i="40"/>
  <c r="BU173" i="40"/>
  <c r="BU338" i="40"/>
  <c r="BU196" i="40"/>
  <c r="BU286" i="40"/>
  <c r="BU152" i="40"/>
  <c r="BU292" i="40"/>
  <c r="BU102" i="40"/>
  <c r="BU162" i="40"/>
  <c r="BU272" i="40"/>
  <c r="BU336" i="40"/>
  <c r="BU113" i="40"/>
  <c r="BU177" i="40"/>
  <c r="BU227" i="40"/>
  <c r="BU263" i="40"/>
  <c r="BU327" i="40"/>
  <c r="BU108" i="40"/>
  <c r="BU142" i="40"/>
  <c r="BU172" i="40"/>
  <c r="BU206" i="40"/>
  <c r="BU245" i="40"/>
  <c r="BU277" i="40"/>
  <c r="BU309" i="40"/>
  <c r="BU341" i="40"/>
  <c r="BU369" i="40"/>
  <c r="BU99" i="40"/>
  <c r="BU132" i="40"/>
  <c r="BU164" i="40"/>
  <c r="BU192" i="40"/>
  <c r="BU223" i="40"/>
  <c r="BU255" i="40"/>
  <c r="BU287" i="40"/>
  <c r="BU319" i="40"/>
  <c r="BU351" i="40"/>
  <c r="BU376" i="40"/>
  <c r="BV325" i="40"/>
  <c r="BV131" i="40"/>
  <c r="BV366" i="40"/>
  <c r="BV117" i="40"/>
  <c r="BV283" i="40"/>
  <c r="BV138" i="40"/>
  <c r="BV237" i="40"/>
  <c r="BV231" i="40"/>
  <c r="BV374" i="40"/>
  <c r="BV130" i="40"/>
  <c r="BV200" i="40"/>
  <c r="BV293" i="40"/>
  <c r="BV367" i="40"/>
  <c r="BV81" i="40"/>
  <c r="BV144" i="40"/>
  <c r="BV212" i="40"/>
  <c r="BV248" i="40"/>
  <c r="BV312" i="40"/>
  <c r="BV378" i="40"/>
  <c r="BV92" i="40"/>
  <c r="BV126" i="40"/>
  <c r="BV158" i="40"/>
  <c r="BV189" i="40"/>
  <c r="BV226" i="40"/>
  <c r="BV259" i="40"/>
  <c r="BV291" i="40"/>
  <c r="BV323" i="40"/>
  <c r="BV355" i="40"/>
  <c r="BV83" i="40"/>
  <c r="BV115" i="40"/>
  <c r="BV148" i="40"/>
  <c r="BV179" i="40"/>
  <c r="BV208" i="40"/>
  <c r="BV241" i="40"/>
  <c r="BV273" i="40"/>
  <c r="BV305" i="40"/>
  <c r="BV337" i="40"/>
  <c r="BV362" i="40"/>
  <c r="EH78" i="40"/>
  <c r="EG78" i="40"/>
  <c r="EH267" i="40"/>
  <c r="EH362" i="40"/>
  <c r="EG107" i="40"/>
  <c r="EH357" i="40"/>
  <c r="EG155" i="40"/>
  <c r="EH283" i="40"/>
  <c r="EH142" i="40"/>
  <c r="EH206" i="40"/>
  <c r="EH270" i="40"/>
  <c r="EH334" i="40"/>
  <c r="EH106" i="40"/>
  <c r="EH138" i="40"/>
  <c r="EH170" i="40"/>
  <c r="EH202" i="40"/>
  <c r="EH234" i="40"/>
  <c r="EH266" i="40"/>
  <c r="EH298" i="40"/>
  <c r="EH330" i="40"/>
  <c r="EH352" i="40"/>
  <c r="EH88" i="40"/>
  <c r="EH104" i="40"/>
  <c r="EH120" i="40"/>
  <c r="EH136" i="40"/>
  <c r="EH152" i="40"/>
  <c r="EH168" i="40"/>
  <c r="EH184" i="40"/>
  <c r="EH200" i="40"/>
  <c r="EH216" i="40"/>
  <c r="EH232" i="40"/>
  <c r="EH248" i="40"/>
  <c r="EH264" i="40"/>
  <c r="EH280" i="40"/>
  <c r="EH296" i="40"/>
  <c r="EH312" i="40"/>
  <c r="EH328" i="40"/>
  <c r="EH341" i="40"/>
  <c r="EH375" i="40"/>
  <c r="EG267" i="40"/>
  <c r="EG362" i="40"/>
  <c r="EH107" i="40"/>
  <c r="EG357" i="40"/>
  <c r="EH155" i="40"/>
  <c r="EG283" i="40"/>
  <c r="EG142" i="40"/>
  <c r="EG206" i="40"/>
  <c r="EG270" i="40"/>
  <c r="EG334" i="40"/>
  <c r="EG106" i="40"/>
  <c r="EG138" i="40"/>
  <c r="EG170" i="40"/>
  <c r="EG202" i="40"/>
  <c r="EG234" i="40"/>
  <c r="EG266" i="40"/>
  <c r="EG298" i="40"/>
  <c r="EG330" i="40"/>
  <c r="EG352" i="40"/>
  <c r="EG88" i="40"/>
  <c r="EG104" i="40"/>
  <c r="EG120" i="40"/>
  <c r="EG136" i="40"/>
  <c r="EG152" i="40"/>
  <c r="EG168" i="40"/>
  <c r="EG184" i="40"/>
  <c r="EG200" i="40"/>
  <c r="EG216" i="40"/>
  <c r="EG232" i="40"/>
  <c r="EG248" i="40"/>
  <c r="EG264" i="40"/>
  <c r="EG280" i="40"/>
  <c r="EG296" i="40"/>
  <c r="EG312" i="40"/>
  <c r="EG328" i="40"/>
  <c r="EG341" i="40"/>
  <c r="EG375" i="40"/>
  <c r="EG139" i="40"/>
  <c r="EH235" i="40"/>
  <c r="EG91" i="40"/>
  <c r="EH219" i="40"/>
  <c r="EH347" i="40"/>
  <c r="EH110" i="40"/>
  <c r="EH174" i="40"/>
  <c r="EH238" i="40"/>
  <c r="EH302" i="40"/>
  <c r="EH370" i="40"/>
  <c r="EH361" i="40"/>
  <c r="EH90" i="40"/>
  <c r="EH122" i="40"/>
  <c r="EH154" i="40"/>
  <c r="EH186" i="40"/>
  <c r="EH218" i="40"/>
  <c r="EH250" i="40"/>
  <c r="EH282" i="40"/>
  <c r="EH314" i="40"/>
  <c r="EH366" i="40"/>
  <c r="EH360" i="40"/>
  <c r="EH80" i="40"/>
  <c r="EH96" i="40"/>
  <c r="EH112" i="40"/>
  <c r="EH128" i="40"/>
  <c r="EH144" i="40"/>
  <c r="EH160" i="40"/>
  <c r="EH176" i="40"/>
  <c r="EH192" i="40"/>
  <c r="EH208" i="40"/>
  <c r="EH224" i="40"/>
  <c r="EH240" i="40"/>
  <c r="EH256" i="40"/>
  <c r="EH272" i="40"/>
  <c r="EH288" i="40"/>
  <c r="EH304" i="40"/>
  <c r="EH320" i="40"/>
  <c r="EH335" i="40"/>
  <c r="EH367" i="40"/>
  <c r="EH139" i="40"/>
  <c r="EG235" i="40"/>
  <c r="EH91" i="40"/>
  <c r="EG219" i="40"/>
  <c r="EG347" i="40"/>
  <c r="EG110" i="40"/>
  <c r="EG174" i="40"/>
  <c r="EG238" i="40"/>
  <c r="EG302" i="40"/>
  <c r="EG370" i="40"/>
  <c r="EG361" i="40"/>
  <c r="EG90" i="40"/>
  <c r="EG122" i="40"/>
  <c r="EG154" i="40"/>
  <c r="EG186" i="40"/>
  <c r="EG218" i="40"/>
  <c r="EG250" i="40"/>
  <c r="EG282" i="40"/>
  <c r="EG314" i="40"/>
  <c r="EG366" i="40"/>
  <c r="EG360" i="40"/>
  <c r="EG80" i="40"/>
  <c r="EG96" i="40"/>
  <c r="EG112" i="40"/>
  <c r="EG128" i="40"/>
  <c r="EG144" i="40"/>
  <c r="EG160" i="40"/>
  <c r="EG176" i="40"/>
  <c r="EG192" i="40"/>
  <c r="EG208" i="40"/>
  <c r="EG224" i="40"/>
  <c r="EG240" i="40"/>
  <c r="EG256" i="40"/>
  <c r="EG272" i="40"/>
  <c r="EG288" i="40"/>
  <c r="EG304" i="40"/>
  <c r="EG320" i="40"/>
  <c r="EG335" i="40"/>
  <c r="EG367" i="40"/>
  <c r="EG182" i="40"/>
  <c r="EG278" i="40"/>
  <c r="EG102" i="40"/>
  <c r="EG230" i="40"/>
  <c r="EG378" i="40"/>
  <c r="EG349" i="40"/>
  <c r="EH115" i="40"/>
  <c r="EH179" i="40"/>
  <c r="EG243" i="40"/>
  <c r="EG307" i="40"/>
  <c r="EH95" i="40"/>
  <c r="EH127" i="40"/>
  <c r="EH159" i="40"/>
  <c r="EG191" i="40"/>
  <c r="EG223" i="40"/>
  <c r="EG255" i="40"/>
  <c r="EG287" i="40"/>
  <c r="EG319" i="40"/>
  <c r="EG369" i="40"/>
  <c r="EG363" i="40"/>
  <c r="EH81" i="40"/>
  <c r="EH97" i="40"/>
  <c r="EH113" i="40"/>
  <c r="EH129" i="40"/>
  <c r="EH145" i="40"/>
  <c r="EH161" i="40"/>
  <c r="EH177" i="40"/>
  <c r="EG193" i="40"/>
  <c r="EG209" i="40"/>
  <c r="EG225" i="40"/>
  <c r="EG241" i="40"/>
  <c r="EG257" i="40"/>
  <c r="EG273" i="40"/>
  <c r="EG289" i="40"/>
  <c r="EG305" i="40"/>
  <c r="EG321" i="40"/>
  <c r="EG336" i="40"/>
  <c r="EG368" i="40"/>
  <c r="EH310" i="40"/>
  <c r="EH150" i="40"/>
  <c r="EH166" i="40"/>
  <c r="EH294" i="40"/>
  <c r="EG83" i="40"/>
  <c r="EG147" i="40"/>
  <c r="EH211" i="40"/>
  <c r="EH275" i="40"/>
  <c r="EH339" i="40"/>
  <c r="EH350" i="40"/>
  <c r="EG79" i="40"/>
  <c r="EG111" i="40"/>
  <c r="EG143" i="40"/>
  <c r="EG175" i="40"/>
  <c r="EH207" i="40"/>
  <c r="EH239" i="40"/>
  <c r="EH271" i="40"/>
  <c r="EH303" i="40"/>
  <c r="EH340" i="40"/>
  <c r="EH355" i="40"/>
  <c r="EG89" i="40"/>
  <c r="EG105" i="40"/>
  <c r="EG121" i="40"/>
  <c r="EG137" i="40"/>
  <c r="EG153" i="40"/>
  <c r="EG169" i="40"/>
  <c r="EH185" i="40"/>
  <c r="EH201" i="40"/>
  <c r="EH217" i="40"/>
  <c r="EH233" i="40"/>
  <c r="EH249" i="40"/>
  <c r="EH265" i="40"/>
  <c r="EH281" i="40"/>
  <c r="EH297" i="40"/>
  <c r="EH313" i="40"/>
  <c r="EH329" i="40"/>
  <c r="EH342" i="40"/>
  <c r="EH376" i="40"/>
  <c r="EG310" i="40"/>
  <c r="EG150" i="40"/>
  <c r="EG166" i="40"/>
  <c r="EG294" i="40"/>
  <c r="EH83" i="40"/>
  <c r="EH147" i="40"/>
  <c r="EG211" i="40"/>
  <c r="EG275" i="40"/>
  <c r="EG339" i="40"/>
  <c r="EG350" i="40"/>
  <c r="EH79" i="40"/>
  <c r="EH111" i="40"/>
  <c r="EH143" i="40"/>
  <c r="EH175" i="40"/>
  <c r="EG207" i="40"/>
  <c r="EG239" i="40"/>
  <c r="EG271" i="40"/>
  <c r="EG303" i="40"/>
  <c r="EG340" i="40"/>
  <c r="EG355" i="40"/>
  <c r="EH89" i="40"/>
  <c r="EH105" i="40"/>
  <c r="EH121" i="40"/>
  <c r="EH137" i="40"/>
  <c r="EH153" i="40"/>
  <c r="EH169" i="40"/>
  <c r="EG185" i="40"/>
  <c r="EG201" i="40"/>
  <c r="EG217" i="40"/>
  <c r="EG233" i="40"/>
  <c r="EG249" i="40"/>
  <c r="EG265" i="40"/>
  <c r="EG281" i="40"/>
  <c r="EG297" i="40"/>
  <c r="EG313" i="40"/>
  <c r="EG329" i="40"/>
  <c r="EG342" i="40"/>
  <c r="EG376" i="40"/>
  <c r="EH182" i="40"/>
  <c r="EH278" i="40"/>
  <c r="EH102" i="40"/>
  <c r="EH230" i="40"/>
  <c r="EH378" i="40"/>
  <c r="EH349" i="40"/>
  <c r="EG115" i="40"/>
  <c r="EG179" i="40"/>
  <c r="EH243" i="40"/>
  <c r="EH307" i="40"/>
  <c r="EG95" i="40"/>
  <c r="EG127" i="40"/>
  <c r="EG159" i="40"/>
  <c r="EH191" i="40"/>
  <c r="EH223" i="40"/>
  <c r="EH255" i="40"/>
  <c r="EH287" i="40"/>
  <c r="EH319" i="40"/>
  <c r="EH369" i="40"/>
  <c r="EH363" i="40"/>
  <c r="EG81" i="40"/>
  <c r="EG97" i="40"/>
  <c r="EG113" i="40"/>
  <c r="EG129" i="40"/>
  <c r="EG145" i="40"/>
  <c r="EG161" i="40"/>
  <c r="EG177" i="40"/>
  <c r="EH193" i="40"/>
  <c r="EH209" i="40"/>
  <c r="EH225" i="40"/>
  <c r="EH241" i="40"/>
  <c r="EH257" i="40"/>
  <c r="EH273" i="40"/>
  <c r="EH289" i="40"/>
  <c r="EH305" i="40"/>
  <c r="EH321" i="40"/>
  <c r="EH336" i="40"/>
  <c r="EH368" i="40"/>
  <c r="EG203" i="40"/>
  <c r="EG299" i="40"/>
  <c r="EH123" i="40"/>
  <c r="EG251" i="40"/>
  <c r="EG354" i="40"/>
  <c r="EG126" i="40"/>
  <c r="EG190" i="40"/>
  <c r="EG254" i="40"/>
  <c r="EG318" i="40"/>
  <c r="EG98" i="40"/>
  <c r="EG130" i="40"/>
  <c r="EG162" i="40"/>
  <c r="EG194" i="40"/>
  <c r="EG226" i="40"/>
  <c r="EG258" i="40"/>
  <c r="EG290" i="40"/>
  <c r="EG322" i="40"/>
  <c r="EG374" i="40"/>
  <c r="EG364" i="40"/>
  <c r="EG84" i="40"/>
  <c r="EG100" i="40"/>
  <c r="EG116" i="40"/>
  <c r="EG132" i="40"/>
  <c r="EG148" i="40"/>
  <c r="EG164" i="40"/>
  <c r="EG180" i="40"/>
  <c r="EG196" i="40"/>
  <c r="EG212" i="40"/>
  <c r="EG228" i="40"/>
  <c r="EG244" i="40"/>
  <c r="EG260" i="40"/>
  <c r="EG276" i="40"/>
  <c r="EG292" i="40"/>
  <c r="EG308" i="40"/>
  <c r="EG324" i="40"/>
  <c r="EG337" i="40"/>
  <c r="EG371" i="40"/>
  <c r="EH331" i="40"/>
  <c r="EG171" i="40"/>
  <c r="EH187" i="40"/>
  <c r="EH315" i="40"/>
  <c r="EH94" i="40"/>
  <c r="EH158" i="40"/>
  <c r="EH222" i="40"/>
  <c r="EH286" i="40"/>
  <c r="EH344" i="40"/>
  <c r="EH353" i="40"/>
  <c r="EH82" i="40"/>
  <c r="EH114" i="40"/>
  <c r="EH146" i="40"/>
  <c r="EH178" i="40"/>
  <c r="EH210" i="40"/>
  <c r="EH242" i="40"/>
  <c r="EH274" i="40"/>
  <c r="EH306" i="40"/>
  <c r="EH343" i="40"/>
  <c r="EG331" i="40"/>
  <c r="EH171" i="40"/>
  <c r="EG187" i="40"/>
  <c r="EG315" i="40"/>
  <c r="EG94" i="40"/>
  <c r="EG158" i="40"/>
  <c r="EG222" i="40"/>
  <c r="EG286" i="40"/>
  <c r="EG344" i="40"/>
  <c r="EG353" i="40"/>
  <c r="EG82" i="40"/>
  <c r="EG114" i="40"/>
  <c r="EG146" i="40"/>
  <c r="EG178" i="40"/>
  <c r="EG210" i="40"/>
  <c r="EG242" i="40"/>
  <c r="EG274" i="40"/>
  <c r="EG306" i="40"/>
  <c r="EG343" i="40"/>
  <c r="EG356" i="40"/>
  <c r="EG92" i="40"/>
  <c r="EG108" i="40"/>
  <c r="EG124" i="40"/>
  <c r="EG140" i="40"/>
  <c r="EG156" i="40"/>
  <c r="EG172" i="40"/>
  <c r="EG188" i="40"/>
  <c r="EG204" i="40"/>
  <c r="EG220" i="40"/>
  <c r="EG236" i="40"/>
  <c r="EG252" i="40"/>
  <c r="EG268" i="40"/>
  <c r="EG284" i="40"/>
  <c r="EG300" i="40"/>
  <c r="EG316" i="40"/>
  <c r="EG332" i="40"/>
  <c r="EG345" i="40"/>
  <c r="EH190" i="40"/>
  <c r="EH98" i="40"/>
  <c r="EH226" i="40"/>
  <c r="EH374" i="40"/>
  <c r="EH356" i="40"/>
  <c r="EH108" i="40"/>
  <c r="EH140" i="40"/>
  <c r="EH172" i="40"/>
  <c r="EH204" i="40"/>
  <c r="EH236" i="40"/>
  <c r="EH268" i="40"/>
  <c r="EH300" i="40"/>
  <c r="EH332" i="40"/>
  <c r="EH299" i="40"/>
  <c r="EH354" i="40"/>
  <c r="EH254" i="40"/>
  <c r="EH130" i="40"/>
  <c r="EH258" i="40"/>
  <c r="EH364" i="40"/>
  <c r="EH84" i="40"/>
  <c r="EH116" i="40"/>
  <c r="EH148" i="40"/>
  <c r="EH180" i="40"/>
  <c r="EH212" i="40"/>
  <c r="EH244" i="40"/>
  <c r="EH276" i="40"/>
  <c r="EH308" i="40"/>
  <c r="EH337" i="40"/>
  <c r="EH203" i="40"/>
  <c r="EG123" i="40"/>
  <c r="EH318" i="40"/>
  <c r="EH162" i="40"/>
  <c r="EH290" i="40"/>
  <c r="EH92" i="40"/>
  <c r="EH124" i="40"/>
  <c r="EH156" i="40"/>
  <c r="EH188" i="40"/>
  <c r="EH220" i="40"/>
  <c r="EH252" i="40"/>
  <c r="EH284" i="40"/>
  <c r="EH316" i="40"/>
  <c r="EH345" i="40"/>
  <c r="EH251" i="40"/>
  <c r="EH126" i="40"/>
  <c r="EH194" i="40"/>
  <c r="EH322" i="40"/>
  <c r="EH100" i="40"/>
  <c r="EH132" i="40"/>
  <c r="EH164" i="40"/>
  <c r="EH196" i="40"/>
  <c r="EH228" i="40"/>
  <c r="EH260" i="40"/>
  <c r="EH292" i="40"/>
  <c r="EH324" i="40"/>
  <c r="EH371" i="40"/>
  <c r="EG246" i="40"/>
  <c r="EG86" i="40"/>
  <c r="EG134" i="40"/>
  <c r="EG262" i="40"/>
  <c r="EH131" i="40"/>
  <c r="EG195" i="40"/>
  <c r="EG259" i="40"/>
  <c r="EG323" i="40"/>
  <c r="EH103" i="40"/>
  <c r="EH135" i="40"/>
  <c r="EH167" i="40"/>
  <c r="EG199" i="40"/>
  <c r="EG231" i="40"/>
  <c r="EG263" i="40"/>
  <c r="EG295" i="40"/>
  <c r="EG327" i="40"/>
  <c r="EG377" i="40"/>
  <c r="EG351" i="40"/>
  <c r="EH85" i="40"/>
  <c r="EH101" i="40"/>
  <c r="EH117" i="40"/>
  <c r="EH133" i="40"/>
  <c r="EH149" i="40"/>
  <c r="EH165" i="40"/>
  <c r="EG181" i="40"/>
  <c r="EG197" i="40"/>
  <c r="EG213" i="40"/>
  <c r="EG229" i="40"/>
  <c r="EG245" i="40"/>
  <c r="EG261" i="40"/>
  <c r="EG277" i="40"/>
  <c r="EG293" i="40"/>
  <c r="EG309" i="40"/>
  <c r="EG325" i="40"/>
  <c r="EG338" i="40"/>
  <c r="EG372" i="40"/>
  <c r="EH118" i="40"/>
  <c r="EH373" i="40"/>
  <c r="EH214" i="40"/>
  <c r="EH198" i="40"/>
  <c r="EH326" i="40"/>
  <c r="EG99" i="40"/>
  <c r="EG163" i="40"/>
  <c r="EH227" i="40"/>
  <c r="EH291" i="40"/>
  <c r="EH365" i="40"/>
  <c r="EH358" i="40"/>
  <c r="EG87" i="40"/>
  <c r="EG119" i="40"/>
  <c r="EG151" i="40"/>
  <c r="EH183" i="40"/>
  <c r="EH215" i="40"/>
  <c r="EH247" i="40"/>
  <c r="EH279" i="40"/>
  <c r="EH311" i="40"/>
  <c r="EH348" i="40"/>
  <c r="EH359" i="40"/>
  <c r="EG93" i="40"/>
  <c r="EG109" i="40"/>
  <c r="EG125" i="40"/>
  <c r="EG141" i="40"/>
  <c r="EG157" i="40"/>
  <c r="EG173" i="40"/>
  <c r="EH189" i="40"/>
  <c r="EH205" i="40"/>
  <c r="EH221" i="40"/>
  <c r="EH237" i="40"/>
  <c r="EH253" i="40"/>
  <c r="EH269" i="40"/>
  <c r="EH285" i="40"/>
  <c r="EH301" i="40"/>
  <c r="EH317" i="40"/>
  <c r="EH333" i="40"/>
  <c r="EH346" i="40"/>
  <c r="EG118" i="40"/>
  <c r="EG373" i="40"/>
  <c r="EG214" i="40"/>
  <c r="EG198" i="40"/>
  <c r="EG326" i="40"/>
  <c r="EH99" i="40"/>
  <c r="EH163" i="40"/>
  <c r="EG227" i="40"/>
  <c r="EG291" i="40"/>
  <c r="EG365" i="40"/>
  <c r="EG358" i="40"/>
  <c r="EH87" i="40"/>
  <c r="EH119" i="40"/>
  <c r="EH151" i="40"/>
  <c r="EG183" i="40"/>
  <c r="EG215" i="40"/>
  <c r="EG247" i="40"/>
  <c r="EG279" i="40"/>
  <c r="EG311" i="40"/>
  <c r="EG348" i="40"/>
  <c r="EG359" i="40"/>
  <c r="EH93" i="40"/>
  <c r="EH109" i="40"/>
  <c r="EH125" i="40"/>
  <c r="EH141" i="40"/>
  <c r="EH157" i="40"/>
  <c r="EH173" i="40"/>
  <c r="EG189" i="40"/>
  <c r="EG205" i="40"/>
  <c r="EG221" i="40"/>
  <c r="EG237" i="40"/>
  <c r="EG253" i="40"/>
  <c r="EG269" i="40"/>
  <c r="EG285" i="40"/>
  <c r="EG301" i="40"/>
  <c r="EG317" i="40"/>
  <c r="EG333" i="40"/>
  <c r="EG346" i="40"/>
  <c r="EH246" i="40"/>
  <c r="EH86" i="40"/>
  <c r="EH134" i="40"/>
  <c r="EH262" i="40"/>
  <c r="EG131" i="40"/>
  <c r="EH195" i="40"/>
  <c r="EH259" i="40"/>
  <c r="EH323" i="40"/>
  <c r="EG103" i="40"/>
  <c r="EG135" i="40"/>
  <c r="EG167" i="40"/>
  <c r="EH199" i="40"/>
  <c r="EH231" i="40"/>
  <c r="EH263" i="40"/>
  <c r="EH295" i="40"/>
  <c r="EH327" i="40"/>
  <c r="EH377" i="40"/>
  <c r="EH351" i="40"/>
  <c r="EG85" i="40"/>
  <c r="EG101" i="40"/>
  <c r="EG117" i="40"/>
  <c r="EG133" i="40"/>
  <c r="EG149" i="40"/>
  <c r="EG165" i="40"/>
  <c r="EH181" i="40"/>
  <c r="EH197" i="40"/>
  <c r="EH213" i="40"/>
  <c r="EH229" i="40"/>
  <c r="EH245" i="40"/>
  <c r="EH261" i="40"/>
  <c r="EH277" i="40"/>
  <c r="EH293" i="40"/>
  <c r="EH309" i="40"/>
  <c r="EH325" i="40"/>
  <c r="EH338" i="40"/>
  <c r="EH372" i="40"/>
  <c r="DI78" i="40"/>
  <c r="DJ78" i="40"/>
  <c r="DJ372" i="40"/>
  <c r="DJ166" i="40"/>
  <c r="DJ228" i="40"/>
  <c r="DJ225" i="40"/>
  <c r="DJ84" i="40"/>
  <c r="DJ244" i="40"/>
  <c r="DJ114" i="40"/>
  <c r="DJ198" i="40"/>
  <c r="DJ273" i="40"/>
  <c r="DI341" i="40"/>
  <c r="DJ121" i="40"/>
  <c r="DJ233" i="40"/>
  <c r="DJ106" i="40"/>
  <c r="DJ150" i="40"/>
  <c r="DI197" i="40"/>
  <c r="DI243" i="40"/>
  <c r="DJ274" i="40"/>
  <c r="DJ308" i="40"/>
  <c r="DI365" i="40"/>
  <c r="DI83" i="40"/>
  <c r="DI115" i="40"/>
  <c r="DJ170" i="40"/>
  <c r="DJ214" i="40"/>
  <c r="DJ248" i="40"/>
  <c r="DJ362" i="40"/>
  <c r="DJ137" i="40"/>
  <c r="DJ160" i="40"/>
  <c r="DJ209" i="40"/>
  <c r="DJ234" i="40"/>
  <c r="DJ172" i="40"/>
  <c r="DJ148" i="40"/>
  <c r="DI261" i="40"/>
  <c r="DI119" i="40"/>
  <c r="DJ264" i="40"/>
  <c r="DI157" i="40"/>
  <c r="DJ344" i="40"/>
  <c r="DJ82" i="40"/>
  <c r="DJ140" i="40"/>
  <c r="DJ236" i="40"/>
  <c r="DI295" i="40"/>
  <c r="DJ89" i="40"/>
  <c r="DJ180" i="40"/>
  <c r="DI307" i="40"/>
  <c r="DJ90" i="40"/>
  <c r="DJ124" i="40"/>
  <c r="DI179" i="40"/>
  <c r="DJ224" i="40"/>
  <c r="DJ265" i="40"/>
  <c r="DJ288" i="40"/>
  <c r="DJ342" i="40"/>
  <c r="DI99" i="40"/>
  <c r="DI141" i="40"/>
  <c r="DJ196" i="40"/>
  <c r="DJ230" i="40"/>
  <c r="DI317" i="40"/>
  <c r="DJ128" i="40"/>
  <c r="DI151" i="40"/>
  <c r="DI372" i="40"/>
  <c r="DI225" i="40"/>
  <c r="DI244" i="40"/>
  <c r="DI114" i="40"/>
  <c r="DI273" i="40"/>
  <c r="DI121" i="40"/>
  <c r="DI150" i="40"/>
  <c r="DJ243" i="40"/>
  <c r="DI308" i="40"/>
  <c r="DJ83" i="40"/>
  <c r="DI170" i="40"/>
  <c r="DI248" i="40"/>
  <c r="DI160" i="40"/>
  <c r="DI183" i="40"/>
  <c r="DJ201" i="40"/>
  <c r="DI259" i="40"/>
  <c r="DJ300" i="40"/>
  <c r="DI327" i="40"/>
  <c r="DJ358" i="40"/>
  <c r="DJ296" i="40"/>
  <c r="DI339" i="40"/>
  <c r="DJ370" i="40"/>
  <c r="DI234" i="40"/>
  <c r="DI148" i="40"/>
  <c r="DI264" i="40"/>
  <c r="DI344" i="40"/>
  <c r="DI140" i="40"/>
  <c r="DJ295" i="40"/>
  <c r="DI180" i="40"/>
  <c r="DI90" i="40"/>
  <c r="DJ179" i="40"/>
  <c r="DI265" i="40"/>
  <c r="DI342" i="40"/>
  <c r="DJ99" i="40"/>
  <c r="DI196" i="40"/>
  <c r="DJ317" i="40"/>
  <c r="DI128" i="40"/>
  <c r="DI169" i="40"/>
  <c r="DI192" i="40"/>
  <c r="DI220" i="40"/>
  <c r="DI290" i="40"/>
  <c r="DI313" i="40"/>
  <c r="DI340" i="40"/>
  <c r="DJ373" i="40"/>
  <c r="DJ285" i="40"/>
  <c r="DJ315" i="40"/>
  <c r="DI353" i="40"/>
  <c r="DI166" i="40"/>
  <c r="DI228" i="40"/>
  <c r="DI84" i="40"/>
  <c r="DI198" i="40"/>
  <c r="DJ341" i="40"/>
  <c r="DI233" i="40"/>
  <c r="DI106" i="40"/>
  <c r="DJ197" i="40"/>
  <c r="DI274" i="40"/>
  <c r="DJ365" i="40"/>
  <c r="DJ115" i="40"/>
  <c r="DI214" i="40"/>
  <c r="DI362" i="40"/>
  <c r="DI137" i="40"/>
  <c r="DJ169" i="40"/>
  <c r="DJ192" i="40"/>
  <c r="DJ220" i="40"/>
  <c r="DJ290" i="40"/>
  <c r="DJ313" i="40"/>
  <c r="DJ340" i="40"/>
  <c r="DI373" i="40"/>
  <c r="DI285" i="40"/>
  <c r="DI315" i="40"/>
  <c r="DJ353" i="40"/>
  <c r="DI209" i="40"/>
  <c r="DI172" i="40"/>
  <c r="DJ261" i="40"/>
  <c r="DJ119" i="40"/>
  <c r="DJ157" i="40"/>
  <c r="DI82" i="40"/>
  <c r="DI236" i="40"/>
  <c r="DI89" i="40"/>
  <c r="DJ307" i="40"/>
  <c r="DI124" i="40"/>
  <c r="DI224" i="40"/>
  <c r="DI288" i="40"/>
  <c r="DJ141" i="40"/>
  <c r="DI230" i="40"/>
  <c r="DJ151" i="40"/>
  <c r="DJ183" i="40"/>
  <c r="DI201" i="40"/>
  <c r="DJ259" i="40"/>
  <c r="DI300" i="40"/>
  <c r="DJ327" i="40"/>
  <c r="DI358" i="40"/>
  <c r="DI296" i="40"/>
  <c r="DJ339" i="40"/>
  <c r="DI370" i="40"/>
  <c r="DI275" i="40"/>
  <c r="DJ154" i="40"/>
  <c r="DJ304" i="40"/>
  <c r="DI163" i="40"/>
  <c r="DJ332" i="40"/>
  <c r="DJ206" i="40"/>
  <c r="DJ378" i="40"/>
  <c r="DI241" i="40"/>
  <c r="DI102" i="40"/>
  <c r="DJ235" i="40"/>
  <c r="DJ231" i="40"/>
  <c r="DJ91" i="40"/>
  <c r="DJ287" i="40"/>
  <c r="DJ117" i="40"/>
  <c r="DI204" i="40"/>
  <c r="DJ277" i="40"/>
  <c r="DI352" i="40"/>
  <c r="DJ125" i="40"/>
  <c r="DI249" i="40"/>
  <c r="DJ109" i="40"/>
  <c r="DI156" i="40"/>
  <c r="DI208" i="40"/>
  <c r="DJ251" i="40"/>
  <c r="DI276" i="40"/>
  <c r="DJ311" i="40"/>
  <c r="DI92" i="40"/>
  <c r="DI126" i="40"/>
  <c r="DJ173" i="40"/>
  <c r="DI216" i="40"/>
  <c r="DI260" i="40"/>
  <c r="DI368" i="40"/>
  <c r="DI120" i="40"/>
  <c r="DJ143" i="40"/>
  <c r="DI161" i="40"/>
  <c r="DI184" i="40"/>
  <c r="DJ207" i="40"/>
  <c r="DJ263" i="40"/>
  <c r="DJ303" i="40"/>
  <c r="DJ333" i="40"/>
  <c r="DI361" i="40"/>
  <c r="DJ299" i="40"/>
  <c r="DI346" i="40"/>
  <c r="DI376" i="40"/>
  <c r="DJ241" i="40"/>
  <c r="DJ102" i="40"/>
  <c r="DI235" i="40"/>
  <c r="DI231" i="40"/>
  <c r="DI91" i="40"/>
  <c r="DI287" i="40"/>
  <c r="DJ275" i="40"/>
  <c r="DI154" i="40"/>
  <c r="DI304" i="40"/>
  <c r="DJ163" i="40"/>
  <c r="DI332" i="40"/>
  <c r="DI206" i="40"/>
  <c r="DI378" i="40"/>
  <c r="DJ85" i="40"/>
  <c r="DI146" i="40"/>
  <c r="DJ245" i="40"/>
  <c r="DJ301" i="40"/>
  <c r="DI100" i="40"/>
  <c r="DI186" i="40"/>
  <c r="DI318" i="40"/>
  <c r="DJ93" i="40"/>
  <c r="DI130" i="40"/>
  <c r="DI182" i="40"/>
  <c r="DJ227" i="40"/>
  <c r="DJ267" i="40"/>
  <c r="DJ291" i="40"/>
  <c r="DI345" i="40"/>
  <c r="DI108" i="40"/>
  <c r="DJ155" i="40"/>
  <c r="DI202" i="40"/>
  <c r="DJ239" i="40"/>
  <c r="DI328" i="40"/>
  <c r="DI129" i="40"/>
  <c r="DI152" i="40"/>
  <c r="DJ175" i="40"/>
  <c r="DI193" i="40"/>
  <c r="DI232" i="40"/>
  <c r="DJ293" i="40"/>
  <c r="DI316" i="40"/>
  <c r="DJ343" i="40"/>
  <c r="DI374" i="40"/>
  <c r="DI286" i="40"/>
  <c r="DJ319" i="40"/>
  <c r="DI356" i="40"/>
  <c r="DJ204" i="40"/>
  <c r="DJ352" i="40"/>
  <c r="DJ249" i="40"/>
  <c r="DI109" i="40"/>
  <c r="DJ208" i="40"/>
  <c r="DJ276" i="40"/>
  <c r="DJ126" i="40"/>
  <c r="DJ216" i="40"/>
  <c r="DJ368" i="40"/>
  <c r="DI143" i="40"/>
  <c r="DJ184" i="40"/>
  <c r="DI263" i="40"/>
  <c r="DI333" i="40"/>
  <c r="DI299" i="40"/>
  <c r="DJ376" i="40"/>
  <c r="DI85" i="40"/>
  <c r="DI245" i="40"/>
  <c r="DJ100" i="40"/>
  <c r="DJ318" i="40"/>
  <c r="DJ130" i="40"/>
  <c r="DI227" i="40"/>
  <c r="DI291" i="40"/>
  <c r="DI155" i="40"/>
  <c r="DI239" i="40"/>
  <c r="DJ152" i="40"/>
  <c r="DJ193" i="40"/>
  <c r="DI293" i="40"/>
  <c r="DI343" i="40"/>
  <c r="DI319" i="40"/>
  <c r="DJ146" i="40"/>
  <c r="DI301" i="40"/>
  <c r="DJ186" i="40"/>
  <c r="DI93" i="40"/>
  <c r="DJ182" i="40"/>
  <c r="DI267" i="40"/>
  <c r="DJ345" i="40"/>
  <c r="DJ108" i="40"/>
  <c r="DJ202" i="40"/>
  <c r="DJ328" i="40"/>
  <c r="DJ129" i="40"/>
  <c r="DI175" i="40"/>
  <c r="DJ232" i="40"/>
  <c r="DJ316" i="40"/>
  <c r="DJ374" i="40"/>
  <c r="DJ286" i="40"/>
  <c r="DJ356" i="40"/>
  <c r="DI117" i="40"/>
  <c r="DI311" i="40"/>
  <c r="DI173" i="40"/>
  <c r="DJ120" i="40"/>
  <c r="DJ361" i="40"/>
  <c r="DI277" i="40"/>
  <c r="DJ260" i="40"/>
  <c r="DJ161" i="40"/>
  <c r="DJ156" i="40"/>
  <c r="DI207" i="40"/>
  <c r="DJ346" i="40"/>
  <c r="DI125" i="40"/>
  <c r="DI303" i="40"/>
  <c r="DJ178" i="40"/>
  <c r="DI203" i="40"/>
  <c r="DJ338" i="40"/>
  <c r="DI181" i="40"/>
  <c r="DI355" i="40"/>
  <c r="DJ212" i="40"/>
  <c r="DJ96" i="40"/>
  <c r="DI149" i="40"/>
  <c r="DJ262" i="40"/>
  <c r="DJ329" i="40"/>
  <c r="DI107" i="40"/>
  <c r="DI189" i="40"/>
  <c r="DJ324" i="40"/>
  <c r="DI95" i="40"/>
  <c r="DI133" i="40"/>
  <c r="DJ188" i="40"/>
  <c r="DI237" i="40"/>
  <c r="DI269" i="40"/>
  <c r="DJ302" i="40"/>
  <c r="DJ348" i="40"/>
  <c r="DJ110" i="40"/>
  <c r="DJ158" i="40"/>
  <c r="DI205" i="40"/>
  <c r="DJ242" i="40"/>
  <c r="DI331" i="40"/>
  <c r="DI135" i="40"/>
  <c r="DJ153" i="40"/>
  <c r="DJ176" i="40"/>
  <c r="DI199" i="40"/>
  <c r="DI255" i="40"/>
  <c r="DJ294" i="40"/>
  <c r="DJ320" i="40"/>
  <c r="DJ354" i="40"/>
  <c r="DJ377" i="40"/>
  <c r="DJ289" i="40"/>
  <c r="DJ330" i="40"/>
  <c r="DJ360" i="40"/>
  <c r="DI251" i="40"/>
  <c r="DJ92" i="40"/>
  <c r="DI101" i="40"/>
  <c r="DJ268" i="40"/>
  <c r="DJ116" i="40"/>
  <c r="DI247" i="40"/>
  <c r="DJ98" i="40"/>
  <c r="DJ250" i="40"/>
  <c r="DJ105" i="40"/>
  <c r="DJ298" i="40"/>
  <c r="DI131" i="40"/>
  <c r="DI213" i="40"/>
  <c r="DJ280" i="40"/>
  <c r="DJ369" i="40"/>
  <c r="DI171" i="40"/>
  <c r="DJ252" i="40"/>
  <c r="DI79" i="40"/>
  <c r="DI111" i="40"/>
  <c r="DJ162" i="40"/>
  <c r="DI211" i="40"/>
  <c r="DI253" i="40"/>
  <c r="DJ281" i="40"/>
  <c r="DJ322" i="40"/>
  <c r="DJ94" i="40"/>
  <c r="DJ132" i="40"/>
  <c r="DI187" i="40"/>
  <c r="DI223" i="40"/>
  <c r="DJ278" i="40"/>
  <c r="DI371" i="40"/>
  <c r="DI123" i="40"/>
  <c r="DJ144" i="40"/>
  <c r="DI167" i="40"/>
  <c r="DJ185" i="40"/>
  <c r="DI215" i="40"/>
  <c r="DI271" i="40"/>
  <c r="DI309" i="40"/>
  <c r="DJ334" i="40"/>
  <c r="DJ364" i="40"/>
  <c r="DJ306" i="40"/>
  <c r="DI349" i="40"/>
  <c r="DI116" i="40"/>
  <c r="DI250" i="40"/>
  <c r="DI298" i="40"/>
  <c r="DJ131" i="40"/>
  <c r="DI280" i="40"/>
  <c r="DJ171" i="40"/>
  <c r="DJ79" i="40"/>
  <c r="DI162" i="40"/>
  <c r="DJ253" i="40"/>
  <c r="DI322" i="40"/>
  <c r="DI94" i="40"/>
  <c r="DJ187" i="40"/>
  <c r="DI278" i="40"/>
  <c r="DJ123" i="40"/>
  <c r="DJ167" i="40"/>
  <c r="DJ215" i="40"/>
  <c r="DJ309" i="40"/>
  <c r="DI364" i="40"/>
  <c r="DJ349" i="40"/>
  <c r="DJ203" i="40"/>
  <c r="DJ355" i="40"/>
  <c r="DJ149" i="40"/>
  <c r="DI329" i="40"/>
  <c r="DJ189" i="40"/>
  <c r="DJ95" i="40"/>
  <c r="DI188" i="40"/>
  <c r="DJ269" i="40"/>
  <c r="DI348" i="40"/>
  <c r="DI110" i="40"/>
  <c r="DJ205" i="40"/>
  <c r="DJ331" i="40"/>
  <c r="DJ135" i="40"/>
  <c r="DI176" i="40"/>
  <c r="DJ255" i="40"/>
  <c r="DI320" i="40"/>
  <c r="DI377" i="40"/>
  <c r="DI289" i="40"/>
  <c r="DI360" i="40"/>
  <c r="DJ101" i="40"/>
  <c r="DI268" i="40"/>
  <c r="DJ247" i="40"/>
  <c r="DI98" i="40"/>
  <c r="DI105" i="40"/>
  <c r="DJ213" i="40"/>
  <c r="DI369" i="40"/>
  <c r="DI252" i="40"/>
  <c r="DJ111" i="40"/>
  <c r="DJ211" i="40"/>
  <c r="DI281" i="40"/>
  <c r="DI132" i="40"/>
  <c r="DJ223" i="40"/>
  <c r="DJ371" i="40"/>
  <c r="DI144" i="40"/>
  <c r="DI185" i="40"/>
  <c r="DJ271" i="40"/>
  <c r="DI334" i="40"/>
  <c r="DI306" i="40"/>
  <c r="DI178" i="40"/>
  <c r="DI338" i="40"/>
  <c r="DJ181" i="40"/>
  <c r="DI212" i="40"/>
  <c r="DI96" i="40"/>
  <c r="DI262" i="40"/>
  <c r="DJ107" i="40"/>
  <c r="DI324" i="40"/>
  <c r="DJ133" i="40"/>
  <c r="DJ237" i="40"/>
  <c r="DI302" i="40"/>
  <c r="DI158" i="40"/>
  <c r="DI242" i="40"/>
  <c r="DI153" i="40"/>
  <c r="DJ199" i="40"/>
  <c r="DI294" i="40"/>
  <c r="DI354" i="40"/>
  <c r="DI330" i="40"/>
  <c r="DJ282" i="40"/>
  <c r="DI87" i="40"/>
  <c r="DJ222" i="40"/>
  <c r="DJ218" i="40"/>
  <c r="DJ366" i="40"/>
  <c r="DJ238" i="40"/>
  <c r="DI103" i="40"/>
  <c r="DI195" i="40"/>
  <c r="DJ266" i="40"/>
  <c r="DI335" i="40"/>
  <c r="DJ118" i="40"/>
  <c r="DJ217" i="40"/>
  <c r="DI347" i="40"/>
  <c r="DJ104" i="40"/>
  <c r="DI147" i="40"/>
  <c r="DJ194" i="40"/>
  <c r="DJ240" i="40"/>
  <c r="DJ272" i="40"/>
  <c r="DJ305" i="40"/>
  <c r="DI359" i="40"/>
  <c r="DJ81" i="40"/>
  <c r="DJ113" i="40"/>
  <c r="DJ164" i="40"/>
  <c r="DJ210" i="40"/>
  <c r="DJ246" i="40"/>
  <c r="DI351" i="40"/>
  <c r="DJ136" i="40"/>
  <c r="DI159" i="40"/>
  <c r="DJ177" i="40"/>
  <c r="DJ200" i="40"/>
  <c r="DJ256" i="40"/>
  <c r="DJ297" i="40"/>
  <c r="DI323" i="40"/>
  <c r="DI357" i="40"/>
  <c r="DJ292" i="40"/>
  <c r="DJ336" i="40"/>
  <c r="DI363" i="40"/>
  <c r="DI326" i="40"/>
  <c r="DI80" i="40"/>
  <c r="DI142" i="40"/>
  <c r="DI254" i="40"/>
  <c r="DI112" i="40"/>
  <c r="DI257" i="40"/>
  <c r="DJ139" i="40"/>
  <c r="DI321" i="40"/>
  <c r="DI134" i="40"/>
  <c r="DJ229" i="40"/>
  <c r="DI284" i="40"/>
  <c r="DJ375" i="40"/>
  <c r="DI86" i="40"/>
  <c r="DI174" i="40"/>
  <c r="DI270" i="40"/>
  <c r="DI88" i="40"/>
  <c r="DI122" i="40"/>
  <c r="DJ165" i="40"/>
  <c r="DJ221" i="40"/>
  <c r="DI258" i="40"/>
  <c r="DJ283" i="40"/>
  <c r="DJ325" i="40"/>
  <c r="DI97" i="40"/>
  <c r="DI138" i="40"/>
  <c r="DI190" i="40"/>
  <c r="DI226" i="40"/>
  <c r="DI314" i="40"/>
  <c r="DJ127" i="40"/>
  <c r="DI145" i="40"/>
  <c r="DI168" i="40"/>
  <c r="DJ191" i="40"/>
  <c r="DJ219" i="40"/>
  <c r="DJ279" i="40"/>
  <c r="DI310" i="40"/>
  <c r="DI337" i="40"/>
  <c r="DJ367" i="40"/>
  <c r="DI312" i="40"/>
  <c r="DI350" i="40"/>
  <c r="DJ326" i="40"/>
  <c r="DJ80" i="40"/>
  <c r="DJ142" i="40"/>
  <c r="DJ254" i="40"/>
  <c r="DJ112" i="40"/>
  <c r="DJ257" i="40"/>
  <c r="DI139" i="40"/>
  <c r="DJ321" i="40"/>
  <c r="DJ134" i="40"/>
  <c r="DI229" i="40"/>
  <c r="DJ284" i="40"/>
  <c r="DI375" i="40"/>
  <c r="DJ86" i="40"/>
  <c r="DJ174" i="40"/>
  <c r="DJ270" i="40"/>
  <c r="DJ88" i="40"/>
  <c r="DJ122" i="40"/>
  <c r="DI165" i="40"/>
  <c r="DI221" i="40"/>
  <c r="DJ258" i="40"/>
  <c r="DI283" i="40"/>
  <c r="DI325" i="40"/>
  <c r="DJ97" i="40"/>
  <c r="DJ138" i="40"/>
  <c r="DJ190" i="40"/>
  <c r="DJ226" i="40"/>
  <c r="DJ314" i="40"/>
  <c r="DI127" i="40"/>
  <c r="DJ145" i="40"/>
  <c r="DJ168" i="40"/>
  <c r="DI191" i="40"/>
  <c r="DI219" i="40"/>
  <c r="DI279" i="40"/>
  <c r="DJ310" i="40"/>
  <c r="DJ337" i="40"/>
  <c r="DI367" i="40"/>
  <c r="DJ312" i="40"/>
  <c r="DJ350" i="40"/>
  <c r="DI282" i="40"/>
  <c r="DJ87" i="40"/>
  <c r="DI222" i="40"/>
  <c r="DI218" i="40"/>
  <c r="DI366" i="40"/>
  <c r="DI238" i="40"/>
  <c r="DJ103" i="40"/>
  <c r="DJ195" i="40"/>
  <c r="DI266" i="40"/>
  <c r="DJ335" i="40"/>
  <c r="DI118" i="40"/>
  <c r="DI217" i="40"/>
  <c r="DJ347" i="40"/>
  <c r="DI104" i="40"/>
  <c r="DJ147" i="40"/>
  <c r="DI194" i="40"/>
  <c r="DI240" i="40"/>
  <c r="DI272" i="40"/>
  <c r="DI305" i="40"/>
  <c r="DJ359" i="40"/>
  <c r="DI81" i="40"/>
  <c r="DI113" i="40"/>
  <c r="DI164" i="40"/>
  <c r="DI210" i="40"/>
  <c r="DI246" i="40"/>
  <c r="DJ351" i="40"/>
  <c r="DI136" i="40"/>
  <c r="DJ159" i="40"/>
  <c r="DI177" i="40"/>
  <c r="DI200" i="40"/>
  <c r="DI256" i="40"/>
  <c r="DI297" i="40"/>
  <c r="DJ323" i="40"/>
  <c r="DJ357" i="40"/>
  <c r="DI292" i="40"/>
  <c r="DI336" i="40"/>
  <c r="DJ363" i="40"/>
  <c r="J78" i="40"/>
  <c r="I78" i="40"/>
  <c r="J79" i="40"/>
  <c r="I79" i="40"/>
  <c r="I180" i="40"/>
  <c r="I116" i="40"/>
  <c r="J325" i="40"/>
  <c r="J307" i="40"/>
  <c r="J239" i="40"/>
  <c r="I252" i="40"/>
  <c r="J197" i="40"/>
  <c r="I148" i="40"/>
  <c r="I318" i="40"/>
  <c r="I376" i="40"/>
  <c r="I106" i="40"/>
  <c r="J87" i="40"/>
  <c r="I198" i="40"/>
  <c r="J163" i="40"/>
  <c r="J205" i="40"/>
  <c r="J103" i="40"/>
  <c r="I130" i="40"/>
  <c r="I214" i="40"/>
  <c r="I300" i="40"/>
  <c r="I368" i="40"/>
  <c r="I82" i="40"/>
  <c r="J339" i="40"/>
  <c r="J217" i="40"/>
  <c r="J271" i="40"/>
  <c r="I174" i="40"/>
  <c r="I260" i="40"/>
  <c r="I346" i="40"/>
  <c r="I104" i="40"/>
  <c r="J347" i="40"/>
  <c r="J309" i="40"/>
  <c r="J107" i="40"/>
  <c r="I112" i="40"/>
  <c r="I176" i="40"/>
  <c r="I240" i="40"/>
  <c r="I304" i="40"/>
  <c r="J367" i="40"/>
  <c r="I202" i="40"/>
  <c r="J195" i="40"/>
  <c r="J207" i="40"/>
  <c r="J329" i="40"/>
  <c r="J319" i="40"/>
  <c r="I274" i="40"/>
  <c r="J285" i="40"/>
  <c r="I170" i="40"/>
  <c r="I340" i="40"/>
  <c r="J179" i="40"/>
  <c r="J111" i="40"/>
  <c r="I220" i="40"/>
  <c r="J203" i="40"/>
  <c r="J253" i="40"/>
  <c r="J127" i="40"/>
  <c r="I140" i="40"/>
  <c r="I226" i="40"/>
  <c r="I310" i="40"/>
  <c r="I378" i="40"/>
  <c r="I92" i="40"/>
  <c r="J289" i="40"/>
  <c r="J305" i="40"/>
  <c r="J311" i="40"/>
  <c r="I186" i="40"/>
  <c r="I270" i="40"/>
  <c r="J355" i="40"/>
  <c r="J123" i="40"/>
  <c r="J241" i="40"/>
  <c r="J341" i="40"/>
  <c r="J135" i="40"/>
  <c r="I120" i="40"/>
  <c r="I184" i="40"/>
  <c r="I248" i="40"/>
  <c r="I312" i="40"/>
  <c r="J375" i="40"/>
  <c r="I348" i="40"/>
  <c r="J161" i="40"/>
  <c r="J287" i="40"/>
  <c r="I286" i="40"/>
  <c r="J237" i="40"/>
  <c r="I366" i="40"/>
  <c r="I158" i="40"/>
  <c r="J189" i="40"/>
  <c r="I124" i="40"/>
  <c r="I294" i="40"/>
  <c r="I352" i="40"/>
  <c r="J345" i="40"/>
  <c r="J153" i="40"/>
  <c r="I190" i="40"/>
  <c r="J361" i="40"/>
  <c r="J267" i="40"/>
  <c r="J191" i="40"/>
  <c r="I242" i="40"/>
  <c r="J243" i="40"/>
  <c r="J293" i="40"/>
  <c r="J175" i="40"/>
  <c r="I150" i="40"/>
  <c r="I236" i="40"/>
  <c r="I322" i="40"/>
  <c r="I102" i="40"/>
  <c r="J133" i="40"/>
  <c r="J85" i="40"/>
  <c r="I110" i="40"/>
  <c r="I196" i="40"/>
  <c r="I282" i="40"/>
  <c r="J365" i="40"/>
  <c r="J129" i="40"/>
  <c r="J155" i="40"/>
  <c r="J117" i="40"/>
  <c r="J177" i="40"/>
  <c r="J167" i="40"/>
  <c r="I128" i="40"/>
  <c r="I192" i="40"/>
  <c r="I256" i="40"/>
  <c r="I320" i="40"/>
  <c r="I356" i="40"/>
  <c r="I266" i="40"/>
  <c r="J371" i="40"/>
  <c r="J119" i="40"/>
  <c r="I244" i="40"/>
  <c r="J269" i="40"/>
  <c r="I146" i="40"/>
  <c r="I316" i="40"/>
  <c r="I374" i="40"/>
  <c r="I98" i="40"/>
  <c r="J101" i="40"/>
  <c r="I212" i="40"/>
  <c r="J121" i="40"/>
  <c r="J279" i="40"/>
  <c r="I262" i="40"/>
  <c r="J145" i="40"/>
  <c r="J291" i="40"/>
  <c r="J333" i="40"/>
  <c r="J215" i="40"/>
  <c r="I162" i="40"/>
  <c r="I246" i="40"/>
  <c r="I332" i="40"/>
  <c r="J131" i="40"/>
  <c r="J173" i="40"/>
  <c r="J95" i="40"/>
  <c r="I122" i="40"/>
  <c r="I206" i="40"/>
  <c r="I292" i="40"/>
  <c r="J377" i="40"/>
  <c r="I350" i="40"/>
  <c r="J209" i="40"/>
  <c r="J187" i="40"/>
  <c r="J149" i="40"/>
  <c r="J249" i="40"/>
  <c r="J199" i="40"/>
  <c r="I136" i="40"/>
  <c r="I200" i="40"/>
  <c r="I264" i="40"/>
  <c r="I328" i="40"/>
  <c r="I364" i="40"/>
  <c r="J180" i="40"/>
  <c r="J116" i="40"/>
  <c r="I325" i="40"/>
  <c r="I307" i="40"/>
  <c r="I239" i="40"/>
  <c r="J252" i="40"/>
  <c r="I197" i="40"/>
  <c r="J148" i="40"/>
  <c r="J318" i="40"/>
  <c r="J376" i="40"/>
  <c r="J106" i="40"/>
  <c r="I87" i="40"/>
  <c r="J198" i="40"/>
  <c r="I163" i="40"/>
  <c r="I205" i="40"/>
  <c r="I103" i="40"/>
  <c r="J130" i="40"/>
  <c r="J214" i="40"/>
  <c r="J300" i="40"/>
  <c r="J368" i="40"/>
  <c r="J82" i="40"/>
  <c r="I339" i="40"/>
  <c r="I217" i="40"/>
  <c r="I271" i="40"/>
  <c r="J174" i="40"/>
  <c r="J260" i="40"/>
  <c r="J346" i="40"/>
  <c r="J104" i="40"/>
  <c r="I347" i="40"/>
  <c r="I309" i="40"/>
  <c r="I107" i="40"/>
  <c r="J112" i="40"/>
  <c r="J176" i="40"/>
  <c r="J240" i="40"/>
  <c r="J304" i="40"/>
  <c r="I367" i="40"/>
  <c r="J202" i="40"/>
  <c r="I195" i="40"/>
  <c r="I207" i="40"/>
  <c r="I329" i="40"/>
  <c r="I319" i="40"/>
  <c r="J274" i="40"/>
  <c r="I285" i="40"/>
  <c r="J170" i="40"/>
  <c r="J340" i="40"/>
  <c r="I179" i="40"/>
  <c r="I111" i="40"/>
  <c r="J220" i="40"/>
  <c r="I203" i="40"/>
  <c r="I253" i="40"/>
  <c r="I127" i="40"/>
  <c r="J140" i="40"/>
  <c r="J226" i="40"/>
  <c r="J310" i="40"/>
  <c r="J378" i="40"/>
  <c r="J92" i="40"/>
  <c r="I289" i="40"/>
  <c r="I305" i="40"/>
  <c r="I311" i="40"/>
  <c r="J186" i="40"/>
  <c r="J270" i="40"/>
  <c r="I355" i="40"/>
  <c r="I123" i="40"/>
  <c r="I241" i="40"/>
  <c r="I341" i="40"/>
  <c r="I135" i="40"/>
  <c r="J120" i="40"/>
  <c r="J184" i="40"/>
  <c r="J248" i="40"/>
  <c r="J312" i="40"/>
  <c r="I375" i="40"/>
  <c r="J348" i="40"/>
  <c r="I161" i="40"/>
  <c r="I287" i="40"/>
  <c r="J286" i="40"/>
  <c r="I237" i="40"/>
  <c r="J366" i="40"/>
  <c r="J158" i="40"/>
  <c r="I189" i="40"/>
  <c r="J124" i="40"/>
  <c r="J294" i="40"/>
  <c r="J352" i="40"/>
  <c r="I345" i="40"/>
  <c r="I153" i="40"/>
  <c r="J190" i="40"/>
  <c r="I361" i="40"/>
  <c r="I267" i="40"/>
  <c r="I191" i="40"/>
  <c r="J242" i="40"/>
  <c r="I243" i="40"/>
  <c r="I293" i="40"/>
  <c r="I175" i="40"/>
  <c r="J150" i="40"/>
  <c r="J236" i="40"/>
  <c r="J322" i="40"/>
  <c r="J102" i="40"/>
  <c r="I133" i="40"/>
  <c r="I85" i="40"/>
  <c r="J110" i="40"/>
  <c r="J196" i="40"/>
  <c r="J282" i="40"/>
  <c r="I365" i="40"/>
  <c r="I129" i="40"/>
  <c r="I155" i="40"/>
  <c r="I117" i="40"/>
  <c r="I177" i="40"/>
  <c r="I167" i="40"/>
  <c r="J128" i="40"/>
  <c r="J192" i="40"/>
  <c r="J256" i="40"/>
  <c r="J320" i="40"/>
  <c r="J356" i="40"/>
  <c r="J266" i="40"/>
  <c r="I371" i="40"/>
  <c r="I119" i="40"/>
  <c r="J244" i="40"/>
  <c r="I269" i="40"/>
  <c r="J146" i="40"/>
  <c r="J316" i="40"/>
  <c r="J374" i="40"/>
  <c r="J98" i="40"/>
  <c r="I101" i="40"/>
  <c r="J212" i="40"/>
  <c r="I121" i="40"/>
  <c r="I279" i="40"/>
  <c r="J262" i="40"/>
  <c r="I145" i="40"/>
  <c r="I291" i="40"/>
  <c r="I333" i="40"/>
  <c r="I215" i="40"/>
  <c r="J162" i="40"/>
  <c r="J246" i="40"/>
  <c r="J332" i="40"/>
  <c r="I131" i="40"/>
  <c r="I173" i="40"/>
  <c r="I95" i="40"/>
  <c r="J122" i="40"/>
  <c r="J206" i="40"/>
  <c r="J292" i="40"/>
  <c r="I377" i="40"/>
  <c r="J350" i="40"/>
  <c r="I209" i="40"/>
  <c r="I187" i="40"/>
  <c r="I149" i="40"/>
  <c r="I249" i="40"/>
  <c r="I199" i="40"/>
  <c r="J136" i="40"/>
  <c r="J200" i="40"/>
  <c r="J264" i="40"/>
  <c r="J328" i="40"/>
  <c r="J364" i="40"/>
  <c r="I138" i="40"/>
  <c r="I330" i="40"/>
  <c r="J321" i="40"/>
  <c r="J137" i="40"/>
  <c r="I166" i="40"/>
  <c r="I338" i="40"/>
  <c r="J147" i="40"/>
  <c r="J159" i="40"/>
  <c r="I234" i="40"/>
  <c r="J141" i="40"/>
  <c r="I114" i="40"/>
  <c r="I284" i="40"/>
  <c r="I362" i="40"/>
  <c r="J257" i="40"/>
  <c r="J331" i="40"/>
  <c r="J193" i="40"/>
  <c r="J255" i="40"/>
  <c r="I172" i="40"/>
  <c r="I258" i="40"/>
  <c r="I342" i="40"/>
  <c r="J171" i="40"/>
  <c r="J221" i="40"/>
  <c r="J105" i="40"/>
  <c r="I132" i="40"/>
  <c r="I218" i="40"/>
  <c r="I302" i="40"/>
  <c r="I360" i="40"/>
  <c r="J297" i="40"/>
  <c r="J219" i="40"/>
  <c r="J181" i="40"/>
  <c r="J313" i="40"/>
  <c r="J231" i="40"/>
  <c r="I144" i="40"/>
  <c r="I208" i="40"/>
  <c r="I272" i="40"/>
  <c r="I336" i="40"/>
  <c r="I372" i="40"/>
  <c r="I108" i="40"/>
  <c r="I222" i="40"/>
  <c r="I94" i="40"/>
  <c r="J337" i="40"/>
  <c r="I188" i="40"/>
  <c r="J357" i="40"/>
  <c r="J235" i="40"/>
  <c r="J247" i="40"/>
  <c r="I254" i="40"/>
  <c r="J229" i="40"/>
  <c r="I134" i="40"/>
  <c r="I306" i="40"/>
  <c r="I90" i="40"/>
  <c r="J201" i="40"/>
  <c r="J281" i="40"/>
  <c r="J303" i="40"/>
  <c r="I182" i="40"/>
  <c r="I268" i="40"/>
  <c r="J353" i="40"/>
  <c r="J211" i="40"/>
  <c r="J261" i="40"/>
  <c r="J143" i="40"/>
  <c r="I142" i="40"/>
  <c r="I228" i="40"/>
  <c r="I314" i="40"/>
  <c r="I370" i="40"/>
  <c r="I80" i="40"/>
  <c r="J251" i="40"/>
  <c r="J213" i="40"/>
  <c r="J83" i="40"/>
  <c r="J263" i="40"/>
  <c r="I152" i="40"/>
  <c r="I216" i="40"/>
  <c r="I280" i="40"/>
  <c r="I344" i="40"/>
  <c r="J265" i="40"/>
  <c r="J157" i="40"/>
  <c r="I308" i="40"/>
  <c r="J233" i="40"/>
  <c r="J139" i="40"/>
  <c r="J97" i="40"/>
  <c r="I210" i="40"/>
  <c r="J323" i="40"/>
  <c r="J335" i="40"/>
  <c r="I276" i="40"/>
  <c r="J185" i="40"/>
  <c r="J317" i="40"/>
  <c r="I156" i="40"/>
  <c r="I326" i="40"/>
  <c r="I100" i="40"/>
  <c r="J125" i="40"/>
  <c r="J81" i="40"/>
  <c r="J343" i="40"/>
  <c r="I194" i="40"/>
  <c r="I278" i="40"/>
  <c r="J363" i="40"/>
  <c r="J169" i="40"/>
  <c r="J259" i="40"/>
  <c r="J301" i="40"/>
  <c r="J183" i="40"/>
  <c r="I154" i="40"/>
  <c r="I238" i="40"/>
  <c r="I324" i="40"/>
  <c r="I88" i="40"/>
  <c r="J283" i="40"/>
  <c r="J245" i="40"/>
  <c r="J91" i="40"/>
  <c r="J295" i="40"/>
  <c r="I160" i="40"/>
  <c r="I224" i="40"/>
  <c r="I288" i="40"/>
  <c r="J351" i="40"/>
  <c r="I86" i="40"/>
  <c r="J349" i="40"/>
  <c r="J89" i="40"/>
  <c r="J275" i="40"/>
  <c r="J227" i="40"/>
  <c r="J151" i="40"/>
  <c r="I230" i="40"/>
  <c r="J109" i="40"/>
  <c r="I126" i="40"/>
  <c r="I298" i="40"/>
  <c r="I354" i="40"/>
  <c r="I84" i="40"/>
  <c r="J225" i="40"/>
  <c r="I178" i="40"/>
  <c r="J369" i="40"/>
  <c r="J115" i="40"/>
  <c r="J165" i="40"/>
  <c r="J93" i="40"/>
  <c r="I118" i="40"/>
  <c r="I204" i="40"/>
  <c r="I290" i="40"/>
  <c r="J373" i="40"/>
  <c r="I358" i="40"/>
  <c r="J273" i="40"/>
  <c r="J299" i="40"/>
  <c r="J113" i="40"/>
  <c r="J223" i="40"/>
  <c r="I164" i="40"/>
  <c r="I250" i="40"/>
  <c r="I334" i="40"/>
  <c r="I96" i="40"/>
  <c r="J315" i="40"/>
  <c r="J277" i="40"/>
  <c r="J99" i="40"/>
  <c r="J327" i="40"/>
  <c r="I168" i="40"/>
  <c r="I232" i="40"/>
  <c r="I296" i="40"/>
  <c r="J359" i="40"/>
  <c r="J138" i="40"/>
  <c r="J330" i="40"/>
  <c r="I321" i="40"/>
  <c r="I137" i="40"/>
  <c r="J166" i="40"/>
  <c r="J338" i="40"/>
  <c r="I147" i="40"/>
  <c r="I159" i="40"/>
  <c r="J234" i="40"/>
  <c r="I141" i="40"/>
  <c r="J114" i="40"/>
  <c r="J284" i="40"/>
  <c r="J362" i="40"/>
  <c r="I257" i="40"/>
  <c r="I331" i="40"/>
  <c r="I193" i="40"/>
  <c r="I255" i="40"/>
  <c r="J172" i="40"/>
  <c r="J258" i="40"/>
  <c r="J342" i="40"/>
  <c r="I171" i="40"/>
  <c r="I221" i="40"/>
  <c r="I105" i="40"/>
  <c r="J132" i="40"/>
  <c r="J218" i="40"/>
  <c r="J302" i="40"/>
  <c r="J360" i="40"/>
  <c r="I297" i="40"/>
  <c r="I219" i="40"/>
  <c r="I181" i="40"/>
  <c r="I313" i="40"/>
  <c r="I231" i="40"/>
  <c r="J144" i="40"/>
  <c r="J208" i="40"/>
  <c r="J272" i="40"/>
  <c r="J336" i="40"/>
  <c r="J372" i="40"/>
  <c r="J108" i="40"/>
  <c r="J222" i="40"/>
  <c r="J94" i="40"/>
  <c r="I337" i="40"/>
  <c r="J188" i="40"/>
  <c r="I357" i="40"/>
  <c r="I235" i="40"/>
  <c r="I247" i="40"/>
  <c r="J254" i="40"/>
  <c r="I229" i="40"/>
  <c r="J134" i="40"/>
  <c r="J306" i="40"/>
  <c r="J90" i="40"/>
  <c r="I201" i="40"/>
  <c r="I281" i="40"/>
  <c r="I303" i="40"/>
  <c r="J182" i="40"/>
  <c r="J268" i="40"/>
  <c r="I353" i="40"/>
  <c r="I211" i="40"/>
  <c r="I261" i="40"/>
  <c r="I143" i="40"/>
  <c r="J142" i="40"/>
  <c r="J228" i="40"/>
  <c r="J314" i="40"/>
  <c r="J370" i="40"/>
  <c r="J80" i="40"/>
  <c r="I251" i="40"/>
  <c r="I213" i="40"/>
  <c r="I83" i="40"/>
  <c r="I263" i="40"/>
  <c r="J152" i="40"/>
  <c r="J216" i="40"/>
  <c r="J280" i="40"/>
  <c r="J344" i="40"/>
  <c r="I265" i="40"/>
  <c r="I157" i="40"/>
  <c r="J308" i="40"/>
  <c r="I233" i="40"/>
  <c r="I139" i="40"/>
  <c r="I97" i="40"/>
  <c r="J210" i="40"/>
  <c r="I323" i="40"/>
  <c r="I335" i="40"/>
  <c r="J276" i="40"/>
  <c r="I185" i="40"/>
  <c r="I317" i="40"/>
  <c r="J156" i="40"/>
  <c r="J326" i="40"/>
  <c r="J100" i="40"/>
  <c r="I125" i="40"/>
  <c r="I81" i="40"/>
  <c r="I343" i="40"/>
  <c r="J194" i="40"/>
  <c r="J278" i="40"/>
  <c r="I363" i="40"/>
  <c r="I169" i="40"/>
  <c r="I259" i="40"/>
  <c r="I301" i="40"/>
  <c r="I183" i="40"/>
  <c r="J154" i="40"/>
  <c r="J238" i="40"/>
  <c r="J324" i="40"/>
  <c r="J88" i="40"/>
  <c r="I283" i="40"/>
  <c r="I245" i="40"/>
  <c r="I91" i="40"/>
  <c r="I295" i="40"/>
  <c r="J160" i="40"/>
  <c r="J224" i="40"/>
  <c r="J288" i="40"/>
  <c r="I351" i="40"/>
  <c r="J86" i="40"/>
  <c r="I349" i="40"/>
  <c r="I89" i="40"/>
  <c r="I275" i="40"/>
  <c r="I227" i="40"/>
  <c r="I151" i="40"/>
  <c r="J230" i="40"/>
  <c r="I109" i="40"/>
  <c r="J126" i="40"/>
  <c r="J298" i="40"/>
  <c r="J354" i="40"/>
  <c r="J84" i="40"/>
  <c r="I225" i="40"/>
  <c r="J178" i="40"/>
  <c r="I369" i="40"/>
  <c r="I115" i="40"/>
  <c r="I165" i="40"/>
  <c r="I93" i="40"/>
  <c r="J118" i="40"/>
  <c r="J204" i="40"/>
  <c r="J290" i="40"/>
  <c r="I373" i="40"/>
  <c r="J358" i="40"/>
  <c r="I273" i="40"/>
  <c r="I299" i="40"/>
  <c r="I113" i="40"/>
  <c r="I223" i="40"/>
  <c r="J164" i="40"/>
  <c r="J250" i="40"/>
  <c r="J334" i="40"/>
  <c r="J96" i="40"/>
  <c r="I315" i="40"/>
  <c r="I277" i="40"/>
  <c r="I99" i="40"/>
  <c r="I327" i="40"/>
  <c r="J168" i="40"/>
  <c r="J232" i="40"/>
  <c r="J296" i="40"/>
  <c r="I359" i="40"/>
  <c r="FF78" i="40"/>
  <c r="FE78" i="40"/>
  <c r="FE269" i="40"/>
  <c r="FF115" i="40"/>
  <c r="FE221" i="40"/>
  <c r="FE171" i="40"/>
  <c r="FE203" i="40"/>
  <c r="FF143" i="40"/>
  <c r="FF294" i="40"/>
  <c r="FF87" i="40"/>
  <c r="FF119" i="40"/>
  <c r="FF151" i="40"/>
  <c r="FE183" i="40"/>
  <c r="FE215" i="40"/>
  <c r="FE247" i="40"/>
  <c r="FE278" i="40"/>
  <c r="FF344" i="40"/>
  <c r="FF95" i="40"/>
  <c r="FF127" i="40"/>
  <c r="FE159" i="40"/>
  <c r="FE191" i="40"/>
  <c r="FE223" i="40"/>
  <c r="FE255" i="40"/>
  <c r="FF290" i="40"/>
  <c r="FF103" i="40"/>
  <c r="FF135" i="40"/>
  <c r="FE167" i="40"/>
  <c r="FE199" i="40"/>
  <c r="FE231" i="40"/>
  <c r="FE262" i="40"/>
  <c r="FF296" i="40"/>
  <c r="FF303" i="40"/>
  <c r="FF335" i="40"/>
  <c r="FF367" i="40"/>
  <c r="FF269" i="40"/>
  <c r="FE115" i="40"/>
  <c r="FF221" i="40"/>
  <c r="FF171" i="40"/>
  <c r="FF203" i="40"/>
  <c r="FE143" i="40"/>
  <c r="FE294" i="40"/>
  <c r="FE87" i="40"/>
  <c r="FE119" i="40"/>
  <c r="FE151" i="40"/>
  <c r="FF183" i="40"/>
  <c r="FF215" i="40"/>
  <c r="FF247" i="40"/>
  <c r="FF278" i="40"/>
  <c r="FE344" i="40"/>
  <c r="FE95" i="40"/>
  <c r="FE127" i="40"/>
  <c r="FF159" i="40"/>
  <c r="FF191" i="40"/>
  <c r="FF223" i="40"/>
  <c r="FF255" i="40"/>
  <c r="FE290" i="40"/>
  <c r="FE103" i="40"/>
  <c r="FE135" i="40"/>
  <c r="FF167" i="40"/>
  <c r="FF199" i="40"/>
  <c r="FF231" i="40"/>
  <c r="FF262" i="40"/>
  <c r="FE296" i="40"/>
  <c r="FE303" i="40"/>
  <c r="FE335" i="40"/>
  <c r="FE367" i="40"/>
  <c r="FE166" i="40"/>
  <c r="FE216" i="40"/>
  <c r="FE88" i="40"/>
  <c r="FE152" i="40"/>
  <c r="FF302" i="40"/>
  <c r="FF97" i="40"/>
  <c r="FE225" i="40"/>
  <c r="FF105" i="40"/>
  <c r="FF137" i="40"/>
  <c r="FE169" i="40"/>
  <c r="FE201" i="40"/>
  <c r="FE233" i="40"/>
  <c r="FE264" i="40"/>
  <c r="FF308" i="40"/>
  <c r="FF81" i="40"/>
  <c r="FF113" i="40"/>
  <c r="FF145" i="40"/>
  <c r="FE177" i="40"/>
  <c r="FE209" i="40"/>
  <c r="FE241" i="40"/>
  <c r="FE271" i="40"/>
  <c r="FF322" i="40"/>
  <c r="FF89" i="40"/>
  <c r="FF121" i="40"/>
  <c r="FF153" i="40"/>
  <c r="FE185" i="40"/>
  <c r="FE217" i="40"/>
  <c r="FE249" i="40"/>
  <c r="FE277" i="40"/>
  <c r="FF336" i="40"/>
  <c r="FF287" i="40"/>
  <c r="FF319" i="40"/>
  <c r="FF351" i="40"/>
  <c r="FF166" i="40"/>
  <c r="FF216" i="40"/>
  <c r="FF88" i="40"/>
  <c r="FF152" i="40"/>
  <c r="FE302" i="40"/>
  <c r="FE97" i="40"/>
  <c r="FF225" i="40"/>
  <c r="FE105" i="40"/>
  <c r="FE137" i="40"/>
  <c r="FF169" i="40"/>
  <c r="FF201" i="40"/>
  <c r="FF233" i="40"/>
  <c r="FF264" i="40"/>
  <c r="FE308" i="40"/>
  <c r="FE81" i="40"/>
  <c r="FE113" i="40"/>
  <c r="FE145" i="40"/>
  <c r="FF177" i="40"/>
  <c r="FF209" i="40"/>
  <c r="FF241" i="40"/>
  <c r="FF271" i="40"/>
  <c r="FE322" i="40"/>
  <c r="FE89" i="40"/>
  <c r="FE121" i="40"/>
  <c r="FE153" i="40"/>
  <c r="FF185" i="40"/>
  <c r="FF217" i="40"/>
  <c r="FF249" i="40"/>
  <c r="FF277" i="40"/>
  <c r="FE336" i="40"/>
  <c r="FE287" i="40"/>
  <c r="FE319" i="40"/>
  <c r="FE351" i="40"/>
  <c r="FF350" i="40"/>
  <c r="FF301" i="40"/>
  <c r="FF333" i="40"/>
  <c r="FF365" i="40"/>
  <c r="FE350" i="40"/>
  <c r="FE301" i="40"/>
  <c r="FE333" i="40"/>
  <c r="FE365" i="40"/>
  <c r="FF334" i="40"/>
  <c r="FF366" i="40"/>
  <c r="FF317" i="40"/>
  <c r="FF349" i="40"/>
  <c r="FE334" i="40"/>
  <c r="FE366" i="40"/>
  <c r="FE317" i="40"/>
  <c r="FE349" i="40"/>
  <c r="FE83" i="40"/>
  <c r="FE93" i="40"/>
  <c r="FF197" i="40"/>
  <c r="FF273" i="40"/>
  <c r="FF243" i="40"/>
  <c r="FE101" i="40"/>
  <c r="FF229" i="40"/>
  <c r="FF179" i="40"/>
  <c r="FE348" i="40"/>
  <c r="FF92" i="40"/>
  <c r="FF124" i="40"/>
  <c r="FF156" i="40"/>
  <c r="FF188" i="40"/>
  <c r="FF220" i="40"/>
  <c r="FF252" i="40"/>
  <c r="FE285" i="40"/>
  <c r="FE360" i="40"/>
  <c r="FE99" i="40"/>
  <c r="FE131" i="40"/>
  <c r="FF163" i="40"/>
  <c r="FF195" i="40"/>
  <c r="FF227" i="40"/>
  <c r="FF259" i="40"/>
  <c r="FE298" i="40"/>
  <c r="FF108" i="40"/>
  <c r="FF140" i="40"/>
  <c r="FF172" i="40"/>
  <c r="FF204" i="40"/>
  <c r="FF236" i="40"/>
  <c r="FF266" i="40"/>
  <c r="FE304" i="40"/>
  <c r="FE307" i="40"/>
  <c r="FE339" i="40"/>
  <c r="FE371" i="40"/>
  <c r="FE354" i="40"/>
  <c r="FE305" i="40"/>
  <c r="FE337" i="40"/>
  <c r="FE369" i="40"/>
  <c r="FE257" i="40"/>
  <c r="FF129" i="40"/>
  <c r="FF79" i="40"/>
  <c r="FE157" i="40"/>
  <c r="FF364" i="40"/>
  <c r="FE102" i="40"/>
  <c r="FE230" i="40"/>
  <c r="FE106" i="40"/>
  <c r="FE138" i="40"/>
  <c r="FE170" i="40"/>
  <c r="FE202" i="40"/>
  <c r="FE234" i="40"/>
  <c r="FE268" i="40"/>
  <c r="FF316" i="40"/>
  <c r="FF85" i="40"/>
  <c r="FF117" i="40"/>
  <c r="FF149" i="40"/>
  <c r="FE181" i="40"/>
  <c r="FE213" i="40"/>
  <c r="FE245" i="40"/>
  <c r="FE275" i="40"/>
  <c r="FF340" i="40"/>
  <c r="FE90" i="40"/>
  <c r="FE122" i="40"/>
  <c r="FE154" i="40"/>
  <c r="FE186" i="40"/>
  <c r="FE218" i="40"/>
  <c r="FE250" i="40"/>
  <c r="FF284" i="40"/>
  <c r="FF352" i="40"/>
  <c r="FF291" i="40"/>
  <c r="FF323" i="40"/>
  <c r="FF355" i="40"/>
  <c r="FF338" i="40"/>
  <c r="FF370" i="40"/>
  <c r="FF289" i="40"/>
  <c r="FF321" i="40"/>
  <c r="FF353" i="40"/>
  <c r="FF257" i="40"/>
  <c r="FE129" i="40"/>
  <c r="FE79" i="40"/>
  <c r="FF157" i="40"/>
  <c r="FE364" i="40"/>
  <c r="FF102" i="40"/>
  <c r="FF230" i="40"/>
  <c r="FF106" i="40"/>
  <c r="FF138" i="40"/>
  <c r="FF170" i="40"/>
  <c r="FF202" i="40"/>
  <c r="FF234" i="40"/>
  <c r="FF268" i="40"/>
  <c r="FE316" i="40"/>
  <c r="FE85" i="40"/>
  <c r="FE117" i="40"/>
  <c r="FE149" i="40"/>
  <c r="FF181" i="40"/>
  <c r="FF213" i="40"/>
  <c r="FF245" i="40"/>
  <c r="FF275" i="40"/>
  <c r="FE340" i="40"/>
  <c r="FF90" i="40"/>
  <c r="FF122" i="40"/>
  <c r="FF154" i="40"/>
  <c r="FF186" i="40"/>
  <c r="FF218" i="40"/>
  <c r="FF250" i="40"/>
  <c r="FE284" i="40"/>
  <c r="FE352" i="40"/>
  <c r="FE291" i="40"/>
  <c r="FE323" i="40"/>
  <c r="FE355" i="40"/>
  <c r="FE338" i="40"/>
  <c r="FE370" i="40"/>
  <c r="FE289" i="40"/>
  <c r="FE321" i="40"/>
  <c r="FE353" i="40"/>
  <c r="FF83" i="40"/>
  <c r="FF93" i="40"/>
  <c r="FE197" i="40"/>
  <c r="FE273" i="40"/>
  <c r="FE243" i="40"/>
  <c r="FF101" i="40"/>
  <c r="FE229" i="40"/>
  <c r="FE179" i="40"/>
  <c r="FF348" i="40"/>
  <c r="FE92" i="40"/>
  <c r="FE124" i="40"/>
  <c r="FE156" i="40"/>
  <c r="FE188" i="40"/>
  <c r="FE220" i="40"/>
  <c r="FE252" i="40"/>
  <c r="FF285" i="40"/>
  <c r="FF360" i="40"/>
  <c r="FF99" i="40"/>
  <c r="FF131" i="40"/>
  <c r="FE163" i="40"/>
  <c r="FE195" i="40"/>
  <c r="FE227" i="40"/>
  <c r="FE259" i="40"/>
  <c r="FF298" i="40"/>
  <c r="FE108" i="40"/>
  <c r="FE140" i="40"/>
  <c r="FE172" i="40"/>
  <c r="FE204" i="40"/>
  <c r="FE236" i="40"/>
  <c r="FE266" i="40"/>
  <c r="FF304" i="40"/>
  <c r="FF307" i="40"/>
  <c r="FF339" i="40"/>
  <c r="FF371" i="40"/>
  <c r="FF354" i="40"/>
  <c r="FF305" i="40"/>
  <c r="FF337" i="40"/>
  <c r="FF369" i="40"/>
  <c r="FF248" i="40"/>
  <c r="FF134" i="40"/>
  <c r="FE281" i="40"/>
  <c r="FE332" i="40"/>
  <c r="FF253" i="40"/>
  <c r="FE111" i="40"/>
  <c r="FF239" i="40"/>
  <c r="FF184" i="40"/>
  <c r="FF96" i="40"/>
  <c r="FF128" i="40"/>
  <c r="FF160" i="40"/>
  <c r="FF192" i="40"/>
  <c r="FF224" i="40"/>
  <c r="FF256" i="40"/>
  <c r="FE292" i="40"/>
  <c r="FE376" i="40"/>
  <c r="FF104" i="40"/>
  <c r="FF136" i="40"/>
  <c r="FF168" i="40"/>
  <c r="FF200" i="40"/>
  <c r="FF232" i="40"/>
  <c r="FF263" i="40"/>
  <c r="FE306" i="40"/>
  <c r="FF80" i="40"/>
  <c r="FF112" i="40"/>
  <c r="FF144" i="40"/>
  <c r="FF176" i="40"/>
  <c r="FF208" i="40"/>
  <c r="FF240" i="40"/>
  <c r="FF270" i="40"/>
  <c r="FE312" i="40"/>
  <c r="FF279" i="40"/>
  <c r="FE311" i="40"/>
  <c r="FE343" i="40"/>
  <c r="FE375" i="40"/>
  <c r="FE326" i="40"/>
  <c r="FE358" i="40"/>
  <c r="FE309" i="40"/>
  <c r="FE341" i="40"/>
  <c r="FE373" i="40"/>
  <c r="FF125" i="40"/>
  <c r="FF318" i="40"/>
  <c r="FF139" i="40"/>
  <c r="FE120" i="40"/>
  <c r="FE193" i="40"/>
  <c r="FF107" i="40"/>
  <c r="FE235" i="40"/>
  <c r="FE110" i="40"/>
  <c r="FE142" i="40"/>
  <c r="FE174" i="40"/>
  <c r="FE206" i="40"/>
  <c r="FE238" i="40"/>
  <c r="FE272" i="40"/>
  <c r="FF324" i="40"/>
  <c r="FE86" i="40"/>
  <c r="FE118" i="40"/>
  <c r="FE150" i="40"/>
  <c r="FE182" i="40"/>
  <c r="FE214" i="40"/>
  <c r="FE246" i="40"/>
  <c r="FE280" i="40"/>
  <c r="FF356" i="40"/>
  <c r="FE94" i="40"/>
  <c r="FE126" i="40"/>
  <c r="FE158" i="40"/>
  <c r="FE190" i="40"/>
  <c r="FE222" i="40"/>
  <c r="FE254" i="40"/>
  <c r="FF286" i="40"/>
  <c r="FF368" i="40"/>
  <c r="FF295" i="40"/>
  <c r="FF327" i="40"/>
  <c r="FF359" i="40"/>
  <c r="FF342" i="40"/>
  <c r="FF374" i="40"/>
  <c r="FF293" i="40"/>
  <c r="FF325" i="40"/>
  <c r="FF357" i="40"/>
  <c r="FE125" i="40"/>
  <c r="FE318" i="40"/>
  <c r="FE139" i="40"/>
  <c r="FF120" i="40"/>
  <c r="FF193" i="40"/>
  <c r="FE107" i="40"/>
  <c r="FF235" i="40"/>
  <c r="FF110" i="40"/>
  <c r="FF142" i="40"/>
  <c r="FF174" i="40"/>
  <c r="FF206" i="40"/>
  <c r="FF238" i="40"/>
  <c r="FF272" i="40"/>
  <c r="FE324" i="40"/>
  <c r="FF86" i="40"/>
  <c r="FF118" i="40"/>
  <c r="FF150" i="40"/>
  <c r="FF182" i="40"/>
  <c r="FF214" i="40"/>
  <c r="FF246" i="40"/>
  <c r="FF280" i="40"/>
  <c r="FE356" i="40"/>
  <c r="FF94" i="40"/>
  <c r="FF126" i="40"/>
  <c r="FF158" i="40"/>
  <c r="FF190" i="40"/>
  <c r="FF222" i="40"/>
  <c r="FF254" i="40"/>
  <c r="FE286" i="40"/>
  <c r="FE368" i="40"/>
  <c r="FE295" i="40"/>
  <c r="FE327" i="40"/>
  <c r="FE359" i="40"/>
  <c r="FE342" i="40"/>
  <c r="FE374" i="40"/>
  <c r="FE293" i="40"/>
  <c r="FE325" i="40"/>
  <c r="FE357" i="40"/>
  <c r="FE134" i="40"/>
  <c r="FF111" i="40"/>
  <c r="FE192" i="40"/>
  <c r="FF376" i="40"/>
  <c r="FE136" i="40"/>
  <c r="FE263" i="40"/>
  <c r="FE80" i="40"/>
  <c r="FE208" i="40"/>
  <c r="FF343" i="40"/>
  <c r="FF281" i="40"/>
  <c r="FE239" i="40"/>
  <c r="FE96" i="40"/>
  <c r="FE224" i="40"/>
  <c r="FE168" i="40"/>
  <c r="FF306" i="40"/>
  <c r="FE112" i="40"/>
  <c r="FE240" i="40"/>
  <c r="FF375" i="40"/>
  <c r="FF309" i="40"/>
  <c r="FF332" i="40"/>
  <c r="FE128" i="40"/>
  <c r="FE256" i="40"/>
  <c r="FE200" i="40"/>
  <c r="FE144" i="40"/>
  <c r="FE270" i="40"/>
  <c r="FE279" i="40"/>
  <c r="FF326" i="40"/>
  <c r="FF341" i="40"/>
  <c r="FE253" i="40"/>
  <c r="FE104" i="40"/>
  <c r="FF312" i="40"/>
  <c r="FF358" i="40"/>
  <c r="FE184" i="40"/>
  <c r="FE232" i="40"/>
  <c r="FF311" i="40"/>
  <c r="FE160" i="40"/>
  <c r="FE248" i="40"/>
  <c r="FF292" i="40"/>
  <c r="FE176" i="40"/>
  <c r="FF373" i="40"/>
  <c r="FF207" i="40"/>
  <c r="FF211" i="40"/>
  <c r="FF161" i="40"/>
  <c r="FF198" i="40"/>
  <c r="FE133" i="40"/>
  <c r="FF261" i="40"/>
  <c r="FF82" i="40"/>
  <c r="FF114" i="40"/>
  <c r="FF146" i="40"/>
  <c r="FF178" i="40"/>
  <c r="FF210" i="40"/>
  <c r="FF242" i="40"/>
  <c r="FF276" i="40"/>
  <c r="FE328" i="40"/>
  <c r="FE91" i="40"/>
  <c r="FE123" i="40"/>
  <c r="FE155" i="40"/>
  <c r="FF187" i="40"/>
  <c r="FF219" i="40"/>
  <c r="FF251" i="40"/>
  <c r="FE282" i="40"/>
  <c r="FE372" i="40"/>
  <c r="FF98" i="40"/>
  <c r="FF130" i="40"/>
  <c r="FF162" i="40"/>
  <c r="FF194" i="40"/>
  <c r="FF226" i="40"/>
  <c r="FF258" i="40"/>
  <c r="FE288" i="40"/>
  <c r="FE299" i="40"/>
  <c r="FE331" i="40"/>
  <c r="FE363" i="40"/>
  <c r="FE346" i="40"/>
  <c r="FE378" i="40"/>
  <c r="FE297" i="40"/>
  <c r="FE329" i="40"/>
  <c r="FE361" i="40"/>
  <c r="FE165" i="40"/>
  <c r="FE175" i="40"/>
  <c r="FF310" i="40"/>
  <c r="FF147" i="40"/>
  <c r="FE265" i="40"/>
  <c r="FE189" i="40"/>
  <c r="FE100" i="40"/>
  <c r="FE132" i="40"/>
  <c r="FE164" i="40"/>
  <c r="FE196" i="40"/>
  <c r="FE228" i="40"/>
  <c r="FE260" i="40"/>
  <c r="FF300" i="40"/>
  <c r="FF109" i="40"/>
  <c r="FF141" i="40"/>
  <c r="FE173" i="40"/>
  <c r="FE205" i="40"/>
  <c r="FE237" i="40"/>
  <c r="FE267" i="40"/>
  <c r="FF314" i="40"/>
  <c r="FE84" i="40"/>
  <c r="FE116" i="40"/>
  <c r="FE148" i="40"/>
  <c r="FE180" i="40"/>
  <c r="FE212" i="40"/>
  <c r="FE244" i="40"/>
  <c r="FE274" i="40"/>
  <c r="FF320" i="40"/>
  <c r="FF283" i="40"/>
  <c r="FF315" i="40"/>
  <c r="FF347" i="40"/>
  <c r="FF330" i="40"/>
  <c r="FF362" i="40"/>
  <c r="FF313" i="40"/>
  <c r="FF345" i="40"/>
  <c r="FF377" i="40"/>
  <c r="FF165" i="40"/>
  <c r="FF175" i="40"/>
  <c r="FE310" i="40"/>
  <c r="FE147" i="40"/>
  <c r="FF265" i="40"/>
  <c r="FF189" i="40"/>
  <c r="FF100" i="40"/>
  <c r="FF132" i="40"/>
  <c r="FF164" i="40"/>
  <c r="FF196" i="40"/>
  <c r="FF228" i="40"/>
  <c r="FF260" i="40"/>
  <c r="FE300" i="40"/>
  <c r="FE109" i="40"/>
  <c r="FE141" i="40"/>
  <c r="FF173" i="40"/>
  <c r="FF205" i="40"/>
  <c r="FF237" i="40"/>
  <c r="FF267" i="40"/>
  <c r="FE314" i="40"/>
  <c r="FF84" i="40"/>
  <c r="FF116" i="40"/>
  <c r="FF148" i="40"/>
  <c r="FF180" i="40"/>
  <c r="FF212" i="40"/>
  <c r="FF244" i="40"/>
  <c r="FF274" i="40"/>
  <c r="FE320" i="40"/>
  <c r="FE283" i="40"/>
  <c r="FE315" i="40"/>
  <c r="FE347" i="40"/>
  <c r="FE330" i="40"/>
  <c r="FE362" i="40"/>
  <c r="FE313" i="40"/>
  <c r="FE345" i="40"/>
  <c r="FE377" i="40"/>
  <c r="FE207" i="40"/>
  <c r="FE211" i="40"/>
  <c r="FE161" i="40"/>
  <c r="FE198" i="40"/>
  <c r="FF133" i="40"/>
  <c r="FE261" i="40"/>
  <c r="FE82" i="40"/>
  <c r="FE114" i="40"/>
  <c r="FE146" i="40"/>
  <c r="FE178" i="40"/>
  <c r="FE210" i="40"/>
  <c r="FE242" i="40"/>
  <c r="FE276" i="40"/>
  <c r="FF328" i="40"/>
  <c r="FF91" i="40"/>
  <c r="FF123" i="40"/>
  <c r="FF155" i="40"/>
  <c r="FE187" i="40"/>
  <c r="FE219" i="40"/>
  <c r="FE251" i="40"/>
  <c r="FF282" i="40"/>
  <c r="FF372" i="40"/>
  <c r="FE98" i="40"/>
  <c r="FE130" i="40"/>
  <c r="FE162" i="40"/>
  <c r="FE194" i="40"/>
  <c r="FE226" i="40"/>
  <c r="FE258" i="40"/>
  <c r="FF288" i="40"/>
  <c r="FF299" i="40"/>
  <c r="FF331" i="40"/>
  <c r="FF363" i="40"/>
  <c r="FF346" i="40"/>
  <c r="FF378" i="40"/>
  <c r="FF297" i="40"/>
  <c r="FF329" i="40"/>
  <c r="FF361" i="40"/>
  <c r="AH78" i="40"/>
  <c r="AG78" i="40"/>
  <c r="AG154" i="40"/>
  <c r="AG236" i="40"/>
  <c r="AG354" i="40"/>
  <c r="AG94" i="40"/>
  <c r="AH203" i="40"/>
  <c r="AH307" i="40"/>
  <c r="AH137" i="40"/>
  <c r="AG224" i="40"/>
  <c r="AH343" i="40"/>
  <c r="AG114" i="40"/>
  <c r="AH191" i="40"/>
  <c r="AG272" i="40"/>
  <c r="AH317" i="40"/>
  <c r="AH105" i="40"/>
  <c r="AG158" i="40"/>
  <c r="AH199" i="40"/>
  <c r="AH245" i="40"/>
  <c r="AG288" i="40"/>
  <c r="AH351" i="40"/>
  <c r="AH118" i="40"/>
  <c r="AH192" i="40"/>
  <c r="AH318" i="40"/>
  <c r="AG145" i="40"/>
  <c r="AH254" i="40"/>
  <c r="AH102" i="40"/>
  <c r="AG177" i="40"/>
  <c r="AH298" i="40"/>
  <c r="AH364" i="40"/>
  <c r="AH144" i="40"/>
  <c r="AG249" i="40"/>
  <c r="AH290" i="40"/>
  <c r="AG341" i="40"/>
  <c r="AH136" i="40"/>
  <c r="AG181" i="40"/>
  <c r="AH222" i="40"/>
  <c r="AG263" i="40"/>
  <c r="AH324" i="40"/>
  <c r="AH92" i="40"/>
  <c r="AG125" i="40"/>
  <c r="AG175" i="40"/>
  <c r="AG239" i="40"/>
  <c r="AG285" i="40"/>
  <c r="AG313" i="40"/>
  <c r="AG349" i="40"/>
  <c r="AG377" i="40"/>
  <c r="AG107" i="40"/>
  <c r="AG139" i="40"/>
  <c r="AG169" i="40"/>
  <c r="AG187" i="40"/>
  <c r="AG211" i="40"/>
  <c r="AG233" i="40"/>
  <c r="AG251" i="40"/>
  <c r="AG283" i="40"/>
  <c r="AG311" i="40"/>
  <c r="AG347" i="40"/>
  <c r="AG375" i="40"/>
  <c r="AG118" i="40"/>
  <c r="AG192" i="40"/>
  <c r="AG318" i="40"/>
  <c r="AH145" i="40"/>
  <c r="AG254" i="40"/>
  <c r="AG102" i="40"/>
  <c r="AH177" i="40"/>
  <c r="AG298" i="40"/>
  <c r="AG364" i="40"/>
  <c r="AG144" i="40"/>
  <c r="AH249" i="40"/>
  <c r="AG290" i="40"/>
  <c r="AH341" i="40"/>
  <c r="AG136" i="40"/>
  <c r="AH181" i="40"/>
  <c r="AG222" i="40"/>
  <c r="AH263" i="40"/>
  <c r="AG324" i="40"/>
  <c r="AH154" i="40"/>
  <c r="AH236" i="40"/>
  <c r="AH354" i="40"/>
  <c r="AH94" i="40"/>
  <c r="AG203" i="40"/>
  <c r="AG307" i="40"/>
  <c r="AG137" i="40"/>
  <c r="AH224" i="40"/>
  <c r="AG343" i="40"/>
  <c r="AH114" i="40"/>
  <c r="AG191" i="40"/>
  <c r="AH272" i="40"/>
  <c r="AG317" i="40"/>
  <c r="AG105" i="40"/>
  <c r="AH158" i="40"/>
  <c r="AG199" i="40"/>
  <c r="AG245" i="40"/>
  <c r="AH288" i="40"/>
  <c r="AG351" i="40"/>
  <c r="AH108" i="40"/>
  <c r="AH148" i="40"/>
  <c r="AG207" i="40"/>
  <c r="AG267" i="40"/>
  <c r="AG295" i="40"/>
  <c r="AG331" i="40"/>
  <c r="AG359" i="40"/>
  <c r="AG91" i="40"/>
  <c r="AG123" i="40"/>
  <c r="AG155" i="40"/>
  <c r="AG179" i="40"/>
  <c r="AG201" i="40"/>
  <c r="AG219" i="40"/>
  <c r="AG243" i="40"/>
  <c r="AG265" i="40"/>
  <c r="AG301" i="40"/>
  <c r="AG329" i="40"/>
  <c r="AG365" i="40"/>
  <c r="AG92" i="40"/>
  <c r="AH175" i="40"/>
  <c r="AH285" i="40"/>
  <c r="AH349" i="40"/>
  <c r="AH139" i="40"/>
  <c r="AH187" i="40"/>
  <c r="AH233" i="40"/>
  <c r="AH283" i="40"/>
  <c r="AH347" i="40"/>
  <c r="AG108" i="40"/>
  <c r="AH207" i="40"/>
  <c r="AH295" i="40"/>
  <c r="AH359" i="40"/>
  <c r="AH91" i="40"/>
  <c r="AH155" i="40"/>
  <c r="AH201" i="40"/>
  <c r="AH243" i="40"/>
  <c r="AH301" i="40"/>
  <c r="AH365" i="40"/>
  <c r="AH125" i="40"/>
  <c r="AH239" i="40"/>
  <c r="AH313" i="40"/>
  <c r="AH377" i="40"/>
  <c r="AH107" i="40"/>
  <c r="AH169" i="40"/>
  <c r="AH211" i="40"/>
  <c r="AH251" i="40"/>
  <c r="AH311" i="40"/>
  <c r="AH375" i="40"/>
  <c r="AG148" i="40"/>
  <c r="AH267" i="40"/>
  <c r="AH331" i="40"/>
  <c r="AH123" i="40"/>
  <c r="AH179" i="40"/>
  <c r="AH219" i="40"/>
  <c r="AH265" i="40"/>
  <c r="AH329" i="40"/>
  <c r="AG122" i="40"/>
  <c r="AH195" i="40"/>
  <c r="AH327" i="40"/>
  <c r="AH159" i="40"/>
  <c r="AG264" i="40"/>
  <c r="AG106" i="40"/>
  <c r="AG190" i="40"/>
  <c r="AG316" i="40"/>
  <c r="AG370" i="40"/>
  <c r="AG82" i="40"/>
  <c r="AH157" i="40"/>
  <c r="AG256" i="40"/>
  <c r="AH299" i="40"/>
  <c r="AH353" i="40"/>
  <c r="AH81" i="40"/>
  <c r="AH141" i="40"/>
  <c r="AG186" i="40"/>
  <c r="AH227" i="40"/>
  <c r="AG270" i="40"/>
  <c r="AH333" i="40"/>
  <c r="AG96" i="40"/>
  <c r="AG126" i="40"/>
  <c r="AG176" i="40"/>
  <c r="AG240" i="40"/>
  <c r="AG286" i="40"/>
  <c r="AG314" i="40"/>
  <c r="AG350" i="40"/>
  <c r="AG378" i="40"/>
  <c r="AH79" i="40"/>
  <c r="AH111" i="40"/>
  <c r="AG140" i="40"/>
  <c r="AG170" i="40"/>
  <c r="AG188" i="40"/>
  <c r="AG212" i="40"/>
  <c r="AG234" i="40"/>
  <c r="AG252" i="40"/>
  <c r="AG284" i="40"/>
  <c r="AG312" i="40"/>
  <c r="AG348" i="40"/>
  <c r="AG376" i="40"/>
  <c r="AH86" i="40"/>
  <c r="AH164" i="40"/>
  <c r="AH246" i="40"/>
  <c r="AG363" i="40"/>
  <c r="AH98" i="40"/>
  <c r="AH210" i="40"/>
  <c r="AG325" i="40"/>
  <c r="AG143" i="40"/>
  <c r="AG231" i="40"/>
  <c r="AH346" i="40"/>
  <c r="AG117" i="40"/>
  <c r="AH218" i="40"/>
  <c r="AH278" i="40"/>
  <c r="AG323" i="40"/>
  <c r="AG113" i="40"/>
  <c r="AG163" i="40"/>
  <c r="AH204" i="40"/>
  <c r="AH250" i="40"/>
  <c r="AG297" i="40"/>
  <c r="AH362" i="40"/>
  <c r="AH80" i="40"/>
  <c r="AH112" i="40"/>
  <c r="AH152" i="40"/>
  <c r="AH208" i="40"/>
  <c r="AH268" i="40"/>
  <c r="AH296" i="40"/>
  <c r="AH332" i="40"/>
  <c r="AH360" i="40"/>
  <c r="AG95" i="40"/>
  <c r="AH124" i="40"/>
  <c r="AH156" i="40"/>
  <c r="AH180" i="40"/>
  <c r="AH202" i="40"/>
  <c r="AH220" i="40"/>
  <c r="AH244" i="40"/>
  <c r="AH266" i="40"/>
  <c r="AH302" i="40"/>
  <c r="AH330" i="40"/>
  <c r="AH366" i="40"/>
  <c r="AH122" i="40"/>
  <c r="AG195" i="40"/>
  <c r="AG327" i="40"/>
  <c r="AG159" i="40"/>
  <c r="AH264" i="40"/>
  <c r="AH106" i="40"/>
  <c r="AH190" i="40"/>
  <c r="AH316" i="40"/>
  <c r="AH370" i="40"/>
  <c r="AH82" i="40"/>
  <c r="AG157" i="40"/>
  <c r="AH256" i="40"/>
  <c r="AG299" i="40"/>
  <c r="AG353" i="40"/>
  <c r="AG81" i="40"/>
  <c r="AG141" i="40"/>
  <c r="AH186" i="40"/>
  <c r="AG227" i="40"/>
  <c r="AH270" i="40"/>
  <c r="AG333" i="40"/>
  <c r="AH96" i="40"/>
  <c r="AH126" i="40"/>
  <c r="AH176" i="40"/>
  <c r="AH240" i="40"/>
  <c r="AH286" i="40"/>
  <c r="AH314" i="40"/>
  <c r="AH350" i="40"/>
  <c r="AH378" i="40"/>
  <c r="AG79" i="40"/>
  <c r="AG111" i="40"/>
  <c r="AH140" i="40"/>
  <c r="AH170" i="40"/>
  <c r="AH188" i="40"/>
  <c r="AH212" i="40"/>
  <c r="AH234" i="40"/>
  <c r="AH252" i="40"/>
  <c r="AH284" i="40"/>
  <c r="AH312" i="40"/>
  <c r="AH348" i="40"/>
  <c r="AH376" i="40"/>
  <c r="AG86" i="40"/>
  <c r="AG210" i="40"/>
  <c r="AH117" i="40"/>
  <c r="AH113" i="40"/>
  <c r="AH297" i="40"/>
  <c r="AG152" i="40"/>
  <c r="AG332" i="40"/>
  <c r="AG124" i="40"/>
  <c r="AG220" i="40"/>
  <c r="AG330" i="40"/>
  <c r="AG164" i="40"/>
  <c r="AH325" i="40"/>
  <c r="AH143" i="40"/>
  <c r="AG218" i="40"/>
  <c r="AH163" i="40"/>
  <c r="AG362" i="40"/>
  <c r="AG208" i="40"/>
  <c r="AG360" i="40"/>
  <c r="AG156" i="40"/>
  <c r="AG244" i="40"/>
  <c r="AG366" i="40"/>
  <c r="AG246" i="40"/>
  <c r="AH231" i="40"/>
  <c r="AG278" i="40"/>
  <c r="AG204" i="40"/>
  <c r="AG80" i="40"/>
  <c r="AG268" i="40"/>
  <c r="AG180" i="40"/>
  <c r="AG266" i="40"/>
  <c r="AH363" i="40"/>
  <c r="AG138" i="40"/>
  <c r="AH209" i="40"/>
  <c r="AG336" i="40"/>
  <c r="AG172" i="40"/>
  <c r="AH271" i="40"/>
  <c r="AH109" i="40"/>
  <c r="AG200" i="40"/>
  <c r="AG328" i="40"/>
  <c r="AH85" i="40"/>
  <c r="AG160" i="40"/>
  <c r="AH259" i="40"/>
  <c r="AH305" i="40"/>
  <c r="AH371" i="40"/>
  <c r="AH89" i="40"/>
  <c r="AG150" i="40"/>
  <c r="AH189" i="40"/>
  <c r="AG232" i="40"/>
  <c r="AH277" i="40"/>
  <c r="AG98" i="40"/>
  <c r="AH323" i="40"/>
  <c r="AG112" i="40"/>
  <c r="AH95" i="40"/>
  <c r="AG296" i="40"/>
  <c r="AG202" i="40"/>
  <c r="AG90" i="40"/>
  <c r="AG178" i="40"/>
  <c r="AG282" i="40"/>
  <c r="AG372" i="40"/>
  <c r="AH101" i="40"/>
  <c r="AH213" i="40"/>
  <c r="AG146" i="40"/>
  <c r="AH255" i="40"/>
  <c r="AG352" i="40"/>
  <c r="AH127" i="40"/>
  <c r="AG228" i="40"/>
  <c r="AH281" i="40"/>
  <c r="AG326" i="40"/>
  <c r="AH121" i="40"/>
  <c r="AG168" i="40"/>
  <c r="AG214" i="40"/>
  <c r="AH253" i="40"/>
  <c r="AG346" i="40"/>
  <c r="AG250" i="40"/>
  <c r="AG302" i="40"/>
  <c r="AH178" i="40"/>
  <c r="AH372" i="40"/>
  <c r="AG101" i="40"/>
  <c r="AH146" i="40"/>
  <c r="AH352" i="40"/>
  <c r="AH228" i="40"/>
  <c r="AH326" i="40"/>
  <c r="AH168" i="40"/>
  <c r="AG253" i="40"/>
  <c r="AH342" i="40"/>
  <c r="AH100" i="40"/>
  <c r="AG131" i="40"/>
  <c r="AG193" i="40"/>
  <c r="AG257" i="40"/>
  <c r="AG293" i="40"/>
  <c r="AG321" i="40"/>
  <c r="AG357" i="40"/>
  <c r="AG83" i="40"/>
  <c r="AG115" i="40"/>
  <c r="AG147" i="40"/>
  <c r="AG173" i="40"/>
  <c r="AG197" i="40"/>
  <c r="AG215" i="40"/>
  <c r="AG237" i="40"/>
  <c r="AG261" i="40"/>
  <c r="AG291" i="40"/>
  <c r="AG319" i="40"/>
  <c r="AG355" i="40"/>
  <c r="AG209" i="40"/>
  <c r="AH172" i="40"/>
  <c r="AH200" i="40"/>
  <c r="AG85" i="40"/>
  <c r="AG259" i="40"/>
  <c r="AG371" i="40"/>
  <c r="AG89" i="40"/>
  <c r="AG189" i="40"/>
  <c r="AG277" i="40"/>
  <c r="AG342" i="40"/>
  <c r="AG100" i="40"/>
  <c r="AH131" i="40"/>
  <c r="AH193" i="40"/>
  <c r="AH257" i="40"/>
  <c r="AH293" i="40"/>
  <c r="AH321" i="40"/>
  <c r="AH357" i="40"/>
  <c r="AH83" i="40"/>
  <c r="AH115" i="40"/>
  <c r="AH147" i="40"/>
  <c r="AH173" i="40"/>
  <c r="AH197" i="40"/>
  <c r="AH215" i="40"/>
  <c r="AH237" i="40"/>
  <c r="AH261" i="40"/>
  <c r="AH291" i="40"/>
  <c r="AH319" i="40"/>
  <c r="AH355" i="40"/>
  <c r="AH90" i="40"/>
  <c r="AH282" i="40"/>
  <c r="AG213" i="40"/>
  <c r="AG255" i="40"/>
  <c r="AG127" i="40"/>
  <c r="AG281" i="40"/>
  <c r="AG121" i="40"/>
  <c r="AH214" i="40"/>
  <c r="AH306" i="40"/>
  <c r="AG369" i="40"/>
  <c r="AH84" i="40"/>
  <c r="AH116" i="40"/>
  <c r="AG161" i="40"/>
  <c r="AG225" i="40"/>
  <c r="AG275" i="40"/>
  <c r="AG303" i="40"/>
  <c r="AG339" i="40"/>
  <c r="AG367" i="40"/>
  <c r="AG99" i="40"/>
  <c r="AG129" i="40"/>
  <c r="AG165" i="40"/>
  <c r="AG183" i="40"/>
  <c r="AG205" i="40"/>
  <c r="AG229" i="40"/>
  <c r="AG247" i="40"/>
  <c r="AG273" i="40"/>
  <c r="AG309" i="40"/>
  <c r="AG337" i="40"/>
  <c r="AG373" i="40"/>
  <c r="AH138" i="40"/>
  <c r="AH336" i="40"/>
  <c r="AG271" i="40"/>
  <c r="AG109" i="40"/>
  <c r="AH328" i="40"/>
  <c r="AH160" i="40"/>
  <c r="AG305" i="40"/>
  <c r="AH150" i="40"/>
  <c r="AH232" i="40"/>
  <c r="AG306" i="40"/>
  <c r="AH369" i="40"/>
  <c r="AG84" i="40"/>
  <c r="AG116" i="40"/>
  <c r="AH161" i="40"/>
  <c r="AH225" i="40"/>
  <c r="AH275" i="40"/>
  <c r="AH303" i="40"/>
  <c r="AH339" i="40"/>
  <c r="AH367" i="40"/>
  <c r="AH99" i="40"/>
  <c r="AH129" i="40"/>
  <c r="AH165" i="40"/>
  <c r="AH183" i="40"/>
  <c r="AH205" i="40"/>
  <c r="AH229" i="40"/>
  <c r="AH247" i="40"/>
  <c r="AH273" i="40"/>
  <c r="AH309" i="40"/>
  <c r="AH337" i="40"/>
  <c r="AH373" i="40"/>
  <c r="AG142" i="40"/>
  <c r="AH223" i="40"/>
  <c r="AH345" i="40"/>
  <c r="AG182" i="40"/>
  <c r="AH289" i="40"/>
  <c r="AH133" i="40"/>
  <c r="AH221" i="40"/>
  <c r="AG334" i="40"/>
  <c r="AG110" i="40"/>
  <c r="AH167" i="40"/>
  <c r="AH269" i="40"/>
  <c r="AG308" i="40"/>
  <c r="AH97" i="40"/>
  <c r="AH153" i="40"/>
  <c r="AG196" i="40"/>
  <c r="AH235" i="40"/>
  <c r="AH279" i="40"/>
  <c r="AG344" i="40"/>
  <c r="AG104" i="40"/>
  <c r="AH135" i="40"/>
  <c r="AG194" i="40"/>
  <c r="AG258" i="40"/>
  <c r="AG294" i="40"/>
  <c r="AG322" i="40"/>
  <c r="AG358" i="40"/>
  <c r="AH87" i="40"/>
  <c r="AH119" i="40"/>
  <c r="AH151" i="40"/>
  <c r="AG174" i="40"/>
  <c r="AG198" i="40"/>
  <c r="AG216" i="40"/>
  <c r="AG238" i="40"/>
  <c r="AG262" i="40"/>
  <c r="AG292" i="40"/>
  <c r="AG320" i="40"/>
  <c r="AG356" i="40"/>
  <c r="AG93" i="40"/>
  <c r="AG185" i="40"/>
  <c r="AH300" i="40"/>
  <c r="AH132" i="40"/>
  <c r="AG241" i="40"/>
  <c r="AG149" i="40"/>
  <c r="AH280" i="40"/>
  <c r="AG361" i="40"/>
  <c r="AH134" i="40"/>
  <c r="AH242" i="40"/>
  <c r="AG287" i="40"/>
  <c r="AG335" i="40"/>
  <c r="AH128" i="40"/>
  <c r="AG171" i="40"/>
  <c r="AG217" i="40"/>
  <c r="AH260" i="40"/>
  <c r="AG315" i="40"/>
  <c r="AH88" i="40"/>
  <c r="AH120" i="40"/>
  <c r="AH162" i="40"/>
  <c r="AH226" i="40"/>
  <c r="AH276" i="40"/>
  <c r="AH304" i="40"/>
  <c r="AH340" i="40"/>
  <c r="AH368" i="40"/>
  <c r="AG103" i="40"/>
  <c r="AH130" i="40"/>
  <c r="AH166" i="40"/>
  <c r="AH184" i="40"/>
  <c r="AH206" i="40"/>
  <c r="AH230" i="40"/>
  <c r="AH248" i="40"/>
  <c r="AH274" i="40"/>
  <c r="AH310" i="40"/>
  <c r="AH338" i="40"/>
  <c r="AH374" i="40"/>
  <c r="AH93" i="40"/>
  <c r="AH185" i="40"/>
  <c r="AG300" i="40"/>
  <c r="AG132" i="40"/>
  <c r="AH241" i="40"/>
  <c r="AH149" i="40"/>
  <c r="AG280" i="40"/>
  <c r="AH361" i="40"/>
  <c r="AG134" i="40"/>
  <c r="AG242" i="40"/>
  <c r="AH287" i="40"/>
  <c r="AH335" i="40"/>
  <c r="AG128" i="40"/>
  <c r="AH171" i="40"/>
  <c r="AH217" i="40"/>
  <c r="AG260" i="40"/>
  <c r="AH315" i="40"/>
  <c r="AG88" i="40"/>
  <c r="AG120" i="40"/>
  <c r="AG162" i="40"/>
  <c r="AG226" i="40"/>
  <c r="AG276" i="40"/>
  <c r="AG304" i="40"/>
  <c r="AG340" i="40"/>
  <c r="AG368" i="40"/>
  <c r="AH103" i="40"/>
  <c r="AG130" i="40"/>
  <c r="AG166" i="40"/>
  <c r="AG184" i="40"/>
  <c r="AG206" i="40"/>
  <c r="AG230" i="40"/>
  <c r="AG248" i="40"/>
  <c r="AG274" i="40"/>
  <c r="AG310" i="40"/>
  <c r="AG338" i="40"/>
  <c r="AG374" i="40"/>
  <c r="AH142" i="40"/>
  <c r="AG223" i="40"/>
  <c r="AG345" i="40"/>
  <c r="AH182" i="40"/>
  <c r="AG289" i="40"/>
  <c r="AG133" i="40"/>
  <c r="AG221" i="40"/>
  <c r="AH334" i="40"/>
  <c r="AH110" i="40"/>
  <c r="AG167" i="40"/>
  <c r="AG269" i="40"/>
  <c r="AH308" i="40"/>
  <c r="AG97" i="40"/>
  <c r="AG153" i="40"/>
  <c r="AH196" i="40"/>
  <c r="AG235" i="40"/>
  <c r="AG279" i="40"/>
  <c r="AH344" i="40"/>
  <c r="AH104" i="40"/>
  <c r="AG135" i="40"/>
  <c r="AH194" i="40"/>
  <c r="AH258" i="40"/>
  <c r="AH294" i="40"/>
  <c r="AH322" i="40"/>
  <c r="AH358" i="40"/>
  <c r="AG87" i="40"/>
  <c r="AG119" i="40"/>
  <c r="AG151" i="40"/>
  <c r="AH174" i="40"/>
  <c r="AH198" i="40"/>
  <c r="AH216" i="40"/>
  <c r="AH238" i="40"/>
  <c r="AH262" i="40"/>
  <c r="AH292" i="40"/>
  <c r="AH320" i="40"/>
  <c r="AH356" i="40"/>
  <c r="DB78" i="40"/>
  <c r="DA78" i="40"/>
  <c r="DA88" i="40"/>
  <c r="DA114" i="40"/>
  <c r="DB149" i="40"/>
  <c r="DB271" i="40"/>
  <c r="DA156" i="40"/>
  <c r="DA294" i="40"/>
  <c r="DB127" i="40"/>
  <c r="DB279" i="40"/>
  <c r="DA92" i="40"/>
  <c r="DA150" i="40"/>
  <c r="DA216" i="40"/>
  <c r="DA280" i="40"/>
  <c r="DA332" i="40"/>
  <c r="DB113" i="40"/>
  <c r="DB179" i="40"/>
  <c r="DB243" i="40"/>
  <c r="DA316" i="40"/>
  <c r="DA374" i="40"/>
  <c r="DA82" i="40"/>
  <c r="DA116" i="40"/>
  <c r="DB147" i="40"/>
  <c r="DA182" i="40"/>
  <c r="DA214" i="40"/>
  <c r="DA246" i="40"/>
  <c r="DA278" i="40"/>
  <c r="DB307" i="40"/>
  <c r="DA342" i="40"/>
  <c r="DB373" i="40"/>
  <c r="DA106" i="40"/>
  <c r="DB133" i="40"/>
  <c r="DB165" i="40"/>
  <c r="DB197" i="40"/>
  <c r="DB229" i="40"/>
  <c r="DB261" i="40"/>
  <c r="DB291" i="40"/>
  <c r="DB321" i="40"/>
  <c r="DA360" i="40"/>
  <c r="DA104" i="40"/>
  <c r="DB359" i="40"/>
  <c r="DB99" i="40"/>
  <c r="DB207" i="40"/>
  <c r="DA344" i="40"/>
  <c r="DA96" i="40"/>
  <c r="DA220" i="40"/>
  <c r="DA346" i="40"/>
  <c r="DB215" i="40"/>
  <c r="DB317" i="40"/>
  <c r="DA118" i="40"/>
  <c r="DA184" i="40"/>
  <c r="DA248" i="40"/>
  <c r="DA302" i="40"/>
  <c r="DB363" i="40"/>
  <c r="DB79" i="40"/>
  <c r="DA148" i="40"/>
  <c r="DB211" i="40"/>
  <c r="DB275" i="40"/>
  <c r="DB345" i="40"/>
  <c r="DA98" i="40"/>
  <c r="DA134" i="40"/>
  <c r="DA166" i="40"/>
  <c r="DA198" i="40"/>
  <c r="DA230" i="40"/>
  <c r="DA262" i="40"/>
  <c r="DA292" i="40"/>
  <c r="DB323" i="40"/>
  <c r="DB357" i="40"/>
  <c r="DB89" i="40"/>
  <c r="DA120" i="40"/>
  <c r="DA152" i="40"/>
  <c r="DB181" i="40"/>
  <c r="DB213" i="40"/>
  <c r="DB245" i="40"/>
  <c r="DB277" i="40"/>
  <c r="DB305" i="40"/>
  <c r="DB341" i="40"/>
  <c r="DA376" i="40"/>
  <c r="DA99" i="40"/>
  <c r="DB344" i="40"/>
  <c r="DB220" i="40"/>
  <c r="DA317" i="40"/>
  <c r="DB184" i="40"/>
  <c r="DB302" i="40"/>
  <c r="DA79" i="40"/>
  <c r="DA211" i="40"/>
  <c r="DA345" i="40"/>
  <c r="DB98" i="40"/>
  <c r="DB166" i="40"/>
  <c r="DB230" i="40"/>
  <c r="DB292" i="40"/>
  <c r="DA357" i="40"/>
  <c r="DA89" i="40"/>
  <c r="DB152" i="40"/>
  <c r="DA213" i="40"/>
  <c r="DA277" i="40"/>
  <c r="DA341" i="40"/>
  <c r="DB114" i="40"/>
  <c r="DA149" i="40"/>
  <c r="DB294" i="40"/>
  <c r="DA127" i="40"/>
  <c r="DB92" i="40"/>
  <c r="DB216" i="40"/>
  <c r="DB332" i="40"/>
  <c r="DA113" i="40"/>
  <c r="DA243" i="40"/>
  <c r="DB374" i="40"/>
  <c r="DB116" i="40"/>
  <c r="DB182" i="40"/>
  <c r="DB246" i="40"/>
  <c r="DA307" i="40"/>
  <c r="DA373" i="40"/>
  <c r="DB106" i="40"/>
  <c r="DA165" i="40"/>
  <c r="DA229" i="40"/>
  <c r="DA291" i="40"/>
  <c r="DB360" i="40"/>
  <c r="DB104" i="40"/>
  <c r="DA359" i="40"/>
  <c r="DA207" i="40"/>
  <c r="DB96" i="40"/>
  <c r="DB346" i="40"/>
  <c r="DA215" i="40"/>
  <c r="DB118" i="40"/>
  <c r="DB248" i="40"/>
  <c r="DA363" i="40"/>
  <c r="DB148" i="40"/>
  <c r="DA275" i="40"/>
  <c r="DB134" i="40"/>
  <c r="DB198" i="40"/>
  <c r="DB262" i="40"/>
  <c r="DA323" i="40"/>
  <c r="DB120" i="40"/>
  <c r="DA181" i="40"/>
  <c r="DA245" i="40"/>
  <c r="DA305" i="40"/>
  <c r="DB376" i="40"/>
  <c r="DB88" i="40"/>
  <c r="DA271" i="40"/>
  <c r="DB156" i="40"/>
  <c r="DA279" i="40"/>
  <c r="DB150" i="40"/>
  <c r="DB280" i="40"/>
  <c r="DA179" i="40"/>
  <c r="DB316" i="40"/>
  <c r="DB82" i="40"/>
  <c r="DA147" i="40"/>
  <c r="DB214" i="40"/>
  <c r="DB278" i="40"/>
  <c r="DB342" i="40"/>
  <c r="DA133" i="40"/>
  <c r="DA197" i="40"/>
  <c r="DA261" i="40"/>
  <c r="DA321" i="40"/>
  <c r="DA124" i="40"/>
  <c r="DA228" i="40"/>
  <c r="DB109" i="40"/>
  <c r="DB223" i="40"/>
  <c r="DA354" i="40"/>
  <c r="DA132" i="40"/>
  <c r="DA236" i="40"/>
  <c r="DB351" i="40"/>
  <c r="DB231" i="40"/>
  <c r="DB331" i="40"/>
  <c r="DA128" i="40"/>
  <c r="DA192" i="40"/>
  <c r="DA256" i="40"/>
  <c r="DB311" i="40"/>
  <c r="DB371" i="40"/>
  <c r="DB87" i="40"/>
  <c r="DB155" i="40"/>
  <c r="DB219" i="40"/>
  <c r="DB293" i="40"/>
  <c r="DA350" i="40"/>
  <c r="DA102" i="40"/>
  <c r="DA138" i="40"/>
  <c r="DA170" i="40"/>
  <c r="DA202" i="40"/>
  <c r="DA234" i="40"/>
  <c r="DA266" i="40"/>
  <c r="DA298" i="40"/>
  <c r="DB329" i="40"/>
  <c r="DB361" i="40"/>
  <c r="DB93" i="40"/>
  <c r="DB121" i="40"/>
  <c r="DB153" i="40"/>
  <c r="DB185" i="40"/>
  <c r="DB217" i="40"/>
  <c r="DB249" i="40"/>
  <c r="DB281" i="40"/>
  <c r="DA312" i="40"/>
  <c r="DA348" i="40"/>
  <c r="DB244" i="40"/>
  <c r="DB212" i="40"/>
  <c r="DB196" i="40"/>
  <c r="DA159" i="40"/>
  <c r="DA301" i="40"/>
  <c r="DB172" i="40"/>
  <c r="DA303" i="40"/>
  <c r="DA167" i="40"/>
  <c r="DB284" i="40"/>
  <c r="DB100" i="40"/>
  <c r="DB160" i="40"/>
  <c r="DB224" i="40"/>
  <c r="DA285" i="40"/>
  <c r="DB340" i="40"/>
  <c r="DA123" i="40"/>
  <c r="DA187" i="40"/>
  <c r="DA251" i="40"/>
  <c r="DA325" i="40"/>
  <c r="DB86" i="40"/>
  <c r="DB122" i="40"/>
  <c r="DB154" i="40"/>
  <c r="DB186" i="40"/>
  <c r="DB218" i="40"/>
  <c r="DB250" i="40"/>
  <c r="DB282" i="40"/>
  <c r="DB314" i="40"/>
  <c r="DA343" i="40"/>
  <c r="DA377" i="40"/>
  <c r="DA107" i="40"/>
  <c r="DA137" i="40"/>
  <c r="DA169" i="40"/>
  <c r="DA201" i="40"/>
  <c r="DA233" i="40"/>
  <c r="DA265" i="40"/>
  <c r="DB296" i="40"/>
  <c r="DB328" i="40"/>
  <c r="DB364" i="40"/>
  <c r="DA244" i="40"/>
  <c r="DA212" i="40"/>
  <c r="DA196" i="40"/>
  <c r="DB159" i="40"/>
  <c r="DB301" i="40"/>
  <c r="DA172" i="40"/>
  <c r="DB303" i="40"/>
  <c r="DB167" i="40"/>
  <c r="DA284" i="40"/>
  <c r="DA100" i="40"/>
  <c r="DA160" i="40"/>
  <c r="DA224" i="40"/>
  <c r="DB285" i="40"/>
  <c r="DA340" i="40"/>
  <c r="DB123" i="40"/>
  <c r="DB187" i="40"/>
  <c r="DB251" i="40"/>
  <c r="DB325" i="40"/>
  <c r="DA86" i="40"/>
  <c r="DA122" i="40"/>
  <c r="DA154" i="40"/>
  <c r="DA186" i="40"/>
  <c r="DA218" i="40"/>
  <c r="DA250" i="40"/>
  <c r="DA282" i="40"/>
  <c r="DA314" i="40"/>
  <c r="DB343" i="40"/>
  <c r="DB377" i="40"/>
  <c r="DB107" i="40"/>
  <c r="DB137" i="40"/>
  <c r="DB169" i="40"/>
  <c r="DB201" i="40"/>
  <c r="DB233" i="40"/>
  <c r="DB265" i="40"/>
  <c r="DA296" i="40"/>
  <c r="DA328" i="40"/>
  <c r="DA364" i="40"/>
  <c r="DB124" i="40"/>
  <c r="DB228" i="40"/>
  <c r="DA109" i="40"/>
  <c r="DA223" i="40"/>
  <c r="DB354" i="40"/>
  <c r="DB132" i="40"/>
  <c r="DB236" i="40"/>
  <c r="DA351" i="40"/>
  <c r="DA231" i="40"/>
  <c r="DA331" i="40"/>
  <c r="DB128" i="40"/>
  <c r="DB192" i="40"/>
  <c r="DB256" i="40"/>
  <c r="DA311" i="40"/>
  <c r="DA371" i="40"/>
  <c r="DA87" i="40"/>
  <c r="DA155" i="40"/>
  <c r="DA219" i="40"/>
  <c r="DA293" i="40"/>
  <c r="DB350" i="40"/>
  <c r="DB102" i="40"/>
  <c r="DB138" i="40"/>
  <c r="DB170" i="40"/>
  <c r="DB202" i="40"/>
  <c r="DB234" i="40"/>
  <c r="DB266" i="40"/>
  <c r="DB298" i="40"/>
  <c r="DA329" i="40"/>
  <c r="DA361" i="40"/>
  <c r="DA93" i="40"/>
  <c r="DA121" i="40"/>
  <c r="DA153" i="40"/>
  <c r="DA185" i="40"/>
  <c r="DA217" i="40"/>
  <c r="DA249" i="40"/>
  <c r="DA281" i="40"/>
  <c r="DB312" i="40"/>
  <c r="DB348" i="40"/>
  <c r="DA164" i="40"/>
  <c r="DA310" i="40"/>
  <c r="DB135" i="40"/>
  <c r="DB239" i="40"/>
  <c r="DA370" i="40"/>
  <c r="DA142" i="40"/>
  <c r="DA252" i="40"/>
  <c r="DB367" i="40"/>
  <c r="DB91" i="40"/>
  <c r="DB247" i="40"/>
  <c r="DA362" i="40"/>
  <c r="DA136" i="40"/>
  <c r="DA200" i="40"/>
  <c r="DA264" i="40"/>
  <c r="DA318" i="40"/>
  <c r="DB95" i="40"/>
  <c r="DB163" i="40"/>
  <c r="DB227" i="40"/>
  <c r="DA300" i="40"/>
  <c r="DA358" i="40"/>
  <c r="DA108" i="40"/>
  <c r="DB139" i="40"/>
  <c r="DA174" i="40"/>
  <c r="DA206" i="40"/>
  <c r="DA238" i="40"/>
  <c r="DA270" i="40"/>
  <c r="DB299" i="40"/>
  <c r="DA334" i="40"/>
  <c r="DB365" i="40"/>
  <c r="DB97" i="40"/>
  <c r="DB125" i="40"/>
  <c r="DB157" i="40"/>
  <c r="DB189" i="40"/>
  <c r="DB221" i="40"/>
  <c r="DB253" i="40"/>
  <c r="DA286" i="40"/>
  <c r="DB313" i="40"/>
  <c r="DA352" i="40"/>
  <c r="DA119" i="40"/>
  <c r="DB180" i="40"/>
  <c r="DB276" i="40"/>
  <c r="DB260" i="40"/>
  <c r="DA175" i="40"/>
  <c r="DB324" i="40"/>
  <c r="DB188" i="40"/>
  <c r="DB326" i="40"/>
  <c r="DA183" i="40"/>
  <c r="DA289" i="40"/>
  <c r="DA105" i="40"/>
  <c r="DB168" i="40"/>
  <c r="DB232" i="40"/>
  <c r="DB290" i="40"/>
  <c r="DA347" i="40"/>
  <c r="DA131" i="40"/>
  <c r="DA195" i="40"/>
  <c r="DA259" i="40"/>
  <c r="DB330" i="40"/>
  <c r="DB90" i="40"/>
  <c r="DB126" i="40"/>
  <c r="DB158" i="40"/>
  <c r="DB190" i="40"/>
  <c r="DB222" i="40"/>
  <c r="DB254" i="40"/>
  <c r="DA283" i="40"/>
  <c r="DA315" i="40"/>
  <c r="DA349" i="40"/>
  <c r="DA81" i="40"/>
  <c r="DA111" i="40"/>
  <c r="DB144" i="40"/>
  <c r="DA173" i="40"/>
  <c r="DA205" i="40"/>
  <c r="DA237" i="40"/>
  <c r="DA269" i="40"/>
  <c r="DA297" i="40"/>
  <c r="DA333" i="40"/>
  <c r="DB368" i="40"/>
  <c r="DB119" i="40"/>
  <c r="DA180" i="40"/>
  <c r="DA276" i="40"/>
  <c r="DA260" i="40"/>
  <c r="DB175" i="40"/>
  <c r="DA324" i="40"/>
  <c r="DA188" i="40"/>
  <c r="DA326" i="40"/>
  <c r="DB183" i="40"/>
  <c r="DB289" i="40"/>
  <c r="DB105" i="40"/>
  <c r="DA168" i="40"/>
  <c r="DA232" i="40"/>
  <c r="DA290" i="40"/>
  <c r="DB347" i="40"/>
  <c r="DB131" i="40"/>
  <c r="DB195" i="40"/>
  <c r="DB259" i="40"/>
  <c r="DA330" i="40"/>
  <c r="DA90" i="40"/>
  <c r="DA126" i="40"/>
  <c r="DA158" i="40"/>
  <c r="DA190" i="40"/>
  <c r="DA222" i="40"/>
  <c r="DA254" i="40"/>
  <c r="DB283" i="40"/>
  <c r="DB315" i="40"/>
  <c r="DB349" i="40"/>
  <c r="DB81" i="40"/>
  <c r="DB111" i="40"/>
  <c r="DA144" i="40"/>
  <c r="DB173" i="40"/>
  <c r="DB205" i="40"/>
  <c r="DB237" i="40"/>
  <c r="DB269" i="40"/>
  <c r="DB297" i="40"/>
  <c r="DB333" i="40"/>
  <c r="DA368" i="40"/>
  <c r="DB164" i="40"/>
  <c r="DA135" i="40"/>
  <c r="DB362" i="40"/>
  <c r="DB200" i="40"/>
  <c r="DA95" i="40"/>
  <c r="DB358" i="40"/>
  <c r="DB174" i="40"/>
  <c r="DA299" i="40"/>
  <c r="DA97" i="40"/>
  <c r="DA221" i="40"/>
  <c r="DB352" i="40"/>
  <c r="DB310" i="40"/>
  <c r="DA239" i="40"/>
  <c r="DB142" i="40"/>
  <c r="DB264" i="40"/>
  <c r="DA163" i="40"/>
  <c r="DB206" i="40"/>
  <c r="DB334" i="40"/>
  <c r="DA125" i="40"/>
  <c r="DA253" i="40"/>
  <c r="DB370" i="40"/>
  <c r="DB252" i="40"/>
  <c r="DA91" i="40"/>
  <c r="DB318" i="40"/>
  <c r="DA227" i="40"/>
  <c r="DB108" i="40"/>
  <c r="DB238" i="40"/>
  <c r="DA365" i="40"/>
  <c r="DA157" i="40"/>
  <c r="DB286" i="40"/>
  <c r="DA367" i="40"/>
  <c r="DA247" i="40"/>
  <c r="DB136" i="40"/>
  <c r="DB300" i="40"/>
  <c r="DA139" i="40"/>
  <c r="DB270" i="40"/>
  <c r="DA189" i="40"/>
  <c r="DA313" i="40"/>
  <c r="DA140" i="40"/>
  <c r="DB255" i="40"/>
  <c r="DB151" i="40"/>
  <c r="DA268" i="40"/>
  <c r="DB117" i="40"/>
  <c r="DB263" i="40"/>
  <c r="DA378" i="40"/>
  <c r="DA84" i="40"/>
  <c r="DB143" i="40"/>
  <c r="DA208" i="40"/>
  <c r="DA272" i="40"/>
  <c r="DB327" i="40"/>
  <c r="DB103" i="40"/>
  <c r="DB171" i="40"/>
  <c r="DB235" i="40"/>
  <c r="DB309" i="40"/>
  <c r="DA366" i="40"/>
  <c r="DA112" i="40"/>
  <c r="DA146" i="40"/>
  <c r="DA178" i="40"/>
  <c r="DA210" i="40"/>
  <c r="DA242" i="40"/>
  <c r="DA274" i="40"/>
  <c r="DA306" i="40"/>
  <c r="DA338" i="40"/>
  <c r="DB369" i="40"/>
  <c r="DB101" i="40"/>
  <c r="DB129" i="40"/>
  <c r="DB161" i="40"/>
  <c r="DB193" i="40"/>
  <c r="DB225" i="40"/>
  <c r="DB257" i="40"/>
  <c r="DB287" i="40"/>
  <c r="DA320" i="40"/>
  <c r="DA356" i="40"/>
  <c r="DA375" i="40"/>
  <c r="DA319" i="40"/>
  <c r="DA83" i="40"/>
  <c r="DA191" i="40"/>
  <c r="DA339" i="40"/>
  <c r="DB80" i="40"/>
  <c r="DB204" i="40"/>
  <c r="DB336" i="40"/>
  <c r="DA199" i="40"/>
  <c r="DB308" i="40"/>
  <c r="DB110" i="40"/>
  <c r="DB176" i="40"/>
  <c r="DB240" i="40"/>
  <c r="DA295" i="40"/>
  <c r="DA355" i="40"/>
  <c r="DA141" i="40"/>
  <c r="DA203" i="40"/>
  <c r="DA267" i="40"/>
  <c r="DA335" i="40"/>
  <c r="DB94" i="40"/>
  <c r="DB130" i="40"/>
  <c r="DB162" i="40"/>
  <c r="DB194" i="40"/>
  <c r="DB226" i="40"/>
  <c r="DB258" i="40"/>
  <c r="DB288" i="40"/>
  <c r="DB322" i="40"/>
  <c r="DA353" i="40"/>
  <c r="DA85" i="40"/>
  <c r="DA115" i="40"/>
  <c r="DA145" i="40"/>
  <c r="DA177" i="40"/>
  <c r="DA209" i="40"/>
  <c r="DA241" i="40"/>
  <c r="DA273" i="40"/>
  <c r="DB304" i="40"/>
  <c r="DA337" i="40"/>
  <c r="DB372" i="40"/>
  <c r="DB375" i="40"/>
  <c r="DB319" i="40"/>
  <c r="DB83" i="40"/>
  <c r="DB191" i="40"/>
  <c r="DB339" i="40"/>
  <c r="DA80" i="40"/>
  <c r="DA204" i="40"/>
  <c r="DA336" i="40"/>
  <c r="DB199" i="40"/>
  <c r="DA308" i="40"/>
  <c r="DA110" i="40"/>
  <c r="DA176" i="40"/>
  <c r="DA240" i="40"/>
  <c r="DB295" i="40"/>
  <c r="DB355" i="40"/>
  <c r="DB141" i="40"/>
  <c r="DB203" i="40"/>
  <c r="DB267" i="40"/>
  <c r="DB335" i="40"/>
  <c r="DA94" i="40"/>
  <c r="DA130" i="40"/>
  <c r="DA162" i="40"/>
  <c r="DA194" i="40"/>
  <c r="DA226" i="40"/>
  <c r="DA258" i="40"/>
  <c r="DA288" i="40"/>
  <c r="DA322" i="40"/>
  <c r="DB353" i="40"/>
  <c r="DB85" i="40"/>
  <c r="DB115" i="40"/>
  <c r="DB145" i="40"/>
  <c r="DB177" i="40"/>
  <c r="DB209" i="40"/>
  <c r="DB241" i="40"/>
  <c r="DB273" i="40"/>
  <c r="DA304" i="40"/>
  <c r="DB337" i="40"/>
  <c r="DA372" i="40"/>
  <c r="DB140" i="40"/>
  <c r="DA255" i="40"/>
  <c r="DA151" i="40"/>
  <c r="DB268" i="40"/>
  <c r="DA117" i="40"/>
  <c r="DA263" i="40"/>
  <c r="DB378" i="40"/>
  <c r="DB84" i="40"/>
  <c r="DA143" i="40"/>
  <c r="DB208" i="40"/>
  <c r="DB272" i="40"/>
  <c r="DA327" i="40"/>
  <c r="DA103" i="40"/>
  <c r="DA171" i="40"/>
  <c r="DA235" i="40"/>
  <c r="DA309" i="40"/>
  <c r="DB366" i="40"/>
  <c r="DB112" i="40"/>
  <c r="DB146" i="40"/>
  <c r="DB178" i="40"/>
  <c r="DB210" i="40"/>
  <c r="DB242" i="40"/>
  <c r="DB274" i="40"/>
  <c r="DB306" i="40"/>
  <c r="DB338" i="40"/>
  <c r="DA369" i="40"/>
  <c r="DA101" i="40"/>
  <c r="DA129" i="40"/>
  <c r="DA161" i="40"/>
  <c r="DA193" i="40"/>
  <c r="DA225" i="40"/>
  <c r="DA257" i="40"/>
  <c r="DA287" i="40"/>
  <c r="DB320" i="40"/>
  <c r="DB356" i="40"/>
  <c r="CC78" i="40"/>
  <c r="CD78" i="40"/>
  <c r="CD285" i="40"/>
  <c r="CD322" i="40"/>
  <c r="CD255" i="40"/>
  <c r="CD232" i="40"/>
  <c r="CD106" i="40"/>
  <c r="CD236" i="40"/>
  <c r="CD347" i="40"/>
  <c r="CD97" i="40"/>
  <c r="CD161" i="40"/>
  <c r="CD193" i="40"/>
  <c r="CD218" i="40"/>
  <c r="CD252" i="40"/>
  <c r="CD282" i="40"/>
  <c r="CD316" i="40"/>
  <c r="CD346" i="40"/>
  <c r="CC285" i="40"/>
  <c r="CC322" i="40"/>
  <c r="CC255" i="40"/>
  <c r="CC232" i="40"/>
  <c r="CC106" i="40"/>
  <c r="CC236" i="40"/>
  <c r="CC347" i="40"/>
  <c r="CC97" i="40"/>
  <c r="CC161" i="40"/>
  <c r="CC193" i="40"/>
  <c r="CC218" i="40"/>
  <c r="CC252" i="40"/>
  <c r="CC282" i="40"/>
  <c r="CC316" i="40"/>
  <c r="CC346" i="40"/>
  <c r="CD366" i="40"/>
  <c r="CD90" i="40"/>
  <c r="CD120" i="40"/>
  <c r="CD360" i="40"/>
  <c r="CD154" i="40"/>
  <c r="CD283" i="40"/>
  <c r="CD79" i="40"/>
  <c r="CD113" i="40"/>
  <c r="CD177" i="40"/>
  <c r="CD206" i="40"/>
  <c r="CD235" i="40"/>
  <c r="CD269" i="40"/>
  <c r="CD299" i="40"/>
  <c r="CD333" i="40"/>
  <c r="CD363" i="40"/>
  <c r="CC366" i="40"/>
  <c r="CC90" i="40"/>
  <c r="CC120" i="40"/>
  <c r="CC360" i="40"/>
  <c r="CC154" i="40"/>
  <c r="CC283" i="40"/>
  <c r="CC79" i="40"/>
  <c r="CC113" i="40"/>
  <c r="CC177" i="40"/>
  <c r="CC206" i="40"/>
  <c r="CC235" i="40"/>
  <c r="CC269" i="40"/>
  <c r="CC299" i="40"/>
  <c r="CC333" i="40"/>
  <c r="CC363" i="40"/>
  <c r="CD298" i="40"/>
  <c r="CD314" i="40"/>
  <c r="CD353" i="40"/>
  <c r="CD254" i="40"/>
  <c r="CD84" i="40"/>
  <c r="CD349" i="40"/>
  <c r="CD163" i="40"/>
  <c r="CD293" i="40"/>
  <c r="CD199" i="40"/>
  <c r="CD335" i="40"/>
  <c r="CD180" i="40"/>
  <c r="CD306" i="40"/>
  <c r="CD159" i="40"/>
  <c r="CD275" i="40"/>
  <c r="CD96" i="40"/>
  <c r="CD160" i="40"/>
  <c r="CD229" i="40"/>
  <c r="CD297" i="40"/>
  <c r="CD357" i="40"/>
  <c r="CD139" i="40"/>
  <c r="CD203" i="40"/>
  <c r="CD271" i="40"/>
  <c r="CD331" i="40"/>
  <c r="CC298" i="40"/>
  <c r="CC314" i="40"/>
  <c r="CC353" i="40"/>
  <c r="CC254" i="40"/>
  <c r="CC84" i="40"/>
  <c r="CC349" i="40"/>
  <c r="CC163" i="40"/>
  <c r="CC293" i="40"/>
  <c r="CC199" i="40"/>
  <c r="CC335" i="40"/>
  <c r="CC180" i="40"/>
  <c r="CC306" i="40"/>
  <c r="CC159" i="40"/>
  <c r="CC275" i="40"/>
  <c r="CC96" i="40"/>
  <c r="CC160" i="40"/>
  <c r="CC229" i="40"/>
  <c r="CC297" i="40"/>
  <c r="CC357" i="40"/>
  <c r="CC139" i="40"/>
  <c r="CC203" i="40"/>
  <c r="CC271" i="40"/>
  <c r="CC331" i="40"/>
  <c r="CC80" i="40"/>
  <c r="CC110" i="40"/>
  <c r="CC142" i="40"/>
  <c r="CC174" i="40"/>
  <c r="CC214" i="40"/>
  <c r="CC240" i="40"/>
  <c r="CC270" i="40"/>
  <c r="CC304" i="40"/>
  <c r="CC334" i="40"/>
  <c r="CC368" i="40"/>
  <c r="CC101" i="40"/>
  <c r="CC133" i="40"/>
  <c r="CC165" i="40"/>
  <c r="CC197" i="40"/>
  <c r="CC222" i="40"/>
  <c r="CC256" i="40"/>
  <c r="CC286" i="40"/>
  <c r="CC320" i="40"/>
  <c r="CC350" i="40"/>
  <c r="CD100" i="40"/>
  <c r="CD221" i="40"/>
  <c r="CD140" i="40"/>
  <c r="CD124" i="40"/>
  <c r="CD319" i="40"/>
  <c r="CD135" i="40"/>
  <c r="CD267" i="40"/>
  <c r="CD116" i="40"/>
  <c r="CD238" i="40"/>
  <c r="CD374" i="40"/>
  <c r="CD95" i="40"/>
  <c r="CD212" i="40"/>
  <c r="CD343" i="40"/>
  <c r="CD128" i="40"/>
  <c r="CD192" i="40"/>
  <c r="CD263" i="40"/>
  <c r="CD323" i="40"/>
  <c r="CD107" i="40"/>
  <c r="CD171" i="40"/>
  <c r="CD237" i="40"/>
  <c r="CD305" i="40"/>
  <c r="CD365" i="40"/>
  <c r="CC100" i="40"/>
  <c r="CC221" i="40"/>
  <c r="CC140" i="40"/>
  <c r="CC124" i="40"/>
  <c r="CC319" i="40"/>
  <c r="CC135" i="40"/>
  <c r="CC267" i="40"/>
  <c r="CC116" i="40"/>
  <c r="CC238" i="40"/>
  <c r="CC374" i="40"/>
  <c r="CC95" i="40"/>
  <c r="CC212" i="40"/>
  <c r="CC343" i="40"/>
  <c r="CC128" i="40"/>
  <c r="CC192" i="40"/>
  <c r="CC263" i="40"/>
  <c r="CC323" i="40"/>
  <c r="CC107" i="40"/>
  <c r="CC171" i="40"/>
  <c r="CC237" i="40"/>
  <c r="CC305" i="40"/>
  <c r="CC365" i="40"/>
  <c r="CC94" i="40"/>
  <c r="CC126" i="40"/>
  <c r="CC158" i="40"/>
  <c r="CC190" i="40"/>
  <c r="CC223" i="40"/>
  <c r="CC257" i="40"/>
  <c r="CC287" i="40"/>
  <c r="CC321" i="40"/>
  <c r="CC351" i="40"/>
  <c r="CC86" i="40"/>
  <c r="CC117" i="40"/>
  <c r="CC149" i="40"/>
  <c r="CC181" i="40"/>
  <c r="CC209" i="40"/>
  <c r="CC239" i="40"/>
  <c r="CC273" i="40"/>
  <c r="CC303" i="40"/>
  <c r="CC337" i="40"/>
  <c r="CC367" i="40"/>
  <c r="CD110" i="40"/>
  <c r="CD174" i="40"/>
  <c r="CD240" i="40"/>
  <c r="CD304" i="40"/>
  <c r="CD368" i="40"/>
  <c r="CD101" i="40"/>
  <c r="CD165" i="40"/>
  <c r="CD222" i="40"/>
  <c r="CD286" i="40"/>
  <c r="CD350" i="40"/>
  <c r="CD126" i="40"/>
  <c r="CD190" i="40"/>
  <c r="CD257" i="40"/>
  <c r="CD321" i="40"/>
  <c r="CD117" i="40"/>
  <c r="CD181" i="40"/>
  <c r="CD239" i="40"/>
  <c r="CD303" i="40"/>
  <c r="CD367" i="40"/>
  <c r="CD80" i="40"/>
  <c r="CD142" i="40"/>
  <c r="CD214" i="40"/>
  <c r="CD270" i="40"/>
  <c r="CD334" i="40"/>
  <c r="CD133" i="40"/>
  <c r="CD197" i="40"/>
  <c r="CD256" i="40"/>
  <c r="CD320" i="40"/>
  <c r="CD94" i="40"/>
  <c r="CD158" i="40"/>
  <c r="CD223" i="40"/>
  <c r="CD287" i="40"/>
  <c r="CD351" i="40"/>
  <c r="CD86" i="40"/>
  <c r="CD149" i="40"/>
  <c r="CD209" i="40"/>
  <c r="CD273" i="40"/>
  <c r="CD337" i="40"/>
  <c r="CD272" i="40"/>
  <c r="CD262" i="40"/>
  <c r="CD233" i="40"/>
  <c r="CD207" i="40"/>
  <c r="CD152" i="40"/>
  <c r="CD99" i="40"/>
  <c r="CD292" i="40"/>
  <c r="CD170" i="40"/>
  <c r="CD266" i="40"/>
  <c r="CD364" i="40"/>
  <c r="CD119" i="40"/>
  <c r="CD289" i="40"/>
  <c r="CD195" i="40"/>
  <c r="CD122" i="40"/>
  <c r="CD202" i="40"/>
  <c r="CD317" i="40"/>
  <c r="CD129" i="40"/>
  <c r="CC119" i="40"/>
  <c r="CC289" i="40"/>
  <c r="CC195" i="40"/>
  <c r="CC122" i="40"/>
  <c r="CC317" i="40"/>
  <c r="CC129" i="40"/>
  <c r="CC204" i="40"/>
  <c r="CC188" i="40"/>
  <c r="CC340" i="40"/>
  <c r="CC151" i="40"/>
  <c r="CC288" i="40"/>
  <c r="CC132" i="40"/>
  <c r="CC259" i="40"/>
  <c r="CC111" i="40"/>
  <c r="CC228" i="40"/>
  <c r="CC348" i="40"/>
  <c r="CC136" i="40"/>
  <c r="CC200" i="40"/>
  <c r="CC268" i="40"/>
  <c r="CC336" i="40"/>
  <c r="CC115" i="40"/>
  <c r="CC179" i="40"/>
  <c r="CC245" i="40"/>
  <c r="CC313" i="40"/>
  <c r="CC373" i="40"/>
  <c r="CC98" i="40"/>
  <c r="CC130" i="40"/>
  <c r="CC162" i="40"/>
  <c r="CC194" i="40"/>
  <c r="CC227" i="40"/>
  <c r="CC261" i="40"/>
  <c r="CC291" i="40"/>
  <c r="CC325" i="40"/>
  <c r="CC355" i="40"/>
  <c r="CC87" i="40"/>
  <c r="CC121" i="40"/>
  <c r="CC153" i="40"/>
  <c r="CC185" i="40"/>
  <c r="CC210" i="40"/>
  <c r="CC243" i="40"/>
  <c r="CC277" i="40"/>
  <c r="CC307" i="40"/>
  <c r="CC341" i="40"/>
  <c r="CC371" i="40"/>
  <c r="CC262" i="40"/>
  <c r="CC207" i="40"/>
  <c r="CC292" i="40"/>
  <c r="CC170" i="40"/>
  <c r="CC364" i="40"/>
  <c r="CD108" i="40"/>
  <c r="CD92" i="40"/>
  <c r="CD83" i="40"/>
  <c r="CD220" i="40"/>
  <c r="CD356" i="40"/>
  <c r="CD196" i="40"/>
  <c r="CD327" i="40"/>
  <c r="CD175" i="40"/>
  <c r="CD296" i="40"/>
  <c r="CD104" i="40"/>
  <c r="CD168" i="40"/>
  <c r="CD234" i="40"/>
  <c r="CD302" i="40"/>
  <c r="CD362" i="40"/>
  <c r="CD82" i="40"/>
  <c r="CD147" i="40"/>
  <c r="CD211" i="40"/>
  <c r="CD279" i="40"/>
  <c r="CD339" i="40"/>
  <c r="CD81" i="40"/>
  <c r="CD114" i="40"/>
  <c r="CD146" i="40"/>
  <c r="CD178" i="40"/>
  <c r="CD215" i="40"/>
  <c r="CD244" i="40"/>
  <c r="CD274" i="40"/>
  <c r="CD308" i="40"/>
  <c r="CD338" i="40"/>
  <c r="CD372" i="40"/>
  <c r="CD105" i="40"/>
  <c r="CD137" i="40"/>
  <c r="CD169" i="40"/>
  <c r="CD201" i="40"/>
  <c r="CD226" i="40"/>
  <c r="CD260" i="40"/>
  <c r="CD290" i="40"/>
  <c r="CD324" i="40"/>
  <c r="CD354" i="40"/>
  <c r="CC202" i="40"/>
  <c r="CC108" i="40"/>
  <c r="CC92" i="40"/>
  <c r="CC83" i="40"/>
  <c r="CC220" i="40"/>
  <c r="CC356" i="40"/>
  <c r="CC196" i="40"/>
  <c r="CC327" i="40"/>
  <c r="CC175" i="40"/>
  <c r="CC296" i="40"/>
  <c r="CC104" i="40"/>
  <c r="CC168" i="40"/>
  <c r="CC234" i="40"/>
  <c r="CC302" i="40"/>
  <c r="CC362" i="40"/>
  <c r="CC82" i="40"/>
  <c r="CC147" i="40"/>
  <c r="CC211" i="40"/>
  <c r="CC279" i="40"/>
  <c r="CC339" i="40"/>
  <c r="CC81" i="40"/>
  <c r="CC114" i="40"/>
  <c r="CC146" i="40"/>
  <c r="CC178" i="40"/>
  <c r="CC215" i="40"/>
  <c r="CC244" i="40"/>
  <c r="CC274" i="40"/>
  <c r="CC308" i="40"/>
  <c r="CC338" i="40"/>
  <c r="CC372" i="40"/>
  <c r="CC105" i="40"/>
  <c r="CC137" i="40"/>
  <c r="CC169" i="40"/>
  <c r="CC201" i="40"/>
  <c r="CC226" i="40"/>
  <c r="CC260" i="40"/>
  <c r="CC290" i="40"/>
  <c r="CC324" i="40"/>
  <c r="CC354" i="40"/>
  <c r="CC99" i="40"/>
  <c r="CD268" i="40"/>
  <c r="CD245" i="40"/>
  <c r="CD130" i="40"/>
  <c r="CD261" i="40"/>
  <c r="CD185" i="40"/>
  <c r="CD307" i="40"/>
  <c r="CC272" i="40"/>
  <c r="CD204" i="40"/>
  <c r="CD151" i="40"/>
  <c r="CD132" i="40"/>
  <c r="CD111" i="40"/>
  <c r="CD336" i="40"/>
  <c r="CD313" i="40"/>
  <c r="CD162" i="40"/>
  <c r="CD291" i="40"/>
  <c r="CD87" i="40"/>
  <c r="CD210" i="40"/>
  <c r="CD341" i="40"/>
  <c r="CC233" i="40"/>
  <c r="CD188" i="40"/>
  <c r="CD288" i="40"/>
  <c r="CD259" i="40"/>
  <c r="CD228" i="40"/>
  <c r="CD136" i="40"/>
  <c r="CD115" i="40"/>
  <c r="CD373" i="40"/>
  <c r="CD194" i="40"/>
  <c r="CD325" i="40"/>
  <c r="CD121" i="40"/>
  <c r="CD243" i="40"/>
  <c r="CD371" i="40"/>
  <c r="CC152" i="40"/>
  <c r="CC266" i="40"/>
  <c r="CD340" i="40"/>
  <c r="CD348" i="40"/>
  <c r="CD200" i="40"/>
  <c r="CD179" i="40"/>
  <c r="CD98" i="40"/>
  <c r="CD227" i="40"/>
  <c r="CD355" i="40"/>
  <c r="CD153" i="40"/>
  <c r="CD277" i="40"/>
  <c r="CC246" i="40"/>
  <c r="CC183" i="40"/>
  <c r="CC164" i="40"/>
  <c r="CC143" i="40"/>
  <c r="CC315" i="40"/>
  <c r="CC258" i="40"/>
  <c r="CC89" i="40"/>
  <c r="CC186" i="40"/>
  <c r="CC253" i="40"/>
  <c r="CC330" i="40"/>
  <c r="CC172" i="40"/>
  <c r="CC156" i="40"/>
  <c r="CC103" i="40"/>
  <c r="CC241" i="40"/>
  <c r="CC377" i="40"/>
  <c r="CC85" i="40"/>
  <c r="CC217" i="40"/>
  <c r="CC332" i="40"/>
  <c r="CC191" i="40"/>
  <c r="CC301" i="40"/>
  <c r="CC112" i="40"/>
  <c r="CC176" i="40"/>
  <c r="CC242" i="40"/>
  <c r="CC310" i="40"/>
  <c r="CC370" i="40"/>
  <c r="CC91" i="40"/>
  <c r="CC155" i="40"/>
  <c r="CC224" i="40"/>
  <c r="CC284" i="40"/>
  <c r="CC352" i="40"/>
  <c r="CC88" i="40"/>
  <c r="CC118" i="40"/>
  <c r="CC150" i="40"/>
  <c r="CC182" i="40"/>
  <c r="CC216" i="40"/>
  <c r="CC248" i="40"/>
  <c r="CC278" i="40"/>
  <c r="CC312" i="40"/>
  <c r="CC342" i="40"/>
  <c r="CC376" i="40"/>
  <c r="CC109" i="40"/>
  <c r="CC141" i="40"/>
  <c r="CC173" i="40"/>
  <c r="CC205" i="40"/>
  <c r="CC230" i="40"/>
  <c r="CC264" i="40"/>
  <c r="CC294" i="40"/>
  <c r="CC328" i="40"/>
  <c r="CC358" i="40"/>
  <c r="CD184" i="40"/>
  <c r="CD131" i="40"/>
  <c r="CD326" i="40"/>
  <c r="CD138" i="40"/>
  <c r="CD219" i="40"/>
  <c r="CD300" i="40"/>
  <c r="CD145" i="40"/>
  <c r="CD225" i="40"/>
  <c r="CD251" i="40"/>
  <c r="CD361" i="40"/>
  <c r="CD167" i="40"/>
  <c r="CD309" i="40"/>
  <c r="CD148" i="40"/>
  <c r="CD280" i="40"/>
  <c r="CD127" i="40"/>
  <c r="CD249" i="40"/>
  <c r="CD369" i="40"/>
  <c r="CD144" i="40"/>
  <c r="CD208" i="40"/>
  <c r="CD276" i="40"/>
  <c r="CD344" i="40"/>
  <c r="CD123" i="40"/>
  <c r="CD187" i="40"/>
  <c r="CD250" i="40"/>
  <c r="CD318" i="40"/>
  <c r="CD378" i="40"/>
  <c r="CD102" i="40"/>
  <c r="CD134" i="40"/>
  <c r="CD166" i="40"/>
  <c r="CD198" i="40"/>
  <c r="CD231" i="40"/>
  <c r="CD265" i="40"/>
  <c r="CD295" i="40"/>
  <c r="CD329" i="40"/>
  <c r="CD359" i="40"/>
  <c r="CD93" i="40"/>
  <c r="CD125" i="40"/>
  <c r="CD157" i="40"/>
  <c r="CD189" i="40"/>
  <c r="CD213" i="40"/>
  <c r="CD247" i="40"/>
  <c r="CD281" i="40"/>
  <c r="CD311" i="40"/>
  <c r="CD345" i="40"/>
  <c r="CD375" i="40"/>
  <c r="CC184" i="40"/>
  <c r="CC131" i="40"/>
  <c r="CC326" i="40"/>
  <c r="CC138" i="40"/>
  <c r="CC219" i="40"/>
  <c r="CC300" i="40"/>
  <c r="CC145" i="40"/>
  <c r="CC225" i="40"/>
  <c r="CC251" i="40"/>
  <c r="CC361" i="40"/>
  <c r="CC167" i="40"/>
  <c r="CC309" i="40"/>
  <c r="CC148" i="40"/>
  <c r="CC280" i="40"/>
  <c r="CC127" i="40"/>
  <c r="CC249" i="40"/>
  <c r="CC369" i="40"/>
  <c r="CC144" i="40"/>
  <c r="CC208" i="40"/>
  <c r="CC276" i="40"/>
  <c r="CC344" i="40"/>
  <c r="CC123" i="40"/>
  <c r="CC187" i="40"/>
  <c r="CC250" i="40"/>
  <c r="CC318" i="40"/>
  <c r="CC378" i="40"/>
  <c r="CC102" i="40"/>
  <c r="CC134" i="40"/>
  <c r="CC166" i="40"/>
  <c r="CC198" i="40"/>
  <c r="CC231" i="40"/>
  <c r="CC265" i="40"/>
  <c r="CC295" i="40"/>
  <c r="CC329" i="40"/>
  <c r="CC359" i="40"/>
  <c r="CC93" i="40"/>
  <c r="CC125" i="40"/>
  <c r="CC157" i="40"/>
  <c r="CC189" i="40"/>
  <c r="CC213" i="40"/>
  <c r="CC247" i="40"/>
  <c r="CC281" i="40"/>
  <c r="CC311" i="40"/>
  <c r="CC345" i="40"/>
  <c r="CC375" i="40"/>
  <c r="CD246" i="40"/>
  <c r="CD183" i="40"/>
  <c r="CD164" i="40"/>
  <c r="CD143" i="40"/>
  <c r="CD315" i="40"/>
  <c r="CD258" i="40"/>
  <c r="CD89" i="40"/>
  <c r="CD186" i="40"/>
  <c r="CD253" i="40"/>
  <c r="CD330" i="40"/>
  <c r="CD172" i="40"/>
  <c r="CD156" i="40"/>
  <c r="CD103" i="40"/>
  <c r="CD241" i="40"/>
  <c r="CD377" i="40"/>
  <c r="CD85" i="40"/>
  <c r="CD217" i="40"/>
  <c r="CD332" i="40"/>
  <c r="CD191" i="40"/>
  <c r="CD301" i="40"/>
  <c r="CD112" i="40"/>
  <c r="CD176" i="40"/>
  <c r="CD242" i="40"/>
  <c r="CD310" i="40"/>
  <c r="CD370" i="40"/>
  <c r="CD91" i="40"/>
  <c r="CD155" i="40"/>
  <c r="CD224" i="40"/>
  <c r="CD284" i="40"/>
  <c r="CD352" i="40"/>
  <c r="CD88" i="40"/>
  <c r="CD118" i="40"/>
  <c r="CD150" i="40"/>
  <c r="CD182" i="40"/>
  <c r="CD216" i="40"/>
  <c r="CD248" i="40"/>
  <c r="CD278" i="40"/>
  <c r="CD312" i="40"/>
  <c r="CD342" i="40"/>
  <c r="CD376" i="40"/>
  <c r="CD109" i="40"/>
  <c r="CD141" i="40"/>
  <c r="CD173" i="40"/>
  <c r="CD205" i="40"/>
  <c r="CD230" i="40"/>
  <c r="CD264" i="40"/>
  <c r="CD294" i="40"/>
  <c r="CD328" i="40"/>
  <c r="CD358" i="40"/>
  <c r="R78" i="40"/>
  <c r="Q78" i="40"/>
  <c r="Q91" i="40"/>
  <c r="Q123" i="40"/>
  <c r="Q153" i="40"/>
  <c r="Q183" i="40"/>
  <c r="R236" i="40"/>
  <c r="Q303" i="40"/>
  <c r="Q367" i="40"/>
  <c r="R102" i="40"/>
  <c r="R134" i="40"/>
  <c r="R164" i="40"/>
  <c r="R194" i="40"/>
  <c r="R250" i="40"/>
  <c r="R334" i="40"/>
  <c r="Q105" i="40"/>
  <c r="Q137" i="40"/>
  <c r="Q171" i="40"/>
  <c r="R216" i="40"/>
  <c r="Q273" i="40"/>
  <c r="Q353" i="40"/>
  <c r="R96" i="40"/>
  <c r="R128" i="40"/>
  <c r="R162" i="40"/>
  <c r="Q195" i="40"/>
  <c r="R260" i="40"/>
  <c r="R320" i="40"/>
  <c r="Q107" i="40"/>
  <c r="R140" i="40"/>
  <c r="Q169" i="40"/>
  <c r="R204" i="40"/>
  <c r="R280" i="40"/>
  <c r="Q321" i="40"/>
  <c r="R86" i="40"/>
  <c r="R118" i="40"/>
  <c r="R148" i="40"/>
  <c r="R180" i="40"/>
  <c r="Q223" i="40"/>
  <c r="R286" i="40"/>
  <c r="Q355" i="40"/>
  <c r="Q89" i="40"/>
  <c r="Q121" i="40"/>
  <c r="Q155" i="40"/>
  <c r="Q187" i="40"/>
  <c r="R248" i="40"/>
  <c r="Q335" i="40"/>
  <c r="R80" i="40"/>
  <c r="R112" i="40"/>
  <c r="R146" i="40"/>
  <c r="R178" i="40"/>
  <c r="Q227" i="40"/>
  <c r="Q293" i="40"/>
  <c r="Q341" i="40"/>
  <c r="R123" i="40"/>
  <c r="R183" i="40"/>
  <c r="R303" i="40"/>
  <c r="Q134" i="40"/>
  <c r="Q194" i="40"/>
  <c r="Q334" i="40"/>
  <c r="R105" i="40"/>
  <c r="R171" i="40"/>
  <c r="R273" i="40"/>
  <c r="Q96" i="40"/>
  <c r="Q162" i="40"/>
  <c r="Q260" i="40"/>
  <c r="R218" i="40"/>
  <c r="R252" i="40"/>
  <c r="R284" i="40"/>
  <c r="R316" i="40"/>
  <c r="R348" i="40"/>
  <c r="Q140" i="40"/>
  <c r="Q204" i="40"/>
  <c r="R321" i="40"/>
  <c r="Q86" i="40"/>
  <c r="Q148" i="40"/>
  <c r="R223" i="40"/>
  <c r="R355" i="40"/>
  <c r="R121" i="40"/>
  <c r="R187" i="40"/>
  <c r="R335" i="40"/>
  <c r="Q112" i="40"/>
  <c r="Q178" i="40"/>
  <c r="R293" i="40"/>
  <c r="Q218" i="40"/>
  <c r="Q252" i="40"/>
  <c r="Q284" i="40"/>
  <c r="Q316" i="40"/>
  <c r="Q348" i="40"/>
  <c r="R209" i="40"/>
  <c r="R241" i="40"/>
  <c r="Q270" i="40"/>
  <c r="R301" i="40"/>
  <c r="R333" i="40"/>
  <c r="R365" i="40"/>
  <c r="R91" i="40"/>
  <c r="R153" i="40"/>
  <c r="Q236" i="40"/>
  <c r="R367" i="40"/>
  <c r="Q102" i="40"/>
  <c r="Q164" i="40"/>
  <c r="Q250" i="40"/>
  <c r="R137" i="40"/>
  <c r="Q216" i="40"/>
  <c r="R353" i="40"/>
  <c r="Q128" i="40"/>
  <c r="R195" i="40"/>
  <c r="Q320" i="40"/>
  <c r="R202" i="40"/>
  <c r="R234" i="40"/>
  <c r="Q267" i="40"/>
  <c r="Q299" i="40"/>
  <c r="Q331" i="40"/>
  <c r="R107" i="40"/>
  <c r="R169" i="40"/>
  <c r="Q280" i="40"/>
  <c r="Q118" i="40"/>
  <c r="Q180" i="40"/>
  <c r="Q286" i="40"/>
  <c r="R89" i="40"/>
  <c r="R155" i="40"/>
  <c r="Q248" i="40"/>
  <c r="Q80" i="40"/>
  <c r="Q146" i="40"/>
  <c r="R227" i="40"/>
  <c r="R341" i="40"/>
  <c r="Q202" i="40"/>
  <c r="Q234" i="40"/>
  <c r="R267" i="40"/>
  <c r="R299" i="40"/>
  <c r="R331" i="40"/>
  <c r="R363" i="40"/>
  <c r="R225" i="40"/>
  <c r="Q256" i="40"/>
  <c r="Q288" i="40"/>
  <c r="R313" i="40"/>
  <c r="R345" i="40"/>
  <c r="R377" i="40"/>
  <c r="Q363" i="40"/>
  <c r="R256" i="40"/>
  <c r="Q313" i="40"/>
  <c r="Q377" i="40"/>
  <c r="Q209" i="40"/>
  <c r="R270" i="40"/>
  <c r="Q333" i="40"/>
  <c r="Q225" i="40"/>
  <c r="R288" i="40"/>
  <c r="Q345" i="40"/>
  <c r="Q241" i="40"/>
  <c r="Q301" i="40"/>
  <c r="Q365" i="40"/>
  <c r="R95" i="40"/>
  <c r="R127" i="40"/>
  <c r="R157" i="40"/>
  <c r="Q190" i="40"/>
  <c r="R255" i="40"/>
  <c r="Q306" i="40"/>
  <c r="Q370" i="40"/>
  <c r="Q106" i="40"/>
  <c r="Q138" i="40"/>
  <c r="Q168" i="40"/>
  <c r="R199" i="40"/>
  <c r="R261" i="40"/>
  <c r="Q346" i="40"/>
  <c r="R109" i="40"/>
  <c r="R143" i="40"/>
  <c r="R175" i="40"/>
  <c r="Q224" i="40"/>
  <c r="R287" i="40"/>
  <c r="Q356" i="40"/>
  <c r="Q100" i="40"/>
  <c r="Q132" i="40"/>
  <c r="Q166" i="40"/>
  <c r="R203" i="40"/>
  <c r="R265" i="40"/>
  <c r="R323" i="40"/>
  <c r="Q206" i="40"/>
  <c r="Q238" i="40"/>
  <c r="R271" i="40"/>
  <c r="R305" i="40"/>
  <c r="R337" i="40"/>
  <c r="R369" i="40"/>
  <c r="R197" i="40"/>
  <c r="R229" i="40"/>
  <c r="R259" i="40"/>
  <c r="R291" i="40"/>
  <c r="Q318" i="40"/>
  <c r="Q350" i="40"/>
  <c r="Q79" i="40"/>
  <c r="Q111" i="40"/>
  <c r="Q141" i="40"/>
  <c r="Q173" i="40"/>
  <c r="R212" i="40"/>
  <c r="Q283" i="40"/>
  <c r="R324" i="40"/>
  <c r="R90" i="40"/>
  <c r="R122" i="40"/>
  <c r="R152" i="40"/>
  <c r="Q181" i="40"/>
  <c r="Q231" i="40"/>
  <c r="R292" i="40"/>
  <c r="R358" i="40"/>
  <c r="Q93" i="40"/>
  <c r="Q125" i="40"/>
  <c r="Q159" i="40"/>
  <c r="Q193" i="40"/>
  <c r="Q251" i="40"/>
  <c r="R338" i="40"/>
  <c r="R84" i="40"/>
  <c r="R116" i="40"/>
  <c r="R150" i="40"/>
  <c r="R184" i="40"/>
  <c r="Q235" i="40"/>
  <c r="R302" i="40"/>
  <c r="R366" i="40"/>
  <c r="R222" i="40"/>
  <c r="Q253" i="40"/>
  <c r="Q285" i="40"/>
  <c r="Q319" i="40"/>
  <c r="Q351" i="40"/>
  <c r="Q213" i="40"/>
  <c r="R244" i="40"/>
  <c r="R276" i="40"/>
  <c r="R304" i="40"/>
  <c r="R336" i="40"/>
  <c r="R368" i="40"/>
  <c r="R79" i="40"/>
  <c r="R111" i="40"/>
  <c r="R141" i="40"/>
  <c r="R173" i="40"/>
  <c r="Q212" i="40"/>
  <c r="R283" i="40"/>
  <c r="Q324" i="40"/>
  <c r="Q90" i="40"/>
  <c r="Q122" i="40"/>
  <c r="Q152" i="40"/>
  <c r="R181" i="40"/>
  <c r="R231" i="40"/>
  <c r="Q292" i="40"/>
  <c r="Q358" i="40"/>
  <c r="R93" i="40"/>
  <c r="R125" i="40"/>
  <c r="R159" i="40"/>
  <c r="R193" i="40"/>
  <c r="R251" i="40"/>
  <c r="Q338" i="40"/>
  <c r="Q84" i="40"/>
  <c r="Q116" i="40"/>
  <c r="Q150" i="40"/>
  <c r="Q184" i="40"/>
  <c r="R235" i="40"/>
  <c r="Q302" i="40"/>
  <c r="Q366" i="40"/>
  <c r="Q222" i="40"/>
  <c r="R253" i="40"/>
  <c r="R285" i="40"/>
  <c r="R319" i="40"/>
  <c r="R351" i="40"/>
  <c r="R213" i="40"/>
  <c r="Q244" i="40"/>
  <c r="Q276" i="40"/>
  <c r="Q304" i="40"/>
  <c r="Q336" i="40"/>
  <c r="Q368" i="40"/>
  <c r="Q95" i="40"/>
  <c r="Q127" i="40"/>
  <c r="Q157" i="40"/>
  <c r="R190" i="40"/>
  <c r="Q255" i="40"/>
  <c r="R306" i="40"/>
  <c r="R370" i="40"/>
  <c r="R106" i="40"/>
  <c r="R138" i="40"/>
  <c r="R168" i="40"/>
  <c r="Q199" i="40"/>
  <c r="Q261" i="40"/>
  <c r="R346" i="40"/>
  <c r="Q109" i="40"/>
  <c r="Q143" i="40"/>
  <c r="Q175" i="40"/>
  <c r="R224" i="40"/>
  <c r="Q287" i="40"/>
  <c r="R356" i="40"/>
  <c r="R100" i="40"/>
  <c r="R132" i="40"/>
  <c r="R166" i="40"/>
  <c r="Q203" i="40"/>
  <c r="Q265" i="40"/>
  <c r="Q323" i="40"/>
  <c r="R206" i="40"/>
  <c r="R238" i="40"/>
  <c r="Q271" i="40"/>
  <c r="Q305" i="40"/>
  <c r="Q337" i="40"/>
  <c r="Q369" i="40"/>
  <c r="Q197" i="40"/>
  <c r="Q229" i="40"/>
  <c r="Q259" i="40"/>
  <c r="Q291" i="40"/>
  <c r="R318" i="40"/>
  <c r="R350" i="40"/>
  <c r="R99" i="40"/>
  <c r="R131" i="40"/>
  <c r="R161" i="40"/>
  <c r="R191" i="40"/>
  <c r="Q258" i="40"/>
  <c r="Q312" i="40"/>
  <c r="Q376" i="40"/>
  <c r="Q110" i="40"/>
  <c r="R139" i="40"/>
  <c r="Q172" i="40"/>
  <c r="R207" i="40"/>
  <c r="Q272" i="40"/>
  <c r="R349" i="40"/>
  <c r="R81" i="40"/>
  <c r="R113" i="40"/>
  <c r="R147" i="40"/>
  <c r="R179" i="40"/>
  <c r="Q232" i="40"/>
  <c r="Q290" i="40"/>
  <c r="R359" i="40"/>
  <c r="Q104" i="40"/>
  <c r="Q136" i="40"/>
  <c r="Q170" i="40"/>
  <c r="R211" i="40"/>
  <c r="R279" i="40"/>
  <c r="Q326" i="40"/>
  <c r="Q210" i="40"/>
  <c r="Q242" i="40"/>
  <c r="Q274" i="40"/>
  <c r="Q308" i="40"/>
  <c r="Q340" i="40"/>
  <c r="Q372" i="40"/>
  <c r="R201" i="40"/>
  <c r="R233" i="40"/>
  <c r="R263" i="40"/>
  <c r="R295" i="40"/>
  <c r="R325" i="40"/>
  <c r="R357" i="40"/>
  <c r="Q83" i="40"/>
  <c r="Q115" i="40"/>
  <c r="Q145" i="40"/>
  <c r="Q177" i="40"/>
  <c r="R220" i="40"/>
  <c r="R294" i="40"/>
  <c r="Q327" i="40"/>
  <c r="R94" i="40"/>
  <c r="R126" i="40"/>
  <c r="R156" i="40"/>
  <c r="R188" i="40"/>
  <c r="Q239" i="40"/>
  <c r="Q297" i="40"/>
  <c r="Q361" i="40"/>
  <c r="Q97" i="40"/>
  <c r="Q129" i="40"/>
  <c r="Q163" i="40"/>
  <c r="R200" i="40"/>
  <c r="R262" i="40"/>
  <c r="R344" i="40"/>
  <c r="R88" i="40"/>
  <c r="R120" i="40"/>
  <c r="R154" i="40"/>
  <c r="Q185" i="40"/>
  <c r="Q243" i="40"/>
  <c r="R314" i="40"/>
  <c r="R378" i="40"/>
  <c r="R226" i="40"/>
  <c r="Q257" i="40"/>
  <c r="Q289" i="40"/>
  <c r="R322" i="40"/>
  <c r="R354" i="40"/>
  <c r="Q217" i="40"/>
  <c r="Q245" i="40"/>
  <c r="Q277" i="40"/>
  <c r="Q307" i="40"/>
  <c r="Q339" i="40"/>
  <c r="Q371" i="40"/>
  <c r="R83" i="40"/>
  <c r="R115" i="40"/>
  <c r="R145" i="40"/>
  <c r="R177" i="40"/>
  <c r="Q220" i="40"/>
  <c r="Q294" i="40"/>
  <c r="R327" i="40"/>
  <c r="Q94" i="40"/>
  <c r="Q126" i="40"/>
  <c r="Q156" i="40"/>
  <c r="Q188" i="40"/>
  <c r="R239" i="40"/>
  <c r="R297" i="40"/>
  <c r="R361" i="40"/>
  <c r="R97" i="40"/>
  <c r="R129" i="40"/>
  <c r="R163" i="40"/>
  <c r="Q200" i="40"/>
  <c r="Q262" i="40"/>
  <c r="Q344" i="40"/>
  <c r="Q88" i="40"/>
  <c r="Q120" i="40"/>
  <c r="Q154" i="40"/>
  <c r="R185" i="40"/>
  <c r="R243" i="40"/>
  <c r="Q314" i="40"/>
  <c r="Q378" i="40"/>
  <c r="Q226" i="40"/>
  <c r="R257" i="40"/>
  <c r="R289" i="40"/>
  <c r="Q322" i="40"/>
  <c r="Q354" i="40"/>
  <c r="R217" i="40"/>
  <c r="R245" i="40"/>
  <c r="R277" i="40"/>
  <c r="R307" i="40"/>
  <c r="R339" i="40"/>
  <c r="R371" i="40"/>
  <c r="Q191" i="40"/>
  <c r="Q207" i="40"/>
  <c r="Q113" i="40"/>
  <c r="R290" i="40"/>
  <c r="R170" i="40"/>
  <c r="R308" i="40"/>
  <c r="Q201" i="40"/>
  <c r="Q325" i="40"/>
  <c r="Q99" i="40"/>
  <c r="R258" i="40"/>
  <c r="R110" i="40"/>
  <c r="R272" i="40"/>
  <c r="Q147" i="40"/>
  <c r="Q359" i="40"/>
  <c r="Q211" i="40"/>
  <c r="R210" i="40"/>
  <c r="R340" i="40"/>
  <c r="Q233" i="40"/>
  <c r="Q357" i="40"/>
  <c r="Q131" i="40"/>
  <c r="R312" i="40"/>
  <c r="Q139" i="40"/>
  <c r="Q349" i="40"/>
  <c r="Q179" i="40"/>
  <c r="R104" i="40"/>
  <c r="Q279" i="40"/>
  <c r="R242" i="40"/>
  <c r="R372" i="40"/>
  <c r="Q263" i="40"/>
  <c r="Q161" i="40"/>
  <c r="R376" i="40"/>
  <c r="R172" i="40"/>
  <c r="Q81" i="40"/>
  <c r="R232" i="40"/>
  <c r="R136" i="40"/>
  <c r="R326" i="40"/>
  <c r="R274" i="40"/>
  <c r="Q295" i="40"/>
  <c r="R103" i="40"/>
  <c r="R135" i="40"/>
  <c r="R165" i="40"/>
  <c r="Q196" i="40"/>
  <c r="R269" i="40"/>
  <c r="R315" i="40"/>
  <c r="Q82" i="40"/>
  <c r="Q114" i="40"/>
  <c r="Q144" i="40"/>
  <c r="Q176" i="40"/>
  <c r="R215" i="40"/>
  <c r="R275" i="40"/>
  <c r="Q352" i="40"/>
  <c r="R85" i="40"/>
  <c r="R117" i="40"/>
  <c r="R151" i="40"/>
  <c r="Q186" i="40"/>
  <c r="Q240" i="40"/>
  <c r="Q332" i="40"/>
  <c r="Q108" i="40"/>
  <c r="Q142" i="40"/>
  <c r="Q174" i="40"/>
  <c r="R219" i="40"/>
  <c r="Q282" i="40"/>
  <c r="R329" i="40"/>
  <c r="Q214" i="40"/>
  <c r="Q246" i="40"/>
  <c r="Q278" i="40"/>
  <c r="R311" i="40"/>
  <c r="R343" i="40"/>
  <c r="R375" i="40"/>
  <c r="R205" i="40"/>
  <c r="R237" i="40"/>
  <c r="Q266" i="40"/>
  <c r="Q298" i="40"/>
  <c r="Q330" i="40"/>
  <c r="Q362" i="40"/>
  <c r="Q87" i="40"/>
  <c r="Q119" i="40"/>
  <c r="Q149" i="40"/>
  <c r="R182" i="40"/>
  <c r="R228" i="40"/>
  <c r="R300" i="40"/>
  <c r="R364" i="40"/>
  <c r="R98" i="40"/>
  <c r="R130" i="40"/>
  <c r="R160" i="40"/>
  <c r="Q189" i="40"/>
  <c r="Q247" i="40"/>
  <c r="Q309" i="40"/>
  <c r="Q373" i="40"/>
  <c r="Q101" i="40"/>
  <c r="Q133" i="40"/>
  <c r="Q167" i="40"/>
  <c r="R208" i="40"/>
  <c r="R268" i="40"/>
  <c r="Q347" i="40"/>
  <c r="R92" i="40"/>
  <c r="R124" i="40"/>
  <c r="R158" i="40"/>
  <c r="R192" i="40"/>
  <c r="R254" i="40"/>
  <c r="Q317" i="40"/>
  <c r="R198" i="40"/>
  <c r="R230" i="40"/>
  <c r="R264" i="40"/>
  <c r="R296" i="40"/>
  <c r="R328" i="40"/>
  <c r="R360" i="40"/>
  <c r="Q221" i="40"/>
  <c r="Q249" i="40"/>
  <c r="Q281" i="40"/>
  <c r="R310" i="40"/>
  <c r="R342" i="40"/>
  <c r="R374" i="40"/>
  <c r="R87" i="40"/>
  <c r="R119" i="40"/>
  <c r="R149" i="40"/>
  <c r="Q182" i="40"/>
  <c r="Q228" i="40"/>
  <c r="Q300" i="40"/>
  <c r="Q364" i="40"/>
  <c r="Q98" i="40"/>
  <c r="Q130" i="40"/>
  <c r="Q160" i="40"/>
  <c r="R189" i="40"/>
  <c r="R247" i="40"/>
  <c r="R309" i="40"/>
  <c r="R373" i="40"/>
  <c r="R101" i="40"/>
  <c r="R133" i="40"/>
  <c r="R167" i="40"/>
  <c r="Q208" i="40"/>
  <c r="Q268" i="40"/>
  <c r="R347" i="40"/>
  <c r="Q92" i="40"/>
  <c r="Q124" i="40"/>
  <c r="Q158" i="40"/>
  <c r="Q192" i="40"/>
  <c r="Q254" i="40"/>
  <c r="R317" i="40"/>
  <c r="Q198" i="40"/>
  <c r="Q230" i="40"/>
  <c r="Q264" i="40"/>
  <c r="Q296" i="40"/>
  <c r="Q328" i="40"/>
  <c r="Q360" i="40"/>
  <c r="R221" i="40"/>
  <c r="R249" i="40"/>
  <c r="R281" i="40"/>
  <c r="Q310" i="40"/>
  <c r="Q342" i="40"/>
  <c r="Q374" i="40"/>
  <c r="Q103" i="40"/>
  <c r="Q135" i="40"/>
  <c r="Q165" i="40"/>
  <c r="R196" i="40"/>
  <c r="Q269" i="40"/>
  <c r="Q315" i="40"/>
  <c r="R82" i="40"/>
  <c r="R114" i="40"/>
  <c r="R144" i="40"/>
  <c r="R176" i="40"/>
  <c r="Q215" i="40"/>
  <c r="Q275" i="40"/>
  <c r="R352" i="40"/>
  <c r="Q85" i="40"/>
  <c r="Q117" i="40"/>
  <c r="Q151" i="40"/>
  <c r="R186" i="40"/>
  <c r="R240" i="40"/>
  <c r="R332" i="40"/>
  <c r="R108" i="40"/>
  <c r="R142" i="40"/>
  <c r="R174" i="40"/>
  <c r="Q219" i="40"/>
  <c r="R282" i="40"/>
  <c r="Q329" i="40"/>
  <c r="R214" i="40"/>
  <c r="R246" i="40"/>
  <c r="R278" i="40"/>
  <c r="Q311" i="40"/>
  <c r="Q343" i="40"/>
  <c r="Q375" i="40"/>
  <c r="Q205" i="40"/>
  <c r="Q237" i="40"/>
  <c r="R266" i="40"/>
  <c r="R298" i="40"/>
  <c r="R330" i="40"/>
  <c r="R362" i="40"/>
  <c r="FM78" i="40"/>
  <c r="FN78" i="40"/>
  <c r="FM208" i="40"/>
  <c r="FN322" i="40"/>
  <c r="FN318" i="40"/>
  <c r="FN314" i="40"/>
  <c r="FN91" i="40"/>
  <c r="FN107" i="40"/>
  <c r="FN123" i="40"/>
  <c r="FN139" i="40"/>
  <c r="FN155" i="40"/>
  <c r="FN171" i="40"/>
  <c r="FN187" i="40"/>
  <c r="FN203" i="40"/>
  <c r="FM230" i="40"/>
  <c r="FM266" i="40"/>
  <c r="FM300" i="40"/>
  <c r="FN330" i="40"/>
  <c r="FN364" i="40"/>
  <c r="FN207" i="40"/>
  <c r="FN239" i="40"/>
  <c r="FM279" i="40"/>
  <c r="FM313" i="40"/>
  <c r="FM343" i="40"/>
  <c r="FM377" i="40"/>
  <c r="FN93" i="40"/>
  <c r="FN109" i="40"/>
  <c r="FN125" i="40"/>
  <c r="FN141" i="40"/>
  <c r="FN157" i="40"/>
  <c r="FN173" i="40"/>
  <c r="FN189" i="40"/>
  <c r="FN205" i="40"/>
  <c r="FN233" i="40"/>
  <c r="FM269" i="40"/>
  <c r="FM299" i="40"/>
  <c r="FM333" i="40"/>
  <c r="FM363" i="40"/>
  <c r="FN289" i="40"/>
  <c r="FN222" i="40"/>
  <c r="FM259" i="40"/>
  <c r="FN250" i="40"/>
  <c r="FN375" i="40"/>
  <c r="FM241" i="40"/>
  <c r="FM83" i="40"/>
  <c r="FM99" i="40"/>
  <c r="FM115" i="40"/>
  <c r="FM131" i="40"/>
  <c r="FM147" i="40"/>
  <c r="FM163" i="40"/>
  <c r="FM179" i="40"/>
  <c r="FM195" i="40"/>
  <c r="FN216" i="40"/>
  <c r="FN248" i="40"/>
  <c r="FM274" i="40"/>
  <c r="FN308" i="40"/>
  <c r="FM338" i="40"/>
  <c r="FM372" i="40"/>
  <c r="FM225" i="40"/>
  <c r="FM257" i="40"/>
  <c r="FN287" i="40"/>
  <c r="FN321" i="40"/>
  <c r="FN351" i="40"/>
  <c r="FM85" i="40"/>
  <c r="FM101" i="40"/>
  <c r="FM117" i="40"/>
  <c r="FM133" i="40"/>
  <c r="FM149" i="40"/>
  <c r="FM165" i="40"/>
  <c r="FM181" i="40"/>
  <c r="FM197" i="40"/>
  <c r="FM215" i="40"/>
  <c r="FM247" i="40"/>
  <c r="FN277" i="40"/>
  <c r="FN307" i="40"/>
  <c r="FN341" i="40"/>
  <c r="FN371" i="40"/>
  <c r="FM289" i="40"/>
  <c r="FM222" i="40"/>
  <c r="FN259" i="40"/>
  <c r="FM250" i="40"/>
  <c r="FM375" i="40"/>
  <c r="FN241" i="40"/>
  <c r="FN83" i="40"/>
  <c r="FN99" i="40"/>
  <c r="FN115" i="40"/>
  <c r="FN131" i="40"/>
  <c r="FN147" i="40"/>
  <c r="FN163" i="40"/>
  <c r="FN179" i="40"/>
  <c r="FN195" i="40"/>
  <c r="FM216" i="40"/>
  <c r="FM248" i="40"/>
  <c r="FN274" i="40"/>
  <c r="FM308" i="40"/>
  <c r="FN338" i="40"/>
  <c r="FN372" i="40"/>
  <c r="FN225" i="40"/>
  <c r="FN257" i="40"/>
  <c r="FM287" i="40"/>
  <c r="FM321" i="40"/>
  <c r="FM351" i="40"/>
  <c r="FN85" i="40"/>
  <c r="FN101" i="40"/>
  <c r="FN117" i="40"/>
  <c r="FN133" i="40"/>
  <c r="FN149" i="40"/>
  <c r="FN165" i="40"/>
  <c r="FN181" i="40"/>
  <c r="FN197" i="40"/>
  <c r="FN215" i="40"/>
  <c r="FN247" i="40"/>
  <c r="FM277" i="40"/>
  <c r="FM307" i="40"/>
  <c r="FM341" i="40"/>
  <c r="FM371" i="40"/>
  <c r="FN208" i="40"/>
  <c r="FM322" i="40"/>
  <c r="FM318" i="40"/>
  <c r="FM314" i="40"/>
  <c r="FM91" i="40"/>
  <c r="FM107" i="40"/>
  <c r="FM123" i="40"/>
  <c r="FM139" i="40"/>
  <c r="FM155" i="40"/>
  <c r="FM171" i="40"/>
  <c r="FM187" i="40"/>
  <c r="FM203" i="40"/>
  <c r="FN230" i="40"/>
  <c r="FN266" i="40"/>
  <c r="FN300" i="40"/>
  <c r="FM330" i="40"/>
  <c r="FM364" i="40"/>
  <c r="FM207" i="40"/>
  <c r="FM239" i="40"/>
  <c r="FN279" i="40"/>
  <c r="FN313" i="40"/>
  <c r="FN343" i="40"/>
  <c r="FN377" i="40"/>
  <c r="FM93" i="40"/>
  <c r="FM109" i="40"/>
  <c r="FM125" i="40"/>
  <c r="FM141" i="40"/>
  <c r="FM157" i="40"/>
  <c r="FM173" i="40"/>
  <c r="FM189" i="40"/>
  <c r="FM205" i="40"/>
  <c r="FM233" i="40"/>
  <c r="FN269" i="40"/>
  <c r="FN299" i="40"/>
  <c r="FN333" i="40"/>
  <c r="FN363" i="40"/>
  <c r="FN310" i="40"/>
  <c r="FN237" i="40"/>
  <c r="FM218" i="40"/>
  <c r="FN348" i="40"/>
  <c r="FN209" i="40"/>
  <c r="FM323" i="40"/>
  <c r="FM319" i="40"/>
  <c r="FM92" i="40"/>
  <c r="FM108" i="40"/>
  <c r="FM124" i="40"/>
  <c r="FM140" i="40"/>
  <c r="FM156" i="40"/>
  <c r="FM172" i="40"/>
  <c r="FM188" i="40"/>
  <c r="FM204" i="40"/>
  <c r="FN231" i="40"/>
  <c r="FN315" i="40"/>
  <c r="FN284" i="40"/>
  <c r="FN280" i="40"/>
  <c r="FM255" i="40"/>
  <c r="FM251" i="40"/>
  <c r="FN84" i="40"/>
  <c r="FN100" i="40"/>
  <c r="FN116" i="40"/>
  <c r="FN132" i="40"/>
  <c r="FN148" i="40"/>
  <c r="FN164" i="40"/>
  <c r="FN180" i="40"/>
  <c r="FN196" i="40"/>
  <c r="FM217" i="40"/>
  <c r="FM249" i="40"/>
  <c r="FN275" i="40"/>
  <c r="FN309" i="40"/>
  <c r="FN339" i="40"/>
  <c r="FN373" i="40"/>
  <c r="FN234" i="40"/>
  <c r="FN260" i="40"/>
  <c r="FM290" i="40"/>
  <c r="FN324" i="40"/>
  <c r="FM354" i="40"/>
  <c r="FN86" i="40"/>
  <c r="FN102" i="40"/>
  <c r="FN118" i="40"/>
  <c r="FN134" i="40"/>
  <c r="FN150" i="40"/>
  <c r="FN166" i="40"/>
  <c r="FN182" i="40"/>
  <c r="FN198" i="40"/>
  <c r="FN228" i="40"/>
  <c r="FM264" i="40"/>
  <c r="FM294" i="40"/>
  <c r="FN328" i="40"/>
  <c r="FM358" i="40"/>
  <c r="FM315" i="40"/>
  <c r="FM284" i="40"/>
  <c r="FM280" i="40"/>
  <c r="FN255" i="40"/>
  <c r="FN251" i="40"/>
  <c r="FM84" i="40"/>
  <c r="FM100" i="40"/>
  <c r="FM116" i="40"/>
  <c r="FM132" i="40"/>
  <c r="FM148" i="40"/>
  <c r="FM164" i="40"/>
  <c r="FM180" i="40"/>
  <c r="FM196" i="40"/>
  <c r="FN217" i="40"/>
  <c r="FN249" i="40"/>
  <c r="FM310" i="40"/>
  <c r="FM237" i="40"/>
  <c r="FN218" i="40"/>
  <c r="FM348" i="40"/>
  <c r="FM209" i="40"/>
  <c r="FN323" i="40"/>
  <c r="FN319" i="40"/>
  <c r="FN92" i="40"/>
  <c r="FN108" i="40"/>
  <c r="FN124" i="40"/>
  <c r="FN140" i="40"/>
  <c r="FN156" i="40"/>
  <c r="FN172" i="40"/>
  <c r="FN188" i="40"/>
  <c r="FN204" i="40"/>
  <c r="FM231" i="40"/>
  <c r="FM267" i="40"/>
  <c r="FN301" i="40"/>
  <c r="FN331" i="40"/>
  <c r="FN365" i="40"/>
  <c r="FN220" i="40"/>
  <c r="FN252" i="40"/>
  <c r="FM282" i="40"/>
  <c r="FN316" i="40"/>
  <c r="FM346" i="40"/>
  <c r="FN94" i="40"/>
  <c r="FN110" i="40"/>
  <c r="FN126" i="40"/>
  <c r="FN142" i="40"/>
  <c r="FN158" i="40"/>
  <c r="FN174" i="40"/>
  <c r="FN190" i="40"/>
  <c r="FN210" i="40"/>
  <c r="FN242" i="40"/>
  <c r="FN272" i="40"/>
  <c r="FM302" i="40"/>
  <c r="FM336" i="40"/>
  <c r="FM366" i="40"/>
  <c r="FN267" i="40"/>
  <c r="FM331" i="40"/>
  <c r="FM220" i="40"/>
  <c r="FN282" i="40"/>
  <c r="FN346" i="40"/>
  <c r="FM110" i="40"/>
  <c r="FM142" i="40"/>
  <c r="FM174" i="40"/>
  <c r="FM210" i="40"/>
  <c r="FM272" i="40"/>
  <c r="FN336" i="40"/>
  <c r="FM275" i="40"/>
  <c r="FM339" i="40"/>
  <c r="FM234" i="40"/>
  <c r="FN290" i="40"/>
  <c r="FN354" i="40"/>
  <c r="FM86" i="40"/>
  <c r="FM118" i="40"/>
  <c r="FM150" i="40"/>
  <c r="FM182" i="40"/>
  <c r="FM228" i="40"/>
  <c r="FN294" i="40"/>
  <c r="FN358" i="40"/>
  <c r="FM301" i="40"/>
  <c r="FM365" i="40"/>
  <c r="FM252" i="40"/>
  <c r="FM316" i="40"/>
  <c r="FM94" i="40"/>
  <c r="FM126" i="40"/>
  <c r="FM158" i="40"/>
  <c r="FM190" i="40"/>
  <c r="FM242" i="40"/>
  <c r="FN302" i="40"/>
  <c r="FN366" i="40"/>
  <c r="FM309" i="40"/>
  <c r="FM373" i="40"/>
  <c r="FM260" i="40"/>
  <c r="FM324" i="40"/>
  <c r="FM102" i="40"/>
  <c r="FM134" i="40"/>
  <c r="FM166" i="40"/>
  <c r="FM198" i="40"/>
  <c r="FN264" i="40"/>
  <c r="FM328" i="40"/>
  <c r="FN352" i="40"/>
  <c r="FM258" i="40"/>
  <c r="FN223" i="40"/>
  <c r="FM353" i="40"/>
  <c r="FN219" i="40"/>
  <c r="FN344" i="40"/>
  <c r="FM345" i="40"/>
  <c r="FN79" i="40"/>
  <c r="FN95" i="40"/>
  <c r="FN111" i="40"/>
  <c r="FN127" i="40"/>
  <c r="FN143" i="40"/>
  <c r="FN159" i="40"/>
  <c r="FN175" i="40"/>
  <c r="FN191" i="40"/>
  <c r="FM212" i="40"/>
  <c r="FM244" i="40"/>
  <c r="FN270" i="40"/>
  <c r="FM304" i="40"/>
  <c r="FN334" i="40"/>
  <c r="FN368" i="40"/>
  <c r="FN221" i="40"/>
  <c r="FN253" i="40"/>
  <c r="FM283" i="40"/>
  <c r="FM317" i="40"/>
  <c r="FM347" i="40"/>
  <c r="FN81" i="40"/>
  <c r="FN97" i="40"/>
  <c r="FN113" i="40"/>
  <c r="FN129" i="40"/>
  <c r="FN145" i="40"/>
  <c r="FN161" i="40"/>
  <c r="FN177" i="40"/>
  <c r="FN193" i="40"/>
  <c r="FN211" i="40"/>
  <c r="FN243" i="40"/>
  <c r="FM273" i="40"/>
  <c r="FM303" i="40"/>
  <c r="FM337" i="40"/>
  <c r="FN357" i="40"/>
  <c r="FN285" i="40"/>
  <c r="FN281" i="40"/>
  <c r="FN288" i="40"/>
  <c r="FM87" i="40"/>
  <c r="FM103" i="40"/>
  <c r="FM119" i="40"/>
  <c r="FM135" i="40"/>
  <c r="FM151" i="40"/>
  <c r="FM167" i="40"/>
  <c r="FM183" i="40"/>
  <c r="FM199" i="40"/>
  <c r="FN226" i="40"/>
  <c r="FN262" i="40"/>
  <c r="FN296" i="40"/>
  <c r="FM326" i="40"/>
  <c r="FM360" i="40"/>
  <c r="FM235" i="40"/>
  <c r="FM261" i="40"/>
  <c r="FN291" i="40"/>
  <c r="FN325" i="40"/>
  <c r="FN355" i="40"/>
  <c r="FM89" i="40"/>
  <c r="FM105" i="40"/>
  <c r="FM121" i="40"/>
  <c r="FM137" i="40"/>
  <c r="FM153" i="40"/>
  <c r="FM169" i="40"/>
  <c r="FM185" i="40"/>
  <c r="FM201" i="40"/>
  <c r="FM229" i="40"/>
  <c r="FM265" i="40"/>
  <c r="FN295" i="40"/>
  <c r="FN329" i="40"/>
  <c r="FN359" i="40"/>
  <c r="FM357" i="40"/>
  <c r="FM285" i="40"/>
  <c r="FM281" i="40"/>
  <c r="FM288" i="40"/>
  <c r="FN87" i="40"/>
  <c r="FN103" i="40"/>
  <c r="FN119" i="40"/>
  <c r="FN135" i="40"/>
  <c r="FN151" i="40"/>
  <c r="FN167" i="40"/>
  <c r="FN183" i="40"/>
  <c r="FN199" i="40"/>
  <c r="FM226" i="40"/>
  <c r="FM262" i="40"/>
  <c r="FM296" i="40"/>
  <c r="FN326" i="40"/>
  <c r="FN360" i="40"/>
  <c r="FN235" i="40"/>
  <c r="FN261" i="40"/>
  <c r="FM291" i="40"/>
  <c r="FM325" i="40"/>
  <c r="FM355" i="40"/>
  <c r="FN89" i="40"/>
  <c r="FN105" i="40"/>
  <c r="FN121" i="40"/>
  <c r="FN137" i="40"/>
  <c r="FN153" i="40"/>
  <c r="FN169" i="40"/>
  <c r="FN185" i="40"/>
  <c r="FN201" i="40"/>
  <c r="FN229" i="40"/>
  <c r="FN265" i="40"/>
  <c r="FM295" i="40"/>
  <c r="FM329" i="40"/>
  <c r="FM359" i="40"/>
  <c r="FM352" i="40"/>
  <c r="FM219" i="40"/>
  <c r="FM79" i="40"/>
  <c r="FM143" i="40"/>
  <c r="FN212" i="40"/>
  <c r="FM334" i="40"/>
  <c r="FM221" i="40"/>
  <c r="FN347" i="40"/>
  <c r="FM81" i="40"/>
  <c r="FM145" i="40"/>
  <c r="FM211" i="40"/>
  <c r="FN337" i="40"/>
  <c r="FN258" i="40"/>
  <c r="FM344" i="40"/>
  <c r="FM95" i="40"/>
  <c r="FM159" i="40"/>
  <c r="FN244" i="40"/>
  <c r="FM368" i="40"/>
  <c r="FM253" i="40"/>
  <c r="FM97" i="40"/>
  <c r="FM161" i="40"/>
  <c r="FM243" i="40"/>
  <c r="FN367" i="40"/>
  <c r="FM223" i="40"/>
  <c r="FM111" i="40"/>
  <c r="FM175" i="40"/>
  <c r="FM270" i="40"/>
  <c r="FN283" i="40"/>
  <c r="FM113" i="40"/>
  <c r="FM177" i="40"/>
  <c r="FN273" i="40"/>
  <c r="FM367" i="40"/>
  <c r="FN353" i="40"/>
  <c r="FN304" i="40"/>
  <c r="FM129" i="40"/>
  <c r="FN345" i="40"/>
  <c r="FM193" i="40"/>
  <c r="FM127" i="40"/>
  <c r="FN317" i="40"/>
  <c r="FN303" i="40"/>
  <c r="FM191" i="40"/>
  <c r="FN378" i="40"/>
  <c r="FM311" i="40"/>
  <c r="FM292" i="40"/>
  <c r="FM293" i="40"/>
  <c r="FM88" i="40"/>
  <c r="FM104" i="40"/>
  <c r="FM120" i="40"/>
  <c r="FM136" i="40"/>
  <c r="FM152" i="40"/>
  <c r="FM168" i="40"/>
  <c r="FM184" i="40"/>
  <c r="FM200" i="40"/>
  <c r="FN227" i="40"/>
  <c r="FN263" i="40"/>
  <c r="FM297" i="40"/>
  <c r="FM327" i="40"/>
  <c r="FM361" i="40"/>
  <c r="FM206" i="40"/>
  <c r="FM238" i="40"/>
  <c r="FN278" i="40"/>
  <c r="FM312" i="40"/>
  <c r="FN342" i="40"/>
  <c r="FN376" i="40"/>
  <c r="FM90" i="40"/>
  <c r="FM106" i="40"/>
  <c r="FM122" i="40"/>
  <c r="FM138" i="40"/>
  <c r="FM154" i="40"/>
  <c r="FM170" i="40"/>
  <c r="FM186" i="40"/>
  <c r="FM202" i="40"/>
  <c r="FM232" i="40"/>
  <c r="FM268" i="40"/>
  <c r="FN298" i="40"/>
  <c r="FN332" i="40"/>
  <c r="FN362" i="40"/>
  <c r="FN254" i="40"/>
  <c r="FM374" i="40"/>
  <c r="FN240" i="40"/>
  <c r="FN349" i="40"/>
  <c r="FN236" i="40"/>
  <c r="FM356" i="40"/>
  <c r="FN80" i="40"/>
  <c r="FN96" i="40"/>
  <c r="FN112" i="40"/>
  <c r="FN128" i="40"/>
  <c r="FN144" i="40"/>
  <c r="FN160" i="40"/>
  <c r="FN176" i="40"/>
  <c r="FN192" i="40"/>
  <c r="FM213" i="40"/>
  <c r="FM245" i="40"/>
  <c r="FN271" i="40"/>
  <c r="FN305" i="40"/>
  <c r="FN335" i="40"/>
  <c r="FN369" i="40"/>
  <c r="FN224" i="40"/>
  <c r="FN256" i="40"/>
  <c r="FM286" i="40"/>
  <c r="FN320" i="40"/>
  <c r="FM350" i="40"/>
  <c r="FN82" i="40"/>
  <c r="FN98" i="40"/>
  <c r="FN114" i="40"/>
  <c r="FN130" i="40"/>
  <c r="FN146" i="40"/>
  <c r="FN162" i="40"/>
  <c r="FN178" i="40"/>
  <c r="FN194" i="40"/>
  <c r="FN214" i="40"/>
  <c r="FN246" i="40"/>
  <c r="FN276" i="40"/>
  <c r="FM306" i="40"/>
  <c r="FM340" i="40"/>
  <c r="FM370" i="40"/>
  <c r="FM254" i="40"/>
  <c r="FN374" i="40"/>
  <c r="FM240" i="40"/>
  <c r="FM349" i="40"/>
  <c r="FM236" i="40"/>
  <c r="FN356" i="40"/>
  <c r="FM80" i="40"/>
  <c r="FM96" i="40"/>
  <c r="FM112" i="40"/>
  <c r="FM128" i="40"/>
  <c r="FM144" i="40"/>
  <c r="FM160" i="40"/>
  <c r="FM176" i="40"/>
  <c r="FM192" i="40"/>
  <c r="FN213" i="40"/>
  <c r="FN245" i="40"/>
  <c r="FM271" i="40"/>
  <c r="FM305" i="40"/>
  <c r="FM335" i="40"/>
  <c r="FM369" i="40"/>
  <c r="FM224" i="40"/>
  <c r="FM256" i="40"/>
  <c r="FN286" i="40"/>
  <c r="FM320" i="40"/>
  <c r="FN350" i="40"/>
  <c r="FM82" i="40"/>
  <c r="FM98" i="40"/>
  <c r="FM114" i="40"/>
  <c r="FM130" i="40"/>
  <c r="FM146" i="40"/>
  <c r="FM162" i="40"/>
  <c r="FM178" i="40"/>
  <c r="FM194" i="40"/>
  <c r="FM214" i="40"/>
  <c r="FM246" i="40"/>
  <c r="FM276" i="40"/>
  <c r="FN306" i="40"/>
  <c r="FN340" i="40"/>
  <c r="FN370" i="40"/>
  <c r="FM378" i="40"/>
  <c r="FN311" i="40"/>
  <c r="FN292" i="40"/>
  <c r="FN293" i="40"/>
  <c r="FN88" i="40"/>
  <c r="FN104" i="40"/>
  <c r="FN120" i="40"/>
  <c r="FN136" i="40"/>
  <c r="FN152" i="40"/>
  <c r="FN168" i="40"/>
  <c r="FN184" i="40"/>
  <c r="FN200" i="40"/>
  <c r="FM227" i="40"/>
  <c r="FM263" i="40"/>
  <c r="FN297" i="40"/>
  <c r="FN327" i="40"/>
  <c r="FN361" i="40"/>
  <c r="FN206" i="40"/>
  <c r="FN238" i="40"/>
  <c r="FM278" i="40"/>
  <c r="FN312" i="40"/>
  <c r="FM342" i="40"/>
  <c r="FM376" i="40"/>
  <c r="FN90" i="40"/>
  <c r="FN106" i="40"/>
  <c r="FN122" i="40"/>
  <c r="FN138" i="40"/>
  <c r="FN154" i="40"/>
  <c r="FN170" i="40"/>
  <c r="FN186" i="40"/>
  <c r="FN202" i="40"/>
  <c r="FN232" i="40"/>
  <c r="FN268" i="40"/>
  <c r="FM298" i="40"/>
  <c r="FM332" i="40"/>
  <c r="FM362" i="40"/>
  <c r="CT78" i="40"/>
  <c r="CS78" i="40"/>
  <c r="CS166" i="40"/>
  <c r="CS134" i="40"/>
  <c r="CS182" i="40"/>
  <c r="CS100" i="40"/>
  <c r="CS220" i="40"/>
  <c r="CS287" i="40"/>
  <c r="CS126" i="40"/>
  <c r="CS190" i="40"/>
  <c r="CS279" i="40"/>
  <c r="CS92" i="40"/>
  <c r="CS156" i="40"/>
  <c r="CS216" i="40"/>
  <c r="CT284" i="40"/>
  <c r="CS107" i="40"/>
  <c r="CS139" i="40"/>
  <c r="CS171" i="40"/>
  <c r="CS203" i="40"/>
  <c r="CS245" i="40"/>
  <c r="CT280" i="40"/>
  <c r="CS111" i="40"/>
  <c r="CS157" i="40"/>
  <c r="CS217" i="40"/>
  <c r="CS189" i="40"/>
  <c r="CS118" i="40"/>
  <c r="CT332" i="40"/>
  <c r="CS164" i="40"/>
  <c r="CS251" i="40"/>
  <c r="CT348" i="40"/>
  <c r="CS94" i="40"/>
  <c r="CS158" i="40"/>
  <c r="CS221" i="40"/>
  <c r="CS371" i="40"/>
  <c r="CS124" i="40"/>
  <c r="CS188" i="40"/>
  <c r="CS243" i="40"/>
  <c r="CS351" i="40"/>
  <c r="CS91" i="40"/>
  <c r="CS123" i="40"/>
  <c r="CS155" i="40"/>
  <c r="CS187" i="40"/>
  <c r="CS223" i="40"/>
  <c r="CS258" i="40"/>
  <c r="CT157" i="40"/>
  <c r="CT189" i="40"/>
  <c r="CS332" i="40"/>
  <c r="CS348" i="40"/>
  <c r="CT158" i="40"/>
  <c r="CT371" i="40"/>
  <c r="CT188" i="40"/>
  <c r="CT351" i="40"/>
  <c r="CT123" i="40"/>
  <c r="CT187" i="40"/>
  <c r="CT258" i="40"/>
  <c r="CS352" i="40"/>
  <c r="CT96" i="40"/>
  <c r="CT128" i="40"/>
  <c r="CT160" i="40"/>
  <c r="CT192" i="40"/>
  <c r="CT222" i="40"/>
  <c r="CT266" i="40"/>
  <c r="CT329" i="40"/>
  <c r="CS274" i="40"/>
  <c r="CT309" i="40"/>
  <c r="CT333" i="40"/>
  <c r="CT369" i="40"/>
  <c r="CT231" i="40"/>
  <c r="CS272" i="40"/>
  <c r="CS298" i="40"/>
  <c r="CS328" i="40"/>
  <c r="CT361" i="40"/>
  <c r="CT134" i="40"/>
  <c r="CT100" i="40"/>
  <c r="CT190" i="40"/>
  <c r="CT92" i="40"/>
  <c r="CT216" i="40"/>
  <c r="CT139" i="40"/>
  <c r="CT203" i="40"/>
  <c r="CS280" i="40"/>
  <c r="CT352" i="40"/>
  <c r="CS96" i="40"/>
  <c r="CS128" i="40"/>
  <c r="CS160" i="40"/>
  <c r="CS192" i="40"/>
  <c r="CS222" i="40"/>
  <c r="CS266" i="40"/>
  <c r="CS329" i="40"/>
  <c r="CT274" i="40"/>
  <c r="CS309" i="40"/>
  <c r="CS333" i="40"/>
  <c r="CS369" i="40"/>
  <c r="CS231" i="40"/>
  <c r="CT272" i="40"/>
  <c r="CT298" i="40"/>
  <c r="CT328" i="40"/>
  <c r="CS361" i="40"/>
  <c r="CT111" i="40"/>
  <c r="CT217" i="40"/>
  <c r="CT118" i="40"/>
  <c r="CT164" i="40"/>
  <c r="CT251" i="40"/>
  <c r="CT94" i="40"/>
  <c r="CT221" i="40"/>
  <c r="CT124" i="40"/>
  <c r="CT243" i="40"/>
  <c r="CT91" i="40"/>
  <c r="CT155" i="40"/>
  <c r="CT223" i="40"/>
  <c r="CS318" i="40"/>
  <c r="CT80" i="40"/>
  <c r="CT112" i="40"/>
  <c r="CT144" i="40"/>
  <c r="CT176" i="40"/>
  <c r="CT208" i="40"/>
  <c r="CT242" i="40"/>
  <c r="CT291" i="40"/>
  <c r="CS360" i="40"/>
  <c r="CS286" i="40"/>
  <c r="CT315" i="40"/>
  <c r="CS342" i="40"/>
  <c r="CT377" i="40"/>
  <c r="CT255" i="40"/>
  <c r="CS290" i="40"/>
  <c r="CS308" i="40"/>
  <c r="CT353" i="40"/>
  <c r="CS368" i="40"/>
  <c r="CT166" i="40"/>
  <c r="CT182" i="40"/>
  <c r="CT220" i="40"/>
  <c r="CT287" i="40"/>
  <c r="CT126" i="40"/>
  <c r="CT279" i="40"/>
  <c r="CT156" i="40"/>
  <c r="CS284" i="40"/>
  <c r="CT107" i="40"/>
  <c r="CT171" i="40"/>
  <c r="CT245" i="40"/>
  <c r="CT318" i="40"/>
  <c r="CS80" i="40"/>
  <c r="CS112" i="40"/>
  <c r="CS144" i="40"/>
  <c r="CS176" i="40"/>
  <c r="CS208" i="40"/>
  <c r="CS242" i="40"/>
  <c r="CS291" i="40"/>
  <c r="CT360" i="40"/>
  <c r="CT286" i="40"/>
  <c r="CS315" i="40"/>
  <c r="CT342" i="40"/>
  <c r="CS377" i="40"/>
  <c r="CS255" i="40"/>
  <c r="CT290" i="40"/>
  <c r="CT308" i="40"/>
  <c r="CS353" i="40"/>
  <c r="CT368" i="40"/>
  <c r="CS254" i="40"/>
  <c r="CS343" i="40"/>
  <c r="CS241" i="40"/>
  <c r="CS127" i="40"/>
  <c r="CS173" i="40"/>
  <c r="CS265" i="40"/>
  <c r="CS359" i="40"/>
  <c r="CS103" i="40"/>
  <c r="CS167" i="40"/>
  <c r="CS226" i="40"/>
  <c r="CT376" i="40"/>
  <c r="CS133" i="40"/>
  <c r="CS197" i="40"/>
  <c r="CS246" i="40"/>
  <c r="CT366" i="40"/>
  <c r="CS98" i="40"/>
  <c r="CS130" i="40"/>
  <c r="CS162" i="40"/>
  <c r="CS194" i="40"/>
  <c r="CS228" i="40"/>
  <c r="CS260" i="40"/>
  <c r="CS331" i="40"/>
  <c r="CS81" i="40"/>
  <c r="CS113" i="40"/>
  <c r="CS145" i="40"/>
  <c r="CS177" i="40"/>
  <c r="CS209" i="40"/>
  <c r="CS249" i="40"/>
  <c r="CT296" i="40"/>
  <c r="CS301" i="40"/>
  <c r="CT316" i="40"/>
  <c r="CS345" i="40"/>
  <c r="CT378" i="40"/>
  <c r="CS259" i="40"/>
  <c r="CS293" i="40"/>
  <c r="CS319" i="40"/>
  <c r="CT354" i="40"/>
  <c r="CT372" i="40"/>
  <c r="CT102" i="40"/>
  <c r="CT84" i="40"/>
  <c r="CT143" i="40"/>
  <c r="CT116" i="40"/>
  <c r="CT191" i="40"/>
  <c r="CT109" i="40"/>
  <c r="CT225" i="40"/>
  <c r="CS302" i="40"/>
  <c r="CT135" i="40"/>
  <c r="CT199" i="40"/>
  <c r="CS330" i="40"/>
  <c r="CT101" i="40"/>
  <c r="CT165" i="40"/>
  <c r="CT224" i="40"/>
  <c r="CT295" i="40"/>
  <c r="CT82" i="40"/>
  <c r="CT114" i="40"/>
  <c r="CT146" i="40"/>
  <c r="CT178" i="40"/>
  <c r="CT210" i="40"/>
  <c r="CT247" i="40"/>
  <c r="CS288" i="40"/>
  <c r="CT367" i="40"/>
  <c r="CT97" i="40"/>
  <c r="CT129" i="40"/>
  <c r="CT161" i="40"/>
  <c r="CT193" i="40"/>
  <c r="CT227" i="40"/>
  <c r="CT269" i="40"/>
  <c r="CS334" i="40"/>
  <c r="CT277" i="40"/>
  <c r="CS310" i="40"/>
  <c r="CT337" i="40"/>
  <c r="CS370" i="40"/>
  <c r="CT235" i="40"/>
  <c r="CS276" i="40"/>
  <c r="CT299" i="40"/>
  <c r="CS336" i="40"/>
  <c r="CS362" i="40"/>
  <c r="CS102" i="40"/>
  <c r="CS84" i="40"/>
  <c r="CS143" i="40"/>
  <c r="CS116" i="40"/>
  <c r="CS191" i="40"/>
  <c r="CS109" i="40"/>
  <c r="CS225" i="40"/>
  <c r="CT302" i="40"/>
  <c r="CS135" i="40"/>
  <c r="CS199" i="40"/>
  <c r="CT330" i="40"/>
  <c r="CS101" i="40"/>
  <c r="CS165" i="40"/>
  <c r="CS224" i="40"/>
  <c r="CS295" i="40"/>
  <c r="CS82" i="40"/>
  <c r="CS114" i="40"/>
  <c r="CS146" i="40"/>
  <c r="CS178" i="40"/>
  <c r="CS210" i="40"/>
  <c r="CS247" i="40"/>
  <c r="CT288" i="40"/>
  <c r="CS367" i="40"/>
  <c r="CS97" i="40"/>
  <c r="CS129" i="40"/>
  <c r="CS161" i="40"/>
  <c r="CS193" i="40"/>
  <c r="CS227" i="40"/>
  <c r="CS269" i="40"/>
  <c r="CT334" i="40"/>
  <c r="CS277" i="40"/>
  <c r="CT310" i="40"/>
  <c r="CS337" i="40"/>
  <c r="CT370" i="40"/>
  <c r="CS235" i="40"/>
  <c r="CT276" i="40"/>
  <c r="CS299" i="40"/>
  <c r="CT336" i="40"/>
  <c r="CT362" i="40"/>
  <c r="CT254" i="40"/>
  <c r="CT343" i="40"/>
  <c r="CT241" i="40"/>
  <c r="CT127" i="40"/>
  <c r="CT173" i="40"/>
  <c r="CT265" i="40"/>
  <c r="CT359" i="40"/>
  <c r="CT103" i="40"/>
  <c r="CT167" i="40"/>
  <c r="CT226" i="40"/>
  <c r="CS376" i="40"/>
  <c r="CT133" i="40"/>
  <c r="CT197" i="40"/>
  <c r="CT246" i="40"/>
  <c r="CS366" i="40"/>
  <c r="CT98" i="40"/>
  <c r="CT130" i="40"/>
  <c r="CT162" i="40"/>
  <c r="CT194" i="40"/>
  <c r="CT228" i="40"/>
  <c r="CT260" i="40"/>
  <c r="CT331" i="40"/>
  <c r="CT81" i="40"/>
  <c r="CT113" i="40"/>
  <c r="CT145" i="40"/>
  <c r="CT177" i="40"/>
  <c r="CT209" i="40"/>
  <c r="CT249" i="40"/>
  <c r="CS296" i="40"/>
  <c r="CT301" i="40"/>
  <c r="CS316" i="40"/>
  <c r="CT345" i="40"/>
  <c r="CS378" i="40"/>
  <c r="CT259" i="40"/>
  <c r="CT293" i="40"/>
  <c r="CT319" i="40"/>
  <c r="CS354" i="40"/>
  <c r="CS372" i="40"/>
  <c r="CS234" i="40"/>
  <c r="CS307" i="40"/>
  <c r="CS150" i="40"/>
  <c r="CS196" i="40"/>
  <c r="CT268" i="40"/>
  <c r="CS110" i="40"/>
  <c r="CS174" i="40"/>
  <c r="CS232" i="40"/>
  <c r="CS140" i="40"/>
  <c r="CS204" i="40"/>
  <c r="CS256" i="40"/>
  <c r="CS99" i="40"/>
  <c r="CS131" i="40"/>
  <c r="CS163" i="40"/>
  <c r="CS195" i="40"/>
  <c r="CS233" i="40"/>
  <c r="CT267" i="40"/>
  <c r="CS339" i="40"/>
  <c r="CS88" i="40"/>
  <c r="CS120" i="40"/>
  <c r="CS152" i="40"/>
  <c r="CS184" i="40"/>
  <c r="CS214" i="40"/>
  <c r="CS257" i="40"/>
  <c r="CS321" i="40"/>
  <c r="CS305" i="40"/>
  <c r="CT320" i="40"/>
  <c r="CT350" i="40"/>
  <c r="CS263" i="40"/>
  <c r="CT294" i="40"/>
  <c r="CS323" i="40"/>
  <c r="CS357" i="40"/>
  <c r="CT175" i="40"/>
  <c r="CT93" i="40"/>
  <c r="CT198" i="40"/>
  <c r="CT125" i="40"/>
  <c r="CT86" i="40"/>
  <c r="CS292" i="40"/>
  <c r="CT132" i="40"/>
  <c r="CT238" i="40"/>
  <c r="CT317" i="40"/>
  <c r="CT142" i="40"/>
  <c r="CT206" i="40"/>
  <c r="CT335" i="40"/>
  <c r="CT108" i="40"/>
  <c r="CT172" i="40"/>
  <c r="CT229" i="40"/>
  <c r="CT325" i="40"/>
  <c r="CT83" i="40"/>
  <c r="CT115" i="40"/>
  <c r="CT147" i="40"/>
  <c r="CT179" i="40"/>
  <c r="CT215" i="40"/>
  <c r="CT250" i="40"/>
  <c r="CT303" i="40"/>
  <c r="CT375" i="40"/>
  <c r="CT104" i="40"/>
  <c r="CT136" i="40"/>
  <c r="CT168" i="40"/>
  <c r="CT200" i="40"/>
  <c r="CT230" i="40"/>
  <c r="CT271" i="40"/>
  <c r="CT347" i="40"/>
  <c r="CS278" i="40"/>
  <c r="CT313" i="40"/>
  <c r="CS338" i="40"/>
  <c r="CT373" i="40"/>
  <c r="CT239" i="40"/>
  <c r="CT285" i="40"/>
  <c r="CS300" i="40"/>
  <c r="CS340" i="40"/>
  <c r="CT363" i="40"/>
  <c r="CS175" i="40"/>
  <c r="CS93" i="40"/>
  <c r="CS198" i="40"/>
  <c r="CS125" i="40"/>
  <c r="CS86" i="40"/>
  <c r="CT292" i="40"/>
  <c r="CS132" i="40"/>
  <c r="CS238" i="40"/>
  <c r="CS317" i="40"/>
  <c r="CS142" i="40"/>
  <c r="CS206" i="40"/>
  <c r="CS335" i="40"/>
  <c r="CS108" i="40"/>
  <c r="CS172" i="40"/>
  <c r="CS229" i="40"/>
  <c r="CS325" i="40"/>
  <c r="CS83" i="40"/>
  <c r="CS115" i="40"/>
  <c r="CS147" i="40"/>
  <c r="CS179" i="40"/>
  <c r="CS215" i="40"/>
  <c r="CS250" i="40"/>
  <c r="CS303" i="40"/>
  <c r="CS375" i="40"/>
  <c r="CS104" i="40"/>
  <c r="CS136" i="40"/>
  <c r="CS168" i="40"/>
  <c r="CS200" i="40"/>
  <c r="CS230" i="40"/>
  <c r="CS271" i="40"/>
  <c r="CS347" i="40"/>
  <c r="CT278" i="40"/>
  <c r="CS313" i="40"/>
  <c r="CT338" i="40"/>
  <c r="CS373" i="40"/>
  <c r="CS239" i="40"/>
  <c r="CS285" i="40"/>
  <c r="CT300" i="40"/>
  <c r="CT340" i="40"/>
  <c r="CS363" i="40"/>
  <c r="CT174" i="40"/>
  <c r="CT131" i="40"/>
  <c r="CS267" i="40"/>
  <c r="CT152" i="40"/>
  <c r="CT321" i="40"/>
  <c r="CS320" i="40"/>
  <c r="CT357" i="40"/>
  <c r="CT196" i="40"/>
  <c r="CT232" i="40"/>
  <c r="CT140" i="40"/>
  <c r="CT163" i="40"/>
  <c r="CT339" i="40"/>
  <c r="CT184" i="40"/>
  <c r="CS350" i="40"/>
  <c r="CT263" i="40"/>
  <c r="CT307" i="40"/>
  <c r="CT204" i="40"/>
  <c r="CT195" i="40"/>
  <c r="CT88" i="40"/>
  <c r="CT214" i="40"/>
  <c r="CS294" i="40"/>
  <c r="CT234" i="40"/>
  <c r="CT150" i="40"/>
  <c r="CS268" i="40"/>
  <c r="CT110" i="40"/>
  <c r="CT256" i="40"/>
  <c r="CT99" i="40"/>
  <c r="CT233" i="40"/>
  <c r="CT120" i="40"/>
  <c r="CT257" i="40"/>
  <c r="CT305" i="40"/>
  <c r="CT323" i="40"/>
  <c r="CS79" i="40"/>
  <c r="CS159" i="40"/>
  <c r="CS205" i="40"/>
  <c r="CT282" i="40"/>
  <c r="CS119" i="40"/>
  <c r="CS183" i="40"/>
  <c r="CS252" i="40"/>
  <c r="CS85" i="40"/>
  <c r="CS149" i="40"/>
  <c r="CS211" i="40"/>
  <c r="CT270" i="40"/>
  <c r="CS106" i="40"/>
  <c r="CS138" i="40"/>
  <c r="CS170" i="40"/>
  <c r="CS202" i="40"/>
  <c r="CS240" i="40"/>
  <c r="CS275" i="40"/>
  <c r="CT344" i="40"/>
  <c r="CS89" i="40"/>
  <c r="CS121" i="40"/>
  <c r="CS153" i="40"/>
  <c r="CS185" i="40"/>
  <c r="CS218" i="40"/>
  <c r="CS262" i="40"/>
  <c r="CT326" i="40"/>
  <c r="CS273" i="40"/>
  <c r="CT306" i="40"/>
  <c r="CT324" i="40"/>
  <c r="CS365" i="40"/>
  <c r="CS264" i="40"/>
  <c r="CS297" i="40"/>
  <c r="CS327" i="40"/>
  <c r="CT358" i="40"/>
  <c r="CT212" i="40"/>
  <c r="CT148" i="40"/>
  <c r="CT207" i="40"/>
  <c r="CT180" i="40"/>
  <c r="CT95" i="40"/>
  <c r="CS312" i="40"/>
  <c r="CT141" i="40"/>
  <c r="CT261" i="40"/>
  <c r="CT248" i="40"/>
  <c r="CS322" i="40"/>
  <c r="CT87" i="40"/>
  <c r="CT151" i="40"/>
  <c r="CT213" i="40"/>
  <c r="CS356" i="40"/>
  <c r="CT117" i="40"/>
  <c r="CT181" i="40"/>
  <c r="CT236" i="40"/>
  <c r="CS346" i="40"/>
  <c r="CT90" i="40"/>
  <c r="CT122" i="40"/>
  <c r="CT154" i="40"/>
  <c r="CT186" i="40"/>
  <c r="CT219" i="40"/>
  <c r="CT253" i="40"/>
  <c r="CT311" i="40"/>
  <c r="CT105" i="40"/>
  <c r="CT137" i="40"/>
  <c r="CT169" i="40"/>
  <c r="CT201" i="40"/>
  <c r="CT237" i="40"/>
  <c r="CT283" i="40"/>
  <c r="CT355" i="40"/>
  <c r="CT281" i="40"/>
  <c r="CS314" i="40"/>
  <c r="CT341" i="40"/>
  <c r="CS374" i="40"/>
  <c r="CT244" i="40"/>
  <c r="CT289" i="40"/>
  <c r="CS304" i="40"/>
  <c r="CT349" i="40"/>
  <c r="CS364" i="40"/>
  <c r="CS212" i="40"/>
  <c r="CS148" i="40"/>
  <c r="CS207" i="40"/>
  <c r="CS180" i="40"/>
  <c r="CS95" i="40"/>
  <c r="CT312" i="40"/>
  <c r="CS141" i="40"/>
  <c r="CS261" i="40"/>
  <c r="CS248" i="40"/>
  <c r="CT322" i="40"/>
  <c r="CS87" i="40"/>
  <c r="CS151" i="40"/>
  <c r="CS213" i="40"/>
  <c r="CT356" i="40"/>
  <c r="CS117" i="40"/>
  <c r="CS181" i="40"/>
  <c r="CS236" i="40"/>
  <c r="CT346" i="40"/>
  <c r="CS90" i="40"/>
  <c r="CS122" i="40"/>
  <c r="CS154" i="40"/>
  <c r="CS186" i="40"/>
  <c r="CS219" i="40"/>
  <c r="CS253" i="40"/>
  <c r="CS311" i="40"/>
  <c r="CS105" i="40"/>
  <c r="CS137" i="40"/>
  <c r="CS169" i="40"/>
  <c r="CS201" i="40"/>
  <c r="CS237" i="40"/>
  <c r="CS283" i="40"/>
  <c r="CS355" i="40"/>
  <c r="CS281" i="40"/>
  <c r="CT314" i="40"/>
  <c r="CS341" i="40"/>
  <c r="CT374" i="40"/>
  <c r="CS244" i="40"/>
  <c r="CS289" i="40"/>
  <c r="CT304" i="40"/>
  <c r="CS349" i="40"/>
  <c r="CT364" i="40"/>
  <c r="CT79" i="40"/>
  <c r="CT159" i="40"/>
  <c r="CT205" i="40"/>
  <c r="CS282" i="40"/>
  <c r="CT119" i="40"/>
  <c r="CT183" i="40"/>
  <c r="CT252" i="40"/>
  <c r="CT85" i="40"/>
  <c r="CT149" i="40"/>
  <c r="CT211" i="40"/>
  <c r="CS270" i="40"/>
  <c r="CT106" i="40"/>
  <c r="CT138" i="40"/>
  <c r="CT170" i="40"/>
  <c r="CT202" i="40"/>
  <c r="CT240" i="40"/>
  <c r="CT275" i="40"/>
  <c r="CS344" i="40"/>
  <c r="CT89" i="40"/>
  <c r="CT121" i="40"/>
  <c r="CT153" i="40"/>
  <c r="CT185" i="40"/>
  <c r="CT218" i="40"/>
  <c r="CT262" i="40"/>
  <c r="CS326" i="40"/>
  <c r="CT273" i="40"/>
  <c r="CS306" i="40"/>
  <c r="CS324" i="40"/>
  <c r="CT365" i="40"/>
  <c r="CT264" i="40"/>
  <c r="CT297" i="40"/>
  <c r="CT327" i="40"/>
  <c r="CS358" i="40"/>
  <c r="EO78" i="40"/>
  <c r="EP78" i="40"/>
  <c r="EP234" i="40"/>
  <c r="EP339" i="40"/>
  <c r="EP139" i="40"/>
  <c r="EP333" i="40"/>
  <c r="EP131" i="40"/>
  <c r="EP260" i="40"/>
  <c r="EP365" i="40"/>
  <c r="EP142" i="40"/>
  <c r="EP278" i="40"/>
  <c r="EP112" i="40"/>
  <c r="EO175" i="40"/>
  <c r="EO247" i="40"/>
  <c r="EP291" i="40"/>
  <c r="EP346" i="40"/>
  <c r="EP130" i="40"/>
  <c r="EP195" i="40"/>
  <c r="EP297" i="40"/>
  <c r="EO87" i="40"/>
  <c r="EO119" i="40"/>
  <c r="EP149" i="40"/>
  <c r="EP181" i="40"/>
  <c r="EO207" i="40"/>
  <c r="EP229" i="40"/>
  <c r="EP252" i="40"/>
  <c r="EP277" i="40"/>
  <c r="EO303" i="40"/>
  <c r="EP331" i="40"/>
  <c r="EP354" i="40"/>
  <c r="EP91" i="40"/>
  <c r="EP123" i="40"/>
  <c r="EP156" i="40"/>
  <c r="EP188" i="40"/>
  <c r="EP219" i="40"/>
  <c r="EP254" i="40"/>
  <c r="EP296" i="40"/>
  <c r="EP337" i="40"/>
  <c r="EO155" i="40"/>
  <c r="EO228" i="40"/>
  <c r="EO182" i="40"/>
  <c r="EO80" i="40"/>
  <c r="EO196" i="40"/>
  <c r="EO307" i="40"/>
  <c r="EO202" i="40"/>
  <c r="EO377" i="40"/>
  <c r="EP143" i="40"/>
  <c r="EP215" i="40"/>
  <c r="EO276" i="40"/>
  <c r="EO317" i="40"/>
  <c r="EP375" i="40"/>
  <c r="EO102" i="40"/>
  <c r="EO162" i="40"/>
  <c r="EO262" i="40"/>
  <c r="EO352" i="40"/>
  <c r="EO101" i="40"/>
  <c r="EO133" i="40"/>
  <c r="EO165" i="40"/>
  <c r="EO197" i="40"/>
  <c r="EO217" i="40"/>
  <c r="EP239" i="40"/>
  <c r="EO267" i="40"/>
  <c r="EO290" i="40"/>
  <c r="EO316" i="40"/>
  <c r="EO341" i="40"/>
  <c r="EO367" i="40"/>
  <c r="EO105" i="40"/>
  <c r="EO140" i="40"/>
  <c r="EO172" i="40"/>
  <c r="EO203" i="40"/>
  <c r="EO235" i="40"/>
  <c r="EO273" i="40"/>
  <c r="EO318" i="40"/>
  <c r="EO360" i="40"/>
  <c r="EP155" i="40"/>
  <c r="EP228" i="40"/>
  <c r="EP182" i="40"/>
  <c r="EP80" i="40"/>
  <c r="EP196" i="40"/>
  <c r="EP307" i="40"/>
  <c r="EP202" i="40"/>
  <c r="EP377" i="40"/>
  <c r="EO143" i="40"/>
  <c r="EO215" i="40"/>
  <c r="EP276" i="40"/>
  <c r="EP317" i="40"/>
  <c r="EO375" i="40"/>
  <c r="EP102" i="40"/>
  <c r="EP162" i="40"/>
  <c r="EP262" i="40"/>
  <c r="EP352" i="40"/>
  <c r="EP101" i="40"/>
  <c r="EP133" i="40"/>
  <c r="EP165" i="40"/>
  <c r="EP197" i="40"/>
  <c r="EP217" i="40"/>
  <c r="EO239" i="40"/>
  <c r="EP267" i="40"/>
  <c r="EP290" i="40"/>
  <c r="EP316" i="40"/>
  <c r="EP341" i="40"/>
  <c r="EP367" i="40"/>
  <c r="EP105" i="40"/>
  <c r="EP140" i="40"/>
  <c r="EP172" i="40"/>
  <c r="EP203" i="40"/>
  <c r="EP235" i="40"/>
  <c r="EP273" i="40"/>
  <c r="EP318" i="40"/>
  <c r="EP360" i="40"/>
  <c r="EO234" i="40"/>
  <c r="EO339" i="40"/>
  <c r="EO139" i="40"/>
  <c r="EO333" i="40"/>
  <c r="EO131" i="40"/>
  <c r="EO260" i="40"/>
  <c r="EO365" i="40"/>
  <c r="EO142" i="40"/>
  <c r="EO278" i="40"/>
  <c r="EO112" i="40"/>
  <c r="EP175" i="40"/>
  <c r="EP247" i="40"/>
  <c r="EO291" i="40"/>
  <c r="EO346" i="40"/>
  <c r="EO130" i="40"/>
  <c r="EO195" i="40"/>
  <c r="EO297" i="40"/>
  <c r="EP87" i="40"/>
  <c r="EP119" i="40"/>
  <c r="EO149" i="40"/>
  <c r="EO181" i="40"/>
  <c r="EP207" i="40"/>
  <c r="EO229" i="40"/>
  <c r="EO252" i="40"/>
  <c r="EO277" i="40"/>
  <c r="EP303" i="40"/>
  <c r="EO331" i="40"/>
  <c r="EO354" i="40"/>
  <c r="EO91" i="40"/>
  <c r="EO123" i="40"/>
  <c r="EO156" i="40"/>
  <c r="EO188" i="40"/>
  <c r="EO219" i="40"/>
  <c r="EO254" i="40"/>
  <c r="EO296" i="40"/>
  <c r="EO337" i="40"/>
  <c r="EP103" i="40"/>
  <c r="EO281" i="40"/>
  <c r="EO362" i="40"/>
  <c r="EO93" i="40"/>
  <c r="EO171" i="40"/>
  <c r="EO356" i="40"/>
  <c r="EO88" i="40"/>
  <c r="EO147" i="40"/>
  <c r="EO266" i="40"/>
  <c r="EO371" i="40"/>
  <c r="EO158" i="40"/>
  <c r="EO313" i="40"/>
  <c r="EO117" i="40"/>
  <c r="EP183" i="40"/>
  <c r="EO166" i="40"/>
  <c r="EP199" i="40"/>
  <c r="EP263" i="40"/>
  <c r="EO310" i="40"/>
  <c r="EO85" i="40"/>
  <c r="EO225" i="40"/>
  <c r="EO324" i="40"/>
  <c r="EP111" i="40"/>
  <c r="EO243" i="40"/>
  <c r="EO81" i="40"/>
  <c r="EP151" i="40"/>
  <c r="EO103" i="40"/>
  <c r="EP362" i="40"/>
  <c r="EP171" i="40"/>
  <c r="EP266" i="40"/>
  <c r="EP313" i="40"/>
  <c r="EP117" i="40"/>
  <c r="EP221" i="40"/>
  <c r="EO279" i="40"/>
  <c r="EP323" i="40"/>
  <c r="EP378" i="40"/>
  <c r="EP107" i="40"/>
  <c r="EP170" i="40"/>
  <c r="EP265" i="40"/>
  <c r="EP358" i="40"/>
  <c r="EP106" i="40"/>
  <c r="EP137" i="40"/>
  <c r="EP169" i="40"/>
  <c r="EP198" i="40"/>
  <c r="EP220" i="40"/>
  <c r="EP240" i="40"/>
  <c r="EP268" i="40"/>
  <c r="EP293" i="40"/>
  <c r="EP319" i="40"/>
  <c r="EP347" i="40"/>
  <c r="EP370" i="40"/>
  <c r="EP109" i="40"/>
  <c r="EP144" i="40"/>
  <c r="EP176" i="40"/>
  <c r="EP206" i="40"/>
  <c r="EP238" i="40"/>
  <c r="EP280" i="40"/>
  <c r="EP321" i="40"/>
  <c r="EP366" i="40"/>
  <c r="EO263" i="40"/>
  <c r="EP85" i="40"/>
  <c r="EP324" i="40"/>
  <c r="EO111" i="40"/>
  <c r="EO151" i="40"/>
  <c r="EO250" i="40"/>
  <c r="EO308" i="40"/>
  <c r="EO349" i="40"/>
  <c r="EP79" i="40"/>
  <c r="EO138" i="40"/>
  <c r="EO218" i="40"/>
  <c r="EO320" i="40"/>
  <c r="EO92" i="40"/>
  <c r="EO124" i="40"/>
  <c r="EO153" i="40"/>
  <c r="EO185" i="40"/>
  <c r="EO208" i="40"/>
  <c r="EO230" i="40"/>
  <c r="EO255" i="40"/>
  <c r="EO283" i="40"/>
  <c r="EO306" i="40"/>
  <c r="EO332" i="40"/>
  <c r="EO357" i="40"/>
  <c r="EO95" i="40"/>
  <c r="EO127" i="40"/>
  <c r="EO160" i="40"/>
  <c r="EO191" i="40"/>
  <c r="EO222" i="40"/>
  <c r="EO257" i="40"/>
  <c r="EO302" i="40"/>
  <c r="EO344" i="40"/>
  <c r="EP166" i="40"/>
  <c r="EO199" i="40"/>
  <c r="EP310" i="40"/>
  <c r="EP225" i="40"/>
  <c r="EP243" i="40"/>
  <c r="EP81" i="40"/>
  <c r="EO221" i="40"/>
  <c r="EP279" i="40"/>
  <c r="EO323" i="40"/>
  <c r="EO378" i="40"/>
  <c r="EO107" i="40"/>
  <c r="EO170" i="40"/>
  <c r="EO265" i="40"/>
  <c r="EO358" i="40"/>
  <c r="EO106" i="40"/>
  <c r="EO137" i="40"/>
  <c r="EO169" i="40"/>
  <c r="EO198" i="40"/>
  <c r="EO220" i="40"/>
  <c r="EO240" i="40"/>
  <c r="EO268" i="40"/>
  <c r="EO293" i="40"/>
  <c r="EO319" i="40"/>
  <c r="EO347" i="40"/>
  <c r="EO370" i="40"/>
  <c r="EO109" i="40"/>
  <c r="EO144" i="40"/>
  <c r="EO176" i="40"/>
  <c r="EO206" i="40"/>
  <c r="EO238" i="40"/>
  <c r="EO280" i="40"/>
  <c r="EO321" i="40"/>
  <c r="EO366" i="40"/>
  <c r="EP281" i="40"/>
  <c r="EP147" i="40"/>
  <c r="EP349" i="40"/>
  <c r="EO79" i="40"/>
  <c r="EP92" i="40"/>
  <c r="EP208" i="40"/>
  <c r="EP306" i="40"/>
  <c r="EP95" i="40"/>
  <c r="EP222" i="40"/>
  <c r="EP93" i="40"/>
  <c r="EP371" i="40"/>
  <c r="EO183" i="40"/>
  <c r="EP138" i="40"/>
  <c r="EP124" i="40"/>
  <c r="EP230" i="40"/>
  <c r="EP332" i="40"/>
  <c r="EP127" i="40"/>
  <c r="EP257" i="40"/>
  <c r="EP356" i="40"/>
  <c r="EP250" i="40"/>
  <c r="EP218" i="40"/>
  <c r="EP153" i="40"/>
  <c r="EP255" i="40"/>
  <c r="EP357" i="40"/>
  <c r="EP160" i="40"/>
  <c r="EP302" i="40"/>
  <c r="EP88" i="40"/>
  <c r="EP320" i="40"/>
  <c r="EP191" i="40"/>
  <c r="EP211" i="40"/>
  <c r="EP269" i="40"/>
  <c r="EP275" i="40"/>
  <c r="EP345" i="40"/>
  <c r="EP90" i="40"/>
  <c r="EO231" i="40"/>
  <c r="EP330" i="40"/>
  <c r="EP116" i="40"/>
  <c r="EP249" i="40"/>
  <c r="EP94" i="40"/>
  <c r="EP159" i="40"/>
  <c r="EP241" i="40"/>
  <c r="EP282" i="40"/>
  <c r="EP340" i="40"/>
  <c r="EP120" i="40"/>
  <c r="EP178" i="40"/>
  <c r="EP288" i="40"/>
  <c r="EP361" i="40"/>
  <c r="EP110" i="40"/>
  <c r="EP141" i="40"/>
  <c r="EP173" i="40"/>
  <c r="EP201" i="40"/>
  <c r="EP223" i="40"/>
  <c r="EP245" i="40"/>
  <c r="EO271" i="40"/>
  <c r="EP299" i="40"/>
  <c r="EP322" i="40"/>
  <c r="EP348" i="40"/>
  <c r="EP373" i="40"/>
  <c r="EP82" i="40"/>
  <c r="EP114" i="40"/>
  <c r="EP148" i="40"/>
  <c r="EP180" i="40"/>
  <c r="EP210" i="40"/>
  <c r="EP242" i="40"/>
  <c r="EP286" i="40"/>
  <c r="EP328" i="40"/>
  <c r="EP369" i="40"/>
  <c r="EP158" i="40"/>
  <c r="EP344" i="40"/>
  <c r="EP308" i="40"/>
  <c r="EP185" i="40"/>
  <c r="EP187" i="40"/>
  <c r="EP374" i="40"/>
  <c r="EP134" i="40"/>
  <c r="EP193" i="40"/>
  <c r="EP98" i="40"/>
  <c r="EP163" i="40"/>
  <c r="EO295" i="40"/>
  <c r="EP174" i="40"/>
  <c r="EP336" i="40"/>
  <c r="EP122" i="40"/>
  <c r="EP209" i="40"/>
  <c r="EP253" i="40"/>
  <c r="EO311" i="40"/>
  <c r="EP355" i="40"/>
  <c r="EP84" i="40"/>
  <c r="EP146" i="40"/>
  <c r="EP227" i="40"/>
  <c r="EP326" i="40"/>
  <c r="EP96" i="40"/>
  <c r="EP128" i="40"/>
  <c r="EP157" i="40"/>
  <c r="EP189" i="40"/>
  <c r="EP213" i="40"/>
  <c r="EP233" i="40"/>
  <c r="EP258" i="40"/>
  <c r="EP284" i="40"/>
  <c r="EP309" i="40"/>
  <c r="EP335" i="40"/>
  <c r="EP363" i="40"/>
  <c r="EP100" i="40"/>
  <c r="EP132" i="40"/>
  <c r="EP164" i="40"/>
  <c r="EP194" i="40"/>
  <c r="EP226" i="40"/>
  <c r="EP264" i="40"/>
  <c r="EP305" i="40"/>
  <c r="EP350" i="40"/>
  <c r="EP283" i="40"/>
  <c r="EO374" i="40"/>
  <c r="EO134" i="40"/>
  <c r="EO98" i="40"/>
  <c r="EO163" i="40"/>
  <c r="EO174" i="40"/>
  <c r="EO209" i="40"/>
  <c r="EP311" i="40"/>
  <c r="EO146" i="40"/>
  <c r="EO326" i="40"/>
  <c r="EO128" i="40"/>
  <c r="EO189" i="40"/>
  <c r="EO233" i="40"/>
  <c r="EO284" i="40"/>
  <c r="EO335" i="40"/>
  <c r="EO132" i="40"/>
  <c r="EO194" i="40"/>
  <c r="EO264" i="40"/>
  <c r="EO350" i="40"/>
  <c r="EO211" i="40"/>
  <c r="EO269" i="40"/>
  <c r="EO345" i="40"/>
  <c r="EP231" i="40"/>
  <c r="EO249" i="40"/>
  <c r="EO94" i="40"/>
  <c r="EO241" i="40"/>
  <c r="EO340" i="40"/>
  <c r="EO178" i="40"/>
  <c r="EO361" i="40"/>
  <c r="EO141" i="40"/>
  <c r="EO201" i="40"/>
  <c r="EO245" i="40"/>
  <c r="EO299" i="40"/>
  <c r="EO348" i="40"/>
  <c r="EO82" i="40"/>
  <c r="EO148" i="40"/>
  <c r="EO210" i="40"/>
  <c r="EO286" i="40"/>
  <c r="EO369" i="40"/>
  <c r="EO187" i="40"/>
  <c r="EO193" i="40"/>
  <c r="EP295" i="40"/>
  <c r="EO336" i="40"/>
  <c r="EO122" i="40"/>
  <c r="EO253" i="40"/>
  <c r="EO355" i="40"/>
  <c r="EO84" i="40"/>
  <c r="EO227" i="40"/>
  <c r="EO96" i="40"/>
  <c r="EO157" i="40"/>
  <c r="EO213" i="40"/>
  <c r="EO258" i="40"/>
  <c r="EO309" i="40"/>
  <c r="EO363" i="40"/>
  <c r="EO100" i="40"/>
  <c r="EO164" i="40"/>
  <c r="EO226" i="40"/>
  <c r="EO305" i="40"/>
  <c r="EO275" i="40"/>
  <c r="EO90" i="40"/>
  <c r="EO330" i="40"/>
  <c r="EO116" i="40"/>
  <c r="EO159" i="40"/>
  <c r="EO282" i="40"/>
  <c r="EO120" i="40"/>
  <c r="EO288" i="40"/>
  <c r="EO110" i="40"/>
  <c r="EO173" i="40"/>
  <c r="EO223" i="40"/>
  <c r="EP271" i="40"/>
  <c r="EO322" i="40"/>
  <c r="EO373" i="40"/>
  <c r="EO114" i="40"/>
  <c r="EO180" i="40"/>
  <c r="EO242" i="40"/>
  <c r="EO328" i="40"/>
  <c r="EP304" i="40"/>
  <c r="EP292" i="40"/>
  <c r="EP108" i="40"/>
  <c r="EP298" i="40"/>
  <c r="EP368" i="40"/>
  <c r="EP126" i="40"/>
  <c r="EP237" i="40"/>
  <c r="EO359" i="40"/>
  <c r="EP121" i="40"/>
  <c r="EP272" i="40"/>
  <c r="EP99" i="40"/>
  <c r="EO167" i="40"/>
  <c r="EP244" i="40"/>
  <c r="EP285" i="40"/>
  <c r="EO343" i="40"/>
  <c r="EP125" i="40"/>
  <c r="EP186" i="40"/>
  <c r="EP294" i="40"/>
  <c r="EP83" i="40"/>
  <c r="EP115" i="40"/>
  <c r="EP145" i="40"/>
  <c r="EP177" i="40"/>
  <c r="EP204" i="40"/>
  <c r="EP224" i="40"/>
  <c r="EP251" i="40"/>
  <c r="EP274" i="40"/>
  <c r="EP300" i="40"/>
  <c r="EP325" i="40"/>
  <c r="EP351" i="40"/>
  <c r="EP86" i="40"/>
  <c r="EP118" i="40"/>
  <c r="EP152" i="40"/>
  <c r="EP184" i="40"/>
  <c r="EP216" i="40"/>
  <c r="EP248" i="40"/>
  <c r="EP289" i="40"/>
  <c r="EP334" i="40"/>
  <c r="EP376" i="40"/>
  <c r="EP327" i="40"/>
  <c r="EO113" i="40"/>
  <c r="EO246" i="40"/>
  <c r="EO205" i="40"/>
  <c r="EO150" i="40"/>
  <c r="EO179" i="40"/>
  <c r="EO301" i="40"/>
  <c r="EO190" i="40"/>
  <c r="EO342" i="40"/>
  <c r="EP135" i="40"/>
  <c r="EO212" i="40"/>
  <c r="EO259" i="40"/>
  <c r="EO314" i="40"/>
  <c r="EO372" i="40"/>
  <c r="EO89" i="40"/>
  <c r="EO154" i="40"/>
  <c r="EO256" i="40"/>
  <c r="EO329" i="40"/>
  <c r="EO97" i="40"/>
  <c r="EO129" i="40"/>
  <c r="EO161" i="40"/>
  <c r="EO192" i="40"/>
  <c r="EO214" i="40"/>
  <c r="EO236" i="40"/>
  <c r="EO261" i="40"/>
  <c r="EO287" i="40"/>
  <c r="EO315" i="40"/>
  <c r="EO338" i="40"/>
  <c r="EO364" i="40"/>
  <c r="EO104" i="40"/>
  <c r="EO136" i="40"/>
  <c r="EO168" i="40"/>
  <c r="EO200" i="40"/>
  <c r="EO232" i="40"/>
  <c r="EO270" i="40"/>
  <c r="EO312" i="40"/>
  <c r="EO353" i="40"/>
  <c r="EO327" i="40"/>
  <c r="EP113" i="40"/>
  <c r="EP246" i="40"/>
  <c r="EP205" i="40"/>
  <c r="EP150" i="40"/>
  <c r="EP179" i="40"/>
  <c r="EP301" i="40"/>
  <c r="EP190" i="40"/>
  <c r="EP342" i="40"/>
  <c r="EO135" i="40"/>
  <c r="EP212" i="40"/>
  <c r="EP259" i="40"/>
  <c r="EP314" i="40"/>
  <c r="EP372" i="40"/>
  <c r="EP89" i="40"/>
  <c r="EP154" i="40"/>
  <c r="EP256" i="40"/>
  <c r="EP329" i="40"/>
  <c r="EP97" i="40"/>
  <c r="EP129" i="40"/>
  <c r="EP161" i="40"/>
  <c r="EP192" i="40"/>
  <c r="EP214" i="40"/>
  <c r="EP236" i="40"/>
  <c r="EP261" i="40"/>
  <c r="EP287" i="40"/>
  <c r="EP315" i="40"/>
  <c r="EP338" i="40"/>
  <c r="EP364" i="40"/>
  <c r="EP104" i="40"/>
  <c r="EP136" i="40"/>
  <c r="EP168" i="40"/>
  <c r="EP200" i="40"/>
  <c r="EP232" i="40"/>
  <c r="EP270" i="40"/>
  <c r="EP312" i="40"/>
  <c r="EP353" i="40"/>
  <c r="EO304" i="40"/>
  <c r="EO292" i="40"/>
  <c r="EO108" i="40"/>
  <c r="EO298" i="40"/>
  <c r="EO368" i="40"/>
  <c r="EO126" i="40"/>
  <c r="EO237" i="40"/>
  <c r="EP359" i="40"/>
  <c r="EO121" i="40"/>
  <c r="EO272" i="40"/>
  <c r="EO99" i="40"/>
  <c r="EP167" i="40"/>
  <c r="EO244" i="40"/>
  <c r="EO285" i="40"/>
  <c r="EP343" i="40"/>
  <c r="EO125" i="40"/>
  <c r="EO186" i="40"/>
  <c r="EO294" i="40"/>
  <c r="EO83" i="40"/>
  <c r="EO115" i="40"/>
  <c r="EO145" i="40"/>
  <c r="EO177" i="40"/>
  <c r="EO204" i="40"/>
  <c r="EO224" i="40"/>
  <c r="EO251" i="40"/>
  <c r="EO274" i="40"/>
  <c r="EO300" i="40"/>
  <c r="EO325" i="40"/>
  <c r="EO351" i="40"/>
  <c r="EO86" i="40"/>
  <c r="EO118" i="40"/>
  <c r="EO152" i="40"/>
  <c r="EO184" i="40"/>
  <c r="EO216" i="40"/>
  <c r="EO248" i="40"/>
  <c r="EO289" i="40"/>
  <c r="EO334" i="40"/>
  <c r="EO376" i="40"/>
  <c r="CL78" i="40"/>
  <c r="CK78" i="40"/>
  <c r="CL324" i="40"/>
  <c r="CL293" i="40"/>
  <c r="CL184" i="40"/>
  <c r="CL106" i="40"/>
  <c r="CL340" i="40"/>
  <c r="CL257" i="40"/>
  <c r="CL122" i="40"/>
  <c r="CL249" i="40"/>
  <c r="CL343" i="40"/>
  <c r="CL136" i="40"/>
  <c r="CL275" i="40"/>
  <c r="CL91" i="40"/>
  <c r="CL155" i="40"/>
  <c r="CL217" i="40"/>
  <c r="CL294" i="40"/>
  <c r="CL352" i="40"/>
  <c r="CL82" i="40"/>
  <c r="CL144" i="40"/>
  <c r="CL208" i="40"/>
  <c r="CL271" i="40"/>
  <c r="CL315" i="40"/>
  <c r="CL347" i="40"/>
  <c r="CL111" i="40"/>
  <c r="CL143" i="40"/>
  <c r="CL175" i="40"/>
  <c r="CL207" i="40"/>
  <c r="CL237" i="40"/>
  <c r="CL287" i="40"/>
  <c r="CL314" i="40"/>
  <c r="CL346" i="40"/>
  <c r="CL378" i="40"/>
  <c r="CK324" i="40"/>
  <c r="CK293" i="40"/>
  <c r="CK184" i="40"/>
  <c r="CK106" i="40"/>
  <c r="CK340" i="40"/>
  <c r="CK257" i="40"/>
  <c r="CK122" i="40"/>
  <c r="CK249" i="40"/>
  <c r="CK343" i="40"/>
  <c r="CK136" i="40"/>
  <c r="CK275" i="40"/>
  <c r="CK91" i="40"/>
  <c r="CK155" i="40"/>
  <c r="CK217" i="40"/>
  <c r="CK294" i="40"/>
  <c r="CK352" i="40"/>
  <c r="CK82" i="40"/>
  <c r="CK144" i="40"/>
  <c r="CK208" i="40"/>
  <c r="CK271" i="40"/>
  <c r="CK315" i="40"/>
  <c r="CK347" i="40"/>
  <c r="CK111" i="40"/>
  <c r="CK143" i="40"/>
  <c r="CK175" i="40"/>
  <c r="CK207" i="40"/>
  <c r="CK237" i="40"/>
  <c r="CK287" i="40"/>
  <c r="CK314" i="40"/>
  <c r="CK346" i="40"/>
  <c r="CK378" i="40"/>
  <c r="CL226" i="40"/>
  <c r="CL97" i="40"/>
  <c r="CL186" i="40"/>
  <c r="CL311" i="40"/>
  <c r="CL375" i="40"/>
  <c r="CL200" i="40"/>
  <c r="CL123" i="40"/>
  <c r="CL187" i="40"/>
  <c r="CL258" i="40"/>
  <c r="CL320" i="40"/>
  <c r="CL112" i="40"/>
  <c r="CL176" i="40"/>
  <c r="CL238" i="40"/>
  <c r="CL297" i="40"/>
  <c r="CL331" i="40"/>
  <c r="CL363" i="40"/>
  <c r="CL95" i="40"/>
  <c r="CL127" i="40"/>
  <c r="CL159" i="40"/>
  <c r="CL191" i="40"/>
  <c r="CL223" i="40"/>
  <c r="CL252" i="40"/>
  <c r="CL295" i="40"/>
  <c r="CL330" i="40"/>
  <c r="CL362" i="40"/>
  <c r="CK226" i="40"/>
  <c r="CK97" i="40"/>
  <c r="CK186" i="40"/>
  <c r="CK311" i="40"/>
  <c r="CK375" i="40"/>
  <c r="CK200" i="40"/>
  <c r="CK123" i="40"/>
  <c r="CK187" i="40"/>
  <c r="CK258" i="40"/>
  <c r="CK320" i="40"/>
  <c r="CK112" i="40"/>
  <c r="CK176" i="40"/>
  <c r="CK238" i="40"/>
  <c r="CK297" i="40"/>
  <c r="CK331" i="40"/>
  <c r="CK363" i="40"/>
  <c r="CK95" i="40"/>
  <c r="CK127" i="40"/>
  <c r="CK159" i="40"/>
  <c r="CK191" i="40"/>
  <c r="CK223" i="40"/>
  <c r="CK252" i="40"/>
  <c r="CK295" i="40"/>
  <c r="CK330" i="40"/>
  <c r="CK362" i="40"/>
  <c r="CK80" i="40"/>
  <c r="CK108" i="40"/>
  <c r="CK140" i="40"/>
  <c r="CK172" i="40"/>
  <c r="CK204" i="40"/>
  <c r="CK236" i="40"/>
  <c r="CK263" i="40"/>
  <c r="CK286" i="40"/>
  <c r="CK345" i="40"/>
  <c r="CK92" i="40"/>
  <c r="CK124" i="40"/>
  <c r="CK156" i="40"/>
  <c r="CK188" i="40"/>
  <c r="CK218" i="40"/>
  <c r="CK255" i="40"/>
  <c r="CK269" i="40"/>
  <c r="CK313" i="40"/>
  <c r="CK377" i="40"/>
  <c r="CL80" i="40"/>
  <c r="CL140" i="40"/>
  <c r="CL204" i="40"/>
  <c r="CL263" i="40"/>
  <c r="CL345" i="40"/>
  <c r="CL92" i="40"/>
  <c r="CL156" i="40"/>
  <c r="CL218" i="40"/>
  <c r="CL269" i="40"/>
  <c r="CL377" i="40"/>
  <c r="CL108" i="40"/>
  <c r="CL172" i="40"/>
  <c r="CL236" i="40"/>
  <c r="CL286" i="40"/>
  <c r="CL124" i="40"/>
  <c r="CL188" i="40"/>
  <c r="CL255" i="40"/>
  <c r="CL313" i="40"/>
  <c r="CK231" i="40"/>
  <c r="CK367" i="40"/>
  <c r="CK335" i="40"/>
  <c r="CK193" i="40"/>
  <c r="CK115" i="40"/>
  <c r="CK351" i="40"/>
  <c r="CK267" i="40"/>
  <c r="CK131" i="40"/>
  <c r="CK254" i="40"/>
  <c r="CK348" i="40"/>
  <c r="CK145" i="40"/>
  <c r="CK296" i="40"/>
  <c r="CK98" i="40"/>
  <c r="CK162" i="40"/>
  <c r="CK235" i="40"/>
  <c r="CK299" i="40"/>
  <c r="CK360" i="40"/>
  <c r="CK89" i="40"/>
  <c r="CK153" i="40"/>
  <c r="CK220" i="40"/>
  <c r="CK276" i="40"/>
  <c r="CK318" i="40"/>
  <c r="CK350" i="40"/>
  <c r="CK86" i="40"/>
  <c r="CK118" i="40"/>
  <c r="CK150" i="40"/>
  <c r="CK182" i="40"/>
  <c r="CK214" i="40"/>
  <c r="CK242" i="40"/>
  <c r="CK288" i="40"/>
  <c r="CK317" i="40"/>
  <c r="CK349" i="40"/>
  <c r="CK93" i="40"/>
  <c r="CK125" i="40"/>
  <c r="CK157" i="40"/>
  <c r="CK189" i="40"/>
  <c r="CK222" i="40"/>
  <c r="CK256" i="40"/>
  <c r="CK273" i="40"/>
  <c r="CK321" i="40"/>
  <c r="CL147" i="40"/>
  <c r="CL83" i="40"/>
  <c r="CL247" i="40"/>
  <c r="CL152" i="40"/>
  <c r="CL195" i="40"/>
  <c r="CL316" i="40"/>
  <c r="CL209" i="40"/>
  <c r="CL130" i="40"/>
  <c r="CL194" i="40"/>
  <c r="CL268" i="40"/>
  <c r="CL328" i="40"/>
  <c r="CL121" i="40"/>
  <c r="CL185" i="40"/>
  <c r="CL243" i="40"/>
  <c r="CL302" i="40"/>
  <c r="CL334" i="40"/>
  <c r="CL366" i="40"/>
  <c r="CL102" i="40"/>
  <c r="CL134" i="40"/>
  <c r="CL166" i="40"/>
  <c r="CL198" i="40"/>
  <c r="CL228" i="40"/>
  <c r="CL270" i="40"/>
  <c r="CL301" i="40"/>
  <c r="CL333" i="40"/>
  <c r="CL365" i="40"/>
  <c r="CL81" i="40"/>
  <c r="CL109" i="40"/>
  <c r="CL141" i="40"/>
  <c r="CL173" i="40"/>
  <c r="CL205" i="40"/>
  <c r="CL240" i="40"/>
  <c r="CL264" i="40"/>
  <c r="CL290" i="40"/>
  <c r="CL353" i="40"/>
  <c r="CK147" i="40"/>
  <c r="CK83" i="40"/>
  <c r="CK247" i="40"/>
  <c r="CK152" i="40"/>
  <c r="CK195" i="40"/>
  <c r="CK316" i="40"/>
  <c r="CK209" i="40"/>
  <c r="CK130" i="40"/>
  <c r="CK194" i="40"/>
  <c r="CK268" i="40"/>
  <c r="CK328" i="40"/>
  <c r="CK121" i="40"/>
  <c r="CK185" i="40"/>
  <c r="CK243" i="40"/>
  <c r="CK302" i="40"/>
  <c r="CK334" i="40"/>
  <c r="CK366" i="40"/>
  <c r="CK102" i="40"/>
  <c r="CK134" i="40"/>
  <c r="CK166" i="40"/>
  <c r="CK198" i="40"/>
  <c r="CK228" i="40"/>
  <c r="CK270" i="40"/>
  <c r="CK301" i="40"/>
  <c r="CK333" i="40"/>
  <c r="CK365" i="40"/>
  <c r="CK81" i="40"/>
  <c r="CK109" i="40"/>
  <c r="CK141" i="40"/>
  <c r="CK173" i="40"/>
  <c r="CK205" i="40"/>
  <c r="CK240" i="40"/>
  <c r="CK264" i="40"/>
  <c r="CK290" i="40"/>
  <c r="CK353" i="40"/>
  <c r="CL231" i="40"/>
  <c r="CL367" i="40"/>
  <c r="CL335" i="40"/>
  <c r="CL193" i="40"/>
  <c r="CL115" i="40"/>
  <c r="CL351" i="40"/>
  <c r="CL267" i="40"/>
  <c r="CL131" i="40"/>
  <c r="CL254" i="40"/>
  <c r="CL348" i="40"/>
  <c r="CL145" i="40"/>
  <c r="CL296" i="40"/>
  <c r="CL98" i="40"/>
  <c r="CL162" i="40"/>
  <c r="CL235" i="40"/>
  <c r="CL299" i="40"/>
  <c r="CL360" i="40"/>
  <c r="CL89" i="40"/>
  <c r="CL153" i="40"/>
  <c r="CL220" i="40"/>
  <c r="CL276" i="40"/>
  <c r="CL318" i="40"/>
  <c r="CL350" i="40"/>
  <c r="CL86" i="40"/>
  <c r="CL118" i="40"/>
  <c r="CL150" i="40"/>
  <c r="CL182" i="40"/>
  <c r="CL214" i="40"/>
  <c r="CL242" i="40"/>
  <c r="CL288" i="40"/>
  <c r="CL317" i="40"/>
  <c r="CL349" i="40"/>
  <c r="CL93" i="40"/>
  <c r="CL125" i="40"/>
  <c r="CL157" i="40"/>
  <c r="CL189" i="40"/>
  <c r="CL222" i="40"/>
  <c r="CL256" i="40"/>
  <c r="CL273" i="40"/>
  <c r="CL321" i="40"/>
  <c r="CK356" i="40"/>
  <c r="CK262" i="40"/>
  <c r="CK170" i="40"/>
  <c r="CK372" i="40"/>
  <c r="CK298" i="40"/>
  <c r="CK154" i="40"/>
  <c r="CK280" i="40"/>
  <c r="CK359" i="40"/>
  <c r="CK168" i="40"/>
  <c r="CK107" i="40"/>
  <c r="CK171" i="40"/>
  <c r="CK248" i="40"/>
  <c r="CK304" i="40"/>
  <c r="CK368" i="40"/>
  <c r="CK96" i="40"/>
  <c r="CK160" i="40"/>
  <c r="CK225" i="40"/>
  <c r="CK279" i="40"/>
  <c r="CK323" i="40"/>
  <c r="CK355" i="40"/>
  <c r="CK87" i="40"/>
  <c r="CK119" i="40"/>
  <c r="CK151" i="40"/>
  <c r="CK183" i="40"/>
  <c r="CK215" i="40"/>
  <c r="CK245" i="40"/>
  <c r="CK291" i="40"/>
  <c r="CK322" i="40"/>
  <c r="CK354" i="40"/>
  <c r="CK100" i="40"/>
  <c r="CK132" i="40"/>
  <c r="CK164" i="40"/>
  <c r="CK196" i="40"/>
  <c r="CK227" i="40"/>
  <c r="CK259" i="40"/>
  <c r="CK277" i="40"/>
  <c r="CK329" i="40"/>
  <c r="CL202" i="40"/>
  <c r="CL138" i="40"/>
  <c r="CL221" i="40"/>
  <c r="CL120" i="40"/>
  <c r="CL308" i="40"/>
  <c r="CL161" i="40"/>
  <c r="CL90" i="40"/>
  <c r="CL239" i="40"/>
  <c r="CL327" i="40"/>
  <c r="CL104" i="40"/>
  <c r="CL224" i="40"/>
  <c r="CL139" i="40"/>
  <c r="CL203" i="40"/>
  <c r="CL281" i="40"/>
  <c r="CL336" i="40"/>
  <c r="CL128" i="40"/>
  <c r="CL192" i="40"/>
  <c r="CL253" i="40"/>
  <c r="CL307" i="40"/>
  <c r="CL339" i="40"/>
  <c r="CL371" i="40"/>
  <c r="CL103" i="40"/>
  <c r="CL135" i="40"/>
  <c r="CL167" i="40"/>
  <c r="CL199" i="40"/>
  <c r="CL229" i="40"/>
  <c r="CL274" i="40"/>
  <c r="CL306" i="40"/>
  <c r="CL338" i="40"/>
  <c r="CL370" i="40"/>
  <c r="CL84" i="40"/>
  <c r="CL116" i="40"/>
  <c r="CL148" i="40"/>
  <c r="CL180" i="40"/>
  <c r="CL212" i="40"/>
  <c r="CL241" i="40"/>
  <c r="CL265" i="40"/>
  <c r="CL300" i="40"/>
  <c r="CL361" i="40"/>
  <c r="CK202" i="40"/>
  <c r="CK138" i="40"/>
  <c r="CK221" i="40"/>
  <c r="CK120" i="40"/>
  <c r="CK308" i="40"/>
  <c r="CK161" i="40"/>
  <c r="CK90" i="40"/>
  <c r="CK239" i="40"/>
  <c r="CK327" i="40"/>
  <c r="CK104" i="40"/>
  <c r="CK224" i="40"/>
  <c r="CK139" i="40"/>
  <c r="CK203" i="40"/>
  <c r="CK281" i="40"/>
  <c r="CK336" i="40"/>
  <c r="CK128" i="40"/>
  <c r="CK192" i="40"/>
  <c r="CK253" i="40"/>
  <c r="CK307" i="40"/>
  <c r="CK339" i="40"/>
  <c r="CK371" i="40"/>
  <c r="CK103" i="40"/>
  <c r="CK135" i="40"/>
  <c r="CK167" i="40"/>
  <c r="CK199" i="40"/>
  <c r="CK229" i="40"/>
  <c r="CK274" i="40"/>
  <c r="CK306" i="40"/>
  <c r="CK338" i="40"/>
  <c r="CK370" i="40"/>
  <c r="CK84" i="40"/>
  <c r="CK116" i="40"/>
  <c r="CK148" i="40"/>
  <c r="CK180" i="40"/>
  <c r="CK212" i="40"/>
  <c r="CK241" i="40"/>
  <c r="CK265" i="40"/>
  <c r="CK300" i="40"/>
  <c r="CK361" i="40"/>
  <c r="CL372" i="40"/>
  <c r="CL154" i="40"/>
  <c r="CL304" i="40"/>
  <c r="CL225" i="40"/>
  <c r="CL87" i="40"/>
  <c r="CL215" i="40"/>
  <c r="CL354" i="40"/>
  <c r="CL132" i="40"/>
  <c r="CL259" i="40"/>
  <c r="CL280" i="40"/>
  <c r="CL107" i="40"/>
  <c r="CL368" i="40"/>
  <c r="CL279" i="40"/>
  <c r="CL119" i="40"/>
  <c r="CL245" i="40"/>
  <c r="CL164" i="40"/>
  <c r="CL277" i="40"/>
  <c r="CL356" i="40"/>
  <c r="CL262" i="40"/>
  <c r="CL359" i="40"/>
  <c r="CL171" i="40"/>
  <c r="CL96" i="40"/>
  <c r="CL323" i="40"/>
  <c r="CL151" i="40"/>
  <c r="CL291" i="40"/>
  <c r="CL196" i="40"/>
  <c r="CL329" i="40"/>
  <c r="CL298" i="40"/>
  <c r="CL160" i="40"/>
  <c r="CL183" i="40"/>
  <c r="CL100" i="40"/>
  <c r="CL168" i="40"/>
  <c r="CL355" i="40"/>
  <c r="CL322" i="40"/>
  <c r="CL227" i="40"/>
  <c r="CL170" i="40"/>
  <c r="CL248" i="40"/>
  <c r="CK282" i="40"/>
  <c r="CK211" i="40"/>
  <c r="CK303" i="40"/>
  <c r="CK129" i="40"/>
  <c r="CK319" i="40"/>
  <c r="CK216" i="40"/>
  <c r="CK99" i="40"/>
  <c r="CK244" i="40"/>
  <c r="CK332" i="40"/>
  <c r="CK113" i="40"/>
  <c r="CK234" i="40"/>
  <c r="CK79" i="40"/>
  <c r="CK146" i="40"/>
  <c r="CK210" i="40"/>
  <c r="CK289" i="40"/>
  <c r="CK344" i="40"/>
  <c r="CK137" i="40"/>
  <c r="CK201" i="40"/>
  <c r="CK261" i="40"/>
  <c r="CK310" i="40"/>
  <c r="CK342" i="40"/>
  <c r="CK374" i="40"/>
  <c r="CK110" i="40"/>
  <c r="CK142" i="40"/>
  <c r="CK174" i="40"/>
  <c r="CK206" i="40"/>
  <c r="CK233" i="40"/>
  <c r="CK283" i="40"/>
  <c r="CK309" i="40"/>
  <c r="CK341" i="40"/>
  <c r="CK373" i="40"/>
  <c r="CK85" i="40"/>
  <c r="CK117" i="40"/>
  <c r="CK149" i="40"/>
  <c r="CK181" i="40"/>
  <c r="CK213" i="40"/>
  <c r="CK251" i="40"/>
  <c r="CK266" i="40"/>
  <c r="CK305" i="40"/>
  <c r="CK369" i="40"/>
  <c r="CL272" i="40"/>
  <c r="CL179" i="40"/>
  <c r="CL88" i="40"/>
  <c r="CL163" i="40"/>
  <c r="CL285" i="40"/>
  <c r="CL364" i="40"/>
  <c r="CL177" i="40"/>
  <c r="CL114" i="40"/>
  <c r="CL178" i="40"/>
  <c r="CL250" i="40"/>
  <c r="CL312" i="40"/>
  <c r="CL376" i="40"/>
  <c r="CL105" i="40"/>
  <c r="CL169" i="40"/>
  <c r="CL230" i="40"/>
  <c r="CL284" i="40"/>
  <c r="CL326" i="40"/>
  <c r="CL358" i="40"/>
  <c r="CL94" i="40"/>
  <c r="CL126" i="40"/>
  <c r="CL158" i="40"/>
  <c r="CL190" i="40"/>
  <c r="CL219" i="40"/>
  <c r="CL246" i="40"/>
  <c r="CL292" i="40"/>
  <c r="CL325" i="40"/>
  <c r="CL357" i="40"/>
  <c r="CL101" i="40"/>
  <c r="CL133" i="40"/>
  <c r="CL165" i="40"/>
  <c r="CL197" i="40"/>
  <c r="CL232" i="40"/>
  <c r="CL260" i="40"/>
  <c r="CL278" i="40"/>
  <c r="CL337" i="40"/>
  <c r="CK272" i="40"/>
  <c r="CK179" i="40"/>
  <c r="CK88" i="40"/>
  <c r="CK163" i="40"/>
  <c r="CK285" i="40"/>
  <c r="CK364" i="40"/>
  <c r="CK177" i="40"/>
  <c r="CK114" i="40"/>
  <c r="CK178" i="40"/>
  <c r="CK250" i="40"/>
  <c r="CK312" i="40"/>
  <c r="CK376" i="40"/>
  <c r="CK105" i="40"/>
  <c r="CK169" i="40"/>
  <c r="CK230" i="40"/>
  <c r="CK284" i="40"/>
  <c r="CK326" i="40"/>
  <c r="CK358" i="40"/>
  <c r="CK94" i="40"/>
  <c r="CK126" i="40"/>
  <c r="CK158" i="40"/>
  <c r="CK190" i="40"/>
  <c r="CK219" i="40"/>
  <c r="CK246" i="40"/>
  <c r="CK292" i="40"/>
  <c r="CK325" i="40"/>
  <c r="CK357" i="40"/>
  <c r="CK101" i="40"/>
  <c r="CK133" i="40"/>
  <c r="CK165" i="40"/>
  <c r="CK197" i="40"/>
  <c r="CK232" i="40"/>
  <c r="CK260" i="40"/>
  <c r="CK278" i="40"/>
  <c r="CK337" i="40"/>
  <c r="CL282" i="40"/>
  <c r="CL211" i="40"/>
  <c r="CL303" i="40"/>
  <c r="CL129" i="40"/>
  <c r="CL319" i="40"/>
  <c r="CL216" i="40"/>
  <c r="CL99" i="40"/>
  <c r="CL244" i="40"/>
  <c r="CL332" i="40"/>
  <c r="CL113" i="40"/>
  <c r="CL234" i="40"/>
  <c r="CL79" i="40"/>
  <c r="CL146" i="40"/>
  <c r="CL210" i="40"/>
  <c r="CL289" i="40"/>
  <c r="CL344" i="40"/>
  <c r="CL137" i="40"/>
  <c r="CL201" i="40"/>
  <c r="CL261" i="40"/>
  <c r="CL310" i="40"/>
  <c r="CL342" i="40"/>
  <c r="CL374" i="40"/>
  <c r="CL110" i="40"/>
  <c r="CL142" i="40"/>
  <c r="CL174" i="40"/>
  <c r="CL206" i="40"/>
  <c r="CL233" i="40"/>
  <c r="CL283" i="40"/>
  <c r="CL309" i="40"/>
  <c r="CL341" i="40"/>
  <c r="CL373" i="40"/>
  <c r="CL85" i="40"/>
  <c r="CL117" i="40"/>
  <c r="CL149" i="40"/>
  <c r="CL181" i="40"/>
  <c r="CL213" i="40"/>
  <c r="CL251" i="40"/>
  <c r="CL266" i="40"/>
  <c r="CL305" i="40"/>
  <c r="CL369" i="40"/>
  <c r="AX78" i="40"/>
  <c r="AW78" i="40"/>
  <c r="AX178" i="40"/>
  <c r="AX234" i="40"/>
  <c r="AX226" i="40"/>
  <c r="AX250" i="40"/>
  <c r="AX128" i="40"/>
  <c r="AX197" i="40"/>
  <c r="AX261" i="40"/>
  <c r="AX335" i="40"/>
  <c r="AX129" i="40"/>
  <c r="AX198" i="40"/>
  <c r="AX262" i="40"/>
  <c r="AX336" i="40"/>
  <c r="AX306" i="40"/>
  <c r="AX86" i="40"/>
  <c r="AX332" i="40"/>
  <c r="AX89" i="40"/>
  <c r="AX358" i="40"/>
  <c r="AX118" i="40"/>
  <c r="AX96" i="40"/>
  <c r="AX165" i="40"/>
  <c r="AX229" i="40"/>
  <c r="AX293" i="40"/>
  <c r="AX369" i="40"/>
  <c r="AX97" i="40"/>
  <c r="AX166" i="40"/>
  <c r="AX230" i="40"/>
  <c r="AX294" i="40"/>
  <c r="AX362" i="40"/>
  <c r="AW197" i="40"/>
  <c r="AW335" i="40"/>
  <c r="AW198" i="40"/>
  <c r="AW336" i="40"/>
  <c r="AX104" i="40"/>
  <c r="AX161" i="40"/>
  <c r="AX225" i="40"/>
  <c r="AX289" i="40"/>
  <c r="AX351" i="40"/>
  <c r="AX90" i="40"/>
  <c r="AX122" i="40"/>
  <c r="AX152" i="40"/>
  <c r="AX184" i="40"/>
  <c r="AX216" i="40"/>
  <c r="AX248" i="40"/>
  <c r="AX280" i="40"/>
  <c r="AX312" i="40"/>
  <c r="AX344" i="40"/>
  <c r="AX378" i="40"/>
  <c r="AX79" i="40"/>
  <c r="AX111" i="40"/>
  <c r="AX143" i="40"/>
  <c r="AX175" i="40"/>
  <c r="AX207" i="40"/>
  <c r="AX239" i="40"/>
  <c r="AX271" i="40"/>
  <c r="AX303" i="40"/>
  <c r="AX333" i="40"/>
  <c r="AX367" i="40"/>
  <c r="AW86" i="40"/>
  <c r="AW89" i="40"/>
  <c r="AW118" i="40"/>
  <c r="AW96" i="40"/>
  <c r="AW229" i="40"/>
  <c r="AW369" i="40"/>
  <c r="AW97" i="40"/>
  <c r="AW230" i="40"/>
  <c r="AW362" i="40"/>
  <c r="AW104" i="40"/>
  <c r="AW161" i="40"/>
  <c r="AW225" i="40"/>
  <c r="AW289" i="40"/>
  <c r="AW351" i="40"/>
  <c r="AW90" i="40"/>
  <c r="AW122" i="40"/>
  <c r="AW152" i="40"/>
  <c r="AW184" i="40"/>
  <c r="AW216" i="40"/>
  <c r="AW248" i="40"/>
  <c r="AW280" i="40"/>
  <c r="AW312" i="40"/>
  <c r="AW344" i="40"/>
  <c r="AW378" i="40"/>
  <c r="AW79" i="40"/>
  <c r="AW111" i="40"/>
  <c r="AW143" i="40"/>
  <c r="AW175" i="40"/>
  <c r="AW207" i="40"/>
  <c r="AW239" i="40"/>
  <c r="AW271" i="40"/>
  <c r="AW303" i="40"/>
  <c r="AW333" i="40"/>
  <c r="AW367" i="40"/>
  <c r="AW178" i="40"/>
  <c r="AW234" i="40"/>
  <c r="AW226" i="40"/>
  <c r="AW250" i="40"/>
  <c r="AW128" i="40"/>
  <c r="AW261" i="40"/>
  <c r="AW129" i="40"/>
  <c r="AW262" i="40"/>
  <c r="AX136" i="40"/>
  <c r="AX193" i="40"/>
  <c r="AX257" i="40"/>
  <c r="AX319" i="40"/>
  <c r="AX375" i="40"/>
  <c r="AX106" i="40"/>
  <c r="AX138" i="40"/>
  <c r="AX168" i="40"/>
  <c r="AX200" i="40"/>
  <c r="AX232" i="40"/>
  <c r="AX264" i="40"/>
  <c r="AX296" i="40"/>
  <c r="AX328" i="40"/>
  <c r="AX360" i="40"/>
  <c r="AX95" i="40"/>
  <c r="AX127" i="40"/>
  <c r="AX159" i="40"/>
  <c r="AX191" i="40"/>
  <c r="AX223" i="40"/>
  <c r="AX255" i="40"/>
  <c r="AX287" i="40"/>
  <c r="AX317" i="40"/>
  <c r="AX349" i="40"/>
  <c r="AW306" i="40"/>
  <c r="AW332" i="40"/>
  <c r="AW358" i="40"/>
  <c r="AW165" i="40"/>
  <c r="AW293" i="40"/>
  <c r="AW166" i="40"/>
  <c r="AW294" i="40"/>
  <c r="AW136" i="40"/>
  <c r="AW193" i="40"/>
  <c r="AW257" i="40"/>
  <c r="AW319" i="40"/>
  <c r="AW375" i="40"/>
  <c r="AW106" i="40"/>
  <c r="AW138" i="40"/>
  <c r="AW168" i="40"/>
  <c r="AW200" i="40"/>
  <c r="AW232" i="40"/>
  <c r="AW264" i="40"/>
  <c r="AW296" i="40"/>
  <c r="AW328" i="40"/>
  <c r="AW360" i="40"/>
  <c r="AW95" i="40"/>
  <c r="AW127" i="40"/>
  <c r="AW159" i="40"/>
  <c r="AW191" i="40"/>
  <c r="AW223" i="40"/>
  <c r="AW255" i="40"/>
  <c r="AW287" i="40"/>
  <c r="AW317" i="40"/>
  <c r="AW349" i="40"/>
  <c r="AW210" i="40"/>
  <c r="AW266" i="40"/>
  <c r="AW258" i="40"/>
  <c r="AW282" i="40"/>
  <c r="AW131" i="40"/>
  <c r="AW205" i="40"/>
  <c r="AW269" i="40"/>
  <c r="AW338" i="40"/>
  <c r="AW142" i="40"/>
  <c r="AW206" i="40"/>
  <c r="AW270" i="40"/>
  <c r="AW339" i="40"/>
  <c r="AW107" i="40"/>
  <c r="AW169" i="40"/>
  <c r="AW233" i="40"/>
  <c r="AW297" i="40"/>
  <c r="AW354" i="40"/>
  <c r="AW93" i="40"/>
  <c r="AW125" i="40"/>
  <c r="AW156" i="40"/>
  <c r="AW188" i="40"/>
  <c r="AW220" i="40"/>
  <c r="AW252" i="40"/>
  <c r="AW284" i="40"/>
  <c r="AW315" i="40"/>
  <c r="AW347" i="40"/>
  <c r="AX121" i="40"/>
  <c r="AX352" i="40"/>
  <c r="AX137" i="40"/>
  <c r="AX355" i="40"/>
  <c r="AX102" i="40"/>
  <c r="AX154" i="40"/>
  <c r="AX99" i="40"/>
  <c r="AX173" i="40"/>
  <c r="AX237" i="40"/>
  <c r="AX301" i="40"/>
  <c r="AX374" i="40"/>
  <c r="AX110" i="40"/>
  <c r="AX174" i="40"/>
  <c r="AX238" i="40"/>
  <c r="AX302" i="40"/>
  <c r="AX370" i="40"/>
  <c r="AX139" i="40"/>
  <c r="AX201" i="40"/>
  <c r="AX265" i="40"/>
  <c r="AX322" i="40"/>
  <c r="AX109" i="40"/>
  <c r="AX141" i="40"/>
  <c r="AX172" i="40"/>
  <c r="AX204" i="40"/>
  <c r="AX236" i="40"/>
  <c r="AX268" i="40"/>
  <c r="AX300" i="40"/>
  <c r="AX331" i="40"/>
  <c r="AX364" i="40"/>
  <c r="AX100" i="40"/>
  <c r="AX132" i="40"/>
  <c r="AX163" i="40"/>
  <c r="AX195" i="40"/>
  <c r="AX227" i="40"/>
  <c r="AX259" i="40"/>
  <c r="AX291" i="40"/>
  <c r="AX321" i="40"/>
  <c r="AX353" i="40"/>
  <c r="AX210" i="40"/>
  <c r="AX266" i="40"/>
  <c r="AX258" i="40"/>
  <c r="AX282" i="40"/>
  <c r="AX131" i="40"/>
  <c r="AX205" i="40"/>
  <c r="AX269" i="40"/>
  <c r="AX338" i="40"/>
  <c r="AX142" i="40"/>
  <c r="AX206" i="40"/>
  <c r="AX270" i="40"/>
  <c r="AX339" i="40"/>
  <c r="AX107" i="40"/>
  <c r="AX169" i="40"/>
  <c r="AX233" i="40"/>
  <c r="AX297" i="40"/>
  <c r="AX354" i="40"/>
  <c r="AX93" i="40"/>
  <c r="AX125" i="40"/>
  <c r="AX156" i="40"/>
  <c r="AX188" i="40"/>
  <c r="AX220" i="40"/>
  <c r="AX252" i="40"/>
  <c r="AX284" i="40"/>
  <c r="AX315" i="40"/>
  <c r="AX347" i="40"/>
  <c r="AX84" i="40"/>
  <c r="AX116" i="40"/>
  <c r="AX147" i="40"/>
  <c r="AX179" i="40"/>
  <c r="AX211" i="40"/>
  <c r="AX243" i="40"/>
  <c r="AX275" i="40"/>
  <c r="AX307" i="40"/>
  <c r="AX337" i="40"/>
  <c r="AX372" i="40"/>
  <c r="AW352" i="40"/>
  <c r="AW301" i="40"/>
  <c r="AW174" i="40"/>
  <c r="AW265" i="40"/>
  <c r="AW172" i="40"/>
  <c r="AW300" i="40"/>
  <c r="AW116" i="40"/>
  <c r="AW179" i="40"/>
  <c r="AW243" i="40"/>
  <c r="AW307" i="40"/>
  <c r="AW372" i="40"/>
  <c r="AW137" i="40"/>
  <c r="AW154" i="40"/>
  <c r="AW99" i="40"/>
  <c r="AW374" i="40"/>
  <c r="AW238" i="40"/>
  <c r="AW322" i="40"/>
  <c r="AW204" i="40"/>
  <c r="AW331" i="40"/>
  <c r="AW132" i="40"/>
  <c r="AW195" i="40"/>
  <c r="AW259" i="40"/>
  <c r="AW321" i="40"/>
  <c r="AW355" i="40"/>
  <c r="AW173" i="40"/>
  <c r="AW302" i="40"/>
  <c r="AW139" i="40"/>
  <c r="AW109" i="40"/>
  <c r="AW236" i="40"/>
  <c r="AW364" i="40"/>
  <c r="AW84" i="40"/>
  <c r="AW147" i="40"/>
  <c r="AW211" i="40"/>
  <c r="AW275" i="40"/>
  <c r="AW337" i="40"/>
  <c r="AW237" i="40"/>
  <c r="AW268" i="40"/>
  <c r="AW291" i="40"/>
  <c r="AW121" i="40"/>
  <c r="AW201" i="40"/>
  <c r="AW100" i="40"/>
  <c r="AW353" i="40"/>
  <c r="AW102" i="40"/>
  <c r="AW110" i="40"/>
  <c r="AW163" i="40"/>
  <c r="AW370" i="40"/>
  <c r="AW141" i="40"/>
  <c r="AW227" i="40"/>
  <c r="AX242" i="40"/>
  <c r="AX298" i="40"/>
  <c r="AX290" i="40"/>
  <c r="AX326" i="40"/>
  <c r="AX80" i="40"/>
  <c r="AX149" i="40"/>
  <c r="AX213" i="40"/>
  <c r="AX277" i="40"/>
  <c r="AX341" i="40"/>
  <c r="AX81" i="40"/>
  <c r="AX150" i="40"/>
  <c r="AX214" i="40"/>
  <c r="AX278" i="40"/>
  <c r="AX342" i="40"/>
  <c r="AX120" i="40"/>
  <c r="AX177" i="40"/>
  <c r="AX241" i="40"/>
  <c r="AX305" i="40"/>
  <c r="AX357" i="40"/>
  <c r="AX98" i="40"/>
  <c r="AX130" i="40"/>
  <c r="AX160" i="40"/>
  <c r="AX192" i="40"/>
  <c r="AX224" i="40"/>
  <c r="AX256" i="40"/>
  <c r="AX288" i="40"/>
  <c r="AX318" i="40"/>
  <c r="AX350" i="40"/>
  <c r="AX87" i="40"/>
  <c r="AX119" i="40"/>
  <c r="AX151" i="40"/>
  <c r="AX183" i="40"/>
  <c r="AX215" i="40"/>
  <c r="AX247" i="40"/>
  <c r="AX279" i="40"/>
  <c r="AX311" i="40"/>
  <c r="AX343" i="40"/>
  <c r="AX377" i="40"/>
  <c r="AW242" i="40"/>
  <c r="AW298" i="40"/>
  <c r="AW290" i="40"/>
  <c r="AW326" i="40"/>
  <c r="AW80" i="40"/>
  <c r="AW149" i="40"/>
  <c r="AW213" i="40"/>
  <c r="AW277" i="40"/>
  <c r="AW341" i="40"/>
  <c r="AW81" i="40"/>
  <c r="AW150" i="40"/>
  <c r="AW214" i="40"/>
  <c r="AW278" i="40"/>
  <c r="AW342" i="40"/>
  <c r="AW120" i="40"/>
  <c r="AW177" i="40"/>
  <c r="AW241" i="40"/>
  <c r="AW305" i="40"/>
  <c r="AW357" i="40"/>
  <c r="AW98" i="40"/>
  <c r="AW130" i="40"/>
  <c r="AW160" i="40"/>
  <c r="AW192" i="40"/>
  <c r="AW224" i="40"/>
  <c r="AW256" i="40"/>
  <c r="AW288" i="40"/>
  <c r="AW318" i="40"/>
  <c r="AW350" i="40"/>
  <c r="AW87" i="40"/>
  <c r="AW119" i="40"/>
  <c r="AW151" i="40"/>
  <c r="AW183" i="40"/>
  <c r="AW215" i="40"/>
  <c r="AW247" i="40"/>
  <c r="AW279" i="40"/>
  <c r="AW311" i="40"/>
  <c r="AW343" i="40"/>
  <c r="AW377" i="40"/>
  <c r="AX134" i="40"/>
  <c r="AX170" i="40"/>
  <c r="AX366" i="40"/>
  <c r="AX162" i="40"/>
  <c r="AX186" i="40"/>
  <c r="AX112" i="40"/>
  <c r="AX181" i="40"/>
  <c r="AX245" i="40"/>
  <c r="AX309" i="40"/>
  <c r="AX113" i="40"/>
  <c r="AX182" i="40"/>
  <c r="AX246" i="40"/>
  <c r="AX310" i="40"/>
  <c r="AX88" i="40"/>
  <c r="AX145" i="40"/>
  <c r="AX209" i="40"/>
  <c r="AX273" i="40"/>
  <c r="AX325" i="40"/>
  <c r="AX82" i="40"/>
  <c r="AX114" i="40"/>
  <c r="AX144" i="40"/>
  <c r="AX176" i="40"/>
  <c r="AX208" i="40"/>
  <c r="AX240" i="40"/>
  <c r="AX272" i="40"/>
  <c r="AX304" i="40"/>
  <c r="AX334" i="40"/>
  <c r="AX368" i="40"/>
  <c r="AX103" i="40"/>
  <c r="AX135" i="40"/>
  <c r="AX167" i="40"/>
  <c r="AX199" i="40"/>
  <c r="AX231" i="40"/>
  <c r="AX263" i="40"/>
  <c r="AX295" i="40"/>
  <c r="AX327" i="40"/>
  <c r="AX359" i="40"/>
  <c r="AW134" i="40"/>
  <c r="AW170" i="40"/>
  <c r="AW366" i="40"/>
  <c r="AW162" i="40"/>
  <c r="AW186" i="40"/>
  <c r="AW112" i="40"/>
  <c r="AW181" i="40"/>
  <c r="AW245" i="40"/>
  <c r="AW309" i="40"/>
  <c r="AW113" i="40"/>
  <c r="AW182" i="40"/>
  <c r="AW246" i="40"/>
  <c r="AW310" i="40"/>
  <c r="AW88" i="40"/>
  <c r="AW145" i="40"/>
  <c r="AW209" i="40"/>
  <c r="AW273" i="40"/>
  <c r="AW325" i="40"/>
  <c r="AW82" i="40"/>
  <c r="AW114" i="40"/>
  <c r="AW144" i="40"/>
  <c r="AW176" i="40"/>
  <c r="AW208" i="40"/>
  <c r="AW240" i="40"/>
  <c r="AW272" i="40"/>
  <c r="AW304" i="40"/>
  <c r="AW334" i="40"/>
  <c r="AW368" i="40"/>
  <c r="AW103" i="40"/>
  <c r="AW135" i="40"/>
  <c r="AW167" i="40"/>
  <c r="AW199" i="40"/>
  <c r="AW231" i="40"/>
  <c r="AW263" i="40"/>
  <c r="AW295" i="40"/>
  <c r="AW327" i="40"/>
  <c r="AW359" i="40"/>
  <c r="AX146" i="40"/>
  <c r="AX202" i="40"/>
  <c r="AX376" i="40"/>
  <c r="AX194" i="40"/>
  <c r="AX218" i="40"/>
  <c r="AX115" i="40"/>
  <c r="AX189" i="40"/>
  <c r="AX253" i="40"/>
  <c r="AX329" i="40"/>
  <c r="AX126" i="40"/>
  <c r="AX190" i="40"/>
  <c r="AX254" i="40"/>
  <c r="AX316" i="40"/>
  <c r="AX91" i="40"/>
  <c r="AX153" i="40"/>
  <c r="AX217" i="40"/>
  <c r="AX281" i="40"/>
  <c r="AX345" i="40"/>
  <c r="AX85" i="40"/>
  <c r="AX117" i="40"/>
  <c r="AX148" i="40"/>
  <c r="AX180" i="40"/>
  <c r="AX212" i="40"/>
  <c r="AX244" i="40"/>
  <c r="AX276" i="40"/>
  <c r="AX308" i="40"/>
  <c r="AX340" i="40"/>
  <c r="AX373" i="40"/>
  <c r="AX108" i="40"/>
  <c r="AX140" i="40"/>
  <c r="AX171" i="40"/>
  <c r="AX203" i="40"/>
  <c r="AX235" i="40"/>
  <c r="AX267" i="40"/>
  <c r="AX299" i="40"/>
  <c r="AX330" i="40"/>
  <c r="AX363" i="40"/>
  <c r="AW146" i="40"/>
  <c r="AW202" i="40"/>
  <c r="AW376" i="40"/>
  <c r="AW194" i="40"/>
  <c r="AW218" i="40"/>
  <c r="AW115" i="40"/>
  <c r="AW189" i="40"/>
  <c r="AW253" i="40"/>
  <c r="AW329" i="40"/>
  <c r="AW126" i="40"/>
  <c r="AW190" i="40"/>
  <c r="AW254" i="40"/>
  <c r="AW316" i="40"/>
  <c r="AW91" i="40"/>
  <c r="AW153" i="40"/>
  <c r="AW217" i="40"/>
  <c r="AW281" i="40"/>
  <c r="AW345" i="40"/>
  <c r="AW85" i="40"/>
  <c r="AW117" i="40"/>
  <c r="AW148" i="40"/>
  <c r="AW180" i="40"/>
  <c r="AW212" i="40"/>
  <c r="AW244" i="40"/>
  <c r="AW276" i="40"/>
  <c r="AW308" i="40"/>
  <c r="AW340" i="40"/>
  <c r="AW373" i="40"/>
  <c r="AW108" i="40"/>
  <c r="AW140" i="40"/>
  <c r="AW171" i="40"/>
  <c r="AW203" i="40"/>
  <c r="AW235" i="40"/>
  <c r="AW267" i="40"/>
  <c r="AW299" i="40"/>
  <c r="AW330" i="40"/>
  <c r="AW363" i="40"/>
  <c r="AX274" i="40"/>
  <c r="AX320" i="40"/>
  <c r="AX323" i="40"/>
  <c r="AX105" i="40"/>
  <c r="AX371" i="40"/>
  <c r="AX83" i="40"/>
  <c r="AX157" i="40"/>
  <c r="AX221" i="40"/>
  <c r="AX285" i="40"/>
  <c r="AX361" i="40"/>
  <c r="AX94" i="40"/>
  <c r="AX158" i="40"/>
  <c r="AX222" i="40"/>
  <c r="AX286" i="40"/>
  <c r="AX348" i="40"/>
  <c r="AX123" i="40"/>
  <c r="AX185" i="40"/>
  <c r="AX249" i="40"/>
  <c r="AX313" i="40"/>
  <c r="AX365" i="40"/>
  <c r="AX101" i="40"/>
  <c r="AX133" i="40"/>
  <c r="AX164" i="40"/>
  <c r="AX196" i="40"/>
  <c r="AX228" i="40"/>
  <c r="AX260" i="40"/>
  <c r="AX292" i="40"/>
  <c r="AX324" i="40"/>
  <c r="AX356" i="40"/>
  <c r="AX92" i="40"/>
  <c r="AX124" i="40"/>
  <c r="AX155" i="40"/>
  <c r="AX187" i="40"/>
  <c r="AX219" i="40"/>
  <c r="AX251" i="40"/>
  <c r="AX283" i="40"/>
  <c r="AX314" i="40"/>
  <c r="AX346" i="40"/>
  <c r="AW274" i="40"/>
  <c r="AW320" i="40"/>
  <c r="AW323" i="40"/>
  <c r="AW105" i="40"/>
  <c r="AW371" i="40"/>
  <c r="AW83" i="40"/>
  <c r="AW157" i="40"/>
  <c r="AW221" i="40"/>
  <c r="AW285" i="40"/>
  <c r="AW361" i="40"/>
  <c r="AW94" i="40"/>
  <c r="AW158" i="40"/>
  <c r="AW222" i="40"/>
  <c r="AW286" i="40"/>
  <c r="AW348" i="40"/>
  <c r="AW123" i="40"/>
  <c r="AW185" i="40"/>
  <c r="AW249" i="40"/>
  <c r="AW313" i="40"/>
  <c r="AW365" i="40"/>
  <c r="AW101" i="40"/>
  <c r="AW133" i="40"/>
  <c r="AW164" i="40"/>
  <c r="AW196" i="40"/>
  <c r="AW228" i="40"/>
  <c r="AW260" i="40"/>
  <c r="AW292" i="40"/>
  <c r="AW324" i="40"/>
  <c r="AW356" i="40"/>
  <c r="AW92" i="40"/>
  <c r="AW124" i="40"/>
  <c r="AW155" i="40"/>
  <c r="AW187" i="40"/>
  <c r="AW219" i="40"/>
  <c r="AW251" i="40"/>
  <c r="AW283" i="40"/>
  <c r="AW314" i="40"/>
  <c r="AW346" i="40"/>
  <c r="DR78" i="40"/>
  <c r="DQ78" i="40"/>
  <c r="DR83" i="40"/>
  <c r="DR126" i="40"/>
  <c r="DR347" i="40"/>
  <c r="DR243" i="40"/>
  <c r="DR206" i="40"/>
  <c r="DR342" i="40"/>
  <c r="DR102" i="40"/>
  <c r="DR166" i="40"/>
  <c r="DR235" i="40"/>
  <c r="DR355" i="40"/>
  <c r="DR303" i="40"/>
  <c r="DR106" i="40"/>
  <c r="DR138" i="40"/>
  <c r="DR170" i="40"/>
  <c r="DR202" i="40"/>
  <c r="DR239" i="40"/>
  <c r="DR296" i="40"/>
  <c r="DR359" i="40"/>
  <c r="DR244" i="40"/>
  <c r="DR307" i="40"/>
  <c r="DR372" i="40"/>
  <c r="DR84" i="40"/>
  <c r="DR100" i="40"/>
  <c r="DR116" i="40"/>
  <c r="DR132" i="40"/>
  <c r="DR148" i="40"/>
  <c r="DR164" i="40"/>
  <c r="DR180" i="40"/>
  <c r="DR196" i="40"/>
  <c r="DR212" i="40"/>
  <c r="DR233" i="40"/>
  <c r="DR259" i="40"/>
  <c r="DR289" i="40"/>
  <c r="DR323" i="40"/>
  <c r="DR353" i="40"/>
  <c r="DR267" i="40"/>
  <c r="DR297" i="40"/>
  <c r="DR331" i="40"/>
  <c r="DR361" i="40"/>
  <c r="DQ83" i="40"/>
  <c r="DQ126" i="40"/>
  <c r="DQ347" i="40"/>
  <c r="DQ243" i="40"/>
  <c r="DQ206" i="40"/>
  <c r="DQ342" i="40"/>
  <c r="DQ102" i="40"/>
  <c r="DQ166" i="40"/>
  <c r="DQ235" i="40"/>
  <c r="DQ355" i="40"/>
  <c r="DQ303" i="40"/>
  <c r="DQ106" i="40"/>
  <c r="DQ138" i="40"/>
  <c r="DQ170" i="40"/>
  <c r="DQ202" i="40"/>
  <c r="DQ239" i="40"/>
  <c r="DQ296" i="40"/>
  <c r="DQ359" i="40"/>
  <c r="DQ244" i="40"/>
  <c r="DQ307" i="40"/>
  <c r="DQ372" i="40"/>
  <c r="DQ84" i="40"/>
  <c r="DQ100" i="40"/>
  <c r="DQ116" i="40"/>
  <c r="DQ132" i="40"/>
  <c r="DQ148" i="40"/>
  <c r="DQ164" i="40"/>
  <c r="DQ180" i="40"/>
  <c r="DQ196" i="40"/>
  <c r="DQ212" i="40"/>
  <c r="DQ233" i="40"/>
  <c r="DQ259" i="40"/>
  <c r="DQ289" i="40"/>
  <c r="DQ323" i="40"/>
  <c r="DQ353" i="40"/>
  <c r="DQ267" i="40"/>
  <c r="DQ297" i="40"/>
  <c r="DQ331" i="40"/>
  <c r="DQ361" i="40"/>
  <c r="DR115" i="40"/>
  <c r="DR142" i="40"/>
  <c r="DR352" i="40"/>
  <c r="DR248" i="40"/>
  <c r="DR134" i="40"/>
  <c r="DR198" i="40"/>
  <c r="DR287" i="40"/>
  <c r="DR371" i="40"/>
  <c r="DR90" i="40"/>
  <c r="DR122" i="40"/>
  <c r="DR154" i="40"/>
  <c r="DR186" i="40"/>
  <c r="DR218" i="40"/>
  <c r="DR262" i="40"/>
  <c r="DR325" i="40"/>
  <c r="DR273" i="40"/>
  <c r="DR338" i="40"/>
  <c r="DR92" i="40"/>
  <c r="DR108" i="40"/>
  <c r="DR124" i="40"/>
  <c r="DR140" i="40"/>
  <c r="DR156" i="40"/>
  <c r="DR172" i="40"/>
  <c r="DR188" i="40"/>
  <c r="DR204" i="40"/>
  <c r="DR220" i="40"/>
  <c r="DR251" i="40"/>
  <c r="DR281" i="40"/>
  <c r="DR315" i="40"/>
  <c r="DR345" i="40"/>
  <c r="DR241" i="40"/>
  <c r="DR275" i="40"/>
  <c r="DR305" i="40"/>
  <c r="DR339" i="40"/>
  <c r="DR369" i="40"/>
  <c r="DQ115" i="40"/>
  <c r="DQ142" i="40"/>
  <c r="DQ352" i="40"/>
  <c r="DQ248" i="40"/>
  <c r="DQ134" i="40"/>
  <c r="DQ198" i="40"/>
  <c r="DQ287" i="40"/>
  <c r="DQ371" i="40"/>
  <c r="DQ90" i="40"/>
  <c r="DQ122" i="40"/>
  <c r="DQ154" i="40"/>
  <c r="DQ186" i="40"/>
  <c r="DQ218" i="40"/>
  <c r="DQ262" i="40"/>
  <c r="DQ325" i="40"/>
  <c r="DQ273" i="40"/>
  <c r="DQ338" i="40"/>
  <c r="DQ92" i="40"/>
  <c r="DQ108" i="40"/>
  <c r="DQ124" i="40"/>
  <c r="DQ140" i="40"/>
  <c r="DQ156" i="40"/>
  <c r="DQ172" i="40"/>
  <c r="DQ188" i="40"/>
  <c r="DQ204" i="40"/>
  <c r="DQ220" i="40"/>
  <c r="DQ251" i="40"/>
  <c r="DQ281" i="40"/>
  <c r="DQ315" i="40"/>
  <c r="DQ345" i="40"/>
  <c r="DQ241" i="40"/>
  <c r="DQ275" i="40"/>
  <c r="DQ305" i="40"/>
  <c r="DQ339" i="40"/>
  <c r="DQ369" i="40"/>
  <c r="DR158" i="40"/>
  <c r="DR284" i="40"/>
  <c r="DR94" i="40"/>
  <c r="DR163" i="40"/>
  <c r="DR269" i="40"/>
  <c r="DR139" i="40"/>
  <c r="DR203" i="40"/>
  <c r="DR292" i="40"/>
  <c r="DR230" i="40"/>
  <c r="DR376" i="40"/>
  <c r="DR95" i="40"/>
  <c r="DR127" i="40"/>
  <c r="DR159" i="40"/>
  <c r="DR191" i="40"/>
  <c r="DR223" i="40"/>
  <c r="DR283" i="40"/>
  <c r="DR348" i="40"/>
  <c r="DR278" i="40"/>
  <c r="DR341" i="40"/>
  <c r="DR93" i="40"/>
  <c r="DR109" i="40"/>
  <c r="DR125" i="40"/>
  <c r="DR141" i="40"/>
  <c r="DR157" i="40"/>
  <c r="DR173" i="40"/>
  <c r="DR189" i="40"/>
  <c r="DR205" i="40"/>
  <c r="DR221" i="40"/>
  <c r="DR252" i="40"/>
  <c r="DR282" i="40"/>
  <c r="DR316" i="40"/>
  <c r="DR346" i="40"/>
  <c r="DR242" i="40"/>
  <c r="DR276" i="40"/>
  <c r="DR306" i="40"/>
  <c r="DR340" i="40"/>
  <c r="DR370" i="40"/>
  <c r="DR253" i="40"/>
  <c r="DR211" i="40"/>
  <c r="DR274" i="40"/>
  <c r="DR99" i="40"/>
  <c r="DR227" i="40"/>
  <c r="DR363" i="40"/>
  <c r="DR107" i="40"/>
  <c r="DR171" i="40"/>
  <c r="DR240" i="40"/>
  <c r="DR360" i="40"/>
  <c r="DR308" i="40"/>
  <c r="DR79" i="40"/>
  <c r="DR111" i="40"/>
  <c r="DR143" i="40"/>
  <c r="DR175" i="40"/>
  <c r="DR207" i="40"/>
  <c r="DR249" i="40"/>
  <c r="DR314" i="40"/>
  <c r="DR377" i="40"/>
  <c r="DR247" i="40"/>
  <c r="DR312" i="40"/>
  <c r="DR375" i="40"/>
  <c r="DR85" i="40"/>
  <c r="DR101" i="40"/>
  <c r="DR117" i="40"/>
  <c r="DR133" i="40"/>
  <c r="DR149" i="40"/>
  <c r="DR165" i="40"/>
  <c r="DR181" i="40"/>
  <c r="DR197" i="40"/>
  <c r="DR213" i="40"/>
  <c r="DR234" i="40"/>
  <c r="DR260" i="40"/>
  <c r="DR290" i="40"/>
  <c r="DR324" i="40"/>
  <c r="DR354" i="40"/>
  <c r="DR228" i="40"/>
  <c r="DR268" i="40"/>
  <c r="DR298" i="40"/>
  <c r="DR332" i="40"/>
  <c r="DR362" i="40"/>
  <c r="DQ211" i="40"/>
  <c r="DQ274" i="40"/>
  <c r="DQ227" i="40"/>
  <c r="DQ363" i="40"/>
  <c r="DQ107" i="40"/>
  <c r="DQ240" i="40"/>
  <c r="DQ308" i="40"/>
  <c r="DQ111" i="40"/>
  <c r="DQ175" i="40"/>
  <c r="DQ249" i="40"/>
  <c r="DQ377" i="40"/>
  <c r="DQ312" i="40"/>
  <c r="DQ85" i="40"/>
  <c r="DQ117" i="40"/>
  <c r="DQ149" i="40"/>
  <c r="DQ181" i="40"/>
  <c r="DQ213" i="40"/>
  <c r="DQ260" i="40"/>
  <c r="DQ324" i="40"/>
  <c r="DQ268" i="40"/>
  <c r="DQ332" i="40"/>
  <c r="DQ158" i="40"/>
  <c r="DQ94" i="40"/>
  <c r="DQ139" i="40"/>
  <c r="DQ292" i="40"/>
  <c r="DQ376" i="40"/>
  <c r="DQ127" i="40"/>
  <c r="DQ191" i="40"/>
  <c r="DQ283" i="40"/>
  <c r="DQ341" i="40"/>
  <c r="DQ93" i="40"/>
  <c r="DQ125" i="40"/>
  <c r="DQ157" i="40"/>
  <c r="DQ189" i="40"/>
  <c r="DQ221" i="40"/>
  <c r="DQ282" i="40"/>
  <c r="DQ346" i="40"/>
  <c r="DQ276" i="40"/>
  <c r="DQ340" i="40"/>
  <c r="DQ253" i="40"/>
  <c r="DQ99" i="40"/>
  <c r="DQ171" i="40"/>
  <c r="DQ360" i="40"/>
  <c r="DQ79" i="40"/>
  <c r="DQ143" i="40"/>
  <c r="DQ207" i="40"/>
  <c r="DQ314" i="40"/>
  <c r="DQ247" i="40"/>
  <c r="DQ375" i="40"/>
  <c r="DQ101" i="40"/>
  <c r="DQ133" i="40"/>
  <c r="DQ165" i="40"/>
  <c r="DQ197" i="40"/>
  <c r="DQ234" i="40"/>
  <c r="DQ290" i="40"/>
  <c r="DQ354" i="40"/>
  <c r="DQ228" i="40"/>
  <c r="DQ298" i="40"/>
  <c r="DQ362" i="40"/>
  <c r="DQ163" i="40"/>
  <c r="DQ159" i="40"/>
  <c r="DQ205" i="40"/>
  <c r="DQ242" i="40"/>
  <c r="DQ269" i="40"/>
  <c r="DQ230" i="40"/>
  <c r="DQ223" i="40"/>
  <c r="DQ278" i="40"/>
  <c r="DQ109" i="40"/>
  <c r="DQ252" i="40"/>
  <c r="DQ306" i="40"/>
  <c r="DQ284" i="40"/>
  <c r="DQ348" i="40"/>
  <c r="DQ141" i="40"/>
  <c r="DQ316" i="40"/>
  <c r="DQ370" i="40"/>
  <c r="DQ203" i="40"/>
  <c r="DQ95" i="40"/>
  <c r="DQ173" i="40"/>
  <c r="DR295" i="40"/>
  <c r="DR147" i="40"/>
  <c r="DR337" i="40"/>
  <c r="DR110" i="40"/>
  <c r="DR258" i="40"/>
  <c r="DR118" i="40"/>
  <c r="DR182" i="40"/>
  <c r="DR250" i="40"/>
  <c r="DR329" i="40"/>
  <c r="DR82" i="40"/>
  <c r="DR114" i="40"/>
  <c r="DR146" i="40"/>
  <c r="DR178" i="40"/>
  <c r="DR210" i="40"/>
  <c r="DR254" i="40"/>
  <c r="DR317" i="40"/>
  <c r="DR265" i="40"/>
  <c r="DR330" i="40"/>
  <c r="DR88" i="40"/>
  <c r="DR104" i="40"/>
  <c r="DR120" i="40"/>
  <c r="DR136" i="40"/>
  <c r="DR152" i="40"/>
  <c r="DR168" i="40"/>
  <c r="DR184" i="40"/>
  <c r="DR200" i="40"/>
  <c r="DR216" i="40"/>
  <c r="DR237" i="40"/>
  <c r="DR263" i="40"/>
  <c r="DR293" i="40"/>
  <c r="DR327" i="40"/>
  <c r="DR357" i="40"/>
  <c r="DQ295" i="40"/>
  <c r="DQ147" i="40"/>
  <c r="DQ337" i="40"/>
  <c r="DQ110" i="40"/>
  <c r="DQ258" i="40"/>
  <c r="DQ118" i="40"/>
  <c r="DQ182" i="40"/>
  <c r="DQ250" i="40"/>
  <c r="DQ329" i="40"/>
  <c r="DQ82" i="40"/>
  <c r="DQ114" i="40"/>
  <c r="DQ146" i="40"/>
  <c r="DQ178" i="40"/>
  <c r="DQ210" i="40"/>
  <c r="DQ254" i="40"/>
  <c r="DQ317" i="40"/>
  <c r="DQ265" i="40"/>
  <c r="DQ330" i="40"/>
  <c r="DQ88" i="40"/>
  <c r="DQ104" i="40"/>
  <c r="DQ120" i="40"/>
  <c r="DQ136" i="40"/>
  <c r="DQ152" i="40"/>
  <c r="DQ168" i="40"/>
  <c r="DQ184" i="40"/>
  <c r="DQ200" i="40"/>
  <c r="DQ216" i="40"/>
  <c r="DQ237" i="40"/>
  <c r="DQ263" i="40"/>
  <c r="DQ293" i="40"/>
  <c r="DQ327" i="40"/>
  <c r="DQ357" i="40"/>
  <c r="DR326" i="40"/>
  <c r="DR179" i="40"/>
  <c r="DR174" i="40"/>
  <c r="DR300" i="40"/>
  <c r="DR86" i="40"/>
  <c r="DR150" i="40"/>
  <c r="DR214" i="40"/>
  <c r="DR313" i="40"/>
  <c r="DR266" i="40"/>
  <c r="DR98" i="40"/>
  <c r="DR130" i="40"/>
  <c r="DR162" i="40"/>
  <c r="DR194" i="40"/>
  <c r="DR226" i="40"/>
  <c r="DR288" i="40"/>
  <c r="DR351" i="40"/>
  <c r="DR299" i="40"/>
  <c r="DR364" i="40"/>
  <c r="DR80" i="40"/>
  <c r="DR96" i="40"/>
  <c r="DR112" i="40"/>
  <c r="DR128" i="40"/>
  <c r="DR144" i="40"/>
  <c r="DR160" i="40"/>
  <c r="DR176" i="40"/>
  <c r="DR192" i="40"/>
  <c r="DR208" i="40"/>
  <c r="DR224" i="40"/>
  <c r="DR255" i="40"/>
  <c r="DR285" i="40"/>
  <c r="DR319" i="40"/>
  <c r="DR349" i="40"/>
  <c r="DQ326" i="40"/>
  <c r="DQ179" i="40"/>
  <c r="DQ174" i="40"/>
  <c r="DQ300" i="40"/>
  <c r="DQ86" i="40"/>
  <c r="DQ150" i="40"/>
  <c r="DQ214" i="40"/>
  <c r="DQ313" i="40"/>
  <c r="DQ266" i="40"/>
  <c r="DQ98" i="40"/>
  <c r="DQ130" i="40"/>
  <c r="DQ162" i="40"/>
  <c r="DQ194" i="40"/>
  <c r="DQ226" i="40"/>
  <c r="DQ288" i="40"/>
  <c r="DQ351" i="40"/>
  <c r="DQ299" i="40"/>
  <c r="DQ364" i="40"/>
  <c r="DQ80" i="40"/>
  <c r="DQ96" i="40"/>
  <c r="DQ112" i="40"/>
  <c r="DQ128" i="40"/>
  <c r="DQ144" i="40"/>
  <c r="DQ160" i="40"/>
  <c r="DQ176" i="40"/>
  <c r="DQ192" i="40"/>
  <c r="DQ208" i="40"/>
  <c r="DQ224" i="40"/>
  <c r="DQ255" i="40"/>
  <c r="DQ285" i="40"/>
  <c r="DQ319" i="40"/>
  <c r="DQ349" i="40"/>
  <c r="DQ245" i="40"/>
  <c r="DQ279" i="40"/>
  <c r="DQ309" i="40"/>
  <c r="DQ343" i="40"/>
  <c r="DQ373" i="40"/>
  <c r="DR231" i="40"/>
  <c r="DR271" i="40"/>
  <c r="DR301" i="40"/>
  <c r="DR335" i="40"/>
  <c r="DR365" i="40"/>
  <c r="DQ231" i="40"/>
  <c r="DQ271" i="40"/>
  <c r="DQ301" i="40"/>
  <c r="DQ335" i="40"/>
  <c r="DQ365" i="40"/>
  <c r="DR245" i="40"/>
  <c r="DR279" i="40"/>
  <c r="DR309" i="40"/>
  <c r="DR343" i="40"/>
  <c r="DR373" i="40"/>
  <c r="DR222" i="40"/>
  <c r="DR195" i="40"/>
  <c r="DR311" i="40"/>
  <c r="DR91" i="40"/>
  <c r="DR155" i="40"/>
  <c r="DR219" i="40"/>
  <c r="DR318" i="40"/>
  <c r="DR277" i="40"/>
  <c r="DR103" i="40"/>
  <c r="DR135" i="40"/>
  <c r="DR167" i="40"/>
  <c r="DR199" i="40"/>
  <c r="DR236" i="40"/>
  <c r="DR291" i="40"/>
  <c r="DR356" i="40"/>
  <c r="DR229" i="40"/>
  <c r="DR304" i="40"/>
  <c r="DR367" i="40"/>
  <c r="DR81" i="40"/>
  <c r="DR97" i="40"/>
  <c r="DR113" i="40"/>
  <c r="DR129" i="40"/>
  <c r="DR145" i="40"/>
  <c r="DR161" i="40"/>
  <c r="DR177" i="40"/>
  <c r="DR193" i="40"/>
  <c r="DR209" i="40"/>
  <c r="DR225" i="40"/>
  <c r="DR256" i="40"/>
  <c r="DR286" i="40"/>
  <c r="DR320" i="40"/>
  <c r="DR350" i="40"/>
  <c r="DR246" i="40"/>
  <c r="DR280" i="40"/>
  <c r="DR310" i="40"/>
  <c r="DR344" i="40"/>
  <c r="DR374" i="40"/>
  <c r="DQ222" i="40"/>
  <c r="DQ195" i="40"/>
  <c r="DQ311" i="40"/>
  <c r="DQ91" i="40"/>
  <c r="DQ155" i="40"/>
  <c r="DQ219" i="40"/>
  <c r="DQ318" i="40"/>
  <c r="DQ277" i="40"/>
  <c r="DQ103" i="40"/>
  <c r="DQ135" i="40"/>
  <c r="DQ167" i="40"/>
  <c r="DQ199" i="40"/>
  <c r="DQ236" i="40"/>
  <c r="DQ291" i="40"/>
  <c r="DQ356" i="40"/>
  <c r="DQ229" i="40"/>
  <c r="DQ304" i="40"/>
  <c r="DQ367" i="40"/>
  <c r="DQ81" i="40"/>
  <c r="DQ97" i="40"/>
  <c r="DQ113" i="40"/>
  <c r="DQ129" i="40"/>
  <c r="DQ145" i="40"/>
  <c r="DQ161" i="40"/>
  <c r="DQ177" i="40"/>
  <c r="DQ193" i="40"/>
  <c r="DQ209" i="40"/>
  <c r="DQ225" i="40"/>
  <c r="DQ256" i="40"/>
  <c r="DQ286" i="40"/>
  <c r="DQ320" i="40"/>
  <c r="DQ350" i="40"/>
  <c r="DQ246" i="40"/>
  <c r="DQ280" i="40"/>
  <c r="DQ310" i="40"/>
  <c r="DQ344" i="40"/>
  <c r="DQ374" i="40"/>
  <c r="DR378" i="40"/>
  <c r="DR190" i="40"/>
  <c r="DR368" i="40"/>
  <c r="DR131" i="40"/>
  <c r="DR321" i="40"/>
  <c r="DR123" i="40"/>
  <c r="DR187" i="40"/>
  <c r="DR261" i="40"/>
  <c r="DR334" i="40"/>
  <c r="DR87" i="40"/>
  <c r="DR119" i="40"/>
  <c r="DR151" i="40"/>
  <c r="DR183" i="40"/>
  <c r="DR215" i="40"/>
  <c r="DR257" i="40"/>
  <c r="DR322" i="40"/>
  <c r="DR270" i="40"/>
  <c r="DR333" i="40"/>
  <c r="DR89" i="40"/>
  <c r="DR105" i="40"/>
  <c r="DR121" i="40"/>
  <c r="DR137" i="40"/>
  <c r="DR153" i="40"/>
  <c r="DR169" i="40"/>
  <c r="DR185" i="40"/>
  <c r="DR201" i="40"/>
  <c r="DR217" i="40"/>
  <c r="DR238" i="40"/>
  <c r="DR264" i="40"/>
  <c r="DR294" i="40"/>
  <c r="DR328" i="40"/>
  <c r="DR358" i="40"/>
  <c r="DR232" i="40"/>
  <c r="DR272" i="40"/>
  <c r="DR302" i="40"/>
  <c r="DR336" i="40"/>
  <c r="DR366" i="40"/>
  <c r="DQ378" i="40"/>
  <c r="DQ190" i="40"/>
  <c r="DQ368" i="40"/>
  <c r="DQ131" i="40"/>
  <c r="DQ321" i="40"/>
  <c r="DQ123" i="40"/>
  <c r="DQ187" i="40"/>
  <c r="DQ261" i="40"/>
  <c r="DQ334" i="40"/>
  <c r="DQ87" i="40"/>
  <c r="DQ119" i="40"/>
  <c r="DQ151" i="40"/>
  <c r="DQ183" i="40"/>
  <c r="DQ215" i="40"/>
  <c r="DQ257" i="40"/>
  <c r="DQ322" i="40"/>
  <c r="DQ270" i="40"/>
  <c r="DQ333" i="40"/>
  <c r="DQ89" i="40"/>
  <c r="DQ105" i="40"/>
  <c r="DQ121" i="40"/>
  <c r="DQ137" i="40"/>
  <c r="DQ153" i="40"/>
  <c r="DQ169" i="40"/>
  <c r="DQ185" i="40"/>
  <c r="DQ201" i="40"/>
  <c r="DQ217" i="40"/>
  <c r="DQ238" i="40"/>
  <c r="DQ264" i="40"/>
  <c r="DQ294" i="40"/>
  <c r="DQ328" i="40"/>
  <c r="DQ358" i="40"/>
  <c r="DQ232" i="40"/>
  <c r="DQ272" i="40"/>
  <c r="DQ302" i="40"/>
  <c r="DQ336" i="40"/>
  <c r="DQ366" i="40"/>
  <c r="DY78" i="40"/>
  <c r="DZ78" i="40"/>
  <c r="DZ270" i="40"/>
  <c r="DY141" i="40"/>
  <c r="DZ346" i="40"/>
  <c r="DZ340" i="40"/>
  <c r="DY159" i="40"/>
  <c r="DY120" i="40"/>
  <c r="DY368" i="40"/>
  <c r="DZ281" i="40"/>
  <c r="DZ167" i="40"/>
  <c r="DY188" i="40"/>
  <c r="DZ91" i="40"/>
  <c r="DY218" i="40"/>
  <c r="DZ343" i="40"/>
  <c r="DY196" i="40"/>
  <c r="DZ273" i="40"/>
  <c r="DY116" i="40"/>
  <c r="DY184" i="40"/>
  <c r="DY238" i="40"/>
  <c r="DZ291" i="40"/>
  <c r="DY358" i="40"/>
  <c r="DZ119" i="40"/>
  <c r="DZ179" i="40"/>
  <c r="DY244" i="40"/>
  <c r="DY300" i="40"/>
  <c r="DY364" i="40"/>
  <c r="DZ80" i="40"/>
  <c r="DY110" i="40"/>
  <c r="DY144" i="40"/>
  <c r="DY174" i="40"/>
  <c r="DY210" i="40"/>
  <c r="DY236" i="40"/>
  <c r="DY268" i="40"/>
  <c r="DZ299" i="40"/>
  <c r="DZ327" i="40"/>
  <c r="DZ359" i="40"/>
  <c r="DZ92" i="40"/>
  <c r="DY122" i="40"/>
  <c r="DY156" i="40"/>
  <c r="DY186" i="40"/>
  <c r="DZ219" i="40"/>
  <c r="DY250" i="40"/>
  <c r="DY286" i="40"/>
  <c r="DZ323" i="40"/>
  <c r="DZ355" i="40"/>
  <c r="DZ120" i="40"/>
  <c r="DZ368" i="40"/>
  <c r="DY281" i="40"/>
  <c r="DY167" i="40"/>
  <c r="DZ188" i="40"/>
  <c r="DY91" i="40"/>
  <c r="DY270" i="40"/>
  <c r="DZ141" i="40"/>
  <c r="DY346" i="40"/>
  <c r="DY340" i="40"/>
  <c r="DZ159" i="40"/>
  <c r="DY306" i="40"/>
  <c r="DY128" i="40"/>
  <c r="DZ229" i="40"/>
  <c r="DZ371" i="40"/>
  <c r="DZ82" i="40"/>
  <c r="DY150" i="40"/>
  <c r="DZ205" i="40"/>
  <c r="DZ269" i="40"/>
  <c r="DZ333" i="40"/>
  <c r="DZ85" i="40"/>
  <c r="DZ145" i="40"/>
  <c r="DY214" i="40"/>
  <c r="DY280" i="40"/>
  <c r="DY328" i="40"/>
  <c r="DZ93" i="40"/>
  <c r="DZ127" i="40"/>
  <c r="DZ157" i="40"/>
  <c r="DZ191" i="40"/>
  <c r="DZ221" i="40"/>
  <c r="DZ253" i="40"/>
  <c r="DZ283" i="40"/>
  <c r="DZ311" i="40"/>
  <c r="DY342" i="40"/>
  <c r="DY374" i="40"/>
  <c r="DZ105" i="40"/>
  <c r="DZ139" i="40"/>
  <c r="DZ169" i="40"/>
  <c r="DZ203" i="40"/>
  <c r="DZ235" i="40"/>
  <c r="DZ267" i="40"/>
  <c r="DY302" i="40"/>
  <c r="DZ341" i="40"/>
  <c r="DZ373" i="40"/>
  <c r="DZ218" i="40"/>
  <c r="DZ196" i="40"/>
  <c r="DZ116" i="40"/>
  <c r="DZ238" i="40"/>
  <c r="DZ358" i="40"/>
  <c r="DY119" i="40"/>
  <c r="DZ244" i="40"/>
  <c r="DZ364" i="40"/>
  <c r="DY80" i="40"/>
  <c r="DZ144" i="40"/>
  <c r="DZ210" i="40"/>
  <c r="DZ268" i="40"/>
  <c r="DY327" i="40"/>
  <c r="DZ122" i="40"/>
  <c r="DZ186" i="40"/>
  <c r="DZ250" i="40"/>
  <c r="DY323" i="40"/>
  <c r="DZ306" i="40"/>
  <c r="DY229" i="40"/>
  <c r="DZ150" i="40"/>
  <c r="DY269" i="40"/>
  <c r="DY145" i="40"/>
  <c r="DZ280" i="40"/>
  <c r="DY93" i="40"/>
  <c r="DY157" i="40"/>
  <c r="DY221" i="40"/>
  <c r="DY283" i="40"/>
  <c r="DZ342" i="40"/>
  <c r="DY139" i="40"/>
  <c r="DY203" i="40"/>
  <c r="DY267" i="40"/>
  <c r="DY341" i="40"/>
  <c r="DY343" i="40"/>
  <c r="DY273" i="40"/>
  <c r="DZ184" i="40"/>
  <c r="DY291" i="40"/>
  <c r="DY179" i="40"/>
  <c r="DZ300" i="40"/>
  <c r="DZ110" i="40"/>
  <c r="DZ174" i="40"/>
  <c r="DZ236" i="40"/>
  <c r="DY299" i="40"/>
  <c r="DY359" i="40"/>
  <c r="DY92" i="40"/>
  <c r="DZ156" i="40"/>
  <c r="DY219" i="40"/>
  <c r="DZ286" i="40"/>
  <c r="DY355" i="40"/>
  <c r="DZ128" i="40"/>
  <c r="DY371" i="40"/>
  <c r="DY82" i="40"/>
  <c r="DY205" i="40"/>
  <c r="DY333" i="40"/>
  <c r="DY85" i="40"/>
  <c r="DZ214" i="40"/>
  <c r="DZ328" i="40"/>
  <c r="DY127" i="40"/>
  <c r="DY191" i="40"/>
  <c r="DY253" i="40"/>
  <c r="DY311" i="40"/>
  <c r="DZ374" i="40"/>
  <c r="DY105" i="40"/>
  <c r="DY169" i="40"/>
  <c r="DY235" i="40"/>
  <c r="DZ302" i="40"/>
  <c r="DY373" i="40"/>
  <c r="DZ304" i="40"/>
  <c r="DY231" i="40"/>
  <c r="DZ276" i="40"/>
  <c r="DZ112" i="40"/>
  <c r="DZ256" i="40"/>
  <c r="DZ354" i="40"/>
  <c r="DY81" i="40"/>
  <c r="DY201" i="40"/>
  <c r="DZ284" i="40"/>
  <c r="DY121" i="40"/>
  <c r="DY189" i="40"/>
  <c r="DY249" i="40"/>
  <c r="DY305" i="40"/>
  <c r="DZ372" i="40"/>
  <c r="DZ124" i="40"/>
  <c r="DZ192" i="40"/>
  <c r="DY255" i="40"/>
  <c r="DZ312" i="40"/>
  <c r="DY367" i="40"/>
  <c r="DY84" i="40"/>
  <c r="DZ114" i="40"/>
  <c r="DZ148" i="40"/>
  <c r="DZ178" i="40"/>
  <c r="DY213" i="40"/>
  <c r="DZ240" i="40"/>
  <c r="DZ272" i="40"/>
  <c r="DY303" i="40"/>
  <c r="DY331" i="40"/>
  <c r="DY363" i="40"/>
  <c r="DY96" i="40"/>
  <c r="DZ126" i="40"/>
  <c r="DZ160" i="40"/>
  <c r="DZ190" i="40"/>
  <c r="DY225" i="40"/>
  <c r="DY257" i="40"/>
  <c r="DY289" i="40"/>
  <c r="DY329" i="40"/>
  <c r="DY361" i="40"/>
  <c r="DY162" i="40"/>
  <c r="DZ357" i="40"/>
  <c r="DZ94" i="40"/>
  <c r="DY180" i="40"/>
  <c r="DZ315" i="40"/>
  <c r="DZ149" i="40"/>
  <c r="DY234" i="40"/>
  <c r="DZ377" i="40"/>
  <c r="DZ95" i="40"/>
  <c r="DZ155" i="40"/>
  <c r="DY208" i="40"/>
  <c r="DY274" i="40"/>
  <c r="DY336" i="40"/>
  <c r="DZ90" i="40"/>
  <c r="DY158" i="40"/>
  <c r="DZ217" i="40"/>
  <c r="DY288" i="40"/>
  <c r="DZ339" i="40"/>
  <c r="DZ97" i="40"/>
  <c r="DZ131" i="40"/>
  <c r="DZ161" i="40"/>
  <c r="DZ195" i="40"/>
  <c r="DY222" i="40"/>
  <c r="DY254" i="40"/>
  <c r="DZ287" i="40"/>
  <c r="DZ317" i="40"/>
  <c r="DZ349" i="40"/>
  <c r="DZ79" i="40"/>
  <c r="DZ109" i="40"/>
  <c r="DZ143" i="40"/>
  <c r="DZ173" i="40"/>
  <c r="DY206" i="40"/>
  <c r="DZ239" i="40"/>
  <c r="DZ271" i="40"/>
  <c r="DY308" i="40"/>
  <c r="DY344" i="40"/>
  <c r="DY376" i="40"/>
  <c r="DY304" i="40"/>
  <c r="DZ231" i="40"/>
  <c r="DY276" i="40"/>
  <c r="DY112" i="40"/>
  <c r="DY256" i="40"/>
  <c r="DY354" i="40"/>
  <c r="DZ81" i="40"/>
  <c r="DZ201" i="40"/>
  <c r="DY284" i="40"/>
  <c r="DZ121" i="40"/>
  <c r="DZ189" i="40"/>
  <c r="DZ249" i="40"/>
  <c r="DZ305" i="40"/>
  <c r="DY372" i="40"/>
  <c r="DY124" i="40"/>
  <c r="DY192" i="40"/>
  <c r="DZ255" i="40"/>
  <c r="DY312" i="40"/>
  <c r="DZ367" i="40"/>
  <c r="DZ84" i="40"/>
  <c r="DY114" i="40"/>
  <c r="DY148" i="40"/>
  <c r="DY178" i="40"/>
  <c r="DZ213" i="40"/>
  <c r="DY240" i="40"/>
  <c r="DY272" i="40"/>
  <c r="DZ303" i="40"/>
  <c r="DZ331" i="40"/>
  <c r="DZ363" i="40"/>
  <c r="DZ96" i="40"/>
  <c r="DY126" i="40"/>
  <c r="DY160" i="40"/>
  <c r="DY190" i="40"/>
  <c r="DZ225" i="40"/>
  <c r="DZ257" i="40"/>
  <c r="DZ289" i="40"/>
  <c r="DZ329" i="40"/>
  <c r="DZ361" i="40"/>
  <c r="DZ180" i="40"/>
  <c r="DY149" i="40"/>
  <c r="DY95" i="40"/>
  <c r="DZ336" i="40"/>
  <c r="DY90" i="40"/>
  <c r="DY339" i="40"/>
  <c r="DY195" i="40"/>
  <c r="DY317" i="40"/>
  <c r="DY173" i="40"/>
  <c r="DZ308" i="40"/>
  <c r="DY315" i="40"/>
  <c r="DZ234" i="40"/>
  <c r="DY155" i="40"/>
  <c r="DZ158" i="40"/>
  <c r="DY97" i="40"/>
  <c r="DZ222" i="40"/>
  <c r="DY349" i="40"/>
  <c r="DY79" i="40"/>
  <c r="DZ206" i="40"/>
  <c r="DZ344" i="40"/>
  <c r="DZ162" i="40"/>
  <c r="DY94" i="40"/>
  <c r="DY377" i="40"/>
  <c r="DZ208" i="40"/>
  <c r="DY217" i="40"/>
  <c r="DY131" i="40"/>
  <c r="DZ254" i="40"/>
  <c r="DY109" i="40"/>
  <c r="DY239" i="40"/>
  <c r="DZ376" i="40"/>
  <c r="DY287" i="40"/>
  <c r="DY271" i="40"/>
  <c r="DZ288" i="40"/>
  <c r="DY357" i="40"/>
  <c r="DZ274" i="40"/>
  <c r="DY161" i="40"/>
  <c r="DY143" i="40"/>
  <c r="DZ313" i="40"/>
  <c r="DY242" i="40"/>
  <c r="DY318" i="40"/>
  <c r="DZ133" i="40"/>
  <c r="DZ295" i="40"/>
  <c r="DZ365" i="40"/>
  <c r="DY102" i="40"/>
  <c r="DZ207" i="40"/>
  <c r="DY332" i="40"/>
  <c r="DZ129" i="40"/>
  <c r="DZ197" i="40"/>
  <c r="DY252" i="40"/>
  <c r="DZ307" i="40"/>
  <c r="DZ375" i="40"/>
  <c r="DY132" i="40"/>
  <c r="DY200" i="40"/>
  <c r="DZ261" i="40"/>
  <c r="DY314" i="40"/>
  <c r="DY378" i="40"/>
  <c r="DZ88" i="40"/>
  <c r="DY118" i="40"/>
  <c r="DY152" i="40"/>
  <c r="DY182" i="40"/>
  <c r="DY216" i="40"/>
  <c r="DZ243" i="40"/>
  <c r="DZ275" i="40"/>
  <c r="DZ309" i="40"/>
  <c r="DZ337" i="40"/>
  <c r="DZ369" i="40"/>
  <c r="DY100" i="40"/>
  <c r="DY130" i="40"/>
  <c r="DY164" i="40"/>
  <c r="DY194" i="40"/>
  <c r="DY228" i="40"/>
  <c r="DY260" i="40"/>
  <c r="DY292" i="40"/>
  <c r="DY330" i="40"/>
  <c r="DY362" i="40"/>
  <c r="DY313" i="40"/>
  <c r="DZ242" i="40"/>
  <c r="DZ318" i="40"/>
  <c r="DY133" i="40"/>
  <c r="DY295" i="40"/>
  <c r="DY365" i="40"/>
  <c r="DZ102" i="40"/>
  <c r="DY207" i="40"/>
  <c r="DZ332" i="40"/>
  <c r="DY129" i="40"/>
  <c r="DY197" i="40"/>
  <c r="DZ252" i="40"/>
  <c r="DY307" i="40"/>
  <c r="DY375" i="40"/>
  <c r="DZ132" i="40"/>
  <c r="DZ200" i="40"/>
  <c r="DY261" i="40"/>
  <c r="DZ314" i="40"/>
  <c r="DZ378" i="40"/>
  <c r="DY88" i="40"/>
  <c r="DZ118" i="40"/>
  <c r="DZ152" i="40"/>
  <c r="DZ182" i="40"/>
  <c r="DZ216" i="40"/>
  <c r="DY243" i="40"/>
  <c r="DY275" i="40"/>
  <c r="DY309" i="40"/>
  <c r="DY337" i="40"/>
  <c r="DY369" i="40"/>
  <c r="DZ100" i="40"/>
  <c r="DZ130" i="40"/>
  <c r="DZ164" i="40"/>
  <c r="DZ194" i="40"/>
  <c r="DZ228" i="40"/>
  <c r="DZ260" i="40"/>
  <c r="DZ292" i="40"/>
  <c r="DZ330" i="40"/>
  <c r="DZ362" i="40"/>
  <c r="DY172" i="40"/>
  <c r="DZ193" i="40"/>
  <c r="DZ183" i="40"/>
  <c r="DZ125" i="40"/>
  <c r="DZ115" i="40"/>
  <c r="DZ185" i="40"/>
  <c r="DZ321" i="40"/>
  <c r="DY154" i="40"/>
  <c r="DZ251" i="40"/>
  <c r="DZ103" i="40"/>
  <c r="DZ163" i="40"/>
  <c r="DY224" i="40"/>
  <c r="DY282" i="40"/>
  <c r="DZ347" i="40"/>
  <c r="DY98" i="40"/>
  <c r="DY166" i="40"/>
  <c r="DY230" i="40"/>
  <c r="DY294" i="40"/>
  <c r="DZ345" i="40"/>
  <c r="DZ101" i="40"/>
  <c r="DZ135" i="40"/>
  <c r="DZ165" i="40"/>
  <c r="DZ199" i="40"/>
  <c r="DY226" i="40"/>
  <c r="DY258" i="40"/>
  <c r="DY290" i="40"/>
  <c r="DY320" i="40"/>
  <c r="DY352" i="40"/>
  <c r="DZ83" i="40"/>
  <c r="DZ113" i="40"/>
  <c r="DZ147" i="40"/>
  <c r="DZ177" i="40"/>
  <c r="DZ209" i="40"/>
  <c r="DZ245" i="40"/>
  <c r="DZ277" i="40"/>
  <c r="DY316" i="40"/>
  <c r="DY348" i="40"/>
  <c r="DZ172" i="40"/>
  <c r="DY193" i="40"/>
  <c r="DY183" i="40"/>
  <c r="DY125" i="40"/>
  <c r="DY115" i="40"/>
  <c r="DY185" i="40"/>
  <c r="DY321" i="40"/>
  <c r="DZ154" i="40"/>
  <c r="DY251" i="40"/>
  <c r="DY103" i="40"/>
  <c r="DY163" i="40"/>
  <c r="DZ224" i="40"/>
  <c r="DZ282" i="40"/>
  <c r="DY347" i="40"/>
  <c r="DZ98" i="40"/>
  <c r="DZ166" i="40"/>
  <c r="DZ230" i="40"/>
  <c r="DZ294" i="40"/>
  <c r="DY345" i="40"/>
  <c r="DY101" i="40"/>
  <c r="DY135" i="40"/>
  <c r="DY165" i="40"/>
  <c r="DY199" i="40"/>
  <c r="DZ226" i="40"/>
  <c r="DZ258" i="40"/>
  <c r="DZ290" i="40"/>
  <c r="DZ320" i="40"/>
  <c r="DZ352" i="40"/>
  <c r="DY83" i="40"/>
  <c r="DY113" i="40"/>
  <c r="DY147" i="40"/>
  <c r="DY177" i="40"/>
  <c r="DY209" i="40"/>
  <c r="DY245" i="40"/>
  <c r="DY277" i="40"/>
  <c r="DZ316" i="40"/>
  <c r="DZ348" i="40"/>
  <c r="DY99" i="40"/>
  <c r="DY335" i="40"/>
  <c r="DZ298" i="40"/>
  <c r="DZ138" i="40"/>
  <c r="DY301" i="40"/>
  <c r="DY107" i="40"/>
  <c r="DY223" i="40"/>
  <c r="DZ360" i="40"/>
  <c r="DZ142" i="40"/>
  <c r="DZ202" i="40"/>
  <c r="DY263" i="40"/>
  <c r="DZ322" i="40"/>
  <c r="DY137" i="40"/>
  <c r="DY211" i="40"/>
  <c r="DZ266" i="40"/>
  <c r="DY325" i="40"/>
  <c r="DZ259" i="40"/>
  <c r="DZ237" i="40"/>
  <c r="DY248" i="40"/>
  <c r="DY146" i="40"/>
  <c r="DY136" i="40"/>
  <c r="DZ86" i="40"/>
  <c r="DY212" i="40"/>
  <c r="DY326" i="40"/>
  <c r="DZ175" i="40"/>
  <c r="DY262" i="40"/>
  <c r="DY108" i="40"/>
  <c r="DY176" i="40"/>
  <c r="DZ227" i="40"/>
  <c r="DZ285" i="40"/>
  <c r="DZ353" i="40"/>
  <c r="DZ111" i="40"/>
  <c r="DZ171" i="40"/>
  <c r="DZ241" i="40"/>
  <c r="DZ297" i="40"/>
  <c r="DY350" i="40"/>
  <c r="DY106" i="40"/>
  <c r="DY140" i="40"/>
  <c r="DY170" i="40"/>
  <c r="DY259" i="40"/>
  <c r="DY237" i="40"/>
  <c r="DZ248" i="40"/>
  <c r="DZ146" i="40"/>
  <c r="DZ136" i="40"/>
  <c r="DY86" i="40"/>
  <c r="DZ212" i="40"/>
  <c r="DZ326" i="40"/>
  <c r="DY175" i="40"/>
  <c r="DZ262" i="40"/>
  <c r="DZ108" i="40"/>
  <c r="DZ176" i="40"/>
  <c r="DY227" i="40"/>
  <c r="DY285" i="40"/>
  <c r="DY353" i="40"/>
  <c r="DY111" i="40"/>
  <c r="DY171" i="40"/>
  <c r="DY241" i="40"/>
  <c r="DY297" i="40"/>
  <c r="DZ99" i="40"/>
  <c r="DZ335" i="40"/>
  <c r="DY298" i="40"/>
  <c r="DY138" i="40"/>
  <c r="DZ301" i="40"/>
  <c r="DZ107" i="40"/>
  <c r="DZ223" i="40"/>
  <c r="DY360" i="40"/>
  <c r="DY142" i="40"/>
  <c r="DY202" i="40"/>
  <c r="DZ263" i="40"/>
  <c r="DY322" i="40"/>
  <c r="DZ137" i="40"/>
  <c r="DZ211" i="40"/>
  <c r="DY266" i="40"/>
  <c r="DZ325" i="40"/>
  <c r="DZ89" i="40"/>
  <c r="DZ123" i="40"/>
  <c r="DZ153" i="40"/>
  <c r="DZ187" i="40"/>
  <c r="DZ350" i="40"/>
  <c r="DZ140" i="40"/>
  <c r="DY204" i="40"/>
  <c r="DZ233" i="40"/>
  <c r="DZ265" i="40"/>
  <c r="DZ293" i="40"/>
  <c r="DY324" i="40"/>
  <c r="DY356" i="40"/>
  <c r="DZ87" i="40"/>
  <c r="DZ117" i="40"/>
  <c r="DZ151" i="40"/>
  <c r="DZ181" i="40"/>
  <c r="DZ215" i="40"/>
  <c r="DY246" i="40"/>
  <c r="DY278" i="40"/>
  <c r="DZ319" i="40"/>
  <c r="DZ351" i="40"/>
  <c r="DY89" i="40"/>
  <c r="DY153" i="40"/>
  <c r="DZ204" i="40"/>
  <c r="DY233" i="40"/>
  <c r="DY265" i="40"/>
  <c r="DY293" i="40"/>
  <c r="DZ324" i="40"/>
  <c r="DZ356" i="40"/>
  <c r="DY87" i="40"/>
  <c r="DY117" i="40"/>
  <c r="DY151" i="40"/>
  <c r="DY181" i="40"/>
  <c r="DY215" i="40"/>
  <c r="DZ246" i="40"/>
  <c r="DZ278" i="40"/>
  <c r="DY319" i="40"/>
  <c r="DY351" i="40"/>
  <c r="DZ106" i="40"/>
  <c r="DZ170" i="40"/>
  <c r="DY220" i="40"/>
  <c r="DZ247" i="40"/>
  <c r="DZ279" i="40"/>
  <c r="DY310" i="40"/>
  <c r="DY338" i="40"/>
  <c r="DY370" i="40"/>
  <c r="DY104" i="40"/>
  <c r="DY134" i="40"/>
  <c r="DY168" i="40"/>
  <c r="DY198" i="40"/>
  <c r="DY232" i="40"/>
  <c r="DY264" i="40"/>
  <c r="DY296" i="40"/>
  <c r="DY334" i="40"/>
  <c r="DY366" i="40"/>
  <c r="DY123" i="40"/>
  <c r="DY187" i="40"/>
  <c r="DZ220" i="40"/>
  <c r="DY247" i="40"/>
  <c r="DY279" i="40"/>
  <c r="DZ310" i="40"/>
  <c r="DZ338" i="40"/>
  <c r="DZ370" i="40"/>
  <c r="DZ104" i="40"/>
  <c r="DZ134" i="40"/>
  <c r="DZ168" i="40"/>
  <c r="DZ198" i="40"/>
  <c r="DZ232" i="40"/>
  <c r="DZ264" i="40"/>
  <c r="DZ296" i="40"/>
  <c r="DZ334" i="40"/>
  <c r="DZ366" i="40"/>
  <c r="EX78" i="40"/>
  <c r="EW78" i="40"/>
  <c r="EW291" i="40"/>
  <c r="EW245" i="40"/>
  <c r="EW235" i="40"/>
  <c r="EW181" i="40"/>
  <c r="EX324" i="40"/>
  <c r="EW125" i="40"/>
  <c r="EW253" i="40"/>
  <c r="EX368" i="40"/>
  <c r="EX126" i="40"/>
  <c r="EX190" i="40"/>
  <c r="EX254" i="40"/>
  <c r="EW317" i="40"/>
  <c r="EX80" i="40"/>
  <c r="EX144" i="40"/>
  <c r="EX208" i="40"/>
  <c r="EX272" i="40"/>
  <c r="EX328" i="40"/>
  <c r="EW79" i="40"/>
  <c r="EW111" i="40"/>
  <c r="EW143" i="40"/>
  <c r="EW175" i="40"/>
  <c r="EW207" i="40"/>
  <c r="EW239" i="40"/>
  <c r="EW271" i="40"/>
  <c r="EW299" i="40"/>
  <c r="EX338" i="40"/>
  <c r="EX370" i="40"/>
  <c r="EW91" i="40"/>
  <c r="EW123" i="40"/>
  <c r="EW155" i="40"/>
  <c r="EW187" i="40"/>
  <c r="EW219" i="40"/>
  <c r="EW251" i="40"/>
  <c r="EW283" i="40"/>
  <c r="EW325" i="40"/>
  <c r="EX352" i="40"/>
  <c r="EW117" i="40"/>
  <c r="EW281" i="40"/>
  <c r="EX250" i="40"/>
  <c r="EW107" i="40"/>
  <c r="EW81" i="40"/>
  <c r="EW337" i="40"/>
  <c r="EX102" i="40"/>
  <c r="EW99" i="40"/>
  <c r="EW227" i="40"/>
  <c r="EW171" i="40"/>
  <c r="EW309" i="40"/>
  <c r="EX90" i="40"/>
  <c r="EX154" i="40"/>
  <c r="EX218" i="40"/>
  <c r="EX282" i="40"/>
  <c r="EW347" i="40"/>
  <c r="EX116" i="40"/>
  <c r="EX180" i="40"/>
  <c r="EX244" i="40"/>
  <c r="EW305" i="40"/>
  <c r="EX356" i="40"/>
  <c r="EW97" i="40"/>
  <c r="EW129" i="40"/>
  <c r="EW161" i="40"/>
  <c r="EW193" i="40"/>
  <c r="EW225" i="40"/>
  <c r="EW257" i="40"/>
  <c r="EW289" i="40"/>
  <c r="EX322" i="40"/>
  <c r="EW353" i="40"/>
  <c r="EW109" i="40"/>
  <c r="EW141" i="40"/>
  <c r="EW173" i="40"/>
  <c r="EW205" i="40"/>
  <c r="EW237" i="40"/>
  <c r="EW269" i="40"/>
  <c r="EX302" i="40"/>
  <c r="EX334" i="40"/>
  <c r="EX366" i="40"/>
  <c r="EX245" i="40"/>
  <c r="EX235" i="40"/>
  <c r="EX181" i="40"/>
  <c r="EX253" i="40"/>
  <c r="EW190" i="40"/>
  <c r="EX317" i="40"/>
  <c r="EW80" i="40"/>
  <c r="EW208" i="40"/>
  <c r="EW328" i="40"/>
  <c r="EX79" i="40"/>
  <c r="EX143" i="40"/>
  <c r="EX207" i="40"/>
  <c r="EX271" i="40"/>
  <c r="EW338" i="40"/>
  <c r="EX91" i="40"/>
  <c r="EX155" i="40"/>
  <c r="EX219" i="40"/>
  <c r="EX283" i="40"/>
  <c r="EW352" i="40"/>
  <c r="EX281" i="40"/>
  <c r="EX107" i="40"/>
  <c r="EX337" i="40"/>
  <c r="EX227" i="40"/>
  <c r="EX309" i="40"/>
  <c r="EW90" i="40"/>
  <c r="EW218" i="40"/>
  <c r="EX347" i="40"/>
  <c r="EW116" i="40"/>
  <c r="EW244" i="40"/>
  <c r="EW356" i="40"/>
  <c r="EX97" i="40"/>
  <c r="EX161" i="40"/>
  <c r="EX225" i="40"/>
  <c r="EX289" i="40"/>
  <c r="EX353" i="40"/>
  <c r="EX109" i="40"/>
  <c r="EX173" i="40"/>
  <c r="EX237" i="40"/>
  <c r="EW302" i="40"/>
  <c r="EW366" i="40"/>
  <c r="EX291" i="40"/>
  <c r="EW324" i="40"/>
  <c r="EX125" i="40"/>
  <c r="EW368" i="40"/>
  <c r="EW126" i="40"/>
  <c r="EW254" i="40"/>
  <c r="EW144" i="40"/>
  <c r="EW272" i="40"/>
  <c r="EX111" i="40"/>
  <c r="EX175" i="40"/>
  <c r="EX239" i="40"/>
  <c r="EX299" i="40"/>
  <c r="EW370" i="40"/>
  <c r="EX123" i="40"/>
  <c r="EX187" i="40"/>
  <c r="EX251" i="40"/>
  <c r="EX325" i="40"/>
  <c r="EX117" i="40"/>
  <c r="EW250" i="40"/>
  <c r="EX81" i="40"/>
  <c r="EW102" i="40"/>
  <c r="EX99" i="40"/>
  <c r="EX171" i="40"/>
  <c r="EW154" i="40"/>
  <c r="EW282" i="40"/>
  <c r="EW180" i="40"/>
  <c r="EX305" i="40"/>
  <c r="EX129" i="40"/>
  <c r="EX193" i="40"/>
  <c r="EX257" i="40"/>
  <c r="EW322" i="40"/>
  <c r="EX141" i="40"/>
  <c r="EX205" i="40"/>
  <c r="EX269" i="40"/>
  <c r="EW334" i="40"/>
  <c r="EW343" i="40"/>
  <c r="EX158" i="40"/>
  <c r="EX332" i="40"/>
  <c r="EX148" i="40"/>
  <c r="EX122" i="40"/>
  <c r="EX112" i="40"/>
  <c r="EX104" i="40"/>
  <c r="EX232" i="40"/>
  <c r="EX176" i="40"/>
  <c r="EW319" i="40"/>
  <c r="EW95" i="40"/>
  <c r="EW159" i="40"/>
  <c r="EW223" i="40"/>
  <c r="EW287" i="40"/>
  <c r="EX358" i="40"/>
  <c r="EW121" i="40"/>
  <c r="EW185" i="40"/>
  <c r="EW249" i="40"/>
  <c r="EX308" i="40"/>
  <c r="EW361" i="40"/>
  <c r="EW101" i="40"/>
  <c r="EW133" i="40"/>
  <c r="EW165" i="40"/>
  <c r="EW197" i="40"/>
  <c r="EW229" i="40"/>
  <c r="EW261" i="40"/>
  <c r="EW293" i="40"/>
  <c r="EW323" i="40"/>
  <c r="EX360" i="40"/>
  <c r="EX82" i="40"/>
  <c r="EX114" i="40"/>
  <c r="EX146" i="40"/>
  <c r="EX178" i="40"/>
  <c r="EX210" i="40"/>
  <c r="EX242" i="40"/>
  <c r="EX274" i="40"/>
  <c r="EX306" i="40"/>
  <c r="EX340" i="40"/>
  <c r="EX372" i="40"/>
  <c r="EX301" i="40"/>
  <c r="EX127" i="40"/>
  <c r="EX311" i="40"/>
  <c r="EX255" i="40"/>
  <c r="EW276" i="40"/>
  <c r="EW186" i="40"/>
  <c r="EX329" i="40"/>
  <c r="EW130" i="40"/>
  <c r="EW258" i="40"/>
  <c r="EX131" i="40"/>
  <c r="EX195" i="40"/>
  <c r="EX259" i="40"/>
  <c r="EW320" i="40"/>
  <c r="EX93" i="40"/>
  <c r="EX157" i="40"/>
  <c r="EX221" i="40"/>
  <c r="EX285" i="40"/>
  <c r="EW336" i="40"/>
  <c r="EX83" i="40"/>
  <c r="EX115" i="40"/>
  <c r="EX147" i="40"/>
  <c r="EX179" i="40"/>
  <c r="EX211" i="40"/>
  <c r="EX243" i="40"/>
  <c r="EX275" i="40"/>
  <c r="EX303" i="40"/>
  <c r="EW342" i="40"/>
  <c r="EW374" i="40"/>
  <c r="EW96" i="40"/>
  <c r="EW128" i="40"/>
  <c r="EW160" i="40"/>
  <c r="EW192" i="40"/>
  <c r="EW224" i="40"/>
  <c r="EW256" i="40"/>
  <c r="EW288" i="40"/>
  <c r="EW326" i="40"/>
  <c r="EX355" i="40"/>
  <c r="EW301" i="40"/>
  <c r="EW127" i="40"/>
  <c r="EW311" i="40"/>
  <c r="EW255" i="40"/>
  <c r="EX276" i="40"/>
  <c r="EX186" i="40"/>
  <c r="EW329" i="40"/>
  <c r="EX130" i="40"/>
  <c r="EX258" i="40"/>
  <c r="EW131" i="40"/>
  <c r="EW195" i="40"/>
  <c r="EW259" i="40"/>
  <c r="EX320" i="40"/>
  <c r="EW93" i="40"/>
  <c r="EW157" i="40"/>
  <c r="EW221" i="40"/>
  <c r="EW285" i="40"/>
  <c r="EX336" i="40"/>
  <c r="EW83" i="40"/>
  <c r="EW115" i="40"/>
  <c r="EW147" i="40"/>
  <c r="EW179" i="40"/>
  <c r="EW211" i="40"/>
  <c r="EW243" i="40"/>
  <c r="EW275" i="40"/>
  <c r="EW303" i="40"/>
  <c r="EX342" i="40"/>
  <c r="EX374" i="40"/>
  <c r="EX96" i="40"/>
  <c r="EX128" i="40"/>
  <c r="EX160" i="40"/>
  <c r="EX192" i="40"/>
  <c r="EX224" i="40"/>
  <c r="EX256" i="40"/>
  <c r="EX288" i="40"/>
  <c r="EX326" i="40"/>
  <c r="EW355" i="40"/>
  <c r="EX343" i="40"/>
  <c r="EW158" i="40"/>
  <c r="EW332" i="40"/>
  <c r="EW148" i="40"/>
  <c r="EW122" i="40"/>
  <c r="EW112" i="40"/>
  <c r="EW104" i="40"/>
  <c r="EW232" i="40"/>
  <c r="EW176" i="40"/>
  <c r="EX319" i="40"/>
  <c r="EX95" i="40"/>
  <c r="EX159" i="40"/>
  <c r="EX223" i="40"/>
  <c r="EX287" i="40"/>
  <c r="EW358" i="40"/>
  <c r="EX121" i="40"/>
  <c r="EX185" i="40"/>
  <c r="EX249" i="40"/>
  <c r="EW308" i="40"/>
  <c r="EX361" i="40"/>
  <c r="EX101" i="40"/>
  <c r="EX133" i="40"/>
  <c r="EX165" i="40"/>
  <c r="EX197" i="40"/>
  <c r="EX229" i="40"/>
  <c r="EX261" i="40"/>
  <c r="EX293" i="40"/>
  <c r="EX323" i="40"/>
  <c r="EW360" i="40"/>
  <c r="EW82" i="40"/>
  <c r="EW114" i="40"/>
  <c r="EW146" i="40"/>
  <c r="EW178" i="40"/>
  <c r="EW210" i="40"/>
  <c r="EW242" i="40"/>
  <c r="EW274" i="40"/>
  <c r="EW306" i="40"/>
  <c r="EW340" i="40"/>
  <c r="EW372" i="40"/>
  <c r="EW321" i="40"/>
  <c r="EX354" i="40"/>
  <c r="EW189" i="40"/>
  <c r="EW163" i="40"/>
  <c r="EW153" i="40"/>
  <c r="EX140" i="40"/>
  <c r="EX268" i="40"/>
  <c r="EX84" i="40"/>
  <c r="EX212" i="40"/>
  <c r="EX346" i="40"/>
  <c r="EX108" i="40"/>
  <c r="EX172" i="40"/>
  <c r="EX236" i="40"/>
  <c r="EW297" i="40"/>
  <c r="EX364" i="40"/>
  <c r="EX134" i="40"/>
  <c r="EX198" i="40"/>
  <c r="EX262" i="40"/>
  <c r="EX310" i="40"/>
  <c r="EW375" i="40"/>
  <c r="EX106" i="40"/>
  <c r="EX138" i="40"/>
  <c r="EX170" i="40"/>
  <c r="EX202" i="40"/>
  <c r="EX234" i="40"/>
  <c r="EX266" i="40"/>
  <c r="EX294" i="40"/>
  <c r="EW331" i="40"/>
  <c r="EW363" i="40"/>
  <c r="EX86" i="40"/>
  <c r="EX118" i="40"/>
  <c r="EX150" i="40"/>
  <c r="EX182" i="40"/>
  <c r="EX214" i="40"/>
  <c r="EX246" i="40"/>
  <c r="EX278" i="40"/>
  <c r="EW307" i="40"/>
  <c r="EW341" i="40"/>
  <c r="EW373" i="40"/>
  <c r="EX199" i="40"/>
  <c r="EW168" i="40"/>
  <c r="EW286" i="40"/>
  <c r="EW296" i="40"/>
  <c r="EX191" i="40"/>
  <c r="EX351" i="40"/>
  <c r="EX135" i="40"/>
  <c r="EX263" i="40"/>
  <c r="EW136" i="40"/>
  <c r="EW200" i="40"/>
  <c r="EW264" i="40"/>
  <c r="EX333" i="40"/>
  <c r="EW98" i="40"/>
  <c r="EW162" i="40"/>
  <c r="EW226" i="40"/>
  <c r="EW290" i="40"/>
  <c r="EX339" i="40"/>
  <c r="EW88" i="40"/>
  <c r="EW120" i="40"/>
  <c r="EW152" i="40"/>
  <c r="EW184" i="40"/>
  <c r="EW216" i="40"/>
  <c r="EW248" i="40"/>
  <c r="EW280" i="40"/>
  <c r="EW314" i="40"/>
  <c r="EW348" i="40"/>
  <c r="EW100" i="40"/>
  <c r="EW132" i="40"/>
  <c r="EW164" i="40"/>
  <c r="EW196" i="40"/>
  <c r="EW228" i="40"/>
  <c r="EW260" i="40"/>
  <c r="EW292" i="40"/>
  <c r="EX327" i="40"/>
  <c r="EX359" i="40"/>
  <c r="EW199" i="40"/>
  <c r="EX168" i="40"/>
  <c r="EX286" i="40"/>
  <c r="EX296" i="40"/>
  <c r="EW191" i="40"/>
  <c r="EW351" i="40"/>
  <c r="EW135" i="40"/>
  <c r="EW263" i="40"/>
  <c r="EX136" i="40"/>
  <c r="EX200" i="40"/>
  <c r="EX264" i="40"/>
  <c r="EW333" i="40"/>
  <c r="EX98" i="40"/>
  <c r="EX162" i="40"/>
  <c r="EX226" i="40"/>
  <c r="EX290" i="40"/>
  <c r="EW339" i="40"/>
  <c r="EX88" i="40"/>
  <c r="EX120" i="40"/>
  <c r="EX152" i="40"/>
  <c r="EX184" i="40"/>
  <c r="EX216" i="40"/>
  <c r="EX248" i="40"/>
  <c r="EX280" i="40"/>
  <c r="EX314" i="40"/>
  <c r="EX348" i="40"/>
  <c r="EX100" i="40"/>
  <c r="EX132" i="40"/>
  <c r="EX164" i="40"/>
  <c r="EX196" i="40"/>
  <c r="EX228" i="40"/>
  <c r="EX260" i="40"/>
  <c r="EX292" i="40"/>
  <c r="EW327" i="40"/>
  <c r="EW359" i="40"/>
  <c r="EW354" i="40"/>
  <c r="EX153" i="40"/>
  <c r="EX297" i="40"/>
  <c r="EW310" i="40"/>
  <c r="EW202" i="40"/>
  <c r="EX331" i="40"/>
  <c r="EW86" i="40"/>
  <c r="EW214" i="40"/>
  <c r="EX341" i="40"/>
  <c r="EX189" i="40"/>
  <c r="EW84" i="40"/>
  <c r="EW108" i="40"/>
  <c r="EW364" i="40"/>
  <c r="EW134" i="40"/>
  <c r="EX375" i="40"/>
  <c r="EW106" i="40"/>
  <c r="EW234" i="40"/>
  <c r="EX363" i="40"/>
  <c r="EW118" i="40"/>
  <c r="EW246" i="40"/>
  <c r="EX373" i="40"/>
  <c r="EX321" i="40"/>
  <c r="EX163" i="40"/>
  <c r="EW140" i="40"/>
  <c r="EW212" i="40"/>
  <c r="EW172" i="40"/>
  <c r="EW198" i="40"/>
  <c r="EW138" i="40"/>
  <c r="EW266" i="40"/>
  <c r="EW150" i="40"/>
  <c r="EW278" i="40"/>
  <c r="EW346" i="40"/>
  <c r="EW236" i="40"/>
  <c r="EW170" i="40"/>
  <c r="EW182" i="40"/>
  <c r="EW294" i="40"/>
  <c r="EX307" i="40"/>
  <c r="EW268" i="40"/>
  <c r="EW262" i="40"/>
  <c r="EX240" i="40"/>
  <c r="EW209" i="40"/>
  <c r="EX316" i="40"/>
  <c r="EW371" i="40"/>
  <c r="EX94" i="40"/>
  <c r="EX222" i="40"/>
  <c r="EX166" i="40"/>
  <c r="EX304" i="40"/>
  <c r="EW85" i="40"/>
  <c r="EW149" i="40"/>
  <c r="EW213" i="40"/>
  <c r="EW277" i="40"/>
  <c r="EX344" i="40"/>
  <c r="EW103" i="40"/>
  <c r="EW167" i="40"/>
  <c r="EW231" i="40"/>
  <c r="EX300" i="40"/>
  <c r="EX350" i="40"/>
  <c r="EX92" i="40"/>
  <c r="EX124" i="40"/>
  <c r="EX156" i="40"/>
  <c r="EX188" i="40"/>
  <c r="EX220" i="40"/>
  <c r="EX252" i="40"/>
  <c r="EX284" i="40"/>
  <c r="EX318" i="40"/>
  <c r="EW349" i="40"/>
  <c r="EW105" i="40"/>
  <c r="EW137" i="40"/>
  <c r="EW169" i="40"/>
  <c r="EW201" i="40"/>
  <c r="EW233" i="40"/>
  <c r="EW265" i="40"/>
  <c r="EX298" i="40"/>
  <c r="EX330" i="40"/>
  <c r="EX362" i="40"/>
  <c r="EX365" i="40"/>
  <c r="EW376" i="40"/>
  <c r="EW230" i="40"/>
  <c r="EW204" i="40"/>
  <c r="EW194" i="40"/>
  <c r="EX145" i="40"/>
  <c r="EX273" i="40"/>
  <c r="EX89" i="40"/>
  <c r="EX217" i="40"/>
  <c r="EX357" i="40"/>
  <c r="EX113" i="40"/>
  <c r="EX177" i="40"/>
  <c r="EX241" i="40"/>
  <c r="EW312" i="40"/>
  <c r="EX369" i="40"/>
  <c r="EX139" i="40"/>
  <c r="EX203" i="40"/>
  <c r="EX267" i="40"/>
  <c r="EX315" i="40"/>
  <c r="EW378" i="40"/>
  <c r="EW110" i="40"/>
  <c r="EW142" i="40"/>
  <c r="EW174" i="40"/>
  <c r="EW206" i="40"/>
  <c r="EW238" i="40"/>
  <c r="EW270" i="40"/>
  <c r="EX295" i="40"/>
  <c r="EX335" i="40"/>
  <c r="EX367" i="40"/>
  <c r="EX87" i="40"/>
  <c r="EX119" i="40"/>
  <c r="EX151" i="40"/>
  <c r="EX183" i="40"/>
  <c r="EX215" i="40"/>
  <c r="EX247" i="40"/>
  <c r="EX279" i="40"/>
  <c r="EX313" i="40"/>
  <c r="EX345" i="40"/>
  <c r="EX377" i="40"/>
  <c r="EW365" i="40"/>
  <c r="EX376" i="40"/>
  <c r="EX230" i="40"/>
  <c r="EX204" i="40"/>
  <c r="EX194" i="40"/>
  <c r="EW145" i="40"/>
  <c r="EW273" i="40"/>
  <c r="EW89" i="40"/>
  <c r="EW217" i="40"/>
  <c r="EW357" i="40"/>
  <c r="EW113" i="40"/>
  <c r="EW177" i="40"/>
  <c r="EW241" i="40"/>
  <c r="EX312" i="40"/>
  <c r="EW369" i="40"/>
  <c r="EW139" i="40"/>
  <c r="EW203" i="40"/>
  <c r="EW267" i="40"/>
  <c r="EW315" i="40"/>
  <c r="EX378" i="40"/>
  <c r="EX110" i="40"/>
  <c r="EX142" i="40"/>
  <c r="EX174" i="40"/>
  <c r="EX206" i="40"/>
  <c r="EX238" i="40"/>
  <c r="EX270" i="40"/>
  <c r="EW295" i="40"/>
  <c r="EW335" i="40"/>
  <c r="EW367" i="40"/>
  <c r="EW87" i="40"/>
  <c r="EW119" i="40"/>
  <c r="EW151" i="40"/>
  <c r="EW183" i="40"/>
  <c r="EW215" i="40"/>
  <c r="EW247" i="40"/>
  <c r="EW279" i="40"/>
  <c r="EW313" i="40"/>
  <c r="EW345" i="40"/>
  <c r="EW377" i="40"/>
  <c r="EW240" i="40"/>
  <c r="EX209" i="40"/>
  <c r="EW316" i="40"/>
  <c r="EX371" i="40"/>
  <c r="EW94" i="40"/>
  <c r="EW222" i="40"/>
  <c r="EW166" i="40"/>
  <c r="EW304" i="40"/>
  <c r="EX85" i="40"/>
  <c r="EX149" i="40"/>
  <c r="EX213" i="40"/>
  <c r="EX277" i="40"/>
  <c r="EW344" i="40"/>
  <c r="EX103" i="40"/>
  <c r="EX167" i="40"/>
  <c r="EX231" i="40"/>
  <c r="EW300" i="40"/>
  <c r="EW350" i="40"/>
  <c r="EW92" i="40"/>
  <c r="EW124" i="40"/>
  <c r="EW156" i="40"/>
  <c r="EW188" i="40"/>
  <c r="EW220" i="40"/>
  <c r="EW252" i="40"/>
  <c r="EW284" i="40"/>
  <c r="EW318" i="40"/>
  <c r="EX349" i="40"/>
  <c r="EX105" i="40"/>
  <c r="EX137" i="40"/>
  <c r="EX169" i="40"/>
  <c r="EX201" i="40"/>
  <c r="EX233" i="40"/>
  <c r="EX265" i="40"/>
  <c r="EW298" i="40"/>
  <c r="EW330" i="40"/>
  <c r="EW362" i="40"/>
  <c r="BN78" i="40"/>
  <c r="BM78" i="40"/>
  <c r="BN175" i="40"/>
  <c r="BN122" i="40"/>
  <c r="BN206" i="40"/>
  <c r="BN334" i="40"/>
  <c r="BN82" i="40"/>
  <c r="BN370" i="40"/>
  <c r="BN230" i="40"/>
  <c r="BN285" i="40"/>
  <c r="BN291" i="40"/>
  <c r="BN151" i="40"/>
  <c r="BN279" i="40"/>
  <c r="BM122" i="40"/>
  <c r="BM334" i="40"/>
  <c r="BM154" i="40"/>
  <c r="BM282" i="40"/>
  <c r="BM101" i="40"/>
  <c r="BM252" i="40"/>
  <c r="BM367" i="40"/>
  <c r="BM180" i="40"/>
  <c r="BM244" i="40"/>
  <c r="BM308" i="40"/>
  <c r="BM374" i="40"/>
  <c r="BM97" i="40"/>
  <c r="BM138" i="40"/>
  <c r="BM183" i="40"/>
  <c r="BM247" i="40"/>
  <c r="BM311" i="40"/>
  <c r="BM86" i="40"/>
  <c r="BM119" i="40"/>
  <c r="BM150" i="40"/>
  <c r="BM182" i="40"/>
  <c r="BM214" i="40"/>
  <c r="BM246" i="40"/>
  <c r="BM278" i="40"/>
  <c r="BM310" i="40"/>
  <c r="BM342" i="40"/>
  <c r="BM378" i="40"/>
  <c r="BM80" i="40"/>
  <c r="BM108" i="40"/>
  <c r="BM140" i="40"/>
  <c r="BM172" i="40"/>
  <c r="BM204" i="40"/>
  <c r="BM236" i="40"/>
  <c r="BM268" i="40"/>
  <c r="BM300" i="40"/>
  <c r="BM332" i="40"/>
  <c r="BM365" i="40"/>
  <c r="BM230" i="40"/>
  <c r="BM291" i="40"/>
  <c r="BM151" i="40"/>
  <c r="BN227" i="40"/>
  <c r="BN355" i="40"/>
  <c r="BN197" i="40"/>
  <c r="BN325" i="40"/>
  <c r="BN90" i="40"/>
  <c r="BN195" i="40"/>
  <c r="BN259" i="40"/>
  <c r="BN323" i="40"/>
  <c r="BN123" i="40"/>
  <c r="BN168" i="40"/>
  <c r="BN232" i="40"/>
  <c r="BN296" i="40"/>
  <c r="BN360" i="40"/>
  <c r="BN103" i="40"/>
  <c r="BN135" i="40"/>
  <c r="BN170" i="40"/>
  <c r="BN202" i="40"/>
  <c r="BN234" i="40"/>
  <c r="BN266" i="40"/>
  <c r="BN298" i="40"/>
  <c r="BN330" i="40"/>
  <c r="BN362" i="40"/>
  <c r="BN96" i="40"/>
  <c r="BN124" i="40"/>
  <c r="BN155" i="40"/>
  <c r="BN187" i="40"/>
  <c r="BN219" i="40"/>
  <c r="BN251" i="40"/>
  <c r="BN283" i="40"/>
  <c r="BN315" i="40"/>
  <c r="BN347" i="40"/>
  <c r="BM175" i="40"/>
  <c r="BM206" i="40"/>
  <c r="BM82" i="40"/>
  <c r="BM227" i="40"/>
  <c r="BM355" i="40"/>
  <c r="BM197" i="40"/>
  <c r="BM325" i="40"/>
  <c r="BM90" i="40"/>
  <c r="BM195" i="40"/>
  <c r="BM259" i="40"/>
  <c r="BM323" i="40"/>
  <c r="BM123" i="40"/>
  <c r="BM168" i="40"/>
  <c r="BM232" i="40"/>
  <c r="BM296" i="40"/>
  <c r="BM360" i="40"/>
  <c r="BM103" i="40"/>
  <c r="BM135" i="40"/>
  <c r="BM170" i="40"/>
  <c r="BM202" i="40"/>
  <c r="BM234" i="40"/>
  <c r="BM266" i="40"/>
  <c r="BM298" i="40"/>
  <c r="BM330" i="40"/>
  <c r="BM362" i="40"/>
  <c r="BM96" i="40"/>
  <c r="BM124" i="40"/>
  <c r="BM155" i="40"/>
  <c r="BM187" i="40"/>
  <c r="BM219" i="40"/>
  <c r="BM251" i="40"/>
  <c r="BM283" i="40"/>
  <c r="BM315" i="40"/>
  <c r="BM347" i="40"/>
  <c r="BM370" i="40"/>
  <c r="BM285" i="40"/>
  <c r="BM279" i="40"/>
  <c r="BN154" i="40"/>
  <c r="BN282" i="40"/>
  <c r="BN101" i="40"/>
  <c r="BN252" i="40"/>
  <c r="BN367" i="40"/>
  <c r="BN180" i="40"/>
  <c r="BN244" i="40"/>
  <c r="BN308" i="40"/>
  <c r="BN374" i="40"/>
  <c r="BN97" i="40"/>
  <c r="BN138" i="40"/>
  <c r="BN183" i="40"/>
  <c r="BN247" i="40"/>
  <c r="BN311" i="40"/>
  <c r="BN86" i="40"/>
  <c r="BN119" i="40"/>
  <c r="BN150" i="40"/>
  <c r="BN182" i="40"/>
  <c r="BN214" i="40"/>
  <c r="BN246" i="40"/>
  <c r="BN278" i="40"/>
  <c r="BN310" i="40"/>
  <c r="BN342" i="40"/>
  <c r="BN378" i="40"/>
  <c r="BN80" i="40"/>
  <c r="BN108" i="40"/>
  <c r="BN140" i="40"/>
  <c r="BN172" i="40"/>
  <c r="BN204" i="40"/>
  <c r="BN236" i="40"/>
  <c r="BN268" i="40"/>
  <c r="BN300" i="40"/>
  <c r="BN332" i="40"/>
  <c r="BN365" i="40"/>
  <c r="BM224" i="40"/>
  <c r="BM133" i="40"/>
  <c r="BM261" i="40"/>
  <c r="BM376" i="40"/>
  <c r="BM95" i="40"/>
  <c r="BM233" i="40"/>
  <c r="BM361" i="40"/>
  <c r="BM203" i="40"/>
  <c r="BM331" i="40"/>
  <c r="BM111" i="40"/>
  <c r="BM198" i="40"/>
  <c r="BM262" i="40"/>
  <c r="BM326" i="40"/>
  <c r="BM126" i="40"/>
  <c r="BM171" i="40"/>
  <c r="BM235" i="40"/>
  <c r="BM299" i="40"/>
  <c r="BM363" i="40"/>
  <c r="BM109" i="40"/>
  <c r="BM141" i="40"/>
  <c r="BM173" i="40"/>
  <c r="BM205" i="40"/>
  <c r="BM237" i="40"/>
  <c r="BM269" i="40"/>
  <c r="BM301" i="40"/>
  <c r="BM333" i="40"/>
  <c r="BM366" i="40"/>
  <c r="BM98" i="40"/>
  <c r="BM130" i="40"/>
  <c r="BM158" i="40"/>
  <c r="BM190" i="40"/>
  <c r="BM222" i="40"/>
  <c r="BM254" i="40"/>
  <c r="BM286" i="40"/>
  <c r="BM318" i="40"/>
  <c r="BM350" i="40"/>
  <c r="BN79" i="40"/>
  <c r="BN303" i="40"/>
  <c r="BN358" i="40"/>
  <c r="BN340" i="40"/>
  <c r="BN92" i="40"/>
  <c r="BN188" i="40"/>
  <c r="BN316" i="40"/>
  <c r="BN160" i="40"/>
  <c r="BN288" i="40"/>
  <c r="BN107" i="40"/>
  <c r="BN258" i="40"/>
  <c r="BN373" i="40"/>
  <c r="BN186" i="40"/>
  <c r="BN250" i="40"/>
  <c r="BN314" i="40"/>
  <c r="BN377" i="40"/>
  <c r="BN100" i="40"/>
  <c r="BN156" i="40"/>
  <c r="BN220" i="40"/>
  <c r="BN284" i="40"/>
  <c r="BN348" i="40"/>
  <c r="BN91" i="40"/>
  <c r="BN125" i="40"/>
  <c r="BN153" i="40"/>
  <c r="BN185" i="40"/>
  <c r="BN217" i="40"/>
  <c r="BN249" i="40"/>
  <c r="BN281" i="40"/>
  <c r="BN313" i="40"/>
  <c r="BN345" i="40"/>
  <c r="BN85" i="40"/>
  <c r="BN114" i="40"/>
  <c r="BN146" i="40"/>
  <c r="BN178" i="40"/>
  <c r="BN210" i="40"/>
  <c r="BN242" i="40"/>
  <c r="BN274" i="40"/>
  <c r="BN306" i="40"/>
  <c r="BN338" i="40"/>
  <c r="BN368" i="40"/>
  <c r="BN224" i="40"/>
  <c r="BN133" i="40"/>
  <c r="BN261" i="40"/>
  <c r="BN376" i="40"/>
  <c r="BN95" i="40"/>
  <c r="BN233" i="40"/>
  <c r="BN361" i="40"/>
  <c r="BN203" i="40"/>
  <c r="BN331" i="40"/>
  <c r="BN111" i="40"/>
  <c r="BN198" i="40"/>
  <c r="BN262" i="40"/>
  <c r="BN326" i="40"/>
  <c r="BN126" i="40"/>
  <c r="BN171" i="40"/>
  <c r="BN235" i="40"/>
  <c r="BN299" i="40"/>
  <c r="BN363" i="40"/>
  <c r="BN109" i="40"/>
  <c r="BN141" i="40"/>
  <c r="BN173" i="40"/>
  <c r="BN205" i="40"/>
  <c r="BN237" i="40"/>
  <c r="BN269" i="40"/>
  <c r="BN301" i="40"/>
  <c r="BN333" i="40"/>
  <c r="BN366" i="40"/>
  <c r="BN98" i="40"/>
  <c r="BN130" i="40"/>
  <c r="BN158" i="40"/>
  <c r="BN190" i="40"/>
  <c r="BN222" i="40"/>
  <c r="BN254" i="40"/>
  <c r="BN286" i="40"/>
  <c r="BN318" i="40"/>
  <c r="BN350" i="40"/>
  <c r="BM92" i="40"/>
  <c r="BM373" i="40"/>
  <c r="BM250" i="40"/>
  <c r="BM156" i="40"/>
  <c r="BM185" i="40"/>
  <c r="BM313" i="40"/>
  <c r="BM114" i="40"/>
  <c r="BM242" i="40"/>
  <c r="BM368" i="40"/>
  <c r="BM303" i="40"/>
  <c r="BM188" i="40"/>
  <c r="BM314" i="40"/>
  <c r="BM220" i="40"/>
  <c r="BM91" i="40"/>
  <c r="BM217" i="40"/>
  <c r="BM345" i="40"/>
  <c r="BM146" i="40"/>
  <c r="BM274" i="40"/>
  <c r="BM358" i="40"/>
  <c r="BM316" i="40"/>
  <c r="BM160" i="40"/>
  <c r="BM107" i="40"/>
  <c r="BM377" i="40"/>
  <c r="BM284" i="40"/>
  <c r="BM125" i="40"/>
  <c r="BM249" i="40"/>
  <c r="BM178" i="40"/>
  <c r="BM306" i="40"/>
  <c r="BM153" i="40"/>
  <c r="BM85" i="40"/>
  <c r="BM288" i="40"/>
  <c r="BM100" i="40"/>
  <c r="BM281" i="40"/>
  <c r="BM210" i="40"/>
  <c r="BM79" i="40"/>
  <c r="BM258" i="40"/>
  <c r="BM348" i="40"/>
  <c r="BM338" i="40"/>
  <c r="BM340" i="40"/>
  <c r="BM186" i="40"/>
  <c r="BN297" i="40"/>
  <c r="BN163" i="40"/>
  <c r="BN169" i="40"/>
  <c r="BN139" i="40"/>
  <c r="BN267" i="40"/>
  <c r="BN136" i="40"/>
  <c r="BN239" i="40"/>
  <c r="BN209" i="40"/>
  <c r="BN337" i="40"/>
  <c r="BN120" i="40"/>
  <c r="BN201" i="40"/>
  <c r="BN265" i="40"/>
  <c r="BN329" i="40"/>
  <c r="BN81" i="40"/>
  <c r="BN129" i="40"/>
  <c r="BN174" i="40"/>
  <c r="BN238" i="40"/>
  <c r="BN302" i="40"/>
  <c r="BN112" i="40"/>
  <c r="BN144" i="40"/>
  <c r="BN176" i="40"/>
  <c r="BN208" i="40"/>
  <c r="BN240" i="40"/>
  <c r="BN272" i="40"/>
  <c r="BN304" i="40"/>
  <c r="BN336" i="40"/>
  <c r="BN369" i="40"/>
  <c r="BN102" i="40"/>
  <c r="BN134" i="40"/>
  <c r="BN161" i="40"/>
  <c r="BN193" i="40"/>
  <c r="BN225" i="40"/>
  <c r="BN257" i="40"/>
  <c r="BN289" i="40"/>
  <c r="BN321" i="40"/>
  <c r="BN353" i="40"/>
  <c r="BM297" i="40"/>
  <c r="BM163" i="40"/>
  <c r="BM169" i="40"/>
  <c r="BM139" i="40"/>
  <c r="BM267" i="40"/>
  <c r="BM136" i="40"/>
  <c r="BM239" i="40"/>
  <c r="BM209" i="40"/>
  <c r="BM337" i="40"/>
  <c r="BM120" i="40"/>
  <c r="BM201" i="40"/>
  <c r="BM265" i="40"/>
  <c r="BM329" i="40"/>
  <c r="BM81" i="40"/>
  <c r="BM129" i="40"/>
  <c r="BM174" i="40"/>
  <c r="BM238" i="40"/>
  <c r="BM302" i="40"/>
  <c r="BM112" i="40"/>
  <c r="BM144" i="40"/>
  <c r="BM176" i="40"/>
  <c r="BM208" i="40"/>
  <c r="BM240" i="40"/>
  <c r="BM272" i="40"/>
  <c r="BM304" i="40"/>
  <c r="BM336" i="40"/>
  <c r="BM369" i="40"/>
  <c r="BM102" i="40"/>
  <c r="BM134" i="40"/>
  <c r="BM161" i="40"/>
  <c r="BM193" i="40"/>
  <c r="BM225" i="40"/>
  <c r="BM257" i="40"/>
  <c r="BM289" i="40"/>
  <c r="BM321" i="40"/>
  <c r="BM353" i="40"/>
  <c r="BN104" i="40"/>
  <c r="BN352" i="40"/>
  <c r="BN364" i="40"/>
  <c r="BN110" i="40"/>
  <c r="BN194" i="40"/>
  <c r="BN322" i="40"/>
  <c r="BN166" i="40"/>
  <c r="BN294" i="40"/>
  <c r="BN113" i="40"/>
  <c r="BN264" i="40"/>
  <c r="BN189" i="40"/>
  <c r="BN253" i="40"/>
  <c r="BN317" i="40"/>
  <c r="BN106" i="40"/>
  <c r="BN162" i="40"/>
  <c r="BN226" i="40"/>
  <c r="BN290" i="40"/>
  <c r="BN354" i="40"/>
  <c r="BN94" i="40"/>
  <c r="BN128" i="40"/>
  <c r="BN159" i="40"/>
  <c r="BN191" i="40"/>
  <c r="BN223" i="40"/>
  <c r="BN255" i="40"/>
  <c r="BN287" i="40"/>
  <c r="BN319" i="40"/>
  <c r="BN351" i="40"/>
  <c r="BN88" i="40"/>
  <c r="BN118" i="40"/>
  <c r="BN149" i="40"/>
  <c r="BN181" i="40"/>
  <c r="BN213" i="40"/>
  <c r="BN245" i="40"/>
  <c r="BN277" i="40"/>
  <c r="BN309" i="40"/>
  <c r="BN341" i="40"/>
  <c r="BN371" i="40"/>
  <c r="BM104" i="40"/>
  <c r="BM352" i="40"/>
  <c r="BM364" i="40"/>
  <c r="BM110" i="40"/>
  <c r="BM194" i="40"/>
  <c r="BM322" i="40"/>
  <c r="BM166" i="40"/>
  <c r="BM294" i="40"/>
  <c r="BM113" i="40"/>
  <c r="BM264" i="40"/>
  <c r="BM189" i="40"/>
  <c r="BM253" i="40"/>
  <c r="BM317" i="40"/>
  <c r="BM106" i="40"/>
  <c r="BM162" i="40"/>
  <c r="BM226" i="40"/>
  <c r="BM290" i="40"/>
  <c r="BM354" i="40"/>
  <c r="BM94" i="40"/>
  <c r="BM128" i="40"/>
  <c r="BM159" i="40"/>
  <c r="BM191" i="40"/>
  <c r="BM223" i="40"/>
  <c r="BM255" i="40"/>
  <c r="BM287" i="40"/>
  <c r="BM319" i="40"/>
  <c r="BM351" i="40"/>
  <c r="BM88" i="40"/>
  <c r="BM118" i="40"/>
  <c r="BM149" i="40"/>
  <c r="BM181" i="40"/>
  <c r="BM213" i="40"/>
  <c r="BM245" i="40"/>
  <c r="BM277" i="40"/>
  <c r="BM309" i="40"/>
  <c r="BM341" i="40"/>
  <c r="BM371" i="40"/>
  <c r="BM346" i="40"/>
  <c r="BM157" i="40"/>
  <c r="BM212" i="40"/>
  <c r="BM218" i="40"/>
  <c r="BM145" i="40"/>
  <c r="BM273" i="40"/>
  <c r="BM148" i="40"/>
  <c r="BM276" i="40"/>
  <c r="BM89" i="40"/>
  <c r="BM215" i="40"/>
  <c r="BM343" i="40"/>
  <c r="BM143" i="40"/>
  <c r="BM207" i="40"/>
  <c r="BM271" i="40"/>
  <c r="BM335" i="40"/>
  <c r="BM84" i="40"/>
  <c r="BM132" i="40"/>
  <c r="BM177" i="40"/>
  <c r="BM241" i="40"/>
  <c r="BM305" i="40"/>
  <c r="BM83" i="40"/>
  <c r="BM115" i="40"/>
  <c r="BM147" i="40"/>
  <c r="BM179" i="40"/>
  <c r="BM211" i="40"/>
  <c r="BM243" i="40"/>
  <c r="BM275" i="40"/>
  <c r="BM307" i="40"/>
  <c r="BM339" i="40"/>
  <c r="BM372" i="40"/>
  <c r="BM105" i="40"/>
  <c r="BM137" i="40"/>
  <c r="BM167" i="40"/>
  <c r="BM199" i="40"/>
  <c r="BM231" i="40"/>
  <c r="BM263" i="40"/>
  <c r="BM295" i="40"/>
  <c r="BM327" i="40"/>
  <c r="BM359" i="40"/>
  <c r="BN127" i="40"/>
  <c r="BN116" i="40"/>
  <c r="BN200" i="40"/>
  <c r="BN328" i="40"/>
  <c r="BN221" i="40"/>
  <c r="BN349" i="40"/>
  <c r="BN142" i="40"/>
  <c r="BN270" i="40"/>
  <c r="BN87" i="40"/>
  <c r="BN192" i="40"/>
  <c r="BN256" i="40"/>
  <c r="BN320" i="40"/>
  <c r="BN117" i="40"/>
  <c r="BN165" i="40"/>
  <c r="BN229" i="40"/>
  <c r="BN293" i="40"/>
  <c r="BN357" i="40"/>
  <c r="BN99" i="40"/>
  <c r="BN131" i="40"/>
  <c r="BN164" i="40"/>
  <c r="BN196" i="40"/>
  <c r="BN228" i="40"/>
  <c r="BN260" i="40"/>
  <c r="BN292" i="40"/>
  <c r="BN324" i="40"/>
  <c r="BN356" i="40"/>
  <c r="BN93" i="40"/>
  <c r="BN121" i="40"/>
  <c r="BN152" i="40"/>
  <c r="BN184" i="40"/>
  <c r="BN216" i="40"/>
  <c r="BN248" i="40"/>
  <c r="BN280" i="40"/>
  <c r="BN312" i="40"/>
  <c r="BN344" i="40"/>
  <c r="BN375" i="40"/>
  <c r="BM127" i="40"/>
  <c r="BM116" i="40"/>
  <c r="BM200" i="40"/>
  <c r="BM328" i="40"/>
  <c r="BM221" i="40"/>
  <c r="BM349" i="40"/>
  <c r="BM142" i="40"/>
  <c r="BM270" i="40"/>
  <c r="BM87" i="40"/>
  <c r="BM192" i="40"/>
  <c r="BM256" i="40"/>
  <c r="BM320" i="40"/>
  <c r="BM117" i="40"/>
  <c r="BM165" i="40"/>
  <c r="BM229" i="40"/>
  <c r="BM293" i="40"/>
  <c r="BM357" i="40"/>
  <c r="BM99" i="40"/>
  <c r="BM131" i="40"/>
  <c r="BM164" i="40"/>
  <c r="BM196" i="40"/>
  <c r="BM228" i="40"/>
  <c r="BM260" i="40"/>
  <c r="BM292" i="40"/>
  <c r="BM324" i="40"/>
  <c r="BM356" i="40"/>
  <c r="BM93" i="40"/>
  <c r="BM121" i="40"/>
  <c r="BM152" i="40"/>
  <c r="BM184" i="40"/>
  <c r="BM216" i="40"/>
  <c r="BM248" i="40"/>
  <c r="BM280" i="40"/>
  <c r="BM312" i="40"/>
  <c r="BM344" i="40"/>
  <c r="BM375" i="40"/>
  <c r="BN346" i="40"/>
  <c r="BN157" i="40"/>
  <c r="BN212" i="40"/>
  <c r="BN218" i="40"/>
  <c r="BN145" i="40"/>
  <c r="BN273" i="40"/>
  <c r="BN148" i="40"/>
  <c r="BN276" i="40"/>
  <c r="BN89" i="40"/>
  <c r="BN215" i="40"/>
  <c r="BN343" i="40"/>
  <c r="BN143" i="40"/>
  <c r="BN207" i="40"/>
  <c r="BN271" i="40"/>
  <c r="BN335" i="40"/>
  <c r="BN84" i="40"/>
  <c r="BN132" i="40"/>
  <c r="BN177" i="40"/>
  <c r="BN241" i="40"/>
  <c r="BN305" i="40"/>
  <c r="BN83" i="40"/>
  <c r="BN115" i="40"/>
  <c r="BN147" i="40"/>
  <c r="BN179" i="40"/>
  <c r="BN211" i="40"/>
  <c r="BN243" i="40"/>
  <c r="BN275" i="40"/>
  <c r="BN307" i="40"/>
  <c r="BN339" i="40"/>
  <c r="BN372" i="40"/>
  <c r="BN105" i="40"/>
  <c r="BN137" i="40"/>
  <c r="BN167" i="40"/>
  <c r="BN199" i="40"/>
  <c r="BN231" i="40"/>
  <c r="BN263" i="40"/>
  <c r="BN295" i="40"/>
  <c r="BN327" i="40"/>
  <c r="BN359" i="40"/>
  <c r="BF78" i="40"/>
  <c r="BE78" i="40"/>
  <c r="BF262" i="40"/>
  <c r="BF308" i="40"/>
  <c r="BF239" i="40"/>
  <c r="BF180" i="40"/>
  <c r="BF323" i="40"/>
  <c r="BF127" i="40"/>
  <c r="BF255" i="40"/>
  <c r="BF141" i="40"/>
  <c r="BF269" i="40"/>
  <c r="BF110" i="40"/>
  <c r="BF206" i="40"/>
  <c r="BF270" i="40"/>
  <c r="BF133" i="40"/>
  <c r="BF197" i="40"/>
  <c r="BF261" i="40"/>
  <c r="BF317" i="40"/>
  <c r="BE262" i="40"/>
  <c r="BE308" i="40"/>
  <c r="BE239" i="40"/>
  <c r="BE180" i="40"/>
  <c r="BE323" i="40"/>
  <c r="BE127" i="40"/>
  <c r="BE255" i="40"/>
  <c r="BE141" i="40"/>
  <c r="BE269" i="40"/>
  <c r="BE110" i="40"/>
  <c r="BE206" i="40"/>
  <c r="BE270" i="40"/>
  <c r="BE133" i="40"/>
  <c r="BE197" i="40"/>
  <c r="BE261" i="40"/>
  <c r="BE317" i="40"/>
  <c r="BF175" i="40"/>
  <c r="BF116" i="40"/>
  <c r="BF244" i="40"/>
  <c r="BF191" i="40"/>
  <c r="BF340" i="40"/>
  <c r="BF205" i="40"/>
  <c r="BF355" i="40"/>
  <c r="BF142" i="40"/>
  <c r="BF238" i="40"/>
  <c r="BF302" i="40"/>
  <c r="BF101" i="40"/>
  <c r="BF165" i="40"/>
  <c r="BF229" i="40"/>
  <c r="BF293" i="40"/>
  <c r="BF349" i="40"/>
  <c r="BE175" i="40"/>
  <c r="BE116" i="40"/>
  <c r="BE244" i="40"/>
  <c r="BE191" i="40"/>
  <c r="BE340" i="40"/>
  <c r="BE205" i="40"/>
  <c r="BE355" i="40"/>
  <c r="BE142" i="40"/>
  <c r="BE238" i="40"/>
  <c r="BE302" i="40"/>
  <c r="BE101" i="40"/>
  <c r="BE165" i="40"/>
  <c r="BE229" i="40"/>
  <c r="BE293" i="40"/>
  <c r="BE349" i="40"/>
  <c r="BF107" i="40"/>
  <c r="BF139" i="40"/>
  <c r="BF171" i="40"/>
  <c r="BF203" i="40"/>
  <c r="BF235" i="40"/>
  <c r="BF267" i="40"/>
  <c r="BF299" i="40"/>
  <c r="BF332" i="40"/>
  <c r="BF364" i="40"/>
  <c r="BF96" i="40"/>
  <c r="BF128" i="40"/>
  <c r="BF160" i="40"/>
  <c r="BF192" i="40"/>
  <c r="BF224" i="40"/>
  <c r="BF256" i="40"/>
  <c r="BF288" i="40"/>
  <c r="BF320" i="40"/>
  <c r="BF352" i="40"/>
  <c r="BE107" i="40"/>
  <c r="BE139" i="40"/>
  <c r="BE171" i="40"/>
  <c r="BE203" i="40"/>
  <c r="BE235" i="40"/>
  <c r="BE267" i="40"/>
  <c r="BE299" i="40"/>
  <c r="BE332" i="40"/>
  <c r="BE364" i="40"/>
  <c r="BE96" i="40"/>
  <c r="BE128" i="40"/>
  <c r="BE160" i="40"/>
  <c r="BE192" i="40"/>
  <c r="BE224" i="40"/>
  <c r="BE256" i="40"/>
  <c r="BE288" i="40"/>
  <c r="BE320" i="40"/>
  <c r="BE352" i="40"/>
  <c r="BF91" i="40"/>
  <c r="BF123" i="40"/>
  <c r="BF155" i="40"/>
  <c r="BF187" i="40"/>
  <c r="BF219" i="40"/>
  <c r="BF251" i="40"/>
  <c r="BF283" i="40"/>
  <c r="BF316" i="40"/>
  <c r="BF348" i="40"/>
  <c r="BF80" i="40"/>
  <c r="BF112" i="40"/>
  <c r="BF144" i="40"/>
  <c r="BF176" i="40"/>
  <c r="BF208" i="40"/>
  <c r="BF240" i="40"/>
  <c r="BF272" i="40"/>
  <c r="BF304" i="40"/>
  <c r="BF336" i="40"/>
  <c r="BF368" i="40"/>
  <c r="BE91" i="40"/>
  <c r="BE123" i="40"/>
  <c r="BE155" i="40"/>
  <c r="BE187" i="40"/>
  <c r="BE219" i="40"/>
  <c r="BE251" i="40"/>
  <c r="BE283" i="40"/>
  <c r="BE316" i="40"/>
  <c r="BE348" i="40"/>
  <c r="BE80" i="40"/>
  <c r="BE112" i="40"/>
  <c r="BE144" i="40"/>
  <c r="BE176" i="40"/>
  <c r="BE208" i="40"/>
  <c r="BE240" i="40"/>
  <c r="BE272" i="40"/>
  <c r="BE304" i="40"/>
  <c r="BE336" i="40"/>
  <c r="BE368" i="40"/>
  <c r="BF366" i="40"/>
  <c r="BE366" i="40"/>
  <c r="BE79" i="40"/>
  <c r="BE230" i="40"/>
  <c r="BE143" i="40"/>
  <c r="BE125" i="40"/>
  <c r="BE253" i="40"/>
  <c r="BE86" i="40"/>
  <c r="BE214" i="40"/>
  <c r="BE345" i="40"/>
  <c r="BE100" i="40"/>
  <c r="BE228" i="40"/>
  <c r="BE360" i="40"/>
  <c r="BE87" i="40"/>
  <c r="BE151" i="40"/>
  <c r="BE215" i="40"/>
  <c r="BE279" i="40"/>
  <c r="BE351" i="40"/>
  <c r="BE140" i="40"/>
  <c r="BE204" i="40"/>
  <c r="BE268" i="40"/>
  <c r="BE322" i="40"/>
  <c r="BE82" i="40"/>
  <c r="BE114" i="40"/>
  <c r="BE146" i="40"/>
  <c r="BE178" i="40"/>
  <c r="BE210" i="40"/>
  <c r="BE242" i="40"/>
  <c r="BE274" i="40"/>
  <c r="BE305" i="40"/>
  <c r="BE337" i="40"/>
  <c r="BE369" i="40"/>
  <c r="BE97" i="40"/>
  <c r="BE129" i="40"/>
  <c r="BE161" i="40"/>
  <c r="BE193" i="40"/>
  <c r="BE225" i="40"/>
  <c r="BE257" i="40"/>
  <c r="BE289" i="40"/>
  <c r="BE325" i="40"/>
  <c r="BE357" i="40"/>
  <c r="BF318" i="40"/>
  <c r="BF367" i="40"/>
  <c r="BF294" i="40"/>
  <c r="BF189" i="40"/>
  <c r="BF328" i="40"/>
  <c r="BF150" i="40"/>
  <c r="BF278" i="40"/>
  <c r="BF164" i="40"/>
  <c r="BF292" i="40"/>
  <c r="BF119" i="40"/>
  <c r="BF183" i="40"/>
  <c r="BF247" i="40"/>
  <c r="BF319" i="40"/>
  <c r="BF108" i="40"/>
  <c r="BF172" i="40"/>
  <c r="BF236" i="40"/>
  <c r="BF300" i="40"/>
  <c r="BF354" i="40"/>
  <c r="BF98" i="40"/>
  <c r="BF130" i="40"/>
  <c r="BF162" i="40"/>
  <c r="BF194" i="40"/>
  <c r="BF226" i="40"/>
  <c r="BF258" i="40"/>
  <c r="BF290" i="40"/>
  <c r="BF321" i="40"/>
  <c r="BF353" i="40"/>
  <c r="BF81" i="40"/>
  <c r="BF113" i="40"/>
  <c r="BF145" i="40"/>
  <c r="BF177" i="40"/>
  <c r="BF209" i="40"/>
  <c r="BF241" i="40"/>
  <c r="BF273" i="40"/>
  <c r="BF309" i="40"/>
  <c r="BF341" i="40"/>
  <c r="BF373" i="40"/>
  <c r="BE318" i="40"/>
  <c r="BE367" i="40"/>
  <c r="BE294" i="40"/>
  <c r="BE189" i="40"/>
  <c r="BE328" i="40"/>
  <c r="BE150" i="40"/>
  <c r="BE278" i="40"/>
  <c r="BE164" i="40"/>
  <c r="BE292" i="40"/>
  <c r="BE119" i="40"/>
  <c r="BE183" i="40"/>
  <c r="BE247" i="40"/>
  <c r="BE319" i="40"/>
  <c r="BE108" i="40"/>
  <c r="BE172" i="40"/>
  <c r="BE236" i="40"/>
  <c r="BE300" i="40"/>
  <c r="BE354" i="40"/>
  <c r="BE98" i="40"/>
  <c r="BE130" i="40"/>
  <c r="BE162" i="40"/>
  <c r="BE194" i="40"/>
  <c r="BE226" i="40"/>
  <c r="BE258" i="40"/>
  <c r="BE290" i="40"/>
  <c r="BE321" i="40"/>
  <c r="BE353" i="40"/>
  <c r="BE81" i="40"/>
  <c r="BE113" i="40"/>
  <c r="BE145" i="40"/>
  <c r="BE177" i="40"/>
  <c r="BE209" i="40"/>
  <c r="BE241" i="40"/>
  <c r="BE273" i="40"/>
  <c r="BE309" i="40"/>
  <c r="BE341" i="40"/>
  <c r="BE373" i="40"/>
  <c r="BF79" i="40"/>
  <c r="BF230" i="40"/>
  <c r="BF143" i="40"/>
  <c r="BF125" i="40"/>
  <c r="BF253" i="40"/>
  <c r="BF86" i="40"/>
  <c r="BF214" i="40"/>
  <c r="BF345" i="40"/>
  <c r="BF100" i="40"/>
  <c r="BF228" i="40"/>
  <c r="BF360" i="40"/>
  <c r="BF87" i="40"/>
  <c r="BF151" i="40"/>
  <c r="BF215" i="40"/>
  <c r="BF279" i="40"/>
  <c r="BF351" i="40"/>
  <c r="BF140" i="40"/>
  <c r="BF204" i="40"/>
  <c r="BF268" i="40"/>
  <c r="BF322" i="40"/>
  <c r="BF82" i="40"/>
  <c r="BF114" i="40"/>
  <c r="BF146" i="40"/>
  <c r="BF178" i="40"/>
  <c r="BF210" i="40"/>
  <c r="BF242" i="40"/>
  <c r="BF274" i="40"/>
  <c r="BF305" i="40"/>
  <c r="BF337" i="40"/>
  <c r="BF369" i="40"/>
  <c r="BF97" i="40"/>
  <c r="BF129" i="40"/>
  <c r="BF161" i="40"/>
  <c r="BF193" i="40"/>
  <c r="BF225" i="40"/>
  <c r="BF257" i="40"/>
  <c r="BF289" i="40"/>
  <c r="BF325" i="40"/>
  <c r="BF357" i="40"/>
  <c r="BF334" i="40"/>
  <c r="BE134" i="40"/>
  <c r="BE303" i="40"/>
  <c r="BE198" i="40"/>
  <c r="BE111" i="40"/>
  <c r="BE148" i="40"/>
  <c r="BE276" i="40"/>
  <c r="BE95" i="40"/>
  <c r="BE223" i="40"/>
  <c r="BE350" i="40"/>
  <c r="BE109" i="40"/>
  <c r="BE237" i="40"/>
  <c r="BE365" i="40"/>
  <c r="BE94" i="40"/>
  <c r="BE158" i="40"/>
  <c r="BE222" i="40"/>
  <c r="BE286" i="40"/>
  <c r="BE356" i="40"/>
  <c r="BE85" i="40"/>
  <c r="BE149" i="40"/>
  <c r="BE213" i="40"/>
  <c r="BE277" i="40"/>
  <c r="BE339" i="40"/>
  <c r="BE83" i="40"/>
  <c r="BE115" i="40"/>
  <c r="BE147" i="40"/>
  <c r="BE179" i="40"/>
  <c r="BE211" i="40"/>
  <c r="BE243" i="40"/>
  <c r="BE275" i="40"/>
  <c r="BE310" i="40"/>
  <c r="BE342" i="40"/>
  <c r="BE374" i="40"/>
  <c r="BE104" i="40"/>
  <c r="BE136" i="40"/>
  <c r="BE168" i="40"/>
  <c r="BE200" i="40"/>
  <c r="BE232" i="40"/>
  <c r="BE264" i="40"/>
  <c r="BE296" i="40"/>
  <c r="BE330" i="40"/>
  <c r="BE362" i="40"/>
  <c r="BE334" i="40"/>
  <c r="BF377" i="40"/>
  <c r="BF313" i="40"/>
  <c r="BF84" i="40"/>
  <c r="BF212" i="40"/>
  <c r="BF333" i="40"/>
  <c r="BF159" i="40"/>
  <c r="BF287" i="40"/>
  <c r="BF173" i="40"/>
  <c r="BF301" i="40"/>
  <c r="BF126" i="40"/>
  <c r="BF190" i="40"/>
  <c r="BF254" i="40"/>
  <c r="BF324" i="40"/>
  <c r="BF117" i="40"/>
  <c r="BF181" i="40"/>
  <c r="BF245" i="40"/>
  <c r="BF307" i="40"/>
  <c r="BF371" i="40"/>
  <c r="BF99" i="40"/>
  <c r="BF131" i="40"/>
  <c r="BF163" i="40"/>
  <c r="BF195" i="40"/>
  <c r="BF227" i="40"/>
  <c r="BF259" i="40"/>
  <c r="BF291" i="40"/>
  <c r="BF326" i="40"/>
  <c r="BF358" i="40"/>
  <c r="BF88" i="40"/>
  <c r="BF120" i="40"/>
  <c r="BF152" i="40"/>
  <c r="BF184" i="40"/>
  <c r="BF216" i="40"/>
  <c r="BF248" i="40"/>
  <c r="BF280" i="40"/>
  <c r="BF314" i="40"/>
  <c r="BF346" i="40"/>
  <c r="BF378" i="40"/>
  <c r="BE377" i="40"/>
  <c r="BE313" i="40"/>
  <c r="BE84" i="40"/>
  <c r="BE212" i="40"/>
  <c r="BE333" i="40"/>
  <c r="BE159" i="40"/>
  <c r="BE287" i="40"/>
  <c r="BE173" i="40"/>
  <c r="BE301" i="40"/>
  <c r="BE126" i="40"/>
  <c r="BE190" i="40"/>
  <c r="BE254" i="40"/>
  <c r="BE324" i="40"/>
  <c r="BE117" i="40"/>
  <c r="BE181" i="40"/>
  <c r="BE245" i="40"/>
  <c r="BE307" i="40"/>
  <c r="BE371" i="40"/>
  <c r="BE99" i="40"/>
  <c r="BE131" i="40"/>
  <c r="BE163" i="40"/>
  <c r="BE195" i="40"/>
  <c r="BE227" i="40"/>
  <c r="BE259" i="40"/>
  <c r="BE291" i="40"/>
  <c r="BE326" i="40"/>
  <c r="BE358" i="40"/>
  <c r="BE88" i="40"/>
  <c r="BE120" i="40"/>
  <c r="BE152" i="40"/>
  <c r="BE184" i="40"/>
  <c r="BE216" i="40"/>
  <c r="BE248" i="40"/>
  <c r="BE280" i="40"/>
  <c r="BE314" i="40"/>
  <c r="BE346" i="40"/>
  <c r="BE378" i="40"/>
  <c r="BF134" i="40"/>
  <c r="BF111" i="40"/>
  <c r="BF350" i="40"/>
  <c r="BF365" i="40"/>
  <c r="BF158" i="40"/>
  <c r="BF85" i="40"/>
  <c r="BF339" i="40"/>
  <c r="BF179" i="40"/>
  <c r="BF310" i="40"/>
  <c r="BF104" i="40"/>
  <c r="BF232" i="40"/>
  <c r="BF362" i="40"/>
  <c r="BF222" i="40"/>
  <c r="BF149" i="40"/>
  <c r="BF83" i="40"/>
  <c r="BF211" i="40"/>
  <c r="BF342" i="40"/>
  <c r="BF136" i="40"/>
  <c r="BF264" i="40"/>
  <c r="BF303" i="40"/>
  <c r="BF148" i="40"/>
  <c r="BF95" i="40"/>
  <c r="BF109" i="40"/>
  <c r="BF286" i="40"/>
  <c r="BF213" i="40"/>
  <c r="BF115" i="40"/>
  <c r="BF243" i="40"/>
  <c r="BF374" i="40"/>
  <c r="BF168" i="40"/>
  <c r="BF296" i="40"/>
  <c r="BF237" i="40"/>
  <c r="BF277" i="40"/>
  <c r="BF330" i="40"/>
  <c r="BF198" i="40"/>
  <c r="BF94" i="40"/>
  <c r="BF276" i="40"/>
  <c r="BF356" i="40"/>
  <c r="BF147" i="40"/>
  <c r="BF223" i="40"/>
  <c r="BF275" i="40"/>
  <c r="BF200" i="40"/>
  <c r="BE174" i="40"/>
  <c r="BE102" i="40"/>
  <c r="BE372" i="40"/>
  <c r="BE93" i="40"/>
  <c r="BE221" i="40"/>
  <c r="BE338" i="40"/>
  <c r="BE182" i="40"/>
  <c r="BE335" i="40"/>
  <c r="BE196" i="40"/>
  <c r="BE306" i="40"/>
  <c r="BE135" i="40"/>
  <c r="BE199" i="40"/>
  <c r="BE263" i="40"/>
  <c r="BE329" i="40"/>
  <c r="BE124" i="40"/>
  <c r="BE188" i="40"/>
  <c r="BE252" i="40"/>
  <c r="BE312" i="40"/>
  <c r="BE376" i="40"/>
  <c r="BE106" i="40"/>
  <c r="BE138" i="40"/>
  <c r="BE170" i="40"/>
  <c r="BE202" i="40"/>
  <c r="BE234" i="40"/>
  <c r="BE266" i="40"/>
  <c r="BE298" i="40"/>
  <c r="BE327" i="40"/>
  <c r="BE359" i="40"/>
  <c r="BE89" i="40"/>
  <c r="BE121" i="40"/>
  <c r="BE153" i="40"/>
  <c r="BE185" i="40"/>
  <c r="BE217" i="40"/>
  <c r="BE249" i="40"/>
  <c r="BE281" i="40"/>
  <c r="BE315" i="40"/>
  <c r="BE347" i="40"/>
  <c r="BF207" i="40"/>
  <c r="BF271" i="40"/>
  <c r="BF166" i="40"/>
  <c r="BF157" i="40"/>
  <c r="BF285" i="40"/>
  <c r="BF118" i="40"/>
  <c r="BF246" i="40"/>
  <c r="BF132" i="40"/>
  <c r="BF260" i="40"/>
  <c r="BF370" i="40"/>
  <c r="BF103" i="40"/>
  <c r="BF167" i="40"/>
  <c r="BF231" i="40"/>
  <c r="BF295" i="40"/>
  <c r="BF361" i="40"/>
  <c r="BF92" i="40"/>
  <c r="BF156" i="40"/>
  <c r="BF220" i="40"/>
  <c r="BF284" i="40"/>
  <c r="BF344" i="40"/>
  <c r="BF90" i="40"/>
  <c r="BF122" i="40"/>
  <c r="BF154" i="40"/>
  <c r="BF186" i="40"/>
  <c r="BF218" i="40"/>
  <c r="BF250" i="40"/>
  <c r="BF282" i="40"/>
  <c r="BF311" i="40"/>
  <c r="BF343" i="40"/>
  <c r="BF375" i="40"/>
  <c r="BF105" i="40"/>
  <c r="BF137" i="40"/>
  <c r="BF169" i="40"/>
  <c r="BF201" i="40"/>
  <c r="BF233" i="40"/>
  <c r="BF265" i="40"/>
  <c r="BF297" i="40"/>
  <c r="BF331" i="40"/>
  <c r="BF363" i="40"/>
  <c r="BE207" i="40"/>
  <c r="BE271" i="40"/>
  <c r="BE166" i="40"/>
  <c r="BE157" i="40"/>
  <c r="BE285" i="40"/>
  <c r="BE118" i="40"/>
  <c r="BE246" i="40"/>
  <c r="BE132" i="40"/>
  <c r="BE260" i="40"/>
  <c r="BE370" i="40"/>
  <c r="BE103" i="40"/>
  <c r="BE167" i="40"/>
  <c r="BE231" i="40"/>
  <c r="BE295" i="40"/>
  <c r="BE361" i="40"/>
  <c r="BE92" i="40"/>
  <c r="BE156" i="40"/>
  <c r="BE220" i="40"/>
  <c r="BE284" i="40"/>
  <c r="BE344" i="40"/>
  <c r="BE90" i="40"/>
  <c r="BE122" i="40"/>
  <c r="BE154" i="40"/>
  <c r="BE186" i="40"/>
  <c r="BE218" i="40"/>
  <c r="BE250" i="40"/>
  <c r="BE282" i="40"/>
  <c r="BE311" i="40"/>
  <c r="BE343" i="40"/>
  <c r="BE375" i="40"/>
  <c r="BE105" i="40"/>
  <c r="BE137" i="40"/>
  <c r="BE169" i="40"/>
  <c r="BE201" i="40"/>
  <c r="BE233" i="40"/>
  <c r="BE265" i="40"/>
  <c r="BE297" i="40"/>
  <c r="BE331" i="40"/>
  <c r="BE363" i="40"/>
  <c r="BF174" i="40"/>
  <c r="BF102" i="40"/>
  <c r="BF372" i="40"/>
  <c r="BF93" i="40"/>
  <c r="BF221" i="40"/>
  <c r="BF338" i="40"/>
  <c r="BF182" i="40"/>
  <c r="BF335" i="40"/>
  <c r="BF196" i="40"/>
  <c r="BF306" i="40"/>
  <c r="BF135" i="40"/>
  <c r="BF199" i="40"/>
  <c r="BF263" i="40"/>
  <c r="BF329" i="40"/>
  <c r="BF124" i="40"/>
  <c r="BF188" i="40"/>
  <c r="BF252" i="40"/>
  <c r="BF312" i="40"/>
  <c r="BF376" i="40"/>
  <c r="BF106" i="40"/>
  <c r="BF138" i="40"/>
  <c r="BF170" i="40"/>
  <c r="BF202" i="40"/>
  <c r="BF234" i="40"/>
  <c r="BF266" i="40"/>
  <c r="BF298" i="40"/>
  <c r="BF327" i="40"/>
  <c r="BF359" i="40"/>
  <c r="BF89" i="40"/>
  <c r="BF121" i="40"/>
  <c r="BF153" i="40"/>
  <c r="BF185" i="40"/>
  <c r="BF217" i="40"/>
  <c r="BF249" i="40"/>
  <c r="BF281" i="40"/>
  <c r="BF315" i="40"/>
  <c r="BF347" i="40"/>
  <c r="AF61" i="40"/>
  <c r="AC377" i="40"/>
  <c r="AC368" i="40"/>
  <c r="AC367" i="40"/>
  <c r="AC360" i="40"/>
  <c r="AC359" i="40"/>
  <c r="AC357" i="40"/>
  <c r="AC349" i="40"/>
  <c r="AC340" i="40"/>
  <c r="AC339" i="40"/>
  <c r="AC332" i="40"/>
  <c r="AC331" i="40"/>
  <c r="AC321" i="40"/>
  <c r="AC313" i="40"/>
  <c r="AC304" i="40"/>
  <c r="AC303" i="40"/>
  <c r="AC296" i="40"/>
  <c r="AC295" i="40"/>
  <c r="AC293" i="40"/>
  <c r="AC285" i="40"/>
  <c r="AC276" i="40"/>
  <c r="AC275" i="40"/>
  <c r="AC268" i="40"/>
  <c r="AC267" i="40"/>
  <c r="AC257" i="40"/>
  <c r="AC239" i="40"/>
  <c r="AC225" i="40"/>
  <c r="AC207" i="40"/>
  <c r="AC193" i="40"/>
  <c r="AC175" i="40"/>
  <c r="AC161" i="40"/>
  <c r="AC152" i="40"/>
  <c r="AC148" i="40"/>
  <c r="AC135" i="40"/>
  <c r="AC131" i="40"/>
  <c r="AC125" i="40"/>
  <c r="AC120" i="40"/>
  <c r="AC116" i="40"/>
  <c r="AC112" i="40"/>
  <c r="AC108" i="40"/>
  <c r="AC104" i="40"/>
  <c r="AC100" i="40"/>
  <c r="AC96" i="40"/>
  <c r="AC92" i="40"/>
  <c r="AC88" i="40"/>
  <c r="AC84" i="40"/>
  <c r="AC80" i="40"/>
  <c r="AC369" i="40"/>
  <c r="AC361" i="40"/>
  <c r="AC352" i="40"/>
  <c r="AC351" i="40"/>
  <c r="AC344" i="40"/>
  <c r="AC343" i="40"/>
  <c r="AC341" i="40"/>
  <c r="AC333" i="40"/>
  <c r="AC324" i="40"/>
  <c r="AC323" i="40"/>
  <c r="AC316" i="40"/>
  <c r="AC315" i="40"/>
  <c r="AC305" i="40"/>
  <c r="AC297" i="40"/>
  <c r="AC288" i="40"/>
  <c r="AC287" i="40"/>
  <c r="AC280" i="40"/>
  <c r="AC279" i="40"/>
  <c r="AC277" i="40"/>
  <c r="AC269" i="40"/>
  <c r="AC263" i="40"/>
  <c r="AC259" i="40"/>
  <c r="AC253" i="40"/>
  <c r="AC249" i="40"/>
  <c r="AC245" i="40"/>
  <c r="AC235" i="40"/>
  <c r="AC231" i="40"/>
  <c r="AC227" i="40"/>
  <c r="AC221" i="40"/>
  <c r="AC217" i="40"/>
  <c r="AC213" i="40"/>
  <c r="AC203" i="40"/>
  <c r="AC199" i="40"/>
  <c r="AC195" i="40"/>
  <c r="AC189" i="40"/>
  <c r="AC185" i="40"/>
  <c r="AC181" i="40"/>
  <c r="AC171" i="40"/>
  <c r="AC167" i="40"/>
  <c r="AC163" i="40"/>
  <c r="AC157" i="40"/>
  <c r="AC153" i="40"/>
  <c r="AC149" i="40"/>
  <c r="AC136" i="40"/>
  <c r="AC132" i="40"/>
  <c r="AC127" i="40"/>
  <c r="AC121" i="40"/>
  <c r="AC117" i="40"/>
  <c r="AC113" i="40"/>
  <c r="AC109" i="40"/>
  <c r="AC105" i="40"/>
  <c r="AC101" i="40"/>
  <c r="AC97" i="40"/>
  <c r="AC93" i="40"/>
  <c r="AC89" i="40"/>
  <c r="AC85" i="40"/>
  <c r="AC81" i="40"/>
  <c r="AC371" i="40"/>
  <c r="AC364" i="40"/>
  <c r="AC353" i="40"/>
  <c r="AC335" i="40"/>
  <c r="AC328" i="40"/>
  <c r="AC317" i="40"/>
  <c r="AC308" i="40"/>
  <c r="AC299" i="40"/>
  <c r="AC281" i="40"/>
  <c r="AC272" i="40"/>
  <c r="AC255" i="40"/>
  <c r="AC209" i="40"/>
  <c r="AC191" i="40"/>
  <c r="AC145" i="40"/>
  <c r="AC143" i="40"/>
  <c r="AC133" i="40"/>
  <c r="AC365" i="40"/>
  <c r="AC356" i="40"/>
  <c r="AC347" i="40"/>
  <c r="AC329" i="40"/>
  <c r="AC320" i="40"/>
  <c r="AC311" i="40"/>
  <c r="AC284" i="40"/>
  <c r="AC215" i="40"/>
  <c r="AC211" i="40"/>
  <c r="AC205" i="40"/>
  <c r="AC201" i="40"/>
  <c r="AC177" i="40"/>
  <c r="AC137" i="40"/>
  <c r="AC124" i="40"/>
  <c r="AC78" i="40"/>
  <c r="AC376" i="40"/>
  <c r="AC373" i="40"/>
  <c r="AC355" i="40"/>
  <c r="AC337" i="40"/>
  <c r="AC325" i="40"/>
  <c r="AC319" i="40"/>
  <c r="AC307" i="40"/>
  <c r="AC301" i="40"/>
  <c r="AC292" i="40"/>
  <c r="AC289" i="40"/>
  <c r="AC283" i="40"/>
  <c r="AC271" i="40"/>
  <c r="AC265" i="40"/>
  <c r="AC241" i="40"/>
  <c r="AC197" i="40"/>
  <c r="AC187" i="40"/>
  <c r="AC183" i="40"/>
  <c r="AC173" i="40"/>
  <c r="AC159" i="40"/>
  <c r="AC123" i="40"/>
  <c r="AC375" i="40"/>
  <c r="AC372" i="40"/>
  <c r="AC363" i="40"/>
  <c r="AC348" i="40"/>
  <c r="AC345" i="40"/>
  <c r="AC336" i="40"/>
  <c r="AC327" i="40"/>
  <c r="AC312" i="40"/>
  <c r="AC300" i="40"/>
  <c r="AC261" i="40"/>
  <c r="AC251" i="40"/>
  <c r="AC247" i="40"/>
  <c r="AC237" i="40"/>
  <c r="AC223" i="40"/>
  <c r="AC179" i="40"/>
  <c r="AC169" i="40"/>
  <c r="AC165" i="40"/>
  <c r="AC155" i="40"/>
  <c r="AC139" i="40"/>
  <c r="AC129" i="40"/>
  <c r="AC309" i="40"/>
  <c r="AC291" i="40"/>
  <c r="AC273" i="40"/>
  <c r="AC243" i="40"/>
  <c r="AC233" i="40"/>
  <c r="AC229" i="40"/>
  <c r="AC219" i="40"/>
  <c r="AC151" i="40"/>
  <c r="AC147" i="40"/>
  <c r="AC144" i="40"/>
  <c r="AC282" i="40"/>
  <c r="AC110" i="40"/>
  <c r="AC90" i="40"/>
  <c r="AC134" i="40"/>
  <c r="AC158" i="40"/>
  <c r="AC83" i="40"/>
  <c r="AC138" i="40"/>
  <c r="AC182" i="40"/>
  <c r="AC242" i="40"/>
  <c r="AC222" i="40"/>
  <c r="AC99" i="40"/>
  <c r="AC178" i="40"/>
  <c r="AC334" i="40"/>
  <c r="AC115" i="40"/>
  <c r="AC246" i="40"/>
  <c r="AC200" i="40"/>
  <c r="AC326" i="40"/>
  <c r="AC260" i="40"/>
  <c r="AC194" i="40"/>
  <c r="AC322" i="40"/>
  <c r="AC111" i="40"/>
  <c r="AC180" i="40"/>
  <c r="AC220" i="40"/>
  <c r="AC266" i="40"/>
  <c r="AC254" i="40"/>
  <c r="AC204" i="40"/>
  <c r="AC208" i="40"/>
  <c r="AC350" i="40"/>
  <c r="AC119" i="40"/>
  <c r="AC184" i="40"/>
  <c r="AC230" i="40"/>
  <c r="AC274" i="40"/>
  <c r="AC236" i="40"/>
  <c r="AC190" i="40"/>
  <c r="AC278" i="40"/>
  <c r="AC150" i="40"/>
  <c r="AC306" i="40"/>
  <c r="AC86" i="40"/>
  <c r="AC172" i="40"/>
  <c r="AC226" i="40"/>
  <c r="AC358" i="40"/>
  <c r="AC140" i="40"/>
  <c r="AC188" i="40"/>
  <c r="AC234" i="40"/>
  <c r="AC302" i="40"/>
  <c r="AC102" i="40"/>
  <c r="AC250" i="40"/>
  <c r="AC240" i="40"/>
  <c r="AC378" i="40"/>
  <c r="AC130" i="40"/>
  <c r="AC198" i="40"/>
  <c r="AC238" i="40"/>
  <c r="AC310" i="40"/>
  <c r="AC118" i="40"/>
  <c r="AC318" i="40"/>
  <c r="AC98" i="40"/>
  <c r="AC346" i="40"/>
  <c r="AC82" i="40"/>
  <c r="AC168" i="40"/>
  <c r="AC342" i="40"/>
  <c r="AC122" i="40"/>
  <c r="AC160" i="40"/>
  <c r="AC128" i="40"/>
  <c r="AC258" i="40"/>
  <c r="AC79" i="40"/>
  <c r="AC156" i="40"/>
  <c r="AC202" i="40"/>
  <c r="AC244" i="40"/>
  <c r="AC330" i="40"/>
  <c r="AC142" i="40"/>
  <c r="AC224" i="40"/>
  <c r="AC114" i="40"/>
  <c r="AC141" i="40"/>
  <c r="AC270" i="40"/>
  <c r="AC126" i="40"/>
  <c r="AC286" i="40"/>
  <c r="AC87" i="40"/>
  <c r="AC166" i="40"/>
  <c r="AC206" i="40"/>
  <c r="AC248" i="40"/>
  <c r="AC338" i="40"/>
  <c r="AC154" i="40"/>
  <c r="AC354" i="40"/>
  <c r="AC210" i="40"/>
  <c r="AC370" i="40"/>
  <c r="AC218" i="40"/>
  <c r="AC214" i="40"/>
  <c r="AC91" i="40"/>
  <c r="AC164" i="40"/>
  <c r="AC146" i="40"/>
  <c r="AC228" i="40"/>
  <c r="AC196" i="40"/>
  <c r="AC162" i="40"/>
  <c r="AC294" i="40"/>
  <c r="AC95" i="40"/>
  <c r="AC170" i="40"/>
  <c r="AC212" i="40"/>
  <c r="AC252" i="40"/>
  <c r="AC366" i="40"/>
  <c r="AC94" i="40"/>
  <c r="AC298" i="40"/>
  <c r="AC290" i="40"/>
  <c r="AC186" i="40"/>
  <c r="AC362" i="40"/>
  <c r="AC176" i="40"/>
  <c r="AC314" i="40"/>
  <c r="AC103" i="40"/>
  <c r="AC174" i="40"/>
  <c r="AC216" i="40"/>
  <c r="AC262" i="40"/>
  <c r="AC374" i="40"/>
  <c r="AC192" i="40"/>
  <c r="AC264" i="40"/>
  <c r="AC106" i="40"/>
  <c r="AC256" i="40"/>
  <c r="AC232" i="40"/>
  <c r="AC107" i="40"/>
  <c r="BY376" i="40"/>
  <c r="BY372" i="40"/>
  <c r="BY368" i="40"/>
  <c r="BY364" i="40"/>
  <c r="BY359" i="40"/>
  <c r="BY355" i="40"/>
  <c r="BY351" i="40"/>
  <c r="BY347" i="40"/>
  <c r="BY312" i="40"/>
  <c r="BY308" i="40"/>
  <c r="BY304" i="40"/>
  <c r="BY300" i="40"/>
  <c r="BY295" i="40"/>
  <c r="BY291" i="40"/>
  <c r="BY287" i="40"/>
  <c r="BY283" i="40"/>
  <c r="BY248" i="40"/>
  <c r="BY244" i="40"/>
  <c r="BY240" i="40"/>
  <c r="BY236" i="40"/>
  <c r="BY231" i="40"/>
  <c r="BY227" i="40"/>
  <c r="BY223" i="40"/>
  <c r="BY219" i="40"/>
  <c r="BY215" i="40"/>
  <c r="BY88" i="40"/>
  <c r="BY80" i="40"/>
  <c r="BY360" i="40"/>
  <c r="BY356" i="40"/>
  <c r="BY352" i="40"/>
  <c r="BY348" i="40"/>
  <c r="BY343" i="40"/>
  <c r="BY339" i="40"/>
  <c r="BY335" i="40"/>
  <c r="BY331" i="40"/>
  <c r="BY296" i="40"/>
  <c r="BY292" i="40"/>
  <c r="BY288" i="40"/>
  <c r="BY284" i="40"/>
  <c r="BY279" i="40"/>
  <c r="BY275" i="40"/>
  <c r="BY271" i="40"/>
  <c r="BY267" i="40"/>
  <c r="BY232" i="40"/>
  <c r="BY228" i="40"/>
  <c r="BY224" i="40"/>
  <c r="BY220" i="40"/>
  <c r="BY211" i="40"/>
  <c r="BY207" i="40"/>
  <c r="BY203" i="40"/>
  <c r="BY199" i="40"/>
  <c r="BY195" i="40"/>
  <c r="BY191" i="40"/>
  <c r="BY187" i="40"/>
  <c r="BY183" i="40"/>
  <c r="BY179" i="40"/>
  <c r="BY175" i="40"/>
  <c r="BY171" i="40"/>
  <c r="BY167" i="40"/>
  <c r="BY163" i="40"/>
  <c r="BY159" i="40"/>
  <c r="BY155" i="40"/>
  <c r="BY151" i="40"/>
  <c r="BY147" i="40"/>
  <c r="BY143" i="40"/>
  <c r="BY139" i="40"/>
  <c r="BY135" i="40"/>
  <c r="BY131" i="40"/>
  <c r="BY127" i="40"/>
  <c r="BY123" i="40"/>
  <c r="BY119" i="40"/>
  <c r="BY115" i="40"/>
  <c r="BY111" i="40"/>
  <c r="BY107" i="40"/>
  <c r="BY103" i="40"/>
  <c r="BY99" i="40"/>
  <c r="BY95" i="40"/>
  <c r="BY91" i="40"/>
  <c r="BY90" i="40"/>
  <c r="BY83" i="40"/>
  <c r="BY82" i="40"/>
  <c r="BY344" i="40"/>
  <c r="BY336" i="40"/>
  <c r="BY323" i="40"/>
  <c r="BY315" i="40"/>
  <c r="BY276" i="40"/>
  <c r="BY268" i="40"/>
  <c r="BY263" i="40"/>
  <c r="BY255" i="40"/>
  <c r="BY208" i="40"/>
  <c r="BY200" i="40"/>
  <c r="BY192" i="40"/>
  <c r="BY184" i="40"/>
  <c r="BY176" i="40"/>
  <c r="BY168" i="40"/>
  <c r="BY160" i="40"/>
  <c r="BY152" i="40"/>
  <c r="BY144" i="40"/>
  <c r="BY136" i="40"/>
  <c r="BY128" i="40"/>
  <c r="BY120" i="40"/>
  <c r="BY112" i="40"/>
  <c r="BY104" i="40"/>
  <c r="BY96" i="40"/>
  <c r="BY84" i="40"/>
  <c r="BY375" i="40"/>
  <c r="BY367" i="40"/>
  <c r="BY328" i="40"/>
  <c r="BY320" i="40"/>
  <c r="BY307" i="40"/>
  <c r="BY299" i="40"/>
  <c r="BY260" i="40"/>
  <c r="BY252" i="40"/>
  <c r="BY247" i="40"/>
  <c r="BY239" i="40"/>
  <c r="BY205" i="40"/>
  <c r="BY86" i="40"/>
  <c r="BY79" i="40"/>
  <c r="BY332" i="40"/>
  <c r="BY327" i="40"/>
  <c r="BY280" i="40"/>
  <c r="BY259" i="40"/>
  <c r="BY196" i="40"/>
  <c r="BY180" i="40"/>
  <c r="BY164" i="40"/>
  <c r="BY148" i="40"/>
  <c r="BY132" i="40"/>
  <c r="BY116" i="40"/>
  <c r="BY100" i="40"/>
  <c r="BY363" i="40"/>
  <c r="BY316" i="40"/>
  <c r="BY311" i="40"/>
  <c r="BY264" i="40"/>
  <c r="BY243" i="40"/>
  <c r="BY340" i="40"/>
  <c r="BY319" i="40"/>
  <c r="BY272" i="40"/>
  <c r="BY251" i="40"/>
  <c r="BY204" i="40"/>
  <c r="BY188" i="40"/>
  <c r="BY172" i="40"/>
  <c r="BY156" i="40"/>
  <c r="BY140" i="40"/>
  <c r="BY124" i="40"/>
  <c r="BY108" i="40"/>
  <c r="BY92" i="40"/>
  <c r="BY78" i="40"/>
  <c r="BY324" i="40"/>
  <c r="BY303" i="40"/>
  <c r="BY256" i="40"/>
  <c r="BY235" i="40"/>
  <c r="BY87" i="40"/>
  <c r="BY209" i="40"/>
  <c r="BY371" i="40"/>
  <c r="BY233" i="40"/>
  <c r="BY362" i="40"/>
  <c r="BY258" i="40"/>
  <c r="BY169" i="40"/>
  <c r="BY85" i="40"/>
  <c r="BY212" i="40"/>
  <c r="BY297" i="40"/>
  <c r="BY378" i="40"/>
  <c r="BY102" i="40"/>
  <c r="BY166" i="40"/>
  <c r="BY265" i="40"/>
  <c r="BY149" i="40"/>
  <c r="BY222" i="40"/>
  <c r="BY350" i="40"/>
  <c r="BY154" i="40"/>
  <c r="BY201" i="40"/>
  <c r="BY285" i="40"/>
  <c r="BY186" i="40"/>
  <c r="BY225" i="40"/>
  <c r="BY366" i="40"/>
  <c r="BY238" i="40"/>
  <c r="BY369" i="40"/>
  <c r="BY310" i="40"/>
  <c r="BY365" i="40"/>
  <c r="BY126" i="40"/>
  <c r="BY190" i="40"/>
  <c r="BY321" i="40"/>
  <c r="BY141" i="40"/>
  <c r="BY213" i="40"/>
  <c r="BY345" i="40"/>
  <c r="BY138" i="40"/>
  <c r="BY341" i="40"/>
  <c r="BY246" i="40"/>
  <c r="BY130" i="40"/>
  <c r="BY194" i="40"/>
  <c r="BY338" i="40"/>
  <c r="BY145" i="40"/>
  <c r="BY206" i="40"/>
  <c r="BY333" i="40"/>
  <c r="BY122" i="40"/>
  <c r="BY226" i="40"/>
  <c r="BY217" i="40"/>
  <c r="BY357" i="40"/>
  <c r="BY118" i="40"/>
  <c r="BY182" i="40"/>
  <c r="BY278" i="40"/>
  <c r="BY101" i="40"/>
  <c r="BY165" i="40"/>
  <c r="BY273" i="40"/>
  <c r="BY353" i="40"/>
  <c r="BY253" i="40"/>
  <c r="BY317" i="40"/>
  <c r="BY105" i="40"/>
  <c r="BY262" i="40"/>
  <c r="BY306" i="40"/>
  <c r="BY370" i="40"/>
  <c r="BY142" i="40"/>
  <c r="BY214" i="40"/>
  <c r="BY334" i="40"/>
  <c r="BY93" i="40"/>
  <c r="BY157" i="40"/>
  <c r="BY230" i="40"/>
  <c r="BY358" i="40"/>
  <c r="BY202" i="40"/>
  <c r="BY153" i="40"/>
  <c r="BY254" i="40"/>
  <c r="BY221" i="40"/>
  <c r="BY245" i="40"/>
  <c r="BY81" i="40"/>
  <c r="BY146" i="40"/>
  <c r="BY261" i="40"/>
  <c r="BY97" i="40"/>
  <c r="BY161" i="40"/>
  <c r="BY218" i="40"/>
  <c r="BY346" i="40"/>
  <c r="BY170" i="40"/>
  <c r="BY290" i="40"/>
  <c r="BY250" i="40"/>
  <c r="BY134" i="40"/>
  <c r="BY198" i="40"/>
  <c r="BY329" i="40"/>
  <c r="BY117" i="40"/>
  <c r="BY181" i="40"/>
  <c r="BY286" i="40"/>
  <c r="BY326" i="40"/>
  <c r="BY377" i="40"/>
  <c r="BY302" i="40"/>
  <c r="BY185" i="40"/>
  <c r="BY293" i="40"/>
  <c r="BY314" i="40"/>
  <c r="BY374" i="40"/>
  <c r="BY249" i="40"/>
  <c r="BY237" i="40"/>
  <c r="BY94" i="40"/>
  <c r="BY158" i="40"/>
  <c r="BY257" i="40"/>
  <c r="BY109" i="40"/>
  <c r="BY173" i="40"/>
  <c r="BY281" i="40"/>
  <c r="BY361" i="40"/>
  <c r="BY266" i="40"/>
  <c r="BY210" i="40"/>
  <c r="BY322" i="40"/>
  <c r="BY289" i="40"/>
  <c r="BY313" i="40"/>
  <c r="BY98" i="40"/>
  <c r="BY162" i="40"/>
  <c r="BY274" i="40"/>
  <c r="BY113" i="40"/>
  <c r="BY177" i="40"/>
  <c r="BY269" i="40"/>
  <c r="BY234" i="40"/>
  <c r="BY121" i="40"/>
  <c r="BY354" i="40"/>
  <c r="BY229" i="40"/>
  <c r="BY318" i="40"/>
  <c r="BY150" i="40"/>
  <c r="BY216" i="40"/>
  <c r="BY342" i="40"/>
  <c r="BY133" i="40"/>
  <c r="BY197" i="40"/>
  <c r="BY337" i="40"/>
  <c r="BY309" i="40"/>
  <c r="BY106" i="40"/>
  <c r="BY137" i="40"/>
  <c r="BY89" i="40"/>
  <c r="BY298" i="40"/>
  <c r="BY301" i="40"/>
  <c r="BY242" i="40"/>
  <c r="BY305" i="40"/>
  <c r="BY110" i="40"/>
  <c r="BY174" i="40"/>
  <c r="BY270" i="40"/>
  <c r="BY125" i="40"/>
  <c r="BY189" i="40"/>
  <c r="BY294" i="40"/>
  <c r="BY277" i="40"/>
  <c r="BY373" i="40"/>
  <c r="BY282" i="40"/>
  <c r="BY241" i="40"/>
  <c r="BY330" i="40"/>
  <c r="BY114" i="40"/>
  <c r="BY349" i="40"/>
  <c r="BY178" i="40"/>
  <c r="BY129" i="40"/>
  <c r="BY325" i="40"/>
  <c r="BY193" i="40"/>
  <c r="DW378" i="40"/>
  <c r="DW377" i="40"/>
  <c r="DW357" i="40"/>
  <c r="DW346" i="40"/>
  <c r="DW345" i="40"/>
  <c r="DW325" i="40"/>
  <c r="DW314" i="40"/>
  <c r="DW313" i="40"/>
  <c r="DW312" i="40"/>
  <c r="DW306" i="40"/>
  <c r="DW304" i="40"/>
  <c r="DW297" i="40"/>
  <c r="DW294" i="40"/>
  <c r="DW281" i="40"/>
  <c r="DW273" i="40"/>
  <c r="DW262" i="40"/>
  <c r="DW261" i="40"/>
  <c r="DW241" i="40"/>
  <c r="DW230" i="40"/>
  <c r="DW229" i="40"/>
  <c r="DW217" i="40"/>
  <c r="DW201" i="40"/>
  <c r="DW200" i="40"/>
  <c r="DW196" i="40"/>
  <c r="DW192" i="40"/>
  <c r="DW188" i="40"/>
  <c r="DW149" i="40"/>
  <c r="DW145" i="40"/>
  <c r="DW141" i="40"/>
  <c r="DW137" i="40"/>
  <c r="DW136" i="40"/>
  <c r="DW132" i="40"/>
  <c r="DW128" i="40"/>
  <c r="DW124" i="40"/>
  <c r="DW85" i="40"/>
  <c r="DW81" i="40"/>
  <c r="DW365" i="40"/>
  <c r="DW354" i="40"/>
  <c r="DW353" i="40"/>
  <c r="DW333" i="40"/>
  <c r="DW322" i="40"/>
  <c r="DW321" i="40"/>
  <c r="DW305" i="40"/>
  <c r="DW301" i="40"/>
  <c r="DW285" i="40"/>
  <c r="DW270" i="40"/>
  <c r="DW269" i="40"/>
  <c r="DW249" i="40"/>
  <c r="DW238" i="40"/>
  <c r="DW237" i="40"/>
  <c r="DW218" i="40"/>
  <c r="DW205" i="40"/>
  <c r="DW197" i="40"/>
  <c r="DW193" i="40"/>
  <c r="DW189" i="40"/>
  <c r="DW185" i="40"/>
  <c r="DW184" i="40"/>
  <c r="DW180" i="40"/>
  <c r="DW176" i="40"/>
  <c r="DW172" i="40"/>
  <c r="DW133" i="40"/>
  <c r="DW129" i="40"/>
  <c r="DW125" i="40"/>
  <c r="DW121" i="40"/>
  <c r="DW120" i="40"/>
  <c r="DW116" i="40"/>
  <c r="DW112" i="40"/>
  <c r="DW108" i="40"/>
  <c r="DW78" i="40"/>
  <c r="DW361" i="40"/>
  <c r="DW341" i="40"/>
  <c r="DW330" i="40"/>
  <c r="DW302" i="40"/>
  <c r="DW277" i="40"/>
  <c r="DW257" i="40"/>
  <c r="DW246" i="40"/>
  <c r="DW181" i="40"/>
  <c r="DW173" i="40"/>
  <c r="DW168" i="40"/>
  <c r="DW160" i="40"/>
  <c r="DW113" i="40"/>
  <c r="DW105" i="40"/>
  <c r="DW100" i="40"/>
  <c r="DW92" i="40"/>
  <c r="DW369" i="40"/>
  <c r="DW349" i="40"/>
  <c r="DW338" i="40"/>
  <c r="DW309" i="40"/>
  <c r="DW293" i="40"/>
  <c r="DW265" i="40"/>
  <c r="DW254" i="40"/>
  <c r="DW221" i="40"/>
  <c r="DW213" i="40"/>
  <c r="DW210" i="40"/>
  <c r="DW165" i="40"/>
  <c r="DW157" i="40"/>
  <c r="DW152" i="40"/>
  <c r="DW144" i="40"/>
  <c r="DW97" i="40"/>
  <c r="DW89" i="40"/>
  <c r="DW84" i="40"/>
  <c r="DW310" i="40"/>
  <c r="DW289" i="40"/>
  <c r="DW278" i="40"/>
  <c r="DW245" i="40"/>
  <c r="DW169" i="40"/>
  <c r="DW164" i="40"/>
  <c r="DW117" i="40"/>
  <c r="DW96" i="40"/>
  <c r="DW370" i="40"/>
  <c r="DW337" i="40"/>
  <c r="DW233" i="40"/>
  <c r="DW222" i="40"/>
  <c r="DW153" i="40"/>
  <c r="DW148" i="40"/>
  <c r="DW101" i="40"/>
  <c r="DW80" i="40"/>
  <c r="DW373" i="40"/>
  <c r="DW362" i="40"/>
  <c r="DW329" i="40"/>
  <c r="DW308" i="40"/>
  <c r="DW286" i="40"/>
  <c r="DW209" i="40"/>
  <c r="DW177" i="40"/>
  <c r="DW156" i="40"/>
  <c r="DW104" i="40"/>
  <c r="DW317" i="40"/>
  <c r="DW253" i="40"/>
  <c r="DW220" i="40"/>
  <c r="DW93" i="40"/>
  <c r="DW225" i="40"/>
  <c r="DW109" i="40"/>
  <c r="DW280" i="40"/>
  <c r="DW140" i="40"/>
  <c r="DW88" i="40"/>
  <c r="DW161" i="40"/>
  <c r="DW178" i="40"/>
  <c r="DW355" i="40"/>
  <c r="DW91" i="40"/>
  <c r="DW258" i="40"/>
  <c r="DW106" i="40"/>
  <c r="DW326" i="40"/>
  <c r="DW296" i="40"/>
  <c r="DW139" i="40"/>
  <c r="DW95" i="40"/>
  <c r="DW315" i="40"/>
  <c r="DW115" i="40"/>
  <c r="DW127" i="40"/>
  <c r="DW143" i="40"/>
  <c r="DW199" i="40"/>
  <c r="DW252" i="40"/>
  <c r="DW142" i="40"/>
  <c r="DW291" i="40"/>
  <c r="DW204" i="40"/>
  <c r="DW300" i="40"/>
  <c r="DW371" i="40"/>
  <c r="DW114" i="40"/>
  <c r="DW216" i="40"/>
  <c r="DW134" i="40"/>
  <c r="DW284" i="40"/>
  <c r="DW307" i="40"/>
  <c r="DW366" i="40"/>
  <c r="DW98" i="40"/>
  <c r="DW367" i="40"/>
  <c r="DW334" i="40"/>
  <c r="DW271" i="40"/>
  <c r="DW256" i="40"/>
  <c r="DW264" i="40"/>
  <c r="DW283" i="40"/>
  <c r="DW190" i="40"/>
  <c r="DW191" i="40"/>
  <c r="DW126" i="40"/>
  <c r="DW316" i="40"/>
  <c r="DW163" i="40"/>
  <c r="DW259" i="40"/>
  <c r="DW343" i="40"/>
  <c r="DW94" i="40"/>
  <c r="DW166" i="40"/>
  <c r="DW268" i="40"/>
  <c r="DW311" i="40"/>
  <c r="DW155" i="40"/>
  <c r="DW335" i="40"/>
  <c r="DW215" i="40"/>
  <c r="DW331" i="40"/>
  <c r="DW344" i="40"/>
  <c r="DW358" i="40"/>
  <c r="DW138" i="40"/>
  <c r="DW347" i="40"/>
  <c r="DW179" i="40"/>
  <c r="DW195" i="40"/>
  <c r="DW212" i="40"/>
  <c r="DW279" i="40"/>
  <c r="DW282" i="40"/>
  <c r="DW150" i="40"/>
  <c r="DW223" i="40"/>
  <c r="DW332" i="40"/>
  <c r="DW247" i="40"/>
  <c r="DW198" i="40"/>
  <c r="DW130" i="40"/>
  <c r="DW111" i="40"/>
  <c r="DW342" i="40"/>
  <c r="DW240" i="40"/>
  <c r="DW372" i="40"/>
  <c r="DW351" i="40"/>
  <c r="DW154" i="40"/>
  <c r="DW182" i="40"/>
  <c r="DW242" i="40"/>
  <c r="DW82" i="40"/>
  <c r="DW295" i="40"/>
  <c r="DW359" i="40"/>
  <c r="DW267" i="40"/>
  <c r="DW243" i="40"/>
  <c r="DW147" i="40"/>
  <c r="DW336" i="40"/>
  <c r="DW208" i="40"/>
  <c r="DW266" i="40"/>
  <c r="DW350" i="40"/>
  <c r="DW102" i="40"/>
  <c r="DW183" i="40"/>
  <c r="DW320" i="40"/>
  <c r="DW272" i="40"/>
  <c r="DW328" i="40"/>
  <c r="DW90" i="40"/>
  <c r="DW374" i="40"/>
  <c r="DW224" i="40"/>
  <c r="DW290" i="40"/>
  <c r="DW250" i="40"/>
  <c r="DW110" i="40"/>
  <c r="DW363" i="40"/>
  <c r="DW194" i="40"/>
  <c r="DW319" i="40"/>
  <c r="DW86" i="40"/>
  <c r="DW167" i="40"/>
  <c r="DW107" i="40"/>
  <c r="DW248" i="40"/>
  <c r="DW339" i="40"/>
  <c r="DW206" i="40"/>
  <c r="DW287" i="40"/>
  <c r="DW244" i="40"/>
  <c r="DW162" i="40"/>
  <c r="DW146" i="40"/>
  <c r="DW203" i="40"/>
  <c r="DW276" i="40"/>
  <c r="DW207" i="40"/>
  <c r="DW151" i="40"/>
  <c r="DW260" i="40"/>
  <c r="DW79" i="40"/>
  <c r="DW159" i="40"/>
  <c r="DW340" i="40"/>
  <c r="DW303" i="40"/>
  <c r="DW275" i="40"/>
  <c r="DW348" i="40"/>
  <c r="DW123" i="40"/>
  <c r="DW299" i="40"/>
  <c r="DW219" i="40"/>
  <c r="DW227" i="40"/>
  <c r="DW288" i="40"/>
  <c r="DW375" i="40"/>
  <c r="DW119" i="40"/>
  <c r="DW211" i="40"/>
  <c r="DW352" i="40"/>
  <c r="DW187" i="40"/>
  <c r="DW235" i="40"/>
  <c r="DW175" i="40"/>
  <c r="DW135" i="40"/>
  <c r="DW118" i="40"/>
  <c r="DW263" i="40"/>
  <c r="DW356" i="40"/>
  <c r="DW298" i="40"/>
  <c r="DW376" i="40"/>
  <c r="DW131" i="40"/>
  <c r="DW232" i="40"/>
  <c r="DW103" i="40"/>
  <c r="DW214" i="40"/>
  <c r="DW171" i="40"/>
  <c r="DW255" i="40"/>
  <c r="DW364" i="40"/>
  <c r="DW292" i="40"/>
  <c r="DW360" i="40"/>
  <c r="DW226" i="40"/>
  <c r="DW122" i="40"/>
  <c r="DW231" i="40"/>
  <c r="DW239" i="40"/>
  <c r="DW202" i="40"/>
  <c r="DW83" i="40"/>
  <c r="DW170" i="40"/>
  <c r="DW87" i="40"/>
  <c r="DW99" i="40"/>
  <c r="DW324" i="40"/>
  <c r="DW174" i="40"/>
  <c r="DW327" i="40"/>
  <c r="DW274" i="40"/>
  <c r="DW234" i="40"/>
  <c r="DW158" i="40"/>
  <c r="DW251" i="40"/>
  <c r="DW323" i="40"/>
  <c r="DW186" i="40"/>
  <c r="DW318" i="40"/>
  <c r="DW236" i="40"/>
  <c r="DW228" i="40"/>
  <c r="DW368" i="40"/>
  <c r="BS370" i="40"/>
  <c r="BS366" i="40"/>
  <c r="BS344" i="40"/>
  <c r="BS332" i="40"/>
  <c r="BS324" i="40"/>
  <c r="BS312" i="40"/>
  <c r="BS300" i="40"/>
  <c r="BS292" i="40"/>
  <c r="BS280" i="40"/>
  <c r="BS268" i="40"/>
  <c r="BS260" i="40"/>
  <c r="BS248" i="40"/>
  <c r="BS236" i="40"/>
  <c r="BS227" i="40"/>
  <c r="BS224" i="40"/>
  <c r="BS212" i="40"/>
  <c r="BS203" i="40"/>
  <c r="BS199" i="40"/>
  <c r="BS169" i="40"/>
  <c r="BS162" i="40"/>
  <c r="BS161" i="40"/>
  <c r="BS154" i="40"/>
  <c r="BS153" i="40"/>
  <c r="BS146" i="40"/>
  <c r="BS145" i="40"/>
  <c r="BS138" i="40"/>
  <c r="BS137" i="40"/>
  <c r="BS130" i="40"/>
  <c r="BS129" i="40"/>
  <c r="BS122" i="40"/>
  <c r="BS121" i="40"/>
  <c r="BS117" i="40"/>
  <c r="BS113" i="40"/>
  <c r="BS109" i="40"/>
  <c r="BS105" i="40"/>
  <c r="BS101" i="40"/>
  <c r="BS97" i="40"/>
  <c r="BS93" i="40"/>
  <c r="BS89" i="40"/>
  <c r="BS85" i="40"/>
  <c r="BS81" i="40"/>
  <c r="BS376" i="40"/>
  <c r="BS372" i="40"/>
  <c r="BS362" i="40"/>
  <c r="BS358" i="40"/>
  <c r="BS336" i="40"/>
  <c r="BS304" i="40"/>
  <c r="BS272" i="40"/>
  <c r="BS240" i="40"/>
  <c r="BS228" i="40"/>
  <c r="BS216" i="40"/>
  <c r="BS204" i="40"/>
  <c r="BS200" i="40"/>
  <c r="BS196" i="40"/>
  <c r="BS195" i="40"/>
  <c r="BS191" i="40"/>
  <c r="BS187" i="40"/>
  <c r="BS183" i="40"/>
  <c r="BS164" i="40"/>
  <c r="BS156" i="40"/>
  <c r="BS148" i="40"/>
  <c r="BS140" i="40"/>
  <c r="BS132" i="40"/>
  <c r="BS124" i="40"/>
  <c r="BS118" i="40"/>
  <c r="BS114" i="40"/>
  <c r="BS110" i="40"/>
  <c r="BS106" i="40"/>
  <c r="BS102" i="40"/>
  <c r="BS98" i="40"/>
  <c r="BS94" i="40"/>
  <c r="BS90" i="40"/>
  <c r="BS86" i="40"/>
  <c r="BS82" i="40"/>
  <c r="BS78" i="40"/>
  <c r="BS364" i="40"/>
  <c r="BS348" i="40"/>
  <c r="BS308" i="40"/>
  <c r="BS296" i="40"/>
  <c r="BS284" i="40"/>
  <c r="BS244" i="40"/>
  <c r="BS232" i="40"/>
  <c r="BS220" i="40"/>
  <c r="BS208" i="40"/>
  <c r="BS192" i="40"/>
  <c r="BS184" i="40"/>
  <c r="BS179" i="40"/>
  <c r="BS171" i="40"/>
  <c r="BS166" i="40"/>
  <c r="BS157" i="40"/>
  <c r="BS150" i="40"/>
  <c r="BS141" i="40"/>
  <c r="BS134" i="40"/>
  <c r="BS125" i="40"/>
  <c r="BS374" i="40"/>
  <c r="BS356" i="40"/>
  <c r="BS320" i="40"/>
  <c r="BS256" i="40"/>
  <c r="BS176" i="40"/>
  <c r="BS168" i="40"/>
  <c r="BS152" i="40"/>
  <c r="BS136" i="40"/>
  <c r="BS368" i="40"/>
  <c r="BS340" i="40"/>
  <c r="BS328" i="40"/>
  <c r="BS316" i="40"/>
  <c r="BS180" i="40"/>
  <c r="BS175" i="40"/>
  <c r="BS165" i="40"/>
  <c r="BS142" i="40"/>
  <c r="BS133" i="40"/>
  <c r="BS378" i="40"/>
  <c r="BS352" i="40"/>
  <c r="BS160" i="40"/>
  <c r="BS128" i="40"/>
  <c r="BS276" i="40"/>
  <c r="BS264" i="40"/>
  <c r="BS252" i="40"/>
  <c r="BS188" i="40"/>
  <c r="BS158" i="40"/>
  <c r="BS149" i="40"/>
  <c r="BS126" i="40"/>
  <c r="BS360" i="40"/>
  <c r="BS288" i="40"/>
  <c r="BS172" i="40"/>
  <c r="BS144" i="40"/>
  <c r="BS313" i="40"/>
  <c r="BS92" i="40"/>
  <c r="BS363" i="40"/>
  <c r="BS322" i="40"/>
  <c r="BS211" i="40"/>
  <c r="BS377" i="40"/>
  <c r="BS354" i="40"/>
  <c r="BS178" i="40"/>
  <c r="BS278" i="40"/>
  <c r="BS342" i="40"/>
  <c r="BS177" i="40"/>
  <c r="BS297" i="40"/>
  <c r="BS282" i="40"/>
  <c r="BS100" i="40"/>
  <c r="BS258" i="40"/>
  <c r="BS108" i="40"/>
  <c r="BS219" i="40"/>
  <c r="BS112" i="40"/>
  <c r="BS262" i="40"/>
  <c r="BS91" i="40"/>
  <c r="BS239" i="40"/>
  <c r="BS318" i="40"/>
  <c r="BS242" i="40"/>
  <c r="BS323" i="40"/>
  <c r="BS116" i="40"/>
  <c r="BS371" i="40"/>
  <c r="BS230" i="40"/>
  <c r="BS119" i="40"/>
  <c r="BS159" i="40"/>
  <c r="BS302" i="40"/>
  <c r="BS197" i="40"/>
  <c r="BS367" i="40"/>
  <c r="BS215" i="40"/>
  <c r="BS283" i="40"/>
  <c r="BS347" i="40"/>
  <c r="BS245" i="40"/>
  <c r="BS365" i="40"/>
  <c r="BS343" i="40"/>
  <c r="BS307" i="40"/>
  <c r="BS201" i="40"/>
  <c r="BS96" i="40"/>
  <c r="BS287" i="40"/>
  <c r="BS293" i="40"/>
  <c r="BS139" i="40"/>
  <c r="BS234" i="40"/>
  <c r="BS335" i="40"/>
  <c r="BS190" i="40"/>
  <c r="BS291" i="40"/>
  <c r="BS369" i="40"/>
  <c r="BS84" i="40"/>
  <c r="BS151" i="40"/>
  <c r="BS103" i="40"/>
  <c r="BS104" i="40"/>
  <c r="BS223" i="40"/>
  <c r="BS205" i="40"/>
  <c r="BS210" i="40"/>
  <c r="BS289" i="40"/>
  <c r="BS353" i="40"/>
  <c r="BS194" i="40"/>
  <c r="BS341" i="40"/>
  <c r="BS294" i="40"/>
  <c r="BS325" i="40"/>
  <c r="BS206" i="40"/>
  <c r="BS249" i="40"/>
  <c r="BS214" i="40"/>
  <c r="BS299" i="40"/>
  <c r="BS107" i="40"/>
  <c r="BS254" i="40"/>
  <c r="BS330" i="40"/>
  <c r="BS259" i="40"/>
  <c r="BS349" i="40"/>
  <c r="BS337" i="40"/>
  <c r="BS79" i="40"/>
  <c r="BS279" i="40"/>
  <c r="BS225" i="40"/>
  <c r="BS181" i="40"/>
  <c r="BS314" i="40"/>
  <c r="BS269" i="40"/>
  <c r="BS231" i="40"/>
  <c r="BS295" i="40"/>
  <c r="BS361" i="40"/>
  <c r="BS173" i="40"/>
  <c r="BS265" i="40"/>
  <c r="BS167" i="40"/>
  <c r="BS237" i="40"/>
  <c r="BS143" i="40"/>
  <c r="BS305" i="40"/>
  <c r="BS83" i="40"/>
  <c r="BS345" i="40"/>
  <c r="BS174" i="40"/>
  <c r="BS271" i="40"/>
  <c r="BS350" i="40"/>
  <c r="BS221" i="40"/>
  <c r="BS317" i="40"/>
  <c r="BS135" i="40"/>
  <c r="BS326" i="40"/>
  <c r="BS286" i="40"/>
  <c r="BS253" i="40"/>
  <c r="BS270" i="40"/>
  <c r="BS185" i="40"/>
  <c r="BS213" i="40"/>
  <c r="BS127" i="40"/>
  <c r="BS238" i="40"/>
  <c r="BS275" i="40"/>
  <c r="BS131" i="40"/>
  <c r="BS251" i="40"/>
  <c r="BS315" i="40"/>
  <c r="BS233" i="40"/>
  <c r="BS273" i="40"/>
  <c r="BS226" i="40"/>
  <c r="BS311" i="40"/>
  <c r="BS229" i="40"/>
  <c r="BS123" i="40"/>
  <c r="BS266" i="40"/>
  <c r="BS357" i="40"/>
  <c r="BS182" i="40"/>
  <c r="BS285" i="40"/>
  <c r="BS331" i="40"/>
  <c r="BS319" i="40"/>
  <c r="BS111" i="40"/>
  <c r="BS373" i="40"/>
  <c r="BS261" i="40"/>
  <c r="BS88" i="40"/>
  <c r="BS202" i="40"/>
  <c r="BS359" i="40"/>
  <c r="BS290" i="40"/>
  <c r="BS147" i="40"/>
  <c r="BS246" i="40"/>
  <c r="BS310" i="40"/>
  <c r="BS186" i="40"/>
  <c r="BS309" i="40"/>
  <c r="BS255" i="40"/>
  <c r="BS235" i="40"/>
  <c r="BS207" i="40"/>
  <c r="BS338" i="40"/>
  <c r="BS193" i="40"/>
  <c r="BS95" i="40"/>
  <c r="BS267" i="40"/>
  <c r="BS243" i="40"/>
  <c r="BS189" i="40"/>
  <c r="BS250" i="40"/>
  <c r="BS333" i="40"/>
  <c r="BS163" i="40"/>
  <c r="BS263" i="40"/>
  <c r="BS327" i="40"/>
  <c r="BS277" i="40"/>
  <c r="BS334" i="40"/>
  <c r="BS80" i="40"/>
  <c r="BS241" i="40"/>
  <c r="BS351" i="40"/>
  <c r="BS281" i="40"/>
  <c r="BS155" i="40"/>
  <c r="BS303" i="40"/>
  <c r="BS375" i="40"/>
  <c r="BS209" i="40"/>
  <c r="BS306" i="40"/>
  <c r="BS301" i="40"/>
  <c r="BS87" i="40"/>
  <c r="BS120" i="40"/>
  <c r="BS217" i="40"/>
  <c r="BS339" i="40"/>
  <c r="BS170" i="40"/>
  <c r="BS257" i="40"/>
  <c r="BS321" i="40"/>
  <c r="BS218" i="40"/>
  <c r="BS329" i="40"/>
  <c r="BS198" i="40"/>
  <c r="BS346" i="40"/>
  <c r="BS247" i="40"/>
  <c r="BS115" i="40"/>
  <c r="BS222" i="40"/>
  <c r="BS298" i="40"/>
  <c r="BS274" i="40"/>
  <c r="BS355" i="40"/>
  <c r="BS99" i="40"/>
  <c r="DM357" i="40"/>
  <c r="DM353" i="40"/>
  <c r="DM349" i="40"/>
  <c r="DM345" i="40"/>
  <c r="DM327" i="40"/>
  <c r="DM323" i="40"/>
  <c r="DM319" i="40"/>
  <c r="DM315" i="40"/>
  <c r="DM293" i="40"/>
  <c r="DM289" i="40"/>
  <c r="DM285" i="40"/>
  <c r="DM281" i="40"/>
  <c r="DM263" i="40"/>
  <c r="DM259" i="40"/>
  <c r="DM255" i="40"/>
  <c r="DM251" i="40"/>
  <c r="DM237" i="40"/>
  <c r="DM233" i="40"/>
  <c r="DM224" i="40"/>
  <c r="DM220" i="40"/>
  <c r="DM216" i="40"/>
  <c r="DM212" i="40"/>
  <c r="DM208" i="40"/>
  <c r="DM204" i="40"/>
  <c r="DM200" i="40"/>
  <c r="DM196" i="40"/>
  <c r="DM192" i="40"/>
  <c r="DM188" i="40"/>
  <c r="DM184" i="40"/>
  <c r="DM180" i="40"/>
  <c r="DM176" i="40"/>
  <c r="DM172" i="40"/>
  <c r="DM168" i="40"/>
  <c r="DM164" i="40"/>
  <c r="DM160" i="40"/>
  <c r="DM156" i="40"/>
  <c r="DM152" i="40"/>
  <c r="DM148" i="40"/>
  <c r="DM144" i="40"/>
  <c r="DM140" i="40"/>
  <c r="DM136" i="40"/>
  <c r="DM132" i="40"/>
  <c r="DM128" i="40"/>
  <c r="DM124" i="40"/>
  <c r="DM120" i="40"/>
  <c r="DM116" i="40"/>
  <c r="DM112" i="40"/>
  <c r="DM108" i="40"/>
  <c r="DM104" i="40"/>
  <c r="DM100" i="40"/>
  <c r="DM96" i="40"/>
  <c r="DM92" i="40"/>
  <c r="DM88" i="40"/>
  <c r="DM84" i="40"/>
  <c r="DM80" i="40"/>
  <c r="DM375" i="40"/>
  <c r="DM371" i="40"/>
  <c r="DM367" i="40"/>
  <c r="DM363" i="40"/>
  <c r="DM341" i="40"/>
  <c r="DM337" i="40"/>
  <c r="DM333" i="40"/>
  <c r="DM329" i="40"/>
  <c r="DM311" i="40"/>
  <c r="DM307" i="40"/>
  <c r="DM303" i="40"/>
  <c r="DM299" i="40"/>
  <c r="DM277" i="40"/>
  <c r="DM273" i="40"/>
  <c r="DM269" i="40"/>
  <c r="DM265" i="40"/>
  <c r="DM247" i="40"/>
  <c r="DM243" i="40"/>
  <c r="DM229" i="40"/>
  <c r="DM78" i="40"/>
  <c r="DM377" i="40"/>
  <c r="DM359" i="40"/>
  <c r="DM351" i="40"/>
  <c r="DM325" i="40"/>
  <c r="DM317" i="40"/>
  <c r="DM291" i="40"/>
  <c r="DM283" i="40"/>
  <c r="DM257" i="40"/>
  <c r="DM249" i="40"/>
  <c r="DM239" i="40"/>
  <c r="DM226" i="40"/>
  <c r="DM218" i="40"/>
  <c r="DM210" i="40"/>
  <c r="DM202" i="40"/>
  <c r="DM194" i="40"/>
  <c r="DM186" i="40"/>
  <c r="DM178" i="40"/>
  <c r="DM170" i="40"/>
  <c r="DM162" i="40"/>
  <c r="DM154" i="40"/>
  <c r="DM146" i="40"/>
  <c r="DM138" i="40"/>
  <c r="DM130" i="40"/>
  <c r="DM122" i="40"/>
  <c r="DM114" i="40"/>
  <c r="DM106" i="40"/>
  <c r="DM98" i="40"/>
  <c r="DM90" i="40"/>
  <c r="DM82" i="40"/>
  <c r="DM369" i="40"/>
  <c r="DM361" i="40"/>
  <c r="DM343" i="40"/>
  <c r="DM335" i="40"/>
  <c r="DM309" i="40"/>
  <c r="DM301" i="40"/>
  <c r="DM275" i="40"/>
  <c r="DM267" i="40"/>
  <c r="DM241" i="40"/>
  <c r="DM231" i="40"/>
  <c r="DM355" i="40"/>
  <c r="DM313" i="40"/>
  <c r="DM287" i="40"/>
  <c r="DM261" i="40"/>
  <c r="DM235" i="40"/>
  <c r="DM214" i="40"/>
  <c r="DM198" i="40"/>
  <c r="DM182" i="40"/>
  <c r="DM166" i="40"/>
  <c r="DM150" i="40"/>
  <c r="DM134" i="40"/>
  <c r="DM118" i="40"/>
  <c r="DM102" i="40"/>
  <c r="DM86" i="40"/>
  <c r="DM365" i="40"/>
  <c r="DM339" i="40"/>
  <c r="DM297" i="40"/>
  <c r="DM271" i="40"/>
  <c r="DM245" i="40"/>
  <c r="DM321" i="40"/>
  <c r="DM206" i="40"/>
  <c r="DM174" i="40"/>
  <c r="DM142" i="40"/>
  <c r="DM110" i="40"/>
  <c r="DM373" i="40"/>
  <c r="DM331" i="40"/>
  <c r="DM279" i="40"/>
  <c r="DM347" i="40"/>
  <c r="DM295" i="40"/>
  <c r="DM253" i="40"/>
  <c r="DM222" i="40"/>
  <c r="DM190" i="40"/>
  <c r="DM158" i="40"/>
  <c r="DM126" i="40"/>
  <c r="DM94" i="40"/>
  <c r="DM305" i="40"/>
  <c r="DP61" i="40"/>
  <c r="DM163" i="40"/>
  <c r="DM248" i="40"/>
  <c r="DM107" i="40"/>
  <c r="DM240" i="40"/>
  <c r="DM308" i="40"/>
  <c r="DM87" i="40"/>
  <c r="DM151" i="40"/>
  <c r="DM215" i="40"/>
  <c r="DM364" i="40"/>
  <c r="DM105" i="40"/>
  <c r="DM137" i="40"/>
  <c r="DM169" i="40"/>
  <c r="DM201" i="40"/>
  <c r="DM238" i="40"/>
  <c r="DM294" i="40"/>
  <c r="DM358" i="40"/>
  <c r="DM280" i="40"/>
  <c r="DM344" i="40"/>
  <c r="DM258" i="40"/>
  <c r="DM304" i="40"/>
  <c r="DM195" i="40"/>
  <c r="DM123" i="40"/>
  <c r="DM318" i="40"/>
  <c r="DM334" i="40"/>
  <c r="DM111" i="40"/>
  <c r="DM175" i="40"/>
  <c r="DM314" i="40"/>
  <c r="DM244" i="40"/>
  <c r="DM101" i="40"/>
  <c r="DM133" i="40"/>
  <c r="DM165" i="40"/>
  <c r="DM197" i="40"/>
  <c r="DM234" i="40"/>
  <c r="DM290" i="40"/>
  <c r="DM354" i="40"/>
  <c r="DM228" i="40"/>
  <c r="DM298" i="40"/>
  <c r="DM362" i="40"/>
  <c r="DM115" i="40"/>
  <c r="DM274" i="40"/>
  <c r="DM312" i="40"/>
  <c r="DM352" i="40"/>
  <c r="DM227" i="40"/>
  <c r="DM342" i="40"/>
  <c r="DM139" i="40"/>
  <c r="DM292" i="40"/>
  <c r="DM376" i="40"/>
  <c r="DM103" i="40"/>
  <c r="DM167" i="40"/>
  <c r="DM236" i="40"/>
  <c r="DM81" i="40"/>
  <c r="DM113" i="40"/>
  <c r="DM145" i="40"/>
  <c r="DM177" i="40"/>
  <c r="DM209" i="40"/>
  <c r="DM256" i="40"/>
  <c r="DM320" i="40"/>
  <c r="DM232" i="40"/>
  <c r="DM302" i="40"/>
  <c r="DM366" i="40"/>
  <c r="DM211" i="40"/>
  <c r="DM368" i="40"/>
  <c r="DM300" i="40"/>
  <c r="DM155" i="40"/>
  <c r="DM127" i="40"/>
  <c r="DM191" i="40"/>
  <c r="DM348" i="40"/>
  <c r="DM338" i="40"/>
  <c r="DM109" i="40"/>
  <c r="DM141" i="40"/>
  <c r="DM173" i="40"/>
  <c r="DM205" i="40"/>
  <c r="DM252" i="40"/>
  <c r="DM316" i="40"/>
  <c r="DM242" i="40"/>
  <c r="DM306" i="40"/>
  <c r="DM370" i="40"/>
  <c r="DM378" i="40"/>
  <c r="DM179" i="40"/>
  <c r="DM254" i="40"/>
  <c r="DM284" i="40"/>
  <c r="DM171" i="40"/>
  <c r="DM360" i="40"/>
  <c r="DM119" i="40"/>
  <c r="DM183" i="40"/>
  <c r="DM322" i="40"/>
  <c r="DM89" i="40"/>
  <c r="DM121" i="40"/>
  <c r="DM153" i="40"/>
  <c r="DM185" i="40"/>
  <c r="DM217" i="40"/>
  <c r="DM264" i="40"/>
  <c r="DM328" i="40"/>
  <c r="DM246" i="40"/>
  <c r="DM310" i="40"/>
  <c r="DM374" i="40"/>
  <c r="DM147" i="40"/>
  <c r="DM250" i="40"/>
  <c r="DM262" i="40"/>
  <c r="DM83" i="40"/>
  <c r="DM187" i="40"/>
  <c r="DM79" i="40"/>
  <c r="DM143" i="40"/>
  <c r="DM207" i="40"/>
  <c r="DM372" i="40"/>
  <c r="DM85" i="40"/>
  <c r="DM117" i="40"/>
  <c r="DM149" i="40"/>
  <c r="DM181" i="40"/>
  <c r="DM213" i="40"/>
  <c r="DM260" i="40"/>
  <c r="DM324" i="40"/>
  <c r="DM268" i="40"/>
  <c r="DM332" i="40"/>
  <c r="DM99" i="40"/>
  <c r="DM203" i="40"/>
  <c r="DM230" i="40"/>
  <c r="DM135" i="40"/>
  <c r="DM199" i="40"/>
  <c r="DM356" i="40"/>
  <c r="DM330" i="40"/>
  <c r="DM97" i="40"/>
  <c r="DM129" i="40"/>
  <c r="DM161" i="40"/>
  <c r="DM193" i="40"/>
  <c r="DM225" i="40"/>
  <c r="DM286" i="40"/>
  <c r="DM350" i="40"/>
  <c r="DM272" i="40"/>
  <c r="DM336" i="40"/>
  <c r="DM266" i="40"/>
  <c r="DM296" i="40"/>
  <c r="DM270" i="40"/>
  <c r="DM131" i="40"/>
  <c r="DM91" i="40"/>
  <c r="DM219" i="40"/>
  <c r="DM95" i="40"/>
  <c r="DM159" i="40"/>
  <c r="DM223" i="40"/>
  <c r="DM93" i="40"/>
  <c r="DM125" i="40"/>
  <c r="DM157" i="40"/>
  <c r="DM189" i="40"/>
  <c r="DM221" i="40"/>
  <c r="DM282" i="40"/>
  <c r="DM346" i="40"/>
  <c r="DM276" i="40"/>
  <c r="DM340" i="40"/>
  <c r="DM326" i="40"/>
  <c r="DM288" i="40"/>
  <c r="DM278" i="40"/>
  <c r="DU363" i="40"/>
  <c r="DU359" i="40"/>
  <c r="DX359" i="40" s="1"/>
  <c r="DU356" i="40"/>
  <c r="DU331" i="40"/>
  <c r="DU327" i="40"/>
  <c r="DU324" i="40"/>
  <c r="DU311" i="40"/>
  <c r="DU310" i="40"/>
  <c r="DU303" i="40"/>
  <c r="DU299" i="40"/>
  <c r="DU287" i="40"/>
  <c r="DU283" i="40"/>
  <c r="DU279" i="40"/>
  <c r="DU275" i="40"/>
  <c r="DU272" i="40"/>
  <c r="DU247" i="40"/>
  <c r="DU243" i="40"/>
  <c r="DU240" i="40"/>
  <c r="DX240" i="40" s="1"/>
  <c r="DU216" i="40"/>
  <c r="DU199" i="40"/>
  <c r="DU195" i="40"/>
  <c r="DU191" i="40"/>
  <c r="DU187" i="40"/>
  <c r="DU182" i="40"/>
  <c r="DU178" i="40"/>
  <c r="DU174" i="40"/>
  <c r="DU170" i="40"/>
  <c r="DU135" i="40"/>
  <c r="DU131" i="40"/>
  <c r="DU127" i="40"/>
  <c r="DU123" i="40"/>
  <c r="DU118" i="40"/>
  <c r="DU114" i="40"/>
  <c r="DU110" i="40"/>
  <c r="DU106" i="40"/>
  <c r="DU371" i="40"/>
  <c r="DU367" i="40"/>
  <c r="DU364" i="40"/>
  <c r="DU339" i="40"/>
  <c r="DU335" i="40"/>
  <c r="DU332" i="40"/>
  <c r="DU300" i="40"/>
  <c r="DU284" i="40"/>
  <c r="DU280" i="40"/>
  <c r="DU255" i="40"/>
  <c r="DU251" i="40"/>
  <c r="DU248" i="40"/>
  <c r="DU223" i="40"/>
  <c r="DU211" i="40"/>
  <c r="DU207" i="40"/>
  <c r="DU183" i="40"/>
  <c r="DU179" i="40"/>
  <c r="DU175" i="40"/>
  <c r="DU171" i="40"/>
  <c r="DU166" i="40"/>
  <c r="DU162" i="40"/>
  <c r="DU158" i="40"/>
  <c r="DU154" i="40"/>
  <c r="DU119" i="40"/>
  <c r="DX119" i="40" s="1"/>
  <c r="DU115" i="40"/>
  <c r="DU111" i="40"/>
  <c r="DU107" i="40"/>
  <c r="DU102" i="40"/>
  <c r="DU98" i="40"/>
  <c r="DU94" i="40"/>
  <c r="DU90" i="40"/>
  <c r="DU375" i="40"/>
  <c r="DU372" i="40"/>
  <c r="DU347" i="40"/>
  <c r="DU307" i="40"/>
  <c r="DU291" i="40"/>
  <c r="DU263" i="40"/>
  <c r="DU227" i="40"/>
  <c r="DU224" i="40"/>
  <c r="DU208" i="40"/>
  <c r="DU202" i="40"/>
  <c r="DX202" i="40" s="1"/>
  <c r="DU163" i="40"/>
  <c r="DU155" i="40"/>
  <c r="DU150" i="40"/>
  <c r="DU142" i="40"/>
  <c r="DU103" i="40"/>
  <c r="DU95" i="40"/>
  <c r="DU82" i="40"/>
  <c r="DU355" i="40"/>
  <c r="DU319" i="40"/>
  <c r="DU316" i="40"/>
  <c r="DU271" i="40"/>
  <c r="DU235" i="40"/>
  <c r="DU232" i="40"/>
  <c r="DU219" i="40"/>
  <c r="DU194" i="40"/>
  <c r="DU186" i="40"/>
  <c r="DU147" i="40"/>
  <c r="DU139" i="40"/>
  <c r="DU134" i="40"/>
  <c r="DU126" i="40"/>
  <c r="DU87" i="40"/>
  <c r="DU79" i="40"/>
  <c r="DU343" i="40"/>
  <c r="DU315" i="40"/>
  <c r="DU306" i="40"/>
  <c r="DU295" i="40"/>
  <c r="DU256" i="40"/>
  <c r="DU159" i="40"/>
  <c r="DU138" i="40"/>
  <c r="DU91" i="40"/>
  <c r="DU86" i="40"/>
  <c r="DU348" i="40"/>
  <c r="DU267" i="40"/>
  <c r="DU239" i="40"/>
  <c r="DU190" i="40"/>
  <c r="DU143" i="40"/>
  <c r="DU122" i="40"/>
  <c r="DU340" i="40"/>
  <c r="DU231" i="40"/>
  <c r="DU167" i="40"/>
  <c r="DU146" i="40"/>
  <c r="DX146" i="40" s="1"/>
  <c r="DU351" i="40"/>
  <c r="DU264" i="40"/>
  <c r="DU198" i="40"/>
  <c r="DU83" i="40"/>
  <c r="DU259" i="40"/>
  <c r="DU99" i="40"/>
  <c r="DU78" i="40"/>
  <c r="DU323" i="40"/>
  <c r="DU151" i="40"/>
  <c r="DU215" i="40"/>
  <c r="DX215" i="40" s="1"/>
  <c r="DU130" i="40"/>
  <c r="DU292" i="40"/>
  <c r="DU203" i="40"/>
  <c r="DX61" i="40"/>
  <c r="DU304" i="40"/>
  <c r="DU133" i="40"/>
  <c r="DU229" i="40"/>
  <c r="DU205" i="40"/>
  <c r="DU358" i="40"/>
  <c r="DU288" i="40"/>
  <c r="DU101" i="40"/>
  <c r="DU258" i="40"/>
  <c r="DU337" i="40"/>
  <c r="DU169" i="40"/>
  <c r="DU341" i="40"/>
  <c r="DU188" i="40"/>
  <c r="DU326" i="40"/>
  <c r="DU81" i="40"/>
  <c r="DU377" i="40"/>
  <c r="DU249" i="40"/>
  <c r="DU200" i="40"/>
  <c r="DU314" i="40"/>
  <c r="DU140" i="40"/>
  <c r="DX140" i="40" s="1"/>
  <c r="DU233" i="40"/>
  <c r="DU370" i="40"/>
  <c r="DU96" i="40"/>
  <c r="DU206" i="40"/>
  <c r="DU308" i="40"/>
  <c r="DU376" i="40"/>
  <c r="DU172" i="40"/>
  <c r="DU276" i="40"/>
  <c r="DU197" i="40"/>
  <c r="DU297" i="40"/>
  <c r="DU80" i="40"/>
  <c r="DU210" i="40"/>
  <c r="DU268" i="40"/>
  <c r="DU177" i="40"/>
  <c r="DU260" i="40"/>
  <c r="DU346" i="40"/>
  <c r="DU112" i="40"/>
  <c r="DU322" i="40"/>
  <c r="DU145" i="40"/>
  <c r="DU84" i="40"/>
  <c r="DU213" i="40"/>
  <c r="DU349" i="40"/>
  <c r="DU104" i="40"/>
  <c r="DU246" i="40"/>
  <c r="DU366" i="40"/>
  <c r="DU354" i="40"/>
  <c r="DU176" i="40"/>
  <c r="DU244" i="40"/>
  <c r="DU254" i="40"/>
  <c r="DU296" i="40"/>
  <c r="DU120" i="40"/>
  <c r="DU357" i="40"/>
  <c r="DU125" i="40"/>
  <c r="DU136" i="40"/>
  <c r="DU185" i="40"/>
  <c r="DU273" i="40"/>
  <c r="DU238" i="40"/>
  <c r="DU124" i="40"/>
  <c r="DU312" i="40"/>
  <c r="DU152" i="40"/>
  <c r="DU290" i="40"/>
  <c r="DU352" i="40"/>
  <c r="DU92" i="40"/>
  <c r="DU250" i="40"/>
  <c r="DU373" i="40"/>
  <c r="DU313" i="40"/>
  <c r="DU298" i="40"/>
  <c r="DX298" i="40" s="1"/>
  <c r="DU149" i="40"/>
  <c r="DU274" i="40"/>
  <c r="DU230" i="40"/>
  <c r="DU345" i="40"/>
  <c r="DU153" i="40"/>
  <c r="DU265" i="40"/>
  <c r="DU109" i="40"/>
  <c r="DX109" i="40" s="1"/>
  <c r="DU225" i="40"/>
  <c r="DU329" i="40"/>
  <c r="DU252" i="40"/>
  <c r="DU137" i="40"/>
  <c r="DU325" i="40"/>
  <c r="DU93" i="40"/>
  <c r="DX93" i="40" s="1"/>
  <c r="DU221" i="40"/>
  <c r="DU342" i="40"/>
  <c r="DU100" i="40"/>
  <c r="DU209" i="40"/>
  <c r="DU277" i="40"/>
  <c r="DU318" i="40"/>
  <c r="DU180" i="40"/>
  <c r="DU108" i="40"/>
  <c r="DU353" i="40"/>
  <c r="DU214" i="40"/>
  <c r="DU97" i="40"/>
  <c r="DU222" i="40"/>
  <c r="DU117" i="40"/>
  <c r="DU278" i="40"/>
  <c r="DU148" i="40"/>
  <c r="DU270" i="40"/>
  <c r="DU242" i="40"/>
  <c r="DU321" i="40"/>
  <c r="DU128" i="40"/>
  <c r="DU116" i="40"/>
  <c r="DU269" i="40"/>
  <c r="DU192" i="40"/>
  <c r="DU165" i="40"/>
  <c r="DU309" i="40"/>
  <c r="DU369" i="40"/>
  <c r="DU105" i="40"/>
  <c r="DU286" i="40"/>
  <c r="DU212" i="40"/>
  <c r="DU201" i="40"/>
  <c r="DU121" i="40"/>
  <c r="DU305" i="40"/>
  <c r="DU261" i="40"/>
  <c r="DU378" i="40"/>
  <c r="DU204" i="40"/>
  <c r="DU293" i="40"/>
  <c r="DU160" i="40"/>
  <c r="DU257" i="40"/>
  <c r="DU344" i="40"/>
  <c r="DU368" i="40"/>
  <c r="DX368" i="40" s="1"/>
  <c r="DU218" i="40"/>
  <c r="DU282" i="40"/>
  <c r="DU241" i="40"/>
  <c r="DU350" i="40"/>
  <c r="DU144" i="40"/>
  <c r="DX144" i="40" s="1"/>
  <c r="DU236" i="40"/>
  <c r="DU374" i="40"/>
  <c r="DU113" i="40"/>
  <c r="DU228" i="40"/>
  <c r="DU330" i="40"/>
  <c r="DU193" i="40"/>
  <c r="DU365" i="40"/>
  <c r="DU196" i="40"/>
  <c r="DU184" i="40"/>
  <c r="DU333" i="40"/>
  <c r="DU217" i="40"/>
  <c r="DU88" i="40"/>
  <c r="DU226" i="40"/>
  <c r="DU320" i="40"/>
  <c r="DU156" i="40"/>
  <c r="DU302" i="40"/>
  <c r="DU237" i="40"/>
  <c r="DU301" i="40"/>
  <c r="DU234" i="40"/>
  <c r="DU189" i="40"/>
  <c r="DU336" i="40"/>
  <c r="DU132" i="40"/>
  <c r="DU294" i="40"/>
  <c r="DU89" i="40"/>
  <c r="DU220" i="40"/>
  <c r="DU338" i="40"/>
  <c r="DU173" i="40"/>
  <c r="DU289" i="40"/>
  <c r="DU361" i="40"/>
  <c r="DU129" i="40"/>
  <c r="DU266" i="40"/>
  <c r="DU157" i="40"/>
  <c r="DU253" i="40"/>
  <c r="DU164" i="40"/>
  <c r="DU245" i="40"/>
  <c r="DU362" i="40"/>
  <c r="DU281" i="40"/>
  <c r="DU360" i="40"/>
  <c r="DU285" i="40"/>
  <c r="DU85" i="40"/>
  <c r="DU328" i="40"/>
  <c r="DU161" i="40"/>
  <c r="DU317" i="40"/>
  <c r="DU181" i="40"/>
  <c r="DU334" i="40"/>
  <c r="DU141" i="40"/>
  <c r="DU262" i="40"/>
  <c r="DU168" i="40"/>
  <c r="ES374" i="40"/>
  <c r="ES370" i="40"/>
  <c r="ES367" i="40"/>
  <c r="ES342" i="40"/>
  <c r="ES338" i="40"/>
  <c r="ES335" i="40"/>
  <c r="ES322" i="40"/>
  <c r="ES318" i="40"/>
  <c r="ES314" i="40"/>
  <c r="ES303" i="40"/>
  <c r="ES299" i="40"/>
  <c r="ES294" i="40"/>
  <c r="ES289" i="40"/>
  <c r="ES284" i="40"/>
  <c r="ES280" i="40"/>
  <c r="ES261" i="40"/>
  <c r="ES257" i="40"/>
  <c r="ES252" i="40"/>
  <c r="ES248" i="40"/>
  <c r="ES229" i="40"/>
  <c r="ES225" i="40"/>
  <c r="ES220" i="40"/>
  <c r="ES216" i="40"/>
  <c r="ES197" i="40"/>
  <c r="ES193" i="40"/>
  <c r="ES188" i="40"/>
  <c r="ES184" i="40"/>
  <c r="ES165" i="40"/>
  <c r="ES161" i="40"/>
  <c r="ES156" i="40"/>
  <c r="ES152" i="40"/>
  <c r="ES133" i="40"/>
  <c r="ES129" i="40"/>
  <c r="ES124" i="40"/>
  <c r="ES120" i="40"/>
  <c r="ES101" i="40"/>
  <c r="ES97" i="40"/>
  <c r="ES92" i="40"/>
  <c r="ES88" i="40"/>
  <c r="ES78" i="40"/>
  <c r="ES378" i="40"/>
  <c r="ES375" i="40"/>
  <c r="ES350" i="40"/>
  <c r="ES346" i="40"/>
  <c r="ES343" i="40"/>
  <c r="ES319" i="40"/>
  <c r="ES315" i="40"/>
  <c r="ES310" i="40"/>
  <c r="ES304" i="40"/>
  <c r="ES300" i="40"/>
  <c r="ES290" i="40"/>
  <c r="ES285" i="40"/>
  <c r="ES281" i="40"/>
  <c r="ES276" i="40"/>
  <c r="ES272" i="40"/>
  <c r="ES253" i="40"/>
  <c r="ES249" i="40"/>
  <c r="ES244" i="40"/>
  <c r="ES240" i="40"/>
  <c r="ES221" i="40"/>
  <c r="ES217" i="40"/>
  <c r="ES212" i="40"/>
  <c r="ES208" i="40"/>
  <c r="ES189" i="40"/>
  <c r="ES185" i="40"/>
  <c r="ES180" i="40"/>
  <c r="ES176" i="40"/>
  <c r="ES157" i="40"/>
  <c r="ES153" i="40"/>
  <c r="ES148" i="40"/>
  <c r="ES144" i="40"/>
  <c r="ES125" i="40"/>
  <c r="ES121" i="40"/>
  <c r="ES116" i="40"/>
  <c r="ES112" i="40"/>
  <c r="ES93" i="40"/>
  <c r="ES89" i="40"/>
  <c r="ES84" i="40"/>
  <c r="ES80" i="40"/>
  <c r="ES358" i="40"/>
  <c r="ES320" i="40"/>
  <c r="ES277" i="40"/>
  <c r="ES264" i="40"/>
  <c r="ES241" i="40"/>
  <c r="ES236" i="40"/>
  <c r="ES213" i="40"/>
  <c r="ES200" i="40"/>
  <c r="ES177" i="40"/>
  <c r="ES172" i="40"/>
  <c r="ES149" i="40"/>
  <c r="ES136" i="40"/>
  <c r="ES113" i="40"/>
  <c r="ES108" i="40"/>
  <c r="ES85" i="40"/>
  <c r="ES366" i="40"/>
  <c r="ES330" i="40"/>
  <c r="ES302" i="40"/>
  <c r="ES269" i="40"/>
  <c r="ES256" i="40"/>
  <c r="ES233" i="40"/>
  <c r="ES228" i="40"/>
  <c r="ES205" i="40"/>
  <c r="ES192" i="40"/>
  <c r="ES169" i="40"/>
  <c r="ES164" i="40"/>
  <c r="ES141" i="40"/>
  <c r="ES128" i="40"/>
  <c r="ES105" i="40"/>
  <c r="ES100" i="40"/>
  <c r="ES351" i="40"/>
  <c r="ES273" i="40"/>
  <c r="ES268" i="40"/>
  <c r="ES232" i="40"/>
  <c r="ES181" i="40"/>
  <c r="ES145" i="40"/>
  <c r="ES140" i="40"/>
  <c r="ES104" i="40"/>
  <c r="ES362" i="40"/>
  <c r="ES334" i="40"/>
  <c r="ES298" i="40"/>
  <c r="ES288" i="40"/>
  <c r="ES237" i="40"/>
  <c r="ES201" i="40"/>
  <c r="ES196" i="40"/>
  <c r="ES160" i="40"/>
  <c r="ES109" i="40"/>
  <c r="ES316" i="40"/>
  <c r="ES245" i="40"/>
  <c r="ES204" i="40"/>
  <c r="ES81" i="40"/>
  <c r="ES359" i="40"/>
  <c r="ES326" i="40"/>
  <c r="ES306" i="40"/>
  <c r="ES265" i="40"/>
  <c r="ES224" i="40"/>
  <c r="ES173" i="40"/>
  <c r="ES132" i="40"/>
  <c r="ES354" i="40"/>
  <c r="ES209" i="40"/>
  <c r="ES168" i="40"/>
  <c r="ES117" i="40"/>
  <c r="ES137" i="40"/>
  <c r="ES260" i="40"/>
  <c r="ES96" i="40"/>
  <c r="EV61" i="40"/>
  <c r="ES202" i="40"/>
  <c r="ES214" i="40"/>
  <c r="ES301" i="40"/>
  <c r="ES154" i="40"/>
  <c r="ES282" i="40"/>
  <c r="ES203" i="40"/>
  <c r="ES179" i="40"/>
  <c r="ES293" i="40"/>
  <c r="ES178" i="40"/>
  <c r="ES340" i="40"/>
  <c r="ES195" i="40"/>
  <c r="ES368" i="40"/>
  <c r="ES305" i="40"/>
  <c r="ES363" i="40"/>
  <c r="ES373" i="40"/>
  <c r="ES332" i="40"/>
  <c r="ES286" i="40"/>
  <c r="ES308" i="40"/>
  <c r="ES142" i="40"/>
  <c r="ES270" i="40"/>
  <c r="ES183" i="40"/>
  <c r="ES313" i="40"/>
  <c r="ES131" i="40"/>
  <c r="ES162" i="40"/>
  <c r="ES339" i="40"/>
  <c r="ES143" i="40"/>
  <c r="ES271" i="40"/>
  <c r="ES187" i="40"/>
  <c r="ES325" i="40"/>
  <c r="ES159" i="40"/>
  <c r="ES348" i="40"/>
  <c r="ES246" i="40"/>
  <c r="ES158" i="40"/>
  <c r="ES311" i="40"/>
  <c r="ES194" i="40"/>
  <c r="ES94" i="40"/>
  <c r="ES190" i="40"/>
  <c r="ES317" i="40"/>
  <c r="ES103" i="40"/>
  <c r="ES231" i="40"/>
  <c r="ES83" i="40"/>
  <c r="ES211" i="40"/>
  <c r="ES323" i="40"/>
  <c r="ES82" i="40"/>
  <c r="ES210" i="40"/>
  <c r="ES355" i="40"/>
  <c r="ES99" i="40"/>
  <c r="ES170" i="40"/>
  <c r="ES255" i="40"/>
  <c r="ES95" i="40"/>
  <c r="ES118" i="40"/>
  <c r="ES365" i="40"/>
  <c r="ES186" i="40"/>
  <c r="ES297" i="40"/>
  <c r="ES336" i="40"/>
  <c r="ES174" i="40"/>
  <c r="ES295" i="40"/>
  <c r="ES87" i="40"/>
  <c r="ES215" i="40"/>
  <c r="ES345" i="40"/>
  <c r="ES324" i="40"/>
  <c r="ES287" i="40"/>
  <c r="ES106" i="40"/>
  <c r="ES86" i="40"/>
  <c r="ES107" i="40"/>
  <c r="ES312" i="40"/>
  <c r="ES198" i="40"/>
  <c r="ES175" i="40"/>
  <c r="ES353" i="40"/>
  <c r="ES91" i="40"/>
  <c r="ES219" i="40"/>
  <c r="ES352" i="40"/>
  <c r="ES259" i="40"/>
  <c r="ES292" i="40"/>
  <c r="ES337" i="40"/>
  <c r="ES371" i="40"/>
  <c r="ES222" i="40"/>
  <c r="ES166" i="40"/>
  <c r="ES90" i="40"/>
  <c r="ES218" i="40"/>
  <c r="ES347" i="40"/>
  <c r="ES139" i="40"/>
  <c r="ES267" i="40"/>
  <c r="ES115" i="40"/>
  <c r="ES243" i="40"/>
  <c r="ES360" i="40"/>
  <c r="ES114" i="40"/>
  <c r="ES242" i="40"/>
  <c r="ES372" i="40"/>
  <c r="ES321" i="40"/>
  <c r="ES309" i="40"/>
  <c r="ES328" i="40"/>
  <c r="ES102" i="40"/>
  <c r="ES223" i="40"/>
  <c r="ES278" i="40"/>
  <c r="ES230" i="40"/>
  <c r="ES329" i="40"/>
  <c r="ES130" i="40"/>
  <c r="ES333" i="40"/>
  <c r="ES361" i="40"/>
  <c r="ES206" i="40"/>
  <c r="ES349" i="40"/>
  <c r="ES119" i="40"/>
  <c r="ES247" i="40"/>
  <c r="ES377" i="40"/>
  <c r="ES122" i="40"/>
  <c r="ES171" i="40"/>
  <c r="ES356" i="40"/>
  <c r="ES234" i="40"/>
  <c r="ES182" i="40"/>
  <c r="ES291" i="40"/>
  <c r="ES135" i="40"/>
  <c r="ES344" i="40"/>
  <c r="ES98" i="40"/>
  <c r="ES226" i="40"/>
  <c r="ES79" i="40"/>
  <c r="ES207" i="40"/>
  <c r="ES123" i="40"/>
  <c r="ES251" i="40"/>
  <c r="ES227" i="40"/>
  <c r="ES138" i="40"/>
  <c r="ES150" i="40"/>
  <c r="ES341" i="40"/>
  <c r="ES376" i="40"/>
  <c r="ES357" i="40"/>
  <c r="ES126" i="40"/>
  <c r="ES254" i="40"/>
  <c r="ES167" i="40"/>
  <c r="ES147" i="40"/>
  <c r="ES275" i="40"/>
  <c r="ES146" i="40"/>
  <c r="ES274" i="40"/>
  <c r="ES250" i="40"/>
  <c r="ES266" i="40"/>
  <c r="ES327" i="40"/>
  <c r="ES127" i="40"/>
  <c r="ES163" i="40"/>
  <c r="ES258" i="40"/>
  <c r="ES364" i="40"/>
  <c r="ES110" i="40"/>
  <c r="ES238" i="40"/>
  <c r="ES151" i="40"/>
  <c r="ES279" i="40"/>
  <c r="ES307" i="40"/>
  <c r="ES296" i="40"/>
  <c r="ES111" i="40"/>
  <c r="ES191" i="40"/>
  <c r="ES134" i="40"/>
  <c r="ES239" i="40"/>
  <c r="ES155" i="40"/>
  <c r="ES331" i="40"/>
  <c r="ES263" i="40"/>
  <c r="ES262" i="40"/>
  <c r="ES283" i="40"/>
  <c r="ES235" i="40"/>
  <c r="ES199" i="40"/>
  <c r="ES369" i="40"/>
  <c r="O352" i="40"/>
  <c r="O320" i="40"/>
  <c r="O293" i="40"/>
  <c r="O292" i="40"/>
  <c r="O272" i="40"/>
  <c r="O261" i="40"/>
  <c r="O260" i="40"/>
  <c r="O239" i="40"/>
  <c r="O235" i="40"/>
  <c r="O231" i="40"/>
  <c r="O227" i="40"/>
  <c r="O223" i="40"/>
  <c r="O219" i="40"/>
  <c r="O215" i="40"/>
  <c r="O211" i="40"/>
  <c r="O207" i="40"/>
  <c r="O203" i="40"/>
  <c r="O199" i="40"/>
  <c r="O195" i="40"/>
  <c r="O376" i="40"/>
  <c r="O364" i="40"/>
  <c r="O356" i="40"/>
  <c r="O344" i="40"/>
  <c r="O332" i="40"/>
  <c r="O324" i="40"/>
  <c r="O312" i="40"/>
  <c r="O300" i="40"/>
  <c r="O280" i="40"/>
  <c r="O269" i="40"/>
  <c r="O268" i="40"/>
  <c r="O248" i="40"/>
  <c r="O240" i="40"/>
  <c r="O236" i="40"/>
  <c r="O232" i="40"/>
  <c r="O228" i="40"/>
  <c r="O224" i="40"/>
  <c r="O220" i="40"/>
  <c r="O216" i="40"/>
  <c r="O212" i="40"/>
  <c r="O208" i="40"/>
  <c r="O204" i="40"/>
  <c r="O200" i="40"/>
  <c r="O196" i="40"/>
  <c r="O368" i="40"/>
  <c r="O304" i="40"/>
  <c r="O276" i="40"/>
  <c r="O256" i="40"/>
  <c r="O245" i="40"/>
  <c r="O190" i="40"/>
  <c r="O182" i="40"/>
  <c r="O176" i="40"/>
  <c r="O172" i="40"/>
  <c r="O168" i="40"/>
  <c r="O164" i="40"/>
  <c r="O160" i="40"/>
  <c r="O156" i="40"/>
  <c r="O152" i="40"/>
  <c r="O148" i="40"/>
  <c r="O144" i="40"/>
  <c r="O140" i="40"/>
  <c r="O139" i="40"/>
  <c r="O340" i="40"/>
  <c r="O328" i="40"/>
  <c r="O316" i="40"/>
  <c r="O284" i="40"/>
  <c r="O264" i="40"/>
  <c r="O253" i="40"/>
  <c r="O191" i="40"/>
  <c r="O184" i="40"/>
  <c r="O183" i="40"/>
  <c r="O135" i="40"/>
  <c r="O131" i="40"/>
  <c r="O127" i="40"/>
  <c r="O123" i="40"/>
  <c r="O119" i="40"/>
  <c r="O115" i="40"/>
  <c r="O111" i="40"/>
  <c r="O107" i="40"/>
  <c r="O103" i="40"/>
  <c r="O99" i="40"/>
  <c r="O95" i="40"/>
  <c r="O91" i="40"/>
  <c r="O87" i="40"/>
  <c r="O83" i="40"/>
  <c r="O79" i="40"/>
  <c r="O78" i="40"/>
  <c r="O336" i="40"/>
  <c r="O288" i="40"/>
  <c r="O277" i="40"/>
  <c r="O244" i="40"/>
  <c r="O192" i="40"/>
  <c r="O186" i="40"/>
  <c r="O136" i="40"/>
  <c r="O132" i="40"/>
  <c r="O128" i="40"/>
  <c r="O124" i="40"/>
  <c r="O120" i="40"/>
  <c r="O116" i="40"/>
  <c r="O112" i="40"/>
  <c r="O108" i="40"/>
  <c r="O104" i="40"/>
  <c r="O100" i="40"/>
  <c r="O96" i="40"/>
  <c r="O92" i="40"/>
  <c r="O88" i="40"/>
  <c r="O84" i="40"/>
  <c r="O80" i="40"/>
  <c r="O372" i="40"/>
  <c r="O360" i="40"/>
  <c r="O348" i="40"/>
  <c r="O308" i="40"/>
  <c r="O296" i="40"/>
  <c r="O285" i="40"/>
  <c r="O252" i="40"/>
  <c r="O188" i="40"/>
  <c r="O187" i="40"/>
  <c r="O180" i="40"/>
  <c r="O179" i="40"/>
  <c r="O175" i="40"/>
  <c r="O171" i="40"/>
  <c r="O167" i="40"/>
  <c r="O163" i="40"/>
  <c r="O159" i="40"/>
  <c r="O155" i="40"/>
  <c r="O151" i="40"/>
  <c r="O147" i="40"/>
  <c r="O143" i="40"/>
  <c r="O138" i="40"/>
  <c r="O193" i="40"/>
  <c r="O209" i="40"/>
  <c r="O226" i="40"/>
  <c r="O251" i="40"/>
  <c r="O374" i="40"/>
  <c r="O349" i="40"/>
  <c r="O346" i="40"/>
  <c r="O97" i="40"/>
  <c r="O129" i="40"/>
  <c r="O249" i="40"/>
  <c r="O166" i="40"/>
  <c r="O327" i="40"/>
  <c r="O153" i="40"/>
  <c r="O202" i="40"/>
  <c r="O322" i="40"/>
  <c r="O82" i="40"/>
  <c r="O205" i="40"/>
  <c r="O243" i="40"/>
  <c r="O373" i="40"/>
  <c r="O267" i="40"/>
  <c r="O337" i="40"/>
  <c r="O238" i="40"/>
  <c r="O217" i="40"/>
  <c r="O330" i="40"/>
  <c r="O242" i="40"/>
  <c r="O134" i="40"/>
  <c r="O347" i="40"/>
  <c r="O262" i="40"/>
  <c r="O338" i="40"/>
  <c r="O254" i="40"/>
  <c r="O314" i="40"/>
  <c r="O101" i="40"/>
  <c r="O133" i="40"/>
  <c r="O354" i="40"/>
  <c r="O174" i="40"/>
  <c r="O342" i="40"/>
  <c r="O165" i="40"/>
  <c r="O307" i="40"/>
  <c r="O106" i="40"/>
  <c r="O213" i="40"/>
  <c r="O362" i="40"/>
  <c r="O258" i="40"/>
  <c r="O341" i="40"/>
  <c r="O289" i="40"/>
  <c r="O358" i="40"/>
  <c r="O149" i="40"/>
  <c r="O181" i="40"/>
  <c r="O222" i="40"/>
  <c r="O146" i="40"/>
  <c r="O225" i="40"/>
  <c r="O281" i="40"/>
  <c r="O94" i="40"/>
  <c r="O295" i="40"/>
  <c r="O370" i="40"/>
  <c r="O105" i="40"/>
  <c r="O137" i="40"/>
  <c r="O339" i="40"/>
  <c r="O263" i="40"/>
  <c r="O367" i="40"/>
  <c r="O161" i="40"/>
  <c r="O234" i="40"/>
  <c r="O371" i="40"/>
  <c r="O98" i="40"/>
  <c r="O221" i="40"/>
  <c r="O275" i="40"/>
  <c r="O299" i="40"/>
  <c r="O363" i="40"/>
  <c r="O271" i="40"/>
  <c r="O154" i="40"/>
  <c r="O233" i="40"/>
  <c r="O325" i="40"/>
  <c r="O86" i="40"/>
  <c r="O189" i="40"/>
  <c r="O359" i="40"/>
  <c r="O287" i="40"/>
  <c r="O355" i="40"/>
  <c r="O279" i="40"/>
  <c r="O351" i="40"/>
  <c r="O109" i="40"/>
  <c r="O214" i="40"/>
  <c r="O185" i="40"/>
  <c r="O141" i="40"/>
  <c r="O173" i="40"/>
  <c r="O365" i="40"/>
  <c r="O122" i="40"/>
  <c r="O229" i="40"/>
  <c r="O265" i="40"/>
  <c r="O361" i="40"/>
  <c r="O250" i="40"/>
  <c r="O305" i="40"/>
  <c r="O369" i="40"/>
  <c r="O85" i="40"/>
  <c r="O274" i="40"/>
  <c r="O303" i="40"/>
  <c r="O218" i="40"/>
  <c r="O257" i="40"/>
  <c r="O246" i="40"/>
  <c r="O162" i="40"/>
  <c r="O241" i="40"/>
  <c r="O313" i="40"/>
  <c r="O110" i="40"/>
  <c r="O335" i="40"/>
  <c r="O306" i="40"/>
  <c r="O319" i="40"/>
  <c r="O81" i="40"/>
  <c r="O113" i="40"/>
  <c r="O198" i="40"/>
  <c r="O283" i="40"/>
  <c r="O169" i="40"/>
  <c r="O259" i="40"/>
  <c r="O114" i="40"/>
  <c r="O237" i="40"/>
  <c r="O309" i="40"/>
  <c r="O311" i="40"/>
  <c r="O375" i="40"/>
  <c r="O291" i="40"/>
  <c r="O170" i="40"/>
  <c r="O266" i="40"/>
  <c r="O377" i="40"/>
  <c r="O102" i="40"/>
  <c r="O270" i="40"/>
  <c r="O294" i="40"/>
  <c r="O286" i="40"/>
  <c r="O366" i="40"/>
  <c r="O117" i="40"/>
  <c r="O142" i="40"/>
  <c r="O331" i="40"/>
  <c r="O357" i="40"/>
  <c r="O178" i="40"/>
  <c r="O194" i="40"/>
  <c r="O126" i="40"/>
  <c r="O353" i="40"/>
  <c r="O323" i="40"/>
  <c r="O334" i="40"/>
  <c r="O89" i="40"/>
  <c r="O121" i="40"/>
  <c r="O230" i="40"/>
  <c r="O150" i="40"/>
  <c r="O315" i="40"/>
  <c r="O145" i="40"/>
  <c r="O177" i="40"/>
  <c r="O301" i="40"/>
  <c r="O130" i="40"/>
  <c r="O298" i="40"/>
  <c r="O329" i="40"/>
  <c r="O326" i="40"/>
  <c r="O206" i="40"/>
  <c r="O345" i="40"/>
  <c r="O201" i="40"/>
  <c r="O318" i="40"/>
  <c r="O210" i="40"/>
  <c r="O118" i="40"/>
  <c r="O310" i="40"/>
  <c r="O255" i="40"/>
  <c r="O317" i="40"/>
  <c r="O247" i="40"/>
  <c r="O302" i="40"/>
  <c r="O378" i="40"/>
  <c r="O93" i="40"/>
  <c r="O125" i="40"/>
  <c r="O333" i="40"/>
  <c r="O158" i="40"/>
  <c r="O321" i="40"/>
  <c r="O157" i="40"/>
  <c r="O278" i="40"/>
  <c r="O90" i="40"/>
  <c r="O197" i="40"/>
  <c r="O350" i="40"/>
  <c r="O297" i="40"/>
  <c r="O282" i="40"/>
  <c r="O343" i="40"/>
  <c r="O273" i="40"/>
  <c r="O290" i="40"/>
  <c r="BL61" i="40"/>
  <c r="BI378" i="40"/>
  <c r="BI366" i="40"/>
  <c r="BI362" i="40"/>
  <c r="BI342" i="40"/>
  <c r="BI330" i="40"/>
  <c r="BI310" i="40"/>
  <c r="BI298" i="40"/>
  <c r="BI278" i="40"/>
  <c r="BI266" i="40"/>
  <c r="BI246" i="40"/>
  <c r="BI234" i="40"/>
  <c r="BI214" i="40"/>
  <c r="BI202" i="40"/>
  <c r="BI182" i="40"/>
  <c r="BI170" i="40"/>
  <c r="BI150" i="40"/>
  <c r="BI131" i="40"/>
  <c r="BI115" i="40"/>
  <c r="BI99" i="40"/>
  <c r="BI363" i="40"/>
  <c r="BI354" i="40"/>
  <c r="BI334" i="40"/>
  <c r="BI322" i="40"/>
  <c r="BI302" i="40"/>
  <c r="BI290" i="40"/>
  <c r="BI270" i="40"/>
  <c r="BI258" i="40"/>
  <c r="BI238" i="40"/>
  <c r="BI226" i="40"/>
  <c r="BI206" i="40"/>
  <c r="BI194" i="40"/>
  <c r="BI174" i="40"/>
  <c r="BI162" i="40"/>
  <c r="BI142" i="40"/>
  <c r="BI138" i="40"/>
  <c r="BI132" i="40"/>
  <c r="BI126" i="40"/>
  <c r="BI122" i="40"/>
  <c r="BI116" i="40"/>
  <c r="BI110" i="40"/>
  <c r="BI106" i="40"/>
  <c r="BI100" i="40"/>
  <c r="BI89" i="40"/>
  <c r="BI81" i="40"/>
  <c r="BI374" i="40"/>
  <c r="BI326" i="40"/>
  <c r="BI314" i="40"/>
  <c r="BI262" i="40"/>
  <c r="BI250" i="40"/>
  <c r="BI198" i="40"/>
  <c r="BI186" i="40"/>
  <c r="BI78" i="40"/>
  <c r="BI371" i="40"/>
  <c r="BI350" i="40"/>
  <c r="BI338" i="40"/>
  <c r="BI286" i="40"/>
  <c r="BI274" i="40"/>
  <c r="BI222" i="40"/>
  <c r="BI210" i="40"/>
  <c r="BI158" i="40"/>
  <c r="BI146" i="40"/>
  <c r="BI134" i="40"/>
  <c r="BI114" i="40"/>
  <c r="BI102" i="40"/>
  <c r="BI93" i="40"/>
  <c r="BI294" i="40"/>
  <c r="BI282" i="40"/>
  <c r="BI166" i="40"/>
  <c r="BI154" i="40"/>
  <c r="BI318" i="40"/>
  <c r="BI306" i="40"/>
  <c r="BI190" i="40"/>
  <c r="BI178" i="40"/>
  <c r="BI130" i="40"/>
  <c r="BI118" i="40"/>
  <c r="BI370" i="40"/>
  <c r="BI358" i="40"/>
  <c r="BI346" i="40"/>
  <c r="BI230" i="40"/>
  <c r="BI218" i="40"/>
  <c r="BI242" i="40"/>
  <c r="BI98" i="40"/>
  <c r="BI254" i="40"/>
  <c r="BI85" i="40"/>
  <c r="BI297" i="40"/>
  <c r="BI212" i="40"/>
  <c r="BI92" i="40"/>
  <c r="BI316" i="40"/>
  <c r="BI113" i="40"/>
  <c r="BI143" i="40"/>
  <c r="BI271" i="40"/>
  <c r="BI235" i="40"/>
  <c r="BI135" i="40"/>
  <c r="BI105" i="40"/>
  <c r="BI167" i="40"/>
  <c r="BI231" i="40"/>
  <c r="BI295" i="40"/>
  <c r="BI359" i="40"/>
  <c r="BI133" i="40"/>
  <c r="BI376" i="40"/>
  <c r="BI82" i="40"/>
  <c r="BI209" i="40"/>
  <c r="BI192" i="40"/>
  <c r="BI320" i="40"/>
  <c r="BI156" i="40"/>
  <c r="BI284" i="40"/>
  <c r="BI86" i="40"/>
  <c r="BI121" i="40"/>
  <c r="BI184" i="40"/>
  <c r="BI248" i="40"/>
  <c r="BI312" i="40"/>
  <c r="BI375" i="40"/>
  <c r="BI169" i="40"/>
  <c r="BI188" i="40"/>
  <c r="BI227" i="40"/>
  <c r="BI264" i="40"/>
  <c r="BI207" i="40"/>
  <c r="BI335" i="40"/>
  <c r="BI171" i="40"/>
  <c r="BI299" i="40"/>
  <c r="BI103" i="40"/>
  <c r="BI137" i="40"/>
  <c r="BI199" i="40"/>
  <c r="BI263" i="40"/>
  <c r="BI327" i="40"/>
  <c r="BI104" i="40"/>
  <c r="BI352" i="40"/>
  <c r="BI364" i="40"/>
  <c r="BI261" i="40"/>
  <c r="BI355" i="40"/>
  <c r="BI337" i="40"/>
  <c r="BI87" i="40"/>
  <c r="BI256" i="40"/>
  <c r="BI220" i="40"/>
  <c r="BI348" i="40"/>
  <c r="BI119" i="40"/>
  <c r="BI152" i="40"/>
  <c r="BI216" i="40"/>
  <c r="BI280" i="40"/>
  <c r="BI344" i="40"/>
  <c r="BI340" i="40"/>
  <c r="BI349" i="40"/>
  <c r="BI373" i="40"/>
  <c r="BI253" i="40"/>
  <c r="BI123" i="40"/>
  <c r="BI247" i="40"/>
  <c r="BI147" i="40"/>
  <c r="BI211" i="40"/>
  <c r="BI275" i="40"/>
  <c r="BI339" i="40"/>
  <c r="BI181" i="40"/>
  <c r="BI245" i="40"/>
  <c r="BI309" i="40"/>
  <c r="BI127" i="40"/>
  <c r="BI95" i="40"/>
  <c r="BI361" i="40"/>
  <c r="BI343" i="40"/>
  <c r="BI195" i="40"/>
  <c r="BI323" i="40"/>
  <c r="BI141" i="40"/>
  <c r="BI205" i="40"/>
  <c r="BI269" i="40"/>
  <c r="BI333" i="40"/>
  <c r="BI96" i="40"/>
  <c r="BI155" i="40"/>
  <c r="BI219" i="40"/>
  <c r="BI283" i="40"/>
  <c r="BI347" i="40"/>
  <c r="BI175" i="40"/>
  <c r="BI145" i="40"/>
  <c r="BI136" i="40"/>
  <c r="BI101" i="40"/>
  <c r="BI367" i="40"/>
  <c r="BI377" i="40"/>
  <c r="BI84" i="40"/>
  <c r="BI229" i="40"/>
  <c r="BI357" i="40"/>
  <c r="BI144" i="40"/>
  <c r="BI208" i="40"/>
  <c r="BI272" i="40"/>
  <c r="BI336" i="40"/>
  <c r="BI79" i="40"/>
  <c r="BI303" i="40"/>
  <c r="BI151" i="40"/>
  <c r="BI148" i="40"/>
  <c r="BI107" i="40"/>
  <c r="BI120" i="40"/>
  <c r="BI265" i="40"/>
  <c r="BI168" i="40"/>
  <c r="BI296" i="40"/>
  <c r="BI164" i="40"/>
  <c r="BI228" i="40"/>
  <c r="BI292" i="40"/>
  <c r="BI356" i="40"/>
  <c r="BI88" i="40"/>
  <c r="BI193" i="40"/>
  <c r="BI257" i="40"/>
  <c r="BI321" i="40"/>
  <c r="BI285" i="40"/>
  <c r="BI139" i="40"/>
  <c r="BI160" i="40"/>
  <c r="BI244" i="40"/>
  <c r="BI91" i="40"/>
  <c r="BI153" i="40"/>
  <c r="BI217" i="40"/>
  <c r="BI281" i="40"/>
  <c r="BI345" i="40"/>
  <c r="BI108" i="40"/>
  <c r="BI172" i="40"/>
  <c r="BI236" i="40"/>
  <c r="BI300" i="40"/>
  <c r="BI365" i="40"/>
  <c r="BI200" i="40"/>
  <c r="BI239" i="40"/>
  <c r="BI197" i="40"/>
  <c r="BI117" i="40"/>
  <c r="BI241" i="40"/>
  <c r="BI94" i="40"/>
  <c r="BI159" i="40"/>
  <c r="BI223" i="40"/>
  <c r="BI287" i="40"/>
  <c r="BI351" i="40"/>
  <c r="BI224" i="40"/>
  <c r="BI163" i="40"/>
  <c r="BI279" i="40"/>
  <c r="BI221" i="40"/>
  <c r="BI203" i="40"/>
  <c r="BI189" i="40"/>
  <c r="BI317" i="40"/>
  <c r="BI183" i="40"/>
  <c r="BI311" i="40"/>
  <c r="BI179" i="40"/>
  <c r="BI243" i="40"/>
  <c r="BI307" i="40"/>
  <c r="BI372" i="40"/>
  <c r="BI149" i="40"/>
  <c r="BI213" i="40"/>
  <c r="BI277" i="40"/>
  <c r="BI341" i="40"/>
  <c r="BI157" i="40"/>
  <c r="BI267" i="40"/>
  <c r="BI233" i="40"/>
  <c r="BI90" i="40"/>
  <c r="BI259" i="40"/>
  <c r="BI109" i="40"/>
  <c r="BI173" i="40"/>
  <c r="BI237" i="40"/>
  <c r="BI301" i="40"/>
  <c r="BI124" i="40"/>
  <c r="BI187" i="40"/>
  <c r="BI251" i="40"/>
  <c r="BI315" i="40"/>
  <c r="BI291" i="40"/>
  <c r="BI273" i="40"/>
  <c r="BI252" i="40"/>
  <c r="BI165" i="40"/>
  <c r="BI293" i="40"/>
  <c r="BI112" i="40"/>
  <c r="BI176" i="40"/>
  <c r="BI240" i="40"/>
  <c r="BI304" i="40"/>
  <c r="BI369" i="40"/>
  <c r="BI368" i="40"/>
  <c r="BI276" i="40"/>
  <c r="BI331" i="40"/>
  <c r="BI201" i="40"/>
  <c r="BI329" i="40"/>
  <c r="BI97" i="40"/>
  <c r="BI232" i="40"/>
  <c r="BI360" i="40"/>
  <c r="BI83" i="40"/>
  <c r="BI196" i="40"/>
  <c r="BI260" i="40"/>
  <c r="BI324" i="40"/>
  <c r="BI161" i="40"/>
  <c r="BI225" i="40"/>
  <c r="BI289" i="40"/>
  <c r="BI353" i="40"/>
  <c r="BI288" i="40"/>
  <c r="BI215" i="40"/>
  <c r="BI180" i="40"/>
  <c r="BI308" i="40"/>
  <c r="BI129" i="40"/>
  <c r="BI125" i="40"/>
  <c r="BI185" i="40"/>
  <c r="BI249" i="40"/>
  <c r="BI313" i="40"/>
  <c r="BI80" i="40"/>
  <c r="BI140" i="40"/>
  <c r="BI204" i="40"/>
  <c r="BI268" i="40"/>
  <c r="BI332" i="40"/>
  <c r="BI328" i="40"/>
  <c r="BI325" i="40"/>
  <c r="BI111" i="40"/>
  <c r="BI177" i="40"/>
  <c r="BI305" i="40"/>
  <c r="BI128" i="40"/>
  <c r="BI191" i="40"/>
  <c r="BI255" i="40"/>
  <c r="BI319" i="40"/>
  <c r="BK376" i="40"/>
  <c r="BK373" i="40"/>
  <c r="BK360" i="40"/>
  <c r="BK357" i="40"/>
  <c r="BK348" i="40"/>
  <c r="BK328" i="40"/>
  <c r="BK325" i="40"/>
  <c r="BK316" i="40"/>
  <c r="BK296" i="40"/>
  <c r="BK293" i="40"/>
  <c r="BK284" i="40"/>
  <c r="BK264" i="40"/>
  <c r="BK261" i="40"/>
  <c r="BK252" i="40"/>
  <c r="BK232" i="40"/>
  <c r="BK229" i="40"/>
  <c r="BK220" i="40"/>
  <c r="BK200" i="40"/>
  <c r="BK197" i="40"/>
  <c r="BK188" i="40"/>
  <c r="BK168" i="40"/>
  <c r="BK165" i="40"/>
  <c r="BK156" i="40"/>
  <c r="BK364" i="40"/>
  <c r="BK352" i="40"/>
  <c r="BK349" i="40"/>
  <c r="BK340" i="40"/>
  <c r="BK320" i="40"/>
  <c r="BK317" i="40"/>
  <c r="BK308" i="40"/>
  <c r="BK288" i="40"/>
  <c r="BK285" i="40"/>
  <c r="BK276" i="40"/>
  <c r="BK256" i="40"/>
  <c r="BK253" i="40"/>
  <c r="BK244" i="40"/>
  <c r="BK224" i="40"/>
  <c r="BK221" i="40"/>
  <c r="BK212" i="40"/>
  <c r="BK192" i="40"/>
  <c r="BK189" i="40"/>
  <c r="BK180" i="40"/>
  <c r="BK160" i="40"/>
  <c r="BK157" i="40"/>
  <c r="BK148" i="40"/>
  <c r="BK136" i="40"/>
  <c r="BK120" i="40"/>
  <c r="BK104" i="40"/>
  <c r="BK95" i="40"/>
  <c r="BK87" i="40"/>
  <c r="BK79" i="40"/>
  <c r="BK78" i="40"/>
  <c r="BK368" i="40"/>
  <c r="BK365" i="40"/>
  <c r="BK344" i="40"/>
  <c r="BK341" i="40"/>
  <c r="BK332" i="40"/>
  <c r="BK280" i="40"/>
  <c r="BK277" i="40"/>
  <c r="BK268" i="40"/>
  <c r="BK216" i="40"/>
  <c r="BK213" i="40"/>
  <c r="BK204" i="40"/>
  <c r="BK152" i="40"/>
  <c r="BK149" i="40"/>
  <c r="BK140" i="40"/>
  <c r="BK108" i="40"/>
  <c r="BK356" i="40"/>
  <c r="BK304" i="40"/>
  <c r="BK301" i="40"/>
  <c r="BK292" i="40"/>
  <c r="BK240" i="40"/>
  <c r="BK237" i="40"/>
  <c r="BK228" i="40"/>
  <c r="BK176" i="40"/>
  <c r="BK173" i="40"/>
  <c r="BK164" i="40"/>
  <c r="BK128" i="40"/>
  <c r="BK125" i="40"/>
  <c r="BK122" i="40"/>
  <c r="BK116" i="40"/>
  <c r="BK83" i="40"/>
  <c r="BK312" i="40"/>
  <c r="BK300" i="40"/>
  <c r="BK245" i="40"/>
  <c r="BK184" i="40"/>
  <c r="BK172" i="40"/>
  <c r="BK124" i="40"/>
  <c r="BK372" i="40"/>
  <c r="BK336" i="40"/>
  <c r="BK324" i="40"/>
  <c r="BK269" i="40"/>
  <c r="BK208" i="40"/>
  <c r="BK196" i="40"/>
  <c r="BK141" i="40"/>
  <c r="BK112" i="40"/>
  <c r="BK106" i="40"/>
  <c r="BK100" i="40"/>
  <c r="BK309" i="40"/>
  <c r="BK248" i="40"/>
  <c r="BK236" i="40"/>
  <c r="BK181" i="40"/>
  <c r="BK144" i="40"/>
  <c r="BK333" i="40"/>
  <c r="BK260" i="40"/>
  <c r="BK138" i="40"/>
  <c r="BK91" i="40"/>
  <c r="BK205" i="40"/>
  <c r="BK132" i="40"/>
  <c r="BK109" i="40"/>
  <c r="BK272" i="40"/>
  <c r="BK266" i="40"/>
  <c r="BK254" i="40"/>
  <c r="BK366" i="40"/>
  <c r="BK190" i="40"/>
  <c r="BK234" i="40"/>
  <c r="BK207" i="40"/>
  <c r="BK139" i="40"/>
  <c r="BK267" i="40"/>
  <c r="BK153" i="40"/>
  <c r="BK281" i="40"/>
  <c r="BK199" i="40"/>
  <c r="BK251" i="40"/>
  <c r="BK155" i="40"/>
  <c r="BK283" i="40"/>
  <c r="BK90" i="40"/>
  <c r="BK274" i="40"/>
  <c r="BK177" i="40"/>
  <c r="BK305" i="40"/>
  <c r="BK110" i="40"/>
  <c r="BK191" i="40"/>
  <c r="BK255" i="40"/>
  <c r="BK319" i="40"/>
  <c r="BK257" i="40"/>
  <c r="BK355" i="40"/>
  <c r="BK225" i="40"/>
  <c r="BK222" i="40"/>
  <c r="BK350" i="40"/>
  <c r="BK84" i="40"/>
  <c r="BK166" i="40"/>
  <c r="BK230" i="40"/>
  <c r="BK294" i="40"/>
  <c r="BK358" i="40"/>
  <c r="BK89" i="40"/>
  <c r="BK194" i="40"/>
  <c r="BK322" i="40"/>
  <c r="BK187" i="40"/>
  <c r="BK233" i="40"/>
  <c r="BK80" i="40"/>
  <c r="BK359" i="40"/>
  <c r="BK102" i="40"/>
  <c r="BK329" i="40"/>
  <c r="BK133" i="40"/>
  <c r="BK250" i="40"/>
  <c r="BK374" i="40"/>
  <c r="BK81" i="40"/>
  <c r="BK211" i="40"/>
  <c r="BK339" i="40"/>
  <c r="BK147" i="40"/>
  <c r="BK303" i="40"/>
  <c r="BK239" i="40"/>
  <c r="BK96" i="40"/>
  <c r="BK298" i="40"/>
  <c r="BK271" i="40"/>
  <c r="BK171" i="40"/>
  <c r="BK299" i="40"/>
  <c r="BK185" i="40"/>
  <c r="BK313" i="40"/>
  <c r="BK85" i="40"/>
  <c r="BK378" i="40"/>
  <c r="BK182" i="40"/>
  <c r="BK310" i="40"/>
  <c r="BK114" i="40"/>
  <c r="BK338" i="40"/>
  <c r="BK101" i="40"/>
  <c r="BK209" i="40"/>
  <c r="BK337" i="40"/>
  <c r="BK142" i="40"/>
  <c r="BK206" i="40"/>
  <c r="BK270" i="40"/>
  <c r="BK334" i="40"/>
  <c r="BK327" i="40"/>
  <c r="BK98" i="40"/>
  <c r="BK330" i="40"/>
  <c r="BK289" i="40"/>
  <c r="BK93" i="40"/>
  <c r="BK259" i="40"/>
  <c r="BK107" i="40"/>
  <c r="BK183" i="40"/>
  <c r="BK247" i="40"/>
  <c r="BK311" i="40"/>
  <c r="BK103" i="40"/>
  <c r="BK226" i="40"/>
  <c r="BK354" i="40"/>
  <c r="BK321" i="40"/>
  <c r="BK169" i="40"/>
  <c r="BK214" i="40"/>
  <c r="BK306" i="40"/>
  <c r="BK167" i="40"/>
  <c r="BK134" i="40"/>
  <c r="BK371" i="40"/>
  <c r="BK154" i="40"/>
  <c r="BK282" i="40"/>
  <c r="BK126" i="40"/>
  <c r="BK243" i="40"/>
  <c r="BK242" i="40"/>
  <c r="BK361" i="40"/>
  <c r="BK186" i="40"/>
  <c r="BK150" i="40"/>
  <c r="BK127" i="40"/>
  <c r="BK318" i="40"/>
  <c r="BK131" i="40"/>
  <c r="BK362" i="40"/>
  <c r="BK111" i="40"/>
  <c r="BK335" i="40"/>
  <c r="BK97" i="40"/>
  <c r="BK203" i="40"/>
  <c r="BK331" i="40"/>
  <c r="BK94" i="40"/>
  <c r="BK217" i="40"/>
  <c r="BK345" i="40"/>
  <c r="BK99" i="40"/>
  <c r="BK219" i="40"/>
  <c r="BK347" i="40"/>
  <c r="BK146" i="40"/>
  <c r="BK123" i="40"/>
  <c r="BK241" i="40"/>
  <c r="BK370" i="40"/>
  <c r="BK159" i="40"/>
  <c r="BK223" i="40"/>
  <c r="BK287" i="40"/>
  <c r="BK351" i="40"/>
  <c r="BK115" i="40"/>
  <c r="BK163" i="40"/>
  <c r="BK88" i="40"/>
  <c r="BK118" i="40"/>
  <c r="BK105" i="40"/>
  <c r="BK353" i="40"/>
  <c r="BK158" i="40"/>
  <c r="BK286" i="40"/>
  <c r="BK129" i="40"/>
  <c r="BK198" i="40"/>
  <c r="BK262" i="40"/>
  <c r="BK326" i="40"/>
  <c r="BK135" i="40"/>
  <c r="BK258" i="40"/>
  <c r="BK193" i="40"/>
  <c r="BK130" i="40"/>
  <c r="BK201" i="40"/>
  <c r="BK92" i="40"/>
  <c r="BK175" i="40"/>
  <c r="BK82" i="40"/>
  <c r="BK170" i="40"/>
  <c r="BK143" i="40"/>
  <c r="BK377" i="40"/>
  <c r="BK117" i="40"/>
  <c r="BK235" i="40"/>
  <c r="BK367" i="40"/>
  <c r="BK119" i="40"/>
  <c r="BK249" i="40"/>
  <c r="BK363" i="40"/>
  <c r="BK278" i="40"/>
  <c r="BK315" i="40"/>
  <c r="BK137" i="40"/>
  <c r="BL137" i="40" s="1"/>
  <c r="BK246" i="40"/>
  <c r="BK210" i="40"/>
  <c r="BK145" i="40"/>
  <c r="BK273" i="40"/>
  <c r="BK86" i="40"/>
  <c r="BK174" i="40"/>
  <c r="BK238" i="40"/>
  <c r="BK302" i="40"/>
  <c r="BK369" i="40"/>
  <c r="BK121" i="40"/>
  <c r="BK291" i="40"/>
  <c r="BK202" i="40"/>
  <c r="BK227" i="40"/>
  <c r="BK161" i="40"/>
  <c r="BK195" i="40"/>
  <c r="BK323" i="40"/>
  <c r="BK151" i="40"/>
  <c r="BK215" i="40"/>
  <c r="BK279" i="40"/>
  <c r="BK343" i="40"/>
  <c r="BK162" i="40"/>
  <c r="BK290" i="40"/>
  <c r="BK297" i="40"/>
  <c r="BK342" i="40"/>
  <c r="BK178" i="40"/>
  <c r="BK295" i="40"/>
  <c r="BK265" i="40"/>
  <c r="BK113" i="40"/>
  <c r="BK218" i="40"/>
  <c r="BK346" i="40"/>
  <c r="BK179" i="40"/>
  <c r="BK307" i="40"/>
  <c r="BK375" i="40"/>
  <c r="BK263" i="40"/>
  <c r="BK231" i="40"/>
  <c r="BK314" i="40"/>
  <c r="BK275" i="40"/>
  <c r="DO377" i="40"/>
  <c r="DO359" i="40"/>
  <c r="DO355" i="40"/>
  <c r="DO351" i="40"/>
  <c r="DO347" i="40"/>
  <c r="DO325" i="40"/>
  <c r="DO321" i="40"/>
  <c r="DO317" i="40"/>
  <c r="DO313" i="40"/>
  <c r="DO295" i="40"/>
  <c r="DO291" i="40"/>
  <c r="DO287" i="40"/>
  <c r="DO283" i="40"/>
  <c r="DO261" i="40"/>
  <c r="DO257" i="40"/>
  <c r="DO253" i="40"/>
  <c r="DO249" i="40"/>
  <c r="DO239" i="40"/>
  <c r="DO235" i="40"/>
  <c r="DO226" i="40"/>
  <c r="DO222" i="40"/>
  <c r="DO218" i="40"/>
  <c r="DO214" i="40"/>
  <c r="DO210" i="40"/>
  <c r="DO206" i="40"/>
  <c r="DO202" i="40"/>
  <c r="DO198" i="40"/>
  <c r="DO194" i="40"/>
  <c r="DO190" i="40"/>
  <c r="DO186" i="40"/>
  <c r="DO182" i="40"/>
  <c r="DO178" i="40"/>
  <c r="DO174" i="40"/>
  <c r="DO170" i="40"/>
  <c r="DO166" i="40"/>
  <c r="DO162" i="40"/>
  <c r="DO158" i="40"/>
  <c r="DO154" i="40"/>
  <c r="DO150" i="40"/>
  <c r="DO146" i="40"/>
  <c r="DO142" i="40"/>
  <c r="DO138" i="40"/>
  <c r="DO134" i="40"/>
  <c r="DO130" i="40"/>
  <c r="DO126" i="40"/>
  <c r="DO122" i="40"/>
  <c r="DO118" i="40"/>
  <c r="DO114" i="40"/>
  <c r="DO110" i="40"/>
  <c r="DO106" i="40"/>
  <c r="DO102" i="40"/>
  <c r="DO98" i="40"/>
  <c r="DO94" i="40"/>
  <c r="DO90" i="40"/>
  <c r="DO86" i="40"/>
  <c r="DO82" i="40"/>
  <c r="DO78" i="40"/>
  <c r="DO373" i="40"/>
  <c r="DO369" i="40"/>
  <c r="DO365" i="40"/>
  <c r="DO361" i="40"/>
  <c r="DO343" i="40"/>
  <c r="DO339" i="40"/>
  <c r="DO335" i="40"/>
  <c r="DO331" i="40"/>
  <c r="DO309" i="40"/>
  <c r="DO305" i="40"/>
  <c r="DO301" i="40"/>
  <c r="DO297" i="40"/>
  <c r="DO279" i="40"/>
  <c r="DO275" i="40"/>
  <c r="DO271" i="40"/>
  <c r="DO267" i="40"/>
  <c r="DO245" i="40"/>
  <c r="DO241" i="40"/>
  <c r="DO231" i="40"/>
  <c r="DO227" i="40"/>
  <c r="DO353" i="40"/>
  <c r="DO345" i="40"/>
  <c r="DO327" i="40"/>
  <c r="DO319" i="40"/>
  <c r="DO293" i="40"/>
  <c r="DO285" i="40"/>
  <c r="DO259" i="40"/>
  <c r="DO251" i="40"/>
  <c r="DO233" i="40"/>
  <c r="DO220" i="40"/>
  <c r="DO212" i="40"/>
  <c r="DO204" i="40"/>
  <c r="DO196" i="40"/>
  <c r="DO188" i="40"/>
  <c r="DO180" i="40"/>
  <c r="DO172" i="40"/>
  <c r="DO164" i="40"/>
  <c r="DO156" i="40"/>
  <c r="DO148" i="40"/>
  <c r="DO140" i="40"/>
  <c r="DO132" i="40"/>
  <c r="DO124" i="40"/>
  <c r="DO116" i="40"/>
  <c r="DO108" i="40"/>
  <c r="DO100" i="40"/>
  <c r="DO92" i="40"/>
  <c r="DO84" i="40"/>
  <c r="DO371" i="40"/>
  <c r="DO363" i="40"/>
  <c r="DO337" i="40"/>
  <c r="DO329" i="40"/>
  <c r="DO311" i="40"/>
  <c r="DO303" i="40"/>
  <c r="DO277" i="40"/>
  <c r="DO269" i="40"/>
  <c r="DO243" i="40"/>
  <c r="DO349" i="40"/>
  <c r="DO323" i="40"/>
  <c r="DO281" i="40"/>
  <c r="DO255" i="40"/>
  <c r="DO224" i="40"/>
  <c r="DO208" i="40"/>
  <c r="DO192" i="40"/>
  <c r="DO176" i="40"/>
  <c r="DO160" i="40"/>
  <c r="DO144" i="40"/>
  <c r="DO128" i="40"/>
  <c r="DO112" i="40"/>
  <c r="DO96" i="40"/>
  <c r="DO80" i="40"/>
  <c r="DO375" i="40"/>
  <c r="DO333" i="40"/>
  <c r="DO307" i="40"/>
  <c r="DO265" i="40"/>
  <c r="DO229" i="40"/>
  <c r="DO289" i="40"/>
  <c r="DO237" i="40"/>
  <c r="DO216" i="40"/>
  <c r="DO184" i="40"/>
  <c r="DO152" i="40"/>
  <c r="DO120" i="40"/>
  <c r="DO88" i="40"/>
  <c r="DO341" i="40"/>
  <c r="DO299" i="40"/>
  <c r="DO247" i="40"/>
  <c r="DO357" i="40"/>
  <c r="DO315" i="40"/>
  <c r="DO263" i="40"/>
  <c r="DO200" i="40"/>
  <c r="DO168" i="40"/>
  <c r="DO136" i="40"/>
  <c r="DO104" i="40"/>
  <c r="DO273" i="40"/>
  <c r="DO367" i="40"/>
  <c r="DO232" i="40"/>
  <c r="DO292" i="40"/>
  <c r="DO280" i="40"/>
  <c r="DO151" i="40"/>
  <c r="DO230" i="40"/>
  <c r="DO342" i="40"/>
  <c r="DO97" i="40"/>
  <c r="DO161" i="40"/>
  <c r="DO225" i="40"/>
  <c r="DO354" i="40"/>
  <c r="DO95" i="40"/>
  <c r="DO223" i="40"/>
  <c r="DO348" i="40"/>
  <c r="DO300" i="40"/>
  <c r="DO117" i="40"/>
  <c r="DO181" i="40"/>
  <c r="DO294" i="40"/>
  <c r="DO179" i="40"/>
  <c r="DO302" i="40"/>
  <c r="DO203" i="40"/>
  <c r="DO228" i="40"/>
  <c r="DO199" i="40"/>
  <c r="DO356" i="40"/>
  <c r="DO334" i="40"/>
  <c r="DO137" i="40"/>
  <c r="DO201" i="40"/>
  <c r="DO282" i="40"/>
  <c r="DO211" i="40"/>
  <c r="DO131" i="40"/>
  <c r="DO91" i="40"/>
  <c r="DO366" i="40"/>
  <c r="DO143" i="40"/>
  <c r="DO274" i="40"/>
  <c r="DO125" i="40"/>
  <c r="DO189" i="40"/>
  <c r="DO256" i="40"/>
  <c r="DO115" i="40"/>
  <c r="DO310" i="40"/>
  <c r="DO276" i="40"/>
  <c r="DP276" i="40" s="1"/>
  <c r="DO107" i="40"/>
  <c r="DO360" i="40"/>
  <c r="DO306" i="40"/>
  <c r="DO183" i="40"/>
  <c r="DO248" i="40"/>
  <c r="DO376" i="40"/>
  <c r="DO113" i="40"/>
  <c r="DO177" i="40"/>
  <c r="DO260" i="40"/>
  <c r="DO195" i="40"/>
  <c r="DO127" i="40"/>
  <c r="DO254" i="40"/>
  <c r="DO330" i="40"/>
  <c r="DO133" i="40"/>
  <c r="DO197" i="40"/>
  <c r="DO328" i="40"/>
  <c r="DO242" i="40"/>
  <c r="DO326" i="40"/>
  <c r="DO268" i="40"/>
  <c r="DO99" i="40"/>
  <c r="DO370" i="40"/>
  <c r="DO250" i="40"/>
  <c r="DO103" i="40"/>
  <c r="DO262" i="40"/>
  <c r="DO368" i="40"/>
  <c r="DO89" i="40"/>
  <c r="DO153" i="40"/>
  <c r="DO217" i="40"/>
  <c r="DO316" i="40"/>
  <c r="DO378" i="40"/>
  <c r="DO258" i="40"/>
  <c r="DO155" i="40"/>
  <c r="DO272" i="40"/>
  <c r="DO175" i="40"/>
  <c r="DO308" i="40"/>
  <c r="DO141" i="40"/>
  <c r="DO205" i="40"/>
  <c r="DO286" i="40"/>
  <c r="DO219" i="40"/>
  <c r="DO207" i="40"/>
  <c r="DO338" i="40"/>
  <c r="DO157" i="40"/>
  <c r="DO320" i="40"/>
  <c r="DO284" i="40"/>
  <c r="DO163" i="40"/>
  <c r="DO344" i="40"/>
  <c r="DO171" i="40"/>
  <c r="DO340" i="40"/>
  <c r="DO87" i="40"/>
  <c r="DO215" i="40"/>
  <c r="DO278" i="40"/>
  <c r="DO129" i="40"/>
  <c r="DO193" i="40"/>
  <c r="DO290" i="40"/>
  <c r="DO336" i="40"/>
  <c r="DO147" i="40"/>
  <c r="DO362" i="40"/>
  <c r="DO123" i="40"/>
  <c r="DO159" i="40"/>
  <c r="DO288" i="40"/>
  <c r="DO364" i="40"/>
  <c r="DO85" i="40"/>
  <c r="DO149" i="40"/>
  <c r="DO213" i="40"/>
  <c r="DO358" i="40"/>
  <c r="DO352" i="40"/>
  <c r="DO318" i="40"/>
  <c r="DO135" i="40"/>
  <c r="DO296" i="40"/>
  <c r="DO270" i="40"/>
  <c r="DO105" i="40"/>
  <c r="DO169" i="40"/>
  <c r="DO234" i="40"/>
  <c r="DO346" i="40"/>
  <c r="DO298" i="40"/>
  <c r="DO79" i="40"/>
  <c r="DO221" i="40"/>
  <c r="DO240" i="40"/>
  <c r="DO246" i="40"/>
  <c r="DO374" i="40"/>
  <c r="DO119" i="40"/>
  <c r="DO312" i="40"/>
  <c r="DO81" i="40"/>
  <c r="DO145" i="40"/>
  <c r="DO209" i="40"/>
  <c r="DO324" i="40"/>
  <c r="DO187" i="40"/>
  <c r="DO191" i="40"/>
  <c r="DO314" i="40"/>
  <c r="DO266" i="40"/>
  <c r="DO101" i="40"/>
  <c r="DO165" i="40"/>
  <c r="DO264" i="40"/>
  <c r="DO139" i="40"/>
  <c r="DO167" i="40"/>
  <c r="DO322" i="40"/>
  <c r="DO304" i="40"/>
  <c r="DO121" i="40"/>
  <c r="DO185" i="40"/>
  <c r="DO252" i="40"/>
  <c r="DO83" i="40"/>
  <c r="DO332" i="40"/>
  <c r="DO111" i="40"/>
  <c r="DO236" i="40"/>
  <c r="DO244" i="40"/>
  <c r="DO372" i="40"/>
  <c r="DO109" i="40"/>
  <c r="DO173" i="40"/>
  <c r="DO238" i="40"/>
  <c r="DO350" i="40"/>
  <c r="DO93" i="40"/>
  <c r="CQ375" i="40"/>
  <c r="CQ366" i="40"/>
  <c r="CQ346" i="40"/>
  <c r="CQ343" i="40"/>
  <c r="CQ334" i="40"/>
  <c r="CQ331" i="40"/>
  <c r="CQ329" i="40"/>
  <c r="CQ317" i="40"/>
  <c r="CQ311" i="40"/>
  <c r="CQ302" i="40"/>
  <c r="CQ282" i="40"/>
  <c r="CQ279" i="40"/>
  <c r="CQ270" i="40"/>
  <c r="CQ267" i="40"/>
  <c r="CQ265" i="40"/>
  <c r="CQ253" i="40"/>
  <c r="CQ247" i="40"/>
  <c r="CQ237" i="40"/>
  <c r="CQ233" i="40"/>
  <c r="CQ229" i="40"/>
  <c r="CQ228" i="40"/>
  <c r="CQ363" i="40"/>
  <c r="CQ357" i="40"/>
  <c r="CQ353" i="40"/>
  <c r="CQ330" i="40"/>
  <c r="CQ327" i="40"/>
  <c r="CQ318" i="40"/>
  <c r="CQ299" i="40"/>
  <c r="CQ293" i="40"/>
  <c r="CQ289" i="40"/>
  <c r="CQ369" i="40"/>
  <c r="CQ362" i="40"/>
  <c r="CQ349" i="40"/>
  <c r="CQ341" i="40"/>
  <c r="CQ315" i="40"/>
  <c r="CQ305" i="40"/>
  <c r="CQ298" i="40"/>
  <c r="CQ285" i="40"/>
  <c r="CQ277" i="40"/>
  <c r="CQ263" i="40"/>
  <c r="CQ251" i="40"/>
  <c r="CQ250" i="40"/>
  <c r="CQ240" i="40"/>
  <c r="CQ225" i="40"/>
  <c r="CQ224" i="40"/>
  <c r="CQ220" i="40"/>
  <c r="CQ216" i="40"/>
  <c r="CQ206" i="40"/>
  <c r="CQ205" i="40"/>
  <c r="CQ198" i="40"/>
  <c r="CQ197" i="40"/>
  <c r="CQ190" i="40"/>
  <c r="CQ189" i="40"/>
  <c r="CQ182" i="40"/>
  <c r="CQ181" i="40"/>
  <c r="CQ174" i="40"/>
  <c r="CQ173" i="40"/>
  <c r="CQ166" i="40"/>
  <c r="CQ165" i="40"/>
  <c r="CQ158" i="40"/>
  <c r="CQ157" i="40"/>
  <c r="CQ150" i="40"/>
  <c r="CQ149" i="40"/>
  <c r="CQ142" i="40"/>
  <c r="CQ141" i="40"/>
  <c r="CQ134" i="40"/>
  <c r="CQ133" i="40"/>
  <c r="CQ126" i="40"/>
  <c r="CQ125" i="40"/>
  <c r="CQ118" i="40"/>
  <c r="CQ117" i="40"/>
  <c r="CQ110" i="40"/>
  <c r="CQ109" i="40"/>
  <c r="CQ102" i="40"/>
  <c r="CQ101" i="40"/>
  <c r="CQ94" i="40"/>
  <c r="CQ93" i="40"/>
  <c r="CQ86" i="40"/>
  <c r="CQ85" i="40"/>
  <c r="CQ78" i="40"/>
  <c r="CQ377" i="40"/>
  <c r="CQ359" i="40"/>
  <c r="CQ333" i="40"/>
  <c r="CQ325" i="40"/>
  <c r="CQ313" i="40"/>
  <c r="CQ295" i="40"/>
  <c r="CQ261" i="40"/>
  <c r="CQ254" i="40"/>
  <c r="CQ241" i="40"/>
  <c r="CQ236" i="40"/>
  <c r="CQ221" i="40"/>
  <c r="CQ217" i="40"/>
  <c r="CQ213" i="40"/>
  <c r="CQ212" i="40"/>
  <c r="CQ208" i="40"/>
  <c r="CQ200" i="40"/>
  <c r="CQ192" i="40"/>
  <c r="CQ184" i="40"/>
  <c r="CQ176" i="40"/>
  <c r="CQ168" i="40"/>
  <c r="CQ160" i="40"/>
  <c r="CQ152" i="40"/>
  <c r="CQ144" i="40"/>
  <c r="CQ136" i="40"/>
  <c r="CQ128" i="40"/>
  <c r="CQ120" i="40"/>
  <c r="CQ112" i="40"/>
  <c r="CQ104" i="40"/>
  <c r="CQ96" i="40"/>
  <c r="CQ88" i="40"/>
  <c r="CQ80" i="40"/>
  <c r="CQ361" i="40"/>
  <c r="CQ309" i="40"/>
  <c r="CQ273" i="40"/>
  <c r="CQ266" i="40"/>
  <c r="CQ232" i="40"/>
  <c r="CQ201" i="40"/>
  <c r="CQ194" i="40"/>
  <c r="CQ185" i="40"/>
  <c r="CQ178" i="40"/>
  <c r="CQ169" i="40"/>
  <c r="CQ162" i="40"/>
  <c r="CQ153" i="40"/>
  <c r="CQ146" i="40"/>
  <c r="CQ137" i="40"/>
  <c r="CQ130" i="40"/>
  <c r="CQ121" i="40"/>
  <c r="CQ114" i="40"/>
  <c r="CQ105" i="40"/>
  <c r="CQ98" i="40"/>
  <c r="CQ89" i="40"/>
  <c r="CQ82" i="40"/>
  <c r="CQ365" i="40"/>
  <c r="CQ350" i="40"/>
  <c r="CQ345" i="40"/>
  <c r="CQ314" i="40"/>
  <c r="CQ283" i="40"/>
  <c r="CQ269" i="40"/>
  <c r="CQ249" i="40"/>
  <c r="CQ245" i="40"/>
  <c r="CQ196" i="40"/>
  <c r="CQ180" i="40"/>
  <c r="CQ164" i="40"/>
  <c r="CQ148" i="40"/>
  <c r="CQ132" i="40"/>
  <c r="CQ116" i="40"/>
  <c r="CQ100" i="40"/>
  <c r="CQ84" i="40"/>
  <c r="CQ373" i="40"/>
  <c r="CQ337" i="40"/>
  <c r="CQ297" i="40"/>
  <c r="CQ257" i="40"/>
  <c r="CQ378" i="40"/>
  <c r="CQ209" i="40"/>
  <c r="CQ186" i="40"/>
  <c r="CQ177" i="40"/>
  <c r="CQ154" i="40"/>
  <c r="CQ145" i="40"/>
  <c r="CQ122" i="40"/>
  <c r="CQ113" i="40"/>
  <c r="CQ90" i="40"/>
  <c r="CQ81" i="40"/>
  <c r="CQ204" i="40"/>
  <c r="CQ172" i="40"/>
  <c r="CQ140" i="40"/>
  <c r="CQ108" i="40"/>
  <c r="CQ347" i="40"/>
  <c r="CQ170" i="40"/>
  <c r="CQ161" i="40"/>
  <c r="CQ106" i="40"/>
  <c r="CQ97" i="40"/>
  <c r="CQ301" i="40"/>
  <c r="CQ188" i="40"/>
  <c r="CQ124" i="40"/>
  <c r="CQ286" i="40"/>
  <c r="CQ202" i="40"/>
  <c r="CQ193" i="40"/>
  <c r="CQ138" i="40"/>
  <c r="CQ129" i="40"/>
  <c r="CQ92" i="40"/>
  <c r="CQ156" i="40"/>
  <c r="CQ321" i="40"/>
  <c r="CQ281" i="40"/>
  <c r="CQ214" i="40"/>
  <c r="CQ107" i="40"/>
  <c r="CQ175" i="40"/>
  <c r="CQ323" i="40"/>
  <c r="CQ303" i="40"/>
  <c r="CQ355" i="40"/>
  <c r="CQ227" i="40"/>
  <c r="CQ358" i="40"/>
  <c r="CQ91" i="40"/>
  <c r="CQ304" i="40"/>
  <c r="CQ199" i="40"/>
  <c r="CQ336" i="40"/>
  <c r="CQ335" i="40"/>
  <c r="CQ252" i="40"/>
  <c r="CQ219" i="40"/>
  <c r="CQ312" i="40"/>
  <c r="CQ159" i="40"/>
  <c r="CQ354" i="40"/>
  <c r="CQ308" i="40"/>
  <c r="CQ352" i="40"/>
  <c r="CQ246" i="40"/>
  <c r="CQ316" i="40"/>
  <c r="CQ115" i="40"/>
  <c r="CQ368" i="40"/>
  <c r="CQ123" i="40"/>
  <c r="CQ294" i="40"/>
  <c r="CQ87" i="40"/>
  <c r="CQ234" i="40"/>
  <c r="CQ272" i="40"/>
  <c r="CQ356" i="40"/>
  <c r="CQ291" i="40"/>
  <c r="CQ370" i="40"/>
  <c r="CQ171" i="40"/>
  <c r="CQ79" i="40"/>
  <c r="CQ207" i="40"/>
  <c r="CQ372" i="40"/>
  <c r="CQ322" i="40"/>
  <c r="CQ374" i="40"/>
  <c r="CQ163" i="40"/>
  <c r="CQ276" i="40"/>
  <c r="CQ155" i="40"/>
  <c r="CQ376" i="40"/>
  <c r="CQ103" i="40"/>
  <c r="CQ226" i="40"/>
  <c r="CQ211" i="40"/>
  <c r="CQ292" i="40"/>
  <c r="CQ348" i="40"/>
  <c r="CQ274" i="40"/>
  <c r="CQ179" i="40"/>
  <c r="CQ139" i="40"/>
  <c r="CQ191" i="40"/>
  <c r="CQ344" i="40"/>
  <c r="CQ367" i="40"/>
  <c r="CQ278" i="40"/>
  <c r="CQ338" i="40"/>
  <c r="CQ264" i="40"/>
  <c r="CQ187" i="40"/>
  <c r="CQ218" i="40"/>
  <c r="CQ119" i="40"/>
  <c r="CQ300" i="40"/>
  <c r="CQ371" i="40"/>
  <c r="CQ310" i="40"/>
  <c r="CQ195" i="40"/>
  <c r="CQ271" i="40"/>
  <c r="CQ215" i="40"/>
  <c r="CQ111" i="40"/>
  <c r="CQ248" i="40"/>
  <c r="CQ275" i="40"/>
  <c r="CQ360" i="40"/>
  <c r="CQ223" i="40"/>
  <c r="CQ135" i="40"/>
  <c r="CQ268" i="40"/>
  <c r="CQ238" i="40"/>
  <c r="CQ307" i="40"/>
  <c r="CQ83" i="40"/>
  <c r="CQ203" i="40"/>
  <c r="CQ259" i="40"/>
  <c r="CQ95" i="40"/>
  <c r="CQ256" i="40"/>
  <c r="CQ243" i="40"/>
  <c r="CQ296" i="40"/>
  <c r="CQ287" i="40"/>
  <c r="CQ222" i="40"/>
  <c r="CQ210" i="40"/>
  <c r="CQ151" i="40"/>
  <c r="CQ328" i="40"/>
  <c r="CQ342" i="40"/>
  <c r="CQ332" i="40"/>
  <c r="CQ262" i="40"/>
  <c r="CQ340" i="40"/>
  <c r="CQ143" i="40"/>
  <c r="CQ364" i="40"/>
  <c r="CQ280" i="40"/>
  <c r="CQ288" i="40"/>
  <c r="CQ147" i="40"/>
  <c r="CQ230" i="40"/>
  <c r="CQ324" i="40"/>
  <c r="CQ239" i="40"/>
  <c r="CQ167" i="40"/>
  <c r="CQ290" i="40"/>
  <c r="CQ258" i="40"/>
  <c r="CQ326" i="40"/>
  <c r="CQ242" i="40"/>
  <c r="CQ131" i="40"/>
  <c r="CQ244" i="40"/>
  <c r="CQ235" i="40"/>
  <c r="CQ319" i="40"/>
  <c r="CQ127" i="40"/>
  <c r="CQ320" i="40"/>
  <c r="CQ260" i="40"/>
  <c r="CQ339" i="40"/>
  <c r="CQ306" i="40"/>
  <c r="CQ99" i="40"/>
  <c r="CQ255" i="40"/>
  <c r="CQ183" i="40"/>
  <c r="CQ231" i="40"/>
  <c r="CQ284" i="40"/>
  <c r="CQ351" i="40"/>
  <c r="EU368" i="40"/>
  <c r="EU357" i="40"/>
  <c r="EU356" i="40"/>
  <c r="EU336" i="40"/>
  <c r="EU328" i="40"/>
  <c r="EU320" i="40"/>
  <c r="EU316" i="40"/>
  <c r="EU309" i="40"/>
  <c r="EU308" i="40"/>
  <c r="EU296" i="40"/>
  <c r="EU267" i="40"/>
  <c r="EU263" i="40"/>
  <c r="EU262" i="40"/>
  <c r="EU258" i="40"/>
  <c r="EU235" i="40"/>
  <c r="EU231" i="40"/>
  <c r="EU230" i="40"/>
  <c r="EU226" i="40"/>
  <c r="EU203" i="40"/>
  <c r="EU199" i="40"/>
  <c r="EU198" i="40"/>
  <c r="EU194" i="40"/>
  <c r="EU171" i="40"/>
  <c r="EU167" i="40"/>
  <c r="EU166" i="40"/>
  <c r="EU162" i="40"/>
  <c r="EU139" i="40"/>
  <c r="EU135" i="40"/>
  <c r="EU134" i="40"/>
  <c r="EU130" i="40"/>
  <c r="EU107" i="40"/>
  <c r="EU103" i="40"/>
  <c r="EU102" i="40"/>
  <c r="EU98" i="40"/>
  <c r="EU376" i="40"/>
  <c r="EU365" i="40"/>
  <c r="EU364" i="40"/>
  <c r="EU344" i="40"/>
  <c r="EU333" i="40"/>
  <c r="EU332" i="40"/>
  <c r="EU329" i="40"/>
  <c r="EV329" i="40" s="1"/>
  <c r="EU326" i="40"/>
  <c r="EU324" i="40"/>
  <c r="EU312" i="40"/>
  <c r="EU306" i="40"/>
  <c r="EU297" i="40"/>
  <c r="EU287" i="40"/>
  <c r="EU286" i="40"/>
  <c r="EU282" i="40"/>
  <c r="EU259" i="40"/>
  <c r="EU255" i="40"/>
  <c r="EU254" i="40"/>
  <c r="EU250" i="40"/>
  <c r="EU227" i="40"/>
  <c r="EU223" i="40"/>
  <c r="EU222" i="40"/>
  <c r="EU218" i="40"/>
  <c r="EU195" i="40"/>
  <c r="EU191" i="40"/>
  <c r="EU190" i="40"/>
  <c r="EU186" i="40"/>
  <c r="EU163" i="40"/>
  <c r="EU159" i="40"/>
  <c r="EU158" i="40"/>
  <c r="EU154" i="40"/>
  <c r="EU131" i="40"/>
  <c r="EU127" i="40"/>
  <c r="EU126" i="40"/>
  <c r="EU122" i="40"/>
  <c r="EU99" i="40"/>
  <c r="EU95" i="40"/>
  <c r="EU94" i="40"/>
  <c r="EU90" i="40"/>
  <c r="EU372" i="40"/>
  <c r="EU352" i="40"/>
  <c r="EU341" i="40"/>
  <c r="EU325" i="40"/>
  <c r="EU322" i="40"/>
  <c r="EU294" i="40"/>
  <c r="EU292" i="40"/>
  <c r="EU279" i="40"/>
  <c r="EU274" i="40"/>
  <c r="EU251" i="40"/>
  <c r="EU246" i="40"/>
  <c r="EU215" i="40"/>
  <c r="EU210" i="40"/>
  <c r="EU187" i="40"/>
  <c r="EU182" i="40"/>
  <c r="EU151" i="40"/>
  <c r="EU146" i="40"/>
  <c r="EU123" i="40"/>
  <c r="EU118" i="40"/>
  <c r="EU87" i="40"/>
  <c r="EU82" i="40"/>
  <c r="EU360" i="40"/>
  <c r="EU349" i="40"/>
  <c r="EU304" i="40"/>
  <c r="EU271" i="40"/>
  <c r="EU266" i="40"/>
  <c r="EU243" i="40"/>
  <c r="EU238" i="40"/>
  <c r="EU207" i="40"/>
  <c r="EU202" i="40"/>
  <c r="EU179" i="40"/>
  <c r="EU174" i="40"/>
  <c r="EU143" i="40"/>
  <c r="EU138" i="40"/>
  <c r="EU115" i="40"/>
  <c r="EU110" i="40"/>
  <c r="EU79" i="40"/>
  <c r="EU373" i="40"/>
  <c r="EU340" i="40"/>
  <c r="EU313" i="40"/>
  <c r="EU283" i="40"/>
  <c r="EU278" i="40"/>
  <c r="EU247" i="40"/>
  <c r="EU242" i="40"/>
  <c r="EU155" i="40"/>
  <c r="EU150" i="40"/>
  <c r="EU119" i="40"/>
  <c r="EU114" i="40"/>
  <c r="EU293" i="40"/>
  <c r="EU211" i="40"/>
  <c r="EU206" i="40"/>
  <c r="EU175" i="40"/>
  <c r="EU170" i="40"/>
  <c r="EU83" i="40"/>
  <c r="EU78" i="40"/>
  <c r="EU214" i="40"/>
  <c r="EU183" i="40"/>
  <c r="EU91" i="40"/>
  <c r="EU348" i="40"/>
  <c r="EU275" i="40"/>
  <c r="EU234" i="40"/>
  <c r="EU142" i="40"/>
  <c r="EU111" i="40"/>
  <c r="EU86" i="40"/>
  <c r="EU310" i="40"/>
  <c r="EU290" i="40"/>
  <c r="EU270" i="40"/>
  <c r="EU147" i="40"/>
  <c r="EU106" i="40"/>
  <c r="EU239" i="40"/>
  <c r="EU219" i="40"/>
  <c r="EU300" i="40"/>
  <c r="EU178" i="40"/>
  <c r="EU224" i="40"/>
  <c r="EU205" i="40"/>
  <c r="EU311" i="40"/>
  <c r="EU144" i="40"/>
  <c r="EU319" i="40"/>
  <c r="EU137" i="40"/>
  <c r="EU133" i="40"/>
  <c r="EU96" i="40"/>
  <c r="EU229" i="40"/>
  <c r="EU173" i="40"/>
  <c r="EU216" i="40"/>
  <c r="EU184" i="40"/>
  <c r="EU100" i="40"/>
  <c r="EU140" i="40"/>
  <c r="EU268" i="40"/>
  <c r="EU153" i="40"/>
  <c r="EU281" i="40"/>
  <c r="EU350" i="40"/>
  <c r="EU141" i="40"/>
  <c r="EU113" i="40"/>
  <c r="EU221" i="40"/>
  <c r="EU370" i="40"/>
  <c r="EU197" i="40"/>
  <c r="EU369" i="40"/>
  <c r="EU136" i="40"/>
  <c r="EU200" i="40"/>
  <c r="EU264" i="40"/>
  <c r="EU371" i="40"/>
  <c r="EU208" i="40"/>
  <c r="EU307" i="40"/>
  <c r="EU265" i="40"/>
  <c r="EU165" i="40"/>
  <c r="EU362" i="40"/>
  <c r="EU192" i="40"/>
  <c r="EU116" i="40"/>
  <c r="EU244" i="40"/>
  <c r="EU302" i="40"/>
  <c r="EU189" i="40"/>
  <c r="EU378" i="40"/>
  <c r="EU201" i="40"/>
  <c r="EU225" i="40"/>
  <c r="EU359" i="40"/>
  <c r="EU257" i="40"/>
  <c r="EU248" i="40"/>
  <c r="EU164" i="40"/>
  <c r="EU172" i="40"/>
  <c r="EU354" i="40"/>
  <c r="EU185" i="40"/>
  <c r="EU295" i="40"/>
  <c r="EU375" i="40"/>
  <c r="EU156" i="40"/>
  <c r="EU233" i="40"/>
  <c r="EU177" i="40"/>
  <c r="EU272" i="40"/>
  <c r="EU132" i="40"/>
  <c r="EU327" i="40"/>
  <c r="EU85" i="40"/>
  <c r="EU149" i="40"/>
  <c r="EU213" i="40"/>
  <c r="EU277" i="40"/>
  <c r="EU260" i="40"/>
  <c r="EU318" i="40"/>
  <c r="EU92" i="40"/>
  <c r="EU169" i="40"/>
  <c r="EU80" i="40"/>
  <c r="EU253" i="40"/>
  <c r="EU160" i="40"/>
  <c r="EU97" i="40"/>
  <c r="EU342" i="40"/>
  <c r="EU337" i="40"/>
  <c r="EU252" i="40"/>
  <c r="EU314" i="40"/>
  <c r="EU256" i="40"/>
  <c r="EU291" i="40"/>
  <c r="EU148" i="40"/>
  <c r="EU276" i="40"/>
  <c r="EU196" i="40"/>
  <c r="EU81" i="40"/>
  <c r="EU240" i="40"/>
  <c r="EU152" i="40"/>
  <c r="EU334" i="40"/>
  <c r="EU289" i="40"/>
  <c r="EU193" i="40"/>
  <c r="EU88" i="40"/>
  <c r="EU367" i="40"/>
  <c r="EU338" i="40"/>
  <c r="EU228" i="40"/>
  <c r="EU204" i="40"/>
  <c r="EU361" i="40"/>
  <c r="EU89" i="40"/>
  <c r="EU217" i="40"/>
  <c r="EU315" i="40"/>
  <c r="EU374" i="40"/>
  <c r="EU241" i="40"/>
  <c r="EU112" i="40"/>
  <c r="EU346" i="40"/>
  <c r="EU104" i="40"/>
  <c r="EU168" i="40"/>
  <c r="EU232" i="40"/>
  <c r="EU305" i="40"/>
  <c r="EU220" i="40"/>
  <c r="EU269" i="40"/>
  <c r="EU209" i="40"/>
  <c r="EU125" i="40"/>
  <c r="EU353" i="40"/>
  <c r="EU288" i="40"/>
  <c r="EU161" i="40"/>
  <c r="EU280" i="40"/>
  <c r="EU303" i="40"/>
  <c r="EU335" i="40"/>
  <c r="EU317" i="40"/>
  <c r="EU351" i="40"/>
  <c r="EU180" i="40"/>
  <c r="EU331" i="40"/>
  <c r="EU284" i="40"/>
  <c r="EU105" i="40"/>
  <c r="EU145" i="40"/>
  <c r="EU93" i="40"/>
  <c r="EU285" i="40"/>
  <c r="EU377" i="40"/>
  <c r="EU321" i="40"/>
  <c r="EU129" i="40"/>
  <c r="EU120" i="40"/>
  <c r="EU330" i="40"/>
  <c r="EU108" i="40"/>
  <c r="EU236" i="40"/>
  <c r="EU121" i="40"/>
  <c r="EU249" i="40"/>
  <c r="EU343" i="40"/>
  <c r="EU237" i="40"/>
  <c r="EU301" i="40"/>
  <c r="EU176" i="40"/>
  <c r="EU117" i="40"/>
  <c r="EU181" i="40"/>
  <c r="EU245" i="40"/>
  <c r="EU339" i="40"/>
  <c r="EU323" i="40"/>
  <c r="EU101" i="40"/>
  <c r="EU273" i="40"/>
  <c r="EU188" i="40"/>
  <c r="EU298" i="40"/>
  <c r="EU128" i="40"/>
  <c r="EU358" i="40"/>
  <c r="EU84" i="40"/>
  <c r="EU109" i="40"/>
  <c r="EU157" i="40"/>
  <c r="EU347" i="40"/>
  <c r="EU212" i="40"/>
  <c r="EU299" i="40"/>
  <c r="EU261" i="40"/>
  <c r="EU124" i="40"/>
  <c r="EU355" i="40"/>
  <c r="EU363" i="40"/>
  <c r="EU366" i="40"/>
  <c r="EU345" i="40"/>
  <c r="BA374" i="40"/>
  <c r="BA369" i="40"/>
  <c r="BA364" i="40"/>
  <c r="BA358" i="40"/>
  <c r="BA353" i="40"/>
  <c r="BA348" i="40"/>
  <c r="BA342" i="40"/>
  <c r="BA337" i="40"/>
  <c r="BA332" i="40"/>
  <c r="BA326" i="40"/>
  <c r="BA321" i="40"/>
  <c r="BA316" i="40"/>
  <c r="BA310" i="40"/>
  <c r="BA305" i="40"/>
  <c r="BA298" i="40"/>
  <c r="BA290" i="40"/>
  <c r="BA282" i="40"/>
  <c r="BA274" i="40"/>
  <c r="BA266" i="40"/>
  <c r="BA258" i="40"/>
  <c r="BA250" i="40"/>
  <c r="BA242" i="40"/>
  <c r="BA234" i="40"/>
  <c r="BA226" i="40"/>
  <c r="BA218" i="40"/>
  <c r="BA210" i="40"/>
  <c r="BA202" i="40"/>
  <c r="BA194" i="40"/>
  <c r="BA186" i="40"/>
  <c r="BA178" i="40"/>
  <c r="BA170" i="40"/>
  <c r="BA162" i="40"/>
  <c r="BA154" i="40"/>
  <c r="BA146" i="40"/>
  <c r="BA138" i="40"/>
  <c r="BA130" i="40"/>
  <c r="BA122" i="40"/>
  <c r="BA114" i="40"/>
  <c r="BA106" i="40"/>
  <c r="BA98" i="40"/>
  <c r="BA90" i="40"/>
  <c r="BA82" i="40"/>
  <c r="BA376" i="40"/>
  <c r="BA370" i="40"/>
  <c r="BA365" i="40"/>
  <c r="BA360" i="40"/>
  <c r="BA354" i="40"/>
  <c r="BA349" i="40"/>
  <c r="BA344" i="40"/>
  <c r="BA338" i="40"/>
  <c r="BA333" i="40"/>
  <c r="BA328" i="40"/>
  <c r="BA322" i="40"/>
  <c r="BA317" i="40"/>
  <c r="BA312" i="40"/>
  <c r="BA306" i="40"/>
  <c r="BA301" i="40"/>
  <c r="BA300" i="40"/>
  <c r="BA293" i="40"/>
  <c r="BA292" i="40"/>
  <c r="BA285" i="40"/>
  <c r="BA284" i="40"/>
  <c r="BA277" i="40"/>
  <c r="BA276" i="40"/>
  <c r="BA269" i="40"/>
  <c r="BA268" i="40"/>
  <c r="BA261" i="40"/>
  <c r="BA260" i="40"/>
  <c r="BA253" i="40"/>
  <c r="BA252" i="40"/>
  <c r="BA245" i="40"/>
  <c r="BA244" i="40"/>
  <c r="BA237" i="40"/>
  <c r="BA236" i="40"/>
  <c r="BA229" i="40"/>
  <c r="BA228" i="40"/>
  <c r="BA221" i="40"/>
  <c r="BA220" i="40"/>
  <c r="BA213" i="40"/>
  <c r="BA212" i="40"/>
  <c r="BA205" i="40"/>
  <c r="BA204" i="40"/>
  <c r="BA197" i="40"/>
  <c r="BA196" i="40"/>
  <c r="BA189" i="40"/>
  <c r="BA188" i="40"/>
  <c r="BA181" i="40"/>
  <c r="BA180" i="40"/>
  <c r="BA173" i="40"/>
  <c r="BA172" i="40"/>
  <c r="BA165" i="40"/>
  <c r="BA164" i="40"/>
  <c r="BA157" i="40"/>
  <c r="BA156" i="40"/>
  <c r="BA149" i="40"/>
  <c r="BA148" i="40"/>
  <c r="BA141" i="40"/>
  <c r="BA140" i="40"/>
  <c r="BA133" i="40"/>
  <c r="BA132" i="40"/>
  <c r="BA125" i="40"/>
  <c r="BA124" i="40"/>
  <c r="BA117" i="40"/>
  <c r="BA116" i="40"/>
  <c r="BA109" i="40"/>
  <c r="BA108" i="40"/>
  <c r="BA101" i="40"/>
  <c r="BA100" i="40"/>
  <c r="BA93" i="40"/>
  <c r="BA92" i="40"/>
  <c r="BA85" i="40"/>
  <c r="BA84" i="40"/>
  <c r="BA366" i="40"/>
  <c r="BA361" i="40"/>
  <c r="BA356" i="40"/>
  <c r="BA334" i="40"/>
  <c r="BA329" i="40"/>
  <c r="BA324" i="40"/>
  <c r="BA302" i="40"/>
  <c r="BA286" i="40"/>
  <c r="BA270" i="40"/>
  <c r="BA254" i="40"/>
  <c r="BA238" i="40"/>
  <c r="BA222" i="40"/>
  <c r="BA206" i="40"/>
  <c r="BA190" i="40"/>
  <c r="BA174" i="40"/>
  <c r="BA158" i="40"/>
  <c r="BA142" i="40"/>
  <c r="BA126" i="40"/>
  <c r="BA110" i="40"/>
  <c r="BA94" i="40"/>
  <c r="BA78" i="40"/>
  <c r="BA378" i="40"/>
  <c r="BA373" i="40"/>
  <c r="BA368" i="40"/>
  <c r="BA346" i="40"/>
  <c r="BA341" i="40"/>
  <c r="BA336" i="40"/>
  <c r="BA314" i="40"/>
  <c r="BA309" i="40"/>
  <c r="BA304" i="40"/>
  <c r="BA297" i="40"/>
  <c r="BA288" i="40"/>
  <c r="BA281" i="40"/>
  <c r="BA272" i="40"/>
  <c r="BA265" i="40"/>
  <c r="BA256" i="40"/>
  <c r="BA249" i="40"/>
  <c r="BA240" i="40"/>
  <c r="BA233" i="40"/>
  <c r="BA224" i="40"/>
  <c r="BA217" i="40"/>
  <c r="BA208" i="40"/>
  <c r="BA201" i="40"/>
  <c r="BA192" i="40"/>
  <c r="BA185" i="40"/>
  <c r="BA176" i="40"/>
  <c r="BA169" i="40"/>
  <c r="BA160" i="40"/>
  <c r="BA153" i="40"/>
  <c r="BA144" i="40"/>
  <c r="BA137" i="40"/>
  <c r="BA128" i="40"/>
  <c r="BA121" i="40"/>
  <c r="BA112" i="40"/>
  <c r="BA105" i="40"/>
  <c r="BA96" i="40"/>
  <c r="BA89" i="40"/>
  <c r="BA80" i="40"/>
  <c r="BA350" i="40"/>
  <c r="BA345" i="40"/>
  <c r="BA340" i="40"/>
  <c r="BA278" i="40"/>
  <c r="BA246" i="40"/>
  <c r="BA214" i="40"/>
  <c r="BA182" i="40"/>
  <c r="BA150" i="40"/>
  <c r="BA118" i="40"/>
  <c r="BA86" i="40"/>
  <c r="BA330" i="40"/>
  <c r="BA325" i="40"/>
  <c r="BA320" i="40"/>
  <c r="BA296" i="40"/>
  <c r="BA273" i="40"/>
  <c r="BA264" i="40"/>
  <c r="BA241" i="40"/>
  <c r="BA232" i="40"/>
  <c r="BA209" i="40"/>
  <c r="BA200" i="40"/>
  <c r="BA177" i="40"/>
  <c r="BA168" i="40"/>
  <c r="BA145" i="40"/>
  <c r="BA136" i="40"/>
  <c r="BA113" i="40"/>
  <c r="BA104" i="40"/>
  <c r="BA81" i="40"/>
  <c r="BA377" i="40"/>
  <c r="BA372" i="40"/>
  <c r="BA318" i="40"/>
  <c r="BA313" i="40"/>
  <c r="BA308" i="40"/>
  <c r="BA294" i="40"/>
  <c r="BA262" i="40"/>
  <c r="BA230" i="40"/>
  <c r="BA198" i="40"/>
  <c r="BA166" i="40"/>
  <c r="BA134" i="40"/>
  <c r="BA102" i="40"/>
  <c r="BA352" i="40"/>
  <c r="BA257" i="40"/>
  <c r="BA184" i="40"/>
  <c r="BA129" i="40"/>
  <c r="BA289" i="40"/>
  <c r="BA216" i="40"/>
  <c r="BA161" i="40"/>
  <c r="BA88" i="40"/>
  <c r="BA362" i="40"/>
  <c r="BA248" i="40"/>
  <c r="BA193" i="40"/>
  <c r="BA120" i="40"/>
  <c r="BA357" i="40"/>
  <c r="BA280" i="40"/>
  <c r="BA225" i="40"/>
  <c r="BA152" i="40"/>
  <c r="BA97" i="40"/>
  <c r="BA267" i="40"/>
  <c r="BA79" i="40"/>
  <c r="BA287" i="40"/>
  <c r="BA87" i="40"/>
  <c r="BA215" i="40"/>
  <c r="BA351" i="40"/>
  <c r="BA359" i="40"/>
  <c r="BA347" i="40"/>
  <c r="BA307" i="40"/>
  <c r="BA203" i="40"/>
  <c r="BA255" i="40"/>
  <c r="BA355" i="40"/>
  <c r="BA103" i="40"/>
  <c r="BA231" i="40"/>
  <c r="BA323" i="40"/>
  <c r="BA123" i="40"/>
  <c r="BA115" i="40"/>
  <c r="BA179" i="40"/>
  <c r="BA243" i="40"/>
  <c r="BA339" i="40"/>
  <c r="BA155" i="40"/>
  <c r="BA271" i="40"/>
  <c r="BA95" i="40"/>
  <c r="BA119" i="40"/>
  <c r="BA247" i="40"/>
  <c r="BA311" i="40"/>
  <c r="BA375" i="40"/>
  <c r="BA363" i="40"/>
  <c r="BA107" i="40"/>
  <c r="BA251" i="40"/>
  <c r="BA303" i="40"/>
  <c r="BA135" i="40"/>
  <c r="BA263" i="40"/>
  <c r="BA171" i="40"/>
  <c r="BA239" i="40"/>
  <c r="BA131" i="40"/>
  <c r="BA195" i="40"/>
  <c r="BA259" i="40"/>
  <c r="BA187" i="40"/>
  <c r="BA159" i="40"/>
  <c r="BA151" i="40"/>
  <c r="BA279" i="40"/>
  <c r="BA327" i="40"/>
  <c r="BA315" i="40"/>
  <c r="BA299" i="40"/>
  <c r="BA143" i="40"/>
  <c r="BA127" i="40"/>
  <c r="BA167" i="40"/>
  <c r="BA295" i="40"/>
  <c r="BA111" i="40"/>
  <c r="BA219" i="40"/>
  <c r="BA83" i="40"/>
  <c r="BA147" i="40"/>
  <c r="BA211" i="40"/>
  <c r="BA275" i="40"/>
  <c r="BA235" i="40"/>
  <c r="BA175" i="40"/>
  <c r="BA223" i="40"/>
  <c r="BA183" i="40"/>
  <c r="BA319" i="40"/>
  <c r="BA343" i="40"/>
  <c r="BA331" i="40"/>
  <c r="BA335" i="40"/>
  <c r="BA139" i="40"/>
  <c r="BA207" i="40"/>
  <c r="BA367" i="40"/>
  <c r="BA191" i="40"/>
  <c r="BA199" i="40"/>
  <c r="BA291" i="40"/>
  <c r="BA371" i="40"/>
  <c r="BA99" i="40"/>
  <c r="BA91" i="40"/>
  <c r="BA163" i="40"/>
  <c r="BA283" i="40"/>
  <c r="BA227" i="40"/>
  <c r="FA375" i="40"/>
  <c r="FA371" i="40"/>
  <c r="FA367" i="40"/>
  <c r="FA363" i="40"/>
  <c r="FA359" i="40"/>
  <c r="FA355" i="40"/>
  <c r="FA351" i="40"/>
  <c r="FA347" i="40"/>
  <c r="FA343" i="40"/>
  <c r="FA339" i="40"/>
  <c r="FA335" i="40"/>
  <c r="FA331" i="40"/>
  <c r="FA327" i="40"/>
  <c r="FA376" i="40"/>
  <c r="FA372" i="40"/>
  <c r="FA368" i="40"/>
  <c r="FA364" i="40"/>
  <c r="FA360" i="40"/>
  <c r="FA356" i="40"/>
  <c r="FA352" i="40"/>
  <c r="FA348" i="40"/>
  <c r="FA344" i="40"/>
  <c r="FA340" i="40"/>
  <c r="FA336" i="40"/>
  <c r="FA332" i="40"/>
  <c r="FA328" i="40"/>
  <c r="FA324" i="40"/>
  <c r="FA320" i="40"/>
  <c r="FA316" i="40"/>
  <c r="FA312" i="40"/>
  <c r="FA308" i="40"/>
  <c r="FA304" i="40"/>
  <c r="FA300" i="40"/>
  <c r="FA296" i="40"/>
  <c r="FA292" i="40"/>
  <c r="FA288" i="40"/>
  <c r="FA284" i="40"/>
  <c r="FA280" i="40"/>
  <c r="FA276" i="40"/>
  <c r="FA275" i="40"/>
  <c r="FA271" i="40"/>
  <c r="FA267" i="40"/>
  <c r="FA263" i="40"/>
  <c r="FA259" i="40"/>
  <c r="FA255" i="40"/>
  <c r="FA251" i="40"/>
  <c r="FA232" i="40"/>
  <c r="FA227" i="40"/>
  <c r="FA223" i="40"/>
  <c r="FA219" i="40"/>
  <c r="FA200" i="40"/>
  <c r="FA195" i="40"/>
  <c r="FA191" i="40"/>
  <c r="FA187" i="40"/>
  <c r="FA168" i="40"/>
  <c r="FA163" i="40"/>
  <c r="FA159" i="40"/>
  <c r="FA155" i="40"/>
  <c r="FA136" i="40"/>
  <c r="FA131" i="40"/>
  <c r="FA127" i="40"/>
  <c r="FA123" i="40"/>
  <c r="FA104" i="40"/>
  <c r="FA99" i="40"/>
  <c r="FA95" i="40"/>
  <c r="FA91" i="40"/>
  <c r="FA319" i="40"/>
  <c r="FA311" i="40"/>
  <c r="FA303" i="40"/>
  <c r="FA295" i="40"/>
  <c r="FA287" i="40"/>
  <c r="FA272" i="40"/>
  <c r="FA268" i="40"/>
  <c r="FA264" i="40"/>
  <c r="FA260" i="40"/>
  <c r="FA256" i="40"/>
  <c r="FA252" i="40"/>
  <c r="FA247" i="40"/>
  <c r="FA228" i="40"/>
  <c r="FA224" i="40"/>
  <c r="FA220" i="40"/>
  <c r="FA215" i="40"/>
  <c r="FA196" i="40"/>
  <c r="FA192" i="40"/>
  <c r="FA188" i="40"/>
  <c r="FA183" i="40"/>
  <c r="FA164" i="40"/>
  <c r="FA160" i="40"/>
  <c r="FA156" i="40"/>
  <c r="FA151" i="40"/>
  <c r="FA132" i="40"/>
  <c r="FA128" i="40"/>
  <c r="FA124" i="40"/>
  <c r="FA119" i="40"/>
  <c r="FA100" i="40"/>
  <c r="FA96" i="40"/>
  <c r="FA92" i="40"/>
  <c r="FA87" i="40"/>
  <c r="FA78" i="40"/>
  <c r="FA283" i="40"/>
  <c r="FA248" i="40"/>
  <c r="FA243" i="40"/>
  <c r="FA239" i="40"/>
  <c r="FA235" i="40"/>
  <c r="FA216" i="40"/>
  <c r="FA211" i="40"/>
  <c r="FA207" i="40"/>
  <c r="FA203" i="40"/>
  <c r="FA184" i="40"/>
  <c r="FA179" i="40"/>
  <c r="FA175" i="40"/>
  <c r="FA171" i="40"/>
  <c r="FA152" i="40"/>
  <c r="FA147" i="40"/>
  <c r="FA143" i="40"/>
  <c r="FA139" i="40"/>
  <c r="FA120" i="40"/>
  <c r="FA115" i="40"/>
  <c r="FA111" i="40"/>
  <c r="FA107" i="40"/>
  <c r="FA88" i="40"/>
  <c r="FA83" i="40"/>
  <c r="FA79" i="40"/>
  <c r="FA315" i="40"/>
  <c r="FA240" i="40"/>
  <c r="FA204" i="40"/>
  <c r="FA199" i="40"/>
  <c r="FA148" i="40"/>
  <c r="FA112" i="40"/>
  <c r="FA323" i="40"/>
  <c r="FA291" i="40"/>
  <c r="FA244" i="40"/>
  <c r="FA208" i="40"/>
  <c r="FA172" i="40"/>
  <c r="FA167" i="40"/>
  <c r="FA116" i="40"/>
  <c r="FA80" i="40"/>
  <c r="FA212" i="40"/>
  <c r="FA140" i="40"/>
  <c r="FA307" i="40"/>
  <c r="FA231" i="40"/>
  <c r="FA180" i="40"/>
  <c r="FA108" i="40"/>
  <c r="FA176" i="40"/>
  <c r="FA135" i="40"/>
  <c r="FA279" i="40"/>
  <c r="FA236" i="40"/>
  <c r="FA144" i="40"/>
  <c r="FA103" i="40"/>
  <c r="FA299" i="40"/>
  <c r="FA84" i="40"/>
  <c r="FD61" i="40"/>
  <c r="FA310" i="40"/>
  <c r="FA294" i="40"/>
  <c r="FA237" i="40"/>
  <c r="FA354" i="40"/>
  <c r="FA301" i="40"/>
  <c r="FA157" i="40"/>
  <c r="FA189" i="40"/>
  <c r="FA114" i="40"/>
  <c r="FA242" i="40"/>
  <c r="FA86" i="40"/>
  <c r="FA214" i="40"/>
  <c r="FA190" i="40"/>
  <c r="FA286" i="40"/>
  <c r="FA366" i="40"/>
  <c r="FA297" i="40"/>
  <c r="FA361" i="40"/>
  <c r="FA98" i="40"/>
  <c r="FA365" i="40"/>
  <c r="FA134" i="40"/>
  <c r="FA273" i="40"/>
  <c r="FA265" i="40"/>
  <c r="FA202" i="40"/>
  <c r="FA81" i="40"/>
  <c r="FA209" i="40"/>
  <c r="FA153" i="40"/>
  <c r="FA262" i="40"/>
  <c r="FA342" i="40"/>
  <c r="FA305" i="40"/>
  <c r="FA369" i="40"/>
  <c r="FA93" i="40"/>
  <c r="FA105" i="40"/>
  <c r="FA205" i="40"/>
  <c r="FA194" i="40"/>
  <c r="FA166" i="40"/>
  <c r="FA302" i="40"/>
  <c r="FA174" i="40"/>
  <c r="FA181" i="40"/>
  <c r="FA122" i="40"/>
  <c r="FA250" i="40"/>
  <c r="FA330" i="40"/>
  <c r="FA325" i="40"/>
  <c r="FA193" i="40"/>
  <c r="FA137" i="40"/>
  <c r="FA282" i="40"/>
  <c r="FA333" i="40"/>
  <c r="FA229" i="40"/>
  <c r="FA261" i="40"/>
  <c r="FA146" i="40"/>
  <c r="FA118" i="40"/>
  <c r="FA246" i="40"/>
  <c r="FA94" i="40"/>
  <c r="FA222" i="40"/>
  <c r="FA313" i="40"/>
  <c r="FA377" i="40"/>
  <c r="FA162" i="40"/>
  <c r="FA318" i="40"/>
  <c r="FA106" i="40"/>
  <c r="FA234" i="40"/>
  <c r="FA113" i="40"/>
  <c r="FA241" i="40"/>
  <c r="FA185" i="40"/>
  <c r="FA277" i="40"/>
  <c r="FA358" i="40"/>
  <c r="FA321" i="40"/>
  <c r="FA197" i="40"/>
  <c r="FA169" i="40"/>
  <c r="FA314" i="40"/>
  <c r="FA206" i="40"/>
  <c r="FA85" i="40"/>
  <c r="FA213" i="40"/>
  <c r="FA154" i="40"/>
  <c r="FA266" i="40"/>
  <c r="FA346" i="40"/>
  <c r="FA341" i="40"/>
  <c r="FA257" i="40"/>
  <c r="FA201" i="40"/>
  <c r="FA109" i="40"/>
  <c r="FA253" i="40"/>
  <c r="FA178" i="40"/>
  <c r="FA150" i="40"/>
  <c r="FA306" i="40"/>
  <c r="FA126" i="40"/>
  <c r="FA254" i="40"/>
  <c r="FA334" i="40"/>
  <c r="FA329" i="40"/>
  <c r="FA141" i="40"/>
  <c r="FA226" i="40"/>
  <c r="FA281" i="40"/>
  <c r="FA102" i="40"/>
  <c r="FA138" i="40"/>
  <c r="FA285" i="40"/>
  <c r="FA145" i="40"/>
  <c r="FA290" i="40"/>
  <c r="FA89" i="40"/>
  <c r="FA217" i="40"/>
  <c r="FA374" i="40"/>
  <c r="FA337" i="40"/>
  <c r="FA221" i="40"/>
  <c r="FA225" i="40"/>
  <c r="FA233" i="40"/>
  <c r="FA338" i="40"/>
  <c r="FA317" i="40"/>
  <c r="FA110" i="40"/>
  <c r="FA238" i="40"/>
  <c r="FA117" i="40"/>
  <c r="FA245" i="40"/>
  <c r="FA186" i="40"/>
  <c r="FA362" i="40"/>
  <c r="FA293" i="40"/>
  <c r="FA357" i="40"/>
  <c r="FA97" i="40"/>
  <c r="FA278" i="40"/>
  <c r="FA173" i="40"/>
  <c r="FA258" i="40"/>
  <c r="FA269" i="40"/>
  <c r="FA101" i="40"/>
  <c r="FA133" i="40"/>
  <c r="FA82" i="40"/>
  <c r="FA210" i="40"/>
  <c r="FA182" i="40"/>
  <c r="FA158" i="40"/>
  <c r="FA270" i="40"/>
  <c r="FA350" i="40"/>
  <c r="FA345" i="40"/>
  <c r="FA274" i="40"/>
  <c r="FA165" i="40"/>
  <c r="FA129" i="40"/>
  <c r="FA198" i="40"/>
  <c r="FA230" i="40"/>
  <c r="FA170" i="40"/>
  <c r="FA177" i="40"/>
  <c r="FA322" i="40"/>
  <c r="FA121" i="40"/>
  <c r="FA249" i="40"/>
  <c r="FA326" i="40"/>
  <c r="FA289" i="40"/>
  <c r="FA353" i="40"/>
  <c r="FA125" i="40"/>
  <c r="FA130" i="40"/>
  <c r="FA349" i="40"/>
  <c r="FA298" i="40"/>
  <c r="FA378" i="40"/>
  <c r="FA309" i="40"/>
  <c r="FA161" i="40"/>
  <c r="FA142" i="40"/>
  <c r="FA90" i="40"/>
  <c r="FA373" i="40"/>
  <c r="FA370" i="40"/>
  <c r="FA218" i="40"/>
  <c r="FA149" i="40"/>
  <c r="FI376" i="40"/>
  <c r="FI354" i="40"/>
  <c r="FI350" i="40"/>
  <c r="FI346" i="40"/>
  <c r="FI342" i="40"/>
  <c r="FI324" i="40"/>
  <c r="FI320" i="40"/>
  <c r="FI316" i="40"/>
  <c r="FI312" i="40"/>
  <c r="FI290" i="40"/>
  <c r="FI286" i="40"/>
  <c r="FI282" i="40"/>
  <c r="FI278" i="40"/>
  <c r="FI260" i="40"/>
  <c r="FI256" i="40"/>
  <c r="FI252" i="40"/>
  <c r="FI238" i="40"/>
  <c r="FI234" i="40"/>
  <c r="FI224" i="40"/>
  <c r="FI220" i="40"/>
  <c r="FI206" i="40"/>
  <c r="FI372" i="40"/>
  <c r="FI368" i="40"/>
  <c r="FI364" i="40"/>
  <c r="FI360" i="40"/>
  <c r="FI338" i="40"/>
  <c r="FI334" i="40"/>
  <c r="FI330" i="40"/>
  <c r="FI326" i="40"/>
  <c r="FI308" i="40"/>
  <c r="FI304" i="40"/>
  <c r="FI300" i="40"/>
  <c r="FI296" i="40"/>
  <c r="FI274" i="40"/>
  <c r="FI270" i="40"/>
  <c r="FI266" i="40"/>
  <c r="FI262" i="40"/>
  <c r="FI248" i="40"/>
  <c r="FI244" i="40"/>
  <c r="FI230" i="40"/>
  <c r="FI226" i="40"/>
  <c r="FI216" i="40"/>
  <c r="FI212" i="40"/>
  <c r="FI203" i="40"/>
  <c r="FI199" i="40"/>
  <c r="FI195" i="40"/>
  <c r="FI191" i="40"/>
  <c r="FI187" i="40"/>
  <c r="FI183" i="40"/>
  <c r="FI179" i="40"/>
  <c r="FI175" i="40"/>
  <c r="FI171" i="40"/>
  <c r="FI167" i="40"/>
  <c r="FI163" i="40"/>
  <c r="FI159" i="40"/>
  <c r="FI155" i="40"/>
  <c r="FI151" i="40"/>
  <c r="FI147" i="40"/>
  <c r="FI143" i="40"/>
  <c r="FI139" i="40"/>
  <c r="FI135" i="40"/>
  <c r="FI131" i="40"/>
  <c r="FI127" i="40"/>
  <c r="FI123" i="40"/>
  <c r="FI119" i="40"/>
  <c r="FI115" i="40"/>
  <c r="FI111" i="40"/>
  <c r="FI107" i="40"/>
  <c r="FI103" i="40"/>
  <c r="FI99" i="40"/>
  <c r="FI95" i="40"/>
  <c r="FI91" i="40"/>
  <c r="FI87" i="40"/>
  <c r="FI83" i="40"/>
  <c r="FI79" i="40"/>
  <c r="FI78" i="40"/>
  <c r="FI378" i="40"/>
  <c r="FI374" i="40"/>
  <c r="FI356" i="40"/>
  <c r="FI352" i="40"/>
  <c r="FI348" i="40"/>
  <c r="FI344" i="40"/>
  <c r="FI322" i="40"/>
  <c r="FI318" i="40"/>
  <c r="FI314" i="40"/>
  <c r="FI310" i="40"/>
  <c r="FI292" i="40"/>
  <c r="FI288" i="40"/>
  <c r="FI284" i="40"/>
  <c r="FI280" i="40"/>
  <c r="FI258" i="40"/>
  <c r="FI254" i="40"/>
  <c r="FI250" i="40"/>
  <c r="FI240" i="40"/>
  <c r="FI236" i="40"/>
  <c r="FI222" i="40"/>
  <c r="FI218" i="40"/>
  <c r="FI208" i="40"/>
  <c r="FI366" i="40"/>
  <c r="FI340" i="40"/>
  <c r="FI298" i="40"/>
  <c r="FI272" i="40"/>
  <c r="FI246" i="40"/>
  <c r="FI210" i="40"/>
  <c r="FI205" i="40"/>
  <c r="FI189" i="40"/>
  <c r="FI173" i="40"/>
  <c r="FI157" i="40"/>
  <c r="FI141" i="40"/>
  <c r="FI125" i="40"/>
  <c r="FI109" i="40"/>
  <c r="FI93" i="40"/>
  <c r="FI370" i="40"/>
  <c r="FI328" i="40"/>
  <c r="FI302" i="40"/>
  <c r="FI276" i="40"/>
  <c r="FI214" i="40"/>
  <c r="FI193" i="40"/>
  <c r="FI177" i="40"/>
  <c r="FI161" i="40"/>
  <c r="FI145" i="40"/>
  <c r="FI129" i="40"/>
  <c r="FI113" i="40"/>
  <c r="FI97" i="40"/>
  <c r="FI81" i="40"/>
  <c r="FI358" i="40"/>
  <c r="FI332" i="40"/>
  <c r="FI306" i="40"/>
  <c r="FI264" i="40"/>
  <c r="FI228" i="40"/>
  <c r="FI197" i="40"/>
  <c r="FI181" i="40"/>
  <c r="FI165" i="40"/>
  <c r="FI149" i="40"/>
  <c r="FI133" i="40"/>
  <c r="FI117" i="40"/>
  <c r="FI101" i="40"/>
  <c r="FI85" i="40"/>
  <c r="FI242" i="40"/>
  <c r="FI201" i="40"/>
  <c r="FI137" i="40"/>
  <c r="FI362" i="40"/>
  <c r="FI153" i="40"/>
  <c r="FI89" i="40"/>
  <c r="FI336" i="40"/>
  <c r="FI294" i="40"/>
  <c r="FI232" i="40"/>
  <c r="FI169" i="40"/>
  <c r="FI105" i="40"/>
  <c r="FI121" i="40"/>
  <c r="FI268" i="40"/>
  <c r="FI185" i="40"/>
  <c r="FL61" i="40"/>
  <c r="FI138" i="40"/>
  <c r="FI259" i="40"/>
  <c r="FI108" i="40"/>
  <c r="FI140" i="40"/>
  <c r="FI172" i="40"/>
  <c r="FI204" i="40"/>
  <c r="FI267" i="40"/>
  <c r="FI331" i="40"/>
  <c r="FI225" i="40"/>
  <c r="FI287" i="40"/>
  <c r="FI351" i="40"/>
  <c r="FI243" i="40"/>
  <c r="FI303" i="40"/>
  <c r="FI367" i="40"/>
  <c r="FI146" i="40"/>
  <c r="FI353" i="40"/>
  <c r="FI323" i="40"/>
  <c r="FI88" i="40"/>
  <c r="FI120" i="40"/>
  <c r="FI152" i="40"/>
  <c r="FI184" i="40"/>
  <c r="FI227" i="40"/>
  <c r="FI297" i="40"/>
  <c r="FI361" i="40"/>
  <c r="FI253" i="40"/>
  <c r="FI317" i="40"/>
  <c r="FI247" i="40"/>
  <c r="FI307" i="40"/>
  <c r="FI371" i="40"/>
  <c r="FI375" i="40"/>
  <c r="FI106" i="40"/>
  <c r="FI194" i="40"/>
  <c r="FI311" i="40"/>
  <c r="FI241" i="40"/>
  <c r="FI102" i="40"/>
  <c r="FI134" i="40"/>
  <c r="FI166" i="40"/>
  <c r="FI198" i="40"/>
  <c r="FI162" i="40"/>
  <c r="FI84" i="40"/>
  <c r="FI116" i="40"/>
  <c r="FI148" i="40"/>
  <c r="FI180" i="40"/>
  <c r="FI217" i="40"/>
  <c r="FI275" i="40"/>
  <c r="FI339" i="40"/>
  <c r="FI239" i="40"/>
  <c r="FI313" i="40"/>
  <c r="FI377" i="40"/>
  <c r="FI265" i="40"/>
  <c r="FI329" i="40"/>
  <c r="FI170" i="40"/>
  <c r="FI293" i="40"/>
  <c r="FI96" i="40"/>
  <c r="FI128" i="40"/>
  <c r="FI160" i="40"/>
  <c r="FI192" i="40"/>
  <c r="FI245" i="40"/>
  <c r="FI305" i="40"/>
  <c r="FI369" i="40"/>
  <c r="FI261" i="40"/>
  <c r="FI325" i="40"/>
  <c r="FI269" i="40"/>
  <c r="FI333" i="40"/>
  <c r="FI345" i="40"/>
  <c r="FI130" i="40"/>
  <c r="FI289" i="40"/>
  <c r="FI110" i="40"/>
  <c r="FI142" i="40"/>
  <c r="FI174" i="40"/>
  <c r="FI90" i="40"/>
  <c r="FI186" i="40"/>
  <c r="FI315" i="40"/>
  <c r="FI251" i="40"/>
  <c r="FI92" i="40"/>
  <c r="FI124" i="40"/>
  <c r="FI156" i="40"/>
  <c r="FI188" i="40"/>
  <c r="FI231" i="40"/>
  <c r="FI301" i="40"/>
  <c r="FI365" i="40"/>
  <c r="FI257" i="40"/>
  <c r="FI321" i="40"/>
  <c r="FI211" i="40"/>
  <c r="FI273" i="40"/>
  <c r="FI337" i="40"/>
  <c r="FI98" i="40"/>
  <c r="FI202" i="40"/>
  <c r="FI223" i="40"/>
  <c r="FI209" i="40"/>
  <c r="FI104" i="40"/>
  <c r="FI136" i="40"/>
  <c r="FI168" i="40"/>
  <c r="FI200" i="40"/>
  <c r="FI263" i="40"/>
  <c r="FI327" i="40"/>
  <c r="FI221" i="40"/>
  <c r="FI283" i="40"/>
  <c r="FI347" i="40"/>
  <c r="FI215" i="40"/>
  <c r="FI277" i="40"/>
  <c r="FI341" i="40"/>
  <c r="FI357" i="40"/>
  <c r="FI154" i="40"/>
  <c r="FI219" i="40"/>
  <c r="FI86" i="40"/>
  <c r="FI118" i="40"/>
  <c r="FI150" i="40"/>
  <c r="FI182" i="40"/>
  <c r="FI114" i="40"/>
  <c r="FI237" i="40"/>
  <c r="FI349" i="40"/>
  <c r="FI319" i="40"/>
  <c r="FI100" i="40"/>
  <c r="FI132" i="40"/>
  <c r="FI164" i="40"/>
  <c r="FI196" i="40"/>
  <c r="FI249" i="40"/>
  <c r="FI309" i="40"/>
  <c r="FI373" i="40"/>
  <c r="FI207" i="40"/>
  <c r="FI279" i="40"/>
  <c r="FI343" i="40"/>
  <c r="FI229" i="40"/>
  <c r="FI295" i="40"/>
  <c r="FI359" i="40"/>
  <c r="FI122" i="40"/>
  <c r="FI285" i="40"/>
  <c r="FI255" i="40"/>
  <c r="FI80" i="40"/>
  <c r="FI112" i="40"/>
  <c r="FI144" i="40"/>
  <c r="FI176" i="40"/>
  <c r="FI213" i="40"/>
  <c r="FI271" i="40"/>
  <c r="FI335" i="40"/>
  <c r="FI235" i="40"/>
  <c r="FI291" i="40"/>
  <c r="FI355" i="40"/>
  <c r="FI233" i="40"/>
  <c r="FI299" i="40"/>
  <c r="FI363" i="40"/>
  <c r="FI82" i="40"/>
  <c r="FI281" i="40"/>
  <c r="FI190" i="40"/>
  <c r="FI178" i="40"/>
  <c r="FI94" i="40"/>
  <c r="FI126" i="40"/>
  <c r="FI158" i="40"/>
  <c r="X61" i="40"/>
  <c r="U359" i="40"/>
  <c r="U355" i="40"/>
  <c r="U352" i="40"/>
  <c r="U327" i="40"/>
  <c r="U323" i="40"/>
  <c r="U320" i="40"/>
  <c r="U277" i="40"/>
  <c r="U249" i="40"/>
  <c r="U245" i="40"/>
  <c r="U235" i="40"/>
  <c r="U231" i="40"/>
  <c r="U227" i="40"/>
  <c r="U217" i="40"/>
  <c r="U213" i="40"/>
  <c r="U202" i="40"/>
  <c r="U198" i="40"/>
  <c r="U193" i="40"/>
  <c r="U178" i="40"/>
  <c r="U173" i="40"/>
  <c r="U158" i="40"/>
  <c r="U153" i="40"/>
  <c r="U149" i="40"/>
  <c r="U138" i="40"/>
  <c r="U134" i="40"/>
  <c r="U129" i="40"/>
  <c r="U114" i="40"/>
  <c r="U109" i="40"/>
  <c r="U94" i="40"/>
  <c r="U89" i="40"/>
  <c r="U85" i="40"/>
  <c r="U367" i="40"/>
  <c r="U363" i="40"/>
  <c r="U360" i="40"/>
  <c r="U335" i="40"/>
  <c r="U331" i="40"/>
  <c r="U328" i="40"/>
  <c r="U267" i="40"/>
  <c r="U263" i="40"/>
  <c r="U259" i="40"/>
  <c r="U255" i="40"/>
  <c r="U232" i="40"/>
  <c r="U228" i="40"/>
  <c r="U223" i="40"/>
  <c r="U218" i="40"/>
  <c r="U214" i="40"/>
  <c r="U209" i="40"/>
  <c r="U194" i="40"/>
  <c r="U189" i="40"/>
  <c r="U174" i="40"/>
  <c r="U169" i="40"/>
  <c r="U165" i="40"/>
  <c r="U154" i="40"/>
  <c r="U150" i="40"/>
  <c r="U145" i="40"/>
  <c r="U130" i="40"/>
  <c r="U125" i="40"/>
  <c r="U110" i="40"/>
  <c r="U105" i="40"/>
  <c r="U101" i="40"/>
  <c r="U90" i="40"/>
  <c r="U86" i="40"/>
  <c r="U81" i="40"/>
  <c r="U375" i="40"/>
  <c r="U339" i="40"/>
  <c r="U336" i="40"/>
  <c r="U311" i="40"/>
  <c r="U303" i="40"/>
  <c r="U295" i="40"/>
  <c r="U287" i="40"/>
  <c r="U279" i="40"/>
  <c r="U264" i="40"/>
  <c r="U251" i="40"/>
  <c r="U243" i="40"/>
  <c r="U233" i="40"/>
  <c r="U210" i="40"/>
  <c r="U205" i="40"/>
  <c r="U190" i="40"/>
  <c r="U185" i="40"/>
  <c r="U170" i="40"/>
  <c r="U117" i="40"/>
  <c r="U102" i="40"/>
  <c r="U97" i="40"/>
  <c r="U82" i="40"/>
  <c r="U347" i="40"/>
  <c r="U344" i="40"/>
  <c r="U319" i="40"/>
  <c r="U276" i="40"/>
  <c r="U271" i="40"/>
  <c r="U261" i="40"/>
  <c r="U248" i="40"/>
  <c r="U197" i="40"/>
  <c r="U182" i="40"/>
  <c r="U177" i="40"/>
  <c r="U162" i="40"/>
  <c r="U157" i="40"/>
  <c r="U142" i="40"/>
  <c r="U137" i="40"/>
  <c r="U122" i="40"/>
  <c r="U371" i="40"/>
  <c r="U368" i="40"/>
  <c r="U343" i="40"/>
  <c r="U275" i="40"/>
  <c r="U260" i="40"/>
  <c r="U247" i="40"/>
  <c r="U239" i="40"/>
  <c r="U229" i="40"/>
  <c r="U181" i="40"/>
  <c r="U166" i="40"/>
  <c r="U161" i="40"/>
  <c r="U146" i="40"/>
  <c r="U141" i="40"/>
  <c r="U126" i="40"/>
  <c r="U121" i="40"/>
  <c r="U106" i="40"/>
  <c r="U376" i="40"/>
  <c r="U351" i="40"/>
  <c r="U315" i="40"/>
  <c r="U312" i="40"/>
  <c r="U307" i="40"/>
  <c r="U304" i="40"/>
  <c r="U299" i="40"/>
  <c r="U296" i="40"/>
  <c r="U291" i="40"/>
  <c r="U288" i="40"/>
  <c r="U283" i="40"/>
  <c r="U280" i="40"/>
  <c r="U265" i="40"/>
  <c r="U244" i="40"/>
  <c r="U206" i="40"/>
  <c r="U201" i="40"/>
  <c r="U186" i="40"/>
  <c r="U133" i="40"/>
  <c r="U118" i="40"/>
  <c r="U113" i="40"/>
  <c r="U98" i="40"/>
  <c r="U93" i="40"/>
  <c r="U78" i="40"/>
  <c r="U156" i="40"/>
  <c r="U354" i="40"/>
  <c r="U96" i="40"/>
  <c r="U294" i="40"/>
  <c r="U350" i="40"/>
  <c r="U254" i="40"/>
  <c r="U342" i="40"/>
  <c r="U164" i="40"/>
  <c r="U281" i="40"/>
  <c r="U377" i="40"/>
  <c r="U88" i="40"/>
  <c r="U216" i="40"/>
  <c r="U196" i="40"/>
  <c r="U184" i="40"/>
  <c r="U322" i="40"/>
  <c r="U140" i="40"/>
  <c r="U298" i="40"/>
  <c r="U168" i="40"/>
  <c r="U284" i="40"/>
  <c r="U348" i="40"/>
  <c r="U108" i="40"/>
  <c r="U220" i="40"/>
  <c r="U337" i="40"/>
  <c r="U310" i="40"/>
  <c r="U215" i="40"/>
  <c r="U356" i="40"/>
  <c r="U188" i="40"/>
  <c r="U289" i="40"/>
  <c r="U128" i="40"/>
  <c r="U226" i="40"/>
  <c r="U357" i="40"/>
  <c r="U318" i="40"/>
  <c r="U286" i="40"/>
  <c r="U200" i="40"/>
  <c r="U163" i="40"/>
  <c r="U292" i="40"/>
  <c r="U167" i="40"/>
  <c r="U326" i="40"/>
  <c r="U234" i="40"/>
  <c r="U179" i="40"/>
  <c r="U324" i="40"/>
  <c r="U132" i="40"/>
  <c r="U115" i="40"/>
  <c r="U274" i="40"/>
  <c r="U373" i="40"/>
  <c r="U183" i="40"/>
  <c r="U297" i="40"/>
  <c r="U107" i="40"/>
  <c r="U330" i="40"/>
  <c r="U237" i="40"/>
  <c r="U204" i="40"/>
  <c r="U361" i="40"/>
  <c r="U221" i="40"/>
  <c r="U314" i="40"/>
  <c r="U187" i="40"/>
  <c r="U300" i="40"/>
  <c r="U365" i="40"/>
  <c r="U127" i="40"/>
  <c r="U257" i="40"/>
  <c r="U369" i="40"/>
  <c r="U341" i="40"/>
  <c r="U238" i="40"/>
  <c r="U180" i="40"/>
  <c r="U79" i="40"/>
  <c r="U207" i="40"/>
  <c r="U305" i="40"/>
  <c r="U147" i="40"/>
  <c r="U269" i="40"/>
  <c r="U372" i="40"/>
  <c r="U131" i="40"/>
  <c r="U349" i="40"/>
  <c r="U321" i="40"/>
  <c r="U225" i="40"/>
  <c r="U203" i="40"/>
  <c r="U80" i="40"/>
  <c r="U208" i="40"/>
  <c r="U308" i="40"/>
  <c r="U84" i="40"/>
  <c r="U212" i="40"/>
  <c r="U358" i="40"/>
  <c r="U346" i="40"/>
  <c r="U92" i="40"/>
  <c r="U290" i="40"/>
  <c r="U253" i="40"/>
  <c r="U103" i="40"/>
  <c r="U111" i="40"/>
  <c r="U252" i="40"/>
  <c r="U199" i="40"/>
  <c r="U230" i="40"/>
  <c r="U135" i="40"/>
  <c r="U293" i="40"/>
  <c r="U100" i="40"/>
  <c r="U246" i="40"/>
  <c r="U313" i="40"/>
  <c r="U152" i="40"/>
  <c r="U362" i="40"/>
  <c r="U332" i="40"/>
  <c r="U224" i="40"/>
  <c r="U95" i="40"/>
  <c r="U256" i="40"/>
  <c r="U353" i="40"/>
  <c r="U104" i="40"/>
  <c r="U236" i="40"/>
  <c r="U316" i="40"/>
  <c r="U172" i="40"/>
  <c r="U266" i="40"/>
  <c r="U91" i="40"/>
  <c r="U116" i="40"/>
  <c r="U374" i="40"/>
  <c r="U112" i="40"/>
  <c r="U364" i="40"/>
  <c r="U285" i="40"/>
  <c r="U124" i="40"/>
  <c r="U241" i="40"/>
  <c r="U334" i="40"/>
  <c r="U192" i="40"/>
  <c r="U325" i="40"/>
  <c r="U151" i="40"/>
  <c r="U139" i="40"/>
  <c r="U240" i="40"/>
  <c r="U99" i="40"/>
  <c r="U338" i="40"/>
  <c r="U262" i="40"/>
  <c r="U136" i="40"/>
  <c r="U329" i="40"/>
  <c r="U222" i="40"/>
  <c r="U317" i="40"/>
  <c r="U160" i="40"/>
  <c r="U309" i="40"/>
  <c r="U119" i="40"/>
  <c r="U258" i="40"/>
  <c r="U345" i="40"/>
  <c r="U171" i="40"/>
  <c r="U87" i="40"/>
  <c r="U159" i="40"/>
  <c r="U302" i="40"/>
  <c r="U155" i="40"/>
  <c r="U120" i="40"/>
  <c r="U282" i="40"/>
  <c r="U378" i="40"/>
  <c r="U123" i="40"/>
  <c r="U273" i="40"/>
  <c r="U333" i="40"/>
  <c r="U191" i="40"/>
  <c r="U272" i="40"/>
  <c r="U219" i="40"/>
  <c r="U268" i="40"/>
  <c r="U195" i="40"/>
  <c r="U301" i="40"/>
  <c r="U143" i="40"/>
  <c r="U250" i="40"/>
  <c r="U366" i="40"/>
  <c r="U83" i="40"/>
  <c r="U211" i="40"/>
  <c r="U340" i="40"/>
  <c r="U176" i="40"/>
  <c r="U242" i="40"/>
  <c r="U175" i="40"/>
  <c r="U306" i="40"/>
  <c r="U144" i="40"/>
  <c r="U278" i="40"/>
  <c r="U370" i="40"/>
  <c r="U148" i="40"/>
  <c r="U270" i="40"/>
  <c r="BQ368" i="40"/>
  <c r="BQ364" i="40"/>
  <c r="BQ346" i="40"/>
  <c r="BQ334" i="40"/>
  <c r="BQ326" i="40"/>
  <c r="BQ314" i="40"/>
  <c r="BQ302" i="40"/>
  <c r="BQ294" i="40"/>
  <c r="BQ282" i="40"/>
  <c r="BQ270" i="40"/>
  <c r="BQ262" i="40"/>
  <c r="BQ250" i="40"/>
  <c r="BQ238" i="40"/>
  <c r="BQ230" i="40"/>
  <c r="BQ226" i="40"/>
  <c r="BT226" i="40" s="1"/>
  <c r="BQ214" i="40"/>
  <c r="BQ206" i="40"/>
  <c r="BQ202" i="40"/>
  <c r="BQ198" i="40"/>
  <c r="BQ193" i="40"/>
  <c r="BQ189" i="40"/>
  <c r="BQ185" i="40"/>
  <c r="BQ181" i="40"/>
  <c r="BQ167" i="40"/>
  <c r="BQ166" i="40"/>
  <c r="BQ159" i="40"/>
  <c r="BQ158" i="40"/>
  <c r="BQ151" i="40"/>
  <c r="BQ150" i="40"/>
  <c r="BQ143" i="40"/>
  <c r="BQ142" i="40"/>
  <c r="BQ135" i="40"/>
  <c r="BT135" i="40" s="1"/>
  <c r="BQ134" i="40"/>
  <c r="BQ127" i="40"/>
  <c r="BQ126" i="40"/>
  <c r="BQ120" i="40"/>
  <c r="BQ116" i="40"/>
  <c r="BQ112" i="40"/>
  <c r="BQ108" i="40"/>
  <c r="BQ104" i="40"/>
  <c r="BQ100" i="40"/>
  <c r="BQ96" i="40"/>
  <c r="BQ92" i="40"/>
  <c r="BQ88" i="40"/>
  <c r="BQ84" i="40"/>
  <c r="BQ80" i="40"/>
  <c r="BQ378" i="40"/>
  <c r="BQ374" i="40"/>
  <c r="BQ360" i="40"/>
  <c r="BQ356" i="40"/>
  <c r="BQ338" i="40"/>
  <c r="BQ306" i="40"/>
  <c r="BQ274" i="40"/>
  <c r="BQ242" i="40"/>
  <c r="BQ218" i="40"/>
  <c r="BQ194" i="40"/>
  <c r="BQ190" i="40"/>
  <c r="BQ186" i="40"/>
  <c r="BQ182" i="40"/>
  <c r="BQ177" i="40"/>
  <c r="BQ173" i="40"/>
  <c r="BQ168" i="40"/>
  <c r="BQ160" i="40"/>
  <c r="BQ152" i="40"/>
  <c r="BQ144" i="40"/>
  <c r="BQ136" i="40"/>
  <c r="BQ128" i="40"/>
  <c r="BQ370" i="40"/>
  <c r="BQ342" i="40"/>
  <c r="BQ330" i="40"/>
  <c r="BQ318" i="40"/>
  <c r="BQ278" i="40"/>
  <c r="BQ266" i="40"/>
  <c r="BQ254" i="40"/>
  <c r="BQ174" i="40"/>
  <c r="BQ162" i="40"/>
  <c r="BQ155" i="40"/>
  <c r="BT155" i="40" s="1"/>
  <c r="BQ146" i="40"/>
  <c r="BQ139" i="40"/>
  <c r="BQ130" i="40"/>
  <c r="BQ123" i="40"/>
  <c r="BQ78" i="40"/>
  <c r="BT78" i="40" s="1"/>
  <c r="BQ372" i="40"/>
  <c r="BQ362" i="40"/>
  <c r="BQ354" i="40"/>
  <c r="BQ290" i="40"/>
  <c r="BQ229" i="40"/>
  <c r="BQ205" i="40"/>
  <c r="BQ197" i="40"/>
  <c r="BQ164" i="40"/>
  <c r="BQ148" i="40"/>
  <c r="BQ132" i="40"/>
  <c r="BQ115" i="40"/>
  <c r="BQ107" i="40"/>
  <c r="BQ99" i="40"/>
  <c r="BQ91" i="40"/>
  <c r="BQ83" i="40"/>
  <c r="BQ310" i="40"/>
  <c r="BQ298" i="40"/>
  <c r="BQ286" i="40"/>
  <c r="BQ170" i="40"/>
  <c r="BQ147" i="40"/>
  <c r="BQ138" i="40"/>
  <c r="BQ358" i="40"/>
  <c r="BQ322" i="40"/>
  <c r="BQ201" i="40"/>
  <c r="BQ156" i="40"/>
  <c r="BQ124" i="40"/>
  <c r="BQ119" i="40"/>
  <c r="BT119" i="40" s="1"/>
  <c r="BQ103" i="40"/>
  <c r="BQ87" i="40"/>
  <c r="BQ366" i="40"/>
  <c r="BQ350" i="40"/>
  <c r="BQ246" i="40"/>
  <c r="BQ234" i="40"/>
  <c r="BQ222" i="40"/>
  <c r="BQ210" i="40"/>
  <c r="BQ178" i="40"/>
  <c r="BQ163" i="40"/>
  <c r="BQ154" i="40"/>
  <c r="BQ131" i="40"/>
  <c r="BQ122" i="40"/>
  <c r="BQ140" i="40"/>
  <c r="BQ79" i="40"/>
  <c r="BQ95" i="40"/>
  <c r="BQ376" i="40"/>
  <c r="BQ258" i="40"/>
  <c r="BQ111" i="40"/>
  <c r="BQ228" i="40"/>
  <c r="BQ307" i="40"/>
  <c r="BQ295" i="40"/>
  <c r="BQ304" i="40"/>
  <c r="BQ207" i="40"/>
  <c r="BQ187" i="40"/>
  <c r="BQ257" i="40"/>
  <c r="BQ253" i="40"/>
  <c r="BQ317" i="40"/>
  <c r="BQ133" i="40"/>
  <c r="BT133" i="40" s="1"/>
  <c r="BQ211" i="40"/>
  <c r="BQ340" i="40"/>
  <c r="BQ361" i="40"/>
  <c r="BQ191" i="40"/>
  <c r="BQ231" i="40"/>
  <c r="BQ269" i="40"/>
  <c r="BQ137" i="40"/>
  <c r="BQ260" i="40"/>
  <c r="BQ288" i="40"/>
  <c r="BQ184" i="40"/>
  <c r="BQ264" i="40"/>
  <c r="BQ328" i="40"/>
  <c r="BQ325" i="40"/>
  <c r="BQ196" i="40"/>
  <c r="BQ93" i="40"/>
  <c r="BQ102" i="40"/>
  <c r="BQ336" i="40"/>
  <c r="BQ113" i="40"/>
  <c r="BQ263" i="40"/>
  <c r="BQ259" i="40"/>
  <c r="BQ323" i="40"/>
  <c r="BQ175" i="40"/>
  <c r="BQ252" i="40"/>
  <c r="BT252" i="40" s="1"/>
  <c r="BQ316" i="40"/>
  <c r="BQ373" i="40"/>
  <c r="BQ243" i="40"/>
  <c r="BQ121" i="40"/>
  <c r="BQ251" i="40"/>
  <c r="BQ179" i="40"/>
  <c r="BQ241" i="40"/>
  <c r="BQ305" i="40"/>
  <c r="BQ371" i="40"/>
  <c r="BQ85" i="40"/>
  <c r="BT85" i="40" s="1"/>
  <c r="BQ98" i="40"/>
  <c r="BQ280" i="40"/>
  <c r="BQ303" i="40"/>
  <c r="BQ265" i="40"/>
  <c r="BQ329" i="40"/>
  <c r="BQ149" i="40"/>
  <c r="BQ244" i="40"/>
  <c r="BQ363" i="40"/>
  <c r="BQ301" i="40"/>
  <c r="BQ101" i="40"/>
  <c r="BQ225" i="40"/>
  <c r="BQ292" i="40"/>
  <c r="BQ281" i="40"/>
  <c r="BQ169" i="40"/>
  <c r="BQ324" i="40"/>
  <c r="BQ320" i="40"/>
  <c r="BQ217" i="40"/>
  <c r="BQ279" i="40"/>
  <c r="BQ343" i="40"/>
  <c r="BQ117" i="40"/>
  <c r="BQ237" i="40"/>
  <c r="BQ161" i="40"/>
  <c r="BQ200" i="40"/>
  <c r="BQ367" i="40"/>
  <c r="BQ212" i="40"/>
  <c r="BQ312" i="40"/>
  <c r="BQ277" i="40"/>
  <c r="BQ341" i="40"/>
  <c r="BQ125" i="40"/>
  <c r="BQ188" i="40"/>
  <c r="BQ267" i="40"/>
  <c r="BQ331" i="40"/>
  <c r="BQ289" i="40"/>
  <c r="BQ110" i="40"/>
  <c r="BQ153" i="40"/>
  <c r="BQ300" i="40"/>
  <c r="BQ192" i="40"/>
  <c r="BT192" i="40" s="1"/>
  <c r="BQ255" i="40"/>
  <c r="BQ319" i="40"/>
  <c r="BQ240" i="40"/>
  <c r="BQ82" i="40"/>
  <c r="BQ215" i="40"/>
  <c r="BQ176" i="40"/>
  <c r="BQ208" i="40"/>
  <c r="BQ337" i="40"/>
  <c r="BQ313" i="40"/>
  <c r="BQ145" i="40"/>
  <c r="BQ219" i="40"/>
  <c r="BQ353" i="40"/>
  <c r="BQ86" i="40"/>
  <c r="BQ97" i="40"/>
  <c r="BQ321" i="40"/>
  <c r="BQ285" i="40"/>
  <c r="BQ349" i="40"/>
  <c r="BQ165" i="40"/>
  <c r="BQ276" i="40"/>
  <c r="BQ377" i="40"/>
  <c r="BQ271" i="40"/>
  <c r="BQ261" i="40"/>
  <c r="BQ94" i="40"/>
  <c r="BQ333" i="40"/>
  <c r="BQ203" i="40"/>
  <c r="BQ375" i="40"/>
  <c r="BQ221" i="40"/>
  <c r="BQ352" i="40"/>
  <c r="BT352" i="40" s="1"/>
  <c r="BQ232" i="40"/>
  <c r="BQ296" i="40"/>
  <c r="BQ283" i="40"/>
  <c r="BQ268" i="40"/>
  <c r="BQ272" i="40"/>
  <c r="BQ227" i="40"/>
  <c r="BQ327" i="40"/>
  <c r="BQ172" i="40"/>
  <c r="BQ291" i="40"/>
  <c r="BT291" i="40" s="1"/>
  <c r="BQ355" i="40"/>
  <c r="BQ141" i="40"/>
  <c r="BT141" i="40" s="1"/>
  <c r="BQ220" i="40"/>
  <c r="BQ284" i="40"/>
  <c r="BQ348" i="40"/>
  <c r="BQ344" i="40"/>
  <c r="BQ109" i="40"/>
  <c r="BQ275" i="40"/>
  <c r="BQ315" i="40"/>
  <c r="BQ273" i="40"/>
  <c r="BQ106" i="40"/>
  <c r="BQ90" i="40"/>
  <c r="BQ199" i="40"/>
  <c r="BQ249" i="40"/>
  <c r="BQ129" i="40"/>
  <c r="BQ118" i="40"/>
  <c r="BQ239" i="40"/>
  <c r="BQ233" i="40"/>
  <c r="BQ297" i="40"/>
  <c r="BQ365" i="40"/>
  <c r="BQ180" i="40"/>
  <c r="BQ308" i="40"/>
  <c r="BQ332" i="40"/>
  <c r="BQ114" i="40"/>
  <c r="BT114" i="40" s="1"/>
  <c r="BQ195" i="40"/>
  <c r="BT195" i="40" s="1"/>
  <c r="BQ345" i="40"/>
  <c r="BQ105" i="40"/>
  <c r="BQ224" i="40"/>
  <c r="BQ256" i="40"/>
  <c r="BQ171" i="40"/>
  <c r="BQ247" i="40"/>
  <c r="BQ311" i="40"/>
  <c r="BQ183" i="40"/>
  <c r="BQ216" i="40"/>
  <c r="BQ335" i="40"/>
  <c r="BQ293" i="40"/>
  <c r="BQ81" i="40"/>
  <c r="BQ248" i="40"/>
  <c r="BQ245" i="40"/>
  <c r="BQ309" i="40"/>
  <c r="BQ369" i="40"/>
  <c r="BQ157" i="40"/>
  <c r="BQ235" i="40"/>
  <c r="BQ299" i="40"/>
  <c r="BQ359" i="40"/>
  <c r="BQ204" i="40"/>
  <c r="BT204" i="40" s="1"/>
  <c r="BQ213" i="40"/>
  <c r="BQ347" i="40"/>
  <c r="BQ339" i="40"/>
  <c r="BQ89" i="40"/>
  <c r="BQ236" i="40"/>
  <c r="BT236" i="40" s="1"/>
  <c r="BQ357" i="40"/>
  <c r="BQ209" i="40"/>
  <c r="BQ223" i="40"/>
  <c r="BQ287" i="40"/>
  <c r="BQ351" i="40"/>
  <c r="FK378" i="40"/>
  <c r="FK374" i="40"/>
  <c r="FK356" i="40"/>
  <c r="FK352" i="40"/>
  <c r="FK348" i="40"/>
  <c r="FK344" i="40"/>
  <c r="FK322" i="40"/>
  <c r="FK318" i="40"/>
  <c r="FK314" i="40"/>
  <c r="FK310" i="40"/>
  <c r="FK292" i="40"/>
  <c r="FK288" i="40"/>
  <c r="FK284" i="40"/>
  <c r="FK280" i="40"/>
  <c r="FK258" i="40"/>
  <c r="FK254" i="40"/>
  <c r="FK250" i="40"/>
  <c r="FK240" i="40"/>
  <c r="FK236" i="40"/>
  <c r="FK222" i="40"/>
  <c r="FK218" i="40"/>
  <c r="FK208" i="40"/>
  <c r="FK78" i="40"/>
  <c r="FK370" i="40"/>
  <c r="FK366" i="40"/>
  <c r="FK362" i="40"/>
  <c r="FK358" i="40"/>
  <c r="FK340" i="40"/>
  <c r="FK336" i="40"/>
  <c r="FK332" i="40"/>
  <c r="FK328" i="40"/>
  <c r="FK306" i="40"/>
  <c r="FK302" i="40"/>
  <c r="FK298" i="40"/>
  <c r="FK294" i="40"/>
  <c r="FK276" i="40"/>
  <c r="FK272" i="40"/>
  <c r="FK268" i="40"/>
  <c r="FK264" i="40"/>
  <c r="FK246" i="40"/>
  <c r="FK242" i="40"/>
  <c r="FK232" i="40"/>
  <c r="FK228" i="40"/>
  <c r="FK214" i="40"/>
  <c r="FK210" i="40"/>
  <c r="FK201" i="40"/>
  <c r="FK197" i="40"/>
  <c r="FK193" i="40"/>
  <c r="FK189" i="40"/>
  <c r="FK185" i="40"/>
  <c r="FK181" i="40"/>
  <c r="FK177" i="40"/>
  <c r="FK173" i="40"/>
  <c r="FK169" i="40"/>
  <c r="FK165" i="40"/>
  <c r="FK161" i="40"/>
  <c r="FK157" i="40"/>
  <c r="FK153" i="40"/>
  <c r="FK149" i="40"/>
  <c r="FK145" i="40"/>
  <c r="FK141" i="40"/>
  <c r="FK137" i="40"/>
  <c r="FK133" i="40"/>
  <c r="FK129" i="40"/>
  <c r="FK125" i="40"/>
  <c r="FK121" i="40"/>
  <c r="FK117" i="40"/>
  <c r="FK113" i="40"/>
  <c r="FK109" i="40"/>
  <c r="FK105" i="40"/>
  <c r="FK101" i="40"/>
  <c r="FK97" i="40"/>
  <c r="FK93" i="40"/>
  <c r="FK89" i="40"/>
  <c r="FK85" i="40"/>
  <c r="FK81" i="40"/>
  <c r="FK376" i="40"/>
  <c r="FK354" i="40"/>
  <c r="FK350" i="40"/>
  <c r="FK346" i="40"/>
  <c r="FK342" i="40"/>
  <c r="FK324" i="40"/>
  <c r="FK320" i="40"/>
  <c r="FK316" i="40"/>
  <c r="FK312" i="40"/>
  <c r="FK290" i="40"/>
  <c r="FK286" i="40"/>
  <c r="FK282" i="40"/>
  <c r="FK278" i="40"/>
  <c r="FK260" i="40"/>
  <c r="FK256" i="40"/>
  <c r="FK252" i="40"/>
  <c r="FK238" i="40"/>
  <c r="FK234" i="40"/>
  <c r="FK224" i="40"/>
  <c r="FK220" i="40"/>
  <c r="FK206" i="40"/>
  <c r="FK360" i="40"/>
  <c r="FK334" i="40"/>
  <c r="FK308" i="40"/>
  <c r="FK266" i="40"/>
  <c r="FK230" i="40"/>
  <c r="FK199" i="40"/>
  <c r="FK183" i="40"/>
  <c r="FK167" i="40"/>
  <c r="FK151" i="40"/>
  <c r="FK135" i="40"/>
  <c r="FK119" i="40"/>
  <c r="FK103" i="40"/>
  <c r="FK87" i="40"/>
  <c r="FK364" i="40"/>
  <c r="FK338" i="40"/>
  <c r="FK296" i="40"/>
  <c r="FK270" i="40"/>
  <c r="FK244" i="40"/>
  <c r="FK203" i="40"/>
  <c r="FK187" i="40"/>
  <c r="FK171" i="40"/>
  <c r="FK155" i="40"/>
  <c r="FK139" i="40"/>
  <c r="FK123" i="40"/>
  <c r="FK107" i="40"/>
  <c r="FK91" i="40"/>
  <c r="FK368" i="40"/>
  <c r="FK326" i="40"/>
  <c r="FK300" i="40"/>
  <c r="FK274" i="40"/>
  <c r="FK248" i="40"/>
  <c r="FK212" i="40"/>
  <c r="FK191" i="40"/>
  <c r="FK175" i="40"/>
  <c r="FK159" i="40"/>
  <c r="FK143" i="40"/>
  <c r="FK127" i="40"/>
  <c r="FK111" i="40"/>
  <c r="FK95" i="40"/>
  <c r="FK79" i="40"/>
  <c r="FK304" i="40"/>
  <c r="FK262" i="40"/>
  <c r="FK179" i="40"/>
  <c r="FK115" i="40"/>
  <c r="FK216" i="40"/>
  <c r="FK195" i="40"/>
  <c r="FK131" i="40"/>
  <c r="FK147" i="40"/>
  <c r="FK83" i="40"/>
  <c r="FK372" i="40"/>
  <c r="FK99" i="40"/>
  <c r="FK330" i="40"/>
  <c r="FK163" i="40"/>
  <c r="FK226" i="40"/>
  <c r="FK243" i="40"/>
  <c r="FK229" i="40"/>
  <c r="FK209" i="40"/>
  <c r="FK289" i="40"/>
  <c r="FK108" i="40"/>
  <c r="FK172" i="40"/>
  <c r="FK301" i="40"/>
  <c r="FK313" i="40"/>
  <c r="FK126" i="40"/>
  <c r="FK367" i="40"/>
  <c r="FK82" i="40"/>
  <c r="FK223" i="40"/>
  <c r="FK319" i="40"/>
  <c r="FK124" i="40"/>
  <c r="FK188" i="40"/>
  <c r="FK331" i="40"/>
  <c r="FK343" i="40"/>
  <c r="FK273" i="40"/>
  <c r="FK122" i="40"/>
  <c r="FK102" i="40"/>
  <c r="FK146" i="40"/>
  <c r="FK241" i="40"/>
  <c r="FK353" i="40"/>
  <c r="FK140" i="40"/>
  <c r="FK204" i="40"/>
  <c r="FK365" i="40"/>
  <c r="FK377" i="40"/>
  <c r="FK299" i="40"/>
  <c r="FK186" i="40"/>
  <c r="FK166" i="40"/>
  <c r="FK215" i="40"/>
  <c r="FK255" i="40"/>
  <c r="FK92" i="40"/>
  <c r="FK156" i="40"/>
  <c r="FK267" i="40"/>
  <c r="FK279" i="40"/>
  <c r="FK363" i="40"/>
  <c r="FK333" i="40"/>
  <c r="FK194" i="40"/>
  <c r="FK251" i="40"/>
  <c r="FK136" i="40"/>
  <c r="FK200" i="40"/>
  <c r="FK263" i="40"/>
  <c r="FK325" i="40"/>
  <c r="FK247" i="40"/>
  <c r="FK138" i="40"/>
  <c r="FK307" i="40"/>
  <c r="FK303" i="40"/>
  <c r="FK323" i="40"/>
  <c r="FK128" i="40"/>
  <c r="FK192" i="40"/>
  <c r="FK369" i="40"/>
  <c r="FK221" i="40"/>
  <c r="FK317" i="40"/>
  <c r="FK174" i="40"/>
  <c r="FK154" i="40"/>
  <c r="FK311" i="40"/>
  <c r="FK100" i="40"/>
  <c r="FK164" i="40"/>
  <c r="FK227" i="40"/>
  <c r="FK339" i="40"/>
  <c r="FK239" i="40"/>
  <c r="FK351" i="40"/>
  <c r="FK106" i="40"/>
  <c r="FK86" i="40"/>
  <c r="FK277" i="40"/>
  <c r="FK205" i="40"/>
  <c r="FK285" i="40"/>
  <c r="FK88" i="40"/>
  <c r="FK152" i="40"/>
  <c r="FK217" i="40"/>
  <c r="FK297" i="40"/>
  <c r="FK355" i="40"/>
  <c r="FK190" i="40"/>
  <c r="FK202" i="40"/>
  <c r="FK359" i="40"/>
  <c r="FK371" i="40"/>
  <c r="FK357" i="40"/>
  <c r="FK80" i="40"/>
  <c r="FK144" i="40"/>
  <c r="FK271" i="40"/>
  <c r="FK235" i="40"/>
  <c r="FK347" i="40"/>
  <c r="FK341" i="40"/>
  <c r="FK233" i="40"/>
  <c r="FK114" i="40"/>
  <c r="FK345" i="40"/>
  <c r="FK116" i="40"/>
  <c r="FK180" i="40"/>
  <c r="FK245" i="40"/>
  <c r="FK373" i="40"/>
  <c r="FK257" i="40"/>
  <c r="FK170" i="40"/>
  <c r="FK150" i="40"/>
  <c r="FK329" i="40"/>
  <c r="FK219" i="40"/>
  <c r="FK315" i="40"/>
  <c r="FK104" i="40"/>
  <c r="FK168" i="40"/>
  <c r="FK231" i="40"/>
  <c r="FK327" i="40"/>
  <c r="FK261" i="40"/>
  <c r="FK110" i="40"/>
  <c r="FK269" i="40"/>
  <c r="FK118" i="40"/>
  <c r="FK98" i="40"/>
  <c r="FK259" i="40"/>
  <c r="FK96" i="40"/>
  <c r="FK160" i="40"/>
  <c r="FK305" i="40"/>
  <c r="FK253" i="40"/>
  <c r="FK158" i="40"/>
  <c r="FK134" i="40"/>
  <c r="FK178" i="40"/>
  <c r="FK375" i="40"/>
  <c r="FK132" i="40"/>
  <c r="FK196" i="40"/>
  <c r="FK275" i="40"/>
  <c r="FK207" i="40"/>
  <c r="FK287" i="40"/>
  <c r="FK142" i="40"/>
  <c r="FK295" i="40"/>
  <c r="FK265" i="40"/>
  <c r="FK130" i="40"/>
  <c r="FK237" i="40"/>
  <c r="FK349" i="40"/>
  <c r="FK120" i="40"/>
  <c r="FK184" i="40"/>
  <c r="FK249" i="40"/>
  <c r="FK361" i="40"/>
  <c r="FK291" i="40"/>
  <c r="FK94" i="40"/>
  <c r="FK337" i="40"/>
  <c r="FK182" i="40"/>
  <c r="FK162" i="40"/>
  <c r="FK293" i="40"/>
  <c r="FK112" i="40"/>
  <c r="FK176" i="40"/>
  <c r="FK335" i="40"/>
  <c r="FK283" i="40"/>
  <c r="FK211" i="40"/>
  <c r="FK90" i="40"/>
  <c r="FK198" i="40"/>
  <c r="FK281" i="40"/>
  <c r="FK84" i="40"/>
  <c r="FK148" i="40"/>
  <c r="FK213" i="40"/>
  <c r="FK309" i="40"/>
  <c r="FK225" i="40"/>
  <c r="FK321" i="40"/>
  <c r="AM377" i="40"/>
  <c r="AM373" i="40"/>
  <c r="AM372" i="40"/>
  <c r="AM349" i="40"/>
  <c r="AM345" i="40"/>
  <c r="AM341" i="40"/>
  <c r="AM340" i="40"/>
  <c r="AM317" i="40"/>
  <c r="AM313" i="40"/>
  <c r="AM309" i="40"/>
  <c r="AM308" i="40"/>
  <c r="AM286" i="40"/>
  <c r="AM284" i="40"/>
  <c r="AM278" i="40"/>
  <c r="AM276" i="40"/>
  <c r="AM270" i="40"/>
  <c r="AM268" i="40"/>
  <c r="AM262" i="40"/>
  <c r="AM260" i="40"/>
  <c r="AM239" i="40"/>
  <c r="AM235" i="40"/>
  <c r="AM231" i="40"/>
  <c r="AM227" i="40"/>
  <c r="AM223" i="40"/>
  <c r="AM219" i="40"/>
  <c r="AM215" i="40"/>
  <c r="AM211" i="40"/>
  <c r="AM207" i="40"/>
  <c r="AM203" i="40"/>
  <c r="AM199" i="40"/>
  <c r="AM195" i="40"/>
  <c r="AM191" i="40"/>
  <c r="AM187" i="40"/>
  <c r="AM183" i="40"/>
  <c r="AM179" i="40"/>
  <c r="AM175" i="40"/>
  <c r="AM171" i="40"/>
  <c r="AM167" i="40"/>
  <c r="AM163" i="40"/>
  <c r="AM159" i="40"/>
  <c r="AM155" i="40"/>
  <c r="AM151" i="40"/>
  <c r="AM147" i="40"/>
  <c r="AM143" i="40"/>
  <c r="AM139" i="40"/>
  <c r="AM135" i="40"/>
  <c r="AM131" i="40"/>
  <c r="AM127" i="40"/>
  <c r="AM123" i="40"/>
  <c r="AM119" i="40"/>
  <c r="AM115" i="40"/>
  <c r="AM111" i="40"/>
  <c r="AM107" i="40"/>
  <c r="AM103" i="40"/>
  <c r="AM99" i="40"/>
  <c r="AM95" i="40"/>
  <c r="AM91" i="40"/>
  <c r="AM87" i="40"/>
  <c r="AM83" i="40"/>
  <c r="AM79" i="40"/>
  <c r="AM78" i="40"/>
  <c r="AM369" i="40"/>
  <c r="AM368" i="40"/>
  <c r="AM364" i="40"/>
  <c r="AM360" i="40"/>
  <c r="AM337" i="40"/>
  <c r="AM336" i="40"/>
  <c r="AM332" i="40"/>
  <c r="AM328" i="40"/>
  <c r="AM305" i="40"/>
  <c r="AM304" i="40"/>
  <c r="AM300" i="40"/>
  <c r="AM296" i="40"/>
  <c r="AM285" i="40"/>
  <c r="AM277" i="40"/>
  <c r="AM269" i="40"/>
  <c r="AM261" i="40"/>
  <c r="AM252" i="40"/>
  <c r="AM248" i="40"/>
  <c r="AM361" i="40"/>
  <c r="AM356" i="40"/>
  <c r="AM333" i="40"/>
  <c r="AM325" i="40"/>
  <c r="AM297" i="40"/>
  <c r="AM292" i="40"/>
  <c r="AM282" i="40"/>
  <c r="AM280" i="40"/>
  <c r="AM266" i="40"/>
  <c r="AM264" i="40"/>
  <c r="AM244" i="40"/>
  <c r="AM353" i="40"/>
  <c r="AM376" i="40"/>
  <c r="AM301" i="40"/>
  <c r="AM272" i="40"/>
  <c r="AM257" i="40"/>
  <c r="AM218" i="40"/>
  <c r="AM214" i="40"/>
  <c r="AM186" i="40"/>
  <c r="AM182" i="40"/>
  <c r="AM154" i="40"/>
  <c r="AM150" i="40"/>
  <c r="AM122" i="40"/>
  <c r="AM118" i="40"/>
  <c r="AM90" i="40"/>
  <c r="AM86" i="40"/>
  <c r="AM365" i="40"/>
  <c r="AM352" i="40"/>
  <c r="AM348" i="40"/>
  <c r="AM324" i="40"/>
  <c r="AM321" i="40"/>
  <c r="AM293" i="40"/>
  <c r="AM281" i="40"/>
  <c r="AM274" i="40"/>
  <c r="AM256" i="40"/>
  <c r="AM242" i="40"/>
  <c r="AM238" i="40"/>
  <c r="AM210" i="40"/>
  <c r="AM206" i="40"/>
  <c r="AM178" i="40"/>
  <c r="AM174" i="40"/>
  <c r="AM146" i="40"/>
  <c r="AM142" i="40"/>
  <c r="AM114" i="40"/>
  <c r="AM110" i="40"/>
  <c r="AM82" i="40"/>
  <c r="AM357" i="40"/>
  <c r="AM344" i="40"/>
  <c r="AM320" i="40"/>
  <c r="AM289" i="40"/>
  <c r="AM265" i="40"/>
  <c r="AM258" i="40"/>
  <c r="AM245" i="40"/>
  <c r="AM234" i="40"/>
  <c r="AM230" i="40"/>
  <c r="AM202" i="40"/>
  <c r="AM198" i="40"/>
  <c r="AM170" i="40"/>
  <c r="AM166" i="40"/>
  <c r="AM138" i="40"/>
  <c r="AM134" i="40"/>
  <c r="AM106" i="40"/>
  <c r="AM102" i="40"/>
  <c r="AM254" i="40"/>
  <c r="AM226" i="40"/>
  <c r="AM126" i="40"/>
  <c r="AM98" i="40"/>
  <c r="AM329" i="40"/>
  <c r="AM316" i="40"/>
  <c r="AM288" i="40"/>
  <c r="AM222" i="40"/>
  <c r="AM194" i="40"/>
  <c r="AM94" i="40"/>
  <c r="AM312" i="40"/>
  <c r="AM273" i="40"/>
  <c r="AM190" i="40"/>
  <c r="AM162" i="40"/>
  <c r="AM158" i="40"/>
  <c r="AM130" i="40"/>
  <c r="AM141" i="40"/>
  <c r="AM298" i="40"/>
  <c r="AM165" i="40"/>
  <c r="AM334" i="40"/>
  <c r="AM259" i="40"/>
  <c r="AM93" i="40"/>
  <c r="AM89" i="40"/>
  <c r="AM217" i="40"/>
  <c r="AM92" i="40"/>
  <c r="AM124" i="40"/>
  <c r="AM156" i="40"/>
  <c r="AM188" i="40"/>
  <c r="AM220" i="40"/>
  <c r="AM271" i="40"/>
  <c r="AM359" i="40"/>
  <c r="AM225" i="40"/>
  <c r="AM306" i="40"/>
  <c r="AM173" i="40"/>
  <c r="AM249" i="40"/>
  <c r="AM311" i="40"/>
  <c r="AM105" i="40"/>
  <c r="AM233" i="40"/>
  <c r="AM80" i="40"/>
  <c r="AM112" i="40"/>
  <c r="AM144" i="40"/>
  <c r="AM176" i="40"/>
  <c r="AM208" i="40"/>
  <c r="AM240" i="40"/>
  <c r="AM318" i="40"/>
  <c r="AM367" i="40"/>
  <c r="AM129" i="40"/>
  <c r="AM205" i="40"/>
  <c r="AM253" i="40"/>
  <c r="AM145" i="40"/>
  <c r="AM243" i="40"/>
  <c r="AM355" i="40"/>
  <c r="AM290" i="40"/>
  <c r="AM213" i="40"/>
  <c r="AM267" i="40"/>
  <c r="AM375" i="40"/>
  <c r="AM221" i="40"/>
  <c r="AM121" i="40"/>
  <c r="AM338" i="40"/>
  <c r="AM100" i="40"/>
  <c r="AM132" i="40"/>
  <c r="AM164" i="40"/>
  <c r="AM196" i="40"/>
  <c r="AM228" i="40"/>
  <c r="AM314" i="40"/>
  <c r="AM250" i="40"/>
  <c r="AM229" i="40"/>
  <c r="AM343" i="40"/>
  <c r="AM263" i="40"/>
  <c r="AM125" i="40"/>
  <c r="AM299" i="40"/>
  <c r="AM283" i="40"/>
  <c r="AM358" i="40"/>
  <c r="AM339" i="40"/>
  <c r="AM137" i="40"/>
  <c r="AM351" i="40"/>
  <c r="AM88" i="40"/>
  <c r="AM120" i="40"/>
  <c r="AM152" i="40"/>
  <c r="AM184" i="40"/>
  <c r="AM216" i="40"/>
  <c r="AM255" i="40"/>
  <c r="AM342" i="40"/>
  <c r="AM133" i="40"/>
  <c r="AM251" i="40"/>
  <c r="AM330" i="40"/>
  <c r="AM362" i="40"/>
  <c r="AM177" i="40"/>
  <c r="AM279" i="40"/>
  <c r="AM322" i="40"/>
  <c r="AM109" i="40"/>
  <c r="AM294" i="40"/>
  <c r="AM370" i="40"/>
  <c r="AM153" i="40"/>
  <c r="AM108" i="40"/>
  <c r="AM140" i="40"/>
  <c r="AM172" i="40"/>
  <c r="AM204" i="40"/>
  <c r="AM236" i="40"/>
  <c r="AM346" i="40"/>
  <c r="AM295" i="40"/>
  <c r="AM307" i="40"/>
  <c r="AM161" i="40"/>
  <c r="AM302" i="40"/>
  <c r="AM347" i="40"/>
  <c r="AM157" i="40"/>
  <c r="AM169" i="40"/>
  <c r="AM96" i="40"/>
  <c r="AM128" i="40"/>
  <c r="AM160" i="40"/>
  <c r="AM192" i="40"/>
  <c r="AM224" i="40"/>
  <c r="AM287" i="40"/>
  <c r="AM350" i="40"/>
  <c r="AM303" i="40"/>
  <c r="AM326" i="40"/>
  <c r="AM81" i="40"/>
  <c r="AM209" i="40"/>
  <c r="AM291" i="40"/>
  <c r="AM354" i="40"/>
  <c r="AM193" i="40"/>
  <c r="AM331" i="40"/>
  <c r="AM101" i="40"/>
  <c r="AM237" i="40"/>
  <c r="AM181" i="40"/>
  <c r="AM366" i="40"/>
  <c r="AM185" i="40"/>
  <c r="AM84" i="40"/>
  <c r="AM116" i="40"/>
  <c r="AM148" i="40"/>
  <c r="AM180" i="40"/>
  <c r="AM212" i="40"/>
  <c r="AM247" i="40"/>
  <c r="AM378" i="40"/>
  <c r="AM327" i="40"/>
  <c r="AM97" i="40"/>
  <c r="AM315" i="40"/>
  <c r="AM319" i="40"/>
  <c r="AM371" i="40"/>
  <c r="AM117" i="40"/>
  <c r="AM275" i="40"/>
  <c r="AM201" i="40"/>
  <c r="AM104" i="40"/>
  <c r="AM136" i="40"/>
  <c r="AM168" i="40"/>
  <c r="AM200" i="40"/>
  <c r="AM232" i="40"/>
  <c r="AM310" i="40"/>
  <c r="AM374" i="40"/>
  <c r="AM335" i="40"/>
  <c r="AM85" i="40"/>
  <c r="AM149" i="40"/>
  <c r="AM241" i="40"/>
  <c r="AM246" i="40"/>
  <c r="AM363" i="40"/>
  <c r="AM197" i="40"/>
  <c r="AM189" i="40"/>
  <c r="AM113" i="40"/>
  <c r="AM323" i="40"/>
  <c r="DG321" i="40"/>
  <c r="DG317" i="40"/>
  <c r="DG369" i="40"/>
  <c r="DG365" i="40"/>
  <c r="DG345" i="40"/>
  <c r="DG341" i="40"/>
  <c r="DG329" i="40"/>
  <c r="DG325" i="40"/>
  <c r="DG305" i="40"/>
  <c r="DG301" i="40"/>
  <c r="DG281" i="40"/>
  <c r="DG273" i="40"/>
  <c r="DG265" i="40"/>
  <c r="DG257" i="40"/>
  <c r="DG253" i="40"/>
  <c r="DG249" i="40"/>
  <c r="DG245" i="40"/>
  <c r="DG243" i="40"/>
  <c r="DG235" i="40"/>
  <c r="DG223" i="40"/>
  <c r="DG222" i="40"/>
  <c r="DG210" i="40"/>
  <c r="DG209" i="40"/>
  <c r="DG203" i="40"/>
  <c r="DG195" i="40"/>
  <c r="DG187" i="40"/>
  <c r="DG179" i="40"/>
  <c r="DG171" i="40"/>
  <c r="DG163" i="40"/>
  <c r="DG155" i="40"/>
  <c r="DG147" i="40"/>
  <c r="DG139" i="40"/>
  <c r="DG131" i="40"/>
  <c r="DG118" i="40"/>
  <c r="DG114" i="40"/>
  <c r="DG110" i="40"/>
  <c r="DG106" i="40"/>
  <c r="DG102" i="40"/>
  <c r="DG98" i="40"/>
  <c r="DG94" i="40"/>
  <c r="DG90" i="40"/>
  <c r="DG86" i="40"/>
  <c r="DG82" i="40"/>
  <c r="DG78" i="40"/>
  <c r="DG353" i="40"/>
  <c r="DG285" i="40"/>
  <c r="DG270" i="40"/>
  <c r="DG261" i="40"/>
  <c r="DG254" i="40"/>
  <c r="DG233" i="40"/>
  <c r="DG217" i="40"/>
  <c r="DG206" i="40"/>
  <c r="DG194" i="40"/>
  <c r="DG192" i="40"/>
  <c r="DG191" i="40"/>
  <c r="DG180" i="40"/>
  <c r="DG174" i="40"/>
  <c r="DG162" i="40"/>
  <c r="DG160" i="40"/>
  <c r="DG159" i="40"/>
  <c r="DG148" i="40"/>
  <c r="DG142" i="40"/>
  <c r="DG130" i="40"/>
  <c r="DG128" i="40"/>
  <c r="DG127" i="40"/>
  <c r="DG116" i="40"/>
  <c r="DG100" i="40"/>
  <c r="DG84" i="40"/>
  <c r="DG373" i="40"/>
  <c r="DG361" i="40"/>
  <c r="DG333" i="40"/>
  <c r="DG313" i="40"/>
  <c r="DG293" i="40"/>
  <c r="DG277" i="40"/>
  <c r="DG255" i="40"/>
  <c r="DG241" i="40"/>
  <c r="DG238" i="40"/>
  <c r="DG229" i="40"/>
  <c r="DG213" i="40"/>
  <c r="DG204" i="40"/>
  <c r="DG198" i="40"/>
  <c r="DG186" i="40"/>
  <c r="DG184" i="40"/>
  <c r="DG183" i="40"/>
  <c r="DG172" i="40"/>
  <c r="DG166" i="40"/>
  <c r="DG154" i="40"/>
  <c r="DG152" i="40"/>
  <c r="DG151" i="40"/>
  <c r="DG140" i="40"/>
  <c r="DG134" i="40"/>
  <c r="DG119" i="40"/>
  <c r="DG112" i="40"/>
  <c r="DG96" i="40"/>
  <c r="DG80" i="40"/>
  <c r="DG289" i="40"/>
  <c r="DG242" i="40"/>
  <c r="DG239" i="40"/>
  <c r="DG207" i="40"/>
  <c r="DG176" i="40"/>
  <c r="DG164" i="40"/>
  <c r="DG158" i="40"/>
  <c r="DG146" i="40"/>
  <c r="DG143" i="40"/>
  <c r="DG92" i="40"/>
  <c r="DG357" i="40"/>
  <c r="DG269" i="40"/>
  <c r="DG258" i="40"/>
  <c r="DG251" i="40"/>
  <c r="DG226" i="40"/>
  <c r="DG219" i="40"/>
  <c r="DG200" i="40"/>
  <c r="DG188" i="40"/>
  <c r="DG182" i="40"/>
  <c r="DG170" i="40"/>
  <c r="DG167" i="40"/>
  <c r="DG136" i="40"/>
  <c r="DG124" i="40"/>
  <c r="DG88" i="40"/>
  <c r="DG278" i="40"/>
  <c r="DG225" i="40"/>
  <c r="DG175" i="40"/>
  <c r="DG144" i="40"/>
  <c r="DG132" i="40"/>
  <c r="DG126" i="40"/>
  <c r="DG377" i="40"/>
  <c r="DG309" i="40"/>
  <c r="DG297" i="40"/>
  <c r="DG237" i="40"/>
  <c r="DG211" i="40"/>
  <c r="DG199" i="40"/>
  <c r="DG168" i="40"/>
  <c r="DG156" i="40"/>
  <c r="DG150" i="40"/>
  <c r="DG138" i="40"/>
  <c r="DG104" i="40"/>
  <c r="DG349" i="40"/>
  <c r="DG196" i="40"/>
  <c r="DG190" i="40"/>
  <c r="DG178" i="40"/>
  <c r="DG108" i="40"/>
  <c r="DG221" i="40"/>
  <c r="DG122" i="40"/>
  <c r="DG135" i="40"/>
  <c r="DG227" i="40"/>
  <c r="DG337" i="40"/>
  <c r="DG202" i="40"/>
  <c r="DG284" i="40"/>
  <c r="DG274" i="40"/>
  <c r="DG93" i="40"/>
  <c r="DG197" i="40"/>
  <c r="DG291" i="40"/>
  <c r="DG378" i="40"/>
  <c r="DG307" i="40"/>
  <c r="DG358" i="40"/>
  <c r="DG232" i="40"/>
  <c r="DG236" i="40"/>
  <c r="DG247" i="40"/>
  <c r="DG224" i="40"/>
  <c r="DG276" i="40"/>
  <c r="DG348" i="40"/>
  <c r="DG125" i="40"/>
  <c r="DG252" i="40"/>
  <c r="DG287" i="40"/>
  <c r="DG360" i="40"/>
  <c r="DG346" i="40"/>
  <c r="DG220" i="40"/>
  <c r="DG137" i="40"/>
  <c r="DG279" i="40"/>
  <c r="DG85" i="40"/>
  <c r="DG181" i="40"/>
  <c r="DG338" i="40"/>
  <c r="DG290" i="40"/>
  <c r="DG340" i="40"/>
  <c r="DG372" i="40"/>
  <c r="DG83" i="40"/>
  <c r="DG259" i="40"/>
  <c r="DG263" i="40"/>
  <c r="DG342" i="40"/>
  <c r="DG105" i="40"/>
  <c r="DG205" i="40"/>
  <c r="DG375" i="40"/>
  <c r="DG304" i="40"/>
  <c r="DG169" i="40"/>
  <c r="DG79" i="40"/>
  <c r="DG303" i="40"/>
  <c r="DG193" i="40"/>
  <c r="DG120" i="40"/>
  <c r="DG201" i="40"/>
  <c r="DG283" i="40"/>
  <c r="DG109" i="40"/>
  <c r="DG208" i="40"/>
  <c r="DG314" i="40"/>
  <c r="DG316" i="40"/>
  <c r="DG371" i="40"/>
  <c r="DG292" i="40"/>
  <c r="DG87" i="40"/>
  <c r="DG218" i="40"/>
  <c r="DG323" i="40"/>
  <c r="DG363" i="40"/>
  <c r="DG240" i="40"/>
  <c r="DG296" i="40"/>
  <c r="DG81" i="40"/>
  <c r="DG157" i="40"/>
  <c r="DG295" i="40"/>
  <c r="DG328" i="40"/>
  <c r="DG312" i="40"/>
  <c r="DG231" i="40"/>
  <c r="DG95" i="40"/>
  <c r="DG299" i="40"/>
  <c r="DG101" i="40"/>
  <c r="DG212" i="40"/>
  <c r="DG362" i="40"/>
  <c r="DG300" i="40"/>
  <c r="DG354" i="40"/>
  <c r="DG214" i="40"/>
  <c r="DG286" i="40"/>
  <c r="DG330" i="40"/>
  <c r="DG272" i="40"/>
  <c r="DG376" i="40"/>
  <c r="DG121" i="40"/>
  <c r="DG288" i="40"/>
  <c r="DG344" i="40"/>
  <c r="DG367" i="40"/>
  <c r="DG311" i="40"/>
  <c r="DG368" i="40"/>
  <c r="DG153" i="40"/>
  <c r="DG129" i="40"/>
  <c r="DG264" i="40"/>
  <c r="DG216" i="40"/>
  <c r="DG350" i="40"/>
  <c r="DG133" i="40"/>
  <c r="DG230" i="40"/>
  <c r="DG324" i="40"/>
  <c r="DG334" i="40"/>
  <c r="DG115" i="40"/>
  <c r="DG268" i="40"/>
  <c r="DG343" i="40"/>
  <c r="DG271" i="40"/>
  <c r="DG107" i="40"/>
  <c r="DG256" i="40"/>
  <c r="DG308" i="40"/>
  <c r="DG97" i="40"/>
  <c r="DG189" i="40"/>
  <c r="DG335" i="40"/>
  <c r="DG351" i="40"/>
  <c r="DG250" i="40"/>
  <c r="DG327" i="40"/>
  <c r="DG145" i="40"/>
  <c r="DG319" i="40"/>
  <c r="DG117" i="40"/>
  <c r="DG298" i="40"/>
  <c r="DG310" i="40"/>
  <c r="DG364" i="40"/>
  <c r="DG262" i="40"/>
  <c r="DG315" i="40"/>
  <c r="DG320" i="40"/>
  <c r="DG306" i="40"/>
  <c r="DG266" i="40"/>
  <c r="DG370" i="40"/>
  <c r="DG165" i="40"/>
  <c r="DG248" i="40"/>
  <c r="DG355" i="40"/>
  <c r="DG294" i="40"/>
  <c r="DG347" i="40"/>
  <c r="DG246" i="40"/>
  <c r="DG326" i="40"/>
  <c r="DG185" i="40"/>
  <c r="DG103" i="40"/>
  <c r="DG228" i="40"/>
  <c r="DG111" i="40"/>
  <c r="DG267" i="40"/>
  <c r="DG336" i="40"/>
  <c r="DG113" i="40"/>
  <c r="DG234" i="40"/>
  <c r="DG359" i="40"/>
  <c r="DG260" i="40"/>
  <c r="DG275" i="40"/>
  <c r="DG332" i="40"/>
  <c r="DG99" i="40"/>
  <c r="DG161" i="40"/>
  <c r="DG91" i="40"/>
  <c r="DG356" i="40"/>
  <c r="DG244" i="40"/>
  <c r="DG339" i="40"/>
  <c r="DG149" i="40"/>
  <c r="DG318" i="40"/>
  <c r="DG331" i="40"/>
  <c r="DG374" i="40"/>
  <c r="DG282" i="40"/>
  <c r="DG366" i="40"/>
  <c r="DG280" i="40"/>
  <c r="DG215" i="40"/>
  <c r="DG177" i="40"/>
  <c r="DG322" i="40"/>
  <c r="DG89" i="40"/>
  <c r="DG173" i="40"/>
  <c r="DG352" i="40"/>
  <c r="DG123" i="40"/>
  <c r="DG302" i="40"/>
  <c r="DG141" i="40"/>
  <c r="W374" i="40"/>
  <c r="W373" i="40"/>
  <c r="W353" i="40"/>
  <c r="W342" i="40"/>
  <c r="W341" i="40"/>
  <c r="W321" i="40"/>
  <c r="W310" i="40"/>
  <c r="W309" i="40"/>
  <c r="W302" i="40"/>
  <c r="W301" i="40"/>
  <c r="W294" i="40"/>
  <c r="W293" i="40"/>
  <c r="W286" i="40"/>
  <c r="W285" i="40"/>
  <c r="W274" i="40"/>
  <c r="W254" i="40"/>
  <c r="W251" i="40"/>
  <c r="W242" i="40"/>
  <c r="W239" i="40"/>
  <c r="W233" i="40"/>
  <c r="W229" i="40"/>
  <c r="W222" i="40"/>
  <c r="W221" i="40"/>
  <c r="W204" i="40"/>
  <c r="W203" i="40"/>
  <c r="W199" i="40"/>
  <c r="W184" i="40"/>
  <c r="W180" i="40"/>
  <c r="W179" i="40"/>
  <c r="W160" i="40"/>
  <c r="W159" i="40"/>
  <c r="W140" i="40"/>
  <c r="W139" i="40"/>
  <c r="W135" i="40"/>
  <c r="W120" i="40"/>
  <c r="W116" i="40"/>
  <c r="W115" i="40"/>
  <c r="W96" i="40"/>
  <c r="W95" i="40"/>
  <c r="W361" i="40"/>
  <c r="W350" i="40"/>
  <c r="W349" i="40"/>
  <c r="W329" i="40"/>
  <c r="W318" i="40"/>
  <c r="W317" i="40"/>
  <c r="W271" i="40"/>
  <c r="W265" i="40"/>
  <c r="W261" i="40"/>
  <c r="W238" i="40"/>
  <c r="W237" i="40"/>
  <c r="W225" i="40"/>
  <c r="W219" i="40"/>
  <c r="W215" i="40"/>
  <c r="W200" i="40"/>
  <c r="W196" i="40"/>
  <c r="W195" i="40"/>
  <c r="W176" i="40"/>
  <c r="W175" i="40"/>
  <c r="W156" i="40"/>
  <c r="W155" i="40"/>
  <c r="W151" i="40"/>
  <c r="W136" i="40"/>
  <c r="W132" i="40"/>
  <c r="W131" i="40"/>
  <c r="W112" i="40"/>
  <c r="W111" i="40"/>
  <c r="W92" i="40"/>
  <c r="W91" i="40"/>
  <c r="W87" i="40"/>
  <c r="W369" i="40"/>
  <c r="W358" i="40"/>
  <c r="W325" i="40"/>
  <c r="W269" i="40"/>
  <c r="W245" i="40"/>
  <c r="W235" i="40"/>
  <c r="W212" i="40"/>
  <c r="W192" i="40"/>
  <c r="W172" i="40"/>
  <c r="W167" i="40"/>
  <c r="W152" i="40"/>
  <c r="W147" i="40"/>
  <c r="W127" i="40"/>
  <c r="W107" i="40"/>
  <c r="W84" i="40"/>
  <c r="W377" i="40"/>
  <c r="W366" i="40"/>
  <c r="W333" i="40"/>
  <c r="W313" i="40"/>
  <c r="W305" i="40"/>
  <c r="W297" i="40"/>
  <c r="W289" i="40"/>
  <c r="W281" i="40"/>
  <c r="W273" i="40"/>
  <c r="W258" i="40"/>
  <c r="W255" i="40"/>
  <c r="W253" i="40"/>
  <c r="W207" i="40"/>
  <c r="W187" i="40"/>
  <c r="W164" i="40"/>
  <c r="W144" i="40"/>
  <c r="W124" i="40"/>
  <c r="W119" i="40"/>
  <c r="W104" i="40"/>
  <c r="W99" i="40"/>
  <c r="W357" i="40"/>
  <c r="W337" i="40"/>
  <c r="W326" i="40"/>
  <c r="W277" i="40"/>
  <c r="W270" i="40"/>
  <c r="W257" i="40"/>
  <c r="W249" i="40"/>
  <c r="W226" i="40"/>
  <c r="W216" i="40"/>
  <c r="W211" i="40"/>
  <c r="W191" i="40"/>
  <c r="W171" i="40"/>
  <c r="W148" i="40"/>
  <c r="W128" i="40"/>
  <c r="W108" i="40"/>
  <c r="W103" i="40"/>
  <c r="W88" i="40"/>
  <c r="W83" i="40"/>
  <c r="W78" i="40"/>
  <c r="W365" i="40"/>
  <c r="W345" i="40"/>
  <c r="W334" i="40"/>
  <c r="W267" i="40"/>
  <c r="W241" i="40"/>
  <c r="W223" i="40"/>
  <c r="W208" i="40"/>
  <c r="W188" i="40"/>
  <c r="W183" i="40"/>
  <c r="W168" i="40"/>
  <c r="W163" i="40"/>
  <c r="W143" i="40"/>
  <c r="W123" i="40"/>
  <c r="W100" i="40"/>
  <c r="W80" i="40"/>
  <c r="W79" i="40"/>
  <c r="W138" i="40"/>
  <c r="W186" i="40"/>
  <c r="W351" i="40"/>
  <c r="W114" i="40"/>
  <c r="W161" i="40"/>
  <c r="W268" i="40"/>
  <c r="W306" i="40"/>
  <c r="W371" i="40"/>
  <c r="W145" i="40"/>
  <c r="W228" i="40"/>
  <c r="W360" i="40"/>
  <c r="W262" i="40"/>
  <c r="W93" i="40"/>
  <c r="W307" i="40"/>
  <c r="W149" i="40"/>
  <c r="W157" i="40"/>
  <c r="W344" i="40"/>
  <c r="W117" i="40"/>
  <c r="W210" i="40"/>
  <c r="W130" i="40"/>
  <c r="W214" i="40"/>
  <c r="W278" i="40"/>
  <c r="W338" i="40"/>
  <c r="W231" i="40"/>
  <c r="W280" i="40"/>
  <c r="W376" i="40"/>
  <c r="W352" i="40"/>
  <c r="W347" i="40"/>
  <c r="W170" i="40"/>
  <c r="W324" i="40"/>
  <c r="W236" i="40"/>
  <c r="W213" i="40"/>
  <c r="W244" i="40"/>
  <c r="W109" i="40"/>
  <c r="W142" i="40"/>
  <c r="W279" i="40"/>
  <c r="W311" i="40"/>
  <c r="W375" i="40"/>
  <c r="W284" i="40"/>
  <c r="W355" i="40"/>
  <c r="W230" i="40"/>
  <c r="W185" i="40"/>
  <c r="W193" i="40"/>
  <c r="W252" i="40"/>
  <c r="W217" i="40"/>
  <c r="W122" i="40"/>
  <c r="W97" i="40"/>
  <c r="W190" i="40"/>
  <c r="W282" i="40"/>
  <c r="W314" i="40"/>
  <c r="W378" i="40"/>
  <c r="W81" i="40"/>
  <c r="W174" i="40"/>
  <c r="W246" i="40"/>
  <c r="W367" i="40"/>
  <c r="W89" i="40"/>
  <c r="W320" i="40"/>
  <c r="W118" i="40"/>
  <c r="W354" i="40"/>
  <c r="W220" i="40"/>
  <c r="W182" i="40"/>
  <c r="W364" i="40"/>
  <c r="W146" i="40"/>
  <c r="W243" i="40"/>
  <c r="W150" i="40"/>
  <c r="W232" i="40"/>
  <c r="W292" i="40"/>
  <c r="W363" i="40"/>
  <c r="W323" i="40"/>
  <c r="W296" i="40"/>
  <c r="W129" i="40"/>
  <c r="W372" i="40"/>
  <c r="W137" i="40"/>
  <c r="W247" i="40"/>
  <c r="W356" i="40"/>
  <c r="W90" i="40"/>
  <c r="W263" i="40"/>
  <c r="W272" i="40"/>
  <c r="W283" i="40"/>
  <c r="W134" i="40"/>
  <c r="W197" i="40"/>
  <c r="W121" i="40"/>
  <c r="W287" i="40"/>
  <c r="W336" i="40"/>
  <c r="W300" i="40"/>
  <c r="W85" i="40"/>
  <c r="W299" i="40"/>
  <c r="W343" i="40"/>
  <c r="W316" i="40"/>
  <c r="W362" i="40"/>
  <c r="W288" i="40"/>
  <c r="W327" i="40"/>
  <c r="W177" i="40"/>
  <c r="W126" i="40"/>
  <c r="W205" i="40"/>
  <c r="W290" i="40"/>
  <c r="W339" i="40"/>
  <c r="W110" i="40"/>
  <c r="W189" i="40"/>
  <c r="W328" i="40"/>
  <c r="W173" i="40"/>
  <c r="W340" i="40"/>
  <c r="W234" i="40"/>
  <c r="W266" i="40"/>
  <c r="W240" i="40"/>
  <c r="W82" i="40"/>
  <c r="W166" i="40"/>
  <c r="W256" i="40"/>
  <c r="W86" i="40"/>
  <c r="W165" i="40"/>
  <c r="W250" i="40"/>
  <c r="W308" i="40"/>
  <c r="W370" i="40"/>
  <c r="W153" i="40"/>
  <c r="W98" i="40"/>
  <c r="W312" i="40"/>
  <c r="W202" i="40"/>
  <c r="W162" i="40"/>
  <c r="W260" i="40"/>
  <c r="W154" i="40"/>
  <c r="W359" i="40"/>
  <c r="W105" i="40"/>
  <c r="W113" i="40"/>
  <c r="W304" i="40"/>
  <c r="W322" i="40"/>
  <c r="W141" i="40"/>
  <c r="W224" i="40"/>
  <c r="W298" i="40"/>
  <c r="W346" i="40"/>
  <c r="W125" i="40"/>
  <c r="W209" i="40"/>
  <c r="W335" i="40"/>
  <c r="W198" i="40"/>
  <c r="W291" i="40"/>
  <c r="W94" i="40"/>
  <c r="W330" i="40"/>
  <c r="W276" i="40"/>
  <c r="W102" i="40"/>
  <c r="W181" i="40"/>
  <c r="W101" i="40"/>
  <c r="W194" i="40"/>
  <c r="W259" i="40"/>
  <c r="W331" i="40"/>
  <c r="W178" i="40"/>
  <c r="W201" i="40"/>
  <c r="W332" i="40"/>
  <c r="W227" i="40"/>
  <c r="W248" i="40"/>
  <c r="W106" i="40"/>
  <c r="W275" i="40"/>
  <c r="W218" i="40"/>
  <c r="W158" i="40"/>
  <c r="W206" i="40"/>
  <c r="W315" i="40"/>
  <c r="W319" i="40"/>
  <c r="W264" i="40"/>
  <c r="W303" i="40"/>
  <c r="W368" i="40"/>
  <c r="W169" i="40"/>
  <c r="W348" i="40"/>
  <c r="W133" i="40"/>
  <c r="W295" i="40"/>
  <c r="EM243" i="40"/>
  <c r="EM227" i="40"/>
  <c r="EM211" i="40"/>
  <c r="EM195" i="40"/>
  <c r="EM125" i="40"/>
  <c r="EM121" i="40"/>
  <c r="EM120" i="40"/>
  <c r="EM116" i="40"/>
  <c r="EM93" i="40"/>
  <c r="EM89" i="40"/>
  <c r="EM88" i="40"/>
  <c r="EM84" i="40"/>
  <c r="EM375" i="40"/>
  <c r="EM371" i="40"/>
  <c r="EM359" i="40"/>
  <c r="EM355" i="40"/>
  <c r="EM343" i="40"/>
  <c r="EM339" i="40"/>
  <c r="EM327" i="40"/>
  <c r="EM323" i="40"/>
  <c r="EM311" i="40"/>
  <c r="EM307" i="40"/>
  <c r="EM295" i="40"/>
  <c r="EM291" i="40"/>
  <c r="EM279" i="40"/>
  <c r="EM275" i="40"/>
  <c r="EM263" i="40"/>
  <c r="EM259" i="40"/>
  <c r="EM247" i="40"/>
  <c r="EM231" i="40"/>
  <c r="EM215" i="40"/>
  <c r="EM199" i="40"/>
  <c r="EM117" i="40"/>
  <c r="EM113" i="40"/>
  <c r="EM112" i="40"/>
  <c r="EM108" i="40"/>
  <c r="EM85" i="40"/>
  <c r="EM81" i="40"/>
  <c r="EM80" i="40"/>
  <c r="EM235" i="40"/>
  <c r="EM232" i="40"/>
  <c r="EM229" i="40"/>
  <c r="EM223" i="40"/>
  <c r="EM203" i="40"/>
  <c r="EM200" i="40"/>
  <c r="EM197" i="40"/>
  <c r="EM188" i="40"/>
  <c r="EM180" i="40"/>
  <c r="EM172" i="40"/>
  <c r="EM164" i="40"/>
  <c r="EM156" i="40"/>
  <c r="EM148" i="40"/>
  <c r="EM140" i="40"/>
  <c r="EM132" i="40"/>
  <c r="EM109" i="40"/>
  <c r="EM104" i="40"/>
  <c r="EM363" i="40"/>
  <c r="EM351" i="40"/>
  <c r="EM331" i="40"/>
  <c r="EM319" i="40"/>
  <c r="EM299" i="40"/>
  <c r="EM287" i="40"/>
  <c r="EM267" i="40"/>
  <c r="EM255" i="40"/>
  <c r="EM185" i="40"/>
  <c r="EM177" i="40"/>
  <c r="EM169" i="40"/>
  <c r="EM161" i="40"/>
  <c r="EM153" i="40"/>
  <c r="EM145" i="40"/>
  <c r="EM137" i="40"/>
  <c r="EM129" i="40"/>
  <c r="EM124" i="40"/>
  <c r="EM101" i="40"/>
  <c r="EM96" i="40"/>
  <c r="EM78" i="40"/>
  <c r="EM219" i="40"/>
  <c r="EM213" i="40"/>
  <c r="EM207" i="40"/>
  <c r="EM184" i="40"/>
  <c r="EM168" i="40"/>
  <c r="EM152" i="40"/>
  <c r="EM136" i="40"/>
  <c r="EM105" i="40"/>
  <c r="EM100" i="40"/>
  <c r="EM347" i="40"/>
  <c r="EM335" i="40"/>
  <c r="EM283" i="40"/>
  <c r="EM271" i="40"/>
  <c r="EM189" i="40"/>
  <c r="EM173" i="40"/>
  <c r="EM157" i="40"/>
  <c r="EM141" i="40"/>
  <c r="EM239" i="40"/>
  <c r="EM216" i="40"/>
  <c r="EM160" i="40"/>
  <c r="EM367" i="40"/>
  <c r="EM251" i="40"/>
  <c r="EM181" i="40"/>
  <c r="EM149" i="40"/>
  <c r="EM128" i="40"/>
  <c r="EM97" i="40"/>
  <c r="EM176" i="40"/>
  <c r="EM315" i="40"/>
  <c r="EM133" i="40"/>
  <c r="EM92" i="40"/>
  <c r="EM144" i="40"/>
  <c r="EM165" i="40"/>
  <c r="EM303" i="40"/>
  <c r="EM238" i="40"/>
  <c r="EM179" i="40"/>
  <c r="EM246" i="40"/>
  <c r="EM280" i="40"/>
  <c r="EM298" i="40"/>
  <c r="EM341" i="40"/>
  <c r="EM330" i="40"/>
  <c r="EM328" i="40"/>
  <c r="EM250" i="40"/>
  <c r="EM340" i="40"/>
  <c r="EM159" i="40"/>
  <c r="EM221" i="40"/>
  <c r="EM320" i="40"/>
  <c r="EM240" i="40"/>
  <c r="EM284" i="40"/>
  <c r="EM329" i="40"/>
  <c r="EM370" i="40"/>
  <c r="EM321" i="40"/>
  <c r="EM260" i="40"/>
  <c r="EM209" i="40"/>
  <c r="EM154" i="40"/>
  <c r="EM191" i="40"/>
  <c r="EM131" i="40"/>
  <c r="EM162" i="40"/>
  <c r="EM309" i="40"/>
  <c r="EM318" i="40"/>
  <c r="EM360" i="40"/>
  <c r="EM270" i="40"/>
  <c r="EM346" i="40"/>
  <c r="EM122" i="40"/>
  <c r="EM183" i="40"/>
  <c r="EM368" i="40"/>
  <c r="EM230" i="40"/>
  <c r="EM281" i="40"/>
  <c r="EM322" i="40"/>
  <c r="EM364" i="40"/>
  <c r="EM194" i="40"/>
  <c r="EM163" i="40"/>
  <c r="EM98" i="40"/>
  <c r="EM278" i="40"/>
  <c r="EM292" i="40"/>
  <c r="EM312" i="40"/>
  <c r="EM324" i="40"/>
  <c r="EM261" i="40"/>
  <c r="EM337" i="40"/>
  <c r="EM155" i="40"/>
  <c r="EM218" i="40"/>
  <c r="EM317" i="40"/>
  <c r="EM142" i="40"/>
  <c r="EM174" i="40"/>
  <c r="EM236" i="40"/>
  <c r="EM358" i="40"/>
  <c r="EM293" i="40"/>
  <c r="EM369" i="40"/>
  <c r="EM225" i="40"/>
  <c r="EM79" i="40"/>
  <c r="EM374" i="40"/>
  <c r="EM83" i="40"/>
  <c r="EM276" i="40"/>
  <c r="EM366" i="40"/>
  <c r="EM94" i="40"/>
  <c r="EM175" i="40"/>
  <c r="EM237" i="40"/>
  <c r="EM352" i="40"/>
  <c r="EM107" i="40"/>
  <c r="EM252" i="40"/>
  <c r="EM297" i="40"/>
  <c r="EM338" i="40"/>
  <c r="EM305" i="40"/>
  <c r="EM301" i="40"/>
  <c r="EM204" i="40"/>
  <c r="EM193" i="40"/>
  <c r="EM186" i="40"/>
  <c r="EM210" i="40"/>
  <c r="EM222" i="40"/>
  <c r="EM110" i="40"/>
  <c r="EM114" i="40"/>
  <c r="EM282" i="40"/>
  <c r="EM372" i="40"/>
  <c r="EM135" i="40"/>
  <c r="EM272" i="40"/>
  <c r="EM249" i="40"/>
  <c r="EM290" i="40"/>
  <c r="EM332" i="40"/>
  <c r="EM377" i="40"/>
  <c r="EM376" i="40"/>
  <c r="EM357" i="40"/>
  <c r="EM241" i="40"/>
  <c r="EM138" i="40"/>
  <c r="EM344" i="40"/>
  <c r="EM325" i="40"/>
  <c r="EM86" i="40"/>
  <c r="EM171" i="40"/>
  <c r="EM234" i="40"/>
  <c r="EM349" i="40"/>
  <c r="EM150" i="40"/>
  <c r="EM182" i="40"/>
  <c r="EM262" i="40"/>
  <c r="EM362" i="40"/>
  <c r="EM333" i="40"/>
  <c r="EM146" i="40"/>
  <c r="EM201" i="40"/>
  <c r="EM119" i="40"/>
  <c r="EM91" i="40"/>
  <c r="EM302" i="40"/>
  <c r="EM378" i="40"/>
  <c r="EM126" i="40"/>
  <c r="EM190" i="40"/>
  <c r="EM256" i="40"/>
  <c r="EM198" i="40"/>
  <c r="EM265" i="40"/>
  <c r="EM306" i="40"/>
  <c r="EM348" i="40"/>
  <c r="EM248" i="40"/>
  <c r="EM342" i="40"/>
  <c r="EM269" i="40"/>
  <c r="EM310" i="40"/>
  <c r="EM123" i="40"/>
  <c r="EM356" i="40"/>
  <c r="EM277" i="40"/>
  <c r="EM196" i="40"/>
  <c r="EM106" i="40"/>
  <c r="EM206" i="40"/>
  <c r="EM308" i="40"/>
  <c r="EM90" i="40"/>
  <c r="EM151" i="40"/>
  <c r="EM304" i="40"/>
  <c r="EM258" i="40"/>
  <c r="EM300" i="40"/>
  <c r="EM345" i="40"/>
  <c r="EM82" i="40"/>
  <c r="EM95" i="40"/>
  <c r="EM178" i="40"/>
  <c r="EM257" i="40"/>
  <c r="EM118" i="40"/>
  <c r="EM212" i="40"/>
  <c r="EM187" i="40"/>
  <c r="EM253" i="40"/>
  <c r="EM102" i="40"/>
  <c r="EM158" i="40"/>
  <c r="EM192" i="40"/>
  <c r="EM294" i="40"/>
  <c r="EM353" i="40"/>
  <c r="EM170" i="40"/>
  <c r="EM350" i="40"/>
  <c r="EM228" i="40"/>
  <c r="EM242" i="40"/>
  <c r="EM254" i="40"/>
  <c r="EM264" i="40"/>
  <c r="EM127" i="40"/>
  <c r="EM314" i="40"/>
  <c r="EM143" i="40"/>
  <c r="EM205" i="40"/>
  <c r="EM288" i="40"/>
  <c r="EM220" i="40"/>
  <c r="EM274" i="40"/>
  <c r="EM316" i="40"/>
  <c r="EM361" i="40"/>
  <c r="EM373" i="40"/>
  <c r="EM217" i="40"/>
  <c r="EM147" i="40"/>
  <c r="EM130" i="40"/>
  <c r="EM365" i="40"/>
  <c r="EM111" i="40"/>
  <c r="EM245" i="40"/>
  <c r="EM87" i="40"/>
  <c r="EM266" i="40"/>
  <c r="EM296" i="40"/>
  <c r="EM244" i="40"/>
  <c r="EM334" i="40"/>
  <c r="EM103" i="40"/>
  <c r="EM167" i="40"/>
  <c r="EM336" i="40"/>
  <c r="EM208" i="40"/>
  <c r="EM268" i="40"/>
  <c r="EM313" i="40"/>
  <c r="EM354" i="40"/>
  <c r="EM99" i="40"/>
  <c r="EM286" i="40"/>
  <c r="EM226" i="40"/>
  <c r="EM285" i="40"/>
  <c r="EM134" i="40"/>
  <c r="EM115" i="40"/>
  <c r="EM166" i="40"/>
  <c r="EM233" i="40"/>
  <c r="EM289" i="40"/>
  <c r="EM139" i="40"/>
  <c r="EM214" i="40"/>
  <c r="EM224" i="40"/>
  <c r="EM273" i="40"/>
  <c r="EM202" i="40"/>
  <c r="EM326" i="40"/>
  <c r="CZ61" i="40"/>
  <c r="CW377" i="40"/>
  <c r="CW373" i="40"/>
  <c r="CW369" i="40"/>
  <c r="CW365" i="40"/>
  <c r="CW361" i="40"/>
  <c r="CW357" i="40"/>
  <c r="CW353" i="40"/>
  <c r="CW349" i="40"/>
  <c r="CW342" i="40"/>
  <c r="CW338" i="40"/>
  <c r="CW334" i="40"/>
  <c r="CW329" i="40"/>
  <c r="CW322" i="40"/>
  <c r="CW314" i="40"/>
  <c r="CW306" i="40"/>
  <c r="CW298" i="40"/>
  <c r="CW282" i="40"/>
  <c r="CW278" i="40"/>
  <c r="CW274" i="40"/>
  <c r="CW270" i="40"/>
  <c r="CW266" i="40"/>
  <c r="CW262" i="40"/>
  <c r="CW258" i="40"/>
  <c r="CW254" i="40"/>
  <c r="CW250" i="40"/>
  <c r="CW246" i="40"/>
  <c r="CW242" i="40"/>
  <c r="CW238" i="40"/>
  <c r="CW234" i="40"/>
  <c r="CW230" i="40"/>
  <c r="CW226" i="40"/>
  <c r="CW222" i="40"/>
  <c r="CW218" i="40"/>
  <c r="CW214" i="40"/>
  <c r="CW210" i="40"/>
  <c r="CW206" i="40"/>
  <c r="CW202" i="40"/>
  <c r="CW198" i="40"/>
  <c r="CW194" i="40"/>
  <c r="CW190" i="40"/>
  <c r="CW186" i="40"/>
  <c r="CW182" i="40"/>
  <c r="CW178" i="40"/>
  <c r="CW174" i="40"/>
  <c r="CW170" i="40"/>
  <c r="CW166" i="40"/>
  <c r="CW162" i="40"/>
  <c r="CW158" i="40"/>
  <c r="CW154" i="40"/>
  <c r="CW146" i="40"/>
  <c r="CW138" i="40"/>
  <c r="CW134" i="40"/>
  <c r="CW130" i="40"/>
  <c r="CW126" i="40"/>
  <c r="CW122" i="40"/>
  <c r="CW102" i="40"/>
  <c r="CW98" i="40"/>
  <c r="CW94" i="40"/>
  <c r="CW90" i="40"/>
  <c r="CW86" i="40"/>
  <c r="CW82" i="40"/>
  <c r="CW378" i="40"/>
  <c r="CW374" i="40"/>
  <c r="CW370" i="40"/>
  <c r="CW366" i="40"/>
  <c r="CW362" i="40"/>
  <c r="CW358" i="40"/>
  <c r="CW354" i="40"/>
  <c r="CW350" i="40"/>
  <c r="CW345" i="40"/>
  <c r="CW344" i="40"/>
  <c r="CW330" i="40"/>
  <c r="CW325" i="40"/>
  <c r="CW324" i="40"/>
  <c r="CW317" i="40"/>
  <c r="CW316" i="40"/>
  <c r="CW309" i="40"/>
  <c r="CW308" i="40"/>
  <c r="CW301" i="40"/>
  <c r="CW300" i="40"/>
  <c r="CW293" i="40"/>
  <c r="CW289" i="40"/>
  <c r="CW149" i="40"/>
  <c r="CW148" i="40"/>
  <c r="CW141" i="40"/>
  <c r="CW140" i="40"/>
  <c r="CW117" i="40"/>
  <c r="CW113" i="40"/>
  <c r="CW109" i="40"/>
  <c r="CW78" i="40"/>
  <c r="CW318" i="40"/>
  <c r="CW302" i="40"/>
  <c r="CW290" i="40"/>
  <c r="CW285" i="40"/>
  <c r="CW150" i="40"/>
  <c r="CW118" i="40"/>
  <c r="CW110" i="40"/>
  <c r="CW105" i="40"/>
  <c r="CW337" i="40"/>
  <c r="CW320" i="40"/>
  <c r="CW313" i="40"/>
  <c r="CW304" i="40"/>
  <c r="CW297" i="40"/>
  <c r="CW277" i="40"/>
  <c r="CW269" i="40"/>
  <c r="CW261" i="40"/>
  <c r="CW253" i="40"/>
  <c r="CW245" i="40"/>
  <c r="CW237" i="40"/>
  <c r="CW229" i="40"/>
  <c r="CW221" i="40"/>
  <c r="CW213" i="40"/>
  <c r="CW205" i="40"/>
  <c r="CW197" i="40"/>
  <c r="CW189" i="40"/>
  <c r="CW181" i="40"/>
  <c r="CW173" i="40"/>
  <c r="CW165" i="40"/>
  <c r="CW157" i="40"/>
  <c r="CW152" i="40"/>
  <c r="CW145" i="40"/>
  <c r="CW133" i="40"/>
  <c r="CW125" i="40"/>
  <c r="CW120" i="40"/>
  <c r="CW97" i="40"/>
  <c r="CW89" i="40"/>
  <c r="CW81" i="40"/>
  <c r="CW346" i="40"/>
  <c r="CW326" i="40"/>
  <c r="CW294" i="40"/>
  <c r="CW142" i="40"/>
  <c r="CW341" i="40"/>
  <c r="CW321" i="40"/>
  <c r="CW312" i="40"/>
  <c r="CW273" i="40"/>
  <c r="CW257" i="40"/>
  <c r="CW241" i="40"/>
  <c r="CW225" i="40"/>
  <c r="CW209" i="40"/>
  <c r="CW193" i="40"/>
  <c r="CW177" i="40"/>
  <c r="CW161" i="40"/>
  <c r="CW137" i="40"/>
  <c r="CW121" i="40"/>
  <c r="CW106" i="40"/>
  <c r="CW101" i="40"/>
  <c r="CW85" i="40"/>
  <c r="CW310" i="40"/>
  <c r="CW114" i="40"/>
  <c r="CW104" i="40"/>
  <c r="CW281" i="40"/>
  <c r="CW217" i="40"/>
  <c r="CW153" i="40"/>
  <c r="CW93" i="40"/>
  <c r="CW333" i="40"/>
  <c r="CW296" i="40"/>
  <c r="CW233" i="40"/>
  <c r="CW169" i="40"/>
  <c r="CW129" i="40"/>
  <c r="CW185" i="40"/>
  <c r="CW144" i="40"/>
  <c r="CW305" i="40"/>
  <c r="CW265" i="40"/>
  <c r="CW249" i="40"/>
  <c r="CW201" i="40"/>
  <c r="CW286" i="40"/>
  <c r="CW212" i="40"/>
  <c r="CW83" i="40"/>
  <c r="CW156" i="40"/>
  <c r="CW127" i="40"/>
  <c r="CW200" i="40"/>
  <c r="CW195" i="40"/>
  <c r="CW112" i="40"/>
  <c r="CW360" i="40"/>
  <c r="CW180" i="40"/>
  <c r="CW99" i="40"/>
  <c r="CW236" i="40"/>
  <c r="CW331" i="40"/>
  <c r="CW84" i="40"/>
  <c r="CW240" i="40"/>
  <c r="CW355" i="40"/>
  <c r="CW171" i="40"/>
  <c r="CW335" i="40"/>
  <c r="CW307" i="40"/>
  <c r="CW107" i="40"/>
  <c r="CW124" i="40"/>
  <c r="CW223" i="40"/>
  <c r="CW367" i="40"/>
  <c r="CW183" i="40"/>
  <c r="CW216" i="40"/>
  <c r="CW363" i="40"/>
  <c r="CW79" i="40"/>
  <c r="CW275" i="40"/>
  <c r="CW352" i="40"/>
  <c r="CW88" i="40"/>
  <c r="CW135" i="40"/>
  <c r="CW204" i="40"/>
  <c r="CW263" i="40"/>
  <c r="CW160" i="40"/>
  <c r="CW311" i="40"/>
  <c r="CW123" i="40"/>
  <c r="CW251" i="40"/>
  <c r="CW283" i="40"/>
  <c r="CW115" i="40"/>
  <c r="CW191" i="40"/>
  <c r="CW220" i="40"/>
  <c r="CW215" i="40"/>
  <c r="CW232" i="40"/>
  <c r="CW95" i="40"/>
  <c r="CW227" i="40"/>
  <c r="CW288" i="40"/>
  <c r="CW376" i="40"/>
  <c r="CW228" i="40"/>
  <c r="CW319" i="40"/>
  <c r="CW207" i="40"/>
  <c r="CW303" i="40"/>
  <c r="CW167" i="40"/>
  <c r="CW143" i="40"/>
  <c r="CW272" i="40"/>
  <c r="CW203" i="40"/>
  <c r="CW116" i="40"/>
  <c r="CW323" i="40"/>
  <c r="CW328" i="40"/>
  <c r="CW375" i="40"/>
  <c r="CW247" i="40"/>
  <c r="CW248" i="40"/>
  <c r="CW179" i="40"/>
  <c r="CW343" i="40"/>
  <c r="CW368" i="40"/>
  <c r="CW244" i="40"/>
  <c r="CW260" i="40"/>
  <c r="CW255" i="40"/>
  <c r="CW279" i="40"/>
  <c r="CW136" i="40"/>
  <c r="CW264" i="40"/>
  <c r="CW131" i="40"/>
  <c r="CW259" i="40"/>
  <c r="CW119" i="40"/>
  <c r="CW271" i="40"/>
  <c r="CW132" i="40"/>
  <c r="CW351" i="40"/>
  <c r="CW231" i="40"/>
  <c r="CW176" i="40"/>
  <c r="CW295" i="40"/>
  <c r="CW235" i="40"/>
  <c r="CW147" i="40"/>
  <c r="CW348" i="40"/>
  <c r="CW359" i="40"/>
  <c r="CW188" i="40"/>
  <c r="CW92" i="40"/>
  <c r="CW280" i="40"/>
  <c r="CW211" i="40"/>
  <c r="CW164" i="40"/>
  <c r="CW239" i="40"/>
  <c r="CW80" i="40"/>
  <c r="CW336" i="40"/>
  <c r="CW100" i="40"/>
  <c r="CW224" i="40"/>
  <c r="CW371" i="40"/>
  <c r="CW187" i="40"/>
  <c r="CW108" i="40"/>
  <c r="CW315" i="40"/>
  <c r="CW356" i="40"/>
  <c r="CW339" i="40"/>
  <c r="CW96" i="40"/>
  <c r="CW168" i="40"/>
  <c r="CW347" i="40"/>
  <c r="CW163" i="40"/>
  <c r="CW291" i="40"/>
  <c r="CW276" i="40"/>
  <c r="CW172" i="40"/>
  <c r="CW284" i="40"/>
  <c r="CW208" i="40"/>
  <c r="CW327" i="40"/>
  <c r="CW103" i="40"/>
  <c r="CW267" i="40"/>
  <c r="CW292" i="40"/>
  <c r="CW364" i="40"/>
  <c r="CW151" i="40"/>
  <c r="CW199" i="40"/>
  <c r="CW128" i="40"/>
  <c r="CW219" i="40"/>
  <c r="CW139" i="40"/>
  <c r="CW252" i="40"/>
  <c r="CW268" i="40"/>
  <c r="CW192" i="40"/>
  <c r="CW299" i="40"/>
  <c r="CW287" i="40"/>
  <c r="CW159" i="40"/>
  <c r="CW184" i="40"/>
  <c r="CW196" i="40"/>
  <c r="CW256" i="40"/>
  <c r="CW87" i="40"/>
  <c r="CW372" i="40"/>
  <c r="CW91" i="40"/>
  <c r="CW332" i="40"/>
  <c r="CW243" i="40"/>
  <c r="CW111" i="40"/>
  <c r="CW175" i="40"/>
  <c r="CW340" i="40"/>
  <c r="CW155" i="40"/>
  <c r="M354" i="40"/>
  <c r="M322" i="40"/>
  <c r="M278" i="40"/>
  <c r="M274" i="40"/>
  <c r="M271" i="40"/>
  <c r="M246" i="40"/>
  <c r="M242" i="40"/>
  <c r="M238" i="40"/>
  <c r="P238" i="40" s="1"/>
  <c r="M234" i="40"/>
  <c r="M230" i="40"/>
  <c r="M226" i="40"/>
  <c r="M222" i="40"/>
  <c r="M218" i="40"/>
  <c r="M214" i="40"/>
  <c r="M210" i="40"/>
  <c r="M206" i="40"/>
  <c r="M202" i="40"/>
  <c r="M198" i="40"/>
  <c r="M194" i="40"/>
  <c r="M378" i="40"/>
  <c r="M366" i="40"/>
  <c r="M358" i="40"/>
  <c r="M346" i="40"/>
  <c r="M334" i="40"/>
  <c r="M326" i="40"/>
  <c r="M314" i="40"/>
  <c r="M302" i="40"/>
  <c r="M286" i="40"/>
  <c r="M282" i="40"/>
  <c r="M279" i="40"/>
  <c r="M254" i="40"/>
  <c r="M250" i="40"/>
  <c r="M247" i="40"/>
  <c r="M338" i="40"/>
  <c r="M290" i="40"/>
  <c r="P290" i="40" s="1"/>
  <c r="M287" i="40"/>
  <c r="M262" i="40"/>
  <c r="M193" i="40"/>
  <c r="M186" i="40"/>
  <c r="M137" i="40"/>
  <c r="M133" i="40"/>
  <c r="M129" i="40"/>
  <c r="M125" i="40"/>
  <c r="M121" i="40"/>
  <c r="M117" i="40"/>
  <c r="M113" i="40"/>
  <c r="M109" i="40"/>
  <c r="M105" i="40"/>
  <c r="M101" i="40"/>
  <c r="M97" i="40"/>
  <c r="M93" i="40"/>
  <c r="M89" i="40"/>
  <c r="M85" i="40"/>
  <c r="M81" i="40"/>
  <c r="M374" i="40"/>
  <c r="M362" i="40"/>
  <c r="M350" i="40"/>
  <c r="M310" i="40"/>
  <c r="M298" i="40"/>
  <c r="M295" i="40"/>
  <c r="M270" i="40"/>
  <c r="M237" i="40"/>
  <c r="M229" i="40"/>
  <c r="M221" i="40"/>
  <c r="M213" i="40"/>
  <c r="M205" i="40"/>
  <c r="M197" i="40"/>
  <c r="M189" i="40"/>
  <c r="M188" i="40"/>
  <c r="M181" i="40"/>
  <c r="M180" i="40"/>
  <c r="P180" i="40" s="1"/>
  <c r="M138" i="40"/>
  <c r="M134" i="40"/>
  <c r="M130" i="40"/>
  <c r="M126" i="40"/>
  <c r="M122" i="40"/>
  <c r="M118" i="40"/>
  <c r="M114" i="40"/>
  <c r="M110" i="40"/>
  <c r="M106" i="40"/>
  <c r="M102" i="40"/>
  <c r="M98" i="40"/>
  <c r="M94" i="40"/>
  <c r="M90" i="40"/>
  <c r="M86" i="40"/>
  <c r="M82" i="40"/>
  <c r="M370" i="40"/>
  <c r="M306" i="40"/>
  <c r="M294" i="40"/>
  <c r="M258" i="40"/>
  <c r="M255" i="40"/>
  <c r="M190" i="40"/>
  <c r="M182" i="40"/>
  <c r="M177" i="40"/>
  <c r="M173" i="40"/>
  <c r="M169" i="40"/>
  <c r="M165" i="40"/>
  <c r="M161" i="40"/>
  <c r="P161" i="40" s="1"/>
  <c r="M157" i="40"/>
  <c r="M153" i="40"/>
  <c r="M149" i="40"/>
  <c r="M145" i="40"/>
  <c r="P145" i="40" s="1"/>
  <c r="M141" i="40"/>
  <c r="M140" i="40"/>
  <c r="M78" i="40"/>
  <c r="M342" i="40"/>
  <c r="M330" i="40"/>
  <c r="M318" i="40"/>
  <c r="M266" i="40"/>
  <c r="M263" i="40"/>
  <c r="M241" i="40"/>
  <c r="M233" i="40"/>
  <c r="P233" i="40" s="1"/>
  <c r="M225" i="40"/>
  <c r="M217" i="40"/>
  <c r="M209" i="40"/>
  <c r="M201" i="40"/>
  <c r="M185" i="40"/>
  <c r="M184" i="40"/>
  <c r="M178" i="40"/>
  <c r="M174" i="40"/>
  <c r="M170" i="40"/>
  <c r="M166" i="40"/>
  <c r="M162" i="40"/>
  <c r="M158" i="40"/>
  <c r="M154" i="40"/>
  <c r="M150" i="40"/>
  <c r="M146" i="40"/>
  <c r="M142" i="40"/>
  <c r="M312" i="40"/>
  <c r="M164" i="40"/>
  <c r="M248" i="40"/>
  <c r="M227" i="40"/>
  <c r="M372" i="40"/>
  <c r="M304" i="40"/>
  <c r="M111" i="40"/>
  <c r="M324" i="40"/>
  <c r="M215" i="40"/>
  <c r="M373" i="40"/>
  <c r="M240" i="40"/>
  <c r="M108" i="40"/>
  <c r="M317" i="40"/>
  <c r="M319" i="40"/>
  <c r="P319" i="40" s="1"/>
  <c r="M288" i="40"/>
  <c r="M345" i="40"/>
  <c r="M115" i="40"/>
  <c r="M257" i="40"/>
  <c r="M259" i="40"/>
  <c r="M119" i="40"/>
  <c r="M269" i="40"/>
  <c r="M199" i="40"/>
  <c r="M159" i="40"/>
  <c r="M356" i="40"/>
  <c r="M100" i="40"/>
  <c r="M235" i="40"/>
  <c r="M264" i="40"/>
  <c r="M343" i="40"/>
  <c r="M277" i="40"/>
  <c r="M357" i="40"/>
  <c r="M220" i="40"/>
  <c r="M80" i="40"/>
  <c r="M341" i="40"/>
  <c r="M183" i="40"/>
  <c r="M303" i="40"/>
  <c r="M207" i="40"/>
  <c r="M349" i="40"/>
  <c r="M163" i="40"/>
  <c r="M344" i="40"/>
  <c r="M104" i="40"/>
  <c r="M243" i="40"/>
  <c r="M299" i="40"/>
  <c r="M363" i="40"/>
  <c r="M223" i="40"/>
  <c r="M335" i="40"/>
  <c r="M320" i="40"/>
  <c r="M368" i="40"/>
  <c r="M127" i="40"/>
  <c r="M144" i="40"/>
  <c r="P144" i="40" s="1"/>
  <c r="M275" i="40"/>
  <c r="M151" i="40"/>
  <c r="M268" i="40"/>
  <c r="P268" i="40" s="1"/>
  <c r="M124" i="40"/>
  <c r="M329" i="40"/>
  <c r="M253" i="40"/>
  <c r="M337" i="40"/>
  <c r="M301" i="40"/>
  <c r="M365" i="40"/>
  <c r="M191" i="40"/>
  <c r="M355" i="40"/>
  <c r="M187" i="40"/>
  <c r="M96" i="40"/>
  <c r="M340" i="40"/>
  <c r="M336" i="40"/>
  <c r="M135" i="40"/>
  <c r="M300" i="40"/>
  <c r="M231" i="40"/>
  <c r="M175" i="40"/>
  <c r="M116" i="40"/>
  <c r="M265" i="40"/>
  <c r="M296" i="40"/>
  <c r="M360" i="40"/>
  <c r="M307" i="40"/>
  <c r="M371" i="40"/>
  <c r="M376" i="40"/>
  <c r="M148" i="40"/>
  <c r="M155" i="40"/>
  <c r="M128" i="40"/>
  <c r="M91" i="40"/>
  <c r="M204" i="40"/>
  <c r="M321" i="40"/>
  <c r="M139" i="40"/>
  <c r="M239" i="40"/>
  <c r="M361" i="40"/>
  <c r="M179" i="40"/>
  <c r="M359" i="40"/>
  <c r="M120" i="40"/>
  <c r="M252" i="40"/>
  <c r="M316" i="40"/>
  <c r="M249" i="40"/>
  <c r="M83" i="40"/>
  <c r="M79" i="40"/>
  <c r="M212" i="40"/>
  <c r="M160" i="40"/>
  <c r="M309" i="40"/>
  <c r="M167" i="40"/>
  <c r="M332" i="40"/>
  <c r="M192" i="40"/>
  <c r="M285" i="40"/>
  <c r="M351" i="40"/>
  <c r="M313" i="40"/>
  <c r="M377" i="40"/>
  <c r="M276" i="40"/>
  <c r="M327" i="40"/>
  <c r="M353" i="40"/>
  <c r="M293" i="40"/>
  <c r="M87" i="40"/>
  <c r="M196" i="40"/>
  <c r="M315" i="40"/>
  <c r="M152" i="40"/>
  <c r="M261" i="40"/>
  <c r="M224" i="40"/>
  <c r="M132" i="40"/>
  <c r="M323" i="40"/>
  <c r="M311" i="40"/>
  <c r="M375" i="40"/>
  <c r="M325" i="40"/>
  <c r="M216" i="40"/>
  <c r="M195" i="40"/>
  <c r="M289" i="40"/>
  <c r="M107" i="40"/>
  <c r="M236" i="40"/>
  <c r="M367" i="40"/>
  <c r="M156" i="40"/>
  <c r="M272" i="40"/>
  <c r="M200" i="40"/>
  <c r="M136" i="40"/>
  <c r="M267" i="40"/>
  <c r="M331" i="40"/>
  <c r="M281" i="40"/>
  <c r="M131" i="40"/>
  <c r="M171" i="40"/>
  <c r="M112" i="40"/>
  <c r="M308" i="40"/>
  <c r="M244" i="40"/>
  <c r="M95" i="40"/>
  <c r="M283" i="40"/>
  <c r="M176" i="40"/>
  <c r="M352" i="40"/>
  <c r="M208" i="40"/>
  <c r="M347" i="40"/>
  <c r="M92" i="40"/>
  <c r="M219" i="40"/>
  <c r="P219" i="40" s="1"/>
  <c r="M305" i="40"/>
  <c r="M369" i="40"/>
  <c r="M256" i="40"/>
  <c r="M333" i="40"/>
  <c r="M103" i="40"/>
  <c r="M228" i="40"/>
  <c r="M364" i="40"/>
  <c r="M168" i="40"/>
  <c r="M292" i="40"/>
  <c r="M143" i="40"/>
  <c r="P143" i="40" s="1"/>
  <c r="M251" i="40"/>
  <c r="M84" i="40"/>
  <c r="M203" i="40"/>
  <c r="M328" i="40"/>
  <c r="M245" i="40"/>
  <c r="M339" i="40"/>
  <c r="M99" i="40"/>
  <c r="M297" i="40"/>
  <c r="M348" i="40"/>
  <c r="M260" i="40"/>
  <c r="M123" i="40"/>
  <c r="M88" i="40"/>
  <c r="M291" i="40"/>
  <c r="P291" i="40" s="1"/>
  <c r="M280" i="40"/>
  <c r="M147" i="40"/>
  <c r="P147" i="40" s="1"/>
  <c r="M211" i="40"/>
  <c r="M273" i="40"/>
  <c r="M172" i="40"/>
  <c r="M232" i="40"/>
  <c r="M284" i="40"/>
  <c r="CY346" i="40"/>
  <c r="CY339" i="40"/>
  <c r="CY335" i="40"/>
  <c r="CY331" i="40"/>
  <c r="CY326" i="40"/>
  <c r="CY318" i="40"/>
  <c r="CY310" i="40"/>
  <c r="CY302" i="40"/>
  <c r="CY294" i="40"/>
  <c r="CY284" i="40"/>
  <c r="CY279" i="40"/>
  <c r="CY275" i="40"/>
  <c r="CY271" i="40"/>
  <c r="CY267" i="40"/>
  <c r="CY263" i="40"/>
  <c r="CY259" i="40"/>
  <c r="CY255" i="40"/>
  <c r="CY251" i="40"/>
  <c r="CY247" i="40"/>
  <c r="CY243" i="40"/>
  <c r="CY239" i="40"/>
  <c r="CY235" i="40"/>
  <c r="CY231" i="40"/>
  <c r="CY227" i="40"/>
  <c r="CY223" i="40"/>
  <c r="CY219" i="40"/>
  <c r="CY215" i="40"/>
  <c r="CY211" i="40"/>
  <c r="CY207" i="40"/>
  <c r="CY203" i="40"/>
  <c r="CY199" i="40"/>
  <c r="CY195" i="40"/>
  <c r="CY191" i="40"/>
  <c r="CY187" i="40"/>
  <c r="CY183" i="40"/>
  <c r="CY179" i="40"/>
  <c r="CY175" i="40"/>
  <c r="CY171" i="40"/>
  <c r="CY167" i="40"/>
  <c r="CY163" i="40"/>
  <c r="CY159" i="40"/>
  <c r="CY155" i="40"/>
  <c r="CY150" i="40"/>
  <c r="CY142" i="40"/>
  <c r="CY135" i="40"/>
  <c r="CY131" i="40"/>
  <c r="CY127" i="40"/>
  <c r="CY123" i="40"/>
  <c r="CY118" i="40"/>
  <c r="CY104" i="40"/>
  <c r="CY103" i="40"/>
  <c r="CY99" i="40"/>
  <c r="CY95" i="40"/>
  <c r="CY91" i="40"/>
  <c r="CY87" i="40"/>
  <c r="CY83" i="40"/>
  <c r="CY79" i="40"/>
  <c r="CY78" i="40"/>
  <c r="CY375" i="40"/>
  <c r="CY371" i="40"/>
  <c r="CY367" i="40"/>
  <c r="CY363" i="40"/>
  <c r="CY359" i="40"/>
  <c r="CY355" i="40"/>
  <c r="CY351" i="40"/>
  <c r="CY347" i="40"/>
  <c r="CY340" i="40"/>
  <c r="CY336" i="40"/>
  <c r="CY332" i="40"/>
  <c r="CY327" i="40"/>
  <c r="CY320" i="40"/>
  <c r="CY319" i="40"/>
  <c r="CY312" i="40"/>
  <c r="CY311" i="40"/>
  <c r="CY304" i="40"/>
  <c r="CY303" i="40"/>
  <c r="CY296" i="40"/>
  <c r="CY295" i="40"/>
  <c r="CY286" i="40"/>
  <c r="CY280" i="40"/>
  <c r="CY276" i="40"/>
  <c r="CY272" i="40"/>
  <c r="CY268" i="40"/>
  <c r="CY264" i="40"/>
  <c r="CY260" i="40"/>
  <c r="CY256" i="40"/>
  <c r="CY252" i="40"/>
  <c r="CY248" i="40"/>
  <c r="CY244" i="40"/>
  <c r="CY240" i="40"/>
  <c r="CY236" i="40"/>
  <c r="CY232" i="40"/>
  <c r="CY228" i="40"/>
  <c r="CY224" i="40"/>
  <c r="CY220" i="40"/>
  <c r="CY216" i="40"/>
  <c r="CY212" i="40"/>
  <c r="CY208" i="40"/>
  <c r="CY204" i="40"/>
  <c r="CY200" i="40"/>
  <c r="CY196" i="40"/>
  <c r="CY192" i="40"/>
  <c r="CY188" i="40"/>
  <c r="CY184" i="40"/>
  <c r="CY180" i="40"/>
  <c r="CY176" i="40"/>
  <c r="CY172" i="40"/>
  <c r="CY168" i="40"/>
  <c r="CY164" i="40"/>
  <c r="CY160" i="40"/>
  <c r="CY156" i="40"/>
  <c r="CY152" i="40"/>
  <c r="CY151" i="40"/>
  <c r="CY144" i="40"/>
  <c r="CY143" i="40"/>
  <c r="CY136" i="40"/>
  <c r="CY132" i="40"/>
  <c r="CY128" i="40"/>
  <c r="CY124" i="40"/>
  <c r="CY120" i="40"/>
  <c r="CY119" i="40"/>
  <c r="CY106" i="40"/>
  <c r="CY100" i="40"/>
  <c r="CY96" i="40"/>
  <c r="CY92" i="40"/>
  <c r="CY88" i="40"/>
  <c r="CY84" i="40"/>
  <c r="CY80" i="40"/>
  <c r="CY376" i="40"/>
  <c r="CY368" i="40"/>
  <c r="CY360" i="40"/>
  <c r="CY352" i="40"/>
  <c r="CY342" i="40"/>
  <c r="CY322" i="40"/>
  <c r="CY306" i="40"/>
  <c r="CY287" i="40"/>
  <c r="CY282" i="40"/>
  <c r="CY138" i="40"/>
  <c r="CY115" i="40"/>
  <c r="CY107" i="40"/>
  <c r="CY344" i="40"/>
  <c r="CY324" i="40"/>
  <c r="CY315" i="40"/>
  <c r="CY308" i="40"/>
  <c r="CY299" i="40"/>
  <c r="CY292" i="40"/>
  <c r="CY147" i="40"/>
  <c r="CY140" i="40"/>
  <c r="CY112" i="40"/>
  <c r="CY372" i="40"/>
  <c r="CY356" i="40"/>
  <c r="CY298" i="40"/>
  <c r="CY146" i="40"/>
  <c r="CY111" i="40"/>
  <c r="CY330" i="40"/>
  <c r="CY316" i="40"/>
  <c r="CY307" i="40"/>
  <c r="CY288" i="40"/>
  <c r="CY283" i="40"/>
  <c r="CY116" i="40"/>
  <c r="CY364" i="40"/>
  <c r="CY348" i="40"/>
  <c r="CY328" i="40"/>
  <c r="CY314" i="40"/>
  <c r="CY291" i="40"/>
  <c r="CY300" i="40"/>
  <c r="CY148" i="40"/>
  <c r="CY108" i="40"/>
  <c r="CY343" i="40"/>
  <c r="CY139" i="40"/>
  <c r="CY323" i="40"/>
  <c r="CY305" i="40"/>
  <c r="CY361" i="40"/>
  <c r="CY245" i="40"/>
  <c r="CY222" i="40"/>
  <c r="CY201" i="40"/>
  <c r="CY182" i="40"/>
  <c r="CY193" i="40"/>
  <c r="CY210" i="40"/>
  <c r="CY365" i="40"/>
  <c r="CY317" i="40"/>
  <c r="CY154" i="40"/>
  <c r="CY277" i="40"/>
  <c r="CY353" i="40"/>
  <c r="CY249" i="40"/>
  <c r="CY214" i="40"/>
  <c r="CY209" i="40"/>
  <c r="CY94" i="40"/>
  <c r="CY226" i="40"/>
  <c r="CY373" i="40"/>
  <c r="CY301" i="40"/>
  <c r="CY101" i="40"/>
  <c r="CY213" i="40"/>
  <c r="CY370" i="40"/>
  <c r="CY98" i="40"/>
  <c r="CY377" i="40"/>
  <c r="CY102" i="40"/>
  <c r="CY234" i="40"/>
  <c r="CY157" i="40"/>
  <c r="CY221" i="40"/>
  <c r="CY313" i="40"/>
  <c r="CY345" i="40"/>
  <c r="CY86" i="40"/>
  <c r="CY97" i="40"/>
  <c r="CY110" i="40"/>
  <c r="CY158" i="40"/>
  <c r="CY233" i="40"/>
  <c r="CY246" i="40"/>
  <c r="CY225" i="40"/>
  <c r="CY242" i="40"/>
  <c r="CY125" i="40"/>
  <c r="CY350" i="40"/>
  <c r="CY206" i="40"/>
  <c r="CY198" i="40"/>
  <c r="CY250" i="40"/>
  <c r="CY81" i="40"/>
  <c r="CY289" i="40"/>
  <c r="CY134" i="40"/>
  <c r="CY153" i="40"/>
  <c r="CY281" i="40"/>
  <c r="CY278" i="40"/>
  <c r="CY241" i="40"/>
  <c r="CY122" i="40"/>
  <c r="CY258" i="40"/>
  <c r="CY133" i="40"/>
  <c r="CY358" i="40"/>
  <c r="CY262" i="40"/>
  <c r="CY321" i="40"/>
  <c r="CY218" i="40"/>
  <c r="CY261" i="40"/>
  <c r="CY190" i="40"/>
  <c r="CY333" i="40"/>
  <c r="CY90" i="40"/>
  <c r="CY85" i="40"/>
  <c r="CY130" i="40"/>
  <c r="CY266" i="40"/>
  <c r="CY173" i="40"/>
  <c r="CY237" i="40"/>
  <c r="CY337" i="40"/>
  <c r="CY141" i="40"/>
  <c r="CY362" i="40"/>
  <c r="CY338" i="40"/>
  <c r="CY186" i="40"/>
  <c r="CY145" i="40"/>
  <c r="CY309" i="40"/>
  <c r="CY82" i="40"/>
  <c r="CY254" i="40"/>
  <c r="CY238" i="40"/>
  <c r="CY129" i="40"/>
  <c r="CY265" i="40"/>
  <c r="CY257" i="40"/>
  <c r="CY274" i="40"/>
  <c r="CY297" i="40"/>
  <c r="CY105" i="40"/>
  <c r="CY109" i="40"/>
  <c r="CY366" i="40"/>
  <c r="CY137" i="40"/>
  <c r="CY165" i="40"/>
  <c r="CY354" i="40"/>
  <c r="CY270" i="40"/>
  <c r="CY185" i="40"/>
  <c r="CY273" i="40"/>
  <c r="CY162" i="40"/>
  <c r="CY334" i="40"/>
  <c r="CY113" i="40"/>
  <c r="CY374" i="40"/>
  <c r="CY174" i="40"/>
  <c r="CY166" i="40"/>
  <c r="CY121" i="40"/>
  <c r="CY170" i="40"/>
  <c r="CY189" i="40"/>
  <c r="CY253" i="40"/>
  <c r="CY285" i="40"/>
  <c r="CY293" i="40"/>
  <c r="CY378" i="40"/>
  <c r="CY126" i="40"/>
  <c r="CY329" i="40"/>
  <c r="CY197" i="40"/>
  <c r="CY369" i="40"/>
  <c r="CY169" i="40"/>
  <c r="CY161" i="40"/>
  <c r="CY178" i="40"/>
  <c r="CY349" i="40"/>
  <c r="CY290" i="40"/>
  <c r="CY117" i="40"/>
  <c r="CY229" i="40"/>
  <c r="CY217" i="40"/>
  <c r="CY177" i="40"/>
  <c r="CY194" i="40"/>
  <c r="CY357" i="40"/>
  <c r="CY114" i="40"/>
  <c r="CY149" i="40"/>
  <c r="CY89" i="40"/>
  <c r="CY325" i="40"/>
  <c r="CY93" i="40"/>
  <c r="CY181" i="40"/>
  <c r="CY341" i="40"/>
  <c r="CY205" i="40"/>
  <c r="CY230" i="40"/>
  <c r="CY269" i="40"/>
  <c r="CY202" i="40"/>
  <c r="AN61" i="40"/>
  <c r="AK371" i="40"/>
  <c r="AK366" i="40"/>
  <c r="AK362" i="40"/>
  <c r="AK358" i="40"/>
  <c r="AK339" i="40"/>
  <c r="AK334" i="40"/>
  <c r="AK330" i="40"/>
  <c r="AK326" i="40"/>
  <c r="AK307" i="40"/>
  <c r="AK302" i="40"/>
  <c r="AK298" i="40"/>
  <c r="AK294" i="40"/>
  <c r="AK283" i="40"/>
  <c r="AK282" i="40"/>
  <c r="AK275" i="40"/>
  <c r="AK274" i="40"/>
  <c r="AK267" i="40"/>
  <c r="AK266" i="40"/>
  <c r="AK259" i="40"/>
  <c r="AK258" i="40"/>
  <c r="AK367" i="40"/>
  <c r="AK363" i="40"/>
  <c r="AK359" i="40"/>
  <c r="AK354" i="40"/>
  <c r="AK335" i="40"/>
  <c r="AK331" i="40"/>
  <c r="AK327" i="40"/>
  <c r="AK322" i="40"/>
  <c r="AK303" i="40"/>
  <c r="AK299" i="40"/>
  <c r="AK295" i="40"/>
  <c r="AK290" i="40"/>
  <c r="AK254" i="40"/>
  <c r="AK250" i="40"/>
  <c r="AK246" i="40"/>
  <c r="AK78" i="40"/>
  <c r="AK374" i="40"/>
  <c r="AK346" i="40"/>
  <c r="AK323" i="40"/>
  <c r="AK318" i="40"/>
  <c r="AK310" i="40"/>
  <c r="AK287" i="40"/>
  <c r="AK278" i="40"/>
  <c r="AK271" i="40"/>
  <c r="AK262" i="40"/>
  <c r="AK247" i="40"/>
  <c r="AK236" i="40"/>
  <c r="AK228" i="40"/>
  <c r="AK220" i="40"/>
  <c r="AK212" i="40"/>
  <c r="AK204" i="40"/>
  <c r="AK196" i="40"/>
  <c r="AK188" i="40"/>
  <c r="AK180" i="40"/>
  <c r="AK172" i="40"/>
  <c r="AK164" i="40"/>
  <c r="AK156" i="40"/>
  <c r="AK148" i="40"/>
  <c r="AK140" i="40"/>
  <c r="AK132" i="40"/>
  <c r="AK124" i="40"/>
  <c r="AK116" i="40"/>
  <c r="AK108" i="40"/>
  <c r="AK100" i="40"/>
  <c r="AK92" i="40"/>
  <c r="AK84" i="40"/>
  <c r="AK350" i="40"/>
  <c r="AK347" i="40"/>
  <c r="AK343" i="40"/>
  <c r="AN343" i="40" s="1"/>
  <c r="AK370" i="40"/>
  <c r="AK342" i="40"/>
  <c r="AK319" i="40"/>
  <c r="AK315" i="40"/>
  <c r="AK291" i="40"/>
  <c r="AK263" i="40"/>
  <c r="AK232" i="40"/>
  <c r="AK229" i="40"/>
  <c r="AK225" i="40"/>
  <c r="AK200" i="40"/>
  <c r="AN200" i="40" s="1"/>
  <c r="AK197" i="40"/>
  <c r="AK193" i="40"/>
  <c r="AK168" i="40"/>
  <c r="AK165" i="40"/>
  <c r="AK161" i="40"/>
  <c r="AN161" i="40" s="1"/>
  <c r="AK136" i="40"/>
  <c r="AK133" i="40"/>
  <c r="AK129" i="40"/>
  <c r="AK104" i="40"/>
  <c r="AK101" i="40"/>
  <c r="AK97" i="40"/>
  <c r="AK355" i="40"/>
  <c r="AK338" i="40"/>
  <c r="AK314" i="40"/>
  <c r="AK311" i="40"/>
  <c r="AK224" i="40"/>
  <c r="AK221" i="40"/>
  <c r="AK217" i="40"/>
  <c r="AK192" i="40"/>
  <c r="AK189" i="40"/>
  <c r="AK185" i="40"/>
  <c r="AK160" i="40"/>
  <c r="AK157" i="40"/>
  <c r="AK153" i="40"/>
  <c r="AK128" i="40"/>
  <c r="AK125" i="40"/>
  <c r="AK121" i="40"/>
  <c r="AK96" i="40"/>
  <c r="AK93" i="40"/>
  <c r="AK89" i="40"/>
  <c r="AK378" i="40"/>
  <c r="AK375" i="40"/>
  <c r="AK351" i="40"/>
  <c r="AK286" i="40"/>
  <c r="AK252" i="40"/>
  <c r="AK241" i="40"/>
  <c r="AK216" i="40"/>
  <c r="AK213" i="40"/>
  <c r="AK209" i="40"/>
  <c r="AK184" i="40"/>
  <c r="AK181" i="40"/>
  <c r="AK177" i="40"/>
  <c r="AK152" i="40"/>
  <c r="AK149" i="40"/>
  <c r="AK145" i="40"/>
  <c r="AK120" i="40"/>
  <c r="AK117" i="40"/>
  <c r="AK113" i="40"/>
  <c r="AK88" i="40"/>
  <c r="AK85" i="40"/>
  <c r="AK81" i="40"/>
  <c r="AK306" i="40"/>
  <c r="AK279" i="40"/>
  <c r="AK240" i="40"/>
  <c r="AK169" i="40"/>
  <c r="AK141" i="40"/>
  <c r="AK112" i="40"/>
  <c r="AK251" i="40"/>
  <c r="AK237" i="40"/>
  <c r="AK208" i="40"/>
  <c r="AK137" i="40"/>
  <c r="AK109" i="40"/>
  <c r="AK80" i="40"/>
  <c r="AK248" i="40"/>
  <c r="AK233" i="40"/>
  <c r="AK205" i="40"/>
  <c r="AK176" i="40"/>
  <c r="AK105" i="40"/>
  <c r="AK270" i="40"/>
  <c r="AK201" i="40"/>
  <c r="AK173" i="40"/>
  <c r="AK144" i="40"/>
  <c r="AK309" i="40"/>
  <c r="AK211" i="40"/>
  <c r="AK143" i="40"/>
  <c r="AK118" i="40"/>
  <c r="AK320" i="40"/>
  <c r="AK131" i="40"/>
  <c r="AK364" i="40"/>
  <c r="AK87" i="40"/>
  <c r="AK377" i="40"/>
  <c r="AK170" i="40"/>
  <c r="AK277" i="40"/>
  <c r="AK261" i="40"/>
  <c r="AK167" i="40"/>
  <c r="AK341" i="40"/>
  <c r="AK98" i="40"/>
  <c r="AK162" i="40"/>
  <c r="AK226" i="40"/>
  <c r="AK348" i="40"/>
  <c r="AK249" i="40"/>
  <c r="AK356" i="40"/>
  <c r="AK349" i="40"/>
  <c r="AK166" i="40"/>
  <c r="AK123" i="40"/>
  <c r="AK357" i="40"/>
  <c r="AK219" i="40"/>
  <c r="AK361" i="40"/>
  <c r="AK111" i="40"/>
  <c r="AK150" i="40"/>
  <c r="AK151" i="40"/>
  <c r="AK122" i="40"/>
  <c r="AK257" i="40"/>
  <c r="AK227" i="40"/>
  <c r="AK269" i="40"/>
  <c r="AK285" i="40"/>
  <c r="AK95" i="40"/>
  <c r="AK223" i="40"/>
  <c r="AK142" i="40"/>
  <c r="AK206" i="40"/>
  <c r="AK312" i="40"/>
  <c r="AK333" i="40"/>
  <c r="AK268" i="40"/>
  <c r="AK360" i="40"/>
  <c r="AK276" i="40"/>
  <c r="AK134" i="40"/>
  <c r="AN134" i="40" s="1"/>
  <c r="AK179" i="40"/>
  <c r="AK119" i="40"/>
  <c r="AK202" i="40"/>
  <c r="AK253" i="40"/>
  <c r="AK195" i="40"/>
  <c r="AK107" i="40"/>
  <c r="AK305" i="40"/>
  <c r="AK199" i="40"/>
  <c r="AK114" i="40"/>
  <c r="AK178" i="40"/>
  <c r="AK242" i="40"/>
  <c r="AK264" i="40"/>
  <c r="AK230" i="40"/>
  <c r="AK293" i="40"/>
  <c r="AK340" i="40"/>
  <c r="AK175" i="40"/>
  <c r="AK102" i="40"/>
  <c r="AK83" i="40"/>
  <c r="AK239" i="40"/>
  <c r="AK214" i="40"/>
  <c r="AK187" i="40"/>
  <c r="AK171" i="40"/>
  <c r="AK336" i="40"/>
  <c r="AK215" i="40"/>
  <c r="AK154" i="40"/>
  <c r="AK321" i="40"/>
  <c r="AK244" i="40"/>
  <c r="AK300" i="40"/>
  <c r="AK373" i="40"/>
  <c r="AK368" i="40"/>
  <c r="AK127" i="40"/>
  <c r="AK255" i="40"/>
  <c r="AK94" i="40"/>
  <c r="AK158" i="40"/>
  <c r="AK222" i="40"/>
  <c r="AK344" i="40"/>
  <c r="AK256" i="40"/>
  <c r="AK365" i="40"/>
  <c r="AK284" i="40"/>
  <c r="AK198" i="40"/>
  <c r="AN198" i="40" s="1"/>
  <c r="AK183" i="40"/>
  <c r="AK106" i="40"/>
  <c r="AK234" i="40"/>
  <c r="AK304" i="40"/>
  <c r="AK235" i="40"/>
  <c r="AK115" i="40"/>
  <c r="AK103" i="40"/>
  <c r="AK231" i="40"/>
  <c r="AK130" i="40"/>
  <c r="AK194" i="40"/>
  <c r="AK273" i="40"/>
  <c r="AK292" i="40"/>
  <c r="AK328" i="40"/>
  <c r="AK79" i="40"/>
  <c r="AK308" i="40"/>
  <c r="AK182" i="40"/>
  <c r="AK203" i="40"/>
  <c r="AK372" i="40"/>
  <c r="AK352" i="40"/>
  <c r="AK325" i="40"/>
  <c r="AK369" i="40"/>
  <c r="AK186" i="40"/>
  <c r="AK353" i="40"/>
  <c r="AK297" i="40"/>
  <c r="AK91" i="40"/>
  <c r="AK317" i="40"/>
  <c r="AK159" i="40"/>
  <c r="AK110" i="40"/>
  <c r="AK174" i="40"/>
  <c r="AK238" i="40"/>
  <c r="AK376" i="40"/>
  <c r="AK288" i="40"/>
  <c r="AK265" i="40"/>
  <c r="AK155" i="40"/>
  <c r="AK332" i="40"/>
  <c r="AK313" i="40"/>
  <c r="AK138" i="40"/>
  <c r="AK289" i="40"/>
  <c r="AK296" i="40"/>
  <c r="AK243" i="40"/>
  <c r="AK337" i="40"/>
  <c r="AK135" i="40"/>
  <c r="AK260" i="40"/>
  <c r="AK82" i="40"/>
  <c r="AK146" i="40"/>
  <c r="AK210" i="40"/>
  <c r="AK316" i="40"/>
  <c r="AK324" i="40"/>
  <c r="AK207" i="40"/>
  <c r="AK86" i="40"/>
  <c r="AK245" i="40"/>
  <c r="AK272" i="40"/>
  <c r="AK280" i="40"/>
  <c r="AK345" i="40"/>
  <c r="AK218" i="40"/>
  <c r="AK329" i="40"/>
  <c r="AK147" i="40"/>
  <c r="AK126" i="40"/>
  <c r="AK139" i="40"/>
  <c r="AK191" i="40"/>
  <c r="AK190" i="40"/>
  <c r="AK163" i="40"/>
  <c r="AK90" i="40"/>
  <c r="AK99" i="40"/>
  <c r="AK281" i="40"/>
  <c r="AK301" i="40"/>
  <c r="CR61" i="40"/>
  <c r="CO373" i="40"/>
  <c r="CO369" i="40"/>
  <c r="CO341" i="40"/>
  <c r="CO337" i="40"/>
  <c r="CO324" i="40"/>
  <c r="CO320" i="40"/>
  <c r="CO315" i="40"/>
  <c r="CO309" i="40"/>
  <c r="CO305" i="40"/>
  <c r="CO277" i="40"/>
  <c r="CO273" i="40"/>
  <c r="CO260" i="40"/>
  <c r="CO256" i="40"/>
  <c r="CO251" i="40"/>
  <c r="CO245" i="40"/>
  <c r="CO359" i="40"/>
  <c r="CO355" i="40"/>
  <c r="CO351" i="40"/>
  <c r="CO347" i="40"/>
  <c r="CO325" i="40"/>
  <c r="CO321" i="40"/>
  <c r="CO295" i="40"/>
  <c r="CO291" i="40"/>
  <c r="CO287" i="40"/>
  <c r="CO283" i="40"/>
  <c r="CO375" i="40"/>
  <c r="CO367" i="40"/>
  <c r="CO352" i="40"/>
  <c r="CO339" i="40"/>
  <c r="CO331" i="40"/>
  <c r="CO311" i="40"/>
  <c r="CO303" i="40"/>
  <c r="CO288" i="40"/>
  <c r="CO275" i="40"/>
  <c r="CO267" i="40"/>
  <c r="CO255" i="40"/>
  <c r="CO247" i="40"/>
  <c r="CO235" i="40"/>
  <c r="CO223" i="40"/>
  <c r="CR223" i="40" s="1"/>
  <c r="CO219" i="40"/>
  <c r="CO215" i="40"/>
  <c r="CO210" i="40"/>
  <c r="CO203" i="40"/>
  <c r="CO202" i="40"/>
  <c r="CO195" i="40"/>
  <c r="CO194" i="40"/>
  <c r="CO187" i="40"/>
  <c r="CO186" i="40"/>
  <c r="CO179" i="40"/>
  <c r="CO178" i="40"/>
  <c r="CR178" i="40" s="1"/>
  <c r="CO171" i="40"/>
  <c r="CO170" i="40"/>
  <c r="CO163" i="40"/>
  <c r="CO162" i="40"/>
  <c r="CO155" i="40"/>
  <c r="CO154" i="40"/>
  <c r="CO147" i="40"/>
  <c r="CO146" i="40"/>
  <c r="CR146" i="40" s="1"/>
  <c r="CO139" i="40"/>
  <c r="CO138" i="40"/>
  <c r="CO131" i="40"/>
  <c r="CO130" i="40"/>
  <c r="CO123" i="40"/>
  <c r="CO122" i="40"/>
  <c r="CO115" i="40"/>
  <c r="CO114" i="40"/>
  <c r="CR114" i="40" s="1"/>
  <c r="CO107" i="40"/>
  <c r="CO106" i="40"/>
  <c r="CO99" i="40"/>
  <c r="CO98" i="40"/>
  <c r="CO91" i="40"/>
  <c r="CO90" i="40"/>
  <c r="CO83" i="40"/>
  <c r="CO82" i="40"/>
  <c r="CR82" i="40" s="1"/>
  <c r="CO372" i="40"/>
  <c r="CO357" i="40"/>
  <c r="CO336" i="40"/>
  <c r="CO323" i="40"/>
  <c r="CO308" i="40"/>
  <c r="CO293" i="40"/>
  <c r="CO272" i="40"/>
  <c r="CO243" i="40"/>
  <c r="CO238" i="40"/>
  <c r="CO231" i="40"/>
  <c r="CO211" i="40"/>
  <c r="CO204" i="40"/>
  <c r="CO196" i="40"/>
  <c r="CO188" i="40"/>
  <c r="CO180" i="40"/>
  <c r="CO172" i="40"/>
  <c r="CO164" i="40"/>
  <c r="CO156" i="40"/>
  <c r="CO148" i="40"/>
  <c r="CO140" i="40"/>
  <c r="CO132" i="40"/>
  <c r="CO124" i="40"/>
  <c r="CO116" i="40"/>
  <c r="CO108" i="40"/>
  <c r="CO100" i="40"/>
  <c r="CO92" i="40"/>
  <c r="CO84" i="40"/>
  <c r="CO78" i="40"/>
  <c r="CR78" i="40" s="1"/>
  <c r="CO371" i="40"/>
  <c r="CO356" i="40"/>
  <c r="CO335" i="40"/>
  <c r="CO279" i="40"/>
  <c r="CO263" i="40"/>
  <c r="CO226" i="40"/>
  <c r="CO206" i="40"/>
  <c r="CO199" i="40"/>
  <c r="CO190" i="40"/>
  <c r="CO183" i="40"/>
  <c r="CO174" i="40"/>
  <c r="CO167" i="40"/>
  <c r="CO158" i="40"/>
  <c r="CO151" i="40"/>
  <c r="CO142" i="40"/>
  <c r="CO135" i="40"/>
  <c r="CO126" i="40"/>
  <c r="CO119" i="40"/>
  <c r="CO110" i="40"/>
  <c r="CO103" i="40"/>
  <c r="CO94" i="40"/>
  <c r="CO87" i="40"/>
  <c r="CO340" i="40"/>
  <c r="CO319" i="40"/>
  <c r="CO304" i="40"/>
  <c r="CO299" i="40"/>
  <c r="CO289" i="40"/>
  <c r="CO259" i="40"/>
  <c r="CO242" i="40"/>
  <c r="CO239" i="40"/>
  <c r="CO218" i="40"/>
  <c r="CO208" i="40"/>
  <c r="CO192" i="40"/>
  <c r="CO176" i="40"/>
  <c r="CO160" i="40"/>
  <c r="CO144" i="40"/>
  <c r="CO128" i="40"/>
  <c r="CO112" i="40"/>
  <c r="CO96" i="40"/>
  <c r="CO80" i="40"/>
  <c r="CO343" i="40"/>
  <c r="CO307" i="40"/>
  <c r="CO292" i="40"/>
  <c r="CO261" i="40"/>
  <c r="CO276" i="40"/>
  <c r="CO191" i="40"/>
  <c r="CO182" i="40"/>
  <c r="CO159" i="40"/>
  <c r="CO150" i="40"/>
  <c r="CO127" i="40"/>
  <c r="CO118" i="40"/>
  <c r="CO95" i="40"/>
  <c r="CO86" i="40"/>
  <c r="CO353" i="40"/>
  <c r="CO271" i="40"/>
  <c r="CO257" i="40"/>
  <c r="CO244" i="40"/>
  <c r="CO230" i="40"/>
  <c r="CO214" i="40"/>
  <c r="CO200" i="40"/>
  <c r="CO168" i="40"/>
  <c r="CO136" i="40"/>
  <c r="CO104" i="40"/>
  <c r="CO207" i="40"/>
  <c r="CO198" i="40"/>
  <c r="CO143" i="40"/>
  <c r="CR143" i="40" s="1"/>
  <c r="CO134" i="40"/>
  <c r="CO79" i="40"/>
  <c r="CO227" i="40"/>
  <c r="CO152" i="40"/>
  <c r="CO88" i="40"/>
  <c r="CO368" i="40"/>
  <c r="CO327" i="40"/>
  <c r="CO234" i="40"/>
  <c r="CO175" i="40"/>
  <c r="CO166" i="40"/>
  <c r="CO111" i="40"/>
  <c r="CO102" i="40"/>
  <c r="CO363" i="40"/>
  <c r="CO120" i="40"/>
  <c r="CO222" i="40"/>
  <c r="CO184" i="40"/>
  <c r="CO189" i="40"/>
  <c r="CO165" i="40"/>
  <c r="CO366" i="40"/>
  <c r="CO97" i="40"/>
  <c r="CO161" i="40"/>
  <c r="CO249" i="40"/>
  <c r="CO313" i="40"/>
  <c r="CO285" i="40"/>
  <c r="CO348" i="40"/>
  <c r="CO253" i="40"/>
  <c r="CO306" i="40"/>
  <c r="CO358" i="40"/>
  <c r="CO254" i="40"/>
  <c r="CO376" i="40"/>
  <c r="CO85" i="40"/>
  <c r="CO236" i="40"/>
  <c r="CO137" i="40"/>
  <c r="CO201" i="40"/>
  <c r="CO274" i="40"/>
  <c r="CO377" i="40"/>
  <c r="CO298" i="40"/>
  <c r="CO217" i="40"/>
  <c r="CO173" i="40"/>
  <c r="CR173" i="40" s="1"/>
  <c r="CO284" i="40"/>
  <c r="CO266" i="40"/>
  <c r="CO345" i="40"/>
  <c r="CO248" i="40"/>
  <c r="CO213" i="40"/>
  <c r="CO197" i="40"/>
  <c r="CO113" i="40"/>
  <c r="CO177" i="40"/>
  <c r="CO269" i="40"/>
  <c r="CO338" i="40"/>
  <c r="CO294" i="40"/>
  <c r="CO157" i="40"/>
  <c r="CO141" i="40"/>
  <c r="CO221" i="40"/>
  <c r="CO229" i="40"/>
  <c r="CO344" i="40"/>
  <c r="CO314" i="40"/>
  <c r="CO264" i="40"/>
  <c r="CO364" i="40"/>
  <c r="CO332" i="40"/>
  <c r="CO117" i="40"/>
  <c r="CO270" i="40"/>
  <c r="CO258" i="40"/>
  <c r="CO89" i="40"/>
  <c r="CO153" i="40"/>
  <c r="CO237" i="40"/>
  <c r="CO286" i="40"/>
  <c r="CO328" i="40"/>
  <c r="CO282" i="40"/>
  <c r="CO252" i="40"/>
  <c r="CO101" i="40"/>
  <c r="CO224" i="40"/>
  <c r="CO233" i="40"/>
  <c r="CO129" i="40"/>
  <c r="CO193" i="40"/>
  <c r="CO296" i="40"/>
  <c r="CO350" i="40"/>
  <c r="CO300" i="40"/>
  <c r="CO312" i="40"/>
  <c r="CO205" i="40"/>
  <c r="CO365" i="40"/>
  <c r="CO297" i="40"/>
  <c r="CO212" i="40"/>
  <c r="CO265" i="40"/>
  <c r="CO149" i="40"/>
  <c r="CO346" i="40"/>
  <c r="CO280" i="40"/>
  <c r="CR280" i="40" s="1"/>
  <c r="CO105" i="40"/>
  <c r="CR105" i="40" s="1"/>
  <c r="CO169" i="40"/>
  <c r="CO262" i="40"/>
  <c r="CO333" i="40"/>
  <c r="CO361" i="40"/>
  <c r="CO93" i="40"/>
  <c r="CO268" i="40"/>
  <c r="CO228" i="40"/>
  <c r="CO360" i="40"/>
  <c r="CO310" i="40"/>
  <c r="CO378" i="40"/>
  <c r="CO322" i="40"/>
  <c r="CO133" i="40"/>
  <c r="CO246" i="40"/>
  <c r="CO250" i="40"/>
  <c r="CO81" i="40"/>
  <c r="CO145" i="40"/>
  <c r="CO209" i="40"/>
  <c r="CO334" i="40"/>
  <c r="CO278" i="40"/>
  <c r="CO241" i="40"/>
  <c r="CO240" i="40"/>
  <c r="CO281" i="40"/>
  <c r="CO374" i="40"/>
  <c r="CO349" i="40"/>
  <c r="CO125" i="40"/>
  <c r="CO330" i="40"/>
  <c r="CO326" i="40"/>
  <c r="CO109" i="40"/>
  <c r="CO216" i="40"/>
  <c r="CO220" i="40"/>
  <c r="CO225" i="40"/>
  <c r="CR225" i="40" s="1"/>
  <c r="CO232" i="40"/>
  <c r="CO329" i="40"/>
  <c r="CO301" i="40"/>
  <c r="CO354" i="40"/>
  <c r="CO302" i="40"/>
  <c r="CO318" i="40"/>
  <c r="CO121" i="40"/>
  <c r="CO290" i="40"/>
  <c r="CO317" i="40"/>
  <c r="CO316" i="40"/>
  <c r="CO362" i="40"/>
  <c r="CO181" i="40"/>
  <c r="CO185" i="40"/>
  <c r="CO342" i="40"/>
  <c r="CO370" i="40"/>
  <c r="EK373" i="40"/>
  <c r="EK357" i="40"/>
  <c r="EK341" i="40"/>
  <c r="EK325" i="40"/>
  <c r="EK309" i="40"/>
  <c r="EK293" i="40"/>
  <c r="EK277" i="40"/>
  <c r="EK261" i="40"/>
  <c r="EK245" i="40"/>
  <c r="EK239" i="40"/>
  <c r="EK233" i="40"/>
  <c r="EK229" i="40"/>
  <c r="EK223" i="40"/>
  <c r="EK217" i="40"/>
  <c r="EK213" i="40"/>
  <c r="EK207" i="40"/>
  <c r="EK201" i="40"/>
  <c r="EK197" i="40"/>
  <c r="EK119" i="40"/>
  <c r="EK115" i="40"/>
  <c r="EK110" i="40"/>
  <c r="EK106" i="40"/>
  <c r="EK87" i="40"/>
  <c r="EK83" i="40"/>
  <c r="EK78" i="40"/>
  <c r="EK377" i="40"/>
  <c r="EK374" i="40"/>
  <c r="EK361" i="40"/>
  <c r="EK358" i="40"/>
  <c r="EK345" i="40"/>
  <c r="EN345" i="40" s="1"/>
  <c r="EK342" i="40"/>
  <c r="EK329" i="40"/>
  <c r="EK326" i="40"/>
  <c r="EK313" i="40"/>
  <c r="EK310" i="40"/>
  <c r="EK297" i="40"/>
  <c r="EK294" i="40"/>
  <c r="EK281" i="40"/>
  <c r="EN281" i="40" s="1"/>
  <c r="EK278" i="40"/>
  <c r="EK265" i="40"/>
  <c r="EK262" i="40"/>
  <c r="EK249" i="40"/>
  <c r="EK246" i="40"/>
  <c r="EK186" i="40"/>
  <c r="EK182" i="40"/>
  <c r="EK178" i="40"/>
  <c r="EK174" i="40"/>
  <c r="EK170" i="40"/>
  <c r="EK166" i="40"/>
  <c r="EK162" i="40"/>
  <c r="EK158" i="40"/>
  <c r="EK154" i="40"/>
  <c r="EK150" i="40"/>
  <c r="EK146" i="40"/>
  <c r="EK142" i="40"/>
  <c r="EK138" i="40"/>
  <c r="EK134" i="40"/>
  <c r="EK130" i="40"/>
  <c r="EK111" i="40"/>
  <c r="EK107" i="40"/>
  <c r="EK102" i="40"/>
  <c r="EK98" i="40"/>
  <c r="EK79" i="40"/>
  <c r="EK349" i="40"/>
  <c r="EK317" i="40"/>
  <c r="EK285" i="40"/>
  <c r="EK253" i="40"/>
  <c r="EK241" i="40"/>
  <c r="EK221" i="40"/>
  <c r="EK209" i="40"/>
  <c r="EK183" i="40"/>
  <c r="EK175" i="40"/>
  <c r="EK167" i="40"/>
  <c r="EK159" i="40"/>
  <c r="EK151" i="40"/>
  <c r="EK143" i="40"/>
  <c r="EK135" i="40"/>
  <c r="EK122" i="40"/>
  <c r="EK99" i="40"/>
  <c r="EK94" i="40"/>
  <c r="EK369" i="40"/>
  <c r="EK366" i="40"/>
  <c r="EK337" i="40"/>
  <c r="EK334" i="40"/>
  <c r="EK305" i="40"/>
  <c r="EK302" i="40"/>
  <c r="EK273" i="40"/>
  <c r="EK270" i="40"/>
  <c r="EK238" i="40"/>
  <c r="EK206" i="40"/>
  <c r="EK191" i="40"/>
  <c r="EK127" i="40"/>
  <c r="EK114" i="40"/>
  <c r="EK91" i="40"/>
  <c r="EK86" i="40"/>
  <c r="EK365" i="40"/>
  <c r="EK301" i="40"/>
  <c r="EK237" i="40"/>
  <c r="EK225" i="40"/>
  <c r="EK179" i="40"/>
  <c r="EK163" i="40"/>
  <c r="EK147" i="40"/>
  <c r="EK131" i="40"/>
  <c r="EK126" i="40"/>
  <c r="EK90" i="40"/>
  <c r="EK353" i="40"/>
  <c r="EK318" i="40"/>
  <c r="EK289" i="40"/>
  <c r="EK254" i="40"/>
  <c r="EK95" i="40"/>
  <c r="EK333" i="40"/>
  <c r="EK205" i="40"/>
  <c r="EK193" i="40"/>
  <c r="EK171" i="40"/>
  <c r="EK139" i="40"/>
  <c r="EN139" i="40" s="1"/>
  <c r="EK321" i="40"/>
  <c r="EK286" i="40"/>
  <c r="EK118" i="40"/>
  <c r="EK269" i="40"/>
  <c r="EK155" i="40"/>
  <c r="EK222" i="40"/>
  <c r="EK187" i="40"/>
  <c r="EK103" i="40"/>
  <c r="EK350" i="40"/>
  <c r="EK123" i="40"/>
  <c r="EK82" i="40"/>
  <c r="EK257" i="40"/>
  <c r="EN61" i="40"/>
  <c r="EK199" i="40"/>
  <c r="EK275" i="40"/>
  <c r="EK231" i="40"/>
  <c r="EK311" i="40"/>
  <c r="EK137" i="40"/>
  <c r="EK198" i="40"/>
  <c r="EK240" i="40"/>
  <c r="EK306" i="40"/>
  <c r="EK370" i="40"/>
  <c r="EK304" i="40"/>
  <c r="EK298" i="40"/>
  <c r="EK359" i="40"/>
  <c r="EK259" i="40"/>
  <c r="EK96" i="40"/>
  <c r="EK173" i="40"/>
  <c r="EK284" i="40"/>
  <c r="EK348" i="40"/>
  <c r="EK109" i="40"/>
  <c r="EK280" i="40"/>
  <c r="EK211" i="40"/>
  <c r="EK362" i="40"/>
  <c r="EK368" i="40"/>
  <c r="EK295" i="40"/>
  <c r="EK340" i="40"/>
  <c r="EK153" i="40"/>
  <c r="EK208" i="40"/>
  <c r="EK255" i="40"/>
  <c r="EK319" i="40"/>
  <c r="EK116" i="40"/>
  <c r="EK314" i="40"/>
  <c r="EK218" i="40"/>
  <c r="EK128" i="40"/>
  <c r="EK189" i="40"/>
  <c r="EK299" i="40"/>
  <c r="EK363" i="40"/>
  <c r="EK144" i="40"/>
  <c r="EK344" i="40"/>
  <c r="EK330" i="40"/>
  <c r="EK243" i="40"/>
  <c r="EK355" i="40"/>
  <c r="EK195" i="40"/>
  <c r="EK92" i="40"/>
  <c r="EK169" i="40"/>
  <c r="EK220" i="40"/>
  <c r="EK268" i="40"/>
  <c r="EK332" i="40"/>
  <c r="EK336" i="40"/>
  <c r="EK212" i="40"/>
  <c r="EK343" i="40"/>
  <c r="EK320" i="40"/>
  <c r="EK141" i="40"/>
  <c r="EK258" i="40"/>
  <c r="EK322" i="40"/>
  <c r="EK160" i="40"/>
  <c r="EK327" i="40"/>
  <c r="EK282" i="40"/>
  <c r="EK352" i="40"/>
  <c r="EK124" i="40"/>
  <c r="EK185" i="40"/>
  <c r="EK230" i="40"/>
  <c r="EK283" i="40"/>
  <c r="EK347" i="40"/>
  <c r="EK108" i="40"/>
  <c r="EK244" i="40"/>
  <c r="EK372" i="40"/>
  <c r="EK157" i="40"/>
  <c r="EK271" i="40"/>
  <c r="EK335" i="40"/>
  <c r="EK176" i="40"/>
  <c r="EK105" i="40"/>
  <c r="EK188" i="40"/>
  <c r="EK296" i="40"/>
  <c r="EK292" i="40"/>
  <c r="EK228" i="40"/>
  <c r="EK88" i="40"/>
  <c r="EK196" i="40"/>
  <c r="EK121" i="40"/>
  <c r="EK247" i="40"/>
  <c r="EK375" i="40"/>
  <c r="EK84" i="40"/>
  <c r="EK145" i="40"/>
  <c r="EK204" i="40"/>
  <c r="EK251" i="40"/>
  <c r="EK315" i="40"/>
  <c r="EK100" i="40"/>
  <c r="EK180" i="40"/>
  <c r="EK242" i="40"/>
  <c r="EK266" i="40"/>
  <c r="EK202" i="40"/>
  <c r="EK279" i="40"/>
  <c r="EK133" i="40"/>
  <c r="EK252" i="40"/>
  <c r="EK316" i="40"/>
  <c r="EK152" i="40"/>
  <c r="EK216" i="40"/>
  <c r="EK376" i="40"/>
  <c r="EK140" i="40"/>
  <c r="EK203" i="40"/>
  <c r="EK360" i="40"/>
  <c r="EK234" i="40"/>
  <c r="EK260" i="40"/>
  <c r="EK190" i="40"/>
  <c r="EK276" i="40"/>
  <c r="EK120" i="40"/>
  <c r="EK161" i="40"/>
  <c r="EK214" i="40"/>
  <c r="EK274" i="40"/>
  <c r="EK338" i="40"/>
  <c r="EK132" i="40"/>
  <c r="EK194" i="40"/>
  <c r="EK264" i="40"/>
  <c r="EK324" i="40"/>
  <c r="EK81" i="40"/>
  <c r="EK308" i="40"/>
  <c r="EK89" i="40"/>
  <c r="EK149" i="40"/>
  <c r="EK267" i="40"/>
  <c r="EK331" i="40"/>
  <c r="EK168" i="40"/>
  <c r="EK232" i="40"/>
  <c r="EK156" i="40"/>
  <c r="EK219" i="40"/>
  <c r="EK93" i="40"/>
  <c r="EK307" i="40"/>
  <c r="EK272" i="40"/>
  <c r="EK112" i="40"/>
  <c r="EK291" i="40"/>
  <c r="EK227" i="40"/>
  <c r="EK97" i="40"/>
  <c r="EK177" i="40"/>
  <c r="EK224" i="40"/>
  <c r="EK287" i="40"/>
  <c r="EK351" i="40"/>
  <c r="EK148" i="40"/>
  <c r="EK210" i="40"/>
  <c r="EK328" i="40"/>
  <c r="EK263" i="40"/>
  <c r="EK371" i="40"/>
  <c r="EK117" i="40"/>
  <c r="EK323" i="40"/>
  <c r="EK125" i="40"/>
  <c r="EK165" i="40"/>
  <c r="EK290" i="40"/>
  <c r="EK354" i="40"/>
  <c r="EK104" i="40"/>
  <c r="EK184" i="40"/>
  <c r="EK248" i="40"/>
  <c r="EK172" i="40"/>
  <c r="EK235" i="40"/>
  <c r="EK113" i="40"/>
  <c r="EK80" i="40"/>
  <c r="EK215" i="40"/>
  <c r="EK346" i="40"/>
  <c r="EK288" i="40"/>
  <c r="EK129" i="40"/>
  <c r="EK192" i="40"/>
  <c r="EK236" i="40"/>
  <c r="EK300" i="40"/>
  <c r="EK364" i="40"/>
  <c r="EK164" i="40"/>
  <c r="EK226" i="40"/>
  <c r="EK339" i="40"/>
  <c r="EK356" i="40"/>
  <c r="EN356" i="40" s="1"/>
  <c r="EK85" i="40"/>
  <c r="EK250" i="40"/>
  <c r="EK378" i="40"/>
  <c r="EK256" i="40"/>
  <c r="EK101" i="40"/>
  <c r="EK181" i="40"/>
  <c r="EK303" i="40"/>
  <c r="EK367" i="40"/>
  <c r="EK136" i="40"/>
  <c r="EK200" i="40"/>
  <c r="EK312" i="40"/>
  <c r="EC363" i="40"/>
  <c r="EC359" i="40"/>
  <c r="EC355" i="40"/>
  <c r="EC351" i="40"/>
  <c r="EC78" i="40"/>
  <c r="EC377" i="40"/>
  <c r="EC373" i="40"/>
  <c r="EC369" i="40"/>
  <c r="EC365" i="40"/>
  <c r="EC347" i="40"/>
  <c r="EC343" i="40"/>
  <c r="EC339" i="40"/>
  <c r="EC330" i="40"/>
  <c r="EC326" i="40"/>
  <c r="EC322" i="40"/>
  <c r="EC318" i="40"/>
  <c r="EC314" i="40"/>
  <c r="EC310" i="40"/>
  <c r="EC306" i="40"/>
  <c r="EC302" i="40"/>
  <c r="EC298" i="40"/>
  <c r="EC294" i="40"/>
  <c r="EC290" i="40"/>
  <c r="EC286" i="40"/>
  <c r="EC282" i="40"/>
  <c r="EC278" i="40"/>
  <c r="EC274" i="40"/>
  <c r="EC270" i="40"/>
  <c r="EC266" i="40"/>
  <c r="EC262" i="40"/>
  <c r="EC258" i="40"/>
  <c r="EC254" i="40"/>
  <c r="EC250" i="40"/>
  <c r="EC246" i="40"/>
  <c r="EC242" i="40"/>
  <c r="EC238" i="40"/>
  <c r="EC234" i="40"/>
  <c r="EC230" i="40"/>
  <c r="EC226" i="40"/>
  <c r="EC222" i="40"/>
  <c r="EC218" i="40"/>
  <c r="EC214" i="40"/>
  <c r="EC210" i="40"/>
  <c r="EC206" i="40"/>
  <c r="EC202" i="40"/>
  <c r="EC198" i="40"/>
  <c r="EC194" i="40"/>
  <c r="EC190" i="40"/>
  <c r="EC186" i="40"/>
  <c r="EC182" i="40"/>
  <c r="EC178" i="40"/>
  <c r="EC174" i="40"/>
  <c r="EC170" i="40"/>
  <c r="EC166" i="40"/>
  <c r="EC162" i="40"/>
  <c r="EC158" i="40"/>
  <c r="EC154" i="40"/>
  <c r="EC150" i="40"/>
  <c r="EC146" i="40"/>
  <c r="EC142" i="40"/>
  <c r="EC138" i="40"/>
  <c r="EC134" i="40"/>
  <c r="EC130" i="40"/>
  <c r="EC126" i="40"/>
  <c r="EC122" i="40"/>
  <c r="EC118" i="40"/>
  <c r="EC114" i="40"/>
  <c r="EC110" i="40"/>
  <c r="EC106" i="40"/>
  <c r="EC102" i="40"/>
  <c r="EC98" i="40"/>
  <c r="EC94" i="40"/>
  <c r="EC90" i="40"/>
  <c r="EC86" i="40"/>
  <c r="EC82" i="40"/>
  <c r="EC361" i="40"/>
  <c r="EC353" i="40"/>
  <c r="EC371" i="40"/>
  <c r="EC345" i="40"/>
  <c r="EC337" i="40"/>
  <c r="EC335" i="40"/>
  <c r="EC332" i="40"/>
  <c r="EC324" i="40"/>
  <c r="EC316" i="40"/>
  <c r="EC308" i="40"/>
  <c r="EC300" i="40"/>
  <c r="EC292" i="40"/>
  <c r="EC284" i="40"/>
  <c r="EC276" i="40"/>
  <c r="EC268" i="40"/>
  <c r="EC260" i="40"/>
  <c r="EC252" i="40"/>
  <c r="EC244" i="40"/>
  <c r="EC236" i="40"/>
  <c r="EC228" i="40"/>
  <c r="EC220" i="40"/>
  <c r="EC212" i="40"/>
  <c r="EC204" i="40"/>
  <c r="EC196" i="40"/>
  <c r="EC188" i="40"/>
  <c r="EC180" i="40"/>
  <c r="EC172" i="40"/>
  <c r="EC164" i="40"/>
  <c r="EC156" i="40"/>
  <c r="EC148" i="40"/>
  <c r="EC140" i="40"/>
  <c r="EC132" i="40"/>
  <c r="EC124" i="40"/>
  <c r="EC116" i="40"/>
  <c r="EC108" i="40"/>
  <c r="EC100" i="40"/>
  <c r="EC92" i="40"/>
  <c r="EC84" i="40"/>
  <c r="EC349" i="40"/>
  <c r="EC375" i="40"/>
  <c r="EC328" i="40"/>
  <c r="EC312" i="40"/>
  <c r="EC296" i="40"/>
  <c r="EC280" i="40"/>
  <c r="EC264" i="40"/>
  <c r="EC248" i="40"/>
  <c r="EC232" i="40"/>
  <c r="EC216" i="40"/>
  <c r="EC200" i="40"/>
  <c r="EC184" i="40"/>
  <c r="EC168" i="40"/>
  <c r="EC152" i="40"/>
  <c r="EC136" i="40"/>
  <c r="EC120" i="40"/>
  <c r="EC104" i="40"/>
  <c r="EC88" i="40"/>
  <c r="EC357" i="40"/>
  <c r="EC367" i="40"/>
  <c r="EC336" i="40"/>
  <c r="EC304" i="40"/>
  <c r="EC272" i="40"/>
  <c r="EC240" i="40"/>
  <c r="EC208" i="40"/>
  <c r="EC176" i="40"/>
  <c r="EC144" i="40"/>
  <c r="EC112" i="40"/>
  <c r="EC80" i="40"/>
  <c r="EC341" i="40"/>
  <c r="EC320" i="40"/>
  <c r="EC256" i="40"/>
  <c r="EC192" i="40"/>
  <c r="EC128" i="40"/>
  <c r="EC224" i="40"/>
  <c r="EC288" i="40"/>
  <c r="EC96" i="40"/>
  <c r="EC160" i="40"/>
  <c r="EF61" i="40"/>
  <c r="EC203" i="40"/>
  <c r="EC171" i="40"/>
  <c r="EC155" i="40"/>
  <c r="EC131" i="40"/>
  <c r="EC259" i="40"/>
  <c r="EC119" i="40"/>
  <c r="EC183" i="40"/>
  <c r="EC247" i="40"/>
  <c r="EC311" i="40"/>
  <c r="EC352" i="40"/>
  <c r="EC93" i="40"/>
  <c r="EC125" i="40"/>
  <c r="EC157" i="40"/>
  <c r="EC189" i="40"/>
  <c r="EC221" i="40"/>
  <c r="EC253" i="40"/>
  <c r="EC285" i="40"/>
  <c r="EC317" i="40"/>
  <c r="EC346" i="40"/>
  <c r="EC358" i="40"/>
  <c r="EC139" i="40"/>
  <c r="EC123" i="40"/>
  <c r="EC115" i="40"/>
  <c r="EC243" i="40"/>
  <c r="EC127" i="40"/>
  <c r="EC191" i="40"/>
  <c r="EC255" i="40"/>
  <c r="EC319" i="40"/>
  <c r="EC97" i="40"/>
  <c r="EC129" i="40"/>
  <c r="EC161" i="40"/>
  <c r="EC193" i="40"/>
  <c r="EC225" i="40"/>
  <c r="EC257" i="40"/>
  <c r="EC289" i="40"/>
  <c r="EC321" i="40"/>
  <c r="EC376" i="40"/>
  <c r="EC331" i="40"/>
  <c r="EC299" i="40"/>
  <c r="EC219" i="40"/>
  <c r="EC163" i="40"/>
  <c r="EC291" i="40"/>
  <c r="EC135" i="40"/>
  <c r="EC199" i="40"/>
  <c r="EC263" i="40"/>
  <c r="EC327" i="40"/>
  <c r="EC360" i="40"/>
  <c r="EC101" i="40"/>
  <c r="EC133" i="40"/>
  <c r="EC165" i="40"/>
  <c r="EC197" i="40"/>
  <c r="EC229" i="40"/>
  <c r="EC261" i="40"/>
  <c r="EC293" i="40"/>
  <c r="EC325" i="40"/>
  <c r="EC372" i="40"/>
  <c r="EC366" i="40"/>
  <c r="EC267" i="40"/>
  <c r="EC107" i="40"/>
  <c r="EC187" i="40"/>
  <c r="EC147" i="40"/>
  <c r="EC275" i="40"/>
  <c r="EC79" i="40"/>
  <c r="EC143" i="40"/>
  <c r="EC207" i="40"/>
  <c r="EC271" i="40"/>
  <c r="EC340" i="40"/>
  <c r="EC105" i="40"/>
  <c r="EC137" i="40"/>
  <c r="EC169" i="40"/>
  <c r="EC201" i="40"/>
  <c r="EC233" i="40"/>
  <c r="EC265" i="40"/>
  <c r="EC297" i="40"/>
  <c r="EC329" i="40"/>
  <c r="EC283" i="40"/>
  <c r="EC195" i="40"/>
  <c r="EC323" i="40"/>
  <c r="EC87" i="40"/>
  <c r="EC151" i="40"/>
  <c r="EC215" i="40"/>
  <c r="EC279" i="40"/>
  <c r="EC348" i="40"/>
  <c r="EC109" i="40"/>
  <c r="EC141" i="40"/>
  <c r="EC173" i="40"/>
  <c r="EC205" i="40"/>
  <c r="EC237" i="40"/>
  <c r="EC269" i="40"/>
  <c r="EC301" i="40"/>
  <c r="EC333" i="40"/>
  <c r="EC362" i="40"/>
  <c r="EC334" i="40"/>
  <c r="EC235" i="40"/>
  <c r="EC251" i="40"/>
  <c r="EC179" i="40"/>
  <c r="EC307" i="40"/>
  <c r="EC95" i="40"/>
  <c r="EC159" i="40"/>
  <c r="EC223" i="40"/>
  <c r="EC287" i="40"/>
  <c r="EC356" i="40"/>
  <c r="EC81" i="40"/>
  <c r="EC113" i="40"/>
  <c r="EC145" i="40"/>
  <c r="EC177" i="40"/>
  <c r="EC209" i="40"/>
  <c r="EC241" i="40"/>
  <c r="EC273" i="40"/>
  <c r="EC305" i="40"/>
  <c r="EC342" i="40"/>
  <c r="EC91" i="40"/>
  <c r="EC99" i="40"/>
  <c r="EC227" i="40"/>
  <c r="EC103" i="40"/>
  <c r="EC167" i="40"/>
  <c r="EC231" i="40"/>
  <c r="EC295" i="40"/>
  <c r="EC85" i="40"/>
  <c r="EC117" i="40"/>
  <c r="EC149" i="40"/>
  <c r="EC181" i="40"/>
  <c r="EC213" i="40"/>
  <c r="EC245" i="40"/>
  <c r="EC277" i="40"/>
  <c r="EC309" i="40"/>
  <c r="EC338" i="40"/>
  <c r="EC378" i="40"/>
  <c r="EC370" i="40"/>
  <c r="EC315" i="40"/>
  <c r="EC239" i="40"/>
  <c r="EC364" i="40"/>
  <c r="EC89" i="40"/>
  <c r="EC217" i="40"/>
  <c r="EC368" i="40"/>
  <c r="EC350" i="40"/>
  <c r="EC83" i="40"/>
  <c r="EC303" i="40"/>
  <c r="EC121" i="40"/>
  <c r="EC249" i="40"/>
  <c r="EC354" i="40"/>
  <c r="EC344" i="40"/>
  <c r="EC374" i="40"/>
  <c r="EC211" i="40"/>
  <c r="EC111" i="40"/>
  <c r="EC153" i="40"/>
  <c r="EC281" i="40"/>
  <c r="EC175" i="40"/>
  <c r="EC185" i="40"/>
  <c r="EC313" i="40"/>
  <c r="BC371" i="40"/>
  <c r="BC366" i="40"/>
  <c r="BC355" i="40"/>
  <c r="BC350" i="40"/>
  <c r="BC339" i="40"/>
  <c r="BC334" i="40"/>
  <c r="BC323" i="40"/>
  <c r="BC318" i="40"/>
  <c r="BC307" i="40"/>
  <c r="BC302" i="40"/>
  <c r="BC294" i="40"/>
  <c r="BC286" i="40"/>
  <c r="BC278" i="40"/>
  <c r="BC270" i="40"/>
  <c r="BC262" i="40"/>
  <c r="BC254" i="40"/>
  <c r="BC246" i="40"/>
  <c r="BC238" i="40"/>
  <c r="BC230" i="40"/>
  <c r="BC222" i="40"/>
  <c r="BC214" i="40"/>
  <c r="BC206" i="40"/>
  <c r="BC198" i="40"/>
  <c r="BC190" i="40"/>
  <c r="BC182" i="40"/>
  <c r="BC174" i="40"/>
  <c r="BC166" i="40"/>
  <c r="BC158" i="40"/>
  <c r="BC150" i="40"/>
  <c r="BC142" i="40"/>
  <c r="BC134" i="40"/>
  <c r="BC126" i="40"/>
  <c r="BC118" i="40"/>
  <c r="BC110" i="40"/>
  <c r="BC102" i="40"/>
  <c r="BC94" i="40"/>
  <c r="BC86" i="40"/>
  <c r="BC378" i="40"/>
  <c r="BC367" i="40"/>
  <c r="BC362" i="40"/>
  <c r="BC351" i="40"/>
  <c r="BC346" i="40"/>
  <c r="BC335" i="40"/>
  <c r="BC330" i="40"/>
  <c r="BC319" i="40"/>
  <c r="BC314" i="40"/>
  <c r="BC303" i="40"/>
  <c r="BC296" i="40"/>
  <c r="BC295" i="40"/>
  <c r="BC288" i="40"/>
  <c r="BC287" i="40"/>
  <c r="BC280" i="40"/>
  <c r="BC279" i="40"/>
  <c r="BC272" i="40"/>
  <c r="BC271" i="40"/>
  <c r="BC264" i="40"/>
  <c r="BC263" i="40"/>
  <c r="BC256" i="40"/>
  <c r="BC255" i="40"/>
  <c r="BC248" i="40"/>
  <c r="BC247" i="40"/>
  <c r="BC240" i="40"/>
  <c r="BC239" i="40"/>
  <c r="BC232" i="40"/>
  <c r="BC231" i="40"/>
  <c r="BC224" i="40"/>
  <c r="BC223" i="40"/>
  <c r="BC216" i="40"/>
  <c r="BC215" i="40"/>
  <c r="BC208" i="40"/>
  <c r="BC207" i="40"/>
  <c r="BC200" i="40"/>
  <c r="BC199" i="40"/>
  <c r="BC192" i="40"/>
  <c r="BC191" i="40"/>
  <c r="BC184" i="40"/>
  <c r="BC183" i="40"/>
  <c r="BC176" i="40"/>
  <c r="BC175" i="40"/>
  <c r="BC168" i="40"/>
  <c r="BC167" i="40"/>
  <c r="BC160" i="40"/>
  <c r="BC159" i="40"/>
  <c r="BC152" i="40"/>
  <c r="BC151" i="40"/>
  <c r="BC144" i="40"/>
  <c r="BC143" i="40"/>
  <c r="BC136" i="40"/>
  <c r="BC135" i="40"/>
  <c r="BC128" i="40"/>
  <c r="BC127" i="40"/>
  <c r="BC120" i="40"/>
  <c r="BC119" i="40"/>
  <c r="BC112" i="40"/>
  <c r="BC111" i="40"/>
  <c r="BC104" i="40"/>
  <c r="BC103" i="40"/>
  <c r="BC96" i="40"/>
  <c r="BC95" i="40"/>
  <c r="BC88" i="40"/>
  <c r="BC87" i="40"/>
  <c r="BC80" i="40"/>
  <c r="BC79" i="40"/>
  <c r="BC78" i="40"/>
  <c r="BC363" i="40"/>
  <c r="BC358" i="40"/>
  <c r="BC331" i="40"/>
  <c r="BC326" i="40"/>
  <c r="BC290" i="40"/>
  <c r="BC274" i="40"/>
  <c r="BC258" i="40"/>
  <c r="BC242" i="40"/>
  <c r="BC226" i="40"/>
  <c r="BC210" i="40"/>
  <c r="BC194" i="40"/>
  <c r="BC178" i="40"/>
  <c r="BC162" i="40"/>
  <c r="BC146" i="40"/>
  <c r="BC130" i="40"/>
  <c r="BC114" i="40"/>
  <c r="BC98" i="40"/>
  <c r="BC82" i="40"/>
  <c r="BC375" i="40"/>
  <c r="BC370" i="40"/>
  <c r="BC343" i="40"/>
  <c r="BC338" i="40"/>
  <c r="BC311" i="40"/>
  <c r="BC306" i="40"/>
  <c r="BC299" i="40"/>
  <c r="BC292" i="40"/>
  <c r="BC283" i="40"/>
  <c r="BC276" i="40"/>
  <c r="BC267" i="40"/>
  <c r="BC260" i="40"/>
  <c r="BC251" i="40"/>
  <c r="BC244" i="40"/>
  <c r="BC235" i="40"/>
  <c r="BC228" i="40"/>
  <c r="BC219" i="40"/>
  <c r="BC212" i="40"/>
  <c r="BC203" i="40"/>
  <c r="BC196" i="40"/>
  <c r="BC187" i="40"/>
  <c r="BC180" i="40"/>
  <c r="BC171" i="40"/>
  <c r="BC164" i="40"/>
  <c r="BC155" i="40"/>
  <c r="BC148" i="40"/>
  <c r="BC139" i="40"/>
  <c r="BC132" i="40"/>
  <c r="BC123" i="40"/>
  <c r="BC116" i="40"/>
  <c r="BC107" i="40"/>
  <c r="BC100" i="40"/>
  <c r="BC91" i="40"/>
  <c r="BC84" i="40"/>
  <c r="BC374" i="40"/>
  <c r="BC315" i="40"/>
  <c r="BC310" i="40"/>
  <c r="BC282" i="40"/>
  <c r="BC250" i="40"/>
  <c r="BC218" i="40"/>
  <c r="BC186" i="40"/>
  <c r="BC154" i="40"/>
  <c r="BC122" i="40"/>
  <c r="BC90" i="40"/>
  <c r="BC359" i="40"/>
  <c r="BC354" i="40"/>
  <c r="BC300" i="40"/>
  <c r="BC291" i="40"/>
  <c r="BC268" i="40"/>
  <c r="BC259" i="40"/>
  <c r="BC236" i="40"/>
  <c r="BC227" i="40"/>
  <c r="BC204" i="40"/>
  <c r="BC195" i="40"/>
  <c r="BC172" i="40"/>
  <c r="BC163" i="40"/>
  <c r="BC140" i="40"/>
  <c r="BC131" i="40"/>
  <c r="BC108" i="40"/>
  <c r="BC99" i="40"/>
  <c r="BC347" i="40"/>
  <c r="BC342" i="40"/>
  <c r="BC298" i="40"/>
  <c r="BC266" i="40"/>
  <c r="BC234" i="40"/>
  <c r="BC202" i="40"/>
  <c r="BC170" i="40"/>
  <c r="BC138" i="40"/>
  <c r="BC106" i="40"/>
  <c r="BC275" i="40"/>
  <c r="BC220" i="40"/>
  <c r="BC147" i="40"/>
  <c r="BC92" i="40"/>
  <c r="BC327" i="40"/>
  <c r="BC252" i="40"/>
  <c r="BC179" i="40"/>
  <c r="BC124" i="40"/>
  <c r="BC322" i="40"/>
  <c r="BC284" i="40"/>
  <c r="BC211" i="40"/>
  <c r="BC156" i="40"/>
  <c r="BC83" i="40"/>
  <c r="BC243" i="40"/>
  <c r="BC188" i="40"/>
  <c r="BC115" i="40"/>
  <c r="BC161" i="40"/>
  <c r="BC273" i="40"/>
  <c r="BC309" i="40"/>
  <c r="BC340" i="40"/>
  <c r="BC85" i="40"/>
  <c r="BC213" i="40"/>
  <c r="BC328" i="40"/>
  <c r="BC257" i="40"/>
  <c r="BC185" i="40"/>
  <c r="BC361" i="40"/>
  <c r="BC205" i="40"/>
  <c r="BC317" i="40"/>
  <c r="BC337" i="40"/>
  <c r="BC225" i="40"/>
  <c r="BC233" i="40"/>
  <c r="BC197" i="40"/>
  <c r="BC89" i="40"/>
  <c r="BC304" i="40"/>
  <c r="BC189" i="40"/>
  <c r="BC289" i="40"/>
  <c r="BC325" i="40"/>
  <c r="BC137" i="40"/>
  <c r="BC341" i="40"/>
  <c r="BC356" i="40"/>
  <c r="BC117" i="40"/>
  <c r="BC245" i="40"/>
  <c r="BC344" i="40"/>
  <c r="BC113" i="40"/>
  <c r="BC249" i="40"/>
  <c r="BC313" i="40"/>
  <c r="BC377" i="40"/>
  <c r="BC109" i="40"/>
  <c r="BC237" i="40"/>
  <c r="BC333" i="40"/>
  <c r="BC352" i="40"/>
  <c r="BC316" i="40"/>
  <c r="BC297" i="40"/>
  <c r="BC101" i="40"/>
  <c r="BC229" i="40"/>
  <c r="BC305" i="40"/>
  <c r="BC153" i="40"/>
  <c r="BC336" i="40"/>
  <c r="BC93" i="40"/>
  <c r="BC221" i="40"/>
  <c r="BC368" i="40"/>
  <c r="BC125" i="40"/>
  <c r="BC332" i="40"/>
  <c r="BC201" i="40"/>
  <c r="BC373" i="40"/>
  <c r="BC308" i="40"/>
  <c r="BC372" i="40"/>
  <c r="BC149" i="40"/>
  <c r="BC277" i="40"/>
  <c r="BC360" i="40"/>
  <c r="BC241" i="40"/>
  <c r="BC329" i="40"/>
  <c r="BC141" i="40"/>
  <c r="BC269" i="40"/>
  <c r="BC349" i="40"/>
  <c r="BC364" i="40"/>
  <c r="BC81" i="40"/>
  <c r="BC348" i="40"/>
  <c r="BC105" i="40"/>
  <c r="BC133" i="40"/>
  <c r="BC261" i="40"/>
  <c r="BC193" i="40"/>
  <c r="BC369" i="40"/>
  <c r="BC177" i="40"/>
  <c r="BC321" i="40"/>
  <c r="BC217" i="40"/>
  <c r="BC253" i="40"/>
  <c r="BC145" i="40"/>
  <c r="BC265" i="40"/>
  <c r="BC324" i="40"/>
  <c r="BC181" i="40"/>
  <c r="BC312" i="40"/>
  <c r="BC376" i="40"/>
  <c r="BC129" i="40"/>
  <c r="BC121" i="40"/>
  <c r="BC345" i="40"/>
  <c r="BC173" i="40"/>
  <c r="BC301" i="40"/>
  <c r="BC365" i="40"/>
  <c r="BC97" i="40"/>
  <c r="BC209" i="40"/>
  <c r="BC169" i="40"/>
  <c r="BC165" i="40"/>
  <c r="BC293" i="40"/>
  <c r="BC357" i="40"/>
  <c r="BC320" i="40"/>
  <c r="BC353" i="40"/>
  <c r="BC281" i="40"/>
  <c r="BC157" i="40"/>
  <c r="BC285" i="40"/>
  <c r="DE367" i="40"/>
  <c r="DE343" i="40"/>
  <c r="DE327" i="40"/>
  <c r="DE323" i="40"/>
  <c r="DE320" i="40"/>
  <c r="DE303" i="40"/>
  <c r="DE371" i="40"/>
  <c r="DE368" i="40"/>
  <c r="DE351" i="40"/>
  <c r="DE347" i="40"/>
  <c r="DE344" i="40"/>
  <c r="DE331" i="40"/>
  <c r="DE328" i="40"/>
  <c r="DE307" i="40"/>
  <c r="DE304" i="40"/>
  <c r="DE287" i="40"/>
  <c r="DE283" i="40"/>
  <c r="DE280" i="40"/>
  <c r="DE275" i="40"/>
  <c r="DE272" i="40"/>
  <c r="DE267" i="40"/>
  <c r="DE264" i="40"/>
  <c r="DE260" i="40"/>
  <c r="DE251" i="40"/>
  <c r="DE247" i="40"/>
  <c r="DE237" i="40"/>
  <c r="DE233" i="40"/>
  <c r="DE229" i="40"/>
  <c r="DE228" i="40"/>
  <c r="DE227" i="40"/>
  <c r="DE216" i="40"/>
  <c r="DE116" i="40"/>
  <c r="DE112" i="40"/>
  <c r="DE108" i="40"/>
  <c r="DE104" i="40"/>
  <c r="DE100" i="40"/>
  <c r="DE96" i="40"/>
  <c r="DE92" i="40"/>
  <c r="DE88" i="40"/>
  <c r="DE84" i="40"/>
  <c r="DH84" i="40" s="1"/>
  <c r="DE80" i="40"/>
  <c r="DE359" i="40"/>
  <c r="DE311" i="40"/>
  <c r="DE291" i="40"/>
  <c r="DH291" i="40" s="1"/>
  <c r="DE288" i="40"/>
  <c r="DE253" i="40"/>
  <c r="DE243" i="40"/>
  <c r="DE232" i="40"/>
  <c r="DE221" i="40"/>
  <c r="DE211" i="40"/>
  <c r="DE197" i="40"/>
  <c r="DE188" i="40"/>
  <c r="DE185" i="40"/>
  <c r="DE176" i="40"/>
  <c r="DE165" i="40"/>
  <c r="DE156" i="40"/>
  <c r="DE153" i="40"/>
  <c r="DE144" i="40"/>
  <c r="DE133" i="40"/>
  <c r="DE124" i="40"/>
  <c r="DE120" i="40"/>
  <c r="DE106" i="40"/>
  <c r="DE90" i="40"/>
  <c r="DE376" i="40"/>
  <c r="DE339" i="40"/>
  <c r="DH339" i="40" s="1"/>
  <c r="DE336" i="40"/>
  <c r="DE319" i="40"/>
  <c r="DE299" i="40"/>
  <c r="DE296" i="40"/>
  <c r="DE279" i="40"/>
  <c r="DE263" i="40"/>
  <c r="DE261" i="40"/>
  <c r="DE249" i="40"/>
  <c r="DE244" i="40"/>
  <c r="DE235" i="40"/>
  <c r="DE219" i="40"/>
  <c r="DE217" i="40"/>
  <c r="DE212" i="40"/>
  <c r="DE200" i="40"/>
  <c r="DE189" i="40"/>
  <c r="DH189" i="40" s="1"/>
  <c r="DE180" i="40"/>
  <c r="DE177" i="40"/>
  <c r="DH177" i="40" s="1"/>
  <c r="DE168" i="40"/>
  <c r="DE157" i="40"/>
  <c r="DH157" i="40" s="1"/>
  <c r="DE148" i="40"/>
  <c r="DE145" i="40"/>
  <c r="DE136" i="40"/>
  <c r="DE125" i="40"/>
  <c r="DE118" i="40"/>
  <c r="DE102" i="40"/>
  <c r="DE86" i="40"/>
  <c r="DE375" i="40"/>
  <c r="DE352" i="40"/>
  <c r="DE335" i="40"/>
  <c r="DE295" i="40"/>
  <c r="DE259" i="40"/>
  <c r="DE245" i="40"/>
  <c r="DE213" i="40"/>
  <c r="DE204" i="40"/>
  <c r="DE201" i="40"/>
  <c r="DE192" i="40"/>
  <c r="DE149" i="40"/>
  <c r="DE140" i="40"/>
  <c r="DE137" i="40"/>
  <c r="DE128" i="40"/>
  <c r="DE114" i="40"/>
  <c r="DE82" i="40"/>
  <c r="DE78" i="40"/>
  <c r="DE363" i="40"/>
  <c r="DE312" i="40"/>
  <c r="DE255" i="40"/>
  <c r="DE248" i="40"/>
  <c r="DE239" i="40"/>
  <c r="DE223" i="40"/>
  <c r="DE173" i="40"/>
  <c r="DE164" i="40"/>
  <c r="DE161" i="40"/>
  <c r="DE152" i="40"/>
  <c r="DE110" i="40"/>
  <c r="DE355" i="40"/>
  <c r="DE231" i="40"/>
  <c r="DE181" i="40"/>
  <c r="DE169" i="40"/>
  <c r="DE98" i="40"/>
  <c r="DE271" i="40"/>
  <c r="DE205" i="40"/>
  <c r="DE193" i="40"/>
  <c r="DE132" i="40"/>
  <c r="DE215" i="40"/>
  <c r="DE172" i="40"/>
  <c r="DE160" i="40"/>
  <c r="DE360" i="40"/>
  <c r="DE315" i="40"/>
  <c r="DE196" i="40"/>
  <c r="DE94" i="40"/>
  <c r="DE141" i="40"/>
  <c r="DE184" i="40"/>
  <c r="DE129" i="40"/>
  <c r="DH61" i="40"/>
  <c r="DE163" i="40"/>
  <c r="DE139" i="40"/>
  <c r="DE266" i="40"/>
  <c r="DE186" i="40"/>
  <c r="DE130" i="40"/>
  <c r="DE345" i="40"/>
  <c r="DE158" i="40"/>
  <c r="DE183" i="40"/>
  <c r="DE313" i="40"/>
  <c r="DE356" i="40"/>
  <c r="DE372" i="40"/>
  <c r="DE273" i="40"/>
  <c r="DE324" i="40"/>
  <c r="DE111" i="40"/>
  <c r="DE302" i="40"/>
  <c r="DE97" i="40"/>
  <c r="DH97" i="40" s="1"/>
  <c r="DE210" i="40"/>
  <c r="DE175" i="40"/>
  <c r="DE333" i="40"/>
  <c r="DE289" i="40"/>
  <c r="DE222" i="40"/>
  <c r="DE257" i="40"/>
  <c r="DE378" i="40"/>
  <c r="DE146" i="40"/>
  <c r="DE282" i="40"/>
  <c r="DE332" i="40"/>
  <c r="DE238" i="40"/>
  <c r="DE103" i="40"/>
  <c r="DE284" i="40"/>
  <c r="DE318" i="40"/>
  <c r="DE182" i="40"/>
  <c r="DE187" i="40"/>
  <c r="DE220" i="40"/>
  <c r="DE340" i="40"/>
  <c r="DE203" i="40"/>
  <c r="DE250" i="40"/>
  <c r="DE341" i="40"/>
  <c r="DE107" i="40"/>
  <c r="DE162" i="40"/>
  <c r="DH162" i="40" s="1"/>
  <c r="DE322" i="40"/>
  <c r="DE113" i="40"/>
  <c r="DE226" i="40"/>
  <c r="DE207" i="40"/>
  <c r="DE361" i="40"/>
  <c r="DE306" i="40"/>
  <c r="DE254" i="40"/>
  <c r="DH254" i="40" s="1"/>
  <c r="DE366" i="40"/>
  <c r="DE277" i="40"/>
  <c r="DE154" i="40"/>
  <c r="DE321" i="40"/>
  <c r="DE134" i="40"/>
  <c r="DE93" i="40"/>
  <c r="DE208" i="40"/>
  <c r="DE242" i="40"/>
  <c r="DH242" i="40" s="1"/>
  <c r="DE290" i="40"/>
  <c r="DE358" i="40"/>
  <c r="DE286" i="40"/>
  <c r="DE166" i="40"/>
  <c r="DE338" i="40"/>
  <c r="DE198" i="40"/>
  <c r="DE171" i="40"/>
  <c r="DE79" i="40"/>
  <c r="DE269" i="40"/>
  <c r="DE348" i="40"/>
  <c r="DE138" i="40"/>
  <c r="DE246" i="40"/>
  <c r="DE293" i="40"/>
  <c r="DE374" i="40"/>
  <c r="DE330" i="40"/>
  <c r="DE241" i="40"/>
  <c r="DE91" i="40"/>
  <c r="DE85" i="40"/>
  <c r="DE301" i="40"/>
  <c r="DE87" i="40"/>
  <c r="DE195" i="40"/>
  <c r="DE109" i="40"/>
  <c r="DH109" i="40" s="1"/>
  <c r="DE276" i="40"/>
  <c r="DE278" i="40"/>
  <c r="DE151" i="40"/>
  <c r="DE300" i="40"/>
  <c r="DE373" i="40"/>
  <c r="DE346" i="40"/>
  <c r="DE209" i="40"/>
  <c r="DE236" i="40"/>
  <c r="DE252" i="40"/>
  <c r="DE95" i="40"/>
  <c r="DH95" i="40" s="1"/>
  <c r="DE281" i="40"/>
  <c r="DE81" i="40"/>
  <c r="DE190" i="40"/>
  <c r="DE314" i="40"/>
  <c r="DE143" i="40"/>
  <c r="DE316" i="40"/>
  <c r="DE349" i="40"/>
  <c r="DE101" i="40"/>
  <c r="DE206" i="40"/>
  <c r="DE174" i="40"/>
  <c r="DE122" i="40"/>
  <c r="DE258" i="40"/>
  <c r="DE170" i="40"/>
  <c r="DE362" i="40"/>
  <c r="DE123" i="40"/>
  <c r="DE294" i="40"/>
  <c r="DE364" i="40"/>
  <c r="DE178" i="40"/>
  <c r="DE329" i="40"/>
  <c r="DE224" i="40"/>
  <c r="DE342" i="40"/>
  <c r="DE191" i="40"/>
  <c r="DE337" i="40"/>
  <c r="DE285" i="40"/>
  <c r="DE142" i="40"/>
  <c r="DE117" i="40"/>
  <c r="DE270" i="40"/>
  <c r="DE147" i="40"/>
  <c r="DE305" i="40"/>
  <c r="DE83" i="40"/>
  <c r="DE214" i="40"/>
  <c r="DE135" i="40"/>
  <c r="DE309" i="40"/>
  <c r="DE377" i="40"/>
  <c r="DE292" i="40"/>
  <c r="DE119" i="40"/>
  <c r="DE105" i="40"/>
  <c r="DE369" i="40"/>
  <c r="DE89" i="40"/>
  <c r="DE265" i="40"/>
  <c r="DE365" i="40"/>
  <c r="DE126" i="40"/>
  <c r="DE256" i="40"/>
  <c r="DE357" i="40"/>
  <c r="DE353" i="40"/>
  <c r="DE218" i="40"/>
  <c r="DE194" i="40"/>
  <c r="DE325" i="40"/>
  <c r="DE99" i="40"/>
  <c r="DE230" i="40"/>
  <c r="DE167" i="40"/>
  <c r="DE334" i="40"/>
  <c r="DE350" i="40"/>
  <c r="DE234" i="40"/>
  <c r="DE225" i="40"/>
  <c r="DE298" i="40"/>
  <c r="DE131" i="40"/>
  <c r="DE121" i="40"/>
  <c r="DE150" i="40"/>
  <c r="DE274" i="40"/>
  <c r="DE155" i="40"/>
  <c r="DE127" i="40"/>
  <c r="DE297" i="40"/>
  <c r="DE370" i="40"/>
  <c r="DE240" i="40"/>
  <c r="DE115" i="40"/>
  <c r="DE317" i="40"/>
  <c r="DE199" i="40"/>
  <c r="DE354" i="40"/>
  <c r="DE326" i="40"/>
  <c r="DH326" i="40" s="1"/>
  <c r="DE268" i="40"/>
  <c r="DE262" i="40"/>
  <c r="DE179" i="40"/>
  <c r="DE308" i="40"/>
  <c r="DE202" i="40"/>
  <c r="DE159" i="40"/>
  <c r="DE310" i="40"/>
  <c r="CG378" i="40"/>
  <c r="CG373" i="40"/>
  <c r="CG370" i="40"/>
  <c r="CG365" i="40"/>
  <c r="CG362" i="40"/>
  <c r="CG357" i="40"/>
  <c r="CG354" i="40"/>
  <c r="CG349" i="40"/>
  <c r="CG346" i="40"/>
  <c r="CG341" i="40"/>
  <c r="CG338" i="40"/>
  <c r="CG333" i="40"/>
  <c r="CG330" i="40"/>
  <c r="CG325" i="40"/>
  <c r="CG322" i="40"/>
  <c r="CG317" i="40"/>
  <c r="CG314" i="40"/>
  <c r="CG309" i="40"/>
  <c r="CG306" i="40"/>
  <c r="CG301" i="40"/>
  <c r="CG291" i="40"/>
  <c r="CG287" i="40"/>
  <c r="CG274" i="40"/>
  <c r="CG270" i="40"/>
  <c r="CG245" i="40"/>
  <c r="CG242" i="40"/>
  <c r="CG223" i="40"/>
  <c r="CG219" i="40"/>
  <c r="CG215" i="40"/>
  <c r="CG214" i="40"/>
  <c r="CG207" i="40"/>
  <c r="CG206" i="40"/>
  <c r="CG199" i="40"/>
  <c r="CG198" i="40"/>
  <c r="CG191" i="40"/>
  <c r="CG190" i="40"/>
  <c r="CG183" i="40"/>
  <c r="CG182" i="40"/>
  <c r="CG175" i="40"/>
  <c r="CG174" i="40"/>
  <c r="CG167" i="40"/>
  <c r="CG166" i="40"/>
  <c r="CG159" i="40"/>
  <c r="CG158" i="40"/>
  <c r="CG151" i="40"/>
  <c r="CG150" i="40"/>
  <c r="CG143" i="40"/>
  <c r="CG142" i="40"/>
  <c r="CG135" i="40"/>
  <c r="CG134" i="40"/>
  <c r="CG127" i="40"/>
  <c r="CG126" i="40"/>
  <c r="CG119" i="40"/>
  <c r="CG118" i="40"/>
  <c r="CG111" i="40"/>
  <c r="CG110" i="40"/>
  <c r="CG103" i="40"/>
  <c r="CG102" i="40"/>
  <c r="CG95" i="40"/>
  <c r="CG94" i="40"/>
  <c r="CG87" i="40"/>
  <c r="CG86" i="40"/>
  <c r="CG297" i="40"/>
  <c r="CG275" i="40"/>
  <c r="CG271" i="40"/>
  <c r="CG261" i="40"/>
  <c r="CG257" i="40"/>
  <c r="CG253" i="40"/>
  <c r="CG243" i="40"/>
  <c r="CG238" i="40"/>
  <c r="CG234" i="40"/>
  <c r="CG230" i="40"/>
  <c r="CG208" i="40"/>
  <c r="CG200" i="40"/>
  <c r="CG192" i="40"/>
  <c r="CG184" i="40"/>
  <c r="CG176" i="40"/>
  <c r="CG168" i="40"/>
  <c r="CG160" i="40"/>
  <c r="CG152" i="40"/>
  <c r="CG144" i="40"/>
  <c r="CG136" i="40"/>
  <c r="CG128" i="40"/>
  <c r="CG120" i="40"/>
  <c r="CG112" i="40"/>
  <c r="CG104" i="40"/>
  <c r="CG96" i="40"/>
  <c r="CG88" i="40"/>
  <c r="CG82" i="40"/>
  <c r="CG78" i="40"/>
  <c r="CG289" i="40"/>
  <c r="CG281" i="40"/>
  <c r="CG258" i="40"/>
  <c r="CG235" i="40"/>
  <c r="CG210" i="40"/>
  <c r="CG203" i="40"/>
  <c r="CG194" i="40"/>
  <c r="CG187" i="40"/>
  <c r="CG178" i="40"/>
  <c r="CG171" i="40"/>
  <c r="CG162" i="40"/>
  <c r="CG155" i="40"/>
  <c r="CG146" i="40"/>
  <c r="CG139" i="40"/>
  <c r="CG130" i="40"/>
  <c r="CG123" i="40"/>
  <c r="CG114" i="40"/>
  <c r="CG107" i="40"/>
  <c r="CG98" i="40"/>
  <c r="CG91" i="40"/>
  <c r="CG79" i="40"/>
  <c r="CG286" i="40"/>
  <c r="CG273" i="40"/>
  <c r="CG265" i="40"/>
  <c r="CG255" i="40"/>
  <c r="CG227" i="40"/>
  <c r="CG222" i="40"/>
  <c r="CG212" i="40"/>
  <c r="CG196" i="40"/>
  <c r="CG180" i="40"/>
  <c r="CG164" i="40"/>
  <c r="CG148" i="40"/>
  <c r="CG132" i="40"/>
  <c r="CG116" i="40"/>
  <c r="CG100" i="40"/>
  <c r="CG84" i="40"/>
  <c r="CG285" i="40"/>
  <c r="CG254" i="40"/>
  <c r="CG249" i="40"/>
  <c r="CG239" i="40"/>
  <c r="CG195" i="40"/>
  <c r="CG186" i="40"/>
  <c r="CG163" i="40"/>
  <c r="CG154" i="40"/>
  <c r="CG131" i="40"/>
  <c r="CG122" i="40"/>
  <c r="CG99" i="40"/>
  <c r="CG90" i="40"/>
  <c r="CG369" i="40"/>
  <c r="CG353" i="40"/>
  <c r="CG337" i="40"/>
  <c r="CG321" i="40"/>
  <c r="CG305" i="40"/>
  <c r="CG290" i="40"/>
  <c r="CG269" i="40"/>
  <c r="CG259" i="40"/>
  <c r="CG218" i="40"/>
  <c r="CG204" i="40"/>
  <c r="CG172" i="40"/>
  <c r="CG140" i="40"/>
  <c r="CG108" i="40"/>
  <c r="CG80" i="40"/>
  <c r="CG226" i="40"/>
  <c r="CG179" i="40"/>
  <c r="CG170" i="40"/>
  <c r="CG115" i="40"/>
  <c r="CG106" i="40"/>
  <c r="CG361" i="40"/>
  <c r="CG329" i="40"/>
  <c r="CG277" i="40"/>
  <c r="CG188" i="40"/>
  <c r="CG124" i="40"/>
  <c r="CG293" i="40"/>
  <c r="CG231" i="40"/>
  <c r="CG211" i="40"/>
  <c r="CG202" i="40"/>
  <c r="CG147" i="40"/>
  <c r="CG138" i="40"/>
  <c r="CG345" i="40"/>
  <c r="CG377" i="40"/>
  <c r="CG92" i="40"/>
  <c r="CG313" i="40"/>
  <c r="CG156" i="40"/>
  <c r="CG356" i="40"/>
  <c r="CG83" i="40"/>
  <c r="CG145" i="40"/>
  <c r="CG250" i="40"/>
  <c r="CG137" i="40"/>
  <c r="CG310" i="40"/>
  <c r="CG374" i="40"/>
  <c r="CG101" i="40"/>
  <c r="CG165" i="40"/>
  <c r="CG232" i="40"/>
  <c r="CG278" i="40"/>
  <c r="CG331" i="40"/>
  <c r="CG294" i="40"/>
  <c r="CG364" i="40"/>
  <c r="CG299" i="40"/>
  <c r="CG185" i="40"/>
  <c r="CG318" i="40"/>
  <c r="CG233" i="40"/>
  <c r="CG93" i="40"/>
  <c r="CG157" i="40"/>
  <c r="CG240" i="40"/>
  <c r="CG363" i="40"/>
  <c r="CG335" i="40"/>
  <c r="CG340" i="40"/>
  <c r="CG343" i="40"/>
  <c r="CG368" i="40"/>
  <c r="CG279" i="40"/>
  <c r="CG355" i="40"/>
  <c r="CG295" i="40"/>
  <c r="CG241" i="40"/>
  <c r="CG217" i="40"/>
  <c r="CG282" i="40"/>
  <c r="CG193" i="40"/>
  <c r="CG209" i="40"/>
  <c r="CG312" i="40"/>
  <c r="CG169" i="40"/>
  <c r="CG326" i="40"/>
  <c r="CG228" i="40"/>
  <c r="CG117" i="40"/>
  <c r="CG181" i="40"/>
  <c r="CG251" i="40"/>
  <c r="CG229" i="40"/>
  <c r="CG347" i="40"/>
  <c r="CG113" i="40"/>
  <c r="CG328" i="40"/>
  <c r="CG89" i="40"/>
  <c r="CG220" i="40"/>
  <c r="CG334" i="40"/>
  <c r="CG246" i="40"/>
  <c r="CG109" i="40"/>
  <c r="CG173" i="40"/>
  <c r="CG256" i="40"/>
  <c r="CG262" i="40"/>
  <c r="CG267" i="40"/>
  <c r="CG221" i="40"/>
  <c r="CG375" i="40"/>
  <c r="CG248" i="40"/>
  <c r="CG307" i="40"/>
  <c r="CG371" i="40"/>
  <c r="CG300" i="40"/>
  <c r="CG352" i="40"/>
  <c r="CG315" i="40"/>
  <c r="CG303" i="40"/>
  <c r="CG247" i="40"/>
  <c r="CG316" i="40"/>
  <c r="CG296" i="40"/>
  <c r="CG344" i="40"/>
  <c r="CG201" i="40"/>
  <c r="CG342" i="40"/>
  <c r="CG288" i="40"/>
  <c r="CG133" i="40"/>
  <c r="CG197" i="40"/>
  <c r="CG260" i="40"/>
  <c r="CG359" i="40"/>
  <c r="CG224" i="40"/>
  <c r="CG367" i="40"/>
  <c r="CG129" i="40"/>
  <c r="CG161" i="40"/>
  <c r="CG244" i="40"/>
  <c r="CG177" i="40"/>
  <c r="CG360" i="40"/>
  <c r="CG121" i="40"/>
  <c r="CG276" i="40"/>
  <c r="CG350" i="40"/>
  <c r="CG283" i="40"/>
  <c r="CG125" i="40"/>
  <c r="CG189" i="40"/>
  <c r="CG264" i="40"/>
  <c r="CG324" i="40"/>
  <c r="CG327" i="40"/>
  <c r="CG304" i="40"/>
  <c r="CG323" i="40"/>
  <c r="CG237" i="40"/>
  <c r="CG280" i="40"/>
  <c r="CG236" i="40"/>
  <c r="CG351" i="40"/>
  <c r="CG97" i="40"/>
  <c r="CG348" i="40"/>
  <c r="CG376" i="40"/>
  <c r="CG105" i="40"/>
  <c r="CG284" i="40"/>
  <c r="CG358" i="40"/>
  <c r="CG85" i="40"/>
  <c r="CG149" i="40"/>
  <c r="CG213" i="40"/>
  <c r="CG266" i="40"/>
  <c r="CG308" i="40"/>
  <c r="CG272" i="40"/>
  <c r="CG319" i="40"/>
  <c r="CG298" i="40"/>
  <c r="CG332" i="40"/>
  <c r="CG268" i="40"/>
  <c r="CG153" i="40"/>
  <c r="CG302" i="40"/>
  <c r="CG366" i="40"/>
  <c r="CG292" i="40"/>
  <c r="CG81" i="40"/>
  <c r="CG141" i="40"/>
  <c r="CG205" i="40"/>
  <c r="CG372" i="40"/>
  <c r="CG225" i="40"/>
  <c r="CG216" i="40"/>
  <c r="CG339" i="40"/>
  <c r="CG252" i="40"/>
  <c r="CG320" i="40"/>
  <c r="CG263" i="40"/>
  <c r="CG311" i="40"/>
  <c r="CG336" i="40"/>
  <c r="AU375" i="40"/>
  <c r="AU374" i="40"/>
  <c r="AU354" i="40"/>
  <c r="AU351" i="40"/>
  <c r="AU338" i="40"/>
  <c r="AU335" i="40"/>
  <c r="AU322" i="40"/>
  <c r="AU319" i="40"/>
  <c r="AU136" i="40"/>
  <c r="AU128" i="40"/>
  <c r="AU120" i="40"/>
  <c r="AU112" i="40"/>
  <c r="AU104" i="40"/>
  <c r="AU96" i="40"/>
  <c r="AU88" i="40"/>
  <c r="AU80" i="40"/>
  <c r="AU371" i="40"/>
  <c r="AU370" i="40"/>
  <c r="AU366" i="40"/>
  <c r="AU362" i="40"/>
  <c r="AU358" i="40"/>
  <c r="AU342" i="40"/>
  <c r="AU326" i="40"/>
  <c r="AU78" i="40"/>
  <c r="AU367" i="40"/>
  <c r="AU359" i="40"/>
  <c r="AU330" i="40"/>
  <c r="AU327" i="40"/>
  <c r="AU307" i="40"/>
  <c r="AU299" i="40"/>
  <c r="AU291" i="40"/>
  <c r="AU283" i="40"/>
  <c r="AU275" i="40"/>
  <c r="AU267" i="40"/>
  <c r="AU259" i="40"/>
  <c r="AU251" i="40"/>
  <c r="AU243" i="40"/>
  <c r="AU235" i="40"/>
  <c r="AU227" i="40"/>
  <c r="AU219" i="40"/>
  <c r="AU211" i="40"/>
  <c r="AU203" i="40"/>
  <c r="AU195" i="40"/>
  <c r="AU187" i="40"/>
  <c r="AU179" i="40"/>
  <c r="AU171" i="40"/>
  <c r="AU163" i="40"/>
  <c r="AU155" i="40"/>
  <c r="AU147" i="40"/>
  <c r="AU132" i="40"/>
  <c r="AU116" i="40"/>
  <c r="AU100" i="40"/>
  <c r="AU84" i="40"/>
  <c r="AU350" i="40"/>
  <c r="AU318" i="40"/>
  <c r="AU304" i="40"/>
  <c r="AU296" i="40"/>
  <c r="AU288" i="40"/>
  <c r="AU280" i="40"/>
  <c r="AU272" i="40"/>
  <c r="AU264" i="40"/>
  <c r="AU256" i="40"/>
  <c r="AU248" i="40"/>
  <c r="AU240" i="40"/>
  <c r="AU232" i="40"/>
  <c r="AU224" i="40"/>
  <c r="AU216" i="40"/>
  <c r="AU208" i="40"/>
  <c r="AU200" i="40"/>
  <c r="AU192" i="40"/>
  <c r="AU184" i="40"/>
  <c r="AU176" i="40"/>
  <c r="AU168" i="40"/>
  <c r="AU160" i="40"/>
  <c r="AU152" i="40"/>
  <c r="AU144" i="40"/>
  <c r="AU363" i="40"/>
  <c r="AU346" i="40"/>
  <c r="AU343" i="40"/>
  <c r="AU314" i="40"/>
  <c r="AU311" i="40"/>
  <c r="AU303" i="40"/>
  <c r="AU295" i="40"/>
  <c r="AU287" i="40"/>
  <c r="AU279" i="40"/>
  <c r="AU271" i="40"/>
  <c r="AU263" i="40"/>
  <c r="AU255" i="40"/>
  <c r="AU247" i="40"/>
  <c r="AU239" i="40"/>
  <c r="AU231" i="40"/>
  <c r="AU223" i="40"/>
  <c r="AU215" i="40"/>
  <c r="AU207" i="40"/>
  <c r="AU199" i="40"/>
  <c r="AU191" i="40"/>
  <c r="AU183" i="40"/>
  <c r="AU175" i="40"/>
  <c r="AU167" i="40"/>
  <c r="AU159" i="40"/>
  <c r="AU151" i="40"/>
  <c r="AU143" i="40"/>
  <c r="AU140" i="40"/>
  <c r="AU124" i="40"/>
  <c r="AU108" i="40"/>
  <c r="AU92" i="40"/>
  <c r="AU292" i="40"/>
  <c r="AU260" i="40"/>
  <c r="AU228" i="40"/>
  <c r="AU196" i="40"/>
  <c r="AU164" i="40"/>
  <c r="AU378" i="40"/>
  <c r="AU334" i="40"/>
  <c r="AU300" i="40"/>
  <c r="AU268" i="40"/>
  <c r="AU236" i="40"/>
  <c r="AU204" i="40"/>
  <c r="AU172" i="40"/>
  <c r="AU308" i="40"/>
  <c r="AU276" i="40"/>
  <c r="AU244" i="40"/>
  <c r="AU212" i="40"/>
  <c r="AU180" i="40"/>
  <c r="AU148" i="40"/>
  <c r="AU284" i="40"/>
  <c r="AU252" i="40"/>
  <c r="AU220" i="40"/>
  <c r="AU188" i="40"/>
  <c r="AU156" i="40"/>
  <c r="AU95" i="40"/>
  <c r="AU355" i="40"/>
  <c r="AU356" i="40"/>
  <c r="AU339" i="40"/>
  <c r="AU99" i="40"/>
  <c r="AU158" i="40"/>
  <c r="AU222" i="40"/>
  <c r="AU286" i="40"/>
  <c r="AU352" i="40"/>
  <c r="AU325" i="40"/>
  <c r="AU340" i="40"/>
  <c r="AU372" i="40"/>
  <c r="AU110" i="40"/>
  <c r="AU174" i="40"/>
  <c r="AU238" i="40"/>
  <c r="AU302" i="40"/>
  <c r="AU376" i="40"/>
  <c r="AU347" i="40"/>
  <c r="AU127" i="40"/>
  <c r="AU89" i="40"/>
  <c r="AU103" i="40"/>
  <c r="AU131" i="40"/>
  <c r="AU190" i="40"/>
  <c r="AU254" i="40"/>
  <c r="AU316" i="40"/>
  <c r="AU101" i="40"/>
  <c r="AU365" i="40"/>
  <c r="AU111" i="40"/>
  <c r="AU317" i="40"/>
  <c r="AU122" i="40"/>
  <c r="AU97" i="40"/>
  <c r="AU142" i="40"/>
  <c r="AU206" i="40"/>
  <c r="AU270" i="40"/>
  <c r="AU329" i="40"/>
  <c r="AU133" i="40"/>
  <c r="AU98" i="40"/>
  <c r="AU349" i="40"/>
  <c r="AU353" i="40"/>
  <c r="AU333" i="40"/>
  <c r="AU86" i="40"/>
  <c r="AU154" i="40"/>
  <c r="AU218" i="40"/>
  <c r="AU282" i="40"/>
  <c r="AU153" i="40"/>
  <c r="AU185" i="40"/>
  <c r="AU217" i="40"/>
  <c r="AU249" i="40"/>
  <c r="AU281" i="40"/>
  <c r="AU341" i="40"/>
  <c r="AU368" i="40"/>
  <c r="AU323" i="40"/>
  <c r="AU87" i="40"/>
  <c r="AU113" i="40"/>
  <c r="AU91" i="40"/>
  <c r="AU146" i="40"/>
  <c r="AU210" i="40"/>
  <c r="AU274" i="40"/>
  <c r="AU345" i="40"/>
  <c r="AU149" i="40"/>
  <c r="AU181" i="40"/>
  <c r="AU213" i="40"/>
  <c r="AU245" i="40"/>
  <c r="AU277" i="40"/>
  <c r="AU309" i="40"/>
  <c r="AU373" i="40"/>
  <c r="AU90" i="40"/>
  <c r="AU364" i="40"/>
  <c r="AU94" i="40"/>
  <c r="AU166" i="40"/>
  <c r="AU230" i="40"/>
  <c r="AU294" i="40"/>
  <c r="AU85" i="40"/>
  <c r="AU82" i="40"/>
  <c r="AU114" i="40"/>
  <c r="AU119" i="40"/>
  <c r="AU107" i="40"/>
  <c r="AU170" i="40"/>
  <c r="AU234" i="40"/>
  <c r="AU298" i="40"/>
  <c r="AU93" i="40"/>
  <c r="AU161" i="40"/>
  <c r="AU193" i="40"/>
  <c r="AU225" i="40"/>
  <c r="AU257" i="40"/>
  <c r="AU289" i="40"/>
  <c r="AU361" i="40"/>
  <c r="AU106" i="40"/>
  <c r="AU377" i="40"/>
  <c r="AU102" i="40"/>
  <c r="AU162" i="40"/>
  <c r="AU226" i="40"/>
  <c r="AU290" i="40"/>
  <c r="AU157" i="40"/>
  <c r="AU189" i="40"/>
  <c r="AU221" i="40"/>
  <c r="AU253" i="40"/>
  <c r="AU285" i="40"/>
  <c r="AU331" i="40"/>
  <c r="AU360" i="40"/>
  <c r="AU135" i="40"/>
  <c r="AU115" i="40"/>
  <c r="AU182" i="40"/>
  <c r="AU246" i="40"/>
  <c r="AU310" i="40"/>
  <c r="AU117" i="40"/>
  <c r="AU328" i="40"/>
  <c r="AU79" i="40"/>
  <c r="AU138" i="40"/>
  <c r="AU118" i="40"/>
  <c r="AU186" i="40"/>
  <c r="AU250" i="40"/>
  <c r="AU313" i="40"/>
  <c r="AU125" i="40"/>
  <c r="AU169" i="40"/>
  <c r="AU201" i="40"/>
  <c r="AU233" i="40"/>
  <c r="AU265" i="40"/>
  <c r="AU297" i="40"/>
  <c r="AU130" i="40"/>
  <c r="AU312" i="40"/>
  <c r="AU123" i="40"/>
  <c r="AU178" i="40"/>
  <c r="AU242" i="40"/>
  <c r="AU306" i="40"/>
  <c r="AU109" i="40"/>
  <c r="AU165" i="40"/>
  <c r="AU197" i="40"/>
  <c r="AU229" i="40"/>
  <c r="AU261" i="40"/>
  <c r="AU293" i="40"/>
  <c r="AU369" i="40"/>
  <c r="AU121" i="40"/>
  <c r="AU321" i="40"/>
  <c r="AU129" i="40"/>
  <c r="AU126" i="40"/>
  <c r="AU198" i="40"/>
  <c r="AU262" i="40"/>
  <c r="AU320" i="40"/>
  <c r="AU315" i="40"/>
  <c r="AU137" i="40"/>
  <c r="AU324" i="40"/>
  <c r="AU81" i="40"/>
  <c r="AU139" i="40"/>
  <c r="AU202" i="40"/>
  <c r="AU266" i="40"/>
  <c r="AU336" i="40"/>
  <c r="AU145" i="40"/>
  <c r="AU177" i="40"/>
  <c r="AU209" i="40"/>
  <c r="AU241" i="40"/>
  <c r="AU273" i="40"/>
  <c r="AU305" i="40"/>
  <c r="AU337" i="40"/>
  <c r="AU105" i="40"/>
  <c r="AU134" i="40"/>
  <c r="AU194" i="40"/>
  <c r="AU258" i="40"/>
  <c r="AU332" i="40"/>
  <c r="AU141" i="40"/>
  <c r="AU173" i="40"/>
  <c r="AU205" i="40"/>
  <c r="AU237" i="40"/>
  <c r="AU269" i="40"/>
  <c r="AU301" i="40"/>
  <c r="AU344" i="40"/>
  <c r="AU83" i="40"/>
  <c r="AU150" i="40"/>
  <c r="AU214" i="40"/>
  <c r="AU278" i="40"/>
  <c r="AU348" i="40"/>
  <c r="AU357" i="40"/>
  <c r="AS373" i="40"/>
  <c r="AS368" i="40"/>
  <c r="AS364" i="40"/>
  <c r="AS360" i="40"/>
  <c r="AS356" i="40"/>
  <c r="AS344" i="40"/>
  <c r="AS340" i="40"/>
  <c r="AS328" i="40"/>
  <c r="AS324" i="40"/>
  <c r="AS312" i="40"/>
  <c r="AS138" i="40"/>
  <c r="AS130" i="40"/>
  <c r="AS122" i="40"/>
  <c r="AS114" i="40"/>
  <c r="AS106" i="40"/>
  <c r="AS98" i="40"/>
  <c r="AS90" i="40"/>
  <c r="AS82" i="40"/>
  <c r="AS369" i="40"/>
  <c r="AS365" i="40"/>
  <c r="AS361" i="40"/>
  <c r="AS357" i="40"/>
  <c r="AS341" i="40"/>
  <c r="AS325" i="40"/>
  <c r="AS309" i="40"/>
  <c r="AS305" i="40"/>
  <c r="AS301" i="40"/>
  <c r="AS297" i="40"/>
  <c r="AS293" i="40"/>
  <c r="AS289" i="40"/>
  <c r="AS285" i="40"/>
  <c r="AS281" i="40"/>
  <c r="AS277" i="40"/>
  <c r="AS273" i="40"/>
  <c r="AS269" i="40"/>
  <c r="AS265" i="40"/>
  <c r="AS261" i="40"/>
  <c r="AS257" i="40"/>
  <c r="AS253" i="40"/>
  <c r="AS249" i="40"/>
  <c r="AS245" i="40"/>
  <c r="AS241" i="40"/>
  <c r="AS237" i="40"/>
  <c r="AS233" i="40"/>
  <c r="AS229" i="40"/>
  <c r="AS225" i="40"/>
  <c r="AS221" i="40"/>
  <c r="AS217" i="40"/>
  <c r="AS213" i="40"/>
  <c r="AS209" i="40"/>
  <c r="AS205" i="40"/>
  <c r="AS201" i="40"/>
  <c r="AS197" i="40"/>
  <c r="AS193" i="40"/>
  <c r="AS189" i="40"/>
  <c r="AS185" i="40"/>
  <c r="AS181" i="40"/>
  <c r="AS177" i="40"/>
  <c r="AS173" i="40"/>
  <c r="AS169" i="40"/>
  <c r="AS165" i="40"/>
  <c r="AS161" i="40"/>
  <c r="AS157" i="40"/>
  <c r="AS153" i="40"/>
  <c r="AS149" i="40"/>
  <c r="AS145" i="40"/>
  <c r="AS348" i="40"/>
  <c r="AS336" i="40"/>
  <c r="AS316" i="40"/>
  <c r="AS310" i="40"/>
  <c r="AS302" i="40"/>
  <c r="AS294" i="40"/>
  <c r="AS286" i="40"/>
  <c r="AS278" i="40"/>
  <c r="AS270" i="40"/>
  <c r="AS262" i="40"/>
  <c r="AS254" i="40"/>
  <c r="AS246" i="40"/>
  <c r="AS238" i="40"/>
  <c r="AS230" i="40"/>
  <c r="AS222" i="40"/>
  <c r="AS214" i="40"/>
  <c r="AS206" i="40"/>
  <c r="AS198" i="40"/>
  <c r="AS190" i="40"/>
  <c r="AS182" i="40"/>
  <c r="AS174" i="40"/>
  <c r="AS166" i="40"/>
  <c r="AS158" i="40"/>
  <c r="AS150" i="40"/>
  <c r="AS142" i="40"/>
  <c r="AS126" i="40"/>
  <c r="AS110" i="40"/>
  <c r="AS94" i="40"/>
  <c r="AS78" i="40"/>
  <c r="AS377" i="40"/>
  <c r="AS372" i="40"/>
  <c r="AS333" i="40"/>
  <c r="AS376" i="40"/>
  <c r="AS352" i="40"/>
  <c r="AS332" i="40"/>
  <c r="AS320" i="40"/>
  <c r="AS306" i="40"/>
  <c r="AS298" i="40"/>
  <c r="AS290" i="40"/>
  <c r="AV290" i="40" s="1"/>
  <c r="AS282" i="40"/>
  <c r="AS274" i="40"/>
  <c r="AS266" i="40"/>
  <c r="AS258" i="40"/>
  <c r="AS250" i="40"/>
  <c r="AS242" i="40"/>
  <c r="AS234" i="40"/>
  <c r="AS226" i="40"/>
  <c r="AS218" i="40"/>
  <c r="AS210" i="40"/>
  <c r="AS202" i="40"/>
  <c r="AS194" i="40"/>
  <c r="AS186" i="40"/>
  <c r="AS178" i="40"/>
  <c r="AS170" i="40"/>
  <c r="AS162" i="40"/>
  <c r="AS154" i="40"/>
  <c r="AS146" i="40"/>
  <c r="AS134" i="40"/>
  <c r="AS118" i="40"/>
  <c r="AS102" i="40"/>
  <c r="AS86" i="40"/>
  <c r="AS349" i="40"/>
  <c r="AS317" i="40"/>
  <c r="AS137" i="40"/>
  <c r="AS96" i="40"/>
  <c r="AS362" i="40"/>
  <c r="AS107" i="40"/>
  <c r="AS200" i="40"/>
  <c r="AS264" i="40"/>
  <c r="AS140" i="40"/>
  <c r="AS203" i="40"/>
  <c r="AS267" i="40"/>
  <c r="AS330" i="40"/>
  <c r="AS131" i="40"/>
  <c r="AS125" i="40"/>
  <c r="AS188" i="40"/>
  <c r="AS252" i="40"/>
  <c r="AS315" i="40"/>
  <c r="AV315" i="40" s="1"/>
  <c r="AS127" i="40"/>
  <c r="AS191" i="40"/>
  <c r="AS255" i="40"/>
  <c r="AS367" i="40"/>
  <c r="AS345" i="40"/>
  <c r="AS192" i="40"/>
  <c r="AS256" i="40"/>
  <c r="AS318" i="40"/>
  <c r="AS132" i="40"/>
  <c r="AS195" i="40"/>
  <c r="AS259" i="40"/>
  <c r="AS321" i="40"/>
  <c r="AS115" i="40"/>
  <c r="AS351" i="40"/>
  <c r="AS117" i="40"/>
  <c r="AS180" i="40"/>
  <c r="AS244" i="40"/>
  <c r="AS308" i="40"/>
  <c r="AS87" i="40"/>
  <c r="AS151" i="40"/>
  <c r="AS215" i="40"/>
  <c r="AS279" i="40"/>
  <c r="AS343" i="40"/>
  <c r="AS85" i="40"/>
  <c r="AS183" i="40"/>
  <c r="AS355" i="40"/>
  <c r="AV355" i="40" s="1"/>
  <c r="AS128" i="40"/>
  <c r="AS139" i="40"/>
  <c r="AS152" i="40"/>
  <c r="AS216" i="40"/>
  <c r="AS280" i="40"/>
  <c r="AS92" i="40"/>
  <c r="AS155" i="40"/>
  <c r="AS219" i="40"/>
  <c r="AS283" i="40"/>
  <c r="AS346" i="40"/>
  <c r="AS326" i="40"/>
  <c r="AS338" i="40"/>
  <c r="AS88" i="40"/>
  <c r="AS141" i="40"/>
  <c r="AS204" i="40"/>
  <c r="AS268" i="40"/>
  <c r="AS331" i="40"/>
  <c r="AS79" i="40"/>
  <c r="AS143" i="40"/>
  <c r="AS207" i="40"/>
  <c r="AS271" i="40"/>
  <c r="AS323" i="40"/>
  <c r="AS80" i="40"/>
  <c r="AS81" i="40"/>
  <c r="AS91" i="40"/>
  <c r="AS144" i="40"/>
  <c r="AS208" i="40"/>
  <c r="AS272" i="40"/>
  <c r="AS334" i="40"/>
  <c r="AS84" i="40"/>
  <c r="AS147" i="40"/>
  <c r="AS211" i="40"/>
  <c r="AS275" i="40"/>
  <c r="AS337" i="40"/>
  <c r="AS89" i="40"/>
  <c r="AS329" i="40"/>
  <c r="AS104" i="40"/>
  <c r="AS375" i="40"/>
  <c r="AS133" i="40"/>
  <c r="AS196" i="40"/>
  <c r="AS260" i="40"/>
  <c r="AS103" i="40"/>
  <c r="AS167" i="40"/>
  <c r="AS231" i="40"/>
  <c r="AS295" i="40"/>
  <c r="AS359" i="40"/>
  <c r="AS148" i="40"/>
  <c r="AS311" i="40"/>
  <c r="AS335" i="40"/>
  <c r="AS97" i="40"/>
  <c r="AS322" i="40"/>
  <c r="AS168" i="40"/>
  <c r="AS232" i="40"/>
  <c r="AS296" i="40"/>
  <c r="AS108" i="40"/>
  <c r="AS171" i="40"/>
  <c r="AS235" i="40"/>
  <c r="AS299" i="40"/>
  <c r="AS363" i="40"/>
  <c r="AS366" i="40"/>
  <c r="AS374" i="40"/>
  <c r="AS339" i="40"/>
  <c r="AS120" i="40"/>
  <c r="AS93" i="40"/>
  <c r="AS156" i="40"/>
  <c r="AS220" i="40"/>
  <c r="AS284" i="40"/>
  <c r="AS347" i="40"/>
  <c r="AS95" i="40"/>
  <c r="AS159" i="40"/>
  <c r="AS223" i="40"/>
  <c r="AS287" i="40"/>
  <c r="AS105" i="40"/>
  <c r="AS112" i="40"/>
  <c r="AS113" i="40"/>
  <c r="AS123" i="40"/>
  <c r="AS160" i="40"/>
  <c r="AS224" i="40"/>
  <c r="AS288" i="40"/>
  <c r="AS350" i="40"/>
  <c r="AS100" i="40"/>
  <c r="AS163" i="40"/>
  <c r="AS227" i="40"/>
  <c r="AS291" i="40"/>
  <c r="AS353" i="40"/>
  <c r="AS358" i="40"/>
  <c r="AS136" i="40"/>
  <c r="AS276" i="40"/>
  <c r="AS119" i="40"/>
  <c r="AS121" i="40"/>
  <c r="AS129" i="40"/>
  <c r="AS354" i="40"/>
  <c r="AV354" i="40" s="1"/>
  <c r="AS184" i="40"/>
  <c r="AS248" i="40"/>
  <c r="AS378" i="40"/>
  <c r="AS124" i="40"/>
  <c r="AS187" i="40"/>
  <c r="AS251" i="40"/>
  <c r="AS314" i="40"/>
  <c r="AS99" i="40"/>
  <c r="AS370" i="40"/>
  <c r="AS109" i="40"/>
  <c r="AS172" i="40"/>
  <c r="AS236" i="40"/>
  <c r="AS300" i="40"/>
  <c r="AS111" i="40"/>
  <c r="AS175" i="40"/>
  <c r="AS239" i="40"/>
  <c r="AS303" i="40"/>
  <c r="AS371" i="40"/>
  <c r="AS342" i="40"/>
  <c r="AS313" i="40"/>
  <c r="AS176" i="40"/>
  <c r="AS240" i="40"/>
  <c r="AS304" i="40"/>
  <c r="AS116" i="40"/>
  <c r="AS179" i="40"/>
  <c r="AS243" i="40"/>
  <c r="AS307" i="40"/>
  <c r="AS83" i="40"/>
  <c r="AS319" i="40"/>
  <c r="AS101" i="40"/>
  <c r="AS164" i="40"/>
  <c r="AS228" i="40"/>
  <c r="AS292" i="40"/>
  <c r="AS135" i="40"/>
  <c r="AS199" i="40"/>
  <c r="AS263" i="40"/>
  <c r="AS327" i="40"/>
  <c r="AS212" i="40"/>
  <c r="AS247" i="40"/>
  <c r="EE361" i="40"/>
  <c r="EE357" i="40"/>
  <c r="EE353" i="40"/>
  <c r="EE349" i="40"/>
  <c r="EE375" i="40"/>
  <c r="EE371" i="40"/>
  <c r="EE367" i="40"/>
  <c r="EE345" i="40"/>
  <c r="EE341" i="40"/>
  <c r="EE337" i="40"/>
  <c r="EE335" i="40"/>
  <c r="EE332" i="40"/>
  <c r="EE328" i="40"/>
  <c r="EE324" i="40"/>
  <c r="EE320" i="40"/>
  <c r="EE316" i="40"/>
  <c r="EE312" i="40"/>
  <c r="EE308" i="40"/>
  <c r="EE304" i="40"/>
  <c r="EE300" i="40"/>
  <c r="EE296" i="40"/>
  <c r="EE292" i="40"/>
  <c r="EE288" i="40"/>
  <c r="EE284" i="40"/>
  <c r="EE280" i="40"/>
  <c r="EE276" i="40"/>
  <c r="EE272" i="40"/>
  <c r="EE268" i="40"/>
  <c r="EE264" i="40"/>
  <c r="EE260" i="40"/>
  <c r="EE256" i="40"/>
  <c r="EE252" i="40"/>
  <c r="EE248" i="40"/>
  <c r="EE244" i="40"/>
  <c r="EE240" i="40"/>
  <c r="EE236" i="40"/>
  <c r="EE232" i="40"/>
  <c r="EE228" i="40"/>
  <c r="EE224" i="40"/>
  <c r="EE220" i="40"/>
  <c r="EE216" i="40"/>
  <c r="EE212" i="40"/>
  <c r="EE208" i="40"/>
  <c r="EE204" i="40"/>
  <c r="EE200" i="40"/>
  <c r="EE196" i="40"/>
  <c r="EE192" i="40"/>
  <c r="EE188" i="40"/>
  <c r="EE184" i="40"/>
  <c r="EE180" i="40"/>
  <c r="EE176" i="40"/>
  <c r="EE172" i="40"/>
  <c r="EE168" i="40"/>
  <c r="EE164" i="40"/>
  <c r="EE160" i="40"/>
  <c r="EE156" i="40"/>
  <c r="EE152" i="40"/>
  <c r="EE148" i="40"/>
  <c r="EE144" i="40"/>
  <c r="EE140" i="40"/>
  <c r="EE136" i="40"/>
  <c r="EE132" i="40"/>
  <c r="EE128" i="40"/>
  <c r="EE124" i="40"/>
  <c r="EE120" i="40"/>
  <c r="EE116" i="40"/>
  <c r="EE112" i="40"/>
  <c r="EE108" i="40"/>
  <c r="EE104" i="40"/>
  <c r="EE100" i="40"/>
  <c r="EE96" i="40"/>
  <c r="EE92" i="40"/>
  <c r="EE88" i="40"/>
  <c r="EE84" i="40"/>
  <c r="EE80" i="40"/>
  <c r="EE363" i="40"/>
  <c r="EE355" i="40"/>
  <c r="EE373" i="40"/>
  <c r="EE365" i="40"/>
  <c r="EE347" i="40"/>
  <c r="EE339" i="40"/>
  <c r="EE326" i="40"/>
  <c r="EE318" i="40"/>
  <c r="EE310" i="40"/>
  <c r="EE302" i="40"/>
  <c r="EE294" i="40"/>
  <c r="EE286" i="40"/>
  <c r="EE278" i="40"/>
  <c r="EE270" i="40"/>
  <c r="EE262" i="40"/>
  <c r="EE254" i="40"/>
  <c r="EE246" i="40"/>
  <c r="EE238" i="40"/>
  <c r="EE230" i="40"/>
  <c r="EE222" i="40"/>
  <c r="EE214" i="40"/>
  <c r="EE206" i="40"/>
  <c r="EE198" i="40"/>
  <c r="EE190" i="40"/>
  <c r="EE182" i="40"/>
  <c r="EE174" i="40"/>
  <c r="EE166" i="40"/>
  <c r="EE158" i="40"/>
  <c r="EE150" i="40"/>
  <c r="EE142" i="40"/>
  <c r="EE134" i="40"/>
  <c r="EE126" i="40"/>
  <c r="EE118" i="40"/>
  <c r="EE110" i="40"/>
  <c r="EE102" i="40"/>
  <c r="EE94" i="40"/>
  <c r="EE86" i="40"/>
  <c r="EE78" i="40"/>
  <c r="EE359" i="40"/>
  <c r="EE369" i="40"/>
  <c r="EE343" i="40"/>
  <c r="EE322" i="40"/>
  <c r="EE306" i="40"/>
  <c r="EE290" i="40"/>
  <c r="EE274" i="40"/>
  <c r="EE258" i="40"/>
  <c r="EE242" i="40"/>
  <c r="EE226" i="40"/>
  <c r="EE210" i="40"/>
  <c r="EE194" i="40"/>
  <c r="EE178" i="40"/>
  <c r="EE162" i="40"/>
  <c r="EE146" i="40"/>
  <c r="EE130" i="40"/>
  <c r="EE114" i="40"/>
  <c r="EE98" i="40"/>
  <c r="EE82" i="40"/>
  <c r="EE377" i="40"/>
  <c r="EE314" i="40"/>
  <c r="EE282" i="40"/>
  <c r="EE250" i="40"/>
  <c r="EE218" i="40"/>
  <c r="EE186" i="40"/>
  <c r="EE154" i="40"/>
  <c r="EE122" i="40"/>
  <c r="EE90" i="40"/>
  <c r="EE298" i="40"/>
  <c r="EE234" i="40"/>
  <c r="EE170" i="40"/>
  <c r="EE106" i="40"/>
  <c r="EE351" i="40"/>
  <c r="EE138" i="40"/>
  <c r="EE202" i="40"/>
  <c r="EE266" i="40"/>
  <c r="EE330" i="40"/>
  <c r="EE117" i="40"/>
  <c r="EE173" i="40"/>
  <c r="EE354" i="40"/>
  <c r="EE97" i="40"/>
  <c r="EE225" i="40"/>
  <c r="EE91" i="40"/>
  <c r="EE155" i="40"/>
  <c r="EE219" i="40"/>
  <c r="EE283" i="40"/>
  <c r="EE348" i="40"/>
  <c r="EE364" i="40"/>
  <c r="EE253" i="40"/>
  <c r="EE201" i="40"/>
  <c r="EE329" i="40"/>
  <c r="EE79" i="40"/>
  <c r="EE143" i="40"/>
  <c r="EE207" i="40"/>
  <c r="EE271" i="40"/>
  <c r="EE334" i="40"/>
  <c r="EE352" i="40"/>
  <c r="EE362" i="40"/>
  <c r="EE269" i="40"/>
  <c r="EE145" i="40"/>
  <c r="EE273" i="40"/>
  <c r="EE99" i="40"/>
  <c r="EE163" i="40"/>
  <c r="EE227" i="40"/>
  <c r="EE291" i="40"/>
  <c r="EE370" i="40"/>
  <c r="EE356" i="40"/>
  <c r="EE197" i="40"/>
  <c r="EE336" i="40"/>
  <c r="EE285" i="40"/>
  <c r="EE89" i="40"/>
  <c r="EE217" i="40"/>
  <c r="EE87" i="40"/>
  <c r="EE151" i="40"/>
  <c r="EE215" i="40"/>
  <c r="EE279" i="40"/>
  <c r="EE344" i="40"/>
  <c r="EE281" i="40"/>
  <c r="EE101" i="40"/>
  <c r="EE237" i="40"/>
  <c r="EE129" i="40"/>
  <c r="EE257" i="40"/>
  <c r="EE107" i="40"/>
  <c r="EE171" i="40"/>
  <c r="EE235" i="40"/>
  <c r="EE299" i="40"/>
  <c r="EE378" i="40"/>
  <c r="EE372" i="40"/>
  <c r="EE133" i="40"/>
  <c r="EE317" i="40"/>
  <c r="EE105" i="40"/>
  <c r="EE233" i="40"/>
  <c r="EE368" i="40"/>
  <c r="EE95" i="40"/>
  <c r="EE159" i="40"/>
  <c r="EE223" i="40"/>
  <c r="EE287" i="40"/>
  <c r="EE366" i="40"/>
  <c r="EE165" i="40"/>
  <c r="EE333" i="40"/>
  <c r="EE177" i="40"/>
  <c r="EE305" i="40"/>
  <c r="EE115" i="40"/>
  <c r="EE179" i="40"/>
  <c r="EE243" i="40"/>
  <c r="EE307" i="40"/>
  <c r="EE213" i="40"/>
  <c r="EE325" i="40"/>
  <c r="EE93" i="40"/>
  <c r="EE338" i="40"/>
  <c r="EE121" i="40"/>
  <c r="EE249" i="40"/>
  <c r="EE103" i="40"/>
  <c r="EE167" i="40"/>
  <c r="EE231" i="40"/>
  <c r="EE295" i="40"/>
  <c r="EE374" i="40"/>
  <c r="EE229" i="40"/>
  <c r="EE301" i="40"/>
  <c r="EE161" i="40"/>
  <c r="EE289" i="40"/>
  <c r="EE358" i="40"/>
  <c r="EE123" i="40"/>
  <c r="EE187" i="40"/>
  <c r="EE251" i="40"/>
  <c r="EE315" i="40"/>
  <c r="EE261" i="40"/>
  <c r="EE125" i="40"/>
  <c r="EE137" i="40"/>
  <c r="EE265" i="40"/>
  <c r="EE111" i="40"/>
  <c r="EE175" i="40"/>
  <c r="EE239" i="40"/>
  <c r="EE303" i="40"/>
  <c r="EE245" i="40"/>
  <c r="EE149" i="40"/>
  <c r="EE293" i="40"/>
  <c r="EE141" i="40"/>
  <c r="EE81" i="40"/>
  <c r="EE209" i="40"/>
  <c r="EE342" i="40"/>
  <c r="EE131" i="40"/>
  <c r="EE195" i="40"/>
  <c r="EE259" i="40"/>
  <c r="EE323" i="40"/>
  <c r="EE157" i="40"/>
  <c r="EE153" i="40"/>
  <c r="EE350" i="40"/>
  <c r="EE119" i="40"/>
  <c r="EE183" i="40"/>
  <c r="EE247" i="40"/>
  <c r="EE311" i="40"/>
  <c r="EE181" i="40"/>
  <c r="EE277" i="40"/>
  <c r="EE346" i="40"/>
  <c r="EE109" i="40"/>
  <c r="EE193" i="40"/>
  <c r="EE321" i="40"/>
  <c r="EE139" i="40"/>
  <c r="EE203" i="40"/>
  <c r="EE267" i="40"/>
  <c r="EE331" i="40"/>
  <c r="EE85" i="40"/>
  <c r="EE189" i="40"/>
  <c r="EE169" i="40"/>
  <c r="EE297" i="40"/>
  <c r="EE127" i="40"/>
  <c r="EE191" i="40"/>
  <c r="EE255" i="40"/>
  <c r="EE319" i="40"/>
  <c r="EE205" i="40"/>
  <c r="EE113" i="40"/>
  <c r="EE241" i="40"/>
  <c r="EE376" i="40"/>
  <c r="EE83" i="40"/>
  <c r="EE147" i="40"/>
  <c r="EE211" i="40"/>
  <c r="EE275" i="40"/>
  <c r="EE340" i="40"/>
  <c r="EE309" i="40"/>
  <c r="EE221" i="40"/>
  <c r="EE185" i="40"/>
  <c r="EE313" i="40"/>
  <c r="EE135" i="40"/>
  <c r="EE199" i="40"/>
  <c r="EE263" i="40"/>
  <c r="EE327" i="40"/>
  <c r="EE360" i="40"/>
  <c r="FC377" i="40"/>
  <c r="FC373" i="40"/>
  <c r="FC369" i="40"/>
  <c r="FC365" i="40"/>
  <c r="FC361" i="40"/>
  <c r="FC357" i="40"/>
  <c r="FC353" i="40"/>
  <c r="FC349" i="40"/>
  <c r="FC345" i="40"/>
  <c r="FC341" i="40"/>
  <c r="FC337" i="40"/>
  <c r="FC333" i="40"/>
  <c r="FC329" i="40"/>
  <c r="FC325" i="40"/>
  <c r="FC321" i="40"/>
  <c r="FC317" i="40"/>
  <c r="FC313" i="40"/>
  <c r="FC309" i="40"/>
  <c r="FC305" i="40"/>
  <c r="FC301" i="40"/>
  <c r="FC297" i="40"/>
  <c r="FC293" i="40"/>
  <c r="FC289" i="40"/>
  <c r="FC285" i="40"/>
  <c r="FC281" i="40"/>
  <c r="FC277" i="40"/>
  <c r="FC378" i="40"/>
  <c r="FC362" i="40"/>
  <c r="FC346" i="40"/>
  <c r="FC330" i="40"/>
  <c r="FC322" i="40"/>
  <c r="FC314" i="40"/>
  <c r="FC306" i="40"/>
  <c r="FC298" i="40"/>
  <c r="FC290" i="40"/>
  <c r="FC278" i="40"/>
  <c r="FC242" i="40"/>
  <c r="FC238" i="40"/>
  <c r="FC234" i="40"/>
  <c r="FC233" i="40"/>
  <c r="FC210" i="40"/>
  <c r="FC206" i="40"/>
  <c r="FC202" i="40"/>
  <c r="FC201" i="40"/>
  <c r="FC178" i="40"/>
  <c r="FC174" i="40"/>
  <c r="FC170" i="40"/>
  <c r="FC169" i="40"/>
  <c r="FC146" i="40"/>
  <c r="FC142" i="40"/>
  <c r="FC138" i="40"/>
  <c r="FC137" i="40"/>
  <c r="FC114" i="40"/>
  <c r="FC110" i="40"/>
  <c r="FC106" i="40"/>
  <c r="FC105" i="40"/>
  <c r="FC82" i="40"/>
  <c r="FC78" i="40"/>
  <c r="FC366" i="40"/>
  <c r="FC350" i="40"/>
  <c r="FC334" i="40"/>
  <c r="FC273" i="40"/>
  <c r="FC269" i="40"/>
  <c r="FC265" i="40"/>
  <c r="FC261" i="40"/>
  <c r="FC257" i="40"/>
  <c r="FC253" i="40"/>
  <c r="FC230" i="40"/>
  <c r="FC229" i="40"/>
  <c r="FC225" i="40"/>
  <c r="FC221" i="40"/>
  <c r="FC198" i="40"/>
  <c r="FC197" i="40"/>
  <c r="FC193" i="40"/>
  <c r="FC189" i="40"/>
  <c r="FC166" i="40"/>
  <c r="FC165" i="40"/>
  <c r="FC161" i="40"/>
  <c r="FC157" i="40"/>
  <c r="FC134" i="40"/>
  <c r="FC133" i="40"/>
  <c r="FC129" i="40"/>
  <c r="FC125" i="40"/>
  <c r="FC102" i="40"/>
  <c r="FC101" i="40"/>
  <c r="FC97" i="40"/>
  <c r="FC93" i="40"/>
  <c r="FC370" i="40"/>
  <c r="FC354" i="40"/>
  <c r="FC338" i="40"/>
  <c r="FC318" i="40"/>
  <c r="FC310" i="40"/>
  <c r="FC302" i="40"/>
  <c r="FC294" i="40"/>
  <c r="FC286" i="40"/>
  <c r="FC274" i="40"/>
  <c r="FC270" i="40"/>
  <c r="FC266" i="40"/>
  <c r="FC262" i="40"/>
  <c r="FC258" i="40"/>
  <c r="FC254" i="40"/>
  <c r="FC250" i="40"/>
  <c r="FC249" i="40"/>
  <c r="FC226" i="40"/>
  <c r="FC222" i="40"/>
  <c r="FC218" i="40"/>
  <c r="FC217" i="40"/>
  <c r="FC194" i="40"/>
  <c r="FC190" i="40"/>
  <c r="FC186" i="40"/>
  <c r="FC185" i="40"/>
  <c r="FC162" i="40"/>
  <c r="FC158" i="40"/>
  <c r="FC154" i="40"/>
  <c r="FC153" i="40"/>
  <c r="FC130" i="40"/>
  <c r="FC126" i="40"/>
  <c r="FC122" i="40"/>
  <c r="FC121" i="40"/>
  <c r="FC98" i="40"/>
  <c r="FC94" i="40"/>
  <c r="FC90" i="40"/>
  <c r="FC89" i="40"/>
  <c r="FC326" i="40"/>
  <c r="FC245" i="40"/>
  <c r="FC214" i="40"/>
  <c r="FC209" i="40"/>
  <c r="FC173" i="40"/>
  <c r="FC117" i="40"/>
  <c r="FC86" i="40"/>
  <c r="FC81" i="40"/>
  <c r="FC342" i="40"/>
  <c r="FC282" i="40"/>
  <c r="FC213" i="40"/>
  <c r="FC182" i="40"/>
  <c r="FC177" i="40"/>
  <c r="FC141" i="40"/>
  <c r="FC85" i="40"/>
  <c r="FC181" i="40"/>
  <c r="FC150" i="40"/>
  <c r="FC109" i="40"/>
  <c r="FC374" i="40"/>
  <c r="FC241" i="40"/>
  <c r="FC149" i="40"/>
  <c r="FC118" i="40"/>
  <c r="FC237" i="40"/>
  <c r="FC113" i="40"/>
  <c r="FC358" i="40"/>
  <c r="FC145" i="40"/>
  <c r="FC205" i="40"/>
  <c r="FC246" i="40"/>
  <c r="FC123" i="40"/>
  <c r="FC112" i="40"/>
  <c r="FC191" i="40"/>
  <c r="FC304" i="40"/>
  <c r="FC172" i="40"/>
  <c r="FC107" i="40"/>
  <c r="FC171" i="40"/>
  <c r="FC235" i="40"/>
  <c r="FC192" i="40"/>
  <c r="FC340" i="40"/>
  <c r="FC104" i="40"/>
  <c r="FC176" i="40"/>
  <c r="FC164" i="40"/>
  <c r="FC280" i="40"/>
  <c r="FC376" i="40"/>
  <c r="FC307" i="40"/>
  <c r="FC339" i="40"/>
  <c r="FC371" i="40"/>
  <c r="FC80" i="40"/>
  <c r="FC184" i="40"/>
  <c r="FC296" i="40"/>
  <c r="FC99" i="40"/>
  <c r="FC163" i="40"/>
  <c r="FC148" i="40"/>
  <c r="FC79" i="40"/>
  <c r="FC207" i="40"/>
  <c r="FC324" i="40"/>
  <c r="FC119" i="40"/>
  <c r="FC247" i="40"/>
  <c r="FC144" i="40"/>
  <c r="FC127" i="40"/>
  <c r="FC199" i="40"/>
  <c r="FC156" i="40"/>
  <c r="FC268" i="40"/>
  <c r="FC352" i="40"/>
  <c r="FC303" i="40"/>
  <c r="FC335" i="40"/>
  <c r="FC367" i="40"/>
  <c r="FC320" i="40"/>
  <c r="FC240" i="40"/>
  <c r="FC131" i="40"/>
  <c r="FC204" i="40"/>
  <c r="FC115" i="40"/>
  <c r="FC179" i="40"/>
  <c r="FC243" i="40"/>
  <c r="FC96" i="40"/>
  <c r="FC224" i="40"/>
  <c r="FC356" i="40"/>
  <c r="FC159" i="40"/>
  <c r="FC196" i="40"/>
  <c r="FC328" i="40"/>
  <c r="FC315" i="40"/>
  <c r="FC347" i="40"/>
  <c r="FC279" i="40"/>
  <c r="FC316" i="40"/>
  <c r="FC267" i="40"/>
  <c r="FC232" i="40"/>
  <c r="FC180" i="40"/>
  <c r="FC111" i="40"/>
  <c r="FC239" i="40"/>
  <c r="FC151" i="40"/>
  <c r="FC264" i="40"/>
  <c r="FC332" i="40"/>
  <c r="FC208" i="40"/>
  <c r="FC187" i="40"/>
  <c r="FC168" i="40"/>
  <c r="FC103" i="40"/>
  <c r="FC231" i="40"/>
  <c r="FC188" i="40"/>
  <c r="FC368" i="40"/>
  <c r="FC311" i="40"/>
  <c r="FC343" i="40"/>
  <c r="FC375" i="40"/>
  <c r="FC223" i="40"/>
  <c r="FC120" i="40"/>
  <c r="FC259" i="40"/>
  <c r="FC108" i="40"/>
  <c r="FC236" i="40"/>
  <c r="FC139" i="40"/>
  <c r="FC203" i="40"/>
  <c r="FC283" i="40"/>
  <c r="FC128" i="40"/>
  <c r="FC256" i="40"/>
  <c r="FC372" i="40"/>
  <c r="FC288" i="40"/>
  <c r="FC152" i="40"/>
  <c r="FC100" i="40"/>
  <c r="FC228" i="40"/>
  <c r="FC344" i="40"/>
  <c r="FC291" i="40"/>
  <c r="FC323" i="40"/>
  <c r="FC355" i="40"/>
  <c r="FC195" i="40"/>
  <c r="FC275" i="40"/>
  <c r="FC84" i="40"/>
  <c r="FC212" i="40"/>
  <c r="FC143" i="40"/>
  <c r="FC276" i="40"/>
  <c r="FC183" i="40"/>
  <c r="FC348" i="40"/>
  <c r="FC95" i="40"/>
  <c r="FC200" i="40"/>
  <c r="FC312" i="40"/>
  <c r="FC255" i="40"/>
  <c r="FC135" i="40"/>
  <c r="FC92" i="40"/>
  <c r="FC220" i="40"/>
  <c r="FC287" i="40"/>
  <c r="FC319" i="40"/>
  <c r="FC351" i="40"/>
  <c r="FC219" i="40"/>
  <c r="FC248" i="40"/>
  <c r="FC251" i="40"/>
  <c r="FC140" i="40"/>
  <c r="FC83" i="40"/>
  <c r="FC147" i="40"/>
  <c r="FC211" i="40"/>
  <c r="FC308" i="40"/>
  <c r="FC160" i="40"/>
  <c r="FC272" i="40"/>
  <c r="FC271" i="40"/>
  <c r="FC216" i="40"/>
  <c r="FC132" i="40"/>
  <c r="FC260" i="40"/>
  <c r="FC360" i="40"/>
  <c r="FC299" i="40"/>
  <c r="FC331" i="40"/>
  <c r="FC363" i="40"/>
  <c r="FC136" i="40"/>
  <c r="FC88" i="40"/>
  <c r="FC155" i="40"/>
  <c r="FC116" i="40"/>
  <c r="FC244" i="40"/>
  <c r="FC175" i="40"/>
  <c r="FC292" i="40"/>
  <c r="FC87" i="40"/>
  <c r="FC215" i="40"/>
  <c r="FC364" i="40"/>
  <c r="FC284" i="40"/>
  <c r="FC252" i="40"/>
  <c r="FC227" i="40"/>
  <c r="FC167" i="40"/>
  <c r="FC336" i="40"/>
  <c r="FC295" i="40"/>
  <c r="FC263" i="40"/>
  <c r="FC300" i="40"/>
  <c r="FC327" i="40"/>
  <c r="FC91" i="40"/>
  <c r="FC124" i="40"/>
  <c r="FC359" i="40"/>
  <c r="AE371" i="40"/>
  <c r="AE370" i="40"/>
  <c r="AE363" i="40"/>
  <c r="AE362" i="40"/>
  <c r="AE353" i="40"/>
  <c r="AE345" i="40"/>
  <c r="AE342" i="40"/>
  <c r="AE335" i="40"/>
  <c r="AE334" i="40"/>
  <c r="AE327" i="40"/>
  <c r="AE325" i="40"/>
  <c r="AE317" i="40"/>
  <c r="AE307" i="40"/>
  <c r="AE306" i="40"/>
  <c r="AE299" i="40"/>
  <c r="AE298" i="40"/>
  <c r="AE289" i="40"/>
  <c r="AE281" i="40"/>
  <c r="AE278" i="40"/>
  <c r="AE271" i="40"/>
  <c r="AE270" i="40"/>
  <c r="AE255" i="40"/>
  <c r="AE241" i="40"/>
  <c r="AE223" i="40"/>
  <c r="AE209" i="40"/>
  <c r="AE191" i="40"/>
  <c r="AE177" i="40"/>
  <c r="AE159" i="40"/>
  <c r="AE145" i="40"/>
  <c r="AE143" i="40"/>
  <c r="AE141" i="40"/>
  <c r="AE137" i="40"/>
  <c r="AE133" i="40"/>
  <c r="AE375" i="40"/>
  <c r="AE373" i="40"/>
  <c r="AE365" i="40"/>
  <c r="AE355" i="40"/>
  <c r="AE354" i="40"/>
  <c r="AE347" i="40"/>
  <c r="AE346" i="40"/>
  <c r="AE337" i="40"/>
  <c r="AE329" i="40"/>
  <c r="AE326" i="40"/>
  <c r="AE319" i="40"/>
  <c r="AE318" i="40"/>
  <c r="AE311" i="40"/>
  <c r="AE309" i="40"/>
  <c r="AE301" i="40"/>
  <c r="AE291" i="40"/>
  <c r="AE290" i="40"/>
  <c r="AE283" i="40"/>
  <c r="AE282" i="40"/>
  <c r="AE273" i="40"/>
  <c r="AE265" i="40"/>
  <c r="AE261" i="40"/>
  <c r="AE251" i="40"/>
  <c r="AE247" i="40"/>
  <c r="AE243" i="40"/>
  <c r="AE237" i="40"/>
  <c r="AE233" i="40"/>
  <c r="AE229" i="40"/>
  <c r="AE219" i="40"/>
  <c r="AE215" i="40"/>
  <c r="AE211" i="40"/>
  <c r="AE205" i="40"/>
  <c r="AE201" i="40"/>
  <c r="AE197" i="40"/>
  <c r="AE187" i="40"/>
  <c r="AE183" i="40"/>
  <c r="AE179" i="40"/>
  <c r="AE173" i="40"/>
  <c r="AE169" i="40"/>
  <c r="AE165" i="40"/>
  <c r="AE155" i="40"/>
  <c r="AE146" i="40"/>
  <c r="AE142" i="40"/>
  <c r="AE139" i="40"/>
  <c r="AE138" i="40"/>
  <c r="AE129" i="40"/>
  <c r="AE123" i="40"/>
  <c r="AE122" i="40"/>
  <c r="AE118" i="40"/>
  <c r="AE114" i="40"/>
  <c r="AE110" i="40"/>
  <c r="AE106" i="40"/>
  <c r="AE102" i="40"/>
  <c r="AE98" i="40"/>
  <c r="AE94" i="40"/>
  <c r="AE90" i="40"/>
  <c r="AE86" i="40"/>
  <c r="AE82" i="40"/>
  <c r="AE377" i="40"/>
  <c r="AE366" i="40"/>
  <c r="AE359" i="40"/>
  <c r="AE357" i="40"/>
  <c r="AE339" i="40"/>
  <c r="AE330" i="40"/>
  <c r="AE321" i="40"/>
  <c r="AE310" i="40"/>
  <c r="AE303" i="40"/>
  <c r="AE285" i="40"/>
  <c r="AE274" i="40"/>
  <c r="AE267" i="40"/>
  <c r="AE257" i="40"/>
  <c r="AE239" i="40"/>
  <c r="AE193" i="40"/>
  <c r="AE175" i="40"/>
  <c r="AE130" i="40"/>
  <c r="AE125" i="40"/>
  <c r="AE115" i="40"/>
  <c r="AE107" i="40"/>
  <c r="AE99" i="40"/>
  <c r="AE91" i="40"/>
  <c r="AE83" i="40"/>
  <c r="AE78" i="40"/>
  <c r="AE367" i="40"/>
  <c r="AE361" i="40"/>
  <c r="AE349" i="40"/>
  <c r="AE343" i="40"/>
  <c r="AE331" i="40"/>
  <c r="AE313" i="40"/>
  <c r="AE295" i="40"/>
  <c r="AE245" i="40"/>
  <c r="AE235" i="40"/>
  <c r="AE231" i="40"/>
  <c r="AE221" i="40"/>
  <c r="AE207" i="40"/>
  <c r="AE163" i="40"/>
  <c r="AE153" i="40"/>
  <c r="AE149" i="40"/>
  <c r="AE95" i="40"/>
  <c r="AE358" i="40"/>
  <c r="AE322" i="40"/>
  <c r="AE286" i="40"/>
  <c r="AE277" i="40"/>
  <c r="AE227" i="40"/>
  <c r="AE217" i="40"/>
  <c r="AE213" i="40"/>
  <c r="AE203" i="40"/>
  <c r="AE126" i="40"/>
  <c r="AE119" i="40"/>
  <c r="AE87" i="40"/>
  <c r="AE378" i="40"/>
  <c r="AE369" i="40"/>
  <c r="AE351" i="40"/>
  <c r="AE333" i="40"/>
  <c r="AE315" i="40"/>
  <c r="AE297" i="40"/>
  <c r="AE294" i="40"/>
  <c r="AE279" i="40"/>
  <c r="AE199" i="40"/>
  <c r="AE195" i="40"/>
  <c r="AE189" i="40"/>
  <c r="AE185" i="40"/>
  <c r="AE161" i="40"/>
  <c r="AE111" i="40"/>
  <c r="AE79" i="40"/>
  <c r="AE374" i="40"/>
  <c r="AE350" i="40"/>
  <c r="AE341" i="40"/>
  <c r="AE338" i="40"/>
  <c r="AE323" i="40"/>
  <c r="AE314" i="40"/>
  <c r="AE305" i="40"/>
  <c r="AE302" i="40"/>
  <c r="AE293" i="40"/>
  <c r="AE287" i="40"/>
  <c r="AE275" i="40"/>
  <c r="AE269" i="40"/>
  <c r="AE266" i="40"/>
  <c r="AE263" i="40"/>
  <c r="AE259" i="40"/>
  <c r="AE253" i="40"/>
  <c r="AE249" i="40"/>
  <c r="AE225" i="40"/>
  <c r="AE181" i="40"/>
  <c r="AE171" i="40"/>
  <c r="AE167" i="40"/>
  <c r="AE157" i="40"/>
  <c r="AE127" i="40"/>
  <c r="AE103" i="40"/>
  <c r="AE198" i="40"/>
  <c r="AE192" i="40"/>
  <c r="AE166" i="40"/>
  <c r="AE92" i="40"/>
  <c r="AE242" i="40"/>
  <c r="AE186" i="40"/>
  <c r="AE250" i="40"/>
  <c r="AE372" i="40"/>
  <c r="AE121" i="40"/>
  <c r="AE194" i="40"/>
  <c r="AE258" i="40"/>
  <c r="AE202" i="40"/>
  <c r="AE206" i="40"/>
  <c r="AE80" i="40"/>
  <c r="AE160" i="40"/>
  <c r="AE172" i="40"/>
  <c r="AE236" i="40"/>
  <c r="AE352" i="40"/>
  <c r="AE356" i="40"/>
  <c r="AE276" i="40"/>
  <c r="AE84" i="40"/>
  <c r="AE140" i="40"/>
  <c r="AE97" i="40"/>
  <c r="AE344" i="40"/>
  <c r="AE212" i="40"/>
  <c r="AE156" i="40"/>
  <c r="AE184" i="40"/>
  <c r="AE164" i="40"/>
  <c r="AE228" i="40"/>
  <c r="AE336" i="40"/>
  <c r="AE85" i="40"/>
  <c r="AE316" i="40"/>
  <c r="AE296" i="40"/>
  <c r="AE230" i="40"/>
  <c r="AE244" i="40"/>
  <c r="AE120" i="40"/>
  <c r="AE348" i="40"/>
  <c r="AE128" i="40"/>
  <c r="AE200" i="40"/>
  <c r="AE264" i="40"/>
  <c r="AE136" i="40"/>
  <c r="AE208" i="40"/>
  <c r="AE368" i="40"/>
  <c r="AE210" i="40"/>
  <c r="AE174" i="40"/>
  <c r="AE224" i="40"/>
  <c r="AE190" i="40"/>
  <c r="AE254" i="40"/>
  <c r="AE93" i="40"/>
  <c r="AE96" i="40"/>
  <c r="AE108" i="40"/>
  <c r="AE360" i="40"/>
  <c r="AE112" i="40"/>
  <c r="AE180" i="40"/>
  <c r="AE113" i="40"/>
  <c r="AE332" i="40"/>
  <c r="AE268" i="40"/>
  <c r="AE170" i="40"/>
  <c r="AE154" i="40"/>
  <c r="AE218" i="40"/>
  <c r="AE308" i="40"/>
  <c r="AE89" i="40"/>
  <c r="AE162" i="40"/>
  <c r="AE226" i="40"/>
  <c r="AE104" i="40"/>
  <c r="AE248" i="40"/>
  <c r="AE292" i="40"/>
  <c r="AE144" i="40"/>
  <c r="AE204" i="40"/>
  <c r="AE300" i="40"/>
  <c r="AE109" i="40"/>
  <c r="AE256" i="40"/>
  <c r="AE151" i="40"/>
  <c r="AE152" i="40"/>
  <c r="AE280" i="40"/>
  <c r="AE124" i="40"/>
  <c r="AE220" i="40"/>
  <c r="AE304" i="40"/>
  <c r="AE376" i="40"/>
  <c r="AE312" i="40"/>
  <c r="AE196" i="40"/>
  <c r="AE260" i="40"/>
  <c r="AE117" i="40"/>
  <c r="AE131" i="40"/>
  <c r="AE262" i="40"/>
  <c r="AE178" i="40"/>
  <c r="AE168" i="40"/>
  <c r="AE232" i="40"/>
  <c r="AE328" i="40"/>
  <c r="AE105" i="40"/>
  <c r="AE176" i="40"/>
  <c r="AE240" i="40"/>
  <c r="AE134" i="40"/>
  <c r="AE148" i="40"/>
  <c r="AE158" i="40"/>
  <c r="AE222" i="40"/>
  <c r="AE364" i="40"/>
  <c r="AE288" i="40"/>
  <c r="AE320" i="40"/>
  <c r="AE81" i="40"/>
  <c r="AE188" i="40"/>
  <c r="AE340" i="40"/>
  <c r="AE214" i="40"/>
  <c r="AE324" i="40"/>
  <c r="AE284" i="40"/>
  <c r="AE135" i="40"/>
  <c r="AE147" i="40"/>
  <c r="AE246" i="40"/>
  <c r="AE101" i="40"/>
  <c r="AE116" i="40"/>
  <c r="AE88" i="40"/>
  <c r="AE150" i="40"/>
  <c r="AE272" i="40"/>
  <c r="AE132" i="40"/>
  <c r="AE216" i="40"/>
  <c r="AE234" i="40"/>
  <c r="AE100" i="40"/>
  <c r="AE238" i="40"/>
  <c r="AE252" i="40"/>
  <c r="AE182" i="40"/>
  <c r="CI371" i="40"/>
  <c r="CI363" i="40"/>
  <c r="CI355" i="40"/>
  <c r="CI347" i="40"/>
  <c r="CI339" i="40"/>
  <c r="CI331" i="40"/>
  <c r="CI323" i="40"/>
  <c r="CI315" i="40"/>
  <c r="CI307" i="40"/>
  <c r="CI296" i="40"/>
  <c r="CI293" i="40"/>
  <c r="CI284" i="40"/>
  <c r="CI281" i="40"/>
  <c r="CI279" i="40"/>
  <c r="CI267" i="40"/>
  <c r="CI249" i="40"/>
  <c r="CI225" i="40"/>
  <c r="CI224" i="40"/>
  <c r="CI220" i="40"/>
  <c r="CI216" i="40"/>
  <c r="CI210" i="40"/>
  <c r="CI209" i="40"/>
  <c r="CI202" i="40"/>
  <c r="CI201" i="40"/>
  <c r="CI194" i="40"/>
  <c r="CI193" i="40"/>
  <c r="CI186" i="40"/>
  <c r="CI185" i="40"/>
  <c r="CI178" i="40"/>
  <c r="CI177" i="40"/>
  <c r="CI170" i="40"/>
  <c r="CI169" i="40"/>
  <c r="CI162" i="40"/>
  <c r="CI161" i="40"/>
  <c r="CI154" i="40"/>
  <c r="CI153" i="40"/>
  <c r="CI146" i="40"/>
  <c r="CI145" i="40"/>
  <c r="CI138" i="40"/>
  <c r="CI137" i="40"/>
  <c r="CI130" i="40"/>
  <c r="CI129" i="40"/>
  <c r="CI122" i="40"/>
  <c r="CI121" i="40"/>
  <c r="CI114" i="40"/>
  <c r="CI113" i="40"/>
  <c r="CI106" i="40"/>
  <c r="CI105" i="40"/>
  <c r="CI98" i="40"/>
  <c r="CI97" i="40"/>
  <c r="CI90" i="40"/>
  <c r="CI89" i="40"/>
  <c r="CI78" i="40"/>
  <c r="CI376" i="40"/>
  <c r="CI375" i="40"/>
  <c r="CI368" i="40"/>
  <c r="CI367" i="40"/>
  <c r="CI360" i="40"/>
  <c r="CI359" i="40"/>
  <c r="CI352" i="40"/>
  <c r="CI351" i="40"/>
  <c r="CI344" i="40"/>
  <c r="CI343" i="40"/>
  <c r="CI336" i="40"/>
  <c r="CI335" i="40"/>
  <c r="CI328" i="40"/>
  <c r="CI327" i="40"/>
  <c r="CI320" i="40"/>
  <c r="CI319" i="40"/>
  <c r="CI312" i="40"/>
  <c r="CI311" i="40"/>
  <c r="CI304" i="40"/>
  <c r="CI303" i="40"/>
  <c r="CI299" i="40"/>
  <c r="CI280" i="40"/>
  <c r="CI277" i="40"/>
  <c r="CI268" i="40"/>
  <c r="CI265" i="40"/>
  <c r="CI259" i="40"/>
  <c r="CI255" i="40"/>
  <c r="CI248" i="40"/>
  <c r="CI247" i="40"/>
  <c r="CI221" i="40"/>
  <c r="CI217" i="40"/>
  <c r="CI212" i="40"/>
  <c r="CI204" i="40"/>
  <c r="CI196" i="40"/>
  <c r="CI188" i="40"/>
  <c r="CI180" i="40"/>
  <c r="CI172" i="40"/>
  <c r="CI164" i="40"/>
  <c r="CI156" i="40"/>
  <c r="CI148" i="40"/>
  <c r="CI140" i="40"/>
  <c r="CI132" i="40"/>
  <c r="CI124" i="40"/>
  <c r="CI116" i="40"/>
  <c r="CI108" i="40"/>
  <c r="CI100" i="40"/>
  <c r="CI92" i="40"/>
  <c r="CI84" i="40"/>
  <c r="CI80" i="40"/>
  <c r="CI291" i="40"/>
  <c r="CI263" i="40"/>
  <c r="CI245" i="40"/>
  <c r="CI240" i="40"/>
  <c r="CI232" i="40"/>
  <c r="CI214" i="40"/>
  <c r="CI205" i="40"/>
  <c r="CI198" i="40"/>
  <c r="CI189" i="40"/>
  <c r="CI182" i="40"/>
  <c r="CI173" i="40"/>
  <c r="CI166" i="40"/>
  <c r="CI157" i="40"/>
  <c r="CI150" i="40"/>
  <c r="CI141" i="40"/>
  <c r="CI134" i="40"/>
  <c r="CI125" i="40"/>
  <c r="CI118" i="40"/>
  <c r="CI109" i="40"/>
  <c r="CI102" i="40"/>
  <c r="CI93" i="40"/>
  <c r="CI86" i="40"/>
  <c r="CI283" i="40"/>
  <c r="CI275" i="40"/>
  <c r="CI252" i="40"/>
  <c r="CI237" i="40"/>
  <c r="CI229" i="40"/>
  <c r="CI200" i="40"/>
  <c r="CI184" i="40"/>
  <c r="CI168" i="40"/>
  <c r="CI152" i="40"/>
  <c r="CI136" i="40"/>
  <c r="CI120" i="40"/>
  <c r="CI104" i="40"/>
  <c r="CI88" i="40"/>
  <c r="CI300" i="40"/>
  <c r="CI264" i="40"/>
  <c r="CI213" i="40"/>
  <c r="CI190" i="40"/>
  <c r="CI181" i="40"/>
  <c r="CI158" i="40"/>
  <c r="CI149" i="40"/>
  <c r="CI126" i="40"/>
  <c r="CI117" i="40"/>
  <c r="CI94" i="40"/>
  <c r="CI85" i="40"/>
  <c r="CI295" i="40"/>
  <c r="CI233" i="40"/>
  <c r="CI228" i="40"/>
  <c r="CI208" i="40"/>
  <c r="CI176" i="40"/>
  <c r="CI144" i="40"/>
  <c r="CI112" i="40"/>
  <c r="CI287" i="40"/>
  <c r="CI236" i="40"/>
  <c r="CI206" i="40"/>
  <c r="CI197" i="40"/>
  <c r="CI142" i="40"/>
  <c r="CI133" i="40"/>
  <c r="CI297" i="40"/>
  <c r="CI160" i="40"/>
  <c r="CI96" i="40"/>
  <c r="CI251" i="40"/>
  <c r="CI241" i="40"/>
  <c r="CI174" i="40"/>
  <c r="CI165" i="40"/>
  <c r="CI110" i="40"/>
  <c r="CI101" i="40"/>
  <c r="CI261" i="40"/>
  <c r="CI128" i="40"/>
  <c r="CI271" i="40"/>
  <c r="CI192" i="40"/>
  <c r="CI82" i="40"/>
  <c r="CI119" i="40"/>
  <c r="CI345" i="40"/>
  <c r="CI332" i="40"/>
  <c r="CI301" i="40"/>
  <c r="CI365" i="40"/>
  <c r="CI222" i="40"/>
  <c r="CI123" i="40"/>
  <c r="CI258" i="40"/>
  <c r="CI257" i="40"/>
  <c r="CI199" i="40"/>
  <c r="CI270" i="40"/>
  <c r="CI354" i="40"/>
  <c r="CI115" i="40"/>
  <c r="CI239" i="40"/>
  <c r="CI318" i="40"/>
  <c r="CI246" i="40"/>
  <c r="CI361" i="40"/>
  <c r="CI364" i="40"/>
  <c r="CI219" i="40"/>
  <c r="CI341" i="40"/>
  <c r="CI203" i="40"/>
  <c r="CI292" i="40"/>
  <c r="CI282" i="40"/>
  <c r="CI372" i="40"/>
  <c r="CI223" i="40"/>
  <c r="CI260" i="40"/>
  <c r="CI362" i="40"/>
  <c r="CI99" i="40"/>
  <c r="CI231" i="40"/>
  <c r="CI326" i="40"/>
  <c r="CI353" i="40"/>
  <c r="CI81" i="40"/>
  <c r="CI317" i="40"/>
  <c r="CI286" i="40"/>
  <c r="CI155" i="40"/>
  <c r="CI276" i="40"/>
  <c r="CI313" i="40"/>
  <c r="CI266" i="40"/>
  <c r="CI308" i="40"/>
  <c r="CI274" i="40"/>
  <c r="CI218" i="40"/>
  <c r="CI127" i="40"/>
  <c r="CI306" i="40"/>
  <c r="CI370" i="40"/>
  <c r="CI227" i="40"/>
  <c r="CI147" i="40"/>
  <c r="CI262" i="40"/>
  <c r="CI334" i="40"/>
  <c r="CI288" i="40"/>
  <c r="CI244" i="40"/>
  <c r="CI278" i="40"/>
  <c r="CI357" i="40"/>
  <c r="CI107" i="40"/>
  <c r="CI226" i="40"/>
  <c r="CI377" i="40"/>
  <c r="CI305" i="40"/>
  <c r="CI314" i="40"/>
  <c r="CI378" i="40"/>
  <c r="CI87" i="40"/>
  <c r="CI340" i="40"/>
  <c r="CI143" i="40"/>
  <c r="CI333" i="40"/>
  <c r="CI79" i="40"/>
  <c r="CI187" i="40"/>
  <c r="CI285" i="40"/>
  <c r="CI356" i="40"/>
  <c r="CI316" i="40"/>
  <c r="CI191" i="40"/>
  <c r="CI322" i="40"/>
  <c r="CI294" i="40"/>
  <c r="CI179" i="40"/>
  <c r="CI289" i="40"/>
  <c r="CI350" i="40"/>
  <c r="CI324" i="40"/>
  <c r="CI215" i="40"/>
  <c r="CI290" i="40"/>
  <c r="CI111" i="40"/>
  <c r="CI309" i="40"/>
  <c r="CI373" i="40"/>
  <c r="CI139" i="40"/>
  <c r="CI348" i="40"/>
  <c r="CI95" i="40"/>
  <c r="CI330" i="40"/>
  <c r="CI273" i="40"/>
  <c r="CI163" i="40"/>
  <c r="CI272" i="40"/>
  <c r="CI358" i="40"/>
  <c r="CI238" i="40"/>
  <c r="CI183" i="40"/>
  <c r="CI256" i="40"/>
  <c r="CI103" i="40"/>
  <c r="CI269" i="40"/>
  <c r="CI207" i="40"/>
  <c r="CI349" i="40"/>
  <c r="CI91" i="40"/>
  <c r="CI235" i="40"/>
  <c r="CI298" i="40"/>
  <c r="CI243" i="40"/>
  <c r="CI337" i="40"/>
  <c r="CI242" i="40"/>
  <c r="CI338" i="40"/>
  <c r="CI83" i="40"/>
  <c r="CI211" i="40"/>
  <c r="CI302" i="40"/>
  <c r="CI366" i="40"/>
  <c r="CI234" i="40"/>
  <c r="CI167" i="40"/>
  <c r="CI321" i="40"/>
  <c r="CI175" i="40"/>
  <c r="CI325" i="40"/>
  <c r="CI171" i="40"/>
  <c r="CI135" i="40"/>
  <c r="CI195" i="40"/>
  <c r="CI374" i="40"/>
  <c r="CI253" i="40"/>
  <c r="CI151" i="40"/>
  <c r="CI254" i="40"/>
  <c r="CI329" i="40"/>
  <c r="CI159" i="40"/>
  <c r="CI310" i="40"/>
  <c r="CI369" i="40"/>
  <c r="CI346" i="40"/>
  <c r="CI250" i="40"/>
  <c r="CI131" i="40"/>
  <c r="CI342" i="40"/>
  <c r="CI230" i="40"/>
  <c r="CA378" i="40"/>
  <c r="CA377" i="40"/>
  <c r="CA373" i="40"/>
  <c r="CA369" i="40"/>
  <c r="CA365" i="40"/>
  <c r="CA326" i="40"/>
  <c r="CA322" i="40"/>
  <c r="CA318" i="40"/>
  <c r="CA314" i="40"/>
  <c r="CA313" i="40"/>
  <c r="CA309" i="40"/>
  <c r="CA305" i="40"/>
  <c r="CA301" i="40"/>
  <c r="CA262" i="40"/>
  <c r="CA258" i="40"/>
  <c r="CA254" i="40"/>
  <c r="CA250" i="40"/>
  <c r="CA249" i="40"/>
  <c r="CA245" i="40"/>
  <c r="CA241" i="40"/>
  <c r="CA237" i="40"/>
  <c r="CA84" i="40"/>
  <c r="CA374" i="40"/>
  <c r="CA370" i="40"/>
  <c r="CA366" i="40"/>
  <c r="CA362" i="40"/>
  <c r="CA361" i="40"/>
  <c r="CA357" i="40"/>
  <c r="CA353" i="40"/>
  <c r="CA349" i="40"/>
  <c r="CA310" i="40"/>
  <c r="CA306" i="40"/>
  <c r="CA302" i="40"/>
  <c r="CA298" i="40"/>
  <c r="CA297" i="40"/>
  <c r="CA293" i="40"/>
  <c r="CA289" i="40"/>
  <c r="CA285" i="40"/>
  <c r="CA246" i="40"/>
  <c r="CA242" i="40"/>
  <c r="CA238" i="40"/>
  <c r="CA234" i="40"/>
  <c r="CA233" i="40"/>
  <c r="CA229" i="40"/>
  <c r="CA225" i="40"/>
  <c r="CA221" i="40"/>
  <c r="CA217" i="40"/>
  <c r="CA209" i="40"/>
  <c r="CA205" i="40"/>
  <c r="CA86" i="40"/>
  <c r="CA85" i="40"/>
  <c r="CA78" i="40"/>
  <c r="CA354" i="40"/>
  <c r="CA346" i="40"/>
  <c r="CA341" i="40"/>
  <c r="CA333" i="40"/>
  <c r="CA294" i="40"/>
  <c r="CA286" i="40"/>
  <c r="CA281" i="40"/>
  <c r="CA273" i="40"/>
  <c r="CA226" i="40"/>
  <c r="CA218" i="40"/>
  <c r="CA215" i="40"/>
  <c r="CA213" i="40"/>
  <c r="CA197" i="40"/>
  <c r="CA189" i="40"/>
  <c r="CA181" i="40"/>
  <c r="CA173" i="40"/>
  <c r="CA165" i="40"/>
  <c r="CA157" i="40"/>
  <c r="CA149" i="40"/>
  <c r="CA141" i="40"/>
  <c r="CA133" i="40"/>
  <c r="CA125" i="40"/>
  <c r="CA117" i="40"/>
  <c r="CA109" i="40"/>
  <c r="CA101" i="40"/>
  <c r="CA93" i="40"/>
  <c r="CA88" i="40"/>
  <c r="CA338" i="40"/>
  <c r="CA330" i="40"/>
  <c r="CA325" i="40"/>
  <c r="CA317" i="40"/>
  <c r="CA278" i="40"/>
  <c r="CA270" i="40"/>
  <c r="CA265" i="40"/>
  <c r="CA257" i="40"/>
  <c r="CA202" i="40"/>
  <c r="CA194" i="40"/>
  <c r="CA186" i="40"/>
  <c r="CA178" i="40"/>
  <c r="CA170" i="40"/>
  <c r="CA162" i="40"/>
  <c r="CA154" i="40"/>
  <c r="CA146" i="40"/>
  <c r="CA138" i="40"/>
  <c r="CA130" i="40"/>
  <c r="CA122" i="40"/>
  <c r="CA114" i="40"/>
  <c r="CA106" i="40"/>
  <c r="CA98" i="40"/>
  <c r="CA90" i="40"/>
  <c r="CA81" i="40"/>
  <c r="CA358" i="40"/>
  <c r="CA337" i="40"/>
  <c r="CA290" i="40"/>
  <c r="CA269" i="40"/>
  <c r="CA222" i="40"/>
  <c r="CA201" i="40"/>
  <c r="CA185" i="40"/>
  <c r="CA169" i="40"/>
  <c r="CA153" i="40"/>
  <c r="CA137" i="40"/>
  <c r="CA121" i="40"/>
  <c r="CA105" i="40"/>
  <c r="CA80" i="40"/>
  <c r="CA342" i="40"/>
  <c r="CA321" i="40"/>
  <c r="CA274" i="40"/>
  <c r="CA253" i="40"/>
  <c r="CA211" i="40"/>
  <c r="CA190" i="40"/>
  <c r="CA174" i="40"/>
  <c r="CA158" i="40"/>
  <c r="CA142" i="40"/>
  <c r="CA126" i="40"/>
  <c r="CA110" i="40"/>
  <c r="CA94" i="40"/>
  <c r="CA89" i="40"/>
  <c r="CA350" i="40"/>
  <c r="CA345" i="40"/>
  <c r="CA282" i="40"/>
  <c r="CA277" i="40"/>
  <c r="CA230" i="40"/>
  <c r="CA193" i="40"/>
  <c r="CA177" i="40"/>
  <c r="CA161" i="40"/>
  <c r="CA145" i="40"/>
  <c r="CA129" i="40"/>
  <c r="CA113" i="40"/>
  <c r="CA97" i="40"/>
  <c r="CA261" i="40"/>
  <c r="CA198" i="40"/>
  <c r="CA134" i="40"/>
  <c r="CA214" i="40"/>
  <c r="CA150" i="40"/>
  <c r="CA334" i="40"/>
  <c r="CA166" i="40"/>
  <c r="CA102" i="40"/>
  <c r="CA82" i="40"/>
  <c r="CA329" i="40"/>
  <c r="CA266" i="40"/>
  <c r="CA182" i="40"/>
  <c r="CA118" i="40"/>
  <c r="CA248" i="40"/>
  <c r="CA359" i="40"/>
  <c r="CA252" i="40"/>
  <c r="CA140" i="40"/>
  <c r="CA204" i="40"/>
  <c r="CA315" i="40"/>
  <c r="CA91" i="40"/>
  <c r="CA123" i="40"/>
  <c r="CA155" i="40"/>
  <c r="CA187" i="40"/>
  <c r="CA232" i="40"/>
  <c r="CA335" i="40"/>
  <c r="CA324" i="40"/>
  <c r="CA236" i="40"/>
  <c r="CA367" i="40"/>
  <c r="CA128" i="40"/>
  <c r="CA192" i="40"/>
  <c r="CA284" i="40"/>
  <c r="CA355" i="40"/>
  <c r="CA210" i="40"/>
  <c r="CA351" i="40"/>
  <c r="CA148" i="40"/>
  <c r="CA212" i="40"/>
  <c r="CA319" i="40"/>
  <c r="CA119" i="40"/>
  <c r="CA151" i="40"/>
  <c r="CA183" i="40"/>
  <c r="CA267" i="40"/>
  <c r="CA339" i="40"/>
  <c r="CA308" i="40"/>
  <c r="CA235" i="40"/>
  <c r="CA316" i="40"/>
  <c r="CA104" i="40"/>
  <c r="CA168" i="40"/>
  <c r="CA332" i="40"/>
  <c r="CA87" i="40"/>
  <c r="CA300" i="40"/>
  <c r="CA299" i="40"/>
  <c r="CA92" i="40"/>
  <c r="CA156" i="40"/>
  <c r="CA251" i="40"/>
  <c r="CA323" i="40"/>
  <c r="CA99" i="40"/>
  <c r="CA131" i="40"/>
  <c r="CA163" i="40"/>
  <c r="CA195" i="40"/>
  <c r="CA271" i="40"/>
  <c r="CA343" i="40"/>
  <c r="CA240" i="40"/>
  <c r="CA206" i="40"/>
  <c r="CA363" i="40"/>
  <c r="CA283" i="40"/>
  <c r="CA239" i="40"/>
  <c r="CA144" i="40"/>
  <c r="CA208" i="40"/>
  <c r="CA83" i="40"/>
  <c r="CA348" i="40"/>
  <c r="CA347" i="40"/>
  <c r="CA243" i="40"/>
  <c r="CA223" i="40"/>
  <c r="CA372" i="40"/>
  <c r="CA100" i="40"/>
  <c r="CA164" i="40"/>
  <c r="CA255" i="40"/>
  <c r="CA327" i="40"/>
  <c r="CA95" i="40"/>
  <c r="CA127" i="40"/>
  <c r="CA159" i="40"/>
  <c r="CA191" i="40"/>
  <c r="CA275" i="40"/>
  <c r="CA352" i="40"/>
  <c r="CA376" i="40"/>
  <c r="CA227" i="40"/>
  <c r="CA79" i="40"/>
  <c r="CA120" i="40"/>
  <c r="CA184" i="40"/>
  <c r="CA228" i="40"/>
  <c r="CA219" i="40"/>
  <c r="CA303" i="40"/>
  <c r="CA368" i="40"/>
  <c r="CA320" i="40"/>
  <c r="CA108" i="40"/>
  <c r="CA172" i="40"/>
  <c r="CA259" i="40"/>
  <c r="CA336" i="40"/>
  <c r="CA107" i="40"/>
  <c r="CA139" i="40"/>
  <c r="CA171" i="40"/>
  <c r="CA203" i="40"/>
  <c r="CA279" i="40"/>
  <c r="CA360" i="40"/>
  <c r="CA304" i="40"/>
  <c r="CA260" i="40"/>
  <c r="CA96" i="40"/>
  <c r="CA160" i="40"/>
  <c r="CA276" i="40"/>
  <c r="CA207" i="40"/>
  <c r="CA311" i="40"/>
  <c r="CA244" i="40"/>
  <c r="CA116" i="40"/>
  <c r="CA180" i="40"/>
  <c r="CA263" i="40"/>
  <c r="CA344" i="40"/>
  <c r="CA103" i="40"/>
  <c r="CA135" i="40"/>
  <c r="CA167" i="40"/>
  <c r="CA199" i="40"/>
  <c r="CA288" i="40"/>
  <c r="CA295" i="40"/>
  <c r="CA291" i="40"/>
  <c r="CA247" i="40"/>
  <c r="CA136" i="40"/>
  <c r="CA200" i="40"/>
  <c r="CA292" i="40"/>
  <c r="CA371" i="40"/>
  <c r="CA231" i="40"/>
  <c r="CA124" i="40"/>
  <c r="CA188" i="40"/>
  <c r="CA272" i="40"/>
  <c r="CA115" i="40"/>
  <c r="CA147" i="40"/>
  <c r="CA179" i="40"/>
  <c r="CA216" i="40"/>
  <c r="CA296" i="40"/>
  <c r="CA256" i="40"/>
  <c r="CA364" i="40"/>
  <c r="CA328" i="40"/>
  <c r="CA112" i="40"/>
  <c r="CA176" i="40"/>
  <c r="CA340" i="40"/>
  <c r="CA220" i="40"/>
  <c r="CA287" i="40"/>
  <c r="CA312" i="40"/>
  <c r="CA307" i="40"/>
  <c r="CA132" i="40"/>
  <c r="CA196" i="40"/>
  <c r="CA280" i="40"/>
  <c r="CA111" i="40"/>
  <c r="CA143" i="40"/>
  <c r="CA175" i="40"/>
  <c r="CA224" i="40"/>
  <c r="CA331" i="40"/>
  <c r="CA264" i="40"/>
  <c r="CA375" i="40"/>
  <c r="CA152" i="40"/>
  <c r="CA268" i="40"/>
  <c r="CA356" i="40"/>
  <c r="BT61" i="40"/>
  <c r="CB61" i="40"/>
  <c r="BD61" i="40"/>
  <c r="CJ61" i="40"/>
  <c r="AV61" i="40"/>
  <c r="G147" i="40"/>
  <c r="G323" i="40"/>
  <c r="G80" i="40"/>
  <c r="G224" i="40"/>
  <c r="G170" i="40"/>
  <c r="G153" i="40"/>
  <c r="G329" i="40"/>
  <c r="G361" i="40"/>
  <c r="G102" i="40"/>
  <c r="G270" i="40"/>
  <c r="G103" i="40"/>
  <c r="G167" i="40"/>
  <c r="G231" i="40"/>
  <c r="G295" i="40"/>
  <c r="G86" i="40"/>
  <c r="G318" i="40"/>
  <c r="G116" i="40"/>
  <c r="G180" i="40"/>
  <c r="G244" i="40"/>
  <c r="G308" i="40"/>
  <c r="G138" i="40"/>
  <c r="G115" i="40"/>
  <c r="G339" i="40"/>
  <c r="G112" i="40"/>
  <c r="G304" i="40"/>
  <c r="G266" i="40"/>
  <c r="G233" i="40"/>
  <c r="G376" i="40"/>
  <c r="G345" i="40"/>
  <c r="G154" i="40"/>
  <c r="G155" i="40"/>
  <c r="G283" i="40"/>
  <c r="G158" i="40"/>
  <c r="G88" i="40"/>
  <c r="G152" i="40"/>
  <c r="G216" i="40"/>
  <c r="G280" i="40"/>
  <c r="G355" i="40"/>
  <c r="G238" i="40"/>
  <c r="G81" i="40"/>
  <c r="G145" i="40"/>
  <c r="G209" i="40"/>
  <c r="G273" i="40"/>
  <c r="G337" i="40"/>
  <c r="G99" i="40"/>
  <c r="G259" i="40"/>
  <c r="G176" i="40"/>
  <c r="G169" i="40"/>
  <c r="G194" i="40"/>
  <c r="G123" i="40"/>
  <c r="G235" i="40"/>
  <c r="G367" i="40"/>
  <c r="G334" i="40"/>
  <c r="G250" i="40"/>
  <c r="G95" i="40"/>
  <c r="G159" i="40"/>
  <c r="G223" i="40"/>
  <c r="G287" i="40"/>
  <c r="G114" i="40"/>
  <c r="G124" i="40"/>
  <c r="G188" i="40"/>
  <c r="G252" i="40"/>
  <c r="G316" i="40"/>
  <c r="G182" i="40"/>
  <c r="G125" i="40"/>
  <c r="G189" i="40"/>
  <c r="G253" i="40"/>
  <c r="G317" i="40"/>
  <c r="G364" i="40"/>
  <c r="G349" i="40"/>
  <c r="G346" i="40"/>
  <c r="G352" i="40"/>
  <c r="G350" i="40"/>
  <c r="G214" i="40"/>
  <c r="G195" i="40"/>
  <c r="G128" i="40"/>
  <c r="G272" i="40"/>
  <c r="G298" i="40"/>
  <c r="G201" i="40"/>
  <c r="G142" i="40"/>
  <c r="G322" i="40"/>
  <c r="G119" i="40"/>
  <c r="G183" i="40"/>
  <c r="G247" i="40"/>
  <c r="G311" i="40"/>
  <c r="G146" i="40"/>
  <c r="G132" i="40"/>
  <c r="G196" i="40"/>
  <c r="G260" i="40"/>
  <c r="G324" i="40"/>
  <c r="G90" i="40"/>
  <c r="G163" i="40"/>
  <c r="G160" i="40"/>
  <c r="G336" i="40"/>
  <c r="G89" i="40"/>
  <c r="G281" i="40"/>
  <c r="G242" i="40"/>
  <c r="G187" i="40"/>
  <c r="G331" i="40"/>
  <c r="G278" i="40"/>
  <c r="G104" i="40"/>
  <c r="G168" i="40"/>
  <c r="G232" i="40"/>
  <c r="G296" i="40"/>
  <c r="G106" i="40"/>
  <c r="G282" i="40"/>
  <c r="G97" i="40"/>
  <c r="G161" i="40"/>
  <c r="G225" i="40"/>
  <c r="G289" i="40"/>
  <c r="G131" i="40"/>
  <c r="G307" i="40"/>
  <c r="G246" i="40"/>
  <c r="G240" i="40"/>
  <c r="G126" i="40"/>
  <c r="G217" i="40"/>
  <c r="G344" i="40"/>
  <c r="G342" i="40"/>
  <c r="G286" i="40"/>
  <c r="G139" i="40"/>
  <c r="G267" i="40"/>
  <c r="G122" i="40"/>
  <c r="G302" i="40"/>
  <c r="G111" i="40"/>
  <c r="G175" i="40"/>
  <c r="G239" i="40"/>
  <c r="G303" i="40"/>
  <c r="G178" i="40"/>
  <c r="G140" i="40"/>
  <c r="G310" i="40"/>
  <c r="G243" i="40"/>
  <c r="G190" i="40"/>
  <c r="G144" i="40"/>
  <c r="G320" i="40"/>
  <c r="G363" i="40"/>
  <c r="G249" i="40"/>
  <c r="G360" i="40"/>
  <c r="G186" i="40"/>
  <c r="G135" i="40"/>
  <c r="G199" i="40"/>
  <c r="G263" i="40"/>
  <c r="G327" i="40"/>
  <c r="G210" i="40"/>
  <c r="G84" i="40"/>
  <c r="G148" i="40"/>
  <c r="G212" i="40"/>
  <c r="G276" i="40"/>
  <c r="G341" i="40"/>
  <c r="G174" i="40"/>
  <c r="G227" i="40"/>
  <c r="G130" i="40"/>
  <c r="G208" i="40"/>
  <c r="G137" i="40"/>
  <c r="G359" i="40"/>
  <c r="G330" i="40"/>
  <c r="G219" i="40"/>
  <c r="G120" i="40"/>
  <c r="G184" i="40"/>
  <c r="G248" i="40"/>
  <c r="G312" i="40"/>
  <c r="G150" i="40"/>
  <c r="G326" i="40"/>
  <c r="G113" i="40"/>
  <c r="G177" i="40"/>
  <c r="G241" i="40"/>
  <c r="G305" i="40"/>
  <c r="G134" i="40"/>
  <c r="G179" i="40"/>
  <c r="G288" i="40"/>
  <c r="G218" i="40"/>
  <c r="G265" i="40"/>
  <c r="G374" i="40"/>
  <c r="G171" i="40"/>
  <c r="G299" i="40"/>
  <c r="G98" i="40"/>
  <c r="G166" i="40"/>
  <c r="G347" i="40"/>
  <c r="G127" i="40"/>
  <c r="G191" i="40"/>
  <c r="G255" i="40"/>
  <c r="G319" i="40"/>
  <c r="G234" i="40"/>
  <c r="G92" i="40"/>
  <c r="G156" i="40"/>
  <c r="G220" i="40"/>
  <c r="G284" i="40"/>
  <c r="G371" i="40"/>
  <c r="G118" i="40"/>
  <c r="G274" i="40"/>
  <c r="G93" i="40"/>
  <c r="G157" i="40"/>
  <c r="G221" i="40"/>
  <c r="G285" i="40"/>
  <c r="G375" i="40"/>
  <c r="G378" i="40"/>
  <c r="G369" i="40"/>
  <c r="G83" i="40"/>
  <c r="G151" i="40"/>
  <c r="G228" i="40"/>
  <c r="G82" i="40"/>
  <c r="G251" i="40"/>
  <c r="G200" i="40"/>
  <c r="G198" i="40"/>
  <c r="G257" i="40"/>
  <c r="G211" i="40"/>
  <c r="G121" i="40"/>
  <c r="G315" i="40"/>
  <c r="G143" i="40"/>
  <c r="G204" i="40"/>
  <c r="G332" i="40"/>
  <c r="G230" i="40"/>
  <c r="G141" i="40"/>
  <c r="G269" i="40"/>
  <c r="G368" i="40"/>
  <c r="G353" i="40"/>
  <c r="G338" i="40"/>
  <c r="G117" i="40"/>
  <c r="G181" i="40"/>
  <c r="G245" i="40"/>
  <c r="G309" i="40"/>
  <c r="G372" i="40"/>
  <c r="G373" i="40"/>
  <c r="G291" i="40"/>
  <c r="G105" i="40"/>
  <c r="G215" i="40"/>
  <c r="G262" i="40"/>
  <c r="G292" i="40"/>
  <c r="G275" i="40"/>
  <c r="G185" i="40"/>
  <c r="G264" i="40"/>
  <c r="G321" i="40"/>
  <c r="G313" i="40"/>
  <c r="G110" i="40"/>
  <c r="G222" i="40"/>
  <c r="G207" i="40"/>
  <c r="G290" i="40"/>
  <c r="G236" i="40"/>
  <c r="G314" i="40"/>
  <c r="G173" i="40"/>
  <c r="G301" i="40"/>
  <c r="G348" i="40"/>
  <c r="G206" i="40"/>
  <c r="G133" i="40"/>
  <c r="G197" i="40"/>
  <c r="G261" i="40"/>
  <c r="G325" i="40"/>
  <c r="G297" i="40"/>
  <c r="G358" i="40"/>
  <c r="G226" i="40"/>
  <c r="G279" i="40"/>
  <c r="G100" i="40"/>
  <c r="G306" i="40"/>
  <c r="G328" i="40"/>
  <c r="G129" i="40"/>
  <c r="G96" i="40"/>
  <c r="G91" i="40"/>
  <c r="G202" i="40"/>
  <c r="G271" i="40"/>
  <c r="G108" i="40"/>
  <c r="G268" i="40"/>
  <c r="G205" i="40"/>
  <c r="G333" i="40"/>
  <c r="G365" i="40"/>
  <c r="G362" i="40"/>
  <c r="G366" i="40"/>
  <c r="G254" i="40"/>
  <c r="G85" i="40"/>
  <c r="G149" i="40"/>
  <c r="G213" i="40"/>
  <c r="G277" i="40"/>
  <c r="G343" i="40"/>
  <c r="G340" i="40"/>
  <c r="G354" i="40"/>
  <c r="G192" i="40"/>
  <c r="G94" i="40"/>
  <c r="G107" i="40"/>
  <c r="G258" i="40"/>
  <c r="G172" i="40"/>
  <c r="G237" i="40"/>
  <c r="G101" i="40"/>
  <c r="G87" i="40"/>
  <c r="G256" i="40"/>
  <c r="G136" i="40"/>
  <c r="G203" i="40"/>
  <c r="G300" i="40"/>
  <c r="G165" i="40"/>
  <c r="G356" i="40"/>
  <c r="G357" i="40"/>
  <c r="G370" i="40"/>
  <c r="G351" i="40"/>
  <c r="G377" i="40"/>
  <c r="G79" i="40"/>
  <c r="G162" i="40"/>
  <c r="G229" i="40"/>
  <c r="G164" i="40"/>
  <c r="G193" i="40"/>
  <c r="G335" i="40"/>
  <c r="G109" i="40"/>
  <c r="G294" i="40"/>
  <c r="G293" i="40"/>
  <c r="E349" i="40"/>
  <c r="E189" i="40"/>
  <c r="E294" i="40"/>
  <c r="E352" i="40"/>
  <c r="E235" i="40"/>
  <c r="E234" i="40"/>
  <c r="E185" i="40"/>
  <c r="E156" i="40"/>
  <c r="E193" i="40"/>
  <c r="E172" i="40"/>
  <c r="E342" i="40"/>
  <c r="E221" i="40"/>
  <c r="E132" i="40"/>
  <c r="E302" i="40"/>
  <c r="E360" i="40"/>
  <c r="E219" i="40"/>
  <c r="E313" i="40"/>
  <c r="E144" i="40"/>
  <c r="E272" i="40"/>
  <c r="E372" i="40"/>
  <c r="E286" i="40"/>
  <c r="E222" i="40"/>
  <c r="E158" i="40"/>
  <c r="E227" i="40"/>
  <c r="E230" i="40"/>
  <c r="E345" i="40"/>
  <c r="E170" i="40"/>
  <c r="E279" i="40"/>
  <c r="E253" i="40"/>
  <c r="E140" i="40"/>
  <c r="E310" i="40"/>
  <c r="E368" i="40"/>
  <c r="E289" i="40"/>
  <c r="E311" i="40"/>
  <c r="E270" i="40"/>
  <c r="E123" i="40"/>
  <c r="E341" i="40"/>
  <c r="E120" i="40"/>
  <c r="E248" i="40"/>
  <c r="E375" i="40"/>
  <c r="E348" i="40"/>
  <c r="E366" i="40"/>
  <c r="E137" i="40"/>
  <c r="E338" i="40"/>
  <c r="E109" i="40"/>
  <c r="E276" i="40"/>
  <c r="E106" i="40"/>
  <c r="E198" i="40"/>
  <c r="E100" i="40"/>
  <c r="E81" i="40"/>
  <c r="E194" i="40"/>
  <c r="E363" i="40"/>
  <c r="E169" i="40"/>
  <c r="E301" i="40"/>
  <c r="E154" i="40"/>
  <c r="E324" i="40"/>
  <c r="E283" i="40"/>
  <c r="E91" i="40"/>
  <c r="E160" i="40"/>
  <c r="E288" i="40"/>
  <c r="E337" i="40"/>
  <c r="E357" i="40"/>
  <c r="E197" i="40"/>
  <c r="E298" i="40"/>
  <c r="E354" i="40"/>
  <c r="E179" i="40"/>
  <c r="E220" i="40"/>
  <c r="E115" i="40"/>
  <c r="E93" i="40"/>
  <c r="E204" i="40"/>
  <c r="E373" i="40"/>
  <c r="E273" i="40"/>
  <c r="E113" i="40"/>
  <c r="E164" i="40"/>
  <c r="E334" i="40"/>
  <c r="E315" i="40"/>
  <c r="E99" i="40"/>
  <c r="E168" i="40"/>
  <c r="E296" i="40"/>
  <c r="E287" i="40"/>
  <c r="E97" i="40"/>
  <c r="E285" i="40"/>
  <c r="E318" i="40"/>
  <c r="E376" i="40"/>
  <c r="E267" i="40"/>
  <c r="E242" i="40"/>
  <c r="E163" i="40"/>
  <c r="E103" i="40"/>
  <c r="E214" i="40"/>
  <c r="E217" i="40"/>
  <c r="E174" i="40"/>
  <c r="E346" i="40"/>
  <c r="E347" i="40"/>
  <c r="E107" i="40"/>
  <c r="E176" i="40"/>
  <c r="E304" i="40"/>
  <c r="E269" i="40"/>
  <c r="E316" i="40"/>
  <c r="E374" i="40"/>
  <c r="E323" i="40"/>
  <c r="E254" i="40"/>
  <c r="E84" i="40"/>
  <c r="E178" i="40"/>
  <c r="E90" i="40"/>
  <c r="E281" i="40"/>
  <c r="E182" i="40"/>
  <c r="E353" i="40"/>
  <c r="E261" i="40"/>
  <c r="E142" i="40"/>
  <c r="E314" i="40"/>
  <c r="E370" i="40"/>
  <c r="E251" i="40"/>
  <c r="E83" i="40"/>
  <c r="E152" i="40"/>
  <c r="E280" i="40"/>
  <c r="E239" i="40"/>
  <c r="E79" i="40"/>
  <c r="E361" i="40"/>
  <c r="E141" i="40"/>
  <c r="E284" i="40"/>
  <c r="E243" i="40"/>
  <c r="E175" i="40"/>
  <c r="E236" i="40"/>
  <c r="E102" i="40"/>
  <c r="E85" i="40"/>
  <c r="E196" i="40"/>
  <c r="E365" i="40"/>
  <c r="E129" i="40"/>
  <c r="E117" i="40"/>
  <c r="E167" i="40"/>
  <c r="E192" i="40"/>
  <c r="E320" i="40"/>
  <c r="E86" i="40"/>
  <c r="E319" i="40"/>
  <c r="E101" i="40"/>
  <c r="E229" i="40"/>
  <c r="E306" i="40"/>
  <c r="E362" i="40"/>
  <c r="E291" i="40"/>
  <c r="E215" i="40"/>
  <c r="E246" i="40"/>
  <c r="E131" i="40"/>
  <c r="E95" i="40"/>
  <c r="E206" i="40"/>
  <c r="E377" i="40"/>
  <c r="E209" i="40"/>
  <c r="E149" i="40"/>
  <c r="E199" i="40"/>
  <c r="E200" i="40"/>
  <c r="E328" i="40"/>
  <c r="E180" i="40"/>
  <c r="E108" i="40"/>
  <c r="E124" i="40"/>
  <c r="E159" i="40"/>
  <c r="E317" i="40"/>
  <c r="E326" i="40"/>
  <c r="E331" i="40"/>
  <c r="E255" i="40"/>
  <c r="E258" i="40"/>
  <c r="E171" i="40"/>
  <c r="E105" i="40"/>
  <c r="E218" i="40"/>
  <c r="E297" i="40"/>
  <c r="E181" i="40"/>
  <c r="E231" i="40"/>
  <c r="E208" i="40"/>
  <c r="E336" i="40"/>
  <c r="E151" i="40"/>
  <c r="E153" i="40"/>
  <c r="E340" i="40"/>
  <c r="E121" i="40"/>
  <c r="E262" i="40"/>
  <c r="E203" i="40"/>
  <c r="E127" i="40"/>
  <c r="E226" i="40"/>
  <c r="E92" i="40"/>
  <c r="E305" i="40"/>
  <c r="E186" i="40"/>
  <c r="E355" i="40"/>
  <c r="E241" i="40"/>
  <c r="E135" i="40"/>
  <c r="E184" i="40"/>
  <c r="E312" i="40"/>
  <c r="E161" i="40"/>
  <c r="E89" i="40"/>
  <c r="E237" i="40"/>
  <c r="E275" i="40"/>
  <c r="E321" i="40"/>
  <c r="E166" i="40"/>
  <c r="E335" i="40"/>
  <c r="E87" i="40"/>
  <c r="E369" i="40"/>
  <c r="E125" i="40"/>
  <c r="E343" i="40"/>
  <c r="E278" i="40"/>
  <c r="E259" i="40"/>
  <c r="E183" i="40"/>
  <c r="E238" i="40"/>
  <c r="E88" i="40"/>
  <c r="E245" i="40"/>
  <c r="E295" i="40"/>
  <c r="E224" i="40"/>
  <c r="E351" i="40"/>
  <c r="E266" i="40"/>
  <c r="E116" i="40"/>
  <c r="E119" i="40"/>
  <c r="E325" i="40"/>
  <c r="E94" i="40"/>
  <c r="E188" i="40"/>
  <c r="E126" i="40"/>
  <c r="E111" i="40"/>
  <c r="E165" i="40"/>
  <c r="E118" i="40"/>
  <c r="E290" i="40"/>
  <c r="E299" i="40"/>
  <c r="E223" i="40"/>
  <c r="E250" i="40"/>
  <c r="E96" i="40"/>
  <c r="E277" i="40"/>
  <c r="E327" i="40"/>
  <c r="E232" i="40"/>
  <c r="E359" i="40"/>
  <c r="E202" i="40"/>
  <c r="E138" i="40"/>
  <c r="E207" i="40"/>
  <c r="E139" i="40"/>
  <c r="E210" i="40"/>
  <c r="E148" i="40"/>
  <c r="E191" i="40"/>
  <c r="E205" i="40"/>
  <c r="E130" i="40"/>
  <c r="E300" i="40"/>
  <c r="E358" i="40"/>
  <c r="E339" i="40"/>
  <c r="E271" i="40"/>
  <c r="E260" i="40"/>
  <c r="E104" i="40"/>
  <c r="E309" i="40"/>
  <c r="E112" i="40"/>
  <c r="E240" i="40"/>
  <c r="E367" i="40"/>
  <c r="E157" i="40"/>
  <c r="E195" i="40"/>
  <c r="E233" i="40"/>
  <c r="E146" i="40"/>
  <c r="E247" i="40"/>
  <c r="E225" i="40"/>
  <c r="E201" i="40"/>
  <c r="E303" i="40"/>
  <c r="E268" i="40"/>
  <c r="E211" i="40"/>
  <c r="E143" i="40"/>
  <c r="E228" i="40"/>
  <c r="E80" i="40"/>
  <c r="E213" i="40"/>
  <c r="E263" i="40"/>
  <c r="E216" i="40"/>
  <c r="E344" i="40"/>
  <c r="E371" i="40"/>
  <c r="E308" i="40"/>
  <c r="E244" i="40"/>
  <c r="E307" i="40"/>
  <c r="E252" i="40"/>
  <c r="E98" i="40"/>
  <c r="E190" i="40"/>
  <c r="E114" i="40"/>
  <c r="E145" i="40"/>
  <c r="E293" i="40"/>
  <c r="E150" i="40"/>
  <c r="E322" i="40"/>
  <c r="E378" i="40"/>
  <c r="E133" i="40"/>
  <c r="E110" i="40"/>
  <c r="E282" i="40"/>
  <c r="E155" i="40"/>
  <c r="E177" i="40"/>
  <c r="E128" i="40"/>
  <c r="E256" i="40"/>
  <c r="E356" i="40"/>
  <c r="E265" i="40"/>
  <c r="E330" i="40"/>
  <c r="E329" i="40"/>
  <c r="E274" i="40"/>
  <c r="E147" i="40"/>
  <c r="E212" i="40"/>
  <c r="E134" i="40"/>
  <c r="E257" i="40"/>
  <c r="E333" i="40"/>
  <c r="E162" i="40"/>
  <c r="E332" i="40"/>
  <c r="E173" i="40"/>
  <c r="E122" i="40"/>
  <c r="E292" i="40"/>
  <c r="E350" i="40"/>
  <c r="E187" i="40"/>
  <c r="E249" i="40"/>
  <c r="E136" i="40"/>
  <c r="E264" i="40"/>
  <c r="E364" i="40"/>
  <c r="AV663" i="40" l="1"/>
  <c r="AV516" i="40"/>
  <c r="AV508" i="40"/>
  <c r="AV500" i="40"/>
  <c r="AV478" i="40"/>
  <c r="AV672" i="40"/>
  <c r="AV613" i="40"/>
  <c r="AV609" i="40"/>
  <c r="AV605" i="40"/>
  <c r="AV601" i="40"/>
  <c r="AV597" i="40"/>
  <c r="AV593" i="40"/>
  <c r="AV589" i="40"/>
  <c r="AV520" i="40"/>
  <c r="AV512" i="40"/>
  <c r="AV504" i="40"/>
  <c r="AV496" i="40"/>
  <c r="AV482" i="40"/>
  <c r="CB485" i="40"/>
  <c r="CJ404" i="40"/>
  <c r="AN611" i="40"/>
  <c r="FL413" i="40"/>
  <c r="CB567" i="40"/>
  <c r="CJ593" i="40"/>
  <c r="CJ459" i="40"/>
  <c r="DH439" i="40"/>
  <c r="X568" i="40"/>
  <c r="DH461" i="40"/>
  <c r="AN383" i="40"/>
  <c r="FL453" i="40"/>
  <c r="EN131" i="40"/>
  <c r="CR152" i="40"/>
  <c r="P188" i="40"/>
  <c r="BD567" i="40"/>
  <c r="BD543" i="40"/>
  <c r="BD535" i="40"/>
  <c r="BD440" i="40"/>
  <c r="BD527" i="40"/>
  <c r="BD504" i="40"/>
  <c r="BD431" i="40"/>
  <c r="BD415" i="40"/>
  <c r="BD407" i="40"/>
  <c r="BD390" i="40"/>
  <c r="CB677" i="40"/>
  <c r="CB561" i="40"/>
  <c r="CB553" i="40"/>
  <c r="CB545" i="40"/>
  <c r="CB537" i="40"/>
  <c r="CB521" i="40"/>
  <c r="CB452" i="40"/>
  <c r="CB448" i="40"/>
  <c r="CB425" i="40"/>
  <c r="CB412" i="40"/>
  <c r="CB408" i="40"/>
  <c r="CB384" i="40"/>
  <c r="CJ675" i="40"/>
  <c r="CJ607" i="40"/>
  <c r="CJ572" i="40"/>
  <c r="CJ563" i="40"/>
  <c r="CJ555" i="40"/>
  <c r="CJ547" i="40"/>
  <c r="CJ539" i="40"/>
  <c r="CJ491" i="40"/>
  <c r="CJ483" i="40"/>
  <c r="CJ475" i="40"/>
  <c r="CJ426" i="40"/>
  <c r="CJ411" i="40"/>
  <c r="DH675" i="40"/>
  <c r="DH610" i="40"/>
  <c r="X528" i="40"/>
  <c r="X431" i="40"/>
  <c r="DX242" i="40"/>
  <c r="AV107" i="40"/>
  <c r="EN96" i="40"/>
  <c r="CR157" i="40"/>
  <c r="AN285" i="40"/>
  <c r="P123" i="40"/>
  <c r="P148" i="40"/>
  <c r="BT194" i="40"/>
  <c r="CJ499" i="40"/>
  <c r="CJ451" i="40"/>
  <c r="EN108" i="40"/>
  <c r="P317" i="40"/>
  <c r="BT228" i="40"/>
  <c r="EN316" i="40"/>
  <c r="CB400" i="40"/>
  <c r="CJ443" i="40"/>
  <c r="DH395" i="40"/>
  <c r="FL461" i="40"/>
  <c r="CB665" i="40"/>
  <c r="CB530" i="40"/>
  <c r="CB457" i="40"/>
  <c r="CB439" i="40"/>
  <c r="CB430" i="40"/>
  <c r="CB426" i="40"/>
  <c r="CB422" i="40"/>
  <c r="CB413" i="40"/>
  <c r="CJ615" i="40"/>
  <c r="CJ548" i="40"/>
  <c r="CJ416" i="40"/>
  <c r="CJ412" i="40"/>
  <c r="CJ408" i="40"/>
  <c r="CJ387" i="40"/>
  <c r="DH668" i="40"/>
  <c r="DH677" i="40"/>
  <c r="DH650" i="40"/>
  <c r="DH634" i="40"/>
  <c r="DH618" i="40"/>
  <c r="DH651" i="40"/>
  <c r="DH635" i="40"/>
  <c r="DH619" i="40"/>
  <c r="DH615" i="40"/>
  <c r="DH611" i="40"/>
  <c r="DH607" i="40"/>
  <c r="DH603" i="40"/>
  <c r="DH599" i="40"/>
  <c r="DH595" i="40"/>
  <c r="DH591" i="40"/>
  <c r="DH587" i="40"/>
  <c r="DH573" i="40"/>
  <c r="DH526" i="40"/>
  <c r="DH562" i="40"/>
  <c r="DH554" i="40"/>
  <c r="CB674" i="40"/>
  <c r="CB655" i="40"/>
  <c r="CB639" i="40"/>
  <c r="CB623" i="40"/>
  <c r="CB659" i="40"/>
  <c r="CB615" i="40"/>
  <c r="CB611" i="40"/>
  <c r="CB607" i="40"/>
  <c r="CB603" i="40"/>
  <c r="CB599" i="40"/>
  <c r="CB595" i="40"/>
  <c r="CB591" i="40"/>
  <c r="CB587" i="40"/>
  <c r="CB584" i="40"/>
  <c r="CB580" i="40"/>
  <c r="CB576" i="40"/>
  <c r="CB573" i="40"/>
  <c r="CB562" i="40"/>
  <c r="CB554" i="40"/>
  <c r="CB546" i="40"/>
  <c r="CB538" i="40"/>
  <c r="CB484" i="40"/>
  <c r="CB515" i="40"/>
  <c r="CB507" i="40"/>
  <c r="CB499" i="40"/>
  <c r="CB477" i="40"/>
  <c r="CB518" i="40"/>
  <c r="CB510" i="40"/>
  <c r="CB502" i="40"/>
  <c r="CB489" i="40"/>
  <c r="CB471" i="40"/>
  <c r="CJ580" i="40"/>
  <c r="CJ592" i="40"/>
  <c r="CJ544" i="40"/>
  <c r="CJ536" i="40"/>
  <c r="CJ518" i="40"/>
  <c r="CJ510" i="40"/>
  <c r="CJ502" i="40"/>
  <c r="CJ435" i="40"/>
  <c r="CJ466" i="40"/>
  <c r="CJ458" i="40"/>
  <c r="CJ450" i="40"/>
  <c r="DH602" i="40"/>
  <c r="DH594" i="40"/>
  <c r="DH586" i="40"/>
  <c r="DH580" i="40"/>
  <c r="DH479" i="40"/>
  <c r="DH430" i="40"/>
  <c r="DH422" i="40"/>
  <c r="DH390" i="40"/>
  <c r="EF464" i="40"/>
  <c r="EF456" i="40"/>
  <c r="EF448" i="40"/>
  <c r="EF402" i="40"/>
  <c r="CZ587" i="40"/>
  <c r="CZ565" i="40"/>
  <c r="CZ549" i="40"/>
  <c r="CZ533" i="40"/>
  <c r="CZ529" i="40"/>
  <c r="CZ521" i="40"/>
  <c r="AV667" i="40"/>
  <c r="AV524" i="40"/>
  <c r="AV565" i="40"/>
  <c r="AV557" i="40"/>
  <c r="AV549" i="40"/>
  <c r="AV541" i="40"/>
  <c r="AV533" i="40"/>
  <c r="AV480" i="40"/>
  <c r="AV396" i="40"/>
  <c r="AV387" i="40"/>
  <c r="X670" i="40"/>
  <c r="X582" i="40"/>
  <c r="X593" i="40"/>
  <c r="X517" i="40"/>
  <c r="X509" i="40"/>
  <c r="AN506" i="40"/>
  <c r="AN513" i="40"/>
  <c r="AN505" i="40"/>
  <c r="AN497" i="40"/>
  <c r="AN546" i="40"/>
  <c r="AN526" i="40"/>
  <c r="AN490" i="40"/>
  <c r="AN482" i="40"/>
  <c r="AN474" i="40"/>
  <c r="AN465" i="40"/>
  <c r="AN457" i="40"/>
  <c r="AN449" i="40"/>
  <c r="AN441" i="40"/>
  <c r="AN417" i="40"/>
  <c r="AN409" i="40"/>
  <c r="AN392" i="40"/>
  <c r="AN379" i="40"/>
  <c r="FL613" i="40"/>
  <c r="FL519" i="40"/>
  <c r="FL511" i="40"/>
  <c r="FL503" i="40"/>
  <c r="FL561" i="40"/>
  <c r="FL545" i="40"/>
  <c r="FL525" i="40"/>
  <c r="FL443" i="40"/>
  <c r="FL398" i="40"/>
  <c r="FL394" i="40"/>
  <c r="AF673" i="40"/>
  <c r="AF571" i="40"/>
  <c r="AF567" i="40"/>
  <c r="AF551" i="40"/>
  <c r="AF535" i="40"/>
  <c r="AF456" i="40"/>
  <c r="AF472" i="40"/>
  <c r="AF409" i="40"/>
  <c r="AF400" i="40"/>
  <c r="AF396" i="40"/>
  <c r="EN643" i="40"/>
  <c r="EN627" i="40"/>
  <c r="EN642" i="40"/>
  <c r="EN626" i="40"/>
  <c r="EN565" i="40"/>
  <c r="EN557" i="40"/>
  <c r="EN549" i="40"/>
  <c r="EN541" i="40"/>
  <c r="EN533" i="40"/>
  <c r="EN479" i="40"/>
  <c r="EN466" i="40"/>
  <c r="EN462" i="40"/>
  <c r="EN403" i="40"/>
  <c r="EN389" i="40"/>
  <c r="EN379" i="40"/>
  <c r="DX270" i="40"/>
  <c r="CB664" i="40"/>
  <c r="CB654" i="40"/>
  <c r="CB638" i="40"/>
  <c r="CB622" i="40"/>
  <c r="CB678" i="40"/>
  <c r="CB651" i="40"/>
  <c r="CB635" i="40"/>
  <c r="CB619" i="40"/>
  <c r="CB614" i="40"/>
  <c r="CB606" i="40"/>
  <c r="CB598" i="40"/>
  <c r="CB590" i="40"/>
  <c r="CB583" i="40"/>
  <c r="CB575" i="40"/>
  <c r="CB526" i="40"/>
  <c r="CB492" i="40"/>
  <c r="CB481" i="40"/>
  <c r="CB445" i="40"/>
  <c r="CB394" i="40"/>
  <c r="CB399" i="40"/>
  <c r="CJ608" i="40"/>
  <c r="CJ576" i="40"/>
  <c r="CJ552" i="40"/>
  <c r="CJ603" i="40"/>
  <c r="CJ591" i="40"/>
  <c r="CJ587" i="40"/>
  <c r="CJ560" i="40"/>
  <c r="CJ439" i="40"/>
  <c r="CJ517" i="40"/>
  <c r="CJ505" i="40"/>
  <c r="CJ501" i="40"/>
  <c r="CJ442" i="40"/>
  <c r="CJ434" i="40"/>
  <c r="CB667" i="40"/>
  <c r="CB673" i="40"/>
  <c r="CB459" i="40"/>
  <c r="CB455" i="40"/>
  <c r="CB415" i="40"/>
  <c r="CB411" i="40"/>
  <c r="CB407" i="40"/>
  <c r="CB383" i="40"/>
  <c r="CJ564" i="40"/>
  <c r="CJ532" i="40"/>
  <c r="CJ528" i="40"/>
  <c r="CJ524" i="40"/>
  <c r="CJ490" i="40"/>
  <c r="CJ482" i="40"/>
  <c r="CJ474" i="40"/>
  <c r="CJ467" i="40"/>
  <c r="CJ471" i="40"/>
  <c r="CJ427" i="40"/>
  <c r="CJ419" i="40"/>
  <c r="CJ386" i="40"/>
  <c r="DH660" i="40"/>
  <c r="DH672" i="40"/>
  <c r="DH671" i="40"/>
  <c r="DH642" i="40"/>
  <c r="DH626" i="40"/>
  <c r="DH658" i="40"/>
  <c r="DH643" i="40"/>
  <c r="DH627" i="40"/>
  <c r="CB647" i="40"/>
  <c r="CB631" i="40"/>
  <c r="CB529" i="40"/>
  <c r="CB566" i="40"/>
  <c r="CB558" i="40"/>
  <c r="CB550" i="40"/>
  <c r="CB542" i="40"/>
  <c r="CB534" i="40"/>
  <c r="CB522" i="40"/>
  <c r="CB519" i="40"/>
  <c r="CB511" i="40"/>
  <c r="CB503" i="40"/>
  <c r="CB495" i="40"/>
  <c r="CB473" i="40"/>
  <c r="CB469" i="40"/>
  <c r="CB401" i="40"/>
  <c r="CB396" i="40"/>
  <c r="CB387" i="40"/>
  <c r="CB379" i="40"/>
  <c r="CJ671" i="40"/>
  <c r="CJ667" i="40"/>
  <c r="CJ663" i="40"/>
  <c r="CJ659" i="40"/>
  <c r="CJ655" i="40"/>
  <c r="CJ651" i="40"/>
  <c r="CJ647" i="40"/>
  <c r="CJ643" i="40"/>
  <c r="CJ639" i="40"/>
  <c r="CJ635" i="40"/>
  <c r="CJ631" i="40"/>
  <c r="CJ627" i="40"/>
  <c r="CJ623" i="40"/>
  <c r="CJ619" i="40"/>
  <c r="CJ614" i="40"/>
  <c r="CJ606" i="40"/>
  <c r="CJ594" i="40"/>
  <c r="CJ586" i="40"/>
  <c r="CJ540" i="40"/>
  <c r="CJ571" i="40"/>
  <c r="CJ495" i="40"/>
  <c r="CJ508" i="40"/>
  <c r="CJ420" i="40"/>
  <c r="CJ395" i="40"/>
  <c r="DH546" i="40"/>
  <c r="DH538" i="40"/>
  <c r="DH475" i="40"/>
  <c r="DH487" i="40"/>
  <c r="DH404" i="40"/>
  <c r="DH400" i="40"/>
  <c r="X613" i="40"/>
  <c r="X607" i="40"/>
  <c r="X662" i="40"/>
  <c r="X654" i="40"/>
  <c r="X646" i="40"/>
  <c r="X638" i="40"/>
  <c r="X630" i="40"/>
  <c r="X622" i="40"/>
  <c r="X584" i="40"/>
  <c r="X606" i="40"/>
  <c r="X594" i="40"/>
  <c r="X590" i="40"/>
  <c r="X552" i="40"/>
  <c r="X556" i="40"/>
  <c r="X567" i="40"/>
  <c r="X559" i="40"/>
  <c r="X551" i="40"/>
  <c r="X543" i="40"/>
  <c r="X535" i="40"/>
  <c r="X518" i="40"/>
  <c r="X510" i="40"/>
  <c r="X502" i="40"/>
  <c r="X486" i="40"/>
  <c r="X478" i="40"/>
  <c r="X443" i="40"/>
  <c r="X467" i="40"/>
  <c r="AN596" i="40"/>
  <c r="AN597" i="40"/>
  <c r="AN588" i="40"/>
  <c r="AN567" i="40"/>
  <c r="AN559" i="40"/>
  <c r="AN551" i="40"/>
  <c r="AN543" i="40"/>
  <c r="AN535" i="40"/>
  <c r="AN531" i="40"/>
  <c r="AN527" i="40"/>
  <c r="AN523" i="40"/>
  <c r="AN466" i="40"/>
  <c r="AN462" i="40"/>
  <c r="AN458" i="40"/>
  <c r="AN454" i="40"/>
  <c r="AN450" i="40"/>
  <c r="AN442" i="40"/>
  <c r="AN430" i="40"/>
  <c r="AN402" i="40"/>
  <c r="AN380" i="40"/>
  <c r="FL675" i="40"/>
  <c r="FL663" i="40"/>
  <c r="FL655" i="40"/>
  <c r="FL647" i="40"/>
  <c r="FL639" i="40"/>
  <c r="FL631" i="40"/>
  <c r="FL623" i="40"/>
  <c r="FL614" i="40"/>
  <c r="FL615" i="40"/>
  <c r="FL574" i="40"/>
  <c r="FL562" i="40"/>
  <c r="FL558" i="40"/>
  <c r="FL554" i="40"/>
  <c r="FL538" i="40"/>
  <c r="FL493" i="40"/>
  <c r="FL485" i="40"/>
  <c r="FL477" i="40"/>
  <c r="FL395" i="40"/>
  <c r="AF564" i="40"/>
  <c r="AF548" i="40"/>
  <c r="AF463" i="40"/>
  <c r="AF447" i="40"/>
  <c r="AF416" i="40"/>
  <c r="AF401" i="40"/>
  <c r="EN662" i="40"/>
  <c r="EN610" i="40"/>
  <c r="EN602" i="40"/>
  <c r="EN594" i="40"/>
  <c r="EN586" i="40"/>
  <c r="EN573" i="40"/>
  <c r="EN487" i="40"/>
  <c r="EN463" i="40"/>
  <c r="EN388" i="40"/>
  <c r="CJ403" i="40"/>
  <c r="CJ391" i="40"/>
  <c r="CJ383" i="40"/>
  <c r="DH522" i="40"/>
  <c r="DH514" i="40"/>
  <c r="DH506" i="40"/>
  <c r="DH498" i="40"/>
  <c r="DH519" i="40"/>
  <c r="DH511" i="40"/>
  <c r="DH503" i="40"/>
  <c r="DH493" i="40"/>
  <c r="DH486" i="40"/>
  <c r="DH464" i="40"/>
  <c r="DH438" i="40"/>
  <c r="DH408" i="40"/>
  <c r="X527" i="40"/>
  <c r="X494" i="40"/>
  <c r="X439" i="40"/>
  <c r="X423" i="40"/>
  <c r="X403" i="40"/>
  <c r="X379" i="40"/>
  <c r="AN678" i="40"/>
  <c r="AN676" i="40"/>
  <c r="AN672" i="40"/>
  <c r="AN668" i="40"/>
  <c r="AN664" i="40"/>
  <c r="AN660" i="40"/>
  <c r="AN656" i="40"/>
  <c r="AN652" i="40"/>
  <c r="AN648" i="40"/>
  <c r="AN644" i="40"/>
  <c r="AN640" i="40"/>
  <c r="AN636" i="40"/>
  <c r="AN632" i="40"/>
  <c r="AN628" i="40"/>
  <c r="AN624" i="40"/>
  <c r="AN620" i="40"/>
  <c r="AN616" i="40"/>
  <c r="AN608" i="40"/>
  <c r="AN585" i="40"/>
  <c r="AN574" i="40"/>
  <c r="AN502" i="40"/>
  <c r="AN396" i="40"/>
  <c r="FL606" i="40"/>
  <c r="FL591" i="40"/>
  <c r="FL590" i="40"/>
  <c r="FL460" i="40"/>
  <c r="FL452" i="40"/>
  <c r="FL412" i="40"/>
  <c r="FL403" i="40"/>
  <c r="AF658" i="40"/>
  <c r="AF647" i="40"/>
  <c r="AF383" i="40"/>
  <c r="EN672" i="40"/>
  <c r="EN659" i="40"/>
  <c r="EN579" i="40"/>
  <c r="EN437" i="40"/>
  <c r="CJ394" i="40"/>
  <c r="DH663" i="40"/>
  <c r="DH491" i="40"/>
  <c r="DH467" i="40"/>
  <c r="DH463" i="40"/>
  <c r="DH451" i="40"/>
  <c r="DH437" i="40"/>
  <c r="DH407" i="40"/>
  <c r="DH380" i="40"/>
  <c r="EF665" i="40"/>
  <c r="EF657" i="40"/>
  <c r="EF649" i="40"/>
  <c r="EF641" i="40"/>
  <c r="EF633" i="40"/>
  <c r="EF625" i="40"/>
  <c r="EF617" i="40"/>
  <c r="EF583" i="40"/>
  <c r="EF564" i="40"/>
  <c r="EF548" i="40"/>
  <c r="EF532" i="40"/>
  <c r="EF488" i="40"/>
  <c r="EF480" i="40"/>
  <c r="EF472" i="40"/>
  <c r="EF442" i="40"/>
  <c r="EF380" i="40"/>
  <c r="CZ582" i="40"/>
  <c r="CZ489" i="40"/>
  <c r="CZ481" i="40"/>
  <c r="CZ473" i="40"/>
  <c r="AV671" i="40"/>
  <c r="AV642" i="40"/>
  <c r="AV626" i="40"/>
  <c r="AV494" i="40"/>
  <c r="AV436" i="40"/>
  <c r="X615" i="40"/>
  <c r="X544" i="40"/>
  <c r="X536" i="40"/>
  <c r="X430" i="40"/>
  <c r="X419" i="40"/>
  <c r="X399" i="40"/>
  <c r="X406" i="40"/>
  <c r="X391" i="40"/>
  <c r="X383" i="40"/>
  <c r="AN667" i="40"/>
  <c r="AN659" i="40"/>
  <c r="AN651" i="40"/>
  <c r="AN643" i="40"/>
  <c r="AN635" i="40"/>
  <c r="AN627" i="40"/>
  <c r="AN619" i="40"/>
  <c r="AN586" i="40"/>
  <c r="AN583" i="40"/>
  <c r="AN578" i="40"/>
  <c r="AN395" i="40"/>
  <c r="FL603" i="40"/>
  <c r="FL518" i="40"/>
  <c r="FL502" i="40"/>
  <c r="FL467" i="40"/>
  <c r="FL419" i="40"/>
  <c r="AF642" i="40"/>
  <c r="AF476" i="40"/>
  <c r="AF439" i="40"/>
  <c r="AF426" i="40"/>
  <c r="EN440" i="40"/>
  <c r="DH579" i="40"/>
  <c r="DH566" i="40"/>
  <c r="DH558" i="40"/>
  <c r="DH550" i="40"/>
  <c r="DH542" i="40"/>
  <c r="DH534" i="40"/>
  <c r="DH420" i="40"/>
  <c r="DH429" i="40"/>
  <c r="DH402" i="40"/>
  <c r="DH383" i="40"/>
  <c r="X671" i="40"/>
  <c r="X675" i="40"/>
  <c r="X608" i="40"/>
  <c r="X575" i="40"/>
  <c r="X604" i="40"/>
  <c r="X572" i="40"/>
  <c r="X516" i="40"/>
  <c r="X500" i="40"/>
  <c r="X438" i="40"/>
  <c r="X407" i="40"/>
  <c r="X415" i="40"/>
  <c r="X411" i="40"/>
  <c r="AN604" i="40"/>
  <c r="AN605" i="40"/>
  <c r="AN514" i="40"/>
  <c r="AN565" i="40"/>
  <c r="AN549" i="40"/>
  <c r="AN533" i="40"/>
  <c r="AN493" i="40"/>
  <c r="AN489" i="40"/>
  <c r="AN481" i="40"/>
  <c r="AN473" i="40"/>
  <c r="AN472" i="40"/>
  <c r="AN444" i="40"/>
  <c r="AN436" i="40"/>
  <c r="AN420" i="40"/>
  <c r="AN416" i="40"/>
  <c r="AN408" i="40"/>
  <c r="AN399" i="40"/>
  <c r="AN391" i="40"/>
  <c r="FL673" i="40"/>
  <c r="FL669" i="40"/>
  <c r="FL568" i="40"/>
  <c r="FL556" i="40"/>
  <c r="FL548" i="40"/>
  <c r="FL544" i="40"/>
  <c r="FL536" i="40"/>
  <c r="FL524" i="40"/>
  <c r="FL495" i="40"/>
  <c r="FL442" i="40"/>
  <c r="FL434" i="40"/>
  <c r="FL431" i="40"/>
  <c r="FL427" i="40"/>
  <c r="FL423" i="40"/>
  <c r="FL397" i="40"/>
  <c r="FL385" i="40"/>
  <c r="AF530" i="40"/>
  <c r="AF455" i="40"/>
  <c r="AF408" i="40"/>
  <c r="EN525" i="40"/>
  <c r="EN514" i="40"/>
  <c r="EN506" i="40"/>
  <c r="EN498" i="40"/>
  <c r="EN470" i="40"/>
  <c r="CJ379" i="40"/>
  <c r="DH525" i="40"/>
  <c r="DH515" i="40"/>
  <c r="DH507" i="40"/>
  <c r="DH499" i="40"/>
  <c r="DH478" i="40"/>
  <c r="DH466" i="40"/>
  <c r="DH454" i="40"/>
  <c r="DH440" i="40"/>
  <c r="DH387" i="40"/>
  <c r="X574" i="40"/>
  <c r="X471" i="40"/>
  <c r="X422" i="40"/>
  <c r="X463" i="40"/>
  <c r="X459" i="40"/>
  <c r="X455" i="40"/>
  <c r="X451" i="40"/>
  <c r="X447" i="40"/>
  <c r="X398" i="40"/>
  <c r="X390" i="40"/>
  <c r="X382" i="40"/>
  <c r="AN613" i="40"/>
  <c r="AN577" i="40"/>
  <c r="AN510" i="40"/>
  <c r="AN433" i="40"/>
  <c r="FL598" i="40"/>
  <c r="FL599" i="40"/>
  <c r="FL392" i="40"/>
  <c r="FL388" i="40"/>
  <c r="AF653" i="40"/>
  <c r="AF621" i="40"/>
  <c r="AF505" i="40"/>
  <c r="AF475" i="40"/>
  <c r="AF468" i="40"/>
  <c r="EN394" i="40"/>
  <c r="BD605" i="40"/>
  <c r="BD591" i="40"/>
  <c r="BD467" i="40"/>
  <c r="BD508" i="40"/>
  <c r="BD506" i="40"/>
  <c r="BD502" i="40"/>
  <c r="BD445" i="40"/>
  <c r="BD387" i="40"/>
  <c r="BD383" i="40"/>
  <c r="EF615" i="40"/>
  <c r="EF607" i="40"/>
  <c r="EF587" i="40"/>
  <c r="EF584" i="40"/>
  <c r="EF573" i="40"/>
  <c r="EF519" i="40"/>
  <c r="EF515" i="40"/>
  <c r="EF499" i="40"/>
  <c r="EF432" i="40"/>
  <c r="EF430" i="40"/>
  <c r="EF428" i="40"/>
  <c r="EF420" i="40"/>
  <c r="EF416" i="40"/>
  <c r="EF412" i="40"/>
  <c r="EF408" i="40"/>
  <c r="CZ671" i="40"/>
  <c r="CZ669" i="40"/>
  <c r="CZ665" i="40"/>
  <c r="CZ661" i="40"/>
  <c r="CZ657" i="40"/>
  <c r="CZ653" i="40"/>
  <c r="CZ649" i="40"/>
  <c r="CZ645" i="40"/>
  <c r="CZ641" i="40"/>
  <c r="CZ637" i="40"/>
  <c r="CZ633" i="40"/>
  <c r="CZ629" i="40"/>
  <c r="CZ625" i="40"/>
  <c r="CZ621" i="40"/>
  <c r="CZ617" i="40"/>
  <c r="CZ610" i="40"/>
  <c r="CZ607" i="40"/>
  <c r="CZ600" i="40"/>
  <c r="CZ592" i="40"/>
  <c r="CZ516" i="40"/>
  <c r="CZ504" i="40"/>
  <c r="CZ559" i="40"/>
  <c r="CZ551" i="40"/>
  <c r="CZ543" i="40"/>
  <c r="CZ535" i="40"/>
  <c r="CZ469" i="40"/>
  <c r="CZ440" i="40"/>
  <c r="CZ432" i="40"/>
  <c r="AV673" i="40"/>
  <c r="AV566" i="40"/>
  <c r="AV562" i="40"/>
  <c r="AV558" i="40"/>
  <c r="AV554" i="40"/>
  <c r="AV550" i="40"/>
  <c r="AV546" i="40"/>
  <c r="AV542" i="40"/>
  <c r="AV538" i="40"/>
  <c r="AV534" i="40"/>
  <c r="AV493" i="40"/>
  <c r="AV519" i="40"/>
  <c r="AV515" i="40"/>
  <c r="AV511" i="40"/>
  <c r="AV507" i="40"/>
  <c r="AV503" i="40"/>
  <c r="AV499" i="40"/>
  <c r="AV393" i="40"/>
  <c r="AV398" i="40"/>
  <c r="AV388" i="40"/>
  <c r="AV379" i="40"/>
  <c r="BD671" i="40"/>
  <c r="BD583" i="40"/>
  <c r="BD577" i="40"/>
  <c r="BD568" i="40"/>
  <c r="BD495" i="40"/>
  <c r="BD441" i="40"/>
  <c r="BD437" i="40"/>
  <c r="BD432" i="40"/>
  <c r="BD424" i="40"/>
  <c r="BD395" i="40"/>
  <c r="BD379" i="40"/>
  <c r="EF667" i="40"/>
  <c r="EF663" i="40"/>
  <c r="EF659" i="40"/>
  <c r="EF655" i="40"/>
  <c r="EF651" i="40"/>
  <c r="EF647" i="40"/>
  <c r="EF643" i="40"/>
  <c r="EF639" i="40"/>
  <c r="EF635" i="40"/>
  <c r="EF631" i="40"/>
  <c r="EF627" i="40"/>
  <c r="EF623" i="40"/>
  <c r="EF619" i="40"/>
  <c r="EF599" i="40"/>
  <c r="EF591" i="40"/>
  <c r="EF507" i="40"/>
  <c r="EF560" i="40"/>
  <c r="EF552" i="40"/>
  <c r="EF544" i="40"/>
  <c r="EF536" i="40"/>
  <c r="EF528" i="40"/>
  <c r="EF524" i="40"/>
  <c r="EF520" i="40"/>
  <c r="EF494" i="40"/>
  <c r="EF492" i="40"/>
  <c r="EF490" i="40"/>
  <c r="EF486" i="40"/>
  <c r="EF482" i="40"/>
  <c r="EF478" i="40"/>
  <c r="EF474" i="40"/>
  <c r="EF444" i="40"/>
  <c r="EF438" i="40"/>
  <c r="EF397" i="40"/>
  <c r="EF395" i="40"/>
  <c r="EF383" i="40"/>
  <c r="CZ576" i="40"/>
  <c r="CZ574" i="40"/>
  <c r="CZ495" i="40"/>
  <c r="CZ491" i="40"/>
  <c r="CZ487" i="40"/>
  <c r="CZ483" i="40"/>
  <c r="CZ479" i="40"/>
  <c r="CZ475" i="40"/>
  <c r="CZ394" i="40"/>
  <c r="CZ381" i="40"/>
  <c r="AV668" i="40"/>
  <c r="AV652" i="40"/>
  <c r="AV644" i="40"/>
  <c r="AV636" i="40"/>
  <c r="AV628" i="40"/>
  <c r="AV620" i="40"/>
  <c r="AV586" i="40"/>
  <c r="AV582" i="40"/>
  <c r="AV578" i="40"/>
  <c r="AV522" i="40"/>
  <c r="AV485" i="40"/>
  <c r="AV481" i="40"/>
  <c r="AV445" i="40"/>
  <c r="AV460" i="40"/>
  <c r="AV440" i="40"/>
  <c r="EN584" i="40"/>
  <c r="EN580" i="40"/>
  <c r="EN576" i="40"/>
  <c r="EN570" i="40"/>
  <c r="EN526" i="40"/>
  <c r="EN442" i="40"/>
  <c r="EN434" i="40"/>
  <c r="EN420" i="40"/>
  <c r="EN399" i="40"/>
  <c r="BD675" i="40"/>
  <c r="BD615" i="40"/>
  <c r="BD607" i="40"/>
  <c r="BD604" i="40"/>
  <c r="BD594" i="40"/>
  <c r="BD588" i="40"/>
  <c r="BD564" i="40"/>
  <c r="BD560" i="40"/>
  <c r="BD556" i="40"/>
  <c r="BD552" i="40"/>
  <c r="BD548" i="40"/>
  <c r="BD544" i="40"/>
  <c r="BD540" i="40"/>
  <c r="BD536" i="40"/>
  <c r="BD572" i="40"/>
  <c r="BD532" i="40"/>
  <c r="BD528" i="40"/>
  <c r="BD524" i="40"/>
  <c r="BD519" i="40"/>
  <c r="BD511" i="40"/>
  <c r="BD503" i="40"/>
  <c r="BD491" i="40"/>
  <c r="BD487" i="40"/>
  <c r="BD483" i="40"/>
  <c r="BD479" i="40"/>
  <c r="BD475" i="40"/>
  <c r="BD416" i="40"/>
  <c r="BD412" i="40"/>
  <c r="BD408" i="40"/>
  <c r="BD404" i="40"/>
  <c r="BD391" i="40"/>
  <c r="EN655" i="40"/>
  <c r="EN647" i="40"/>
  <c r="EN639" i="40"/>
  <c r="EN631" i="40"/>
  <c r="EN623" i="40"/>
  <c r="EN488" i="40"/>
  <c r="EN480" i="40"/>
  <c r="EN472" i="40"/>
  <c r="EN457" i="40"/>
  <c r="EN431" i="40"/>
  <c r="EN427" i="40"/>
  <c r="EN423" i="40"/>
  <c r="EN414" i="40"/>
  <c r="EN412" i="40"/>
  <c r="EN402" i="40"/>
  <c r="EN383" i="40"/>
  <c r="EN669" i="40"/>
  <c r="EN676" i="40"/>
  <c r="EN670" i="40"/>
  <c r="EN566" i="40"/>
  <c r="EN562" i="40"/>
  <c r="EN558" i="40"/>
  <c r="EN554" i="40"/>
  <c r="EN550" i="40"/>
  <c r="EN546" i="40"/>
  <c r="EN542" i="40"/>
  <c r="EN538" i="40"/>
  <c r="EN534" i="40"/>
  <c r="EN530" i="40"/>
  <c r="EN522" i="40"/>
  <c r="EN519" i="40"/>
  <c r="EN515" i="40"/>
  <c r="EN511" i="40"/>
  <c r="EN507" i="40"/>
  <c r="EN503" i="40"/>
  <c r="EN499" i="40"/>
  <c r="EN494" i="40"/>
  <c r="EN439" i="40"/>
  <c r="DH252" i="40"/>
  <c r="DH323" i="40"/>
  <c r="EN153" i="40"/>
  <c r="EN193" i="40"/>
  <c r="EN150" i="40"/>
  <c r="EN166" i="40"/>
  <c r="CR101" i="40"/>
  <c r="CR80" i="40"/>
  <c r="CR144" i="40"/>
  <c r="CR208" i="40"/>
  <c r="BT345" i="40"/>
  <c r="BT273" i="40"/>
  <c r="BT344" i="40"/>
  <c r="BT179" i="40"/>
  <c r="DX266" i="40"/>
  <c r="DX92" i="40"/>
  <c r="DX185" i="40"/>
  <c r="DX81" i="40"/>
  <c r="DX232" i="40"/>
  <c r="DX111" i="40"/>
  <c r="DX332" i="40"/>
  <c r="EN185" i="40"/>
  <c r="EN363" i="40"/>
  <c r="EN280" i="40"/>
  <c r="EN158" i="40"/>
  <c r="CR233" i="40"/>
  <c r="CR153" i="40"/>
  <c r="CR97" i="40"/>
  <c r="CR230" i="40"/>
  <c r="CR122" i="40"/>
  <c r="CR186" i="40"/>
  <c r="P283" i="40"/>
  <c r="P316" i="40"/>
  <c r="P124" i="40"/>
  <c r="P102" i="40"/>
  <c r="P118" i="40"/>
  <c r="BT169" i="40"/>
  <c r="BT137" i="40"/>
  <c r="BT95" i="40"/>
  <c r="BT150" i="40"/>
  <c r="BT282" i="40"/>
  <c r="DX264" i="40"/>
  <c r="AV304" i="40"/>
  <c r="DH262" i="40"/>
  <c r="DH334" i="40"/>
  <c r="DH224" i="40"/>
  <c r="DH101" i="40"/>
  <c r="DH271" i="40"/>
  <c r="DH153" i="40"/>
  <c r="EN368" i="40"/>
  <c r="CR332" i="40"/>
  <c r="P99" i="40"/>
  <c r="P208" i="40"/>
  <c r="P355" i="40"/>
  <c r="P108" i="40"/>
  <c r="P222" i="40"/>
  <c r="BT237" i="40"/>
  <c r="BT301" i="40"/>
  <c r="BT79" i="40"/>
  <c r="BT104" i="40"/>
  <c r="DX108" i="40"/>
  <c r="DX101" i="40"/>
  <c r="FL678" i="40"/>
  <c r="FL605" i="40"/>
  <c r="FL597" i="40"/>
  <c r="FL582" i="40"/>
  <c r="FL468" i="40"/>
  <c r="FL420" i="40"/>
  <c r="FL418" i="40"/>
  <c r="FL405" i="40"/>
  <c r="FL401" i="40"/>
  <c r="FL390" i="40"/>
  <c r="FL674" i="40"/>
  <c r="FL672" i="40"/>
  <c r="FL666" i="40"/>
  <c r="FL662" i="40"/>
  <c r="FL658" i="40"/>
  <c r="FL654" i="40"/>
  <c r="FL650" i="40"/>
  <c r="FL646" i="40"/>
  <c r="FL642" i="40"/>
  <c r="FL638" i="40"/>
  <c r="FL634" i="40"/>
  <c r="FL630" i="40"/>
  <c r="FL626" i="40"/>
  <c r="FL622" i="40"/>
  <c r="FL618" i="40"/>
  <c r="FL612" i="40"/>
  <c r="FL609" i="40"/>
  <c r="FL581" i="40"/>
  <c r="FL575" i="40"/>
  <c r="FL565" i="40"/>
  <c r="FL557" i="40"/>
  <c r="FL549" i="40"/>
  <c r="FL541" i="40"/>
  <c r="FL533" i="40"/>
  <c r="FL531" i="40"/>
  <c r="FL527" i="40"/>
  <c r="FL523" i="40"/>
  <c r="FL488" i="40"/>
  <c r="FL484" i="40"/>
  <c r="FL480" i="40"/>
  <c r="FL476" i="40"/>
  <c r="FL472" i="40"/>
  <c r="FL435" i="40"/>
  <c r="FL433" i="40"/>
  <c r="FL432" i="40"/>
  <c r="FL422" i="40"/>
  <c r="FL386" i="40"/>
  <c r="FL601" i="40"/>
  <c r="FL593" i="40"/>
  <c r="FL589" i="40"/>
  <c r="FL469" i="40"/>
  <c r="FL463" i="40"/>
  <c r="FL459" i="40"/>
  <c r="FL455" i="40"/>
  <c r="FL451" i="40"/>
  <c r="FL447" i="40"/>
  <c r="FL415" i="40"/>
  <c r="FL411" i="40"/>
  <c r="FL407" i="40"/>
  <c r="DH657" i="40"/>
  <c r="DH649" i="40"/>
  <c r="DH641" i="40"/>
  <c r="DH633" i="40"/>
  <c r="DH625" i="40"/>
  <c r="DH617" i="40"/>
  <c r="DH532" i="40"/>
  <c r="DH568" i="40"/>
  <c r="DH485" i="40"/>
  <c r="DH477" i="40"/>
  <c r="DH492" i="40"/>
  <c r="DH462" i="40"/>
  <c r="DH446" i="40"/>
  <c r="DH444" i="40"/>
  <c r="DH436" i="40"/>
  <c r="DH418" i="40"/>
  <c r="DH416" i="40"/>
  <c r="DH366" i="40"/>
  <c r="DH372" i="40"/>
  <c r="DH674" i="40"/>
  <c r="DH664" i="40"/>
  <c r="DH582" i="40"/>
  <c r="DH578" i="40"/>
  <c r="DH574" i="40"/>
  <c r="DH564" i="40"/>
  <c r="DH560" i="40"/>
  <c r="DH556" i="40"/>
  <c r="DH552" i="40"/>
  <c r="DH548" i="40"/>
  <c r="DH544" i="40"/>
  <c r="DH540" i="40"/>
  <c r="DH536" i="40"/>
  <c r="DH520" i="40"/>
  <c r="DH469" i="40"/>
  <c r="DH432" i="40"/>
  <c r="DH428" i="40"/>
  <c r="DH424" i="40"/>
  <c r="DH405" i="40"/>
  <c r="DH403" i="40"/>
  <c r="DH388" i="40"/>
  <c r="DH667" i="40"/>
  <c r="DH659" i="40"/>
  <c r="DH653" i="40"/>
  <c r="DH645" i="40"/>
  <c r="DH637" i="40"/>
  <c r="DH629" i="40"/>
  <c r="DH621" i="40"/>
  <c r="DH569" i="40"/>
  <c r="DH524" i="40"/>
  <c r="DH517" i="40"/>
  <c r="DH513" i="40"/>
  <c r="DH509" i="40"/>
  <c r="DH505" i="40"/>
  <c r="DH501" i="40"/>
  <c r="DH497" i="40"/>
  <c r="DH489" i="40"/>
  <c r="DH481" i="40"/>
  <c r="DH473" i="40"/>
  <c r="DH459" i="40"/>
  <c r="DH453" i="40"/>
  <c r="DH443" i="40"/>
  <c r="DH435" i="40"/>
  <c r="DH415" i="40"/>
  <c r="DH397" i="40"/>
  <c r="CJ669" i="40"/>
  <c r="CJ665" i="40"/>
  <c r="CJ661" i="40"/>
  <c r="CJ657" i="40"/>
  <c r="CJ653" i="40"/>
  <c r="CJ649" i="40"/>
  <c r="CJ645" i="40"/>
  <c r="CJ641" i="40"/>
  <c r="CJ637" i="40"/>
  <c r="CJ633" i="40"/>
  <c r="CJ629" i="40"/>
  <c r="CJ625" i="40"/>
  <c r="CJ621" i="40"/>
  <c r="CJ617" i="40"/>
  <c r="CJ582" i="40"/>
  <c r="CJ574" i="40"/>
  <c r="CJ602" i="40"/>
  <c r="CJ600" i="40"/>
  <c r="CJ558" i="40"/>
  <c r="CJ570" i="40"/>
  <c r="CJ554" i="40"/>
  <c r="CJ514" i="40"/>
  <c r="CJ506" i="40"/>
  <c r="CJ498" i="40"/>
  <c r="CJ441" i="40"/>
  <c r="CJ429" i="40"/>
  <c r="CJ393" i="40"/>
  <c r="CJ399" i="40"/>
  <c r="CJ389" i="40"/>
  <c r="CJ611" i="40"/>
  <c r="CJ673" i="40"/>
  <c r="CJ585" i="40"/>
  <c r="CJ489" i="40"/>
  <c r="CJ485" i="40"/>
  <c r="CJ481" i="40"/>
  <c r="CJ477" i="40"/>
  <c r="CJ473" i="40"/>
  <c r="CJ425" i="40"/>
  <c r="CJ418" i="40"/>
  <c r="CJ612" i="40"/>
  <c r="CJ578" i="40"/>
  <c r="CJ601" i="40"/>
  <c r="CJ599" i="40"/>
  <c r="CJ589" i="40"/>
  <c r="CJ566" i="40"/>
  <c r="CJ550" i="40"/>
  <c r="CJ562" i="40"/>
  <c r="CJ546" i="40"/>
  <c r="CJ542" i="40"/>
  <c r="CJ538" i="40"/>
  <c r="CJ534" i="40"/>
  <c r="CJ519" i="40"/>
  <c r="CJ509" i="40"/>
  <c r="CJ497" i="40"/>
  <c r="CJ469" i="40"/>
  <c r="CJ433" i="40"/>
  <c r="CJ437" i="40"/>
  <c r="CJ465" i="40"/>
  <c r="CJ461" i="40"/>
  <c r="CJ457" i="40"/>
  <c r="CJ453" i="40"/>
  <c r="CJ449" i="40"/>
  <c r="CJ445" i="40"/>
  <c r="CJ397" i="40"/>
  <c r="CJ402" i="40"/>
  <c r="CJ385" i="40"/>
  <c r="CJ381" i="40"/>
  <c r="AN270" i="40"/>
  <c r="AN145" i="40"/>
  <c r="AN322" i="40"/>
  <c r="AN316" i="40"/>
  <c r="AN121" i="40"/>
  <c r="AN331" i="40"/>
  <c r="AN124" i="40"/>
  <c r="AN335" i="40"/>
  <c r="X677" i="40"/>
  <c r="X573" i="40"/>
  <c r="X542" i="40"/>
  <c r="X538" i="40"/>
  <c r="X534" i="40"/>
  <c r="X433" i="40"/>
  <c r="X465" i="40"/>
  <c r="X461" i="40"/>
  <c r="X457" i="40"/>
  <c r="X453" i="40"/>
  <c r="X449" i="40"/>
  <c r="X397" i="40"/>
  <c r="X405" i="40"/>
  <c r="X401" i="40"/>
  <c r="X393" i="40"/>
  <c r="X669" i="40"/>
  <c r="X665" i="40"/>
  <c r="X661" i="40"/>
  <c r="X657" i="40"/>
  <c r="X653" i="40"/>
  <c r="X649" i="40"/>
  <c r="X645" i="40"/>
  <c r="X641" i="40"/>
  <c r="X637" i="40"/>
  <c r="X633" i="40"/>
  <c r="X629" i="40"/>
  <c r="X625" i="40"/>
  <c r="X621" i="40"/>
  <c r="X617" i="40"/>
  <c r="X554" i="40"/>
  <c r="X601" i="40"/>
  <c r="X599" i="40"/>
  <c r="X589" i="40"/>
  <c r="X577" i="40"/>
  <c r="X566" i="40"/>
  <c r="X550" i="40"/>
  <c r="X493" i="40"/>
  <c r="X513" i="40"/>
  <c r="X511" i="40"/>
  <c r="X499" i="40"/>
  <c r="X489" i="40"/>
  <c r="X485" i="40"/>
  <c r="X481" i="40"/>
  <c r="X477" i="40"/>
  <c r="X473" i="40"/>
  <c r="X437" i="40"/>
  <c r="X469" i="40"/>
  <c r="X425" i="40"/>
  <c r="X381" i="40"/>
  <c r="X611" i="40"/>
  <c r="X546" i="40"/>
  <c r="X530" i="40"/>
  <c r="X526" i="40"/>
  <c r="X522" i="40"/>
  <c r="X441" i="40"/>
  <c r="X421" i="40"/>
  <c r="X389" i="40"/>
  <c r="EF678" i="40"/>
  <c r="EF610" i="40"/>
  <c r="EF511" i="40"/>
  <c r="EF465" i="40"/>
  <c r="EF461" i="40"/>
  <c r="EF457" i="40"/>
  <c r="EF453" i="40"/>
  <c r="EF449" i="40"/>
  <c r="EF403" i="40"/>
  <c r="EF392" i="40"/>
  <c r="EF388" i="40"/>
  <c r="CZ676" i="40"/>
  <c r="CZ604" i="40"/>
  <c r="CZ596" i="40"/>
  <c r="CZ588" i="40"/>
  <c r="CZ508" i="40"/>
  <c r="CZ512" i="40"/>
  <c r="CZ568" i="40"/>
  <c r="CZ562" i="40"/>
  <c r="CZ558" i="40"/>
  <c r="CZ552" i="40"/>
  <c r="CZ538" i="40"/>
  <c r="CZ530" i="40"/>
  <c r="CZ526" i="40"/>
  <c r="CZ522" i="40"/>
  <c r="CZ464" i="40"/>
  <c r="CZ460" i="40"/>
  <c r="CZ456" i="40"/>
  <c r="CZ452" i="40"/>
  <c r="CZ448" i="40"/>
  <c r="CZ439" i="40"/>
  <c r="CZ433" i="40"/>
  <c r="CZ431" i="40"/>
  <c r="CZ425" i="40"/>
  <c r="CZ396" i="40"/>
  <c r="AV669" i="40"/>
  <c r="AV661" i="40"/>
  <c r="AV574" i="40"/>
  <c r="AV612" i="40"/>
  <c r="AV608" i="40"/>
  <c r="AV604" i="40"/>
  <c r="AV600" i="40"/>
  <c r="AV596" i="40"/>
  <c r="AV592" i="40"/>
  <c r="AV588" i="40"/>
  <c r="AV468" i="40"/>
  <c r="AV477" i="40"/>
  <c r="AV397" i="40"/>
  <c r="CZ667" i="40"/>
  <c r="CZ663" i="40"/>
  <c r="CZ659" i="40"/>
  <c r="CZ655" i="40"/>
  <c r="CZ651" i="40"/>
  <c r="CZ647" i="40"/>
  <c r="CZ643" i="40"/>
  <c r="CZ639" i="40"/>
  <c r="CZ635" i="40"/>
  <c r="CZ631" i="40"/>
  <c r="CZ627" i="40"/>
  <c r="CZ623" i="40"/>
  <c r="CZ619" i="40"/>
  <c r="CZ614" i="40"/>
  <c r="CZ606" i="40"/>
  <c r="CZ598" i="40"/>
  <c r="CZ584" i="40"/>
  <c r="CZ506" i="40"/>
  <c r="CZ510" i="40"/>
  <c r="CZ571" i="40"/>
  <c r="CZ563" i="40"/>
  <c r="CZ555" i="40"/>
  <c r="CZ547" i="40"/>
  <c r="CZ539" i="40"/>
  <c r="CZ471" i="40"/>
  <c r="CZ444" i="40"/>
  <c r="CZ436" i="40"/>
  <c r="CZ426" i="40"/>
  <c r="CZ397" i="40"/>
  <c r="AV432" i="40"/>
  <c r="AV428" i="40"/>
  <c r="AV424" i="40"/>
  <c r="AV416" i="40"/>
  <c r="AV414" i="40"/>
  <c r="AV390" i="40"/>
  <c r="DH248" i="40"/>
  <c r="DH125" i="40"/>
  <c r="EN104" i="40"/>
  <c r="EN202" i="40"/>
  <c r="CR120" i="40"/>
  <c r="P197" i="40"/>
  <c r="BT249" i="40"/>
  <c r="BT298" i="40"/>
  <c r="BT160" i="40"/>
  <c r="BT126" i="40"/>
  <c r="BT181" i="40"/>
  <c r="DX100" i="40"/>
  <c r="DX267" i="40"/>
  <c r="DX138" i="40"/>
  <c r="DX87" i="40"/>
  <c r="BD670" i="40"/>
  <c r="DH113" i="40"/>
  <c r="EN161" i="40"/>
  <c r="EN199" i="40"/>
  <c r="EN78" i="40"/>
  <c r="CR81" i="40"/>
  <c r="CR199" i="40"/>
  <c r="H331" i="40"/>
  <c r="AV274" i="40"/>
  <c r="DH277" i="40"/>
  <c r="DH187" i="40"/>
  <c r="DH86" i="40"/>
  <c r="EN284" i="40"/>
  <c r="CR250" i="40"/>
  <c r="CR147" i="40"/>
  <c r="AN329" i="40"/>
  <c r="AN325" i="40"/>
  <c r="AN248" i="40"/>
  <c r="AN263" i="40"/>
  <c r="AN295" i="40"/>
  <c r="AN259" i="40"/>
  <c r="AN275" i="40"/>
  <c r="P256" i="40"/>
  <c r="P176" i="40"/>
  <c r="P128" i="40"/>
  <c r="P265" i="40"/>
  <c r="BT254" i="40"/>
  <c r="BT136" i="40"/>
  <c r="BT185" i="40"/>
  <c r="DX360" i="40"/>
  <c r="DX164" i="40"/>
  <c r="DX230" i="40"/>
  <c r="DX136" i="40"/>
  <c r="DX304" i="40"/>
  <c r="DX223" i="40"/>
  <c r="DH239" i="40"/>
  <c r="DH352" i="40"/>
  <c r="DH288" i="40"/>
  <c r="DH247" i="40"/>
  <c r="DH283" i="40"/>
  <c r="EN98" i="40"/>
  <c r="CR222" i="40"/>
  <c r="CR198" i="40"/>
  <c r="AN163" i="40"/>
  <c r="P227" i="40"/>
  <c r="P174" i="40"/>
  <c r="P286" i="40"/>
  <c r="DX212" i="40"/>
  <c r="DX149" i="40"/>
  <c r="DX244" i="40"/>
  <c r="DX239" i="40"/>
  <c r="DX191" i="40"/>
  <c r="BD678" i="40"/>
  <c r="BD666" i="40"/>
  <c r="BD662" i="40"/>
  <c r="BD658" i="40"/>
  <c r="BD654" i="40"/>
  <c r="BD650" i="40"/>
  <c r="BD646" i="40"/>
  <c r="BD642" i="40"/>
  <c r="BD638" i="40"/>
  <c r="BD634" i="40"/>
  <c r="BD630" i="40"/>
  <c r="BD626" i="40"/>
  <c r="BD622" i="40"/>
  <c r="BD612" i="40"/>
  <c r="AV657" i="40"/>
  <c r="AV649" i="40"/>
  <c r="AV641" i="40"/>
  <c r="AV633" i="40"/>
  <c r="AV625" i="40"/>
  <c r="AV617" i="40"/>
  <c r="AV583" i="40"/>
  <c r="AV579" i="40"/>
  <c r="AV575" i="40"/>
  <c r="AV531" i="40"/>
  <c r="AV523" i="40"/>
  <c r="AV463" i="40"/>
  <c r="AV461" i="40"/>
  <c r="AV447" i="40"/>
  <c r="AV443" i="40"/>
  <c r="AV435" i="40"/>
  <c r="AV429" i="40"/>
  <c r="AV425" i="40"/>
  <c r="AV417" i="40"/>
  <c r="AV405" i="40"/>
  <c r="AV403" i="40"/>
  <c r="AF674" i="40"/>
  <c r="AF672" i="40"/>
  <c r="AF649" i="40"/>
  <c r="AF643" i="40"/>
  <c r="AF633" i="40"/>
  <c r="AF627" i="40"/>
  <c r="AF617" i="40"/>
  <c r="AF586" i="40"/>
  <c r="AF582" i="40"/>
  <c r="AF578" i="40"/>
  <c r="AF573" i="40"/>
  <c r="AF445" i="40"/>
  <c r="AF520" i="40"/>
  <c r="AF466" i="40"/>
  <c r="AF519" i="40"/>
  <c r="AF511" i="40"/>
  <c r="AF503" i="40"/>
  <c r="AF454" i="40"/>
  <c r="AF487" i="40"/>
  <c r="AF477" i="40"/>
  <c r="AF433" i="40"/>
  <c r="AF442" i="40"/>
  <c r="AF438" i="40"/>
  <c r="AF434" i="40"/>
  <c r="AF429" i="40"/>
  <c r="AF425" i="40"/>
  <c r="AF407" i="40"/>
  <c r="AF381" i="40"/>
  <c r="EN478" i="40"/>
  <c r="EN495" i="40"/>
  <c r="EN443" i="40"/>
  <c r="EN435" i="40"/>
  <c r="AF669" i="40"/>
  <c r="AF563" i="40"/>
  <c r="AF555" i="40"/>
  <c r="AF547" i="40"/>
  <c r="AF539" i="40"/>
  <c r="AF523" i="40"/>
  <c r="AF493" i="40"/>
  <c r="AF411" i="40"/>
  <c r="AF390" i="40"/>
  <c r="AF382" i="40"/>
  <c r="EN421" i="40"/>
  <c r="EN458" i="40"/>
  <c r="EN456" i="40"/>
  <c r="EN415" i="40"/>
  <c r="EN409" i="40"/>
  <c r="EN405" i="40"/>
  <c r="EN391" i="40"/>
  <c r="EN397" i="40"/>
  <c r="BD618" i="40"/>
  <c r="BD576" i="40"/>
  <c r="BD573" i="40"/>
  <c r="BD563" i="40"/>
  <c r="BD547" i="40"/>
  <c r="BD444" i="40"/>
  <c r="BD466" i="40"/>
  <c r="BD462" i="40"/>
  <c r="BD458" i="40"/>
  <c r="BD454" i="40"/>
  <c r="BD450" i="40"/>
  <c r="BD446" i="40"/>
  <c r="EF675" i="40"/>
  <c r="EF673" i="40"/>
  <c r="EF669" i="40"/>
  <c r="EF606" i="40"/>
  <c r="EF598" i="40"/>
  <c r="EF580" i="40"/>
  <c r="EF566" i="40"/>
  <c r="EF558" i="40"/>
  <c r="EF550" i="40"/>
  <c r="EF542" i="40"/>
  <c r="EF534" i="40"/>
  <c r="CZ603" i="40"/>
  <c r="CZ595" i="40"/>
  <c r="CZ583" i="40"/>
  <c r="CZ493" i="40"/>
  <c r="CZ415" i="40"/>
  <c r="CZ411" i="40"/>
  <c r="CZ407" i="40"/>
  <c r="CZ404" i="40"/>
  <c r="CZ400" i="40"/>
  <c r="CZ392" i="40"/>
  <c r="CZ387" i="40"/>
  <c r="CZ380" i="40"/>
  <c r="AV670" i="40"/>
  <c r="AV653" i="40"/>
  <c r="AV645" i="40"/>
  <c r="AV637" i="40"/>
  <c r="AV629" i="40"/>
  <c r="AV621" i="40"/>
  <c r="AV571" i="40"/>
  <c r="AV527" i="40"/>
  <c r="AV464" i="40"/>
  <c r="AV454" i="40"/>
  <c r="AV448" i="40"/>
  <c r="AV442" i="40"/>
  <c r="AV434" i="40"/>
  <c r="AV418" i="40"/>
  <c r="AV412" i="40"/>
  <c r="AV381" i="40"/>
  <c r="AF664" i="40"/>
  <c r="AF656" i="40"/>
  <c r="AF654" i="40"/>
  <c r="AF640" i="40"/>
  <c r="AF638" i="40"/>
  <c r="AF624" i="40"/>
  <c r="AF622" i="40"/>
  <c r="AF574" i="40"/>
  <c r="AF572" i="40"/>
  <c r="AF495" i="40"/>
  <c r="AF458" i="40"/>
  <c r="AF450" i="40"/>
  <c r="AF518" i="40"/>
  <c r="AF510" i="40"/>
  <c r="AF502" i="40"/>
  <c r="AF471" i="40"/>
  <c r="AF488" i="40"/>
  <c r="AF387" i="40"/>
  <c r="EN544" i="40"/>
  <c r="EN540" i="40"/>
  <c r="EN536" i="40"/>
  <c r="EN532" i="40"/>
  <c r="EN482" i="40"/>
  <c r="EN517" i="40"/>
  <c r="EN513" i="40"/>
  <c r="EN509" i="40"/>
  <c r="EN505" i="40"/>
  <c r="EN501" i="40"/>
  <c r="EN497" i="40"/>
  <c r="EN486" i="40"/>
  <c r="EN468" i="40"/>
  <c r="EN445" i="40"/>
  <c r="EN438" i="40"/>
  <c r="EN381" i="40"/>
  <c r="AV135" i="40"/>
  <c r="AV224" i="40"/>
  <c r="DH373" i="40"/>
  <c r="DH164" i="40"/>
  <c r="DH259" i="40"/>
  <c r="DH188" i="40"/>
  <c r="DH251" i="40"/>
  <c r="EN344" i="40"/>
  <c r="EN294" i="40"/>
  <c r="EN223" i="40"/>
  <c r="CR376" i="40"/>
  <c r="CR95" i="40"/>
  <c r="CR140" i="40"/>
  <c r="AN197" i="40"/>
  <c r="P91" i="40"/>
  <c r="P340" i="40"/>
  <c r="P259" i="40"/>
  <c r="P370" i="40"/>
  <c r="P254" i="40"/>
  <c r="P194" i="40"/>
  <c r="DH311" i="40"/>
  <c r="EN215" i="40"/>
  <c r="EN120" i="40"/>
  <c r="EN340" i="40"/>
  <c r="EN211" i="40"/>
  <c r="EN321" i="40"/>
  <c r="EN179" i="40"/>
  <c r="CR137" i="40"/>
  <c r="CR189" i="40"/>
  <c r="AN184" i="40"/>
  <c r="AN278" i="40"/>
  <c r="P348" i="40"/>
  <c r="P200" i="40"/>
  <c r="P216" i="40"/>
  <c r="P320" i="40"/>
  <c r="P299" i="40"/>
  <c r="P199" i="40"/>
  <c r="P150" i="40"/>
  <c r="P263" i="40"/>
  <c r="P113" i="40"/>
  <c r="BT315" i="40"/>
  <c r="BT165" i="40"/>
  <c r="BT97" i="40"/>
  <c r="BT319" i="40"/>
  <c r="DH195" i="40"/>
  <c r="DH378" i="40"/>
  <c r="DH92" i="40"/>
  <c r="DH227" i="40"/>
  <c r="DH237" i="40"/>
  <c r="EN240" i="40"/>
  <c r="EN257" i="40"/>
  <c r="EN174" i="40"/>
  <c r="EN87" i="40"/>
  <c r="CR310" i="40"/>
  <c r="CR377" i="40"/>
  <c r="CR239" i="40"/>
  <c r="CR260" i="40"/>
  <c r="AN244" i="40"/>
  <c r="P243" i="40"/>
  <c r="P100" i="40"/>
  <c r="P312" i="40"/>
  <c r="P78" i="40"/>
  <c r="P294" i="40"/>
  <c r="P282" i="40"/>
  <c r="P354" i="40"/>
  <c r="FL207" i="40"/>
  <c r="FL329" i="40"/>
  <c r="DP308" i="40"/>
  <c r="DX180" i="40"/>
  <c r="DX104" i="40"/>
  <c r="DX260" i="40"/>
  <c r="DX306" i="40"/>
  <c r="BD674" i="40"/>
  <c r="BD611" i="40"/>
  <c r="BD575" i="40"/>
  <c r="BD606" i="40"/>
  <c r="BD602" i="40"/>
  <c r="BD600" i="40"/>
  <c r="BD596" i="40"/>
  <c r="BD590" i="40"/>
  <c r="BD559" i="40"/>
  <c r="BD570" i="40"/>
  <c r="BD530" i="40"/>
  <c r="BD526" i="40"/>
  <c r="BD522" i="40"/>
  <c r="BD517" i="40"/>
  <c r="BD515" i="40"/>
  <c r="BD509" i="40"/>
  <c r="BD507" i="40"/>
  <c r="BD501" i="40"/>
  <c r="BD499" i="40"/>
  <c r="BD489" i="40"/>
  <c r="BD485" i="40"/>
  <c r="BD481" i="40"/>
  <c r="BD477" i="40"/>
  <c r="BD473" i="40"/>
  <c r="BD426" i="40"/>
  <c r="BD433" i="40"/>
  <c r="BD427" i="40"/>
  <c r="BD414" i="40"/>
  <c r="BD410" i="40"/>
  <c r="BD397" i="40"/>
  <c r="BD406" i="40"/>
  <c r="BD402" i="40"/>
  <c r="BD389" i="40"/>
  <c r="BD382" i="40"/>
  <c r="EF613" i="40"/>
  <c r="EF605" i="40"/>
  <c r="EF597" i="40"/>
  <c r="EF614" i="40"/>
  <c r="EF590" i="40"/>
  <c r="EF586" i="40"/>
  <c r="EF582" i="40"/>
  <c r="EF513" i="40"/>
  <c r="EF517" i="40"/>
  <c r="EF497" i="40"/>
  <c r="EF471" i="40"/>
  <c r="EF469" i="40"/>
  <c r="EF463" i="40"/>
  <c r="EF459" i="40"/>
  <c r="EF455" i="40"/>
  <c r="EF451" i="40"/>
  <c r="EF447" i="40"/>
  <c r="EF431" i="40"/>
  <c r="EF429" i="40"/>
  <c r="EF427" i="40"/>
  <c r="EF423" i="40"/>
  <c r="EF421" i="40"/>
  <c r="EF419" i="40"/>
  <c r="EF415" i="40"/>
  <c r="EF411" i="40"/>
  <c r="EF407" i="40"/>
  <c r="EF405" i="40"/>
  <c r="EF401" i="40"/>
  <c r="EF394" i="40"/>
  <c r="EF390" i="40"/>
  <c r="DP610" i="40"/>
  <c r="DP669" i="40"/>
  <c r="DP615" i="40"/>
  <c r="DP611" i="40"/>
  <c r="DP607" i="40"/>
  <c r="DP575" i="40"/>
  <c r="DP576" i="40"/>
  <c r="DP557" i="40"/>
  <c r="DP569" i="40"/>
  <c r="DP553" i="40"/>
  <c r="DP573" i="40"/>
  <c r="DP567" i="40"/>
  <c r="DP570" i="40"/>
  <c r="DP438" i="40"/>
  <c r="DP531" i="40"/>
  <c r="DP529" i="40"/>
  <c r="DP527" i="40"/>
  <c r="DP525" i="40"/>
  <c r="DP523" i="40"/>
  <c r="DP521" i="40"/>
  <c r="DP493" i="40"/>
  <c r="DP467" i="40"/>
  <c r="DP495" i="40"/>
  <c r="DP490" i="40"/>
  <c r="DP486" i="40"/>
  <c r="DP482" i="40"/>
  <c r="DP478" i="40"/>
  <c r="DP474" i="40"/>
  <c r="DP470" i="40"/>
  <c r="DP431" i="40"/>
  <c r="DP418" i="40"/>
  <c r="DP445" i="40"/>
  <c r="DP441" i="40"/>
  <c r="DP437" i="40"/>
  <c r="DP433" i="40"/>
  <c r="DP425" i="40"/>
  <c r="DP398" i="40"/>
  <c r="DP399" i="40"/>
  <c r="DP394" i="40"/>
  <c r="DP393" i="40"/>
  <c r="DP390" i="40"/>
  <c r="DP381" i="40"/>
  <c r="CZ674" i="40"/>
  <c r="CZ672" i="40"/>
  <c r="CZ670" i="40"/>
  <c r="CZ668" i="40"/>
  <c r="CZ664" i="40"/>
  <c r="CZ660" i="40"/>
  <c r="CZ656" i="40"/>
  <c r="CZ652" i="40"/>
  <c r="CZ648" i="40"/>
  <c r="CZ644" i="40"/>
  <c r="CZ640" i="40"/>
  <c r="CZ636" i="40"/>
  <c r="CZ632" i="40"/>
  <c r="CZ628" i="40"/>
  <c r="CZ624" i="40"/>
  <c r="CZ620" i="40"/>
  <c r="CZ616" i="40"/>
  <c r="CZ608" i="40"/>
  <c r="CZ602" i="40"/>
  <c r="CZ594" i="40"/>
  <c r="CZ609" i="40"/>
  <c r="CZ590" i="40"/>
  <c r="CZ586" i="40"/>
  <c r="CZ573" i="40"/>
  <c r="CZ514" i="40"/>
  <c r="CZ518" i="40"/>
  <c r="CZ572" i="40"/>
  <c r="CZ564" i="40"/>
  <c r="CZ556" i="40"/>
  <c r="BT244" i="40"/>
  <c r="BT147" i="40"/>
  <c r="BT230" i="40"/>
  <c r="DX318" i="40"/>
  <c r="DX198" i="40"/>
  <c r="DX315" i="40"/>
  <c r="BD669" i="40"/>
  <c r="BD665" i="40"/>
  <c r="BD661" i="40"/>
  <c r="BD657" i="40"/>
  <c r="BD653" i="40"/>
  <c r="BD649" i="40"/>
  <c r="BD645" i="40"/>
  <c r="BD641" i="40"/>
  <c r="BD637" i="40"/>
  <c r="BD633" i="40"/>
  <c r="BD629" i="40"/>
  <c r="BD625" i="40"/>
  <c r="BD621" i="40"/>
  <c r="BD617" i="40"/>
  <c r="BD586" i="40"/>
  <c r="BD580" i="40"/>
  <c r="BD571" i="40"/>
  <c r="BD555" i="40"/>
  <c r="BD494" i="40"/>
  <c r="BD470" i="40"/>
  <c r="BD469" i="40"/>
  <c r="BD436" i="40"/>
  <c r="BD418" i="40"/>
  <c r="BD419" i="40"/>
  <c r="BD443" i="40"/>
  <c r="BD439" i="40"/>
  <c r="BD435" i="40"/>
  <c r="BD465" i="40"/>
  <c r="BD461" i="40"/>
  <c r="BD457" i="40"/>
  <c r="BD453" i="40"/>
  <c r="BD449" i="40"/>
  <c r="BD430" i="40"/>
  <c r="BD394" i="40"/>
  <c r="BD398" i="40"/>
  <c r="BD386" i="40"/>
  <c r="EF674" i="40"/>
  <c r="EF666" i="40"/>
  <c r="EF662" i="40"/>
  <c r="EF658" i="40"/>
  <c r="EF654" i="40"/>
  <c r="EF650" i="40"/>
  <c r="EF646" i="40"/>
  <c r="EF642" i="40"/>
  <c r="EF638" i="40"/>
  <c r="EF634" i="40"/>
  <c r="EF630" i="40"/>
  <c r="EF626" i="40"/>
  <c r="EF622" i="40"/>
  <c r="EF618" i="40"/>
  <c r="EF602" i="40"/>
  <c r="EF594" i="40"/>
  <c r="EF585" i="40"/>
  <c r="EF581" i="40"/>
  <c r="EF571" i="40"/>
  <c r="EF569" i="40"/>
  <c r="EF565" i="40"/>
  <c r="EF561" i="40"/>
  <c r="EF559" i="40"/>
  <c r="EF557" i="40"/>
  <c r="EF541" i="40"/>
  <c r="EF539" i="40"/>
  <c r="EF533" i="40"/>
  <c r="EF531" i="40"/>
  <c r="EF527" i="40"/>
  <c r="EF523" i="40"/>
  <c r="EF495" i="40"/>
  <c r="EF489" i="40"/>
  <c r="EF485" i="40"/>
  <c r="EF481" i="40"/>
  <c r="EF477" i="40"/>
  <c r="EF473" i="40"/>
  <c r="EF445" i="40"/>
  <c r="EF437" i="40"/>
  <c r="CZ677" i="40"/>
  <c r="CZ599" i="40"/>
  <c r="CZ591" i="40"/>
  <c r="CZ581" i="40"/>
  <c r="CZ577" i="40"/>
  <c r="BT293" i="40"/>
  <c r="BT197" i="40"/>
  <c r="DX336" i="40"/>
  <c r="DX188" i="40"/>
  <c r="DX231" i="40"/>
  <c r="EF611" i="40"/>
  <c r="EF601" i="40"/>
  <c r="EF593" i="40"/>
  <c r="EF612" i="40"/>
  <c r="EF589" i="40"/>
  <c r="EF505" i="40"/>
  <c r="EF509" i="40"/>
  <c r="EF470" i="40"/>
  <c r="EF422" i="40"/>
  <c r="EF414" i="40"/>
  <c r="EF410" i="40"/>
  <c r="EF406" i="40"/>
  <c r="AV651" i="40"/>
  <c r="AV643" i="40"/>
  <c r="AV635" i="40"/>
  <c r="AV627" i="40"/>
  <c r="AV619" i="40"/>
  <c r="AV678" i="40"/>
  <c r="AV529" i="40"/>
  <c r="AV521" i="40"/>
  <c r="AV471" i="40"/>
  <c r="AV466" i="40"/>
  <c r="AV458" i="40"/>
  <c r="AV456" i="40"/>
  <c r="AV438" i="40"/>
  <c r="AV410" i="40"/>
  <c r="AV389" i="40"/>
  <c r="AV402" i="40"/>
  <c r="AV400" i="40"/>
  <c r="AV384" i="40"/>
  <c r="CZ554" i="40"/>
  <c r="CZ550" i="40"/>
  <c r="CZ546" i="40"/>
  <c r="CZ544" i="40"/>
  <c r="CZ542" i="40"/>
  <c r="CZ536" i="40"/>
  <c r="CZ534" i="40"/>
  <c r="CZ532" i="40"/>
  <c r="CZ528" i="40"/>
  <c r="CZ524" i="40"/>
  <c r="CZ520" i="40"/>
  <c r="CZ468" i="40"/>
  <c r="CZ466" i="40"/>
  <c r="CZ462" i="40"/>
  <c r="CZ458" i="40"/>
  <c r="CZ454" i="40"/>
  <c r="CZ450" i="40"/>
  <c r="CZ446" i="40"/>
  <c r="CZ443" i="40"/>
  <c r="CZ437" i="40"/>
  <c r="CZ429" i="40"/>
  <c r="CZ427" i="40"/>
  <c r="CZ423" i="40"/>
  <c r="CZ399" i="40"/>
  <c r="CZ398" i="40"/>
  <c r="CZ384" i="40"/>
  <c r="AV665" i="40"/>
  <c r="AV658" i="40"/>
  <c r="AV614" i="40"/>
  <c r="AV610" i="40"/>
  <c r="AV606" i="40"/>
  <c r="AV602" i="40"/>
  <c r="AV598" i="40"/>
  <c r="AV594" i="40"/>
  <c r="AV590" i="40"/>
  <c r="AV564" i="40"/>
  <c r="AV560" i="40"/>
  <c r="AV556" i="40"/>
  <c r="AV552" i="40"/>
  <c r="AV548" i="40"/>
  <c r="AV544" i="40"/>
  <c r="AV540" i="40"/>
  <c r="AV536" i="40"/>
  <c r="AV532" i="40"/>
  <c r="AV518" i="40"/>
  <c r="AV514" i="40"/>
  <c r="AV510" i="40"/>
  <c r="AV506" i="40"/>
  <c r="AV502" i="40"/>
  <c r="AV498" i="40"/>
  <c r="AV517" i="40"/>
  <c r="AV513" i="40"/>
  <c r="AV509" i="40"/>
  <c r="AV505" i="40"/>
  <c r="AV501" i="40"/>
  <c r="AV497" i="40"/>
  <c r="AV492" i="40"/>
  <c r="AV484" i="40"/>
  <c r="AV476" i="40"/>
  <c r="AV469" i="40"/>
  <c r="AV421" i="40"/>
  <c r="AV406" i="40"/>
  <c r="AV395" i="40"/>
  <c r="AV380" i="40"/>
  <c r="AF663" i="40"/>
  <c r="AF612" i="40"/>
  <c r="AF608" i="40"/>
  <c r="AF604" i="40"/>
  <c r="AF600" i="40"/>
  <c r="AF596" i="40"/>
  <c r="AF592" i="40"/>
  <c r="AF588" i="40"/>
  <c r="AF566" i="40"/>
  <c r="AF558" i="40"/>
  <c r="AF550" i="40"/>
  <c r="AF542" i="40"/>
  <c r="AF534" i="40"/>
  <c r="AF522" i="40"/>
  <c r="AF469" i="40"/>
  <c r="AF460" i="40"/>
  <c r="AF452" i="40"/>
  <c r="AF413" i="40"/>
  <c r="AF402" i="40"/>
  <c r="AF397" i="40"/>
  <c r="AF393" i="40"/>
  <c r="CZ492" i="40"/>
  <c r="CZ490" i="40"/>
  <c r="CZ486" i="40"/>
  <c r="CZ482" i="40"/>
  <c r="CZ478" i="40"/>
  <c r="CZ474" i="40"/>
  <c r="CZ418" i="40"/>
  <c r="CZ414" i="40"/>
  <c r="CZ410" i="40"/>
  <c r="CZ403" i="40"/>
  <c r="CZ391" i="40"/>
  <c r="CZ386" i="40"/>
  <c r="AV654" i="40"/>
  <c r="AV646" i="40"/>
  <c r="AV638" i="40"/>
  <c r="AV630" i="40"/>
  <c r="AV622" i="40"/>
  <c r="AV674" i="40"/>
  <c r="AV655" i="40"/>
  <c r="AV647" i="40"/>
  <c r="AV639" i="40"/>
  <c r="AV631" i="40"/>
  <c r="AV623" i="40"/>
  <c r="AV676" i="40"/>
  <c r="AV666" i="40"/>
  <c r="AV675" i="40"/>
  <c r="AV585" i="40"/>
  <c r="AV581" i="40"/>
  <c r="AV577" i="40"/>
  <c r="AV573" i="40"/>
  <c r="AV525" i="40"/>
  <c r="AV446" i="40"/>
  <c r="AV487" i="40"/>
  <c r="AV479" i="40"/>
  <c r="AV467" i="40"/>
  <c r="AV465" i="40"/>
  <c r="AV455" i="40"/>
  <c r="AV453" i="40"/>
  <c r="AV451" i="40"/>
  <c r="AV449" i="40"/>
  <c r="AV439" i="40"/>
  <c r="AV437" i="40"/>
  <c r="AV431" i="40"/>
  <c r="AV427" i="40"/>
  <c r="AV423" i="40"/>
  <c r="AV407" i="40"/>
  <c r="AV411" i="40"/>
  <c r="AV409" i="40"/>
  <c r="AV383" i="40"/>
  <c r="AF657" i="40"/>
  <c r="AF651" i="40"/>
  <c r="AF641" i="40"/>
  <c r="AF635" i="40"/>
  <c r="AF625" i="40"/>
  <c r="AF619" i="40"/>
  <c r="AF584" i="40"/>
  <c r="AF580" i="40"/>
  <c r="AF576" i="40"/>
  <c r="AF515" i="40"/>
  <c r="AF507" i="40"/>
  <c r="AF499" i="40"/>
  <c r="AF485" i="40"/>
  <c r="AF483" i="40"/>
  <c r="AF431" i="40"/>
  <c r="AF427" i="40"/>
  <c r="AF423" i="40"/>
  <c r="AF668" i="40"/>
  <c r="AF660" i="40"/>
  <c r="AF648" i="40"/>
  <c r="AF646" i="40"/>
  <c r="AF632" i="40"/>
  <c r="AF630" i="40"/>
  <c r="AF616" i="40"/>
  <c r="AF514" i="40"/>
  <c r="AF506" i="40"/>
  <c r="AF498" i="40"/>
  <c r="AF486" i="40"/>
  <c r="AF482" i="40"/>
  <c r="AF480" i="40"/>
  <c r="AF444" i="40"/>
  <c r="AF440" i="40"/>
  <c r="AF436" i="40"/>
  <c r="AF384" i="40"/>
  <c r="AF379" i="40"/>
  <c r="H282" i="40"/>
  <c r="DH180" i="40"/>
  <c r="DH249" i="40"/>
  <c r="DH267" i="40"/>
  <c r="EN339" i="40"/>
  <c r="EN300" i="40"/>
  <c r="EN113" i="40"/>
  <c r="EN187" i="40"/>
  <c r="EN178" i="40"/>
  <c r="CR360" i="40"/>
  <c r="CR361" i="40"/>
  <c r="CR245" i="40"/>
  <c r="AN86" i="40"/>
  <c r="P203" i="40"/>
  <c r="P167" i="40"/>
  <c r="P79" i="40"/>
  <c r="P153" i="40"/>
  <c r="P274" i="40"/>
  <c r="BT287" i="40"/>
  <c r="BT329" i="40"/>
  <c r="DX84" i="40"/>
  <c r="DX206" i="40"/>
  <c r="DX316" i="40"/>
  <c r="DX155" i="40"/>
  <c r="DX154" i="40"/>
  <c r="DX324" i="40"/>
  <c r="BD672" i="40"/>
  <c r="BD608" i="40"/>
  <c r="BD668" i="40"/>
  <c r="BD664" i="40"/>
  <c r="BD660" i="40"/>
  <c r="BD656" i="40"/>
  <c r="BD652" i="40"/>
  <c r="BD648" i="40"/>
  <c r="BD644" i="40"/>
  <c r="BD640" i="40"/>
  <c r="BD636" i="40"/>
  <c r="BD632" i="40"/>
  <c r="BD628" i="40"/>
  <c r="BD624" i="40"/>
  <c r="BD620" i="40"/>
  <c r="BD616" i="40"/>
  <c r="BD578" i="40"/>
  <c r="BD442" i="40"/>
  <c r="BD464" i="40"/>
  <c r="BD460" i="40"/>
  <c r="BD456" i="40"/>
  <c r="BD452" i="40"/>
  <c r="BD448" i="40"/>
  <c r="BD396" i="40"/>
  <c r="EF574" i="40"/>
  <c r="EF570" i="40"/>
  <c r="EF568" i="40"/>
  <c r="EF562" i="40"/>
  <c r="EF554" i="40"/>
  <c r="EF546" i="40"/>
  <c r="EF538" i="40"/>
  <c r="EF440" i="40"/>
  <c r="EF436" i="40"/>
  <c r="EF387" i="40"/>
  <c r="EF381" i="40"/>
  <c r="DP672" i="40"/>
  <c r="DP675" i="40"/>
  <c r="DP674" i="40"/>
  <c r="DP614" i="40"/>
  <c r="DP668" i="40"/>
  <c r="DP666" i="40"/>
  <c r="DP664" i="40"/>
  <c r="DP662" i="40"/>
  <c r="DP660" i="40"/>
  <c r="DP658" i="40"/>
  <c r="DP656" i="40"/>
  <c r="DP654" i="40"/>
  <c r="DP652" i="40"/>
  <c r="DP650" i="40"/>
  <c r="DP648" i="40"/>
  <c r="DP646" i="40"/>
  <c r="DP644" i="40"/>
  <c r="DP642" i="40"/>
  <c r="DP640" i="40"/>
  <c r="DP638" i="40"/>
  <c r="DP636" i="40"/>
  <c r="DP634" i="40"/>
  <c r="DP632" i="40"/>
  <c r="DP630" i="40"/>
  <c r="DP628" i="40"/>
  <c r="DP626" i="40"/>
  <c r="DP624" i="40"/>
  <c r="DP622" i="40"/>
  <c r="DP620" i="40"/>
  <c r="DP618" i="40"/>
  <c r="DP616" i="40"/>
  <c r="DP583" i="40"/>
  <c r="DP577" i="40"/>
  <c r="DP551" i="40"/>
  <c r="DP605" i="40"/>
  <c r="DP603" i="40"/>
  <c r="DP601" i="40"/>
  <c r="DP599" i="40"/>
  <c r="DP597" i="40"/>
  <c r="DP595" i="40"/>
  <c r="DP593" i="40"/>
  <c r="DP591" i="40"/>
  <c r="DP589" i="40"/>
  <c r="DP587" i="40"/>
  <c r="DP578" i="40"/>
  <c r="DP563" i="40"/>
  <c r="DP547" i="40"/>
  <c r="DP541" i="40"/>
  <c r="DP537" i="40"/>
  <c r="DP533" i="40"/>
  <c r="DP568" i="40"/>
  <c r="DP564" i="40"/>
  <c r="DP560" i="40"/>
  <c r="DP556" i="40"/>
  <c r="DP552" i="40"/>
  <c r="DP548" i="40"/>
  <c r="DP544" i="40"/>
  <c r="DP540" i="40"/>
  <c r="DP536" i="40"/>
  <c r="DP532" i="40"/>
  <c r="DP519" i="40"/>
  <c r="DP517" i="40"/>
  <c r="DP515" i="40"/>
  <c r="DP513" i="40"/>
  <c r="DP511" i="40"/>
  <c r="DP509" i="40"/>
  <c r="DP507" i="40"/>
  <c r="DP505" i="40"/>
  <c r="DP503" i="40"/>
  <c r="DP501" i="40"/>
  <c r="DP499" i="40"/>
  <c r="DP497" i="40"/>
  <c r="DP469" i="40"/>
  <c r="DP468" i="40"/>
  <c r="DP434" i="40"/>
  <c r="DP436" i="40"/>
  <c r="DP424" i="40"/>
  <c r="DP421" i="40"/>
  <c r="DP465" i="40"/>
  <c r="DP463" i="40"/>
  <c r="DP461" i="40"/>
  <c r="DP459" i="40"/>
  <c r="DP457" i="40"/>
  <c r="DP455" i="40"/>
  <c r="DP453" i="40"/>
  <c r="DP451" i="40"/>
  <c r="DP449" i="40"/>
  <c r="DP447" i="40"/>
  <c r="DP430" i="40"/>
  <c r="DP422" i="40"/>
  <c r="DP420" i="40"/>
  <c r="DP416" i="40"/>
  <c r="DP414" i="40"/>
  <c r="DP412" i="40"/>
  <c r="DP410" i="40"/>
  <c r="DP408" i="40"/>
  <c r="DP405" i="40"/>
  <c r="DP403" i="40"/>
  <c r="DP401" i="40"/>
  <c r="DP397" i="40"/>
  <c r="DP382" i="40"/>
  <c r="DP384" i="40"/>
  <c r="DP379" i="40"/>
  <c r="CZ580" i="40"/>
  <c r="CZ578" i="40"/>
  <c r="CZ421" i="40"/>
  <c r="CZ417" i="40"/>
  <c r="CZ413" i="40"/>
  <c r="CZ409" i="40"/>
  <c r="CZ402" i="40"/>
  <c r="CZ390" i="40"/>
  <c r="CZ385" i="40"/>
  <c r="P675" i="40"/>
  <c r="P668" i="40"/>
  <c r="P664" i="40"/>
  <c r="P660" i="40"/>
  <c r="P656" i="40"/>
  <c r="P648" i="40"/>
  <c r="P640" i="40"/>
  <c r="P632" i="40"/>
  <c r="P624" i="40"/>
  <c r="P616" i="40"/>
  <c r="P674" i="40"/>
  <c r="P659" i="40"/>
  <c r="P615" i="40"/>
  <c r="P613" i="40"/>
  <c r="P611" i="40"/>
  <c r="P609" i="40"/>
  <c r="P607" i="40"/>
  <c r="P605" i="40"/>
  <c r="P603" i="40"/>
  <c r="P601" i="40"/>
  <c r="P599" i="40"/>
  <c r="P597" i="40"/>
  <c r="P595" i="40"/>
  <c r="P593" i="40"/>
  <c r="P591" i="40"/>
  <c r="P589" i="40"/>
  <c r="P587" i="40"/>
  <c r="P531" i="40"/>
  <c r="P567" i="40"/>
  <c r="P563" i="40"/>
  <c r="P559" i="40"/>
  <c r="P555" i="40"/>
  <c r="P551" i="40"/>
  <c r="P547" i="40"/>
  <c r="P543" i="40"/>
  <c r="P539" i="40"/>
  <c r="P535" i="40"/>
  <c r="P573" i="40"/>
  <c r="P566" i="40"/>
  <c r="P562" i="40"/>
  <c r="P558" i="40"/>
  <c r="P554" i="40"/>
  <c r="P550" i="40"/>
  <c r="P546" i="40"/>
  <c r="P542" i="40"/>
  <c r="P538" i="40"/>
  <c r="P534" i="40"/>
  <c r="P526" i="40"/>
  <c r="P524" i="40"/>
  <c r="P478" i="40"/>
  <c r="P517" i="40"/>
  <c r="P513" i="40"/>
  <c r="P509" i="40"/>
  <c r="P505" i="40"/>
  <c r="P501" i="40"/>
  <c r="P497" i="40"/>
  <c r="P520" i="40"/>
  <c r="P516" i="40"/>
  <c r="P512" i="40"/>
  <c r="P508" i="40"/>
  <c r="P504" i="40"/>
  <c r="P500" i="40"/>
  <c r="P496" i="40"/>
  <c r="P491" i="40"/>
  <c r="P475" i="40"/>
  <c r="P488" i="40"/>
  <c r="P480" i="40"/>
  <c r="P472" i="40"/>
  <c r="P471" i="40"/>
  <c r="P443" i="40"/>
  <c r="P441" i="40"/>
  <c r="P439" i="40"/>
  <c r="P437" i="40"/>
  <c r="P435" i="40"/>
  <c r="P420" i="40"/>
  <c r="P433" i="40"/>
  <c r="P431" i="40"/>
  <c r="P429" i="40"/>
  <c r="P427" i="40"/>
  <c r="P425" i="40"/>
  <c r="P423" i="40"/>
  <c r="P418" i="40"/>
  <c r="P416" i="40"/>
  <c r="P414" i="40"/>
  <c r="P412" i="40"/>
  <c r="P410" i="40"/>
  <c r="P408" i="40"/>
  <c r="P406" i="40"/>
  <c r="P404" i="40"/>
  <c r="P402" i="40"/>
  <c r="P387" i="40"/>
  <c r="P397" i="40"/>
  <c r="P395" i="40"/>
  <c r="P380" i="40"/>
  <c r="FQ678" i="40"/>
  <c r="FQ676" i="40"/>
  <c r="FQ673" i="40"/>
  <c r="FQ608" i="40"/>
  <c r="FQ666" i="40"/>
  <c r="FQ662" i="40"/>
  <c r="FQ658" i="40"/>
  <c r="FQ654" i="40"/>
  <c r="FQ650" i="40"/>
  <c r="FQ646" i="40"/>
  <c r="FQ642" i="40"/>
  <c r="FQ638" i="40"/>
  <c r="FQ634" i="40"/>
  <c r="FQ630" i="40"/>
  <c r="FQ626" i="40"/>
  <c r="FQ622" i="40"/>
  <c r="FQ618" i="40"/>
  <c r="FQ613" i="40"/>
  <c r="FQ585" i="40"/>
  <c r="FQ580" i="40"/>
  <c r="FQ584" i="40"/>
  <c r="FQ559" i="40"/>
  <c r="FQ603" i="40"/>
  <c r="FQ599" i="40"/>
  <c r="FQ595" i="40"/>
  <c r="FQ591" i="40"/>
  <c r="FQ587" i="40"/>
  <c r="FQ565" i="40"/>
  <c r="FQ573" i="40"/>
  <c r="FQ545" i="40"/>
  <c r="FQ543" i="40"/>
  <c r="FQ535" i="40"/>
  <c r="FQ566" i="40"/>
  <c r="FQ558" i="40"/>
  <c r="FQ550" i="40"/>
  <c r="FQ542" i="40"/>
  <c r="FQ534" i="40"/>
  <c r="FQ530" i="40"/>
  <c r="FQ526" i="40"/>
  <c r="FQ522" i="40"/>
  <c r="FQ494" i="40"/>
  <c r="FQ518" i="40"/>
  <c r="FQ514" i="40"/>
  <c r="FQ510" i="40"/>
  <c r="FQ506" i="40"/>
  <c r="FQ502" i="40"/>
  <c r="FQ498" i="40"/>
  <c r="FQ438" i="40"/>
  <c r="FQ489" i="40"/>
  <c r="FQ485" i="40"/>
  <c r="FQ481" i="40"/>
  <c r="FQ477" i="40"/>
  <c r="FQ473" i="40"/>
  <c r="FQ423" i="40"/>
  <c r="FQ431" i="40"/>
  <c r="FQ446" i="40"/>
  <c r="FQ443" i="40"/>
  <c r="FQ435" i="40"/>
  <c r="FQ464" i="40"/>
  <c r="FQ460" i="40"/>
  <c r="FQ456" i="40"/>
  <c r="FQ452" i="40"/>
  <c r="FQ448" i="40"/>
  <c r="FQ429" i="40"/>
  <c r="FQ426" i="40"/>
  <c r="FQ400" i="40"/>
  <c r="FQ416" i="40"/>
  <c r="FQ412" i="40"/>
  <c r="FQ408" i="40"/>
  <c r="FQ396" i="40"/>
  <c r="FQ403" i="40"/>
  <c r="FQ394" i="40"/>
  <c r="FQ391" i="40"/>
  <c r="FQ385" i="40"/>
  <c r="FQ380" i="40"/>
  <c r="CR677" i="40"/>
  <c r="CR670" i="40"/>
  <c r="CR666" i="40"/>
  <c r="CR662" i="40"/>
  <c r="CR658" i="40"/>
  <c r="CR656" i="40"/>
  <c r="CR654" i="40"/>
  <c r="CR652" i="40"/>
  <c r="CR650" i="40"/>
  <c r="CR648" i="40"/>
  <c r="CR646" i="40"/>
  <c r="CR644" i="40"/>
  <c r="CR642" i="40"/>
  <c r="CR640" i="40"/>
  <c r="CR638" i="40"/>
  <c r="CR636" i="40"/>
  <c r="CR634" i="40"/>
  <c r="CR632" i="40"/>
  <c r="CR630" i="40"/>
  <c r="CR628" i="40"/>
  <c r="CR626" i="40"/>
  <c r="CR624" i="40"/>
  <c r="CR622" i="40"/>
  <c r="CR620" i="40"/>
  <c r="CR618" i="40"/>
  <c r="CR616" i="40"/>
  <c r="CR573" i="40"/>
  <c r="CR567" i="40"/>
  <c r="CR570" i="40"/>
  <c r="CR493" i="40"/>
  <c r="CR566" i="40"/>
  <c r="CR564" i="40"/>
  <c r="CR562" i="40"/>
  <c r="CR560" i="40"/>
  <c r="CR558" i="40"/>
  <c r="CR556" i="40"/>
  <c r="CR554" i="40"/>
  <c r="CR552" i="40"/>
  <c r="CR550" i="40"/>
  <c r="CR548" i="40"/>
  <c r="CR546" i="40"/>
  <c r="CR544" i="40"/>
  <c r="CR542" i="40"/>
  <c r="CR540" i="40"/>
  <c r="CR538" i="40"/>
  <c r="CR536" i="40"/>
  <c r="CR534" i="40"/>
  <c r="CR532" i="40"/>
  <c r="CR530" i="40"/>
  <c r="CR528" i="40"/>
  <c r="CR526" i="40"/>
  <c r="CR524" i="40"/>
  <c r="CR522" i="40"/>
  <c r="CR469" i="40"/>
  <c r="CR491" i="40"/>
  <c r="CR489" i="40"/>
  <c r="CR487" i="40"/>
  <c r="CR485" i="40"/>
  <c r="CR483" i="40"/>
  <c r="CR481" i="40"/>
  <c r="CR479" i="40"/>
  <c r="CR477" i="40"/>
  <c r="CR475" i="40"/>
  <c r="CR473" i="40"/>
  <c r="CR471" i="40"/>
  <c r="CR462" i="40"/>
  <c r="CR454" i="40"/>
  <c r="CR446" i="40"/>
  <c r="CR470" i="40"/>
  <c r="CR431" i="40"/>
  <c r="CR429" i="40"/>
  <c r="CR427" i="40"/>
  <c r="CR425" i="40"/>
  <c r="CR423" i="40"/>
  <c r="CR415" i="40"/>
  <c r="CR407" i="40"/>
  <c r="CR419" i="40"/>
  <c r="CR412" i="40"/>
  <c r="CR418" i="40"/>
  <c r="CR403" i="40"/>
  <c r="CR405" i="40"/>
  <c r="CR391" i="40"/>
  <c r="CR389" i="40"/>
  <c r="CR388" i="40"/>
  <c r="CR379" i="40"/>
  <c r="BT678" i="40"/>
  <c r="BT677" i="40"/>
  <c r="BT675" i="40"/>
  <c r="BT673" i="40"/>
  <c r="BT671" i="40"/>
  <c r="BT669" i="40"/>
  <c r="BT667" i="40"/>
  <c r="BT665" i="40"/>
  <c r="BT663" i="40"/>
  <c r="BT661" i="40"/>
  <c r="BT659" i="40"/>
  <c r="BT657" i="40"/>
  <c r="BT655" i="40"/>
  <c r="BT653" i="40"/>
  <c r="BT651" i="40"/>
  <c r="BT649" i="40"/>
  <c r="BT647" i="40"/>
  <c r="BT645" i="40"/>
  <c r="BT643" i="40"/>
  <c r="BT641" i="40"/>
  <c r="BT639" i="40"/>
  <c r="BT637" i="40"/>
  <c r="BT635" i="40"/>
  <c r="BT633" i="40"/>
  <c r="BT631" i="40"/>
  <c r="BT629" i="40"/>
  <c r="BT627" i="40"/>
  <c r="BT625" i="40"/>
  <c r="BT623" i="40"/>
  <c r="BT621" i="40"/>
  <c r="BT619" i="40"/>
  <c r="BT617" i="40"/>
  <c r="BT601" i="40"/>
  <c r="BT593" i="40"/>
  <c r="BT589" i="40"/>
  <c r="BT587" i="40"/>
  <c r="BT573" i="40"/>
  <c r="BT503" i="40"/>
  <c r="BT515" i="40"/>
  <c r="BT505" i="40"/>
  <c r="BT497" i="40"/>
  <c r="BT572" i="40"/>
  <c r="BT570" i="40"/>
  <c r="BT568" i="40"/>
  <c r="BT566" i="40"/>
  <c r="BT564" i="40"/>
  <c r="BT562" i="40"/>
  <c r="BT560" i="40"/>
  <c r="BT558" i="40"/>
  <c r="BT556" i="40"/>
  <c r="BT554" i="40"/>
  <c r="BT552" i="40"/>
  <c r="BT550" i="40"/>
  <c r="BT548" i="40"/>
  <c r="BT546" i="40"/>
  <c r="BT544" i="40"/>
  <c r="BT542" i="40"/>
  <c r="BT540" i="40"/>
  <c r="BT538" i="40"/>
  <c r="BT536" i="40"/>
  <c r="BT534" i="40"/>
  <c r="BT532" i="40"/>
  <c r="BT530" i="40"/>
  <c r="BT528" i="40"/>
  <c r="BT526" i="40"/>
  <c r="BT524" i="40"/>
  <c r="BT522" i="40"/>
  <c r="BT471" i="40"/>
  <c r="BT469" i="40"/>
  <c r="BT467" i="40"/>
  <c r="BT465" i="40"/>
  <c r="BT463" i="40"/>
  <c r="BT461" i="40"/>
  <c r="BT459" i="40"/>
  <c r="BT457" i="40"/>
  <c r="BT455" i="40"/>
  <c r="BT453" i="40"/>
  <c r="BT451" i="40"/>
  <c r="BT449" i="40"/>
  <c r="BT447" i="40"/>
  <c r="BT431" i="40"/>
  <c r="BT429" i="40"/>
  <c r="BT427" i="40"/>
  <c r="BT425" i="40"/>
  <c r="BT423" i="40"/>
  <c r="BT421" i="40"/>
  <c r="BT419" i="40"/>
  <c r="BT417" i="40"/>
  <c r="BT415" i="40"/>
  <c r="BT413" i="40"/>
  <c r="BT411" i="40"/>
  <c r="BT409" i="40"/>
  <c r="BT407" i="40"/>
  <c r="BT387" i="40"/>
  <c r="BT385" i="40"/>
  <c r="BT383" i="40"/>
  <c r="DX678" i="40"/>
  <c r="DX671" i="40"/>
  <c r="DX676" i="40"/>
  <c r="DX675" i="40"/>
  <c r="DX667" i="40"/>
  <c r="DX663" i="40"/>
  <c r="DX659" i="40"/>
  <c r="DX572" i="40"/>
  <c r="DX495" i="40"/>
  <c r="DX494" i="40"/>
  <c r="DX467" i="40"/>
  <c r="DX460" i="40"/>
  <c r="DX452" i="40"/>
  <c r="DX490" i="40"/>
  <c r="DX488" i="40"/>
  <c r="DX486" i="40"/>
  <c r="DX484" i="40"/>
  <c r="DX482" i="40"/>
  <c r="DX480" i="40"/>
  <c r="DX478" i="40"/>
  <c r="DX476" i="40"/>
  <c r="DX474" i="40"/>
  <c r="DX472" i="40"/>
  <c r="DX461" i="40"/>
  <c r="DX453" i="40"/>
  <c r="DX466" i="40"/>
  <c r="DX458" i="40"/>
  <c r="DX450" i="40"/>
  <c r="DX444" i="40"/>
  <c r="DX440" i="40"/>
  <c r="DX436" i="40"/>
  <c r="DX441" i="40"/>
  <c r="DX437" i="40"/>
  <c r="DX433" i="40"/>
  <c r="DX417" i="40"/>
  <c r="DX412" i="40"/>
  <c r="DX400" i="40"/>
  <c r="DX399" i="40"/>
  <c r="DX397" i="40"/>
  <c r="DX395" i="40"/>
  <c r="DX385" i="40"/>
  <c r="DX383" i="40"/>
  <c r="DX381" i="40"/>
  <c r="FT675" i="40"/>
  <c r="FT665" i="40"/>
  <c r="FT671" i="40"/>
  <c r="FT677" i="40"/>
  <c r="FT672" i="40"/>
  <c r="FT662" i="40"/>
  <c r="FP677" i="40"/>
  <c r="H677" i="40"/>
  <c r="FP675" i="40"/>
  <c r="H675" i="40"/>
  <c r="H673" i="40"/>
  <c r="FP673" i="40"/>
  <c r="FP671" i="40"/>
  <c r="H671" i="40"/>
  <c r="H669" i="40"/>
  <c r="FP669" i="40"/>
  <c r="FP667" i="40"/>
  <c r="H667" i="40"/>
  <c r="FP665" i="40"/>
  <c r="H665" i="40"/>
  <c r="FP663" i="40"/>
  <c r="H663" i="40"/>
  <c r="FP661" i="40"/>
  <c r="H661" i="40"/>
  <c r="FP659" i="40"/>
  <c r="H659" i="40"/>
  <c r="FP657" i="40"/>
  <c r="H657" i="40"/>
  <c r="FP655" i="40"/>
  <c r="H655" i="40"/>
  <c r="FP653" i="40"/>
  <c r="H653" i="40"/>
  <c r="FP651" i="40"/>
  <c r="H651" i="40"/>
  <c r="FP649" i="40"/>
  <c r="H649" i="40"/>
  <c r="FP647" i="40"/>
  <c r="H647" i="40"/>
  <c r="FP645" i="40"/>
  <c r="H645" i="40"/>
  <c r="FP643" i="40"/>
  <c r="H643" i="40"/>
  <c r="FP641" i="40"/>
  <c r="H641" i="40"/>
  <c r="FP639" i="40"/>
  <c r="H639" i="40"/>
  <c r="FP637" i="40"/>
  <c r="H637" i="40"/>
  <c r="FP635" i="40"/>
  <c r="H635" i="40"/>
  <c r="FP633" i="40"/>
  <c r="H633" i="40"/>
  <c r="FP631" i="40"/>
  <c r="H631" i="40"/>
  <c r="FP629" i="40"/>
  <c r="H629" i="40"/>
  <c r="FP627" i="40"/>
  <c r="H627" i="40"/>
  <c r="FP625" i="40"/>
  <c r="H625" i="40"/>
  <c r="FP623" i="40"/>
  <c r="H623" i="40"/>
  <c r="FP621" i="40"/>
  <c r="H621" i="40"/>
  <c r="FP619" i="40"/>
  <c r="H619" i="40"/>
  <c r="FP617" i="40"/>
  <c r="H617" i="40"/>
  <c r="FS614" i="40"/>
  <c r="FS610" i="40"/>
  <c r="FS606" i="40"/>
  <c r="FS598" i="40"/>
  <c r="FP606" i="40"/>
  <c r="H606" i="40"/>
  <c r="FP598" i="40"/>
  <c r="H598" i="40"/>
  <c r="H614" i="40"/>
  <c r="FP614" i="40"/>
  <c r="H610" i="40"/>
  <c r="FP610" i="40"/>
  <c r="FS604" i="40"/>
  <c r="FS596" i="40"/>
  <c r="FT656" i="40"/>
  <c r="FT652" i="40"/>
  <c r="FT648" i="40"/>
  <c r="FT644" i="40"/>
  <c r="FT640" i="40"/>
  <c r="FT636" i="40"/>
  <c r="FT632" i="40"/>
  <c r="FT628" i="40"/>
  <c r="FT624" i="40"/>
  <c r="FT620" i="40"/>
  <c r="FT616" i="40"/>
  <c r="FP600" i="40"/>
  <c r="H600" i="40"/>
  <c r="FP592" i="40"/>
  <c r="H592" i="40"/>
  <c r="FT612" i="40"/>
  <c r="FT608" i="40"/>
  <c r="FT604" i="40"/>
  <c r="FT600" i="40"/>
  <c r="FT596" i="40"/>
  <c r="FT592" i="40"/>
  <c r="FT588" i="40"/>
  <c r="FP591" i="40"/>
  <c r="H591" i="40"/>
  <c r="FP589" i="40"/>
  <c r="H589" i="40"/>
  <c r="FP587" i="40"/>
  <c r="H587" i="40"/>
  <c r="H583" i="40"/>
  <c r="FP583" i="40"/>
  <c r="FS583" i="40"/>
  <c r="FT586" i="40"/>
  <c r="FT582" i="40"/>
  <c r="FT578" i="40"/>
  <c r="FS582" i="40"/>
  <c r="FS580" i="40"/>
  <c r="FS578" i="40"/>
  <c r="FS576" i="40"/>
  <c r="H574" i="40"/>
  <c r="FP574" i="40"/>
  <c r="FT573" i="40"/>
  <c r="FP515" i="40"/>
  <c r="H515" i="40"/>
  <c r="FP519" i="40"/>
  <c r="H519" i="40"/>
  <c r="FP509" i="40"/>
  <c r="H509" i="40"/>
  <c r="FS506" i="40"/>
  <c r="FS504" i="40"/>
  <c r="FP499" i="40"/>
  <c r="H499" i="40"/>
  <c r="FT567" i="40"/>
  <c r="FT563" i="40"/>
  <c r="FT559" i="40"/>
  <c r="FT555" i="40"/>
  <c r="FT551" i="40"/>
  <c r="FT547" i="40"/>
  <c r="FT543" i="40"/>
  <c r="FT539" i="40"/>
  <c r="FT535" i="40"/>
  <c r="FT531" i="40"/>
  <c r="FT527" i="40"/>
  <c r="FT523" i="40"/>
  <c r="FS519" i="40"/>
  <c r="FS515" i="40"/>
  <c r="FS511" i="40"/>
  <c r="FS507" i="40"/>
  <c r="FS503" i="40"/>
  <c r="FS499" i="40"/>
  <c r="FS572" i="40"/>
  <c r="FS570" i="40"/>
  <c r="FS568" i="40"/>
  <c r="FS566" i="40"/>
  <c r="FS564" i="40"/>
  <c r="FS562" i="40"/>
  <c r="FS560" i="40"/>
  <c r="FS558" i="40"/>
  <c r="FS556" i="40"/>
  <c r="FS554" i="40"/>
  <c r="FS552" i="40"/>
  <c r="FS550" i="40"/>
  <c r="FS548" i="40"/>
  <c r="FS546" i="40"/>
  <c r="FS544" i="40"/>
  <c r="FS542" i="40"/>
  <c r="FS540" i="40"/>
  <c r="FS538" i="40"/>
  <c r="FS536" i="40"/>
  <c r="FS534" i="40"/>
  <c r="FS532" i="40"/>
  <c r="FS530" i="40"/>
  <c r="FS528" i="40"/>
  <c r="FS526" i="40"/>
  <c r="FS524" i="40"/>
  <c r="FS522" i="40"/>
  <c r="FT495" i="40"/>
  <c r="FT462" i="40"/>
  <c r="FT517" i="40"/>
  <c r="FT513" i="40"/>
  <c r="FT509" i="40"/>
  <c r="FT505" i="40"/>
  <c r="FT501" i="40"/>
  <c r="FT497" i="40"/>
  <c r="FT450" i="40"/>
  <c r="FT455" i="40"/>
  <c r="FT492" i="40"/>
  <c r="FT488" i="40"/>
  <c r="FT484" i="40"/>
  <c r="FT480" i="40"/>
  <c r="FT476" i="40"/>
  <c r="FT469" i="40"/>
  <c r="FT452" i="40"/>
  <c r="FS495" i="40"/>
  <c r="FS493" i="40"/>
  <c r="FS491" i="40"/>
  <c r="FS489" i="40"/>
  <c r="FS487" i="40"/>
  <c r="FS485" i="40"/>
  <c r="FS483" i="40"/>
  <c r="FS481" i="40"/>
  <c r="FS479" i="40"/>
  <c r="FS477" i="40"/>
  <c r="FS475" i="40"/>
  <c r="FS473" i="40"/>
  <c r="FT467" i="40"/>
  <c r="FT453" i="40"/>
  <c r="FP472" i="40"/>
  <c r="H472" i="40"/>
  <c r="FP470" i="40"/>
  <c r="H470" i="40"/>
  <c r="FP468" i="40"/>
  <c r="H468" i="40"/>
  <c r="FP466" i="40"/>
  <c r="H466" i="40"/>
  <c r="FP464" i="40"/>
  <c r="H464" i="40"/>
  <c r="FP462" i="40"/>
  <c r="H462" i="40"/>
  <c r="FP460" i="40"/>
  <c r="H460" i="40"/>
  <c r="FP458" i="40"/>
  <c r="H458" i="40"/>
  <c r="FP456" i="40"/>
  <c r="H456" i="40"/>
  <c r="FP454" i="40"/>
  <c r="H454" i="40"/>
  <c r="FP452" i="40"/>
  <c r="H452" i="40"/>
  <c r="FP450" i="40"/>
  <c r="H450" i="40"/>
  <c r="FP448" i="40"/>
  <c r="H448" i="40"/>
  <c r="FT441" i="40"/>
  <c r="FT433" i="40"/>
  <c r="FT442" i="40"/>
  <c r="FT434" i="40"/>
  <c r="FS445" i="40"/>
  <c r="FS443" i="40"/>
  <c r="FS441" i="40"/>
  <c r="FS439" i="40"/>
  <c r="FS437" i="40"/>
  <c r="FS435" i="40"/>
  <c r="FT416" i="40"/>
  <c r="FT429" i="40"/>
  <c r="FT425" i="40"/>
  <c r="FT417" i="40"/>
  <c r="H433" i="40"/>
  <c r="FP433" i="40"/>
  <c r="H431" i="40"/>
  <c r="FP431" i="40"/>
  <c r="H429" i="40"/>
  <c r="FP429" i="40"/>
  <c r="H427" i="40"/>
  <c r="FP427" i="40"/>
  <c r="H425" i="40"/>
  <c r="FP425" i="40"/>
  <c r="H423" i="40"/>
  <c r="FP423" i="40"/>
  <c r="FT418" i="40"/>
  <c r="FT420" i="40"/>
  <c r="H421" i="40"/>
  <c r="FP421" i="40"/>
  <c r="FP419" i="40"/>
  <c r="H419" i="40"/>
  <c r="FP417" i="40"/>
  <c r="H417" i="40"/>
  <c r="FP415" i="40"/>
  <c r="H415" i="40"/>
  <c r="FP413" i="40"/>
  <c r="H413" i="40"/>
  <c r="FP411" i="40"/>
  <c r="H411" i="40"/>
  <c r="FP409" i="40"/>
  <c r="H409" i="40"/>
  <c r="FT401" i="40"/>
  <c r="FT403" i="40"/>
  <c r="H406" i="40"/>
  <c r="FP406" i="40"/>
  <c r="FP404" i="40"/>
  <c r="H404" i="40"/>
  <c r="FP402" i="40"/>
  <c r="H402" i="40"/>
  <c r="FS400" i="40"/>
  <c r="FT399" i="40"/>
  <c r="FT395" i="40"/>
  <c r="H397" i="40"/>
  <c r="FP397" i="40"/>
  <c r="H395" i="40"/>
  <c r="FP395" i="40"/>
  <c r="FT391" i="40"/>
  <c r="FS394" i="40"/>
  <c r="FS392" i="40"/>
  <c r="FS390" i="40"/>
  <c r="FT386" i="40"/>
  <c r="H387" i="40"/>
  <c r="FP387" i="40"/>
  <c r="FT385" i="40"/>
  <c r="H385" i="40"/>
  <c r="FP385" i="40"/>
  <c r="H383" i="40"/>
  <c r="FP383" i="40"/>
  <c r="FT379" i="40"/>
  <c r="FS380" i="40"/>
  <c r="EV678" i="40"/>
  <c r="EV677" i="40"/>
  <c r="EV669" i="40"/>
  <c r="EV584" i="40"/>
  <c r="EV578" i="40"/>
  <c r="EV570" i="40"/>
  <c r="EV585" i="40"/>
  <c r="EV606" i="40"/>
  <c r="EV604" i="40"/>
  <c r="EV602" i="40"/>
  <c r="EV600" i="40"/>
  <c r="EV598" i="40"/>
  <c r="EV596" i="40"/>
  <c r="EV594" i="40"/>
  <c r="EV592" i="40"/>
  <c r="EV590" i="40"/>
  <c r="EV588" i="40"/>
  <c r="EV586" i="40"/>
  <c r="EV560" i="40"/>
  <c r="EV544" i="40"/>
  <c r="EV562" i="40"/>
  <c r="EV546" i="40"/>
  <c r="EV540" i="40"/>
  <c r="EV536" i="40"/>
  <c r="EV532" i="40"/>
  <c r="EV565" i="40"/>
  <c r="EV561" i="40"/>
  <c r="EV557" i="40"/>
  <c r="EV553" i="40"/>
  <c r="EV549" i="40"/>
  <c r="EV545" i="40"/>
  <c r="EV541" i="40"/>
  <c r="EV537" i="40"/>
  <c r="EV533" i="40"/>
  <c r="EV519" i="40"/>
  <c r="EV517" i="40"/>
  <c r="EV515" i="40"/>
  <c r="EV513" i="40"/>
  <c r="EV511" i="40"/>
  <c r="EV509" i="40"/>
  <c r="EV507" i="40"/>
  <c r="EV505" i="40"/>
  <c r="EV503" i="40"/>
  <c r="EV501" i="40"/>
  <c r="EV499" i="40"/>
  <c r="EV497" i="40"/>
  <c r="EV495" i="40"/>
  <c r="EV468" i="40"/>
  <c r="EV439" i="40"/>
  <c r="EV441" i="40"/>
  <c r="EV422" i="40"/>
  <c r="EV430" i="40"/>
  <c r="EV444" i="40"/>
  <c r="EV440" i="40"/>
  <c r="EV436" i="40"/>
  <c r="EV466" i="40"/>
  <c r="EV464" i="40"/>
  <c r="EV462" i="40"/>
  <c r="EV460" i="40"/>
  <c r="EV458" i="40"/>
  <c r="EV456" i="40"/>
  <c r="EV454" i="40"/>
  <c r="EV452" i="40"/>
  <c r="EV450" i="40"/>
  <c r="EV448" i="40"/>
  <c r="EV446" i="40"/>
  <c r="EV432" i="40"/>
  <c r="EV424" i="40"/>
  <c r="EV418" i="40"/>
  <c r="EV417" i="40"/>
  <c r="EV415" i="40"/>
  <c r="EV413" i="40"/>
  <c r="EV411" i="40"/>
  <c r="EV409" i="40"/>
  <c r="EV407" i="40"/>
  <c r="EV394" i="40"/>
  <c r="EV395" i="40"/>
  <c r="EV404" i="40"/>
  <c r="EV402" i="40"/>
  <c r="EV400" i="40"/>
  <c r="EV392" i="40"/>
  <c r="EV390" i="40"/>
  <c r="EV388" i="40"/>
  <c r="EV383" i="40"/>
  <c r="EV380" i="40"/>
  <c r="BL668" i="40"/>
  <c r="BL664" i="40"/>
  <c r="BL660" i="40"/>
  <c r="BL670" i="40"/>
  <c r="BL677" i="40"/>
  <c r="BL675" i="40"/>
  <c r="BL669" i="40"/>
  <c r="BL665" i="40"/>
  <c r="BL661" i="40"/>
  <c r="BL572" i="40"/>
  <c r="BL585" i="40"/>
  <c r="BL583" i="40"/>
  <c r="BL581" i="40"/>
  <c r="BL579" i="40"/>
  <c r="BL577" i="40"/>
  <c r="BL575" i="40"/>
  <c r="BL573" i="40"/>
  <c r="BL494" i="40"/>
  <c r="BL567" i="40"/>
  <c r="BL565" i="40"/>
  <c r="BL563" i="40"/>
  <c r="BL561" i="40"/>
  <c r="BL559" i="40"/>
  <c r="BL557" i="40"/>
  <c r="BL555" i="40"/>
  <c r="BL553" i="40"/>
  <c r="BL551" i="40"/>
  <c r="BL549" i="40"/>
  <c r="BL547" i="40"/>
  <c r="BL545" i="40"/>
  <c r="BL543" i="40"/>
  <c r="BL541" i="40"/>
  <c r="BL539" i="40"/>
  <c r="BL537" i="40"/>
  <c r="BL535" i="40"/>
  <c r="BL533" i="40"/>
  <c r="BL531" i="40"/>
  <c r="BL529" i="40"/>
  <c r="BL527" i="40"/>
  <c r="BL525" i="40"/>
  <c r="BL523" i="40"/>
  <c r="BL521" i="40"/>
  <c r="BL457" i="40"/>
  <c r="BL461" i="40"/>
  <c r="BL493" i="40"/>
  <c r="BL449" i="40"/>
  <c r="BL518" i="40"/>
  <c r="BL516" i="40"/>
  <c r="BL514" i="40"/>
  <c r="BL512" i="40"/>
  <c r="BL510" i="40"/>
  <c r="BL508" i="40"/>
  <c r="BL506" i="40"/>
  <c r="BL504" i="40"/>
  <c r="BL502" i="40"/>
  <c r="BL500" i="40"/>
  <c r="BL498" i="40"/>
  <c r="BL496" i="40"/>
  <c r="BL453" i="40"/>
  <c r="BL492" i="40"/>
  <c r="BL490" i="40"/>
  <c r="BL488" i="40"/>
  <c r="BL486" i="40"/>
  <c r="BL484" i="40"/>
  <c r="BL482" i="40"/>
  <c r="BL480" i="40"/>
  <c r="BL478" i="40"/>
  <c r="BL476" i="40"/>
  <c r="BL474" i="40"/>
  <c r="BL472" i="40"/>
  <c r="BL459" i="40"/>
  <c r="BL451" i="40"/>
  <c r="BL460" i="40"/>
  <c r="BL452" i="40"/>
  <c r="BL442" i="40"/>
  <c r="BL438" i="40"/>
  <c r="BL434" i="40"/>
  <c r="BL411" i="40"/>
  <c r="BL418" i="40"/>
  <c r="BL412" i="40"/>
  <c r="BL417" i="40"/>
  <c r="BL409" i="40"/>
  <c r="BL410" i="40"/>
  <c r="BL393" i="40"/>
  <c r="BL384" i="40"/>
  <c r="BL382" i="40"/>
  <c r="FD678" i="40"/>
  <c r="FD672" i="40"/>
  <c r="FD666" i="40"/>
  <c r="FD662" i="40"/>
  <c r="FD658" i="40"/>
  <c r="FD656" i="40"/>
  <c r="FD654" i="40"/>
  <c r="FD652" i="40"/>
  <c r="FD650" i="40"/>
  <c r="FD648" i="40"/>
  <c r="FD646" i="40"/>
  <c r="FD644" i="40"/>
  <c r="FD642" i="40"/>
  <c r="FD640" i="40"/>
  <c r="FD638" i="40"/>
  <c r="FD636" i="40"/>
  <c r="FD634" i="40"/>
  <c r="FD632" i="40"/>
  <c r="FD630" i="40"/>
  <c r="FD628" i="40"/>
  <c r="FD626" i="40"/>
  <c r="FD624" i="40"/>
  <c r="FD622" i="40"/>
  <c r="FD620" i="40"/>
  <c r="FD618" i="40"/>
  <c r="FD616" i="40"/>
  <c r="FD462" i="40"/>
  <c r="FD519" i="40"/>
  <c r="FD517" i="40"/>
  <c r="FD515" i="40"/>
  <c r="FD513" i="40"/>
  <c r="FD511" i="40"/>
  <c r="FD509" i="40"/>
  <c r="FD507" i="40"/>
  <c r="FD505" i="40"/>
  <c r="FD503" i="40"/>
  <c r="FD501" i="40"/>
  <c r="FD499" i="40"/>
  <c r="FD497" i="40"/>
  <c r="FD470" i="40"/>
  <c r="FD469" i="40"/>
  <c r="FD460" i="40"/>
  <c r="FD452" i="40"/>
  <c r="FD441" i="40"/>
  <c r="FD437" i="40"/>
  <c r="FD433" i="40"/>
  <c r="FD431" i="40"/>
  <c r="FD429" i="40"/>
  <c r="FD427" i="40"/>
  <c r="FD425" i="40"/>
  <c r="FD423" i="40"/>
  <c r="FD421" i="40"/>
  <c r="FD405" i="40"/>
  <c r="FD402" i="40"/>
  <c r="FD383" i="40"/>
  <c r="FD381" i="40"/>
  <c r="FD379" i="40"/>
  <c r="DP582" i="40"/>
  <c r="DP572" i="40"/>
  <c r="DP492" i="40"/>
  <c r="DP488" i="40"/>
  <c r="DP484" i="40"/>
  <c r="DP480" i="40"/>
  <c r="DP476" i="40"/>
  <c r="DP472" i="40"/>
  <c r="DP428" i="40"/>
  <c r="DP396" i="40"/>
  <c r="DP392" i="40"/>
  <c r="DP388" i="40"/>
  <c r="P667" i="40"/>
  <c r="P672" i="40"/>
  <c r="P651" i="40"/>
  <c r="P643" i="40"/>
  <c r="P635" i="40"/>
  <c r="P627" i="40"/>
  <c r="P619" i="40"/>
  <c r="P676" i="40"/>
  <c r="P677" i="40"/>
  <c r="P653" i="40"/>
  <c r="P645" i="40"/>
  <c r="P637" i="40"/>
  <c r="P629" i="40"/>
  <c r="P621" i="40"/>
  <c r="P650" i="40"/>
  <c r="P642" i="40"/>
  <c r="P634" i="40"/>
  <c r="P626" i="40"/>
  <c r="P618" i="40"/>
  <c r="P586" i="40"/>
  <c r="P584" i="40"/>
  <c r="P582" i="40"/>
  <c r="P580" i="40"/>
  <c r="P578" i="40"/>
  <c r="P576" i="40"/>
  <c r="P569" i="40"/>
  <c r="P529" i="40"/>
  <c r="P572" i="40"/>
  <c r="P523" i="40"/>
  <c r="P525" i="40"/>
  <c r="P527" i="40"/>
  <c r="P469" i="40"/>
  <c r="P479" i="40"/>
  <c r="P482" i="40"/>
  <c r="P495" i="40"/>
  <c r="P485" i="40"/>
  <c r="P477" i="40"/>
  <c r="P446" i="40"/>
  <c r="P466" i="40"/>
  <c r="P464" i="40"/>
  <c r="P462" i="40"/>
  <c r="P460" i="40"/>
  <c r="P458" i="40"/>
  <c r="P456" i="40"/>
  <c r="P454" i="40"/>
  <c r="P452" i="40"/>
  <c r="P450" i="40"/>
  <c r="P448" i="40"/>
  <c r="P445" i="40"/>
  <c r="P399" i="40"/>
  <c r="P394" i="40"/>
  <c r="P382" i="40"/>
  <c r="P384" i="40"/>
  <c r="FQ672" i="40"/>
  <c r="FQ675" i="40"/>
  <c r="FQ674" i="40"/>
  <c r="FQ669" i="40"/>
  <c r="FQ665" i="40"/>
  <c r="FQ661" i="40"/>
  <c r="FQ657" i="40"/>
  <c r="FQ653" i="40"/>
  <c r="FQ649" i="40"/>
  <c r="FQ645" i="40"/>
  <c r="FQ641" i="40"/>
  <c r="FQ637" i="40"/>
  <c r="FQ633" i="40"/>
  <c r="FQ629" i="40"/>
  <c r="FQ625" i="40"/>
  <c r="FQ621" i="40"/>
  <c r="FQ617" i="40"/>
  <c r="FQ611" i="40"/>
  <c r="FQ583" i="40"/>
  <c r="FQ576" i="40"/>
  <c r="FQ581" i="40"/>
  <c r="FQ606" i="40"/>
  <c r="FQ602" i="40"/>
  <c r="FQ598" i="40"/>
  <c r="FQ594" i="40"/>
  <c r="FQ590" i="40"/>
  <c r="FQ582" i="40"/>
  <c r="FQ557" i="40"/>
  <c r="FQ569" i="40"/>
  <c r="FQ563" i="40"/>
  <c r="FQ541" i="40"/>
  <c r="FQ533" i="40"/>
  <c r="FQ564" i="40"/>
  <c r="FQ556" i="40"/>
  <c r="FQ548" i="40"/>
  <c r="FQ540" i="40"/>
  <c r="FQ570" i="40"/>
  <c r="FQ529" i="40"/>
  <c r="FQ525" i="40"/>
  <c r="FQ521" i="40"/>
  <c r="FQ467" i="40"/>
  <c r="FQ517" i="40"/>
  <c r="FQ513" i="40"/>
  <c r="FQ509" i="40"/>
  <c r="FQ505" i="40"/>
  <c r="FQ501" i="40"/>
  <c r="FQ497" i="40"/>
  <c r="FQ492" i="40"/>
  <c r="FQ488" i="40"/>
  <c r="FQ484" i="40"/>
  <c r="FQ480" i="40"/>
  <c r="FQ476" i="40"/>
  <c r="FQ472" i="40"/>
  <c r="FQ471" i="40"/>
  <c r="FQ470" i="40"/>
  <c r="FQ432" i="40"/>
  <c r="FQ441" i="40"/>
  <c r="FQ427" i="40"/>
  <c r="FQ463" i="40"/>
  <c r="FQ459" i="40"/>
  <c r="FQ455" i="40"/>
  <c r="FQ451" i="40"/>
  <c r="FQ447" i="40"/>
  <c r="FQ425" i="40"/>
  <c r="FQ422" i="40"/>
  <c r="FQ407" i="40"/>
  <c r="FQ415" i="40"/>
  <c r="FQ411" i="40"/>
  <c r="FQ398" i="40"/>
  <c r="FQ406" i="40"/>
  <c r="FQ402" i="40"/>
  <c r="FQ387" i="40"/>
  <c r="FQ390" i="40"/>
  <c r="FQ388" i="40"/>
  <c r="FQ381" i="40"/>
  <c r="CR667" i="40"/>
  <c r="CR663" i="40"/>
  <c r="CR659" i="40"/>
  <c r="CR678" i="40"/>
  <c r="CR671" i="40"/>
  <c r="CR676" i="40"/>
  <c r="CR674" i="40"/>
  <c r="CR614" i="40"/>
  <c r="CR612" i="40"/>
  <c r="CR610" i="40"/>
  <c r="CR608" i="40"/>
  <c r="CR606" i="40"/>
  <c r="CR604" i="40"/>
  <c r="CR602" i="40"/>
  <c r="CR600" i="40"/>
  <c r="CR598" i="40"/>
  <c r="CR596" i="40"/>
  <c r="CR594" i="40"/>
  <c r="CR592" i="40"/>
  <c r="CR590" i="40"/>
  <c r="CR588" i="40"/>
  <c r="CR586" i="40"/>
  <c r="CR585" i="40"/>
  <c r="CR583" i="40"/>
  <c r="CR581" i="40"/>
  <c r="CR579" i="40"/>
  <c r="CR577" i="40"/>
  <c r="CR575" i="40"/>
  <c r="CR569" i="40"/>
  <c r="CR568" i="40"/>
  <c r="CR494" i="40"/>
  <c r="CR448" i="40"/>
  <c r="CR518" i="40"/>
  <c r="CR516" i="40"/>
  <c r="CR514" i="40"/>
  <c r="CR512" i="40"/>
  <c r="CR510" i="40"/>
  <c r="CR508" i="40"/>
  <c r="CR506" i="40"/>
  <c r="CR504" i="40"/>
  <c r="CR502" i="40"/>
  <c r="CR500" i="40"/>
  <c r="CR498" i="40"/>
  <c r="CR496" i="40"/>
  <c r="CR465" i="40"/>
  <c r="CR457" i="40"/>
  <c r="CR449" i="40"/>
  <c r="CR467" i="40"/>
  <c r="CR459" i="40"/>
  <c r="CR451" i="40"/>
  <c r="CR441" i="40"/>
  <c r="CR437" i="40"/>
  <c r="CR433" i="40"/>
  <c r="CR445" i="40"/>
  <c r="CR444" i="40"/>
  <c r="CR440" i="40"/>
  <c r="CR436" i="40"/>
  <c r="CR420" i="40"/>
  <c r="CR417" i="40"/>
  <c r="CR409" i="40"/>
  <c r="CR404" i="40"/>
  <c r="CR399" i="40"/>
  <c r="CR397" i="40"/>
  <c r="CR395" i="40"/>
  <c r="CR383" i="40"/>
  <c r="BT613" i="40"/>
  <c r="BT609" i="40"/>
  <c r="BT603" i="40"/>
  <c r="BT595" i="40"/>
  <c r="BT604" i="40"/>
  <c r="BT596" i="40"/>
  <c r="BT614" i="40"/>
  <c r="BT610" i="40"/>
  <c r="BT602" i="40"/>
  <c r="BT594" i="40"/>
  <c r="BT583" i="40"/>
  <c r="BT584" i="40"/>
  <c r="BT582" i="40"/>
  <c r="BT580" i="40"/>
  <c r="BT578" i="40"/>
  <c r="BT576" i="40"/>
  <c r="BT511" i="40"/>
  <c r="BT516" i="40"/>
  <c r="BT512" i="40"/>
  <c r="BT508" i="40"/>
  <c r="BT504" i="40"/>
  <c r="BT500" i="40"/>
  <c r="BT496" i="40"/>
  <c r="BT495" i="40"/>
  <c r="BT493" i="40"/>
  <c r="BT491" i="40"/>
  <c r="BT489" i="40"/>
  <c r="BT487" i="40"/>
  <c r="BT485" i="40"/>
  <c r="BT483" i="40"/>
  <c r="BT481" i="40"/>
  <c r="BT479" i="40"/>
  <c r="BT477" i="40"/>
  <c r="BT475" i="40"/>
  <c r="BT473" i="40"/>
  <c r="BT444" i="40"/>
  <c r="BT442" i="40"/>
  <c r="BT440" i="40"/>
  <c r="BT438" i="40"/>
  <c r="BT436" i="40"/>
  <c r="BT434" i="40"/>
  <c r="BT406" i="40"/>
  <c r="BT404" i="40"/>
  <c r="BT402" i="40"/>
  <c r="BT400" i="40"/>
  <c r="BT398" i="40"/>
  <c r="BT396" i="40"/>
  <c r="BT394" i="40"/>
  <c r="BT392" i="40"/>
  <c r="BT390" i="40"/>
  <c r="BT381" i="40"/>
  <c r="BT380" i="40"/>
  <c r="DX677" i="40"/>
  <c r="DX668" i="40"/>
  <c r="DX664" i="40"/>
  <c r="DX660" i="40"/>
  <c r="DX670" i="40"/>
  <c r="DX656" i="40"/>
  <c r="DX654" i="40"/>
  <c r="DX652" i="40"/>
  <c r="DX650" i="40"/>
  <c r="DX648" i="40"/>
  <c r="DX646" i="40"/>
  <c r="DX644" i="40"/>
  <c r="DX642" i="40"/>
  <c r="DX640" i="40"/>
  <c r="DX638" i="40"/>
  <c r="DX636" i="40"/>
  <c r="DX634" i="40"/>
  <c r="DX632" i="40"/>
  <c r="DX630" i="40"/>
  <c r="DX628" i="40"/>
  <c r="DX626" i="40"/>
  <c r="DX624" i="40"/>
  <c r="DX622" i="40"/>
  <c r="DX620" i="40"/>
  <c r="DX618" i="40"/>
  <c r="DX616" i="40"/>
  <c r="DX614" i="40"/>
  <c r="DX612" i="40"/>
  <c r="DX610" i="40"/>
  <c r="DX608" i="40"/>
  <c r="DX606" i="40"/>
  <c r="DX604" i="40"/>
  <c r="DX602" i="40"/>
  <c r="DX600" i="40"/>
  <c r="DX598" i="40"/>
  <c r="DX596" i="40"/>
  <c r="DX594" i="40"/>
  <c r="DX592" i="40"/>
  <c r="DX590" i="40"/>
  <c r="DX588" i="40"/>
  <c r="DX586" i="40"/>
  <c r="DX568" i="40"/>
  <c r="DX585" i="40"/>
  <c r="DX583" i="40"/>
  <c r="DX581" i="40"/>
  <c r="DX579" i="40"/>
  <c r="DX577" i="40"/>
  <c r="DX575" i="40"/>
  <c r="DX567" i="40"/>
  <c r="DX565" i="40"/>
  <c r="DX563" i="40"/>
  <c r="DX561" i="40"/>
  <c r="DX559" i="40"/>
  <c r="DX557" i="40"/>
  <c r="DX555" i="40"/>
  <c r="DX553" i="40"/>
  <c r="DX551" i="40"/>
  <c r="DX549" i="40"/>
  <c r="DX547" i="40"/>
  <c r="DX545" i="40"/>
  <c r="DX543" i="40"/>
  <c r="DX541" i="40"/>
  <c r="DX539" i="40"/>
  <c r="DX537" i="40"/>
  <c r="DX535" i="40"/>
  <c r="DX533" i="40"/>
  <c r="DX531" i="40"/>
  <c r="DX529" i="40"/>
  <c r="DX527" i="40"/>
  <c r="DX525" i="40"/>
  <c r="DX523" i="40"/>
  <c r="DX521" i="40"/>
  <c r="DX493" i="40"/>
  <c r="DX447" i="40"/>
  <c r="DX518" i="40"/>
  <c r="DX516" i="40"/>
  <c r="DX514" i="40"/>
  <c r="DX512" i="40"/>
  <c r="DX510" i="40"/>
  <c r="DX508" i="40"/>
  <c r="DX506" i="40"/>
  <c r="DX504" i="40"/>
  <c r="DX502" i="40"/>
  <c r="DX500" i="40"/>
  <c r="DX498" i="40"/>
  <c r="DX496" i="40"/>
  <c r="DX468" i="40"/>
  <c r="DX471" i="40"/>
  <c r="DX420" i="40"/>
  <c r="DX431" i="40"/>
  <c r="DX429" i="40"/>
  <c r="DX427" i="40"/>
  <c r="DX425" i="40"/>
  <c r="DX423" i="40"/>
  <c r="DX414" i="40"/>
  <c r="DX415" i="40"/>
  <c r="DX407" i="40"/>
  <c r="DX406" i="40"/>
  <c r="DX386" i="40"/>
  <c r="DX393" i="40"/>
  <c r="DX391" i="40"/>
  <c r="DX389" i="40"/>
  <c r="FT670" i="40"/>
  <c r="FT663" i="40"/>
  <c r="FT674" i="40"/>
  <c r="FT673" i="40"/>
  <c r="FT668" i="40"/>
  <c r="FT660" i="40"/>
  <c r="FS676" i="40"/>
  <c r="FS674" i="40"/>
  <c r="FS672" i="40"/>
  <c r="FS670" i="40"/>
  <c r="FS668" i="40"/>
  <c r="FS666" i="40"/>
  <c r="FS664" i="40"/>
  <c r="FS662" i="40"/>
  <c r="FS660" i="40"/>
  <c r="FS658" i="40"/>
  <c r="FS656" i="40"/>
  <c r="FS654" i="40"/>
  <c r="FS652" i="40"/>
  <c r="FS650" i="40"/>
  <c r="FS648" i="40"/>
  <c r="FS646" i="40"/>
  <c r="FS644" i="40"/>
  <c r="FS642" i="40"/>
  <c r="FS640" i="40"/>
  <c r="FS638" i="40"/>
  <c r="FS636" i="40"/>
  <c r="FS634" i="40"/>
  <c r="FS632" i="40"/>
  <c r="FS630" i="40"/>
  <c r="FS628" i="40"/>
  <c r="FS626" i="40"/>
  <c r="FS624" i="40"/>
  <c r="FS622" i="40"/>
  <c r="FS620" i="40"/>
  <c r="FS618" i="40"/>
  <c r="FS616" i="40"/>
  <c r="H613" i="40"/>
  <c r="FP613" i="40"/>
  <c r="H609" i="40"/>
  <c r="FP609" i="40"/>
  <c r="FP605" i="40"/>
  <c r="H605" i="40"/>
  <c r="FP597" i="40"/>
  <c r="H597" i="40"/>
  <c r="FS603" i="40"/>
  <c r="FS595" i="40"/>
  <c r="FS613" i="40"/>
  <c r="FS609" i="40"/>
  <c r="FP603" i="40"/>
  <c r="H603" i="40"/>
  <c r="FP595" i="40"/>
  <c r="H595" i="40"/>
  <c r="FT655" i="40"/>
  <c r="FT651" i="40"/>
  <c r="FT647" i="40"/>
  <c r="FT643" i="40"/>
  <c r="FT639" i="40"/>
  <c r="FT635" i="40"/>
  <c r="FT631" i="40"/>
  <c r="FT627" i="40"/>
  <c r="FT623" i="40"/>
  <c r="FT619" i="40"/>
  <c r="FS605" i="40"/>
  <c r="FS597" i="40"/>
  <c r="FT615" i="40"/>
  <c r="FT611" i="40"/>
  <c r="FT607" i="40"/>
  <c r="FT603" i="40"/>
  <c r="FT599" i="40"/>
  <c r="FT595" i="40"/>
  <c r="FT591" i="40"/>
  <c r="FT587" i="40"/>
  <c r="FS590" i="40"/>
  <c r="FS588" i="40"/>
  <c r="FS586" i="40"/>
  <c r="H586" i="40"/>
  <c r="FP586" i="40"/>
  <c r="FT569" i="40"/>
  <c r="FT585" i="40"/>
  <c r="FT581" i="40"/>
  <c r="FT577" i="40"/>
  <c r="H582" i="40"/>
  <c r="FP582" i="40"/>
  <c r="H580" i="40"/>
  <c r="FP580" i="40"/>
  <c r="H578" i="40"/>
  <c r="FP578" i="40"/>
  <c r="H576" i="40"/>
  <c r="FP576" i="40"/>
  <c r="H573" i="40"/>
  <c r="FP573" i="40"/>
  <c r="FT570" i="40"/>
  <c r="FP511" i="40"/>
  <c r="H511" i="40"/>
  <c r="FS518" i="40"/>
  <c r="FP503" i="40"/>
  <c r="H503" i="40"/>
  <c r="FP505" i="40"/>
  <c r="H505" i="40"/>
  <c r="FS498" i="40"/>
  <c r="FS502" i="40"/>
  <c r="FT566" i="40"/>
  <c r="FT562" i="40"/>
  <c r="FT558" i="40"/>
  <c r="FT554" i="40"/>
  <c r="FT550" i="40"/>
  <c r="FT546" i="40"/>
  <c r="FT542" i="40"/>
  <c r="FT538" i="40"/>
  <c r="FT534" i="40"/>
  <c r="FT530" i="40"/>
  <c r="FT526" i="40"/>
  <c r="FT522" i="40"/>
  <c r="FP518" i="40"/>
  <c r="H518" i="40"/>
  <c r="FP514" i="40"/>
  <c r="H514" i="40"/>
  <c r="FP510" i="40"/>
  <c r="H510" i="40"/>
  <c r="FP506" i="40"/>
  <c r="H506" i="40"/>
  <c r="FP502" i="40"/>
  <c r="H502" i="40"/>
  <c r="FP498" i="40"/>
  <c r="H498" i="40"/>
  <c r="H572" i="40"/>
  <c r="FP572" i="40"/>
  <c r="FP570" i="40"/>
  <c r="H570" i="40"/>
  <c r="FP568" i="40"/>
  <c r="H568" i="40"/>
  <c r="FP566" i="40"/>
  <c r="H566" i="40"/>
  <c r="FP564" i="40"/>
  <c r="H564" i="40"/>
  <c r="FP562" i="40"/>
  <c r="H562" i="40"/>
  <c r="FP560" i="40"/>
  <c r="H560" i="40"/>
  <c r="FP558" i="40"/>
  <c r="H558" i="40"/>
  <c r="FP556" i="40"/>
  <c r="H556" i="40"/>
  <c r="FP554" i="40"/>
  <c r="H554" i="40"/>
  <c r="FP552" i="40"/>
  <c r="H552" i="40"/>
  <c r="FP550" i="40"/>
  <c r="H550" i="40"/>
  <c r="FP548" i="40"/>
  <c r="H548" i="40"/>
  <c r="FP546" i="40"/>
  <c r="H546" i="40"/>
  <c r="FP544" i="40"/>
  <c r="H544" i="40"/>
  <c r="FP542" i="40"/>
  <c r="H542" i="40"/>
  <c r="FP540" i="40"/>
  <c r="H540" i="40"/>
  <c r="FP538" i="40"/>
  <c r="H538" i="40"/>
  <c r="FP536" i="40"/>
  <c r="H536" i="40"/>
  <c r="FP534" i="40"/>
  <c r="H534" i="40"/>
  <c r="H532" i="40"/>
  <c r="FP532" i="40"/>
  <c r="FP530" i="40"/>
  <c r="H530" i="40"/>
  <c r="FP528" i="40"/>
  <c r="H528" i="40"/>
  <c r="FP526" i="40"/>
  <c r="H526" i="40"/>
  <c r="FP524" i="40"/>
  <c r="H524" i="40"/>
  <c r="FP522" i="40"/>
  <c r="H522" i="40"/>
  <c r="FT458" i="40"/>
  <c r="FT520" i="40"/>
  <c r="FT516" i="40"/>
  <c r="FT512" i="40"/>
  <c r="FT508" i="40"/>
  <c r="FT504" i="40"/>
  <c r="FT500" i="40"/>
  <c r="FT496" i="40"/>
  <c r="FT470" i="40"/>
  <c r="FT451" i="40"/>
  <c r="FT491" i="40"/>
  <c r="FT487" i="40"/>
  <c r="FT483" i="40"/>
  <c r="FT479" i="40"/>
  <c r="FT475" i="40"/>
  <c r="FT464" i="40"/>
  <c r="FT448" i="40"/>
  <c r="FP495" i="40"/>
  <c r="H495" i="40"/>
  <c r="FP493" i="40"/>
  <c r="H493" i="40"/>
  <c r="FP491" i="40"/>
  <c r="H491" i="40"/>
  <c r="FP489" i="40"/>
  <c r="H489" i="40"/>
  <c r="FP487" i="40"/>
  <c r="H487" i="40"/>
  <c r="FP485" i="40"/>
  <c r="H485" i="40"/>
  <c r="FP483" i="40"/>
  <c r="H483" i="40"/>
  <c r="FP481" i="40"/>
  <c r="H481" i="40"/>
  <c r="FP479" i="40"/>
  <c r="H479" i="40"/>
  <c r="FP477" i="40"/>
  <c r="H477" i="40"/>
  <c r="FP475" i="40"/>
  <c r="H475" i="40"/>
  <c r="FP473" i="40"/>
  <c r="H473" i="40"/>
  <c r="FT465" i="40"/>
  <c r="FT449" i="40"/>
  <c r="FS471" i="40"/>
  <c r="FS469" i="40"/>
  <c r="FS467" i="40"/>
  <c r="FS465" i="40"/>
  <c r="FS463" i="40"/>
  <c r="FS461" i="40"/>
  <c r="FS459" i="40"/>
  <c r="FS457" i="40"/>
  <c r="FS455" i="40"/>
  <c r="FS453" i="40"/>
  <c r="FS451" i="40"/>
  <c r="FS449" i="40"/>
  <c r="FS447" i="40"/>
  <c r="FT439" i="40"/>
  <c r="FT408" i="40"/>
  <c r="FT440" i="40"/>
  <c r="FT412" i="40"/>
  <c r="FP445" i="40"/>
  <c r="H445" i="40"/>
  <c r="H443" i="40"/>
  <c r="FP443" i="40"/>
  <c r="H441" i="40"/>
  <c r="FP441" i="40"/>
  <c r="H439" i="40"/>
  <c r="FP439" i="40"/>
  <c r="H437" i="40"/>
  <c r="FP437" i="40"/>
  <c r="H435" i="40"/>
  <c r="FP435" i="40"/>
  <c r="FT432" i="40"/>
  <c r="FT428" i="40"/>
  <c r="FT424" i="40"/>
  <c r="FT413" i="40"/>
  <c r="FS432" i="40"/>
  <c r="FS430" i="40"/>
  <c r="FS428" i="40"/>
  <c r="FS426" i="40"/>
  <c r="FS424" i="40"/>
  <c r="FS422" i="40"/>
  <c r="FT414" i="40"/>
  <c r="FT415" i="40"/>
  <c r="FS420" i="40"/>
  <c r="FS418" i="40"/>
  <c r="FS416" i="40"/>
  <c r="FS414" i="40"/>
  <c r="FS412" i="40"/>
  <c r="FS410" i="40"/>
  <c r="FS408" i="40"/>
  <c r="FT406" i="40"/>
  <c r="FS407" i="40"/>
  <c r="FS405" i="40"/>
  <c r="FS403" i="40"/>
  <c r="FS401" i="40"/>
  <c r="FP399" i="40"/>
  <c r="H399" i="40"/>
  <c r="FT398" i="40"/>
  <c r="FS398" i="40"/>
  <c r="FS396" i="40"/>
  <c r="FT388" i="40"/>
  <c r="FT390" i="40"/>
  <c r="H394" i="40"/>
  <c r="FP394" i="40"/>
  <c r="FP392" i="40"/>
  <c r="H392" i="40"/>
  <c r="FP390" i="40"/>
  <c r="H390" i="40"/>
  <c r="FS388" i="40"/>
  <c r="FS386" i="40"/>
  <c r="FT384" i="40"/>
  <c r="FS384" i="40"/>
  <c r="FS382" i="40"/>
  <c r="FT380" i="40"/>
  <c r="H380" i="40"/>
  <c r="FP380" i="40"/>
  <c r="EV672" i="40"/>
  <c r="EV670" i="40"/>
  <c r="EV673" i="40"/>
  <c r="EV613" i="40"/>
  <c r="EV615" i="40"/>
  <c r="EV668" i="40"/>
  <c r="EV666" i="40"/>
  <c r="EV664" i="40"/>
  <c r="EV662" i="40"/>
  <c r="EV660" i="40"/>
  <c r="EV658" i="40"/>
  <c r="EV656" i="40"/>
  <c r="EV654" i="40"/>
  <c r="EV652" i="40"/>
  <c r="EV650" i="40"/>
  <c r="EV648" i="40"/>
  <c r="EV646" i="40"/>
  <c r="EV644" i="40"/>
  <c r="EV642" i="40"/>
  <c r="EV640" i="40"/>
  <c r="EV638" i="40"/>
  <c r="EV636" i="40"/>
  <c r="EV634" i="40"/>
  <c r="EV632" i="40"/>
  <c r="EV630" i="40"/>
  <c r="EV628" i="40"/>
  <c r="EV626" i="40"/>
  <c r="EV624" i="40"/>
  <c r="EV622" i="40"/>
  <c r="EV620" i="40"/>
  <c r="EV618" i="40"/>
  <c r="EV616" i="40"/>
  <c r="EV612" i="40"/>
  <c r="EV608" i="40"/>
  <c r="EV579" i="40"/>
  <c r="EV580" i="40"/>
  <c r="EV581" i="40"/>
  <c r="EV558" i="40"/>
  <c r="EV564" i="40"/>
  <c r="EV548" i="40"/>
  <c r="EV567" i="40"/>
  <c r="EV569" i="40"/>
  <c r="EV531" i="40"/>
  <c r="EV529" i="40"/>
  <c r="EV527" i="40"/>
  <c r="EV525" i="40"/>
  <c r="EV523" i="40"/>
  <c r="EV521" i="40"/>
  <c r="EV492" i="40"/>
  <c r="EV490" i="40"/>
  <c r="EV488" i="40"/>
  <c r="EV486" i="40"/>
  <c r="EV484" i="40"/>
  <c r="EV482" i="40"/>
  <c r="EV480" i="40"/>
  <c r="EV478" i="40"/>
  <c r="EV476" i="40"/>
  <c r="EV474" i="40"/>
  <c r="EV472" i="40"/>
  <c r="EV470" i="40"/>
  <c r="EV443" i="40"/>
  <c r="EV423" i="40"/>
  <c r="EV426" i="40"/>
  <c r="EV425" i="40"/>
  <c r="EV421" i="40"/>
  <c r="EV399" i="40"/>
  <c r="EV398" i="40"/>
  <c r="BL673" i="40"/>
  <c r="BL678" i="40"/>
  <c r="BL672" i="40"/>
  <c r="BL656" i="40"/>
  <c r="BL654" i="40"/>
  <c r="BL652" i="40"/>
  <c r="BL650" i="40"/>
  <c r="BL648" i="40"/>
  <c r="BL646" i="40"/>
  <c r="BL644" i="40"/>
  <c r="BL642" i="40"/>
  <c r="BL640" i="40"/>
  <c r="BL638" i="40"/>
  <c r="BL636" i="40"/>
  <c r="BL634" i="40"/>
  <c r="BL632" i="40"/>
  <c r="BL630" i="40"/>
  <c r="BL628" i="40"/>
  <c r="BL626" i="40"/>
  <c r="BL624" i="40"/>
  <c r="BL622" i="40"/>
  <c r="BL620" i="40"/>
  <c r="BL618" i="40"/>
  <c r="BL616" i="40"/>
  <c r="BL614" i="40"/>
  <c r="BL612" i="40"/>
  <c r="BL610" i="40"/>
  <c r="BL608" i="40"/>
  <c r="BL606" i="40"/>
  <c r="BL604" i="40"/>
  <c r="BL602" i="40"/>
  <c r="BL600" i="40"/>
  <c r="BL598" i="40"/>
  <c r="BL596" i="40"/>
  <c r="BL594" i="40"/>
  <c r="BL592" i="40"/>
  <c r="BL590" i="40"/>
  <c r="BL588" i="40"/>
  <c r="BL586" i="40"/>
  <c r="BL568" i="40"/>
  <c r="BL520" i="40"/>
  <c r="BL469" i="40"/>
  <c r="BL462" i="40"/>
  <c r="BL454" i="40"/>
  <c r="BL446" i="40"/>
  <c r="BL443" i="40"/>
  <c r="BL439" i="40"/>
  <c r="BL435" i="40"/>
  <c r="BL415" i="40"/>
  <c r="BL432" i="40"/>
  <c r="BL430" i="40"/>
  <c r="BL428" i="40"/>
  <c r="BL426" i="40"/>
  <c r="BL424" i="40"/>
  <c r="BL422" i="40"/>
  <c r="BL404" i="40"/>
  <c r="BL405" i="40"/>
  <c r="BL402" i="40"/>
  <c r="BL388" i="40"/>
  <c r="BL400" i="40"/>
  <c r="BL398" i="40"/>
  <c r="BL396" i="40"/>
  <c r="BL392" i="40"/>
  <c r="BL390" i="40"/>
  <c r="FD677" i="40"/>
  <c r="FD670" i="40"/>
  <c r="FD665" i="40"/>
  <c r="FD661" i="40"/>
  <c r="FD657" i="40"/>
  <c r="FD669" i="40"/>
  <c r="FD676" i="40"/>
  <c r="FD614" i="40"/>
  <c r="FD612" i="40"/>
  <c r="FD610" i="40"/>
  <c r="FD608" i="40"/>
  <c r="FD606" i="40"/>
  <c r="FD604" i="40"/>
  <c r="FD602" i="40"/>
  <c r="FD600" i="40"/>
  <c r="FD598" i="40"/>
  <c r="FD596" i="40"/>
  <c r="FD594" i="40"/>
  <c r="FD592" i="40"/>
  <c r="FD590" i="40"/>
  <c r="FD588" i="40"/>
  <c r="FD586" i="40"/>
  <c r="FD584" i="40"/>
  <c r="FD582" i="40"/>
  <c r="FD580" i="40"/>
  <c r="FD578" i="40"/>
  <c r="FD576" i="40"/>
  <c r="FD574" i="40"/>
  <c r="FD566" i="40"/>
  <c r="FD564" i="40"/>
  <c r="FD562" i="40"/>
  <c r="FD560" i="40"/>
  <c r="FD558" i="40"/>
  <c r="FD556" i="40"/>
  <c r="FD554" i="40"/>
  <c r="FD552" i="40"/>
  <c r="FD550" i="40"/>
  <c r="FD548" i="40"/>
  <c r="FD546" i="40"/>
  <c r="FD544" i="40"/>
  <c r="FD542" i="40"/>
  <c r="FD540" i="40"/>
  <c r="FD538" i="40"/>
  <c r="FD536" i="40"/>
  <c r="FD534" i="40"/>
  <c r="FD532" i="40"/>
  <c r="FD530" i="40"/>
  <c r="FD528" i="40"/>
  <c r="FD526" i="40"/>
  <c r="FD524" i="40"/>
  <c r="FD522" i="40"/>
  <c r="FD520" i="40"/>
  <c r="FD454" i="40"/>
  <c r="FD458" i="40"/>
  <c r="FD494" i="40"/>
  <c r="FD493" i="40"/>
  <c r="FD450" i="40"/>
  <c r="FD459" i="40"/>
  <c r="FD451" i="40"/>
  <c r="FD490" i="40"/>
  <c r="FD488" i="40"/>
  <c r="FD486" i="40"/>
  <c r="FD484" i="40"/>
  <c r="FD482" i="40"/>
  <c r="FD480" i="40"/>
  <c r="FD478" i="40"/>
  <c r="FD476" i="40"/>
  <c r="FD474" i="40"/>
  <c r="FD472" i="40"/>
  <c r="FD468" i="40"/>
  <c r="FD461" i="40"/>
  <c r="FD453" i="40"/>
  <c r="FD445" i="40"/>
  <c r="FD408" i="40"/>
  <c r="FD442" i="40"/>
  <c r="FD438" i="40"/>
  <c r="FD434" i="40"/>
  <c r="FD404" i="40"/>
  <c r="FD413" i="40"/>
  <c r="FD410" i="40"/>
  <c r="FD415" i="40"/>
  <c r="FD407" i="40"/>
  <c r="FD399" i="40"/>
  <c r="FD397" i="40"/>
  <c r="FD395" i="40"/>
  <c r="FD393" i="40"/>
  <c r="FD392" i="40"/>
  <c r="FD390" i="40"/>
  <c r="FD388" i="40"/>
  <c r="AV221" i="40"/>
  <c r="DH204" i="40"/>
  <c r="EN307" i="40"/>
  <c r="EN229" i="40"/>
  <c r="CR262" i="40"/>
  <c r="CR84" i="40"/>
  <c r="CR148" i="40"/>
  <c r="AN356" i="40"/>
  <c r="AN261" i="40"/>
  <c r="AN165" i="40"/>
  <c r="AN323" i="40"/>
  <c r="AN327" i="40"/>
  <c r="P152" i="40"/>
  <c r="P329" i="40"/>
  <c r="P275" i="40"/>
  <c r="P184" i="40"/>
  <c r="P205" i="40"/>
  <c r="P246" i="40"/>
  <c r="BT355" i="40"/>
  <c r="BT259" i="40"/>
  <c r="BT191" i="40"/>
  <c r="BT146" i="40"/>
  <c r="BT186" i="40"/>
  <c r="BT364" i="40"/>
  <c r="EV315" i="40"/>
  <c r="DP324" i="40"/>
  <c r="DX78" i="40"/>
  <c r="DX143" i="40"/>
  <c r="BD585" i="40"/>
  <c r="BD582" i="40"/>
  <c r="BD569" i="40"/>
  <c r="BD434" i="40"/>
  <c r="BD468" i="40"/>
  <c r="BD421" i="40"/>
  <c r="BD380" i="40"/>
  <c r="EF676" i="40"/>
  <c r="EF670" i="40"/>
  <c r="EF668" i="40"/>
  <c r="EF664" i="40"/>
  <c r="EF660" i="40"/>
  <c r="EF656" i="40"/>
  <c r="EF652" i="40"/>
  <c r="EF648" i="40"/>
  <c r="EF644" i="40"/>
  <c r="EF640" i="40"/>
  <c r="EF636" i="40"/>
  <c r="EF632" i="40"/>
  <c r="EF628" i="40"/>
  <c r="EF624" i="40"/>
  <c r="EF620" i="40"/>
  <c r="EF616" i="40"/>
  <c r="EF579" i="40"/>
  <c r="EF577" i="40"/>
  <c r="EF553" i="40"/>
  <c r="EF551" i="40"/>
  <c r="EF549" i="40"/>
  <c r="EF547" i="40"/>
  <c r="EF537" i="40"/>
  <c r="EF529" i="40"/>
  <c r="EF525" i="40"/>
  <c r="EF521" i="40"/>
  <c r="EF493" i="40"/>
  <c r="EF491" i="40"/>
  <c r="EF487" i="40"/>
  <c r="EF483" i="40"/>
  <c r="EF479" i="40"/>
  <c r="EF475" i="40"/>
  <c r="EF443" i="40"/>
  <c r="EF439" i="40"/>
  <c r="EF435" i="40"/>
  <c r="EF398" i="40"/>
  <c r="EF396" i="40"/>
  <c r="EF386" i="40"/>
  <c r="EF384" i="40"/>
  <c r="EF382" i="40"/>
  <c r="DP677" i="40"/>
  <c r="DP612" i="40"/>
  <c r="DP678" i="40"/>
  <c r="DP608" i="40"/>
  <c r="DP667" i="40"/>
  <c r="DP665" i="40"/>
  <c r="DP663" i="40"/>
  <c r="DP661" i="40"/>
  <c r="DP659" i="40"/>
  <c r="DP657" i="40"/>
  <c r="DP655" i="40"/>
  <c r="DP653" i="40"/>
  <c r="DP651" i="40"/>
  <c r="DP649" i="40"/>
  <c r="DP647" i="40"/>
  <c r="DP645" i="40"/>
  <c r="DP643" i="40"/>
  <c r="DP641" i="40"/>
  <c r="DP639" i="40"/>
  <c r="DP637" i="40"/>
  <c r="DP635" i="40"/>
  <c r="DP633" i="40"/>
  <c r="DP631" i="40"/>
  <c r="DP629" i="40"/>
  <c r="DP627" i="40"/>
  <c r="DP625" i="40"/>
  <c r="DP623" i="40"/>
  <c r="DP621" i="40"/>
  <c r="DP619" i="40"/>
  <c r="DP617" i="40"/>
  <c r="DP585" i="40"/>
  <c r="DP571" i="40"/>
  <c r="DP581" i="40"/>
  <c r="DP606" i="40"/>
  <c r="DP604" i="40"/>
  <c r="DP602" i="40"/>
  <c r="DP600" i="40"/>
  <c r="DP598" i="40"/>
  <c r="DP596" i="40"/>
  <c r="DP594" i="40"/>
  <c r="DP592" i="40"/>
  <c r="DP590" i="40"/>
  <c r="DP588" i="40"/>
  <c r="DP586" i="40"/>
  <c r="DP574" i="40"/>
  <c r="DP555" i="40"/>
  <c r="DP543" i="40"/>
  <c r="DP539" i="40"/>
  <c r="DP535" i="40"/>
  <c r="DP566" i="40"/>
  <c r="DP562" i="40"/>
  <c r="DP558" i="40"/>
  <c r="DP554" i="40"/>
  <c r="DP550" i="40"/>
  <c r="DP546" i="40"/>
  <c r="DP542" i="40"/>
  <c r="DP538" i="40"/>
  <c r="DP534" i="40"/>
  <c r="DP518" i="40"/>
  <c r="DP516" i="40"/>
  <c r="DP514" i="40"/>
  <c r="DP512" i="40"/>
  <c r="DP510" i="40"/>
  <c r="DP508" i="40"/>
  <c r="DP506" i="40"/>
  <c r="DP504" i="40"/>
  <c r="DP502" i="40"/>
  <c r="DP500" i="40"/>
  <c r="DP498" i="40"/>
  <c r="DP496" i="40"/>
  <c r="DP440" i="40"/>
  <c r="DP471" i="40"/>
  <c r="DP442" i="40"/>
  <c r="DP423" i="40"/>
  <c r="DP444" i="40"/>
  <c r="DP432" i="40"/>
  <c r="DP466" i="40"/>
  <c r="DP464" i="40"/>
  <c r="DP462" i="40"/>
  <c r="DP460" i="40"/>
  <c r="DP458" i="40"/>
  <c r="DP456" i="40"/>
  <c r="DP454" i="40"/>
  <c r="DP452" i="40"/>
  <c r="DP450" i="40"/>
  <c r="DP448" i="40"/>
  <c r="DP446" i="40"/>
  <c r="DP426" i="40"/>
  <c r="DP417" i="40"/>
  <c r="DP415" i="40"/>
  <c r="DP413" i="40"/>
  <c r="DP411" i="40"/>
  <c r="DP409" i="40"/>
  <c r="DP407" i="40"/>
  <c r="DP387" i="40"/>
  <c r="DP404" i="40"/>
  <c r="DP402" i="40"/>
  <c r="DP400" i="40"/>
  <c r="DP386" i="40"/>
  <c r="DP385" i="40"/>
  <c r="CZ579" i="40"/>
  <c r="CZ488" i="40"/>
  <c r="CZ484" i="40"/>
  <c r="CZ480" i="40"/>
  <c r="CZ476" i="40"/>
  <c r="CZ472" i="40"/>
  <c r="CZ393" i="40"/>
  <c r="CZ388" i="40"/>
  <c r="P671" i="40"/>
  <c r="P666" i="40"/>
  <c r="P662" i="40"/>
  <c r="P658" i="40"/>
  <c r="P652" i="40"/>
  <c r="P644" i="40"/>
  <c r="P636" i="40"/>
  <c r="P628" i="40"/>
  <c r="P620" i="40"/>
  <c r="P669" i="40"/>
  <c r="P678" i="40"/>
  <c r="P670" i="40"/>
  <c r="P663" i="40"/>
  <c r="P614" i="40"/>
  <c r="P612" i="40"/>
  <c r="P610" i="40"/>
  <c r="P608" i="40"/>
  <c r="P606" i="40"/>
  <c r="P604" i="40"/>
  <c r="P602" i="40"/>
  <c r="P600" i="40"/>
  <c r="P598" i="40"/>
  <c r="P596" i="40"/>
  <c r="P594" i="40"/>
  <c r="P592" i="40"/>
  <c r="P590" i="40"/>
  <c r="P588" i="40"/>
  <c r="P571" i="40"/>
  <c r="P565" i="40"/>
  <c r="P561" i="40"/>
  <c r="P557" i="40"/>
  <c r="P553" i="40"/>
  <c r="P549" i="40"/>
  <c r="P545" i="40"/>
  <c r="P541" i="40"/>
  <c r="P537" i="40"/>
  <c r="P533" i="40"/>
  <c r="P570" i="40"/>
  <c r="P564" i="40"/>
  <c r="P560" i="40"/>
  <c r="P556" i="40"/>
  <c r="P552" i="40"/>
  <c r="P548" i="40"/>
  <c r="P544" i="40"/>
  <c r="P540" i="40"/>
  <c r="P536" i="40"/>
  <c r="P522" i="40"/>
  <c r="P528" i="40"/>
  <c r="P519" i="40"/>
  <c r="P515" i="40"/>
  <c r="P511" i="40"/>
  <c r="P507" i="40"/>
  <c r="P503" i="40"/>
  <c r="P499" i="40"/>
  <c r="P518" i="40"/>
  <c r="P514" i="40"/>
  <c r="P510" i="40"/>
  <c r="P506" i="40"/>
  <c r="P502" i="40"/>
  <c r="P498" i="40"/>
  <c r="P493" i="40"/>
  <c r="P483" i="40"/>
  <c r="P492" i="40"/>
  <c r="P484" i="40"/>
  <c r="P476" i="40"/>
  <c r="P468" i="40"/>
  <c r="P470" i="40"/>
  <c r="P444" i="40"/>
  <c r="P442" i="40"/>
  <c r="P440" i="40"/>
  <c r="P438" i="40"/>
  <c r="P436" i="40"/>
  <c r="P434" i="40"/>
  <c r="P419" i="40"/>
  <c r="P432" i="40"/>
  <c r="P430" i="40"/>
  <c r="P428" i="40"/>
  <c r="P426" i="40"/>
  <c r="P424" i="40"/>
  <c r="P422" i="40"/>
  <c r="P407" i="40"/>
  <c r="P417" i="40"/>
  <c r="P415" i="40"/>
  <c r="P413" i="40"/>
  <c r="P411" i="40"/>
  <c r="P409" i="40"/>
  <c r="P390" i="40"/>
  <c r="P405" i="40"/>
  <c r="P403" i="40"/>
  <c r="P401" i="40"/>
  <c r="P393" i="40"/>
  <c r="P398" i="40"/>
  <c r="P396" i="40"/>
  <c r="P386" i="40"/>
  <c r="P388" i="40"/>
  <c r="P381" i="40"/>
  <c r="P379" i="40"/>
  <c r="FQ610" i="40"/>
  <c r="FQ671" i="40"/>
  <c r="FQ670" i="40"/>
  <c r="FQ668" i="40"/>
  <c r="FQ664" i="40"/>
  <c r="FQ660" i="40"/>
  <c r="FQ656" i="40"/>
  <c r="FQ652" i="40"/>
  <c r="FQ648" i="40"/>
  <c r="FQ644" i="40"/>
  <c r="FQ640" i="40"/>
  <c r="FQ636" i="40"/>
  <c r="FQ632" i="40"/>
  <c r="FQ628" i="40"/>
  <c r="FQ624" i="40"/>
  <c r="FQ620" i="40"/>
  <c r="FQ616" i="40"/>
  <c r="FQ609" i="40"/>
  <c r="FQ579" i="40"/>
  <c r="FQ551" i="40"/>
  <c r="FQ577" i="40"/>
  <c r="FQ605" i="40"/>
  <c r="FQ601" i="40"/>
  <c r="FQ597" i="40"/>
  <c r="FQ593" i="40"/>
  <c r="FQ589" i="40"/>
  <c r="FQ578" i="40"/>
  <c r="FQ549" i="40"/>
  <c r="FQ561" i="40"/>
  <c r="FQ555" i="40"/>
  <c r="FQ539" i="40"/>
  <c r="FQ572" i="40"/>
  <c r="FQ562" i="40"/>
  <c r="FQ554" i="40"/>
  <c r="FQ546" i="40"/>
  <c r="FQ538" i="40"/>
  <c r="FQ532" i="40"/>
  <c r="FQ528" i="40"/>
  <c r="FQ524" i="40"/>
  <c r="FQ493" i="40"/>
  <c r="FQ520" i="40"/>
  <c r="FQ516" i="40"/>
  <c r="FQ512" i="40"/>
  <c r="FQ508" i="40"/>
  <c r="FQ504" i="40"/>
  <c r="FQ500" i="40"/>
  <c r="FQ496" i="40"/>
  <c r="FQ491" i="40"/>
  <c r="FQ487" i="40"/>
  <c r="FQ483" i="40"/>
  <c r="FQ479" i="40"/>
  <c r="FQ475" i="40"/>
  <c r="FQ468" i="40"/>
  <c r="FQ442" i="40"/>
  <c r="FQ444" i="40"/>
  <c r="FQ424" i="40"/>
  <c r="FQ439" i="40"/>
  <c r="FQ466" i="40"/>
  <c r="FQ462" i="40"/>
  <c r="FQ458" i="40"/>
  <c r="FQ454" i="40"/>
  <c r="FQ450" i="40"/>
  <c r="FQ428" i="40"/>
  <c r="FQ421" i="40"/>
  <c r="FQ420" i="40"/>
  <c r="FQ418" i="40"/>
  <c r="FQ414" i="40"/>
  <c r="FQ410" i="40"/>
  <c r="FQ399" i="40"/>
  <c r="FQ405" i="40"/>
  <c r="FQ401" i="40"/>
  <c r="FQ393" i="40"/>
  <c r="FQ389" i="40"/>
  <c r="FQ383" i="40"/>
  <c r="FQ382" i="40"/>
  <c r="CR672" i="40"/>
  <c r="CR675" i="40"/>
  <c r="CR668" i="40"/>
  <c r="CR664" i="40"/>
  <c r="CR660" i="40"/>
  <c r="CR657" i="40"/>
  <c r="CR655" i="40"/>
  <c r="CR653" i="40"/>
  <c r="CR651" i="40"/>
  <c r="CR649" i="40"/>
  <c r="CR647" i="40"/>
  <c r="CR645" i="40"/>
  <c r="CR643" i="40"/>
  <c r="CR641" i="40"/>
  <c r="CR639" i="40"/>
  <c r="CR637" i="40"/>
  <c r="CR635" i="40"/>
  <c r="CR633" i="40"/>
  <c r="CR631" i="40"/>
  <c r="CR629" i="40"/>
  <c r="CR627" i="40"/>
  <c r="CR625" i="40"/>
  <c r="CR623" i="40"/>
  <c r="CR621" i="40"/>
  <c r="CR619" i="40"/>
  <c r="CR617" i="40"/>
  <c r="CR571" i="40"/>
  <c r="CR572" i="40"/>
  <c r="CR520" i="40"/>
  <c r="CR421" i="40"/>
  <c r="CR565" i="40"/>
  <c r="CR563" i="40"/>
  <c r="CR561" i="40"/>
  <c r="CR559" i="40"/>
  <c r="CR557" i="40"/>
  <c r="CR555" i="40"/>
  <c r="CR553" i="40"/>
  <c r="CR551" i="40"/>
  <c r="CR549" i="40"/>
  <c r="CR547" i="40"/>
  <c r="CR545" i="40"/>
  <c r="CR543" i="40"/>
  <c r="CR541" i="40"/>
  <c r="CR539" i="40"/>
  <c r="CR537" i="40"/>
  <c r="CR535" i="40"/>
  <c r="CR533" i="40"/>
  <c r="CR531" i="40"/>
  <c r="CR529" i="40"/>
  <c r="CR527" i="40"/>
  <c r="CR525" i="40"/>
  <c r="CR523" i="40"/>
  <c r="CR521" i="40"/>
  <c r="CR468" i="40"/>
  <c r="CR492" i="40"/>
  <c r="CR490" i="40"/>
  <c r="CR488" i="40"/>
  <c r="CR486" i="40"/>
  <c r="CR484" i="40"/>
  <c r="CR482" i="40"/>
  <c r="CR480" i="40"/>
  <c r="CR478" i="40"/>
  <c r="CR476" i="40"/>
  <c r="CR474" i="40"/>
  <c r="CR472" i="40"/>
  <c r="CR466" i="40"/>
  <c r="CR458" i="40"/>
  <c r="CR450" i="40"/>
  <c r="CR410" i="40"/>
  <c r="CR432" i="40"/>
  <c r="CR430" i="40"/>
  <c r="CR428" i="40"/>
  <c r="CR426" i="40"/>
  <c r="CR424" i="40"/>
  <c r="CR422" i="40"/>
  <c r="CR411" i="40"/>
  <c r="CR416" i="40"/>
  <c r="CR408" i="40"/>
  <c r="CR402" i="40"/>
  <c r="CR401" i="40"/>
  <c r="CR387" i="40"/>
  <c r="CR392" i="40"/>
  <c r="CR390" i="40"/>
  <c r="CR385" i="40"/>
  <c r="CR381" i="40"/>
  <c r="CR380" i="40"/>
  <c r="BT676" i="40"/>
  <c r="BT674" i="40"/>
  <c r="BT672" i="40"/>
  <c r="BT670" i="40"/>
  <c r="BT668" i="40"/>
  <c r="BT666" i="40"/>
  <c r="BT664" i="40"/>
  <c r="BT662" i="40"/>
  <c r="BT660" i="40"/>
  <c r="BT658" i="40"/>
  <c r="BT656" i="40"/>
  <c r="BT654" i="40"/>
  <c r="BT652" i="40"/>
  <c r="BT650" i="40"/>
  <c r="BT648" i="40"/>
  <c r="BT646" i="40"/>
  <c r="BT644" i="40"/>
  <c r="BT642" i="40"/>
  <c r="BT640" i="40"/>
  <c r="BT638" i="40"/>
  <c r="BT636" i="40"/>
  <c r="BT634" i="40"/>
  <c r="BT632" i="40"/>
  <c r="BT630" i="40"/>
  <c r="BT628" i="40"/>
  <c r="BT626" i="40"/>
  <c r="BT624" i="40"/>
  <c r="BT622" i="40"/>
  <c r="BT620" i="40"/>
  <c r="BT618" i="40"/>
  <c r="BT616" i="40"/>
  <c r="BT605" i="40"/>
  <c r="BT597" i="40"/>
  <c r="BT590" i="40"/>
  <c r="BT588" i="40"/>
  <c r="BT586" i="40"/>
  <c r="BT574" i="40"/>
  <c r="BT513" i="40"/>
  <c r="BT517" i="40"/>
  <c r="BT507" i="40"/>
  <c r="BT499" i="40"/>
  <c r="BT520" i="40"/>
  <c r="BT571" i="40"/>
  <c r="BT569" i="40"/>
  <c r="BT567" i="40"/>
  <c r="BT565" i="40"/>
  <c r="BT563" i="40"/>
  <c r="BT561" i="40"/>
  <c r="BT559" i="40"/>
  <c r="BT557" i="40"/>
  <c r="BT555" i="40"/>
  <c r="BT553" i="40"/>
  <c r="BT551" i="40"/>
  <c r="BT549" i="40"/>
  <c r="BT547" i="40"/>
  <c r="BT545" i="40"/>
  <c r="BT543" i="40"/>
  <c r="BT541" i="40"/>
  <c r="BT539" i="40"/>
  <c r="BT537" i="40"/>
  <c r="BT535" i="40"/>
  <c r="BT533" i="40"/>
  <c r="BT531" i="40"/>
  <c r="BT529" i="40"/>
  <c r="BT527" i="40"/>
  <c r="BT525" i="40"/>
  <c r="BT523" i="40"/>
  <c r="BT521" i="40"/>
  <c r="BT470" i="40"/>
  <c r="BT468" i="40"/>
  <c r="BT466" i="40"/>
  <c r="BT464" i="40"/>
  <c r="BT462" i="40"/>
  <c r="BT460" i="40"/>
  <c r="BT458" i="40"/>
  <c r="BT456" i="40"/>
  <c r="BT454" i="40"/>
  <c r="BT452" i="40"/>
  <c r="BT450" i="40"/>
  <c r="BT448" i="40"/>
  <c r="BT446" i="40"/>
  <c r="BT432" i="40"/>
  <c r="BT430" i="40"/>
  <c r="BT428" i="40"/>
  <c r="BT426" i="40"/>
  <c r="BT424" i="40"/>
  <c r="BT422" i="40"/>
  <c r="BT420" i="40"/>
  <c r="BT418" i="40"/>
  <c r="BT416" i="40"/>
  <c r="BT414" i="40"/>
  <c r="BT412" i="40"/>
  <c r="BT410" i="40"/>
  <c r="BT408" i="40"/>
  <c r="BT388" i="40"/>
  <c r="BT386" i="40"/>
  <c r="BT384" i="40"/>
  <c r="BT382" i="40"/>
  <c r="DX672" i="40"/>
  <c r="DX674" i="40"/>
  <c r="DX669" i="40"/>
  <c r="DX665" i="40"/>
  <c r="DX661" i="40"/>
  <c r="DX570" i="40"/>
  <c r="DX571" i="40"/>
  <c r="DX569" i="40"/>
  <c r="DX459" i="40"/>
  <c r="DX464" i="40"/>
  <c r="DX456" i="40"/>
  <c r="DX448" i="40"/>
  <c r="DX491" i="40"/>
  <c r="DX489" i="40"/>
  <c r="DX487" i="40"/>
  <c r="DX485" i="40"/>
  <c r="DX483" i="40"/>
  <c r="DX481" i="40"/>
  <c r="DX479" i="40"/>
  <c r="DX477" i="40"/>
  <c r="DX475" i="40"/>
  <c r="DX473" i="40"/>
  <c r="DX465" i="40"/>
  <c r="DX457" i="40"/>
  <c r="DX449" i="40"/>
  <c r="DX462" i="40"/>
  <c r="DX454" i="40"/>
  <c r="DX446" i="40"/>
  <c r="DX442" i="40"/>
  <c r="DX438" i="40"/>
  <c r="DX434" i="40"/>
  <c r="DX409" i="40"/>
  <c r="DX443" i="40"/>
  <c r="DX439" i="40"/>
  <c r="DX435" i="40"/>
  <c r="DX419" i="40"/>
  <c r="DX416" i="40"/>
  <c r="DX408" i="40"/>
  <c r="DX404" i="40"/>
  <c r="DX398" i="40"/>
  <c r="DX396" i="40"/>
  <c r="DX394" i="40"/>
  <c r="DX387" i="40"/>
  <c r="DX384" i="40"/>
  <c r="DX382" i="40"/>
  <c r="FT669" i="40"/>
  <c r="FT661" i="40"/>
  <c r="FS678" i="40"/>
  <c r="FT678" i="40"/>
  <c r="FT666" i="40"/>
  <c r="FT658" i="40"/>
  <c r="H676" i="40"/>
  <c r="FP676" i="40"/>
  <c r="FP674" i="40"/>
  <c r="H674" i="40"/>
  <c r="H672" i="40"/>
  <c r="FP672" i="40"/>
  <c r="FP670" i="40"/>
  <c r="H670" i="40"/>
  <c r="FP668" i="40"/>
  <c r="H668" i="40"/>
  <c r="FP666" i="40"/>
  <c r="H666" i="40"/>
  <c r="FP664" i="40"/>
  <c r="H664" i="40"/>
  <c r="FP662" i="40"/>
  <c r="H662" i="40"/>
  <c r="FP660" i="40"/>
  <c r="H660" i="40"/>
  <c r="FP658" i="40"/>
  <c r="H658" i="40"/>
  <c r="FP656" i="40"/>
  <c r="H656" i="40"/>
  <c r="FP654" i="40"/>
  <c r="H654" i="40"/>
  <c r="FP652" i="40"/>
  <c r="H652" i="40"/>
  <c r="FP650" i="40"/>
  <c r="H650" i="40"/>
  <c r="FP648" i="40"/>
  <c r="H648" i="40"/>
  <c r="FP646" i="40"/>
  <c r="H646" i="40"/>
  <c r="FP644" i="40"/>
  <c r="H644" i="40"/>
  <c r="FP642" i="40"/>
  <c r="H642" i="40"/>
  <c r="FP640" i="40"/>
  <c r="H640" i="40"/>
  <c r="FP638" i="40"/>
  <c r="H638" i="40"/>
  <c r="FP636" i="40"/>
  <c r="H636" i="40"/>
  <c r="FP634" i="40"/>
  <c r="H634" i="40"/>
  <c r="FP632" i="40"/>
  <c r="H632" i="40"/>
  <c r="FP630" i="40"/>
  <c r="H630" i="40"/>
  <c r="FP628" i="40"/>
  <c r="H628" i="40"/>
  <c r="FP626" i="40"/>
  <c r="H626" i="40"/>
  <c r="FP624" i="40"/>
  <c r="H624" i="40"/>
  <c r="FP622" i="40"/>
  <c r="H622" i="40"/>
  <c r="FP620" i="40"/>
  <c r="H620" i="40"/>
  <c r="FP618" i="40"/>
  <c r="H618" i="40"/>
  <c r="FP616" i="40"/>
  <c r="H616" i="40"/>
  <c r="FS612" i="40"/>
  <c r="FS608" i="40"/>
  <c r="FS602" i="40"/>
  <c r="FS594" i="40"/>
  <c r="FP602" i="40"/>
  <c r="H602" i="40"/>
  <c r="FP594" i="40"/>
  <c r="H594" i="40"/>
  <c r="H612" i="40"/>
  <c r="FP612" i="40"/>
  <c r="H608" i="40"/>
  <c r="FP608" i="40"/>
  <c r="FS600" i="40"/>
  <c r="FS592" i="40"/>
  <c r="FT654" i="40"/>
  <c r="FT650" i="40"/>
  <c r="FT646" i="40"/>
  <c r="FT642" i="40"/>
  <c r="FT638" i="40"/>
  <c r="FT634" i="40"/>
  <c r="FT630" i="40"/>
  <c r="FT626" i="40"/>
  <c r="FT622" i="40"/>
  <c r="FT618" i="40"/>
  <c r="FP604" i="40"/>
  <c r="H604" i="40"/>
  <c r="FP596" i="40"/>
  <c r="H596" i="40"/>
  <c r="FT614" i="40"/>
  <c r="FT610" i="40"/>
  <c r="FT606" i="40"/>
  <c r="FT602" i="40"/>
  <c r="FT598" i="40"/>
  <c r="FT594" i="40"/>
  <c r="FT590" i="40"/>
  <c r="FS573" i="40"/>
  <c r="FP590" i="40"/>
  <c r="H590" i="40"/>
  <c r="FP588" i="40"/>
  <c r="H588" i="40"/>
  <c r="H585" i="40"/>
  <c r="FP585" i="40"/>
  <c r="FS585" i="40"/>
  <c r="FS574" i="40"/>
  <c r="FT584" i="40"/>
  <c r="FT580" i="40"/>
  <c r="FT576" i="40"/>
  <c r="FS581" i="40"/>
  <c r="FS579" i="40"/>
  <c r="FS577" i="40"/>
  <c r="FS575" i="40"/>
  <c r="FS516" i="40"/>
  <c r="FS520" i="40"/>
  <c r="FT572" i="40"/>
  <c r="FP517" i="40"/>
  <c r="H517" i="40"/>
  <c r="FS514" i="40"/>
  <c r="FS508" i="40"/>
  <c r="FP497" i="40"/>
  <c r="H497" i="40"/>
  <c r="FP501" i="40"/>
  <c r="H501" i="40"/>
  <c r="FT565" i="40"/>
  <c r="FT561" i="40"/>
  <c r="FT557" i="40"/>
  <c r="FT553" i="40"/>
  <c r="FT549" i="40"/>
  <c r="FT545" i="40"/>
  <c r="FT541" i="40"/>
  <c r="FT537" i="40"/>
  <c r="FT533" i="40"/>
  <c r="FT529" i="40"/>
  <c r="FT525" i="40"/>
  <c r="FT521" i="40"/>
  <c r="FS517" i="40"/>
  <c r="FS513" i="40"/>
  <c r="FS509" i="40"/>
  <c r="FS505" i="40"/>
  <c r="FS501" i="40"/>
  <c r="FS497" i="40"/>
  <c r="FS571" i="40"/>
  <c r="FS569" i="40"/>
  <c r="FS567" i="40"/>
  <c r="FS565" i="40"/>
  <c r="FS563" i="40"/>
  <c r="FS561" i="40"/>
  <c r="FS559" i="40"/>
  <c r="FS557" i="40"/>
  <c r="FS555" i="40"/>
  <c r="FS553" i="40"/>
  <c r="FS551" i="40"/>
  <c r="FS549" i="40"/>
  <c r="FS547" i="40"/>
  <c r="FS545" i="40"/>
  <c r="FS543" i="40"/>
  <c r="FS541" i="40"/>
  <c r="FS539" i="40"/>
  <c r="FS537" i="40"/>
  <c r="FS535" i="40"/>
  <c r="FS533" i="40"/>
  <c r="FS531" i="40"/>
  <c r="FS529" i="40"/>
  <c r="FS527" i="40"/>
  <c r="FS525" i="40"/>
  <c r="FS523" i="40"/>
  <c r="FS521" i="40"/>
  <c r="FT494" i="40"/>
  <c r="FT519" i="40"/>
  <c r="FT515" i="40"/>
  <c r="FT511" i="40"/>
  <c r="FT507" i="40"/>
  <c r="FT503" i="40"/>
  <c r="FT499" i="40"/>
  <c r="FT493" i="40"/>
  <c r="FT463" i="40"/>
  <c r="FT447" i="40"/>
  <c r="FT490" i="40"/>
  <c r="FT486" i="40"/>
  <c r="FT482" i="40"/>
  <c r="FT478" i="40"/>
  <c r="FT474" i="40"/>
  <c r="FT460" i="40"/>
  <c r="FT404" i="40"/>
  <c r="FS494" i="40"/>
  <c r="FS492" i="40"/>
  <c r="FS490" i="40"/>
  <c r="FS488" i="40"/>
  <c r="FS486" i="40"/>
  <c r="FS484" i="40"/>
  <c r="FS482" i="40"/>
  <c r="FS480" i="40"/>
  <c r="FS478" i="40"/>
  <c r="FS476" i="40"/>
  <c r="FS474" i="40"/>
  <c r="FT472" i="40"/>
  <c r="FT461" i="40"/>
  <c r="FT445" i="40"/>
  <c r="FP471" i="40"/>
  <c r="H471" i="40"/>
  <c r="H469" i="40"/>
  <c r="FP469" i="40"/>
  <c r="H467" i="40"/>
  <c r="FP467" i="40"/>
  <c r="FP465" i="40"/>
  <c r="H465" i="40"/>
  <c r="FP463" i="40"/>
  <c r="H463" i="40"/>
  <c r="FP461" i="40"/>
  <c r="H461" i="40"/>
  <c r="FP459" i="40"/>
  <c r="H459" i="40"/>
  <c r="FP457" i="40"/>
  <c r="H457" i="40"/>
  <c r="FP455" i="40"/>
  <c r="H455" i="40"/>
  <c r="FP453" i="40"/>
  <c r="H453" i="40"/>
  <c r="FP451" i="40"/>
  <c r="H451" i="40"/>
  <c r="FP449" i="40"/>
  <c r="H449" i="40"/>
  <c r="FP447" i="40"/>
  <c r="H447" i="40"/>
  <c r="FT437" i="40"/>
  <c r="FT446" i="40"/>
  <c r="FT438" i="40"/>
  <c r="FS446" i="40"/>
  <c r="FS444" i="40"/>
  <c r="FS442" i="40"/>
  <c r="FS440" i="40"/>
  <c r="FS438" i="40"/>
  <c r="FS436" i="40"/>
  <c r="FS434" i="40"/>
  <c r="FT431" i="40"/>
  <c r="FT427" i="40"/>
  <c r="FT423" i="40"/>
  <c r="FT409" i="40"/>
  <c r="H432" i="40"/>
  <c r="FP432" i="40"/>
  <c r="H430" i="40"/>
  <c r="FP430" i="40"/>
  <c r="H428" i="40"/>
  <c r="FP428" i="40"/>
  <c r="H426" i="40"/>
  <c r="FP426" i="40"/>
  <c r="H424" i="40"/>
  <c r="FP424" i="40"/>
  <c r="H422" i="40"/>
  <c r="FP422" i="40"/>
  <c r="FT410" i="40"/>
  <c r="FT411" i="40"/>
  <c r="FP420" i="40"/>
  <c r="H420" i="40"/>
  <c r="H418" i="40"/>
  <c r="FP418" i="40"/>
  <c r="FP416" i="40"/>
  <c r="H416" i="40"/>
  <c r="FP414" i="40"/>
  <c r="H414" i="40"/>
  <c r="FP412" i="40"/>
  <c r="H412" i="40"/>
  <c r="FP410" i="40"/>
  <c r="H410" i="40"/>
  <c r="FP408" i="40"/>
  <c r="H408" i="40"/>
  <c r="FT402" i="40"/>
  <c r="FP407" i="40"/>
  <c r="H407" i="40"/>
  <c r="FP405" i="40"/>
  <c r="H405" i="40"/>
  <c r="FP403" i="40"/>
  <c r="H403" i="40"/>
  <c r="FP401" i="40"/>
  <c r="H401" i="40"/>
  <c r="FS399" i="40"/>
  <c r="FT397" i="40"/>
  <c r="H398" i="40"/>
  <c r="FP398" i="40"/>
  <c r="H396" i="40"/>
  <c r="FP396" i="40"/>
  <c r="FT393" i="40"/>
  <c r="FT389" i="40"/>
  <c r="FS393" i="40"/>
  <c r="FS391" i="40"/>
  <c r="FS389" i="40"/>
  <c r="H388" i="40"/>
  <c r="FP388" i="40"/>
  <c r="FP386" i="40"/>
  <c r="H386" i="40"/>
  <c r="FT383" i="40"/>
  <c r="H384" i="40"/>
  <c r="FP384" i="40"/>
  <c r="H382" i="40"/>
  <c r="FP382" i="40"/>
  <c r="FS381" i="40"/>
  <c r="FS379" i="40"/>
  <c r="EV676" i="40"/>
  <c r="EV674" i="40"/>
  <c r="EV582" i="40"/>
  <c r="EV574" i="40"/>
  <c r="EV583" i="40"/>
  <c r="EV550" i="40"/>
  <c r="EV605" i="40"/>
  <c r="EV603" i="40"/>
  <c r="EV601" i="40"/>
  <c r="EV599" i="40"/>
  <c r="EV597" i="40"/>
  <c r="EV595" i="40"/>
  <c r="EV593" i="40"/>
  <c r="EV591" i="40"/>
  <c r="EV589" i="40"/>
  <c r="EV587" i="40"/>
  <c r="EV572" i="40"/>
  <c r="EV568" i="40"/>
  <c r="EV552" i="40"/>
  <c r="EV554" i="40"/>
  <c r="EV542" i="40"/>
  <c r="EV538" i="40"/>
  <c r="EV534" i="40"/>
  <c r="EV571" i="40"/>
  <c r="EV563" i="40"/>
  <c r="EV559" i="40"/>
  <c r="EV555" i="40"/>
  <c r="EV551" i="40"/>
  <c r="EV547" i="40"/>
  <c r="EV543" i="40"/>
  <c r="EV539" i="40"/>
  <c r="EV535" i="40"/>
  <c r="EV493" i="40"/>
  <c r="EV437" i="40"/>
  <c r="EV518" i="40"/>
  <c r="EV516" i="40"/>
  <c r="EV514" i="40"/>
  <c r="EV512" i="40"/>
  <c r="EV510" i="40"/>
  <c r="EV508" i="40"/>
  <c r="EV506" i="40"/>
  <c r="EV504" i="40"/>
  <c r="EV502" i="40"/>
  <c r="EV500" i="40"/>
  <c r="EV498" i="40"/>
  <c r="EV496" i="40"/>
  <c r="EV494" i="40"/>
  <c r="EV467" i="40"/>
  <c r="EV433" i="40"/>
  <c r="EV445" i="40"/>
  <c r="EV442" i="40"/>
  <c r="EV438" i="40"/>
  <c r="EV434" i="40"/>
  <c r="EV420" i="40"/>
  <c r="EV465" i="40"/>
  <c r="EV463" i="40"/>
  <c r="EV461" i="40"/>
  <c r="EV459" i="40"/>
  <c r="EV457" i="40"/>
  <c r="EV455" i="40"/>
  <c r="EV453" i="40"/>
  <c r="EV451" i="40"/>
  <c r="EV449" i="40"/>
  <c r="EV447" i="40"/>
  <c r="EV427" i="40"/>
  <c r="EV428" i="40"/>
  <c r="EV419" i="40"/>
  <c r="EV397" i="40"/>
  <c r="EV416" i="40"/>
  <c r="EV414" i="40"/>
  <c r="EV412" i="40"/>
  <c r="EV410" i="40"/>
  <c r="EV408" i="40"/>
  <c r="EV405" i="40"/>
  <c r="EV403" i="40"/>
  <c r="EV401" i="40"/>
  <c r="EV384" i="40"/>
  <c r="EV391" i="40"/>
  <c r="EV389" i="40"/>
  <c r="EV387" i="40"/>
  <c r="EV382" i="40"/>
  <c r="BL666" i="40"/>
  <c r="BL662" i="40"/>
  <c r="BL658" i="40"/>
  <c r="BL676" i="40"/>
  <c r="BL667" i="40"/>
  <c r="BL663" i="40"/>
  <c r="BL659" i="40"/>
  <c r="BL584" i="40"/>
  <c r="BL582" i="40"/>
  <c r="BL580" i="40"/>
  <c r="BL578" i="40"/>
  <c r="BL576" i="40"/>
  <c r="BL570" i="40"/>
  <c r="BL574" i="40"/>
  <c r="BL571" i="40"/>
  <c r="BL566" i="40"/>
  <c r="BL564" i="40"/>
  <c r="BL562" i="40"/>
  <c r="BL560" i="40"/>
  <c r="BL558" i="40"/>
  <c r="BL556" i="40"/>
  <c r="BL554" i="40"/>
  <c r="BL552" i="40"/>
  <c r="BL550" i="40"/>
  <c r="BL548" i="40"/>
  <c r="BL546" i="40"/>
  <c r="BL544" i="40"/>
  <c r="BL542" i="40"/>
  <c r="BL540" i="40"/>
  <c r="BL538" i="40"/>
  <c r="BL536" i="40"/>
  <c r="BL534" i="40"/>
  <c r="BL532" i="40"/>
  <c r="BL530" i="40"/>
  <c r="BL528" i="40"/>
  <c r="BL526" i="40"/>
  <c r="BL524" i="40"/>
  <c r="BL522" i="40"/>
  <c r="BL495" i="40"/>
  <c r="BL465" i="40"/>
  <c r="BL519" i="40"/>
  <c r="BL517" i="40"/>
  <c r="BL515" i="40"/>
  <c r="BL513" i="40"/>
  <c r="BL511" i="40"/>
  <c r="BL509" i="40"/>
  <c r="BL507" i="40"/>
  <c r="BL505" i="40"/>
  <c r="BL503" i="40"/>
  <c r="BL501" i="40"/>
  <c r="BL499" i="40"/>
  <c r="BL497" i="40"/>
  <c r="BL470" i="40"/>
  <c r="BL467" i="40"/>
  <c r="BL491" i="40"/>
  <c r="BL489" i="40"/>
  <c r="BL487" i="40"/>
  <c r="BL485" i="40"/>
  <c r="BL483" i="40"/>
  <c r="BL481" i="40"/>
  <c r="BL479" i="40"/>
  <c r="BL477" i="40"/>
  <c r="BL475" i="40"/>
  <c r="BL473" i="40"/>
  <c r="BL463" i="40"/>
  <c r="BL455" i="40"/>
  <c r="BL447" i="40"/>
  <c r="BL471" i="40"/>
  <c r="BL464" i="40"/>
  <c r="BL456" i="40"/>
  <c r="BL448" i="40"/>
  <c r="BL444" i="40"/>
  <c r="BL440" i="40"/>
  <c r="BL436" i="40"/>
  <c r="BL416" i="40"/>
  <c r="BL408" i="40"/>
  <c r="BL420" i="40"/>
  <c r="BL413" i="40"/>
  <c r="BL414" i="40"/>
  <c r="BL403" i="40"/>
  <c r="BL386" i="40"/>
  <c r="BL381" i="40"/>
  <c r="BL383" i="40"/>
  <c r="FD674" i="40"/>
  <c r="FD671" i="40"/>
  <c r="FD673" i="40"/>
  <c r="FD668" i="40"/>
  <c r="FD664" i="40"/>
  <c r="FD660" i="40"/>
  <c r="FD655" i="40"/>
  <c r="FD653" i="40"/>
  <c r="FD651" i="40"/>
  <c r="FD649" i="40"/>
  <c r="FD647" i="40"/>
  <c r="FD645" i="40"/>
  <c r="FD643" i="40"/>
  <c r="FD641" i="40"/>
  <c r="FD639" i="40"/>
  <c r="FD637" i="40"/>
  <c r="FD635" i="40"/>
  <c r="FD633" i="40"/>
  <c r="FD631" i="40"/>
  <c r="FD629" i="40"/>
  <c r="FD627" i="40"/>
  <c r="FD625" i="40"/>
  <c r="FD623" i="40"/>
  <c r="FD621" i="40"/>
  <c r="FD619" i="40"/>
  <c r="FD617" i="40"/>
  <c r="FD571" i="40"/>
  <c r="FD570" i="40"/>
  <c r="FD568" i="40"/>
  <c r="FD495" i="40"/>
  <c r="FD471" i="40"/>
  <c r="FD446" i="40"/>
  <c r="FD518" i="40"/>
  <c r="FD516" i="40"/>
  <c r="FD514" i="40"/>
  <c r="FD512" i="40"/>
  <c r="FD510" i="40"/>
  <c r="FD508" i="40"/>
  <c r="FD506" i="40"/>
  <c r="FD504" i="40"/>
  <c r="FD502" i="40"/>
  <c r="FD500" i="40"/>
  <c r="FD498" i="40"/>
  <c r="FD496" i="40"/>
  <c r="FD467" i="40"/>
  <c r="FD464" i="40"/>
  <c r="FD456" i="40"/>
  <c r="FD448" i="40"/>
  <c r="FD419" i="40"/>
  <c r="FD443" i="40"/>
  <c r="FD439" i="40"/>
  <c r="FD435" i="40"/>
  <c r="FD412" i="40"/>
  <c r="FD432" i="40"/>
  <c r="FD430" i="40"/>
  <c r="FD428" i="40"/>
  <c r="FD426" i="40"/>
  <c r="FD424" i="40"/>
  <c r="FD422" i="40"/>
  <c r="FD420" i="40"/>
  <c r="FD400" i="40"/>
  <c r="FD401" i="40"/>
  <c r="FD403" i="40"/>
  <c r="FD386" i="40"/>
  <c r="FD384" i="40"/>
  <c r="FD382" i="40"/>
  <c r="FD380" i="40"/>
  <c r="AV225" i="40"/>
  <c r="DH338" i="40"/>
  <c r="DH302" i="40"/>
  <c r="DH223" i="40"/>
  <c r="DH212" i="40"/>
  <c r="EN231" i="40"/>
  <c r="EN233" i="40"/>
  <c r="CR284" i="40"/>
  <c r="CR170" i="40"/>
  <c r="P88" i="40"/>
  <c r="P272" i="40"/>
  <c r="P234" i="40"/>
  <c r="BT101" i="40"/>
  <c r="BT207" i="40"/>
  <c r="DX220" i="40"/>
  <c r="DX197" i="40"/>
  <c r="DX291" i="40"/>
  <c r="BD609" i="40"/>
  <c r="BD545" i="40"/>
  <c r="BD553" i="40"/>
  <c r="BD595" i="40"/>
  <c r="BD593" i="40"/>
  <c r="BD589" i="40"/>
  <c r="BD561" i="40"/>
  <c r="BD557" i="40"/>
  <c r="BD529" i="40"/>
  <c r="BD525" i="40"/>
  <c r="BD521" i="40"/>
  <c r="BD520" i="40"/>
  <c r="BD516" i="40"/>
  <c r="BD514" i="40"/>
  <c r="BD500" i="40"/>
  <c r="BD492" i="40"/>
  <c r="BD488" i="40"/>
  <c r="BD484" i="40"/>
  <c r="BD480" i="40"/>
  <c r="BD476" i="40"/>
  <c r="BD472" i="40"/>
  <c r="BD425" i="40"/>
  <c r="BD417" i="40"/>
  <c r="BD413" i="40"/>
  <c r="BD409" i="40"/>
  <c r="BD405" i="40"/>
  <c r="BD401" i="40"/>
  <c r="BD392" i="40"/>
  <c r="BD388" i="40"/>
  <c r="EF608" i="40"/>
  <c r="EF604" i="40"/>
  <c r="EF596" i="40"/>
  <c r="EF468" i="40"/>
  <c r="EF466" i="40"/>
  <c r="EF462" i="40"/>
  <c r="EF458" i="40"/>
  <c r="EF454" i="40"/>
  <c r="EF450" i="40"/>
  <c r="EF446" i="40"/>
  <c r="EF418" i="40"/>
  <c r="EF404" i="40"/>
  <c r="EF400" i="40"/>
  <c r="EF393" i="40"/>
  <c r="EF389" i="40"/>
  <c r="DP676" i="40"/>
  <c r="DP671" i="40"/>
  <c r="DP670" i="40"/>
  <c r="DP673" i="40"/>
  <c r="DP613" i="40"/>
  <c r="DP609" i="40"/>
  <c r="DP579" i="40"/>
  <c r="DP580" i="40"/>
  <c r="DP584" i="40"/>
  <c r="DP559" i="40"/>
  <c r="DP565" i="40"/>
  <c r="DP549" i="40"/>
  <c r="DP561" i="40"/>
  <c r="DP545" i="40"/>
  <c r="DP530" i="40"/>
  <c r="DP528" i="40"/>
  <c r="DP526" i="40"/>
  <c r="DP524" i="40"/>
  <c r="DP522" i="40"/>
  <c r="DP520" i="40"/>
  <c r="DP494" i="40"/>
  <c r="DP491" i="40"/>
  <c r="DP489" i="40"/>
  <c r="DP487" i="40"/>
  <c r="DP485" i="40"/>
  <c r="DP483" i="40"/>
  <c r="DP481" i="40"/>
  <c r="DP479" i="40"/>
  <c r="DP477" i="40"/>
  <c r="DP475" i="40"/>
  <c r="DP473" i="40"/>
  <c r="DP443" i="40"/>
  <c r="DP439" i="40"/>
  <c r="DP435" i="40"/>
  <c r="DP427" i="40"/>
  <c r="DP429" i="40"/>
  <c r="DP419" i="40"/>
  <c r="DP406" i="40"/>
  <c r="DP395" i="40"/>
  <c r="DP391" i="40"/>
  <c r="DP389" i="40"/>
  <c r="DP380" i="40"/>
  <c r="DP383" i="40"/>
  <c r="CZ675" i="40"/>
  <c r="CZ673" i="40"/>
  <c r="CZ615" i="40"/>
  <c r="CZ605" i="40"/>
  <c r="CZ597" i="40"/>
  <c r="CZ589" i="40"/>
  <c r="CZ569" i="40"/>
  <c r="CZ567" i="40"/>
  <c r="CZ561" i="40"/>
  <c r="CZ553" i="40"/>
  <c r="CZ545" i="40"/>
  <c r="CZ537" i="40"/>
  <c r="CZ531" i="40"/>
  <c r="CZ527" i="40"/>
  <c r="CZ523" i="40"/>
  <c r="CZ467" i="40"/>
  <c r="CZ465" i="40"/>
  <c r="CZ461" i="40"/>
  <c r="CZ457" i="40"/>
  <c r="CZ453" i="40"/>
  <c r="CZ449" i="40"/>
  <c r="CZ442" i="40"/>
  <c r="CZ434" i="40"/>
  <c r="CZ422" i="40"/>
  <c r="CZ395" i="40"/>
  <c r="P673" i="40"/>
  <c r="P655" i="40"/>
  <c r="P647" i="40"/>
  <c r="P639" i="40"/>
  <c r="P631" i="40"/>
  <c r="P623" i="40"/>
  <c r="P665" i="40"/>
  <c r="P657" i="40"/>
  <c r="P649" i="40"/>
  <c r="P641" i="40"/>
  <c r="P633" i="40"/>
  <c r="P625" i="40"/>
  <c r="P617" i="40"/>
  <c r="P661" i="40"/>
  <c r="P654" i="40"/>
  <c r="P646" i="40"/>
  <c r="P638" i="40"/>
  <c r="P630" i="40"/>
  <c r="P622" i="40"/>
  <c r="P585" i="40"/>
  <c r="P583" i="40"/>
  <c r="P581" i="40"/>
  <c r="P579" i="40"/>
  <c r="P577" i="40"/>
  <c r="P575" i="40"/>
  <c r="P574" i="40"/>
  <c r="P521" i="40"/>
  <c r="P568" i="40"/>
  <c r="P532" i="40"/>
  <c r="P530" i="40"/>
  <c r="P494" i="40"/>
  <c r="P486" i="40"/>
  <c r="P487" i="40"/>
  <c r="P490" i="40"/>
  <c r="P474" i="40"/>
  <c r="P489" i="40"/>
  <c r="P481" i="40"/>
  <c r="P473" i="40"/>
  <c r="P467" i="40"/>
  <c r="P465" i="40"/>
  <c r="P463" i="40"/>
  <c r="P461" i="40"/>
  <c r="P459" i="40"/>
  <c r="P457" i="40"/>
  <c r="P455" i="40"/>
  <c r="P453" i="40"/>
  <c r="P451" i="40"/>
  <c r="P449" i="40"/>
  <c r="P447" i="40"/>
  <c r="P421" i="40"/>
  <c r="P400" i="40"/>
  <c r="P391" i="40"/>
  <c r="P392" i="40"/>
  <c r="P389" i="40"/>
  <c r="P385" i="40"/>
  <c r="P383" i="40"/>
  <c r="FQ677" i="40"/>
  <c r="FQ612" i="40"/>
  <c r="FQ614" i="40"/>
  <c r="FQ667" i="40"/>
  <c r="FQ663" i="40"/>
  <c r="FQ659" i="40"/>
  <c r="FQ655" i="40"/>
  <c r="FQ651" i="40"/>
  <c r="FQ647" i="40"/>
  <c r="FQ643" i="40"/>
  <c r="FQ639" i="40"/>
  <c r="FQ635" i="40"/>
  <c r="FQ631" i="40"/>
  <c r="FQ627" i="40"/>
  <c r="FQ623" i="40"/>
  <c r="FQ619" i="40"/>
  <c r="FQ615" i="40"/>
  <c r="FQ607" i="40"/>
  <c r="FQ575" i="40"/>
  <c r="FQ586" i="40"/>
  <c r="FQ571" i="40"/>
  <c r="FQ604" i="40"/>
  <c r="FQ600" i="40"/>
  <c r="FQ596" i="40"/>
  <c r="FQ592" i="40"/>
  <c r="FQ588" i="40"/>
  <c r="FQ567" i="40"/>
  <c r="FQ574" i="40"/>
  <c r="FQ553" i="40"/>
  <c r="FQ547" i="40"/>
  <c r="FQ537" i="40"/>
  <c r="FQ568" i="40"/>
  <c r="FQ560" i="40"/>
  <c r="FQ552" i="40"/>
  <c r="FQ544" i="40"/>
  <c r="FQ536" i="40"/>
  <c r="FQ531" i="40"/>
  <c r="FQ527" i="40"/>
  <c r="FQ523" i="40"/>
  <c r="FQ469" i="40"/>
  <c r="FQ519" i="40"/>
  <c r="FQ515" i="40"/>
  <c r="FQ511" i="40"/>
  <c r="FQ507" i="40"/>
  <c r="FQ503" i="40"/>
  <c r="FQ499" i="40"/>
  <c r="FQ495" i="40"/>
  <c r="FQ490" i="40"/>
  <c r="FQ486" i="40"/>
  <c r="FQ482" i="40"/>
  <c r="FQ478" i="40"/>
  <c r="FQ474" i="40"/>
  <c r="FQ440" i="40"/>
  <c r="FQ434" i="40"/>
  <c r="FQ436" i="40"/>
  <c r="FQ445" i="40"/>
  <c r="FQ437" i="40"/>
  <c r="FQ465" i="40"/>
  <c r="FQ461" i="40"/>
  <c r="FQ457" i="40"/>
  <c r="FQ453" i="40"/>
  <c r="FQ449" i="40"/>
  <c r="FQ433" i="40"/>
  <c r="FQ430" i="40"/>
  <c r="FQ419" i="40"/>
  <c r="FQ417" i="40"/>
  <c r="FQ413" i="40"/>
  <c r="FQ409" i="40"/>
  <c r="FQ395" i="40"/>
  <c r="FQ404" i="40"/>
  <c r="FQ397" i="40"/>
  <c r="FQ392" i="40"/>
  <c r="FQ386" i="40"/>
  <c r="FQ384" i="40"/>
  <c r="FQ379" i="40"/>
  <c r="CR669" i="40"/>
  <c r="CR665" i="40"/>
  <c r="CR661" i="40"/>
  <c r="CR673" i="40"/>
  <c r="CR615" i="40"/>
  <c r="CR613" i="40"/>
  <c r="CR611" i="40"/>
  <c r="CR609" i="40"/>
  <c r="CR607" i="40"/>
  <c r="CR605" i="40"/>
  <c r="CR603" i="40"/>
  <c r="CR601" i="40"/>
  <c r="CR599" i="40"/>
  <c r="CR597" i="40"/>
  <c r="CR595" i="40"/>
  <c r="CR593" i="40"/>
  <c r="CR591" i="40"/>
  <c r="CR589" i="40"/>
  <c r="CR587" i="40"/>
  <c r="CR584" i="40"/>
  <c r="CR582" i="40"/>
  <c r="CR580" i="40"/>
  <c r="CR578" i="40"/>
  <c r="CR576" i="40"/>
  <c r="CR574" i="40"/>
  <c r="CR456" i="40"/>
  <c r="CR460" i="40"/>
  <c r="CR464" i="40"/>
  <c r="CR519" i="40"/>
  <c r="CR517" i="40"/>
  <c r="CR515" i="40"/>
  <c r="CR513" i="40"/>
  <c r="CR511" i="40"/>
  <c r="CR509" i="40"/>
  <c r="CR507" i="40"/>
  <c r="CR505" i="40"/>
  <c r="CR503" i="40"/>
  <c r="CR501" i="40"/>
  <c r="CR499" i="40"/>
  <c r="CR497" i="40"/>
  <c r="CR495" i="40"/>
  <c r="CR452" i="40"/>
  <c r="CR461" i="40"/>
  <c r="CR453" i="40"/>
  <c r="CR463" i="40"/>
  <c r="CR455" i="40"/>
  <c r="CR447" i="40"/>
  <c r="CR443" i="40"/>
  <c r="CR439" i="40"/>
  <c r="CR435" i="40"/>
  <c r="CR442" i="40"/>
  <c r="CR438" i="40"/>
  <c r="CR434" i="40"/>
  <c r="CR414" i="40"/>
  <c r="CR413" i="40"/>
  <c r="CR406" i="40"/>
  <c r="CR400" i="40"/>
  <c r="CR398" i="40"/>
  <c r="CR396" i="40"/>
  <c r="CR394" i="40"/>
  <c r="CR393" i="40"/>
  <c r="CR386" i="40"/>
  <c r="CR384" i="40"/>
  <c r="CR382" i="40"/>
  <c r="BT615" i="40"/>
  <c r="BT611" i="40"/>
  <c r="BT607" i="40"/>
  <c r="BT599" i="40"/>
  <c r="BT591" i="40"/>
  <c r="BT600" i="40"/>
  <c r="BT592" i="40"/>
  <c r="BT612" i="40"/>
  <c r="BT608" i="40"/>
  <c r="BT606" i="40"/>
  <c r="BT598" i="40"/>
  <c r="BT585" i="40"/>
  <c r="BT581" i="40"/>
  <c r="BT579" i="40"/>
  <c r="BT577" i="40"/>
  <c r="BT575" i="40"/>
  <c r="BT509" i="40"/>
  <c r="BT519" i="40"/>
  <c r="BT501" i="40"/>
  <c r="BT518" i="40"/>
  <c r="BT514" i="40"/>
  <c r="BT510" i="40"/>
  <c r="BT506" i="40"/>
  <c r="BT502" i="40"/>
  <c r="BT498" i="40"/>
  <c r="BT494" i="40"/>
  <c r="BT492" i="40"/>
  <c r="BT490" i="40"/>
  <c r="BT488" i="40"/>
  <c r="BT486" i="40"/>
  <c r="BT484" i="40"/>
  <c r="BT482" i="40"/>
  <c r="BT480" i="40"/>
  <c r="BT478" i="40"/>
  <c r="BT476" i="40"/>
  <c r="BT474" i="40"/>
  <c r="BT472" i="40"/>
  <c r="BT445" i="40"/>
  <c r="BT443" i="40"/>
  <c r="BT441" i="40"/>
  <c r="BT439" i="40"/>
  <c r="BT437" i="40"/>
  <c r="BT435" i="40"/>
  <c r="BT433" i="40"/>
  <c r="BT399" i="40"/>
  <c r="BT405" i="40"/>
  <c r="BT403" i="40"/>
  <c r="BT401" i="40"/>
  <c r="BT397" i="40"/>
  <c r="BT395" i="40"/>
  <c r="BT393" i="40"/>
  <c r="BT391" i="40"/>
  <c r="BT389" i="40"/>
  <c r="BT379" i="40"/>
  <c r="DX666" i="40"/>
  <c r="DX662" i="40"/>
  <c r="DX658" i="40"/>
  <c r="DX673" i="40"/>
  <c r="DX657" i="40"/>
  <c r="DX655" i="40"/>
  <c r="DX653" i="40"/>
  <c r="DX651" i="40"/>
  <c r="DX649" i="40"/>
  <c r="DX647" i="40"/>
  <c r="DX645" i="40"/>
  <c r="DX643" i="40"/>
  <c r="DX641" i="40"/>
  <c r="DX639" i="40"/>
  <c r="DX637" i="40"/>
  <c r="DX635" i="40"/>
  <c r="DX633" i="40"/>
  <c r="DX631" i="40"/>
  <c r="DX629" i="40"/>
  <c r="DX627" i="40"/>
  <c r="DX625" i="40"/>
  <c r="DX623" i="40"/>
  <c r="DX621" i="40"/>
  <c r="DX619" i="40"/>
  <c r="DX617" i="40"/>
  <c r="DX615" i="40"/>
  <c r="DX613" i="40"/>
  <c r="DX611" i="40"/>
  <c r="DX609" i="40"/>
  <c r="DX607" i="40"/>
  <c r="DX605" i="40"/>
  <c r="DX603" i="40"/>
  <c r="DX601" i="40"/>
  <c r="DX599" i="40"/>
  <c r="DX597" i="40"/>
  <c r="DX595" i="40"/>
  <c r="DX593" i="40"/>
  <c r="DX591" i="40"/>
  <c r="DX589" i="40"/>
  <c r="DX587" i="40"/>
  <c r="DX584" i="40"/>
  <c r="DX582" i="40"/>
  <c r="DX580" i="40"/>
  <c r="DX578" i="40"/>
  <c r="DX576" i="40"/>
  <c r="DX574" i="40"/>
  <c r="DX573" i="40"/>
  <c r="DX492" i="40"/>
  <c r="DX566" i="40"/>
  <c r="DX564" i="40"/>
  <c r="DX562" i="40"/>
  <c r="DX560" i="40"/>
  <c r="DX558" i="40"/>
  <c r="DX556" i="40"/>
  <c r="DX554" i="40"/>
  <c r="DX552" i="40"/>
  <c r="DX550" i="40"/>
  <c r="DX548" i="40"/>
  <c r="DX546" i="40"/>
  <c r="DX544" i="40"/>
  <c r="DX542" i="40"/>
  <c r="DX540" i="40"/>
  <c r="DX538" i="40"/>
  <c r="DX536" i="40"/>
  <c r="DX534" i="40"/>
  <c r="DX532" i="40"/>
  <c r="DX530" i="40"/>
  <c r="DX528" i="40"/>
  <c r="DX526" i="40"/>
  <c r="DX524" i="40"/>
  <c r="DX522" i="40"/>
  <c r="DX520" i="40"/>
  <c r="DX455" i="40"/>
  <c r="DX463" i="40"/>
  <c r="DX519" i="40"/>
  <c r="DX517" i="40"/>
  <c r="DX515" i="40"/>
  <c r="DX513" i="40"/>
  <c r="DX511" i="40"/>
  <c r="DX509" i="40"/>
  <c r="DX507" i="40"/>
  <c r="DX505" i="40"/>
  <c r="DX503" i="40"/>
  <c r="DX501" i="40"/>
  <c r="DX499" i="40"/>
  <c r="DX497" i="40"/>
  <c r="DX451" i="40"/>
  <c r="DX470" i="40"/>
  <c r="DX469" i="40"/>
  <c r="DX445" i="40"/>
  <c r="DX405" i="40"/>
  <c r="DX413" i="40"/>
  <c r="DX432" i="40"/>
  <c r="DX430" i="40"/>
  <c r="DX428" i="40"/>
  <c r="DX426" i="40"/>
  <c r="DX424" i="40"/>
  <c r="DX422" i="40"/>
  <c r="DX418" i="40"/>
  <c r="DX410" i="40"/>
  <c r="DX411" i="40"/>
  <c r="DX421" i="40"/>
  <c r="DX401" i="40"/>
  <c r="DX402" i="40"/>
  <c r="DX403" i="40"/>
  <c r="DX392" i="40"/>
  <c r="DX390" i="40"/>
  <c r="DX388" i="40"/>
  <c r="DX380" i="40"/>
  <c r="DX379" i="40"/>
  <c r="FT667" i="40"/>
  <c r="FT659" i="40"/>
  <c r="H678" i="40"/>
  <c r="FP678" i="40"/>
  <c r="FT676" i="40"/>
  <c r="FT664" i="40"/>
  <c r="FS677" i="40"/>
  <c r="FS675" i="40"/>
  <c r="FS673" i="40"/>
  <c r="FS671" i="40"/>
  <c r="FS669" i="40"/>
  <c r="FS667" i="40"/>
  <c r="FS665" i="40"/>
  <c r="FS663" i="40"/>
  <c r="FS661" i="40"/>
  <c r="FS659" i="40"/>
  <c r="FS657" i="40"/>
  <c r="FS655" i="40"/>
  <c r="FS653" i="40"/>
  <c r="FS651" i="40"/>
  <c r="FS649" i="40"/>
  <c r="FS647" i="40"/>
  <c r="FS645" i="40"/>
  <c r="FS643" i="40"/>
  <c r="FS641" i="40"/>
  <c r="FS639" i="40"/>
  <c r="FS637" i="40"/>
  <c r="FS635" i="40"/>
  <c r="FS633" i="40"/>
  <c r="FS631" i="40"/>
  <c r="FS629" i="40"/>
  <c r="FS627" i="40"/>
  <c r="FS625" i="40"/>
  <c r="FS623" i="40"/>
  <c r="FS621" i="40"/>
  <c r="FS619" i="40"/>
  <c r="FS617" i="40"/>
  <c r="H615" i="40"/>
  <c r="FP615" i="40"/>
  <c r="H611" i="40"/>
  <c r="FP611" i="40"/>
  <c r="H607" i="40"/>
  <c r="FP607" i="40"/>
  <c r="FP601" i="40"/>
  <c r="H601" i="40"/>
  <c r="FP593" i="40"/>
  <c r="H593" i="40"/>
  <c r="FS599" i="40"/>
  <c r="FS615" i="40"/>
  <c r="FS611" i="40"/>
  <c r="FS607" i="40"/>
  <c r="FP599" i="40"/>
  <c r="H599" i="40"/>
  <c r="FT657" i="40"/>
  <c r="FT653" i="40"/>
  <c r="FT649" i="40"/>
  <c r="FT645" i="40"/>
  <c r="FT641" i="40"/>
  <c r="FT637" i="40"/>
  <c r="FT633" i="40"/>
  <c r="FT629" i="40"/>
  <c r="FT625" i="40"/>
  <c r="FT621" i="40"/>
  <c r="FT617" i="40"/>
  <c r="FS601" i="40"/>
  <c r="FS593" i="40"/>
  <c r="FT613" i="40"/>
  <c r="FT609" i="40"/>
  <c r="FT605" i="40"/>
  <c r="FT601" i="40"/>
  <c r="FT597" i="40"/>
  <c r="FT593" i="40"/>
  <c r="FT589" i="40"/>
  <c r="FS591" i="40"/>
  <c r="FS589" i="40"/>
  <c r="FS587" i="40"/>
  <c r="FS584" i="40"/>
  <c r="H584" i="40"/>
  <c r="FP584" i="40"/>
  <c r="FT571" i="40"/>
  <c r="FT583" i="40"/>
  <c r="FT579" i="40"/>
  <c r="FT575" i="40"/>
  <c r="H581" i="40"/>
  <c r="FP581" i="40"/>
  <c r="H579" i="40"/>
  <c r="FP579" i="40"/>
  <c r="H577" i="40"/>
  <c r="FP577" i="40"/>
  <c r="H575" i="40"/>
  <c r="FP575" i="40"/>
  <c r="FT574" i="40"/>
  <c r="FS512" i="40"/>
  <c r="FT568" i="40"/>
  <c r="FS510" i="40"/>
  <c r="FP513" i="40"/>
  <c r="H513" i="40"/>
  <c r="FP507" i="40"/>
  <c r="H507" i="40"/>
  <c r="FS500" i="40"/>
  <c r="FS496" i="40"/>
  <c r="FT564" i="40"/>
  <c r="FT560" i="40"/>
  <c r="FT556" i="40"/>
  <c r="FT552" i="40"/>
  <c r="FT548" i="40"/>
  <c r="FT544" i="40"/>
  <c r="FT540" i="40"/>
  <c r="FT536" i="40"/>
  <c r="FT532" i="40"/>
  <c r="FT528" i="40"/>
  <c r="FT524" i="40"/>
  <c r="H520" i="40"/>
  <c r="FP520" i="40"/>
  <c r="FP516" i="40"/>
  <c r="H516" i="40"/>
  <c r="FP512" i="40"/>
  <c r="H512" i="40"/>
  <c r="FP508" i="40"/>
  <c r="H508" i="40"/>
  <c r="FP504" i="40"/>
  <c r="H504" i="40"/>
  <c r="FP500" i="40"/>
  <c r="H500" i="40"/>
  <c r="FT454" i="40"/>
  <c r="H571" i="40"/>
  <c r="FP571" i="40"/>
  <c r="H569" i="40"/>
  <c r="FP569" i="40"/>
  <c r="H567" i="40"/>
  <c r="FP567" i="40"/>
  <c r="H565" i="40"/>
  <c r="FP565" i="40"/>
  <c r="H563" i="40"/>
  <c r="FP563" i="40"/>
  <c r="H561" i="40"/>
  <c r="FP561" i="40"/>
  <c r="H559" i="40"/>
  <c r="FP559" i="40"/>
  <c r="H557" i="40"/>
  <c r="FP557" i="40"/>
  <c r="H555" i="40"/>
  <c r="FP555" i="40"/>
  <c r="H553" i="40"/>
  <c r="FP553" i="40"/>
  <c r="H551" i="40"/>
  <c r="FP551" i="40"/>
  <c r="H549" i="40"/>
  <c r="FP549" i="40"/>
  <c r="H547" i="40"/>
  <c r="FP547" i="40"/>
  <c r="H545" i="40"/>
  <c r="FP545" i="40"/>
  <c r="H543" i="40"/>
  <c r="FP543" i="40"/>
  <c r="H541" i="40"/>
  <c r="FP541" i="40"/>
  <c r="H539" i="40"/>
  <c r="FP539" i="40"/>
  <c r="H537" i="40"/>
  <c r="FP537" i="40"/>
  <c r="H535" i="40"/>
  <c r="FP535" i="40"/>
  <c r="H533" i="40"/>
  <c r="FP533" i="40"/>
  <c r="FP531" i="40"/>
  <c r="H531" i="40"/>
  <c r="FP529" i="40"/>
  <c r="H529" i="40"/>
  <c r="FP527" i="40"/>
  <c r="H527" i="40"/>
  <c r="FP525" i="40"/>
  <c r="H525" i="40"/>
  <c r="FP523" i="40"/>
  <c r="H523" i="40"/>
  <c r="FP521" i="40"/>
  <c r="H521" i="40"/>
  <c r="FT471" i="40"/>
  <c r="FT518" i="40"/>
  <c r="FT514" i="40"/>
  <c r="FT510" i="40"/>
  <c r="FT506" i="40"/>
  <c r="FT502" i="40"/>
  <c r="FT498" i="40"/>
  <c r="FT466" i="40"/>
  <c r="FT459" i="40"/>
  <c r="FT419" i="40"/>
  <c r="FT489" i="40"/>
  <c r="FT485" i="40"/>
  <c r="FT481" i="40"/>
  <c r="FT477" i="40"/>
  <c r="FT473" i="40"/>
  <c r="FT456" i="40"/>
  <c r="FP496" i="40"/>
  <c r="H496" i="40"/>
  <c r="H494" i="40"/>
  <c r="FP494" i="40"/>
  <c r="H492" i="40"/>
  <c r="FP492" i="40"/>
  <c r="FP490" i="40"/>
  <c r="H490" i="40"/>
  <c r="FP488" i="40"/>
  <c r="H488" i="40"/>
  <c r="FP486" i="40"/>
  <c r="H486" i="40"/>
  <c r="FP484" i="40"/>
  <c r="H484" i="40"/>
  <c r="FP482" i="40"/>
  <c r="H482" i="40"/>
  <c r="FP480" i="40"/>
  <c r="H480" i="40"/>
  <c r="FP478" i="40"/>
  <c r="H478" i="40"/>
  <c r="FP476" i="40"/>
  <c r="H476" i="40"/>
  <c r="FP474" i="40"/>
  <c r="H474" i="40"/>
  <c r="FT468" i="40"/>
  <c r="FT457" i="40"/>
  <c r="FS472" i="40"/>
  <c r="FS470" i="40"/>
  <c r="FS468" i="40"/>
  <c r="FS466" i="40"/>
  <c r="FS464" i="40"/>
  <c r="FS462" i="40"/>
  <c r="FS460" i="40"/>
  <c r="FS458" i="40"/>
  <c r="FS456" i="40"/>
  <c r="FS454" i="40"/>
  <c r="FS452" i="40"/>
  <c r="FS450" i="40"/>
  <c r="FS448" i="40"/>
  <c r="FT443" i="40"/>
  <c r="FT435" i="40"/>
  <c r="FT444" i="40"/>
  <c r="FT436" i="40"/>
  <c r="FP446" i="40"/>
  <c r="H446" i="40"/>
  <c r="H444" i="40"/>
  <c r="FP444" i="40"/>
  <c r="H442" i="40"/>
  <c r="FP442" i="40"/>
  <c r="H440" i="40"/>
  <c r="FP440" i="40"/>
  <c r="H438" i="40"/>
  <c r="FP438" i="40"/>
  <c r="H436" i="40"/>
  <c r="FP436" i="40"/>
  <c r="H434" i="40"/>
  <c r="FP434" i="40"/>
  <c r="FT430" i="40"/>
  <c r="FT426" i="40"/>
  <c r="FT422" i="40"/>
  <c r="FS433" i="40"/>
  <c r="FS431" i="40"/>
  <c r="FS429" i="40"/>
  <c r="FS427" i="40"/>
  <c r="FS425" i="40"/>
  <c r="FS423" i="40"/>
  <c r="FT421" i="40"/>
  <c r="FT394" i="40"/>
  <c r="FS421" i="40"/>
  <c r="FS419" i="40"/>
  <c r="FS417" i="40"/>
  <c r="FS415" i="40"/>
  <c r="FS413" i="40"/>
  <c r="FS411" i="40"/>
  <c r="FS409" i="40"/>
  <c r="FT405" i="40"/>
  <c r="FT407" i="40"/>
  <c r="FS406" i="40"/>
  <c r="FS404" i="40"/>
  <c r="FS402" i="40"/>
  <c r="H400" i="40"/>
  <c r="FP400" i="40"/>
  <c r="FT400" i="40"/>
  <c r="FT396" i="40"/>
  <c r="FS397" i="40"/>
  <c r="FS395" i="40"/>
  <c r="FT392" i="40"/>
  <c r="FT387" i="40"/>
  <c r="FP393" i="40"/>
  <c r="H393" i="40"/>
  <c r="FP391" i="40"/>
  <c r="H391" i="40"/>
  <c r="FP389" i="40"/>
  <c r="H389" i="40"/>
  <c r="FS387" i="40"/>
  <c r="FT382" i="40"/>
  <c r="FS385" i="40"/>
  <c r="FS383" i="40"/>
  <c r="FT381" i="40"/>
  <c r="H381" i="40"/>
  <c r="FP381" i="40"/>
  <c r="H379" i="40"/>
  <c r="FP379" i="40"/>
  <c r="EV671" i="40"/>
  <c r="EV609" i="40"/>
  <c r="EV675" i="40"/>
  <c r="EV611" i="40"/>
  <c r="EV607" i="40"/>
  <c r="EV667" i="40"/>
  <c r="EV665" i="40"/>
  <c r="EV663" i="40"/>
  <c r="EV661" i="40"/>
  <c r="EV659" i="40"/>
  <c r="EV657" i="40"/>
  <c r="EV655" i="40"/>
  <c r="EV653" i="40"/>
  <c r="EV651" i="40"/>
  <c r="EV649" i="40"/>
  <c r="EV647" i="40"/>
  <c r="EV645" i="40"/>
  <c r="EV643" i="40"/>
  <c r="EV641" i="40"/>
  <c r="EV639" i="40"/>
  <c r="EV637" i="40"/>
  <c r="EV635" i="40"/>
  <c r="EV633" i="40"/>
  <c r="EV631" i="40"/>
  <c r="EV629" i="40"/>
  <c r="EV627" i="40"/>
  <c r="EV625" i="40"/>
  <c r="EV623" i="40"/>
  <c r="EV621" i="40"/>
  <c r="EV619" i="40"/>
  <c r="EV617" i="40"/>
  <c r="EV614" i="40"/>
  <c r="EV610" i="40"/>
  <c r="EV566" i="40"/>
  <c r="EV575" i="40"/>
  <c r="EV576" i="40"/>
  <c r="EV577" i="40"/>
  <c r="EV556" i="40"/>
  <c r="EV573" i="40"/>
  <c r="EV530" i="40"/>
  <c r="EV528" i="40"/>
  <c r="EV526" i="40"/>
  <c r="EV524" i="40"/>
  <c r="EV522" i="40"/>
  <c r="EV520" i="40"/>
  <c r="EV491" i="40"/>
  <c r="EV489" i="40"/>
  <c r="EV487" i="40"/>
  <c r="EV485" i="40"/>
  <c r="EV483" i="40"/>
  <c r="EV481" i="40"/>
  <c r="EV479" i="40"/>
  <c r="EV477" i="40"/>
  <c r="EV475" i="40"/>
  <c r="EV473" i="40"/>
  <c r="EV471" i="40"/>
  <c r="EV469" i="40"/>
  <c r="EV435" i="40"/>
  <c r="EV431" i="40"/>
  <c r="EV429" i="40"/>
  <c r="EV406" i="40"/>
  <c r="EV386" i="40"/>
  <c r="EV396" i="40"/>
  <c r="EV393" i="40"/>
  <c r="EV385" i="40"/>
  <c r="EV379" i="40"/>
  <c r="EV381" i="40"/>
  <c r="BL674" i="40"/>
  <c r="BL671" i="40"/>
  <c r="BL657" i="40"/>
  <c r="BL655" i="40"/>
  <c r="BL653" i="40"/>
  <c r="BL651" i="40"/>
  <c r="BL649" i="40"/>
  <c r="BL647" i="40"/>
  <c r="BL645" i="40"/>
  <c r="BL643" i="40"/>
  <c r="BL641" i="40"/>
  <c r="BL639" i="40"/>
  <c r="BL637" i="40"/>
  <c r="BL635" i="40"/>
  <c r="BL633" i="40"/>
  <c r="BL631" i="40"/>
  <c r="BL629" i="40"/>
  <c r="BL627" i="40"/>
  <c r="BL625" i="40"/>
  <c r="BL623" i="40"/>
  <c r="BL621" i="40"/>
  <c r="BL619" i="40"/>
  <c r="BL617" i="40"/>
  <c r="BL615" i="40"/>
  <c r="BL613" i="40"/>
  <c r="BL611" i="40"/>
  <c r="BL609" i="40"/>
  <c r="BL607" i="40"/>
  <c r="BL605" i="40"/>
  <c r="BL603" i="40"/>
  <c r="BL601" i="40"/>
  <c r="BL599" i="40"/>
  <c r="BL597" i="40"/>
  <c r="BL595" i="40"/>
  <c r="BL593" i="40"/>
  <c r="BL591" i="40"/>
  <c r="BL589" i="40"/>
  <c r="BL587" i="40"/>
  <c r="BL569" i="40"/>
  <c r="BL466" i="40"/>
  <c r="BL458" i="40"/>
  <c r="BL450" i="40"/>
  <c r="BL468" i="40"/>
  <c r="BL445" i="40"/>
  <c r="BL441" i="40"/>
  <c r="BL437" i="40"/>
  <c r="BL433" i="40"/>
  <c r="BL407" i="40"/>
  <c r="BL431" i="40"/>
  <c r="BL429" i="40"/>
  <c r="BL427" i="40"/>
  <c r="BL425" i="40"/>
  <c r="BL423" i="40"/>
  <c r="BL421" i="40"/>
  <c r="BL419" i="40"/>
  <c r="BL401" i="40"/>
  <c r="BL406" i="40"/>
  <c r="BL399" i="40"/>
  <c r="BL397" i="40"/>
  <c r="BL395" i="40"/>
  <c r="BL394" i="40"/>
  <c r="BL387" i="40"/>
  <c r="BL391" i="40"/>
  <c r="BL389" i="40"/>
  <c r="BL385" i="40"/>
  <c r="BL380" i="40"/>
  <c r="BL379" i="40"/>
  <c r="FD667" i="40"/>
  <c r="FD663" i="40"/>
  <c r="FD659" i="40"/>
  <c r="FD675" i="40"/>
  <c r="FD615" i="40"/>
  <c r="FD613" i="40"/>
  <c r="FD611" i="40"/>
  <c r="FD609" i="40"/>
  <c r="FD607" i="40"/>
  <c r="FD605" i="40"/>
  <c r="FD603" i="40"/>
  <c r="FD601" i="40"/>
  <c r="FD599" i="40"/>
  <c r="FD597" i="40"/>
  <c r="FD595" i="40"/>
  <c r="FD593" i="40"/>
  <c r="FD591" i="40"/>
  <c r="FD589" i="40"/>
  <c r="FD587" i="40"/>
  <c r="FD569" i="40"/>
  <c r="FD567" i="40"/>
  <c r="FD585" i="40"/>
  <c r="FD583" i="40"/>
  <c r="FD581" i="40"/>
  <c r="FD579" i="40"/>
  <c r="FD577" i="40"/>
  <c r="FD575" i="40"/>
  <c r="FD573" i="40"/>
  <c r="FD572" i="40"/>
  <c r="FD565" i="40"/>
  <c r="FD563" i="40"/>
  <c r="FD561" i="40"/>
  <c r="FD559" i="40"/>
  <c r="FD557" i="40"/>
  <c r="FD555" i="40"/>
  <c r="FD553" i="40"/>
  <c r="FD551" i="40"/>
  <c r="FD549" i="40"/>
  <c r="FD547" i="40"/>
  <c r="FD545" i="40"/>
  <c r="FD543" i="40"/>
  <c r="FD541" i="40"/>
  <c r="FD539" i="40"/>
  <c r="FD537" i="40"/>
  <c r="FD535" i="40"/>
  <c r="FD533" i="40"/>
  <c r="FD531" i="40"/>
  <c r="FD529" i="40"/>
  <c r="FD527" i="40"/>
  <c r="FD525" i="40"/>
  <c r="FD523" i="40"/>
  <c r="FD521" i="40"/>
  <c r="FD492" i="40"/>
  <c r="FD466" i="40"/>
  <c r="FD463" i="40"/>
  <c r="FD455" i="40"/>
  <c r="FD447" i="40"/>
  <c r="FD491" i="40"/>
  <c r="FD489" i="40"/>
  <c r="FD487" i="40"/>
  <c r="FD485" i="40"/>
  <c r="FD483" i="40"/>
  <c r="FD481" i="40"/>
  <c r="FD479" i="40"/>
  <c r="FD477" i="40"/>
  <c r="FD475" i="40"/>
  <c r="FD473" i="40"/>
  <c r="FD465" i="40"/>
  <c r="FD457" i="40"/>
  <c r="FD449" i="40"/>
  <c r="FD444" i="40"/>
  <c r="FD440" i="40"/>
  <c r="FD436" i="40"/>
  <c r="FD416" i="40"/>
  <c r="FD417" i="40"/>
  <c r="FD409" i="40"/>
  <c r="FD414" i="40"/>
  <c r="FD406" i="40"/>
  <c r="FD418" i="40"/>
  <c r="FD411" i="40"/>
  <c r="FD385" i="40"/>
  <c r="FD398" i="40"/>
  <c r="FD396" i="40"/>
  <c r="FD394" i="40"/>
  <c r="FD391" i="40"/>
  <c r="FD389" i="40"/>
  <c r="FD387" i="40"/>
  <c r="AV125" i="40"/>
  <c r="AV361" i="40"/>
  <c r="AV159" i="40"/>
  <c r="AV220" i="40"/>
  <c r="AV265" i="40"/>
  <c r="BL308" i="40"/>
  <c r="CR370" i="40"/>
  <c r="CR125" i="40"/>
  <c r="CR205" i="40"/>
  <c r="CR224" i="40"/>
  <c r="CR89" i="40"/>
  <c r="CR177" i="40"/>
  <c r="CR236" i="40"/>
  <c r="CR306" i="40"/>
  <c r="CR161" i="40"/>
  <c r="CR191" i="40"/>
  <c r="CR299" i="40"/>
  <c r="CR135" i="40"/>
  <c r="CR108" i="40"/>
  <c r="CR243" i="40"/>
  <c r="CR255" i="40"/>
  <c r="CR303" i="40"/>
  <c r="CR295" i="40"/>
  <c r="CR337" i="40"/>
  <c r="P333" i="40"/>
  <c r="P92" i="40"/>
  <c r="P107" i="40"/>
  <c r="P353" i="40"/>
  <c r="P276" i="40"/>
  <c r="P332" i="40"/>
  <c r="P376" i="40"/>
  <c r="P301" i="40"/>
  <c r="P343" i="40"/>
  <c r="P235" i="40"/>
  <c r="P159" i="40"/>
  <c r="P164" i="40"/>
  <c r="P217" i="40"/>
  <c r="P255" i="40"/>
  <c r="P106" i="40"/>
  <c r="P85" i="40"/>
  <c r="P326" i="40"/>
  <c r="P218" i="40"/>
  <c r="CR185" i="40"/>
  <c r="CR121" i="40"/>
  <c r="CR109" i="40"/>
  <c r="CR326" i="40"/>
  <c r="CR378" i="40"/>
  <c r="CR268" i="40"/>
  <c r="CR333" i="40"/>
  <c r="CR212" i="40"/>
  <c r="CR294" i="40"/>
  <c r="CR113" i="40"/>
  <c r="CR285" i="40"/>
  <c r="CR184" i="40"/>
  <c r="CR166" i="40"/>
  <c r="CR271" i="40"/>
  <c r="CR86" i="40"/>
  <c r="CR150" i="40"/>
  <c r="CR242" i="40"/>
  <c r="CR211" i="40"/>
  <c r="CR91" i="40"/>
  <c r="CR107" i="40"/>
  <c r="CR139" i="40"/>
  <c r="CR155" i="40"/>
  <c r="CR171" i="40"/>
  <c r="CR267" i="40"/>
  <c r="CR341" i="40"/>
  <c r="P280" i="40"/>
  <c r="P352" i="40"/>
  <c r="P308" i="40"/>
  <c r="P267" i="40"/>
  <c r="P325" i="40"/>
  <c r="P224" i="40"/>
  <c r="P359" i="40"/>
  <c r="P349" i="40"/>
  <c r="P264" i="40"/>
  <c r="P288" i="40"/>
  <c r="P240" i="40"/>
  <c r="P225" i="40"/>
  <c r="P266" i="40"/>
  <c r="P94" i="40"/>
  <c r="P121" i="40"/>
  <c r="P137" i="40"/>
  <c r="P250" i="40"/>
  <c r="BT221" i="40"/>
  <c r="BT363" i="40"/>
  <c r="BT265" i="40"/>
  <c r="BT258" i="40"/>
  <c r="BT222" i="40"/>
  <c r="BT164" i="40"/>
  <c r="BT144" i="40"/>
  <c r="BT167" i="40"/>
  <c r="BT193" i="40"/>
  <c r="BT250" i="40"/>
  <c r="BT334" i="40"/>
  <c r="DX141" i="40"/>
  <c r="DX253" i="40"/>
  <c r="DX320" i="40"/>
  <c r="DX365" i="40"/>
  <c r="DX192" i="40"/>
  <c r="DX254" i="40"/>
  <c r="DX134" i="40"/>
  <c r="DX194" i="40"/>
  <c r="DX224" i="40"/>
  <c r="DX98" i="40"/>
  <c r="DX179" i="40"/>
  <c r="DX123" i="40"/>
  <c r="CR354" i="40"/>
  <c r="CR349" i="40"/>
  <c r="CR93" i="40"/>
  <c r="CR237" i="40"/>
  <c r="CR141" i="40"/>
  <c r="CR266" i="40"/>
  <c r="CR298" i="40"/>
  <c r="CR348" i="40"/>
  <c r="CR175" i="40"/>
  <c r="CR88" i="40"/>
  <c r="CR353" i="40"/>
  <c r="CR259" i="40"/>
  <c r="CR319" i="40"/>
  <c r="CR356" i="40"/>
  <c r="CR188" i="40"/>
  <c r="CR210" i="40"/>
  <c r="CR359" i="40"/>
  <c r="CR251" i="40"/>
  <c r="P297" i="40"/>
  <c r="P367" i="40"/>
  <c r="P315" i="40"/>
  <c r="P351" i="40"/>
  <c r="P175" i="40"/>
  <c r="P335" i="40"/>
  <c r="P183" i="40"/>
  <c r="P318" i="40"/>
  <c r="P165" i="40"/>
  <c r="P182" i="40"/>
  <c r="P186" i="40"/>
  <c r="P226" i="40"/>
  <c r="BT357" i="40"/>
  <c r="BT335" i="40"/>
  <c r="BT183" i="40"/>
  <c r="BT171" i="40"/>
  <c r="BT208" i="40"/>
  <c r="BT82" i="40"/>
  <c r="BT255" i="40"/>
  <c r="BT300" i="40"/>
  <c r="BT225" i="40"/>
  <c r="BT98" i="40"/>
  <c r="BT121" i="40"/>
  <c r="BT286" i="40"/>
  <c r="BT229" i="40"/>
  <c r="BT100" i="40"/>
  <c r="BT189" i="40"/>
  <c r="BT238" i="40"/>
  <c r="DX262" i="40"/>
  <c r="DX196" i="40"/>
  <c r="DX265" i="40"/>
  <c r="DX313" i="40"/>
  <c r="DX373" i="40"/>
  <c r="DX210" i="40"/>
  <c r="DX297" i="40"/>
  <c r="DX205" i="40"/>
  <c r="DX259" i="40"/>
  <c r="DX126" i="40"/>
  <c r="DX82" i="40"/>
  <c r="BT224" i="40"/>
  <c r="BT284" i="40"/>
  <c r="BT176" i="40"/>
  <c r="BT153" i="40"/>
  <c r="BT316" i="40"/>
  <c r="BT325" i="40"/>
  <c r="BT295" i="40"/>
  <c r="BT103" i="40"/>
  <c r="BT173" i="40"/>
  <c r="BT190" i="40"/>
  <c r="BT360" i="40"/>
  <c r="BT88" i="40"/>
  <c r="BT214" i="40"/>
  <c r="DP242" i="40"/>
  <c r="DP356" i="40"/>
  <c r="DX317" i="40"/>
  <c r="DX374" i="40"/>
  <c r="DX121" i="40"/>
  <c r="DX286" i="40"/>
  <c r="DX153" i="40"/>
  <c r="DX250" i="40"/>
  <c r="DX346" i="40"/>
  <c r="DX276" i="40"/>
  <c r="DX370" i="40"/>
  <c r="DX249" i="40"/>
  <c r="DX229" i="40"/>
  <c r="DX130" i="40"/>
  <c r="DX95" i="40"/>
  <c r="DX307" i="40"/>
  <c r="DX280" i="40"/>
  <c r="DX106" i="40"/>
  <c r="DX287" i="40"/>
  <c r="DX311" i="40"/>
  <c r="DH159" i="40"/>
  <c r="DH325" i="40"/>
  <c r="DH365" i="40"/>
  <c r="BT89" i="40"/>
  <c r="BT105" i="40"/>
  <c r="BT239" i="40"/>
  <c r="BT215" i="40"/>
  <c r="BT336" i="40"/>
  <c r="BT196" i="40"/>
  <c r="BT260" i="40"/>
  <c r="BT269" i="40"/>
  <c r="BT307" i="40"/>
  <c r="BT376" i="40"/>
  <c r="BT140" i="40"/>
  <c r="BT115" i="40"/>
  <c r="BT374" i="40"/>
  <c r="BT92" i="40"/>
  <c r="BT142" i="40"/>
  <c r="BT198" i="40"/>
  <c r="DX168" i="40"/>
  <c r="DX132" i="40"/>
  <c r="DX226" i="40"/>
  <c r="DX333" i="40"/>
  <c r="DX257" i="40"/>
  <c r="DX252" i="40"/>
  <c r="DX349" i="40"/>
  <c r="DX145" i="40"/>
  <c r="DX172" i="40"/>
  <c r="DX341" i="40"/>
  <c r="DX288" i="40"/>
  <c r="DX167" i="40"/>
  <c r="DX348" i="40"/>
  <c r="DX159" i="40"/>
  <c r="DX219" i="40"/>
  <c r="DX183" i="40"/>
  <c r="DX339" i="40"/>
  <c r="DX174" i="40"/>
  <c r="DH179" i="40"/>
  <c r="DH117" i="40"/>
  <c r="DH246" i="40"/>
  <c r="DH290" i="40"/>
  <c r="DH158" i="40"/>
  <c r="DH186" i="40"/>
  <c r="DH114" i="40"/>
  <c r="DH217" i="40"/>
  <c r="DH232" i="40"/>
  <c r="DH100" i="40"/>
  <c r="DH229" i="40"/>
  <c r="EN80" i="40"/>
  <c r="EN210" i="40"/>
  <c r="EN112" i="40"/>
  <c r="EN219" i="40"/>
  <c r="EN194" i="40"/>
  <c r="EN338" i="40"/>
  <c r="EN88" i="40"/>
  <c r="EN189" i="40"/>
  <c r="EN90" i="40"/>
  <c r="EN301" i="40"/>
  <c r="EN241" i="40"/>
  <c r="EN142" i="40"/>
  <c r="CR362" i="40"/>
  <c r="CR316" i="40"/>
  <c r="CR193" i="40"/>
  <c r="CR248" i="40"/>
  <c r="CR234" i="40"/>
  <c r="CR79" i="40"/>
  <c r="CR96" i="40"/>
  <c r="CR160" i="40"/>
  <c r="CR94" i="40"/>
  <c r="CR126" i="40"/>
  <c r="DH167" i="40"/>
  <c r="DH214" i="40"/>
  <c r="DH147" i="40"/>
  <c r="DH191" i="40"/>
  <c r="DH294" i="40"/>
  <c r="DH281" i="40"/>
  <c r="DH330" i="40"/>
  <c r="DH250" i="40"/>
  <c r="DH318" i="40"/>
  <c r="DH324" i="40"/>
  <c r="DH98" i="40"/>
  <c r="DH137" i="40"/>
  <c r="DH201" i="40"/>
  <c r="DH200" i="40"/>
  <c r="DH235" i="40"/>
  <c r="DH253" i="40"/>
  <c r="DH264" i="40"/>
  <c r="EN288" i="40"/>
  <c r="EN159" i="40"/>
  <c r="CR228" i="40"/>
  <c r="CR312" i="40"/>
  <c r="CR338" i="40"/>
  <c r="CR213" i="40"/>
  <c r="CR274" i="40"/>
  <c r="CR358" i="40"/>
  <c r="CR313" i="40"/>
  <c r="CR292" i="40"/>
  <c r="CR128" i="40"/>
  <c r="CR192" i="40"/>
  <c r="CR110" i="40"/>
  <c r="CR142" i="40"/>
  <c r="CR174" i="40"/>
  <c r="DH268" i="40"/>
  <c r="DH105" i="40"/>
  <c r="DH270" i="40"/>
  <c r="DH190" i="40"/>
  <c r="DH209" i="40"/>
  <c r="DH300" i="40"/>
  <c r="DH130" i="40"/>
  <c r="DH160" i="40"/>
  <c r="DH82" i="40"/>
  <c r="DH185" i="40"/>
  <c r="EN177" i="40"/>
  <c r="EN145" i="40"/>
  <c r="EN347" i="40"/>
  <c r="EN330" i="40"/>
  <c r="EN237" i="40"/>
  <c r="CR301" i="40"/>
  <c r="CR241" i="40"/>
  <c r="CR365" i="40"/>
  <c r="CR258" i="40"/>
  <c r="CR364" i="40"/>
  <c r="CR159" i="40"/>
  <c r="CR119" i="40"/>
  <c r="CR158" i="40"/>
  <c r="CR190" i="40"/>
  <c r="CR263" i="40"/>
  <c r="CR371" i="40"/>
  <c r="CR132" i="40"/>
  <c r="CR196" i="40"/>
  <c r="CR238" i="40"/>
  <c r="CR99" i="40"/>
  <c r="CR247" i="40"/>
  <c r="CR291" i="40"/>
  <c r="CR305" i="40"/>
  <c r="AN146" i="40"/>
  <c r="AN253" i="40"/>
  <c r="P112" i="40"/>
  <c r="P281" i="40"/>
  <c r="P196" i="40"/>
  <c r="P212" i="40"/>
  <c r="P365" i="40"/>
  <c r="P163" i="40"/>
  <c r="P80" i="40"/>
  <c r="P111" i="40"/>
  <c r="P241" i="40"/>
  <c r="P190" i="40"/>
  <c r="P350" i="40"/>
  <c r="P81" i="40"/>
  <c r="P358" i="40"/>
  <c r="BT233" i="40"/>
  <c r="BT333" i="40"/>
  <c r="BT276" i="40"/>
  <c r="BT277" i="40"/>
  <c r="BT251" i="40"/>
  <c r="BT263" i="40"/>
  <c r="BT102" i="40"/>
  <c r="BT328" i="40"/>
  <c r="BT231" i="40"/>
  <c r="BT122" i="40"/>
  <c r="BT342" i="40"/>
  <c r="BT182" i="40"/>
  <c r="BT80" i="40"/>
  <c r="BT127" i="40"/>
  <c r="CR206" i="40"/>
  <c r="CR335" i="40"/>
  <c r="CR123" i="40"/>
  <c r="CR187" i="40"/>
  <c r="CR203" i="40"/>
  <c r="CR311" i="40"/>
  <c r="CR367" i="40"/>
  <c r="CR283" i="40"/>
  <c r="CR355" i="40"/>
  <c r="AN324" i="40"/>
  <c r="AN95" i="40"/>
  <c r="AN118" i="40"/>
  <c r="AN144" i="40"/>
  <c r="P284" i="40"/>
  <c r="P228" i="40"/>
  <c r="P95" i="40"/>
  <c r="P239" i="40"/>
  <c r="P321" i="40"/>
  <c r="P336" i="40"/>
  <c r="P96" i="40"/>
  <c r="P127" i="40"/>
  <c r="P303" i="40"/>
  <c r="P304" i="40"/>
  <c r="P170" i="40"/>
  <c r="P177" i="40"/>
  <c r="P258" i="40"/>
  <c r="P110" i="40"/>
  <c r="P126" i="40"/>
  <c r="P229" i="40"/>
  <c r="P374" i="40"/>
  <c r="P105" i="40"/>
  <c r="P287" i="40"/>
  <c r="P334" i="40"/>
  <c r="P378" i="40"/>
  <c r="BT199" i="40"/>
  <c r="BT109" i="40"/>
  <c r="BT227" i="40"/>
  <c r="BT268" i="40"/>
  <c r="BT296" i="40"/>
  <c r="BT353" i="40"/>
  <c r="BT312" i="40"/>
  <c r="BT279" i="40"/>
  <c r="BT93" i="40"/>
  <c r="BT211" i="40"/>
  <c r="BT154" i="40"/>
  <c r="BT366" i="40"/>
  <c r="BT201" i="40"/>
  <c r="BT138" i="40"/>
  <c r="BT107" i="40"/>
  <c r="BT290" i="40"/>
  <c r="BT120" i="40"/>
  <c r="BT151" i="40"/>
  <c r="BT294" i="40"/>
  <c r="CR151" i="40"/>
  <c r="CR226" i="40"/>
  <c r="CR357" i="40"/>
  <c r="CR375" i="40"/>
  <c r="AN158" i="40"/>
  <c r="P168" i="40"/>
  <c r="P192" i="40"/>
  <c r="P252" i="40"/>
  <c r="P179" i="40"/>
  <c r="P139" i="40"/>
  <c r="P300" i="40"/>
  <c r="P344" i="40"/>
  <c r="P248" i="40"/>
  <c r="P142" i="40"/>
  <c r="P237" i="40"/>
  <c r="P109" i="40"/>
  <c r="P242" i="40"/>
  <c r="BT223" i="40"/>
  <c r="BT256" i="40"/>
  <c r="BT220" i="40"/>
  <c r="BT331" i="40"/>
  <c r="BT305" i="40"/>
  <c r="BT234" i="40"/>
  <c r="BT158" i="40"/>
  <c r="BT262" i="40"/>
  <c r="BT302" i="40"/>
  <c r="FS359" i="40"/>
  <c r="FS327" i="40"/>
  <c r="FT96" i="40"/>
  <c r="FT334" i="40"/>
  <c r="FS113" i="40"/>
  <c r="FT118" i="40"/>
  <c r="FT178" i="40"/>
  <c r="FT354" i="40"/>
  <c r="FS109" i="40"/>
  <c r="FS89" i="40"/>
  <c r="FT288" i="40"/>
  <c r="FS91" i="40"/>
  <c r="FT238" i="40"/>
  <c r="FS259" i="40"/>
  <c r="FS363" i="40"/>
  <c r="FS81" i="40"/>
  <c r="FS317" i="40"/>
  <c r="FT210" i="40"/>
  <c r="FS233" i="40"/>
  <c r="FS265" i="40"/>
  <c r="FT216" i="40"/>
  <c r="FS213" i="40"/>
  <c r="FT142" i="40"/>
  <c r="FT268" i="40"/>
  <c r="FS201" i="40"/>
  <c r="FT254" i="40"/>
  <c r="FS337" i="40"/>
  <c r="FT222" i="40"/>
  <c r="FT372" i="40"/>
  <c r="FT144" i="40"/>
  <c r="FS219" i="40"/>
  <c r="FS105" i="40"/>
  <c r="FT172" i="40"/>
  <c r="FS257" i="40"/>
  <c r="FT284" i="40"/>
  <c r="FS159" i="40"/>
  <c r="FS321" i="40"/>
  <c r="FS296" i="40"/>
  <c r="FT99" i="40"/>
  <c r="FS250" i="40"/>
  <c r="FT299" i="40"/>
  <c r="FT373" i="40"/>
  <c r="FT93" i="40"/>
  <c r="FT225" i="40"/>
  <c r="FS230" i="40"/>
  <c r="FT275" i="40"/>
  <c r="FT349" i="40"/>
  <c r="FS224" i="40"/>
  <c r="FT245" i="40"/>
  <c r="FS154" i="40"/>
  <c r="FT169" i="40"/>
  <c r="FS278" i="40"/>
  <c r="FT125" i="40"/>
  <c r="FT185" i="40"/>
  <c r="FS276" i="40"/>
  <c r="FT97" i="40"/>
  <c r="FS308" i="40"/>
  <c r="FS152" i="40"/>
  <c r="FT251" i="40"/>
  <c r="FT143" i="40"/>
  <c r="FS182" i="40"/>
  <c r="FS90" i="40"/>
  <c r="FS306" i="40"/>
  <c r="FT247" i="40"/>
  <c r="FS94" i="40"/>
  <c r="FS336" i="40"/>
  <c r="FT231" i="40"/>
  <c r="FT297" i="40"/>
  <c r="FS360" i="40"/>
  <c r="FS302" i="40"/>
  <c r="FT221" i="40"/>
  <c r="FT255" i="40"/>
  <c r="FS114" i="40"/>
  <c r="FT147" i="40"/>
  <c r="FS338" i="40"/>
  <c r="FS330" i="40"/>
  <c r="FT264" i="40"/>
  <c r="FS249" i="40"/>
  <c r="FT206" i="40"/>
  <c r="FS131" i="40"/>
  <c r="FT332" i="40"/>
  <c r="FS333" i="40"/>
  <c r="FS121" i="40"/>
  <c r="FT146" i="40"/>
  <c r="FT266" i="40"/>
  <c r="FT192" i="40"/>
  <c r="FS117" i="40"/>
  <c r="FT110" i="40"/>
  <c r="FT236" i="40"/>
  <c r="FS243" i="40"/>
  <c r="FT190" i="40"/>
  <c r="FT352" i="40"/>
  <c r="FS189" i="40"/>
  <c r="FS237" i="40"/>
  <c r="FT348" i="40"/>
  <c r="FS375" i="40"/>
  <c r="FT120" i="40"/>
  <c r="FS123" i="40"/>
  <c r="FS355" i="40"/>
  <c r="FS305" i="40"/>
  <c r="FT140" i="40"/>
  <c r="FT220" i="40"/>
  <c r="FS285" i="40"/>
  <c r="FT202" i="40"/>
  <c r="FT304" i="40"/>
  <c r="FS107" i="40"/>
  <c r="FT260" i="40"/>
  <c r="FS339" i="40"/>
  <c r="FS103" i="40"/>
  <c r="FS87" i="40"/>
  <c r="FT252" i="40"/>
  <c r="FS325" i="40"/>
  <c r="FS264" i="40"/>
  <c r="FT249" i="40"/>
  <c r="FS206" i="40"/>
  <c r="FT131" i="40"/>
  <c r="FS332" i="40"/>
  <c r="FT333" i="40"/>
  <c r="FT121" i="40"/>
  <c r="FS146" i="40"/>
  <c r="FS266" i="40"/>
  <c r="FS192" i="40"/>
  <c r="FT117" i="40"/>
  <c r="FS110" i="40"/>
  <c r="FS236" i="40"/>
  <c r="FT243" i="40"/>
  <c r="FS190" i="40"/>
  <c r="FS352" i="40"/>
  <c r="FT189" i="40"/>
  <c r="FT237" i="40"/>
  <c r="FS348" i="40"/>
  <c r="FT375" i="40"/>
  <c r="FS120" i="40"/>
  <c r="FT123" i="40"/>
  <c r="FT355" i="40"/>
  <c r="FT305" i="40"/>
  <c r="FS140" i="40"/>
  <c r="FS220" i="40"/>
  <c r="FT285" i="40"/>
  <c r="FS202" i="40"/>
  <c r="FS304" i="40"/>
  <c r="FT107" i="40"/>
  <c r="FS260" i="40"/>
  <c r="FT339" i="40"/>
  <c r="FT103" i="40"/>
  <c r="FT87" i="40"/>
  <c r="FS252" i="40"/>
  <c r="FT325" i="40"/>
  <c r="FS78" i="40"/>
  <c r="FT296" i="40"/>
  <c r="FS99" i="40"/>
  <c r="FT250" i="40"/>
  <c r="FS299" i="40"/>
  <c r="FS373" i="40"/>
  <c r="FS93" i="40"/>
  <c r="FS225" i="40"/>
  <c r="FT230" i="40"/>
  <c r="FS275" i="40"/>
  <c r="FS349" i="40"/>
  <c r="FT224" i="40"/>
  <c r="FS245" i="40"/>
  <c r="FT154" i="40"/>
  <c r="FS169" i="40"/>
  <c r="FT278" i="40"/>
  <c r="FS125" i="40"/>
  <c r="FS185" i="40"/>
  <c r="FT276" i="40"/>
  <c r="FS97" i="40"/>
  <c r="FT308" i="40"/>
  <c r="FT152" i="40"/>
  <c r="FS251" i="40"/>
  <c r="FS143" i="40"/>
  <c r="FT182" i="40"/>
  <c r="FT90" i="40"/>
  <c r="FT306" i="40"/>
  <c r="FS247" i="40"/>
  <c r="FT94" i="40"/>
  <c r="FT336" i="40"/>
  <c r="FS231" i="40"/>
  <c r="FS297" i="40"/>
  <c r="FT360" i="40"/>
  <c r="FT302" i="40"/>
  <c r="FS221" i="40"/>
  <c r="FS255" i="40"/>
  <c r="FT114" i="40"/>
  <c r="FS147" i="40"/>
  <c r="FT338" i="40"/>
  <c r="FT330" i="40"/>
  <c r="FS232" i="40"/>
  <c r="FT277" i="40"/>
  <c r="FS164" i="40"/>
  <c r="FT273" i="40"/>
  <c r="FS358" i="40"/>
  <c r="FS290" i="40"/>
  <c r="FT165" i="40"/>
  <c r="FS84" i="40"/>
  <c r="FS298" i="40"/>
  <c r="FT151" i="40"/>
  <c r="FS86" i="40"/>
  <c r="FS160" i="40"/>
  <c r="FT283" i="40"/>
  <c r="FT183" i="40"/>
  <c r="FS194" i="40"/>
  <c r="FS100" i="40"/>
  <c r="FS326" i="40"/>
  <c r="FT335" i="40"/>
  <c r="FT139" i="40"/>
  <c r="FS344" i="40"/>
  <c r="FT263" i="40"/>
  <c r="FS80" i="40"/>
  <c r="FS370" i="40"/>
  <c r="FS314" i="40"/>
  <c r="FT261" i="40"/>
  <c r="FT303" i="40"/>
  <c r="FS134" i="40"/>
  <c r="FT235" i="40"/>
  <c r="FT357" i="40"/>
  <c r="FS108" i="40"/>
  <c r="FS272" i="40"/>
  <c r="FT313" i="40"/>
  <c r="FS218" i="40"/>
  <c r="FT171" i="40"/>
  <c r="FS342" i="40"/>
  <c r="FT193" i="40"/>
  <c r="FS362" i="40"/>
  <c r="FT141" i="40"/>
  <c r="FS166" i="40"/>
  <c r="FT200" i="40"/>
  <c r="FS149" i="40"/>
  <c r="FT122" i="40"/>
  <c r="FT246" i="40"/>
  <c r="FS291" i="40"/>
  <c r="FT212" i="40"/>
  <c r="FT374" i="40"/>
  <c r="FS269" i="40"/>
  <c r="FS119" i="40"/>
  <c r="FT356" i="40"/>
  <c r="FT128" i="40"/>
  <c r="FS155" i="40"/>
  <c r="FS365" i="40"/>
  <c r="FS85" i="40"/>
  <c r="FT150" i="40"/>
  <c r="FT242" i="40"/>
  <c r="FS153" i="40"/>
  <c r="FT286" i="40"/>
  <c r="FT312" i="40"/>
  <c r="FS135" i="40"/>
  <c r="FT270" i="40"/>
  <c r="FS289" i="40"/>
  <c r="FS127" i="40"/>
  <c r="FS111" i="40"/>
  <c r="FT274" i="40"/>
  <c r="FS207" i="40"/>
  <c r="FT240" i="40"/>
  <c r="FS309" i="40"/>
  <c r="FT174" i="40"/>
  <c r="FT82" i="40"/>
  <c r="FT368" i="40"/>
  <c r="FT300" i="40"/>
  <c r="FS205" i="40"/>
  <c r="FT106" i="40"/>
  <c r="FT318" i="40"/>
  <c r="FS239" i="40"/>
  <c r="FT180" i="40"/>
  <c r="FS200" i="40"/>
  <c r="FT149" i="40"/>
  <c r="FS122" i="40"/>
  <c r="FS246" i="40"/>
  <c r="FT291" i="40"/>
  <c r="FS212" i="40"/>
  <c r="FS374" i="40"/>
  <c r="FT269" i="40"/>
  <c r="FT119" i="40"/>
  <c r="FS356" i="40"/>
  <c r="FS128" i="40"/>
  <c r="FT155" i="40"/>
  <c r="FT365" i="40"/>
  <c r="FT85" i="40"/>
  <c r="FS150" i="40"/>
  <c r="FS242" i="40"/>
  <c r="FT153" i="40"/>
  <c r="FS286" i="40"/>
  <c r="FS312" i="40"/>
  <c r="FT135" i="40"/>
  <c r="FS270" i="40"/>
  <c r="FT289" i="40"/>
  <c r="FT127" i="40"/>
  <c r="FT111" i="40"/>
  <c r="FS274" i="40"/>
  <c r="FT207" i="40"/>
  <c r="FS240" i="40"/>
  <c r="FT309" i="40"/>
  <c r="FS174" i="40"/>
  <c r="FS82" i="40"/>
  <c r="FS368" i="40"/>
  <c r="FS300" i="40"/>
  <c r="FT205" i="40"/>
  <c r="FS106" i="40"/>
  <c r="FS318" i="40"/>
  <c r="FT239" i="40"/>
  <c r="FS180" i="40"/>
  <c r="FT232" i="40"/>
  <c r="FS277" i="40"/>
  <c r="FT164" i="40"/>
  <c r="FS273" i="40"/>
  <c r="FT358" i="40"/>
  <c r="FT290" i="40"/>
  <c r="FS165" i="40"/>
  <c r="FT84" i="40"/>
  <c r="FT298" i="40"/>
  <c r="FS151" i="40"/>
  <c r="FT86" i="40"/>
  <c r="FT160" i="40"/>
  <c r="FS283" i="40"/>
  <c r="FS183" i="40"/>
  <c r="FT194" i="40"/>
  <c r="FT100" i="40"/>
  <c r="FT326" i="40"/>
  <c r="FS335" i="40"/>
  <c r="FS139" i="40"/>
  <c r="FT344" i="40"/>
  <c r="FS263" i="40"/>
  <c r="FT80" i="40"/>
  <c r="FT370" i="40"/>
  <c r="FT314" i="40"/>
  <c r="FS261" i="40"/>
  <c r="FS303" i="40"/>
  <c r="FT134" i="40"/>
  <c r="FS235" i="40"/>
  <c r="FS357" i="40"/>
  <c r="FT108" i="40"/>
  <c r="FT272" i="40"/>
  <c r="FS313" i="40"/>
  <c r="FT218" i="40"/>
  <c r="FS171" i="40"/>
  <c r="FT342" i="40"/>
  <c r="FS193" i="40"/>
  <c r="FT362" i="40"/>
  <c r="FS141" i="40"/>
  <c r="FT166" i="40"/>
  <c r="FS168" i="40"/>
  <c r="FT315" i="40"/>
  <c r="FT223" i="40"/>
  <c r="FS204" i="40"/>
  <c r="FT115" i="40"/>
  <c r="FT369" i="40"/>
  <c r="FS126" i="40"/>
  <c r="FT227" i="40"/>
  <c r="FT351" i="40"/>
  <c r="FT295" i="40"/>
  <c r="FS88" i="40"/>
  <c r="FS324" i="40"/>
  <c r="FT301" i="40"/>
  <c r="FT343" i="40"/>
  <c r="FS156" i="40"/>
  <c r="FT323" i="40"/>
  <c r="FT157" i="40"/>
  <c r="FS280" i="40"/>
  <c r="FT83" i="40"/>
  <c r="FS228" i="40"/>
  <c r="FT211" i="40"/>
  <c r="FT353" i="40"/>
  <c r="FT281" i="40"/>
  <c r="FT229" i="40"/>
  <c r="FS188" i="40"/>
  <c r="FS208" i="40"/>
  <c r="FT181" i="40"/>
  <c r="FS132" i="40"/>
  <c r="FS258" i="40"/>
  <c r="FT331" i="40"/>
  <c r="FS234" i="40"/>
  <c r="FT137" i="40"/>
  <c r="FS138" i="40"/>
  <c r="FT364" i="40"/>
  <c r="FT136" i="40"/>
  <c r="FS187" i="40"/>
  <c r="FS377" i="40"/>
  <c r="FS95" i="40"/>
  <c r="FT162" i="40"/>
  <c r="FS145" i="40"/>
  <c r="FT262" i="40"/>
  <c r="FS101" i="40"/>
  <c r="FS371" i="40"/>
  <c r="FT320" i="40"/>
  <c r="FS167" i="40"/>
  <c r="FS129" i="40"/>
  <c r="FT282" i="40"/>
  <c r="FS133" i="40"/>
  <c r="FS175" i="40"/>
  <c r="FS191" i="40"/>
  <c r="FS345" i="40"/>
  <c r="FT294" i="40"/>
  <c r="FT158" i="40"/>
  <c r="FS287" i="40"/>
  <c r="FT248" i="40"/>
  <c r="FS341" i="40"/>
  <c r="FT186" i="40"/>
  <c r="FT92" i="40"/>
  <c r="FT378" i="40"/>
  <c r="FT310" i="40"/>
  <c r="FS253" i="40"/>
  <c r="FS179" i="40"/>
  <c r="FT340" i="40"/>
  <c r="FS319" i="40"/>
  <c r="FT176" i="40"/>
  <c r="FS347" i="40"/>
  <c r="FS271" i="40"/>
  <c r="FT214" i="40"/>
  <c r="FS163" i="40"/>
  <c r="FT148" i="40"/>
  <c r="FS307" i="40"/>
  <c r="FS364" i="40"/>
  <c r="FS136" i="40"/>
  <c r="FT187" i="40"/>
  <c r="FT377" i="40"/>
  <c r="FT95" i="40"/>
  <c r="FS162" i="40"/>
  <c r="FT145" i="40"/>
  <c r="FS262" i="40"/>
  <c r="FT101" i="40"/>
  <c r="FT371" i="40"/>
  <c r="FS320" i="40"/>
  <c r="FT167" i="40"/>
  <c r="FT129" i="40"/>
  <c r="FS282" i="40"/>
  <c r="FT133" i="40"/>
  <c r="FT175" i="40"/>
  <c r="FT191" i="40"/>
  <c r="FT345" i="40"/>
  <c r="FS294" i="40"/>
  <c r="FS158" i="40"/>
  <c r="FT287" i="40"/>
  <c r="FS248" i="40"/>
  <c r="FT341" i="40"/>
  <c r="FS186" i="40"/>
  <c r="FS92" i="40"/>
  <c r="FS378" i="40"/>
  <c r="FS310" i="40"/>
  <c r="FT253" i="40"/>
  <c r="FT179" i="40"/>
  <c r="FS340" i="40"/>
  <c r="FT319" i="40"/>
  <c r="FS176" i="40"/>
  <c r="FT347" i="40"/>
  <c r="FT271" i="40"/>
  <c r="FS214" i="40"/>
  <c r="FT163" i="40"/>
  <c r="FS148" i="40"/>
  <c r="FT307" i="40"/>
  <c r="FS79" i="40"/>
  <c r="FT78" i="40"/>
  <c r="FT168" i="40"/>
  <c r="FS315" i="40"/>
  <c r="FS223" i="40"/>
  <c r="FT204" i="40"/>
  <c r="FS115" i="40"/>
  <c r="FS369" i="40"/>
  <c r="FT126" i="40"/>
  <c r="FS227" i="40"/>
  <c r="FS351" i="40"/>
  <c r="FS295" i="40"/>
  <c r="FT88" i="40"/>
  <c r="FT324" i="40"/>
  <c r="FS301" i="40"/>
  <c r="FS343" i="40"/>
  <c r="FT156" i="40"/>
  <c r="FS323" i="40"/>
  <c r="FS157" i="40"/>
  <c r="FT280" i="40"/>
  <c r="FS83" i="40"/>
  <c r="FT228" i="40"/>
  <c r="FS211" i="40"/>
  <c r="FS353" i="40"/>
  <c r="FS281" i="40"/>
  <c r="FS229" i="40"/>
  <c r="FT188" i="40"/>
  <c r="FT208" i="40"/>
  <c r="FS181" i="40"/>
  <c r="FT132" i="40"/>
  <c r="FT258" i="40"/>
  <c r="FS331" i="40"/>
  <c r="FT234" i="40"/>
  <c r="FS137" i="40"/>
  <c r="FT138" i="40"/>
  <c r="FT359" i="40"/>
  <c r="FT327" i="40"/>
  <c r="FS96" i="40"/>
  <c r="FS334" i="40"/>
  <c r="FT113" i="40"/>
  <c r="FS118" i="40"/>
  <c r="FS178" i="40"/>
  <c r="FS354" i="40"/>
  <c r="FT109" i="40"/>
  <c r="FT89" i="40"/>
  <c r="FS288" i="40"/>
  <c r="FT91" i="40"/>
  <c r="FS238" i="40"/>
  <c r="FT259" i="40"/>
  <c r="FT363" i="40"/>
  <c r="FT81" i="40"/>
  <c r="FT317" i="40"/>
  <c r="FS210" i="40"/>
  <c r="FT233" i="40"/>
  <c r="FT265" i="40"/>
  <c r="FS216" i="40"/>
  <c r="FT213" i="40"/>
  <c r="FS142" i="40"/>
  <c r="FS268" i="40"/>
  <c r="FT201" i="40"/>
  <c r="FS254" i="40"/>
  <c r="FT337" i="40"/>
  <c r="FS222" i="40"/>
  <c r="FS372" i="40"/>
  <c r="FS144" i="40"/>
  <c r="FT219" i="40"/>
  <c r="FT105" i="40"/>
  <c r="FS172" i="40"/>
  <c r="FT257" i="40"/>
  <c r="FS284" i="40"/>
  <c r="FT159" i="40"/>
  <c r="FT321" i="40"/>
  <c r="FT328" i="40"/>
  <c r="FS199" i="40"/>
  <c r="FS209" i="40"/>
  <c r="FT350" i="40"/>
  <c r="FT292" i="40"/>
  <c r="FS173" i="40"/>
  <c r="FS215" i="40"/>
  <c r="FS279" i="40"/>
  <c r="FT98" i="40"/>
  <c r="FT316" i="40"/>
  <c r="FT244" i="40"/>
  <c r="FT256" i="40"/>
  <c r="FS177" i="40"/>
  <c r="FT196" i="40"/>
  <c r="FT102" i="40"/>
  <c r="FT322" i="40"/>
  <c r="FS293" i="40"/>
  <c r="FS267" i="40"/>
  <c r="FS361" i="40"/>
  <c r="FT124" i="40"/>
  <c r="FT366" i="40"/>
  <c r="FS161" i="40"/>
  <c r="FT184" i="40"/>
  <c r="FS241" i="40"/>
  <c r="FS311" i="40"/>
  <c r="FT226" i="40"/>
  <c r="FS203" i="40"/>
  <c r="FT170" i="40"/>
  <c r="FS329" i="40"/>
  <c r="FS195" i="40"/>
  <c r="FS367" i="40"/>
  <c r="FT112" i="40"/>
  <c r="FT104" i="40"/>
  <c r="FT346" i="40"/>
  <c r="FS217" i="40"/>
  <c r="FT130" i="40"/>
  <c r="FT198" i="40"/>
  <c r="FT376" i="40"/>
  <c r="FS197" i="40"/>
  <c r="FT116" i="40"/>
  <c r="FS328" i="40"/>
  <c r="FT199" i="40"/>
  <c r="FT209" i="40"/>
  <c r="FS350" i="40"/>
  <c r="FS292" i="40"/>
  <c r="FT173" i="40"/>
  <c r="FT215" i="40"/>
  <c r="FT279" i="40"/>
  <c r="FS98" i="40"/>
  <c r="FS316" i="40"/>
  <c r="FS244" i="40"/>
  <c r="FS256" i="40"/>
  <c r="FT177" i="40"/>
  <c r="FS196" i="40"/>
  <c r="FS102" i="40"/>
  <c r="FS322" i="40"/>
  <c r="FT293" i="40"/>
  <c r="FT267" i="40"/>
  <c r="FT361" i="40"/>
  <c r="FS124" i="40"/>
  <c r="FS366" i="40"/>
  <c r="FT161" i="40"/>
  <c r="FS184" i="40"/>
  <c r="FT241" i="40"/>
  <c r="FT311" i="40"/>
  <c r="FS226" i="40"/>
  <c r="FT203" i="40"/>
  <c r="FS170" i="40"/>
  <c r="FT329" i="40"/>
  <c r="FT195" i="40"/>
  <c r="FT367" i="40"/>
  <c r="FS112" i="40"/>
  <c r="FS104" i="40"/>
  <c r="FS346" i="40"/>
  <c r="FT217" i="40"/>
  <c r="FS130" i="40"/>
  <c r="FS198" i="40"/>
  <c r="FS376" i="40"/>
  <c r="FT197" i="40"/>
  <c r="FS116" i="40"/>
  <c r="FT79" i="40"/>
  <c r="DH121" i="40"/>
  <c r="DH178" i="40"/>
  <c r="DH346" i="40"/>
  <c r="DH171" i="40"/>
  <c r="DH139" i="40"/>
  <c r="DH205" i="40"/>
  <c r="DH136" i="40"/>
  <c r="DH263" i="40"/>
  <c r="DH347" i="40"/>
  <c r="DH206" i="40"/>
  <c r="DH85" i="40"/>
  <c r="DH203" i="40"/>
  <c r="DH340" i="40"/>
  <c r="DH273" i="40"/>
  <c r="DH94" i="40"/>
  <c r="DH110" i="40"/>
  <c r="DH255" i="40"/>
  <c r="DH145" i="40"/>
  <c r="DH120" i="40"/>
  <c r="DH221" i="40"/>
  <c r="DH80" i="40"/>
  <c r="DH328" i="40"/>
  <c r="DH351" i="40"/>
  <c r="DH343" i="40"/>
  <c r="DH236" i="40"/>
  <c r="DH79" i="40"/>
  <c r="DH128" i="40"/>
  <c r="DH261" i="40"/>
  <c r="DH216" i="40"/>
  <c r="DH304" i="40"/>
  <c r="DX228" i="40"/>
  <c r="H304" i="40"/>
  <c r="FQ293" i="40"/>
  <c r="FQ78" i="40"/>
  <c r="AV187" i="40"/>
  <c r="AV134" i="40"/>
  <c r="AV130" i="40"/>
  <c r="EN226" i="40"/>
  <c r="EN222" i="40"/>
  <c r="EN254" i="40"/>
  <c r="EN225" i="40"/>
  <c r="EN134" i="40"/>
  <c r="EN262" i="40"/>
  <c r="AN365" i="40"/>
  <c r="AN222" i="40"/>
  <c r="AN255" i="40"/>
  <c r="AN206" i="40"/>
  <c r="AN98" i="40"/>
  <c r="AN375" i="40"/>
  <c r="AN246" i="40"/>
  <c r="AN90" i="40"/>
  <c r="AN139" i="40"/>
  <c r="AN155" i="40"/>
  <c r="AN376" i="40"/>
  <c r="AN219" i="40"/>
  <c r="X258" i="40"/>
  <c r="AN284" i="40"/>
  <c r="AN171" i="40"/>
  <c r="AN107" i="40"/>
  <c r="FL313" i="40"/>
  <c r="FQ89" i="40"/>
  <c r="EN103" i="40"/>
  <c r="AN93" i="40"/>
  <c r="AN185" i="40"/>
  <c r="AN129" i="40"/>
  <c r="DP292" i="40"/>
  <c r="BL292" i="40"/>
  <c r="BL188" i="40"/>
  <c r="BL316" i="40"/>
  <c r="DX334" i="40"/>
  <c r="DX85" i="40"/>
  <c r="DX173" i="40"/>
  <c r="DX156" i="40"/>
  <c r="DX350" i="40"/>
  <c r="DX214" i="40"/>
  <c r="DX277" i="40"/>
  <c r="DX273" i="40"/>
  <c r="DX366" i="40"/>
  <c r="DX80" i="40"/>
  <c r="DX314" i="40"/>
  <c r="DX271" i="40"/>
  <c r="DX335" i="40"/>
  <c r="DX371" i="40"/>
  <c r="DX170" i="40"/>
  <c r="DX187" i="40"/>
  <c r="DX356" i="40"/>
  <c r="EN361" i="40"/>
  <c r="AN81" i="40"/>
  <c r="AN225" i="40"/>
  <c r="AN370" i="40"/>
  <c r="AN140" i="40"/>
  <c r="AN250" i="40"/>
  <c r="AN362" i="40"/>
  <c r="FL247" i="40"/>
  <c r="DX234" i="40"/>
  <c r="DX105" i="40"/>
  <c r="DX278" i="40"/>
  <c r="DX222" i="40"/>
  <c r="DX357" i="40"/>
  <c r="DX200" i="40"/>
  <c r="DX163" i="40"/>
  <c r="DX227" i="40"/>
  <c r="DX347" i="40"/>
  <c r="DX102" i="40"/>
  <c r="DX248" i="40"/>
  <c r="DX127" i="40"/>
  <c r="EN206" i="40"/>
  <c r="EN111" i="40"/>
  <c r="EN374" i="40"/>
  <c r="EN115" i="40"/>
  <c r="AN101" i="40"/>
  <c r="AN148" i="40"/>
  <c r="AN334" i="40"/>
  <c r="DX361" i="40"/>
  <c r="DX117" i="40"/>
  <c r="DX290" i="40"/>
  <c r="DX268" i="40"/>
  <c r="DX351" i="40"/>
  <c r="DX190" i="40"/>
  <c r="DX114" i="40"/>
  <c r="DX178" i="40"/>
  <c r="DX279" i="40"/>
  <c r="DX363" i="40"/>
  <c r="BL284" i="40"/>
  <c r="FQ162" i="40"/>
  <c r="FQ133" i="40"/>
  <c r="FQ375" i="40"/>
  <c r="FQ93" i="40"/>
  <c r="FQ234" i="40"/>
  <c r="FQ191" i="40"/>
  <c r="FQ98" i="40"/>
  <c r="FQ137" i="40"/>
  <c r="FQ163" i="40"/>
  <c r="FQ260" i="40"/>
  <c r="FQ146" i="40"/>
  <c r="FQ183" i="40"/>
  <c r="FQ298" i="40"/>
  <c r="FQ155" i="40"/>
  <c r="FP78" i="40"/>
  <c r="EF360" i="40"/>
  <c r="AV263" i="40"/>
  <c r="AV101" i="40"/>
  <c r="AV232" i="40"/>
  <c r="AV84" i="40"/>
  <c r="AV96" i="40"/>
  <c r="AV182" i="40"/>
  <c r="AV278" i="40"/>
  <c r="AV328" i="40"/>
  <c r="DH310" i="40"/>
  <c r="DH317" i="40"/>
  <c r="DH314" i="40"/>
  <c r="DH278" i="40"/>
  <c r="DH241" i="40"/>
  <c r="DH374" i="40"/>
  <c r="DH183" i="40"/>
  <c r="DH375" i="40"/>
  <c r="DH168" i="40"/>
  <c r="EN157" i="40"/>
  <c r="EN160" i="40"/>
  <c r="EN304" i="40"/>
  <c r="EN127" i="40"/>
  <c r="AN301" i="40"/>
  <c r="AN337" i="40"/>
  <c r="AN103" i="40"/>
  <c r="AN183" i="40"/>
  <c r="AN215" i="40"/>
  <c r="AN293" i="40"/>
  <c r="AN114" i="40"/>
  <c r="AN150" i="40"/>
  <c r="AN105" i="40"/>
  <c r="AN208" i="40"/>
  <c r="AN141" i="40"/>
  <c r="AN306" i="40"/>
  <c r="AN149" i="40"/>
  <c r="AN342" i="40"/>
  <c r="AN196" i="40"/>
  <c r="X226" i="40"/>
  <c r="FL281" i="40"/>
  <c r="FL231" i="40"/>
  <c r="BL204" i="40"/>
  <c r="BL109" i="40"/>
  <c r="BL356" i="40"/>
  <c r="BL220" i="40"/>
  <c r="FQ152" i="40"/>
  <c r="FQ224" i="40"/>
  <c r="AV378" i="40"/>
  <c r="AV183" i="40"/>
  <c r="AV298" i="40"/>
  <c r="AV214" i="40"/>
  <c r="AV269" i="40"/>
  <c r="FQ284" i="40"/>
  <c r="FQ227" i="40"/>
  <c r="AV248" i="40"/>
  <c r="AV366" i="40"/>
  <c r="AV279" i="40"/>
  <c r="AV376" i="40"/>
  <c r="AV190" i="40"/>
  <c r="FQ195" i="40"/>
  <c r="AV319" i="40"/>
  <c r="AV113" i="40"/>
  <c r="AV152" i="40"/>
  <c r="AV259" i="40"/>
  <c r="AV218" i="40"/>
  <c r="AV181" i="40"/>
  <c r="AV309" i="40"/>
  <c r="AV82" i="40"/>
  <c r="AV292" i="40"/>
  <c r="AV313" i="40"/>
  <c r="AV95" i="40"/>
  <c r="AV208" i="40"/>
  <c r="AV204" i="40"/>
  <c r="AV283" i="40"/>
  <c r="AV145" i="40"/>
  <c r="AV273" i="40"/>
  <c r="EN312" i="40"/>
  <c r="EN164" i="40"/>
  <c r="EN291" i="40"/>
  <c r="EN308" i="40"/>
  <c r="EN152" i="40"/>
  <c r="EN296" i="40"/>
  <c r="EN173" i="40"/>
  <c r="EN259" i="40"/>
  <c r="EN337" i="40"/>
  <c r="EN265" i="40"/>
  <c r="AN230" i="40"/>
  <c r="AN166" i="40"/>
  <c r="AN249" i="40"/>
  <c r="AN377" i="40"/>
  <c r="AN176" i="40"/>
  <c r="AN237" i="40"/>
  <c r="AN153" i="40"/>
  <c r="AN189" i="40"/>
  <c r="AN172" i="40"/>
  <c r="AV327" i="40"/>
  <c r="AV239" i="40"/>
  <c r="EN323" i="40"/>
  <c r="EN272" i="40"/>
  <c r="EN331" i="40"/>
  <c r="EN132" i="40"/>
  <c r="EN322" i="40"/>
  <c r="EN355" i="40"/>
  <c r="EN126" i="40"/>
  <c r="EN130" i="40"/>
  <c r="EN213" i="40"/>
  <c r="EN277" i="40"/>
  <c r="AN265" i="40"/>
  <c r="AN154" i="40"/>
  <c r="AN123" i="40"/>
  <c r="AN279" i="40"/>
  <c r="AN156" i="40"/>
  <c r="AN78" i="40"/>
  <c r="BL105" i="40"/>
  <c r="FQ79" i="40"/>
  <c r="FQ271" i="40"/>
  <c r="FQ110" i="40"/>
  <c r="FQ198" i="40"/>
  <c r="FQ265" i="40"/>
  <c r="FQ326" i="40"/>
  <c r="FQ289" i="40"/>
  <c r="FQ331" i="40"/>
  <c r="FQ253" i="40"/>
  <c r="FQ99" i="40"/>
  <c r="AV127" i="40"/>
  <c r="DH293" i="40"/>
  <c r="DH279" i="40"/>
  <c r="DH303" i="40"/>
  <c r="EN147" i="40"/>
  <c r="CR183" i="40"/>
  <c r="CR92" i="40"/>
  <c r="AN292" i="40"/>
  <c r="AN277" i="40"/>
  <c r="FQ236" i="40"/>
  <c r="FQ305" i="40"/>
  <c r="FQ282" i="40"/>
  <c r="FQ188" i="40"/>
  <c r="FQ235" i="40"/>
  <c r="AV124" i="40"/>
  <c r="AV203" i="40"/>
  <c r="AV158" i="40"/>
  <c r="DH336" i="40"/>
  <c r="DH112" i="40"/>
  <c r="EN235" i="40"/>
  <c r="EN264" i="40"/>
  <c r="EN266" i="40"/>
  <c r="EN124" i="40"/>
  <c r="EN268" i="40"/>
  <c r="EN299" i="40"/>
  <c r="EN273" i="40"/>
  <c r="EN201" i="40"/>
  <c r="EN309" i="40"/>
  <c r="CR296" i="40"/>
  <c r="CR252" i="40"/>
  <c r="CR344" i="40"/>
  <c r="AN260" i="40"/>
  <c r="AN348" i="40"/>
  <c r="AN298" i="40"/>
  <c r="FQ100" i="40"/>
  <c r="FQ301" i="40"/>
  <c r="FQ248" i="40"/>
  <c r="FQ232" i="40"/>
  <c r="FQ182" i="40"/>
  <c r="FQ95" i="40"/>
  <c r="FQ209" i="40"/>
  <c r="AV192" i="40"/>
  <c r="DH225" i="40"/>
  <c r="DH358" i="40"/>
  <c r="DH173" i="40"/>
  <c r="DH228" i="40"/>
  <c r="EN245" i="40"/>
  <c r="CR317" i="40"/>
  <c r="CR281" i="40"/>
  <c r="CR314" i="40"/>
  <c r="CR275" i="40"/>
  <c r="AN264" i="40"/>
  <c r="AN291" i="40"/>
  <c r="P347" i="40"/>
  <c r="P149" i="40"/>
  <c r="P130" i="40"/>
  <c r="BT359" i="40"/>
  <c r="BT311" i="40"/>
  <c r="BT90" i="40"/>
  <c r="BT172" i="40"/>
  <c r="BT232" i="40"/>
  <c r="BT341" i="40"/>
  <c r="BT161" i="40"/>
  <c r="BT324" i="40"/>
  <c r="BT281" i="40"/>
  <c r="BT280" i="40"/>
  <c r="BT163" i="40"/>
  <c r="BT322" i="40"/>
  <c r="BT83" i="40"/>
  <c r="BT354" i="40"/>
  <c r="BT330" i="40"/>
  <c r="BT152" i="40"/>
  <c r="BT177" i="40"/>
  <c r="BT306" i="40"/>
  <c r="BT346" i="40"/>
  <c r="DP260" i="40"/>
  <c r="BL228" i="40"/>
  <c r="DX181" i="40"/>
  <c r="DX281" i="40"/>
  <c r="DX157" i="40"/>
  <c r="DX89" i="40"/>
  <c r="DX113" i="40"/>
  <c r="DX236" i="40"/>
  <c r="DX241" i="40"/>
  <c r="DX309" i="40"/>
  <c r="DX321" i="40"/>
  <c r="DX329" i="40"/>
  <c r="DX274" i="40"/>
  <c r="DX124" i="40"/>
  <c r="DX233" i="40"/>
  <c r="DX377" i="40"/>
  <c r="DX79" i="40"/>
  <c r="DX103" i="40"/>
  <c r="DX166" i="40"/>
  <c r="DX110" i="40"/>
  <c r="DX299" i="40"/>
  <c r="P151" i="40"/>
  <c r="P257" i="40"/>
  <c r="P98" i="40"/>
  <c r="FQ109" i="40"/>
  <c r="FQ229" i="40"/>
  <c r="FQ356" i="40"/>
  <c r="FQ275" i="40"/>
  <c r="FQ245" i="40"/>
  <c r="FQ374" i="40"/>
  <c r="FQ342" i="40"/>
  <c r="FQ217" i="40"/>
  <c r="FQ307" i="40"/>
  <c r="FQ345" i="40"/>
  <c r="FQ304" i="40"/>
  <c r="FQ138" i="40"/>
  <c r="FQ180" i="40"/>
  <c r="FQ103" i="40"/>
  <c r="AV179" i="40"/>
  <c r="AV172" i="40"/>
  <c r="AV260" i="40"/>
  <c r="AV188" i="40"/>
  <c r="AV131" i="40"/>
  <c r="AV198" i="40"/>
  <c r="AV336" i="40"/>
  <c r="AV149" i="40"/>
  <c r="AV197" i="40"/>
  <c r="AV229" i="40"/>
  <c r="AV277" i="40"/>
  <c r="DH230" i="40"/>
  <c r="DH135" i="40"/>
  <c r="DH81" i="40"/>
  <c r="DH151" i="40"/>
  <c r="DH198" i="40"/>
  <c r="DH220" i="40"/>
  <c r="DH103" i="40"/>
  <c r="DH356" i="40"/>
  <c r="DH141" i="40"/>
  <c r="DH196" i="40"/>
  <c r="DH172" i="40"/>
  <c r="DH132" i="40"/>
  <c r="DH181" i="40"/>
  <c r="DH152" i="40"/>
  <c r="DH312" i="40"/>
  <c r="P377" i="40"/>
  <c r="P360" i="40"/>
  <c r="P114" i="40"/>
  <c r="P93" i="40"/>
  <c r="P210" i="40"/>
  <c r="P278" i="40"/>
  <c r="H146" i="40"/>
  <c r="FP79" i="40"/>
  <c r="FQ136" i="40"/>
  <c r="FQ277" i="40"/>
  <c r="FQ254" i="40"/>
  <c r="FQ129" i="40"/>
  <c r="FQ105" i="40"/>
  <c r="FQ230" i="40"/>
  <c r="FQ143" i="40"/>
  <c r="FQ276" i="40"/>
  <c r="FQ210" i="40"/>
  <c r="FQ199" i="40"/>
  <c r="FQ363" i="40"/>
  <c r="FQ243" i="40"/>
  <c r="FQ178" i="40"/>
  <c r="FQ175" i="40"/>
  <c r="CJ268" i="40"/>
  <c r="EF338" i="40"/>
  <c r="AV370" i="40"/>
  <c r="AV288" i="40"/>
  <c r="AV223" i="40"/>
  <c r="AV103" i="40"/>
  <c r="AV244" i="40"/>
  <c r="AV194" i="40"/>
  <c r="AV302" i="40"/>
  <c r="AV348" i="40"/>
  <c r="AV185" i="40"/>
  <c r="DH202" i="40"/>
  <c r="DH350" i="40"/>
  <c r="DH126" i="40"/>
  <c r="DH89" i="40"/>
  <c r="DH119" i="40"/>
  <c r="DH142" i="40"/>
  <c r="DH342" i="40"/>
  <c r="DH362" i="40"/>
  <c r="DH143" i="40"/>
  <c r="DH87" i="40"/>
  <c r="DH341" i="40"/>
  <c r="DH238" i="40"/>
  <c r="DH129" i="40"/>
  <c r="DH161" i="40"/>
  <c r="DH192" i="40"/>
  <c r="DH156" i="40"/>
  <c r="DH272" i="40"/>
  <c r="DH320" i="40"/>
  <c r="DH367" i="40"/>
  <c r="EN192" i="40"/>
  <c r="EN346" i="40"/>
  <c r="EN97" i="40"/>
  <c r="EN180" i="40"/>
  <c r="EN283" i="40"/>
  <c r="EN336" i="40"/>
  <c r="EN144" i="40"/>
  <c r="EN302" i="40"/>
  <c r="EN175" i="40"/>
  <c r="EN349" i="40"/>
  <c r="EN342" i="40"/>
  <c r="EN83" i="40"/>
  <c r="CR181" i="40"/>
  <c r="CR232" i="40"/>
  <c r="CR246" i="40"/>
  <c r="CR297" i="40"/>
  <c r="CR229" i="40"/>
  <c r="CR345" i="40"/>
  <c r="CR249" i="40"/>
  <c r="CR102" i="40"/>
  <c r="CR244" i="40"/>
  <c r="CR118" i="40"/>
  <c r="CR182" i="40"/>
  <c r="CR343" i="40"/>
  <c r="CR218" i="40"/>
  <c r="CR289" i="40"/>
  <c r="CR340" i="40"/>
  <c r="CR100" i="40"/>
  <c r="CR164" i="40"/>
  <c r="CR308" i="40"/>
  <c r="CR115" i="40"/>
  <c r="CR163" i="40"/>
  <c r="CR179" i="40"/>
  <c r="CR215" i="40"/>
  <c r="CR339" i="40"/>
  <c r="CR347" i="40"/>
  <c r="CR324" i="40"/>
  <c r="AN135" i="40"/>
  <c r="AN243" i="40"/>
  <c r="AN94" i="40"/>
  <c r="AN368" i="40"/>
  <c r="AN336" i="40"/>
  <c r="AN214" i="40"/>
  <c r="AN242" i="40"/>
  <c r="AN226" i="40"/>
  <c r="AN341" i="40"/>
  <c r="AN87" i="40"/>
  <c r="AN251" i="40"/>
  <c r="AN177" i="40"/>
  <c r="AN157" i="40"/>
  <c r="AN311" i="40"/>
  <c r="AN347" i="40"/>
  <c r="AN84" i="40"/>
  <c r="AN212" i="40"/>
  <c r="AN254" i="40"/>
  <c r="P232" i="40"/>
  <c r="P211" i="40"/>
  <c r="P369" i="40"/>
  <c r="P244" i="40"/>
  <c r="P131" i="40"/>
  <c r="P289" i="40"/>
  <c r="P375" i="40"/>
  <c r="P132" i="40"/>
  <c r="P261" i="40"/>
  <c r="P293" i="40"/>
  <c r="P313" i="40"/>
  <c r="P285" i="40"/>
  <c r="P309" i="40"/>
  <c r="DH376" i="40"/>
  <c r="DH90" i="40"/>
  <c r="DH165" i="40"/>
  <c r="DH104" i="40"/>
  <c r="DH275" i="40"/>
  <c r="DH344" i="40"/>
  <c r="DH371" i="40"/>
  <c r="EN378" i="40"/>
  <c r="EN148" i="40"/>
  <c r="EN89" i="40"/>
  <c r="EN234" i="40"/>
  <c r="EN203" i="40"/>
  <c r="EN376" i="40"/>
  <c r="EN251" i="40"/>
  <c r="EN128" i="40"/>
  <c r="EN350" i="40"/>
  <c r="EN95" i="40"/>
  <c r="EN99" i="40"/>
  <c r="EN146" i="40"/>
  <c r="EN249" i="40"/>
  <c r="EN341" i="40"/>
  <c r="CR342" i="40"/>
  <c r="CR290" i="40"/>
  <c r="CR329" i="40"/>
  <c r="CR220" i="40"/>
  <c r="CR169" i="40"/>
  <c r="CR346" i="40"/>
  <c r="CR265" i="40"/>
  <c r="CR129" i="40"/>
  <c r="CR282" i="40"/>
  <c r="CR221" i="40"/>
  <c r="CR201" i="40"/>
  <c r="CR253" i="40"/>
  <c r="CR165" i="40"/>
  <c r="CR363" i="40"/>
  <c r="CR111" i="40"/>
  <c r="CR327" i="40"/>
  <c r="CR227" i="40"/>
  <c r="CR134" i="40"/>
  <c r="CR200" i="40"/>
  <c r="CR257" i="40"/>
  <c r="CR261" i="40"/>
  <c r="CR112" i="40"/>
  <c r="CR176" i="40"/>
  <c r="CR103" i="40"/>
  <c r="CR167" i="40"/>
  <c r="CR279" i="40"/>
  <c r="CR172" i="40"/>
  <c r="CR204" i="40"/>
  <c r="CR323" i="40"/>
  <c r="CR90" i="40"/>
  <c r="CR154" i="40"/>
  <c r="CR202" i="40"/>
  <c r="CR351" i="40"/>
  <c r="CR309" i="40"/>
  <c r="AN174" i="40"/>
  <c r="AN352" i="40"/>
  <c r="AN231" i="40"/>
  <c r="AN304" i="40"/>
  <c r="AN344" i="40"/>
  <c r="AN373" i="40"/>
  <c r="AN178" i="40"/>
  <c r="AN199" i="40"/>
  <c r="AN119" i="40"/>
  <c r="AN151" i="40"/>
  <c r="AN361" i="40"/>
  <c r="AN162" i="40"/>
  <c r="AN167" i="40"/>
  <c r="AN320" i="40"/>
  <c r="AN309" i="40"/>
  <c r="AN233" i="40"/>
  <c r="AN112" i="40"/>
  <c r="AN181" i="40"/>
  <c r="AN351" i="40"/>
  <c r="AN160" i="40"/>
  <c r="AN319" i="40"/>
  <c r="AN350" i="40"/>
  <c r="AN188" i="40"/>
  <c r="AN262" i="40"/>
  <c r="AN374" i="40"/>
  <c r="AN354" i="40"/>
  <c r="AN267" i="40"/>
  <c r="AN283" i="40"/>
  <c r="AN307" i="40"/>
  <c r="AN339" i="40"/>
  <c r="AN371" i="40"/>
  <c r="P260" i="40"/>
  <c r="P339" i="40"/>
  <c r="P84" i="40"/>
  <c r="P305" i="40"/>
  <c r="P331" i="40"/>
  <c r="P195" i="40"/>
  <c r="P160" i="40"/>
  <c r="P83" i="40"/>
  <c r="P296" i="40"/>
  <c r="P116" i="40"/>
  <c r="P337" i="40"/>
  <c r="P356" i="40"/>
  <c r="P162" i="40"/>
  <c r="P178" i="40"/>
  <c r="P209" i="40"/>
  <c r="P330" i="40"/>
  <c r="P169" i="40"/>
  <c r="P306" i="40"/>
  <c r="P86" i="40"/>
  <c r="P134" i="40"/>
  <c r="P213" i="40"/>
  <c r="P270" i="40"/>
  <c r="P97" i="40"/>
  <c r="P129" i="40"/>
  <c r="P193" i="40"/>
  <c r="P338" i="40"/>
  <c r="P314" i="40"/>
  <c r="P198" i="40"/>
  <c r="P230" i="40"/>
  <c r="P322" i="40"/>
  <c r="BT209" i="40"/>
  <c r="BT339" i="40"/>
  <c r="BT299" i="40"/>
  <c r="BT216" i="40"/>
  <c r="BT247" i="40"/>
  <c r="BT129" i="40"/>
  <c r="BT106" i="40"/>
  <c r="BT272" i="40"/>
  <c r="BT283" i="40"/>
  <c r="BT375" i="40"/>
  <c r="BT219" i="40"/>
  <c r="BT337" i="40"/>
  <c r="BT110" i="40"/>
  <c r="BT289" i="40"/>
  <c r="BT367" i="40"/>
  <c r="BT303" i="40"/>
  <c r="BT175" i="40"/>
  <c r="BT288" i="40"/>
  <c r="BT317" i="40"/>
  <c r="BT257" i="40"/>
  <c r="BT178" i="40"/>
  <c r="BT246" i="40"/>
  <c r="BT124" i="40"/>
  <c r="BT91" i="40"/>
  <c r="BT132" i="40"/>
  <c r="P361" i="40"/>
  <c r="P307" i="40"/>
  <c r="P231" i="40"/>
  <c r="P191" i="40"/>
  <c r="P253" i="40"/>
  <c r="P363" i="40"/>
  <c r="P115" i="40"/>
  <c r="P345" i="40"/>
  <c r="P215" i="40"/>
  <c r="P166" i="40"/>
  <c r="P342" i="40"/>
  <c r="P141" i="40"/>
  <c r="P157" i="40"/>
  <c r="P173" i="40"/>
  <c r="P90" i="40"/>
  <c r="P122" i="40"/>
  <c r="P117" i="40"/>
  <c r="P133" i="40"/>
  <c r="P247" i="40"/>
  <c r="P366" i="40"/>
  <c r="P271" i="40"/>
  <c r="FL361" i="40"/>
  <c r="FL345" i="40"/>
  <c r="FL377" i="40"/>
  <c r="BT351" i="40"/>
  <c r="BT347" i="40"/>
  <c r="BT245" i="40"/>
  <c r="BT81" i="40"/>
  <c r="BT348" i="40"/>
  <c r="BT203" i="40"/>
  <c r="BT94" i="40"/>
  <c r="BT271" i="40"/>
  <c r="BT321" i="40"/>
  <c r="BT145" i="40"/>
  <c r="BT188" i="40"/>
  <c r="BT243" i="40"/>
  <c r="BT373" i="40"/>
  <c r="BT113" i="40"/>
  <c r="BT340" i="40"/>
  <c r="BT253" i="40"/>
  <c r="BT304" i="40"/>
  <c r="BT350" i="40"/>
  <c r="BT87" i="40"/>
  <c r="BT156" i="40"/>
  <c r="BT205" i="40"/>
  <c r="BT362" i="40"/>
  <c r="BT123" i="40"/>
  <c r="BT218" i="40"/>
  <c r="BT378" i="40"/>
  <c r="BT112" i="40"/>
  <c r="BT159" i="40"/>
  <c r="BT202" i="40"/>
  <c r="BT270" i="40"/>
  <c r="BT314" i="40"/>
  <c r="EV299" i="40"/>
  <c r="EV313" i="40"/>
  <c r="BL164" i="40"/>
  <c r="BL212" i="40"/>
  <c r="DX362" i="40"/>
  <c r="DX88" i="40"/>
  <c r="DX184" i="40"/>
  <c r="DX204" i="40"/>
  <c r="DX201" i="40"/>
  <c r="DX165" i="40"/>
  <c r="DX148" i="40"/>
  <c r="DX97" i="40"/>
  <c r="DX221" i="40"/>
  <c r="DX325" i="40"/>
  <c r="DX225" i="40"/>
  <c r="DX120" i="40"/>
  <c r="DX177" i="40"/>
  <c r="DX376" i="40"/>
  <c r="DX169" i="40"/>
  <c r="DX358" i="40"/>
  <c r="DX133" i="40"/>
  <c r="DX203" i="40"/>
  <c r="DX99" i="40"/>
  <c r="DX343" i="40"/>
  <c r="DX147" i="40"/>
  <c r="DX319" i="40"/>
  <c r="DX142" i="40"/>
  <c r="DX372" i="40"/>
  <c r="DX107" i="40"/>
  <c r="DX171" i="40"/>
  <c r="DX207" i="40"/>
  <c r="DX195" i="40"/>
  <c r="BT372" i="40"/>
  <c r="BT278" i="40"/>
  <c r="BT370" i="40"/>
  <c r="BT168" i="40"/>
  <c r="BT242" i="40"/>
  <c r="BT356" i="40"/>
  <c r="BT84" i="40"/>
  <c r="BT116" i="40"/>
  <c r="BT134" i="40"/>
  <c r="BT166" i="40"/>
  <c r="BT206" i="40"/>
  <c r="BT326" i="40"/>
  <c r="BT368" i="40"/>
  <c r="BL113" i="40"/>
  <c r="DX328" i="40"/>
  <c r="DX129" i="40"/>
  <c r="DX289" i="40"/>
  <c r="DX338" i="40"/>
  <c r="DX237" i="40"/>
  <c r="DX302" i="40"/>
  <c r="DX193" i="40"/>
  <c r="DX282" i="40"/>
  <c r="DX116" i="40"/>
  <c r="DX137" i="40"/>
  <c r="DX238" i="40"/>
  <c r="DX296" i="40"/>
  <c r="DX354" i="40"/>
  <c r="DX322" i="40"/>
  <c r="DX326" i="40"/>
  <c r="DX258" i="40"/>
  <c r="DX323" i="40"/>
  <c r="DX91" i="40"/>
  <c r="DX295" i="40"/>
  <c r="DX235" i="40"/>
  <c r="DX94" i="40"/>
  <c r="DX175" i="40"/>
  <c r="DX211" i="40"/>
  <c r="DX367" i="40"/>
  <c r="DX118" i="40"/>
  <c r="DX283" i="40"/>
  <c r="DX310" i="40"/>
  <c r="DX331" i="40"/>
  <c r="FQ377" i="40"/>
  <c r="FQ87" i="40"/>
  <c r="FQ149" i="40"/>
  <c r="FQ91" i="40"/>
  <c r="FQ226" i="40"/>
  <c r="FQ206" i="40"/>
  <c r="FQ314" i="40"/>
  <c r="FQ117" i="40"/>
  <c r="FQ204" i="40"/>
  <c r="FQ211" i="40"/>
  <c r="FQ378" i="40"/>
  <c r="FQ221" i="40"/>
  <c r="FQ156" i="40"/>
  <c r="FQ347" i="40"/>
  <c r="FQ134" i="40"/>
  <c r="FQ177" i="40"/>
  <c r="FQ370" i="40"/>
  <c r="FQ203" i="40"/>
  <c r="FQ237" i="40"/>
  <c r="FQ107" i="40"/>
  <c r="FQ354" i="40"/>
  <c r="FQ340" i="40"/>
  <c r="FQ333" i="40"/>
  <c r="FQ268" i="40"/>
  <c r="FQ96" i="40"/>
  <c r="FQ306" i="40"/>
  <c r="FQ297" i="40"/>
  <c r="FQ261" i="40"/>
  <c r="FQ207" i="40"/>
  <c r="FQ262" i="40"/>
  <c r="FQ269" i="40"/>
  <c r="FQ251" i="40"/>
  <c r="FQ118" i="40"/>
  <c r="FQ319" i="40"/>
  <c r="FQ171" i="40"/>
  <c r="FQ288" i="40"/>
  <c r="FQ294" i="40"/>
  <c r="FQ335" i="40"/>
  <c r="FQ164" i="40"/>
  <c r="FQ351" i="40"/>
  <c r="FQ165" i="40"/>
  <c r="FQ300" i="40"/>
  <c r="FQ256" i="40"/>
  <c r="FQ258" i="40"/>
  <c r="FQ192" i="40"/>
  <c r="FQ213" i="40"/>
  <c r="FQ362" i="40"/>
  <c r="FQ202" i="40"/>
  <c r="FQ328" i="40"/>
  <c r="FQ279" i="40"/>
  <c r="FQ358" i="40"/>
  <c r="FQ325" i="40"/>
  <c r="FQ173" i="40"/>
  <c r="FQ290" i="40"/>
  <c r="FQ321" i="40"/>
  <c r="FQ292" i="40"/>
  <c r="FQ291" i="40"/>
  <c r="FQ373" i="40"/>
  <c r="FQ372" i="40"/>
  <c r="FQ181" i="40"/>
  <c r="FQ353" i="40"/>
  <c r="FQ332" i="40"/>
  <c r="FQ315" i="40"/>
  <c r="FQ121" i="40"/>
  <c r="FQ200" i="40"/>
  <c r="FQ82" i="40"/>
  <c r="FQ151" i="40"/>
  <c r="FQ285" i="40"/>
  <c r="FQ274" i="40"/>
  <c r="FQ220" i="40"/>
  <c r="FQ127" i="40"/>
  <c r="FQ299" i="40"/>
  <c r="FQ218" i="40"/>
  <c r="FQ179" i="40"/>
  <c r="FQ241" i="40"/>
  <c r="FQ150" i="40"/>
  <c r="FQ184" i="40"/>
  <c r="FQ219" i="40"/>
  <c r="FQ174" i="40"/>
  <c r="FQ212" i="40"/>
  <c r="FQ135" i="40"/>
  <c r="FQ320" i="40"/>
  <c r="FQ310" i="40"/>
  <c r="FQ111" i="40"/>
  <c r="FQ267" i="40"/>
  <c r="FQ126" i="40"/>
  <c r="FQ131" i="40"/>
  <c r="FQ225" i="40"/>
  <c r="FQ106" i="40"/>
  <c r="FQ168" i="40"/>
  <c r="FQ187" i="40"/>
  <c r="FQ336" i="40"/>
  <c r="FQ90" i="40"/>
  <c r="FQ196" i="40"/>
  <c r="FQ119" i="40"/>
  <c r="FQ272" i="40"/>
  <c r="FQ214" i="40"/>
  <c r="FQ350" i="40"/>
  <c r="FQ346" i="40"/>
  <c r="FQ349" i="40"/>
  <c r="FQ364" i="40"/>
  <c r="FQ189" i="40"/>
  <c r="FQ124" i="40"/>
  <c r="FQ287" i="40"/>
  <c r="FQ250" i="40"/>
  <c r="FQ123" i="40"/>
  <c r="FQ176" i="40"/>
  <c r="FQ145" i="40"/>
  <c r="FQ355" i="40"/>
  <c r="FQ88" i="40"/>
  <c r="FQ154" i="40"/>
  <c r="FQ376" i="40"/>
  <c r="FQ112" i="40"/>
  <c r="FQ116" i="40"/>
  <c r="FQ295" i="40"/>
  <c r="FQ270" i="40"/>
  <c r="FQ329" i="40"/>
  <c r="FQ330" i="40"/>
  <c r="FQ360" i="40"/>
  <c r="FQ140" i="40"/>
  <c r="FQ139" i="40"/>
  <c r="FQ242" i="40"/>
  <c r="FQ311" i="40"/>
  <c r="FQ316" i="40"/>
  <c r="FQ334" i="40"/>
  <c r="FQ337" i="40"/>
  <c r="FQ280" i="40"/>
  <c r="FQ339" i="40"/>
  <c r="FQ231" i="40"/>
  <c r="FQ323" i="40"/>
  <c r="FQ120" i="40"/>
  <c r="FQ208" i="40"/>
  <c r="FQ148" i="40"/>
  <c r="FQ327" i="40"/>
  <c r="FQ144" i="40"/>
  <c r="FQ303" i="40"/>
  <c r="FQ302" i="40"/>
  <c r="FQ240" i="40"/>
  <c r="FQ161" i="40"/>
  <c r="FQ104" i="40"/>
  <c r="FQ160" i="40"/>
  <c r="FQ132" i="40"/>
  <c r="FQ322" i="40"/>
  <c r="FQ128" i="40"/>
  <c r="FQ352" i="40"/>
  <c r="FQ125" i="40"/>
  <c r="FQ223" i="40"/>
  <c r="FQ194" i="40"/>
  <c r="FQ81" i="40"/>
  <c r="FQ158" i="40"/>
  <c r="FQ233" i="40"/>
  <c r="FQ308" i="40"/>
  <c r="FQ318" i="40"/>
  <c r="FQ102" i="40"/>
  <c r="FQ153" i="40"/>
  <c r="FQ193" i="40"/>
  <c r="FQ357" i="40"/>
  <c r="FQ101" i="40"/>
  <c r="FQ172" i="40"/>
  <c r="FQ94" i="40"/>
  <c r="FQ343" i="40"/>
  <c r="FQ85" i="40"/>
  <c r="FQ366" i="40"/>
  <c r="FQ365" i="40"/>
  <c r="FQ205" i="40"/>
  <c r="FQ108" i="40"/>
  <c r="FQ197" i="40"/>
  <c r="FQ348" i="40"/>
  <c r="FQ222" i="40"/>
  <c r="FQ313" i="40"/>
  <c r="FQ264" i="40"/>
  <c r="FQ185" i="40"/>
  <c r="FQ215" i="40"/>
  <c r="FQ309" i="40"/>
  <c r="FQ338" i="40"/>
  <c r="FQ368" i="40"/>
  <c r="FQ141" i="40"/>
  <c r="FQ257" i="40"/>
  <c r="FQ228" i="40"/>
  <c r="FQ83" i="40"/>
  <c r="FQ369" i="40"/>
  <c r="FQ157" i="40"/>
  <c r="FQ371" i="40"/>
  <c r="FQ92" i="40"/>
  <c r="FQ255" i="40"/>
  <c r="FQ166" i="40"/>
  <c r="FQ113" i="40"/>
  <c r="FQ312" i="40"/>
  <c r="FQ359" i="40"/>
  <c r="FQ130" i="40"/>
  <c r="FQ341" i="40"/>
  <c r="FQ84" i="40"/>
  <c r="FQ263" i="40"/>
  <c r="FQ186" i="40"/>
  <c r="FQ249" i="40"/>
  <c r="FQ190" i="40"/>
  <c r="FQ239" i="40"/>
  <c r="FQ122" i="40"/>
  <c r="FQ286" i="40"/>
  <c r="FQ344" i="40"/>
  <c r="FQ246" i="40"/>
  <c r="FQ97" i="40"/>
  <c r="FQ296" i="40"/>
  <c r="FQ278" i="40"/>
  <c r="FQ281" i="40"/>
  <c r="FQ324" i="40"/>
  <c r="FQ247" i="40"/>
  <c r="FQ142" i="40"/>
  <c r="FQ201" i="40"/>
  <c r="FQ317" i="40"/>
  <c r="FQ252" i="40"/>
  <c r="FQ114" i="40"/>
  <c r="FQ159" i="40"/>
  <c r="FQ367" i="40"/>
  <c r="FQ169" i="40"/>
  <c r="FQ259" i="40"/>
  <c r="FQ273" i="40"/>
  <c r="FQ238" i="40"/>
  <c r="FQ216" i="40"/>
  <c r="FQ283" i="40"/>
  <c r="FQ266" i="40"/>
  <c r="FQ115" i="40"/>
  <c r="FQ244" i="40"/>
  <c r="FQ86" i="40"/>
  <c r="FQ167" i="40"/>
  <c r="FQ361" i="40"/>
  <c r="FQ170" i="40"/>
  <c r="FQ147" i="40"/>
  <c r="CJ254" i="40"/>
  <c r="AV199" i="40"/>
  <c r="AV99" i="40"/>
  <c r="AV291" i="40"/>
  <c r="AV93" i="40"/>
  <c r="AV339" i="40"/>
  <c r="AV374" i="40"/>
  <c r="AV168" i="40"/>
  <c r="AV148" i="40"/>
  <c r="AV295" i="40"/>
  <c r="AV141" i="40"/>
  <c r="EN129" i="40"/>
  <c r="EN248" i="40"/>
  <c r="EN156" i="40"/>
  <c r="EN168" i="40"/>
  <c r="EN121" i="40"/>
  <c r="EN188" i="40"/>
  <c r="EN372" i="40"/>
  <c r="EN230" i="40"/>
  <c r="EN92" i="40"/>
  <c r="EN208" i="40"/>
  <c r="EN198" i="40"/>
  <c r="EN171" i="40"/>
  <c r="EN318" i="40"/>
  <c r="EN305" i="40"/>
  <c r="EN369" i="40"/>
  <c r="EN183" i="40"/>
  <c r="EN154" i="40"/>
  <c r="EN186" i="40"/>
  <c r="EN297" i="40"/>
  <c r="EN106" i="40"/>
  <c r="EN217" i="40"/>
  <c r="AN190" i="40"/>
  <c r="AN218" i="40"/>
  <c r="AN345" i="40"/>
  <c r="AN313" i="40"/>
  <c r="AN297" i="40"/>
  <c r="AN203" i="40"/>
  <c r="AN202" i="40"/>
  <c r="AN268" i="40"/>
  <c r="AN173" i="40"/>
  <c r="AN152" i="40"/>
  <c r="AN252" i="40"/>
  <c r="AN97" i="40"/>
  <c r="AN133" i="40"/>
  <c r="AN168" i="40"/>
  <c r="AN164" i="40"/>
  <c r="AN271" i="40"/>
  <c r="AN318" i="40"/>
  <c r="AN363" i="40"/>
  <c r="AN258" i="40"/>
  <c r="AN326" i="40"/>
  <c r="X244" i="40"/>
  <c r="X228" i="40"/>
  <c r="FL215" i="40"/>
  <c r="AV343" i="40"/>
  <c r="AV195" i="40"/>
  <c r="AV252" i="40"/>
  <c r="AV264" i="40"/>
  <c r="AV186" i="40"/>
  <c r="AV282" i="40"/>
  <c r="AV142" i="40"/>
  <c r="AV177" i="40"/>
  <c r="AV257" i="40"/>
  <c r="AV305" i="40"/>
  <c r="AV122" i="40"/>
  <c r="EN224" i="40"/>
  <c r="EN227" i="40"/>
  <c r="EN214" i="40"/>
  <c r="EN260" i="40"/>
  <c r="EN100" i="40"/>
  <c r="EN109" i="40"/>
  <c r="EN205" i="40"/>
  <c r="EN86" i="40"/>
  <c r="EN191" i="40"/>
  <c r="EN135" i="40"/>
  <c r="EN167" i="40"/>
  <c r="EN317" i="40"/>
  <c r="EN162" i="40"/>
  <c r="EN377" i="40"/>
  <c r="EN261" i="40"/>
  <c r="AN138" i="40"/>
  <c r="AN91" i="40"/>
  <c r="AN369" i="40"/>
  <c r="AN194" i="40"/>
  <c r="AN235" i="40"/>
  <c r="AN256" i="40"/>
  <c r="AN321" i="40"/>
  <c r="AN187" i="40"/>
  <c r="AN305" i="40"/>
  <c r="AN142" i="40"/>
  <c r="AN128" i="40"/>
  <c r="AN180" i="40"/>
  <c r="AN287" i="40"/>
  <c r="AN346" i="40"/>
  <c r="AN290" i="40"/>
  <c r="AN266" i="40"/>
  <c r="AN302" i="40"/>
  <c r="X260" i="40"/>
  <c r="BL340" i="40"/>
  <c r="BL348" i="40"/>
  <c r="FQ80" i="40"/>
  <c r="CJ270" i="40"/>
  <c r="FD78" i="40"/>
  <c r="DH354" i="40"/>
  <c r="DH166" i="40"/>
  <c r="DH360" i="40"/>
  <c r="DH215" i="40"/>
  <c r="DH363" i="40"/>
  <c r="DH148" i="40"/>
  <c r="H187" i="40"/>
  <c r="H332" i="40"/>
  <c r="H212" i="40"/>
  <c r="H274" i="40"/>
  <c r="H256" i="40"/>
  <c r="H150" i="40"/>
  <c r="H290" i="40"/>
  <c r="H111" i="40"/>
  <c r="H126" i="40"/>
  <c r="H116" i="40"/>
  <c r="H321" i="40"/>
  <c r="H135" i="40"/>
  <c r="H355" i="40"/>
  <c r="H336" i="40"/>
  <c r="H258" i="40"/>
  <c r="H124" i="40"/>
  <c r="H200" i="40"/>
  <c r="H131" i="40"/>
  <c r="H346" i="40"/>
  <c r="H376" i="40"/>
  <c r="H179" i="40"/>
  <c r="H123" i="40"/>
  <c r="H310" i="40"/>
  <c r="H279" i="40"/>
  <c r="H372" i="40"/>
  <c r="CJ286" i="40"/>
  <c r="EF376" i="40"/>
  <c r="AV314" i="40"/>
  <c r="AV121" i="40"/>
  <c r="AV100" i="40"/>
  <c r="AV160" i="40"/>
  <c r="AV120" i="40"/>
  <c r="AV322" i="40"/>
  <c r="AV133" i="40"/>
  <c r="AV219" i="40"/>
  <c r="AV115" i="40"/>
  <c r="AV255" i="40"/>
  <c r="AV86" i="40"/>
  <c r="AV178" i="40"/>
  <c r="AV166" i="40"/>
  <c r="AV262" i="40"/>
  <c r="AV173" i="40"/>
  <c r="AV253" i="40"/>
  <c r="AV301" i="40"/>
  <c r="AV369" i="40"/>
  <c r="AV114" i="40"/>
  <c r="AV312" i="40"/>
  <c r="AV344" i="40"/>
  <c r="DH240" i="40"/>
  <c r="DH150" i="40"/>
  <c r="DH131" i="40"/>
  <c r="DH194" i="40"/>
  <c r="DH218" i="40"/>
  <c r="DH357" i="40"/>
  <c r="DH265" i="40"/>
  <c r="DH174" i="40"/>
  <c r="DH349" i="40"/>
  <c r="DH93" i="40"/>
  <c r="DH226" i="40"/>
  <c r="DH332" i="40"/>
  <c r="DH146" i="40"/>
  <c r="DH222" i="40"/>
  <c r="DH231" i="40"/>
  <c r="DH335" i="40"/>
  <c r="DH122" i="40"/>
  <c r="DH175" i="40"/>
  <c r="DH111" i="40"/>
  <c r="DH163" i="40"/>
  <c r="DH140" i="40"/>
  <c r="DH295" i="40"/>
  <c r="CJ300" i="40"/>
  <c r="AV300" i="40"/>
  <c r="AV251" i="40"/>
  <c r="AV287" i="40"/>
  <c r="AV91" i="40"/>
  <c r="AV81" i="40"/>
  <c r="AV88" i="40"/>
  <c r="AV155" i="40"/>
  <c r="AV139" i="40"/>
  <c r="AV85" i="40"/>
  <c r="AV256" i="40"/>
  <c r="AV345" i="40"/>
  <c r="AV191" i="40"/>
  <c r="AV250" i="40"/>
  <c r="AV174" i="40"/>
  <c r="AV206" i="40"/>
  <c r="AV161" i="40"/>
  <c r="AV209" i="40"/>
  <c r="AV289" i="40"/>
  <c r="AV90" i="40"/>
  <c r="AV356" i="40"/>
  <c r="DH370" i="40"/>
  <c r="DH127" i="40"/>
  <c r="DH298" i="40"/>
  <c r="DH234" i="40"/>
  <c r="DH256" i="40"/>
  <c r="DH83" i="40"/>
  <c r="DH364" i="40"/>
  <c r="DH276" i="40"/>
  <c r="DH286" i="40"/>
  <c r="DH306" i="40"/>
  <c r="DH207" i="40"/>
  <c r="DH182" i="40"/>
  <c r="DH284" i="40"/>
  <c r="DH355" i="40"/>
  <c r="DH245" i="40"/>
  <c r="DH319" i="40"/>
  <c r="DH124" i="40"/>
  <c r="DH96" i="40"/>
  <c r="DH106" i="40"/>
  <c r="DH211" i="40"/>
  <c r="DH327" i="40"/>
  <c r="EN85" i="40"/>
  <c r="EN290" i="40"/>
  <c r="EN117" i="40"/>
  <c r="EN190" i="40"/>
  <c r="EN140" i="40"/>
  <c r="EN242" i="40"/>
  <c r="EN315" i="40"/>
  <c r="EN352" i="40"/>
  <c r="EN314" i="40"/>
  <c r="EN114" i="40"/>
  <c r="EN238" i="40"/>
  <c r="EN151" i="40"/>
  <c r="EN107" i="40"/>
  <c r="EN138" i="40"/>
  <c r="EN329" i="40"/>
  <c r="EN357" i="40"/>
  <c r="CR216" i="40"/>
  <c r="CR374" i="40"/>
  <c r="CR240" i="40"/>
  <c r="CR149" i="40"/>
  <c r="CR328" i="40"/>
  <c r="CR117" i="40"/>
  <c r="CR264" i="40"/>
  <c r="CR104" i="40"/>
  <c r="CR214" i="40"/>
  <c r="CR307" i="40"/>
  <c r="CR87" i="40"/>
  <c r="CR116" i="40"/>
  <c r="CR180" i="40"/>
  <c r="CR98" i="40"/>
  <c r="CR130" i="40"/>
  <c r="CR162" i="40"/>
  <c r="CR194" i="40"/>
  <c r="CR235" i="40"/>
  <c r="CR331" i="40"/>
  <c r="CR273" i="40"/>
  <c r="CR315" i="40"/>
  <c r="AN332" i="40"/>
  <c r="AN110" i="40"/>
  <c r="AN186" i="40"/>
  <c r="AN115" i="40"/>
  <c r="AN195" i="40"/>
  <c r="AN333" i="40"/>
  <c r="AN312" i="40"/>
  <c r="AN227" i="40"/>
  <c r="AN131" i="40"/>
  <c r="AN80" i="40"/>
  <c r="AN117" i="40"/>
  <c r="DH299" i="40"/>
  <c r="DH108" i="40"/>
  <c r="EN181" i="40"/>
  <c r="EN172" i="40"/>
  <c r="EN244" i="40"/>
  <c r="EN141" i="40"/>
  <c r="EN123" i="40"/>
  <c r="EN353" i="40"/>
  <c r="EN270" i="40"/>
  <c r="EN209" i="40"/>
  <c r="EN285" i="40"/>
  <c r="EN246" i="40"/>
  <c r="EN278" i="40"/>
  <c r="EN310" i="40"/>
  <c r="EN373" i="40"/>
  <c r="CR209" i="40"/>
  <c r="CR133" i="40"/>
  <c r="CR322" i="40"/>
  <c r="CR300" i="40"/>
  <c r="CR269" i="40"/>
  <c r="CR197" i="40"/>
  <c r="CR85" i="40"/>
  <c r="CR136" i="40"/>
  <c r="CR127" i="40"/>
  <c r="CR124" i="40"/>
  <c r="CR156" i="40"/>
  <c r="CR231" i="40"/>
  <c r="CR293" i="40"/>
  <c r="CR83" i="40"/>
  <c r="CR131" i="40"/>
  <c r="CR195" i="40"/>
  <c r="CR321" i="40"/>
  <c r="CR277" i="40"/>
  <c r="CR369" i="40"/>
  <c r="AN281" i="40"/>
  <c r="AN99" i="40"/>
  <c r="AN126" i="40"/>
  <c r="AN147" i="40"/>
  <c r="AN272" i="40"/>
  <c r="AN289" i="40"/>
  <c r="AN372" i="40"/>
  <c r="AN308" i="40"/>
  <c r="AN234" i="40"/>
  <c r="AN300" i="40"/>
  <c r="AN340" i="40"/>
  <c r="AN276" i="40"/>
  <c r="AN269" i="40"/>
  <c r="AN170" i="40"/>
  <c r="EN136" i="40"/>
  <c r="EN101" i="40"/>
  <c r="EN324" i="40"/>
  <c r="EN276" i="40"/>
  <c r="EN360" i="40"/>
  <c r="EN84" i="40"/>
  <c r="EN195" i="40"/>
  <c r="EN116" i="40"/>
  <c r="EN306" i="40"/>
  <c r="EN155" i="40"/>
  <c r="EN365" i="40"/>
  <c r="EN221" i="40"/>
  <c r="EN313" i="40"/>
  <c r="EN207" i="40"/>
  <c r="EN325" i="40"/>
  <c r="CR330" i="40"/>
  <c r="CR278" i="40"/>
  <c r="CR145" i="40"/>
  <c r="CR217" i="40"/>
  <c r="CR207" i="40"/>
  <c r="CR168" i="40"/>
  <c r="CR276" i="40"/>
  <c r="CR372" i="40"/>
  <c r="CR106" i="40"/>
  <c r="CR138" i="40"/>
  <c r="CR219" i="40"/>
  <c r="CR287" i="40"/>
  <c r="CR325" i="40"/>
  <c r="CR373" i="40"/>
  <c r="AN288" i="40"/>
  <c r="AN238" i="40"/>
  <c r="AN106" i="40"/>
  <c r="AN83" i="40"/>
  <c r="AN179" i="40"/>
  <c r="AN122" i="40"/>
  <c r="AN364" i="40"/>
  <c r="AN209" i="40"/>
  <c r="AN192" i="40"/>
  <c r="AN100" i="40"/>
  <c r="AN228" i="40"/>
  <c r="AN299" i="40"/>
  <c r="P172" i="40"/>
  <c r="P273" i="40"/>
  <c r="P292" i="40"/>
  <c r="P364" i="40"/>
  <c r="P156" i="40"/>
  <c r="P323" i="40"/>
  <c r="P327" i="40"/>
  <c r="P368" i="40"/>
  <c r="P104" i="40"/>
  <c r="P341" i="40"/>
  <c r="P357" i="40"/>
  <c r="P269" i="40"/>
  <c r="P372" i="40"/>
  <c r="P154" i="40"/>
  <c r="P185" i="40"/>
  <c r="P138" i="40"/>
  <c r="P189" i="40"/>
  <c r="P221" i="40"/>
  <c r="P295" i="40"/>
  <c r="P362" i="40"/>
  <c r="P101" i="40"/>
  <c r="P262" i="40"/>
  <c r="AN211" i="40"/>
  <c r="AN201" i="40"/>
  <c r="AN205" i="40"/>
  <c r="AN109" i="40"/>
  <c r="AN89" i="40"/>
  <c r="AN125" i="40"/>
  <c r="AN315" i="40"/>
  <c r="AN204" i="40"/>
  <c r="AN303" i="40"/>
  <c r="AN367" i="40"/>
  <c r="P251" i="40"/>
  <c r="P136" i="40"/>
  <c r="P236" i="40"/>
  <c r="P249" i="40"/>
  <c r="P120" i="40"/>
  <c r="P204" i="40"/>
  <c r="P155" i="40"/>
  <c r="P371" i="40"/>
  <c r="P220" i="40"/>
  <c r="P277" i="40"/>
  <c r="P119" i="40"/>
  <c r="P158" i="40"/>
  <c r="P201" i="40"/>
  <c r="P298" i="40"/>
  <c r="P89" i="40"/>
  <c r="AN137" i="40"/>
  <c r="AN88" i="40"/>
  <c r="AN216" i="40"/>
  <c r="AN221" i="40"/>
  <c r="AN338" i="40"/>
  <c r="AN104" i="40"/>
  <c r="AN232" i="40"/>
  <c r="AN116" i="40"/>
  <c r="AN282" i="40"/>
  <c r="AN366" i="40"/>
  <c r="P245" i="40"/>
  <c r="P328" i="40"/>
  <c r="P103" i="40"/>
  <c r="P171" i="40"/>
  <c r="P311" i="40"/>
  <c r="P87" i="40"/>
  <c r="P135" i="40"/>
  <c r="P187" i="40"/>
  <c r="P223" i="40"/>
  <c r="P207" i="40"/>
  <c r="P373" i="40"/>
  <c r="P324" i="40"/>
  <c r="P146" i="40"/>
  <c r="P140" i="40"/>
  <c r="P82" i="40"/>
  <c r="P181" i="40"/>
  <c r="P310" i="40"/>
  <c r="P125" i="40"/>
  <c r="P302" i="40"/>
  <c r="P346" i="40"/>
  <c r="P214" i="40"/>
  <c r="X274" i="40"/>
  <c r="BT235" i="40"/>
  <c r="BT275" i="40"/>
  <c r="BT125" i="40"/>
  <c r="BT343" i="40"/>
  <c r="BT264" i="40"/>
  <c r="BT111" i="40"/>
  <c r="BT310" i="40"/>
  <c r="BT266" i="40"/>
  <c r="BT128" i="40"/>
  <c r="BT338" i="40"/>
  <c r="P279" i="40"/>
  <c r="P202" i="40"/>
  <c r="X276" i="40"/>
  <c r="FL223" i="40"/>
  <c r="BT157" i="40"/>
  <c r="BT332" i="40"/>
  <c r="BT308" i="40"/>
  <c r="BT365" i="40"/>
  <c r="BT327" i="40"/>
  <c r="BT261" i="40"/>
  <c r="BT349" i="40"/>
  <c r="BT313" i="40"/>
  <c r="BT240" i="40"/>
  <c r="BT212" i="40"/>
  <c r="BT200" i="40"/>
  <c r="BT117" i="40"/>
  <c r="BT292" i="40"/>
  <c r="BT149" i="40"/>
  <c r="BT371" i="40"/>
  <c r="BT241" i="40"/>
  <c r="BT184" i="40"/>
  <c r="BT131" i="40"/>
  <c r="BT210" i="40"/>
  <c r="BT358" i="40"/>
  <c r="BT170" i="40"/>
  <c r="BT99" i="40"/>
  <c r="BT148" i="40"/>
  <c r="BT130" i="40"/>
  <c r="BT162" i="40"/>
  <c r="BT108" i="40"/>
  <c r="P206" i="40"/>
  <c r="BT213" i="40"/>
  <c r="BT309" i="40"/>
  <c r="BT248" i="40"/>
  <c r="BT180" i="40"/>
  <c r="BT297" i="40"/>
  <c r="BT118" i="40"/>
  <c r="BT285" i="40"/>
  <c r="BT86" i="40"/>
  <c r="BT267" i="40"/>
  <c r="BT217" i="40"/>
  <c r="BT320" i="40"/>
  <c r="BT323" i="40"/>
  <c r="BT187" i="40"/>
  <c r="BT139" i="40"/>
  <c r="BT174" i="40"/>
  <c r="BT318" i="40"/>
  <c r="BT274" i="40"/>
  <c r="DP234" i="40"/>
  <c r="DX161" i="40"/>
  <c r="DX245" i="40"/>
  <c r="DX330" i="40"/>
  <c r="DX160" i="40"/>
  <c r="DX128" i="40"/>
  <c r="DX345" i="40"/>
  <c r="DX352" i="40"/>
  <c r="DX312" i="40"/>
  <c r="DX246" i="40"/>
  <c r="DX96" i="40"/>
  <c r="DX186" i="40"/>
  <c r="DX355" i="40"/>
  <c r="DX90" i="40"/>
  <c r="DX131" i="40"/>
  <c r="DX243" i="40"/>
  <c r="DX303" i="40"/>
  <c r="DX327" i="40"/>
  <c r="DP340" i="40"/>
  <c r="BL363" i="40"/>
  <c r="BL371" i="40"/>
  <c r="BL196" i="40"/>
  <c r="BL172" i="40"/>
  <c r="BL268" i="40"/>
  <c r="BL244" i="40"/>
  <c r="BL252" i="40"/>
  <c r="BL232" i="40"/>
  <c r="DX294" i="40"/>
  <c r="DX378" i="40"/>
  <c r="DX269" i="40"/>
  <c r="DX353" i="40"/>
  <c r="DX342" i="40"/>
  <c r="DX176" i="40"/>
  <c r="DX112" i="40"/>
  <c r="DX337" i="40"/>
  <c r="DX340" i="40"/>
  <c r="DX150" i="40"/>
  <c r="DX375" i="40"/>
  <c r="DX158" i="40"/>
  <c r="DX255" i="40"/>
  <c r="DX135" i="40"/>
  <c r="DX182" i="40"/>
  <c r="DX199" i="40"/>
  <c r="DX247" i="40"/>
  <c r="BT96" i="40"/>
  <c r="BT143" i="40"/>
  <c r="DP372" i="40"/>
  <c r="BL372" i="40"/>
  <c r="DX189" i="40"/>
  <c r="DX218" i="40"/>
  <c r="DX344" i="40"/>
  <c r="DX261" i="40"/>
  <c r="DX305" i="40"/>
  <c r="DX369" i="40"/>
  <c r="DX152" i="40"/>
  <c r="DX125" i="40"/>
  <c r="DX213" i="40"/>
  <c r="DX308" i="40"/>
  <c r="DX83" i="40"/>
  <c r="DX122" i="40"/>
  <c r="DX86" i="40"/>
  <c r="DX256" i="40"/>
  <c r="DX139" i="40"/>
  <c r="DX115" i="40"/>
  <c r="DX162" i="40"/>
  <c r="DX272" i="40"/>
  <c r="H110" i="40"/>
  <c r="H277" i="40"/>
  <c r="H183" i="40"/>
  <c r="H326" i="40"/>
  <c r="H209" i="40"/>
  <c r="H95" i="40"/>
  <c r="H155" i="40"/>
  <c r="H89" i="40"/>
  <c r="H229" i="40"/>
  <c r="H178" i="40"/>
  <c r="H254" i="40"/>
  <c r="H103" i="40"/>
  <c r="H298" i="40"/>
  <c r="H78" i="40"/>
  <c r="AV212" i="40"/>
  <c r="AV184" i="40"/>
  <c r="AV112" i="40"/>
  <c r="AV311" i="40"/>
  <c r="AV275" i="40"/>
  <c r="AV268" i="40"/>
  <c r="AV215" i="40"/>
  <c r="AV367" i="40"/>
  <c r="AV362" i="40"/>
  <c r="AV202" i="40"/>
  <c r="AV222" i="40"/>
  <c r="AV254" i="40"/>
  <c r="AV169" i="40"/>
  <c r="AV217" i="40"/>
  <c r="AV297" i="40"/>
  <c r="AV365" i="40"/>
  <c r="AV364" i="40"/>
  <c r="AV247" i="40"/>
  <c r="AV307" i="40"/>
  <c r="AV129" i="40"/>
  <c r="AV211" i="40"/>
  <c r="AV280" i="40"/>
  <c r="AV151" i="40"/>
  <c r="AV351" i="40"/>
  <c r="AV146" i="40"/>
  <c r="AV242" i="40"/>
  <c r="AV377" i="40"/>
  <c r="AV230" i="40"/>
  <c r="AV157" i="40"/>
  <c r="AV205" i="40"/>
  <c r="AV285" i="40"/>
  <c r="AV334" i="40"/>
  <c r="AV342" i="40"/>
  <c r="CJ153" i="40"/>
  <c r="CJ85" i="40"/>
  <c r="CJ121" i="40"/>
  <c r="CJ133" i="40"/>
  <c r="CJ316" i="40"/>
  <c r="CJ109" i="40"/>
  <c r="CJ334" i="40"/>
  <c r="CJ347" i="40"/>
  <c r="CJ343" i="40"/>
  <c r="CJ240" i="40"/>
  <c r="CJ250" i="40"/>
  <c r="CJ345" i="40"/>
  <c r="CJ293" i="40"/>
  <c r="CJ170" i="40"/>
  <c r="CJ108" i="40"/>
  <c r="CJ218" i="40"/>
  <c r="CJ305" i="40"/>
  <c r="CJ369" i="40"/>
  <c r="AV228" i="40"/>
  <c r="AV243" i="40"/>
  <c r="AV105" i="40"/>
  <c r="AV347" i="40"/>
  <c r="AV363" i="40"/>
  <c r="AV108" i="40"/>
  <c r="AV147" i="40"/>
  <c r="AV80" i="40"/>
  <c r="AV79" i="40"/>
  <c r="AV216" i="40"/>
  <c r="AV87" i="40"/>
  <c r="AV117" i="40"/>
  <c r="AV102" i="40"/>
  <c r="AV154" i="40"/>
  <c r="AV320" i="40"/>
  <c r="AV78" i="40"/>
  <c r="AV238" i="40"/>
  <c r="AV270" i="40"/>
  <c r="AV193" i="40"/>
  <c r="AV241" i="40"/>
  <c r="AV324" i="40"/>
  <c r="AV373" i="40"/>
  <c r="AV358" i="40"/>
  <c r="CJ205" i="40"/>
  <c r="CJ272" i="40"/>
  <c r="CJ266" i="40"/>
  <c r="CJ105" i="40"/>
  <c r="CJ376" i="40"/>
  <c r="CJ280" i="40"/>
  <c r="CJ327" i="40"/>
  <c r="CJ177" i="40"/>
  <c r="CJ129" i="40"/>
  <c r="CJ359" i="40"/>
  <c r="CJ201" i="40"/>
  <c r="CJ303" i="40"/>
  <c r="CJ246" i="40"/>
  <c r="CJ220" i="40"/>
  <c r="CJ328" i="40"/>
  <c r="CJ326" i="40"/>
  <c r="CJ209" i="40"/>
  <c r="CJ193" i="40"/>
  <c r="CJ295" i="40"/>
  <c r="CJ355" i="40"/>
  <c r="CJ331" i="40"/>
  <c r="CJ374" i="40"/>
  <c r="CJ202" i="40"/>
  <c r="CJ179" i="40"/>
  <c r="CJ140" i="40"/>
  <c r="CJ259" i="40"/>
  <c r="CJ321" i="40"/>
  <c r="CJ195" i="40"/>
  <c r="CJ285" i="40"/>
  <c r="CJ84" i="40"/>
  <c r="CJ148" i="40"/>
  <c r="CJ212" i="40"/>
  <c r="CJ265" i="40"/>
  <c r="CJ289" i="40"/>
  <c r="CJ144" i="40"/>
  <c r="CJ176" i="40"/>
  <c r="CJ208" i="40"/>
  <c r="CJ271" i="40"/>
  <c r="CJ122" i="40"/>
  <c r="CJ186" i="40"/>
  <c r="CJ132" i="40"/>
  <c r="CJ196" i="40"/>
  <c r="CJ171" i="40"/>
  <c r="CJ136" i="40"/>
  <c r="CJ200" i="40"/>
  <c r="CJ102" i="40"/>
  <c r="CJ134" i="40"/>
  <c r="CJ166" i="40"/>
  <c r="CJ198" i="40"/>
  <c r="CJ242" i="40"/>
  <c r="CJ287" i="40"/>
  <c r="CJ309" i="40"/>
  <c r="CJ325" i="40"/>
  <c r="CJ357" i="40"/>
  <c r="CJ373" i="40"/>
  <c r="EF175" i="40"/>
  <c r="EF281" i="40"/>
  <c r="EF111" i="40"/>
  <c r="EF249" i="40"/>
  <c r="EF350" i="40"/>
  <c r="EF91" i="40"/>
  <c r="EF305" i="40"/>
  <c r="EF177" i="40"/>
  <c r="EF307" i="40"/>
  <c r="EF333" i="40"/>
  <c r="EF283" i="40"/>
  <c r="EF169" i="40"/>
  <c r="EF143" i="40"/>
  <c r="EF107" i="40"/>
  <c r="EF366" i="40"/>
  <c r="EF197" i="40"/>
  <c r="EF199" i="40"/>
  <c r="EF243" i="40"/>
  <c r="EF317" i="40"/>
  <c r="EF183" i="40"/>
  <c r="EF288" i="40"/>
  <c r="EF256" i="40"/>
  <c r="EF112" i="40"/>
  <c r="EF240" i="40"/>
  <c r="EF367" i="40"/>
  <c r="EF337" i="40"/>
  <c r="EF102" i="40"/>
  <c r="EF134" i="40"/>
  <c r="EF166" i="40"/>
  <c r="CZ175" i="40"/>
  <c r="CZ219" i="40"/>
  <c r="CZ276" i="40"/>
  <c r="CZ168" i="40"/>
  <c r="CZ96" i="40"/>
  <c r="CZ92" i="40"/>
  <c r="CZ132" i="40"/>
  <c r="CZ119" i="40"/>
  <c r="CZ244" i="40"/>
  <c r="CZ368" i="40"/>
  <c r="CJ103" i="40"/>
  <c r="CJ119" i="40"/>
  <c r="CJ135" i="40"/>
  <c r="CJ167" i="40"/>
  <c r="CJ183" i="40"/>
  <c r="CJ199" i="40"/>
  <c r="CJ215" i="40"/>
  <c r="CJ245" i="40"/>
  <c r="CJ314" i="40"/>
  <c r="CJ330" i="40"/>
  <c r="CJ346" i="40"/>
  <c r="CJ362" i="40"/>
  <c r="EF185" i="40"/>
  <c r="EF153" i="40"/>
  <c r="EF211" i="40"/>
  <c r="EF121" i="40"/>
  <c r="EF83" i="40"/>
  <c r="EF315" i="40"/>
  <c r="EF378" i="40"/>
  <c r="EF277" i="40"/>
  <c r="EF103" i="40"/>
  <c r="EF227" i="40"/>
  <c r="EF273" i="40"/>
  <c r="EF145" i="40"/>
  <c r="EF95" i="40"/>
  <c r="EF179" i="40"/>
  <c r="EF301" i="40"/>
  <c r="EF173" i="40"/>
  <c r="EF151" i="40"/>
  <c r="EF323" i="40"/>
  <c r="EF265" i="40"/>
  <c r="EF340" i="40"/>
  <c r="EF79" i="40"/>
  <c r="EF147" i="40"/>
  <c r="EF267" i="40"/>
  <c r="EF293" i="40"/>
  <c r="EF165" i="40"/>
  <c r="EF135" i="40"/>
  <c r="EF291" i="40"/>
  <c r="EF299" i="40"/>
  <c r="EF257" i="40"/>
  <c r="EF129" i="40"/>
  <c r="EF139" i="40"/>
  <c r="EF285" i="40"/>
  <c r="EF157" i="40"/>
  <c r="EF119" i="40"/>
  <c r="EF259" i="40"/>
  <c r="EF160" i="40"/>
  <c r="EF320" i="40"/>
  <c r="EF144" i="40"/>
  <c r="EF272" i="40"/>
  <c r="EF120" i="40"/>
  <c r="EF184" i="40"/>
  <c r="EF248" i="40"/>
  <c r="EF312" i="40"/>
  <c r="EF100" i="40"/>
  <c r="EF132" i="40"/>
  <c r="EF164" i="40"/>
  <c r="EF196" i="40"/>
  <c r="EF228" i="40"/>
  <c r="EF260" i="40"/>
  <c r="EF292" i="40"/>
  <c r="EF324" i="40"/>
  <c r="EF90" i="40"/>
  <c r="EF106" i="40"/>
  <c r="EF122" i="40"/>
  <c r="EF138" i="40"/>
  <c r="EF154" i="40"/>
  <c r="EF170" i="40"/>
  <c r="EF218" i="40"/>
  <c r="EF250" i="40"/>
  <c r="EF266" i="40"/>
  <c r="EF282" i="40"/>
  <c r="EF298" i="40"/>
  <c r="EF330" i="40"/>
  <c r="EF78" i="40"/>
  <c r="EF363" i="40"/>
  <c r="CZ243" i="40"/>
  <c r="CZ372" i="40"/>
  <c r="CZ196" i="40"/>
  <c r="CZ159" i="40"/>
  <c r="CZ299" i="40"/>
  <c r="CZ252" i="40"/>
  <c r="CZ151" i="40"/>
  <c r="CZ172" i="40"/>
  <c r="CZ291" i="40"/>
  <c r="CZ108" i="40"/>
  <c r="CZ187" i="40"/>
  <c r="CZ371" i="40"/>
  <c r="CZ239" i="40"/>
  <c r="CZ188" i="40"/>
  <c r="CZ147" i="40"/>
  <c r="CZ235" i="40"/>
  <c r="CZ271" i="40"/>
  <c r="CZ259" i="40"/>
  <c r="CZ255" i="40"/>
  <c r="CZ179" i="40"/>
  <c r="CZ248" i="40"/>
  <c r="CZ328" i="40"/>
  <c r="CZ303" i="40"/>
  <c r="CZ228" i="40"/>
  <c r="CZ123" i="40"/>
  <c r="CZ135" i="40"/>
  <c r="CZ319" i="40"/>
  <c r="CZ283" i="40"/>
  <c r="CZ251" i="40"/>
  <c r="CZ367" i="40"/>
  <c r="CZ355" i="40"/>
  <c r="CZ201" i="40"/>
  <c r="CZ296" i="40"/>
  <c r="CZ114" i="40"/>
  <c r="CZ121" i="40"/>
  <c r="CZ193" i="40"/>
  <c r="CZ257" i="40"/>
  <c r="CZ346" i="40"/>
  <c r="CZ120" i="40"/>
  <c r="CZ152" i="40"/>
  <c r="CZ181" i="40"/>
  <c r="CZ213" i="40"/>
  <c r="CZ109" i="40"/>
  <c r="CZ141" i="40"/>
  <c r="CZ293" i="40"/>
  <c r="CZ325" i="40"/>
  <c r="CZ86" i="40"/>
  <c r="CZ134" i="40"/>
  <c r="CZ158" i="40"/>
  <c r="CZ174" i="40"/>
  <c r="CZ190" i="40"/>
  <c r="CZ206" i="40"/>
  <c r="CZ270" i="40"/>
  <c r="CZ298" i="40"/>
  <c r="CZ329" i="40"/>
  <c r="CZ365" i="40"/>
  <c r="CZ124" i="40"/>
  <c r="CZ171" i="40"/>
  <c r="CZ99" i="40"/>
  <c r="CZ112" i="40"/>
  <c r="CZ195" i="40"/>
  <c r="CZ83" i="40"/>
  <c r="CZ265" i="40"/>
  <c r="CZ129" i="40"/>
  <c r="CZ333" i="40"/>
  <c r="CZ93" i="40"/>
  <c r="CZ85" i="40"/>
  <c r="CZ137" i="40"/>
  <c r="CZ209" i="40"/>
  <c r="CZ273" i="40"/>
  <c r="CZ142" i="40"/>
  <c r="CZ81" i="40"/>
  <c r="CZ125" i="40"/>
  <c r="CZ157" i="40"/>
  <c r="CZ189" i="40"/>
  <c r="CZ297" i="40"/>
  <c r="CZ337" i="40"/>
  <c r="CZ118" i="40"/>
  <c r="CZ302" i="40"/>
  <c r="CZ113" i="40"/>
  <c r="CZ300" i="40"/>
  <c r="CZ316" i="40"/>
  <c r="CZ330" i="40"/>
  <c r="CZ370" i="40"/>
  <c r="CZ122" i="40"/>
  <c r="CZ138" i="40"/>
  <c r="CZ194" i="40"/>
  <c r="CZ210" i="40"/>
  <c r="CZ242" i="40"/>
  <c r="CZ274" i="40"/>
  <c r="CZ306" i="40"/>
  <c r="CZ334" i="40"/>
  <c r="CZ353" i="40"/>
  <c r="CZ369" i="40"/>
  <c r="DH260" i="40"/>
  <c r="DH337" i="40"/>
  <c r="DH289" i="40"/>
  <c r="X175" i="40"/>
  <c r="X176" i="40"/>
  <c r="X340" i="40"/>
  <c r="X301" i="40"/>
  <c r="X268" i="40"/>
  <c r="X191" i="40"/>
  <c r="X123" i="40"/>
  <c r="X120" i="40"/>
  <c r="X309" i="40"/>
  <c r="BL140" i="40"/>
  <c r="X285" i="40"/>
  <c r="X116" i="40"/>
  <c r="X172" i="40"/>
  <c r="X104" i="40"/>
  <c r="X95" i="40"/>
  <c r="X293" i="40"/>
  <c r="X225" i="40"/>
  <c r="X321" i="40"/>
  <c r="X349" i="40"/>
  <c r="X79" i="40"/>
  <c r="X238" i="40"/>
  <c r="X257" i="40"/>
  <c r="X221" i="40"/>
  <c r="X330" i="40"/>
  <c r="X373" i="40"/>
  <c r="X326" i="40"/>
  <c r="X289" i="40"/>
  <c r="X108" i="40"/>
  <c r="X88" i="40"/>
  <c r="X377" i="40"/>
  <c r="X254" i="40"/>
  <c r="X350" i="40"/>
  <c r="X294" i="40"/>
  <c r="X354" i="40"/>
  <c r="X186" i="40"/>
  <c r="X265" i="40"/>
  <c r="X291" i="40"/>
  <c r="X307" i="40"/>
  <c r="X376" i="40"/>
  <c r="X106" i="40"/>
  <c r="X146" i="40"/>
  <c r="X275" i="40"/>
  <c r="X142" i="40"/>
  <c r="X271" i="40"/>
  <c r="X347" i="40"/>
  <c r="X97" i="40"/>
  <c r="X185" i="40"/>
  <c r="X233" i="40"/>
  <c r="X279" i="40"/>
  <c r="X311" i="40"/>
  <c r="X86" i="40"/>
  <c r="X150" i="40"/>
  <c r="X174" i="40"/>
  <c r="X214" i="40"/>
  <c r="X232" i="40"/>
  <c r="X267" i="40"/>
  <c r="X360" i="40"/>
  <c r="X89" i="40"/>
  <c r="X129" i="40"/>
  <c r="X217" i="40"/>
  <c r="X245" i="40"/>
  <c r="X323" i="40"/>
  <c r="X359" i="40"/>
  <c r="FL363" i="40"/>
  <c r="FL335" i="40"/>
  <c r="FL144" i="40"/>
  <c r="FL285" i="40"/>
  <c r="FL359" i="40"/>
  <c r="FL237" i="40"/>
  <c r="FL98" i="40"/>
  <c r="FL365" i="40"/>
  <c r="FL156" i="40"/>
  <c r="FL289" i="40"/>
  <c r="FL130" i="40"/>
  <c r="FL192" i="40"/>
  <c r="FL293" i="40"/>
  <c r="FL217" i="40"/>
  <c r="FL84" i="40"/>
  <c r="FL307" i="40"/>
  <c r="FL317" i="40"/>
  <c r="FL303" i="40"/>
  <c r="FL287" i="40"/>
  <c r="FL267" i="40"/>
  <c r="FL108" i="40"/>
  <c r="FL268" i="40"/>
  <c r="FL232" i="40"/>
  <c r="FL89" i="40"/>
  <c r="FL129" i="40"/>
  <c r="FL193" i="40"/>
  <c r="FL141" i="40"/>
  <c r="FL298" i="40"/>
  <c r="FL208" i="40"/>
  <c r="FL240" i="40"/>
  <c r="FL280" i="40"/>
  <c r="FL310" i="40"/>
  <c r="FL344" i="40"/>
  <c r="FL374" i="40"/>
  <c r="FL79" i="40"/>
  <c r="FL111" i="40"/>
  <c r="FL127" i="40"/>
  <c r="FL143" i="40"/>
  <c r="FL175" i="40"/>
  <c r="FL191" i="40"/>
  <c r="FL212" i="40"/>
  <c r="FL244" i="40"/>
  <c r="FL270" i="40"/>
  <c r="FL304" i="40"/>
  <c r="BL111" i="40"/>
  <c r="BL80" i="40"/>
  <c r="BL313" i="40"/>
  <c r="BL289" i="40"/>
  <c r="BL240" i="40"/>
  <c r="BL165" i="40"/>
  <c r="BL251" i="40"/>
  <c r="BL201" i="40"/>
  <c r="BL221" i="40"/>
  <c r="BL223" i="40"/>
  <c r="BL257" i="40"/>
  <c r="BL84" i="40"/>
  <c r="BL367" i="40"/>
  <c r="BL283" i="40"/>
  <c r="BL269" i="40"/>
  <c r="BL123" i="40"/>
  <c r="BL349" i="40"/>
  <c r="BL280" i="40"/>
  <c r="BL256" i="40"/>
  <c r="BL82" i="40"/>
  <c r="BL92" i="40"/>
  <c r="BL166" i="40"/>
  <c r="BL114" i="40"/>
  <c r="BL338" i="40"/>
  <c r="BL122" i="40"/>
  <c r="BL267" i="40"/>
  <c r="BL213" i="40"/>
  <c r="BL179" i="40"/>
  <c r="BL224" i="40"/>
  <c r="BL159" i="40"/>
  <c r="BL197" i="40"/>
  <c r="BL200" i="40"/>
  <c r="BL217" i="40"/>
  <c r="BL139" i="40"/>
  <c r="BL144" i="40"/>
  <c r="BL101" i="40"/>
  <c r="BL145" i="40"/>
  <c r="BL219" i="40"/>
  <c r="BL205" i="40"/>
  <c r="BL323" i="40"/>
  <c r="BL361" i="40"/>
  <c r="BL245" i="40"/>
  <c r="BL211" i="40"/>
  <c r="BL216" i="40"/>
  <c r="BL87" i="40"/>
  <c r="BL355" i="40"/>
  <c r="BL327" i="40"/>
  <c r="BL103" i="40"/>
  <c r="BL335" i="40"/>
  <c r="BL264" i="40"/>
  <c r="BL375" i="40"/>
  <c r="BL346" i="40"/>
  <c r="BL190" i="40"/>
  <c r="BL282" i="40"/>
  <c r="BL222" i="40"/>
  <c r="BL350" i="40"/>
  <c r="BL250" i="40"/>
  <c r="BL374" i="40"/>
  <c r="BL126" i="40"/>
  <c r="BL162" i="40"/>
  <c r="BL354" i="40"/>
  <c r="BL131" i="40"/>
  <c r="BL202" i="40"/>
  <c r="BL266" i="40"/>
  <c r="BL330" i="40"/>
  <c r="BL378" i="40"/>
  <c r="EV307" i="40"/>
  <c r="EV127" i="40"/>
  <c r="EV150" i="40"/>
  <c r="EV227" i="40"/>
  <c r="EV344" i="40"/>
  <c r="EV234" i="40"/>
  <c r="EV243" i="40"/>
  <c r="EV91" i="40"/>
  <c r="EV287" i="40"/>
  <c r="EV345" i="40"/>
  <c r="EV95" i="40"/>
  <c r="EV99" i="40"/>
  <c r="EV83" i="40"/>
  <c r="EV159" i="40"/>
  <c r="EV131" i="40"/>
  <c r="EV305" i="40"/>
  <c r="EV195" i="40"/>
  <c r="EV179" i="40"/>
  <c r="EV301" i="40"/>
  <c r="EV96" i="40"/>
  <c r="EV196" i="40"/>
  <c r="EV104" i="40"/>
  <c r="EV100" i="40"/>
  <c r="EV164" i="40"/>
  <c r="EV228" i="40"/>
  <c r="EV85" i="40"/>
  <c r="EV277" i="40"/>
  <c r="EV121" i="40"/>
  <c r="EV153" i="40"/>
  <c r="EV185" i="40"/>
  <c r="EV217" i="40"/>
  <c r="EV249" i="40"/>
  <c r="EV156" i="40"/>
  <c r="EV220" i="40"/>
  <c r="EV303" i="40"/>
  <c r="EV335" i="40"/>
  <c r="EV370" i="40"/>
  <c r="CJ336" i="40"/>
  <c r="CJ320" i="40"/>
  <c r="CJ332" i="40"/>
  <c r="CJ244" i="40"/>
  <c r="CJ307" i="40"/>
  <c r="CJ117" i="40"/>
  <c r="CJ356" i="40"/>
  <c r="CJ79" i="40"/>
  <c r="CJ178" i="40"/>
  <c r="CJ82" i="40"/>
  <c r="CJ243" i="40"/>
  <c r="CJ291" i="40"/>
  <c r="CJ378" i="40"/>
  <c r="EF89" i="40"/>
  <c r="EF137" i="40"/>
  <c r="EF319" i="40"/>
  <c r="EF115" i="40"/>
  <c r="EF171" i="40"/>
  <c r="EF345" i="40"/>
  <c r="EF202" i="40"/>
  <c r="CJ252" i="40"/>
  <c r="CJ284" i="40"/>
  <c r="AV164" i="40"/>
  <c r="AV83" i="40"/>
  <c r="AV240" i="40"/>
  <c r="AV175" i="40"/>
  <c r="AV236" i="40"/>
  <c r="AV119" i="40"/>
  <c r="AV227" i="40"/>
  <c r="AV284" i="40"/>
  <c r="AV299" i="40"/>
  <c r="AV97" i="40"/>
  <c r="AV335" i="40"/>
  <c r="AV231" i="40"/>
  <c r="AV337" i="40"/>
  <c r="AV144" i="40"/>
  <c r="AV271" i="40"/>
  <c r="AV331" i="40"/>
  <c r="AV338" i="40"/>
  <c r="AV346" i="40"/>
  <c r="AV92" i="40"/>
  <c r="AV308" i="40"/>
  <c r="AV132" i="40"/>
  <c r="AV140" i="40"/>
  <c r="AV200" i="40"/>
  <c r="AV118" i="40"/>
  <c r="AV162" i="40"/>
  <c r="AV226" i="40"/>
  <c r="AV258" i="40"/>
  <c r="AV332" i="40"/>
  <c r="AV94" i="40"/>
  <c r="AV150" i="40"/>
  <c r="AV246" i="40"/>
  <c r="AV310" i="40"/>
  <c r="AV165" i="40"/>
  <c r="AV213" i="40"/>
  <c r="AV245" i="40"/>
  <c r="AV261" i="40"/>
  <c r="AV293" i="40"/>
  <c r="AV98" i="40"/>
  <c r="AV360" i="40"/>
  <c r="AV333" i="40"/>
  <c r="AV325" i="40"/>
  <c r="AV318" i="40"/>
  <c r="CJ311" i="40"/>
  <c r="CJ216" i="40"/>
  <c r="CJ225" i="40"/>
  <c r="CJ141" i="40"/>
  <c r="CJ366" i="40"/>
  <c r="CJ298" i="40"/>
  <c r="CJ308" i="40"/>
  <c r="CJ213" i="40"/>
  <c r="CJ351" i="40"/>
  <c r="CJ125" i="40"/>
  <c r="CJ350" i="40"/>
  <c r="CJ161" i="40"/>
  <c r="CJ367" i="40"/>
  <c r="CJ260" i="40"/>
  <c r="CJ288" i="40"/>
  <c r="CJ344" i="40"/>
  <c r="CJ256" i="40"/>
  <c r="CJ89" i="40"/>
  <c r="CJ169" i="40"/>
  <c r="CJ279" i="40"/>
  <c r="CJ363" i="40"/>
  <c r="CJ93" i="40"/>
  <c r="CJ318" i="40"/>
  <c r="CJ294" i="40"/>
  <c r="CJ101" i="40"/>
  <c r="CJ310" i="40"/>
  <c r="CJ145" i="40"/>
  <c r="CJ83" i="40"/>
  <c r="CJ156" i="40"/>
  <c r="CJ211" i="40"/>
  <c r="CJ277" i="40"/>
  <c r="CJ106" i="40"/>
  <c r="CJ226" i="40"/>
  <c r="CJ172" i="40"/>
  <c r="CJ269" i="40"/>
  <c r="CJ337" i="40"/>
  <c r="CJ90" i="40"/>
  <c r="CJ154" i="40"/>
  <c r="CJ239" i="40"/>
  <c r="CJ100" i="40"/>
  <c r="CJ164" i="40"/>
  <c r="CJ222" i="40"/>
  <c r="CJ273" i="40"/>
  <c r="CJ91" i="40"/>
  <c r="CJ123" i="40"/>
  <c r="CJ155" i="40"/>
  <c r="CJ187" i="40"/>
  <c r="CJ235" i="40"/>
  <c r="CJ88" i="40"/>
  <c r="CJ120" i="40"/>
  <c r="CJ152" i="40"/>
  <c r="CJ184" i="40"/>
  <c r="CJ230" i="40"/>
  <c r="CJ253" i="40"/>
  <c r="CJ275" i="40"/>
  <c r="CJ94" i="40"/>
  <c r="CJ110" i="40"/>
  <c r="CJ126" i="40"/>
  <c r="CJ142" i="40"/>
  <c r="CJ158" i="40"/>
  <c r="CJ174" i="40"/>
  <c r="CJ190" i="40"/>
  <c r="CJ206" i="40"/>
  <c r="CJ219" i="40"/>
  <c r="CJ301" i="40"/>
  <c r="CJ317" i="40"/>
  <c r="CJ333" i="40"/>
  <c r="CJ349" i="40"/>
  <c r="CJ365" i="40"/>
  <c r="DH170" i="40"/>
  <c r="DH91" i="40"/>
  <c r="DH348" i="40"/>
  <c r="DH282" i="40"/>
  <c r="DH333" i="40"/>
  <c r="DH210" i="40"/>
  <c r="DH315" i="40"/>
  <c r="DH169" i="40"/>
  <c r="DH102" i="40"/>
  <c r="DH244" i="40"/>
  <c r="DH133" i="40"/>
  <c r="DH197" i="40"/>
  <c r="DH243" i="40"/>
  <c r="DH116" i="40"/>
  <c r="DH287" i="40"/>
  <c r="DH331" i="40"/>
  <c r="DH368" i="40"/>
  <c r="EF374" i="40"/>
  <c r="EF364" i="40"/>
  <c r="EF245" i="40"/>
  <c r="EF117" i="40"/>
  <c r="EF295" i="40"/>
  <c r="EF99" i="40"/>
  <c r="EF241" i="40"/>
  <c r="EF113" i="40"/>
  <c r="EF287" i="40"/>
  <c r="EF269" i="40"/>
  <c r="EF141" i="40"/>
  <c r="EF348" i="40"/>
  <c r="EF87" i="40"/>
  <c r="EF195" i="40"/>
  <c r="EF233" i="40"/>
  <c r="EF105" i="40"/>
  <c r="EF271" i="40"/>
  <c r="EF261" i="40"/>
  <c r="EF133" i="40"/>
  <c r="EF327" i="40"/>
  <c r="EF163" i="40"/>
  <c r="EF331" i="40"/>
  <c r="EF225" i="40"/>
  <c r="EF97" i="40"/>
  <c r="EF255" i="40"/>
  <c r="EF358" i="40"/>
  <c r="EF253" i="40"/>
  <c r="EF125" i="40"/>
  <c r="EF311" i="40"/>
  <c r="EF131" i="40"/>
  <c r="EF203" i="40"/>
  <c r="EF96" i="40"/>
  <c r="EF224" i="40"/>
  <c r="EF128" i="40"/>
  <c r="EF341" i="40"/>
  <c r="EF176" i="40"/>
  <c r="EF304" i="40"/>
  <c r="EF357" i="40"/>
  <c r="EF136" i="40"/>
  <c r="EF200" i="40"/>
  <c r="EF264" i="40"/>
  <c r="EF328" i="40"/>
  <c r="EF349" i="40"/>
  <c r="EF108" i="40"/>
  <c r="EF140" i="40"/>
  <c r="EF172" i="40"/>
  <c r="EF204" i="40"/>
  <c r="EF236" i="40"/>
  <c r="EF268" i="40"/>
  <c r="EF300" i="40"/>
  <c r="EF332" i="40"/>
  <c r="EF371" i="40"/>
  <c r="EF353" i="40"/>
  <c r="EF94" i="40"/>
  <c r="EF110" i="40"/>
  <c r="EF126" i="40"/>
  <c r="EF142" i="40"/>
  <c r="EF158" i="40"/>
  <c r="EF174" i="40"/>
  <c r="EF190" i="40"/>
  <c r="EF206" i="40"/>
  <c r="EF222" i="40"/>
  <c r="EF238" i="40"/>
  <c r="EF254" i="40"/>
  <c r="EF270" i="40"/>
  <c r="EF286" i="40"/>
  <c r="EF302" i="40"/>
  <c r="EF318" i="40"/>
  <c r="EF339" i="40"/>
  <c r="EF369" i="40"/>
  <c r="EF351" i="40"/>
  <c r="EN354" i="40"/>
  <c r="EN371" i="40"/>
  <c r="EN267" i="40"/>
  <c r="EN81" i="40"/>
  <c r="EN176" i="40"/>
  <c r="EN320" i="40"/>
  <c r="EN169" i="40"/>
  <c r="EN243" i="40"/>
  <c r="EN348" i="40"/>
  <c r="EN269" i="40"/>
  <c r="EN333" i="40"/>
  <c r="EN289" i="40"/>
  <c r="EN91" i="40"/>
  <c r="EN366" i="40"/>
  <c r="EN94" i="40"/>
  <c r="EN143" i="40"/>
  <c r="EN102" i="40"/>
  <c r="EN182" i="40"/>
  <c r="EN326" i="40"/>
  <c r="EN358" i="40"/>
  <c r="EN119" i="40"/>
  <c r="AN82" i="40"/>
  <c r="AN159" i="40"/>
  <c r="AN353" i="40"/>
  <c r="AN328" i="40"/>
  <c r="AN130" i="40"/>
  <c r="AN127" i="40"/>
  <c r="AN102" i="40"/>
  <c r="AN360" i="40"/>
  <c r="AN111" i="40"/>
  <c r="AN357" i="40"/>
  <c r="AN349" i="40"/>
  <c r="AN143" i="40"/>
  <c r="AN113" i="40"/>
  <c r="AN241" i="40"/>
  <c r="AN96" i="40"/>
  <c r="AN224" i="40"/>
  <c r="AN355" i="40"/>
  <c r="AN92" i="40"/>
  <c r="AN220" i="40"/>
  <c r="AN310" i="40"/>
  <c r="AN359" i="40"/>
  <c r="CZ155" i="40"/>
  <c r="CZ332" i="40"/>
  <c r="CZ287" i="40"/>
  <c r="CZ192" i="40"/>
  <c r="CZ139" i="40"/>
  <c r="CZ292" i="40"/>
  <c r="CZ267" i="40"/>
  <c r="CZ327" i="40"/>
  <c r="CZ284" i="40"/>
  <c r="CZ339" i="40"/>
  <c r="CZ356" i="40"/>
  <c r="CZ224" i="40"/>
  <c r="CZ336" i="40"/>
  <c r="CZ176" i="40"/>
  <c r="CZ131" i="40"/>
  <c r="CZ264" i="40"/>
  <c r="CZ260" i="40"/>
  <c r="CZ343" i="40"/>
  <c r="CZ375" i="40"/>
  <c r="CZ323" i="40"/>
  <c r="CZ288" i="40"/>
  <c r="CZ227" i="40"/>
  <c r="CZ191" i="40"/>
  <c r="CZ115" i="40"/>
  <c r="CZ160" i="40"/>
  <c r="CZ204" i="40"/>
  <c r="CZ88" i="40"/>
  <c r="CZ352" i="40"/>
  <c r="CZ275" i="40"/>
  <c r="CZ363" i="40"/>
  <c r="CZ183" i="40"/>
  <c r="CZ84" i="40"/>
  <c r="CZ200" i="40"/>
  <c r="CZ156" i="40"/>
  <c r="CZ212" i="40"/>
  <c r="CZ286" i="40"/>
  <c r="CZ249" i="40"/>
  <c r="CZ305" i="40"/>
  <c r="CZ185" i="40"/>
  <c r="CZ169" i="40"/>
  <c r="CZ153" i="40"/>
  <c r="CZ101" i="40"/>
  <c r="CZ161" i="40"/>
  <c r="CZ225" i="40"/>
  <c r="CZ312" i="40"/>
  <c r="CZ294" i="40"/>
  <c r="CZ89" i="40"/>
  <c r="CZ133" i="40"/>
  <c r="CZ165" i="40"/>
  <c r="CZ197" i="40"/>
  <c r="CZ229" i="40"/>
  <c r="CZ261" i="40"/>
  <c r="CZ304" i="40"/>
  <c r="CZ150" i="40"/>
  <c r="CZ318" i="40"/>
  <c r="CZ117" i="40"/>
  <c r="CZ149" i="40"/>
  <c r="CZ301" i="40"/>
  <c r="CZ317" i="40"/>
  <c r="CZ344" i="40"/>
  <c r="CZ358" i="40"/>
  <c r="CZ374" i="40"/>
  <c r="CZ94" i="40"/>
  <c r="CZ126" i="40"/>
  <c r="CZ146" i="40"/>
  <c r="CZ166" i="40"/>
  <c r="CZ182" i="40"/>
  <c r="CZ198" i="40"/>
  <c r="CZ214" i="40"/>
  <c r="CZ230" i="40"/>
  <c r="CZ246" i="40"/>
  <c r="CZ262" i="40"/>
  <c r="CZ278" i="40"/>
  <c r="CZ314" i="40"/>
  <c r="CZ338" i="40"/>
  <c r="CZ357" i="40"/>
  <c r="CZ373" i="40"/>
  <c r="EN220" i="40"/>
  <c r="EN212" i="40"/>
  <c r="EN196" i="40"/>
  <c r="EN236" i="40"/>
  <c r="EN271" i="40"/>
  <c r="EN287" i="40"/>
  <c r="EN351" i="40"/>
  <c r="EN200" i="40"/>
  <c r="EN232" i="40"/>
  <c r="EN247" i="40"/>
  <c r="EN279" i="40"/>
  <c r="EN311" i="40"/>
  <c r="EN343" i="40"/>
  <c r="EN375" i="40"/>
  <c r="DH377" i="40"/>
  <c r="DH361" i="40"/>
  <c r="DH353" i="40"/>
  <c r="DH305" i="40"/>
  <c r="DH345" i="40"/>
  <c r="AN247" i="40"/>
  <c r="FL239" i="40"/>
  <c r="X270" i="40"/>
  <c r="X370" i="40"/>
  <c r="X211" i="40"/>
  <c r="X250" i="40"/>
  <c r="X345" i="40"/>
  <c r="X160" i="40"/>
  <c r="X317" i="40"/>
  <c r="X222" i="40"/>
  <c r="X329" i="40"/>
  <c r="X139" i="40"/>
  <c r="X192" i="40"/>
  <c r="X241" i="40"/>
  <c r="X313" i="40"/>
  <c r="X135" i="40"/>
  <c r="X230" i="40"/>
  <c r="X199" i="40"/>
  <c r="X252" i="40"/>
  <c r="X290" i="40"/>
  <c r="X346" i="40"/>
  <c r="X358" i="40"/>
  <c r="X203" i="40"/>
  <c r="X131" i="40"/>
  <c r="X372" i="40"/>
  <c r="X341" i="40"/>
  <c r="X127" i="40"/>
  <c r="X107" i="40"/>
  <c r="X324" i="40"/>
  <c r="X167" i="40"/>
  <c r="X292" i="40"/>
  <c r="X128" i="40"/>
  <c r="X188" i="40"/>
  <c r="X348" i="40"/>
  <c r="X281" i="40"/>
  <c r="X96" i="40"/>
  <c r="X156" i="40"/>
  <c r="X113" i="40"/>
  <c r="X201" i="40"/>
  <c r="X280" i="40"/>
  <c r="X296" i="40"/>
  <c r="X312" i="40"/>
  <c r="X121" i="40"/>
  <c r="X161" i="40"/>
  <c r="X239" i="40"/>
  <c r="X343" i="40"/>
  <c r="X157" i="40"/>
  <c r="X197" i="40"/>
  <c r="X102" i="40"/>
  <c r="X190" i="40"/>
  <c r="X243" i="40"/>
  <c r="X287" i="40"/>
  <c r="X336" i="40"/>
  <c r="X90" i="40"/>
  <c r="X125" i="40"/>
  <c r="X154" i="40"/>
  <c r="X189" i="40"/>
  <c r="X218" i="40"/>
  <c r="X255" i="40"/>
  <c r="X328" i="40"/>
  <c r="X363" i="40"/>
  <c r="X94" i="40"/>
  <c r="X134" i="40"/>
  <c r="X158" i="40"/>
  <c r="X198" i="40"/>
  <c r="X227" i="40"/>
  <c r="X249" i="40"/>
  <c r="X327" i="40"/>
  <c r="FL126" i="40"/>
  <c r="FL94" i="40"/>
  <c r="FL190" i="40"/>
  <c r="FL299" i="40"/>
  <c r="FL291" i="40"/>
  <c r="FL271" i="40"/>
  <c r="FL112" i="40"/>
  <c r="FL295" i="40"/>
  <c r="FL279" i="40"/>
  <c r="FL249" i="40"/>
  <c r="FL100" i="40"/>
  <c r="FL114" i="40"/>
  <c r="FL86" i="40"/>
  <c r="FL357" i="40"/>
  <c r="FL341" i="40"/>
  <c r="FL347" i="40"/>
  <c r="FL327" i="40"/>
  <c r="FL136" i="40"/>
  <c r="FL337" i="40"/>
  <c r="FL321" i="40"/>
  <c r="FL301" i="40"/>
  <c r="FL124" i="40"/>
  <c r="FL315" i="40"/>
  <c r="FL186" i="40"/>
  <c r="FL110" i="40"/>
  <c r="FL369" i="40"/>
  <c r="FL160" i="40"/>
  <c r="FL180" i="40"/>
  <c r="FL198" i="40"/>
  <c r="FL241" i="40"/>
  <c r="FL194" i="40"/>
  <c r="FL253" i="40"/>
  <c r="FL227" i="40"/>
  <c r="FL88" i="40"/>
  <c r="FL243" i="40"/>
  <c r="FL225" i="40"/>
  <c r="FL204" i="40"/>
  <c r="FL121" i="40"/>
  <c r="FL294" i="40"/>
  <c r="FL153" i="40"/>
  <c r="FL137" i="40"/>
  <c r="FL101" i="40"/>
  <c r="FL165" i="40"/>
  <c r="FL264" i="40"/>
  <c r="FL81" i="40"/>
  <c r="FL145" i="40"/>
  <c r="FL214" i="40"/>
  <c r="FL370" i="40"/>
  <c r="FL93" i="40"/>
  <c r="FL157" i="40"/>
  <c r="FL210" i="40"/>
  <c r="FL340" i="40"/>
  <c r="FL218" i="40"/>
  <c r="FL250" i="40"/>
  <c r="FL284" i="40"/>
  <c r="FL314" i="40"/>
  <c r="FL348" i="40"/>
  <c r="FL378" i="40"/>
  <c r="FL83" i="40"/>
  <c r="FL99" i="40"/>
  <c r="FL115" i="40"/>
  <c r="FL131" i="40"/>
  <c r="FL147" i="40"/>
  <c r="FL163" i="40"/>
  <c r="FL179" i="40"/>
  <c r="FL195" i="40"/>
  <c r="FL216" i="40"/>
  <c r="FL248" i="40"/>
  <c r="FL274" i="40"/>
  <c r="FL308" i="40"/>
  <c r="FL338" i="40"/>
  <c r="FL372" i="40"/>
  <c r="FL206" i="40"/>
  <c r="FL238" i="40"/>
  <c r="FL278" i="40"/>
  <c r="FL312" i="40"/>
  <c r="FL342" i="40"/>
  <c r="FL376" i="40"/>
  <c r="FD218" i="40"/>
  <c r="FD370" i="40"/>
  <c r="FD378" i="40"/>
  <c r="FD289" i="40"/>
  <c r="FD322" i="40"/>
  <c r="FD230" i="40"/>
  <c r="FD345" i="40"/>
  <c r="FD82" i="40"/>
  <c r="FD173" i="40"/>
  <c r="FD357" i="40"/>
  <c r="FD110" i="40"/>
  <c r="FD317" i="40"/>
  <c r="FD374" i="40"/>
  <c r="FD290" i="40"/>
  <c r="FD102" i="40"/>
  <c r="FD334" i="40"/>
  <c r="FD150" i="40"/>
  <c r="FD201" i="40"/>
  <c r="FD346" i="40"/>
  <c r="FD213" i="40"/>
  <c r="FD314" i="40"/>
  <c r="FD358" i="40"/>
  <c r="FD241" i="40"/>
  <c r="FD118" i="40"/>
  <c r="FD229" i="40"/>
  <c r="FD333" i="40"/>
  <c r="FD193" i="40"/>
  <c r="FD122" i="40"/>
  <c r="FD174" i="40"/>
  <c r="FD262" i="40"/>
  <c r="FD81" i="40"/>
  <c r="FD273" i="40"/>
  <c r="FD190" i="40"/>
  <c r="FD242" i="40"/>
  <c r="FD237" i="40"/>
  <c r="FD144" i="40"/>
  <c r="FD135" i="40"/>
  <c r="FD231" i="40"/>
  <c r="FD140" i="40"/>
  <c r="FD116" i="40"/>
  <c r="FD244" i="40"/>
  <c r="FD204" i="40"/>
  <c r="FD107" i="40"/>
  <c r="FD139" i="40"/>
  <c r="FD171" i="40"/>
  <c r="FD203" i="40"/>
  <c r="FD235" i="40"/>
  <c r="FD283" i="40"/>
  <c r="FD100" i="40"/>
  <c r="FD132" i="40"/>
  <c r="FD164" i="40"/>
  <c r="FD196" i="40"/>
  <c r="FD228" i="40"/>
  <c r="FD260" i="40"/>
  <c r="FD287" i="40"/>
  <c r="FD319" i="40"/>
  <c r="FD104" i="40"/>
  <c r="FD136" i="40"/>
  <c r="FD168" i="40"/>
  <c r="FD200" i="40"/>
  <c r="FD232" i="40"/>
  <c r="FD263" i="40"/>
  <c r="FD284" i="40"/>
  <c r="FD300" i="40"/>
  <c r="FD316" i="40"/>
  <c r="FD332" i="40"/>
  <c r="FD348" i="40"/>
  <c r="FD364" i="40"/>
  <c r="FD327" i="40"/>
  <c r="FD343" i="40"/>
  <c r="FD359" i="40"/>
  <c r="FD375" i="40"/>
  <c r="BD227" i="40"/>
  <c r="BD283" i="40"/>
  <c r="BD291" i="40"/>
  <c r="BD199" i="40"/>
  <c r="BD191" i="40"/>
  <c r="BD207" i="40"/>
  <c r="BD335" i="40"/>
  <c r="BD175" i="40"/>
  <c r="BD147" i="40"/>
  <c r="BD131" i="40"/>
  <c r="BD311" i="40"/>
  <c r="BD119" i="40"/>
  <c r="BD95" i="40"/>
  <c r="BD271" i="40"/>
  <c r="BD155" i="40"/>
  <c r="BD179" i="40"/>
  <c r="BD123" i="40"/>
  <c r="BD355" i="40"/>
  <c r="BD203" i="40"/>
  <c r="BD351" i="40"/>
  <c r="BD225" i="40"/>
  <c r="BD362" i="40"/>
  <c r="BD88" i="40"/>
  <c r="BD129" i="40"/>
  <c r="BD102" i="40"/>
  <c r="BD230" i="40"/>
  <c r="BD313" i="40"/>
  <c r="BD136" i="40"/>
  <c r="BD200" i="40"/>
  <c r="BD264" i="40"/>
  <c r="BD325" i="40"/>
  <c r="BD86" i="40"/>
  <c r="BD214" i="40"/>
  <c r="BD345" i="40"/>
  <c r="BD105" i="40"/>
  <c r="BD137" i="40"/>
  <c r="BD169" i="40"/>
  <c r="BD201" i="40"/>
  <c r="BD233" i="40"/>
  <c r="BD265" i="40"/>
  <c r="BD297" i="40"/>
  <c r="BD336" i="40"/>
  <c r="BD373" i="40"/>
  <c r="BD78" i="40"/>
  <c r="BD142" i="40"/>
  <c r="BD206" i="40"/>
  <c r="BD270" i="40"/>
  <c r="BD329" i="40"/>
  <c r="BD366" i="40"/>
  <c r="BD85" i="40"/>
  <c r="BD101" i="40"/>
  <c r="BD117" i="40"/>
  <c r="BD133" i="40"/>
  <c r="BD149" i="40"/>
  <c r="BD165" i="40"/>
  <c r="BD181" i="40"/>
  <c r="BD197" i="40"/>
  <c r="BD213" i="40"/>
  <c r="BD229" i="40"/>
  <c r="BD245" i="40"/>
  <c r="BD261" i="40"/>
  <c r="BD277" i="40"/>
  <c r="BD293" i="40"/>
  <c r="BD312" i="40"/>
  <c r="BD333" i="40"/>
  <c r="BD354" i="40"/>
  <c r="BD376" i="40"/>
  <c r="BD98" i="40"/>
  <c r="BD130" i="40"/>
  <c r="BD162" i="40"/>
  <c r="BD194" i="40"/>
  <c r="BD226" i="40"/>
  <c r="BD258" i="40"/>
  <c r="BD290" i="40"/>
  <c r="BD316" i="40"/>
  <c r="BD337" i="40"/>
  <c r="BD358" i="40"/>
  <c r="CR272" i="40"/>
  <c r="CR350" i="40"/>
  <c r="CR254" i="40"/>
  <c r="CR302" i="40"/>
  <c r="CR366" i="40"/>
  <c r="BL121" i="40"/>
  <c r="BL129" i="40"/>
  <c r="BL260" i="40"/>
  <c r="BL236" i="40"/>
  <c r="BL180" i="40"/>
  <c r="BL255" i="40"/>
  <c r="BL177" i="40"/>
  <c r="BL249" i="40"/>
  <c r="BL215" i="40"/>
  <c r="BL225" i="40"/>
  <c r="BL176" i="40"/>
  <c r="BL273" i="40"/>
  <c r="BL187" i="40"/>
  <c r="BL173" i="40"/>
  <c r="BL259" i="40"/>
  <c r="BL233" i="40"/>
  <c r="BL149" i="40"/>
  <c r="BL311" i="40"/>
  <c r="BL317" i="40"/>
  <c r="BL203" i="40"/>
  <c r="BL351" i="40"/>
  <c r="BL94" i="40"/>
  <c r="BL239" i="40"/>
  <c r="BL153" i="40"/>
  <c r="BL160" i="40"/>
  <c r="BL285" i="40"/>
  <c r="BL88" i="40"/>
  <c r="BL296" i="40"/>
  <c r="BL265" i="40"/>
  <c r="BL107" i="40"/>
  <c r="BL336" i="40"/>
  <c r="BL357" i="40"/>
  <c r="BL377" i="40"/>
  <c r="BL136" i="40"/>
  <c r="BL175" i="40"/>
  <c r="BL155" i="40"/>
  <c r="BL141" i="40"/>
  <c r="BL195" i="40"/>
  <c r="BL95" i="40"/>
  <c r="BL181" i="40"/>
  <c r="BL147" i="40"/>
  <c r="BL373" i="40"/>
  <c r="BL152" i="40"/>
  <c r="BL352" i="40"/>
  <c r="BL263" i="40"/>
  <c r="BL299" i="40"/>
  <c r="BL207" i="40"/>
  <c r="BL312" i="40"/>
  <c r="BL86" i="40"/>
  <c r="BL320" i="40"/>
  <c r="BL209" i="40"/>
  <c r="BL376" i="40"/>
  <c r="BL359" i="40"/>
  <c r="BL135" i="40"/>
  <c r="BL297" i="40"/>
  <c r="BL242" i="40"/>
  <c r="BL358" i="40"/>
  <c r="BL118" i="40"/>
  <c r="BL306" i="40"/>
  <c r="BL294" i="40"/>
  <c r="BL93" i="40"/>
  <c r="BL146" i="40"/>
  <c r="BL274" i="40"/>
  <c r="BL78" i="40"/>
  <c r="BL262" i="40"/>
  <c r="BL81" i="40"/>
  <c r="BL110" i="40"/>
  <c r="BL132" i="40"/>
  <c r="BL174" i="40"/>
  <c r="BL238" i="40"/>
  <c r="BL302" i="40"/>
  <c r="BL150" i="40"/>
  <c r="BL214" i="40"/>
  <c r="BL278" i="40"/>
  <c r="BL342" i="40"/>
  <c r="EV369" i="40"/>
  <c r="EV235" i="40"/>
  <c r="EV262" i="40"/>
  <c r="EV331" i="40"/>
  <c r="EV134" i="40"/>
  <c r="EV151" i="40"/>
  <c r="EV238" i="40"/>
  <c r="EV327" i="40"/>
  <c r="EV274" i="40"/>
  <c r="EV167" i="40"/>
  <c r="EV126" i="40"/>
  <c r="EV251" i="40"/>
  <c r="EV226" i="40"/>
  <c r="EV135" i="40"/>
  <c r="EV356" i="40"/>
  <c r="EV377" i="40"/>
  <c r="EV333" i="40"/>
  <c r="EV230" i="40"/>
  <c r="EV223" i="40"/>
  <c r="EV309" i="40"/>
  <c r="EV115" i="40"/>
  <c r="EV347" i="40"/>
  <c r="EV222" i="40"/>
  <c r="EV292" i="40"/>
  <c r="EV259" i="40"/>
  <c r="EV107" i="40"/>
  <c r="EV86" i="40"/>
  <c r="EV324" i="40"/>
  <c r="EV215" i="40"/>
  <c r="EV295" i="40"/>
  <c r="EV336" i="40"/>
  <c r="EV365" i="40"/>
  <c r="EV118" i="40"/>
  <c r="EV255" i="40"/>
  <c r="EV355" i="40"/>
  <c r="EV231" i="40"/>
  <c r="EV190" i="40"/>
  <c r="EV194" i="40"/>
  <c r="EV183" i="40"/>
  <c r="EV270" i="40"/>
  <c r="EV308" i="40"/>
  <c r="EV373" i="40"/>
  <c r="EV368" i="40"/>
  <c r="EV282" i="40"/>
  <c r="EV214" i="40"/>
  <c r="EV260" i="40"/>
  <c r="EV173" i="40"/>
  <c r="EV326" i="40"/>
  <c r="EV245" i="40"/>
  <c r="EV201" i="40"/>
  <c r="EV334" i="40"/>
  <c r="EV140" i="40"/>
  <c r="EV268" i="40"/>
  <c r="EV105" i="40"/>
  <c r="EV169" i="40"/>
  <c r="EV233" i="40"/>
  <c r="EV330" i="40"/>
  <c r="EV108" i="40"/>
  <c r="EV172" i="40"/>
  <c r="EV236" i="40"/>
  <c r="EV320" i="40"/>
  <c r="EV93" i="40"/>
  <c r="EV125" i="40"/>
  <c r="EV157" i="40"/>
  <c r="EV189" i="40"/>
  <c r="EV221" i="40"/>
  <c r="EV253" i="40"/>
  <c r="EV285" i="40"/>
  <c r="EV310" i="40"/>
  <c r="EV346" i="40"/>
  <c r="EV97" i="40"/>
  <c r="EV129" i="40"/>
  <c r="EV161" i="40"/>
  <c r="EV193" i="40"/>
  <c r="EV225" i="40"/>
  <c r="EV257" i="40"/>
  <c r="EV289" i="40"/>
  <c r="EV314" i="40"/>
  <c r="EV338" i="40"/>
  <c r="EV374" i="40"/>
  <c r="DX151" i="40"/>
  <c r="DX275" i="40"/>
  <c r="DP278" i="40"/>
  <c r="DP282" i="40"/>
  <c r="DP125" i="40"/>
  <c r="DP223" i="40"/>
  <c r="DP266" i="40"/>
  <c r="DP350" i="40"/>
  <c r="DP161" i="40"/>
  <c r="DP203" i="40"/>
  <c r="DP332" i="40"/>
  <c r="DP117" i="40"/>
  <c r="DP207" i="40"/>
  <c r="DP147" i="40"/>
  <c r="DP374" i="40"/>
  <c r="DP328" i="40"/>
  <c r="DP153" i="40"/>
  <c r="DP171" i="40"/>
  <c r="DP284" i="40"/>
  <c r="DP179" i="40"/>
  <c r="DP378" i="40"/>
  <c r="DP173" i="40"/>
  <c r="DP155" i="40"/>
  <c r="DP368" i="40"/>
  <c r="DP232" i="40"/>
  <c r="DP209" i="40"/>
  <c r="DP81" i="40"/>
  <c r="DP167" i="40"/>
  <c r="DP227" i="40"/>
  <c r="DP298" i="40"/>
  <c r="DP101" i="40"/>
  <c r="DP244" i="40"/>
  <c r="DP175" i="40"/>
  <c r="DP195" i="40"/>
  <c r="DP344" i="40"/>
  <c r="DP294" i="40"/>
  <c r="DP137" i="40"/>
  <c r="DP107" i="40"/>
  <c r="DP94" i="40"/>
  <c r="DP222" i="40"/>
  <c r="DP331" i="40"/>
  <c r="DP206" i="40"/>
  <c r="DP245" i="40"/>
  <c r="DP365" i="40"/>
  <c r="DP118" i="40"/>
  <c r="DP182" i="40"/>
  <c r="DP261" i="40"/>
  <c r="DP267" i="40"/>
  <c r="DP335" i="40"/>
  <c r="DP90" i="40"/>
  <c r="DP122" i="40"/>
  <c r="DP154" i="40"/>
  <c r="DP186" i="40"/>
  <c r="DP218" i="40"/>
  <c r="DP257" i="40"/>
  <c r="DP325" i="40"/>
  <c r="DP229" i="40"/>
  <c r="DP269" i="40"/>
  <c r="DP303" i="40"/>
  <c r="DP333" i="40"/>
  <c r="DP367" i="40"/>
  <c r="DP80" i="40"/>
  <c r="DP96" i="40"/>
  <c r="DP112" i="40"/>
  <c r="DP128" i="40"/>
  <c r="DP144" i="40"/>
  <c r="DP160" i="40"/>
  <c r="DP176" i="40"/>
  <c r="DP192" i="40"/>
  <c r="DP208" i="40"/>
  <c r="DP224" i="40"/>
  <c r="DP255" i="40"/>
  <c r="DP285" i="40"/>
  <c r="DP319" i="40"/>
  <c r="DP349" i="40"/>
  <c r="BT361" i="40"/>
  <c r="BT377" i="40"/>
  <c r="DX208" i="40"/>
  <c r="DX300" i="40"/>
  <c r="DX293" i="40"/>
  <c r="DX217" i="40"/>
  <c r="CB178" i="40"/>
  <c r="CB114" i="40"/>
  <c r="CB277" i="40"/>
  <c r="CB294" i="40"/>
  <c r="CB110" i="40"/>
  <c r="CB305" i="40"/>
  <c r="CB106" i="40"/>
  <c r="CB133" i="40"/>
  <c r="CB216" i="40"/>
  <c r="CB234" i="40"/>
  <c r="CB113" i="40"/>
  <c r="CB162" i="40"/>
  <c r="CB289" i="40"/>
  <c r="CB210" i="40"/>
  <c r="CB173" i="40"/>
  <c r="CB249" i="40"/>
  <c r="CB293" i="40"/>
  <c r="CB302" i="40"/>
  <c r="CB117" i="40"/>
  <c r="CB198" i="40"/>
  <c r="CB346" i="40"/>
  <c r="CB81" i="40"/>
  <c r="CB153" i="40"/>
  <c r="CB93" i="40"/>
  <c r="CB214" i="40"/>
  <c r="CB370" i="40"/>
  <c r="CB306" i="40"/>
  <c r="CB317" i="40"/>
  <c r="CB118" i="40"/>
  <c r="CB333" i="40"/>
  <c r="CB246" i="40"/>
  <c r="CB190" i="40"/>
  <c r="CB310" i="40"/>
  <c r="CB238" i="40"/>
  <c r="CB186" i="40"/>
  <c r="CB222" i="40"/>
  <c r="CB85" i="40"/>
  <c r="CB169" i="40"/>
  <c r="CB258" i="40"/>
  <c r="CB235" i="40"/>
  <c r="CB303" i="40"/>
  <c r="CB92" i="40"/>
  <c r="CB156" i="40"/>
  <c r="CB251" i="40"/>
  <c r="CB264" i="40"/>
  <c r="CB116" i="40"/>
  <c r="CB180" i="40"/>
  <c r="CB327" i="40"/>
  <c r="CB239" i="40"/>
  <c r="CB299" i="40"/>
  <c r="CB367" i="40"/>
  <c r="CB112" i="40"/>
  <c r="CB144" i="40"/>
  <c r="CB176" i="40"/>
  <c r="CB208" i="40"/>
  <c r="CB276" i="40"/>
  <c r="CB344" i="40"/>
  <c r="CB90" i="40"/>
  <c r="CB103" i="40"/>
  <c r="CB119" i="40"/>
  <c r="CB135" i="40"/>
  <c r="CB151" i="40"/>
  <c r="CB167" i="40"/>
  <c r="CB183" i="40"/>
  <c r="CB199" i="40"/>
  <c r="CB220" i="40"/>
  <c r="CB267" i="40"/>
  <c r="CB284" i="40"/>
  <c r="CB331" i="40"/>
  <c r="CB348" i="40"/>
  <c r="CB215" i="40"/>
  <c r="CB231" i="40"/>
  <c r="CB248" i="40"/>
  <c r="CB295" i="40"/>
  <c r="CB312" i="40"/>
  <c r="CB359" i="40"/>
  <c r="CB376" i="40"/>
  <c r="AF107" i="40"/>
  <c r="AF374" i="40"/>
  <c r="AF103" i="40"/>
  <c r="AF176" i="40"/>
  <c r="AF186" i="40"/>
  <c r="AF298" i="40"/>
  <c r="AF366" i="40"/>
  <c r="AF95" i="40"/>
  <c r="AF162" i="40"/>
  <c r="AF218" i="40"/>
  <c r="AF210" i="40"/>
  <c r="AF206" i="40"/>
  <c r="AF202" i="40"/>
  <c r="AF342" i="40"/>
  <c r="AF346" i="40"/>
  <c r="AF318" i="40"/>
  <c r="AF310" i="40"/>
  <c r="AF102" i="40"/>
  <c r="AF234" i="40"/>
  <c r="AF274" i="40"/>
  <c r="AF266" i="40"/>
  <c r="AF99" i="40"/>
  <c r="AF242" i="40"/>
  <c r="AF90" i="40"/>
  <c r="AF282" i="40"/>
  <c r="AF219" i="40"/>
  <c r="AF273" i="40"/>
  <c r="AF139" i="40"/>
  <c r="AF179" i="40"/>
  <c r="AF251" i="40"/>
  <c r="AF327" i="40"/>
  <c r="AF363" i="40"/>
  <c r="AF159" i="40"/>
  <c r="AF197" i="40"/>
  <c r="AF283" i="40"/>
  <c r="AF307" i="40"/>
  <c r="AF355" i="40"/>
  <c r="AF78" i="40"/>
  <c r="AF201" i="40"/>
  <c r="AF284" i="40"/>
  <c r="AF347" i="40"/>
  <c r="AF191" i="40"/>
  <c r="AF281" i="40"/>
  <c r="AF328" i="40"/>
  <c r="AF371" i="40"/>
  <c r="AF85" i="40"/>
  <c r="AF101" i="40"/>
  <c r="AF117" i="40"/>
  <c r="AF136" i="40"/>
  <c r="AF163" i="40"/>
  <c r="AF185" i="40"/>
  <c r="AF203" i="40"/>
  <c r="AF227" i="40"/>
  <c r="AF249" i="40"/>
  <c r="AF269" i="40"/>
  <c r="AF287" i="40"/>
  <c r="AF315" i="40"/>
  <c r="AF333" i="40"/>
  <c r="AF351" i="40"/>
  <c r="AF84" i="40"/>
  <c r="AF100" i="40"/>
  <c r="AF116" i="40"/>
  <c r="AF135" i="40"/>
  <c r="AF175" i="40"/>
  <c r="AF239" i="40"/>
  <c r="AF275" i="40"/>
  <c r="AF295" i="40"/>
  <c r="AF313" i="40"/>
  <c r="AF339" i="40"/>
  <c r="AF359" i="40"/>
  <c r="AF377" i="40"/>
  <c r="CJ304" i="40"/>
  <c r="CJ189" i="40"/>
  <c r="CJ217" i="40"/>
  <c r="CJ157" i="40"/>
  <c r="CJ165" i="40"/>
  <c r="CJ188" i="40"/>
  <c r="CJ114" i="40"/>
  <c r="CJ210" i="40"/>
  <c r="CJ112" i="40"/>
  <c r="CJ87" i="40"/>
  <c r="EF354" i="40"/>
  <c r="EF149" i="40"/>
  <c r="EF314" i="40"/>
  <c r="EF344" i="40"/>
  <c r="EF334" i="40"/>
  <c r="AV116" i="40"/>
  <c r="AV176" i="40"/>
  <c r="AV111" i="40"/>
  <c r="AV276" i="40"/>
  <c r="AV163" i="40"/>
  <c r="AV123" i="40"/>
  <c r="AV235" i="40"/>
  <c r="AV296" i="40"/>
  <c r="AV167" i="40"/>
  <c r="AV196" i="40"/>
  <c r="AV375" i="40"/>
  <c r="AV329" i="40"/>
  <c r="AV89" i="40"/>
  <c r="AV323" i="40"/>
  <c r="AV207" i="40"/>
  <c r="AV128" i="40"/>
  <c r="AV321" i="40"/>
  <c r="AV330" i="40"/>
  <c r="AV137" i="40"/>
  <c r="AV170" i="40"/>
  <c r="AV234" i="40"/>
  <c r="AV266" i="40"/>
  <c r="AV352" i="40"/>
  <c r="AV372" i="40"/>
  <c r="AV110" i="40"/>
  <c r="AV286" i="40"/>
  <c r="AV316" i="40"/>
  <c r="AV153" i="40"/>
  <c r="AV201" i="40"/>
  <c r="AV233" i="40"/>
  <c r="AV249" i="40"/>
  <c r="AV281" i="40"/>
  <c r="AV106" i="40"/>
  <c r="AV138" i="40"/>
  <c r="AV340" i="40"/>
  <c r="AV357" i="40"/>
  <c r="AV341" i="40"/>
  <c r="AV350" i="40"/>
  <c r="AV326" i="40"/>
  <c r="CJ339" i="40"/>
  <c r="CJ372" i="40"/>
  <c r="CJ81" i="40"/>
  <c r="CJ292" i="40"/>
  <c r="CJ302" i="40"/>
  <c r="CJ149" i="40"/>
  <c r="CJ358" i="40"/>
  <c r="CJ348" i="40"/>
  <c r="CJ236" i="40"/>
  <c r="CJ237" i="40"/>
  <c r="CJ323" i="40"/>
  <c r="CJ324" i="40"/>
  <c r="CJ283" i="40"/>
  <c r="CJ276" i="40"/>
  <c r="CJ360" i="40"/>
  <c r="CJ197" i="40"/>
  <c r="CJ247" i="40"/>
  <c r="CJ315" i="40"/>
  <c r="CJ248" i="40"/>
  <c r="CJ375" i="40"/>
  <c r="CJ221" i="40"/>
  <c r="CJ267" i="40"/>
  <c r="CJ173" i="40"/>
  <c r="CJ113" i="40"/>
  <c r="CJ229" i="40"/>
  <c r="CJ251" i="40"/>
  <c r="CJ228" i="40"/>
  <c r="CJ312" i="40"/>
  <c r="CJ282" i="40"/>
  <c r="CJ241" i="40"/>
  <c r="CJ368" i="40"/>
  <c r="CJ340" i="40"/>
  <c r="CJ233" i="40"/>
  <c r="CJ185" i="40"/>
  <c r="CJ299" i="40"/>
  <c r="CJ278" i="40"/>
  <c r="CJ137" i="40"/>
  <c r="CJ313" i="40"/>
  <c r="CJ92" i="40"/>
  <c r="CJ138" i="40"/>
  <c r="CJ231" i="40"/>
  <c r="CJ329" i="40"/>
  <c r="CJ115" i="40"/>
  <c r="CJ80" i="40"/>
  <c r="CJ204" i="40"/>
  <c r="CJ290" i="40"/>
  <c r="CJ353" i="40"/>
  <c r="CJ99" i="40"/>
  <c r="CJ163" i="40"/>
  <c r="CJ249" i="40"/>
  <c r="CJ116" i="40"/>
  <c r="CJ180" i="40"/>
  <c r="CJ227" i="40"/>
  <c r="CJ98" i="40"/>
  <c r="CJ130" i="40"/>
  <c r="CJ162" i="40"/>
  <c r="CJ194" i="40"/>
  <c r="CJ258" i="40"/>
  <c r="CJ96" i="40"/>
  <c r="CJ128" i="40"/>
  <c r="CJ160" i="40"/>
  <c r="CJ192" i="40"/>
  <c r="CJ234" i="40"/>
  <c r="CJ257" i="40"/>
  <c r="CJ297" i="40"/>
  <c r="CJ95" i="40"/>
  <c r="CJ111" i="40"/>
  <c r="CJ127" i="40"/>
  <c r="CJ143" i="40"/>
  <c r="CJ159" i="40"/>
  <c r="CJ175" i="40"/>
  <c r="CJ191" i="40"/>
  <c r="CJ207" i="40"/>
  <c r="CJ223" i="40"/>
  <c r="CJ274" i="40"/>
  <c r="CJ306" i="40"/>
  <c r="CJ322" i="40"/>
  <c r="CJ338" i="40"/>
  <c r="CJ354" i="40"/>
  <c r="CJ370" i="40"/>
  <c r="DH308" i="40"/>
  <c r="DH274" i="40"/>
  <c r="DH138" i="40"/>
  <c r="DH269" i="40"/>
  <c r="DH208" i="40"/>
  <c r="DH154" i="40"/>
  <c r="DH107" i="40"/>
  <c r="DH257" i="40"/>
  <c r="DH184" i="40"/>
  <c r="DH118" i="40"/>
  <c r="DH296" i="40"/>
  <c r="DH144" i="40"/>
  <c r="DH176" i="40"/>
  <c r="DH359" i="40"/>
  <c r="DH88" i="40"/>
  <c r="DH233" i="40"/>
  <c r="EF303" i="40"/>
  <c r="EF368" i="40"/>
  <c r="EF239" i="40"/>
  <c r="EF370" i="40"/>
  <c r="EF213" i="40"/>
  <c r="EF85" i="40"/>
  <c r="EF231" i="40"/>
  <c r="EF342" i="40"/>
  <c r="EF209" i="40"/>
  <c r="EF81" i="40"/>
  <c r="EF356" i="40"/>
  <c r="EF223" i="40"/>
  <c r="EF251" i="40"/>
  <c r="EF362" i="40"/>
  <c r="EF237" i="40"/>
  <c r="EF109" i="40"/>
  <c r="EF279" i="40"/>
  <c r="EF329" i="40"/>
  <c r="EF201" i="40"/>
  <c r="EF207" i="40"/>
  <c r="EF187" i="40"/>
  <c r="EF372" i="40"/>
  <c r="EF229" i="40"/>
  <c r="EF101" i="40"/>
  <c r="EF263" i="40"/>
  <c r="EF321" i="40"/>
  <c r="EF193" i="40"/>
  <c r="EF191" i="40"/>
  <c r="EF123" i="40"/>
  <c r="EF346" i="40"/>
  <c r="EF221" i="40"/>
  <c r="EF93" i="40"/>
  <c r="EF352" i="40"/>
  <c r="EF247" i="40"/>
  <c r="EF192" i="40"/>
  <c r="EF80" i="40"/>
  <c r="EF208" i="40"/>
  <c r="EF336" i="40"/>
  <c r="EF88" i="40"/>
  <c r="EF152" i="40"/>
  <c r="EF216" i="40"/>
  <c r="EF280" i="40"/>
  <c r="EF375" i="40"/>
  <c r="EF84" i="40"/>
  <c r="EF116" i="40"/>
  <c r="EF148" i="40"/>
  <c r="EF180" i="40"/>
  <c r="EF212" i="40"/>
  <c r="EF244" i="40"/>
  <c r="EF276" i="40"/>
  <c r="EF308" i="40"/>
  <c r="EF335" i="40"/>
  <c r="EF361" i="40"/>
  <c r="EF82" i="40"/>
  <c r="EF98" i="40"/>
  <c r="EF114" i="40"/>
  <c r="EF130" i="40"/>
  <c r="EF146" i="40"/>
  <c r="EF162" i="40"/>
  <c r="EF178" i="40"/>
  <c r="EF194" i="40"/>
  <c r="EF210" i="40"/>
  <c r="EF226" i="40"/>
  <c r="EF242" i="40"/>
  <c r="EF258" i="40"/>
  <c r="EF274" i="40"/>
  <c r="EF290" i="40"/>
  <c r="EF306" i="40"/>
  <c r="EF322" i="40"/>
  <c r="EF343" i="40"/>
  <c r="EF373" i="40"/>
  <c r="EF355" i="40"/>
  <c r="EN256" i="40"/>
  <c r="EN250" i="40"/>
  <c r="EN364" i="40"/>
  <c r="EN125" i="40"/>
  <c r="EN328" i="40"/>
  <c r="EN149" i="40"/>
  <c r="EN252" i="40"/>
  <c r="EN282" i="40"/>
  <c r="EN258" i="40"/>
  <c r="EN332" i="40"/>
  <c r="EN298" i="40"/>
  <c r="EN275" i="40"/>
  <c r="EN82" i="40"/>
  <c r="EN118" i="40"/>
  <c r="EN253" i="40"/>
  <c r="EN170" i="40"/>
  <c r="EN197" i="40"/>
  <c r="EN239" i="40"/>
  <c r="EN293" i="40"/>
  <c r="AN207" i="40"/>
  <c r="AN182" i="40"/>
  <c r="AN239" i="40"/>
  <c r="AN175" i="40"/>
  <c r="AN169" i="40"/>
  <c r="AN378" i="40"/>
  <c r="AN132" i="40"/>
  <c r="AN274" i="40"/>
  <c r="AN294" i="40"/>
  <c r="AN358" i="40"/>
  <c r="CZ111" i="40"/>
  <c r="CZ91" i="40"/>
  <c r="CZ87" i="40"/>
  <c r="CZ184" i="40"/>
  <c r="CZ128" i="40"/>
  <c r="CZ103" i="40"/>
  <c r="CZ208" i="40"/>
  <c r="CZ163" i="40"/>
  <c r="CZ347" i="40"/>
  <c r="CZ100" i="40"/>
  <c r="CZ80" i="40"/>
  <c r="CZ164" i="40"/>
  <c r="CZ211" i="40"/>
  <c r="CZ280" i="40"/>
  <c r="CZ348" i="40"/>
  <c r="CZ351" i="40"/>
  <c r="CZ136" i="40"/>
  <c r="CZ116" i="40"/>
  <c r="CZ203" i="40"/>
  <c r="CZ272" i="40"/>
  <c r="CZ167" i="40"/>
  <c r="CZ207" i="40"/>
  <c r="CZ95" i="40"/>
  <c r="CZ232" i="40"/>
  <c r="CZ220" i="40"/>
  <c r="CZ79" i="40"/>
  <c r="CZ216" i="40"/>
  <c r="CZ223" i="40"/>
  <c r="CZ107" i="40"/>
  <c r="CZ236" i="40"/>
  <c r="CZ180" i="40"/>
  <c r="CZ360" i="40"/>
  <c r="CZ233" i="40"/>
  <c r="CZ217" i="40"/>
  <c r="CZ104" i="40"/>
  <c r="CZ106" i="40"/>
  <c r="CZ177" i="40"/>
  <c r="CZ241" i="40"/>
  <c r="CZ321" i="40"/>
  <c r="CZ326" i="40"/>
  <c r="CZ97" i="40"/>
  <c r="CZ145" i="40"/>
  <c r="CZ173" i="40"/>
  <c r="CZ205" i="40"/>
  <c r="CZ237" i="40"/>
  <c r="CZ269" i="40"/>
  <c r="CZ313" i="40"/>
  <c r="CZ105" i="40"/>
  <c r="CZ285" i="40"/>
  <c r="CZ78" i="40"/>
  <c r="CZ140" i="40"/>
  <c r="CZ289" i="40"/>
  <c r="CZ308" i="40"/>
  <c r="CZ324" i="40"/>
  <c r="CZ345" i="40"/>
  <c r="CZ362" i="40"/>
  <c r="CZ378" i="40"/>
  <c r="CZ82" i="40"/>
  <c r="CZ98" i="40"/>
  <c r="CZ130" i="40"/>
  <c r="CZ154" i="40"/>
  <c r="CZ170" i="40"/>
  <c r="CZ186" i="40"/>
  <c r="CZ202" i="40"/>
  <c r="CZ218" i="40"/>
  <c r="CZ234" i="40"/>
  <c r="CZ250" i="40"/>
  <c r="CZ266" i="40"/>
  <c r="CZ282" i="40"/>
  <c r="CZ322" i="40"/>
  <c r="CZ342" i="40"/>
  <c r="CZ361" i="40"/>
  <c r="CZ377" i="40"/>
  <c r="EN228" i="40"/>
  <c r="EN303" i="40"/>
  <c r="DH78" i="40"/>
  <c r="AN245" i="40"/>
  <c r="FL265" i="40"/>
  <c r="FL297" i="40"/>
  <c r="X148" i="40"/>
  <c r="X278" i="40"/>
  <c r="X83" i="40"/>
  <c r="X143" i="40"/>
  <c r="X219" i="40"/>
  <c r="X333" i="40"/>
  <c r="X378" i="40"/>
  <c r="X302" i="40"/>
  <c r="X136" i="40"/>
  <c r="X262" i="40"/>
  <c r="X338" i="40"/>
  <c r="X124" i="40"/>
  <c r="X364" i="40"/>
  <c r="X91" i="40"/>
  <c r="X316" i="40"/>
  <c r="X353" i="40"/>
  <c r="X224" i="40"/>
  <c r="X332" i="40"/>
  <c r="X246" i="40"/>
  <c r="X111" i="40"/>
  <c r="X103" i="40"/>
  <c r="X253" i="40"/>
  <c r="X212" i="40"/>
  <c r="X308" i="40"/>
  <c r="X269" i="40"/>
  <c r="X305" i="40"/>
  <c r="X180" i="40"/>
  <c r="X365" i="40"/>
  <c r="X297" i="40"/>
  <c r="X115" i="40"/>
  <c r="X132" i="40"/>
  <c r="X179" i="40"/>
  <c r="X234" i="40"/>
  <c r="X163" i="40"/>
  <c r="X215" i="40"/>
  <c r="X337" i="40"/>
  <c r="X284" i="40"/>
  <c r="X298" i="40"/>
  <c r="X322" i="40"/>
  <c r="X184" i="40"/>
  <c r="X196" i="40"/>
  <c r="X164" i="40"/>
  <c r="X78" i="40"/>
  <c r="X118" i="40"/>
  <c r="X206" i="40"/>
  <c r="X283" i="40"/>
  <c r="X299" i="40"/>
  <c r="X315" i="40"/>
  <c r="X126" i="40"/>
  <c r="X166" i="40"/>
  <c r="X247" i="40"/>
  <c r="X368" i="40"/>
  <c r="X122" i="40"/>
  <c r="X162" i="40"/>
  <c r="X248" i="40"/>
  <c r="X319" i="40"/>
  <c r="X117" i="40"/>
  <c r="X205" i="40"/>
  <c r="X251" i="40"/>
  <c r="X295" i="40"/>
  <c r="X339" i="40"/>
  <c r="X101" i="40"/>
  <c r="X130" i="40"/>
  <c r="X165" i="40"/>
  <c r="X194" i="40"/>
  <c r="X223" i="40"/>
  <c r="X259" i="40"/>
  <c r="X331" i="40"/>
  <c r="X367" i="40"/>
  <c r="X109" i="40"/>
  <c r="X138" i="40"/>
  <c r="X173" i="40"/>
  <c r="X202" i="40"/>
  <c r="X231" i="40"/>
  <c r="X277" i="40"/>
  <c r="X352" i="40"/>
  <c r="FL233" i="40"/>
  <c r="FL235" i="40"/>
  <c r="FL213" i="40"/>
  <c r="FL80" i="40"/>
  <c r="FL229" i="40"/>
  <c r="FL196" i="40"/>
  <c r="FL319" i="40"/>
  <c r="FL182" i="40"/>
  <c r="FL219" i="40"/>
  <c r="FL277" i="40"/>
  <c r="FL283" i="40"/>
  <c r="FL263" i="40"/>
  <c r="FL104" i="40"/>
  <c r="FL273" i="40"/>
  <c r="FL257" i="40"/>
  <c r="FL92" i="40"/>
  <c r="FL90" i="40"/>
  <c r="FL333" i="40"/>
  <c r="FL325" i="40"/>
  <c r="FL305" i="40"/>
  <c r="FL128" i="40"/>
  <c r="FL339" i="40"/>
  <c r="FL148" i="40"/>
  <c r="FL166" i="40"/>
  <c r="FL311" i="40"/>
  <c r="FL106" i="40"/>
  <c r="FL184" i="40"/>
  <c r="FL323" i="40"/>
  <c r="FL146" i="40"/>
  <c r="FL172" i="40"/>
  <c r="FL105" i="40"/>
  <c r="FL336" i="40"/>
  <c r="FL362" i="40"/>
  <c r="FL201" i="40"/>
  <c r="FL117" i="40"/>
  <c r="FL181" i="40"/>
  <c r="FL306" i="40"/>
  <c r="FL97" i="40"/>
  <c r="FL161" i="40"/>
  <c r="FL276" i="40"/>
  <c r="FL109" i="40"/>
  <c r="FL173" i="40"/>
  <c r="FL246" i="40"/>
  <c r="FL366" i="40"/>
  <c r="FL222" i="40"/>
  <c r="FL254" i="40"/>
  <c r="FL288" i="40"/>
  <c r="FL318" i="40"/>
  <c r="FL352" i="40"/>
  <c r="FL87" i="40"/>
  <c r="FL103" i="40"/>
  <c r="FL119" i="40"/>
  <c r="FL135" i="40"/>
  <c r="FL151" i="40"/>
  <c r="FL167" i="40"/>
  <c r="FL183" i="40"/>
  <c r="FL199" i="40"/>
  <c r="FL226" i="40"/>
  <c r="FL262" i="40"/>
  <c r="FL296" i="40"/>
  <c r="FL326" i="40"/>
  <c r="FL360" i="40"/>
  <c r="FL220" i="40"/>
  <c r="FL252" i="40"/>
  <c r="FL282" i="40"/>
  <c r="FL316" i="40"/>
  <c r="FL346" i="40"/>
  <c r="FD90" i="40"/>
  <c r="FD349" i="40"/>
  <c r="FD326" i="40"/>
  <c r="FD177" i="40"/>
  <c r="FD198" i="40"/>
  <c r="FD350" i="40"/>
  <c r="FD182" i="40"/>
  <c r="FD133" i="40"/>
  <c r="FD278" i="40"/>
  <c r="FD293" i="40"/>
  <c r="FD362" i="40"/>
  <c r="FD245" i="40"/>
  <c r="FD233" i="40"/>
  <c r="FD145" i="40"/>
  <c r="FD254" i="40"/>
  <c r="FD253" i="40"/>
  <c r="FD266" i="40"/>
  <c r="FD85" i="40"/>
  <c r="FD169" i="40"/>
  <c r="FD277" i="40"/>
  <c r="FD113" i="40"/>
  <c r="FD222" i="40"/>
  <c r="FD282" i="40"/>
  <c r="FD325" i="40"/>
  <c r="FD302" i="40"/>
  <c r="FD194" i="40"/>
  <c r="FD93" i="40"/>
  <c r="FD369" i="40"/>
  <c r="FD153" i="40"/>
  <c r="FD202" i="40"/>
  <c r="FD134" i="40"/>
  <c r="FD361" i="40"/>
  <c r="FD114" i="40"/>
  <c r="FD354" i="40"/>
  <c r="FD84" i="40"/>
  <c r="FD236" i="40"/>
  <c r="FD176" i="40"/>
  <c r="FD307" i="40"/>
  <c r="FD212" i="40"/>
  <c r="FD167" i="40"/>
  <c r="FD291" i="40"/>
  <c r="FD112" i="40"/>
  <c r="FD240" i="40"/>
  <c r="FD79" i="40"/>
  <c r="FD111" i="40"/>
  <c r="FD143" i="40"/>
  <c r="FD175" i="40"/>
  <c r="FD207" i="40"/>
  <c r="FD239" i="40"/>
  <c r="FD87" i="40"/>
  <c r="FD119" i="40"/>
  <c r="FD151" i="40"/>
  <c r="FD183" i="40"/>
  <c r="FD215" i="40"/>
  <c r="FD247" i="40"/>
  <c r="FD264" i="40"/>
  <c r="FD295" i="40"/>
  <c r="FD91" i="40"/>
  <c r="FD123" i="40"/>
  <c r="FD155" i="40"/>
  <c r="FD187" i="40"/>
  <c r="FD219" i="40"/>
  <c r="FD251" i="40"/>
  <c r="FD267" i="40"/>
  <c r="FD288" i="40"/>
  <c r="FD304" i="40"/>
  <c r="FD320" i="40"/>
  <c r="FD336" i="40"/>
  <c r="FD352" i="40"/>
  <c r="FD368" i="40"/>
  <c r="FD331" i="40"/>
  <c r="FD347" i="40"/>
  <c r="FD363" i="40"/>
  <c r="BD163" i="40"/>
  <c r="BD91" i="40"/>
  <c r="BD99" i="40"/>
  <c r="BD371" i="40"/>
  <c r="BD331" i="40"/>
  <c r="BD83" i="40"/>
  <c r="BD315" i="40"/>
  <c r="BD239" i="40"/>
  <c r="BD263" i="40"/>
  <c r="BD303" i="40"/>
  <c r="BD363" i="40"/>
  <c r="BD339" i="40"/>
  <c r="BD115" i="40"/>
  <c r="BD307" i="40"/>
  <c r="BD359" i="40"/>
  <c r="BD215" i="40"/>
  <c r="BD287" i="40"/>
  <c r="BD267" i="40"/>
  <c r="BD280" i="40"/>
  <c r="BD120" i="40"/>
  <c r="BD161" i="40"/>
  <c r="BD184" i="40"/>
  <c r="BD134" i="40"/>
  <c r="BD262" i="40"/>
  <c r="BD318" i="40"/>
  <c r="BD81" i="40"/>
  <c r="BD145" i="40"/>
  <c r="BD209" i="40"/>
  <c r="BD273" i="40"/>
  <c r="BD330" i="40"/>
  <c r="BD118" i="40"/>
  <c r="BD246" i="40"/>
  <c r="BD350" i="40"/>
  <c r="BD80" i="40"/>
  <c r="BD112" i="40"/>
  <c r="BD144" i="40"/>
  <c r="BD176" i="40"/>
  <c r="BD208" i="40"/>
  <c r="BD240" i="40"/>
  <c r="BD272" i="40"/>
  <c r="BD304" i="40"/>
  <c r="BD341" i="40"/>
  <c r="BD378" i="40"/>
  <c r="BD94" i="40"/>
  <c r="BD158" i="40"/>
  <c r="BD222" i="40"/>
  <c r="BD286" i="40"/>
  <c r="BD334" i="40"/>
  <c r="BD92" i="40"/>
  <c r="BD108" i="40"/>
  <c r="BD124" i="40"/>
  <c r="BD140" i="40"/>
  <c r="BD156" i="40"/>
  <c r="BD172" i="40"/>
  <c r="BD188" i="40"/>
  <c r="BD204" i="40"/>
  <c r="BD220" i="40"/>
  <c r="BD236" i="40"/>
  <c r="BD252" i="40"/>
  <c r="BD268" i="40"/>
  <c r="BD284" i="40"/>
  <c r="BD300" i="40"/>
  <c r="BD317" i="40"/>
  <c r="BD338" i="40"/>
  <c r="BD360" i="40"/>
  <c r="BD106" i="40"/>
  <c r="BD138" i="40"/>
  <c r="BD170" i="40"/>
  <c r="BD202" i="40"/>
  <c r="BD234" i="40"/>
  <c r="BD266" i="40"/>
  <c r="BD298" i="40"/>
  <c r="BD321" i="40"/>
  <c r="BD342" i="40"/>
  <c r="BD364" i="40"/>
  <c r="EV297" i="40"/>
  <c r="CR270" i="40"/>
  <c r="CR334" i="40"/>
  <c r="BL324" i="40"/>
  <c r="BL300" i="40"/>
  <c r="BL125" i="40"/>
  <c r="BL332" i="40"/>
  <c r="BL148" i="40"/>
  <c r="BL276" i="40"/>
  <c r="BL156" i="40"/>
  <c r="BL191" i="40"/>
  <c r="BL325" i="40"/>
  <c r="BL328" i="40"/>
  <c r="BL185" i="40"/>
  <c r="BL288" i="40"/>
  <c r="BL161" i="40"/>
  <c r="BL83" i="40"/>
  <c r="BL360" i="40"/>
  <c r="BL329" i="40"/>
  <c r="BL331" i="40"/>
  <c r="BL368" i="40"/>
  <c r="BL369" i="40"/>
  <c r="BL112" i="40"/>
  <c r="BL291" i="40"/>
  <c r="BL124" i="40"/>
  <c r="BL90" i="40"/>
  <c r="BL157" i="40"/>
  <c r="BL341" i="40"/>
  <c r="BL307" i="40"/>
  <c r="BL183" i="40"/>
  <c r="BL189" i="40"/>
  <c r="BL279" i="40"/>
  <c r="BL287" i="40"/>
  <c r="BL241" i="40"/>
  <c r="BL365" i="40"/>
  <c r="BL108" i="40"/>
  <c r="BL345" i="40"/>
  <c r="BL91" i="40"/>
  <c r="BL321" i="40"/>
  <c r="BL168" i="40"/>
  <c r="BL120" i="40"/>
  <c r="BL151" i="40"/>
  <c r="BL272" i="40"/>
  <c r="BL229" i="40"/>
  <c r="BL347" i="40"/>
  <c r="BL96" i="40"/>
  <c r="BL333" i="40"/>
  <c r="BL127" i="40"/>
  <c r="BL339" i="40"/>
  <c r="BL247" i="40"/>
  <c r="BL253" i="40"/>
  <c r="BL344" i="40"/>
  <c r="BL119" i="40"/>
  <c r="BL337" i="40"/>
  <c r="BL104" i="40"/>
  <c r="BL199" i="40"/>
  <c r="BL171" i="40"/>
  <c r="BL227" i="40"/>
  <c r="BL169" i="40"/>
  <c r="BL248" i="40"/>
  <c r="BL192" i="40"/>
  <c r="BL133" i="40"/>
  <c r="BL295" i="40"/>
  <c r="BL271" i="40"/>
  <c r="BL218" i="40"/>
  <c r="BL370" i="40"/>
  <c r="BL130" i="40"/>
  <c r="BL318" i="40"/>
  <c r="BL154" i="40"/>
  <c r="BL102" i="40"/>
  <c r="BL158" i="40"/>
  <c r="BL286" i="40"/>
  <c r="BL186" i="40"/>
  <c r="BL314" i="40"/>
  <c r="BL89" i="40"/>
  <c r="BL116" i="40"/>
  <c r="BL138" i="40"/>
  <c r="BL194" i="40"/>
  <c r="BL258" i="40"/>
  <c r="BL322" i="40"/>
  <c r="BL99" i="40"/>
  <c r="BL170" i="40"/>
  <c r="BL234" i="40"/>
  <c r="BL298" i="40"/>
  <c r="BL362" i="40"/>
  <c r="EV199" i="40"/>
  <c r="EV263" i="40"/>
  <c r="EV191" i="40"/>
  <c r="EV296" i="40"/>
  <c r="EV110" i="40"/>
  <c r="EV146" i="40"/>
  <c r="EV275" i="40"/>
  <c r="EV357" i="40"/>
  <c r="EV376" i="40"/>
  <c r="EV138" i="40"/>
  <c r="EV123" i="40"/>
  <c r="EV207" i="40"/>
  <c r="EV98" i="40"/>
  <c r="EV182" i="40"/>
  <c r="EV171" i="40"/>
  <c r="EV247" i="40"/>
  <c r="EV349" i="40"/>
  <c r="EV361" i="40"/>
  <c r="EV130" i="40"/>
  <c r="EV278" i="40"/>
  <c r="EV102" i="40"/>
  <c r="EV321" i="40"/>
  <c r="EV372" i="40"/>
  <c r="EV267" i="40"/>
  <c r="EV218" i="40"/>
  <c r="EV371" i="40"/>
  <c r="EV352" i="40"/>
  <c r="EV312" i="40"/>
  <c r="EV87" i="40"/>
  <c r="EV174" i="40"/>
  <c r="EV186" i="40"/>
  <c r="EV170" i="40"/>
  <c r="EV210" i="40"/>
  <c r="EV323" i="40"/>
  <c r="EV103" i="40"/>
  <c r="EV311" i="40"/>
  <c r="EV348" i="40"/>
  <c r="EV325" i="40"/>
  <c r="EV339" i="40"/>
  <c r="EV142" i="40"/>
  <c r="EV340" i="40"/>
  <c r="EV203" i="40"/>
  <c r="EV154" i="40"/>
  <c r="EV137" i="40"/>
  <c r="EV168" i="40"/>
  <c r="EV224" i="40"/>
  <c r="EV359" i="40"/>
  <c r="EV316" i="40"/>
  <c r="EV109" i="40"/>
  <c r="EV237" i="40"/>
  <c r="EV362" i="40"/>
  <c r="EV145" i="40"/>
  <c r="EV273" i="40"/>
  <c r="EV128" i="40"/>
  <c r="EV192" i="40"/>
  <c r="EV256" i="40"/>
  <c r="EV366" i="40"/>
  <c r="EV113" i="40"/>
  <c r="EV177" i="40"/>
  <c r="EV241" i="40"/>
  <c r="EV358" i="40"/>
  <c r="EV80" i="40"/>
  <c r="EV112" i="40"/>
  <c r="EV144" i="40"/>
  <c r="EV176" i="40"/>
  <c r="EV208" i="40"/>
  <c r="EV240" i="40"/>
  <c r="EV272" i="40"/>
  <c r="EV290" i="40"/>
  <c r="EV350" i="40"/>
  <c r="EV78" i="40"/>
  <c r="EV101" i="40"/>
  <c r="EV133" i="40"/>
  <c r="EV165" i="40"/>
  <c r="EV197" i="40"/>
  <c r="EV229" i="40"/>
  <c r="EV261" i="40"/>
  <c r="EV294" i="40"/>
  <c r="EV318" i="40"/>
  <c r="EV342" i="40"/>
  <c r="DX263" i="40"/>
  <c r="DX251" i="40"/>
  <c r="DX364" i="40"/>
  <c r="DP221" i="40"/>
  <c r="DP93" i="40"/>
  <c r="DP159" i="40"/>
  <c r="DP131" i="40"/>
  <c r="DP336" i="40"/>
  <c r="DP286" i="40"/>
  <c r="DP129" i="40"/>
  <c r="DP268" i="40"/>
  <c r="DP213" i="40"/>
  <c r="DP85" i="40"/>
  <c r="DP143" i="40"/>
  <c r="DP250" i="40"/>
  <c r="DP310" i="40"/>
  <c r="DP264" i="40"/>
  <c r="DP121" i="40"/>
  <c r="DP322" i="40"/>
  <c r="DP370" i="40"/>
  <c r="DP316" i="40"/>
  <c r="DP141" i="40"/>
  <c r="DP348" i="40"/>
  <c r="DP300" i="40"/>
  <c r="DP211" i="40"/>
  <c r="DP177" i="40"/>
  <c r="DP103" i="40"/>
  <c r="DP274" i="40"/>
  <c r="DP228" i="40"/>
  <c r="DP197" i="40"/>
  <c r="DP111" i="40"/>
  <c r="DP318" i="40"/>
  <c r="DP280" i="40"/>
  <c r="DP238" i="40"/>
  <c r="DP105" i="40"/>
  <c r="DP364" i="40"/>
  <c r="DP215" i="40"/>
  <c r="DP248" i="40"/>
  <c r="DP305" i="40"/>
  <c r="DP126" i="40"/>
  <c r="DP253" i="40"/>
  <c r="DP373" i="40"/>
  <c r="DP110" i="40"/>
  <c r="DP321" i="40"/>
  <c r="DP271" i="40"/>
  <c r="DP134" i="40"/>
  <c r="DP198" i="40"/>
  <c r="DP287" i="40"/>
  <c r="DP275" i="40"/>
  <c r="DP343" i="40"/>
  <c r="DP98" i="40"/>
  <c r="DP130" i="40"/>
  <c r="DP162" i="40"/>
  <c r="DP194" i="40"/>
  <c r="DP226" i="40"/>
  <c r="DP283" i="40"/>
  <c r="DP351" i="40"/>
  <c r="DP243" i="40"/>
  <c r="DP273" i="40"/>
  <c r="DP307" i="40"/>
  <c r="DP337" i="40"/>
  <c r="DP371" i="40"/>
  <c r="DP84" i="40"/>
  <c r="DP100" i="40"/>
  <c r="DP116" i="40"/>
  <c r="DP132" i="40"/>
  <c r="DP148" i="40"/>
  <c r="DP164" i="40"/>
  <c r="DP180" i="40"/>
  <c r="DP196" i="40"/>
  <c r="DP212" i="40"/>
  <c r="DP233" i="40"/>
  <c r="DP259" i="40"/>
  <c r="DP289" i="40"/>
  <c r="DP323" i="40"/>
  <c r="DP353" i="40"/>
  <c r="BT369" i="40"/>
  <c r="DX292" i="40"/>
  <c r="DX216" i="40"/>
  <c r="CB325" i="40"/>
  <c r="CB282" i="40"/>
  <c r="CB189" i="40"/>
  <c r="CB301" i="40"/>
  <c r="CB298" i="40"/>
  <c r="CB150" i="40"/>
  <c r="CB229" i="40"/>
  <c r="CB98" i="40"/>
  <c r="CB109" i="40"/>
  <c r="CB257" i="40"/>
  <c r="CB374" i="40"/>
  <c r="CB377" i="40"/>
  <c r="CB134" i="40"/>
  <c r="CB290" i="40"/>
  <c r="CB218" i="40"/>
  <c r="CB245" i="40"/>
  <c r="CB254" i="40"/>
  <c r="CB358" i="40"/>
  <c r="CB142" i="40"/>
  <c r="CB273" i="40"/>
  <c r="CB217" i="40"/>
  <c r="CB226" i="40"/>
  <c r="CB206" i="40"/>
  <c r="CB338" i="40"/>
  <c r="CB345" i="40"/>
  <c r="CB126" i="40"/>
  <c r="CB365" i="40"/>
  <c r="CB201" i="40"/>
  <c r="CB149" i="40"/>
  <c r="CB265" i="40"/>
  <c r="CB362" i="40"/>
  <c r="CB256" i="40"/>
  <c r="CB324" i="40"/>
  <c r="CB108" i="40"/>
  <c r="CB172" i="40"/>
  <c r="CB272" i="40"/>
  <c r="CB311" i="40"/>
  <c r="CB132" i="40"/>
  <c r="CB196" i="40"/>
  <c r="CB332" i="40"/>
  <c r="CB79" i="40"/>
  <c r="CB247" i="40"/>
  <c r="CB307" i="40"/>
  <c r="CB375" i="40"/>
  <c r="CB84" i="40"/>
  <c r="CB120" i="40"/>
  <c r="CB152" i="40"/>
  <c r="CB184" i="40"/>
  <c r="CB255" i="40"/>
  <c r="CB315" i="40"/>
  <c r="CB91" i="40"/>
  <c r="CB107" i="40"/>
  <c r="CB123" i="40"/>
  <c r="CB139" i="40"/>
  <c r="CB155" i="40"/>
  <c r="CB171" i="40"/>
  <c r="CB187" i="40"/>
  <c r="CB203" i="40"/>
  <c r="CB224" i="40"/>
  <c r="CB271" i="40"/>
  <c r="CB288" i="40"/>
  <c r="CB335" i="40"/>
  <c r="CB352" i="40"/>
  <c r="CB219" i="40"/>
  <c r="CB236" i="40"/>
  <c r="CB283" i="40"/>
  <c r="CB300" i="40"/>
  <c r="CB347" i="40"/>
  <c r="CB364" i="40"/>
  <c r="AF232" i="40"/>
  <c r="AF106" i="40"/>
  <c r="AF192" i="40"/>
  <c r="AF262" i="40"/>
  <c r="AF290" i="40"/>
  <c r="AF252" i="40"/>
  <c r="AF166" i="40"/>
  <c r="AF286" i="40"/>
  <c r="AF270" i="40"/>
  <c r="AF156" i="40"/>
  <c r="AF258" i="40"/>
  <c r="AF128" i="40"/>
  <c r="AF160" i="40"/>
  <c r="AF122" i="40"/>
  <c r="AF168" i="40"/>
  <c r="AF118" i="40"/>
  <c r="AF238" i="40"/>
  <c r="AF188" i="40"/>
  <c r="AF358" i="40"/>
  <c r="AF306" i="40"/>
  <c r="AF190" i="40"/>
  <c r="AF236" i="40"/>
  <c r="AF230" i="40"/>
  <c r="AF220" i="40"/>
  <c r="AF200" i="40"/>
  <c r="AF222" i="40"/>
  <c r="AF182" i="40"/>
  <c r="AF83" i="40"/>
  <c r="AF134" i="40"/>
  <c r="AF144" i="40"/>
  <c r="AF229" i="40"/>
  <c r="AF291" i="40"/>
  <c r="AF155" i="40"/>
  <c r="AF223" i="40"/>
  <c r="AF261" i="40"/>
  <c r="AF336" i="40"/>
  <c r="AF372" i="40"/>
  <c r="AF173" i="40"/>
  <c r="AF241" i="40"/>
  <c r="AF289" i="40"/>
  <c r="AF319" i="40"/>
  <c r="AF373" i="40"/>
  <c r="AF124" i="40"/>
  <c r="AF205" i="40"/>
  <c r="AF311" i="40"/>
  <c r="AF356" i="40"/>
  <c r="AF133" i="40"/>
  <c r="AF209" i="40"/>
  <c r="AF299" i="40"/>
  <c r="AF335" i="40"/>
  <c r="AF89" i="40"/>
  <c r="AF105" i="40"/>
  <c r="AF121" i="40"/>
  <c r="AF149" i="40"/>
  <c r="AF167" i="40"/>
  <c r="AF189" i="40"/>
  <c r="AF213" i="40"/>
  <c r="AF231" i="40"/>
  <c r="AF253" i="40"/>
  <c r="AF277" i="40"/>
  <c r="AF288" i="40"/>
  <c r="AF316" i="40"/>
  <c r="AF341" i="40"/>
  <c r="AF352" i="40"/>
  <c r="AF88" i="40"/>
  <c r="AF104" i="40"/>
  <c r="AF120" i="40"/>
  <c r="AF148" i="40"/>
  <c r="AF193" i="40"/>
  <c r="AF257" i="40"/>
  <c r="AF276" i="40"/>
  <c r="AF296" i="40"/>
  <c r="AF321" i="40"/>
  <c r="AF340" i="40"/>
  <c r="AF360" i="40"/>
  <c r="AV371" i="40"/>
  <c r="AV303" i="40"/>
  <c r="AV109" i="40"/>
  <c r="AV136" i="40"/>
  <c r="AV353" i="40"/>
  <c r="AV156" i="40"/>
  <c r="AV171" i="40"/>
  <c r="AV359" i="40"/>
  <c r="AV104" i="40"/>
  <c r="AV272" i="40"/>
  <c r="AV143" i="40"/>
  <c r="AV180" i="40"/>
  <c r="AV267" i="40"/>
  <c r="AV210" i="40"/>
  <c r="AV306" i="40"/>
  <c r="AV126" i="40"/>
  <c r="AV294" i="40"/>
  <c r="AV189" i="40"/>
  <c r="AV237" i="40"/>
  <c r="AV368" i="40"/>
  <c r="AV349" i="40"/>
  <c r="AV317" i="40"/>
  <c r="CJ263" i="40"/>
  <c r="CJ319" i="40"/>
  <c r="CJ97" i="40"/>
  <c r="CJ264" i="40"/>
  <c r="CJ224" i="40"/>
  <c r="CJ342" i="40"/>
  <c r="CJ296" i="40"/>
  <c r="CJ352" i="40"/>
  <c r="CJ371" i="40"/>
  <c r="CJ262" i="40"/>
  <c r="CJ181" i="40"/>
  <c r="CJ335" i="40"/>
  <c r="CJ364" i="40"/>
  <c r="CJ232" i="40"/>
  <c r="CJ377" i="40"/>
  <c r="CJ147" i="40"/>
  <c r="CJ124" i="40"/>
  <c r="CJ361" i="40"/>
  <c r="CJ255" i="40"/>
  <c r="CJ107" i="40"/>
  <c r="CJ139" i="40"/>
  <c r="CJ203" i="40"/>
  <c r="CJ281" i="40"/>
  <c r="CJ78" i="40"/>
  <c r="CJ104" i="40"/>
  <c r="CJ168" i="40"/>
  <c r="CJ238" i="40"/>
  <c r="CJ261" i="40"/>
  <c r="CJ86" i="40"/>
  <c r="CJ118" i="40"/>
  <c r="CJ150" i="40"/>
  <c r="CJ182" i="40"/>
  <c r="CJ214" i="40"/>
  <c r="CJ341" i="40"/>
  <c r="DH199" i="40"/>
  <c r="DH115" i="40"/>
  <c r="DH155" i="40"/>
  <c r="DH99" i="40"/>
  <c r="DH292" i="40"/>
  <c r="DH309" i="40"/>
  <c r="DH285" i="40"/>
  <c r="DH316" i="40"/>
  <c r="DH301" i="40"/>
  <c r="DH134" i="40"/>
  <c r="DH322" i="40"/>
  <c r="DH266" i="40"/>
  <c r="DH193" i="40"/>
  <c r="DH149" i="40"/>
  <c r="DH213" i="40"/>
  <c r="DH219" i="40"/>
  <c r="DH280" i="40"/>
  <c r="DH307" i="40"/>
  <c r="EF313" i="40"/>
  <c r="EF217" i="40"/>
  <c r="EF309" i="40"/>
  <c r="EF181" i="40"/>
  <c r="EF167" i="40"/>
  <c r="EF159" i="40"/>
  <c r="EF235" i="40"/>
  <c r="EF205" i="40"/>
  <c r="EF215" i="40"/>
  <c r="EF297" i="40"/>
  <c r="EF275" i="40"/>
  <c r="EF325" i="40"/>
  <c r="EF219" i="40"/>
  <c r="EF289" i="40"/>
  <c r="EF161" i="40"/>
  <c r="EF127" i="40"/>
  <c r="EF189" i="40"/>
  <c r="EF155" i="40"/>
  <c r="EF104" i="40"/>
  <c r="EF168" i="40"/>
  <c r="EF232" i="40"/>
  <c r="EF296" i="40"/>
  <c r="EF92" i="40"/>
  <c r="EF124" i="40"/>
  <c r="EF156" i="40"/>
  <c r="EF188" i="40"/>
  <c r="EF220" i="40"/>
  <c r="EF252" i="40"/>
  <c r="EF284" i="40"/>
  <c r="EF316" i="40"/>
  <c r="EF86" i="40"/>
  <c r="EF118" i="40"/>
  <c r="EF150" i="40"/>
  <c r="EF182" i="40"/>
  <c r="EF198" i="40"/>
  <c r="EF214" i="40"/>
  <c r="EF230" i="40"/>
  <c r="EF246" i="40"/>
  <c r="EF262" i="40"/>
  <c r="EF278" i="40"/>
  <c r="EF294" i="40"/>
  <c r="EF310" i="40"/>
  <c r="EF326" i="40"/>
  <c r="EF347" i="40"/>
  <c r="EF377" i="40"/>
  <c r="EF359" i="40"/>
  <c r="EN184" i="40"/>
  <c r="EN165" i="40"/>
  <c r="EN93" i="40"/>
  <c r="EN274" i="40"/>
  <c r="EN133" i="40"/>
  <c r="EN292" i="40"/>
  <c r="EN105" i="40"/>
  <c r="EN218" i="40"/>
  <c r="EN362" i="40"/>
  <c r="EN370" i="40"/>
  <c r="EN137" i="40"/>
  <c r="EN286" i="40"/>
  <c r="EN163" i="40"/>
  <c r="EN334" i="40"/>
  <c r="EN122" i="40"/>
  <c r="EN79" i="40"/>
  <c r="EN110" i="40"/>
  <c r="AN191" i="40"/>
  <c r="AN280" i="40"/>
  <c r="AN210" i="40"/>
  <c r="AN296" i="40"/>
  <c r="AN317" i="40"/>
  <c r="AN79" i="40"/>
  <c r="AN273" i="40"/>
  <c r="AN223" i="40"/>
  <c r="AN257" i="40"/>
  <c r="AN240" i="40"/>
  <c r="AN85" i="40"/>
  <c r="AN120" i="40"/>
  <c r="AN213" i="40"/>
  <c r="AN286" i="40"/>
  <c r="AN217" i="40"/>
  <c r="AN314" i="40"/>
  <c r="AN136" i="40"/>
  <c r="AN193" i="40"/>
  <c r="AN229" i="40"/>
  <c r="AN108" i="40"/>
  <c r="AN236" i="40"/>
  <c r="AN330" i="40"/>
  <c r="CZ340" i="40"/>
  <c r="CZ268" i="40"/>
  <c r="CZ199" i="40"/>
  <c r="CZ364" i="40"/>
  <c r="CZ315" i="40"/>
  <c r="CZ359" i="40"/>
  <c r="CZ279" i="40"/>
  <c r="CZ247" i="40"/>
  <c r="CZ143" i="40"/>
  <c r="CZ376" i="40"/>
  <c r="CZ263" i="40"/>
  <c r="CZ307" i="40"/>
  <c r="CZ335" i="40"/>
  <c r="CZ331" i="40"/>
  <c r="CZ127" i="40"/>
  <c r="CZ281" i="40"/>
  <c r="CZ341" i="40"/>
  <c r="CZ245" i="40"/>
  <c r="CZ277" i="40"/>
  <c r="CZ320" i="40"/>
  <c r="CZ110" i="40"/>
  <c r="CZ290" i="40"/>
  <c r="CZ309" i="40"/>
  <c r="CZ350" i="40"/>
  <c r="CZ366" i="40"/>
  <c r="CZ102" i="40"/>
  <c r="CZ222" i="40"/>
  <c r="CZ238" i="40"/>
  <c r="CZ254" i="40"/>
  <c r="CZ349" i="40"/>
  <c r="EN367" i="40"/>
  <c r="EN216" i="40"/>
  <c r="EN335" i="40"/>
  <c r="EN255" i="40"/>
  <c r="EN319" i="40"/>
  <c r="EN263" i="40"/>
  <c r="EN295" i="40"/>
  <c r="EN327" i="40"/>
  <c r="EN359" i="40"/>
  <c r="X242" i="40"/>
  <c r="DH123" i="40"/>
  <c r="DH297" i="40"/>
  <c r="DH258" i="40"/>
  <c r="DH313" i="40"/>
  <c r="DH329" i="40"/>
  <c r="DH369" i="40"/>
  <c r="DH321" i="40"/>
  <c r="X144" i="40"/>
  <c r="X195" i="40"/>
  <c r="X272" i="40"/>
  <c r="X273" i="40"/>
  <c r="X282" i="40"/>
  <c r="X155" i="40"/>
  <c r="X159" i="40"/>
  <c r="X87" i="40"/>
  <c r="X119" i="40"/>
  <c r="X99" i="40"/>
  <c r="X240" i="40"/>
  <c r="X151" i="40"/>
  <c r="X112" i="40"/>
  <c r="X374" i="40"/>
  <c r="X266" i="40"/>
  <c r="X236" i="40"/>
  <c r="X256" i="40"/>
  <c r="X362" i="40"/>
  <c r="X100" i="40"/>
  <c r="X92" i="40"/>
  <c r="X84" i="40"/>
  <c r="X208" i="40"/>
  <c r="X147" i="40"/>
  <c r="X207" i="40"/>
  <c r="X369" i="40"/>
  <c r="X300" i="40"/>
  <c r="X314" i="40"/>
  <c r="X361" i="40"/>
  <c r="X204" i="40"/>
  <c r="X237" i="40"/>
  <c r="X183" i="40"/>
  <c r="X200" i="40"/>
  <c r="X286" i="40"/>
  <c r="X318" i="40"/>
  <c r="X357" i="40"/>
  <c r="X356" i="40"/>
  <c r="X310" i="40"/>
  <c r="X220" i="40"/>
  <c r="X168" i="40"/>
  <c r="X140" i="40"/>
  <c r="X216" i="40"/>
  <c r="X342" i="40"/>
  <c r="X93" i="40"/>
  <c r="X133" i="40"/>
  <c r="X288" i="40"/>
  <c r="X304" i="40"/>
  <c r="X351" i="40"/>
  <c r="X141" i="40"/>
  <c r="X181" i="40"/>
  <c r="X371" i="40"/>
  <c r="X137" i="40"/>
  <c r="X177" i="40"/>
  <c r="X261" i="40"/>
  <c r="X344" i="40"/>
  <c r="X82" i="40"/>
  <c r="X170" i="40"/>
  <c r="X210" i="40"/>
  <c r="X264" i="40"/>
  <c r="X303" i="40"/>
  <c r="X375" i="40"/>
  <c r="X81" i="40"/>
  <c r="X105" i="40"/>
  <c r="X145" i="40"/>
  <c r="X169" i="40"/>
  <c r="X209" i="40"/>
  <c r="X263" i="40"/>
  <c r="X335" i="40"/>
  <c r="X85" i="40"/>
  <c r="X114" i="40"/>
  <c r="X149" i="40"/>
  <c r="X178" i="40"/>
  <c r="X213" i="40"/>
  <c r="X235" i="40"/>
  <c r="X320" i="40"/>
  <c r="X355" i="40"/>
  <c r="FL158" i="40"/>
  <c r="FL178" i="40"/>
  <c r="FL176" i="40"/>
  <c r="FL255" i="40"/>
  <c r="FL122" i="40"/>
  <c r="FL373" i="40"/>
  <c r="FL164" i="40"/>
  <c r="FL349" i="40"/>
  <c r="FL150" i="40"/>
  <c r="FL154" i="40"/>
  <c r="FL221" i="40"/>
  <c r="FL200" i="40"/>
  <c r="FL202" i="40"/>
  <c r="FL211" i="40"/>
  <c r="FL188" i="40"/>
  <c r="FL251" i="40"/>
  <c r="FL174" i="40"/>
  <c r="FL269" i="40"/>
  <c r="FL261" i="40"/>
  <c r="FL245" i="40"/>
  <c r="FL96" i="40"/>
  <c r="FL275" i="40"/>
  <c r="FL116" i="40"/>
  <c r="FL162" i="40"/>
  <c r="FL134" i="40"/>
  <c r="FL375" i="40"/>
  <c r="FL371" i="40"/>
  <c r="FL152" i="40"/>
  <c r="FL353" i="40"/>
  <c r="FL367" i="40"/>
  <c r="FL351" i="40"/>
  <c r="FL331" i="40"/>
  <c r="FL140" i="40"/>
  <c r="FL259" i="40"/>
  <c r="FL185" i="40"/>
  <c r="FL169" i="40"/>
  <c r="FL242" i="40"/>
  <c r="FL133" i="40"/>
  <c r="FL197" i="40"/>
  <c r="FL332" i="40"/>
  <c r="FL113" i="40"/>
  <c r="FL177" i="40"/>
  <c r="FL302" i="40"/>
  <c r="FL125" i="40"/>
  <c r="FL189" i="40"/>
  <c r="FL272" i="40"/>
  <c r="FL236" i="40"/>
  <c r="FL258" i="40"/>
  <c r="FL292" i="40"/>
  <c r="FL322" i="40"/>
  <c r="FL356" i="40"/>
  <c r="FL78" i="40"/>
  <c r="FL91" i="40"/>
  <c r="FL107" i="40"/>
  <c r="FL123" i="40"/>
  <c r="FL139" i="40"/>
  <c r="FL155" i="40"/>
  <c r="FL171" i="40"/>
  <c r="FL187" i="40"/>
  <c r="FL203" i="40"/>
  <c r="FL230" i="40"/>
  <c r="FL266" i="40"/>
  <c r="FL300" i="40"/>
  <c r="FL330" i="40"/>
  <c r="FL364" i="40"/>
  <c r="FL224" i="40"/>
  <c r="FL256" i="40"/>
  <c r="FL286" i="40"/>
  <c r="FL320" i="40"/>
  <c r="FL350" i="40"/>
  <c r="FD149" i="40"/>
  <c r="FD373" i="40"/>
  <c r="FD142" i="40"/>
  <c r="FD161" i="40"/>
  <c r="FD298" i="40"/>
  <c r="FD130" i="40"/>
  <c r="FD249" i="40"/>
  <c r="FD129" i="40"/>
  <c r="FD270" i="40"/>
  <c r="FD101" i="40"/>
  <c r="FD97" i="40"/>
  <c r="FD117" i="40"/>
  <c r="FD338" i="40"/>
  <c r="FD225" i="40"/>
  <c r="FD217" i="40"/>
  <c r="FD285" i="40"/>
  <c r="FD281" i="40"/>
  <c r="FD226" i="40"/>
  <c r="FD126" i="40"/>
  <c r="FD178" i="40"/>
  <c r="FD257" i="40"/>
  <c r="FD154" i="40"/>
  <c r="FD206" i="40"/>
  <c r="FD185" i="40"/>
  <c r="FD234" i="40"/>
  <c r="FD318" i="40"/>
  <c r="FD162" i="40"/>
  <c r="FD377" i="40"/>
  <c r="FD94" i="40"/>
  <c r="FD146" i="40"/>
  <c r="FD330" i="40"/>
  <c r="FD181" i="40"/>
  <c r="FD166" i="40"/>
  <c r="FD205" i="40"/>
  <c r="FD305" i="40"/>
  <c r="FD98" i="40"/>
  <c r="FD297" i="40"/>
  <c r="FD366" i="40"/>
  <c r="FD214" i="40"/>
  <c r="FD189" i="40"/>
  <c r="FD294" i="40"/>
  <c r="FD299" i="40"/>
  <c r="FD279" i="40"/>
  <c r="FD108" i="40"/>
  <c r="FD172" i="40"/>
  <c r="FD323" i="40"/>
  <c r="FD148" i="40"/>
  <c r="FD315" i="40"/>
  <c r="FD83" i="40"/>
  <c r="FD115" i="40"/>
  <c r="FD147" i="40"/>
  <c r="FD179" i="40"/>
  <c r="FD211" i="40"/>
  <c r="FD243" i="40"/>
  <c r="FD92" i="40"/>
  <c r="FD124" i="40"/>
  <c r="FD156" i="40"/>
  <c r="FD188" i="40"/>
  <c r="FD220" i="40"/>
  <c r="FD252" i="40"/>
  <c r="FD268" i="40"/>
  <c r="FD303" i="40"/>
  <c r="FD95" i="40"/>
  <c r="FD127" i="40"/>
  <c r="FD159" i="40"/>
  <c r="FD191" i="40"/>
  <c r="FD223" i="40"/>
  <c r="FD255" i="40"/>
  <c r="FD271" i="40"/>
  <c r="FD276" i="40"/>
  <c r="FD292" i="40"/>
  <c r="FD308" i="40"/>
  <c r="FD324" i="40"/>
  <c r="FD340" i="40"/>
  <c r="FD356" i="40"/>
  <c r="FD372" i="40"/>
  <c r="FD335" i="40"/>
  <c r="FD351" i="40"/>
  <c r="FD367" i="40"/>
  <c r="BD139" i="40"/>
  <c r="BD319" i="40"/>
  <c r="BD235" i="40"/>
  <c r="BD275" i="40"/>
  <c r="BD295" i="40"/>
  <c r="BD143" i="40"/>
  <c r="BD279" i="40"/>
  <c r="BD187" i="40"/>
  <c r="BD259" i="40"/>
  <c r="BD135" i="40"/>
  <c r="BD251" i="40"/>
  <c r="BD107" i="40"/>
  <c r="BD231" i="40"/>
  <c r="BD255" i="40"/>
  <c r="BD87" i="40"/>
  <c r="BD97" i="40"/>
  <c r="BD357" i="40"/>
  <c r="BD193" i="40"/>
  <c r="BD216" i="40"/>
  <c r="BD257" i="40"/>
  <c r="BD166" i="40"/>
  <c r="BD294" i="40"/>
  <c r="BD372" i="40"/>
  <c r="BD104" i="40"/>
  <c r="BD168" i="40"/>
  <c r="BD232" i="40"/>
  <c r="BD296" i="40"/>
  <c r="BD150" i="40"/>
  <c r="BD278" i="40"/>
  <c r="BD89" i="40"/>
  <c r="BD121" i="40"/>
  <c r="BD153" i="40"/>
  <c r="BD185" i="40"/>
  <c r="BD217" i="40"/>
  <c r="BD249" i="40"/>
  <c r="BD281" i="40"/>
  <c r="BD309" i="40"/>
  <c r="BD346" i="40"/>
  <c r="BD110" i="40"/>
  <c r="BD174" i="40"/>
  <c r="BD238" i="40"/>
  <c r="BD302" i="40"/>
  <c r="BD356" i="40"/>
  <c r="BD93" i="40"/>
  <c r="BD109" i="40"/>
  <c r="BD125" i="40"/>
  <c r="BD141" i="40"/>
  <c r="BD157" i="40"/>
  <c r="BD173" i="40"/>
  <c r="BD189" i="40"/>
  <c r="BD205" i="40"/>
  <c r="BD221" i="40"/>
  <c r="BD237" i="40"/>
  <c r="BD253" i="40"/>
  <c r="BD269" i="40"/>
  <c r="BD285" i="40"/>
  <c r="BD301" i="40"/>
  <c r="BD322" i="40"/>
  <c r="BD344" i="40"/>
  <c r="BD365" i="40"/>
  <c r="BD82" i="40"/>
  <c r="BD114" i="40"/>
  <c r="BD146" i="40"/>
  <c r="BD178" i="40"/>
  <c r="BD210" i="40"/>
  <c r="BD242" i="40"/>
  <c r="BD274" i="40"/>
  <c r="BD305" i="40"/>
  <c r="BD326" i="40"/>
  <c r="BD348" i="40"/>
  <c r="BD369" i="40"/>
  <c r="CR288" i="40"/>
  <c r="CR256" i="40"/>
  <c r="CR368" i="40"/>
  <c r="CR352" i="40"/>
  <c r="CR304" i="40"/>
  <c r="CR318" i="40"/>
  <c r="BL97" i="40"/>
  <c r="BL364" i="40"/>
  <c r="BL128" i="40"/>
  <c r="BL353" i="40"/>
  <c r="BL304" i="40"/>
  <c r="BL293" i="40"/>
  <c r="BL315" i="40"/>
  <c r="BL301" i="40"/>
  <c r="BL277" i="40"/>
  <c r="BL243" i="40"/>
  <c r="BL163" i="40"/>
  <c r="BL117" i="40"/>
  <c r="BL281" i="40"/>
  <c r="BL303" i="40"/>
  <c r="BL208" i="40"/>
  <c r="BL343" i="40"/>
  <c r="BL309" i="40"/>
  <c r="BL275" i="40"/>
  <c r="BL261" i="40"/>
  <c r="BL184" i="40"/>
  <c r="BL231" i="40"/>
  <c r="BL235" i="40"/>
  <c r="BL143" i="40"/>
  <c r="BL85" i="40"/>
  <c r="BL230" i="40"/>
  <c r="BL178" i="40"/>
  <c r="BL210" i="40"/>
  <c r="BL198" i="40"/>
  <c r="BL326" i="40"/>
  <c r="BL100" i="40"/>
  <c r="BL142" i="40"/>
  <c r="BL206" i="40"/>
  <c r="BL270" i="40"/>
  <c r="BL334" i="40"/>
  <c r="BL115" i="40"/>
  <c r="BL182" i="40"/>
  <c r="BL246" i="40"/>
  <c r="BL310" i="40"/>
  <c r="BL366" i="40"/>
  <c r="EV283" i="40"/>
  <c r="EV155" i="40"/>
  <c r="EV364" i="40"/>
  <c r="EV163" i="40"/>
  <c r="EV266" i="40"/>
  <c r="EV147" i="40"/>
  <c r="EV341" i="40"/>
  <c r="EV79" i="40"/>
  <c r="EV291" i="40"/>
  <c r="EV122" i="40"/>
  <c r="EV119" i="40"/>
  <c r="EV206" i="40"/>
  <c r="EV242" i="40"/>
  <c r="EV360" i="40"/>
  <c r="EV139" i="40"/>
  <c r="EV90" i="40"/>
  <c r="EV337" i="40"/>
  <c r="EV219" i="40"/>
  <c r="EV353" i="40"/>
  <c r="EV198" i="40"/>
  <c r="EV106" i="40"/>
  <c r="EV82" i="40"/>
  <c r="EV211" i="40"/>
  <c r="EV158" i="40"/>
  <c r="EV187" i="40"/>
  <c r="EV271" i="40"/>
  <c r="EV162" i="40"/>
  <c r="EV286" i="40"/>
  <c r="EV363" i="40"/>
  <c r="EV178" i="40"/>
  <c r="EV293" i="40"/>
  <c r="EV202" i="40"/>
  <c r="EV117" i="40"/>
  <c r="EV209" i="40"/>
  <c r="EV265" i="40"/>
  <c r="EV81" i="40"/>
  <c r="EV160" i="40"/>
  <c r="EV288" i="40"/>
  <c r="EV181" i="40"/>
  <c r="EV351" i="40"/>
  <c r="EV141" i="40"/>
  <c r="EV205" i="40"/>
  <c r="EV269" i="40"/>
  <c r="EV136" i="40"/>
  <c r="EV200" i="40"/>
  <c r="EV264" i="40"/>
  <c r="EV84" i="40"/>
  <c r="EV116" i="40"/>
  <c r="EV148" i="40"/>
  <c r="EV180" i="40"/>
  <c r="EV212" i="40"/>
  <c r="EV244" i="40"/>
  <c r="EV276" i="40"/>
  <c r="EV300" i="40"/>
  <c r="EV319" i="40"/>
  <c r="EV375" i="40"/>
  <c r="EV88" i="40"/>
  <c r="EV120" i="40"/>
  <c r="EV152" i="40"/>
  <c r="EV184" i="40"/>
  <c r="EV216" i="40"/>
  <c r="EV248" i="40"/>
  <c r="EV280" i="40"/>
  <c r="EV322" i="40"/>
  <c r="EV367" i="40"/>
  <c r="DP189" i="40"/>
  <c r="DP95" i="40"/>
  <c r="DP219" i="40"/>
  <c r="DP296" i="40"/>
  <c r="DP272" i="40"/>
  <c r="DP225" i="40"/>
  <c r="DP97" i="40"/>
  <c r="DP330" i="40"/>
  <c r="DP199" i="40"/>
  <c r="DP230" i="40"/>
  <c r="DP181" i="40"/>
  <c r="DP79" i="40"/>
  <c r="DP187" i="40"/>
  <c r="DP83" i="40"/>
  <c r="DP262" i="40"/>
  <c r="DP246" i="40"/>
  <c r="DP217" i="40"/>
  <c r="DP89" i="40"/>
  <c r="DP183" i="40"/>
  <c r="DP306" i="40"/>
  <c r="DP252" i="40"/>
  <c r="DP109" i="40"/>
  <c r="DP338" i="40"/>
  <c r="DP191" i="40"/>
  <c r="DP366" i="40"/>
  <c r="DP320" i="40"/>
  <c r="DP145" i="40"/>
  <c r="DP139" i="40"/>
  <c r="DP352" i="40"/>
  <c r="DP115" i="40"/>
  <c r="DP354" i="40"/>
  <c r="DP165" i="40"/>
  <c r="DP123" i="40"/>
  <c r="DP304" i="40"/>
  <c r="DP258" i="40"/>
  <c r="DP201" i="40"/>
  <c r="DP151" i="40"/>
  <c r="DP163" i="40"/>
  <c r="DP158" i="40"/>
  <c r="DP295" i="40"/>
  <c r="DP142" i="40"/>
  <c r="DP297" i="40"/>
  <c r="DP86" i="40"/>
  <c r="DP150" i="40"/>
  <c r="DP214" i="40"/>
  <c r="DP313" i="40"/>
  <c r="DP231" i="40"/>
  <c r="DP301" i="40"/>
  <c r="DP361" i="40"/>
  <c r="DP106" i="40"/>
  <c r="DP138" i="40"/>
  <c r="DP170" i="40"/>
  <c r="DP202" i="40"/>
  <c r="DP239" i="40"/>
  <c r="DP291" i="40"/>
  <c r="DP359" i="40"/>
  <c r="DP247" i="40"/>
  <c r="DP277" i="40"/>
  <c r="DP311" i="40"/>
  <c r="DP341" i="40"/>
  <c r="DP375" i="40"/>
  <c r="DP88" i="40"/>
  <c r="DP104" i="40"/>
  <c r="DP120" i="40"/>
  <c r="DP136" i="40"/>
  <c r="DP152" i="40"/>
  <c r="DP168" i="40"/>
  <c r="DP184" i="40"/>
  <c r="DP200" i="40"/>
  <c r="DP216" i="40"/>
  <c r="DP237" i="40"/>
  <c r="DP263" i="40"/>
  <c r="DP293" i="40"/>
  <c r="DP327" i="40"/>
  <c r="DP357" i="40"/>
  <c r="DX209" i="40"/>
  <c r="DX285" i="40"/>
  <c r="CB129" i="40"/>
  <c r="CB330" i="40"/>
  <c r="CB373" i="40"/>
  <c r="CB125" i="40"/>
  <c r="CB270" i="40"/>
  <c r="CB89" i="40"/>
  <c r="CB337" i="40"/>
  <c r="CB318" i="40"/>
  <c r="CB354" i="40"/>
  <c r="CB269" i="40"/>
  <c r="CB313" i="40"/>
  <c r="CB322" i="40"/>
  <c r="CB158" i="40"/>
  <c r="CB326" i="40"/>
  <c r="CB286" i="40"/>
  <c r="CB250" i="40"/>
  <c r="CB161" i="40"/>
  <c r="CB261" i="40"/>
  <c r="CB230" i="40"/>
  <c r="CB262" i="40"/>
  <c r="CB105" i="40"/>
  <c r="CB353" i="40"/>
  <c r="CB165" i="40"/>
  <c r="CB278" i="40"/>
  <c r="CB145" i="40"/>
  <c r="CB194" i="40"/>
  <c r="CB213" i="40"/>
  <c r="CB369" i="40"/>
  <c r="CB366" i="40"/>
  <c r="CB154" i="40"/>
  <c r="CB166" i="40"/>
  <c r="CB297" i="40"/>
  <c r="CB233" i="40"/>
  <c r="CB209" i="40"/>
  <c r="CB124" i="40"/>
  <c r="CB188" i="40"/>
  <c r="CB319" i="40"/>
  <c r="CB316" i="40"/>
  <c r="CB148" i="40"/>
  <c r="CB259" i="40"/>
  <c r="CB86" i="40"/>
  <c r="CB252" i="40"/>
  <c r="CB320" i="40"/>
  <c r="CB96" i="40"/>
  <c r="CB128" i="40"/>
  <c r="CB160" i="40"/>
  <c r="CB192" i="40"/>
  <c r="CB263" i="40"/>
  <c r="CB323" i="40"/>
  <c r="CB82" i="40"/>
  <c r="CB95" i="40"/>
  <c r="CB111" i="40"/>
  <c r="CB127" i="40"/>
  <c r="CB143" i="40"/>
  <c r="CB159" i="40"/>
  <c r="CB175" i="40"/>
  <c r="CB191" i="40"/>
  <c r="CB207" i="40"/>
  <c r="CB228" i="40"/>
  <c r="CB275" i="40"/>
  <c r="CB292" i="40"/>
  <c r="CB339" i="40"/>
  <c r="CB356" i="40"/>
  <c r="CB80" i="40"/>
  <c r="CB223" i="40"/>
  <c r="CB240" i="40"/>
  <c r="CB287" i="40"/>
  <c r="CB304" i="40"/>
  <c r="CB351" i="40"/>
  <c r="CB368" i="40"/>
  <c r="AF256" i="40"/>
  <c r="AF264" i="40"/>
  <c r="AF216" i="40"/>
  <c r="AF212" i="40"/>
  <c r="AF146" i="40"/>
  <c r="AF91" i="40"/>
  <c r="AF370" i="40"/>
  <c r="AF354" i="40"/>
  <c r="AF338" i="40"/>
  <c r="AF87" i="40"/>
  <c r="AF126" i="40"/>
  <c r="AF141" i="40"/>
  <c r="AF224" i="40"/>
  <c r="AF330" i="40"/>
  <c r="AF79" i="40"/>
  <c r="AF82" i="40"/>
  <c r="AF98" i="40"/>
  <c r="AF198" i="40"/>
  <c r="AF378" i="40"/>
  <c r="AF140" i="40"/>
  <c r="AF226" i="40"/>
  <c r="AF86" i="40"/>
  <c r="AF150" i="40"/>
  <c r="AF278" i="40"/>
  <c r="AF184" i="40"/>
  <c r="AF350" i="40"/>
  <c r="AF254" i="40"/>
  <c r="AF180" i="40"/>
  <c r="AF322" i="40"/>
  <c r="AF260" i="40"/>
  <c r="AF326" i="40"/>
  <c r="AF246" i="40"/>
  <c r="AF334" i="40"/>
  <c r="AF178" i="40"/>
  <c r="AF158" i="40"/>
  <c r="AF110" i="40"/>
  <c r="AF147" i="40"/>
  <c r="AF233" i="40"/>
  <c r="AF309" i="40"/>
  <c r="AF165" i="40"/>
  <c r="AF237" i="40"/>
  <c r="AF300" i="40"/>
  <c r="AF345" i="40"/>
  <c r="AF375" i="40"/>
  <c r="AF183" i="40"/>
  <c r="AF265" i="40"/>
  <c r="AF292" i="40"/>
  <c r="AF325" i="40"/>
  <c r="AF376" i="40"/>
  <c r="AF137" i="40"/>
  <c r="AF211" i="40"/>
  <c r="AF320" i="40"/>
  <c r="AF365" i="40"/>
  <c r="AF143" i="40"/>
  <c r="AF255" i="40"/>
  <c r="AF308" i="40"/>
  <c r="AF353" i="40"/>
  <c r="AF93" i="40"/>
  <c r="AF109" i="40"/>
  <c r="AF127" i="40"/>
  <c r="AF153" i="40"/>
  <c r="AF171" i="40"/>
  <c r="AF195" i="40"/>
  <c r="AF217" i="40"/>
  <c r="AF235" i="40"/>
  <c r="AF259" i="40"/>
  <c r="AF279" i="40"/>
  <c r="AF297" i="40"/>
  <c r="AF323" i="40"/>
  <c r="AF343" i="40"/>
  <c r="AF361" i="40"/>
  <c r="AF92" i="40"/>
  <c r="AF108" i="40"/>
  <c r="AF125" i="40"/>
  <c r="AF152" i="40"/>
  <c r="AF207" i="40"/>
  <c r="AF267" i="40"/>
  <c r="AF285" i="40"/>
  <c r="AF303" i="40"/>
  <c r="AF331" i="40"/>
  <c r="AF349" i="40"/>
  <c r="AF367" i="40"/>
  <c r="CJ131" i="40"/>
  <c r="CJ146" i="40"/>
  <c r="CJ151" i="40"/>
  <c r="EF186" i="40"/>
  <c r="EF234" i="40"/>
  <c r="EF365" i="40"/>
  <c r="CZ256" i="40"/>
  <c r="CZ295" i="40"/>
  <c r="CZ231" i="40"/>
  <c r="CZ215" i="40"/>
  <c r="CZ311" i="40"/>
  <c r="CZ240" i="40"/>
  <c r="CZ144" i="40"/>
  <c r="CZ310" i="40"/>
  <c r="CZ221" i="40"/>
  <c r="CZ253" i="40"/>
  <c r="CZ148" i="40"/>
  <c r="CZ354" i="40"/>
  <c r="CZ90" i="40"/>
  <c r="CZ162" i="40"/>
  <c r="CZ178" i="40"/>
  <c r="CZ226" i="40"/>
  <c r="CZ258" i="40"/>
  <c r="EN204" i="40"/>
  <c r="X306" i="40"/>
  <c r="X366" i="40"/>
  <c r="X171" i="40"/>
  <c r="X325" i="40"/>
  <c r="X334" i="40"/>
  <c r="X152" i="40"/>
  <c r="X80" i="40"/>
  <c r="X187" i="40"/>
  <c r="X98" i="40"/>
  <c r="X229" i="40"/>
  <c r="X182" i="40"/>
  <c r="X110" i="40"/>
  <c r="X153" i="40"/>
  <c r="X193" i="40"/>
  <c r="FL82" i="40"/>
  <c r="FL355" i="40"/>
  <c r="FL343" i="40"/>
  <c r="FL309" i="40"/>
  <c r="FL132" i="40"/>
  <c r="FL118" i="40"/>
  <c r="FL168" i="40"/>
  <c r="FL209" i="40"/>
  <c r="FL142" i="40"/>
  <c r="FL170" i="40"/>
  <c r="FL102" i="40"/>
  <c r="FL120" i="40"/>
  <c r="FL138" i="40"/>
  <c r="FL85" i="40"/>
  <c r="FL149" i="40"/>
  <c r="FL228" i="40"/>
  <c r="FL358" i="40"/>
  <c r="FL328" i="40"/>
  <c r="FL205" i="40"/>
  <c r="FL95" i="40"/>
  <c r="FL159" i="40"/>
  <c r="FL334" i="40"/>
  <c r="FL368" i="40"/>
  <c r="FL234" i="40"/>
  <c r="FL260" i="40"/>
  <c r="FL290" i="40"/>
  <c r="FL324" i="40"/>
  <c r="FL354" i="40"/>
  <c r="FD309" i="40"/>
  <c r="FD125" i="40"/>
  <c r="FD353" i="40"/>
  <c r="FD121" i="40"/>
  <c r="FD170" i="40"/>
  <c r="FD165" i="40"/>
  <c r="FD274" i="40"/>
  <c r="FD158" i="40"/>
  <c r="FD210" i="40"/>
  <c r="FD269" i="40"/>
  <c r="FD258" i="40"/>
  <c r="FD186" i="40"/>
  <c r="FD238" i="40"/>
  <c r="FD221" i="40"/>
  <c r="FD337" i="40"/>
  <c r="FD89" i="40"/>
  <c r="FD138" i="40"/>
  <c r="FD141" i="40"/>
  <c r="FD329" i="40"/>
  <c r="FD306" i="40"/>
  <c r="FD109" i="40"/>
  <c r="FD341" i="40"/>
  <c r="FD197" i="40"/>
  <c r="FD321" i="40"/>
  <c r="FD106" i="40"/>
  <c r="FD313" i="40"/>
  <c r="FD246" i="40"/>
  <c r="FD261" i="40"/>
  <c r="FD137" i="40"/>
  <c r="FD250" i="40"/>
  <c r="FD105" i="40"/>
  <c r="FD342" i="40"/>
  <c r="FD209" i="40"/>
  <c r="FD265" i="40"/>
  <c r="FD365" i="40"/>
  <c r="FD286" i="40"/>
  <c r="FD86" i="40"/>
  <c r="FD157" i="40"/>
  <c r="FD301" i="40"/>
  <c r="FD310" i="40"/>
  <c r="FD103" i="40"/>
  <c r="FD180" i="40"/>
  <c r="FD80" i="40"/>
  <c r="FD208" i="40"/>
  <c r="FD199" i="40"/>
  <c r="FD88" i="40"/>
  <c r="FD120" i="40"/>
  <c r="FD152" i="40"/>
  <c r="FD184" i="40"/>
  <c r="FD216" i="40"/>
  <c r="FD248" i="40"/>
  <c r="FD96" i="40"/>
  <c r="FD128" i="40"/>
  <c r="FD160" i="40"/>
  <c r="FD192" i="40"/>
  <c r="FD224" i="40"/>
  <c r="FD256" i="40"/>
  <c r="FD272" i="40"/>
  <c r="FD311" i="40"/>
  <c r="FD99" i="40"/>
  <c r="FD131" i="40"/>
  <c r="FD163" i="40"/>
  <c r="FD195" i="40"/>
  <c r="FD227" i="40"/>
  <c r="FD259" i="40"/>
  <c r="FD275" i="40"/>
  <c r="FD280" i="40"/>
  <c r="FD296" i="40"/>
  <c r="FD312" i="40"/>
  <c r="FD328" i="40"/>
  <c r="FD344" i="40"/>
  <c r="FD360" i="40"/>
  <c r="FD376" i="40"/>
  <c r="FD339" i="40"/>
  <c r="FD355" i="40"/>
  <c r="FD371" i="40"/>
  <c r="BD367" i="40"/>
  <c r="BD343" i="40"/>
  <c r="BD183" i="40"/>
  <c r="BD223" i="40"/>
  <c r="BD211" i="40"/>
  <c r="BD219" i="40"/>
  <c r="BD111" i="40"/>
  <c r="BD167" i="40"/>
  <c r="BD127" i="40"/>
  <c r="BD299" i="40"/>
  <c r="BD327" i="40"/>
  <c r="BD151" i="40"/>
  <c r="BD159" i="40"/>
  <c r="BD195" i="40"/>
  <c r="BD171" i="40"/>
  <c r="BD375" i="40"/>
  <c r="BD247" i="40"/>
  <c r="BD243" i="40"/>
  <c r="BD323" i="40"/>
  <c r="BD103" i="40"/>
  <c r="BD347" i="40"/>
  <c r="BD79" i="40"/>
  <c r="BD152" i="40"/>
  <c r="BD248" i="40"/>
  <c r="BD289" i="40"/>
  <c r="BD352" i="40"/>
  <c r="BD198" i="40"/>
  <c r="BD308" i="40"/>
  <c r="BD377" i="40"/>
  <c r="BD113" i="40"/>
  <c r="BD177" i="40"/>
  <c r="BD241" i="40"/>
  <c r="BD320" i="40"/>
  <c r="BD182" i="40"/>
  <c r="BD340" i="40"/>
  <c r="BD96" i="40"/>
  <c r="BD128" i="40"/>
  <c r="BD160" i="40"/>
  <c r="BD192" i="40"/>
  <c r="BD224" i="40"/>
  <c r="BD256" i="40"/>
  <c r="BD288" i="40"/>
  <c r="BD314" i="40"/>
  <c r="BD368" i="40"/>
  <c r="BD126" i="40"/>
  <c r="BD190" i="40"/>
  <c r="BD254" i="40"/>
  <c r="BD324" i="40"/>
  <c r="BD361" i="40"/>
  <c r="BD84" i="40"/>
  <c r="BD100" i="40"/>
  <c r="BD116" i="40"/>
  <c r="BD132" i="40"/>
  <c r="BD148" i="40"/>
  <c r="BD164" i="40"/>
  <c r="BD180" i="40"/>
  <c r="BD196" i="40"/>
  <c r="BD212" i="40"/>
  <c r="BD228" i="40"/>
  <c r="BD244" i="40"/>
  <c r="BD260" i="40"/>
  <c r="BD276" i="40"/>
  <c r="BD292" i="40"/>
  <c r="BD306" i="40"/>
  <c r="BD328" i="40"/>
  <c r="BD349" i="40"/>
  <c r="BD370" i="40"/>
  <c r="BD90" i="40"/>
  <c r="BD122" i="40"/>
  <c r="BD154" i="40"/>
  <c r="BD186" i="40"/>
  <c r="BD218" i="40"/>
  <c r="BD250" i="40"/>
  <c r="BD282" i="40"/>
  <c r="BD310" i="40"/>
  <c r="BD332" i="40"/>
  <c r="BD353" i="40"/>
  <c r="BD374" i="40"/>
  <c r="CR320" i="40"/>
  <c r="CR336" i="40"/>
  <c r="CR286" i="40"/>
  <c r="BL319" i="40"/>
  <c r="BL305" i="40"/>
  <c r="BL237" i="40"/>
  <c r="BL193" i="40"/>
  <c r="BL79" i="40"/>
  <c r="BL167" i="40"/>
  <c r="BL254" i="40"/>
  <c r="BL98" i="40"/>
  <c r="BL134" i="40"/>
  <c r="BL106" i="40"/>
  <c r="BL226" i="40"/>
  <c r="BL290" i="40"/>
  <c r="EV239" i="40"/>
  <c r="EV111" i="40"/>
  <c r="EV279" i="40"/>
  <c r="EV258" i="40"/>
  <c r="EV250" i="40"/>
  <c r="EV254" i="40"/>
  <c r="EV328" i="40"/>
  <c r="EV114" i="40"/>
  <c r="EV166" i="40"/>
  <c r="EV175" i="40"/>
  <c r="EV317" i="40"/>
  <c r="EV94" i="40"/>
  <c r="EV246" i="40"/>
  <c r="EV143" i="40"/>
  <c r="EV332" i="40"/>
  <c r="EV354" i="40"/>
  <c r="EV132" i="40"/>
  <c r="EV306" i="40"/>
  <c r="EV204" i="40"/>
  <c r="EV298" i="40"/>
  <c r="EV232" i="40"/>
  <c r="EV302" i="40"/>
  <c r="EV149" i="40"/>
  <c r="EV213" i="40"/>
  <c r="EV89" i="40"/>
  <c r="EV281" i="40"/>
  <c r="EV304" i="40"/>
  <c r="EV343" i="40"/>
  <c r="EV378" i="40"/>
  <c r="EV92" i="40"/>
  <c r="EV124" i="40"/>
  <c r="EV188" i="40"/>
  <c r="EV252" i="40"/>
  <c r="EV284" i="40"/>
  <c r="DP288" i="40"/>
  <c r="DP326" i="40"/>
  <c r="DP346" i="40"/>
  <c r="DP157" i="40"/>
  <c r="DP91" i="40"/>
  <c r="DP270" i="40"/>
  <c r="DP193" i="40"/>
  <c r="DP135" i="40"/>
  <c r="DP99" i="40"/>
  <c r="DP149" i="40"/>
  <c r="DP185" i="40"/>
  <c r="DP119" i="40"/>
  <c r="DP360" i="40"/>
  <c r="DP254" i="40"/>
  <c r="DP205" i="40"/>
  <c r="DP127" i="40"/>
  <c r="DP302" i="40"/>
  <c r="DP256" i="40"/>
  <c r="DP113" i="40"/>
  <c r="DP236" i="40"/>
  <c r="DP376" i="40"/>
  <c r="DP342" i="40"/>
  <c r="DP312" i="40"/>
  <c r="DP362" i="40"/>
  <c r="DP290" i="40"/>
  <c r="DP133" i="40"/>
  <c r="DP314" i="40"/>
  <c r="DP334" i="40"/>
  <c r="DP358" i="40"/>
  <c r="DP169" i="40"/>
  <c r="DP87" i="40"/>
  <c r="DP240" i="40"/>
  <c r="DP190" i="40"/>
  <c r="DP347" i="40"/>
  <c r="DP279" i="40"/>
  <c r="DP174" i="40"/>
  <c r="DP339" i="40"/>
  <c r="DP102" i="40"/>
  <c r="DP166" i="40"/>
  <c r="DP235" i="40"/>
  <c r="DP355" i="40"/>
  <c r="DP241" i="40"/>
  <c r="DP309" i="40"/>
  <c r="DP369" i="40"/>
  <c r="DP82" i="40"/>
  <c r="DP114" i="40"/>
  <c r="DP146" i="40"/>
  <c r="DP178" i="40"/>
  <c r="DP210" i="40"/>
  <c r="DP249" i="40"/>
  <c r="DP317" i="40"/>
  <c r="DP377" i="40"/>
  <c r="DP78" i="40"/>
  <c r="DP265" i="40"/>
  <c r="DP299" i="40"/>
  <c r="DP329" i="40"/>
  <c r="DP363" i="40"/>
  <c r="DP92" i="40"/>
  <c r="DP108" i="40"/>
  <c r="DP124" i="40"/>
  <c r="DP140" i="40"/>
  <c r="DP156" i="40"/>
  <c r="DP172" i="40"/>
  <c r="DP188" i="40"/>
  <c r="DP204" i="40"/>
  <c r="DP220" i="40"/>
  <c r="DP251" i="40"/>
  <c r="DP281" i="40"/>
  <c r="DP315" i="40"/>
  <c r="DP345" i="40"/>
  <c r="DX284" i="40"/>
  <c r="DX301" i="40"/>
  <c r="CB193" i="40"/>
  <c r="CB349" i="40"/>
  <c r="CB241" i="40"/>
  <c r="CB174" i="40"/>
  <c r="CB242" i="40"/>
  <c r="CB137" i="40"/>
  <c r="CB309" i="40"/>
  <c r="CB197" i="40"/>
  <c r="CB342" i="40"/>
  <c r="CB121" i="40"/>
  <c r="CB177" i="40"/>
  <c r="CB274" i="40"/>
  <c r="CB266" i="40"/>
  <c r="CB361" i="40"/>
  <c r="CB281" i="40"/>
  <c r="CB94" i="40"/>
  <c r="CB237" i="40"/>
  <c r="CB314" i="40"/>
  <c r="CB185" i="40"/>
  <c r="CB181" i="40"/>
  <c r="CB329" i="40"/>
  <c r="CB170" i="40"/>
  <c r="CB97" i="40"/>
  <c r="CB146" i="40"/>
  <c r="CB221" i="40"/>
  <c r="CB202" i="40"/>
  <c r="CB157" i="40"/>
  <c r="CB334" i="40"/>
  <c r="CB253" i="40"/>
  <c r="CB101" i="40"/>
  <c r="CB182" i="40"/>
  <c r="CB357" i="40"/>
  <c r="CB122" i="40"/>
  <c r="CB130" i="40"/>
  <c r="CB341" i="40"/>
  <c r="CB138" i="40"/>
  <c r="CB141" i="40"/>
  <c r="CB321" i="40"/>
  <c r="CB225" i="40"/>
  <c r="CB285" i="40"/>
  <c r="CB350" i="40"/>
  <c r="CB102" i="40"/>
  <c r="CB378" i="40"/>
  <c r="CB212" i="40"/>
  <c r="CB371" i="40"/>
  <c r="CB87" i="40"/>
  <c r="CB78" i="40"/>
  <c r="CB140" i="40"/>
  <c r="CB204" i="40"/>
  <c r="CB340" i="40"/>
  <c r="CB243" i="40"/>
  <c r="CB363" i="40"/>
  <c r="CB100" i="40"/>
  <c r="CB164" i="40"/>
  <c r="CB280" i="40"/>
  <c r="CB205" i="40"/>
  <c r="CB260" i="40"/>
  <c r="CB328" i="40"/>
  <c r="CB104" i="40"/>
  <c r="CB136" i="40"/>
  <c r="CB168" i="40"/>
  <c r="CB200" i="40"/>
  <c r="CB268" i="40"/>
  <c r="CB336" i="40"/>
  <c r="CB83" i="40"/>
  <c r="CB99" i="40"/>
  <c r="CB115" i="40"/>
  <c r="CB131" i="40"/>
  <c r="CB147" i="40"/>
  <c r="CB163" i="40"/>
  <c r="CB179" i="40"/>
  <c r="CB195" i="40"/>
  <c r="CB211" i="40"/>
  <c r="CB232" i="40"/>
  <c r="CB279" i="40"/>
  <c r="CB296" i="40"/>
  <c r="CB343" i="40"/>
  <c r="CB360" i="40"/>
  <c r="CB88" i="40"/>
  <c r="CB227" i="40"/>
  <c r="CB244" i="40"/>
  <c r="CB291" i="40"/>
  <c r="CB308" i="40"/>
  <c r="CB355" i="40"/>
  <c r="CB372" i="40"/>
  <c r="AF174" i="40"/>
  <c r="AF314" i="40"/>
  <c r="AF362" i="40"/>
  <c r="AF94" i="40"/>
  <c r="AF170" i="40"/>
  <c r="AF294" i="40"/>
  <c r="AF196" i="40"/>
  <c r="AF228" i="40"/>
  <c r="AF164" i="40"/>
  <c r="AF214" i="40"/>
  <c r="AF154" i="40"/>
  <c r="AF248" i="40"/>
  <c r="AF114" i="40"/>
  <c r="AF142" i="40"/>
  <c r="AF244" i="40"/>
  <c r="AF130" i="40"/>
  <c r="AF240" i="40"/>
  <c r="AF250" i="40"/>
  <c r="AF302" i="40"/>
  <c r="AF172" i="40"/>
  <c r="AF119" i="40"/>
  <c r="AF208" i="40"/>
  <c r="AF204" i="40"/>
  <c r="AF111" i="40"/>
  <c r="AF194" i="40"/>
  <c r="AF115" i="40"/>
  <c r="AF138" i="40"/>
  <c r="AF151" i="40"/>
  <c r="AF243" i="40"/>
  <c r="AF129" i="40"/>
  <c r="AF169" i="40"/>
  <c r="AF247" i="40"/>
  <c r="AF312" i="40"/>
  <c r="AF348" i="40"/>
  <c r="AF123" i="40"/>
  <c r="AF187" i="40"/>
  <c r="AF271" i="40"/>
  <c r="AF301" i="40"/>
  <c r="AF337" i="40"/>
  <c r="AF177" i="40"/>
  <c r="AF215" i="40"/>
  <c r="AF329" i="40"/>
  <c r="AF145" i="40"/>
  <c r="AF272" i="40"/>
  <c r="AF317" i="40"/>
  <c r="AF364" i="40"/>
  <c r="AF81" i="40"/>
  <c r="AF97" i="40"/>
  <c r="AF113" i="40"/>
  <c r="AF132" i="40"/>
  <c r="AF157" i="40"/>
  <c r="AF181" i="40"/>
  <c r="AF199" i="40"/>
  <c r="AF221" i="40"/>
  <c r="AF245" i="40"/>
  <c r="AF263" i="40"/>
  <c r="AF280" i="40"/>
  <c r="AF305" i="40"/>
  <c r="AF324" i="40"/>
  <c r="AF344" i="40"/>
  <c r="AF369" i="40"/>
  <c r="AF80" i="40"/>
  <c r="AF96" i="40"/>
  <c r="AF112" i="40"/>
  <c r="AF131" i="40"/>
  <c r="AF161" i="40"/>
  <c r="AF225" i="40"/>
  <c r="AF268" i="40"/>
  <c r="AF293" i="40"/>
  <c r="AF304" i="40"/>
  <c r="AF332" i="40"/>
  <c r="AF357" i="40"/>
  <c r="AF368" i="40"/>
  <c r="H350" i="40"/>
  <c r="H173" i="40"/>
  <c r="H329" i="40"/>
  <c r="H213" i="40"/>
  <c r="H300" i="40"/>
  <c r="H202" i="40"/>
  <c r="H299" i="40"/>
  <c r="H295" i="40"/>
  <c r="H241" i="40"/>
  <c r="H291" i="40"/>
  <c r="H362" i="40"/>
  <c r="H196" i="40"/>
  <c r="H174" i="40"/>
  <c r="H168" i="40"/>
  <c r="H154" i="40"/>
  <c r="H294" i="40"/>
  <c r="H364" i="40"/>
  <c r="H145" i="40"/>
  <c r="H80" i="40"/>
  <c r="H225" i="40"/>
  <c r="H165" i="40"/>
  <c r="H325" i="40"/>
  <c r="H121" i="40"/>
  <c r="H151" i="40"/>
  <c r="H320" i="40"/>
  <c r="H79" i="40"/>
  <c r="H90" i="40"/>
  <c r="H214" i="40"/>
  <c r="H267" i="40"/>
  <c r="H285" i="40"/>
  <c r="H287" i="40"/>
  <c r="H106" i="40"/>
  <c r="H219" i="40"/>
  <c r="H189" i="40"/>
  <c r="H349" i="40"/>
  <c r="H292" i="40"/>
  <c r="H112" i="40"/>
  <c r="H358" i="40"/>
  <c r="H250" i="40"/>
  <c r="H119" i="40"/>
  <c r="H351" i="40"/>
  <c r="H88" i="40"/>
  <c r="H335" i="40"/>
  <c r="H184" i="40"/>
  <c r="H127" i="40"/>
  <c r="H181" i="40"/>
  <c r="H218" i="40"/>
  <c r="H328" i="40"/>
  <c r="H192" i="40"/>
  <c r="H353" i="40"/>
  <c r="H176" i="40"/>
  <c r="H82" i="40"/>
  <c r="H315" i="40"/>
  <c r="H164" i="40"/>
  <c r="H373" i="40"/>
  <c r="H220" i="40"/>
  <c r="H270" i="40"/>
  <c r="H272" i="40"/>
  <c r="H175" i="40"/>
  <c r="H136" i="40"/>
  <c r="H143" i="40"/>
  <c r="H245" i="40"/>
  <c r="H305" i="40"/>
  <c r="H129" i="40"/>
  <c r="H236" i="40"/>
  <c r="H374" i="40"/>
  <c r="H217" i="40"/>
  <c r="H99" i="40"/>
  <c r="H301" i="40"/>
  <c r="H109" i="40"/>
  <c r="H137" i="40"/>
  <c r="H253" i="40"/>
  <c r="H342" i="40"/>
  <c r="H235" i="40"/>
  <c r="H162" i="40"/>
  <c r="H265" i="40"/>
  <c r="H356" i="40"/>
  <c r="H293" i="40"/>
  <c r="H195" i="40"/>
  <c r="H133" i="40"/>
  <c r="H98" i="40"/>
  <c r="H307" i="40"/>
  <c r="H260" i="40"/>
  <c r="H138" i="40"/>
  <c r="H188" i="40"/>
  <c r="H224" i="40"/>
  <c r="H105" i="40"/>
  <c r="H243" i="40"/>
  <c r="H182" i="40"/>
  <c r="H163" i="40"/>
  <c r="H271" i="40"/>
  <c r="H191" i="40"/>
  <c r="H210" i="40"/>
  <c r="H232" i="40"/>
  <c r="H275" i="40"/>
  <c r="H180" i="40"/>
  <c r="H199" i="40"/>
  <c r="H284" i="40"/>
  <c r="H152" i="40"/>
  <c r="H93" i="40"/>
  <c r="H363" i="40"/>
  <c r="H345" i="40"/>
  <c r="H134" i="40"/>
  <c r="H233" i="40"/>
  <c r="H223" i="40"/>
  <c r="H161" i="40"/>
  <c r="H280" i="40"/>
  <c r="H323" i="40"/>
  <c r="H269" i="40"/>
  <c r="H204" i="40"/>
  <c r="H337" i="40"/>
  <c r="H311" i="40"/>
  <c r="H144" i="40"/>
  <c r="H352" i="40"/>
  <c r="H100" i="40"/>
  <c r="H375" i="40"/>
  <c r="H230" i="40"/>
  <c r="H198" i="40"/>
  <c r="H276" i="40"/>
  <c r="H248" i="40"/>
  <c r="H289" i="40"/>
  <c r="H227" i="40"/>
  <c r="H234" i="40"/>
  <c r="H264" i="40"/>
  <c r="H147" i="40"/>
  <c r="H244" i="40"/>
  <c r="H228" i="40"/>
  <c r="H367" i="40"/>
  <c r="H94" i="40"/>
  <c r="H266" i="40"/>
  <c r="H186" i="40"/>
  <c r="H255" i="40"/>
  <c r="H361" i="40"/>
  <c r="H281" i="40"/>
  <c r="H273" i="40"/>
  <c r="H283" i="40"/>
  <c r="H338" i="40"/>
  <c r="H313" i="40"/>
  <c r="H96" i="40"/>
  <c r="H203" i="40"/>
  <c r="H297" i="40"/>
  <c r="H370" i="40"/>
  <c r="H261" i="40"/>
  <c r="H107" i="40"/>
  <c r="H91" i="40"/>
  <c r="H128" i="40"/>
  <c r="H378" i="40"/>
  <c r="H104" i="40"/>
  <c r="H148" i="40"/>
  <c r="H118" i="40"/>
  <c r="H125" i="40"/>
  <c r="H262" i="40"/>
  <c r="H340" i="40"/>
  <c r="H208" i="40"/>
  <c r="H171" i="40"/>
  <c r="H377" i="40"/>
  <c r="H117" i="40"/>
  <c r="H347" i="40"/>
  <c r="H242" i="40"/>
  <c r="H318" i="40"/>
  <c r="H140" i="40"/>
  <c r="H302" i="40"/>
  <c r="H156" i="40"/>
  <c r="H333" i="40"/>
  <c r="H330" i="40"/>
  <c r="H177" i="40"/>
  <c r="H308" i="40"/>
  <c r="H268" i="40"/>
  <c r="H240" i="40"/>
  <c r="H339" i="40"/>
  <c r="H139" i="40"/>
  <c r="H327" i="40"/>
  <c r="H237" i="40"/>
  <c r="H226" i="40"/>
  <c r="H153" i="40"/>
  <c r="H231" i="40"/>
  <c r="H149" i="40"/>
  <c r="H206" i="40"/>
  <c r="H306" i="40"/>
  <c r="H314" i="40"/>
  <c r="H334" i="40"/>
  <c r="H354" i="40"/>
  <c r="H288" i="40"/>
  <c r="H194" i="40"/>
  <c r="H120" i="40"/>
  <c r="H158" i="40"/>
  <c r="H132" i="40"/>
  <c r="H322" i="40"/>
  <c r="H211" i="40"/>
  <c r="H303" i="40"/>
  <c r="H207" i="40"/>
  <c r="H87" i="40"/>
  <c r="H319" i="40"/>
  <c r="H102" i="40"/>
  <c r="H251" i="40"/>
  <c r="H316" i="40"/>
  <c r="H160" i="40"/>
  <c r="H81" i="40"/>
  <c r="H360" i="40"/>
  <c r="H221" i="40"/>
  <c r="H344" i="40"/>
  <c r="H247" i="40"/>
  <c r="H157" i="40"/>
  <c r="H130" i="40"/>
  <c r="H238" i="40"/>
  <c r="H369" i="40"/>
  <c r="H312" i="40"/>
  <c r="H85" i="40"/>
  <c r="H141" i="40"/>
  <c r="H239" i="40"/>
  <c r="H83" i="40"/>
  <c r="H97" i="40"/>
  <c r="H115" i="40"/>
  <c r="H348" i="40"/>
  <c r="H368" i="40"/>
  <c r="H185" i="40"/>
  <c r="H249" i="40"/>
  <c r="H257" i="40"/>
  <c r="H114" i="40"/>
  <c r="H190" i="40"/>
  <c r="H252" i="40"/>
  <c r="H371" i="40"/>
  <c r="H216" i="40"/>
  <c r="H205" i="40"/>
  <c r="H278" i="40"/>
  <c r="H166" i="40"/>
  <c r="H92" i="40"/>
  <c r="H246" i="40"/>
  <c r="H101" i="40"/>
  <c r="H142" i="40"/>
  <c r="H357" i="40"/>
  <c r="H169" i="40"/>
  <c r="H341" i="40"/>
  <c r="H222" i="40"/>
  <c r="H172" i="40"/>
  <c r="H122" i="40"/>
  <c r="H263" i="40"/>
  <c r="H201" i="40"/>
  <c r="H309" i="40"/>
  <c r="H359" i="40"/>
  <c r="H259" i="40"/>
  <c r="H343" i="40"/>
  <c r="H317" i="40"/>
  <c r="H159" i="40"/>
  <c r="H108" i="40"/>
  <c r="H215" i="40"/>
  <c r="H86" i="40"/>
  <c r="H167" i="40"/>
  <c r="H365" i="40"/>
  <c r="H84" i="40"/>
  <c r="H296" i="40"/>
  <c r="H113" i="40"/>
  <c r="H197" i="40"/>
  <c r="H324" i="40"/>
  <c r="H366" i="40"/>
  <c r="H170" i="40"/>
  <c r="H286" i="40"/>
  <c r="H193" i="40"/>
  <c r="FP243" i="40"/>
  <c r="FP323" i="40"/>
  <c r="FP91" i="40"/>
  <c r="FP150" i="40"/>
  <c r="FP134" i="40"/>
  <c r="FP274" i="40"/>
  <c r="FP256" i="40"/>
  <c r="FP133" i="40"/>
  <c r="FP98" i="40"/>
  <c r="FP187" i="40"/>
  <c r="FP122" i="40"/>
  <c r="FP332" i="40"/>
  <c r="FP212" i="40"/>
  <c r="FP138" i="40"/>
  <c r="FP96" i="40"/>
  <c r="FP111" i="40"/>
  <c r="FP259" i="40"/>
  <c r="FP135" i="40"/>
  <c r="FP297" i="40"/>
  <c r="FP159" i="40"/>
  <c r="FP365" i="40"/>
  <c r="FP204" i="40"/>
  <c r="FP197" i="40"/>
  <c r="FP324" i="40"/>
  <c r="FP123" i="40"/>
  <c r="FP230" i="40"/>
  <c r="FP350" i="40"/>
  <c r="FP173" i="40"/>
  <c r="FP162" i="40"/>
  <c r="FP147" i="40"/>
  <c r="FP329" i="40"/>
  <c r="FP265" i="40"/>
  <c r="FP356" i="40"/>
  <c r="FP128" i="40"/>
  <c r="FP378" i="40"/>
  <c r="FP293" i="40"/>
  <c r="FP244" i="40"/>
  <c r="FP213" i="40"/>
  <c r="FP228" i="40"/>
  <c r="FP195" i="40"/>
  <c r="FP367" i="40"/>
  <c r="FP300" i="40"/>
  <c r="FP191" i="40"/>
  <c r="FP148" i="40"/>
  <c r="FP210" i="40"/>
  <c r="FP202" i="40"/>
  <c r="FP299" i="40"/>
  <c r="FP118" i="40"/>
  <c r="FP266" i="40"/>
  <c r="FP295" i="40"/>
  <c r="FP275" i="40"/>
  <c r="FP186" i="40"/>
  <c r="FP309" i="40"/>
  <c r="FP290" i="40"/>
  <c r="FP188" i="40"/>
  <c r="FP116" i="40"/>
  <c r="FP343" i="40"/>
  <c r="FP203" i="40"/>
  <c r="FP105" i="40"/>
  <c r="FP261" i="40"/>
  <c r="FP269" i="40"/>
  <c r="FP179" i="40"/>
  <c r="FP337" i="40"/>
  <c r="FP100" i="40"/>
  <c r="FP375" i="40"/>
  <c r="FP311" i="40"/>
  <c r="FP170" i="40"/>
  <c r="FP372" i="40"/>
  <c r="FP364" i="40"/>
  <c r="FP333" i="40"/>
  <c r="FP330" i="40"/>
  <c r="FP177" i="40"/>
  <c r="FP282" i="40"/>
  <c r="FP145" i="40"/>
  <c r="FP308" i="40"/>
  <c r="FP344" i="40"/>
  <c r="FP80" i="40"/>
  <c r="FP268" i="40"/>
  <c r="FP247" i="40"/>
  <c r="FP146" i="40"/>
  <c r="FP339" i="40"/>
  <c r="FP139" i="40"/>
  <c r="FP327" i="40"/>
  <c r="FP165" i="40"/>
  <c r="FP325" i="40"/>
  <c r="FP263" i="40"/>
  <c r="FP201" i="40"/>
  <c r="FP233" i="40"/>
  <c r="FP260" i="40"/>
  <c r="FP359" i="40"/>
  <c r="FP223" i="40"/>
  <c r="FP126" i="40"/>
  <c r="FP321" i="40"/>
  <c r="FP108" i="40"/>
  <c r="FP200" i="40"/>
  <c r="FP131" i="40"/>
  <c r="FP167" i="40"/>
  <c r="FP370" i="40"/>
  <c r="FP182" i="40"/>
  <c r="FP107" i="40"/>
  <c r="FP346" i="40"/>
  <c r="FP163" i="40"/>
  <c r="FP113" i="40"/>
  <c r="FP366" i="40"/>
  <c r="FP310" i="40"/>
  <c r="FP279" i="40"/>
  <c r="FP286" i="40"/>
  <c r="FP249" i="40"/>
  <c r="FP292" i="40"/>
  <c r="FP257" i="40"/>
  <c r="FP155" i="40"/>
  <c r="FP110" i="40"/>
  <c r="FP322" i="40"/>
  <c r="FP114" i="40"/>
  <c r="FP190" i="40"/>
  <c r="FP252" i="40"/>
  <c r="FP216" i="40"/>
  <c r="FP211" i="40"/>
  <c r="FP303" i="40"/>
  <c r="FP112" i="40"/>
  <c r="FP358" i="40"/>
  <c r="FP205" i="40"/>
  <c r="FP250" i="40"/>
  <c r="FP119" i="40"/>
  <c r="FP262" i="40"/>
  <c r="FP340" i="40"/>
  <c r="FP171" i="40"/>
  <c r="FP180" i="40"/>
  <c r="FP199" i="40"/>
  <c r="FP377" i="40"/>
  <c r="FP291" i="40"/>
  <c r="FP362" i="40"/>
  <c r="FP196" i="40"/>
  <c r="FP284" i="40"/>
  <c r="FP281" i="40"/>
  <c r="FP174" i="40"/>
  <c r="FP318" i="40"/>
  <c r="FP283" i="40"/>
  <c r="FP154" i="40"/>
  <c r="FP198" i="40"/>
  <c r="FP276" i="40"/>
  <c r="FP338" i="40"/>
  <c r="FP140" i="40"/>
  <c r="FP345" i="40"/>
  <c r="FP227" i="40"/>
  <c r="FP313" i="40"/>
  <c r="FP302" i="40"/>
  <c r="FP245" i="40"/>
  <c r="FP238" i="40"/>
  <c r="FP369" i="40"/>
  <c r="FP237" i="40"/>
  <c r="FP305" i="40"/>
  <c r="FP226" i="40"/>
  <c r="FP121" i="40"/>
  <c r="FP153" i="40"/>
  <c r="FP151" i="40"/>
  <c r="FP231" i="40"/>
  <c r="FP331" i="40"/>
  <c r="FP149" i="40"/>
  <c r="FP206" i="40"/>
  <c r="FP236" i="40"/>
  <c r="FP141" i="40"/>
  <c r="FP83" i="40"/>
  <c r="FP314" i="40"/>
  <c r="FP90" i="40"/>
  <c r="FP374" i="40"/>
  <c r="FP304" i="40"/>
  <c r="FP217" i="40"/>
  <c r="FP214" i="40"/>
  <c r="FP267" i="40"/>
  <c r="FP285" i="40"/>
  <c r="FP97" i="40"/>
  <c r="FP99" i="40"/>
  <c r="FP334" i="40"/>
  <c r="FP115" i="40"/>
  <c r="FP301" i="40"/>
  <c r="FP137" i="40"/>
  <c r="FP348" i="40"/>
  <c r="FP120" i="40"/>
  <c r="FP158" i="40"/>
  <c r="FP132" i="40"/>
  <c r="FP342" i="40"/>
  <c r="FP156" i="40"/>
  <c r="FP234" i="40"/>
  <c r="FP294" i="40"/>
  <c r="FP351" i="40"/>
  <c r="FP88" i="40"/>
  <c r="FP183" i="40"/>
  <c r="FP278" i="40"/>
  <c r="FP87" i="40"/>
  <c r="FP335" i="40"/>
  <c r="FP166" i="40"/>
  <c r="FP89" i="40"/>
  <c r="FP92" i="40"/>
  <c r="FP181" i="40"/>
  <c r="FP218" i="40"/>
  <c r="FP326" i="40"/>
  <c r="FP328" i="40"/>
  <c r="FP209" i="40"/>
  <c r="FP95" i="40"/>
  <c r="FP246" i="40"/>
  <c r="FP229" i="40"/>
  <c r="FP101" i="40"/>
  <c r="FP319" i="40"/>
  <c r="FP102" i="40"/>
  <c r="FP175" i="40"/>
  <c r="FP251" i="40"/>
  <c r="FP142" i="40"/>
  <c r="FP353" i="40"/>
  <c r="FP254" i="40"/>
  <c r="FP316" i="40"/>
  <c r="FP176" i="40"/>
  <c r="FP103" i="40"/>
  <c r="FP315" i="40"/>
  <c r="FP164" i="40"/>
  <c r="FP373" i="40"/>
  <c r="FP220" i="40"/>
  <c r="FP298" i="40"/>
  <c r="FP357" i="40"/>
  <c r="FP169" i="40"/>
  <c r="FP81" i="40"/>
  <c r="FP341" i="40"/>
  <c r="FP270" i="40"/>
  <c r="FP222" i="40"/>
  <c r="FP172" i="40"/>
  <c r="FP185" i="40"/>
  <c r="FP235" i="40"/>
  <c r="FP349" i="40"/>
  <c r="FP248" i="40"/>
  <c r="FP277" i="40"/>
  <c r="FP376" i="40"/>
  <c r="FP85" i="40"/>
  <c r="FP272" i="40"/>
  <c r="FP104" i="40"/>
  <c r="FP127" i="40"/>
  <c r="FP255" i="40"/>
  <c r="FP347" i="40"/>
  <c r="FP273" i="40"/>
  <c r="FP178" i="40"/>
  <c r="FP242" i="40"/>
  <c r="FP189" i="40"/>
  <c r="FP352" i="40"/>
  <c r="FP143" i="40"/>
  <c r="FP371" i="40"/>
  <c r="FX347" i="40" l="1"/>
  <c r="FV347" i="40"/>
  <c r="FV81" i="40"/>
  <c r="FX81" i="40"/>
  <c r="FR102" i="40"/>
  <c r="FX102" i="40"/>
  <c r="FV102" i="40"/>
  <c r="FR89" i="40"/>
  <c r="FV89" i="40"/>
  <c r="FX89" i="40"/>
  <c r="FX278" i="40"/>
  <c r="FV278" i="40"/>
  <c r="FX294" i="40"/>
  <c r="FV294" i="40"/>
  <c r="FR132" i="40"/>
  <c r="FX132" i="40"/>
  <c r="FV132" i="40"/>
  <c r="FR137" i="40"/>
  <c r="FX137" i="40"/>
  <c r="FV137" i="40"/>
  <c r="FV99" i="40"/>
  <c r="FX99" i="40"/>
  <c r="FV214" i="40"/>
  <c r="FX214" i="40"/>
  <c r="FX90" i="40"/>
  <c r="FV90" i="40"/>
  <c r="FR236" i="40"/>
  <c r="FV236" i="40"/>
  <c r="FX236" i="40"/>
  <c r="FX231" i="40"/>
  <c r="FV231" i="40"/>
  <c r="FV226" i="40"/>
  <c r="FX226" i="40"/>
  <c r="FR238" i="40"/>
  <c r="FV238" i="40"/>
  <c r="FX238" i="40"/>
  <c r="FR227" i="40"/>
  <c r="FX227" i="40"/>
  <c r="FV227" i="40"/>
  <c r="FX276" i="40"/>
  <c r="FV276" i="40"/>
  <c r="FX318" i="40"/>
  <c r="FV318" i="40"/>
  <c r="FR196" i="40"/>
  <c r="FV196" i="40"/>
  <c r="FX196" i="40"/>
  <c r="FX199" i="40"/>
  <c r="FV199" i="40"/>
  <c r="FR262" i="40"/>
  <c r="FX262" i="40"/>
  <c r="FV262" i="40"/>
  <c r="FX358" i="40"/>
  <c r="FV358" i="40"/>
  <c r="FV216" i="40"/>
  <c r="FX216" i="40"/>
  <c r="FX322" i="40"/>
  <c r="FV322" i="40"/>
  <c r="FX292" i="40"/>
  <c r="FV292" i="40"/>
  <c r="FX310" i="40"/>
  <c r="FV310" i="40"/>
  <c r="FX346" i="40"/>
  <c r="FV346" i="40"/>
  <c r="FX167" i="40"/>
  <c r="FV167" i="40"/>
  <c r="FX321" i="40"/>
  <c r="FV321" i="40"/>
  <c r="FX260" i="40"/>
  <c r="FV260" i="40"/>
  <c r="FX325" i="40"/>
  <c r="FV325" i="40"/>
  <c r="FX339" i="40"/>
  <c r="FV339" i="40"/>
  <c r="FR80" i="40"/>
  <c r="FX80" i="40"/>
  <c r="FV80" i="40"/>
  <c r="FX282" i="40"/>
  <c r="FV282" i="40"/>
  <c r="FX364" i="40"/>
  <c r="FV364" i="40"/>
  <c r="FX375" i="40"/>
  <c r="FV375" i="40"/>
  <c r="FX269" i="40"/>
  <c r="FV269" i="40"/>
  <c r="FX343" i="40"/>
  <c r="FV343" i="40"/>
  <c r="FR309" i="40"/>
  <c r="FX309" i="40"/>
  <c r="FV309" i="40"/>
  <c r="FX266" i="40"/>
  <c r="FV266" i="40"/>
  <c r="FV210" i="40"/>
  <c r="FX210" i="40"/>
  <c r="FR367" i="40"/>
  <c r="FX367" i="40"/>
  <c r="FV367" i="40"/>
  <c r="FV244" i="40"/>
  <c r="FX244" i="40"/>
  <c r="FR356" i="40"/>
  <c r="FX356" i="40"/>
  <c r="FV356" i="40"/>
  <c r="FV162" i="40"/>
  <c r="FX162" i="40"/>
  <c r="FR123" i="40"/>
  <c r="FV123" i="40"/>
  <c r="FX123" i="40"/>
  <c r="FX365" i="40"/>
  <c r="FV365" i="40"/>
  <c r="FX259" i="40"/>
  <c r="FV259" i="40"/>
  <c r="FV212" i="40"/>
  <c r="FX212" i="40"/>
  <c r="FX98" i="40"/>
  <c r="FV98" i="40"/>
  <c r="FV134" i="40"/>
  <c r="FX134" i="40"/>
  <c r="FX243" i="40"/>
  <c r="FV243" i="40"/>
  <c r="FV400" i="40"/>
  <c r="FX400" i="40"/>
  <c r="FV492" i="40"/>
  <c r="FX492" i="40"/>
  <c r="FV535" i="40"/>
  <c r="FX535" i="40"/>
  <c r="FV539" i="40"/>
  <c r="FX539" i="40"/>
  <c r="FV543" i="40"/>
  <c r="FX543" i="40"/>
  <c r="FV547" i="40"/>
  <c r="FX547" i="40"/>
  <c r="FV551" i="40"/>
  <c r="FX551" i="40"/>
  <c r="FV555" i="40"/>
  <c r="FX555" i="40"/>
  <c r="FV559" i="40"/>
  <c r="FX559" i="40"/>
  <c r="FV563" i="40"/>
  <c r="FX563" i="40"/>
  <c r="FV567" i="40"/>
  <c r="FX567" i="40"/>
  <c r="FV571" i="40"/>
  <c r="FX571" i="40"/>
  <c r="FV500" i="40"/>
  <c r="FX500" i="40"/>
  <c r="FV508" i="40"/>
  <c r="FX508" i="40"/>
  <c r="FX516" i="40"/>
  <c r="FV516" i="40"/>
  <c r="FV575" i="40"/>
  <c r="FX575" i="40"/>
  <c r="FV579" i="40"/>
  <c r="FX579" i="40"/>
  <c r="FX584" i="40"/>
  <c r="FV584" i="40"/>
  <c r="FV607" i="40"/>
  <c r="FX607" i="40"/>
  <c r="FV615" i="40"/>
  <c r="FX615" i="40"/>
  <c r="FV382" i="40"/>
  <c r="FX382" i="40"/>
  <c r="FV398" i="40"/>
  <c r="FX398" i="40"/>
  <c r="FV410" i="40"/>
  <c r="FX410" i="40"/>
  <c r="FV414" i="40"/>
  <c r="FX414" i="40"/>
  <c r="FX447" i="40"/>
  <c r="FV447" i="40"/>
  <c r="FX451" i="40"/>
  <c r="FV451" i="40"/>
  <c r="FX455" i="40"/>
  <c r="FV455" i="40"/>
  <c r="FX459" i="40"/>
  <c r="FV459" i="40"/>
  <c r="FX463" i="40"/>
  <c r="FV463" i="40"/>
  <c r="FX471" i="40"/>
  <c r="FV471" i="40"/>
  <c r="FV585" i="40"/>
  <c r="FX585" i="40"/>
  <c r="FX612" i="40"/>
  <c r="FV612" i="40"/>
  <c r="FX522" i="40"/>
  <c r="FV522" i="40"/>
  <c r="FX526" i="40"/>
  <c r="FV526" i="40"/>
  <c r="FX530" i="40"/>
  <c r="FV530" i="40"/>
  <c r="FX534" i="40"/>
  <c r="FV534" i="40"/>
  <c r="FX538" i="40"/>
  <c r="FV538" i="40"/>
  <c r="FX542" i="40"/>
  <c r="FV542" i="40"/>
  <c r="FX546" i="40"/>
  <c r="FV546" i="40"/>
  <c r="FX550" i="40"/>
  <c r="FV550" i="40"/>
  <c r="FX554" i="40"/>
  <c r="FV554" i="40"/>
  <c r="FX558" i="40"/>
  <c r="FV558" i="40"/>
  <c r="FX562" i="40"/>
  <c r="FV562" i="40"/>
  <c r="FX566" i="40"/>
  <c r="FV566" i="40"/>
  <c r="FX570" i="40"/>
  <c r="FV570" i="40"/>
  <c r="FV498" i="40"/>
  <c r="FX498" i="40"/>
  <c r="FV506" i="40"/>
  <c r="FX506" i="40"/>
  <c r="FX514" i="40"/>
  <c r="FV514" i="40"/>
  <c r="FX503" i="40"/>
  <c r="FV503" i="40"/>
  <c r="FV609" i="40"/>
  <c r="FX609" i="40"/>
  <c r="FX385" i="40"/>
  <c r="FV385" i="40"/>
  <c r="FX397" i="40"/>
  <c r="FV397" i="40"/>
  <c r="FV404" i="40"/>
  <c r="FX404" i="40"/>
  <c r="FX411" i="40"/>
  <c r="FV411" i="40"/>
  <c r="FX415" i="40"/>
  <c r="FV415" i="40"/>
  <c r="FX419" i="40"/>
  <c r="FV419" i="40"/>
  <c r="FV448" i="40"/>
  <c r="FX448" i="40"/>
  <c r="FV452" i="40"/>
  <c r="FX452" i="40"/>
  <c r="FV456" i="40"/>
  <c r="FX456" i="40"/>
  <c r="FV460" i="40"/>
  <c r="FX460" i="40"/>
  <c r="FV464" i="40"/>
  <c r="FX464" i="40"/>
  <c r="FV468" i="40"/>
  <c r="FX468" i="40"/>
  <c r="FV472" i="40"/>
  <c r="FX472" i="40"/>
  <c r="FV587" i="40"/>
  <c r="FX587" i="40"/>
  <c r="FV591" i="40"/>
  <c r="FX591" i="40"/>
  <c r="FX606" i="40"/>
  <c r="FV606" i="40"/>
  <c r="FV619" i="40"/>
  <c r="FX619" i="40"/>
  <c r="FV623" i="40"/>
  <c r="FX623" i="40"/>
  <c r="FV627" i="40"/>
  <c r="FX627" i="40"/>
  <c r="FV631" i="40"/>
  <c r="FX631" i="40"/>
  <c r="FV635" i="40"/>
  <c r="FX635" i="40"/>
  <c r="FV639" i="40"/>
  <c r="FX639" i="40"/>
  <c r="FV643" i="40"/>
  <c r="FX643" i="40"/>
  <c r="FV647" i="40"/>
  <c r="FX647" i="40"/>
  <c r="FV651" i="40"/>
  <c r="FX651" i="40"/>
  <c r="FV655" i="40"/>
  <c r="FX655" i="40"/>
  <c r="FV659" i="40"/>
  <c r="FX659" i="40"/>
  <c r="FV663" i="40"/>
  <c r="FX663" i="40"/>
  <c r="FV667" i="40"/>
  <c r="FX667" i="40"/>
  <c r="FV671" i="40"/>
  <c r="FX671" i="40"/>
  <c r="FV675" i="40"/>
  <c r="FX675" i="40"/>
  <c r="FX189" i="40"/>
  <c r="FV189" i="40"/>
  <c r="FV172" i="40"/>
  <c r="FX172" i="40"/>
  <c r="FX353" i="40"/>
  <c r="FV353" i="40"/>
  <c r="FV242" i="40"/>
  <c r="FX242" i="40"/>
  <c r="FX349" i="40"/>
  <c r="FV349" i="40"/>
  <c r="FX373" i="40"/>
  <c r="FV373" i="40"/>
  <c r="FX319" i="40"/>
  <c r="FV319" i="40"/>
  <c r="FV166" i="40"/>
  <c r="FX166" i="40"/>
  <c r="FV158" i="40"/>
  <c r="FX158" i="40"/>
  <c r="FX217" i="40"/>
  <c r="FV217" i="40"/>
  <c r="FV206" i="40"/>
  <c r="FX206" i="40"/>
  <c r="FX151" i="40"/>
  <c r="FV151" i="40"/>
  <c r="FX305" i="40"/>
  <c r="FV305" i="40"/>
  <c r="FX245" i="40"/>
  <c r="FV245" i="40"/>
  <c r="FR345" i="40"/>
  <c r="FX345" i="40"/>
  <c r="FV345" i="40"/>
  <c r="FV198" i="40"/>
  <c r="FX198" i="40"/>
  <c r="FV174" i="40"/>
  <c r="FX174" i="40"/>
  <c r="FX362" i="40"/>
  <c r="FV362" i="40"/>
  <c r="FV180" i="40"/>
  <c r="FX180" i="40"/>
  <c r="FV119" i="40"/>
  <c r="FX119" i="40"/>
  <c r="FR112" i="40"/>
  <c r="FX112" i="40"/>
  <c r="FV112" i="40"/>
  <c r="FV252" i="40"/>
  <c r="FX252" i="40"/>
  <c r="FR110" i="40"/>
  <c r="FX110" i="40"/>
  <c r="FV110" i="40"/>
  <c r="FX249" i="40"/>
  <c r="FV249" i="40"/>
  <c r="FX366" i="40"/>
  <c r="FV366" i="40"/>
  <c r="FV107" i="40"/>
  <c r="FX107" i="40"/>
  <c r="FV131" i="40"/>
  <c r="FX131" i="40"/>
  <c r="FX126" i="40"/>
  <c r="FV126" i="40"/>
  <c r="FX233" i="40"/>
  <c r="FV233" i="40"/>
  <c r="FR165" i="40"/>
  <c r="FX165" i="40"/>
  <c r="FV165" i="40"/>
  <c r="FR146" i="40"/>
  <c r="FV146" i="40"/>
  <c r="FX146" i="40"/>
  <c r="FX344" i="40"/>
  <c r="FV344" i="40"/>
  <c r="FX177" i="40"/>
  <c r="FV177" i="40"/>
  <c r="FX372" i="40"/>
  <c r="FV372" i="40"/>
  <c r="FX100" i="40"/>
  <c r="FV100" i="40"/>
  <c r="FX261" i="40"/>
  <c r="FV261" i="40"/>
  <c r="FX116" i="40"/>
  <c r="FV116" i="40"/>
  <c r="FV186" i="40"/>
  <c r="FX186" i="40"/>
  <c r="FR118" i="40"/>
  <c r="FX118" i="40"/>
  <c r="FV118" i="40"/>
  <c r="FR148" i="40"/>
  <c r="FV148" i="40"/>
  <c r="FX148" i="40"/>
  <c r="FX195" i="40"/>
  <c r="FV195" i="40"/>
  <c r="FX293" i="40"/>
  <c r="FV293" i="40"/>
  <c r="FX265" i="40"/>
  <c r="FV265" i="40"/>
  <c r="FR173" i="40"/>
  <c r="FX173" i="40"/>
  <c r="FV173" i="40"/>
  <c r="FX324" i="40"/>
  <c r="FV324" i="40"/>
  <c r="FR159" i="40"/>
  <c r="FX159" i="40"/>
  <c r="FV159" i="40"/>
  <c r="FV111" i="40"/>
  <c r="FX111" i="40"/>
  <c r="FX332" i="40"/>
  <c r="FV332" i="40"/>
  <c r="FV133" i="40"/>
  <c r="FX133" i="40"/>
  <c r="FV150" i="40"/>
  <c r="FX150" i="40"/>
  <c r="FX381" i="40"/>
  <c r="FV381" i="40"/>
  <c r="FX389" i="40"/>
  <c r="FV389" i="40"/>
  <c r="FX393" i="40"/>
  <c r="FV393" i="40"/>
  <c r="FV434" i="40"/>
  <c r="FX434" i="40"/>
  <c r="FV438" i="40"/>
  <c r="FX438" i="40"/>
  <c r="FV442" i="40"/>
  <c r="FX442" i="40"/>
  <c r="FV476" i="40"/>
  <c r="FX476" i="40"/>
  <c r="FV480" i="40"/>
  <c r="FX480" i="40"/>
  <c r="FV484" i="40"/>
  <c r="FX484" i="40"/>
  <c r="FV488" i="40"/>
  <c r="FX488" i="40"/>
  <c r="FV496" i="40"/>
  <c r="FX496" i="40"/>
  <c r="FV523" i="40"/>
  <c r="FX523" i="40"/>
  <c r="FV527" i="40"/>
  <c r="FX527" i="40"/>
  <c r="FV531" i="40"/>
  <c r="FX531" i="40"/>
  <c r="FX520" i="40"/>
  <c r="FV520" i="40"/>
  <c r="FX507" i="40"/>
  <c r="FV507" i="40"/>
  <c r="FV593" i="40"/>
  <c r="FX593" i="40"/>
  <c r="FX401" i="40"/>
  <c r="FV401" i="40"/>
  <c r="FX405" i="40"/>
  <c r="FV405" i="40"/>
  <c r="FV422" i="40"/>
  <c r="FX422" i="40"/>
  <c r="FV426" i="40"/>
  <c r="FX426" i="40"/>
  <c r="FV430" i="40"/>
  <c r="FX430" i="40"/>
  <c r="FX469" i="40"/>
  <c r="FV469" i="40"/>
  <c r="FX501" i="40"/>
  <c r="FV501" i="40"/>
  <c r="FX590" i="40"/>
  <c r="FV590" i="40"/>
  <c r="FX604" i="40"/>
  <c r="FV604" i="40"/>
  <c r="FX602" i="40"/>
  <c r="FV602" i="40"/>
  <c r="FX618" i="40"/>
  <c r="FV618" i="40"/>
  <c r="FX622" i="40"/>
  <c r="FV622" i="40"/>
  <c r="FX626" i="40"/>
  <c r="FV626" i="40"/>
  <c r="FX630" i="40"/>
  <c r="FV630" i="40"/>
  <c r="FX634" i="40"/>
  <c r="FV634" i="40"/>
  <c r="FX638" i="40"/>
  <c r="FV638" i="40"/>
  <c r="FX642" i="40"/>
  <c r="FV642" i="40"/>
  <c r="FX646" i="40"/>
  <c r="FV646" i="40"/>
  <c r="FX650" i="40"/>
  <c r="FV650" i="40"/>
  <c r="FX654" i="40"/>
  <c r="FV654" i="40"/>
  <c r="FX658" i="40"/>
  <c r="FV658" i="40"/>
  <c r="FX662" i="40"/>
  <c r="FV662" i="40"/>
  <c r="FX666" i="40"/>
  <c r="FV666" i="40"/>
  <c r="FX670" i="40"/>
  <c r="FV670" i="40"/>
  <c r="FX674" i="40"/>
  <c r="FV674" i="40"/>
  <c r="FV392" i="40"/>
  <c r="FX392" i="40"/>
  <c r="FX437" i="40"/>
  <c r="FV437" i="40"/>
  <c r="FX441" i="40"/>
  <c r="FV441" i="40"/>
  <c r="FX475" i="40"/>
  <c r="FV475" i="40"/>
  <c r="FX479" i="40"/>
  <c r="FV479" i="40"/>
  <c r="FX483" i="40"/>
  <c r="FV483" i="40"/>
  <c r="FX487" i="40"/>
  <c r="FV487" i="40"/>
  <c r="FX491" i="40"/>
  <c r="FV491" i="40"/>
  <c r="FX495" i="40"/>
  <c r="FV495" i="40"/>
  <c r="FX532" i="40"/>
  <c r="FV532" i="40"/>
  <c r="FX572" i="40"/>
  <c r="FV572" i="40"/>
  <c r="FV573" i="40"/>
  <c r="FX573" i="40"/>
  <c r="FX578" i="40"/>
  <c r="FV578" i="40"/>
  <c r="FX582" i="40"/>
  <c r="FV582" i="40"/>
  <c r="FV595" i="40"/>
  <c r="FX595" i="40"/>
  <c r="FV597" i="40"/>
  <c r="FX597" i="40"/>
  <c r="FV406" i="40"/>
  <c r="FX406" i="40"/>
  <c r="FX421" i="40"/>
  <c r="FV421" i="40"/>
  <c r="FX423" i="40"/>
  <c r="FV423" i="40"/>
  <c r="FX427" i="40"/>
  <c r="FV427" i="40"/>
  <c r="FX431" i="40"/>
  <c r="FV431" i="40"/>
  <c r="FX499" i="40"/>
  <c r="FV499" i="40"/>
  <c r="FX509" i="40"/>
  <c r="FV509" i="40"/>
  <c r="FV515" i="40"/>
  <c r="FX515" i="40"/>
  <c r="FV583" i="40"/>
  <c r="FX583" i="40"/>
  <c r="FX592" i="40"/>
  <c r="FV592" i="40"/>
  <c r="FX610" i="40"/>
  <c r="FV610" i="40"/>
  <c r="FV669" i="40"/>
  <c r="FX669" i="40"/>
  <c r="FV673" i="40"/>
  <c r="FX673" i="40"/>
  <c r="FX272" i="40"/>
  <c r="FV272" i="40"/>
  <c r="FR220" i="40"/>
  <c r="FV220" i="40"/>
  <c r="FX220" i="40"/>
  <c r="FV246" i="40"/>
  <c r="FX246" i="40"/>
  <c r="FX371" i="40"/>
  <c r="FV371" i="40"/>
  <c r="FV85" i="40"/>
  <c r="FX85" i="40"/>
  <c r="FX169" i="40"/>
  <c r="FV169" i="40"/>
  <c r="FV142" i="40"/>
  <c r="FX142" i="40"/>
  <c r="FR218" i="40"/>
  <c r="FV218" i="40"/>
  <c r="FX218" i="40"/>
  <c r="FV234" i="40"/>
  <c r="FX234" i="40"/>
  <c r="FV97" i="40"/>
  <c r="FX97" i="40"/>
  <c r="FX143" i="40"/>
  <c r="FV143" i="40"/>
  <c r="FV178" i="40"/>
  <c r="FX178" i="40"/>
  <c r="FV127" i="40"/>
  <c r="FX127" i="40"/>
  <c r="FX376" i="40"/>
  <c r="FV376" i="40"/>
  <c r="FX235" i="40"/>
  <c r="FV235" i="40"/>
  <c r="FR270" i="40"/>
  <c r="FX270" i="40"/>
  <c r="FV270" i="40"/>
  <c r="FX357" i="40"/>
  <c r="FV357" i="40"/>
  <c r="FV164" i="40"/>
  <c r="FX164" i="40"/>
  <c r="FR316" i="40"/>
  <c r="FX316" i="40"/>
  <c r="FV316" i="40"/>
  <c r="FR251" i="40"/>
  <c r="FX251" i="40"/>
  <c r="FV251" i="40"/>
  <c r="FV101" i="40"/>
  <c r="FX101" i="40"/>
  <c r="FX209" i="40"/>
  <c r="FV209" i="40"/>
  <c r="FR181" i="40"/>
  <c r="FX181" i="40"/>
  <c r="FV181" i="40"/>
  <c r="FX335" i="40"/>
  <c r="FV335" i="40"/>
  <c r="FX88" i="40"/>
  <c r="FV88" i="40"/>
  <c r="FV156" i="40"/>
  <c r="FX156" i="40"/>
  <c r="FX120" i="40"/>
  <c r="FV120" i="40"/>
  <c r="FV115" i="40"/>
  <c r="FX115" i="40"/>
  <c r="FR285" i="40"/>
  <c r="FX285" i="40"/>
  <c r="FV285" i="40"/>
  <c r="FX304" i="40"/>
  <c r="FV304" i="40"/>
  <c r="FR83" i="40"/>
  <c r="FV83" i="40"/>
  <c r="FX83" i="40"/>
  <c r="FX149" i="40"/>
  <c r="FV149" i="40"/>
  <c r="FX153" i="40"/>
  <c r="FV153" i="40"/>
  <c r="FX237" i="40"/>
  <c r="FV237" i="40"/>
  <c r="FX302" i="40"/>
  <c r="FV302" i="40"/>
  <c r="FR140" i="40"/>
  <c r="FV140" i="40"/>
  <c r="FX140" i="40"/>
  <c r="FV154" i="40"/>
  <c r="FX154" i="40"/>
  <c r="FX281" i="40"/>
  <c r="FV281" i="40"/>
  <c r="FX291" i="40"/>
  <c r="FV291" i="40"/>
  <c r="FX171" i="40"/>
  <c r="FV171" i="40"/>
  <c r="FV250" i="40"/>
  <c r="FX250" i="40"/>
  <c r="FR303" i="40"/>
  <c r="FX303" i="40"/>
  <c r="FV303" i="40"/>
  <c r="FR190" i="40"/>
  <c r="FV190" i="40"/>
  <c r="FX190" i="40"/>
  <c r="FR155" i="40"/>
  <c r="FX155" i="40"/>
  <c r="FV155" i="40"/>
  <c r="FX286" i="40"/>
  <c r="FV286" i="40"/>
  <c r="FV113" i="40"/>
  <c r="FX113" i="40"/>
  <c r="FV182" i="40"/>
  <c r="FX182" i="40"/>
  <c r="FV200" i="40"/>
  <c r="FX200" i="40"/>
  <c r="FX223" i="40"/>
  <c r="FV223" i="40"/>
  <c r="FX201" i="40"/>
  <c r="FV201" i="40"/>
  <c r="FX327" i="40"/>
  <c r="FV327" i="40"/>
  <c r="FX247" i="40"/>
  <c r="FV247" i="40"/>
  <c r="FR308" i="40"/>
  <c r="FX308" i="40"/>
  <c r="FV308" i="40"/>
  <c r="FX330" i="40"/>
  <c r="FV330" i="40"/>
  <c r="FV170" i="40"/>
  <c r="FX170" i="40"/>
  <c r="FX337" i="40"/>
  <c r="FV337" i="40"/>
  <c r="FR105" i="40"/>
  <c r="FV105" i="40"/>
  <c r="FX105" i="40"/>
  <c r="FV188" i="40"/>
  <c r="FX188" i="40"/>
  <c r="FX275" i="40"/>
  <c r="FV275" i="40"/>
  <c r="FR299" i="40"/>
  <c r="FX299" i="40"/>
  <c r="FV299" i="40"/>
  <c r="FR191" i="40"/>
  <c r="FX191" i="40"/>
  <c r="FV191" i="40"/>
  <c r="FV228" i="40"/>
  <c r="FX228" i="40"/>
  <c r="FX378" i="40"/>
  <c r="FV378" i="40"/>
  <c r="FX329" i="40"/>
  <c r="FV329" i="40"/>
  <c r="FX350" i="40"/>
  <c r="FV350" i="40"/>
  <c r="FX197" i="40"/>
  <c r="FV197" i="40"/>
  <c r="FX297" i="40"/>
  <c r="FV297" i="40"/>
  <c r="FX96" i="40"/>
  <c r="FV96" i="40"/>
  <c r="FX122" i="40"/>
  <c r="FV122" i="40"/>
  <c r="FX256" i="40"/>
  <c r="FV256" i="40"/>
  <c r="FR91" i="40"/>
  <c r="FV91" i="40"/>
  <c r="FX91" i="40"/>
  <c r="FY78" i="40"/>
  <c r="FW78" i="40"/>
  <c r="FV446" i="40"/>
  <c r="FX446" i="40"/>
  <c r="FV494" i="40"/>
  <c r="FX494" i="40"/>
  <c r="FV533" i="40"/>
  <c r="FX533" i="40"/>
  <c r="FV537" i="40"/>
  <c r="FX537" i="40"/>
  <c r="FV541" i="40"/>
  <c r="FX541" i="40"/>
  <c r="FV545" i="40"/>
  <c r="FX545" i="40"/>
  <c r="FV549" i="40"/>
  <c r="FX549" i="40"/>
  <c r="FV553" i="40"/>
  <c r="FX553" i="40"/>
  <c r="FV557" i="40"/>
  <c r="FX557" i="40"/>
  <c r="FV561" i="40"/>
  <c r="FX561" i="40"/>
  <c r="FV565" i="40"/>
  <c r="FX565" i="40"/>
  <c r="FV569" i="40"/>
  <c r="FX569" i="40"/>
  <c r="FV504" i="40"/>
  <c r="FX504" i="40"/>
  <c r="FX512" i="40"/>
  <c r="FV512" i="40"/>
  <c r="FV577" i="40"/>
  <c r="FX577" i="40"/>
  <c r="FV581" i="40"/>
  <c r="FX581" i="40"/>
  <c r="FV611" i="40"/>
  <c r="FX611" i="40"/>
  <c r="FV384" i="40"/>
  <c r="FX384" i="40"/>
  <c r="FV386" i="40"/>
  <c r="FX386" i="40"/>
  <c r="FV396" i="40"/>
  <c r="FX396" i="40"/>
  <c r="FV408" i="40"/>
  <c r="FX408" i="40"/>
  <c r="FV412" i="40"/>
  <c r="FX412" i="40"/>
  <c r="FV416" i="40"/>
  <c r="FX416" i="40"/>
  <c r="FV420" i="40"/>
  <c r="FX420" i="40"/>
  <c r="FX449" i="40"/>
  <c r="FV449" i="40"/>
  <c r="FX453" i="40"/>
  <c r="FV453" i="40"/>
  <c r="FX457" i="40"/>
  <c r="FV457" i="40"/>
  <c r="FX461" i="40"/>
  <c r="FV461" i="40"/>
  <c r="FX465" i="40"/>
  <c r="FV465" i="40"/>
  <c r="FX608" i="40"/>
  <c r="FV608" i="40"/>
  <c r="FX672" i="40"/>
  <c r="FV672" i="40"/>
  <c r="FX676" i="40"/>
  <c r="FV676" i="40"/>
  <c r="FX380" i="40"/>
  <c r="FV380" i="40"/>
  <c r="FV394" i="40"/>
  <c r="FX394" i="40"/>
  <c r="FX399" i="40"/>
  <c r="FV399" i="40"/>
  <c r="FX445" i="40"/>
  <c r="FV445" i="40"/>
  <c r="FX524" i="40"/>
  <c r="FV524" i="40"/>
  <c r="FX528" i="40"/>
  <c r="FV528" i="40"/>
  <c r="FX536" i="40"/>
  <c r="FV536" i="40"/>
  <c r="FX540" i="40"/>
  <c r="FV540" i="40"/>
  <c r="FX544" i="40"/>
  <c r="FV544" i="40"/>
  <c r="FX548" i="40"/>
  <c r="FV548" i="40"/>
  <c r="FX552" i="40"/>
  <c r="FV552" i="40"/>
  <c r="FX556" i="40"/>
  <c r="FV556" i="40"/>
  <c r="FX560" i="40"/>
  <c r="FV560" i="40"/>
  <c r="FX564" i="40"/>
  <c r="FV564" i="40"/>
  <c r="FX568" i="40"/>
  <c r="FV568" i="40"/>
  <c r="FV502" i="40"/>
  <c r="FX502" i="40"/>
  <c r="FX510" i="40"/>
  <c r="FV510" i="40"/>
  <c r="FX518" i="40"/>
  <c r="FV518" i="40"/>
  <c r="FX505" i="40"/>
  <c r="FV505" i="40"/>
  <c r="FV613" i="40"/>
  <c r="FX613" i="40"/>
  <c r="FX383" i="40"/>
  <c r="FV383" i="40"/>
  <c r="FX395" i="40"/>
  <c r="FV395" i="40"/>
  <c r="FV402" i="40"/>
  <c r="FX402" i="40"/>
  <c r="FX409" i="40"/>
  <c r="FV409" i="40"/>
  <c r="FX413" i="40"/>
  <c r="FV413" i="40"/>
  <c r="FX417" i="40"/>
  <c r="FV417" i="40"/>
  <c r="FV450" i="40"/>
  <c r="FX450" i="40"/>
  <c r="FV454" i="40"/>
  <c r="FX454" i="40"/>
  <c r="FV458" i="40"/>
  <c r="FX458" i="40"/>
  <c r="FV462" i="40"/>
  <c r="FX462" i="40"/>
  <c r="FV466" i="40"/>
  <c r="FX466" i="40"/>
  <c r="FV470" i="40"/>
  <c r="FX470" i="40"/>
  <c r="FV589" i="40"/>
  <c r="FX589" i="40"/>
  <c r="FX598" i="40"/>
  <c r="FV598" i="40"/>
  <c r="FV617" i="40"/>
  <c r="FX617" i="40"/>
  <c r="FV621" i="40"/>
  <c r="FX621" i="40"/>
  <c r="FV625" i="40"/>
  <c r="FX625" i="40"/>
  <c r="FV629" i="40"/>
  <c r="FX629" i="40"/>
  <c r="FV633" i="40"/>
  <c r="FX633" i="40"/>
  <c r="FV637" i="40"/>
  <c r="FX637" i="40"/>
  <c r="FV641" i="40"/>
  <c r="FX641" i="40"/>
  <c r="FV645" i="40"/>
  <c r="FX645" i="40"/>
  <c r="FV649" i="40"/>
  <c r="FX649" i="40"/>
  <c r="FV653" i="40"/>
  <c r="FX653" i="40"/>
  <c r="FV657" i="40"/>
  <c r="FX657" i="40"/>
  <c r="FV661" i="40"/>
  <c r="FX661" i="40"/>
  <c r="FV665" i="40"/>
  <c r="FX665" i="40"/>
  <c r="FV677" i="40"/>
  <c r="FX677" i="40"/>
  <c r="FV248" i="40"/>
  <c r="FX248" i="40"/>
  <c r="FV103" i="40"/>
  <c r="FX103" i="40"/>
  <c r="FX326" i="40"/>
  <c r="FV326" i="40"/>
  <c r="FX255" i="40"/>
  <c r="FV255" i="40"/>
  <c r="FR222" i="40"/>
  <c r="FV222" i="40"/>
  <c r="FX222" i="40"/>
  <c r="FV176" i="40"/>
  <c r="FX176" i="40"/>
  <c r="FV95" i="40"/>
  <c r="FX95" i="40"/>
  <c r="FX183" i="40"/>
  <c r="FV183" i="40"/>
  <c r="FX301" i="40"/>
  <c r="FV301" i="40"/>
  <c r="FX314" i="40"/>
  <c r="FV314" i="40"/>
  <c r="FX352" i="40"/>
  <c r="FV352" i="40"/>
  <c r="FX273" i="40"/>
  <c r="FV273" i="40"/>
  <c r="FX104" i="40"/>
  <c r="FV104" i="40"/>
  <c r="FX277" i="40"/>
  <c r="FV277" i="40"/>
  <c r="FX185" i="40"/>
  <c r="FV185" i="40"/>
  <c r="FR341" i="40"/>
  <c r="FX341" i="40"/>
  <c r="FV341" i="40"/>
  <c r="FX298" i="40"/>
  <c r="FV298" i="40"/>
  <c r="FR315" i="40"/>
  <c r="FX315" i="40"/>
  <c r="FV315" i="40"/>
  <c r="FX254" i="40"/>
  <c r="FV254" i="40"/>
  <c r="FX175" i="40"/>
  <c r="FV175" i="40"/>
  <c r="FX229" i="40"/>
  <c r="FV229" i="40"/>
  <c r="FX328" i="40"/>
  <c r="FV328" i="40"/>
  <c r="FX92" i="40"/>
  <c r="FV92" i="40"/>
  <c r="FV87" i="40"/>
  <c r="FX87" i="40"/>
  <c r="FX351" i="40"/>
  <c r="FV351" i="40"/>
  <c r="FX342" i="40"/>
  <c r="FV342" i="40"/>
  <c r="FX348" i="40"/>
  <c r="FV348" i="40"/>
  <c r="FX334" i="40"/>
  <c r="FV334" i="40"/>
  <c r="FX267" i="40"/>
  <c r="FV267" i="40"/>
  <c r="FX374" i="40"/>
  <c r="FV374" i="40"/>
  <c r="FX141" i="40"/>
  <c r="FV141" i="40"/>
  <c r="FX331" i="40"/>
  <c r="FV331" i="40"/>
  <c r="FV121" i="40"/>
  <c r="FX121" i="40"/>
  <c r="FX369" i="40"/>
  <c r="FV369" i="40"/>
  <c r="FX313" i="40"/>
  <c r="FV313" i="40"/>
  <c r="FR338" i="40"/>
  <c r="FX338" i="40"/>
  <c r="FV338" i="40"/>
  <c r="FX283" i="40"/>
  <c r="FV283" i="40"/>
  <c r="FX284" i="40"/>
  <c r="FV284" i="40"/>
  <c r="FX377" i="40"/>
  <c r="FV377" i="40"/>
  <c r="FX340" i="40"/>
  <c r="FV340" i="40"/>
  <c r="FX205" i="40"/>
  <c r="FV205" i="40"/>
  <c r="FX211" i="40"/>
  <c r="FV211" i="40"/>
  <c r="FX114" i="40"/>
  <c r="FV114" i="40"/>
  <c r="FX257" i="40"/>
  <c r="FV257" i="40"/>
  <c r="FX279" i="40"/>
  <c r="FV279" i="40"/>
  <c r="FX163" i="40"/>
  <c r="FV163" i="40"/>
  <c r="FX370" i="40"/>
  <c r="FV370" i="40"/>
  <c r="FX108" i="40"/>
  <c r="FV108" i="40"/>
  <c r="FX359" i="40"/>
  <c r="FV359" i="40"/>
  <c r="FX263" i="40"/>
  <c r="FV263" i="40"/>
  <c r="FX139" i="40"/>
  <c r="FV139" i="40"/>
  <c r="FX268" i="40"/>
  <c r="FV268" i="40"/>
  <c r="FX145" i="40"/>
  <c r="FV145" i="40"/>
  <c r="FR333" i="40"/>
  <c r="FX333" i="40"/>
  <c r="FV333" i="40"/>
  <c r="FR311" i="40"/>
  <c r="FX311" i="40"/>
  <c r="FV311" i="40"/>
  <c r="FX179" i="40"/>
  <c r="FV179" i="40"/>
  <c r="FX203" i="40"/>
  <c r="FV203" i="40"/>
  <c r="FX290" i="40"/>
  <c r="FV290" i="40"/>
  <c r="FR295" i="40"/>
  <c r="FX295" i="40"/>
  <c r="FV295" i="40"/>
  <c r="FV202" i="40"/>
  <c r="FX202" i="40"/>
  <c r="FX300" i="40"/>
  <c r="FV300" i="40"/>
  <c r="FX213" i="40"/>
  <c r="FV213" i="40"/>
  <c r="FX128" i="40"/>
  <c r="FV128" i="40"/>
  <c r="FX147" i="40"/>
  <c r="FV147" i="40"/>
  <c r="FV230" i="40"/>
  <c r="FX230" i="40"/>
  <c r="FV204" i="40"/>
  <c r="FX204" i="40"/>
  <c r="FX135" i="40"/>
  <c r="FV135" i="40"/>
  <c r="FR138" i="40"/>
  <c r="FV138" i="40"/>
  <c r="FX138" i="40"/>
  <c r="FR187" i="40"/>
  <c r="FX187" i="40"/>
  <c r="FV187" i="40"/>
  <c r="FX274" i="40"/>
  <c r="FV274" i="40"/>
  <c r="FX323" i="40"/>
  <c r="FV323" i="40"/>
  <c r="FR79" i="40"/>
  <c r="FV79" i="40"/>
  <c r="FX79" i="40"/>
  <c r="FX379" i="40"/>
  <c r="FV379" i="40"/>
  <c r="FX391" i="40"/>
  <c r="FV391" i="40"/>
  <c r="FV436" i="40"/>
  <c r="FX436" i="40"/>
  <c r="FV440" i="40"/>
  <c r="FX440" i="40"/>
  <c r="FV444" i="40"/>
  <c r="FX444" i="40"/>
  <c r="FV474" i="40"/>
  <c r="FX474" i="40"/>
  <c r="FV478" i="40"/>
  <c r="FX478" i="40"/>
  <c r="FV482" i="40"/>
  <c r="FX482" i="40"/>
  <c r="FV486" i="40"/>
  <c r="FX486" i="40"/>
  <c r="FV490" i="40"/>
  <c r="FX490" i="40"/>
  <c r="FV521" i="40"/>
  <c r="FX521" i="40"/>
  <c r="FV525" i="40"/>
  <c r="FX525" i="40"/>
  <c r="FV529" i="40"/>
  <c r="FX529" i="40"/>
  <c r="FV513" i="40"/>
  <c r="FX513" i="40"/>
  <c r="FV599" i="40"/>
  <c r="FX599" i="40"/>
  <c r="FV601" i="40"/>
  <c r="FX601" i="40"/>
  <c r="FX678" i="40"/>
  <c r="FV678" i="40"/>
  <c r="FV388" i="40"/>
  <c r="FX388" i="40"/>
  <c r="FX403" i="40"/>
  <c r="FV403" i="40"/>
  <c r="FX407" i="40"/>
  <c r="FV407" i="40"/>
  <c r="FV418" i="40"/>
  <c r="FX418" i="40"/>
  <c r="FV424" i="40"/>
  <c r="FX424" i="40"/>
  <c r="FV428" i="40"/>
  <c r="FX428" i="40"/>
  <c r="FV432" i="40"/>
  <c r="FX432" i="40"/>
  <c r="FX467" i="40"/>
  <c r="FV467" i="40"/>
  <c r="FX497" i="40"/>
  <c r="FV497" i="40"/>
  <c r="FV517" i="40"/>
  <c r="FX517" i="40"/>
  <c r="FX588" i="40"/>
  <c r="FV588" i="40"/>
  <c r="FX596" i="40"/>
  <c r="FV596" i="40"/>
  <c r="FX594" i="40"/>
  <c r="FV594" i="40"/>
  <c r="FX616" i="40"/>
  <c r="FV616" i="40"/>
  <c r="FX620" i="40"/>
  <c r="FV620" i="40"/>
  <c r="FX624" i="40"/>
  <c r="FV624" i="40"/>
  <c r="FX628" i="40"/>
  <c r="FV628" i="40"/>
  <c r="FX632" i="40"/>
  <c r="FV632" i="40"/>
  <c r="FX636" i="40"/>
  <c r="FV636" i="40"/>
  <c r="FX640" i="40"/>
  <c r="FV640" i="40"/>
  <c r="FX644" i="40"/>
  <c r="FV644" i="40"/>
  <c r="FX648" i="40"/>
  <c r="FV648" i="40"/>
  <c r="FX652" i="40"/>
  <c r="FV652" i="40"/>
  <c r="FX656" i="40"/>
  <c r="FV656" i="40"/>
  <c r="FX660" i="40"/>
  <c r="FV660" i="40"/>
  <c r="FX664" i="40"/>
  <c r="FV664" i="40"/>
  <c r="FX668" i="40"/>
  <c r="FV668" i="40"/>
  <c r="FV390" i="40"/>
  <c r="FX390" i="40"/>
  <c r="FX435" i="40"/>
  <c r="FV435" i="40"/>
  <c r="FX439" i="40"/>
  <c r="FV439" i="40"/>
  <c r="FX443" i="40"/>
  <c r="FV443" i="40"/>
  <c r="FX473" i="40"/>
  <c r="FV473" i="40"/>
  <c r="FX477" i="40"/>
  <c r="FV477" i="40"/>
  <c r="FX481" i="40"/>
  <c r="FV481" i="40"/>
  <c r="FX485" i="40"/>
  <c r="FV485" i="40"/>
  <c r="FX489" i="40"/>
  <c r="FV489" i="40"/>
  <c r="FX493" i="40"/>
  <c r="FV493" i="40"/>
  <c r="FV511" i="40"/>
  <c r="FX511" i="40"/>
  <c r="FX576" i="40"/>
  <c r="FV576" i="40"/>
  <c r="FX580" i="40"/>
  <c r="FV580" i="40"/>
  <c r="FX586" i="40"/>
  <c r="FV586" i="40"/>
  <c r="FV603" i="40"/>
  <c r="FX603" i="40"/>
  <c r="FV605" i="40"/>
  <c r="FX605" i="40"/>
  <c r="FX387" i="40"/>
  <c r="FV387" i="40"/>
  <c r="FX425" i="40"/>
  <c r="FV425" i="40"/>
  <c r="FX429" i="40"/>
  <c r="FV429" i="40"/>
  <c r="FX433" i="40"/>
  <c r="FV433" i="40"/>
  <c r="FV519" i="40"/>
  <c r="FX519" i="40"/>
  <c r="FX574" i="40"/>
  <c r="FV574" i="40"/>
  <c r="FX600" i="40"/>
  <c r="FV600" i="40"/>
  <c r="FX614" i="40"/>
  <c r="FV614" i="40"/>
  <c r="FR185" i="40"/>
  <c r="FR92" i="40"/>
  <c r="FR351" i="40"/>
  <c r="FR348" i="40"/>
  <c r="FR121" i="40"/>
  <c r="FR283" i="40"/>
  <c r="FR114" i="40"/>
  <c r="FR268" i="40"/>
  <c r="FR145" i="40"/>
  <c r="FR202" i="40"/>
  <c r="FR128" i="40"/>
  <c r="FR147" i="40"/>
  <c r="FR326" i="40"/>
  <c r="FR278" i="40"/>
  <c r="FR99" i="40"/>
  <c r="FR292" i="40"/>
  <c r="FR260" i="40"/>
  <c r="FR325" i="40"/>
  <c r="FR339" i="40"/>
  <c r="FR282" i="40"/>
  <c r="FR210" i="40"/>
  <c r="FR365" i="40"/>
  <c r="FR259" i="40"/>
  <c r="FR212" i="40"/>
  <c r="FR349" i="40"/>
  <c r="FR142" i="40"/>
  <c r="FR95" i="40"/>
  <c r="FR301" i="40"/>
  <c r="FR245" i="40"/>
  <c r="FR180" i="40"/>
  <c r="FR107" i="40"/>
  <c r="FR344" i="40"/>
  <c r="FR177" i="40"/>
  <c r="FR261" i="40"/>
  <c r="FR195" i="40"/>
  <c r="FR111" i="40"/>
  <c r="FR133" i="40"/>
  <c r="FR150" i="40"/>
  <c r="FW147" i="40"/>
  <c r="FY147" i="40"/>
  <c r="FW86" i="40"/>
  <c r="FY86" i="40"/>
  <c r="FW283" i="40"/>
  <c r="FY283" i="40"/>
  <c r="FY259" i="40"/>
  <c r="FW259" i="40"/>
  <c r="FW114" i="40"/>
  <c r="FY114" i="40"/>
  <c r="FY142" i="40"/>
  <c r="FW142" i="40"/>
  <c r="FY278" i="40"/>
  <c r="FW278" i="40"/>
  <c r="FY344" i="40"/>
  <c r="FW344" i="40"/>
  <c r="FW190" i="40"/>
  <c r="FY190" i="40"/>
  <c r="FY84" i="40"/>
  <c r="FW84" i="40"/>
  <c r="FY312" i="40"/>
  <c r="FW312" i="40"/>
  <c r="FW92" i="40"/>
  <c r="FY92" i="40"/>
  <c r="FW83" i="40"/>
  <c r="FY83" i="40"/>
  <c r="FY368" i="40"/>
  <c r="FW368" i="40"/>
  <c r="FY185" i="40"/>
  <c r="FW185" i="40"/>
  <c r="FY348" i="40"/>
  <c r="FW348" i="40"/>
  <c r="FY365" i="40"/>
  <c r="FW365" i="40"/>
  <c r="FY94" i="40"/>
  <c r="FW94" i="40"/>
  <c r="FW193" i="40"/>
  <c r="FY193" i="40"/>
  <c r="FY308" i="40"/>
  <c r="FW308" i="40"/>
  <c r="FY194" i="40"/>
  <c r="FW194" i="40"/>
  <c r="FW128" i="40"/>
  <c r="FY128" i="40"/>
  <c r="FY104" i="40"/>
  <c r="FW104" i="40"/>
  <c r="FY303" i="40"/>
  <c r="FW303" i="40"/>
  <c r="FW208" i="40"/>
  <c r="FY208" i="40"/>
  <c r="FY339" i="40"/>
  <c r="FW339" i="40"/>
  <c r="FY316" i="40"/>
  <c r="FW316" i="40"/>
  <c r="FW140" i="40"/>
  <c r="FY140" i="40"/>
  <c r="FW270" i="40"/>
  <c r="FY270" i="40"/>
  <c r="FW376" i="40"/>
  <c r="FY376" i="40"/>
  <c r="FY145" i="40"/>
  <c r="FW145" i="40"/>
  <c r="FY287" i="40"/>
  <c r="FW287" i="40"/>
  <c r="FY349" i="40"/>
  <c r="FW349" i="40"/>
  <c r="FY272" i="40"/>
  <c r="FW272" i="40"/>
  <c r="FW336" i="40"/>
  <c r="FY336" i="40"/>
  <c r="FW225" i="40"/>
  <c r="FY225" i="40"/>
  <c r="FY111" i="40"/>
  <c r="FW111" i="40"/>
  <c r="FY212" i="40"/>
  <c r="FW212" i="40"/>
  <c r="FW150" i="40"/>
  <c r="FY150" i="40"/>
  <c r="FW299" i="40"/>
  <c r="FY299" i="40"/>
  <c r="FY285" i="40"/>
  <c r="FW285" i="40"/>
  <c r="FW121" i="40"/>
  <c r="FY121" i="40"/>
  <c r="FY181" i="40"/>
  <c r="FW181" i="40"/>
  <c r="FW292" i="40"/>
  <c r="FY292" i="40"/>
  <c r="FW325" i="40"/>
  <c r="FY325" i="40"/>
  <c r="FY202" i="40"/>
  <c r="FW202" i="40"/>
  <c r="FY258" i="40"/>
  <c r="FW258" i="40"/>
  <c r="FY351" i="40"/>
  <c r="FW351" i="40"/>
  <c r="FY288" i="40"/>
  <c r="FW288" i="40"/>
  <c r="FW251" i="40"/>
  <c r="FY251" i="40"/>
  <c r="FY261" i="40"/>
  <c r="FW261" i="40"/>
  <c r="FY268" i="40"/>
  <c r="FW268" i="40"/>
  <c r="FY107" i="40"/>
  <c r="FW107" i="40"/>
  <c r="FW177" i="40"/>
  <c r="FY177" i="40"/>
  <c r="FY221" i="40"/>
  <c r="FW221" i="40"/>
  <c r="FW117" i="40"/>
  <c r="FY117" i="40"/>
  <c r="FY91" i="40"/>
  <c r="FW91" i="40"/>
  <c r="FY178" i="40"/>
  <c r="FW178" i="40"/>
  <c r="FW210" i="40"/>
  <c r="FY210" i="40"/>
  <c r="FW105" i="40"/>
  <c r="FY105" i="40"/>
  <c r="FY136" i="40"/>
  <c r="FW136" i="40"/>
  <c r="FY180" i="40"/>
  <c r="FW180" i="40"/>
  <c r="FY307" i="40"/>
  <c r="FW307" i="40"/>
  <c r="FY245" i="40"/>
  <c r="FW245" i="40"/>
  <c r="FW109" i="40"/>
  <c r="FY109" i="40"/>
  <c r="FY95" i="40"/>
  <c r="FW95" i="40"/>
  <c r="FY301" i="40"/>
  <c r="FW301" i="40"/>
  <c r="FY282" i="40"/>
  <c r="FW282" i="40"/>
  <c r="FW99" i="40"/>
  <c r="FY99" i="40"/>
  <c r="FY326" i="40"/>
  <c r="FW326" i="40"/>
  <c r="FY271" i="40"/>
  <c r="FW271" i="40"/>
  <c r="FY195" i="40"/>
  <c r="FW195" i="40"/>
  <c r="FY155" i="40"/>
  <c r="FW155" i="40"/>
  <c r="FW260" i="40"/>
  <c r="FY260" i="40"/>
  <c r="FY191" i="40"/>
  <c r="FW191" i="40"/>
  <c r="FW133" i="40"/>
  <c r="FY133" i="40"/>
  <c r="FY392" i="40"/>
  <c r="FW392" i="40"/>
  <c r="FY409" i="40"/>
  <c r="FW409" i="40"/>
  <c r="FW430" i="40"/>
  <c r="FY430" i="40"/>
  <c r="FW457" i="40"/>
  <c r="FY457" i="40"/>
  <c r="FW445" i="40"/>
  <c r="FY445" i="40"/>
  <c r="FW474" i="40"/>
  <c r="FY474" i="40"/>
  <c r="FW490" i="40"/>
  <c r="FY490" i="40"/>
  <c r="FW507" i="40"/>
  <c r="FY507" i="40"/>
  <c r="FW469" i="40"/>
  <c r="FY469" i="40"/>
  <c r="FW536" i="40"/>
  <c r="FY536" i="40"/>
  <c r="FW568" i="40"/>
  <c r="FY568" i="40"/>
  <c r="FY574" i="40"/>
  <c r="FW574" i="40"/>
  <c r="FY596" i="40"/>
  <c r="FW596" i="40"/>
  <c r="FW586" i="40"/>
  <c r="FY586" i="40"/>
  <c r="FW619" i="40"/>
  <c r="FY619" i="40"/>
  <c r="FW635" i="40"/>
  <c r="FY635" i="40"/>
  <c r="FW651" i="40"/>
  <c r="FY651" i="40"/>
  <c r="FW667" i="40"/>
  <c r="FY667" i="40"/>
  <c r="FY393" i="40"/>
  <c r="FW393" i="40"/>
  <c r="FY410" i="40"/>
  <c r="FW410" i="40"/>
  <c r="FW421" i="40"/>
  <c r="FY421" i="40"/>
  <c r="FW458" i="40"/>
  <c r="FY458" i="40"/>
  <c r="FW424" i="40"/>
  <c r="FY424" i="40"/>
  <c r="FY475" i="40"/>
  <c r="FW475" i="40"/>
  <c r="FW491" i="40"/>
  <c r="FY491" i="40"/>
  <c r="FW508" i="40"/>
  <c r="FY508" i="40"/>
  <c r="FW493" i="40"/>
  <c r="FY493" i="40"/>
  <c r="FW538" i="40"/>
  <c r="FY538" i="40"/>
  <c r="FW572" i="40"/>
  <c r="FY572" i="40"/>
  <c r="FW549" i="40"/>
  <c r="FY549" i="40"/>
  <c r="FY597" i="40"/>
  <c r="FW597" i="40"/>
  <c r="FW551" i="40"/>
  <c r="FY551" i="40"/>
  <c r="FY620" i="40"/>
  <c r="FW620" i="40"/>
  <c r="FY636" i="40"/>
  <c r="FW636" i="40"/>
  <c r="FY652" i="40"/>
  <c r="FW652" i="40"/>
  <c r="FY668" i="40"/>
  <c r="FW668" i="40"/>
  <c r="FY390" i="40"/>
  <c r="FW390" i="40"/>
  <c r="FY398" i="40"/>
  <c r="FW398" i="40"/>
  <c r="FY422" i="40"/>
  <c r="FW422" i="40"/>
  <c r="FW455" i="40"/>
  <c r="FY455" i="40"/>
  <c r="FW441" i="40"/>
  <c r="FY441" i="40"/>
  <c r="FW472" i="40"/>
  <c r="FY472" i="40"/>
  <c r="FY488" i="40"/>
  <c r="FW488" i="40"/>
  <c r="FW505" i="40"/>
  <c r="FY505" i="40"/>
  <c r="FW467" i="40"/>
  <c r="FY467" i="40"/>
  <c r="FW570" i="40"/>
  <c r="FY570" i="40"/>
  <c r="FW564" i="40"/>
  <c r="FY564" i="40"/>
  <c r="FW569" i="40"/>
  <c r="FY569" i="40"/>
  <c r="FY594" i="40"/>
  <c r="FW594" i="40"/>
  <c r="FW581" i="40"/>
  <c r="FY581" i="40"/>
  <c r="FY617" i="40"/>
  <c r="FW617" i="40"/>
  <c r="FY633" i="40"/>
  <c r="FW633" i="40"/>
  <c r="FY649" i="40"/>
  <c r="FW649" i="40"/>
  <c r="FY665" i="40"/>
  <c r="FW665" i="40"/>
  <c r="FY672" i="40"/>
  <c r="FW672" i="40"/>
  <c r="FY385" i="40"/>
  <c r="FW385" i="40"/>
  <c r="FY396" i="40"/>
  <c r="FW396" i="40"/>
  <c r="FY400" i="40"/>
  <c r="FW400" i="40"/>
  <c r="FW452" i="40"/>
  <c r="FY452" i="40"/>
  <c r="FW435" i="40"/>
  <c r="FY435" i="40"/>
  <c r="FW423" i="40"/>
  <c r="FY423" i="40"/>
  <c r="FY485" i="40"/>
  <c r="FW485" i="40"/>
  <c r="FY502" i="40"/>
  <c r="FW502" i="40"/>
  <c r="FY518" i="40"/>
  <c r="FW518" i="40"/>
  <c r="FW530" i="40"/>
  <c r="FY530" i="40"/>
  <c r="FY558" i="40"/>
  <c r="FW558" i="40"/>
  <c r="FY545" i="40"/>
  <c r="FW545" i="40"/>
  <c r="FY591" i="40"/>
  <c r="FW591" i="40"/>
  <c r="FY559" i="40"/>
  <c r="FW559" i="40"/>
  <c r="FY613" i="40"/>
  <c r="FW613" i="40"/>
  <c r="FW630" i="40"/>
  <c r="FY630" i="40"/>
  <c r="FW646" i="40"/>
  <c r="FY646" i="40"/>
  <c r="FW662" i="40"/>
  <c r="FY662" i="40"/>
  <c r="FY676" i="40"/>
  <c r="FW676" i="40"/>
  <c r="FW170" i="40"/>
  <c r="FY170" i="40"/>
  <c r="FY244" i="40"/>
  <c r="FW244" i="40"/>
  <c r="FY216" i="40"/>
  <c r="FW216" i="40"/>
  <c r="FY169" i="40"/>
  <c r="FW169" i="40"/>
  <c r="FY252" i="40"/>
  <c r="FW252" i="40"/>
  <c r="FY247" i="40"/>
  <c r="FW247" i="40"/>
  <c r="FY296" i="40"/>
  <c r="FW296" i="40"/>
  <c r="FW286" i="40"/>
  <c r="FY286" i="40"/>
  <c r="FY249" i="40"/>
  <c r="FW249" i="40"/>
  <c r="FY341" i="40"/>
  <c r="FW341" i="40"/>
  <c r="FY113" i="40"/>
  <c r="FW113" i="40"/>
  <c r="FY371" i="40"/>
  <c r="FW371" i="40"/>
  <c r="FY228" i="40"/>
  <c r="FW228" i="40"/>
  <c r="FY338" i="40"/>
  <c r="FW338" i="40"/>
  <c r="FW264" i="40"/>
  <c r="FY264" i="40"/>
  <c r="FY197" i="40"/>
  <c r="FW197" i="40"/>
  <c r="FY366" i="40"/>
  <c r="FW366" i="40"/>
  <c r="FW172" i="40"/>
  <c r="FY172" i="40"/>
  <c r="FW153" i="40"/>
  <c r="FY153" i="40"/>
  <c r="FY233" i="40"/>
  <c r="FW233" i="40"/>
  <c r="FY223" i="40"/>
  <c r="FW223" i="40"/>
  <c r="FW322" i="40"/>
  <c r="FY322" i="40"/>
  <c r="FY161" i="40"/>
  <c r="FW161" i="40"/>
  <c r="FW144" i="40"/>
  <c r="FY144" i="40"/>
  <c r="FY120" i="40"/>
  <c r="FW120" i="40"/>
  <c r="FW280" i="40"/>
  <c r="FY280" i="40"/>
  <c r="FY311" i="40"/>
  <c r="FW311" i="40"/>
  <c r="FY360" i="40"/>
  <c r="FW360" i="40"/>
  <c r="FY295" i="40"/>
  <c r="FW295" i="40"/>
  <c r="FW154" i="40"/>
  <c r="FY154" i="40"/>
  <c r="FW176" i="40"/>
  <c r="FY176" i="40"/>
  <c r="FW124" i="40"/>
  <c r="FY124" i="40"/>
  <c r="FY346" i="40"/>
  <c r="FW346" i="40"/>
  <c r="FW119" i="40"/>
  <c r="FY119" i="40"/>
  <c r="FW187" i="40"/>
  <c r="FY187" i="40"/>
  <c r="FW131" i="40"/>
  <c r="FY131" i="40"/>
  <c r="FY310" i="40"/>
  <c r="FW310" i="40"/>
  <c r="FW174" i="40"/>
  <c r="FY174" i="40"/>
  <c r="FW241" i="40"/>
  <c r="FY241" i="40"/>
  <c r="FY127" i="40"/>
  <c r="FW127" i="40"/>
  <c r="FW151" i="40"/>
  <c r="FY151" i="40"/>
  <c r="FW315" i="40"/>
  <c r="FY315" i="40"/>
  <c r="FW372" i="40"/>
  <c r="FY372" i="40"/>
  <c r="FW321" i="40"/>
  <c r="FY321" i="40"/>
  <c r="FW358" i="40"/>
  <c r="FY358" i="40"/>
  <c r="FY362" i="40"/>
  <c r="FW362" i="40"/>
  <c r="FY256" i="40"/>
  <c r="FW256" i="40"/>
  <c r="FY164" i="40"/>
  <c r="FW164" i="40"/>
  <c r="FW171" i="40"/>
  <c r="FY171" i="40"/>
  <c r="FY269" i="40"/>
  <c r="FW269" i="40"/>
  <c r="FY297" i="40"/>
  <c r="FW297" i="40"/>
  <c r="FY333" i="40"/>
  <c r="FW333" i="40"/>
  <c r="FY237" i="40"/>
  <c r="FW237" i="40"/>
  <c r="FW134" i="40"/>
  <c r="FY134" i="40"/>
  <c r="FW378" i="40"/>
  <c r="FY378" i="40"/>
  <c r="FY314" i="40"/>
  <c r="FW314" i="40"/>
  <c r="FW149" i="40"/>
  <c r="FY149" i="40"/>
  <c r="FY243" i="40"/>
  <c r="FW243" i="40"/>
  <c r="FW276" i="40"/>
  <c r="FY276" i="40"/>
  <c r="FY129" i="40"/>
  <c r="FW129" i="40"/>
  <c r="FW138" i="40"/>
  <c r="FY138" i="40"/>
  <c r="FY217" i="40"/>
  <c r="FW217" i="40"/>
  <c r="FY275" i="40"/>
  <c r="FW275" i="40"/>
  <c r="FY182" i="40"/>
  <c r="FW182" i="40"/>
  <c r="FY100" i="40"/>
  <c r="FW100" i="40"/>
  <c r="FW305" i="40"/>
  <c r="FY305" i="40"/>
  <c r="FY253" i="40"/>
  <c r="FW253" i="40"/>
  <c r="FY265" i="40"/>
  <c r="FW265" i="40"/>
  <c r="FY79" i="40"/>
  <c r="FW79" i="40"/>
  <c r="FW224" i="40"/>
  <c r="FY224" i="40"/>
  <c r="FY298" i="40"/>
  <c r="FW298" i="40"/>
  <c r="FW163" i="40"/>
  <c r="FY163" i="40"/>
  <c r="FW234" i="40"/>
  <c r="FY234" i="40"/>
  <c r="FW162" i="40"/>
  <c r="FY162" i="40"/>
  <c r="FW89" i="40"/>
  <c r="FY89" i="40"/>
  <c r="FY293" i="40"/>
  <c r="FW293" i="40"/>
  <c r="FW379" i="40"/>
  <c r="FY379" i="40"/>
  <c r="FY397" i="40"/>
  <c r="FW397" i="40"/>
  <c r="FY413" i="40"/>
  <c r="FW413" i="40"/>
  <c r="FY433" i="40"/>
  <c r="FW433" i="40"/>
  <c r="FW461" i="40"/>
  <c r="FY461" i="40"/>
  <c r="FY436" i="40"/>
  <c r="FW436" i="40"/>
  <c r="FW478" i="40"/>
  <c r="FY478" i="40"/>
  <c r="FY495" i="40"/>
  <c r="FW495" i="40"/>
  <c r="FY511" i="40"/>
  <c r="FW511" i="40"/>
  <c r="FY523" i="40"/>
  <c r="FW523" i="40"/>
  <c r="FW544" i="40"/>
  <c r="FY544" i="40"/>
  <c r="FW537" i="40"/>
  <c r="FY537" i="40"/>
  <c r="FW567" i="40"/>
  <c r="FY567" i="40"/>
  <c r="FY600" i="40"/>
  <c r="FW600" i="40"/>
  <c r="FY575" i="40"/>
  <c r="FW575" i="40"/>
  <c r="FW623" i="40"/>
  <c r="FY623" i="40"/>
  <c r="FW639" i="40"/>
  <c r="FY639" i="40"/>
  <c r="FW655" i="40"/>
  <c r="FY655" i="40"/>
  <c r="FW614" i="40"/>
  <c r="FY614" i="40"/>
  <c r="FY382" i="40"/>
  <c r="FW382" i="40"/>
  <c r="FW401" i="40"/>
  <c r="FY401" i="40"/>
  <c r="FW414" i="40"/>
  <c r="FY414" i="40"/>
  <c r="FW428" i="40"/>
  <c r="FY428" i="40"/>
  <c r="FW462" i="40"/>
  <c r="FY462" i="40"/>
  <c r="FY444" i="40"/>
  <c r="FW444" i="40"/>
  <c r="FY479" i="40"/>
  <c r="FW479" i="40"/>
  <c r="FW496" i="40"/>
  <c r="FY496" i="40"/>
  <c r="FW512" i="40"/>
  <c r="FY512" i="40"/>
  <c r="FW524" i="40"/>
  <c r="FY524" i="40"/>
  <c r="FW546" i="40"/>
  <c r="FY546" i="40"/>
  <c r="FY539" i="40"/>
  <c r="FW539" i="40"/>
  <c r="FW578" i="40"/>
  <c r="FY578" i="40"/>
  <c r="FY601" i="40"/>
  <c r="FW601" i="40"/>
  <c r="FW579" i="40"/>
  <c r="FY579" i="40"/>
  <c r="FY624" i="40"/>
  <c r="FW624" i="40"/>
  <c r="FY640" i="40"/>
  <c r="FW640" i="40"/>
  <c r="FY656" i="40"/>
  <c r="FW656" i="40"/>
  <c r="FW670" i="40"/>
  <c r="FY670" i="40"/>
  <c r="FY387" i="40"/>
  <c r="FW387" i="40"/>
  <c r="FW411" i="40"/>
  <c r="FY411" i="40"/>
  <c r="FW425" i="40"/>
  <c r="FY425" i="40"/>
  <c r="FY459" i="40"/>
  <c r="FW459" i="40"/>
  <c r="FY432" i="40"/>
  <c r="FW432" i="40"/>
  <c r="FW476" i="40"/>
  <c r="FY476" i="40"/>
  <c r="FW492" i="40"/>
  <c r="FY492" i="40"/>
  <c r="FW509" i="40"/>
  <c r="FY509" i="40"/>
  <c r="FW521" i="40"/>
  <c r="FY521" i="40"/>
  <c r="FW540" i="40"/>
  <c r="FY540" i="40"/>
  <c r="FW533" i="40"/>
  <c r="FY533" i="40"/>
  <c r="FW557" i="40"/>
  <c r="FY557" i="40"/>
  <c r="FW598" i="40"/>
  <c r="FY598" i="40"/>
  <c r="FW576" i="40"/>
  <c r="FY576" i="40"/>
  <c r="FY621" i="40"/>
  <c r="FW621" i="40"/>
  <c r="FY637" i="40"/>
  <c r="FW637" i="40"/>
  <c r="FY653" i="40"/>
  <c r="FW653" i="40"/>
  <c r="FY669" i="40"/>
  <c r="FW669" i="40"/>
  <c r="FY391" i="40"/>
  <c r="FW391" i="40"/>
  <c r="FW408" i="40"/>
  <c r="FY408" i="40"/>
  <c r="FW426" i="40"/>
  <c r="FY426" i="40"/>
  <c r="FW456" i="40"/>
  <c r="FY456" i="40"/>
  <c r="FY443" i="40"/>
  <c r="FW443" i="40"/>
  <c r="FW473" i="40"/>
  <c r="FY473" i="40"/>
  <c r="FW489" i="40"/>
  <c r="FY489" i="40"/>
  <c r="FY506" i="40"/>
  <c r="FW506" i="40"/>
  <c r="FW494" i="40"/>
  <c r="FY494" i="40"/>
  <c r="FY534" i="40"/>
  <c r="FW534" i="40"/>
  <c r="FY566" i="40"/>
  <c r="FW566" i="40"/>
  <c r="FW573" i="40"/>
  <c r="FY573" i="40"/>
  <c r="FY595" i="40"/>
  <c r="FW595" i="40"/>
  <c r="FW584" i="40"/>
  <c r="FY584" i="40"/>
  <c r="FY618" i="40"/>
  <c r="FW618" i="40"/>
  <c r="FY634" i="40"/>
  <c r="FW634" i="40"/>
  <c r="FY650" i="40"/>
  <c r="FW650" i="40"/>
  <c r="FY666" i="40"/>
  <c r="FW666" i="40"/>
  <c r="FW678" i="40"/>
  <c r="FY678" i="40"/>
  <c r="FW80" i="40"/>
  <c r="FY80" i="40"/>
  <c r="FY361" i="40"/>
  <c r="FW361" i="40"/>
  <c r="FW115" i="40"/>
  <c r="FY115" i="40"/>
  <c r="FW238" i="40"/>
  <c r="FY238" i="40"/>
  <c r="FW367" i="40"/>
  <c r="FY367" i="40"/>
  <c r="FY317" i="40"/>
  <c r="FW317" i="40"/>
  <c r="FY324" i="40"/>
  <c r="FW324" i="40"/>
  <c r="FY97" i="40"/>
  <c r="FW97" i="40"/>
  <c r="FY122" i="40"/>
  <c r="FW122" i="40"/>
  <c r="FY186" i="40"/>
  <c r="FW186" i="40"/>
  <c r="FY130" i="40"/>
  <c r="FW130" i="40"/>
  <c r="FY166" i="40"/>
  <c r="FW166" i="40"/>
  <c r="FW157" i="40"/>
  <c r="FY157" i="40"/>
  <c r="FW257" i="40"/>
  <c r="FY257" i="40"/>
  <c r="FW309" i="40"/>
  <c r="FY309" i="40"/>
  <c r="FY313" i="40"/>
  <c r="FW313" i="40"/>
  <c r="FW108" i="40"/>
  <c r="FY108" i="40"/>
  <c r="FW85" i="40"/>
  <c r="FY85" i="40"/>
  <c r="FW101" i="40"/>
  <c r="FY101" i="40"/>
  <c r="FY102" i="40"/>
  <c r="FW102" i="40"/>
  <c r="FY158" i="40"/>
  <c r="FW158" i="40"/>
  <c r="FW125" i="40"/>
  <c r="FY125" i="40"/>
  <c r="FY132" i="40"/>
  <c r="FW132" i="40"/>
  <c r="FW240" i="40"/>
  <c r="FY240" i="40"/>
  <c r="FY327" i="40"/>
  <c r="FW327" i="40"/>
  <c r="FY323" i="40"/>
  <c r="FW323" i="40"/>
  <c r="FW337" i="40"/>
  <c r="FY337" i="40"/>
  <c r="FY242" i="40"/>
  <c r="FW242" i="40"/>
  <c r="FY330" i="40"/>
  <c r="FW330" i="40"/>
  <c r="FY116" i="40"/>
  <c r="FW116" i="40"/>
  <c r="FY88" i="40"/>
  <c r="FW88" i="40"/>
  <c r="FY123" i="40"/>
  <c r="FW123" i="40"/>
  <c r="FY189" i="40"/>
  <c r="FW189" i="40"/>
  <c r="FW350" i="40"/>
  <c r="FY350" i="40"/>
  <c r="FY196" i="40"/>
  <c r="FW196" i="40"/>
  <c r="FY168" i="40"/>
  <c r="FW168" i="40"/>
  <c r="FW126" i="40"/>
  <c r="FY126" i="40"/>
  <c r="FY320" i="40"/>
  <c r="FW320" i="40"/>
  <c r="FW219" i="40"/>
  <c r="FY219" i="40"/>
  <c r="FY179" i="40"/>
  <c r="FW179" i="40"/>
  <c r="FW220" i="40"/>
  <c r="FY220" i="40"/>
  <c r="FY82" i="40"/>
  <c r="FW82" i="40"/>
  <c r="FY332" i="40"/>
  <c r="FW332" i="40"/>
  <c r="FY373" i="40"/>
  <c r="FW373" i="40"/>
  <c r="FY290" i="40"/>
  <c r="FW290" i="40"/>
  <c r="FY279" i="40"/>
  <c r="FW279" i="40"/>
  <c r="FY213" i="40"/>
  <c r="FW213" i="40"/>
  <c r="FY300" i="40"/>
  <c r="FW300" i="40"/>
  <c r="FY335" i="40"/>
  <c r="FW335" i="40"/>
  <c r="FY319" i="40"/>
  <c r="FW319" i="40"/>
  <c r="FW262" i="40"/>
  <c r="FY262" i="40"/>
  <c r="FY306" i="40"/>
  <c r="FW306" i="40"/>
  <c r="FY340" i="40"/>
  <c r="FW340" i="40"/>
  <c r="FW203" i="40"/>
  <c r="FY203" i="40"/>
  <c r="FW347" i="40"/>
  <c r="FY347" i="40"/>
  <c r="FY211" i="40"/>
  <c r="FW211" i="40"/>
  <c r="FW206" i="40"/>
  <c r="FY206" i="40"/>
  <c r="FW87" i="40"/>
  <c r="FY87" i="40"/>
  <c r="FW363" i="40"/>
  <c r="FY363" i="40"/>
  <c r="FY143" i="40"/>
  <c r="FW143" i="40"/>
  <c r="FW254" i="40"/>
  <c r="FY254" i="40"/>
  <c r="FW304" i="40"/>
  <c r="FY304" i="40"/>
  <c r="FY342" i="40"/>
  <c r="FW342" i="40"/>
  <c r="FW356" i="40"/>
  <c r="FY356" i="40"/>
  <c r="FY232" i="40"/>
  <c r="FW232" i="40"/>
  <c r="FW235" i="40"/>
  <c r="FY235" i="40"/>
  <c r="FW236" i="40"/>
  <c r="FY236" i="40"/>
  <c r="FW331" i="40"/>
  <c r="FY331" i="40"/>
  <c r="FW198" i="40"/>
  <c r="FY198" i="40"/>
  <c r="FY227" i="40"/>
  <c r="FW227" i="40"/>
  <c r="FY152" i="40"/>
  <c r="FW152" i="40"/>
  <c r="FY183" i="40"/>
  <c r="FW183" i="40"/>
  <c r="FW137" i="40"/>
  <c r="FY137" i="40"/>
  <c r="FW93" i="40"/>
  <c r="FY93" i="40"/>
  <c r="FY384" i="40"/>
  <c r="FW384" i="40"/>
  <c r="FY404" i="40"/>
  <c r="FW404" i="40"/>
  <c r="FW417" i="40"/>
  <c r="FY417" i="40"/>
  <c r="FY449" i="40"/>
  <c r="FW449" i="40"/>
  <c r="FY465" i="40"/>
  <c r="FW465" i="40"/>
  <c r="FW434" i="40"/>
  <c r="FY434" i="40"/>
  <c r="FW482" i="40"/>
  <c r="FY482" i="40"/>
  <c r="FW499" i="40"/>
  <c r="FY499" i="40"/>
  <c r="FW515" i="40"/>
  <c r="FY515" i="40"/>
  <c r="FY527" i="40"/>
  <c r="FW527" i="40"/>
  <c r="FW552" i="40"/>
  <c r="FY552" i="40"/>
  <c r="FW547" i="40"/>
  <c r="FY547" i="40"/>
  <c r="FW588" i="40"/>
  <c r="FY588" i="40"/>
  <c r="FY604" i="40"/>
  <c r="FW604" i="40"/>
  <c r="FW607" i="40"/>
  <c r="FY607" i="40"/>
  <c r="FY627" i="40"/>
  <c r="FW627" i="40"/>
  <c r="FY643" i="40"/>
  <c r="FW643" i="40"/>
  <c r="FY659" i="40"/>
  <c r="FW659" i="40"/>
  <c r="FY612" i="40"/>
  <c r="FW612" i="40"/>
  <c r="FW383" i="40"/>
  <c r="FY383" i="40"/>
  <c r="FW405" i="40"/>
  <c r="FY405" i="40"/>
  <c r="FW418" i="40"/>
  <c r="FY418" i="40"/>
  <c r="FY450" i="40"/>
  <c r="FW450" i="40"/>
  <c r="FW466" i="40"/>
  <c r="FY466" i="40"/>
  <c r="FW442" i="40"/>
  <c r="FY442" i="40"/>
  <c r="FW483" i="40"/>
  <c r="FY483" i="40"/>
  <c r="FY500" i="40"/>
  <c r="FW500" i="40"/>
  <c r="FW516" i="40"/>
  <c r="FY516" i="40"/>
  <c r="FW528" i="40"/>
  <c r="FY528" i="40"/>
  <c r="FW554" i="40"/>
  <c r="FY554" i="40"/>
  <c r="FY555" i="40"/>
  <c r="FW555" i="40"/>
  <c r="FW589" i="40"/>
  <c r="FY589" i="40"/>
  <c r="FY605" i="40"/>
  <c r="FW605" i="40"/>
  <c r="FW609" i="40"/>
  <c r="FY609" i="40"/>
  <c r="FY628" i="40"/>
  <c r="FW628" i="40"/>
  <c r="FY644" i="40"/>
  <c r="FW644" i="40"/>
  <c r="FY660" i="40"/>
  <c r="FW660" i="40"/>
  <c r="FW671" i="40"/>
  <c r="FY671" i="40"/>
  <c r="FY381" i="40"/>
  <c r="FW381" i="40"/>
  <c r="FY402" i="40"/>
  <c r="FW402" i="40"/>
  <c r="FY415" i="40"/>
  <c r="FW415" i="40"/>
  <c r="FW447" i="40"/>
  <c r="FY447" i="40"/>
  <c r="FW463" i="40"/>
  <c r="FY463" i="40"/>
  <c r="FW470" i="40"/>
  <c r="FY470" i="40"/>
  <c r="FW480" i="40"/>
  <c r="FY480" i="40"/>
  <c r="FW497" i="40"/>
  <c r="FY497" i="40"/>
  <c r="FY513" i="40"/>
  <c r="FW513" i="40"/>
  <c r="FW525" i="40"/>
  <c r="FY525" i="40"/>
  <c r="FW548" i="40"/>
  <c r="FY548" i="40"/>
  <c r="FW541" i="40"/>
  <c r="FY541" i="40"/>
  <c r="FY582" i="40"/>
  <c r="FW582" i="40"/>
  <c r="FY602" i="40"/>
  <c r="FW602" i="40"/>
  <c r="FW583" i="40"/>
  <c r="FY583" i="40"/>
  <c r="FW625" i="40"/>
  <c r="FY625" i="40"/>
  <c r="FW641" i="40"/>
  <c r="FY641" i="40"/>
  <c r="FW657" i="40"/>
  <c r="FY657" i="40"/>
  <c r="FY674" i="40"/>
  <c r="FW674" i="40"/>
  <c r="FY394" i="40"/>
  <c r="FW394" i="40"/>
  <c r="FW412" i="40"/>
  <c r="FY412" i="40"/>
  <c r="FW429" i="40"/>
  <c r="FY429" i="40"/>
  <c r="FY460" i="40"/>
  <c r="FW460" i="40"/>
  <c r="FY446" i="40"/>
  <c r="FW446" i="40"/>
  <c r="FW477" i="40"/>
  <c r="FY477" i="40"/>
  <c r="FW438" i="40"/>
  <c r="FY438" i="40"/>
  <c r="FY510" i="40"/>
  <c r="FW510" i="40"/>
  <c r="FW522" i="40"/>
  <c r="FY522" i="40"/>
  <c r="FY542" i="40"/>
  <c r="FW542" i="40"/>
  <c r="FW535" i="40"/>
  <c r="FY535" i="40"/>
  <c r="FW565" i="40"/>
  <c r="FY565" i="40"/>
  <c r="FY599" i="40"/>
  <c r="FW599" i="40"/>
  <c r="FW580" i="40"/>
  <c r="FY580" i="40"/>
  <c r="FW622" i="40"/>
  <c r="FY622" i="40"/>
  <c r="FW638" i="40"/>
  <c r="FY638" i="40"/>
  <c r="FW654" i="40"/>
  <c r="FY654" i="40"/>
  <c r="FY608" i="40"/>
  <c r="FW608" i="40"/>
  <c r="FW167" i="40"/>
  <c r="FY167" i="40"/>
  <c r="FY266" i="40"/>
  <c r="FW266" i="40"/>
  <c r="FW273" i="40"/>
  <c r="FY273" i="40"/>
  <c r="FY159" i="40"/>
  <c r="FW159" i="40"/>
  <c r="FY201" i="40"/>
  <c r="FW201" i="40"/>
  <c r="FY281" i="40"/>
  <c r="FW281" i="40"/>
  <c r="FY246" i="40"/>
  <c r="FW246" i="40"/>
  <c r="FY239" i="40"/>
  <c r="FW239" i="40"/>
  <c r="FY263" i="40"/>
  <c r="FW263" i="40"/>
  <c r="FY359" i="40"/>
  <c r="FW359" i="40"/>
  <c r="FY255" i="40"/>
  <c r="FW255" i="40"/>
  <c r="FY369" i="40"/>
  <c r="FW369" i="40"/>
  <c r="FW141" i="40"/>
  <c r="FY141" i="40"/>
  <c r="FY215" i="40"/>
  <c r="FW215" i="40"/>
  <c r="FY222" i="40"/>
  <c r="FW222" i="40"/>
  <c r="FY205" i="40"/>
  <c r="FW205" i="40"/>
  <c r="FY343" i="40"/>
  <c r="FW343" i="40"/>
  <c r="FY357" i="40"/>
  <c r="FW357" i="40"/>
  <c r="FY318" i="40"/>
  <c r="FW318" i="40"/>
  <c r="FY81" i="40"/>
  <c r="FW81" i="40"/>
  <c r="FY352" i="40"/>
  <c r="FW352" i="40"/>
  <c r="FW160" i="40"/>
  <c r="FY160" i="40"/>
  <c r="FY302" i="40"/>
  <c r="FW302" i="40"/>
  <c r="FY148" i="40"/>
  <c r="FW148" i="40"/>
  <c r="FY231" i="40"/>
  <c r="FW231" i="40"/>
  <c r="FW334" i="40"/>
  <c r="FY334" i="40"/>
  <c r="FY139" i="40"/>
  <c r="FW139" i="40"/>
  <c r="FY329" i="40"/>
  <c r="FW329" i="40"/>
  <c r="FW112" i="40"/>
  <c r="FY112" i="40"/>
  <c r="FY355" i="40"/>
  <c r="FW355" i="40"/>
  <c r="FY250" i="40"/>
  <c r="FW250" i="40"/>
  <c r="FY364" i="40"/>
  <c r="FW364" i="40"/>
  <c r="FY214" i="40"/>
  <c r="FW214" i="40"/>
  <c r="FW90" i="40"/>
  <c r="FY90" i="40"/>
  <c r="FY106" i="40"/>
  <c r="FW106" i="40"/>
  <c r="FW267" i="40"/>
  <c r="FY267" i="40"/>
  <c r="FW135" i="40"/>
  <c r="FY135" i="40"/>
  <c r="FY184" i="40"/>
  <c r="FW184" i="40"/>
  <c r="FW218" i="40"/>
  <c r="FY218" i="40"/>
  <c r="FW274" i="40"/>
  <c r="FY274" i="40"/>
  <c r="FY200" i="40"/>
  <c r="FW200" i="40"/>
  <c r="FW353" i="40"/>
  <c r="FY353" i="40"/>
  <c r="FY291" i="40"/>
  <c r="FW291" i="40"/>
  <c r="FY173" i="40"/>
  <c r="FW173" i="40"/>
  <c r="FW328" i="40"/>
  <c r="FY328" i="40"/>
  <c r="FW192" i="40"/>
  <c r="FY192" i="40"/>
  <c r="FW165" i="40"/>
  <c r="FY165" i="40"/>
  <c r="FW294" i="40"/>
  <c r="FY294" i="40"/>
  <c r="FY118" i="40"/>
  <c r="FW118" i="40"/>
  <c r="FY207" i="40"/>
  <c r="FW207" i="40"/>
  <c r="FW96" i="40"/>
  <c r="FY96" i="40"/>
  <c r="FW354" i="40"/>
  <c r="FY354" i="40"/>
  <c r="FY370" i="40"/>
  <c r="FW370" i="40"/>
  <c r="FW156" i="40"/>
  <c r="FY156" i="40"/>
  <c r="FW204" i="40"/>
  <c r="FY204" i="40"/>
  <c r="FY226" i="40"/>
  <c r="FW226" i="40"/>
  <c r="FY377" i="40"/>
  <c r="FW377" i="40"/>
  <c r="FY175" i="40"/>
  <c r="FW175" i="40"/>
  <c r="FY199" i="40"/>
  <c r="FW199" i="40"/>
  <c r="FW230" i="40"/>
  <c r="FY230" i="40"/>
  <c r="FY277" i="40"/>
  <c r="FW277" i="40"/>
  <c r="FW103" i="40"/>
  <c r="FY103" i="40"/>
  <c r="FY345" i="40"/>
  <c r="FW345" i="40"/>
  <c r="FY374" i="40"/>
  <c r="FW374" i="40"/>
  <c r="FY229" i="40"/>
  <c r="FW229" i="40"/>
  <c r="FW209" i="40"/>
  <c r="FY209" i="40"/>
  <c r="FW248" i="40"/>
  <c r="FY248" i="40"/>
  <c r="FW188" i="40"/>
  <c r="FY188" i="40"/>
  <c r="FW289" i="40"/>
  <c r="FY289" i="40"/>
  <c r="FW110" i="40"/>
  <c r="FY110" i="40"/>
  <c r="FY284" i="40"/>
  <c r="FW284" i="40"/>
  <c r="FY146" i="40"/>
  <c r="FW146" i="40"/>
  <c r="FW98" i="40"/>
  <c r="FY98" i="40"/>
  <c r="FY375" i="40"/>
  <c r="FW375" i="40"/>
  <c r="FW386" i="40"/>
  <c r="FY386" i="40"/>
  <c r="FW395" i="40"/>
  <c r="FY395" i="40"/>
  <c r="FY419" i="40"/>
  <c r="FW419" i="40"/>
  <c r="FW453" i="40"/>
  <c r="FY453" i="40"/>
  <c r="FW437" i="40"/>
  <c r="FY437" i="40"/>
  <c r="FY440" i="40"/>
  <c r="FW440" i="40"/>
  <c r="FW486" i="40"/>
  <c r="FY486" i="40"/>
  <c r="FW503" i="40"/>
  <c r="FY503" i="40"/>
  <c r="FW519" i="40"/>
  <c r="FY519" i="40"/>
  <c r="FW531" i="40"/>
  <c r="FY531" i="40"/>
  <c r="FW560" i="40"/>
  <c r="FY560" i="40"/>
  <c r="FW553" i="40"/>
  <c r="FY553" i="40"/>
  <c r="FW592" i="40"/>
  <c r="FY592" i="40"/>
  <c r="FY571" i="40"/>
  <c r="FW571" i="40"/>
  <c r="FY615" i="40"/>
  <c r="FW615" i="40"/>
  <c r="FY631" i="40"/>
  <c r="FW631" i="40"/>
  <c r="FY647" i="40"/>
  <c r="FW647" i="40"/>
  <c r="FY663" i="40"/>
  <c r="FW663" i="40"/>
  <c r="FY677" i="40"/>
  <c r="FW677" i="40"/>
  <c r="FY389" i="40"/>
  <c r="FW389" i="40"/>
  <c r="FY399" i="40"/>
  <c r="FW399" i="40"/>
  <c r="FY420" i="40"/>
  <c r="FW420" i="40"/>
  <c r="FW454" i="40"/>
  <c r="FY454" i="40"/>
  <c r="FW439" i="40"/>
  <c r="FY439" i="40"/>
  <c r="FY468" i="40"/>
  <c r="FW468" i="40"/>
  <c r="FW487" i="40"/>
  <c r="FY487" i="40"/>
  <c r="FY504" i="40"/>
  <c r="FW504" i="40"/>
  <c r="FW520" i="40"/>
  <c r="FY520" i="40"/>
  <c r="FW532" i="40"/>
  <c r="FY532" i="40"/>
  <c r="FW562" i="40"/>
  <c r="FY562" i="40"/>
  <c r="FY561" i="40"/>
  <c r="FW561" i="40"/>
  <c r="FW593" i="40"/>
  <c r="FY593" i="40"/>
  <c r="FY577" i="40"/>
  <c r="FW577" i="40"/>
  <c r="FY616" i="40"/>
  <c r="FW616" i="40"/>
  <c r="FY632" i="40"/>
  <c r="FW632" i="40"/>
  <c r="FY648" i="40"/>
  <c r="FW648" i="40"/>
  <c r="FY664" i="40"/>
  <c r="FW664" i="40"/>
  <c r="FY610" i="40"/>
  <c r="FW610" i="40"/>
  <c r="FY388" i="40"/>
  <c r="FW388" i="40"/>
  <c r="FY406" i="40"/>
  <c r="FW406" i="40"/>
  <c r="FY407" i="40"/>
  <c r="FW407" i="40"/>
  <c r="FW451" i="40"/>
  <c r="FY451" i="40"/>
  <c r="FY427" i="40"/>
  <c r="FW427" i="40"/>
  <c r="FW471" i="40"/>
  <c r="FY471" i="40"/>
  <c r="FY484" i="40"/>
  <c r="FW484" i="40"/>
  <c r="FY501" i="40"/>
  <c r="FW501" i="40"/>
  <c r="FW517" i="40"/>
  <c r="FY517" i="40"/>
  <c r="FY529" i="40"/>
  <c r="FW529" i="40"/>
  <c r="FW556" i="40"/>
  <c r="FY556" i="40"/>
  <c r="FW563" i="40"/>
  <c r="FY563" i="40"/>
  <c r="FY590" i="40"/>
  <c r="FW590" i="40"/>
  <c r="FW606" i="40"/>
  <c r="FY606" i="40"/>
  <c r="FY611" i="40"/>
  <c r="FW611" i="40"/>
  <c r="FY629" i="40"/>
  <c r="FW629" i="40"/>
  <c r="FY645" i="40"/>
  <c r="FW645" i="40"/>
  <c r="FY661" i="40"/>
  <c r="FW661" i="40"/>
  <c r="FY675" i="40"/>
  <c r="FW675" i="40"/>
  <c r="FY380" i="40"/>
  <c r="FW380" i="40"/>
  <c r="FY403" i="40"/>
  <c r="FW403" i="40"/>
  <c r="FY416" i="40"/>
  <c r="FW416" i="40"/>
  <c r="FW448" i="40"/>
  <c r="FY448" i="40"/>
  <c r="FW464" i="40"/>
  <c r="FY464" i="40"/>
  <c r="FW431" i="40"/>
  <c r="FY431" i="40"/>
  <c r="FW481" i="40"/>
  <c r="FY481" i="40"/>
  <c r="FW498" i="40"/>
  <c r="FY498" i="40"/>
  <c r="FW514" i="40"/>
  <c r="FY514" i="40"/>
  <c r="FY526" i="40"/>
  <c r="FW526" i="40"/>
  <c r="FY550" i="40"/>
  <c r="FW550" i="40"/>
  <c r="FY543" i="40"/>
  <c r="FW543" i="40"/>
  <c r="FY587" i="40"/>
  <c r="FW587" i="40"/>
  <c r="FW603" i="40"/>
  <c r="FY603" i="40"/>
  <c r="FW585" i="40"/>
  <c r="FY585" i="40"/>
  <c r="FY626" i="40"/>
  <c r="FW626" i="40"/>
  <c r="FY642" i="40"/>
  <c r="FW642" i="40"/>
  <c r="FY658" i="40"/>
  <c r="FW658" i="40"/>
  <c r="FW673" i="40"/>
  <c r="FY673" i="40"/>
  <c r="FR183" i="40"/>
  <c r="FR293" i="40"/>
  <c r="FR332" i="40"/>
  <c r="FR81" i="40"/>
  <c r="FR103" i="40"/>
  <c r="FR353" i="40"/>
  <c r="FR246" i="40"/>
  <c r="FR294" i="40"/>
  <c r="FR214" i="40"/>
  <c r="FR90" i="40"/>
  <c r="FR231" i="40"/>
  <c r="FR226" i="40"/>
  <c r="FR318" i="40"/>
  <c r="FR199" i="40"/>
  <c r="FR167" i="40"/>
  <c r="FR364" i="40"/>
  <c r="FR375" i="40"/>
  <c r="FR343" i="40"/>
  <c r="FR266" i="40"/>
  <c r="FR98" i="40"/>
  <c r="FR172" i="40"/>
  <c r="FR358" i="40"/>
  <c r="FR346" i="40"/>
  <c r="FR322" i="40"/>
  <c r="FR310" i="40"/>
  <c r="FR269" i="40"/>
  <c r="FR244" i="40"/>
  <c r="FR162" i="40"/>
  <c r="FR134" i="40"/>
  <c r="FR169" i="40"/>
  <c r="FR176" i="40"/>
  <c r="FR217" i="40"/>
  <c r="FR314" i="40"/>
  <c r="FR151" i="40"/>
  <c r="FR305" i="40"/>
  <c r="FR174" i="40"/>
  <c r="FR362" i="40"/>
  <c r="FR119" i="40"/>
  <c r="FR252" i="40"/>
  <c r="FR249" i="40"/>
  <c r="FR366" i="40"/>
  <c r="FR131" i="40"/>
  <c r="FR233" i="40"/>
  <c r="FR372" i="40"/>
  <c r="FR100" i="40"/>
  <c r="FR265" i="40"/>
  <c r="FR276" i="40"/>
  <c r="FR216" i="40"/>
  <c r="FR321" i="40"/>
  <c r="FR243" i="40"/>
  <c r="FR164" i="40"/>
  <c r="FR120" i="40"/>
  <c r="FR149" i="40"/>
  <c r="FR153" i="40"/>
  <c r="FR237" i="40"/>
  <c r="FR154" i="40"/>
  <c r="FR171" i="40"/>
  <c r="FR286" i="40"/>
  <c r="FR113" i="40"/>
  <c r="FR182" i="40"/>
  <c r="FR223" i="40"/>
  <c r="FR247" i="40"/>
  <c r="FR170" i="40"/>
  <c r="FR275" i="40"/>
  <c r="FR228" i="40"/>
  <c r="FR378" i="40"/>
  <c r="FR197" i="40"/>
  <c r="FR297" i="40"/>
  <c r="FR256" i="40"/>
  <c r="FR379" i="40"/>
  <c r="FR391" i="40"/>
  <c r="FR436" i="40"/>
  <c r="FR440" i="40"/>
  <c r="FR444" i="40"/>
  <c r="FR474" i="40"/>
  <c r="FR478" i="40"/>
  <c r="FR482" i="40"/>
  <c r="FR486" i="40"/>
  <c r="FR490" i="40"/>
  <c r="FR521" i="40"/>
  <c r="FR525" i="40"/>
  <c r="FR529" i="40"/>
  <c r="FR513" i="40"/>
  <c r="FR599" i="40"/>
  <c r="FR601" i="40"/>
  <c r="FR678" i="40"/>
  <c r="FR388" i="40"/>
  <c r="FR403" i="40"/>
  <c r="FR407" i="40"/>
  <c r="FR418" i="40"/>
  <c r="FR424" i="40"/>
  <c r="FR428" i="40"/>
  <c r="FR432" i="40"/>
  <c r="FR467" i="40"/>
  <c r="FR497" i="40"/>
  <c r="FR517" i="40"/>
  <c r="FR588" i="40"/>
  <c r="FR596" i="40"/>
  <c r="FR594" i="40"/>
  <c r="FR616" i="40"/>
  <c r="FR620" i="40"/>
  <c r="FR624" i="40"/>
  <c r="FR628" i="40"/>
  <c r="FR632" i="40"/>
  <c r="FR636" i="40"/>
  <c r="FR640" i="40"/>
  <c r="FR644" i="40"/>
  <c r="FR648" i="40"/>
  <c r="FR652" i="40"/>
  <c r="FR656" i="40"/>
  <c r="FR660" i="40"/>
  <c r="FR664" i="40"/>
  <c r="FR668" i="40"/>
  <c r="FR390" i="40"/>
  <c r="FR435" i="40"/>
  <c r="FR439" i="40"/>
  <c r="FR443" i="40"/>
  <c r="FR473" i="40"/>
  <c r="FR477" i="40"/>
  <c r="FR481" i="40"/>
  <c r="FR485" i="40"/>
  <c r="FR489" i="40"/>
  <c r="FR493" i="40"/>
  <c r="FR511" i="40"/>
  <c r="FR576" i="40"/>
  <c r="FR580" i="40"/>
  <c r="FR586" i="40"/>
  <c r="FR603" i="40"/>
  <c r="FR605" i="40"/>
  <c r="FR387" i="40"/>
  <c r="FR425" i="40"/>
  <c r="FR429" i="40"/>
  <c r="FR433" i="40"/>
  <c r="FR519" i="40"/>
  <c r="FR574" i="40"/>
  <c r="FR600" i="40"/>
  <c r="FR614" i="40"/>
  <c r="FR400" i="40"/>
  <c r="FR492" i="40"/>
  <c r="FR535" i="40"/>
  <c r="FR539" i="40"/>
  <c r="FR543" i="40"/>
  <c r="FR547" i="40"/>
  <c r="FR551" i="40"/>
  <c r="FR555" i="40"/>
  <c r="FR559" i="40"/>
  <c r="FR563" i="40"/>
  <c r="FR567" i="40"/>
  <c r="FR571" i="40"/>
  <c r="FR500" i="40"/>
  <c r="FR508" i="40"/>
  <c r="FR516" i="40"/>
  <c r="FR575" i="40"/>
  <c r="FR579" i="40"/>
  <c r="FR584" i="40"/>
  <c r="FR607" i="40"/>
  <c r="FR615" i="40"/>
  <c r="FR382" i="40"/>
  <c r="FR398" i="40"/>
  <c r="FR410" i="40"/>
  <c r="FR414" i="40"/>
  <c r="FR447" i="40"/>
  <c r="FR451" i="40"/>
  <c r="FR455" i="40"/>
  <c r="FR459" i="40"/>
  <c r="FR463" i="40"/>
  <c r="FR471" i="40"/>
  <c r="FR585" i="40"/>
  <c r="FR612" i="40"/>
  <c r="FR522" i="40"/>
  <c r="FR526" i="40"/>
  <c r="FR530" i="40"/>
  <c r="FR534" i="40"/>
  <c r="FR538" i="40"/>
  <c r="FR542" i="40"/>
  <c r="FR546" i="40"/>
  <c r="FR550" i="40"/>
  <c r="FR554" i="40"/>
  <c r="FR558" i="40"/>
  <c r="FR562" i="40"/>
  <c r="FR566" i="40"/>
  <c r="FR570" i="40"/>
  <c r="FR498" i="40"/>
  <c r="FR506" i="40"/>
  <c r="FR514" i="40"/>
  <c r="FR503" i="40"/>
  <c r="FR609" i="40"/>
  <c r="FR385" i="40"/>
  <c r="FR397" i="40"/>
  <c r="FR404" i="40"/>
  <c r="FR411" i="40"/>
  <c r="FR415" i="40"/>
  <c r="FR419" i="40"/>
  <c r="FR448" i="40"/>
  <c r="FR452" i="40"/>
  <c r="FR456" i="40"/>
  <c r="FR460" i="40"/>
  <c r="FR464" i="40"/>
  <c r="FR468" i="40"/>
  <c r="FR472" i="40"/>
  <c r="FR587" i="40"/>
  <c r="FR591" i="40"/>
  <c r="FR606" i="40"/>
  <c r="FR619" i="40"/>
  <c r="FR623" i="40"/>
  <c r="FR627" i="40"/>
  <c r="FR631" i="40"/>
  <c r="FR635" i="40"/>
  <c r="FR639" i="40"/>
  <c r="FR643" i="40"/>
  <c r="FR647" i="40"/>
  <c r="FR651" i="40"/>
  <c r="FR655" i="40"/>
  <c r="FR659" i="40"/>
  <c r="FR663" i="40"/>
  <c r="FR667" i="40"/>
  <c r="FR671" i="40"/>
  <c r="FR675" i="40"/>
  <c r="FR381" i="40"/>
  <c r="FR389" i="40"/>
  <c r="FR393" i="40"/>
  <c r="FR434" i="40"/>
  <c r="FR438" i="40"/>
  <c r="FR442" i="40"/>
  <c r="FR476" i="40"/>
  <c r="FR480" i="40"/>
  <c r="FR484" i="40"/>
  <c r="FR488" i="40"/>
  <c r="FR496" i="40"/>
  <c r="FR523" i="40"/>
  <c r="FR527" i="40"/>
  <c r="FR531" i="40"/>
  <c r="FR520" i="40"/>
  <c r="FR507" i="40"/>
  <c r="FR593" i="40"/>
  <c r="FR401" i="40"/>
  <c r="FR405" i="40"/>
  <c r="FR422" i="40"/>
  <c r="FR426" i="40"/>
  <c r="FR430" i="40"/>
  <c r="FR469" i="40"/>
  <c r="FR501" i="40"/>
  <c r="FR590" i="40"/>
  <c r="FR604" i="40"/>
  <c r="FR602" i="40"/>
  <c r="FR618" i="40"/>
  <c r="FR622" i="40"/>
  <c r="FR626" i="40"/>
  <c r="FR630" i="40"/>
  <c r="FR634" i="40"/>
  <c r="FR638" i="40"/>
  <c r="FR642" i="40"/>
  <c r="FR646" i="40"/>
  <c r="FR650" i="40"/>
  <c r="FR654" i="40"/>
  <c r="FR658" i="40"/>
  <c r="FR662" i="40"/>
  <c r="FR666" i="40"/>
  <c r="FR670" i="40"/>
  <c r="FR674" i="40"/>
  <c r="FR392" i="40"/>
  <c r="FR437" i="40"/>
  <c r="FR441" i="40"/>
  <c r="FR475" i="40"/>
  <c r="FR479" i="40"/>
  <c r="FR483" i="40"/>
  <c r="FR487" i="40"/>
  <c r="FR491" i="40"/>
  <c r="FR495" i="40"/>
  <c r="FR532" i="40"/>
  <c r="FR572" i="40"/>
  <c r="FR573" i="40"/>
  <c r="FR578" i="40"/>
  <c r="FR582" i="40"/>
  <c r="FR595" i="40"/>
  <c r="FR597" i="40"/>
  <c r="FR406" i="40"/>
  <c r="FR421" i="40"/>
  <c r="FR423" i="40"/>
  <c r="FR427" i="40"/>
  <c r="FR431" i="40"/>
  <c r="FR499" i="40"/>
  <c r="FR509" i="40"/>
  <c r="FR515" i="40"/>
  <c r="FR583" i="40"/>
  <c r="FR592" i="40"/>
  <c r="FR610" i="40"/>
  <c r="FR669" i="40"/>
  <c r="FR673" i="40"/>
  <c r="FR446" i="40"/>
  <c r="FR494" i="40"/>
  <c r="FR533" i="40"/>
  <c r="FR537" i="40"/>
  <c r="FR541" i="40"/>
  <c r="FR545" i="40"/>
  <c r="FR549" i="40"/>
  <c r="FR553" i="40"/>
  <c r="FR557" i="40"/>
  <c r="FR561" i="40"/>
  <c r="FR565" i="40"/>
  <c r="FR569" i="40"/>
  <c r="FR504" i="40"/>
  <c r="FR512" i="40"/>
  <c r="FR577" i="40"/>
  <c r="FR581" i="40"/>
  <c r="FR611" i="40"/>
  <c r="FR384" i="40"/>
  <c r="FR386" i="40"/>
  <c r="FR396" i="40"/>
  <c r="FR408" i="40"/>
  <c r="FR412" i="40"/>
  <c r="FR416" i="40"/>
  <c r="FR420" i="40"/>
  <c r="FR449" i="40"/>
  <c r="FR453" i="40"/>
  <c r="FR457" i="40"/>
  <c r="FR461" i="40"/>
  <c r="FR465" i="40"/>
  <c r="FR608" i="40"/>
  <c r="FR672" i="40"/>
  <c r="FR676" i="40"/>
  <c r="FR380" i="40"/>
  <c r="FR394" i="40"/>
  <c r="FR399" i="40"/>
  <c r="FR445" i="40"/>
  <c r="FR524" i="40"/>
  <c r="FR528" i="40"/>
  <c r="FR536" i="40"/>
  <c r="FR540" i="40"/>
  <c r="FR544" i="40"/>
  <c r="FR548" i="40"/>
  <c r="FR552" i="40"/>
  <c r="FR556" i="40"/>
  <c r="FR560" i="40"/>
  <c r="FR564" i="40"/>
  <c r="FR568" i="40"/>
  <c r="FR502" i="40"/>
  <c r="FR510" i="40"/>
  <c r="FR518" i="40"/>
  <c r="FR505" i="40"/>
  <c r="FR613" i="40"/>
  <c r="FR383" i="40"/>
  <c r="FR395" i="40"/>
  <c r="FR402" i="40"/>
  <c r="FR409" i="40"/>
  <c r="FR413" i="40"/>
  <c r="FR417" i="40"/>
  <c r="FR450" i="40"/>
  <c r="FR454" i="40"/>
  <c r="FR458" i="40"/>
  <c r="FR462" i="40"/>
  <c r="FR466" i="40"/>
  <c r="FR470" i="40"/>
  <c r="FR589" i="40"/>
  <c r="FR598" i="40"/>
  <c r="FR617" i="40"/>
  <c r="FR621" i="40"/>
  <c r="FR625" i="40"/>
  <c r="FR629" i="40"/>
  <c r="FR633" i="40"/>
  <c r="FR637" i="40"/>
  <c r="FR641" i="40"/>
  <c r="FR645" i="40"/>
  <c r="FR649" i="40"/>
  <c r="FR653" i="40"/>
  <c r="FR657" i="40"/>
  <c r="FR661" i="40"/>
  <c r="FR665" i="40"/>
  <c r="FR677" i="40"/>
  <c r="FR235" i="40"/>
  <c r="FR357" i="40"/>
  <c r="FR101" i="40"/>
  <c r="FR209" i="40"/>
  <c r="FR335" i="40"/>
  <c r="FR88" i="40"/>
  <c r="FR156" i="40"/>
  <c r="FR115" i="40"/>
  <c r="FR304" i="40"/>
  <c r="FR302" i="40"/>
  <c r="FR281" i="40"/>
  <c r="FR291" i="40"/>
  <c r="FR250" i="40"/>
  <c r="FR200" i="40"/>
  <c r="FR201" i="40"/>
  <c r="FR327" i="40"/>
  <c r="FR330" i="40"/>
  <c r="FR337" i="40"/>
  <c r="FR188" i="40"/>
  <c r="FR329" i="40"/>
  <c r="FR350" i="40"/>
  <c r="FR96" i="40"/>
  <c r="FR122" i="40"/>
  <c r="FR373" i="40"/>
  <c r="FR319" i="40"/>
  <c r="FR166" i="40"/>
  <c r="FR234" i="40"/>
  <c r="FR158" i="40"/>
  <c r="FR97" i="40"/>
  <c r="FR206" i="40"/>
  <c r="FR198" i="40"/>
  <c r="FR126" i="40"/>
  <c r="FR116" i="40"/>
  <c r="FR186" i="40"/>
  <c r="FR324" i="40"/>
  <c r="FR298" i="40"/>
  <c r="FR254" i="40"/>
  <c r="FR175" i="40"/>
  <c r="FR229" i="40"/>
  <c r="FR328" i="40"/>
  <c r="FR87" i="40"/>
  <c r="FR342" i="40"/>
  <c r="FR334" i="40"/>
  <c r="FR267" i="40"/>
  <c r="FR374" i="40"/>
  <c r="FR141" i="40"/>
  <c r="FR331" i="40"/>
  <c r="FR369" i="40"/>
  <c r="FR313" i="40"/>
  <c r="FR284" i="40"/>
  <c r="FR377" i="40"/>
  <c r="FR340" i="40"/>
  <c r="FR205" i="40"/>
  <c r="FR211" i="40"/>
  <c r="FR257" i="40"/>
  <c r="FR279" i="40"/>
  <c r="FR163" i="40"/>
  <c r="FR370" i="40"/>
  <c r="FR108" i="40"/>
  <c r="FR359" i="40"/>
  <c r="FR263" i="40"/>
  <c r="FR139" i="40"/>
  <c r="FR179" i="40"/>
  <c r="FR203" i="40"/>
  <c r="FR290" i="40"/>
  <c r="FR300" i="40"/>
  <c r="FR213" i="40"/>
  <c r="FR230" i="40"/>
  <c r="FR204" i="40"/>
  <c r="FR135" i="40"/>
  <c r="FR274" i="40"/>
  <c r="FR323" i="40"/>
  <c r="FR78" i="40"/>
  <c r="FR189" i="40"/>
  <c r="FR347" i="40"/>
  <c r="FR376" i="40"/>
  <c r="FR277" i="40"/>
  <c r="FR371" i="40"/>
  <c r="FR273" i="40"/>
  <c r="FR255" i="40"/>
  <c r="FR248" i="40"/>
  <c r="FR352" i="40"/>
  <c r="FR242" i="40"/>
  <c r="FR127" i="40"/>
  <c r="FR272" i="40"/>
  <c r="FR143" i="40"/>
  <c r="FR178" i="40"/>
  <c r="FR104" i="40"/>
  <c r="FR85" i="40"/>
  <c r="FV78" i="40"/>
  <c r="FX78" i="40"/>
  <c r="FP307" i="40"/>
  <c r="FP239" i="40"/>
  <c r="FP136" i="40"/>
  <c r="FP194" i="40"/>
  <c r="FP207" i="40"/>
  <c r="FP360" i="40"/>
  <c r="FP161" i="40"/>
  <c r="FP363" i="40"/>
  <c r="FP152" i="40"/>
  <c r="FP289" i="40"/>
  <c r="FP312" i="40"/>
  <c r="FP82" i="40"/>
  <c r="FP215" i="40"/>
  <c r="FP306" i="40"/>
  <c r="FP109" i="40"/>
  <c r="FP253" i="40"/>
  <c r="FP280" i="40"/>
  <c r="FP224" i="40"/>
  <c r="FP106" i="40"/>
  <c r="FP86" i="40"/>
  <c r="FP288" i="40"/>
  <c r="FP368" i="40"/>
  <c r="FP241" i="40"/>
  <c r="FP271" i="40"/>
  <c r="FP317" i="40"/>
  <c r="FP232" i="40"/>
  <c r="FP355" i="40"/>
  <c r="FP192" i="40"/>
  <c r="FP287" i="40"/>
  <c r="FP193" i="40"/>
  <c r="FP221" i="40"/>
  <c r="FP258" i="40"/>
  <c r="FP84" i="40"/>
  <c r="FP160" i="40"/>
  <c r="FP320" i="40"/>
  <c r="FP225" i="40"/>
  <c r="FP125" i="40"/>
  <c r="FP94" i="40"/>
  <c r="FP264" i="40"/>
  <c r="FP184" i="40"/>
  <c r="FP117" i="40"/>
  <c r="FP208" i="40"/>
  <c r="FP157" i="40"/>
  <c r="FP219" i="40"/>
  <c r="FP354" i="40"/>
  <c r="FP93" i="40"/>
  <c r="FP361" i="40"/>
  <c r="FP130" i="40"/>
  <c r="FP336" i="40"/>
  <c r="FP129" i="40"/>
  <c r="FP168" i="40"/>
  <c r="FP144" i="40"/>
  <c r="FP240" i="40"/>
  <c r="FP296" i="40"/>
  <c r="FP124" i="40"/>
  <c r="FR124" i="40" l="1"/>
  <c r="FX124" i="40"/>
  <c r="FV124" i="40"/>
  <c r="FR144" i="40"/>
  <c r="FV144" i="40"/>
  <c r="FX144" i="40"/>
  <c r="FR130" i="40"/>
  <c r="FX130" i="40"/>
  <c r="FV130" i="40"/>
  <c r="FR219" i="40"/>
  <c r="FX219" i="40"/>
  <c r="FV219" i="40"/>
  <c r="FR184" i="40"/>
  <c r="FV184" i="40"/>
  <c r="FX184" i="40"/>
  <c r="FR225" i="40"/>
  <c r="FX225" i="40"/>
  <c r="FV225" i="40"/>
  <c r="FR258" i="40"/>
  <c r="FX258" i="40"/>
  <c r="FV258" i="40"/>
  <c r="FR192" i="40"/>
  <c r="FV192" i="40"/>
  <c r="FX192" i="40"/>
  <c r="FR271" i="40"/>
  <c r="FX271" i="40"/>
  <c r="FV271" i="40"/>
  <c r="FX86" i="40"/>
  <c r="FV86" i="40"/>
  <c r="FR253" i="40"/>
  <c r="FX253" i="40"/>
  <c r="FV253" i="40"/>
  <c r="FR82" i="40"/>
  <c r="FX82" i="40"/>
  <c r="FV82" i="40"/>
  <c r="FR363" i="40"/>
  <c r="FX363" i="40"/>
  <c r="FV363" i="40"/>
  <c r="FR194" i="40"/>
  <c r="FV194" i="40"/>
  <c r="FX194" i="40"/>
  <c r="FR361" i="40"/>
  <c r="FX361" i="40"/>
  <c r="FV361" i="40"/>
  <c r="FR264" i="40"/>
  <c r="FX264" i="40"/>
  <c r="FV264" i="40"/>
  <c r="FR320" i="40"/>
  <c r="FX320" i="40"/>
  <c r="FV320" i="40"/>
  <c r="FR221" i="40"/>
  <c r="FX221" i="40"/>
  <c r="FV221" i="40"/>
  <c r="FR355" i="40"/>
  <c r="FX355" i="40"/>
  <c r="FV355" i="40"/>
  <c r="FR241" i="40"/>
  <c r="FX241" i="40"/>
  <c r="FV241" i="40"/>
  <c r="FR106" i="40"/>
  <c r="FX106" i="40"/>
  <c r="FV106" i="40"/>
  <c r="FR109" i="40"/>
  <c r="FV109" i="40"/>
  <c r="FX109" i="40"/>
  <c r="FR312" i="40"/>
  <c r="FX312" i="40"/>
  <c r="FV312" i="40"/>
  <c r="FR161" i="40"/>
  <c r="FX161" i="40"/>
  <c r="FV161" i="40"/>
  <c r="FR136" i="40"/>
  <c r="FV136" i="40"/>
  <c r="FX136" i="40"/>
  <c r="FR157" i="40"/>
  <c r="FX157" i="40"/>
  <c r="FV157" i="40"/>
  <c r="FR129" i="40"/>
  <c r="FV129" i="40"/>
  <c r="FX129" i="40"/>
  <c r="FR93" i="40"/>
  <c r="FV93" i="40"/>
  <c r="FX93" i="40"/>
  <c r="FR208" i="40"/>
  <c r="FV208" i="40"/>
  <c r="FX208" i="40"/>
  <c r="FR94" i="40"/>
  <c r="FX94" i="40"/>
  <c r="FV94" i="40"/>
  <c r="FR160" i="40"/>
  <c r="FV160" i="40"/>
  <c r="FX160" i="40"/>
  <c r="FR193" i="40"/>
  <c r="FX193" i="40"/>
  <c r="FV193" i="40"/>
  <c r="FR232" i="40"/>
  <c r="FV232" i="40"/>
  <c r="FX232" i="40"/>
  <c r="FR368" i="40"/>
  <c r="FX368" i="40"/>
  <c r="FV368" i="40"/>
  <c r="FR224" i="40"/>
  <c r="FV224" i="40"/>
  <c r="FX224" i="40"/>
  <c r="FR306" i="40"/>
  <c r="FX306" i="40"/>
  <c r="FV306" i="40"/>
  <c r="FR289" i="40"/>
  <c r="FX289" i="40"/>
  <c r="FV289" i="40"/>
  <c r="FR360" i="40"/>
  <c r="FX360" i="40"/>
  <c r="FV360" i="40"/>
  <c r="FR239" i="40"/>
  <c r="FX239" i="40"/>
  <c r="FV239" i="40"/>
  <c r="FR168" i="40"/>
  <c r="FV168" i="40"/>
  <c r="FX168" i="40"/>
  <c r="FR296" i="40"/>
  <c r="FX296" i="40"/>
  <c r="FV296" i="40"/>
  <c r="FR240" i="40"/>
  <c r="FV240" i="40"/>
  <c r="FX240" i="40"/>
  <c r="FR336" i="40"/>
  <c r="FX336" i="40"/>
  <c r="FV336" i="40"/>
  <c r="FR354" i="40"/>
  <c r="FX354" i="40"/>
  <c r="FV354" i="40"/>
  <c r="FR117" i="40"/>
  <c r="FV117" i="40"/>
  <c r="FX117" i="40"/>
  <c r="FR125" i="40"/>
  <c r="FV125" i="40"/>
  <c r="FX125" i="40"/>
  <c r="FR84" i="40"/>
  <c r="FX84" i="40"/>
  <c r="FV84" i="40"/>
  <c r="FR287" i="40"/>
  <c r="FX287" i="40"/>
  <c r="FV287" i="40"/>
  <c r="FR317" i="40"/>
  <c r="FX317" i="40"/>
  <c r="FV317" i="40"/>
  <c r="FR288" i="40"/>
  <c r="FX288" i="40"/>
  <c r="FV288" i="40"/>
  <c r="FR280" i="40"/>
  <c r="FX280" i="40"/>
  <c r="FV280" i="40"/>
  <c r="FR215" i="40"/>
  <c r="FX215" i="40"/>
  <c r="FV215" i="40"/>
  <c r="FR152" i="40"/>
  <c r="FV152" i="40"/>
  <c r="FX152" i="40"/>
  <c r="FR207" i="40"/>
  <c r="FX207" i="40"/>
  <c r="FV207" i="40"/>
  <c r="FR307" i="40"/>
  <c r="FX307" i="40"/>
  <c r="FV307" i="40"/>
  <c r="FR86" i="40"/>
</calcChain>
</file>

<file path=xl/sharedStrings.xml><?xml version="1.0" encoding="utf-8"?>
<sst xmlns="http://schemas.openxmlformats.org/spreadsheetml/2006/main" count="1050" uniqueCount="103">
  <si>
    <t>Te Ahu a Turanga; Manawatū Tararua Highway Project - Tolling Assessment</t>
  </si>
  <si>
    <t>SH2 North</t>
  </si>
  <si>
    <t>Woodville</t>
  </si>
  <si>
    <t>SH2 South</t>
  </si>
  <si>
    <t xml:space="preserve">SH54 North / Pohangina </t>
  </si>
  <si>
    <t>Ashhurst</t>
  </si>
  <si>
    <t xml:space="preserve">SH3 West / Fielding </t>
  </si>
  <si>
    <t>Palmerston North</t>
  </si>
  <si>
    <t xml:space="preserve">SH57 South </t>
  </si>
  <si>
    <t>Origin-Destination Pattern</t>
  </si>
  <si>
    <t>Total</t>
  </si>
  <si>
    <t>SH54 North</t>
  </si>
  <si>
    <t>Pohangina</t>
  </si>
  <si>
    <t xml:space="preserve">Fielding </t>
  </si>
  <si>
    <t>SH3 West</t>
  </si>
  <si>
    <t>O/D Proportions (Total)</t>
  </si>
  <si>
    <t>O/D Proportions</t>
  </si>
  <si>
    <t>HCV Proportions</t>
  </si>
  <si>
    <t>Expanded O/D Proportions for Tolling Assessment</t>
  </si>
  <si>
    <t>(from "Conversion to Simplied Matrix" table in "OD source" tab of WSP Opus' traffic analysis spreadsheet "180830 Traffic Assessment.xlsx")</t>
  </si>
  <si>
    <t>(from "OD Calcs" tab of WSP Opus' traffic analysis spreadsheet "180830 Traffic Assessment.xlsx")</t>
  </si>
  <si>
    <t>Palm Nth</t>
  </si>
  <si>
    <t>O/D Pairs:</t>
  </si>
  <si>
    <t>O/D Proportion:</t>
  </si>
  <si>
    <t>Light Vehicle Proportion:</t>
  </si>
  <si>
    <t>HCV Proportion:</t>
  </si>
  <si>
    <t>Estimated Mean WTP:</t>
  </si>
  <si>
    <t>Calculated O/D Travel Time Saving (mins):</t>
  </si>
  <si>
    <t>Annual</t>
  </si>
  <si>
    <t>Revenue</t>
  </si>
  <si>
    <t xml:space="preserve">   West:</t>
  </si>
  <si>
    <t xml:space="preserve">   East:</t>
  </si>
  <si>
    <t>3A</t>
  </si>
  <si>
    <t>3B</t>
  </si>
  <si>
    <t>2A</t>
  </si>
  <si>
    <t>2B</t>
  </si>
  <si>
    <t>5A</t>
  </si>
  <si>
    <t>5B</t>
  </si>
  <si>
    <t>4A</t>
  </si>
  <si>
    <t>4B</t>
  </si>
  <si>
    <t>1A</t>
  </si>
  <si>
    <t>1B</t>
  </si>
  <si>
    <t>6A</t>
  </si>
  <si>
    <t>6B</t>
  </si>
  <si>
    <t>7A</t>
  </si>
  <si>
    <t>7B</t>
  </si>
  <si>
    <t>Light</t>
  </si>
  <si>
    <t>Heavy</t>
  </si>
  <si>
    <t>+/- 66.67%</t>
  </si>
  <si>
    <t>+/- 33.33%</t>
  </si>
  <si>
    <t>Estimated Vehicles:</t>
  </si>
  <si>
    <t>Percentage</t>
  </si>
  <si>
    <t>Volume</t>
  </si>
  <si>
    <t>Light Veh</t>
  </si>
  <si>
    <t>Heavy Veh</t>
  </si>
  <si>
    <t>Willingness to Pay (WTP):</t>
  </si>
  <si>
    <t>Estimated Minimum WTP:</t>
  </si>
  <si>
    <t>Estimated Maximum WTP:</t>
  </si>
  <si>
    <t>Toll Tariff:</t>
  </si>
  <si>
    <t>Toll Calculations:</t>
  </si>
  <si>
    <t xml:space="preserve">AADT </t>
  </si>
  <si>
    <t>Gross Toll</t>
  </si>
  <si>
    <t>Light Vehicle</t>
  </si>
  <si>
    <t>Heavy Vehicle</t>
  </si>
  <si>
    <t>Nett Toll</t>
  </si>
  <si>
    <t>Toll Transaction Cost</t>
  </si>
  <si>
    <t>Tolling Calculations for 2025</t>
  </si>
  <si>
    <t>Redistribution Proportions:</t>
  </si>
  <si>
    <t xml:space="preserve">   Saddle Road</t>
  </si>
  <si>
    <t xml:space="preserve">   Pahiatua Track</t>
  </si>
  <si>
    <t>Saddle Road</t>
  </si>
  <si>
    <t xml:space="preserve">Pahiatua </t>
  </si>
  <si>
    <t>Pahiatua Tr.</t>
  </si>
  <si>
    <t>Redistrib'n</t>
  </si>
  <si>
    <t xml:space="preserve">  Saddle Road</t>
  </si>
  <si>
    <t xml:space="preserve">  Pahiatua Track</t>
  </si>
  <si>
    <t>Base Year AADT (pre Gorge Closure):</t>
  </si>
  <si>
    <t xml:space="preserve">  Te Ahu a Turanga</t>
  </si>
  <si>
    <t>Veh</t>
  </si>
  <si>
    <t>Road</t>
  </si>
  <si>
    <t>Saddle</t>
  </si>
  <si>
    <t>Track</t>
  </si>
  <si>
    <t>Traffic Analysis Base Year:</t>
  </si>
  <si>
    <t>Base AADT Calculations (from WSP Opus analysis for NOR Application):</t>
  </si>
  <si>
    <t>Analysis Year:</t>
  </si>
  <si>
    <t>Estimated AADT (with Te Ahu a Turanga untolled):</t>
  </si>
  <si>
    <t>Base Willingness to Pay (WtP) Calculations:</t>
  </si>
  <si>
    <t>Base WtP Values:</t>
  </si>
  <si>
    <t xml:space="preserve">  Light Vehicle Value of Time ($/hr):</t>
  </si>
  <si>
    <t xml:space="preserve">  Heavy Vehicle Value of Time ($/hr):</t>
  </si>
  <si>
    <t xml:space="preserve">   Manawatu Gorge</t>
  </si>
  <si>
    <t xml:space="preserve">   Annual Traffic (Arithmetic) Growth Rate:</t>
  </si>
  <si>
    <t>(Base WtP values calculated from NZTA Economic Evaluation Manual, using standard traffic data for "Rural Strategic" road category)</t>
  </si>
  <si>
    <t>(Base WtP growth rate calculated from Statistics NZ / MBIE Mean Household Income data (1998-2018) for Manawatū-Wanganui region)</t>
  </si>
  <si>
    <t xml:space="preserve">  WtP Growth Rate (% at Base Year)</t>
  </si>
  <si>
    <t>WtP Base Year</t>
  </si>
  <si>
    <t>Tolled Traffic Analysis:</t>
  </si>
  <si>
    <t>Analysis Year Toll Calculation Input Data:</t>
  </si>
  <si>
    <t xml:space="preserve">   Travel Time Analysis Pair:</t>
  </si>
  <si>
    <t xml:space="preserve">  Assumed Heavy Vehicle Toll Multiplier</t>
  </si>
  <si>
    <t>Equivalent</t>
  </si>
  <si>
    <t xml:space="preserve">  Light Vehicles</t>
  </si>
  <si>
    <t xml:space="preserve">  Heavy Vehicles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</si>
</sst>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&quot;$&quot;#,##0.00;[Red]\-&quot;$&quot;#,##0.00"/>
    <numFmt numFmtId="43" formatCode="_-* #,##0.00_-;\-* #,##0.00_-;_-* &quot;-&quot;??_-;_-@_-"/>
    <numFmt numFmtId="164" formatCode="0.0"/>
    <numFmt numFmtId="165" formatCode="0.000%"/>
    <numFmt numFmtId="166" formatCode="&quot;$&quot;#,##0.00"/>
  </numFmts>
  <fonts count="6" x14ac:knownFonts="1">
    <font>
      <sz val="10"/>
      <name val="Arial"/>
    </font>
    <font>
      <sz val="10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1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0" fillId="0" borderId="0" xfId="0" applyProtection="1">
      <protection locked="0"/>
    </xf>
    <xf numFmtId="0" fontId="0" fillId="0" borderId="0" xfId="1" applyNumberFormat="1" applyFont="1" applyProtection="1">
      <protection locked="0"/>
    </xf>
    <xf numFmtId="0" fontId="0" fillId="0" borderId="0" xfId="1" applyNumberFormat="1" applyFont="1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10" fontId="0" fillId="0" borderId="1" xfId="1" applyNumberFormat="1" applyFont="1" applyBorder="1"/>
    <xf numFmtId="10" fontId="4" fillId="0" borderId="1" xfId="1" applyNumberFormat="1" applyFont="1" applyBorder="1"/>
    <xf numFmtId="0" fontId="4" fillId="0" borderId="1" xfId="0" applyFont="1" applyBorder="1"/>
    <xf numFmtId="9" fontId="0" fillId="0" borderId="1" xfId="1" applyNumberFormat="1" applyFont="1" applyBorder="1"/>
    <xf numFmtId="9" fontId="5" fillId="0" borderId="1" xfId="1" applyNumberFormat="1" applyFont="1" applyBorder="1"/>
    <xf numFmtId="0" fontId="0" fillId="0" borderId="2" xfId="0" applyBorder="1"/>
    <xf numFmtId="0" fontId="0" fillId="0" borderId="4" xfId="0" applyBorder="1"/>
    <xf numFmtId="0" fontId="0" fillId="0" borderId="3" xfId="0" applyBorder="1"/>
    <xf numFmtId="0" fontId="4" fillId="0" borderId="0" xfId="0" quotePrefix="1" applyFont="1"/>
    <xf numFmtId="10" fontId="0" fillId="0" borderId="0" xfId="0" applyNumberFormat="1" applyAlignment="1">
      <alignment horizontal="right"/>
    </xf>
    <xf numFmtId="166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4" fillId="0" borderId="0" xfId="0" applyFont="1" applyAlignment="1">
      <alignment horizontal="right"/>
    </xf>
    <xf numFmtId="8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5" fillId="0" borderId="0" xfId="0" quotePrefix="1" applyFont="1"/>
    <xf numFmtId="164" fontId="0" fillId="0" borderId="0" xfId="0" applyNumberFormat="1" applyAlignment="1"/>
    <xf numFmtId="0" fontId="5" fillId="0" borderId="0" xfId="0" applyFont="1" applyAlignment="1">
      <alignment horizontal="right"/>
    </xf>
    <xf numFmtId="164" fontId="5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43" fontId="0" fillId="0" borderId="0" xfId="2" applyNumberFormat="1" applyFont="1" applyAlignment="1">
      <alignment horizontal="right"/>
    </xf>
    <xf numFmtId="10" fontId="0" fillId="0" borderId="0" xfId="0" applyNumberFormat="1" applyAlignment="1">
      <alignment horizontal="center"/>
    </xf>
    <xf numFmtId="9" fontId="0" fillId="0" borderId="0" xfId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8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8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10" fontId="0" fillId="0" borderId="0" xfId="1" applyNumberFormat="1" applyFont="1"/>
    <xf numFmtId="2" fontId="0" fillId="0" borderId="0" xfId="0" applyNumberFormat="1"/>
    <xf numFmtId="166" fontId="5" fillId="0" borderId="0" xfId="0" applyNumberFormat="1" applyFont="1"/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9" fontId="0" fillId="0" borderId="0" xfId="1" applyFont="1" applyAlignment="1">
      <alignment horizontal="center"/>
    </xf>
    <xf numFmtId="10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8" fontId="0" fillId="0" borderId="0" xfId="0" applyNumberFormat="1" applyAlignment="1">
      <alignment horizontal="center"/>
    </xf>
    <xf numFmtId="164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3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8.xml"/><Relationship Id="rId5" Type="http://schemas.openxmlformats.org/officeDocument/2006/relationships/chartsheet" Target="chartsheets/sheet3.xml"/><Relationship Id="rId15" Type="http://schemas.openxmlformats.org/officeDocument/2006/relationships/theme" Target="theme/theme1.xml"/><Relationship Id="rId10" Type="http://schemas.openxmlformats.org/officeDocument/2006/relationships/chartsheet" Target="chartsheets/sheet7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6.xml"/><Relationship Id="rId14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2025'!$FV$74:$FV$77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142342.66504094756</c:v>
                </c:pt>
                <c:pt idx="2">
                  <c:v>284685.33008189511</c:v>
                </c:pt>
                <c:pt idx="3">
                  <c:v>427027.99512284267</c:v>
                </c:pt>
                <c:pt idx="4">
                  <c:v>569370.66016379022</c:v>
                </c:pt>
                <c:pt idx="5">
                  <c:v>711713.32520473783</c:v>
                </c:pt>
                <c:pt idx="6">
                  <c:v>854055.99024568533</c:v>
                </c:pt>
                <c:pt idx="7">
                  <c:v>996398.65528663283</c:v>
                </c:pt>
                <c:pt idx="8">
                  <c:v>1138741.3203275804</c:v>
                </c:pt>
                <c:pt idx="9">
                  <c:v>1281083.9853685279</c:v>
                </c:pt>
                <c:pt idx="10">
                  <c:v>1423426.6504094757</c:v>
                </c:pt>
                <c:pt idx="11">
                  <c:v>1565769.3154504234</c:v>
                </c:pt>
                <c:pt idx="12">
                  <c:v>1708111.9804913707</c:v>
                </c:pt>
                <c:pt idx="13">
                  <c:v>1850454.6455323182</c:v>
                </c:pt>
                <c:pt idx="14">
                  <c:v>1992241.5570631423</c:v>
                </c:pt>
                <c:pt idx="15">
                  <c:v>2133480.1635148372</c:v>
                </c:pt>
                <c:pt idx="16">
                  <c:v>2273990.9498259057</c:v>
                </c:pt>
                <c:pt idx="17">
                  <c:v>2412028.423277644</c:v>
                </c:pt>
                <c:pt idx="18">
                  <c:v>2547695.7456199289</c:v>
                </c:pt>
                <c:pt idx="19">
                  <c:v>2682672.3232337241</c:v>
                </c:pt>
                <c:pt idx="20">
                  <c:v>2816958.1561190309</c:v>
                </c:pt>
                <c:pt idx="21">
                  <c:v>2950553.2442758484</c:v>
                </c:pt>
                <c:pt idx="22">
                  <c:v>3083457.5877041784</c:v>
                </c:pt>
                <c:pt idx="23">
                  <c:v>3215307.2527789236</c:v>
                </c:pt>
                <c:pt idx="24">
                  <c:v>3344160.9451384484</c:v>
                </c:pt>
                <c:pt idx="25">
                  <c:v>3472102.7812352553</c:v>
                </c:pt>
                <c:pt idx="26">
                  <c:v>3594775.059278178</c:v>
                </c:pt>
                <c:pt idx="27">
                  <c:v>3713922.0957534066</c:v>
                </c:pt>
                <c:pt idx="28">
                  <c:v>3831653.3142487975</c:v>
                </c:pt>
                <c:pt idx="29">
                  <c:v>3947968.7147643552</c:v>
                </c:pt>
                <c:pt idx="30">
                  <c:v>4047431.8557599043</c:v>
                </c:pt>
                <c:pt idx="31">
                  <c:v>4144089.8170897812</c:v>
                </c:pt>
                <c:pt idx="32">
                  <c:v>4238279.6213962967</c:v>
                </c:pt>
                <c:pt idx="33">
                  <c:v>4326335.6862545423</c:v>
                </c:pt>
                <c:pt idx="34">
                  <c:v>4409190.51018395</c:v>
                </c:pt>
                <c:pt idx="35">
                  <c:v>4489207.318967931</c:v>
                </c:pt>
                <c:pt idx="36">
                  <c:v>4566386.1126064872</c:v>
                </c:pt>
                <c:pt idx="37">
                  <c:v>4640726.8910996169</c:v>
                </c:pt>
                <c:pt idx="38">
                  <c:v>4712229.6544473199</c:v>
                </c:pt>
                <c:pt idx="39">
                  <c:v>4780894.4026495982</c:v>
                </c:pt>
                <c:pt idx="40">
                  <c:v>4846721.135706448</c:v>
                </c:pt>
                <c:pt idx="41">
                  <c:v>4909709.8536178721</c:v>
                </c:pt>
                <c:pt idx="42">
                  <c:v>4969860.5563838715</c:v>
                </c:pt>
                <c:pt idx="43">
                  <c:v>5027173.2440044442</c:v>
                </c:pt>
                <c:pt idx="44">
                  <c:v>5081647.9164795922</c:v>
                </c:pt>
                <c:pt idx="45">
                  <c:v>5133284.5738093117</c:v>
                </c:pt>
                <c:pt idx="46">
                  <c:v>5182083.2159936037</c:v>
                </c:pt>
                <c:pt idx="47">
                  <c:v>5228043.8430324728</c:v>
                </c:pt>
                <c:pt idx="48">
                  <c:v>5271166.4549259152</c:v>
                </c:pt>
                <c:pt idx="49">
                  <c:v>5311451.0516739301</c:v>
                </c:pt>
                <c:pt idx="50">
                  <c:v>5348897.6332765194</c:v>
                </c:pt>
                <c:pt idx="51">
                  <c:v>5383506.1997336829</c:v>
                </c:pt>
                <c:pt idx="52">
                  <c:v>5415276.7510454198</c:v>
                </c:pt>
                <c:pt idx="53">
                  <c:v>5444209.2872117311</c:v>
                </c:pt>
                <c:pt idx="54">
                  <c:v>5470303.8082326157</c:v>
                </c:pt>
                <c:pt idx="55">
                  <c:v>5493560.3141080737</c:v>
                </c:pt>
                <c:pt idx="56">
                  <c:v>5513978.804838106</c:v>
                </c:pt>
                <c:pt idx="57">
                  <c:v>5531559.2804227127</c:v>
                </c:pt>
                <c:pt idx="58">
                  <c:v>5546301.7408618918</c:v>
                </c:pt>
                <c:pt idx="59">
                  <c:v>5558206.186155647</c:v>
                </c:pt>
                <c:pt idx="60">
                  <c:v>5567272.6163039757</c:v>
                </c:pt>
                <c:pt idx="61">
                  <c:v>5573501.0313068768</c:v>
                </c:pt>
                <c:pt idx="62">
                  <c:v>5576891.4311643513</c:v>
                </c:pt>
                <c:pt idx="63">
                  <c:v>5577443.815876402</c:v>
                </c:pt>
                <c:pt idx="64">
                  <c:v>5575158.1854430242</c:v>
                </c:pt>
                <c:pt idx="65">
                  <c:v>5570034.5398642216</c:v>
                </c:pt>
                <c:pt idx="66">
                  <c:v>5562072.8791399924</c:v>
                </c:pt>
                <c:pt idx="67">
                  <c:v>5551273.2032703366</c:v>
                </c:pt>
                <c:pt idx="68">
                  <c:v>5541482.1685651084</c:v>
                </c:pt>
                <c:pt idx="69">
                  <c:v>5529959.0956655527</c:v>
                </c:pt>
                <c:pt idx="70">
                  <c:v>5515739.9225418996</c:v>
                </c:pt>
                <c:pt idx="71">
                  <c:v>5498824.6491941502</c:v>
                </c:pt>
                <c:pt idx="72">
                  <c:v>5479213.2756223008</c:v>
                </c:pt>
                <c:pt idx="73">
                  <c:v>5456905.8018263541</c:v>
                </c:pt>
                <c:pt idx="74">
                  <c:v>5431902.2278063074</c:v>
                </c:pt>
                <c:pt idx="75">
                  <c:v>5404202.5535621634</c:v>
                </c:pt>
                <c:pt idx="76">
                  <c:v>5373806.7790939212</c:v>
                </c:pt>
                <c:pt idx="77">
                  <c:v>5340714.9044015808</c:v>
                </c:pt>
                <c:pt idx="78">
                  <c:v>5304926.9294851413</c:v>
                </c:pt>
                <c:pt idx="79">
                  <c:v>5269458.0592891127</c:v>
                </c:pt>
                <c:pt idx="80">
                  <c:v>5239910.3094624188</c:v>
                </c:pt>
                <c:pt idx="81">
                  <c:v>5207956.3158712974</c:v>
                </c:pt>
                <c:pt idx="82">
                  <c:v>5173596.0785157448</c:v>
                </c:pt>
                <c:pt idx="83">
                  <c:v>5136829.5973957637</c:v>
                </c:pt>
                <c:pt idx="84">
                  <c:v>5097656.8725113515</c:v>
                </c:pt>
                <c:pt idx="85">
                  <c:v>5066500.5082102809</c:v>
                </c:pt>
                <c:pt idx="86">
                  <c:v>5033773.7686138665</c:v>
                </c:pt>
                <c:pt idx="87">
                  <c:v>4998899.7586005125</c:v>
                </c:pt>
                <c:pt idx="88">
                  <c:v>4961878.4781702226</c:v>
                </c:pt>
                <c:pt idx="89">
                  <c:v>4922709.9273229949</c:v>
                </c:pt>
                <c:pt idx="90">
                  <c:v>4881394.1060588323</c:v>
                </c:pt>
                <c:pt idx="91">
                  <c:v>4837931.01437773</c:v>
                </c:pt>
                <c:pt idx="92">
                  <c:v>4792320.6522796927</c:v>
                </c:pt>
                <c:pt idx="93">
                  <c:v>4744563.0197647149</c:v>
                </c:pt>
                <c:pt idx="94">
                  <c:v>4694658.116832803</c:v>
                </c:pt>
                <c:pt idx="95">
                  <c:v>4642605.9434839515</c:v>
                </c:pt>
                <c:pt idx="96">
                  <c:v>4588406.499718165</c:v>
                </c:pt>
                <c:pt idx="97">
                  <c:v>4532059.7855354398</c:v>
                </c:pt>
                <c:pt idx="98">
                  <c:v>4473565.8009357778</c:v>
                </c:pt>
                <c:pt idx="99">
                  <c:v>4412924.5459191771</c:v>
                </c:pt>
                <c:pt idx="100">
                  <c:v>4350136.0204856414</c:v>
                </c:pt>
                <c:pt idx="101">
                  <c:v>4285200.224635168</c:v>
                </c:pt>
                <c:pt idx="102">
                  <c:v>4218117.1583677577</c:v>
                </c:pt>
                <c:pt idx="103">
                  <c:v>4148886.8216834078</c:v>
                </c:pt>
                <c:pt idx="104">
                  <c:v>4077509.2145821229</c:v>
                </c:pt>
                <c:pt idx="105">
                  <c:v>4003984.3370639002</c:v>
                </c:pt>
                <c:pt idx="106">
                  <c:v>3928312.1891287402</c:v>
                </c:pt>
                <c:pt idx="107">
                  <c:v>3850492.7707766434</c:v>
                </c:pt>
                <c:pt idx="108">
                  <c:v>3770526.0820076084</c:v>
                </c:pt>
                <c:pt idx="109">
                  <c:v>3688412.1228216365</c:v>
                </c:pt>
                <c:pt idx="110">
                  <c:v>3604150.8932187278</c:v>
                </c:pt>
                <c:pt idx="111">
                  <c:v>3517742.3931988827</c:v>
                </c:pt>
                <c:pt idx="112">
                  <c:v>3429186.6227620998</c:v>
                </c:pt>
                <c:pt idx="113">
                  <c:v>3338483.5819083769</c:v>
                </c:pt>
                <c:pt idx="114">
                  <c:v>3245633.2706377204</c:v>
                </c:pt>
                <c:pt idx="115">
                  <c:v>3159734.0295774648</c:v>
                </c:pt>
                <c:pt idx="116">
                  <c:v>3075492.7624636102</c:v>
                </c:pt>
                <c:pt idx="117">
                  <c:v>2989325.3364670449</c:v>
                </c:pt>
                <c:pt idx="118">
                  <c:v>2901231.7515877695</c:v>
                </c:pt>
                <c:pt idx="119">
                  <c:v>2811212.0078257867</c:v>
                </c:pt>
                <c:pt idx="120">
                  <c:v>2719266.1051810947</c:v>
                </c:pt>
                <c:pt idx="121">
                  <c:v>2625394.0436536926</c:v>
                </c:pt>
                <c:pt idx="122">
                  <c:v>2529595.8232435817</c:v>
                </c:pt>
                <c:pt idx="123">
                  <c:v>2431871.4439507597</c:v>
                </c:pt>
                <c:pt idx="124">
                  <c:v>2332220.9057752304</c:v>
                </c:pt>
                <c:pt idx="125">
                  <c:v>2230644.2087169914</c:v>
                </c:pt>
                <c:pt idx="126">
                  <c:v>2127141.352776044</c:v>
                </c:pt>
                <c:pt idx="127">
                  <c:v>2032136.1168948307</c:v>
                </c:pt>
                <c:pt idx="128">
                  <c:v>1957116.5700835988</c:v>
                </c:pt>
                <c:pt idx="129">
                  <c:v>1880674.8261067788</c:v>
                </c:pt>
                <c:pt idx="130">
                  <c:v>1802810.8849643678</c:v>
                </c:pt>
                <c:pt idx="131">
                  <c:v>1723524.7466563669</c:v>
                </c:pt>
                <c:pt idx="132">
                  <c:v>1642816.4111827738</c:v>
                </c:pt>
                <c:pt idx="133">
                  <c:v>1560685.8785435888</c:v>
                </c:pt>
                <c:pt idx="134">
                  <c:v>1477133.1487388159</c:v>
                </c:pt>
                <c:pt idx="135">
                  <c:v>1392158.2217684514</c:v>
                </c:pt>
                <c:pt idx="136">
                  <c:v>1305761.0976324969</c:v>
                </c:pt>
                <c:pt idx="137">
                  <c:v>1217941.7763309497</c:v>
                </c:pt>
                <c:pt idx="138">
                  <c:v>1128700.2578638124</c:v>
                </c:pt>
                <c:pt idx="139">
                  <c:v>1038036.5422310858</c:v>
                </c:pt>
                <c:pt idx="140">
                  <c:v>945950.62943276693</c:v>
                </c:pt>
                <c:pt idx="141">
                  <c:v>852442.51946885919</c:v>
                </c:pt>
                <c:pt idx="142">
                  <c:v>757512.2123393598</c:v>
                </c:pt>
                <c:pt idx="143">
                  <c:v>661159.70804426796</c:v>
                </c:pt>
                <c:pt idx="144">
                  <c:v>563385.00658358808</c:v>
                </c:pt>
                <c:pt idx="145">
                  <c:v>464188.10795731674</c:v>
                </c:pt>
                <c:pt idx="146">
                  <c:v>431906.0889330958</c:v>
                </c:pt>
                <c:pt idx="147">
                  <c:v>407679.77784452046</c:v>
                </c:pt>
                <c:pt idx="148">
                  <c:v>383083.60863388155</c:v>
                </c:pt>
                <c:pt idx="149">
                  <c:v>358117.58130117966</c:v>
                </c:pt>
                <c:pt idx="150">
                  <c:v>332781.69584641297</c:v>
                </c:pt>
                <c:pt idx="151">
                  <c:v>307075.95226958423</c:v>
                </c:pt>
                <c:pt idx="152">
                  <c:v>281000.35057069024</c:v>
                </c:pt>
                <c:pt idx="153">
                  <c:v>254554.89074973293</c:v>
                </c:pt>
                <c:pt idx="154">
                  <c:v>227739.57280671285</c:v>
                </c:pt>
                <c:pt idx="155">
                  <c:v>200554.3967416283</c:v>
                </c:pt>
                <c:pt idx="156">
                  <c:v>172999.36255448087</c:v>
                </c:pt>
                <c:pt idx="157">
                  <c:v>145074.47024526901</c:v>
                </c:pt>
                <c:pt idx="158">
                  <c:v>116779.71981399348</c:v>
                </c:pt>
                <c:pt idx="159">
                  <c:v>88115.111260655132</c:v>
                </c:pt>
                <c:pt idx="160">
                  <c:v>59080.644585252296</c:v>
                </c:pt>
                <c:pt idx="161">
                  <c:v>29676.319787785804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95-4C53-AAE4-068F7FC3A8FB}"/>
            </c:ext>
          </c:extLst>
        </c:ser>
        <c:ser>
          <c:idx val="1"/>
          <c:order val="1"/>
          <c:tx>
            <c:strRef>
              <c:f>'Traffic and Revenue Calcs 2025'!$FW$74:$FW$77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32662.024562418923</c:v>
                </c:pt>
                <c:pt idx="2">
                  <c:v>65324.049124837846</c:v>
                </c:pt>
                <c:pt idx="3">
                  <c:v>97986.073687256765</c:v>
                </c:pt>
                <c:pt idx="4">
                  <c:v>130648.09824967569</c:v>
                </c:pt>
                <c:pt idx="5">
                  <c:v>163310.1228120946</c:v>
                </c:pt>
                <c:pt idx="6">
                  <c:v>195972.14737451353</c:v>
                </c:pt>
                <c:pt idx="7">
                  <c:v>228634.17193693243</c:v>
                </c:pt>
                <c:pt idx="8">
                  <c:v>261296.19649935138</c:v>
                </c:pt>
                <c:pt idx="9">
                  <c:v>293958.22106177028</c:v>
                </c:pt>
                <c:pt idx="10">
                  <c:v>326620.24562418921</c:v>
                </c:pt>
                <c:pt idx="11">
                  <c:v>359282.27018660813</c:v>
                </c:pt>
                <c:pt idx="12">
                  <c:v>391944.29474902706</c:v>
                </c:pt>
                <c:pt idx="13">
                  <c:v>424606.31931144599</c:v>
                </c:pt>
                <c:pt idx="14">
                  <c:v>457268.34387386485</c:v>
                </c:pt>
                <c:pt idx="15">
                  <c:v>489930.3684362839</c:v>
                </c:pt>
                <c:pt idx="16">
                  <c:v>522592.39299870277</c:v>
                </c:pt>
                <c:pt idx="17">
                  <c:v>555254.41756112163</c:v>
                </c:pt>
                <c:pt idx="18">
                  <c:v>587916.44212354056</c:v>
                </c:pt>
                <c:pt idx="19">
                  <c:v>620578.46668595949</c:v>
                </c:pt>
                <c:pt idx="20">
                  <c:v>653240.49124837841</c:v>
                </c:pt>
                <c:pt idx="21">
                  <c:v>685902.51581079734</c:v>
                </c:pt>
                <c:pt idx="22">
                  <c:v>718564.54037321627</c:v>
                </c:pt>
                <c:pt idx="23">
                  <c:v>751226.56493563508</c:v>
                </c:pt>
                <c:pt idx="24">
                  <c:v>783888.58949805412</c:v>
                </c:pt>
                <c:pt idx="25">
                  <c:v>816550.61406047293</c:v>
                </c:pt>
                <c:pt idx="26">
                  <c:v>849212.63862289197</c:v>
                </c:pt>
                <c:pt idx="27">
                  <c:v>881874.66318531078</c:v>
                </c:pt>
                <c:pt idx="28">
                  <c:v>914536.68774772971</c:v>
                </c:pt>
                <c:pt idx="29">
                  <c:v>947198.71231014875</c:v>
                </c:pt>
                <c:pt idx="30">
                  <c:v>979860.7368725678</c:v>
                </c:pt>
                <c:pt idx="31">
                  <c:v>1012522.7614349865</c:v>
                </c:pt>
                <c:pt idx="32">
                  <c:v>1045184.7859974055</c:v>
                </c:pt>
                <c:pt idx="33">
                  <c:v>1077846.8105598243</c:v>
                </c:pt>
                <c:pt idx="34">
                  <c:v>1110508.8351222433</c:v>
                </c:pt>
                <c:pt idx="35">
                  <c:v>1143170.8596846622</c:v>
                </c:pt>
                <c:pt idx="36">
                  <c:v>1175832.8842470811</c:v>
                </c:pt>
                <c:pt idx="37">
                  <c:v>1208494.9088095003</c:v>
                </c:pt>
                <c:pt idx="38">
                  <c:v>1241156.933371919</c:v>
                </c:pt>
                <c:pt idx="39">
                  <c:v>1272745.7340350572</c:v>
                </c:pt>
                <c:pt idx="40">
                  <c:v>1302733.1245699287</c:v>
                </c:pt>
                <c:pt idx="41">
                  <c:v>1332588.1593314987</c:v>
                </c:pt>
                <c:pt idx="42">
                  <c:v>1359861.4744155922</c:v>
                </c:pt>
                <c:pt idx="43">
                  <c:v>1386369.6296334406</c:v>
                </c:pt>
                <c:pt idx="44">
                  <c:v>1412604.7849008285</c:v>
                </c:pt>
                <c:pt idx="45">
                  <c:v>1438566.9402177555</c:v>
                </c:pt>
                <c:pt idx="46">
                  <c:v>1464256.0955842221</c:v>
                </c:pt>
                <c:pt idx="47">
                  <c:v>1489672.2510002281</c:v>
                </c:pt>
                <c:pt idx="48">
                  <c:v>1514815.4064657735</c:v>
                </c:pt>
                <c:pt idx="49">
                  <c:v>1539685.561980858</c:v>
                </c:pt>
                <c:pt idx="50">
                  <c:v>1564282.7175454819</c:v>
                </c:pt>
                <c:pt idx="51">
                  <c:v>1588606.8731596451</c:v>
                </c:pt>
                <c:pt idx="52">
                  <c:v>1612658.0288233478</c:v>
                </c:pt>
                <c:pt idx="53">
                  <c:v>1636436.1845365898</c:v>
                </c:pt>
                <c:pt idx="54">
                  <c:v>1659941.3402993714</c:v>
                </c:pt>
                <c:pt idx="55">
                  <c:v>1683173.4961116924</c:v>
                </c:pt>
                <c:pt idx="56">
                  <c:v>1706023.4719413614</c:v>
                </c:pt>
                <c:pt idx="57">
                  <c:v>1727790.5734384337</c:v>
                </c:pt>
                <c:pt idx="58">
                  <c:v>1749252.4958702771</c:v>
                </c:pt>
                <c:pt idx="59">
                  <c:v>1770409.2392368913</c:v>
                </c:pt>
                <c:pt idx="60">
                  <c:v>1791260.8035382768</c:v>
                </c:pt>
                <c:pt idx="61">
                  <c:v>1811807.1887744335</c:v>
                </c:pt>
                <c:pt idx="62">
                  <c:v>1831175.4736840727</c:v>
                </c:pt>
                <c:pt idx="63">
                  <c:v>1841585.7266409139</c:v>
                </c:pt>
                <c:pt idx="64">
                  <c:v>1851388.8419682826</c:v>
                </c:pt>
                <c:pt idx="65">
                  <c:v>1860584.8196661784</c:v>
                </c:pt>
                <c:pt idx="66">
                  <c:v>1869173.6597346021</c:v>
                </c:pt>
                <c:pt idx="67">
                  <c:v>1877155.3621735531</c:v>
                </c:pt>
                <c:pt idx="68">
                  <c:v>1884529.9269830312</c:v>
                </c:pt>
                <c:pt idx="69">
                  <c:v>1891297.3541630369</c:v>
                </c:pt>
                <c:pt idx="70">
                  <c:v>1897457.64371357</c:v>
                </c:pt>
                <c:pt idx="71">
                  <c:v>1901954.8625590112</c:v>
                </c:pt>
                <c:pt idx="72">
                  <c:v>1898230.0649767951</c:v>
                </c:pt>
                <c:pt idx="73">
                  <c:v>1893657.6869990795</c:v>
                </c:pt>
                <c:pt idx="74">
                  <c:v>1888237.7286258652</c:v>
                </c:pt>
                <c:pt idx="75">
                  <c:v>1881970.1898571509</c:v>
                </c:pt>
                <c:pt idx="76">
                  <c:v>1874855.0706929371</c:v>
                </c:pt>
                <c:pt idx="77">
                  <c:v>1866892.3711332243</c:v>
                </c:pt>
                <c:pt idx="78">
                  <c:v>1862374.9867751338</c:v>
                </c:pt>
                <c:pt idx="79">
                  <c:v>1858000.2165928662</c:v>
                </c:pt>
                <c:pt idx="80">
                  <c:v>1852910.221788401</c:v>
                </c:pt>
                <c:pt idx="81">
                  <c:v>1847105.0023617374</c:v>
                </c:pt>
                <c:pt idx="82">
                  <c:v>1840584.5583128762</c:v>
                </c:pt>
                <c:pt idx="83">
                  <c:v>1837192.9755300197</c:v>
                </c:pt>
                <c:pt idx="84">
                  <c:v>1835195.4519652613</c:v>
                </c:pt>
                <c:pt idx="85">
                  <c:v>1832623.3479554644</c:v>
                </c:pt>
                <c:pt idx="86">
                  <c:v>1829476.6635006284</c:v>
                </c:pt>
                <c:pt idx="87">
                  <c:v>1820011.8130749341</c:v>
                </c:pt>
                <c:pt idx="88">
                  <c:v>1807039.2338103091</c:v>
                </c:pt>
                <c:pt idx="89">
                  <c:v>1793296.3760166627</c:v>
                </c:pt>
                <c:pt idx="90">
                  <c:v>1778783.2396939937</c:v>
                </c:pt>
                <c:pt idx="91">
                  <c:v>1763499.8248423028</c:v>
                </c:pt>
                <c:pt idx="92">
                  <c:v>1747446.1314615891</c:v>
                </c:pt>
                <c:pt idx="93">
                  <c:v>1730622.1595518533</c:v>
                </c:pt>
                <c:pt idx="94">
                  <c:v>1713027.9091130949</c:v>
                </c:pt>
                <c:pt idx="95">
                  <c:v>1694663.3801453146</c:v>
                </c:pt>
                <c:pt idx="96">
                  <c:v>1675528.5726485124</c:v>
                </c:pt>
                <c:pt idx="97">
                  <c:v>1655623.4866226872</c:v>
                </c:pt>
                <c:pt idx="98">
                  <c:v>1634948.1220678398</c:v>
                </c:pt>
                <c:pt idx="99">
                  <c:v>1613502.4789839704</c:v>
                </c:pt>
                <c:pt idx="100">
                  <c:v>1591286.5573710792</c:v>
                </c:pt>
                <c:pt idx="101">
                  <c:v>1568300.3572291648</c:v>
                </c:pt>
                <c:pt idx="102">
                  <c:v>1544543.8785582285</c:v>
                </c:pt>
                <c:pt idx="103">
                  <c:v>1520017.1213582703</c:v>
                </c:pt>
                <c:pt idx="104">
                  <c:v>1494720.0856292893</c:v>
                </c:pt>
                <c:pt idx="105">
                  <c:v>1468652.7713712861</c:v>
                </c:pt>
                <c:pt idx="106">
                  <c:v>1441815.1785842613</c:v>
                </c:pt>
                <c:pt idx="107">
                  <c:v>1414207.3072682137</c:v>
                </c:pt>
                <c:pt idx="108">
                  <c:v>1385829.1574231435</c:v>
                </c:pt>
                <c:pt idx="109">
                  <c:v>1356680.7290490514</c:v>
                </c:pt>
                <c:pt idx="110">
                  <c:v>1326762.022145937</c:v>
                </c:pt>
                <c:pt idx="111">
                  <c:v>1296073.0367137999</c:v>
                </c:pt>
                <c:pt idx="112">
                  <c:v>1265050.4928814047</c:v>
                </c:pt>
                <c:pt idx="113">
                  <c:v>1234642.9696624931</c:v>
                </c:pt>
                <c:pt idx="114">
                  <c:v>1203497.3470293288</c:v>
                </c:pt>
                <c:pt idx="115">
                  <c:v>1171613.6249819102</c:v>
                </c:pt>
                <c:pt idx="116">
                  <c:v>1138991.8035202373</c:v>
                </c:pt>
                <c:pt idx="117">
                  <c:v>1105631.8826443104</c:v>
                </c:pt>
                <c:pt idx="118">
                  <c:v>1071533.8623541296</c:v>
                </c:pt>
                <c:pt idx="119">
                  <c:v>1036697.7426496947</c:v>
                </c:pt>
                <c:pt idx="120">
                  <c:v>1001123.5235310058</c:v>
                </c:pt>
                <c:pt idx="121">
                  <c:v>964811.20499806362</c:v>
                </c:pt>
                <c:pt idx="122">
                  <c:v>927760.78705086675</c:v>
                </c:pt>
                <c:pt idx="123">
                  <c:v>889972.26968941593</c:v>
                </c:pt>
                <c:pt idx="124">
                  <c:v>854937.33795886498</c:v>
                </c:pt>
                <c:pt idx="125">
                  <c:v>834573.19078449928</c:v>
                </c:pt>
                <c:pt idx="126">
                  <c:v>813772.9027601236</c:v>
                </c:pt>
                <c:pt idx="127">
                  <c:v>792536.47388573759</c:v>
                </c:pt>
                <c:pt idx="128">
                  <c:v>770863.90416134044</c:v>
                </c:pt>
                <c:pt idx="129">
                  <c:v>748755.19358693413</c:v>
                </c:pt>
                <c:pt idx="130">
                  <c:v>726210.34216251667</c:v>
                </c:pt>
                <c:pt idx="131">
                  <c:v>703229.34988808911</c:v>
                </c:pt>
                <c:pt idx="132">
                  <c:v>679812.21676365123</c:v>
                </c:pt>
                <c:pt idx="133">
                  <c:v>655958.94278920267</c:v>
                </c:pt>
                <c:pt idx="134">
                  <c:v>631669.52796474402</c:v>
                </c:pt>
                <c:pt idx="135">
                  <c:v>606943.9722902755</c:v>
                </c:pt>
                <c:pt idx="136">
                  <c:v>581782.27576579619</c:v>
                </c:pt>
                <c:pt idx="137">
                  <c:v>556184.43839130644</c:v>
                </c:pt>
                <c:pt idx="138">
                  <c:v>530150.46016680612</c:v>
                </c:pt>
                <c:pt idx="139">
                  <c:v>503680.34109229583</c:v>
                </c:pt>
                <c:pt idx="140">
                  <c:v>476774.08116777509</c:v>
                </c:pt>
                <c:pt idx="141">
                  <c:v>449431.68039324449</c:v>
                </c:pt>
                <c:pt idx="142">
                  <c:v>425876.87107118272</c:v>
                </c:pt>
                <c:pt idx="143">
                  <c:v>414883.59096122562</c:v>
                </c:pt>
                <c:pt idx="144">
                  <c:v>403694.61276728549</c:v>
                </c:pt>
                <c:pt idx="145">
                  <c:v>392309.93648936151</c:v>
                </c:pt>
                <c:pt idx="146">
                  <c:v>380729.56212745403</c:v>
                </c:pt>
                <c:pt idx="147">
                  <c:v>368953.48968156317</c:v>
                </c:pt>
                <c:pt idx="148">
                  <c:v>356981.71915168833</c:v>
                </c:pt>
                <c:pt idx="149">
                  <c:v>344814.25053783017</c:v>
                </c:pt>
                <c:pt idx="150">
                  <c:v>332451.08383998869</c:v>
                </c:pt>
                <c:pt idx="151">
                  <c:v>319892.21905816335</c:v>
                </c:pt>
                <c:pt idx="152">
                  <c:v>307137.65619235451</c:v>
                </c:pt>
                <c:pt idx="153">
                  <c:v>294187.39524256211</c:v>
                </c:pt>
                <c:pt idx="154">
                  <c:v>281041.43620878609</c:v>
                </c:pt>
                <c:pt idx="155">
                  <c:v>267699.77909102658</c:v>
                </c:pt>
                <c:pt idx="156">
                  <c:v>254162.42388928376</c:v>
                </c:pt>
                <c:pt idx="157">
                  <c:v>240429.37060355709</c:v>
                </c:pt>
                <c:pt idx="158">
                  <c:v>226500.61923384652</c:v>
                </c:pt>
                <c:pt idx="159">
                  <c:v>212376.16978015317</c:v>
                </c:pt>
                <c:pt idx="160">
                  <c:v>198056.02224247574</c:v>
                </c:pt>
                <c:pt idx="161">
                  <c:v>183540.1766208146</c:v>
                </c:pt>
                <c:pt idx="162">
                  <c:v>168828.63291517086</c:v>
                </c:pt>
                <c:pt idx="163">
                  <c:v>153921.39112554246</c:v>
                </c:pt>
                <c:pt idx="164">
                  <c:v>138818.4512519312</c:v>
                </c:pt>
                <c:pt idx="165">
                  <c:v>123519.81329433611</c:v>
                </c:pt>
                <c:pt idx="166">
                  <c:v>108025.47725275716</c:v>
                </c:pt>
                <c:pt idx="167">
                  <c:v>92335.443127195278</c:v>
                </c:pt>
                <c:pt idx="168">
                  <c:v>76449.710917649485</c:v>
                </c:pt>
                <c:pt idx="169">
                  <c:v>60368.280624120482</c:v>
                </c:pt>
                <c:pt idx="170">
                  <c:v>44091.152246607286</c:v>
                </c:pt>
                <c:pt idx="171">
                  <c:v>27618.32578511085</c:v>
                </c:pt>
                <c:pt idx="172">
                  <c:v>10949.801239631171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95-4C53-AAE4-068F7FC3A8FB}"/>
            </c:ext>
          </c:extLst>
        </c:ser>
        <c:ser>
          <c:idx val="2"/>
          <c:order val="2"/>
          <c:tx>
            <c:strRef>
              <c:f>'Traffic and Revenue Calcs 2025'!$FX$74:$FX$77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2025'!$FX$78:$FX$678</c:f>
              <c:numCache>
                <c:formatCode>"$"#,##0.00</c:formatCode>
                <c:ptCount val="601"/>
                <c:pt idx="0">
                  <c:v>-2173911.7054406526</c:v>
                </c:pt>
                <c:pt idx="1">
                  <c:v>-1850454.6455323179</c:v>
                </c:pt>
                <c:pt idx="2">
                  <c:v>-1708111.9804913707</c:v>
                </c:pt>
                <c:pt idx="3">
                  <c:v>-1565769.3154504229</c:v>
                </c:pt>
                <c:pt idx="4">
                  <c:v>-1423426.6504094754</c:v>
                </c:pt>
                <c:pt idx="5">
                  <c:v>-1281083.9853685277</c:v>
                </c:pt>
                <c:pt idx="6">
                  <c:v>-1138741.3203275804</c:v>
                </c:pt>
                <c:pt idx="7">
                  <c:v>-996398.65528663283</c:v>
                </c:pt>
                <c:pt idx="8">
                  <c:v>-854055.9902456851</c:v>
                </c:pt>
                <c:pt idx="9">
                  <c:v>-711713.32520473772</c:v>
                </c:pt>
                <c:pt idx="10">
                  <c:v>-569370.6601637901</c:v>
                </c:pt>
                <c:pt idx="11">
                  <c:v>-427027.99512284237</c:v>
                </c:pt>
                <c:pt idx="12">
                  <c:v>-284685.33008189505</c:v>
                </c:pt>
                <c:pt idx="13">
                  <c:v>-142342.66504094735</c:v>
                </c:pt>
                <c:pt idx="14">
                  <c:v>0</c:v>
                </c:pt>
                <c:pt idx="15">
                  <c:v>142232.01090098926</c:v>
                </c:pt>
                <c:pt idx="16">
                  <c:v>284248.86872823845</c:v>
                </c:pt>
                <c:pt idx="17">
                  <c:v>425652.07469605486</c:v>
                </c:pt>
                <c:pt idx="18">
                  <c:v>566154.61013776215</c:v>
                </c:pt>
                <c:pt idx="19">
                  <c:v>705966.40085097996</c:v>
                </c:pt>
                <c:pt idx="20">
                  <c:v>845087.44683570939</c:v>
                </c:pt>
                <c:pt idx="21">
                  <c:v>983517.74809194973</c:v>
                </c:pt>
                <c:pt idx="22">
                  <c:v>1121257.3046197013</c:v>
                </c:pt>
                <c:pt idx="23">
                  <c:v>1258163.707609144</c:v>
                </c:pt>
                <c:pt idx="24">
                  <c:v>1393400.3938076866</c:v>
                </c:pt>
                <c:pt idx="25">
                  <c:v>1527725.2237435125</c:v>
                </c:pt>
                <c:pt idx="26">
                  <c:v>1659126.9504360822</c:v>
                </c:pt>
                <c:pt idx="27">
                  <c:v>1788184.7127701589</c:v>
                </c:pt>
                <c:pt idx="28">
                  <c:v>1915826.6571243987</c:v>
                </c:pt>
                <c:pt idx="29">
                  <c:v>2042052.7834988046</c:v>
                </c:pt>
                <c:pt idx="30">
                  <c:v>2158630.3230719487</c:v>
                </c:pt>
                <c:pt idx="31">
                  <c:v>2272565.3835653644</c:v>
                </c:pt>
                <c:pt idx="32">
                  <c:v>2384032.2870354177</c:v>
                </c:pt>
                <c:pt idx="33">
                  <c:v>2490920.5466314033</c:v>
                </c:pt>
                <c:pt idx="34">
                  <c:v>2593641.476578794</c:v>
                </c:pt>
                <c:pt idx="35">
                  <c:v>2693524.3913807585</c:v>
                </c:pt>
                <c:pt idx="36">
                  <c:v>2790569.2910372983</c:v>
                </c:pt>
                <c:pt idx="37">
                  <c:v>2884776.175548411</c:v>
                </c:pt>
                <c:pt idx="38">
                  <c:v>2976145.0449140966</c:v>
                </c:pt>
                <c:pt idx="39">
                  <c:v>3064675.8991343575</c:v>
                </c:pt>
                <c:pt idx="40">
                  <c:v>3150368.7382091912</c:v>
                </c:pt>
                <c:pt idx="41">
                  <c:v>3233223.5621385989</c:v>
                </c:pt>
                <c:pt idx="42">
                  <c:v>3313240.3709225813</c:v>
                </c:pt>
                <c:pt idx="43">
                  <c:v>3390419.1645611371</c:v>
                </c:pt>
                <c:pt idx="44">
                  <c:v>3464759.9430542672</c:v>
                </c:pt>
                <c:pt idx="45">
                  <c:v>3536262.7064019702</c:v>
                </c:pt>
                <c:pt idx="46">
                  <c:v>3604927.4546042467</c:v>
                </c:pt>
                <c:pt idx="47">
                  <c:v>3670754.1876610979</c:v>
                </c:pt>
                <c:pt idx="48">
                  <c:v>3733742.9055725234</c:v>
                </c:pt>
                <c:pt idx="49">
                  <c:v>3793893.6083385218</c:v>
                </c:pt>
                <c:pt idx="50">
                  <c:v>3851206.2959590941</c:v>
                </c:pt>
                <c:pt idx="51">
                  <c:v>3905680.9684342407</c:v>
                </c:pt>
                <c:pt idx="52">
                  <c:v>3957317.6257639602</c:v>
                </c:pt>
                <c:pt idx="53">
                  <c:v>4006116.2679482549</c:v>
                </c:pt>
                <c:pt idx="54">
                  <c:v>4052076.8949871226</c:v>
                </c:pt>
                <c:pt idx="55">
                  <c:v>4095199.5068805637</c:v>
                </c:pt>
                <c:pt idx="56">
                  <c:v>4135484.1036285795</c:v>
                </c:pt>
                <c:pt idx="57">
                  <c:v>4172930.6852311702</c:v>
                </c:pt>
                <c:pt idx="58">
                  <c:v>4207539.2516883323</c:v>
                </c:pt>
                <c:pt idx="59">
                  <c:v>4239309.8030000702</c:v>
                </c:pt>
                <c:pt idx="60">
                  <c:v>4268242.3391663814</c:v>
                </c:pt>
                <c:pt idx="61">
                  <c:v>4294336.8601872651</c:v>
                </c:pt>
                <c:pt idx="62">
                  <c:v>4317593.366062724</c:v>
                </c:pt>
                <c:pt idx="63">
                  <c:v>4338011.8567927573</c:v>
                </c:pt>
                <c:pt idx="64">
                  <c:v>4355592.332377363</c:v>
                </c:pt>
                <c:pt idx="65">
                  <c:v>4370334.7928165421</c:v>
                </c:pt>
                <c:pt idx="66">
                  <c:v>4382239.2381102964</c:v>
                </c:pt>
                <c:pt idx="67">
                  <c:v>4391305.6682586251</c:v>
                </c:pt>
                <c:pt idx="68">
                  <c:v>4400588.7809193516</c:v>
                </c:pt>
                <c:pt idx="69">
                  <c:v>4407938.4095884841</c:v>
                </c:pt>
                <c:pt idx="70">
                  <c:v>4412591.9380335193</c:v>
                </c:pt>
                <c:pt idx="71">
                  <c:v>4414549.3662544582</c:v>
                </c:pt>
                <c:pt idx="72">
                  <c:v>4413810.6942512989</c:v>
                </c:pt>
                <c:pt idx="73">
                  <c:v>4410375.9220240396</c:v>
                </c:pt>
                <c:pt idx="74">
                  <c:v>4404245.0495726811</c:v>
                </c:pt>
                <c:pt idx="75">
                  <c:v>4395418.0768972263</c:v>
                </c:pt>
                <c:pt idx="76">
                  <c:v>4383895.0039976714</c:v>
                </c:pt>
                <c:pt idx="77">
                  <c:v>4369675.8308740212</c:v>
                </c:pt>
                <c:pt idx="78">
                  <c:v>4352760.5575262699</c:v>
                </c:pt>
                <c:pt idx="79">
                  <c:v>4335630.048782181</c:v>
                </c:pt>
                <c:pt idx="80">
                  <c:v>4322926.0053064954</c:v>
                </c:pt>
                <c:pt idx="81">
                  <c:v>4307815.7180663813</c:v>
                </c:pt>
                <c:pt idx="82">
                  <c:v>4290299.1870618369</c:v>
                </c:pt>
                <c:pt idx="83">
                  <c:v>4270376.4122928632</c:v>
                </c:pt>
                <c:pt idx="84">
                  <c:v>4248047.3937594602</c:v>
                </c:pt>
                <c:pt idx="85">
                  <c:v>4232018.0715638818</c:v>
                </c:pt>
                <c:pt idx="86">
                  <c:v>4214322.2248860272</c:v>
                </c:pt>
                <c:pt idx="87">
                  <c:v>4194479.1077912347</c:v>
                </c:pt>
                <c:pt idx="88">
                  <c:v>4172488.7202795045</c:v>
                </c:pt>
                <c:pt idx="89">
                  <c:v>4148351.0623508384</c:v>
                </c:pt>
                <c:pt idx="90">
                  <c:v>4122066.134005236</c:v>
                </c:pt>
                <c:pt idx="91">
                  <c:v>4093633.9352426939</c:v>
                </c:pt>
                <c:pt idx="92">
                  <c:v>4063054.4660632173</c:v>
                </c:pt>
                <c:pt idx="93">
                  <c:v>4030327.7264668001</c:v>
                </c:pt>
                <c:pt idx="94">
                  <c:v>3995453.7164534489</c:v>
                </c:pt>
                <c:pt idx="95">
                  <c:v>3958432.4360231585</c:v>
                </c:pt>
                <c:pt idx="96">
                  <c:v>3919263.8851759317</c:v>
                </c:pt>
                <c:pt idx="97">
                  <c:v>3877948.0639117677</c:v>
                </c:pt>
                <c:pt idx="98">
                  <c:v>3834484.9722306663</c:v>
                </c:pt>
                <c:pt idx="99">
                  <c:v>3788874.6101326267</c:v>
                </c:pt>
                <c:pt idx="100">
                  <c:v>3741116.9776176517</c:v>
                </c:pt>
                <c:pt idx="101">
                  <c:v>3691212.074685738</c:v>
                </c:pt>
                <c:pt idx="102">
                  <c:v>3639159.9013368888</c:v>
                </c:pt>
                <c:pt idx="103">
                  <c:v>3584960.4575710995</c:v>
                </c:pt>
                <c:pt idx="104">
                  <c:v>3528613.7433883753</c:v>
                </c:pt>
                <c:pt idx="105">
                  <c:v>3470119.7587887133</c:v>
                </c:pt>
                <c:pt idx="106">
                  <c:v>3409478.5037721135</c:v>
                </c:pt>
                <c:pt idx="107">
                  <c:v>3346689.9783385778</c:v>
                </c:pt>
                <c:pt idx="108">
                  <c:v>3281754.1824881034</c:v>
                </c:pt>
                <c:pt idx="109">
                  <c:v>3214671.1162206922</c:v>
                </c:pt>
                <c:pt idx="110">
                  <c:v>3145440.7795363441</c:v>
                </c:pt>
                <c:pt idx="111">
                  <c:v>3074063.1724350592</c:v>
                </c:pt>
                <c:pt idx="112">
                  <c:v>3000538.2949168375</c:v>
                </c:pt>
                <c:pt idx="113">
                  <c:v>2924866.1469816756</c:v>
                </c:pt>
                <c:pt idx="114">
                  <c:v>2847046.7286295793</c:v>
                </c:pt>
                <c:pt idx="115">
                  <c:v>2775070.7564115124</c:v>
                </c:pt>
                <c:pt idx="116">
                  <c:v>2704312.6014766223</c:v>
                </c:pt>
                <c:pt idx="117">
                  <c:v>2631628.287659022</c:v>
                </c:pt>
                <c:pt idx="118">
                  <c:v>2557017.8149587121</c:v>
                </c:pt>
                <c:pt idx="119">
                  <c:v>2480481.1833756943</c:v>
                </c:pt>
                <c:pt idx="120">
                  <c:v>2402018.3929099673</c:v>
                </c:pt>
                <c:pt idx="121">
                  <c:v>2321629.4435615297</c:v>
                </c:pt>
                <c:pt idx="122">
                  <c:v>2239314.3353303834</c:v>
                </c:pt>
                <c:pt idx="123">
                  <c:v>2155073.0682165269</c:v>
                </c:pt>
                <c:pt idx="124">
                  <c:v>2068905.6422199623</c:v>
                </c:pt>
                <c:pt idx="125">
                  <c:v>1980812.0573406885</c:v>
                </c:pt>
                <c:pt idx="126">
                  <c:v>1890792.3135787058</c:v>
                </c:pt>
                <c:pt idx="127">
                  <c:v>1808121.1118828021</c:v>
                </c:pt>
                <c:pt idx="128">
                  <c:v>1743056.9452307052</c:v>
                </c:pt>
                <c:pt idx="129">
                  <c:v>1676570.5814130199</c:v>
                </c:pt>
                <c:pt idx="130">
                  <c:v>1608662.0204297437</c:v>
                </c:pt>
                <c:pt idx="131">
                  <c:v>1539331.2622808772</c:v>
                </c:pt>
                <c:pt idx="132">
                  <c:v>1468578.3069664191</c:v>
                </c:pt>
                <c:pt idx="133">
                  <c:v>1396403.1544863689</c:v>
                </c:pt>
                <c:pt idx="134">
                  <c:v>1322805.8048407305</c:v>
                </c:pt>
                <c:pt idx="135">
                  <c:v>1247786.258029501</c:v>
                </c:pt>
                <c:pt idx="136">
                  <c:v>1171344.5140526809</c:v>
                </c:pt>
                <c:pt idx="137">
                  <c:v>1093480.5729102688</c:v>
                </c:pt>
                <c:pt idx="138">
                  <c:v>1014194.4346022663</c:v>
                </c:pt>
                <c:pt idx="139">
                  <c:v>933486.09912867437</c:v>
                </c:pt>
                <c:pt idx="140">
                  <c:v>851355.56648949033</c:v>
                </c:pt>
                <c:pt idx="141">
                  <c:v>767802.8366847171</c:v>
                </c:pt>
                <c:pt idx="142">
                  <c:v>682827.90971435257</c:v>
                </c:pt>
                <c:pt idx="143">
                  <c:v>596430.78557839559</c:v>
                </c:pt>
                <c:pt idx="144">
                  <c:v>508611.4642768504</c:v>
                </c:pt>
                <c:pt idx="145">
                  <c:v>419369.94580971374</c:v>
                </c:pt>
                <c:pt idx="146">
                  <c:v>390490.43656964827</c:v>
                </c:pt>
                <c:pt idx="147">
                  <c:v>368853.13233551855</c:v>
                </c:pt>
                <c:pt idx="148">
                  <c:v>346845.96997932519</c:v>
                </c:pt>
                <c:pt idx="149">
                  <c:v>324468.9495010688</c:v>
                </c:pt>
                <c:pt idx="150">
                  <c:v>301722.07090074779</c:v>
                </c:pt>
                <c:pt idx="151">
                  <c:v>278605.33417836449</c:v>
                </c:pt>
                <c:pt idx="152">
                  <c:v>255118.73933391611</c:v>
                </c:pt>
                <c:pt idx="153">
                  <c:v>231262.28636740442</c:v>
                </c:pt>
                <c:pt idx="154">
                  <c:v>207035.97527882986</c:v>
                </c:pt>
                <c:pt idx="155">
                  <c:v>182439.8060681909</c:v>
                </c:pt>
                <c:pt idx="156">
                  <c:v>157473.778735489</c:v>
                </c:pt>
                <c:pt idx="157">
                  <c:v>132137.89328072272</c:v>
                </c:pt>
                <c:pt idx="158">
                  <c:v>106432.14970389279</c:v>
                </c:pt>
                <c:pt idx="159">
                  <c:v>80356.548004999975</c:v>
                </c:pt>
                <c:pt idx="160">
                  <c:v>53911.088184042717</c:v>
                </c:pt>
                <c:pt idx="161">
                  <c:v>27095.770241021815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95-4C53-AAE4-068F7FC3A8FB}"/>
            </c:ext>
          </c:extLst>
        </c:ser>
        <c:ser>
          <c:idx val="3"/>
          <c:order val="3"/>
          <c:tx>
            <c:strRef>
              <c:f>'Traffic and Revenue Calcs 2025'!$FY$74:$FY$77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2025'!$FY$78:$FY$678</c:f>
              <c:numCache>
                <c:formatCode>"$"#,##0.00</c:formatCode>
                <c:ptCount val="601"/>
                <c:pt idx="0">
                  <c:v>-298663.99455934699</c:v>
                </c:pt>
                <c:pt idx="1">
                  <c:v>-237910.95997832951</c:v>
                </c:pt>
                <c:pt idx="2">
                  <c:v>-205248.93541591059</c:v>
                </c:pt>
                <c:pt idx="3">
                  <c:v>-172586.91085349169</c:v>
                </c:pt>
                <c:pt idx="4">
                  <c:v>-139924.88629107273</c:v>
                </c:pt>
                <c:pt idx="5">
                  <c:v>-107262.86172865385</c:v>
                </c:pt>
                <c:pt idx="6">
                  <c:v>-74600.837166234909</c:v>
                </c:pt>
                <c:pt idx="7">
                  <c:v>-41938.812603816026</c:v>
                </c:pt>
                <c:pt idx="8">
                  <c:v>-9276.7880413970561</c:v>
                </c:pt>
                <c:pt idx="9">
                  <c:v>23385.23652102183</c:v>
                </c:pt>
                <c:pt idx="10">
                  <c:v>56047.261083440761</c:v>
                </c:pt>
                <c:pt idx="11">
                  <c:v>88709.285645859694</c:v>
                </c:pt>
                <c:pt idx="12">
                  <c:v>121371.31020827861</c:v>
                </c:pt>
                <c:pt idx="13">
                  <c:v>154033.33477069755</c:v>
                </c:pt>
                <c:pt idx="14">
                  <c:v>186695.35933311639</c:v>
                </c:pt>
                <c:pt idx="15">
                  <c:v>219357.3838955354</c:v>
                </c:pt>
                <c:pt idx="16">
                  <c:v>252019.40845795433</c:v>
                </c:pt>
                <c:pt idx="17">
                  <c:v>284681.43302037317</c:v>
                </c:pt>
                <c:pt idx="18">
                  <c:v>317343.45758279209</c:v>
                </c:pt>
                <c:pt idx="19">
                  <c:v>350005.48214521102</c:v>
                </c:pt>
                <c:pt idx="20">
                  <c:v>382667.50670763</c:v>
                </c:pt>
                <c:pt idx="21">
                  <c:v>415329.53127004887</c:v>
                </c:pt>
                <c:pt idx="22">
                  <c:v>447991.55583246786</c:v>
                </c:pt>
                <c:pt idx="23">
                  <c:v>480653.58039488667</c:v>
                </c:pt>
                <c:pt idx="24">
                  <c:v>513315.60495730571</c:v>
                </c:pt>
                <c:pt idx="25">
                  <c:v>545977.62951972452</c:v>
                </c:pt>
                <c:pt idx="26">
                  <c:v>578639.65408214356</c:v>
                </c:pt>
                <c:pt idx="27">
                  <c:v>611301.67864456237</c:v>
                </c:pt>
                <c:pt idx="28">
                  <c:v>643963.7032069813</c:v>
                </c:pt>
                <c:pt idx="29">
                  <c:v>676625.72776940023</c:v>
                </c:pt>
                <c:pt idx="30">
                  <c:v>709287.75233181927</c:v>
                </c:pt>
                <c:pt idx="31">
                  <c:v>741949.77689423808</c:v>
                </c:pt>
                <c:pt idx="32">
                  <c:v>774611.80145665724</c:v>
                </c:pt>
                <c:pt idx="33">
                  <c:v>807273.82601907582</c:v>
                </c:pt>
                <c:pt idx="34">
                  <c:v>839935.85058149486</c:v>
                </c:pt>
                <c:pt idx="35">
                  <c:v>872597.8751439139</c:v>
                </c:pt>
                <c:pt idx="36">
                  <c:v>905259.89970633248</c:v>
                </c:pt>
                <c:pt idx="37">
                  <c:v>937921.92426875152</c:v>
                </c:pt>
                <c:pt idx="38">
                  <c:v>970583.94883117068</c:v>
                </c:pt>
                <c:pt idx="39">
                  <c:v>1002400.7139092674</c:v>
                </c:pt>
                <c:pt idx="40">
                  <c:v>1032936.3236234938</c:v>
                </c:pt>
                <c:pt idx="41">
                  <c:v>1063339.5775644188</c:v>
                </c:pt>
                <c:pt idx="42">
                  <c:v>1091644.2210791835</c:v>
                </c:pt>
                <c:pt idx="43">
                  <c:v>1119283.1453226083</c:v>
                </c:pt>
                <c:pt idx="44">
                  <c:v>1146649.0696155729</c:v>
                </c:pt>
                <c:pt idx="45">
                  <c:v>1173741.9939580767</c:v>
                </c:pt>
                <c:pt idx="46">
                  <c:v>1200561.9183501198</c:v>
                </c:pt>
                <c:pt idx="47">
                  <c:v>1227108.8427917024</c:v>
                </c:pt>
                <c:pt idx="48">
                  <c:v>1253382.7672828243</c:v>
                </c:pt>
                <c:pt idx="49">
                  <c:v>1279383.6918234855</c:v>
                </c:pt>
                <c:pt idx="50">
                  <c:v>1305111.616413686</c:v>
                </c:pt>
                <c:pt idx="51">
                  <c:v>1330566.541053426</c:v>
                </c:pt>
                <c:pt idx="52">
                  <c:v>1355748.4657427052</c:v>
                </c:pt>
                <c:pt idx="53">
                  <c:v>1380657.3904815237</c:v>
                </c:pt>
                <c:pt idx="54">
                  <c:v>1405293.3152698819</c:v>
                </c:pt>
                <c:pt idx="55">
                  <c:v>1429656.2401077794</c:v>
                </c:pt>
                <c:pt idx="56">
                  <c:v>1453653.1358553611</c:v>
                </c:pt>
                <c:pt idx="57">
                  <c:v>1476684.2926521981</c:v>
                </c:pt>
                <c:pt idx="58">
                  <c:v>1499410.270383806</c:v>
                </c:pt>
                <c:pt idx="59">
                  <c:v>1521831.0690501851</c:v>
                </c:pt>
                <c:pt idx="60">
                  <c:v>1543946.6886513352</c:v>
                </c:pt>
                <c:pt idx="61">
                  <c:v>1565757.1291872563</c:v>
                </c:pt>
                <c:pt idx="62">
                  <c:v>1586506.1032739084</c:v>
                </c:pt>
                <c:pt idx="63">
                  <c:v>1599431.1274770855</c:v>
                </c:pt>
                <c:pt idx="64">
                  <c:v>1611749.0140507903</c:v>
                </c:pt>
                <c:pt idx="65">
                  <c:v>1623459.7629950221</c:v>
                </c:pt>
                <c:pt idx="66">
                  <c:v>1634563.3743097819</c:v>
                </c:pt>
                <c:pt idx="67">
                  <c:v>1645059.8479950689</c:v>
                </c:pt>
                <c:pt idx="68">
                  <c:v>1654949.1840508832</c:v>
                </c:pt>
                <c:pt idx="69">
                  <c:v>1664231.3824772253</c:v>
                </c:pt>
                <c:pt idx="70">
                  <c:v>1672906.443274094</c:v>
                </c:pt>
                <c:pt idx="71">
                  <c:v>1680041.6358248987</c:v>
                </c:pt>
                <c:pt idx="72">
                  <c:v>1679827.5262713782</c:v>
                </c:pt>
                <c:pt idx="73">
                  <c:v>1678765.8363223581</c:v>
                </c:pt>
                <c:pt idx="74">
                  <c:v>1676856.5659778391</c:v>
                </c:pt>
                <c:pt idx="75">
                  <c:v>1674099.7152378203</c:v>
                </c:pt>
                <c:pt idx="76">
                  <c:v>1670495.2841023025</c:v>
                </c:pt>
                <c:pt idx="77">
                  <c:v>1666043.2725712853</c:v>
                </c:pt>
                <c:pt idx="78">
                  <c:v>1664580.647411973</c:v>
                </c:pt>
                <c:pt idx="79">
                  <c:v>1663168.3460790459</c:v>
                </c:pt>
                <c:pt idx="80">
                  <c:v>1661040.8201239214</c:v>
                </c:pt>
                <c:pt idx="81">
                  <c:v>1658198.0695465987</c:v>
                </c:pt>
                <c:pt idx="82">
                  <c:v>1654640.0943470781</c:v>
                </c:pt>
                <c:pt idx="83">
                  <c:v>1653827.311757151</c:v>
                </c:pt>
                <c:pt idx="84">
                  <c:v>1654209.7071955118</c:v>
                </c:pt>
                <c:pt idx="85">
                  <c:v>1654017.5221888337</c:v>
                </c:pt>
                <c:pt idx="86">
                  <c:v>1653250.7567371167</c:v>
                </c:pt>
                <c:pt idx="87">
                  <c:v>1646712.72184832</c:v>
                </c:pt>
                <c:pt idx="88">
                  <c:v>1636930.6453666275</c:v>
                </c:pt>
                <c:pt idx="89">
                  <c:v>1626378.2903559136</c:v>
                </c:pt>
                <c:pt idx="90">
                  <c:v>1615055.6568161771</c:v>
                </c:pt>
                <c:pt idx="91">
                  <c:v>1602962.7447474184</c:v>
                </c:pt>
                <c:pt idx="92">
                  <c:v>1590099.5541496375</c:v>
                </c:pt>
                <c:pt idx="93">
                  <c:v>1576466.0850228341</c:v>
                </c:pt>
                <c:pt idx="94">
                  <c:v>1562062.3373670084</c:v>
                </c:pt>
                <c:pt idx="95">
                  <c:v>1546888.3111821604</c:v>
                </c:pt>
                <c:pt idx="96">
                  <c:v>1530944.0064682907</c:v>
                </c:pt>
                <c:pt idx="97">
                  <c:v>1514229.4232253979</c:v>
                </c:pt>
                <c:pt idx="98">
                  <c:v>1496744.5614534833</c:v>
                </c:pt>
                <c:pt idx="99">
                  <c:v>1478489.4211525463</c:v>
                </c:pt>
                <c:pt idx="100">
                  <c:v>1459464.0023225874</c:v>
                </c:pt>
                <c:pt idx="101">
                  <c:v>1439668.3049636057</c:v>
                </c:pt>
                <c:pt idx="102">
                  <c:v>1419102.3290756019</c:v>
                </c:pt>
                <c:pt idx="103">
                  <c:v>1397766.0746585762</c:v>
                </c:pt>
                <c:pt idx="104">
                  <c:v>1375659.5417125276</c:v>
                </c:pt>
                <c:pt idx="105">
                  <c:v>1352782.730237457</c:v>
                </c:pt>
                <c:pt idx="106">
                  <c:v>1329135.6402333647</c:v>
                </c:pt>
                <c:pt idx="107">
                  <c:v>1304718.2717002495</c:v>
                </c:pt>
                <c:pt idx="108">
                  <c:v>1279530.624638112</c:v>
                </c:pt>
                <c:pt idx="109">
                  <c:v>1253572.699046952</c:v>
                </c:pt>
                <c:pt idx="110">
                  <c:v>1226844.4949267702</c:v>
                </c:pt>
                <c:pt idx="111">
                  <c:v>1199346.0122775659</c:v>
                </c:pt>
                <c:pt idx="112">
                  <c:v>1171481.6694434308</c:v>
                </c:pt>
                <c:pt idx="113">
                  <c:v>1144131.3627332638</c:v>
                </c:pt>
                <c:pt idx="114">
                  <c:v>1116042.9566088442</c:v>
                </c:pt>
                <c:pt idx="115">
                  <c:v>1087216.4510701697</c:v>
                </c:pt>
                <c:pt idx="116">
                  <c:v>1057651.8461172415</c:v>
                </c:pt>
                <c:pt idx="117">
                  <c:v>1027349.141750059</c:v>
                </c:pt>
                <c:pt idx="118">
                  <c:v>996308.33796862268</c:v>
                </c:pt>
                <c:pt idx="119">
                  <c:v>964529.43477293209</c:v>
                </c:pt>
                <c:pt idx="120">
                  <c:v>932012.43216298765</c:v>
                </c:pt>
                <c:pt idx="121">
                  <c:v>898757.33013878996</c:v>
                </c:pt>
                <c:pt idx="122">
                  <c:v>864764.12870033737</c:v>
                </c:pt>
                <c:pt idx="123">
                  <c:v>830032.82784763107</c:v>
                </c:pt>
                <c:pt idx="124">
                  <c:v>797821.84487132868</c:v>
                </c:pt>
                <c:pt idx="125">
                  <c:v>779264.19825913606</c:v>
                </c:pt>
                <c:pt idx="126">
                  <c:v>760270.41079693334</c:v>
                </c:pt>
                <c:pt idx="127">
                  <c:v>740840.48248472041</c:v>
                </c:pt>
                <c:pt idx="128">
                  <c:v>720974.41332249646</c:v>
                </c:pt>
                <c:pt idx="129">
                  <c:v>700672.20331026299</c:v>
                </c:pt>
                <c:pt idx="130">
                  <c:v>679933.85244801873</c:v>
                </c:pt>
                <c:pt idx="131">
                  <c:v>658759.36073576414</c:v>
                </c:pt>
                <c:pt idx="132">
                  <c:v>637148.72817349923</c:v>
                </c:pt>
                <c:pt idx="133">
                  <c:v>615101.95476122375</c:v>
                </c:pt>
                <c:pt idx="134">
                  <c:v>592619.04049893806</c:v>
                </c:pt>
                <c:pt idx="135">
                  <c:v>569699.98538664263</c:v>
                </c:pt>
                <c:pt idx="136">
                  <c:v>546344.78942433628</c:v>
                </c:pt>
                <c:pt idx="137">
                  <c:v>522553.45261201955</c:v>
                </c:pt>
                <c:pt idx="138">
                  <c:v>498325.97494969243</c:v>
                </c:pt>
                <c:pt idx="139">
                  <c:v>473662.35643735505</c:v>
                </c:pt>
                <c:pt idx="140">
                  <c:v>448562.59707500739</c:v>
                </c:pt>
                <c:pt idx="141">
                  <c:v>423026.69686264975</c:v>
                </c:pt>
                <c:pt idx="142">
                  <c:v>401031.98318470659</c:v>
                </c:pt>
                <c:pt idx="143">
                  <c:v>390849.28685456305</c:v>
                </c:pt>
                <c:pt idx="144">
                  <c:v>380470.89244043635</c:v>
                </c:pt>
                <c:pt idx="145">
                  <c:v>369896.79994232603</c:v>
                </c:pt>
                <c:pt idx="146">
                  <c:v>359127.00936023204</c:v>
                </c:pt>
                <c:pt idx="147">
                  <c:v>348161.52069415478</c:v>
                </c:pt>
                <c:pt idx="148">
                  <c:v>337000.33394409344</c:v>
                </c:pt>
                <c:pt idx="149">
                  <c:v>325643.44911004882</c:v>
                </c:pt>
                <c:pt idx="150">
                  <c:v>314090.86619202088</c:v>
                </c:pt>
                <c:pt idx="151">
                  <c:v>302342.58519000909</c:v>
                </c:pt>
                <c:pt idx="152">
                  <c:v>290398.60610401386</c:v>
                </c:pt>
                <c:pt idx="153">
                  <c:v>278258.92893403489</c:v>
                </c:pt>
                <c:pt idx="154">
                  <c:v>265923.55368007248</c:v>
                </c:pt>
                <c:pt idx="155">
                  <c:v>253392.48034212654</c:v>
                </c:pt>
                <c:pt idx="156">
                  <c:v>240665.70892019721</c:v>
                </c:pt>
                <c:pt idx="157">
                  <c:v>227743.23941428415</c:v>
                </c:pt>
                <c:pt idx="158">
                  <c:v>214625.07182438712</c:v>
                </c:pt>
                <c:pt idx="159">
                  <c:v>201311.20615050732</c:v>
                </c:pt>
                <c:pt idx="160">
                  <c:v>187801.64239264341</c:v>
                </c:pt>
                <c:pt idx="161">
                  <c:v>174096.38055079585</c:v>
                </c:pt>
                <c:pt idx="162">
                  <c:v>160195.42062496563</c:v>
                </c:pt>
                <c:pt idx="163">
                  <c:v>146098.76261515077</c:v>
                </c:pt>
                <c:pt idx="164">
                  <c:v>131806.40652135306</c:v>
                </c:pt>
                <c:pt idx="165">
                  <c:v>117318.35234357153</c:v>
                </c:pt>
                <c:pt idx="166">
                  <c:v>102634.60008180614</c:v>
                </c:pt>
                <c:pt idx="167">
                  <c:v>87755.149736057778</c:v>
                </c:pt>
                <c:pt idx="168">
                  <c:v>72680.001306325546</c:v>
                </c:pt>
                <c:pt idx="169">
                  <c:v>57409.154792610076</c:v>
                </c:pt>
                <c:pt idx="170">
                  <c:v>41942.610194910449</c:v>
                </c:pt>
                <c:pt idx="171">
                  <c:v>26280.36751322756</c:v>
                </c:pt>
                <c:pt idx="172">
                  <c:v>10422.426747561416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95-4C53-AAE4-068F7FC3A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4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695-4C53-AAE4-068F7FC3A8FB}"/>
            </c:ext>
          </c:extLst>
        </c:ser>
        <c:ser>
          <c:idx val="5"/>
          <c:order val="5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695-4C53-AAE4-068F7FC3A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6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Gross 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2025'!$FV$74:$FV$77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142342.66504094756</c:v>
                </c:pt>
                <c:pt idx="2">
                  <c:v>284685.33008189511</c:v>
                </c:pt>
                <c:pt idx="3">
                  <c:v>427027.99512284267</c:v>
                </c:pt>
                <c:pt idx="4">
                  <c:v>569370.66016379022</c:v>
                </c:pt>
                <c:pt idx="5">
                  <c:v>711713.32520473783</c:v>
                </c:pt>
                <c:pt idx="6">
                  <c:v>854055.99024568533</c:v>
                </c:pt>
                <c:pt idx="7">
                  <c:v>996398.65528663283</c:v>
                </c:pt>
                <c:pt idx="8">
                  <c:v>1138741.3203275804</c:v>
                </c:pt>
                <c:pt idx="9">
                  <c:v>1281083.9853685279</c:v>
                </c:pt>
                <c:pt idx="10">
                  <c:v>1423426.6504094757</c:v>
                </c:pt>
                <c:pt idx="11">
                  <c:v>1565769.3154504234</c:v>
                </c:pt>
                <c:pt idx="12">
                  <c:v>1708111.9804913707</c:v>
                </c:pt>
                <c:pt idx="13">
                  <c:v>1850454.6455323182</c:v>
                </c:pt>
                <c:pt idx="14">
                  <c:v>1992241.5570631423</c:v>
                </c:pt>
                <c:pt idx="15">
                  <c:v>2133480.1635148372</c:v>
                </c:pt>
                <c:pt idx="16">
                  <c:v>2273990.9498259057</c:v>
                </c:pt>
                <c:pt idx="17">
                  <c:v>2412028.423277644</c:v>
                </c:pt>
                <c:pt idx="18">
                  <c:v>2547695.7456199289</c:v>
                </c:pt>
                <c:pt idx="19">
                  <c:v>2682672.3232337241</c:v>
                </c:pt>
                <c:pt idx="20">
                  <c:v>2816958.1561190309</c:v>
                </c:pt>
                <c:pt idx="21">
                  <c:v>2950553.2442758484</c:v>
                </c:pt>
                <c:pt idx="22">
                  <c:v>3083457.5877041784</c:v>
                </c:pt>
                <c:pt idx="23">
                  <c:v>3215307.2527789236</c:v>
                </c:pt>
                <c:pt idx="24">
                  <c:v>3344160.9451384484</c:v>
                </c:pt>
                <c:pt idx="25">
                  <c:v>3472102.7812352553</c:v>
                </c:pt>
                <c:pt idx="26">
                  <c:v>3594775.059278178</c:v>
                </c:pt>
                <c:pt idx="27">
                  <c:v>3713922.0957534066</c:v>
                </c:pt>
                <c:pt idx="28">
                  <c:v>3831653.3142487975</c:v>
                </c:pt>
                <c:pt idx="29">
                  <c:v>3947968.7147643552</c:v>
                </c:pt>
                <c:pt idx="30">
                  <c:v>4047431.8557599043</c:v>
                </c:pt>
                <c:pt idx="31">
                  <c:v>4144089.8170897812</c:v>
                </c:pt>
                <c:pt idx="32">
                  <c:v>4238279.6213962967</c:v>
                </c:pt>
                <c:pt idx="33">
                  <c:v>4326335.6862545423</c:v>
                </c:pt>
                <c:pt idx="34">
                  <c:v>4409190.51018395</c:v>
                </c:pt>
                <c:pt idx="35">
                  <c:v>4489207.318967931</c:v>
                </c:pt>
                <c:pt idx="36">
                  <c:v>4566386.1126064872</c:v>
                </c:pt>
                <c:pt idx="37">
                  <c:v>4640726.8910996169</c:v>
                </c:pt>
                <c:pt idx="38">
                  <c:v>4712229.6544473199</c:v>
                </c:pt>
                <c:pt idx="39">
                  <c:v>4780894.4026495982</c:v>
                </c:pt>
                <c:pt idx="40">
                  <c:v>4846721.135706448</c:v>
                </c:pt>
                <c:pt idx="41">
                  <c:v>4909709.8536178721</c:v>
                </c:pt>
                <c:pt idx="42">
                  <c:v>4969860.5563838715</c:v>
                </c:pt>
                <c:pt idx="43">
                  <c:v>5027173.2440044442</c:v>
                </c:pt>
                <c:pt idx="44">
                  <c:v>5081647.9164795922</c:v>
                </c:pt>
                <c:pt idx="45">
                  <c:v>5133284.5738093117</c:v>
                </c:pt>
                <c:pt idx="46">
                  <c:v>5182083.2159936037</c:v>
                </c:pt>
                <c:pt idx="47">
                  <c:v>5228043.8430324728</c:v>
                </c:pt>
                <c:pt idx="48">
                  <c:v>5271166.4549259152</c:v>
                </c:pt>
                <c:pt idx="49">
                  <c:v>5311451.0516739301</c:v>
                </c:pt>
                <c:pt idx="50">
                  <c:v>5348897.6332765194</c:v>
                </c:pt>
                <c:pt idx="51">
                  <c:v>5383506.1997336829</c:v>
                </c:pt>
                <c:pt idx="52">
                  <c:v>5415276.7510454198</c:v>
                </c:pt>
                <c:pt idx="53">
                  <c:v>5444209.2872117311</c:v>
                </c:pt>
                <c:pt idx="54">
                  <c:v>5470303.8082326157</c:v>
                </c:pt>
                <c:pt idx="55">
                  <c:v>5493560.3141080737</c:v>
                </c:pt>
                <c:pt idx="56">
                  <c:v>5513978.804838106</c:v>
                </c:pt>
                <c:pt idx="57">
                  <c:v>5531559.2804227127</c:v>
                </c:pt>
                <c:pt idx="58">
                  <c:v>5546301.7408618918</c:v>
                </c:pt>
                <c:pt idx="59">
                  <c:v>5558206.186155647</c:v>
                </c:pt>
                <c:pt idx="60">
                  <c:v>5567272.6163039757</c:v>
                </c:pt>
                <c:pt idx="61">
                  <c:v>5573501.0313068768</c:v>
                </c:pt>
                <c:pt idx="62">
                  <c:v>5576891.4311643513</c:v>
                </c:pt>
                <c:pt idx="63">
                  <c:v>5577443.815876402</c:v>
                </c:pt>
                <c:pt idx="64">
                  <c:v>5575158.1854430242</c:v>
                </c:pt>
                <c:pt idx="65">
                  <c:v>5570034.5398642216</c:v>
                </c:pt>
                <c:pt idx="66">
                  <c:v>5562072.8791399924</c:v>
                </c:pt>
                <c:pt idx="67">
                  <c:v>5551273.2032703366</c:v>
                </c:pt>
                <c:pt idx="68">
                  <c:v>5541482.1685651084</c:v>
                </c:pt>
                <c:pt idx="69">
                  <c:v>5529959.0956655527</c:v>
                </c:pt>
                <c:pt idx="70">
                  <c:v>5515739.9225418996</c:v>
                </c:pt>
                <c:pt idx="71">
                  <c:v>5498824.6491941502</c:v>
                </c:pt>
                <c:pt idx="72">
                  <c:v>5479213.2756223008</c:v>
                </c:pt>
                <c:pt idx="73">
                  <c:v>5456905.8018263541</c:v>
                </c:pt>
                <c:pt idx="74">
                  <c:v>5431902.2278063074</c:v>
                </c:pt>
                <c:pt idx="75">
                  <c:v>5404202.5535621634</c:v>
                </c:pt>
                <c:pt idx="76">
                  <c:v>5373806.7790939212</c:v>
                </c:pt>
                <c:pt idx="77">
                  <c:v>5340714.9044015808</c:v>
                </c:pt>
                <c:pt idx="78">
                  <c:v>5304926.9294851413</c:v>
                </c:pt>
                <c:pt idx="79">
                  <c:v>5269458.0592891127</c:v>
                </c:pt>
                <c:pt idx="80">
                  <c:v>5239910.3094624188</c:v>
                </c:pt>
                <c:pt idx="81">
                  <c:v>5207956.3158712974</c:v>
                </c:pt>
                <c:pt idx="82">
                  <c:v>5173596.0785157448</c:v>
                </c:pt>
                <c:pt idx="83">
                  <c:v>5136829.5973957637</c:v>
                </c:pt>
                <c:pt idx="84">
                  <c:v>5097656.8725113515</c:v>
                </c:pt>
                <c:pt idx="85">
                  <c:v>5066500.5082102809</c:v>
                </c:pt>
                <c:pt idx="86">
                  <c:v>5033773.7686138665</c:v>
                </c:pt>
                <c:pt idx="87">
                  <c:v>4998899.7586005125</c:v>
                </c:pt>
                <c:pt idx="88">
                  <c:v>4961878.4781702226</c:v>
                </c:pt>
                <c:pt idx="89">
                  <c:v>4922709.9273229949</c:v>
                </c:pt>
                <c:pt idx="90">
                  <c:v>4881394.1060588323</c:v>
                </c:pt>
                <c:pt idx="91">
                  <c:v>4837931.01437773</c:v>
                </c:pt>
                <c:pt idx="92">
                  <c:v>4792320.6522796927</c:v>
                </c:pt>
                <c:pt idx="93">
                  <c:v>4744563.0197647149</c:v>
                </c:pt>
                <c:pt idx="94">
                  <c:v>4694658.116832803</c:v>
                </c:pt>
                <c:pt idx="95">
                  <c:v>4642605.9434839515</c:v>
                </c:pt>
                <c:pt idx="96">
                  <c:v>4588406.499718165</c:v>
                </c:pt>
                <c:pt idx="97">
                  <c:v>4532059.7855354398</c:v>
                </c:pt>
                <c:pt idx="98">
                  <c:v>4473565.8009357778</c:v>
                </c:pt>
                <c:pt idx="99">
                  <c:v>4412924.5459191771</c:v>
                </c:pt>
                <c:pt idx="100">
                  <c:v>4350136.0204856414</c:v>
                </c:pt>
                <c:pt idx="101">
                  <c:v>4285200.224635168</c:v>
                </c:pt>
                <c:pt idx="102">
                  <c:v>4218117.1583677577</c:v>
                </c:pt>
                <c:pt idx="103">
                  <c:v>4148886.8216834078</c:v>
                </c:pt>
                <c:pt idx="104">
                  <c:v>4077509.2145821229</c:v>
                </c:pt>
                <c:pt idx="105">
                  <c:v>4003984.3370639002</c:v>
                </c:pt>
                <c:pt idx="106">
                  <c:v>3928312.1891287402</c:v>
                </c:pt>
                <c:pt idx="107">
                  <c:v>3850492.7707766434</c:v>
                </c:pt>
                <c:pt idx="108">
                  <c:v>3770526.0820076084</c:v>
                </c:pt>
                <c:pt idx="109">
                  <c:v>3688412.1228216365</c:v>
                </c:pt>
                <c:pt idx="110">
                  <c:v>3604150.8932187278</c:v>
                </c:pt>
                <c:pt idx="111">
                  <c:v>3517742.3931988827</c:v>
                </c:pt>
                <c:pt idx="112">
                  <c:v>3429186.6227620998</c:v>
                </c:pt>
                <c:pt idx="113">
                  <c:v>3338483.5819083769</c:v>
                </c:pt>
                <c:pt idx="114">
                  <c:v>3245633.2706377204</c:v>
                </c:pt>
                <c:pt idx="115">
                  <c:v>3159734.0295774648</c:v>
                </c:pt>
                <c:pt idx="116">
                  <c:v>3075492.7624636102</c:v>
                </c:pt>
                <c:pt idx="117">
                  <c:v>2989325.3364670449</c:v>
                </c:pt>
                <c:pt idx="118">
                  <c:v>2901231.7515877695</c:v>
                </c:pt>
                <c:pt idx="119">
                  <c:v>2811212.0078257867</c:v>
                </c:pt>
                <c:pt idx="120">
                  <c:v>2719266.1051810947</c:v>
                </c:pt>
                <c:pt idx="121">
                  <c:v>2625394.0436536926</c:v>
                </c:pt>
                <c:pt idx="122">
                  <c:v>2529595.8232435817</c:v>
                </c:pt>
                <c:pt idx="123">
                  <c:v>2431871.4439507597</c:v>
                </c:pt>
                <c:pt idx="124">
                  <c:v>2332220.9057752304</c:v>
                </c:pt>
                <c:pt idx="125">
                  <c:v>2230644.2087169914</c:v>
                </c:pt>
                <c:pt idx="126">
                  <c:v>2127141.352776044</c:v>
                </c:pt>
                <c:pt idx="127">
                  <c:v>2032136.1168948307</c:v>
                </c:pt>
                <c:pt idx="128">
                  <c:v>1957116.5700835988</c:v>
                </c:pt>
                <c:pt idx="129">
                  <c:v>1880674.8261067788</c:v>
                </c:pt>
                <c:pt idx="130">
                  <c:v>1802810.8849643678</c:v>
                </c:pt>
                <c:pt idx="131">
                  <c:v>1723524.7466563669</c:v>
                </c:pt>
                <c:pt idx="132">
                  <c:v>1642816.4111827738</c:v>
                </c:pt>
                <c:pt idx="133">
                  <c:v>1560685.8785435888</c:v>
                </c:pt>
                <c:pt idx="134">
                  <c:v>1477133.1487388159</c:v>
                </c:pt>
                <c:pt idx="135">
                  <c:v>1392158.2217684514</c:v>
                </c:pt>
                <c:pt idx="136">
                  <c:v>1305761.0976324969</c:v>
                </c:pt>
                <c:pt idx="137">
                  <c:v>1217941.7763309497</c:v>
                </c:pt>
                <c:pt idx="138">
                  <c:v>1128700.2578638124</c:v>
                </c:pt>
                <c:pt idx="139">
                  <c:v>1038036.5422310858</c:v>
                </c:pt>
                <c:pt idx="140">
                  <c:v>945950.62943276693</c:v>
                </c:pt>
                <c:pt idx="141">
                  <c:v>852442.51946885919</c:v>
                </c:pt>
                <c:pt idx="142">
                  <c:v>757512.2123393598</c:v>
                </c:pt>
                <c:pt idx="143">
                  <c:v>661159.70804426796</c:v>
                </c:pt>
                <c:pt idx="144">
                  <c:v>563385.00658358808</c:v>
                </c:pt>
                <c:pt idx="145">
                  <c:v>464188.10795731674</c:v>
                </c:pt>
                <c:pt idx="146">
                  <c:v>431906.0889330958</c:v>
                </c:pt>
                <c:pt idx="147">
                  <c:v>407679.77784452046</c:v>
                </c:pt>
                <c:pt idx="148">
                  <c:v>383083.60863388155</c:v>
                </c:pt>
                <c:pt idx="149">
                  <c:v>358117.58130117966</c:v>
                </c:pt>
                <c:pt idx="150">
                  <c:v>332781.69584641297</c:v>
                </c:pt>
                <c:pt idx="151">
                  <c:v>307075.95226958423</c:v>
                </c:pt>
                <c:pt idx="152">
                  <c:v>281000.35057069024</c:v>
                </c:pt>
                <c:pt idx="153">
                  <c:v>254554.89074973293</c:v>
                </c:pt>
                <c:pt idx="154">
                  <c:v>227739.57280671285</c:v>
                </c:pt>
                <c:pt idx="155">
                  <c:v>200554.3967416283</c:v>
                </c:pt>
                <c:pt idx="156">
                  <c:v>172999.36255448087</c:v>
                </c:pt>
                <c:pt idx="157">
                  <c:v>145074.47024526901</c:v>
                </c:pt>
                <c:pt idx="158">
                  <c:v>116779.71981399348</c:v>
                </c:pt>
                <c:pt idx="159">
                  <c:v>88115.111260655132</c:v>
                </c:pt>
                <c:pt idx="160">
                  <c:v>59080.644585252296</c:v>
                </c:pt>
                <c:pt idx="161">
                  <c:v>29676.319787785804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D3-457B-AC73-2F48D468D5D3}"/>
            </c:ext>
          </c:extLst>
        </c:ser>
        <c:ser>
          <c:idx val="1"/>
          <c:order val="1"/>
          <c:tx>
            <c:strRef>
              <c:f>'Traffic and Revenue Calcs 2025'!$FW$74:$FW$77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32662.024562418923</c:v>
                </c:pt>
                <c:pt idx="2">
                  <c:v>65324.049124837846</c:v>
                </c:pt>
                <c:pt idx="3">
                  <c:v>97986.073687256765</c:v>
                </c:pt>
                <c:pt idx="4">
                  <c:v>130648.09824967569</c:v>
                </c:pt>
                <c:pt idx="5">
                  <c:v>163310.1228120946</c:v>
                </c:pt>
                <c:pt idx="6">
                  <c:v>195972.14737451353</c:v>
                </c:pt>
                <c:pt idx="7">
                  <c:v>228634.17193693243</c:v>
                </c:pt>
                <c:pt idx="8">
                  <c:v>261296.19649935138</c:v>
                </c:pt>
                <c:pt idx="9">
                  <c:v>293958.22106177028</c:v>
                </c:pt>
                <c:pt idx="10">
                  <c:v>326620.24562418921</c:v>
                </c:pt>
                <c:pt idx="11">
                  <c:v>359282.27018660813</c:v>
                </c:pt>
                <c:pt idx="12">
                  <c:v>391944.29474902706</c:v>
                </c:pt>
                <c:pt idx="13">
                  <c:v>424606.31931144599</c:v>
                </c:pt>
                <c:pt idx="14">
                  <c:v>457268.34387386485</c:v>
                </c:pt>
                <c:pt idx="15">
                  <c:v>489930.3684362839</c:v>
                </c:pt>
                <c:pt idx="16">
                  <c:v>522592.39299870277</c:v>
                </c:pt>
                <c:pt idx="17">
                  <c:v>555254.41756112163</c:v>
                </c:pt>
                <c:pt idx="18">
                  <c:v>587916.44212354056</c:v>
                </c:pt>
                <c:pt idx="19">
                  <c:v>620578.46668595949</c:v>
                </c:pt>
                <c:pt idx="20">
                  <c:v>653240.49124837841</c:v>
                </c:pt>
                <c:pt idx="21">
                  <c:v>685902.51581079734</c:v>
                </c:pt>
                <c:pt idx="22">
                  <c:v>718564.54037321627</c:v>
                </c:pt>
                <c:pt idx="23">
                  <c:v>751226.56493563508</c:v>
                </c:pt>
                <c:pt idx="24">
                  <c:v>783888.58949805412</c:v>
                </c:pt>
                <c:pt idx="25">
                  <c:v>816550.61406047293</c:v>
                </c:pt>
                <c:pt idx="26">
                  <c:v>849212.63862289197</c:v>
                </c:pt>
                <c:pt idx="27">
                  <c:v>881874.66318531078</c:v>
                </c:pt>
                <c:pt idx="28">
                  <c:v>914536.68774772971</c:v>
                </c:pt>
                <c:pt idx="29">
                  <c:v>947198.71231014875</c:v>
                </c:pt>
                <c:pt idx="30">
                  <c:v>979860.7368725678</c:v>
                </c:pt>
                <c:pt idx="31">
                  <c:v>1012522.7614349865</c:v>
                </c:pt>
                <c:pt idx="32">
                  <c:v>1045184.7859974055</c:v>
                </c:pt>
                <c:pt idx="33">
                  <c:v>1077846.8105598243</c:v>
                </c:pt>
                <c:pt idx="34">
                  <c:v>1110508.8351222433</c:v>
                </c:pt>
                <c:pt idx="35">
                  <c:v>1143170.8596846622</c:v>
                </c:pt>
                <c:pt idx="36">
                  <c:v>1175832.8842470811</c:v>
                </c:pt>
                <c:pt idx="37">
                  <c:v>1208494.9088095003</c:v>
                </c:pt>
                <c:pt idx="38">
                  <c:v>1241156.933371919</c:v>
                </c:pt>
                <c:pt idx="39">
                  <c:v>1272745.7340350572</c:v>
                </c:pt>
                <c:pt idx="40">
                  <c:v>1302733.1245699287</c:v>
                </c:pt>
                <c:pt idx="41">
                  <c:v>1332588.1593314987</c:v>
                </c:pt>
                <c:pt idx="42">
                  <c:v>1359861.4744155922</c:v>
                </c:pt>
                <c:pt idx="43">
                  <c:v>1386369.6296334406</c:v>
                </c:pt>
                <c:pt idx="44">
                  <c:v>1412604.7849008285</c:v>
                </c:pt>
                <c:pt idx="45">
                  <c:v>1438566.9402177555</c:v>
                </c:pt>
                <c:pt idx="46">
                  <c:v>1464256.0955842221</c:v>
                </c:pt>
                <c:pt idx="47">
                  <c:v>1489672.2510002281</c:v>
                </c:pt>
                <c:pt idx="48">
                  <c:v>1514815.4064657735</c:v>
                </c:pt>
                <c:pt idx="49">
                  <c:v>1539685.561980858</c:v>
                </c:pt>
                <c:pt idx="50">
                  <c:v>1564282.7175454819</c:v>
                </c:pt>
                <c:pt idx="51">
                  <c:v>1588606.8731596451</c:v>
                </c:pt>
                <c:pt idx="52">
                  <c:v>1612658.0288233478</c:v>
                </c:pt>
                <c:pt idx="53">
                  <c:v>1636436.1845365898</c:v>
                </c:pt>
                <c:pt idx="54">
                  <c:v>1659941.3402993714</c:v>
                </c:pt>
                <c:pt idx="55">
                  <c:v>1683173.4961116924</c:v>
                </c:pt>
                <c:pt idx="56">
                  <c:v>1706023.4719413614</c:v>
                </c:pt>
                <c:pt idx="57">
                  <c:v>1727790.5734384337</c:v>
                </c:pt>
                <c:pt idx="58">
                  <c:v>1749252.4958702771</c:v>
                </c:pt>
                <c:pt idx="59">
                  <c:v>1770409.2392368913</c:v>
                </c:pt>
                <c:pt idx="60">
                  <c:v>1791260.8035382768</c:v>
                </c:pt>
                <c:pt idx="61">
                  <c:v>1811807.1887744335</c:v>
                </c:pt>
                <c:pt idx="62">
                  <c:v>1831175.4736840727</c:v>
                </c:pt>
                <c:pt idx="63">
                  <c:v>1841585.7266409139</c:v>
                </c:pt>
                <c:pt idx="64">
                  <c:v>1851388.8419682826</c:v>
                </c:pt>
                <c:pt idx="65">
                  <c:v>1860584.8196661784</c:v>
                </c:pt>
                <c:pt idx="66">
                  <c:v>1869173.6597346021</c:v>
                </c:pt>
                <c:pt idx="67">
                  <c:v>1877155.3621735531</c:v>
                </c:pt>
                <c:pt idx="68">
                  <c:v>1884529.9269830312</c:v>
                </c:pt>
                <c:pt idx="69">
                  <c:v>1891297.3541630369</c:v>
                </c:pt>
                <c:pt idx="70">
                  <c:v>1897457.64371357</c:v>
                </c:pt>
                <c:pt idx="71">
                  <c:v>1901954.8625590112</c:v>
                </c:pt>
                <c:pt idx="72">
                  <c:v>1898230.0649767951</c:v>
                </c:pt>
                <c:pt idx="73">
                  <c:v>1893657.6869990795</c:v>
                </c:pt>
                <c:pt idx="74">
                  <c:v>1888237.7286258652</c:v>
                </c:pt>
                <c:pt idx="75">
                  <c:v>1881970.1898571509</c:v>
                </c:pt>
                <c:pt idx="76">
                  <c:v>1874855.0706929371</c:v>
                </c:pt>
                <c:pt idx="77">
                  <c:v>1866892.3711332243</c:v>
                </c:pt>
                <c:pt idx="78">
                  <c:v>1862374.9867751338</c:v>
                </c:pt>
                <c:pt idx="79">
                  <c:v>1858000.2165928662</c:v>
                </c:pt>
                <c:pt idx="80">
                  <c:v>1852910.221788401</c:v>
                </c:pt>
                <c:pt idx="81">
                  <c:v>1847105.0023617374</c:v>
                </c:pt>
                <c:pt idx="82">
                  <c:v>1840584.5583128762</c:v>
                </c:pt>
                <c:pt idx="83">
                  <c:v>1837192.9755300197</c:v>
                </c:pt>
                <c:pt idx="84">
                  <c:v>1835195.4519652613</c:v>
                </c:pt>
                <c:pt idx="85">
                  <c:v>1832623.3479554644</c:v>
                </c:pt>
                <c:pt idx="86">
                  <c:v>1829476.6635006284</c:v>
                </c:pt>
                <c:pt idx="87">
                  <c:v>1820011.8130749341</c:v>
                </c:pt>
                <c:pt idx="88">
                  <c:v>1807039.2338103091</c:v>
                </c:pt>
                <c:pt idx="89">
                  <c:v>1793296.3760166627</c:v>
                </c:pt>
                <c:pt idx="90">
                  <c:v>1778783.2396939937</c:v>
                </c:pt>
                <c:pt idx="91">
                  <c:v>1763499.8248423028</c:v>
                </c:pt>
                <c:pt idx="92">
                  <c:v>1747446.1314615891</c:v>
                </c:pt>
                <c:pt idx="93">
                  <c:v>1730622.1595518533</c:v>
                </c:pt>
                <c:pt idx="94">
                  <c:v>1713027.9091130949</c:v>
                </c:pt>
                <c:pt idx="95">
                  <c:v>1694663.3801453146</c:v>
                </c:pt>
                <c:pt idx="96">
                  <c:v>1675528.5726485124</c:v>
                </c:pt>
                <c:pt idx="97">
                  <c:v>1655623.4866226872</c:v>
                </c:pt>
                <c:pt idx="98">
                  <c:v>1634948.1220678398</c:v>
                </c:pt>
                <c:pt idx="99">
                  <c:v>1613502.4789839704</c:v>
                </c:pt>
                <c:pt idx="100">
                  <c:v>1591286.5573710792</c:v>
                </c:pt>
                <c:pt idx="101">
                  <c:v>1568300.3572291648</c:v>
                </c:pt>
                <c:pt idx="102">
                  <c:v>1544543.8785582285</c:v>
                </c:pt>
                <c:pt idx="103">
                  <c:v>1520017.1213582703</c:v>
                </c:pt>
                <c:pt idx="104">
                  <c:v>1494720.0856292893</c:v>
                </c:pt>
                <c:pt idx="105">
                  <c:v>1468652.7713712861</c:v>
                </c:pt>
                <c:pt idx="106">
                  <c:v>1441815.1785842613</c:v>
                </c:pt>
                <c:pt idx="107">
                  <c:v>1414207.3072682137</c:v>
                </c:pt>
                <c:pt idx="108">
                  <c:v>1385829.1574231435</c:v>
                </c:pt>
                <c:pt idx="109">
                  <c:v>1356680.7290490514</c:v>
                </c:pt>
                <c:pt idx="110">
                  <c:v>1326762.022145937</c:v>
                </c:pt>
                <c:pt idx="111">
                  <c:v>1296073.0367137999</c:v>
                </c:pt>
                <c:pt idx="112">
                  <c:v>1265050.4928814047</c:v>
                </c:pt>
                <c:pt idx="113">
                  <c:v>1234642.9696624931</c:v>
                </c:pt>
                <c:pt idx="114">
                  <c:v>1203497.3470293288</c:v>
                </c:pt>
                <c:pt idx="115">
                  <c:v>1171613.6249819102</c:v>
                </c:pt>
                <c:pt idx="116">
                  <c:v>1138991.8035202373</c:v>
                </c:pt>
                <c:pt idx="117">
                  <c:v>1105631.8826443104</c:v>
                </c:pt>
                <c:pt idx="118">
                  <c:v>1071533.8623541296</c:v>
                </c:pt>
                <c:pt idx="119">
                  <c:v>1036697.7426496947</c:v>
                </c:pt>
                <c:pt idx="120">
                  <c:v>1001123.5235310058</c:v>
                </c:pt>
                <c:pt idx="121">
                  <c:v>964811.20499806362</c:v>
                </c:pt>
                <c:pt idx="122">
                  <c:v>927760.78705086675</c:v>
                </c:pt>
                <c:pt idx="123">
                  <c:v>889972.26968941593</c:v>
                </c:pt>
                <c:pt idx="124">
                  <c:v>854937.33795886498</c:v>
                </c:pt>
                <c:pt idx="125">
                  <c:v>834573.19078449928</c:v>
                </c:pt>
                <c:pt idx="126">
                  <c:v>813772.9027601236</c:v>
                </c:pt>
                <c:pt idx="127">
                  <c:v>792536.47388573759</c:v>
                </c:pt>
                <c:pt idx="128">
                  <c:v>770863.90416134044</c:v>
                </c:pt>
                <c:pt idx="129">
                  <c:v>748755.19358693413</c:v>
                </c:pt>
                <c:pt idx="130">
                  <c:v>726210.34216251667</c:v>
                </c:pt>
                <c:pt idx="131">
                  <c:v>703229.34988808911</c:v>
                </c:pt>
                <c:pt idx="132">
                  <c:v>679812.21676365123</c:v>
                </c:pt>
                <c:pt idx="133">
                  <c:v>655958.94278920267</c:v>
                </c:pt>
                <c:pt idx="134">
                  <c:v>631669.52796474402</c:v>
                </c:pt>
                <c:pt idx="135">
                  <c:v>606943.9722902755</c:v>
                </c:pt>
                <c:pt idx="136">
                  <c:v>581782.27576579619</c:v>
                </c:pt>
                <c:pt idx="137">
                  <c:v>556184.43839130644</c:v>
                </c:pt>
                <c:pt idx="138">
                  <c:v>530150.46016680612</c:v>
                </c:pt>
                <c:pt idx="139">
                  <c:v>503680.34109229583</c:v>
                </c:pt>
                <c:pt idx="140">
                  <c:v>476774.08116777509</c:v>
                </c:pt>
                <c:pt idx="141">
                  <c:v>449431.68039324449</c:v>
                </c:pt>
                <c:pt idx="142">
                  <c:v>425876.87107118272</c:v>
                </c:pt>
                <c:pt idx="143">
                  <c:v>414883.59096122562</c:v>
                </c:pt>
                <c:pt idx="144">
                  <c:v>403694.61276728549</c:v>
                </c:pt>
                <c:pt idx="145">
                  <c:v>392309.93648936151</c:v>
                </c:pt>
                <c:pt idx="146">
                  <c:v>380729.56212745403</c:v>
                </c:pt>
                <c:pt idx="147">
                  <c:v>368953.48968156317</c:v>
                </c:pt>
                <c:pt idx="148">
                  <c:v>356981.71915168833</c:v>
                </c:pt>
                <c:pt idx="149">
                  <c:v>344814.25053783017</c:v>
                </c:pt>
                <c:pt idx="150">
                  <c:v>332451.08383998869</c:v>
                </c:pt>
                <c:pt idx="151">
                  <c:v>319892.21905816335</c:v>
                </c:pt>
                <c:pt idx="152">
                  <c:v>307137.65619235451</c:v>
                </c:pt>
                <c:pt idx="153">
                  <c:v>294187.39524256211</c:v>
                </c:pt>
                <c:pt idx="154">
                  <c:v>281041.43620878609</c:v>
                </c:pt>
                <c:pt idx="155">
                  <c:v>267699.77909102658</c:v>
                </c:pt>
                <c:pt idx="156">
                  <c:v>254162.42388928376</c:v>
                </c:pt>
                <c:pt idx="157">
                  <c:v>240429.37060355709</c:v>
                </c:pt>
                <c:pt idx="158">
                  <c:v>226500.61923384652</c:v>
                </c:pt>
                <c:pt idx="159">
                  <c:v>212376.16978015317</c:v>
                </c:pt>
                <c:pt idx="160">
                  <c:v>198056.02224247574</c:v>
                </c:pt>
                <c:pt idx="161">
                  <c:v>183540.1766208146</c:v>
                </c:pt>
                <c:pt idx="162">
                  <c:v>168828.63291517086</c:v>
                </c:pt>
                <c:pt idx="163">
                  <c:v>153921.39112554246</c:v>
                </c:pt>
                <c:pt idx="164">
                  <c:v>138818.4512519312</c:v>
                </c:pt>
                <c:pt idx="165">
                  <c:v>123519.81329433611</c:v>
                </c:pt>
                <c:pt idx="166">
                  <c:v>108025.47725275716</c:v>
                </c:pt>
                <c:pt idx="167">
                  <c:v>92335.443127195278</c:v>
                </c:pt>
                <c:pt idx="168">
                  <c:v>76449.710917649485</c:v>
                </c:pt>
                <c:pt idx="169">
                  <c:v>60368.280624120482</c:v>
                </c:pt>
                <c:pt idx="170">
                  <c:v>44091.152246607286</c:v>
                </c:pt>
                <c:pt idx="171">
                  <c:v>27618.32578511085</c:v>
                </c:pt>
                <c:pt idx="172">
                  <c:v>10949.801239631171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B4C-4321-A5FE-721CBDA4B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9F2-4C33-B6DC-71C6CA8AFE4F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9F2-4C33-B6DC-71C6CA8AF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6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Nett Annual Toll Revenue in 2025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'Traffic and Revenue Calcs 2025'!$FX$74:$FX$77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2025'!$FX$78:$FX$678</c:f>
              <c:numCache>
                <c:formatCode>"$"#,##0.00</c:formatCode>
                <c:ptCount val="601"/>
                <c:pt idx="0">
                  <c:v>-2173911.7054406526</c:v>
                </c:pt>
                <c:pt idx="1">
                  <c:v>-1850454.6455323179</c:v>
                </c:pt>
                <c:pt idx="2">
                  <c:v>-1708111.9804913707</c:v>
                </c:pt>
                <c:pt idx="3">
                  <c:v>-1565769.3154504229</c:v>
                </c:pt>
                <c:pt idx="4">
                  <c:v>-1423426.6504094754</c:v>
                </c:pt>
                <c:pt idx="5">
                  <c:v>-1281083.9853685277</c:v>
                </c:pt>
                <c:pt idx="6">
                  <c:v>-1138741.3203275804</c:v>
                </c:pt>
                <c:pt idx="7">
                  <c:v>-996398.65528663283</c:v>
                </c:pt>
                <c:pt idx="8">
                  <c:v>-854055.9902456851</c:v>
                </c:pt>
                <c:pt idx="9">
                  <c:v>-711713.32520473772</c:v>
                </c:pt>
                <c:pt idx="10">
                  <c:v>-569370.6601637901</c:v>
                </c:pt>
                <c:pt idx="11">
                  <c:v>-427027.99512284237</c:v>
                </c:pt>
                <c:pt idx="12">
                  <c:v>-284685.33008189505</c:v>
                </c:pt>
                <c:pt idx="13">
                  <c:v>-142342.66504094735</c:v>
                </c:pt>
                <c:pt idx="14">
                  <c:v>0</c:v>
                </c:pt>
                <c:pt idx="15">
                  <c:v>142232.01090098926</c:v>
                </c:pt>
                <c:pt idx="16">
                  <c:v>284248.86872823845</c:v>
                </c:pt>
                <c:pt idx="17">
                  <c:v>425652.07469605486</c:v>
                </c:pt>
                <c:pt idx="18">
                  <c:v>566154.61013776215</c:v>
                </c:pt>
                <c:pt idx="19">
                  <c:v>705966.40085097996</c:v>
                </c:pt>
                <c:pt idx="20">
                  <c:v>845087.44683570939</c:v>
                </c:pt>
                <c:pt idx="21">
                  <c:v>983517.74809194973</c:v>
                </c:pt>
                <c:pt idx="22">
                  <c:v>1121257.3046197013</c:v>
                </c:pt>
                <c:pt idx="23">
                  <c:v>1258163.707609144</c:v>
                </c:pt>
                <c:pt idx="24">
                  <c:v>1393400.3938076866</c:v>
                </c:pt>
                <c:pt idx="25">
                  <c:v>1527725.2237435125</c:v>
                </c:pt>
                <c:pt idx="26">
                  <c:v>1659126.9504360822</c:v>
                </c:pt>
                <c:pt idx="27">
                  <c:v>1788184.7127701589</c:v>
                </c:pt>
                <c:pt idx="28">
                  <c:v>1915826.6571243987</c:v>
                </c:pt>
                <c:pt idx="29">
                  <c:v>2042052.7834988046</c:v>
                </c:pt>
                <c:pt idx="30">
                  <c:v>2158630.3230719487</c:v>
                </c:pt>
                <c:pt idx="31">
                  <c:v>2272565.3835653644</c:v>
                </c:pt>
                <c:pt idx="32">
                  <c:v>2384032.2870354177</c:v>
                </c:pt>
                <c:pt idx="33">
                  <c:v>2490920.5466314033</c:v>
                </c:pt>
                <c:pt idx="34">
                  <c:v>2593641.476578794</c:v>
                </c:pt>
                <c:pt idx="35">
                  <c:v>2693524.3913807585</c:v>
                </c:pt>
                <c:pt idx="36">
                  <c:v>2790569.2910372983</c:v>
                </c:pt>
                <c:pt idx="37">
                  <c:v>2884776.175548411</c:v>
                </c:pt>
                <c:pt idx="38">
                  <c:v>2976145.0449140966</c:v>
                </c:pt>
                <c:pt idx="39">
                  <c:v>3064675.8991343575</c:v>
                </c:pt>
                <c:pt idx="40">
                  <c:v>3150368.7382091912</c:v>
                </c:pt>
                <c:pt idx="41">
                  <c:v>3233223.5621385989</c:v>
                </c:pt>
                <c:pt idx="42">
                  <c:v>3313240.3709225813</c:v>
                </c:pt>
                <c:pt idx="43">
                  <c:v>3390419.1645611371</c:v>
                </c:pt>
                <c:pt idx="44">
                  <c:v>3464759.9430542672</c:v>
                </c:pt>
                <c:pt idx="45">
                  <c:v>3536262.7064019702</c:v>
                </c:pt>
                <c:pt idx="46">
                  <c:v>3604927.4546042467</c:v>
                </c:pt>
                <c:pt idx="47">
                  <c:v>3670754.1876610979</c:v>
                </c:pt>
                <c:pt idx="48">
                  <c:v>3733742.9055725234</c:v>
                </c:pt>
                <c:pt idx="49">
                  <c:v>3793893.6083385218</c:v>
                </c:pt>
                <c:pt idx="50">
                  <c:v>3851206.2959590941</c:v>
                </c:pt>
                <c:pt idx="51">
                  <c:v>3905680.9684342407</c:v>
                </c:pt>
                <c:pt idx="52">
                  <c:v>3957317.6257639602</c:v>
                </c:pt>
                <c:pt idx="53">
                  <c:v>4006116.2679482549</c:v>
                </c:pt>
                <c:pt idx="54">
                  <c:v>4052076.8949871226</c:v>
                </c:pt>
                <c:pt idx="55">
                  <c:v>4095199.5068805637</c:v>
                </c:pt>
                <c:pt idx="56">
                  <c:v>4135484.1036285795</c:v>
                </c:pt>
                <c:pt idx="57">
                  <c:v>4172930.6852311702</c:v>
                </c:pt>
                <c:pt idx="58">
                  <c:v>4207539.2516883323</c:v>
                </c:pt>
                <c:pt idx="59">
                  <c:v>4239309.8030000702</c:v>
                </c:pt>
                <c:pt idx="60">
                  <c:v>4268242.3391663814</c:v>
                </c:pt>
                <c:pt idx="61">
                  <c:v>4294336.8601872651</c:v>
                </c:pt>
                <c:pt idx="62">
                  <c:v>4317593.366062724</c:v>
                </c:pt>
                <c:pt idx="63">
                  <c:v>4338011.8567927573</c:v>
                </c:pt>
                <c:pt idx="64">
                  <c:v>4355592.332377363</c:v>
                </c:pt>
                <c:pt idx="65">
                  <c:v>4370334.7928165421</c:v>
                </c:pt>
                <c:pt idx="66">
                  <c:v>4382239.2381102964</c:v>
                </c:pt>
                <c:pt idx="67">
                  <c:v>4391305.6682586251</c:v>
                </c:pt>
                <c:pt idx="68">
                  <c:v>4400588.7809193516</c:v>
                </c:pt>
                <c:pt idx="69">
                  <c:v>4407938.4095884841</c:v>
                </c:pt>
                <c:pt idx="70">
                  <c:v>4412591.9380335193</c:v>
                </c:pt>
                <c:pt idx="71">
                  <c:v>4414549.3662544582</c:v>
                </c:pt>
                <c:pt idx="72">
                  <c:v>4413810.6942512989</c:v>
                </c:pt>
                <c:pt idx="73">
                  <c:v>4410375.9220240396</c:v>
                </c:pt>
                <c:pt idx="74">
                  <c:v>4404245.0495726811</c:v>
                </c:pt>
                <c:pt idx="75">
                  <c:v>4395418.0768972263</c:v>
                </c:pt>
                <c:pt idx="76">
                  <c:v>4383895.0039976714</c:v>
                </c:pt>
                <c:pt idx="77">
                  <c:v>4369675.8308740212</c:v>
                </c:pt>
                <c:pt idx="78">
                  <c:v>4352760.5575262699</c:v>
                </c:pt>
                <c:pt idx="79">
                  <c:v>4335630.048782181</c:v>
                </c:pt>
                <c:pt idx="80">
                  <c:v>4322926.0053064954</c:v>
                </c:pt>
                <c:pt idx="81">
                  <c:v>4307815.7180663813</c:v>
                </c:pt>
                <c:pt idx="82">
                  <c:v>4290299.1870618369</c:v>
                </c:pt>
                <c:pt idx="83">
                  <c:v>4270376.4122928632</c:v>
                </c:pt>
                <c:pt idx="84">
                  <c:v>4248047.3937594602</c:v>
                </c:pt>
                <c:pt idx="85">
                  <c:v>4232018.0715638818</c:v>
                </c:pt>
                <c:pt idx="86">
                  <c:v>4214322.2248860272</c:v>
                </c:pt>
                <c:pt idx="87">
                  <c:v>4194479.1077912347</c:v>
                </c:pt>
                <c:pt idx="88">
                  <c:v>4172488.7202795045</c:v>
                </c:pt>
                <c:pt idx="89">
                  <c:v>4148351.0623508384</c:v>
                </c:pt>
                <c:pt idx="90">
                  <c:v>4122066.134005236</c:v>
                </c:pt>
                <c:pt idx="91">
                  <c:v>4093633.9352426939</c:v>
                </c:pt>
                <c:pt idx="92">
                  <c:v>4063054.4660632173</c:v>
                </c:pt>
                <c:pt idx="93">
                  <c:v>4030327.7264668001</c:v>
                </c:pt>
                <c:pt idx="94">
                  <c:v>3995453.7164534489</c:v>
                </c:pt>
                <c:pt idx="95">
                  <c:v>3958432.4360231585</c:v>
                </c:pt>
                <c:pt idx="96">
                  <c:v>3919263.8851759317</c:v>
                </c:pt>
                <c:pt idx="97">
                  <c:v>3877948.0639117677</c:v>
                </c:pt>
                <c:pt idx="98">
                  <c:v>3834484.9722306663</c:v>
                </c:pt>
                <c:pt idx="99">
                  <c:v>3788874.6101326267</c:v>
                </c:pt>
                <c:pt idx="100">
                  <c:v>3741116.9776176517</c:v>
                </c:pt>
                <c:pt idx="101">
                  <c:v>3691212.074685738</c:v>
                </c:pt>
                <c:pt idx="102">
                  <c:v>3639159.9013368888</c:v>
                </c:pt>
                <c:pt idx="103">
                  <c:v>3584960.4575710995</c:v>
                </c:pt>
                <c:pt idx="104">
                  <c:v>3528613.7433883753</c:v>
                </c:pt>
                <c:pt idx="105">
                  <c:v>3470119.7587887133</c:v>
                </c:pt>
                <c:pt idx="106">
                  <c:v>3409478.5037721135</c:v>
                </c:pt>
                <c:pt idx="107">
                  <c:v>3346689.9783385778</c:v>
                </c:pt>
                <c:pt idx="108">
                  <c:v>3281754.1824881034</c:v>
                </c:pt>
                <c:pt idx="109">
                  <c:v>3214671.1162206922</c:v>
                </c:pt>
                <c:pt idx="110">
                  <c:v>3145440.7795363441</c:v>
                </c:pt>
                <c:pt idx="111">
                  <c:v>3074063.1724350592</c:v>
                </c:pt>
                <c:pt idx="112">
                  <c:v>3000538.2949168375</c:v>
                </c:pt>
                <c:pt idx="113">
                  <c:v>2924866.1469816756</c:v>
                </c:pt>
                <c:pt idx="114">
                  <c:v>2847046.7286295793</c:v>
                </c:pt>
                <c:pt idx="115">
                  <c:v>2775070.7564115124</c:v>
                </c:pt>
                <c:pt idx="116">
                  <c:v>2704312.6014766223</c:v>
                </c:pt>
                <c:pt idx="117">
                  <c:v>2631628.287659022</c:v>
                </c:pt>
                <c:pt idx="118">
                  <c:v>2557017.8149587121</c:v>
                </c:pt>
                <c:pt idx="119">
                  <c:v>2480481.1833756943</c:v>
                </c:pt>
                <c:pt idx="120">
                  <c:v>2402018.3929099673</c:v>
                </c:pt>
                <c:pt idx="121">
                  <c:v>2321629.4435615297</c:v>
                </c:pt>
                <c:pt idx="122">
                  <c:v>2239314.3353303834</c:v>
                </c:pt>
                <c:pt idx="123">
                  <c:v>2155073.0682165269</c:v>
                </c:pt>
                <c:pt idx="124">
                  <c:v>2068905.6422199623</c:v>
                </c:pt>
                <c:pt idx="125">
                  <c:v>1980812.0573406885</c:v>
                </c:pt>
                <c:pt idx="126">
                  <c:v>1890792.3135787058</c:v>
                </c:pt>
                <c:pt idx="127">
                  <c:v>1808121.1118828021</c:v>
                </c:pt>
                <c:pt idx="128">
                  <c:v>1743056.9452307052</c:v>
                </c:pt>
                <c:pt idx="129">
                  <c:v>1676570.5814130199</c:v>
                </c:pt>
                <c:pt idx="130">
                  <c:v>1608662.0204297437</c:v>
                </c:pt>
                <c:pt idx="131">
                  <c:v>1539331.2622808772</c:v>
                </c:pt>
                <c:pt idx="132">
                  <c:v>1468578.3069664191</c:v>
                </c:pt>
                <c:pt idx="133">
                  <c:v>1396403.1544863689</c:v>
                </c:pt>
                <c:pt idx="134">
                  <c:v>1322805.8048407305</c:v>
                </c:pt>
                <c:pt idx="135">
                  <c:v>1247786.258029501</c:v>
                </c:pt>
                <c:pt idx="136">
                  <c:v>1171344.5140526809</c:v>
                </c:pt>
                <c:pt idx="137">
                  <c:v>1093480.5729102688</c:v>
                </c:pt>
                <c:pt idx="138">
                  <c:v>1014194.4346022663</c:v>
                </c:pt>
                <c:pt idx="139">
                  <c:v>933486.09912867437</c:v>
                </c:pt>
                <c:pt idx="140">
                  <c:v>851355.56648949033</c:v>
                </c:pt>
                <c:pt idx="141">
                  <c:v>767802.8366847171</c:v>
                </c:pt>
                <c:pt idx="142">
                  <c:v>682827.90971435257</c:v>
                </c:pt>
                <c:pt idx="143">
                  <c:v>596430.78557839559</c:v>
                </c:pt>
                <c:pt idx="144">
                  <c:v>508611.4642768504</c:v>
                </c:pt>
                <c:pt idx="145">
                  <c:v>419369.94580971374</c:v>
                </c:pt>
                <c:pt idx="146">
                  <c:v>390490.43656964827</c:v>
                </c:pt>
                <c:pt idx="147">
                  <c:v>368853.13233551855</c:v>
                </c:pt>
                <c:pt idx="148">
                  <c:v>346845.96997932519</c:v>
                </c:pt>
                <c:pt idx="149">
                  <c:v>324468.9495010688</c:v>
                </c:pt>
                <c:pt idx="150">
                  <c:v>301722.07090074779</c:v>
                </c:pt>
                <c:pt idx="151">
                  <c:v>278605.33417836449</c:v>
                </c:pt>
                <c:pt idx="152">
                  <c:v>255118.73933391611</c:v>
                </c:pt>
                <c:pt idx="153">
                  <c:v>231262.28636740442</c:v>
                </c:pt>
                <c:pt idx="154">
                  <c:v>207035.97527882986</c:v>
                </c:pt>
                <c:pt idx="155">
                  <c:v>182439.8060681909</c:v>
                </c:pt>
                <c:pt idx="156">
                  <c:v>157473.778735489</c:v>
                </c:pt>
                <c:pt idx="157">
                  <c:v>132137.89328072272</c:v>
                </c:pt>
                <c:pt idx="158">
                  <c:v>106432.14970389279</c:v>
                </c:pt>
                <c:pt idx="159">
                  <c:v>80356.548004999975</c:v>
                </c:pt>
                <c:pt idx="160">
                  <c:v>53911.088184042717</c:v>
                </c:pt>
                <c:pt idx="161">
                  <c:v>27095.770241021815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78-4591-BFD8-33D1AA981A95}"/>
            </c:ext>
          </c:extLst>
        </c:ser>
        <c:ser>
          <c:idx val="3"/>
          <c:order val="1"/>
          <c:tx>
            <c:strRef>
              <c:f>'Traffic and Revenue Calcs 2025'!$FY$74:$FY$77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2025'!$FY$78:$FY$678</c:f>
              <c:numCache>
                <c:formatCode>"$"#,##0.00</c:formatCode>
                <c:ptCount val="601"/>
                <c:pt idx="0">
                  <c:v>-298663.99455934699</c:v>
                </c:pt>
                <c:pt idx="1">
                  <c:v>-237910.95997832951</c:v>
                </c:pt>
                <c:pt idx="2">
                  <c:v>-205248.93541591059</c:v>
                </c:pt>
                <c:pt idx="3">
                  <c:v>-172586.91085349169</c:v>
                </c:pt>
                <c:pt idx="4">
                  <c:v>-139924.88629107273</c:v>
                </c:pt>
                <c:pt idx="5">
                  <c:v>-107262.86172865385</c:v>
                </c:pt>
                <c:pt idx="6">
                  <c:v>-74600.837166234909</c:v>
                </c:pt>
                <c:pt idx="7">
                  <c:v>-41938.812603816026</c:v>
                </c:pt>
                <c:pt idx="8">
                  <c:v>-9276.7880413970561</c:v>
                </c:pt>
                <c:pt idx="9">
                  <c:v>23385.23652102183</c:v>
                </c:pt>
                <c:pt idx="10">
                  <c:v>56047.261083440761</c:v>
                </c:pt>
                <c:pt idx="11">
                  <c:v>88709.285645859694</c:v>
                </c:pt>
                <c:pt idx="12">
                  <c:v>121371.31020827861</c:v>
                </c:pt>
                <c:pt idx="13">
                  <c:v>154033.33477069755</c:v>
                </c:pt>
                <c:pt idx="14">
                  <c:v>186695.35933311639</c:v>
                </c:pt>
                <c:pt idx="15">
                  <c:v>219357.3838955354</c:v>
                </c:pt>
                <c:pt idx="16">
                  <c:v>252019.40845795433</c:v>
                </c:pt>
                <c:pt idx="17">
                  <c:v>284681.43302037317</c:v>
                </c:pt>
                <c:pt idx="18">
                  <c:v>317343.45758279209</c:v>
                </c:pt>
                <c:pt idx="19">
                  <c:v>350005.48214521102</c:v>
                </c:pt>
                <c:pt idx="20">
                  <c:v>382667.50670763</c:v>
                </c:pt>
                <c:pt idx="21">
                  <c:v>415329.53127004887</c:v>
                </c:pt>
                <c:pt idx="22">
                  <c:v>447991.55583246786</c:v>
                </c:pt>
                <c:pt idx="23">
                  <c:v>480653.58039488667</c:v>
                </c:pt>
                <c:pt idx="24">
                  <c:v>513315.60495730571</c:v>
                </c:pt>
                <c:pt idx="25">
                  <c:v>545977.62951972452</c:v>
                </c:pt>
                <c:pt idx="26">
                  <c:v>578639.65408214356</c:v>
                </c:pt>
                <c:pt idx="27">
                  <c:v>611301.67864456237</c:v>
                </c:pt>
                <c:pt idx="28">
                  <c:v>643963.7032069813</c:v>
                </c:pt>
                <c:pt idx="29">
                  <c:v>676625.72776940023</c:v>
                </c:pt>
                <c:pt idx="30">
                  <c:v>709287.75233181927</c:v>
                </c:pt>
                <c:pt idx="31">
                  <c:v>741949.77689423808</c:v>
                </c:pt>
                <c:pt idx="32">
                  <c:v>774611.80145665724</c:v>
                </c:pt>
                <c:pt idx="33">
                  <c:v>807273.82601907582</c:v>
                </c:pt>
                <c:pt idx="34">
                  <c:v>839935.85058149486</c:v>
                </c:pt>
                <c:pt idx="35">
                  <c:v>872597.8751439139</c:v>
                </c:pt>
                <c:pt idx="36">
                  <c:v>905259.89970633248</c:v>
                </c:pt>
                <c:pt idx="37">
                  <c:v>937921.92426875152</c:v>
                </c:pt>
                <c:pt idx="38">
                  <c:v>970583.94883117068</c:v>
                </c:pt>
                <c:pt idx="39">
                  <c:v>1002400.7139092674</c:v>
                </c:pt>
                <c:pt idx="40">
                  <c:v>1032936.3236234938</c:v>
                </c:pt>
                <c:pt idx="41">
                  <c:v>1063339.5775644188</c:v>
                </c:pt>
                <c:pt idx="42">
                  <c:v>1091644.2210791835</c:v>
                </c:pt>
                <c:pt idx="43">
                  <c:v>1119283.1453226083</c:v>
                </c:pt>
                <c:pt idx="44">
                  <c:v>1146649.0696155729</c:v>
                </c:pt>
                <c:pt idx="45">
                  <c:v>1173741.9939580767</c:v>
                </c:pt>
                <c:pt idx="46">
                  <c:v>1200561.9183501198</c:v>
                </c:pt>
                <c:pt idx="47">
                  <c:v>1227108.8427917024</c:v>
                </c:pt>
                <c:pt idx="48">
                  <c:v>1253382.7672828243</c:v>
                </c:pt>
                <c:pt idx="49">
                  <c:v>1279383.6918234855</c:v>
                </c:pt>
                <c:pt idx="50">
                  <c:v>1305111.616413686</c:v>
                </c:pt>
                <c:pt idx="51">
                  <c:v>1330566.541053426</c:v>
                </c:pt>
                <c:pt idx="52">
                  <c:v>1355748.4657427052</c:v>
                </c:pt>
                <c:pt idx="53">
                  <c:v>1380657.3904815237</c:v>
                </c:pt>
                <c:pt idx="54">
                  <c:v>1405293.3152698819</c:v>
                </c:pt>
                <c:pt idx="55">
                  <c:v>1429656.2401077794</c:v>
                </c:pt>
                <c:pt idx="56">
                  <c:v>1453653.1358553611</c:v>
                </c:pt>
                <c:pt idx="57">
                  <c:v>1476684.2926521981</c:v>
                </c:pt>
                <c:pt idx="58">
                  <c:v>1499410.270383806</c:v>
                </c:pt>
                <c:pt idx="59">
                  <c:v>1521831.0690501851</c:v>
                </c:pt>
                <c:pt idx="60">
                  <c:v>1543946.6886513352</c:v>
                </c:pt>
                <c:pt idx="61">
                  <c:v>1565757.1291872563</c:v>
                </c:pt>
                <c:pt idx="62">
                  <c:v>1586506.1032739084</c:v>
                </c:pt>
                <c:pt idx="63">
                  <c:v>1599431.1274770855</c:v>
                </c:pt>
                <c:pt idx="64">
                  <c:v>1611749.0140507903</c:v>
                </c:pt>
                <c:pt idx="65">
                  <c:v>1623459.7629950221</c:v>
                </c:pt>
                <c:pt idx="66">
                  <c:v>1634563.3743097819</c:v>
                </c:pt>
                <c:pt idx="67">
                  <c:v>1645059.8479950689</c:v>
                </c:pt>
                <c:pt idx="68">
                  <c:v>1654949.1840508832</c:v>
                </c:pt>
                <c:pt idx="69">
                  <c:v>1664231.3824772253</c:v>
                </c:pt>
                <c:pt idx="70">
                  <c:v>1672906.443274094</c:v>
                </c:pt>
                <c:pt idx="71">
                  <c:v>1680041.6358248987</c:v>
                </c:pt>
                <c:pt idx="72">
                  <c:v>1679827.5262713782</c:v>
                </c:pt>
                <c:pt idx="73">
                  <c:v>1678765.8363223581</c:v>
                </c:pt>
                <c:pt idx="74">
                  <c:v>1676856.5659778391</c:v>
                </c:pt>
                <c:pt idx="75">
                  <c:v>1674099.7152378203</c:v>
                </c:pt>
                <c:pt idx="76">
                  <c:v>1670495.2841023025</c:v>
                </c:pt>
                <c:pt idx="77">
                  <c:v>1666043.2725712853</c:v>
                </c:pt>
                <c:pt idx="78">
                  <c:v>1664580.647411973</c:v>
                </c:pt>
                <c:pt idx="79">
                  <c:v>1663168.3460790459</c:v>
                </c:pt>
                <c:pt idx="80">
                  <c:v>1661040.8201239214</c:v>
                </c:pt>
                <c:pt idx="81">
                  <c:v>1658198.0695465987</c:v>
                </c:pt>
                <c:pt idx="82">
                  <c:v>1654640.0943470781</c:v>
                </c:pt>
                <c:pt idx="83">
                  <c:v>1653827.311757151</c:v>
                </c:pt>
                <c:pt idx="84">
                  <c:v>1654209.7071955118</c:v>
                </c:pt>
                <c:pt idx="85">
                  <c:v>1654017.5221888337</c:v>
                </c:pt>
                <c:pt idx="86">
                  <c:v>1653250.7567371167</c:v>
                </c:pt>
                <c:pt idx="87">
                  <c:v>1646712.72184832</c:v>
                </c:pt>
                <c:pt idx="88">
                  <c:v>1636930.6453666275</c:v>
                </c:pt>
                <c:pt idx="89">
                  <c:v>1626378.2903559136</c:v>
                </c:pt>
                <c:pt idx="90">
                  <c:v>1615055.6568161771</c:v>
                </c:pt>
                <c:pt idx="91">
                  <c:v>1602962.7447474184</c:v>
                </c:pt>
                <c:pt idx="92">
                  <c:v>1590099.5541496375</c:v>
                </c:pt>
                <c:pt idx="93">
                  <c:v>1576466.0850228341</c:v>
                </c:pt>
                <c:pt idx="94">
                  <c:v>1562062.3373670084</c:v>
                </c:pt>
                <c:pt idx="95">
                  <c:v>1546888.3111821604</c:v>
                </c:pt>
                <c:pt idx="96">
                  <c:v>1530944.0064682907</c:v>
                </c:pt>
                <c:pt idx="97">
                  <c:v>1514229.4232253979</c:v>
                </c:pt>
                <c:pt idx="98">
                  <c:v>1496744.5614534833</c:v>
                </c:pt>
                <c:pt idx="99">
                  <c:v>1478489.4211525463</c:v>
                </c:pt>
                <c:pt idx="100">
                  <c:v>1459464.0023225874</c:v>
                </c:pt>
                <c:pt idx="101">
                  <c:v>1439668.3049636057</c:v>
                </c:pt>
                <c:pt idx="102">
                  <c:v>1419102.3290756019</c:v>
                </c:pt>
                <c:pt idx="103">
                  <c:v>1397766.0746585762</c:v>
                </c:pt>
                <c:pt idx="104">
                  <c:v>1375659.5417125276</c:v>
                </c:pt>
                <c:pt idx="105">
                  <c:v>1352782.730237457</c:v>
                </c:pt>
                <c:pt idx="106">
                  <c:v>1329135.6402333647</c:v>
                </c:pt>
                <c:pt idx="107">
                  <c:v>1304718.2717002495</c:v>
                </c:pt>
                <c:pt idx="108">
                  <c:v>1279530.624638112</c:v>
                </c:pt>
                <c:pt idx="109">
                  <c:v>1253572.699046952</c:v>
                </c:pt>
                <c:pt idx="110">
                  <c:v>1226844.4949267702</c:v>
                </c:pt>
                <c:pt idx="111">
                  <c:v>1199346.0122775659</c:v>
                </c:pt>
                <c:pt idx="112">
                  <c:v>1171481.6694434308</c:v>
                </c:pt>
                <c:pt idx="113">
                  <c:v>1144131.3627332638</c:v>
                </c:pt>
                <c:pt idx="114">
                  <c:v>1116042.9566088442</c:v>
                </c:pt>
                <c:pt idx="115">
                  <c:v>1087216.4510701697</c:v>
                </c:pt>
                <c:pt idx="116">
                  <c:v>1057651.8461172415</c:v>
                </c:pt>
                <c:pt idx="117">
                  <c:v>1027349.141750059</c:v>
                </c:pt>
                <c:pt idx="118">
                  <c:v>996308.33796862268</c:v>
                </c:pt>
                <c:pt idx="119">
                  <c:v>964529.43477293209</c:v>
                </c:pt>
                <c:pt idx="120">
                  <c:v>932012.43216298765</c:v>
                </c:pt>
                <c:pt idx="121">
                  <c:v>898757.33013878996</c:v>
                </c:pt>
                <c:pt idx="122">
                  <c:v>864764.12870033737</c:v>
                </c:pt>
                <c:pt idx="123">
                  <c:v>830032.82784763107</c:v>
                </c:pt>
                <c:pt idx="124">
                  <c:v>797821.84487132868</c:v>
                </c:pt>
                <c:pt idx="125">
                  <c:v>779264.19825913606</c:v>
                </c:pt>
                <c:pt idx="126">
                  <c:v>760270.41079693334</c:v>
                </c:pt>
                <c:pt idx="127">
                  <c:v>740840.48248472041</c:v>
                </c:pt>
                <c:pt idx="128">
                  <c:v>720974.41332249646</c:v>
                </c:pt>
                <c:pt idx="129">
                  <c:v>700672.20331026299</c:v>
                </c:pt>
                <c:pt idx="130">
                  <c:v>679933.85244801873</c:v>
                </c:pt>
                <c:pt idx="131">
                  <c:v>658759.36073576414</c:v>
                </c:pt>
                <c:pt idx="132">
                  <c:v>637148.72817349923</c:v>
                </c:pt>
                <c:pt idx="133">
                  <c:v>615101.95476122375</c:v>
                </c:pt>
                <c:pt idx="134">
                  <c:v>592619.04049893806</c:v>
                </c:pt>
                <c:pt idx="135">
                  <c:v>569699.98538664263</c:v>
                </c:pt>
                <c:pt idx="136">
                  <c:v>546344.78942433628</c:v>
                </c:pt>
                <c:pt idx="137">
                  <c:v>522553.45261201955</c:v>
                </c:pt>
                <c:pt idx="138">
                  <c:v>498325.97494969243</c:v>
                </c:pt>
                <c:pt idx="139">
                  <c:v>473662.35643735505</c:v>
                </c:pt>
                <c:pt idx="140">
                  <c:v>448562.59707500739</c:v>
                </c:pt>
                <c:pt idx="141">
                  <c:v>423026.69686264975</c:v>
                </c:pt>
                <c:pt idx="142">
                  <c:v>401031.98318470659</c:v>
                </c:pt>
                <c:pt idx="143">
                  <c:v>390849.28685456305</c:v>
                </c:pt>
                <c:pt idx="144">
                  <c:v>380470.89244043635</c:v>
                </c:pt>
                <c:pt idx="145">
                  <c:v>369896.79994232603</c:v>
                </c:pt>
                <c:pt idx="146">
                  <c:v>359127.00936023204</c:v>
                </c:pt>
                <c:pt idx="147">
                  <c:v>348161.52069415478</c:v>
                </c:pt>
                <c:pt idx="148">
                  <c:v>337000.33394409344</c:v>
                </c:pt>
                <c:pt idx="149">
                  <c:v>325643.44911004882</c:v>
                </c:pt>
                <c:pt idx="150">
                  <c:v>314090.86619202088</c:v>
                </c:pt>
                <c:pt idx="151">
                  <c:v>302342.58519000909</c:v>
                </c:pt>
                <c:pt idx="152">
                  <c:v>290398.60610401386</c:v>
                </c:pt>
                <c:pt idx="153">
                  <c:v>278258.92893403489</c:v>
                </c:pt>
                <c:pt idx="154">
                  <c:v>265923.55368007248</c:v>
                </c:pt>
                <c:pt idx="155">
                  <c:v>253392.48034212654</c:v>
                </c:pt>
                <c:pt idx="156">
                  <c:v>240665.70892019721</c:v>
                </c:pt>
                <c:pt idx="157">
                  <c:v>227743.23941428415</c:v>
                </c:pt>
                <c:pt idx="158">
                  <c:v>214625.07182438712</c:v>
                </c:pt>
                <c:pt idx="159">
                  <c:v>201311.20615050732</c:v>
                </c:pt>
                <c:pt idx="160">
                  <c:v>187801.64239264341</c:v>
                </c:pt>
                <c:pt idx="161">
                  <c:v>174096.38055079585</c:v>
                </c:pt>
                <c:pt idx="162">
                  <c:v>160195.42062496563</c:v>
                </c:pt>
                <c:pt idx="163">
                  <c:v>146098.76261515077</c:v>
                </c:pt>
                <c:pt idx="164">
                  <c:v>131806.40652135306</c:v>
                </c:pt>
                <c:pt idx="165">
                  <c:v>117318.35234357153</c:v>
                </c:pt>
                <c:pt idx="166">
                  <c:v>102634.60008180614</c:v>
                </c:pt>
                <c:pt idx="167">
                  <c:v>87755.149736057778</c:v>
                </c:pt>
                <c:pt idx="168">
                  <c:v>72680.001306325546</c:v>
                </c:pt>
                <c:pt idx="169">
                  <c:v>57409.154792610076</c:v>
                </c:pt>
                <c:pt idx="170">
                  <c:v>41942.610194910449</c:v>
                </c:pt>
                <c:pt idx="171">
                  <c:v>26280.36751322756</c:v>
                </c:pt>
                <c:pt idx="172">
                  <c:v>10422.426747561416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78-4591-BFD8-33D1AA98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2025'!$FP$78:$FP$678</c:f>
              <c:numCache>
                <c:formatCode>0.0</c:formatCode>
                <c:ptCount val="601"/>
                <c:pt idx="0">
                  <c:v>8508.4606866561753</c:v>
                </c:pt>
                <c:pt idx="1">
                  <c:v>7799.5980844354826</c:v>
                </c:pt>
                <c:pt idx="2">
                  <c:v>7799.5980844354826</c:v>
                </c:pt>
                <c:pt idx="3">
                  <c:v>7799.5980844354826</c:v>
                </c:pt>
                <c:pt idx="4">
                  <c:v>7799.5980844354826</c:v>
                </c:pt>
                <c:pt idx="5">
                  <c:v>7799.5980844354826</c:v>
                </c:pt>
                <c:pt idx="6">
                  <c:v>7799.5980844354826</c:v>
                </c:pt>
                <c:pt idx="7">
                  <c:v>7799.5980844354826</c:v>
                </c:pt>
                <c:pt idx="8">
                  <c:v>7799.5980844354826</c:v>
                </c:pt>
                <c:pt idx="9">
                  <c:v>7799.5980844354826</c:v>
                </c:pt>
                <c:pt idx="10">
                  <c:v>7799.5980844354826</c:v>
                </c:pt>
                <c:pt idx="11">
                  <c:v>7799.5980844354826</c:v>
                </c:pt>
                <c:pt idx="12">
                  <c:v>7799.5980844354826</c:v>
                </c:pt>
                <c:pt idx="13">
                  <c:v>7799.5980844354826</c:v>
                </c:pt>
                <c:pt idx="14">
                  <c:v>7797.422923926194</c:v>
                </c:pt>
                <c:pt idx="15">
                  <c:v>7793.5348438898154</c:v>
                </c:pt>
                <c:pt idx="16">
                  <c:v>7787.6402391298134</c:v>
                </c:pt>
                <c:pt idx="17">
                  <c:v>7774.4671177361606</c:v>
                </c:pt>
                <c:pt idx="18">
                  <c:v>7755.5426046268758</c:v>
                </c:pt>
                <c:pt idx="19">
                  <c:v>7736.6180915175892</c:v>
                </c:pt>
                <c:pt idx="20">
                  <c:v>7717.6935784083043</c:v>
                </c:pt>
                <c:pt idx="21">
                  <c:v>7698.7690652990177</c:v>
                </c:pt>
                <c:pt idx="22">
                  <c:v>7679.8445521897329</c:v>
                </c:pt>
                <c:pt idx="23">
                  <c:v>7660.0530143631304</c:v>
                </c:pt>
                <c:pt idx="24">
                  <c:v>7635.0706510010232</c:v>
                </c:pt>
                <c:pt idx="25">
                  <c:v>7610.088287638916</c:v>
                </c:pt>
                <c:pt idx="26">
                  <c:v>7575.9221481099639</c:v>
                </c:pt>
                <c:pt idx="27">
                  <c:v>7537.132614415842</c:v>
                </c:pt>
                <c:pt idx="28">
                  <c:v>7498.3430807217183</c:v>
                </c:pt>
                <c:pt idx="29">
                  <c:v>7459.5535470275963</c:v>
                </c:pt>
                <c:pt idx="30">
                  <c:v>7392.5695995614687</c:v>
                </c:pt>
                <c:pt idx="31">
                  <c:v>7324.9488591953714</c:v>
                </c:pt>
                <c:pt idx="32">
                  <c:v>7257.3281188292758</c:v>
                </c:pt>
                <c:pt idx="33">
                  <c:v>7183.6208987207019</c:v>
                </c:pt>
                <c:pt idx="34">
                  <c:v>7105.8670591199834</c:v>
                </c:pt>
                <c:pt idx="35">
                  <c:v>7028.1132195192658</c:v>
                </c:pt>
                <c:pt idx="36">
                  <c:v>6950.3593799185501</c:v>
                </c:pt>
                <c:pt idx="37">
                  <c:v>6872.6055403178334</c:v>
                </c:pt>
                <c:pt idx="38">
                  <c:v>6794.8517007171158</c:v>
                </c:pt>
                <c:pt idx="39">
                  <c:v>6717.0978611164001</c:v>
                </c:pt>
                <c:pt idx="40">
                  <c:v>6639.3440215156825</c:v>
                </c:pt>
                <c:pt idx="41">
                  <c:v>6561.5901819149658</c:v>
                </c:pt>
                <c:pt idx="42">
                  <c:v>6483.8363423142482</c:v>
                </c:pt>
                <c:pt idx="43">
                  <c:v>6406.0825027135324</c:v>
                </c:pt>
                <c:pt idx="44">
                  <c:v>6328.3286631128158</c:v>
                </c:pt>
                <c:pt idx="45">
                  <c:v>6250.5748235120991</c:v>
                </c:pt>
                <c:pt idx="46">
                  <c:v>6172.8209839113815</c:v>
                </c:pt>
                <c:pt idx="47">
                  <c:v>6095.0671443106648</c:v>
                </c:pt>
                <c:pt idx="48">
                  <c:v>6017.3133047099491</c:v>
                </c:pt>
                <c:pt idx="49">
                  <c:v>5939.5594651092306</c:v>
                </c:pt>
                <c:pt idx="50">
                  <c:v>5861.8056255085148</c:v>
                </c:pt>
                <c:pt idx="51">
                  <c:v>5784.0517859077981</c:v>
                </c:pt>
                <c:pt idx="52">
                  <c:v>5706.2979463070806</c:v>
                </c:pt>
                <c:pt idx="53">
                  <c:v>5628.5441067063648</c:v>
                </c:pt>
                <c:pt idx="54">
                  <c:v>5550.7902671056472</c:v>
                </c:pt>
                <c:pt idx="55">
                  <c:v>5473.0364275049305</c:v>
                </c:pt>
                <c:pt idx="56">
                  <c:v>5395.2825879042139</c:v>
                </c:pt>
                <c:pt idx="57">
                  <c:v>5317.5287483034972</c:v>
                </c:pt>
                <c:pt idx="58">
                  <c:v>5239.7749087027796</c:v>
                </c:pt>
                <c:pt idx="59">
                  <c:v>5162.0210691020638</c:v>
                </c:pt>
                <c:pt idx="60">
                  <c:v>5084.2672295013481</c:v>
                </c:pt>
                <c:pt idx="61">
                  <c:v>5006.5133899006305</c:v>
                </c:pt>
                <c:pt idx="62">
                  <c:v>4928.7595502999129</c:v>
                </c:pt>
                <c:pt idx="63">
                  <c:v>4851.0057106991972</c:v>
                </c:pt>
                <c:pt idx="64">
                  <c:v>4773.2518710984796</c:v>
                </c:pt>
                <c:pt idx="65">
                  <c:v>4695.4980314977629</c:v>
                </c:pt>
                <c:pt idx="66">
                  <c:v>4617.7441918970462</c:v>
                </c:pt>
                <c:pt idx="67">
                  <c:v>4539.9903522963295</c:v>
                </c:pt>
                <c:pt idx="68">
                  <c:v>4465.336155169306</c:v>
                </c:pt>
                <c:pt idx="69">
                  <c:v>4391.4703956049652</c:v>
                </c:pt>
                <c:pt idx="70">
                  <c:v>4317.6046360406262</c:v>
                </c:pt>
                <c:pt idx="71">
                  <c:v>4243.7388764762882</c:v>
                </c:pt>
                <c:pt idx="72">
                  <c:v>4169.8731169119492</c:v>
                </c:pt>
                <c:pt idx="73">
                  <c:v>4096.0073573476102</c:v>
                </c:pt>
                <c:pt idx="74">
                  <c:v>4022.1415977832708</c:v>
                </c:pt>
                <c:pt idx="75">
                  <c:v>3948.2758382189322</c:v>
                </c:pt>
                <c:pt idx="76">
                  <c:v>3874.4100786545932</c:v>
                </c:pt>
                <c:pt idx="77">
                  <c:v>3800.5443190902547</c:v>
                </c:pt>
                <c:pt idx="78">
                  <c:v>3726.6785595259157</c:v>
                </c:pt>
                <c:pt idx="79">
                  <c:v>3654.9041507120601</c:v>
                </c:pt>
                <c:pt idx="80">
                  <c:v>3588.9796640153554</c:v>
                </c:pt>
                <c:pt idx="81">
                  <c:v>3523.0551773186521</c:v>
                </c:pt>
                <c:pt idx="82">
                  <c:v>3457.1306906219484</c:v>
                </c:pt>
                <c:pt idx="83">
                  <c:v>3391.2062039252437</c:v>
                </c:pt>
                <c:pt idx="84">
                  <c:v>3325.2817172285399</c:v>
                </c:pt>
                <c:pt idx="85">
                  <c:v>3266.0760729800363</c:v>
                </c:pt>
                <c:pt idx="86">
                  <c:v>3207.2467464886058</c:v>
                </c:pt>
                <c:pt idx="87">
                  <c:v>3148.4174199971744</c:v>
                </c:pt>
                <c:pt idx="88">
                  <c:v>3089.5880935057421</c:v>
                </c:pt>
                <c:pt idx="89">
                  <c:v>3030.7587670143112</c:v>
                </c:pt>
                <c:pt idx="90">
                  <c:v>2971.9294405228811</c:v>
                </c:pt>
                <c:pt idx="91">
                  <c:v>2913.1001140314497</c:v>
                </c:pt>
                <c:pt idx="92">
                  <c:v>2854.2707875400197</c:v>
                </c:pt>
                <c:pt idx="93">
                  <c:v>2795.4414610485869</c:v>
                </c:pt>
                <c:pt idx="94">
                  <c:v>2736.6121345571569</c:v>
                </c:pt>
                <c:pt idx="95">
                  <c:v>2677.7828080657255</c:v>
                </c:pt>
                <c:pt idx="96">
                  <c:v>2618.953481574295</c:v>
                </c:pt>
                <c:pt idx="97">
                  <c:v>2560.124155082864</c:v>
                </c:pt>
                <c:pt idx="98">
                  <c:v>2501.2948285914326</c:v>
                </c:pt>
                <c:pt idx="99">
                  <c:v>2442.4655021000012</c:v>
                </c:pt>
                <c:pt idx="100">
                  <c:v>2383.6361756085707</c:v>
                </c:pt>
                <c:pt idx="101">
                  <c:v>2324.8068491171398</c:v>
                </c:pt>
                <c:pt idx="102">
                  <c:v>2265.9775226257093</c:v>
                </c:pt>
                <c:pt idx="103">
                  <c:v>2207.148196134277</c:v>
                </c:pt>
                <c:pt idx="104">
                  <c:v>2148.3188696428465</c:v>
                </c:pt>
                <c:pt idx="105">
                  <c:v>2089.4895431514155</c:v>
                </c:pt>
                <c:pt idx="106">
                  <c:v>2030.6602166599846</c:v>
                </c:pt>
                <c:pt idx="107">
                  <c:v>1971.8308901685541</c:v>
                </c:pt>
                <c:pt idx="108">
                  <c:v>1913.0015636771222</c:v>
                </c:pt>
                <c:pt idx="109">
                  <c:v>1854.1722371856913</c:v>
                </c:pt>
                <c:pt idx="110">
                  <c:v>1795.3429106942604</c:v>
                </c:pt>
                <c:pt idx="111">
                  <c:v>1736.5135842028299</c:v>
                </c:pt>
                <c:pt idx="112">
                  <c:v>1677.6842577113994</c:v>
                </c:pt>
                <c:pt idx="113">
                  <c:v>1618.8549312199671</c:v>
                </c:pt>
                <c:pt idx="114">
                  <c:v>1560.0256047285366</c:v>
                </c:pt>
                <c:pt idx="115">
                  <c:v>1505.5314018236877</c:v>
                </c:pt>
                <c:pt idx="116">
                  <c:v>1452.759925585078</c:v>
                </c:pt>
                <c:pt idx="117">
                  <c:v>1399.9884493464676</c:v>
                </c:pt>
                <c:pt idx="118">
                  <c:v>1347.2169731078568</c:v>
                </c:pt>
                <c:pt idx="119">
                  <c:v>1294.4454968692469</c:v>
                </c:pt>
                <c:pt idx="120">
                  <c:v>1241.674020630637</c:v>
                </c:pt>
                <c:pt idx="121">
                  <c:v>1188.9025443920266</c:v>
                </c:pt>
                <c:pt idx="122">
                  <c:v>1136.1310681534164</c:v>
                </c:pt>
                <c:pt idx="123">
                  <c:v>1083.3595919148056</c:v>
                </c:pt>
                <c:pt idx="124">
                  <c:v>1030.5881156761955</c:v>
                </c:pt>
                <c:pt idx="125">
                  <c:v>977.81663943758531</c:v>
                </c:pt>
                <c:pt idx="126">
                  <c:v>925.0451631989755</c:v>
                </c:pt>
                <c:pt idx="127">
                  <c:v>876.77105679854628</c:v>
                </c:pt>
                <c:pt idx="128">
                  <c:v>837.80675089195154</c:v>
                </c:pt>
                <c:pt idx="129">
                  <c:v>798.84244498535793</c:v>
                </c:pt>
                <c:pt idx="130">
                  <c:v>759.87813907876409</c:v>
                </c:pt>
                <c:pt idx="131">
                  <c:v>720.9138331721706</c:v>
                </c:pt>
                <c:pt idx="132">
                  <c:v>681.94952726557653</c:v>
                </c:pt>
                <c:pt idx="133">
                  <c:v>642.9852213589819</c:v>
                </c:pt>
                <c:pt idx="134">
                  <c:v>604.02091545238841</c:v>
                </c:pt>
                <c:pt idx="135">
                  <c:v>565.05660954579457</c:v>
                </c:pt>
                <c:pt idx="136">
                  <c:v>526.09230363920096</c:v>
                </c:pt>
                <c:pt idx="137">
                  <c:v>487.12799773260667</c:v>
                </c:pt>
                <c:pt idx="138">
                  <c:v>448.1636918260125</c:v>
                </c:pt>
                <c:pt idx="139">
                  <c:v>409.19938591941889</c:v>
                </c:pt>
                <c:pt idx="140">
                  <c:v>370.23508001282465</c:v>
                </c:pt>
                <c:pt idx="141">
                  <c:v>331.2707741062311</c:v>
                </c:pt>
                <c:pt idx="142">
                  <c:v>292.30646819963721</c:v>
                </c:pt>
                <c:pt idx="143">
                  <c:v>253.34216229304261</c:v>
                </c:pt>
                <c:pt idx="144">
                  <c:v>214.37785638644905</c:v>
                </c:pt>
                <c:pt idx="145">
                  <c:v>175.41355047985516</c:v>
                </c:pt>
                <c:pt idx="146">
                  <c:v>162.09648674539156</c:v>
                </c:pt>
                <c:pt idx="147">
                  <c:v>151.96338751077084</c:v>
                </c:pt>
                <c:pt idx="148">
                  <c:v>141.83028827615016</c:v>
                </c:pt>
                <c:pt idx="149">
                  <c:v>131.6971890415297</c:v>
                </c:pt>
                <c:pt idx="150">
                  <c:v>121.56408980690885</c:v>
                </c:pt>
                <c:pt idx="151">
                  <c:v>111.43099057228856</c:v>
                </c:pt>
                <c:pt idx="152">
                  <c:v>101.29789133766771</c:v>
                </c:pt>
                <c:pt idx="153">
                  <c:v>91.164792103046977</c:v>
                </c:pt>
                <c:pt idx="154">
                  <c:v>81.03169286842656</c:v>
                </c:pt>
                <c:pt idx="155">
                  <c:v>70.898593633805845</c:v>
                </c:pt>
                <c:pt idx="156">
                  <c:v>60.765494399185414</c:v>
                </c:pt>
                <c:pt idx="157">
                  <c:v>50.632395164564699</c:v>
                </c:pt>
                <c:pt idx="158">
                  <c:v>40.499295929943983</c:v>
                </c:pt>
                <c:pt idx="159">
                  <c:v>30.366196695323559</c:v>
                </c:pt>
                <c:pt idx="160">
                  <c:v>20.23309746070284</c:v>
                </c:pt>
                <c:pt idx="161">
                  <c:v>10.099998226082123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078-4591-BFD8-33D1AA981A95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2025'!$FQ$78:$FQ$678</c:f>
              <c:numCache>
                <c:formatCode>0.0</c:formatCode>
                <c:ptCount val="601"/>
                <c:pt idx="0">
                  <c:v>1168.9393133438239</c:v>
                </c:pt>
                <c:pt idx="1">
                  <c:v>1058.9940686526359</c:v>
                </c:pt>
                <c:pt idx="2">
                  <c:v>1058.9940686526359</c:v>
                </c:pt>
                <c:pt idx="3">
                  <c:v>1058.9940686526359</c:v>
                </c:pt>
                <c:pt idx="4">
                  <c:v>1058.9940686526359</c:v>
                </c:pt>
                <c:pt idx="5">
                  <c:v>1058.9940686526359</c:v>
                </c:pt>
                <c:pt idx="6">
                  <c:v>1058.9940686526359</c:v>
                </c:pt>
                <c:pt idx="7">
                  <c:v>1058.9940686526359</c:v>
                </c:pt>
                <c:pt idx="8">
                  <c:v>1058.9940686526359</c:v>
                </c:pt>
                <c:pt idx="9">
                  <c:v>1058.9940686526359</c:v>
                </c:pt>
                <c:pt idx="10">
                  <c:v>1058.9940686526359</c:v>
                </c:pt>
                <c:pt idx="11">
                  <c:v>1058.9940686526359</c:v>
                </c:pt>
                <c:pt idx="12">
                  <c:v>1058.9940686526359</c:v>
                </c:pt>
                <c:pt idx="13">
                  <c:v>1058.9940686526359</c:v>
                </c:pt>
                <c:pt idx="14">
                  <c:v>1058.9940686526359</c:v>
                </c:pt>
                <c:pt idx="15">
                  <c:v>1058.9940686526359</c:v>
                </c:pt>
                <c:pt idx="16">
                  <c:v>1058.9940686526359</c:v>
                </c:pt>
                <c:pt idx="17">
                  <c:v>1058.9940686526359</c:v>
                </c:pt>
                <c:pt idx="18">
                  <c:v>1058.9940686526359</c:v>
                </c:pt>
                <c:pt idx="19">
                  <c:v>1058.9940686526359</c:v>
                </c:pt>
                <c:pt idx="20">
                  <c:v>1058.9940686526359</c:v>
                </c:pt>
                <c:pt idx="21">
                  <c:v>1058.9940686526359</c:v>
                </c:pt>
                <c:pt idx="22">
                  <c:v>1058.9940686526359</c:v>
                </c:pt>
                <c:pt idx="23">
                  <c:v>1058.9940686526359</c:v>
                </c:pt>
                <c:pt idx="24">
                  <c:v>1058.9940686526359</c:v>
                </c:pt>
                <c:pt idx="25">
                  <c:v>1058.9940686526359</c:v>
                </c:pt>
                <c:pt idx="26">
                  <c:v>1058.9940686526359</c:v>
                </c:pt>
                <c:pt idx="27">
                  <c:v>1058.9940686526359</c:v>
                </c:pt>
                <c:pt idx="28">
                  <c:v>1058.9940686526359</c:v>
                </c:pt>
                <c:pt idx="29">
                  <c:v>1058.9940686526359</c:v>
                </c:pt>
                <c:pt idx="30">
                  <c:v>1058.9940686526359</c:v>
                </c:pt>
                <c:pt idx="31">
                  <c:v>1058.9940686526359</c:v>
                </c:pt>
                <c:pt idx="32">
                  <c:v>1058.9940686526359</c:v>
                </c:pt>
                <c:pt idx="33">
                  <c:v>1058.9940686526359</c:v>
                </c:pt>
                <c:pt idx="34">
                  <c:v>1058.9940686526359</c:v>
                </c:pt>
                <c:pt idx="35">
                  <c:v>1058.9940686526359</c:v>
                </c:pt>
                <c:pt idx="36">
                  <c:v>1058.9940686526359</c:v>
                </c:pt>
                <c:pt idx="37">
                  <c:v>1058.9940686526359</c:v>
                </c:pt>
                <c:pt idx="38">
                  <c:v>1058.9940686526359</c:v>
                </c:pt>
                <c:pt idx="39">
                  <c:v>1058.1018400226606</c:v>
                </c:pt>
                <c:pt idx="40">
                  <c:v>1055.956168087808</c:v>
                </c:pt>
                <c:pt idx="41">
                  <c:v>1053.8104961529557</c:v>
                </c:pt>
                <c:pt idx="42">
                  <c:v>1049.7739856610908</c:v>
                </c:pt>
                <c:pt idx="43">
                  <c:v>1045.3482751891668</c:v>
                </c:pt>
                <c:pt idx="44">
                  <c:v>1040.9225647172427</c:v>
                </c:pt>
                <c:pt idx="45">
                  <c:v>1036.4968542453184</c:v>
                </c:pt>
                <c:pt idx="46">
                  <c:v>1032.0711437733944</c:v>
                </c:pt>
                <c:pt idx="47">
                  <c:v>1027.6454333014703</c:v>
                </c:pt>
                <c:pt idx="48">
                  <c:v>1023.2197228295462</c:v>
                </c:pt>
                <c:pt idx="49">
                  <c:v>1018.794012357622</c:v>
                </c:pt>
                <c:pt idx="50">
                  <c:v>1014.368301885698</c:v>
                </c:pt>
                <c:pt idx="51">
                  <c:v>1009.9425914137738</c:v>
                </c:pt>
                <c:pt idx="52">
                  <c:v>1005.5168809418496</c:v>
                </c:pt>
                <c:pt idx="53">
                  <c:v>1001.0911704699255</c:v>
                </c:pt>
                <c:pt idx="54">
                  <c:v>996.66545999800144</c:v>
                </c:pt>
                <c:pt idx="55">
                  <c:v>992.23974952607739</c:v>
                </c:pt>
                <c:pt idx="56">
                  <c:v>987.75082616829843</c:v>
                </c:pt>
                <c:pt idx="57">
                  <c:v>982.80344730424883</c:v>
                </c:pt>
                <c:pt idx="58">
                  <c:v>977.85606844019924</c:v>
                </c:pt>
                <c:pt idx="59">
                  <c:v>972.90868957614964</c:v>
                </c:pt>
                <c:pt idx="60">
                  <c:v>967.96131071210004</c:v>
                </c:pt>
                <c:pt idx="61">
                  <c:v>963.01393184805056</c:v>
                </c:pt>
                <c:pt idx="62">
                  <c:v>957.61006031375473</c:v>
                </c:pt>
                <c:pt idx="63">
                  <c:v>947.76751140441581</c:v>
                </c:pt>
                <c:pt idx="64">
                  <c:v>937.92496249507701</c:v>
                </c:pt>
                <c:pt idx="65">
                  <c:v>928.08241358573821</c:v>
                </c:pt>
                <c:pt idx="66">
                  <c:v>918.23986467639941</c:v>
                </c:pt>
                <c:pt idx="67">
                  <c:v>908.3973157670606</c:v>
                </c:pt>
                <c:pt idx="68">
                  <c:v>898.5547668577218</c:v>
                </c:pt>
                <c:pt idx="69">
                  <c:v>888.712217948383</c:v>
                </c:pt>
                <c:pt idx="70">
                  <c:v>878.86966903904397</c:v>
                </c:pt>
                <c:pt idx="71">
                  <c:v>868.54491872451081</c:v>
                </c:pt>
                <c:pt idx="72">
                  <c:v>854.80445677266903</c:v>
                </c:pt>
                <c:pt idx="73">
                  <c:v>841.06399482082725</c:v>
                </c:pt>
                <c:pt idx="74">
                  <c:v>827.32353286898558</c:v>
                </c:pt>
                <c:pt idx="75">
                  <c:v>813.58307091714391</c:v>
                </c:pt>
                <c:pt idx="76">
                  <c:v>799.84260896530225</c:v>
                </c:pt>
                <c:pt idx="77">
                  <c:v>786.10214701346047</c:v>
                </c:pt>
                <c:pt idx="78">
                  <c:v>774.1461423215693</c:v>
                </c:pt>
                <c:pt idx="79">
                  <c:v>762.55135230457972</c:v>
                </c:pt>
                <c:pt idx="80">
                  <c:v>750.9565622875906</c:v>
                </c:pt>
                <c:pt idx="81">
                  <c:v>739.36177227060125</c:v>
                </c:pt>
                <c:pt idx="82">
                  <c:v>727.76698225361201</c:v>
                </c:pt>
                <c:pt idx="83">
                  <c:v>717.67383081357559</c:v>
                </c:pt>
                <c:pt idx="84">
                  <c:v>708.35907933365809</c:v>
                </c:pt>
                <c:pt idx="85">
                  <c:v>699.04432785374047</c:v>
                </c:pt>
                <c:pt idx="86">
                  <c:v>689.72957637382297</c:v>
                </c:pt>
                <c:pt idx="87">
                  <c:v>678.27432965406717</c:v>
                </c:pt>
                <c:pt idx="88">
                  <c:v>665.78703891851899</c:v>
                </c:pt>
                <c:pt idx="89">
                  <c:v>653.29974818297114</c:v>
                </c:pt>
                <c:pt idx="90">
                  <c:v>640.8124574474233</c:v>
                </c:pt>
                <c:pt idx="91">
                  <c:v>628.32516671187545</c:v>
                </c:pt>
                <c:pt idx="92">
                  <c:v>615.83787597632761</c:v>
                </c:pt>
                <c:pt idx="93">
                  <c:v>603.35058524077965</c:v>
                </c:pt>
                <c:pt idx="94">
                  <c:v>590.86329450523169</c:v>
                </c:pt>
                <c:pt idx="95">
                  <c:v>578.37600376968373</c:v>
                </c:pt>
                <c:pt idx="96">
                  <c:v>565.88871303413589</c:v>
                </c:pt>
                <c:pt idx="97">
                  <c:v>553.40142229858805</c:v>
                </c:pt>
                <c:pt idx="98">
                  <c:v>540.91413156303997</c:v>
                </c:pt>
                <c:pt idx="99">
                  <c:v>528.42684082749201</c:v>
                </c:pt>
                <c:pt idx="100">
                  <c:v>515.9395500919444</c:v>
                </c:pt>
                <c:pt idx="101">
                  <c:v>503.45225935639633</c:v>
                </c:pt>
                <c:pt idx="102">
                  <c:v>490.96496862084837</c:v>
                </c:pt>
                <c:pt idx="103">
                  <c:v>478.47767788530052</c:v>
                </c:pt>
                <c:pt idx="104">
                  <c:v>465.99038714975256</c:v>
                </c:pt>
                <c:pt idx="105">
                  <c:v>453.50309641420461</c:v>
                </c:pt>
                <c:pt idx="106">
                  <c:v>441.01580567865693</c:v>
                </c:pt>
                <c:pt idx="107">
                  <c:v>428.52851494310903</c:v>
                </c:pt>
                <c:pt idx="108">
                  <c:v>416.04122420756102</c:v>
                </c:pt>
                <c:pt idx="109">
                  <c:v>403.55393347201306</c:v>
                </c:pt>
                <c:pt idx="110">
                  <c:v>391.06664273646516</c:v>
                </c:pt>
                <c:pt idx="111">
                  <c:v>378.5793520009172</c:v>
                </c:pt>
                <c:pt idx="112">
                  <c:v>366.21848703707917</c:v>
                </c:pt>
                <c:pt idx="113">
                  <c:v>354.25286469365636</c:v>
                </c:pt>
                <c:pt idx="114">
                  <c:v>342.28724235023412</c:v>
                </c:pt>
                <c:pt idx="115">
                  <c:v>330.32162000681166</c:v>
                </c:pt>
                <c:pt idx="116">
                  <c:v>318.35599766338919</c:v>
                </c:pt>
                <c:pt idx="117">
                  <c:v>306.39037531996667</c:v>
                </c:pt>
                <c:pt idx="118">
                  <c:v>294.4247529765442</c:v>
                </c:pt>
                <c:pt idx="119">
                  <c:v>282.45913063312167</c:v>
                </c:pt>
                <c:pt idx="120">
                  <c:v>270.49350828969921</c:v>
                </c:pt>
                <c:pt idx="121">
                  <c:v>258.52788594627697</c:v>
                </c:pt>
                <c:pt idx="122">
                  <c:v>246.56226360285447</c:v>
                </c:pt>
                <c:pt idx="123">
                  <c:v>234.59664125943203</c:v>
                </c:pt>
                <c:pt idx="124">
                  <c:v>223.54400425650221</c:v>
                </c:pt>
                <c:pt idx="125">
                  <c:v>216.47355195836894</c:v>
                </c:pt>
                <c:pt idx="126">
                  <c:v>209.40309966023577</c:v>
                </c:pt>
                <c:pt idx="127">
                  <c:v>202.33264736210265</c:v>
                </c:pt>
                <c:pt idx="128">
                  <c:v>195.26219506396927</c:v>
                </c:pt>
                <c:pt idx="129">
                  <c:v>188.19174276583621</c:v>
                </c:pt>
                <c:pt idx="130">
                  <c:v>181.12129046770298</c:v>
                </c:pt>
                <c:pt idx="131">
                  <c:v>174.05083816956977</c:v>
                </c:pt>
                <c:pt idx="132">
                  <c:v>166.98038587143657</c:v>
                </c:pt>
                <c:pt idx="133">
                  <c:v>159.90993357330331</c:v>
                </c:pt>
                <c:pt idx="134">
                  <c:v>152.83948127517004</c:v>
                </c:pt>
                <c:pt idx="135">
                  <c:v>145.76902897703701</c:v>
                </c:pt>
                <c:pt idx="136">
                  <c:v>138.69857667890378</c:v>
                </c:pt>
                <c:pt idx="137">
                  <c:v>131.62812438077054</c:v>
                </c:pt>
                <c:pt idx="138">
                  <c:v>124.5576720826373</c:v>
                </c:pt>
                <c:pt idx="139">
                  <c:v>117.48721978450408</c:v>
                </c:pt>
                <c:pt idx="140">
                  <c:v>110.41676748637087</c:v>
                </c:pt>
                <c:pt idx="141">
                  <c:v>103.34631518823778</c:v>
                </c:pt>
                <c:pt idx="142">
                  <c:v>97.240265700493936</c:v>
                </c:pt>
                <c:pt idx="143">
                  <c:v>94.067726444863538</c:v>
                </c:pt>
                <c:pt idx="144">
                  <c:v>90.895187189233269</c:v>
                </c:pt>
                <c:pt idx="145">
                  <c:v>87.722647933602943</c:v>
                </c:pt>
                <c:pt idx="146">
                  <c:v>84.550108677972602</c:v>
                </c:pt>
                <c:pt idx="147">
                  <c:v>81.377569422342333</c:v>
                </c:pt>
                <c:pt idx="148">
                  <c:v>78.205030166711936</c:v>
                </c:pt>
                <c:pt idx="149">
                  <c:v>75.032490911081609</c:v>
                </c:pt>
                <c:pt idx="150">
                  <c:v>71.85995165545134</c:v>
                </c:pt>
                <c:pt idx="151">
                  <c:v>68.687412399821</c:v>
                </c:pt>
                <c:pt idx="152">
                  <c:v>65.514873144190673</c:v>
                </c:pt>
                <c:pt idx="153">
                  <c:v>62.342333888560333</c:v>
                </c:pt>
                <c:pt idx="154">
                  <c:v>59.16979463293</c:v>
                </c:pt>
                <c:pt idx="155">
                  <c:v>55.997255377299666</c:v>
                </c:pt>
                <c:pt idx="156">
                  <c:v>52.824716121669397</c:v>
                </c:pt>
                <c:pt idx="157">
                  <c:v>49.652176866039063</c:v>
                </c:pt>
                <c:pt idx="158">
                  <c:v>46.479637610408638</c:v>
                </c:pt>
                <c:pt idx="159">
                  <c:v>43.307098354778397</c:v>
                </c:pt>
                <c:pt idx="160">
                  <c:v>40.134559099148035</c:v>
                </c:pt>
                <c:pt idx="161">
                  <c:v>36.962019843517645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078-4591-BFD8-33D1AA98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5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</a:t>
            </a:r>
            <a:r>
              <a:rPr lang="en-US" sz="1400" b="0" i="0" u="none" strike="noStrike" baseline="0">
                <a:effectLst/>
              </a:rPr>
              <a:t>lternative Route AADT's in 202</a:t>
            </a:r>
            <a:r>
              <a:rPr lang="en-US"/>
              <a:t>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v>Te Ahu a Turanga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2025'!$FR$78:$FR$678</c:f>
              <c:numCache>
                <c:formatCode>0.0</c:formatCode>
                <c:ptCount val="601"/>
                <c:pt idx="0">
                  <c:v>9677.4</c:v>
                </c:pt>
                <c:pt idx="1">
                  <c:v>8858.5921530881187</c:v>
                </c:pt>
                <c:pt idx="2">
                  <c:v>8858.5921530881187</c:v>
                </c:pt>
                <c:pt idx="3">
                  <c:v>8858.5921530881187</c:v>
                </c:pt>
                <c:pt idx="4">
                  <c:v>8858.5921530881187</c:v>
                </c:pt>
                <c:pt idx="5">
                  <c:v>8858.5921530881187</c:v>
                </c:pt>
                <c:pt idx="6">
                  <c:v>8858.5921530881187</c:v>
                </c:pt>
                <c:pt idx="7">
                  <c:v>8858.5921530881187</c:v>
                </c:pt>
                <c:pt idx="8">
                  <c:v>8858.5921530881187</c:v>
                </c:pt>
                <c:pt idx="9">
                  <c:v>8858.5921530881187</c:v>
                </c:pt>
                <c:pt idx="10">
                  <c:v>8858.5921530881187</c:v>
                </c:pt>
                <c:pt idx="11">
                  <c:v>8858.5921530881187</c:v>
                </c:pt>
                <c:pt idx="12">
                  <c:v>8858.5921530881187</c:v>
                </c:pt>
                <c:pt idx="13">
                  <c:v>8858.5921530881187</c:v>
                </c:pt>
                <c:pt idx="14">
                  <c:v>8856.4169925788301</c:v>
                </c:pt>
                <c:pt idx="15">
                  <c:v>8852.5289125424515</c:v>
                </c:pt>
                <c:pt idx="16">
                  <c:v>8846.6343077824495</c:v>
                </c:pt>
                <c:pt idx="17">
                  <c:v>8833.4611863887967</c:v>
                </c:pt>
                <c:pt idx="18">
                  <c:v>8814.5366732795119</c:v>
                </c:pt>
                <c:pt idx="19">
                  <c:v>8795.6121601702253</c:v>
                </c:pt>
                <c:pt idx="20">
                  <c:v>8776.6876470609404</c:v>
                </c:pt>
                <c:pt idx="21">
                  <c:v>8757.7631339516538</c:v>
                </c:pt>
                <c:pt idx="22">
                  <c:v>8738.838620842369</c:v>
                </c:pt>
                <c:pt idx="23">
                  <c:v>8719.0470830157665</c:v>
                </c:pt>
                <c:pt idx="24">
                  <c:v>8694.0647196536593</c:v>
                </c:pt>
                <c:pt idx="25">
                  <c:v>8669.0823562915521</c:v>
                </c:pt>
                <c:pt idx="26">
                  <c:v>8634.9162167626</c:v>
                </c:pt>
                <c:pt idx="27">
                  <c:v>8596.1266830684781</c:v>
                </c:pt>
                <c:pt idx="28">
                  <c:v>8557.3371493743543</c:v>
                </c:pt>
                <c:pt idx="29">
                  <c:v>8518.5476156802324</c:v>
                </c:pt>
                <c:pt idx="30">
                  <c:v>8451.5636682141048</c:v>
                </c:pt>
                <c:pt idx="31">
                  <c:v>8383.9429278480075</c:v>
                </c:pt>
                <c:pt idx="32">
                  <c:v>8316.3221874819119</c:v>
                </c:pt>
                <c:pt idx="33">
                  <c:v>8242.614967373338</c:v>
                </c:pt>
                <c:pt idx="34">
                  <c:v>8164.8611277726195</c:v>
                </c:pt>
                <c:pt idx="35">
                  <c:v>8087.1072881719019</c:v>
                </c:pt>
                <c:pt idx="36">
                  <c:v>8009.3534485711862</c:v>
                </c:pt>
                <c:pt idx="37">
                  <c:v>7931.5996089704695</c:v>
                </c:pt>
                <c:pt idx="38">
                  <c:v>7853.8457693697519</c:v>
                </c:pt>
                <c:pt idx="39">
                  <c:v>7775.1997011390604</c:v>
                </c:pt>
                <c:pt idx="40">
                  <c:v>7695.3001896034903</c:v>
                </c:pt>
                <c:pt idx="41">
                  <c:v>7615.400678067921</c:v>
                </c:pt>
                <c:pt idx="42">
                  <c:v>7533.6103279753388</c:v>
                </c:pt>
                <c:pt idx="43">
                  <c:v>7451.4307779026994</c:v>
                </c:pt>
                <c:pt idx="44">
                  <c:v>7369.2512278300583</c:v>
                </c:pt>
                <c:pt idx="45">
                  <c:v>7287.071677757418</c:v>
                </c:pt>
                <c:pt idx="46">
                  <c:v>7204.8921276847759</c:v>
                </c:pt>
                <c:pt idx="47">
                  <c:v>7122.7125776121356</c:v>
                </c:pt>
                <c:pt idx="48">
                  <c:v>7040.5330275394954</c:v>
                </c:pt>
                <c:pt idx="49">
                  <c:v>6958.3534774668524</c:v>
                </c:pt>
                <c:pt idx="50">
                  <c:v>6876.173927394213</c:v>
                </c:pt>
                <c:pt idx="51">
                  <c:v>6793.9943773215718</c:v>
                </c:pt>
                <c:pt idx="52">
                  <c:v>6711.8148272489307</c:v>
                </c:pt>
                <c:pt idx="53">
                  <c:v>6629.6352771762904</c:v>
                </c:pt>
                <c:pt idx="54">
                  <c:v>6547.4557271036483</c:v>
                </c:pt>
                <c:pt idx="55">
                  <c:v>6465.276177031008</c:v>
                </c:pt>
                <c:pt idx="56">
                  <c:v>6383.0334140725126</c:v>
                </c:pt>
                <c:pt idx="57">
                  <c:v>6300.3321956077461</c:v>
                </c:pt>
                <c:pt idx="58">
                  <c:v>6217.6309771429787</c:v>
                </c:pt>
                <c:pt idx="59">
                  <c:v>6134.9297586782131</c:v>
                </c:pt>
                <c:pt idx="60">
                  <c:v>6052.2285402134485</c:v>
                </c:pt>
                <c:pt idx="61">
                  <c:v>5969.5273217486811</c:v>
                </c:pt>
                <c:pt idx="62">
                  <c:v>5886.3696106136676</c:v>
                </c:pt>
                <c:pt idx="63">
                  <c:v>5798.7732221036131</c:v>
                </c:pt>
                <c:pt idx="64">
                  <c:v>5711.1768335935567</c:v>
                </c:pt>
                <c:pt idx="65">
                  <c:v>5623.5804450835012</c:v>
                </c:pt>
                <c:pt idx="66">
                  <c:v>5535.9840565734457</c:v>
                </c:pt>
                <c:pt idx="67">
                  <c:v>5448.3876680633903</c:v>
                </c:pt>
                <c:pt idx="68">
                  <c:v>5363.890922027028</c:v>
                </c:pt>
                <c:pt idx="69">
                  <c:v>5280.1826135533483</c:v>
                </c:pt>
                <c:pt idx="70">
                  <c:v>5196.4743050796706</c:v>
                </c:pt>
                <c:pt idx="71">
                  <c:v>5112.2837952007994</c:v>
                </c:pt>
                <c:pt idx="72">
                  <c:v>5024.6775736846184</c:v>
                </c:pt>
                <c:pt idx="73">
                  <c:v>4937.0713521684374</c:v>
                </c:pt>
                <c:pt idx="74">
                  <c:v>4849.4651306522564</c:v>
                </c:pt>
                <c:pt idx="75">
                  <c:v>4761.8589091360764</c:v>
                </c:pt>
                <c:pt idx="76">
                  <c:v>4674.2526876198954</c:v>
                </c:pt>
                <c:pt idx="77">
                  <c:v>4586.6464661037153</c:v>
                </c:pt>
                <c:pt idx="78">
                  <c:v>4500.8247018474849</c:v>
                </c:pt>
                <c:pt idx="79">
                  <c:v>4417.4555030166393</c:v>
                </c:pt>
                <c:pt idx="80">
                  <c:v>4339.9362263029461</c:v>
                </c:pt>
                <c:pt idx="81">
                  <c:v>4262.4169495892529</c:v>
                </c:pt>
                <c:pt idx="82">
                  <c:v>4184.8976728755606</c:v>
                </c:pt>
                <c:pt idx="83">
                  <c:v>4108.8800347388196</c:v>
                </c:pt>
                <c:pt idx="84">
                  <c:v>4033.6407965621979</c:v>
                </c:pt>
                <c:pt idx="85">
                  <c:v>3965.1204008337768</c:v>
                </c:pt>
                <c:pt idx="86">
                  <c:v>3896.9763228624288</c:v>
                </c:pt>
                <c:pt idx="87">
                  <c:v>3826.6917496512415</c:v>
                </c:pt>
                <c:pt idx="88">
                  <c:v>3755.3751324242612</c:v>
                </c:pt>
                <c:pt idx="89">
                  <c:v>3684.0585151972823</c:v>
                </c:pt>
                <c:pt idx="90">
                  <c:v>3612.7418979703043</c:v>
                </c:pt>
                <c:pt idx="91">
                  <c:v>3541.4252807433249</c:v>
                </c:pt>
                <c:pt idx="92">
                  <c:v>3470.1086635163474</c:v>
                </c:pt>
                <c:pt idx="93">
                  <c:v>3398.7920462893667</c:v>
                </c:pt>
                <c:pt idx="94">
                  <c:v>3327.4754290623887</c:v>
                </c:pt>
                <c:pt idx="95">
                  <c:v>3256.1588118354093</c:v>
                </c:pt>
                <c:pt idx="96">
                  <c:v>3184.8421946084309</c:v>
                </c:pt>
                <c:pt idx="97">
                  <c:v>3113.525577381452</c:v>
                </c:pt>
                <c:pt idx="98">
                  <c:v>3042.2089601544726</c:v>
                </c:pt>
                <c:pt idx="99">
                  <c:v>2970.8923429274932</c:v>
                </c:pt>
                <c:pt idx="100">
                  <c:v>2899.5757257005152</c:v>
                </c:pt>
                <c:pt idx="101">
                  <c:v>2828.2591084735359</c:v>
                </c:pt>
                <c:pt idx="102">
                  <c:v>2756.9424912465574</c:v>
                </c:pt>
                <c:pt idx="103">
                  <c:v>2685.6258740195776</c:v>
                </c:pt>
                <c:pt idx="104">
                  <c:v>2614.3092567925992</c:v>
                </c:pt>
                <c:pt idx="105">
                  <c:v>2542.9926395656203</c:v>
                </c:pt>
                <c:pt idx="106">
                  <c:v>2471.6760223386414</c:v>
                </c:pt>
                <c:pt idx="107">
                  <c:v>2400.3594051116634</c:v>
                </c:pt>
                <c:pt idx="108">
                  <c:v>2329.0427878846831</c:v>
                </c:pt>
                <c:pt idx="109">
                  <c:v>2257.7261706577042</c:v>
                </c:pt>
                <c:pt idx="110">
                  <c:v>2186.4095534307253</c:v>
                </c:pt>
                <c:pt idx="111">
                  <c:v>2115.0929362037468</c:v>
                </c:pt>
                <c:pt idx="112">
                  <c:v>2043.9027447484787</c:v>
                </c:pt>
                <c:pt idx="113">
                  <c:v>1973.1077959136235</c:v>
                </c:pt>
                <c:pt idx="114">
                  <c:v>1902.3128470787706</c:v>
                </c:pt>
                <c:pt idx="115">
                  <c:v>1835.8530218304993</c:v>
                </c:pt>
                <c:pt idx="116">
                  <c:v>1771.1159232484672</c:v>
                </c:pt>
                <c:pt idx="117">
                  <c:v>1706.3788246664344</c:v>
                </c:pt>
                <c:pt idx="118">
                  <c:v>1641.6417260844009</c:v>
                </c:pt>
                <c:pt idx="119">
                  <c:v>1576.9046275023686</c:v>
                </c:pt>
                <c:pt idx="120">
                  <c:v>1512.1675289203363</c:v>
                </c:pt>
                <c:pt idx="121">
                  <c:v>1447.4304303383035</c:v>
                </c:pt>
                <c:pt idx="122">
                  <c:v>1382.6933317562709</c:v>
                </c:pt>
                <c:pt idx="123">
                  <c:v>1317.9562331742377</c:v>
                </c:pt>
                <c:pt idx="124">
                  <c:v>1254.1321199326976</c:v>
                </c:pt>
                <c:pt idx="125">
                  <c:v>1194.2901913959543</c:v>
                </c:pt>
                <c:pt idx="126">
                  <c:v>1134.4482628592114</c:v>
                </c:pt>
                <c:pt idx="127">
                  <c:v>1079.1037041606489</c:v>
                </c:pt>
                <c:pt idx="128">
                  <c:v>1033.0689459559208</c:v>
                </c:pt>
                <c:pt idx="129">
                  <c:v>987.03418775119417</c:v>
                </c:pt>
                <c:pt idx="130">
                  <c:v>940.99942954646713</c:v>
                </c:pt>
                <c:pt idx="131">
                  <c:v>894.96467134174031</c:v>
                </c:pt>
                <c:pt idx="132">
                  <c:v>848.92991313701305</c:v>
                </c:pt>
                <c:pt idx="133">
                  <c:v>802.89515493228521</c:v>
                </c:pt>
                <c:pt idx="134">
                  <c:v>756.86039672755851</c:v>
                </c:pt>
                <c:pt idx="135">
                  <c:v>710.82563852283158</c:v>
                </c:pt>
                <c:pt idx="136">
                  <c:v>664.79088031810477</c:v>
                </c:pt>
                <c:pt idx="137">
                  <c:v>618.75612211337716</c:v>
                </c:pt>
                <c:pt idx="138">
                  <c:v>572.72136390864978</c:v>
                </c:pt>
                <c:pt idx="139">
                  <c:v>526.68660570392296</c:v>
                </c:pt>
                <c:pt idx="140">
                  <c:v>480.65184749919553</c:v>
                </c:pt>
                <c:pt idx="141">
                  <c:v>434.61708929446888</c:v>
                </c:pt>
                <c:pt idx="142">
                  <c:v>389.54673390013113</c:v>
                </c:pt>
                <c:pt idx="143">
                  <c:v>347.40988873790616</c:v>
                </c:pt>
                <c:pt idx="144">
                  <c:v>305.27304357568232</c:v>
                </c:pt>
                <c:pt idx="145">
                  <c:v>263.13619841345809</c:v>
                </c:pt>
                <c:pt idx="146">
                  <c:v>246.64659542336415</c:v>
                </c:pt>
                <c:pt idx="147">
                  <c:v>233.34095693311318</c:v>
                </c:pt>
                <c:pt idx="148">
                  <c:v>220.03531844286209</c:v>
                </c:pt>
                <c:pt idx="149">
                  <c:v>206.72967995261132</c:v>
                </c:pt>
                <c:pt idx="150">
                  <c:v>193.42404146236021</c:v>
                </c:pt>
                <c:pt idx="151">
                  <c:v>180.11840297210955</c:v>
                </c:pt>
                <c:pt idx="152">
                  <c:v>166.81276448185838</c:v>
                </c:pt>
                <c:pt idx="153">
                  <c:v>153.50712599160732</c:v>
                </c:pt>
                <c:pt idx="154">
                  <c:v>140.20148750135655</c:v>
                </c:pt>
                <c:pt idx="155">
                  <c:v>126.89584901110551</c:v>
                </c:pt>
                <c:pt idx="156">
                  <c:v>113.59021052085481</c:v>
                </c:pt>
                <c:pt idx="157">
                  <c:v>100.28457203060375</c:v>
                </c:pt>
                <c:pt idx="158">
                  <c:v>86.978933540352614</c:v>
                </c:pt>
                <c:pt idx="159">
                  <c:v>73.673295050101956</c:v>
                </c:pt>
                <c:pt idx="160">
                  <c:v>60.367656559850872</c:v>
                </c:pt>
                <c:pt idx="161">
                  <c:v>47.062018069599766</c:v>
                </c:pt>
                <c:pt idx="162">
                  <c:v>33.789480587887461</c:v>
                </c:pt>
                <c:pt idx="163">
                  <c:v>30.616941332257039</c:v>
                </c:pt>
                <c:pt idx="164">
                  <c:v>27.444402076626766</c:v>
                </c:pt>
                <c:pt idx="165">
                  <c:v>24.271862820996436</c:v>
                </c:pt>
                <c:pt idx="166">
                  <c:v>21.099323565366042</c:v>
                </c:pt>
                <c:pt idx="167">
                  <c:v>17.926784309735773</c:v>
                </c:pt>
                <c:pt idx="168">
                  <c:v>14.754245054105438</c:v>
                </c:pt>
                <c:pt idx="169">
                  <c:v>11.581705798475166</c:v>
                </c:pt>
                <c:pt idx="170">
                  <c:v>8.4091665428447726</c:v>
                </c:pt>
                <c:pt idx="171">
                  <c:v>5.236627287214441</c:v>
                </c:pt>
                <c:pt idx="172">
                  <c:v>2.0640880315841685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1D9-4D92-908F-2B47127138C3}"/>
            </c:ext>
          </c:extLst>
        </c:ser>
        <c:ser>
          <c:idx val="7"/>
          <c:order val="1"/>
          <c:tx>
            <c:v>Saddle Road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2025'!$FS$78:$FS$678</c:f>
              <c:numCache>
                <c:formatCode>0.0</c:formatCode>
                <c:ptCount val="601"/>
                <c:pt idx="0">
                  <c:v>190.5</c:v>
                </c:pt>
                <c:pt idx="1">
                  <c:v>395.20196172797012</c:v>
                </c:pt>
                <c:pt idx="2">
                  <c:v>395.20196172797012</c:v>
                </c:pt>
                <c:pt idx="3">
                  <c:v>395.20196172797012</c:v>
                </c:pt>
                <c:pt idx="4">
                  <c:v>395.20196172797012</c:v>
                </c:pt>
                <c:pt idx="5">
                  <c:v>395.20196172797012</c:v>
                </c:pt>
                <c:pt idx="6">
                  <c:v>395.20196172797012</c:v>
                </c:pt>
                <c:pt idx="7">
                  <c:v>395.20196172797012</c:v>
                </c:pt>
                <c:pt idx="8">
                  <c:v>395.20196172797012</c:v>
                </c:pt>
                <c:pt idx="9">
                  <c:v>395.20196172797012</c:v>
                </c:pt>
                <c:pt idx="10">
                  <c:v>395.20196172797012</c:v>
                </c:pt>
                <c:pt idx="11">
                  <c:v>395.20196172797012</c:v>
                </c:pt>
                <c:pt idx="12">
                  <c:v>395.20196172797012</c:v>
                </c:pt>
                <c:pt idx="13">
                  <c:v>395.20196172797012</c:v>
                </c:pt>
                <c:pt idx="14">
                  <c:v>395.7457518552925</c:v>
                </c:pt>
                <c:pt idx="15">
                  <c:v>396.71777186438692</c:v>
                </c:pt>
                <c:pt idx="16">
                  <c:v>399.53236480403945</c:v>
                </c:pt>
                <c:pt idx="17">
                  <c:v>408.9054587327945</c:v>
                </c:pt>
                <c:pt idx="18">
                  <c:v>423.02374247967089</c:v>
                </c:pt>
                <c:pt idx="19">
                  <c:v>437.14202622654722</c:v>
                </c:pt>
                <c:pt idx="20">
                  <c:v>451.26030997342355</c:v>
                </c:pt>
                <c:pt idx="21">
                  <c:v>465.37859372029993</c:v>
                </c:pt>
                <c:pt idx="22">
                  <c:v>479.49687746717626</c:v>
                </c:pt>
                <c:pt idx="23">
                  <c:v>494.40934883467128</c:v>
                </c:pt>
                <c:pt idx="24">
                  <c:v>514.07657436171246</c:v>
                </c:pt>
                <c:pt idx="25">
                  <c:v>533.74379988875353</c:v>
                </c:pt>
                <c:pt idx="26">
                  <c:v>561.7122618133285</c:v>
                </c:pt>
                <c:pt idx="27">
                  <c:v>593.8598203564178</c:v>
                </c:pt>
                <c:pt idx="28">
                  <c:v>626.00737889950699</c:v>
                </c:pt>
                <c:pt idx="29">
                  <c:v>658.15493744259641</c:v>
                </c:pt>
                <c:pt idx="30">
                  <c:v>717.08718906908985</c:v>
                </c:pt>
                <c:pt idx="31">
                  <c:v>776.62439395055401</c:v>
                </c:pt>
                <c:pt idx="32">
                  <c:v>836.16159883201783</c:v>
                </c:pt>
                <c:pt idx="33">
                  <c:v>898.74204358472139</c:v>
                </c:pt>
                <c:pt idx="34">
                  <c:v>963.34579808349588</c:v>
                </c:pt>
                <c:pt idx="35">
                  <c:v>1027.9495525822699</c:v>
                </c:pt>
                <c:pt idx="36">
                  <c:v>1092.5533070810443</c:v>
                </c:pt>
                <c:pt idx="37">
                  <c:v>1157.1570615798182</c:v>
                </c:pt>
                <c:pt idx="38">
                  <c:v>1221.7608160785924</c:v>
                </c:pt>
                <c:pt idx="39">
                  <c:v>1287.1694523774581</c:v>
                </c:pt>
                <c:pt idx="40">
                  <c:v>1353.7088231872415</c:v>
                </c:pt>
                <c:pt idx="41">
                  <c:v>1420.2481939970251</c:v>
                </c:pt>
                <c:pt idx="42">
                  <c:v>1488.2836664485685</c:v>
                </c:pt>
                <c:pt idx="43">
                  <c:v>1556.6270883688699</c:v>
                </c:pt>
                <c:pt idx="44">
                  <c:v>1624.9705102891717</c:v>
                </c:pt>
                <c:pt idx="45">
                  <c:v>1693.3139322094733</c:v>
                </c:pt>
                <c:pt idx="46">
                  <c:v>1761.6573541297744</c:v>
                </c:pt>
                <c:pt idx="47">
                  <c:v>1830.0007760500764</c:v>
                </c:pt>
                <c:pt idx="48">
                  <c:v>1898.3441979703775</c:v>
                </c:pt>
                <c:pt idx="49">
                  <c:v>1966.6876198906793</c:v>
                </c:pt>
                <c:pt idx="50">
                  <c:v>2035.0310418109807</c:v>
                </c:pt>
                <c:pt idx="51">
                  <c:v>2103.374463731282</c:v>
                </c:pt>
                <c:pt idx="52">
                  <c:v>2171.7178856515839</c:v>
                </c:pt>
                <c:pt idx="53">
                  <c:v>2240.0613075718852</c:v>
                </c:pt>
                <c:pt idx="54">
                  <c:v>2308.404729492187</c:v>
                </c:pt>
                <c:pt idx="55">
                  <c:v>2376.7481514124879</c:v>
                </c:pt>
                <c:pt idx="56">
                  <c:v>2445.1494758243866</c:v>
                </c:pt>
                <c:pt idx="57">
                  <c:v>2513.9707417678414</c:v>
                </c:pt>
                <c:pt idx="58">
                  <c:v>2582.792007711294</c:v>
                </c:pt>
                <c:pt idx="59">
                  <c:v>2651.6132736547456</c:v>
                </c:pt>
                <c:pt idx="60">
                  <c:v>2720.4345395981986</c:v>
                </c:pt>
                <c:pt idx="61">
                  <c:v>2789.2558055416525</c:v>
                </c:pt>
                <c:pt idx="62">
                  <c:v>2858.4313459421151</c:v>
                </c:pt>
                <c:pt idx="63">
                  <c:v>2931.0516514382339</c:v>
                </c:pt>
                <c:pt idx="64">
                  <c:v>3003.6719569343518</c:v>
                </c:pt>
                <c:pt idx="65">
                  <c:v>3076.2922624304692</c:v>
                </c:pt>
                <c:pt idx="66">
                  <c:v>3148.9125679265867</c:v>
                </c:pt>
                <c:pt idx="67">
                  <c:v>3221.5328734227055</c:v>
                </c:pt>
                <c:pt idx="68">
                  <c:v>3293.3782683003997</c:v>
                </c:pt>
                <c:pt idx="69">
                  <c:v>3365.0265537874234</c:v>
                </c:pt>
                <c:pt idx="70">
                  <c:v>3436.6748392744471</c:v>
                </c:pt>
                <c:pt idx="71">
                  <c:v>3508.7812160964054</c:v>
                </c:pt>
                <c:pt idx="72">
                  <c:v>3584.1325189738059</c:v>
                </c:pt>
                <c:pt idx="73">
                  <c:v>3659.4838218512073</c:v>
                </c:pt>
                <c:pt idx="74">
                  <c:v>3734.8351247286096</c:v>
                </c:pt>
                <c:pt idx="75">
                  <c:v>3810.1864276060101</c:v>
                </c:pt>
                <c:pt idx="76">
                  <c:v>3885.537730483411</c:v>
                </c:pt>
                <c:pt idx="77">
                  <c:v>3960.8890333608119</c:v>
                </c:pt>
                <c:pt idx="78">
                  <c:v>4034.630572638031</c:v>
                </c:pt>
                <c:pt idx="79">
                  <c:v>4106.1257913249228</c:v>
                </c:pt>
                <c:pt idx="80">
                  <c:v>4172.2490811180251</c:v>
                </c:pt>
                <c:pt idx="81">
                  <c:v>4238.3723709111273</c:v>
                </c:pt>
                <c:pt idx="82">
                  <c:v>4304.4956607042295</c:v>
                </c:pt>
                <c:pt idx="83">
                  <c:v>4369.4307983243316</c:v>
                </c:pt>
                <c:pt idx="84">
                  <c:v>4433.7500370069156</c:v>
                </c:pt>
                <c:pt idx="85">
                  <c:v>4492.5258899576447</c:v>
                </c:pt>
                <c:pt idx="86">
                  <c:v>4550.9912616757356</c:v>
                </c:pt>
                <c:pt idx="87">
                  <c:v>4610.5268810137468</c:v>
                </c:pt>
                <c:pt idx="88">
                  <c:v>4670.5785223596549</c:v>
                </c:pt>
                <c:pt idx="89">
                  <c:v>4730.6301637055622</c:v>
                </c:pt>
                <c:pt idx="90">
                  <c:v>4790.6818050514694</c:v>
                </c:pt>
                <c:pt idx="91">
                  <c:v>4850.7334463973757</c:v>
                </c:pt>
                <c:pt idx="92">
                  <c:v>4910.7850877432829</c:v>
                </c:pt>
                <c:pt idx="93">
                  <c:v>4970.8367290891911</c:v>
                </c:pt>
                <c:pt idx="94">
                  <c:v>5030.8883704350974</c:v>
                </c:pt>
                <c:pt idx="95">
                  <c:v>5090.9400117810046</c:v>
                </c:pt>
                <c:pt idx="96">
                  <c:v>5150.9916531269109</c:v>
                </c:pt>
                <c:pt idx="97">
                  <c:v>5211.0432944728182</c:v>
                </c:pt>
                <c:pt idx="98">
                  <c:v>5271.0949358187263</c:v>
                </c:pt>
                <c:pt idx="99">
                  <c:v>5331.1465771646335</c:v>
                </c:pt>
                <c:pt idx="100">
                  <c:v>5391.1982185105398</c:v>
                </c:pt>
                <c:pt idx="101">
                  <c:v>5451.2498598564471</c:v>
                </c:pt>
                <c:pt idx="102">
                  <c:v>5511.3015012023534</c:v>
                </c:pt>
                <c:pt idx="103">
                  <c:v>5571.3531425482624</c:v>
                </c:pt>
                <c:pt idx="104">
                  <c:v>5631.4047838941688</c:v>
                </c:pt>
                <c:pt idx="105">
                  <c:v>5691.4564252400778</c:v>
                </c:pt>
                <c:pt idx="106">
                  <c:v>5751.5080665859823</c:v>
                </c:pt>
                <c:pt idx="107">
                  <c:v>5811.5597079318904</c:v>
                </c:pt>
                <c:pt idx="108">
                  <c:v>5871.6113492777977</c:v>
                </c:pt>
                <c:pt idx="109">
                  <c:v>5931.6629906237049</c:v>
                </c:pt>
                <c:pt idx="110">
                  <c:v>5991.7146319696121</c:v>
                </c:pt>
                <c:pt idx="111">
                  <c:v>6051.7662733155194</c:v>
                </c:pt>
                <c:pt idx="112">
                  <c:v>6111.70210967823</c:v>
                </c:pt>
                <c:pt idx="113">
                  <c:v>6171.2759070009879</c:v>
                </c:pt>
                <c:pt idx="114">
                  <c:v>6230.8497043237421</c:v>
                </c:pt>
                <c:pt idx="115">
                  <c:v>6286.4525635434047</c:v>
                </c:pt>
                <c:pt idx="116">
                  <c:v>6340.4774190859944</c:v>
                </c:pt>
                <c:pt idx="117">
                  <c:v>6394.5022746285867</c:v>
                </c:pt>
                <c:pt idx="118">
                  <c:v>6448.5271301711782</c:v>
                </c:pt>
                <c:pt idx="119">
                  <c:v>6502.5519857137679</c:v>
                </c:pt>
                <c:pt idx="120">
                  <c:v>6556.5768412563593</c:v>
                </c:pt>
                <c:pt idx="121">
                  <c:v>6610.6016967989517</c:v>
                </c:pt>
                <c:pt idx="122">
                  <c:v>6664.6265523415414</c:v>
                </c:pt>
                <c:pt idx="123">
                  <c:v>6718.6514078841337</c:v>
                </c:pt>
                <c:pt idx="124">
                  <c:v>6771.9677145127043</c:v>
                </c:pt>
                <c:pt idx="125">
                  <c:v>6822.19353050263</c:v>
                </c:pt>
                <c:pt idx="126">
                  <c:v>6872.4193464925547</c:v>
                </c:pt>
                <c:pt idx="127">
                  <c:v>6918.5799795429566</c:v>
                </c:pt>
                <c:pt idx="128">
                  <c:v>6956.3254625168347</c:v>
                </c:pt>
                <c:pt idx="129">
                  <c:v>6994.0709454907128</c:v>
                </c:pt>
                <c:pt idx="130">
                  <c:v>7031.81642846459</c:v>
                </c:pt>
                <c:pt idx="131">
                  <c:v>7069.5619114384681</c:v>
                </c:pt>
                <c:pt idx="132">
                  <c:v>7107.3073944123462</c:v>
                </c:pt>
                <c:pt idx="133">
                  <c:v>7145.0528773862234</c:v>
                </c:pt>
                <c:pt idx="134">
                  <c:v>7182.7983603601033</c:v>
                </c:pt>
                <c:pt idx="135">
                  <c:v>7220.5438433339787</c:v>
                </c:pt>
                <c:pt idx="136">
                  <c:v>7258.2893263078577</c:v>
                </c:pt>
                <c:pt idx="137">
                  <c:v>7296.0348092817358</c:v>
                </c:pt>
                <c:pt idx="138">
                  <c:v>7333.7802922556129</c:v>
                </c:pt>
                <c:pt idx="139">
                  <c:v>7371.5257752294901</c:v>
                </c:pt>
                <c:pt idx="140">
                  <c:v>7409.2712582033682</c:v>
                </c:pt>
                <c:pt idx="141">
                  <c:v>7447.0167411772463</c:v>
                </c:pt>
                <c:pt idx="142">
                  <c:v>7483.8460414812535</c:v>
                </c:pt>
                <c:pt idx="143">
                  <c:v>7517.8885070647548</c:v>
                </c:pt>
                <c:pt idx="144">
                  <c:v>7551.9309726482543</c:v>
                </c:pt>
                <c:pt idx="145">
                  <c:v>7585.9734382317547</c:v>
                </c:pt>
                <c:pt idx="146">
                  <c:v>7595.6510237517314</c:v>
                </c:pt>
                <c:pt idx="147">
                  <c:v>7602.3038429968565</c:v>
                </c:pt>
                <c:pt idx="148">
                  <c:v>7608.9566622419825</c:v>
                </c:pt>
                <c:pt idx="149">
                  <c:v>7615.6094814871076</c:v>
                </c:pt>
                <c:pt idx="150">
                  <c:v>7622.2623007322336</c:v>
                </c:pt>
                <c:pt idx="151">
                  <c:v>7628.9151199773587</c:v>
                </c:pt>
                <c:pt idx="152">
                  <c:v>7635.5679392224838</c:v>
                </c:pt>
                <c:pt idx="153">
                  <c:v>7642.2207584676098</c:v>
                </c:pt>
                <c:pt idx="154">
                  <c:v>7648.8735777127349</c:v>
                </c:pt>
                <c:pt idx="155">
                  <c:v>7655.5263969578609</c:v>
                </c:pt>
                <c:pt idx="156">
                  <c:v>7662.1792162029869</c:v>
                </c:pt>
                <c:pt idx="157">
                  <c:v>7668.832035448112</c:v>
                </c:pt>
                <c:pt idx="158">
                  <c:v>7675.484854693238</c:v>
                </c:pt>
                <c:pt idx="159">
                  <c:v>7682.1376739383632</c:v>
                </c:pt>
                <c:pt idx="160">
                  <c:v>7688.7904931834883</c:v>
                </c:pt>
                <c:pt idx="161">
                  <c:v>7695.4433124286143</c:v>
                </c:pt>
                <c:pt idx="162">
                  <c:v>7702.0795811694707</c:v>
                </c:pt>
                <c:pt idx="163">
                  <c:v>7703.6658507972852</c:v>
                </c:pt>
                <c:pt idx="164">
                  <c:v>7705.2521204251007</c:v>
                </c:pt>
                <c:pt idx="165">
                  <c:v>7706.8383900529152</c:v>
                </c:pt>
                <c:pt idx="166">
                  <c:v>7708.4246596807307</c:v>
                </c:pt>
                <c:pt idx="167">
                  <c:v>7710.0109293085452</c:v>
                </c:pt>
                <c:pt idx="168">
                  <c:v>7711.5971989363616</c:v>
                </c:pt>
                <c:pt idx="169">
                  <c:v>7713.1834685641761</c:v>
                </c:pt>
                <c:pt idx="170">
                  <c:v>7714.7697381919916</c:v>
                </c:pt>
                <c:pt idx="171">
                  <c:v>7716.3560078198061</c:v>
                </c:pt>
                <c:pt idx="172">
                  <c:v>7717.9422774476216</c:v>
                </c:pt>
                <c:pt idx="173">
                  <c:v>7718.9743214634136</c:v>
                </c:pt>
                <c:pt idx="174">
                  <c:v>7718.9743214634136</c:v>
                </c:pt>
                <c:pt idx="175">
                  <c:v>7718.9743214634136</c:v>
                </c:pt>
                <c:pt idx="176">
                  <c:v>7718.9743214634136</c:v>
                </c:pt>
                <c:pt idx="177">
                  <c:v>7718.9743214634136</c:v>
                </c:pt>
                <c:pt idx="178">
                  <c:v>7718.9743214634136</c:v>
                </c:pt>
                <c:pt idx="179">
                  <c:v>7718.9743214634136</c:v>
                </c:pt>
                <c:pt idx="180">
                  <c:v>7718.9743214634136</c:v>
                </c:pt>
                <c:pt idx="181">
                  <c:v>7718.9743214634136</c:v>
                </c:pt>
                <c:pt idx="182">
                  <c:v>7718.9743214634136</c:v>
                </c:pt>
                <c:pt idx="183">
                  <c:v>7718.9743214634136</c:v>
                </c:pt>
                <c:pt idx="184">
                  <c:v>7718.9743214634136</c:v>
                </c:pt>
                <c:pt idx="185">
                  <c:v>7718.9743214634136</c:v>
                </c:pt>
                <c:pt idx="186">
                  <c:v>7718.9743214634136</c:v>
                </c:pt>
                <c:pt idx="187">
                  <c:v>7718.9743214634136</c:v>
                </c:pt>
                <c:pt idx="188">
                  <c:v>7718.9743214634136</c:v>
                </c:pt>
                <c:pt idx="189">
                  <c:v>7718.9743214634136</c:v>
                </c:pt>
                <c:pt idx="190">
                  <c:v>7718.9743214634136</c:v>
                </c:pt>
                <c:pt idx="191">
                  <c:v>7718.9743214634136</c:v>
                </c:pt>
                <c:pt idx="192">
                  <c:v>7718.9743214634136</c:v>
                </c:pt>
                <c:pt idx="193">
                  <c:v>7718.9743214634136</c:v>
                </c:pt>
                <c:pt idx="194">
                  <c:v>7718.9743214634136</c:v>
                </c:pt>
                <c:pt idx="195">
                  <c:v>7718.9743214634136</c:v>
                </c:pt>
                <c:pt idx="196">
                  <c:v>7718.9743214634136</c:v>
                </c:pt>
                <c:pt idx="197">
                  <c:v>7718.9743214634136</c:v>
                </c:pt>
                <c:pt idx="198">
                  <c:v>7718.9743214634136</c:v>
                </c:pt>
                <c:pt idx="199">
                  <c:v>7718.9743214634136</c:v>
                </c:pt>
                <c:pt idx="200">
                  <c:v>7718.9743214634136</c:v>
                </c:pt>
                <c:pt idx="201">
                  <c:v>7718.9743214634136</c:v>
                </c:pt>
                <c:pt idx="202">
                  <c:v>7718.9743214634136</c:v>
                </c:pt>
                <c:pt idx="203">
                  <c:v>7718.9743214634136</c:v>
                </c:pt>
                <c:pt idx="204">
                  <c:v>7718.9743214634136</c:v>
                </c:pt>
                <c:pt idx="205">
                  <c:v>7718.9743214634136</c:v>
                </c:pt>
                <c:pt idx="206">
                  <c:v>7718.9743214634136</c:v>
                </c:pt>
                <c:pt idx="207">
                  <c:v>7718.9743214634136</c:v>
                </c:pt>
                <c:pt idx="208">
                  <c:v>7718.9743214634136</c:v>
                </c:pt>
                <c:pt idx="209">
                  <c:v>7718.9743214634136</c:v>
                </c:pt>
                <c:pt idx="210">
                  <c:v>7718.9743214634136</c:v>
                </c:pt>
                <c:pt idx="211">
                  <c:v>7718.9743214634136</c:v>
                </c:pt>
                <c:pt idx="212">
                  <c:v>7718.9743214634136</c:v>
                </c:pt>
                <c:pt idx="213">
                  <c:v>7718.9743214634136</c:v>
                </c:pt>
                <c:pt idx="214">
                  <c:v>7718.9743214634136</c:v>
                </c:pt>
                <c:pt idx="215">
                  <c:v>7718.9743214634136</c:v>
                </c:pt>
                <c:pt idx="216">
                  <c:v>7718.9743214634136</c:v>
                </c:pt>
                <c:pt idx="217">
                  <c:v>7718.9743214634136</c:v>
                </c:pt>
                <c:pt idx="218">
                  <c:v>7718.9743214634136</c:v>
                </c:pt>
                <c:pt idx="219">
                  <c:v>7718.9743214634136</c:v>
                </c:pt>
                <c:pt idx="220">
                  <c:v>7718.9743214634136</c:v>
                </c:pt>
                <c:pt idx="221">
                  <c:v>7718.9743214634136</c:v>
                </c:pt>
                <c:pt idx="222">
                  <c:v>7718.9743214634136</c:v>
                </c:pt>
                <c:pt idx="223">
                  <c:v>7718.9743214634136</c:v>
                </c:pt>
                <c:pt idx="224">
                  <c:v>7718.9743214634136</c:v>
                </c:pt>
                <c:pt idx="225">
                  <c:v>7718.9743214634136</c:v>
                </c:pt>
                <c:pt idx="226">
                  <c:v>7718.9743214634136</c:v>
                </c:pt>
                <c:pt idx="227">
                  <c:v>7718.9743214634136</c:v>
                </c:pt>
                <c:pt idx="228">
                  <c:v>7718.9743214634136</c:v>
                </c:pt>
                <c:pt idx="229">
                  <c:v>7718.9743214634136</c:v>
                </c:pt>
                <c:pt idx="230">
                  <c:v>7718.9743214634136</c:v>
                </c:pt>
                <c:pt idx="231">
                  <c:v>7718.9743214634136</c:v>
                </c:pt>
                <c:pt idx="232">
                  <c:v>7718.9743214634136</c:v>
                </c:pt>
                <c:pt idx="233">
                  <c:v>7718.9743214634136</c:v>
                </c:pt>
                <c:pt idx="234">
                  <c:v>7718.9743214634136</c:v>
                </c:pt>
                <c:pt idx="235">
                  <c:v>7718.9743214634136</c:v>
                </c:pt>
                <c:pt idx="236">
                  <c:v>7718.9743214634136</c:v>
                </c:pt>
                <c:pt idx="237">
                  <c:v>7718.9743214634136</c:v>
                </c:pt>
                <c:pt idx="238">
                  <c:v>7718.9743214634136</c:v>
                </c:pt>
                <c:pt idx="239">
                  <c:v>7718.9743214634136</c:v>
                </c:pt>
                <c:pt idx="240">
                  <c:v>7718.9743214634136</c:v>
                </c:pt>
                <c:pt idx="241">
                  <c:v>7718.9743214634136</c:v>
                </c:pt>
                <c:pt idx="242">
                  <c:v>7718.9743214634136</c:v>
                </c:pt>
                <c:pt idx="243">
                  <c:v>7718.9743214634136</c:v>
                </c:pt>
                <c:pt idx="244">
                  <c:v>7718.9743214634136</c:v>
                </c:pt>
                <c:pt idx="245">
                  <c:v>7718.9743214634136</c:v>
                </c:pt>
                <c:pt idx="246">
                  <c:v>7718.9743214634136</c:v>
                </c:pt>
                <c:pt idx="247">
                  <c:v>7718.9743214634136</c:v>
                </c:pt>
                <c:pt idx="248">
                  <c:v>7718.9743214634136</c:v>
                </c:pt>
                <c:pt idx="249">
                  <c:v>7718.9743214634136</c:v>
                </c:pt>
                <c:pt idx="250">
                  <c:v>7718.9743214634136</c:v>
                </c:pt>
                <c:pt idx="251">
                  <c:v>7718.9743214634136</c:v>
                </c:pt>
                <c:pt idx="252">
                  <c:v>7718.9743214634136</c:v>
                </c:pt>
                <c:pt idx="253">
                  <c:v>7718.9743214634136</c:v>
                </c:pt>
                <c:pt idx="254">
                  <c:v>7718.9743214634136</c:v>
                </c:pt>
                <c:pt idx="255">
                  <c:v>7718.9743214634136</c:v>
                </c:pt>
                <c:pt idx="256">
                  <c:v>7718.9743214634136</c:v>
                </c:pt>
                <c:pt idx="257">
                  <c:v>7718.9743214634136</c:v>
                </c:pt>
                <c:pt idx="258">
                  <c:v>7718.9743214634136</c:v>
                </c:pt>
                <c:pt idx="259">
                  <c:v>7718.9743214634136</c:v>
                </c:pt>
                <c:pt idx="260">
                  <c:v>7718.9743214634136</c:v>
                </c:pt>
                <c:pt idx="261">
                  <c:v>7718.9743214634136</c:v>
                </c:pt>
                <c:pt idx="262">
                  <c:v>7718.9743214634136</c:v>
                </c:pt>
                <c:pt idx="263">
                  <c:v>7718.9743214634136</c:v>
                </c:pt>
                <c:pt idx="264">
                  <c:v>7718.9743214634136</c:v>
                </c:pt>
                <c:pt idx="265">
                  <c:v>7718.9743214634136</c:v>
                </c:pt>
                <c:pt idx="266">
                  <c:v>7718.9743214634136</c:v>
                </c:pt>
                <c:pt idx="267">
                  <c:v>7718.9743214634136</c:v>
                </c:pt>
                <c:pt idx="268">
                  <c:v>7718.9743214634136</c:v>
                </c:pt>
                <c:pt idx="269">
                  <c:v>7718.9743214634136</c:v>
                </c:pt>
                <c:pt idx="270">
                  <c:v>7718.9743214634136</c:v>
                </c:pt>
                <c:pt idx="271">
                  <c:v>7718.9743214634136</c:v>
                </c:pt>
                <c:pt idx="272">
                  <c:v>7718.9743214634136</c:v>
                </c:pt>
                <c:pt idx="273">
                  <c:v>7718.9743214634136</c:v>
                </c:pt>
                <c:pt idx="274">
                  <c:v>7718.9743214634136</c:v>
                </c:pt>
                <c:pt idx="275">
                  <c:v>7718.9743214634136</c:v>
                </c:pt>
                <c:pt idx="276">
                  <c:v>7718.9743214634136</c:v>
                </c:pt>
                <c:pt idx="277">
                  <c:v>7718.9743214634136</c:v>
                </c:pt>
                <c:pt idx="278">
                  <c:v>7718.9743214634136</c:v>
                </c:pt>
                <c:pt idx="279">
                  <c:v>7718.9743214634136</c:v>
                </c:pt>
                <c:pt idx="280">
                  <c:v>7718.9743214634136</c:v>
                </c:pt>
                <c:pt idx="281">
                  <c:v>7718.9743214634136</c:v>
                </c:pt>
                <c:pt idx="282">
                  <c:v>7718.9743214634136</c:v>
                </c:pt>
                <c:pt idx="283">
                  <c:v>7718.9743214634136</c:v>
                </c:pt>
                <c:pt idx="284">
                  <c:v>7718.9743214634136</c:v>
                </c:pt>
                <c:pt idx="285">
                  <c:v>7718.9743214634136</c:v>
                </c:pt>
                <c:pt idx="286">
                  <c:v>7718.9743214634136</c:v>
                </c:pt>
                <c:pt idx="287">
                  <c:v>7718.9743214634136</c:v>
                </c:pt>
                <c:pt idx="288">
                  <c:v>7718.9743214634136</c:v>
                </c:pt>
                <c:pt idx="289">
                  <c:v>7718.9743214634136</c:v>
                </c:pt>
                <c:pt idx="290">
                  <c:v>7718.9743214634136</c:v>
                </c:pt>
                <c:pt idx="291">
                  <c:v>7718.9743214634136</c:v>
                </c:pt>
                <c:pt idx="292">
                  <c:v>7718.9743214634136</c:v>
                </c:pt>
                <c:pt idx="293">
                  <c:v>7718.9743214634136</c:v>
                </c:pt>
                <c:pt idx="294">
                  <c:v>7718.9743214634136</c:v>
                </c:pt>
                <c:pt idx="295">
                  <c:v>7718.9743214634136</c:v>
                </c:pt>
                <c:pt idx="296">
                  <c:v>7718.9743214634136</c:v>
                </c:pt>
                <c:pt idx="297">
                  <c:v>7718.9743214634136</c:v>
                </c:pt>
                <c:pt idx="298">
                  <c:v>7718.9743214634136</c:v>
                </c:pt>
                <c:pt idx="299">
                  <c:v>7718.9743214634136</c:v>
                </c:pt>
                <c:pt idx="300">
                  <c:v>7718.9743214634136</c:v>
                </c:pt>
                <c:pt idx="301">
                  <c:v>7718.9743214634136</c:v>
                </c:pt>
                <c:pt idx="302">
                  <c:v>7718.9743214634136</c:v>
                </c:pt>
                <c:pt idx="303">
                  <c:v>7718.9743214634136</c:v>
                </c:pt>
                <c:pt idx="304">
                  <c:v>7718.9743214634136</c:v>
                </c:pt>
                <c:pt idx="305">
                  <c:v>7718.9743214634136</c:v>
                </c:pt>
                <c:pt idx="306">
                  <c:v>7718.9743214634136</c:v>
                </c:pt>
                <c:pt idx="307">
                  <c:v>7718.9743214634136</c:v>
                </c:pt>
                <c:pt idx="308">
                  <c:v>7718.9743214634136</c:v>
                </c:pt>
                <c:pt idx="309">
                  <c:v>7718.9743214634136</c:v>
                </c:pt>
                <c:pt idx="310">
                  <c:v>7718.9743214634136</c:v>
                </c:pt>
                <c:pt idx="311">
                  <c:v>7718.9743214634136</c:v>
                </c:pt>
                <c:pt idx="312">
                  <c:v>7718.9743214634136</c:v>
                </c:pt>
                <c:pt idx="313">
                  <c:v>7718.9743214634136</c:v>
                </c:pt>
                <c:pt idx="314">
                  <c:v>7718.9743214634136</c:v>
                </c:pt>
                <c:pt idx="315">
                  <c:v>7718.9743214634136</c:v>
                </c:pt>
                <c:pt idx="316">
                  <c:v>7718.9743214634136</c:v>
                </c:pt>
                <c:pt idx="317">
                  <c:v>7718.9743214634136</c:v>
                </c:pt>
                <c:pt idx="318">
                  <c:v>7718.9743214634136</c:v>
                </c:pt>
                <c:pt idx="319">
                  <c:v>7718.9743214634136</c:v>
                </c:pt>
                <c:pt idx="320">
                  <c:v>7718.9743214634136</c:v>
                </c:pt>
                <c:pt idx="321">
                  <c:v>7718.9743214634136</c:v>
                </c:pt>
                <c:pt idx="322">
                  <c:v>7718.9743214634136</c:v>
                </c:pt>
                <c:pt idx="323">
                  <c:v>7718.9743214634136</c:v>
                </c:pt>
                <c:pt idx="324">
                  <c:v>7718.9743214634136</c:v>
                </c:pt>
                <c:pt idx="325">
                  <c:v>7718.9743214634136</c:v>
                </c:pt>
                <c:pt idx="326">
                  <c:v>7718.9743214634136</c:v>
                </c:pt>
                <c:pt idx="327">
                  <c:v>7718.9743214634136</c:v>
                </c:pt>
                <c:pt idx="328">
                  <c:v>7718.9743214634136</c:v>
                </c:pt>
                <c:pt idx="329">
                  <c:v>7718.9743214634136</c:v>
                </c:pt>
                <c:pt idx="330">
                  <c:v>7718.9743214634136</c:v>
                </c:pt>
                <c:pt idx="331">
                  <c:v>7718.9743214634136</c:v>
                </c:pt>
                <c:pt idx="332">
                  <c:v>7718.9743214634136</c:v>
                </c:pt>
                <c:pt idx="333">
                  <c:v>7718.9743214634136</c:v>
                </c:pt>
                <c:pt idx="334">
                  <c:v>7718.9743214634136</c:v>
                </c:pt>
                <c:pt idx="335">
                  <c:v>7718.9743214634136</c:v>
                </c:pt>
                <c:pt idx="336">
                  <c:v>7718.9743214634136</c:v>
                </c:pt>
                <c:pt idx="337">
                  <c:v>7718.9743214634136</c:v>
                </c:pt>
                <c:pt idx="338">
                  <c:v>7718.9743214634136</c:v>
                </c:pt>
                <c:pt idx="339">
                  <c:v>7718.9743214634136</c:v>
                </c:pt>
                <c:pt idx="340">
                  <c:v>7718.9743214634136</c:v>
                </c:pt>
                <c:pt idx="341">
                  <c:v>7718.9743214634136</c:v>
                </c:pt>
                <c:pt idx="342">
                  <c:v>7718.9743214634136</c:v>
                </c:pt>
                <c:pt idx="343">
                  <c:v>7718.9743214634136</c:v>
                </c:pt>
                <c:pt idx="344">
                  <c:v>7718.9743214634136</c:v>
                </c:pt>
                <c:pt idx="345">
                  <c:v>7718.9743214634136</c:v>
                </c:pt>
                <c:pt idx="346">
                  <c:v>7718.9743214634136</c:v>
                </c:pt>
                <c:pt idx="347">
                  <c:v>7718.9743214634136</c:v>
                </c:pt>
                <c:pt idx="348">
                  <c:v>7718.9743214634136</c:v>
                </c:pt>
                <c:pt idx="349">
                  <c:v>7718.9743214634136</c:v>
                </c:pt>
                <c:pt idx="350">
                  <c:v>7718.9743214634136</c:v>
                </c:pt>
                <c:pt idx="351">
                  <c:v>7718.9743214634136</c:v>
                </c:pt>
                <c:pt idx="352">
                  <c:v>7718.9743214634136</c:v>
                </c:pt>
                <c:pt idx="353">
                  <c:v>7718.9743214634136</c:v>
                </c:pt>
                <c:pt idx="354">
                  <c:v>7718.9743214634136</c:v>
                </c:pt>
                <c:pt idx="355">
                  <c:v>7718.9743214634136</c:v>
                </c:pt>
                <c:pt idx="356">
                  <c:v>7718.9743214634136</c:v>
                </c:pt>
                <c:pt idx="357">
                  <c:v>7718.9743214634136</c:v>
                </c:pt>
                <c:pt idx="358">
                  <c:v>7718.9743214634136</c:v>
                </c:pt>
                <c:pt idx="359">
                  <c:v>7718.9743214634136</c:v>
                </c:pt>
                <c:pt idx="360">
                  <c:v>7718.9743214634136</c:v>
                </c:pt>
                <c:pt idx="361">
                  <c:v>7718.9743214634136</c:v>
                </c:pt>
                <c:pt idx="362">
                  <c:v>7718.9743214634136</c:v>
                </c:pt>
                <c:pt idx="363">
                  <c:v>7718.9743214634136</c:v>
                </c:pt>
                <c:pt idx="364">
                  <c:v>7718.9743214634136</c:v>
                </c:pt>
                <c:pt idx="365">
                  <c:v>7718.9743214634136</c:v>
                </c:pt>
                <c:pt idx="366">
                  <c:v>7718.9743214634136</c:v>
                </c:pt>
                <c:pt idx="367">
                  <c:v>7718.9743214634136</c:v>
                </c:pt>
                <c:pt idx="368">
                  <c:v>7718.9743214634136</c:v>
                </c:pt>
                <c:pt idx="369">
                  <c:v>7718.9743214634136</c:v>
                </c:pt>
                <c:pt idx="370">
                  <c:v>7718.9743214634136</c:v>
                </c:pt>
                <c:pt idx="371">
                  <c:v>7718.9743214634136</c:v>
                </c:pt>
                <c:pt idx="372">
                  <c:v>7718.9743214634136</c:v>
                </c:pt>
                <c:pt idx="373">
                  <c:v>7718.9743214634136</c:v>
                </c:pt>
                <c:pt idx="374">
                  <c:v>7718.9743214634136</c:v>
                </c:pt>
                <c:pt idx="375">
                  <c:v>7718.9743214634136</c:v>
                </c:pt>
                <c:pt idx="376">
                  <c:v>7718.9743214634136</c:v>
                </c:pt>
                <c:pt idx="377">
                  <c:v>7718.9743214634136</c:v>
                </c:pt>
                <c:pt idx="378">
                  <c:v>7718.9743214634136</c:v>
                </c:pt>
                <c:pt idx="379">
                  <c:v>7718.9743214634136</c:v>
                </c:pt>
                <c:pt idx="380">
                  <c:v>7718.9743214634136</c:v>
                </c:pt>
                <c:pt idx="381">
                  <c:v>7718.9743214634136</c:v>
                </c:pt>
                <c:pt idx="382">
                  <c:v>7718.9743214634136</c:v>
                </c:pt>
                <c:pt idx="383">
                  <c:v>7718.9743214634136</c:v>
                </c:pt>
                <c:pt idx="384">
                  <c:v>7718.9743214634136</c:v>
                </c:pt>
                <c:pt idx="385">
                  <c:v>7718.9743214634136</c:v>
                </c:pt>
                <c:pt idx="386">
                  <c:v>7718.9743214634136</c:v>
                </c:pt>
                <c:pt idx="387">
                  <c:v>7718.9743214634136</c:v>
                </c:pt>
                <c:pt idx="388">
                  <c:v>7718.9743214634136</c:v>
                </c:pt>
                <c:pt idx="389">
                  <c:v>7718.9743214634136</c:v>
                </c:pt>
                <c:pt idx="390">
                  <c:v>7718.9743214634136</c:v>
                </c:pt>
                <c:pt idx="391">
                  <c:v>7718.9743214634136</c:v>
                </c:pt>
                <c:pt idx="392">
                  <c:v>7718.9743214634136</c:v>
                </c:pt>
                <c:pt idx="393">
                  <c:v>7718.9743214634136</c:v>
                </c:pt>
                <c:pt idx="394">
                  <c:v>7718.9743214634136</c:v>
                </c:pt>
                <c:pt idx="395">
                  <c:v>7718.9743214634136</c:v>
                </c:pt>
                <c:pt idx="396">
                  <c:v>7718.9743214634136</c:v>
                </c:pt>
                <c:pt idx="397">
                  <c:v>7718.9743214634136</c:v>
                </c:pt>
                <c:pt idx="398">
                  <c:v>7718.9743214634136</c:v>
                </c:pt>
                <c:pt idx="399">
                  <c:v>7718.9743214634136</c:v>
                </c:pt>
                <c:pt idx="400">
                  <c:v>7718.9743214634136</c:v>
                </c:pt>
                <c:pt idx="401">
                  <c:v>7718.9743214634136</c:v>
                </c:pt>
                <c:pt idx="402">
                  <c:v>7718.9743214634136</c:v>
                </c:pt>
                <c:pt idx="403">
                  <c:v>7718.9743214634136</c:v>
                </c:pt>
                <c:pt idx="404">
                  <c:v>7718.9743214634136</c:v>
                </c:pt>
                <c:pt idx="405">
                  <c:v>7718.9743214634136</c:v>
                </c:pt>
                <c:pt idx="406">
                  <c:v>7718.9743214634136</c:v>
                </c:pt>
                <c:pt idx="407">
                  <c:v>7718.9743214634136</c:v>
                </c:pt>
                <c:pt idx="408">
                  <c:v>7718.9743214634136</c:v>
                </c:pt>
                <c:pt idx="409">
                  <c:v>7718.9743214634136</c:v>
                </c:pt>
                <c:pt idx="410">
                  <c:v>7718.9743214634136</c:v>
                </c:pt>
                <c:pt idx="411">
                  <c:v>7718.9743214634136</c:v>
                </c:pt>
                <c:pt idx="412">
                  <c:v>7718.9743214634136</c:v>
                </c:pt>
                <c:pt idx="413">
                  <c:v>7718.9743214634136</c:v>
                </c:pt>
                <c:pt idx="414">
                  <c:v>7718.9743214634136</c:v>
                </c:pt>
                <c:pt idx="415">
                  <c:v>7718.9743214634136</c:v>
                </c:pt>
                <c:pt idx="416">
                  <c:v>7718.9743214634136</c:v>
                </c:pt>
                <c:pt idx="417">
                  <c:v>7718.9743214634136</c:v>
                </c:pt>
                <c:pt idx="418">
                  <c:v>7718.9743214634136</c:v>
                </c:pt>
                <c:pt idx="419">
                  <c:v>7718.9743214634136</c:v>
                </c:pt>
                <c:pt idx="420">
                  <c:v>7718.9743214634136</c:v>
                </c:pt>
                <c:pt idx="421">
                  <c:v>7718.9743214634136</c:v>
                </c:pt>
                <c:pt idx="422">
                  <c:v>7718.9743214634136</c:v>
                </c:pt>
                <c:pt idx="423">
                  <c:v>7718.9743214634136</c:v>
                </c:pt>
                <c:pt idx="424">
                  <c:v>7718.9743214634136</c:v>
                </c:pt>
                <c:pt idx="425">
                  <c:v>7718.9743214634136</c:v>
                </c:pt>
                <c:pt idx="426">
                  <c:v>7718.9743214634136</c:v>
                </c:pt>
                <c:pt idx="427">
                  <c:v>7718.9743214634136</c:v>
                </c:pt>
                <c:pt idx="428">
                  <c:v>7718.9743214634136</c:v>
                </c:pt>
                <c:pt idx="429">
                  <c:v>7718.9743214634136</c:v>
                </c:pt>
                <c:pt idx="430">
                  <c:v>7718.9743214634136</c:v>
                </c:pt>
                <c:pt idx="431">
                  <c:v>7718.9743214634136</c:v>
                </c:pt>
                <c:pt idx="432">
                  <c:v>7718.9743214634136</c:v>
                </c:pt>
                <c:pt idx="433">
                  <c:v>7718.9743214634136</c:v>
                </c:pt>
                <c:pt idx="434">
                  <c:v>7718.9743214634136</c:v>
                </c:pt>
                <c:pt idx="435">
                  <c:v>7718.9743214634136</c:v>
                </c:pt>
                <c:pt idx="436">
                  <c:v>7718.9743214634136</c:v>
                </c:pt>
                <c:pt idx="437">
                  <c:v>7718.9743214634136</c:v>
                </c:pt>
                <c:pt idx="438">
                  <c:v>7718.9743214634136</c:v>
                </c:pt>
                <c:pt idx="439">
                  <c:v>7718.9743214634136</c:v>
                </c:pt>
                <c:pt idx="440">
                  <c:v>7718.9743214634136</c:v>
                </c:pt>
                <c:pt idx="441">
                  <c:v>7718.9743214634136</c:v>
                </c:pt>
                <c:pt idx="442">
                  <c:v>7718.9743214634136</c:v>
                </c:pt>
                <c:pt idx="443">
                  <c:v>7718.9743214634136</c:v>
                </c:pt>
                <c:pt idx="444">
                  <c:v>7718.9743214634136</c:v>
                </c:pt>
                <c:pt idx="445">
                  <c:v>7718.9743214634136</c:v>
                </c:pt>
                <c:pt idx="446">
                  <c:v>7718.9743214634136</c:v>
                </c:pt>
                <c:pt idx="447">
                  <c:v>7718.9743214634136</c:v>
                </c:pt>
                <c:pt idx="448">
                  <c:v>7718.9743214634136</c:v>
                </c:pt>
                <c:pt idx="449">
                  <c:v>7718.9743214634136</c:v>
                </c:pt>
                <c:pt idx="450">
                  <c:v>7718.9743214634136</c:v>
                </c:pt>
                <c:pt idx="451">
                  <c:v>7718.9743214634136</c:v>
                </c:pt>
                <c:pt idx="452">
                  <c:v>7718.9743214634136</c:v>
                </c:pt>
                <c:pt idx="453">
                  <c:v>7718.9743214634136</c:v>
                </c:pt>
                <c:pt idx="454">
                  <c:v>7718.9743214634136</c:v>
                </c:pt>
                <c:pt idx="455">
                  <c:v>7718.9743214634136</c:v>
                </c:pt>
                <c:pt idx="456">
                  <c:v>7718.9743214634136</c:v>
                </c:pt>
                <c:pt idx="457">
                  <c:v>7718.9743214634136</c:v>
                </c:pt>
                <c:pt idx="458">
                  <c:v>7718.9743214634136</c:v>
                </c:pt>
                <c:pt idx="459">
                  <c:v>7718.9743214634136</c:v>
                </c:pt>
                <c:pt idx="460">
                  <c:v>7718.9743214634136</c:v>
                </c:pt>
                <c:pt idx="461">
                  <c:v>7718.9743214634136</c:v>
                </c:pt>
                <c:pt idx="462">
                  <c:v>7718.9743214634136</c:v>
                </c:pt>
                <c:pt idx="463">
                  <c:v>7718.9743214634136</c:v>
                </c:pt>
                <c:pt idx="464">
                  <c:v>7718.9743214634136</c:v>
                </c:pt>
                <c:pt idx="465">
                  <c:v>7718.9743214634136</c:v>
                </c:pt>
                <c:pt idx="466">
                  <c:v>7718.9743214634136</c:v>
                </c:pt>
                <c:pt idx="467">
                  <c:v>7718.9743214634136</c:v>
                </c:pt>
                <c:pt idx="468">
                  <c:v>7718.9743214634136</c:v>
                </c:pt>
                <c:pt idx="469">
                  <c:v>7718.9743214634136</c:v>
                </c:pt>
                <c:pt idx="470">
                  <c:v>7718.9743214634136</c:v>
                </c:pt>
                <c:pt idx="471">
                  <c:v>7718.9743214634136</c:v>
                </c:pt>
                <c:pt idx="472">
                  <c:v>7718.9743214634136</c:v>
                </c:pt>
                <c:pt idx="473">
                  <c:v>7718.9743214634136</c:v>
                </c:pt>
                <c:pt idx="474">
                  <c:v>7718.9743214634136</c:v>
                </c:pt>
                <c:pt idx="475">
                  <c:v>7718.9743214634136</c:v>
                </c:pt>
                <c:pt idx="476">
                  <c:v>7718.9743214634136</c:v>
                </c:pt>
                <c:pt idx="477">
                  <c:v>7718.9743214634136</c:v>
                </c:pt>
                <c:pt idx="478">
                  <c:v>7718.9743214634136</c:v>
                </c:pt>
                <c:pt idx="479">
                  <c:v>7718.9743214634136</c:v>
                </c:pt>
                <c:pt idx="480">
                  <c:v>7718.9743214634136</c:v>
                </c:pt>
                <c:pt idx="481">
                  <c:v>7718.9743214634136</c:v>
                </c:pt>
                <c:pt idx="482">
                  <c:v>7718.9743214634136</c:v>
                </c:pt>
                <c:pt idx="483">
                  <c:v>7718.9743214634136</c:v>
                </c:pt>
                <c:pt idx="484">
                  <c:v>7718.9743214634136</c:v>
                </c:pt>
                <c:pt idx="485">
                  <c:v>7718.9743214634136</c:v>
                </c:pt>
                <c:pt idx="486">
                  <c:v>7718.9743214634136</c:v>
                </c:pt>
                <c:pt idx="487">
                  <c:v>7718.9743214634136</c:v>
                </c:pt>
                <c:pt idx="488">
                  <c:v>7718.9743214634136</c:v>
                </c:pt>
                <c:pt idx="489">
                  <c:v>7718.9743214634136</c:v>
                </c:pt>
                <c:pt idx="490">
                  <c:v>7718.9743214634136</c:v>
                </c:pt>
                <c:pt idx="491">
                  <c:v>7718.9743214634136</c:v>
                </c:pt>
                <c:pt idx="492">
                  <c:v>7718.9743214634136</c:v>
                </c:pt>
                <c:pt idx="493">
                  <c:v>7718.9743214634136</c:v>
                </c:pt>
                <c:pt idx="494">
                  <c:v>7718.9743214634136</c:v>
                </c:pt>
                <c:pt idx="495">
                  <c:v>7718.9743214634136</c:v>
                </c:pt>
                <c:pt idx="496">
                  <c:v>7718.9743214634136</c:v>
                </c:pt>
                <c:pt idx="497">
                  <c:v>7718.9743214634136</c:v>
                </c:pt>
                <c:pt idx="498">
                  <c:v>7718.9743214634136</c:v>
                </c:pt>
                <c:pt idx="499">
                  <c:v>7718.9743214634136</c:v>
                </c:pt>
                <c:pt idx="500">
                  <c:v>7718.9743214634136</c:v>
                </c:pt>
                <c:pt idx="501">
                  <c:v>7718.9743214634136</c:v>
                </c:pt>
                <c:pt idx="502">
                  <c:v>7718.9743214634136</c:v>
                </c:pt>
                <c:pt idx="503">
                  <c:v>7718.9743214634136</c:v>
                </c:pt>
                <c:pt idx="504">
                  <c:v>7718.9743214634136</c:v>
                </c:pt>
                <c:pt idx="505">
                  <c:v>7718.9743214634136</c:v>
                </c:pt>
                <c:pt idx="506">
                  <c:v>7718.9743214634136</c:v>
                </c:pt>
                <c:pt idx="507">
                  <c:v>7718.9743214634136</c:v>
                </c:pt>
                <c:pt idx="508">
                  <c:v>7718.9743214634136</c:v>
                </c:pt>
                <c:pt idx="509">
                  <c:v>7718.9743214634136</c:v>
                </c:pt>
                <c:pt idx="510">
                  <c:v>7718.9743214634136</c:v>
                </c:pt>
                <c:pt idx="511">
                  <c:v>7718.9743214634136</c:v>
                </c:pt>
                <c:pt idx="512">
                  <c:v>7718.9743214634136</c:v>
                </c:pt>
                <c:pt idx="513">
                  <c:v>7718.9743214634136</c:v>
                </c:pt>
                <c:pt idx="514">
                  <c:v>7718.9743214634136</c:v>
                </c:pt>
                <c:pt idx="515">
                  <c:v>7718.9743214634136</c:v>
                </c:pt>
                <c:pt idx="516">
                  <c:v>7718.9743214634136</c:v>
                </c:pt>
                <c:pt idx="517">
                  <c:v>7718.9743214634136</c:v>
                </c:pt>
                <c:pt idx="518">
                  <c:v>7718.9743214634136</c:v>
                </c:pt>
                <c:pt idx="519">
                  <c:v>7718.9743214634136</c:v>
                </c:pt>
                <c:pt idx="520">
                  <c:v>7718.9743214634136</c:v>
                </c:pt>
                <c:pt idx="521">
                  <c:v>7718.9743214634136</c:v>
                </c:pt>
                <c:pt idx="522">
                  <c:v>7718.9743214634136</c:v>
                </c:pt>
                <c:pt idx="523">
                  <c:v>7718.9743214634136</c:v>
                </c:pt>
                <c:pt idx="524">
                  <c:v>7718.9743214634136</c:v>
                </c:pt>
                <c:pt idx="525">
                  <c:v>7718.9743214634136</c:v>
                </c:pt>
                <c:pt idx="526">
                  <c:v>7718.9743214634136</c:v>
                </c:pt>
                <c:pt idx="527">
                  <c:v>7718.9743214634136</c:v>
                </c:pt>
                <c:pt idx="528">
                  <c:v>7718.9743214634136</c:v>
                </c:pt>
                <c:pt idx="529">
                  <c:v>7718.9743214634136</c:v>
                </c:pt>
                <c:pt idx="530">
                  <c:v>7718.9743214634136</c:v>
                </c:pt>
                <c:pt idx="531">
                  <c:v>7718.9743214634136</c:v>
                </c:pt>
                <c:pt idx="532">
                  <c:v>7718.9743214634136</c:v>
                </c:pt>
                <c:pt idx="533">
                  <c:v>7718.9743214634136</c:v>
                </c:pt>
                <c:pt idx="534">
                  <c:v>7718.9743214634136</c:v>
                </c:pt>
                <c:pt idx="535">
                  <c:v>7718.9743214634136</c:v>
                </c:pt>
                <c:pt idx="536">
                  <c:v>7718.9743214634136</c:v>
                </c:pt>
                <c:pt idx="537">
                  <c:v>7718.9743214634136</c:v>
                </c:pt>
                <c:pt idx="538">
                  <c:v>7718.9743214634136</c:v>
                </c:pt>
                <c:pt idx="539">
                  <c:v>7718.9743214634136</c:v>
                </c:pt>
                <c:pt idx="540">
                  <c:v>7718.9743214634136</c:v>
                </c:pt>
                <c:pt idx="541">
                  <c:v>7718.9743214634136</c:v>
                </c:pt>
                <c:pt idx="542">
                  <c:v>7718.9743214634136</c:v>
                </c:pt>
                <c:pt idx="543">
                  <c:v>7718.9743214634136</c:v>
                </c:pt>
                <c:pt idx="544">
                  <c:v>7718.9743214634136</c:v>
                </c:pt>
                <c:pt idx="545">
                  <c:v>7718.9743214634136</c:v>
                </c:pt>
                <c:pt idx="546">
                  <c:v>7718.9743214634136</c:v>
                </c:pt>
                <c:pt idx="547">
                  <c:v>7718.9743214634136</c:v>
                </c:pt>
                <c:pt idx="548">
                  <c:v>7718.9743214634136</c:v>
                </c:pt>
                <c:pt idx="549">
                  <c:v>7718.9743214634136</c:v>
                </c:pt>
                <c:pt idx="550">
                  <c:v>7718.9743214634136</c:v>
                </c:pt>
                <c:pt idx="551">
                  <c:v>7718.9743214634136</c:v>
                </c:pt>
                <c:pt idx="552">
                  <c:v>7718.9743214634136</c:v>
                </c:pt>
                <c:pt idx="553">
                  <c:v>7718.9743214634136</c:v>
                </c:pt>
                <c:pt idx="554">
                  <c:v>7718.9743214634136</c:v>
                </c:pt>
                <c:pt idx="555">
                  <c:v>7718.9743214634136</c:v>
                </c:pt>
                <c:pt idx="556">
                  <c:v>7718.9743214634136</c:v>
                </c:pt>
                <c:pt idx="557">
                  <c:v>7718.9743214634136</c:v>
                </c:pt>
                <c:pt idx="558">
                  <c:v>7718.9743214634136</c:v>
                </c:pt>
                <c:pt idx="559">
                  <c:v>7718.9743214634136</c:v>
                </c:pt>
                <c:pt idx="560">
                  <c:v>7718.9743214634136</c:v>
                </c:pt>
                <c:pt idx="561">
                  <c:v>7718.9743214634136</c:v>
                </c:pt>
                <c:pt idx="562">
                  <c:v>7718.9743214634136</c:v>
                </c:pt>
                <c:pt idx="563">
                  <c:v>7718.9743214634136</c:v>
                </c:pt>
                <c:pt idx="564">
                  <c:v>7718.9743214634136</c:v>
                </c:pt>
                <c:pt idx="565">
                  <c:v>7718.9743214634136</c:v>
                </c:pt>
                <c:pt idx="566">
                  <c:v>7718.9743214634136</c:v>
                </c:pt>
                <c:pt idx="567">
                  <c:v>7718.9743214634136</c:v>
                </c:pt>
                <c:pt idx="568">
                  <c:v>7718.9743214634136</c:v>
                </c:pt>
                <c:pt idx="569">
                  <c:v>7718.9743214634136</c:v>
                </c:pt>
                <c:pt idx="570">
                  <c:v>7718.9743214634136</c:v>
                </c:pt>
                <c:pt idx="571">
                  <c:v>7718.9743214634136</c:v>
                </c:pt>
                <c:pt idx="572">
                  <c:v>7718.9743214634136</c:v>
                </c:pt>
                <c:pt idx="573">
                  <c:v>7718.9743214634136</c:v>
                </c:pt>
                <c:pt idx="574">
                  <c:v>7718.9743214634136</c:v>
                </c:pt>
                <c:pt idx="575">
                  <c:v>7718.9743214634136</c:v>
                </c:pt>
                <c:pt idx="576">
                  <c:v>7718.9743214634136</c:v>
                </c:pt>
                <c:pt idx="577">
                  <c:v>7718.9743214634136</c:v>
                </c:pt>
                <c:pt idx="578">
                  <c:v>7718.9743214634136</c:v>
                </c:pt>
                <c:pt idx="579">
                  <c:v>7718.9743214634136</c:v>
                </c:pt>
                <c:pt idx="580">
                  <c:v>7718.9743214634136</c:v>
                </c:pt>
                <c:pt idx="581">
                  <c:v>7718.9743214634136</c:v>
                </c:pt>
                <c:pt idx="582">
                  <c:v>7718.9743214634136</c:v>
                </c:pt>
                <c:pt idx="583">
                  <c:v>7718.9743214634136</c:v>
                </c:pt>
                <c:pt idx="584">
                  <c:v>7718.9743214634136</c:v>
                </c:pt>
                <c:pt idx="585">
                  <c:v>7718.9743214634136</c:v>
                </c:pt>
                <c:pt idx="586">
                  <c:v>7718.9743214634136</c:v>
                </c:pt>
                <c:pt idx="587">
                  <c:v>7718.9743214634136</c:v>
                </c:pt>
                <c:pt idx="588">
                  <c:v>7718.9743214634136</c:v>
                </c:pt>
                <c:pt idx="589">
                  <c:v>7718.9743214634136</c:v>
                </c:pt>
                <c:pt idx="590">
                  <c:v>7718.9743214634136</c:v>
                </c:pt>
                <c:pt idx="591">
                  <c:v>7718.9743214634136</c:v>
                </c:pt>
                <c:pt idx="592">
                  <c:v>7718.9743214634136</c:v>
                </c:pt>
                <c:pt idx="593">
                  <c:v>7718.9743214634136</c:v>
                </c:pt>
                <c:pt idx="594">
                  <c:v>7718.9743214634136</c:v>
                </c:pt>
                <c:pt idx="595">
                  <c:v>7718.9743214634136</c:v>
                </c:pt>
                <c:pt idx="596">
                  <c:v>7718.9743214634136</c:v>
                </c:pt>
                <c:pt idx="597">
                  <c:v>7718.9743214634136</c:v>
                </c:pt>
                <c:pt idx="598">
                  <c:v>7718.9743214634136</c:v>
                </c:pt>
                <c:pt idx="599">
                  <c:v>7718.9743214634136</c:v>
                </c:pt>
                <c:pt idx="600">
                  <c:v>7718.9743214634136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1D9-4D92-908F-2B47127138C3}"/>
            </c:ext>
          </c:extLst>
        </c:ser>
        <c:ser>
          <c:idx val="8"/>
          <c:order val="2"/>
          <c:tx>
            <c:v>Pahiatua Track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2025'!$B$78:$B$678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2025'!$FT$78:$FT$678</c:f>
              <c:numCache>
                <c:formatCode>0.0</c:formatCode>
                <c:ptCount val="601"/>
                <c:pt idx="0">
                  <c:v>2819.4</c:v>
                </c:pt>
                <c:pt idx="1">
                  <c:v>3433.5058851839103</c:v>
                </c:pt>
                <c:pt idx="2">
                  <c:v>3433.5058851839103</c:v>
                </c:pt>
                <c:pt idx="3">
                  <c:v>3433.5058851839103</c:v>
                </c:pt>
                <c:pt idx="4">
                  <c:v>3433.5058851839103</c:v>
                </c:pt>
                <c:pt idx="5">
                  <c:v>3433.5058851839103</c:v>
                </c:pt>
                <c:pt idx="6">
                  <c:v>3433.5058851839103</c:v>
                </c:pt>
                <c:pt idx="7">
                  <c:v>3433.5058851839103</c:v>
                </c:pt>
                <c:pt idx="8">
                  <c:v>3433.5058851839103</c:v>
                </c:pt>
                <c:pt idx="9">
                  <c:v>3433.5058851839103</c:v>
                </c:pt>
                <c:pt idx="10">
                  <c:v>3433.5058851839103</c:v>
                </c:pt>
                <c:pt idx="11">
                  <c:v>3433.5058851839103</c:v>
                </c:pt>
                <c:pt idx="12">
                  <c:v>3433.5058851839103</c:v>
                </c:pt>
                <c:pt idx="13">
                  <c:v>3433.5058851839103</c:v>
                </c:pt>
                <c:pt idx="14">
                  <c:v>3435.1372555658777</c:v>
                </c:pt>
                <c:pt idx="15">
                  <c:v>3438.0533155931607</c:v>
                </c:pt>
                <c:pt idx="16">
                  <c:v>3441.13332741351</c:v>
                </c:pt>
                <c:pt idx="17">
                  <c:v>3444.9333548784075</c:v>
                </c:pt>
                <c:pt idx="18">
                  <c:v>3449.7395842408168</c:v>
                </c:pt>
                <c:pt idx="19">
                  <c:v>3454.5458136032266</c:v>
                </c:pt>
                <c:pt idx="20">
                  <c:v>3459.352042965636</c:v>
                </c:pt>
                <c:pt idx="21">
                  <c:v>3464.1582723280453</c:v>
                </c:pt>
                <c:pt idx="22">
                  <c:v>3468.9645016904551</c:v>
                </c:pt>
                <c:pt idx="23">
                  <c:v>3473.8435681495621</c:v>
                </c:pt>
                <c:pt idx="24">
                  <c:v>3479.1587059846274</c:v>
                </c:pt>
                <c:pt idx="25">
                  <c:v>3484.4738438196928</c:v>
                </c:pt>
                <c:pt idx="26">
                  <c:v>3490.6715214240703</c:v>
                </c:pt>
                <c:pt idx="27">
                  <c:v>3497.3134965751042</c:v>
                </c:pt>
                <c:pt idx="28">
                  <c:v>3503.9554717261376</c:v>
                </c:pt>
                <c:pt idx="29">
                  <c:v>3510.597446877171</c:v>
                </c:pt>
                <c:pt idx="30">
                  <c:v>3518.6491427168048</c:v>
                </c:pt>
                <c:pt idx="31">
                  <c:v>3526.732678201437</c:v>
                </c:pt>
                <c:pt idx="32">
                  <c:v>3534.8162136860692</c:v>
                </c:pt>
                <c:pt idx="33">
                  <c:v>3545.9429890419415</c:v>
                </c:pt>
                <c:pt idx="34">
                  <c:v>3559.0930741438842</c:v>
                </c:pt>
                <c:pt idx="35">
                  <c:v>3572.243159245827</c:v>
                </c:pt>
                <c:pt idx="36">
                  <c:v>3585.3932443477693</c:v>
                </c:pt>
                <c:pt idx="37">
                  <c:v>3598.5433294497116</c:v>
                </c:pt>
                <c:pt idx="38">
                  <c:v>3611.6934145516543</c:v>
                </c:pt>
                <c:pt idx="39">
                  <c:v>3624.9308464834808</c:v>
                </c:pt>
                <c:pt idx="40">
                  <c:v>3638.2909872092669</c:v>
                </c:pt>
                <c:pt idx="41">
                  <c:v>3651.651127935052</c:v>
                </c:pt>
                <c:pt idx="42">
                  <c:v>3665.4060055760906</c:v>
                </c:pt>
                <c:pt idx="43">
                  <c:v>3679.24213372843</c:v>
                </c:pt>
                <c:pt idx="44">
                  <c:v>3693.0782618807693</c:v>
                </c:pt>
                <c:pt idx="45">
                  <c:v>3706.9143900331087</c:v>
                </c:pt>
                <c:pt idx="46">
                  <c:v>3720.7505181854481</c:v>
                </c:pt>
                <c:pt idx="47">
                  <c:v>3734.5866463377874</c:v>
                </c:pt>
                <c:pt idx="48">
                  <c:v>3748.4227744901264</c:v>
                </c:pt>
                <c:pt idx="49">
                  <c:v>3762.2589026424662</c:v>
                </c:pt>
                <c:pt idx="50">
                  <c:v>3776.0950307948056</c:v>
                </c:pt>
                <c:pt idx="51">
                  <c:v>3789.9311589471449</c:v>
                </c:pt>
                <c:pt idx="52">
                  <c:v>3803.7672870994843</c:v>
                </c:pt>
                <c:pt idx="53">
                  <c:v>3817.6034152518237</c:v>
                </c:pt>
                <c:pt idx="54">
                  <c:v>3831.439543404163</c:v>
                </c:pt>
                <c:pt idx="55">
                  <c:v>3845.2756715565024</c:v>
                </c:pt>
                <c:pt idx="56">
                  <c:v>3859.1171101030986</c:v>
                </c:pt>
                <c:pt idx="57">
                  <c:v>3872.9970626244121</c:v>
                </c:pt>
                <c:pt idx="58">
                  <c:v>3886.8770151457256</c:v>
                </c:pt>
                <c:pt idx="59">
                  <c:v>3900.7569676670391</c:v>
                </c:pt>
                <c:pt idx="60">
                  <c:v>3914.6369201883526</c:v>
                </c:pt>
                <c:pt idx="61">
                  <c:v>3928.5168727096661</c:v>
                </c:pt>
                <c:pt idx="62">
                  <c:v>3942.4990434442157</c:v>
                </c:pt>
                <c:pt idx="63">
                  <c:v>3957.4751264581537</c:v>
                </c:pt>
                <c:pt idx="64">
                  <c:v>3972.4512094720913</c:v>
                </c:pt>
                <c:pt idx="65">
                  <c:v>3987.4272924860288</c:v>
                </c:pt>
                <c:pt idx="66">
                  <c:v>4002.4033754999664</c:v>
                </c:pt>
                <c:pt idx="67">
                  <c:v>4017.379458513904</c:v>
                </c:pt>
                <c:pt idx="68">
                  <c:v>4030.0308096725726</c:v>
                </c:pt>
                <c:pt idx="69">
                  <c:v>4042.0908326592271</c:v>
                </c:pt>
                <c:pt idx="70">
                  <c:v>4054.1508556458812</c:v>
                </c:pt>
                <c:pt idx="71">
                  <c:v>4066.2349887027949</c:v>
                </c:pt>
                <c:pt idx="72">
                  <c:v>4078.4899073415745</c:v>
                </c:pt>
                <c:pt idx="73">
                  <c:v>4090.7448259803541</c:v>
                </c:pt>
                <c:pt idx="74">
                  <c:v>4102.9997446191337</c:v>
                </c:pt>
                <c:pt idx="75">
                  <c:v>4115.2546632579124</c:v>
                </c:pt>
                <c:pt idx="76">
                  <c:v>4127.5095818966929</c:v>
                </c:pt>
                <c:pt idx="77">
                  <c:v>4139.7645005354716</c:v>
                </c:pt>
                <c:pt idx="78">
                  <c:v>4151.8447255144838</c:v>
                </c:pt>
                <c:pt idx="79">
                  <c:v>4163.7187056584371</c:v>
                </c:pt>
                <c:pt idx="80">
                  <c:v>4175.1146925790272</c:v>
                </c:pt>
                <c:pt idx="81">
                  <c:v>4186.5106794996182</c:v>
                </c:pt>
                <c:pt idx="82">
                  <c:v>4197.9066664202091</c:v>
                </c:pt>
                <c:pt idx="83">
                  <c:v>4208.9891669368481</c:v>
                </c:pt>
                <c:pt idx="84">
                  <c:v>4219.9091664308853</c:v>
                </c:pt>
                <c:pt idx="85">
                  <c:v>4229.6537092085791</c:v>
                </c:pt>
                <c:pt idx="86">
                  <c:v>4239.3324154618358</c:v>
                </c:pt>
                <c:pt idx="87">
                  <c:v>4250.0813693350119</c:v>
                </c:pt>
                <c:pt idx="88">
                  <c:v>4261.3463452160831</c:v>
                </c:pt>
                <c:pt idx="89">
                  <c:v>4272.6113210971553</c:v>
                </c:pt>
                <c:pt idx="90">
                  <c:v>4283.8762969782265</c:v>
                </c:pt>
                <c:pt idx="91">
                  <c:v>4295.1412728592986</c:v>
                </c:pt>
                <c:pt idx="92">
                  <c:v>4306.4062487403698</c:v>
                </c:pt>
                <c:pt idx="93">
                  <c:v>4317.671224621442</c:v>
                </c:pt>
                <c:pt idx="94">
                  <c:v>4328.9362005025132</c:v>
                </c:pt>
                <c:pt idx="95">
                  <c:v>4340.2011763835853</c:v>
                </c:pt>
                <c:pt idx="96">
                  <c:v>4351.4661522646566</c:v>
                </c:pt>
                <c:pt idx="97">
                  <c:v>4362.7311281457287</c:v>
                </c:pt>
                <c:pt idx="98">
                  <c:v>4373.9961040268008</c:v>
                </c:pt>
                <c:pt idx="99">
                  <c:v>4385.261079907872</c:v>
                </c:pt>
                <c:pt idx="100">
                  <c:v>4396.5260557889442</c:v>
                </c:pt>
                <c:pt idx="101">
                  <c:v>4407.7910316700154</c:v>
                </c:pt>
                <c:pt idx="102">
                  <c:v>4419.0560075510875</c:v>
                </c:pt>
                <c:pt idx="103">
                  <c:v>4430.3209834321588</c:v>
                </c:pt>
                <c:pt idx="104">
                  <c:v>4441.5859593132309</c:v>
                </c:pt>
                <c:pt idx="105">
                  <c:v>4452.850935194303</c:v>
                </c:pt>
                <c:pt idx="106">
                  <c:v>4464.1159110753742</c:v>
                </c:pt>
                <c:pt idx="107">
                  <c:v>4475.3808869564455</c:v>
                </c:pt>
                <c:pt idx="108">
                  <c:v>4486.6458628375176</c:v>
                </c:pt>
                <c:pt idx="109">
                  <c:v>4497.9108387185897</c:v>
                </c:pt>
                <c:pt idx="110">
                  <c:v>4509.175814599661</c:v>
                </c:pt>
                <c:pt idx="111">
                  <c:v>4520.4407904807322</c:v>
                </c:pt>
                <c:pt idx="112">
                  <c:v>4531.6951455732906</c:v>
                </c:pt>
                <c:pt idx="113">
                  <c:v>4542.9162970853886</c:v>
                </c:pt>
                <c:pt idx="114">
                  <c:v>4554.1374485974857</c:v>
                </c:pt>
                <c:pt idx="115">
                  <c:v>4564.994414626095</c:v>
                </c:pt>
                <c:pt idx="116">
                  <c:v>4575.706657665537</c:v>
                </c:pt>
                <c:pt idx="117">
                  <c:v>4586.418900704979</c:v>
                </c:pt>
                <c:pt idx="118">
                  <c:v>4597.1311437444201</c:v>
                </c:pt>
                <c:pt idx="119">
                  <c:v>4607.8433867838621</c:v>
                </c:pt>
                <c:pt idx="120">
                  <c:v>4618.5556298233032</c:v>
                </c:pt>
                <c:pt idx="121">
                  <c:v>4629.2678728627452</c:v>
                </c:pt>
                <c:pt idx="122">
                  <c:v>4639.9801159021863</c:v>
                </c:pt>
                <c:pt idx="123">
                  <c:v>4650.6923589416283</c:v>
                </c:pt>
                <c:pt idx="124">
                  <c:v>4661.2001655545973</c:v>
                </c:pt>
                <c:pt idx="125">
                  <c:v>4670.8162781014153</c:v>
                </c:pt>
                <c:pt idx="126">
                  <c:v>4680.4323906482323</c:v>
                </c:pt>
                <c:pt idx="127">
                  <c:v>4689.616316296394</c:v>
                </c:pt>
                <c:pt idx="128">
                  <c:v>4697.9055915272429</c:v>
                </c:pt>
                <c:pt idx="129">
                  <c:v>4706.1948667580928</c:v>
                </c:pt>
                <c:pt idx="130">
                  <c:v>4714.4841419889417</c:v>
                </c:pt>
                <c:pt idx="131">
                  <c:v>4722.7734172197906</c:v>
                </c:pt>
                <c:pt idx="132">
                  <c:v>4731.0626924506405</c:v>
                </c:pt>
                <c:pt idx="133">
                  <c:v>4739.3519676814904</c:v>
                </c:pt>
                <c:pt idx="134">
                  <c:v>4747.6412429123393</c:v>
                </c:pt>
                <c:pt idx="135">
                  <c:v>4755.9305181431882</c:v>
                </c:pt>
                <c:pt idx="136">
                  <c:v>4764.2197933740372</c:v>
                </c:pt>
                <c:pt idx="137">
                  <c:v>4772.509068604887</c:v>
                </c:pt>
                <c:pt idx="138">
                  <c:v>4780.798343835736</c:v>
                </c:pt>
                <c:pt idx="139">
                  <c:v>4789.0876190665849</c:v>
                </c:pt>
                <c:pt idx="140">
                  <c:v>4797.3768942974348</c:v>
                </c:pt>
                <c:pt idx="141">
                  <c:v>4805.6661695282837</c:v>
                </c:pt>
                <c:pt idx="142">
                  <c:v>4813.9072246186133</c:v>
                </c:pt>
                <c:pt idx="143">
                  <c:v>4822.0016041973377</c:v>
                </c:pt>
                <c:pt idx="144">
                  <c:v>4830.095983776062</c:v>
                </c:pt>
                <c:pt idx="145">
                  <c:v>4838.1903633547863</c:v>
                </c:pt>
                <c:pt idx="146">
                  <c:v>4845.0023808249043</c:v>
                </c:pt>
                <c:pt idx="147">
                  <c:v>4851.6552000700294</c:v>
                </c:pt>
                <c:pt idx="148">
                  <c:v>4858.3080193151545</c:v>
                </c:pt>
                <c:pt idx="149">
                  <c:v>4864.9608385602805</c:v>
                </c:pt>
                <c:pt idx="150">
                  <c:v>4871.6136578054056</c:v>
                </c:pt>
                <c:pt idx="151">
                  <c:v>4878.2664770505307</c:v>
                </c:pt>
                <c:pt idx="152">
                  <c:v>4884.9192962956567</c:v>
                </c:pt>
                <c:pt idx="153">
                  <c:v>4891.5721155407828</c:v>
                </c:pt>
                <c:pt idx="154">
                  <c:v>4898.2249347859079</c:v>
                </c:pt>
                <c:pt idx="155">
                  <c:v>4904.877754031033</c:v>
                </c:pt>
                <c:pt idx="156">
                  <c:v>4911.530573276159</c:v>
                </c:pt>
                <c:pt idx="157">
                  <c:v>4918.1833925212841</c:v>
                </c:pt>
                <c:pt idx="158">
                  <c:v>4924.8362117664092</c:v>
                </c:pt>
                <c:pt idx="159">
                  <c:v>4931.4890310115352</c:v>
                </c:pt>
                <c:pt idx="160">
                  <c:v>4938.1418502566603</c:v>
                </c:pt>
                <c:pt idx="161">
                  <c:v>4944.7946695017863</c:v>
                </c:pt>
                <c:pt idx="162">
                  <c:v>4951.4309382426418</c:v>
                </c:pt>
                <c:pt idx="163">
                  <c:v>4953.0172078704572</c:v>
                </c:pt>
                <c:pt idx="164">
                  <c:v>4954.6034774982727</c:v>
                </c:pt>
                <c:pt idx="165">
                  <c:v>4956.1897471260872</c:v>
                </c:pt>
                <c:pt idx="166">
                  <c:v>4957.7760167539036</c:v>
                </c:pt>
                <c:pt idx="167">
                  <c:v>4959.3622863817181</c:v>
                </c:pt>
                <c:pt idx="168">
                  <c:v>4960.9485560095327</c:v>
                </c:pt>
                <c:pt idx="169">
                  <c:v>4962.5348256373491</c:v>
                </c:pt>
                <c:pt idx="170">
                  <c:v>4964.1210952651636</c:v>
                </c:pt>
                <c:pt idx="171">
                  <c:v>4965.7073648929781</c:v>
                </c:pt>
                <c:pt idx="172">
                  <c:v>4967.2936345207945</c:v>
                </c:pt>
                <c:pt idx="173">
                  <c:v>4968.3256785365866</c:v>
                </c:pt>
                <c:pt idx="174">
                  <c:v>4968.3256785365866</c:v>
                </c:pt>
                <c:pt idx="175">
                  <c:v>4968.3256785365866</c:v>
                </c:pt>
                <c:pt idx="176">
                  <c:v>4968.3256785365866</c:v>
                </c:pt>
                <c:pt idx="177">
                  <c:v>4968.3256785365866</c:v>
                </c:pt>
                <c:pt idx="178">
                  <c:v>4968.3256785365866</c:v>
                </c:pt>
                <c:pt idx="179">
                  <c:v>4968.3256785365866</c:v>
                </c:pt>
                <c:pt idx="180">
                  <c:v>4968.3256785365866</c:v>
                </c:pt>
                <c:pt idx="181">
                  <c:v>4968.3256785365866</c:v>
                </c:pt>
                <c:pt idx="182">
                  <c:v>4968.3256785365866</c:v>
                </c:pt>
                <c:pt idx="183">
                  <c:v>4968.3256785365866</c:v>
                </c:pt>
                <c:pt idx="184">
                  <c:v>4968.3256785365866</c:v>
                </c:pt>
                <c:pt idx="185">
                  <c:v>4968.3256785365866</c:v>
                </c:pt>
                <c:pt idx="186">
                  <c:v>4968.3256785365866</c:v>
                </c:pt>
                <c:pt idx="187">
                  <c:v>4968.3256785365866</c:v>
                </c:pt>
                <c:pt idx="188">
                  <c:v>4968.3256785365866</c:v>
                </c:pt>
                <c:pt idx="189">
                  <c:v>4968.3256785365866</c:v>
                </c:pt>
                <c:pt idx="190">
                  <c:v>4968.3256785365866</c:v>
                </c:pt>
                <c:pt idx="191">
                  <c:v>4968.3256785365866</c:v>
                </c:pt>
                <c:pt idx="192">
                  <c:v>4968.3256785365866</c:v>
                </c:pt>
                <c:pt idx="193">
                  <c:v>4968.3256785365866</c:v>
                </c:pt>
                <c:pt idx="194">
                  <c:v>4968.3256785365866</c:v>
                </c:pt>
                <c:pt idx="195">
                  <c:v>4968.3256785365866</c:v>
                </c:pt>
                <c:pt idx="196">
                  <c:v>4968.3256785365866</c:v>
                </c:pt>
                <c:pt idx="197">
                  <c:v>4968.3256785365866</c:v>
                </c:pt>
                <c:pt idx="198">
                  <c:v>4968.3256785365866</c:v>
                </c:pt>
                <c:pt idx="199">
                  <c:v>4968.3256785365866</c:v>
                </c:pt>
                <c:pt idx="200">
                  <c:v>4968.3256785365866</c:v>
                </c:pt>
                <c:pt idx="201">
                  <c:v>4968.3256785365866</c:v>
                </c:pt>
                <c:pt idx="202">
                  <c:v>4968.3256785365866</c:v>
                </c:pt>
                <c:pt idx="203">
                  <c:v>4968.3256785365866</c:v>
                </c:pt>
                <c:pt idx="204">
                  <c:v>4968.3256785365866</c:v>
                </c:pt>
                <c:pt idx="205">
                  <c:v>4968.3256785365866</c:v>
                </c:pt>
                <c:pt idx="206">
                  <c:v>4968.3256785365866</c:v>
                </c:pt>
                <c:pt idx="207">
                  <c:v>4968.3256785365866</c:v>
                </c:pt>
                <c:pt idx="208">
                  <c:v>4968.3256785365866</c:v>
                </c:pt>
                <c:pt idx="209">
                  <c:v>4968.3256785365866</c:v>
                </c:pt>
                <c:pt idx="210">
                  <c:v>4968.3256785365866</c:v>
                </c:pt>
                <c:pt idx="211">
                  <c:v>4968.3256785365866</c:v>
                </c:pt>
                <c:pt idx="212">
                  <c:v>4968.3256785365866</c:v>
                </c:pt>
                <c:pt idx="213">
                  <c:v>4968.3256785365866</c:v>
                </c:pt>
                <c:pt idx="214">
                  <c:v>4968.3256785365866</c:v>
                </c:pt>
                <c:pt idx="215">
                  <c:v>4968.3256785365866</c:v>
                </c:pt>
                <c:pt idx="216">
                  <c:v>4968.3256785365866</c:v>
                </c:pt>
                <c:pt idx="217">
                  <c:v>4968.3256785365866</c:v>
                </c:pt>
                <c:pt idx="218">
                  <c:v>4968.3256785365866</c:v>
                </c:pt>
                <c:pt idx="219">
                  <c:v>4968.3256785365866</c:v>
                </c:pt>
                <c:pt idx="220">
                  <c:v>4968.3256785365866</c:v>
                </c:pt>
                <c:pt idx="221">
                  <c:v>4968.3256785365866</c:v>
                </c:pt>
                <c:pt idx="222">
                  <c:v>4968.3256785365866</c:v>
                </c:pt>
                <c:pt idx="223">
                  <c:v>4968.3256785365866</c:v>
                </c:pt>
                <c:pt idx="224">
                  <c:v>4968.3256785365866</c:v>
                </c:pt>
                <c:pt idx="225">
                  <c:v>4968.3256785365866</c:v>
                </c:pt>
                <c:pt idx="226">
                  <c:v>4968.3256785365866</c:v>
                </c:pt>
                <c:pt idx="227">
                  <c:v>4968.3256785365866</c:v>
                </c:pt>
                <c:pt idx="228">
                  <c:v>4968.3256785365866</c:v>
                </c:pt>
                <c:pt idx="229">
                  <c:v>4968.3256785365866</c:v>
                </c:pt>
                <c:pt idx="230">
                  <c:v>4968.3256785365866</c:v>
                </c:pt>
                <c:pt idx="231">
                  <c:v>4968.3256785365866</c:v>
                </c:pt>
                <c:pt idx="232">
                  <c:v>4968.3256785365866</c:v>
                </c:pt>
                <c:pt idx="233">
                  <c:v>4968.3256785365866</c:v>
                </c:pt>
                <c:pt idx="234">
                  <c:v>4968.3256785365866</c:v>
                </c:pt>
                <c:pt idx="235">
                  <c:v>4968.3256785365866</c:v>
                </c:pt>
                <c:pt idx="236">
                  <c:v>4968.3256785365866</c:v>
                </c:pt>
                <c:pt idx="237">
                  <c:v>4968.3256785365866</c:v>
                </c:pt>
                <c:pt idx="238">
                  <c:v>4968.3256785365866</c:v>
                </c:pt>
                <c:pt idx="239">
                  <c:v>4968.3256785365866</c:v>
                </c:pt>
                <c:pt idx="240">
                  <c:v>4968.3256785365866</c:v>
                </c:pt>
                <c:pt idx="241">
                  <c:v>4968.3256785365866</c:v>
                </c:pt>
                <c:pt idx="242">
                  <c:v>4968.3256785365866</c:v>
                </c:pt>
                <c:pt idx="243">
                  <c:v>4968.3256785365866</c:v>
                </c:pt>
                <c:pt idx="244">
                  <c:v>4968.3256785365866</c:v>
                </c:pt>
                <c:pt idx="245">
                  <c:v>4968.3256785365866</c:v>
                </c:pt>
                <c:pt idx="246">
                  <c:v>4968.3256785365866</c:v>
                </c:pt>
                <c:pt idx="247">
                  <c:v>4968.3256785365866</c:v>
                </c:pt>
                <c:pt idx="248">
                  <c:v>4968.3256785365866</c:v>
                </c:pt>
                <c:pt idx="249">
                  <c:v>4968.3256785365866</c:v>
                </c:pt>
                <c:pt idx="250">
                  <c:v>4968.3256785365866</c:v>
                </c:pt>
                <c:pt idx="251">
                  <c:v>4968.3256785365866</c:v>
                </c:pt>
                <c:pt idx="252">
                  <c:v>4968.3256785365866</c:v>
                </c:pt>
                <c:pt idx="253">
                  <c:v>4968.3256785365866</c:v>
                </c:pt>
                <c:pt idx="254">
                  <c:v>4968.3256785365866</c:v>
                </c:pt>
                <c:pt idx="255">
                  <c:v>4968.3256785365866</c:v>
                </c:pt>
                <c:pt idx="256">
                  <c:v>4968.3256785365866</c:v>
                </c:pt>
                <c:pt idx="257">
                  <c:v>4968.3256785365866</c:v>
                </c:pt>
                <c:pt idx="258">
                  <c:v>4968.3256785365866</c:v>
                </c:pt>
                <c:pt idx="259">
                  <c:v>4968.3256785365866</c:v>
                </c:pt>
                <c:pt idx="260">
                  <c:v>4968.3256785365866</c:v>
                </c:pt>
                <c:pt idx="261">
                  <c:v>4968.3256785365866</c:v>
                </c:pt>
                <c:pt idx="262">
                  <c:v>4968.3256785365866</c:v>
                </c:pt>
                <c:pt idx="263">
                  <c:v>4968.3256785365866</c:v>
                </c:pt>
                <c:pt idx="264">
                  <c:v>4968.3256785365866</c:v>
                </c:pt>
                <c:pt idx="265">
                  <c:v>4968.3256785365866</c:v>
                </c:pt>
                <c:pt idx="266">
                  <c:v>4968.3256785365866</c:v>
                </c:pt>
                <c:pt idx="267">
                  <c:v>4968.3256785365866</c:v>
                </c:pt>
                <c:pt idx="268">
                  <c:v>4968.3256785365866</c:v>
                </c:pt>
                <c:pt idx="269">
                  <c:v>4968.3256785365866</c:v>
                </c:pt>
                <c:pt idx="270">
                  <c:v>4968.3256785365866</c:v>
                </c:pt>
                <c:pt idx="271">
                  <c:v>4968.3256785365866</c:v>
                </c:pt>
                <c:pt idx="272">
                  <c:v>4968.3256785365866</c:v>
                </c:pt>
                <c:pt idx="273">
                  <c:v>4968.3256785365866</c:v>
                </c:pt>
                <c:pt idx="274">
                  <c:v>4968.3256785365866</c:v>
                </c:pt>
                <c:pt idx="275">
                  <c:v>4968.3256785365866</c:v>
                </c:pt>
                <c:pt idx="276">
                  <c:v>4968.3256785365866</c:v>
                </c:pt>
                <c:pt idx="277">
                  <c:v>4968.3256785365866</c:v>
                </c:pt>
                <c:pt idx="278">
                  <c:v>4968.3256785365866</c:v>
                </c:pt>
                <c:pt idx="279">
                  <c:v>4968.3256785365866</c:v>
                </c:pt>
                <c:pt idx="280">
                  <c:v>4968.3256785365866</c:v>
                </c:pt>
                <c:pt idx="281">
                  <c:v>4968.3256785365866</c:v>
                </c:pt>
                <c:pt idx="282">
                  <c:v>4968.3256785365866</c:v>
                </c:pt>
                <c:pt idx="283">
                  <c:v>4968.3256785365866</c:v>
                </c:pt>
                <c:pt idx="284">
                  <c:v>4968.3256785365866</c:v>
                </c:pt>
                <c:pt idx="285">
                  <c:v>4968.3256785365866</c:v>
                </c:pt>
                <c:pt idx="286">
                  <c:v>4968.3256785365866</c:v>
                </c:pt>
                <c:pt idx="287">
                  <c:v>4968.3256785365866</c:v>
                </c:pt>
                <c:pt idx="288">
                  <c:v>4968.3256785365866</c:v>
                </c:pt>
                <c:pt idx="289">
                  <c:v>4968.3256785365866</c:v>
                </c:pt>
                <c:pt idx="290">
                  <c:v>4968.3256785365866</c:v>
                </c:pt>
                <c:pt idx="291">
                  <c:v>4968.3256785365866</c:v>
                </c:pt>
                <c:pt idx="292">
                  <c:v>4968.3256785365866</c:v>
                </c:pt>
                <c:pt idx="293">
                  <c:v>4968.3256785365866</c:v>
                </c:pt>
                <c:pt idx="294">
                  <c:v>4968.3256785365866</c:v>
                </c:pt>
                <c:pt idx="295">
                  <c:v>4968.3256785365866</c:v>
                </c:pt>
                <c:pt idx="296">
                  <c:v>4968.3256785365866</c:v>
                </c:pt>
                <c:pt idx="297">
                  <c:v>4968.3256785365866</c:v>
                </c:pt>
                <c:pt idx="298">
                  <c:v>4968.3256785365866</c:v>
                </c:pt>
                <c:pt idx="299">
                  <c:v>4968.3256785365866</c:v>
                </c:pt>
                <c:pt idx="300">
                  <c:v>4968.3256785365866</c:v>
                </c:pt>
                <c:pt idx="301">
                  <c:v>4968.3256785365866</c:v>
                </c:pt>
                <c:pt idx="302">
                  <c:v>4968.3256785365866</c:v>
                </c:pt>
                <c:pt idx="303">
                  <c:v>4968.3256785365866</c:v>
                </c:pt>
                <c:pt idx="304">
                  <c:v>4968.3256785365866</c:v>
                </c:pt>
                <c:pt idx="305">
                  <c:v>4968.3256785365866</c:v>
                </c:pt>
                <c:pt idx="306">
                  <c:v>4968.3256785365866</c:v>
                </c:pt>
                <c:pt idx="307">
                  <c:v>4968.3256785365866</c:v>
                </c:pt>
                <c:pt idx="308">
                  <c:v>4968.3256785365866</c:v>
                </c:pt>
                <c:pt idx="309">
                  <c:v>4968.3256785365866</c:v>
                </c:pt>
                <c:pt idx="310">
                  <c:v>4968.3256785365866</c:v>
                </c:pt>
                <c:pt idx="311">
                  <c:v>4968.3256785365866</c:v>
                </c:pt>
                <c:pt idx="312">
                  <c:v>4968.3256785365866</c:v>
                </c:pt>
                <c:pt idx="313">
                  <c:v>4968.3256785365866</c:v>
                </c:pt>
                <c:pt idx="314">
                  <c:v>4968.3256785365866</c:v>
                </c:pt>
                <c:pt idx="315">
                  <c:v>4968.3256785365866</c:v>
                </c:pt>
                <c:pt idx="316">
                  <c:v>4968.3256785365866</c:v>
                </c:pt>
                <c:pt idx="317">
                  <c:v>4968.3256785365866</c:v>
                </c:pt>
                <c:pt idx="318">
                  <c:v>4968.3256785365866</c:v>
                </c:pt>
                <c:pt idx="319">
                  <c:v>4968.3256785365866</c:v>
                </c:pt>
                <c:pt idx="320">
                  <c:v>4968.3256785365866</c:v>
                </c:pt>
                <c:pt idx="321">
                  <c:v>4968.3256785365866</c:v>
                </c:pt>
                <c:pt idx="322">
                  <c:v>4968.3256785365866</c:v>
                </c:pt>
                <c:pt idx="323">
                  <c:v>4968.3256785365866</c:v>
                </c:pt>
                <c:pt idx="324">
                  <c:v>4968.3256785365866</c:v>
                </c:pt>
                <c:pt idx="325">
                  <c:v>4968.3256785365866</c:v>
                </c:pt>
                <c:pt idx="326">
                  <c:v>4968.3256785365866</c:v>
                </c:pt>
                <c:pt idx="327">
                  <c:v>4968.3256785365866</c:v>
                </c:pt>
                <c:pt idx="328">
                  <c:v>4968.3256785365866</c:v>
                </c:pt>
                <c:pt idx="329">
                  <c:v>4968.3256785365866</c:v>
                </c:pt>
                <c:pt idx="330">
                  <c:v>4968.3256785365866</c:v>
                </c:pt>
                <c:pt idx="331">
                  <c:v>4968.3256785365866</c:v>
                </c:pt>
                <c:pt idx="332">
                  <c:v>4968.3256785365866</c:v>
                </c:pt>
                <c:pt idx="333">
                  <c:v>4968.3256785365866</c:v>
                </c:pt>
                <c:pt idx="334">
                  <c:v>4968.3256785365866</c:v>
                </c:pt>
                <c:pt idx="335">
                  <c:v>4968.3256785365866</c:v>
                </c:pt>
                <c:pt idx="336">
                  <c:v>4968.3256785365866</c:v>
                </c:pt>
                <c:pt idx="337">
                  <c:v>4968.3256785365866</c:v>
                </c:pt>
                <c:pt idx="338">
                  <c:v>4968.3256785365866</c:v>
                </c:pt>
                <c:pt idx="339">
                  <c:v>4968.3256785365866</c:v>
                </c:pt>
                <c:pt idx="340">
                  <c:v>4968.3256785365866</c:v>
                </c:pt>
                <c:pt idx="341">
                  <c:v>4968.3256785365866</c:v>
                </c:pt>
                <c:pt idx="342">
                  <c:v>4968.3256785365866</c:v>
                </c:pt>
                <c:pt idx="343">
                  <c:v>4968.3256785365866</c:v>
                </c:pt>
                <c:pt idx="344">
                  <c:v>4968.3256785365866</c:v>
                </c:pt>
                <c:pt idx="345">
                  <c:v>4968.3256785365866</c:v>
                </c:pt>
                <c:pt idx="346">
                  <c:v>4968.3256785365866</c:v>
                </c:pt>
                <c:pt idx="347">
                  <c:v>4968.3256785365866</c:v>
                </c:pt>
                <c:pt idx="348">
                  <c:v>4968.3256785365866</c:v>
                </c:pt>
                <c:pt idx="349">
                  <c:v>4968.3256785365866</c:v>
                </c:pt>
                <c:pt idx="350">
                  <c:v>4968.3256785365866</c:v>
                </c:pt>
                <c:pt idx="351">
                  <c:v>4968.3256785365866</c:v>
                </c:pt>
                <c:pt idx="352">
                  <c:v>4968.3256785365866</c:v>
                </c:pt>
                <c:pt idx="353">
                  <c:v>4968.3256785365866</c:v>
                </c:pt>
                <c:pt idx="354">
                  <c:v>4968.3256785365866</c:v>
                </c:pt>
                <c:pt idx="355">
                  <c:v>4968.3256785365866</c:v>
                </c:pt>
                <c:pt idx="356">
                  <c:v>4968.3256785365866</c:v>
                </c:pt>
                <c:pt idx="357">
                  <c:v>4968.3256785365866</c:v>
                </c:pt>
                <c:pt idx="358">
                  <c:v>4968.3256785365866</c:v>
                </c:pt>
                <c:pt idx="359">
                  <c:v>4968.3256785365866</c:v>
                </c:pt>
                <c:pt idx="360">
                  <c:v>4968.3256785365866</c:v>
                </c:pt>
                <c:pt idx="361">
                  <c:v>4968.3256785365866</c:v>
                </c:pt>
                <c:pt idx="362">
                  <c:v>4968.3256785365866</c:v>
                </c:pt>
                <c:pt idx="363">
                  <c:v>4968.3256785365866</c:v>
                </c:pt>
                <c:pt idx="364">
                  <c:v>4968.3256785365866</c:v>
                </c:pt>
                <c:pt idx="365">
                  <c:v>4968.3256785365866</c:v>
                </c:pt>
                <c:pt idx="366">
                  <c:v>4968.3256785365866</c:v>
                </c:pt>
                <c:pt idx="367">
                  <c:v>4968.3256785365866</c:v>
                </c:pt>
                <c:pt idx="368">
                  <c:v>4968.3256785365866</c:v>
                </c:pt>
                <c:pt idx="369">
                  <c:v>4968.3256785365866</c:v>
                </c:pt>
                <c:pt idx="370">
                  <c:v>4968.3256785365866</c:v>
                </c:pt>
                <c:pt idx="371">
                  <c:v>4968.3256785365866</c:v>
                </c:pt>
                <c:pt idx="372">
                  <c:v>4968.3256785365866</c:v>
                </c:pt>
                <c:pt idx="373">
                  <c:v>4968.3256785365866</c:v>
                </c:pt>
                <c:pt idx="374">
                  <c:v>4968.3256785365866</c:v>
                </c:pt>
                <c:pt idx="375">
                  <c:v>4968.3256785365866</c:v>
                </c:pt>
                <c:pt idx="376">
                  <c:v>4968.3256785365866</c:v>
                </c:pt>
                <c:pt idx="377">
                  <c:v>4968.3256785365866</c:v>
                </c:pt>
                <c:pt idx="378">
                  <c:v>4968.3256785365866</c:v>
                </c:pt>
                <c:pt idx="379">
                  <c:v>4968.3256785365866</c:v>
                </c:pt>
                <c:pt idx="380">
                  <c:v>4968.3256785365866</c:v>
                </c:pt>
                <c:pt idx="381">
                  <c:v>4968.3256785365866</c:v>
                </c:pt>
                <c:pt idx="382">
                  <c:v>4968.3256785365866</c:v>
                </c:pt>
                <c:pt idx="383">
                  <c:v>4968.3256785365866</c:v>
                </c:pt>
                <c:pt idx="384">
                  <c:v>4968.3256785365866</c:v>
                </c:pt>
                <c:pt idx="385">
                  <c:v>4968.3256785365866</c:v>
                </c:pt>
                <c:pt idx="386">
                  <c:v>4968.3256785365866</c:v>
                </c:pt>
                <c:pt idx="387">
                  <c:v>4968.3256785365866</c:v>
                </c:pt>
                <c:pt idx="388">
                  <c:v>4968.3256785365866</c:v>
                </c:pt>
                <c:pt idx="389">
                  <c:v>4968.3256785365866</c:v>
                </c:pt>
                <c:pt idx="390">
                  <c:v>4968.3256785365866</c:v>
                </c:pt>
                <c:pt idx="391">
                  <c:v>4968.3256785365866</c:v>
                </c:pt>
                <c:pt idx="392">
                  <c:v>4968.3256785365866</c:v>
                </c:pt>
                <c:pt idx="393">
                  <c:v>4968.3256785365866</c:v>
                </c:pt>
                <c:pt idx="394">
                  <c:v>4968.3256785365866</c:v>
                </c:pt>
                <c:pt idx="395">
                  <c:v>4968.3256785365866</c:v>
                </c:pt>
                <c:pt idx="396">
                  <c:v>4968.3256785365866</c:v>
                </c:pt>
                <c:pt idx="397">
                  <c:v>4968.3256785365866</c:v>
                </c:pt>
                <c:pt idx="398">
                  <c:v>4968.3256785365866</c:v>
                </c:pt>
                <c:pt idx="399">
                  <c:v>4968.3256785365866</c:v>
                </c:pt>
                <c:pt idx="400">
                  <c:v>4968.3256785365866</c:v>
                </c:pt>
                <c:pt idx="401">
                  <c:v>4968.3256785365866</c:v>
                </c:pt>
                <c:pt idx="402">
                  <c:v>4968.3256785365866</c:v>
                </c:pt>
                <c:pt idx="403">
                  <c:v>4968.3256785365866</c:v>
                </c:pt>
                <c:pt idx="404">
                  <c:v>4968.3256785365866</c:v>
                </c:pt>
                <c:pt idx="405">
                  <c:v>4968.3256785365866</c:v>
                </c:pt>
                <c:pt idx="406">
                  <c:v>4968.3256785365866</c:v>
                </c:pt>
                <c:pt idx="407">
                  <c:v>4968.3256785365866</c:v>
                </c:pt>
                <c:pt idx="408">
                  <c:v>4968.3256785365866</c:v>
                </c:pt>
                <c:pt idx="409">
                  <c:v>4968.3256785365866</c:v>
                </c:pt>
                <c:pt idx="410">
                  <c:v>4968.3256785365866</c:v>
                </c:pt>
                <c:pt idx="411">
                  <c:v>4968.3256785365866</c:v>
                </c:pt>
                <c:pt idx="412">
                  <c:v>4968.3256785365866</c:v>
                </c:pt>
                <c:pt idx="413">
                  <c:v>4968.3256785365866</c:v>
                </c:pt>
                <c:pt idx="414">
                  <c:v>4968.3256785365866</c:v>
                </c:pt>
                <c:pt idx="415">
                  <c:v>4968.3256785365866</c:v>
                </c:pt>
                <c:pt idx="416">
                  <c:v>4968.3256785365866</c:v>
                </c:pt>
                <c:pt idx="417">
                  <c:v>4968.3256785365866</c:v>
                </c:pt>
                <c:pt idx="418">
                  <c:v>4968.3256785365866</c:v>
                </c:pt>
                <c:pt idx="419">
                  <c:v>4968.3256785365866</c:v>
                </c:pt>
                <c:pt idx="420">
                  <c:v>4968.3256785365866</c:v>
                </c:pt>
                <c:pt idx="421">
                  <c:v>4968.3256785365866</c:v>
                </c:pt>
                <c:pt idx="422">
                  <c:v>4968.3256785365866</c:v>
                </c:pt>
                <c:pt idx="423">
                  <c:v>4968.3256785365866</c:v>
                </c:pt>
                <c:pt idx="424">
                  <c:v>4968.3256785365866</c:v>
                </c:pt>
                <c:pt idx="425">
                  <c:v>4968.3256785365866</c:v>
                </c:pt>
                <c:pt idx="426">
                  <c:v>4968.3256785365866</c:v>
                </c:pt>
                <c:pt idx="427">
                  <c:v>4968.3256785365866</c:v>
                </c:pt>
                <c:pt idx="428">
                  <c:v>4968.3256785365866</c:v>
                </c:pt>
                <c:pt idx="429">
                  <c:v>4968.3256785365866</c:v>
                </c:pt>
                <c:pt idx="430">
                  <c:v>4968.3256785365866</c:v>
                </c:pt>
                <c:pt idx="431">
                  <c:v>4968.3256785365866</c:v>
                </c:pt>
                <c:pt idx="432">
                  <c:v>4968.3256785365866</c:v>
                </c:pt>
                <c:pt idx="433">
                  <c:v>4968.3256785365866</c:v>
                </c:pt>
                <c:pt idx="434">
                  <c:v>4968.3256785365866</c:v>
                </c:pt>
                <c:pt idx="435">
                  <c:v>4968.3256785365866</c:v>
                </c:pt>
                <c:pt idx="436">
                  <c:v>4968.3256785365866</c:v>
                </c:pt>
                <c:pt idx="437">
                  <c:v>4968.3256785365866</c:v>
                </c:pt>
                <c:pt idx="438">
                  <c:v>4968.3256785365866</c:v>
                </c:pt>
                <c:pt idx="439">
                  <c:v>4968.3256785365866</c:v>
                </c:pt>
                <c:pt idx="440">
                  <c:v>4968.3256785365866</c:v>
                </c:pt>
                <c:pt idx="441">
                  <c:v>4968.3256785365866</c:v>
                </c:pt>
                <c:pt idx="442">
                  <c:v>4968.3256785365866</c:v>
                </c:pt>
                <c:pt idx="443">
                  <c:v>4968.3256785365866</c:v>
                </c:pt>
                <c:pt idx="444">
                  <c:v>4968.3256785365866</c:v>
                </c:pt>
                <c:pt idx="445">
                  <c:v>4968.3256785365866</c:v>
                </c:pt>
                <c:pt idx="446">
                  <c:v>4968.3256785365866</c:v>
                </c:pt>
                <c:pt idx="447">
                  <c:v>4968.3256785365866</c:v>
                </c:pt>
                <c:pt idx="448">
                  <c:v>4968.3256785365866</c:v>
                </c:pt>
                <c:pt idx="449">
                  <c:v>4968.3256785365866</c:v>
                </c:pt>
                <c:pt idx="450">
                  <c:v>4968.3256785365866</c:v>
                </c:pt>
                <c:pt idx="451">
                  <c:v>4968.3256785365866</c:v>
                </c:pt>
                <c:pt idx="452">
                  <c:v>4968.3256785365866</c:v>
                </c:pt>
                <c:pt idx="453">
                  <c:v>4968.3256785365866</c:v>
                </c:pt>
                <c:pt idx="454">
                  <c:v>4968.3256785365866</c:v>
                </c:pt>
                <c:pt idx="455">
                  <c:v>4968.3256785365866</c:v>
                </c:pt>
                <c:pt idx="456">
                  <c:v>4968.3256785365866</c:v>
                </c:pt>
                <c:pt idx="457">
                  <c:v>4968.3256785365866</c:v>
                </c:pt>
                <c:pt idx="458">
                  <c:v>4968.3256785365866</c:v>
                </c:pt>
                <c:pt idx="459">
                  <c:v>4968.3256785365866</c:v>
                </c:pt>
                <c:pt idx="460">
                  <c:v>4968.3256785365866</c:v>
                </c:pt>
                <c:pt idx="461">
                  <c:v>4968.3256785365866</c:v>
                </c:pt>
                <c:pt idx="462">
                  <c:v>4968.3256785365866</c:v>
                </c:pt>
                <c:pt idx="463">
                  <c:v>4968.3256785365866</c:v>
                </c:pt>
                <c:pt idx="464">
                  <c:v>4968.3256785365866</c:v>
                </c:pt>
                <c:pt idx="465">
                  <c:v>4968.3256785365866</c:v>
                </c:pt>
                <c:pt idx="466">
                  <c:v>4968.3256785365866</c:v>
                </c:pt>
                <c:pt idx="467">
                  <c:v>4968.3256785365866</c:v>
                </c:pt>
                <c:pt idx="468">
                  <c:v>4968.3256785365866</c:v>
                </c:pt>
                <c:pt idx="469">
                  <c:v>4968.3256785365866</c:v>
                </c:pt>
                <c:pt idx="470">
                  <c:v>4968.3256785365866</c:v>
                </c:pt>
                <c:pt idx="471">
                  <c:v>4968.3256785365866</c:v>
                </c:pt>
                <c:pt idx="472">
                  <c:v>4968.3256785365866</c:v>
                </c:pt>
                <c:pt idx="473">
                  <c:v>4968.3256785365866</c:v>
                </c:pt>
                <c:pt idx="474">
                  <c:v>4968.3256785365866</c:v>
                </c:pt>
                <c:pt idx="475">
                  <c:v>4968.3256785365866</c:v>
                </c:pt>
                <c:pt idx="476">
                  <c:v>4968.3256785365866</c:v>
                </c:pt>
                <c:pt idx="477">
                  <c:v>4968.3256785365866</c:v>
                </c:pt>
                <c:pt idx="478">
                  <c:v>4968.3256785365866</c:v>
                </c:pt>
                <c:pt idx="479">
                  <c:v>4968.3256785365866</c:v>
                </c:pt>
                <c:pt idx="480">
                  <c:v>4968.3256785365866</c:v>
                </c:pt>
                <c:pt idx="481">
                  <c:v>4968.3256785365866</c:v>
                </c:pt>
                <c:pt idx="482">
                  <c:v>4968.3256785365866</c:v>
                </c:pt>
                <c:pt idx="483">
                  <c:v>4968.3256785365866</c:v>
                </c:pt>
                <c:pt idx="484">
                  <c:v>4968.3256785365866</c:v>
                </c:pt>
                <c:pt idx="485">
                  <c:v>4968.3256785365866</c:v>
                </c:pt>
                <c:pt idx="486">
                  <c:v>4968.3256785365866</c:v>
                </c:pt>
                <c:pt idx="487">
                  <c:v>4968.3256785365866</c:v>
                </c:pt>
                <c:pt idx="488">
                  <c:v>4968.3256785365866</c:v>
                </c:pt>
                <c:pt idx="489">
                  <c:v>4968.3256785365866</c:v>
                </c:pt>
                <c:pt idx="490">
                  <c:v>4968.3256785365866</c:v>
                </c:pt>
                <c:pt idx="491">
                  <c:v>4968.3256785365866</c:v>
                </c:pt>
                <c:pt idx="492">
                  <c:v>4968.3256785365866</c:v>
                </c:pt>
                <c:pt idx="493">
                  <c:v>4968.3256785365866</c:v>
                </c:pt>
                <c:pt idx="494">
                  <c:v>4968.3256785365866</c:v>
                </c:pt>
                <c:pt idx="495">
                  <c:v>4968.3256785365866</c:v>
                </c:pt>
                <c:pt idx="496">
                  <c:v>4968.3256785365866</c:v>
                </c:pt>
                <c:pt idx="497">
                  <c:v>4968.3256785365866</c:v>
                </c:pt>
                <c:pt idx="498">
                  <c:v>4968.3256785365866</c:v>
                </c:pt>
                <c:pt idx="499">
                  <c:v>4968.3256785365866</c:v>
                </c:pt>
                <c:pt idx="500">
                  <c:v>4968.3256785365866</c:v>
                </c:pt>
                <c:pt idx="501">
                  <c:v>4968.3256785365866</c:v>
                </c:pt>
                <c:pt idx="502">
                  <c:v>4968.3256785365866</c:v>
                </c:pt>
                <c:pt idx="503">
                  <c:v>4968.3256785365866</c:v>
                </c:pt>
                <c:pt idx="504">
                  <c:v>4968.3256785365866</c:v>
                </c:pt>
                <c:pt idx="505">
                  <c:v>4968.3256785365866</c:v>
                </c:pt>
                <c:pt idx="506">
                  <c:v>4968.3256785365866</c:v>
                </c:pt>
                <c:pt idx="507">
                  <c:v>4968.3256785365866</c:v>
                </c:pt>
                <c:pt idx="508">
                  <c:v>4968.3256785365866</c:v>
                </c:pt>
                <c:pt idx="509">
                  <c:v>4968.3256785365866</c:v>
                </c:pt>
                <c:pt idx="510">
                  <c:v>4968.3256785365866</c:v>
                </c:pt>
                <c:pt idx="511">
                  <c:v>4968.3256785365866</c:v>
                </c:pt>
                <c:pt idx="512">
                  <c:v>4968.3256785365866</c:v>
                </c:pt>
                <c:pt idx="513">
                  <c:v>4968.3256785365866</c:v>
                </c:pt>
                <c:pt idx="514">
                  <c:v>4968.3256785365866</c:v>
                </c:pt>
                <c:pt idx="515">
                  <c:v>4968.3256785365866</c:v>
                </c:pt>
                <c:pt idx="516">
                  <c:v>4968.3256785365866</c:v>
                </c:pt>
                <c:pt idx="517">
                  <c:v>4968.3256785365866</c:v>
                </c:pt>
                <c:pt idx="518">
                  <c:v>4968.3256785365866</c:v>
                </c:pt>
                <c:pt idx="519">
                  <c:v>4968.3256785365866</c:v>
                </c:pt>
                <c:pt idx="520">
                  <c:v>4968.3256785365866</c:v>
                </c:pt>
                <c:pt idx="521">
                  <c:v>4968.3256785365866</c:v>
                </c:pt>
                <c:pt idx="522">
                  <c:v>4968.3256785365866</c:v>
                </c:pt>
                <c:pt idx="523">
                  <c:v>4968.3256785365866</c:v>
                </c:pt>
                <c:pt idx="524">
                  <c:v>4968.3256785365866</c:v>
                </c:pt>
                <c:pt idx="525">
                  <c:v>4968.3256785365866</c:v>
                </c:pt>
                <c:pt idx="526">
                  <c:v>4968.3256785365866</c:v>
                </c:pt>
                <c:pt idx="527">
                  <c:v>4968.3256785365866</c:v>
                </c:pt>
                <c:pt idx="528">
                  <c:v>4968.3256785365866</c:v>
                </c:pt>
                <c:pt idx="529">
                  <c:v>4968.3256785365866</c:v>
                </c:pt>
                <c:pt idx="530">
                  <c:v>4968.3256785365866</c:v>
                </c:pt>
                <c:pt idx="531">
                  <c:v>4968.3256785365866</c:v>
                </c:pt>
                <c:pt idx="532">
                  <c:v>4968.3256785365866</c:v>
                </c:pt>
                <c:pt idx="533">
                  <c:v>4968.3256785365866</c:v>
                </c:pt>
                <c:pt idx="534">
                  <c:v>4968.3256785365866</c:v>
                </c:pt>
                <c:pt idx="535">
                  <c:v>4968.3256785365866</c:v>
                </c:pt>
                <c:pt idx="536">
                  <c:v>4968.3256785365866</c:v>
                </c:pt>
                <c:pt idx="537">
                  <c:v>4968.3256785365866</c:v>
                </c:pt>
                <c:pt idx="538">
                  <c:v>4968.3256785365866</c:v>
                </c:pt>
                <c:pt idx="539">
                  <c:v>4968.3256785365866</c:v>
                </c:pt>
                <c:pt idx="540">
                  <c:v>4968.3256785365866</c:v>
                </c:pt>
                <c:pt idx="541">
                  <c:v>4968.3256785365866</c:v>
                </c:pt>
                <c:pt idx="542">
                  <c:v>4968.3256785365866</c:v>
                </c:pt>
                <c:pt idx="543">
                  <c:v>4968.3256785365866</c:v>
                </c:pt>
                <c:pt idx="544">
                  <c:v>4968.3256785365866</c:v>
                </c:pt>
                <c:pt idx="545">
                  <c:v>4968.3256785365866</c:v>
                </c:pt>
                <c:pt idx="546">
                  <c:v>4968.3256785365866</c:v>
                </c:pt>
                <c:pt idx="547">
                  <c:v>4968.3256785365866</c:v>
                </c:pt>
                <c:pt idx="548">
                  <c:v>4968.3256785365866</c:v>
                </c:pt>
                <c:pt idx="549">
                  <c:v>4968.3256785365866</c:v>
                </c:pt>
                <c:pt idx="550">
                  <c:v>4968.3256785365866</c:v>
                </c:pt>
                <c:pt idx="551">
                  <c:v>4968.3256785365866</c:v>
                </c:pt>
                <c:pt idx="552">
                  <c:v>4968.3256785365866</c:v>
                </c:pt>
                <c:pt idx="553">
                  <c:v>4968.3256785365866</c:v>
                </c:pt>
                <c:pt idx="554">
                  <c:v>4968.3256785365866</c:v>
                </c:pt>
                <c:pt idx="555">
                  <c:v>4968.3256785365866</c:v>
                </c:pt>
                <c:pt idx="556">
                  <c:v>4968.3256785365866</c:v>
                </c:pt>
                <c:pt idx="557">
                  <c:v>4968.3256785365866</c:v>
                </c:pt>
                <c:pt idx="558">
                  <c:v>4968.3256785365866</c:v>
                </c:pt>
                <c:pt idx="559">
                  <c:v>4968.3256785365866</c:v>
                </c:pt>
                <c:pt idx="560">
                  <c:v>4968.3256785365866</c:v>
                </c:pt>
                <c:pt idx="561">
                  <c:v>4968.3256785365866</c:v>
                </c:pt>
                <c:pt idx="562">
                  <c:v>4968.3256785365866</c:v>
                </c:pt>
                <c:pt idx="563">
                  <c:v>4968.3256785365866</c:v>
                </c:pt>
                <c:pt idx="564">
                  <c:v>4968.3256785365866</c:v>
                </c:pt>
                <c:pt idx="565">
                  <c:v>4968.3256785365866</c:v>
                </c:pt>
                <c:pt idx="566">
                  <c:v>4968.3256785365866</c:v>
                </c:pt>
                <c:pt idx="567">
                  <c:v>4968.3256785365866</c:v>
                </c:pt>
                <c:pt idx="568">
                  <c:v>4968.3256785365866</c:v>
                </c:pt>
                <c:pt idx="569">
                  <c:v>4968.3256785365866</c:v>
                </c:pt>
                <c:pt idx="570">
                  <c:v>4968.3256785365866</c:v>
                </c:pt>
                <c:pt idx="571">
                  <c:v>4968.3256785365866</c:v>
                </c:pt>
                <c:pt idx="572">
                  <c:v>4968.3256785365866</c:v>
                </c:pt>
                <c:pt idx="573">
                  <c:v>4968.3256785365866</c:v>
                </c:pt>
                <c:pt idx="574">
                  <c:v>4968.3256785365866</c:v>
                </c:pt>
                <c:pt idx="575">
                  <c:v>4968.3256785365866</c:v>
                </c:pt>
                <c:pt idx="576">
                  <c:v>4968.3256785365866</c:v>
                </c:pt>
                <c:pt idx="577">
                  <c:v>4968.3256785365866</c:v>
                </c:pt>
                <c:pt idx="578">
                  <c:v>4968.3256785365866</c:v>
                </c:pt>
                <c:pt idx="579">
                  <c:v>4968.3256785365866</c:v>
                </c:pt>
                <c:pt idx="580">
                  <c:v>4968.3256785365866</c:v>
                </c:pt>
                <c:pt idx="581">
                  <c:v>4968.3256785365866</c:v>
                </c:pt>
                <c:pt idx="582">
                  <c:v>4968.3256785365866</c:v>
                </c:pt>
                <c:pt idx="583">
                  <c:v>4968.3256785365866</c:v>
                </c:pt>
                <c:pt idx="584">
                  <c:v>4968.3256785365866</c:v>
                </c:pt>
                <c:pt idx="585">
                  <c:v>4968.3256785365866</c:v>
                </c:pt>
                <c:pt idx="586">
                  <c:v>4968.3256785365866</c:v>
                </c:pt>
                <c:pt idx="587">
                  <c:v>4968.3256785365866</c:v>
                </c:pt>
                <c:pt idx="588">
                  <c:v>4968.3256785365866</c:v>
                </c:pt>
                <c:pt idx="589">
                  <c:v>4968.3256785365866</c:v>
                </c:pt>
                <c:pt idx="590">
                  <c:v>4968.3256785365866</c:v>
                </c:pt>
                <c:pt idx="591">
                  <c:v>4968.3256785365866</c:v>
                </c:pt>
                <c:pt idx="592">
                  <c:v>4968.3256785365866</c:v>
                </c:pt>
                <c:pt idx="593">
                  <c:v>4968.3256785365866</c:v>
                </c:pt>
                <c:pt idx="594">
                  <c:v>4968.3256785365866</c:v>
                </c:pt>
                <c:pt idx="595">
                  <c:v>4968.3256785365866</c:v>
                </c:pt>
                <c:pt idx="596">
                  <c:v>4968.3256785365866</c:v>
                </c:pt>
                <c:pt idx="597">
                  <c:v>4968.3256785365866</c:v>
                </c:pt>
                <c:pt idx="598">
                  <c:v>4968.3256785365866</c:v>
                </c:pt>
                <c:pt idx="599">
                  <c:v>4968.3256785365866</c:v>
                </c:pt>
                <c:pt idx="600">
                  <c:v>4968.3256785365866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1D9-4D92-908F-2B4712713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valAx>
        <c:axId val="751992824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Estimated 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1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2045'!$FV$74:$FV$77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209591.16820989922</c:v>
                </c:pt>
                <c:pt idx="2">
                  <c:v>419182.33641979843</c:v>
                </c:pt>
                <c:pt idx="3">
                  <c:v>628773.50462969765</c:v>
                </c:pt>
                <c:pt idx="4">
                  <c:v>838364.67283959687</c:v>
                </c:pt>
                <c:pt idx="5">
                  <c:v>1047955.8410494961</c:v>
                </c:pt>
                <c:pt idx="6">
                  <c:v>1257547.0092593953</c:v>
                </c:pt>
                <c:pt idx="7">
                  <c:v>1467138.1774692943</c:v>
                </c:pt>
                <c:pt idx="8">
                  <c:v>1676729.3456791937</c:v>
                </c:pt>
                <c:pt idx="9">
                  <c:v>1886320.513889093</c:v>
                </c:pt>
                <c:pt idx="10">
                  <c:v>2095911.6820989922</c:v>
                </c:pt>
                <c:pt idx="11">
                  <c:v>2305502.8503088914</c:v>
                </c:pt>
                <c:pt idx="12">
                  <c:v>2515094.0185187906</c:v>
                </c:pt>
                <c:pt idx="13">
                  <c:v>2724685.1867286898</c:v>
                </c:pt>
                <c:pt idx="14">
                  <c:v>2934276.3549385886</c:v>
                </c:pt>
                <c:pt idx="15">
                  <c:v>3143867.5231484883</c:v>
                </c:pt>
                <c:pt idx="16">
                  <c:v>3353458.6913583875</c:v>
                </c:pt>
                <c:pt idx="17">
                  <c:v>3563049.8595682867</c:v>
                </c:pt>
                <c:pt idx="18">
                  <c:v>3772641.0277781859</c:v>
                </c:pt>
                <c:pt idx="19">
                  <c:v>3982210.6349619762</c:v>
                </c:pt>
                <c:pt idx="20">
                  <c:v>4190321.2861064509</c:v>
                </c:pt>
                <c:pt idx="21">
                  <c:v>4398283.9990234682</c:v>
                </c:pt>
                <c:pt idx="22">
                  <c:v>4606098.7737130281</c:v>
                </c:pt>
                <c:pt idx="23">
                  <c:v>4811135.0044132592</c:v>
                </c:pt>
                <c:pt idx="24">
                  <c:v>5014086.9582621288</c:v>
                </c:pt>
                <c:pt idx="25">
                  <c:v>5214006.472425417</c:v>
                </c:pt>
                <c:pt idx="26">
                  <c:v>5413205.9245275622</c:v>
                </c:pt>
                <c:pt idx="27">
                  <c:v>5611685.3145685634</c:v>
                </c:pt>
                <c:pt idx="28">
                  <c:v>5809444.6425484186</c:v>
                </c:pt>
                <c:pt idx="29">
                  <c:v>6006483.9084671317</c:v>
                </c:pt>
                <c:pt idx="30">
                  <c:v>6202803.1123246998</c:v>
                </c:pt>
                <c:pt idx="31">
                  <c:v>6398402.2541211238</c:v>
                </c:pt>
                <c:pt idx="32">
                  <c:v>6593281.3338564048</c:v>
                </c:pt>
                <c:pt idx="33">
                  <c:v>6784721.5290677985</c:v>
                </c:pt>
                <c:pt idx="34">
                  <c:v>6974159.660918396</c:v>
                </c:pt>
                <c:pt idx="35">
                  <c:v>7162647.2345194416</c:v>
                </c:pt>
                <c:pt idx="36">
                  <c:v>7348153.4227346722</c:v>
                </c:pt>
                <c:pt idx="37">
                  <c:v>7524964.4670017688</c:v>
                </c:pt>
                <c:pt idx="38">
                  <c:v>7700299.6016155342</c:v>
                </c:pt>
                <c:pt idx="39">
                  <c:v>7874158.8265759656</c:v>
                </c:pt>
                <c:pt idx="40">
                  <c:v>8046542.1418830669</c:v>
                </c:pt>
                <c:pt idx="41">
                  <c:v>8217301.6194593646</c:v>
                </c:pt>
                <c:pt idx="42">
                  <c:v>8363692.4328650972</c:v>
                </c:pt>
                <c:pt idx="43">
                  <c:v>8507510.3330654614</c:v>
                </c:pt>
                <c:pt idx="44">
                  <c:v>8648755.3200604524</c:v>
                </c:pt>
                <c:pt idx="45">
                  <c:v>8787427.3938500714</c:v>
                </c:pt>
                <c:pt idx="46">
                  <c:v>8921431.7111760769</c:v>
                </c:pt>
                <c:pt idx="47">
                  <c:v>9045851.8515598793</c:v>
                </c:pt>
                <c:pt idx="48">
                  <c:v>9167313.522698978</c:v>
                </c:pt>
                <c:pt idx="49">
                  <c:v>9285816.7245933805</c:v>
                </c:pt>
                <c:pt idx="50">
                  <c:v>9401361.4572430775</c:v>
                </c:pt>
                <c:pt idx="51">
                  <c:v>9513947.7206480764</c:v>
                </c:pt>
                <c:pt idx="52">
                  <c:v>9623575.5148083754</c:v>
                </c:pt>
                <c:pt idx="53">
                  <c:v>9730244.8397239726</c:v>
                </c:pt>
                <c:pt idx="54">
                  <c:v>9833955.6953948699</c:v>
                </c:pt>
                <c:pt idx="55">
                  <c:v>9934708.0818210673</c:v>
                </c:pt>
                <c:pt idx="56">
                  <c:v>10032501.999002563</c:v>
                </c:pt>
                <c:pt idx="57">
                  <c:v>10127337.446939358</c:v>
                </c:pt>
                <c:pt idx="58">
                  <c:v>10219214.425631454</c:v>
                </c:pt>
                <c:pt idx="59">
                  <c:v>10308132.935078848</c:v>
                </c:pt>
                <c:pt idx="60">
                  <c:v>10394092.975281542</c:v>
                </c:pt>
                <c:pt idx="61">
                  <c:v>10477094.546239538</c:v>
                </c:pt>
                <c:pt idx="62">
                  <c:v>10557137.64795283</c:v>
                </c:pt>
                <c:pt idx="63">
                  <c:v>10634222.280421425</c:v>
                </c:pt>
                <c:pt idx="64">
                  <c:v>10708348.443645315</c:v>
                </c:pt>
                <c:pt idx="65">
                  <c:v>10779516.13762451</c:v>
                </c:pt>
                <c:pt idx="66">
                  <c:v>10847725.362358999</c:v>
                </c:pt>
                <c:pt idx="67">
                  <c:v>10912976.117848791</c:v>
                </c:pt>
                <c:pt idx="68">
                  <c:v>10975268.40409388</c:v>
                </c:pt>
                <c:pt idx="69">
                  <c:v>11034602.221094271</c:v>
                </c:pt>
                <c:pt idx="70">
                  <c:v>11090977.56884996</c:v>
                </c:pt>
                <c:pt idx="71">
                  <c:v>11144394.44736095</c:v>
                </c:pt>
                <c:pt idx="72">
                  <c:v>11194852.856627239</c:v>
                </c:pt>
                <c:pt idx="73">
                  <c:v>11242352.796648826</c:v>
                </c:pt>
                <c:pt idx="74">
                  <c:v>11286894.267425714</c:v>
                </c:pt>
                <c:pt idx="75">
                  <c:v>11328477.268957898</c:v>
                </c:pt>
                <c:pt idx="76">
                  <c:v>11367101.801245386</c:v>
                </c:pt>
                <c:pt idx="77">
                  <c:v>11402767.86428817</c:v>
                </c:pt>
                <c:pt idx="78">
                  <c:v>11435475.458086258</c:v>
                </c:pt>
                <c:pt idx="79">
                  <c:v>11465224.582639644</c:v>
                </c:pt>
                <c:pt idx="80">
                  <c:v>11492015.237948326</c:v>
                </c:pt>
                <c:pt idx="81">
                  <c:v>11515847.424012313</c:v>
                </c:pt>
                <c:pt idx="82">
                  <c:v>11536721.140831593</c:v>
                </c:pt>
                <c:pt idx="83">
                  <c:v>11554636.38840618</c:v>
                </c:pt>
                <c:pt idx="84">
                  <c:v>11569593.166736061</c:v>
                </c:pt>
                <c:pt idx="85">
                  <c:v>11581591.47582124</c:v>
                </c:pt>
                <c:pt idx="86">
                  <c:v>11590631.315661725</c:v>
                </c:pt>
                <c:pt idx="87">
                  <c:v>11596712.686257504</c:v>
                </c:pt>
                <c:pt idx="88">
                  <c:v>11599835.587608585</c:v>
                </c:pt>
                <c:pt idx="89">
                  <c:v>11600000.019714963</c:v>
                </c:pt>
                <c:pt idx="90">
                  <c:v>11597205.982576642</c:v>
                </c:pt>
                <c:pt idx="91">
                  <c:v>11591453.476193624</c:v>
                </c:pt>
                <c:pt idx="92">
                  <c:v>11582742.500565901</c:v>
                </c:pt>
                <c:pt idx="93">
                  <c:v>11571073.055693481</c:v>
                </c:pt>
                <c:pt idx="94">
                  <c:v>11556445.141576355</c:v>
                </c:pt>
                <c:pt idx="95">
                  <c:v>11539397.783867253</c:v>
                </c:pt>
                <c:pt idx="96">
                  <c:v>11525959.640132939</c:v>
                </c:pt>
                <c:pt idx="97">
                  <c:v>11509710.96538138</c:v>
                </c:pt>
                <c:pt idx="98">
                  <c:v>11490651.759612579</c:v>
                </c:pt>
                <c:pt idx="99">
                  <c:v>11468782.022826532</c:v>
                </c:pt>
                <c:pt idx="100">
                  <c:v>11444101.755023247</c:v>
                </c:pt>
                <c:pt idx="101">
                  <c:v>11416610.956202716</c:v>
                </c:pt>
                <c:pt idx="102">
                  <c:v>11386309.626364941</c:v>
                </c:pt>
                <c:pt idx="103">
                  <c:v>11353197.765509926</c:v>
                </c:pt>
                <c:pt idx="104">
                  <c:v>11317275.373637665</c:v>
                </c:pt>
                <c:pt idx="105">
                  <c:v>11278542.450748162</c:v>
                </c:pt>
                <c:pt idx="106">
                  <c:v>11236998.996841419</c:v>
                </c:pt>
                <c:pt idx="107">
                  <c:v>11192645.011917433</c:v>
                </c:pt>
                <c:pt idx="108">
                  <c:v>11145480.495976202</c:v>
                </c:pt>
                <c:pt idx="109">
                  <c:v>11095505.449017726</c:v>
                </c:pt>
                <c:pt idx="110">
                  <c:v>11042719.871042013</c:v>
                </c:pt>
                <c:pt idx="111">
                  <c:v>10987123.762049055</c:v>
                </c:pt>
                <c:pt idx="112">
                  <c:v>10942003.96513425</c:v>
                </c:pt>
                <c:pt idx="113">
                  <c:v>10897977.40223047</c:v>
                </c:pt>
                <c:pt idx="114">
                  <c:v>10851442.467169559</c:v>
                </c:pt>
                <c:pt idx="115">
                  <c:v>10802399.159951512</c:v>
                </c:pt>
                <c:pt idx="116">
                  <c:v>10750847.480576321</c:v>
                </c:pt>
                <c:pt idx="117">
                  <c:v>10696787.429044003</c:v>
                </c:pt>
                <c:pt idx="118">
                  <c:v>10640219.00535454</c:v>
                </c:pt>
                <c:pt idx="119">
                  <c:v>10585573.669457316</c:v>
                </c:pt>
                <c:pt idx="120">
                  <c:v>10540223.639027603</c:v>
                </c:pt>
                <c:pt idx="121">
                  <c:v>10492635.201414332</c:v>
                </c:pt>
                <c:pt idx="122">
                  <c:v>10442808.356617508</c:v>
                </c:pt>
                <c:pt idx="123">
                  <c:v>10390743.104637126</c:v>
                </c:pt>
                <c:pt idx="124">
                  <c:v>10336439.445473181</c:v>
                </c:pt>
                <c:pt idx="125">
                  <c:v>10279897.379125688</c:v>
                </c:pt>
                <c:pt idx="126">
                  <c:v>10221116.905594632</c:v>
                </c:pt>
                <c:pt idx="127">
                  <c:v>10160098.024880026</c:v>
                </c:pt>
                <c:pt idx="128">
                  <c:v>10096840.736981859</c:v>
                </c:pt>
                <c:pt idx="129">
                  <c:v>10031345.041900136</c:v>
                </c:pt>
                <c:pt idx="130">
                  <c:v>9963610.9396348614</c:v>
                </c:pt>
                <c:pt idx="131">
                  <c:v>9893638.4301860221</c:v>
                </c:pt>
                <c:pt idx="132">
                  <c:v>9821427.5135536324</c:v>
                </c:pt>
                <c:pt idx="133">
                  <c:v>9746978.1897376832</c:v>
                </c:pt>
                <c:pt idx="134">
                  <c:v>9670290.4587381762</c:v>
                </c:pt>
                <c:pt idx="135">
                  <c:v>9591364.3205551188</c:v>
                </c:pt>
                <c:pt idx="136">
                  <c:v>9510199.7751885001</c:v>
                </c:pt>
                <c:pt idx="137">
                  <c:v>9426796.8226383273</c:v>
                </c:pt>
                <c:pt idx="138">
                  <c:v>9341155.4629045948</c:v>
                </c:pt>
                <c:pt idx="139">
                  <c:v>9253275.6959873065</c:v>
                </c:pt>
                <c:pt idx="140">
                  <c:v>9163157.5218864642</c:v>
                </c:pt>
                <c:pt idx="141">
                  <c:v>9070800.9406020641</c:v>
                </c:pt>
                <c:pt idx="142">
                  <c:v>8976205.9521341082</c:v>
                </c:pt>
                <c:pt idx="143">
                  <c:v>8879372.5564825926</c:v>
                </c:pt>
                <c:pt idx="144">
                  <c:v>8780300.753647523</c:v>
                </c:pt>
                <c:pt idx="145">
                  <c:v>8678990.5436288994</c:v>
                </c:pt>
                <c:pt idx="146">
                  <c:v>8575441.9264267161</c:v>
                </c:pt>
                <c:pt idx="147">
                  <c:v>8469654.9020409789</c:v>
                </c:pt>
                <c:pt idx="148">
                  <c:v>8361629.470471683</c:v>
                </c:pt>
                <c:pt idx="149">
                  <c:v>8251365.6317188293</c:v>
                </c:pt>
                <c:pt idx="150">
                  <c:v>8138863.3857824234</c:v>
                </c:pt>
                <c:pt idx="151">
                  <c:v>8024122.732662457</c:v>
                </c:pt>
                <c:pt idx="152">
                  <c:v>7907143.6723589376</c:v>
                </c:pt>
                <c:pt idx="153">
                  <c:v>7787926.2048718585</c:v>
                </c:pt>
                <c:pt idx="154">
                  <c:v>7666470.3302012216</c:v>
                </c:pt>
                <c:pt idx="155">
                  <c:v>7542776.0483470326</c:v>
                </c:pt>
                <c:pt idx="156">
                  <c:v>7416843.359309284</c:v>
                </c:pt>
                <c:pt idx="157">
                  <c:v>7288672.2630879832</c:v>
                </c:pt>
                <c:pt idx="158">
                  <c:v>7158262.7596831219</c:v>
                </c:pt>
                <c:pt idx="159">
                  <c:v>7025614.8490947029</c:v>
                </c:pt>
                <c:pt idx="160">
                  <c:v>6890728.5313227335</c:v>
                </c:pt>
                <c:pt idx="161">
                  <c:v>6753603.8063672008</c:v>
                </c:pt>
                <c:pt idx="162">
                  <c:v>6624964.8336216211</c:v>
                </c:pt>
                <c:pt idx="163">
                  <c:v>6502214.9321689187</c:v>
                </c:pt>
                <c:pt idx="164">
                  <c:v>6377457.1197210718</c:v>
                </c:pt>
                <c:pt idx="165">
                  <c:v>6250691.3962780703</c:v>
                </c:pt>
                <c:pt idx="166">
                  <c:v>6121917.7618399188</c:v>
                </c:pt>
                <c:pt idx="167">
                  <c:v>5991136.2164066238</c:v>
                </c:pt>
                <c:pt idx="168">
                  <c:v>5858346.7599781714</c:v>
                </c:pt>
                <c:pt idx="169">
                  <c:v>5723549.3925545765</c:v>
                </c:pt>
                <c:pt idx="170">
                  <c:v>5586744.114135826</c:v>
                </c:pt>
                <c:pt idx="171">
                  <c:v>5447930.9247219292</c:v>
                </c:pt>
                <c:pt idx="172">
                  <c:v>5307109.8243128853</c:v>
                </c:pt>
                <c:pt idx="173">
                  <c:v>5164280.8129086876</c:v>
                </c:pt>
                <c:pt idx="174">
                  <c:v>5019443.8905093456</c:v>
                </c:pt>
                <c:pt idx="175">
                  <c:v>4872599.0571148489</c:v>
                </c:pt>
                <c:pt idx="176">
                  <c:v>4723746.3127252012</c:v>
                </c:pt>
                <c:pt idx="177">
                  <c:v>4572885.6573404111</c:v>
                </c:pt>
                <c:pt idx="178">
                  <c:v>4420017.0909604654</c:v>
                </c:pt>
                <c:pt idx="179">
                  <c:v>4268610.2820290867</c:v>
                </c:pt>
                <c:pt idx="180">
                  <c:v>4159026.9036217378</c:v>
                </c:pt>
                <c:pt idx="181">
                  <c:v>4047960.9656230216</c:v>
                </c:pt>
                <c:pt idx="182">
                  <c:v>3935412.468032938</c:v>
                </c:pt>
                <c:pt idx="183">
                  <c:v>3821381.4108514837</c:v>
                </c:pt>
                <c:pt idx="184">
                  <c:v>3705867.794078663</c:v>
                </c:pt>
                <c:pt idx="185">
                  <c:v>3588871.6177144726</c:v>
                </c:pt>
                <c:pt idx="186">
                  <c:v>3470392.8817589134</c:v>
                </c:pt>
                <c:pt idx="187">
                  <c:v>3350431.5862119887</c:v>
                </c:pt>
                <c:pt idx="188">
                  <c:v>3228987.7310736924</c:v>
                </c:pt>
                <c:pt idx="189">
                  <c:v>3106061.3163440325</c:v>
                </c:pt>
                <c:pt idx="190">
                  <c:v>2981652.3420229987</c:v>
                </c:pt>
                <c:pt idx="191">
                  <c:v>2855760.8081105971</c:v>
                </c:pt>
                <c:pt idx="192">
                  <c:v>2728386.7146068318</c:v>
                </c:pt>
                <c:pt idx="193">
                  <c:v>2599530.0615116921</c:v>
                </c:pt>
                <c:pt idx="194">
                  <c:v>2469190.8488251907</c:v>
                </c:pt>
                <c:pt idx="195">
                  <c:v>2337369.0765473163</c:v>
                </c:pt>
                <c:pt idx="196">
                  <c:v>2204064.7446780717</c:v>
                </c:pt>
                <c:pt idx="197">
                  <c:v>2069277.8532174651</c:v>
                </c:pt>
                <c:pt idx="198">
                  <c:v>1933008.4021654855</c:v>
                </c:pt>
                <c:pt idx="199">
                  <c:v>1795256.3915221398</c:v>
                </c:pt>
                <c:pt idx="200">
                  <c:v>1656021.8212874234</c:v>
                </c:pt>
                <c:pt idx="201">
                  <c:v>1515304.6914613366</c:v>
                </c:pt>
                <c:pt idx="202">
                  <c:v>1373105.0020438884</c:v>
                </c:pt>
                <c:pt idx="203">
                  <c:v>1229422.7530350669</c:v>
                </c:pt>
                <c:pt idx="204">
                  <c:v>1084257.9444348803</c:v>
                </c:pt>
                <c:pt idx="205">
                  <c:v>941308.77818003122</c:v>
                </c:pt>
                <c:pt idx="206">
                  <c:v>906188.25626654306</c:v>
                </c:pt>
                <c:pt idx="207">
                  <c:v>870682.17831372598</c:v>
                </c:pt>
                <c:pt idx="208">
                  <c:v>834790.54432157858</c:v>
                </c:pt>
                <c:pt idx="209">
                  <c:v>798513.35429010284</c:v>
                </c:pt>
                <c:pt idx="210">
                  <c:v>761850.60821929632</c:v>
                </c:pt>
                <c:pt idx="211">
                  <c:v>724802.30610915995</c:v>
                </c:pt>
                <c:pt idx="212">
                  <c:v>687368.44795969548</c:v>
                </c:pt>
                <c:pt idx="213">
                  <c:v>649549.03377089999</c:v>
                </c:pt>
                <c:pt idx="214">
                  <c:v>611344.06354277558</c:v>
                </c:pt>
                <c:pt idx="215">
                  <c:v>572753.53727532073</c:v>
                </c:pt>
                <c:pt idx="216">
                  <c:v>533777.45496853627</c:v>
                </c:pt>
                <c:pt idx="217">
                  <c:v>494415.81662242376</c:v>
                </c:pt>
                <c:pt idx="218">
                  <c:v>454668.62223698001</c:v>
                </c:pt>
                <c:pt idx="219">
                  <c:v>414535.87181220832</c:v>
                </c:pt>
                <c:pt idx="220">
                  <c:v>374017.56534810533</c:v>
                </c:pt>
                <c:pt idx="221">
                  <c:v>333113.70284467284</c:v>
                </c:pt>
                <c:pt idx="222">
                  <c:v>291824.28430191136</c:v>
                </c:pt>
                <c:pt idx="223">
                  <c:v>250149.30971981952</c:v>
                </c:pt>
                <c:pt idx="224">
                  <c:v>208088.77909839971</c:v>
                </c:pt>
                <c:pt idx="225">
                  <c:v>165642.6924376486</c:v>
                </c:pt>
                <c:pt idx="226">
                  <c:v>122811.04973756787</c:v>
                </c:pt>
                <c:pt idx="227">
                  <c:v>79593.850998159265</c:v>
                </c:pt>
                <c:pt idx="228">
                  <c:v>35991.096219419247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146-4BC5-9566-E518E2E1659B}"/>
            </c:ext>
          </c:extLst>
        </c:ser>
        <c:ser>
          <c:idx val="1"/>
          <c:order val="1"/>
          <c:tx>
            <c:strRef>
              <c:f>'Traffic and Revenue Calcs 2045'!$FW$74:$FW$77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49231.195854205573</c:v>
                </c:pt>
                <c:pt idx="2">
                  <c:v>98462.391708411145</c:v>
                </c:pt>
                <c:pt idx="3">
                  <c:v>147693.58756261671</c:v>
                </c:pt>
                <c:pt idx="4">
                  <c:v>196924.78341682229</c:v>
                </c:pt>
                <c:pt idx="5">
                  <c:v>246155.97927102787</c:v>
                </c:pt>
                <c:pt idx="6">
                  <c:v>295387.17512523342</c:v>
                </c:pt>
                <c:pt idx="7">
                  <c:v>344618.37097943894</c:v>
                </c:pt>
                <c:pt idx="8">
                  <c:v>393849.56683364458</c:v>
                </c:pt>
                <c:pt idx="9">
                  <c:v>443080.7626878501</c:v>
                </c:pt>
                <c:pt idx="10">
                  <c:v>492311.95854205574</c:v>
                </c:pt>
                <c:pt idx="11">
                  <c:v>541543.15439626132</c:v>
                </c:pt>
                <c:pt idx="12">
                  <c:v>590774.35025046684</c:v>
                </c:pt>
                <c:pt idx="13">
                  <c:v>640005.54610467236</c:v>
                </c:pt>
                <c:pt idx="14">
                  <c:v>689236.74195887789</c:v>
                </c:pt>
                <c:pt idx="15">
                  <c:v>738467.93781308352</c:v>
                </c:pt>
                <c:pt idx="16">
                  <c:v>787699.13366728916</c:v>
                </c:pt>
                <c:pt idx="17">
                  <c:v>836930.32952149468</c:v>
                </c:pt>
                <c:pt idx="18">
                  <c:v>886161.52537570021</c:v>
                </c:pt>
                <c:pt idx="19">
                  <c:v>935392.72122990573</c:v>
                </c:pt>
                <c:pt idx="20">
                  <c:v>984623.91708411148</c:v>
                </c:pt>
                <c:pt idx="21">
                  <c:v>1033855.112938317</c:v>
                </c:pt>
                <c:pt idx="22">
                  <c:v>1083086.3087925226</c:v>
                </c:pt>
                <c:pt idx="23">
                  <c:v>1132317.504646728</c:v>
                </c:pt>
                <c:pt idx="24">
                  <c:v>1181548.7005009337</c:v>
                </c:pt>
                <c:pt idx="25">
                  <c:v>1230779.8963551393</c:v>
                </c:pt>
                <c:pt idx="26">
                  <c:v>1280011.0922093447</c:v>
                </c:pt>
                <c:pt idx="27">
                  <c:v>1329242.2880635506</c:v>
                </c:pt>
                <c:pt idx="28">
                  <c:v>1378473.4839177558</c:v>
                </c:pt>
                <c:pt idx="29">
                  <c:v>1427704.6797719614</c:v>
                </c:pt>
                <c:pt idx="30">
                  <c:v>1476935.875626167</c:v>
                </c:pt>
                <c:pt idx="31">
                  <c:v>1526167.0714803729</c:v>
                </c:pt>
                <c:pt idx="32">
                  <c:v>1575398.2673345783</c:v>
                </c:pt>
                <c:pt idx="33">
                  <c:v>1624629.4631887837</c:v>
                </c:pt>
                <c:pt idx="34">
                  <c:v>1673860.6590429894</c:v>
                </c:pt>
                <c:pt idx="35">
                  <c:v>1723091.8548971948</c:v>
                </c:pt>
                <c:pt idx="36">
                  <c:v>1772323.0507514004</c:v>
                </c:pt>
                <c:pt idx="37">
                  <c:v>1821554.2466056061</c:v>
                </c:pt>
                <c:pt idx="38">
                  <c:v>1870785.4424598115</c:v>
                </c:pt>
                <c:pt idx="39">
                  <c:v>1920016.6383140171</c:v>
                </c:pt>
                <c:pt idx="40">
                  <c:v>1969247.834168223</c:v>
                </c:pt>
                <c:pt idx="41">
                  <c:v>2018479.0300224281</c:v>
                </c:pt>
                <c:pt idx="42">
                  <c:v>2067710.225876634</c:v>
                </c:pt>
                <c:pt idx="43">
                  <c:v>2116941.4217308396</c:v>
                </c:pt>
                <c:pt idx="44">
                  <c:v>2166172.6175850453</c:v>
                </c:pt>
                <c:pt idx="45">
                  <c:v>2215403.8134392509</c:v>
                </c:pt>
                <c:pt idx="46">
                  <c:v>2264635.0092934561</c:v>
                </c:pt>
                <c:pt idx="47">
                  <c:v>2313866.2051476617</c:v>
                </c:pt>
                <c:pt idx="48">
                  <c:v>2363097.4010018674</c:v>
                </c:pt>
                <c:pt idx="49">
                  <c:v>2412328.596856073</c:v>
                </c:pt>
                <c:pt idx="50">
                  <c:v>2461559.7927102786</c:v>
                </c:pt>
                <c:pt idx="51">
                  <c:v>2510790.9885644838</c:v>
                </c:pt>
                <c:pt idx="52">
                  <c:v>2560022.1844186895</c:v>
                </c:pt>
                <c:pt idx="53">
                  <c:v>2609253.3802728956</c:v>
                </c:pt>
                <c:pt idx="54">
                  <c:v>2655516.4554096274</c:v>
                </c:pt>
                <c:pt idx="55">
                  <c:v>2700716.6828155117</c:v>
                </c:pt>
                <c:pt idx="56">
                  <c:v>2745772.3282850385</c:v>
                </c:pt>
                <c:pt idx="57">
                  <c:v>2789845.4887851211</c:v>
                </c:pt>
                <c:pt idx="58">
                  <c:v>2830141.8272305042</c:v>
                </c:pt>
                <c:pt idx="59">
                  <c:v>2870139.9477706277</c:v>
                </c:pt>
                <c:pt idx="60">
                  <c:v>2909839.8504054868</c:v>
                </c:pt>
                <c:pt idx="61">
                  <c:v>2949241.5351350852</c:v>
                </c:pt>
                <c:pt idx="62">
                  <c:v>2988345.0019594221</c:v>
                </c:pt>
                <c:pt idx="63">
                  <c:v>3027150.2508784952</c:v>
                </c:pt>
                <c:pt idx="64">
                  <c:v>3065657.2818923076</c:v>
                </c:pt>
                <c:pt idx="65">
                  <c:v>3103866.095000857</c:v>
                </c:pt>
                <c:pt idx="66">
                  <c:v>3141776.6902041449</c:v>
                </c:pt>
                <c:pt idx="67">
                  <c:v>3179389.0675021713</c:v>
                </c:pt>
                <c:pt idx="68">
                  <c:v>3216703.2268949337</c:v>
                </c:pt>
                <c:pt idx="69">
                  <c:v>3253719.168382436</c:v>
                </c:pt>
                <c:pt idx="70">
                  <c:v>3290436.8919646745</c:v>
                </c:pt>
                <c:pt idx="71">
                  <c:v>3326856.3976416523</c:v>
                </c:pt>
                <c:pt idx="72">
                  <c:v>3362977.6854133676</c:v>
                </c:pt>
                <c:pt idx="73">
                  <c:v>3398800.7552798209</c:v>
                </c:pt>
                <c:pt idx="74">
                  <c:v>3434325.6072410117</c:v>
                </c:pt>
                <c:pt idx="75">
                  <c:v>3469552.2412969405</c:v>
                </c:pt>
                <c:pt idx="76">
                  <c:v>3504480.6574476077</c:v>
                </c:pt>
                <c:pt idx="77">
                  <c:v>3539110.8556930134</c:v>
                </c:pt>
                <c:pt idx="78">
                  <c:v>3572213.6456748131</c:v>
                </c:pt>
                <c:pt idx="79">
                  <c:v>3604843.1606045128</c:v>
                </c:pt>
                <c:pt idx="80">
                  <c:v>3637139.3060174445</c:v>
                </c:pt>
                <c:pt idx="81">
                  <c:v>3669102.0819136114</c:v>
                </c:pt>
                <c:pt idx="82">
                  <c:v>3700731.4882930107</c:v>
                </c:pt>
                <c:pt idx="83">
                  <c:v>3732027.5251556435</c:v>
                </c:pt>
                <c:pt idx="84">
                  <c:v>3762990.1925015091</c:v>
                </c:pt>
                <c:pt idx="85">
                  <c:v>3793619.4903306081</c:v>
                </c:pt>
                <c:pt idx="86">
                  <c:v>3815701.6118765306</c:v>
                </c:pt>
                <c:pt idx="87">
                  <c:v>3831220.1198706827</c:v>
                </c:pt>
                <c:pt idx="88">
                  <c:v>3846075.4068211624</c:v>
                </c:pt>
                <c:pt idx="89">
                  <c:v>3860267.4727279688</c:v>
                </c:pt>
                <c:pt idx="90">
                  <c:v>3873796.3175911033</c:v>
                </c:pt>
                <c:pt idx="91">
                  <c:v>3886661.9414105644</c:v>
                </c:pt>
                <c:pt idx="92">
                  <c:v>3898864.3441863535</c:v>
                </c:pt>
                <c:pt idx="93">
                  <c:v>3910403.5259184702</c:v>
                </c:pt>
                <c:pt idx="94">
                  <c:v>3921279.4866069136</c:v>
                </c:pt>
                <c:pt idx="95">
                  <c:v>3931492.2262516841</c:v>
                </c:pt>
                <c:pt idx="96">
                  <c:v>3941041.7448527822</c:v>
                </c:pt>
                <c:pt idx="97">
                  <c:v>3949928.0424102079</c:v>
                </c:pt>
                <c:pt idx="98">
                  <c:v>3955543.1308211484</c:v>
                </c:pt>
                <c:pt idx="99">
                  <c:v>3950075.0357938684</c:v>
                </c:pt>
                <c:pt idx="100">
                  <c:v>3943681.0664224331</c:v>
                </c:pt>
                <c:pt idx="101">
                  <c:v>3936361.2227068422</c:v>
                </c:pt>
                <c:pt idx="102">
                  <c:v>3928115.504647098</c:v>
                </c:pt>
                <c:pt idx="103">
                  <c:v>3918943.9122431995</c:v>
                </c:pt>
                <c:pt idx="104">
                  <c:v>3908846.445495144</c:v>
                </c:pt>
                <c:pt idx="105">
                  <c:v>3897823.1044029356</c:v>
                </c:pt>
                <c:pt idx="106">
                  <c:v>3885873.8889665725</c:v>
                </c:pt>
                <c:pt idx="107">
                  <c:v>3877026.2180638462</c:v>
                </c:pt>
                <c:pt idx="108">
                  <c:v>3871070.3179312772</c:v>
                </c:pt>
                <c:pt idx="109">
                  <c:v>3864333.1253909115</c:v>
                </c:pt>
                <c:pt idx="110">
                  <c:v>3856814.6404427504</c:v>
                </c:pt>
                <c:pt idx="111">
                  <c:v>3848514.8630867908</c:v>
                </c:pt>
                <c:pt idx="112">
                  <c:v>3839433.7933230367</c:v>
                </c:pt>
                <c:pt idx="113">
                  <c:v>3829571.4311514841</c:v>
                </c:pt>
                <c:pt idx="114">
                  <c:v>3822279.3887044839</c:v>
                </c:pt>
                <c:pt idx="115">
                  <c:v>3819717.9100357392</c:v>
                </c:pt>
                <c:pt idx="116">
                  <c:v>3816528.7749281013</c:v>
                </c:pt>
                <c:pt idx="117">
                  <c:v>3812711.9833815712</c:v>
                </c:pt>
                <c:pt idx="118">
                  <c:v>3808267.5353961485</c:v>
                </c:pt>
                <c:pt idx="119">
                  <c:v>3803195.4309718325</c:v>
                </c:pt>
                <c:pt idx="120">
                  <c:v>3786136.4752824153</c:v>
                </c:pt>
                <c:pt idx="121">
                  <c:v>3766780.9865318164</c:v>
                </c:pt>
                <c:pt idx="122">
                  <c:v>3746584.0659457692</c:v>
                </c:pt>
                <c:pt idx="123">
                  <c:v>3725545.7135242741</c:v>
                </c:pt>
                <c:pt idx="124">
                  <c:v>3703665.9292673306</c:v>
                </c:pt>
                <c:pt idx="125">
                  <c:v>3680944.7131749387</c:v>
                </c:pt>
                <c:pt idx="126">
                  <c:v>3657382.0652470994</c:v>
                </c:pt>
                <c:pt idx="127">
                  <c:v>3632977.9854838108</c:v>
                </c:pt>
                <c:pt idx="128">
                  <c:v>3607732.4738850743</c:v>
                </c:pt>
                <c:pt idx="129">
                  <c:v>3581645.5304508894</c:v>
                </c:pt>
                <c:pt idx="130">
                  <c:v>3554717.1551812566</c:v>
                </c:pt>
                <c:pt idx="131">
                  <c:v>3526947.3480761759</c:v>
                </c:pt>
                <c:pt idx="132">
                  <c:v>3498336.1091356464</c:v>
                </c:pt>
                <c:pt idx="133">
                  <c:v>3468883.4383596685</c:v>
                </c:pt>
                <c:pt idx="134">
                  <c:v>3438589.3357482431</c:v>
                </c:pt>
                <c:pt idx="135">
                  <c:v>3407453.8013013685</c:v>
                </c:pt>
                <c:pt idx="136">
                  <c:v>3375476.8350190464</c:v>
                </c:pt>
                <c:pt idx="137">
                  <c:v>3342658.4369012765</c:v>
                </c:pt>
                <c:pt idx="138">
                  <c:v>3308998.6069480558</c:v>
                </c:pt>
                <c:pt idx="139">
                  <c:v>3274497.3451593895</c:v>
                </c:pt>
                <c:pt idx="140">
                  <c:v>3239154.6515352735</c:v>
                </c:pt>
                <c:pt idx="141">
                  <c:v>3202970.5260757105</c:v>
                </c:pt>
                <c:pt idx="142">
                  <c:v>3165944.9687806992</c:v>
                </c:pt>
                <c:pt idx="143">
                  <c:v>3128077.9796502385</c:v>
                </c:pt>
                <c:pt idx="144">
                  <c:v>3089369.55868433</c:v>
                </c:pt>
                <c:pt idx="145">
                  <c:v>3049819.705882973</c:v>
                </c:pt>
                <c:pt idx="146">
                  <c:v>3009428.4212461682</c:v>
                </c:pt>
                <c:pt idx="147">
                  <c:v>2968195.7047739164</c:v>
                </c:pt>
                <c:pt idx="148">
                  <c:v>2926121.5564662139</c:v>
                </c:pt>
                <c:pt idx="149">
                  <c:v>2883205.9763230644</c:v>
                </c:pt>
                <c:pt idx="150">
                  <c:v>2839448.964344467</c:v>
                </c:pt>
                <c:pt idx="151">
                  <c:v>2794850.5205304208</c:v>
                </c:pt>
                <c:pt idx="152">
                  <c:v>2749410.6448809258</c:v>
                </c:pt>
                <c:pt idx="153">
                  <c:v>2703129.3373959842</c:v>
                </c:pt>
                <c:pt idx="154">
                  <c:v>2656006.5980755929</c:v>
                </c:pt>
                <c:pt idx="155">
                  <c:v>2610203.4207600206</c:v>
                </c:pt>
                <c:pt idx="156">
                  <c:v>2564153.5853618397</c:v>
                </c:pt>
                <c:pt idx="157">
                  <c:v>2517297.4697397151</c:v>
                </c:pt>
                <c:pt idx="158">
                  <c:v>2469635.0738936458</c:v>
                </c:pt>
                <c:pt idx="159">
                  <c:v>2421166.3978236327</c:v>
                </c:pt>
                <c:pt idx="160">
                  <c:v>2371891.4415296768</c:v>
                </c:pt>
                <c:pt idx="161">
                  <c:v>2321810.2050117762</c:v>
                </c:pt>
                <c:pt idx="162">
                  <c:v>2270922.6882699332</c:v>
                </c:pt>
                <c:pt idx="163">
                  <c:v>2219228.8913041456</c:v>
                </c:pt>
                <c:pt idx="164">
                  <c:v>2166728.8141144169</c:v>
                </c:pt>
                <c:pt idx="165">
                  <c:v>2113422.4567007418</c:v>
                </c:pt>
                <c:pt idx="166">
                  <c:v>2059309.8190631226</c:v>
                </c:pt>
                <c:pt idx="167">
                  <c:v>2004390.9012015627</c:v>
                </c:pt>
                <c:pt idx="168">
                  <c:v>1948665.7031160572</c:v>
                </c:pt>
                <c:pt idx="169">
                  <c:v>1892134.2248066086</c:v>
                </c:pt>
                <c:pt idx="170">
                  <c:v>1834796.4662732161</c:v>
                </c:pt>
                <c:pt idx="171">
                  <c:v>1781114.3302690533</c:v>
                </c:pt>
                <c:pt idx="172">
                  <c:v>1750557.3356002425</c:v>
                </c:pt>
                <c:pt idx="173">
                  <c:v>1719523.9122343932</c:v>
                </c:pt>
                <c:pt idx="174">
                  <c:v>1688014.0601715075</c:v>
                </c:pt>
                <c:pt idx="175">
                  <c:v>1656027.7794115834</c:v>
                </c:pt>
                <c:pt idx="176">
                  <c:v>1623565.0699546204</c:v>
                </c:pt>
                <c:pt idx="177">
                  <c:v>1590625.9318006213</c:v>
                </c:pt>
                <c:pt idx="178">
                  <c:v>1557210.3649495842</c:v>
                </c:pt>
                <c:pt idx="179">
                  <c:v>1523318.3694015096</c:v>
                </c:pt>
                <c:pt idx="180">
                  <c:v>1488949.9451563971</c:v>
                </c:pt>
                <c:pt idx="181">
                  <c:v>1454105.0922142465</c:v>
                </c:pt>
                <c:pt idx="182">
                  <c:v>1418783.8105750598</c:v>
                </c:pt>
                <c:pt idx="183">
                  <c:v>1382986.1002388331</c:v>
                </c:pt>
                <c:pt idx="184">
                  <c:v>1346711.9612055712</c:v>
                </c:pt>
                <c:pt idx="185">
                  <c:v>1309961.3934752692</c:v>
                </c:pt>
                <c:pt idx="186">
                  <c:v>1272734.3970479306</c:v>
                </c:pt>
                <c:pt idx="187">
                  <c:v>1235030.9719235555</c:v>
                </c:pt>
                <c:pt idx="188">
                  <c:v>1196851.1181021414</c:v>
                </c:pt>
                <c:pt idx="189">
                  <c:v>1158194.835583691</c:v>
                </c:pt>
                <c:pt idx="190">
                  <c:v>1119062.1243682019</c:v>
                </c:pt>
                <c:pt idx="191">
                  <c:v>1079452.9844556747</c:v>
                </c:pt>
                <c:pt idx="192">
                  <c:v>1039367.4158461096</c:v>
                </c:pt>
                <c:pt idx="193">
                  <c:v>998805.41853950766</c:v>
                </c:pt>
                <c:pt idx="194">
                  <c:v>957766.99253586924</c:v>
                </c:pt>
                <c:pt idx="195">
                  <c:v>916252.13783519145</c:v>
                </c:pt>
                <c:pt idx="196">
                  <c:v>884692.8068487281</c:v>
                </c:pt>
                <c:pt idx="197">
                  <c:v>868149.66909845651</c:v>
                </c:pt>
                <c:pt idx="198">
                  <c:v>851392.75595162821</c:v>
                </c:pt>
                <c:pt idx="199">
                  <c:v>834422.06740824424</c:v>
                </c:pt>
                <c:pt idx="200">
                  <c:v>817237.60346830508</c:v>
                </c:pt>
                <c:pt idx="201">
                  <c:v>799839.36413181003</c:v>
                </c:pt>
                <c:pt idx="202">
                  <c:v>782227.34939876036</c:v>
                </c:pt>
                <c:pt idx="203">
                  <c:v>764401.55926915421</c:v>
                </c:pt>
                <c:pt idx="204">
                  <c:v>746361.99374299345</c:v>
                </c:pt>
                <c:pt idx="205">
                  <c:v>728108.6528202761</c:v>
                </c:pt>
                <c:pt idx="206">
                  <c:v>709641.53650100227</c:v>
                </c:pt>
                <c:pt idx="207">
                  <c:v>690960.64478517475</c:v>
                </c:pt>
                <c:pt idx="208">
                  <c:v>672065.97767279053</c:v>
                </c:pt>
                <c:pt idx="209">
                  <c:v>652957.53516385192</c:v>
                </c:pt>
                <c:pt idx="210">
                  <c:v>633635.3172583566</c:v>
                </c:pt>
                <c:pt idx="211">
                  <c:v>614099.32395630563</c:v>
                </c:pt>
                <c:pt idx="212">
                  <c:v>594349.55525769934</c:v>
                </c:pt>
                <c:pt idx="213">
                  <c:v>574386.01116253738</c:v>
                </c:pt>
                <c:pt idx="214">
                  <c:v>554208.6916708207</c:v>
                </c:pt>
                <c:pt idx="215">
                  <c:v>533817.59678254742</c:v>
                </c:pt>
                <c:pt idx="216">
                  <c:v>513212.72649771895</c:v>
                </c:pt>
                <c:pt idx="217">
                  <c:v>492394.08081633516</c:v>
                </c:pt>
                <c:pt idx="218">
                  <c:v>471361.65973839519</c:v>
                </c:pt>
                <c:pt idx="219">
                  <c:v>450115.46326389996</c:v>
                </c:pt>
                <c:pt idx="220">
                  <c:v>428655.49139284872</c:v>
                </c:pt>
                <c:pt idx="221">
                  <c:v>406981.74412524223</c:v>
                </c:pt>
                <c:pt idx="222">
                  <c:v>385094.22146108065</c:v>
                </c:pt>
                <c:pt idx="223">
                  <c:v>362992.92340036307</c:v>
                </c:pt>
                <c:pt idx="224">
                  <c:v>340677.84994309035</c:v>
                </c:pt>
                <c:pt idx="225">
                  <c:v>318149.0010892612</c:v>
                </c:pt>
                <c:pt idx="226">
                  <c:v>295406.37683887687</c:v>
                </c:pt>
                <c:pt idx="227">
                  <c:v>272449.97719193646</c:v>
                </c:pt>
                <c:pt idx="228">
                  <c:v>249279.80214844088</c:v>
                </c:pt>
                <c:pt idx="229">
                  <c:v>225895.85170839031</c:v>
                </c:pt>
                <c:pt idx="230">
                  <c:v>202298.12587178353</c:v>
                </c:pt>
                <c:pt idx="231">
                  <c:v>178486.62463862088</c:v>
                </c:pt>
                <c:pt idx="232">
                  <c:v>154461.34800890353</c:v>
                </c:pt>
                <c:pt idx="233">
                  <c:v>130222.29598263004</c:v>
                </c:pt>
                <c:pt idx="234">
                  <c:v>105769.4685598006</c:v>
                </c:pt>
                <c:pt idx="235">
                  <c:v>81102.865740415888</c:v>
                </c:pt>
                <c:pt idx="236">
                  <c:v>56222.487524475277</c:v>
                </c:pt>
                <c:pt idx="237">
                  <c:v>31128.333911980411</c:v>
                </c:pt>
                <c:pt idx="238">
                  <c:v>5820.4049029286189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46-4BC5-9566-E518E2E1659B}"/>
            </c:ext>
          </c:extLst>
        </c:ser>
        <c:ser>
          <c:idx val="2"/>
          <c:order val="2"/>
          <c:tx>
            <c:strRef>
              <c:f>'Traffic and Revenue Calcs 2045'!$FX$74:$FX$77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2045'!$FX$78:$FX$678</c:f>
              <c:numCache>
                <c:formatCode>"$"#,##0.00</c:formatCode>
                <c:ptCount val="601"/>
                <c:pt idx="0">
                  <c:v>-3200956.6056488357</c:v>
                </c:pt>
                <c:pt idx="1">
                  <c:v>-2724685.1867286894</c:v>
                </c:pt>
                <c:pt idx="2">
                  <c:v>-2515094.0185187906</c:v>
                </c:pt>
                <c:pt idx="3">
                  <c:v>-2305502.8503088909</c:v>
                </c:pt>
                <c:pt idx="4">
                  <c:v>-2095911.6820989917</c:v>
                </c:pt>
                <c:pt idx="5">
                  <c:v>-1886320.5138890925</c:v>
                </c:pt>
                <c:pt idx="6">
                  <c:v>-1676729.3456791937</c:v>
                </c:pt>
                <c:pt idx="7">
                  <c:v>-1467138.1774692943</c:v>
                </c:pt>
                <c:pt idx="8">
                  <c:v>-1257547.0092593948</c:v>
                </c:pt>
                <c:pt idx="9">
                  <c:v>-1047955.8410494959</c:v>
                </c:pt>
                <c:pt idx="10">
                  <c:v>-838364.67283959663</c:v>
                </c:pt>
                <c:pt idx="11">
                  <c:v>-628773.50462969719</c:v>
                </c:pt>
                <c:pt idx="12">
                  <c:v>-419182.33641979832</c:v>
                </c:pt>
                <c:pt idx="13">
                  <c:v>-209591.16820989893</c:v>
                </c:pt>
                <c:pt idx="14">
                  <c:v>0</c:v>
                </c:pt>
                <c:pt idx="15">
                  <c:v>209591.16820989942</c:v>
                </c:pt>
                <c:pt idx="16">
                  <c:v>419182.33641979884</c:v>
                </c:pt>
                <c:pt idx="17">
                  <c:v>628773.50462969765</c:v>
                </c:pt>
                <c:pt idx="18">
                  <c:v>838364.67283959722</c:v>
                </c:pt>
                <c:pt idx="19">
                  <c:v>1047950.167095257</c:v>
                </c:pt>
                <c:pt idx="20">
                  <c:v>1257096.3858319353</c:v>
                </c:pt>
                <c:pt idx="21">
                  <c:v>1466094.6663411565</c:v>
                </c:pt>
                <c:pt idx="22">
                  <c:v>1674945.0086229197</c:v>
                </c:pt>
                <c:pt idx="23">
                  <c:v>1882618.0452051884</c:v>
                </c:pt>
                <c:pt idx="24">
                  <c:v>2089202.8992758871</c:v>
                </c:pt>
                <c:pt idx="25">
                  <c:v>2294162.8478671839</c:v>
                </c:pt>
                <c:pt idx="26">
                  <c:v>2498402.7343973364</c:v>
                </c:pt>
                <c:pt idx="27">
                  <c:v>2701922.5588663458</c:v>
                </c:pt>
                <c:pt idx="28">
                  <c:v>2904722.3212742093</c:v>
                </c:pt>
                <c:pt idx="29">
                  <c:v>3106802.0216209302</c:v>
                </c:pt>
                <c:pt idx="30">
                  <c:v>3308161.6599065061</c:v>
                </c:pt>
                <c:pt idx="31">
                  <c:v>3508801.2361309398</c:v>
                </c:pt>
                <c:pt idx="32">
                  <c:v>3708720.7502942286</c:v>
                </c:pt>
                <c:pt idx="33">
                  <c:v>3906354.8197663082</c:v>
                </c:pt>
                <c:pt idx="34">
                  <c:v>4102446.8593637622</c:v>
                </c:pt>
                <c:pt idx="35">
                  <c:v>4297588.3407116653</c:v>
                </c:pt>
                <c:pt idx="36">
                  <c:v>4490538.2027823003</c:v>
                </c:pt>
                <c:pt idx="37">
                  <c:v>4677680.6146227224</c:v>
                </c:pt>
                <c:pt idx="38">
                  <c:v>4863347.1168098114</c:v>
                </c:pt>
                <c:pt idx="39">
                  <c:v>5047537.7093435675</c:v>
                </c:pt>
                <c:pt idx="40">
                  <c:v>5230252.3922239933</c:v>
                </c:pt>
                <c:pt idx="41">
                  <c:v>5411393.7494000699</c:v>
                </c:pt>
                <c:pt idx="42">
                  <c:v>5575794.9552433984</c:v>
                </c:pt>
                <c:pt idx="43">
                  <c:v>5737623.2478813576</c:v>
                </c:pt>
                <c:pt idx="44">
                  <c:v>5896878.6273139445</c:v>
                </c:pt>
                <c:pt idx="45">
                  <c:v>6053561.0935411602</c:v>
                </c:pt>
                <c:pt idx="46">
                  <c:v>6206213.3642964019</c:v>
                </c:pt>
                <c:pt idx="47">
                  <c:v>6351342.7893931065</c:v>
                </c:pt>
                <c:pt idx="48">
                  <c:v>6493513.7452451093</c:v>
                </c:pt>
                <c:pt idx="49">
                  <c:v>6632726.231852415</c:v>
                </c:pt>
                <c:pt idx="50">
                  <c:v>6768980.2492150152</c:v>
                </c:pt>
                <c:pt idx="51">
                  <c:v>6902275.7973329183</c:v>
                </c:pt>
                <c:pt idx="52">
                  <c:v>7032612.8762061205</c:v>
                </c:pt>
                <c:pt idx="53">
                  <c:v>7159991.4858346218</c:v>
                </c:pt>
                <c:pt idx="54">
                  <c:v>7284411.6262184214</c:v>
                </c:pt>
                <c:pt idx="55">
                  <c:v>7405873.297357521</c:v>
                </c:pt>
                <c:pt idx="56">
                  <c:v>7524376.4992519217</c:v>
                </c:pt>
                <c:pt idx="57">
                  <c:v>7639921.2319016224</c:v>
                </c:pt>
                <c:pt idx="58">
                  <c:v>7752507.4953066222</c:v>
                </c:pt>
                <c:pt idx="59">
                  <c:v>7862135.2894669184</c:v>
                </c:pt>
                <c:pt idx="60">
                  <c:v>7968804.6143825147</c:v>
                </c:pt>
                <c:pt idx="61">
                  <c:v>8072515.4700534139</c:v>
                </c:pt>
                <c:pt idx="62">
                  <c:v>8173267.8564796122</c:v>
                </c:pt>
                <c:pt idx="63">
                  <c:v>8271061.7736611096</c:v>
                </c:pt>
                <c:pt idx="64">
                  <c:v>8365897.2215979034</c:v>
                </c:pt>
                <c:pt idx="65">
                  <c:v>8457774.2002899982</c:v>
                </c:pt>
                <c:pt idx="66">
                  <c:v>8546692.7097373921</c:v>
                </c:pt>
                <c:pt idx="67">
                  <c:v>8632652.7499400899</c:v>
                </c:pt>
                <c:pt idx="68">
                  <c:v>8715654.3208980821</c:v>
                </c:pt>
                <c:pt idx="69">
                  <c:v>8795697.4226113744</c:v>
                </c:pt>
                <c:pt idx="70">
                  <c:v>8872782.0550799686</c:v>
                </c:pt>
                <c:pt idx="71">
                  <c:v>8946908.2183038592</c:v>
                </c:pt>
                <c:pt idx="72">
                  <c:v>9018075.9122830555</c:v>
                </c:pt>
                <c:pt idx="73">
                  <c:v>9086285.1370175444</c:v>
                </c:pt>
                <c:pt idx="74">
                  <c:v>9151535.8925073352</c:v>
                </c:pt>
                <c:pt idx="75">
                  <c:v>9213828.1787524242</c:v>
                </c:pt>
                <c:pt idx="76">
                  <c:v>9273161.9957528133</c:v>
                </c:pt>
                <c:pt idx="77">
                  <c:v>9329537.3435085043</c:v>
                </c:pt>
                <c:pt idx="78">
                  <c:v>9382954.2220194936</c:v>
                </c:pt>
                <c:pt idx="79">
                  <c:v>9433412.6312857829</c:v>
                </c:pt>
                <c:pt idx="80">
                  <c:v>9480912.5713073686</c:v>
                </c:pt>
                <c:pt idx="81">
                  <c:v>9525454.0420842562</c:v>
                </c:pt>
                <c:pt idx="82">
                  <c:v>9567037.0436164439</c:v>
                </c:pt>
                <c:pt idx="83">
                  <c:v>9605661.5759039298</c:v>
                </c:pt>
                <c:pt idx="84">
                  <c:v>9641327.6389467176</c:v>
                </c:pt>
                <c:pt idx="85">
                  <c:v>9674035.2327447999</c:v>
                </c:pt>
                <c:pt idx="86">
                  <c:v>9703784.357298186</c:v>
                </c:pt>
                <c:pt idx="87">
                  <c:v>9730575.0126068722</c:v>
                </c:pt>
                <c:pt idx="88">
                  <c:v>9754407.1986708548</c:v>
                </c:pt>
                <c:pt idx="89">
                  <c:v>9775280.9154901374</c:v>
                </c:pt>
                <c:pt idx="90">
                  <c:v>9793196.1630647201</c:v>
                </c:pt>
                <c:pt idx="91">
                  <c:v>9808152.9413946029</c:v>
                </c:pt>
                <c:pt idx="92">
                  <c:v>9820151.2504797857</c:v>
                </c:pt>
                <c:pt idx="93">
                  <c:v>9829191.0903202668</c:v>
                </c:pt>
                <c:pt idx="94">
                  <c:v>9835272.4609160479</c:v>
                </c:pt>
                <c:pt idx="95">
                  <c:v>9838854.9525605012</c:v>
                </c:pt>
                <c:pt idx="96">
                  <c:v>9845090.5259468853</c:v>
                </c:pt>
                <c:pt idx="97">
                  <c:v>9848515.5683160257</c:v>
                </c:pt>
                <c:pt idx="98">
                  <c:v>9849130.079667924</c:v>
                </c:pt>
                <c:pt idx="99">
                  <c:v>9846934.0600025784</c:v>
                </c:pt>
                <c:pt idx="100">
                  <c:v>9841927.5093199909</c:v>
                </c:pt>
                <c:pt idx="101">
                  <c:v>9834110.4276201595</c:v>
                </c:pt>
                <c:pt idx="102">
                  <c:v>9823482.8149030861</c:v>
                </c:pt>
                <c:pt idx="103">
                  <c:v>9810044.6711687706</c:v>
                </c:pt>
                <c:pt idx="104">
                  <c:v>9793795.9964172095</c:v>
                </c:pt>
                <c:pt idx="105">
                  <c:v>9774736.7906484082</c:v>
                </c:pt>
                <c:pt idx="106">
                  <c:v>9752867.0538623631</c:v>
                </c:pt>
                <c:pt idx="107">
                  <c:v>9728186.7860590778</c:v>
                </c:pt>
                <c:pt idx="108">
                  <c:v>9700695.987238545</c:v>
                </c:pt>
                <c:pt idx="109">
                  <c:v>9670394.6574007701</c:v>
                </c:pt>
                <c:pt idx="110">
                  <c:v>9637282.796545757</c:v>
                </c:pt>
                <c:pt idx="111">
                  <c:v>9601360.4046734963</c:v>
                </c:pt>
                <c:pt idx="112">
                  <c:v>9574253.4694924671</c:v>
                </c:pt>
                <c:pt idx="113">
                  <c:v>9547785.5116886422</c:v>
                </c:pt>
                <c:pt idx="114">
                  <c:v>9518809.1817276832</c:v>
                </c:pt>
                <c:pt idx="115">
                  <c:v>9487324.4796095882</c:v>
                </c:pt>
                <c:pt idx="116">
                  <c:v>9453331.4053343516</c:v>
                </c:pt>
                <c:pt idx="117">
                  <c:v>9416829.9589019846</c:v>
                </c:pt>
                <c:pt idx="118">
                  <c:v>9377820.1403124761</c:v>
                </c:pt>
                <c:pt idx="119">
                  <c:v>9340212.0612858683</c:v>
                </c:pt>
                <c:pt idx="120">
                  <c:v>9310530.8811410498</c:v>
                </c:pt>
                <c:pt idx="121">
                  <c:v>9278611.2938126735</c:v>
                </c:pt>
                <c:pt idx="122">
                  <c:v>9244453.2993007433</c:v>
                </c:pt>
                <c:pt idx="123">
                  <c:v>9208056.8976052571</c:v>
                </c:pt>
                <c:pt idx="124">
                  <c:v>9169422.0887262095</c:v>
                </c:pt>
                <c:pt idx="125">
                  <c:v>9128548.8726636115</c:v>
                </c:pt>
                <c:pt idx="126">
                  <c:v>9085437.2494174503</c:v>
                </c:pt>
                <c:pt idx="127">
                  <c:v>9040087.2189877387</c:v>
                </c:pt>
                <c:pt idx="128">
                  <c:v>8992498.7813744675</c:v>
                </c:pt>
                <c:pt idx="129">
                  <c:v>8942671.9365776405</c:v>
                </c:pt>
                <c:pt idx="130">
                  <c:v>8890606.6845972594</c:v>
                </c:pt>
                <c:pt idx="131">
                  <c:v>8836303.0254333168</c:v>
                </c:pt>
                <c:pt idx="132">
                  <c:v>8779760.959085824</c:v>
                </c:pt>
                <c:pt idx="133">
                  <c:v>8720980.4855547696</c:v>
                </c:pt>
                <c:pt idx="134">
                  <c:v>8659961.6048401594</c:v>
                </c:pt>
                <c:pt idx="135">
                  <c:v>8596704.3169419952</c:v>
                </c:pt>
                <c:pt idx="136">
                  <c:v>8531208.6218602732</c:v>
                </c:pt>
                <c:pt idx="137">
                  <c:v>8463474.5195949934</c:v>
                </c:pt>
                <c:pt idx="138">
                  <c:v>8393502.0101461578</c:v>
                </c:pt>
                <c:pt idx="139">
                  <c:v>8321291.0935137654</c:v>
                </c:pt>
                <c:pt idx="140">
                  <c:v>8246841.769697817</c:v>
                </c:pt>
                <c:pt idx="141">
                  <c:v>8170154.0386983128</c:v>
                </c:pt>
                <c:pt idx="142">
                  <c:v>8091227.9005152518</c:v>
                </c:pt>
                <c:pt idx="143">
                  <c:v>8010063.3551486321</c:v>
                </c:pt>
                <c:pt idx="144">
                  <c:v>7926660.4025984583</c:v>
                </c:pt>
                <c:pt idx="145">
                  <c:v>7841019.0428647297</c:v>
                </c:pt>
                <c:pt idx="146">
                  <c:v>7753139.2759474413</c:v>
                </c:pt>
                <c:pt idx="147">
                  <c:v>7663021.101846599</c:v>
                </c:pt>
                <c:pt idx="148">
                  <c:v>7570664.5205621999</c:v>
                </c:pt>
                <c:pt idx="149">
                  <c:v>7476069.5320942411</c:v>
                </c:pt>
                <c:pt idx="150">
                  <c:v>7379236.1364427302</c:v>
                </c:pt>
                <c:pt idx="151">
                  <c:v>7280164.3336076597</c:v>
                </c:pt>
                <c:pt idx="152">
                  <c:v>7178854.1235890351</c:v>
                </c:pt>
                <c:pt idx="153">
                  <c:v>7075305.5063868519</c:v>
                </c:pt>
                <c:pt idx="154">
                  <c:v>6969518.4820011109</c:v>
                </c:pt>
                <c:pt idx="155">
                  <c:v>6861493.0504318168</c:v>
                </c:pt>
                <c:pt idx="156">
                  <c:v>6751229.2116789632</c:v>
                </c:pt>
                <c:pt idx="157">
                  <c:v>6638726.9657425573</c:v>
                </c:pt>
                <c:pt idx="158">
                  <c:v>6523986.3126225919</c:v>
                </c:pt>
                <c:pt idx="159">
                  <c:v>6407007.2523190686</c:v>
                </c:pt>
                <c:pt idx="160">
                  <c:v>6287789.7848319942</c:v>
                </c:pt>
                <c:pt idx="161">
                  <c:v>6166333.9101613564</c:v>
                </c:pt>
                <c:pt idx="162">
                  <c:v>6052437.0084938267</c:v>
                </c:pt>
                <c:pt idx="163">
                  <c:v>5943742.4840071714</c:v>
                </c:pt>
                <c:pt idx="164">
                  <c:v>5833040.0485253707</c:v>
                </c:pt>
                <c:pt idx="165">
                  <c:v>5720329.7020484153</c:v>
                </c:pt>
                <c:pt idx="166">
                  <c:v>5605611.4445763109</c:v>
                </c:pt>
                <c:pt idx="167">
                  <c:v>5488885.2761090631</c:v>
                </c:pt>
                <c:pt idx="168">
                  <c:v>5370151.1966466568</c:v>
                </c:pt>
                <c:pt idx="169">
                  <c:v>5249409.206189109</c:v>
                </c:pt>
                <c:pt idx="170">
                  <c:v>5126659.3047364047</c:v>
                </c:pt>
                <c:pt idx="171">
                  <c:v>5001901.4922885541</c:v>
                </c:pt>
                <c:pt idx="172">
                  <c:v>4875135.7688455572</c:v>
                </c:pt>
                <c:pt idx="173">
                  <c:v>4746362.1344074067</c:v>
                </c:pt>
                <c:pt idx="174">
                  <c:v>4615580.5889741108</c:v>
                </c:pt>
                <c:pt idx="175">
                  <c:v>4482791.1325456621</c:v>
                </c:pt>
                <c:pt idx="176">
                  <c:v>4347993.7651220607</c:v>
                </c:pt>
                <c:pt idx="177">
                  <c:v>4211188.4867033167</c:v>
                </c:pt>
                <c:pt idx="178">
                  <c:v>4072375.2972894181</c:v>
                </c:pt>
                <c:pt idx="179">
                  <c:v>3934752.4946078178</c:v>
                </c:pt>
                <c:pt idx="180">
                  <c:v>3835547.0333400476</c:v>
                </c:pt>
                <c:pt idx="181">
                  <c:v>3734859.0124809095</c:v>
                </c:pt>
                <c:pt idx="182">
                  <c:v>3632688.4320304045</c:v>
                </c:pt>
                <c:pt idx="183">
                  <c:v>3529035.2919885293</c:v>
                </c:pt>
                <c:pt idx="184">
                  <c:v>3423899.5923552867</c:v>
                </c:pt>
                <c:pt idx="185">
                  <c:v>3317281.3331306749</c:v>
                </c:pt>
                <c:pt idx="186">
                  <c:v>3209180.5143146943</c:v>
                </c:pt>
                <c:pt idx="187">
                  <c:v>3099597.1359073478</c:v>
                </c:pt>
                <c:pt idx="188">
                  <c:v>2988531.1979086306</c:v>
                </c:pt>
                <c:pt idx="189">
                  <c:v>2875982.7003185493</c:v>
                </c:pt>
                <c:pt idx="190">
                  <c:v>2761951.6431370936</c:v>
                </c:pt>
                <c:pt idx="191">
                  <c:v>2646438.0263642706</c:v>
                </c:pt>
                <c:pt idx="192">
                  <c:v>2529441.8500000839</c:v>
                </c:pt>
                <c:pt idx="193">
                  <c:v>2410963.1140445229</c:v>
                </c:pt>
                <c:pt idx="194">
                  <c:v>2291001.8184976</c:v>
                </c:pt>
                <c:pt idx="195">
                  <c:v>2169557.9633593042</c:v>
                </c:pt>
                <c:pt idx="196">
                  <c:v>2046631.5486296378</c:v>
                </c:pt>
                <c:pt idx="197">
                  <c:v>1922222.5743086096</c:v>
                </c:pt>
                <c:pt idx="198">
                  <c:v>1796331.0403962091</c:v>
                </c:pt>
                <c:pt idx="199">
                  <c:v>1668956.9468924417</c:v>
                </c:pt>
                <c:pt idx="200">
                  <c:v>1540100.2937973039</c:v>
                </c:pt>
                <c:pt idx="201">
                  <c:v>1409761.0811107957</c:v>
                </c:pt>
                <c:pt idx="202">
                  <c:v>1277939.308832926</c:v>
                </c:pt>
                <c:pt idx="203">
                  <c:v>1144634.976963683</c:v>
                </c:pt>
                <c:pt idx="204">
                  <c:v>1009848.0855030749</c:v>
                </c:pt>
                <c:pt idx="205">
                  <c:v>877024.27625554136</c:v>
                </c:pt>
                <c:pt idx="206">
                  <c:v>844602.64661736053</c:v>
                </c:pt>
                <c:pt idx="207">
                  <c:v>811795.46093985077</c:v>
                </c:pt>
                <c:pt idx="208">
                  <c:v>778602.71922301082</c:v>
                </c:pt>
                <c:pt idx="209">
                  <c:v>745024.42146684241</c:v>
                </c:pt>
                <c:pt idx="210">
                  <c:v>711060.56767134333</c:v>
                </c:pt>
                <c:pt idx="211">
                  <c:v>676711.15783651429</c:v>
                </c:pt>
                <c:pt idx="212">
                  <c:v>641976.19196235714</c:v>
                </c:pt>
                <c:pt idx="213">
                  <c:v>606855.6700488691</c:v>
                </c:pt>
                <c:pt idx="214">
                  <c:v>571349.59209605202</c:v>
                </c:pt>
                <c:pt idx="215">
                  <c:v>535457.9581039045</c:v>
                </c:pt>
                <c:pt idx="216">
                  <c:v>499180.76807242743</c:v>
                </c:pt>
                <c:pt idx="217">
                  <c:v>462518.02200162224</c:v>
                </c:pt>
                <c:pt idx="218">
                  <c:v>425469.71989148593</c:v>
                </c:pt>
                <c:pt idx="219">
                  <c:v>388035.86174202152</c:v>
                </c:pt>
                <c:pt idx="220">
                  <c:v>350216.44755322597</c:v>
                </c:pt>
                <c:pt idx="221">
                  <c:v>312011.4773251008</c:v>
                </c:pt>
                <c:pt idx="222">
                  <c:v>273420.95105764671</c:v>
                </c:pt>
                <c:pt idx="223">
                  <c:v>234444.86875086225</c:v>
                </c:pt>
                <c:pt idx="224">
                  <c:v>195083.23040474975</c:v>
                </c:pt>
                <c:pt idx="225">
                  <c:v>155336.03601930605</c:v>
                </c:pt>
                <c:pt idx="226">
                  <c:v>115203.2855945327</c:v>
                </c:pt>
                <c:pt idx="227">
                  <c:v>74684.979130431369</c:v>
                </c:pt>
                <c:pt idx="228">
                  <c:v>33781.116626998773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46-4BC5-9566-E518E2E1659B}"/>
            </c:ext>
          </c:extLst>
        </c:ser>
        <c:ser>
          <c:idx val="3"/>
          <c:order val="3"/>
          <c:tx>
            <c:strRef>
              <c:f>'Traffic and Revenue Calcs 2045'!$FY$74:$FY$77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2045'!$FY$78:$FY$678</c:f>
              <c:numCache>
                <c:formatCode>"$"#,##0.00</c:formatCode>
                <c:ptCount val="601"/>
                <c:pt idx="0">
                  <c:v>-439765.09435116436</c:v>
                </c:pt>
                <c:pt idx="1">
                  <c:v>-349171.5451624869</c:v>
                </c:pt>
                <c:pt idx="2">
                  <c:v>-299940.34930828126</c:v>
                </c:pt>
                <c:pt idx="3">
                  <c:v>-250709.15345407571</c:v>
                </c:pt>
                <c:pt idx="4">
                  <c:v>-201477.95759987016</c:v>
                </c:pt>
                <c:pt idx="5">
                  <c:v>-152246.76174566461</c:v>
                </c:pt>
                <c:pt idx="6">
                  <c:v>-103015.56589145903</c:v>
                </c:pt>
                <c:pt idx="7">
                  <c:v>-53784.370037253495</c:v>
                </c:pt>
                <c:pt idx="8">
                  <c:v>-4553.174183047855</c:v>
                </c:pt>
                <c:pt idx="9">
                  <c:v>44678.021671157665</c:v>
                </c:pt>
                <c:pt idx="10">
                  <c:v>93909.217525363259</c:v>
                </c:pt>
                <c:pt idx="11">
                  <c:v>143140.41337956881</c:v>
                </c:pt>
                <c:pt idx="12">
                  <c:v>192371.60923377442</c:v>
                </c:pt>
                <c:pt idx="13">
                  <c:v>241602.80508797997</c:v>
                </c:pt>
                <c:pt idx="14">
                  <c:v>290834.00094218546</c:v>
                </c:pt>
                <c:pt idx="15">
                  <c:v>340065.19679639104</c:v>
                </c:pt>
                <c:pt idx="16">
                  <c:v>389296.39265059674</c:v>
                </c:pt>
                <c:pt idx="17">
                  <c:v>438527.58850480214</c:v>
                </c:pt>
                <c:pt idx="18">
                  <c:v>487758.78435900778</c:v>
                </c:pt>
                <c:pt idx="19">
                  <c:v>536989.98021321336</c:v>
                </c:pt>
                <c:pt idx="20">
                  <c:v>586221.17606741888</c:v>
                </c:pt>
                <c:pt idx="21">
                  <c:v>635452.37192162452</c:v>
                </c:pt>
                <c:pt idx="22">
                  <c:v>684683.56777583016</c:v>
                </c:pt>
                <c:pt idx="23">
                  <c:v>733914.76363003557</c:v>
                </c:pt>
                <c:pt idx="24">
                  <c:v>783145.95948424132</c:v>
                </c:pt>
                <c:pt idx="25">
                  <c:v>832377.15533844684</c:v>
                </c:pt>
                <c:pt idx="26">
                  <c:v>881608.35119265248</c:v>
                </c:pt>
                <c:pt idx="27">
                  <c:v>930839.54704685812</c:v>
                </c:pt>
                <c:pt idx="28">
                  <c:v>980070.74290106329</c:v>
                </c:pt>
                <c:pt idx="29">
                  <c:v>1029301.938755269</c:v>
                </c:pt>
                <c:pt idx="30">
                  <c:v>1078533.1346094746</c:v>
                </c:pt>
                <c:pt idx="31">
                  <c:v>1127764.3304636802</c:v>
                </c:pt>
                <c:pt idx="32">
                  <c:v>1176995.5263178861</c:v>
                </c:pt>
                <c:pt idx="33">
                  <c:v>1226226.722172091</c:v>
                </c:pt>
                <c:pt idx="34">
                  <c:v>1275457.9180262969</c:v>
                </c:pt>
                <c:pt idx="35">
                  <c:v>1324689.1138805023</c:v>
                </c:pt>
                <c:pt idx="36">
                  <c:v>1373920.3097347079</c:v>
                </c:pt>
                <c:pt idx="37">
                  <c:v>1423151.5055889136</c:v>
                </c:pt>
                <c:pt idx="38">
                  <c:v>1472382.701443119</c:v>
                </c:pt>
                <c:pt idx="39">
                  <c:v>1521613.8972973246</c:v>
                </c:pt>
                <c:pt idx="40">
                  <c:v>1570845.0931515303</c:v>
                </c:pt>
                <c:pt idx="41">
                  <c:v>1620076.2890057357</c:v>
                </c:pt>
                <c:pt idx="42">
                  <c:v>1669307.4848599413</c:v>
                </c:pt>
                <c:pt idx="43">
                  <c:v>1718538.6807141469</c:v>
                </c:pt>
                <c:pt idx="44">
                  <c:v>1767769.8765683528</c:v>
                </c:pt>
                <c:pt idx="45">
                  <c:v>1817001.0724225582</c:v>
                </c:pt>
                <c:pt idx="46">
                  <c:v>1866232.2682767638</c:v>
                </c:pt>
                <c:pt idx="47">
                  <c:v>1915463.4641309695</c:v>
                </c:pt>
                <c:pt idx="48">
                  <c:v>1964694.6599851749</c:v>
                </c:pt>
                <c:pt idx="49">
                  <c:v>2013925.8558393805</c:v>
                </c:pt>
                <c:pt idx="50">
                  <c:v>2063157.0516935862</c:v>
                </c:pt>
                <c:pt idx="51">
                  <c:v>2112388.2475477913</c:v>
                </c:pt>
                <c:pt idx="52">
                  <c:v>2161619.443401997</c:v>
                </c:pt>
                <c:pt idx="53">
                  <c:v>2210850.6392562026</c:v>
                </c:pt>
                <c:pt idx="54">
                  <c:v>2257558.5194672723</c:v>
                </c:pt>
                <c:pt idx="55">
                  <c:v>2303343.7604884789</c:v>
                </c:pt>
                <c:pt idx="56">
                  <c:v>2348984.4195733275</c:v>
                </c:pt>
                <c:pt idx="57">
                  <c:v>2393761.5536569222</c:v>
                </c:pt>
                <c:pt idx="58">
                  <c:v>2435264.5541467187</c:v>
                </c:pt>
                <c:pt idx="59">
                  <c:v>2476469.3367312551</c:v>
                </c:pt>
                <c:pt idx="60">
                  <c:v>2517375.9014105271</c:v>
                </c:pt>
                <c:pt idx="61">
                  <c:v>2557984.2481845384</c:v>
                </c:pt>
                <c:pt idx="62">
                  <c:v>2598294.3770532883</c:v>
                </c:pt>
                <c:pt idx="63">
                  <c:v>2638306.2880167747</c:v>
                </c:pt>
                <c:pt idx="64">
                  <c:v>2678019.981075</c:v>
                </c:pt>
                <c:pt idx="65">
                  <c:v>2717435.4562279629</c:v>
                </c:pt>
                <c:pt idx="66">
                  <c:v>2756552.7134756632</c:v>
                </c:pt>
                <c:pt idx="67">
                  <c:v>2795371.752818102</c:v>
                </c:pt>
                <c:pt idx="68">
                  <c:v>2833892.5742552783</c:v>
                </c:pt>
                <c:pt idx="69">
                  <c:v>2872115.1777871936</c:v>
                </c:pt>
                <c:pt idx="70">
                  <c:v>2910039.5634138449</c:v>
                </c:pt>
                <c:pt idx="71">
                  <c:v>2947665.7311352356</c:v>
                </c:pt>
                <c:pt idx="72">
                  <c:v>2984993.6809513643</c:v>
                </c:pt>
                <c:pt idx="73">
                  <c:v>3022023.4128622301</c:v>
                </c:pt>
                <c:pt idx="74">
                  <c:v>3058754.9268678343</c:v>
                </c:pt>
                <c:pt idx="75">
                  <c:v>3095188.2229681765</c:v>
                </c:pt>
                <c:pt idx="76">
                  <c:v>3131323.3011632562</c:v>
                </c:pt>
                <c:pt idx="77">
                  <c:v>3167160.1614530748</c:v>
                </c:pt>
                <c:pt idx="78">
                  <c:v>3201597.1417512367</c:v>
                </c:pt>
                <c:pt idx="79">
                  <c:v>3235575.5506794145</c:v>
                </c:pt>
                <c:pt idx="80">
                  <c:v>3269220.5900908238</c:v>
                </c:pt>
                <c:pt idx="81">
                  <c:v>3302532.2599854693</c:v>
                </c:pt>
                <c:pt idx="82">
                  <c:v>3335510.5603633462</c:v>
                </c:pt>
                <c:pt idx="83">
                  <c:v>3368155.4912244575</c:v>
                </c:pt>
                <c:pt idx="84">
                  <c:v>3400467.0525688012</c:v>
                </c:pt>
                <c:pt idx="85">
                  <c:v>3432445.2443963778</c:v>
                </c:pt>
                <c:pt idx="86">
                  <c:v>3456649.1682263664</c:v>
                </c:pt>
                <c:pt idx="87">
                  <c:v>3474851.2295764191</c:v>
                </c:pt>
                <c:pt idx="88">
                  <c:v>3492390.0698827999</c:v>
                </c:pt>
                <c:pt idx="89">
                  <c:v>3509265.6891455078</c:v>
                </c:pt>
                <c:pt idx="90">
                  <c:v>3525478.0873645428</c:v>
                </c:pt>
                <c:pt idx="91">
                  <c:v>3541027.2645399054</c:v>
                </c:pt>
                <c:pt idx="92">
                  <c:v>3555913.2206715951</c:v>
                </c:pt>
                <c:pt idx="93">
                  <c:v>3570135.9557596124</c:v>
                </c:pt>
                <c:pt idx="94">
                  <c:v>3583695.4698039568</c:v>
                </c:pt>
                <c:pt idx="95">
                  <c:v>3596591.7628046288</c:v>
                </c:pt>
                <c:pt idx="96">
                  <c:v>3608824.8347616279</c:v>
                </c:pt>
                <c:pt idx="97">
                  <c:v>3620394.6856749542</c:v>
                </c:pt>
                <c:pt idx="98">
                  <c:v>3628908.6856666356</c:v>
                </c:pt>
                <c:pt idx="99">
                  <c:v>3627186.9030145481</c:v>
                </c:pt>
                <c:pt idx="100">
                  <c:v>3624539.2460183054</c:v>
                </c:pt>
                <c:pt idx="101">
                  <c:v>3620965.714677908</c:v>
                </c:pt>
                <c:pt idx="102">
                  <c:v>3616466.3089933563</c:v>
                </c:pt>
                <c:pt idx="103">
                  <c:v>3611041.0289646499</c:v>
                </c:pt>
                <c:pt idx="104">
                  <c:v>3604689.8745917873</c:v>
                </c:pt>
                <c:pt idx="105">
                  <c:v>3597412.8458747715</c:v>
                </c:pt>
                <c:pt idx="106">
                  <c:v>3589209.9428136004</c:v>
                </c:pt>
                <c:pt idx="107">
                  <c:v>3583803.9877527137</c:v>
                </c:pt>
                <c:pt idx="108">
                  <c:v>3581009.3863800149</c:v>
                </c:pt>
                <c:pt idx="109">
                  <c:v>3577433.4925995204</c:v>
                </c:pt>
                <c:pt idx="110">
                  <c:v>3573076.3064112291</c:v>
                </c:pt>
                <c:pt idx="111">
                  <c:v>3567937.8278151406</c:v>
                </c:pt>
                <c:pt idx="112">
                  <c:v>3562018.0568112573</c:v>
                </c:pt>
                <c:pt idx="113">
                  <c:v>3555316.9933995744</c:v>
                </c:pt>
                <c:pt idx="114">
                  <c:v>3550948.329776065</c:v>
                </c:pt>
                <c:pt idx="115">
                  <c:v>3550926.5014380999</c:v>
                </c:pt>
                <c:pt idx="116">
                  <c:v>3550277.0166612421</c:v>
                </c:pt>
                <c:pt idx="117">
                  <c:v>3548999.8754454912</c:v>
                </c:pt>
                <c:pt idx="118">
                  <c:v>3547095.0777908484</c:v>
                </c:pt>
                <c:pt idx="119">
                  <c:v>3544562.6236973116</c:v>
                </c:pt>
                <c:pt idx="120">
                  <c:v>3530809.3526718477</c:v>
                </c:pt>
                <c:pt idx="121">
                  <c:v>3514858.5014057215</c:v>
                </c:pt>
                <c:pt idx="122">
                  <c:v>3498066.218304147</c:v>
                </c:pt>
                <c:pt idx="123">
                  <c:v>3480432.5033671246</c:v>
                </c:pt>
                <c:pt idx="124">
                  <c:v>3461957.3565946538</c:v>
                </c:pt>
                <c:pt idx="125">
                  <c:v>3442640.7779867351</c:v>
                </c:pt>
                <c:pt idx="126">
                  <c:v>3422482.7675433676</c:v>
                </c:pt>
                <c:pt idx="127">
                  <c:v>3401483.3252645521</c:v>
                </c:pt>
                <c:pt idx="128">
                  <c:v>3379642.4511502883</c:v>
                </c:pt>
                <c:pt idx="129">
                  <c:v>3356960.1452005766</c:v>
                </c:pt>
                <c:pt idx="130">
                  <c:v>3333436.4074154166</c:v>
                </c:pt>
                <c:pt idx="131">
                  <c:v>3309071.2377948076</c:v>
                </c:pt>
                <c:pt idx="132">
                  <c:v>3283864.6363387513</c:v>
                </c:pt>
                <c:pt idx="133">
                  <c:v>3257816.6030472461</c:v>
                </c:pt>
                <c:pt idx="134">
                  <c:v>3230927.1379202926</c:v>
                </c:pt>
                <c:pt idx="135">
                  <c:v>3203196.2409578911</c:v>
                </c:pt>
                <c:pt idx="136">
                  <c:v>3174623.9121600422</c:v>
                </c:pt>
                <c:pt idx="137">
                  <c:v>3145210.151526744</c:v>
                </c:pt>
                <c:pt idx="138">
                  <c:v>3114954.9590579974</c:v>
                </c:pt>
                <c:pt idx="139">
                  <c:v>3083858.334753803</c:v>
                </c:pt>
                <c:pt idx="140">
                  <c:v>3051920.2786141597</c:v>
                </c:pt>
                <c:pt idx="141">
                  <c:v>3019140.7906390699</c:v>
                </c:pt>
                <c:pt idx="142">
                  <c:v>2985519.8708285303</c:v>
                </c:pt>
                <c:pt idx="143">
                  <c:v>2951057.5191825423</c:v>
                </c:pt>
                <c:pt idx="144">
                  <c:v>2915753.735701107</c:v>
                </c:pt>
                <c:pt idx="145">
                  <c:v>2879608.5203842227</c:v>
                </c:pt>
                <c:pt idx="146">
                  <c:v>2842621.8732318901</c:v>
                </c:pt>
                <c:pt idx="147">
                  <c:v>2804793.794244111</c:v>
                </c:pt>
                <c:pt idx="148">
                  <c:v>2766124.2834208817</c:v>
                </c:pt>
                <c:pt idx="149">
                  <c:v>2726613.340762205</c:v>
                </c:pt>
                <c:pt idx="150">
                  <c:v>2686260.9662680794</c:v>
                </c:pt>
                <c:pt idx="151">
                  <c:v>2645067.1599385063</c:v>
                </c:pt>
                <c:pt idx="152">
                  <c:v>2603031.9217734844</c:v>
                </c:pt>
                <c:pt idx="153">
                  <c:v>2560155.2517730147</c:v>
                </c:pt>
                <c:pt idx="154">
                  <c:v>2516437.1499370961</c:v>
                </c:pt>
                <c:pt idx="155">
                  <c:v>2473925.7855161638</c:v>
                </c:pt>
                <c:pt idx="156">
                  <c:v>2431138.3556483909</c:v>
                </c:pt>
                <c:pt idx="157">
                  <c:v>2387544.6455566729</c:v>
                </c:pt>
                <c:pt idx="158">
                  <c:v>2343144.6552410116</c:v>
                </c:pt>
                <c:pt idx="159">
                  <c:v>2297938.3847014061</c:v>
                </c:pt>
                <c:pt idx="160">
                  <c:v>2251925.8339378578</c:v>
                </c:pt>
                <c:pt idx="161">
                  <c:v>2205107.0029503652</c:v>
                </c:pt>
                <c:pt idx="162">
                  <c:v>2157481.8917389298</c:v>
                </c:pt>
                <c:pt idx="163">
                  <c:v>2109050.5003035497</c:v>
                </c:pt>
                <c:pt idx="164">
                  <c:v>2059812.8286442284</c:v>
                </c:pt>
                <c:pt idx="165">
                  <c:v>2009768.8767609613</c:v>
                </c:pt>
                <c:pt idx="166">
                  <c:v>1958918.6446537497</c:v>
                </c:pt>
                <c:pt idx="167">
                  <c:v>1907262.1323225973</c:v>
                </c:pt>
                <c:pt idx="168">
                  <c:v>1854799.3397674996</c:v>
                </c:pt>
                <c:pt idx="169">
                  <c:v>1801530.2669884586</c:v>
                </c:pt>
                <c:pt idx="170">
                  <c:v>1747454.913985474</c:v>
                </c:pt>
                <c:pt idx="171">
                  <c:v>1696824.0262979665</c:v>
                </c:pt>
                <c:pt idx="172">
                  <c:v>1668194.77780214</c:v>
                </c:pt>
                <c:pt idx="173">
                  <c:v>1639089.1006092755</c:v>
                </c:pt>
                <c:pt idx="174">
                  <c:v>1609506.9947193745</c:v>
                </c:pt>
                <c:pt idx="175">
                  <c:v>1579448.460132435</c:v>
                </c:pt>
                <c:pt idx="176">
                  <c:v>1548913.496848457</c:v>
                </c:pt>
                <c:pt idx="177">
                  <c:v>1517902.1048674427</c:v>
                </c:pt>
                <c:pt idx="178">
                  <c:v>1486414.2841893903</c:v>
                </c:pt>
                <c:pt idx="179">
                  <c:v>1454450.0348143002</c:v>
                </c:pt>
                <c:pt idx="180">
                  <c:v>1422009.3567421725</c:v>
                </c:pt>
                <c:pt idx="181">
                  <c:v>1389092.2499730068</c:v>
                </c:pt>
                <c:pt idx="182">
                  <c:v>1355698.7145068045</c:v>
                </c:pt>
                <c:pt idx="183">
                  <c:v>1321828.7503435628</c:v>
                </c:pt>
                <c:pt idx="184">
                  <c:v>1287482.3574832857</c:v>
                </c:pt>
                <c:pt idx="185">
                  <c:v>1252659.5359259683</c:v>
                </c:pt>
                <c:pt idx="186">
                  <c:v>1217360.2856716146</c:v>
                </c:pt>
                <c:pt idx="187">
                  <c:v>1181584.606720224</c:v>
                </c:pt>
                <c:pt idx="188">
                  <c:v>1145332.4990717946</c:v>
                </c:pt>
                <c:pt idx="189">
                  <c:v>1108603.962726329</c:v>
                </c:pt>
                <c:pt idx="190">
                  <c:v>1071398.9976838245</c:v>
                </c:pt>
                <c:pt idx="191">
                  <c:v>1033717.6039442822</c:v>
                </c:pt>
                <c:pt idx="192">
                  <c:v>995559.78150770185</c:v>
                </c:pt>
                <c:pt idx="193">
                  <c:v>956925.53037408483</c:v>
                </c:pt>
                <c:pt idx="194">
                  <c:v>917814.85054343077</c:v>
                </c:pt>
                <c:pt idx="195">
                  <c:v>878227.74201573781</c:v>
                </c:pt>
                <c:pt idx="196">
                  <c:v>848165.44075257913</c:v>
                </c:pt>
                <c:pt idx="197">
                  <c:v>832487.29015600064</c:v>
                </c:pt>
                <c:pt idx="198">
                  <c:v>816595.36416286544</c:v>
                </c:pt>
                <c:pt idx="199">
                  <c:v>800489.66277317458</c:v>
                </c:pt>
                <c:pt idx="200">
                  <c:v>784170.18598692864</c:v>
                </c:pt>
                <c:pt idx="201">
                  <c:v>767636.93380412669</c:v>
                </c:pt>
                <c:pt idx="202">
                  <c:v>750889.90622477012</c:v>
                </c:pt>
                <c:pt idx="203">
                  <c:v>733929.10324885719</c:v>
                </c:pt>
                <c:pt idx="204">
                  <c:v>716754.5248763893</c:v>
                </c:pt>
                <c:pt idx="205">
                  <c:v>699366.17110736517</c:v>
                </c:pt>
                <c:pt idx="206">
                  <c:v>681764.04194178456</c:v>
                </c:pt>
                <c:pt idx="207">
                  <c:v>663948.13737965014</c:v>
                </c:pt>
                <c:pt idx="208">
                  <c:v>645918.45742095902</c:v>
                </c:pt>
                <c:pt idx="209">
                  <c:v>627675.0020657134</c:v>
                </c:pt>
                <c:pt idx="210">
                  <c:v>609217.7713139113</c:v>
                </c:pt>
                <c:pt idx="211">
                  <c:v>590546.76516555354</c:v>
                </c:pt>
                <c:pt idx="212">
                  <c:v>571661.98362064036</c:v>
                </c:pt>
                <c:pt idx="213">
                  <c:v>552563.42667917139</c:v>
                </c:pt>
                <c:pt idx="214">
                  <c:v>533251.09434114792</c:v>
                </c:pt>
                <c:pt idx="215">
                  <c:v>513724.98660656781</c:v>
                </c:pt>
                <c:pt idx="216">
                  <c:v>493985.10347543232</c:v>
                </c:pt>
                <c:pt idx="217">
                  <c:v>474031.44494774175</c:v>
                </c:pt>
                <c:pt idx="218">
                  <c:v>453864.01102349488</c:v>
                </c:pt>
                <c:pt idx="219">
                  <c:v>433482.8017026927</c:v>
                </c:pt>
                <c:pt idx="220">
                  <c:v>412887.81698533456</c:v>
                </c:pt>
                <c:pt idx="221">
                  <c:v>392079.05687142123</c:v>
                </c:pt>
                <c:pt idx="222">
                  <c:v>371056.52136095281</c:v>
                </c:pt>
                <c:pt idx="223">
                  <c:v>349820.21045392827</c:v>
                </c:pt>
                <c:pt idx="224">
                  <c:v>328370.12415034865</c:v>
                </c:pt>
                <c:pt idx="225">
                  <c:v>306706.26245021267</c:v>
                </c:pt>
                <c:pt idx="226">
                  <c:v>284828.62535352138</c:v>
                </c:pt>
                <c:pt idx="227">
                  <c:v>262737.21286027413</c:v>
                </c:pt>
                <c:pt idx="228">
                  <c:v>240432.02497047168</c:v>
                </c:pt>
                <c:pt idx="229">
                  <c:v>217913.06168411419</c:v>
                </c:pt>
                <c:pt idx="230">
                  <c:v>195180.32300120054</c:v>
                </c:pt>
                <c:pt idx="231">
                  <c:v>172233.80892173102</c:v>
                </c:pt>
                <c:pt idx="232">
                  <c:v>149073.5194457068</c:v>
                </c:pt>
                <c:pt idx="233">
                  <c:v>125699.45457312639</c:v>
                </c:pt>
                <c:pt idx="234">
                  <c:v>102111.61430399009</c:v>
                </c:pt>
                <c:pt idx="235">
                  <c:v>78309.998638298508</c:v>
                </c:pt>
                <c:pt idx="236">
                  <c:v>54294.607576051028</c:v>
                </c:pt>
                <c:pt idx="237">
                  <c:v>30065.441117249244</c:v>
                </c:pt>
                <c:pt idx="238">
                  <c:v>5622.4992618905835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146-4BC5-9566-E518E2E1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4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146-4BC5-9566-E518E2E1659B}"/>
            </c:ext>
          </c:extLst>
        </c:ser>
        <c:ser>
          <c:idx val="5"/>
          <c:order val="5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146-4BC5-9566-E518E2E1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Gross 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'Traffic and Revenue Calcs 2045'!$FV$74:$FV$77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2045'!$FV$78:$FV$678</c:f>
              <c:numCache>
                <c:formatCode>"$"#,##0.00</c:formatCode>
                <c:ptCount val="601"/>
                <c:pt idx="0">
                  <c:v>0</c:v>
                </c:pt>
                <c:pt idx="1">
                  <c:v>209591.16820989922</c:v>
                </c:pt>
                <c:pt idx="2">
                  <c:v>419182.33641979843</c:v>
                </c:pt>
                <c:pt idx="3">
                  <c:v>628773.50462969765</c:v>
                </c:pt>
                <c:pt idx="4">
                  <c:v>838364.67283959687</c:v>
                </c:pt>
                <c:pt idx="5">
                  <c:v>1047955.8410494961</c:v>
                </c:pt>
                <c:pt idx="6">
                  <c:v>1257547.0092593953</c:v>
                </c:pt>
                <c:pt idx="7">
                  <c:v>1467138.1774692943</c:v>
                </c:pt>
                <c:pt idx="8">
                  <c:v>1676729.3456791937</c:v>
                </c:pt>
                <c:pt idx="9">
                  <c:v>1886320.513889093</c:v>
                </c:pt>
                <c:pt idx="10">
                  <c:v>2095911.6820989922</c:v>
                </c:pt>
                <c:pt idx="11">
                  <c:v>2305502.8503088914</c:v>
                </c:pt>
                <c:pt idx="12">
                  <c:v>2515094.0185187906</c:v>
                </c:pt>
                <c:pt idx="13">
                  <c:v>2724685.1867286898</c:v>
                </c:pt>
                <c:pt idx="14">
                  <c:v>2934276.3549385886</c:v>
                </c:pt>
                <c:pt idx="15">
                  <c:v>3143867.5231484883</c:v>
                </c:pt>
                <c:pt idx="16">
                  <c:v>3353458.6913583875</c:v>
                </c:pt>
                <c:pt idx="17">
                  <c:v>3563049.8595682867</c:v>
                </c:pt>
                <c:pt idx="18">
                  <c:v>3772641.0277781859</c:v>
                </c:pt>
                <c:pt idx="19">
                  <c:v>3982210.6349619762</c:v>
                </c:pt>
                <c:pt idx="20">
                  <c:v>4190321.2861064509</c:v>
                </c:pt>
                <c:pt idx="21">
                  <c:v>4398283.9990234682</c:v>
                </c:pt>
                <c:pt idx="22">
                  <c:v>4606098.7737130281</c:v>
                </c:pt>
                <c:pt idx="23">
                  <c:v>4811135.0044132592</c:v>
                </c:pt>
                <c:pt idx="24">
                  <c:v>5014086.9582621288</c:v>
                </c:pt>
                <c:pt idx="25">
                  <c:v>5214006.472425417</c:v>
                </c:pt>
                <c:pt idx="26">
                  <c:v>5413205.9245275622</c:v>
                </c:pt>
                <c:pt idx="27">
                  <c:v>5611685.3145685634</c:v>
                </c:pt>
                <c:pt idx="28">
                  <c:v>5809444.6425484186</c:v>
                </c:pt>
                <c:pt idx="29">
                  <c:v>6006483.9084671317</c:v>
                </c:pt>
                <c:pt idx="30">
                  <c:v>6202803.1123246998</c:v>
                </c:pt>
                <c:pt idx="31">
                  <c:v>6398402.2541211238</c:v>
                </c:pt>
                <c:pt idx="32">
                  <c:v>6593281.3338564048</c:v>
                </c:pt>
                <c:pt idx="33">
                  <c:v>6784721.5290677985</c:v>
                </c:pt>
                <c:pt idx="34">
                  <c:v>6974159.660918396</c:v>
                </c:pt>
                <c:pt idx="35">
                  <c:v>7162647.2345194416</c:v>
                </c:pt>
                <c:pt idx="36">
                  <c:v>7348153.4227346722</c:v>
                </c:pt>
                <c:pt idx="37">
                  <c:v>7524964.4670017688</c:v>
                </c:pt>
                <c:pt idx="38">
                  <c:v>7700299.6016155342</c:v>
                </c:pt>
                <c:pt idx="39">
                  <c:v>7874158.8265759656</c:v>
                </c:pt>
                <c:pt idx="40">
                  <c:v>8046542.1418830669</c:v>
                </c:pt>
                <c:pt idx="41">
                  <c:v>8217301.6194593646</c:v>
                </c:pt>
                <c:pt idx="42">
                  <c:v>8363692.4328650972</c:v>
                </c:pt>
                <c:pt idx="43">
                  <c:v>8507510.3330654614</c:v>
                </c:pt>
                <c:pt idx="44">
                  <c:v>8648755.3200604524</c:v>
                </c:pt>
                <c:pt idx="45">
                  <c:v>8787427.3938500714</c:v>
                </c:pt>
                <c:pt idx="46">
                  <c:v>8921431.7111760769</c:v>
                </c:pt>
                <c:pt idx="47">
                  <c:v>9045851.8515598793</c:v>
                </c:pt>
                <c:pt idx="48">
                  <c:v>9167313.522698978</c:v>
                </c:pt>
                <c:pt idx="49">
                  <c:v>9285816.7245933805</c:v>
                </c:pt>
                <c:pt idx="50">
                  <c:v>9401361.4572430775</c:v>
                </c:pt>
                <c:pt idx="51">
                  <c:v>9513947.7206480764</c:v>
                </c:pt>
                <c:pt idx="52">
                  <c:v>9623575.5148083754</c:v>
                </c:pt>
                <c:pt idx="53">
                  <c:v>9730244.8397239726</c:v>
                </c:pt>
                <c:pt idx="54">
                  <c:v>9833955.6953948699</c:v>
                </c:pt>
                <c:pt idx="55">
                  <c:v>9934708.0818210673</c:v>
                </c:pt>
                <c:pt idx="56">
                  <c:v>10032501.999002563</c:v>
                </c:pt>
                <c:pt idx="57">
                  <c:v>10127337.446939358</c:v>
                </c:pt>
                <c:pt idx="58">
                  <c:v>10219214.425631454</c:v>
                </c:pt>
                <c:pt idx="59">
                  <c:v>10308132.935078848</c:v>
                </c:pt>
                <c:pt idx="60">
                  <c:v>10394092.975281542</c:v>
                </c:pt>
                <c:pt idx="61">
                  <c:v>10477094.546239538</c:v>
                </c:pt>
                <c:pt idx="62">
                  <c:v>10557137.64795283</c:v>
                </c:pt>
                <c:pt idx="63">
                  <c:v>10634222.280421425</c:v>
                </c:pt>
                <c:pt idx="64">
                  <c:v>10708348.443645315</c:v>
                </c:pt>
                <c:pt idx="65">
                  <c:v>10779516.13762451</c:v>
                </c:pt>
                <c:pt idx="66">
                  <c:v>10847725.362358999</c:v>
                </c:pt>
                <c:pt idx="67">
                  <c:v>10912976.117848791</c:v>
                </c:pt>
                <c:pt idx="68">
                  <c:v>10975268.40409388</c:v>
                </c:pt>
                <c:pt idx="69">
                  <c:v>11034602.221094271</c:v>
                </c:pt>
                <c:pt idx="70">
                  <c:v>11090977.56884996</c:v>
                </c:pt>
                <c:pt idx="71">
                  <c:v>11144394.44736095</c:v>
                </c:pt>
                <c:pt idx="72">
                  <c:v>11194852.856627239</c:v>
                </c:pt>
                <c:pt idx="73">
                  <c:v>11242352.796648826</c:v>
                </c:pt>
                <c:pt idx="74">
                  <c:v>11286894.267425714</c:v>
                </c:pt>
                <c:pt idx="75">
                  <c:v>11328477.268957898</c:v>
                </c:pt>
                <c:pt idx="76">
                  <c:v>11367101.801245386</c:v>
                </c:pt>
                <c:pt idx="77">
                  <c:v>11402767.86428817</c:v>
                </c:pt>
                <c:pt idx="78">
                  <c:v>11435475.458086258</c:v>
                </c:pt>
                <c:pt idx="79">
                  <c:v>11465224.582639644</c:v>
                </c:pt>
                <c:pt idx="80">
                  <c:v>11492015.237948326</c:v>
                </c:pt>
                <c:pt idx="81">
                  <c:v>11515847.424012313</c:v>
                </c:pt>
                <c:pt idx="82">
                  <c:v>11536721.140831593</c:v>
                </c:pt>
                <c:pt idx="83">
                  <c:v>11554636.38840618</c:v>
                </c:pt>
                <c:pt idx="84">
                  <c:v>11569593.166736061</c:v>
                </c:pt>
                <c:pt idx="85">
                  <c:v>11581591.47582124</c:v>
                </c:pt>
                <c:pt idx="86">
                  <c:v>11590631.315661725</c:v>
                </c:pt>
                <c:pt idx="87">
                  <c:v>11596712.686257504</c:v>
                </c:pt>
                <c:pt idx="88">
                  <c:v>11599835.587608585</c:v>
                </c:pt>
                <c:pt idx="89">
                  <c:v>11600000.019714963</c:v>
                </c:pt>
                <c:pt idx="90">
                  <c:v>11597205.982576642</c:v>
                </c:pt>
                <c:pt idx="91">
                  <c:v>11591453.476193624</c:v>
                </c:pt>
                <c:pt idx="92">
                  <c:v>11582742.500565901</c:v>
                </c:pt>
                <c:pt idx="93">
                  <c:v>11571073.055693481</c:v>
                </c:pt>
                <c:pt idx="94">
                  <c:v>11556445.141576355</c:v>
                </c:pt>
                <c:pt idx="95">
                  <c:v>11539397.783867253</c:v>
                </c:pt>
                <c:pt idx="96">
                  <c:v>11525959.640132939</c:v>
                </c:pt>
                <c:pt idx="97">
                  <c:v>11509710.96538138</c:v>
                </c:pt>
                <c:pt idx="98">
                  <c:v>11490651.759612579</c:v>
                </c:pt>
                <c:pt idx="99">
                  <c:v>11468782.022826532</c:v>
                </c:pt>
                <c:pt idx="100">
                  <c:v>11444101.755023247</c:v>
                </c:pt>
                <c:pt idx="101">
                  <c:v>11416610.956202716</c:v>
                </c:pt>
                <c:pt idx="102">
                  <c:v>11386309.626364941</c:v>
                </c:pt>
                <c:pt idx="103">
                  <c:v>11353197.765509926</c:v>
                </c:pt>
                <c:pt idx="104">
                  <c:v>11317275.373637665</c:v>
                </c:pt>
                <c:pt idx="105">
                  <c:v>11278542.450748162</c:v>
                </c:pt>
                <c:pt idx="106">
                  <c:v>11236998.996841419</c:v>
                </c:pt>
                <c:pt idx="107">
                  <c:v>11192645.011917433</c:v>
                </c:pt>
                <c:pt idx="108">
                  <c:v>11145480.495976202</c:v>
                </c:pt>
                <c:pt idx="109">
                  <c:v>11095505.449017726</c:v>
                </c:pt>
                <c:pt idx="110">
                  <c:v>11042719.871042013</c:v>
                </c:pt>
                <c:pt idx="111">
                  <c:v>10987123.762049055</c:v>
                </c:pt>
                <c:pt idx="112">
                  <c:v>10942003.96513425</c:v>
                </c:pt>
                <c:pt idx="113">
                  <c:v>10897977.40223047</c:v>
                </c:pt>
                <c:pt idx="114">
                  <c:v>10851442.467169559</c:v>
                </c:pt>
                <c:pt idx="115">
                  <c:v>10802399.159951512</c:v>
                </c:pt>
                <c:pt idx="116">
                  <c:v>10750847.480576321</c:v>
                </c:pt>
                <c:pt idx="117">
                  <c:v>10696787.429044003</c:v>
                </c:pt>
                <c:pt idx="118">
                  <c:v>10640219.00535454</c:v>
                </c:pt>
                <c:pt idx="119">
                  <c:v>10585573.669457316</c:v>
                </c:pt>
                <c:pt idx="120">
                  <c:v>10540223.639027603</c:v>
                </c:pt>
                <c:pt idx="121">
                  <c:v>10492635.201414332</c:v>
                </c:pt>
                <c:pt idx="122">
                  <c:v>10442808.356617508</c:v>
                </c:pt>
                <c:pt idx="123">
                  <c:v>10390743.104637126</c:v>
                </c:pt>
                <c:pt idx="124">
                  <c:v>10336439.445473181</c:v>
                </c:pt>
                <c:pt idx="125">
                  <c:v>10279897.379125688</c:v>
                </c:pt>
                <c:pt idx="126">
                  <c:v>10221116.905594632</c:v>
                </c:pt>
                <c:pt idx="127">
                  <c:v>10160098.024880026</c:v>
                </c:pt>
                <c:pt idx="128">
                  <c:v>10096840.736981859</c:v>
                </c:pt>
                <c:pt idx="129">
                  <c:v>10031345.041900136</c:v>
                </c:pt>
                <c:pt idx="130">
                  <c:v>9963610.9396348614</c:v>
                </c:pt>
                <c:pt idx="131">
                  <c:v>9893638.4301860221</c:v>
                </c:pt>
                <c:pt idx="132">
                  <c:v>9821427.5135536324</c:v>
                </c:pt>
                <c:pt idx="133">
                  <c:v>9746978.1897376832</c:v>
                </c:pt>
                <c:pt idx="134">
                  <c:v>9670290.4587381762</c:v>
                </c:pt>
                <c:pt idx="135">
                  <c:v>9591364.3205551188</c:v>
                </c:pt>
                <c:pt idx="136">
                  <c:v>9510199.7751885001</c:v>
                </c:pt>
                <c:pt idx="137">
                  <c:v>9426796.8226383273</c:v>
                </c:pt>
                <c:pt idx="138">
                  <c:v>9341155.4629045948</c:v>
                </c:pt>
                <c:pt idx="139">
                  <c:v>9253275.6959873065</c:v>
                </c:pt>
                <c:pt idx="140">
                  <c:v>9163157.5218864642</c:v>
                </c:pt>
                <c:pt idx="141">
                  <c:v>9070800.9406020641</c:v>
                </c:pt>
                <c:pt idx="142">
                  <c:v>8976205.9521341082</c:v>
                </c:pt>
                <c:pt idx="143">
                  <c:v>8879372.5564825926</c:v>
                </c:pt>
                <c:pt idx="144">
                  <c:v>8780300.753647523</c:v>
                </c:pt>
                <c:pt idx="145">
                  <c:v>8678990.5436288994</c:v>
                </c:pt>
                <c:pt idx="146">
                  <c:v>8575441.9264267161</c:v>
                </c:pt>
                <c:pt idx="147">
                  <c:v>8469654.9020409789</c:v>
                </c:pt>
                <c:pt idx="148">
                  <c:v>8361629.470471683</c:v>
                </c:pt>
                <c:pt idx="149">
                  <c:v>8251365.6317188293</c:v>
                </c:pt>
                <c:pt idx="150">
                  <c:v>8138863.3857824234</c:v>
                </c:pt>
                <c:pt idx="151">
                  <c:v>8024122.732662457</c:v>
                </c:pt>
                <c:pt idx="152">
                  <c:v>7907143.6723589376</c:v>
                </c:pt>
                <c:pt idx="153">
                  <c:v>7787926.2048718585</c:v>
                </c:pt>
                <c:pt idx="154">
                  <c:v>7666470.3302012216</c:v>
                </c:pt>
                <c:pt idx="155">
                  <c:v>7542776.0483470326</c:v>
                </c:pt>
                <c:pt idx="156">
                  <c:v>7416843.359309284</c:v>
                </c:pt>
                <c:pt idx="157">
                  <c:v>7288672.2630879832</c:v>
                </c:pt>
                <c:pt idx="158">
                  <c:v>7158262.7596831219</c:v>
                </c:pt>
                <c:pt idx="159">
                  <c:v>7025614.8490947029</c:v>
                </c:pt>
                <c:pt idx="160">
                  <c:v>6890728.5313227335</c:v>
                </c:pt>
                <c:pt idx="161">
                  <c:v>6753603.8063672008</c:v>
                </c:pt>
                <c:pt idx="162">
                  <c:v>6624964.8336216211</c:v>
                </c:pt>
                <c:pt idx="163">
                  <c:v>6502214.9321689187</c:v>
                </c:pt>
                <c:pt idx="164">
                  <c:v>6377457.1197210718</c:v>
                </c:pt>
                <c:pt idx="165">
                  <c:v>6250691.3962780703</c:v>
                </c:pt>
                <c:pt idx="166">
                  <c:v>6121917.7618399188</c:v>
                </c:pt>
                <c:pt idx="167">
                  <c:v>5991136.2164066238</c:v>
                </c:pt>
                <c:pt idx="168">
                  <c:v>5858346.7599781714</c:v>
                </c:pt>
                <c:pt idx="169">
                  <c:v>5723549.3925545765</c:v>
                </c:pt>
                <c:pt idx="170">
                  <c:v>5586744.114135826</c:v>
                </c:pt>
                <c:pt idx="171">
                  <c:v>5447930.9247219292</c:v>
                </c:pt>
                <c:pt idx="172">
                  <c:v>5307109.8243128853</c:v>
                </c:pt>
                <c:pt idx="173">
                  <c:v>5164280.8129086876</c:v>
                </c:pt>
                <c:pt idx="174">
                  <c:v>5019443.8905093456</c:v>
                </c:pt>
                <c:pt idx="175">
                  <c:v>4872599.0571148489</c:v>
                </c:pt>
                <c:pt idx="176">
                  <c:v>4723746.3127252012</c:v>
                </c:pt>
                <c:pt idx="177">
                  <c:v>4572885.6573404111</c:v>
                </c:pt>
                <c:pt idx="178">
                  <c:v>4420017.0909604654</c:v>
                </c:pt>
                <c:pt idx="179">
                  <c:v>4268610.2820290867</c:v>
                </c:pt>
                <c:pt idx="180">
                  <c:v>4159026.9036217378</c:v>
                </c:pt>
                <c:pt idx="181">
                  <c:v>4047960.9656230216</c:v>
                </c:pt>
                <c:pt idx="182">
                  <c:v>3935412.468032938</c:v>
                </c:pt>
                <c:pt idx="183">
                  <c:v>3821381.4108514837</c:v>
                </c:pt>
                <c:pt idx="184">
                  <c:v>3705867.794078663</c:v>
                </c:pt>
                <c:pt idx="185">
                  <c:v>3588871.6177144726</c:v>
                </c:pt>
                <c:pt idx="186">
                  <c:v>3470392.8817589134</c:v>
                </c:pt>
                <c:pt idx="187">
                  <c:v>3350431.5862119887</c:v>
                </c:pt>
                <c:pt idx="188">
                  <c:v>3228987.7310736924</c:v>
                </c:pt>
                <c:pt idx="189">
                  <c:v>3106061.3163440325</c:v>
                </c:pt>
                <c:pt idx="190">
                  <c:v>2981652.3420229987</c:v>
                </c:pt>
                <c:pt idx="191">
                  <c:v>2855760.8081105971</c:v>
                </c:pt>
                <c:pt idx="192">
                  <c:v>2728386.7146068318</c:v>
                </c:pt>
                <c:pt idx="193">
                  <c:v>2599530.0615116921</c:v>
                </c:pt>
                <c:pt idx="194">
                  <c:v>2469190.8488251907</c:v>
                </c:pt>
                <c:pt idx="195">
                  <c:v>2337369.0765473163</c:v>
                </c:pt>
                <c:pt idx="196">
                  <c:v>2204064.7446780717</c:v>
                </c:pt>
                <c:pt idx="197">
                  <c:v>2069277.8532174651</c:v>
                </c:pt>
                <c:pt idx="198">
                  <c:v>1933008.4021654855</c:v>
                </c:pt>
                <c:pt idx="199">
                  <c:v>1795256.3915221398</c:v>
                </c:pt>
                <c:pt idx="200">
                  <c:v>1656021.8212874234</c:v>
                </c:pt>
                <c:pt idx="201">
                  <c:v>1515304.6914613366</c:v>
                </c:pt>
                <c:pt idx="202">
                  <c:v>1373105.0020438884</c:v>
                </c:pt>
                <c:pt idx="203">
                  <c:v>1229422.7530350669</c:v>
                </c:pt>
                <c:pt idx="204">
                  <c:v>1084257.9444348803</c:v>
                </c:pt>
                <c:pt idx="205">
                  <c:v>941308.77818003122</c:v>
                </c:pt>
                <c:pt idx="206">
                  <c:v>906188.25626654306</c:v>
                </c:pt>
                <c:pt idx="207">
                  <c:v>870682.17831372598</c:v>
                </c:pt>
                <c:pt idx="208">
                  <c:v>834790.54432157858</c:v>
                </c:pt>
                <c:pt idx="209">
                  <c:v>798513.35429010284</c:v>
                </c:pt>
                <c:pt idx="210">
                  <c:v>761850.60821929632</c:v>
                </c:pt>
                <c:pt idx="211">
                  <c:v>724802.30610915995</c:v>
                </c:pt>
                <c:pt idx="212">
                  <c:v>687368.44795969548</c:v>
                </c:pt>
                <c:pt idx="213">
                  <c:v>649549.03377089999</c:v>
                </c:pt>
                <c:pt idx="214">
                  <c:v>611344.06354277558</c:v>
                </c:pt>
                <c:pt idx="215">
                  <c:v>572753.53727532073</c:v>
                </c:pt>
                <c:pt idx="216">
                  <c:v>533777.45496853627</c:v>
                </c:pt>
                <c:pt idx="217">
                  <c:v>494415.81662242376</c:v>
                </c:pt>
                <c:pt idx="218">
                  <c:v>454668.62223698001</c:v>
                </c:pt>
                <c:pt idx="219">
                  <c:v>414535.87181220832</c:v>
                </c:pt>
                <c:pt idx="220">
                  <c:v>374017.56534810533</c:v>
                </c:pt>
                <c:pt idx="221">
                  <c:v>333113.70284467284</c:v>
                </c:pt>
                <c:pt idx="222">
                  <c:v>291824.28430191136</c:v>
                </c:pt>
                <c:pt idx="223">
                  <c:v>250149.30971981952</c:v>
                </c:pt>
                <c:pt idx="224">
                  <c:v>208088.77909839971</c:v>
                </c:pt>
                <c:pt idx="225">
                  <c:v>165642.6924376486</c:v>
                </c:pt>
                <c:pt idx="226">
                  <c:v>122811.04973756787</c:v>
                </c:pt>
                <c:pt idx="227">
                  <c:v>79593.850998159265</c:v>
                </c:pt>
                <c:pt idx="228">
                  <c:v>35991.096219419247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D42-4371-8F65-727A6EFD7B8C}"/>
            </c:ext>
          </c:extLst>
        </c:ser>
        <c:ser>
          <c:idx val="1"/>
          <c:order val="1"/>
          <c:tx>
            <c:strRef>
              <c:f>'Traffic and Revenue Calcs 2045'!$FW$74:$FW$77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Gross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2045'!$FW$78:$FW$678</c:f>
              <c:numCache>
                <c:formatCode>"$"#,##0.00</c:formatCode>
                <c:ptCount val="601"/>
                <c:pt idx="0">
                  <c:v>0</c:v>
                </c:pt>
                <c:pt idx="1">
                  <c:v>49231.195854205573</c:v>
                </c:pt>
                <c:pt idx="2">
                  <c:v>98462.391708411145</c:v>
                </c:pt>
                <c:pt idx="3">
                  <c:v>147693.58756261671</c:v>
                </c:pt>
                <c:pt idx="4">
                  <c:v>196924.78341682229</c:v>
                </c:pt>
                <c:pt idx="5">
                  <c:v>246155.97927102787</c:v>
                </c:pt>
                <c:pt idx="6">
                  <c:v>295387.17512523342</c:v>
                </c:pt>
                <c:pt idx="7">
                  <c:v>344618.37097943894</c:v>
                </c:pt>
                <c:pt idx="8">
                  <c:v>393849.56683364458</c:v>
                </c:pt>
                <c:pt idx="9">
                  <c:v>443080.7626878501</c:v>
                </c:pt>
                <c:pt idx="10">
                  <c:v>492311.95854205574</c:v>
                </c:pt>
                <c:pt idx="11">
                  <c:v>541543.15439626132</c:v>
                </c:pt>
                <c:pt idx="12">
                  <c:v>590774.35025046684</c:v>
                </c:pt>
                <c:pt idx="13">
                  <c:v>640005.54610467236</c:v>
                </c:pt>
                <c:pt idx="14">
                  <c:v>689236.74195887789</c:v>
                </c:pt>
                <c:pt idx="15">
                  <c:v>738467.93781308352</c:v>
                </c:pt>
                <c:pt idx="16">
                  <c:v>787699.13366728916</c:v>
                </c:pt>
                <c:pt idx="17">
                  <c:v>836930.32952149468</c:v>
                </c:pt>
                <c:pt idx="18">
                  <c:v>886161.52537570021</c:v>
                </c:pt>
                <c:pt idx="19">
                  <c:v>935392.72122990573</c:v>
                </c:pt>
                <c:pt idx="20">
                  <c:v>984623.91708411148</c:v>
                </c:pt>
                <c:pt idx="21">
                  <c:v>1033855.112938317</c:v>
                </c:pt>
                <c:pt idx="22">
                  <c:v>1083086.3087925226</c:v>
                </c:pt>
                <c:pt idx="23">
                  <c:v>1132317.504646728</c:v>
                </c:pt>
                <c:pt idx="24">
                  <c:v>1181548.7005009337</c:v>
                </c:pt>
                <c:pt idx="25">
                  <c:v>1230779.8963551393</c:v>
                </c:pt>
                <c:pt idx="26">
                  <c:v>1280011.0922093447</c:v>
                </c:pt>
                <c:pt idx="27">
                  <c:v>1329242.2880635506</c:v>
                </c:pt>
                <c:pt idx="28">
                  <c:v>1378473.4839177558</c:v>
                </c:pt>
                <c:pt idx="29">
                  <c:v>1427704.6797719614</c:v>
                </c:pt>
                <c:pt idx="30">
                  <c:v>1476935.875626167</c:v>
                </c:pt>
                <c:pt idx="31">
                  <c:v>1526167.0714803729</c:v>
                </c:pt>
                <c:pt idx="32">
                  <c:v>1575398.2673345783</c:v>
                </c:pt>
                <c:pt idx="33">
                  <c:v>1624629.4631887837</c:v>
                </c:pt>
                <c:pt idx="34">
                  <c:v>1673860.6590429894</c:v>
                </c:pt>
                <c:pt idx="35">
                  <c:v>1723091.8548971948</c:v>
                </c:pt>
                <c:pt idx="36">
                  <c:v>1772323.0507514004</c:v>
                </c:pt>
                <c:pt idx="37">
                  <c:v>1821554.2466056061</c:v>
                </c:pt>
                <c:pt idx="38">
                  <c:v>1870785.4424598115</c:v>
                </c:pt>
                <c:pt idx="39">
                  <c:v>1920016.6383140171</c:v>
                </c:pt>
                <c:pt idx="40">
                  <c:v>1969247.834168223</c:v>
                </c:pt>
                <c:pt idx="41">
                  <c:v>2018479.0300224281</c:v>
                </c:pt>
                <c:pt idx="42">
                  <c:v>2067710.225876634</c:v>
                </c:pt>
                <c:pt idx="43">
                  <c:v>2116941.4217308396</c:v>
                </c:pt>
                <c:pt idx="44">
                  <c:v>2166172.6175850453</c:v>
                </c:pt>
                <c:pt idx="45">
                  <c:v>2215403.8134392509</c:v>
                </c:pt>
                <c:pt idx="46">
                  <c:v>2264635.0092934561</c:v>
                </c:pt>
                <c:pt idx="47">
                  <c:v>2313866.2051476617</c:v>
                </c:pt>
                <c:pt idx="48">
                  <c:v>2363097.4010018674</c:v>
                </c:pt>
                <c:pt idx="49">
                  <c:v>2412328.596856073</c:v>
                </c:pt>
                <c:pt idx="50">
                  <c:v>2461559.7927102786</c:v>
                </c:pt>
                <c:pt idx="51">
                  <c:v>2510790.9885644838</c:v>
                </c:pt>
                <c:pt idx="52">
                  <c:v>2560022.1844186895</c:v>
                </c:pt>
                <c:pt idx="53">
                  <c:v>2609253.3802728956</c:v>
                </c:pt>
                <c:pt idx="54">
                  <c:v>2655516.4554096274</c:v>
                </c:pt>
                <c:pt idx="55">
                  <c:v>2700716.6828155117</c:v>
                </c:pt>
                <c:pt idx="56">
                  <c:v>2745772.3282850385</c:v>
                </c:pt>
                <c:pt idx="57">
                  <c:v>2789845.4887851211</c:v>
                </c:pt>
                <c:pt idx="58">
                  <c:v>2830141.8272305042</c:v>
                </c:pt>
                <c:pt idx="59">
                  <c:v>2870139.9477706277</c:v>
                </c:pt>
                <c:pt idx="60">
                  <c:v>2909839.8504054868</c:v>
                </c:pt>
                <c:pt idx="61">
                  <c:v>2949241.5351350852</c:v>
                </c:pt>
                <c:pt idx="62">
                  <c:v>2988345.0019594221</c:v>
                </c:pt>
                <c:pt idx="63">
                  <c:v>3027150.2508784952</c:v>
                </c:pt>
                <c:pt idx="64">
                  <c:v>3065657.2818923076</c:v>
                </c:pt>
                <c:pt idx="65">
                  <c:v>3103866.095000857</c:v>
                </c:pt>
                <c:pt idx="66">
                  <c:v>3141776.6902041449</c:v>
                </c:pt>
                <c:pt idx="67">
                  <c:v>3179389.0675021713</c:v>
                </c:pt>
                <c:pt idx="68">
                  <c:v>3216703.2268949337</c:v>
                </c:pt>
                <c:pt idx="69">
                  <c:v>3253719.168382436</c:v>
                </c:pt>
                <c:pt idx="70">
                  <c:v>3290436.8919646745</c:v>
                </c:pt>
                <c:pt idx="71">
                  <c:v>3326856.3976416523</c:v>
                </c:pt>
                <c:pt idx="72">
                  <c:v>3362977.6854133676</c:v>
                </c:pt>
                <c:pt idx="73">
                  <c:v>3398800.7552798209</c:v>
                </c:pt>
                <c:pt idx="74">
                  <c:v>3434325.6072410117</c:v>
                </c:pt>
                <c:pt idx="75">
                  <c:v>3469552.2412969405</c:v>
                </c:pt>
                <c:pt idx="76">
                  <c:v>3504480.6574476077</c:v>
                </c:pt>
                <c:pt idx="77">
                  <c:v>3539110.8556930134</c:v>
                </c:pt>
                <c:pt idx="78">
                  <c:v>3572213.6456748131</c:v>
                </c:pt>
                <c:pt idx="79">
                  <c:v>3604843.1606045128</c:v>
                </c:pt>
                <c:pt idx="80">
                  <c:v>3637139.3060174445</c:v>
                </c:pt>
                <c:pt idx="81">
                  <c:v>3669102.0819136114</c:v>
                </c:pt>
                <c:pt idx="82">
                  <c:v>3700731.4882930107</c:v>
                </c:pt>
                <c:pt idx="83">
                  <c:v>3732027.5251556435</c:v>
                </c:pt>
                <c:pt idx="84">
                  <c:v>3762990.1925015091</c:v>
                </c:pt>
                <c:pt idx="85">
                  <c:v>3793619.4903306081</c:v>
                </c:pt>
                <c:pt idx="86">
                  <c:v>3815701.6118765306</c:v>
                </c:pt>
                <c:pt idx="87">
                  <c:v>3831220.1198706827</c:v>
                </c:pt>
                <c:pt idx="88">
                  <c:v>3846075.4068211624</c:v>
                </c:pt>
                <c:pt idx="89">
                  <c:v>3860267.4727279688</c:v>
                </c:pt>
                <c:pt idx="90">
                  <c:v>3873796.3175911033</c:v>
                </c:pt>
                <c:pt idx="91">
                  <c:v>3886661.9414105644</c:v>
                </c:pt>
                <c:pt idx="92">
                  <c:v>3898864.3441863535</c:v>
                </c:pt>
                <c:pt idx="93">
                  <c:v>3910403.5259184702</c:v>
                </c:pt>
                <c:pt idx="94">
                  <c:v>3921279.4866069136</c:v>
                </c:pt>
                <c:pt idx="95">
                  <c:v>3931492.2262516841</c:v>
                </c:pt>
                <c:pt idx="96">
                  <c:v>3941041.7448527822</c:v>
                </c:pt>
                <c:pt idx="97">
                  <c:v>3949928.0424102079</c:v>
                </c:pt>
                <c:pt idx="98">
                  <c:v>3955543.1308211484</c:v>
                </c:pt>
                <c:pt idx="99">
                  <c:v>3950075.0357938684</c:v>
                </c:pt>
                <c:pt idx="100">
                  <c:v>3943681.0664224331</c:v>
                </c:pt>
                <c:pt idx="101">
                  <c:v>3936361.2227068422</c:v>
                </c:pt>
                <c:pt idx="102">
                  <c:v>3928115.504647098</c:v>
                </c:pt>
                <c:pt idx="103">
                  <c:v>3918943.9122431995</c:v>
                </c:pt>
                <c:pt idx="104">
                  <c:v>3908846.445495144</c:v>
                </c:pt>
                <c:pt idx="105">
                  <c:v>3897823.1044029356</c:v>
                </c:pt>
                <c:pt idx="106">
                  <c:v>3885873.8889665725</c:v>
                </c:pt>
                <c:pt idx="107">
                  <c:v>3877026.2180638462</c:v>
                </c:pt>
                <c:pt idx="108">
                  <c:v>3871070.3179312772</c:v>
                </c:pt>
                <c:pt idx="109">
                  <c:v>3864333.1253909115</c:v>
                </c:pt>
                <c:pt idx="110">
                  <c:v>3856814.6404427504</c:v>
                </c:pt>
                <c:pt idx="111">
                  <c:v>3848514.8630867908</c:v>
                </c:pt>
                <c:pt idx="112">
                  <c:v>3839433.7933230367</c:v>
                </c:pt>
                <c:pt idx="113">
                  <c:v>3829571.4311514841</c:v>
                </c:pt>
                <c:pt idx="114">
                  <c:v>3822279.3887044839</c:v>
                </c:pt>
                <c:pt idx="115">
                  <c:v>3819717.9100357392</c:v>
                </c:pt>
                <c:pt idx="116">
                  <c:v>3816528.7749281013</c:v>
                </c:pt>
                <c:pt idx="117">
                  <c:v>3812711.9833815712</c:v>
                </c:pt>
                <c:pt idx="118">
                  <c:v>3808267.5353961485</c:v>
                </c:pt>
                <c:pt idx="119">
                  <c:v>3803195.4309718325</c:v>
                </c:pt>
                <c:pt idx="120">
                  <c:v>3786136.4752824153</c:v>
                </c:pt>
                <c:pt idx="121">
                  <c:v>3766780.9865318164</c:v>
                </c:pt>
                <c:pt idx="122">
                  <c:v>3746584.0659457692</c:v>
                </c:pt>
                <c:pt idx="123">
                  <c:v>3725545.7135242741</c:v>
                </c:pt>
                <c:pt idx="124">
                  <c:v>3703665.9292673306</c:v>
                </c:pt>
                <c:pt idx="125">
                  <c:v>3680944.7131749387</c:v>
                </c:pt>
                <c:pt idx="126">
                  <c:v>3657382.0652470994</c:v>
                </c:pt>
                <c:pt idx="127">
                  <c:v>3632977.9854838108</c:v>
                </c:pt>
                <c:pt idx="128">
                  <c:v>3607732.4738850743</c:v>
                </c:pt>
                <c:pt idx="129">
                  <c:v>3581645.5304508894</c:v>
                </c:pt>
                <c:pt idx="130">
                  <c:v>3554717.1551812566</c:v>
                </c:pt>
                <c:pt idx="131">
                  <c:v>3526947.3480761759</c:v>
                </c:pt>
                <c:pt idx="132">
                  <c:v>3498336.1091356464</c:v>
                </c:pt>
                <c:pt idx="133">
                  <c:v>3468883.4383596685</c:v>
                </c:pt>
                <c:pt idx="134">
                  <c:v>3438589.3357482431</c:v>
                </c:pt>
                <c:pt idx="135">
                  <c:v>3407453.8013013685</c:v>
                </c:pt>
                <c:pt idx="136">
                  <c:v>3375476.8350190464</c:v>
                </c:pt>
                <c:pt idx="137">
                  <c:v>3342658.4369012765</c:v>
                </c:pt>
                <c:pt idx="138">
                  <c:v>3308998.6069480558</c:v>
                </c:pt>
                <c:pt idx="139">
                  <c:v>3274497.3451593895</c:v>
                </c:pt>
                <c:pt idx="140">
                  <c:v>3239154.6515352735</c:v>
                </c:pt>
                <c:pt idx="141">
                  <c:v>3202970.5260757105</c:v>
                </c:pt>
                <c:pt idx="142">
                  <c:v>3165944.9687806992</c:v>
                </c:pt>
                <c:pt idx="143">
                  <c:v>3128077.9796502385</c:v>
                </c:pt>
                <c:pt idx="144">
                  <c:v>3089369.55868433</c:v>
                </c:pt>
                <c:pt idx="145">
                  <c:v>3049819.705882973</c:v>
                </c:pt>
                <c:pt idx="146">
                  <c:v>3009428.4212461682</c:v>
                </c:pt>
                <c:pt idx="147">
                  <c:v>2968195.7047739164</c:v>
                </c:pt>
                <c:pt idx="148">
                  <c:v>2926121.5564662139</c:v>
                </c:pt>
                <c:pt idx="149">
                  <c:v>2883205.9763230644</c:v>
                </c:pt>
                <c:pt idx="150">
                  <c:v>2839448.964344467</c:v>
                </c:pt>
                <c:pt idx="151">
                  <c:v>2794850.5205304208</c:v>
                </c:pt>
                <c:pt idx="152">
                  <c:v>2749410.6448809258</c:v>
                </c:pt>
                <c:pt idx="153">
                  <c:v>2703129.3373959842</c:v>
                </c:pt>
                <c:pt idx="154">
                  <c:v>2656006.5980755929</c:v>
                </c:pt>
                <c:pt idx="155">
                  <c:v>2610203.4207600206</c:v>
                </c:pt>
                <c:pt idx="156">
                  <c:v>2564153.5853618397</c:v>
                </c:pt>
                <c:pt idx="157">
                  <c:v>2517297.4697397151</c:v>
                </c:pt>
                <c:pt idx="158">
                  <c:v>2469635.0738936458</c:v>
                </c:pt>
                <c:pt idx="159">
                  <c:v>2421166.3978236327</c:v>
                </c:pt>
                <c:pt idx="160">
                  <c:v>2371891.4415296768</c:v>
                </c:pt>
                <c:pt idx="161">
                  <c:v>2321810.2050117762</c:v>
                </c:pt>
                <c:pt idx="162">
                  <c:v>2270922.6882699332</c:v>
                </c:pt>
                <c:pt idx="163">
                  <c:v>2219228.8913041456</c:v>
                </c:pt>
                <c:pt idx="164">
                  <c:v>2166728.8141144169</c:v>
                </c:pt>
                <c:pt idx="165">
                  <c:v>2113422.4567007418</c:v>
                </c:pt>
                <c:pt idx="166">
                  <c:v>2059309.8190631226</c:v>
                </c:pt>
                <c:pt idx="167">
                  <c:v>2004390.9012015627</c:v>
                </c:pt>
                <c:pt idx="168">
                  <c:v>1948665.7031160572</c:v>
                </c:pt>
                <c:pt idx="169">
                  <c:v>1892134.2248066086</c:v>
                </c:pt>
                <c:pt idx="170">
                  <c:v>1834796.4662732161</c:v>
                </c:pt>
                <c:pt idx="171">
                  <c:v>1781114.3302690533</c:v>
                </c:pt>
                <c:pt idx="172">
                  <c:v>1750557.3356002425</c:v>
                </c:pt>
                <c:pt idx="173">
                  <c:v>1719523.9122343932</c:v>
                </c:pt>
                <c:pt idx="174">
                  <c:v>1688014.0601715075</c:v>
                </c:pt>
                <c:pt idx="175">
                  <c:v>1656027.7794115834</c:v>
                </c:pt>
                <c:pt idx="176">
                  <c:v>1623565.0699546204</c:v>
                </c:pt>
                <c:pt idx="177">
                  <c:v>1590625.9318006213</c:v>
                </c:pt>
                <c:pt idx="178">
                  <c:v>1557210.3649495842</c:v>
                </c:pt>
                <c:pt idx="179">
                  <c:v>1523318.3694015096</c:v>
                </c:pt>
                <c:pt idx="180">
                  <c:v>1488949.9451563971</c:v>
                </c:pt>
                <c:pt idx="181">
                  <c:v>1454105.0922142465</c:v>
                </c:pt>
                <c:pt idx="182">
                  <c:v>1418783.8105750598</c:v>
                </c:pt>
                <c:pt idx="183">
                  <c:v>1382986.1002388331</c:v>
                </c:pt>
                <c:pt idx="184">
                  <c:v>1346711.9612055712</c:v>
                </c:pt>
                <c:pt idx="185">
                  <c:v>1309961.3934752692</c:v>
                </c:pt>
                <c:pt idx="186">
                  <c:v>1272734.3970479306</c:v>
                </c:pt>
                <c:pt idx="187">
                  <c:v>1235030.9719235555</c:v>
                </c:pt>
                <c:pt idx="188">
                  <c:v>1196851.1181021414</c:v>
                </c:pt>
                <c:pt idx="189">
                  <c:v>1158194.835583691</c:v>
                </c:pt>
                <c:pt idx="190">
                  <c:v>1119062.1243682019</c:v>
                </c:pt>
                <c:pt idx="191">
                  <c:v>1079452.9844556747</c:v>
                </c:pt>
                <c:pt idx="192">
                  <c:v>1039367.4158461096</c:v>
                </c:pt>
                <c:pt idx="193">
                  <c:v>998805.41853950766</c:v>
                </c:pt>
                <c:pt idx="194">
                  <c:v>957766.99253586924</c:v>
                </c:pt>
                <c:pt idx="195">
                  <c:v>916252.13783519145</c:v>
                </c:pt>
                <c:pt idx="196">
                  <c:v>884692.8068487281</c:v>
                </c:pt>
                <c:pt idx="197">
                  <c:v>868149.66909845651</c:v>
                </c:pt>
                <c:pt idx="198">
                  <c:v>851392.75595162821</c:v>
                </c:pt>
                <c:pt idx="199">
                  <c:v>834422.06740824424</c:v>
                </c:pt>
                <c:pt idx="200">
                  <c:v>817237.60346830508</c:v>
                </c:pt>
                <c:pt idx="201">
                  <c:v>799839.36413181003</c:v>
                </c:pt>
                <c:pt idx="202">
                  <c:v>782227.34939876036</c:v>
                </c:pt>
                <c:pt idx="203">
                  <c:v>764401.55926915421</c:v>
                </c:pt>
                <c:pt idx="204">
                  <c:v>746361.99374299345</c:v>
                </c:pt>
                <c:pt idx="205">
                  <c:v>728108.6528202761</c:v>
                </c:pt>
                <c:pt idx="206">
                  <c:v>709641.53650100227</c:v>
                </c:pt>
                <c:pt idx="207">
                  <c:v>690960.64478517475</c:v>
                </c:pt>
                <c:pt idx="208">
                  <c:v>672065.97767279053</c:v>
                </c:pt>
                <c:pt idx="209">
                  <c:v>652957.53516385192</c:v>
                </c:pt>
                <c:pt idx="210">
                  <c:v>633635.3172583566</c:v>
                </c:pt>
                <c:pt idx="211">
                  <c:v>614099.32395630563</c:v>
                </c:pt>
                <c:pt idx="212">
                  <c:v>594349.55525769934</c:v>
                </c:pt>
                <c:pt idx="213">
                  <c:v>574386.01116253738</c:v>
                </c:pt>
                <c:pt idx="214">
                  <c:v>554208.6916708207</c:v>
                </c:pt>
                <c:pt idx="215">
                  <c:v>533817.59678254742</c:v>
                </c:pt>
                <c:pt idx="216">
                  <c:v>513212.72649771895</c:v>
                </c:pt>
                <c:pt idx="217">
                  <c:v>492394.08081633516</c:v>
                </c:pt>
                <c:pt idx="218">
                  <c:v>471361.65973839519</c:v>
                </c:pt>
                <c:pt idx="219">
                  <c:v>450115.46326389996</c:v>
                </c:pt>
                <c:pt idx="220">
                  <c:v>428655.49139284872</c:v>
                </c:pt>
                <c:pt idx="221">
                  <c:v>406981.74412524223</c:v>
                </c:pt>
                <c:pt idx="222">
                  <c:v>385094.22146108065</c:v>
                </c:pt>
                <c:pt idx="223">
                  <c:v>362992.92340036307</c:v>
                </c:pt>
                <c:pt idx="224">
                  <c:v>340677.84994309035</c:v>
                </c:pt>
                <c:pt idx="225">
                  <c:v>318149.0010892612</c:v>
                </c:pt>
                <c:pt idx="226">
                  <c:v>295406.37683887687</c:v>
                </c:pt>
                <c:pt idx="227">
                  <c:v>272449.97719193646</c:v>
                </c:pt>
                <c:pt idx="228">
                  <c:v>249279.80214844088</c:v>
                </c:pt>
                <c:pt idx="229">
                  <c:v>225895.85170839031</c:v>
                </c:pt>
                <c:pt idx="230">
                  <c:v>202298.12587178353</c:v>
                </c:pt>
                <c:pt idx="231">
                  <c:v>178486.62463862088</c:v>
                </c:pt>
                <c:pt idx="232">
                  <c:v>154461.34800890353</c:v>
                </c:pt>
                <c:pt idx="233">
                  <c:v>130222.29598263004</c:v>
                </c:pt>
                <c:pt idx="234">
                  <c:v>105769.4685598006</c:v>
                </c:pt>
                <c:pt idx="235">
                  <c:v>81102.865740415888</c:v>
                </c:pt>
                <c:pt idx="236">
                  <c:v>56222.487524475277</c:v>
                </c:pt>
                <c:pt idx="237">
                  <c:v>31128.333911980411</c:v>
                </c:pt>
                <c:pt idx="238">
                  <c:v>5820.4049029286189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D42-4371-8F65-727A6EFD7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D42-4371-8F65-727A6EFD7B8C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D42-4371-8F65-727A6EFD7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Nett Annual Toll Revenue in 2045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strRef>
              <c:f>'Traffic and Revenue Calcs 2045'!$FX$74:$FX$77</c:f>
              <c:strCache>
                <c:ptCount val="4"/>
                <c:pt idx="0">
                  <c:v>Light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2045'!$FX$78:$FX$678</c:f>
              <c:numCache>
                <c:formatCode>"$"#,##0.00</c:formatCode>
                <c:ptCount val="601"/>
                <c:pt idx="0">
                  <c:v>-3200956.6056488357</c:v>
                </c:pt>
                <c:pt idx="1">
                  <c:v>-2724685.1867286894</c:v>
                </c:pt>
                <c:pt idx="2">
                  <c:v>-2515094.0185187906</c:v>
                </c:pt>
                <c:pt idx="3">
                  <c:v>-2305502.8503088909</c:v>
                </c:pt>
                <c:pt idx="4">
                  <c:v>-2095911.6820989917</c:v>
                </c:pt>
                <c:pt idx="5">
                  <c:v>-1886320.5138890925</c:v>
                </c:pt>
                <c:pt idx="6">
                  <c:v>-1676729.3456791937</c:v>
                </c:pt>
                <c:pt idx="7">
                  <c:v>-1467138.1774692943</c:v>
                </c:pt>
                <c:pt idx="8">
                  <c:v>-1257547.0092593948</c:v>
                </c:pt>
                <c:pt idx="9">
                  <c:v>-1047955.8410494959</c:v>
                </c:pt>
                <c:pt idx="10">
                  <c:v>-838364.67283959663</c:v>
                </c:pt>
                <c:pt idx="11">
                  <c:v>-628773.50462969719</c:v>
                </c:pt>
                <c:pt idx="12">
                  <c:v>-419182.33641979832</c:v>
                </c:pt>
                <c:pt idx="13">
                  <c:v>-209591.16820989893</c:v>
                </c:pt>
                <c:pt idx="14">
                  <c:v>0</c:v>
                </c:pt>
                <c:pt idx="15">
                  <c:v>209591.16820989942</c:v>
                </c:pt>
                <c:pt idx="16">
                  <c:v>419182.33641979884</c:v>
                </c:pt>
                <c:pt idx="17">
                  <c:v>628773.50462969765</c:v>
                </c:pt>
                <c:pt idx="18">
                  <c:v>838364.67283959722</c:v>
                </c:pt>
                <c:pt idx="19">
                  <c:v>1047950.167095257</c:v>
                </c:pt>
                <c:pt idx="20">
                  <c:v>1257096.3858319353</c:v>
                </c:pt>
                <c:pt idx="21">
                  <c:v>1466094.6663411565</c:v>
                </c:pt>
                <c:pt idx="22">
                  <c:v>1674945.0086229197</c:v>
                </c:pt>
                <c:pt idx="23">
                  <c:v>1882618.0452051884</c:v>
                </c:pt>
                <c:pt idx="24">
                  <c:v>2089202.8992758871</c:v>
                </c:pt>
                <c:pt idx="25">
                  <c:v>2294162.8478671839</c:v>
                </c:pt>
                <c:pt idx="26">
                  <c:v>2498402.7343973364</c:v>
                </c:pt>
                <c:pt idx="27">
                  <c:v>2701922.5588663458</c:v>
                </c:pt>
                <c:pt idx="28">
                  <c:v>2904722.3212742093</c:v>
                </c:pt>
                <c:pt idx="29">
                  <c:v>3106802.0216209302</c:v>
                </c:pt>
                <c:pt idx="30">
                  <c:v>3308161.6599065061</c:v>
                </c:pt>
                <c:pt idx="31">
                  <c:v>3508801.2361309398</c:v>
                </c:pt>
                <c:pt idx="32">
                  <c:v>3708720.7502942286</c:v>
                </c:pt>
                <c:pt idx="33">
                  <c:v>3906354.8197663082</c:v>
                </c:pt>
                <c:pt idx="34">
                  <c:v>4102446.8593637622</c:v>
                </c:pt>
                <c:pt idx="35">
                  <c:v>4297588.3407116653</c:v>
                </c:pt>
                <c:pt idx="36">
                  <c:v>4490538.2027823003</c:v>
                </c:pt>
                <c:pt idx="37">
                  <c:v>4677680.6146227224</c:v>
                </c:pt>
                <c:pt idx="38">
                  <c:v>4863347.1168098114</c:v>
                </c:pt>
                <c:pt idx="39">
                  <c:v>5047537.7093435675</c:v>
                </c:pt>
                <c:pt idx="40">
                  <c:v>5230252.3922239933</c:v>
                </c:pt>
                <c:pt idx="41">
                  <c:v>5411393.7494000699</c:v>
                </c:pt>
                <c:pt idx="42">
                  <c:v>5575794.9552433984</c:v>
                </c:pt>
                <c:pt idx="43">
                  <c:v>5737623.2478813576</c:v>
                </c:pt>
                <c:pt idx="44">
                  <c:v>5896878.6273139445</c:v>
                </c:pt>
                <c:pt idx="45">
                  <c:v>6053561.0935411602</c:v>
                </c:pt>
                <c:pt idx="46">
                  <c:v>6206213.3642964019</c:v>
                </c:pt>
                <c:pt idx="47">
                  <c:v>6351342.7893931065</c:v>
                </c:pt>
                <c:pt idx="48">
                  <c:v>6493513.7452451093</c:v>
                </c:pt>
                <c:pt idx="49">
                  <c:v>6632726.231852415</c:v>
                </c:pt>
                <c:pt idx="50">
                  <c:v>6768980.2492150152</c:v>
                </c:pt>
                <c:pt idx="51">
                  <c:v>6902275.7973329183</c:v>
                </c:pt>
                <c:pt idx="52">
                  <c:v>7032612.8762061205</c:v>
                </c:pt>
                <c:pt idx="53">
                  <c:v>7159991.4858346218</c:v>
                </c:pt>
                <c:pt idx="54">
                  <c:v>7284411.6262184214</c:v>
                </c:pt>
                <c:pt idx="55">
                  <c:v>7405873.297357521</c:v>
                </c:pt>
                <c:pt idx="56">
                  <c:v>7524376.4992519217</c:v>
                </c:pt>
                <c:pt idx="57">
                  <c:v>7639921.2319016224</c:v>
                </c:pt>
                <c:pt idx="58">
                  <c:v>7752507.4953066222</c:v>
                </c:pt>
                <c:pt idx="59">
                  <c:v>7862135.2894669184</c:v>
                </c:pt>
                <c:pt idx="60">
                  <c:v>7968804.6143825147</c:v>
                </c:pt>
                <c:pt idx="61">
                  <c:v>8072515.4700534139</c:v>
                </c:pt>
                <c:pt idx="62">
                  <c:v>8173267.8564796122</c:v>
                </c:pt>
                <c:pt idx="63">
                  <c:v>8271061.7736611096</c:v>
                </c:pt>
                <c:pt idx="64">
                  <c:v>8365897.2215979034</c:v>
                </c:pt>
                <c:pt idx="65">
                  <c:v>8457774.2002899982</c:v>
                </c:pt>
                <c:pt idx="66">
                  <c:v>8546692.7097373921</c:v>
                </c:pt>
                <c:pt idx="67">
                  <c:v>8632652.7499400899</c:v>
                </c:pt>
                <c:pt idx="68">
                  <c:v>8715654.3208980821</c:v>
                </c:pt>
                <c:pt idx="69">
                  <c:v>8795697.4226113744</c:v>
                </c:pt>
                <c:pt idx="70">
                  <c:v>8872782.0550799686</c:v>
                </c:pt>
                <c:pt idx="71">
                  <c:v>8946908.2183038592</c:v>
                </c:pt>
                <c:pt idx="72">
                  <c:v>9018075.9122830555</c:v>
                </c:pt>
                <c:pt idx="73">
                  <c:v>9086285.1370175444</c:v>
                </c:pt>
                <c:pt idx="74">
                  <c:v>9151535.8925073352</c:v>
                </c:pt>
                <c:pt idx="75">
                  <c:v>9213828.1787524242</c:v>
                </c:pt>
                <c:pt idx="76">
                  <c:v>9273161.9957528133</c:v>
                </c:pt>
                <c:pt idx="77">
                  <c:v>9329537.3435085043</c:v>
                </c:pt>
                <c:pt idx="78">
                  <c:v>9382954.2220194936</c:v>
                </c:pt>
                <c:pt idx="79">
                  <c:v>9433412.6312857829</c:v>
                </c:pt>
                <c:pt idx="80">
                  <c:v>9480912.5713073686</c:v>
                </c:pt>
                <c:pt idx="81">
                  <c:v>9525454.0420842562</c:v>
                </c:pt>
                <c:pt idx="82">
                  <c:v>9567037.0436164439</c:v>
                </c:pt>
                <c:pt idx="83">
                  <c:v>9605661.5759039298</c:v>
                </c:pt>
                <c:pt idx="84">
                  <c:v>9641327.6389467176</c:v>
                </c:pt>
                <c:pt idx="85">
                  <c:v>9674035.2327447999</c:v>
                </c:pt>
                <c:pt idx="86">
                  <c:v>9703784.357298186</c:v>
                </c:pt>
                <c:pt idx="87">
                  <c:v>9730575.0126068722</c:v>
                </c:pt>
                <c:pt idx="88">
                  <c:v>9754407.1986708548</c:v>
                </c:pt>
                <c:pt idx="89">
                  <c:v>9775280.9154901374</c:v>
                </c:pt>
                <c:pt idx="90">
                  <c:v>9793196.1630647201</c:v>
                </c:pt>
                <c:pt idx="91">
                  <c:v>9808152.9413946029</c:v>
                </c:pt>
                <c:pt idx="92">
                  <c:v>9820151.2504797857</c:v>
                </c:pt>
                <c:pt idx="93">
                  <c:v>9829191.0903202668</c:v>
                </c:pt>
                <c:pt idx="94">
                  <c:v>9835272.4609160479</c:v>
                </c:pt>
                <c:pt idx="95">
                  <c:v>9838854.9525605012</c:v>
                </c:pt>
                <c:pt idx="96">
                  <c:v>9845090.5259468853</c:v>
                </c:pt>
                <c:pt idx="97">
                  <c:v>9848515.5683160257</c:v>
                </c:pt>
                <c:pt idx="98">
                  <c:v>9849130.079667924</c:v>
                </c:pt>
                <c:pt idx="99">
                  <c:v>9846934.0600025784</c:v>
                </c:pt>
                <c:pt idx="100">
                  <c:v>9841927.5093199909</c:v>
                </c:pt>
                <c:pt idx="101">
                  <c:v>9834110.4276201595</c:v>
                </c:pt>
                <c:pt idx="102">
                  <c:v>9823482.8149030861</c:v>
                </c:pt>
                <c:pt idx="103">
                  <c:v>9810044.6711687706</c:v>
                </c:pt>
                <c:pt idx="104">
                  <c:v>9793795.9964172095</c:v>
                </c:pt>
                <c:pt idx="105">
                  <c:v>9774736.7906484082</c:v>
                </c:pt>
                <c:pt idx="106">
                  <c:v>9752867.0538623631</c:v>
                </c:pt>
                <c:pt idx="107">
                  <c:v>9728186.7860590778</c:v>
                </c:pt>
                <c:pt idx="108">
                  <c:v>9700695.987238545</c:v>
                </c:pt>
                <c:pt idx="109">
                  <c:v>9670394.6574007701</c:v>
                </c:pt>
                <c:pt idx="110">
                  <c:v>9637282.796545757</c:v>
                </c:pt>
                <c:pt idx="111">
                  <c:v>9601360.4046734963</c:v>
                </c:pt>
                <c:pt idx="112">
                  <c:v>9574253.4694924671</c:v>
                </c:pt>
                <c:pt idx="113">
                  <c:v>9547785.5116886422</c:v>
                </c:pt>
                <c:pt idx="114">
                  <c:v>9518809.1817276832</c:v>
                </c:pt>
                <c:pt idx="115">
                  <c:v>9487324.4796095882</c:v>
                </c:pt>
                <c:pt idx="116">
                  <c:v>9453331.4053343516</c:v>
                </c:pt>
                <c:pt idx="117">
                  <c:v>9416829.9589019846</c:v>
                </c:pt>
                <c:pt idx="118">
                  <c:v>9377820.1403124761</c:v>
                </c:pt>
                <c:pt idx="119">
                  <c:v>9340212.0612858683</c:v>
                </c:pt>
                <c:pt idx="120">
                  <c:v>9310530.8811410498</c:v>
                </c:pt>
                <c:pt idx="121">
                  <c:v>9278611.2938126735</c:v>
                </c:pt>
                <c:pt idx="122">
                  <c:v>9244453.2993007433</c:v>
                </c:pt>
                <c:pt idx="123">
                  <c:v>9208056.8976052571</c:v>
                </c:pt>
                <c:pt idx="124">
                  <c:v>9169422.0887262095</c:v>
                </c:pt>
                <c:pt idx="125">
                  <c:v>9128548.8726636115</c:v>
                </c:pt>
                <c:pt idx="126">
                  <c:v>9085437.2494174503</c:v>
                </c:pt>
                <c:pt idx="127">
                  <c:v>9040087.2189877387</c:v>
                </c:pt>
                <c:pt idx="128">
                  <c:v>8992498.7813744675</c:v>
                </c:pt>
                <c:pt idx="129">
                  <c:v>8942671.9365776405</c:v>
                </c:pt>
                <c:pt idx="130">
                  <c:v>8890606.6845972594</c:v>
                </c:pt>
                <c:pt idx="131">
                  <c:v>8836303.0254333168</c:v>
                </c:pt>
                <c:pt idx="132">
                  <c:v>8779760.959085824</c:v>
                </c:pt>
                <c:pt idx="133">
                  <c:v>8720980.4855547696</c:v>
                </c:pt>
                <c:pt idx="134">
                  <c:v>8659961.6048401594</c:v>
                </c:pt>
                <c:pt idx="135">
                  <c:v>8596704.3169419952</c:v>
                </c:pt>
                <c:pt idx="136">
                  <c:v>8531208.6218602732</c:v>
                </c:pt>
                <c:pt idx="137">
                  <c:v>8463474.5195949934</c:v>
                </c:pt>
                <c:pt idx="138">
                  <c:v>8393502.0101461578</c:v>
                </c:pt>
                <c:pt idx="139">
                  <c:v>8321291.0935137654</c:v>
                </c:pt>
                <c:pt idx="140">
                  <c:v>8246841.769697817</c:v>
                </c:pt>
                <c:pt idx="141">
                  <c:v>8170154.0386983128</c:v>
                </c:pt>
                <c:pt idx="142">
                  <c:v>8091227.9005152518</c:v>
                </c:pt>
                <c:pt idx="143">
                  <c:v>8010063.3551486321</c:v>
                </c:pt>
                <c:pt idx="144">
                  <c:v>7926660.4025984583</c:v>
                </c:pt>
                <c:pt idx="145">
                  <c:v>7841019.0428647297</c:v>
                </c:pt>
                <c:pt idx="146">
                  <c:v>7753139.2759474413</c:v>
                </c:pt>
                <c:pt idx="147">
                  <c:v>7663021.101846599</c:v>
                </c:pt>
                <c:pt idx="148">
                  <c:v>7570664.5205621999</c:v>
                </c:pt>
                <c:pt idx="149">
                  <c:v>7476069.5320942411</c:v>
                </c:pt>
                <c:pt idx="150">
                  <c:v>7379236.1364427302</c:v>
                </c:pt>
                <c:pt idx="151">
                  <c:v>7280164.3336076597</c:v>
                </c:pt>
                <c:pt idx="152">
                  <c:v>7178854.1235890351</c:v>
                </c:pt>
                <c:pt idx="153">
                  <c:v>7075305.5063868519</c:v>
                </c:pt>
                <c:pt idx="154">
                  <c:v>6969518.4820011109</c:v>
                </c:pt>
                <c:pt idx="155">
                  <c:v>6861493.0504318168</c:v>
                </c:pt>
                <c:pt idx="156">
                  <c:v>6751229.2116789632</c:v>
                </c:pt>
                <c:pt idx="157">
                  <c:v>6638726.9657425573</c:v>
                </c:pt>
                <c:pt idx="158">
                  <c:v>6523986.3126225919</c:v>
                </c:pt>
                <c:pt idx="159">
                  <c:v>6407007.2523190686</c:v>
                </c:pt>
                <c:pt idx="160">
                  <c:v>6287789.7848319942</c:v>
                </c:pt>
                <c:pt idx="161">
                  <c:v>6166333.9101613564</c:v>
                </c:pt>
                <c:pt idx="162">
                  <c:v>6052437.0084938267</c:v>
                </c:pt>
                <c:pt idx="163">
                  <c:v>5943742.4840071714</c:v>
                </c:pt>
                <c:pt idx="164">
                  <c:v>5833040.0485253707</c:v>
                </c:pt>
                <c:pt idx="165">
                  <c:v>5720329.7020484153</c:v>
                </c:pt>
                <c:pt idx="166">
                  <c:v>5605611.4445763109</c:v>
                </c:pt>
                <c:pt idx="167">
                  <c:v>5488885.2761090631</c:v>
                </c:pt>
                <c:pt idx="168">
                  <c:v>5370151.1966466568</c:v>
                </c:pt>
                <c:pt idx="169">
                  <c:v>5249409.206189109</c:v>
                </c:pt>
                <c:pt idx="170">
                  <c:v>5126659.3047364047</c:v>
                </c:pt>
                <c:pt idx="171">
                  <c:v>5001901.4922885541</c:v>
                </c:pt>
                <c:pt idx="172">
                  <c:v>4875135.7688455572</c:v>
                </c:pt>
                <c:pt idx="173">
                  <c:v>4746362.1344074067</c:v>
                </c:pt>
                <c:pt idx="174">
                  <c:v>4615580.5889741108</c:v>
                </c:pt>
                <c:pt idx="175">
                  <c:v>4482791.1325456621</c:v>
                </c:pt>
                <c:pt idx="176">
                  <c:v>4347993.7651220607</c:v>
                </c:pt>
                <c:pt idx="177">
                  <c:v>4211188.4867033167</c:v>
                </c:pt>
                <c:pt idx="178">
                  <c:v>4072375.2972894181</c:v>
                </c:pt>
                <c:pt idx="179">
                  <c:v>3934752.4946078178</c:v>
                </c:pt>
                <c:pt idx="180">
                  <c:v>3835547.0333400476</c:v>
                </c:pt>
                <c:pt idx="181">
                  <c:v>3734859.0124809095</c:v>
                </c:pt>
                <c:pt idx="182">
                  <c:v>3632688.4320304045</c:v>
                </c:pt>
                <c:pt idx="183">
                  <c:v>3529035.2919885293</c:v>
                </c:pt>
                <c:pt idx="184">
                  <c:v>3423899.5923552867</c:v>
                </c:pt>
                <c:pt idx="185">
                  <c:v>3317281.3331306749</c:v>
                </c:pt>
                <c:pt idx="186">
                  <c:v>3209180.5143146943</c:v>
                </c:pt>
                <c:pt idx="187">
                  <c:v>3099597.1359073478</c:v>
                </c:pt>
                <c:pt idx="188">
                  <c:v>2988531.1979086306</c:v>
                </c:pt>
                <c:pt idx="189">
                  <c:v>2875982.7003185493</c:v>
                </c:pt>
                <c:pt idx="190">
                  <c:v>2761951.6431370936</c:v>
                </c:pt>
                <c:pt idx="191">
                  <c:v>2646438.0263642706</c:v>
                </c:pt>
                <c:pt idx="192">
                  <c:v>2529441.8500000839</c:v>
                </c:pt>
                <c:pt idx="193">
                  <c:v>2410963.1140445229</c:v>
                </c:pt>
                <c:pt idx="194">
                  <c:v>2291001.8184976</c:v>
                </c:pt>
                <c:pt idx="195">
                  <c:v>2169557.9633593042</c:v>
                </c:pt>
                <c:pt idx="196">
                  <c:v>2046631.5486296378</c:v>
                </c:pt>
                <c:pt idx="197">
                  <c:v>1922222.5743086096</c:v>
                </c:pt>
                <c:pt idx="198">
                  <c:v>1796331.0403962091</c:v>
                </c:pt>
                <c:pt idx="199">
                  <c:v>1668956.9468924417</c:v>
                </c:pt>
                <c:pt idx="200">
                  <c:v>1540100.2937973039</c:v>
                </c:pt>
                <c:pt idx="201">
                  <c:v>1409761.0811107957</c:v>
                </c:pt>
                <c:pt idx="202">
                  <c:v>1277939.308832926</c:v>
                </c:pt>
                <c:pt idx="203">
                  <c:v>1144634.976963683</c:v>
                </c:pt>
                <c:pt idx="204">
                  <c:v>1009848.0855030749</c:v>
                </c:pt>
                <c:pt idx="205">
                  <c:v>877024.27625554136</c:v>
                </c:pt>
                <c:pt idx="206">
                  <c:v>844602.64661736053</c:v>
                </c:pt>
                <c:pt idx="207">
                  <c:v>811795.46093985077</c:v>
                </c:pt>
                <c:pt idx="208">
                  <c:v>778602.71922301082</c:v>
                </c:pt>
                <c:pt idx="209">
                  <c:v>745024.42146684241</c:v>
                </c:pt>
                <c:pt idx="210">
                  <c:v>711060.56767134333</c:v>
                </c:pt>
                <c:pt idx="211">
                  <c:v>676711.15783651429</c:v>
                </c:pt>
                <c:pt idx="212">
                  <c:v>641976.19196235714</c:v>
                </c:pt>
                <c:pt idx="213">
                  <c:v>606855.6700488691</c:v>
                </c:pt>
                <c:pt idx="214">
                  <c:v>571349.59209605202</c:v>
                </c:pt>
                <c:pt idx="215">
                  <c:v>535457.9581039045</c:v>
                </c:pt>
                <c:pt idx="216">
                  <c:v>499180.76807242743</c:v>
                </c:pt>
                <c:pt idx="217">
                  <c:v>462518.02200162224</c:v>
                </c:pt>
                <c:pt idx="218">
                  <c:v>425469.71989148593</c:v>
                </c:pt>
                <c:pt idx="219">
                  <c:v>388035.86174202152</c:v>
                </c:pt>
                <c:pt idx="220">
                  <c:v>350216.44755322597</c:v>
                </c:pt>
                <c:pt idx="221">
                  <c:v>312011.4773251008</c:v>
                </c:pt>
                <c:pt idx="222">
                  <c:v>273420.95105764671</c:v>
                </c:pt>
                <c:pt idx="223">
                  <c:v>234444.86875086225</c:v>
                </c:pt>
                <c:pt idx="224">
                  <c:v>195083.23040474975</c:v>
                </c:pt>
                <c:pt idx="225">
                  <c:v>155336.03601930605</c:v>
                </c:pt>
                <c:pt idx="226">
                  <c:v>115203.2855945327</c:v>
                </c:pt>
                <c:pt idx="227">
                  <c:v>74684.979130431369</c:v>
                </c:pt>
                <c:pt idx="228">
                  <c:v>33781.116626998773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334-4120-AD9F-AD8EF2D13DA2}"/>
            </c:ext>
          </c:extLst>
        </c:ser>
        <c:ser>
          <c:idx val="3"/>
          <c:order val="1"/>
          <c:tx>
            <c:strRef>
              <c:f>'Traffic and Revenue Calcs 2045'!$FY$74:$FY$77</c:f>
              <c:strCache>
                <c:ptCount val="4"/>
                <c:pt idx="0">
                  <c:v>Heavy Vehicle</c:v>
                </c:pt>
                <c:pt idx="1">
                  <c:v>Annual</c:v>
                </c:pt>
                <c:pt idx="2">
                  <c:v>Nett Toll</c:v>
                </c:pt>
                <c:pt idx="3">
                  <c:v>Revenue</c:v>
                </c:pt>
              </c:strCache>
            </c:strRef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2045'!$FY$78:$FY$678</c:f>
              <c:numCache>
                <c:formatCode>"$"#,##0.00</c:formatCode>
                <c:ptCount val="601"/>
                <c:pt idx="0">
                  <c:v>-439765.09435116436</c:v>
                </c:pt>
                <c:pt idx="1">
                  <c:v>-349171.5451624869</c:v>
                </c:pt>
                <c:pt idx="2">
                  <c:v>-299940.34930828126</c:v>
                </c:pt>
                <c:pt idx="3">
                  <c:v>-250709.15345407571</c:v>
                </c:pt>
                <c:pt idx="4">
                  <c:v>-201477.95759987016</c:v>
                </c:pt>
                <c:pt idx="5">
                  <c:v>-152246.76174566461</c:v>
                </c:pt>
                <c:pt idx="6">
                  <c:v>-103015.56589145903</c:v>
                </c:pt>
                <c:pt idx="7">
                  <c:v>-53784.370037253495</c:v>
                </c:pt>
                <c:pt idx="8">
                  <c:v>-4553.174183047855</c:v>
                </c:pt>
                <c:pt idx="9">
                  <c:v>44678.021671157665</c:v>
                </c:pt>
                <c:pt idx="10">
                  <c:v>93909.217525363259</c:v>
                </c:pt>
                <c:pt idx="11">
                  <c:v>143140.41337956881</c:v>
                </c:pt>
                <c:pt idx="12">
                  <c:v>192371.60923377442</c:v>
                </c:pt>
                <c:pt idx="13">
                  <c:v>241602.80508797997</c:v>
                </c:pt>
                <c:pt idx="14">
                  <c:v>290834.00094218546</c:v>
                </c:pt>
                <c:pt idx="15">
                  <c:v>340065.19679639104</c:v>
                </c:pt>
                <c:pt idx="16">
                  <c:v>389296.39265059674</c:v>
                </c:pt>
                <c:pt idx="17">
                  <c:v>438527.58850480214</c:v>
                </c:pt>
                <c:pt idx="18">
                  <c:v>487758.78435900778</c:v>
                </c:pt>
                <c:pt idx="19">
                  <c:v>536989.98021321336</c:v>
                </c:pt>
                <c:pt idx="20">
                  <c:v>586221.17606741888</c:v>
                </c:pt>
                <c:pt idx="21">
                  <c:v>635452.37192162452</c:v>
                </c:pt>
                <c:pt idx="22">
                  <c:v>684683.56777583016</c:v>
                </c:pt>
                <c:pt idx="23">
                  <c:v>733914.76363003557</c:v>
                </c:pt>
                <c:pt idx="24">
                  <c:v>783145.95948424132</c:v>
                </c:pt>
                <c:pt idx="25">
                  <c:v>832377.15533844684</c:v>
                </c:pt>
                <c:pt idx="26">
                  <c:v>881608.35119265248</c:v>
                </c:pt>
                <c:pt idx="27">
                  <c:v>930839.54704685812</c:v>
                </c:pt>
                <c:pt idx="28">
                  <c:v>980070.74290106329</c:v>
                </c:pt>
                <c:pt idx="29">
                  <c:v>1029301.938755269</c:v>
                </c:pt>
                <c:pt idx="30">
                  <c:v>1078533.1346094746</c:v>
                </c:pt>
                <c:pt idx="31">
                  <c:v>1127764.3304636802</c:v>
                </c:pt>
                <c:pt idx="32">
                  <c:v>1176995.5263178861</c:v>
                </c:pt>
                <c:pt idx="33">
                  <c:v>1226226.722172091</c:v>
                </c:pt>
                <c:pt idx="34">
                  <c:v>1275457.9180262969</c:v>
                </c:pt>
                <c:pt idx="35">
                  <c:v>1324689.1138805023</c:v>
                </c:pt>
                <c:pt idx="36">
                  <c:v>1373920.3097347079</c:v>
                </c:pt>
                <c:pt idx="37">
                  <c:v>1423151.5055889136</c:v>
                </c:pt>
                <c:pt idx="38">
                  <c:v>1472382.701443119</c:v>
                </c:pt>
                <c:pt idx="39">
                  <c:v>1521613.8972973246</c:v>
                </c:pt>
                <c:pt idx="40">
                  <c:v>1570845.0931515303</c:v>
                </c:pt>
                <c:pt idx="41">
                  <c:v>1620076.2890057357</c:v>
                </c:pt>
                <c:pt idx="42">
                  <c:v>1669307.4848599413</c:v>
                </c:pt>
                <c:pt idx="43">
                  <c:v>1718538.6807141469</c:v>
                </c:pt>
                <c:pt idx="44">
                  <c:v>1767769.8765683528</c:v>
                </c:pt>
                <c:pt idx="45">
                  <c:v>1817001.0724225582</c:v>
                </c:pt>
                <c:pt idx="46">
                  <c:v>1866232.2682767638</c:v>
                </c:pt>
                <c:pt idx="47">
                  <c:v>1915463.4641309695</c:v>
                </c:pt>
                <c:pt idx="48">
                  <c:v>1964694.6599851749</c:v>
                </c:pt>
                <c:pt idx="49">
                  <c:v>2013925.8558393805</c:v>
                </c:pt>
                <c:pt idx="50">
                  <c:v>2063157.0516935862</c:v>
                </c:pt>
                <c:pt idx="51">
                  <c:v>2112388.2475477913</c:v>
                </c:pt>
                <c:pt idx="52">
                  <c:v>2161619.443401997</c:v>
                </c:pt>
                <c:pt idx="53">
                  <c:v>2210850.6392562026</c:v>
                </c:pt>
                <c:pt idx="54">
                  <c:v>2257558.5194672723</c:v>
                </c:pt>
                <c:pt idx="55">
                  <c:v>2303343.7604884789</c:v>
                </c:pt>
                <c:pt idx="56">
                  <c:v>2348984.4195733275</c:v>
                </c:pt>
                <c:pt idx="57">
                  <c:v>2393761.5536569222</c:v>
                </c:pt>
                <c:pt idx="58">
                  <c:v>2435264.5541467187</c:v>
                </c:pt>
                <c:pt idx="59">
                  <c:v>2476469.3367312551</c:v>
                </c:pt>
                <c:pt idx="60">
                  <c:v>2517375.9014105271</c:v>
                </c:pt>
                <c:pt idx="61">
                  <c:v>2557984.2481845384</c:v>
                </c:pt>
                <c:pt idx="62">
                  <c:v>2598294.3770532883</c:v>
                </c:pt>
                <c:pt idx="63">
                  <c:v>2638306.2880167747</c:v>
                </c:pt>
                <c:pt idx="64">
                  <c:v>2678019.981075</c:v>
                </c:pt>
                <c:pt idx="65">
                  <c:v>2717435.4562279629</c:v>
                </c:pt>
                <c:pt idx="66">
                  <c:v>2756552.7134756632</c:v>
                </c:pt>
                <c:pt idx="67">
                  <c:v>2795371.752818102</c:v>
                </c:pt>
                <c:pt idx="68">
                  <c:v>2833892.5742552783</c:v>
                </c:pt>
                <c:pt idx="69">
                  <c:v>2872115.1777871936</c:v>
                </c:pt>
                <c:pt idx="70">
                  <c:v>2910039.5634138449</c:v>
                </c:pt>
                <c:pt idx="71">
                  <c:v>2947665.7311352356</c:v>
                </c:pt>
                <c:pt idx="72">
                  <c:v>2984993.6809513643</c:v>
                </c:pt>
                <c:pt idx="73">
                  <c:v>3022023.4128622301</c:v>
                </c:pt>
                <c:pt idx="74">
                  <c:v>3058754.9268678343</c:v>
                </c:pt>
                <c:pt idx="75">
                  <c:v>3095188.2229681765</c:v>
                </c:pt>
                <c:pt idx="76">
                  <c:v>3131323.3011632562</c:v>
                </c:pt>
                <c:pt idx="77">
                  <c:v>3167160.1614530748</c:v>
                </c:pt>
                <c:pt idx="78">
                  <c:v>3201597.1417512367</c:v>
                </c:pt>
                <c:pt idx="79">
                  <c:v>3235575.5506794145</c:v>
                </c:pt>
                <c:pt idx="80">
                  <c:v>3269220.5900908238</c:v>
                </c:pt>
                <c:pt idx="81">
                  <c:v>3302532.2599854693</c:v>
                </c:pt>
                <c:pt idx="82">
                  <c:v>3335510.5603633462</c:v>
                </c:pt>
                <c:pt idx="83">
                  <c:v>3368155.4912244575</c:v>
                </c:pt>
                <c:pt idx="84">
                  <c:v>3400467.0525688012</c:v>
                </c:pt>
                <c:pt idx="85">
                  <c:v>3432445.2443963778</c:v>
                </c:pt>
                <c:pt idx="86">
                  <c:v>3456649.1682263664</c:v>
                </c:pt>
                <c:pt idx="87">
                  <c:v>3474851.2295764191</c:v>
                </c:pt>
                <c:pt idx="88">
                  <c:v>3492390.0698827999</c:v>
                </c:pt>
                <c:pt idx="89">
                  <c:v>3509265.6891455078</c:v>
                </c:pt>
                <c:pt idx="90">
                  <c:v>3525478.0873645428</c:v>
                </c:pt>
                <c:pt idx="91">
                  <c:v>3541027.2645399054</c:v>
                </c:pt>
                <c:pt idx="92">
                  <c:v>3555913.2206715951</c:v>
                </c:pt>
                <c:pt idx="93">
                  <c:v>3570135.9557596124</c:v>
                </c:pt>
                <c:pt idx="94">
                  <c:v>3583695.4698039568</c:v>
                </c:pt>
                <c:pt idx="95">
                  <c:v>3596591.7628046288</c:v>
                </c:pt>
                <c:pt idx="96">
                  <c:v>3608824.8347616279</c:v>
                </c:pt>
                <c:pt idx="97">
                  <c:v>3620394.6856749542</c:v>
                </c:pt>
                <c:pt idx="98">
                  <c:v>3628908.6856666356</c:v>
                </c:pt>
                <c:pt idx="99">
                  <c:v>3627186.9030145481</c:v>
                </c:pt>
                <c:pt idx="100">
                  <c:v>3624539.2460183054</c:v>
                </c:pt>
                <c:pt idx="101">
                  <c:v>3620965.714677908</c:v>
                </c:pt>
                <c:pt idx="102">
                  <c:v>3616466.3089933563</c:v>
                </c:pt>
                <c:pt idx="103">
                  <c:v>3611041.0289646499</c:v>
                </c:pt>
                <c:pt idx="104">
                  <c:v>3604689.8745917873</c:v>
                </c:pt>
                <c:pt idx="105">
                  <c:v>3597412.8458747715</c:v>
                </c:pt>
                <c:pt idx="106">
                  <c:v>3589209.9428136004</c:v>
                </c:pt>
                <c:pt idx="107">
                  <c:v>3583803.9877527137</c:v>
                </c:pt>
                <c:pt idx="108">
                  <c:v>3581009.3863800149</c:v>
                </c:pt>
                <c:pt idx="109">
                  <c:v>3577433.4925995204</c:v>
                </c:pt>
                <c:pt idx="110">
                  <c:v>3573076.3064112291</c:v>
                </c:pt>
                <c:pt idx="111">
                  <c:v>3567937.8278151406</c:v>
                </c:pt>
                <c:pt idx="112">
                  <c:v>3562018.0568112573</c:v>
                </c:pt>
                <c:pt idx="113">
                  <c:v>3555316.9933995744</c:v>
                </c:pt>
                <c:pt idx="114">
                  <c:v>3550948.329776065</c:v>
                </c:pt>
                <c:pt idx="115">
                  <c:v>3550926.5014380999</c:v>
                </c:pt>
                <c:pt idx="116">
                  <c:v>3550277.0166612421</c:v>
                </c:pt>
                <c:pt idx="117">
                  <c:v>3548999.8754454912</c:v>
                </c:pt>
                <c:pt idx="118">
                  <c:v>3547095.0777908484</c:v>
                </c:pt>
                <c:pt idx="119">
                  <c:v>3544562.6236973116</c:v>
                </c:pt>
                <c:pt idx="120">
                  <c:v>3530809.3526718477</c:v>
                </c:pt>
                <c:pt idx="121">
                  <c:v>3514858.5014057215</c:v>
                </c:pt>
                <c:pt idx="122">
                  <c:v>3498066.218304147</c:v>
                </c:pt>
                <c:pt idx="123">
                  <c:v>3480432.5033671246</c:v>
                </c:pt>
                <c:pt idx="124">
                  <c:v>3461957.3565946538</c:v>
                </c:pt>
                <c:pt idx="125">
                  <c:v>3442640.7779867351</c:v>
                </c:pt>
                <c:pt idx="126">
                  <c:v>3422482.7675433676</c:v>
                </c:pt>
                <c:pt idx="127">
                  <c:v>3401483.3252645521</c:v>
                </c:pt>
                <c:pt idx="128">
                  <c:v>3379642.4511502883</c:v>
                </c:pt>
                <c:pt idx="129">
                  <c:v>3356960.1452005766</c:v>
                </c:pt>
                <c:pt idx="130">
                  <c:v>3333436.4074154166</c:v>
                </c:pt>
                <c:pt idx="131">
                  <c:v>3309071.2377948076</c:v>
                </c:pt>
                <c:pt idx="132">
                  <c:v>3283864.6363387513</c:v>
                </c:pt>
                <c:pt idx="133">
                  <c:v>3257816.6030472461</c:v>
                </c:pt>
                <c:pt idx="134">
                  <c:v>3230927.1379202926</c:v>
                </c:pt>
                <c:pt idx="135">
                  <c:v>3203196.2409578911</c:v>
                </c:pt>
                <c:pt idx="136">
                  <c:v>3174623.9121600422</c:v>
                </c:pt>
                <c:pt idx="137">
                  <c:v>3145210.151526744</c:v>
                </c:pt>
                <c:pt idx="138">
                  <c:v>3114954.9590579974</c:v>
                </c:pt>
                <c:pt idx="139">
                  <c:v>3083858.334753803</c:v>
                </c:pt>
                <c:pt idx="140">
                  <c:v>3051920.2786141597</c:v>
                </c:pt>
                <c:pt idx="141">
                  <c:v>3019140.7906390699</c:v>
                </c:pt>
                <c:pt idx="142">
                  <c:v>2985519.8708285303</c:v>
                </c:pt>
                <c:pt idx="143">
                  <c:v>2951057.5191825423</c:v>
                </c:pt>
                <c:pt idx="144">
                  <c:v>2915753.735701107</c:v>
                </c:pt>
                <c:pt idx="145">
                  <c:v>2879608.5203842227</c:v>
                </c:pt>
                <c:pt idx="146">
                  <c:v>2842621.8732318901</c:v>
                </c:pt>
                <c:pt idx="147">
                  <c:v>2804793.794244111</c:v>
                </c:pt>
                <c:pt idx="148">
                  <c:v>2766124.2834208817</c:v>
                </c:pt>
                <c:pt idx="149">
                  <c:v>2726613.340762205</c:v>
                </c:pt>
                <c:pt idx="150">
                  <c:v>2686260.9662680794</c:v>
                </c:pt>
                <c:pt idx="151">
                  <c:v>2645067.1599385063</c:v>
                </c:pt>
                <c:pt idx="152">
                  <c:v>2603031.9217734844</c:v>
                </c:pt>
                <c:pt idx="153">
                  <c:v>2560155.2517730147</c:v>
                </c:pt>
                <c:pt idx="154">
                  <c:v>2516437.1499370961</c:v>
                </c:pt>
                <c:pt idx="155">
                  <c:v>2473925.7855161638</c:v>
                </c:pt>
                <c:pt idx="156">
                  <c:v>2431138.3556483909</c:v>
                </c:pt>
                <c:pt idx="157">
                  <c:v>2387544.6455566729</c:v>
                </c:pt>
                <c:pt idx="158">
                  <c:v>2343144.6552410116</c:v>
                </c:pt>
                <c:pt idx="159">
                  <c:v>2297938.3847014061</c:v>
                </c:pt>
                <c:pt idx="160">
                  <c:v>2251925.8339378578</c:v>
                </c:pt>
                <c:pt idx="161">
                  <c:v>2205107.0029503652</c:v>
                </c:pt>
                <c:pt idx="162">
                  <c:v>2157481.8917389298</c:v>
                </c:pt>
                <c:pt idx="163">
                  <c:v>2109050.5003035497</c:v>
                </c:pt>
                <c:pt idx="164">
                  <c:v>2059812.8286442284</c:v>
                </c:pt>
                <c:pt idx="165">
                  <c:v>2009768.8767609613</c:v>
                </c:pt>
                <c:pt idx="166">
                  <c:v>1958918.6446537497</c:v>
                </c:pt>
                <c:pt idx="167">
                  <c:v>1907262.1323225973</c:v>
                </c:pt>
                <c:pt idx="168">
                  <c:v>1854799.3397674996</c:v>
                </c:pt>
                <c:pt idx="169">
                  <c:v>1801530.2669884586</c:v>
                </c:pt>
                <c:pt idx="170">
                  <c:v>1747454.913985474</c:v>
                </c:pt>
                <c:pt idx="171">
                  <c:v>1696824.0262979665</c:v>
                </c:pt>
                <c:pt idx="172">
                  <c:v>1668194.77780214</c:v>
                </c:pt>
                <c:pt idx="173">
                  <c:v>1639089.1006092755</c:v>
                </c:pt>
                <c:pt idx="174">
                  <c:v>1609506.9947193745</c:v>
                </c:pt>
                <c:pt idx="175">
                  <c:v>1579448.460132435</c:v>
                </c:pt>
                <c:pt idx="176">
                  <c:v>1548913.496848457</c:v>
                </c:pt>
                <c:pt idx="177">
                  <c:v>1517902.1048674427</c:v>
                </c:pt>
                <c:pt idx="178">
                  <c:v>1486414.2841893903</c:v>
                </c:pt>
                <c:pt idx="179">
                  <c:v>1454450.0348143002</c:v>
                </c:pt>
                <c:pt idx="180">
                  <c:v>1422009.3567421725</c:v>
                </c:pt>
                <c:pt idx="181">
                  <c:v>1389092.2499730068</c:v>
                </c:pt>
                <c:pt idx="182">
                  <c:v>1355698.7145068045</c:v>
                </c:pt>
                <c:pt idx="183">
                  <c:v>1321828.7503435628</c:v>
                </c:pt>
                <c:pt idx="184">
                  <c:v>1287482.3574832857</c:v>
                </c:pt>
                <c:pt idx="185">
                  <c:v>1252659.5359259683</c:v>
                </c:pt>
                <c:pt idx="186">
                  <c:v>1217360.2856716146</c:v>
                </c:pt>
                <c:pt idx="187">
                  <c:v>1181584.606720224</c:v>
                </c:pt>
                <c:pt idx="188">
                  <c:v>1145332.4990717946</c:v>
                </c:pt>
                <c:pt idx="189">
                  <c:v>1108603.962726329</c:v>
                </c:pt>
                <c:pt idx="190">
                  <c:v>1071398.9976838245</c:v>
                </c:pt>
                <c:pt idx="191">
                  <c:v>1033717.6039442822</c:v>
                </c:pt>
                <c:pt idx="192">
                  <c:v>995559.78150770185</c:v>
                </c:pt>
                <c:pt idx="193">
                  <c:v>956925.53037408483</c:v>
                </c:pt>
                <c:pt idx="194">
                  <c:v>917814.85054343077</c:v>
                </c:pt>
                <c:pt idx="195">
                  <c:v>878227.74201573781</c:v>
                </c:pt>
                <c:pt idx="196">
                  <c:v>848165.44075257913</c:v>
                </c:pt>
                <c:pt idx="197">
                  <c:v>832487.29015600064</c:v>
                </c:pt>
                <c:pt idx="198">
                  <c:v>816595.36416286544</c:v>
                </c:pt>
                <c:pt idx="199">
                  <c:v>800489.66277317458</c:v>
                </c:pt>
                <c:pt idx="200">
                  <c:v>784170.18598692864</c:v>
                </c:pt>
                <c:pt idx="201">
                  <c:v>767636.93380412669</c:v>
                </c:pt>
                <c:pt idx="202">
                  <c:v>750889.90622477012</c:v>
                </c:pt>
                <c:pt idx="203">
                  <c:v>733929.10324885719</c:v>
                </c:pt>
                <c:pt idx="204">
                  <c:v>716754.5248763893</c:v>
                </c:pt>
                <c:pt idx="205">
                  <c:v>699366.17110736517</c:v>
                </c:pt>
                <c:pt idx="206">
                  <c:v>681764.04194178456</c:v>
                </c:pt>
                <c:pt idx="207">
                  <c:v>663948.13737965014</c:v>
                </c:pt>
                <c:pt idx="208">
                  <c:v>645918.45742095902</c:v>
                </c:pt>
                <c:pt idx="209">
                  <c:v>627675.0020657134</c:v>
                </c:pt>
                <c:pt idx="210">
                  <c:v>609217.7713139113</c:v>
                </c:pt>
                <c:pt idx="211">
                  <c:v>590546.76516555354</c:v>
                </c:pt>
                <c:pt idx="212">
                  <c:v>571661.98362064036</c:v>
                </c:pt>
                <c:pt idx="213">
                  <c:v>552563.42667917139</c:v>
                </c:pt>
                <c:pt idx="214">
                  <c:v>533251.09434114792</c:v>
                </c:pt>
                <c:pt idx="215">
                  <c:v>513724.98660656781</c:v>
                </c:pt>
                <c:pt idx="216">
                  <c:v>493985.10347543232</c:v>
                </c:pt>
                <c:pt idx="217">
                  <c:v>474031.44494774175</c:v>
                </c:pt>
                <c:pt idx="218">
                  <c:v>453864.01102349488</c:v>
                </c:pt>
                <c:pt idx="219">
                  <c:v>433482.8017026927</c:v>
                </c:pt>
                <c:pt idx="220">
                  <c:v>412887.81698533456</c:v>
                </c:pt>
                <c:pt idx="221">
                  <c:v>392079.05687142123</c:v>
                </c:pt>
                <c:pt idx="222">
                  <c:v>371056.52136095281</c:v>
                </c:pt>
                <c:pt idx="223">
                  <c:v>349820.21045392827</c:v>
                </c:pt>
                <c:pt idx="224">
                  <c:v>328370.12415034865</c:v>
                </c:pt>
                <c:pt idx="225">
                  <c:v>306706.26245021267</c:v>
                </c:pt>
                <c:pt idx="226">
                  <c:v>284828.62535352138</c:v>
                </c:pt>
                <c:pt idx="227">
                  <c:v>262737.21286027413</c:v>
                </c:pt>
                <c:pt idx="228">
                  <c:v>240432.02497047168</c:v>
                </c:pt>
                <c:pt idx="229">
                  <c:v>217913.06168411419</c:v>
                </c:pt>
                <c:pt idx="230">
                  <c:v>195180.32300120054</c:v>
                </c:pt>
                <c:pt idx="231">
                  <c:v>172233.80892173102</c:v>
                </c:pt>
                <c:pt idx="232">
                  <c:v>149073.5194457068</c:v>
                </c:pt>
                <c:pt idx="233">
                  <c:v>125699.45457312639</c:v>
                </c:pt>
                <c:pt idx="234">
                  <c:v>102111.61430399009</c:v>
                </c:pt>
                <c:pt idx="235">
                  <c:v>78309.998638298508</c:v>
                </c:pt>
                <c:pt idx="236">
                  <c:v>54294.607576051028</c:v>
                </c:pt>
                <c:pt idx="237">
                  <c:v>30065.441117249244</c:v>
                </c:pt>
                <c:pt idx="238">
                  <c:v>5622.4992618905835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334-4120-AD9F-AD8EF2D13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scatterChart>
        <c:scatterStyle val="smoothMarker"/>
        <c:varyColors val="0"/>
        <c:ser>
          <c:idx val="4"/>
          <c:order val="2"/>
          <c:tx>
            <c:v>Light Vehicle AADT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2045'!$FP$78:$FP$678</c:f>
              <c:numCache>
                <c:formatCode>0.0</c:formatCode>
                <c:ptCount val="601"/>
                <c:pt idx="0">
                  <c:v>12528.205892950435</c:v>
                </c:pt>
                <c:pt idx="1">
                  <c:v>11484.447573145162</c:v>
                </c:pt>
                <c:pt idx="2">
                  <c:v>11484.447573145162</c:v>
                </c:pt>
                <c:pt idx="3">
                  <c:v>11484.447573145162</c:v>
                </c:pt>
                <c:pt idx="4">
                  <c:v>11484.447573145162</c:v>
                </c:pt>
                <c:pt idx="5">
                  <c:v>11484.447573145162</c:v>
                </c:pt>
                <c:pt idx="6">
                  <c:v>11484.447573145162</c:v>
                </c:pt>
                <c:pt idx="7">
                  <c:v>11484.447573145162</c:v>
                </c:pt>
                <c:pt idx="8">
                  <c:v>11484.447573145162</c:v>
                </c:pt>
                <c:pt idx="9">
                  <c:v>11484.447573145162</c:v>
                </c:pt>
                <c:pt idx="10">
                  <c:v>11484.447573145162</c:v>
                </c:pt>
                <c:pt idx="11">
                  <c:v>11484.447573145162</c:v>
                </c:pt>
                <c:pt idx="12">
                  <c:v>11484.447573145162</c:v>
                </c:pt>
                <c:pt idx="13">
                  <c:v>11484.447573145162</c:v>
                </c:pt>
                <c:pt idx="14">
                  <c:v>11484.447573145162</c:v>
                </c:pt>
                <c:pt idx="15">
                  <c:v>11484.447573145162</c:v>
                </c:pt>
                <c:pt idx="16">
                  <c:v>11484.447573145162</c:v>
                </c:pt>
                <c:pt idx="17">
                  <c:v>11484.447573145162</c:v>
                </c:pt>
                <c:pt idx="18">
                  <c:v>11484.447573145162</c:v>
                </c:pt>
                <c:pt idx="19">
                  <c:v>11484.385392824734</c:v>
                </c:pt>
                <c:pt idx="20">
                  <c:v>11480.332290702605</c:v>
                </c:pt>
                <c:pt idx="21">
                  <c:v>11476.279188580478</c:v>
                </c:pt>
                <c:pt idx="22">
                  <c:v>11472.22608645835</c:v>
                </c:pt>
                <c:pt idx="23">
                  <c:v>11461.905906880906</c:v>
                </c:pt>
                <c:pt idx="24">
                  <c:v>11447.687119319929</c:v>
                </c:pt>
                <c:pt idx="25">
                  <c:v>11427.959391617353</c:v>
                </c:pt>
                <c:pt idx="26">
                  <c:v>11408.231663914778</c:v>
                </c:pt>
                <c:pt idx="27">
                  <c:v>11388.503936212202</c:v>
                </c:pt>
                <c:pt idx="28">
                  <c:v>11368.776208509627</c:v>
                </c:pt>
                <c:pt idx="29">
                  <c:v>11349.048480807051</c:v>
                </c:pt>
                <c:pt idx="30">
                  <c:v>11329.320753104474</c:v>
                </c:pt>
                <c:pt idx="31">
                  <c:v>11309.593025401899</c:v>
                </c:pt>
                <c:pt idx="32">
                  <c:v>11289.865297699323</c:v>
                </c:pt>
                <c:pt idx="33">
                  <c:v>11265.623128381567</c:v>
                </c:pt>
                <c:pt idx="34">
                  <c:v>11239.580436613047</c:v>
                </c:pt>
                <c:pt idx="35">
                  <c:v>11213.537744844527</c:v>
                </c:pt>
                <c:pt idx="36">
                  <c:v>11184.403991985802</c:v>
                </c:pt>
                <c:pt idx="37">
                  <c:v>11143.968111072594</c:v>
                </c:pt>
                <c:pt idx="38">
                  <c:v>11103.532230159386</c:v>
                </c:pt>
                <c:pt idx="39">
                  <c:v>11063.096349246176</c:v>
                </c:pt>
                <c:pt idx="40">
                  <c:v>11022.660468332968</c:v>
                </c:pt>
                <c:pt idx="41">
                  <c:v>10982.026888686089</c:v>
                </c:pt>
                <c:pt idx="42">
                  <c:v>10911.5361159362</c:v>
                </c:pt>
                <c:pt idx="43">
                  <c:v>10841.045343186315</c:v>
                </c:pt>
                <c:pt idx="44">
                  <c:v>10770.554570436427</c:v>
                </c:pt>
                <c:pt idx="45">
                  <c:v>10700.06379768654</c:v>
                </c:pt>
                <c:pt idx="46">
                  <c:v>10627.077678589729</c:v>
                </c:pt>
                <c:pt idx="47">
                  <c:v>10546.023726680127</c:v>
                </c:pt>
                <c:pt idx="48">
                  <c:v>10464.969774770523</c:v>
                </c:pt>
                <c:pt idx="49">
                  <c:v>10383.915822860921</c:v>
                </c:pt>
                <c:pt idx="50">
                  <c:v>10302.861870951318</c:v>
                </c:pt>
                <c:pt idx="51">
                  <c:v>10221.807919041716</c:v>
                </c:pt>
                <c:pt idx="52">
                  <c:v>10140.753967132114</c:v>
                </c:pt>
                <c:pt idx="53">
                  <c:v>10059.70001522251</c:v>
                </c:pt>
                <c:pt idx="54">
                  <c:v>9978.6460633129063</c:v>
                </c:pt>
                <c:pt idx="55">
                  <c:v>9897.5921114033044</c:v>
                </c:pt>
                <c:pt idx="56">
                  <c:v>9816.5381594937026</c:v>
                </c:pt>
                <c:pt idx="57">
                  <c:v>9735.4842075840988</c:v>
                </c:pt>
                <c:pt idx="58">
                  <c:v>9654.4302556744969</c:v>
                </c:pt>
                <c:pt idx="59">
                  <c:v>9573.3763037648932</c:v>
                </c:pt>
                <c:pt idx="60">
                  <c:v>9492.3223518552895</c:v>
                </c:pt>
                <c:pt idx="61">
                  <c:v>9411.2683999456895</c:v>
                </c:pt>
                <c:pt idx="62">
                  <c:v>9330.2144480360857</c:v>
                </c:pt>
                <c:pt idx="63">
                  <c:v>9249.1604961264838</c:v>
                </c:pt>
                <c:pt idx="64">
                  <c:v>9168.1065442168801</c:v>
                </c:pt>
                <c:pt idx="65">
                  <c:v>9087.0525923072782</c:v>
                </c:pt>
                <c:pt idx="66">
                  <c:v>9005.9986403976745</c:v>
                </c:pt>
                <c:pt idx="67">
                  <c:v>8924.9446884880726</c:v>
                </c:pt>
                <c:pt idx="68">
                  <c:v>8843.8907365784689</c:v>
                </c:pt>
                <c:pt idx="69">
                  <c:v>8762.836784668867</c:v>
                </c:pt>
                <c:pt idx="70">
                  <c:v>8681.7828327592651</c:v>
                </c:pt>
                <c:pt idx="71">
                  <c:v>8600.7288808496614</c:v>
                </c:pt>
                <c:pt idx="72">
                  <c:v>8519.6749289400595</c:v>
                </c:pt>
                <c:pt idx="73">
                  <c:v>8438.6209770304577</c:v>
                </c:pt>
                <c:pt idx="74">
                  <c:v>8357.5670251208539</c:v>
                </c:pt>
                <c:pt idx="75">
                  <c:v>8276.5130732112502</c:v>
                </c:pt>
                <c:pt idx="76">
                  <c:v>8195.4591213016483</c:v>
                </c:pt>
                <c:pt idx="77">
                  <c:v>8114.4051693920446</c:v>
                </c:pt>
                <c:pt idx="78">
                  <c:v>8033.3512174824427</c:v>
                </c:pt>
                <c:pt idx="79">
                  <c:v>7952.2972655728408</c:v>
                </c:pt>
                <c:pt idx="80">
                  <c:v>7871.2433136632371</c:v>
                </c:pt>
                <c:pt idx="81">
                  <c:v>7790.1893617536361</c:v>
                </c:pt>
                <c:pt idx="82">
                  <c:v>7709.1354098440333</c:v>
                </c:pt>
                <c:pt idx="83">
                  <c:v>7628.0814579344296</c:v>
                </c:pt>
                <c:pt idx="84">
                  <c:v>7547.0275060248277</c:v>
                </c:pt>
                <c:pt idx="85">
                  <c:v>7465.9735541152231</c:v>
                </c:pt>
                <c:pt idx="86">
                  <c:v>7384.9196022056221</c:v>
                </c:pt>
                <c:pt idx="87">
                  <c:v>7303.8656502960202</c:v>
                </c:pt>
                <c:pt idx="88">
                  <c:v>7222.8116983864156</c:v>
                </c:pt>
                <c:pt idx="89">
                  <c:v>7141.7577464768128</c:v>
                </c:pt>
                <c:pt idx="90">
                  <c:v>7060.70379456721</c:v>
                </c:pt>
                <c:pt idx="91">
                  <c:v>6979.649842657609</c:v>
                </c:pt>
                <c:pt idx="92">
                  <c:v>6898.5958907480062</c:v>
                </c:pt>
                <c:pt idx="93">
                  <c:v>6817.5419388384025</c:v>
                </c:pt>
                <c:pt idx="94">
                  <c:v>6736.4879869287997</c:v>
                </c:pt>
                <c:pt idx="95">
                  <c:v>6655.7449366213432</c:v>
                </c:pt>
                <c:pt idx="96">
                  <c:v>6578.7440868338699</c:v>
                </c:pt>
                <c:pt idx="97">
                  <c:v>6501.7432370463957</c:v>
                </c:pt>
                <c:pt idx="98">
                  <c:v>6424.7423872589197</c:v>
                </c:pt>
                <c:pt idx="99">
                  <c:v>6347.7415374714446</c:v>
                </c:pt>
                <c:pt idx="100">
                  <c:v>6270.7406876839705</c:v>
                </c:pt>
                <c:pt idx="101">
                  <c:v>6193.7398378964954</c:v>
                </c:pt>
                <c:pt idx="102">
                  <c:v>6116.7389881090203</c:v>
                </c:pt>
                <c:pt idx="103">
                  <c:v>6039.7381383215452</c:v>
                </c:pt>
                <c:pt idx="104">
                  <c:v>5962.7372885340701</c:v>
                </c:pt>
                <c:pt idx="105">
                  <c:v>5885.736438746595</c:v>
                </c:pt>
                <c:pt idx="106">
                  <c:v>5808.7355889591208</c:v>
                </c:pt>
                <c:pt idx="107">
                  <c:v>5731.7347391716476</c:v>
                </c:pt>
                <c:pt idx="108">
                  <c:v>5654.7338893841707</c:v>
                </c:pt>
                <c:pt idx="109">
                  <c:v>5577.7330395966956</c:v>
                </c:pt>
                <c:pt idx="110">
                  <c:v>5500.7321898092223</c:v>
                </c:pt>
                <c:pt idx="111">
                  <c:v>5423.7313400217472</c:v>
                </c:pt>
                <c:pt idx="112">
                  <c:v>5353.2309027075589</c:v>
                </c:pt>
                <c:pt idx="113">
                  <c:v>5284.5083778545131</c:v>
                </c:pt>
                <c:pt idx="114">
                  <c:v>5215.7858530014701</c:v>
                </c:pt>
                <c:pt idx="115">
                  <c:v>5147.063328148427</c:v>
                </c:pt>
                <c:pt idx="116">
                  <c:v>5078.3408032953812</c:v>
                </c:pt>
                <c:pt idx="117">
                  <c:v>5009.6182784423381</c:v>
                </c:pt>
                <c:pt idx="118">
                  <c:v>4940.8957535892923</c:v>
                </c:pt>
                <c:pt idx="119">
                  <c:v>4874.213730612325</c:v>
                </c:pt>
                <c:pt idx="120">
                  <c:v>4812.8875064052982</c:v>
                </c:pt>
                <c:pt idx="121">
                  <c:v>4751.5612821982713</c:v>
                </c:pt>
                <c:pt idx="122">
                  <c:v>4690.2350579912454</c:v>
                </c:pt>
                <c:pt idx="123">
                  <c:v>4628.9088337842186</c:v>
                </c:pt>
                <c:pt idx="124">
                  <c:v>4567.5826095771899</c:v>
                </c:pt>
                <c:pt idx="125">
                  <c:v>4506.2563853701649</c:v>
                </c:pt>
                <c:pt idx="126">
                  <c:v>4444.9301611631363</c:v>
                </c:pt>
                <c:pt idx="127">
                  <c:v>4383.6039369561104</c:v>
                </c:pt>
                <c:pt idx="128">
                  <c:v>4322.2777127490835</c:v>
                </c:pt>
                <c:pt idx="129">
                  <c:v>4260.9514885420558</c:v>
                </c:pt>
                <c:pt idx="130">
                  <c:v>4199.6252643350308</c:v>
                </c:pt>
                <c:pt idx="131">
                  <c:v>4138.2990401280022</c:v>
                </c:pt>
                <c:pt idx="132">
                  <c:v>4076.9728159209767</c:v>
                </c:pt>
                <c:pt idx="133">
                  <c:v>4015.6465917139494</c:v>
                </c:pt>
                <c:pt idx="134">
                  <c:v>3954.3203675069217</c:v>
                </c:pt>
                <c:pt idx="135">
                  <c:v>3892.9941432998958</c:v>
                </c:pt>
                <c:pt idx="136">
                  <c:v>3831.6679190928689</c:v>
                </c:pt>
                <c:pt idx="137">
                  <c:v>3770.3416948858421</c:v>
                </c:pt>
                <c:pt idx="138">
                  <c:v>3709.0154706788144</c:v>
                </c:pt>
                <c:pt idx="139">
                  <c:v>3647.6892464717876</c:v>
                </c:pt>
                <c:pt idx="140">
                  <c:v>3586.3630222647607</c:v>
                </c:pt>
                <c:pt idx="141">
                  <c:v>3525.0367980577339</c:v>
                </c:pt>
                <c:pt idx="142">
                  <c:v>3463.7105738507071</c:v>
                </c:pt>
                <c:pt idx="143">
                  <c:v>3402.3843496436793</c:v>
                </c:pt>
                <c:pt idx="144">
                  <c:v>3341.0581254366525</c:v>
                </c:pt>
                <c:pt idx="145">
                  <c:v>3279.7319012296266</c:v>
                </c:pt>
                <c:pt idx="146">
                  <c:v>3218.4056770225993</c:v>
                </c:pt>
                <c:pt idx="147">
                  <c:v>3157.0794528155729</c:v>
                </c:pt>
                <c:pt idx="148">
                  <c:v>3095.7532286085461</c:v>
                </c:pt>
                <c:pt idx="149">
                  <c:v>3034.4270044015184</c:v>
                </c:pt>
                <c:pt idx="150">
                  <c:v>2973.1007801944925</c:v>
                </c:pt>
                <c:pt idx="151">
                  <c:v>2911.7745559874652</c:v>
                </c:pt>
                <c:pt idx="152">
                  <c:v>2850.4483317804388</c:v>
                </c:pt>
                <c:pt idx="153">
                  <c:v>2789.1221075734115</c:v>
                </c:pt>
                <c:pt idx="154">
                  <c:v>2727.7958833663838</c:v>
                </c:pt>
                <c:pt idx="155">
                  <c:v>2666.4696591593574</c:v>
                </c:pt>
                <c:pt idx="156">
                  <c:v>2605.1434349523302</c:v>
                </c:pt>
                <c:pt idx="157">
                  <c:v>2543.8172107453042</c:v>
                </c:pt>
                <c:pt idx="158">
                  <c:v>2482.490986538277</c:v>
                </c:pt>
                <c:pt idx="159">
                  <c:v>2421.1647623312492</c:v>
                </c:pt>
                <c:pt idx="160">
                  <c:v>2359.8385381242238</c:v>
                </c:pt>
                <c:pt idx="161">
                  <c:v>2298.5123139171956</c:v>
                </c:pt>
                <c:pt idx="162">
                  <c:v>2240.8134055882365</c:v>
                </c:pt>
                <c:pt idx="163">
                  <c:v>2185.8021454471532</c:v>
                </c:pt>
                <c:pt idx="164">
                  <c:v>2130.7908853060717</c:v>
                </c:pt>
                <c:pt idx="165">
                  <c:v>2075.7796251649879</c:v>
                </c:pt>
                <c:pt idx="166">
                  <c:v>2020.7683650239044</c:v>
                </c:pt>
                <c:pt idx="167">
                  <c:v>1965.7571048828231</c:v>
                </c:pt>
                <c:pt idx="168">
                  <c:v>1910.7458447417389</c:v>
                </c:pt>
                <c:pt idx="169">
                  <c:v>1855.7345846006574</c:v>
                </c:pt>
                <c:pt idx="170">
                  <c:v>1800.7233244595732</c:v>
                </c:pt>
                <c:pt idx="171">
                  <c:v>1745.7120643184903</c:v>
                </c:pt>
                <c:pt idx="172">
                  <c:v>1690.7008041774086</c:v>
                </c:pt>
                <c:pt idx="173">
                  <c:v>1635.6895440363251</c:v>
                </c:pt>
                <c:pt idx="174">
                  <c:v>1580.6782838952438</c:v>
                </c:pt>
                <c:pt idx="175">
                  <c:v>1525.6670237541603</c:v>
                </c:pt>
                <c:pt idx="176">
                  <c:v>1470.6557636130763</c:v>
                </c:pt>
                <c:pt idx="177">
                  <c:v>1415.6445034719948</c:v>
                </c:pt>
                <c:pt idx="178">
                  <c:v>1360.6332433309112</c:v>
                </c:pt>
                <c:pt idx="179">
                  <c:v>1306.6840994961619</c:v>
                </c:pt>
                <c:pt idx="180">
                  <c:v>1266.066028499768</c:v>
                </c:pt>
                <c:pt idx="181">
                  <c:v>1225.4479575033743</c:v>
                </c:pt>
                <c:pt idx="182">
                  <c:v>1184.8298865069812</c:v>
                </c:pt>
                <c:pt idx="183">
                  <c:v>1144.2118155105873</c:v>
                </c:pt>
                <c:pt idx="184">
                  <c:v>1103.593744514194</c:v>
                </c:pt>
                <c:pt idx="185">
                  <c:v>1062.9756735178</c:v>
                </c:pt>
                <c:pt idx="186">
                  <c:v>1022.3576025214061</c:v>
                </c:pt>
                <c:pt idx="187">
                  <c:v>981.73953152501315</c:v>
                </c:pt>
                <c:pt idx="188">
                  <c:v>941.1214605286192</c:v>
                </c:pt>
                <c:pt idx="189">
                  <c:v>900.50338953222672</c:v>
                </c:pt>
                <c:pt idx="190">
                  <c:v>859.88531853583231</c:v>
                </c:pt>
                <c:pt idx="191">
                  <c:v>819.26724753943824</c:v>
                </c:pt>
                <c:pt idx="192">
                  <c:v>778.64917654304566</c:v>
                </c:pt>
                <c:pt idx="193">
                  <c:v>738.03110554665113</c:v>
                </c:pt>
                <c:pt idx="194">
                  <c:v>697.41303455025877</c:v>
                </c:pt>
                <c:pt idx="195">
                  <c:v>656.79496355386482</c:v>
                </c:pt>
                <c:pt idx="196">
                  <c:v>616.1768925574703</c:v>
                </c:pt>
                <c:pt idx="197">
                  <c:v>575.55882156107782</c:v>
                </c:pt>
                <c:pt idx="198">
                  <c:v>534.94075056468398</c:v>
                </c:pt>
                <c:pt idx="199">
                  <c:v>494.32267956829077</c:v>
                </c:pt>
                <c:pt idx="200">
                  <c:v>453.70460857189681</c:v>
                </c:pt>
                <c:pt idx="201">
                  <c:v>413.08653757550235</c:v>
                </c:pt>
                <c:pt idx="202">
                  <c:v>372.46846657910987</c:v>
                </c:pt>
                <c:pt idx="203">
                  <c:v>331.85039558271592</c:v>
                </c:pt>
                <c:pt idx="204">
                  <c:v>291.23232458632299</c:v>
                </c:pt>
                <c:pt idx="205">
                  <c:v>251.60274725827765</c:v>
                </c:pt>
                <c:pt idx="206">
                  <c:v>241.03956809856177</c:v>
                </c:pt>
                <c:pt idx="207">
                  <c:v>230.47638893884613</c:v>
                </c:pt>
                <c:pt idx="208">
                  <c:v>219.91320977913028</c:v>
                </c:pt>
                <c:pt idx="209">
                  <c:v>209.35003061941481</c:v>
                </c:pt>
                <c:pt idx="210">
                  <c:v>198.78685145969897</c:v>
                </c:pt>
                <c:pt idx="211">
                  <c:v>188.22367229998309</c:v>
                </c:pt>
                <c:pt idx="212">
                  <c:v>177.66049314026765</c:v>
                </c:pt>
                <c:pt idx="213">
                  <c:v>167.0973139805518</c:v>
                </c:pt>
                <c:pt idx="214">
                  <c:v>156.53413482083616</c:v>
                </c:pt>
                <c:pt idx="215">
                  <c:v>145.97095566112029</c:v>
                </c:pt>
                <c:pt idx="216">
                  <c:v>135.40777650140441</c:v>
                </c:pt>
                <c:pt idx="217">
                  <c:v>124.84459734168898</c:v>
                </c:pt>
                <c:pt idx="218">
                  <c:v>114.28141818197311</c:v>
                </c:pt>
                <c:pt idx="219">
                  <c:v>103.71823902225768</c:v>
                </c:pt>
                <c:pt idx="220">
                  <c:v>93.155059862541805</c:v>
                </c:pt>
                <c:pt idx="221">
                  <c:v>82.591880702825961</c:v>
                </c:pt>
                <c:pt idx="222">
                  <c:v>72.028701543110301</c:v>
                </c:pt>
                <c:pt idx="223">
                  <c:v>61.465522383394436</c:v>
                </c:pt>
                <c:pt idx="224">
                  <c:v>50.902343223678997</c:v>
                </c:pt>
                <c:pt idx="225">
                  <c:v>40.339164063963132</c:v>
                </c:pt>
                <c:pt idx="226">
                  <c:v>29.77598490424727</c:v>
                </c:pt>
                <c:pt idx="227">
                  <c:v>19.212805744531835</c:v>
                </c:pt>
                <c:pt idx="228">
                  <c:v>8.6496265848159695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334-4120-AD9F-AD8EF2D13DA2}"/>
            </c:ext>
          </c:extLst>
        </c:ser>
        <c:ser>
          <c:idx val="5"/>
          <c:order val="3"/>
          <c:tx>
            <c:v>Heavy Vehicle AADT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2045'!$FQ$78:$FQ$678</c:f>
              <c:numCache>
                <c:formatCode>0.0</c:formatCode>
                <c:ptCount val="601"/>
                <c:pt idx="0">
                  <c:v>1721.194107049567</c:v>
                </c:pt>
                <c:pt idx="1">
                  <c:v>1559.3062270712035</c:v>
                </c:pt>
                <c:pt idx="2">
                  <c:v>1559.3062270712035</c:v>
                </c:pt>
                <c:pt idx="3">
                  <c:v>1559.3062270712035</c:v>
                </c:pt>
                <c:pt idx="4">
                  <c:v>1559.3062270712035</c:v>
                </c:pt>
                <c:pt idx="5">
                  <c:v>1559.3062270712035</c:v>
                </c:pt>
                <c:pt idx="6">
                  <c:v>1559.3062270712035</c:v>
                </c:pt>
                <c:pt idx="7">
                  <c:v>1559.3062270712035</c:v>
                </c:pt>
                <c:pt idx="8">
                  <c:v>1559.3062270712035</c:v>
                </c:pt>
                <c:pt idx="9">
                  <c:v>1559.3062270712035</c:v>
                </c:pt>
                <c:pt idx="10">
                  <c:v>1559.3062270712035</c:v>
                </c:pt>
                <c:pt idx="11">
                  <c:v>1559.3062270712035</c:v>
                </c:pt>
                <c:pt idx="12">
                  <c:v>1559.3062270712035</c:v>
                </c:pt>
                <c:pt idx="13">
                  <c:v>1559.3062270712035</c:v>
                </c:pt>
                <c:pt idx="14">
                  <c:v>1559.3062270712035</c:v>
                </c:pt>
                <c:pt idx="15">
                  <c:v>1559.3062270712035</c:v>
                </c:pt>
                <c:pt idx="16">
                  <c:v>1559.3062270712035</c:v>
                </c:pt>
                <c:pt idx="17">
                  <c:v>1559.3062270712035</c:v>
                </c:pt>
                <c:pt idx="18">
                  <c:v>1559.3062270712035</c:v>
                </c:pt>
                <c:pt idx="19">
                  <c:v>1559.3062270712035</c:v>
                </c:pt>
                <c:pt idx="20">
                  <c:v>1559.3062270712035</c:v>
                </c:pt>
                <c:pt idx="21">
                  <c:v>1559.3062270712035</c:v>
                </c:pt>
                <c:pt idx="22">
                  <c:v>1559.3062270712035</c:v>
                </c:pt>
                <c:pt idx="23">
                  <c:v>1559.3062270712035</c:v>
                </c:pt>
                <c:pt idx="24">
                  <c:v>1559.3062270712035</c:v>
                </c:pt>
                <c:pt idx="25">
                  <c:v>1559.3062270712035</c:v>
                </c:pt>
                <c:pt idx="26">
                  <c:v>1559.3062270712035</c:v>
                </c:pt>
                <c:pt idx="27">
                  <c:v>1559.3062270712035</c:v>
                </c:pt>
                <c:pt idx="28">
                  <c:v>1559.3062270712035</c:v>
                </c:pt>
                <c:pt idx="29">
                  <c:v>1559.3062270712035</c:v>
                </c:pt>
                <c:pt idx="30">
                  <c:v>1559.3062270712035</c:v>
                </c:pt>
                <c:pt idx="31">
                  <c:v>1559.3062270712035</c:v>
                </c:pt>
                <c:pt idx="32">
                  <c:v>1559.3062270712035</c:v>
                </c:pt>
                <c:pt idx="33">
                  <c:v>1559.3062270712035</c:v>
                </c:pt>
                <c:pt idx="34">
                  <c:v>1559.3062270712035</c:v>
                </c:pt>
                <c:pt idx="35">
                  <c:v>1559.3062270712035</c:v>
                </c:pt>
                <c:pt idx="36">
                  <c:v>1559.3062270712035</c:v>
                </c:pt>
                <c:pt idx="37">
                  <c:v>1559.3062270712035</c:v>
                </c:pt>
                <c:pt idx="38">
                  <c:v>1559.3062270712035</c:v>
                </c:pt>
                <c:pt idx="39">
                  <c:v>1559.3062270712035</c:v>
                </c:pt>
                <c:pt idx="40">
                  <c:v>1559.3062270712035</c:v>
                </c:pt>
                <c:pt idx="41">
                  <c:v>1559.3062270712035</c:v>
                </c:pt>
                <c:pt idx="42">
                  <c:v>1559.3062270712035</c:v>
                </c:pt>
                <c:pt idx="43">
                  <c:v>1559.3062270712035</c:v>
                </c:pt>
                <c:pt idx="44">
                  <c:v>1559.3062270712035</c:v>
                </c:pt>
                <c:pt idx="45">
                  <c:v>1559.3062270712035</c:v>
                </c:pt>
                <c:pt idx="46">
                  <c:v>1559.3062270712035</c:v>
                </c:pt>
                <c:pt idx="47">
                  <c:v>1559.3062270712035</c:v>
                </c:pt>
                <c:pt idx="48">
                  <c:v>1559.3062270712035</c:v>
                </c:pt>
                <c:pt idx="49">
                  <c:v>1559.3062270712035</c:v>
                </c:pt>
                <c:pt idx="50">
                  <c:v>1559.3062270712035</c:v>
                </c:pt>
                <c:pt idx="51">
                  <c:v>1559.3062270712035</c:v>
                </c:pt>
                <c:pt idx="52">
                  <c:v>1559.3062270712035</c:v>
                </c:pt>
                <c:pt idx="53">
                  <c:v>1559.3062270712035</c:v>
                </c:pt>
                <c:pt idx="54">
                  <c:v>1557.565307015087</c:v>
                </c:pt>
                <c:pt idx="55">
                  <c:v>1555.2756255461163</c:v>
                </c:pt>
                <c:pt idx="56">
                  <c:v>1552.9859440771461</c:v>
                </c:pt>
                <c:pt idx="57">
                  <c:v>1550.2306658637922</c:v>
                </c:pt>
                <c:pt idx="58">
                  <c:v>1545.507918136148</c:v>
                </c:pt>
                <c:pt idx="59">
                  <c:v>1540.7851704085042</c:v>
                </c:pt>
                <c:pt idx="60">
                  <c:v>1536.06242268086</c:v>
                </c:pt>
                <c:pt idx="61">
                  <c:v>1531.3396749532162</c:v>
                </c:pt>
                <c:pt idx="62">
                  <c:v>1526.6169272255725</c:v>
                </c:pt>
                <c:pt idx="63">
                  <c:v>1521.8941794979282</c:v>
                </c:pt>
                <c:pt idx="64">
                  <c:v>1517.1714317702845</c:v>
                </c:pt>
                <c:pt idx="65">
                  <c:v>1512.4486840426407</c:v>
                </c:pt>
                <c:pt idx="66">
                  <c:v>1507.7259363149965</c:v>
                </c:pt>
                <c:pt idx="67">
                  <c:v>1503.0031885873527</c:v>
                </c:pt>
                <c:pt idx="68">
                  <c:v>1498.2804408597085</c:v>
                </c:pt>
                <c:pt idx="69">
                  <c:v>1493.5576931320647</c:v>
                </c:pt>
                <c:pt idx="70">
                  <c:v>1488.8349454044205</c:v>
                </c:pt>
                <c:pt idx="71">
                  <c:v>1484.1121976767768</c:v>
                </c:pt>
                <c:pt idx="72">
                  <c:v>1479.389449949133</c:v>
                </c:pt>
                <c:pt idx="73">
                  <c:v>1474.6667022214888</c:v>
                </c:pt>
                <c:pt idx="74">
                  <c:v>1469.943954493845</c:v>
                </c:pt>
                <c:pt idx="75">
                  <c:v>1465.2212067662008</c:v>
                </c:pt>
                <c:pt idx="76">
                  <c:v>1460.498459038557</c:v>
                </c:pt>
                <c:pt idx="77">
                  <c:v>1455.7757113109133</c:v>
                </c:pt>
                <c:pt idx="78">
                  <c:v>1450.5538314034297</c:v>
                </c:pt>
                <c:pt idx="79">
                  <c:v>1445.274402837958</c:v>
                </c:pt>
                <c:pt idx="80">
                  <c:v>1439.9949742724857</c:v>
                </c:pt>
                <c:pt idx="81">
                  <c:v>1434.7155457070144</c:v>
                </c:pt>
                <c:pt idx="82">
                  <c:v>1429.4361171415426</c:v>
                </c:pt>
                <c:pt idx="83">
                  <c:v>1424.1566885760706</c:v>
                </c:pt>
                <c:pt idx="84">
                  <c:v>1418.8772600105988</c:v>
                </c:pt>
                <c:pt idx="85">
                  <c:v>1413.597831445127</c:v>
                </c:pt>
                <c:pt idx="86">
                  <c:v>1405.2933215270614</c:v>
                </c:pt>
                <c:pt idx="87">
                  <c:v>1394.7901772769599</c:v>
                </c:pt>
                <c:pt idx="88">
                  <c:v>1384.2870330268581</c:v>
                </c:pt>
                <c:pt idx="89">
                  <c:v>1373.7838887767566</c:v>
                </c:pt>
                <c:pt idx="90">
                  <c:v>1363.2807445266549</c:v>
                </c:pt>
                <c:pt idx="91">
                  <c:v>1352.7776002765534</c:v>
                </c:pt>
                <c:pt idx="92">
                  <c:v>1342.2744560264518</c:v>
                </c:pt>
                <c:pt idx="93">
                  <c:v>1331.7713117763501</c:v>
                </c:pt>
                <c:pt idx="94">
                  <c:v>1321.2681675262486</c:v>
                </c:pt>
                <c:pt idx="95">
                  <c:v>1310.7650232761471</c:v>
                </c:pt>
                <c:pt idx="96">
                  <c:v>1300.2618790260453</c:v>
                </c:pt>
                <c:pt idx="97">
                  <c:v>1289.7587347759438</c:v>
                </c:pt>
                <c:pt idx="98">
                  <c:v>1278.4127011918304</c:v>
                </c:pt>
                <c:pt idx="99">
                  <c:v>1263.750030447437</c:v>
                </c:pt>
                <c:pt idx="100">
                  <c:v>1249.0873597030431</c:v>
                </c:pt>
                <c:pt idx="101">
                  <c:v>1234.4246889586493</c:v>
                </c:pt>
                <c:pt idx="102">
                  <c:v>1219.7620182142559</c:v>
                </c:pt>
                <c:pt idx="103">
                  <c:v>1205.0993474698621</c:v>
                </c:pt>
                <c:pt idx="104">
                  <c:v>1190.4366767254683</c:v>
                </c:pt>
                <c:pt idx="105">
                  <c:v>1175.7740059810749</c:v>
                </c:pt>
                <c:pt idx="106">
                  <c:v>1161.111335236681</c:v>
                </c:pt>
                <c:pt idx="107">
                  <c:v>1147.6408231355504</c:v>
                </c:pt>
                <c:pt idx="108">
                  <c:v>1135.267833860127</c:v>
                </c:pt>
                <c:pt idx="109">
                  <c:v>1122.8948445847041</c:v>
                </c:pt>
                <c:pt idx="110">
                  <c:v>1110.5218553092809</c:v>
                </c:pt>
                <c:pt idx="111">
                  <c:v>1098.1488660338578</c:v>
                </c:pt>
                <c:pt idx="112">
                  <c:v>1085.7758767584351</c:v>
                </c:pt>
                <c:pt idx="113">
                  <c:v>1073.4028874830115</c:v>
                </c:pt>
                <c:pt idx="114">
                  <c:v>1061.9610916963557</c:v>
                </c:pt>
                <c:pt idx="115">
                  <c:v>1052.021168679606</c:v>
                </c:pt>
                <c:pt idx="116">
                  <c:v>1042.0812456628564</c:v>
                </c:pt>
                <c:pt idx="117">
                  <c:v>1032.1413226461066</c:v>
                </c:pt>
                <c:pt idx="118">
                  <c:v>1022.2013996293567</c:v>
                </c:pt>
                <c:pt idx="119">
                  <c:v>1012.261476612607</c:v>
                </c:pt>
                <c:pt idx="120">
                  <c:v>999.3233761666047</c:v>
                </c:pt>
                <c:pt idx="121">
                  <c:v>985.9979848379445</c:v>
                </c:pt>
                <c:pt idx="122">
                  <c:v>972.6725935092843</c:v>
                </c:pt>
                <c:pt idx="123">
                  <c:v>959.34720218062421</c:v>
                </c:pt>
                <c:pt idx="124">
                  <c:v>946.02181085196389</c:v>
                </c:pt>
                <c:pt idx="125">
                  <c:v>932.6964195233038</c:v>
                </c:pt>
                <c:pt idx="126">
                  <c:v>919.37102819464383</c:v>
                </c:pt>
                <c:pt idx="127">
                  <c:v>906.04563686598351</c:v>
                </c:pt>
                <c:pt idx="128">
                  <c:v>892.72024553732331</c:v>
                </c:pt>
                <c:pt idx="129">
                  <c:v>879.39485420866322</c:v>
                </c:pt>
                <c:pt idx="130">
                  <c:v>866.06946288000324</c:v>
                </c:pt>
                <c:pt idx="131">
                  <c:v>852.74407155134293</c:v>
                </c:pt>
                <c:pt idx="132">
                  <c:v>839.41868022268295</c:v>
                </c:pt>
                <c:pt idx="133">
                  <c:v>826.09328889402263</c:v>
                </c:pt>
                <c:pt idx="134">
                  <c:v>812.76789756536255</c:v>
                </c:pt>
                <c:pt idx="135">
                  <c:v>799.44250623670234</c:v>
                </c:pt>
                <c:pt idx="136">
                  <c:v>786.11711490804237</c:v>
                </c:pt>
                <c:pt idx="137">
                  <c:v>772.79172357938228</c:v>
                </c:pt>
                <c:pt idx="138">
                  <c:v>759.46633225072173</c:v>
                </c:pt>
                <c:pt idx="139">
                  <c:v>746.14094092206176</c:v>
                </c:pt>
                <c:pt idx="140">
                  <c:v>732.81554959340156</c:v>
                </c:pt>
                <c:pt idx="141">
                  <c:v>719.49015826474147</c:v>
                </c:pt>
                <c:pt idx="142">
                  <c:v>706.16476693608138</c:v>
                </c:pt>
                <c:pt idx="143">
                  <c:v>692.83937560742106</c:v>
                </c:pt>
                <c:pt idx="144">
                  <c:v>679.51398427876097</c:v>
                </c:pt>
                <c:pt idx="145">
                  <c:v>666.18859295010077</c:v>
                </c:pt>
                <c:pt idx="146">
                  <c:v>652.86320162144057</c:v>
                </c:pt>
                <c:pt idx="147">
                  <c:v>639.53781029278082</c:v>
                </c:pt>
                <c:pt idx="148">
                  <c:v>626.21241896412039</c:v>
                </c:pt>
                <c:pt idx="149">
                  <c:v>612.88702763546019</c:v>
                </c:pt>
                <c:pt idx="150">
                  <c:v>599.5616363068001</c:v>
                </c:pt>
                <c:pt idx="151">
                  <c:v>586.23624497814001</c:v>
                </c:pt>
                <c:pt idx="152">
                  <c:v>572.91085364947969</c:v>
                </c:pt>
                <c:pt idx="153">
                  <c:v>559.5854623208196</c:v>
                </c:pt>
                <c:pt idx="154">
                  <c:v>546.2600709921594</c:v>
                </c:pt>
                <c:pt idx="155">
                  <c:v>533.37626318535081</c:v>
                </c:pt>
                <c:pt idx="156">
                  <c:v>520.60755269451874</c:v>
                </c:pt>
                <c:pt idx="157">
                  <c:v>507.83884220368651</c:v>
                </c:pt>
                <c:pt idx="158">
                  <c:v>495.07013171285416</c:v>
                </c:pt>
                <c:pt idx="159">
                  <c:v>482.3014212220217</c:v>
                </c:pt>
                <c:pt idx="160">
                  <c:v>469.53271073118947</c:v>
                </c:pt>
                <c:pt idx="161">
                  <c:v>456.76400024035701</c:v>
                </c:pt>
                <c:pt idx="162">
                  <c:v>443.99528974952483</c:v>
                </c:pt>
                <c:pt idx="163">
                  <c:v>431.22657925869237</c:v>
                </c:pt>
                <c:pt idx="164">
                  <c:v>418.45786876786048</c:v>
                </c:pt>
                <c:pt idx="165">
                  <c:v>405.68915827702801</c:v>
                </c:pt>
                <c:pt idx="166">
                  <c:v>392.92044778619533</c:v>
                </c:pt>
                <c:pt idx="167">
                  <c:v>380.15173729536338</c:v>
                </c:pt>
                <c:pt idx="168">
                  <c:v>367.38302680453097</c:v>
                </c:pt>
                <c:pt idx="169">
                  <c:v>354.61431631369874</c:v>
                </c:pt>
                <c:pt idx="170">
                  <c:v>341.84560582286633</c:v>
                </c:pt>
                <c:pt idx="171">
                  <c:v>329.90334235259206</c:v>
                </c:pt>
                <c:pt idx="172">
                  <c:v>322.35834754638961</c:v>
                </c:pt>
                <c:pt idx="173">
                  <c:v>314.81335274018704</c:v>
                </c:pt>
                <c:pt idx="174">
                  <c:v>307.26835793398476</c:v>
                </c:pt>
                <c:pt idx="175">
                  <c:v>299.72336312778225</c:v>
                </c:pt>
                <c:pt idx="176">
                  <c:v>292.17836832157957</c:v>
                </c:pt>
                <c:pt idx="177">
                  <c:v>284.63337351537717</c:v>
                </c:pt>
                <c:pt idx="178">
                  <c:v>277.08837870917466</c:v>
                </c:pt>
                <c:pt idx="179">
                  <c:v>269.54338390297221</c:v>
                </c:pt>
                <c:pt idx="180">
                  <c:v>261.9983890967697</c:v>
                </c:pt>
                <c:pt idx="181">
                  <c:v>254.45339429056713</c:v>
                </c:pt>
                <c:pt idx="182">
                  <c:v>246.90839948436485</c:v>
                </c:pt>
                <c:pt idx="183">
                  <c:v>239.36340467816211</c:v>
                </c:pt>
                <c:pt idx="184">
                  <c:v>231.81840987195989</c:v>
                </c:pt>
                <c:pt idx="185">
                  <c:v>224.27341506575712</c:v>
                </c:pt>
                <c:pt idx="186">
                  <c:v>216.72842025955461</c:v>
                </c:pt>
                <c:pt idx="187">
                  <c:v>209.1834254533523</c:v>
                </c:pt>
                <c:pt idx="188">
                  <c:v>201.63843064714973</c:v>
                </c:pt>
                <c:pt idx="189">
                  <c:v>194.09343584094745</c:v>
                </c:pt>
                <c:pt idx="190">
                  <c:v>186.54844103474491</c:v>
                </c:pt>
                <c:pt idx="191">
                  <c:v>179.00344622854234</c:v>
                </c:pt>
                <c:pt idx="192">
                  <c:v>171.45845142233972</c:v>
                </c:pt>
                <c:pt idx="193">
                  <c:v>163.91345661613724</c:v>
                </c:pt>
                <c:pt idx="194">
                  <c:v>156.36846180993496</c:v>
                </c:pt>
                <c:pt idx="195">
                  <c:v>148.82346700373239</c:v>
                </c:pt>
                <c:pt idx="196">
                  <c:v>142.96425086555371</c:v>
                </c:pt>
                <c:pt idx="197">
                  <c:v>139.57878255364341</c:v>
                </c:pt>
                <c:pt idx="198">
                  <c:v>136.19331424173291</c:v>
                </c:pt>
                <c:pt idx="199">
                  <c:v>132.80784592982241</c:v>
                </c:pt>
                <c:pt idx="200">
                  <c:v>129.42237761791196</c:v>
                </c:pt>
                <c:pt idx="201">
                  <c:v>126.03690930600146</c:v>
                </c:pt>
                <c:pt idx="202">
                  <c:v>122.65144099409115</c:v>
                </c:pt>
                <c:pt idx="203">
                  <c:v>119.26597268218066</c:v>
                </c:pt>
                <c:pt idx="204">
                  <c:v>115.88050437027034</c:v>
                </c:pt>
                <c:pt idx="205">
                  <c:v>112.49503605835986</c:v>
                </c:pt>
                <c:pt idx="206">
                  <c:v>109.10956774644922</c:v>
                </c:pt>
                <c:pt idx="207">
                  <c:v>105.7240994345389</c:v>
                </c:pt>
                <c:pt idx="208">
                  <c:v>102.3386311226284</c:v>
                </c:pt>
                <c:pt idx="209">
                  <c:v>98.953162810718098</c:v>
                </c:pt>
                <c:pt idx="210">
                  <c:v>95.567694498807597</c:v>
                </c:pt>
                <c:pt idx="211">
                  <c:v>92.182226186897111</c:v>
                </c:pt>
                <c:pt idx="212">
                  <c:v>88.796757874986639</c:v>
                </c:pt>
                <c:pt idx="213">
                  <c:v>85.411289563076153</c:v>
                </c:pt>
                <c:pt idx="214">
                  <c:v>82.025821251165837</c:v>
                </c:pt>
                <c:pt idx="215">
                  <c:v>78.640352939255351</c:v>
                </c:pt>
                <c:pt idx="216">
                  <c:v>75.254884627344893</c:v>
                </c:pt>
                <c:pt idx="217">
                  <c:v>71.86941631543452</c:v>
                </c:pt>
                <c:pt idx="218">
                  <c:v>68.483948003524034</c:v>
                </c:pt>
                <c:pt idx="219">
                  <c:v>65.098479691613591</c:v>
                </c:pt>
                <c:pt idx="220">
                  <c:v>61.71301137970309</c:v>
                </c:pt>
                <c:pt idx="221">
                  <c:v>58.327543067792639</c:v>
                </c:pt>
                <c:pt idx="222">
                  <c:v>54.942074755882281</c:v>
                </c:pt>
                <c:pt idx="223">
                  <c:v>51.55660644397183</c:v>
                </c:pt>
                <c:pt idx="224">
                  <c:v>48.171138132061465</c:v>
                </c:pt>
                <c:pt idx="225">
                  <c:v>44.785669820150972</c:v>
                </c:pt>
                <c:pt idx="226">
                  <c:v>41.400201508240528</c:v>
                </c:pt>
                <c:pt idx="227">
                  <c:v>38.014733196330027</c:v>
                </c:pt>
                <c:pt idx="228">
                  <c:v>34.629264884419577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334-4120-AD9F-AD8EF2D13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147824"/>
        <c:axId val="610146840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ax val="1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Toll Revenue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500000"/>
      </c:valAx>
      <c:valAx>
        <c:axId val="610146840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0147824"/>
        <c:crosses val="max"/>
        <c:crossBetween val="midCat"/>
      </c:valAx>
      <c:valAx>
        <c:axId val="610147824"/>
        <c:scaling>
          <c:orientation val="minMax"/>
        </c:scaling>
        <c:delete val="1"/>
        <c:axPos val="b"/>
        <c:numFmt formatCode="&quot;$&quot;#,##0.00" sourceLinked="1"/>
        <c:majorTickMark val="out"/>
        <c:minorTickMark val="none"/>
        <c:tickLblPos val="nextTo"/>
        <c:crossAx val="61014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</a:t>
            </a:r>
            <a:r>
              <a:rPr lang="en-US" sz="1400" b="0" i="0" u="none" strike="noStrike" baseline="0">
                <a:effectLst/>
              </a:rPr>
              <a:t>lternative Route AADT's in 204</a:t>
            </a:r>
            <a:r>
              <a:rPr lang="en-US"/>
              <a:t>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v>Te Ahu a Turanga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2045'!$FR$78:$FR$678</c:f>
              <c:numCache>
                <c:formatCode>0.0</c:formatCode>
                <c:ptCount val="601"/>
                <c:pt idx="0">
                  <c:v>14249.400000000001</c:v>
                </c:pt>
                <c:pt idx="1">
                  <c:v>13043.753800216366</c:v>
                </c:pt>
                <c:pt idx="2">
                  <c:v>13043.753800216366</c:v>
                </c:pt>
                <c:pt idx="3">
                  <c:v>13043.753800216366</c:v>
                </c:pt>
                <c:pt idx="4">
                  <c:v>13043.753800216366</c:v>
                </c:pt>
                <c:pt idx="5">
                  <c:v>13043.753800216366</c:v>
                </c:pt>
                <c:pt idx="6">
                  <c:v>13043.753800216366</c:v>
                </c:pt>
                <c:pt idx="7">
                  <c:v>13043.753800216366</c:v>
                </c:pt>
                <c:pt idx="8">
                  <c:v>13043.753800216366</c:v>
                </c:pt>
                <c:pt idx="9">
                  <c:v>13043.753800216366</c:v>
                </c:pt>
                <c:pt idx="10">
                  <c:v>13043.753800216366</c:v>
                </c:pt>
                <c:pt idx="11">
                  <c:v>13043.753800216366</c:v>
                </c:pt>
                <c:pt idx="12">
                  <c:v>13043.753800216366</c:v>
                </c:pt>
                <c:pt idx="13">
                  <c:v>13043.753800216366</c:v>
                </c:pt>
                <c:pt idx="14">
                  <c:v>13043.753800216366</c:v>
                </c:pt>
                <c:pt idx="15">
                  <c:v>13043.753800216366</c:v>
                </c:pt>
                <c:pt idx="16">
                  <c:v>13043.753800216366</c:v>
                </c:pt>
                <c:pt idx="17">
                  <c:v>13043.753800216366</c:v>
                </c:pt>
                <c:pt idx="18">
                  <c:v>13043.753800216366</c:v>
                </c:pt>
                <c:pt idx="19">
                  <c:v>13043.691619895937</c:v>
                </c:pt>
                <c:pt idx="20">
                  <c:v>13039.638517773808</c:v>
                </c:pt>
                <c:pt idx="21">
                  <c:v>13035.585415651682</c:v>
                </c:pt>
                <c:pt idx="22">
                  <c:v>13031.532313529553</c:v>
                </c:pt>
                <c:pt idx="23">
                  <c:v>13021.212133952109</c:v>
                </c:pt>
                <c:pt idx="24">
                  <c:v>13006.993346391133</c:v>
                </c:pt>
                <c:pt idx="25">
                  <c:v>12987.265618688556</c:v>
                </c:pt>
                <c:pt idx="26">
                  <c:v>12967.537890985981</c:v>
                </c:pt>
                <c:pt idx="27">
                  <c:v>12947.810163283406</c:v>
                </c:pt>
                <c:pt idx="28">
                  <c:v>12928.082435580831</c:v>
                </c:pt>
                <c:pt idx="29">
                  <c:v>12908.354707878254</c:v>
                </c:pt>
                <c:pt idx="30">
                  <c:v>12888.626980175677</c:v>
                </c:pt>
                <c:pt idx="31">
                  <c:v>12868.899252473102</c:v>
                </c:pt>
                <c:pt idx="32">
                  <c:v>12849.171524770527</c:v>
                </c:pt>
                <c:pt idx="33">
                  <c:v>12824.92935545277</c:v>
                </c:pt>
                <c:pt idx="34">
                  <c:v>12798.88666368425</c:v>
                </c:pt>
                <c:pt idx="35">
                  <c:v>12772.84397191573</c:v>
                </c:pt>
                <c:pt idx="36">
                  <c:v>12743.710219057006</c:v>
                </c:pt>
                <c:pt idx="37">
                  <c:v>12703.274338143798</c:v>
                </c:pt>
                <c:pt idx="38">
                  <c:v>12662.838457230589</c:v>
                </c:pt>
                <c:pt idx="39">
                  <c:v>12622.402576317379</c:v>
                </c:pt>
                <c:pt idx="40">
                  <c:v>12581.966695404171</c:v>
                </c:pt>
                <c:pt idx="41">
                  <c:v>12541.333115757292</c:v>
                </c:pt>
                <c:pt idx="42">
                  <c:v>12470.842343007404</c:v>
                </c:pt>
                <c:pt idx="43">
                  <c:v>12400.351570257519</c:v>
                </c:pt>
                <c:pt idx="44">
                  <c:v>12329.86079750763</c:v>
                </c:pt>
                <c:pt idx="45">
                  <c:v>12259.370024757744</c:v>
                </c:pt>
                <c:pt idx="46">
                  <c:v>12186.383905660932</c:v>
                </c:pt>
                <c:pt idx="47">
                  <c:v>12105.32995375133</c:v>
                </c:pt>
                <c:pt idx="48">
                  <c:v>12024.276001841727</c:v>
                </c:pt>
                <c:pt idx="49">
                  <c:v>11943.222049932125</c:v>
                </c:pt>
                <c:pt idx="50">
                  <c:v>11862.168098022521</c:v>
                </c:pt>
                <c:pt idx="51">
                  <c:v>11781.114146112919</c:v>
                </c:pt>
                <c:pt idx="52">
                  <c:v>11700.060194203317</c:v>
                </c:pt>
                <c:pt idx="53">
                  <c:v>11619.006242293714</c:v>
                </c:pt>
                <c:pt idx="54">
                  <c:v>11536.211370327994</c:v>
                </c:pt>
                <c:pt idx="55">
                  <c:v>11452.867736949422</c:v>
                </c:pt>
                <c:pt idx="56">
                  <c:v>11369.52410357085</c:v>
                </c:pt>
                <c:pt idx="57">
                  <c:v>11285.714873447891</c:v>
                </c:pt>
                <c:pt idx="58">
                  <c:v>11199.938173810646</c:v>
                </c:pt>
                <c:pt idx="59">
                  <c:v>11114.161474173397</c:v>
                </c:pt>
                <c:pt idx="60">
                  <c:v>11028.384774536149</c:v>
                </c:pt>
                <c:pt idx="61">
                  <c:v>10942.608074898906</c:v>
                </c:pt>
                <c:pt idx="62">
                  <c:v>10856.831375261658</c:v>
                </c:pt>
                <c:pt idx="63">
                  <c:v>10771.054675624411</c:v>
                </c:pt>
                <c:pt idx="64">
                  <c:v>10685.277975987165</c:v>
                </c:pt>
                <c:pt idx="65">
                  <c:v>10599.501276349918</c:v>
                </c:pt>
                <c:pt idx="66">
                  <c:v>10513.724576712671</c:v>
                </c:pt>
                <c:pt idx="67">
                  <c:v>10427.947877075425</c:v>
                </c:pt>
                <c:pt idx="68">
                  <c:v>10342.171177438177</c:v>
                </c:pt>
                <c:pt idx="69">
                  <c:v>10256.394477800932</c:v>
                </c:pt>
                <c:pt idx="70">
                  <c:v>10170.617778163685</c:v>
                </c:pt>
                <c:pt idx="71">
                  <c:v>10084.841078526439</c:v>
                </c:pt>
                <c:pt idx="72">
                  <c:v>9999.0643788891921</c:v>
                </c:pt>
                <c:pt idx="73">
                  <c:v>9913.2876792519455</c:v>
                </c:pt>
                <c:pt idx="74">
                  <c:v>9827.510979614699</c:v>
                </c:pt>
                <c:pt idx="75">
                  <c:v>9741.7342799774506</c:v>
                </c:pt>
                <c:pt idx="76">
                  <c:v>9655.9575803402058</c:v>
                </c:pt>
                <c:pt idx="77">
                  <c:v>9570.1808807029574</c:v>
                </c:pt>
                <c:pt idx="78">
                  <c:v>9483.905048885872</c:v>
                </c:pt>
                <c:pt idx="79">
                  <c:v>9397.5716684107992</c:v>
                </c:pt>
                <c:pt idx="80">
                  <c:v>9311.2382879357228</c:v>
                </c:pt>
                <c:pt idx="81">
                  <c:v>9224.9049074606501</c:v>
                </c:pt>
                <c:pt idx="82">
                  <c:v>9138.5715269855755</c:v>
                </c:pt>
                <c:pt idx="83">
                  <c:v>9052.2381465105009</c:v>
                </c:pt>
                <c:pt idx="84">
                  <c:v>8965.9047660354263</c:v>
                </c:pt>
                <c:pt idx="85">
                  <c:v>8879.5713855603499</c:v>
                </c:pt>
                <c:pt idx="86">
                  <c:v>8790.2129237326844</c:v>
                </c:pt>
                <c:pt idx="87">
                  <c:v>8698.6558275729803</c:v>
                </c:pt>
                <c:pt idx="88">
                  <c:v>8607.0987314132744</c:v>
                </c:pt>
                <c:pt idx="89">
                  <c:v>8515.5416352535685</c:v>
                </c:pt>
                <c:pt idx="90">
                  <c:v>8423.9845390938644</c:v>
                </c:pt>
                <c:pt idx="91">
                  <c:v>8332.4274429341622</c:v>
                </c:pt>
                <c:pt idx="92">
                  <c:v>8240.8703467744581</c:v>
                </c:pt>
                <c:pt idx="93">
                  <c:v>8149.3132506147522</c:v>
                </c:pt>
                <c:pt idx="94">
                  <c:v>8057.7561544550481</c:v>
                </c:pt>
                <c:pt idx="95">
                  <c:v>7966.5099598974903</c:v>
                </c:pt>
                <c:pt idx="96">
                  <c:v>7879.0059658599148</c:v>
                </c:pt>
                <c:pt idx="97">
                  <c:v>7791.5019718223393</c:v>
                </c:pt>
                <c:pt idx="98">
                  <c:v>7703.1550884507506</c:v>
                </c:pt>
                <c:pt idx="99">
                  <c:v>7611.4915679188816</c:v>
                </c:pt>
                <c:pt idx="100">
                  <c:v>7519.8280473870136</c:v>
                </c:pt>
                <c:pt idx="101">
                  <c:v>7428.1645268551447</c:v>
                </c:pt>
                <c:pt idx="102">
                  <c:v>7336.5010063232767</c:v>
                </c:pt>
                <c:pt idx="103">
                  <c:v>7244.8374857914077</c:v>
                </c:pt>
                <c:pt idx="104">
                  <c:v>7153.1739652595388</c:v>
                </c:pt>
                <c:pt idx="105">
                  <c:v>7061.5104447276699</c:v>
                </c:pt>
                <c:pt idx="106">
                  <c:v>6969.8469241958019</c:v>
                </c:pt>
                <c:pt idx="107">
                  <c:v>6879.3755623071975</c:v>
                </c:pt>
                <c:pt idx="108">
                  <c:v>6790.0017232442979</c:v>
                </c:pt>
                <c:pt idx="109">
                  <c:v>6700.6278841814001</c:v>
                </c:pt>
                <c:pt idx="110">
                  <c:v>6611.2540451185032</c:v>
                </c:pt>
                <c:pt idx="111">
                  <c:v>6521.8802060556045</c:v>
                </c:pt>
                <c:pt idx="112">
                  <c:v>6439.0067794659935</c:v>
                </c:pt>
                <c:pt idx="113">
                  <c:v>6357.911265337525</c:v>
                </c:pt>
                <c:pt idx="114">
                  <c:v>6277.7469446978257</c:v>
                </c:pt>
                <c:pt idx="115">
                  <c:v>6199.0844968280326</c:v>
                </c:pt>
                <c:pt idx="116">
                  <c:v>6120.4220489582376</c:v>
                </c:pt>
                <c:pt idx="117">
                  <c:v>6041.7596010884445</c:v>
                </c:pt>
                <c:pt idx="118">
                  <c:v>5963.0971532186486</c:v>
                </c:pt>
                <c:pt idx="119">
                  <c:v>5886.4752072249321</c:v>
                </c:pt>
                <c:pt idx="120">
                  <c:v>5812.2108825719024</c:v>
                </c:pt>
                <c:pt idx="121">
                  <c:v>5737.5592670362157</c:v>
                </c:pt>
                <c:pt idx="122">
                  <c:v>5662.9076515005299</c:v>
                </c:pt>
                <c:pt idx="123">
                  <c:v>5588.2560359648432</c:v>
                </c:pt>
                <c:pt idx="124">
                  <c:v>5513.6044204291538</c:v>
                </c:pt>
                <c:pt idx="125">
                  <c:v>5438.952804893469</c:v>
                </c:pt>
                <c:pt idx="126">
                  <c:v>5364.3011893577805</c:v>
                </c:pt>
                <c:pt idx="127">
                  <c:v>5289.6495738220938</c:v>
                </c:pt>
                <c:pt idx="128">
                  <c:v>5214.9979582864071</c:v>
                </c:pt>
                <c:pt idx="129">
                  <c:v>5140.3463427507195</c:v>
                </c:pt>
                <c:pt idx="130">
                  <c:v>5065.6947272150337</c:v>
                </c:pt>
                <c:pt idx="131">
                  <c:v>4991.0431116793452</c:v>
                </c:pt>
                <c:pt idx="132">
                  <c:v>4916.3914961436594</c:v>
                </c:pt>
                <c:pt idx="133">
                  <c:v>4841.7398806079718</c:v>
                </c:pt>
                <c:pt idx="134">
                  <c:v>4767.0882650722842</c:v>
                </c:pt>
                <c:pt idx="135">
                  <c:v>4692.4366495365985</c:v>
                </c:pt>
                <c:pt idx="136">
                  <c:v>4617.7850340009118</c:v>
                </c:pt>
                <c:pt idx="137">
                  <c:v>4543.1334184652242</c:v>
                </c:pt>
                <c:pt idx="138">
                  <c:v>4468.4818029295366</c:v>
                </c:pt>
                <c:pt idx="139">
                  <c:v>4393.830187393849</c:v>
                </c:pt>
                <c:pt idx="140">
                  <c:v>4319.1785718581623</c:v>
                </c:pt>
                <c:pt idx="141">
                  <c:v>4244.5269563224756</c:v>
                </c:pt>
                <c:pt idx="142">
                  <c:v>4169.875340786788</c:v>
                </c:pt>
                <c:pt idx="143">
                  <c:v>4095.2237252511004</c:v>
                </c:pt>
                <c:pt idx="144">
                  <c:v>4020.5721097154137</c:v>
                </c:pt>
                <c:pt idx="145">
                  <c:v>3945.9204941797275</c:v>
                </c:pt>
                <c:pt idx="146">
                  <c:v>3871.2688786440399</c:v>
                </c:pt>
                <c:pt idx="147">
                  <c:v>3796.6172631083537</c:v>
                </c:pt>
                <c:pt idx="148">
                  <c:v>3721.9656475726665</c:v>
                </c:pt>
                <c:pt idx="149">
                  <c:v>3647.3140320369785</c:v>
                </c:pt>
                <c:pt idx="150">
                  <c:v>3572.6624165012927</c:v>
                </c:pt>
                <c:pt idx="151">
                  <c:v>3498.0108009656051</c:v>
                </c:pt>
                <c:pt idx="152">
                  <c:v>3423.3591854299184</c:v>
                </c:pt>
                <c:pt idx="153">
                  <c:v>3348.7075698942313</c:v>
                </c:pt>
                <c:pt idx="154">
                  <c:v>3274.0559543585432</c:v>
                </c:pt>
                <c:pt idx="155">
                  <c:v>3199.845922344708</c:v>
                </c:pt>
                <c:pt idx="156">
                  <c:v>3125.7509876468489</c:v>
                </c:pt>
                <c:pt idx="157">
                  <c:v>3051.6560529489907</c:v>
                </c:pt>
                <c:pt idx="158">
                  <c:v>2977.5611182511311</c:v>
                </c:pt>
                <c:pt idx="159">
                  <c:v>2903.4661835532711</c:v>
                </c:pt>
                <c:pt idx="160">
                  <c:v>2829.3712488554133</c:v>
                </c:pt>
                <c:pt idx="161">
                  <c:v>2755.2763141575524</c:v>
                </c:pt>
                <c:pt idx="162">
                  <c:v>2684.8086953377615</c:v>
                </c:pt>
                <c:pt idx="163">
                  <c:v>2617.0287247058454</c:v>
                </c:pt>
                <c:pt idx="164">
                  <c:v>2549.2487540739321</c:v>
                </c:pt>
                <c:pt idx="165">
                  <c:v>2481.468783442016</c:v>
                </c:pt>
                <c:pt idx="166">
                  <c:v>2413.6888128100995</c:v>
                </c:pt>
                <c:pt idx="167">
                  <c:v>2345.9088421781867</c:v>
                </c:pt>
                <c:pt idx="168">
                  <c:v>2278.1288715462697</c:v>
                </c:pt>
                <c:pt idx="169">
                  <c:v>2210.3489009143559</c:v>
                </c:pt>
                <c:pt idx="170">
                  <c:v>2142.5689302824394</c:v>
                </c:pt>
                <c:pt idx="171">
                  <c:v>2075.6154066710824</c:v>
                </c:pt>
                <c:pt idx="172">
                  <c:v>2013.0591517237981</c:v>
                </c:pt>
                <c:pt idx="173">
                  <c:v>1950.502896776512</c:v>
                </c:pt>
                <c:pt idx="174">
                  <c:v>1887.9466418292286</c:v>
                </c:pt>
                <c:pt idx="175">
                  <c:v>1825.3903868819425</c:v>
                </c:pt>
                <c:pt idx="176">
                  <c:v>1762.8341319346559</c:v>
                </c:pt>
                <c:pt idx="177">
                  <c:v>1700.2778769873719</c:v>
                </c:pt>
                <c:pt idx="178">
                  <c:v>1637.721622040086</c:v>
                </c:pt>
                <c:pt idx="179">
                  <c:v>1576.2274833991341</c:v>
                </c:pt>
                <c:pt idx="180">
                  <c:v>1528.0644175965376</c:v>
                </c:pt>
                <c:pt idx="181">
                  <c:v>1479.9013517939413</c:v>
                </c:pt>
                <c:pt idx="182">
                  <c:v>1431.7382859913459</c:v>
                </c:pt>
                <c:pt idx="183">
                  <c:v>1383.5752201887494</c:v>
                </c:pt>
                <c:pt idx="184">
                  <c:v>1335.4121543861538</c:v>
                </c:pt>
                <c:pt idx="185">
                  <c:v>1287.2490885835571</c:v>
                </c:pt>
                <c:pt idx="186">
                  <c:v>1239.0860227809608</c:v>
                </c:pt>
                <c:pt idx="187">
                  <c:v>1190.9229569783654</c:v>
                </c:pt>
                <c:pt idx="188">
                  <c:v>1142.7598911757689</c:v>
                </c:pt>
                <c:pt idx="189">
                  <c:v>1094.5968253731742</c:v>
                </c:pt>
                <c:pt idx="190">
                  <c:v>1046.4337595705772</c:v>
                </c:pt>
                <c:pt idx="191">
                  <c:v>998.27069376798056</c:v>
                </c:pt>
                <c:pt idx="192">
                  <c:v>950.1076279653854</c:v>
                </c:pt>
                <c:pt idx="193">
                  <c:v>901.94456216278832</c:v>
                </c:pt>
                <c:pt idx="194">
                  <c:v>853.78149636019373</c:v>
                </c:pt>
                <c:pt idx="195">
                  <c:v>805.61843055759721</c:v>
                </c:pt>
                <c:pt idx="196">
                  <c:v>759.141143423024</c:v>
                </c:pt>
                <c:pt idx="197">
                  <c:v>715.13760411472117</c:v>
                </c:pt>
                <c:pt idx="198">
                  <c:v>671.13406480641686</c:v>
                </c:pt>
                <c:pt idx="199">
                  <c:v>627.13052549811323</c:v>
                </c:pt>
                <c:pt idx="200">
                  <c:v>583.1269861898088</c:v>
                </c:pt>
                <c:pt idx="201">
                  <c:v>539.12344688150381</c:v>
                </c:pt>
                <c:pt idx="202">
                  <c:v>495.11990757320103</c:v>
                </c:pt>
                <c:pt idx="203">
                  <c:v>451.11636826489655</c:v>
                </c:pt>
                <c:pt idx="204">
                  <c:v>407.11282895659332</c:v>
                </c:pt>
                <c:pt idx="205">
                  <c:v>364.0977833166375</c:v>
                </c:pt>
                <c:pt idx="206">
                  <c:v>350.14913584501096</c:v>
                </c:pt>
                <c:pt idx="207">
                  <c:v>336.20048837338504</c:v>
                </c:pt>
                <c:pt idx="208">
                  <c:v>322.25184090175867</c:v>
                </c:pt>
                <c:pt idx="209">
                  <c:v>308.30319343013292</c:v>
                </c:pt>
                <c:pt idx="210">
                  <c:v>294.35454595850655</c:v>
                </c:pt>
                <c:pt idx="211">
                  <c:v>280.40589848688023</c:v>
                </c:pt>
                <c:pt idx="212">
                  <c:v>266.45725101525431</c:v>
                </c:pt>
                <c:pt idx="213">
                  <c:v>252.50860354362794</c:v>
                </c:pt>
                <c:pt idx="214">
                  <c:v>238.559956072002</c:v>
                </c:pt>
                <c:pt idx="215">
                  <c:v>224.61130860037565</c:v>
                </c:pt>
                <c:pt idx="216">
                  <c:v>210.66266112874931</c:v>
                </c:pt>
                <c:pt idx="217">
                  <c:v>196.7140136571235</c:v>
                </c:pt>
                <c:pt idx="218">
                  <c:v>182.76536618549716</c:v>
                </c:pt>
                <c:pt idx="219">
                  <c:v>168.81671871387127</c:v>
                </c:pt>
                <c:pt idx="220">
                  <c:v>154.86807124224489</c:v>
                </c:pt>
                <c:pt idx="221">
                  <c:v>140.91942377061861</c:v>
                </c:pt>
                <c:pt idx="222">
                  <c:v>126.97077629899258</c:v>
                </c:pt>
                <c:pt idx="223">
                  <c:v>113.02212882736626</c:v>
                </c:pt>
                <c:pt idx="224">
                  <c:v>99.073481355740455</c:v>
                </c:pt>
                <c:pt idx="225">
                  <c:v>85.124833884114111</c:v>
                </c:pt>
                <c:pt idx="226">
                  <c:v>71.176186412487795</c:v>
                </c:pt>
                <c:pt idx="227">
                  <c:v>57.227538940861862</c:v>
                </c:pt>
                <c:pt idx="228">
                  <c:v>43.278891469235546</c:v>
                </c:pt>
                <c:pt idx="229">
                  <c:v>31.243796572509215</c:v>
                </c:pt>
                <c:pt idx="230">
                  <c:v>27.858328260598764</c:v>
                </c:pt>
                <c:pt idx="231">
                  <c:v>24.472859948688271</c:v>
                </c:pt>
                <c:pt idx="232">
                  <c:v>21.087391636777909</c:v>
                </c:pt>
                <c:pt idx="233">
                  <c:v>17.701923324867458</c:v>
                </c:pt>
                <c:pt idx="234">
                  <c:v>14.316455012956965</c:v>
                </c:pt>
                <c:pt idx="235">
                  <c:v>10.930986701046512</c:v>
                </c:pt>
                <c:pt idx="236">
                  <c:v>7.545518389136018</c:v>
                </c:pt>
                <c:pt idx="237">
                  <c:v>4.1600500772257023</c:v>
                </c:pt>
                <c:pt idx="238">
                  <c:v>0.77458176531520673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F0B-4A28-B5E4-FEDD285E686C}"/>
            </c:ext>
          </c:extLst>
        </c:ser>
        <c:ser>
          <c:idx val="7"/>
          <c:order val="1"/>
          <c:tx>
            <c:v>Saddle Road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2045'!$FS$78:$FS$678</c:f>
              <c:numCache>
                <c:formatCode>0.0</c:formatCode>
                <c:ptCount val="601"/>
                <c:pt idx="0">
                  <c:v>280.5</c:v>
                </c:pt>
                <c:pt idx="1">
                  <c:v>581.91154994590875</c:v>
                </c:pt>
                <c:pt idx="2">
                  <c:v>581.91154994590875</c:v>
                </c:pt>
                <c:pt idx="3">
                  <c:v>581.91154994590875</c:v>
                </c:pt>
                <c:pt idx="4">
                  <c:v>581.91154994590875</c:v>
                </c:pt>
                <c:pt idx="5">
                  <c:v>581.91154994590875</c:v>
                </c:pt>
                <c:pt idx="6">
                  <c:v>581.91154994590875</c:v>
                </c:pt>
                <c:pt idx="7">
                  <c:v>581.91154994590875</c:v>
                </c:pt>
                <c:pt idx="8">
                  <c:v>581.91154994590875</c:v>
                </c:pt>
                <c:pt idx="9">
                  <c:v>581.91154994590875</c:v>
                </c:pt>
                <c:pt idx="10">
                  <c:v>581.91154994590875</c:v>
                </c:pt>
                <c:pt idx="11">
                  <c:v>581.91154994590875</c:v>
                </c:pt>
                <c:pt idx="12">
                  <c:v>581.91154994590875</c:v>
                </c:pt>
                <c:pt idx="13">
                  <c:v>581.91154994590875</c:v>
                </c:pt>
                <c:pt idx="14">
                  <c:v>581.91154994590875</c:v>
                </c:pt>
                <c:pt idx="15">
                  <c:v>581.91154994590875</c:v>
                </c:pt>
                <c:pt idx="16">
                  <c:v>581.91154994590875</c:v>
                </c:pt>
                <c:pt idx="17">
                  <c:v>581.91154994590875</c:v>
                </c:pt>
                <c:pt idx="18">
                  <c:v>581.91154994590875</c:v>
                </c:pt>
                <c:pt idx="19">
                  <c:v>581.9270950260161</c:v>
                </c:pt>
                <c:pt idx="20">
                  <c:v>582.94037055654803</c:v>
                </c:pt>
                <c:pt idx="21">
                  <c:v>583.95364608707996</c:v>
                </c:pt>
                <c:pt idx="22">
                  <c:v>584.966921617612</c:v>
                </c:pt>
                <c:pt idx="23">
                  <c:v>591.73519589643763</c:v>
                </c:pt>
                <c:pt idx="24">
                  <c:v>601.90754809220221</c:v>
                </c:pt>
                <c:pt idx="25">
                  <c:v>616.62505526280484</c:v>
                </c:pt>
                <c:pt idx="26">
                  <c:v>631.34256243340747</c:v>
                </c:pt>
                <c:pt idx="27">
                  <c:v>646.0600696040101</c:v>
                </c:pt>
                <c:pt idx="28">
                  <c:v>660.77757677461273</c:v>
                </c:pt>
                <c:pt idx="29">
                  <c:v>675.49508394521547</c:v>
                </c:pt>
                <c:pt idx="30">
                  <c:v>690.21259111581821</c:v>
                </c:pt>
                <c:pt idx="31">
                  <c:v>704.93009828642084</c:v>
                </c:pt>
                <c:pt idx="32">
                  <c:v>719.64760545702359</c:v>
                </c:pt>
                <c:pt idx="33">
                  <c:v>738.50030459294771</c:v>
                </c:pt>
                <c:pt idx="34">
                  <c:v>759.00226771464293</c:v>
                </c:pt>
                <c:pt idx="35">
                  <c:v>779.50423083633814</c:v>
                </c:pt>
                <c:pt idx="36">
                  <c:v>802.80021118611398</c:v>
                </c:pt>
                <c:pt idx="37">
                  <c:v>836.31221107632496</c:v>
                </c:pt>
                <c:pt idx="38">
                  <c:v>869.8242109665357</c:v>
                </c:pt>
                <c:pt idx="39">
                  <c:v>903.33621085674667</c:v>
                </c:pt>
                <c:pt idx="40">
                  <c:v>936.84821074695765</c:v>
                </c:pt>
                <c:pt idx="41">
                  <c:v>970.54802443415451</c:v>
                </c:pt>
                <c:pt idx="42">
                  <c:v>1032.6121715692097</c:v>
                </c:pt>
                <c:pt idx="43">
                  <c:v>1094.6763187042638</c:v>
                </c:pt>
                <c:pt idx="44">
                  <c:v>1156.7404658393193</c:v>
                </c:pt>
                <c:pt idx="45">
                  <c:v>1218.8046129743743</c:v>
                </c:pt>
                <c:pt idx="46">
                  <c:v>1282.1164332828901</c:v>
                </c:pt>
                <c:pt idx="47">
                  <c:v>1349.4621699978029</c:v>
                </c:pt>
                <c:pt idx="48">
                  <c:v>1416.8079067127155</c:v>
                </c:pt>
                <c:pt idx="49">
                  <c:v>1484.1536434276286</c:v>
                </c:pt>
                <c:pt idx="50">
                  <c:v>1551.4993801425408</c:v>
                </c:pt>
                <c:pt idx="51">
                  <c:v>1618.8451168574534</c:v>
                </c:pt>
                <c:pt idx="52">
                  <c:v>1686.190853572366</c:v>
                </c:pt>
                <c:pt idx="53">
                  <c:v>1753.5365902872788</c:v>
                </c:pt>
                <c:pt idx="54">
                  <c:v>1822.4528155759795</c:v>
                </c:pt>
                <c:pt idx="55">
                  <c:v>1891.8640799824122</c:v>
                </c:pt>
                <c:pt idx="56">
                  <c:v>1961.2753443888439</c:v>
                </c:pt>
                <c:pt idx="57">
                  <c:v>2031.0550062193126</c:v>
                </c:pt>
                <c:pt idx="58">
                  <c:v>2102.3914029489742</c:v>
                </c:pt>
                <c:pt idx="59">
                  <c:v>2173.7277996786361</c:v>
                </c:pt>
                <c:pt idx="60">
                  <c:v>2245.064196408297</c:v>
                </c:pt>
                <c:pt idx="61">
                  <c:v>2316.4005931379579</c:v>
                </c:pt>
                <c:pt idx="62">
                  <c:v>2387.7369898676197</c:v>
                </c:pt>
                <c:pt idx="63">
                  <c:v>2459.0733865972811</c:v>
                </c:pt>
                <c:pt idx="64">
                  <c:v>2530.4097833269429</c:v>
                </c:pt>
                <c:pt idx="65">
                  <c:v>2601.7461800566043</c:v>
                </c:pt>
                <c:pt idx="66">
                  <c:v>2673.0825767862652</c:v>
                </c:pt>
                <c:pt idx="67">
                  <c:v>2744.4189735159257</c:v>
                </c:pt>
                <c:pt idx="68">
                  <c:v>2815.755370245588</c:v>
                </c:pt>
                <c:pt idx="69">
                  <c:v>2887.0917669752498</c:v>
                </c:pt>
                <c:pt idx="70">
                  <c:v>2958.4281637049103</c:v>
                </c:pt>
                <c:pt idx="71">
                  <c:v>3029.7645604345716</c:v>
                </c:pt>
                <c:pt idx="72">
                  <c:v>3101.1009571642335</c:v>
                </c:pt>
                <c:pt idx="73">
                  <c:v>3172.4373538938944</c:v>
                </c:pt>
                <c:pt idx="74">
                  <c:v>3243.7737506235558</c:v>
                </c:pt>
                <c:pt idx="75">
                  <c:v>3315.1101473532171</c:v>
                </c:pt>
                <c:pt idx="76">
                  <c:v>3386.446544082879</c:v>
                </c:pt>
                <c:pt idx="77">
                  <c:v>3457.7829408125403</c:v>
                </c:pt>
                <c:pt idx="78">
                  <c:v>3529.5765385773784</c:v>
                </c:pt>
                <c:pt idx="79">
                  <c:v>3601.4228504469538</c:v>
                </c:pt>
                <c:pt idx="80">
                  <c:v>3673.2691623165283</c:v>
                </c:pt>
                <c:pt idx="81">
                  <c:v>3745.1154741861019</c:v>
                </c:pt>
                <c:pt idx="82">
                  <c:v>3816.9617860556759</c:v>
                </c:pt>
                <c:pt idx="83">
                  <c:v>3888.8080979252522</c:v>
                </c:pt>
                <c:pt idx="84">
                  <c:v>3960.6544097948258</c:v>
                </c:pt>
                <c:pt idx="85">
                  <c:v>4032.5007216644012</c:v>
                </c:pt>
                <c:pt idx="86">
                  <c:v>4106.6947361882667</c:v>
                </c:pt>
                <c:pt idx="87">
                  <c:v>4182.5950650407403</c:v>
                </c:pt>
                <c:pt idx="88">
                  <c:v>4258.4953938932158</c:v>
                </c:pt>
                <c:pt idx="89">
                  <c:v>4334.3957227456904</c:v>
                </c:pt>
                <c:pt idx="90">
                  <c:v>4410.296051598164</c:v>
                </c:pt>
                <c:pt idx="91">
                  <c:v>4486.1963804506386</c:v>
                </c:pt>
                <c:pt idx="92">
                  <c:v>4562.0967093031122</c:v>
                </c:pt>
                <c:pt idx="93">
                  <c:v>4637.9970381555877</c:v>
                </c:pt>
                <c:pt idx="94">
                  <c:v>4713.8973670080622</c:v>
                </c:pt>
                <c:pt idx="95">
                  <c:v>4789.7199704599998</c:v>
                </c:pt>
                <c:pt idx="96">
                  <c:v>4864.6070237819404</c:v>
                </c:pt>
                <c:pt idx="97">
                  <c:v>4939.4940771038846</c:v>
                </c:pt>
                <c:pt idx="98">
                  <c:v>5015.1818752931385</c:v>
                </c:pt>
                <c:pt idx="99">
                  <c:v>5094.0204787846587</c:v>
                </c:pt>
                <c:pt idx="100">
                  <c:v>5172.859082276178</c:v>
                </c:pt>
                <c:pt idx="101">
                  <c:v>5251.6976857676964</c:v>
                </c:pt>
                <c:pt idx="102">
                  <c:v>5330.5362892592166</c:v>
                </c:pt>
                <c:pt idx="103">
                  <c:v>5409.3748927507395</c:v>
                </c:pt>
                <c:pt idx="104">
                  <c:v>5488.2134962422579</c:v>
                </c:pt>
                <c:pt idx="105">
                  <c:v>5567.052099733778</c:v>
                </c:pt>
                <c:pt idx="106">
                  <c:v>5645.8907032252973</c:v>
                </c:pt>
                <c:pt idx="107">
                  <c:v>5723.6538572607624</c:v>
                </c:pt>
                <c:pt idx="108">
                  <c:v>5800.4269330607622</c:v>
                </c:pt>
                <c:pt idx="109">
                  <c:v>5877.2000088607629</c:v>
                </c:pt>
                <c:pt idx="110">
                  <c:v>5953.9730846607617</c:v>
                </c:pt>
                <c:pt idx="111">
                  <c:v>6030.7461604607615</c:v>
                </c:pt>
                <c:pt idx="112">
                  <c:v>6101.5499681427445</c:v>
                </c:pt>
                <c:pt idx="113">
                  <c:v>6170.7211354015953</c:v>
                </c:pt>
                <c:pt idx="114">
                  <c:v>6239.1555078123729</c:v>
                </c:pt>
                <c:pt idx="115">
                  <c:v>6306.4015427479926</c:v>
                </c:pt>
                <c:pt idx="116">
                  <c:v>6373.6475776836132</c:v>
                </c:pt>
                <c:pt idx="117">
                  <c:v>6440.8936126192339</c:v>
                </c:pt>
                <c:pt idx="118">
                  <c:v>6508.1396475548572</c:v>
                </c:pt>
                <c:pt idx="119">
                  <c:v>6573.7021649689859</c:v>
                </c:pt>
                <c:pt idx="120">
                  <c:v>6636.3449655203131</c:v>
                </c:pt>
                <c:pt idx="121">
                  <c:v>6699.18141151297</c:v>
                </c:pt>
                <c:pt idx="122">
                  <c:v>6762.0178575056234</c:v>
                </c:pt>
                <c:pt idx="123">
                  <c:v>6824.8543034982795</c:v>
                </c:pt>
                <c:pt idx="124">
                  <c:v>6887.6907494909365</c:v>
                </c:pt>
                <c:pt idx="125">
                  <c:v>6950.5271954835907</c:v>
                </c:pt>
                <c:pt idx="126">
                  <c:v>7013.3636414762486</c:v>
                </c:pt>
                <c:pt idx="127">
                  <c:v>7076.200087468902</c:v>
                </c:pt>
                <c:pt idx="128">
                  <c:v>7139.036533461559</c:v>
                </c:pt>
                <c:pt idx="129">
                  <c:v>7201.8729794542151</c:v>
                </c:pt>
                <c:pt idx="130">
                  <c:v>7264.7094254468693</c:v>
                </c:pt>
                <c:pt idx="131">
                  <c:v>7327.5458714395272</c:v>
                </c:pt>
                <c:pt idx="132">
                  <c:v>7390.3823174321806</c:v>
                </c:pt>
                <c:pt idx="133">
                  <c:v>7453.2187634248376</c:v>
                </c:pt>
                <c:pt idx="134">
                  <c:v>7516.0552094174936</c:v>
                </c:pt>
                <c:pt idx="135">
                  <c:v>7578.8916554101488</c:v>
                </c:pt>
                <c:pt idx="136">
                  <c:v>7641.728101402804</c:v>
                </c:pt>
                <c:pt idx="137">
                  <c:v>7704.5645473954592</c:v>
                </c:pt>
                <c:pt idx="138">
                  <c:v>7767.4009933881161</c:v>
                </c:pt>
                <c:pt idx="139">
                  <c:v>7830.2374393807713</c:v>
                </c:pt>
                <c:pt idx="140">
                  <c:v>7893.0738853734265</c:v>
                </c:pt>
                <c:pt idx="141">
                  <c:v>7955.9103313660826</c:v>
                </c:pt>
                <c:pt idx="142">
                  <c:v>8018.7467773587377</c:v>
                </c:pt>
                <c:pt idx="143">
                  <c:v>8081.5832233513947</c:v>
                </c:pt>
                <c:pt idx="144">
                  <c:v>8144.4196693440508</c:v>
                </c:pt>
                <c:pt idx="145">
                  <c:v>8207.256115336706</c:v>
                </c:pt>
                <c:pt idx="146">
                  <c:v>8270.0925613293621</c:v>
                </c:pt>
                <c:pt idx="147">
                  <c:v>8332.9290073220145</c:v>
                </c:pt>
                <c:pt idx="148">
                  <c:v>8395.7654533146742</c:v>
                </c:pt>
                <c:pt idx="149">
                  <c:v>8458.6018993073303</c:v>
                </c:pt>
                <c:pt idx="150">
                  <c:v>8521.4383452999846</c:v>
                </c:pt>
                <c:pt idx="151">
                  <c:v>8584.2747912926407</c:v>
                </c:pt>
                <c:pt idx="152">
                  <c:v>8647.1112372852967</c:v>
                </c:pt>
                <c:pt idx="153">
                  <c:v>8709.9476832779528</c:v>
                </c:pt>
                <c:pt idx="154">
                  <c:v>8772.7841292706089</c:v>
                </c:pt>
                <c:pt idx="155">
                  <c:v>8835.2160883328215</c:v>
                </c:pt>
                <c:pt idx="156">
                  <c:v>8897.5426191855659</c:v>
                </c:pt>
                <c:pt idx="157">
                  <c:v>8959.8691500383065</c:v>
                </c:pt>
                <c:pt idx="158">
                  <c:v>9022.1956808910509</c:v>
                </c:pt>
                <c:pt idx="159">
                  <c:v>9084.5222117437934</c:v>
                </c:pt>
                <c:pt idx="160">
                  <c:v>9146.8487425965341</c:v>
                </c:pt>
                <c:pt idx="161">
                  <c:v>9209.1752734492784</c:v>
                </c:pt>
                <c:pt idx="162">
                  <c:v>9268.1792123286905</c:v>
                </c:pt>
                <c:pt idx="163">
                  <c:v>9324.7212872303407</c:v>
                </c:pt>
                <c:pt idx="164">
                  <c:v>9381.263362131991</c:v>
                </c:pt>
                <c:pt idx="165">
                  <c:v>9437.8054370336413</c:v>
                </c:pt>
                <c:pt idx="166">
                  <c:v>9494.3475119352915</c:v>
                </c:pt>
                <c:pt idx="167">
                  <c:v>9550.8895868369418</c:v>
                </c:pt>
                <c:pt idx="168">
                  <c:v>9607.4316617385903</c:v>
                </c:pt>
                <c:pt idx="169">
                  <c:v>9663.9737366402387</c:v>
                </c:pt>
                <c:pt idx="170">
                  <c:v>9720.5158115418926</c:v>
                </c:pt>
                <c:pt idx="171">
                  <c:v>9776.4164981178583</c:v>
                </c:pt>
                <c:pt idx="172">
                  <c:v>9828.9045560366085</c:v>
                </c:pt>
                <c:pt idx="173">
                  <c:v>9881.3926139553587</c:v>
                </c:pt>
                <c:pt idx="174">
                  <c:v>9933.8806718741071</c:v>
                </c:pt>
                <c:pt idx="175">
                  <c:v>9986.3687297928591</c:v>
                </c:pt>
                <c:pt idx="176">
                  <c:v>10038.856787711611</c:v>
                </c:pt>
                <c:pt idx="177">
                  <c:v>10091.344845630358</c:v>
                </c:pt>
                <c:pt idx="178">
                  <c:v>10143.832903549108</c:v>
                </c:pt>
                <c:pt idx="179">
                  <c:v>10195.360912095972</c:v>
                </c:pt>
                <c:pt idx="180">
                  <c:v>10234.838933246205</c:v>
                </c:pt>
                <c:pt idx="181">
                  <c:v>10274.31695439644</c:v>
                </c:pt>
                <c:pt idx="182">
                  <c:v>10313.794975546673</c:v>
                </c:pt>
                <c:pt idx="183">
                  <c:v>10353.272996696909</c:v>
                </c:pt>
                <c:pt idx="184">
                  <c:v>10392.751017847142</c:v>
                </c:pt>
                <c:pt idx="185">
                  <c:v>10432.229038997377</c:v>
                </c:pt>
                <c:pt idx="186">
                  <c:v>10471.707060147613</c:v>
                </c:pt>
                <c:pt idx="187">
                  <c:v>10511.185081297846</c:v>
                </c:pt>
                <c:pt idx="188">
                  <c:v>10550.663102448081</c:v>
                </c:pt>
                <c:pt idx="189">
                  <c:v>10590.141123598316</c:v>
                </c:pt>
                <c:pt idx="190">
                  <c:v>10629.619144748551</c:v>
                </c:pt>
                <c:pt idx="191">
                  <c:v>10669.097165898784</c:v>
                </c:pt>
                <c:pt idx="192">
                  <c:v>10708.575187049018</c:v>
                </c:pt>
                <c:pt idx="193">
                  <c:v>10748.053208199255</c:v>
                </c:pt>
                <c:pt idx="194">
                  <c:v>10787.531229349486</c:v>
                </c:pt>
                <c:pt idx="195">
                  <c:v>10827.009250499723</c:v>
                </c:pt>
                <c:pt idx="196">
                  <c:v>10864.885781915335</c:v>
                </c:pt>
                <c:pt idx="197">
                  <c:v>10900.412252895992</c:v>
                </c:pt>
                <c:pt idx="198">
                  <c:v>10935.938723876649</c:v>
                </c:pt>
                <c:pt idx="199">
                  <c:v>10971.465194857305</c:v>
                </c:pt>
                <c:pt idx="200">
                  <c:v>11006.991665837961</c:v>
                </c:pt>
                <c:pt idx="201">
                  <c:v>11042.51813681862</c:v>
                </c:pt>
                <c:pt idx="202">
                  <c:v>11078.044607799276</c:v>
                </c:pt>
                <c:pt idx="203">
                  <c:v>11113.571078779933</c:v>
                </c:pt>
                <c:pt idx="204">
                  <c:v>11149.09754976059</c:v>
                </c:pt>
                <c:pt idx="205">
                  <c:v>11183.684951756317</c:v>
                </c:pt>
                <c:pt idx="206">
                  <c:v>11190.659275492129</c:v>
                </c:pt>
                <c:pt idx="207">
                  <c:v>11197.633599227944</c:v>
                </c:pt>
                <c:pt idx="208">
                  <c:v>11204.607922963756</c:v>
                </c:pt>
                <c:pt idx="209">
                  <c:v>11211.582246699569</c:v>
                </c:pt>
                <c:pt idx="210">
                  <c:v>11218.556570435381</c:v>
                </c:pt>
                <c:pt idx="211">
                  <c:v>11225.530894171196</c:v>
                </c:pt>
                <c:pt idx="212">
                  <c:v>11232.505217907008</c:v>
                </c:pt>
                <c:pt idx="213">
                  <c:v>11239.479541642821</c:v>
                </c:pt>
                <c:pt idx="214">
                  <c:v>11246.453865378635</c:v>
                </c:pt>
                <c:pt idx="215">
                  <c:v>11253.428189114447</c:v>
                </c:pt>
                <c:pt idx="216">
                  <c:v>11260.40251285026</c:v>
                </c:pt>
                <c:pt idx="217">
                  <c:v>11267.376836586074</c:v>
                </c:pt>
                <c:pt idx="218">
                  <c:v>11274.351160321887</c:v>
                </c:pt>
                <c:pt idx="219">
                  <c:v>11281.325484057699</c:v>
                </c:pt>
                <c:pt idx="220">
                  <c:v>11288.299807793514</c:v>
                </c:pt>
                <c:pt idx="221">
                  <c:v>11295.274131529326</c:v>
                </c:pt>
                <c:pt idx="222">
                  <c:v>11302.248455265139</c:v>
                </c:pt>
                <c:pt idx="223">
                  <c:v>11309.222779000953</c:v>
                </c:pt>
                <c:pt idx="224">
                  <c:v>11316.197102736765</c:v>
                </c:pt>
                <c:pt idx="225">
                  <c:v>11323.171426472578</c:v>
                </c:pt>
                <c:pt idx="226">
                  <c:v>11330.145750208392</c:v>
                </c:pt>
                <c:pt idx="227">
                  <c:v>11337.120073944205</c:v>
                </c:pt>
                <c:pt idx="228">
                  <c:v>11344.094397680017</c:v>
                </c:pt>
                <c:pt idx="229">
                  <c:v>11350.111945128379</c:v>
                </c:pt>
                <c:pt idx="230">
                  <c:v>11351.804679284336</c:v>
                </c:pt>
                <c:pt idx="231">
                  <c:v>11353.497413440291</c:v>
                </c:pt>
                <c:pt idx="232">
                  <c:v>11355.190147596246</c:v>
                </c:pt>
                <c:pt idx="233">
                  <c:v>11356.882881752201</c:v>
                </c:pt>
                <c:pt idx="234">
                  <c:v>11358.575615908156</c:v>
                </c:pt>
                <c:pt idx="235">
                  <c:v>11360.268350064112</c:v>
                </c:pt>
                <c:pt idx="236">
                  <c:v>11361.961084220065</c:v>
                </c:pt>
                <c:pt idx="237">
                  <c:v>11363.653818376022</c:v>
                </c:pt>
                <c:pt idx="238">
                  <c:v>11365.346552531977</c:v>
                </c:pt>
                <c:pt idx="239">
                  <c:v>11365.733843414635</c:v>
                </c:pt>
                <c:pt idx="240">
                  <c:v>11365.733843414635</c:v>
                </c:pt>
                <c:pt idx="241">
                  <c:v>11365.733843414635</c:v>
                </c:pt>
                <c:pt idx="242">
                  <c:v>11365.733843414635</c:v>
                </c:pt>
                <c:pt idx="243">
                  <c:v>11365.733843414635</c:v>
                </c:pt>
                <c:pt idx="244">
                  <c:v>11365.733843414635</c:v>
                </c:pt>
                <c:pt idx="245">
                  <c:v>11365.733843414635</c:v>
                </c:pt>
                <c:pt idx="246">
                  <c:v>11365.733843414635</c:v>
                </c:pt>
                <c:pt idx="247">
                  <c:v>11365.733843414635</c:v>
                </c:pt>
                <c:pt idx="248">
                  <c:v>11365.733843414635</c:v>
                </c:pt>
                <c:pt idx="249">
                  <c:v>11365.733843414635</c:v>
                </c:pt>
                <c:pt idx="250">
                  <c:v>11365.733843414635</c:v>
                </c:pt>
                <c:pt idx="251">
                  <c:v>11365.733843414635</c:v>
                </c:pt>
                <c:pt idx="252">
                  <c:v>11365.733843414635</c:v>
                </c:pt>
                <c:pt idx="253">
                  <c:v>11365.733843414635</c:v>
                </c:pt>
                <c:pt idx="254">
                  <c:v>11365.733843414635</c:v>
                </c:pt>
                <c:pt idx="255">
                  <c:v>11365.733843414635</c:v>
                </c:pt>
                <c:pt idx="256">
                  <c:v>11365.733843414635</c:v>
                </c:pt>
                <c:pt idx="257">
                  <c:v>11365.733843414635</c:v>
                </c:pt>
                <c:pt idx="258">
                  <c:v>11365.733843414635</c:v>
                </c:pt>
                <c:pt idx="259">
                  <c:v>11365.733843414635</c:v>
                </c:pt>
                <c:pt idx="260">
                  <c:v>11365.733843414635</c:v>
                </c:pt>
                <c:pt idx="261">
                  <c:v>11365.733843414635</c:v>
                </c:pt>
                <c:pt idx="262">
                  <c:v>11365.733843414635</c:v>
                </c:pt>
                <c:pt idx="263">
                  <c:v>11365.733843414635</c:v>
                </c:pt>
                <c:pt idx="264">
                  <c:v>11365.733843414635</c:v>
                </c:pt>
                <c:pt idx="265">
                  <c:v>11365.733843414635</c:v>
                </c:pt>
                <c:pt idx="266">
                  <c:v>11365.733843414635</c:v>
                </c:pt>
                <c:pt idx="267">
                  <c:v>11365.733843414635</c:v>
                </c:pt>
                <c:pt idx="268">
                  <c:v>11365.733843414635</c:v>
                </c:pt>
                <c:pt idx="269">
                  <c:v>11365.733843414635</c:v>
                </c:pt>
                <c:pt idx="270">
                  <c:v>11365.733843414635</c:v>
                </c:pt>
                <c:pt idx="271">
                  <c:v>11365.733843414635</c:v>
                </c:pt>
                <c:pt idx="272">
                  <c:v>11365.733843414635</c:v>
                </c:pt>
                <c:pt idx="273">
                  <c:v>11365.733843414635</c:v>
                </c:pt>
                <c:pt idx="274">
                  <c:v>11365.733843414635</c:v>
                </c:pt>
                <c:pt idx="275">
                  <c:v>11365.733843414635</c:v>
                </c:pt>
                <c:pt idx="276">
                  <c:v>11365.733843414635</c:v>
                </c:pt>
                <c:pt idx="277">
                  <c:v>11365.733843414635</c:v>
                </c:pt>
                <c:pt idx="278">
                  <c:v>11365.733843414635</c:v>
                </c:pt>
                <c:pt idx="279">
                  <c:v>11365.733843414635</c:v>
                </c:pt>
                <c:pt idx="280">
                  <c:v>11365.733843414635</c:v>
                </c:pt>
                <c:pt idx="281">
                  <c:v>11365.733843414635</c:v>
                </c:pt>
                <c:pt idx="282">
                  <c:v>11365.733843414635</c:v>
                </c:pt>
                <c:pt idx="283">
                  <c:v>11365.733843414635</c:v>
                </c:pt>
                <c:pt idx="284">
                  <c:v>11365.733843414635</c:v>
                </c:pt>
                <c:pt idx="285">
                  <c:v>11365.733843414635</c:v>
                </c:pt>
                <c:pt idx="286">
                  <c:v>11365.733843414635</c:v>
                </c:pt>
                <c:pt idx="287">
                  <c:v>11365.733843414635</c:v>
                </c:pt>
                <c:pt idx="288">
                  <c:v>11365.733843414635</c:v>
                </c:pt>
                <c:pt idx="289">
                  <c:v>11365.733843414635</c:v>
                </c:pt>
                <c:pt idx="290">
                  <c:v>11365.733843414635</c:v>
                </c:pt>
                <c:pt idx="291">
                  <c:v>11365.733843414635</c:v>
                </c:pt>
                <c:pt idx="292">
                  <c:v>11365.733843414635</c:v>
                </c:pt>
                <c:pt idx="293">
                  <c:v>11365.733843414635</c:v>
                </c:pt>
                <c:pt idx="294">
                  <c:v>11365.733843414635</c:v>
                </c:pt>
                <c:pt idx="295">
                  <c:v>11365.733843414635</c:v>
                </c:pt>
                <c:pt idx="296">
                  <c:v>11365.733843414635</c:v>
                </c:pt>
                <c:pt idx="297">
                  <c:v>11365.733843414635</c:v>
                </c:pt>
                <c:pt idx="298">
                  <c:v>11365.733843414635</c:v>
                </c:pt>
                <c:pt idx="299">
                  <c:v>11365.733843414635</c:v>
                </c:pt>
                <c:pt idx="300">
                  <c:v>11365.733843414635</c:v>
                </c:pt>
                <c:pt idx="301">
                  <c:v>11365.733843414635</c:v>
                </c:pt>
                <c:pt idx="302">
                  <c:v>11365.733843414635</c:v>
                </c:pt>
                <c:pt idx="303">
                  <c:v>11365.733843414635</c:v>
                </c:pt>
                <c:pt idx="304">
                  <c:v>11365.733843414635</c:v>
                </c:pt>
                <c:pt idx="305">
                  <c:v>11365.733843414635</c:v>
                </c:pt>
                <c:pt idx="306">
                  <c:v>11365.733843414635</c:v>
                </c:pt>
                <c:pt idx="307">
                  <c:v>11365.733843414635</c:v>
                </c:pt>
                <c:pt idx="308">
                  <c:v>11365.733843414635</c:v>
                </c:pt>
                <c:pt idx="309">
                  <c:v>11365.733843414635</c:v>
                </c:pt>
                <c:pt idx="310">
                  <c:v>11365.733843414635</c:v>
                </c:pt>
                <c:pt idx="311">
                  <c:v>11365.733843414635</c:v>
                </c:pt>
                <c:pt idx="312">
                  <c:v>11365.733843414635</c:v>
                </c:pt>
                <c:pt idx="313">
                  <c:v>11365.733843414635</c:v>
                </c:pt>
                <c:pt idx="314">
                  <c:v>11365.733843414635</c:v>
                </c:pt>
                <c:pt idx="315">
                  <c:v>11365.733843414635</c:v>
                </c:pt>
                <c:pt idx="316">
                  <c:v>11365.733843414635</c:v>
                </c:pt>
                <c:pt idx="317">
                  <c:v>11365.733843414635</c:v>
                </c:pt>
                <c:pt idx="318">
                  <c:v>11365.733843414635</c:v>
                </c:pt>
                <c:pt idx="319">
                  <c:v>11365.733843414635</c:v>
                </c:pt>
                <c:pt idx="320">
                  <c:v>11365.733843414635</c:v>
                </c:pt>
                <c:pt idx="321">
                  <c:v>11365.733843414635</c:v>
                </c:pt>
                <c:pt idx="322">
                  <c:v>11365.733843414635</c:v>
                </c:pt>
                <c:pt idx="323">
                  <c:v>11365.733843414635</c:v>
                </c:pt>
                <c:pt idx="324">
                  <c:v>11365.733843414635</c:v>
                </c:pt>
                <c:pt idx="325">
                  <c:v>11365.733843414635</c:v>
                </c:pt>
                <c:pt idx="326">
                  <c:v>11365.733843414635</c:v>
                </c:pt>
                <c:pt idx="327">
                  <c:v>11365.733843414635</c:v>
                </c:pt>
                <c:pt idx="328">
                  <c:v>11365.733843414635</c:v>
                </c:pt>
                <c:pt idx="329">
                  <c:v>11365.733843414635</c:v>
                </c:pt>
                <c:pt idx="330">
                  <c:v>11365.733843414635</c:v>
                </c:pt>
                <c:pt idx="331">
                  <c:v>11365.733843414635</c:v>
                </c:pt>
                <c:pt idx="332">
                  <c:v>11365.733843414635</c:v>
                </c:pt>
                <c:pt idx="333">
                  <c:v>11365.733843414635</c:v>
                </c:pt>
                <c:pt idx="334">
                  <c:v>11365.733843414635</c:v>
                </c:pt>
                <c:pt idx="335">
                  <c:v>11365.733843414635</c:v>
                </c:pt>
                <c:pt idx="336">
                  <c:v>11365.733843414635</c:v>
                </c:pt>
                <c:pt idx="337">
                  <c:v>11365.733843414635</c:v>
                </c:pt>
                <c:pt idx="338">
                  <c:v>11365.733843414635</c:v>
                </c:pt>
                <c:pt idx="339">
                  <c:v>11365.733843414635</c:v>
                </c:pt>
                <c:pt idx="340">
                  <c:v>11365.733843414635</c:v>
                </c:pt>
                <c:pt idx="341">
                  <c:v>11365.733843414635</c:v>
                </c:pt>
                <c:pt idx="342">
                  <c:v>11365.733843414635</c:v>
                </c:pt>
                <c:pt idx="343">
                  <c:v>11365.733843414635</c:v>
                </c:pt>
                <c:pt idx="344">
                  <c:v>11365.733843414635</c:v>
                </c:pt>
                <c:pt idx="345">
                  <c:v>11365.733843414635</c:v>
                </c:pt>
                <c:pt idx="346">
                  <c:v>11365.733843414635</c:v>
                </c:pt>
                <c:pt idx="347">
                  <c:v>11365.733843414635</c:v>
                </c:pt>
                <c:pt idx="348">
                  <c:v>11365.733843414635</c:v>
                </c:pt>
                <c:pt idx="349">
                  <c:v>11365.733843414635</c:v>
                </c:pt>
                <c:pt idx="350">
                  <c:v>11365.733843414635</c:v>
                </c:pt>
                <c:pt idx="351">
                  <c:v>11365.733843414635</c:v>
                </c:pt>
                <c:pt idx="352">
                  <c:v>11365.733843414635</c:v>
                </c:pt>
                <c:pt idx="353">
                  <c:v>11365.733843414635</c:v>
                </c:pt>
                <c:pt idx="354">
                  <c:v>11365.733843414635</c:v>
                </c:pt>
                <c:pt idx="355">
                  <c:v>11365.733843414635</c:v>
                </c:pt>
                <c:pt idx="356">
                  <c:v>11365.733843414635</c:v>
                </c:pt>
                <c:pt idx="357">
                  <c:v>11365.733843414635</c:v>
                </c:pt>
                <c:pt idx="358">
                  <c:v>11365.733843414635</c:v>
                </c:pt>
                <c:pt idx="359">
                  <c:v>11365.733843414635</c:v>
                </c:pt>
                <c:pt idx="360">
                  <c:v>11365.733843414635</c:v>
                </c:pt>
                <c:pt idx="361">
                  <c:v>11365.733843414635</c:v>
                </c:pt>
                <c:pt idx="362">
                  <c:v>11365.733843414635</c:v>
                </c:pt>
                <c:pt idx="363">
                  <c:v>11365.733843414635</c:v>
                </c:pt>
                <c:pt idx="364">
                  <c:v>11365.733843414635</c:v>
                </c:pt>
                <c:pt idx="365">
                  <c:v>11365.733843414635</c:v>
                </c:pt>
                <c:pt idx="366">
                  <c:v>11365.733843414635</c:v>
                </c:pt>
                <c:pt idx="367">
                  <c:v>11365.733843414635</c:v>
                </c:pt>
                <c:pt idx="368">
                  <c:v>11365.733843414635</c:v>
                </c:pt>
                <c:pt idx="369">
                  <c:v>11365.733843414635</c:v>
                </c:pt>
                <c:pt idx="370">
                  <c:v>11365.733843414635</c:v>
                </c:pt>
                <c:pt idx="371">
                  <c:v>11365.733843414635</c:v>
                </c:pt>
                <c:pt idx="372">
                  <c:v>11365.733843414635</c:v>
                </c:pt>
                <c:pt idx="373">
                  <c:v>11365.733843414635</c:v>
                </c:pt>
                <c:pt idx="374">
                  <c:v>11365.733843414635</c:v>
                </c:pt>
                <c:pt idx="375">
                  <c:v>11365.733843414635</c:v>
                </c:pt>
                <c:pt idx="376">
                  <c:v>11365.733843414635</c:v>
                </c:pt>
                <c:pt idx="377">
                  <c:v>11365.733843414635</c:v>
                </c:pt>
                <c:pt idx="378">
                  <c:v>11365.733843414635</c:v>
                </c:pt>
                <c:pt idx="379">
                  <c:v>11365.733843414635</c:v>
                </c:pt>
                <c:pt idx="380">
                  <c:v>11365.733843414635</c:v>
                </c:pt>
                <c:pt idx="381">
                  <c:v>11365.733843414635</c:v>
                </c:pt>
                <c:pt idx="382">
                  <c:v>11365.733843414635</c:v>
                </c:pt>
                <c:pt idx="383">
                  <c:v>11365.733843414635</c:v>
                </c:pt>
                <c:pt idx="384">
                  <c:v>11365.733843414635</c:v>
                </c:pt>
                <c:pt idx="385">
                  <c:v>11365.733843414635</c:v>
                </c:pt>
                <c:pt idx="386">
                  <c:v>11365.733843414635</c:v>
                </c:pt>
                <c:pt idx="387">
                  <c:v>11365.733843414635</c:v>
                </c:pt>
                <c:pt idx="388">
                  <c:v>11365.733843414635</c:v>
                </c:pt>
                <c:pt idx="389">
                  <c:v>11365.733843414635</c:v>
                </c:pt>
                <c:pt idx="390">
                  <c:v>11365.733843414635</c:v>
                </c:pt>
                <c:pt idx="391">
                  <c:v>11365.733843414635</c:v>
                </c:pt>
                <c:pt idx="392">
                  <c:v>11365.733843414635</c:v>
                </c:pt>
                <c:pt idx="393">
                  <c:v>11365.733843414635</c:v>
                </c:pt>
                <c:pt idx="394">
                  <c:v>11365.733843414635</c:v>
                </c:pt>
                <c:pt idx="395">
                  <c:v>11365.733843414635</c:v>
                </c:pt>
                <c:pt idx="396">
                  <c:v>11365.733843414635</c:v>
                </c:pt>
                <c:pt idx="397">
                  <c:v>11365.733843414635</c:v>
                </c:pt>
                <c:pt idx="398">
                  <c:v>11365.733843414635</c:v>
                </c:pt>
                <c:pt idx="399">
                  <c:v>11365.733843414635</c:v>
                </c:pt>
                <c:pt idx="400">
                  <c:v>11365.733843414635</c:v>
                </c:pt>
                <c:pt idx="401">
                  <c:v>11365.733843414635</c:v>
                </c:pt>
                <c:pt idx="402">
                  <c:v>11365.733843414635</c:v>
                </c:pt>
                <c:pt idx="403">
                  <c:v>11365.733843414635</c:v>
                </c:pt>
                <c:pt idx="404">
                  <c:v>11365.733843414635</c:v>
                </c:pt>
                <c:pt idx="405">
                  <c:v>11365.733843414635</c:v>
                </c:pt>
                <c:pt idx="406">
                  <c:v>11365.733843414635</c:v>
                </c:pt>
                <c:pt idx="407">
                  <c:v>11365.733843414635</c:v>
                </c:pt>
                <c:pt idx="408">
                  <c:v>11365.733843414635</c:v>
                </c:pt>
                <c:pt idx="409">
                  <c:v>11365.733843414635</c:v>
                </c:pt>
                <c:pt idx="410">
                  <c:v>11365.733843414635</c:v>
                </c:pt>
                <c:pt idx="411">
                  <c:v>11365.733843414635</c:v>
                </c:pt>
                <c:pt idx="412">
                  <c:v>11365.733843414635</c:v>
                </c:pt>
                <c:pt idx="413">
                  <c:v>11365.733843414635</c:v>
                </c:pt>
                <c:pt idx="414">
                  <c:v>11365.733843414635</c:v>
                </c:pt>
                <c:pt idx="415">
                  <c:v>11365.733843414635</c:v>
                </c:pt>
                <c:pt idx="416">
                  <c:v>11365.733843414635</c:v>
                </c:pt>
                <c:pt idx="417">
                  <c:v>11365.733843414635</c:v>
                </c:pt>
                <c:pt idx="418">
                  <c:v>11365.733843414635</c:v>
                </c:pt>
                <c:pt idx="419">
                  <c:v>11365.733843414635</c:v>
                </c:pt>
                <c:pt idx="420">
                  <c:v>11365.733843414635</c:v>
                </c:pt>
                <c:pt idx="421">
                  <c:v>11365.733843414635</c:v>
                </c:pt>
                <c:pt idx="422">
                  <c:v>11365.733843414635</c:v>
                </c:pt>
                <c:pt idx="423">
                  <c:v>11365.733843414635</c:v>
                </c:pt>
                <c:pt idx="424">
                  <c:v>11365.733843414635</c:v>
                </c:pt>
                <c:pt idx="425">
                  <c:v>11365.733843414635</c:v>
                </c:pt>
                <c:pt idx="426">
                  <c:v>11365.733843414635</c:v>
                </c:pt>
                <c:pt idx="427">
                  <c:v>11365.733843414635</c:v>
                </c:pt>
                <c:pt idx="428">
                  <c:v>11365.733843414635</c:v>
                </c:pt>
                <c:pt idx="429">
                  <c:v>11365.733843414635</c:v>
                </c:pt>
                <c:pt idx="430">
                  <c:v>11365.733843414635</c:v>
                </c:pt>
                <c:pt idx="431">
                  <c:v>11365.733843414635</c:v>
                </c:pt>
                <c:pt idx="432">
                  <c:v>11365.733843414635</c:v>
                </c:pt>
                <c:pt idx="433">
                  <c:v>11365.733843414635</c:v>
                </c:pt>
                <c:pt idx="434">
                  <c:v>11365.733843414635</c:v>
                </c:pt>
                <c:pt idx="435">
                  <c:v>11365.733843414635</c:v>
                </c:pt>
                <c:pt idx="436">
                  <c:v>11365.733843414635</c:v>
                </c:pt>
                <c:pt idx="437">
                  <c:v>11365.733843414635</c:v>
                </c:pt>
                <c:pt idx="438">
                  <c:v>11365.733843414635</c:v>
                </c:pt>
                <c:pt idx="439">
                  <c:v>11365.733843414635</c:v>
                </c:pt>
                <c:pt idx="440">
                  <c:v>11365.733843414635</c:v>
                </c:pt>
                <c:pt idx="441">
                  <c:v>11365.733843414635</c:v>
                </c:pt>
                <c:pt idx="442">
                  <c:v>11365.733843414635</c:v>
                </c:pt>
                <c:pt idx="443">
                  <c:v>11365.733843414635</c:v>
                </c:pt>
                <c:pt idx="444">
                  <c:v>11365.733843414635</c:v>
                </c:pt>
                <c:pt idx="445">
                  <c:v>11365.733843414635</c:v>
                </c:pt>
                <c:pt idx="446">
                  <c:v>11365.733843414635</c:v>
                </c:pt>
                <c:pt idx="447">
                  <c:v>11365.733843414635</c:v>
                </c:pt>
                <c:pt idx="448">
                  <c:v>11365.733843414635</c:v>
                </c:pt>
                <c:pt idx="449">
                  <c:v>11365.733843414635</c:v>
                </c:pt>
                <c:pt idx="450">
                  <c:v>11365.733843414635</c:v>
                </c:pt>
                <c:pt idx="451">
                  <c:v>11365.733843414635</c:v>
                </c:pt>
                <c:pt idx="452">
                  <c:v>11365.733843414635</c:v>
                </c:pt>
                <c:pt idx="453">
                  <c:v>11365.733843414635</c:v>
                </c:pt>
                <c:pt idx="454">
                  <c:v>11365.733843414635</c:v>
                </c:pt>
                <c:pt idx="455">
                  <c:v>11365.733843414635</c:v>
                </c:pt>
                <c:pt idx="456">
                  <c:v>11365.733843414635</c:v>
                </c:pt>
                <c:pt idx="457">
                  <c:v>11365.733843414635</c:v>
                </c:pt>
                <c:pt idx="458">
                  <c:v>11365.733843414635</c:v>
                </c:pt>
                <c:pt idx="459">
                  <c:v>11365.733843414635</c:v>
                </c:pt>
                <c:pt idx="460">
                  <c:v>11365.733843414635</c:v>
                </c:pt>
                <c:pt idx="461">
                  <c:v>11365.733843414635</c:v>
                </c:pt>
                <c:pt idx="462">
                  <c:v>11365.733843414635</c:v>
                </c:pt>
                <c:pt idx="463">
                  <c:v>11365.733843414635</c:v>
                </c:pt>
                <c:pt idx="464">
                  <c:v>11365.733843414635</c:v>
                </c:pt>
                <c:pt idx="465">
                  <c:v>11365.733843414635</c:v>
                </c:pt>
                <c:pt idx="466">
                  <c:v>11365.733843414635</c:v>
                </c:pt>
                <c:pt idx="467">
                  <c:v>11365.733843414635</c:v>
                </c:pt>
                <c:pt idx="468">
                  <c:v>11365.733843414635</c:v>
                </c:pt>
                <c:pt idx="469">
                  <c:v>11365.733843414635</c:v>
                </c:pt>
                <c:pt idx="470">
                  <c:v>11365.733843414635</c:v>
                </c:pt>
                <c:pt idx="471">
                  <c:v>11365.733843414635</c:v>
                </c:pt>
                <c:pt idx="472">
                  <c:v>11365.733843414635</c:v>
                </c:pt>
                <c:pt idx="473">
                  <c:v>11365.733843414635</c:v>
                </c:pt>
                <c:pt idx="474">
                  <c:v>11365.733843414635</c:v>
                </c:pt>
                <c:pt idx="475">
                  <c:v>11365.733843414635</c:v>
                </c:pt>
                <c:pt idx="476">
                  <c:v>11365.733843414635</c:v>
                </c:pt>
                <c:pt idx="477">
                  <c:v>11365.733843414635</c:v>
                </c:pt>
                <c:pt idx="478">
                  <c:v>11365.733843414635</c:v>
                </c:pt>
                <c:pt idx="479">
                  <c:v>11365.733843414635</c:v>
                </c:pt>
                <c:pt idx="480">
                  <c:v>11365.733843414635</c:v>
                </c:pt>
                <c:pt idx="481">
                  <c:v>11365.733843414635</c:v>
                </c:pt>
                <c:pt idx="482">
                  <c:v>11365.733843414635</c:v>
                </c:pt>
                <c:pt idx="483">
                  <c:v>11365.733843414635</c:v>
                </c:pt>
                <c:pt idx="484">
                  <c:v>11365.733843414635</c:v>
                </c:pt>
                <c:pt idx="485">
                  <c:v>11365.733843414635</c:v>
                </c:pt>
                <c:pt idx="486">
                  <c:v>11365.733843414635</c:v>
                </c:pt>
                <c:pt idx="487">
                  <c:v>11365.733843414635</c:v>
                </c:pt>
                <c:pt idx="488">
                  <c:v>11365.733843414635</c:v>
                </c:pt>
                <c:pt idx="489">
                  <c:v>11365.733843414635</c:v>
                </c:pt>
                <c:pt idx="490">
                  <c:v>11365.733843414635</c:v>
                </c:pt>
                <c:pt idx="491">
                  <c:v>11365.733843414635</c:v>
                </c:pt>
                <c:pt idx="492">
                  <c:v>11365.733843414635</c:v>
                </c:pt>
                <c:pt idx="493">
                  <c:v>11365.733843414635</c:v>
                </c:pt>
                <c:pt idx="494">
                  <c:v>11365.733843414635</c:v>
                </c:pt>
                <c:pt idx="495">
                  <c:v>11365.733843414635</c:v>
                </c:pt>
                <c:pt idx="496">
                  <c:v>11365.733843414635</c:v>
                </c:pt>
                <c:pt idx="497">
                  <c:v>11365.733843414635</c:v>
                </c:pt>
                <c:pt idx="498">
                  <c:v>11365.733843414635</c:v>
                </c:pt>
                <c:pt idx="499">
                  <c:v>11365.733843414635</c:v>
                </c:pt>
                <c:pt idx="500">
                  <c:v>11365.733843414635</c:v>
                </c:pt>
                <c:pt idx="501">
                  <c:v>11365.733843414635</c:v>
                </c:pt>
                <c:pt idx="502">
                  <c:v>11365.733843414635</c:v>
                </c:pt>
                <c:pt idx="503">
                  <c:v>11365.733843414635</c:v>
                </c:pt>
                <c:pt idx="504">
                  <c:v>11365.733843414635</c:v>
                </c:pt>
                <c:pt idx="505">
                  <c:v>11365.733843414635</c:v>
                </c:pt>
                <c:pt idx="506">
                  <c:v>11365.733843414635</c:v>
                </c:pt>
                <c:pt idx="507">
                  <c:v>11365.733843414635</c:v>
                </c:pt>
                <c:pt idx="508">
                  <c:v>11365.733843414635</c:v>
                </c:pt>
                <c:pt idx="509">
                  <c:v>11365.733843414635</c:v>
                </c:pt>
                <c:pt idx="510">
                  <c:v>11365.733843414635</c:v>
                </c:pt>
                <c:pt idx="511">
                  <c:v>11365.733843414635</c:v>
                </c:pt>
                <c:pt idx="512">
                  <c:v>11365.733843414635</c:v>
                </c:pt>
                <c:pt idx="513">
                  <c:v>11365.733843414635</c:v>
                </c:pt>
                <c:pt idx="514">
                  <c:v>11365.733843414635</c:v>
                </c:pt>
                <c:pt idx="515">
                  <c:v>11365.733843414635</c:v>
                </c:pt>
                <c:pt idx="516">
                  <c:v>11365.733843414635</c:v>
                </c:pt>
                <c:pt idx="517">
                  <c:v>11365.733843414635</c:v>
                </c:pt>
                <c:pt idx="518">
                  <c:v>11365.733843414635</c:v>
                </c:pt>
                <c:pt idx="519">
                  <c:v>11365.733843414635</c:v>
                </c:pt>
                <c:pt idx="520">
                  <c:v>11365.733843414635</c:v>
                </c:pt>
                <c:pt idx="521">
                  <c:v>11365.733843414635</c:v>
                </c:pt>
                <c:pt idx="522">
                  <c:v>11365.733843414635</c:v>
                </c:pt>
                <c:pt idx="523">
                  <c:v>11365.733843414635</c:v>
                </c:pt>
                <c:pt idx="524">
                  <c:v>11365.733843414635</c:v>
                </c:pt>
                <c:pt idx="525">
                  <c:v>11365.733843414635</c:v>
                </c:pt>
                <c:pt idx="526">
                  <c:v>11365.733843414635</c:v>
                </c:pt>
                <c:pt idx="527">
                  <c:v>11365.733843414635</c:v>
                </c:pt>
                <c:pt idx="528">
                  <c:v>11365.733843414635</c:v>
                </c:pt>
                <c:pt idx="529">
                  <c:v>11365.733843414635</c:v>
                </c:pt>
                <c:pt idx="530">
                  <c:v>11365.733843414635</c:v>
                </c:pt>
                <c:pt idx="531">
                  <c:v>11365.733843414635</c:v>
                </c:pt>
                <c:pt idx="532">
                  <c:v>11365.733843414635</c:v>
                </c:pt>
                <c:pt idx="533">
                  <c:v>11365.733843414635</c:v>
                </c:pt>
                <c:pt idx="534">
                  <c:v>11365.733843414635</c:v>
                </c:pt>
                <c:pt idx="535">
                  <c:v>11365.733843414635</c:v>
                </c:pt>
                <c:pt idx="536">
                  <c:v>11365.733843414635</c:v>
                </c:pt>
                <c:pt idx="537">
                  <c:v>11365.733843414635</c:v>
                </c:pt>
                <c:pt idx="538">
                  <c:v>11365.733843414635</c:v>
                </c:pt>
                <c:pt idx="539">
                  <c:v>11365.733843414635</c:v>
                </c:pt>
                <c:pt idx="540">
                  <c:v>11365.733843414635</c:v>
                </c:pt>
                <c:pt idx="541">
                  <c:v>11365.733843414635</c:v>
                </c:pt>
                <c:pt idx="542">
                  <c:v>11365.733843414635</c:v>
                </c:pt>
                <c:pt idx="543">
                  <c:v>11365.733843414635</c:v>
                </c:pt>
                <c:pt idx="544">
                  <c:v>11365.733843414635</c:v>
                </c:pt>
                <c:pt idx="545">
                  <c:v>11365.733843414635</c:v>
                </c:pt>
                <c:pt idx="546">
                  <c:v>11365.733843414635</c:v>
                </c:pt>
                <c:pt idx="547">
                  <c:v>11365.733843414635</c:v>
                </c:pt>
                <c:pt idx="548">
                  <c:v>11365.733843414635</c:v>
                </c:pt>
                <c:pt idx="549">
                  <c:v>11365.733843414635</c:v>
                </c:pt>
                <c:pt idx="550">
                  <c:v>11365.733843414635</c:v>
                </c:pt>
                <c:pt idx="551">
                  <c:v>11365.733843414635</c:v>
                </c:pt>
                <c:pt idx="552">
                  <c:v>11365.733843414635</c:v>
                </c:pt>
                <c:pt idx="553">
                  <c:v>11365.733843414635</c:v>
                </c:pt>
                <c:pt idx="554">
                  <c:v>11365.733843414635</c:v>
                </c:pt>
                <c:pt idx="555">
                  <c:v>11365.733843414635</c:v>
                </c:pt>
                <c:pt idx="556">
                  <c:v>11365.733843414635</c:v>
                </c:pt>
                <c:pt idx="557">
                  <c:v>11365.733843414635</c:v>
                </c:pt>
                <c:pt idx="558">
                  <c:v>11365.733843414635</c:v>
                </c:pt>
                <c:pt idx="559">
                  <c:v>11365.733843414635</c:v>
                </c:pt>
                <c:pt idx="560">
                  <c:v>11365.733843414635</c:v>
                </c:pt>
                <c:pt idx="561">
                  <c:v>11365.733843414635</c:v>
                </c:pt>
                <c:pt idx="562">
                  <c:v>11365.733843414635</c:v>
                </c:pt>
                <c:pt idx="563">
                  <c:v>11365.733843414635</c:v>
                </c:pt>
                <c:pt idx="564">
                  <c:v>11365.733843414635</c:v>
                </c:pt>
                <c:pt idx="565">
                  <c:v>11365.733843414635</c:v>
                </c:pt>
                <c:pt idx="566">
                  <c:v>11365.733843414635</c:v>
                </c:pt>
                <c:pt idx="567">
                  <c:v>11365.733843414635</c:v>
                </c:pt>
                <c:pt idx="568">
                  <c:v>11365.733843414635</c:v>
                </c:pt>
                <c:pt idx="569">
                  <c:v>11365.733843414635</c:v>
                </c:pt>
                <c:pt idx="570">
                  <c:v>11365.733843414635</c:v>
                </c:pt>
                <c:pt idx="571">
                  <c:v>11365.733843414635</c:v>
                </c:pt>
                <c:pt idx="572">
                  <c:v>11365.733843414635</c:v>
                </c:pt>
                <c:pt idx="573">
                  <c:v>11365.733843414635</c:v>
                </c:pt>
                <c:pt idx="574">
                  <c:v>11365.733843414635</c:v>
                </c:pt>
                <c:pt idx="575">
                  <c:v>11365.733843414635</c:v>
                </c:pt>
                <c:pt idx="576">
                  <c:v>11365.733843414635</c:v>
                </c:pt>
                <c:pt idx="577">
                  <c:v>11365.733843414635</c:v>
                </c:pt>
                <c:pt idx="578">
                  <c:v>11365.733843414635</c:v>
                </c:pt>
                <c:pt idx="579">
                  <c:v>11365.733843414635</c:v>
                </c:pt>
                <c:pt idx="580">
                  <c:v>11365.733843414635</c:v>
                </c:pt>
                <c:pt idx="581">
                  <c:v>11365.733843414635</c:v>
                </c:pt>
                <c:pt idx="582">
                  <c:v>11365.733843414635</c:v>
                </c:pt>
                <c:pt idx="583">
                  <c:v>11365.733843414635</c:v>
                </c:pt>
                <c:pt idx="584">
                  <c:v>11365.733843414635</c:v>
                </c:pt>
                <c:pt idx="585">
                  <c:v>11365.733843414635</c:v>
                </c:pt>
                <c:pt idx="586">
                  <c:v>11365.733843414635</c:v>
                </c:pt>
                <c:pt idx="587">
                  <c:v>11365.733843414635</c:v>
                </c:pt>
                <c:pt idx="588">
                  <c:v>11365.733843414635</c:v>
                </c:pt>
                <c:pt idx="589">
                  <c:v>11365.733843414635</c:v>
                </c:pt>
                <c:pt idx="590">
                  <c:v>11365.733843414635</c:v>
                </c:pt>
                <c:pt idx="591">
                  <c:v>11365.733843414635</c:v>
                </c:pt>
                <c:pt idx="592">
                  <c:v>11365.733843414635</c:v>
                </c:pt>
                <c:pt idx="593">
                  <c:v>11365.733843414635</c:v>
                </c:pt>
                <c:pt idx="594">
                  <c:v>11365.733843414635</c:v>
                </c:pt>
                <c:pt idx="595">
                  <c:v>11365.733843414635</c:v>
                </c:pt>
                <c:pt idx="596">
                  <c:v>11365.733843414635</c:v>
                </c:pt>
                <c:pt idx="597">
                  <c:v>11365.733843414635</c:v>
                </c:pt>
                <c:pt idx="598">
                  <c:v>11365.733843414635</c:v>
                </c:pt>
                <c:pt idx="599">
                  <c:v>11365.733843414635</c:v>
                </c:pt>
                <c:pt idx="600">
                  <c:v>11365.733843414635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F0B-4A28-B5E4-FEDD285E686C}"/>
            </c:ext>
          </c:extLst>
        </c:ser>
        <c:ser>
          <c:idx val="8"/>
          <c:order val="2"/>
          <c:tx>
            <c:v>Pahiatua Track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'Traffic and Revenue Calcs 2045'!$B$78:$B$678</c:f>
              <c:numCache>
                <c:formatCode>"$"#,##0.00</c:formatCode>
                <c:ptCount val="6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</c:numCache>
            </c:numRef>
          </c:xVal>
          <c:yVal>
            <c:numRef>
              <c:f>'Traffic and Revenue Calcs 2045'!$FT$78:$FT$678</c:f>
              <c:numCache>
                <c:formatCode>0.0</c:formatCode>
                <c:ptCount val="601"/>
                <c:pt idx="0">
                  <c:v>4151.4000000000005</c:v>
                </c:pt>
                <c:pt idx="1">
                  <c:v>5055.634649837727</c:v>
                </c:pt>
                <c:pt idx="2">
                  <c:v>5055.634649837727</c:v>
                </c:pt>
                <c:pt idx="3">
                  <c:v>5055.634649837727</c:v>
                </c:pt>
                <c:pt idx="4">
                  <c:v>5055.634649837727</c:v>
                </c:pt>
                <c:pt idx="5">
                  <c:v>5055.634649837727</c:v>
                </c:pt>
                <c:pt idx="6">
                  <c:v>5055.634649837727</c:v>
                </c:pt>
                <c:pt idx="7">
                  <c:v>5055.634649837727</c:v>
                </c:pt>
                <c:pt idx="8">
                  <c:v>5055.634649837727</c:v>
                </c:pt>
                <c:pt idx="9">
                  <c:v>5055.634649837727</c:v>
                </c:pt>
                <c:pt idx="10">
                  <c:v>5055.634649837727</c:v>
                </c:pt>
                <c:pt idx="11">
                  <c:v>5055.634649837727</c:v>
                </c:pt>
                <c:pt idx="12">
                  <c:v>5055.634649837727</c:v>
                </c:pt>
                <c:pt idx="13">
                  <c:v>5055.634649837727</c:v>
                </c:pt>
                <c:pt idx="14">
                  <c:v>5055.634649837727</c:v>
                </c:pt>
                <c:pt idx="15">
                  <c:v>5055.634649837727</c:v>
                </c:pt>
                <c:pt idx="16">
                  <c:v>5055.634649837727</c:v>
                </c:pt>
                <c:pt idx="17">
                  <c:v>5055.634649837727</c:v>
                </c:pt>
                <c:pt idx="18">
                  <c:v>5055.634649837727</c:v>
                </c:pt>
                <c:pt idx="19">
                  <c:v>5055.6812850780489</c:v>
                </c:pt>
                <c:pt idx="20">
                  <c:v>5058.7211116696453</c:v>
                </c:pt>
                <c:pt idx="21">
                  <c:v>5061.7609382612409</c:v>
                </c:pt>
                <c:pt idx="22">
                  <c:v>5064.8007648528364</c:v>
                </c:pt>
                <c:pt idx="23">
                  <c:v>5068.3526701514547</c:v>
                </c:pt>
                <c:pt idx="24">
                  <c:v>5072.3991055166671</c:v>
                </c:pt>
                <c:pt idx="25">
                  <c:v>5077.4093260486407</c:v>
                </c:pt>
                <c:pt idx="26">
                  <c:v>5082.4195465806133</c:v>
                </c:pt>
                <c:pt idx="27">
                  <c:v>5087.429767112586</c:v>
                </c:pt>
                <c:pt idx="28">
                  <c:v>5092.4399876445596</c:v>
                </c:pt>
                <c:pt idx="29">
                  <c:v>5097.4502081765331</c:v>
                </c:pt>
                <c:pt idx="30">
                  <c:v>5102.4604287085058</c:v>
                </c:pt>
                <c:pt idx="31">
                  <c:v>5107.4706492404785</c:v>
                </c:pt>
                <c:pt idx="32">
                  <c:v>5112.480869772452</c:v>
                </c:pt>
                <c:pt idx="33">
                  <c:v>5117.8703399542828</c:v>
                </c:pt>
                <c:pt idx="34">
                  <c:v>5123.4110686011081</c:v>
                </c:pt>
                <c:pt idx="35">
                  <c:v>5128.9517972479325</c:v>
                </c:pt>
                <c:pt idx="36">
                  <c:v>5134.7895697568811</c:v>
                </c:pt>
                <c:pt idx="37">
                  <c:v>5141.7134507798792</c:v>
                </c:pt>
                <c:pt idx="38">
                  <c:v>5148.6373318028773</c:v>
                </c:pt>
                <c:pt idx="39">
                  <c:v>5155.5612128258763</c:v>
                </c:pt>
                <c:pt idx="40">
                  <c:v>5162.4850938488744</c:v>
                </c:pt>
                <c:pt idx="41">
                  <c:v>5169.4188598085557</c:v>
                </c:pt>
                <c:pt idx="42">
                  <c:v>5177.8454854233878</c:v>
                </c:pt>
                <c:pt idx="43">
                  <c:v>5186.2721110382199</c:v>
                </c:pt>
                <c:pt idx="44">
                  <c:v>5194.698736653052</c:v>
                </c:pt>
                <c:pt idx="45">
                  <c:v>5203.1253622678842</c:v>
                </c:pt>
                <c:pt idx="46">
                  <c:v>5212.7996610561777</c:v>
                </c:pt>
                <c:pt idx="47">
                  <c:v>5226.5078762508674</c:v>
                </c:pt>
                <c:pt idx="48">
                  <c:v>5240.216091445558</c:v>
                </c:pt>
                <c:pt idx="49">
                  <c:v>5253.9243066402478</c:v>
                </c:pt>
                <c:pt idx="50">
                  <c:v>5267.6325218349375</c:v>
                </c:pt>
                <c:pt idx="51">
                  <c:v>5281.3407370296281</c:v>
                </c:pt>
                <c:pt idx="52">
                  <c:v>5295.0489522243179</c:v>
                </c:pt>
                <c:pt idx="53">
                  <c:v>5308.7571674190076</c:v>
                </c:pt>
                <c:pt idx="54">
                  <c:v>5322.6358140960274</c:v>
                </c:pt>
                <c:pt idx="55">
                  <c:v>5336.5681830681679</c:v>
                </c:pt>
                <c:pt idx="56">
                  <c:v>5350.5005520403083</c:v>
                </c:pt>
                <c:pt idx="57">
                  <c:v>5364.5301203327963</c:v>
                </c:pt>
                <c:pt idx="58">
                  <c:v>5378.9704232403819</c:v>
                </c:pt>
                <c:pt idx="59">
                  <c:v>5393.4107261479676</c:v>
                </c:pt>
                <c:pt idx="60">
                  <c:v>5407.8510290555523</c:v>
                </c:pt>
                <c:pt idx="61">
                  <c:v>5422.2913319631371</c:v>
                </c:pt>
                <c:pt idx="62">
                  <c:v>5436.7316348707227</c:v>
                </c:pt>
                <c:pt idx="63">
                  <c:v>5451.1719377783083</c:v>
                </c:pt>
                <c:pt idx="64">
                  <c:v>5465.612240685894</c:v>
                </c:pt>
                <c:pt idx="65">
                  <c:v>5480.0525435934787</c:v>
                </c:pt>
                <c:pt idx="66">
                  <c:v>5494.4928465010635</c:v>
                </c:pt>
                <c:pt idx="67">
                  <c:v>5508.9331494086491</c:v>
                </c:pt>
                <c:pt idx="68">
                  <c:v>5523.3734523162339</c:v>
                </c:pt>
                <c:pt idx="69">
                  <c:v>5537.8137552238195</c:v>
                </c:pt>
                <c:pt idx="70">
                  <c:v>5552.2540581314042</c:v>
                </c:pt>
                <c:pt idx="71">
                  <c:v>5566.6943610389899</c:v>
                </c:pt>
                <c:pt idx="72">
                  <c:v>5581.1346639465755</c:v>
                </c:pt>
                <c:pt idx="73">
                  <c:v>5595.5749668541603</c:v>
                </c:pt>
                <c:pt idx="74">
                  <c:v>5610.0152697617459</c:v>
                </c:pt>
                <c:pt idx="75">
                  <c:v>5624.4555726693306</c:v>
                </c:pt>
                <c:pt idx="76">
                  <c:v>5638.8958755769163</c:v>
                </c:pt>
                <c:pt idx="77">
                  <c:v>5653.3361784845019</c:v>
                </c:pt>
                <c:pt idx="78">
                  <c:v>5667.8184125367488</c:v>
                </c:pt>
                <c:pt idx="79">
                  <c:v>5682.3054811422498</c:v>
                </c:pt>
                <c:pt idx="80">
                  <c:v>5696.792549747749</c:v>
                </c:pt>
                <c:pt idx="81">
                  <c:v>5711.2796183532491</c:v>
                </c:pt>
                <c:pt idx="82">
                  <c:v>5725.7666869587492</c:v>
                </c:pt>
                <c:pt idx="83">
                  <c:v>5740.2537555642493</c:v>
                </c:pt>
                <c:pt idx="84">
                  <c:v>5754.7408241697485</c:v>
                </c:pt>
                <c:pt idx="85">
                  <c:v>5769.2278927752486</c:v>
                </c:pt>
                <c:pt idx="86">
                  <c:v>5784.3923400790509</c:v>
                </c:pt>
                <c:pt idx="87">
                  <c:v>5800.0491073862813</c:v>
                </c:pt>
                <c:pt idx="88">
                  <c:v>5815.7058746935109</c:v>
                </c:pt>
                <c:pt idx="89">
                  <c:v>5831.3626420007404</c:v>
                </c:pt>
                <c:pt idx="90">
                  <c:v>5847.0194093079699</c:v>
                </c:pt>
                <c:pt idx="91">
                  <c:v>5862.6761766152003</c:v>
                </c:pt>
                <c:pt idx="92">
                  <c:v>5878.3329439224308</c:v>
                </c:pt>
                <c:pt idx="93">
                  <c:v>5893.9897112296603</c:v>
                </c:pt>
                <c:pt idx="94">
                  <c:v>5909.6464785368898</c:v>
                </c:pt>
                <c:pt idx="95">
                  <c:v>5925.0700696425092</c:v>
                </c:pt>
                <c:pt idx="96">
                  <c:v>5937.6870103581441</c:v>
                </c:pt>
                <c:pt idx="97">
                  <c:v>5950.3039510737772</c:v>
                </c:pt>
                <c:pt idx="98">
                  <c:v>5962.9630362561129</c:v>
                </c:pt>
                <c:pt idx="99">
                  <c:v>5975.7879532964607</c:v>
                </c:pt>
                <c:pt idx="100">
                  <c:v>5988.6128703368095</c:v>
                </c:pt>
                <c:pt idx="101">
                  <c:v>6001.4377873771573</c:v>
                </c:pt>
                <c:pt idx="102">
                  <c:v>6014.262704417506</c:v>
                </c:pt>
                <c:pt idx="103">
                  <c:v>6027.0876214578548</c:v>
                </c:pt>
                <c:pt idx="104">
                  <c:v>6039.9125384982035</c:v>
                </c:pt>
                <c:pt idx="105">
                  <c:v>6052.7374555385522</c:v>
                </c:pt>
                <c:pt idx="106">
                  <c:v>6065.562372578901</c:v>
                </c:pt>
                <c:pt idx="107">
                  <c:v>6078.2705804320412</c:v>
                </c:pt>
                <c:pt idx="108">
                  <c:v>6090.8713436949402</c:v>
                </c:pt>
                <c:pt idx="109">
                  <c:v>6103.4721069578372</c:v>
                </c:pt>
                <c:pt idx="110">
                  <c:v>6116.0728702207361</c:v>
                </c:pt>
                <c:pt idx="111">
                  <c:v>6128.6736334836341</c:v>
                </c:pt>
                <c:pt idx="112">
                  <c:v>6140.7432523912621</c:v>
                </c:pt>
                <c:pt idx="113">
                  <c:v>6152.6675992608798</c:v>
                </c:pt>
                <c:pt idx="114">
                  <c:v>6164.3975474898025</c:v>
                </c:pt>
                <c:pt idx="115">
                  <c:v>6175.813960423975</c:v>
                </c:pt>
                <c:pt idx="116">
                  <c:v>6187.2303733581493</c:v>
                </c:pt>
                <c:pt idx="117">
                  <c:v>6198.6467862923218</c:v>
                </c:pt>
                <c:pt idx="118">
                  <c:v>6210.0631992264962</c:v>
                </c:pt>
                <c:pt idx="119">
                  <c:v>6221.1226278060822</c:v>
                </c:pt>
                <c:pt idx="120">
                  <c:v>6232.7441519077847</c:v>
                </c:pt>
                <c:pt idx="121">
                  <c:v>6244.5593214508153</c:v>
                </c:pt>
                <c:pt idx="122">
                  <c:v>6256.3744909938468</c:v>
                </c:pt>
                <c:pt idx="123">
                  <c:v>6268.1896605368784</c:v>
                </c:pt>
                <c:pt idx="124">
                  <c:v>6280.0048300799099</c:v>
                </c:pt>
                <c:pt idx="125">
                  <c:v>6291.8199996229414</c:v>
                </c:pt>
                <c:pt idx="126">
                  <c:v>6303.6351691659729</c:v>
                </c:pt>
                <c:pt idx="127">
                  <c:v>6315.4503387090044</c:v>
                </c:pt>
                <c:pt idx="128">
                  <c:v>6327.2655082520359</c:v>
                </c:pt>
                <c:pt idx="129">
                  <c:v>6339.0806777950675</c:v>
                </c:pt>
                <c:pt idx="130">
                  <c:v>6350.8958473380981</c:v>
                </c:pt>
                <c:pt idx="131">
                  <c:v>6362.7110168811287</c:v>
                </c:pt>
                <c:pt idx="132">
                  <c:v>6374.5261864241602</c:v>
                </c:pt>
                <c:pt idx="133">
                  <c:v>6386.3413559671917</c:v>
                </c:pt>
                <c:pt idx="134">
                  <c:v>6398.1565255102232</c:v>
                </c:pt>
                <c:pt idx="135">
                  <c:v>6409.9716950532547</c:v>
                </c:pt>
                <c:pt idx="136">
                  <c:v>6421.7868645962863</c:v>
                </c:pt>
                <c:pt idx="137">
                  <c:v>6433.6020341393169</c:v>
                </c:pt>
                <c:pt idx="138">
                  <c:v>6445.4172036823484</c:v>
                </c:pt>
                <c:pt idx="139">
                  <c:v>6457.232373225379</c:v>
                </c:pt>
                <c:pt idx="140">
                  <c:v>6469.0475427684105</c:v>
                </c:pt>
                <c:pt idx="141">
                  <c:v>6480.862712311442</c:v>
                </c:pt>
                <c:pt idx="142">
                  <c:v>6492.6778818544735</c:v>
                </c:pt>
                <c:pt idx="143">
                  <c:v>6504.493051397505</c:v>
                </c:pt>
                <c:pt idx="144">
                  <c:v>6516.3082209405366</c:v>
                </c:pt>
                <c:pt idx="145">
                  <c:v>6528.1233904835681</c:v>
                </c:pt>
                <c:pt idx="146">
                  <c:v>6539.9385600265996</c:v>
                </c:pt>
                <c:pt idx="147">
                  <c:v>6551.7537295696302</c:v>
                </c:pt>
                <c:pt idx="148">
                  <c:v>6563.5688991126626</c:v>
                </c:pt>
                <c:pt idx="149">
                  <c:v>6575.3840686556923</c:v>
                </c:pt>
                <c:pt idx="150">
                  <c:v>6587.1992381987238</c:v>
                </c:pt>
                <c:pt idx="151">
                  <c:v>6599.0144077417553</c:v>
                </c:pt>
                <c:pt idx="152">
                  <c:v>6610.8295772847869</c:v>
                </c:pt>
                <c:pt idx="153">
                  <c:v>6622.6447468278184</c:v>
                </c:pt>
                <c:pt idx="154">
                  <c:v>6634.4599163708499</c:v>
                </c:pt>
                <c:pt idx="155">
                  <c:v>6646.2379893224706</c:v>
                </c:pt>
                <c:pt idx="156">
                  <c:v>6658.0063931675868</c:v>
                </c:pt>
                <c:pt idx="157">
                  <c:v>6669.7747970127039</c:v>
                </c:pt>
                <c:pt idx="158">
                  <c:v>6681.5432008578209</c:v>
                </c:pt>
                <c:pt idx="159">
                  <c:v>6693.3116047029362</c:v>
                </c:pt>
                <c:pt idx="160">
                  <c:v>6705.0800085480532</c:v>
                </c:pt>
                <c:pt idx="161">
                  <c:v>6716.8484123931703</c:v>
                </c:pt>
                <c:pt idx="162">
                  <c:v>6728.31209233355</c:v>
                </c:pt>
                <c:pt idx="163">
                  <c:v>6739.5499880638154</c:v>
                </c:pt>
                <c:pt idx="164">
                  <c:v>6750.7878837940798</c:v>
                </c:pt>
                <c:pt idx="165">
                  <c:v>6762.0257795243451</c:v>
                </c:pt>
                <c:pt idx="166">
                  <c:v>6773.2636752546105</c:v>
                </c:pt>
                <c:pt idx="167">
                  <c:v>6784.5015709848758</c:v>
                </c:pt>
                <c:pt idx="168">
                  <c:v>6795.7394667151402</c:v>
                </c:pt>
                <c:pt idx="169">
                  <c:v>6806.9773624454056</c:v>
                </c:pt>
                <c:pt idx="170">
                  <c:v>6818.2152581756709</c:v>
                </c:pt>
                <c:pt idx="171">
                  <c:v>6829.2680952110604</c:v>
                </c:pt>
                <c:pt idx="172">
                  <c:v>6839.3362922395954</c:v>
                </c:pt>
                <c:pt idx="173">
                  <c:v>6849.4044892681313</c:v>
                </c:pt>
                <c:pt idx="174">
                  <c:v>6859.4726862966654</c:v>
                </c:pt>
                <c:pt idx="175">
                  <c:v>6869.5408833252013</c:v>
                </c:pt>
                <c:pt idx="176">
                  <c:v>6879.6090803537372</c:v>
                </c:pt>
                <c:pt idx="177">
                  <c:v>6889.6772773822722</c:v>
                </c:pt>
                <c:pt idx="178">
                  <c:v>6899.7454744108072</c:v>
                </c:pt>
                <c:pt idx="179">
                  <c:v>6909.711604504897</c:v>
                </c:pt>
                <c:pt idx="180">
                  <c:v>6918.3966491572592</c:v>
                </c:pt>
                <c:pt idx="181">
                  <c:v>6927.0816938096214</c:v>
                </c:pt>
                <c:pt idx="182">
                  <c:v>6935.7667384619817</c:v>
                </c:pt>
                <c:pt idx="183">
                  <c:v>6944.4517831143439</c:v>
                </c:pt>
                <c:pt idx="184">
                  <c:v>6953.1368277667052</c:v>
                </c:pt>
                <c:pt idx="185">
                  <c:v>6961.8218724190665</c:v>
                </c:pt>
                <c:pt idx="186">
                  <c:v>6970.5069170714287</c:v>
                </c:pt>
                <c:pt idx="187">
                  <c:v>6979.19196172379</c:v>
                </c:pt>
                <c:pt idx="188">
                  <c:v>6987.8770063761513</c:v>
                </c:pt>
                <c:pt idx="189">
                  <c:v>6996.5620510285135</c:v>
                </c:pt>
                <c:pt idx="190">
                  <c:v>7005.2470956808747</c:v>
                </c:pt>
                <c:pt idx="191">
                  <c:v>7013.932140333236</c:v>
                </c:pt>
                <c:pt idx="192">
                  <c:v>7022.6171849855982</c:v>
                </c:pt>
                <c:pt idx="193">
                  <c:v>7031.3022296379595</c:v>
                </c:pt>
                <c:pt idx="194">
                  <c:v>7039.9872742903208</c:v>
                </c:pt>
                <c:pt idx="195">
                  <c:v>7048.672318942683</c:v>
                </c:pt>
                <c:pt idx="196">
                  <c:v>7057.2730746616435</c:v>
                </c:pt>
                <c:pt idx="197">
                  <c:v>7065.75014298929</c:v>
                </c:pt>
                <c:pt idx="198">
                  <c:v>7074.2272113169374</c:v>
                </c:pt>
                <c:pt idx="199">
                  <c:v>7082.7042796445839</c:v>
                </c:pt>
                <c:pt idx="200">
                  <c:v>7091.1813479722314</c:v>
                </c:pt>
                <c:pt idx="201">
                  <c:v>7099.6584162998788</c:v>
                </c:pt>
                <c:pt idx="202">
                  <c:v>7108.1354846275244</c:v>
                </c:pt>
                <c:pt idx="203">
                  <c:v>7116.6125529551719</c:v>
                </c:pt>
                <c:pt idx="204">
                  <c:v>7125.0896212828193</c:v>
                </c:pt>
                <c:pt idx="205">
                  <c:v>7133.517264927048</c:v>
                </c:pt>
                <c:pt idx="206">
                  <c:v>7140.4915886628623</c:v>
                </c:pt>
                <c:pt idx="207">
                  <c:v>7147.4659123986748</c:v>
                </c:pt>
                <c:pt idx="208">
                  <c:v>7154.4402361344883</c:v>
                </c:pt>
                <c:pt idx="209">
                  <c:v>7161.4145598703008</c:v>
                </c:pt>
                <c:pt idx="210">
                  <c:v>7168.3888836061142</c:v>
                </c:pt>
                <c:pt idx="211">
                  <c:v>7175.3632073419267</c:v>
                </c:pt>
                <c:pt idx="212">
                  <c:v>7182.3375310777401</c:v>
                </c:pt>
                <c:pt idx="213">
                  <c:v>7189.3118548135535</c:v>
                </c:pt>
                <c:pt idx="214">
                  <c:v>7196.286178549366</c:v>
                </c:pt>
                <c:pt idx="215">
                  <c:v>7203.2605022851794</c:v>
                </c:pt>
                <c:pt idx="216">
                  <c:v>7210.2348260209928</c:v>
                </c:pt>
                <c:pt idx="217">
                  <c:v>7217.2091497568053</c:v>
                </c:pt>
                <c:pt idx="218">
                  <c:v>7224.1834734926188</c:v>
                </c:pt>
                <c:pt idx="219">
                  <c:v>7231.1577972284322</c:v>
                </c:pt>
                <c:pt idx="220">
                  <c:v>7238.1321209642447</c:v>
                </c:pt>
                <c:pt idx="221">
                  <c:v>7245.1064447000581</c:v>
                </c:pt>
                <c:pt idx="222">
                  <c:v>7252.0807684358715</c:v>
                </c:pt>
                <c:pt idx="223">
                  <c:v>7259.055092171684</c:v>
                </c:pt>
                <c:pt idx="224">
                  <c:v>7266.0294159074965</c:v>
                </c:pt>
                <c:pt idx="225">
                  <c:v>7273.0037396433108</c:v>
                </c:pt>
                <c:pt idx="226">
                  <c:v>7279.9780633791233</c:v>
                </c:pt>
                <c:pt idx="227">
                  <c:v>7286.9523871149358</c:v>
                </c:pt>
                <c:pt idx="228">
                  <c:v>7293.9267108507502</c:v>
                </c:pt>
                <c:pt idx="229">
                  <c:v>7299.9442582991123</c:v>
                </c:pt>
                <c:pt idx="230">
                  <c:v>7301.6369924550672</c:v>
                </c:pt>
                <c:pt idx="231">
                  <c:v>7303.329726611023</c:v>
                </c:pt>
                <c:pt idx="232">
                  <c:v>7305.0224607669788</c:v>
                </c:pt>
                <c:pt idx="233">
                  <c:v>7306.7151949229337</c:v>
                </c:pt>
                <c:pt idx="234">
                  <c:v>7308.4079290788886</c:v>
                </c:pt>
                <c:pt idx="235">
                  <c:v>7310.1006632348435</c:v>
                </c:pt>
                <c:pt idx="236">
                  <c:v>7311.7933973907993</c:v>
                </c:pt>
                <c:pt idx="237">
                  <c:v>7313.4861315467542</c:v>
                </c:pt>
                <c:pt idx="238">
                  <c:v>7315.17886570271</c:v>
                </c:pt>
                <c:pt idx="239">
                  <c:v>7315.5661565853679</c:v>
                </c:pt>
                <c:pt idx="240">
                  <c:v>7315.5661565853679</c:v>
                </c:pt>
                <c:pt idx="241">
                  <c:v>7315.5661565853679</c:v>
                </c:pt>
                <c:pt idx="242">
                  <c:v>7315.5661565853679</c:v>
                </c:pt>
                <c:pt idx="243">
                  <c:v>7315.5661565853679</c:v>
                </c:pt>
                <c:pt idx="244">
                  <c:v>7315.5661565853679</c:v>
                </c:pt>
                <c:pt idx="245">
                  <c:v>7315.5661565853679</c:v>
                </c:pt>
                <c:pt idx="246">
                  <c:v>7315.5661565853679</c:v>
                </c:pt>
                <c:pt idx="247">
                  <c:v>7315.5661565853679</c:v>
                </c:pt>
                <c:pt idx="248">
                  <c:v>7315.5661565853679</c:v>
                </c:pt>
                <c:pt idx="249">
                  <c:v>7315.5661565853679</c:v>
                </c:pt>
                <c:pt idx="250">
                  <c:v>7315.5661565853679</c:v>
                </c:pt>
                <c:pt idx="251">
                  <c:v>7315.5661565853679</c:v>
                </c:pt>
                <c:pt idx="252">
                  <c:v>7315.5661565853679</c:v>
                </c:pt>
                <c:pt idx="253">
                  <c:v>7315.5661565853679</c:v>
                </c:pt>
                <c:pt idx="254">
                  <c:v>7315.5661565853679</c:v>
                </c:pt>
                <c:pt idx="255">
                  <c:v>7315.5661565853679</c:v>
                </c:pt>
                <c:pt idx="256">
                  <c:v>7315.5661565853679</c:v>
                </c:pt>
                <c:pt idx="257">
                  <c:v>7315.5661565853679</c:v>
                </c:pt>
                <c:pt idx="258">
                  <c:v>7315.5661565853679</c:v>
                </c:pt>
                <c:pt idx="259">
                  <c:v>7315.5661565853679</c:v>
                </c:pt>
                <c:pt idx="260">
                  <c:v>7315.5661565853679</c:v>
                </c:pt>
                <c:pt idx="261">
                  <c:v>7315.5661565853679</c:v>
                </c:pt>
                <c:pt idx="262">
                  <c:v>7315.5661565853679</c:v>
                </c:pt>
                <c:pt idx="263">
                  <c:v>7315.5661565853679</c:v>
                </c:pt>
                <c:pt idx="264">
                  <c:v>7315.5661565853679</c:v>
                </c:pt>
                <c:pt idx="265">
                  <c:v>7315.5661565853679</c:v>
                </c:pt>
                <c:pt idx="266">
                  <c:v>7315.5661565853679</c:v>
                </c:pt>
                <c:pt idx="267">
                  <c:v>7315.5661565853679</c:v>
                </c:pt>
                <c:pt idx="268">
                  <c:v>7315.5661565853679</c:v>
                </c:pt>
                <c:pt idx="269">
                  <c:v>7315.5661565853679</c:v>
                </c:pt>
                <c:pt idx="270">
                  <c:v>7315.5661565853679</c:v>
                </c:pt>
                <c:pt idx="271">
                  <c:v>7315.5661565853679</c:v>
                </c:pt>
                <c:pt idx="272">
                  <c:v>7315.5661565853679</c:v>
                </c:pt>
                <c:pt idx="273">
                  <c:v>7315.5661565853679</c:v>
                </c:pt>
                <c:pt idx="274">
                  <c:v>7315.5661565853679</c:v>
                </c:pt>
                <c:pt idx="275">
                  <c:v>7315.5661565853679</c:v>
                </c:pt>
                <c:pt idx="276">
                  <c:v>7315.5661565853679</c:v>
                </c:pt>
                <c:pt idx="277">
                  <c:v>7315.5661565853679</c:v>
                </c:pt>
                <c:pt idx="278">
                  <c:v>7315.5661565853679</c:v>
                </c:pt>
                <c:pt idx="279">
                  <c:v>7315.5661565853679</c:v>
                </c:pt>
                <c:pt idx="280">
                  <c:v>7315.5661565853679</c:v>
                </c:pt>
                <c:pt idx="281">
                  <c:v>7315.5661565853679</c:v>
                </c:pt>
                <c:pt idx="282">
                  <c:v>7315.5661565853679</c:v>
                </c:pt>
                <c:pt idx="283">
                  <c:v>7315.5661565853679</c:v>
                </c:pt>
                <c:pt idx="284">
                  <c:v>7315.5661565853679</c:v>
                </c:pt>
                <c:pt idx="285">
                  <c:v>7315.5661565853679</c:v>
                </c:pt>
                <c:pt idx="286">
                  <c:v>7315.5661565853679</c:v>
                </c:pt>
                <c:pt idx="287">
                  <c:v>7315.5661565853679</c:v>
                </c:pt>
                <c:pt idx="288">
                  <c:v>7315.5661565853679</c:v>
                </c:pt>
                <c:pt idx="289">
                  <c:v>7315.5661565853679</c:v>
                </c:pt>
                <c:pt idx="290">
                  <c:v>7315.5661565853679</c:v>
                </c:pt>
                <c:pt idx="291">
                  <c:v>7315.5661565853679</c:v>
                </c:pt>
                <c:pt idx="292">
                  <c:v>7315.5661565853679</c:v>
                </c:pt>
                <c:pt idx="293">
                  <c:v>7315.5661565853679</c:v>
                </c:pt>
                <c:pt idx="294">
                  <c:v>7315.5661565853679</c:v>
                </c:pt>
                <c:pt idx="295">
                  <c:v>7315.5661565853679</c:v>
                </c:pt>
                <c:pt idx="296">
                  <c:v>7315.5661565853679</c:v>
                </c:pt>
                <c:pt idx="297">
                  <c:v>7315.5661565853679</c:v>
                </c:pt>
                <c:pt idx="298">
                  <c:v>7315.5661565853679</c:v>
                </c:pt>
                <c:pt idx="299">
                  <c:v>7315.5661565853679</c:v>
                </c:pt>
                <c:pt idx="300">
                  <c:v>7315.5661565853679</c:v>
                </c:pt>
                <c:pt idx="301">
                  <c:v>7315.5661565853679</c:v>
                </c:pt>
                <c:pt idx="302">
                  <c:v>7315.5661565853679</c:v>
                </c:pt>
                <c:pt idx="303">
                  <c:v>7315.5661565853679</c:v>
                </c:pt>
                <c:pt idx="304">
                  <c:v>7315.5661565853679</c:v>
                </c:pt>
                <c:pt idx="305">
                  <c:v>7315.5661565853679</c:v>
                </c:pt>
                <c:pt idx="306">
                  <c:v>7315.5661565853679</c:v>
                </c:pt>
                <c:pt idx="307">
                  <c:v>7315.5661565853679</c:v>
                </c:pt>
                <c:pt idx="308">
                  <c:v>7315.5661565853679</c:v>
                </c:pt>
                <c:pt idx="309">
                  <c:v>7315.5661565853679</c:v>
                </c:pt>
                <c:pt idx="310">
                  <c:v>7315.5661565853679</c:v>
                </c:pt>
                <c:pt idx="311">
                  <c:v>7315.5661565853679</c:v>
                </c:pt>
                <c:pt idx="312">
                  <c:v>7315.5661565853679</c:v>
                </c:pt>
                <c:pt idx="313">
                  <c:v>7315.5661565853679</c:v>
                </c:pt>
                <c:pt idx="314">
                  <c:v>7315.5661565853679</c:v>
                </c:pt>
                <c:pt idx="315">
                  <c:v>7315.5661565853679</c:v>
                </c:pt>
                <c:pt idx="316">
                  <c:v>7315.5661565853679</c:v>
                </c:pt>
                <c:pt idx="317">
                  <c:v>7315.5661565853679</c:v>
                </c:pt>
                <c:pt idx="318">
                  <c:v>7315.5661565853679</c:v>
                </c:pt>
                <c:pt idx="319">
                  <c:v>7315.5661565853679</c:v>
                </c:pt>
                <c:pt idx="320">
                  <c:v>7315.5661565853679</c:v>
                </c:pt>
                <c:pt idx="321">
                  <c:v>7315.5661565853679</c:v>
                </c:pt>
                <c:pt idx="322">
                  <c:v>7315.5661565853679</c:v>
                </c:pt>
                <c:pt idx="323">
                  <c:v>7315.5661565853679</c:v>
                </c:pt>
                <c:pt idx="324">
                  <c:v>7315.5661565853679</c:v>
                </c:pt>
                <c:pt idx="325">
                  <c:v>7315.5661565853679</c:v>
                </c:pt>
                <c:pt idx="326">
                  <c:v>7315.5661565853679</c:v>
                </c:pt>
                <c:pt idx="327">
                  <c:v>7315.5661565853679</c:v>
                </c:pt>
                <c:pt idx="328">
                  <c:v>7315.5661565853679</c:v>
                </c:pt>
                <c:pt idx="329">
                  <c:v>7315.5661565853679</c:v>
                </c:pt>
                <c:pt idx="330">
                  <c:v>7315.5661565853679</c:v>
                </c:pt>
                <c:pt idx="331">
                  <c:v>7315.5661565853679</c:v>
                </c:pt>
                <c:pt idx="332">
                  <c:v>7315.5661565853679</c:v>
                </c:pt>
                <c:pt idx="333">
                  <c:v>7315.5661565853679</c:v>
                </c:pt>
                <c:pt idx="334">
                  <c:v>7315.5661565853679</c:v>
                </c:pt>
                <c:pt idx="335">
                  <c:v>7315.5661565853679</c:v>
                </c:pt>
                <c:pt idx="336">
                  <c:v>7315.5661565853679</c:v>
                </c:pt>
                <c:pt idx="337">
                  <c:v>7315.5661565853679</c:v>
                </c:pt>
                <c:pt idx="338">
                  <c:v>7315.5661565853679</c:v>
                </c:pt>
                <c:pt idx="339">
                  <c:v>7315.5661565853679</c:v>
                </c:pt>
                <c:pt idx="340">
                  <c:v>7315.5661565853679</c:v>
                </c:pt>
                <c:pt idx="341">
                  <c:v>7315.5661565853679</c:v>
                </c:pt>
                <c:pt idx="342">
                  <c:v>7315.5661565853679</c:v>
                </c:pt>
                <c:pt idx="343">
                  <c:v>7315.5661565853679</c:v>
                </c:pt>
                <c:pt idx="344">
                  <c:v>7315.5661565853679</c:v>
                </c:pt>
                <c:pt idx="345">
                  <c:v>7315.5661565853679</c:v>
                </c:pt>
                <c:pt idx="346">
                  <c:v>7315.5661565853679</c:v>
                </c:pt>
                <c:pt idx="347">
                  <c:v>7315.5661565853679</c:v>
                </c:pt>
                <c:pt idx="348">
                  <c:v>7315.5661565853679</c:v>
                </c:pt>
                <c:pt idx="349">
                  <c:v>7315.5661565853679</c:v>
                </c:pt>
                <c:pt idx="350">
                  <c:v>7315.5661565853679</c:v>
                </c:pt>
                <c:pt idx="351">
                  <c:v>7315.5661565853679</c:v>
                </c:pt>
                <c:pt idx="352">
                  <c:v>7315.5661565853679</c:v>
                </c:pt>
                <c:pt idx="353">
                  <c:v>7315.5661565853679</c:v>
                </c:pt>
                <c:pt idx="354">
                  <c:v>7315.5661565853679</c:v>
                </c:pt>
                <c:pt idx="355">
                  <c:v>7315.5661565853679</c:v>
                </c:pt>
                <c:pt idx="356">
                  <c:v>7315.5661565853679</c:v>
                </c:pt>
                <c:pt idx="357">
                  <c:v>7315.5661565853679</c:v>
                </c:pt>
                <c:pt idx="358">
                  <c:v>7315.5661565853679</c:v>
                </c:pt>
                <c:pt idx="359">
                  <c:v>7315.5661565853679</c:v>
                </c:pt>
                <c:pt idx="360">
                  <c:v>7315.5661565853679</c:v>
                </c:pt>
                <c:pt idx="361">
                  <c:v>7315.5661565853679</c:v>
                </c:pt>
                <c:pt idx="362">
                  <c:v>7315.5661565853679</c:v>
                </c:pt>
                <c:pt idx="363">
                  <c:v>7315.5661565853679</c:v>
                </c:pt>
                <c:pt idx="364">
                  <c:v>7315.5661565853679</c:v>
                </c:pt>
                <c:pt idx="365">
                  <c:v>7315.5661565853679</c:v>
                </c:pt>
                <c:pt idx="366">
                  <c:v>7315.5661565853679</c:v>
                </c:pt>
                <c:pt idx="367">
                  <c:v>7315.5661565853679</c:v>
                </c:pt>
                <c:pt idx="368">
                  <c:v>7315.5661565853679</c:v>
                </c:pt>
                <c:pt idx="369">
                  <c:v>7315.5661565853679</c:v>
                </c:pt>
                <c:pt idx="370">
                  <c:v>7315.5661565853679</c:v>
                </c:pt>
                <c:pt idx="371">
                  <c:v>7315.5661565853679</c:v>
                </c:pt>
                <c:pt idx="372">
                  <c:v>7315.5661565853679</c:v>
                </c:pt>
                <c:pt idx="373">
                  <c:v>7315.5661565853679</c:v>
                </c:pt>
                <c:pt idx="374">
                  <c:v>7315.5661565853679</c:v>
                </c:pt>
                <c:pt idx="375">
                  <c:v>7315.5661565853679</c:v>
                </c:pt>
                <c:pt idx="376">
                  <c:v>7315.5661565853679</c:v>
                </c:pt>
                <c:pt idx="377">
                  <c:v>7315.5661565853679</c:v>
                </c:pt>
                <c:pt idx="378">
                  <c:v>7315.5661565853679</c:v>
                </c:pt>
                <c:pt idx="379">
                  <c:v>7315.5661565853679</c:v>
                </c:pt>
                <c:pt idx="380">
                  <c:v>7315.5661565853679</c:v>
                </c:pt>
                <c:pt idx="381">
                  <c:v>7315.5661565853679</c:v>
                </c:pt>
                <c:pt idx="382">
                  <c:v>7315.5661565853679</c:v>
                </c:pt>
                <c:pt idx="383">
                  <c:v>7315.5661565853679</c:v>
                </c:pt>
                <c:pt idx="384">
                  <c:v>7315.5661565853679</c:v>
                </c:pt>
                <c:pt idx="385">
                  <c:v>7315.5661565853679</c:v>
                </c:pt>
                <c:pt idx="386">
                  <c:v>7315.5661565853679</c:v>
                </c:pt>
                <c:pt idx="387">
                  <c:v>7315.5661565853679</c:v>
                </c:pt>
                <c:pt idx="388">
                  <c:v>7315.5661565853679</c:v>
                </c:pt>
                <c:pt idx="389">
                  <c:v>7315.5661565853679</c:v>
                </c:pt>
                <c:pt idx="390">
                  <c:v>7315.5661565853679</c:v>
                </c:pt>
                <c:pt idx="391">
                  <c:v>7315.5661565853679</c:v>
                </c:pt>
                <c:pt idx="392">
                  <c:v>7315.5661565853679</c:v>
                </c:pt>
                <c:pt idx="393">
                  <c:v>7315.5661565853679</c:v>
                </c:pt>
                <c:pt idx="394">
                  <c:v>7315.5661565853679</c:v>
                </c:pt>
                <c:pt idx="395">
                  <c:v>7315.5661565853679</c:v>
                </c:pt>
                <c:pt idx="396">
                  <c:v>7315.5661565853679</c:v>
                </c:pt>
                <c:pt idx="397">
                  <c:v>7315.5661565853679</c:v>
                </c:pt>
                <c:pt idx="398">
                  <c:v>7315.5661565853679</c:v>
                </c:pt>
                <c:pt idx="399">
                  <c:v>7315.5661565853679</c:v>
                </c:pt>
                <c:pt idx="400">
                  <c:v>7315.5661565853679</c:v>
                </c:pt>
                <c:pt idx="401">
                  <c:v>7315.5661565853679</c:v>
                </c:pt>
                <c:pt idx="402">
                  <c:v>7315.5661565853679</c:v>
                </c:pt>
                <c:pt idx="403">
                  <c:v>7315.5661565853679</c:v>
                </c:pt>
                <c:pt idx="404">
                  <c:v>7315.5661565853679</c:v>
                </c:pt>
                <c:pt idx="405">
                  <c:v>7315.5661565853679</c:v>
                </c:pt>
                <c:pt idx="406">
                  <c:v>7315.5661565853679</c:v>
                </c:pt>
                <c:pt idx="407">
                  <c:v>7315.5661565853679</c:v>
                </c:pt>
                <c:pt idx="408">
                  <c:v>7315.5661565853679</c:v>
                </c:pt>
                <c:pt idx="409">
                  <c:v>7315.5661565853679</c:v>
                </c:pt>
                <c:pt idx="410">
                  <c:v>7315.5661565853679</c:v>
                </c:pt>
                <c:pt idx="411">
                  <c:v>7315.5661565853679</c:v>
                </c:pt>
                <c:pt idx="412">
                  <c:v>7315.5661565853679</c:v>
                </c:pt>
                <c:pt idx="413">
                  <c:v>7315.5661565853679</c:v>
                </c:pt>
                <c:pt idx="414">
                  <c:v>7315.5661565853679</c:v>
                </c:pt>
                <c:pt idx="415">
                  <c:v>7315.5661565853679</c:v>
                </c:pt>
                <c:pt idx="416">
                  <c:v>7315.5661565853679</c:v>
                </c:pt>
                <c:pt idx="417">
                  <c:v>7315.5661565853679</c:v>
                </c:pt>
                <c:pt idx="418">
                  <c:v>7315.5661565853679</c:v>
                </c:pt>
                <c:pt idx="419">
                  <c:v>7315.5661565853679</c:v>
                </c:pt>
                <c:pt idx="420">
                  <c:v>7315.5661565853679</c:v>
                </c:pt>
                <c:pt idx="421">
                  <c:v>7315.5661565853679</c:v>
                </c:pt>
                <c:pt idx="422">
                  <c:v>7315.5661565853679</c:v>
                </c:pt>
                <c:pt idx="423">
                  <c:v>7315.5661565853679</c:v>
                </c:pt>
                <c:pt idx="424">
                  <c:v>7315.5661565853679</c:v>
                </c:pt>
                <c:pt idx="425">
                  <c:v>7315.5661565853679</c:v>
                </c:pt>
                <c:pt idx="426">
                  <c:v>7315.5661565853679</c:v>
                </c:pt>
                <c:pt idx="427">
                  <c:v>7315.5661565853679</c:v>
                </c:pt>
                <c:pt idx="428">
                  <c:v>7315.5661565853679</c:v>
                </c:pt>
                <c:pt idx="429">
                  <c:v>7315.5661565853679</c:v>
                </c:pt>
                <c:pt idx="430">
                  <c:v>7315.5661565853679</c:v>
                </c:pt>
                <c:pt idx="431">
                  <c:v>7315.5661565853679</c:v>
                </c:pt>
                <c:pt idx="432">
                  <c:v>7315.5661565853679</c:v>
                </c:pt>
                <c:pt idx="433">
                  <c:v>7315.5661565853679</c:v>
                </c:pt>
                <c:pt idx="434">
                  <c:v>7315.5661565853679</c:v>
                </c:pt>
                <c:pt idx="435">
                  <c:v>7315.5661565853679</c:v>
                </c:pt>
                <c:pt idx="436">
                  <c:v>7315.5661565853679</c:v>
                </c:pt>
                <c:pt idx="437">
                  <c:v>7315.5661565853679</c:v>
                </c:pt>
                <c:pt idx="438">
                  <c:v>7315.5661565853679</c:v>
                </c:pt>
                <c:pt idx="439">
                  <c:v>7315.5661565853679</c:v>
                </c:pt>
                <c:pt idx="440">
                  <c:v>7315.5661565853679</c:v>
                </c:pt>
                <c:pt idx="441">
                  <c:v>7315.5661565853679</c:v>
                </c:pt>
                <c:pt idx="442">
                  <c:v>7315.5661565853679</c:v>
                </c:pt>
                <c:pt idx="443">
                  <c:v>7315.5661565853679</c:v>
                </c:pt>
                <c:pt idx="444">
                  <c:v>7315.5661565853679</c:v>
                </c:pt>
                <c:pt idx="445">
                  <c:v>7315.5661565853679</c:v>
                </c:pt>
                <c:pt idx="446">
                  <c:v>7315.5661565853679</c:v>
                </c:pt>
                <c:pt idx="447">
                  <c:v>7315.5661565853679</c:v>
                </c:pt>
                <c:pt idx="448">
                  <c:v>7315.5661565853679</c:v>
                </c:pt>
                <c:pt idx="449">
                  <c:v>7315.5661565853679</c:v>
                </c:pt>
                <c:pt idx="450">
                  <c:v>7315.5661565853679</c:v>
                </c:pt>
                <c:pt idx="451">
                  <c:v>7315.5661565853679</c:v>
                </c:pt>
                <c:pt idx="452">
                  <c:v>7315.5661565853679</c:v>
                </c:pt>
                <c:pt idx="453">
                  <c:v>7315.5661565853679</c:v>
                </c:pt>
                <c:pt idx="454">
                  <c:v>7315.5661565853679</c:v>
                </c:pt>
                <c:pt idx="455">
                  <c:v>7315.5661565853679</c:v>
                </c:pt>
                <c:pt idx="456">
                  <c:v>7315.5661565853679</c:v>
                </c:pt>
                <c:pt idx="457">
                  <c:v>7315.5661565853679</c:v>
                </c:pt>
                <c:pt idx="458">
                  <c:v>7315.5661565853679</c:v>
                </c:pt>
                <c:pt idx="459">
                  <c:v>7315.5661565853679</c:v>
                </c:pt>
                <c:pt idx="460">
                  <c:v>7315.5661565853679</c:v>
                </c:pt>
                <c:pt idx="461">
                  <c:v>7315.5661565853679</c:v>
                </c:pt>
                <c:pt idx="462">
                  <c:v>7315.5661565853679</c:v>
                </c:pt>
                <c:pt idx="463">
                  <c:v>7315.5661565853679</c:v>
                </c:pt>
                <c:pt idx="464">
                  <c:v>7315.5661565853679</c:v>
                </c:pt>
                <c:pt idx="465">
                  <c:v>7315.5661565853679</c:v>
                </c:pt>
                <c:pt idx="466">
                  <c:v>7315.5661565853679</c:v>
                </c:pt>
                <c:pt idx="467">
                  <c:v>7315.5661565853679</c:v>
                </c:pt>
                <c:pt idx="468">
                  <c:v>7315.5661565853679</c:v>
                </c:pt>
                <c:pt idx="469">
                  <c:v>7315.5661565853679</c:v>
                </c:pt>
                <c:pt idx="470">
                  <c:v>7315.5661565853679</c:v>
                </c:pt>
                <c:pt idx="471">
                  <c:v>7315.5661565853679</c:v>
                </c:pt>
                <c:pt idx="472">
                  <c:v>7315.5661565853679</c:v>
                </c:pt>
                <c:pt idx="473">
                  <c:v>7315.5661565853679</c:v>
                </c:pt>
                <c:pt idx="474">
                  <c:v>7315.5661565853679</c:v>
                </c:pt>
                <c:pt idx="475">
                  <c:v>7315.5661565853679</c:v>
                </c:pt>
                <c:pt idx="476">
                  <c:v>7315.5661565853679</c:v>
                </c:pt>
                <c:pt idx="477">
                  <c:v>7315.5661565853679</c:v>
                </c:pt>
                <c:pt idx="478">
                  <c:v>7315.5661565853679</c:v>
                </c:pt>
                <c:pt idx="479">
                  <c:v>7315.5661565853679</c:v>
                </c:pt>
                <c:pt idx="480">
                  <c:v>7315.5661565853679</c:v>
                </c:pt>
                <c:pt idx="481">
                  <c:v>7315.5661565853679</c:v>
                </c:pt>
                <c:pt idx="482">
                  <c:v>7315.5661565853679</c:v>
                </c:pt>
                <c:pt idx="483">
                  <c:v>7315.5661565853679</c:v>
                </c:pt>
                <c:pt idx="484">
                  <c:v>7315.5661565853679</c:v>
                </c:pt>
                <c:pt idx="485">
                  <c:v>7315.5661565853679</c:v>
                </c:pt>
                <c:pt idx="486">
                  <c:v>7315.5661565853679</c:v>
                </c:pt>
                <c:pt idx="487">
                  <c:v>7315.5661565853679</c:v>
                </c:pt>
                <c:pt idx="488">
                  <c:v>7315.5661565853679</c:v>
                </c:pt>
                <c:pt idx="489">
                  <c:v>7315.5661565853679</c:v>
                </c:pt>
                <c:pt idx="490">
                  <c:v>7315.5661565853679</c:v>
                </c:pt>
                <c:pt idx="491">
                  <c:v>7315.5661565853679</c:v>
                </c:pt>
                <c:pt idx="492">
                  <c:v>7315.5661565853679</c:v>
                </c:pt>
                <c:pt idx="493">
                  <c:v>7315.5661565853679</c:v>
                </c:pt>
                <c:pt idx="494">
                  <c:v>7315.5661565853679</c:v>
                </c:pt>
                <c:pt idx="495">
                  <c:v>7315.5661565853679</c:v>
                </c:pt>
                <c:pt idx="496">
                  <c:v>7315.5661565853679</c:v>
                </c:pt>
                <c:pt idx="497">
                  <c:v>7315.5661565853679</c:v>
                </c:pt>
                <c:pt idx="498">
                  <c:v>7315.5661565853679</c:v>
                </c:pt>
                <c:pt idx="499">
                  <c:v>7315.5661565853679</c:v>
                </c:pt>
                <c:pt idx="500">
                  <c:v>7315.5661565853679</c:v>
                </c:pt>
                <c:pt idx="501">
                  <c:v>7315.5661565853679</c:v>
                </c:pt>
                <c:pt idx="502">
                  <c:v>7315.5661565853679</c:v>
                </c:pt>
                <c:pt idx="503">
                  <c:v>7315.5661565853679</c:v>
                </c:pt>
                <c:pt idx="504">
                  <c:v>7315.5661565853679</c:v>
                </c:pt>
                <c:pt idx="505">
                  <c:v>7315.5661565853679</c:v>
                </c:pt>
                <c:pt idx="506">
                  <c:v>7315.5661565853679</c:v>
                </c:pt>
                <c:pt idx="507">
                  <c:v>7315.5661565853679</c:v>
                </c:pt>
                <c:pt idx="508">
                  <c:v>7315.5661565853679</c:v>
                </c:pt>
                <c:pt idx="509">
                  <c:v>7315.5661565853679</c:v>
                </c:pt>
                <c:pt idx="510">
                  <c:v>7315.5661565853679</c:v>
                </c:pt>
                <c:pt idx="511">
                  <c:v>7315.5661565853679</c:v>
                </c:pt>
                <c:pt idx="512">
                  <c:v>7315.5661565853679</c:v>
                </c:pt>
                <c:pt idx="513">
                  <c:v>7315.5661565853679</c:v>
                </c:pt>
                <c:pt idx="514">
                  <c:v>7315.5661565853679</c:v>
                </c:pt>
                <c:pt idx="515">
                  <c:v>7315.5661565853679</c:v>
                </c:pt>
                <c:pt idx="516">
                  <c:v>7315.5661565853679</c:v>
                </c:pt>
                <c:pt idx="517">
                  <c:v>7315.5661565853679</c:v>
                </c:pt>
                <c:pt idx="518">
                  <c:v>7315.5661565853679</c:v>
                </c:pt>
                <c:pt idx="519">
                  <c:v>7315.5661565853679</c:v>
                </c:pt>
                <c:pt idx="520">
                  <c:v>7315.5661565853679</c:v>
                </c:pt>
                <c:pt idx="521">
                  <c:v>7315.5661565853679</c:v>
                </c:pt>
                <c:pt idx="522">
                  <c:v>7315.5661565853679</c:v>
                </c:pt>
                <c:pt idx="523">
                  <c:v>7315.5661565853679</c:v>
                </c:pt>
                <c:pt idx="524">
                  <c:v>7315.5661565853679</c:v>
                </c:pt>
                <c:pt idx="525">
                  <c:v>7315.5661565853679</c:v>
                </c:pt>
                <c:pt idx="526">
                  <c:v>7315.5661565853679</c:v>
                </c:pt>
                <c:pt idx="527">
                  <c:v>7315.5661565853679</c:v>
                </c:pt>
                <c:pt idx="528">
                  <c:v>7315.5661565853679</c:v>
                </c:pt>
                <c:pt idx="529">
                  <c:v>7315.5661565853679</c:v>
                </c:pt>
                <c:pt idx="530">
                  <c:v>7315.5661565853679</c:v>
                </c:pt>
                <c:pt idx="531">
                  <c:v>7315.5661565853679</c:v>
                </c:pt>
                <c:pt idx="532">
                  <c:v>7315.5661565853679</c:v>
                </c:pt>
                <c:pt idx="533">
                  <c:v>7315.5661565853679</c:v>
                </c:pt>
                <c:pt idx="534">
                  <c:v>7315.5661565853679</c:v>
                </c:pt>
                <c:pt idx="535">
                  <c:v>7315.5661565853679</c:v>
                </c:pt>
                <c:pt idx="536">
                  <c:v>7315.5661565853679</c:v>
                </c:pt>
                <c:pt idx="537">
                  <c:v>7315.5661565853679</c:v>
                </c:pt>
                <c:pt idx="538">
                  <c:v>7315.5661565853679</c:v>
                </c:pt>
                <c:pt idx="539">
                  <c:v>7315.5661565853679</c:v>
                </c:pt>
                <c:pt idx="540">
                  <c:v>7315.5661565853679</c:v>
                </c:pt>
                <c:pt idx="541">
                  <c:v>7315.5661565853679</c:v>
                </c:pt>
                <c:pt idx="542">
                  <c:v>7315.5661565853679</c:v>
                </c:pt>
                <c:pt idx="543">
                  <c:v>7315.5661565853679</c:v>
                </c:pt>
                <c:pt idx="544">
                  <c:v>7315.5661565853679</c:v>
                </c:pt>
                <c:pt idx="545">
                  <c:v>7315.5661565853679</c:v>
                </c:pt>
                <c:pt idx="546">
                  <c:v>7315.5661565853679</c:v>
                </c:pt>
                <c:pt idx="547">
                  <c:v>7315.5661565853679</c:v>
                </c:pt>
                <c:pt idx="548">
                  <c:v>7315.5661565853679</c:v>
                </c:pt>
                <c:pt idx="549">
                  <c:v>7315.5661565853679</c:v>
                </c:pt>
                <c:pt idx="550">
                  <c:v>7315.5661565853679</c:v>
                </c:pt>
                <c:pt idx="551">
                  <c:v>7315.5661565853679</c:v>
                </c:pt>
                <c:pt idx="552">
                  <c:v>7315.5661565853679</c:v>
                </c:pt>
                <c:pt idx="553">
                  <c:v>7315.5661565853679</c:v>
                </c:pt>
                <c:pt idx="554">
                  <c:v>7315.5661565853679</c:v>
                </c:pt>
                <c:pt idx="555">
                  <c:v>7315.5661565853679</c:v>
                </c:pt>
                <c:pt idx="556">
                  <c:v>7315.5661565853679</c:v>
                </c:pt>
                <c:pt idx="557">
                  <c:v>7315.5661565853679</c:v>
                </c:pt>
                <c:pt idx="558">
                  <c:v>7315.5661565853679</c:v>
                </c:pt>
                <c:pt idx="559">
                  <c:v>7315.5661565853679</c:v>
                </c:pt>
                <c:pt idx="560">
                  <c:v>7315.5661565853679</c:v>
                </c:pt>
                <c:pt idx="561">
                  <c:v>7315.5661565853679</c:v>
                </c:pt>
                <c:pt idx="562">
                  <c:v>7315.5661565853679</c:v>
                </c:pt>
                <c:pt idx="563">
                  <c:v>7315.5661565853679</c:v>
                </c:pt>
                <c:pt idx="564">
                  <c:v>7315.5661565853679</c:v>
                </c:pt>
                <c:pt idx="565">
                  <c:v>7315.5661565853679</c:v>
                </c:pt>
                <c:pt idx="566">
                  <c:v>7315.5661565853679</c:v>
                </c:pt>
                <c:pt idx="567">
                  <c:v>7315.5661565853679</c:v>
                </c:pt>
                <c:pt idx="568">
                  <c:v>7315.5661565853679</c:v>
                </c:pt>
                <c:pt idx="569">
                  <c:v>7315.5661565853679</c:v>
                </c:pt>
                <c:pt idx="570">
                  <c:v>7315.5661565853679</c:v>
                </c:pt>
                <c:pt idx="571">
                  <c:v>7315.5661565853679</c:v>
                </c:pt>
                <c:pt idx="572">
                  <c:v>7315.5661565853679</c:v>
                </c:pt>
                <c:pt idx="573">
                  <c:v>7315.5661565853679</c:v>
                </c:pt>
                <c:pt idx="574">
                  <c:v>7315.5661565853679</c:v>
                </c:pt>
                <c:pt idx="575">
                  <c:v>7315.5661565853679</c:v>
                </c:pt>
                <c:pt idx="576">
                  <c:v>7315.5661565853679</c:v>
                </c:pt>
                <c:pt idx="577">
                  <c:v>7315.5661565853679</c:v>
                </c:pt>
                <c:pt idx="578">
                  <c:v>7315.5661565853679</c:v>
                </c:pt>
                <c:pt idx="579">
                  <c:v>7315.5661565853679</c:v>
                </c:pt>
                <c:pt idx="580">
                  <c:v>7315.5661565853679</c:v>
                </c:pt>
                <c:pt idx="581">
                  <c:v>7315.5661565853679</c:v>
                </c:pt>
                <c:pt idx="582">
                  <c:v>7315.5661565853679</c:v>
                </c:pt>
                <c:pt idx="583">
                  <c:v>7315.5661565853679</c:v>
                </c:pt>
                <c:pt idx="584">
                  <c:v>7315.5661565853679</c:v>
                </c:pt>
                <c:pt idx="585">
                  <c:v>7315.5661565853679</c:v>
                </c:pt>
                <c:pt idx="586">
                  <c:v>7315.5661565853679</c:v>
                </c:pt>
                <c:pt idx="587">
                  <c:v>7315.5661565853679</c:v>
                </c:pt>
                <c:pt idx="588">
                  <c:v>7315.5661565853679</c:v>
                </c:pt>
                <c:pt idx="589">
                  <c:v>7315.5661565853679</c:v>
                </c:pt>
                <c:pt idx="590">
                  <c:v>7315.5661565853679</c:v>
                </c:pt>
                <c:pt idx="591">
                  <c:v>7315.5661565853679</c:v>
                </c:pt>
                <c:pt idx="592">
                  <c:v>7315.5661565853679</c:v>
                </c:pt>
                <c:pt idx="593">
                  <c:v>7315.5661565853679</c:v>
                </c:pt>
                <c:pt idx="594">
                  <c:v>7315.5661565853679</c:v>
                </c:pt>
                <c:pt idx="595">
                  <c:v>7315.5661565853679</c:v>
                </c:pt>
                <c:pt idx="596">
                  <c:v>7315.5661565853679</c:v>
                </c:pt>
                <c:pt idx="597">
                  <c:v>7315.5661565853679</c:v>
                </c:pt>
                <c:pt idx="598">
                  <c:v>7315.5661565853679</c:v>
                </c:pt>
                <c:pt idx="599">
                  <c:v>7315.5661565853679</c:v>
                </c:pt>
                <c:pt idx="600">
                  <c:v>7315.5661565853679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F0B-4A28-B5E4-FEDD285E6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992824"/>
        <c:axId val="751993152"/>
      </c:scatterChart>
      <c:valAx>
        <c:axId val="751992824"/>
        <c:scaling>
          <c:orientation val="minMax"/>
          <c:max val="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Light Vehicle Toll</a:t>
                </a:r>
              </a:p>
            </c:rich>
          </c:tx>
          <c:layout>
            <c:manualLayout>
              <c:xMode val="edge"/>
              <c:yMode val="edge"/>
              <c:x val="0.39485933120943467"/>
              <c:y val="0.966134543953233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3152"/>
        <c:crosses val="autoZero"/>
        <c:crossBetween val="midCat"/>
        <c:majorUnit val="0.5"/>
      </c:valAx>
      <c:valAx>
        <c:axId val="7519931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Estimated AADT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992824"/>
        <c:crosses val="autoZero"/>
        <c:crossBetween val="midCat"/>
        <c:majorUnit val="100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294845E-F0BC-4210-ACFE-3BF5A7C16ACD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764767A-2010-4747-85AD-7E059F229A86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AD792B3-16B0-4190-8BA5-F1B4B9ED5B0C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1662F50-52FD-468E-9FDA-BC4667D59486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2129716-DF56-4119-ACD3-22958DCE6955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2F3A041-89D3-4D01-ADA4-505EBFB00A21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ED4FE47-2351-46A8-B8ED-C30AA5D3883B}">
  <sheetPr/>
  <sheetViews>
    <sheetView zoomScale="12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F8A82F-3A8B-47BE-9CBE-EAEF51673F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6EEF1D-911A-4A07-9154-87F8E05AFA5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AF03BB-EF09-4BC1-91DA-9FC18502FEE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9B251F-285F-49D5-8855-5399704DCC6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BED66E-81D4-47FF-B697-B6886283BC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F8DBE4-5DD7-49BE-81CA-2EBBB97823A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1C796F-13FF-402D-86D2-5D572F15A8A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C41E191-79D1-4C7E-9C01-A6ACC665C04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raigN\Manawatu%20Gorge%20Replacement%20Project\Tolling%20Assessment\Te%20Ahu%20a%20Turanga%20-%20Tolling%20Assessment%20-%20NZTA%20EEM%20Travel%20Time%20Time%20Cost%20(WTP)%20Calc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raigN\Manawatu%20Gorge%20Replacement%20Project\Tolling%20Assessment\Te%20Ahu%20a%20Turanga%20-%20Historic%20Growth%20in%20Mean%20Household%20Incom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raigN\Manawatu%20Gorge%20Replacement%20Project\Tolling%20Assessment\Te%20Ahu%20a%20Turanga%20-%20Tolling%20Assessment%20-%20Travel%20Time%20Saving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>
        <row r="35">
          <cell r="I35">
            <v>22.898470971055932</v>
          </cell>
        </row>
        <row r="40">
          <cell r="I40">
            <v>47.068802897614241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storic Growth Data"/>
      <sheetName val="Chart"/>
    </sheetNames>
    <sheetDataSet>
      <sheetData sheetId="0">
        <row r="15">
          <cell r="I15">
            <v>2.4104537437870763E-2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ute Travel Times"/>
      <sheetName val="Link Travel Times"/>
      <sheetName val="Incremental TTs"/>
      <sheetName val="Predicted Travel Times"/>
    </sheetNames>
    <sheetDataSet>
      <sheetData sheetId="0"/>
      <sheetData sheetId="1"/>
      <sheetData sheetId="2"/>
      <sheetData sheetId="3">
        <row r="7">
          <cell r="G7">
            <v>8.519999999999996</v>
          </cell>
          <cell r="I7">
            <v>8.55833333333333</v>
          </cell>
        </row>
        <row r="10">
          <cell r="G10">
            <v>4.519999999999996</v>
          </cell>
          <cell r="I10">
            <v>8.55833333333333</v>
          </cell>
        </row>
        <row r="13">
          <cell r="G13">
            <v>5.653333333333336</v>
          </cell>
          <cell r="I13">
            <v>5.6916666666666629</v>
          </cell>
        </row>
        <row r="16">
          <cell r="G16">
            <v>5.653333333333336</v>
          </cell>
          <cell r="I16">
            <v>5.6916666666666629</v>
          </cell>
        </row>
        <row r="19">
          <cell r="G19">
            <v>5.2957575757575768</v>
          </cell>
          <cell r="I19">
            <v>5.3340909090909072</v>
          </cell>
        </row>
        <row r="22">
          <cell r="G22">
            <v>5.2957575757575768</v>
          </cell>
          <cell r="I22">
            <v>5.3340909090909037</v>
          </cell>
        </row>
        <row r="25">
          <cell r="G25">
            <v>8.519999999999996</v>
          </cell>
          <cell r="I25">
            <v>8.55833333333333</v>
          </cell>
        </row>
        <row r="28">
          <cell r="G28">
            <v>8.519999999999996</v>
          </cell>
          <cell r="I28">
            <v>8.55833333333333</v>
          </cell>
        </row>
        <row r="31">
          <cell r="G31">
            <v>7.6866666666666639</v>
          </cell>
          <cell r="I31">
            <v>7.7249999999999979</v>
          </cell>
        </row>
        <row r="34">
          <cell r="G34">
            <v>7.6866666666666603</v>
          </cell>
          <cell r="I34">
            <v>7.7249999999999979</v>
          </cell>
        </row>
        <row r="37">
          <cell r="G37">
            <v>9.759999999999998</v>
          </cell>
          <cell r="I37">
            <v>9.798333333333332</v>
          </cell>
        </row>
        <row r="40">
          <cell r="G40">
            <v>-0.24000000000000199</v>
          </cell>
          <cell r="I40">
            <v>-1.4335531135531099</v>
          </cell>
        </row>
        <row r="43">
          <cell r="G43">
            <v>10.895757575757575</v>
          </cell>
          <cell r="I43">
            <v>11.934090909090905</v>
          </cell>
        </row>
        <row r="46">
          <cell r="G46">
            <v>-3.1042424242424289</v>
          </cell>
          <cell r="I46">
            <v>-4.2977955377955439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V31"/>
  <sheetViews>
    <sheetView tabSelected="1" zoomScale="85" zoomScaleNormal="100" zoomScaleSheetLayoutView="75" workbookViewId="0"/>
  </sheetViews>
  <sheetFormatPr defaultRowHeight="13.2" x14ac:dyDescent="0.25"/>
  <cols>
    <col min="1" max="1" width="0.88671875" customWidth="1"/>
    <col min="2" max="2" width="24.6640625" customWidth="1"/>
    <col min="3" max="6" width="10.6640625" customWidth="1"/>
    <col min="7" max="7" width="0.88671875" customWidth="1"/>
    <col min="8" max="10" width="10.6640625" customWidth="1"/>
    <col min="11" max="28" width="8.6640625" customWidth="1"/>
    <col min="29" max="34" width="8.6640625" style="6" customWidth="1"/>
    <col min="35" max="41" width="8.6640625" style="3" customWidth="1"/>
    <col min="42" max="43" width="8.6640625" style="4" customWidth="1"/>
    <col min="44" max="44" width="8.6640625" style="1" customWidth="1"/>
    <col min="45" max="46" width="8.6640625" customWidth="1"/>
    <col min="47" max="61" width="9" customWidth="1"/>
  </cols>
  <sheetData>
    <row r="1" spans="1:48" ht="24" customHeight="1" x14ac:dyDescent="0.4">
      <c r="B1" s="2" t="s">
        <v>0</v>
      </c>
    </row>
    <row r="2" spans="1:48" ht="24" customHeight="1" x14ac:dyDescent="0.3">
      <c r="B2" s="7" t="s">
        <v>9</v>
      </c>
    </row>
    <row r="3" spans="1:48" s="1" customFormat="1" x14ac:dyDescent="0.25">
      <c r="A3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 s="6"/>
      <c r="AD3" s="6"/>
      <c r="AE3" s="6"/>
      <c r="AF3" s="6"/>
      <c r="AG3" s="6"/>
      <c r="AH3" s="6"/>
      <c r="AI3" s="3"/>
      <c r="AJ3" s="3"/>
      <c r="AK3" s="3"/>
      <c r="AL3" s="3"/>
      <c r="AM3" s="3"/>
      <c r="AN3" s="3"/>
      <c r="AO3" s="3"/>
      <c r="AP3" s="5"/>
      <c r="AQ3" s="5"/>
      <c r="AS3"/>
      <c r="AT3"/>
      <c r="AU3"/>
      <c r="AV3"/>
    </row>
    <row r="4" spans="1:48" s="1" customFormat="1" x14ac:dyDescent="0.25">
      <c r="A4"/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 s="6"/>
      <c r="AD4" s="6"/>
      <c r="AE4" s="6"/>
      <c r="AF4" s="6"/>
      <c r="AG4" s="6"/>
      <c r="AH4" s="6"/>
      <c r="AI4" s="3"/>
      <c r="AJ4" s="3"/>
      <c r="AK4" s="3"/>
      <c r="AL4" s="3"/>
      <c r="AM4" s="3"/>
      <c r="AN4" s="3"/>
      <c r="AO4" s="3"/>
      <c r="AP4" s="5"/>
      <c r="AQ4" s="5"/>
      <c r="AS4"/>
      <c r="AT4"/>
      <c r="AU4"/>
      <c r="AV4"/>
    </row>
    <row r="5" spans="1:48" s="1" customFormat="1" x14ac:dyDescent="0.25">
      <c r="A5"/>
      <c r="B5" s="8" t="s">
        <v>16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 s="6"/>
      <c r="AD5" s="6"/>
      <c r="AE5" s="6"/>
      <c r="AF5" s="6"/>
      <c r="AG5" s="6"/>
      <c r="AH5" s="6"/>
      <c r="AI5" s="3"/>
      <c r="AJ5" s="3"/>
      <c r="AK5" s="3"/>
      <c r="AL5" s="3"/>
      <c r="AM5" s="3"/>
      <c r="AN5" s="3"/>
      <c r="AO5" s="3"/>
      <c r="AP5" s="5"/>
      <c r="AQ5" s="5"/>
      <c r="AS5"/>
      <c r="AT5"/>
      <c r="AU5"/>
      <c r="AV5"/>
    </row>
    <row r="6" spans="1:48" s="1" customFormat="1" x14ac:dyDescent="0.25">
      <c r="A6"/>
      <c r="B6" s="18" t="s">
        <v>20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6"/>
      <c r="AD6" s="6"/>
      <c r="AE6" s="6"/>
      <c r="AF6" s="6"/>
      <c r="AG6" s="6"/>
      <c r="AH6" s="6"/>
      <c r="AI6" s="3"/>
      <c r="AJ6" s="3"/>
      <c r="AK6" s="3"/>
      <c r="AL6" s="3"/>
      <c r="AM6" s="3"/>
      <c r="AN6" s="3"/>
      <c r="AO6" s="3"/>
      <c r="AP6" s="5"/>
      <c r="AQ6" s="5"/>
      <c r="AS6"/>
      <c r="AT6"/>
      <c r="AU6"/>
      <c r="AV6"/>
    </row>
    <row r="7" spans="1:48" s="1" customFormat="1" x14ac:dyDescent="0.25">
      <c r="A7"/>
      <c r="B7" s="8"/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 s="6"/>
      <c r="AD7" s="6"/>
      <c r="AE7" s="6"/>
      <c r="AF7" s="6"/>
      <c r="AG7" s="6"/>
      <c r="AH7" s="6"/>
      <c r="AI7" s="3"/>
      <c r="AJ7" s="3"/>
      <c r="AK7" s="3"/>
      <c r="AL7" s="3"/>
      <c r="AM7" s="3"/>
      <c r="AN7" s="3"/>
      <c r="AO7" s="3"/>
      <c r="AP7" s="5"/>
      <c r="AQ7" s="5"/>
      <c r="AS7"/>
      <c r="AT7"/>
      <c r="AU7"/>
      <c r="AV7"/>
    </row>
    <row r="8" spans="1:48" s="1" customFormat="1" x14ac:dyDescent="0.25">
      <c r="A8"/>
      <c r="B8" s="8"/>
      <c r="C8" s="50" t="s">
        <v>15</v>
      </c>
      <c r="D8" s="51"/>
      <c r="E8" s="51"/>
      <c r="F8" s="52"/>
      <c r="G8" s="15"/>
      <c r="H8" s="50" t="s">
        <v>17</v>
      </c>
      <c r="I8" s="51"/>
      <c r="J8" s="5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 s="6"/>
      <c r="AD8" s="6"/>
      <c r="AE8" s="6"/>
      <c r="AF8" s="6"/>
      <c r="AG8" s="6"/>
      <c r="AH8" s="6"/>
      <c r="AI8" s="3"/>
      <c r="AJ8" s="3"/>
      <c r="AK8" s="3"/>
      <c r="AL8" s="3"/>
      <c r="AM8" s="3"/>
      <c r="AN8" s="3"/>
      <c r="AO8" s="3"/>
      <c r="AP8" s="5"/>
      <c r="AQ8" s="5"/>
      <c r="AS8"/>
      <c r="AT8"/>
      <c r="AU8"/>
      <c r="AV8"/>
    </row>
    <row r="9" spans="1:48" s="1" customFormat="1" x14ac:dyDescent="0.25">
      <c r="A9"/>
      <c r="B9" s="8"/>
      <c r="C9" s="12" t="s">
        <v>1</v>
      </c>
      <c r="D9" s="12" t="s">
        <v>2</v>
      </c>
      <c r="E9" s="12" t="s">
        <v>3</v>
      </c>
      <c r="F9" s="12" t="s">
        <v>10</v>
      </c>
      <c r="G9" s="16"/>
      <c r="H9" s="12" t="s">
        <v>1</v>
      </c>
      <c r="I9" s="12" t="s">
        <v>2</v>
      </c>
      <c r="J9" s="12" t="s">
        <v>3</v>
      </c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 s="6"/>
      <c r="AD9" s="6"/>
      <c r="AE9" s="6"/>
      <c r="AF9" s="6"/>
      <c r="AG9" s="6"/>
      <c r="AH9" s="6"/>
      <c r="AI9" s="3"/>
      <c r="AJ9" s="3"/>
      <c r="AK9" s="3"/>
      <c r="AL9" s="3"/>
      <c r="AM9" s="3"/>
      <c r="AN9" s="3"/>
      <c r="AO9" s="3"/>
      <c r="AP9" s="5"/>
      <c r="AQ9" s="5"/>
      <c r="AS9"/>
      <c r="AT9"/>
      <c r="AU9"/>
      <c r="AV9"/>
    </row>
    <row r="10" spans="1:48" s="1" customFormat="1" x14ac:dyDescent="0.25">
      <c r="A10"/>
      <c r="B10" s="12" t="s">
        <v>4</v>
      </c>
      <c r="C10" s="10">
        <v>3.3207317073170733E-2</v>
      </c>
      <c r="D10" s="10">
        <v>3.7292682926829267E-2</v>
      </c>
      <c r="E10" s="10">
        <v>4.8743902439024392E-2</v>
      </c>
      <c r="F10" s="11">
        <f t="shared" ref="F10:F14" si="0">SUM(C10:E10)</f>
        <v>0.1192439024390244</v>
      </c>
      <c r="G10" s="16"/>
      <c r="H10" s="13">
        <v>0.2</v>
      </c>
      <c r="I10" s="13">
        <v>0.05</v>
      </c>
      <c r="J10" s="14">
        <v>0.2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 s="6"/>
      <c r="AD10" s="6"/>
      <c r="AE10" s="6"/>
      <c r="AF10" s="6"/>
      <c r="AG10" s="6"/>
      <c r="AH10" s="6"/>
      <c r="AI10" s="3"/>
      <c r="AJ10" s="3"/>
      <c r="AK10" s="3"/>
      <c r="AL10" s="3"/>
      <c r="AM10" s="3"/>
      <c r="AN10" s="3"/>
      <c r="AO10" s="3"/>
      <c r="AP10" s="5"/>
      <c r="AQ10" s="5"/>
      <c r="AS10"/>
      <c r="AT10"/>
      <c r="AU10"/>
      <c r="AV10"/>
    </row>
    <row r="11" spans="1:48" s="1" customFormat="1" x14ac:dyDescent="0.25">
      <c r="A11"/>
      <c r="B11" s="12" t="s">
        <v>5</v>
      </c>
      <c r="C11" s="10">
        <v>2.6707317073170731E-2</v>
      </c>
      <c r="D11" s="10">
        <v>2.3292682926829268E-2</v>
      </c>
      <c r="E11" s="10">
        <v>1.0243902439024389E-2</v>
      </c>
      <c r="F11" s="11">
        <f t="shared" si="0"/>
        <v>6.0243902439024388E-2</v>
      </c>
      <c r="G11" s="16"/>
      <c r="H11" s="13">
        <v>0.05</v>
      </c>
      <c r="I11" s="13">
        <v>0.05</v>
      </c>
      <c r="J11" s="14">
        <v>0.05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 s="6"/>
      <c r="AD11" s="6"/>
      <c r="AE11" s="6"/>
      <c r="AF11" s="6"/>
      <c r="AG11" s="6"/>
      <c r="AH11" s="6"/>
      <c r="AI11" s="3"/>
      <c r="AJ11" s="3"/>
      <c r="AK11" s="3"/>
      <c r="AL11" s="3"/>
      <c r="AM11" s="3"/>
      <c r="AN11" s="3"/>
      <c r="AO11" s="3"/>
      <c r="AP11" s="5"/>
      <c r="AQ11" s="5"/>
      <c r="AS11"/>
      <c r="AT11"/>
      <c r="AU11"/>
      <c r="AV11"/>
    </row>
    <row r="12" spans="1:48" s="1" customFormat="1" x14ac:dyDescent="0.25">
      <c r="A12"/>
      <c r="B12" s="12" t="s">
        <v>6</v>
      </c>
      <c r="C12" s="10">
        <v>0.10402888145816944</v>
      </c>
      <c r="D12" s="10">
        <v>5.4569236821400476E-2</v>
      </c>
      <c r="E12" s="10">
        <v>3.8901881720430104E-2</v>
      </c>
      <c r="F12" s="11">
        <f t="shared" si="0"/>
        <v>0.19750000000000001</v>
      </c>
      <c r="G12" s="16"/>
      <c r="H12" s="13">
        <v>0.2</v>
      </c>
      <c r="I12" s="13">
        <v>0.05</v>
      </c>
      <c r="J12" s="14">
        <v>0.2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 s="6"/>
      <c r="AD12" s="6"/>
      <c r="AE12" s="6"/>
      <c r="AF12" s="6"/>
      <c r="AG12" s="6"/>
      <c r="AH12" s="6"/>
      <c r="AI12" s="3"/>
      <c r="AJ12" s="3"/>
      <c r="AK12" s="3"/>
      <c r="AL12" s="3"/>
      <c r="AM12" s="3"/>
      <c r="AN12" s="3"/>
      <c r="AO12" s="3"/>
      <c r="AP12" s="5"/>
      <c r="AQ12" s="5"/>
      <c r="AS12"/>
      <c r="AT12"/>
      <c r="AU12"/>
      <c r="AV12"/>
    </row>
    <row r="13" spans="1:48" s="1" customFormat="1" x14ac:dyDescent="0.25">
      <c r="A13"/>
      <c r="B13" s="12" t="s">
        <v>7</v>
      </c>
      <c r="C13" s="10">
        <v>0.19655648439548901</v>
      </c>
      <c r="D13" s="10">
        <v>0.17784539732494098</v>
      </c>
      <c r="E13" s="10">
        <v>5.561031340152111E-2</v>
      </c>
      <c r="F13" s="11">
        <f t="shared" si="0"/>
        <v>0.4300121951219511</v>
      </c>
      <c r="G13" s="16"/>
      <c r="H13" s="13">
        <v>0.1</v>
      </c>
      <c r="I13" s="13">
        <v>0.05</v>
      </c>
      <c r="J13" s="14">
        <v>0.1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 s="6"/>
      <c r="AD13" s="6"/>
      <c r="AE13" s="6"/>
      <c r="AF13" s="6"/>
      <c r="AG13" s="6"/>
      <c r="AH13" s="6"/>
      <c r="AI13" s="3"/>
      <c r="AJ13" s="3"/>
      <c r="AK13" s="3"/>
      <c r="AL13" s="3"/>
      <c r="AM13" s="3"/>
      <c r="AN13" s="3"/>
      <c r="AO13" s="3"/>
      <c r="AP13" s="5"/>
      <c r="AQ13" s="5"/>
      <c r="AS13"/>
      <c r="AT13"/>
      <c r="AU13"/>
      <c r="AV13"/>
    </row>
    <row r="14" spans="1:48" s="1" customFormat="1" x14ac:dyDescent="0.25">
      <c r="A14"/>
      <c r="B14" s="12" t="s">
        <v>8</v>
      </c>
      <c r="C14" s="10">
        <v>0.13400000000000001</v>
      </c>
      <c r="D14" s="10">
        <v>0.03</v>
      </c>
      <c r="E14" s="10">
        <v>2.8999999999999998E-2</v>
      </c>
      <c r="F14" s="11">
        <f t="shared" si="0"/>
        <v>0.193</v>
      </c>
      <c r="G14" s="17"/>
      <c r="H14" s="13">
        <v>0.2</v>
      </c>
      <c r="I14" s="13">
        <v>0.05</v>
      </c>
      <c r="J14" s="14">
        <v>0.2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 s="6"/>
      <c r="AD14" s="6"/>
      <c r="AE14" s="6"/>
      <c r="AF14" s="6"/>
      <c r="AG14" s="6"/>
      <c r="AH14" s="6"/>
      <c r="AI14" s="3"/>
      <c r="AJ14" s="3"/>
      <c r="AK14" s="3"/>
      <c r="AL14" s="3"/>
      <c r="AM14" s="3"/>
      <c r="AN14" s="3"/>
      <c r="AO14" s="3"/>
      <c r="AP14" s="5"/>
      <c r="AQ14" s="5"/>
      <c r="AS14"/>
      <c r="AT14"/>
      <c r="AU14"/>
      <c r="AV14"/>
    </row>
    <row r="15" spans="1:48" s="1" customFormat="1" x14ac:dyDescent="0.25">
      <c r="A15"/>
      <c r="B15" s="12" t="s">
        <v>10</v>
      </c>
      <c r="C15" s="11">
        <f>SUM(C10:C14)</f>
        <v>0.49449999999999994</v>
      </c>
      <c r="D15" s="11">
        <f>SUM(D10:D14)</f>
        <v>0.32299999999999995</v>
      </c>
      <c r="E15" s="11">
        <f>SUM(E10:E14)</f>
        <v>0.1825</v>
      </c>
      <c r="F15" s="11">
        <f>SUM(C15:E15)</f>
        <v>0.99999999999999989</v>
      </c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 s="6"/>
      <c r="AD15" s="6"/>
      <c r="AE15" s="6"/>
      <c r="AF15" s="6"/>
      <c r="AG15" s="6"/>
      <c r="AH15" s="6"/>
      <c r="AI15" s="3"/>
      <c r="AJ15" s="3"/>
      <c r="AK15" s="3"/>
      <c r="AL15" s="3"/>
      <c r="AM15" s="3"/>
      <c r="AN15" s="3"/>
      <c r="AO15" s="3"/>
      <c r="AP15" s="5"/>
      <c r="AQ15" s="5"/>
      <c r="AS15"/>
      <c r="AT15"/>
      <c r="AU15"/>
      <c r="AV15"/>
    </row>
    <row r="16" spans="1:48" s="1" customFormat="1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 s="6"/>
      <c r="AD16" s="6"/>
      <c r="AE16" s="6"/>
      <c r="AF16" s="6"/>
      <c r="AG16" s="6"/>
      <c r="AH16" s="6"/>
      <c r="AI16" s="3"/>
      <c r="AJ16" s="3"/>
      <c r="AK16" s="3"/>
      <c r="AL16" s="3"/>
      <c r="AM16" s="3"/>
      <c r="AN16" s="3"/>
      <c r="AO16" s="3"/>
      <c r="AP16" s="5"/>
      <c r="AQ16" s="5"/>
      <c r="AS16"/>
      <c r="AT16"/>
      <c r="AU16"/>
      <c r="AV16"/>
    </row>
    <row r="17" spans="1:48" s="1" customFormat="1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 s="6"/>
      <c r="AD17" s="6"/>
      <c r="AE17" s="6"/>
      <c r="AF17" s="6"/>
      <c r="AG17" s="6"/>
      <c r="AH17" s="6"/>
      <c r="AI17" s="3"/>
      <c r="AJ17" s="3"/>
      <c r="AK17" s="3"/>
      <c r="AL17" s="3"/>
      <c r="AM17" s="3"/>
      <c r="AN17" s="3"/>
      <c r="AO17" s="3"/>
      <c r="AP17" s="5"/>
      <c r="AQ17" s="5"/>
      <c r="AS17"/>
      <c r="AT17"/>
      <c r="AU17"/>
      <c r="AV17"/>
    </row>
    <row r="18" spans="1:48" s="1" customFormat="1" x14ac:dyDescent="0.25">
      <c r="A18" s="8"/>
      <c r="B18" s="8" t="s">
        <v>18</v>
      </c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 s="6"/>
      <c r="AD18" s="6"/>
      <c r="AE18" s="6"/>
      <c r="AF18" s="6"/>
      <c r="AG18" s="6"/>
      <c r="AH18" s="6"/>
      <c r="AI18" s="3"/>
      <c r="AJ18" s="3"/>
      <c r="AK18" s="3"/>
      <c r="AL18" s="3"/>
      <c r="AM18" s="3"/>
      <c r="AN18" s="3"/>
      <c r="AO18" s="3"/>
      <c r="AP18" s="5"/>
      <c r="AQ18" s="5"/>
      <c r="AS18"/>
      <c r="AT18"/>
      <c r="AU18"/>
      <c r="AV18"/>
    </row>
    <row r="19" spans="1:48" s="1" customFormat="1" x14ac:dyDescent="0.25">
      <c r="A19" s="8"/>
      <c r="B19" s="18" t="s">
        <v>19</v>
      </c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 s="6"/>
      <c r="AD19" s="6"/>
      <c r="AE19" s="6"/>
      <c r="AF19" s="6"/>
      <c r="AG19" s="6"/>
      <c r="AH19" s="6"/>
      <c r="AI19" s="3"/>
      <c r="AJ19" s="3"/>
      <c r="AK19" s="3"/>
      <c r="AL19" s="3"/>
      <c r="AM19" s="3"/>
      <c r="AN19" s="3"/>
      <c r="AO19" s="3"/>
      <c r="AP19" s="5"/>
      <c r="AQ19" s="5"/>
      <c r="AS19"/>
      <c r="AT19"/>
      <c r="AU19"/>
      <c r="AV19"/>
    </row>
    <row r="20" spans="1:48" s="1" customFormat="1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 s="6"/>
      <c r="AD20" s="6"/>
      <c r="AE20" s="6"/>
      <c r="AF20" s="6"/>
      <c r="AG20" s="6"/>
      <c r="AH20" s="6"/>
      <c r="AI20" s="3"/>
      <c r="AJ20" s="3"/>
      <c r="AK20" s="3"/>
      <c r="AL20" s="3"/>
      <c r="AM20" s="3"/>
      <c r="AN20" s="3"/>
      <c r="AO20" s="3"/>
      <c r="AP20" s="5"/>
      <c r="AQ20" s="5"/>
      <c r="AS20"/>
      <c r="AT20"/>
      <c r="AU20"/>
      <c r="AV20"/>
    </row>
    <row r="21" spans="1:48" s="1" customFormat="1" x14ac:dyDescent="0.25">
      <c r="A21"/>
      <c r="B21"/>
      <c r="C21" s="50" t="s">
        <v>15</v>
      </c>
      <c r="D21" s="51"/>
      <c r="E21" s="51"/>
      <c r="F21" s="52"/>
      <c r="G21" s="15"/>
      <c r="H21" s="50" t="s">
        <v>17</v>
      </c>
      <c r="I21" s="51"/>
      <c r="J21" s="52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 s="6"/>
      <c r="AD21" s="6"/>
      <c r="AE21" s="6"/>
      <c r="AF21" s="6"/>
      <c r="AG21" s="6"/>
      <c r="AH21" s="6"/>
      <c r="AI21" s="3"/>
      <c r="AJ21" s="3"/>
      <c r="AK21" s="3"/>
      <c r="AL21" s="3"/>
      <c r="AM21" s="3"/>
      <c r="AN21" s="3"/>
      <c r="AO21" s="3"/>
      <c r="AP21" s="5"/>
      <c r="AQ21" s="5"/>
      <c r="AS21"/>
      <c r="AT21"/>
      <c r="AU21"/>
      <c r="AV21"/>
    </row>
    <row r="22" spans="1:48" s="1" customFormat="1" x14ac:dyDescent="0.25">
      <c r="A22"/>
      <c r="B22" s="9"/>
      <c r="C22" s="12" t="s">
        <v>1</v>
      </c>
      <c r="D22" s="12" t="s">
        <v>2</v>
      </c>
      <c r="E22" s="12" t="s">
        <v>3</v>
      </c>
      <c r="F22" s="12" t="s">
        <v>10</v>
      </c>
      <c r="G22" s="16"/>
      <c r="H22" s="12" t="s">
        <v>1</v>
      </c>
      <c r="I22" s="12" t="s">
        <v>2</v>
      </c>
      <c r="J22" s="12" t="s">
        <v>3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 s="6"/>
      <c r="AD22" s="6"/>
      <c r="AE22" s="6"/>
      <c r="AF22" s="6"/>
      <c r="AG22" s="6"/>
      <c r="AH22" s="6"/>
      <c r="AI22" s="3"/>
      <c r="AJ22" s="3"/>
      <c r="AK22" s="3"/>
      <c r="AL22" s="3"/>
      <c r="AM22" s="3"/>
      <c r="AN22" s="3"/>
      <c r="AO22" s="3"/>
      <c r="AP22" s="5"/>
      <c r="AQ22" s="5"/>
      <c r="AS22"/>
      <c r="AT22"/>
      <c r="AU22"/>
      <c r="AV22"/>
    </row>
    <row r="23" spans="1:48" s="1" customFormat="1" x14ac:dyDescent="0.25">
      <c r="A23"/>
      <c r="B23" s="12" t="s">
        <v>12</v>
      </c>
      <c r="C23" s="10">
        <v>2.6707317073170731E-2</v>
      </c>
      <c r="D23" s="10">
        <v>2.3292682926829268E-2</v>
      </c>
      <c r="E23" s="10">
        <v>1.0243902439024389E-2</v>
      </c>
      <c r="F23" s="11">
        <f t="shared" ref="F23" si="1">SUM(C23:E23)</f>
        <v>6.0243902439024388E-2</v>
      </c>
      <c r="G23" s="16"/>
      <c r="H23" s="13">
        <v>0.2</v>
      </c>
      <c r="I23" s="13">
        <v>0.05</v>
      </c>
      <c r="J23" s="14">
        <v>0.2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 s="6"/>
      <c r="AD23" s="6"/>
      <c r="AE23" s="6"/>
      <c r="AF23" s="6"/>
      <c r="AG23" s="6"/>
      <c r="AH23" s="6"/>
      <c r="AI23" s="3"/>
      <c r="AJ23" s="3"/>
      <c r="AK23" s="3"/>
      <c r="AL23" s="3"/>
      <c r="AM23" s="3"/>
      <c r="AN23" s="3"/>
      <c r="AO23" s="3"/>
      <c r="AP23" s="5"/>
      <c r="AQ23" s="5"/>
      <c r="AS23"/>
      <c r="AT23"/>
      <c r="AU23"/>
      <c r="AV23"/>
    </row>
    <row r="24" spans="1:48" s="1" customFormat="1" x14ac:dyDescent="0.25">
      <c r="A24"/>
      <c r="B24" s="12" t="s">
        <v>11</v>
      </c>
      <c r="C24" s="10">
        <v>6.5000000000000006E-3</v>
      </c>
      <c r="D24" s="10">
        <v>1.4E-2</v>
      </c>
      <c r="E24" s="10">
        <v>3.8500000000000006E-2</v>
      </c>
      <c r="F24" s="11">
        <f>SUM(C24:E24)</f>
        <v>5.9000000000000011E-2</v>
      </c>
      <c r="G24" s="16"/>
      <c r="H24" s="13">
        <v>0.2</v>
      </c>
      <c r="I24" s="13">
        <v>0.05</v>
      </c>
      <c r="J24" s="14">
        <v>0.2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 s="6"/>
      <c r="AD24" s="6"/>
      <c r="AE24" s="6"/>
      <c r="AF24" s="6"/>
      <c r="AG24" s="6"/>
      <c r="AH24" s="6"/>
      <c r="AI24" s="3"/>
      <c r="AJ24" s="3"/>
      <c r="AK24" s="3"/>
      <c r="AL24" s="3"/>
      <c r="AM24" s="3"/>
      <c r="AN24" s="3"/>
      <c r="AO24" s="3"/>
      <c r="AP24" s="5"/>
      <c r="AQ24" s="5"/>
      <c r="AS24"/>
      <c r="AT24"/>
      <c r="AU24"/>
      <c r="AV24"/>
    </row>
    <row r="25" spans="1:48" s="1" customFormat="1" x14ac:dyDescent="0.25">
      <c r="A25"/>
      <c r="B25" s="12" t="s">
        <v>5</v>
      </c>
      <c r="C25" s="10">
        <v>2.6707317073170731E-2</v>
      </c>
      <c r="D25" s="10">
        <v>2.3292682926829268E-2</v>
      </c>
      <c r="E25" s="10">
        <v>1.0243902439024389E-2</v>
      </c>
      <c r="F25" s="11">
        <f t="shared" ref="F25:F30" si="2">SUM(C25:E25)</f>
        <v>6.0243902439024388E-2</v>
      </c>
      <c r="G25" s="16"/>
      <c r="H25" s="13">
        <v>0.05</v>
      </c>
      <c r="I25" s="13">
        <v>0.05</v>
      </c>
      <c r="J25" s="14">
        <v>0.05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 s="6"/>
      <c r="AD25" s="6"/>
      <c r="AE25" s="6"/>
      <c r="AF25" s="6"/>
      <c r="AG25" s="6"/>
      <c r="AH25" s="6"/>
      <c r="AI25" s="3"/>
      <c r="AJ25" s="3"/>
      <c r="AK25" s="3"/>
      <c r="AL25" s="3"/>
      <c r="AM25" s="3"/>
      <c r="AN25" s="3"/>
      <c r="AO25" s="3"/>
      <c r="AP25" s="5"/>
      <c r="AQ25" s="5"/>
      <c r="AS25"/>
      <c r="AT25"/>
      <c r="AU25"/>
      <c r="AV25"/>
    </row>
    <row r="26" spans="1:48" s="1" customFormat="1" x14ac:dyDescent="0.25">
      <c r="A26"/>
      <c r="B26" s="12" t="s">
        <v>13</v>
      </c>
      <c r="C26" s="10">
        <v>3.1028881458169424E-2</v>
      </c>
      <c r="D26" s="10">
        <v>2.7069236821400475E-2</v>
      </c>
      <c r="E26" s="10">
        <v>1.1901881720430108E-2</v>
      </c>
      <c r="F26" s="11">
        <f t="shared" si="2"/>
        <v>7.0000000000000007E-2</v>
      </c>
      <c r="G26" s="16"/>
      <c r="H26" s="13">
        <v>0.2</v>
      </c>
      <c r="I26" s="13">
        <v>0.05</v>
      </c>
      <c r="J26" s="14">
        <v>0.2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 s="6"/>
      <c r="AD26" s="6"/>
      <c r="AE26" s="6"/>
      <c r="AF26" s="6"/>
      <c r="AG26" s="6"/>
      <c r="AH26" s="6"/>
      <c r="AI26" s="3"/>
      <c r="AJ26" s="3"/>
      <c r="AK26" s="3"/>
      <c r="AL26" s="3"/>
      <c r="AM26" s="3"/>
      <c r="AN26" s="3"/>
      <c r="AO26" s="3"/>
      <c r="AP26" s="5"/>
      <c r="AQ26" s="5"/>
      <c r="AS26"/>
      <c r="AT26"/>
      <c r="AU26"/>
      <c r="AV26"/>
    </row>
    <row r="27" spans="1:48" s="1" customFormat="1" x14ac:dyDescent="0.25">
      <c r="A27"/>
      <c r="B27" s="12" t="s">
        <v>14</v>
      </c>
      <c r="C27" s="10">
        <v>7.3000000000000009E-2</v>
      </c>
      <c r="D27" s="10">
        <v>2.75E-2</v>
      </c>
      <c r="E27" s="10">
        <v>2.7E-2</v>
      </c>
      <c r="F27" s="11">
        <f t="shared" si="2"/>
        <v>0.1275</v>
      </c>
      <c r="H27" s="13">
        <v>0.2</v>
      </c>
      <c r="I27" s="13">
        <v>0.05</v>
      </c>
      <c r="J27" s="14">
        <v>0.2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 s="6"/>
      <c r="AD27" s="6"/>
      <c r="AE27" s="6"/>
      <c r="AF27" s="6"/>
      <c r="AG27" s="6"/>
      <c r="AH27" s="6"/>
      <c r="AI27" s="3"/>
      <c r="AJ27" s="3"/>
      <c r="AK27" s="3"/>
      <c r="AL27" s="3"/>
      <c r="AM27" s="3"/>
      <c r="AN27" s="3"/>
      <c r="AO27" s="3"/>
      <c r="AP27" s="5"/>
      <c r="AQ27" s="5"/>
      <c r="AS27"/>
      <c r="AT27"/>
      <c r="AU27"/>
      <c r="AV27"/>
    </row>
    <row r="28" spans="1:48" s="1" customFormat="1" x14ac:dyDescent="0.25">
      <c r="A28"/>
      <c r="B28" s="12" t="s">
        <v>7</v>
      </c>
      <c r="C28" s="10">
        <v>0.19655648439548901</v>
      </c>
      <c r="D28" s="10">
        <v>0.17784539732494098</v>
      </c>
      <c r="E28" s="10">
        <v>5.561031340152111E-2</v>
      </c>
      <c r="F28" s="11">
        <f t="shared" si="2"/>
        <v>0.4300121951219511</v>
      </c>
      <c r="H28" s="13">
        <v>0.1</v>
      </c>
      <c r="I28" s="13">
        <v>0.05</v>
      </c>
      <c r="J28" s="14">
        <v>0.1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 s="6"/>
      <c r="AD28" s="6"/>
      <c r="AE28" s="6"/>
      <c r="AF28" s="6"/>
      <c r="AG28" s="6"/>
      <c r="AH28" s="6"/>
      <c r="AI28" s="3"/>
      <c r="AJ28" s="3"/>
      <c r="AK28" s="3"/>
      <c r="AL28" s="3"/>
      <c r="AM28" s="3"/>
      <c r="AN28" s="3"/>
      <c r="AO28" s="3"/>
      <c r="AP28" s="5"/>
      <c r="AQ28" s="5"/>
      <c r="AS28"/>
      <c r="AT28"/>
      <c r="AU28"/>
      <c r="AV28"/>
    </row>
    <row r="29" spans="1:48" s="1" customFormat="1" x14ac:dyDescent="0.25">
      <c r="A29"/>
      <c r="B29" s="12" t="s">
        <v>8</v>
      </c>
      <c r="C29" s="10">
        <v>0.13400000000000001</v>
      </c>
      <c r="D29" s="10">
        <v>0.03</v>
      </c>
      <c r="E29" s="10">
        <v>2.8999999999999998E-2</v>
      </c>
      <c r="F29" s="11">
        <f t="shared" si="2"/>
        <v>0.193</v>
      </c>
      <c r="G29" s="17"/>
      <c r="H29" s="13">
        <v>0.2</v>
      </c>
      <c r="I29" s="13">
        <v>0.05</v>
      </c>
      <c r="J29" s="14">
        <v>0.2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 s="6"/>
      <c r="AD29" s="6"/>
      <c r="AE29" s="6"/>
      <c r="AF29" s="6"/>
      <c r="AG29" s="6"/>
      <c r="AH29" s="6"/>
      <c r="AI29" s="3"/>
      <c r="AJ29" s="3"/>
      <c r="AK29" s="3"/>
      <c r="AL29" s="3"/>
      <c r="AM29" s="3"/>
      <c r="AN29" s="3"/>
      <c r="AO29" s="3"/>
      <c r="AP29" s="5"/>
      <c r="AQ29" s="5"/>
      <c r="AS29"/>
      <c r="AT29"/>
      <c r="AU29"/>
      <c r="AV29"/>
    </row>
    <row r="30" spans="1:48" s="1" customFormat="1" x14ac:dyDescent="0.25">
      <c r="A30"/>
      <c r="B30" s="12" t="s">
        <v>10</v>
      </c>
      <c r="C30" s="11">
        <f>SUM(C23:C29)</f>
        <v>0.49449999999999994</v>
      </c>
      <c r="D30" s="11">
        <f>SUM(D23:D29)</f>
        <v>0.32299999999999995</v>
      </c>
      <c r="E30" s="11">
        <f>SUM(E23:E29)</f>
        <v>0.1825</v>
      </c>
      <c r="F30" s="11">
        <f t="shared" si="2"/>
        <v>0.99999999999999989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 s="6"/>
      <c r="AD30" s="6"/>
      <c r="AE30" s="6"/>
      <c r="AF30" s="6"/>
      <c r="AG30" s="6"/>
      <c r="AH30" s="6"/>
      <c r="AI30" s="3"/>
      <c r="AJ30" s="3"/>
      <c r="AK30" s="3"/>
      <c r="AL30" s="3"/>
      <c r="AM30" s="3"/>
      <c r="AN30" s="3"/>
      <c r="AO30" s="3"/>
      <c r="AP30" s="5"/>
      <c r="AQ30" s="5"/>
      <c r="AS30"/>
      <c r="AT30"/>
      <c r="AU30"/>
      <c r="AV30"/>
    </row>
    <row r="31" spans="1:48" s="1" customFormat="1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 s="6"/>
      <c r="AD31" s="6"/>
      <c r="AE31" s="6"/>
      <c r="AF31" s="6"/>
      <c r="AG31" s="6"/>
      <c r="AH31" s="6"/>
      <c r="AI31" s="3"/>
      <c r="AJ31" s="3"/>
      <c r="AK31" s="3"/>
      <c r="AL31" s="3"/>
      <c r="AM31" s="3"/>
      <c r="AN31" s="3"/>
      <c r="AO31" s="3"/>
      <c r="AP31" s="5"/>
      <c r="AQ31" s="5"/>
      <c r="AS31"/>
      <c r="AT31"/>
      <c r="AU31"/>
      <c r="AV31"/>
    </row>
  </sheetData>
  <mergeCells count="4">
    <mergeCell ref="C8:F8"/>
    <mergeCell ref="H8:J8"/>
    <mergeCell ref="H21:J21"/>
    <mergeCell ref="C21:F21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Y678"/>
  <sheetViews>
    <sheetView zoomScale="85" zoomScaleNormal="100" zoomScaleSheetLayoutView="75" workbookViewId="0"/>
  </sheetViews>
  <sheetFormatPr defaultRowHeight="13.2" x14ac:dyDescent="0.25"/>
  <cols>
    <col min="1" max="1" width="0.88671875" customWidth="1"/>
    <col min="2" max="2" width="36.6640625" customWidth="1"/>
    <col min="3" max="10" width="12.6640625" customWidth="1"/>
    <col min="11" max="11" width="1.6640625" customWidth="1"/>
    <col min="12" max="18" width="12.6640625" customWidth="1"/>
    <col min="19" max="19" width="1.6640625" customWidth="1"/>
    <col min="20" max="26" width="12.6640625" customWidth="1"/>
    <col min="27" max="27" width="1.6640625" customWidth="1"/>
    <col min="28" max="34" width="12.6640625" customWidth="1"/>
    <col min="35" max="35" width="1.6640625" customWidth="1"/>
    <col min="36" max="42" width="12.6640625" customWidth="1"/>
    <col min="43" max="43" width="1.6640625" customWidth="1"/>
    <col min="44" max="50" width="12.6640625" customWidth="1"/>
    <col min="51" max="51" width="1.6640625" customWidth="1"/>
    <col min="52" max="58" width="12.6640625" customWidth="1"/>
    <col min="59" max="59" width="1.6640625" customWidth="1"/>
    <col min="60" max="66" width="12.6640625" customWidth="1"/>
    <col min="67" max="67" width="1.6640625" customWidth="1"/>
    <col min="68" max="74" width="12.6640625" customWidth="1"/>
    <col min="75" max="75" width="1.6640625" customWidth="1"/>
    <col min="76" max="82" width="12.6640625" customWidth="1"/>
    <col min="83" max="83" width="1.6640625" customWidth="1"/>
    <col min="84" max="90" width="12.6640625" customWidth="1"/>
    <col min="91" max="91" width="1.6640625" customWidth="1"/>
    <col min="92" max="98" width="12.6640625" customWidth="1"/>
    <col min="99" max="99" width="1.6640625" customWidth="1"/>
    <col min="100" max="106" width="12.6640625" customWidth="1"/>
    <col min="107" max="107" width="1.6640625" customWidth="1"/>
    <col min="108" max="114" width="12.6640625" customWidth="1"/>
    <col min="115" max="115" width="1.6640625" customWidth="1"/>
    <col min="116" max="122" width="12.6640625" customWidth="1"/>
    <col min="123" max="123" width="1.6640625" customWidth="1"/>
    <col min="124" max="130" width="12.6640625" customWidth="1"/>
    <col min="131" max="131" width="1.6640625" customWidth="1"/>
    <col min="132" max="138" width="12.6640625" customWidth="1"/>
    <col min="139" max="139" width="1.6640625" customWidth="1"/>
    <col min="140" max="146" width="12.6640625" customWidth="1"/>
    <col min="147" max="147" width="1.6640625" customWidth="1"/>
    <col min="148" max="154" width="12.6640625" customWidth="1"/>
    <col min="155" max="155" width="1.6640625" customWidth="1"/>
    <col min="156" max="162" width="12.6640625" customWidth="1"/>
    <col min="163" max="163" width="1.6640625" customWidth="1"/>
    <col min="164" max="170" width="12.6640625" customWidth="1"/>
    <col min="171" max="171" width="1.6640625" customWidth="1"/>
    <col min="172" max="176" width="14.6640625" customWidth="1"/>
    <col min="177" max="177" width="1.6640625" customWidth="1"/>
    <col min="178" max="181" width="14.6640625" customWidth="1"/>
    <col min="182" max="194" width="12.6640625" customWidth="1"/>
  </cols>
  <sheetData>
    <row r="1" spans="1:59" ht="24" customHeight="1" x14ac:dyDescent="0.4">
      <c r="B1" s="2" t="s">
        <v>0</v>
      </c>
      <c r="C1" s="2"/>
    </row>
    <row r="2" spans="1:59" ht="24" customHeight="1" x14ac:dyDescent="0.3">
      <c r="B2" s="7" t="s">
        <v>66</v>
      </c>
      <c r="C2" s="7"/>
    </row>
    <row r="3" spans="1:59" s="1" customFormat="1" x14ac:dyDescent="0.25">
      <c r="A3"/>
      <c r="B3"/>
      <c r="C3"/>
    </row>
    <row r="4" spans="1:59" s="1" customFormat="1" x14ac:dyDescent="0.25">
      <c r="A4"/>
      <c r="B4" s="8" t="s">
        <v>83</v>
      </c>
      <c r="C4" s="8"/>
    </row>
    <row r="5" spans="1:59" s="1" customFormat="1" x14ac:dyDescent="0.25">
      <c r="A5"/>
      <c r="B5"/>
      <c r="C5"/>
    </row>
    <row r="6" spans="1:59" s="1" customFormat="1" x14ac:dyDescent="0.25">
      <c r="A6"/>
      <c r="B6" s="9" t="s">
        <v>82</v>
      </c>
      <c r="C6" s="1">
        <v>2016</v>
      </c>
    </row>
    <row r="7" spans="1:59" s="1" customFormat="1" x14ac:dyDescent="0.25">
      <c r="A7"/>
      <c r="B7" s="9"/>
    </row>
    <row r="8" spans="1:59" s="1" customFormat="1" x14ac:dyDescent="0.25">
      <c r="A8"/>
      <c r="B8" s="9" t="s">
        <v>76</v>
      </c>
    </row>
    <row r="9" spans="1:59" s="1" customFormat="1" x14ac:dyDescent="0.25">
      <c r="A9"/>
      <c r="B9" s="29" t="s">
        <v>90</v>
      </c>
      <c r="C9" s="1">
        <v>7620</v>
      </c>
    </row>
    <row r="10" spans="1:59" s="1" customFormat="1" x14ac:dyDescent="0.25">
      <c r="A10"/>
      <c r="B10" s="29" t="s">
        <v>68</v>
      </c>
      <c r="C10" s="1">
        <v>150</v>
      </c>
    </row>
    <row r="11" spans="1:59" s="1" customFormat="1" x14ac:dyDescent="0.25">
      <c r="A11"/>
      <c r="B11" s="29" t="s">
        <v>69</v>
      </c>
      <c r="C11" s="1">
        <v>2220</v>
      </c>
    </row>
    <row r="12" spans="1:59" s="1" customFormat="1" x14ac:dyDescent="0.25">
      <c r="A12"/>
      <c r="B12" s="9" t="s">
        <v>91</v>
      </c>
      <c r="C12" s="19">
        <v>0.03</v>
      </c>
      <c r="D12" s="19"/>
      <c r="F12" s="19"/>
      <c r="G12" s="19"/>
      <c r="H12" s="19"/>
      <c r="I12" s="19"/>
      <c r="J12" s="19"/>
      <c r="K12" s="19"/>
      <c r="L12" s="19"/>
      <c r="M12" s="34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</row>
    <row r="13" spans="1:59" s="1" customFormat="1" x14ac:dyDescent="0.25">
      <c r="A13"/>
      <c r="B13"/>
    </row>
    <row r="14" spans="1:59" s="1" customFormat="1" x14ac:dyDescent="0.25">
      <c r="A14"/>
      <c r="B14"/>
    </row>
    <row r="15" spans="1:59" s="1" customFormat="1" x14ac:dyDescent="0.25">
      <c r="A15"/>
      <c r="B15" s="8" t="s">
        <v>86</v>
      </c>
    </row>
    <row r="16" spans="1:59" s="1" customFormat="1" x14ac:dyDescent="0.25">
      <c r="A16"/>
      <c r="B16"/>
    </row>
    <row r="17" spans="1:4" s="1" customFormat="1" x14ac:dyDescent="0.25">
      <c r="A17"/>
      <c r="B17" t="s">
        <v>95</v>
      </c>
      <c r="C17" s="1">
        <v>2018</v>
      </c>
    </row>
    <row r="18" spans="1:4" s="1" customFormat="1" x14ac:dyDescent="0.25">
      <c r="A18"/>
      <c r="B18"/>
    </row>
    <row r="19" spans="1:4" s="1" customFormat="1" x14ac:dyDescent="0.25">
      <c r="A19"/>
      <c r="B19" t="s">
        <v>87</v>
      </c>
    </row>
    <row r="20" spans="1:4" s="1" customFormat="1" x14ac:dyDescent="0.25">
      <c r="A20"/>
      <c r="B20" s="9" t="s">
        <v>88</v>
      </c>
      <c r="C20" s="20">
        <f>[1]Sheet1!$I$35</f>
        <v>22.898470971055932</v>
      </c>
      <c r="D20" s="29" t="s">
        <v>48</v>
      </c>
    </row>
    <row r="21" spans="1:4" s="1" customFormat="1" x14ac:dyDescent="0.25">
      <c r="A21"/>
      <c r="B21" s="9" t="s">
        <v>89</v>
      </c>
      <c r="C21" s="20">
        <f>[1]Sheet1!$I$40</f>
        <v>47.068802897614241</v>
      </c>
      <c r="D21" s="29" t="s">
        <v>49</v>
      </c>
    </row>
    <row r="22" spans="1:4" s="1" customFormat="1" x14ac:dyDescent="0.25">
      <c r="A22"/>
      <c r="B22" s="9" t="s">
        <v>94</v>
      </c>
      <c r="C22" s="47">
        <f>'[2]Historic Growth Data'!$I$15</f>
        <v>2.4104537437870763E-2</v>
      </c>
      <c r="D22" s="29"/>
    </row>
    <row r="23" spans="1:4" s="1" customFormat="1" x14ac:dyDescent="0.25">
      <c r="A23"/>
      <c r="B23" s="9" t="s">
        <v>92</v>
      </c>
      <c r="C23" s="20"/>
      <c r="D23" s="29"/>
    </row>
    <row r="24" spans="1:4" s="1" customFormat="1" x14ac:dyDescent="0.25">
      <c r="A24"/>
      <c r="B24" s="9" t="s">
        <v>93</v>
      </c>
    </row>
    <row r="25" spans="1:4" s="1" customFormat="1" x14ac:dyDescent="0.25">
      <c r="A25"/>
      <c r="B25"/>
    </row>
    <row r="26" spans="1:4" s="1" customFormat="1" x14ac:dyDescent="0.25">
      <c r="A26"/>
      <c r="B26"/>
    </row>
    <row r="27" spans="1:4" s="1" customFormat="1" x14ac:dyDescent="0.25">
      <c r="A27"/>
      <c r="B27" s="8" t="s">
        <v>97</v>
      </c>
    </row>
    <row r="28" spans="1:4" s="1" customFormat="1" x14ac:dyDescent="0.25">
      <c r="A28"/>
      <c r="B28"/>
    </row>
    <row r="29" spans="1:4" x14ac:dyDescent="0.25">
      <c r="B29" s="9" t="s">
        <v>84</v>
      </c>
      <c r="C29">
        <v>2025</v>
      </c>
    </row>
    <row r="30" spans="1:4" x14ac:dyDescent="0.25">
      <c r="B30" s="9"/>
    </row>
    <row r="31" spans="1:4" x14ac:dyDescent="0.25">
      <c r="B31" s="9" t="s">
        <v>85</v>
      </c>
    </row>
    <row r="32" spans="1:4" x14ac:dyDescent="0.25">
      <c r="B32" s="29" t="s">
        <v>77</v>
      </c>
      <c r="C32">
        <f>C9*(1+C$12*(C$29-C$6))</f>
        <v>9677.4</v>
      </c>
    </row>
    <row r="33" spans="2:10" x14ac:dyDescent="0.25">
      <c r="B33" s="29" t="s">
        <v>74</v>
      </c>
      <c r="C33">
        <f>C10*(1+C$12*(C$29-C$6))</f>
        <v>190.5</v>
      </c>
    </row>
    <row r="34" spans="2:10" x14ac:dyDescent="0.25">
      <c r="B34" s="29" t="s">
        <v>75</v>
      </c>
      <c r="C34">
        <f>C11*(1+C$12*(C$29-C$6))</f>
        <v>2819.4</v>
      </c>
    </row>
    <row r="35" spans="2:10" x14ac:dyDescent="0.25">
      <c r="B35" s="9"/>
    </row>
    <row r="36" spans="2:10" x14ac:dyDescent="0.25">
      <c r="B36" s="9" t="s">
        <v>55</v>
      </c>
      <c r="C36" s="30"/>
      <c r="D36" s="30"/>
      <c r="F36" s="30"/>
      <c r="G36" s="25"/>
      <c r="H36" s="25"/>
      <c r="I36" s="37"/>
      <c r="J36" s="37"/>
    </row>
    <row r="37" spans="2:10" x14ac:dyDescent="0.25">
      <c r="B37" s="9" t="s">
        <v>88</v>
      </c>
      <c r="C37" s="20">
        <f>C20*(1+C$22*(C$29-C$17))</f>
        <v>26.762170326598632</v>
      </c>
      <c r="D37" s="29" t="s">
        <v>48</v>
      </c>
      <c r="F37" s="30"/>
      <c r="G37" s="25"/>
      <c r="H37" s="25"/>
      <c r="I37" s="37"/>
      <c r="J37" s="37"/>
    </row>
    <row r="38" spans="2:10" x14ac:dyDescent="0.25">
      <c r="B38" s="9" t="s">
        <v>89</v>
      </c>
      <c r="C38" s="20">
        <f>C21*(1+C$22*(C$29-C$17))</f>
        <v>55.010804948823349</v>
      </c>
      <c r="D38" s="29" t="s">
        <v>49</v>
      </c>
      <c r="F38" s="30"/>
      <c r="G38" s="25"/>
      <c r="H38" s="25"/>
      <c r="I38" s="37"/>
      <c r="J38" s="37"/>
    </row>
    <row r="39" spans="2:10" x14ac:dyDescent="0.25">
      <c r="B39" s="29" t="s">
        <v>99</v>
      </c>
      <c r="C39" s="48">
        <f>ROUND(6/3.55,2)</f>
        <v>1.69</v>
      </c>
    </row>
    <row r="40" spans="2:10" x14ac:dyDescent="0.25">
      <c r="B40" s="29"/>
      <c r="C40" s="48"/>
    </row>
    <row r="41" spans="2:10" x14ac:dyDescent="0.25">
      <c r="B41" s="60" t="s">
        <v>65</v>
      </c>
      <c r="C41" s="60"/>
    </row>
    <row r="42" spans="2:10" x14ac:dyDescent="0.25">
      <c r="B42" s="9" t="s">
        <v>101</v>
      </c>
      <c r="C42" s="33">
        <v>0.7</v>
      </c>
    </row>
    <row r="43" spans="2:10" x14ac:dyDescent="0.25">
      <c r="B43" s="9" t="s">
        <v>102</v>
      </c>
      <c r="C43" s="33">
        <f>C42</f>
        <v>0.7</v>
      </c>
    </row>
    <row r="44" spans="2:10" x14ac:dyDescent="0.25">
      <c r="B44" s="29"/>
      <c r="C44" s="33"/>
    </row>
    <row r="46" spans="2:10" x14ac:dyDescent="0.25">
      <c r="B46" s="8" t="s">
        <v>96</v>
      </c>
      <c r="C46" s="8"/>
    </row>
    <row r="47" spans="2:10" x14ac:dyDescent="0.25">
      <c r="B47" s="9"/>
      <c r="C47" s="9"/>
    </row>
    <row r="48" spans="2:10" x14ac:dyDescent="0.25">
      <c r="B48" s="9" t="s">
        <v>22</v>
      </c>
      <c r="C48" s="9"/>
    </row>
    <row r="49" spans="2:171" x14ac:dyDescent="0.25">
      <c r="B49" s="29" t="s">
        <v>30</v>
      </c>
      <c r="C49" s="29"/>
      <c r="D49" s="56" t="s">
        <v>14</v>
      </c>
      <c r="E49" s="56"/>
      <c r="F49" s="28"/>
      <c r="G49" s="28"/>
      <c r="H49" s="28"/>
      <c r="I49" s="38"/>
      <c r="J49" s="38"/>
      <c r="K49" s="28"/>
      <c r="L49" s="56" t="s">
        <v>14</v>
      </c>
      <c r="M49" s="56"/>
      <c r="N49" s="28"/>
      <c r="O49" s="28"/>
      <c r="P49" s="28"/>
      <c r="Q49" s="38"/>
      <c r="R49" s="38"/>
      <c r="S49" s="28"/>
      <c r="T49" s="56" t="s">
        <v>14</v>
      </c>
      <c r="U49" s="56"/>
      <c r="V49" s="28"/>
      <c r="W49" s="28"/>
      <c r="X49" s="28"/>
      <c r="Y49" s="38"/>
      <c r="Z49" s="38"/>
      <c r="AA49" s="28"/>
      <c r="AB49" s="56" t="s">
        <v>11</v>
      </c>
      <c r="AC49" s="56"/>
      <c r="AD49" s="28"/>
      <c r="AE49" s="28"/>
      <c r="AF49" s="28"/>
      <c r="AG49" s="38"/>
      <c r="AH49" s="38"/>
      <c r="AI49" s="28"/>
      <c r="AJ49" s="56" t="s">
        <v>11</v>
      </c>
      <c r="AK49" s="56"/>
      <c r="AL49" s="28"/>
      <c r="AM49" s="28"/>
      <c r="AN49" s="28"/>
      <c r="AO49" s="38"/>
      <c r="AP49" s="38"/>
      <c r="AQ49" s="28"/>
      <c r="AR49" s="56" t="s">
        <v>11</v>
      </c>
      <c r="AS49" s="56"/>
      <c r="AT49" s="28"/>
      <c r="AU49" s="28"/>
      <c r="AV49" s="28"/>
      <c r="AW49" s="38"/>
      <c r="AX49" s="38"/>
      <c r="AY49" s="28"/>
      <c r="AZ49" s="56" t="s">
        <v>12</v>
      </c>
      <c r="BA49" s="56"/>
      <c r="BB49" s="28"/>
      <c r="BC49" s="28"/>
      <c r="BD49" s="28"/>
      <c r="BE49" s="38"/>
      <c r="BF49" s="38"/>
      <c r="BG49" s="28"/>
      <c r="BH49" s="56" t="s">
        <v>12</v>
      </c>
      <c r="BI49" s="56"/>
      <c r="BJ49" s="28"/>
      <c r="BK49" s="28"/>
      <c r="BL49" s="28"/>
      <c r="BM49" s="38"/>
      <c r="BN49" s="38"/>
      <c r="BO49" s="28"/>
      <c r="BP49" s="56" t="s">
        <v>12</v>
      </c>
      <c r="BQ49" s="56"/>
      <c r="BR49" s="28"/>
      <c r="BS49" s="28"/>
      <c r="BT49" s="28"/>
      <c r="BU49" s="38"/>
      <c r="BV49" s="38"/>
      <c r="BW49" s="28"/>
      <c r="BX49" s="56" t="s">
        <v>13</v>
      </c>
      <c r="BY49" s="56"/>
      <c r="BZ49" s="28"/>
      <c r="CA49" s="28"/>
      <c r="CB49" s="28"/>
      <c r="CC49" s="38"/>
      <c r="CD49" s="38"/>
      <c r="CE49" s="28"/>
      <c r="CF49" s="56" t="s">
        <v>13</v>
      </c>
      <c r="CG49" s="56"/>
      <c r="CH49" s="28"/>
      <c r="CI49" s="28"/>
      <c r="CJ49" s="28"/>
      <c r="CK49" s="38"/>
      <c r="CL49" s="38"/>
      <c r="CM49" s="28"/>
      <c r="CN49" s="56" t="s">
        <v>13</v>
      </c>
      <c r="CO49" s="56"/>
      <c r="CP49" s="28"/>
      <c r="CQ49" s="28"/>
      <c r="CR49" s="28"/>
      <c r="CS49" s="38"/>
      <c r="CT49" s="38"/>
      <c r="CU49" s="28"/>
      <c r="CV49" s="56" t="s">
        <v>5</v>
      </c>
      <c r="CW49" s="56"/>
      <c r="CX49" s="28"/>
      <c r="CY49" s="28"/>
      <c r="CZ49" s="28"/>
      <c r="DA49" s="38"/>
      <c r="DB49" s="38"/>
      <c r="DC49" s="28"/>
      <c r="DD49" s="56" t="s">
        <v>5</v>
      </c>
      <c r="DE49" s="56"/>
      <c r="DF49" s="28"/>
      <c r="DG49" s="28"/>
      <c r="DH49" s="28"/>
      <c r="DI49" s="38"/>
      <c r="DJ49" s="38"/>
      <c r="DK49" s="28"/>
      <c r="DL49" s="56" t="s">
        <v>5</v>
      </c>
      <c r="DM49" s="56"/>
      <c r="DN49" s="28"/>
      <c r="DO49" s="28"/>
      <c r="DP49" s="28"/>
      <c r="DQ49" s="38"/>
      <c r="DR49" s="38"/>
      <c r="DS49" s="28"/>
      <c r="DT49" s="56" t="s">
        <v>21</v>
      </c>
      <c r="DU49" s="56"/>
      <c r="DV49" s="28"/>
      <c r="DW49" s="28"/>
      <c r="DX49" s="28"/>
      <c r="DY49" s="38"/>
      <c r="DZ49" s="38"/>
      <c r="EA49" s="28"/>
      <c r="EB49" s="56" t="s">
        <v>21</v>
      </c>
      <c r="EC49" s="56"/>
      <c r="ED49" s="28"/>
      <c r="EE49" s="28"/>
      <c r="EF49" s="28"/>
      <c r="EG49" s="38"/>
      <c r="EH49" s="38"/>
      <c r="EI49" s="28"/>
      <c r="EJ49" s="56" t="s">
        <v>21</v>
      </c>
      <c r="EK49" s="56"/>
      <c r="EL49" s="28"/>
      <c r="EM49" s="28"/>
      <c r="EN49" s="28"/>
      <c r="EO49" s="38"/>
      <c r="EP49" s="38"/>
      <c r="EQ49" s="28"/>
      <c r="ER49" s="56" t="s">
        <v>8</v>
      </c>
      <c r="ES49" s="56"/>
      <c r="ET49" s="28"/>
      <c r="EU49" s="28"/>
      <c r="EV49" s="28"/>
      <c r="EW49" s="38"/>
      <c r="EX49" s="38"/>
      <c r="EY49" s="28"/>
      <c r="EZ49" s="56" t="s">
        <v>8</v>
      </c>
      <c r="FA49" s="56"/>
      <c r="FB49" s="28"/>
      <c r="FC49" s="28"/>
      <c r="FD49" s="28"/>
      <c r="FE49" s="38"/>
      <c r="FF49" s="38"/>
      <c r="FG49" s="28"/>
      <c r="FH49" s="56" t="s">
        <v>8</v>
      </c>
      <c r="FI49" s="56"/>
      <c r="FJ49" s="28"/>
      <c r="FK49" s="28"/>
      <c r="FL49" s="28"/>
      <c r="FM49" s="38"/>
      <c r="FN49" s="38"/>
      <c r="FO49" s="28"/>
    </row>
    <row r="50" spans="2:171" x14ac:dyDescent="0.25">
      <c r="B50" s="29" t="s">
        <v>31</v>
      </c>
      <c r="C50" s="29"/>
      <c r="D50" s="56" t="s">
        <v>1</v>
      </c>
      <c r="E50" s="56"/>
      <c r="F50" s="28"/>
      <c r="G50" s="28"/>
      <c r="H50" s="28"/>
      <c r="I50" s="38"/>
      <c r="J50" s="38"/>
      <c r="K50" s="28"/>
      <c r="L50" s="56" t="s">
        <v>2</v>
      </c>
      <c r="M50" s="56"/>
      <c r="N50" s="28"/>
      <c r="O50" s="28"/>
      <c r="P50" s="28"/>
      <c r="Q50" s="38"/>
      <c r="R50" s="38"/>
      <c r="S50" s="28"/>
      <c r="T50" s="56" t="s">
        <v>3</v>
      </c>
      <c r="U50" s="56"/>
      <c r="V50" s="28"/>
      <c r="W50" s="28"/>
      <c r="X50" s="28"/>
      <c r="Y50" s="38"/>
      <c r="Z50" s="38"/>
      <c r="AA50" s="28"/>
      <c r="AB50" s="56" t="s">
        <v>1</v>
      </c>
      <c r="AC50" s="56"/>
      <c r="AD50" s="28"/>
      <c r="AE50" s="28"/>
      <c r="AF50" s="28"/>
      <c r="AG50" s="38"/>
      <c r="AH50" s="38"/>
      <c r="AI50" s="28"/>
      <c r="AJ50" s="56" t="s">
        <v>2</v>
      </c>
      <c r="AK50" s="56"/>
      <c r="AL50" s="28"/>
      <c r="AM50" s="28"/>
      <c r="AN50" s="28"/>
      <c r="AO50" s="38"/>
      <c r="AP50" s="38"/>
      <c r="AQ50" s="28"/>
      <c r="AR50" s="56" t="s">
        <v>3</v>
      </c>
      <c r="AS50" s="56"/>
      <c r="AT50" s="28"/>
      <c r="AU50" s="28"/>
      <c r="AV50" s="28"/>
      <c r="AW50" s="38"/>
      <c r="AX50" s="38"/>
      <c r="AY50" s="28"/>
      <c r="AZ50" s="56" t="s">
        <v>1</v>
      </c>
      <c r="BA50" s="56"/>
      <c r="BB50" s="28"/>
      <c r="BC50" s="28"/>
      <c r="BD50" s="28"/>
      <c r="BE50" s="38"/>
      <c r="BF50" s="38"/>
      <c r="BG50" s="28"/>
      <c r="BH50" s="56" t="s">
        <v>2</v>
      </c>
      <c r="BI50" s="56"/>
      <c r="BJ50" s="28"/>
      <c r="BK50" s="28"/>
      <c r="BL50" s="28"/>
      <c r="BM50" s="38"/>
      <c r="BN50" s="38"/>
      <c r="BO50" s="28"/>
      <c r="BP50" s="56" t="s">
        <v>3</v>
      </c>
      <c r="BQ50" s="56"/>
      <c r="BR50" s="28"/>
      <c r="BS50" s="28"/>
      <c r="BT50" s="28"/>
      <c r="BU50" s="38"/>
      <c r="BV50" s="38"/>
      <c r="BW50" s="28"/>
      <c r="BX50" s="56" t="s">
        <v>1</v>
      </c>
      <c r="BY50" s="56"/>
      <c r="BZ50" s="28"/>
      <c r="CA50" s="28"/>
      <c r="CB50" s="28"/>
      <c r="CC50" s="38"/>
      <c r="CD50" s="38"/>
      <c r="CE50" s="28"/>
      <c r="CF50" s="56" t="s">
        <v>2</v>
      </c>
      <c r="CG50" s="56"/>
      <c r="CH50" s="28"/>
      <c r="CI50" s="28"/>
      <c r="CJ50" s="28"/>
      <c r="CK50" s="38"/>
      <c r="CL50" s="38"/>
      <c r="CM50" s="28"/>
      <c r="CN50" s="56" t="s">
        <v>3</v>
      </c>
      <c r="CO50" s="56"/>
      <c r="CP50" s="28"/>
      <c r="CQ50" s="28"/>
      <c r="CR50" s="28"/>
      <c r="CS50" s="38"/>
      <c r="CT50" s="38"/>
      <c r="CU50" s="28"/>
      <c r="CV50" s="56" t="s">
        <v>1</v>
      </c>
      <c r="CW50" s="56"/>
      <c r="CX50" s="28"/>
      <c r="CY50" s="28"/>
      <c r="CZ50" s="28"/>
      <c r="DA50" s="38"/>
      <c r="DB50" s="38"/>
      <c r="DC50" s="28"/>
      <c r="DD50" s="56" t="s">
        <v>2</v>
      </c>
      <c r="DE50" s="56"/>
      <c r="DF50" s="28"/>
      <c r="DG50" s="28"/>
      <c r="DH50" s="28"/>
      <c r="DI50" s="38"/>
      <c r="DJ50" s="38"/>
      <c r="DK50" s="28"/>
      <c r="DL50" s="56" t="s">
        <v>3</v>
      </c>
      <c r="DM50" s="56"/>
      <c r="DN50" s="28"/>
      <c r="DO50" s="28"/>
      <c r="DP50" s="28"/>
      <c r="DQ50" s="38"/>
      <c r="DR50" s="38"/>
      <c r="DS50" s="28"/>
      <c r="DT50" s="56" t="s">
        <v>1</v>
      </c>
      <c r="DU50" s="56"/>
      <c r="DV50" s="28"/>
      <c r="DW50" s="28"/>
      <c r="DX50" s="28"/>
      <c r="DY50" s="38"/>
      <c r="DZ50" s="38"/>
      <c r="EA50" s="28"/>
      <c r="EB50" s="56" t="s">
        <v>2</v>
      </c>
      <c r="EC50" s="56"/>
      <c r="ED50" s="28"/>
      <c r="EE50" s="28"/>
      <c r="EF50" s="28"/>
      <c r="EG50" s="38"/>
      <c r="EH50" s="38"/>
      <c r="EI50" s="28"/>
      <c r="EJ50" s="56" t="s">
        <v>3</v>
      </c>
      <c r="EK50" s="56"/>
      <c r="EL50" s="28"/>
      <c r="EM50" s="28"/>
      <c r="EN50" s="28"/>
      <c r="EO50" s="38"/>
      <c r="EP50" s="38"/>
      <c r="EQ50" s="28"/>
      <c r="ER50" s="56" t="s">
        <v>1</v>
      </c>
      <c r="ES50" s="56"/>
      <c r="ET50" s="28"/>
      <c r="EU50" s="28"/>
      <c r="EV50" s="28"/>
      <c r="EW50" s="38"/>
      <c r="EX50" s="38"/>
      <c r="EY50" s="28"/>
      <c r="EZ50" s="56" t="s">
        <v>2</v>
      </c>
      <c r="FA50" s="56"/>
      <c r="FB50" s="28"/>
      <c r="FC50" s="28"/>
      <c r="FD50" s="28"/>
      <c r="FE50" s="38"/>
      <c r="FF50" s="38"/>
      <c r="FG50" s="28"/>
      <c r="FH50" s="56" t="s">
        <v>3</v>
      </c>
      <c r="FI50" s="56"/>
      <c r="FJ50" s="28"/>
      <c r="FK50" s="28"/>
      <c r="FL50" s="28"/>
      <c r="FM50" s="38"/>
      <c r="FN50" s="38"/>
      <c r="FO50" s="28"/>
    </row>
    <row r="51" spans="2:171" x14ac:dyDescent="0.25">
      <c r="B51" s="29" t="s">
        <v>98</v>
      </c>
      <c r="C51" s="29"/>
      <c r="D51" s="57" t="s">
        <v>40</v>
      </c>
      <c r="E51" s="56"/>
      <c r="F51" s="28"/>
      <c r="G51" s="28"/>
      <c r="H51" s="28"/>
      <c r="I51" s="38"/>
      <c r="J51" s="38"/>
      <c r="K51" s="28"/>
      <c r="L51" s="57" t="s">
        <v>40</v>
      </c>
      <c r="M51" s="56"/>
      <c r="N51" s="28"/>
      <c r="O51" s="28"/>
      <c r="P51" s="28"/>
      <c r="Q51" s="38"/>
      <c r="R51" s="38"/>
      <c r="S51" s="28"/>
      <c r="T51" s="57" t="s">
        <v>41</v>
      </c>
      <c r="U51" s="56"/>
      <c r="V51" s="28"/>
      <c r="W51" s="28"/>
      <c r="X51" s="28"/>
      <c r="Y51" s="38"/>
      <c r="Z51" s="38"/>
      <c r="AA51" s="28"/>
      <c r="AB51" s="57" t="s">
        <v>34</v>
      </c>
      <c r="AC51" s="56"/>
      <c r="AD51" s="28"/>
      <c r="AE51" s="28"/>
      <c r="AF51" s="28"/>
      <c r="AG51" s="38"/>
      <c r="AH51" s="38"/>
      <c r="AI51" s="28"/>
      <c r="AJ51" s="57" t="s">
        <v>34</v>
      </c>
      <c r="AK51" s="56"/>
      <c r="AL51" s="28"/>
      <c r="AM51" s="28"/>
      <c r="AN51" s="28"/>
      <c r="AO51" s="38"/>
      <c r="AP51" s="38"/>
      <c r="AQ51" s="28"/>
      <c r="AR51" s="57" t="s">
        <v>35</v>
      </c>
      <c r="AS51" s="56"/>
      <c r="AT51" s="28"/>
      <c r="AU51" s="28"/>
      <c r="AV51" s="28"/>
      <c r="AW51" s="38"/>
      <c r="AX51" s="38"/>
      <c r="AY51" s="28"/>
      <c r="AZ51" s="57" t="s">
        <v>32</v>
      </c>
      <c r="BA51" s="56"/>
      <c r="BB51" s="28"/>
      <c r="BC51" s="28"/>
      <c r="BD51" s="28"/>
      <c r="BE51" s="38"/>
      <c r="BF51" s="38"/>
      <c r="BG51" s="28"/>
      <c r="BH51" s="57" t="s">
        <v>32</v>
      </c>
      <c r="BI51" s="56"/>
      <c r="BJ51" s="28"/>
      <c r="BK51" s="28"/>
      <c r="BL51" s="28"/>
      <c r="BM51" s="38"/>
      <c r="BN51" s="38"/>
      <c r="BO51" s="28"/>
      <c r="BP51" s="57" t="s">
        <v>33</v>
      </c>
      <c r="BQ51" s="56"/>
      <c r="BR51" s="28"/>
      <c r="BS51" s="28"/>
      <c r="BT51" s="28"/>
      <c r="BU51" s="38"/>
      <c r="BV51" s="38"/>
      <c r="BW51" s="28"/>
      <c r="BX51" s="57" t="s">
        <v>38</v>
      </c>
      <c r="BY51" s="56"/>
      <c r="BZ51" s="28"/>
      <c r="CA51" s="28"/>
      <c r="CB51" s="28"/>
      <c r="CC51" s="38"/>
      <c r="CD51" s="38"/>
      <c r="CE51" s="28"/>
      <c r="CF51" s="57" t="s">
        <v>38</v>
      </c>
      <c r="CG51" s="56"/>
      <c r="CH51" s="28"/>
      <c r="CI51" s="28"/>
      <c r="CJ51" s="28"/>
      <c r="CK51" s="38"/>
      <c r="CL51" s="38"/>
      <c r="CM51" s="28"/>
      <c r="CN51" s="57" t="s">
        <v>39</v>
      </c>
      <c r="CO51" s="56"/>
      <c r="CP51" s="28"/>
      <c r="CQ51" s="28"/>
      <c r="CR51" s="28"/>
      <c r="CS51" s="38"/>
      <c r="CT51" s="38"/>
      <c r="CU51" s="28"/>
      <c r="CV51" s="57" t="s">
        <v>36</v>
      </c>
      <c r="CW51" s="56"/>
      <c r="CX51" s="28"/>
      <c r="CY51" s="28"/>
      <c r="CZ51" s="28"/>
      <c r="DA51" s="38"/>
      <c r="DB51" s="38"/>
      <c r="DC51" s="28"/>
      <c r="DD51" s="57" t="s">
        <v>36</v>
      </c>
      <c r="DE51" s="56"/>
      <c r="DF51" s="28"/>
      <c r="DG51" s="28"/>
      <c r="DH51" s="28"/>
      <c r="DI51" s="38"/>
      <c r="DJ51" s="38"/>
      <c r="DK51" s="28"/>
      <c r="DL51" s="57" t="s">
        <v>37</v>
      </c>
      <c r="DM51" s="56"/>
      <c r="DN51" s="28"/>
      <c r="DO51" s="28"/>
      <c r="DP51" s="28"/>
      <c r="DQ51" s="38"/>
      <c r="DR51" s="38"/>
      <c r="DS51" s="28"/>
      <c r="DT51" s="57" t="s">
        <v>42</v>
      </c>
      <c r="DU51" s="56"/>
      <c r="DV51" s="28"/>
      <c r="DW51" s="28"/>
      <c r="DX51" s="28"/>
      <c r="DY51" s="38"/>
      <c r="DZ51" s="38"/>
      <c r="EA51" s="28"/>
      <c r="EB51" s="57" t="s">
        <v>42</v>
      </c>
      <c r="EC51" s="56"/>
      <c r="ED51" s="28"/>
      <c r="EE51" s="28"/>
      <c r="EF51" s="28"/>
      <c r="EG51" s="38"/>
      <c r="EH51" s="38"/>
      <c r="EI51" s="28"/>
      <c r="EJ51" s="57" t="s">
        <v>43</v>
      </c>
      <c r="EK51" s="56"/>
      <c r="EL51" s="28"/>
      <c r="EM51" s="28"/>
      <c r="EN51" s="28"/>
      <c r="EO51" s="38"/>
      <c r="EP51" s="38"/>
      <c r="EQ51" s="28"/>
      <c r="ER51" s="57" t="s">
        <v>44</v>
      </c>
      <c r="ES51" s="56"/>
      <c r="ET51" s="28"/>
      <c r="EU51" s="28"/>
      <c r="EV51" s="28"/>
      <c r="EW51" s="38"/>
      <c r="EX51" s="38"/>
      <c r="EY51" s="28"/>
      <c r="EZ51" s="57" t="s">
        <v>44</v>
      </c>
      <c r="FA51" s="56"/>
      <c r="FB51" s="28"/>
      <c r="FC51" s="28"/>
      <c r="FD51" s="28"/>
      <c r="FE51" s="38"/>
      <c r="FF51" s="38"/>
      <c r="FG51" s="28"/>
      <c r="FH51" s="57" t="s">
        <v>45</v>
      </c>
      <c r="FI51" s="56"/>
      <c r="FJ51" s="28"/>
      <c r="FK51" s="28"/>
      <c r="FL51" s="28"/>
      <c r="FM51" s="38"/>
      <c r="FN51" s="38"/>
      <c r="FO51" s="28"/>
    </row>
    <row r="52" spans="2:171" x14ac:dyDescent="0.25">
      <c r="B52" s="9" t="s">
        <v>23</v>
      </c>
      <c r="C52" s="9"/>
      <c r="D52" s="54">
        <f>'OD Calcs'!C27</f>
        <v>7.3000000000000009E-2</v>
      </c>
      <c r="E52" s="54"/>
      <c r="F52" s="27"/>
      <c r="G52" s="27"/>
      <c r="H52" s="27"/>
      <c r="I52" s="35"/>
      <c r="J52" s="35"/>
      <c r="K52" s="27"/>
      <c r="L52" s="54">
        <f>'OD Calcs'!D27</f>
        <v>2.75E-2</v>
      </c>
      <c r="M52" s="54"/>
      <c r="N52" s="27"/>
      <c r="O52" s="27"/>
      <c r="P52" s="27"/>
      <c r="Q52" s="35"/>
      <c r="R52" s="35"/>
      <c r="S52" s="27"/>
      <c r="T52" s="54">
        <f>'OD Calcs'!E27</f>
        <v>2.7E-2</v>
      </c>
      <c r="U52" s="54"/>
      <c r="V52" s="27"/>
      <c r="W52" s="27"/>
      <c r="X52" s="27"/>
      <c r="Y52" s="35"/>
      <c r="Z52" s="35"/>
      <c r="AA52" s="27"/>
      <c r="AB52" s="54">
        <f>'OD Calcs'!C24</f>
        <v>6.5000000000000006E-3</v>
      </c>
      <c r="AC52" s="54"/>
      <c r="AD52" s="27"/>
      <c r="AE52" s="27"/>
      <c r="AF52" s="27"/>
      <c r="AG52" s="35"/>
      <c r="AH52" s="35"/>
      <c r="AI52" s="27"/>
      <c r="AJ52" s="54">
        <f>'OD Calcs'!D24</f>
        <v>1.4E-2</v>
      </c>
      <c r="AK52" s="54"/>
      <c r="AL52" s="27"/>
      <c r="AM52" s="27"/>
      <c r="AN52" s="27"/>
      <c r="AO52" s="35"/>
      <c r="AP52" s="35"/>
      <c r="AQ52" s="27"/>
      <c r="AR52" s="54">
        <f>'OD Calcs'!E24</f>
        <v>3.8500000000000006E-2</v>
      </c>
      <c r="AS52" s="54"/>
      <c r="AT52" s="27"/>
      <c r="AU52" s="27"/>
      <c r="AV52" s="27"/>
      <c r="AW52" s="35"/>
      <c r="AX52" s="35"/>
      <c r="AY52" s="27"/>
      <c r="AZ52" s="54">
        <f>'OD Calcs'!C23</f>
        <v>2.6707317073170731E-2</v>
      </c>
      <c r="BA52" s="54"/>
      <c r="BB52" s="27"/>
      <c r="BC52" s="27"/>
      <c r="BD52" s="27"/>
      <c r="BE52" s="35"/>
      <c r="BF52" s="35"/>
      <c r="BG52" s="27"/>
      <c r="BH52" s="54">
        <f>'OD Calcs'!D23</f>
        <v>2.3292682926829268E-2</v>
      </c>
      <c r="BI52" s="54"/>
      <c r="BJ52" s="27"/>
      <c r="BK52" s="27"/>
      <c r="BL52" s="27"/>
      <c r="BM52" s="35"/>
      <c r="BN52" s="35"/>
      <c r="BO52" s="27"/>
      <c r="BP52" s="54">
        <f>'OD Calcs'!E23</f>
        <v>1.0243902439024389E-2</v>
      </c>
      <c r="BQ52" s="54"/>
      <c r="BR52" s="27"/>
      <c r="BS52" s="27"/>
      <c r="BT52" s="27"/>
      <c r="BU52" s="35"/>
      <c r="BV52" s="35"/>
      <c r="BW52" s="27"/>
      <c r="BX52" s="54">
        <f>'OD Calcs'!C26</f>
        <v>3.1028881458169424E-2</v>
      </c>
      <c r="BY52" s="54"/>
      <c r="BZ52" s="27"/>
      <c r="CA52" s="27"/>
      <c r="CB52" s="27"/>
      <c r="CC52" s="35"/>
      <c r="CD52" s="35"/>
      <c r="CE52" s="27"/>
      <c r="CF52" s="54">
        <f>'OD Calcs'!D26</f>
        <v>2.7069236821400475E-2</v>
      </c>
      <c r="CG52" s="54"/>
      <c r="CH52" s="27"/>
      <c r="CI52" s="27"/>
      <c r="CJ52" s="27"/>
      <c r="CK52" s="35"/>
      <c r="CL52" s="35"/>
      <c r="CM52" s="27"/>
      <c r="CN52" s="54">
        <f>'OD Calcs'!E26</f>
        <v>1.1901881720430108E-2</v>
      </c>
      <c r="CO52" s="54"/>
      <c r="CP52" s="27"/>
      <c r="CQ52" s="27"/>
      <c r="CR52" s="27"/>
      <c r="CS52" s="35"/>
      <c r="CT52" s="35"/>
      <c r="CU52" s="27"/>
      <c r="CV52" s="54">
        <f>'OD Calcs'!C25</f>
        <v>2.6707317073170731E-2</v>
      </c>
      <c r="CW52" s="54"/>
      <c r="CX52" s="27"/>
      <c r="CY52" s="27"/>
      <c r="CZ52" s="27"/>
      <c r="DA52" s="35"/>
      <c r="DB52" s="35"/>
      <c r="DC52" s="27"/>
      <c r="DD52" s="54">
        <f>'OD Calcs'!D25</f>
        <v>2.3292682926829268E-2</v>
      </c>
      <c r="DE52" s="54"/>
      <c r="DF52" s="27"/>
      <c r="DG52" s="27"/>
      <c r="DH52" s="27"/>
      <c r="DI52" s="35"/>
      <c r="DJ52" s="35"/>
      <c r="DK52" s="27"/>
      <c r="DL52" s="54">
        <f>'OD Calcs'!E25</f>
        <v>1.0243902439024389E-2</v>
      </c>
      <c r="DM52" s="54"/>
      <c r="DN52" s="27"/>
      <c r="DO52" s="27"/>
      <c r="DP52" s="27"/>
      <c r="DQ52" s="35"/>
      <c r="DR52" s="35"/>
      <c r="DS52" s="27"/>
      <c r="DT52" s="54">
        <f>'OD Calcs'!C28</f>
        <v>0.19655648439548901</v>
      </c>
      <c r="DU52" s="54"/>
      <c r="DV52" s="27"/>
      <c r="DW52" s="27"/>
      <c r="DX52" s="27"/>
      <c r="DY52" s="35"/>
      <c r="DZ52" s="35"/>
      <c r="EA52" s="27"/>
      <c r="EB52" s="54">
        <f>'OD Calcs'!D28</f>
        <v>0.17784539732494098</v>
      </c>
      <c r="EC52" s="54"/>
      <c r="ED52" s="27"/>
      <c r="EE52" s="27"/>
      <c r="EF52" s="27"/>
      <c r="EG52" s="35"/>
      <c r="EH52" s="35"/>
      <c r="EI52" s="27"/>
      <c r="EJ52" s="54">
        <f>'OD Calcs'!E28</f>
        <v>5.561031340152111E-2</v>
      </c>
      <c r="EK52" s="54"/>
      <c r="EL52" s="27"/>
      <c r="EM52" s="27"/>
      <c r="EN52" s="27"/>
      <c r="EO52" s="35"/>
      <c r="EP52" s="35"/>
      <c r="EQ52" s="27"/>
      <c r="ER52" s="54">
        <f>'OD Calcs'!C29</f>
        <v>0.13400000000000001</v>
      </c>
      <c r="ES52" s="54"/>
      <c r="ET52" s="27"/>
      <c r="EU52" s="27"/>
      <c r="EV52" s="27"/>
      <c r="EW52" s="35"/>
      <c r="EX52" s="35"/>
      <c r="EY52" s="27"/>
      <c r="EZ52" s="54">
        <f>'OD Calcs'!D29</f>
        <v>0.03</v>
      </c>
      <c r="FA52" s="54"/>
      <c r="FB52" s="27"/>
      <c r="FC52" s="27"/>
      <c r="FD52" s="27"/>
      <c r="FE52" s="35"/>
      <c r="FF52" s="35"/>
      <c r="FG52" s="27"/>
      <c r="FH52" s="54">
        <f>'OD Calcs'!E29</f>
        <v>2.8999999999999998E-2</v>
      </c>
      <c r="FI52" s="54"/>
      <c r="FJ52" s="27"/>
      <c r="FK52" s="27"/>
      <c r="FL52" s="27"/>
      <c r="FM52" s="35"/>
      <c r="FN52" s="35"/>
      <c r="FO52" s="27"/>
    </row>
    <row r="53" spans="2:171" x14ac:dyDescent="0.25">
      <c r="B53" s="9" t="s">
        <v>24</v>
      </c>
      <c r="C53" s="9"/>
      <c r="D53" s="53">
        <f>1-D54</f>
        <v>0.8</v>
      </c>
      <c r="E53" s="53"/>
      <c r="F53" s="26"/>
      <c r="G53" s="26"/>
      <c r="H53" s="26"/>
      <c r="I53" s="36"/>
      <c r="J53" s="36"/>
      <c r="K53" s="26"/>
      <c r="L53" s="53">
        <f>1-L54</f>
        <v>0.95</v>
      </c>
      <c r="M53" s="53"/>
      <c r="N53" s="26"/>
      <c r="O53" s="26"/>
      <c r="P53" s="26"/>
      <c r="Q53" s="36"/>
      <c r="R53" s="36"/>
      <c r="S53" s="26"/>
      <c r="T53" s="53">
        <f>1-T54</f>
        <v>0.8</v>
      </c>
      <c r="U53" s="53"/>
      <c r="V53" s="26"/>
      <c r="W53" s="26"/>
      <c r="X53" s="26"/>
      <c r="Y53" s="36"/>
      <c r="Z53" s="36"/>
      <c r="AA53" s="26"/>
      <c r="AB53" s="53">
        <f>1-AB54</f>
        <v>0.8</v>
      </c>
      <c r="AC53" s="53"/>
      <c r="AD53" s="26"/>
      <c r="AE53" s="26"/>
      <c r="AF53" s="26"/>
      <c r="AG53" s="36"/>
      <c r="AH53" s="36"/>
      <c r="AI53" s="26"/>
      <c r="AJ53" s="53">
        <f>1-AJ54</f>
        <v>0.95</v>
      </c>
      <c r="AK53" s="53"/>
      <c r="AL53" s="26"/>
      <c r="AM53" s="26"/>
      <c r="AN53" s="26"/>
      <c r="AO53" s="36"/>
      <c r="AP53" s="36"/>
      <c r="AQ53" s="26"/>
      <c r="AR53" s="53">
        <f>1-AR54</f>
        <v>0.8</v>
      </c>
      <c r="AS53" s="53"/>
      <c r="AT53" s="26"/>
      <c r="AU53" s="26"/>
      <c r="AV53" s="26"/>
      <c r="AW53" s="36"/>
      <c r="AX53" s="36"/>
      <c r="AY53" s="26"/>
      <c r="AZ53" s="53">
        <f>1-AZ54</f>
        <v>0.8</v>
      </c>
      <c r="BA53" s="53"/>
      <c r="BB53" s="26"/>
      <c r="BC53" s="26"/>
      <c r="BD53" s="26"/>
      <c r="BE53" s="36"/>
      <c r="BF53" s="36"/>
      <c r="BG53" s="26"/>
      <c r="BH53" s="53">
        <f>1-BH54</f>
        <v>0.95</v>
      </c>
      <c r="BI53" s="53"/>
      <c r="BJ53" s="26"/>
      <c r="BK53" s="26"/>
      <c r="BL53" s="26"/>
      <c r="BM53" s="36"/>
      <c r="BN53" s="36"/>
      <c r="BO53" s="26"/>
      <c r="BP53" s="53">
        <f>1-BP54</f>
        <v>0.8</v>
      </c>
      <c r="BQ53" s="53"/>
      <c r="BR53" s="26"/>
      <c r="BS53" s="26"/>
      <c r="BT53" s="26"/>
      <c r="BU53" s="36"/>
      <c r="BV53" s="36"/>
      <c r="BW53" s="26"/>
      <c r="BX53" s="53">
        <f>1-BX54</f>
        <v>0.8</v>
      </c>
      <c r="BY53" s="53"/>
      <c r="BZ53" s="26"/>
      <c r="CA53" s="26"/>
      <c r="CB53" s="26"/>
      <c r="CC53" s="36"/>
      <c r="CD53" s="36"/>
      <c r="CE53" s="26"/>
      <c r="CF53" s="53">
        <f>1-CF54</f>
        <v>0.95</v>
      </c>
      <c r="CG53" s="53"/>
      <c r="CH53" s="26"/>
      <c r="CI53" s="26"/>
      <c r="CJ53" s="26"/>
      <c r="CK53" s="36"/>
      <c r="CL53" s="36"/>
      <c r="CM53" s="26"/>
      <c r="CN53" s="53">
        <f>1-CN54</f>
        <v>0.8</v>
      </c>
      <c r="CO53" s="53"/>
      <c r="CP53" s="26"/>
      <c r="CQ53" s="26"/>
      <c r="CR53" s="26"/>
      <c r="CS53" s="36"/>
      <c r="CT53" s="36"/>
      <c r="CU53" s="26"/>
      <c r="CV53" s="53">
        <f t="shared" ref="CV53:FH53" si="0">1-CV54</f>
        <v>0.95</v>
      </c>
      <c r="CW53" s="53"/>
      <c r="CX53" s="26"/>
      <c r="CY53" s="26"/>
      <c r="CZ53" s="26"/>
      <c r="DA53" s="36"/>
      <c r="DB53" s="36"/>
      <c r="DC53" s="26"/>
      <c r="DD53" s="53">
        <f t="shared" si="0"/>
        <v>0.95</v>
      </c>
      <c r="DE53" s="53"/>
      <c r="DF53" s="26"/>
      <c r="DG53" s="26"/>
      <c r="DH53" s="26"/>
      <c r="DI53" s="36"/>
      <c r="DJ53" s="36"/>
      <c r="DK53" s="26"/>
      <c r="DL53" s="53">
        <f t="shared" si="0"/>
        <v>0.95</v>
      </c>
      <c r="DM53" s="53"/>
      <c r="DN53" s="26"/>
      <c r="DO53" s="26"/>
      <c r="DP53" s="26"/>
      <c r="DQ53" s="36"/>
      <c r="DR53" s="36"/>
      <c r="DS53" s="26"/>
      <c r="DT53" s="53">
        <f t="shared" si="0"/>
        <v>0.9</v>
      </c>
      <c r="DU53" s="53"/>
      <c r="DV53" s="26"/>
      <c r="DW53" s="26"/>
      <c r="DX53" s="26"/>
      <c r="DY53" s="36"/>
      <c r="DZ53" s="36"/>
      <c r="EA53" s="26"/>
      <c r="EB53" s="53">
        <f t="shared" si="0"/>
        <v>0.95</v>
      </c>
      <c r="EC53" s="53"/>
      <c r="ED53" s="26"/>
      <c r="EE53" s="26"/>
      <c r="EF53" s="26"/>
      <c r="EG53" s="36"/>
      <c r="EH53" s="36"/>
      <c r="EI53" s="26"/>
      <c r="EJ53" s="53">
        <f t="shared" si="0"/>
        <v>0.9</v>
      </c>
      <c r="EK53" s="53"/>
      <c r="EL53" s="26"/>
      <c r="EM53" s="26"/>
      <c r="EN53" s="26"/>
      <c r="EO53" s="36"/>
      <c r="EP53" s="36"/>
      <c r="EQ53" s="26"/>
      <c r="ER53" s="53">
        <f t="shared" si="0"/>
        <v>0.8</v>
      </c>
      <c r="ES53" s="53"/>
      <c r="ET53" s="26"/>
      <c r="EU53" s="26"/>
      <c r="EV53" s="26"/>
      <c r="EW53" s="36"/>
      <c r="EX53" s="36"/>
      <c r="EY53" s="26"/>
      <c r="EZ53" s="53">
        <f t="shared" si="0"/>
        <v>0.95</v>
      </c>
      <c r="FA53" s="53"/>
      <c r="FB53" s="26"/>
      <c r="FC53" s="26"/>
      <c r="FD53" s="26"/>
      <c r="FE53" s="36"/>
      <c r="FF53" s="36"/>
      <c r="FG53" s="26"/>
      <c r="FH53" s="53">
        <f t="shared" si="0"/>
        <v>0.8</v>
      </c>
      <c r="FI53" s="53"/>
      <c r="FJ53" s="26"/>
      <c r="FK53" s="26"/>
      <c r="FL53" s="26"/>
      <c r="FM53" s="36"/>
      <c r="FN53" s="36"/>
      <c r="FO53" s="26"/>
    </row>
    <row r="54" spans="2:171" x14ac:dyDescent="0.25">
      <c r="B54" s="9" t="s">
        <v>25</v>
      </c>
      <c r="C54" s="9"/>
      <c r="D54" s="53">
        <v>0.2</v>
      </c>
      <c r="E54" s="53"/>
      <c r="F54" s="26"/>
      <c r="G54" s="26"/>
      <c r="H54" s="26"/>
      <c r="I54" s="36"/>
      <c r="J54" s="36"/>
      <c r="K54" s="26"/>
      <c r="L54" s="53">
        <v>0.05</v>
      </c>
      <c r="M54" s="53"/>
      <c r="N54" s="26"/>
      <c r="O54" s="26"/>
      <c r="P54" s="26"/>
      <c r="Q54" s="36"/>
      <c r="R54" s="36"/>
      <c r="S54" s="26"/>
      <c r="T54" s="53">
        <v>0.2</v>
      </c>
      <c r="U54" s="53"/>
      <c r="V54" s="26"/>
      <c r="W54" s="26"/>
      <c r="X54" s="26"/>
      <c r="Y54" s="36"/>
      <c r="Z54" s="36"/>
      <c r="AA54" s="26"/>
      <c r="AB54" s="53">
        <v>0.2</v>
      </c>
      <c r="AC54" s="53"/>
      <c r="AD54" s="26"/>
      <c r="AE54" s="26"/>
      <c r="AF54" s="26"/>
      <c r="AG54" s="36"/>
      <c r="AH54" s="36"/>
      <c r="AI54" s="26"/>
      <c r="AJ54" s="53">
        <v>0.05</v>
      </c>
      <c r="AK54" s="53"/>
      <c r="AL54" s="26"/>
      <c r="AM54" s="26"/>
      <c r="AN54" s="26"/>
      <c r="AO54" s="36"/>
      <c r="AP54" s="36"/>
      <c r="AQ54" s="26"/>
      <c r="AR54" s="53">
        <v>0.2</v>
      </c>
      <c r="AS54" s="53"/>
      <c r="AT54" s="26"/>
      <c r="AU54" s="26"/>
      <c r="AV54" s="26"/>
      <c r="AW54" s="36"/>
      <c r="AX54" s="36"/>
      <c r="AY54" s="26"/>
      <c r="AZ54" s="53">
        <v>0.2</v>
      </c>
      <c r="BA54" s="53"/>
      <c r="BB54" s="26"/>
      <c r="BC54" s="26"/>
      <c r="BD54" s="26"/>
      <c r="BE54" s="36"/>
      <c r="BF54" s="36"/>
      <c r="BG54" s="26"/>
      <c r="BH54" s="53">
        <v>0.05</v>
      </c>
      <c r="BI54" s="53"/>
      <c r="BJ54" s="26"/>
      <c r="BK54" s="26"/>
      <c r="BL54" s="26"/>
      <c r="BM54" s="36"/>
      <c r="BN54" s="36"/>
      <c r="BO54" s="26"/>
      <c r="BP54" s="53">
        <v>0.2</v>
      </c>
      <c r="BQ54" s="53"/>
      <c r="BR54" s="26"/>
      <c r="BS54" s="26"/>
      <c r="BT54" s="26"/>
      <c r="BU54" s="36"/>
      <c r="BV54" s="36"/>
      <c r="BW54" s="26"/>
      <c r="BX54" s="53">
        <v>0.2</v>
      </c>
      <c r="BY54" s="53"/>
      <c r="BZ54" s="26"/>
      <c r="CA54" s="26"/>
      <c r="CB54" s="26"/>
      <c r="CC54" s="36"/>
      <c r="CD54" s="36"/>
      <c r="CE54" s="26"/>
      <c r="CF54" s="53">
        <v>0.05</v>
      </c>
      <c r="CG54" s="53"/>
      <c r="CH54" s="26"/>
      <c r="CI54" s="26"/>
      <c r="CJ54" s="26"/>
      <c r="CK54" s="36"/>
      <c r="CL54" s="36"/>
      <c r="CM54" s="26"/>
      <c r="CN54" s="53">
        <v>0.2</v>
      </c>
      <c r="CO54" s="53"/>
      <c r="CP54" s="26"/>
      <c r="CQ54" s="26"/>
      <c r="CR54" s="26"/>
      <c r="CS54" s="36"/>
      <c r="CT54" s="36"/>
      <c r="CU54" s="26"/>
      <c r="CV54" s="53">
        <v>0.05</v>
      </c>
      <c r="CW54" s="53"/>
      <c r="CX54" s="26"/>
      <c r="CY54" s="26"/>
      <c r="CZ54" s="26"/>
      <c r="DA54" s="36"/>
      <c r="DB54" s="36"/>
      <c r="DC54" s="26"/>
      <c r="DD54" s="53">
        <v>0.05</v>
      </c>
      <c r="DE54" s="53"/>
      <c r="DF54" s="26"/>
      <c r="DG54" s="26"/>
      <c r="DH54" s="26"/>
      <c r="DI54" s="36"/>
      <c r="DJ54" s="36"/>
      <c r="DK54" s="26"/>
      <c r="DL54" s="53">
        <v>0.05</v>
      </c>
      <c r="DM54" s="53"/>
      <c r="DN54" s="26"/>
      <c r="DO54" s="26"/>
      <c r="DP54" s="26"/>
      <c r="DQ54" s="36"/>
      <c r="DR54" s="36"/>
      <c r="DS54" s="26"/>
      <c r="DT54" s="53">
        <v>0.1</v>
      </c>
      <c r="DU54" s="53"/>
      <c r="DV54" s="26"/>
      <c r="DW54" s="26"/>
      <c r="DX54" s="26"/>
      <c r="DY54" s="36"/>
      <c r="DZ54" s="36"/>
      <c r="EA54" s="26"/>
      <c r="EB54" s="53">
        <v>0.05</v>
      </c>
      <c r="EC54" s="53"/>
      <c r="ED54" s="26"/>
      <c r="EE54" s="26"/>
      <c r="EF54" s="26"/>
      <c r="EG54" s="36"/>
      <c r="EH54" s="36"/>
      <c r="EI54" s="26"/>
      <c r="EJ54" s="53">
        <v>0.1</v>
      </c>
      <c r="EK54" s="53"/>
      <c r="EL54" s="26"/>
      <c r="EM54" s="26"/>
      <c r="EN54" s="26"/>
      <c r="EO54" s="36"/>
      <c r="EP54" s="36"/>
      <c r="EQ54" s="26"/>
      <c r="ER54" s="53">
        <v>0.2</v>
      </c>
      <c r="ES54" s="53"/>
      <c r="ET54" s="26"/>
      <c r="EU54" s="26"/>
      <c r="EV54" s="26"/>
      <c r="EW54" s="36"/>
      <c r="EX54" s="36"/>
      <c r="EY54" s="26"/>
      <c r="EZ54" s="53">
        <v>0.05</v>
      </c>
      <c r="FA54" s="53"/>
      <c r="FB54" s="26"/>
      <c r="FC54" s="26"/>
      <c r="FD54" s="26"/>
      <c r="FE54" s="36"/>
      <c r="FF54" s="36"/>
      <c r="FG54" s="26"/>
      <c r="FH54" s="53">
        <v>0.2</v>
      </c>
      <c r="FI54" s="53"/>
      <c r="FJ54" s="26"/>
      <c r="FK54" s="26"/>
      <c r="FL54" s="26"/>
      <c r="FM54" s="36"/>
      <c r="FN54" s="36"/>
      <c r="FO54" s="26"/>
    </row>
    <row r="55" spans="2:171" x14ac:dyDescent="0.25">
      <c r="B55" s="9"/>
      <c r="C55" s="9"/>
    </row>
    <row r="56" spans="2:171" x14ac:dyDescent="0.25">
      <c r="B56" s="9" t="s">
        <v>67</v>
      </c>
      <c r="C56" s="9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</row>
    <row r="57" spans="2:171" x14ac:dyDescent="0.25">
      <c r="B57" s="29" t="s">
        <v>68</v>
      </c>
      <c r="C57" s="29"/>
      <c r="D57" s="53">
        <v>0.95</v>
      </c>
      <c r="E57" s="53"/>
      <c r="F57" s="36"/>
      <c r="G57" s="36"/>
      <c r="H57" s="36"/>
      <c r="I57" s="36"/>
      <c r="J57" s="36"/>
      <c r="K57" s="36"/>
      <c r="L57" s="53">
        <v>0.95</v>
      </c>
      <c r="M57" s="53"/>
      <c r="N57" s="36"/>
      <c r="O57" s="36"/>
      <c r="P57" s="36"/>
      <c r="Q57" s="36"/>
      <c r="R57" s="36"/>
      <c r="S57" s="36"/>
      <c r="T57" s="53">
        <v>0.25</v>
      </c>
      <c r="U57" s="53"/>
      <c r="V57" s="36"/>
      <c r="W57" s="36"/>
      <c r="X57" s="36"/>
      <c r="Y57" s="36"/>
      <c r="Z57" s="36"/>
      <c r="AA57" s="36"/>
      <c r="AB57" s="53">
        <v>0.95</v>
      </c>
      <c r="AC57" s="53"/>
      <c r="AD57" s="36"/>
      <c r="AE57" s="36"/>
      <c r="AF57" s="36"/>
      <c r="AG57" s="36"/>
      <c r="AH57" s="36"/>
      <c r="AI57" s="36"/>
      <c r="AJ57" s="53">
        <v>0.95</v>
      </c>
      <c r="AK57" s="53"/>
      <c r="AL57" s="36"/>
      <c r="AM57" s="36"/>
      <c r="AN57" s="36"/>
      <c r="AO57" s="36"/>
      <c r="AP57" s="36"/>
      <c r="AQ57" s="36"/>
      <c r="AR57" s="53">
        <v>0.75</v>
      </c>
      <c r="AS57" s="53"/>
      <c r="AT57" s="36"/>
      <c r="AU57" s="36"/>
      <c r="AV57" s="36"/>
      <c r="AW57" s="36"/>
      <c r="AX57" s="36"/>
      <c r="AY57" s="36"/>
      <c r="AZ57" s="53">
        <v>0.95</v>
      </c>
      <c r="BA57" s="53"/>
      <c r="BB57" s="36"/>
      <c r="BC57" s="36"/>
      <c r="BD57" s="36"/>
      <c r="BE57" s="36"/>
      <c r="BF57" s="36"/>
      <c r="BG57" s="36"/>
      <c r="BH57" s="53">
        <v>0.95</v>
      </c>
      <c r="BI57" s="53"/>
      <c r="BJ57" s="36"/>
      <c r="BK57" s="36"/>
      <c r="BL57" s="36"/>
      <c r="BM57" s="36"/>
      <c r="BN57" s="36"/>
      <c r="BO57" s="36"/>
      <c r="BP57" s="53">
        <v>0.75</v>
      </c>
      <c r="BQ57" s="53"/>
      <c r="BR57" s="36"/>
      <c r="BS57" s="36"/>
      <c r="BT57" s="36"/>
      <c r="BU57" s="36"/>
      <c r="BV57" s="36"/>
      <c r="BW57" s="36"/>
      <c r="BX57" s="53">
        <v>0.95</v>
      </c>
      <c r="BY57" s="53"/>
      <c r="BZ57" s="36"/>
      <c r="CA57" s="36"/>
      <c r="CB57" s="36"/>
      <c r="CC57" s="36"/>
      <c r="CD57" s="36"/>
      <c r="CE57" s="36"/>
      <c r="CF57" s="53">
        <v>0.95</v>
      </c>
      <c r="CG57" s="53"/>
      <c r="CH57" s="36"/>
      <c r="CI57" s="36"/>
      <c r="CJ57" s="36"/>
      <c r="CK57" s="36"/>
      <c r="CL57" s="36"/>
      <c r="CM57" s="36"/>
      <c r="CN57" s="53">
        <v>0.25</v>
      </c>
      <c r="CO57" s="53"/>
      <c r="CP57" s="36"/>
      <c r="CQ57" s="36"/>
      <c r="CR57" s="36"/>
      <c r="CS57" s="36"/>
      <c r="CT57" s="36"/>
      <c r="CU57" s="36"/>
      <c r="CV57" s="53">
        <v>0.95</v>
      </c>
      <c r="CW57" s="53"/>
      <c r="CX57" s="36"/>
      <c r="CY57" s="36"/>
      <c r="CZ57" s="36"/>
      <c r="DA57" s="36"/>
      <c r="DB57" s="36"/>
      <c r="DC57" s="36"/>
      <c r="DD57" s="53">
        <v>0.95</v>
      </c>
      <c r="DE57" s="53"/>
      <c r="DF57" s="36"/>
      <c r="DG57" s="36"/>
      <c r="DH57" s="36"/>
      <c r="DI57" s="36"/>
      <c r="DJ57" s="36"/>
      <c r="DK57" s="36"/>
      <c r="DL57" s="53">
        <v>0.75</v>
      </c>
      <c r="DM57" s="53"/>
      <c r="DN57" s="36"/>
      <c r="DO57" s="36"/>
      <c r="DP57" s="36"/>
      <c r="DQ57" s="36"/>
      <c r="DR57" s="36"/>
      <c r="DS57" s="36"/>
      <c r="DT57" s="53">
        <v>0.95</v>
      </c>
      <c r="DU57" s="53"/>
      <c r="DV57" s="36"/>
      <c r="DW57" s="36"/>
      <c r="DX57" s="36"/>
      <c r="DY57" s="36"/>
      <c r="DZ57" s="36"/>
      <c r="EA57" s="36"/>
      <c r="EB57" s="53">
        <v>0.95</v>
      </c>
      <c r="EC57" s="53"/>
      <c r="ED57" s="36"/>
      <c r="EE57" s="36"/>
      <c r="EF57" s="36"/>
      <c r="EG57" s="36"/>
      <c r="EH57" s="36"/>
      <c r="EI57" s="36"/>
      <c r="EJ57" s="53">
        <v>0.25</v>
      </c>
      <c r="EK57" s="53"/>
      <c r="EL57" s="36"/>
      <c r="EM57" s="36"/>
      <c r="EN57" s="36"/>
      <c r="EO57" s="36"/>
      <c r="EP57" s="36"/>
      <c r="EQ57" s="36"/>
      <c r="ER57" s="53">
        <v>0.5</v>
      </c>
      <c r="ES57" s="53"/>
      <c r="ET57" s="36"/>
      <c r="EU57" s="36"/>
      <c r="EV57" s="36"/>
      <c r="EW57" s="36"/>
      <c r="EX57" s="36"/>
      <c r="EY57" s="36"/>
      <c r="EZ57" s="53">
        <v>0.5</v>
      </c>
      <c r="FA57" s="53"/>
      <c r="FB57" s="36"/>
      <c r="FC57" s="36"/>
      <c r="FD57" s="36"/>
      <c r="FE57" s="36"/>
      <c r="FF57" s="36"/>
      <c r="FG57" s="36"/>
      <c r="FH57" s="53">
        <v>0.25</v>
      </c>
      <c r="FI57" s="53"/>
      <c r="FJ57" s="36"/>
      <c r="FK57" s="36"/>
      <c r="FL57" s="36"/>
    </row>
    <row r="58" spans="2:171" x14ac:dyDescent="0.25">
      <c r="B58" s="29" t="s">
        <v>69</v>
      </c>
      <c r="C58" s="29"/>
      <c r="D58" s="53">
        <f>1-D57</f>
        <v>5.0000000000000044E-2</v>
      </c>
      <c r="E58" s="53"/>
      <c r="F58" s="36"/>
      <c r="G58" s="36"/>
      <c r="H58" s="36"/>
      <c r="I58" s="36"/>
      <c r="J58" s="36"/>
      <c r="K58" s="36"/>
      <c r="L58" s="53">
        <f>1-L57</f>
        <v>5.0000000000000044E-2</v>
      </c>
      <c r="M58" s="53"/>
      <c r="N58" s="36"/>
      <c r="O58" s="36"/>
      <c r="P58" s="36"/>
      <c r="Q58" s="36"/>
      <c r="R58" s="36"/>
      <c r="S58" s="36"/>
      <c r="T58" s="53">
        <f>1-T57</f>
        <v>0.75</v>
      </c>
      <c r="U58" s="53"/>
      <c r="V58" s="36"/>
      <c r="W58" s="36"/>
      <c r="X58" s="36"/>
      <c r="Y58" s="36"/>
      <c r="Z58" s="36"/>
      <c r="AA58" s="36"/>
      <c r="AB58" s="53">
        <f>1-AB57</f>
        <v>5.0000000000000044E-2</v>
      </c>
      <c r="AC58" s="53"/>
      <c r="AD58" s="36"/>
      <c r="AE58" s="36"/>
      <c r="AF58" s="36"/>
      <c r="AG58" s="36"/>
      <c r="AH58" s="36"/>
      <c r="AI58" s="36"/>
      <c r="AJ58" s="53">
        <f>1-AJ57</f>
        <v>5.0000000000000044E-2</v>
      </c>
      <c r="AK58" s="53"/>
      <c r="AL58" s="36"/>
      <c r="AM58" s="36"/>
      <c r="AN58" s="36"/>
      <c r="AO58" s="36"/>
      <c r="AP58" s="36"/>
      <c r="AQ58" s="36"/>
      <c r="AR58" s="53">
        <f>1-AR57</f>
        <v>0.25</v>
      </c>
      <c r="AS58" s="53"/>
      <c r="AT58" s="36"/>
      <c r="AU58" s="36"/>
      <c r="AV58" s="36"/>
      <c r="AW58" s="36"/>
      <c r="AX58" s="36"/>
      <c r="AY58" s="36"/>
      <c r="AZ58" s="53">
        <f>1-AZ57</f>
        <v>5.0000000000000044E-2</v>
      </c>
      <c r="BA58" s="53"/>
      <c r="BB58" s="36"/>
      <c r="BC58" s="36"/>
      <c r="BD58" s="36"/>
      <c r="BE58" s="36"/>
      <c r="BF58" s="36"/>
      <c r="BG58" s="36"/>
      <c r="BH58" s="53">
        <f>1-BH57</f>
        <v>5.0000000000000044E-2</v>
      </c>
      <c r="BI58" s="53"/>
      <c r="BJ58" s="36"/>
      <c r="BK58" s="36"/>
      <c r="BL58" s="36"/>
      <c r="BM58" s="36"/>
      <c r="BN58" s="36"/>
      <c r="BO58" s="36"/>
      <c r="BP58" s="53">
        <f>1-BP57</f>
        <v>0.25</v>
      </c>
      <c r="BQ58" s="53"/>
      <c r="BR58" s="36"/>
      <c r="BS58" s="36"/>
      <c r="BT58" s="36"/>
      <c r="BU58" s="36"/>
      <c r="BV58" s="36"/>
      <c r="BW58" s="36"/>
      <c r="BX58" s="53">
        <f>1-BX57</f>
        <v>5.0000000000000044E-2</v>
      </c>
      <c r="BY58" s="53"/>
      <c r="BZ58" s="36"/>
      <c r="CA58" s="36"/>
      <c r="CB58" s="36"/>
      <c r="CC58" s="36"/>
      <c r="CD58" s="36"/>
      <c r="CE58" s="36"/>
      <c r="CF58" s="53">
        <f>1-CF57</f>
        <v>5.0000000000000044E-2</v>
      </c>
      <c r="CG58" s="53"/>
      <c r="CH58" s="36"/>
      <c r="CI58" s="36"/>
      <c r="CJ58" s="36"/>
      <c r="CK58" s="36"/>
      <c r="CL58" s="36"/>
      <c r="CM58" s="36"/>
      <c r="CN58" s="53">
        <f>1-CN57</f>
        <v>0.75</v>
      </c>
      <c r="CO58" s="53"/>
      <c r="CP58" s="36"/>
      <c r="CQ58" s="36"/>
      <c r="CR58" s="36"/>
      <c r="CS58" s="36"/>
      <c r="CT58" s="36"/>
      <c r="CU58" s="36"/>
      <c r="CV58" s="53">
        <f>1-CV57</f>
        <v>5.0000000000000044E-2</v>
      </c>
      <c r="CW58" s="53"/>
      <c r="CX58" s="36"/>
      <c r="CY58" s="36"/>
      <c r="CZ58" s="36"/>
      <c r="DA58" s="36"/>
      <c r="DB58" s="36"/>
      <c r="DC58" s="36"/>
      <c r="DD58" s="53">
        <f>1-DD57</f>
        <v>5.0000000000000044E-2</v>
      </c>
      <c r="DE58" s="53"/>
      <c r="DF58" s="36"/>
      <c r="DG58" s="36"/>
      <c r="DH58" s="36"/>
      <c r="DI58" s="36"/>
      <c r="DJ58" s="36"/>
      <c r="DK58" s="36"/>
      <c r="DL58" s="53">
        <f>1-DL57</f>
        <v>0.25</v>
      </c>
      <c r="DM58" s="53"/>
      <c r="DN58" s="36"/>
      <c r="DO58" s="36"/>
      <c r="DP58" s="36"/>
      <c r="DQ58" s="36"/>
      <c r="DR58" s="36"/>
      <c r="DS58" s="36"/>
      <c r="DT58" s="53">
        <f>1-DT57</f>
        <v>5.0000000000000044E-2</v>
      </c>
      <c r="DU58" s="53"/>
      <c r="DV58" s="36"/>
      <c r="DW58" s="36"/>
      <c r="DX58" s="36"/>
      <c r="DY58" s="36"/>
      <c r="DZ58" s="36"/>
      <c r="EA58" s="36"/>
      <c r="EB58" s="53">
        <f>1-EB57</f>
        <v>5.0000000000000044E-2</v>
      </c>
      <c r="EC58" s="53"/>
      <c r="ED58" s="36"/>
      <c r="EE58" s="36"/>
      <c r="EF58" s="36"/>
      <c r="EG58" s="36"/>
      <c r="EH58" s="36"/>
      <c r="EI58" s="36"/>
      <c r="EJ58" s="53">
        <f>1-EJ57</f>
        <v>0.75</v>
      </c>
      <c r="EK58" s="53"/>
      <c r="EL58" s="36"/>
      <c r="EM58" s="36"/>
      <c r="EN58" s="36"/>
      <c r="EO58" s="36"/>
      <c r="EP58" s="36"/>
      <c r="EQ58" s="36"/>
      <c r="ER58" s="53">
        <f>1-ER57</f>
        <v>0.5</v>
      </c>
      <c r="ES58" s="53"/>
      <c r="ET58" s="36"/>
      <c r="EU58" s="36"/>
      <c r="EV58" s="36"/>
      <c r="EW58" s="36"/>
      <c r="EX58" s="36"/>
      <c r="EY58" s="36"/>
      <c r="EZ58" s="53">
        <f>1-EZ57</f>
        <v>0.5</v>
      </c>
      <c r="FA58" s="53"/>
      <c r="FB58" s="36"/>
      <c r="FC58" s="36"/>
      <c r="FD58" s="36"/>
      <c r="FE58" s="36"/>
      <c r="FF58" s="36"/>
      <c r="FG58" s="36"/>
      <c r="FH58" s="53">
        <f>1-FH57</f>
        <v>0.75</v>
      </c>
      <c r="FI58" s="53"/>
      <c r="FJ58" s="36"/>
      <c r="FK58" s="36"/>
      <c r="FL58" s="36"/>
    </row>
    <row r="59" spans="2:171" x14ac:dyDescent="0.25">
      <c r="B59" s="9"/>
      <c r="C59" s="9"/>
    </row>
    <row r="60" spans="2:171" x14ac:dyDescent="0.25">
      <c r="B60" s="9" t="s">
        <v>50</v>
      </c>
      <c r="C60" s="9"/>
      <c r="D60" s="59" t="s">
        <v>46</v>
      </c>
      <c r="E60" s="55"/>
      <c r="F60" s="59" t="s">
        <v>47</v>
      </c>
      <c r="G60" s="55"/>
      <c r="H60" s="32" t="s">
        <v>10</v>
      </c>
      <c r="I60" s="40"/>
      <c r="J60" s="40"/>
      <c r="K60" s="25"/>
      <c r="L60" s="59" t="s">
        <v>46</v>
      </c>
      <c r="M60" s="55"/>
      <c r="N60" s="59" t="s">
        <v>47</v>
      </c>
      <c r="O60" s="55"/>
      <c r="P60" s="32" t="s">
        <v>10</v>
      </c>
      <c r="Q60" s="40"/>
      <c r="R60" s="40"/>
      <c r="T60" s="59" t="s">
        <v>46</v>
      </c>
      <c r="U60" s="55"/>
      <c r="V60" s="59" t="s">
        <v>47</v>
      </c>
      <c r="W60" s="55"/>
      <c r="X60" s="32" t="s">
        <v>10</v>
      </c>
      <c r="Y60" s="40"/>
      <c r="Z60" s="40"/>
      <c r="AB60" s="59" t="s">
        <v>46</v>
      </c>
      <c r="AC60" s="55"/>
      <c r="AD60" s="59" t="s">
        <v>47</v>
      </c>
      <c r="AE60" s="55"/>
      <c r="AF60" s="32" t="s">
        <v>10</v>
      </c>
      <c r="AG60" s="40"/>
      <c r="AH60" s="40"/>
      <c r="AJ60" s="59" t="s">
        <v>46</v>
      </c>
      <c r="AK60" s="55"/>
      <c r="AL60" s="59" t="s">
        <v>47</v>
      </c>
      <c r="AM60" s="55"/>
      <c r="AN60" s="32" t="s">
        <v>10</v>
      </c>
      <c r="AO60" s="40"/>
      <c r="AP60" s="40"/>
      <c r="AR60" s="59" t="s">
        <v>46</v>
      </c>
      <c r="AS60" s="55"/>
      <c r="AT60" s="59" t="s">
        <v>47</v>
      </c>
      <c r="AU60" s="55"/>
      <c r="AV60" s="32" t="s">
        <v>10</v>
      </c>
      <c r="AW60" s="40"/>
      <c r="AX60" s="40"/>
      <c r="AZ60" s="59" t="s">
        <v>46</v>
      </c>
      <c r="BA60" s="55"/>
      <c r="BB60" s="59" t="s">
        <v>47</v>
      </c>
      <c r="BC60" s="55"/>
      <c r="BD60" s="32" t="s">
        <v>10</v>
      </c>
      <c r="BE60" s="40"/>
      <c r="BF60" s="40"/>
      <c r="BH60" s="59" t="s">
        <v>46</v>
      </c>
      <c r="BI60" s="55"/>
      <c r="BJ60" s="59" t="s">
        <v>47</v>
      </c>
      <c r="BK60" s="55"/>
      <c r="BL60" s="32" t="s">
        <v>10</v>
      </c>
      <c r="BM60" s="40"/>
      <c r="BN60" s="40"/>
      <c r="BP60" s="59" t="s">
        <v>46</v>
      </c>
      <c r="BQ60" s="55"/>
      <c r="BR60" s="59" t="s">
        <v>47</v>
      </c>
      <c r="BS60" s="55"/>
      <c r="BT60" s="32" t="s">
        <v>10</v>
      </c>
      <c r="BU60" s="40"/>
      <c r="BV60" s="40"/>
      <c r="BX60" s="59" t="s">
        <v>46</v>
      </c>
      <c r="BY60" s="55"/>
      <c r="BZ60" s="59" t="s">
        <v>47</v>
      </c>
      <c r="CA60" s="55"/>
      <c r="CB60" s="32" t="s">
        <v>10</v>
      </c>
      <c r="CC60" s="40"/>
      <c r="CD60" s="40"/>
      <c r="CF60" s="59" t="s">
        <v>46</v>
      </c>
      <c r="CG60" s="55"/>
      <c r="CH60" s="59" t="s">
        <v>47</v>
      </c>
      <c r="CI60" s="55"/>
      <c r="CJ60" s="32" t="s">
        <v>10</v>
      </c>
      <c r="CK60" s="40"/>
      <c r="CL60" s="40"/>
      <c r="CM60" s="32"/>
      <c r="CN60" s="59" t="s">
        <v>46</v>
      </c>
      <c r="CO60" s="55"/>
      <c r="CP60" s="59" t="s">
        <v>47</v>
      </c>
      <c r="CQ60" s="55"/>
      <c r="CR60" s="32" t="s">
        <v>10</v>
      </c>
      <c r="CS60" s="40"/>
      <c r="CT60" s="40"/>
      <c r="CV60" s="59" t="s">
        <v>46</v>
      </c>
      <c r="CW60" s="55"/>
      <c r="CX60" s="59" t="s">
        <v>47</v>
      </c>
      <c r="CY60" s="55"/>
      <c r="CZ60" s="32" t="s">
        <v>10</v>
      </c>
      <c r="DA60" s="40"/>
      <c r="DB60" s="40"/>
      <c r="DD60" s="59" t="s">
        <v>46</v>
      </c>
      <c r="DE60" s="55"/>
      <c r="DF60" s="59" t="s">
        <v>47</v>
      </c>
      <c r="DG60" s="55"/>
      <c r="DH60" s="32" t="s">
        <v>10</v>
      </c>
      <c r="DI60" s="40"/>
      <c r="DJ60" s="40"/>
      <c r="DL60" s="59" t="s">
        <v>46</v>
      </c>
      <c r="DM60" s="55"/>
      <c r="DN60" s="59" t="s">
        <v>47</v>
      </c>
      <c r="DO60" s="55"/>
      <c r="DP60" s="32" t="s">
        <v>10</v>
      </c>
      <c r="DQ60" s="40"/>
      <c r="DR60" s="40"/>
      <c r="DT60" s="59" t="s">
        <v>46</v>
      </c>
      <c r="DU60" s="55"/>
      <c r="DV60" s="59" t="s">
        <v>47</v>
      </c>
      <c r="DW60" s="55"/>
      <c r="DX60" s="32" t="s">
        <v>10</v>
      </c>
      <c r="DY60" s="40"/>
      <c r="DZ60" s="40"/>
      <c r="EB60" s="59" t="s">
        <v>46</v>
      </c>
      <c r="EC60" s="55"/>
      <c r="ED60" s="59" t="s">
        <v>47</v>
      </c>
      <c r="EE60" s="55"/>
      <c r="EF60" s="32" t="s">
        <v>10</v>
      </c>
      <c r="EG60" s="40"/>
      <c r="EH60" s="40"/>
      <c r="EJ60" s="59" t="s">
        <v>46</v>
      </c>
      <c r="EK60" s="55"/>
      <c r="EL60" s="59" t="s">
        <v>47</v>
      </c>
      <c r="EM60" s="55"/>
      <c r="EN60" s="32" t="s">
        <v>10</v>
      </c>
      <c r="EO60" s="40"/>
      <c r="EP60" s="40"/>
      <c r="ER60" s="59" t="s">
        <v>46</v>
      </c>
      <c r="ES60" s="55"/>
      <c r="ET60" s="59" t="s">
        <v>47</v>
      </c>
      <c r="EU60" s="55"/>
      <c r="EV60" s="32" t="s">
        <v>10</v>
      </c>
      <c r="EW60" s="40"/>
      <c r="EX60" s="40"/>
      <c r="EZ60" s="59" t="s">
        <v>46</v>
      </c>
      <c r="FA60" s="55"/>
      <c r="FB60" s="59" t="s">
        <v>47</v>
      </c>
      <c r="FC60" s="55"/>
      <c r="FD60" s="32" t="s">
        <v>10</v>
      </c>
      <c r="FE60" s="40"/>
      <c r="FF60" s="40"/>
      <c r="FH60" s="59" t="s">
        <v>46</v>
      </c>
      <c r="FI60" s="55"/>
      <c r="FJ60" s="59" t="s">
        <v>47</v>
      </c>
      <c r="FK60" s="55"/>
      <c r="FL60" s="32" t="s">
        <v>10</v>
      </c>
      <c r="FM60" s="40"/>
      <c r="FN60" s="40"/>
    </row>
    <row r="61" spans="2:171" x14ac:dyDescent="0.25">
      <c r="B61" s="9"/>
      <c r="C61" s="9"/>
      <c r="D61" s="55">
        <f>$C32*D52*D53</f>
        <v>565.16016000000013</v>
      </c>
      <c r="E61" s="55"/>
      <c r="F61" s="55">
        <f>$C32*D52*D54</f>
        <v>141.29004000000003</v>
      </c>
      <c r="G61" s="55"/>
      <c r="H61" s="25">
        <f>SUM(D61,F61)</f>
        <v>706.45020000000022</v>
      </c>
      <c r="I61" s="37"/>
      <c r="J61" s="37"/>
      <c r="K61" s="25"/>
      <c r="L61" s="55">
        <f>$C32*L52*L53</f>
        <v>252.82207499999996</v>
      </c>
      <c r="M61" s="55"/>
      <c r="N61" s="55">
        <f>$C32*L52*L54</f>
        <v>13.306424999999999</v>
      </c>
      <c r="O61" s="55"/>
      <c r="P61" s="25">
        <f>SUM(L61,N61)</f>
        <v>266.12849999999997</v>
      </c>
      <c r="Q61" s="37"/>
      <c r="R61" s="37"/>
      <c r="T61" s="55">
        <f>$C32*T52*T53</f>
        <v>209.03184000000002</v>
      </c>
      <c r="U61" s="55"/>
      <c r="V61" s="55">
        <f>$C32*T52*T54</f>
        <v>52.257960000000004</v>
      </c>
      <c r="W61" s="55"/>
      <c r="X61" s="25">
        <f>SUM(T61,V61)</f>
        <v>261.28980000000001</v>
      </c>
      <c r="Y61" s="37"/>
      <c r="Z61" s="37"/>
      <c r="AA61" s="25"/>
      <c r="AB61" s="55">
        <f>$C32*AB52*AB53</f>
        <v>50.322480000000006</v>
      </c>
      <c r="AC61" s="55"/>
      <c r="AD61" s="55">
        <f>$C32*AB52*AB54</f>
        <v>12.580620000000001</v>
      </c>
      <c r="AE61" s="55"/>
      <c r="AF61" s="25">
        <f>SUM(AB61,AD61)</f>
        <v>62.903100000000009</v>
      </c>
      <c r="AG61" s="37"/>
      <c r="AH61" s="37"/>
      <c r="AI61" s="25"/>
      <c r="AJ61" s="55">
        <f>$C32*AJ52*AJ53</f>
        <v>128.70941999999999</v>
      </c>
      <c r="AK61" s="55"/>
      <c r="AL61" s="55">
        <f>$C32*AJ52*AJ54</f>
        <v>6.7741800000000003</v>
      </c>
      <c r="AM61" s="55"/>
      <c r="AN61" s="25">
        <f>SUM(AJ61,AL61)</f>
        <v>135.4836</v>
      </c>
      <c r="AO61" s="37"/>
      <c r="AP61" s="37"/>
      <c r="AQ61" s="25"/>
      <c r="AR61" s="55">
        <f>$C32*AR52*AR53</f>
        <v>298.06392000000005</v>
      </c>
      <c r="AS61" s="55"/>
      <c r="AT61" s="55">
        <f>$C32*AR52*AR54</f>
        <v>74.515980000000013</v>
      </c>
      <c r="AU61" s="55"/>
      <c r="AV61" s="25">
        <f>SUM(AR61,AT61)</f>
        <v>372.57990000000007</v>
      </c>
      <c r="AW61" s="37"/>
      <c r="AX61" s="37"/>
      <c r="AY61" s="25"/>
      <c r="AZ61" s="55">
        <f>$C32*AZ52*AZ53</f>
        <v>206.76591219512193</v>
      </c>
      <c r="BA61" s="55"/>
      <c r="BB61" s="55">
        <f>$C32*AZ52*AZ54</f>
        <v>51.691478048780482</v>
      </c>
      <c r="BC61" s="55"/>
      <c r="BD61" s="25">
        <f>SUM(AZ61,BB61)</f>
        <v>258.45739024390241</v>
      </c>
      <c r="BE61" s="37"/>
      <c r="BF61" s="37"/>
      <c r="BG61" s="25"/>
      <c r="BH61" s="55">
        <f>$C32*BH52*BH53</f>
        <v>214.14197926829266</v>
      </c>
      <c r="BI61" s="55"/>
      <c r="BJ61" s="55">
        <f>$C32*BH52*BH54</f>
        <v>11.270630487804878</v>
      </c>
      <c r="BK61" s="55"/>
      <c r="BL61" s="25">
        <f>SUM(BH61,BJ61)</f>
        <v>225.41260975609754</v>
      </c>
      <c r="BM61" s="37"/>
      <c r="BN61" s="37"/>
      <c r="BO61" s="25"/>
      <c r="BP61" s="55">
        <f>$C32*BP52*BP53</f>
        <v>79.307473170731697</v>
      </c>
      <c r="BQ61" s="55"/>
      <c r="BR61" s="55">
        <f>$C32*BP52*BP54</f>
        <v>19.826868292682924</v>
      </c>
      <c r="BS61" s="55"/>
      <c r="BT61" s="25">
        <f>SUM(BP61,BR61)</f>
        <v>99.134341463414614</v>
      </c>
      <c r="BU61" s="37"/>
      <c r="BV61" s="37"/>
      <c r="BW61" s="25"/>
      <c r="BX61" s="55">
        <f>$C32*BX52*BX53</f>
        <v>240.22311793863102</v>
      </c>
      <c r="BY61" s="55"/>
      <c r="BZ61" s="55">
        <f>$C32*BX52*BX54</f>
        <v>60.055779484657755</v>
      </c>
      <c r="CA61" s="55"/>
      <c r="CB61" s="25">
        <f>SUM(BX61,BZ61)</f>
        <v>300.27889742328875</v>
      </c>
      <c r="CC61" s="37"/>
      <c r="CD61" s="37"/>
      <c r="CE61" s="25"/>
      <c r="CF61" s="55">
        <f>$C32*CF52*CF53</f>
        <v>248.86184079464991</v>
      </c>
      <c r="CG61" s="55"/>
      <c r="CH61" s="55">
        <f>$C32*CF52*CF54</f>
        <v>13.097991620771049</v>
      </c>
      <c r="CI61" s="55"/>
      <c r="CJ61" s="25">
        <f>SUM(CF61,CH61)</f>
        <v>261.95983241542098</v>
      </c>
      <c r="CK61" s="37"/>
      <c r="CL61" s="37"/>
      <c r="CM61" s="25"/>
      <c r="CN61" s="55">
        <f>$C32*CN52*CN53</f>
        <v>92.143416129032261</v>
      </c>
      <c r="CO61" s="55"/>
      <c r="CP61" s="55">
        <f>$C32*CN52*CN54</f>
        <v>23.035854032258065</v>
      </c>
      <c r="CQ61" s="55"/>
      <c r="CR61" s="25">
        <f>SUM(CN61,CP61)</f>
        <v>115.17927016129033</v>
      </c>
      <c r="CS61" s="37"/>
      <c r="CT61" s="37"/>
      <c r="CU61" s="25"/>
      <c r="CV61" s="55">
        <f>$C32*CV52*CV53</f>
        <v>245.53452073170729</v>
      </c>
      <c r="CW61" s="55"/>
      <c r="CX61" s="55">
        <f>$C32*CV52*CV54</f>
        <v>12.92286951219512</v>
      </c>
      <c r="CY61" s="55"/>
      <c r="CZ61" s="25">
        <f>SUM(CV61,CX61)</f>
        <v>258.45739024390241</v>
      </c>
      <c r="DA61" s="37"/>
      <c r="DB61" s="37"/>
      <c r="DC61" s="25"/>
      <c r="DD61" s="55">
        <f>$C32*DD52*DD53</f>
        <v>214.14197926829266</v>
      </c>
      <c r="DE61" s="55"/>
      <c r="DF61" s="55">
        <f>$C32*DD52*DD54</f>
        <v>11.270630487804878</v>
      </c>
      <c r="DG61" s="55"/>
      <c r="DH61" s="25">
        <f>SUM(DD61,DF61)</f>
        <v>225.41260975609754</v>
      </c>
      <c r="DI61" s="37"/>
      <c r="DJ61" s="37"/>
      <c r="DK61" s="25"/>
      <c r="DL61" s="55">
        <f>$C32*DL52*DL53</f>
        <v>94.177624390243878</v>
      </c>
      <c r="DM61" s="55"/>
      <c r="DN61" s="55">
        <f>$C32*DL52*DL54</f>
        <v>4.9567170731707311</v>
      </c>
      <c r="DO61" s="55"/>
      <c r="DP61" s="25">
        <f>SUM(DL61,DN61)</f>
        <v>99.134341463414614</v>
      </c>
      <c r="DQ61" s="37"/>
      <c r="DR61" s="37"/>
      <c r="DS61" s="25"/>
      <c r="DT61" s="55">
        <f>$C32*DT52*DT53</f>
        <v>1711.9401498800148</v>
      </c>
      <c r="DU61" s="55"/>
      <c r="DV61" s="55">
        <f>$C32*DT52*DT54</f>
        <v>190.21557220889053</v>
      </c>
      <c r="DW61" s="55"/>
      <c r="DX61" s="25">
        <f>SUM(DT61,DV61)</f>
        <v>1902.1557220889053</v>
      </c>
      <c r="DY61" s="37"/>
      <c r="DZ61" s="37"/>
      <c r="EA61" s="25"/>
      <c r="EB61" s="55">
        <f>$C32*EB52*EB53</f>
        <v>1635.0269956687646</v>
      </c>
      <c r="EC61" s="55"/>
      <c r="ED61" s="55">
        <f>$C32*EB52*EB54</f>
        <v>86.054052403619195</v>
      </c>
      <c r="EE61" s="55"/>
      <c r="EF61" s="25">
        <f>SUM(EB61,ED61)</f>
        <v>1721.0810480723837</v>
      </c>
      <c r="EG61" s="37"/>
      <c r="EH61" s="37"/>
      <c r="EI61" s="25"/>
      <c r="EJ61" s="55">
        <f>$C32*EJ52*EJ53</f>
        <v>484.34692222069236</v>
      </c>
      <c r="EK61" s="55"/>
      <c r="EL61" s="55">
        <f>$C32*EJ52*EJ54</f>
        <v>53.816324691188044</v>
      </c>
      <c r="EM61" s="55"/>
      <c r="EN61" s="25">
        <f>SUM(EJ61,EL61)</f>
        <v>538.16324691188038</v>
      </c>
      <c r="EO61" s="37"/>
      <c r="EP61" s="37"/>
      <c r="EQ61" s="25"/>
      <c r="ER61" s="55">
        <f>$C32*ER52*ER53</f>
        <v>1037.4172800000001</v>
      </c>
      <c r="ES61" s="55"/>
      <c r="ET61" s="55">
        <f>$C32*ER52*ER54</f>
        <v>259.35432000000003</v>
      </c>
      <c r="EU61" s="55"/>
      <c r="EV61" s="25">
        <f>SUM(ER61,ET61)</f>
        <v>1296.7716</v>
      </c>
      <c r="EW61" s="37"/>
      <c r="EX61" s="37"/>
      <c r="EY61" s="25"/>
      <c r="EZ61" s="55">
        <f>$C32*EZ52*EZ53</f>
        <v>275.80590000000001</v>
      </c>
      <c r="FA61" s="55"/>
      <c r="FB61" s="55">
        <f>$C32*EZ52*EZ54</f>
        <v>14.516100000000002</v>
      </c>
      <c r="FC61" s="55"/>
      <c r="FD61" s="25">
        <f>SUM(EZ61,FB61)</f>
        <v>290.322</v>
      </c>
      <c r="FE61" s="37"/>
      <c r="FF61" s="37"/>
      <c r="FG61" s="25"/>
      <c r="FH61" s="55">
        <f>$C32*FH52*FH53</f>
        <v>224.51567999999997</v>
      </c>
      <c r="FI61" s="55"/>
      <c r="FJ61" s="55">
        <f>$C32*FH52*FH54</f>
        <v>56.128919999999994</v>
      </c>
      <c r="FK61" s="55"/>
      <c r="FL61" s="25">
        <f>SUM(FH61,FJ61)</f>
        <v>280.64459999999997</v>
      </c>
      <c r="FM61" s="37"/>
      <c r="FN61" s="37"/>
      <c r="FO61" s="25"/>
    </row>
    <row r="62" spans="2:171" x14ac:dyDescent="0.25">
      <c r="B62" s="9"/>
      <c r="C62" s="9"/>
    </row>
    <row r="63" spans="2:171" x14ac:dyDescent="0.25">
      <c r="B63" s="9"/>
      <c r="C63" s="9"/>
      <c r="D63" s="20"/>
      <c r="E63" s="29"/>
      <c r="F63" s="30"/>
      <c r="G63" s="25"/>
      <c r="H63" s="25"/>
      <c r="I63" s="37"/>
      <c r="J63" s="37"/>
      <c r="K63" s="25"/>
      <c r="L63" s="25"/>
      <c r="M63" s="25"/>
      <c r="N63" s="25"/>
      <c r="O63" s="25"/>
      <c r="P63" s="25"/>
      <c r="Q63" s="37"/>
      <c r="R63" s="37"/>
      <c r="S63" s="25"/>
      <c r="T63" s="25"/>
      <c r="U63" s="25"/>
      <c r="V63" s="25"/>
      <c r="W63" s="25"/>
      <c r="X63" s="25"/>
      <c r="Y63" s="37"/>
      <c r="Z63" s="37"/>
      <c r="AA63" s="25"/>
      <c r="AB63" s="25"/>
      <c r="AC63" s="25"/>
      <c r="AD63" s="25"/>
      <c r="AE63" s="25"/>
      <c r="AF63" s="25"/>
      <c r="AG63" s="37"/>
      <c r="AH63" s="37"/>
      <c r="AI63" s="25"/>
      <c r="AJ63" s="25"/>
      <c r="AK63" s="25"/>
      <c r="AL63" s="25"/>
      <c r="AM63" s="25"/>
      <c r="AN63" s="25"/>
      <c r="AO63" s="37"/>
      <c r="AP63" s="37"/>
      <c r="AQ63" s="25"/>
      <c r="AR63" s="25"/>
      <c r="AS63" s="25"/>
      <c r="AT63" s="25"/>
      <c r="AU63" s="25"/>
      <c r="AV63" s="25"/>
      <c r="AW63" s="37"/>
      <c r="AX63" s="37"/>
      <c r="AY63" s="25"/>
      <c r="AZ63" s="25"/>
      <c r="BA63" s="25"/>
      <c r="BB63" s="25"/>
      <c r="BC63" s="25"/>
      <c r="BD63" s="25"/>
      <c r="BE63" s="37"/>
      <c r="BF63" s="37"/>
      <c r="BG63" s="25"/>
      <c r="BH63" s="25"/>
      <c r="BI63" s="25"/>
      <c r="BJ63" s="25"/>
      <c r="BK63" s="25"/>
      <c r="BL63" s="25"/>
      <c r="BM63" s="37"/>
      <c r="BN63" s="37"/>
      <c r="BO63" s="25"/>
      <c r="BP63" s="25"/>
      <c r="BQ63" s="25"/>
      <c r="BR63" s="25"/>
      <c r="BS63" s="25"/>
      <c r="BT63" s="25"/>
      <c r="BU63" s="37"/>
      <c r="BV63" s="37"/>
      <c r="BW63" s="25"/>
      <c r="BX63" s="25"/>
      <c r="BY63" s="25"/>
      <c r="BZ63" s="25"/>
      <c r="CA63" s="25"/>
      <c r="CB63" s="25"/>
      <c r="CC63" s="37"/>
      <c r="CD63" s="37"/>
      <c r="CE63" s="25"/>
      <c r="CF63" s="25"/>
      <c r="CG63" s="25"/>
      <c r="CH63" s="25"/>
      <c r="CI63" s="25"/>
      <c r="CJ63" s="25"/>
      <c r="CK63" s="37"/>
      <c r="CL63" s="37"/>
      <c r="CM63" s="25"/>
      <c r="CN63" s="25"/>
      <c r="CO63" s="25"/>
      <c r="CP63" s="25"/>
      <c r="CQ63" s="25"/>
      <c r="CR63" s="25"/>
      <c r="CS63" s="37"/>
      <c r="CT63" s="37"/>
      <c r="CU63" s="25"/>
      <c r="CV63" s="25"/>
      <c r="CW63" s="25"/>
      <c r="CX63" s="25"/>
      <c r="CY63" s="25"/>
      <c r="CZ63" s="25"/>
      <c r="DA63" s="37"/>
      <c r="DB63" s="37"/>
      <c r="DC63" s="25"/>
      <c r="DD63" s="25"/>
      <c r="DE63" s="25"/>
      <c r="DF63" s="25"/>
      <c r="DG63" s="25"/>
      <c r="DH63" s="25"/>
      <c r="DI63" s="37"/>
      <c r="DJ63" s="37"/>
      <c r="DK63" s="25"/>
      <c r="DL63" s="25"/>
      <c r="DM63" s="25"/>
      <c r="DN63" s="25"/>
      <c r="DO63" s="25"/>
      <c r="DP63" s="25"/>
      <c r="DQ63" s="37"/>
      <c r="DR63" s="37"/>
      <c r="DS63" s="25"/>
      <c r="DT63" s="25"/>
      <c r="DU63" s="25"/>
      <c r="DV63" s="25"/>
      <c r="DW63" s="25"/>
      <c r="DX63" s="25"/>
      <c r="DY63" s="37"/>
      <c r="DZ63" s="37"/>
      <c r="EA63" s="25"/>
      <c r="EB63" s="25"/>
      <c r="EC63" s="25"/>
      <c r="ED63" s="25"/>
      <c r="EE63" s="25"/>
      <c r="EF63" s="25"/>
      <c r="EG63" s="37"/>
      <c r="EH63" s="37"/>
      <c r="EI63" s="25"/>
      <c r="EJ63" s="25"/>
      <c r="EK63" s="25"/>
      <c r="EL63" s="25"/>
      <c r="EM63" s="25"/>
      <c r="EN63" s="25"/>
      <c r="EO63" s="37"/>
      <c r="EP63" s="37"/>
      <c r="EQ63" s="25"/>
      <c r="ER63" s="25"/>
      <c r="ES63" s="25"/>
      <c r="ET63" s="25"/>
      <c r="EU63" s="25"/>
      <c r="EV63" s="25"/>
      <c r="EW63" s="37"/>
      <c r="EX63" s="37"/>
      <c r="EY63" s="25"/>
      <c r="EZ63" s="25"/>
      <c r="FA63" s="25"/>
      <c r="FB63" s="25"/>
      <c r="FC63" s="25"/>
      <c r="FD63" s="25"/>
      <c r="FE63" s="37"/>
      <c r="FF63" s="37"/>
      <c r="FG63" s="25"/>
      <c r="FH63" s="25"/>
      <c r="FI63" s="25"/>
      <c r="FJ63" s="25"/>
      <c r="FK63" s="25"/>
      <c r="FL63" s="25"/>
      <c r="FM63" s="37"/>
      <c r="FN63" s="37"/>
      <c r="FO63" s="25"/>
    </row>
    <row r="64" spans="2:171" x14ac:dyDescent="0.25">
      <c r="B64" s="8" t="s">
        <v>59</v>
      </c>
      <c r="C64" s="8"/>
      <c r="D64" s="20"/>
      <c r="E64" s="29"/>
      <c r="F64" s="30"/>
      <c r="G64" s="25"/>
      <c r="H64" s="25"/>
      <c r="I64" s="37"/>
      <c r="J64" s="37"/>
      <c r="K64" s="25"/>
      <c r="L64" s="25"/>
      <c r="M64" s="25"/>
      <c r="N64" s="25"/>
      <c r="O64" s="25"/>
      <c r="P64" s="25"/>
      <c r="Q64" s="37"/>
      <c r="R64" s="37"/>
      <c r="S64" s="25"/>
      <c r="T64" s="25"/>
      <c r="U64" s="25"/>
      <c r="V64" s="25"/>
      <c r="W64" s="25"/>
      <c r="X64" s="25"/>
      <c r="Y64" s="37"/>
      <c r="Z64" s="37"/>
      <c r="AA64" s="25"/>
      <c r="AB64" s="25"/>
      <c r="AC64" s="25"/>
      <c r="AD64" s="25"/>
      <c r="AE64" s="25"/>
      <c r="AF64" s="25"/>
      <c r="AG64" s="37"/>
      <c r="AH64" s="37"/>
      <c r="AI64" s="25"/>
      <c r="AJ64" s="25"/>
      <c r="AK64" s="25"/>
      <c r="AL64" s="25"/>
      <c r="AM64" s="25"/>
      <c r="AN64" s="25"/>
      <c r="AO64" s="37"/>
      <c r="AP64" s="37"/>
      <c r="AQ64" s="25"/>
      <c r="AR64" s="25"/>
      <c r="AS64" s="25"/>
      <c r="AT64" s="25"/>
      <c r="AU64" s="25"/>
      <c r="AV64" s="25"/>
      <c r="AW64" s="37"/>
      <c r="AX64" s="37"/>
      <c r="AY64" s="25"/>
      <c r="AZ64" s="25"/>
      <c r="BA64" s="25"/>
      <c r="BB64" s="25"/>
      <c r="BC64" s="25"/>
      <c r="BD64" s="25"/>
      <c r="BE64" s="37"/>
      <c r="BF64" s="37"/>
      <c r="BG64" s="25"/>
      <c r="BH64" s="25"/>
      <c r="BI64" s="25"/>
      <c r="BJ64" s="25"/>
      <c r="BK64" s="25"/>
      <c r="BL64" s="25"/>
      <c r="BM64" s="37"/>
      <c r="BN64" s="37"/>
      <c r="BO64" s="25"/>
      <c r="BP64" s="25"/>
      <c r="BQ64" s="25"/>
      <c r="BR64" s="25"/>
      <c r="BS64" s="25"/>
      <c r="BT64" s="25"/>
      <c r="BU64" s="37"/>
      <c r="BV64" s="37"/>
      <c r="BW64" s="25"/>
      <c r="BX64" s="25"/>
      <c r="BY64" s="25"/>
      <c r="BZ64" s="25"/>
      <c r="CA64" s="25"/>
      <c r="CB64" s="25"/>
      <c r="CC64" s="37"/>
      <c r="CD64" s="37"/>
      <c r="CE64" s="25"/>
      <c r="CF64" s="25"/>
      <c r="CG64" s="25"/>
      <c r="CH64" s="25"/>
      <c r="CI64" s="25"/>
      <c r="CJ64" s="25"/>
      <c r="CK64" s="37"/>
      <c r="CL64" s="37"/>
      <c r="CM64" s="25"/>
      <c r="CN64" s="25"/>
      <c r="CO64" s="25"/>
      <c r="CP64" s="25"/>
      <c r="CQ64" s="25"/>
      <c r="CR64" s="25"/>
      <c r="CS64" s="37"/>
      <c r="CT64" s="37"/>
      <c r="CU64" s="25"/>
      <c r="CV64" s="25"/>
      <c r="CW64" s="25"/>
      <c r="CX64" s="25"/>
      <c r="CY64" s="25"/>
      <c r="CZ64" s="25"/>
      <c r="DA64" s="37"/>
      <c r="DB64" s="37"/>
      <c r="DC64" s="25"/>
      <c r="DD64" s="25"/>
      <c r="DE64" s="25"/>
      <c r="DF64" s="25"/>
      <c r="DG64" s="25"/>
      <c r="DH64" s="25"/>
      <c r="DI64" s="37"/>
      <c r="DJ64" s="37"/>
      <c r="DK64" s="25"/>
      <c r="DL64" s="25"/>
      <c r="DM64" s="25"/>
      <c r="DN64" s="25"/>
      <c r="DO64" s="25"/>
      <c r="DP64" s="25"/>
      <c r="DQ64" s="37"/>
      <c r="DR64" s="37"/>
      <c r="DS64" s="25"/>
      <c r="DT64" s="25"/>
      <c r="DU64" s="25"/>
      <c r="DV64" s="25"/>
      <c r="DW64" s="25"/>
      <c r="DX64" s="25"/>
      <c r="DY64" s="37"/>
      <c r="DZ64" s="37"/>
      <c r="EA64" s="25"/>
      <c r="EB64" s="25"/>
      <c r="EC64" s="25"/>
      <c r="ED64" s="25"/>
      <c r="EE64" s="25"/>
      <c r="EF64" s="25"/>
      <c r="EG64" s="37"/>
      <c r="EH64" s="37"/>
      <c r="EI64" s="25"/>
      <c r="EJ64" s="25"/>
      <c r="EK64" s="25"/>
      <c r="EL64" s="25"/>
      <c r="EM64" s="25"/>
      <c r="EN64" s="25"/>
      <c r="EO64" s="37"/>
      <c r="EP64" s="37"/>
      <c r="EQ64" s="25"/>
      <c r="ER64" s="25"/>
      <c r="ES64" s="25"/>
      <c r="ET64" s="25"/>
      <c r="EU64" s="25"/>
      <c r="EV64" s="25"/>
      <c r="EW64" s="37"/>
      <c r="EX64" s="37"/>
      <c r="EY64" s="25"/>
      <c r="EZ64" s="25"/>
      <c r="FA64" s="25"/>
      <c r="FB64" s="25"/>
      <c r="FC64" s="25"/>
      <c r="FD64" s="25"/>
      <c r="FE64" s="37"/>
      <c r="FF64" s="37"/>
      <c r="FG64" s="25"/>
      <c r="FH64" s="25"/>
      <c r="FI64" s="25"/>
      <c r="FJ64" s="25"/>
      <c r="FK64" s="25"/>
      <c r="FL64" s="25"/>
      <c r="FM64" s="37"/>
      <c r="FN64" s="37"/>
      <c r="FO64" s="25"/>
    </row>
    <row r="65" spans="2:181" x14ac:dyDescent="0.25">
      <c r="B65" s="8"/>
      <c r="C65" s="8"/>
      <c r="D65" s="30"/>
      <c r="E65" s="30"/>
      <c r="F65" s="30"/>
      <c r="G65" s="25"/>
      <c r="H65" s="25"/>
      <c r="I65" s="37"/>
      <c r="J65" s="37"/>
      <c r="K65" s="25"/>
      <c r="L65" s="25"/>
      <c r="M65" s="25"/>
      <c r="N65" s="25"/>
      <c r="O65" s="25"/>
      <c r="P65" s="25"/>
      <c r="Q65" s="37"/>
      <c r="R65" s="37"/>
      <c r="S65" s="25"/>
      <c r="T65" s="25"/>
      <c r="U65" s="25"/>
      <c r="V65" s="25"/>
      <c r="W65" s="25"/>
      <c r="X65" s="25"/>
      <c r="Y65" s="37"/>
      <c r="Z65" s="37"/>
      <c r="AA65" s="25"/>
      <c r="AB65" s="25"/>
      <c r="AC65" s="25"/>
      <c r="AD65" s="25"/>
      <c r="AE65" s="25"/>
      <c r="AF65" s="25"/>
      <c r="AG65" s="37"/>
      <c r="AH65" s="37"/>
      <c r="AI65" s="25"/>
      <c r="AJ65" s="25"/>
      <c r="AK65" s="25"/>
      <c r="AL65" s="25"/>
      <c r="AM65" s="25"/>
      <c r="AN65" s="25"/>
      <c r="AO65" s="37"/>
      <c r="AP65" s="37"/>
      <c r="AQ65" s="25"/>
      <c r="AR65" s="25"/>
      <c r="AS65" s="25"/>
      <c r="AT65" s="25"/>
      <c r="AU65" s="25"/>
      <c r="AV65" s="25"/>
      <c r="AW65" s="37"/>
      <c r="AX65" s="37"/>
      <c r="AY65" s="25"/>
      <c r="AZ65" s="25"/>
      <c r="BA65" s="25"/>
      <c r="BB65" s="25"/>
      <c r="BC65" s="25"/>
      <c r="BD65" s="25"/>
      <c r="BE65" s="37"/>
      <c r="BF65" s="37"/>
      <c r="BG65" s="25"/>
      <c r="BH65" s="25"/>
      <c r="BI65" s="25"/>
      <c r="BJ65" s="25"/>
      <c r="BK65" s="25"/>
      <c r="BL65" s="25"/>
      <c r="BM65" s="37"/>
      <c r="BN65" s="37"/>
      <c r="BO65" s="25"/>
      <c r="BP65" s="25"/>
      <c r="BQ65" s="25"/>
      <c r="BR65" s="25"/>
      <c r="BS65" s="25"/>
      <c r="BT65" s="25"/>
      <c r="BU65" s="37"/>
      <c r="BV65" s="37"/>
      <c r="BW65" s="25"/>
      <c r="BX65" s="25"/>
      <c r="BY65" s="25"/>
      <c r="BZ65" s="25"/>
      <c r="CA65" s="25"/>
      <c r="CB65" s="25"/>
      <c r="CC65" s="37"/>
      <c r="CD65" s="37"/>
      <c r="CE65" s="25"/>
      <c r="CF65" s="25"/>
      <c r="CG65" s="25"/>
      <c r="CH65" s="25"/>
      <c r="CI65" s="25"/>
      <c r="CJ65" s="25"/>
      <c r="CK65" s="37"/>
      <c r="CL65" s="37"/>
      <c r="CM65" s="25"/>
      <c r="CN65" s="25"/>
      <c r="CO65" s="25"/>
      <c r="CP65" s="25"/>
      <c r="CQ65" s="25"/>
      <c r="CR65" s="25"/>
      <c r="CS65" s="37"/>
      <c r="CT65" s="37"/>
      <c r="CU65" s="25"/>
      <c r="CV65" s="25"/>
      <c r="CW65" s="25"/>
      <c r="CX65" s="25"/>
      <c r="CY65" s="25"/>
      <c r="CZ65" s="25"/>
      <c r="DA65" s="37"/>
      <c r="DB65" s="37"/>
      <c r="DC65" s="25"/>
      <c r="DD65" s="25"/>
      <c r="DE65" s="25"/>
      <c r="DF65" s="25"/>
      <c r="DG65" s="25"/>
      <c r="DH65" s="25"/>
      <c r="DI65" s="37"/>
      <c r="DJ65" s="37"/>
      <c r="DK65" s="25"/>
      <c r="DL65" s="25"/>
      <c r="DM65" s="25"/>
      <c r="DN65" s="25"/>
      <c r="DO65" s="25"/>
      <c r="DP65" s="25"/>
      <c r="DQ65" s="37"/>
      <c r="DR65" s="37"/>
      <c r="DS65" s="25"/>
      <c r="DT65" s="25"/>
      <c r="DU65" s="25"/>
      <c r="DV65" s="25"/>
      <c r="DW65" s="25"/>
      <c r="DX65" s="25"/>
      <c r="DY65" s="37"/>
      <c r="DZ65" s="37"/>
      <c r="EA65" s="25"/>
      <c r="EB65" s="25"/>
      <c r="EC65" s="25"/>
      <c r="ED65" s="25"/>
      <c r="EE65" s="25"/>
      <c r="EF65" s="25"/>
      <c r="EG65" s="37"/>
      <c r="EH65" s="37"/>
      <c r="EI65" s="25"/>
      <c r="EJ65" s="25"/>
      <c r="EK65" s="25"/>
      <c r="EL65" s="25"/>
      <c r="EM65" s="25"/>
      <c r="EN65" s="25"/>
      <c r="EO65" s="37"/>
      <c r="EP65" s="37"/>
      <c r="EQ65" s="25"/>
      <c r="ER65" s="25"/>
      <c r="ES65" s="25"/>
      <c r="ET65" s="25"/>
      <c r="EU65" s="25"/>
      <c r="EV65" s="25"/>
      <c r="EW65" s="37"/>
      <c r="EX65" s="37"/>
      <c r="EY65" s="25"/>
      <c r="EZ65" s="25"/>
      <c r="FA65" s="25"/>
      <c r="FB65" s="25"/>
      <c r="FC65" s="25"/>
      <c r="FD65" s="25"/>
      <c r="FE65" s="37"/>
      <c r="FF65" s="37"/>
      <c r="FG65" s="25"/>
      <c r="FH65" s="25"/>
      <c r="FI65" s="25"/>
      <c r="FJ65" s="25"/>
      <c r="FK65" s="25"/>
      <c r="FL65" s="25"/>
      <c r="FM65" s="37"/>
      <c r="FN65" s="37"/>
      <c r="FO65" s="25"/>
    </row>
    <row r="66" spans="2:181" x14ac:dyDescent="0.25">
      <c r="B66" s="9" t="s">
        <v>27</v>
      </c>
      <c r="C66" s="9"/>
      <c r="D66" s="55">
        <f>'[3]Predicted Travel Times'!$G$7</f>
        <v>8.519999999999996</v>
      </c>
      <c r="E66" s="55"/>
      <c r="F66" s="55">
        <f>'[3]Predicted Travel Times'!$I$7</f>
        <v>8.55833333333333</v>
      </c>
      <c r="G66" s="55"/>
      <c r="H66" s="25"/>
      <c r="I66" s="37"/>
      <c r="J66" s="37"/>
      <c r="K66" s="25"/>
      <c r="L66" s="55">
        <f>'[3]Predicted Travel Times'!$G$7</f>
        <v>8.519999999999996</v>
      </c>
      <c r="M66" s="55"/>
      <c r="N66" s="55">
        <f>'[3]Predicted Travel Times'!$I$7</f>
        <v>8.55833333333333</v>
      </c>
      <c r="O66" s="55"/>
      <c r="P66" s="25"/>
      <c r="Q66" s="37"/>
      <c r="R66" s="37"/>
      <c r="S66" s="25"/>
      <c r="T66" s="55">
        <f>'[3]Predicted Travel Times'!$G$10</f>
        <v>4.519999999999996</v>
      </c>
      <c r="U66" s="55"/>
      <c r="V66" s="55">
        <f>'[3]Predicted Travel Times'!$I$10</f>
        <v>8.55833333333333</v>
      </c>
      <c r="W66" s="55"/>
      <c r="X66" s="25"/>
      <c r="Y66" s="37"/>
      <c r="Z66" s="37"/>
      <c r="AA66" s="25"/>
      <c r="AB66" s="55">
        <f>'[3]Predicted Travel Times'!$G$13</f>
        <v>5.653333333333336</v>
      </c>
      <c r="AC66" s="55"/>
      <c r="AD66" s="55">
        <f>'[3]Predicted Travel Times'!$I$13</f>
        <v>5.6916666666666629</v>
      </c>
      <c r="AE66" s="55"/>
      <c r="AF66" s="25"/>
      <c r="AG66" s="37"/>
      <c r="AH66" s="37"/>
      <c r="AI66" s="25"/>
      <c r="AJ66" s="55">
        <f>'[3]Predicted Travel Times'!$G$13</f>
        <v>5.653333333333336</v>
      </c>
      <c r="AK66" s="55"/>
      <c r="AL66" s="55">
        <f>'[3]Predicted Travel Times'!$I$13</f>
        <v>5.6916666666666629</v>
      </c>
      <c r="AM66" s="55"/>
      <c r="AN66" s="25"/>
      <c r="AO66" s="37"/>
      <c r="AP66" s="37"/>
      <c r="AQ66" s="25"/>
      <c r="AR66" s="55">
        <f>'[3]Predicted Travel Times'!$G$16</f>
        <v>5.653333333333336</v>
      </c>
      <c r="AS66" s="55"/>
      <c r="AT66" s="55">
        <f>'[3]Predicted Travel Times'!$I$16</f>
        <v>5.6916666666666629</v>
      </c>
      <c r="AU66" s="55"/>
      <c r="AV66" s="25"/>
      <c r="AW66" s="37"/>
      <c r="AX66" s="37"/>
      <c r="AY66" s="25"/>
      <c r="AZ66" s="55">
        <f>'[3]Predicted Travel Times'!$G$19</f>
        <v>5.2957575757575768</v>
      </c>
      <c r="BA66" s="55"/>
      <c r="BB66" s="55">
        <f>'[3]Predicted Travel Times'!$I$19</f>
        <v>5.3340909090909072</v>
      </c>
      <c r="BC66" s="55"/>
      <c r="BD66" s="25"/>
      <c r="BE66" s="37"/>
      <c r="BF66" s="37"/>
      <c r="BG66" s="25"/>
      <c r="BH66" s="55">
        <f>'[3]Predicted Travel Times'!$G$19</f>
        <v>5.2957575757575768</v>
      </c>
      <c r="BI66" s="55"/>
      <c r="BJ66" s="55">
        <f>'[3]Predicted Travel Times'!$I$19</f>
        <v>5.3340909090909072</v>
      </c>
      <c r="BK66" s="55"/>
      <c r="BL66" s="25"/>
      <c r="BM66" s="37"/>
      <c r="BN66" s="37"/>
      <c r="BO66" s="25"/>
      <c r="BP66" s="55">
        <f>'[3]Predicted Travel Times'!$G$22</f>
        <v>5.2957575757575768</v>
      </c>
      <c r="BQ66" s="55"/>
      <c r="BR66" s="55">
        <f>'[3]Predicted Travel Times'!$I$22</f>
        <v>5.3340909090909037</v>
      </c>
      <c r="BS66" s="55"/>
      <c r="BT66" s="25"/>
      <c r="BU66" s="37"/>
      <c r="BV66" s="37"/>
      <c r="BW66" s="25"/>
      <c r="BX66" s="55">
        <f>'[3]Predicted Travel Times'!$G$25</f>
        <v>8.519999999999996</v>
      </c>
      <c r="BY66" s="55"/>
      <c r="BZ66" s="55">
        <f>'[3]Predicted Travel Times'!$I$25</f>
        <v>8.55833333333333</v>
      </c>
      <c r="CA66" s="55"/>
      <c r="CB66" s="25"/>
      <c r="CC66" s="37"/>
      <c r="CD66" s="37"/>
      <c r="CE66" s="25"/>
      <c r="CF66" s="55">
        <f>'[3]Predicted Travel Times'!$G$25</f>
        <v>8.519999999999996</v>
      </c>
      <c r="CG66" s="55"/>
      <c r="CH66" s="55">
        <f>'[3]Predicted Travel Times'!$I$25</f>
        <v>8.55833333333333</v>
      </c>
      <c r="CI66" s="55"/>
      <c r="CJ66" s="25"/>
      <c r="CK66" s="37"/>
      <c r="CL66" s="37"/>
      <c r="CM66" s="25"/>
      <c r="CN66" s="55">
        <f>'[3]Predicted Travel Times'!$G$28</f>
        <v>8.519999999999996</v>
      </c>
      <c r="CO66" s="55"/>
      <c r="CP66" s="55">
        <f>'[3]Predicted Travel Times'!$I$28</f>
        <v>8.55833333333333</v>
      </c>
      <c r="CQ66" s="55"/>
      <c r="CR66" s="25"/>
      <c r="CS66" s="37"/>
      <c r="CT66" s="37"/>
      <c r="CU66" s="25"/>
      <c r="CV66" s="55">
        <f>'[3]Predicted Travel Times'!$G$31</f>
        <v>7.6866666666666639</v>
      </c>
      <c r="CW66" s="55"/>
      <c r="CX66" s="55">
        <f>'[3]Predicted Travel Times'!$I$31</f>
        <v>7.7249999999999979</v>
      </c>
      <c r="CY66" s="55"/>
      <c r="CZ66" s="25"/>
      <c r="DA66" s="37"/>
      <c r="DB66" s="37"/>
      <c r="DC66" s="25"/>
      <c r="DD66" s="55">
        <f>'[3]Predicted Travel Times'!$G$31</f>
        <v>7.6866666666666639</v>
      </c>
      <c r="DE66" s="55"/>
      <c r="DF66" s="55">
        <f>'[3]Predicted Travel Times'!$I$31</f>
        <v>7.7249999999999979</v>
      </c>
      <c r="DG66" s="55"/>
      <c r="DH66" s="25"/>
      <c r="DI66" s="37"/>
      <c r="DJ66" s="37"/>
      <c r="DK66" s="25"/>
      <c r="DL66" s="55">
        <f>'[3]Predicted Travel Times'!$G$34</f>
        <v>7.6866666666666603</v>
      </c>
      <c r="DM66" s="55"/>
      <c r="DN66" s="55">
        <f>'[3]Predicted Travel Times'!$I$34</f>
        <v>7.7249999999999979</v>
      </c>
      <c r="DO66" s="55"/>
      <c r="DP66" s="25"/>
      <c r="DQ66" s="37"/>
      <c r="DR66" s="37"/>
      <c r="DS66" s="25"/>
      <c r="DT66" s="55">
        <f>'[3]Predicted Travel Times'!$G$37</f>
        <v>9.759999999999998</v>
      </c>
      <c r="DU66" s="55"/>
      <c r="DV66" s="55">
        <f>'[3]Predicted Travel Times'!$I$37</f>
        <v>9.798333333333332</v>
      </c>
      <c r="DW66" s="55"/>
      <c r="DX66" s="25"/>
      <c r="DY66" s="37"/>
      <c r="DZ66" s="37"/>
      <c r="EA66" s="25"/>
      <c r="EB66" s="55">
        <f>'[3]Predicted Travel Times'!$G$37</f>
        <v>9.759999999999998</v>
      </c>
      <c r="EC66" s="55"/>
      <c r="ED66" s="55">
        <f>'[3]Predicted Travel Times'!$I$37</f>
        <v>9.798333333333332</v>
      </c>
      <c r="EE66" s="55"/>
      <c r="EF66" s="25"/>
      <c r="EG66" s="37"/>
      <c r="EH66" s="37"/>
      <c r="EI66" s="25"/>
      <c r="EJ66" s="55">
        <f>'[3]Predicted Travel Times'!$G$40</f>
        <v>-0.24000000000000199</v>
      </c>
      <c r="EK66" s="55"/>
      <c r="EL66" s="55">
        <f>'[3]Predicted Travel Times'!$I$40</f>
        <v>-1.4335531135531099</v>
      </c>
      <c r="EM66" s="55"/>
      <c r="EN66" s="25"/>
      <c r="EO66" s="37"/>
      <c r="EP66" s="37"/>
      <c r="EQ66" s="25"/>
      <c r="ER66" s="55">
        <f>'[3]Predicted Travel Times'!$G$43</f>
        <v>10.895757575757575</v>
      </c>
      <c r="ES66" s="55"/>
      <c r="ET66" s="55">
        <f>'[3]Predicted Travel Times'!$I$43</f>
        <v>11.934090909090905</v>
      </c>
      <c r="EU66" s="55"/>
      <c r="EV66" s="25"/>
      <c r="EW66" s="37"/>
      <c r="EX66" s="37"/>
      <c r="EY66" s="25"/>
      <c r="EZ66" s="55">
        <f>'[3]Predicted Travel Times'!$G$43</f>
        <v>10.895757575757575</v>
      </c>
      <c r="FA66" s="55"/>
      <c r="FB66" s="55">
        <f>'[3]Predicted Travel Times'!$I$43</f>
        <v>11.934090909090905</v>
      </c>
      <c r="FC66" s="55"/>
      <c r="FD66" s="25"/>
      <c r="FE66" s="37"/>
      <c r="FF66" s="37"/>
      <c r="FG66" s="25"/>
      <c r="FH66" s="55">
        <f>'[3]Predicted Travel Times'!$G$46</f>
        <v>-3.1042424242424289</v>
      </c>
      <c r="FI66" s="55"/>
      <c r="FJ66" s="55">
        <f>'[3]Predicted Travel Times'!$I$46</f>
        <v>-4.2977955377955439</v>
      </c>
      <c r="FK66" s="55"/>
      <c r="FL66" s="25"/>
      <c r="FM66" s="37"/>
      <c r="FN66" s="37"/>
      <c r="FO66" s="25"/>
    </row>
    <row r="67" spans="2:181" x14ac:dyDescent="0.25">
      <c r="B67" s="8"/>
      <c r="C67" s="8"/>
      <c r="D67" s="30"/>
      <c r="E67" s="30"/>
      <c r="F67" s="30"/>
      <c r="G67" s="25"/>
      <c r="H67" s="25"/>
      <c r="I67" s="37"/>
      <c r="J67" s="37"/>
      <c r="K67" s="25"/>
      <c r="L67" s="25"/>
      <c r="M67" s="25"/>
      <c r="N67" s="25"/>
      <c r="O67" s="25"/>
      <c r="P67" s="25"/>
      <c r="Q67" s="37"/>
      <c r="R67" s="37"/>
      <c r="S67" s="25"/>
      <c r="T67" s="25"/>
      <c r="U67" s="25"/>
      <c r="V67" s="25"/>
      <c r="W67" s="25"/>
      <c r="X67" s="25"/>
      <c r="Y67" s="37"/>
      <c r="Z67" s="37"/>
      <c r="AA67" s="25"/>
      <c r="AB67" s="25"/>
      <c r="AC67" s="25"/>
      <c r="AD67" s="25"/>
      <c r="AE67" s="25"/>
      <c r="AF67" s="25"/>
      <c r="AG67" s="37"/>
      <c r="AH67" s="37"/>
      <c r="AI67" s="25"/>
      <c r="AJ67" s="25"/>
      <c r="AK67" s="25"/>
      <c r="AL67" s="25"/>
      <c r="AM67" s="25"/>
      <c r="AN67" s="25"/>
      <c r="AO67" s="37"/>
      <c r="AP67" s="37"/>
      <c r="AQ67" s="25"/>
      <c r="AR67" s="25"/>
      <c r="AS67" s="25"/>
      <c r="AT67" s="25"/>
      <c r="AU67" s="25"/>
      <c r="AV67" s="25"/>
      <c r="AW67" s="37"/>
      <c r="AX67" s="37"/>
      <c r="AY67" s="25"/>
      <c r="AZ67" s="25"/>
      <c r="BA67" s="25"/>
      <c r="BB67" s="25"/>
      <c r="BC67" s="25"/>
      <c r="BD67" s="25"/>
      <c r="BE67" s="37"/>
      <c r="BF67" s="37"/>
      <c r="BG67" s="25"/>
      <c r="BH67" s="25"/>
      <c r="BI67" s="25"/>
      <c r="BJ67" s="25"/>
      <c r="BK67" s="25"/>
      <c r="BL67" s="25"/>
      <c r="BM67" s="37"/>
      <c r="BN67" s="37"/>
      <c r="BO67" s="25"/>
      <c r="BP67" s="25"/>
      <c r="BQ67" s="25"/>
      <c r="BR67" s="25"/>
      <c r="BS67" s="25"/>
      <c r="BT67" s="25"/>
      <c r="BU67" s="37"/>
      <c r="BV67" s="37"/>
      <c r="BW67" s="25"/>
      <c r="BX67" s="25"/>
      <c r="BY67" s="25"/>
      <c r="BZ67" s="25"/>
      <c r="CA67" s="25"/>
      <c r="CB67" s="25"/>
      <c r="CC67" s="37"/>
      <c r="CD67" s="37"/>
      <c r="CE67" s="25"/>
      <c r="CF67" s="25"/>
      <c r="CG67" s="25"/>
      <c r="CH67" s="25"/>
      <c r="CI67" s="25"/>
      <c r="CJ67" s="25"/>
      <c r="CK67" s="37"/>
      <c r="CL67" s="37"/>
      <c r="CM67" s="25"/>
      <c r="CN67" s="25"/>
      <c r="CO67" s="25"/>
      <c r="CP67" s="25"/>
      <c r="CQ67" s="25"/>
      <c r="CR67" s="25"/>
      <c r="CS67" s="37"/>
      <c r="CT67" s="37"/>
      <c r="CU67" s="25"/>
      <c r="CV67" s="25"/>
      <c r="CW67" s="25"/>
      <c r="CX67" s="25"/>
      <c r="CY67" s="25"/>
      <c r="CZ67" s="25"/>
      <c r="DA67" s="37"/>
      <c r="DB67" s="37"/>
      <c r="DC67" s="25"/>
      <c r="DD67" s="25"/>
      <c r="DE67" s="25"/>
      <c r="DF67" s="25"/>
      <c r="DG67" s="25"/>
      <c r="DH67" s="25"/>
      <c r="DI67" s="37"/>
      <c r="DJ67" s="37"/>
      <c r="DK67" s="25"/>
      <c r="DL67" s="25"/>
      <c r="DM67" s="25"/>
      <c r="DN67" s="25"/>
      <c r="DO67" s="25"/>
      <c r="DP67" s="25"/>
      <c r="DQ67" s="37"/>
      <c r="DR67" s="37"/>
      <c r="DS67" s="25"/>
      <c r="DT67" s="25"/>
      <c r="DU67" s="25"/>
      <c r="DV67" s="25"/>
      <c r="DW67" s="25"/>
      <c r="DX67" s="25"/>
      <c r="DY67" s="37"/>
      <c r="DZ67" s="37"/>
      <c r="EA67" s="25"/>
      <c r="EB67" s="25"/>
      <c r="EC67" s="25"/>
      <c r="ED67" s="25"/>
      <c r="EE67" s="25"/>
      <c r="EF67" s="25"/>
      <c r="EG67" s="37"/>
      <c r="EH67" s="37"/>
      <c r="EI67" s="25"/>
      <c r="EJ67" s="25"/>
      <c r="EK67" s="25"/>
      <c r="EL67" s="25"/>
      <c r="EM67" s="25"/>
      <c r="EN67" s="25"/>
      <c r="EO67" s="37"/>
      <c r="EP67" s="37"/>
      <c r="EQ67" s="25"/>
      <c r="ER67" s="25"/>
      <c r="ES67" s="25"/>
      <c r="ET67" s="25"/>
      <c r="EU67" s="25"/>
      <c r="EV67" s="25"/>
      <c r="EW67" s="37"/>
      <c r="EX67" s="37"/>
      <c r="EY67" s="25"/>
      <c r="EZ67" s="25"/>
      <c r="FA67" s="25"/>
      <c r="FB67" s="25"/>
      <c r="FC67" s="25"/>
      <c r="FD67" s="25"/>
      <c r="FE67" s="37"/>
      <c r="FF67" s="37"/>
      <c r="FG67" s="25"/>
      <c r="FH67" s="25"/>
      <c r="FI67" s="25"/>
      <c r="FJ67" s="25"/>
      <c r="FK67" s="25"/>
      <c r="FL67" s="25"/>
      <c r="FM67" s="37"/>
      <c r="FN67" s="37"/>
      <c r="FO67" s="25"/>
    </row>
    <row r="68" spans="2:181" x14ac:dyDescent="0.25">
      <c r="B68" s="9" t="s">
        <v>26</v>
      </c>
      <c r="C68" s="9"/>
      <c r="D68" s="58">
        <f>$C37*D66/60</f>
        <v>3.8002281863770042</v>
      </c>
      <c r="E68" s="58"/>
      <c r="F68" s="58">
        <f>$C38*F66/60</f>
        <v>7.84668009478355</v>
      </c>
      <c r="G68" s="58"/>
      <c r="H68" s="24"/>
      <c r="I68" s="39"/>
      <c r="J68" s="39"/>
      <c r="K68" s="24"/>
      <c r="L68" s="58">
        <f>$C37*L66/60</f>
        <v>3.8002281863770042</v>
      </c>
      <c r="M68" s="58"/>
      <c r="N68" s="58">
        <f>$C38*N66/60</f>
        <v>7.84668009478355</v>
      </c>
      <c r="O68" s="58"/>
      <c r="P68" s="24"/>
      <c r="Q68" s="39"/>
      <c r="R68" s="39"/>
      <c r="S68" s="24"/>
      <c r="T68" s="58">
        <f>$C37*T66/60</f>
        <v>2.0160834979370952</v>
      </c>
      <c r="U68" s="58"/>
      <c r="V68" s="58">
        <f>$C38*V66/60</f>
        <v>7.84668009478355</v>
      </c>
      <c r="W68" s="58"/>
      <c r="X68" s="24"/>
      <c r="Y68" s="39"/>
      <c r="Z68" s="39"/>
      <c r="AA68" s="24"/>
      <c r="AB68" s="58">
        <f>$C37*AB66/60</f>
        <v>2.5215911596617389</v>
      </c>
      <c r="AC68" s="58"/>
      <c r="AD68" s="58">
        <f>$C38*AD66/60</f>
        <v>5.2183860805619888</v>
      </c>
      <c r="AE68" s="58"/>
      <c r="AF68" s="24"/>
      <c r="AG68" s="39"/>
      <c r="AH68" s="39"/>
      <c r="AI68" s="24"/>
      <c r="AJ68" s="58">
        <f>$C37*AJ66/60</f>
        <v>2.5215911596617389</v>
      </c>
      <c r="AK68" s="58"/>
      <c r="AL68" s="58">
        <f>$C38*AL66/60</f>
        <v>5.2183860805619888</v>
      </c>
      <c r="AM68" s="58"/>
      <c r="AN68" s="24"/>
      <c r="AO68" s="39"/>
      <c r="AP68" s="39"/>
      <c r="AQ68" s="24"/>
      <c r="AR68" s="58">
        <f>$C37*AR66/60</f>
        <v>2.5215911596617389</v>
      </c>
      <c r="AS68" s="58"/>
      <c r="AT68" s="58">
        <f>$C38*AT66/60</f>
        <v>5.2183860805619888</v>
      </c>
      <c r="AU68" s="58"/>
      <c r="AV68" s="24"/>
      <c r="AW68" s="39"/>
      <c r="AX68" s="39"/>
      <c r="AY68" s="24"/>
      <c r="AZ68" s="58">
        <f>$C37*AZ66/60</f>
        <v>2.3620994375133222</v>
      </c>
      <c r="BA68" s="58"/>
      <c r="BB68" s="58">
        <f>$C38*BB66/60</f>
        <v>4.8905439096548626</v>
      </c>
      <c r="BC68" s="58"/>
      <c r="BD68" s="24"/>
      <c r="BE68" s="39"/>
      <c r="BF68" s="39"/>
      <c r="BG68" s="24"/>
      <c r="BH68" s="58">
        <f>$C37*BH66/60</f>
        <v>2.3620994375133222</v>
      </c>
      <c r="BI68" s="58"/>
      <c r="BJ68" s="58">
        <f>$C38*BJ66/60</f>
        <v>4.8905439096548626</v>
      </c>
      <c r="BK68" s="58"/>
      <c r="BL68" s="24"/>
      <c r="BM68" s="39"/>
      <c r="BN68" s="39"/>
      <c r="BO68" s="24"/>
      <c r="BP68" s="58">
        <f>$C37*BP66/60</f>
        <v>2.3620994375133222</v>
      </c>
      <c r="BQ68" s="58"/>
      <c r="BR68" s="58">
        <f>$C38*BR66/60</f>
        <v>4.8905439096548582</v>
      </c>
      <c r="BS68" s="58"/>
      <c r="BT68" s="24"/>
      <c r="BU68" s="39"/>
      <c r="BV68" s="39"/>
      <c r="BW68" s="24"/>
      <c r="BX68" s="58">
        <f>$C37*BX66/60</f>
        <v>3.8002281863770042</v>
      </c>
      <c r="BY68" s="58"/>
      <c r="BZ68" s="58">
        <f>$C38*BZ66/60</f>
        <v>7.84668009478355</v>
      </c>
      <c r="CA68" s="58"/>
      <c r="CB68" s="24"/>
      <c r="CC68" s="39"/>
      <c r="CD68" s="39"/>
      <c r="CE68" s="24"/>
      <c r="CF68" s="58">
        <f>$C37*CF66/60</f>
        <v>3.8002281863770042</v>
      </c>
      <c r="CG68" s="58"/>
      <c r="CH68" s="58">
        <f>$C38*CH66/60</f>
        <v>7.84668009478355</v>
      </c>
      <c r="CI68" s="58"/>
      <c r="CJ68" s="24"/>
      <c r="CK68" s="39"/>
      <c r="CL68" s="39"/>
      <c r="CM68" s="24"/>
      <c r="CN68" s="58">
        <f>$C37*CN66/60</f>
        <v>3.8002281863770042</v>
      </c>
      <c r="CO68" s="58"/>
      <c r="CP68" s="58">
        <f>$C38*CP66/60</f>
        <v>7.84668009478355</v>
      </c>
      <c r="CQ68" s="58"/>
      <c r="CR68" s="24"/>
      <c r="CS68" s="39"/>
      <c r="CT68" s="39"/>
      <c r="CU68" s="24"/>
      <c r="CV68" s="58">
        <f>$C37*CV66/60</f>
        <v>3.4285313762853566</v>
      </c>
      <c r="CW68" s="58"/>
      <c r="CX68" s="58">
        <f>$C38*CX66/60</f>
        <v>7.0826411371610041</v>
      </c>
      <c r="CY68" s="58"/>
      <c r="CZ68" s="24"/>
      <c r="DA68" s="39"/>
      <c r="DB68" s="39"/>
      <c r="DC68" s="24"/>
      <c r="DD68" s="58">
        <f>$C37*DD66/60</f>
        <v>3.4285313762853566</v>
      </c>
      <c r="DE68" s="58"/>
      <c r="DF68" s="58">
        <f>$C38*DF66/60</f>
        <v>7.0826411371610041</v>
      </c>
      <c r="DG68" s="58"/>
      <c r="DH68" s="24"/>
      <c r="DI68" s="39"/>
      <c r="DJ68" s="39"/>
      <c r="DK68" s="24"/>
      <c r="DL68" s="58">
        <f>$C37*DL66/60</f>
        <v>3.4285313762853553</v>
      </c>
      <c r="DM68" s="58"/>
      <c r="DN68" s="58">
        <f>$C38*DN66/60</f>
        <v>7.0826411371610041</v>
      </c>
      <c r="DO68" s="58"/>
      <c r="DP68" s="24"/>
      <c r="DQ68" s="39"/>
      <c r="DR68" s="39"/>
      <c r="DS68" s="24"/>
      <c r="DT68" s="58">
        <f>$C37*DT66/60</f>
        <v>4.3533130397933766</v>
      </c>
      <c r="DU68" s="58"/>
      <c r="DV68" s="58">
        <f>$C38*DV66/60</f>
        <v>8.9835700637258995</v>
      </c>
      <c r="DW68" s="58"/>
      <c r="DX68" s="24"/>
      <c r="DY68" s="39"/>
      <c r="DZ68" s="39"/>
      <c r="EA68" s="24"/>
      <c r="EB68" s="58">
        <f>$C37*EB66/60</f>
        <v>4.3533130397933766</v>
      </c>
      <c r="EC68" s="58"/>
      <c r="ED68" s="58">
        <f>$C38*ED66/60</f>
        <v>8.9835700637258995</v>
      </c>
      <c r="EE68" s="58"/>
      <c r="EF68" s="24"/>
      <c r="EG68" s="39"/>
      <c r="EH68" s="39"/>
      <c r="EI68" s="24"/>
      <c r="EJ68" s="58">
        <f>$C37*EJ66/60</f>
        <v>-0.10704868130639542</v>
      </c>
      <c r="EK68" s="58"/>
      <c r="EL68" s="58">
        <f>$C38*EL66/60</f>
        <v>-1.3143485118908089</v>
      </c>
      <c r="EM68" s="58"/>
      <c r="EN68" s="24"/>
      <c r="EO68" s="39"/>
      <c r="EP68" s="39"/>
      <c r="EQ68" s="24"/>
      <c r="ER68" s="58">
        <f>$C37*ER66/60</f>
        <v>4.8599020013291936</v>
      </c>
      <c r="ES68" s="58"/>
      <c r="ET68" s="58">
        <f>$C38*ET66/60</f>
        <v>10.941732454025429</v>
      </c>
      <c r="EU68" s="58"/>
      <c r="EV68" s="24"/>
      <c r="EW68" s="39"/>
      <c r="EX68" s="39"/>
      <c r="EY68" s="24"/>
      <c r="EZ68" s="58">
        <f>$C37*EZ66/60</f>
        <v>4.8599020013291936</v>
      </c>
      <c r="FA68" s="58"/>
      <c r="FB68" s="58">
        <f>$C38*FB66/60</f>
        <v>10.941732454025429</v>
      </c>
      <c r="FC68" s="58"/>
      <c r="FD68" s="24"/>
      <c r="FE68" s="39"/>
      <c r="FF68" s="39"/>
      <c r="FG68" s="24"/>
      <c r="FH68" s="58">
        <f>$C37*FH66/60</f>
        <v>-1.3846044082104889</v>
      </c>
      <c r="FI68" s="58"/>
      <c r="FJ68" s="58">
        <f>$C38*FJ66/60</f>
        <v>-3.9404198673265669</v>
      </c>
      <c r="FK68" s="58"/>
      <c r="FL68" s="24"/>
      <c r="FM68" s="39"/>
      <c r="FN68" s="39"/>
      <c r="FO68" s="24"/>
    </row>
    <row r="69" spans="2:181" x14ac:dyDescent="0.25">
      <c r="B69" s="9" t="s">
        <v>56</v>
      </c>
      <c r="C69" s="9"/>
      <c r="D69" s="58">
        <f>D68*(1-2/3)</f>
        <v>1.266742728792335</v>
      </c>
      <c r="E69" s="58"/>
      <c r="F69" s="58">
        <f>F68*(1-1/3)</f>
        <v>5.2311200631890342</v>
      </c>
      <c r="G69" s="58"/>
      <c r="H69" s="24"/>
      <c r="I69" s="39"/>
      <c r="J69" s="39"/>
      <c r="K69" s="24"/>
      <c r="L69" s="58">
        <f>L68*(1-2/3)</f>
        <v>1.266742728792335</v>
      </c>
      <c r="M69" s="58"/>
      <c r="N69" s="58">
        <f>N68*(1-1/3)</f>
        <v>5.2311200631890342</v>
      </c>
      <c r="O69" s="58"/>
      <c r="P69" s="24"/>
      <c r="Q69" s="39"/>
      <c r="R69" s="39"/>
      <c r="S69" s="24"/>
      <c r="T69" s="58">
        <f>T68*(1-2/3)</f>
        <v>0.67202783264569843</v>
      </c>
      <c r="U69" s="58"/>
      <c r="V69" s="58">
        <f>V68*(1-1/3)</f>
        <v>5.2311200631890342</v>
      </c>
      <c r="W69" s="58"/>
      <c r="X69" s="24"/>
      <c r="Y69" s="39"/>
      <c r="Z69" s="39"/>
      <c r="AA69" s="24"/>
      <c r="AB69" s="58">
        <f>AB68*(1-2/3)</f>
        <v>0.8405303865539131</v>
      </c>
      <c r="AC69" s="58"/>
      <c r="AD69" s="58">
        <f>AD68*(1-1/3)</f>
        <v>3.4789240537079928</v>
      </c>
      <c r="AE69" s="58"/>
      <c r="AF69" s="24"/>
      <c r="AG69" s="39"/>
      <c r="AH69" s="39"/>
      <c r="AI69" s="24"/>
      <c r="AJ69" s="58">
        <f>AJ68*(1-2/3)</f>
        <v>0.8405303865539131</v>
      </c>
      <c r="AK69" s="58"/>
      <c r="AL69" s="58">
        <f>AL68*(1-1/3)</f>
        <v>3.4789240537079928</v>
      </c>
      <c r="AM69" s="58"/>
      <c r="AN69" s="24"/>
      <c r="AO69" s="39"/>
      <c r="AP69" s="39"/>
      <c r="AQ69" s="24"/>
      <c r="AR69" s="58">
        <f>AR68*(1-2/3)</f>
        <v>0.8405303865539131</v>
      </c>
      <c r="AS69" s="58"/>
      <c r="AT69" s="58">
        <f>AT68*(1-1/3)</f>
        <v>3.4789240537079928</v>
      </c>
      <c r="AU69" s="58"/>
      <c r="AV69" s="24"/>
      <c r="AW69" s="39"/>
      <c r="AX69" s="39"/>
      <c r="AY69" s="24"/>
      <c r="AZ69" s="58">
        <f>AZ68*(1-2/3)</f>
        <v>0.78736647917110747</v>
      </c>
      <c r="BA69" s="58"/>
      <c r="BB69" s="58">
        <f>BB68*(1-1/3)</f>
        <v>3.2603626064365754</v>
      </c>
      <c r="BC69" s="58"/>
      <c r="BD69" s="24"/>
      <c r="BE69" s="39"/>
      <c r="BF69" s="39"/>
      <c r="BG69" s="24"/>
      <c r="BH69" s="58">
        <f>BH68*(1-2/3)</f>
        <v>0.78736647917110747</v>
      </c>
      <c r="BI69" s="58"/>
      <c r="BJ69" s="58">
        <f>BJ68*(1-1/3)</f>
        <v>3.2603626064365754</v>
      </c>
      <c r="BK69" s="58"/>
      <c r="BL69" s="24"/>
      <c r="BM69" s="39"/>
      <c r="BN69" s="39"/>
      <c r="BO69" s="24"/>
      <c r="BP69" s="58">
        <f>BP68*(1-2/3)</f>
        <v>0.78736647917110747</v>
      </c>
      <c r="BQ69" s="58"/>
      <c r="BR69" s="58">
        <f>BR68*(1-1/3)</f>
        <v>3.2603626064365723</v>
      </c>
      <c r="BS69" s="58"/>
      <c r="BT69" s="24"/>
      <c r="BU69" s="39"/>
      <c r="BV69" s="39"/>
      <c r="BW69" s="24"/>
      <c r="BX69" s="58">
        <f>BX68*(1-2/3)</f>
        <v>1.266742728792335</v>
      </c>
      <c r="BY69" s="58"/>
      <c r="BZ69" s="58">
        <f>BZ68*(1-1/3)</f>
        <v>5.2311200631890342</v>
      </c>
      <c r="CA69" s="58"/>
      <c r="CB69" s="24"/>
      <c r="CC69" s="39"/>
      <c r="CD69" s="39"/>
      <c r="CE69" s="24"/>
      <c r="CF69" s="58">
        <f>CF68*(1-2/3)</f>
        <v>1.266742728792335</v>
      </c>
      <c r="CG69" s="58"/>
      <c r="CH69" s="58">
        <f>CH68*(1-1/3)</f>
        <v>5.2311200631890342</v>
      </c>
      <c r="CI69" s="58"/>
      <c r="CJ69" s="24"/>
      <c r="CK69" s="39"/>
      <c r="CL69" s="39"/>
      <c r="CM69" s="24"/>
      <c r="CN69" s="58">
        <f>CN68*(1-2/3)</f>
        <v>1.266742728792335</v>
      </c>
      <c r="CO69" s="58"/>
      <c r="CP69" s="58">
        <f>CP68*(1-1/3)</f>
        <v>5.2311200631890342</v>
      </c>
      <c r="CQ69" s="58"/>
      <c r="CR69" s="24"/>
      <c r="CS69" s="39"/>
      <c r="CT69" s="39"/>
      <c r="CU69" s="24"/>
      <c r="CV69" s="58">
        <f>CV68*(1-2/3)</f>
        <v>1.1428437920951191</v>
      </c>
      <c r="CW69" s="58"/>
      <c r="CX69" s="58">
        <f>CX68*(1-1/3)</f>
        <v>4.7217607581073366</v>
      </c>
      <c r="CY69" s="58"/>
      <c r="CZ69" s="24"/>
      <c r="DA69" s="39"/>
      <c r="DB69" s="39"/>
      <c r="DC69" s="24"/>
      <c r="DD69" s="58">
        <f>DD68*(1-2/3)</f>
        <v>1.1428437920951191</v>
      </c>
      <c r="DE69" s="58"/>
      <c r="DF69" s="58">
        <f>DF68*(1-1/3)</f>
        <v>4.7217607581073366</v>
      </c>
      <c r="DG69" s="58"/>
      <c r="DH69" s="24"/>
      <c r="DI69" s="39"/>
      <c r="DJ69" s="39"/>
      <c r="DK69" s="24"/>
      <c r="DL69" s="58">
        <f>DL68*(1-2/3)</f>
        <v>1.1428437920951187</v>
      </c>
      <c r="DM69" s="58"/>
      <c r="DN69" s="58">
        <f>DN68*(1-1/3)</f>
        <v>4.7217607581073366</v>
      </c>
      <c r="DO69" s="58"/>
      <c r="DP69" s="24"/>
      <c r="DQ69" s="39"/>
      <c r="DR69" s="39"/>
      <c r="DS69" s="24"/>
      <c r="DT69" s="58">
        <f>DT68*(1-2/3)</f>
        <v>1.4511043465977924</v>
      </c>
      <c r="DU69" s="58"/>
      <c r="DV69" s="58">
        <f>DV68*(1-1/3)</f>
        <v>5.9890467091506006</v>
      </c>
      <c r="DW69" s="58"/>
      <c r="DX69" s="24"/>
      <c r="DY69" s="39"/>
      <c r="DZ69" s="39"/>
      <c r="EA69" s="24"/>
      <c r="EB69" s="58">
        <f>EB68*(1-2/3)</f>
        <v>1.4511043465977924</v>
      </c>
      <c r="EC69" s="58"/>
      <c r="ED69" s="58">
        <f>ED68*(1-1/3)</f>
        <v>5.9890467091506006</v>
      </c>
      <c r="EE69" s="58"/>
      <c r="EF69" s="24"/>
      <c r="EG69" s="39"/>
      <c r="EH69" s="39"/>
      <c r="EI69" s="24"/>
      <c r="EJ69" s="58">
        <f>EJ68*(1-2/3)</f>
        <v>-3.5682893768798477E-2</v>
      </c>
      <c r="EK69" s="58"/>
      <c r="EL69" s="58">
        <f>EL68*(1-1/3)</f>
        <v>-0.87623234126053939</v>
      </c>
      <c r="EM69" s="58"/>
      <c r="EN69" s="24"/>
      <c r="EO69" s="39"/>
      <c r="EP69" s="39"/>
      <c r="EQ69" s="24"/>
      <c r="ER69" s="58">
        <f>ER68*(1-2/3)</f>
        <v>1.619967333776398</v>
      </c>
      <c r="ES69" s="58"/>
      <c r="ET69" s="58">
        <f>ET68*(1-1/3)</f>
        <v>7.2944883026836198</v>
      </c>
      <c r="EU69" s="58"/>
      <c r="EV69" s="24"/>
      <c r="EW69" s="39"/>
      <c r="EX69" s="39"/>
      <c r="EY69" s="24"/>
      <c r="EZ69" s="58">
        <f>EZ68*(1-2/3)</f>
        <v>1.619967333776398</v>
      </c>
      <c r="FA69" s="58"/>
      <c r="FB69" s="58">
        <f>FB68*(1-1/3)</f>
        <v>7.2944883026836198</v>
      </c>
      <c r="FC69" s="58"/>
      <c r="FD69" s="24"/>
      <c r="FE69" s="39"/>
      <c r="FF69" s="39"/>
      <c r="FG69" s="24"/>
      <c r="FH69" s="58">
        <f>FH68*(1-2/3)</f>
        <v>-0.46153480273682967</v>
      </c>
      <c r="FI69" s="58"/>
      <c r="FJ69" s="58">
        <f>FJ68*(1-1/3)</f>
        <v>-2.6269465782177117</v>
      </c>
      <c r="FK69" s="58"/>
      <c r="FL69" s="24"/>
      <c r="FM69" s="39"/>
      <c r="FN69" s="39"/>
      <c r="FO69" s="24"/>
    </row>
    <row r="70" spans="2:181" x14ac:dyDescent="0.25">
      <c r="B70" s="9" t="s">
        <v>57</v>
      </c>
      <c r="C70" s="9"/>
      <c r="D70" s="58">
        <f>D68*(1+2/3)</f>
        <v>6.3337136439616728</v>
      </c>
      <c r="E70" s="58"/>
      <c r="F70" s="58">
        <f>F68*(1+1/3)</f>
        <v>10.462240126378067</v>
      </c>
      <c r="G70" s="58"/>
      <c r="H70" s="24"/>
      <c r="I70" s="39"/>
      <c r="J70" s="39"/>
      <c r="K70" s="24"/>
      <c r="L70" s="58">
        <f>L68*(1+2/3)</f>
        <v>6.3337136439616728</v>
      </c>
      <c r="M70" s="58"/>
      <c r="N70" s="58">
        <f>N68*(1+1/3)</f>
        <v>10.462240126378067</v>
      </c>
      <c r="O70" s="58"/>
      <c r="P70" s="24"/>
      <c r="Q70" s="39"/>
      <c r="R70" s="39"/>
      <c r="S70" s="24"/>
      <c r="T70" s="58">
        <f>T68*(1+2/3)</f>
        <v>3.3601391632284918</v>
      </c>
      <c r="U70" s="58"/>
      <c r="V70" s="58">
        <f>V68*(1+1/3)</f>
        <v>10.462240126378067</v>
      </c>
      <c r="W70" s="58"/>
      <c r="X70" s="24"/>
      <c r="Y70" s="39"/>
      <c r="Z70" s="39"/>
      <c r="AA70" s="24"/>
      <c r="AB70" s="58">
        <f>AB68*(1+2/3)</f>
        <v>4.2026519327695642</v>
      </c>
      <c r="AC70" s="58"/>
      <c r="AD70" s="58">
        <f>AD68*(1+1/3)</f>
        <v>6.9578481074159848</v>
      </c>
      <c r="AE70" s="58"/>
      <c r="AF70" s="24"/>
      <c r="AG70" s="39"/>
      <c r="AH70" s="39"/>
      <c r="AI70" s="24"/>
      <c r="AJ70" s="58">
        <f>AJ68*(1+2/3)</f>
        <v>4.2026519327695642</v>
      </c>
      <c r="AK70" s="58"/>
      <c r="AL70" s="58">
        <f>AL68*(1+1/3)</f>
        <v>6.9578481074159848</v>
      </c>
      <c r="AM70" s="58"/>
      <c r="AN70" s="24"/>
      <c r="AO70" s="39"/>
      <c r="AP70" s="39"/>
      <c r="AQ70" s="24"/>
      <c r="AR70" s="58">
        <f>AR68*(1+2/3)</f>
        <v>4.2026519327695642</v>
      </c>
      <c r="AS70" s="58"/>
      <c r="AT70" s="58">
        <f>AT68*(1+1/3)</f>
        <v>6.9578481074159848</v>
      </c>
      <c r="AU70" s="58"/>
      <c r="AV70" s="24"/>
      <c r="AW70" s="39"/>
      <c r="AX70" s="39"/>
      <c r="AY70" s="24"/>
      <c r="AZ70" s="58">
        <f>AZ68*(1+2/3)</f>
        <v>3.9368323958555367</v>
      </c>
      <c r="BA70" s="58"/>
      <c r="BB70" s="58">
        <f>BB68*(1+1/3)</f>
        <v>6.5207252128731499</v>
      </c>
      <c r="BC70" s="58"/>
      <c r="BD70" s="24"/>
      <c r="BE70" s="39"/>
      <c r="BF70" s="39"/>
      <c r="BG70" s="24"/>
      <c r="BH70" s="58">
        <f>BH68*(1+2/3)</f>
        <v>3.9368323958555367</v>
      </c>
      <c r="BI70" s="58"/>
      <c r="BJ70" s="58">
        <f>BJ68*(1+1/3)</f>
        <v>6.5207252128731499</v>
      </c>
      <c r="BK70" s="58"/>
      <c r="BL70" s="24"/>
      <c r="BM70" s="39"/>
      <c r="BN70" s="39"/>
      <c r="BO70" s="24"/>
      <c r="BP70" s="58">
        <f>BP68*(1+2/3)</f>
        <v>3.9368323958555367</v>
      </c>
      <c r="BQ70" s="58"/>
      <c r="BR70" s="58">
        <f>BR68*(1+1/3)</f>
        <v>6.5207252128731437</v>
      </c>
      <c r="BS70" s="58"/>
      <c r="BT70" s="24"/>
      <c r="BU70" s="39"/>
      <c r="BV70" s="39"/>
      <c r="BW70" s="24"/>
      <c r="BX70" s="58">
        <f>BX68*(1+2/3)</f>
        <v>6.3337136439616728</v>
      </c>
      <c r="BY70" s="58"/>
      <c r="BZ70" s="58">
        <f>BZ68*(1+1/3)</f>
        <v>10.462240126378067</v>
      </c>
      <c r="CA70" s="58"/>
      <c r="CB70" s="24"/>
      <c r="CC70" s="39"/>
      <c r="CD70" s="39"/>
      <c r="CE70" s="24"/>
      <c r="CF70" s="58">
        <f>CF68*(1+2/3)</f>
        <v>6.3337136439616728</v>
      </c>
      <c r="CG70" s="58"/>
      <c r="CH70" s="58">
        <f>CH68*(1+1/3)</f>
        <v>10.462240126378067</v>
      </c>
      <c r="CI70" s="58"/>
      <c r="CJ70" s="24"/>
      <c r="CK70" s="39"/>
      <c r="CL70" s="39"/>
      <c r="CM70" s="24"/>
      <c r="CN70" s="58">
        <f>CN68*(1+2/3)</f>
        <v>6.3337136439616728</v>
      </c>
      <c r="CO70" s="58"/>
      <c r="CP70" s="58">
        <f>CP68*(1+1/3)</f>
        <v>10.462240126378067</v>
      </c>
      <c r="CQ70" s="58"/>
      <c r="CR70" s="24"/>
      <c r="CS70" s="39"/>
      <c r="CT70" s="39"/>
      <c r="CU70" s="24"/>
      <c r="CV70" s="58">
        <f>CV68*(1+2/3)</f>
        <v>5.714218960475594</v>
      </c>
      <c r="CW70" s="58"/>
      <c r="CX70" s="58">
        <f>CX68*(1+1/3)</f>
        <v>9.4435215162146715</v>
      </c>
      <c r="CY70" s="58"/>
      <c r="CZ70" s="24"/>
      <c r="DA70" s="39"/>
      <c r="DB70" s="39"/>
      <c r="DC70" s="24"/>
      <c r="DD70" s="58">
        <f>DD68*(1+2/3)</f>
        <v>5.714218960475594</v>
      </c>
      <c r="DE70" s="58"/>
      <c r="DF70" s="58">
        <f>DF68*(1+1/3)</f>
        <v>9.4435215162146715</v>
      </c>
      <c r="DG70" s="58"/>
      <c r="DH70" s="24"/>
      <c r="DI70" s="39"/>
      <c r="DJ70" s="39"/>
      <c r="DK70" s="24"/>
      <c r="DL70" s="58">
        <f>DL68*(1+2/3)</f>
        <v>5.7142189604755913</v>
      </c>
      <c r="DM70" s="58"/>
      <c r="DN70" s="58">
        <f>DN68*(1+1/3)</f>
        <v>9.4435215162146715</v>
      </c>
      <c r="DO70" s="58"/>
      <c r="DP70" s="24"/>
      <c r="DQ70" s="39"/>
      <c r="DR70" s="39"/>
      <c r="DS70" s="24"/>
      <c r="DT70" s="58">
        <f>DT68*(1+2/3)</f>
        <v>7.2555217329889601</v>
      </c>
      <c r="DU70" s="58"/>
      <c r="DV70" s="58">
        <f>DV68*(1+1/3)</f>
        <v>11.978093418301199</v>
      </c>
      <c r="DW70" s="58"/>
      <c r="DX70" s="24"/>
      <c r="DY70" s="39"/>
      <c r="DZ70" s="39"/>
      <c r="EA70" s="24"/>
      <c r="EB70" s="58">
        <f>EB68*(1+2/3)</f>
        <v>7.2555217329889601</v>
      </c>
      <c r="EC70" s="58"/>
      <c r="ED70" s="58">
        <f>ED68*(1+1/3)</f>
        <v>11.978093418301199</v>
      </c>
      <c r="EE70" s="58"/>
      <c r="EF70" s="24"/>
      <c r="EG70" s="39"/>
      <c r="EH70" s="39"/>
      <c r="EI70" s="24"/>
      <c r="EJ70" s="58">
        <f>EJ68*(1+2/3)</f>
        <v>-0.17841446884399234</v>
      </c>
      <c r="EK70" s="58"/>
      <c r="EL70" s="58">
        <f>EL68*(1+1/3)</f>
        <v>-1.7524646825210786</v>
      </c>
      <c r="EM70" s="58"/>
      <c r="EN70" s="24"/>
      <c r="EO70" s="39"/>
      <c r="EP70" s="39"/>
      <c r="EQ70" s="24"/>
      <c r="ER70" s="58">
        <f>ER68*(1+2/3)</f>
        <v>8.0998366688819878</v>
      </c>
      <c r="ES70" s="58"/>
      <c r="ET70" s="58">
        <f>ET68*(1+1/3)</f>
        <v>14.588976605367238</v>
      </c>
      <c r="EU70" s="58"/>
      <c r="EV70" s="24"/>
      <c r="EW70" s="39"/>
      <c r="EX70" s="39"/>
      <c r="EY70" s="24"/>
      <c r="EZ70" s="58">
        <f>EZ68*(1+2/3)</f>
        <v>8.0998366688819878</v>
      </c>
      <c r="FA70" s="58"/>
      <c r="FB70" s="58">
        <f>FB68*(1+1/3)</f>
        <v>14.588976605367238</v>
      </c>
      <c r="FC70" s="58"/>
      <c r="FD70" s="24"/>
      <c r="FE70" s="39"/>
      <c r="FF70" s="39"/>
      <c r="FG70" s="24"/>
      <c r="FH70" s="58">
        <f>FH68*(1+2/3)</f>
        <v>-2.307674013684148</v>
      </c>
      <c r="FI70" s="58"/>
      <c r="FJ70" s="58">
        <f>FJ68*(1+1/3)</f>
        <v>-5.2538931564354225</v>
      </c>
      <c r="FK70" s="58"/>
      <c r="FL70" s="24"/>
      <c r="FM70" s="39"/>
      <c r="FN70" s="39"/>
      <c r="FO70" s="24"/>
      <c r="FP70" s="23"/>
      <c r="FQ70" s="23"/>
      <c r="FR70" s="23"/>
      <c r="FS70" s="23"/>
      <c r="FT70" s="23"/>
      <c r="FU70" s="23"/>
      <c r="FV70" s="23"/>
      <c r="FW70" s="23"/>
    </row>
    <row r="71" spans="2:181" x14ac:dyDescent="0.25">
      <c r="B71" s="9"/>
      <c r="C71" s="9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3"/>
      <c r="FQ71" s="23"/>
      <c r="FR71" s="23"/>
      <c r="FS71" s="23"/>
      <c r="FT71" s="23"/>
      <c r="FU71" s="23"/>
      <c r="FV71" s="23"/>
      <c r="FW71" s="23"/>
    </row>
    <row r="72" spans="2:181" x14ac:dyDescent="0.25">
      <c r="B72" s="9"/>
      <c r="C72" s="9"/>
      <c r="FP72" s="23"/>
      <c r="FQ72" s="23"/>
      <c r="FR72" s="23"/>
      <c r="FS72" s="23"/>
      <c r="FT72" s="23"/>
      <c r="FU72" s="23"/>
      <c r="FV72" s="23"/>
      <c r="FW72" s="23"/>
    </row>
    <row r="73" spans="2:181" x14ac:dyDescent="0.25">
      <c r="B73" s="9"/>
      <c r="C73" s="9"/>
      <c r="FP73" s="23"/>
      <c r="FQ73" s="23"/>
      <c r="FR73" s="23"/>
      <c r="FS73" s="23"/>
      <c r="FT73" s="23"/>
      <c r="FU73" s="23"/>
      <c r="FV73" s="23"/>
      <c r="FW73" s="23"/>
      <c r="FX73" s="23"/>
    </row>
    <row r="74" spans="2:181" x14ac:dyDescent="0.25">
      <c r="B74" s="23" t="s">
        <v>53</v>
      </c>
      <c r="C74" s="23" t="s">
        <v>100</v>
      </c>
      <c r="D74" s="23" t="s">
        <v>53</v>
      </c>
      <c r="E74" s="23" t="s">
        <v>53</v>
      </c>
      <c r="F74" s="23" t="s">
        <v>54</v>
      </c>
      <c r="G74" s="23" t="s">
        <v>54</v>
      </c>
      <c r="H74" s="23" t="s">
        <v>10</v>
      </c>
      <c r="I74" s="23" t="s">
        <v>70</v>
      </c>
      <c r="J74" s="23" t="s">
        <v>72</v>
      </c>
      <c r="K74" s="31"/>
      <c r="L74" s="23" t="s">
        <v>53</v>
      </c>
      <c r="M74" s="23" t="s">
        <v>53</v>
      </c>
      <c r="N74" s="23" t="s">
        <v>54</v>
      </c>
      <c r="O74" s="23" t="s">
        <v>54</v>
      </c>
      <c r="P74" s="23" t="s">
        <v>10</v>
      </c>
      <c r="Q74" s="23" t="s">
        <v>70</v>
      </c>
      <c r="R74" s="23" t="s">
        <v>72</v>
      </c>
      <c r="T74" s="23" t="s">
        <v>53</v>
      </c>
      <c r="U74" s="23" t="s">
        <v>53</v>
      </c>
      <c r="V74" s="23" t="s">
        <v>54</v>
      </c>
      <c r="W74" s="23" t="s">
        <v>54</v>
      </c>
      <c r="X74" s="23" t="s">
        <v>10</v>
      </c>
      <c r="Y74" s="23" t="s">
        <v>70</v>
      </c>
      <c r="Z74" s="23" t="s">
        <v>72</v>
      </c>
      <c r="AB74" s="23" t="s">
        <v>53</v>
      </c>
      <c r="AC74" s="23" t="s">
        <v>53</v>
      </c>
      <c r="AD74" s="23" t="s">
        <v>54</v>
      </c>
      <c r="AE74" s="23" t="s">
        <v>54</v>
      </c>
      <c r="AF74" s="23" t="s">
        <v>10</v>
      </c>
      <c r="AG74" s="23" t="s">
        <v>70</v>
      </c>
      <c r="AH74" s="23" t="s">
        <v>72</v>
      </c>
      <c r="AI74" s="23"/>
      <c r="AJ74" s="23" t="s">
        <v>53</v>
      </c>
      <c r="AK74" s="23" t="s">
        <v>53</v>
      </c>
      <c r="AL74" s="23" t="s">
        <v>54</v>
      </c>
      <c r="AM74" s="23" t="s">
        <v>54</v>
      </c>
      <c r="AN74" s="23" t="s">
        <v>10</v>
      </c>
      <c r="AO74" s="23" t="s">
        <v>70</v>
      </c>
      <c r="AP74" s="23" t="s">
        <v>72</v>
      </c>
      <c r="AR74" s="23" t="s">
        <v>53</v>
      </c>
      <c r="AS74" s="23" t="s">
        <v>53</v>
      </c>
      <c r="AT74" s="23" t="s">
        <v>54</v>
      </c>
      <c r="AU74" s="23" t="s">
        <v>54</v>
      </c>
      <c r="AV74" s="23" t="s">
        <v>10</v>
      </c>
      <c r="AW74" s="23" t="s">
        <v>70</v>
      </c>
      <c r="AX74" s="23" t="s">
        <v>72</v>
      </c>
      <c r="AZ74" s="23" t="s">
        <v>53</v>
      </c>
      <c r="BA74" s="23" t="s">
        <v>53</v>
      </c>
      <c r="BB74" s="23" t="s">
        <v>54</v>
      </c>
      <c r="BC74" s="23" t="s">
        <v>54</v>
      </c>
      <c r="BD74" s="23" t="s">
        <v>10</v>
      </c>
      <c r="BE74" s="23" t="s">
        <v>70</v>
      </c>
      <c r="BF74" s="23" t="s">
        <v>72</v>
      </c>
      <c r="BH74" s="23" t="s">
        <v>53</v>
      </c>
      <c r="BI74" s="23" t="s">
        <v>53</v>
      </c>
      <c r="BJ74" s="23" t="s">
        <v>54</v>
      </c>
      <c r="BK74" s="23" t="s">
        <v>54</v>
      </c>
      <c r="BL74" s="23" t="s">
        <v>10</v>
      </c>
      <c r="BM74" s="23" t="s">
        <v>70</v>
      </c>
      <c r="BN74" s="23" t="s">
        <v>72</v>
      </c>
      <c r="BP74" s="23" t="s">
        <v>53</v>
      </c>
      <c r="BQ74" s="23" t="s">
        <v>53</v>
      </c>
      <c r="BR74" s="23" t="s">
        <v>54</v>
      </c>
      <c r="BS74" s="23" t="s">
        <v>54</v>
      </c>
      <c r="BT74" s="23" t="s">
        <v>10</v>
      </c>
      <c r="BU74" s="23" t="s">
        <v>70</v>
      </c>
      <c r="BV74" s="23" t="s">
        <v>72</v>
      </c>
      <c r="BX74" s="23" t="s">
        <v>53</v>
      </c>
      <c r="BY74" s="23" t="s">
        <v>53</v>
      </c>
      <c r="BZ74" s="23" t="s">
        <v>54</v>
      </c>
      <c r="CA74" s="23" t="s">
        <v>54</v>
      </c>
      <c r="CB74" s="23" t="s">
        <v>10</v>
      </c>
      <c r="CC74" s="23" t="s">
        <v>70</v>
      </c>
      <c r="CD74" s="23" t="s">
        <v>72</v>
      </c>
      <c r="CF74" s="23" t="s">
        <v>53</v>
      </c>
      <c r="CG74" s="23" t="s">
        <v>53</v>
      </c>
      <c r="CH74" s="23" t="s">
        <v>54</v>
      </c>
      <c r="CI74" s="23" t="s">
        <v>54</v>
      </c>
      <c r="CJ74" s="23" t="s">
        <v>10</v>
      </c>
      <c r="CK74" s="23" t="s">
        <v>70</v>
      </c>
      <c r="CL74" s="23" t="s">
        <v>72</v>
      </c>
      <c r="CN74" s="23" t="s">
        <v>53</v>
      </c>
      <c r="CO74" s="23" t="s">
        <v>53</v>
      </c>
      <c r="CP74" s="23" t="s">
        <v>54</v>
      </c>
      <c r="CQ74" s="23" t="s">
        <v>54</v>
      </c>
      <c r="CR74" s="23" t="s">
        <v>10</v>
      </c>
      <c r="CS74" s="23" t="s">
        <v>70</v>
      </c>
      <c r="CT74" s="23" t="s">
        <v>72</v>
      </c>
      <c r="CV74" s="23" t="s">
        <v>53</v>
      </c>
      <c r="CW74" s="23" t="s">
        <v>53</v>
      </c>
      <c r="CX74" s="23" t="s">
        <v>54</v>
      </c>
      <c r="CY74" s="23" t="s">
        <v>54</v>
      </c>
      <c r="CZ74" s="23" t="s">
        <v>10</v>
      </c>
      <c r="DA74" s="23" t="s">
        <v>70</v>
      </c>
      <c r="DB74" s="23" t="s">
        <v>72</v>
      </c>
      <c r="DD74" s="23" t="s">
        <v>53</v>
      </c>
      <c r="DE74" s="23" t="s">
        <v>53</v>
      </c>
      <c r="DF74" s="23" t="s">
        <v>54</v>
      </c>
      <c r="DG74" s="23" t="s">
        <v>54</v>
      </c>
      <c r="DH74" s="23" t="s">
        <v>10</v>
      </c>
      <c r="DI74" s="23" t="s">
        <v>70</v>
      </c>
      <c r="DJ74" s="23" t="s">
        <v>72</v>
      </c>
      <c r="DL74" s="23" t="s">
        <v>53</v>
      </c>
      <c r="DM74" s="23" t="s">
        <v>53</v>
      </c>
      <c r="DN74" s="23" t="s">
        <v>54</v>
      </c>
      <c r="DO74" s="23" t="s">
        <v>54</v>
      </c>
      <c r="DP74" s="23" t="s">
        <v>10</v>
      </c>
      <c r="DQ74" s="23" t="s">
        <v>70</v>
      </c>
      <c r="DR74" s="23" t="s">
        <v>72</v>
      </c>
      <c r="DT74" s="23" t="s">
        <v>53</v>
      </c>
      <c r="DU74" s="23" t="s">
        <v>53</v>
      </c>
      <c r="DV74" s="23" t="s">
        <v>54</v>
      </c>
      <c r="DW74" s="23" t="s">
        <v>54</v>
      </c>
      <c r="DX74" s="23" t="s">
        <v>10</v>
      </c>
      <c r="DY74" s="23" t="s">
        <v>70</v>
      </c>
      <c r="DZ74" s="23" t="s">
        <v>72</v>
      </c>
      <c r="EB74" s="23" t="s">
        <v>53</v>
      </c>
      <c r="EC74" s="23" t="s">
        <v>53</v>
      </c>
      <c r="ED74" s="23" t="s">
        <v>54</v>
      </c>
      <c r="EE74" s="23" t="s">
        <v>54</v>
      </c>
      <c r="EF74" s="23" t="s">
        <v>10</v>
      </c>
      <c r="EG74" s="23" t="s">
        <v>70</v>
      </c>
      <c r="EH74" s="23" t="s">
        <v>72</v>
      </c>
      <c r="EJ74" s="23" t="s">
        <v>53</v>
      </c>
      <c r="EK74" s="23" t="s">
        <v>53</v>
      </c>
      <c r="EL74" s="23" t="s">
        <v>54</v>
      </c>
      <c r="EM74" s="23" t="s">
        <v>54</v>
      </c>
      <c r="EN74" s="23" t="s">
        <v>10</v>
      </c>
      <c r="EO74" s="23" t="s">
        <v>70</v>
      </c>
      <c r="EP74" s="23" t="s">
        <v>72</v>
      </c>
      <c r="ER74" s="23" t="s">
        <v>53</v>
      </c>
      <c r="ES74" s="23" t="s">
        <v>53</v>
      </c>
      <c r="ET74" s="23" t="s">
        <v>54</v>
      </c>
      <c r="EU74" s="23" t="s">
        <v>54</v>
      </c>
      <c r="EV74" s="23" t="s">
        <v>10</v>
      </c>
      <c r="EW74" s="23" t="s">
        <v>70</v>
      </c>
      <c r="EX74" s="23" t="s">
        <v>72</v>
      </c>
      <c r="EZ74" s="23" t="s">
        <v>53</v>
      </c>
      <c r="FA74" s="23" t="s">
        <v>53</v>
      </c>
      <c r="FB74" s="23" t="s">
        <v>54</v>
      </c>
      <c r="FC74" s="23" t="s">
        <v>54</v>
      </c>
      <c r="FD74" s="23" t="s">
        <v>10</v>
      </c>
      <c r="FE74" s="23" t="s">
        <v>70</v>
      </c>
      <c r="FF74" s="23" t="s">
        <v>72</v>
      </c>
      <c r="FH74" s="23" t="s">
        <v>53</v>
      </c>
      <c r="FI74" s="23" t="s">
        <v>53</v>
      </c>
      <c r="FJ74" s="23" t="s">
        <v>54</v>
      </c>
      <c r="FK74" s="23" t="s">
        <v>54</v>
      </c>
      <c r="FL74" s="23" t="s">
        <v>10</v>
      </c>
      <c r="FM74" s="23" t="s">
        <v>70</v>
      </c>
      <c r="FN74" s="23" t="s">
        <v>72</v>
      </c>
      <c r="FP74" s="23" t="s">
        <v>46</v>
      </c>
      <c r="FQ74" s="23" t="s">
        <v>47</v>
      </c>
      <c r="FR74" s="23" t="s">
        <v>10</v>
      </c>
      <c r="FS74" s="23" t="s">
        <v>80</v>
      </c>
      <c r="FT74" s="23" t="s">
        <v>71</v>
      </c>
      <c r="FU74" s="23"/>
      <c r="FV74" s="23" t="s">
        <v>62</v>
      </c>
      <c r="FW74" s="23" t="s">
        <v>63</v>
      </c>
      <c r="FX74" s="23" t="s">
        <v>62</v>
      </c>
      <c r="FY74" s="23" t="s">
        <v>63</v>
      </c>
    </row>
    <row r="75" spans="2:181" x14ac:dyDescent="0.25">
      <c r="B75" s="23" t="s">
        <v>58</v>
      </c>
      <c r="C75" s="23" t="s">
        <v>54</v>
      </c>
      <c r="D75" s="23" t="s">
        <v>51</v>
      </c>
      <c r="E75" s="23" t="s">
        <v>52</v>
      </c>
      <c r="F75" s="23" t="s">
        <v>51</v>
      </c>
      <c r="G75" s="23" t="s">
        <v>52</v>
      </c>
      <c r="H75" s="23" t="s">
        <v>52</v>
      </c>
      <c r="I75" s="23" t="s">
        <v>73</v>
      </c>
      <c r="J75" s="23" t="s">
        <v>73</v>
      </c>
      <c r="K75" s="31"/>
      <c r="L75" s="23" t="s">
        <v>51</v>
      </c>
      <c r="M75" s="23" t="s">
        <v>52</v>
      </c>
      <c r="N75" s="23" t="s">
        <v>51</v>
      </c>
      <c r="O75" s="23" t="s">
        <v>52</v>
      </c>
      <c r="P75" s="23" t="s">
        <v>52</v>
      </c>
      <c r="Q75" s="23" t="s">
        <v>73</v>
      </c>
      <c r="R75" s="23" t="s">
        <v>73</v>
      </c>
      <c r="T75" s="23" t="s">
        <v>51</v>
      </c>
      <c r="U75" s="23" t="s">
        <v>52</v>
      </c>
      <c r="V75" s="23" t="s">
        <v>51</v>
      </c>
      <c r="W75" s="23" t="s">
        <v>52</v>
      </c>
      <c r="X75" s="23" t="s">
        <v>52</v>
      </c>
      <c r="Y75" s="23" t="s">
        <v>73</v>
      </c>
      <c r="Z75" s="23" t="s">
        <v>73</v>
      </c>
      <c r="AB75" s="23" t="s">
        <v>51</v>
      </c>
      <c r="AC75" s="23" t="s">
        <v>52</v>
      </c>
      <c r="AD75" s="23" t="s">
        <v>51</v>
      </c>
      <c r="AE75" s="23" t="s">
        <v>52</v>
      </c>
      <c r="AF75" s="23" t="s">
        <v>52</v>
      </c>
      <c r="AG75" s="23" t="s">
        <v>73</v>
      </c>
      <c r="AH75" s="23" t="s">
        <v>73</v>
      </c>
      <c r="AI75" s="23"/>
      <c r="AJ75" s="23" t="s">
        <v>51</v>
      </c>
      <c r="AK75" s="23" t="s">
        <v>52</v>
      </c>
      <c r="AL75" s="23" t="s">
        <v>51</v>
      </c>
      <c r="AM75" s="23" t="s">
        <v>52</v>
      </c>
      <c r="AN75" s="23" t="s">
        <v>52</v>
      </c>
      <c r="AO75" s="23" t="s">
        <v>73</v>
      </c>
      <c r="AP75" s="23" t="s">
        <v>73</v>
      </c>
      <c r="AR75" s="23" t="s">
        <v>51</v>
      </c>
      <c r="AS75" s="23" t="s">
        <v>52</v>
      </c>
      <c r="AT75" s="23" t="s">
        <v>51</v>
      </c>
      <c r="AU75" s="23" t="s">
        <v>52</v>
      </c>
      <c r="AV75" s="23" t="s">
        <v>52</v>
      </c>
      <c r="AW75" s="23" t="s">
        <v>73</v>
      </c>
      <c r="AX75" s="23" t="s">
        <v>73</v>
      </c>
      <c r="AZ75" s="23" t="s">
        <v>51</v>
      </c>
      <c r="BA75" s="23" t="s">
        <v>52</v>
      </c>
      <c r="BB75" s="23" t="s">
        <v>51</v>
      </c>
      <c r="BC75" s="23" t="s">
        <v>52</v>
      </c>
      <c r="BD75" s="23" t="s">
        <v>52</v>
      </c>
      <c r="BE75" s="23" t="s">
        <v>73</v>
      </c>
      <c r="BF75" s="23" t="s">
        <v>73</v>
      </c>
      <c r="BH75" s="23" t="s">
        <v>51</v>
      </c>
      <c r="BI75" s="23" t="s">
        <v>52</v>
      </c>
      <c r="BJ75" s="23" t="s">
        <v>51</v>
      </c>
      <c r="BK75" s="23" t="s">
        <v>52</v>
      </c>
      <c r="BL75" s="23" t="s">
        <v>52</v>
      </c>
      <c r="BM75" s="23" t="s">
        <v>73</v>
      </c>
      <c r="BN75" s="23" t="s">
        <v>73</v>
      </c>
      <c r="BP75" s="23" t="s">
        <v>51</v>
      </c>
      <c r="BQ75" s="23" t="s">
        <v>52</v>
      </c>
      <c r="BR75" s="23" t="s">
        <v>51</v>
      </c>
      <c r="BS75" s="23" t="s">
        <v>52</v>
      </c>
      <c r="BT75" s="23" t="s">
        <v>52</v>
      </c>
      <c r="BU75" s="23" t="s">
        <v>73</v>
      </c>
      <c r="BV75" s="23" t="s">
        <v>73</v>
      </c>
      <c r="BX75" s="23" t="s">
        <v>51</v>
      </c>
      <c r="BY75" s="23" t="s">
        <v>52</v>
      </c>
      <c r="BZ75" s="23" t="s">
        <v>51</v>
      </c>
      <c r="CA75" s="23" t="s">
        <v>52</v>
      </c>
      <c r="CB75" s="23" t="s">
        <v>52</v>
      </c>
      <c r="CC75" s="23" t="s">
        <v>73</v>
      </c>
      <c r="CD75" s="23" t="s">
        <v>73</v>
      </c>
      <c r="CF75" s="23" t="s">
        <v>51</v>
      </c>
      <c r="CG75" s="23" t="s">
        <v>52</v>
      </c>
      <c r="CH75" s="23" t="s">
        <v>51</v>
      </c>
      <c r="CI75" s="23" t="s">
        <v>52</v>
      </c>
      <c r="CJ75" s="23" t="s">
        <v>52</v>
      </c>
      <c r="CK75" s="23" t="s">
        <v>73</v>
      </c>
      <c r="CL75" s="23" t="s">
        <v>73</v>
      </c>
      <c r="CN75" s="23" t="s">
        <v>51</v>
      </c>
      <c r="CO75" s="23" t="s">
        <v>52</v>
      </c>
      <c r="CP75" s="23" t="s">
        <v>51</v>
      </c>
      <c r="CQ75" s="23" t="s">
        <v>52</v>
      </c>
      <c r="CR75" s="23" t="s">
        <v>52</v>
      </c>
      <c r="CS75" s="23" t="s">
        <v>73</v>
      </c>
      <c r="CT75" s="23" t="s">
        <v>73</v>
      </c>
      <c r="CV75" s="23" t="s">
        <v>51</v>
      </c>
      <c r="CW75" s="23" t="s">
        <v>52</v>
      </c>
      <c r="CX75" s="23" t="s">
        <v>51</v>
      </c>
      <c r="CY75" s="23" t="s">
        <v>52</v>
      </c>
      <c r="CZ75" s="23" t="s">
        <v>52</v>
      </c>
      <c r="DA75" s="23" t="s">
        <v>73</v>
      </c>
      <c r="DB75" s="23" t="s">
        <v>73</v>
      </c>
      <c r="DD75" s="23" t="s">
        <v>51</v>
      </c>
      <c r="DE75" s="23" t="s">
        <v>52</v>
      </c>
      <c r="DF75" s="23" t="s">
        <v>51</v>
      </c>
      <c r="DG75" s="23" t="s">
        <v>52</v>
      </c>
      <c r="DH75" s="23" t="s">
        <v>52</v>
      </c>
      <c r="DI75" s="23" t="s">
        <v>73</v>
      </c>
      <c r="DJ75" s="23" t="s">
        <v>73</v>
      </c>
      <c r="DL75" s="23" t="s">
        <v>51</v>
      </c>
      <c r="DM75" s="23" t="s">
        <v>52</v>
      </c>
      <c r="DN75" s="23" t="s">
        <v>51</v>
      </c>
      <c r="DO75" s="23" t="s">
        <v>52</v>
      </c>
      <c r="DP75" s="23" t="s">
        <v>52</v>
      </c>
      <c r="DQ75" s="23" t="s">
        <v>73</v>
      </c>
      <c r="DR75" s="23" t="s">
        <v>73</v>
      </c>
      <c r="DT75" s="23" t="s">
        <v>51</v>
      </c>
      <c r="DU75" s="23" t="s">
        <v>52</v>
      </c>
      <c r="DV75" s="23" t="s">
        <v>51</v>
      </c>
      <c r="DW75" s="23" t="s">
        <v>52</v>
      </c>
      <c r="DX75" s="23" t="s">
        <v>52</v>
      </c>
      <c r="DY75" s="23" t="s">
        <v>73</v>
      </c>
      <c r="DZ75" s="23" t="s">
        <v>73</v>
      </c>
      <c r="EB75" s="23" t="s">
        <v>51</v>
      </c>
      <c r="EC75" s="23" t="s">
        <v>52</v>
      </c>
      <c r="ED75" s="23" t="s">
        <v>51</v>
      </c>
      <c r="EE75" s="23" t="s">
        <v>52</v>
      </c>
      <c r="EF75" s="23" t="s">
        <v>52</v>
      </c>
      <c r="EG75" s="23" t="s">
        <v>73</v>
      </c>
      <c r="EH75" s="23" t="s">
        <v>73</v>
      </c>
      <c r="EJ75" s="23" t="s">
        <v>51</v>
      </c>
      <c r="EK75" s="23" t="s">
        <v>52</v>
      </c>
      <c r="EL75" s="23" t="s">
        <v>51</v>
      </c>
      <c r="EM75" s="23" t="s">
        <v>52</v>
      </c>
      <c r="EN75" s="23" t="s">
        <v>52</v>
      </c>
      <c r="EO75" s="23" t="s">
        <v>73</v>
      </c>
      <c r="EP75" s="23" t="s">
        <v>73</v>
      </c>
      <c r="ER75" s="23" t="s">
        <v>51</v>
      </c>
      <c r="ES75" s="23" t="s">
        <v>52</v>
      </c>
      <c r="ET75" s="23" t="s">
        <v>51</v>
      </c>
      <c r="EU75" s="23" t="s">
        <v>52</v>
      </c>
      <c r="EV75" s="23" t="s">
        <v>52</v>
      </c>
      <c r="EW75" s="23" t="s">
        <v>73</v>
      </c>
      <c r="EX75" s="23" t="s">
        <v>73</v>
      </c>
      <c r="EZ75" s="23" t="s">
        <v>51</v>
      </c>
      <c r="FA75" s="23" t="s">
        <v>52</v>
      </c>
      <c r="FB75" s="23" t="s">
        <v>51</v>
      </c>
      <c r="FC75" s="23" t="s">
        <v>52</v>
      </c>
      <c r="FD75" s="23" t="s">
        <v>52</v>
      </c>
      <c r="FE75" s="23" t="s">
        <v>73</v>
      </c>
      <c r="FF75" s="23" t="s">
        <v>73</v>
      </c>
      <c r="FH75" s="23" t="s">
        <v>51</v>
      </c>
      <c r="FI75" s="23" t="s">
        <v>52</v>
      </c>
      <c r="FJ75" s="23" t="s">
        <v>51</v>
      </c>
      <c r="FK75" s="23" t="s">
        <v>52</v>
      </c>
      <c r="FL75" s="23" t="s">
        <v>52</v>
      </c>
      <c r="FM75" s="23" t="s">
        <v>73</v>
      </c>
      <c r="FN75" s="23" t="s">
        <v>73</v>
      </c>
      <c r="FP75" s="23" t="s">
        <v>78</v>
      </c>
      <c r="FQ75" s="23" t="s">
        <v>78</v>
      </c>
      <c r="FR75" s="23" t="s">
        <v>60</v>
      </c>
      <c r="FS75" s="23" t="s">
        <v>79</v>
      </c>
      <c r="FT75" s="23" t="s">
        <v>81</v>
      </c>
      <c r="FU75" s="23"/>
      <c r="FV75" s="23" t="s">
        <v>28</v>
      </c>
      <c r="FW75" s="23" t="s">
        <v>28</v>
      </c>
      <c r="FX75" s="23" t="s">
        <v>28</v>
      </c>
      <c r="FY75" s="23" t="s">
        <v>28</v>
      </c>
    </row>
    <row r="76" spans="2:181" x14ac:dyDescent="0.25">
      <c r="B76" s="23"/>
      <c r="C76" s="23" t="s">
        <v>58</v>
      </c>
      <c r="D76" s="23"/>
      <c r="E76" s="23"/>
      <c r="F76" s="23"/>
      <c r="G76" s="23"/>
      <c r="H76" s="23"/>
      <c r="I76" s="23"/>
      <c r="J76" s="23"/>
      <c r="K76" s="31"/>
      <c r="L76" s="23"/>
      <c r="M76" s="23"/>
      <c r="N76" s="23"/>
      <c r="O76" s="23"/>
      <c r="P76" s="23"/>
      <c r="Q76" s="23"/>
      <c r="R76" s="23"/>
      <c r="T76" s="23"/>
      <c r="U76" s="23"/>
      <c r="V76" s="23"/>
      <c r="W76" s="23"/>
      <c r="X76" s="23"/>
      <c r="Y76" s="23"/>
      <c r="Z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R76" s="23"/>
      <c r="AS76" s="23"/>
      <c r="AT76" s="23"/>
      <c r="AU76" s="23"/>
      <c r="AV76" s="23"/>
      <c r="AW76" s="23"/>
      <c r="AX76" s="23"/>
      <c r="AZ76" s="23"/>
      <c r="BA76" s="23"/>
      <c r="BB76" s="23"/>
      <c r="BC76" s="23"/>
      <c r="BD76" s="23"/>
      <c r="BE76" s="23"/>
      <c r="BF76" s="23"/>
      <c r="BH76" s="23"/>
      <c r="BI76" s="23"/>
      <c r="BJ76" s="23"/>
      <c r="BK76" s="23"/>
      <c r="BL76" s="23"/>
      <c r="BM76" s="23"/>
      <c r="BN76" s="23"/>
      <c r="BP76" s="23"/>
      <c r="BQ76" s="23"/>
      <c r="BR76" s="23"/>
      <c r="BS76" s="23"/>
      <c r="BT76" s="23"/>
      <c r="BU76" s="23"/>
      <c r="BV76" s="23"/>
      <c r="BX76" s="23"/>
      <c r="BY76" s="23"/>
      <c r="BZ76" s="23"/>
      <c r="CA76" s="23"/>
      <c r="CB76" s="23"/>
      <c r="CC76" s="23"/>
      <c r="CD76" s="23"/>
      <c r="CF76" s="23"/>
      <c r="CG76" s="23"/>
      <c r="CH76" s="23"/>
      <c r="CI76" s="23"/>
      <c r="CJ76" s="23"/>
      <c r="CK76" s="23"/>
      <c r="CL76" s="23"/>
      <c r="CN76" s="23"/>
      <c r="CO76" s="23"/>
      <c r="CP76" s="23"/>
      <c r="CQ76" s="23"/>
      <c r="CR76" s="23"/>
      <c r="CS76" s="23"/>
      <c r="CT76" s="23"/>
      <c r="CV76" s="23"/>
      <c r="CW76" s="23"/>
      <c r="CX76" s="23"/>
      <c r="CY76" s="23"/>
      <c r="CZ76" s="23"/>
      <c r="DA76" s="23"/>
      <c r="DB76" s="23"/>
      <c r="DD76" s="23"/>
      <c r="DE76" s="23"/>
      <c r="DF76" s="23"/>
      <c r="DG76" s="23"/>
      <c r="DH76" s="23"/>
      <c r="DI76" s="23"/>
      <c r="DJ76" s="23"/>
      <c r="DL76" s="23"/>
      <c r="DM76" s="23"/>
      <c r="DN76" s="23"/>
      <c r="DO76" s="23"/>
      <c r="DP76" s="23"/>
      <c r="DQ76" s="23"/>
      <c r="DR76" s="23"/>
      <c r="DT76" s="23"/>
      <c r="DU76" s="23"/>
      <c r="DV76" s="23"/>
      <c r="DW76" s="23"/>
      <c r="DX76" s="23"/>
      <c r="DY76" s="23"/>
      <c r="DZ76" s="23"/>
      <c r="EB76" s="23"/>
      <c r="EC76" s="23"/>
      <c r="ED76" s="23"/>
      <c r="EE76" s="23"/>
      <c r="EF76" s="23"/>
      <c r="EG76" s="23"/>
      <c r="EH76" s="23"/>
      <c r="EJ76" s="23"/>
      <c r="EK76" s="23"/>
      <c r="EL76" s="23"/>
      <c r="EM76" s="23"/>
      <c r="EN76" s="23"/>
      <c r="EO76" s="23"/>
      <c r="EP76" s="23"/>
      <c r="ER76" s="23"/>
      <c r="ES76" s="23"/>
      <c r="ET76" s="23"/>
      <c r="EU76" s="23"/>
      <c r="EV76" s="23"/>
      <c r="EW76" s="23"/>
      <c r="EX76" s="23"/>
      <c r="EZ76" s="23"/>
      <c r="FA76" s="23"/>
      <c r="FB76" s="23"/>
      <c r="FC76" s="23"/>
      <c r="FD76" s="23"/>
      <c r="FE76" s="23"/>
      <c r="FF76" s="23"/>
      <c r="FH76" s="23"/>
      <c r="FI76" s="23"/>
      <c r="FJ76" s="23"/>
      <c r="FK76" s="23"/>
      <c r="FL76" s="23"/>
      <c r="FM76" s="23"/>
      <c r="FN76" s="23"/>
      <c r="FP76" s="23" t="s">
        <v>60</v>
      </c>
      <c r="FQ76" s="23" t="s">
        <v>60</v>
      </c>
      <c r="FR76" s="23"/>
      <c r="FS76" s="23" t="s">
        <v>60</v>
      </c>
      <c r="FT76" s="23" t="s">
        <v>60</v>
      </c>
      <c r="FU76" s="23"/>
      <c r="FV76" s="23" t="s">
        <v>61</v>
      </c>
      <c r="FW76" s="23" t="s">
        <v>61</v>
      </c>
      <c r="FX76" s="23" t="s">
        <v>64</v>
      </c>
      <c r="FY76" s="23" t="s">
        <v>64</v>
      </c>
    </row>
    <row r="77" spans="2:181" x14ac:dyDescent="0.25">
      <c r="B77" s="9"/>
      <c r="C77" s="9"/>
      <c r="FV77" s="23" t="s">
        <v>29</v>
      </c>
      <c r="FW77" s="23" t="s">
        <v>29</v>
      </c>
      <c r="FX77" s="23" t="s">
        <v>29</v>
      </c>
      <c r="FY77" s="23" t="s">
        <v>29</v>
      </c>
    </row>
    <row r="78" spans="2:181" x14ac:dyDescent="0.25">
      <c r="B78" s="20">
        <v>0</v>
      </c>
      <c r="C78" s="20">
        <f>B78*C$39</f>
        <v>0</v>
      </c>
      <c r="D78" s="22">
        <v>1</v>
      </c>
      <c r="E78" s="21">
        <f t="shared" ref="E78:E109" si="1">D$61*D78</f>
        <v>565.16016000000013</v>
      </c>
      <c r="F78" s="22">
        <v>1</v>
      </c>
      <c r="G78" s="21">
        <f t="shared" ref="G78:G109" si="2">F$61*F78</f>
        <v>141.29004000000003</v>
      </c>
      <c r="H78" s="21">
        <f>SUM(E78,G78)</f>
        <v>706.45020000000022</v>
      </c>
      <c r="I78" s="21">
        <f>(D$61*(1-D78)+F$61*(1-F78))*D$57</f>
        <v>0</v>
      </c>
      <c r="J78" s="21">
        <f>(D$61*(1-D78)+F$61*(1-F78))*D$58</f>
        <v>0</v>
      </c>
      <c r="K78" s="21"/>
      <c r="L78" s="22">
        <v>1</v>
      </c>
      <c r="M78" s="21">
        <f t="shared" ref="M78:M141" si="3">L$61*L78</f>
        <v>252.82207499999996</v>
      </c>
      <c r="N78" s="22">
        <v>1</v>
      </c>
      <c r="O78" s="21">
        <f t="shared" ref="O78:O141" si="4">N$61*N78</f>
        <v>13.306424999999999</v>
      </c>
      <c r="P78" s="21">
        <f>SUM(M78,O78)</f>
        <v>266.12849999999997</v>
      </c>
      <c r="Q78" s="21">
        <f>(L$61*(1-L78)+N$61*(1-N78))*L$57</f>
        <v>0</v>
      </c>
      <c r="R78" s="21">
        <f>(L$61*(1-L78)+N$61*(1-N78))*L$58</f>
        <v>0</v>
      </c>
      <c r="S78" s="21"/>
      <c r="T78" s="22">
        <v>1</v>
      </c>
      <c r="U78" s="21">
        <f t="shared" ref="U78:U141" si="5">T$61*T78</f>
        <v>209.03184000000002</v>
      </c>
      <c r="V78" s="22">
        <v>1</v>
      </c>
      <c r="W78" s="21">
        <f t="shared" ref="W78:W141" si="6">V$61*V78</f>
        <v>52.257960000000004</v>
      </c>
      <c r="X78" s="21">
        <f>SUM(U78,W78)</f>
        <v>261.28980000000001</v>
      </c>
      <c r="Y78" s="21">
        <f>(T$61*(1-T78)+V$61*(1-V78))*T$57</f>
        <v>0</v>
      </c>
      <c r="Z78" s="21">
        <f>(T$61*(1-T78)+V$61*(1-V78))*T$58</f>
        <v>0</v>
      </c>
      <c r="AA78" s="21"/>
      <c r="AB78" s="22">
        <v>1</v>
      </c>
      <c r="AC78" s="21">
        <f t="shared" ref="AC78:AC141" si="7">AB$61*AB78</f>
        <v>50.322480000000006</v>
      </c>
      <c r="AD78" s="22">
        <v>1</v>
      </c>
      <c r="AE78" s="21">
        <f t="shared" ref="AE78:AE141" si="8">AD$61*AD78</f>
        <v>12.580620000000001</v>
      </c>
      <c r="AF78" s="21">
        <f>SUM(AC78,AE78)</f>
        <v>62.903100000000009</v>
      </c>
      <c r="AG78" s="21">
        <f>(AB$61*(1-AB78)+AD$61*(1-AD78))*AB$57</f>
        <v>0</v>
      </c>
      <c r="AH78" s="21">
        <f>(AB$61*(1-AB78)+AD$61*(1-AD78))*AB$58</f>
        <v>0</v>
      </c>
      <c r="AI78" s="21"/>
      <c r="AJ78" s="22">
        <v>1</v>
      </c>
      <c r="AK78" s="21">
        <f t="shared" ref="AK78:AK141" si="9">AJ$61*AJ78</f>
        <v>128.70941999999999</v>
      </c>
      <c r="AL78" s="22">
        <v>1</v>
      </c>
      <c r="AM78" s="21">
        <f t="shared" ref="AM78:AM141" si="10">AL$61*AL78</f>
        <v>6.7741800000000003</v>
      </c>
      <c r="AN78" s="21">
        <f>SUM(AK78,AM78)</f>
        <v>135.4836</v>
      </c>
      <c r="AO78" s="21">
        <f>(AJ$61*(1-AJ78)+AL$61*(1-AL78))*AJ$57</f>
        <v>0</v>
      </c>
      <c r="AP78" s="21">
        <f>(AJ$61*(1-AJ78)+AL$61*(1-AL78))*AJ$58</f>
        <v>0</v>
      </c>
      <c r="AQ78" s="21"/>
      <c r="AR78" s="22">
        <v>1</v>
      </c>
      <c r="AS78" s="21">
        <f t="shared" ref="AS78:AS141" si="11">AR$61*AR78</f>
        <v>298.06392000000005</v>
      </c>
      <c r="AT78" s="22">
        <v>1</v>
      </c>
      <c r="AU78" s="21">
        <f t="shared" ref="AU78:AU141" si="12">AT$61*AT78</f>
        <v>74.515980000000013</v>
      </c>
      <c r="AV78" s="21">
        <f>SUM(AS78,AU78)</f>
        <v>372.57990000000007</v>
      </c>
      <c r="AW78" s="21">
        <f>(AR$61*(1-AR78)+AT$61*(1-AT78))*AR$57</f>
        <v>0</v>
      </c>
      <c r="AX78" s="21">
        <f>(AR$61*(1-AR78)+AT$61*(1-AT78))*AR$58</f>
        <v>0</v>
      </c>
      <c r="AY78" s="21"/>
      <c r="AZ78" s="22">
        <v>1</v>
      </c>
      <c r="BA78" s="21">
        <f t="shared" ref="BA78:BA141" si="13">AZ$61*AZ78</f>
        <v>206.76591219512193</v>
      </c>
      <c r="BB78" s="22">
        <v>1</v>
      </c>
      <c r="BC78" s="21">
        <f t="shared" ref="BC78:BC141" si="14">BB$61*BB78</f>
        <v>51.691478048780482</v>
      </c>
      <c r="BD78" s="21">
        <f>SUM(BA78,BC78)</f>
        <v>258.45739024390241</v>
      </c>
      <c r="BE78" s="21">
        <f>(AZ$61*(1-AZ78)+BB$61*(1-BB78))*AZ$57</f>
        <v>0</v>
      </c>
      <c r="BF78" s="21">
        <f>(AZ$61*(1-AZ78)+BB$61*(1-BB78))*AZ$58</f>
        <v>0</v>
      </c>
      <c r="BG78" s="21"/>
      <c r="BH78" s="22">
        <v>1</v>
      </c>
      <c r="BI78" s="21">
        <f t="shared" ref="BI78:BI141" si="15">BH$61*BH78</f>
        <v>214.14197926829266</v>
      </c>
      <c r="BJ78" s="22">
        <v>1</v>
      </c>
      <c r="BK78" s="21">
        <f t="shared" ref="BK78:BK141" si="16">BJ$61*BJ78</f>
        <v>11.270630487804878</v>
      </c>
      <c r="BL78" s="21">
        <f>SUM(BI78,BK78)</f>
        <v>225.41260975609754</v>
      </c>
      <c r="BM78" s="21">
        <f>(BH$61*(1-BH78)+BJ$61*(1-BJ78))*BH$57</f>
        <v>0</v>
      </c>
      <c r="BN78" s="21">
        <f>(BH$61*(1-BH78)+BJ$61*(1-BJ78))*BH$58</f>
        <v>0</v>
      </c>
      <c r="BO78" s="21"/>
      <c r="BP78" s="22">
        <v>1</v>
      </c>
      <c r="BQ78" s="21">
        <f t="shared" ref="BQ78:BQ141" si="17">BP$61*BP78</f>
        <v>79.307473170731697</v>
      </c>
      <c r="BR78" s="22">
        <v>1</v>
      </c>
      <c r="BS78" s="21">
        <f t="shared" ref="BS78:BS141" si="18">BR$61*BR78</f>
        <v>19.826868292682924</v>
      </c>
      <c r="BT78" s="21">
        <f>SUM(BQ78,BS78)</f>
        <v>99.134341463414614</v>
      </c>
      <c r="BU78" s="21">
        <f>(BP$61*(1-BP78)+BR$61*(1-BR78))*BP$57</f>
        <v>0</v>
      </c>
      <c r="BV78" s="21">
        <f>(BP$61*(1-BP78)+BR$61*(1-BR78))*BP$58</f>
        <v>0</v>
      </c>
      <c r="BW78" s="21"/>
      <c r="BX78" s="22">
        <v>1</v>
      </c>
      <c r="BY78" s="21">
        <f t="shared" ref="BY78:BY141" si="19">BX$61*BX78</f>
        <v>240.22311793863102</v>
      </c>
      <c r="BZ78" s="22">
        <v>1</v>
      </c>
      <c r="CA78" s="21">
        <f t="shared" ref="CA78:CA141" si="20">BZ$61*BZ78</f>
        <v>60.055779484657755</v>
      </c>
      <c r="CB78" s="21">
        <f>SUM(BY78,CA78)</f>
        <v>300.27889742328875</v>
      </c>
      <c r="CC78" s="21">
        <f>(BX$61*(1-BX78)+BZ$61*(1-BZ78))*BX$57</f>
        <v>0</v>
      </c>
      <c r="CD78" s="21">
        <f>(BX$61*(1-BX78)+BZ$61*(1-BZ78))*BX$58</f>
        <v>0</v>
      </c>
      <c r="CE78" s="21"/>
      <c r="CF78" s="22">
        <v>1</v>
      </c>
      <c r="CG78" s="21">
        <f t="shared" ref="CG78:CG141" si="21">CF$61*CF78</f>
        <v>248.86184079464991</v>
      </c>
      <c r="CH78" s="22">
        <v>1</v>
      </c>
      <c r="CI78" s="21">
        <f t="shared" ref="CI78:CI141" si="22">CH$61*CH78</f>
        <v>13.097991620771049</v>
      </c>
      <c r="CJ78" s="21">
        <f>SUM(CG78,CI78)</f>
        <v>261.95983241542098</v>
      </c>
      <c r="CK78" s="21">
        <f>(CF$61*(1-CF78)+CH$61*(1-CH78))*CF$57</f>
        <v>0</v>
      </c>
      <c r="CL78" s="21">
        <f>(CF$61*(1-CF78)+CH$61*(1-CH78))*CF$58</f>
        <v>0</v>
      </c>
      <c r="CM78" s="21"/>
      <c r="CN78" s="22">
        <v>1</v>
      </c>
      <c r="CO78" s="21">
        <f t="shared" ref="CO78:CO141" si="23">CN$61*CN78</f>
        <v>92.143416129032261</v>
      </c>
      <c r="CP78" s="22">
        <v>1</v>
      </c>
      <c r="CQ78" s="21">
        <f t="shared" ref="CQ78:CQ141" si="24">CP$61*CP78</f>
        <v>23.035854032258065</v>
      </c>
      <c r="CR78" s="21">
        <f>SUM(CO78,CQ78)</f>
        <v>115.17927016129033</v>
      </c>
      <c r="CS78" s="21">
        <f>(CN$61*(1-CN78)+CP$61*(1-CP78))*CN$57</f>
        <v>0</v>
      </c>
      <c r="CT78" s="21">
        <f>(CN$61*(1-CN78)+CP$61*(1-CP78))*CN$58</f>
        <v>0</v>
      </c>
      <c r="CU78" s="21"/>
      <c r="CV78" s="22">
        <v>1</v>
      </c>
      <c r="CW78" s="21">
        <f t="shared" ref="CW78:CW141" si="25">CV$61*CV78</f>
        <v>245.53452073170729</v>
      </c>
      <c r="CX78" s="22">
        <v>1</v>
      </c>
      <c r="CY78" s="21">
        <f t="shared" ref="CY78:CY141" si="26">CX$61*CX78</f>
        <v>12.92286951219512</v>
      </c>
      <c r="CZ78" s="21">
        <f>SUM(CW78,CY78)</f>
        <v>258.45739024390241</v>
      </c>
      <c r="DA78" s="21">
        <f>(CV$61*(1-CV78)+CX$61*(1-CX78))*CV$57</f>
        <v>0</v>
      </c>
      <c r="DB78" s="21">
        <f>(CV$61*(1-CV78)+CX$61*(1-CX78))*CV$58</f>
        <v>0</v>
      </c>
      <c r="DC78" s="21"/>
      <c r="DD78" s="22">
        <v>1</v>
      </c>
      <c r="DE78" s="21">
        <f t="shared" ref="DE78:DE141" si="27">DD$61*DD78</f>
        <v>214.14197926829266</v>
      </c>
      <c r="DF78" s="22">
        <v>1</v>
      </c>
      <c r="DG78" s="21">
        <f t="shared" ref="DG78:DG141" si="28">DF$61*DF78</f>
        <v>11.270630487804878</v>
      </c>
      <c r="DH78" s="21">
        <f>SUM(DE78,DG78)</f>
        <v>225.41260975609754</v>
      </c>
      <c r="DI78" s="21">
        <f>(DD$61*(1-DD78)+DF$61*(1-DF78))*DD$57</f>
        <v>0</v>
      </c>
      <c r="DJ78" s="21">
        <f>(DD$61*(1-DD78)+DF$61*(1-DF78))*DD$58</f>
        <v>0</v>
      </c>
      <c r="DK78" s="21"/>
      <c r="DL78" s="22">
        <v>1</v>
      </c>
      <c r="DM78" s="21">
        <f t="shared" ref="DM78:DM141" si="29">DL$61*DL78</f>
        <v>94.177624390243878</v>
      </c>
      <c r="DN78" s="22">
        <v>1</v>
      </c>
      <c r="DO78" s="21">
        <f t="shared" ref="DO78:DO141" si="30">DN$61*DN78</f>
        <v>4.9567170731707311</v>
      </c>
      <c r="DP78" s="21">
        <f>SUM(DM78,DO78)</f>
        <v>99.134341463414614</v>
      </c>
      <c r="DQ78" s="21">
        <f>(DL$61*(1-DL78)+DN$61*(1-DN78))*DL$57</f>
        <v>0</v>
      </c>
      <c r="DR78" s="21">
        <f>(DL$61*(1-DL78)+DN$61*(1-DN78))*DL$58</f>
        <v>0</v>
      </c>
      <c r="DS78" s="21"/>
      <c r="DT78" s="22">
        <v>1</v>
      </c>
      <c r="DU78" s="21">
        <f t="shared" ref="DU78:DU141" si="31">DT$61*DT78</f>
        <v>1711.9401498800148</v>
      </c>
      <c r="DV78" s="22">
        <v>1</v>
      </c>
      <c r="DW78" s="21">
        <f t="shared" ref="DW78:DW141" si="32">DV$61*DV78</f>
        <v>190.21557220889053</v>
      </c>
      <c r="DX78" s="21">
        <f>SUM(DU78,DW78)</f>
        <v>1902.1557220889053</v>
      </c>
      <c r="DY78" s="21">
        <f>(DT$61*(1-DT78)+DV$61*(1-DV78))*DT$57</f>
        <v>0</v>
      </c>
      <c r="DZ78" s="21">
        <f>(DT$61*(1-DT78)+DV$61*(1-DV78))*DT$58</f>
        <v>0</v>
      </c>
      <c r="EA78" s="21"/>
      <c r="EB78" s="22">
        <v>1</v>
      </c>
      <c r="EC78" s="21">
        <f t="shared" ref="EC78:EC141" si="33">EB$61*EB78</f>
        <v>1635.0269956687646</v>
      </c>
      <c r="ED78" s="22">
        <v>1</v>
      </c>
      <c r="EE78" s="21">
        <f t="shared" ref="EE78:EE141" si="34">ED$61*ED78</f>
        <v>86.054052403619195</v>
      </c>
      <c r="EF78" s="21">
        <f>SUM(EC78,EE78)</f>
        <v>1721.0810480723837</v>
      </c>
      <c r="EG78" s="21">
        <f>(EB$61*(1-EB78)+ED$61*(1-ED78))*EB$57</f>
        <v>0</v>
      </c>
      <c r="EH78" s="21">
        <f>(EB$61*(1-EB78)+ED$61*(1-ED78))*EB$58</f>
        <v>0</v>
      </c>
      <c r="EI78" s="21"/>
      <c r="EJ78" s="22">
        <v>1</v>
      </c>
      <c r="EK78" s="21">
        <f t="shared" ref="EK78:EK141" si="35">EJ$61*EJ78</f>
        <v>484.34692222069236</v>
      </c>
      <c r="EL78" s="22">
        <v>1</v>
      </c>
      <c r="EM78" s="21">
        <f t="shared" ref="EM78:EM141" si="36">EL$61*EL78</f>
        <v>53.816324691188044</v>
      </c>
      <c r="EN78" s="21">
        <f>SUM(EK78,EM78)</f>
        <v>538.16324691188038</v>
      </c>
      <c r="EO78" s="21">
        <f>(EJ$61*(1-EJ78)+EL$61*(1-EL78))*EJ$57</f>
        <v>0</v>
      </c>
      <c r="EP78" s="21">
        <f>(EJ$61*(1-EJ78)+EL$61*(1-EL78))*EJ$58</f>
        <v>0</v>
      </c>
      <c r="EQ78" s="21"/>
      <c r="ER78" s="22">
        <v>1</v>
      </c>
      <c r="ES78" s="21">
        <f t="shared" ref="ES78:ES141" si="37">ER$61*ER78</f>
        <v>1037.4172800000001</v>
      </c>
      <c r="ET78" s="22">
        <v>1</v>
      </c>
      <c r="EU78" s="21">
        <f t="shared" ref="EU78:EU141" si="38">ET$61*ET78</f>
        <v>259.35432000000003</v>
      </c>
      <c r="EV78" s="21">
        <f>SUM(ES78,EU78)</f>
        <v>1296.7716</v>
      </c>
      <c r="EW78" s="21">
        <f>(ER$61*(1-ER78)+ET$61*(1-ET78))*ER$57</f>
        <v>0</v>
      </c>
      <c r="EX78" s="21">
        <f>(ER$61*(1-ER78)+ET$61*(1-ET78))*ER$58</f>
        <v>0</v>
      </c>
      <c r="EY78" s="21"/>
      <c r="EZ78" s="22">
        <v>1</v>
      </c>
      <c r="FA78" s="21">
        <f t="shared" ref="FA78:FA141" si="39">EZ$61*EZ78</f>
        <v>275.80590000000001</v>
      </c>
      <c r="FB78" s="22">
        <v>1</v>
      </c>
      <c r="FC78" s="21">
        <f t="shared" ref="FC78:FC141" si="40">FB$61*FB78</f>
        <v>14.516100000000002</v>
      </c>
      <c r="FD78" s="21">
        <f>SUM(FA78,FC78)</f>
        <v>290.322</v>
      </c>
      <c r="FE78" s="21">
        <f>(EZ$61*(1-EZ78)+FB$61*(1-FB78))*EZ$57</f>
        <v>0</v>
      </c>
      <c r="FF78" s="21">
        <f>(EZ$61*(1-EZ78)+FB$61*(1-FB78))*EZ$58</f>
        <v>0</v>
      </c>
      <c r="FG78" s="21"/>
      <c r="FH78" s="22">
        <v>1</v>
      </c>
      <c r="FI78" s="21">
        <f t="shared" ref="FI78:FI141" si="41">FH$61*FH78</f>
        <v>224.51567999999997</v>
      </c>
      <c r="FJ78" s="22">
        <v>1</v>
      </c>
      <c r="FK78" s="21">
        <f t="shared" ref="FK78:FK141" si="42">FJ$61*FJ78</f>
        <v>56.128919999999994</v>
      </c>
      <c r="FL78" s="21">
        <f>SUM(FI78,FK78)</f>
        <v>280.64459999999997</v>
      </c>
      <c r="FM78" s="21">
        <f>(FH$61*(1-FH78)+FJ$61*(1-FJ78))*FH$57</f>
        <v>0</v>
      </c>
      <c r="FN78" s="21">
        <f>(FH$61*(1-FH78)+FJ$61*(1-FJ78))*FH$58</f>
        <v>0</v>
      </c>
      <c r="FO78" s="21"/>
      <c r="FP78" s="21">
        <f t="shared" ref="FP78:FP141" si="43">SUM(E78,M78,U78,AC78,AK78,AS78,BA78,BI78,BQ78,BY78,CG78,CO78,CW78,DE78,DM78,DU78,EC78,EK78,ES78,FA78,FI78)</f>
        <v>8508.4606866561753</v>
      </c>
      <c r="FQ78" s="21">
        <f t="shared" ref="FQ78:FQ141" si="44">SUM(G78,O78,W78,AE78,AM78,AU78,BC78,BK78,BS78,CA78,CI78,CQ78,CY78,DG78,DO78,DW78,EE78,EM78,EU78,FC78,FK78)</f>
        <v>1168.9393133438239</v>
      </c>
      <c r="FR78" s="21">
        <f>SUM(FP78:FQ78)</f>
        <v>9677.4</v>
      </c>
      <c r="FS78" s="21">
        <f t="shared" ref="FS78:FS141" si="45">SUM(I78,Q78,Y78,AG78,AO78,AW78,BE78,BM78,BU78,CC78,CK78,CS78,DA78,DI78,DQ78,DY78,EG78,EO78,EW78,FE78,FM78)+C$33</f>
        <v>190.5</v>
      </c>
      <c r="FT78" s="21">
        <f t="shared" ref="FT78:FT141" si="46">SUM(J78,R78,Z78,AH78,AP78,AX78,BF78,BN78,BV78,CD78,CL78,CT78,DB78,DJ78,DR78,DZ78,EH78,EP78,EX78,FF78,FN78)+C$34</f>
        <v>2819.4</v>
      </c>
      <c r="FU78" s="21"/>
      <c r="FV78" s="20">
        <f t="shared" ref="FV78" si="47">365*B78*FP78</f>
        <v>0</v>
      </c>
      <c r="FW78" s="20">
        <f t="shared" ref="FW78" si="48">365*C78*FQ78</f>
        <v>0</v>
      </c>
      <c r="FX78" s="20">
        <f t="shared" ref="FX78:FX141" si="49">365*(B78-C$42)*FP78</f>
        <v>-2173911.7054406526</v>
      </c>
      <c r="FY78" s="20">
        <f t="shared" ref="FY78:FY141" si="50">365*(C78-C$43)*FQ78</f>
        <v>-298663.99455934699</v>
      </c>
    </row>
    <row r="79" spans="2:181" x14ac:dyDescent="0.25">
      <c r="B79" s="20">
        <v>0.05</v>
      </c>
      <c r="C79" s="20">
        <f t="shared" ref="C79:C142" si="51">B79*C$39</f>
        <v>8.4500000000000006E-2</v>
      </c>
      <c r="D79" s="22">
        <f t="shared" ref="D79:D110" si="52">IF($B79&lt;=D$69,100%,IF($B79&gt;=D$70,0%,(100%-($B79-D$69)/(D$70-D$69))))</f>
        <v>1</v>
      </c>
      <c r="E79" s="21">
        <f t="shared" si="1"/>
        <v>565.16016000000013</v>
      </c>
      <c r="F79" s="22">
        <f>IF($C79&lt;=F$69,100%,IF($C79&gt;=F$70,0%,(100%-($C79-F$69)/(F$70-F$69))))</f>
        <v>1</v>
      </c>
      <c r="G79" s="21">
        <f t="shared" si="2"/>
        <v>141.29004000000003</v>
      </c>
      <c r="H79" s="21">
        <f t="shared" ref="H79:H142" si="53">SUM(E79,G79)</f>
        <v>706.45020000000022</v>
      </c>
      <c r="I79" s="21">
        <f t="shared" ref="I79:I142" si="54">(D$61*(1-D79)+F$61*(1-F79))*D$57</f>
        <v>0</v>
      </c>
      <c r="J79" s="21">
        <f t="shared" ref="J79:J142" si="55">(D$61*(1-D79)+F$61*(1-F79))*D$58</f>
        <v>0</v>
      </c>
      <c r="K79" s="21"/>
      <c r="L79" s="22">
        <f t="shared" ref="L79:L142" si="56">IF($B79&lt;=L$69,100%,IF($B79&gt;=L$70,0%,(100%-($B79-L$69)/(L$70-L$69))))</f>
        <v>1</v>
      </c>
      <c r="M79" s="21">
        <f t="shared" si="3"/>
        <v>252.82207499999996</v>
      </c>
      <c r="N79" s="22">
        <f>IF($C79&lt;=N$69,100%,IF($C79&gt;=N$70,0%,(100%-($C79-N$69)/(N$70-N$69))))</f>
        <v>1</v>
      </c>
      <c r="O79" s="21">
        <f t="shared" si="4"/>
        <v>13.306424999999999</v>
      </c>
      <c r="P79" s="21">
        <f t="shared" ref="P79:P142" si="57">SUM(M79,O79)</f>
        <v>266.12849999999997</v>
      </c>
      <c r="Q79" s="21">
        <f t="shared" ref="Q79:Q142" si="58">(L$61*(1-L79)+N$61*(1-N79))*L$57</f>
        <v>0</v>
      </c>
      <c r="R79" s="21">
        <f t="shared" ref="R79:R142" si="59">(L$61*(1-L79)+N$61*(1-N79))*L$58</f>
        <v>0</v>
      </c>
      <c r="S79" s="21"/>
      <c r="T79" s="22">
        <f t="shared" ref="T79:T142" si="60">IF($B79&lt;=T$69,100%,IF($B79&gt;=T$70,0%,(100%-($B79-T$69)/(T$70-T$69))))</f>
        <v>1</v>
      </c>
      <c r="U79" s="21">
        <f t="shared" si="5"/>
        <v>209.03184000000002</v>
      </c>
      <c r="V79" s="22">
        <f>IF($C79&lt;=V$69,100%,IF($C79&gt;=V$70,0%,(100%-($C79-V$69)/(V$70-V$69))))</f>
        <v>1</v>
      </c>
      <c r="W79" s="21">
        <f t="shared" si="6"/>
        <v>52.257960000000004</v>
      </c>
      <c r="X79" s="21">
        <f t="shared" ref="X79:X142" si="61">SUM(U79,W79)</f>
        <v>261.28980000000001</v>
      </c>
      <c r="Y79" s="21">
        <f t="shared" ref="Y79:Y142" si="62">(T$61*(1-T79)+V$61*(1-V79))*T$57</f>
        <v>0</v>
      </c>
      <c r="Z79" s="21">
        <f t="shared" ref="Z79:Z142" si="63">(T$61*(1-T79)+V$61*(1-V79))*T$58</f>
        <v>0</v>
      </c>
      <c r="AA79" s="21"/>
      <c r="AB79" s="22">
        <f t="shared" ref="AB79:AB142" si="64">IF($B79&lt;=AB$69,100%,IF($B79&gt;=AB$70,0%,(100%-($B79-AB$69)/(AB$70-AB$69))))</f>
        <v>1</v>
      </c>
      <c r="AC79" s="21">
        <f t="shared" si="7"/>
        <v>50.322480000000006</v>
      </c>
      <c r="AD79" s="22">
        <f>IF($C79&lt;=AD$69,100%,IF($C79&gt;=AD$70,0%,(100%-($C79-AD$69)/(AD$70-AD$69))))</f>
        <v>1</v>
      </c>
      <c r="AE79" s="21">
        <f t="shared" si="8"/>
        <v>12.580620000000001</v>
      </c>
      <c r="AF79" s="21">
        <f t="shared" ref="AF79:AF142" si="65">SUM(AC79,AE79)</f>
        <v>62.903100000000009</v>
      </c>
      <c r="AG79" s="21">
        <f t="shared" ref="AG79:AG142" si="66">(AB$61*(1-AB79)+AD$61*(1-AD79))*AB$57</f>
        <v>0</v>
      </c>
      <c r="AH79" s="21">
        <f t="shared" ref="AH79:AH142" si="67">(AB$61*(1-AB79)+AD$61*(1-AD79))*AB$58</f>
        <v>0</v>
      </c>
      <c r="AI79" s="21"/>
      <c r="AJ79" s="22">
        <f t="shared" ref="AJ79:AJ142" si="68">IF($B79&lt;=AJ$69,100%,IF($B79&gt;=AJ$70,0%,(100%-($B79-AJ$69)/(AJ$70-AJ$69))))</f>
        <v>1</v>
      </c>
      <c r="AK79" s="21">
        <f t="shared" si="9"/>
        <v>128.70941999999999</v>
      </c>
      <c r="AL79" s="22">
        <f>IF($C79&lt;=AL$69,100%,IF($C79&gt;=AL$70,0%,(100%-($C79-AL$69)/(AL$70-AL$69))))</f>
        <v>1</v>
      </c>
      <c r="AM79" s="21">
        <f t="shared" si="10"/>
        <v>6.7741800000000003</v>
      </c>
      <c r="AN79" s="21">
        <f t="shared" ref="AN79:AN142" si="69">SUM(AK79,AM79)</f>
        <v>135.4836</v>
      </c>
      <c r="AO79" s="21">
        <f t="shared" ref="AO79:AO142" si="70">(AJ$61*(1-AJ79)+AL$61*(1-AL79))*AJ$57</f>
        <v>0</v>
      </c>
      <c r="AP79" s="21">
        <f t="shared" ref="AP79:AP142" si="71">(AJ$61*(1-AJ79)+AL$61*(1-AL79))*AJ$58</f>
        <v>0</v>
      </c>
      <c r="AQ79" s="21"/>
      <c r="AR79" s="22">
        <f t="shared" ref="AR79:AR142" si="72">IF($B79&lt;=AR$69,100%,IF($B79&gt;=AR$70,0%,(100%-($B79-AR$69)/(AR$70-AR$69))))</f>
        <v>1</v>
      </c>
      <c r="AS79" s="21">
        <f t="shared" si="11"/>
        <v>298.06392000000005</v>
      </c>
      <c r="AT79" s="22">
        <f>IF($C79&lt;=AT$69,100%,IF($C79&gt;=AT$70,0%,(100%-($C79-AT$69)/(AT$70-AT$69))))</f>
        <v>1</v>
      </c>
      <c r="AU79" s="21">
        <f t="shared" si="12"/>
        <v>74.515980000000013</v>
      </c>
      <c r="AV79" s="21">
        <f t="shared" ref="AV79:AV142" si="73">SUM(AS79,AU79)</f>
        <v>372.57990000000007</v>
      </c>
      <c r="AW79" s="21">
        <f t="shared" ref="AW79:AW142" si="74">(AR$61*(1-AR79)+AT$61*(1-AT79))*AR$57</f>
        <v>0</v>
      </c>
      <c r="AX79" s="21">
        <f t="shared" ref="AX79:AX142" si="75">(AR$61*(1-AR79)+AT$61*(1-AT79))*AR$58</f>
        <v>0</v>
      </c>
      <c r="AY79" s="21"/>
      <c r="AZ79" s="22">
        <f t="shared" ref="AZ79:AZ142" si="76">IF($B79&lt;=AZ$69,100%,IF($B79&gt;=AZ$70,0%,(100%-($B79-AZ$69)/(AZ$70-AZ$69))))</f>
        <v>1</v>
      </c>
      <c r="BA79" s="21">
        <f t="shared" si="13"/>
        <v>206.76591219512193</v>
      </c>
      <c r="BB79" s="22">
        <f>IF($C79&lt;=BB$69,100%,IF($C79&gt;=BB$70,0%,(100%-($C79-BB$69)/(BB$70-BB$69))))</f>
        <v>1</v>
      </c>
      <c r="BC79" s="21">
        <f t="shared" si="14"/>
        <v>51.691478048780482</v>
      </c>
      <c r="BD79" s="21">
        <f t="shared" ref="BD79:BD142" si="77">SUM(BA79,BC79)</f>
        <v>258.45739024390241</v>
      </c>
      <c r="BE79" s="21">
        <f t="shared" ref="BE79:BE142" si="78">(AZ$61*(1-AZ79)+BB$61*(1-BB79))*AZ$57</f>
        <v>0</v>
      </c>
      <c r="BF79" s="21">
        <f t="shared" ref="BF79:BF142" si="79">(AZ$61*(1-AZ79)+BB$61*(1-BB79))*AZ$58</f>
        <v>0</v>
      </c>
      <c r="BG79" s="21"/>
      <c r="BH79" s="22">
        <f t="shared" ref="BH79:BH142" si="80">IF($B79&lt;=BH$69,100%,IF($B79&gt;=BH$70,0%,(100%-($B79-BH$69)/(BH$70-BH$69))))</f>
        <v>1</v>
      </c>
      <c r="BI79" s="21">
        <f t="shared" si="15"/>
        <v>214.14197926829266</v>
      </c>
      <c r="BJ79" s="22">
        <f>IF($C79&lt;=BJ$69,100%,IF($C79&gt;=BJ$70,0%,(100%-($C79-BJ$69)/(BJ$70-BJ$69))))</f>
        <v>1</v>
      </c>
      <c r="BK79" s="21">
        <f t="shared" si="16"/>
        <v>11.270630487804878</v>
      </c>
      <c r="BL79" s="21">
        <f t="shared" ref="BL79:BL142" si="81">SUM(BI79,BK79)</f>
        <v>225.41260975609754</v>
      </c>
      <c r="BM79" s="21">
        <f t="shared" ref="BM79:BM142" si="82">(BH$61*(1-BH79)+BJ$61*(1-BJ79))*BH$57</f>
        <v>0</v>
      </c>
      <c r="BN79" s="21">
        <f t="shared" ref="BN79:BN142" si="83">(BH$61*(1-BH79)+BJ$61*(1-BJ79))*BH$58</f>
        <v>0</v>
      </c>
      <c r="BO79" s="21"/>
      <c r="BP79" s="22">
        <f t="shared" ref="BP79:BP142" si="84">IF($B79&lt;=BP$69,100%,IF($B79&gt;=BP$70,0%,(100%-($B79-BP$69)/(BP$70-BP$69))))</f>
        <v>1</v>
      </c>
      <c r="BQ79" s="21">
        <f t="shared" si="17"/>
        <v>79.307473170731697</v>
      </c>
      <c r="BR79" s="22">
        <f>IF($C79&lt;=BR$69,100%,IF($C79&gt;=BR$70,0%,(100%-($C79-BR$69)/(BR$70-BR$69))))</f>
        <v>1</v>
      </c>
      <c r="BS79" s="21">
        <f t="shared" si="18"/>
        <v>19.826868292682924</v>
      </c>
      <c r="BT79" s="21">
        <f t="shared" ref="BT79:BT142" si="85">SUM(BQ79,BS79)</f>
        <v>99.134341463414614</v>
      </c>
      <c r="BU79" s="21">
        <f t="shared" ref="BU79:BU142" si="86">(BP$61*(1-BP79)+BR$61*(1-BR79))*BP$57</f>
        <v>0</v>
      </c>
      <c r="BV79" s="21">
        <f t="shared" ref="BV79:BV142" si="87">(BP$61*(1-BP79)+BR$61*(1-BR79))*BP$58</f>
        <v>0</v>
      </c>
      <c r="BW79" s="21"/>
      <c r="BX79" s="22">
        <f t="shared" ref="BX79:BX142" si="88">IF($B79&lt;=BX$69,100%,IF($B79&gt;=BX$70,0%,(100%-($B79-BX$69)/(BX$70-BX$69))))</f>
        <v>1</v>
      </c>
      <c r="BY79" s="21">
        <f t="shared" si="19"/>
        <v>240.22311793863102</v>
      </c>
      <c r="BZ79" s="22">
        <f>IF($C79&lt;=BZ$69,100%,IF($C79&gt;=BZ$70,0%,(100%-($C79-BZ$69)/(BZ$70-BZ$69))))</f>
        <v>1</v>
      </c>
      <c r="CA79" s="21">
        <f t="shared" si="20"/>
        <v>60.055779484657755</v>
      </c>
      <c r="CB79" s="21">
        <f t="shared" ref="CB79:CB142" si="89">SUM(BY79,CA79)</f>
        <v>300.27889742328875</v>
      </c>
      <c r="CC79" s="21">
        <f t="shared" ref="CC79:CC142" si="90">(BX$61*(1-BX79)+BZ$61*(1-BZ79))*BX$57</f>
        <v>0</v>
      </c>
      <c r="CD79" s="21">
        <f t="shared" ref="CD79:CD142" si="91">(BX$61*(1-BX79)+BZ$61*(1-BZ79))*BX$58</f>
        <v>0</v>
      </c>
      <c r="CE79" s="21"/>
      <c r="CF79" s="22">
        <f t="shared" ref="CF79:CF142" si="92">IF($B79&lt;=CF$69,100%,IF($B79&gt;=CF$70,0%,(100%-($B79-CF$69)/(CF$70-CF$69))))</f>
        <v>1</v>
      </c>
      <c r="CG79" s="21">
        <f t="shared" si="21"/>
        <v>248.86184079464991</v>
      </c>
      <c r="CH79" s="22">
        <f>IF($C79&lt;=CH$69,100%,IF($C79&gt;=CH$70,0%,(100%-($C79-CH$69)/(CH$70-CH$69))))</f>
        <v>1</v>
      </c>
      <c r="CI79" s="21">
        <f t="shared" si="22"/>
        <v>13.097991620771049</v>
      </c>
      <c r="CJ79" s="21">
        <f t="shared" ref="CJ79:CJ142" si="93">SUM(CG79,CI79)</f>
        <v>261.95983241542098</v>
      </c>
      <c r="CK79" s="21">
        <f t="shared" ref="CK79:CK142" si="94">(CF$61*(1-CF79)+CH$61*(1-CH79))*CF$57</f>
        <v>0</v>
      </c>
      <c r="CL79" s="21">
        <f t="shared" ref="CL79:CL142" si="95">(CF$61*(1-CF79)+CH$61*(1-CH79))*CF$58</f>
        <v>0</v>
      </c>
      <c r="CM79" s="21"/>
      <c r="CN79" s="22">
        <f t="shared" ref="CN79:CN142" si="96">IF($B79&lt;=CN$69,100%,IF($B79&gt;=CN$70,0%,(100%-($B79-CN$69)/(CN$70-CN$69))))</f>
        <v>1</v>
      </c>
      <c r="CO79" s="21">
        <f t="shared" si="23"/>
        <v>92.143416129032261</v>
      </c>
      <c r="CP79" s="22">
        <f>IF($C79&lt;=CP$69,100%,IF($C79&gt;=CP$70,0%,(100%-($C79-CP$69)/(CP$70-CP$69))))</f>
        <v>1</v>
      </c>
      <c r="CQ79" s="21">
        <f t="shared" si="24"/>
        <v>23.035854032258065</v>
      </c>
      <c r="CR79" s="21">
        <f t="shared" ref="CR79:CR142" si="97">SUM(CO79,CQ79)</f>
        <v>115.17927016129033</v>
      </c>
      <c r="CS79" s="21">
        <f t="shared" ref="CS79:CS142" si="98">(CN$61*(1-CN79)+CP$61*(1-CP79))*CN$57</f>
        <v>0</v>
      </c>
      <c r="CT79" s="21">
        <f t="shared" ref="CT79:CT142" si="99">(CN$61*(1-CN79)+CP$61*(1-CP79))*CN$58</f>
        <v>0</v>
      </c>
      <c r="CU79" s="21"/>
      <c r="CV79" s="22">
        <f t="shared" ref="CV79:CV142" si="100">IF($B79&lt;=CV$69,100%,IF($B79&gt;=CV$70,0%,(100%-($B79-CV$69)/(CV$70-CV$69))))</f>
        <v>1</v>
      </c>
      <c r="CW79" s="21">
        <f t="shared" si="25"/>
        <v>245.53452073170729</v>
      </c>
      <c r="CX79" s="22">
        <f>IF($C79&lt;=CX$69,100%,IF($C79&gt;=CX$70,0%,(100%-($C79-CX$69)/(CX$70-CX$69))))</f>
        <v>1</v>
      </c>
      <c r="CY79" s="21">
        <f t="shared" si="26"/>
        <v>12.92286951219512</v>
      </c>
      <c r="CZ79" s="21">
        <f t="shared" ref="CZ79:CZ142" si="101">SUM(CW79,CY79)</f>
        <v>258.45739024390241</v>
      </c>
      <c r="DA79" s="21">
        <f t="shared" ref="DA79:DA142" si="102">(CV$61*(1-CV79)+CX$61*(1-CX79))*CV$57</f>
        <v>0</v>
      </c>
      <c r="DB79" s="21">
        <f t="shared" ref="DB79:DB142" si="103">(CV$61*(1-CV79)+CX$61*(1-CX79))*CV$58</f>
        <v>0</v>
      </c>
      <c r="DC79" s="21"/>
      <c r="DD79" s="22">
        <f t="shared" ref="DD79:DD142" si="104">IF($B79&lt;=DD$69,100%,IF($B79&gt;=DD$70,0%,(100%-($B79-DD$69)/(DD$70-DD$69))))</f>
        <v>1</v>
      </c>
      <c r="DE79" s="21">
        <f t="shared" si="27"/>
        <v>214.14197926829266</v>
      </c>
      <c r="DF79" s="22">
        <f>IF($C79&lt;=DF$69,100%,IF($C79&gt;=DF$70,0%,(100%-($C79-DF$69)/(DF$70-DF$69))))</f>
        <v>1</v>
      </c>
      <c r="DG79" s="21">
        <f t="shared" si="28"/>
        <v>11.270630487804878</v>
      </c>
      <c r="DH79" s="21">
        <f t="shared" ref="DH79:DH142" si="105">SUM(DE79,DG79)</f>
        <v>225.41260975609754</v>
      </c>
      <c r="DI79" s="21">
        <f t="shared" ref="DI79:DI142" si="106">(DD$61*(1-DD79)+DF$61*(1-DF79))*DD$57</f>
        <v>0</v>
      </c>
      <c r="DJ79" s="21">
        <f t="shared" ref="DJ79:DJ142" si="107">(DD$61*(1-DD79)+DF$61*(1-DF79))*DD$58</f>
        <v>0</v>
      </c>
      <c r="DK79" s="21"/>
      <c r="DL79" s="22">
        <f t="shared" ref="DL79:DL142" si="108">IF($B79&lt;=DL$69,100%,IF($B79&gt;=DL$70,0%,(100%-($B79-DL$69)/(DL$70-DL$69))))</f>
        <v>1</v>
      </c>
      <c r="DM79" s="21">
        <f t="shared" si="29"/>
        <v>94.177624390243878</v>
      </c>
      <c r="DN79" s="22">
        <f>IF($C79&lt;=DN$69,100%,IF($C79&gt;=DN$70,0%,(100%-($C79-DN$69)/(DN$70-DN$69))))</f>
        <v>1</v>
      </c>
      <c r="DO79" s="21">
        <f t="shared" si="30"/>
        <v>4.9567170731707311</v>
      </c>
      <c r="DP79" s="21">
        <f t="shared" ref="DP79:DP142" si="109">SUM(DM79,DO79)</f>
        <v>99.134341463414614</v>
      </c>
      <c r="DQ79" s="21">
        <f t="shared" ref="DQ79:DQ142" si="110">(DL$61*(1-DL79)+DN$61*(1-DN79))*DL$57</f>
        <v>0</v>
      </c>
      <c r="DR79" s="21">
        <f t="shared" ref="DR79:DR142" si="111">(DL$61*(1-DL79)+DN$61*(1-DN79))*DL$58</f>
        <v>0</v>
      </c>
      <c r="DS79" s="21"/>
      <c r="DT79" s="22">
        <f t="shared" ref="DT79:DT142" si="112">IF($B79&lt;=DT$69,100%,IF($B79&gt;=DT$70,0%,(100%-($B79-DT$69)/(DT$70-DT$69))))</f>
        <v>1</v>
      </c>
      <c r="DU79" s="21">
        <f t="shared" si="31"/>
        <v>1711.9401498800148</v>
      </c>
      <c r="DV79" s="22">
        <f>IF($C79&lt;=DV$69,100%,IF($C79&gt;=DV$70,0%,(100%-($C79-DV$69)/(DV$70-DV$69))))</f>
        <v>1</v>
      </c>
      <c r="DW79" s="21">
        <f t="shared" si="32"/>
        <v>190.21557220889053</v>
      </c>
      <c r="DX79" s="21">
        <f t="shared" ref="DX79:DX142" si="113">SUM(DU79,DW79)</f>
        <v>1902.1557220889053</v>
      </c>
      <c r="DY79" s="21">
        <f t="shared" ref="DY79:DY142" si="114">(DT$61*(1-DT79)+DV$61*(1-DV79))*DT$57</f>
        <v>0</v>
      </c>
      <c r="DZ79" s="21">
        <f t="shared" ref="DZ79:DZ142" si="115">(DT$61*(1-DT79)+DV$61*(1-DV79))*DT$58</f>
        <v>0</v>
      </c>
      <c r="EA79" s="21"/>
      <c r="EB79" s="22">
        <f t="shared" ref="EB79:EB142" si="116">IF($B79&lt;=EB$69,100%,IF($B79&gt;=EB$70,0%,(100%-($B79-EB$69)/(EB$70-EB$69))))</f>
        <v>1</v>
      </c>
      <c r="EC79" s="21">
        <f t="shared" si="33"/>
        <v>1635.0269956687646</v>
      </c>
      <c r="ED79" s="22">
        <f>IF($C79&lt;=ED$69,100%,IF($C79&gt;=ED$70,0%,(100%-($C79-ED$69)/(ED$70-ED$69))))</f>
        <v>1</v>
      </c>
      <c r="EE79" s="21">
        <f t="shared" si="34"/>
        <v>86.054052403619195</v>
      </c>
      <c r="EF79" s="21">
        <f t="shared" ref="EF79:EF142" si="117">SUM(EC79,EE79)</f>
        <v>1721.0810480723837</v>
      </c>
      <c r="EG79" s="21">
        <f t="shared" ref="EG79:EG142" si="118">(EB$61*(1-EB79)+ED$61*(1-ED79))*EB$57</f>
        <v>0</v>
      </c>
      <c r="EH79" s="21">
        <f t="shared" ref="EH79:EH142" si="119">(EB$61*(1-EB79)+ED$61*(1-ED79))*EB$58</f>
        <v>0</v>
      </c>
      <c r="EI79" s="21"/>
      <c r="EJ79" s="22">
        <f t="shared" ref="EJ79:EJ142" si="120">IF($B79&lt;=EJ$69,100%,IF($B79&gt;=EJ$70,0%,(100%-($B79-EJ$69)/(EJ$70-EJ$69))))</f>
        <v>0</v>
      </c>
      <c r="EK79" s="21">
        <f t="shared" si="35"/>
        <v>0</v>
      </c>
      <c r="EL79" s="22">
        <f>IF($C79&lt;=EL$69,100%,IF($C79&gt;=EL$70,0%,(100%-($C79-EL$69)/(EL$70-EL$69))))</f>
        <v>0</v>
      </c>
      <c r="EM79" s="21">
        <f t="shared" si="36"/>
        <v>0</v>
      </c>
      <c r="EN79" s="21">
        <f t="shared" ref="EN79:EN142" si="121">SUM(EK79,EM79)</f>
        <v>0</v>
      </c>
      <c r="EO79" s="21">
        <f t="shared" ref="EO79:EO142" si="122">(EJ$61*(1-EJ79)+EL$61*(1-EL79))*EJ$57</f>
        <v>134.54081172797009</v>
      </c>
      <c r="EP79" s="21">
        <f t="shared" ref="EP79:EP142" si="123">(EJ$61*(1-EJ79)+EL$61*(1-EL79))*EJ$58</f>
        <v>403.62243518391028</v>
      </c>
      <c r="EQ79" s="21"/>
      <c r="ER79" s="22">
        <f t="shared" ref="ER79:ER142" si="124">IF($B79&lt;=ER$69,100%,IF($B79&gt;=ER$70,0%,(100%-($B79-ER$69)/(ER$70-ER$69))))</f>
        <v>1</v>
      </c>
      <c r="ES79" s="21">
        <f t="shared" si="37"/>
        <v>1037.4172800000001</v>
      </c>
      <c r="ET79" s="22">
        <f>IF($C79&lt;=ET$69,100%,IF($C79&gt;=ET$70,0%,(100%-($C79-ET$69)/(ET$70-ET$69))))</f>
        <v>1</v>
      </c>
      <c r="EU79" s="21">
        <f t="shared" si="38"/>
        <v>259.35432000000003</v>
      </c>
      <c r="EV79" s="21">
        <f t="shared" ref="EV79:EV142" si="125">SUM(ES79,EU79)</f>
        <v>1296.7716</v>
      </c>
      <c r="EW79" s="21">
        <f t="shared" ref="EW79:EW142" si="126">(ER$61*(1-ER79)+ET$61*(1-ET79))*ER$57</f>
        <v>0</v>
      </c>
      <c r="EX79" s="21">
        <f t="shared" ref="EX79:EX142" si="127">(ER$61*(1-ER79)+ET$61*(1-ET79))*ER$58</f>
        <v>0</v>
      </c>
      <c r="EY79" s="21"/>
      <c r="EZ79" s="22">
        <f t="shared" ref="EZ79:EZ142" si="128">IF($B79&lt;=EZ$69,100%,IF($B79&gt;=EZ$70,0%,(100%-($B79-EZ$69)/(EZ$70-EZ$69))))</f>
        <v>1</v>
      </c>
      <c r="FA79" s="21">
        <f t="shared" si="39"/>
        <v>275.80590000000001</v>
      </c>
      <c r="FB79" s="22">
        <f>IF($C79&lt;=FB$69,100%,IF($C79&gt;=FB$70,0%,(100%-($C79-FB$69)/(FB$70-FB$69))))</f>
        <v>1</v>
      </c>
      <c r="FC79" s="21">
        <f t="shared" si="40"/>
        <v>14.516100000000002</v>
      </c>
      <c r="FD79" s="21">
        <f t="shared" ref="FD79:FD142" si="129">SUM(FA79,FC79)</f>
        <v>290.322</v>
      </c>
      <c r="FE79" s="21">
        <f t="shared" ref="FE79:FE142" si="130">(EZ$61*(1-EZ79)+FB$61*(1-FB79))*EZ$57</f>
        <v>0</v>
      </c>
      <c r="FF79" s="21">
        <f t="shared" ref="FF79:FF142" si="131">(EZ$61*(1-EZ79)+FB$61*(1-FB79))*EZ$58</f>
        <v>0</v>
      </c>
      <c r="FG79" s="21"/>
      <c r="FH79" s="22">
        <f t="shared" ref="FH79:FH142" si="132">IF($B79&lt;=FH$69,100%,IF($B79&gt;=FH$70,0%,(100%-($B79-FH$69)/(FH$70-FH$69))))</f>
        <v>0</v>
      </c>
      <c r="FI79" s="21">
        <f t="shared" si="41"/>
        <v>0</v>
      </c>
      <c r="FJ79" s="22">
        <f>IF($C79&lt;=FJ$69,100%,IF($C79&gt;=FJ$70,0%,(100%-($C79-FJ$69)/(FJ$70-FJ$69))))</f>
        <v>0</v>
      </c>
      <c r="FK79" s="21">
        <f t="shared" si="42"/>
        <v>0</v>
      </c>
      <c r="FL79" s="21">
        <f t="shared" ref="FL79:FL142" si="133">SUM(FI79,FK79)</f>
        <v>0</v>
      </c>
      <c r="FM79" s="21">
        <f t="shared" ref="FM79:FM142" si="134">(FH$61*(1-FH79)+FJ$61*(1-FJ79))*FH$57</f>
        <v>70.161149999999992</v>
      </c>
      <c r="FN79" s="21">
        <f t="shared" ref="FN79:FN142" si="135">(FH$61*(1-FH79)+FJ$61*(1-FJ79))*FH$58</f>
        <v>210.48344999999998</v>
      </c>
      <c r="FO79" s="21"/>
      <c r="FP79" s="21">
        <f t="shared" si="43"/>
        <v>7799.5980844354826</v>
      </c>
      <c r="FQ79" s="21">
        <f t="shared" si="44"/>
        <v>1058.9940686526359</v>
      </c>
      <c r="FR79" s="21">
        <f t="shared" ref="FR79:FR142" si="136">SUM(FP79:FQ79)</f>
        <v>8858.5921530881187</v>
      </c>
      <c r="FS79" s="21">
        <f t="shared" si="45"/>
        <v>395.20196172797012</v>
      </c>
      <c r="FT79" s="21">
        <f t="shared" si="46"/>
        <v>3433.5058851839103</v>
      </c>
      <c r="FU79" s="21"/>
      <c r="FV79" s="20">
        <f t="shared" ref="FV79:FV142" si="137">365*B79*FP79</f>
        <v>142342.66504094756</v>
      </c>
      <c r="FW79" s="20">
        <f t="shared" ref="FW79:FW142" si="138">365*C79*FQ79</f>
        <v>32662.024562418923</v>
      </c>
      <c r="FX79" s="20">
        <f t="shared" si="49"/>
        <v>-1850454.6455323179</v>
      </c>
      <c r="FY79" s="20">
        <f t="shared" si="50"/>
        <v>-237910.95997832951</v>
      </c>
    </row>
    <row r="80" spans="2:181" x14ac:dyDescent="0.25">
      <c r="B80" s="20">
        <v>0.1</v>
      </c>
      <c r="C80" s="20">
        <f t="shared" si="51"/>
        <v>0.16900000000000001</v>
      </c>
      <c r="D80" s="22">
        <f t="shared" si="52"/>
        <v>1</v>
      </c>
      <c r="E80" s="21">
        <f t="shared" si="1"/>
        <v>565.16016000000013</v>
      </c>
      <c r="F80" s="22">
        <f t="shared" ref="F80:F143" si="139">IF($C80&lt;=F$69,100%,IF($C80&gt;=F$70,0%,(100%-($C80-F$69)/(F$70-F$69))))</f>
        <v>1</v>
      </c>
      <c r="G80" s="21">
        <f t="shared" si="2"/>
        <v>141.29004000000003</v>
      </c>
      <c r="H80" s="21">
        <f t="shared" si="53"/>
        <v>706.45020000000022</v>
      </c>
      <c r="I80" s="21">
        <f t="shared" si="54"/>
        <v>0</v>
      </c>
      <c r="J80" s="21">
        <f t="shared" si="55"/>
        <v>0</v>
      </c>
      <c r="K80" s="21"/>
      <c r="L80" s="22">
        <f t="shared" si="56"/>
        <v>1</v>
      </c>
      <c r="M80" s="21">
        <f t="shared" si="3"/>
        <v>252.82207499999996</v>
      </c>
      <c r="N80" s="22">
        <f t="shared" ref="N80:N143" si="140">IF($C80&lt;=N$69,100%,IF($C80&gt;=N$70,0%,(100%-($C80-N$69)/(N$70-N$69))))</f>
        <v>1</v>
      </c>
      <c r="O80" s="21">
        <f t="shared" si="4"/>
        <v>13.306424999999999</v>
      </c>
      <c r="P80" s="21">
        <f t="shared" si="57"/>
        <v>266.12849999999997</v>
      </c>
      <c r="Q80" s="21">
        <f t="shared" si="58"/>
        <v>0</v>
      </c>
      <c r="R80" s="21">
        <f t="shared" si="59"/>
        <v>0</v>
      </c>
      <c r="S80" s="21"/>
      <c r="T80" s="22">
        <f t="shared" si="60"/>
        <v>1</v>
      </c>
      <c r="U80" s="21">
        <f t="shared" si="5"/>
        <v>209.03184000000002</v>
      </c>
      <c r="V80" s="22">
        <f t="shared" ref="V80:V143" si="141">IF($C80&lt;=V$69,100%,IF($C80&gt;=V$70,0%,(100%-($C80-V$69)/(V$70-V$69))))</f>
        <v>1</v>
      </c>
      <c r="W80" s="21">
        <f t="shared" si="6"/>
        <v>52.257960000000004</v>
      </c>
      <c r="X80" s="21">
        <f t="shared" si="61"/>
        <v>261.28980000000001</v>
      </c>
      <c r="Y80" s="21">
        <f t="shared" si="62"/>
        <v>0</v>
      </c>
      <c r="Z80" s="21">
        <f t="shared" si="63"/>
        <v>0</v>
      </c>
      <c r="AA80" s="21"/>
      <c r="AB80" s="22">
        <f t="shared" si="64"/>
        <v>1</v>
      </c>
      <c r="AC80" s="21">
        <f t="shared" si="7"/>
        <v>50.322480000000006</v>
      </c>
      <c r="AD80" s="22">
        <f t="shared" ref="AD80:AD143" si="142">IF($C80&lt;=AD$69,100%,IF($C80&gt;=AD$70,0%,(100%-($C80-AD$69)/(AD$70-AD$69))))</f>
        <v>1</v>
      </c>
      <c r="AE80" s="21">
        <f t="shared" si="8"/>
        <v>12.580620000000001</v>
      </c>
      <c r="AF80" s="21">
        <f t="shared" si="65"/>
        <v>62.903100000000009</v>
      </c>
      <c r="AG80" s="21">
        <f t="shared" si="66"/>
        <v>0</v>
      </c>
      <c r="AH80" s="21">
        <f t="shared" si="67"/>
        <v>0</v>
      </c>
      <c r="AI80" s="21"/>
      <c r="AJ80" s="22">
        <f t="shared" si="68"/>
        <v>1</v>
      </c>
      <c r="AK80" s="21">
        <f t="shared" si="9"/>
        <v>128.70941999999999</v>
      </c>
      <c r="AL80" s="22">
        <f t="shared" ref="AL80:AL143" si="143">IF($C80&lt;=AL$69,100%,IF($C80&gt;=AL$70,0%,(100%-($C80-AL$69)/(AL$70-AL$69))))</f>
        <v>1</v>
      </c>
      <c r="AM80" s="21">
        <f t="shared" si="10"/>
        <v>6.7741800000000003</v>
      </c>
      <c r="AN80" s="21">
        <f t="shared" si="69"/>
        <v>135.4836</v>
      </c>
      <c r="AO80" s="21">
        <f t="shared" si="70"/>
        <v>0</v>
      </c>
      <c r="AP80" s="21">
        <f t="shared" si="71"/>
        <v>0</v>
      </c>
      <c r="AQ80" s="21"/>
      <c r="AR80" s="22">
        <f t="shared" si="72"/>
        <v>1</v>
      </c>
      <c r="AS80" s="21">
        <f t="shared" si="11"/>
        <v>298.06392000000005</v>
      </c>
      <c r="AT80" s="22">
        <f t="shared" ref="AT80:AT143" si="144">IF($C80&lt;=AT$69,100%,IF($C80&gt;=AT$70,0%,(100%-($C80-AT$69)/(AT$70-AT$69))))</f>
        <v>1</v>
      </c>
      <c r="AU80" s="21">
        <f t="shared" si="12"/>
        <v>74.515980000000013</v>
      </c>
      <c r="AV80" s="21">
        <f t="shared" si="73"/>
        <v>372.57990000000007</v>
      </c>
      <c r="AW80" s="21">
        <f t="shared" si="74"/>
        <v>0</v>
      </c>
      <c r="AX80" s="21">
        <f t="shared" si="75"/>
        <v>0</v>
      </c>
      <c r="AY80" s="21"/>
      <c r="AZ80" s="22">
        <f t="shared" si="76"/>
        <v>1</v>
      </c>
      <c r="BA80" s="21">
        <f t="shared" si="13"/>
        <v>206.76591219512193</v>
      </c>
      <c r="BB80" s="22">
        <f t="shared" ref="BB80:BB143" si="145">IF($C80&lt;=BB$69,100%,IF($C80&gt;=BB$70,0%,(100%-($C80-BB$69)/(BB$70-BB$69))))</f>
        <v>1</v>
      </c>
      <c r="BC80" s="21">
        <f t="shared" si="14"/>
        <v>51.691478048780482</v>
      </c>
      <c r="BD80" s="21">
        <f t="shared" si="77"/>
        <v>258.45739024390241</v>
      </c>
      <c r="BE80" s="21">
        <f t="shared" si="78"/>
        <v>0</v>
      </c>
      <c r="BF80" s="21">
        <f t="shared" si="79"/>
        <v>0</v>
      </c>
      <c r="BG80" s="21"/>
      <c r="BH80" s="22">
        <f t="shared" si="80"/>
        <v>1</v>
      </c>
      <c r="BI80" s="21">
        <f t="shared" si="15"/>
        <v>214.14197926829266</v>
      </c>
      <c r="BJ80" s="22">
        <f t="shared" ref="BJ80:BJ143" si="146">IF($C80&lt;=BJ$69,100%,IF($C80&gt;=BJ$70,0%,(100%-($C80-BJ$69)/(BJ$70-BJ$69))))</f>
        <v>1</v>
      </c>
      <c r="BK80" s="21">
        <f t="shared" si="16"/>
        <v>11.270630487804878</v>
      </c>
      <c r="BL80" s="21">
        <f t="shared" si="81"/>
        <v>225.41260975609754</v>
      </c>
      <c r="BM80" s="21">
        <f t="shared" si="82"/>
        <v>0</v>
      </c>
      <c r="BN80" s="21">
        <f t="shared" si="83"/>
        <v>0</v>
      </c>
      <c r="BO80" s="21"/>
      <c r="BP80" s="22">
        <f t="shared" si="84"/>
        <v>1</v>
      </c>
      <c r="BQ80" s="21">
        <f t="shared" si="17"/>
        <v>79.307473170731697</v>
      </c>
      <c r="BR80" s="22">
        <f t="shared" ref="BR80:BR143" si="147">IF($C80&lt;=BR$69,100%,IF($C80&gt;=BR$70,0%,(100%-($C80-BR$69)/(BR$70-BR$69))))</f>
        <v>1</v>
      </c>
      <c r="BS80" s="21">
        <f t="shared" si="18"/>
        <v>19.826868292682924</v>
      </c>
      <c r="BT80" s="21">
        <f t="shared" si="85"/>
        <v>99.134341463414614</v>
      </c>
      <c r="BU80" s="21">
        <f t="shared" si="86"/>
        <v>0</v>
      </c>
      <c r="BV80" s="21">
        <f t="shared" si="87"/>
        <v>0</v>
      </c>
      <c r="BW80" s="21"/>
      <c r="BX80" s="22">
        <f t="shared" si="88"/>
        <v>1</v>
      </c>
      <c r="BY80" s="21">
        <f t="shared" si="19"/>
        <v>240.22311793863102</v>
      </c>
      <c r="BZ80" s="22">
        <f t="shared" ref="BZ80:BZ143" si="148">IF($C80&lt;=BZ$69,100%,IF($C80&gt;=BZ$70,0%,(100%-($C80-BZ$69)/(BZ$70-BZ$69))))</f>
        <v>1</v>
      </c>
      <c r="CA80" s="21">
        <f t="shared" si="20"/>
        <v>60.055779484657755</v>
      </c>
      <c r="CB80" s="21">
        <f t="shared" si="89"/>
        <v>300.27889742328875</v>
      </c>
      <c r="CC80" s="21">
        <f t="shared" si="90"/>
        <v>0</v>
      </c>
      <c r="CD80" s="21">
        <f t="shared" si="91"/>
        <v>0</v>
      </c>
      <c r="CE80" s="21"/>
      <c r="CF80" s="22">
        <f t="shared" si="92"/>
        <v>1</v>
      </c>
      <c r="CG80" s="21">
        <f t="shared" si="21"/>
        <v>248.86184079464991</v>
      </c>
      <c r="CH80" s="22">
        <f t="shared" ref="CH80:CH143" si="149">IF($C80&lt;=CH$69,100%,IF($C80&gt;=CH$70,0%,(100%-($C80-CH$69)/(CH$70-CH$69))))</f>
        <v>1</v>
      </c>
      <c r="CI80" s="21">
        <f t="shared" si="22"/>
        <v>13.097991620771049</v>
      </c>
      <c r="CJ80" s="21">
        <f t="shared" si="93"/>
        <v>261.95983241542098</v>
      </c>
      <c r="CK80" s="21">
        <f t="shared" si="94"/>
        <v>0</v>
      </c>
      <c r="CL80" s="21">
        <f t="shared" si="95"/>
        <v>0</v>
      </c>
      <c r="CM80" s="21"/>
      <c r="CN80" s="22">
        <f t="shared" si="96"/>
        <v>1</v>
      </c>
      <c r="CO80" s="21">
        <f t="shared" si="23"/>
        <v>92.143416129032261</v>
      </c>
      <c r="CP80" s="22">
        <f t="shared" ref="CP80:CP143" si="150">IF($C80&lt;=CP$69,100%,IF($C80&gt;=CP$70,0%,(100%-($C80-CP$69)/(CP$70-CP$69))))</f>
        <v>1</v>
      </c>
      <c r="CQ80" s="21">
        <f t="shared" si="24"/>
        <v>23.035854032258065</v>
      </c>
      <c r="CR80" s="21">
        <f t="shared" si="97"/>
        <v>115.17927016129033</v>
      </c>
      <c r="CS80" s="21">
        <f t="shared" si="98"/>
        <v>0</v>
      </c>
      <c r="CT80" s="21">
        <f t="shared" si="99"/>
        <v>0</v>
      </c>
      <c r="CU80" s="21"/>
      <c r="CV80" s="22">
        <f t="shared" si="100"/>
        <v>1</v>
      </c>
      <c r="CW80" s="21">
        <f t="shared" si="25"/>
        <v>245.53452073170729</v>
      </c>
      <c r="CX80" s="22">
        <f t="shared" ref="CX80:CX143" si="151">IF($C80&lt;=CX$69,100%,IF($C80&gt;=CX$70,0%,(100%-($C80-CX$69)/(CX$70-CX$69))))</f>
        <v>1</v>
      </c>
      <c r="CY80" s="21">
        <f t="shared" si="26"/>
        <v>12.92286951219512</v>
      </c>
      <c r="CZ80" s="21">
        <f t="shared" si="101"/>
        <v>258.45739024390241</v>
      </c>
      <c r="DA80" s="21">
        <f t="shared" si="102"/>
        <v>0</v>
      </c>
      <c r="DB80" s="21">
        <f t="shared" si="103"/>
        <v>0</v>
      </c>
      <c r="DC80" s="21"/>
      <c r="DD80" s="22">
        <f t="shared" si="104"/>
        <v>1</v>
      </c>
      <c r="DE80" s="21">
        <f t="shared" si="27"/>
        <v>214.14197926829266</v>
      </c>
      <c r="DF80" s="22">
        <f t="shared" ref="DF80:DF143" si="152">IF($C80&lt;=DF$69,100%,IF($C80&gt;=DF$70,0%,(100%-($C80-DF$69)/(DF$70-DF$69))))</f>
        <v>1</v>
      </c>
      <c r="DG80" s="21">
        <f t="shared" si="28"/>
        <v>11.270630487804878</v>
      </c>
      <c r="DH80" s="21">
        <f t="shared" si="105"/>
        <v>225.41260975609754</v>
      </c>
      <c r="DI80" s="21">
        <f t="shared" si="106"/>
        <v>0</v>
      </c>
      <c r="DJ80" s="21">
        <f t="shared" si="107"/>
        <v>0</v>
      </c>
      <c r="DK80" s="21"/>
      <c r="DL80" s="22">
        <f t="shared" si="108"/>
        <v>1</v>
      </c>
      <c r="DM80" s="21">
        <f t="shared" si="29"/>
        <v>94.177624390243878</v>
      </c>
      <c r="DN80" s="22">
        <f t="shared" ref="DN80:DN143" si="153">IF($C80&lt;=DN$69,100%,IF($C80&gt;=DN$70,0%,(100%-($C80-DN$69)/(DN$70-DN$69))))</f>
        <v>1</v>
      </c>
      <c r="DO80" s="21">
        <f t="shared" si="30"/>
        <v>4.9567170731707311</v>
      </c>
      <c r="DP80" s="21">
        <f t="shared" si="109"/>
        <v>99.134341463414614</v>
      </c>
      <c r="DQ80" s="21">
        <f t="shared" si="110"/>
        <v>0</v>
      </c>
      <c r="DR80" s="21">
        <f t="shared" si="111"/>
        <v>0</v>
      </c>
      <c r="DS80" s="21"/>
      <c r="DT80" s="22">
        <f t="shared" si="112"/>
        <v>1</v>
      </c>
      <c r="DU80" s="21">
        <f t="shared" si="31"/>
        <v>1711.9401498800148</v>
      </c>
      <c r="DV80" s="22">
        <f t="shared" ref="DV80:DV143" si="154">IF($C80&lt;=DV$69,100%,IF($C80&gt;=DV$70,0%,(100%-($C80-DV$69)/(DV$70-DV$69))))</f>
        <v>1</v>
      </c>
      <c r="DW80" s="21">
        <f t="shared" si="32"/>
        <v>190.21557220889053</v>
      </c>
      <c r="DX80" s="21">
        <f t="shared" si="113"/>
        <v>1902.1557220889053</v>
      </c>
      <c r="DY80" s="21">
        <f t="shared" si="114"/>
        <v>0</v>
      </c>
      <c r="DZ80" s="21">
        <f t="shared" si="115"/>
        <v>0</v>
      </c>
      <c r="EA80" s="21"/>
      <c r="EB80" s="22">
        <f t="shared" si="116"/>
        <v>1</v>
      </c>
      <c r="EC80" s="21">
        <f t="shared" si="33"/>
        <v>1635.0269956687646</v>
      </c>
      <c r="ED80" s="22">
        <f t="shared" ref="ED80:ED143" si="155">IF($C80&lt;=ED$69,100%,IF($C80&gt;=ED$70,0%,(100%-($C80-ED$69)/(ED$70-ED$69))))</f>
        <v>1</v>
      </c>
      <c r="EE80" s="21">
        <f t="shared" si="34"/>
        <v>86.054052403619195</v>
      </c>
      <c r="EF80" s="21">
        <f t="shared" si="117"/>
        <v>1721.0810480723837</v>
      </c>
      <c r="EG80" s="21">
        <f t="shared" si="118"/>
        <v>0</v>
      </c>
      <c r="EH80" s="21">
        <f t="shared" si="119"/>
        <v>0</v>
      </c>
      <c r="EI80" s="21"/>
      <c r="EJ80" s="22">
        <f t="shared" si="120"/>
        <v>0</v>
      </c>
      <c r="EK80" s="21">
        <f t="shared" si="35"/>
        <v>0</v>
      </c>
      <c r="EL80" s="22">
        <f t="shared" ref="EL80:EL143" si="156">IF($C80&lt;=EL$69,100%,IF($C80&gt;=EL$70,0%,(100%-($C80-EL$69)/(EL$70-EL$69))))</f>
        <v>0</v>
      </c>
      <c r="EM80" s="21">
        <f t="shared" si="36"/>
        <v>0</v>
      </c>
      <c r="EN80" s="21">
        <f t="shared" si="121"/>
        <v>0</v>
      </c>
      <c r="EO80" s="21">
        <f t="shared" si="122"/>
        <v>134.54081172797009</v>
      </c>
      <c r="EP80" s="21">
        <f t="shared" si="123"/>
        <v>403.62243518391028</v>
      </c>
      <c r="EQ80" s="21"/>
      <c r="ER80" s="22">
        <f t="shared" si="124"/>
        <v>1</v>
      </c>
      <c r="ES80" s="21">
        <f t="shared" si="37"/>
        <v>1037.4172800000001</v>
      </c>
      <c r="ET80" s="22">
        <f t="shared" ref="ET80:ET143" si="157">IF($C80&lt;=ET$69,100%,IF($C80&gt;=ET$70,0%,(100%-($C80-ET$69)/(ET$70-ET$69))))</f>
        <v>1</v>
      </c>
      <c r="EU80" s="21">
        <f t="shared" si="38"/>
        <v>259.35432000000003</v>
      </c>
      <c r="EV80" s="21">
        <f t="shared" si="125"/>
        <v>1296.7716</v>
      </c>
      <c r="EW80" s="21">
        <f t="shared" si="126"/>
        <v>0</v>
      </c>
      <c r="EX80" s="21">
        <f t="shared" si="127"/>
        <v>0</v>
      </c>
      <c r="EY80" s="21"/>
      <c r="EZ80" s="22">
        <f t="shared" si="128"/>
        <v>1</v>
      </c>
      <c r="FA80" s="21">
        <f t="shared" si="39"/>
        <v>275.80590000000001</v>
      </c>
      <c r="FB80" s="22">
        <f t="shared" ref="FB80:FB143" si="158">IF($C80&lt;=FB$69,100%,IF($C80&gt;=FB$70,0%,(100%-($C80-FB$69)/(FB$70-FB$69))))</f>
        <v>1</v>
      </c>
      <c r="FC80" s="21">
        <f t="shared" si="40"/>
        <v>14.516100000000002</v>
      </c>
      <c r="FD80" s="21">
        <f t="shared" si="129"/>
        <v>290.322</v>
      </c>
      <c r="FE80" s="21">
        <f t="shared" si="130"/>
        <v>0</v>
      </c>
      <c r="FF80" s="21">
        <f t="shared" si="131"/>
        <v>0</v>
      </c>
      <c r="FG80" s="21"/>
      <c r="FH80" s="22">
        <f t="shared" si="132"/>
        <v>0</v>
      </c>
      <c r="FI80" s="21">
        <f t="shared" si="41"/>
        <v>0</v>
      </c>
      <c r="FJ80" s="22">
        <f t="shared" ref="FJ80:FJ143" si="159">IF($C80&lt;=FJ$69,100%,IF($C80&gt;=FJ$70,0%,(100%-($C80-FJ$69)/(FJ$70-FJ$69))))</f>
        <v>0</v>
      </c>
      <c r="FK80" s="21">
        <f t="shared" si="42"/>
        <v>0</v>
      </c>
      <c r="FL80" s="21">
        <f t="shared" si="133"/>
        <v>0</v>
      </c>
      <c r="FM80" s="21">
        <f t="shared" si="134"/>
        <v>70.161149999999992</v>
      </c>
      <c r="FN80" s="21">
        <f t="shared" si="135"/>
        <v>210.48344999999998</v>
      </c>
      <c r="FO80" s="21"/>
      <c r="FP80" s="21">
        <f t="shared" si="43"/>
        <v>7799.5980844354826</v>
      </c>
      <c r="FQ80" s="21">
        <f t="shared" si="44"/>
        <v>1058.9940686526359</v>
      </c>
      <c r="FR80" s="21">
        <f t="shared" si="136"/>
        <v>8858.5921530881187</v>
      </c>
      <c r="FS80" s="21">
        <f t="shared" si="45"/>
        <v>395.20196172797012</v>
      </c>
      <c r="FT80" s="21">
        <f t="shared" si="46"/>
        <v>3433.5058851839103</v>
      </c>
      <c r="FU80" s="21"/>
      <c r="FV80" s="20">
        <f t="shared" si="137"/>
        <v>284685.33008189511</v>
      </c>
      <c r="FW80" s="20">
        <f t="shared" si="138"/>
        <v>65324.049124837846</v>
      </c>
      <c r="FX80" s="20">
        <f t="shared" si="49"/>
        <v>-1708111.9804913707</v>
      </c>
      <c r="FY80" s="20">
        <f t="shared" si="50"/>
        <v>-205248.93541591059</v>
      </c>
    </row>
    <row r="81" spans="2:181" x14ac:dyDescent="0.25">
      <c r="B81" s="20">
        <v>0.15</v>
      </c>
      <c r="C81" s="20">
        <f t="shared" si="51"/>
        <v>0.2535</v>
      </c>
      <c r="D81" s="22">
        <f t="shared" si="52"/>
        <v>1</v>
      </c>
      <c r="E81" s="21">
        <f t="shared" si="1"/>
        <v>565.16016000000013</v>
      </c>
      <c r="F81" s="22">
        <f t="shared" si="139"/>
        <v>1</v>
      </c>
      <c r="G81" s="21">
        <f t="shared" si="2"/>
        <v>141.29004000000003</v>
      </c>
      <c r="H81" s="21">
        <f t="shared" si="53"/>
        <v>706.45020000000022</v>
      </c>
      <c r="I81" s="21">
        <f t="shared" si="54"/>
        <v>0</v>
      </c>
      <c r="J81" s="21">
        <f t="shared" si="55"/>
        <v>0</v>
      </c>
      <c r="K81" s="21"/>
      <c r="L81" s="22">
        <f t="shared" si="56"/>
        <v>1</v>
      </c>
      <c r="M81" s="21">
        <f t="shared" si="3"/>
        <v>252.82207499999996</v>
      </c>
      <c r="N81" s="22">
        <f t="shared" si="140"/>
        <v>1</v>
      </c>
      <c r="O81" s="21">
        <f t="shared" si="4"/>
        <v>13.306424999999999</v>
      </c>
      <c r="P81" s="21">
        <f t="shared" si="57"/>
        <v>266.12849999999997</v>
      </c>
      <c r="Q81" s="21">
        <f t="shared" si="58"/>
        <v>0</v>
      </c>
      <c r="R81" s="21">
        <f t="shared" si="59"/>
        <v>0</v>
      </c>
      <c r="S81" s="21"/>
      <c r="T81" s="22">
        <f t="shared" si="60"/>
        <v>1</v>
      </c>
      <c r="U81" s="21">
        <f t="shared" si="5"/>
        <v>209.03184000000002</v>
      </c>
      <c r="V81" s="22">
        <f t="shared" si="141"/>
        <v>1</v>
      </c>
      <c r="W81" s="21">
        <f t="shared" si="6"/>
        <v>52.257960000000004</v>
      </c>
      <c r="X81" s="21">
        <f t="shared" si="61"/>
        <v>261.28980000000001</v>
      </c>
      <c r="Y81" s="21">
        <f t="shared" si="62"/>
        <v>0</v>
      </c>
      <c r="Z81" s="21">
        <f t="shared" si="63"/>
        <v>0</v>
      </c>
      <c r="AA81" s="21"/>
      <c r="AB81" s="22">
        <f t="shared" si="64"/>
        <v>1</v>
      </c>
      <c r="AC81" s="21">
        <f t="shared" si="7"/>
        <v>50.322480000000006</v>
      </c>
      <c r="AD81" s="22">
        <f t="shared" si="142"/>
        <v>1</v>
      </c>
      <c r="AE81" s="21">
        <f t="shared" si="8"/>
        <v>12.580620000000001</v>
      </c>
      <c r="AF81" s="21">
        <f t="shared" si="65"/>
        <v>62.903100000000009</v>
      </c>
      <c r="AG81" s="21">
        <f t="shared" si="66"/>
        <v>0</v>
      </c>
      <c r="AH81" s="21">
        <f t="shared" si="67"/>
        <v>0</v>
      </c>
      <c r="AI81" s="21"/>
      <c r="AJ81" s="22">
        <f t="shared" si="68"/>
        <v>1</v>
      </c>
      <c r="AK81" s="21">
        <f t="shared" si="9"/>
        <v>128.70941999999999</v>
      </c>
      <c r="AL81" s="22">
        <f t="shared" si="143"/>
        <v>1</v>
      </c>
      <c r="AM81" s="21">
        <f t="shared" si="10"/>
        <v>6.7741800000000003</v>
      </c>
      <c r="AN81" s="21">
        <f t="shared" si="69"/>
        <v>135.4836</v>
      </c>
      <c r="AO81" s="21">
        <f t="shared" si="70"/>
        <v>0</v>
      </c>
      <c r="AP81" s="21">
        <f t="shared" si="71"/>
        <v>0</v>
      </c>
      <c r="AQ81" s="21"/>
      <c r="AR81" s="22">
        <f t="shared" si="72"/>
        <v>1</v>
      </c>
      <c r="AS81" s="21">
        <f t="shared" si="11"/>
        <v>298.06392000000005</v>
      </c>
      <c r="AT81" s="22">
        <f t="shared" si="144"/>
        <v>1</v>
      </c>
      <c r="AU81" s="21">
        <f t="shared" si="12"/>
        <v>74.515980000000013</v>
      </c>
      <c r="AV81" s="21">
        <f t="shared" si="73"/>
        <v>372.57990000000007</v>
      </c>
      <c r="AW81" s="21">
        <f t="shared" si="74"/>
        <v>0</v>
      </c>
      <c r="AX81" s="21">
        <f t="shared" si="75"/>
        <v>0</v>
      </c>
      <c r="AY81" s="21"/>
      <c r="AZ81" s="22">
        <f t="shared" si="76"/>
        <v>1</v>
      </c>
      <c r="BA81" s="21">
        <f t="shared" si="13"/>
        <v>206.76591219512193</v>
      </c>
      <c r="BB81" s="22">
        <f t="shared" si="145"/>
        <v>1</v>
      </c>
      <c r="BC81" s="21">
        <f t="shared" si="14"/>
        <v>51.691478048780482</v>
      </c>
      <c r="BD81" s="21">
        <f t="shared" si="77"/>
        <v>258.45739024390241</v>
      </c>
      <c r="BE81" s="21">
        <f t="shared" si="78"/>
        <v>0</v>
      </c>
      <c r="BF81" s="21">
        <f t="shared" si="79"/>
        <v>0</v>
      </c>
      <c r="BG81" s="21"/>
      <c r="BH81" s="22">
        <f t="shared" si="80"/>
        <v>1</v>
      </c>
      <c r="BI81" s="21">
        <f t="shared" si="15"/>
        <v>214.14197926829266</v>
      </c>
      <c r="BJ81" s="22">
        <f t="shared" si="146"/>
        <v>1</v>
      </c>
      <c r="BK81" s="21">
        <f t="shared" si="16"/>
        <v>11.270630487804878</v>
      </c>
      <c r="BL81" s="21">
        <f t="shared" si="81"/>
        <v>225.41260975609754</v>
      </c>
      <c r="BM81" s="21">
        <f t="shared" si="82"/>
        <v>0</v>
      </c>
      <c r="BN81" s="21">
        <f t="shared" si="83"/>
        <v>0</v>
      </c>
      <c r="BO81" s="21"/>
      <c r="BP81" s="22">
        <f t="shared" si="84"/>
        <v>1</v>
      </c>
      <c r="BQ81" s="21">
        <f t="shared" si="17"/>
        <v>79.307473170731697</v>
      </c>
      <c r="BR81" s="22">
        <f t="shared" si="147"/>
        <v>1</v>
      </c>
      <c r="BS81" s="21">
        <f t="shared" si="18"/>
        <v>19.826868292682924</v>
      </c>
      <c r="BT81" s="21">
        <f t="shared" si="85"/>
        <v>99.134341463414614</v>
      </c>
      <c r="BU81" s="21">
        <f t="shared" si="86"/>
        <v>0</v>
      </c>
      <c r="BV81" s="21">
        <f t="shared" si="87"/>
        <v>0</v>
      </c>
      <c r="BW81" s="21"/>
      <c r="BX81" s="22">
        <f t="shared" si="88"/>
        <v>1</v>
      </c>
      <c r="BY81" s="21">
        <f t="shared" si="19"/>
        <v>240.22311793863102</v>
      </c>
      <c r="BZ81" s="22">
        <f t="shared" si="148"/>
        <v>1</v>
      </c>
      <c r="CA81" s="21">
        <f t="shared" si="20"/>
        <v>60.055779484657755</v>
      </c>
      <c r="CB81" s="21">
        <f t="shared" si="89"/>
        <v>300.27889742328875</v>
      </c>
      <c r="CC81" s="21">
        <f t="shared" si="90"/>
        <v>0</v>
      </c>
      <c r="CD81" s="21">
        <f t="shared" si="91"/>
        <v>0</v>
      </c>
      <c r="CE81" s="21"/>
      <c r="CF81" s="22">
        <f t="shared" si="92"/>
        <v>1</v>
      </c>
      <c r="CG81" s="21">
        <f t="shared" si="21"/>
        <v>248.86184079464991</v>
      </c>
      <c r="CH81" s="22">
        <f t="shared" si="149"/>
        <v>1</v>
      </c>
      <c r="CI81" s="21">
        <f t="shared" si="22"/>
        <v>13.097991620771049</v>
      </c>
      <c r="CJ81" s="21">
        <f t="shared" si="93"/>
        <v>261.95983241542098</v>
      </c>
      <c r="CK81" s="21">
        <f t="shared" si="94"/>
        <v>0</v>
      </c>
      <c r="CL81" s="21">
        <f t="shared" si="95"/>
        <v>0</v>
      </c>
      <c r="CM81" s="21"/>
      <c r="CN81" s="22">
        <f t="shared" si="96"/>
        <v>1</v>
      </c>
      <c r="CO81" s="21">
        <f t="shared" si="23"/>
        <v>92.143416129032261</v>
      </c>
      <c r="CP81" s="22">
        <f t="shared" si="150"/>
        <v>1</v>
      </c>
      <c r="CQ81" s="21">
        <f t="shared" si="24"/>
        <v>23.035854032258065</v>
      </c>
      <c r="CR81" s="21">
        <f t="shared" si="97"/>
        <v>115.17927016129033</v>
      </c>
      <c r="CS81" s="21">
        <f t="shared" si="98"/>
        <v>0</v>
      </c>
      <c r="CT81" s="21">
        <f t="shared" si="99"/>
        <v>0</v>
      </c>
      <c r="CU81" s="21"/>
      <c r="CV81" s="22">
        <f t="shared" si="100"/>
        <v>1</v>
      </c>
      <c r="CW81" s="21">
        <f t="shared" si="25"/>
        <v>245.53452073170729</v>
      </c>
      <c r="CX81" s="22">
        <f t="shared" si="151"/>
        <v>1</v>
      </c>
      <c r="CY81" s="21">
        <f t="shared" si="26"/>
        <v>12.92286951219512</v>
      </c>
      <c r="CZ81" s="21">
        <f t="shared" si="101"/>
        <v>258.45739024390241</v>
      </c>
      <c r="DA81" s="21">
        <f t="shared" si="102"/>
        <v>0</v>
      </c>
      <c r="DB81" s="21">
        <f t="shared" si="103"/>
        <v>0</v>
      </c>
      <c r="DC81" s="21"/>
      <c r="DD81" s="22">
        <f t="shared" si="104"/>
        <v>1</v>
      </c>
      <c r="DE81" s="21">
        <f t="shared" si="27"/>
        <v>214.14197926829266</v>
      </c>
      <c r="DF81" s="22">
        <f t="shared" si="152"/>
        <v>1</v>
      </c>
      <c r="DG81" s="21">
        <f t="shared" si="28"/>
        <v>11.270630487804878</v>
      </c>
      <c r="DH81" s="21">
        <f t="shared" si="105"/>
        <v>225.41260975609754</v>
      </c>
      <c r="DI81" s="21">
        <f t="shared" si="106"/>
        <v>0</v>
      </c>
      <c r="DJ81" s="21">
        <f t="shared" si="107"/>
        <v>0</v>
      </c>
      <c r="DK81" s="21"/>
      <c r="DL81" s="22">
        <f t="shared" si="108"/>
        <v>1</v>
      </c>
      <c r="DM81" s="21">
        <f t="shared" si="29"/>
        <v>94.177624390243878</v>
      </c>
      <c r="DN81" s="22">
        <f t="shared" si="153"/>
        <v>1</v>
      </c>
      <c r="DO81" s="21">
        <f t="shared" si="30"/>
        <v>4.9567170731707311</v>
      </c>
      <c r="DP81" s="21">
        <f t="shared" si="109"/>
        <v>99.134341463414614</v>
      </c>
      <c r="DQ81" s="21">
        <f t="shared" si="110"/>
        <v>0</v>
      </c>
      <c r="DR81" s="21">
        <f t="shared" si="111"/>
        <v>0</v>
      </c>
      <c r="DS81" s="21"/>
      <c r="DT81" s="22">
        <f t="shared" si="112"/>
        <v>1</v>
      </c>
      <c r="DU81" s="21">
        <f t="shared" si="31"/>
        <v>1711.9401498800148</v>
      </c>
      <c r="DV81" s="22">
        <f t="shared" si="154"/>
        <v>1</v>
      </c>
      <c r="DW81" s="21">
        <f t="shared" si="32"/>
        <v>190.21557220889053</v>
      </c>
      <c r="DX81" s="21">
        <f t="shared" si="113"/>
        <v>1902.1557220889053</v>
      </c>
      <c r="DY81" s="21">
        <f t="shared" si="114"/>
        <v>0</v>
      </c>
      <c r="DZ81" s="21">
        <f t="shared" si="115"/>
        <v>0</v>
      </c>
      <c r="EA81" s="21"/>
      <c r="EB81" s="22">
        <f t="shared" si="116"/>
        <v>1</v>
      </c>
      <c r="EC81" s="21">
        <f t="shared" si="33"/>
        <v>1635.0269956687646</v>
      </c>
      <c r="ED81" s="22">
        <f t="shared" si="155"/>
        <v>1</v>
      </c>
      <c r="EE81" s="21">
        <f t="shared" si="34"/>
        <v>86.054052403619195</v>
      </c>
      <c r="EF81" s="21">
        <f t="shared" si="117"/>
        <v>1721.0810480723837</v>
      </c>
      <c r="EG81" s="21">
        <f t="shared" si="118"/>
        <v>0</v>
      </c>
      <c r="EH81" s="21">
        <f t="shared" si="119"/>
        <v>0</v>
      </c>
      <c r="EI81" s="21"/>
      <c r="EJ81" s="22">
        <f t="shared" si="120"/>
        <v>0</v>
      </c>
      <c r="EK81" s="21">
        <f t="shared" si="35"/>
        <v>0</v>
      </c>
      <c r="EL81" s="22">
        <f t="shared" si="156"/>
        <v>0</v>
      </c>
      <c r="EM81" s="21">
        <f t="shared" si="36"/>
        <v>0</v>
      </c>
      <c r="EN81" s="21">
        <f t="shared" si="121"/>
        <v>0</v>
      </c>
      <c r="EO81" s="21">
        <f t="shared" si="122"/>
        <v>134.54081172797009</v>
      </c>
      <c r="EP81" s="21">
        <f t="shared" si="123"/>
        <v>403.62243518391028</v>
      </c>
      <c r="EQ81" s="21"/>
      <c r="ER81" s="22">
        <f t="shared" si="124"/>
        <v>1</v>
      </c>
      <c r="ES81" s="21">
        <f t="shared" si="37"/>
        <v>1037.4172800000001</v>
      </c>
      <c r="ET81" s="22">
        <f t="shared" si="157"/>
        <v>1</v>
      </c>
      <c r="EU81" s="21">
        <f t="shared" si="38"/>
        <v>259.35432000000003</v>
      </c>
      <c r="EV81" s="21">
        <f t="shared" si="125"/>
        <v>1296.7716</v>
      </c>
      <c r="EW81" s="21">
        <f t="shared" si="126"/>
        <v>0</v>
      </c>
      <c r="EX81" s="21">
        <f t="shared" si="127"/>
        <v>0</v>
      </c>
      <c r="EY81" s="21"/>
      <c r="EZ81" s="22">
        <f t="shared" si="128"/>
        <v>1</v>
      </c>
      <c r="FA81" s="21">
        <f t="shared" si="39"/>
        <v>275.80590000000001</v>
      </c>
      <c r="FB81" s="22">
        <f t="shared" si="158"/>
        <v>1</v>
      </c>
      <c r="FC81" s="21">
        <f t="shared" si="40"/>
        <v>14.516100000000002</v>
      </c>
      <c r="FD81" s="21">
        <f t="shared" si="129"/>
        <v>290.322</v>
      </c>
      <c r="FE81" s="21">
        <f t="shared" si="130"/>
        <v>0</v>
      </c>
      <c r="FF81" s="21">
        <f t="shared" si="131"/>
        <v>0</v>
      </c>
      <c r="FG81" s="21"/>
      <c r="FH81" s="22">
        <f t="shared" si="132"/>
        <v>0</v>
      </c>
      <c r="FI81" s="21">
        <f t="shared" si="41"/>
        <v>0</v>
      </c>
      <c r="FJ81" s="22">
        <f t="shared" si="159"/>
        <v>0</v>
      </c>
      <c r="FK81" s="21">
        <f t="shared" si="42"/>
        <v>0</v>
      </c>
      <c r="FL81" s="21">
        <f t="shared" si="133"/>
        <v>0</v>
      </c>
      <c r="FM81" s="21">
        <f t="shared" si="134"/>
        <v>70.161149999999992</v>
      </c>
      <c r="FN81" s="21">
        <f t="shared" si="135"/>
        <v>210.48344999999998</v>
      </c>
      <c r="FO81" s="21"/>
      <c r="FP81" s="21">
        <f t="shared" si="43"/>
        <v>7799.5980844354826</v>
      </c>
      <c r="FQ81" s="21">
        <f t="shared" si="44"/>
        <v>1058.9940686526359</v>
      </c>
      <c r="FR81" s="21">
        <f t="shared" si="136"/>
        <v>8858.5921530881187</v>
      </c>
      <c r="FS81" s="21">
        <f t="shared" si="45"/>
        <v>395.20196172797012</v>
      </c>
      <c r="FT81" s="21">
        <f t="shared" si="46"/>
        <v>3433.5058851839103</v>
      </c>
      <c r="FU81" s="21"/>
      <c r="FV81" s="20">
        <f t="shared" si="137"/>
        <v>427027.99512284267</v>
      </c>
      <c r="FW81" s="20">
        <f t="shared" si="138"/>
        <v>97986.073687256765</v>
      </c>
      <c r="FX81" s="20">
        <f t="shared" si="49"/>
        <v>-1565769.3154504229</v>
      </c>
      <c r="FY81" s="20">
        <f t="shared" si="50"/>
        <v>-172586.91085349169</v>
      </c>
    </row>
    <row r="82" spans="2:181" x14ac:dyDescent="0.25">
      <c r="B82" s="20">
        <v>0.2</v>
      </c>
      <c r="C82" s="20">
        <f t="shared" si="51"/>
        <v>0.33800000000000002</v>
      </c>
      <c r="D82" s="22">
        <f t="shared" si="52"/>
        <v>1</v>
      </c>
      <c r="E82" s="21">
        <f t="shared" si="1"/>
        <v>565.16016000000013</v>
      </c>
      <c r="F82" s="22">
        <f t="shared" si="139"/>
        <v>1</v>
      </c>
      <c r="G82" s="21">
        <f t="shared" si="2"/>
        <v>141.29004000000003</v>
      </c>
      <c r="H82" s="21">
        <f>SUM(E82,G82)</f>
        <v>706.45020000000022</v>
      </c>
      <c r="I82" s="21">
        <f>(D$61*(1-D82)+F$61*(1-F82))*D$57</f>
        <v>0</v>
      </c>
      <c r="J82" s="21">
        <f>(D$61*(1-D82)+F$61*(1-F82))*D$58</f>
        <v>0</v>
      </c>
      <c r="K82" s="21"/>
      <c r="L82" s="22">
        <f t="shared" si="56"/>
        <v>1</v>
      </c>
      <c r="M82" s="21">
        <f t="shared" si="3"/>
        <v>252.82207499999996</v>
      </c>
      <c r="N82" s="22">
        <f t="shared" si="140"/>
        <v>1</v>
      </c>
      <c r="O82" s="21">
        <f t="shared" si="4"/>
        <v>13.306424999999999</v>
      </c>
      <c r="P82" s="21">
        <f t="shared" si="57"/>
        <v>266.12849999999997</v>
      </c>
      <c r="Q82" s="21">
        <f t="shared" si="58"/>
        <v>0</v>
      </c>
      <c r="R82" s="21">
        <f t="shared" si="59"/>
        <v>0</v>
      </c>
      <c r="S82" s="21"/>
      <c r="T82" s="22">
        <f t="shared" si="60"/>
        <v>1</v>
      </c>
      <c r="U82" s="21">
        <f t="shared" si="5"/>
        <v>209.03184000000002</v>
      </c>
      <c r="V82" s="22">
        <f t="shared" si="141"/>
        <v>1</v>
      </c>
      <c r="W82" s="21">
        <f t="shared" si="6"/>
        <v>52.257960000000004</v>
      </c>
      <c r="X82" s="21">
        <f t="shared" si="61"/>
        <v>261.28980000000001</v>
      </c>
      <c r="Y82" s="21">
        <f t="shared" si="62"/>
        <v>0</v>
      </c>
      <c r="Z82" s="21">
        <f t="shared" si="63"/>
        <v>0</v>
      </c>
      <c r="AA82" s="21"/>
      <c r="AB82" s="22">
        <f t="shared" si="64"/>
        <v>1</v>
      </c>
      <c r="AC82" s="21">
        <f t="shared" si="7"/>
        <v>50.322480000000006</v>
      </c>
      <c r="AD82" s="22">
        <f t="shared" si="142"/>
        <v>1</v>
      </c>
      <c r="AE82" s="21">
        <f t="shared" si="8"/>
        <v>12.580620000000001</v>
      </c>
      <c r="AF82" s="21">
        <f t="shared" si="65"/>
        <v>62.903100000000009</v>
      </c>
      <c r="AG82" s="21">
        <f t="shared" si="66"/>
        <v>0</v>
      </c>
      <c r="AH82" s="21">
        <f t="shared" si="67"/>
        <v>0</v>
      </c>
      <c r="AI82" s="21"/>
      <c r="AJ82" s="22">
        <f t="shared" si="68"/>
        <v>1</v>
      </c>
      <c r="AK82" s="21">
        <f t="shared" si="9"/>
        <v>128.70941999999999</v>
      </c>
      <c r="AL82" s="22">
        <f t="shared" si="143"/>
        <v>1</v>
      </c>
      <c r="AM82" s="21">
        <f t="shared" si="10"/>
        <v>6.7741800000000003</v>
      </c>
      <c r="AN82" s="21">
        <f t="shared" si="69"/>
        <v>135.4836</v>
      </c>
      <c r="AO82" s="21">
        <f t="shared" si="70"/>
        <v>0</v>
      </c>
      <c r="AP82" s="21">
        <f t="shared" si="71"/>
        <v>0</v>
      </c>
      <c r="AQ82" s="21"/>
      <c r="AR82" s="22">
        <f t="shared" si="72"/>
        <v>1</v>
      </c>
      <c r="AS82" s="21">
        <f t="shared" si="11"/>
        <v>298.06392000000005</v>
      </c>
      <c r="AT82" s="22">
        <f t="shared" si="144"/>
        <v>1</v>
      </c>
      <c r="AU82" s="21">
        <f t="shared" si="12"/>
        <v>74.515980000000013</v>
      </c>
      <c r="AV82" s="21">
        <f t="shared" si="73"/>
        <v>372.57990000000007</v>
      </c>
      <c r="AW82" s="21">
        <f t="shared" si="74"/>
        <v>0</v>
      </c>
      <c r="AX82" s="21">
        <f t="shared" si="75"/>
        <v>0</v>
      </c>
      <c r="AY82" s="21"/>
      <c r="AZ82" s="22">
        <f t="shared" si="76"/>
        <v>1</v>
      </c>
      <c r="BA82" s="21">
        <f t="shared" si="13"/>
        <v>206.76591219512193</v>
      </c>
      <c r="BB82" s="22">
        <f t="shared" si="145"/>
        <v>1</v>
      </c>
      <c r="BC82" s="21">
        <f t="shared" si="14"/>
        <v>51.691478048780482</v>
      </c>
      <c r="BD82" s="21">
        <f t="shared" si="77"/>
        <v>258.45739024390241</v>
      </c>
      <c r="BE82" s="21">
        <f t="shared" si="78"/>
        <v>0</v>
      </c>
      <c r="BF82" s="21">
        <f t="shared" si="79"/>
        <v>0</v>
      </c>
      <c r="BG82" s="21"/>
      <c r="BH82" s="22">
        <f t="shared" si="80"/>
        <v>1</v>
      </c>
      <c r="BI82" s="21">
        <f t="shared" si="15"/>
        <v>214.14197926829266</v>
      </c>
      <c r="BJ82" s="22">
        <f t="shared" si="146"/>
        <v>1</v>
      </c>
      <c r="BK82" s="21">
        <f t="shared" si="16"/>
        <v>11.270630487804878</v>
      </c>
      <c r="BL82" s="21">
        <f t="shared" si="81"/>
        <v>225.41260975609754</v>
      </c>
      <c r="BM82" s="21">
        <f t="shared" si="82"/>
        <v>0</v>
      </c>
      <c r="BN82" s="21">
        <f t="shared" si="83"/>
        <v>0</v>
      </c>
      <c r="BO82" s="21"/>
      <c r="BP82" s="22">
        <f t="shared" si="84"/>
        <v>1</v>
      </c>
      <c r="BQ82" s="21">
        <f t="shared" si="17"/>
        <v>79.307473170731697</v>
      </c>
      <c r="BR82" s="22">
        <f t="shared" si="147"/>
        <v>1</v>
      </c>
      <c r="BS82" s="21">
        <f t="shared" si="18"/>
        <v>19.826868292682924</v>
      </c>
      <c r="BT82" s="21">
        <f t="shared" si="85"/>
        <v>99.134341463414614</v>
      </c>
      <c r="BU82" s="21">
        <f t="shared" si="86"/>
        <v>0</v>
      </c>
      <c r="BV82" s="21">
        <f t="shared" si="87"/>
        <v>0</v>
      </c>
      <c r="BW82" s="21"/>
      <c r="BX82" s="22">
        <f t="shared" si="88"/>
        <v>1</v>
      </c>
      <c r="BY82" s="21">
        <f t="shared" si="19"/>
        <v>240.22311793863102</v>
      </c>
      <c r="BZ82" s="22">
        <f t="shared" si="148"/>
        <v>1</v>
      </c>
      <c r="CA82" s="21">
        <f t="shared" si="20"/>
        <v>60.055779484657755</v>
      </c>
      <c r="CB82" s="21">
        <f t="shared" si="89"/>
        <v>300.27889742328875</v>
      </c>
      <c r="CC82" s="21">
        <f t="shared" si="90"/>
        <v>0</v>
      </c>
      <c r="CD82" s="21">
        <f t="shared" si="91"/>
        <v>0</v>
      </c>
      <c r="CE82" s="21"/>
      <c r="CF82" s="22">
        <f t="shared" si="92"/>
        <v>1</v>
      </c>
      <c r="CG82" s="21">
        <f t="shared" si="21"/>
        <v>248.86184079464991</v>
      </c>
      <c r="CH82" s="22">
        <f t="shared" si="149"/>
        <v>1</v>
      </c>
      <c r="CI82" s="21">
        <f t="shared" si="22"/>
        <v>13.097991620771049</v>
      </c>
      <c r="CJ82" s="21">
        <f t="shared" si="93"/>
        <v>261.95983241542098</v>
      </c>
      <c r="CK82" s="21">
        <f t="shared" si="94"/>
        <v>0</v>
      </c>
      <c r="CL82" s="21">
        <f t="shared" si="95"/>
        <v>0</v>
      </c>
      <c r="CM82" s="21"/>
      <c r="CN82" s="22">
        <f t="shared" si="96"/>
        <v>1</v>
      </c>
      <c r="CO82" s="21">
        <f t="shared" si="23"/>
        <v>92.143416129032261</v>
      </c>
      <c r="CP82" s="22">
        <f t="shared" si="150"/>
        <v>1</v>
      </c>
      <c r="CQ82" s="21">
        <f t="shared" si="24"/>
        <v>23.035854032258065</v>
      </c>
      <c r="CR82" s="21">
        <f t="shared" si="97"/>
        <v>115.17927016129033</v>
      </c>
      <c r="CS82" s="21">
        <f t="shared" si="98"/>
        <v>0</v>
      </c>
      <c r="CT82" s="21">
        <f t="shared" si="99"/>
        <v>0</v>
      </c>
      <c r="CU82" s="21"/>
      <c r="CV82" s="22">
        <f t="shared" si="100"/>
        <v>1</v>
      </c>
      <c r="CW82" s="21">
        <f t="shared" si="25"/>
        <v>245.53452073170729</v>
      </c>
      <c r="CX82" s="22">
        <f t="shared" si="151"/>
        <v>1</v>
      </c>
      <c r="CY82" s="21">
        <f t="shared" si="26"/>
        <v>12.92286951219512</v>
      </c>
      <c r="CZ82" s="21">
        <f t="shared" si="101"/>
        <v>258.45739024390241</v>
      </c>
      <c r="DA82" s="21">
        <f t="shared" si="102"/>
        <v>0</v>
      </c>
      <c r="DB82" s="21">
        <f t="shared" si="103"/>
        <v>0</v>
      </c>
      <c r="DC82" s="21"/>
      <c r="DD82" s="22">
        <f t="shared" si="104"/>
        <v>1</v>
      </c>
      <c r="DE82" s="21">
        <f t="shared" si="27"/>
        <v>214.14197926829266</v>
      </c>
      <c r="DF82" s="22">
        <f t="shared" si="152"/>
        <v>1</v>
      </c>
      <c r="DG82" s="21">
        <f t="shared" si="28"/>
        <v>11.270630487804878</v>
      </c>
      <c r="DH82" s="21">
        <f t="shared" si="105"/>
        <v>225.41260975609754</v>
      </c>
      <c r="DI82" s="21">
        <f t="shared" si="106"/>
        <v>0</v>
      </c>
      <c r="DJ82" s="21">
        <f t="shared" si="107"/>
        <v>0</v>
      </c>
      <c r="DK82" s="21"/>
      <c r="DL82" s="22">
        <f t="shared" si="108"/>
        <v>1</v>
      </c>
      <c r="DM82" s="21">
        <f t="shared" si="29"/>
        <v>94.177624390243878</v>
      </c>
      <c r="DN82" s="22">
        <f t="shared" si="153"/>
        <v>1</v>
      </c>
      <c r="DO82" s="21">
        <f t="shared" si="30"/>
        <v>4.9567170731707311</v>
      </c>
      <c r="DP82" s="21">
        <f t="shared" si="109"/>
        <v>99.134341463414614</v>
      </c>
      <c r="DQ82" s="21">
        <f t="shared" si="110"/>
        <v>0</v>
      </c>
      <c r="DR82" s="21">
        <f t="shared" si="111"/>
        <v>0</v>
      </c>
      <c r="DS82" s="21"/>
      <c r="DT82" s="22">
        <f t="shared" si="112"/>
        <v>1</v>
      </c>
      <c r="DU82" s="21">
        <f t="shared" si="31"/>
        <v>1711.9401498800148</v>
      </c>
      <c r="DV82" s="22">
        <f t="shared" si="154"/>
        <v>1</v>
      </c>
      <c r="DW82" s="21">
        <f t="shared" si="32"/>
        <v>190.21557220889053</v>
      </c>
      <c r="DX82" s="21">
        <f t="shared" si="113"/>
        <v>1902.1557220889053</v>
      </c>
      <c r="DY82" s="21">
        <f t="shared" si="114"/>
        <v>0</v>
      </c>
      <c r="DZ82" s="21">
        <f t="shared" si="115"/>
        <v>0</v>
      </c>
      <c r="EA82" s="21"/>
      <c r="EB82" s="22">
        <f t="shared" si="116"/>
        <v>1</v>
      </c>
      <c r="EC82" s="21">
        <f t="shared" si="33"/>
        <v>1635.0269956687646</v>
      </c>
      <c r="ED82" s="22">
        <f t="shared" si="155"/>
        <v>1</v>
      </c>
      <c r="EE82" s="21">
        <f t="shared" si="34"/>
        <v>86.054052403619195</v>
      </c>
      <c r="EF82" s="21">
        <f t="shared" si="117"/>
        <v>1721.0810480723837</v>
      </c>
      <c r="EG82" s="21">
        <f t="shared" si="118"/>
        <v>0</v>
      </c>
      <c r="EH82" s="21">
        <f t="shared" si="119"/>
        <v>0</v>
      </c>
      <c r="EI82" s="21"/>
      <c r="EJ82" s="22">
        <f t="shared" si="120"/>
        <v>0</v>
      </c>
      <c r="EK82" s="21">
        <f t="shared" si="35"/>
        <v>0</v>
      </c>
      <c r="EL82" s="22">
        <f t="shared" si="156"/>
        <v>0</v>
      </c>
      <c r="EM82" s="21">
        <f t="shared" si="36"/>
        <v>0</v>
      </c>
      <c r="EN82" s="21">
        <f t="shared" si="121"/>
        <v>0</v>
      </c>
      <c r="EO82" s="21">
        <f t="shared" si="122"/>
        <v>134.54081172797009</v>
      </c>
      <c r="EP82" s="21">
        <f t="shared" si="123"/>
        <v>403.62243518391028</v>
      </c>
      <c r="EQ82" s="21"/>
      <c r="ER82" s="22">
        <f t="shared" si="124"/>
        <v>1</v>
      </c>
      <c r="ES82" s="21">
        <f t="shared" si="37"/>
        <v>1037.4172800000001</v>
      </c>
      <c r="ET82" s="22">
        <f t="shared" si="157"/>
        <v>1</v>
      </c>
      <c r="EU82" s="21">
        <f t="shared" si="38"/>
        <v>259.35432000000003</v>
      </c>
      <c r="EV82" s="21">
        <f t="shared" si="125"/>
        <v>1296.7716</v>
      </c>
      <c r="EW82" s="21">
        <f t="shared" si="126"/>
        <v>0</v>
      </c>
      <c r="EX82" s="21">
        <f t="shared" si="127"/>
        <v>0</v>
      </c>
      <c r="EY82" s="21"/>
      <c r="EZ82" s="22">
        <f t="shared" si="128"/>
        <v>1</v>
      </c>
      <c r="FA82" s="21">
        <f t="shared" si="39"/>
        <v>275.80590000000001</v>
      </c>
      <c r="FB82" s="22">
        <f t="shared" si="158"/>
        <v>1</v>
      </c>
      <c r="FC82" s="21">
        <f t="shared" si="40"/>
        <v>14.516100000000002</v>
      </c>
      <c r="FD82" s="21">
        <f t="shared" si="129"/>
        <v>290.322</v>
      </c>
      <c r="FE82" s="21">
        <f t="shared" si="130"/>
        <v>0</v>
      </c>
      <c r="FF82" s="21">
        <f t="shared" si="131"/>
        <v>0</v>
      </c>
      <c r="FG82" s="21"/>
      <c r="FH82" s="22">
        <f t="shared" si="132"/>
        <v>0</v>
      </c>
      <c r="FI82" s="21">
        <f t="shared" si="41"/>
        <v>0</v>
      </c>
      <c r="FJ82" s="22">
        <f t="shared" si="159"/>
        <v>0</v>
      </c>
      <c r="FK82" s="21">
        <f t="shared" si="42"/>
        <v>0</v>
      </c>
      <c r="FL82" s="21">
        <f t="shared" si="133"/>
        <v>0</v>
      </c>
      <c r="FM82" s="21">
        <f t="shared" si="134"/>
        <v>70.161149999999992</v>
      </c>
      <c r="FN82" s="21">
        <f t="shared" si="135"/>
        <v>210.48344999999998</v>
      </c>
      <c r="FO82" s="21"/>
      <c r="FP82" s="21">
        <f>SUM(E82,M82,U82,AC82,AK82,AS82,BA82,BI82,BQ82,BY82,CG82,CO82,CW82,DE82,DM82,DU82,EC82,EK82,ES82,FA82,FI82)</f>
        <v>7799.5980844354826</v>
      </c>
      <c r="FQ82" s="21">
        <f t="shared" si="44"/>
        <v>1058.9940686526359</v>
      </c>
      <c r="FR82" s="21">
        <f t="shared" si="136"/>
        <v>8858.5921530881187</v>
      </c>
      <c r="FS82" s="21">
        <f t="shared" si="45"/>
        <v>395.20196172797012</v>
      </c>
      <c r="FT82" s="21">
        <f t="shared" si="46"/>
        <v>3433.5058851839103</v>
      </c>
      <c r="FU82" s="21"/>
      <c r="FV82" s="20">
        <f t="shared" si="137"/>
        <v>569370.66016379022</v>
      </c>
      <c r="FW82" s="20">
        <f t="shared" si="138"/>
        <v>130648.09824967569</v>
      </c>
      <c r="FX82" s="20">
        <f t="shared" si="49"/>
        <v>-1423426.6504094754</v>
      </c>
      <c r="FY82" s="20">
        <f t="shared" si="50"/>
        <v>-139924.88629107273</v>
      </c>
    </row>
    <row r="83" spans="2:181" x14ac:dyDescent="0.25">
      <c r="B83" s="20">
        <v>0.25</v>
      </c>
      <c r="C83" s="20">
        <f t="shared" si="51"/>
        <v>0.42249999999999999</v>
      </c>
      <c r="D83" s="22">
        <f t="shared" si="52"/>
        <v>1</v>
      </c>
      <c r="E83" s="21">
        <f t="shared" si="1"/>
        <v>565.16016000000013</v>
      </c>
      <c r="F83" s="22">
        <f t="shared" si="139"/>
        <v>1</v>
      </c>
      <c r="G83" s="21">
        <f t="shared" si="2"/>
        <v>141.29004000000003</v>
      </c>
      <c r="H83" s="21">
        <f t="shared" si="53"/>
        <v>706.45020000000022</v>
      </c>
      <c r="I83" s="21">
        <f t="shared" si="54"/>
        <v>0</v>
      </c>
      <c r="J83" s="21">
        <f t="shared" si="55"/>
        <v>0</v>
      </c>
      <c r="K83" s="21"/>
      <c r="L83" s="22">
        <f t="shared" si="56"/>
        <v>1</v>
      </c>
      <c r="M83" s="21">
        <f t="shared" si="3"/>
        <v>252.82207499999996</v>
      </c>
      <c r="N83" s="22">
        <f t="shared" si="140"/>
        <v>1</v>
      </c>
      <c r="O83" s="21">
        <f t="shared" si="4"/>
        <v>13.306424999999999</v>
      </c>
      <c r="P83" s="21">
        <f t="shared" si="57"/>
        <v>266.12849999999997</v>
      </c>
      <c r="Q83" s="21">
        <f t="shared" si="58"/>
        <v>0</v>
      </c>
      <c r="R83" s="21">
        <f t="shared" si="59"/>
        <v>0</v>
      </c>
      <c r="S83" s="21"/>
      <c r="T83" s="22">
        <f t="shared" si="60"/>
        <v>1</v>
      </c>
      <c r="U83" s="21">
        <f t="shared" si="5"/>
        <v>209.03184000000002</v>
      </c>
      <c r="V83" s="22">
        <f t="shared" si="141"/>
        <v>1</v>
      </c>
      <c r="W83" s="21">
        <f t="shared" si="6"/>
        <v>52.257960000000004</v>
      </c>
      <c r="X83" s="21">
        <f t="shared" si="61"/>
        <v>261.28980000000001</v>
      </c>
      <c r="Y83" s="21">
        <f t="shared" si="62"/>
        <v>0</v>
      </c>
      <c r="Z83" s="21">
        <f t="shared" si="63"/>
        <v>0</v>
      </c>
      <c r="AA83" s="21"/>
      <c r="AB83" s="22">
        <f t="shared" si="64"/>
        <v>1</v>
      </c>
      <c r="AC83" s="21">
        <f t="shared" si="7"/>
        <v>50.322480000000006</v>
      </c>
      <c r="AD83" s="22">
        <f t="shared" si="142"/>
        <v>1</v>
      </c>
      <c r="AE83" s="21">
        <f t="shared" si="8"/>
        <v>12.580620000000001</v>
      </c>
      <c r="AF83" s="21">
        <f t="shared" si="65"/>
        <v>62.903100000000009</v>
      </c>
      <c r="AG83" s="21">
        <f t="shared" si="66"/>
        <v>0</v>
      </c>
      <c r="AH83" s="21">
        <f t="shared" si="67"/>
        <v>0</v>
      </c>
      <c r="AI83" s="21"/>
      <c r="AJ83" s="22">
        <f t="shared" si="68"/>
        <v>1</v>
      </c>
      <c r="AK83" s="21">
        <f t="shared" si="9"/>
        <v>128.70941999999999</v>
      </c>
      <c r="AL83" s="22">
        <f t="shared" si="143"/>
        <v>1</v>
      </c>
      <c r="AM83" s="21">
        <f t="shared" si="10"/>
        <v>6.7741800000000003</v>
      </c>
      <c r="AN83" s="21">
        <f t="shared" si="69"/>
        <v>135.4836</v>
      </c>
      <c r="AO83" s="21">
        <f t="shared" si="70"/>
        <v>0</v>
      </c>
      <c r="AP83" s="21">
        <f t="shared" si="71"/>
        <v>0</v>
      </c>
      <c r="AQ83" s="21"/>
      <c r="AR83" s="22">
        <f t="shared" si="72"/>
        <v>1</v>
      </c>
      <c r="AS83" s="21">
        <f t="shared" si="11"/>
        <v>298.06392000000005</v>
      </c>
      <c r="AT83" s="22">
        <f t="shared" si="144"/>
        <v>1</v>
      </c>
      <c r="AU83" s="21">
        <f t="shared" si="12"/>
        <v>74.515980000000013</v>
      </c>
      <c r="AV83" s="21">
        <f t="shared" si="73"/>
        <v>372.57990000000007</v>
      </c>
      <c r="AW83" s="21">
        <f t="shared" si="74"/>
        <v>0</v>
      </c>
      <c r="AX83" s="21">
        <f t="shared" si="75"/>
        <v>0</v>
      </c>
      <c r="AY83" s="21"/>
      <c r="AZ83" s="22">
        <f t="shared" si="76"/>
        <v>1</v>
      </c>
      <c r="BA83" s="21">
        <f t="shared" si="13"/>
        <v>206.76591219512193</v>
      </c>
      <c r="BB83" s="22">
        <f t="shared" si="145"/>
        <v>1</v>
      </c>
      <c r="BC83" s="21">
        <f t="shared" si="14"/>
        <v>51.691478048780482</v>
      </c>
      <c r="BD83" s="21">
        <f t="shared" si="77"/>
        <v>258.45739024390241</v>
      </c>
      <c r="BE83" s="21">
        <f t="shared" si="78"/>
        <v>0</v>
      </c>
      <c r="BF83" s="21">
        <f t="shared" si="79"/>
        <v>0</v>
      </c>
      <c r="BG83" s="21"/>
      <c r="BH83" s="22">
        <f t="shared" si="80"/>
        <v>1</v>
      </c>
      <c r="BI83" s="21">
        <f t="shared" si="15"/>
        <v>214.14197926829266</v>
      </c>
      <c r="BJ83" s="22">
        <f t="shared" si="146"/>
        <v>1</v>
      </c>
      <c r="BK83" s="21">
        <f t="shared" si="16"/>
        <v>11.270630487804878</v>
      </c>
      <c r="BL83" s="21">
        <f t="shared" si="81"/>
        <v>225.41260975609754</v>
      </c>
      <c r="BM83" s="21">
        <f t="shared" si="82"/>
        <v>0</v>
      </c>
      <c r="BN83" s="21">
        <f t="shared" si="83"/>
        <v>0</v>
      </c>
      <c r="BO83" s="21"/>
      <c r="BP83" s="22">
        <f t="shared" si="84"/>
        <v>1</v>
      </c>
      <c r="BQ83" s="21">
        <f t="shared" si="17"/>
        <v>79.307473170731697</v>
      </c>
      <c r="BR83" s="22">
        <f t="shared" si="147"/>
        <v>1</v>
      </c>
      <c r="BS83" s="21">
        <f t="shared" si="18"/>
        <v>19.826868292682924</v>
      </c>
      <c r="BT83" s="21">
        <f t="shared" si="85"/>
        <v>99.134341463414614</v>
      </c>
      <c r="BU83" s="21">
        <f t="shared" si="86"/>
        <v>0</v>
      </c>
      <c r="BV83" s="21">
        <f t="shared" si="87"/>
        <v>0</v>
      </c>
      <c r="BW83" s="21"/>
      <c r="BX83" s="22">
        <f t="shared" si="88"/>
        <v>1</v>
      </c>
      <c r="BY83" s="21">
        <f t="shared" si="19"/>
        <v>240.22311793863102</v>
      </c>
      <c r="BZ83" s="22">
        <f t="shared" si="148"/>
        <v>1</v>
      </c>
      <c r="CA83" s="21">
        <f t="shared" si="20"/>
        <v>60.055779484657755</v>
      </c>
      <c r="CB83" s="21">
        <f t="shared" si="89"/>
        <v>300.27889742328875</v>
      </c>
      <c r="CC83" s="21">
        <f t="shared" si="90"/>
        <v>0</v>
      </c>
      <c r="CD83" s="21">
        <f t="shared" si="91"/>
        <v>0</v>
      </c>
      <c r="CE83" s="21"/>
      <c r="CF83" s="22">
        <f t="shared" si="92"/>
        <v>1</v>
      </c>
      <c r="CG83" s="21">
        <f t="shared" si="21"/>
        <v>248.86184079464991</v>
      </c>
      <c r="CH83" s="22">
        <f t="shared" si="149"/>
        <v>1</v>
      </c>
      <c r="CI83" s="21">
        <f t="shared" si="22"/>
        <v>13.097991620771049</v>
      </c>
      <c r="CJ83" s="21">
        <f t="shared" si="93"/>
        <v>261.95983241542098</v>
      </c>
      <c r="CK83" s="21">
        <f t="shared" si="94"/>
        <v>0</v>
      </c>
      <c r="CL83" s="21">
        <f t="shared" si="95"/>
        <v>0</v>
      </c>
      <c r="CM83" s="21"/>
      <c r="CN83" s="22">
        <f t="shared" si="96"/>
        <v>1</v>
      </c>
      <c r="CO83" s="21">
        <f t="shared" si="23"/>
        <v>92.143416129032261</v>
      </c>
      <c r="CP83" s="22">
        <f t="shared" si="150"/>
        <v>1</v>
      </c>
      <c r="CQ83" s="21">
        <f t="shared" si="24"/>
        <v>23.035854032258065</v>
      </c>
      <c r="CR83" s="21">
        <f t="shared" si="97"/>
        <v>115.17927016129033</v>
      </c>
      <c r="CS83" s="21">
        <f t="shared" si="98"/>
        <v>0</v>
      </c>
      <c r="CT83" s="21">
        <f t="shared" si="99"/>
        <v>0</v>
      </c>
      <c r="CU83" s="21"/>
      <c r="CV83" s="22">
        <f t="shared" si="100"/>
        <v>1</v>
      </c>
      <c r="CW83" s="21">
        <f t="shared" si="25"/>
        <v>245.53452073170729</v>
      </c>
      <c r="CX83" s="22">
        <f t="shared" si="151"/>
        <v>1</v>
      </c>
      <c r="CY83" s="21">
        <f t="shared" si="26"/>
        <v>12.92286951219512</v>
      </c>
      <c r="CZ83" s="21">
        <f t="shared" si="101"/>
        <v>258.45739024390241</v>
      </c>
      <c r="DA83" s="21">
        <f t="shared" si="102"/>
        <v>0</v>
      </c>
      <c r="DB83" s="21">
        <f t="shared" si="103"/>
        <v>0</v>
      </c>
      <c r="DC83" s="21"/>
      <c r="DD83" s="22">
        <f t="shared" si="104"/>
        <v>1</v>
      </c>
      <c r="DE83" s="21">
        <f t="shared" si="27"/>
        <v>214.14197926829266</v>
      </c>
      <c r="DF83" s="22">
        <f t="shared" si="152"/>
        <v>1</v>
      </c>
      <c r="DG83" s="21">
        <f t="shared" si="28"/>
        <v>11.270630487804878</v>
      </c>
      <c r="DH83" s="21">
        <f t="shared" si="105"/>
        <v>225.41260975609754</v>
      </c>
      <c r="DI83" s="21">
        <f t="shared" si="106"/>
        <v>0</v>
      </c>
      <c r="DJ83" s="21">
        <f t="shared" si="107"/>
        <v>0</v>
      </c>
      <c r="DK83" s="21"/>
      <c r="DL83" s="22">
        <f t="shared" si="108"/>
        <v>1</v>
      </c>
      <c r="DM83" s="21">
        <f t="shared" si="29"/>
        <v>94.177624390243878</v>
      </c>
      <c r="DN83" s="22">
        <f t="shared" si="153"/>
        <v>1</v>
      </c>
      <c r="DO83" s="21">
        <f t="shared" si="30"/>
        <v>4.9567170731707311</v>
      </c>
      <c r="DP83" s="21">
        <f t="shared" si="109"/>
        <v>99.134341463414614</v>
      </c>
      <c r="DQ83" s="21">
        <f t="shared" si="110"/>
        <v>0</v>
      </c>
      <c r="DR83" s="21">
        <f t="shared" si="111"/>
        <v>0</v>
      </c>
      <c r="DS83" s="21"/>
      <c r="DT83" s="22">
        <f t="shared" si="112"/>
        <v>1</v>
      </c>
      <c r="DU83" s="21">
        <f t="shared" si="31"/>
        <v>1711.9401498800148</v>
      </c>
      <c r="DV83" s="22">
        <f t="shared" si="154"/>
        <v>1</v>
      </c>
      <c r="DW83" s="21">
        <f t="shared" si="32"/>
        <v>190.21557220889053</v>
      </c>
      <c r="DX83" s="21">
        <f t="shared" si="113"/>
        <v>1902.1557220889053</v>
      </c>
      <c r="DY83" s="21">
        <f t="shared" si="114"/>
        <v>0</v>
      </c>
      <c r="DZ83" s="21">
        <f t="shared" si="115"/>
        <v>0</v>
      </c>
      <c r="EA83" s="21"/>
      <c r="EB83" s="22">
        <f t="shared" si="116"/>
        <v>1</v>
      </c>
      <c r="EC83" s="21">
        <f t="shared" si="33"/>
        <v>1635.0269956687646</v>
      </c>
      <c r="ED83" s="22">
        <f t="shared" si="155"/>
        <v>1</v>
      </c>
      <c r="EE83" s="21">
        <f t="shared" si="34"/>
        <v>86.054052403619195</v>
      </c>
      <c r="EF83" s="21">
        <f t="shared" si="117"/>
        <v>1721.0810480723837</v>
      </c>
      <c r="EG83" s="21">
        <f t="shared" si="118"/>
        <v>0</v>
      </c>
      <c r="EH83" s="21">
        <f t="shared" si="119"/>
        <v>0</v>
      </c>
      <c r="EI83" s="21"/>
      <c r="EJ83" s="22">
        <f t="shared" si="120"/>
        <v>0</v>
      </c>
      <c r="EK83" s="21">
        <f t="shared" si="35"/>
        <v>0</v>
      </c>
      <c r="EL83" s="22">
        <f t="shared" si="156"/>
        <v>0</v>
      </c>
      <c r="EM83" s="21">
        <f t="shared" si="36"/>
        <v>0</v>
      </c>
      <c r="EN83" s="21">
        <f t="shared" si="121"/>
        <v>0</v>
      </c>
      <c r="EO83" s="21">
        <f t="shared" si="122"/>
        <v>134.54081172797009</v>
      </c>
      <c r="EP83" s="21">
        <f t="shared" si="123"/>
        <v>403.62243518391028</v>
      </c>
      <c r="EQ83" s="21"/>
      <c r="ER83" s="22">
        <f t="shared" si="124"/>
        <v>1</v>
      </c>
      <c r="ES83" s="21">
        <f t="shared" si="37"/>
        <v>1037.4172800000001</v>
      </c>
      <c r="ET83" s="22">
        <f t="shared" si="157"/>
        <v>1</v>
      </c>
      <c r="EU83" s="21">
        <f t="shared" si="38"/>
        <v>259.35432000000003</v>
      </c>
      <c r="EV83" s="21">
        <f t="shared" si="125"/>
        <v>1296.7716</v>
      </c>
      <c r="EW83" s="21">
        <f t="shared" si="126"/>
        <v>0</v>
      </c>
      <c r="EX83" s="21">
        <f t="shared" si="127"/>
        <v>0</v>
      </c>
      <c r="EY83" s="21"/>
      <c r="EZ83" s="22">
        <f t="shared" si="128"/>
        <v>1</v>
      </c>
      <c r="FA83" s="21">
        <f t="shared" si="39"/>
        <v>275.80590000000001</v>
      </c>
      <c r="FB83" s="22">
        <f t="shared" si="158"/>
        <v>1</v>
      </c>
      <c r="FC83" s="21">
        <f t="shared" si="40"/>
        <v>14.516100000000002</v>
      </c>
      <c r="FD83" s="21">
        <f t="shared" si="129"/>
        <v>290.322</v>
      </c>
      <c r="FE83" s="21">
        <f t="shared" si="130"/>
        <v>0</v>
      </c>
      <c r="FF83" s="21">
        <f t="shared" si="131"/>
        <v>0</v>
      </c>
      <c r="FG83" s="21"/>
      <c r="FH83" s="22">
        <f t="shared" si="132"/>
        <v>0</v>
      </c>
      <c r="FI83" s="21">
        <f t="shared" si="41"/>
        <v>0</v>
      </c>
      <c r="FJ83" s="22">
        <f t="shared" si="159"/>
        <v>0</v>
      </c>
      <c r="FK83" s="21">
        <f t="shared" si="42"/>
        <v>0</v>
      </c>
      <c r="FL83" s="21">
        <f t="shared" si="133"/>
        <v>0</v>
      </c>
      <c r="FM83" s="21">
        <f t="shared" si="134"/>
        <v>70.161149999999992</v>
      </c>
      <c r="FN83" s="21">
        <f t="shared" si="135"/>
        <v>210.48344999999998</v>
      </c>
      <c r="FO83" s="21"/>
      <c r="FP83" s="21">
        <f t="shared" si="43"/>
        <v>7799.5980844354826</v>
      </c>
      <c r="FQ83" s="21">
        <f t="shared" si="44"/>
        <v>1058.9940686526359</v>
      </c>
      <c r="FR83" s="21">
        <f t="shared" si="136"/>
        <v>8858.5921530881187</v>
      </c>
      <c r="FS83" s="21">
        <f t="shared" si="45"/>
        <v>395.20196172797012</v>
      </c>
      <c r="FT83" s="21">
        <f t="shared" si="46"/>
        <v>3433.5058851839103</v>
      </c>
      <c r="FU83" s="21"/>
      <c r="FV83" s="20">
        <f t="shared" si="137"/>
        <v>711713.32520473783</v>
      </c>
      <c r="FW83" s="20">
        <f t="shared" si="138"/>
        <v>163310.1228120946</v>
      </c>
      <c r="FX83" s="20">
        <f t="shared" si="49"/>
        <v>-1281083.9853685277</v>
      </c>
      <c r="FY83" s="20">
        <f t="shared" si="50"/>
        <v>-107262.86172865385</v>
      </c>
    </row>
    <row r="84" spans="2:181" x14ac:dyDescent="0.25">
      <c r="B84" s="20">
        <v>0.3</v>
      </c>
      <c r="C84" s="20">
        <f t="shared" si="51"/>
        <v>0.50700000000000001</v>
      </c>
      <c r="D84" s="22">
        <f t="shared" si="52"/>
        <v>1</v>
      </c>
      <c r="E84" s="21">
        <f t="shared" si="1"/>
        <v>565.16016000000013</v>
      </c>
      <c r="F84" s="22">
        <f t="shared" si="139"/>
        <v>1</v>
      </c>
      <c r="G84" s="21">
        <f t="shared" si="2"/>
        <v>141.29004000000003</v>
      </c>
      <c r="H84" s="21">
        <f t="shared" si="53"/>
        <v>706.45020000000022</v>
      </c>
      <c r="I84" s="21">
        <f t="shared" si="54"/>
        <v>0</v>
      </c>
      <c r="J84" s="21">
        <f t="shared" si="55"/>
        <v>0</v>
      </c>
      <c r="K84" s="21"/>
      <c r="L84" s="22">
        <f t="shared" si="56"/>
        <v>1</v>
      </c>
      <c r="M84" s="21">
        <f t="shared" si="3"/>
        <v>252.82207499999996</v>
      </c>
      <c r="N84" s="22">
        <f t="shared" si="140"/>
        <v>1</v>
      </c>
      <c r="O84" s="21">
        <f t="shared" si="4"/>
        <v>13.306424999999999</v>
      </c>
      <c r="P84" s="21">
        <f t="shared" si="57"/>
        <v>266.12849999999997</v>
      </c>
      <c r="Q84" s="21">
        <f t="shared" si="58"/>
        <v>0</v>
      </c>
      <c r="R84" s="21">
        <f t="shared" si="59"/>
        <v>0</v>
      </c>
      <c r="S84" s="21"/>
      <c r="T84" s="22">
        <f t="shared" si="60"/>
        <v>1</v>
      </c>
      <c r="U84" s="21">
        <f t="shared" si="5"/>
        <v>209.03184000000002</v>
      </c>
      <c r="V84" s="22">
        <f t="shared" si="141"/>
        <v>1</v>
      </c>
      <c r="W84" s="21">
        <f t="shared" si="6"/>
        <v>52.257960000000004</v>
      </c>
      <c r="X84" s="21">
        <f t="shared" si="61"/>
        <v>261.28980000000001</v>
      </c>
      <c r="Y84" s="21">
        <f t="shared" si="62"/>
        <v>0</v>
      </c>
      <c r="Z84" s="21">
        <f t="shared" si="63"/>
        <v>0</v>
      </c>
      <c r="AA84" s="21"/>
      <c r="AB84" s="22">
        <f t="shared" si="64"/>
        <v>1</v>
      </c>
      <c r="AC84" s="21">
        <f t="shared" si="7"/>
        <v>50.322480000000006</v>
      </c>
      <c r="AD84" s="22">
        <f t="shared" si="142"/>
        <v>1</v>
      </c>
      <c r="AE84" s="21">
        <f t="shared" si="8"/>
        <v>12.580620000000001</v>
      </c>
      <c r="AF84" s="21">
        <f t="shared" si="65"/>
        <v>62.903100000000009</v>
      </c>
      <c r="AG84" s="21">
        <f t="shared" si="66"/>
        <v>0</v>
      </c>
      <c r="AH84" s="21">
        <f t="shared" si="67"/>
        <v>0</v>
      </c>
      <c r="AI84" s="21"/>
      <c r="AJ84" s="22">
        <f t="shared" si="68"/>
        <v>1</v>
      </c>
      <c r="AK84" s="21">
        <f t="shared" si="9"/>
        <v>128.70941999999999</v>
      </c>
      <c r="AL84" s="22">
        <f t="shared" si="143"/>
        <v>1</v>
      </c>
      <c r="AM84" s="21">
        <f t="shared" si="10"/>
        <v>6.7741800000000003</v>
      </c>
      <c r="AN84" s="21">
        <f t="shared" si="69"/>
        <v>135.4836</v>
      </c>
      <c r="AO84" s="21">
        <f t="shared" si="70"/>
        <v>0</v>
      </c>
      <c r="AP84" s="21">
        <f t="shared" si="71"/>
        <v>0</v>
      </c>
      <c r="AQ84" s="21"/>
      <c r="AR84" s="22">
        <f t="shared" si="72"/>
        <v>1</v>
      </c>
      <c r="AS84" s="21">
        <f t="shared" si="11"/>
        <v>298.06392000000005</v>
      </c>
      <c r="AT84" s="22">
        <f t="shared" si="144"/>
        <v>1</v>
      </c>
      <c r="AU84" s="21">
        <f t="shared" si="12"/>
        <v>74.515980000000013</v>
      </c>
      <c r="AV84" s="21">
        <f t="shared" si="73"/>
        <v>372.57990000000007</v>
      </c>
      <c r="AW84" s="21">
        <f t="shared" si="74"/>
        <v>0</v>
      </c>
      <c r="AX84" s="21">
        <f t="shared" si="75"/>
        <v>0</v>
      </c>
      <c r="AY84" s="21"/>
      <c r="AZ84" s="22">
        <f t="shared" si="76"/>
        <v>1</v>
      </c>
      <c r="BA84" s="21">
        <f t="shared" si="13"/>
        <v>206.76591219512193</v>
      </c>
      <c r="BB84" s="22">
        <f t="shared" si="145"/>
        <v>1</v>
      </c>
      <c r="BC84" s="21">
        <f t="shared" si="14"/>
        <v>51.691478048780482</v>
      </c>
      <c r="BD84" s="21">
        <f t="shared" si="77"/>
        <v>258.45739024390241</v>
      </c>
      <c r="BE84" s="21">
        <f t="shared" si="78"/>
        <v>0</v>
      </c>
      <c r="BF84" s="21">
        <f t="shared" si="79"/>
        <v>0</v>
      </c>
      <c r="BG84" s="21"/>
      <c r="BH84" s="22">
        <f t="shared" si="80"/>
        <v>1</v>
      </c>
      <c r="BI84" s="21">
        <f t="shared" si="15"/>
        <v>214.14197926829266</v>
      </c>
      <c r="BJ84" s="22">
        <f t="shared" si="146"/>
        <v>1</v>
      </c>
      <c r="BK84" s="21">
        <f t="shared" si="16"/>
        <v>11.270630487804878</v>
      </c>
      <c r="BL84" s="21">
        <f t="shared" si="81"/>
        <v>225.41260975609754</v>
      </c>
      <c r="BM84" s="21">
        <f t="shared" si="82"/>
        <v>0</v>
      </c>
      <c r="BN84" s="21">
        <f t="shared" si="83"/>
        <v>0</v>
      </c>
      <c r="BO84" s="21"/>
      <c r="BP84" s="22">
        <f t="shared" si="84"/>
        <v>1</v>
      </c>
      <c r="BQ84" s="21">
        <f t="shared" si="17"/>
        <v>79.307473170731697</v>
      </c>
      <c r="BR84" s="22">
        <f t="shared" si="147"/>
        <v>1</v>
      </c>
      <c r="BS84" s="21">
        <f t="shared" si="18"/>
        <v>19.826868292682924</v>
      </c>
      <c r="BT84" s="21">
        <f t="shared" si="85"/>
        <v>99.134341463414614</v>
      </c>
      <c r="BU84" s="21">
        <f t="shared" si="86"/>
        <v>0</v>
      </c>
      <c r="BV84" s="21">
        <f t="shared" si="87"/>
        <v>0</v>
      </c>
      <c r="BW84" s="21"/>
      <c r="BX84" s="22">
        <f t="shared" si="88"/>
        <v>1</v>
      </c>
      <c r="BY84" s="21">
        <f t="shared" si="19"/>
        <v>240.22311793863102</v>
      </c>
      <c r="BZ84" s="22">
        <f t="shared" si="148"/>
        <v>1</v>
      </c>
      <c r="CA84" s="21">
        <f t="shared" si="20"/>
        <v>60.055779484657755</v>
      </c>
      <c r="CB84" s="21">
        <f t="shared" si="89"/>
        <v>300.27889742328875</v>
      </c>
      <c r="CC84" s="21">
        <f t="shared" si="90"/>
        <v>0</v>
      </c>
      <c r="CD84" s="21">
        <f t="shared" si="91"/>
        <v>0</v>
      </c>
      <c r="CE84" s="21"/>
      <c r="CF84" s="22">
        <f t="shared" si="92"/>
        <v>1</v>
      </c>
      <c r="CG84" s="21">
        <f t="shared" si="21"/>
        <v>248.86184079464991</v>
      </c>
      <c r="CH84" s="22">
        <f t="shared" si="149"/>
        <v>1</v>
      </c>
      <c r="CI84" s="21">
        <f t="shared" si="22"/>
        <v>13.097991620771049</v>
      </c>
      <c r="CJ84" s="21">
        <f t="shared" si="93"/>
        <v>261.95983241542098</v>
      </c>
      <c r="CK84" s="21">
        <f t="shared" si="94"/>
        <v>0</v>
      </c>
      <c r="CL84" s="21">
        <f t="shared" si="95"/>
        <v>0</v>
      </c>
      <c r="CM84" s="21"/>
      <c r="CN84" s="22">
        <f t="shared" si="96"/>
        <v>1</v>
      </c>
      <c r="CO84" s="21">
        <f t="shared" si="23"/>
        <v>92.143416129032261</v>
      </c>
      <c r="CP84" s="22">
        <f t="shared" si="150"/>
        <v>1</v>
      </c>
      <c r="CQ84" s="21">
        <f t="shared" si="24"/>
        <v>23.035854032258065</v>
      </c>
      <c r="CR84" s="21">
        <f t="shared" si="97"/>
        <v>115.17927016129033</v>
      </c>
      <c r="CS84" s="21">
        <f t="shared" si="98"/>
        <v>0</v>
      </c>
      <c r="CT84" s="21">
        <f t="shared" si="99"/>
        <v>0</v>
      </c>
      <c r="CU84" s="21"/>
      <c r="CV84" s="22">
        <f t="shared" si="100"/>
        <v>1</v>
      </c>
      <c r="CW84" s="21">
        <f t="shared" si="25"/>
        <v>245.53452073170729</v>
      </c>
      <c r="CX84" s="22">
        <f t="shared" si="151"/>
        <v>1</v>
      </c>
      <c r="CY84" s="21">
        <f t="shared" si="26"/>
        <v>12.92286951219512</v>
      </c>
      <c r="CZ84" s="21">
        <f t="shared" si="101"/>
        <v>258.45739024390241</v>
      </c>
      <c r="DA84" s="21">
        <f t="shared" si="102"/>
        <v>0</v>
      </c>
      <c r="DB84" s="21">
        <f t="shared" si="103"/>
        <v>0</v>
      </c>
      <c r="DC84" s="21"/>
      <c r="DD84" s="22">
        <f t="shared" si="104"/>
        <v>1</v>
      </c>
      <c r="DE84" s="21">
        <f t="shared" si="27"/>
        <v>214.14197926829266</v>
      </c>
      <c r="DF84" s="22">
        <f t="shared" si="152"/>
        <v>1</v>
      </c>
      <c r="DG84" s="21">
        <f t="shared" si="28"/>
        <v>11.270630487804878</v>
      </c>
      <c r="DH84" s="21">
        <f t="shared" si="105"/>
        <v>225.41260975609754</v>
      </c>
      <c r="DI84" s="21">
        <f t="shared" si="106"/>
        <v>0</v>
      </c>
      <c r="DJ84" s="21">
        <f t="shared" si="107"/>
        <v>0</v>
      </c>
      <c r="DK84" s="21"/>
      <c r="DL84" s="22">
        <f t="shared" si="108"/>
        <v>1</v>
      </c>
      <c r="DM84" s="21">
        <f t="shared" si="29"/>
        <v>94.177624390243878</v>
      </c>
      <c r="DN84" s="22">
        <f t="shared" si="153"/>
        <v>1</v>
      </c>
      <c r="DO84" s="21">
        <f t="shared" si="30"/>
        <v>4.9567170731707311</v>
      </c>
      <c r="DP84" s="21">
        <f t="shared" si="109"/>
        <v>99.134341463414614</v>
      </c>
      <c r="DQ84" s="21">
        <f t="shared" si="110"/>
        <v>0</v>
      </c>
      <c r="DR84" s="21">
        <f t="shared" si="111"/>
        <v>0</v>
      </c>
      <c r="DS84" s="21"/>
      <c r="DT84" s="22">
        <f t="shared" si="112"/>
        <v>1</v>
      </c>
      <c r="DU84" s="21">
        <f t="shared" si="31"/>
        <v>1711.9401498800148</v>
      </c>
      <c r="DV84" s="22">
        <f t="shared" si="154"/>
        <v>1</v>
      </c>
      <c r="DW84" s="21">
        <f t="shared" si="32"/>
        <v>190.21557220889053</v>
      </c>
      <c r="DX84" s="21">
        <f t="shared" si="113"/>
        <v>1902.1557220889053</v>
      </c>
      <c r="DY84" s="21">
        <f t="shared" si="114"/>
        <v>0</v>
      </c>
      <c r="DZ84" s="21">
        <f t="shared" si="115"/>
        <v>0</v>
      </c>
      <c r="EA84" s="21"/>
      <c r="EB84" s="22">
        <f t="shared" si="116"/>
        <v>1</v>
      </c>
      <c r="EC84" s="21">
        <f t="shared" si="33"/>
        <v>1635.0269956687646</v>
      </c>
      <c r="ED84" s="22">
        <f t="shared" si="155"/>
        <v>1</v>
      </c>
      <c r="EE84" s="21">
        <f t="shared" si="34"/>
        <v>86.054052403619195</v>
      </c>
      <c r="EF84" s="21">
        <f t="shared" si="117"/>
        <v>1721.0810480723837</v>
      </c>
      <c r="EG84" s="21">
        <f t="shared" si="118"/>
        <v>0</v>
      </c>
      <c r="EH84" s="21">
        <f t="shared" si="119"/>
        <v>0</v>
      </c>
      <c r="EI84" s="21"/>
      <c r="EJ84" s="22">
        <f t="shared" si="120"/>
        <v>0</v>
      </c>
      <c r="EK84" s="21">
        <f t="shared" si="35"/>
        <v>0</v>
      </c>
      <c r="EL84" s="22">
        <f t="shared" si="156"/>
        <v>0</v>
      </c>
      <c r="EM84" s="21">
        <f t="shared" si="36"/>
        <v>0</v>
      </c>
      <c r="EN84" s="21">
        <f t="shared" si="121"/>
        <v>0</v>
      </c>
      <c r="EO84" s="21">
        <f t="shared" si="122"/>
        <v>134.54081172797009</v>
      </c>
      <c r="EP84" s="21">
        <f t="shared" si="123"/>
        <v>403.62243518391028</v>
      </c>
      <c r="EQ84" s="21"/>
      <c r="ER84" s="22">
        <f t="shared" si="124"/>
        <v>1</v>
      </c>
      <c r="ES84" s="21">
        <f t="shared" si="37"/>
        <v>1037.4172800000001</v>
      </c>
      <c r="ET84" s="22">
        <f t="shared" si="157"/>
        <v>1</v>
      </c>
      <c r="EU84" s="21">
        <f t="shared" si="38"/>
        <v>259.35432000000003</v>
      </c>
      <c r="EV84" s="21">
        <f t="shared" si="125"/>
        <v>1296.7716</v>
      </c>
      <c r="EW84" s="21">
        <f t="shared" si="126"/>
        <v>0</v>
      </c>
      <c r="EX84" s="21">
        <f t="shared" si="127"/>
        <v>0</v>
      </c>
      <c r="EY84" s="21"/>
      <c r="EZ84" s="22">
        <f t="shared" si="128"/>
        <v>1</v>
      </c>
      <c r="FA84" s="21">
        <f t="shared" si="39"/>
        <v>275.80590000000001</v>
      </c>
      <c r="FB84" s="22">
        <f t="shared" si="158"/>
        <v>1</v>
      </c>
      <c r="FC84" s="21">
        <f t="shared" si="40"/>
        <v>14.516100000000002</v>
      </c>
      <c r="FD84" s="21">
        <f t="shared" si="129"/>
        <v>290.322</v>
      </c>
      <c r="FE84" s="21">
        <f t="shared" si="130"/>
        <v>0</v>
      </c>
      <c r="FF84" s="21">
        <f t="shared" si="131"/>
        <v>0</v>
      </c>
      <c r="FG84" s="21"/>
      <c r="FH84" s="22">
        <f t="shared" si="132"/>
        <v>0</v>
      </c>
      <c r="FI84" s="21">
        <f t="shared" si="41"/>
        <v>0</v>
      </c>
      <c r="FJ84" s="22">
        <f t="shared" si="159"/>
        <v>0</v>
      </c>
      <c r="FK84" s="21">
        <f t="shared" si="42"/>
        <v>0</v>
      </c>
      <c r="FL84" s="21">
        <f t="shared" si="133"/>
        <v>0</v>
      </c>
      <c r="FM84" s="21">
        <f t="shared" si="134"/>
        <v>70.161149999999992</v>
      </c>
      <c r="FN84" s="21">
        <f t="shared" si="135"/>
        <v>210.48344999999998</v>
      </c>
      <c r="FO84" s="21"/>
      <c r="FP84" s="21">
        <f t="shared" si="43"/>
        <v>7799.5980844354826</v>
      </c>
      <c r="FQ84" s="21">
        <f t="shared" si="44"/>
        <v>1058.9940686526359</v>
      </c>
      <c r="FR84" s="21">
        <f t="shared" si="136"/>
        <v>8858.5921530881187</v>
      </c>
      <c r="FS84" s="21">
        <f t="shared" si="45"/>
        <v>395.20196172797012</v>
      </c>
      <c r="FT84" s="21">
        <f t="shared" si="46"/>
        <v>3433.5058851839103</v>
      </c>
      <c r="FU84" s="21"/>
      <c r="FV84" s="20">
        <f t="shared" si="137"/>
        <v>854055.99024568533</v>
      </c>
      <c r="FW84" s="20">
        <f t="shared" si="138"/>
        <v>195972.14737451353</v>
      </c>
      <c r="FX84" s="20">
        <f t="shared" si="49"/>
        <v>-1138741.3203275804</v>
      </c>
      <c r="FY84" s="20">
        <f t="shared" si="50"/>
        <v>-74600.837166234909</v>
      </c>
    </row>
    <row r="85" spans="2:181" x14ac:dyDescent="0.25">
      <c r="B85" s="20">
        <v>0.35</v>
      </c>
      <c r="C85" s="20">
        <f t="shared" si="51"/>
        <v>0.59149999999999991</v>
      </c>
      <c r="D85" s="22">
        <f t="shared" si="52"/>
        <v>1</v>
      </c>
      <c r="E85" s="21">
        <f t="shared" si="1"/>
        <v>565.16016000000013</v>
      </c>
      <c r="F85" s="22">
        <f t="shared" si="139"/>
        <v>1</v>
      </c>
      <c r="G85" s="21">
        <f t="shared" si="2"/>
        <v>141.29004000000003</v>
      </c>
      <c r="H85" s="21">
        <f t="shared" si="53"/>
        <v>706.45020000000022</v>
      </c>
      <c r="I85" s="21">
        <f t="shared" si="54"/>
        <v>0</v>
      </c>
      <c r="J85" s="21">
        <f t="shared" si="55"/>
        <v>0</v>
      </c>
      <c r="K85" s="21"/>
      <c r="L85" s="22">
        <f t="shared" si="56"/>
        <v>1</v>
      </c>
      <c r="M85" s="21">
        <f t="shared" si="3"/>
        <v>252.82207499999996</v>
      </c>
      <c r="N85" s="22">
        <f t="shared" si="140"/>
        <v>1</v>
      </c>
      <c r="O85" s="21">
        <f t="shared" si="4"/>
        <v>13.306424999999999</v>
      </c>
      <c r="P85" s="21">
        <f t="shared" si="57"/>
        <v>266.12849999999997</v>
      </c>
      <c r="Q85" s="21">
        <f t="shared" si="58"/>
        <v>0</v>
      </c>
      <c r="R85" s="21">
        <f t="shared" si="59"/>
        <v>0</v>
      </c>
      <c r="S85" s="21"/>
      <c r="T85" s="22">
        <f t="shared" si="60"/>
        <v>1</v>
      </c>
      <c r="U85" s="21">
        <f t="shared" si="5"/>
        <v>209.03184000000002</v>
      </c>
      <c r="V85" s="22">
        <f t="shared" si="141"/>
        <v>1</v>
      </c>
      <c r="W85" s="21">
        <f t="shared" si="6"/>
        <v>52.257960000000004</v>
      </c>
      <c r="X85" s="21">
        <f t="shared" si="61"/>
        <v>261.28980000000001</v>
      </c>
      <c r="Y85" s="21">
        <f t="shared" si="62"/>
        <v>0</v>
      </c>
      <c r="Z85" s="21">
        <f t="shared" si="63"/>
        <v>0</v>
      </c>
      <c r="AA85" s="21"/>
      <c r="AB85" s="22">
        <f t="shared" si="64"/>
        <v>1</v>
      </c>
      <c r="AC85" s="21">
        <f t="shared" si="7"/>
        <v>50.322480000000006</v>
      </c>
      <c r="AD85" s="22">
        <f t="shared" si="142"/>
        <v>1</v>
      </c>
      <c r="AE85" s="21">
        <f t="shared" si="8"/>
        <v>12.580620000000001</v>
      </c>
      <c r="AF85" s="21">
        <f t="shared" si="65"/>
        <v>62.903100000000009</v>
      </c>
      <c r="AG85" s="21">
        <f t="shared" si="66"/>
        <v>0</v>
      </c>
      <c r="AH85" s="21">
        <f t="shared" si="67"/>
        <v>0</v>
      </c>
      <c r="AI85" s="21"/>
      <c r="AJ85" s="22">
        <f t="shared" si="68"/>
        <v>1</v>
      </c>
      <c r="AK85" s="21">
        <f t="shared" si="9"/>
        <v>128.70941999999999</v>
      </c>
      <c r="AL85" s="22">
        <f t="shared" si="143"/>
        <v>1</v>
      </c>
      <c r="AM85" s="21">
        <f t="shared" si="10"/>
        <v>6.7741800000000003</v>
      </c>
      <c r="AN85" s="21">
        <f t="shared" si="69"/>
        <v>135.4836</v>
      </c>
      <c r="AO85" s="21">
        <f t="shared" si="70"/>
        <v>0</v>
      </c>
      <c r="AP85" s="21">
        <f t="shared" si="71"/>
        <v>0</v>
      </c>
      <c r="AQ85" s="21"/>
      <c r="AR85" s="22">
        <f t="shared" si="72"/>
        <v>1</v>
      </c>
      <c r="AS85" s="21">
        <f t="shared" si="11"/>
        <v>298.06392000000005</v>
      </c>
      <c r="AT85" s="22">
        <f t="shared" si="144"/>
        <v>1</v>
      </c>
      <c r="AU85" s="21">
        <f t="shared" si="12"/>
        <v>74.515980000000013</v>
      </c>
      <c r="AV85" s="21">
        <f t="shared" si="73"/>
        <v>372.57990000000007</v>
      </c>
      <c r="AW85" s="21">
        <f t="shared" si="74"/>
        <v>0</v>
      </c>
      <c r="AX85" s="21">
        <f t="shared" si="75"/>
        <v>0</v>
      </c>
      <c r="AY85" s="21"/>
      <c r="AZ85" s="22">
        <f t="shared" si="76"/>
        <v>1</v>
      </c>
      <c r="BA85" s="21">
        <f t="shared" si="13"/>
        <v>206.76591219512193</v>
      </c>
      <c r="BB85" s="22">
        <f t="shared" si="145"/>
        <v>1</v>
      </c>
      <c r="BC85" s="21">
        <f t="shared" si="14"/>
        <v>51.691478048780482</v>
      </c>
      <c r="BD85" s="21">
        <f t="shared" si="77"/>
        <v>258.45739024390241</v>
      </c>
      <c r="BE85" s="21">
        <f t="shared" si="78"/>
        <v>0</v>
      </c>
      <c r="BF85" s="21">
        <f t="shared" si="79"/>
        <v>0</v>
      </c>
      <c r="BG85" s="21"/>
      <c r="BH85" s="22">
        <f t="shared" si="80"/>
        <v>1</v>
      </c>
      <c r="BI85" s="21">
        <f t="shared" si="15"/>
        <v>214.14197926829266</v>
      </c>
      <c r="BJ85" s="22">
        <f t="shared" si="146"/>
        <v>1</v>
      </c>
      <c r="BK85" s="21">
        <f t="shared" si="16"/>
        <v>11.270630487804878</v>
      </c>
      <c r="BL85" s="21">
        <f t="shared" si="81"/>
        <v>225.41260975609754</v>
      </c>
      <c r="BM85" s="21">
        <f t="shared" si="82"/>
        <v>0</v>
      </c>
      <c r="BN85" s="21">
        <f t="shared" si="83"/>
        <v>0</v>
      </c>
      <c r="BO85" s="21"/>
      <c r="BP85" s="22">
        <f t="shared" si="84"/>
        <v>1</v>
      </c>
      <c r="BQ85" s="21">
        <f t="shared" si="17"/>
        <v>79.307473170731697</v>
      </c>
      <c r="BR85" s="22">
        <f t="shared" si="147"/>
        <v>1</v>
      </c>
      <c r="BS85" s="21">
        <f t="shared" si="18"/>
        <v>19.826868292682924</v>
      </c>
      <c r="BT85" s="21">
        <f t="shared" si="85"/>
        <v>99.134341463414614</v>
      </c>
      <c r="BU85" s="21">
        <f t="shared" si="86"/>
        <v>0</v>
      </c>
      <c r="BV85" s="21">
        <f t="shared" si="87"/>
        <v>0</v>
      </c>
      <c r="BW85" s="21"/>
      <c r="BX85" s="22">
        <f t="shared" si="88"/>
        <v>1</v>
      </c>
      <c r="BY85" s="21">
        <f t="shared" si="19"/>
        <v>240.22311793863102</v>
      </c>
      <c r="BZ85" s="22">
        <f t="shared" si="148"/>
        <v>1</v>
      </c>
      <c r="CA85" s="21">
        <f t="shared" si="20"/>
        <v>60.055779484657755</v>
      </c>
      <c r="CB85" s="21">
        <f t="shared" si="89"/>
        <v>300.27889742328875</v>
      </c>
      <c r="CC85" s="21">
        <f t="shared" si="90"/>
        <v>0</v>
      </c>
      <c r="CD85" s="21">
        <f t="shared" si="91"/>
        <v>0</v>
      </c>
      <c r="CE85" s="21"/>
      <c r="CF85" s="22">
        <f t="shared" si="92"/>
        <v>1</v>
      </c>
      <c r="CG85" s="21">
        <f t="shared" si="21"/>
        <v>248.86184079464991</v>
      </c>
      <c r="CH85" s="22">
        <f t="shared" si="149"/>
        <v>1</v>
      </c>
      <c r="CI85" s="21">
        <f t="shared" si="22"/>
        <v>13.097991620771049</v>
      </c>
      <c r="CJ85" s="21">
        <f t="shared" si="93"/>
        <v>261.95983241542098</v>
      </c>
      <c r="CK85" s="21">
        <f t="shared" si="94"/>
        <v>0</v>
      </c>
      <c r="CL85" s="21">
        <f t="shared" si="95"/>
        <v>0</v>
      </c>
      <c r="CM85" s="21"/>
      <c r="CN85" s="22">
        <f t="shared" si="96"/>
        <v>1</v>
      </c>
      <c r="CO85" s="21">
        <f t="shared" si="23"/>
        <v>92.143416129032261</v>
      </c>
      <c r="CP85" s="22">
        <f t="shared" si="150"/>
        <v>1</v>
      </c>
      <c r="CQ85" s="21">
        <f t="shared" si="24"/>
        <v>23.035854032258065</v>
      </c>
      <c r="CR85" s="21">
        <f t="shared" si="97"/>
        <v>115.17927016129033</v>
      </c>
      <c r="CS85" s="21">
        <f t="shared" si="98"/>
        <v>0</v>
      </c>
      <c r="CT85" s="21">
        <f t="shared" si="99"/>
        <v>0</v>
      </c>
      <c r="CU85" s="21"/>
      <c r="CV85" s="22">
        <f t="shared" si="100"/>
        <v>1</v>
      </c>
      <c r="CW85" s="21">
        <f t="shared" si="25"/>
        <v>245.53452073170729</v>
      </c>
      <c r="CX85" s="22">
        <f t="shared" si="151"/>
        <v>1</v>
      </c>
      <c r="CY85" s="21">
        <f t="shared" si="26"/>
        <v>12.92286951219512</v>
      </c>
      <c r="CZ85" s="21">
        <f t="shared" si="101"/>
        <v>258.45739024390241</v>
      </c>
      <c r="DA85" s="21">
        <f t="shared" si="102"/>
        <v>0</v>
      </c>
      <c r="DB85" s="21">
        <f t="shared" si="103"/>
        <v>0</v>
      </c>
      <c r="DC85" s="21"/>
      <c r="DD85" s="22">
        <f t="shared" si="104"/>
        <v>1</v>
      </c>
      <c r="DE85" s="21">
        <f t="shared" si="27"/>
        <v>214.14197926829266</v>
      </c>
      <c r="DF85" s="22">
        <f t="shared" si="152"/>
        <v>1</v>
      </c>
      <c r="DG85" s="21">
        <f t="shared" si="28"/>
        <v>11.270630487804878</v>
      </c>
      <c r="DH85" s="21">
        <f t="shared" si="105"/>
        <v>225.41260975609754</v>
      </c>
      <c r="DI85" s="21">
        <f t="shared" si="106"/>
        <v>0</v>
      </c>
      <c r="DJ85" s="21">
        <f t="shared" si="107"/>
        <v>0</v>
      </c>
      <c r="DK85" s="21"/>
      <c r="DL85" s="22">
        <f t="shared" si="108"/>
        <v>1</v>
      </c>
      <c r="DM85" s="21">
        <f t="shared" si="29"/>
        <v>94.177624390243878</v>
      </c>
      <c r="DN85" s="22">
        <f t="shared" si="153"/>
        <v>1</v>
      </c>
      <c r="DO85" s="21">
        <f t="shared" si="30"/>
        <v>4.9567170731707311</v>
      </c>
      <c r="DP85" s="21">
        <f t="shared" si="109"/>
        <v>99.134341463414614</v>
      </c>
      <c r="DQ85" s="21">
        <f t="shared" si="110"/>
        <v>0</v>
      </c>
      <c r="DR85" s="21">
        <f t="shared" si="111"/>
        <v>0</v>
      </c>
      <c r="DS85" s="21"/>
      <c r="DT85" s="22">
        <f t="shared" si="112"/>
        <v>1</v>
      </c>
      <c r="DU85" s="21">
        <f t="shared" si="31"/>
        <v>1711.9401498800148</v>
      </c>
      <c r="DV85" s="22">
        <f t="shared" si="154"/>
        <v>1</v>
      </c>
      <c r="DW85" s="21">
        <f t="shared" si="32"/>
        <v>190.21557220889053</v>
      </c>
      <c r="DX85" s="21">
        <f t="shared" si="113"/>
        <v>1902.1557220889053</v>
      </c>
      <c r="DY85" s="21">
        <f t="shared" si="114"/>
        <v>0</v>
      </c>
      <c r="DZ85" s="21">
        <f t="shared" si="115"/>
        <v>0</v>
      </c>
      <c r="EA85" s="21"/>
      <c r="EB85" s="22">
        <f t="shared" si="116"/>
        <v>1</v>
      </c>
      <c r="EC85" s="21">
        <f t="shared" si="33"/>
        <v>1635.0269956687646</v>
      </c>
      <c r="ED85" s="22">
        <f t="shared" si="155"/>
        <v>1</v>
      </c>
      <c r="EE85" s="21">
        <f t="shared" si="34"/>
        <v>86.054052403619195</v>
      </c>
      <c r="EF85" s="21">
        <f t="shared" si="117"/>
        <v>1721.0810480723837</v>
      </c>
      <c r="EG85" s="21">
        <f t="shared" si="118"/>
        <v>0</v>
      </c>
      <c r="EH85" s="21">
        <f t="shared" si="119"/>
        <v>0</v>
      </c>
      <c r="EI85" s="21"/>
      <c r="EJ85" s="22">
        <f t="shared" si="120"/>
        <v>0</v>
      </c>
      <c r="EK85" s="21">
        <f t="shared" si="35"/>
        <v>0</v>
      </c>
      <c r="EL85" s="22">
        <f t="shared" si="156"/>
        <v>0</v>
      </c>
      <c r="EM85" s="21">
        <f t="shared" si="36"/>
        <v>0</v>
      </c>
      <c r="EN85" s="21">
        <f t="shared" si="121"/>
        <v>0</v>
      </c>
      <c r="EO85" s="21">
        <f t="shared" si="122"/>
        <v>134.54081172797009</v>
      </c>
      <c r="EP85" s="21">
        <f t="shared" si="123"/>
        <v>403.62243518391028</v>
      </c>
      <c r="EQ85" s="21"/>
      <c r="ER85" s="22">
        <f t="shared" si="124"/>
        <v>1</v>
      </c>
      <c r="ES85" s="21">
        <f t="shared" si="37"/>
        <v>1037.4172800000001</v>
      </c>
      <c r="ET85" s="22">
        <f t="shared" si="157"/>
        <v>1</v>
      </c>
      <c r="EU85" s="21">
        <f t="shared" si="38"/>
        <v>259.35432000000003</v>
      </c>
      <c r="EV85" s="21">
        <f t="shared" si="125"/>
        <v>1296.7716</v>
      </c>
      <c r="EW85" s="21">
        <f t="shared" si="126"/>
        <v>0</v>
      </c>
      <c r="EX85" s="21">
        <f t="shared" si="127"/>
        <v>0</v>
      </c>
      <c r="EY85" s="21"/>
      <c r="EZ85" s="22">
        <f t="shared" si="128"/>
        <v>1</v>
      </c>
      <c r="FA85" s="21">
        <f t="shared" si="39"/>
        <v>275.80590000000001</v>
      </c>
      <c r="FB85" s="22">
        <f t="shared" si="158"/>
        <v>1</v>
      </c>
      <c r="FC85" s="21">
        <f t="shared" si="40"/>
        <v>14.516100000000002</v>
      </c>
      <c r="FD85" s="21">
        <f t="shared" si="129"/>
        <v>290.322</v>
      </c>
      <c r="FE85" s="21">
        <f t="shared" si="130"/>
        <v>0</v>
      </c>
      <c r="FF85" s="21">
        <f t="shared" si="131"/>
        <v>0</v>
      </c>
      <c r="FG85" s="21"/>
      <c r="FH85" s="22">
        <f t="shared" si="132"/>
        <v>0</v>
      </c>
      <c r="FI85" s="21">
        <f t="shared" si="41"/>
        <v>0</v>
      </c>
      <c r="FJ85" s="22">
        <f t="shared" si="159"/>
        <v>0</v>
      </c>
      <c r="FK85" s="21">
        <f t="shared" si="42"/>
        <v>0</v>
      </c>
      <c r="FL85" s="21">
        <f t="shared" si="133"/>
        <v>0</v>
      </c>
      <c r="FM85" s="21">
        <f t="shared" si="134"/>
        <v>70.161149999999992</v>
      </c>
      <c r="FN85" s="21">
        <f t="shared" si="135"/>
        <v>210.48344999999998</v>
      </c>
      <c r="FO85" s="21"/>
      <c r="FP85" s="21">
        <f t="shared" si="43"/>
        <v>7799.5980844354826</v>
      </c>
      <c r="FQ85" s="21">
        <f t="shared" si="44"/>
        <v>1058.9940686526359</v>
      </c>
      <c r="FR85" s="21">
        <f t="shared" si="136"/>
        <v>8858.5921530881187</v>
      </c>
      <c r="FS85" s="21">
        <f t="shared" si="45"/>
        <v>395.20196172797012</v>
      </c>
      <c r="FT85" s="21">
        <f t="shared" si="46"/>
        <v>3433.5058851839103</v>
      </c>
      <c r="FU85" s="21"/>
      <c r="FV85" s="20">
        <f t="shared" si="137"/>
        <v>996398.65528663283</v>
      </c>
      <c r="FW85" s="20">
        <f t="shared" si="138"/>
        <v>228634.17193693243</v>
      </c>
      <c r="FX85" s="20">
        <f t="shared" si="49"/>
        <v>-996398.65528663283</v>
      </c>
      <c r="FY85" s="20">
        <f t="shared" si="50"/>
        <v>-41938.812603816026</v>
      </c>
    </row>
    <row r="86" spans="2:181" x14ac:dyDescent="0.25">
      <c r="B86" s="20">
        <v>0.4</v>
      </c>
      <c r="C86" s="20">
        <f t="shared" si="51"/>
        <v>0.67600000000000005</v>
      </c>
      <c r="D86" s="22">
        <f t="shared" si="52"/>
        <v>1</v>
      </c>
      <c r="E86" s="21">
        <f t="shared" si="1"/>
        <v>565.16016000000013</v>
      </c>
      <c r="F86" s="22">
        <f t="shared" si="139"/>
        <v>1</v>
      </c>
      <c r="G86" s="21">
        <f t="shared" si="2"/>
        <v>141.29004000000003</v>
      </c>
      <c r="H86" s="21">
        <f t="shared" si="53"/>
        <v>706.45020000000022</v>
      </c>
      <c r="I86" s="21">
        <f t="shared" si="54"/>
        <v>0</v>
      </c>
      <c r="J86" s="21">
        <f t="shared" si="55"/>
        <v>0</v>
      </c>
      <c r="K86" s="21"/>
      <c r="L86" s="22">
        <f t="shared" si="56"/>
        <v>1</v>
      </c>
      <c r="M86" s="21">
        <f t="shared" si="3"/>
        <v>252.82207499999996</v>
      </c>
      <c r="N86" s="22">
        <f t="shared" si="140"/>
        <v>1</v>
      </c>
      <c r="O86" s="21">
        <f t="shared" si="4"/>
        <v>13.306424999999999</v>
      </c>
      <c r="P86" s="21">
        <f t="shared" si="57"/>
        <v>266.12849999999997</v>
      </c>
      <c r="Q86" s="21">
        <f t="shared" si="58"/>
        <v>0</v>
      </c>
      <c r="R86" s="21">
        <f t="shared" si="59"/>
        <v>0</v>
      </c>
      <c r="S86" s="21"/>
      <c r="T86" s="22">
        <f t="shared" si="60"/>
        <v>1</v>
      </c>
      <c r="U86" s="21">
        <f t="shared" si="5"/>
        <v>209.03184000000002</v>
      </c>
      <c r="V86" s="22">
        <f t="shared" si="141"/>
        <v>1</v>
      </c>
      <c r="W86" s="21">
        <f t="shared" si="6"/>
        <v>52.257960000000004</v>
      </c>
      <c r="X86" s="21">
        <f t="shared" si="61"/>
        <v>261.28980000000001</v>
      </c>
      <c r="Y86" s="21">
        <f t="shared" si="62"/>
        <v>0</v>
      </c>
      <c r="Z86" s="21">
        <f t="shared" si="63"/>
        <v>0</v>
      </c>
      <c r="AA86" s="21"/>
      <c r="AB86" s="22">
        <f t="shared" si="64"/>
        <v>1</v>
      </c>
      <c r="AC86" s="21">
        <f t="shared" si="7"/>
        <v>50.322480000000006</v>
      </c>
      <c r="AD86" s="22">
        <f t="shared" si="142"/>
        <v>1</v>
      </c>
      <c r="AE86" s="21">
        <f t="shared" si="8"/>
        <v>12.580620000000001</v>
      </c>
      <c r="AF86" s="21">
        <f t="shared" si="65"/>
        <v>62.903100000000009</v>
      </c>
      <c r="AG86" s="21">
        <f t="shared" si="66"/>
        <v>0</v>
      </c>
      <c r="AH86" s="21">
        <f t="shared" si="67"/>
        <v>0</v>
      </c>
      <c r="AI86" s="21"/>
      <c r="AJ86" s="22">
        <f t="shared" si="68"/>
        <v>1</v>
      </c>
      <c r="AK86" s="21">
        <f t="shared" si="9"/>
        <v>128.70941999999999</v>
      </c>
      <c r="AL86" s="22">
        <f t="shared" si="143"/>
        <v>1</v>
      </c>
      <c r="AM86" s="21">
        <f t="shared" si="10"/>
        <v>6.7741800000000003</v>
      </c>
      <c r="AN86" s="21">
        <f t="shared" si="69"/>
        <v>135.4836</v>
      </c>
      <c r="AO86" s="21">
        <f t="shared" si="70"/>
        <v>0</v>
      </c>
      <c r="AP86" s="21">
        <f t="shared" si="71"/>
        <v>0</v>
      </c>
      <c r="AQ86" s="21"/>
      <c r="AR86" s="22">
        <f t="shared" si="72"/>
        <v>1</v>
      </c>
      <c r="AS86" s="21">
        <f t="shared" si="11"/>
        <v>298.06392000000005</v>
      </c>
      <c r="AT86" s="22">
        <f t="shared" si="144"/>
        <v>1</v>
      </c>
      <c r="AU86" s="21">
        <f t="shared" si="12"/>
        <v>74.515980000000013</v>
      </c>
      <c r="AV86" s="21">
        <f t="shared" si="73"/>
        <v>372.57990000000007</v>
      </c>
      <c r="AW86" s="21">
        <f t="shared" si="74"/>
        <v>0</v>
      </c>
      <c r="AX86" s="21">
        <f t="shared" si="75"/>
        <v>0</v>
      </c>
      <c r="AY86" s="21"/>
      <c r="AZ86" s="22">
        <f t="shared" si="76"/>
        <v>1</v>
      </c>
      <c r="BA86" s="21">
        <f t="shared" si="13"/>
        <v>206.76591219512193</v>
      </c>
      <c r="BB86" s="22">
        <f t="shared" si="145"/>
        <v>1</v>
      </c>
      <c r="BC86" s="21">
        <f t="shared" si="14"/>
        <v>51.691478048780482</v>
      </c>
      <c r="BD86" s="21">
        <f t="shared" si="77"/>
        <v>258.45739024390241</v>
      </c>
      <c r="BE86" s="21">
        <f t="shared" si="78"/>
        <v>0</v>
      </c>
      <c r="BF86" s="21">
        <f t="shared" si="79"/>
        <v>0</v>
      </c>
      <c r="BG86" s="21"/>
      <c r="BH86" s="22">
        <f t="shared" si="80"/>
        <v>1</v>
      </c>
      <c r="BI86" s="21">
        <f t="shared" si="15"/>
        <v>214.14197926829266</v>
      </c>
      <c r="BJ86" s="22">
        <f t="shared" si="146"/>
        <v>1</v>
      </c>
      <c r="BK86" s="21">
        <f t="shared" si="16"/>
        <v>11.270630487804878</v>
      </c>
      <c r="BL86" s="21">
        <f t="shared" si="81"/>
        <v>225.41260975609754</v>
      </c>
      <c r="BM86" s="21">
        <f t="shared" si="82"/>
        <v>0</v>
      </c>
      <c r="BN86" s="21">
        <f t="shared" si="83"/>
        <v>0</v>
      </c>
      <c r="BO86" s="21"/>
      <c r="BP86" s="22">
        <f t="shared" si="84"/>
        <v>1</v>
      </c>
      <c r="BQ86" s="21">
        <f t="shared" si="17"/>
        <v>79.307473170731697</v>
      </c>
      <c r="BR86" s="22">
        <f t="shared" si="147"/>
        <v>1</v>
      </c>
      <c r="BS86" s="21">
        <f t="shared" si="18"/>
        <v>19.826868292682924</v>
      </c>
      <c r="BT86" s="21">
        <f t="shared" si="85"/>
        <v>99.134341463414614</v>
      </c>
      <c r="BU86" s="21">
        <f t="shared" si="86"/>
        <v>0</v>
      </c>
      <c r="BV86" s="21">
        <f t="shared" si="87"/>
        <v>0</v>
      </c>
      <c r="BW86" s="21"/>
      <c r="BX86" s="22">
        <f t="shared" si="88"/>
        <v>1</v>
      </c>
      <c r="BY86" s="21">
        <f t="shared" si="19"/>
        <v>240.22311793863102</v>
      </c>
      <c r="BZ86" s="22">
        <f t="shared" si="148"/>
        <v>1</v>
      </c>
      <c r="CA86" s="21">
        <f t="shared" si="20"/>
        <v>60.055779484657755</v>
      </c>
      <c r="CB86" s="21">
        <f t="shared" si="89"/>
        <v>300.27889742328875</v>
      </c>
      <c r="CC86" s="21">
        <f t="shared" si="90"/>
        <v>0</v>
      </c>
      <c r="CD86" s="21">
        <f t="shared" si="91"/>
        <v>0</v>
      </c>
      <c r="CE86" s="21"/>
      <c r="CF86" s="22">
        <f t="shared" si="92"/>
        <v>1</v>
      </c>
      <c r="CG86" s="21">
        <f t="shared" si="21"/>
        <v>248.86184079464991</v>
      </c>
      <c r="CH86" s="22">
        <f t="shared" si="149"/>
        <v>1</v>
      </c>
      <c r="CI86" s="21">
        <f t="shared" si="22"/>
        <v>13.097991620771049</v>
      </c>
      <c r="CJ86" s="21">
        <f t="shared" si="93"/>
        <v>261.95983241542098</v>
      </c>
      <c r="CK86" s="21">
        <f t="shared" si="94"/>
        <v>0</v>
      </c>
      <c r="CL86" s="21">
        <f t="shared" si="95"/>
        <v>0</v>
      </c>
      <c r="CM86" s="21"/>
      <c r="CN86" s="22">
        <f t="shared" si="96"/>
        <v>1</v>
      </c>
      <c r="CO86" s="21">
        <f t="shared" si="23"/>
        <v>92.143416129032261</v>
      </c>
      <c r="CP86" s="22">
        <f t="shared" si="150"/>
        <v>1</v>
      </c>
      <c r="CQ86" s="21">
        <f t="shared" si="24"/>
        <v>23.035854032258065</v>
      </c>
      <c r="CR86" s="21">
        <f t="shared" si="97"/>
        <v>115.17927016129033</v>
      </c>
      <c r="CS86" s="21">
        <f t="shared" si="98"/>
        <v>0</v>
      </c>
      <c r="CT86" s="21">
        <f t="shared" si="99"/>
        <v>0</v>
      </c>
      <c r="CU86" s="21"/>
      <c r="CV86" s="22">
        <f t="shared" si="100"/>
        <v>1</v>
      </c>
      <c r="CW86" s="21">
        <f t="shared" si="25"/>
        <v>245.53452073170729</v>
      </c>
      <c r="CX86" s="22">
        <f t="shared" si="151"/>
        <v>1</v>
      </c>
      <c r="CY86" s="21">
        <f t="shared" si="26"/>
        <v>12.92286951219512</v>
      </c>
      <c r="CZ86" s="21">
        <f t="shared" si="101"/>
        <v>258.45739024390241</v>
      </c>
      <c r="DA86" s="21">
        <f t="shared" si="102"/>
        <v>0</v>
      </c>
      <c r="DB86" s="21">
        <f t="shared" si="103"/>
        <v>0</v>
      </c>
      <c r="DC86" s="21"/>
      <c r="DD86" s="22">
        <f t="shared" si="104"/>
        <v>1</v>
      </c>
      <c r="DE86" s="21">
        <f t="shared" si="27"/>
        <v>214.14197926829266</v>
      </c>
      <c r="DF86" s="22">
        <f t="shared" si="152"/>
        <v>1</v>
      </c>
      <c r="DG86" s="21">
        <f t="shared" si="28"/>
        <v>11.270630487804878</v>
      </c>
      <c r="DH86" s="21">
        <f t="shared" si="105"/>
        <v>225.41260975609754</v>
      </c>
      <c r="DI86" s="21">
        <f t="shared" si="106"/>
        <v>0</v>
      </c>
      <c r="DJ86" s="21">
        <f t="shared" si="107"/>
        <v>0</v>
      </c>
      <c r="DK86" s="21"/>
      <c r="DL86" s="22">
        <f t="shared" si="108"/>
        <v>1</v>
      </c>
      <c r="DM86" s="21">
        <f t="shared" si="29"/>
        <v>94.177624390243878</v>
      </c>
      <c r="DN86" s="22">
        <f t="shared" si="153"/>
        <v>1</v>
      </c>
      <c r="DO86" s="21">
        <f t="shared" si="30"/>
        <v>4.9567170731707311</v>
      </c>
      <c r="DP86" s="21">
        <f t="shared" si="109"/>
        <v>99.134341463414614</v>
      </c>
      <c r="DQ86" s="21">
        <f t="shared" si="110"/>
        <v>0</v>
      </c>
      <c r="DR86" s="21">
        <f t="shared" si="111"/>
        <v>0</v>
      </c>
      <c r="DS86" s="21"/>
      <c r="DT86" s="22">
        <f t="shared" si="112"/>
        <v>1</v>
      </c>
      <c r="DU86" s="21">
        <f t="shared" si="31"/>
        <v>1711.9401498800148</v>
      </c>
      <c r="DV86" s="22">
        <f t="shared" si="154"/>
        <v>1</v>
      </c>
      <c r="DW86" s="21">
        <f t="shared" si="32"/>
        <v>190.21557220889053</v>
      </c>
      <c r="DX86" s="21">
        <f t="shared" si="113"/>
        <v>1902.1557220889053</v>
      </c>
      <c r="DY86" s="21">
        <f t="shared" si="114"/>
        <v>0</v>
      </c>
      <c r="DZ86" s="21">
        <f t="shared" si="115"/>
        <v>0</v>
      </c>
      <c r="EA86" s="21"/>
      <c r="EB86" s="22">
        <f t="shared" si="116"/>
        <v>1</v>
      </c>
      <c r="EC86" s="21">
        <f t="shared" si="33"/>
        <v>1635.0269956687646</v>
      </c>
      <c r="ED86" s="22">
        <f t="shared" si="155"/>
        <v>1</v>
      </c>
      <c r="EE86" s="21">
        <f t="shared" si="34"/>
        <v>86.054052403619195</v>
      </c>
      <c r="EF86" s="21">
        <f t="shared" si="117"/>
        <v>1721.0810480723837</v>
      </c>
      <c r="EG86" s="21">
        <f t="shared" si="118"/>
        <v>0</v>
      </c>
      <c r="EH86" s="21">
        <f t="shared" si="119"/>
        <v>0</v>
      </c>
      <c r="EI86" s="21"/>
      <c r="EJ86" s="22">
        <f t="shared" si="120"/>
        <v>0</v>
      </c>
      <c r="EK86" s="21">
        <f t="shared" si="35"/>
        <v>0</v>
      </c>
      <c r="EL86" s="22">
        <f t="shared" si="156"/>
        <v>0</v>
      </c>
      <c r="EM86" s="21">
        <f t="shared" si="36"/>
        <v>0</v>
      </c>
      <c r="EN86" s="21">
        <f t="shared" si="121"/>
        <v>0</v>
      </c>
      <c r="EO86" s="21">
        <f t="shared" si="122"/>
        <v>134.54081172797009</v>
      </c>
      <c r="EP86" s="21">
        <f t="shared" si="123"/>
        <v>403.62243518391028</v>
      </c>
      <c r="EQ86" s="21"/>
      <c r="ER86" s="22">
        <f t="shared" si="124"/>
        <v>1</v>
      </c>
      <c r="ES86" s="21">
        <f t="shared" si="37"/>
        <v>1037.4172800000001</v>
      </c>
      <c r="ET86" s="22">
        <f t="shared" si="157"/>
        <v>1</v>
      </c>
      <c r="EU86" s="21">
        <f t="shared" si="38"/>
        <v>259.35432000000003</v>
      </c>
      <c r="EV86" s="21">
        <f t="shared" si="125"/>
        <v>1296.7716</v>
      </c>
      <c r="EW86" s="21">
        <f t="shared" si="126"/>
        <v>0</v>
      </c>
      <c r="EX86" s="21">
        <f t="shared" si="127"/>
        <v>0</v>
      </c>
      <c r="EY86" s="21"/>
      <c r="EZ86" s="22">
        <f t="shared" si="128"/>
        <v>1</v>
      </c>
      <c r="FA86" s="21">
        <f t="shared" si="39"/>
        <v>275.80590000000001</v>
      </c>
      <c r="FB86" s="22">
        <f t="shared" si="158"/>
        <v>1</v>
      </c>
      <c r="FC86" s="21">
        <f t="shared" si="40"/>
        <v>14.516100000000002</v>
      </c>
      <c r="FD86" s="21">
        <f t="shared" si="129"/>
        <v>290.322</v>
      </c>
      <c r="FE86" s="21">
        <f t="shared" si="130"/>
        <v>0</v>
      </c>
      <c r="FF86" s="21">
        <f t="shared" si="131"/>
        <v>0</v>
      </c>
      <c r="FG86" s="21"/>
      <c r="FH86" s="22">
        <f t="shared" si="132"/>
        <v>0</v>
      </c>
      <c r="FI86" s="21">
        <f t="shared" si="41"/>
        <v>0</v>
      </c>
      <c r="FJ86" s="22">
        <f t="shared" si="159"/>
        <v>0</v>
      </c>
      <c r="FK86" s="21">
        <f t="shared" si="42"/>
        <v>0</v>
      </c>
      <c r="FL86" s="21">
        <f t="shared" si="133"/>
        <v>0</v>
      </c>
      <c r="FM86" s="21">
        <f t="shared" si="134"/>
        <v>70.161149999999992</v>
      </c>
      <c r="FN86" s="21">
        <f t="shared" si="135"/>
        <v>210.48344999999998</v>
      </c>
      <c r="FO86" s="21"/>
      <c r="FP86" s="21">
        <f t="shared" si="43"/>
        <v>7799.5980844354826</v>
      </c>
      <c r="FQ86" s="21">
        <f t="shared" si="44"/>
        <v>1058.9940686526359</v>
      </c>
      <c r="FR86" s="21">
        <f t="shared" si="136"/>
        <v>8858.5921530881187</v>
      </c>
      <c r="FS86" s="21">
        <f t="shared" si="45"/>
        <v>395.20196172797012</v>
      </c>
      <c r="FT86" s="21">
        <f t="shared" si="46"/>
        <v>3433.5058851839103</v>
      </c>
      <c r="FU86" s="21"/>
      <c r="FV86" s="20">
        <f t="shared" si="137"/>
        <v>1138741.3203275804</v>
      </c>
      <c r="FW86" s="20">
        <f t="shared" si="138"/>
        <v>261296.19649935138</v>
      </c>
      <c r="FX86" s="20">
        <f t="shared" si="49"/>
        <v>-854055.9902456851</v>
      </c>
      <c r="FY86" s="20">
        <f t="shared" si="50"/>
        <v>-9276.7880413970561</v>
      </c>
    </row>
    <row r="87" spans="2:181" x14ac:dyDescent="0.25">
      <c r="B87" s="20">
        <v>0.45</v>
      </c>
      <c r="C87" s="20">
        <f t="shared" si="51"/>
        <v>0.76049999999999995</v>
      </c>
      <c r="D87" s="22">
        <f t="shared" si="52"/>
        <v>1</v>
      </c>
      <c r="E87" s="21">
        <f t="shared" si="1"/>
        <v>565.16016000000013</v>
      </c>
      <c r="F87" s="22">
        <f t="shared" si="139"/>
        <v>1</v>
      </c>
      <c r="G87" s="21">
        <f t="shared" si="2"/>
        <v>141.29004000000003</v>
      </c>
      <c r="H87" s="21">
        <f t="shared" si="53"/>
        <v>706.45020000000022</v>
      </c>
      <c r="I87" s="21">
        <f t="shared" si="54"/>
        <v>0</v>
      </c>
      <c r="J87" s="21">
        <f t="shared" si="55"/>
        <v>0</v>
      </c>
      <c r="K87" s="21"/>
      <c r="L87" s="22">
        <f t="shared" si="56"/>
        <v>1</v>
      </c>
      <c r="M87" s="21">
        <f t="shared" si="3"/>
        <v>252.82207499999996</v>
      </c>
      <c r="N87" s="22">
        <f t="shared" si="140"/>
        <v>1</v>
      </c>
      <c r="O87" s="21">
        <f t="shared" si="4"/>
        <v>13.306424999999999</v>
      </c>
      <c r="P87" s="21">
        <f t="shared" si="57"/>
        <v>266.12849999999997</v>
      </c>
      <c r="Q87" s="21">
        <f t="shared" si="58"/>
        <v>0</v>
      </c>
      <c r="R87" s="21">
        <f t="shared" si="59"/>
        <v>0</v>
      </c>
      <c r="S87" s="21"/>
      <c r="T87" s="22">
        <f t="shared" si="60"/>
        <v>1</v>
      </c>
      <c r="U87" s="21">
        <f t="shared" si="5"/>
        <v>209.03184000000002</v>
      </c>
      <c r="V87" s="22">
        <f t="shared" si="141"/>
        <v>1</v>
      </c>
      <c r="W87" s="21">
        <f t="shared" si="6"/>
        <v>52.257960000000004</v>
      </c>
      <c r="X87" s="21">
        <f t="shared" si="61"/>
        <v>261.28980000000001</v>
      </c>
      <c r="Y87" s="21">
        <f t="shared" si="62"/>
        <v>0</v>
      </c>
      <c r="Z87" s="21">
        <f t="shared" si="63"/>
        <v>0</v>
      </c>
      <c r="AA87" s="21"/>
      <c r="AB87" s="22">
        <f t="shared" si="64"/>
        <v>1</v>
      </c>
      <c r="AC87" s="21">
        <f t="shared" si="7"/>
        <v>50.322480000000006</v>
      </c>
      <c r="AD87" s="22">
        <f t="shared" si="142"/>
        <v>1</v>
      </c>
      <c r="AE87" s="21">
        <f t="shared" si="8"/>
        <v>12.580620000000001</v>
      </c>
      <c r="AF87" s="21">
        <f t="shared" si="65"/>
        <v>62.903100000000009</v>
      </c>
      <c r="AG87" s="21">
        <f t="shared" si="66"/>
        <v>0</v>
      </c>
      <c r="AH87" s="21">
        <f t="shared" si="67"/>
        <v>0</v>
      </c>
      <c r="AI87" s="21"/>
      <c r="AJ87" s="22">
        <f t="shared" si="68"/>
        <v>1</v>
      </c>
      <c r="AK87" s="21">
        <f t="shared" si="9"/>
        <v>128.70941999999999</v>
      </c>
      <c r="AL87" s="22">
        <f t="shared" si="143"/>
        <v>1</v>
      </c>
      <c r="AM87" s="21">
        <f t="shared" si="10"/>
        <v>6.7741800000000003</v>
      </c>
      <c r="AN87" s="21">
        <f t="shared" si="69"/>
        <v>135.4836</v>
      </c>
      <c r="AO87" s="21">
        <f t="shared" si="70"/>
        <v>0</v>
      </c>
      <c r="AP87" s="21">
        <f t="shared" si="71"/>
        <v>0</v>
      </c>
      <c r="AQ87" s="21"/>
      <c r="AR87" s="22">
        <f t="shared" si="72"/>
        <v>1</v>
      </c>
      <c r="AS87" s="21">
        <f t="shared" si="11"/>
        <v>298.06392000000005</v>
      </c>
      <c r="AT87" s="22">
        <f t="shared" si="144"/>
        <v>1</v>
      </c>
      <c r="AU87" s="21">
        <f t="shared" si="12"/>
        <v>74.515980000000013</v>
      </c>
      <c r="AV87" s="21">
        <f t="shared" si="73"/>
        <v>372.57990000000007</v>
      </c>
      <c r="AW87" s="21">
        <f t="shared" si="74"/>
        <v>0</v>
      </c>
      <c r="AX87" s="21">
        <f t="shared" si="75"/>
        <v>0</v>
      </c>
      <c r="AY87" s="21"/>
      <c r="AZ87" s="22">
        <f t="shared" si="76"/>
        <v>1</v>
      </c>
      <c r="BA87" s="21">
        <f t="shared" si="13"/>
        <v>206.76591219512193</v>
      </c>
      <c r="BB87" s="22">
        <f t="shared" si="145"/>
        <v>1</v>
      </c>
      <c r="BC87" s="21">
        <f t="shared" si="14"/>
        <v>51.691478048780482</v>
      </c>
      <c r="BD87" s="21">
        <f t="shared" si="77"/>
        <v>258.45739024390241</v>
      </c>
      <c r="BE87" s="21">
        <f t="shared" si="78"/>
        <v>0</v>
      </c>
      <c r="BF87" s="21">
        <f t="shared" si="79"/>
        <v>0</v>
      </c>
      <c r="BG87" s="21"/>
      <c r="BH87" s="22">
        <f t="shared" si="80"/>
        <v>1</v>
      </c>
      <c r="BI87" s="21">
        <f t="shared" si="15"/>
        <v>214.14197926829266</v>
      </c>
      <c r="BJ87" s="22">
        <f t="shared" si="146"/>
        <v>1</v>
      </c>
      <c r="BK87" s="21">
        <f t="shared" si="16"/>
        <v>11.270630487804878</v>
      </c>
      <c r="BL87" s="21">
        <f t="shared" si="81"/>
        <v>225.41260975609754</v>
      </c>
      <c r="BM87" s="21">
        <f t="shared" si="82"/>
        <v>0</v>
      </c>
      <c r="BN87" s="21">
        <f t="shared" si="83"/>
        <v>0</v>
      </c>
      <c r="BO87" s="21"/>
      <c r="BP87" s="22">
        <f t="shared" si="84"/>
        <v>1</v>
      </c>
      <c r="BQ87" s="21">
        <f t="shared" si="17"/>
        <v>79.307473170731697</v>
      </c>
      <c r="BR87" s="22">
        <f t="shared" si="147"/>
        <v>1</v>
      </c>
      <c r="BS87" s="21">
        <f t="shared" si="18"/>
        <v>19.826868292682924</v>
      </c>
      <c r="BT87" s="21">
        <f t="shared" si="85"/>
        <v>99.134341463414614</v>
      </c>
      <c r="BU87" s="21">
        <f t="shared" si="86"/>
        <v>0</v>
      </c>
      <c r="BV87" s="21">
        <f t="shared" si="87"/>
        <v>0</v>
      </c>
      <c r="BW87" s="21"/>
      <c r="BX87" s="22">
        <f t="shared" si="88"/>
        <v>1</v>
      </c>
      <c r="BY87" s="21">
        <f t="shared" si="19"/>
        <v>240.22311793863102</v>
      </c>
      <c r="BZ87" s="22">
        <f t="shared" si="148"/>
        <v>1</v>
      </c>
      <c r="CA87" s="21">
        <f t="shared" si="20"/>
        <v>60.055779484657755</v>
      </c>
      <c r="CB87" s="21">
        <f t="shared" si="89"/>
        <v>300.27889742328875</v>
      </c>
      <c r="CC87" s="21">
        <f t="shared" si="90"/>
        <v>0</v>
      </c>
      <c r="CD87" s="21">
        <f t="shared" si="91"/>
        <v>0</v>
      </c>
      <c r="CE87" s="21"/>
      <c r="CF87" s="22">
        <f t="shared" si="92"/>
        <v>1</v>
      </c>
      <c r="CG87" s="21">
        <f t="shared" si="21"/>
        <v>248.86184079464991</v>
      </c>
      <c r="CH87" s="22">
        <f t="shared" si="149"/>
        <v>1</v>
      </c>
      <c r="CI87" s="21">
        <f t="shared" si="22"/>
        <v>13.097991620771049</v>
      </c>
      <c r="CJ87" s="21">
        <f t="shared" si="93"/>
        <v>261.95983241542098</v>
      </c>
      <c r="CK87" s="21">
        <f t="shared" si="94"/>
        <v>0</v>
      </c>
      <c r="CL87" s="21">
        <f t="shared" si="95"/>
        <v>0</v>
      </c>
      <c r="CM87" s="21"/>
      <c r="CN87" s="22">
        <f t="shared" si="96"/>
        <v>1</v>
      </c>
      <c r="CO87" s="21">
        <f t="shared" si="23"/>
        <v>92.143416129032261</v>
      </c>
      <c r="CP87" s="22">
        <f t="shared" si="150"/>
        <v>1</v>
      </c>
      <c r="CQ87" s="21">
        <f t="shared" si="24"/>
        <v>23.035854032258065</v>
      </c>
      <c r="CR87" s="21">
        <f t="shared" si="97"/>
        <v>115.17927016129033</v>
      </c>
      <c r="CS87" s="21">
        <f t="shared" si="98"/>
        <v>0</v>
      </c>
      <c r="CT87" s="21">
        <f t="shared" si="99"/>
        <v>0</v>
      </c>
      <c r="CU87" s="21"/>
      <c r="CV87" s="22">
        <f t="shared" si="100"/>
        <v>1</v>
      </c>
      <c r="CW87" s="21">
        <f t="shared" si="25"/>
        <v>245.53452073170729</v>
      </c>
      <c r="CX87" s="22">
        <f t="shared" si="151"/>
        <v>1</v>
      </c>
      <c r="CY87" s="21">
        <f t="shared" si="26"/>
        <v>12.92286951219512</v>
      </c>
      <c r="CZ87" s="21">
        <f t="shared" si="101"/>
        <v>258.45739024390241</v>
      </c>
      <c r="DA87" s="21">
        <f t="shared" si="102"/>
        <v>0</v>
      </c>
      <c r="DB87" s="21">
        <f t="shared" si="103"/>
        <v>0</v>
      </c>
      <c r="DC87" s="21"/>
      <c r="DD87" s="22">
        <f t="shared" si="104"/>
        <v>1</v>
      </c>
      <c r="DE87" s="21">
        <f t="shared" si="27"/>
        <v>214.14197926829266</v>
      </c>
      <c r="DF87" s="22">
        <f t="shared" si="152"/>
        <v>1</v>
      </c>
      <c r="DG87" s="21">
        <f t="shared" si="28"/>
        <v>11.270630487804878</v>
      </c>
      <c r="DH87" s="21">
        <f t="shared" si="105"/>
        <v>225.41260975609754</v>
      </c>
      <c r="DI87" s="21">
        <f t="shared" si="106"/>
        <v>0</v>
      </c>
      <c r="DJ87" s="21">
        <f t="shared" si="107"/>
        <v>0</v>
      </c>
      <c r="DK87" s="21"/>
      <c r="DL87" s="22">
        <f t="shared" si="108"/>
        <v>1</v>
      </c>
      <c r="DM87" s="21">
        <f t="shared" si="29"/>
        <v>94.177624390243878</v>
      </c>
      <c r="DN87" s="22">
        <f t="shared" si="153"/>
        <v>1</v>
      </c>
      <c r="DO87" s="21">
        <f t="shared" si="30"/>
        <v>4.9567170731707311</v>
      </c>
      <c r="DP87" s="21">
        <f t="shared" si="109"/>
        <v>99.134341463414614</v>
      </c>
      <c r="DQ87" s="21">
        <f t="shared" si="110"/>
        <v>0</v>
      </c>
      <c r="DR87" s="21">
        <f t="shared" si="111"/>
        <v>0</v>
      </c>
      <c r="DS87" s="21"/>
      <c r="DT87" s="22">
        <f t="shared" si="112"/>
        <v>1</v>
      </c>
      <c r="DU87" s="21">
        <f t="shared" si="31"/>
        <v>1711.9401498800148</v>
      </c>
      <c r="DV87" s="22">
        <f t="shared" si="154"/>
        <v>1</v>
      </c>
      <c r="DW87" s="21">
        <f t="shared" si="32"/>
        <v>190.21557220889053</v>
      </c>
      <c r="DX87" s="21">
        <f t="shared" si="113"/>
        <v>1902.1557220889053</v>
      </c>
      <c r="DY87" s="21">
        <f t="shared" si="114"/>
        <v>0</v>
      </c>
      <c r="DZ87" s="21">
        <f t="shared" si="115"/>
        <v>0</v>
      </c>
      <c r="EA87" s="21"/>
      <c r="EB87" s="22">
        <f t="shared" si="116"/>
        <v>1</v>
      </c>
      <c r="EC87" s="21">
        <f t="shared" si="33"/>
        <v>1635.0269956687646</v>
      </c>
      <c r="ED87" s="22">
        <f t="shared" si="155"/>
        <v>1</v>
      </c>
      <c r="EE87" s="21">
        <f t="shared" si="34"/>
        <v>86.054052403619195</v>
      </c>
      <c r="EF87" s="21">
        <f t="shared" si="117"/>
        <v>1721.0810480723837</v>
      </c>
      <c r="EG87" s="21">
        <f t="shared" si="118"/>
        <v>0</v>
      </c>
      <c r="EH87" s="21">
        <f t="shared" si="119"/>
        <v>0</v>
      </c>
      <c r="EI87" s="21"/>
      <c r="EJ87" s="22">
        <f t="shared" si="120"/>
        <v>0</v>
      </c>
      <c r="EK87" s="21">
        <f t="shared" si="35"/>
        <v>0</v>
      </c>
      <c r="EL87" s="22">
        <f t="shared" si="156"/>
        <v>0</v>
      </c>
      <c r="EM87" s="21">
        <f t="shared" si="36"/>
        <v>0</v>
      </c>
      <c r="EN87" s="21">
        <f t="shared" si="121"/>
        <v>0</v>
      </c>
      <c r="EO87" s="21">
        <f t="shared" si="122"/>
        <v>134.54081172797009</v>
      </c>
      <c r="EP87" s="21">
        <f t="shared" si="123"/>
        <v>403.62243518391028</v>
      </c>
      <c r="EQ87" s="21"/>
      <c r="ER87" s="22">
        <f t="shared" si="124"/>
        <v>1</v>
      </c>
      <c r="ES87" s="21">
        <f t="shared" si="37"/>
        <v>1037.4172800000001</v>
      </c>
      <c r="ET87" s="22">
        <f t="shared" si="157"/>
        <v>1</v>
      </c>
      <c r="EU87" s="21">
        <f t="shared" si="38"/>
        <v>259.35432000000003</v>
      </c>
      <c r="EV87" s="21">
        <f t="shared" si="125"/>
        <v>1296.7716</v>
      </c>
      <c r="EW87" s="21">
        <f t="shared" si="126"/>
        <v>0</v>
      </c>
      <c r="EX87" s="21">
        <f t="shared" si="127"/>
        <v>0</v>
      </c>
      <c r="EY87" s="21"/>
      <c r="EZ87" s="22">
        <f t="shared" si="128"/>
        <v>1</v>
      </c>
      <c r="FA87" s="21">
        <f t="shared" si="39"/>
        <v>275.80590000000001</v>
      </c>
      <c r="FB87" s="22">
        <f t="shared" si="158"/>
        <v>1</v>
      </c>
      <c r="FC87" s="21">
        <f t="shared" si="40"/>
        <v>14.516100000000002</v>
      </c>
      <c r="FD87" s="21">
        <f t="shared" si="129"/>
        <v>290.322</v>
      </c>
      <c r="FE87" s="21">
        <f t="shared" si="130"/>
        <v>0</v>
      </c>
      <c r="FF87" s="21">
        <f t="shared" si="131"/>
        <v>0</v>
      </c>
      <c r="FG87" s="21"/>
      <c r="FH87" s="22">
        <f t="shared" si="132"/>
        <v>0</v>
      </c>
      <c r="FI87" s="21">
        <f t="shared" si="41"/>
        <v>0</v>
      </c>
      <c r="FJ87" s="22">
        <f t="shared" si="159"/>
        <v>0</v>
      </c>
      <c r="FK87" s="21">
        <f t="shared" si="42"/>
        <v>0</v>
      </c>
      <c r="FL87" s="21">
        <f t="shared" si="133"/>
        <v>0</v>
      </c>
      <c r="FM87" s="21">
        <f t="shared" si="134"/>
        <v>70.161149999999992</v>
      </c>
      <c r="FN87" s="21">
        <f t="shared" si="135"/>
        <v>210.48344999999998</v>
      </c>
      <c r="FO87" s="21"/>
      <c r="FP87" s="21">
        <f t="shared" si="43"/>
        <v>7799.5980844354826</v>
      </c>
      <c r="FQ87" s="21">
        <f t="shared" si="44"/>
        <v>1058.9940686526359</v>
      </c>
      <c r="FR87" s="21">
        <f t="shared" si="136"/>
        <v>8858.5921530881187</v>
      </c>
      <c r="FS87" s="21">
        <f t="shared" si="45"/>
        <v>395.20196172797012</v>
      </c>
      <c r="FT87" s="21">
        <f t="shared" si="46"/>
        <v>3433.5058851839103</v>
      </c>
      <c r="FU87" s="21"/>
      <c r="FV87" s="20">
        <f t="shared" si="137"/>
        <v>1281083.9853685279</v>
      </c>
      <c r="FW87" s="20">
        <f t="shared" si="138"/>
        <v>293958.22106177028</v>
      </c>
      <c r="FX87" s="20">
        <f t="shared" si="49"/>
        <v>-711713.32520473772</v>
      </c>
      <c r="FY87" s="20">
        <f t="shared" si="50"/>
        <v>23385.23652102183</v>
      </c>
    </row>
    <row r="88" spans="2:181" x14ac:dyDescent="0.25">
      <c r="B88" s="20">
        <v>0.5</v>
      </c>
      <c r="C88" s="20">
        <f t="shared" si="51"/>
        <v>0.84499999999999997</v>
      </c>
      <c r="D88" s="22">
        <f t="shared" si="52"/>
        <v>1</v>
      </c>
      <c r="E88" s="21">
        <f t="shared" si="1"/>
        <v>565.16016000000013</v>
      </c>
      <c r="F88" s="22">
        <f t="shared" si="139"/>
        <v>1</v>
      </c>
      <c r="G88" s="21">
        <f t="shared" si="2"/>
        <v>141.29004000000003</v>
      </c>
      <c r="H88" s="21">
        <f t="shared" si="53"/>
        <v>706.45020000000022</v>
      </c>
      <c r="I88" s="21">
        <f t="shared" si="54"/>
        <v>0</v>
      </c>
      <c r="J88" s="21">
        <f t="shared" si="55"/>
        <v>0</v>
      </c>
      <c r="K88" s="21"/>
      <c r="L88" s="22">
        <f t="shared" si="56"/>
        <v>1</v>
      </c>
      <c r="M88" s="21">
        <f t="shared" si="3"/>
        <v>252.82207499999996</v>
      </c>
      <c r="N88" s="22">
        <f t="shared" si="140"/>
        <v>1</v>
      </c>
      <c r="O88" s="21">
        <f t="shared" si="4"/>
        <v>13.306424999999999</v>
      </c>
      <c r="P88" s="21">
        <f t="shared" si="57"/>
        <v>266.12849999999997</v>
      </c>
      <c r="Q88" s="21">
        <f t="shared" si="58"/>
        <v>0</v>
      </c>
      <c r="R88" s="21">
        <f t="shared" si="59"/>
        <v>0</v>
      </c>
      <c r="S88" s="21"/>
      <c r="T88" s="22">
        <f t="shared" si="60"/>
        <v>1</v>
      </c>
      <c r="U88" s="21">
        <f t="shared" si="5"/>
        <v>209.03184000000002</v>
      </c>
      <c r="V88" s="22">
        <f t="shared" si="141"/>
        <v>1</v>
      </c>
      <c r="W88" s="21">
        <f t="shared" si="6"/>
        <v>52.257960000000004</v>
      </c>
      <c r="X88" s="21">
        <f t="shared" si="61"/>
        <v>261.28980000000001</v>
      </c>
      <c r="Y88" s="21">
        <f t="shared" si="62"/>
        <v>0</v>
      </c>
      <c r="Z88" s="21">
        <f t="shared" si="63"/>
        <v>0</v>
      </c>
      <c r="AA88" s="21"/>
      <c r="AB88" s="22">
        <f t="shared" si="64"/>
        <v>1</v>
      </c>
      <c r="AC88" s="21">
        <f t="shared" si="7"/>
        <v>50.322480000000006</v>
      </c>
      <c r="AD88" s="22">
        <f t="shared" si="142"/>
        <v>1</v>
      </c>
      <c r="AE88" s="21">
        <f t="shared" si="8"/>
        <v>12.580620000000001</v>
      </c>
      <c r="AF88" s="21">
        <f t="shared" si="65"/>
        <v>62.903100000000009</v>
      </c>
      <c r="AG88" s="21">
        <f t="shared" si="66"/>
        <v>0</v>
      </c>
      <c r="AH88" s="21">
        <f t="shared" si="67"/>
        <v>0</v>
      </c>
      <c r="AI88" s="21"/>
      <c r="AJ88" s="22">
        <f t="shared" si="68"/>
        <v>1</v>
      </c>
      <c r="AK88" s="21">
        <f t="shared" si="9"/>
        <v>128.70941999999999</v>
      </c>
      <c r="AL88" s="22">
        <f t="shared" si="143"/>
        <v>1</v>
      </c>
      <c r="AM88" s="21">
        <f t="shared" si="10"/>
        <v>6.7741800000000003</v>
      </c>
      <c r="AN88" s="21">
        <f t="shared" si="69"/>
        <v>135.4836</v>
      </c>
      <c r="AO88" s="21">
        <f t="shared" si="70"/>
        <v>0</v>
      </c>
      <c r="AP88" s="21">
        <f t="shared" si="71"/>
        <v>0</v>
      </c>
      <c r="AQ88" s="21"/>
      <c r="AR88" s="22">
        <f t="shared" si="72"/>
        <v>1</v>
      </c>
      <c r="AS88" s="21">
        <f t="shared" si="11"/>
        <v>298.06392000000005</v>
      </c>
      <c r="AT88" s="22">
        <f t="shared" si="144"/>
        <v>1</v>
      </c>
      <c r="AU88" s="21">
        <f t="shared" si="12"/>
        <v>74.515980000000013</v>
      </c>
      <c r="AV88" s="21">
        <f t="shared" si="73"/>
        <v>372.57990000000007</v>
      </c>
      <c r="AW88" s="21">
        <f t="shared" si="74"/>
        <v>0</v>
      </c>
      <c r="AX88" s="21">
        <f t="shared" si="75"/>
        <v>0</v>
      </c>
      <c r="AY88" s="21"/>
      <c r="AZ88" s="22">
        <f t="shared" si="76"/>
        <v>1</v>
      </c>
      <c r="BA88" s="21">
        <f t="shared" si="13"/>
        <v>206.76591219512193</v>
      </c>
      <c r="BB88" s="22">
        <f t="shared" si="145"/>
        <v>1</v>
      </c>
      <c r="BC88" s="21">
        <f t="shared" si="14"/>
        <v>51.691478048780482</v>
      </c>
      <c r="BD88" s="21">
        <f t="shared" si="77"/>
        <v>258.45739024390241</v>
      </c>
      <c r="BE88" s="21">
        <f t="shared" si="78"/>
        <v>0</v>
      </c>
      <c r="BF88" s="21">
        <f t="shared" si="79"/>
        <v>0</v>
      </c>
      <c r="BG88" s="21"/>
      <c r="BH88" s="22">
        <f t="shared" si="80"/>
        <v>1</v>
      </c>
      <c r="BI88" s="21">
        <f t="shared" si="15"/>
        <v>214.14197926829266</v>
      </c>
      <c r="BJ88" s="22">
        <f t="shared" si="146"/>
        <v>1</v>
      </c>
      <c r="BK88" s="21">
        <f t="shared" si="16"/>
        <v>11.270630487804878</v>
      </c>
      <c r="BL88" s="21">
        <f t="shared" si="81"/>
        <v>225.41260975609754</v>
      </c>
      <c r="BM88" s="21">
        <f t="shared" si="82"/>
        <v>0</v>
      </c>
      <c r="BN88" s="21">
        <f t="shared" si="83"/>
        <v>0</v>
      </c>
      <c r="BO88" s="21"/>
      <c r="BP88" s="22">
        <f t="shared" si="84"/>
        <v>1</v>
      </c>
      <c r="BQ88" s="21">
        <f t="shared" si="17"/>
        <v>79.307473170731697</v>
      </c>
      <c r="BR88" s="22">
        <f t="shared" si="147"/>
        <v>1</v>
      </c>
      <c r="BS88" s="21">
        <f t="shared" si="18"/>
        <v>19.826868292682924</v>
      </c>
      <c r="BT88" s="21">
        <f t="shared" si="85"/>
        <v>99.134341463414614</v>
      </c>
      <c r="BU88" s="21">
        <f t="shared" si="86"/>
        <v>0</v>
      </c>
      <c r="BV88" s="21">
        <f t="shared" si="87"/>
        <v>0</v>
      </c>
      <c r="BW88" s="21"/>
      <c r="BX88" s="22">
        <f t="shared" si="88"/>
        <v>1</v>
      </c>
      <c r="BY88" s="21">
        <f t="shared" si="19"/>
        <v>240.22311793863102</v>
      </c>
      <c r="BZ88" s="22">
        <f t="shared" si="148"/>
        <v>1</v>
      </c>
      <c r="CA88" s="21">
        <f t="shared" si="20"/>
        <v>60.055779484657755</v>
      </c>
      <c r="CB88" s="21">
        <f t="shared" si="89"/>
        <v>300.27889742328875</v>
      </c>
      <c r="CC88" s="21">
        <f t="shared" si="90"/>
        <v>0</v>
      </c>
      <c r="CD88" s="21">
        <f t="shared" si="91"/>
        <v>0</v>
      </c>
      <c r="CE88" s="21"/>
      <c r="CF88" s="22">
        <f t="shared" si="92"/>
        <v>1</v>
      </c>
      <c r="CG88" s="21">
        <f t="shared" si="21"/>
        <v>248.86184079464991</v>
      </c>
      <c r="CH88" s="22">
        <f t="shared" si="149"/>
        <v>1</v>
      </c>
      <c r="CI88" s="21">
        <f t="shared" si="22"/>
        <v>13.097991620771049</v>
      </c>
      <c r="CJ88" s="21">
        <f t="shared" si="93"/>
        <v>261.95983241542098</v>
      </c>
      <c r="CK88" s="21">
        <f t="shared" si="94"/>
        <v>0</v>
      </c>
      <c r="CL88" s="21">
        <f t="shared" si="95"/>
        <v>0</v>
      </c>
      <c r="CM88" s="21"/>
      <c r="CN88" s="22">
        <f t="shared" si="96"/>
        <v>1</v>
      </c>
      <c r="CO88" s="21">
        <f t="shared" si="23"/>
        <v>92.143416129032261</v>
      </c>
      <c r="CP88" s="22">
        <f t="shared" si="150"/>
        <v>1</v>
      </c>
      <c r="CQ88" s="21">
        <f t="shared" si="24"/>
        <v>23.035854032258065</v>
      </c>
      <c r="CR88" s="21">
        <f t="shared" si="97"/>
        <v>115.17927016129033</v>
      </c>
      <c r="CS88" s="21">
        <f t="shared" si="98"/>
        <v>0</v>
      </c>
      <c r="CT88" s="21">
        <f t="shared" si="99"/>
        <v>0</v>
      </c>
      <c r="CU88" s="21"/>
      <c r="CV88" s="22">
        <f t="shared" si="100"/>
        <v>1</v>
      </c>
      <c r="CW88" s="21">
        <f t="shared" si="25"/>
        <v>245.53452073170729</v>
      </c>
      <c r="CX88" s="22">
        <f t="shared" si="151"/>
        <v>1</v>
      </c>
      <c r="CY88" s="21">
        <f t="shared" si="26"/>
        <v>12.92286951219512</v>
      </c>
      <c r="CZ88" s="21">
        <f t="shared" si="101"/>
        <v>258.45739024390241</v>
      </c>
      <c r="DA88" s="21">
        <f t="shared" si="102"/>
        <v>0</v>
      </c>
      <c r="DB88" s="21">
        <f t="shared" si="103"/>
        <v>0</v>
      </c>
      <c r="DC88" s="21"/>
      <c r="DD88" s="22">
        <f t="shared" si="104"/>
        <v>1</v>
      </c>
      <c r="DE88" s="21">
        <f t="shared" si="27"/>
        <v>214.14197926829266</v>
      </c>
      <c r="DF88" s="22">
        <f t="shared" si="152"/>
        <v>1</v>
      </c>
      <c r="DG88" s="21">
        <f t="shared" si="28"/>
        <v>11.270630487804878</v>
      </c>
      <c r="DH88" s="21">
        <f t="shared" si="105"/>
        <v>225.41260975609754</v>
      </c>
      <c r="DI88" s="21">
        <f t="shared" si="106"/>
        <v>0</v>
      </c>
      <c r="DJ88" s="21">
        <f t="shared" si="107"/>
        <v>0</v>
      </c>
      <c r="DK88" s="21"/>
      <c r="DL88" s="22">
        <f t="shared" si="108"/>
        <v>1</v>
      </c>
      <c r="DM88" s="21">
        <f t="shared" si="29"/>
        <v>94.177624390243878</v>
      </c>
      <c r="DN88" s="22">
        <f t="shared" si="153"/>
        <v>1</v>
      </c>
      <c r="DO88" s="21">
        <f t="shared" si="30"/>
        <v>4.9567170731707311</v>
      </c>
      <c r="DP88" s="21">
        <f t="shared" si="109"/>
        <v>99.134341463414614</v>
      </c>
      <c r="DQ88" s="21">
        <f t="shared" si="110"/>
        <v>0</v>
      </c>
      <c r="DR88" s="21">
        <f t="shared" si="111"/>
        <v>0</v>
      </c>
      <c r="DS88" s="21"/>
      <c r="DT88" s="22">
        <f t="shared" si="112"/>
        <v>1</v>
      </c>
      <c r="DU88" s="21">
        <f t="shared" si="31"/>
        <v>1711.9401498800148</v>
      </c>
      <c r="DV88" s="22">
        <f t="shared" si="154"/>
        <v>1</v>
      </c>
      <c r="DW88" s="21">
        <f t="shared" si="32"/>
        <v>190.21557220889053</v>
      </c>
      <c r="DX88" s="21">
        <f t="shared" si="113"/>
        <v>1902.1557220889053</v>
      </c>
      <c r="DY88" s="21">
        <f t="shared" si="114"/>
        <v>0</v>
      </c>
      <c r="DZ88" s="21">
        <f t="shared" si="115"/>
        <v>0</v>
      </c>
      <c r="EA88" s="21"/>
      <c r="EB88" s="22">
        <f t="shared" si="116"/>
        <v>1</v>
      </c>
      <c r="EC88" s="21">
        <f t="shared" si="33"/>
        <v>1635.0269956687646</v>
      </c>
      <c r="ED88" s="22">
        <f t="shared" si="155"/>
        <v>1</v>
      </c>
      <c r="EE88" s="21">
        <f t="shared" si="34"/>
        <v>86.054052403619195</v>
      </c>
      <c r="EF88" s="21">
        <f t="shared" si="117"/>
        <v>1721.0810480723837</v>
      </c>
      <c r="EG88" s="21">
        <f t="shared" si="118"/>
        <v>0</v>
      </c>
      <c r="EH88" s="21">
        <f t="shared" si="119"/>
        <v>0</v>
      </c>
      <c r="EI88" s="21"/>
      <c r="EJ88" s="22">
        <f t="shared" si="120"/>
        <v>0</v>
      </c>
      <c r="EK88" s="21">
        <f t="shared" si="35"/>
        <v>0</v>
      </c>
      <c r="EL88" s="22">
        <f t="shared" si="156"/>
        <v>0</v>
      </c>
      <c r="EM88" s="21">
        <f t="shared" si="36"/>
        <v>0</v>
      </c>
      <c r="EN88" s="21">
        <f t="shared" si="121"/>
        <v>0</v>
      </c>
      <c r="EO88" s="21">
        <f t="shared" si="122"/>
        <v>134.54081172797009</v>
      </c>
      <c r="EP88" s="21">
        <f t="shared" si="123"/>
        <v>403.62243518391028</v>
      </c>
      <c r="EQ88" s="21"/>
      <c r="ER88" s="22">
        <f t="shared" si="124"/>
        <v>1</v>
      </c>
      <c r="ES88" s="21">
        <f t="shared" si="37"/>
        <v>1037.4172800000001</v>
      </c>
      <c r="ET88" s="22">
        <f t="shared" si="157"/>
        <v>1</v>
      </c>
      <c r="EU88" s="21">
        <f t="shared" si="38"/>
        <v>259.35432000000003</v>
      </c>
      <c r="EV88" s="21">
        <f t="shared" si="125"/>
        <v>1296.7716</v>
      </c>
      <c r="EW88" s="21">
        <f t="shared" si="126"/>
        <v>0</v>
      </c>
      <c r="EX88" s="21">
        <f t="shared" si="127"/>
        <v>0</v>
      </c>
      <c r="EY88" s="21"/>
      <c r="EZ88" s="22">
        <f t="shared" si="128"/>
        <v>1</v>
      </c>
      <c r="FA88" s="21">
        <f t="shared" si="39"/>
        <v>275.80590000000001</v>
      </c>
      <c r="FB88" s="22">
        <f t="shared" si="158"/>
        <v>1</v>
      </c>
      <c r="FC88" s="21">
        <f t="shared" si="40"/>
        <v>14.516100000000002</v>
      </c>
      <c r="FD88" s="21">
        <f t="shared" si="129"/>
        <v>290.322</v>
      </c>
      <c r="FE88" s="21">
        <f t="shared" si="130"/>
        <v>0</v>
      </c>
      <c r="FF88" s="21">
        <f t="shared" si="131"/>
        <v>0</v>
      </c>
      <c r="FG88" s="21"/>
      <c r="FH88" s="22">
        <f t="shared" si="132"/>
        <v>0</v>
      </c>
      <c r="FI88" s="21">
        <f t="shared" si="41"/>
        <v>0</v>
      </c>
      <c r="FJ88" s="22">
        <f t="shared" si="159"/>
        <v>0</v>
      </c>
      <c r="FK88" s="21">
        <f t="shared" si="42"/>
        <v>0</v>
      </c>
      <c r="FL88" s="21">
        <f t="shared" si="133"/>
        <v>0</v>
      </c>
      <c r="FM88" s="21">
        <f t="shared" si="134"/>
        <v>70.161149999999992</v>
      </c>
      <c r="FN88" s="21">
        <f t="shared" si="135"/>
        <v>210.48344999999998</v>
      </c>
      <c r="FO88" s="21"/>
      <c r="FP88" s="21">
        <f t="shared" si="43"/>
        <v>7799.5980844354826</v>
      </c>
      <c r="FQ88" s="21">
        <f t="shared" si="44"/>
        <v>1058.9940686526359</v>
      </c>
      <c r="FR88" s="21">
        <f t="shared" si="136"/>
        <v>8858.5921530881187</v>
      </c>
      <c r="FS88" s="21">
        <f t="shared" si="45"/>
        <v>395.20196172797012</v>
      </c>
      <c r="FT88" s="21">
        <f t="shared" si="46"/>
        <v>3433.5058851839103</v>
      </c>
      <c r="FU88" s="21"/>
      <c r="FV88" s="20">
        <f t="shared" si="137"/>
        <v>1423426.6504094757</v>
      </c>
      <c r="FW88" s="20">
        <f t="shared" si="138"/>
        <v>326620.24562418921</v>
      </c>
      <c r="FX88" s="20">
        <f t="shared" si="49"/>
        <v>-569370.6601637901</v>
      </c>
      <c r="FY88" s="20">
        <f t="shared" si="50"/>
        <v>56047.261083440761</v>
      </c>
    </row>
    <row r="89" spans="2:181" x14ac:dyDescent="0.25">
      <c r="B89" s="20">
        <v>0.55000000000000004</v>
      </c>
      <c r="C89" s="20">
        <f t="shared" si="51"/>
        <v>0.92949999999999999</v>
      </c>
      <c r="D89" s="22">
        <f t="shared" si="52"/>
        <v>1</v>
      </c>
      <c r="E89" s="21">
        <f t="shared" si="1"/>
        <v>565.16016000000013</v>
      </c>
      <c r="F89" s="22">
        <f t="shared" si="139"/>
        <v>1</v>
      </c>
      <c r="G89" s="21">
        <f t="shared" si="2"/>
        <v>141.29004000000003</v>
      </c>
      <c r="H89" s="21">
        <f t="shared" si="53"/>
        <v>706.45020000000022</v>
      </c>
      <c r="I89" s="21">
        <f t="shared" si="54"/>
        <v>0</v>
      </c>
      <c r="J89" s="21">
        <f t="shared" si="55"/>
        <v>0</v>
      </c>
      <c r="K89" s="21"/>
      <c r="L89" s="22">
        <f t="shared" si="56"/>
        <v>1</v>
      </c>
      <c r="M89" s="21">
        <f t="shared" si="3"/>
        <v>252.82207499999996</v>
      </c>
      <c r="N89" s="22">
        <f t="shared" si="140"/>
        <v>1</v>
      </c>
      <c r="O89" s="21">
        <f t="shared" si="4"/>
        <v>13.306424999999999</v>
      </c>
      <c r="P89" s="21">
        <f t="shared" si="57"/>
        <v>266.12849999999997</v>
      </c>
      <c r="Q89" s="21">
        <f t="shared" si="58"/>
        <v>0</v>
      </c>
      <c r="R89" s="21">
        <f t="shared" si="59"/>
        <v>0</v>
      </c>
      <c r="S89" s="21"/>
      <c r="T89" s="22">
        <f t="shared" si="60"/>
        <v>1</v>
      </c>
      <c r="U89" s="21">
        <f t="shared" si="5"/>
        <v>209.03184000000002</v>
      </c>
      <c r="V89" s="22">
        <f t="shared" si="141"/>
        <v>1</v>
      </c>
      <c r="W89" s="21">
        <f t="shared" si="6"/>
        <v>52.257960000000004</v>
      </c>
      <c r="X89" s="21">
        <f t="shared" si="61"/>
        <v>261.28980000000001</v>
      </c>
      <c r="Y89" s="21">
        <f t="shared" si="62"/>
        <v>0</v>
      </c>
      <c r="Z89" s="21">
        <f t="shared" si="63"/>
        <v>0</v>
      </c>
      <c r="AA89" s="21"/>
      <c r="AB89" s="22">
        <f t="shared" si="64"/>
        <v>1</v>
      </c>
      <c r="AC89" s="21">
        <f t="shared" si="7"/>
        <v>50.322480000000006</v>
      </c>
      <c r="AD89" s="22">
        <f t="shared" si="142"/>
        <v>1</v>
      </c>
      <c r="AE89" s="21">
        <f t="shared" si="8"/>
        <v>12.580620000000001</v>
      </c>
      <c r="AF89" s="21">
        <f t="shared" si="65"/>
        <v>62.903100000000009</v>
      </c>
      <c r="AG89" s="21">
        <f t="shared" si="66"/>
        <v>0</v>
      </c>
      <c r="AH89" s="21">
        <f t="shared" si="67"/>
        <v>0</v>
      </c>
      <c r="AI89" s="21"/>
      <c r="AJ89" s="22">
        <f t="shared" si="68"/>
        <v>1</v>
      </c>
      <c r="AK89" s="21">
        <f t="shared" si="9"/>
        <v>128.70941999999999</v>
      </c>
      <c r="AL89" s="22">
        <f t="shared" si="143"/>
        <v>1</v>
      </c>
      <c r="AM89" s="21">
        <f t="shared" si="10"/>
        <v>6.7741800000000003</v>
      </c>
      <c r="AN89" s="21">
        <f t="shared" si="69"/>
        <v>135.4836</v>
      </c>
      <c r="AO89" s="21">
        <f t="shared" si="70"/>
        <v>0</v>
      </c>
      <c r="AP89" s="21">
        <f t="shared" si="71"/>
        <v>0</v>
      </c>
      <c r="AQ89" s="21"/>
      <c r="AR89" s="22">
        <f t="shared" si="72"/>
        <v>1</v>
      </c>
      <c r="AS89" s="21">
        <f t="shared" si="11"/>
        <v>298.06392000000005</v>
      </c>
      <c r="AT89" s="22">
        <f t="shared" si="144"/>
        <v>1</v>
      </c>
      <c r="AU89" s="21">
        <f t="shared" si="12"/>
        <v>74.515980000000013</v>
      </c>
      <c r="AV89" s="21">
        <f t="shared" si="73"/>
        <v>372.57990000000007</v>
      </c>
      <c r="AW89" s="21">
        <f t="shared" si="74"/>
        <v>0</v>
      </c>
      <c r="AX89" s="21">
        <f t="shared" si="75"/>
        <v>0</v>
      </c>
      <c r="AY89" s="21"/>
      <c r="AZ89" s="22">
        <f t="shared" si="76"/>
        <v>1</v>
      </c>
      <c r="BA89" s="21">
        <f t="shared" si="13"/>
        <v>206.76591219512193</v>
      </c>
      <c r="BB89" s="22">
        <f t="shared" si="145"/>
        <v>1</v>
      </c>
      <c r="BC89" s="21">
        <f t="shared" si="14"/>
        <v>51.691478048780482</v>
      </c>
      <c r="BD89" s="21">
        <f t="shared" si="77"/>
        <v>258.45739024390241</v>
      </c>
      <c r="BE89" s="21">
        <f t="shared" si="78"/>
        <v>0</v>
      </c>
      <c r="BF89" s="21">
        <f t="shared" si="79"/>
        <v>0</v>
      </c>
      <c r="BG89" s="21"/>
      <c r="BH89" s="22">
        <f t="shared" si="80"/>
        <v>1</v>
      </c>
      <c r="BI89" s="21">
        <f t="shared" si="15"/>
        <v>214.14197926829266</v>
      </c>
      <c r="BJ89" s="22">
        <f t="shared" si="146"/>
        <v>1</v>
      </c>
      <c r="BK89" s="21">
        <f t="shared" si="16"/>
        <v>11.270630487804878</v>
      </c>
      <c r="BL89" s="21">
        <f t="shared" si="81"/>
        <v>225.41260975609754</v>
      </c>
      <c r="BM89" s="21">
        <f t="shared" si="82"/>
        <v>0</v>
      </c>
      <c r="BN89" s="21">
        <f t="shared" si="83"/>
        <v>0</v>
      </c>
      <c r="BO89" s="21"/>
      <c r="BP89" s="22">
        <f t="shared" si="84"/>
        <v>1</v>
      </c>
      <c r="BQ89" s="21">
        <f t="shared" si="17"/>
        <v>79.307473170731697</v>
      </c>
      <c r="BR89" s="22">
        <f t="shared" si="147"/>
        <v>1</v>
      </c>
      <c r="BS89" s="21">
        <f t="shared" si="18"/>
        <v>19.826868292682924</v>
      </c>
      <c r="BT89" s="21">
        <f t="shared" si="85"/>
        <v>99.134341463414614</v>
      </c>
      <c r="BU89" s="21">
        <f t="shared" si="86"/>
        <v>0</v>
      </c>
      <c r="BV89" s="21">
        <f t="shared" si="87"/>
        <v>0</v>
      </c>
      <c r="BW89" s="21"/>
      <c r="BX89" s="22">
        <f t="shared" si="88"/>
        <v>1</v>
      </c>
      <c r="BY89" s="21">
        <f t="shared" si="19"/>
        <v>240.22311793863102</v>
      </c>
      <c r="BZ89" s="22">
        <f t="shared" si="148"/>
        <v>1</v>
      </c>
      <c r="CA89" s="21">
        <f t="shared" si="20"/>
        <v>60.055779484657755</v>
      </c>
      <c r="CB89" s="21">
        <f t="shared" si="89"/>
        <v>300.27889742328875</v>
      </c>
      <c r="CC89" s="21">
        <f t="shared" si="90"/>
        <v>0</v>
      </c>
      <c r="CD89" s="21">
        <f t="shared" si="91"/>
        <v>0</v>
      </c>
      <c r="CE89" s="21"/>
      <c r="CF89" s="22">
        <f t="shared" si="92"/>
        <v>1</v>
      </c>
      <c r="CG89" s="21">
        <f t="shared" si="21"/>
        <v>248.86184079464991</v>
      </c>
      <c r="CH89" s="22">
        <f t="shared" si="149"/>
        <v>1</v>
      </c>
      <c r="CI89" s="21">
        <f t="shared" si="22"/>
        <v>13.097991620771049</v>
      </c>
      <c r="CJ89" s="21">
        <f t="shared" si="93"/>
        <v>261.95983241542098</v>
      </c>
      <c r="CK89" s="21">
        <f t="shared" si="94"/>
        <v>0</v>
      </c>
      <c r="CL89" s="21">
        <f t="shared" si="95"/>
        <v>0</v>
      </c>
      <c r="CM89" s="21"/>
      <c r="CN89" s="22">
        <f t="shared" si="96"/>
        <v>1</v>
      </c>
      <c r="CO89" s="21">
        <f t="shared" si="23"/>
        <v>92.143416129032261</v>
      </c>
      <c r="CP89" s="22">
        <f t="shared" si="150"/>
        <v>1</v>
      </c>
      <c r="CQ89" s="21">
        <f t="shared" si="24"/>
        <v>23.035854032258065</v>
      </c>
      <c r="CR89" s="21">
        <f t="shared" si="97"/>
        <v>115.17927016129033</v>
      </c>
      <c r="CS89" s="21">
        <f t="shared" si="98"/>
        <v>0</v>
      </c>
      <c r="CT89" s="21">
        <f t="shared" si="99"/>
        <v>0</v>
      </c>
      <c r="CU89" s="21"/>
      <c r="CV89" s="22">
        <f t="shared" si="100"/>
        <v>1</v>
      </c>
      <c r="CW89" s="21">
        <f t="shared" si="25"/>
        <v>245.53452073170729</v>
      </c>
      <c r="CX89" s="22">
        <f t="shared" si="151"/>
        <v>1</v>
      </c>
      <c r="CY89" s="21">
        <f t="shared" si="26"/>
        <v>12.92286951219512</v>
      </c>
      <c r="CZ89" s="21">
        <f t="shared" si="101"/>
        <v>258.45739024390241</v>
      </c>
      <c r="DA89" s="21">
        <f t="shared" si="102"/>
        <v>0</v>
      </c>
      <c r="DB89" s="21">
        <f t="shared" si="103"/>
        <v>0</v>
      </c>
      <c r="DC89" s="21"/>
      <c r="DD89" s="22">
        <f t="shared" si="104"/>
        <v>1</v>
      </c>
      <c r="DE89" s="21">
        <f t="shared" si="27"/>
        <v>214.14197926829266</v>
      </c>
      <c r="DF89" s="22">
        <f t="shared" si="152"/>
        <v>1</v>
      </c>
      <c r="DG89" s="21">
        <f t="shared" si="28"/>
        <v>11.270630487804878</v>
      </c>
      <c r="DH89" s="21">
        <f t="shared" si="105"/>
        <v>225.41260975609754</v>
      </c>
      <c r="DI89" s="21">
        <f t="shared" si="106"/>
        <v>0</v>
      </c>
      <c r="DJ89" s="21">
        <f t="shared" si="107"/>
        <v>0</v>
      </c>
      <c r="DK89" s="21"/>
      <c r="DL89" s="22">
        <f t="shared" si="108"/>
        <v>1</v>
      </c>
      <c r="DM89" s="21">
        <f t="shared" si="29"/>
        <v>94.177624390243878</v>
      </c>
      <c r="DN89" s="22">
        <f t="shared" si="153"/>
        <v>1</v>
      </c>
      <c r="DO89" s="21">
        <f t="shared" si="30"/>
        <v>4.9567170731707311</v>
      </c>
      <c r="DP89" s="21">
        <f t="shared" si="109"/>
        <v>99.134341463414614</v>
      </c>
      <c r="DQ89" s="21">
        <f t="shared" si="110"/>
        <v>0</v>
      </c>
      <c r="DR89" s="21">
        <f t="shared" si="111"/>
        <v>0</v>
      </c>
      <c r="DS89" s="21"/>
      <c r="DT89" s="22">
        <f t="shared" si="112"/>
        <v>1</v>
      </c>
      <c r="DU89" s="21">
        <f t="shared" si="31"/>
        <v>1711.9401498800148</v>
      </c>
      <c r="DV89" s="22">
        <f t="shared" si="154"/>
        <v>1</v>
      </c>
      <c r="DW89" s="21">
        <f t="shared" si="32"/>
        <v>190.21557220889053</v>
      </c>
      <c r="DX89" s="21">
        <f t="shared" si="113"/>
        <v>1902.1557220889053</v>
      </c>
      <c r="DY89" s="21">
        <f t="shared" si="114"/>
        <v>0</v>
      </c>
      <c r="DZ89" s="21">
        <f t="shared" si="115"/>
        <v>0</v>
      </c>
      <c r="EA89" s="21"/>
      <c r="EB89" s="22">
        <f t="shared" si="116"/>
        <v>1</v>
      </c>
      <c r="EC89" s="21">
        <f t="shared" si="33"/>
        <v>1635.0269956687646</v>
      </c>
      <c r="ED89" s="22">
        <f t="shared" si="155"/>
        <v>1</v>
      </c>
      <c r="EE89" s="21">
        <f t="shared" si="34"/>
        <v>86.054052403619195</v>
      </c>
      <c r="EF89" s="21">
        <f t="shared" si="117"/>
        <v>1721.0810480723837</v>
      </c>
      <c r="EG89" s="21">
        <f t="shared" si="118"/>
        <v>0</v>
      </c>
      <c r="EH89" s="21">
        <f t="shared" si="119"/>
        <v>0</v>
      </c>
      <c r="EI89" s="21"/>
      <c r="EJ89" s="22">
        <f t="shared" si="120"/>
        <v>0</v>
      </c>
      <c r="EK89" s="21">
        <f t="shared" si="35"/>
        <v>0</v>
      </c>
      <c r="EL89" s="22">
        <f t="shared" si="156"/>
        <v>0</v>
      </c>
      <c r="EM89" s="21">
        <f t="shared" si="36"/>
        <v>0</v>
      </c>
      <c r="EN89" s="21">
        <f t="shared" si="121"/>
        <v>0</v>
      </c>
      <c r="EO89" s="21">
        <f t="shared" si="122"/>
        <v>134.54081172797009</v>
      </c>
      <c r="EP89" s="21">
        <f t="shared" si="123"/>
        <v>403.62243518391028</v>
      </c>
      <c r="EQ89" s="21"/>
      <c r="ER89" s="22">
        <f t="shared" si="124"/>
        <v>1</v>
      </c>
      <c r="ES89" s="21">
        <f t="shared" si="37"/>
        <v>1037.4172800000001</v>
      </c>
      <c r="ET89" s="22">
        <f t="shared" si="157"/>
        <v>1</v>
      </c>
      <c r="EU89" s="21">
        <f t="shared" si="38"/>
        <v>259.35432000000003</v>
      </c>
      <c r="EV89" s="21">
        <f t="shared" si="125"/>
        <v>1296.7716</v>
      </c>
      <c r="EW89" s="21">
        <f t="shared" si="126"/>
        <v>0</v>
      </c>
      <c r="EX89" s="21">
        <f t="shared" si="127"/>
        <v>0</v>
      </c>
      <c r="EY89" s="21"/>
      <c r="EZ89" s="22">
        <f t="shared" si="128"/>
        <v>1</v>
      </c>
      <c r="FA89" s="21">
        <f t="shared" si="39"/>
        <v>275.80590000000001</v>
      </c>
      <c r="FB89" s="22">
        <f t="shared" si="158"/>
        <v>1</v>
      </c>
      <c r="FC89" s="21">
        <f t="shared" si="40"/>
        <v>14.516100000000002</v>
      </c>
      <c r="FD89" s="21">
        <f t="shared" si="129"/>
        <v>290.322</v>
      </c>
      <c r="FE89" s="21">
        <f t="shared" si="130"/>
        <v>0</v>
      </c>
      <c r="FF89" s="21">
        <f t="shared" si="131"/>
        <v>0</v>
      </c>
      <c r="FG89" s="21"/>
      <c r="FH89" s="22">
        <f t="shared" si="132"/>
        <v>0</v>
      </c>
      <c r="FI89" s="21">
        <f t="shared" si="41"/>
        <v>0</v>
      </c>
      <c r="FJ89" s="22">
        <f t="shared" si="159"/>
        <v>0</v>
      </c>
      <c r="FK89" s="21">
        <f t="shared" si="42"/>
        <v>0</v>
      </c>
      <c r="FL89" s="21">
        <f t="shared" si="133"/>
        <v>0</v>
      </c>
      <c r="FM89" s="21">
        <f t="shared" si="134"/>
        <v>70.161149999999992</v>
      </c>
      <c r="FN89" s="21">
        <f t="shared" si="135"/>
        <v>210.48344999999998</v>
      </c>
      <c r="FO89" s="21"/>
      <c r="FP89" s="21">
        <f t="shared" si="43"/>
        <v>7799.5980844354826</v>
      </c>
      <c r="FQ89" s="21">
        <f t="shared" si="44"/>
        <v>1058.9940686526359</v>
      </c>
      <c r="FR89" s="21">
        <f t="shared" si="136"/>
        <v>8858.5921530881187</v>
      </c>
      <c r="FS89" s="21">
        <f t="shared" si="45"/>
        <v>395.20196172797012</v>
      </c>
      <c r="FT89" s="21">
        <f t="shared" si="46"/>
        <v>3433.5058851839103</v>
      </c>
      <c r="FU89" s="21"/>
      <c r="FV89" s="20">
        <f t="shared" si="137"/>
        <v>1565769.3154504234</v>
      </c>
      <c r="FW89" s="20">
        <f t="shared" si="138"/>
        <v>359282.27018660813</v>
      </c>
      <c r="FX89" s="20">
        <f t="shared" si="49"/>
        <v>-427027.99512284237</v>
      </c>
      <c r="FY89" s="20">
        <f t="shared" si="50"/>
        <v>88709.285645859694</v>
      </c>
    </row>
    <row r="90" spans="2:181" x14ac:dyDescent="0.25">
      <c r="B90" s="20">
        <v>0.6</v>
      </c>
      <c r="C90" s="20">
        <f t="shared" si="51"/>
        <v>1.014</v>
      </c>
      <c r="D90" s="22">
        <f t="shared" si="52"/>
        <v>1</v>
      </c>
      <c r="E90" s="21">
        <f t="shared" si="1"/>
        <v>565.16016000000013</v>
      </c>
      <c r="F90" s="22">
        <f t="shared" si="139"/>
        <v>1</v>
      </c>
      <c r="G90" s="21">
        <f t="shared" si="2"/>
        <v>141.29004000000003</v>
      </c>
      <c r="H90" s="21">
        <f t="shared" si="53"/>
        <v>706.45020000000022</v>
      </c>
      <c r="I90" s="21">
        <f t="shared" si="54"/>
        <v>0</v>
      </c>
      <c r="J90" s="21">
        <f t="shared" si="55"/>
        <v>0</v>
      </c>
      <c r="K90" s="21"/>
      <c r="L90" s="22">
        <f t="shared" si="56"/>
        <v>1</v>
      </c>
      <c r="M90" s="21">
        <f t="shared" si="3"/>
        <v>252.82207499999996</v>
      </c>
      <c r="N90" s="22">
        <f t="shared" si="140"/>
        <v>1</v>
      </c>
      <c r="O90" s="21">
        <f t="shared" si="4"/>
        <v>13.306424999999999</v>
      </c>
      <c r="P90" s="21">
        <f t="shared" si="57"/>
        <v>266.12849999999997</v>
      </c>
      <c r="Q90" s="21">
        <f t="shared" si="58"/>
        <v>0</v>
      </c>
      <c r="R90" s="21">
        <f t="shared" si="59"/>
        <v>0</v>
      </c>
      <c r="S90" s="21"/>
      <c r="T90" s="22">
        <f t="shared" si="60"/>
        <v>1</v>
      </c>
      <c r="U90" s="21">
        <f t="shared" si="5"/>
        <v>209.03184000000002</v>
      </c>
      <c r="V90" s="22">
        <f t="shared" si="141"/>
        <v>1</v>
      </c>
      <c r="W90" s="21">
        <f t="shared" si="6"/>
        <v>52.257960000000004</v>
      </c>
      <c r="X90" s="21">
        <f t="shared" si="61"/>
        <v>261.28980000000001</v>
      </c>
      <c r="Y90" s="21">
        <f t="shared" si="62"/>
        <v>0</v>
      </c>
      <c r="Z90" s="21">
        <f t="shared" si="63"/>
        <v>0</v>
      </c>
      <c r="AA90" s="21"/>
      <c r="AB90" s="22">
        <f t="shared" si="64"/>
        <v>1</v>
      </c>
      <c r="AC90" s="21">
        <f t="shared" si="7"/>
        <v>50.322480000000006</v>
      </c>
      <c r="AD90" s="22">
        <f t="shared" si="142"/>
        <v>1</v>
      </c>
      <c r="AE90" s="21">
        <f t="shared" si="8"/>
        <v>12.580620000000001</v>
      </c>
      <c r="AF90" s="21">
        <f t="shared" si="65"/>
        <v>62.903100000000009</v>
      </c>
      <c r="AG90" s="21">
        <f t="shared" si="66"/>
        <v>0</v>
      </c>
      <c r="AH90" s="21">
        <f t="shared" si="67"/>
        <v>0</v>
      </c>
      <c r="AI90" s="21"/>
      <c r="AJ90" s="22">
        <f t="shared" si="68"/>
        <v>1</v>
      </c>
      <c r="AK90" s="21">
        <f t="shared" si="9"/>
        <v>128.70941999999999</v>
      </c>
      <c r="AL90" s="22">
        <f t="shared" si="143"/>
        <v>1</v>
      </c>
      <c r="AM90" s="21">
        <f t="shared" si="10"/>
        <v>6.7741800000000003</v>
      </c>
      <c r="AN90" s="21">
        <f t="shared" si="69"/>
        <v>135.4836</v>
      </c>
      <c r="AO90" s="21">
        <f t="shared" si="70"/>
        <v>0</v>
      </c>
      <c r="AP90" s="21">
        <f t="shared" si="71"/>
        <v>0</v>
      </c>
      <c r="AQ90" s="21"/>
      <c r="AR90" s="22">
        <f t="shared" si="72"/>
        <v>1</v>
      </c>
      <c r="AS90" s="21">
        <f t="shared" si="11"/>
        <v>298.06392000000005</v>
      </c>
      <c r="AT90" s="22">
        <f t="shared" si="144"/>
        <v>1</v>
      </c>
      <c r="AU90" s="21">
        <f t="shared" si="12"/>
        <v>74.515980000000013</v>
      </c>
      <c r="AV90" s="21">
        <f t="shared" si="73"/>
        <v>372.57990000000007</v>
      </c>
      <c r="AW90" s="21">
        <f t="shared" si="74"/>
        <v>0</v>
      </c>
      <c r="AX90" s="21">
        <f t="shared" si="75"/>
        <v>0</v>
      </c>
      <c r="AY90" s="21"/>
      <c r="AZ90" s="22">
        <f t="shared" si="76"/>
        <v>1</v>
      </c>
      <c r="BA90" s="21">
        <f t="shared" si="13"/>
        <v>206.76591219512193</v>
      </c>
      <c r="BB90" s="22">
        <f t="shared" si="145"/>
        <v>1</v>
      </c>
      <c r="BC90" s="21">
        <f t="shared" si="14"/>
        <v>51.691478048780482</v>
      </c>
      <c r="BD90" s="21">
        <f t="shared" si="77"/>
        <v>258.45739024390241</v>
      </c>
      <c r="BE90" s="21">
        <f t="shared" si="78"/>
        <v>0</v>
      </c>
      <c r="BF90" s="21">
        <f t="shared" si="79"/>
        <v>0</v>
      </c>
      <c r="BG90" s="21"/>
      <c r="BH90" s="22">
        <f t="shared" si="80"/>
        <v>1</v>
      </c>
      <c r="BI90" s="21">
        <f t="shared" si="15"/>
        <v>214.14197926829266</v>
      </c>
      <c r="BJ90" s="22">
        <f t="shared" si="146"/>
        <v>1</v>
      </c>
      <c r="BK90" s="21">
        <f t="shared" si="16"/>
        <v>11.270630487804878</v>
      </c>
      <c r="BL90" s="21">
        <f t="shared" si="81"/>
        <v>225.41260975609754</v>
      </c>
      <c r="BM90" s="21">
        <f t="shared" si="82"/>
        <v>0</v>
      </c>
      <c r="BN90" s="21">
        <f t="shared" si="83"/>
        <v>0</v>
      </c>
      <c r="BO90" s="21"/>
      <c r="BP90" s="22">
        <f t="shared" si="84"/>
        <v>1</v>
      </c>
      <c r="BQ90" s="21">
        <f t="shared" si="17"/>
        <v>79.307473170731697</v>
      </c>
      <c r="BR90" s="22">
        <f t="shared" si="147"/>
        <v>1</v>
      </c>
      <c r="BS90" s="21">
        <f t="shared" si="18"/>
        <v>19.826868292682924</v>
      </c>
      <c r="BT90" s="21">
        <f t="shared" si="85"/>
        <v>99.134341463414614</v>
      </c>
      <c r="BU90" s="21">
        <f t="shared" si="86"/>
        <v>0</v>
      </c>
      <c r="BV90" s="21">
        <f t="shared" si="87"/>
        <v>0</v>
      </c>
      <c r="BW90" s="21"/>
      <c r="BX90" s="22">
        <f t="shared" si="88"/>
        <v>1</v>
      </c>
      <c r="BY90" s="21">
        <f t="shared" si="19"/>
        <v>240.22311793863102</v>
      </c>
      <c r="BZ90" s="22">
        <f t="shared" si="148"/>
        <v>1</v>
      </c>
      <c r="CA90" s="21">
        <f t="shared" si="20"/>
        <v>60.055779484657755</v>
      </c>
      <c r="CB90" s="21">
        <f t="shared" si="89"/>
        <v>300.27889742328875</v>
      </c>
      <c r="CC90" s="21">
        <f t="shared" si="90"/>
        <v>0</v>
      </c>
      <c r="CD90" s="21">
        <f t="shared" si="91"/>
        <v>0</v>
      </c>
      <c r="CE90" s="21"/>
      <c r="CF90" s="22">
        <f t="shared" si="92"/>
        <v>1</v>
      </c>
      <c r="CG90" s="21">
        <f t="shared" si="21"/>
        <v>248.86184079464991</v>
      </c>
      <c r="CH90" s="22">
        <f t="shared" si="149"/>
        <v>1</v>
      </c>
      <c r="CI90" s="21">
        <f t="shared" si="22"/>
        <v>13.097991620771049</v>
      </c>
      <c r="CJ90" s="21">
        <f t="shared" si="93"/>
        <v>261.95983241542098</v>
      </c>
      <c r="CK90" s="21">
        <f t="shared" si="94"/>
        <v>0</v>
      </c>
      <c r="CL90" s="21">
        <f t="shared" si="95"/>
        <v>0</v>
      </c>
      <c r="CM90" s="21"/>
      <c r="CN90" s="22">
        <f t="shared" si="96"/>
        <v>1</v>
      </c>
      <c r="CO90" s="21">
        <f t="shared" si="23"/>
        <v>92.143416129032261</v>
      </c>
      <c r="CP90" s="22">
        <f t="shared" si="150"/>
        <v>1</v>
      </c>
      <c r="CQ90" s="21">
        <f t="shared" si="24"/>
        <v>23.035854032258065</v>
      </c>
      <c r="CR90" s="21">
        <f t="shared" si="97"/>
        <v>115.17927016129033</v>
      </c>
      <c r="CS90" s="21">
        <f t="shared" si="98"/>
        <v>0</v>
      </c>
      <c r="CT90" s="21">
        <f t="shared" si="99"/>
        <v>0</v>
      </c>
      <c r="CU90" s="21"/>
      <c r="CV90" s="22">
        <f t="shared" si="100"/>
        <v>1</v>
      </c>
      <c r="CW90" s="21">
        <f t="shared" si="25"/>
        <v>245.53452073170729</v>
      </c>
      <c r="CX90" s="22">
        <f t="shared" si="151"/>
        <v>1</v>
      </c>
      <c r="CY90" s="21">
        <f t="shared" si="26"/>
        <v>12.92286951219512</v>
      </c>
      <c r="CZ90" s="21">
        <f t="shared" si="101"/>
        <v>258.45739024390241</v>
      </c>
      <c r="DA90" s="21">
        <f t="shared" si="102"/>
        <v>0</v>
      </c>
      <c r="DB90" s="21">
        <f t="shared" si="103"/>
        <v>0</v>
      </c>
      <c r="DC90" s="21"/>
      <c r="DD90" s="22">
        <f t="shared" si="104"/>
        <v>1</v>
      </c>
      <c r="DE90" s="21">
        <f t="shared" si="27"/>
        <v>214.14197926829266</v>
      </c>
      <c r="DF90" s="22">
        <f t="shared" si="152"/>
        <v>1</v>
      </c>
      <c r="DG90" s="21">
        <f t="shared" si="28"/>
        <v>11.270630487804878</v>
      </c>
      <c r="DH90" s="21">
        <f t="shared" si="105"/>
        <v>225.41260975609754</v>
      </c>
      <c r="DI90" s="21">
        <f t="shared" si="106"/>
        <v>0</v>
      </c>
      <c r="DJ90" s="21">
        <f t="shared" si="107"/>
        <v>0</v>
      </c>
      <c r="DK90" s="21"/>
      <c r="DL90" s="22">
        <f t="shared" si="108"/>
        <v>1</v>
      </c>
      <c r="DM90" s="21">
        <f t="shared" si="29"/>
        <v>94.177624390243878</v>
      </c>
      <c r="DN90" s="22">
        <f t="shared" si="153"/>
        <v>1</v>
      </c>
      <c r="DO90" s="21">
        <f t="shared" si="30"/>
        <v>4.9567170731707311</v>
      </c>
      <c r="DP90" s="21">
        <f t="shared" si="109"/>
        <v>99.134341463414614</v>
      </c>
      <c r="DQ90" s="21">
        <f t="shared" si="110"/>
        <v>0</v>
      </c>
      <c r="DR90" s="21">
        <f t="shared" si="111"/>
        <v>0</v>
      </c>
      <c r="DS90" s="21"/>
      <c r="DT90" s="22">
        <f t="shared" si="112"/>
        <v>1</v>
      </c>
      <c r="DU90" s="21">
        <f t="shared" si="31"/>
        <v>1711.9401498800148</v>
      </c>
      <c r="DV90" s="22">
        <f t="shared" si="154"/>
        <v>1</v>
      </c>
      <c r="DW90" s="21">
        <f t="shared" si="32"/>
        <v>190.21557220889053</v>
      </c>
      <c r="DX90" s="21">
        <f t="shared" si="113"/>
        <v>1902.1557220889053</v>
      </c>
      <c r="DY90" s="21">
        <f t="shared" si="114"/>
        <v>0</v>
      </c>
      <c r="DZ90" s="21">
        <f t="shared" si="115"/>
        <v>0</v>
      </c>
      <c r="EA90" s="21"/>
      <c r="EB90" s="22">
        <f t="shared" si="116"/>
        <v>1</v>
      </c>
      <c r="EC90" s="21">
        <f t="shared" si="33"/>
        <v>1635.0269956687646</v>
      </c>
      <c r="ED90" s="22">
        <f t="shared" si="155"/>
        <v>1</v>
      </c>
      <c r="EE90" s="21">
        <f t="shared" si="34"/>
        <v>86.054052403619195</v>
      </c>
      <c r="EF90" s="21">
        <f t="shared" si="117"/>
        <v>1721.0810480723837</v>
      </c>
      <c r="EG90" s="21">
        <f t="shared" si="118"/>
        <v>0</v>
      </c>
      <c r="EH90" s="21">
        <f t="shared" si="119"/>
        <v>0</v>
      </c>
      <c r="EI90" s="21"/>
      <c r="EJ90" s="22">
        <f t="shared" si="120"/>
        <v>0</v>
      </c>
      <c r="EK90" s="21">
        <f t="shared" si="35"/>
        <v>0</v>
      </c>
      <c r="EL90" s="22">
        <f t="shared" si="156"/>
        <v>0</v>
      </c>
      <c r="EM90" s="21">
        <f t="shared" si="36"/>
        <v>0</v>
      </c>
      <c r="EN90" s="21">
        <f t="shared" si="121"/>
        <v>0</v>
      </c>
      <c r="EO90" s="21">
        <f t="shared" si="122"/>
        <v>134.54081172797009</v>
      </c>
      <c r="EP90" s="21">
        <f t="shared" si="123"/>
        <v>403.62243518391028</v>
      </c>
      <c r="EQ90" s="21"/>
      <c r="ER90" s="22">
        <f t="shared" si="124"/>
        <v>1</v>
      </c>
      <c r="ES90" s="21">
        <f t="shared" si="37"/>
        <v>1037.4172800000001</v>
      </c>
      <c r="ET90" s="22">
        <f t="shared" si="157"/>
        <v>1</v>
      </c>
      <c r="EU90" s="21">
        <f t="shared" si="38"/>
        <v>259.35432000000003</v>
      </c>
      <c r="EV90" s="21">
        <f t="shared" si="125"/>
        <v>1296.7716</v>
      </c>
      <c r="EW90" s="21">
        <f t="shared" si="126"/>
        <v>0</v>
      </c>
      <c r="EX90" s="21">
        <f t="shared" si="127"/>
        <v>0</v>
      </c>
      <c r="EY90" s="21"/>
      <c r="EZ90" s="22">
        <f t="shared" si="128"/>
        <v>1</v>
      </c>
      <c r="FA90" s="21">
        <f t="shared" si="39"/>
        <v>275.80590000000001</v>
      </c>
      <c r="FB90" s="22">
        <f t="shared" si="158"/>
        <v>1</v>
      </c>
      <c r="FC90" s="21">
        <f t="shared" si="40"/>
        <v>14.516100000000002</v>
      </c>
      <c r="FD90" s="21">
        <f t="shared" si="129"/>
        <v>290.322</v>
      </c>
      <c r="FE90" s="21">
        <f t="shared" si="130"/>
        <v>0</v>
      </c>
      <c r="FF90" s="21">
        <f t="shared" si="131"/>
        <v>0</v>
      </c>
      <c r="FG90" s="21"/>
      <c r="FH90" s="22">
        <f t="shared" si="132"/>
        <v>0</v>
      </c>
      <c r="FI90" s="21">
        <f t="shared" si="41"/>
        <v>0</v>
      </c>
      <c r="FJ90" s="22">
        <f t="shared" si="159"/>
        <v>0</v>
      </c>
      <c r="FK90" s="21">
        <f t="shared" si="42"/>
        <v>0</v>
      </c>
      <c r="FL90" s="21">
        <f t="shared" si="133"/>
        <v>0</v>
      </c>
      <c r="FM90" s="21">
        <f t="shared" si="134"/>
        <v>70.161149999999992</v>
      </c>
      <c r="FN90" s="21">
        <f t="shared" si="135"/>
        <v>210.48344999999998</v>
      </c>
      <c r="FO90" s="21"/>
      <c r="FP90" s="21">
        <f t="shared" si="43"/>
        <v>7799.5980844354826</v>
      </c>
      <c r="FQ90" s="21">
        <f t="shared" si="44"/>
        <v>1058.9940686526359</v>
      </c>
      <c r="FR90" s="21">
        <f t="shared" si="136"/>
        <v>8858.5921530881187</v>
      </c>
      <c r="FS90" s="21">
        <f t="shared" si="45"/>
        <v>395.20196172797012</v>
      </c>
      <c r="FT90" s="21">
        <f t="shared" si="46"/>
        <v>3433.5058851839103</v>
      </c>
      <c r="FU90" s="21"/>
      <c r="FV90" s="20">
        <f t="shared" si="137"/>
        <v>1708111.9804913707</v>
      </c>
      <c r="FW90" s="20">
        <f t="shared" si="138"/>
        <v>391944.29474902706</v>
      </c>
      <c r="FX90" s="20">
        <f t="shared" si="49"/>
        <v>-284685.33008189505</v>
      </c>
      <c r="FY90" s="20">
        <f t="shared" si="50"/>
        <v>121371.31020827861</v>
      </c>
    </row>
    <row r="91" spans="2:181" x14ac:dyDescent="0.25">
      <c r="B91" s="20">
        <v>0.65</v>
      </c>
      <c r="C91" s="20">
        <f t="shared" si="51"/>
        <v>1.0985</v>
      </c>
      <c r="D91" s="22">
        <f t="shared" si="52"/>
        <v>1</v>
      </c>
      <c r="E91" s="21">
        <f t="shared" si="1"/>
        <v>565.16016000000013</v>
      </c>
      <c r="F91" s="22">
        <f t="shared" si="139"/>
        <v>1</v>
      </c>
      <c r="G91" s="21">
        <f t="shared" si="2"/>
        <v>141.29004000000003</v>
      </c>
      <c r="H91" s="21">
        <f t="shared" si="53"/>
        <v>706.45020000000022</v>
      </c>
      <c r="I91" s="21">
        <f t="shared" si="54"/>
        <v>0</v>
      </c>
      <c r="J91" s="21">
        <f t="shared" si="55"/>
        <v>0</v>
      </c>
      <c r="K91" s="21"/>
      <c r="L91" s="22">
        <f t="shared" si="56"/>
        <v>1</v>
      </c>
      <c r="M91" s="21">
        <f t="shared" si="3"/>
        <v>252.82207499999996</v>
      </c>
      <c r="N91" s="22">
        <f t="shared" si="140"/>
        <v>1</v>
      </c>
      <c r="O91" s="21">
        <f t="shared" si="4"/>
        <v>13.306424999999999</v>
      </c>
      <c r="P91" s="21">
        <f t="shared" si="57"/>
        <v>266.12849999999997</v>
      </c>
      <c r="Q91" s="21">
        <f t="shared" si="58"/>
        <v>0</v>
      </c>
      <c r="R91" s="21">
        <f t="shared" si="59"/>
        <v>0</v>
      </c>
      <c r="S91" s="21"/>
      <c r="T91" s="22">
        <f t="shared" si="60"/>
        <v>1</v>
      </c>
      <c r="U91" s="21">
        <f t="shared" si="5"/>
        <v>209.03184000000002</v>
      </c>
      <c r="V91" s="22">
        <f t="shared" si="141"/>
        <v>1</v>
      </c>
      <c r="W91" s="21">
        <f t="shared" si="6"/>
        <v>52.257960000000004</v>
      </c>
      <c r="X91" s="21">
        <f t="shared" si="61"/>
        <v>261.28980000000001</v>
      </c>
      <c r="Y91" s="21">
        <f t="shared" si="62"/>
        <v>0</v>
      </c>
      <c r="Z91" s="21">
        <f t="shared" si="63"/>
        <v>0</v>
      </c>
      <c r="AA91" s="21"/>
      <c r="AB91" s="22">
        <f t="shared" si="64"/>
        <v>1</v>
      </c>
      <c r="AC91" s="21">
        <f t="shared" si="7"/>
        <v>50.322480000000006</v>
      </c>
      <c r="AD91" s="22">
        <f t="shared" si="142"/>
        <v>1</v>
      </c>
      <c r="AE91" s="21">
        <f t="shared" si="8"/>
        <v>12.580620000000001</v>
      </c>
      <c r="AF91" s="21">
        <f t="shared" si="65"/>
        <v>62.903100000000009</v>
      </c>
      <c r="AG91" s="21">
        <f t="shared" si="66"/>
        <v>0</v>
      </c>
      <c r="AH91" s="21">
        <f t="shared" si="67"/>
        <v>0</v>
      </c>
      <c r="AI91" s="21"/>
      <c r="AJ91" s="22">
        <f t="shared" si="68"/>
        <v>1</v>
      </c>
      <c r="AK91" s="21">
        <f t="shared" si="9"/>
        <v>128.70941999999999</v>
      </c>
      <c r="AL91" s="22">
        <f t="shared" si="143"/>
        <v>1</v>
      </c>
      <c r="AM91" s="21">
        <f t="shared" si="10"/>
        <v>6.7741800000000003</v>
      </c>
      <c r="AN91" s="21">
        <f t="shared" si="69"/>
        <v>135.4836</v>
      </c>
      <c r="AO91" s="21">
        <f t="shared" si="70"/>
        <v>0</v>
      </c>
      <c r="AP91" s="21">
        <f t="shared" si="71"/>
        <v>0</v>
      </c>
      <c r="AQ91" s="21"/>
      <c r="AR91" s="22">
        <f t="shared" si="72"/>
        <v>1</v>
      </c>
      <c r="AS91" s="21">
        <f t="shared" si="11"/>
        <v>298.06392000000005</v>
      </c>
      <c r="AT91" s="22">
        <f t="shared" si="144"/>
        <v>1</v>
      </c>
      <c r="AU91" s="21">
        <f t="shared" si="12"/>
        <v>74.515980000000013</v>
      </c>
      <c r="AV91" s="21">
        <f t="shared" si="73"/>
        <v>372.57990000000007</v>
      </c>
      <c r="AW91" s="21">
        <f t="shared" si="74"/>
        <v>0</v>
      </c>
      <c r="AX91" s="21">
        <f t="shared" si="75"/>
        <v>0</v>
      </c>
      <c r="AY91" s="21"/>
      <c r="AZ91" s="22">
        <f t="shared" si="76"/>
        <v>1</v>
      </c>
      <c r="BA91" s="21">
        <f t="shared" si="13"/>
        <v>206.76591219512193</v>
      </c>
      <c r="BB91" s="22">
        <f t="shared" si="145"/>
        <v>1</v>
      </c>
      <c r="BC91" s="21">
        <f t="shared" si="14"/>
        <v>51.691478048780482</v>
      </c>
      <c r="BD91" s="21">
        <f t="shared" si="77"/>
        <v>258.45739024390241</v>
      </c>
      <c r="BE91" s="21">
        <f t="shared" si="78"/>
        <v>0</v>
      </c>
      <c r="BF91" s="21">
        <f t="shared" si="79"/>
        <v>0</v>
      </c>
      <c r="BG91" s="21"/>
      <c r="BH91" s="22">
        <f t="shared" si="80"/>
        <v>1</v>
      </c>
      <c r="BI91" s="21">
        <f t="shared" si="15"/>
        <v>214.14197926829266</v>
      </c>
      <c r="BJ91" s="22">
        <f t="shared" si="146"/>
        <v>1</v>
      </c>
      <c r="BK91" s="21">
        <f t="shared" si="16"/>
        <v>11.270630487804878</v>
      </c>
      <c r="BL91" s="21">
        <f t="shared" si="81"/>
        <v>225.41260975609754</v>
      </c>
      <c r="BM91" s="21">
        <f t="shared" si="82"/>
        <v>0</v>
      </c>
      <c r="BN91" s="21">
        <f t="shared" si="83"/>
        <v>0</v>
      </c>
      <c r="BO91" s="21"/>
      <c r="BP91" s="22">
        <f t="shared" si="84"/>
        <v>1</v>
      </c>
      <c r="BQ91" s="21">
        <f t="shared" si="17"/>
        <v>79.307473170731697</v>
      </c>
      <c r="BR91" s="22">
        <f t="shared" si="147"/>
        <v>1</v>
      </c>
      <c r="BS91" s="21">
        <f t="shared" si="18"/>
        <v>19.826868292682924</v>
      </c>
      <c r="BT91" s="21">
        <f t="shared" si="85"/>
        <v>99.134341463414614</v>
      </c>
      <c r="BU91" s="21">
        <f t="shared" si="86"/>
        <v>0</v>
      </c>
      <c r="BV91" s="21">
        <f t="shared" si="87"/>
        <v>0</v>
      </c>
      <c r="BW91" s="21"/>
      <c r="BX91" s="22">
        <f t="shared" si="88"/>
        <v>1</v>
      </c>
      <c r="BY91" s="21">
        <f t="shared" si="19"/>
        <v>240.22311793863102</v>
      </c>
      <c r="BZ91" s="22">
        <f t="shared" si="148"/>
        <v>1</v>
      </c>
      <c r="CA91" s="21">
        <f t="shared" si="20"/>
        <v>60.055779484657755</v>
      </c>
      <c r="CB91" s="21">
        <f t="shared" si="89"/>
        <v>300.27889742328875</v>
      </c>
      <c r="CC91" s="21">
        <f t="shared" si="90"/>
        <v>0</v>
      </c>
      <c r="CD91" s="21">
        <f t="shared" si="91"/>
        <v>0</v>
      </c>
      <c r="CE91" s="21"/>
      <c r="CF91" s="22">
        <f t="shared" si="92"/>
        <v>1</v>
      </c>
      <c r="CG91" s="21">
        <f t="shared" si="21"/>
        <v>248.86184079464991</v>
      </c>
      <c r="CH91" s="22">
        <f t="shared" si="149"/>
        <v>1</v>
      </c>
      <c r="CI91" s="21">
        <f t="shared" si="22"/>
        <v>13.097991620771049</v>
      </c>
      <c r="CJ91" s="21">
        <f t="shared" si="93"/>
        <v>261.95983241542098</v>
      </c>
      <c r="CK91" s="21">
        <f t="shared" si="94"/>
        <v>0</v>
      </c>
      <c r="CL91" s="21">
        <f t="shared" si="95"/>
        <v>0</v>
      </c>
      <c r="CM91" s="21"/>
      <c r="CN91" s="22">
        <f t="shared" si="96"/>
        <v>1</v>
      </c>
      <c r="CO91" s="21">
        <f t="shared" si="23"/>
        <v>92.143416129032261</v>
      </c>
      <c r="CP91" s="22">
        <f t="shared" si="150"/>
        <v>1</v>
      </c>
      <c r="CQ91" s="21">
        <f t="shared" si="24"/>
        <v>23.035854032258065</v>
      </c>
      <c r="CR91" s="21">
        <f t="shared" si="97"/>
        <v>115.17927016129033</v>
      </c>
      <c r="CS91" s="21">
        <f t="shared" si="98"/>
        <v>0</v>
      </c>
      <c r="CT91" s="21">
        <f t="shared" si="99"/>
        <v>0</v>
      </c>
      <c r="CU91" s="21"/>
      <c r="CV91" s="22">
        <f t="shared" si="100"/>
        <v>1</v>
      </c>
      <c r="CW91" s="21">
        <f t="shared" si="25"/>
        <v>245.53452073170729</v>
      </c>
      <c r="CX91" s="22">
        <f t="shared" si="151"/>
        <v>1</v>
      </c>
      <c r="CY91" s="21">
        <f t="shared" si="26"/>
        <v>12.92286951219512</v>
      </c>
      <c r="CZ91" s="21">
        <f t="shared" si="101"/>
        <v>258.45739024390241</v>
      </c>
      <c r="DA91" s="21">
        <f t="shared" si="102"/>
        <v>0</v>
      </c>
      <c r="DB91" s="21">
        <f t="shared" si="103"/>
        <v>0</v>
      </c>
      <c r="DC91" s="21"/>
      <c r="DD91" s="22">
        <f t="shared" si="104"/>
        <v>1</v>
      </c>
      <c r="DE91" s="21">
        <f t="shared" si="27"/>
        <v>214.14197926829266</v>
      </c>
      <c r="DF91" s="22">
        <f t="shared" si="152"/>
        <v>1</v>
      </c>
      <c r="DG91" s="21">
        <f t="shared" si="28"/>
        <v>11.270630487804878</v>
      </c>
      <c r="DH91" s="21">
        <f t="shared" si="105"/>
        <v>225.41260975609754</v>
      </c>
      <c r="DI91" s="21">
        <f t="shared" si="106"/>
        <v>0</v>
      </c>
      <c r="DJ91" s="21">
        <f t="shared" si="107"/>
        <v>0</v>
      </c>
      <c r="DK91" s="21"/>
      <c r="DL91" s="22">
        <f t="shared" si="108"/>
        <v>1</v>
      </c>
      <c r="DM91" s="21">
        <f t="shared" si="29"/>
        <v>94.177624390243878</v>
      </c>
      <c r="DN91" s="22">
        <f t="shared" si="153"/>
        <v>1</v>
      </c>
      <c r="DO91" s="21">
        <f t="shared" si="30"/>
        <v>4.9567170731707311</v>
      </c>
      <c r="DP91" s="21">
        <f t="shared" si="109"/>
        <v>99.134341463414614</v>
      </c>
      <c r="DQ91" s="21">
        <f t="shared" si="110"/>
        <v>0</v>
      </c>
      <c r="DR91" s="21">
        <f t="shared" si="111"/>
        <v>0</v>
      </c>
      <c r="DS91" s="21"/>
      <c r="DT91" s="22">
        <f t="shared" si="112"/>
        <v>1</v>
      </c>
      <c r="DU91" s="21">
        <f t="shared" si="31"/>
        <v>1711.9401498800148</v>
      </c>
      <c r="DV91" s="22">
        <f t="shared" si="154"/>
        <v>1</v>
      </c>
      <c r="DW91" s="21">
        <f t="shared" si="32"/>
        <v>190.21557220889053</v>
      </c>
      <c r="DX91" s="21">
        <f t="shared" si="113"/>
        <v>1902.1557220889053</v>
      </c>
      <c r="DY91" s="21">
        <f t="shared" si="114"/>
        <v>0</v>
      </c>
      <c r="DZ91" s="21">
        <f t="shared" si="115"/>
        <v>0</v>
      </c>
      <c r="EA91" s="21"/>
      <c r="EB91" s="22">
        <f t="shared" si="116"/>
        <v>1</v>
      </c>
      <c r="EC91" s="21">
        <f t="shared" si="33"/>
        <v>1635.0269956687646</v>
      </c>
      <c r="ED91" s="22">
        <f t="shared" si="155"/>
        <v>1</v>
      </c>
      <c r="EE91" s="21">
        <f t="shared" si="34"/>
        <v>86.054052403619195</v>
      </c>
      <c r="EF91" s="21">
        <f t="shared" si="117"/>
        <v>1721.0810480723837</v>
      </c>
      <c r="EG91" s="21">
        <f t="shared" si="118"/>
        <v>0</v>
      </c>
      <c r="EH91" s="21">
        <f t="shared" si="119"/>
        <v>0</v>
      </c>
      <c r="EI91" s="21"/>
      <c r="EJ91" s="22">
        <f t="shared" si="120"/>
        <v>0</v>
      </c>
      <c r="EK91" s="21">
        <f t="shared" si="35"/>
        <v>0</v>
      </c>
      <c r="EL91" s="22">
        <f t="shared" si="156"/>
        <v>0</v>
      </c>
      <c r="EM91" s="21">
        <f t="shared" si="36"/>
        <v>0</v>
      </c>
      <c r="EN91" s="21">
        <f t="shared" si="121"/>
        <v>0</v>
      </c>
      <c r="EO91" s="21">
        <f t="shared" si="122"/>
        <v>134.54081172797009</v>
      </c>
      <c r="EP91" s="21">
        <f t="shared" si="123"/>
        <v>403.62243518391028</v>
      </c>
      <c r="EQ91" s="21"/>
      <c r="ER91" s="22">
        <f t="shared" si="124"/>
        <v>1</v>
      </c>
      <c r="ES91" s="21">
        <f t="shared" si="37"/>
        <v>1037.4172800000001</v>
      </c>
      <c r="ET91" s="22">
        <f t="shared" si="157"/>
        <v>1</v>
      </c>
      <c r="EU91" s="21">
        <f t="shared" si="38"/>
        <v>259.35432000000003</v>
      </c>
      <c r="EV91" s="21">
        <f t="shared" si="125"/>
        <v>1296.7716</v>
      </c>
      <c r="EW91" s="21">
        <f t="shared" si="126"/>
        <v>0</v>
      </c>
      <c r="EX91" s="21">
        <f t="shared" si="127"/>
        <v>0</v>
      </c>
      <c r="EY91" s="21"/>
      <c r="EZ91" s="22">
        <f t="shared" si="128"/>
        <v>1</v>
      </c>
      <c r="FA91" s="21">
        <f t="shared" si="39"/>
        <v>275.80590000000001</v>
      </c>
      <c r="FB91" s="22">
        <f t="shared" si="158"/>
        <v>1</v>
      </c>
      <c r="FC91" s="21">
        <f t="shared" si="40"/>
        <v>14.516100000000002</v>
      </c>
      <c r="FD91" s="21">
        <f t="shared" si="129"/>
        <v>290.322</v>
      </c>
      <c r="FE91" s="21">
        <f t="shared" si="130"/>
        <v>0</v>
      </c>
      <c r="FF91" s="21">
        <f t="shared" si="131"/>
        <v>0</v>
      </c>
      <c r="FG91" s="21"/>
      <c r="FH91" s="22">
        <f t="shared" si="132"/>
        <v>0</v>
      </c>
      <c r="FI91" s="21">
        <f t="shared" si="41"/>
        <v>0</v>
      </c>
      <c r="FJ91" s="22">
        <f t="shared" si="159"/>
        <v>0</v>
      </c>
      <c r="FK91" s="21">
        <f t="shared" si="42"/>
        <v>0</v>
      </c>
      <c r="FL91" s="21">
        <f t="shared" si="133"/>
        <v>0</v>
      </c>
      <c r="FM91" s="21">
        <f t="shared" si="134"/>
        <v>70.161149999999992</v>
      </c>
      <c r="FN91" s="21">
        <f t="shared" si="135"/>
        <v>210.48344999999998</v>
      </c>
      <c r="FO91" s="21"/>
      <c r="FP91" s="21">
        <f t="shared" si="43"/>
        <v>7799.5980844354826</v>
      </c>
      <c r="FQ91" s="21">
        <f t="shared" si="44"/>
        <v>1058.9940686526359</v>
      </c>
      <c r="FR91" s="21">
        <f t="shared" si="136"/>
        <v>8858.5921530881187</v>
      </c>
      <c r="FS91" s="21">
        <f t="shared" si="45"/>
        <v>395.20196172797012</v>
      </c>
      <c r="FT91" s="21">
        <f t="shared" si="46"/>
        <v>3433.5058851839103</v>
      </c>
      <c r="FU91" s="21"/>
      <c r="FV91" s="20">
        <f t="shared" si="137"/>
        <v>1850454.6455323182</v>
      </c>
      <c r="FW91" s="20">
        <f t="shared" si="138"/>
        <v>424606.31931144599</v>
      </c>
      <c r="FX91" s="20">
        <f t="shared" si="49"/>
        <v>-142342.66504094735</v>
      </c>
      <c r="FY91" s="20">
        <f t="shared" si="50"/>
        <v>154033.33477069755</v>
      </c>
    </row>
    <row r="92" spans="2:181" x14ac:dyDescent="0.25">
      <c r="B92" s="20">
        <v>0.7</v>
      </c>
      <c r="C92" s="20">
        <f t="shared" si="51"/>
        <v>1.1829999999999998</v>
      </c>
      <c r="D92" s="22">
        <f t="shared" si="52"/>
        <v>1</v>
      </c>
      <c r="E92" s="21">
        <f t="shared" si="1"/>
        <v>565.16016000000013</v>
      </c>
      <c r="F92" s="22">
        <f t="shared" si="139"/>
        <v>1</v>
      </c>
      <c r="G92" s="21">
        <f t="shared" si="2"/>
        <v>141.29004000000003</v>
      </c>
      <c r="H92" s="21">
        <f t="shared" si="53"/>
        <v>706.45020000000022</v>
      </c>
      <c r="I92" s="21">
        <f t="shared" si="54"/>
        <v>0</v>
      </c>
      <c r="J92" s="21">
        <f t="shared" si="55"/>
        <v>0</v>
      </c>
      <c r="K92" s="21"/>
      <c r="L92" s="22">
        <f t="shared" si="56"/>
        <v>1</v>
      </c>
      <c r="M92" s="21">
        <f t="shared" si="3"/>
        <v>252.82207499999996</v>
      </c>
      <c r="N92" s="22">
        <f t="shared" si="140"/>
        <v>1</v>
      </c>
      <c r="O92" s="21">
        <f t="shared" si="4"/>
        <v>13.306424999999999</v>
      </c>
      <c r="P92" s="21">
        <f t="shared" si="57"/>
        <v>266.12849999999997</v>
      </c>
      <c r="Q92" s="21">
        <f t="shared" si="58"/>
        <v>0</v>
      </c>
      <c r="R92" s="21">
        <f t="shared" si="59"/>
        <v>0</v>
      </c>
      <c r="S92" s="21"/>
      <c r="T92" s="22">
        <f t="shared" si="60"/>
        <v>0.98959411872712988</v>
      </c>
      <c r="U92" s="21">
        <f t="shared" si="5"/>
        <v>206.85667949071043</v>
      </c>
      <c r="V92" s="22">
        <f t="shared" si="141"/>
        <v>1</v>
      </c>
      <c r="W92" s="21">
        <f t="shared" si="6"/>
        <v>52.257960000000004</v>
      </c>
      <c r="X92" s="21">
        <f t="shared" si="61"/>
        <v>259.11463949071043</v>
      </c>
      <c r="Y92" s="21">
        <f t="shared" si="62"/>
        <v>0.54379012732239596</v>
      </c>
      <c r="Z92" s="21">
        <f t="shared" si="63"/>
        <v>1.6313703819671879</v>
      </c>
      <c r="AA92" s="21"/>
      <c r="AB92" s="22">
        <f t="shared" si="64"/>
        <v>1</v>
      </c>
      <c r="AC92" s="21">
        <f t="shared" si="7"/>
        <v>50.322480000000006</v>
      </c>
      <c r="AD92" s="22">
        <f t="shared" si="142"/>
        <v>1</v>
      </c>
      <c r="AE92" s="21">
        <f t="shared" si="8"/>
        <v>12.580620000000001</v>
      </c>
      <c r="AF92" s="21">
        <f t="shared" si="65"/>
        <v>62.903100000000009</v>
      </c>
      <c r="AG92" s="21">
        <f t="shared" si="66"/>
        <v>0</v>
      </c>
      <c r="AH92" s="21">
        <f t="shared" si="67"/>
        <v>0</v>
      </c>
      <c r="AI92" s="21"/>
      <c r="AJ92" s="22">
        <f t="shared" si="68"/>
        <v>1</v>
      </c>
      <c r="AK92" s="21">
        <f t="shared" si="9"/>
        <v>128.70941999999999</v>
      </c>
      <c r="AL92" s="22">
        <f t="shared" si="143"/>
        <v>1</v>
      </c>
      <c r="AM92" s="21">
        <f t="shared" si="10"/>
        <v>6.7741800000000003</v>
      </c>
      <c r="AN92" s="21">
        <f t="shared" si="69"/>
        <v>135.4836</v>
      </c>
      <c r="AO92" s="21">
        <f t="shared" si="70"/>
        <v>0</v>
      </c>
      <c r="AP92" s="21">
        <f t="shared" si="71"/>
        <v>0</v>
      </c>
      <c r="AQ92" s="21"/>
      <c r="AR92" s="22">
        <f t="shared" si="72"/>
        <v>1</v>
      </c>
      <c r="AS92" s="21">
        <f t="shared" si="11"/>
        <v>298.06392000000005</v>
      </c>
      <c r="AT92" s="22">
        <f t="shared" si="144"/>
        <v>1</v>
      </c>
      <c r="AU92" s="21">
        <f t="shared" si="12"/>
        <v>74.515980000000013</v>
      </c>
      <c r="AV92" s="21">
        <f t="shared" si="73"/>
        <v>372.57990000000007</v>
      </c>
      <c r="AW92" s="21">
        <f t="shared" si="74"/>
        <v>0</v>
      </c>
      <c r="AX92" s="21">
        <f t="shared" si="75"/>
        <v>0</v>
      </c>
      <c r="AY92" s="21"/>
      <c r="AZ92" s="22">
        <f t="shared" si="76"/>
        <v>1</v>
      </c>
      <c r="BA92" s="21">
        <f t="shared" si="13"/>
        <v>206.76591219512193</v>
      </c>
      <c r="BB92" s="22">
        <f t="shared" si="145"/>
        <v>1</v>
      </c>
      <c r="BC92" s="21">
        <f t="shared" si="14"/>
        <v>51.691478048780482</v>
      </c>
      <c r="BD92" s="21">
        <f t="shared" si="77"/>
        <v>258.45739024390241</v>
      </c>
      <c r="BE92" s="21">
        <f t="shared" si="78"/>
        <v>0</v>
      </c>
      <c r="BF92" s="21">
        <f t="shared" si="79"/>
        <v>0</v>
      </c>
      <c r="BG92" s="21"/>
      <c r="BH92" s="22">
        <f t="shared" si="80"/>
        <v>1</v>
      </c>
      <c r="BI92" s="21">
        <f t="shared" si="15"/>
        <v>214.14197926829266</v>
      </c>
      <c r="BJ92" s="22">
        <f t="shared" si="146"/>
        <v>1</v>
      </c>
      <c r="BK92" s="21">
        <f t="shared" si="16"/>
        <v>11.270630487804878</v>
      </c>
      <c r="BL92" s="21">
        <f t="shared" si="81"/>
        <v>225.41260975609754</v>
      </c>
      <c r="BM92" s="21">
        <f t="shared" si="82"/>
        <v>0</v>
      </c>
      <c r="BN92" s="21">
        <f t="shared" si="83"/>
        <v>0</v>
      </c>
      <c r="BO92" s="21"/>
      <c r="BP92" s="22">
        <f t="shared" si="84"/>
        <v>1</v>
      </c>
      <c r="BQ92" s="21">
        <f t="shared" si="17"/>
        <v>79.307473170731697</v>
      </c>
      <c r="BR92" s="22">
        <f t="shared" si="147"/>
        <v>1</v>
      </c>
      <c r="BS92" s="21">
        <f t="shared" si="18"/>
        <v>19.826868292682924</v>
      </c>
      <c r="BT92" s="21">
        <f t="shared" si="85"/>
        <v>99.134341463414614</v>
      </c>
      <c r="BU92" s="21">
        <f t="shared" si="86"/>
        <v>0</v>
      </c>
      <c r="BV92" s="21">
        <f t="shared" si="87"/>
        <v>0</v>
      </c>
      <c r="BW92" s="21"/>
      <c r="BX92" s="22">
        <f t="shared" si="88"/>
        <v>1</v>
      </c>
      <c r="BY92" s="21">
        <f t="shared" si="19"/>
        <v>240.22311793863102</v>
      </c>
      <c r="BZ92" s="22">
        <f t="shared" si="148"/>
        <v>1</v>
      </c>
      <c r="CA92" s="21">
        <f t="shared" si="20"/>
        <v>60.055779484657755</v>
      </c>
      <c r="CB92" s="21">
        <f t="shared" si="89"/>
        <v>300.27889742328875</v>
      </c>
      <c r="CC92" s="21">
        <f t="shared" si="90"/>
        <v>0</v>
      </c>
      <c r="CD92" s="21">
        <f t="shared" si="91"/>
        <v>0</v>
      </c>
      <c r="CE92" s="21"/>
      <c r="CF92" s="22">
        <f t="shared" si="92"/>
        <v>1</v>
      </c>
      <c r="CG92" s="21">
        <f t="shared" si="21"/>
        <v>248.86184079464991</v>
      </c>
      <c r="CH92" s="22">
        <f t="shared" si="149"/>
        <v>1</v>
      </c>
      <c r="CI92" s="21">
        <f t="shared" si="22"/>
        <v>13.097991620771049</v>
      </c>
      <c r="CJ92" s="21">
        <f t="shared" si="93"/>
        <v>261.95983241542098</v>
      </c>
      <c r="CK92" s="21">
        <f t="shared" si="94"/>
        <v>0</v>
      </c>
      <c r="CL92" s="21">
        <f t="shared" si="95"/>
        <v>0</v>
      </c>
      <c r="CM92" s="21"/>
      <c r="CN92" s="22">
        <f t="shared" si="96"/>
        <v>1</v>
      </c>
      <c r="CO92" s="21">
        <f t="shared" si="23"/>
        <v>92.143416129032261</v>
      </c>
      <c r="CP92" s="22">
        <f t="shared" si="150"/>
        <v>1</v>
      </c>
      <c r="CQ92" s="21">
        <f t="shared" si="24"/>
        <v>23.035854032258065</v>
      </c>
      <c r="CR92" s="21">
        <f t="shared" si="97"/>
        <v>115.17927016129033</v>
      </c>
      <c r="CS92" s="21">
        <f t="shared" si="98"/>
        <v>0</v>
      </c>
      <c r="CT92" s="21">
        <f t="shared" si="99"/>
        <v>0</v>
      </c>
      <c r="CU92" s="21"/>
      <c r="CV92" s="22">
        <f t="shared" si="100"/>
        <v>1</v>
      </c>
      <c r="CW92" s="21">
        <f t="shared" si="25"/>
        <v>245.53452073170729</v>
      </c>
      <c r="CX92" s="22">
        <f t="shared" si="151"/>
        <v>1</v>
      </c>
      <c r="CY92" s="21">
        <f t="shared" si="26"/>
        <v>12.92286951219512</v>
      </c>
      <c r="CZ92" s="21">
        <f t="shared" si="101"/>
        <v>258.45739024390241</v>
      </c>
      <c r="DA92" s="21">
        <f t="shared" si="102"/>
        <v>0</v>
      </c>
      <c r="DB92" s="21">
        <f t="shared" si="103"/>
        <v>0</v>
      </c>
      <c r="DC92" s="21"/>
      <c r="DD92" s="22">
        <f t="shared" si="104"/>
        <v>1</v>
      </c>
      <c r="DE92" s="21">
        <f t="shared" si="27"/>
        <v>214.14197926829266</v>
      </c>
      <c r="DF92" s="22">
        <f t="shared" si="152"/>
        <v>1</v>
      </c>
      <c r="DG92" s="21">
        <f t="shared" si="28"/>
        <v>11.270630487804878</v>
      </c>
      <c r="DH92" s="21">
        <f t="shared" si="105"/>
        <v>225.41260975609754</v>
      </c>
      <c r="DI92" s="21">
        <f t="shared" si="106"/>
        <v>0</v>
      </c>
      <c r="DJ92" s="21">
        <f t="shared" si="107"/>
        <v>0</v>
      </c>
      <c r="DK92" s="21"/>
      <c r="DL92" s="22">
        <f t="shared" si="108"/>
        <v>1</v>
      </c>
      <c r="DM92" s="21">
        <f t="shared" si="29"/>
        <v>94.177624390243878</v>
      </c>
      <c r="DN92" s="22">
        <f t="shared" si="153"/>
        <v>1</v>
      </c>
      <c r="DO92" s="21">
        <f t="shared" si="30"/>
        <v>4.9567170731707311</v>
      </c>
      <c r="DP92" s="21">
        <f t="shared" si="109"/>
        <v>99.134341463414614</v>
      </c>
      <c r="DQ92" s="21">
        <f t="shared" si="110"/>
        <v>0</v>
      </c>
      <c r="DR92" s="21">
        <f t="shared" si="111"/>
        <v>0</v>
      </c>
      <c r="DS92" s="21"/>
      <c r="DT92" s="22">
        <f t="shared" si="112"/>
        <v>1</v>
      </c>
      <c r="DU92" s="21">
        <f t="shared" si="31"/>
        <v>1711.9401498800148</v>
      </c>
      <c r="DV92" s="22">
        <f t="shared" si="154"/>
        <v>1</v>
      </c>
      <c r="DW92" s="21">
        <f t="shared" si="32"/>
        <v>190.21557220889053</v>
      </c>
      <c r="DX92" s="21">
        <f t="shared" si="113"/>
        <v>1902.1557220889053</v>
      </c>
      <c r="DY92" s="21">
        <f t="shared" si="114"/>
        <v>0</v>
      </c>
      <c r="DZ92" s="21">
        <f t="shared" si="115"/>
        <v>0</v>
      </c>
      <c r="EA92" s="21"/>
      <c r="EB92" s="22">
        <f t="shared" si="116"/>
        <v>1</v>
      </c>
      <c r="EC92" s="21">
        <f t="shared" si="33"/>
        <v>1635.0269956687646</v>
      </c>
      <c r="ED92" s="22">
        <f t="shared" si="155"/>
        <v>1</v>
      </c>
      <c r="EE92" s="21">
        <f t="shared" si="34"/>
        <v>86.054052403619195</v>
      </c>
      <c r="EF92" s="21">
        <f t="shared" si="117"/>
        <v>1721.0810480723837</v>
      </c>
      <c r="EG92" s="21">
        <f t="shared" si="118"/>
        <v>0</v>
      </c>
      <c r="EH92" s="21">
        <f t="shared" si="119"/>
        <v>0</v>
      </c>
      <c r="EI92" s="21"/>
      <c r="EJ92" s="22">
        <f t="shared" si="120"/>
        <v>0</v>
      </c>
      <c r="EK92" s="21">
        <f t="shared" si="35"/>
        <v>0</v>
      </c>
      <c r="EL92" s="22">
        <f t="shared" si="156"/>
        <v>0</v>
      </c>
      <c r="EM92" s="21">
        <f t="shared" si="36"/>
        <v>0</v>
      </c>
      <c r="EN92" s="21">
        <f t="shared" si="121"/>
        <v>0</v>
      </c>
      <c r="EO92" s="21">
        <f t="shared" si="122"/>
        <v>134.54081172797009</v>
      </c>
      <c r="EP92" s="21">
        <f t="shared" si="123"/>
        <v>403.62243518391028</v>
      </c>
      <c r="EQ92" s="21"/>
      <c r="ER92" s="22">
        <f t="shared" si="124"/>
        <v>1</v>
      </c>
      <c r="ES92" s="21">
        <f t="shared" si="37"/>
        <v>1037.4172800000001</v>
      </c>
      <c r="ET92" s="22">
        <f t="shared" si="157"/>
        <v>1</v>
      </c>
      <c r="EU92" s="21">
        <f t="shared" si="38"/>
        <v>259.35432000000003</v>
      </c>
      <c r="EV92" s="21">
        <f t="shared" si="125"/>
        <v>1296.7716</v>
      </c>
      <c r="EW92" s="21">
        <f t="shared" si="126"/>
        <v>0</v>
      </c>
      <c r="EX92" s="21">
        <f t="shared" si="127"/>
        <v>0</v>
      </c>
      <c r="EY92" s="21"/>
      <c r="EZ92" s="22">
        <f t="shared" si="128"/>
        <v>1</v>
      </c>
      <c r="FA92" s="21">
        <f t="shared" si="39"/>
        <v>275.80590000000001</v>
      </c>
      <c r="FB92" s="22">
        <f t="shared" si="158"/>
        <v>1</v>
      </c>
      <c r="FC92" s="21">
        <f t="shared" si="40"/>
        <v>14.516100000000002</v>
      </c>
      <c r="FD92" s="21">
        <f t="shared" si="129"/>
        <v>290.322</v>
      </c>
      <c r="FE92" s="21">
        <f t="shared" si="130"/>
        <v>0</v>
      </c>
      <c r="FF92" s="21">
        <f t="shared" si="131"/>
        <v>0</v>
      </c>
      <c r="FG92" s="21"/>
      <c r="FH92" s="22">
        <f t="shared" si="132"/>
        <v>0</v>
      </c>
      <c r="FI92" s="21">
        <f t="shared" si="41"/>
        <v>0</v>
      </c>
      <c r="FJ92" s="22">
        <f t="shared" si="159"/>
        <v>0</v>
      </c>
      <c r="FK92" s="21">
        <f t="shared" si="42"/>
        <v>0</v>
      </c>
      <c r="FL92" s="21">
        <f t="shared" si="133"/>
        <v>0</v>
      </c>
      <c r="FM92" s="21">
        <f t="shared" si="134"/>
        <v>70.161149999999992</v>
      </c>
      <c r="FN92" s="21">
        <f t="shared" si="135"/>
        <v>210.48344999999998</v>
      </c>
      <c r="FO92" s="21"/>
      <c r="FP92" s="21">
        <f t="shared" si="43"/>
        <v>7797.422923926194</v>
      </c>
      <c r="FQ92" s="21">
        <f t="shared" si="44"/>
        <v>1058.9940686526359</v>
      </c>
      <c r="FR92" s="21">
        <f t="shared" si="136"/>
        <v>8856.4169925788301</v>
      </c>
      <c r="FS92" s="21">
        <f t="shared" si="45"/>
        <v>395.7457518552925</v>
      </c>
      <c r="FT92" s="21">
        <f t="shared" si="46"/>
        <v>3435.1372555658777</v>
      </c>
      <c r="FU92" s="21"/>
      <c r="FV92" s="20">
        <f t="shared" si="137"/>
        <v>1992241.5570631423</v>
      </c>
      <c r="FW92" s="20">
        <f t="shared" si="138"/>
        <v>457268.34387386485</v>
      </c>
      <c r="FX92" s="20">
        <f t="shared" si="49"/>
        <v>0</v>
      </c>
      <c r="FY92" s="20">
        <f t="shared" si="50"/>
        <v>186695.35933311639</v>
      </c>
    </row>
    <row r="93" spans="2:181" x14ac:dyDescent="0.25">
      <c r="B93" s="20">
        <v>0.75</v>
      </c>
      <c r="C93" s="20">
        <f t="shared" si="51"/>
        <v>1.2675000000000001</v>
      </c>
      <c r="D93" s="22">
        <f t="shared" si="52"/>
        <v>1</v>
      </c>
      <c r="E93" s="21">
        <f t="shared" si="1"/>
        <v>565.16016000000013</v>
      </c>
      <c r="F93" s="22">
        <f t="shared" si="139"/>
        <v>1</v>
      </c>
      <c r="G93" s="21">
        <f t="shared" si="2"/>
        <v>141.29004000000003</v>
      </c>
      <c r="H93" s="21">
        <f t="shared" si="53"/>
        <v>706.45020000000022</v>
      </c>
      <c r="I93" s="21">
        <f t="shared" si="54"/>
        <v>0</v>
      </c>
      <c r="J93" s="21">
        <f t="shared" si="55"/>
        <v>0</v>
      </c>
      <c r="K93" s="21"/>
      <c r="L93" s="22">
        <f t="shared" si="56"/>
        <v>1</v>
      </c>
      <c r="M93" s="21">
        <f t="shared" si="3"/>
        <v>252.82207499999996</v>
      </c>
      <c r="N93" s="22">
        <f t="shared" si="140"/>
        <v>1</v>
      </c>
      <c r="O93" s="21">
        <f t="shared" si="4"/>
        <v>13.306424999999999</v>
      </c>
      <c r="P93" s="21">
        <f t="shared" si="57"/>
        <v>266.12849999999997</v>
      </c>
      <c r="Q93" s="21">
        <f t="shared" si="58"/>
        <v>0</v>
      </c>
      <c r="R93" s="21">
        <f t="shared" si="59"/>
        <v>0</v>
      </c>
      <c r="S93" s="21"/>
      <c r="T93" s="22">
        <f t="shared" si="60"/>
        <v>0.97099369863621054</v>
      </c>
      <c r="U93" s="21">
        <f t="shared" si="5"/>
        <v>202.9685994543326</v>
      </c>
      <c r="V93" s="22">
        <f t="shared" si="141"/>
        <v>1</v>
      </c>
      <c r="W93" s="21">
        <f t="shared" si="6"/>
        <v>52.257960000000004</v>
      </c>
      <c r="X93" s="21">
        <f t="shared" si="61"/>
        <v>255.2265594543326</v>
      </c>
      <c r="Y93" s="21">
        <f t="shared" si="62"/>
        <v>1.515810136416855</v>
      </c>
      <c r="Z93" s="21">
        <f t="shared" si="63"/>
        <v>4.5474304092505653</v>
      </c>
      <c r="AA93" s="21"/>
      <c r="AB93" s="22">
        <f t="shared" si="64"/>
        <v>1</v>
      </c>
      <c r="AC93" s="21">
        <f t="shared" si="7"/>
        <v>50.322480000000006</v>
      </c>
      <c r="AD93" s="22">
        <f t="shared" si="142"/>
        <v>1</v>
      </c>
      <c r="AE93" s="21">
        <f t="shared" si="8"/>
        <v>12.580620000000001</v>
      </c>
      <c r="AF93" s="21">
        <f t="shared" si="65"/>
        <v>62.903100000000009</v>
      </c>
      <c r="AG93" s="21">
        <f t="shared" si="66"/>
        <v>0</v>
      </c>
      <c r="AH93" s="21">
        <f t="shared" si="67"/>
        <v>0</v>
      </c>
      <c r="AI93" s="21"/>
      <c r="AJ93" s="22">
        <f t="shared" si="68"/>
        <v>1</v>
      </c>
      <c r="AK93" s="21">
        <f t="shared" si="9"/>
        <v>128.70941999999999</v>
      </c>
      <c r="AL93" s="22">
        <f t="shared" si="143"/>
        <v>1</v>
      </c>
      <c r="AM93" s="21">
        <f t="shared" si="10"/>
        <v>6.7741800000000003</v>
      </c>
      <c r="AN93" s="21">
        <f t="shared" si="69"/>
        <v>135.4836</v>
      </c>
      <c r="AO93" s="21">
        <f t="shared" si="70"/>
        <v>0</v>
      </c>
      <c r="AP93" s="21">
        <f t="shared" si="71"/>
        <v>0</v>
      </c>
      <c r="AQ93" s="21"/>
      <c r="AR93" s="22">
        <f t="shared" si="72"/>
        <v>1</v>
      </c>
      <c r="AS93" s="21">
        <f t="shared" si="11"/>
        <v>298.06392000000005</v>
      </c>
      <c r="AT93" s="22">
        <f t="shared" si="144"/>
        <v>1</v>
      </c>
      <c r="AU93" s="21">
        <f t="shared" si="12"/>
        <v>74.515980000000013</v>
      </c>
      <c r="AV93" s="21">
        <f t="shared" si="73"/>
        <v>372.57990000000007</v>
      </c>
      <c r="AW93" s="21">
        <f t="shared" si="74"/>
        <v>0</v>
      </c>
      <c r="AX93" s="21">
        <f t="shared" si="75"/>
        <v>0</v>
      </c>
      <c r="AY93" s="21"/>
      <c r="AZ93" s="22">
        <f t="shared" si="76"/>
        <v>1</v>
      </c>
      <c r="BA93" s="21">
        <f t="shared" si="13"/>
        <v>206.76591219512193</v>
      </c>
      <c r="BB93" s="22">
        <f t="shared" si="145"/>
        <v>1</v>
      </c>
      <c r="BC93" s="21">
        <f t="shared" si="14"/>
        <v>51.691478048780482</v>
      </c>
      <c r="BD93" s="21">
        <f t="shared" si="77"/>
        <v>258.45739024390241</v>
      </c>
      <c r="BE93" s="21">
        <f t="shared" si="78"/>
        <v>0</v>
      </c>
      <c r="BF93" s="21">
        <f t="shared" si="79"/>
        <v>0</v>
      </c>
      <c r="BG93" s="21"/>
      <c r="BH93" s="22">
        <f t="shared" si="80"/>
        <v>1</v>
      </c>
      <c r="BI93" s="21">
        <f t="shared" si="15"/>
        <v>214.14197926829266</v>
      </c>
      <c r="BJ93" s="22">
        <f t="shared" si="146"/>
        <v>1</v>
      </c>
      <c r="BK93" s="21">
        <f t="shared" si="16"/>
        <v>11.270630487804878</v>
      </c>
      <c r="BL93" s="21">
        <f t="shared" si="81"/>
        <v>225.41260975609754</v>
      </c>
      <c r="BM93" s="21">
        <f t="shared" si="82"/>
        <v>0</v>
      </c>
      <c r="BN93" s="21">
        <f t="shared" si="83"/>
        <v>0</v>
      </c>
      <c r="BO93" s="21"/>
      <c r="BP93" s="22">
        <f t="shared" si="84"/>
        <v>1</v>
      </c>
      <c r="BQ93" s="21">
        <f t="shared" si="17"/>
        <v>79.307473170731697</v>
      </c>
      <c r="BR93" s="22">
        <f t="shared" si="147"/>
        <v>1</v>
      </c>
      <c r="BS93" s="21">
        <f t="shared" si="18"/>
        <v>19.826868292682924</v>
      </c>
      <c r="BT93" s="21">
        <f t="shared" si="85"/>
        <v>99.134341463414614</v>
      </c>
      <c r="BU93" s="21">
        <f t="shared" si="86"/>
        <v>0</v>
      </c>
      <c r="BV93" s="21">
        <f t="shared" si="87"/>
        <v>0</v>
      </c>
      <c r="BW93" s="21"/>
      <c r="BX93" s="22">
        <f t="shared" si="88"/>
        <v>1</v>
      </c>
      <c r="BY93" s="21">
        <f t="shared" si="19"/>
        <v>240.22311793863102</v>
      </c>
      <c r="BZ93" s="22">
        <f t="shared" si="148"/>
        <v>1</v>
      </c>
      <c r="CA93" s="21">
        <f t="shared" si="20"/>
        <v>60.055779484657755</v>
      </c>
      <c r="CB93" s="21">
        <f t="shared" si="89"/>
        <v>300.27889742328875</v>
      </c>
      <c r="CC93" s="21">
        <f t="shared" si="90"/>
        <v>0</v>
      </c>
      <c r="CD93" s="21">
        <f t="shared" si="91"/>
        <v>0</v>
      </c>
      <c r="CE93" s="21"/>
      <c r="CF93" s="22">
        <f t="shared" si="92"/>
        <v>1</v>
      </c>
      <c r="CG93" s="21">
        <f t="shared" si="21"/>
        <v>248.86184079464991</v>
      </c>
      <c r="CH93" s="22">
        <f t="shared" si="149"/>
        <v>1</v>
      </c>
      <c r="CI93" s="21">
        <f t="shared" si="22"/>
        <v>13.097991620771049</v>
      </c>
      <c r="CJ93" s="21">
        <f t="shared" si="93"/>
        <v>261.95983241542098</v>
      </c>
      <c r="CK93" s="21">
        <f t="shared" si="94"/>
        <v>0</v>
      </c>
      <c r="CL93" s="21">
        <f t="shared" si="95"/>
        <v>0</v>
      </c>
      <c r="CM93" s="21"/>
      <c r="CN93" s="22">
        <f t="shared" si="96"/>
        <v>1</v>
      </c>
      <c r="CO93" s="21">
        <f t="shared" si="23"/>
        <v>92.143416129032261</v>
      </c>
      <c r="CP93" s="22">
        <f t="shared" si="150"/>
        <v>1</v>
      </c>
      <c r="CQ93" s="21">
        <f t="shared" si="24"/>
        <v>23.035854032258065</v>
      </c>
      <c r="CR93" s="21">
        <f t="shared" si="97"/>
        <v>115.17927016129033</v>
      </c>
      <c r="CS93" s="21">
        <f t="shared" si="98"/>
        <v>0</v>
      </c>
      <c r="CT93" s="21">
        <f t="shared" si="99"/>
        <v>0</v>
      </c>
      <c r="CU93" s="21"/>
      <c r="CV93" s="22">
        <f t="shared" si="100"/>
        <v>1</v>
      </c>
      <c r="CW93" s="21">
        <f t="shared" si="25"/>
        <v>245.53452073170729</v>
      </c>
      <c r="CX93" s="22">
        <f t="shared" si="151"/>
        <v>1</v>
      </c>
      <c r="CY93" s="21">
        <f t="shared" si="26"/>
        <v>12.92286951219512</v>
      </c>
      <c r="CZ93" s="21">
        <f t="shared" si="101"/>
        <v>258.45739024390241</v>
      </c>
      <c r="DA93" s="21">
        <f t="shared" si="102"/>
        <v>0</v>
      </c>
      <c r="DB93" s="21">
        <f t="shared" si="103"/>
        <v>0</v>
      </c>
      <c r="DC93" s="21"/>
      <c r="DD93" s="22">
        <f t="shared" si="104"/>
        <v>1</v>
      </c>
      <c r="DE93" s="21">
        <f t="shared" si="27"/>
        <v>214.14197926829266</v>
      </c>
      <c r="DF93" s="22">
        <f t="shared" si="152"/>
        <v>1</v>
      </c>
      <c r="DG93" s="21">
        <f t="shared" si="28"/>
        <v>11.270630487804878</v>
      </c>
      <c r="DH93" s="21">
        <f t="shared" si="105"/>
        <v>225.41260975609754</v>
      </c>
      <c r="DI93" s="21">
        <f t="shared" si="106"/>
        <v>0</v>
      </c>
      <c r="DJ93" s="21">
        <f t="shared" si="107"/>
        <v>0</v>
      </c>
      <c r="DK93" s="21"/>
      <c r="DL93" s="22">
        <f t="shared" si="108"/>
        <v>1</v>
      </c>
      <c r="DM93" s="21">
        <f t="shared" si="29"/>
        <v>94.177624390243878</v>
      </c>
      <c r="DN93" s="22">
        <f t="shared" si="153"/>
        <v>1</v>
      </c>
      <c r="DO93" s="21">
        <f t="shared" si="30"/>
        <v>4.9567170731707311</v>
      </c>
      <c r="DP93" s="21">
        <f t="shared" si="109"/>
        <v>99.134341463414614</v>
      </c>
      <c r="DQ93" s="21">
        <f t="shared" si="110"/>
        <v>0</v>
      </c>
      <c r="DR93" s="21">
        <f t="shared" si="111"/>
        <v>0</v>
      </c>
      <c r="DS93" s="21"/>
      <c r="DT93" s="22">
        <f t="shared" si="112"/>
        <v>1</v>
      </c>
      <c r="DU93" s="21">
        <f t="shared" si="31"/>
        <v>1711.9401498800148</v>
      </c>
      <c r="DV93" s="22">
        <f t="shared" si="154"/>
        <v>1</v>
      </c>
      <c r="DW93" s="21">
        <f t="shared" si="32"/>
        <v>190.21557220889053</v>
      </c>
      <c r="DX93" s="21">
        <f t="shared" si="113"/>
        <v>1902.1557220889053</v>
      </c>
      <c r="DY93" s="21">
        <f t="shared" si="114"/>
        <v>0</v>
      </c>
      <c r="DZ93" s="21">
        <f t="shared" si="115"/>
        <v>0</v>
      </c>
      <c r="EA93" s="21"/>
      <c r="EB93" s="22">
        <f t="shared" si="116"/>
        <v>1</v>
      </c>
      <c r="EC93" s="21">
        <f t="shared" si="33"/>
        <v>1635.0269956687646</v>
      </c>
      <c r="ED93" s="22">
        <f t="shared" si="155"/>
        <v>1</v>
      </c>
      <c r="EE93" s="21">
        <f t="shared" si="34"/>
        <v>86.054052403619195</v>
      </c>
      <c r="EF93" s="21">
        <f t="shared" si="117"/>
        <v>1721.0810480723837</v>
      </c>
      <c r="EG93" s="21">
        <f t="shared" si="118"/>
        <v>0</v>
      </c>
      <c r="EH93" s="21">
        <f t="shared" si="119"/>
        <v>0</v>
      </c>
      <c r="EI93" s="21"/>
      <c r="EJ93" s="22">
        <f t="shared" si="120"/>
        <v>0</v>
      </c>
      <c r="EK93" s="21">
        <f t="shared" si="35"/>
        <v>0</v>
      </c>
      <c r="EL93" s="22">
        <f t="shared" si="156"/>
        <v>0</v>
      </c>
      <c r="EM93" s="21">
        <f t="shared" si="36"/>
        <v>0</v>
      </c>
      <c r="EN93" s="21">
        <f t="shared" si="121"/>
        <v>0</v>
      </c>
      <c r="EO93" s="21">
        <f t="shared" si="122"/>
        <v>134.54081172797009</v>
      </c>
      <c r="EP93" s="21">
        <f t="shared" si="123"/>
        <v>403.62243518391028</v>
      </c>
      <c r="EQ93" s="21"/>
      <c r="ER93" s="22">
        <f t="shared" si="124"/>
        <v>1</v>
      </c>
      <c r="ES93" s="21">
        <f t="shared" si="37"/>
        <v>1037.4172800000001</v>
      </c>
      <c r="ET93" s="22">
        <f t="shared" si="157"/>
        <v>1</v>
      </c>
      <c r="EU93" s="21">
        <f t="shared" si="38"/>
        <v>259.35432000000003</v>
      </c>
      <c r="EV93" s="21">
        <f t="shared" si="125"/>
        <v>1296.7716</v>
      </c>
      <c r="EW93" s="21">
        <f t="shared" si="126"/>
        <v>0</v>
      </c>
      <c r="EX93" s="21">
        <f t="shared" si="127"/>
        <v>0</v>
      </c>
      <c r="EY93" s="21"/>
      <c r="EZ93" s="22">
        <f t="shared" si="128"/>
        <v>1</v>
      </c>
      <c r="FA93" s="21">
        <f t="shared" si="39"/>
        <v>275.80590000000001</v>
      </c>
      <c r="FB93" s="22">
        <f t="shared" si="158"/>
        <v>1</v>
      </c>
      <c r="FC93" s="21">
        <f t="shared" si="40"/>
        <v>14.516100000000002</v>
      </c>
      <c r="FD93" s="21">
        <f t="shared" si="129"/>
        <v>290.322</v>
      </c>
      <c r="FE93" s="21">
        <f t="shared" si="130"/>
        <v>0</v>
      </c>
      <c r="FF93" s="21">
        <f t="shared" si="131"/>
        <v>0</v>
      </c>
      <c r="FG93" s="21"/>
      <c r="FH93" s="22">
        <f t="shared" si="132"/>
        <v>0</v>
      </c>
      <c r="FI93" s="21">
        <f t="shared" si="41"/>
        <v>0</v>
      </c>
      <c r="FJ93" s="22">
        <f t="shared" si="159"/>
        <v>0</v>
      </c>
      <c r="FK93" s="21">
        <f t="shared" si="42"/>
        <v>0</v>
      </c>
      <c r="FL93" s="21">
        <f t="shared" si="133"/>
        <v>0</v>
      </c>
      <c r="FM93" s="21">
        <f t="shared" si="134"/>
        <v>70.161149999999992</v>
      </c>
      <c r="FN93" s="21">
        <f t="shared" si="135"/>
        <v>210.48344999999998</v>
      </c>
      <c r="FO93" s="21"/>
      <c r="FP93" s="21">
        <f t="shared" si="43"/>
        <v>7793.5348438898154</v>
      </c>
      <c r="FQ93" s="21">
        <f t="shared" si="44"/>
        <v>1058.9940686526359</v>
      </c>
      <c r="FR93" s="21">
        <f t="shared" si="136"/>
        <v>8852.5289125424515</v>
      </c>
      <c r="FS93" s="21">
        <f t="shared" si="45"/>
        <v>396.71777186438692</v>
      </c>
      <c r="FT93" s="21">
        <f t="shared" si="46"/>
        <v>3438.0533155931607</v>
      </c>
      <c r="FU93" s="21"/>
      <c r="FV93" s="20">
        <f t="shared" si="137"/>
        <v>2133480.1635148372</v>
      </c>
      <c r="FW93" s="20">
        <f t="shared" si="138"/>
        <v>489930.3684362839</v>
      </c>
      <c r="FX93" s="20">
        <f t="shared" si="49"/>
        <v>142232.01090098926</v>
      </c>
      <c r="FY93" s="20">
        <f t="shared" si="50"/>
        <v>219357.3838955354</v>
      </c>
    </row>
    <row r="94" spans="2:181" x14ac:dyDescent="0.25">
      <c r="B94" s="20">
        <v>0.8</v>
      </c>
      <c r="C94" s="20">
        <f t="shared" si="51"/>
        <v>1.3520000000000001</v>
      </c>
      <c r="D94" s="22">
        <f t="shared" si="52"/>
        <v>1</v>
      </c>
      <c r="E94" s="21">
        <f t="shared" si="1"/>
        <v>565.16016000000013</v>
      </c>
      <c r="F94" s="22">
        <f t="shared" si="139"/>
        <v>1</v>
      </c>
      <c r="G94" s="21">
        <f t="shared" si="2"/>
        <v>141.29004000000003</v>
      </c>
      <c r="H94" s="21">
        <f t="shared" si="53"/>
        <v>706.45020000000022</v>
      </c>
      <c r="I94" s="21">
        <f t="shared" si="54"/>
        <v>0</v>
      </c>
      <c r="J94" s="21">
        <f t="shared" si="55"/>
        <v>0</v>
      </c>
      <c r="K94" s="21"/>
      <c r="L94" s="22">
        <f t="shared" si="56"/>
        <v>1</v>
      </c>
      <c r="M94" s="21">
        <f t="shared" si="3"/>
        <v>252.82207499999996</v>
      </c>
      <c r="N94" s="22">
        <f t="shared" si="140"/>
        <v>1</v>
      </c>
      <c r="O94" s="21">
        <f t="shared" si="4"/>
        <v>13.306424999999999</v>
      </c>
      <c r="P94" s="21">
        <f t="shared" si="57"/>
        <v>266.12849999999997</v>
      </c>
      <c r="Q94" s="21">
        <f t="shared" si="58"/>
        <v>0</v>
      </c>
      <c r="R94" s="21">
        <f t="shared" si="59"/>
        <v>0</v>
      </c>
      <c r="S94" s="21"/>
      <c r="T94" s="22">
        <f t="shared" si="60"/>
        <v>0.95239327854529121</v>
      </c>
      <c r="U94" s="21">
        <f t="shared" si="5"/>
        <v>199.08051941795475</v>
      </c>
      <c r="V94" s="22">
        <f t="shared" si="141"/>
        <v>1</v>
      </c>
      <c r="W94" s="21">
        <f t="shared" si="6"/>
        <v>52.257960000000004</v>
      </c>
      <c r="X94" s="21">
        <f t="shared" si="61"/>
        <v>251.33847941795474</v>
      </c>
      <c r="Y94" s="21">
        <f t="shared" si="62"/>
        <v>2.4878301455113139</v>
      </c>
      <c r="Z94" s="21">
        <f t="shared" si="63"/>
        <v>7.4634904365339416</v>
      </c>
      <c r="AA94" s="21"/>
      <c r="AB94" s="22">
        <f t="shared" si="64"/>
        <v>1</v>
      </c>
      <c r="AC94" s="21">
        <f t="shared" si="7"/>
        <v>50.322480000000006</v>
      </c>
      <c r="AD94" s="22">
        <f t="shared" si="142"/>
        <v>1</v>
      </c>
      <c r="AE94" s="21">
        <f t="shared" si="8"/>
        <v>12.580620000000001</v>
      </c>
      <c r="AF94" s="21">
        <f t="shared" si="65"/>
        <v>62.903100000000009</v>
      </c>
      <c r="AG94" s="21">
        <f t="shared" si="66"/>
        <v>0</v>
      </c>
      <c r="AH94" s="21">
        <f t="shared" si="67"/>
        <v>0</v>
      </c>
      <c r="AI94" s="21"/>
      <c r="AJ94" s="22">
        <f t="shared" si="68"/>
        <v>1</v>
      </c>
      <c r="AK94" s="21">
        <f t="shared" si="9"/>
        <v>128.70941999999999</v>
      </c>
      <c r="AL94" s="22">
        <f t="shared" si="143"/>
        <v>1</v>
      </c>
      <c r="AM94" s="21">
        <f t="shared" si="10"/>
        <v>6.7741800000000003</v>
      </c>
      <c r="AN94" s="21">
        <f t="shared" si="69"/>
        <v>135.4836</v>
      </c>
      <c r="AO94" s="21">
        <f t="shared" si="70"/>
        <v>0</v>
      </c>
      <c r="AP94" s="21">
        <f t="shared" si="71"/>
        <v>0</v>
      </c>
      <c r="AQ94" s="21"/>
      <c r="AR94" s="22">
        <f t="shared" si="72"/>
        <v>1</v>
      </c>
      <c r="AS94" s="21">
        <f t="shared" si="11"/>
        <v>298.06392000000005</v>
      </c>
      <c r="AT94" s="22">
        <f t="shared" si="144"/>
        <v>1</v>
      </c>
      <c r="AU94" s="21">
        <f t="shared" si="12"/>
        <v>74.515980000000013</v>
      </c>
      <c r="AV94" s="21">
        <f t="shared" si="73"/>
        <v>372.57990000000007</v>
      </c>
      <c r="AW94" s="21">
        <f t="shared" si="74"/>
        <v>0</v>
      </c>
      <c r="AX94" s="21">
        <f t="shared" si="75"/>
        <v>0</v>
      </c>
      <c r="AY94" s="21"/>
      <c r="AZ94" s="22">
        <f t="shared" si="76"/>
        <v>0.99598867834639326</v>
      </c>
      <c r="BA94" s="21">
        <f t="shared" si="13"/>
        <v>205.9365076143059</v>
      </c>
      <c r="BB94" s="22">
        <f t="shared" si="145"/>
        <v>1</v>
      </c>
      <c r="BC94" s="21">
        <f t="shared" si="14"/>
        <v>51.691478048780482</v>
      </c>
      <c r="BD94" s="21">
        <f t="shared" si="77"/>
        <v>257.62798566308641</v>
      </c>
      <c r="BE94" s="21">
        <f t="shared" si="78"/>
        <v>0.78793435177523963</v>
      </c>
      <c r="BF94" s="21">
        <f t="shared" si="79"/>
        <v>4.1470229040802123E-2</v>
      </c>
      <c r="BG94" s="21"/>
      <c r="BH94" s="22">
        <f t="shared" si="80"/>
        <v>0.99598867834639326</v>
      </c>
      <c r="BI94" s="21">
        <f t="shared" si="15"/>
        <v>213.28298690990755</v>
      </c>
      <c r="BJ94" s="22">
        <f t="shared" si="146"/>
        <v>1</v>
      </c>
      <c r="BK94" s="21">
        <f t="shared" si="16"/>
        <v>11.270630487804878</v>
      </c>
      <c r="BL94" s="21">
        <f t="shared" si="81"/>
        <v>224.55361739771243</v>
      </c>
      <c r="BM94" s="21">
        <f t="shared" si="82"/>
        <v>0.81604274046585168</v>
      </c>
      <c r="BN94" s="21">
        <f t="shared" si="83"/>
        <v>4.2949617919255396E-2</v>
      </c>
      <c r="BO94" s="21"/>
      <c r="BP94" s="22">
        <f t="shared" si="84"/>
        <v>0.99598867834639326</v>
      </c>
      <c r="BQ94" s="21">
        <f t="shared" si="17"/>
        <v>78.989345386309111</v>
      </c>
      <c r="BR94" s="22">
        <f t="shared" si="147"/>
        <v>1</v>
      </c>
      <c r="BS94" s="21">
        <f t="shared" si="18"/>
        <v>19.826868292682924</v>
      </c>
      <c r="BT94" s="21">
        <f t="shared" si="85"/>
        <v>98.816213678992028</v>
      </c>
      <c r="BU94" s="21">
        <f t="shared" si="86"/>
        <v>0.23859583831694353</v>
      </c>
      <c r="BV94" s="21">
        <f t="shared" si="87"/>
        <v>7.9531946105647844E-2</v>
      </c>
      <c r="BW94" s="21"/>
      <c r="BX94" s="22">
        <f t="shared" si="88"/>
        <v>1</v>
      </c>
      <c r="BY94" s="21">
        <f t="shared" si="19"/>
        <v>240.22311793863102</v>
      </c>
      <c r="BZ94" s="22">
        <f t="shared" si="148"/>
        <v>1</v>
      </c>
      <c r="CA94" s="21">
        <f t="shared" si="20"/>
        <v>60.055779484657755</v>
      </c>
      <c r="CB94" s="21">
        <f t="shared" si="89"/>
        <v>300.27889742328875</v>
      </c>
      <c r="CC94" s="21">
        <f t="shared" si="90"/>
        <v>0</v>
      </c>
      <c r="CD94" s="21">
        <f t="shared" si="91"/>
        <v>0</v>
      </c>
      <c r="CE94" s="21"/>
      <c r="CF94" s="22">
        <f t="shared" si="92"/>
        <v>1</v>
      </c>
      <c r="CG94" s="21">
        <f t="shared" si="21"/>
        <v>248.86184079464991</v>
      </c>
      <c r="CH94" s="22">
        <f t="shared" si="149"/>
        <v>1</v>
      </c>
      <c r="CI94" s="21">
        <f t="shared" si="22"/>
        <v>13.097991620771049</v>
      </c>
      <c r="CJ94" s="21">
        <f t="shared" si="93"/>
        <v>261.95983241542098</v>
      </c>
      <c r="CK94" s="21">
        <f t="shared" si="94"/>
        <v>0</v>
      </c>
      <c r="CL94" s="21">
        <f t="shared" si="95"/>
        <v>0</v>
      </c>
      <c r="CM94" s="21"/>
      <c r="CN94" s="22">
        <f t="shared" si="96"/>
        <v>1</v>
      </c>
      <c r="CO94" s="21">
        <f t="shared" si="23"/>
        <v>92.143416129032261</v>
      </c>
      <c r="CP94" s="22">
        <f t="shared" si="150"/>
        <v>1</v>
      </c>
      <c r="CQ94" s="21">
        <f t="shared" si="24"/>
        <v>23.035854032258065</v>
      </c>
      <c r="CR94" s="21">
        <f t="shared" si="97"/>
        <v>115.17927016129033</v>
      </c>
      <c r="CS94" s="21">
        <f t="shared" si="98"/>
        <v>0</v>
      </c>
      <c r="CT94" s="21">
        <f t="shared" si="99"/>
        <v>0</v>
      </c>
      <c r="CU94" s="21"/>
      <c r="CV94" s="22">
        <f t="shared" si="100"/>
        <v>1</v>
      </c>
      <c r="CW94" s="21">
        <f t="shared" si="25"/>
        <v>245.53452073170729</v>
      </c>
      <c r="CX94" s="22">
        <f t="shared" si="151"/>
        <v>1</v>
      </c>
      <c r="CY94" s="21">
        <f t="shared" si="26"/>
        <v>12.92286951219512</v>
      </c>
      <c r="CZ94" s="21">
        <f t="shared" si="101"/>
        <v>258.45739024390241</v>
      </c>
      <c r="DA94" s="21">
        <f t="shared" si="102"/>
        <v>0</v>
      </c>
      <c r="DB94" s="21">
        <f t="shared" si="103"/>
        <v>0</v>
      </c>
      <c r="DC94" s="21"/>
      <c r="DD94" s="22">
        <f t="shared" si="104"/>
        <v>1</v>
      </c>
      <c r="DE94" s="21">
        <f t="shared" si="27"/>
        <v>214.14197926829266</v>
      </c>
      <c r="DF94" s="22">
        <f t="shared" si="152"/>
        <v>1</v>
      </c>
      <c r="DG94" s="21">
        <f t="shared" si="28"/>
        <v>11.270630487804878</v>
      </c>
      <c r="DH94" s="21">
        <f t="shared" si="105"/>
        <v>225.41260975609754</v>
      </c>
      <c r="DI94" s="21">
        <f t="shared" si="106"/>
        <v>0</v>
      </c>
      <c r="DJ94" s="21">
        <f t="shared" si="107"/>
        <v>0</v>
      </c>
      <c r="DK94" s="21"/>
      <c r="DL94" s="22">
        <f t="shared" si="108"/>
        <v>1</v>
      </c>
      <c r="DM94" s="21">
        <f t="shared" si="29"/>
        <v>94.177624390243878</v>
      </c>
      <c r="DN94" s="22">
        <f t="shared" si="153"/>
        <v>1</v>
      </c>
      <c r="DO94" s="21">
        <f t="shared" si="30"/>
        <v>4.9567170731707311</v>
      </c>
      <c r="DP94" s="21">
        <f t="shared" si="109"/>
        <v>99.134341463414614</v>
      </c>
      <c r="DQ94" s="21">
        <f t="shared" si="110"/>
        <v>0</v>
      </c>
      <c r="DR94" s="21">
        <f t="shared" si="111"/>
        <v>0</v>
      </c>
      <c r="DS94" s="21"/>
      <c r="DT94" s="22">
        <f t="shared" si="112"/>
        <v>1</v>
      </c>
      <c r="DU94" s="21">
        <f t="shared" si="31"/>
        <v>1711.9401498800148</v>
      </c>
      <c r="DV94" s="22">
        <f t="shared" si="154"/>
        <v>1</v>
      </c>
      <c r="DW94" s="21">
        <f t="shared" si="32"/>
        <v>190.21557220889053</v>
      </c>
      <c r="DX94" s="21">
        <f t="shared" si="113"/>
        <v>1902.1557220889053</v>
      </c>
      <c r="DY94" s="21">
        <f t="shared" si="114"/>
        <v>0</v>
      </c>
      <c r="DZ94" s="21">
        <f t="shared" si="115"/>
        <v>0</v>
      </c>
      <c r="EA94" s="21"/>
      <c r="EB94" s="22">
        <f t="shared" si="116"/>
        <v>1</v>
      </c>
      <c r="EC94" s="21">
        <f t="shared" si="33"/>
        <v>1635.0269956687646</v>
      </c>
      <c r="ED94" s="22">
        <f t="shared" si="155"/>
        <v>1</v>
      </c>
      <c r="EE94" s="21">
        <f t="shared" si="34"/>
        <v>86.054052403619195</v>
      </c>
      <c r="EF94" s="21">
        <f t="shared" si="117"/>
        <v>1721.0810480723837</v>
      </c>
      <c r="EG94" s="21">
        <f t="shared" si="118"/>
        <v>0</v>
      </c>
      <c r="EH94" s="21">
        <f t="shared" si="119"/>
        <v>0</v>
      </c>
      <c r="EI94" s="21"/>
      <c r="EJ94" s="22">
        <f t="shared" si="120"/>
        <v>0</v>
      </c>
      <c r="EK94" s="21">
        <f t="shared" si="35"/>
        <v>0</v>
      </c>
      <c r="EL94" s="22">
        <f t="shared" si="156"/>
        <v>0</v>
      </c>
      <c r="EM94" s="21">
        <f t="shared" si="36"/>
        <v>0</v>
      </c>
      <c r="EN94" s="21">
        <f t="shared" si="121"/>
        <v>0</v>
      </c>
      <c r="EO94" s="21">
        <f t="shared" si="122"/>
        <v>134.54081172797009</v>
      </c>
      <c r="EP94" s="21">
        <f t="shared" si="123"/>
        <v>403.62243518391028</v>
      </c>
      <c r="EQ94" s="21"/>
      <c r="ER94" s="22">
        <f t="shared" si="124"/>
        <v>1</v>
      </c>
      <c r="ES94" s="21">
        <f t="shared" si="37"/>
        <v>1037.4172800000001</v>
      </c>
      <c r="ET94" s="22">
        <f t="shared" si="157"/>
        <v>1</v>
      </c>
      <c r="EU94" s="21">
        <f t="shared" si="38"/>
        <v>259.35432000000003</v>
      </c>
      <c r="EV94" s="21">
        <f t="shared" si="125"/>
        <v>1296.7716</v>
      </c>
      <c r="EW94" s="21">
        <f t="shared" si="126"/>
        <v>0</v>
      </c>
      <c r="EX94" s="21">
        <f t="shared" si="127"/>
        <v>0</v>
      </c>
      <c r="EY94" s="21"/>
      <c r="EZ94" s="22">
        <f t="shared" si="128"/>
        <v>1</v>
      </c>
      <c r="FA94" s="21">
        <f t="shared" si="39"/>
        <v>275.80590000000001</v>
      </c>
      <c r="FB94" s="22">
        <f t="shared" si="158"/>
        <v>1</v>
      </c>
      <c r="FC94" s="21">
        <f t="shared" si="40"/>
        <v>14.516100000000002</v>
      </c>
      <c r="FD94" s="21">
        <f t="shared" si="129"/>
        <v>290.322</v>
      </c>
      <c r="FE94" s="21">
        <f t="shared" si="130"/>
        <v>0</v>
      </c>
      <c r="FF94" s="21">
        <f t="shared" si="131"/>
        <v>0</v>
      </c>
      <c r="FG94" s="21"/>
      <c r="FH94" s="22">
        <f t="shared" si="132"/>
        <v>0</v>
      </c>
      <c r="FI94" s="21">
        <f t="shared" si="41"/>
        <v>0</v>
      </c>
      <c r="FJ94" s="22">
        <f t="shared" si="159"/>
        <v>0</v>
      </c>
      <c r="FK94" s="21">
        <f t="shared" si="42"/>
        <v>0</v>
      </c>
      <c r="FL94" s="21">
        <f t="shared" si="133"/>
        <v>0</v>
      </c>
      <c r="FM94" s="21">
        <f t="shared" si="134"/>
        <v>70.161149999999992</v>
      </c>
      <c r="FN94" s="21">
        <f t="shared" si="135"/>
        <v>210.48344999999998</v>
      </c>
      <c r="FO94" s="21"/>
      <c r="FP94" s="21">
        <f t="shared" si="43"/>
        <v>7787.6402391298134</v>
      </c>
      <c r="FQ94" s="21">
        <f t="shared" si="44"/>
        <v>1058.9940686526359</v>
      </c>
      <c r="FR94" s="21">
        <f t="shared" si="136"/>
        <v>8846.6343077824495</v>
      </c>
      <c r="FS94" s="21">
        <f t="shared" si="45"/>
        <v>399.53236480403945</v>
      </c>
      <c r="FT94" s="21">
        <f t="shared" si="46"/>
        <v>3441.13332741351</v>
      </c>
      <c r="FU94" s="21"/>
      <c r="FV94" s="20">
        <f t="shared" si="137"/>
        <v>2273990.9498259057</v>
      </c>
      <c r="FW94" s="20">
        <f t="shared" si="138"/>
        <v>522592.39299870277</v>
      </c>
      <c r="FX94" s="20">
        <f t="shared" si="49"/>
        <v>284248.86872823845</v>
      </c>
      <c r="FY94" s="20">
        <f t="shared" si="50"/>
        <v>252019.40845795433</v>
      </c>
    </row>
    <row r="95" spans="2:181" x14ac:dyDescent="0.25">
      <c r="B95" s="20">
        <v>0.85</v>
      </c>
      <c r="C95" s="20">
        <f t="shared" si="51"/>
        <v>1.4364999999999999</v>
      </c>
      <c r="D95" s="22">
        <f t="shared" si="52"/>
        <v>1</v>
      </c>
      <c r="E95" s="21">
        <f t="shared" si="1"/>
        <v>565.16016000000013</v>
      </c>
      <c r="F95" s="22">
        <f t="shared" si="139"/>
        <v>1</v>
      </c>
      <c r="G95" s="21">
        <f t="shared" si="2"/>
        <v>141.29004000000003</v>
      </c>
      <c r="H95" s="21">
        <f t="shared" si="53"/>
        <v>706.45020000000022</v>
      </c>
      <c r="I95" s="21">
        <f t="shared" si="54"/>
        <v>0</v>
      </c>
      <c r="J95" s="21">
        <f t="shared" si="55"/>
        <v>0</v>
      </c>
      <c r="K95" s="21"/>
      <c r="L95" s="22">
        <f t="shared" si="56"/>
        <v>1</v>
      </c>
      <c r="M95" s="21">
        <f t="shared" si="3"/>
        <v>252.82207499999996</v>
      </c>
      <c r="N95" s="22">
        <f t="shared" si="140"/>
        <v>1</v>
      </c>
      <c r="O95" s="21">
        <f t="shared" si="4"/>
        <v>13.306424999999999</v>
      </c>
      <c r="P95" s="21">
        <f t="shared" si="57"/>
        <v>266.12849999999997</v>
      </c>
      <c r="Q95" s="21">
        <f t="shared" si="58"/>
        <v>0</v>
      </c>
      <c r="R95" s="21">
        <f t="shared" si="59"/>
        <v>0</v>
      </c>
      <c r="S95" s="21"/>
      <c r="T95" s="22">
        <f t="shared" si="60"/>
        <v>0.93379285845437199</v>
      </c>
      <c r="U95" s="21">
        <f t="shared" si="5"/>
        <v>195.19243938157695</v>
      </c>
      <c r="V95" s="22">
        <f t="shared" si="141"/>
        <v>1</v>
      </c>
      <c r="W95" s="21">
        <f t="shared" si="6"/>
        <v>52.257960000000004</v>
      </c>
      <c r="X95" s="21">
        <f t="shared" si="61"/>
        <v>247.45039938157694</v>
      </c>
      <c r="Y95" s="21">
        <f t="shared" si="62"/>
        <v>3.4598501546057672</v>
      </c>
      <c r="Z95" s="21">
        <f t="shared" si="63"/>
        <v>10.379550463817301</v>
      </c>
      <c r="AA95" s="21"/>
      <c r="AB95" s="22">
        <f t="shared" si="64"/>
        <v>0.99718344107554779</v>
      </c>
      <c r="AC95" s="21">
        <f t="shared" si="7"/>
        <v>50.180743769855439</v>
      </c>
      <c r="AD95" s="22">
        <f t="shared" si="142"/>
        <v>1</v>
      </c>
      <c r="AE95" s="21">
        <f t="shared" si="8"/>
        <v>12.580620000000001</v>
      </c>
      <c r="AF95" s="21">
        <f t="shared" si="65"/>
        <v>62.761363769855443</v>
      </c>
      <c r="AG95" s="21">
        <f t="shared" si="66"/>
        <v>0.13464941863733926</v>
      </c>
      <c r="AH95" s="21">
        <f t="shared" si="67"/>
        <v>7.0868115072283888E-3</v>
      </c>
      <c r="AI95" s="21"/>
      <c r="AJ95" s="22">
        <f t="shared" si="68"/>
        <v>0.99718344107554779</v>
      </c>
      <c r="AK95" s="21">
        <f t="shared" si="9"/>
        <v>128.34690233443791</v>
      </c>
      <c r="AL95" s="22">
        <f t="shared" si="143"/>
        <v>1</v>
      </c>
      <c r="AM95" s="21">
        <f t="shared" si="10"/>
        <v>6.7741800000000003</v>
      </c>
      <c r="AN95" s="21">
        <f t="shared" si="69"/>
        <v>135.12108233443792</v>
      </c>
      <c r="AO95" s="21">
        <f t="shared" si="70"/>
        <v>0.34439178228396383</v>
      </c>
      <c r="AP95" s="21">
        <f t="shared" si="71"/>
        <v>1.8125883278103376E-2</v>
      </c>
      <c r="AQ95" s="21"/>
      <c r="AR95" s="22">
        <f t="shared" si="72"/>
        <v>0.99718344107554779</v>
      </c>
      <c r="AS95" s="21">
        <f t="shared" si="11"/>
        <v>297.22440540606686</v>
      </c>
      <c r="AT95" s="22">
        <f t="shared" si="144"/>
        <v>1</v>
      </c>
      <c r="AU95" s="21">
        <f t="shared" si="12"/>
        <v>74.515980000000013</v>
      </c>
      <c r="AV95" s="21">
        <f t="shared" si="73"/>
        <v>371.74038540606688</v>
      </c>
      <c r="AW95" s="21">
        <f t="shared" si="74"/>
        <v>0.62963594544990631</v>
      </c>
      <c r="AX95" s="21">
        <f t="shared" si="75"/>
        <v>0.20987864848330212</v>
      </c>
      <c r="AY95" s="21"/>
      <c r="AZ95" s="22">
        <f t="shared" si="76"/>
        <v>0.98011297074304293</v>
      </c>
      <c r="BA95" s="21">
        <f t="shared" si="13"/>
        <v>202.65395244995611</v>
      </c>
      <c r="BB95" s="22">
        <f t="shared" si="145"/>
        <v>1</v>
      </c>
      <c r="BC95" s="21">
        <f t="shared" si="14"/>
        <v>51.691478048780482</v>
      </c>
      <c r="BD95" s="21">
        <f t="shared" si="77"/>
        <v>254.34543049873659</v>
      </c>
      <c r="BE95" s="21">
        <f t="shared" si="78"/>
        <v>3.9063617579075154</v>
      </c>
      <c r="BF95" s="21">
        <f t="shared" si="79"/>
        <v>0.20559798725829048</v>
      </c>
      <c r="BG95" s="21"/>
      <c r="BH95" s="22">
        <f t="shared" si="80"/>
        <v>0.98011297074304293</v>
      </c>
      <c r="BI95" s="21">
        <f t="shared" si="15"/>
        <v>209.88333146144143</v>
      </c>
      <c r="BJ95" s="22">
        <f t="shared" si="146"/>
        <v>1</v>
      </c>
      <c r="BK95" s="21">
        <f t="shared" si="16"/>
        <v>11.270630487804878</v>
      </c>
      <c r="BL95" s="21">
        <f t="shared" si="81"/>
        <v>221.15396194924631</v>
      </c>
      <c r="BM95" s="21">
        <f t="shared" si="82"/>
        <v>4.0457154165086688</v>
      </c>
      <c r="BN95" s="21">
        <f t="shared" si="83"/>
        <v>0.2129323903425617</v>
      </c>
      <c r="BO95" s="21"/>
      <c r="BP95" s="22">
        <f t="shared" si="84"/>
        <v>0.98011297074304293</v>
      </c>
      <c r="BQ95" s="21">
        <f t="shared" si="17"/>
        <v>77.730283131490012</v>
      </c>
      <c r="BR95" s="22">
        <f t="shared" si="147"/>
        <v>1</v>
      </c>
      <c r="BS95" s="21">
        <f t="shared" si="18"/>
        <v>19.826868292682924</v>
      </c>
      <c r="BT95" s="21">
        <f t="shared" si="85"/>
        <v>97.557151424172929</v>
      </c>
      <c r="BU95" s="21">
        <f t="shared" si="86"/>
        <v>1.1828925294312591</v>
      </c>
      <c r="BV95" s="21">
        <f t="shared" si="87"/>
        <v>0.39429750981041972</v>
      </c>
      <c r="BW95" s="21"/>
      <c r="BX95" s="22">
        <f t="shared" si="88"/>
        <v>1</v>
      </c>
      <c r="BY95" s="21">
        <f t="shared" si="19"/>
        <v>240.22311793863102</v>
      </c>
      <c r="BZ95" s="22">
        <f t="shared" si="148"/>
        <v>1</v>
      </c>
      <c r="CA95" s="21">
        <f t="shared" si="20"/>
        <v>60.055779484657755</v>
      </c>
      <c r="CB95" s="21">
        <f t="shared" si="89"/>
        <v>300.27889742328875</v>
      </c>
      <c r="CC95" s="21">
        <f t="shared" si="90"/>
        <v>0</v>
      </c>
      <c r="CD95" s="21">
        <f t="shared" si="91"/>
        <v>0</v>
      </c>
      <c r="CE95" s="21"/>
      <c r="CF95" s="22">
        <f t="shared" si="92"/>
        <v>1</v>
      </c>
      <c r="CG95" s="21">
        <f t="shared" si="21"/>
        <v>248.86184079464991</v>
      </c>
      <c r="CH95" s="22">
        <f t="shared" si="149"/>
        <v>1</v>
      </c>
      <c r="CI95" s="21">
        <f t="shared" si="22"/>
        <v>13.097991620771049</v>
      </c>
      <c r="CJ95" s="21">
        <f t="shared" si="93"/>
        <v>261.95983241542098</v>
      </c>
      <c r="CK95" s="21">
        <f t="shared" si="94"/>
        <v>0</v>
      </c>
      <c r="CL95" s="21">
        <f t="shared" si="95"/>
        <v>0</v>
      </c>
      <c r="CM95" s="21"/>
      <c r="CN95" s="22">
        <f t="shared" si="96"/>
        <v>1</v>
      </c>
      <c r="CO95" s="21">
        <f t="shared" si="23"/>
        <v>92.143416129032261</v>
      </c>
      <c r="CP95" s="22">
        <f t="shared" si="150"/>
        <v>1</v>
      </c>
      <c r="CQ95" s="21">
        <f t="shared" si="24"/>
        <v>23.035854032258065</v>
      </c>
      <c r="CR95" s="21">
        <f t="shared" si="97"/>
        <v>115.17927016129033</v>
      </c>
      <c r="CS95" s="21">
        <f t="shared" si="98"/>
        <v>0</v>
      </c>
      <c r="CT95" s="21">
        <f t="shared" si="99"/>
        <v>0</v>
      </c>
      <c r="CU95" s="21"/>
      <c r="CV95" s="22">
        <f t="shared" si="100"/>
        <v>1</v>
      </c>
      <c r="CW95" s="21">
        <f t="shared" si="25"/>
        <v>245.53452073170729</v>
      </c>
      <c r="CX95" s="22">
        <f t="shared" si="151"/>
        <v>1</v>
      </c>
      <c r="CY95" s="21">
        <f t="shared" si="26"/>
        <v>12.92286951219512</v>
      </c>
      <c r="CZ95" s="21">
        <f t="shared" si="101"/>
        <v>258.45739024390241</v>
      </c>
      <c r="DA95" s="21">
        <f t="shared" si="102"/>
        <v>0</v>
      </c>
      <c r="DB95" s="21">
        <f t="shared" si="103"/>
        <v>0</v>
      </c>
      <c r="DC95" s="21"/>
      <c r="DD95" s="22">
        <f t="shared" si="104"/>
        <v>1</v>
      </c>
      <c r="DE95" s="21">
        <f t="shared" si="27"/>
        <v>214.14197926829266</v>
      </c>
      <c r="DF95" s="22">
        <f t="shared" si="152"/>
        <v>1</v>
      </c>
      <c r="DG95" s="21">
        <f t="shared" si="28"/>
        <v>11.270630487804878</v>
      </c>
      <c r="DH95" s="21">
        <f t="shared" si="105"/>
        <v>225.41260975609754</v>
      </c>
      <c r="DI95" s="21">
        <f t="shared" si="106"/>
        <v>0</v>
      </c>
      <c r="DJ95" s="21">
        <f t="shared" si="107"/>
        <v>0</v>
      </c>
      <c r="DK95" s="21"/>
      <c r="DL95" s="22">
        <f t="shared" si="108"/>
        <v>1</v>
      </c>
      <c r="DM95" s="21">
        <f t="shared" si="29"/>
        <v>94.177624390243878</v>
      </c>
      <c r="DN95" s="22">
        <f t="shared" si="153"/>
        <v>1</v>
      </c>
      <c r="DO95" s="21">
        <f t="shared" si="30"/>
        <v>4.9567170731707311</v>
      </c>
      <c r="DP95" s="21">
        <f t="shared" si="109"/>
        <v>99.134341463414614</v>
      </c>
      <c r="DQ95" s="21">
        <f t="shared" si="110"/>
        <v>0</v>
      </c>
      <c r="DR95" s="21">
        <f t="shared" si="111"/>
        <v>0</v>
      </c>
      <c r="DS95" s="21"/>
      <c r="DT95" s="22">
        <f t="shared" si="112"/>
        <v>1</v>
      </c>
      <c r="DU95" s="21">
        <f t="shared" si="31"/>
        <v>1711.9401498800148</v>
      </c>
      <c r="DV95" s="22">
        <f t="shared" si="154"/>
        <v>1</v>
      </c>
      <c r="DW95" s="21">
        <f t="shared" si="32"/>
        <v>190.21557220889053</v>
      </c>
      <c r="DX95" s="21">
        <f t="shared" si="113"/>
        <v>1902.1557220889053</v>
      </c>
      <c r="DY95" s="21">
        <f t="shared" si="114"/>
        <v>0</v>
      </c>
      <c r="DZ95" s="21">
        <f t="shared" si="115"/>
        <v>0</v>
      </c>
      <c r="EA95" s="21"/>
      <c r="EB95" s="22">
        <f t="shared" si="116"/>
        <v>1</v>
      </c>
      <c r="EC95" s="21">
        <f t="shared" si="33"/>
        <v>1635.0269956687646</v>
      </c>
      <c r="ED95" s="22">
        <f t="shared" si="155"/>
        <v>1</v>
      </c>
      <c r="EE95" s="21">
        <f t="shared" si="34"/>
        <v>86.054052403619195</v>
      </c>
      <c r="EF95" s="21">
        <f t="shared" si="117"/>
        <v>1721.0810480723837</v>
      </c>
      <c r="EG95" s="21">
        <f t="shared" si="118"/>
        <v>0</v>
      </c>
      <c r="EH95" s="21">
        <f t="shared" si="119"/>
        <v>0</v>
      </c>
      <c r="EI95" s="21"/>
      <c r="EJ95" s="22">
        <f t="shared" si="120"/>
        <v>0</v>
      </c>
      <c r="EK95" s="21">
        <f t="shared" si="35"/>
        <v>0</v>
      </c>
      <c r="EL95" s="22">
        <f t="shared" si="156"/>
        <v>0</v>
      </c>
      <c r="EM95" s="21">
        <f t="shared" si="36"/>
        <v>0</v>
      </c>
      <c r="EN95" s="21">
        <f t="shared" si="121"/>
        <v>0</v>
      </c>
      <c r="EO95" s="21">
        <f t="shared" si="122"/>
        <v>134.54081172797009</v>
      </c>
      <c r="EP95" s="21">
        <f t="shared" si="123"/>
        <v>403.62243518391028</v>
      </c>
      <c r="EQ95" s="21"/>
      <c r="ER95" s="22">
        <f t="shared" si="124"/>
        <v>1</v>
      </c>
      <c r="ES95" s="21">
        <f t="shared" si="37"/>
        <v>1037.4172800000001</v>
      </c>
      <c r="ET95" s="22">
        <f t="shared" si="157"/>
        <v>1</v>
      </c>
      <c r="EU95" s="21">
        <f t="shared" si="38"/>
        <v>259.35432000000003</v>
      </c>
      <c r="EV95" s="21">
        <f t="shared" si="125"/>
        <v>1296.7716</v>
      </c>
      <c r="EW95" s="21">
        <f t="shared" si="126"/>
        <v>0</v>
      </c>
      <c r="EX95" s="21">
        <f t="shared" si="127"/>
        <v>0</v>
      </c>
      <c r="EY95" s="21"/>
      <c r="EZ95" s="22">
        <f t="shared" si="128"/>
        <v>1</v>
      </c>
      <c r="FA95" s="21">
        <f t="shared" si="39"/>
        <v>275.80590000000001</v>
      </c>
      <c r="FB95" s="22">
        <f t="shared" si="158"/>
        <v>1</v>
      </c>
      <c r="FC95" s="21">
        <f t="shared" si="40"/>
        <v>14.516100000000002</v>
      </c>
      <c r="FD95" s="21">
        <f t="shared" si="129"/>
        <v>290.322</v>
      </c>
      <c r="FE95" s="21">
        <f t="shared" si="130"/>
        <v>0</v>
      </c>
      <c r="FF95" s="21">
        <f t="shared" si="131"/>
        <v>0</v>
      </c>
      <c r="FG95" s="21"/>
      <c r="FH95" s="22">
        <f t="shared" si="132"/>
        <v>0</v>
      </c>
      <c r="FI95" s="21">
        <f t="shared" si="41"/>
        <v>0</v>
      </c>
      <c r="FJ95" s="22">
        <f t="shared" si="159"/>
        <v>0</v>
      </c>
      <c r="FK95" s="21">
        <f t="shared" si="42"/>
        <v>0</v>
      </c>
      <c r="FL95" s="21">
        <f t="shared" si="133"/>
        <v>0</v>
      </c>
      <c r="FM95" s="21">
        <f t="shared" si="134"/>
        <v>70.161149999999992</v>
      </c>
      <c r="FN95" s="21">
        <f t="shared" si="135"/>
        <v>210.48344999999998</v>
      </c>
      <c r="FO95" s="21"/>
      <c r="FP95" s="21">
        <f t="shared" si="43"/>
        <v>7774.4671177361606</v>
      </c>
      <c r="FQ95" s="21">
        <f t="shared" si="44"/>
        <v>1058.9940686526359</v>
      </c>
      <c r="FR95" s="21">
        <f t="shared" si="136"/>
        <v>8833.4611863887967</v>
      </c>
      <c r="FS95" s="21">
        <f t="shared" si="45"/>
        <v>408.9054587327945</v>
      </c>
      <c r="FT95" s="21">
        <f t="shared" si="46"/>
        <v>3444.9333548784075</v>
      </c>
      <c r="FU95" s="21"/>
      <c r="FV95" s="20">
        <f t="shared" si="137"/>
        <v>2412028.423277644</v>
      </c>
      <c r="FW95" s="20">
        <f t="shared" si="138"/>
        <v>555254.41756112163</v>
      </c>
      <c r="FX95" s="20">
        <f t="shared" si="49"/>
        <v>425652.07469605486</v>
      </c>
      <c r="FY95" s="20">
        <f t="shared" si="50"/>
        <v>284681.43302037317</v>
      </c>
    </row>
    <row r="96" spans="2:181" x14ac:dyDescent="0.25">
      <c r="B96" s="20">
        <v>0.9</v>
      </c>
      <c r="C96" s="20">
        <f t="shared" si="51"/>
        <v>1.5209999999999999</v>
      </c>
      <c r="D96" s="22">
        <f t="shared" si="52"/>
        <v>1</v>
      </c>
      <c r="E96" s="21">
        <f t="shared" si="1"/>
        <v>565.16016000000013</v>
      </c>
      <c r="F96" s="22">
        <f t="shared" si="139"/>
        <v>1</v>
      </c>
      <c r="G96" s="21">
        <f t="shared" si="2"/>
        <v>141.29004000000003</v>
      </c>
      <c r="H96" s="21">
        <f t="shared" si="53"/>
        <v>706.45020000000022</v>
      </c>
      <c r="I96" s="21">
        <f t="shared" si="54"/>
        <v>0</v>
      </c>
      <c r="J96" s="21">
        <f t="shared" si="55"/>
        <v>0</v>
      </c>
      <c r="K96" s="21"/>
      <c r="L96" s="22">
        <f t="shared" si="56"/>
        <v>1</v>
      </c>
      <c r="M96" s="21">
        <f t="shared" si="3"/>
        <v>252.82207499999996</v>
      </c>
      <c r="N96" s="22">
        <f t="shared" si="140"/>
        <v>1</v>
      </c>
      <c r="O96" s="21">
        <f t="shared" si="4"/>
        <v>13.306424999999999</v>
      </c>
      <c r="P96" s="21">
        <f t="shared" si="57"/>
        <v>266.12849999999997</v>
      </c>
      <c r="Q96" s="21">
        <f t="shared" si="58"/>
        <v>0</v>
      </c>
      <c r="R96" s="21">
        <f t="shared" si="59"/>
        <v>0</v>
      </c>
      <c r="S96" s="21"/>
      <c r="T96" s="22">
        <f t="shared" si="60"/>
        <v>0.91519243836345265</v>
      </c>
      <c r="U96" s="21">
        <f t="shared" si="5"/>
        <v>191.30435934519912</v>
      </c>
      <c r="V96" s="22">
        <f t="shared" si="141"/>
        <v>1</v>
      </c>
      <c r="W96" s="21">
        <f t="shared" si="6"/>
        <v>52.257960000000004</v>
      </c>
      <c r="X96" s="21">
        <f t="shared" si="61"/>
        <v>243.56231934519911</v>
      </c>
      <c r="Y96" s="21">
        <f t="shared" si="62"/>
        <v>4.4318701637002258</v>
      </c>
      <c r="Z96" s="21">
        <f t="shared" si="63"/>
        <v>13.295610491100678</v>
      </c>
      <c r="AA96" s="21"/>
      <c r="AB96" s="22">
        <f t="shared" si="64"/>
        <v>0.98231187878587412</v>
      </c>
      <c r="AC96" s="21">
        <f t="shared" si="7"/>
        <v>49.432369873964582</v>
      </c>
      <c r="AD96" s="22">
        <f t="shared" si="142"/>
        <v>1</v>
      </c>
      <c r="AE96" s="21">
        <f t="shared" si="8"/>
        <v>12.580620000000001</v>
      </c>
      <c r="AF96" s="21">
        <f t="shared" si="65"/>
        <v>62.012989873964585</v>
      </c>
      <c r="AG96" s="21">
        <f t="shared" si="66"/>
        <v>0.84560461973365431</v>
      </c>
      <c r="AH96" s="21">
        <f t="shared" si="67"/>
        <v>4.4505506301771317E-2</v>
      </c>
      <c r="AI96" s="21"/>
      <c r="AJ96" s="22">
        <f t="shared" si="68"/>
        <v>0.98231187878587412</v>
      </c>
      <c r="AK96" s="21">
        <f t="shared" si="9"/>
        <v>126.43279217764015</v>
      </c>
      <c r="AL96" s="22">
        <f t="shared" si="143"/>
        <v>1</v>
      </c>
      <c r="AM96" s="21">
        <f t="shared" si="10"/>
        <v>6.7741800000000003</v>
      </c>
      <c r="AN96" s="21">
        <f t="shared" si="69"/>
        <v>133.20697217764015</v>
      </c>
      <c r="AO96" s="21">
        <f t="shared" si="70"/>
        <v>2.1627964312418464</v>
      </c>
      <c r="AP96" s="21">
        <f t="shared" si="71"/>
        <v>0.11383139111799202</v>
      </c>
      <c r="AQ96" s="21"/>
      <c r="AR96" s="22">
        <f t="shared" si="72"/>
        <v>0.98231187878587412</v>
      </c>
      <c r="AS96" s="21">
        <f t="shared" si="11"/>
        <v>292.79172925348252</v>
      </c>
      <c r="AT96" s="22">
        <f t="shared" si="144"/>
        <v>1</v>
      </c>
      <c r="AU96" s="21">
        <f t="shared" si="12"/>
        <v>74.515980000000013</v>
      </c>
      <c r="AV96" s="21">
        <f t="shared" si="73"/>
        <v>367.30770925348253</v>
      </c>
      <c r="AW96" s="21">
        <f t="shared" si="74"/>
        <v>3.9541430598881413</v>
      </c>
      <c r="AX96" s="21">
        <f t="shared" si="75"/>
        <v>1.3180476866293804</v>
      </c>
      <c r="AY96" s="21"/>
      <c r="AZ96" s="22">
        <f t="shared" si="76"/>
        <v>0.96423726313969249</v>
      </c>
      <c r="BA96" s="21">
        <f t="shared" si="13"/>
        <v>199.37139728560632</v>
      </c>
      <c r="BB96" s="22">
        <f t="shared" si="145"/>
        <v>1</v>
      </c>
      <c r="BC96" s="21">
        <f t="shared" si="14"/>
        <v>51.691478048780482</v>
      </c>
      <c r="BD96" s="21">
        <f t="shared" si="77"/>
        <v>251.0628753343868</v>
      </c>
      <c r="BE96" s="21">
        <f t="shared" si="78"/>
        <v>7.024789164039813</v>
      </c>
      <c r="BF96" s="21">
        <f t="shared" si="79"/>
        <v>0.36972574547577997</v>
      </c>
      <c r="BG96" s="21"/>
      <c r="BH96" s="22">
        <f t="shared" si="80"/>
        <v>0.96423726313969249</v>
      </c>
      <c r="BI96" s="21">
        <f t="shared" si="15"/>
        <v>206.48367601297528</v>
      </c>
      <c r="BJ96" s="22">
        <f t="shared" si="146"/>
        <v>1</v>
      </c>
      <c r="BK96" s="21">
        <f t="shared" si="16"/>
        <v>11.270630487804878</v>
      </c>
      <c r="BL96" s="21">
        <f t="shared" si="81"/>
        <v>217.75430650078016</v>
      </c>
      <c r="BM96" s="21">
        <f t="shared" si="82"/>
        <v>7.2753880925515073</v>
      </c>
      <c r="BN96" s="21">
        <f t="shared" si="83"/>
        <v>0.38291516276586918</v>
      </c>
      <c r="BO96" s="21"/>
      <c r="BP96" s="22">
        <f t="shared" si="84"/>
        <v>0.96423726313969249</v>
      </c>
      <c r="BQ96" s="21">
        <f t="shared" si="17"/>
        <v>76.471220876670927</v>
      </c>
      <c r="BR96" s="22">
        <f t="shared" si="147"/>
        <v>1</v>
      </c>
      <c r="BS96" s="21">
        <f t="shared" si="18"/>
        <v>19.826868292682924</v>
      </c>
      <c r="BT96" s="21">
        <f t="shared" si="85"/>
        <v>96.298089169353858</v>
      </c>
      <c r="BU96" s="21">
        <f t="shared" si="86"/>
        <v>2.1271892205455813</v>
      </c>
      <c r="BV96" s="21">
        <f t="shared" si="87"/>
        <v>0.70906307351519382</v>
      </c>
      <c r="BW96" s="21"/>
      <c r="BX96" s="22">
        <f t="shared" si="88"/>
        <v>1</v>
      </c>
      <c r="BY96" s="21">
        <f t="shared" si="19"/>
        <v>240.22311793863102</v>
      </c>
      <c r="BZ96" s="22">
        <f t="shared" si="148"/>
        <v>1</v>
      </c>
      <c r="CA96" s="21">
        <f t="shared" si="20"/>
        <v>60.055779484657755</v>
      </c>
      <c r="CB96" s="21">
        <f t="shared" si="89"/>
        <v>300.27889742328875</v>
      </c>
      <c r="CC96" s="21">
        <f t="shared" si="90"/>
        <v>0</v>
      </c>
      <c r="CD96" s="21">
        <f t="shared" si="91"/>
        <v>0</v>
      </c>
      <c r="CE96" s="21"/>
      <c r="CF96" s="22">
        <f t="shared" si="92"/>
        <v>1</v>
      </c>
      <c r="CG96" s="21">
        <f t="shared" si="21"/>
        <v>248.86184079464991</v>
      </c>
      <c r="CH96" s="22">
        <f t="shared" si="149"/>
        <v>1</v>
      </c>
      <c r="CI96" s="21">
        <f t="shared" si="22"/>
        <v>13.097991620771049</v>
      </c>
      <c r="CJ96" s="21">
        <f t="shared" si="93"/>
        <v>261.95983241542098</v>
      </c>
      <c r="CK96" s="21">
        <f t="shared" si="94"/>
        <v>0</v>
      </c>
      <c r="CL96" s="21">
        <f t="shared" si="95"/>
        <v>0</v>
      </c>
      <c r="CM96" s="21"/>
      <c r="CN96" s="22">
        <f t="shared" si="96"/>
        <v>1</v>
      </c>
      <c r="CO96" s="21">
        <f t="shared" si="23"/>
        <v>92.143416129032261</v>
      </c>
      <c r="CP96" s="22">
        <f t="shared" si="150"/>
        <v>1</v>
      </c>
      <c r="CQ96" s="21">
        <f t="shared" si="24"/>
        <v>23.035854032258065</v>
      </c>
      <c r="CR96" s="21">
        <f t="shared" si="97"/>
        <v>115.17927016129033</v>
      </c>
      <c r="CS96" s="21">
        <f t="shared" si="98"/>
        <v>0</v>
      </c>
      <c r="CT96" s="21">
        <f t="shared" si="99"/>
        <v>0</v>
      </c>
      <c r="CU96" s="21"/>
      <c r="CV96" s="22">
        <f t="shared" si="100"/>
        <v>1</v>
      </c>
      <c r="CW96" s="21">
        <f t="shared" si="25"/>
        <v>245.53452073170729</v>
      </c>
      <c r="CX96" s="22">
        <f t="shared" si="151"/>
        <v>1</v>
      </c>
      <c r="CY96" s="21">
        <f t="shared" si="26"/>
        <v>12.92286951219512</v>
      </c>
      <c r="CZ96" s="21">
        <f t="shared" si="101"/>
        <v>258.45739024390241</v>
      </c>
      <c r="DA96" s="21">
        <f t="shared" si="102"/>
        <v>0</v>
      </c>
      <c r="DB96" s="21">
        <f t="shared" si="103"/>
        <v>0</v>
      </c>
      <c r="DC96" s="21"/>
      <c r="DD96" s="22">
        <f t="shared" si="104"/>
        <v>1</v>
      </c>
      <c r="DE96" s="21">
        <f t="shared" si="27"/>
        <v>214.14197926829266</v>
      </c>
      <c r="DF96" s="22">
        <f t="shared" si="152"/>
        <v>1</v>
      </c>
      <c r="DG96" s="21">
        <f t="shared" si="28"/>
        <v>11.270630487804878</v>
      </c>
      <c r="DH96" s="21">
        <f t="shared" si="105"/>
        <v>225.41260975609754</v>
      </c>
      <c r="DI96" s="21">
        <f t="shared" si="106"/>
        <v>0</v>
      </c>
      <c r="DJ96" s="21">
        <f t="shared" si="107"/>
        <v>0</v>
      </c>
      <c r="DK96" s="21"/>
      <c r="DL96" s="22">
        <f t="shared" si="108"/>
        <v>1</v>
      </c>
      <c r="DM96" s="21">
        <f t="shared" si="29"/>
        <v>94.177624390243878</v>
      </c>
      <c r="DN96" s="22">
        <f t="shared" si="153"/>
        <v>1</v>
      </c>
      <c r="DO96" s="21">
        <f t="shared" si="30"/>
        <v>4.9567170731707311</v>
      </c>
      <c r="DP96" s="21">
        <f t="shared" si="109"/>
        <v>99.134341463414614</v>
      </c>
      <c r="DQ96" s="21">
        <f t="shared" si="110"/>
        <v>0</v>
      </c>
      <c r="DR96" s="21">
        <f t="shared" si="111"/>
        <v>0</v>
      </c>
      <c r="DS96" s="21"/>
      <c r="DT96" s="22">
        <f t="shared" si="112"/>
        <v>1</v>
      </c>
      <c r="DU96" s="21">
        <f t="shared" si="31"/>
        <v>1711.9401498800148</v>
      </c>
      <c r="DV96" s="22">
        <f t="shared" si="154"/>
        <v>1</v>
      </c>
      <c r="DW96" s="21">
        <f t="shared" si="32"/>
        <v>190.21557220889053</v>
      </c>
      <c r="DX96" s="21">
        <f t="shared" si="113"/>
        <v>1902.1557220889053</v>
      </c>
      <c r="DY96" s="21">
        <f t="shared" si="114"/>
        <v>0</v>
      </c>
      <c r="DZ96" s="21">
        <f t="shared" si="115"/>
        <v>0</v>
      </c>
      <c r="EA96" s="21"/>
      <c r="EB96" s="22">
        <f t="shared" si="116"/>
        <v>1</v>
      </c>
      <c r="EC96" s="21">
        <f t="shared" si="33"/>
        <v>1635.0269956687646</v>
      </c>
      <c r="ED96" s="22">
        <f t="shared" si="155"/>
        <v>1</v>
      </c>
      <c r="EE96" s="21">
        <f t="shared" si="34"/>
        <v>86.054052403619195</v>
      </c>
      <c r="EF96" s="21">
        <f t="shared" si="117"/>
        <v>1721.0810480723837</v>
      </c>
      <c r="EG96" s="21">
        <f t="shared" si="118"/>
        <v>0</v>
      </c>
      <c r="EH96" s="21">
        <f t="shared" si="119"/>
        <v>0</v>
      </c>
      <c r="EI96" s="21"/>
      <c r="EJ96" s="22">
        <f t="shared" si="120"/>
        <v>0</v>
      </c>
      <c r="EK96" s="21">
        <f t="shared" si="35"/>
        <v>0</v>
      </c>
      <c r="EL96" s="22">
        <f t="shared" si="156"/>
        <v>0</v>
      </c>
      <c r="EM96" s="21">
        <f t="shared" si="36"/>
        <v>0</v>
      </c>
      <c r="EN96" s="21">
        <f t="shared" si="121"/>
        <v>0</v>
      </c>
      <c r="EO96" s="21">
        <f t="shared" si="122"/>
        <v>134.54081172797009</v>
      </c>
      <c r="EP96" s="21">
        <f t="shared" si="123"/>
        <v>403.62243518391028</v>
      </c>
      <c r="EQ96" s="21"/>
      <c r="ER96" s="22">
        <f t="shared" si="124"/>
        <v>1</v>
      </c>
      <c r="ES96" s="21">
        <f t="shared" si="37"/>
        <v>1037.4172800000001</v>
      </c>
      <c r="ET96" s="22">
        <f t="shared" si="157"/>
        <v>1</v>
      </c>
      <c r="EU96" s="21">
        <f t="shared" si="38"/>
        <v>259.35432000000003</v>
      </c>
      <c r="EV96" s="21">
        <f t="shared" si="125"/>
        <v>1296.7716</v>
      </c>
      <c r="EW96" s="21">
        <f t="shared" si="126"/>
        <v>0</v>
      </c>
      <c r="EX96" s="21">
        <f t="shared" si="127"/>
        <v>0</v>
      </c>
      <c r="EY96" s="21"/>
      <c r="EZ96" s="22">
        <f t="shared" si="128"/>
        <v>1</v>
      </c>
      <c r="FA96" s="21">
        <f t="shared" si="39"/>
        <v>275.80590000000001</v>
      </c>
      <c r="FB96" s="22">
        <f t="shared" si="158"/>
        <v>1</v>
      </c>
      <c r="FC96" s="21">
        <f t="shared" si="40"/>
        <v>14.516100000000002</v>
      </c>
      <c r="FD96" s="21">
        <f t="shared" si="129"/>
        <v>290.322</v>
      </c>
      <c r="FE96" s="21">
        <f t="shared" si="130"/>
        <v>0</v>
      </c>
      <c r="FF96" s="21">
        <f t="shared" si="131"/>
        <v>0</v>
      </c>
      <c r="FG96" s="21"/>
      <c r="FH96" s="22">
        <f t="shared" si="132"/>
        <v>0</v>
      </c>
      <c r="FI96" s="21">
        <f t="shared" si="41"/>
        <v>0</v>
      </c>
      <c r="FJ96" s="22">
        <f t="shared" si="159"/>
        <v>0</v>
      </c>
      <c r="FK96" s="21">
        <f t="shared" si="42"/>
        <v>0</v>
      </c>
      <c r="FL96" s="21">
        <f t="shared" si="133"/>
        <v>0</v>
      </c>
      <c r="FM96" s="21">
        <f t="shared" si="134"/>
        <v>70.161149999999992</v>
      </c>
      <c r="FN96" s="21">
        <f t="shared" si="135"/>
        <v>210.48344999999998</v>
      </c>
      <c r="FO96" s="21"/>
      <c r="FP96" s="21">
        <f t="shared" si="43"/>
        <v>7755.5426046268758</v>
      </c>
      <c r="FQ96" s="21">
        <f t="shared" si="44"/>
        <v>1058.9940686526359</v>
      </c>
      <c r="FR96" s="21">
        <f t="shared" si="136"/>
        <v>8814.5366732795119</v>
      </c>
      <c r="FS96" s="21">
        <f t="shared" si="45"/>
        <v>423.02374247967089</v>
      </c>
      <c r="FT96" s="21">
        <f t="shared" si="46"/>
        <v>3449.7395842408168</v>
      </c>
      <c r="FU96" s="21"/>
      <c r="FV96" s="20">
        <f t="shared" si="137"/>
        <v>2547695.7456199289</v>
      </c>
      <c r="FW96" s="20">
        <f t="shared" si="138"/>
        <v>587916.44212354056</v>
      </c>
      <c r="FX96" s="20">
        <f t="shared" si="49"/>
        <v>566154.61013776215</v>
      </c>
      <c r="FY96" s="20">
        <f t="shared" si="50"/>
        <v>317343.45758279209</v>
      </c>
    </row>
    <row r="97" spans="2:181" x14ac:dyDescent="0.25">
      <c r="B97" s="20">
        <v>0.95</v>
      </c>
      <c r="C97" s="20">
        <f t="shared" si="51"/>
        <v>1.6054999999999999</v>
      </c>
      <c r="D97" s="22">
        <f t="shared" si="52"/>
        <v>1</v>
      </c>
      <c r="E97" s="21">
        <f t="shared" si="1"/>
        <v>565.16016000000013</v>
      </c>
      <c r="F97" s="22">
        <f t="shared" si="139"/>
        <v>1</v>
      </c>
      <c r="G97" s="21">
        <f t="shared" si="2"/>
        <v>141.29004000000003</v>
      </c>
      <c r="H97" s="21">
        <f t="shared" si="53"/>
        <v>706.45020000000022</v>
      </c>
      <c r="I97" s="21">
        <f t="shared" si="54"/>
        <v>0</v>
      </c>
      <c r="J97" s="21">
        <f t="shared" si="55"/>
        <v>0</v>
      </c>
      <c r="K97" s="21"/>
      <c r="L97" s="22">
        <f t="shared" si="56"/>
        <v>1</v>
      </c>
      <c r="M97" s="21">
        <f t="shared" si="3"/>
        <v>252.82207499999996</v>
      </c>
      <c r="N97" s="22">
        <f t="shared" si="140"/>
        <v>1</v>
      </c>
      <c r="O97" s="21">
        <f t="shared" si="4"/>
        <v>13.306424999999999</v>
      </c>
      <c r="P97" s="21">
        <f t="shared" si="57"/>
        <v>266.12849999999997</v>
      </c>
      <c r="Q97" s="21">
        <f t="shared" si="58"/>
        <v>0</v>
      </c>
      <c r="R97" s="21">
        <f t="shared" si="59"/>
        <v>0</v>
      </c>
      <c r="S97" s="21"/>
      <c r="T97" s="22">
        <f t="shared" si="60"/>
        <v>0.89659201827253332</v>
      </c>
      <c r="U97" s="21">
        <f t="shared" si="5"/>
        <v>187.41627930882129</v>
      </c>
      <c r="V97" s="22">
        <f t="shared" si="141"/>
        <v>1</v>
      </c>
      <c r="W97" s="21">
        <f t="shared" si="6"/>
        <v>52.257960000000004</v>
      </c>
      <c r="X97" s="21">
        <f t="shared" si="61"/>
        <v>239.67423930882129</v>
      </c>
      <c r="Y97" s="21">
        <f t="shared" si="62"/>
        <v>5.4038901727946849</v>
      </c>
      <c r="Z97" s="21">
        <f t="shared" si="63"/>
        <v>16.211670518384054</v>
      </c>
      <c r="AA97" s="21"/>
      <c r="AB97" s="22">
        <f t="shared" si="64"/>
        <v>0.96744031649620044</v>
      </c>
      <c r="AC97" s="21">
        <f t="shared" si="7"/>
        <v>48.683995978073725</v>
      </c>
      <c r="AD97" s="22">
        <f t="shared" si="142"/>
        <v>1</v>
      </c>
      <c r="AE97" s="21">
        <f t="shared" si="8"/>
        <v>12.580620000000001</v>
      </c>
      <c r="AF97" s="21">
        <f t="shared" si="65"/>
        <v>61.264615978073728</v>
      </c>
      <c r="AG97" s="21">
        <f t="shared" si="66"/>
        <v>1.5565598208299696</v>
      </c>
      <c r="AH97" s="21">
        <f t="shared" si="67"/>
        <v>8.1924201096314264E-2</v>
      </c>
      <c r="AI97" s="21"/>
      <c r="AJ97" s="22">
        <f t="shared" si="68"/>
        <v>0.96744031649620044</v>
      </c>
      <c r="AK97" s="21">
        <f t="shared" si="9"/>
        <v>124.51868202084239</v>
      </c>
      <c r="AL97" s="22">
        <f t="shared" si="143"/>
        <v>1</v>
      </c>
      <c r="AM97" s="21">
        <f t="shared" si="10"/>
        <v>6.7741800000000003</v>
      </c>
      <c r="AN97" s="21">
        <f t="shared" si="69"/>
        <v>131.29286202084239</v>
      </c>
      <c r="AO97" s="21">
        <f t="shared" si="70"/>
        <v>3.9812010801997291</v>
      </c>
      <c r="AP97" s="21">
        <f t="shared" si="71"/>
        <v>0.20953689895788066</v>
      </c>
      <c r="AQ97" s="21"/>
      <c r="AR97" s="22">
        <f t="shared" si="72"/>
        <v>0.96744031649620044</v>
      </c>
      <c r="AS97" s="21">
        <f t="shared" si="11"/>
        <v>288.35905310089822</v>
      </c>
      <c r="AT97" s="22">
        <f t="shared" si="144"/>
        <v>1</v>
      </c>
      <c r="AU97" s="21">
        <f t="shared" si="12"/>
        <v>74.515980000000013</v>
      </c>
      <c r="AV97" s="21">
        <f t="shared" si="73"/>
        <v>362.87503310089824</v>
      </c>
      <c r="AW97" s="21">
        <f t="shared" si="74"/>
        <v>7.2786501743263754</v>
      </c>
      <c r="AX97" s="21">
        <f t="shared" si="75"/>
        <v>2.4262167247754585</v>
      </c>
      <c r="AY97" s="21"/>
      <c r="AZ97" s="22">
        <f t="shared" si="76"/>
        <v>0.94836155553634205</v>
      </c>
      <c r="BA97" s="21">
        <f t="shared" si="13"/>
        <v>196.08884212125656</v>
      </c>
      <c r="BB97" s="22">
        <f t="shared" si="145"/>
        <v>1</v>
      </c>
      <c r="BC97" s="21">
        <f t="shared" si="14"/>
        <v>51.691478048780482</v>
      </c>
      <c r="BD97" s="21">
        <f t="shared" si="77"/>
        <v>247.78032017003704</v>
      </c>
      <c r="BE97" s="21">
        <f t="shared" si="78"/>
        <v>10.143216570172111</v>
      </c>
      <c r="BF97" s="21">
        <f t="shared" si="79"/>
        <v>0.53385350369326945</v>
      </c>
      <c r="BG97" s="21"/>
      <c r="BH97" s="22">
        <f t="shared" si="80"/>
        <v>0.94836155553634205</v>
      </c>
      <c r="BI97" s="21">
        <f t="shared" si="15"/>
        <v>203.08402056450913</v>
      </c>
      <c r="BJ97" s="22">
        <f t="shared" si="146"/>
        <v>1</v>
      </c>
      <c r="BK97" s="21">
        <f t="shared" si="16"/>
        <v>11.270630487804878</v>
      </c>
      <c r="BL97" s="21">
        <f t="shared" si="81"/>
        <v>214.35465105231401</v>
      </c>
      <c r="BM97" s="21">
        <f t="shared" si="82"/>
        <v>10.505060768594346</v>
      </c>
      <c r="BN97" s="21">
        <f t="shared" si="83"/>
        <v>0.55289793518917663</v>
      </c>
      <c r="BO97" s="21"/>
      <c r="BP97" s="22">
        <f t="shared" si="84"/>
        <v>0.94836155553634205</v>
      </c>
      <c r="BQ97" s="21">
        <f t="shared" si="17"/>
        <v>75.212158621851827</v>
      </c>
      <c r="BR97" s="22">
        <f t="shared" si="147"/>
        <v>1</v>
      </c>
      <c r="BS97" s="21">
        <f t="shared" si="18"/>
        <v>19.826868292682924</v>
      </c>
      <c r="BT97" s="21">
        <f t="shared" si="85"/>
        <v>95.039026914534759</v>
      </c>
      <c r="BU97" s="21">
        <f t="shared" si="86"/>
        <v>3.0714859116599036</v>
      </c>
      <c r="BV97" s="21">
        <f t="shared" si="87"/>
        <v>1.0238286372199679</v>
      </c>
      <c r="BW97" s="21"/>
      <c r="BX97" s="22">
        <f t="shared" si="88"/>
        <v>1</v>
      </c>
      <c r="BY97" s="21">
        <f t="shared" si="19"/>
        <v>240.22311793863102</v>
      </c>
      <c r="BZ97" s="22">
        <f t="shared" si="148"/>
        <v>1</v>
      </c>
      <c r="CA97" s="21">
        <f t="shared" si="20"/>
        <v>60.055779484657755</v>
      </c>
      <c r="CB97" s="21">
        <f t="shared" si="89"/>
        <v>300.27889742328875</v>
      </c>
      <c r="CC97" s="21">
        <f t="shared" si="90"/>
        <v>0</v>
      </c>
      <c r="CD97" s="21">
        <f t="shared" si="91"/>
        <v>0</v>
      </c>
      <c r="CE97" s="21"/>
      <c r="CF97" s="22">
        <f t="shared" si="92"/>
        <v>1</v>
      </c>
      <c r="CG97" s="21">
        <f t="shared" si="21"/>
        <v>248.86184079464991</v>
      </c>
      <c r="CH97" s="22">
        <f t="shared" si="149"/>
        <v>1</v>
      </c>
      <c r="CI97" s="21">
        <f t="shared" si="22"/>
        <v>13.097991620771049</v>
      </c>
      <c r="CJ97" s="21">
        <f t="shared" si="93"/>
        <v>261.95983241542098</v>
      </c>
      <c r="CK97" s="21">
        <f t="shared" si="94"/>
        <v>0</v>
      </c>
      <c r="CL97" s="21">
        <f t="shared" si="95"/>
        <v>0</v>
      </c>
      <c r="CM97" s="21"/>
      <c r="CN97" s="22">
        <f t="shared" si="96"/>
        <v>1</v>
      </c>
      <c r="CO97" s="21">
        <f t="shared" si="23"/>
        <v>92.143416129032261</v>
      </c>
      <c r="CP97" s="22">
        <f t="shared" si="150"/>
        <v>1</v>
      </c>
      <c r="CQ97" s="21">
        <f t="shared" si="24"/>
        <v>23.035854032258065</v>
      </c>
      <c r="CR97" s="21">
        <f t="shared" si="97"/>
        <v>115.17927016129033</v>
      </c>
      <c r="CS97" s="21">
        <f t="shared" si="98"/>
        <v>0</v>
      </c>
      <c r="CT97" s="21">
        <f t="shared" si="99"/>
        <v>0</v>
      </c>
      <c r="CU97" s="21"/>
      <c r="CV97" s="22">
        <f t="shared" si="100"/>
        <v>1</v>
      </c>
      <c r="CW97" s="21">
        <f t="shared" si="25"/>
        <v>245.53452073170729</v>
      </c>
      <c r="CX97" s="22">
        <f t="shared" si="151"/>
        <v>1</v>
      </c>
      <c r="CY97" s="21">
        <f t="shared" si="26"/>
        <v>12.92286951219512</v>
      </c>
      <c r="CZ97" s="21">
        <f t="shared" si="101"/>
        <v>258.45739024390241</v>
      </c>
      <c r="DA97" s="21">
        <f t="shared" si="102"/>
        <v>0</v>
      </c>
      <c r="DB97" s="21">
        <f t="shared" si="103"/>
        <v>0</v>
      </c>
      <c r="DC97" s="21"/>
      <c r="DD97" s="22">
        <f t="shared" si="104"/>
        <v>1</v>
      </c>
      <c r="DE97" s="21">
        <f t="shared" si="27"/>
        <v>214.14197926829266</v>
      </c>
      <c r="DF97" s="22">
        <f t="shared" si="152"/>
        <v>1</v>
      </c>
      <c r="DG97" s="21">
        <f t="shared" si="28"/>
        <v>11.270630487804878</v>
      </c>
      <c r="DH97" s="21">
        <f t="shared" si="105"/>
        <v>225.41260975609754</v>
      </c>
      <c r="DI97" s="21">
        <f t="shared" si="106"/>
        <v>0</v>
      </c>
      <c r="DJ97" s="21">
        <f t="shared" si="107"/>
        <v>0</v>
      </c>
      <c r="DK97" s="21"/>
      <c r="DL97" s="22">
        <f t="shared" si="108"/>
        <v>1</v>
      </c>
      <c r="DM97" s="21">
        <f t="shared" si="29"/>
        <v>94.177624390243878</v>
      </c>
      <c r="DN97" s="22">
        <f t="shared" si="153"/>
        <v>1</v>
      </c>
      <c r="DO97" s="21">
        <f t="shared" si="30"/>
        <v>4.9567170731707311</v>
      </c>
      <c r="DP97" s="21">
        <f t="shared" si="109"/>
        <v>99.134341463414614</v>
      </c>
      <c r="DQ97" s="21">
        <f t="shared" si="110"/>
        <v>0</v>
      </c>
      <c r="DR97" s="21">
        <f t="shared" si="111"/>
        <v>0</v>
      </c>
      <c r="DS97" s="21"/>
      <c r="DT97" s="22">
        <f t="shared" si="112"/>
        <v>1</v>
      </c>
      <c r="DU97" s="21">
        <f t="shared" si="31"/>
        <v>1711.9401498800148</v>
      </c>
      <c r="DV97" s="22">
        <f t="shared" si="154"/>
        <v>1</v>
      </c>
      <c r="DW97" s="21">
        <f t="shared" si="32"/>
        <v>190.21557220889053</v>
      </c>
      <c r="DX97" s="21">
        <f t="shared" si="113"/>
        <v>1902.1557220889053</v>
      </c>
      <c r="DY97" s="21">
        <f t="shared" si="114"/>
        <v>0</v>
      </c>
      <c r="DZ97" s="21">
        <f t="shared" si="115"/>
        <v>0</v>
      </c>
      <c r="EA97" s="21"/>
      <c r="EB97" s="22">
        <f t="shared" si="116"/>
        <v>1</v>
      </c>
      <c r="EC97" s="21">
        <f t="shared" si="33"/>
        <v>1635.0269956687646</v>
      </c>
      <c r="ED97" s="22">
        <f t="shared" si="155"/>
        <v>1</v>
      </c>
      <c r="EE97" s="21">
        <f t="shared" si="34"/>
        <v>86.054052403619195</v>
      </c>
      <c r="EF97" s="21">
        <f t="shared" si="117"/>
        <v>1721.0810480723837</v>
      </c>
      <c r="EG97" s="21">
        <f t="shared" si="118"/>
        <v>0</v>
      </c>
      <c r="EH97" s="21">
        <f t="shared" si="119"/>
        <v>0</v>
      </c>
      <c r="EI97" s="21"/>
      <c r="EJ97" s="22">
        <f t="shared" si="120"/>
        <v>0</v>
      </c>
      <c r="EK97" s="21">
        <f t="shared" si="35"/>
        <v>0</v>
      </c>
      <c r="EL97" s="22">
        <f t="shared" si="156"/>
        <v>0</v>
      </c>
      <c r="EM97" s="21">
        <f t="shared" si="36"/>
        <v>0</v>
      </c>
      <c r="EN97" s="21">
        <f t="shared" si="121"/>
        <v>0</v>
      </c>
      <c r="EO97" s="21">
        <f t="shared" si="122"/>
        <v>134.54081172797009</v>
      </c>
      <c r="EP97" s="21">
        <f t="shared" si="123"/>
        <v>403.62243518391028</v>
      </c>
      <c r="EQ97" s="21"/>
      <c r="ER97" s="22">
        <f t="shared" si="124"/>
        <v>1</v>
      </c>
      <c r="ES97" s="21">
        <f t="shared" si="37"/>
        <v>1037.4172800000001</v>
      </c>
      <c r="ET97" s="22">
        <f t="shared" si="157"/>
        <v>1</v>
      </c>
      <c r="EU97" s="21">
        <f t="shared" si="38"/>
        <v>259.35432000000003</v>
      </c>
      <c r="EV97" s="21">
        <f t="shared" si="125"/>
        <v>1296.7716</v>
      </c>
      <c r="EW97" s="21">
        <f t="shared" si="126"/>
        <v>0</v>
      </c>
      <c r="EX97" s="21">
        <f t="shared" si="127"/>
        <v>0</v>
      </c>
      <c r="EY97" s="21"/>
      <c r="EZ97" s="22">
        <f t="shared" si="128"/>
        <v>1</v>
      </c>
      <c r="FA97" s="21">
        <f t="shared" si="39"/>
        <v>275.80590000000001</v>
      </c>
      <c r="FB97" s="22">
        <f t="shared" si="158"/>
        <v>1</v>
      </c>
      <c r="FC97" s="21">
        <f t="shared" si="40"/>
        <v>14.516100000000002</v>
      </c>
      <c r="FD97" s="21">
        <f t="shared" si="129"/>
        <v>290.322</v>
      </c>
      <c r="FE97" s="21">
        <f t="shared" si="130"/>
        <v>0</v>
      </c>
      <c r="FF97" s="21">
        <f t="shared" si="131"/>
        <v>0</v>
      </c>
      <c r="FG97" s="21"/>
      <c r="FH97" s="22">
        <f t="shared" si="132"/>
        <v>0</v>
      </c>
      <c r="FI97" s="21">
        <f t="shared" si="41"/>
        <v>0</v>
      </c>
      <c r="FJ97" s="22">
        <f t="shared" si="159"/>
        <v>0</v>
      </c>
      <c r="FK97" s="21">
        <f t="shared" si="42"/>
        <v>0</v>
      </c>
      <c r="FL97" s="21">
        <f t="shared" si="133"/>
        <v>0</v>
      </c>
      <c r="FM97" s="21">
        <f t="shared" si="134"/>
        <v>70.161149999999992</v>
      </c>
      <c r="FN97" s="21">
        <f t="shared" si="135"/>
        <v>210.48344999999998</v>
      </c>
      <c r="FO97" s="21"/>
      <c r="FP97" s="21">
        <f t="shared" si="43"/>
        <v>7736.6180915175892</v>
      </c>
      <c r="FQ97" s="21">
        <f t="shared" si="44"/>
        <v>1058.9940686526359</v>
      </c>
      <c r="FR97" s="21">
        <f t="shared" si="136"/>
        <v>8795.6121601702253</v>
      </c>
      <c r="FS97" s="21">
        <f t="shared" si="45"/>
        <v>437.14202622654722</v>
      </c>
      <c r="FT97" s="21">
        <f t="shared" si="46"/>
        <v>3454.5458136032266</v>
      </c>
      <c r="FU97" s="21"/>
      <c r="FV97" s="20">
        <f t="shared" si="137"/>
        <v>2682672.3232337241</v>
      </c>
      <c r="FW97" s="20">
        <f t="shared" si="138"/>
        <v>620578.46668595949</v>
      </c>
      <c r="FX97" s="20">
        <f t="shared" si="49"/>
        <v>705966.40085097996</v>
      </c>
      <c r="FY97" s="20">
        <f t="shared" si="50"/>
        <v>350005.48214521102</v>
      </c>
    </row>
    <row r="98" spans="2:181" x14ac:dyDescent="0.25">
      <c r="B98" s="20">
        <v>1</v>
      </c>
      <c r="C98" s="20">
        <f t="shared" si="51"/>
        <v>1.69</v>
      </c>
      <c r="D98" s="22">
        <f t="shared" si="52"/>
        <v>1</v>
      </c>
      <c r="E98" s="21">
        <f t="shared" si="1"/>
        <v>565.16016000000013</v>
      </c>
      <c r="F98" s="22">
        <f t="shared" si="139"/>
        <v>1</v>
      </c>
      <c r="G98" s="21">
        <f t="shared" si="2"/>
        <v>141.29004000000003</v>
      </c>
      <c r="H98" s="21">
        <f t="shared" si="53"/>
        <v>706.45020000000022</v>
      </c>
      <c r="I98" s="21">
        <f t="shared" si="54"/>
        <v>0</v>
      </c>
      <c r="J98" s="21">
        <f t="shared" si="55"/>
        <v>0</v>
      </c>
      <c r="K98" s="21"/>
      <c r="L98" s="22">
        <f t="shared" si="56"/>
        <v>1</v>
      </c>
      <c r="M98" s="21">
        <f t="shared" si="3"/>
        <v>252.82207499999996</v>
      </c>
      <c r="N98" s="22">
        <f t="shared" si="140"/>
        <v>1</v>
      </c>
      <c r="O98" s="21">
        <f t="shared" si="4"/>
        <v>13.306424999999999</v>
      </c>
      <c r="P98" s="21">
        <f t="shared" si="57"/>
        <v>266.12849999999997</v>
      </c>
      <c r="Q98" s="21">
        <f t="shared" si="58"/>
        <v>0</v>
      </c>
      <c r="R98" s="21">
        <f t="shared" si="59"/>
        <v>0</v>
      </c>
      <c r="S98" s="21"/>
      <c r="T98" s="22">
        <f t="shared" si="60"/>
        <v>0.87799159818161399</v>
      </c>
      <c r="U98" s="21">
        <f t="shared" si="5"/>
        <v>183.52819927244343</v>
      </c>
      <c r="V98" s="22">
        <f t="shared" si="141"/>
        <v>1</v>
      </c>
      <c r="W98" s="21">
        <f t="shared" si="6"/>
        <v>52.257960000000004</v>
      </c>
      <c r="X98" s="21">
        <f t="shared" si="61"/>
        <v>235.78615927244343</v>
      </c>
      <c r="Y98" s="21">
        <f t="shared" si="62"/>
        <v>6.3759101818891439</v>
      </c>
      <c r="Z98" s="21">
        <f t="shared" si="63"/>
        <v>19.127730545667433</v>
      </c>
      <c r="AA98" s="21"/>
      <c r="AB98" s="22">
        <f t="shared" si="64"/>
        <v>0.95256875420652676</v>
      </c>
      <c r="AC98" s="21">
        <f t="shared" si="7"/>
        <v>47.935622082182867</v>
      </c>
      <c r="AD98" s="22">
        <f t="shared" si="142"/>
        <v>1</v>
      </c>
      <c r="AE98" s="21">
        <f t="shared" si="8"/>
        <v>12.580620000000001</v>
      </c>
      <c r="AF98" s="21">
        <f t="shared" si="65"/>
        <v>60.51624208218287</v>
      </c>
      <c r="AG98" s="21">
        <f t="shared" si="66"/>
        <v>2.2675150219262847</v>
      </c>
      <c r="AH98" s="21">
        <f t="shared" si="67"/>
        <v>0.1193428958908572</v>
      </c>
      <c r="AI98" s="21"/>
      <c r="AJ98" s="22">
        <f t="shared" si="68"/>
        <v>0.95256875420652676</v>
      </c>
      <c r="AK98" s="21">
        <f t="shared" si="9"/>
        <v>122.60457186404462</v>
      </c>
      <c r="AL98" s="22">
        <f t="shared" si="143"/>
        <v>1</v>
      </c>
      <c r="AM98" s="21">
        <f t="shared" si="10"/>
        <v>6.7741800000000003</v>
      </c>
      <c r="AN98" s="21">
        <f t="shared" si="69"/>
        <v>129.3787518640446</v>
      </c>
      <c r="AO98" s="21">
        <f t="shared" si="70"/>
        <v>5.7996057291576113</v>
      </c>
      <c r="AP98" s="21">
        <f t="shared" si="71"/>
        <v>0.30524240679776932</v>
      </c>
      <c r="AQ98" s="21"/>
      <c r="AR98" s="22">
        <f t="shared" si="72"/>
        <v>0.95256875420652676</v>
      </c>
      <c r="AS98" s="21">
        <f t="shared" si="11"/>
        <v>283.92637694831393</v>
      </c>
      <c r="AT98" s="22">
        <f t="shared" si="144"/>
        <v>1</v>
      </c>
      <c r="AU98" s="21">
        <f t="shared" si="12"/>
        <v>74.515980000000013</v>
      </c>
      <c r="AV98" s="21">
        <f t="shared" si="73"/>
        <v>358.44235694831394</v>
      </c>
      <c r="AW98" s="21">
        <f t="shared" si="74"/>
        <v>10.60315728876461</v>
      </c>
      <c r="AX98" s="21">
        <f t="shared" si="75"/>
        <v>3.5343857629215369</v>
      </c>
      <c r="AY98" s="21"/>
      <c r="AZ98" s="22">
        <f t="shared" si="76"/>
        <v>0.93248584793299161</v>
      </c>
      <c r="BA98" s="21">
        <f t="shared" si="13"/>
        <v>192.80628695690677</v>
      </c>
      <c r="BB98" s="22">
        <f t="shared" si="145"/>
        <v>1</v>
      </c>
      <c r="BC98" s="21">
        <f t="shared" si="14"/>
        <v>51.691478048780482</v>
      </c>
      <c r="BD98" s="21">
        <f t="shared" si="77"/>
        <v>244.49776500568726</v>
      </c>
      <c r="BE98" s="21">
        <f t="shared" si="78"/>
        <v>13.261643976304409</v>
      </c>
      <c r="BF98" s="21">
        <f t="shared" si="79"/>
        <v>0.69798126191075904</v>
      </c>
      <c r="BG98" s="21"/>
      <c r="BH98" s="22">
        <f t="shared" si="80"/>
        <v>0.93248584793299161</v>
      </c>
      <c r="BI98" s="21">
        <f t="shared" si="15"/>
        <v>199.68436511604298</v>
      </c>
      <c r="BJ98" s="22">
        <f t="shared" si="146"/>
        <v>1</v>
      </c>
      <c r="BK98" s="21">
        <f t="shared" si="16"/>
        <v>11.270630487804878</v>
      </c>
      <c r="BL98" s="21">
        <f t="shared" si="81"/>
        <v>210.95499560384786</v>
      </c>
      <c r="BM98" s="21">
        <f t="shared" si="82"/>
        <v>13.734733444637184</v>
      </c>
      <c r="BN98" s="21">
        <f t="shared" si="83"/>
        <v>0.72288070761248402</v>
      </c>
      <c r="BO98" s="21"/>
      <c r="BP98" s="22">
        <f t="shared" si="84"/>
        <v>0.93248584793299161</v>
      </c>
      <c r="BQ98" s="21">
        <f t="shared" si="17"/>
        <v>73.953096367032728</v>
      </c>
      <c r="BR98" s="22">
        <f t="shared" si="147"/>
        <v>1</v>
      </c>
      <c r="BS98" s="21">
        <f t="shared" si="18"/>
        <v>19.826868292682924</v>
      </c>
      <c r="BT98" s="21">
        <f t="shared" si="85"/>
        <v>93.77996465971566</v>
      </c>
      <c r="BU98" s="21">
        <f t="shared" si="86"/>
        <v>4.0157826027742258</v>
      </c>
      <c r="BV98" s="21">
        <f t="shared" si="87"/>
        <v>1.338594200924742</v>
      </c>
      <c r="BW98" s="21"/>
      <c r="BX98" s="22">
        <f t="shared" si="88"/>
        <v>1</v>
      </c>
      <c r="BY98" s="21">
        <f t="shared" si="19"/>
        <v>240.22311793863102</v>
      </c>
      <c r="BZ98" s="22">
        <f t="shared" si="148"/>
        <v>1</v>
      </c>
      <c r="CA98" s="21">
        <f t="shared" si="20"/>
        <v>60.055779484657755</v>
      </c>
      <c r="CB98" s="21">
        <f t="shared" si="89"/>
        <v>300.27889742328875</v>
      </c>
      <c r="CC98" s="21">
        <f t="shared" si="90"/>
        <v>0</v>
      </c>
      <c r="CD98" s="21">
        <f t="shared" si="91"/>
        <v>0</v>
      </c>
      <c r="CE98" s="21"/>
      <c r="CF98" s="22">
        <f t="shared" si="92"/>
        <v>1</v>
      </c>
      <c r="CG98" s="21">
        <f t="shared" si="21"/>
        <v>248.86184079464991</v>
      </c>
      <c r="CH98" s="22">
        <f t="shared" si="149"/>
        <v>1</v>
      </c>
      <c r="CI98" s="21">
        <f t="shared" si="22"/>
        <v>13.097991620771049</v>
      </c>
      <c r="CJ98" s="21">
        <f t="shared" si="93"/>
        <v>261.95983241542098</v>
      </c>
      <c r="CK98" s="21">
        <f t="shared" si="94"/>
        <v>0</v>
      </c>
      <c r="CL98" s="21">
        <f t="shared" si="95"/>
        <v>0</v>
      </c>
      <c r="CM98" s="21"/>
      <c r="CN98" s="22">
        <f t="shared" si="96"/>
        <v>1</v>
      </c>
      <c r="CO98" s="21">
        <f t="shared" si="23"/>
        <v>92.143416129032261</v>
      </c>
      <c r="CP98" s="22">
        <f t="shared" si="150"/>
        <v>1</v>
      </c>
      <c r="CQ98" s="21">
        <f t="shared" si="24"/>
        <v>23.035854032258065</v>
      </c>
      <c r="CR98" s="21">
        <f t="shared" si="97"/>
        <v>115.17927016129033</v>
      </c>
      <c r="CS98" s="21">
        <f t="shared" si="98"/>
        <v>0</v>
      </c>
      <c r="CT98" s="21">
        <f t="shared" si="99"/>
        <v>0</v>
      </c>
      <c r="CU98" s="21"/>
      <c r="CV98" s="22">
        <f t="shared" si="100"/>
        <v>1</v>
      </c>
      <c r="CW98" s="21">
        <f t="shared" si="25"/>
        <v>245.53452073170729</v>
      </c>
      <c r="CX98" s="22">
        <f t="shared" si="151"/>
        <v>1</v>
      </c>
      <c r="CY98" s="21">
        <f t="shared" si="26"/>
        <v>12.92286951219512</v>
      </c>
      <c r="CZ98" s="21">
        <f t="shared" si="101"/>
        <v>258.45739024390241</v>
      </c>
      <c r="DA98" s="21">
        <f t="shared" si="102"/>
        <v>0</v>
      </c>
      <c r="DB98" s="21">
        <f t="shared" si="103"/>
        <v>0</v>
      </c>
      <c r="DC98" s="21"/>
      <c r="DD98" s="22">
        <f t="shared" si="104"/>
        <v>1</v>
      </c>
      <c r="DE98" s="21">
        <f t="shared" si="27"/>
        <v>214.14197926829266</v>
      </c>
      <c r="DF98" s="22">
        <f t="shared" si="152"/>
        <v>1</v>
      </c>
      <c r="DG98" s="21">
        <f t="shared" si="28"/>
        <v>11.270630487804878</v>
      </c>
      <c r="DH98" s="21">
        <f t="shared" si="105"/>
        <v>225.41260975609754</v>
      </c>
      <c r="DI98" s="21">
        <f t="shared" si="106"/>
        <v>0</v>
      </c>
      <c r="DJ98" s="21">
        <f t="shared" si="107"/>
        <v>0</v>
      </c>
      <c r="DK98" s="21"/>
      <c r="DL98" s="22">
        <f t="shared" si="108"/>
        <v>1</v>
      </c>
      <c r="DM98" s="21">
        <f t="shared" si="29"/>
        <v>94.177624390243878</v>
      </c>
      <c r="DN98" s="22">
        <f t="shared" si="153"/>
        <v>1</v>
      </c>
      <c r="DO98" s="21">
        <f t="shared" si="30"/>
        <v>4.9567170731707311</v>
      </c>
      <c r="DP98" s="21">
        <f t="shared" si="109"/>
        <v>99.134341463414614</v>
      </c>
      <c r="DQ98" s="21">
        <f t="shared" si="110"/>
        <v>0</v>
      </c>
      <c r="DR98" s="21">
        <f t="shared" si="111"/>
        <v>0</v>
      </c>
      <c r="DS98" s="21"/>
      <c r="DT98" s="22">
        <f t="shared" si="112"/>
        <v>1</v>
      </c>
      <c r="DU98" s="21">
        <f t="shared" si="31"/>
        <v>1711.9401498800148</v>
      </c>
      <c r="DV98" s="22">
        <f t="shared" si="154"/>
        <v>1</v>
      </c>
      <c r="DW98" s="21">
        <f t="shared" si="32"/>
        <v>190.21557220889053</v>
      </c>
      <c r="DX98" s="21">
        <f t="shared" si="113"/>
        <v>1902.1557220889053</v>
      </c>
      <c r="DY98" s="21">
        <f t="shared" si="114"/>
        <v>0</v>
      </c>
      <c r="DZ98" s="21">
        <f t="shared" si="115"/>
        <v>0</v>
      </c>
      <c r="EA98" s="21"/>
      <c r="EB98" s="22">
        <f t="shared" si="116"/>
        <v>1</v>
      </c>
      <c r="EC98" s="21">
        <f t="shared" si="33"/>
        <v>1635.0269956687646</v>
      </c>
      <c r="ED98" s="22">
        <f t="shared" si="155"/>
        <v>1</v>
      </c>
      <c r="EE98" s="21">
        <f t="shared" si="34"/>
        <v>86.054052403619195</v>
      </c>
      <c r="EF98" s="21">
        <f t="shared" si="117"/>
        <v>1721.0810480723837</v>
      </c>
      <c r="EG98" s="21">
        <f t="shared" si="118"/>
        <v>0</v>
      </c>
      <c r="EH98" s="21">
        <f t="shared" si="119"/>
        <v>0</v>
      </c>
      <c r="EI98" s="21"/>
      <c r="EJ98" s="22">
        <f t="shared" si="120"/>
        <v>0</v>
      </c>
      <c r="EK98" s="21">
        <f t="shared" si="35"/>
        <v>0</v>
      </c>
      <c r="EL98" s="22">
        <f t="shared" si="156"/>
        <v>0</v>
      </c>
      <c r="EM98" s="21">
        <f t="shared" si="36"/>
        <v>0</v>
      </c>
      <c r="EN98" s="21">
        <f t="shared" si="121"/>
        <v>0</v>
      </c>
      <c r="EO98" s="21">
        <f t="shared" si="122"/>
        <v>134.54081172797009</v>
      </c>
      <c r="EP98" s="21">
        <f t="shared" si="123"/>
        <v>403.62243518391028</v>
      </c>
      <c r="EQ98" s="21"/>
      <c r="ER98" s="22">
        <f t="shared" si="124"/>
        <v>1</v>
      </c>
      <c r="ES98" s="21">
        <f t="shared" si="37"/>
        <v>1037.4172800000001</v>
      </c>
      <c r="ET98" s="22">
        <f t="shared" si="157"/>
        <v>1</v>
      </c>
      <c r="EU98" s="21">
        <f t="shared" si="38"/>
        <v>259.35432000000003</v>
      </c>
      <c r="EV98" s="21">
        <f t="shared" si="125"/>
        <v>1296.7716</v>
      </c>
      <c r="EW98" s="21">
        <f t="shared" si="126"/>
        <v>0</v>
      </c>
      <c r="EX98" s="21">
        <f t="shared" si="127"/>
        <v>0</v>
      </c>
      <c r="EY98" s="21"/>
      <c r="EZ98" s="22">
        <f t="shared" si="128"/>
        <v>1</v>
      </c>
      <c r="FA98" s="21">
        <f t="shared" si="39"/>
        <v>275.80590000000001</v>
      </c>
      <c r="FB98" s="22">
        <f t="shared" si="158"/>
        <v>1</v>
      </c>
      <c r="FC98" s="21">
        <f t="shared" si="40"/>
        <v>14.516100000000002</v>
      </c>
      <c r="FD98" s="21">
        <f t="shared" si="129"/>
        <v>290.322</v>
      </c>
      <c r="FE98" s="21">
        <f t="shared" si="130"/>
        <v>0</v>
      </c>
      <c r="FF98" s="21">
        <f t="shared" si="131"/>
        <v>0</v>
      </c>
      <c r="FG98" s="21"/>
      <c r="FH98" s="22">
        <f t="shared" si="132"/>
        <v>0</v>
      </c>
      <c r="FI98" s="21">
        <f t="shared" si="41"/>
        <v>0</v>
      </c>
      <c r="FJ98" s="22">
        <f t="shared" si="159"/>
        <v>0</v>
      </c>
      <c r="FK98" s="21">
        <f t="shared" si="42"/>
        <v>0</v>
      </c>
      <c r="FL98" s="21">
        <f t="shared" si="133"/>
        <v>0</v>
      </c>
      <c r="FM98" s="21">
        <f t="shared" si="134"/>
        <v>70.161149999999992</v>
      </c>
      <c r="FN98" s="21">
        <f t="shared" si="135"/>
        <v>210.48344999999998</v>
      </c>
      <c r="FO98" s="21"/>
      <c r="FP98" s="21">
        <f t="shared" si="43"/>
        <v>7717.6935784083043</v>
      </c>
      <c r="FQ98" s="21">
        <f t="shared" si="44"/>
        <v>1058.9940686526359</v>
      </c>
      <c r="FR98" s="21">
        <f t="shared" si="136"/>
        <v>8776.6876470609404</v>
      </c>
      <c r="FS98" s="21">
        <f t="shared" si="45"/>
        <v>451.26030997342355</v>
      </c>
      <c r="FT98" s="21">
        <f t="shared" si="46"/>
        <v>3459.352042965636</v>
      </c>
      <c r="FU98" s="21"/>
      <c r="FV98" s="20">
        <f t="shared" si="137"/>
        <v>2816958.1561190309</v>
      </c>
      <c r="FW98" s="20">
        <f t="shared" si="138"/>
        <v>653240.49124837841</v>
      </c>
      <c r="FX98" s="20">
        <f t="shared" si="49"/>
        <v>845087.44683570939</v>
      </c>
      <c r="FY98" s="20">
        <f t="shared" si="50"/>
        <v>382667.50670763</v>
      </c>
    </row>
    <row r="99" spans="2:181" x14ac:dyDescent="0.25">
      <c r="B99" s="20">
        <v>1.05</v>
      </c>
      <c r="C99" s="20">
        <f t="shared" si="51"/>
        <v>1.7745</v>
      </c>
      <c r="D99" s="22">
        <f t="shared" si="52"/>
        <v>1</v>
      </c>
      <c r="E99" s="21">
        <f t="shared" si="1"/>
        <v>565.16016000000013</v>
      </c>
      <c r="F99" s="22">
        <f t="shared" si="139"/>
        <v>1</v>
      </c>
      <c r="G99" s="21">
        <f t="shared" si="2"/>
        <v>141.29004000000003</v>
      </c>
      <c r="H99" s="21">
        <f t="shared" si="53"/>
        <v>706.45020000000022</v>
      </c>
      <c r="I99" s="21">
        <f t="shared" si="54"/>
        <v>0</v>
      </c>
      <c r="J99" s="21">
        <f t="shared" si="55"/>
        <v>0</v>
      </c>
      <c r="K99" s="21"/>
      <c r="L99" s="22">
        <f t="shared" si="56"/>
        <v>1</v>
      </c>
      <c r="M99" s="21">
        <f t="shared" si="3"/>
        <v>252.82207499999996</v>
      </c>
      <c r="N99" s="22">
        <f t="shared" si="140"/>
        <v>1</v>
      </c>
      <c r="O99" s="21">
        <f t="shared" si="4"/>
        <v>13.306424999999999</v>
      </c>
      <c r="P99" s="21">
        <f t="shared" si="57"/>
        <v>266.12849999999997</v>
      </c>
      <c r="Q99" s="21">
        <f t="shared" si="58"/>
        <v>0</v>
      </c>
      <c r="R99" s="21">
        <f t="shared" si="59"/>
        <v>0</v>
      </c>
      <c r="S99" s="21"/>
      <c r="T99" s="22">
        <f t="shared" si="60"/>
        <v>0.85939117809069476</v>
      </c>
      <c r="U99" s="21">
        <f t="shared" si="5"/>
        <v>179.64011923606563</v>
      </c>
      <c r="V99" s="22">
        <f t="shared" si="141"/>
        <v>1</v>
      </c>
      <c r="W99" s="21">
        <f t="shared" si="6"/>
        <v>52.257960000000004</v>
      </c>
      <c r="X99" s="21">
        <f t="shared" si="61"/>
        <v>231.89807923606563</v>
      </c>
      <c r="Y99" s="21">
        <f t="shared" si="62"/>
        <v>7.3479301909835977</v>
      </c>
      <c r="Z99" s="21">
        <f t="shared" si="63"/>
        <v>22.043790572950794</v>
      </c>
      <c r="AA99" s="21"/>
      <c r="AB99" s="22">
        <f t="shared" si="64"/>
        <v>0.93769719191685308</v>
      </c>
      <c r="AC99" s="21">
        <f t="shared" si="7"/>
        <v>47.18724818629201</v>
      </c>
      <c r="AD99" s="22">
        <f t="shared" si="142"/>
        <v>1</v>
      </c>
      <c r="AE99" s="21">
        <f t="shared" si="8"/>
        <v>12.580620000000001</v>
      </c>
      <c r="AF99" s="21">
        <f t="shared" si="65"/>
        <v>59.767868186292013</v>
      </c>
      <c r="AG99" s="21">
        <f t="shared" si="66"/>
        <v>2.9784702230225997</v>
      </c>
      <c r="AH99" s="21">
        <f t="shared" si="67"/>
        <v>0.15676159068540013</v>
      </c>
      <c r="AI99" s="21"/>
      <c r="AJ99" s="22">
        <f t="shared" si="68"/>
        <v>0.93769719191685308</v>
      </c>
      <c r="AK99" s="21">
        <f t="shared" si="9"/>
        <v>120.69046170724684</v>
      </c>
      <c r="AL99" s="22">
        <f t="shared" si="143"/>
        <v>1</v>
      </c>
      <c r="AM99" s="21">
        <f t="shared" si="10"/>
        <v>6.7741800000000003</v>
      </c>
      <c r="AN99" s="21">
        <f t="shared" si="69"/>
        <v>127.46464170724684</v>
      </c>
      <c r="AO99" s="21">
        <f t="shared" si="70"/>
        <v>7.6180103781154935</v>
      </c>
      <c r="AP99" s="21">
        <f t="shared" si="71"/>
        <v>0.40094791463765789</v>
      </c>
      <c r="AQ99" s="21"/>
      <c r="AR99" s="22">
        <f t="shared" si="72"/>
        <v>0.93769719191685308</v>
      </c>
      <c r="AS99" s="21">
        <f t="shared" si="11"/>
        <v>279.49370079572958</v>
      </c>
      <c r="AT99" s="22">
        <f t="shared" si="144"/>
        <v>1</v>
      </c>
      <c r="AU99" s="21">
        <f t="shared" si="12"/>
        <v>74.515980000000013</v>
      </c>
      <c r="AV99" s="21">
        <f t="shared" si="73"/>
        <v>354.00968079572959</v>
      </c>
      <c r="AW99" s="21">
        <f t="shared" si="74"/>
        <v>13.927664403202847</v>
      </c>
      <c r="AX99" s="21">
        <f t="shared" si="75"/>
        <v>4.6425548010676154</v>
      </c>
      <c r="AY99" s="21"/>
      <c r="AZ99" s="22">
        <f t="shared" si="76"/>
        <v>0.91661014032964117</v>
      </c>
      <c r="BA99" s="21">
        <f t="shared" si="13"/>
        <v>189.52373179255699</v>
      </c>
      <c r="BB99" s="22">
        <f t="shared" si="145"/>
        <v>1</v>
      </c>
      <c r="BC99" s="21">
        <f t="shared" si="14"/>
        <v>51.691478048780482</v>
      </c>
      <c r="BD99" s="21">
        <f t="shared" si="77"/>
        <v>241.21520984133747</v>
      </c>
      <c r="BE99" s="21">
        <f t="shared" si="78"/>
        <v>16.380071382436707</v>
      </c>
      <c r="BF99" s="21">
        <f t="shared" si="79"/>
        <v>0.86210902012824853</v>
      </c>
      <c r="BG99" s="21"/>
      <c r="BH99" s="22">
        <f t="shared" si="80"/>
        <v>0.91661014032964117</v>
      </c>
      <c r="BI99" s="21">
        <f t="shared" si="15"/>
        <v>196.28470966757683</v>
      </c>
      <c r="BJ99" s="22">
        <f t="shared" si="146"/>
        <v>1</v>
      </c>
      <c r="BK99" s="21">
        <f t="shared" si="16"/>
        <v>11.270630487804878</v>
      </c>
      <c r="BL99" s="21">
        <f t="shared" si="81"/>
        <v>207.55534015538171</v>
      </c>
      <c r="BM99" s="21">
        <f t="shared" si="82"/>
        <v>16.964406120680025</v>
      </c>
      <c r="BN99" s="21">
        <f t="shared" si="83"/>
        <v>0.89286348003579163</v>
      </c>
      <c r="BO99" s="21"/>
      <c r="BP99" s="22">
        <f t="shared" si="84"/>
        <v>0.91661014032964117</v>
      </c>
      <c r="BQ99" s="21">
        <f t="shared" si="17"/>
        <v>72.694034112213629</v>
      </c>
      <c r="BR99" s="22">
        <f t="shared" si="147"/>
        <v>1</v>
      </c>
      <c r="BS99" s="21">
        <f t="shared" si="18"/>
        <v>19.826868292682924</v>
      </c>
      <c r="BT99" s="21">
        <f t="shared" si="85"/>
        <v>92.52090240489656</v>
      </c>
      <c r="BU99" s="21">
        <f t="shared" si="86"/>
        <v>4.9600792938885485</v>
      </c>
      <c r="BV99" s="21">
        <f t="shared" si="87"/>
        <v>1.6533597646295162</v>
      </c>
      <c r="BW99" s="21"/>
      <c r="BX99" s="22">
        <f t="shared" si="88"/>
        <v>1</v>
      </c>
      <c r="BY99" s="21">
        <f t="shared" si="19"/>
        <v>240.22311793863102</v>
      </c>
      <c r="BZ99" s="22">
        <f t="shared" si="148"/>
        <v>1</v>
      </c>
      <c r="CA99" s="21">
        <f t="shared" si="20"/>
        <v>60.055779484657755</v>
      </c>
      <c r="CB99" s="21">
        <f t="shared" si="89"/>
        <v>300.27889742328875</v>
      </c>
      <c r="CC99" s="21">
        <f t="shared" si="90"/>
        <v>0</v>
      </c>
      <c r="CD99" s="21">
        <f t="shared" si="91"/>
        <v>0</v>
      </c>
      <c r="CE99" s="21"/>
      <c r="CF99" s="22">
        <f t="shared" si="92"/>
        <v>1</v>
      </c>
      <c r="CG99" s="21">
        <f t="shared" si="21"/>
        <v>248.86184079464991</v>
      </c>
      <c r="CH99" s="22">
        <f t="shared" si="149"/>
        <v>1</v>
      </c>
      <c r="CI99" s="21">
        <f t="shared" si="22"/>
        <v>13.097991620771049</v>
      </c>
      <c r="CJ99" s="21">
        <f t="shared" si="93"/>
        <v>261.95983241542098</v>
      </c>
      <c r="CK99" s="21">
        <f t="shared" si="94"/>
        <v>0</v>
      </c>
      <c r="CL99" s="21">
        <f t="shared" si="95"/>
        <v>0</v>
      </c>
      <c r="CM99" s="21"/>
      <c r="CN99" s="22">
        <f t="shared" si="96"/>
        <v>1</v>
      </c>
      <c r="CO99" s="21">
        <f t="shared" si="23"/>
        <v>92.143416129032261</v>
      </c>
      <c r="CP99" s="22">
        <f t="shared" si="150"/>
        <v>1</v>
      </c>
      <c r="CQ99" s="21">
        <f t="shared" si="24"/>
        <v>23.035854032258065</v>
      </c>
      <c r="CR99" s="21">
        <f t="shared" si="97"/>
        <v>115.17927016129033</v>
      </c>
      <c r="CS99" s="21">
        <f t="shared" si="98"/>
        <v>0</v>
      </c>
      <c r="CT99" s="21">
        <f t="shared" si="99"/>
        <v>0</v>
      </c>
      <c r="CU99" s="21"/>
      <c r="CV99" s="22">
        <f t="shared" si="100"/>
        <v>1</v>
      </c>
      <c r="CW99" s="21">
        <f t="shared" si="25"/>
        <v>245.53452073170729</v>
      </c>
      <c r="CX99" s="22">
        <f t="shared" si="151"/>
        <v>1</v>
      </c>
      <c r="CY99" s="21">
        <f t="shared" si="26"/>
        <v>12.92286951219512</v>
      </c>
      <c r="CZ99" s="21">
        <f t="shared" si="101"/>
        <v>258.45739024390241</v>
      </c>
      <c r="DA99" s="21">
        <f t="shared" si="102"/>
        <v>0</v>
      </c>
      <c r="DB99" s="21">
        <f t="shared" si="103"/>
        <v>0</v>
      </c>
      <c r="DC99" s="21"/>
      <c r="DD99" s="22">
        <f t="shared" si="104"/>
        <v>1</v>
      </c>
      <c r="DE99" s="21">
        <f t="shared" si="27"/>
        <v>214.14197926829266</v>
      </c>
      <c r="DF99" s="22">
        <f t="shared" si="152"/>
        <v>1</v>
      </c>
      <c r="DG99" s="21">
        <f t="shared" si="28"/>
        <v>11.270630487804878</v>
      </c>
      <c r="DH99" s="21">
        <f t="shared" si="105"/>
        <v>225.41260975609754</v>
      </c>
      <c r="DI99" s="21">
        <f t="shared" si="106"/>
        <v>0</v>
      </c>
      <c r="DJ99" s="21">
        <f t="shared" si="107"/>
        <v>0</v>
      </c>
      <c r="DK99" s="21"/>
      <c r="DL99" s="22">
        <f t="shared" si="108"/>
        <v>1</v>
      </c>
      <c r="DM99" s="21">
        <f t="shared" si="29"/>
        <v>94.177624390243878</v>
      </c>
      <c r="DN99" s="22">
        <f t="shared" si="153"/>
        <v>1</v>
      </c>
      <c r="DO99" s="21">
        <f t="shared" si="30"/>
        <v>4.9567170731707311</v>
      </c>
      <c r="DP99" s="21">
        <f t="shared" si="109"/>
        <v>99.134341463414614</v>
      </c>
      <c r="DQ99" s="21">
        <f t="shared" si="110"/>
        <v>0</v>
      </c>
      <c r="DR99" s="21">
        <f t="shared" si="111"/>
        <v>0</v>
      </c>
      <c r="DS99" s="21"/>
      <c r="DT99" s="22">
        <f t="shared" si="112"/>
        <v>1</v>
      </c>
      <c r="DU99" s="21">
        <f t="shared" si="31"/>
        <v>1711.9401498800148</v>
      </c>
      <c r="DV99" s="22">
        <f t="shared" si="154"/>
        <v>1</v>
      </c>
      <c r="DW99" s="21">
        <f t="shared" si="32"/>
        <v>190.21557220889053</v>
      </c>
      <c r="DX99" s="21">
        <f t="shared" si="113"/>
        <v>1902.1557220889053</v>
      </c>
      <c r="DY99" s="21">
        <f t="shared" si="114"/>
        <v>0</v>
      </c>
      <c r="DZ99" s="21">
        <f t="shared" si="115"/>
        <v>0</v>
      </c>
      <c r="EA99" s="21"/>
      <c r="EB99" s="22">
        <f t="shared" si="116"/>
        <v>1</v>
      </c>
      <c r="EC99" s="21">
        <f t="shared" si="33"/>
        <v>1635.0269956687646</v>
      </c>
      <c r="ED99" s="22">
        <f t="shared" si="155"/>
        <v>1</v>
      </c>
      <c r="EE99" s="21">
        <f t="shared" si="34"/>
        <v>86.054052403619195</v>
      </c>
      <c r="EF99" s="21">
        <f t="shared" si="117"/>
        <v>1721.0810480723837</v>
      </c>
      <c r="EG99" s="21">
        <f t="shared" si="118"/>
        <v>0</v>
      </c>
      <c r="EH99" s="21">
        <f t="shared" si="119"/>
        <v>0</v>
      </c>
      <c r="EI99" s="21"/>
      <c r="EJ99" s="22">
        <f t="shared" si="120"/>
        <v>0</v>
      </c>
      <c r="EK99" s="21">
        <f t="shared" si="35"/>
        <v>0</v>
      </c>
      <c r="EL99" s="22">
        <f t="shared" si="156"/>
        <v>0</v>
      </c>
      <c r="EM99" s="21">
        <f t="shared" si="36"/>
        <v>0</v>
      </c>
      <c r="EN99" s="21">
        <f t="shared" si="121"/>
        <v>0</v>
      </c>
      <c r="EO99" s="21">
        <f t="shared" si="122"/>
        <v>134.54081172797009</v>
      </c>
      <c r="EP99" s="21">
        <f t="shared" si="123"/>
        <v>403.62243518391028</v>
      </c>
      <c r="EQ99" s="21"/>
      <c r="ER99" s="22">
        <f t="shared" si="124"/>
        <v>1</v>
      </c>
      <c r="ES99" s="21">
        <f t="shared" si="37"/>
        <v>1037.4172800000001</v>
      </c>
      <c r="ET99" s="22">
        <f t="shared" si="157"/>
        <v>1</v>
      </c>
      <c r="EU99" s="21">
        <f t="shared" si="38"/>
        <v>259.35432000000003</v>
      </c>
      <c r="EV99" s="21">
        <f t="shared" si="125"/>
        <v>1296.7716</v>
      </c>
      <c r="EW99" s="21">
        <f t="shared" si="126"/>
        <v>0</v>
      </c>
      <c r="EX99" s="21">
        <f t="shared" si="127"/>
        <v>0</v>
      </c>
      <c r="EY99" s="21"/>
      <c r="EZ99" s="22">
        <f t="shared" si="128"/>
        <v>1</v>
      </c>
      <c r="FA99" s="21">
        <f t="shared" si="39"/>
        <v>275.80590000000001</v>
      </c>
      <c r="FB99" s="22">
        <f t="shared" si="158"/>
        <v>1</v>
      </c>
      <c r="FC99" s="21">
        <f t="shared" si="40"/>
        <v>14.516100000000002</v>
      </c>
      <c r="FD99" s="21">
        <f t="shared" si="129"/>
        <v>290.322</v>
      </c>
      <c r="FE99" s="21">
        <f t="shared" si="130"/>
        <v>0</v>
      </c>
      <c r="FF99" s="21">
        <f t="shared" si="131"/>
        <v>0</v>
      </c>
      <c r="FG99" s="21"/>
      <c r="FH99" s="22">
        <f t="shared" si="132"/>
        <v>0</v>
      </c>
      <c r="FI99" s="21">
        <f t="shared" si="41"/>
        <v>0</v>
      </c>
      <c r="FJ99" s="22">
        <f t="shared" si="159"/>
        <v>0</v>
      </c>
      <c r="FK99" s="21">
        <f t="shared" si="42"/>
        <v>0</v>
      </c>
      <c r="FL99" s="21">
        <f t="shared" si="133"/>
        <v>0</v>
      </c>
      <c r="FM99" s="21">
        <f t="shared" si="134"/>
        <v>70.161149999999992</v>
      </c>
      <c r="FN99" s="21">
        <f t="shared" si="135"/>
        <v>210.48344999999998</v>
      </c>
      <c r="FO99" s="21"/>
      <c r="FP99" s="21">
        <f t="shared" si="43"/>
        <v>7698.7690652990177</v>
      </c>
      <c r="FQ99" s="21">
        <f t="shared" si="44"/>
        <v>1058.9940686526359</v>
      </c>
      <c r="FR99" s="21">
        <f t="shared" si="136"/>
        <v>8757.7631339516538</v>
      </c>
      <c r="FS99" s="21">
        <f t="shared" si="45"/>
        <v>465.37859372029993</v>
      </c>
      <c r="FT99" s="21">
        <f t="shared" si="46"/>
        <v>3464.1582723280453</v>
      </c>
      <c r="FU99" s="21"/>
      <c r="FV99" s="20">
        <f t="shared" si="137"/>
        <v>2950553.2442758484</v>
      </c>
      <c r="FW99" s="20">
        <f t="shared" si="138"/>
        <v>685902.51581079734</v>
      </c>
      <c r="FX99" s="20">
        <f t="shared" si="49"/>
        <v>983517.74809194973</v>
      </c>
      <c r="FY99" s="20">
        <f t="shared" si="50"/>
        <v>415329.53127004887</v>
      </c>
    </row>
    <row r="100" spans="2:181" x14ac:dyDescent="0.25">
      <c r="B100" s="20">
        <v>1.1000000000000001</v>
      </c>
      <c r="C100" s="20">
        <f t="shared" si="51"/>
        <v>1.859</v>
      </c>
      <c r="D100" s="22">
        <f t="shared" si="52"/>
        <v>1</v>
      </c>
      <c r="E100" s="21">
        <f t="shared" si="1"/>
        <v>565.16016000000013</v>
      </c>
      <c r="F100" s="22">
        <f t="shared" si="139"/>
        <v>1</v>
      </c>
      <c r="G100" s="21">
        <f t="shared" si="2"/>
        <v>141.29004000000003</v>
      </c>
      <c r="H100" s="21">
        <f t="shared" si="53"/>
        <v>706.45020000000022</v>
      </c>
      <c r="I100" s="21">
        <f t="shared" si="54"/>
        <v>0</v>
      </c>
      <c r="J100" s="21">
        <f t="shared" si="55"/>
        <v>0</v>
      </c>
      <c r="K100" s="21"/>
      <c r="L100" s="22">
        <f t="shared" si="56"/>
        <v>1</v>
      </c>
      <c r="M100" s="21">
        <f t="shared" si="3"/>
        <v>252.82207499999996</v>
      </c>
      <c r="N100" s="22">
        <f t="shared" si="140"/>
        <v>1</v>
      </c>
      <c r="O100" s="21">
        <f t="shared" si="4"/>
        <v>13.306424999999999</v>
      </c>
      <c r="P100" s="21">
        <f t="shared" si="57"/>
        <v>266.12849999999997</v>
      </c>
      <c r="Q100" s="21">
        <f t="shared" si="58"/>
        <v>0</v>
      </c>
      <c r="R100" s="21">
        <f t="shared" si="59"/>
        <v>0</v>
      </c>
      <c r="S100" s="21"/>
      <c r="T100" s="22">
        <f t="shared" si="60"/>
        <v>0.84079075799977543</v>
      </c>
      <c r="U100" s="21">
        <f t="shared" si="5"/>
        <v>175.7520391996878</v>
      </c>
      <c r="V100" s="22">
        <f t="shared" si="141"/>
        <v>1</v>
      </c>
      <c r="W100" s="21">
        <f t="shared" si="6"/>
        <v>52.257960000000004</v>
      </c>
      <c r="X100" s="21">
        <f t="shared" si="61"/>
        <v>228.0099991996878</v>
      </c>
      <c r="Y100" s="21">
        <f t="shared" si="62"/>
        <v>8.3199502000780559</v>
      </c>
      <c r="Z100" s="21">
        <f t="shared" si="63"/>
        <v>24.959850600234169</v>
      </c>
      <c r="AA100" s="21"/>
      <c r="AB100" s="22">
        <f t="shared" si="64"/>
        <v>0.9228256296271794</v>
      </c>
      <c r="AC100" s="21">
        <f t="shared" si="7"/>
        <v>46.438874290401145</v>
      </c>
      <c r="AD100" s="22">
        <f t="shared" si="142"/>
        <v>1</v>
      </c>
      <c r="AE100" s="21">
        <f t="shared" si="8"/>
        <v>12.580620000000001</v>
      </c>
      <c r="AF100" s="21">
        <f t="shared" si="65"/>
        <v>59.019494290401148</v>
      </c>
      <c r="AG100" s="21">
        <f t="shared" si="66"/>
        <v>3.6894254241189146</v>
      </c>
      <c r="AH100" s="21">
        <f t="shared" si="67"/>
        <v>0.19418028547994307</v>
      </c>
      <c r="AI100" s="21"/>
      <c r="AJ100" s="22">
        <f t="shared" si="68"/>
        <v>0.9228256296271794</v>
      </c>
      <c r="AK100" s="21">
        <f t="shared" si="9"/>
        <v>118.77635155044908</v>
      </c>
      <c r="AL100" s="22">
        <f t="shared" si="143"/>
        <v>1</v>
      </c>
      <c r="AM100" s="21">
        <f t="shared" si="10"/>
        <v>6.7741800000000003</v>
      </c>
      <c r="AN100" s="21">
        <f t="shared" si="69"/>
        <v>125.55053155044908</v>
      </c>
      <c r="AO100" s="21">
        <f t="shared" si="70"/>
        <v>9.4364150270733766</v>
      </c>
      <c r="AP100" s="21">
        <f t="shared" si="71"/>
        <v>0.49665342247754662</v>
      </c>
      <c r="AQ100" s="21"/>
      <c r="AR100" s="22">
        <f t="shared" si="72"/>
        <v>0.9228256296271794</v>
      </c>
      <c r="AS100" s="21">
        <f t="shared" si="11"/>
        <v>275.06102464314529</v>
      </c>
      <c r="AT100" s="22">
        <f t="shared" si="144"/>
        <v>1</v>
      </c>
      <c r="AU100" s="21">
        <f t="shared" si="12"/>
        <v>74.515980000000013</v>
      </c>
      <c r="AV100" s="21">
        <f t="shared" si="73"/>
        <v>349.5770046431453</v>
      </c>
      <c r="AW100" s="21">
        <f t="shared" si="74"/>
        <v>17.252171517641081</v>
      </c>
      <c r="AX100" s="21">
        <f t="shared" si="75"/>
        <v>5.750723839213693</v>
      </c>
      <c r="AY100" s="21"/>
      <c r="AZ100" s="22">
        <f t="shared" si="76"/>
        <v>0.90073443272629072</v>
      </c>
      <c r="BA100" s="21">
        <f t="shared" si="13"/>
        <v>186.2411766282072</v>
      </c>
      <c r="BB100" s="22">
        <f t="shared" si="145"/>
        <v>1</v>
      </c>
      <c r="BC100" s="21">
        <f t="shared" si="14"/>
        <v>51.691478048780482</v>
      </c>
      <c r="BD100" s="21">
        <f t="shared" si="77"/>
        <v>237.93265467698768</v>
      </c>
      <c r="BE100" s="21">
        <f t="shared" si="78"/>
        <v>19.498498788569005</v>
      </c>
      <c r="BF100" s="21">
        <f t="shared" si="79"/>
        <v>1.026236778345738</v>
      </c>
      <c r="BG100" s="21"/>
      <c r="BH100" s="22">
        <f t="shared" si="80"/>
        <v>0.90073443272629072</v>
      </c>
      <c r="BI100" s="21">
        <f t="shared" si="15"/>
        <v>192.88505421911069</v>
      </c>
      <c r="BJ100" s="22">
        <f t="shared" si="146"/>
        <v>1</v>
      </c>
      <c r="BK100" s="21">
        <f t="shared" si="16"/>
        <v>11.270630487804878</v>
      </c>
      <c r="BL100" s="21">
        <f t="shared" si="81"/>
        <v>204.15568470691557</v>
      </c>
      <c r="BM100" s="21">
        <f t="shared" si="82"/>
        <v>20.194078796722863</v>
      </c>
      <c r="BN100" s="21">
        <f t="shared" si="83"/>
        <v>1.0628462524590991</v>
      </c>
      <c r="BO100" s="21"/>
      <c r="BP100" s="22">
        <f t="shared" si="84"/>
        <v>0.90073443272629072</v>
      </c>
      <c r="BQ100" s="21">
        <f t="shared" si="17"/>
        <v>71.43497185739453</v>
      </c>
      <c r="BR100" s="22">
        <f t="shared" si="147"/>
        <v>1</v>
      </c>
      <c r="BS100" s="21">
        <f t="shared" si="18"/>
        <v>19.826868292682924</v>
      </c>
      <c r="BT100" s="21">
        <f t="shared" si="85"/>
        <v>91.261840150077461</v>
      </c>
      <c r="BU100" s="21">
        <f t="shared" si="86"/>
        <v>5.9043759850028703</v>
      </c>
      <c r="BV100" s="21">
        <f t="shared" si="87"/>
        <v>1.9681253283342901</v>
      </c>
      <c r="BW100" s="21"/>
      <c r="BX100" s="22">
        <f t="shared" si="88"/>
        <v>1</v>
      </c>
      <c r="BY100" s="21">
        <f t="shared" si="19"/>
        <v>240.22311793863102</v>
      </c>
      <c r="BZ100" s="22">
        <f t="shared" si="148"/>
        <v>1</v>
      </c>
      <c r="CA100" s="21">
        <f t="shared" si="20"/>
        <v>60.055779484657755</v>
      </c>
      <c r="CB100" s="21">
        <f t="shared" si="89"/>
        <v>300.27889742328875</v>
      </c>
      <c r="CC100" s="21">
        <f t="shared" si="90"/>
        <v>0</v>
      </c>
      <c r="CD100" s="21">
        <f t="shared" si="91"/>
        <v>0</v>
      </c>
      <c r="CE100" s="21"/>
      <c r="CF100" s="22">
        <f t="shared" si="92"/>
        <v>1</v>
      </c>
      <c r="CG100" s="21">
        <f t="shared" si="21"/>
        <v>248.86184079464991</v>
      </c>
      <c r="CH100" s="22">
        <f t="shared" si="149"/>
        <v>1</v>
      </c>
      <c r="CI100" s="21">
        <f t="shared" si="22"/>
        <v>13.097991620771049</v>
      </c>
      <c r="CJ100" s="21">
        <f t="shared" si="93"/>
        <v>261.95983241542098</v>
      </c>
      <c r="CK100" s="21">
        <f t="shared" si="94"/>
        <v>0</v>
      </c>
      <c r="CL100" s="21">
        <f t="shared" si="95"/>
        <v>0</v>
      </c>
      <c r="CM100" s="21"/>
      <c r="CN100" s="22">
        <f t="shared" si="96"/>
        <v>1</v>
      </c>
      <c r="CO100" s="21">
        <f t="shared" si="23"/>
        <v>92.143416129032261</v>
      </c>
      <c r="CP100" s="22">
        <f t="shared" si="150"/>
        <v>1</v>
      </c>
      <c r="CQ100" s="21">
        <f t="shared" si="24"/>
        <v>23.035854032258065</v>
      </c>
      <c r="CR100" s="21">
        <f t="shared" si="97"/>
        <v>115.17927016129033</v>
      </c>
      <c r="CS100" s="21">
        <f t="shared" si="98"/>
        <v>0</v>
      </c>
      <c r="CT100" s="21">
        <f t="shared" si="99"/>
        <v>0</v>
      </c>
      <c r="CU100" s="21"/>
      <c r="CV100" s="22">
        <f t="shared" si="100"/>
        <v>1</v>
      </c>
      <c r="CW100" s="21">
        <f t="shared" si="25"/>
        <v>245.53452073170729</v>
      </c>
      <c r="CX100" s="22">
        <f t="shared" si="151"/>
        <v>1</v>
      </c>
      <c r="CY100" s="21">
        <f t="shared" si="26"/>
        <v>12.92286951219512</v>
      </c>
      <c r="CZ100" s="21">
        <f t="shared" si="101"/>
        <v>258.45739024390241</v>
      </c>
      <c r="DA100" s="21">
        <f t="shared" si="102"/>
        <v>0</v>
      </c>
      <c r="DB100" s="21">
        <f t="shared" si="103"/>
        <v>0</v>
      </c>
      <c r="DC100" s="21"/>
      <c r="DD100" s="22">
        <f t="shared" si="104"/>
        <v>1</v>
      </c>
      <c r="DE100" s="21">
        <f t="shared" si="27"/>
        <v>214.14197926829266</v>
      </c>
      <c r="DF100" s="22">
        <f t="shared" si="152"/>
        <v>1</v>
      </c>
      <c r="DG100" s="21">
        <f t="shared" si="28"/>
        <v>11.270630487804878</v>
      </c>
      <c r="DH100" s="21">
        <f t="shared" si="105"/>
        <v>225.41260975609754</v>
      </c>
      <c r="DI100" s="21">
        <f t="shared" si="106"/>
        <v>0</v>
      </c>
      <c r="DJ100" s="21">
        <f t="shared" si="107"/>
        <v>0</v>
      </c>
      <c r="DK100" s="21"/>
      <c r="DL100" s="22">
        <f t="shared" si="108"/>
        <v>1</v>
      </c>
      <c r="DM100" s="21">
        <f t="shared" si="29"/>
        <v>94.177624390243878</v>
      </c>
      <c r="DN100" s="22">
        <f t="shared" si="153"/>
        <v>1</v>
      </c>
      <c r="DO100" s="21">
        <f t="shared" si="30"/>
        <v>4.9567170731707311</v>
      </c>
      <c r="DP100" s="21">
        <f t="shared" si="109"/>
        <v>99.134341463414614</v>
      </c>
      <c r="DQ100" s="21">
        <f t="shared" si="110"/>
        <v>0</v>
      </c>
      <c r="DR100" s="21">
        <f t="shared" si="111"/>
        <v>0</v>
      </c>
      <c r="DS100" s="21"/>
      <c r="DT100" s="22">
        <f t="shared" si="112"/>
        <v>1</v>
      </c>
      <c r="DU100" s="21">
        <f t="shared" si="31"/>
        <v>1711.9401498800148</v>
      </c>
      <c r="DV100" s="22">
        <f t="shared" si="154"/>
        <v>1</v>
      </c>
      <c r="DW100" s="21">
        <f t="shared" si="32"/>
        <v>190.21557220889053</v>
      </c>
      <c r="DX100" s="21">
        <f t="shared" si="113"/>
        <v>1902.1557220889053</v>
      </c>
      <c r="DY100" s="21">
        <f t="shared" si="114"/>
        <v>0</v>
      </c>
      <c r="DZ100" s="21">
        <f t="shared" si="115"/>
        <v>0</v>
      </c>
      <c r="EA100" s="21"/>
      <c r="EB100" s="22">
        <f t="shared" si="116"/>
        <v>1</v>
      </c>
      <c r="EC100" s="21">
        <f t="shared" si="33"/>
        <v>1635.0269956687646</v>
      </c>
      <c r="ED100" s="22">
        <f t="shared" si="155"/>
        <v>1</v>
      </c>
      <c r="EE100" s="21">
        <f t="shared" si="34"/>
        <v>86.054052403619195</v>
      </c>
      <c r="EF100" s="21">
        <f t="shared" si="117"/>
        <v>1721.0810480723837</v>
      </c>
      <c r="EG100" s="21">
        <f t="shared" si="118"/>
        <v>0</v>
      </c>
      <c r="EH100" s="21">
        <f t="shared" si="119"/>
        <v>0</v>
      </c>
      <c r="EI100" s="21"/>
      <c r="EJ100" s="22">
        <f t="shared" si="120"/>
        <v>0</v>
      </c>
      <c r="EK100" s="21">
        <f t="shared" si="35"/>
        <v>0</v>
      </c>
      <c r="EL100" s="22">
        <f t="shared" si="156"/>
        <v>0</v>
      </c>
      <c r="EM100" s="21">
        <f t="shared" si="36"/>
        <v>0</v>
      </c>
      <c r="EN100" s="21">
        <f t="shared" si="121"/>
        <v>0</v>
      </c>
      <c r="EO100" s="21">
        <f t="shared" si="122"/>
        <v>134.54081172797009</v>
      </c>
      <c r="EP100" s="21">
        <f t="shared" si="123"/>
        <v>403.62243518391028</v>
      </c>
      <c r="EQ100" s="21"/>
      <c r="ER100" s="22">
        <f t="shared" si="124"/>
        <v>1</v>
      </c>
      <c r="ES100" s="21">
        <f t="shared" si="37"/>
        <v>1037.4172800000001</v>
      </c>
      <c r="ET100" s="22">
        <f t="shared" si="157"/>
        <v>1</v>
      </c>
      <c r="EU100" s="21">
        <f t="shared" si="38"/>
        <v>259.35432000000003</v>
      </c>
      <c r="EV100" s="21">
        <f t="shared" si="125"/>
        <v>1296.7716</v>
      </c>
      <c r="EW100" s="21">
        <f t="shared" si="126"/>
        <v>0</v>
      </c>
      <c r="EX100" s="21">
        <f t="shared" si="127"/>
        <v>0</v>
      </c>
      <c r="EY100" s="21"/>
      <c r="EZ100" s="22">
        <f t="shared" si="128"/>
        <v>1</v>
      </c>
      <c r="FA100" s="21">
        <f t="shared" si="39"/>
        <v>275.80590000000001</v>
      </c>
      <c r="FB100" s="22">
        <f t="shared" si="158"/>
        <v>1</v>
      </c>
      <c r="FC100" s="21">
        <f t="shared" si="40"/>
        <v>14.516100000000002</v>
      </c>
      <c r="FD100" s="21">
        <f t="shared" si="129"/>
        <v>290.322</v>
      </c>
      <c r="FE100" s="21">
        <f t="shared" si="130"/>
        <v>0</v>
      </c>
      <c r="FF100" s="21">
        <f t="shared" si="131"/>
        <v>0</v>
      </c>
      <c r="FG100" s="21"/>
      <c r="FH100" s="22">
        <f t="shared" si="132"/>
        <v>0</v>
      </c>
      <c r="FI100" s="21">
        <f t="shared" si="41"/>
        <v>0</v>
      </c>
      <c r="FJ100" s="22">
        <f t="shared" si="159"/>
        <v>0</v>
      </c>
      <c r="FK100" s="21">
        <f t="shared" si="42"/>
        <v>0</v>
      </c>
      <c r="FL100" s="21">
        <f t="shared" si="133"/>
        <v>0</v>
      </c>
      <c r="FM100" s="21">
        <f t="shared" si="134"/>
        <v>70.161149999999992</v>
      </c>
      <c r="FN100" s="21">
        <f t="shared" si="135"/>
        <v>210.48344999999998</v>
      </c>
      <c r="FO100" s="21"/>
      <c r="FP100" s="21">
        <f t="shared" si="43"/>
        <v>7679.8445521897329</v>
      </c>
      <c r="FQ100" s="21">
        <f t="shared" si="44"/>
        <v>1058.9940686526359</v>
      </c>
      <c r="FR100" s="21">
        <f t="shared" si="136"/>
        <v>8738.838620842369</v>
      </c>
      <c r="FS100" s="21">
        <f t="shared" si="45"/>
        <v>479.49687746717626</v>
      </c>
      <c r="FT100" s="21">
        <f t="shared" si="46"/>
        <v>3468.9645016904551</v>
      </c>
      <c r="FU100" s="21"/>
      <c r="FV100" s="20">
        <f t="shared" si="137"/>
        <v>3083457.5877041784</v>
      </c>
      <c r="FW100" s="20">
        <f t="shared" si="138"/>
        <v>718564.54037321627</v>
      </c>
      <c r="FX100" s="20">
        <f t="shared" si="49"/>
        <v>1121257.3046197013</v>
      </c>
      <c r="FY100" s="20">
        <f t="shared" si="50"/>
        <v>447991.55583246786</v>
      </c>
    </row>
    <row r="101" spans="2:181" x14ac:dyDescent="0.25">
      <c r="B101" s="20">
        <v>1.1499999999999999</v>
      </c>
      <c r="C101" s="20">
        <f t="shared" si="51"/>
        <v>1.9434999999999998</v>
      </c>
      <c r="D101" s="22">
        <f t="shared" si="52"/>
        <v>1</v>
      </c>
      <c r="E101" s="21">
        <f t="shared" si="1"/>
        <v>565.16016000000013</v>
      </c>
      <c r="F101" s="22">
        <f t="shared" si="139"/>
        <v>1</v>
      </c>
      <c r="G101" s="21">
        <f t="shared" si="2"/>
        <v>141.29004000000003</v>
      </c>
      <c r="H101" s="21">
        <f t="shared" si="53"/>
        <v>706.45020000000022</v>
      </c>
      <c r="I101" s="21">
        <f t="shared" si="54"/>
        <v>0</v>
      </c>
      <c r="J101" s="21">
        <f t="shared" si="55"/>
        <v>0</v>
      </c>
      <c r="K101" s="21"/>
      <c r="L101" s="22">
        <f t="shared" si="56"/>
        <v>1</v>
      </c>
      <c r="M101" s="21">
        <f t="shared" si="3"/>
        <v>252.82207499999996</v>
      </c>
      <c r="N101" s="22">
        <f t="shared" si="140"/>
        <v>1</v>
      </c>
      <c r="O101" s="21">
        <f t="shared" si="4"/>
        <v>13.306424999999999</v>
      </c>
      <c r="P101" s="21">
        <f t="shared" si="57"/>
        <v>266.12849999999997</v>
      </c>
      <c r="Q101" s="21">
        <f t="shared" si="58"/>
        <v>0</v>
      </c>
      <c r="R101" s="21">
        <f t="shared" si="59"/>
        <v>0</v>
      </c>
      <c r="S101" s="21"/>
      <c r="T101" s="22">
        <f t="shared" si="60"/>
        <v>0.82219033790885621</v>
      </c>
      <c r="U101" s="21">
        <f t="shared" si="5"/>
        <v>171.86395916330997</v>
      </c>
      <c r="V101" s="22">
        <f t="shared" si="141"/>
        <v>1</v>
      </c>
      <c r="W101" s="21">
        <f t="shared" si="6"/>
        <v>52.257960000000004</v>
      </c>
      <c r="X101" s="21">
        <f t="shared" si="61"/>
        <v>224.12191916330997</v>
      </c>
      <c r="Y101" s="21">
        <f t="shared" si="62"/>
        <v>9.2919702091725096</v>
      </c>
      <c r="Z101" s="21">
        <f t="shared" si="63"/>
        <v>27.875910627517527</v>
      </c>
      <c r="AA101" s="21"/>
      <c r="AB101" s="22">
        <f t="shared" si="64"/>
        <v>0.90795406733750572</v>
      </c>
      <c r="AC101" s="21">
        <f t="shared" si="7"/>
        <v>45.690500394510288</v>
      </c>
      <c r="AD101" s="22">
        <f t="shared" si="142"/>
        <v>1</v>
      </c>
      <c r="AE101" s="21">
        <f t="shared" si="8"/>
        <v>12.580620000000001</v>
      </c>
      <c r="AF101" s="21">
        <f t="shared" si="65"/>
        <v>58.271120394510291</v>
      </c>
      <c r="AG101" s="21">
        <f t="shared" si="66"/>
        <v>4.40038062521523</v>
      </c>
      <c r="AH101" s="21">
        <f t="shared" si="67"/>
        <v>0.23159898027448597</v>
      </c>
      <c r="AI101" s="21"/>
      <c r="AJ101" s="22">
        <f t="shared" si="68"/>
        <v>0.90795406733750572</v>
      </c>
      <c r="AK101" s="21">
        <f t="shared" si="9"/>
        <v>116.8622413936513</v>
      </c>
      <c r="AL101" s="22">
        <f t="shared" si="143"/>
        <v>1</v>
      </c>
      <c r="AM101" s="21">
        <f t="shared" si="10"/>
        <v>6.7741800000000003</v>
      </c>
      <c r="AN101" s="21">
        <f t="shared" si="69"/>
        <v>123.6364213936513</v>
      </c>
      <c r="AO101" s="21">
        <f t="shared" si="70"/>
        <v>11.254819676031259</v>
      </c>
      <c r="AP101" s="21">
        <f t="shared" si="71"/>
        <v>0.59235893031743525</v>
      </c>
      <c r="AQ101" s="21"/>
      <c r="AR101" s="22">
        <f t="shared" si="72"/>
        <v>0.90795406733750572</v>
      </c>
      <c r="AS101" s="21">
        <f t="shared" si="11"/>
        <v>270.62834849056094</v>
      </c>
      <c r="AT101" s="22">
        <f t="shared" si="144"/>
        <v>1</v>
      </c>
      <c r="AU101" s="21">
        <f t="shared" si="12"/>
        <v>74.515980000000013</v>
      </c>
      <c r="AV101" s="21">
        <f t="shared" si="73"/>
        <v>345.14432849056095</v>
      </c>
      <c r="AW101" s="21">
        <f t="shared" si="74"/>
        <v>20.576678632079314</v>
      </c>
      <c r="AX101" s="21">
        <f t="shared" si="75"/>
        <v>6.8588928773597715</v>
      </c>
      <c r="AY101" s="21"/>
      <c r="AZ101" s="22">
        <f t="shared" si="76"/>
        <v>0.88485872512294039</v>
      </c>
      <c r="BA101" s="21">
        <f t="shared" si="13"/>
        <v>182.95862146385741</v>
      </c>
      <c r="BB101" s="22">
        <f t="shared" si="145"/>
        <v>1</v>
      </c>
      <c r="BC101" s="21">
        <f t="shared" si="14"/>
        <v>51.691478048780482</v>
      </c>
      <c r="BD101" s="21">
        <f t="shared" si="77"/>
        <v>234.65009951263789</v>
      </c>
      <c r="BE101" s="21">
        <f t="shared" si="78"/>
        <v>22.616926194701279</v>
      </c>
      <c r="BF101" s="21">
        <f t="shared" si="79"/>
        <v>1.1903645365632263</v>
      </c>
      <c r="BG101" s="21"/>
      <c r="BH101" s="22">
        <f t="shared" si="80"/>
        <v>0.88485872512294039</v>
      </c>
      <c r="BI101" s="21">
        <f t="shared" si="15"/>
        <v>189.48539877064457</v>
      </c>
      <c r="BJ101" s="22">
        <f t="shared" si="146"/>
        <v>1</v>
      </c>
      <c r="BK101" s="21">
        <f t="shared" si="16"/>
        <v>11.270630487804878</v>
      </c>
      <c r="BL101" s="21">
        <f t="shared" si="81"/>
        <v>200.75602925844944</v>
      </c>
      <c r="BM101" s="21">
        <f t="shared" si="82"/>
        <v>23.42375147276568</v>
      </c>
      <c r="BN101" s="21">
        <f t="shared" si="83"/>
        <v>1.2328290248824054</v>
      </c>
      <c r="BO101" s="21"/>
      <c r="BP101" s="22">
        <f t="shared" si="84"/>
        <v>0.88485872512294039</v>
      </c>
      <c r="BQ101" s="21">
        <f t="shared" si="17"/>
        <v>70.175909602575445</v>
      </c>
      <c r="BR101" s="22">
        <f t="shared" si="147"/>
        <v>1</v>
      </c>
      <c r="BS101" s="21">
        <f t="shared" si="18"/>
        <v>19.826868292682924</v>
      </c>
      <c r="BT101" s="21">
        <f t="shared" si="85"/>
        <v>90.002777895258362</v>
      </c>
      <c r="BU101" s="21">
        <f t="shared" si="86"/>
        <v>6.8486726761171868</v>
      </c>
      <c r="BV101" s="21">
        <f t="shared" si="87"/>
        <v>2.2828908920390623</v>
      </c>
      <c r="BW101" s="21"/>
      <c r="BX101" s="22">
        <f t="shared" si="88"/>
        <v>1</v>
      </c>
      <c r="BY101" s="21">
        <f t="shared" si="19"/>
        <v>240.22311793863102</v>
      </c>
      <c r="BZ101" s="22">
        <f t="shared" si="148"/>
        <v>1</v>
      </c>
      <c r="CA101" s="21">
        <f t="shared" si="20"/>
        <v>60.055779484657755</v>
      </c>
      <c r="CB101" s="21">
        <f t="shared" si="89"/>
        <v>300.27889742328875</v>
      </c>
      <c r="CC101" s="21">
        <f t="shared" si="90"/>
        <v>0</v>
      </c>
      <c r="CD101" s="21">
        <f t="shared" si="91"/>
        <v>0</v>
      </c>
      <c r="CE101" s="21"/>
      <c r="CF101" s="22">
        <f t="shared" si="92"/>
        <v>1</v>
      </c>
      <c r="CG101" s="21">
        <f t="shared" si="21"/>
        <v>248.86184079464991</v>
      </c>
      <c r="CH101" s="22">
        <f t="shared" si="149"/>
        <v>1</v>
      </c>
      <c r="CI101" s="21">
        <f t="shared" si="22"/>
        <v>13.097991620771049</v>
      </c>
      <c r="CJ101" s="21">
        <f t="shared" si="93"/>
        <v>261.95983241542098</v>
      </c>
      <c r="CK101" s="21">
        <f t="shared" si="94"/>
        <v>0</v>
      </c>
      <c r="CL101" s="21">
        <f t="shared" si="95"/>
        <v>0</v>
      </c>
      <c r="CM101" s="21"/>
      <c r="CN101" s="22">
        <f t="shared" si="96"/>
        <v>1</v>
      </c>
      <c r="CO101" s="21">
        <f t="shared" si="23"/>
        <v>92.143416129032261</v>
      </c>
      <c r="CP101" s="22">
        <f t="shared" si="150"/>
        <v>1</v>
      </c>
      <c r="CQ101" s="21">
        <f t="shared" si="24"/>
        <v>23.035854032258065</v>
      </c>
      <c r="CR101" s="21">
        <f t="shared" si="97"/>
        <v>115.17927016129033</v>
      </c>
      <c r="CS101" s="21">
        <f t="shared" si="98"/>
        <v>0</v>
      </c>
      <c r="CT101" s="21">
        <f t="shared" si="99"/>
        <v>0</v>
      </c>
      <c r="CU101" s="21"/>
      <c r="CV101" s="22">
        <f t="shared" si="100"/>
        <v>0.99843456123348195</v>
      </c>
      <c r="CW101" s="21">
        <f t="shared" si="25"/>
        <v>245.15015147443543</v>
      </c>
      <c r="CX101" s="22">
        <f t="shared" si="151"/>
        <v>1</v>
      </c>
      <c r="CY101" s="21">
        <f t="shared" si="26"/>
        <v>12.92286951219512</v>
      </c>
      <c r="CZ101" s="21">
        <f t="shared" si="101"/>
        <v>258.07302098663058</v>
      </c>
      <c r="DA101" s="21">
        <f t="shared" si="102"/>
        <v>0.36515079440825121</v>
      </c>
      <c r="DB101" s="21">
        <f t="shared" si="103"/>
        <v>1.9218462863592186E-2</v>
      </c>
      <c r="DC101" s="21"/>
      <c r="DD101" s="22">
        <f t="shared" si="104"/>
        <v>0.99843456123348195</v>
      </c>
      <c r="DE101" s="21">
        <f t="shared" si="27"/>
        <v>213.80675311240716</v>
      </c>
      <c r="DF101" s="22">
        <f t="shared" si="152"/>
        <v>1</v>
      </c>
      <c r="DG101" s="21">
        <f t="shared" si="28"/>
        <v>11.270630487804878</v>
      </c>
      <c r="DH101" s="21">
        <f t="shared" si="105"/>
        <v>225.07738360021204</v>
      </c>
      <c r="DI101" s="21">
        <f t="shared" si="106"/>
        <v>0.3184648480912145</v>
      </c>
      <c r="DJ101" s="21">
        <f t="shared" si="107"/>
        <v>1.6761307794274465E-2</v>
      </c>
      <c r="DK101" s="21"/>
      <c r="DL101" s="22">
        <f t="shared" si="108"/>
        <v>0.99843456123348184</v>
      </c>
      <c r="DM101" s="21">
        <f t="shared" si="29"/>
        <v>94.030195086084802</v>
      </c>
      <c r="DN101" s="22">
        <f t="shared" si="153"/>
        <v>1</v>
      </c>
      <c r="DO101" s="21">
        <f t="shared" si="30"/>
        <v>4.9567170731707311</v>
      </c>
      <c r="DP101" s="21">
        <f t="shared" si="109"/>
        <v>98.986912159255539</v>
      </c>
      <c r="DQ101" s="21">
        <f t="shared" si="110"/>
        <v>0.11057197811930525</v>
      </c>
      <c r="DR101" s="21">
        <f t="shared" si="111"/>
        <v>3.6857326039768414E-2</v>
      </c>
      <c r="DS101" s="21"/>
      <c r="DT101" s="22">
        <f t="shared" si="112"/>
        <v>1</v>
      </c>
      <c r="DU101" s="21">
        <f t="shared" si="31"/>
        <v>1711.9401498800148</v>
      </c>
      <c r="DV101" s="22">
        <f t="shared" si="154"/>
        <v>1</v>
      </c>
      <c r="DW101" s="21">
        <f t="shared" si="32"/>
        <v>190.21557220889053</v>
      </c>
      <c r="DX101" s="21">
        <f t="shared" si="113"/>
        <v>1902.1557220889053</v>
      </c>
      <c r="DY101" s="21">
        <f t="shared" si="114"/>
        <v>0</v>
      </c>
      <c r="DZ101" s="21">
        <f t="shared" si="115"/>
        <v>0</v>
      </c>
      <c r="EA101" s="21"/>
      <c r="EB101" s="22">
        <f t="shared" si="116"/>
        <v>1</v>
      </c>
      <c r="EC101" s="21">
        <f t="shared" si="33"/>
        <v>1635.0269956687646</v>
      </c>
      <c r="ED101" s="22">
        <f t="shared" si="155"/>
        <v>1</v>
      </c>
      <c r="EE101" s="21">
        <f t="shared" si="34"/>
        <v>86.054052403619195</v>
      </c>
      <c r="EF101" s="21">
        <f t="shared" si="117"/>
        <v>1721.0810480723837</v>
      </c>
      <c r="EG101" s="21">
        <f t="shared" si="118"/>
        <v>0</v>
      </c>
      <c r="EH101" s="21">
        <f t="shared" si="119"/>
        <v>0</v>
      </c>
      <c r="EI101" s="21"/>
      <c r="EJ101" s="22">
        <f t="shared" si="120"/>
        <v>0</v>
      </c>
      <c r="EK101" s="21">
        <f t="shared" si="35"/>
        <v>0</v>
      </c>
      <c r="EL101" s="22">
        <f t="shared" si="156"/>
        <v>0</v>
      </c>
      <c r="EM101" s="21">
        <f t="shared" si="36"/>
        <v>0</v>
      </c>
      <c r="EN101" s="21">
        <f t="shared" si="121"/>
        <v>0</v>
      </c>
      <c r="EO101" s="21">
        <f t="shared" si="122"/>
        <v>134.54081172797009</v>
      </c>
      <c r="EP101" s="21">
        <f t="shared" si="123"/>
        <v>403.62243518391028</v>
      </c>
      <c r="EQ101" s="21"/>
      <c r="ER101" s="22">
        <f t="shared" si="124"/>
        <v>1</v>
      </c>
      <c r="ES101" s="21">
        <f t="shared" si="37"/>
        <v>1037.4172800000001</v>
      </c>
      <c r="ET101" s="22">
        <f t="shared" si="157"/>
        <v>1</v>
      </c>
      <c r="EU101" s="21">
        <f t="shared" si="38"/>
        <v>259.35432000000003</v>
      </c>
      <c r="EV101" s="21">
        <f t="shared" si="125"/>
        <v>1296.7716</v>
      </c>
      <c r="EW101" s="21">
        <f t="shared" si="126"/>
        <v>0</v>
      </c>
      <c r="EX101" s="21">
        <f t="shared" si="127"/>
        <v>0</v>
      </c>
      <c r="EY101" s="21"/>
      <c r="EZ101" s="22">
        <f t="shared" si="128"/>
        <v>1</v>
      </c>
      <c r="FA101" s="21">
        <f t="shared" si="39"/>
        <v>275.80590000000001</v>
      </c>
      <c r="FB101" s="22">
        <f t="shared" si="158"/>
        <v>1</v>
      </c>
      <c r="FC101" s="21">
        <f t="shared" si="40"/>
        <v>14.516100000000002</v>
      </c>
      <c r="FD101" s="21">
        <f t="shared" si="129"/>
        <v>290.322</v>
      </c>
      <c r="FE101" s="21">
        <f t="shared" si="130"/>
        <v>0</v>
      </c>
      <c r="FF101" s="21">
        <f t="shared" si="131"/>
        <v>0</v>
      </c>
      <c r="FG101" s="21"/>
      <c r="FH101" s="22">
        <f t="shared" si="132"/>
        <v>0</v>
      </c>
      <c r="FI101" s="21">
        <f t="shared" si="41"/>
        <v>0</v>
      </c>
      <c r="FJ101" s="22">
        <f t="shared" si="159"/>
        <v>0</v>
      </c>
      <c r="FK101" s="21">
        <f t="shared" si="42"/>
        <v>0</v>
      </c>
      <c r="FL101" s="21">
        <f t="shared" si="133"/>
        <v>0</v>
      </c>
      <c r="FM101" s="21">
        <f t="shared" si="134"/>
        <v>70.161149999999992</v>
      </c>
      <c r="FN101" s="21">
        <f t="shared" si="135"/>
        <v>210.48344999999998</v>
      </c>
      <c r="FO101" s="21"/>
      <c r="FP101" s="21">
        <f t="shared" si="43"/>
        <v>7660.0530143631304</v>
      </c>
      <c r="FQ101" s="21">
        <f t="shared" si="44"/>
        <v>1058.9940686526359</v>
      </c>
      <c r="FR101" s="21">
        <f t="shared" si="136"/>
        <v>8719.0470830157665</v>
      </c>
      <c r="FS101" s="21">
        <f t="shared" si="45"/>
        <v>494.40934883467128</v>
      </c>
      <c r="FT101" s="21">
        <f t="shared" si="46"/>
        <v>3473.8435681495621</v>
      </c>
      <c r="FU101" s="21"/>
      <c r="FV101" s="20">
        <f t="shared" si="137"/>
        <v>3215307.2527789236</v>
      </c>
      <c r="FW101" s="20">
        <f t="shared" si="138"/>
        <v>751226.56493563508</v>
      </c>
      <c r="FX101" s="20">
        <f t="shared" si="49"/>
        <v>1258163.707609144</v>
      </c>
      <c r="FY101" s="20">
        <f t="shared" si="50"/>
        <v>480653.58039488667</v>
      </c>
    </row>
    <row r="102" spans="2:181" x14ac:dyDescent="0.25">
      <c r="B102" s="20">
        <v>1.2</v>
      </c>
      <c r="C102" s="20">
        <f t="shared" si="51"/>
        <v>2.028</v>
      </c>
      <c r="D102" s="22">
        <f t="shared" si="52"/>
        <v>1</v>
      </c>
      <c r="E102" s="21">
        <f t="shared" si="1"/>
        <v>565.16016000000013</v>
      </c>
      <c r="F102" s="22">
        <f t="shared" si="139"/>
        <v>1</v>
      </c>
      <c r="G102" s="21">
        <f t="shared" si="2"/>
        <v>141.29004000000003</v>
      </c>
      <c r="H102" s="21">
        <f t="shared" si="53"/>
        <v>706.45020000000022</v>
      </c>
      <c r="I102" s="21">
        <f t="shared" si="54"/>
        <v>0</v>
      </c>
      <c r="J102" s="21">
        <f t="shared" si="55"/>
        <v>0</v>
      </c>
      <c r="K102" s="21"/>
      <c r="L102" s="22">
        <f t="shared" si="56"/>
        <v>1</v>
      </c>
      <c r="M102" s="21">
        <f t="shared" si="3"/>
        <v>252.82207499999996</v>
      </c>
      <c r="N102" s="22">
        <f t="shared" si="140"/>
        <v>1</v>
      </c>
      <c r="O102" s="21">
        <f t="shared" si="4"/>
        <v>13.306424999999999</v>
      </c>
      <c r="P102" s="21">
        <f t="shared" si="57"/>
        <v>266.12849999999997</v>
      </c>
      <c r="Q102" s="21">
        <f t="shared" si="58"/>
        <v>0</v>
      </c>
      <c r="R102" s="21">
        <f t="shared" si="59"/>
        <v>0</v>
      </c>
      <c r="S102" s="21"/>
      <c r="T102" s="22">
        <f t="shared" si="60"/>
        <v>0.80358991781793687</v>
      </c>
      <c r="U102" s="21">
        <f t="shared" si="5"/>
        <v>167.97587912693214</v>
      </c>
      <c r="V102" s="22">
        <f t="shared" si="141"/>
        <v>1</v>
      </c>
      <c r="W102" s="21">
        <f t="shared" si="6"/>
        <v>52.257960000000004</v>
      </c>
      <c r="X102" s="21">
        <f t="shared" si="61"/>
        <v>220.23383912693214</v>
      </c>
      <c r="Y102" s="21">
        <f t="shared" si="62"/>
        <v>10.263990218266969</v>
      </c>
      <c r="Z102" s="21">
        <f t="shared" si="63"/>
        <v>30.791970654800906</v>
      </c>
      <c r="AA102" s="21"/>
      <c r="AB102" s="22">
        <f t="shared" si="64"/>
        <v>0.89308250504783204</v>
      </c>
      <c r="AC102" s="21">
        <f t="shared" si="7"/>
        <v>44.94212649861943</v>
      </c>
      <c r="AD102" s="22">
        <f t="shared" si="142"/>
        <v>1</v>
      </c>
      <c r="AE102" s="21">
        <f t="shared" si="8"/>
        <v>12.580620000000001</v>
      </c>
      <c r="AF102" s="21">
        <f t="shared" si="65"/>
        <v>57.522746498619433</v>
      </c>
      <c r="AG102" s="21">
        <f t="shared" si="66"/>
        <v>5.1113358263115449</v>
      </c>
      <c r="AH102" s="21">
        <f t="shared" si="67"/>
        <v>0.26901767506902896</v>
      </c>
      <c r="AI102" s="21"/>
      <c r="AJ102" s="22">
        <f t="shared" si="68"/>
        <v>0.89308250504783204</v>
      </c>
      <c r="AK102" s="21">
        <f t="shared" si="9"/>
        <v>114.94813123685353</v>
      </c>
      <c r="AL102" s="22">
        <f t="shared" si="143"/>
        <v>1</v>
      </c>
      <c r="AM102" s="21">
        <f t="shared" si="10"/>
        <v>6.7741800000000003</v>
      </c>
      <c r="AN102" s="21">
        <f t="shared" si="69"/>
        <v>121.72231123685353</v>
      </c>
      <c r="AO102" s="21">
        <f t="shared" si="70"/>
        <v>13.073224324989141</v>
      </c>
      <c r="AP102" s="21">
        <f t="shared" si="71"/>
        <v>0.68806443815732388</v>
      </c>
      <c r="AQ102" s="21"/>
      <c r="AR102" s="22">
        <f t="shared" si="72"/>
        <v>0.89308250504783204</v>
      </c>
      <c r="AS102" s="21">
        <f t="shared" si="11"/>
        <v>266.19567233797665</v>
      </c>
      <c r="AT102" s="22">
        <f t="shared" si="144"/>
        <v>1</v>
      </c>
      <c r="AU102" s="21">
        <f t="shared" si="12"/>
        <v>74.515980000000013</v>
      </c>
      <c r="AV102" s="21">
        <f t="shared" si="73"/>
        <v>340.71165233797666</v>
      </c>
      <c r="AW102" s="21">
        <f t="shared" si="74"/>
        <v>23.901185746517548</v>
      </c>
      <c r="AX102" s="21">
        <f t="shared" si="75"/>
        <v>7.96706191550585</v>
      </c>
      <c r="AY102" s="21"/>
      <c r="AZ102" s="22">
        <f t="shared" si="76"/>
        <v>0.86898301751958995</v>
      </c>
      <c r="BA102" s="21">
        <f t="shared" si="13"/>
        <v>179.67606629950762</v>
      </c>
      <c r="BB102" s="22">
        <f t="shared" si="145"/>
        <v>1</v>
      </c>
      <c r="BC102" s="21">
        <f t="shared" si="14"/>
        <v>51.691478048780482</v>
      </c>
      <c r="BD102" s="21">
        <f t="shared" si="77"/>
        <v>231.36754434828811</v>
      </c>
      <c r="BE102" s="21">
        <f t="shared" si="78"/>
        <v>25.735353600833577</v>
      </c>
      <c r="BF102" s="21">
        <f t="shared" si="79"/>
        <v>1.3544922947807159</v>
      </c>
      <c r="BG102" s="21"/>
      <c r="BH102" s="22">
        <f t="shared" si="80"/>
        <v>0.86898301751958995</v>
      </c>
      <c r="BI102" s="21">
        <f t="shared" si="15"/>
        <v>186.08574332217842</v>
      </c>
      <c r="BJ102" s="22">
        <f t="shared" si="146"/>
        <v>1</v>
      </c>
      <c r="BK102" s="21">
        <f t="shared" si="16"/>
        <v>11.270630487804878</v>
      </c>
      <c r="BL102" s="21">
        <f t="shared" si="81"/>
        <v>197.3563738099833</v>
      </c>
      <c r="BM102" s="21">
        <f t="shared" si="82"/>
        <v>26.653424148808519</v>
      </c>
      <c r="BN102" s="21">
        <f t="shared" si="83"/>
        <v>1.4028117973057128</v>
      </c>
      <c r="BO102" s="21"/>
      <c r="BP102" s="22">
        <f t="shared" si="84"/>
        <v>0.86898301751958995</v>
      </c>
      <c r="BQ102" s="21">
        <f t="shared" si="17"/>
        <v>68.916847347756345</v>
      </c>
      <c r="BR102" s="22">
        <f t="shared" si="147"/>
        <v>1</v>
      </c>
      <c r="BS102" s="21">
        <f t="shared" si="18"/>
        <v>19.826868292682924</v>
      </c>
      <c r="BT102" s="21">
        <f t="shared" si="85"/>
        <v>88.743715640439262</v>
      </c>
      <c r="BU102" s="21">
        <f t="shared" si="86"/>
        <v>7.7929693672315086</v>
      </c>
      <c r="BV102" s="21">
        <f t="shared" si="87"/>
        <v>2.5976564557438362</v>
      </c>
      <c r="BW102" s="21"/>
      <c r="BX102" s="22">
        <f t="shared" si="88"/>
        <v>1</v>
      </c>
      <c r="BY102" s="21">
        <f t="shared" si="19"/>
        <v>240.22311793863102</v>
      </c>
      <c r="BZ102" s="22">
        <f t="shared" si="148"/>
        <v>1</v>
      </c>
      <c r="CA102" s="21">
        <f t="shared" si="20"/>
        <v>60.055779484657755</v>
      </c>
      <c r="CB102" s="21">
        <f t="shared" si="89"/>
        <v>300.27889742328875</v>
      </c>
      <c r="CC102" s="21">
        <f t="shared" si="90"/>
        <v>0</v>
      </c>
      <c r="CD102" s="21">
        <f t="shared" si="91"/>
        <v>0</v>
      </c>
      <c r="CE102" s="21"/>
      <c r="CF102" s="22">
        <f t="shared" si="92"/>
        <v>1</v>
      </c>
      <c r="CG102" s="21">
        <f t="shared" si="21"/>
        <v>248.86184079464991</v>
      </c>
      <c r="CH102" s="22">
        <f t="shared" si="149"/>
        <v>1</v>
      </c>
      <c r="CI102" s="21">
        <f t="shared" si="22"/>
        <v>13.097991620771049</v>
      </c>
      <c r="CJ102" s="21">
        <f t="shared" si="93"/>
        <v>261.95983241542098</v>
      </c>
      <c r="CK102" s="21">
        <f t="shared" si="94"/>
        <v>0</v>
      </c>
      <c r="CL102" s="21">
        <f t="shared" si="95"/>
        <v>0</v>
      </c>
      <c r="CM102" s="21"/>
      <c r="CN102" s="22">
        <f t="shared" si="96"/>
        <v>1</v>
      </c>
      <c r="CO102" s="21">
        <f t="shared" si="23"/>
        <v>92.143416129032261</v>
      </c>
      <c r="CP102" s="22">
        <f t="shared" si="150"/>
        <v>1</v>
      </c>
      <c r="CQ102" s="21">
        <f t="shared" si="24"/>
        <v>23.035854032258065</v>
      </c>
      <c r="CR102" s="21">
        <f t="shared" si="97"/>
        <v>115.17927016129033</v>
      </c>
      <c r="CS102" s="21">
        <f t="shared" si="98"/>
        <v>0</v>
      </c>
      <c r="CT102" s="21">
        <f t="shared" si="99"/>
        <v>0</v>
      </c>
      <c r="CU102" s="21"/>
      <c r="CV102" s="22">
        <f t="shared" si="100"/>
        <v>0.98749693346102463</v>
      </c>
      <c r="CW102" s="21">
        <f t="shared" si="25"/>
        <v>242.46458628138333</v>
      </c>
      <c r="CX102" s="22">
        <f t="shared" si="151"/>
        <v>1</v>
      </c>
      <c r="CY102" s="21">
        <f t="shared" si="26"/>
        <v>12.92286951219512</v>
      </c>
      <c r="CZ102" s="21">
        <f t="shared" si="101"/>
        <v>255.38745579357845</v>
      </c>
      <c r="DA102" s="21">
        <f t="shared" si="102"/>
        <v>2.9164377278077653</v>
      </c>
      <c r="DB102" s="21">
        <f t="shared" si="103"/>
        <v>0.15349672251619834</v>
      </c>
      <c r="DC102" s="21"/>
      <c r="DD102" s="22">
        <f t="shared" si="104"/>
        <v>0.98749693346102463</v>
      </c>
      <c r="DE102" s="21">
        <f t="shared" si="27"/>
        <v>211.46454785271331</v>
      </c>
      <c r="DF102" s="22">
        <f t="shared" si="152"/>
        <v>1</v>
      </c>
      <c r="DG102" s="21">
        <f t="shared" si="28"/>
        <v>11.270630487804878</v>
      </c>
      <c r="DH102" s="21">
        <f t="shared" si="105"/>
        <v>222.73517834051819</v>
      </c>
      <c r="DI102" s="21">
        <f t="shared" si="106"/>
        <v>2.54355984480038</v>
      </c>
      <c r="DJ102" s="21">
        <f t="shared" si="107"/>
        <v>0.1338715707789675</v>
      </c>
      <c r="DK102" s="21"/>
      <c r="DL102" s="22">
        <f t="shared" si="108"/>
        <v>0.98749693346102452</v>
      </c>
      <c r="DM102" s="21">
        <f t="shared" si="29"/>
        <v>93.000115286010015</v>
      </c>
      <c r="DN102" s="22">
        <f t="shared" si="153"/>
        <v>1</v>
      </c>
      <c r="DO102" s="21">
        <f t="shared" si="30"/>
        <v>4.9567170731707311</v>
      </c>
      <c r="DP102" s="21">
        <f t="shared" si="109"/>
        <v>97.956832359180751</v>
      </c>
      <c r="DQ102" s="21">
        <f t="shared" si="110"/>
        <v>0.8831318281753946</v>
      </c>
      <c r="DR102" s="21">
        <f t="shared" si="111"/>
        <v>0.29437727605846487</v>
      </c>
      <c r="DS102" s="21"/>
      <c r="DT102" s="22">
        <f t="shared" si="112"/>
        <v>1</v>
      </c>
      <c r="DU102" s="21">
        <f t="shared" si="31"/>
        <v>1711.9401498800148</v>
      </c>
      <c r="DV102" s="22">
        <f t="shared" si="154"/>
        <v>1</v>
      </c>
      <c r="DW102" s="21">
        <f t="shared" si="32"/>
        <v>190.21557220889053</v>
      </c>
      <c r="DX102" s="21">
        <f t="shared" si="113"/>
        <v>1902.1557220889053</v>
      </c>
      <c r="DY102" s="21">
        <f t="shared" si="114"/>
        <v>0</v>
      </c>
      <c r="DZ102" s="21">
        <f t="shared" si="115"/>
        <v>0</v>
      </c>
      <c r="EA102" s="21"/>
      <c r="EB102" s="22">
        <f t="shared" si="116"/>
        <v>1</v>
      </c>
      <c r="EC102" s="21">
        <f t="shared" si="33"/>
        <v>1635.0269956687646</v>
      </c>
      <c r="ED102" s="22">
        <f t="shared" si="155"/>
        <v>1</v>
      </c>
      <c r="EE102" s="21">
        <f t="shared" si="34"/>
        <v>86.054052403619195</v>
      </c>
      <c r="EF102" s="21">
        <f t="shared" si="117"/>
        <v>1721.0810480723837</v>
      </c>
      <c r="EG102" s="21">
        <f t="shared" si="118"/>
        <v>0</v>
      </c>
      <c r="EH102" s="21">
        <f t="shared" si="119"/>
        <v>0</v>
      </c>
      <c r="EI102" s="21"/>
      <c r="EJ102" s="22">
        <f t="shared" si="120"/>
        <v>0</v>
      </c>
      <c r="EK102" s="21">
        <f t="shared" si="35"/>
        <v>0</v>
      </c>
      <c r="EL102" s="22">
        <f t="shared" si="156"/>
        <v>0</v>
      </c>
      <c r="EM102" s="21">
        <f t="shared" si="36"/>
        <v>0</v>
      </c>
      <c r="EN102" s="21">
        <f t="shared" si="121"/>
        <v>0</v>
      </c>
      <c r="EO102" s="21">
        <f t="shared" si="122"/>
        <v>134.54081172797009</v>
      </c>
      <c r="EP102" s="21">
        <f t="shared" si="123"/>
        <v>403.62243518391028</v>
      </c>
      <c r="EQ102" s="21"/>
      <c r="ER102" s="22">
        <f t="shared" si="124"/>
        <v>1</v>
      </c>
      <c r="ES102" s="21">
        <f t="shared" si="37"/>
        <v>1037.4172800000001</v>
      </c>
      <c r="ET102" s="22">
        <f t="shared" si="157"/>
        <v>1</v>
      </c>
      <c r="EU102" s="21">
        <f t="shared" si="38"/>
        <v>259.35432000000003</v>
      </c>
      <c r="EV102" s="21">
        <f t="shared" si="125"/>
        <v>1296.7716</v>
      </c>
      <c r="EW102" s="21">
        <f t="shared" si="126"/>
        <v>0</v>
      </c>
      <c r="EX102" s="21">
        <f t="shared" si="127"/>
        <v>0</v>
      </c>
      <c r="EY102" s="21"/>
      <c r="EZ102" s="22">
        <f t="shared" si="128"/>
        <v>1</v>
      </c>
      <c r="FA102" s="21">
        <f t="shared" si="39"/>
        <v>275.80590000000001</v>
      </c>
      <c r="FB102" s="22">
        <f t="shared" si="158"/>
        <v>1</v>
      </c>
      <c r="FC102" s="21">
        <f t="shared" si="40"/>
        <v>14.516100000000002</v>
      </c>
      <c r="FD102" s="21">
        <f t="shared" si="129"/>
        <v>290.322</v>
      </c>
      <c r="FE102" s="21">
        <f t="shared" si="130"/>
        <v>0</v>
      </c>
      <c r="FF102" s="21">
        <f t="shared" si="131"/>
        <v>0</v>
      </c>
      <c r="FG102" s="21"/>
      <c r="FH102" s="22">
        <f t="shared" si="132"/>
        <v>0</v>
      </c>
      <c r="FI102" s="21">
        <f t="shared" si="41"/>
        <v>0</v>
      </c>
      <c r="FJ102" s="22">
        <f t="shared" si="159"/>
        <v>0</v>
      </c>
      <c r="FK102" s="21">
        <f t="shared" si="42"/>
        <v>0</v>
      </c>
      <c r="FL102" s="21">
        <f t="shared" si="133"/>
        <v>0</v>
      </c>
      <c r="FM102" s="21">
        <f t="shared" si="134"/>
        <v>70.161149999999992</v>
      </c>
      <c r="FN102" s="21">
        <f t="shared" si="135"/>
        <v>210.48344999999998</v>
      </c>
      <c r="FO102" s="21"/>
      <c r="FP102" s="21">
        <f t="shared" si="43"/>
        <v>7635.0706510010232</v>
      </c>
      <c r="FQ102" s="21">
        <f t="shared" si="44"/>
        <v>1058.9940686526359</v>
      </c>
      <c r="FR102" s="21">
        <f t="shared" si="136"/>
        <v>8694.0647196536593</v>
      </c>
      <c r="FS102" s="21">
        <f t="shared" si="45"/>
        <v>514.07657436171246</v>
      </c>
      <c r="FT102" s="21">
        <f t="shared" si="46"/>
        <v>3479.1587059846274</v>
      </c>
      <c r="FU102" s="21"/>
      <c r="FV102" s="20">
        <f t="shared" si="137"/>
        <v>3344160.9451384484</v>
      </c>
      <c r="FW102" s="20">
        <f t="shared" si="138"/>
        <v>783888.58949805412</v>
      </c>
      <c r="FX102" s="20">
        <f t="shared" si="49"/>
        <v>1393400.3938076866</v>
      </c>
      <c r="FY102" s="20">
        <f t="shared" si="50"/>
        <v>513315.60495730571</v>
      </c>
    </row>
    <row r="103" spans="2:181" x14ac:dyDescent="0.25">
      <c r="B103" s="20">
        <v>1.25</v>
      </c>
      <c r="C103" s="20">
        <f t="shared" si="51"/>
        <v>2.1124999999999998</v>
      </c>
      <c r="D103" s="22">
        <f t="shared" si="52"/>
        <v>1</v>
      </c>
      <c r="E103" s="21">
        <f t="shared" si="1"/>
        <v>565.16016000000013</v>
      </c>
      <c r="F103" s="22">
        <f t="shared" si="139"/>
        <v>1</v>
      </c>
      <c r="G103" s="21">
        <f t="shared" si="2"/>
        <v>141.29004000000003</v>
      </c>
      <c r="H103" s="21">
        <f t="shared" si="53"/>
        <v>706.45020000000022</v>
      </c>
      <c r="I103" s="21">
        <f t="shared" si="54"/>
        <v>0</v>
      </c>
      <c r="J103" s="21">
        <f t="shared" si="55"/>
        <v>0</v>
      </c>
      <c r="K103" s="21"/>
      <c r="L103" s="22">
        <f t="shared" si="56"/>
        <v>1</v>
      </c>
      <c r="M103" s="21">
        <f t="shared" si="3"/>
        <v>252.82207499999996</v>
      </c>
      <c r="N103" s="22">
        <f t="shared" si="140"/>
        <v>1</v>
      </c>
      <c r="O103" s="21">
        <f t="shared" si="4"/>
        <v>13.306424999999999</v>
      </c>
      <c r="P103" s="21">
        <f t="shared" si="57"/>
        <v>266.12849999999997</v>
      </c>
      <c r="Q103" s="21">
        <f t="shared" si="58"/>
        <v>0</v>
      </c>
      <c r="R103" s="21">
        <f t="shared" si="59"/>
        <v>0</v>
      </c>
      <c r="S103" s="21"/>
      <c r="T103" s="22">
        <f t="shared" si="60"/>
        <v>0.78498949772701754</v>
      </c>
      <c r="U103" s="21">
        <f t="shared" si="5"/>
        <v>164.08779909055431</v>
      </c>
      <c r="V103" s="22">
        <f t="shared" si="141"/>
        <v>1</v>
      </c>
      <c r="W103" s="21">
        <f t="shared" si="6"/>
        <v>52.257960000000004</v>
      </c>
      <c r="X103" s="21">
        <f t="shared" si="61"/>
        <v>216.34575909055431</v>
      </c>
      <c r="Y103" s="21">
        <f t="shared" si="62"/>
        <v>11.236010227361428</v>
      </c>
      <c r="Z103" s="21">
        <f t="shared" si="63"/>
        <v>33.708030682084285</v>
      </c>
      <c r="AA103" s="21"/>
      <c r="AB103" s="22">
        <f t="shared" si="64"/>
        <v>0.87821094275815836</v>
      </c>
      <c r="AC103" s="21">
        <f t="shared" si="7"/>
        <v>44.193752602728573</v>
      </c>
      <c r="AD103" s="22">
        <f t="shared" si="142"/>
        <v>1</v>
      </c>
      <c r="AE103" s="21">
        <f t="shared" si="8"/>
        <v>12.580620000000001</v>
      </c>
      <c r="AF103" s="21">
        <f t="shared" si="65"/>
        <v>56.774372602728576</v>
      </c>
      <c r="AG103" s="21">
        <f t="shared" si="66"/>
        <v>5.8222910274078599</v>
      </c>
      <c r="AH103" s="21">
        <f t="shared" si="67"/>
        <v>0.30643636986357187</v>
      </c>
      <c r="AI103" s="21"/>
      <c r="AJ103" s="22">
        <f t="shared" si="68"/>
        <v>0.87821094275815836</v>
      </c>
      <c r="AK103" s="21">
        <f t="shared" si="9"/>
        <v>113.03402108005575</v>
      </c>
      <c r="AL103" s="22">
        <f t="shared" si="143"/>
        <v>1</v>
      </c>
      <c r="AM103" s="21">
        <f t="shared" si="10"/>
        <v>6.7741800000000003</v>
      </c>
      <c r="AN103" s="21">
        <f t="shared" si="69"/>
        <v>119.80820108005575</v>
      </c>
      <c r="AO103" s="21">
        <f t="shared" si="70"/>
        <v>14.891628973947023</v>
      </c>
      <c r="AP103" s="21">
        <f t="shared" si="71"/>
        <v>0.7837699459972125</v>
      </c>
      <c r="AQ103" s="21"/>
      <c r="AR103" s="22">
        <f t="shared" si="72"/>
        <v>0.87821094275815836</v>
      </c>
      <c r="AS103" s="21">
        <f t="shared" si="11"/>
        <v>261.76299618539235</v>
      </c>
      <c r="AT103" s="22">
        <f t="shared" si="144"/>
        <v>1</v>
      </c>
      <c r="AU103" s="21">
        <f t="shared" si="12"/>
        <v>74.515980000000013</v>
      </c>
      <c r="AV103" s="21">
        <f t="shared" si="73"/>
        <v>336.27897618539237</v>
      </c>
      <c r="AW103" s="21">
        <f t="shared" si="74"/>
        <v>27.225692860955785</v>
      </c>
      <c r="AX103" s="21">
        <f t="shared" si="75"/>
        <v>9.0752309536519284</v>
      </c>
      <c r="AY103" s="21"/>
      <c r="AZ103" s="22">
        <f t="shared" si="76"/>
        <v>0.85310730991623951</v>
      </c>
      <c r="BA103" s="21">
        <f t="shared" si="13"/>
        <v>176.39351113515784</v>
      </c>
      <c r="BB103" s="22">
        <f t="shared" si="145"/>
        <v>1</v>
      </c>
      <c r="BC103" s="21">
        <f t="shared" si="14"/>
        <v>51.691478048780482</v>
      </c>
      <c r="BD103" s="21">
        <f t="shared" si="77"/>
        <v>228.08498918393832</v>
      </c>
      <c r="BE103" s="21">
        <f t="shared" si="78"/>
        <v>28.853781006965875</v>
      </c>
      <c r="BF103" s="21">
        <f t="shared" si="79"/>
        <v>1.5186200529982052</v>
      </c>
      <c r="BG103" s="21"/>
      <c r="BH103" s="22">
        <f t="shared" si="80"/>
        <v>0.85310730991623951</v>
      </c>
      <c r="BI103" s="21">
        <f t="shared" si="15"/>
        <v>182.68608787371227</v>
      </c>
      <c r="BJ103" s="22">
        <f t="shared" si="146"/>
        <v>1</v>
      </c>
      <c r="BK103" s="21">
        <f t="shared" si="16"/>
        <v>11.270630487804878</v>
      </c>
      <c r="BL103" s="21">
        <f t="shared" si="81"/>
        <v>193.95671836151715</v>
      </c>
      <c r="BM103" s="21">
        <f t="shared" si="82"/>
        <v>29.883096824851357</v>
      </c>
      <c r="BN103" s="21">
        <f t="shared" si="83"/>
        <v>1.5727945697290202</v>
      </c>
      <c r="BO103" s="21"/>
      <c r="BP103" s="22">
        <f t="shared" si="84"/>
        <v>0.85310730991623951</v>
      </c>
      <c r="BQ103" s="21">
        <f t="shared" si="17"/>
        <v>67.65778509293726</v>
      </c>
      <c r="BR103" s="22">
        <f t="shared" si="147"/>
        <v>1</v>
      </c>
      <c r="BS103" s="21">
        <f t="shared" si="18"/>
        <v>19.826868292682924</v>
      </c>
      <c r="BT103" s="21">
        <f t="shared" si="85"/>
        <v>87.484653385620192</v>
      </c>
      <c r="BU103" s="21">
        <f t="shared" si="86"/>
        <v>8.7372660583458313</v>
      </c>
      <c r="BV103" s="21">
        <f t="shared" si="87"/>
        <v>2.9124220194486101</v>
      </c>
      <c r="BW103" s="21"/>
      <c r="BX103" s="22">
        <f t="shared" si="88"/>
        <v>1</v>
      </c>
      <c r="BY103" s="21">
        <f t="shared" si="19"/>
        <v>240.22311793863102</v>
      </c>
      <c r="BZ103" s="22">
        <f t="shared" si="148"/>
        <v>1</v>
      </c>
      <c r="CA103" s="21">
        <f t="shared" si="20"/>
        <v>60.055779484657755</v>
      </c>
      <c r="CB103" s="21">
        <f t="shared" si="89"/>
        <v>300.27889742328875</v>
      </c>
      <c r="CC103" s="21">
        <f t="shared" si="90"/>
        <v>0</v>
      </c>
      <c r="CD103" s="21">
        <f t="shared" si="91"/>
        <v>0</v>
      </c>
      <c r="CE103" s="21"/>
      <c r="CF103" s="22">
        <f t="shared" si="92"/>
        <v>1</v>
      </c>
      <c r="CG103" s="21">
        <f t="shared" si="21"/>
        <v>248.86184079464991</v>
      </c>
      <c r="CH103" s="22">
        <f t="shared" si="149"/>
        <v>1</v>
      </c>
      <c r="CI103" s="21">
        <f t="shared" si="22"/>
        <v>13.097991620771049</v>
      </c>
      <c r="CJ103" s="21">
        <f t="shared" si="93"/>
        <v>261.95983241542098</v>
      </c>
      <c r="CK103" s="21">
        <f t="shared" si="94"/>
        <v>0</v>
      </c>
      <c r="CL103" s="21">
        <f t="shared" si="95"/>
        <v>0</v>
      </c>
      <c r="CM103" s="21"/>
      <c r="CN103" s="22">
        <f t="shared" si="96"/>
        <v>1</v>
      </c>
      <c r="CO103" s="21">
        <f t="shared" si="23"/>
        <v>92.143416129032261</v>
      </c>
      <c r="CP103" s="22">
        <f t="shared" si="150"/>
        <v>1</v>
      </c>
      <c r="CQ103" s="21">
        <f t="shared" si="24"/>
        <v>23.035854032258065</v>
      </c>
      <c r="CR103" s="21">
        <f t="shared" si="97"/>
        <v>115.17927016129033</v>
      </c>
      <c r="CS103" s="21">
        <f t="shared" si="98"/>
        <v>0</v>
      </c>
      <c r="CT103" s="21">
        <f t="shared" si="99"/>
        <v>0</v>
      </c>
      <c r="CU103" s="21"/>
      <c r="CV103" s="22">
        <f t="shared" si="100"/>
        <v>0.9765593056885673</v>
      </c>
      <c r="CW103" s="21">
        <f t="shared" si="25"/>
        <v>239.77902108833121</v>
      </c>
      <c r="CX103" s="22">
        <f t="shared" si="151"/>
        <v>1</v>
      </c>
      <c r="CY103" s="21">
        <f t="shared" si="26"/>
        <v>12.92286951219512</v>
      </c>
      <c r="CZ103" s="21">
        <f t="shared" si="101"/>
        <v>252.70189060052633</v>
      </c>
      <c r="DA103" s="21">
        <f t="shared" si="102"/>
        <v>5.4677246612072796</v>
      </c>
      <c r="DB103" s="21">
        <f t="shared" si="103"/>
        <v>0.28777498216880448</v>
      </c>
      <c r="DC103" s="21"/>
      <c r="DD103" s="22">
        <f t="shared" si="104"/>
        <v>0.9765593056885673</v>
      </c>
      <c r="DE103" s="21">
        <f t="shared" si="27"/>
        <v>209.12234259301945</v>
      </c>
      <c r="DF103" s="22">
        <f t="shared" si="152"/>
        <v>1</v>
      </c>
      <c r="DG103" s="21">
        <f t="shared" si="28"/>
        <v>11.270630487804878</v>
      </c>
      <c r="DH103" s="21">
        <f t="shared" si="105"/>
        <v>220.39297308082433</v>
      </c>
      <c r="DI103" s="21">
        <f t="shared" si="106"/>
        <v>4.7686548415095462</v>
      </c>
      <c r="DJ103" s="21">
        <f t="shared" si="107"/>
        <v>0.25098183376366057</v>
      </c>
      <c r="DK103" s="21"/>
      <c r="DL103" s="22">
        <f t="shared" si="108"/>
        <v>0.97655930568856719</v>
      </c>
      <c r="DM103" s="21">
        <f t="shared" si="29"/>
        <v>91.970035485935227</v>
      </c>
      <c r="DN103" s="22">
        <f t="shared" si="153"/>
        <v>1</v>
      </c>
      <c r="DO103" s="21">
        <f t="shared" si="30"/>
        <v>4.9567170731707311</v>
      </c>
      <c r="DP103" s="21">
        <f t="shared" si="109"/>
        <v>96.926752559105964</v>
      </c>
      <c r="DQ103" s="21">
        <f t="shared" si="110"/>
        <v>1.6556916782314839</v>
      </c>
      <c r="DR103" s="21">
        <f t="shared" si="111"/>
        <v>0.5518972260771613</v>
      </c>
      <c r="DS103" s="21"/>
      <c r="DT103" s="22">
        <f t="shared" si="112"/>
        <v>1</v>
      </c>
      <c r="DU103" s="21">
        <f t="shared" si="31"/>
        <v>1711.9401498800148</v>
      </c>
      <c r="DV103" s="22">
        <f t="shared" si="154"/>
        <v>1</v>
      </c>
      <c r="DW103" s="21">
        <f t="shared" si="32"/>
        <v>190.21557220889053</v>
      </c>
      <c r="DX103" s="21">
        <f t="shared" si="113"/>
        <v>1902.1557220889053</v>
      </c>
      <c r="DY103" s="21">
        <f t="shared" si="114"/>
        <v>0</v>
      </c>
      <c r="DZ103" s="21">
        <f t="shared" si="115"/>
        <v>0</v>
      </c>
      <c r="EA103" s="21"/>
      <c r="EB103" s="22">
        <f t="shared" si="116"/>
        <v>1</v>
      </c>
      <c r="EC103" s="21">
        <f t="shared" si="33"/>
        <v>1635.0269956687646</v>
      </c>
      <c r="ED103" s="22">
        <f t="shared" si="155"/>
        <v>1</v>
      </c>
      <c r="EE103" s="21">
        <f t="shared" si="34"/>
        <v>86.054052403619195</v>
      </c>
      <c r="EF103" s="21">
        <f t="shared" si="117"/>
        <v>1721.0810480723837</v>
      </c>
      <c r="EG103" s="21">
        <f t="shared" si="118"/>
        <v>0</v>
      </c>
      <c r="EH103" s="21">
        <f t="shared" si="119"/>
        <v>0</v>
      </c>
      <c r="EI103" s="21"/>
      <c r="EJ103" s="22">
        <f t="shared" si="120"/>
        <v>0</v>
      </c>
      <c r="EK103" s="21">
        <f t="shared" si="35"/>
        <v>0</v>
      </c>
      <c r="EL103" s="22">
        <f t="shared" si="156"/>
        <v>0</v>
      </c>
      <c r="EM103" s="21">
        <f t="shared" si="36"/>
        <v>0</v>
      </c>
      <c r="EN103" s="21">
        <f t="shared" si="121"/>
        <v>0</v>
      </c>
      <c r="EO103" s="21">
        <f t="shared" si="122"/>
        <v>134.54081172797009</v>
      </c>
      <c r="EP103" s="21">
        <f t="shared" si="123"/>
        <v>403.62243518391028</v>
      </c>
      <c r="EQ103" s="21"/>
      <c r="ER103" s="22">
        <f t="shared" si="124"/>
        <v>1</v>
      </c>
      <c r="ES103" s="21">
        <f t="shared" si="37"/>
        <v>1037.4172800000001</v>
      </c>
      <c r="ET103" s="22">
        <f t="shared" si="157"/>
        <v>1</v>
      </c>
      <c r="EU103" s="21">
        <f t="shared" si="38"/>
        <v>259.35432000000003</v>
      </c>
      <c r="EV103" s="21">
        <f t="shared" si="125"/>
        <v>1296.7716</v>
      </c>
      <c r="EW103" s="21">
        <f t="shared" si="126"/>
        <v>0</v>
      </c>
      <c r="EX103" s="21">
        <f t="shared" si="127"/>
        <v>0</v>
      </c>
      <c r="EY103" s="21"/>
      <c r="EZ103" s="22">
        <f t="shared" si="128"/>
        <v>1</v>
      </c>
      <c r="FA103" s="21">
        <f t="shared" si="39"/>
        <v>275.80590000000001</v>
      </c>
      <c r="FB103" s="22">
        <f t="shared" si="158"/>
        <v>1</v>
      </c>
      <c r="FC103" s="21">
        <f t="shared" si="40"/>
        <v>14.516100000000002</v>
      </c>
      <c r="FD103" s="21">
        <f t="shared" si="129"/>
        <v>290.322</v>
      </c>
      <c r="FE103" s="21">
        <f t="shared" si="130"/>
        <v>0</v>
      </c>
      <c r="FF103" s="21">
        <f t="shared" si="131"/>
        <v>0</v>
      </c>
      <c r="FG103" s="21"/>
      <c r="FH103" s="22">
        <f t="shared" si="132"/>
        <v>0</v>
      </c>
      <c r="FI103" s="21">
        <f t="shared" si="41"/>
        <v>0</v>
      </c>
      <c r="FJ103" s="22">
        <f t="shared" si="159"/>
        <v>0</v>
      </c>
      <c r="FK103" s="21">
        <f t="shared" si="42"/>
        <v>0</v>
      </c>
      <c r="FL103" s="21">
        <f t="shared" si="133"/>
        <v>0</v>
      </c>
      <c r="FM103" s="21">
        <f t="shared" si="134"/>
        <v>70.161149999999992</v>
      </c>
      <c r="FN103" s="21">
        <f t="shared" si="135"/>
        <v>210.48344999999998</v>
      </c>
      <c r="FO103" s="21"/>
      <c r="FP103" s="21">
        <f t="shared" si="43"/>
        <v>7610.088287638916</v>
      </c>
      <c r="FQ103" s="21">
        <f t="shared" si="44"/>
        <v>1058.9940686526359</v>
      </c>
      <c r="FR103" s="21">
        <f t="shared" si="136"/>
        <v>8669.0823562915521</v>
      </c>
      <c r="FS103" s="21">
        <f t="shared" si="45"/>
        <v>533.74379988875353</v>
      </c>
      <c r="FT103" s="21">
        <f t="shared" si="46"/>
        <v>3484.4738438196928</v>
      </c>
      <c r="FU103" s="21"/>
      <c r="FV103" s="20">
        <f t="shared" si="137"/>
        <v>3472102.7812352553</v>
      </c>
      <c r="FW103" s="20">
        <f t="shared" si="138"/>
        <v>816550.61406047293</v>
      </c>
      <c r="FX103" s="20">
        <f t="shared" si="49"/>
        <v>1527725.2237435125</v>
      </c>
      <c r="FY103" s="20">
        <f t="shared" si="50"/>
        <v>545977.62951972452</v>
      </c>
    </row>
    <row r="104" spans="2:181" x14ac:dyDescent="0.25">
      <c r="B104" s="20">
        <v>1.3</v>
      </c>
      <c r="C104" s="20">
        <f t="shared" si="51"/>
        <v>2.1970000000000001</v>
      </c>
      <c r="D104" s="22">
        <f t="shared" si="52"/>
        <v>0.99343645902760158</v>
      </c>
      <c r="E104" s="21">
        <f t="shared" si="1"/>
        <v>561.45070813387292</v>
      </c>
      <c r="F104" s="22">
        <f t="shared" si="139"/>
        <v>1</v>
      </c>
      <c r="G104" s="21">
        <f t="shared" si="2"/>
        <v>141.29004000000003</v>
      </c>
      <c r="H104" s="21">
        <f t="shared" si="53"/>
        <v>702.74074813387301</v>
      </c>
      <c r="I104" s="21">
        <f t="shared" si="54"/>
        <v>3.5239792728208839</v>
      </c>
      <c r="J104" s="21">
        <f t="shared" si="55"/>
        <v>0.18547259330636248</v>
      </c>
      <c r="K104" s="21"/>
      <c r="L104" s="22">
        <f t="shared" si="56"/>
        <v>0.99343645902760158</v>
      </c>
      <c r="M104" s="21">
        <f t="shared" si="3"/>
        <v>251.16266695201068</v>
      </c>
      <c r="N104" s="22">
        <f t="shared" si="140"/>
        <v>1</v>
      </c>
      <c r="O104" s="21">
        <f t="shared" si="4"/>
        <v>13.306424999999999</v>
      </c>
      <c r="P104" s="21">
        <f t="shared" si="57"/>
        <v>264.46909195201067</v>
      </c>
      <c r="Q104" s="21">
        <f t="shared" si="58"/>
        <v>1.5764376455898212</v>
      </c>
      <c r="R104" s="21">
        <f t="shared" si="59"/>
        <v>8.2970402399464363E-2</v>
      </c>
      <c r="S104" s="21"/>
      <c r="T104" s="22">
        <f t="shared" si="60"/>
        <v>0.7663890776360982</v>
      </c>
      <c r="U104" s="21">
        <f t="shared" si="5"/>
        <v>160.19971905417648</v>
      </c>
      <c r="V104" s="22">
        <f t="shared" si="141"/>
        <v>1</v>
      </c>
      <c r="W104" s="21">
        <f t="shared" si="6"/>
        <v>52.257960000000004</v>
      </c>
      <c r="X104" s="21">
        <f t="shared" si="61"/>
        <v>212.45767905417648</v>
      </c>
      <c r="Y104" s="21">
        <f t="shared" si="62"/>
        <v>12.208030236455887</v>
      </c>
      <c r="Z104" s="21">
        <f t="shared" si="63"/>
        <v>36.624090709367664</v>
      </c>
      <c r="AA104" s="21"/>
      <c r="AB104" s="22">
        <f t="shared" si="64"/>
        <v>0.86333938046848469</v>
      </c>
      <c r="AC104" s="21">
        <f t="shared" si="7"/>
        <v>43.445378706837715</v>
      </c>
      <c r="AD104" s="22">
        <f t="shared" si="142"/>
        <v>1</v>
      </c>
      <c r="AE104" s="21">
        <f t="shared" si="8"/>
        <v>12.580620000000001</v>
      </c>
      <c r="AF104" s="21">
        <f t="shared" si="65"/>
        <v>56.025998706837719</v>
      </c>
      <c r="AG104" s="21">
        <f t="shared" si="66"/>
        <v>6.5332462285041748</v>
      </c>
      <c r="AH104" s="21">
        <f t="shared" si="67"/>
        <v>0.34385506465811477</v>
      </c>
      <c r="AI104" s="21"/>
      <c r="AJ104" s="22">
        <f t="shared" si="68"/>
        <v>0.86333938046848469</v>
      </c>
      <c r="AK104" s="21">
        <f t="shared" si="9"/>
        <v>111.11991092325799</v>
      </c>
      <c r="AL104" s="22">
        <f t="shared" si="143"/>
        <v>1</v>
      </c>
      <c r="AM104" s="21">
        <f t="shared" si="10"/>
        <v>6.7741800000000003</v>
      </c>
      <c r="AN104" s="21">
        <f t="shared" si="69"/>
        <v>117.89409092325799</v>
      </c>
      <c r="AO104" s="21">
        <f t="shared" si="70"/>
        <v>16.710033622904906</v>
      </c>
      <c r="AP104" s="21">
        <f t="shared" si="71"/>
        <v>0.87947545383710113</v>
      </c>
      <c r="AQ104" s="21"/>
      <c r="AR104" s="22">
        <f t="shared" si="72"/>
        <v>0.86333938046848469</v>
      </c>
      <c r="AS104" s="21">
        <f t="shared" si="11"/>
        <v>257.330320032808</v>
      </c>
      <c r="AT104" s="22">
        <f t="shared" si="144"/>
        <v>1</v>
      </c>
      <c r="AU104" s="21">
        <f t="shared" si="12"/>
        <v>74.515980000000013</v>
      </c>
      <c r="AV104" s="21">
        <f t="shared" si="73"/>
        <v>331.84630003280802</v>
      </c>
      <c r="AW104" s="21">
        <f t="shared" si="74"/>
        <v>30.550199975394023</v>
      </c>
      <c r="AX104" s="21">
        <f t="shared" si="75"/>
        <v>10.183399991798007</v>
      </c>
      <c r="AY104" s="21"/>
      <c r="AZ104" s="22">
        <f t="shared" si="76"/>
        <v>0.83723160231288907</v>
      </c>
      <c r="BA104" s="21">
        <f t="shared" si="13"/>
        <v>173.11095597080805</v>
      </c>
      <c r="BB104" s="22">
        <f t="shared" si="145"/>
        <v>1</v>
      </c>
      <c r="BC104" s="21">
        <f t="shared" si="14"/>
        <v>51.691478048780482</v>
      </c>
      <c r="BD104" s="21">
        <f t="shared" si="77"/>
        <v>224.80243401958853</v>
      </c>
      <c r="BE104" s="21">
        <f t="shared" si="78"/>
        <v>31.972208413098169</v>
      </c>
      <c r="BF104" s="21">
        <f t="shared" si="79"/>
        <v>1.6827478112156946</v>
      </c>
      <c r="BG104" s="21"/>
      <c r="BH104" s="22">
        <f t="shared" si="80"/>
        <v>0.83723160231288907</v>
      </c>
      <c r="BI104" s="21">
        <f t="shared" si="15"/>
        <v>179.28643242524615</v>
      </c>
      <c r="BJ104" s="22">
        <f t="shared" si="146"/>
        <v>1</v>
      </c>
      <c r="BK104" s="21">
        <f t="shared" si="16"/>
        <v>11.270630487804878</v>
      </c>
      <c r="BL104" s="21">
        <f t="shared" si="81"/>
        <v>190.55706291305103</v>
      </c>
      <c r="BM104" s="21">
        <f t="shared" si="82"/>
        <v>33.112769500894196</v>
      </c>
      <c r="BN104" s="21">
        <f t="shared" si="83"/>
        <v>1.7427773421523278</v>
      </c>
      <c r="BO104" s="21"/>
      <c r="BP104" s="22">
        <f t="shared" si="84"/>
        <v>0.83723160231288907</v>
      </c>
      <c r="BQ104" s="21">
        <f t="shared" si="17"/>
        <v>66.398722838118161</v>
      </c>
      <c r="BR104" s="22">
        <f t="shared" si="147"/>
        <v>1</v>
      </c>
      <c r="BS104" s="21">
        <f t="shared" si="18"/>
        <v>19.826868292682924</v>
      </c>
      <c r="BT104" s="21">
        <f t="shared" si="85"/>
        <v>86.225591130801092</v>
      </c>
      <c r="BU104" s="21">
        <f t="shared" si="86"/>
        <v>9.6815627494601539</v>
      </c>
      <c r="BV104" s="21">
        <f t="shared" si="87"/>
        <v>3.2271875831533845</v>
      </c>
      <c r="BW104" s="21"/>
      <c r="BX104" s="22">
        <f t="shared" si="88"/>
        <v>0.99343645902760158</v>
      </c>
      <c r="BY104" s="21">
        <f t="shared" si="19"/>
        <v>238.64640366152352</v>
      </c>
      <c r="BZ104" s="22">
        <f t="shared" si="148"/>
        <v>1</v>
      </c>
      <c r="CA104" s="21">
        <f t="shared" si="20"/>
        <v>60.055779484657755</v>
      </c>
      <c r="CB104" s="21">
        <f t="shared" si="89"/>
        <v>298.70218314618126</v>
      </c>
      <c r="CC104" s="21">
        <f t="shared" si="90"/>
        <v>1.497878563252127</v>
      </c>
      <c r="CD104" s="21">
        <f t="shared" si="91"/>
        <v>7.8835713855375175E-2</v>
      </c>
      <c r="CE104" s="21"/>
      <c r="CF104" s="22">
        <f t="shared" si="92"/>
        <v>0.99343645902760158</v>
      </c>
      <c r="CG104" s="21">
        <f t="shared" si="21"/>
        <v>247.22842590612774</v>
      </c>
      <c r="CH104" s="22">
        <f t="shared" si="149"/>
        <v>1</v>
      </c>
      <c r="CI104" s="21">
        <f t="shared" si="22"/>
        <v>13.097991620771049</v>
      </c>
      <c r="CJ104" s="21">
        <f t="shared" si="93"/>
        <v>260.32641752689881</v>
      </c>
      <c r="CK104" s="21">
        <f t="shared" si="94"/>
        <v>1.551744144096068</v>
      </c>
      <c r="CL104" s="21">
        <f t="shared" si="95"/>
        <v>8.1670744426108915E-2</v>
      </c>
      <c r="CM104" s="21"/>
      <c r="CN104" s="22">
        <f t="shared" si="96"/>
        <v>0.99343645902760158</v>
      </c>
      <c r="CO104" s="21">
        <f t="shared" si="23"/>
        <v>91.538629041932595</v>
      </c>
      <c r="CP104" s="22">
        <f t="shared" si="150"/>
        <v>1</v>
      </c>
      <c r="CQ104" s="21">
        <f t="shared" si="24"/>
        <v>23.035854032258065</v>
      </c>
      <c r="CR104" s="21">
        <f t="shared" si="97"/>
        <v>114.57448307419065</v>
      </c>
      <c r="CS104" s="21">
        <f t="shared" si="98"/>
        <v>0.15119677177491514</v>
      </c>
      <c r="CT104" s="21">
        <f t="shared" si="99"/>
        <v>0.45359031532474542</v>
      </c>
      <c r="CU104" s="21"/>
      <c r="CV104" s="22">
        <f t="shared" si="100"/>
        <v>0.96562167791610998</v>
      </c>
      <c r="CW104" s="21">
        <f t="shared" si="25"/>
        <v>237.09345589527908</v>
      </c>
      <c r="CX104" s="22">
        <f t="shared" si="151"/>
        <v>1</v>
      </c>
      <c r="CY104" s="21">
        <f t="shared" si="26"/>
        <v>12.92286951219512</v>
      </c>
      <c r="CZ104" s="21">
        <f t="shared" si="101"/>
        <v>250.0163254074742</v>
      </c>
      <c r="DA104" s="21">
        <f t="shared" si="102"/>
        <v>8.0190115946067948</v>
      </c>
      <c r="DB104" s="21">
        <f t="shared" si="103"/>
        <v>0.42205324182141069</v>
      </c>
      <c r="DC104" s="21"/>
      <c r="DD104" s="22">
        <f t="shared" si="104"/>
        <v>0.96562167791610998</v>
      </c>
      <c r="DE104" s="21">
        <f t="shared" si="27"/>
        <v>206.7801373333256</v>
      </c>
      <c r="DF104" s="22">
        <f t="shared" si="152"/>
        <v>1</v>
      </c>
      <c r="DG104" s="21">
        <f t="shared" si="28"/>
        <v>11.270630487804878</v>
      </c>
      <c r="DH104" s="21">
        <f t="shared" si="105"/>
        <v>218.05076782113048</v>
      </c>
      <c r="DI104" s="21">
        <f t="shared" si="106"/>
        <v>6.9937498382187115</v>
      </c>
      <c r="DJ104" s="21">
        <f t="shared" si="107"/>
        <v>0.36809209674835358</v>
      </c>
      <c r="DK104" s="21"/>
      <c r="DL104" s="22">
        <f t="shared" si="108"/>
        <v>0.96562167791610987</v>
      </c>
      <c r="DM104" s="21">
        <f t="shared" si="29"/>
        <v>90.93995568586044</v>
      </c>
      <c r="DN104" s="22">
        <f t="shared" si="153"/>
        <v>1</v>
      </c>
      <c r="DO104" s="21">
        <f t="shared" si="30"/>
        <v>4.9567170731707311</v>
      </c>
      <c r="DP104" s="21">
        <f t="shared" si="109"/>
        <v>95.896672759031176</v>
      </c>
      <c r="DQ104" s="21">
        <f t="shared" si="110"/>
        <v>2.4282515282875736</v>
      </c>
      <c r="DR104" s="21">
        <f t="shared" si="111"/>
        <v>0.80941717609585784</v>
      </c>
      <c r="DS104" s="21"/>
      <c r="DT104" s="22">
        <f t="shared" si="112"/>
        <v>1</v>
      </c>
      <c r="DU104" s="21">
        <f t="shared" si="31"/>
        <v>1711.9401498800148</v>
      </c>
      <c r="DV104" s="22">
        <f t="shared" si="154"/>
        <v>1</v>
      </c>
      <c r="DW104" s="21">
        <f t="shared" si="32"/>
        <v>190.21557220889053</v>
      </c>
      <c r="DX104" s="21">
        <f t="shared" si="113"/>
        <v>1902.1557220889053</v>
      </c>
      <c r="DY104" s="21">
        <f t="shared" si="114"/>
        <v>0</v>
      </c>
      <c r="DZ104" s="21">
        <f t="shared" si="115"/>
        <v>0</v>
      </c>
      <c r="EA104" s="21"/>
      <c r="EB104" s="22">
        <f t="shared" si="116"/>
        <v>1</v>
      </c>
      <c r="EC104" s="21">
        <f t="shared" si="33"/>
        <v>1635.0269956687646</v>
      </c>
      <c r="ED104" s="22">
        <f t="shared" si="155"/>
        <v>1</v>
      </c>
      <c r="EE104" s="21">
        <f t="shared" si="34"/>
        <v>86.054052403619195</v>
      </c>
      <c r="EF104" s="21">
        <f t="shared" si="117"/>
        <v>1721.0810480723837</v>
      </c>
      <c r="EG104" s="21">
        <f t="shared" si="118"/>
        <v>0</v>
      </c>
      <c r="EH104" s="21">
        <f t="shared" si="119"/>
        <v>0</v>
      </c>
      <c r="EI104" s="21"/>
      <c r="EJ104" s="22">
        <f t="shared" si="120"/>
        <v>0</v>
      </c>
      <c r="EK104" s="21">
        <f t="shared" si="35"/>
        <v>0</v>
      </c>
      <c r="EL104" s="22">
        <f t="shared" si="156"/>
        <v>0</v>
      </c>
      <c r="EM104" s="21">
        <f t="shared" si="36"/>
        <v>0</v>
      </c>
      <c r="EN104" s="21">
        <f t="shared" si="121"/>
        <v>0</v>
      </c>
      <c r="EO104" s="21">
        <f t="shared" si="122"/>
        <v>134.54081172797009</v>
      </c>
      <c r="EP104" s="21">
        <f t="shared" si="123"/>
        <v>403.62243518391028</v>
      </c>
      <c r="EQ104" s="21"/>
      <c r="ER104" s="22">
        <f t="shared" si="124"/>
        <v>1</v>
      </c>
      <c r="ES104" s="21">
        <f t="shared" si="37"/>
        <v>1037.4172800000001</v>
      </c>
      <c r="ET104" s="22">
        <f t="shared" si="157"/>
        <v>1</v>
      </c>
      <c r="EU104" s="21">
        <f t="shared" si="38"/>
        <v>259.35432000000003</v>
      </c>
      <c r="EV104" s="21">
        <f t="shared" si="125"/>
        <v>1296.7716</v>
      </c>
      <c r="EW104" s="21">
        <f t="shared" si="126"/>
        <v>0</v>
      </c>
      <c r="EX104" s="21">
        <f t="shared" si="127"/>
        <v>0</v>
      </c>
      <c r="EY104" s="21"/>
      <c r="EZ104" s="22">
        <f t="shared" si="128"/>
        <v>1</v>
      </c>
      <c r="FA104" s="21">
        <f t="shared" si="39"/>
        <v>275.80590000000001</v>
      </c>
      <c r="FB104" s="22">
        <f t="shared" si="158"/>
        <v>1</v>
      </c>
      <c r="FC104" s="21">
        <f t="shared" si="40"/>
        <v>14.516100000000002</v>
      </c>
      <c r="FD104" s="21">
        <f t="shared" si="129"/>
        <v>290.322</v>
      </c>
      <c r="FE104" s="21">
        <f t="shared" si="130"/>
        <v>0</v>
      </c>
      <c r="FF104" s="21">
        <f t="shared" si="131"/>
        <v>0</v>
      </c>
      <c r="FG104" s="21"/>
      <c r="FH104" s="22">
        <f t="shared" si="132"/>
        <v>0</v>
      </c>
      <c r="FI104" s="21">
        <f t="shared" si="41"/>
        <v>0</v>
      </c>
      <c r="FJ104" s="22">
        <f t="shared" si="159"/>
        <v>0</v>
      </c>
      <c r="FK104" s="21">
        <f t="shared" si="42"/>
        <v>0</v>
      </c>
      <c r="FL104" s="21">
        <f t="shared" si="133"/>
        <v>0</v>
      </c>
      <c r="FM104" s="21">
        <f t="shared" si="134"/>
        <v>70.161149999999992</v>
      </c>
      <c r="FN104" s="21">
        <f t="shared" si="135"/>
        <v>210.48344999999998</v>
      </c>
      <c r="FO104" s="21"/>
      <c r="FP104" s="21">
        <f t="shared" si="43"/>
        <v>7575.9221481099639</v>
      </c>
      <c r="FQ104" s="21">
        <f t="shared" si="44"/>
        <v>1058.9940686526359</v>
      </c>
      <c r="FR104" s="21">
        <f t="shared" si="136"/>
        <v>8634.9162167626</v>
      </c>
      <c r="FS104" s="21">
        <f t="shared" si="45"/>
        <v>561.7122618133285</v>
      </c>
      <c r="FT104" s="21">
        <f t="shared" si="46"/>
        <v>3490.6715214240703</v>
      </c>
      <c r="FU104" s="21"/>
      <c r="FV104" s="20">
        <f t="shared" si="137"/>
        <v>3594775.059278178</v>
      </c>
      <c r="FW104" s="20">
        <f t="shared" si="138"/>
        <v>849212.63862289197</v>
      </c>
      <c r="FX104" s="20">
        <f t="shared" si="49"/>
        <v>1659126.9504360822</v>
      </c>
      <c r="FY104" s="20">
        <f t="shared" si="50"/>
        <v>578639.65408214356</v>
      </c>
    </row>
    <row r="105" spans="2:181" x14ac:dyDescent="0.25">
      <c r="B105" s="20">
        <v>1.35</v>
      </c>
      <c r="C105" s="20">
        <f t="shared" si="51"/>
        <v>2.2814999999999999</v>
      </c>
      <c r="D105" s="22">
        <f t="shared" si="52"/>
        <v>0.98356863052866317</v>
      </c>
      <c r="E105" s="21">
        <f t="shared" si="1"/>
        <v>555.87380460056033</v>
      </c>
      <c r="F105" s="22">
        <f t="shared" si="139"/>
        <v>1</v>
      </c>
      <c r="G105" s="21">
        <f t="shared" si="2"/>
        <v>141.29004000000003</v>
      </c>
      <c r="H105" s="21">
        <f t="shared" si="53"/>
        <v>697.16384460056042</v>
      </c>
      <c r="I105" s="21">
        <f t="shared" si="54"/>
        <v>8.8220376294678484</v>
      </c>
      <c r="J105" s="21">
        <f t="shared" si="55"/>
        <v>0.46431776997199248</v>
      </c>
      <c r="K105" s="21"/>
      <c r="L105" s="22">
        <f t="shared" si="56"/>
        <v>0.98356863052866317</v>
      </c>
      <c r="M105" s="21">
        <f t="shared" si="3"/>
        <v>248.66786207516492</v>
      </c>
      <c r="N105" s="22">
        <f t="shared" si="140"/>
        <v>1</v>
      </c>
      <c r="O105" s="21">
        <f t="shared" si="4"/>
        <v>13.306424999999999</v>
      </c>
      <c r="P105" s="21">
        <f t="shared" si="57"/>
        <v>261.97428707516491</v>
      </c>
      <c r="Q105" s="21">
        <f t="shared" si="58"/>
        <v>3.9465022785932784</v>
      </c>
      <c r="R105" s="21">
        <f t="shared" si="59"/>
        <v>0.2077106462417517</v>
      </c>
      <c r="S105" s="21"/>
      <c r="T105" s="22">
        <f t="shared" si="60"/>
        <v>0.74778865754517887</v>
      </c>
      <c r="U105" s="21">
        <f t="shared" si="5"/>
        <v>156.31163901779863</v>
      </c>
      <c r="V105" s="22">
        <f t="shared" si="141"/>
        <v>1</v>
      </c>
      <c r="W105" s="21">
        <f t="shared" si="6"/>
        <v>52.257960000000004</v>
      </c>
      <c r="X105" s="21">
        <f t="shared" si="61"/>
        <v>208.56959901779862</v>
      </c>
      <c r="Y105" s="21">
        <f t="shared" si="62"/>
        <v>13.180050245550346</v>
      </c>
      <c r="Z105" s="21">
        <f t="shared" si="63"/>
        <v>39.540150736651036</v>
      </c>
      <c r="AA105" s="21"/>
      <c r="AB105" s="22">
        <f t="shared" si="64"/>
        <v>0.84846781817881101</v>
      </c>
      <c r="AC105" s="21">
        <f t="shared" si="7"/>
        <v>42.697004810946858</v>
      </c>
      <c r="AD105" s="22">
        <f t="shared" si="142"/>
        <v>1</v>
      </c>
      <c r="AE105" s="21">
        <f t="shared" si="8"/>
        <v>12.580620000000001</v>
      </c>
      <c r="AF105" s="21">
        <f t="shared" si="65"/>
        <v>55.277624810946861</v>
      </c>
      <c r="AG105" s="21">
        <f t="shared" si="66"/>
        <v>7.2442014296004906</v>
      </c>
      <c r="AH105" s="21">
        <f t="shared" si="67"/>
        <v>0.38127375945265773</v>
      </c>
      <c r="AI105" s="21"/>
      <c r="AJ105" s="22">
        <f t="shared" si="68"/>
        <v>0.84846781817881101</v>
      </c>
      <c r="AK105" s="21">
        <f t="shared" si="9"/>
        <v>109.20580076646021</v>
      </c>
      <c r="AL105" s="22">
        <f t="shared" si="143"/>
        <v>1</v>
      </c>
      <c r="AM105" s="21">
        <f t="shared" si="10"/>
        <v>6.7741800000000003</v>
      </c>
      <c r="AN105" s="21">
        <f t="shared" si="69"/>
        <v>115.97998076646022</v>
      </c>
      <c r="AO105" s="21">
        <f t="shared" si="70"/>
        <v>18.52843827186279</v>
      </c>
      <c r="AP105" s="21">
        <f t="shared" si="71"/>
        <v>0.97518096167698987</v>
      </c>
      <c r="AQ105" s="21"/>
      <c r="AR105" s="22">
        <f t="shared" si="72"/>
        <v>0.84846781817881101</v>
      </c>
      <c r="AS105" s="21">
        <f t="shared" si="11"/>
        <v>252.89764388022371</v>
      </c>
      <c r="AT105" s="22">
        <f t="shared" si="144"/>
        <v>1</v>
      </c>
      <c r="AU105" s="21">
        <f t="shared" si="12"/>
        <v>74.515980000000013</v>
      </c>
      <c r="AV105" s="21">
        <f t="shared" si="73"/>
        <v>327.41362388022372</v>
      </c>
      <c r="AW105" s="21">
        <f t="shared" si="74"/>
        <v>33.874707089832256</v>
      </c>
      <c r="AX105" s="21">
        <f t="shared" si="75"/>
        <v>11.291569029944085</v>
      </c>
      <c r="AY105" s="21"/>
      <c r="AZ105" s="22">
        <f t="shared" si="76"/>
        <v>0.82135589470953863</v>
      </c>
      <c r="BA105" s="21">
        <f t="shared" si="13"/>
        <v>169.82840080645826</v>
      </c>
      <c r="BB105" s="22">
        <f t="shared" si="145"/>
        <v>1</v>
      </c>
      <c r="BC105" s="21">
        <f t="shared" si="14"/>
        <v>51.691478048780482</v>
      </c>
      <c r="BD105" s="21">
        <f t="shared" si="77"/>
        <v>221.51987885523874</v>
      </c>
      <c r="BE105" s="21">
        <f t="shared" si="78"/>
        <v>35.090635819230464</v>
      </c>
      <c r="BF105" s="21">
        <f t="shared" si="79"/>
        <v>1.8468755694331842</v>
      </c>
      <c r="BG105" s="21"/>
      <c r="BH105" s="22">
        <f t="shared" si="80"/>
        <v>0.82135589470953863</v>
      </c>
      <c r="BI105" s="21">
        <f t="shared" si="15"/>
        <v>175.88677697678</v>
      </c>
      <c r="BJ105" s="22">
        <f t="shared" si="146"/>
        <v>1</v>
      </c>
      <c r="BK105" s="21">
        <f t="shared" si="16"/>
        <v>11.270630487804878</v>
      </c>
      <c r="BL105" s="21">
        <f t="shared" si="81"/>
        <v>187.15740746458488</v>
      </c>
      <c r="BM105" s="21">
        <f t="shared" si="82"/>
        <v>36.342442176937034</v>
      </c>
      <c r="BN105" s="21">
        <f t="shared" si="83"/>
        <v>1.912760114575635</v>
      </c>
      <c r="BO105" s="21"/>
      <c r="BP105" s="22">
        <f t="shared" si="84"/>
        <v>0.82135589470953863</v>
      </c>
      <c r="BQ105" s="21">
        <f t="shared" si="17"/>
        <v>65.139660583299062</v>
      </c>
      <c r="BR105" s="22">
        <f t="shared" si="147"/>
        <v>1</v>
      </c>
      <c r="BS105" s="21">
        <f t="shared" si="18"/>
        <v>19.826868292682924</v>
      </c>
      <c r="BT105" s="21">
        <f t="shared" si="85"/>
        <v>84.966528875981993</v>
      </c>
      <c r="BU105" s="21">
        <f t="shared" si="86"/>
        <v>10.625859440574475</v>
      </c>
      <c r="BV105" s="21">
        <f t="shared" si="87"/>
        <v>3.5419531468581584</v>
      </c>
      <c r="BW105" s="21"/>
      <c r="BX105" s="22">
        <f t="shared" si="88"/>
        <v>0.98356863052866317</v>
      </c>
      <c r="BY105" s="21">
        <f t="shared" si="19"/>
        <v>236.27592313222485</v>
      </c>
      <c r="BZ105" s="22">
        <f t="shared" si="148"/>
        <v>1</v>
      </c>
      <c r="CA105" s="21">
        <f t="shared" si="20"/>
        <v>60.055779484657755</v>
      </c>
      <c r="CB105" s="21">
        <f t="shared" si="89"/>
        <v>296.33170261688258</v>
      </c>
      <c r="CC105" s="21">
        <f t="shared" si="90"/>
        <v>3.7498350660858604</v>
      </c>
      <c r="CD105" s="21">
        <f t="shared" si="91"/>
        <v>0.19735974032030862</v>
      </c>
      <c r="CE105" s="21"/>
      <c r="CF105" s="22">
        <f t="shared" si="92"/>
        <v>0.98356863052866317</v>
      </c>
      <c r="CG105" s="21">
        <f t="shared" si="21"/>
        <v>244.772699941236</v>
      </c>
      <c r="CH105" s="22">
        <f t="shared" si="149"/>
        <v>1</v>
      </c>
      <c r="CI105" s="21">
        <f t="shared" si="22"/>
        <v>13.097991620771049</v>
      </c>
      <c r="CJ105" s="21">
        <f t="shared" si="93"/>
        <v>257.87069156200704</v>
      </c>
      <c r="CK105" s="21">
        <f t="shared" si="94"/>
        <v>3.8846838107432022</v>
      </c>
      <c r="CL105" s="21">
        <f t="shared" si="95"/>
        <v>0.20445704267069506</v>
      </c>
      <c r="CM105" s="21"/>
      <c r="CN105" s="22">
        <f t="shared" si="96"/>
        <v>0.98356863052866317</v>
      </c>
      <c r="CO105" s="21">
        <f t="shared" si="23"/>
        <v>90.629373614264992</v>
      </c>
      <c r="CP105" s="22">
        <f t="shared" si="150"/>
        <v>1</v>
      </c>
      <c r="CQ105" s="21">
        <f t="shared" si="24"/>
        <v>23.035854032258065</v>
      </c>
      <c r="CR105" s="21">
        <f t="shared" si="97"/>
        <v>113.66522764652305</v>
      </c>
      <c r="CS105" s="21">
        <f t="shared" si="98"/>
        <v>0.37851062869181662</v>
      </c>
      <c r="CT105" s="21">
        <f t="shared" si="99"/>
        <v>1.1355318860754497</v>
      </c>
      <c r="CU105" s="21"/>
      <c r="CV105" s="22">
        <f t="shared" si="100"/>
        <v>0.95468405014365265</v>
      </c>
      <c r="CW105" s="21">
        <f t="shared" si="25"/>
        <v>234.40789070222695</v>
      </c>
      <c r="CX105" s="22">
        <f t="shared" si="151"/>
        <v>1</v>
      </c>
      <c r="CY105" s="21">
        <f t="shared" si="26"/>
        <v>12.92286951219512</v>
      </c>
      <c r="CZ105" s="21">
        <f t="shared" si="101"/>
        <v>247.33076021442207</v>
      </c>
      <c r="DA105" s="21">
        <f t="shared" si="102"/>
        <v>10.57029852800631</v>
      </c>
      <c r="DB105" s="21">
        <f t="shared" si="103"/>
        <v>0.55633150147401678</v>
      </c>
      <c r="DC105" s="21"/>
      <c r="DD105" s="22">
        <f t="shared" si="104"/>
        <v>0.95468405014365265</v>
      </c>
      <c r="DE105" s="21">
        <f t="shared" si="27"/>
        <v>204.43793207363174</v>
      </c>
      <c r="DF105" s="22">
        <f t="shared" si="152"/>
        <v>1</v>
      </c>
      <c r="DG105" s="21">
        <f t="shared" si="28"/>
        <v>11.270630487804878</v>
      </c>
      <c r="DH105" s="21">
        <f t="shared" si="105"/>
        <v>215.70856256143662</v>
      </c>
      <c r="DI105" s="21">
        <f t="shared" si="106"/>
        <v>9.2188448349278769</v>
      </c>
      <c r="DJ105" s="21">
        <f t="shared" si="107"/>
        <v>0.4852023597330466</v>
      </c>
      <c r="DK105" s="21"/>
      <c r="DL105" s="22">
        <f t="shared" si="108"/>
        <v>0.95468405014365254</v>
      </c>
      <c r="DM105" s="21">
        <f t="shared" si="29"/>
        <v>89.909875885785667</v>
      </c>
      <c r="DN105" s="22">
        <f t="shared" si="153"/>
        <v>1</v>
      </c>
      <c r="DO105" s="21">
        <f t="shared" si="30"/>
        <v>4.9567170731707311</v>
      </c>
      <c r="DP105" s="21">
        <f t="shared" si="109"/>
        <v>94.866592958956403</v>
      </c>
      <c r="DQ105" s="21">
        <f t="shared" si="110"/>
        <v>3.2008113783436625</v>
      </c>
      <c r="DR105" s="21">
        <f t="shared" si="111"/>
        <v>1.0669371261145542</v>
      </c>
      <c r="DS105" s="21"/>
      <c r="DT105" s="22">
        <f t="shared" si="112"/>
        <v>1</v>
      </c>
      <c r="DU105" s="21">
        <f t="shared" si="31"/>
        <v>1711.9401498800148</v>
      </c>
      <c r="DV105" s="22">
        <f t="shared" si="154"/>
        <v>1</v>
      </c>
      <c r="DW105" s="21">
        <f t="shared" si="32"/>
        <v>190.21557220889053</v>
      </c>
      <c r="DX105" s="21">
        <f t="shared" si="113"/>
        <v>1902.1557220889053</v>
      </c>
      <c r="DY105" s="21">
        <f t="shared" si="114"/>
        <v>0</v>
      </c>
      <c r="DZ105" s="21">
        <f t="shared" si="115"/>
        <v>0</v>
      </c>
      <c r="EA105" s="21"/>
      <c r="EB105" s="22">
        <f t="shared" si="116"/>
        <v>1</v>
      </c>
      <c r="EC105" s="21">
        <f t="shared" si="33"/>
        <v>1635.0269956687646</v>
      </c>
      <c r="ED105" s="22">
        <f t="shared" si="155"/>
        <v>1</v>
      </c>
      <c r="EE105" s="21">
        <f t="shared" si="34"/>
        <v>86.054052403619195</v>
      </c>
      <c r="EF105" s="21">
        <f t="shared" si="117"/>
        <v>1721.0810480723837</v>
      </c>
      <c r="EG105" s="21">
        <f t="shared" si="118"/>
        <v>0</v>
      </c>
      <c r="EH105" s="21">
        <f t="shared" si="119"/>
        <v>0</v>
      </c>
      <c r="EI105" s="21"/>
      <c r="EJ105" s="22">
        <f t="shared" si="120"/>
        <v>0</v>
      </c>
      <c r="EK105" s="21">
        <f t="shared" si="35"/>
        <v>0</v>
      </c>
      <c r="EL105" s="22">
        <f t="shared" si="156"/>
        <v>0</v>
      </c>
      <c r="EM105" s="21">
        <f t="shared" si="36"/>
        <v>0</v>
      </c>
      <c r="EN105" s="21">
        <f t="shared" si="121"/>
        <v>0</v>
      </c>
      <c r="EO105" s="21">
        <f t="shared" si="122"/>
        <v>134.54081172797009</v>
      </c>
      <c r="EP105" s="21">
        <f t="shared" si="123"/>
        <v>403.62243518391028</v>
      </c>
      <c r="EQ105" s="21"/>
      <c r="ER105" s="22">
        <f t="shared" si="124"/>
        <v>1</v>
      </c>
      <c r="ES105" s="21">
        <f t="shared" si="37"/>
        <v>1037.4172800000001</v>
      </c>
      <c r="ET105" s="22">
        <f t="shared" si="157"/>
        <v>1</v>
      </c>
      <c r="EU105" s="21">
        <f t="shared" si="38"/>
        <v>259.35432000000003</v>
      </c>
      <c r="EV105" s="21">
        <f t="shared" si="125"/>
        <v>1296.7716</v>
      </c>
      <c r="EW105" s="21">
        <f t="shared" si="126"/>
        <v>0</v>
      </c>
      <c r="EX105" s="21">
        <f t="shared" si="127"/>
        <v>0</v>
      </c>
      <c r="EY105" s="21"/>
      <c r="EZ105" s="22">
        <f t="shared" si="128"/>
        <v>1</v>
      </c>
      <c r="FA105" s="21">
        <f t="shared" si="39"/>
        <v>275.80590000000001</v>
      </c>
      <c r="FB105" s="22">
        <f t="shared" si="158"/>
        <v>1</v>
      </c>
      <c r="FC105" s="21">
        <f t="shared" si="40"/>
        <v>14.516100000000002</v>
      </c>
      <c r="FD105" s="21">
        <f t="shared" si="129"/>
        <v>290.322</v>
      </c>
      <c r="FE105" s="21">
        <f t="shared" si="130"/>
        <v>0</v>
      </c>
      <c r="FF105" s="21">
        <f t="shared" si="131"/>
        <v>0</v>
      </c>
      <c r="FG105" s="21"/>
      <c r="FH105" s="22">
        <f t="shared" si="132"/>
        <v>0</v>
      </c>
      <c r="FI105" s="21">
        <f t="shared" si="41"/>
        <v>0</v>
      </c>
      <c r="FJ105" s="22">
        <f t="shared" si="159"/>
        <v>0</v>
      </c>
      <c r="FK105" s="21">
        <f t="shared" si="42"/>
        <v>0</v>
      </c>
      <c r="FL105" s="21">
        <f t="shared" si="133"/>
        <v>0</v>
      </c>
      <c r="FM105" s="21">
        <f t="shared" si="134"/>
        <v>70.161149999999992</v>
      </c>
      <c r="FN105" s="21">
        <f t="shared" si="135"/>
        <v>210.48344999999998</v>
      </c>
      <c r="FO105" s="21"/>
      <c r="FP105" s="21">
        <f t="shared" si="43"/>
        <v>7537.132614415842</v>
      </c>
      <c r="FQ105" s="21">
        <f t="shared" si="44"/>
        <v>1058.9940686526359</v>
      </c>
      <c r="FR105" s="21">
        <f t="shared" si="136"/>
        <v>8596.1266830684781</v>
      </c>
      <c r="FS105" s="21">
        <f t="shared" si="45"/>
        <v>593.8598203564178</v>
      </c>
      <c r="FT105" s="21">
        <f t="shared" si="46"/>
        <v>3497.3134965751042</v>
      </c>
      <c r="FU105" s="21"/>
      <c r="FV105" s="20">
        <f t="shared" si="137"/>
        <v>3713922.0957534066</v>
      </c>
      <c r="FW105" s="20">
        <f t="shared" si="138"/>
        <v>881874.66318531078</v>
      </c>
      <c r="FX105" s="20">
        <f t="shared" si="49"/>
        <v>1788184.7127701589</v>
      </c>
      <c r="FY105" s="20">
        <f t="shared" si="50"/>
        <v>611301.67864456237</v>
      </c>
    </row>
    <row r="106" spans="2:181" x14ac:dyDescent="0.25">
      <c r="B106" s="20">
        <v>1.4</v>
      </c>
      <c r="C106" s="20">
        <f t="shared" si="51"/>
        <v>2.3659999999999997</v>
      </c>
      <c r="D106" s="22">
        <f t="shared" si="52"/>
        <v>0.97370080202972475</v>
      </c>
      <c r="E106" s="21">
        <f t="shared" si="1"/>
        <v>550.29690106724775</v>
      </c>
      <c r="F106" s="22">
        <f t="shared" si="139"/>
        <v>1</v>
      </c>
      <c r="G106" s="21">
        <f t="shared" si="2"/>
        <v>141.29004000000003</v>
      </c>
      <c r="H106" s="21">
        <f t="shared" si="53"/>
        <v>691.58694106724784</v>
      </c>
      <c r="I106" s="21">
        <f t="shared" si="54"/>
        <v>14.120095986114814</v>
      </c>
      <c r="J106" s="21">
        <f t="shared" si="55"/>
        <v>0.7431629466376225</v>
      </c>
      <c r="K106" s="21"/>
      <c r="L106" s="22">
        <f t="shared" si="56"/>
        <v>0.97370080202972475</v>
      </c>
      <c r="M106" s="21">
        <f t="shared" si="3"/>
        <v>246.17305719831919</v>
      </c>
      <c r="N106" s="22">
        <f t="shared" si="140"/>
        <v>1</v>
      </c>
      <c r="O106" s="21">
        <f t="shared" si="4"/>
        <v>13.306424999999999</v>
      </c>
      <c r="P106" s="21">
        <f t="shared" si="57"/>
        <v>259.4794821983192</v>
      </c>
      <c r="Q106" s="21">
        <f t="shared" si="58"/>
        <v>6.3165669115967358</v>
      </c>
      <c r="R106" s="21">
        <f t="shared" si="59"/>
        <v>0.33245089008403905</v>
      </c>
      <c r="S106" s="21"/>
      <c r="T106" s="22">
        <f t="shared" si="60"/>
        <v>0.72918823745425976</v>
      </c>
      <c r="U106" s="21">
        <f t="shared" si="5"/>
        <v>152.42355898142085</v>
      </c>
      <c r="V106" s="22">
        <f t="shared" si="141"/>
        <v>1</v>
      </c>
      <c r="W106" s="21">
        <f t="shared" si="6"/>
        <v>52.257960000000004</v>
      </c>
      <c r="X106" s="21">
        <f t="shared" si="61"/>
        <v>204.68151898142085</v>
      </c>
      <c r="Y106" s="21">
        <f t="shared" si="62"/>
        <v>14.152070254644793</v>
      </c>
      <c r="Z106" s="21">
        <f t="shared" si="63"/>
        <v>42.456210763934379</v>
      </c>
      <c r="AA106" s="21"/>
      <c r="AB106" s="22">
        <f t="shared" si="64"/>
        <v>0.83359625588913744</v>
      </c>
      <c r="AC106" s="21">
        <f t="shared" si="7"/>
        <v>41.948630915056007</v>
      </c>
      <c r="AD106" s="22">
        <f t="shared" si="142"/>
        <v>1</v>
      </c>
      <c r="AE106" s="21">
        <f t="shared" si="8"/>
        <v>12.580620000000001</v>
      </c>
      <c r="AF106" s="21">
        <f t="shared" si="65"/>
        <v>54.529250915056011</v>
      </c>
      <c r="AG106" s="21">
        <f t="shared" si="66"/>
        <v>7.9551566306967993</v>
      </c>
      <c r="AH106" s="21">
        <f t="shared" si="67"/>
        <v>0.41869245424720036</v>
      </c>
      <c r="AI106" s="21"/>
      <c r="AJ106" s="22">
        <f t="shared" si="68"/>
        <v>0.83359625588913744</v>
      </c>
      <c r="AK106" s="21">
        <f t="shared" si="9"/>
        <v>107.29169060966245</v>
      </c>
      <c r="AL106" s="22">
        <f t="shared" si="143"/>
        <v>1</v>
      </c>
      <c r="AM106" s="21">
        <f t="shared" si="10"/>
        <v>6.7741800000000003</v>
      </c>
      <c r="AN106" s="21">
        <f t="shared" si="69"/>
        <v>114.06587060966245</v>
      </c>
      <c r="AO106" s="21">
        <f t="shared" si="70"/>
        <v>20.346842920820656</v>
      </c>
      <c r="AP106" s="21">
        <f t="shared" si="71"/>
        <v>1.0708864695168776</v>
      </c>
      <c r="AQ106" s="21"/>
      <c r="AR106" s="22">
        <f t="shared" si="72"/>
        <v>0.83359625588913744</v>
      </c>
      <c r="AS106" s="21">
        <f t="shared" si="11"/>
        <v>248.46496772763945</v>
      </c>
      <c r="AT106" s="22">
        <f t="shared" si="144"/>
        <v>1</v>
      </c>
      <c r="AU106" s="21">
        <f t="shared" si="12"/>
        <v>74.515980000000013</v>
      </c>
      <c r="AV106" s="21">
        <f t="shared" si="73"/>
        <v>322.98094772763943</v>
      </c>
      <c r="AW106" s="21">
        <f t="shared" si="74"/>
        <v>37.199214204270461</v>
      </c>
      <c r="AX106" s="21">
        <f t="shared" si="75"/>
        <v>12.399738068090155</v>
      </c>
      <c r="AY106" s="21"/>
      <c r="AZ106" s="22">
        <f t="shared" si="76"/>
        <v>0.80548018710618829</v>
      </c>
      <c r="BA106" s="21">
        <f t="shared" si="13"/>
        <v>166.5458456421085</v>
      </c>
      <c r="BB106" s="22">
        <f t="shared" si="145"/>
        <v>1</v>
      </c>
      <c r="BC106" s="21">
        <f t="shared" si="14"/>
        <v>51.691478048780482</v>
      </c>
      <c r="BD106" s="21">
        <f t="shared" si="77"/>
        <v>218.23732369088899</v>
      </c>
      <c r="BE106" s="21">
        <f t="shared" si="78"/>
        <v>38.209063225362748</v>
      </c>
      <c r="BF106" s="21">
        <f t="shared" si="79"/>
        <v>2.0110033276506725</v>
      </c>
      <c r="BG106" s="21"/>
      <c r="BH106" s="22">
        <f t="shared" si="80"/>
        <v>0.80548018710618829</v>
      </c>
      <c r="BI106" s="21">
        <f t="shared" si="15"/>
        <v>172.48712152831388</v>
      </c>
      <c r="BJ106" s="22">
        <f t="shared" si="146"/>
        <v>1</v>
      </c>
      <c r="BK106" s="21">
        <f t="shared" si="16"/>
        <v>11.270630487804878</v>
      </c>
      <c r="BL106" s="21">
        <f t="shared" si="81"/>
        <v>183.75775201611876</v>
      </c>
      <c r="BM106" s="21">
        <f t="shared" si="82"/>
        <v>39.572114852979851</v>
      </c>
      <c r="BN106" s="21">
        <f t="shared" si="83"/>
        <v>2.0827428869989415</v>
      </c>
      <c r="BO106" s="21"/>
      <c r="BP106" s="22">
        <f t="shared" si="84"/>
        <v>0.80548018710618829</v>
      </c>
      <c r="BQ106" s="21">
        <f t="shared" si="17"/>
        <v>63.880598328479977</v>
      </c>
      <c r="BR106" s="22">
        <f t="shared" si="147"/>
        <v>1</v>
      </c>
      <c r="BS106" s="21">
        <f t="shared" si="18"/>
        <v>19.826868292682924</v>
      </c>
      <c r="BT106" s="21">
        <f t="shared" si="85"/>
        <v>83.707466621162894</v>
      </c>
      <c r="BU106" s="21">
        <f t="shared" si="86"/>
        <v>11.570156131688792</v>
      </c>
      <c r="BV106" s="21">
        <f t="shared" si="87"/>
        <v>3.8567187105629306</v>
      </c>
      <c r="BW106" s="21"/>
      <c r="BX106" s="22">
        <f t="shared" si="88"/>
        <v>0.97370080202972475</v>
      </c>
      <c r="BY106" s="21">
        <f t="shared" si="19"/>
        <v>233.90544260292617</v>
      </c>
      <c r="BZ106" s="22">
        <f t="shared" si="148"/>
        <v>1</v>
      </c>
      <c r="CA106" s="21">
        <f t="shared" si="20"/>
        <v>60.055779484657755</v>
      </c>
      <c r="CB106" s="21">
        <f t="shared" si="89"/>
        <v>293.96122208758391</v>
      </c>
      <c r="CC106" s="21">
        <f t="shared" si="90"/>
        <v>6.001791568919594</v>
      </c>
      <c r="CD106" s="21">
        <f t="shared" si="91"/>
        <v>0.31588376678524205</v>
      </c>
      <c r="CE106" s="21"/>
      <c r="CF106" s="22">
        <f t="shared" si="92"/>
        <v>0.97370080202972475</v>
      </c>
      <c r="CG106" s="21">
        <f t="shared" si="21"/>
        <v>242.31697397634429</v>
      </c>
      <c r="CH106" s="22">
        <f t="shared" si="149"/>
        <v>1</v>
      </c>
      <c r="CI106" s="21">
        <f t="shared" si="22"/>
        <v>13.097991620771049</v>
      </c>
      <c r="CJ106" s="21">
        <f t="shared" si="93"/>
        <v>255.41496559711533</v>
      </c>
      <c r="CK106" s="21">
        <f t="shared" si="94"/>
        <v>6.2176234773903367</v>
      </c>
      <c r="CL106" s="21">
        <f t="shared" si="95"/>
        <v>0.32724334091528118</v>
      </c>
      <c r="CM106" s="21"/>
      <c r="CN106" s="22">
        <f t="shared" si="96"/>
        <v>0.97370080202972475</v>
      </c>
      <c r="CO106" s="21">
        <f t="shared" si="23"/>
        <v>89.720118186597389</v>
      </c>
      <c r="CP106" s="22">
        <f t="shared" si="150"/>
        <v>1</v>
      </c>
      <c r="CQ106" s="21">
        <f t="shared" si="24"/>
        <v>23.035854032258065</v>
      </c>
      <c r="CR106" s="21">
        <f t="shared" si="97"/>
        <v>112.75597221885545</v>
      </c>
      <c r="CS106" s="21">
        <f t="shared" si="98"/>
        <v>0.60582448560871816</v>
      </c>
      <c r="CT106" s="21">
        <f t="shared" si="99"/>
        <v>1.8174734568261544</v>
      </c>
      <c r="CU106" s="21"/>
      <c r="CV106" s="22">
        <f t="shared" si="100"/>
        <v>0.94374642237119533</v>
      </c>
      <c r="CW106" s="21">
        <f t="shared" si="25"/>
        <v>231.72232550917485</v>
      </c>
      <c r="CX106" s="22">
        <f t="shared" si="151"/>
        <v>1</v>
      </c>
      <c r="CY106" s="21">
        <f t="shared" si="26"/>
        <v>12.92286951219512</v>
      </c>
      <c r="CZ106" s="21">
        <f t="shared" si="101"/>
        <v>244.64519502136997</v>
      </c>
      <c r="DA106" s="21">
        <f t="shared" si="102"/>
        <v>13.121585461405823</v>
      </c>
      <c r="DB106" s="21">
        <f t="shared" si="103"/>
        <v>0.69060976112662298</v>
      </c>
      <c r="DC106" s="21"/>
      <c r="DD106" s="22">
        <f t="shared" si="104"/>
        <v>0.94374642237119533</v>
      </c>
      <c r="DE106" s="21">
        <f t="shared" si="27"/>
        <v>202.09572681393789</v>
      </c>
      <c r="DF106" s="22">
        <f t="shared" si="152"/>
        <v>1</v>
      </c>
      <c r="DG106" s="21">
        <f t="shared" si="28"/>
        <v>11.270630487804878</v>
      </c>
      <c r="DH106" s="21">
        <f t="shared" si="105"/>
        <v>213.36635730174277</v>
      </c>
      <c r="DI106" s="21">
        <f t="shared" si="106"/>
        <v>11.443939831637042</v>
      </c>
      <c r="DJ106" s="21">
        <f t="shared" si="107"/>
        <v>0.60231262271773967</v>
      </c>
      <c r="DK106" s="21"/>
      <c r="DL106" s="22">
        <f t="shared" si="108"/>
        <v>0.94374642237119521</v>
      </c>
      <c r="DM106" s="21">
        <f t="shared" si="29"/>
        <v>88.879796085710879</v>
      </c>
      <c r="DN106" s="22">
        <f t="shared" si="153"/>
        <v>1</v>
      </c>
      <c r="DO106" s="21">
        <f t="shared" si="30"/>
        <v>4.9567170731707311</v>
      </c>
      <c r="DP106" s="21">
        <f t="shared" si="109"/>
        <v>93.836513158881615</v>
      </c>
      <c r="DQ106" s="21">
        <f t="shared" si="110"/>
        <v>3.9733712283997527</v>
      </c>
      <c r="DR106" s="21">
        <f t="shared" si="111"/>
        <v>1.3244570761332508</v>
      </c>
      <c r="DS106" s="21"/>
      <c r="DT106" s="22">
        <f t="shared" si="112"/>
        <v>1</v>
      </c>
      <c r="DU106" s="21">
        <f t="shared" si="31"/>
        <v>1711.9401498800148</v>
      </c>
      <c r="DV106" s="22">
        <f t="shared" si="154"/>
        <v>1</v>
      </c>
      <c r="DW106" s="21">
        <f t="shared" si="32"/>
        <v>190.21557220889053</v>
      </c>
      <c r="DX106" s="21">
        <f t="shared" si="113"/>
        <v>1902.1557220889053</v>
      </c>
      <c r="DY106" s="21">
        <f t="shared" si="114"/>
        <v>0</v>
      </c>
      <c r="DZ106" s="21">
        <f t="shared" si="115"/>
        <v>0</v>
      </c>
      <c r="EA106" s="21"/>
      <c r="EB106" s="22">
        <f t="shared" si="116"/>
        <v>1</v>
      </c>
      <c r="EC106" s="21">
        <f t="shared" si="33"/>
        <v>1635.0269956687646</v>
      </c>
      <c r="ED106" s="22">
        <f t="shared" si="155"/>
        <v>1</v>
      </c>
      <c r="EE106" s="21">
        <f t="shared" si="34"/>
        <v>86.054052403619195</v>
      </c>
      <c r="EF106" s="21">
        <f t="shared" si="117"/>
        <v>1721.0810480723837</v>
      </c>
      <c r="EG106" s="21">
        <f t="shared" si="118"/>
        <v>0</v>
      </c>
      <c r="EH106" s="21">
        <f t="shared" si="119"/>
        <v>0</v>
      </c>
      <c r="EI106" s="21"/>
      <c r="EJ106" s="22">
        <f t="shared" si="120"/>
        <v>0</v>
      </c>
      <c r="EK106" s="21">
        <f t="shared" si="35"/>
        <v>0</v>
      </c>
      <c r="EL106" s="22">
        <f t="shared" si="156"/>
        <v>0</v>
      </c>
      <c r="EM106" s="21">
        <f t="shared" si="36"/>
        <v>0</v>
      </c>
      <c r="EN106" s="21">
        <f t="shared" si="121"/>
        <v>0</v>
      </c>
      <c r="EO106" s="21">
        <f t="shared" si="122"/>
        <v>134.54081172797009</v>
      </c>
      <c r="EP106" s="21">
        <f t="shared" si="123"/>
        <v>403.62243518391028</v>
      </c>
      <c r="EQ106" s="21"/>
      <c r="ER106" s="22">
        <f t="shared" si="124"/>
        <v>1</v>
      </c>
      <c r="ES106" s="21">
        <f t="shared" si="37"/>
        <v>1037.4172800000001</v>
      </c>
      <c r="ET106" s="22">
        <f t="shared" si="157"/>
        <v>1</v>
      </c>
      <c r="EU106" s="21">
        <f t="shared" si="38"/>
        <v>259.35432000000003</v>
      </c>
      <c r="EV106" s="21">
        <f t="shared" si="125"/>
        <v>1296.7716</v>
      </c>
      <c r="EW106" s="21">
        <f t="shared" si="126"/>
        <v>0</v>
      </c>
      <c r="EX106" s="21">
        <f t="shared" si="127"/>
        <v>0</v>
      </c>
      <c r="EY106" s="21"/>
      <c r="EZ106" s="22">
        <f t="shared" si="128"/>
        <v>1</v>
      </c>
      <c r="FA106" s="21">
        <f t="shared" si="39"/>
        <v>275.80590000000001</v>
      </c>
      <c r="FB106" s="22">
        <f t="shared" si="158"/>
        <v>1</v>
      </c>
      <c r="FC106" s="21">
        <f t="shared" si="40"/>
        <v>14.516100000000002</v>
      </c>
      <c r="FD106" s="21">
        <f t="shared" si="129"/>
        <v>290.322</v>
      </c>
      <c r="FE106" s="21">
        <f t="shared" si="130"/>
        <v>0</v>
      </c>
      <c r="FF106" s="21">
        <f t="shared" si="131"/>
        <v>0</v>
      </c>
      <c r="FG106" s="21"/>
      <c r="FH106" s="22">
        <f t="shared" si="132"/>
        <v>0</v>
      </c>
      <c r="FI106" s="21">
        <f t="shared" si="41"/>
        <v>0</v>
      </c>
      <c r="FJ106" s="22">
        <f t="shared" si="159"/>
        <v>0</v>
      </c>
      <c r="FK106" s="21">
        <f t="shared" si="42"/>
        <v>0</v>
      </c>
      <c r="FL106" s="21">
        <f t="shared" si="133"/>
        <v>0</v>
      </c>
      <c r="FM106" s="21">
        <f t="shared" si="134"/>
        <v>70.161149999999992</v>
      </c>
      <c r="FN106" s="21">
        <f t="shared" si="135"/>
        <v>210.48344999999998</v>
      </c>
      <c r="FO106" s="21"/>
      <c r="FP106" s="21">
        <f t="shared" si="43"/>
        <v>7498.3430807217183</v>
      </c>
      <c r="FQ106" s="21">
        <f t="shared" si="44"/>
        <v>1058.9940686526359</v>
      </c>
      <c r="FR106" s="21">
        <f t="shared" si="136"/>
        <v>8557.3371493743543</v>
      </c>
      <c r="FS106" s="21">
        <f t="shared" si="45"/>
        <v>626.00737889950699</v>
      </c>
      <c r="FT106" s="21">
        <f t="shared" si="46"/>
        <v>3503.9554717261376</v>
      </c>
      <c r="FU106" s="21"/>
      <c r="FV106" s="20">
        <f t="shared" si="137"/>
        <v>3831653.3142487975</v>
      </c>
      <c r="FW106" s="20">
        <f t="shared" si="138"/>
        <v>914536.68774772971</v>
      </c>
      <c r="FX106" s="20">
        <f t="shared" si="49"/>
        <v>1915826.6571243987</v>
      </c>
      <c r="FY106" s="20">
        <f t="shared" si="50"/>
        <v>643963.7032069813</v>
      </c>
    </row>
    <row r="107" spans="2:181" x14ac:dyDescent="0.25">
      <c r="B107" s="20">
        <v>1.45</v>
      </c>
      <c r="C107" s="20">
        <f t="shared" si="51"/>
        <v>2.4504999999999999</v>
      </c>
      <c r="D107" s="22">
        <f t="shared" si="52"/>
        <v>0.96383297353078634</v>
      </c>
      <c r="E107" s="21">
        <f t="shared" si="1"/>
        <v>544.71999753393516</v>
      </c>
      <c r="F107" s="22">
        <f t="shared" si="139"/>
        <v>1</v>
      </c>
      <c r="G107" s="21">
        <f t="shared" si="2"/>
        <v>141.29004000000003</v>
      </c>
      <c r="H107" s="21">
        <f t="shared" si="53"/>
        <v>686.01003753393525</v>
      </c>
      <c r="I107" s="21">
        <f t="shared" si="54"/>
        <v>19.418154342761781</v>
      </c>
      <c r="J107" s="21">
        <f t="shared" si="55"/>
        <v>1.0220081233032525</v>
      </c>
      <c r="K107" s="21"/>
      <c r="L107" s="22">
        <f t="shared" si="56"/>
        <v>0.96383297353078634</v>
      </c>
      <c r="M107" s="21">
        <f t="shared" si="3"/>
        <v>243.67825232147342</v>
      </c>
      <c r="N107" s="22">
        <f t="shared" si="140"/>
        <v>1</v>
      </c>
      <c r="O107" s="21">
        <f t="shared" si="4"/>
        <v>13.306424999999999</v>
      </c>
      <c r="P107" s="21">
        <f t="shared" si="57"/>
        <v>256.98467732147344</v>
      </c>
      <c r="Q107" s="21">
        <f t="shared" si="58"/>
        <v>8.6866315446001927</v>
      </c>
      <c r="R107" s="21">
        <f t="shared" si="59"/>
        <v>0.45719113392632632</v>
      </c>
      <c r="S107" s="21"/>
      <c r="T107" s="22">
        <f t="shared" si="60"/>
        <v>0.71058781736334042</v>
      </c>
      <c r="U107" s="21">
        <f t="shared" si="5"/>
        <v>148.535478945043</v>
      </c>
      <c r="V107" s="22">
        <f t="shared" si="141"/>
        <v>1</v>
      </c>
      <c r="W107" s="21">
        <f t="shared" si="6"/>
        <v>52.257960000000004</v>
      </c>
      <c r="X107" s="21">
        <f t="shared" si="61"/>
        <v>200.79343894504299</v>
      </c>
      <c r="Y107" s="21">
        <f t="shared" si="62"/>
        <v>15.124090263739252</v>
      </c>
      <c r="Z107" s="21">
        <f t="shared" si="63"/>
        <v>45.372270791217758</v>
      </c>
      <c r="AA107" s="21"/>
      <c r="AB107" s="22">
        <f t="shared" si="64"/>
        <v>0.81872469359946376</v>
      </c>
      <c r="AC107" s="21">
        <f t="shared" si="7"/>
        <v>41.20025701916515</v>
      </c>
      <c r="AD107" s="22">
        <f t="shared" si="142"/>
        <v>1</v>
      </c>
      <c r="AE107" s="21">
        <f t="shared" si="8"/>
        <v>12.580620000000001</v>
      </c>
      <c r="AF107" s="21">
        <f t="shared" si="65"/>
        <v>53.780877019165153</v>
      </c>
      <c r="AG107" s="21">
        <f t="shared" si="66"/>
        <v>8.6661118317931152</v>
      </c>
      <c r="AH107" s="21">
        <f t="shared" si="67"/>
        <v>0.45611114904174327</v>
      </c>
      <c r="AI107" s="21"/>
      <c r="AJ107" s="22">
        <f t="shared" si="68"/>
        <v>0.81872469359946376</v>
      </c>
      <c r="AK107" s="21">
        <f t="shared" si="9"/>
        <v>105.37758045286469</v>
      </c>
      <c r="AL107" s="22">
        <f t="shared" si="143"/>
        <v>1</v>
      </c>
      <c r="AM107" s="21">
        <f t="shared" si="10"/>
        <v>6.7741800000000003</v>
      </c>
      <c r="AN107" s="21">
        <f t="shared" si="69"/>
        <v>112.15176045286469</v>
      </c>
      <c r="AO107" s="21">
        <f t="shared" si="70"/>
        <v>22.16524756977854</v>
      </c>
      <c r="AP107" s="21">
        <f t="shared" si="71"/>
        <v>1.1665919773567663</v>
      </c>
      <c r="AQ107" s="21"/>
      <c r="AR107" s="22">
        <f t="shared" si="72"/>
        <v>0.81872469359946376</v>
      </c>
      <c r="AS107" s="21">
        <f t="shared" si="11"/>
        <v>244.03229157505513</v>
      </c>
      <c r="AT107" s="22">
        <f t="shared" si="144"/>
        <v>1</v>
      </c>
      <c r="AU107" s="21">
        <f t="shared" si="12"/>
        <v>74.515980000000013</v>
      </c>
      <c r="AV107" s="21">
        <f t="shared" si="73"/>
        <v>318.54827157505514</v>
      </c>
      <c r="AW107" s="21">
        <f t="shared" si="74"/>
        <v>40.523721318708702</v>
      </c>
      <c r="AX107" s="21">
        <f t="shared" si="75"/>
        <v>13.507907106236233</v>
      </c>
      <c r="AY107" s="21"/>
      <c r="AZ107" s="22">
        <f t="shared" si="76"/>
        <v>0.78960447950283785</v>
      </c>
      <c r="BA107" s="21">
        <f t="shared" si="13"/>
        <v>163.26329047775872</v>
      </c>
      <c r="BB107" s="22">
        <f t="shared" si="145"/>
        <v>1</v>
      </c>
      <c r="BC107" s="21">
        <f t="shared" si="14"/>
        <v>51.691478048780482</v>
      </c>
      <c r="BD107" s="21">
        <f t="shared" si="77"/>
        <v>214.9547685265392</v>
      </c>
      <c r="BE107" s="21">
        <f t="shared" si="78"/>
        <v>41.327490631495046</v>
      </c>
      <c r="BF107" s="21">
        <f t="shared" si="79"/>
        <v>2.1751310858681623</v>
      </c>
      <c r="BG107" s="21"/>
      <c r="BH107" s="22">
        <f t="shared" si="80"/>
        <v>0.78960447950283785</v>
      </c>
      <c r="BI107" s="21">
        <f t="shared" si="15"/>
        <v>169.08746607984773</v>
      </c>
      <c r="BJ107" s="22">
        <f t="shared" si="146"/>
        <v>1</v>
      </c>
      <c r="BK107" s="21">
        <f t="shared" si="16"/>
        <v>11.270630487804878</v>
      </c>
      <c r="BL107" s="21">
        <f t="shared" si="81"/>
        <v>180.35809656765261</v>
      </c>
      <c r="BM107" s="21">
        <f t="shared" si="82"/>
        <v>42.80178752902269</v>
      </c>
      <c r="BN107" s="21">
        <f t="shared" si="83"/>
        <v>2.2527256594222487</v>
      </c>
      <c r="BO107" s="21"/>
      <c r="BP107" s="22">
        <f t="shared" si="84"/>
        <v>0.78960447950283785</v>
      </c>
      <c r="BQ107" s="21">
        <f t="shared" si="17"/>
        <v>62.621536073660877</v>
      </c>
      <c r="BR107" s="22">
        <f t="shared" si="147"/>
        <v>1</v>
      </c>
      <c r="BS107" s="21">
        <f t="shared" si="18"/>
        <v>19.826868292682924</v>
      </c>
      <c r="BT107" s="21">
        <f t="shared" si="85"/>
        <v>82.448404366343794</v>
      </c>
      <c r="BU107" s="21">
        <f t="shared" si="86"/>
        <v>12.514452822803111</v>
      </c>
      <c r="BV107" s="21">
        <f t="shared" si="87"/>
        <v>4.1714842742677041</v>
      </c>
      <c r="BW107" s="21"/>
      <c r="BX107" s="22">
        <f t="shared" si="88"/>
        <v>0.96383297353078634</v>
      </c>
      <c r="BY107" s="21">
        <f t="shared" si="19"/>
        <v>231.53496207362753</v>
      </c>
      <c r="BZ107" s="22">
        <f t="shared" si="148"/>
        <v>1</v>
      </c>
      <c r="CA107" s="21">
        <f t="shared" si="20"/>
        <v>60.055779484657755</v>
      </c>
      <c r="CB107" s="21">
        <f t="shared" si="89"/>
        <v>291.59074155828529</v>
      </c>
      <c r="CC107" s="21">
        <f t="shared" si="90"/>
        <v>8.2537480717533267</v>
      </c>
      <c r="CD107" s="21">
        <f t="shared" si="91"/>
        <v>0.43440779325017548</v>
      </c>
      <c r="CE107" s="21"/>
      <c r="CF107" s="22">
        <f t="shared" si="92"/>
        <v>0.96383297353078634</v>
      </c>
      <c r="CG107" s="21">
        <f t="shared" si="21"/>
        <v>239.86124801145257</v>
      </c>
      <c r="CH107" s="22">
        <f t="shared" si="149"/>
        <v>1</v>
      </c>
      <c r="CI107" s="21">
        <f t="shared" si="22"/>
        <v>13.097991620771049</v>
      </c>
      <c r="CJ107" s="21">
        <f t="shared" si="93"/>
        <v>252.95923963222361</v>
      </c>
      <c r="CK107" s="21">
        <f t="shared" si="94"/>
        <v>8.5505631440374721</v>
      </c>
      <c r="CL107" s="21">
        <f t="shared" si="95"/>
        <v>0.45002963915986738</v>
      </c>
      <c r="CM107" s="21"/>
      <c r="CN107" s="22">
        <f t="shared" si="96"/>
        <v>0.96383297353078634</v>
      </c>
      <c r="CO107" s="21">
        <f t="shared" si="23"/>
        <v>88.810862758929787</v>
      </c>
      <c r="CP107" s="22">
        <f t="shared" si="150"/>
        <v>1</v>
      </c>
      <c r="CQ107" s="21">
        <f t="shared" si="24"/>
        <v>23.035854032258065</v>
      </c>
      <c r="CR107" s="21">
        <f t="shared" si="97"/>
        <v>111.84671679118784</v>
      </c>
      <c r="CS107" s="21">
        <f t="shared" si="98"/>
        <v>0.83313834252561969</v>
      </c>
      <c r="CT107" s="21">
        <f t="shared" si="99"/>
        <v>2.499415027576859</v>
      </c>
      <c r="CU107" s="21"/>
      <c r="CV107" s="22">
        <f t="shared" si="100"/>
        <v>0.932808794598738</v>
      </c>
      <c r="CW107" s="21">
        <f t="shared" si="25"/>
        <v>229.03676031612272</v>
      </c>
      <c r="CX107" s="22">
        <f t="shared" si="151"/>
        <v>1</v>
      </c>
      <c r="CY107" s="21">
        <f t="shared" si="26"/>
        <v>12.92286951219512</v>
      </c>
      <c r="CZ107" s="21">
        <f t="shared" si="101"/>
        <v>241.95962982831784</v>
      </c>
      <c r="DA107" s="21">
        <f t="shared" si="102"/>
        <v>15.67287239480534</v>
      </c>
      <c r="DB107" s="21">
        <f t="shared" si="103"/>
        <v>0.82488802077922918</v>
      </c>
      <c r="DC107" s="21"/>
      <c r="DD107" s="22">
        <f t="shared" si="104"/>
        <v>0.932808794598738</v>
      </c>
      <c r="DE107" s="21">
        <f t="shared" si="27"/>
        <v>199.75352155424403</v>
      </c>
      <c r="DF107" s="22">
        <f t="shared" si="152"/>
        <v>1</v>
      </c>
      <c r="DG107" s="21">
        <f t="shared" si="28"/>
        <v>11.270630487804878</v>
      </c>
      <c r="DH107" s="21">
        <f t="shared" si="105"/>
        <v>211.02415204204891</v>
      </c>
      <c r="DI107" s="21">
        <f t="shared" si="106"/>
        <v>13.669034828346209</v>
      </c>
      <c r="DJ107" s="21">
        <f t="shared" si="107"/>
        <v>0.71942288570243274</v>
      </c>
      <c r="DK107" s="21"/>
      <c r="DL107" s="22">
        <f t="shared" si="108"/>
        <v>0.932808794598738</v>
      </c>
      <c r="DM107" s="21">
        <f t="shared" si="29"/>
        <v>87.849716285636106</v>
      </c>
      <c r="DN107" s="22">
        <f t="shared" si="153"/>
        <v>1</v>
      </c>
      <c r="DO107" s="21">
        <f t="shared" si="30"/>
        <v>4.9567170731707311</v>
      </c>
      <c r="DP107" s="21">
        <f t="shared" si="109"/>
        <v>92.806433358806842</v>
      </c>
      <c r="DQ107" s="21">
        <f t="shared" si="110"/>
        <v>4.7459310784558335</v>
      </c>
      <c r="DR107" s="21">
        <f t="shared" si="111"/>
        <v>1.5819770261519446</v>
      </c>
      <c r="DS107" s="21"/>
      <c r="DT107" s="22">
        <f t="shared" si="112"/>
        <v>1</v>
      </c>
      <c r="DU107" s="21">
        <f t="shared" si="31"/>
        <v>1711.9401498800148</v>
      </c>
      <c r="DV107" s="22">
        <f t="shared" si="154"/>
        <v>1</v>
      </c>
      <c r="DW107" s="21">
        <f t="shared" si="32"/>
        <v>190.21557220889053</v>
      </c>
      <c r="DX107" s="21">
        <f t="shared" si="113"/>
        <v>1902.1557220889053</v>
      </c>
      <c r="DY107" s="21">
        <f t="shared" si="114"/>
        <v>0</v>
      </c>
      <c r="DZ107" s="21">
        <f t="shared" si="115"/>
        <v>0</v>
      </c>
      <c r="EA107" s="21"/>
      <c r="EB107" s="22">
        <f t="shared" si="116"/>
        <v>1</v>
      </c>
      <c r="EC107" s="21">
        <f t="shared" si="33"/>
        <v>1635.0269956687646</v>
      </c>
      <c r="ED107" s="22">
        <f t="shared" si="155"/>
        <v>1</v>
      </c>
      <c r="EE107" s="21">
        <f t="shared" si="34"/>
        <v>86.054052403619195</v>
      </c>
      <c r="EF107" s="21">
        <f t="shared" si="117"/>
        <v>1721.0810480723837</v>
      </c>
      <c r="EG107" s="21">
        <f t="shared" si="118"/>
        <v>0</v>
      </c>
      <c r="EH107" s="21">
        <f t="shared" si="119"/>
        <v>0</v>
      </c>
      <c r="EI107" s="21"/>
      <c r="EJ107" s="22">
        <f t="shared" si="120"/>
        <v>0</v>
      </c>
      <c r="EK107" s="21">
        <f t="shared" si="35"/>
        <v>0</v>
      </c>
      <c r="EL107" s="22">
        <f t="shared" si="156"/>
        <v>0</v>
      </c>
      <c r="EM107" s="21">
        <f t="shared" si="36"/>
        <v>0</v>
      </c>
      <c r="EN107" s="21">
        <f t="shared" si="121"/>
        <v>0</v>
      </c>
      <c r="EO107" s="21">
        <f t="shared" si="122"/>
        <v>134.54081172797009</v>
      </c>
      <c r="EP107" s="21">
        <f t="shared" si="123"/>
        <v>403.62243518391028</v>
      </c>
      <c r="EQ107" s="21"/>
      <c r="ER107" s="22">
        <f t="shared" si="124"/>
        <v>1</v>
      </c>
      <c r="ES107" s="21">
        <f t="shared" si="37"/>
        <v>1037.4172800000001</v>
      </c>
      <c r="ET107" s="22">
        <f t="shared" si="157"/>
        <v>1</v>
      </c>
      <c r="EU107" s="21">
        <f t="shared" si="38"/>
        <v>259.35432000000003</v>
      </c>
      <c r="EV107" s="21">
        <f t="shared" si="125"/>
        <v>1296.7716</v>
      </c>
      <c r="EW107" s="21">
        <f t="shared" si="126"/>
        <v>0</v>
      </c>
      <c r="EX107" s="21">
        <f t="shared" si="127"/>
        <v>0</v>
      </c>
      <c r="EY107" s="21"/>
      <c r="EZ107" s="22">
        <f t="shared" si="128"/>
        <v>1</v>
      </c>
      <c r="FA107" s="21">
        <f t="shared" si="39"/>
        <v>275.80590000000001</v>
      </c>
      <c r="FB107" s="22">
        <f t="shared" si="158"/>
        <v>1</v>
      </c>
      <c r="FC107" s="21">
        <f t="shared" si="40"/>
        <v>14.516100000000002</v>
      </c>
      <c r="FD107" s="21">
        <f t="shared" si="129"/>
        <v>290.322</v>
      </c>
      <c r="FE107" s="21">
        <f t="shared" si="130"/>
        <v>0</v>
      </c>
      <c r="FF107" s="21">
        <f t="shared" si="131"/>
        <v>0</v>
      </c>
      <c r="FG107" s="21"/>
      <c r="FH107" s="22">
        <f t="shared" si="132"/>
        <v>0</v>
      </c>
      <c r="FI107" s="21">
        <f t="shared" si="41"/>
        <v>0</v>
      </c>
      <c r="FJ107" s="22">
        <f t="shared" si="159"/>
        <v>0</v>
      </c>
      <c r="FK107" s="21">
        <f t="shared" si="42"/>
        <v>0</v>
      </c>
      <c r="FL107" s="21">
        <f t="shared" si="133"/>
        <v>0</v>
      </c>
      <c r="FM107" s="21">
        <f t="shared" si="134"/>
        <v>70.161149999999992</v>
      </c>
      <c r="FN107" s="21">
        <f t="shared" si="135"/>
        <v>210.48344999999998</v>
      </c>
      <c r="FO107" s="21"/>
      <c r="FP107" s="21">
        <f t="shared" si="43"/>
        <v>7459.5535470275963</v>
      </c>
      <c r="FQ107" s="21">
        <f t="shared" si="44"/>
        <v>1058.9940686526359</v>
      </c>
      <c r="FR107" s="21">
        <f t="shared" si="136"/>
        <v>8518.5476156802324</v>
      </c>
      <c r="FS107" s="21">
        <f t="shared" si="45"/>
        <v>658.15493744259641</v>
      </c>
      <c r="FT107" s="21">
        <f t="shared" si="46"/>
        <v>3510.597446877171</v>
      </c>
      <c r="FU107" s="21"/>
      <c r="FV107" s="20">
        <f t="shared" si="137"/>
        <v>3947968.7147643552</v>
      </c>
      <c r="FW107" s="20">
        <f t="shared" si="138"/>
        <v>947198.71231014875</v>
      </c>
      <c r="FX107" s="20">
        <f t="shared" si="49"/>
        <v>2042052.7834988046</v>
      </c>
      <c r="FY107" s="20">
        <f t="shared" si="50"/>
        <v>676625.72776940023</v>
      </c>
    </row>
    <row r="108" spans="2:181" x14ac:dyDescent="0.25">
      <c r="B108" s="20">
        <v>1.5</v>
      </c>
      <c r="C108" s="20">
        <f t="shared" si="51"/>
        <v>2.5350000000000001</v>
      </c>
      <c r="D108" s="22">
        <f t="shared" si="52"/>
        <v>0.95396514503184793</v>
      </c>
      <c r="E108" s="21">
        <f t="shared" si="1"/>
        <v>539.14309400062245</v>
      </c>
      <c r="F108" s="22">
        <f t="shared" si="139"/>
        <v>1</v>
      </c>
      <c r="G108" s="21">
        <f t="shared" si="2"/>
        <v>141.29004000000003</v>
      </c>
      <c r="H108" s="21">
        <f t="shared" si="53"/>
        <v>680.43313400062243</v>
      </c>
      <c r="I108" s="21">
        <f t="shared" si="54"/>
        <v>24.716212699408743</v>
      </c>
      <c r="J108" s="21">
        <f t="shared" si="55"/>
        <v>1.3008532999688824</v>
      </c>
      <c r="K108" s="21"/>
      <c r="L108" s="22">
        <f t="shared" si="56"/>
        <v>0.95396514503184793</v>
      </c>
      <c r="M108" s="21">
        <f t="shared" si="3"/>
        <v>241.18344744462769</v>
      </c>
      <c r="N108" s="22">
        <f t="shared" si="140"/>
        <v>1</v>
      </c>
      <c r="O108" s="21">
        <f t="shared" si="4"/>
        <v>13.306424999999999</v>
      </c>
      <c r="P108" s="21">
        <f t="shared" si="57"/>
        <v>254.48987244462768</v>
      </c>
      <c r="Q108" s="21">
        <f t="shared" si="58"/>
        <v>11.05669617760365</v>
      </c>
      <c r="R108" s="21">
        <f t="shared" si="59"/>
        <v>0.5819313777686137</v>
      </c>
      <c r="S108" s="21"/>
      <c r="T108" s="22">
        <f t="shared" si="60"/>
        <v>0.69198739727242109</v>
      </c>
      <c r="U108" s="21">
        <f t="shared" si="5"/>
        <v>144.64739890866517</v>
      </c>
      <c r="V108" s="22">
        <f t="shared" si="141"/>
        <v>1</v>
      </c>
      <c r="W108" s="21">
        <f t="shared" si="6"/>
        <v>52.257960000000004</v>
      </c>
      <c r="X108" s="21">
        <f t="shared" si="61"/>
        <v>196.90535890866516</v>
      </c>
      <c r="Y108" s="21">
        <f t="shared" si="62"/>
        <v>16.096110272833712</v>
      </c>
      <c r="Z108" s="21">
        <f t="shared" si="63"/>
        <v>48.288330818501137</v>
      </c>
      <c r="AA108" s="21"/>
      <c r="AB108" s="22">
        <f t="shared" si="64"/>
        <v>0.80385313130979008</v>
      </c>
      <c r="AC108" s="21">
        <f t="shared" si="7"/>
        <v>40.451883123274293</v>
      </c>
      <c r="AD108" s="22">
        <f t="shared" si="142"/>
        <v>1</v>
      </c>
      <c r="AE108" s="21">
        <f t="shared" si="8"/>
        <v>12.580620000000001</v>
      </c>
      <c r="AF108" s="21">
        <f t="shared" si="65"/>
        <v>53.032503123274296</v>
      </c>
      <c r="AG108" s="21">
        <f t="shared" si="66"/>
        <v>9.3770670328894301</v>
      </c>
      <c r="AH108" s="21">
        <f t="shared" si="67"/>
        <v>0.49352984383628629</v>
      </c>
      <c r="AI108" s="21"/>
      <c r="AJ108" s="22">
        <f t="shared" si="68"/>
        <v>0.80385313130979008</v>
      </c>
      <c r="AK108" s="21">
        <f t="shared" si="9"/>
        <v>103.46347029606692</v>
      </c>
      <c r="AL108" s="22">
        <f t="shared" si="143"/>
        <v>1</v>
      </c>
      <c r="AM108" s="21">
        <f t="shared" si="10"/>
        <v>6.7741800000000003</v>
      </c>
      <c r="AN108" s="21">
        <f t="shared" si="69"/>
        <v>110.23765029606692</v>
      </c>
      <c r="AO108" s="21">
        <f t="shared" si="70"/>
        <v>23.983652218736424</v>
      </c>
      <c r="AP108" s="21">
        <f t="shared" si="71"/>
        <v>1.2622974851966551</v>
      </c>
      <c r="AQ108" s="21"/>
      <c r="AR108" s="22">
        <f t="shared" si="72"/>
        <v>0.80385313130979008</v>
      </c>
      <c r="AS108" s="21">
        <f t="shared" si="11"/>
        <v>239.59961542247081</v>
      </c>
      <c r="AT108" s="22">
        <f t="shared" si="144"/>
        <v>1</v>
      </c>
      <c r="AU108" s="21">
        <f t="shared" si="12"/>
        <v>74.515980000000013</v>
      </c>
      <c r="AV108" s="21">
        <f t="shared" si="73"/>
        <v>314.11559542247085</v>
      </c>
      <c r="AW108" s="21">
        <f t="shared" si="74"/>
        <v>43.848228433146936</v>
      </c>
      <c r="AX108" s="21">
        <f t="shared" si="75"/>
        <v>14.616076144382312</v>
      </c>
      <c r="AY108" s="21"/>
      <c r="AZ108" s="22">
        <f t="shared" si="76"/>
        <v>0.77372877189948741</v>
      </c>
      <c r="BA108" s="21">
        <f t="shared" si="13"/>
        <v>159.98073531340893</v>
      </c>
      <c r="BB108" s="22">
        <f t="shared" si="145"/>
        <v>1</v>
      </c>
      <c r="BC108" s="21">
        <f t="shared" si="14"/>
        <v>51.691478048780482</v>
      </c>
      <c r="BD108" s="21">
        <f t="shared" si="77"/>
        <v>211.67221336218941</v>
      </c>
      <c r="BE108" s="21">
        <f t="shared" si="78"/>
        <v>44.445918037627344</v>
      </c>
      <c r="BF108" s="21">
        <f t="shared" si="79"/>
        <v>2.3392588440856517</v>
      </c>
      <c r="BG108" s="21"/>
      <c r="BH108" s="22">
        <f t="shared" si="80"/>
        <v>0.77372877189948741</v>
      </c>
      <c r="BI108" s="21">
        <f t="shared" si="15"/>
        <v>165.68781063138158</v>
      </c>
      <c r="BJ108" s="22">
        <f t="shared" si="146"/>
        <v>1</v>
      </c>
      <c r="BK108" s="21">
        <f t="shared" si="16"/>
        <v>11.270630487804878</v>
      </c>
      <c r="BL108" s="21">
        <f t="shared" si="81"/>
        <v>176.95844111918646</v>
      </c>
      <c r="BM108" s="21">
        <f t="shared" si="82"/>
        <v>46.031460205065528</v>
      </c>
      <c r="BN108" s="21">
        <f t="shared" si="83"/>
        <v>2.4227084318455563</v>
      </c>
      <c r="BO108" s="21"/>
      <c r="BP108" s="22">
        <f t="shared" si="84"/>
        <v>0.77372877189948741</v>
      </c>
      <c r="BQ108" s="21">
        <f t="shared" si="17"/>
        <v>61.362473818841785</v>
      </c>
      <c r="BR108" s="22">
        <f t="shared" si="147"/>
        <v>1</v>
      </c>
      <c r="BS108" s="21">
        <f t="shared" si="18"/>
        <v>19.826868292682924</v>
      </c>
      <c r="BT108" s="21">
        <f t="shared" si="85"/>
        <v>81.189342111524709</v>
      </c>
      <c r="BU108" s="21">
        <f t="shared" si="86"/>
        <v>13.458749513917436</v>
      </c>
      <c r="BV108" s="21">
        <f t="shared" si="87"/>
        <v>4.4862498379724789</v>
      </c>
      <c r="BW108" s="21"/>
      <c r="BX108" s="22">
        <f t="shared" si="88"/>
        <v>0.95396514503184793</v>
      </c>
      <c r="BY108" s="21">
        <f t="shared" si="19"/>
        <v>229.16448154432885</v>
      </c>
      <c r="BZ108" s="22">
        <f t="shared" si="148"/>
        <v>1</v>
      </c>
      <c r="CA108" s="21">
        <f t="shared" si="20"/>
        <v>60.055779484657755</v>
      </c>
      <c r="CB108" s="21">
        <f t="shared" si="89"/>
        <v>289.22026102898661</v>
      </c>
      <c r="CC108" s="21">
        <f t="shared" si="90"/>
        <v>10.50570457458706</v>
      </c>
      <c r="CD108" s="21">
        <f t="shared" si="91"/>
        <v>0.55293181971510896</v>
      </c>
      <c r="CE108" s="21"/>
      <c r="CF108" s="22">
        <f t="shared" si="92"/>
        <v>0.95396514503184793</v>
      </c>
      <c r="CG108" s="21">
        <f t="shared" si="21"/>
        <v>237.40552204656086</v>
      </c>
      <c r="CH108" s="22">
        <f t="shared" si="149"/>
        <v>1</v>
      </c>
      <c r="CI108" s="21">
        <f t="shared" si="22"/>
        <v>13.097991620771049</v>
      </c>
      <c r="CJ108" s="21">
        <f t="shared" si="93"/>
        <v>250.5035136673319</v>
      </c>
      <c r="CK108" s="21">
        <f t="shared" si="94"/>
        <v>10.883502810684606</v>
      </c>
      <c r="CL108" s="21">
        <f t="shared" si="95"/>
        <v>0.57281593740445347</v>
      </c>
      <c r="CM108" s="21"/>
      <c r="CN108" s="22">
        <f t="shared" si="96"/>
        <v>0.95396514503184793</v>
      </c>
      <c r="CO108" s="21">
        <f t="shared" si="23"/>
        <v>87.90160733126217</v>
      </c>
      <c r="CP108" s="22">
        <f t="shared" si="150"/>
        <v>1</v>
      </c>
      <c r="CQ108" s="21">
        <f t="shared" si="24"/>
        <v>23.035854032258065</v>
      </c>
      <c r="CR108" s="21">
        <f t="shared" si="97"/>
        <v>110.93746136352024</v>
      </c>
      <c r="CS108" s="21">
        <f t="shared" si="98"/>
        <v>1.0604521994425211</v>
      </c>
      <c r="CT108" s="21">
        <f t="shared" si="99"/>
        <v>3.1813565983275636</v>
      </c>
      <c r="CU108" s="21"/>
      <c r="CV108" s="22">
        <f t="shared" si="100"/>
        <v>0.92187116682628079</v>
      </c>
      <c r="CW108" s="21">
        <f t="shared" si="25"/>
        <v>226.35119512307062</v>
      </c>
      <c r="CX108" s="22">
        <f t="shared" si="151"/>
        <v>1</v>
      </c>
      <c r="CY108" s="21">
        <f t="shared" si="26"/>
        <v>12.92286951219512</v>
      </c>
      <c r="CZ108" s="21">
        <f t="shared" si="101"/>
        <v>239.27406463526574</v>
      </c>
      <c r="DA108" s="21">
        <f t="shared" si="102"/>
        <v>18.224159328204827</v>
      </c>
      <c r="DB108" s="21">
        <f t="shared" si="103"/>
        <v>0.95916628043183394</v>
      </c>
      <c r="DC108" s="21"/>
      <c r="DD108" s="22">
        <f t="shared" si="104"/>
        <v>0.92187116682628079</v>
      </c>
      <c r="DE108" s="21">
        <f t="shared" si="27"/>
        <v>197.41131629455018</v>
      </c>
      <c r="DF108" s="22">
        <f t="shared" si="152"/>
        <v>1</v>
      </c>
      <c r="DG108" s="21">
        <f t="shared" si="28"/>
        <v>11.270630487804878</v>
      </c>
      <c r="DH108" s="21">
        <f t="shared" si="105"/>
        <v>208.68194678235506</v>
      </c>
      <c r="DI108" s="21">
        <f t="shared" si="106"/>
        <v>15.894129825055352</v>
      </c>
      <c r="DJ108" s="21">
        <f t="shared" si="107"/>
        <v>0.83653314868712447</v>
      </c>
      <c r="DK108" s="21"/>
      <c r="DL108" s="22">
        <f t="shared" si="108"/>
        <v>0.92187116682628067</v>
      </c>
      <c r="DM108" s="21">
        <f t="shared" si="29"/>
        <v>86.819636485561318</v>
      </c>
      <c r="DN108" s="22">
        <f t="shared" si="153"/>
        <v>1</v>
      </c>
      <c r="DO108" s="21">
        <f t="shared" si="30"/>
        <v>4.9567170731707311</v>
      </c>
      <c r="DP108" s="21">
        <f t="shared" si="109"/>
        <v>91.776353558732055</v>
      </c>
      <c r="DQ108" s="21">
        <f t="shared" si="110"/>
        <v>5.5184909285119232</v>
      </c>
      <c r="DR108" s="21">
        <f t="shared" si="111"/>
        <v>1.839496976170641</v>
      </c>
      <c r="DS108" s="21"/>
      <c r="DT108" s="22">
        <f t="shared" si="112"/>
        <v>0.99157613070403128</v>
      </c>
      <c r="DU108" s="21">
        <f t="shared" si="31"/>
        <v>1697.5189898149044</v>
      </c>
      <c r="DV108" s="22">
        <f t="shared" si="154"/>
        <v>1</v>
      </c>
      <c r="DW108" s="21">
        <f t="shared" si="32"/>
        <v>190.21557220889053</v>
      </c>
      <c r="DX108" s="21">
        <f t="shared" si="113"/>
        <v>1887.734562023795</v>
      </c>
      <c r="DY108" s="21">
        <f t="shared" si="114"/>
        <v>13.700102061854832</v>
      </c>
      <c r="DZ108" s="21">
        <f t="shared" si="115"/>
        <v>0.72105800325551817</v>
      </c>
      <c r="EA108" s="21"/>
      <c r="EB108" s="22">
        <f t="shared" si="116"/>
        <v>0.99157613070403128</v>
      </c>
      <c r="EC108" s="21">
        <f t="shared" si="33"/>
        <v>1621.2537419618704</v>
      </c>
      <c r="ED108" s="22">
        <f t="shared" si="155"/>
        <v>1</v>
      </c>
      <c r="EE108" s="21">
        <f t="shared" si="34"/>
        <v>86.054052403619195</v>
      </c>
      <c r="EF108" s="21">
        <f t="shared" si="117"/>
        <v>1707.3077943654896</v>
      </c>
      <c r="EG108" s="21">
        <f t="shared" si="118"/>
        <v>13.084591021549386</v>
      </c>
      <c r="EH108" s="21">
        <f t="shared" si="119"/>
        <v>0.68866268534470509</v>
      </c>
      <c r="EI108" s="21"/>
      <c r="EJ108" s="22">
        <f t="shared" si="120"/>
        <v>0</v>
      </c>
      <c r="EK108" s="21">
        <f t="shared" si="35"/>
        <v>0</v>
      </c>
      <c r="EL108" s="22">
        <f t="shared" si="156"/>
        <v>0</v>
      </c>
      <c r="EM108" s="21">
        <f t="shared" si="36"/>
        <v>0</v>
      </c>
      <c r="EN108" s="21">
        <f t="shared" si="121"/>
        <v>0</v>
      </c>
      <c r="EO108" s="21">
        <f t="shared" si="122"/>
        <v>134.54081172797009</v>
      </c>
      <c r="EP108" s="21">
        <f t="shared" si="123"/>
        <v>403.62243518391028</v>
      </c>
      <c r="EQ108" s="21"/>
      <c r="ER108" s="22">
        <f t="shared" si="124"/>
        <v>1</v>
      </c>
      <c r="ES108" s="21">
        <f t="shared" si="37"/>
        <v>1037.4172800000001</v>
      </c>
      <c r="ET108" s="22">
        <f t="shared" si="157"/>
        <v>1</v>
      </c>
      <c r="EU108" s="21">
        <f t="shared" si="38"/>
        <v>259.35432000000003</v>
      </c>
      <c r="EV108" s="21">
        <f t="shared" si="125"/>
        <v>1296.7716</v>
      </c>
      <c r="EW108" s="21">
        <f t="shared" si="126"/>
        <v>0</v>
      </c>
      <c r="EX108" s="21">
        <f t="shared" si="127"/>
        <v>0</v>
      </c>
      <c r="EY108" s="21"/>
      <c r="EZ108" s="22">
        <f t="shared" si="128"/>
        <v>1</v>
      </c>
      <c r="FA108" s="21">
        <f t="shared" si="39"/>
        <v>275.80590000000001</v>
      </c>
      <c r="FB108" s="22">
        <f t="shared" si="158"/>
        <v>1</v>
      </c>
      <c r="FC108" s="21">
        <f t="shared" si="40"/>
        <v>14.516100000000002</v>
      </c>
      <c r="FD108" s="21">
        <f t="shared" si="129"/>
        <v>290.322</v>
      </c>
      <c r="FE108" s="21">
        <f t="shared" si="130"/>
        <v>0</v>
      </c>
      <c r="FF108" s="21">
        <f t="shared" si="131"/>
        <v>0</v>
      </c>
      <c r="FG108" s="21"/>
      <c r="FH108" s="22">
        <f t="shared" si="132"/>
        <v>0</v>
      </c>
      <c r="FI108" s="21">
        <f t="shared" si="41"/>
        <v>0</v>
      </c>
      <c r="FJ108" s="22">
        <f t="shared" si="159"/>
        <v>0</v>
      </c>
      <c r="FK108" s="21">
        <f t="shared" si="42"/>
        <v>0</v>
      </c>
      <c r="FL108" s="21">
        <f t="shared" si="133"/>
        <v>0</v>
      </c>
      <c r="FM108" s="21">
        <f t="shared" si="134"/>
        <v>70.161149999999992</v>
      </c>
      <c r="FN108" s="21">
        <f t="shared" si="135"/>
        <v>210.48344999999998</v>
      </c>
      <c r="FO108" s="21"/>
      <c r="FP108" s="21">
        <f t="shared" si="43"/>
        <v>7392.5695995614687</v>
      </c>
      <c r="FQ108" s="21">
        <f t="shared" si="44"/>
        <v>1058.9940686526359</v>
      </c>
      <c r="FR108" s="21">
        <f t="shared" si="136"/>
        <v>8451.5636682141048</v>
      </c>
      <c r="FS108" s="21">
        <f t="shared" si="45"/>
        <v>717.08718906908985</v>
      </c>
      <c r="FT108" s="21">
        <f t="shared" si="46"/>
        <v>3518.6491427168048</v>
      </c>
      <c r="FU108" s="21"/>
      <c r="FV108" s="20">
        <f t="shared" si="137"/>
        <v>4047431.8557599043</v>
      </c>
      <c r="FW108" s="20">
        <f t="shared" si="138"/>
        <v>979860.7368725678</v>
      </c>
      <c r="FX108" s="20">
        <f t="shared" si="49"/>
        <v>2158630.3230719487</v>
      </c>
      <c r="FY108" s="20">
        <f t="shared" si="50"/>
        <v>709287.75233181927</v>
      </c>
    </row>
    <row r="109" spans="2:181" x14ac:dyDescent="0.25">
      <c r="B109" s="20">
        <v>1.55</v>
      </c>
      <c r="C109" s="20">
        <f t="shared" si="51"/>
        <v>2.6194999999999999</v>
      </c>
      <c r="D109" s="22">
        <f t="shared" si="52"/>
        <v>0.94409731653290951</v>
      </c>
      <c r="E109" s="21">
        <f t="shared" si="1"/>
        <v>533.56619046730987</v>
      </c>
      <c r="F109" s="22">
        <f t="shared" si="139"/>
        <v>1</v>
      </c>
      <c r="G109" s="21">
        <f t="shared" si="2"/>
        <v>141.29004000000003</v>
      </c>
      <c r="H109" s="21">
        <f t="shared" si="53"/>
        <v>674.85623046730984</v>
      </c>
      <c r="I109" s="21">
        <f t="shared" si="54"/>
        <v>30.014271056055708</v>
      </c>
      <c r="J109" s="21">
        <f t="shared" si="55"/>
        <v>1.5796984766345123</v>
      </c>
      <c r="K109" s="21"/>
      <c r="L109" s="22">
        <f t="shared" si="56"/>
        <v>0.94409731653290951</v>
      </c>
      <c r="M109" s="21">
        <f t="shared" si="3"/>
        <v>238.68864256778195</v>
      </c>
      <c r="N109" s="22">
        <f t="shared" si="140"/>
        <v>1</v>
      </c>
      <c r="O109" s="21">
        <f t="shared" si="4"/>
        <v>13.306424999999999</v>
      </c>
      <c r="P109" s="21">
        <f t="shared" si="57"/>
        <v>251.99506756778194</v>
      </c>
      <c r="Q109" s="21">
        <f t="shared" si="58"/>
        <v>13.426760810607107</v>
      </c>
      <c r="R109" s="21">
        <f t="shared" si="59"/>
        <v>0.70667162161090102</v>
      </c>
      <c r="S109" s="21"/>
      <c r="T109" s="22">
        <f t="shared" si="60"/>
        <v>0.67338697718150176</v>
      </c>
      <c r="U109" s="21">
        <f t="shared" si="5"/>
        <v>140.75931887228734</v>
      </c>
      <c r="V109" s="22">
        <f t="shared" si="141"/>
        <v>1</v>
      </c>
      <c r="W109" s="21">
        <f t="shared" si="6"/>
        <v>52.257960000000004</v>
      </c>
      <c r="X109" s="21">
        <f t="shared" si="61"/>
        <v>193.01727887228733</v>
      </c>
      <c r="Y109" s="21">
        <f t="shared" si="62"/>
        <v>17.06813028192817</v>
      </c>
      <c r="Z109" s="21">
        <f t="shared" si="63"/>
        <v>51.204390845784509</v>
      </c>
      <c r="AA109" s="21"/>
      <c r="AB109" s="22">
        <f t="shared" si="64"/>
        <v>0.7889815690201164</v>
      </c>
      <c r="AC109" s="21">
        <f t="shared" si="7"/>
        <v>39.703509227383435</v>
      </c>
      <c r="AD109" s="22">
        <f t="shared" si="142"/>
        <v>1</v>
      </c>
      <c r="AE109" s="21">
        <f t="shared" si="8"/>
        <v>12.580620000000001</v>
      </c>
      <c r="AF109" s="21">
        <f t="shared" si="65"/>
        <v>52.284129227383438</v>
      </c>
      <c r="AG109" s="21">
        <f t="shared" si="66"/>
        <v>10.088022233985745</v>
      </c>
      <c r="AH109" s="21">
        <f t="shared" si="67"/>
        <v>0.53094853863082914</v>
      </c>
      <c r="AI109" s="21"/>
      <c r="AJ109" s="22">
        <f t="shared" si="68"/>
        <v>0.7889815690201164</v>
      </c>
      <c r="AK109" s="21">
        <f t="shared" si="9"/>
        <v>101.54936013926914</v>
      </c>
      <c r="AL109" s="22">
        <f t="shared" si="143"/>
        <v>1</v>
      </c>
      <c r="AM109" s="21">
        <f t="shared" si="10"/>
        <v>6.7741800000000003</v>
      </c>
      <c r="AN109" s="21">
        <f t="shared" si="69"/>
        <v>108.32354013926914</v>
      </c>
      <c r="AO109" s="21">
        <f t="shared" si="70"/>
        <v>25.802056867694304</v>
      </c>
      <c r="AP109" s="21">
        <f t="shared" si="71"/>
        <v>1.3580029930365436</v>
      </c>
      <c r="AQ109" s="21"/>
      <c r="AR109" s="22">
        <f t="shared" si="72"/>
        <v>0.7889815690201164</v>
      </c>
      <c r="AS109" s="21">
        <f t="shared" si="11"/>
        <v>235.16693926988648</v>
      </c>
      <c r="AT109" s="22">
        <f t="shared" si="144"/>
        <v>1</v>
      </c>
      <c r="AU109" s="21">
        <f t="shared" si="12"/>
        <v>74.515980000000013</v>
      </c>
      <c r="AV109" s="21">
        <f t="shared" si="73"/>
        <v>309.6829192698865</v>
      </c>
      <c r="AW109" s="21">
        <f t="shared" si="74"/>
        <v>47.172735547585162</v>
      </c>
      <c r="AX109" s="21">
        <f t="shared" si="75"/>
        <v>15.724245182528389</v>
      </c>
      <c r="AY109" s="21"/>
      <c r="AZ109" s="22">
        <f t="shared" si="76"/>
        <v>0.75785306429613697</v>
      </c>
      <c r="BA109" s="21">
        <f t="shared" si="13"/>
        <v>156.69818014905914</v>
      </c>
      <c r="BB109" s="22">
        <f t="shared" si="145"/>
        <v>1</v>
      </c>
      <c r="BC109" s="21">
        <f t="shared" si="14"/>
        <v>51.691478048780482</v>
      </c>
      <c r="BD109" s="21">
        <f t="shared" si="77"/>
        <v>208.38965819783962</v>
      </c>
      <c r="BE109" s="21">
        <f t="shared" si="78"/>
        <v>47.564345443759642</v>
      </c>
      <c r="BF109" s="21">
        <f t="shared" si="79"/>
        <v>2.503386602303141</v>
      </c>
      <c r="BG109" s="21"/>
      <c r="BH109" s="22">
        <f t="shared" si="80"/>
        <v>0.75785306429613697</v>
      </c>
      <c r="BI109" s="21">
        <f t="shared" si="15"/>
        <v>162.28815518291543</v>
      </c>
      <c r="BJ109" s="22">
        <f t="shared" si="146"/>
        <v>1</v>
      </c>
      <c r="BK109" s="21">
        <f t="shared" si="16"/>
        <v>11.270630487804878</v>
      </c>
      <c r="BL109" s="21">
        <f t="shared" si="81"/>
        <v>173.55878567072031</v>
      </c>
      <c r="BM109" s="21">
        <f t="shared" si="82"/>
        <v>49.261132881108367</v>
      </c>
      <c r="BN109" s="21">
        <f t="shared" si="83"/>
        <v>2.5926912042688639</v>
      </c>
      <c r="BO109" s="21"/>
      <c r="BP109" s="22">
        <f t="shared" si="84"/>
        <v>0.75785306429613697</v>
      </c>
      <c r="BQ109" s="21">
        <f t="shared" si="17"/>
        <v>60.103411564022686</v>
      </c>
      <c r="BR109" s="22">
        <f t="shared" si="147"/>
        <v>1</v>
      </c>
      <c r="BS109" s="21">
        <f t="shared" si="18"/>
        <v>19.826868292682924</v>
      </c>
      <c r="BT109" s="21">
        <f t="shared" si="85"/>
        <v>79.93027985670561</v>
      </c>
      <c r="BU109" s="21">
        <f t="shared" si="86"/>
        <v>14.403046205031758</v>
      </c>
      <c r="BV109" s="21">
        <f t="shared" si="87"/>
        <v>4.8010154016772528</v>
      </c>
      <c r="BW109" s="21"/>
      <c r="BX109" s="22">
        <f t="shared" si="88"/>
        <v>0.94409731653290951</v>
      </c>
      <c r="BY109" s="21">
        <f t="shared" si="19"/>
        <v>226.79400101503018</v>
      </c>
      <c r="BZ109" s="22">
        <f t="shared" si="148"/>
        <v>1</v>
      </c>
      <c r="CA109" s="21">
        <f t="shared" si="20"/>
        <v>60.055779484657755</v>
      </c>
      <c r="CB109" s="21">
        <f t="shared" si="89"/>
        <v>286.84978049968794</v>
      </c>
      <c r="CC109" s="21">
        <f t="shared" si="90"/>
        <v>12.757661077420794</v>
      </c>
      <c r="CD109" s="21">
        <f t="shared" si="91"/>
        <v>0.67145584618004239</v>
      </c>
      <c r="CE109" s="21"/>
      <c r="CF109" s="22">
        <f t="shared" si="92"/>
        <v>0.94409731653290951</v>
      </c>
      <c r="CG109" s="21">
        <f t="shared" si="21"/>
        <v>234.94979608166912</v>
      </c>
      <c r="CH109" s="22">
        <f t="shared" si="149"/>
        <v>1</v>
      </c>
      <c r="CI109" s="21">
        <f t="shared" si="22"/>
        <v>13.097991620771049</v>
      </c>
      <c r="CJ109" s="21">
        <f t="shared" si="93"/>
        <v>248.04778770244016</v>
      </c>
      <c r="CK109" s="21">
        <f t="shared" si="94"/>
        <v>13.216442477331741</v>
      </c>
      <c r="CL109" s="21">
        <f t="shared" si="95"/>
        <v>0.69560223564903967</v>
      </c>
      <c r="CM109" s="21"/>
      <c r="CN109" s="22">
        <f t="shared" si="96"/>
        <v>0.94409731653290951</v>
      </c>
      <c r="CO109" s="21">
        <f t="shared" si="23"/>
        <v>86.992351903594567</v>
      </c>
      <c r="CP109" s="22">
        <f t="shared" si="150"/>
        <v>1</v>
      </c>
      <c r="CQ109" s="21">
        <f t="shared" si="24"/>
        <v>23.035854032258065</v>
      </c>
      <c r="CR109" s="21">
        <f t="shared" si="97"/>
        <v>110.02820593585264</v>
      </c>
      <c r="CS109" s="21">
        <f t="shared" si="98"/>
        <v>1.2877660563594227</v>
      </c>
      <c r="CT109" s="21">
        <f t="shared" si="99"/>
        <v>3.8632981690782682</v>
      </c>
      <c r="CU109" s="21"/>
      <c r="CV109" s="22">
        <f t="shared" si="100"/>
        <v>0.91093353905382346</v>
      </c>
      <c r="CW109" s="21">
        <f t="shared" si="25"/>
        <v>223.6656299300185</v>
      </c>
      <c r="CX109" s="22">
        <f t="shared" si="151"/>
        <v>1</v>
      </c>
      <c r="CY109" s="21">
        <f t="shared" si="26"/>
        <v>12.92286951219512</v>
      </c>
      <c r="CZ109" s="21">
        <f t="shared" si="101"/>
        <v>236.58849944221362</v>
      </c>
      <c r="DA109" s="21">
        <f t="shared" si="102"/>
        <v>20.77544626160434</v>
      </c>
      <c r="DB109" s="21">
        <f t="shared" si="103"/>
        <v>1.0934445400844401</v>
      </c>
      <c r="DC109" s="21"/>
      <c r="DD109" s="22">
        <f t="shared" si="104"/>
        <v>0.91093353905382346</v>
      </c>
      <c r="DE109" s="21">
        <f t="shared" si="27"/>
        <v>195.06911103485632</v>
      </c>
      <c r="DF109" s="22">
        <f t="shared" si="152"/>
        <v>1</v>
      </c>
      <c r="DG109" s="21">
        <f t="shared" si="28"/>
        <v>11.270630487804878</v>
      </c>
      <c r="DH109" s="21">
        <f t="shared" si="105"/>
        <v>206.3397415226612</v>
      </c>
      <c r="DI109" s="21">
        <f t="shared" si="106"/>
        <v>18.119224821764519</v>
      </c>
      <c r="DJ109" s="21">
        <f t="shared" si="107"/>
        <v>0.95364341167181754</v>
      </c>
      <c r="DK109" s="21"/>
      <c r="DL109" s="22">
        <f t="shared" si="108"/>
        <v>0.91093353905382324</v>
      </c>
      <c r="DM109" s="21">
        <f t="shared" si="29"/>
        <v>85.789556685486517</v>
      </c>
      <c r="DN109" s="22">
        <f t="shared" si="153"/>
        <v>1</v>
      </c>
      <c r="DO109" s="21">
        <f t="shared" si="30"/>
        <v>4.9567170731707311</v>
      </c>
      <c r="DP109" s="21">
        <f t="shared" si="109"/>
        <v>90.746273758657253</v>
      </c>
      <c r="DQ109" s="21">
        <f t="shared" si="110"/>
        <v>6.291050778568021</v>
      </c>
      <c r="DR109" s="21">
        <f t="shared" si="111"/>
        <v>2.0970169261893403</v>
      </c>
      <c r="DS109" s="21"/>
      <c r="DT109" s="22">
        <f t="shared" si="112"/>
        <v>0.98296200172749892</v>
      </c>
      <c r="DU109" s="21">
        <f t="shared" si="31"/>
        <v>1682.7721165637338</v>
      </c>
      <c r="DV109" s="22">
        <f t="shared" si="154"/>
        <v>1</v>
      </c>
      <c r="DW109" s="21">
        <f t="shared" si="32"/>
        <v>190.21557220889053</v>
      </c>
      <c r="DX109" s="21">
        <f t="shared" si="113"/>
        <v>1872.9876887726243</v>
      </c>
      <c r="DY109" s="21">
        <f t="shared" si="114"/>
        <v>27.709631650466878</v>
      </c>
      <c r="DZ109" s="21">
        <f t="shared" si="115"/>
        <v>1.4584016658140475</v>
      </c>
      <c r="EA109" s="21"/>
      <c r="EB109" s="22">
        <f t="shared" si="116"/>
        <v>0.98296200172749892</v>
      </c>
      <c r="EC109" s="21">
        <f t="shared" si="33"/>
        <v>1607.1694085410675</v>
      </c>
      <c r="ED109" s="22">
        <f t="shared" si="155"/>
        <v>1</v>
      </c>
      <c r="EE109" s="21">
        <f t="shared" si="34"/>
        <v>86.054052403619195</v>
      </c>
      <c r="EF109" s="21">
        <f t="shared" si="117"/>
        <v>1693.2234609446866</v>
      </c>
      <c r="EG109" s="21">
        <f t="shared" si="118"/>
        <v>26.464707771312181</v>
      </c>
      <c r="EH109" s="21">
        <f t="shared" si="119"/>
        <v>1.3928793563848529</v>
      </c>
      <c r="EI109" s="21"/>
      <c r="EJ109" s="22">
        <f t="shared" si="120"/>
        <v>0</v>
      </c>
      <c r="EK109" s="21">
        <f t="shared" si="35"/>
        <v>0</v>
      </c>
      <c r="EL109" s="22">
        <f t="shared" si="156"/>
        <v>0</v>
      </c>
      <c r="EM109" s="21">
        <f t="shared" si="36"/>
        <v>0</v>
      </c>
      <c r="EN109" s="21">
        <f t="shared" si="121"/>
        <v>0</v>
      </c>
      <c r="EO109" s="21">
        <f t="shared" si="122"/>
        <v>134.54081172797009</v>
      </c>
      <c r="EP109" s="21">
        <f t="shared" si="123"/>
        <v>403.62243518391028</v>
      </c>
      <c r="EQ109" s="21"/>
      <c r="ER109" s="22">
        <f t="shared" si="124"/>
        <v>1</v>
      </c>
      <c r="ES109" s="21">
        <f t="shared" si="37"/>
        <v>1037.4172800000001</v>
      </c>
      <c r="ET109" s="22">
        <f t="shared" si="157"/>
        <v>1</v>
      </c>
      <c r="EU109" s="21">
        <f t="shared" si="38"/>
        <v>259.35432000000003</v>
      </c>
      <c r="EV109" s="21">
        <f t="shared" si="125"/>
        <v>1296.7716</v>
      </c>
      <c r="EW109" s="21">
        <f t="shared" si="126"/>
        <v>0</v>
      </c>
      <c r="EX109" s="21">
        <f t="shared" si="127"/>
        <v>0</v>
      </c>
      <c r="EY109" s="21"/>
      <c r="EZ109" s="22">
        <f t="shared" si="128"/>
        <v>1</v>
      </c>
      <c r="FA109" s="21">
        <f t="shared" si="39"/>
        <v>275.80590000000001</v>
      </c>
      <c r="FB109" s="22">
        <f t="shared" si="158"/>
        <v>1</v>
      </c>
      <c r="FC109" s="21">
        <f t="shared" si="40"/>
        <v>14.516100000000002</v>
      </c>
      <c r="FD109" s="21">
        <f t="shared" si="129"/>
        <v>290.322</v>
      </c>
      <c r="FE109" s="21">
        <f t="shared" si="130"/>
        <v>0</v>
      </c>
      <c r="FF109" s="21">
        <f t="shared" si="131"/>
        <v>0</v>
      </c>
      <c r="FG109" s="21"/>
      <c r="FH109" s="22">
        <f t="shared" si="132"/>
        <v>0</v>
      </c>
      <c r="FI109" s="21">
        <f t="shared" si="41"/>
        <v>0</v>
      </c>
      <c r="FJ109" s="22">
        <f t="shared" si="159"/>
        <v>0</v>
      </c>
      <c r="FK109" s="21">
        <f t="shared" si="42"/>
        <v>0</v>
      </c>
      <c r="FL109" s="21">
        <f t="shared" si="133"/>
        <v>0</v>
      </c>
      <c r="FM109" s="21">
        <f t="shared" si="134"/>
        <v>70.161149999999992</v>
      </c>
      <c r="FN109" s="21">
        <f t="shared" si="135"/>
        <v>210.48344999999998</v>
      </c>
      <c r="FO109" s="21"/>
      <c r="FP109" s="21">
        <f t="shared" si="43"/>
        <v>7324.9488591953714</v>
      </c>
      <c r="FQ109" s="21">
        <f t="shared" si="44"/>
        <v>1058.9940686526359</v>
      </c>
      <c r="FR109" s="21">
        <f t="shared" si="136"/>
        <v>8383.9429278480075</v>
      </c>
      <c r="FS109" s="21">
        <f t="shared" si="45"/>
        <v>776.62439395055401</v>
      </c>
      <c r="FT109" s="21">
        <f t="shared" si="46"/>
        <v>3526.732678201437</v>
      </c>
      <c r="FU109" s="21"/>
      <c r="FV109" s="20">
        <f t="shared" si="137"/>
        <v>4144089.8170897812</v>
      </c>
      <c r="FW109" s="20">
        <f t="shared" si="138"/>
        <v>1012522.7614349865</v>
      </c>
      <c r="FX109" s="20">
        <f t="shared" si="49"/>
        <v>2272565.3835653644</v>
      </c>
      <c r="FY109" s="20">
        <f t="shared" si="50"/>
        <v>741949.77689423808</v>
      </c>
    </row>
    <row r="110" spans="2:181" x14ac:dyDescent="0.25">
      <c r="B110" s="20">
        <v>1.6</v>
      </c>
      <c r="C110" s="20">
        <f t="shared" si="51"/>
        <v>2.7040000000000002</v>
      </c>
      <c r="D110" s="22">
        <f t="shared" si="52"/>
        <v>0.9342294880339711</v>
      </c>
      <c r="E110" s="21">
        <f t="shared" ref="E110:E141" si="160">D$61*D110</f>
        <v>527.98928693399728</v>
      </c>
      <c r="F110" s="22">
        <f t="shared" si="139"/>
        <v>1</v>
      </c>
      <c r="G110" s="21">
        <f t="shared" ref="G110:G141" si="161">F$61*F110</f>
        <v>141.29004000000003</v>
      </c>
      <c r="H110" s="21">
        <f t="shared" si="53"/>
        <v>669.27932693399725</v>
      </c>
      <c r="I110" s="21">
        <f t="shared" si="54"/>
        <v>35.312329412702674</v>
      </c>
      <c r="J110" s="21">
        <f t="shared" si="55"/>
        <v>1.8585436533001427</v>
      </c>
      <c r="K110" s="21"/>
      <c r="L110" s="22">
        <f t="shared" si="56"/>
        <v>0.9342294880339711</v>
      </c>
      <c r="M110" s="21">
        <f t="shared" si="3"/>
        <v>236.19383769093619</v>
      </c>
      <c r="N110" s="22">
        <f t="shared" si="140"/>
        <v>1</v>
      </c>
      <c r="O110" s="21">
        <f t="shared" si="4"/>
        <v>13.306424999999999</v>
      </c>
      <c r="P110" s="21">
        <f t="shared" si="57"/>
        <v>249.50026269093618</v>
      </c>
      <c r="Q110" s="21">
        <f t="shared" si="58"/>
        <v>15.796825443610564</v>
      </c>
      <c r="R110" s="21">
        <f t="shared" si="59"/>
        <v>0.83141186545318835</v>
      </c>
      <c r="S110" s="21"/>
      <c r="T110" s="22">
        <f t="shared" si="60"/>
        <v>0.65478655709058242</v>
      </c>
      <c r="U110" s="21">
        <f t="shared" si="5"/>
        <v>136.87123883590951</v>
      </c>
      <c r="V110" s="22">
        <f t="shared" si="141"/>
        <v>1</v>
      </c>
      <c r="W110" s="21">
        <f t="shared" si="6"/>
        <v>52.257960000000004</v>
      </c>
      <c r="X110" s="21">
        <f t="shared" si="61"/>
        <v>189.12919883590951</v>
      </c>
      <c r="Y110" s="21">
        <f t="shared" si="62"/>
        <v>18.040150291022631</v>
      </c>
      <c r="Z110" s="21">
        <f t="shared" si="63"/>
        <v>54.120450873067895</v>
      </c>
      <c r="AA110" s="21"/>
      <c r="AB110" s="22">
        <f t="shared" si="64"/>
        <v>0.77411000673044272</v>
      </c>
      <c r="AC110" s="21">
        <f t="shared" si="7"/>
        <v>38.955135331492571</v>
      </c>
      <c r="AD110" s="22">
        <f t="shared" si="142"/>
        <v>1</v>
      </c>
      <c r="AE110" s="21">
        <f t="shared" si="8"/>
        <v>12.580620000000001</v>
      </c>
      <c r="AF110" s="21">
        <f t="shared" si="65"/>
        <v>51.535755331492574</v>
      </c>
      <c r="AG110" s="21">
        <f t="shared" si="66"/>
        <v>10.79897743508206</v>
      </c>
      <c r="AH110" s="21">
        <f t="shared" si="67"/>
        <v>0.5683672334253721</v>
      </c>
      <c r="AI110" s="21"/>
      <c r="AJ110" s="22">
        <f t="shared" si="68"/>
        <v>0.77411000673044272</v>
      </c>
      <c r="AK110" s="21">
        <f t="shared" si="9"/>
        <v>99.635249982471379</v>
      </c>
      <c r="AL110" s="22">
        <f t="shared" si="143"/>
        <v>1</v>
      </c>
      <c r="AM110" s="21">
        <f t="shared" si="10"/>
        <v>6.7741800000000003</v>
      </c>
      <c r="AN110" s="21">
        <f t="shared" si="69"/>
        <v>106.40942998247138</v>
      </c>
      <c r="AO110" s="21">
        <f t="shared" si="70"/>
        <v>27.620461516652188</v>
      </c>
      <c r="AP110" s="21">
        <f t="shared" si="71"/>
        <v>1.4537085008764323</v>
      </c>
      <c r="AQ110" s="21"/>
      <c r="AR110" s="22">
        <f t="shared" si="72"/>
        <v>0.77411000673044272</v>
      </c>
      <c r="AS110" s="21">
        <f t="shared" si="11"/>
        <v>230.73426311730219</v>
      </c>
      <c r="AT110" s="22">
        <f t="shared" si="144"/>
        <v>1</v>
      </c>
      <c r="AU110" s="21">
        <f t="shared" si="12"/>
        <v>74.515980000000013</v>
      </c>
      <c r="AV110" s="21">
        <f t="shared" si="73"/>
        <v>305.2502431173022</v>
      </c>
      <c r="AW110" s="21">
        <f t="shared" si="74"/>
        <v>50.49724266202341</v>
      </c>
      <c r="AX110" s="21">
        <f t="shared" si="75"/>
        <v>16.832414220674469</v>
      </c>
      <c r="AY110" s="21"/>
      <c r="AZ110" s="22">
        <f t="shared" si="76"/>
        <v>0.74197735669278653</v>
      </c>
      <c r="BA110" s="21">
        <f t="shared" si="13"/>
        <v>153.41562498470935</v>
      </c>
      <c r="BB110" s="22">
        <f t="shared" si="145"/>
        <v>1</v>
      </c>
      <c r="BC110" s="21">
        <f t="shared" si="14"/>
        <v>51.691478048780482</v>
      </c>
      <c r="BD110" s="21">
        <f t="shared" si="77"/>
        <v>205.10710303348984</v>
      </c>
      <c r="BE110" s="21">
        <f t="shared" si="78"/>
        <v>50.68277284989194</v>
      </c>
      <c r="BF110" s="21">
        <f t="shared" si="79"/>
        <v>2.6675143605206308</v>
      </c>
      <c r="BG110" s="21"/>
      <c r="BH110" s="22">
        <f t="shared" si="80"/>
        <v>0.74197735669278653</v>
      </c>
      <c r="BI110" s="21">
        <f t="shared" si="15"/>
        <v>158.88849973444928</v>
      </c>
      <c r="BJ110" s="22">
        <f t="shared" si="146"/>
        <v>1</v>
      </c>
      <c r="BK110" s="21">
        <f t="shared" si="16"/>
        <v>11.270630487804878</v>
      </c>
      <c r="BL110" s="21">
        <f t="shared" si="81"/>
        <v>170.15913022225416</v>
      </c>
      <c r="BM110" s="21">
        <f t="shared" si="82"/>
        <v>52.490805557151212</v>
      </c>
      <c r="BN110" s="21">
        <f t="shared" si="83"/>
        <v>2.7626739766921715</v>
      </c>
      <c r="BO110" s="21"/>
      <c r="BP110" s="22">
        <f t="shared" si="84"/>
        <v>0.74197735669278653</v>
      </c>
      <c r="BQ110" s="21">
        <f t="shared" si="17"/>
        <v>58.844349309203594</v>
      </c>
      <c r="BR110" s="22">
        <f t="shared" si="147"/>
        <v>1</v>
      </c>
      <c r="BS110" s="21">
        <f t="shared" si="18"/>
        <v>19.826868292682924</v>
      </c>
      <c r="BT110" s="21">
        <f t="shared" si="85"/>
        <v>78.671217601886525</v>
      </c>
      <c r="BU110" s="21">
        <f t="shared" si="86"/>
        <v>15.347342896146081</v>
      </c>
      <c r="BV110" s="21">
        <f t="shared" si="87"/>
        <v>5.1157809653820268</v>
      </c>
      <c r="BW110" s="21"/>
      <c r="BX110" s="22">
        <f t="shared" si="88"/>
        <v>0.9342294880339711</v>
      </c>
      <c r="BY110" s="21">
        <f t="shared" si="19"/>
        <v>224.42352048573153</v>
      </c>
      <c r="BZ110" s="22">
        <f t="shared" si="148"/>
        <v>1</v>
      </c>
      <c r="CA110" s="21">
        <f t="shared" si="20"/>
        <v>60.055779484657755</v>
      </c>
      <c r="CB110" s="21">
        <f t="shared" si="89"/>
        <v>284.47929997038926</v>
      </c>
      <c r="CC110" s="21">
        <f t="shared" si="90"/>
        <v>15.009617580254528</v>
      </c>
      <c r="CD110" s="21">
        <f t="shared" si="91"/>
        <v>0.78997987264497582</v>
      </c>
      <c r="CE110" s="21"/>
      <c r="CF110" s="22">
        <f t="shared" si="92"/>
        <v>0.9342294880339711</v>
      </c>
      <c r="CG110" s="21">
        <f t="shared" si="21"/>
        <v>232.49407011677741</v>
      </c>
      <c r="CH110" s="22">
        <f t="shared" si="149"/>
        <v>1</v>
      </c>
      <c r="CI110" s="21">
        <f t="shared" si="22"/>
        <v>13.097991620771049</v>
      </c>
      <c r="CJ110" s="21">
        <f t="shared" si="93"/>
        <v>245.59206173754845</v>
      </c>
      <c r="CK110" s="21">
        <f t="shared" si="94"/>
        <v>15.549382143978875</v>
      </c>
      <c r="CL110" s="21">
        <f t="shared" si="95"/>
        <v>0.81838853389362576</v>
      </c>
      <c r="CM110" s="21"/>
      <c r="CN110" s="22">
        <f t="shared" si="96"/>
        <v>0.9342294880339711</v>
      </c>
      <c r="CO110" s="21">
        <f t="shared" si="23"/>
        <v>86.083096475926965</v>
      </c>
      <c r="CP110" s="22">
        <f t="shared" si="150"/>
        <v>1</v>
      </c>
      <c r="CQ110" s="21">
        <f t="shared" si="24"/>
        <v>23.035854032258065</v>
      </c>
      <c r="CR110" s="21">
        <f t="shared" si="97"/>
        <v>109.11895050818504</v>
      </c>
      <c r="CS110" s="21">
        <f t="shared" si="98"/>
        <v>1.5150799132763242</v>
      </c>
      <c r="CT110" s="21">
        <f t="shared" si="99"/>
        <v>4.5452397398289728</v>
      </c>
      <c r="CU110" s="21"/>
      <c r="CV110" s="22">
        <f t="shared" si="100"/>
        <v>0.89999591128136613</v>
      </c>
      <c r="CW110" s="21">
        <f t="shared" si="25"/>
        <v>220.9800647369664</v>
      </c>
      <c r="CX110" s="22">
        <f t="shared" si="151"/>
        <v>1</v>
      </c>
      <c r="CY110" s="21">
        <f t="shared" si="26"/>
        <v>12.92286951219512</v>
      </c>
      <c r="CZ110" s="21">
        <f t="shared" si="101"/>
        <v>233.90293424916152</v>
      </c>
      <c r="DA110" s="21">
        <f t="shared" si="102"/>
        <v>23.326733195003857</v>
      </c>
      <c r="DB110" s="21">
        <f t="shared" si="103"/>
        <v>1.2277227997370461</v>
      </c>
      <c r="DC110" s="21"/>
      <c r="DD110" s="22">
        <f t="shared" si="104"/>
        <v>0.89999591128136613</v>
      </c>
      <c r="DE110" s="21">
        <f t="shared" si="27"/>
        <v>192.72690577516246</v>
      </c>
      <c r="DF110" s="22">
        <f t="shared" si="152"/>
        <v>1</v>
      </c>
      <c r="DG110" s="21">
        <f t="shared" si="28"/>
        <v>11.270630487804878</v>
      </c>
      <c r="DH110" s="21">
        <f t="shared" si="105"/>
        <v>203.99753626296734</v>
      </c>
      <c r="DI110" s="21">
        <f t="shared" si="106"/>
        <v>20.344319818473682</v>
      </c>
      <c r="DJ110" s="21">
        <f t="shared" si="107"/>
        <v>1.0707536746565107</v>
      </c>
      <c r="DK110" s="21"/>
      <c r="DL110" s="22">
        <f t="shared" si="108"/>
        <v>0.89999591128136591</v>
      </c>
      <c r="DM110" s="21">
        <f t="shared" si="29"/>
        <v>84.759476885411729</v>
      </c>
      <c r="DN110" s="22">
        <f t="shared" si="153"/>
        <v>1</v>
      </c>
      <c r="DO110" s="21">
        <f t="shared" si="30"/>
        <v>4.9567170731707311</v>
      </c>
      <c r="DP110" s="21">
        <f t="shared" si="109"/>
        <v>89.716193958582465</v>
      </c>
      <c r="DQ110" s="21">
        <f t="shared" si="110"/>
        <v>7.0636106286241098</v>
      </c>
      <c r="DR110" s="21">
        <f t="shared" si="111"/>
        <v>2.3545368762080368</v>
      </c>
      <c r="DS110" s="21"/>
      <c r="DT110" s="22">
        <f t="shared" si="112"/>
        <v>0.97434787275096668</v>
      </c>
      <c r="DU110" s="21">
        <f t="shared" si="31"/>
        <v>1668.0252433125636</v>
      </c>
      <c r="DV110" s="22">
        <f t="shared" si="154"/>
        <v>1</v>
      </c>
      <c r="DW110" s="21">
        <f t="shared" si="32"/>
        <v>190.21557220889053</v>
      </c>
      <c r="DX110" s="21">
        <f t="shared" si="113"/>
        <v>1858.2408155214541</v>
      </c>
      <c r="DY110" s="21">
        <f t="shared" si="114"/>
        <v>41.719161239078744</v>
      </c>
      <c r="DZ110" s="21">
        <f t="shared" si="115"/>
        <v>2.1957453283725674</v>
      </c>
      <c r="EA110" s="21"/>
      <c r="EB110" s="22">
        <f t="shared" si="116"/>
        <v>0.97434787275096668</v>
      </c>
      <c r="EC110" s="21">
        <f t="shared" si="33"/>
        <v>1593.0850751202647</v>
      </c>
      <c r="ED110" s="22">
        <f t="shared" si="155"/>
        <v>1</v>
      </c>
      <c r="EE110" s="21">
        <f t="shared" si="34"/>
        <v>86.054052403619195</v>
      </c>
      <c r="EF110" s="21">
        <f t="shared" si="117"/>
        <v>1679.1391275238839</v>
      </c>
      <c r="EG110" s="21">
        <f t="shared" si="118"/>
        <v>39.844824521074806</v>
      </c>
      <c r="EH110" s="21">
        <f t="shared" si="119"/>
        <v>2.0970960274249917</v>
      </c>
      <c r="EI110" s="21"/>
      <c r="EJ110" s="22">
        <f t="shared" si="120"/>
        <v>0</v>
      </c>
      <c r="EK110" s="21">
        <f t="shared" si="35"/>
        <v>0</v>
      </c>
      <c r="EL110" s="22">
        <f t="shared" si="156"/>
        <v>0</v>
      </c>
      <c r="EM110" s="21">
        <f t="shared" si="36"/>
        <v>0</v>
      </c>
      <c r="EN110" s="21">
        <f t="shared" si="121"/>
        <v>0</v>
      </c>
      <c r="EO110" s="21">
        <f t="shared" si="122"/>
        <v>134.54081172797009</v>
      </c>
      <c r="EP110" s="21">
        <f t="shared" si="123"/>
        <v>403.62243518391028</v>
      </c>
      <c r="EQ110" s="21"/>
      <c r="ER110" s="22">
        <f t="shared" si="124"/>
        <v>1</v>
      </c>
      <c r="ES110" s="21">
        <f t="shared" si="37"/>
        <v>1037.4172800000001</v>
      </c>
      <c r="ET110" s="22">
        <f t="shared" si="157"/>
        <v>1</v>
      </c>
      <c r="EU110" s="21">
        <f t="shared" si="38"/>
        <v>259.35432000000003</v>
      </c>
      <c r="EV110" s="21">
        <f t="shared" si="125"/>
        <v>1296.7716</v>
      </c>
      <c r="EW110" s="21">
        <f t="shared" si="126"/>
        <v>0</v>
      </c>
      <c r="EX110" s="21">
        <f t="shared" si="127"/>
        <v>0</v>
      </c>
      <c r="EY110" s="21"/>
      <c r="EZ110" s="22">
        <f t="shared" si="128"/>
        <v>1</v>
      </c>
      <c r="FA110" s="21">
        <f t="shared" si="39"/>
        <v>275.80590000000001</v>
      </c>
      <c r="FB110" s="22">
        <f t="shared" si="158"/>
        <v>1</v>
      </c>
      <c r="FC110" s="21">
        <f t="shared" si="40"/>
        <v>14.516100000000002</v>
      </c>
      <c r="FD110" s="21">
        <f t="shared" si="129"/>
        <v>290.322</v>
      </c>
      <c r="FE110" s="21">
        <f t="shared" si="130"/>
        <v>0</v>
      </c>
      <c r="FF110" s="21">
        <f t="shared" si="131"/>
        <v>0</v>
      </c>
      <c r="FG110" s="21"/>
      <c r="FH110" s="22">
        <f t="shared" si="132"/>
        <v>0</v>
      </c>
      <c r="FI110" s="21">
        <f t="shared" si="41"/>
        <v>0</v>
      </c>
      <c r="FJ110" s="22">
        <f t="shared" si="159"/>
        <v>0</v>
      </c>
      <c r="FK110" s="21">
        <f t="shared" si="42"/>
        <v>0</v>
      </c>
      <c r="FL110" s="21">
        <f t="shared" si="133"/>
        <v>0</v>
      </c>
      <c r="FM110" s="21">
        <f t="shared" si="134"/>
        <v>70.161149999999992</v>
      </c>
      <c r="FN110" s="21">
        <f t="shared" si="135"/>
        <v>210.48344999999998</v>
      </c>
      <c r="FO110" s="21"/>
      <c r="FP110" s="21">
        <f t="shared" si="43"/>
        <v>7257.3281188292758</v>
      </c>
      <c r="FQ110" s="21">
        <f t="shared" si="44"/>
        <v>1058.9940686526359</v>
      </c>
      <c r="FR110" s="21">
        <f t="shared" si="136"/>
        <v>8316.3221874819119</v>
      </c>
      <c r="FS110" s="21">
        <f t="shared" si="45"/>
        <v>836.16159883201783</v>
      </c>
      <c r="FT110" s="21">
        <f t="shared" si="46"/>
        <v>3534.8162136860692</v>
      </c>
      <c r="FU110" s="21"/>
      <c r="FV110" s="20">
        <f t="shared" si="137"/>
        <v>4238279.6213962967</v>
      </c>
      <c r="FW110" s="20">
        <f t="shared" si="138"/>
        <v>1045184.7859974055</v>
      </c>
      <c r="FX110" s="20">
        <f t="shared" si="49"/>
        <v>2384032.2870354177</v>
      </c>
      <c r="FY110" s="20">
        <f t="shared" si="50"/>
        <v>774611.80145665724</v>
      </c>
    </row>
    <row r="111" spans="2:181" x14ac:dyDescent="0.25">
      <c r="B111" s="20">
        <v>1.65</v>
      </c>
      <c r="C111" s="20">
        <f t="shared" si="51"/>
        <v>2.7885</v>
      </c>
      <c r="D111" s="22">
        <f t="shared" ref="D111:D142" si="162">IF($B111&lt;=D$69,100%,IF($B111&gt;=D$70,0%,(100%-($B111-D$69)/(D$70-D$69))))</f>
        <v>0.9243616595350328</v>
      </c>
      <c r="E111" s="21">
        <f t="shared" si="160"/>
        <v>522.4123834006848</v>
      </c>
      <c r="F111" s="22">
        <f t="shared" si="139"/>
        <v>1</v>
      </c>
      <c r="G111" s="21">
        <f t="shared" si="161"/>
        <v>141.29004000000003</v>
      </c>
      <c r="H111" s="21">
        <f t="shared" si="53"/>
        <v>663.70242340068489</v>
      </c>
      <c r="I111" s="21">
        <f t="shared" si="54"/>
        <v>40.610387769349579</v>
      </c>
      <c r="J111" s="21">
        <f t="shared" si="55"/>
        <v>2.1373888299657695</v>
      </c>
      <c r="K111" s="21"/>
      <c r="L111" s="22">
        <f t="shared" si="56"/>
        <v>0.9243616595350328</v>
      </c>
      <c r="M111" s="21">
        <f t="shared" si="3"/>
        <v>233.69903281409049</v>
      </c>
      <c r="N111" s="22">
        <f t="shared" si="140"/>
        <v>1</v>
      </c>
      <c r="O111" s="21">
        <f t="shared" si="4"/>
        <v>13.306424999999999</v>
      </c>
      <c r="P111" s="21">
        <f t="shared" si="57"/>
        <v>247.00545781409048</v>
      </c>
      <c r="Q111" s="21">
        <f t="shared" si="58"/>
        <v>18.166890076613996</v>
      </c>
      <c r="R111" s="21">
        <f t="shared" si="59"/>
        <v>0.95615210929547434</v>
      </c>
      <c r="S111" s="21"/>
      <c r="T111" s="22">
        <f t="shared" si="60"/>
        <v>0.6361861369996632</v>
      </c>
      <c r="U111" s="21">
        <f t="shared" si="5"/>
        <v>132.98315879953168</v>
      </c>
      <c r="V111" s="22">
        <f t="shared" si="141"/>
        <v>1</v>
      </c>
      <c r="W111" s="21">
        <f t="shared" si="6"/>
        <v>52.257960000000004</v>
      </c>
      <c r="X111" s="21">
        <f t="shared" si="61"/>
        <v>185.24111879953168</v>
      </c>
      <c r="Y111" s="21">
        <f t="shared" si="62"/>
        <v>19.012170300117081</v>
      </c>
      <c r="Z111" s="21">
        <f t="shared" si="63"/>
        <v>57.036510900351246</v>
      </c>
      <c r="AA111" s="21"/>
      <c r="AB111" s="22">
        <f t="shared" si="64"/>
        <v>0.75923844444076916</v>
      </c>
      <c r="AC111" s="21">
        <f t="shared" si="7"/>
        <v>38.20676143560172</v>
      </c>
      <c r="AD111" s="22">
        <f t="shared" si="142"/>
        <v>1</v>
      </c>
      <c r="AE111" s="21">
        <f t="shared" si="8"/>
        <v>12.580620000000001</v>
      </c>
      <c r="AF111" s="21">
        <f t="shared" si="65"/>
        <v>50.787381435601723</v>
      </c>
      <c r="AG111" s="21">
        <f t="shared" si="66"/>
        <v>11.50993263617837</v>
      </c>
      <c r="AH111" s="21">
        <f t="shared" si="67"/>
        <v>0.60578592821991473</v>
      </c>
      <c r="AI111" s="21"/>
      <c r="AJ111" s="22">
        <f t="shared" si="68"/>
        <v>0.75923844444076916</v>
      </c>
      <c r="AK111" s="21">
        <f t="shared" si="9"/>
        <v>97.721139825673617</v>
      </c>
      <c r="AL111" s="22">
        <f t="shared" si="143"/>
        <v>1</v>
      </c>
      <c r="AM111" s="21">
        <f t="shared" si="10"/>
        <v>6.7741800000000003</v>
      </c>
      <c r="AN111" s="21">
        <f t="shared" si="69"/>
        <v>104.49531982567362</v>
      </c>
      <c r="AO111" s="21">
        <f t="shared" si="70"/>
        <v>29.438866165610058</v>
      </c>
      <c r="AP111" s="21">
        <f t="shared" si="71"/>
        <v>1.5494140087163202</v>
      </c>
      <c r="AQ111" s="21"/>
      <c r="AR111" s="22">
        <f t="shared" si="72"/>
        <v>0.75923844444076916</v>
      </c>
      <c r="AS111" s="21">
        <f t="shared" si="11"/>
        <v>226.3015869647179</v>
      </c>
      <c r="AT111" s="22">
        <f t="shared" si="144"/>
        <v>1</v>
      </c>
      <c r="AU111" s="21">
        <f t="shared" si="12"/>
        <v>74.515980000000013</v>
      </c>
      <c r="AV111" s="21">
        <f t="shared" si="73"/>
        <v>300.81756696471791</v>
      </c>
      <c r="AW111" s="21">
        <f t="shared" si="74"/>
        <v>53.821749776461616</v>
      </c>
      <c r="AX111" s="21">
        <f t="shared" si="75"/>
        <v>17.940583258820539</v>
      </c>
      <c r="AY111" s="21"/>
      <c r="AZ111" s="22">
        <f t="shared" si="76"/>
        <v>0.72610164908943609</v>
      </c>
      <c r="BA111" s="21">
        <f t="shared" si="13"/>
        <v>150.13306982035957</v>
      </c>
      <c r="BB111" s="22">
        <f t="shared" si="145"/>
        <v>1</v>
      </c>
      <c r="BC111" s="21">
        <f t="shared" si="14"/>
        <v>51.691478048780482</v>
      </c>
      <c r="BD111" s="21">
        <f t="shared" si="77"/>
        <v>201.82454786914005</v>
      </c>
      <c r="BE111" s="21">
        <f t="shared" si="78"/>
        <v>53.801200256024231</v>
      </c>
      <c r="BF111" s="21">
        <f t="shared" si="79"/>
        <v>2.8316421187381202</v>
      </c>
      <c r="BG111" s="21"/>
      <c r="BH111" s="22">
        <f t="shared" si="80"/>
        <v>0.72610164908943609</v>
      </c>
      <c r="BI111" s="21">
        <f t="shared" si="15"/>
        <v>155.48884428598313</v>
      </c>
      <c r="BJ111" s="22">
        <f t="shared" si="146"/>
        <v>1</v>
      </c>
      <c r="BK111" s="21">
        <f t="shared" si="16"/>
        <v>11.270630487804878</v>
      </c>
      <c r="BL111" s="21">
        <f t="shared" si="81"/>
        <v>166.75947477378801</v>
      </c>
      <c r="BM111" s="21">
        <f t="shared" si="82"/>
        <v>55.720478233194044</v>
      </c>
      <c r="BN111" s="21">
        <f t="shared" si="83"/>
        <v>2.9326567491154787</v>
      </c>
      <c r="BO111" s="21"/>
      <c r="BP111" s="22">
        <f t="shared" si="84"/>
        <v>0.72610164908943609</v>
      </c>
      <c r="BQ111" s="21">
        <f t="shared" si="17"/>
        <v>57.585287054384494</v>
      </c>
      <c r="BR111" s="22">
        <f t="shared" si="147"/>
        <v>1</v>
      </c>
      <c r="BS111" s="21">
        <f t="shared" si="18"/>
        <v>19.826868292682924</v>
      </c>
      <c r="BT111" s="21">
        <f t="shared" si="85"/>
        <v>77.412155347067426</v>
      </c>
      <c r="BU111" s="21">
        <f t="shared" si="86"/>
        <v>16.291639587260402</v>
      </c>
      <c r="BV111" s="21">
        <f t="shared" si="87"/>
        <v>5.4305465290868007</v>
      </c>
      <c r="BW111" s="21"/>
      <c r="BX111" s="22">
        <f t="shared" si="88"/>
        <v>0.9243616595350328</v>
      </c>
      <c r="BY111" s="21">
        <f t="shared" si="19"/>
        <v>222.05303995643288</v>
      </c>
      <c r="BZ111" s="22">
        <f t="shared" si="148"/>
        <v>1</v>
      </c>
      <c r="CA111" s="21">
        <f t="shared" si="20"/>
        <v>60.055779484657755</v>
      </c>
      <c r="CB111" s="21">
        <f t="shared" si="89"/>
        <v>282.10881944109065</v>
      </c>
      <c r="CC111" s="21">
        <f t="shared" si="90"/>
        <v>17.261574083088234</v>
      </c>
      <c r="CD111" s="21">
        <f t="shared" si="91"/>
        <v>0.90850389910990803</v>
      </c>
      <c r="CE111" s="21"/>
      <c r="CF111" s="22">
        <f t="shared" si="92"/>
        <v>0.9243616595350328</v>
      </c>
      <c r="CG111" s="21">
        <f t="shared" si="21"/>
        <v>230.03834415188572</v>
      </c>
      <c r="CH111" s="22">
        <f t="shared" si="149"/>
        <v>1</v>
      </c>
      <c r="CI111" s="21">
        <f t="shared" si="22"/>
        <v>13.097991620771049</v>
      </c>
      <c r="CJ111" s="21">
        <f t="shared" si="93"/>
        <v>243.13633577265676</v>
      </c>
      <c r="CK111" s="21">
        <f t="shared" si="94"/>
        <v>17.882321810625985</v>
      </c>
      <c r="CL111" s="21">
        <f t="shared" si="95"/>
        <v>0.94117483213821052</v>
      </c>
      <c r="CM111" s="21"/>
      <c r="CN111" s="22">
        <f t="shared" si="96"/>
        <v>0.9243616595350328</v>
      </c>
      <c r="CO111" s="21">
        <f t="shared" si="23"/>
        <v>85.173841048259362</v>
      </c>
      <c r="CP111" s="22">
        <f t="shared" si="150"/>
        <v>1</v>
      </c>
      <c r="CQ111" s="21">
        <f t="shared" si="24"/>
        <v>23.035854032258065</v>
      </c>
      <c r="CR111" s="21">
        <f t="shared" si="97"/>
        <v>108.20969508051743</v>
      </c>
      <c r="CS111" s="21">
        <f t="shared" si="98"/>
        <v>1.7423937701932231</v>
      </c>
      <c r="CT111" s="21">
        <f t="shared" si="99"/>
        <v>5.2271813105796694</v>
      </c>
      <c r="CU111" s="21"/>
      <c r="CV111" s="22">
        <f t="shared" si="100"/>
        <v>0.88905828350890881</v>
      </c>
      <c r="CW111" s="21">
        <f t="shared" si="25"/>
        <v>218.29449954391427</v>
      </c>
      <c r="CX111" s="22">
        <f t="shared" si="151"/>
        <v>1</v>
      </c>
      <c r="CY111" s="21">
        <f t="shared" si="26"/>
        <v>12.92286951219512</v>
      </c>
      <c r="CZ111" s="21">
        <f t="shared" si="101"/>
        <v>231.21736905610939</v>
      </c>
      <c r="DA111" s="21">
        <f t="shared" si="102"/>
        <v>25.878020128403371</v>
      </c>
      <c r="DB111" s="21">
        <f t="shared" si="103"/>
        <v>1.3620010593896523</v>
      </c>
      <c r="DC111" s="21"/>
      <c r="DD111" s="22">
        <f t="shared" si="104"/>
        <v>0.88905828350890881</v>
      </c>
      <c r="DE111" s="21">
        <f t="shared" si="27"/>
        <v>190.38470051546861</v>
      </c>
      <c r="DF111" s="22">
        <f t="shared" si="152"/>
        <v>1</v>
      </c>
      <c r="DG111" s="21">
        <f t="shared" si="28"/>
        <v>11.270630487804878</v>
      </c>
      <c r="DH111" s="21">
        <f t="shared" si="105"/>
        <v>201.65533100327349</v>
      </c>
      <c r="DI111" s="21">
        <f t="shared" si="106"/>
        <v>22.569414815182849</v>
      </c>
      <c r="DJ111" s="21">
        <f t="shared" si="107"/>
        <v>1.1878639376412037</v>
      </c>
      <c r="DK111" s="21"/>
      <c r="DL111" s="22">
        <f t="shared" si="108"/>
        <v>0.8890582835089087</v>
      </c>
      <c r="DM111" s="21">
        <f t="shared" si="29"/>
        <v>83.729397085336956</v>
      </c>
      <c r="DN111" s="22">
        <f t="shared" si="153"/>
        <v>1</v>
      </c>
      <c r="DO111" s="21">
        <f t="shared" si="30"/>
        <v>4.9567170731707311</v>
      </c>
      <c r="DP111" s="21">
        <f t="shared" si="109"/>
        <v>88.686114158507692</v>
      </c>
      <c r="DQ111" s="21">
        <f t="shared" si="110"/>
        <v>7.8361704786801916</v>
      </c>
      <c r="DR111" s="21">
        <f t="shared" si="111"/>
        <v>2.6120568262267305</v>
      </c>
      <c r="DS111" s="21"/>
      <c r="DT111" s="22">
        <f t="shared" si="112"/>
        <v>0.96573374377443444</v>
      </c>
      <c r="DU111" s="21">
        <f t="shared" si="31"/>
        <v>1653.2783700613932</v>
      </c>
      <c r="DV111" s="22">
        <f t="shared" si="154"/>
        <v>1</v>
      </c>
      <c r="DW111" s="21">
        <f t="shared" si="32"/>
        <v>190.21557220889053</v>
      </c>
      <c r="DX111" s="21">
        <f t="shared" si="113"/>
        <v>1843.4939422702837</v>
      </c>
      <c r="DY111" s="21">
        <f t="shared" si="114"/>
        <v>55.728690827690606</v>
      </c>
      <c r="DZ111" s="21">
        <f t="shared" si="115"/>
        <v>2.9330889909310875</v>
      </c>
      <c r="EA111" s="21"/>
      <c r="EB111" s="22">
        <f t="shared" si="116"/>
        <v>0.96573374377443444</v>
      </c>
      <c r="EC111" s="21">
        <f t="shared" si="33"/>
        <v>1579.000741699462</v>
      </c>
      <c r="ED111" s="22">
        <f t="shared" si="155"/>
        <v>1</v>
      </c>
      <c r="EE111" s="21">
        <f t="shared" si="34"/>
        <v>86.054052403619195</v>
      </c>
      <c r="EF111" s="21">
        <f t="shared" si="117"/>
        <v>1665.0547941030811</v>
      </c>
      <c r="EG111" s="21">
        <f t="shared" si="118"/>
        <v>53.224941270837427</v>
      </c>
      <c r="EH111" s="21">
        <f t="shared" si="119"/>
        <v>2.8013126984651304</v>
      </c>
      <c r="EI111" s="21"/>
      <c r="EJ111" s="22">
        <f t="shared" si="120"/>
        <v>0</v>
      </c>
      <c r="EK111" s="21">
        <f t="shared" si="35"/>
        <v>0</v>
      </c>
      <c r="EL111" s="22">
        <f t="shared" si="156"/>
        <v>0</v>
      </c>
      <c r="EM111" s="21">
        <f t="shared" si="36"/>
        <v>0</v>
      </c>
      <c r="EN111" s="21">
        <f t="shared" si="121"/>
        <v>0</v>
      </c>
      <c r="EO111" s="21">
        <f t="shared" si="122"/>
        <v>134.54081172797009</v>
      </c>
      <c r="EP111" s="21">
        <f t="shared" si="123"/>
        <v>403.62243518391028</v>
      </c>
      <c r="EQ111" s="21"/>
      <c r="ER111" s="22">
        <f t="shared" si="124"/>
        <v>0.99536523582954117</v>
      </c>
      <c r="ES111" s="21">
        <f t="shared" si="37"/>
        <v>1032.6090955608413</v>
      </c>
      <c r="ET111" s="22">
        <f t="shared" si="157"/>
        <v>1</v>
      </c>
      <c r="EU111" s="21">
        <f t="shared" si="38"/>
        <v>259.35432000000003</v>
      </c>
      <c r="EV111" s="21">
        <f t="shared" si="125"/>
        <v>1291.9634155608414</v>
      </c>
      <c r="EW111" s="21">
        <f t="shared" si="126"/>
        <v>2.4040922195794265</v>
      </c>
      <c r="EX111" s="21">
        <f t="shared" si="127"/>
        <v>2.4040922195794265</v>
      </c>
      <c r="EY111" s="21"/>
      <c r="EZ111" s="22">
        <f t="shared" si="128"/>
        <v>0.99536523582954117</v>
      </c>
      <c r="FA111" s="21">
        <f t="shared" si="39"/>
        <v>274.52760469667885</v>
      </c>
      <c r="FB111" s="22">
        <f t="shared" si="158"/>
        <v>1</v>
      </c>
      <c r="FC111" s="21">
        <f t="shared" si="40"/>
        <v>14.516100000000002</v>
      </c>
      <c r="FD111" s="21">
        <f t="shared" si="129"/>
        <v>289.04370469667884</v>
      </c>
      <c r="FE111" s="21">
        <f t="shared" si="130"/>
        <v>0.63914765166057519</v>
      </c>
      <c r="FF111" s="21">
        <f t="shared" si="131"/>
        <v>0.63914765166057519</v>
      </c>
      <c r="FG111" s="21"/>
      <c r="FH111" s="22">
        <f t="shared" si="132"/>
        <v>0</v>
      </c>
      <c r="FI111" s="21">
        <f t="shared" si="41"/>
        <v>0</v>
      </c>
      <c r="FJ111" s="22">
        <f t="shared" si="159"/>
        <v>0</v>
      </c>
      <c r="FK111" s="21">
        <f t="shared" si="42"/>
        <v>0</v>
      </c>
      <c r="FL111" s="21">
        <f t="shared" si="133"/>
        <v>0</v>
      </c>
      <c r="FM111" s="21">
        <f t="shared" si="134"/>
        <v>70.161149999999992</v>
      </c>
      <c r="FN111" s="21">
        <f t="shared" si="135"/>
        <v>210.48344999999998</v>
      </c>
      <c r="FO111" s="21"/>
      <c r="FP111" s="21">
        <f t="shared" si="43"/>
        <v>7183.6208987207019</v>
      </c>
      <c r="FQ111" s="21">
        <f t="shared" si="44"/>
        <v>1058.9940686526359</v>
      </c>
      <c r="FR111" s="21">
        <f t="shared" si="136"/>
        <v>8242.614967373338</v>
      </c>
      <c r="FS111" s="21">
        <f t="shared" si="45"/>
        <v>898.74204358472139</v>
      </c>
      <c r="FT111" s="21">
        <f t="shared" si="46"/>
        <v>3545.9429890419415</v>
      </c>
      <c r="FU111" s="21"/>
      <c r="FV111" s="20">
        <f t="shared" si="137"/>
        <v>4326335.6862545423</v>
      </c>
      <c r="FW111" s="20">
        <f t="shared" si="138"/>
        <v>1077846.8105598243</v>
      </c>
      <c r="FX111" s="20">
        <f t="shared" si="49"/>
        <v>2490920.5466314033</v>
      </c>
      <c r="FY111" s="20">
        <f t="shared" si="50"/>
        <v>807273.82601907582</v>
      </c>
    </row>
    <row r="112" spans="2:181" x14ac:dyDescent="0.25">
      <c r="B112" s="20">
        <v>1.7</v>
      </c>
      <c r="C112" s="20">
        <f t="shared" si="51"/>
        <v>2.8729999999999998</v>
      </c>
      <c r="D112" s="22">
        <f t="shared" si="162"/>
        <v>0.91449383103609438</v>
      </c>
      <c r="E112" s="21">
        <f t="shared" si="160"/>
        <v>516.83547986737221</v>
      </c>
      <c r="F112" s="22">
        <f t="shared" si="139"/>
        <v>1</v>
      </c>
      <c r="G112" s="21">
        <f t="shared" si="161"/>
        <v>141.29004000000003</v>
      </c>
      <c r="H112" s="21">
        <f t="shared" si="53"/>
        <v>658.1255198673723</v>
      </c>
      <c r="I112" s="21">
        <f t="shared" si="54"/>
        <v>45.908446125996548</v>
      </c>
      <c r="J112" s="21">
        <f t="shared" si="55"/>
        <v>2.4162340066313996</v>
      </c>
      <c r="K112" s="21"/>
      <c r="L112" s="22">
        <f t="shared" si="56"/>
        <v>0.91449383103609438</v>
      </c>
      <c r="M112" s="21">
        <f t="shared" si="3"/>
        <v>231.20422793724475</v>
      </c>
      <c r="N112" s="22">
        <f t="shared" si="140"/>
        <v>1</v>
      </c>
      <c r="O112" s="21">
        <f t="shared" si="4"/>
        <v>13.306424999999999</v>
      </c>
      <c r="P112" s="21">
        <f t="shared" si="57"/>
        <v>244.51065293724474</v>
      </c>
      <c r="Q112" s="21">
        <f t="shared" si="58"/>
        <v>20.536954709617451</v>
      </c>
      <c r="R112" s="21">
        <f t="shared" si="59"/>
        <v>1.0808923531377617</v>
      </c>
      <c r="S112" s="21"/>
      <c r="T112" s="22">
        <f t="shared" si="60"/>
        <v>0.61758571690874375</v>
      </c>
      <c r="U112" s="21">
        <f t="shared" si="5"/>
        <v>129.09507876315382</v>
      </c>
      <c r="V112" s="22">
        <f t="shared" si="141"/>
        <v>1</v>
      </c>
      <c r="W112" s="21">
        <f t="shared" si="6"/>
        <v>52.257960000000004</v>
      </c>
      <c r="X112" s="21">
        <f t="shared" si="61"/>
        <v>181.35303876315382</v>
      </c>
      <c r="Y112" s="21">
        <f t="shared" si="62"/>
        <v>19.984190309211545</v>
      </c>
      <c r="Z112" s="21">
        <f t="shared" si="63"/>
        <v>59.952570927634639</v>
      </c>
      <c r="AA112" s="21"/>
      <c r="AB112" s="22">
        <f t="shared" si="64"/>
        <v>0.74436688215109537</v>
      </c>
      <c r="AC112" s="21">
        <f t="shared" si="7"/>
        <v>37.458387539710856</v>
      </c>
      <c r="AD112" s="22">
        <f t="shared" si="142"/>
        <v>1</v>
      </c>
      <c r="AE112" s="21">
        <f t="shared" si="8"/>
        <v>12.580620000000001</v>
      </c>
      <c r="AF112" s="21">
        <f t="shared" si="65"/>
        <v>50.039007539710859</v>
      </c>
      <c r="AG112" s="21">
        <f t="shared" si="66"/>
        <v>12.22088783727469</v>
      </c>
      <c r="AH112" s="21">
        <f t="shared" si="67"/>
        <v>0.64320462301445802</v>
      </c>
      <c r="AI112" s="21"/>
      <c r="AJ112" s="22">
        <f t="shared" si="68"/>
        <v>0.74436688215109537</v>
      </c>
      <c r="AK112" s="21">
        <f t="shared" si="9"/>
        <v>95.807029668875828</v>
      </c>
      <c r="AL112" s="22">
        <f t="shared" si="143"/>
        <v>1</v>
      </c>
      <c r="AM112" s="21">
        <f t="shared" si="10"/>
        <v>6.7741800000000003</v>
      </c>
      <c r="AN112" s="21">
        <f t="shared" si="69"/>
        <v>102.58120966887583</v>
      </c>
      <c r="AO112" s="21">
        <f t="shared" si="70"/>
        <v>31.257270814567949</v>
      </c>
      <c r="AP112" s="21">
        <f t="shared" si="71"/>
        <v>1.6451195165562094</v>
      </c>
      <c r="AQ112" s="21"/>
      <c r="AR112" s="22">
        <f t="shared" si="72"/>
        <v>0.74436688215109537</v>
      </c>
      <c r="AS112" s="21">
        <f t="shared" si="11"/>
        <v>221.86891081213355</v>
      </c>
      <c r="AT112" s="22">
        <f t="shared" si="144"/>
        <v>1</v>
      </c>
      <c r="AU112" s="21">
        <f t="shared" si="12"/>
        <v>74.515980000000013</v>
      </c>
      <c r="AV112" s="21">
        <f t="shared" si="73"/>
        <v>296.38489081213356</v>
      </c>
      <c r="AW112" s="21">
        <f t="shared" si="74"/>
        <v>57.146256890899878</v>
      </c>
      <c r="AX112" s="21">
        <f t="shared" si="75"/>
        <v>19.048752296966626</v>
      </c>
      <c r="AY112" s="21"/>
      <c r="AZ112" s="22">
        <f t="shared" si="76"/>
        <v>0.71022594148608564</v>
      </c>
      <c r="BA112" s="21">
        <f t="shared" si="13"/>
        <v>146.85051465600978</v>
      </c>
      <c r="BB112" s="22">
        <f t="shared" si="145"/>
        <v>1</v>
      </c>
      <c r="BC112" s="21">
        <f t="shared" si="14"/>
        <v>51.691478048780482</v>
      </c>
      <c r="BD112" s="21">
        <f t="shared" si="77"/>
        <v>198.54199270479026</v>
      </c>
      <c r="BE112" s="21">
        <f t="shared" si="78"/>
        <v>56.919627662156529</v>
      </c>
      <c r="BF112" s="21">
        <f t="shared" si="79"/>
        <v>2.9957698769556096</v>
      </c>
      <c r="BG112" s="21"/>
      <c r="BH112" s="22">
        <f t="shared" si="80"/>
        <v>0.71022594148608564</v>
      </c>
      <c r="BI112" s="21">
        <f t="shared" si="15"/>
        <v>152.08918883751699</v>
      </c>
      <c r="BJ112" s="22">
        <f t="shared" si="146"/>
        <v>1</v>
      </c>
      <c r="BK112" s="21">
        <f t="shared" si="16"/>
        <v>11.270630487804878</v>
      </c>
      <c r="BL112" s="21">
        <f t="shared" si="81"/>
        <v>163.35981932532187</v>
      </c>
      <c r="BM112" s="21">
        <f t="shared" si="82"/>
        <v>58.950150909236889</v>
      </c>
      <c r="BN112" s="21">
        <f t="shared" si="83"/>
        <v>3.1026395215387863</v>
      </c>
      <c r="BO112" s="21"/>
      <c r="BP112" s="22">
        <f t="shared" si="84"/>
        <v>0.71022594148608564</v>
      </c>
      <c r="BQ112" s="21">
        <f t="shared" si="17"/>
        <v>56.326224799565395</v>
      </c>
      <c r="BR112" s="22">
        <f t="shared" si="147"/>
        <v>1</v>
      </c>
      <c r="BS112" s="21">
        <f t="shared" si="18"/>
        <v>19.826868292682924</v>
      </c>
      <c r="BT112" s="21">
        <f t="shared" si="85"/>
        <v>76.153093092248326</v>
      </c>
      <c r="BU112" s="21">
        <f t="shared" si="86"/>
        <v>17.235936278374723</v>
      </c>
      <c r="BV112" s="21">
        <f t="shared" si="87"/>
        <v>5.7453120927915746</v>
      </c>
      <c r="BW112" s="21"/>
      <c r="BX112" s="22">
        <f t="shared" si="88"/>
        <v>0.91449383103609438</v>
      </c>
      <c r="BY112" s="21">
        <f t="shared" si="19"/>
        <v>219.68255942713421</v>
      </c>
      <c r="BZ112" s="22">
        <f t="shared" si="148"/>
        <v>1</v>
      </c>
      <c r="CA112" s="21">
        <f t="shared" si="20"/>
        <v>60.055779484657755</v>
      </c>
      <c r="CB112" s="21">
        <f t="shared" si="89"/>
        <v>279.73833891179197</v>
      </c>
      <c r="CC112" s="21">
        <f t="shared" si="90"/>
        <v>19.513530585921966</v>
      </c>
      <c r="CD112" s="21">
        <f t="shared" si="91"/>
        <v>1.0270279255748413</v>
      </c>
      <c r="CE112" s="21"/>
      <c r="CF112" s="22">
        <f t="shared" si="92"/>
        <v>0.91449383103609438</v>
      </c>
      <c r="CG112" s="21">
        <f t="shared" si="21"/>
        <v>227.58261818699398</v>
      </c>
      <c r="CH112" s="22">
        <f t="shared" si="149"/>
        <v>1</v>
      </c>
      <c r="CI112" s="21">
        <f t="shared" si="22"/>
        <v>13.097991620771049</v>
      </c>
      <c r="CJ112" s="21">
        <f t="shared" si="93"/>
        <v>240.68060980776502</v>
      </c>
      <c r="CK112" s="21">
        <f t="shared" si="94"/>
        <v>20.215261477273117</v>
      </c>
      <c r="CL112" s="21">
        <f t="shared" si="95"/>
        <v>1.0639611303827967</v>
      </c>
      <c r="CM112" s="21"/>
      <c r="CN112" s="22">
        <f t="shared" si="96"/>
        <v>0.91449383103609438</v>
      </c>
      <c r="CO112" s="21">
        <f t="shared" si="23"/>
        <v>84.26458562059176</v>
      </c>
      <c r="CP112" s="22">
        <f t="shared" si="150"/>
        <v>1</v>
      </c>
      <c r="CQ112" s="21">
        <f t="shared" si="24"/>
        <v>23.035854032258065</v>
      </c>
      <c r="CR112" s="21">
        <f t="shared" si="97"/>
        <v>107.30043965284983</v>
      </c>
      <c r="CS112" s="21">
        <f t="shared" si="98"/>
        <v>1.9697076271101246</v>
      </c>
      <c r="CT112" s="21">
        <f t="shared" si="99"/>
        <v>5.909122881330374</v>
      </c>
      <c r="CU112" s="21"/>
      <c r="CV112" s="22">
        <f t="shared" si="100"/>
        <v>0.87812065573645148</v>
      </c>
      <c r="CW112" s="21">
        <f t="shared" si="25"/>
        <v>215.60893435086214</v>
      </c>
      <c r="CX112" s="22">
        <f t="shared" si="151"/>
        <v>1</v>
      </c>
      <c r="CY112" s="21">
        <f t="shared" si="26"/>
        <v>12.92286951219512</v>
      </c>
      <c r="CZ112" s="21">
        <f t="shared" si="101"/>
        <v>228.53180386305726</v>
      </c>
      <c r="DA112" s="21">
        <f t="shared" si="102"/>
        <v>28.429307061802884</v>
      </c>
      <c r="DB112" s="21">
        <f t="shared" si="103"/>
        <v>1.4962793190422585</v>
      </c>
      <c r="DC112" s="21"/>
      <c r="DD112" s="22">
        <f t="shared" si="104"/>
        <v>0.87812065573645148</v>
      </c>
      <c r="DE112" s="21">
        <f t="shared" si="27"/>
        <v>188.04249525577475</v>
      </c>
      <c r="DF112" s="22">
        <f t="shared" si="152"/>
        <v>1</v>
      </c>
      <c r="DG112" s="21">
        <f t="shared" si="28"/>
        <v>11.270630487804878</v>
      </c>
      <c r="DH112" s="21">
        <f t="shared" si="105"/>
        <v>199.31312574357963</v>
      </c>
      <c r="DI112" s="21">
        <f t="shared" si="106"/>
        <v>24.794509811892013</v>
      </c>
      <c r="DJ112" s="21">
        <f t="shared" si="107"/>
        <v>1.3049742006258966</v>
      </c>
      <c r="DK112" s="21"/>
      <c r="DL112" s="22">
        <f t="shared" si="108"/>
        <v>0.87812065573645137</v>
      </c>
      <c r="DM112" s="21">
        <f t="shared" si="29"/>
        <v>82.699317285262168</v>
      </c>
      <c r="DN112" s="22">
        <f t="shared" si="153"/>
        <v>1</v>
      </c>
      <c r="DO112" s="21">
        <f t="shared" si="30"/>
        <v>4.9567170731707311</v>
      </c>
      <c r="DP112" s="21">
        <f t="shared" si="109"/>
        <v>87.656034358432905</v>
      </c>
      <c r="DQ112" s="21">
        <f t="shared" si="110"/>
        <v>8.6087303287362804</v>
      </c>
      <c r="DR112" s="21">
        <f t="shared" si="111"/>
        <v>2.869576776245427</v>
      </c>
      <c r="DS112" s="21"/>
      <c r="DT112" s="22">
        <f t="shared" si="112"/>
        <v>0.95711961479790209</v>
      </c>
      <c r="DU112" s="21">
        <f t="shared" si="31"/>
        <v>1638.5314968102225</v>
      </c>
      <c r="DV112" s="22">
        <f t="shared" si="154"/>
        <v>1</v>
      </c>
      <c r="DW112" s="21">
        <f t="shared" si="32"/>
        <v>190.21557220889053</v>
      </c>
      <c r="DX112" s="21">
        <f t="shared" si="113"/>
        <v>1828.747069019113</v>
      </c>
      <c r="DY112" s="21">
        <f t="shared" si="114"/>
        <v>69.738220416302667</v>
      </c>
      <c r="DZ112" s="21">
        <f t="shared" si="115"/>
        <v>3.6704326534896174</v>
      </c>
      <c r="EA112" s="21"/>
      <c r="EB112" s="22">
        <f t="shared" si="116"/>
        <v>0.95711961479790209</v>
      </c>
      <c r="EC112" s="21">
        <f t="shared" si="33"/>
        <v>1564.916408278659</v>
      </c>
      <c r="ED112" s="22">
        <f t="shared" si="155"/>
        <v>1</v>
      </c>
      <c r="EE112" s="21">
        <f t="shared" si="34"/>
        <v>86.054052403619195</v>
      </c>
      <c r="EF112" s="21">
        <f t="shared" si="117"/>
        <v>1650.9704606822781</v>
      </c>
      <c r="EG112" s="21">
        <f t="shared" si="118"/>
        <v>66.605058020600225</v>
      </c>
      <c r="EH112" s="21">
        <f t="shared" si="119"/>
        <v>3.5055293695052785</v>
      </c>
      <c r="EI112" s="21"/>
      <c r="EJ112" s="22">
        <f t="shared" si="120"/>
        <v>0</v>
      </c>
      <c r="EK112" s="21">
        <f t="shared" si="35"/>
        <v>0</v>
      </c>
      <c r="EL112" s="22">
        <f t="shared" si="156"/>
        <v>0</v>
      </c>
      <c r="EM112" s="21">
        <f t="shared" si="36"/>
        <v>0</v>
      </c>
      <c r="EN112" s="21">
        <f t="shared" si="121"/>
        <v>0</v>
      </c>
      <c r="EO112" s="21">
        <f t="shared" si="122"/>
        <v>134.54081172797009</v>
      </c>
      <c r="EP112" s="21">
        <f t="shared" si="123"/>
        <v>403.62243518391028</v>
      </c>
      <c r="EQ112" s="21"/>
      <c r="ER112" s="22">
        <f t="shared" si="124"/>
        <v>0.98764903085467881</v>
      </c>
      <c r="ES112" s="21">
        <f t="shared" si="37"/>
        <v>1024.6041711838971</v>
      </c>
      <c r="ET112" s="22">
        <f t="shared" si="157"/>
        <v>1</v>
      </c>
      <c r="EU112" s="21">
        <f t="shared" si="38"/>
        <v>259.35432000000003</v>
      </c>
      <c r="EV112" s="21">
        <f t="shared" si="125"/>
        <v>1283.958491183897</v>
      </c>
      <c r="EW112" s="21">
        <f t="shared" si="126"/>
        <v>6.4065544080515169</v>
      </c>
      <c r="EX112" s="21">
        <f t="shared" si="127"/>
        <v>6.4065544080515169</v>
      </c>
      <c r="EY112" s="21"/>
      <c r="EZ112" s="22">
        <f t="shared" si="128"/>
        <v>0.98764903085467881</v>
      </c>
      <c r="FA112" s="21">
        <f t="shared" si="39"/>
        <v>272.39942983900249</v>
      </c>
      <c r="FB112" s="22">
        <f t="shared" si="158"/>
        <v>1</v>
      </c>
      <c r="FC112" s="21">
        <f t="shared" si="40"/>
        <v>14.516100000000002</v>
      </c>
      <c r="FD112" s="21">
        <f t="shared" si="129"/>
        <v>286.91552983900249</v>
      </c>
      <c r="FE112" s="21">
        <f t="shared" si="130"/>
        <v>1.7032350804987708</v>
      </c>
      <c r="FF112" s="21">
        <f t="shared" si="131"/>
        <v>1.7032350804987708</v>
      </c>
      <c r="FG112" s="21"/>
      <c r="FH112" s="22">
        <f t="shared" si="132"/>
        <v>0</v>
      </c>
      <c r="FI112" s="21">
        <f t="shared" si="41"/>
        <v>0</v>
      </c>
      <c r="FJ112" s="22">
        <f t="shared" si="159"/>
        <v>0</v>
      </c>
      <c r="FK112" s="21">
        <f t="shared" si="42"/>
        <v>0</v>
      </c>
      <c r="FL112" s="21">
        <f t="shared" si="133"/>
        <v>0</v>
      </c>
      <c r="FM112" s="21">
        <f t="shared" si="134"/>
        <v>70.161149999999992</v>
      </c>
      <c r="FN112" s="21">
        <f t="shared" si="135"/>
        <v>210.48344999999998</v>
      </c>
      <c r="FO112" s="21"/>
      <c r="FP112" s="21">
        <f t="shared" si="43"/>
        <v>7105.8670591199834</v>
      </c>
      <c r="FQ112" s="21">
        <f t="shared" si="44"/>
        <v>1058.9940686526359</v>
      </c>
      <c r="FR112" s="21">
        <f t="shared" si="136"/>
        <v>8164.8611277726195</v>
      </c>
      <c r="FS112" s="21">
        <f t="shared" si="45"/>
        <v>963.34579808349588</v>
      </c>
      <c r="FT112" s="21">
        <f t="shared" si="46"/>
        <v>3559.0930741438842</v>
      </c>
      <c r="FU112" s="21"/>
      <c r="FV112" s="20">
        <f t="shared" si="137"/>
        <v>4409190.51018395</v>
      </c>
      <c r="FW112" s="20">
        <f t="shared" si="138"/>
        <v>1110508.8351222433</v>
      </c>
      <c r="FX112" s="20">
        <f t="shared" si="49"/>
        <v>2593641.476578794</v>
      </c>
      <c r="FY112" s="20">
        <f t="shared" si="50"/>
        <v>839935.85058149486</v>
      </c>
    </row>
    <row r="113" spans="2:181" x14ac:dyDescent="0.25">
      <c r="B113" s="20">
        <v>1.75</v>
      </c>
      <c r="C113" s="20">
        <f t="shared" si="51"/>
        <v>2.9575</v>
      </c>
      <c r="D113" s="22">
        <f t="shared" si="162"/>
        <v>0.90462600253715597</v>
      </c>
      <c r="E113" s="21">
        <f t="shared" si="160"/>
        <v>511.25857633405957</v>
      </c>
      <c r="F113" s="22">
        <f t="shared" si="139"/>
        <v>1</v>
      </c>
      <c r="G113" s="21">
        <f t="shared" si="161"/>
        <v>141.29004000000003</v>
      </c>
      <c r="H113" s="21">
        <f t="shared" si="53"/>
        <v>652.5486163340596</v>
      </c>
      <c r="I113" s="21">
        <f t="shared" si="54"/>
        <v>51.206504482643503</v>
      </c>
      <c r="J113" s="21">
        <f t="shared" si="55"/>
        <v>2.6950791832970293</v>
      </c>
      <c r="K113" s="21"/>
      <c r="L113" s="22">
        <f t="shared" si="56"/>
        <v>0.90462600253715597</v>
      </c>
      <c r="M113" s="21">
        <f t="shared" si="3"/>
        <v>228.70942306039899</v>
      </c>
      <c r="N113" s="22">
        <f t="shared" si="140"/>
        <v>1</v>
      </c>
      <c r="O113" s="21">
        <f t="shared" si="4"/>
        <v>13.306424999999999</v>
      </c>
      <c r="P113" s="21">
        <f t="shared" si="57"/>
        <v>242.01584806039898</v>
      </c>
      <c r="Q113" s="21">
        <f t="shared" si="58"/>
        <v>22.907019342620909</v>
      </c>
      <c r="R113" s="21">
        <f t="shared" si="59"/>
        <v>1.205632596980049</v>
      </c>
      <c r="S113" s="21"/>
      <c r="T113" s="22">
        <f t="shared" si="60"/>
        <v>0.59898529681782464</v>
      </c>
      <c r="U113" s="21">
        <f t="shared" si="5"/>
        <v>125.20699872677604</v>
      </c>
      <c r="V113" s="22">
        <f t="shared" si="141"/>
        <v>1</v>
      </c>
      <c r="W113" s="21">
        <f t="shared" si="6"/>
        <v>52.257960000000004</v>
      </c>
      <c r="X113" s="21">
        <f t="shared" si="61"/>
        <v>177.46495872677605</v>
      </c>
      <c r="Y113" s="21">
        <f t="shared" si="62"/>
        <v>20.956210318305995</v>
      </c>
      <c r="Z113" s="21">
        <f t="shared" si="63"/>
        <v>62.86863095491799</v>
      </c>
      <c r="AA113" s="21"/>
      <c r="AB113" s="22">
        <f t="shared" si="64"/>
        <v>0.7294953198614218</v>
      </c>
      <c r="AC113" s="21">
        <f t="shared" si="7"/>
        <v>36.710013643820005</v>
      </c>
      <c r="AD113" s="22">
        <f t="shared" si="142"/>
        <v>1</v>
      </c>
      <c r="AE113" s="21">
        <f t="shared" si="8"/>
        <v>12.580620000000001</v>
      </c>
      <c r="AF113" s="21">
        <f t="shared" si="65"/>
        <v>49.290633643820009</v>
      </c>
      <c r="AG113" s="21">
        <f t="shared" si="66"/>
        <v>12.931843038370999</v>
      </c>
      <c r="AH113" s="21">
        <f t="shared" si="67"/>
        <v>0.68062331780900065</v>
      </c>
      <c r="AI113" s="21"/>
      <c r="AJ113" s="22">
        <f t="shared" si="68"/>
        <v>0.7294953198614218</v>
      </c>
      <c r="AK113" s="21">
        <f t="shared" si="9"/>
        <v>93.89291951207808</v>
      </c>
      <c r="AL113" s="22">
        <f t="shared" si="143"/>
        <v>1</v>
      </c>
      <c r="AM113" s="21">
        <f t="shared" si="10"/>
        <v>6.7741800000000003</v>
      </c>
      <c r="AN113" s="21">
        <f t="shared" si="69"/>
        <v>100.66709951207808</v>
      </c>
      <c r="AO113" s="21">
        <f t="shared" si="70"/>
        <v>33.075675463525826</v>
      </c>
      <c r="AP113" s="21">
        <f t="shared" si="71"/>
        <v>1.7408250243960977</v>
      </c>
      <c r="AQ113" s="21"/>
      <c r="AR113" s="22">
        <f t="shared" si="72"/>
        <v>0.7294953198614218</v>
      </c>
      <c r="AS113" s="21">
        <f t="shared" si="11"/>
        <v>217.43623465954929</v>
      </c>
      <c r="AT113" s="22">
        <f t="shared" si="144"/>
        <v>1</v>
      </c>
      <c r="AU113" s="21">
        <f t="shared" si="12"/>
        <v>74.515980000000013</v>
      </c>
      <c r="AV113" s="21">
        <f t="shared" si="73"/>
        <v>291.95221465954933</v>
      </c>
      <c r="AW113" s="21">
        <f t="shared" si="74"/>
        <v>60.470764005338083</v>
      </c>
      <c r="AX113" s="21">
        <f t="shared" si="75"/>
        <v>20.156921335112695</v>
      </c>
      <c r="AY113" s="21"/>
      <c r="AZ113" s="22">
        <f t="shared" si="76"/>
        <v>0.6943502338827352</v>
      </c>
      <c r="BA113" s="21">
        <f t="shared" si="13"/>
        <v>143.56795949165999</v>
      </c>
      <c r="BB113" s="22">
        <f t="shared" si="145"/>
        <v>1</v>
      </c>
      <c r="BC113" s="21">
        <f t="shared" si="14"/>
        <v>51.691478048780482</v>
      </c>
      <c r="BD113" s="21">
        <f t="shared" si="77"/>
        <v>195.25943754044047</v>
      </c>
      <c r="BE113" s="21">
        <f t="shared" si="78"/>
        <v>60.038055068288827</v>
      </c>
      <c r="BF113" s="21">
        <f t="shared" si="79"/>
        <v>3.1598976351730994</v>
      </c>
      <c r="BG113" s="21"/>
      <c r="BH113" s="22">
        <f t="shared" si="80"/>
        <v>0.6943502338827352</v>
      </c>
      <c r="BI113" s="21">
        <f t="shared" si="15"/>
        <v>148.68953338905084</v>
      </c>
      <c r="BJ113" s="22">
        <f t="shared" si="146"/>
        <v>1</v>
      </c>
      <c r="BK113" s="21">
        <f t="shared" si="16"/>
        <v>11.270630487804878</v>
      </c>
      <c r="BL113" s="21">
        <f t="shared" si="81"/>
        <v>159.96016387685572</v>
      </c>
      <c r="BM113" s="21">
        <f t="shared" si="82"/>
        <v>62.179823585279728</v>
      </c>
      <c r="BN113" s="21">
        <f t="shared" si="83"/>
        <v>3.2726222939620939</v>
      </c>
      <c r="BO113" s="21"/>
      <c r="BP113" s="22">
        <f t="shared" si="84"/>
        <v>0.6943502338827352</v>
      </c>
      <c r="BQ113" s="21">
        <f t="shared" si="17"/>
        <v>55.067162544746303</v>
      </c>
      <c r="BR113" s="22">
        <f t="shared" si="147"/>
        <v>1</v>
      </c>
      <c r="BS113" s="21">
        <f t="shared" si="18"/>
        <v>19.826868292682924</v>
      </c>
      <c r="BT113" s="21">
        <f t="shared" si="85"/>
        <v>74.894030837429227</v>
      </c>
      <c r="BU113" s="21">
        <f t="shared" si="86"/>
        <v>18.180232969489047</v>
      </c>
      <c r="BV113" s="21">
        <f t="shared" si="87"/>
        <v>6.0600776564963494</v>
      </c>
      <c r="BW113" s="21"/>
      <c r="BX113" s="22">
        <f t="shared" si="88"/>
        <v>0.90462600253715597</v>
      </c>
      <c r="BY113" s="21">
        <f t="shared" si="19"/>
        <v>217.31207889783553</v>
      </c>
      <c r="BZ113" s="22">
        <f t="shared" si="148"/>
        <v>1</v>
      </c>
      <c r="CA113" s="21">
        <f t="shared" si="20"/>
        <v>60.055779484657755</v>
      </c>
      <c r="CB113" s="21">
        <f t="shared" si="89"/>
        <v>277.3678583824933</v>
      </c>
      <c r="CC113" s="21">
        <f t="shared" si="90"/>
        <v>21.765487088755702</v>
      </c>
      <c r="CD113" s="21">
        <f t="shared" si="91"/>
        <v>1.1455519520397748</v>
      </c>
      <c r="CE113" s="21"/>
      <c r="CF113" s="22">
        <f t="shared" si="92"/>
        <v>0.90462600253715597</v>
      </c>
      <c r="CG113" s="21">
        <f t="shared" si="21"/>
        <v>225.12689222210227</v>
      </c>
      <c r="CH113" s="22">
        <f t="shared" si="149"/>
        <v>1</v>
      </c>
      <c r="CI113" s="21">
        <f t="shared" si="22"/>
        <v>13.097991620771049</v>
      </c>
      <c r="CJ113" s="21">
        <f t="shared" si="93"/>
        <v>238.22488384287331</v>
      </c>
      <c r="CK113" s="21">
        <f t="shared" si="94"/>
        <v>22.548201143920252</v>
      </c>
      <c r="CL113" s="21">
        <f t="shared" si="95"/>
        <v>1.1867474286273827</v>
      </c>
      <c r="CM113" s="21"/>
      <c r="CN113" s="22">
        <f t="shared" si="96"/>
        <v>0.90462600253715597</v>
      </c>
      <c r="CO113" s="21">
        <f t="shared" si="23"/>
        <v>83.355330192924157</v>
      </c>
      <c r="CP113" s="22">
        <f t="shared" si="150"/>
        <v>1</v>
      </c>
      <c r="CQ113" s="21">
        <f t="shared" si="24"/>
        <v>23.035854032258065</v>
      </c>
      <c r="CR113" s="21">
        <f t="shared" si="97"/>
        <v>106.39118422518223</v>
      </c>
      <c r="CS113" s="21">
        <f t="shared" si="98"/>
        <v>2.1970214840270259</v>
      </c>
      <c r="CT113" s="21">
        <f t="shared" si="99"/>
        <v>6.5910644520810777</v>
      </c>
      <c r="CU113" s="21"/>
      <c r="CV113" s="22">
        <f t="shared" si="100"/>
        <v>0.86718302796399416</v>
      </c>
      <c r="CW113" s="21">
        <f t="shared" si="25"/>
        <v>212.92336915781001</v>
      </c>
      <c r="CX113" s="22">
        <f t="shared" si="151"/>
        <v>1</v>
      </c>
      <c r="CY113" s="21">
        <f t="shared" si="26"/>
        <v>12.92286951219512</v>
      </c>
      <c r="CZ113" s="21">
        <f t="shared" si="101"/>
        <v>225.84623867000514</v>
      </c>
      <c r="DA113" s="21">
        <f t="shared" si="102"/>
        <v>30.980593995202401</v>
      </c>
      <c r="DB113" s="21">
        <f t="shared" si="103"/>
        <v>1.6305575786948647</v>
      </c>
      <c r="DC113" s="21"/>
      <c r="DD113" s="22">
        <f t="shared" si="104"/>
        <v>0.86718302796399416</v>
      </c>
      <c r="DE113" s="21">
        <f t="shared" si="27"/>
        <v>185.7002899960809</v>
      </c>
      <c r="DF113" s="22">
        <f t="shared" si="152"/>
        <v>1</v>
      </c>
      <c r="DG113" s="21">
        <f t="shared" si="28"/>
        <v>11.270630487804878</v>
      </c>
      <c r="DH113" s="21">
        <f t="shared" si="105"/>
        <v>196.97092048388578</v>
      </c>
      <c r="DI113" s="21">
        <f t="shared" si="106"/>
        <v>27.01960480860118</v>
      </c>
      <c r="DJ113" s="21">
        <f t="shared" si="107"/>
        <v>1.4220844636105896</v>
      </c>
      <c r="DK113" s="21"/>
      <c r="DL113" s="22">
        <f t="shared" si="108"/>
        <v>0.86718302796399405</v>
      </c>
      <c r="DM113" s="21">
        <f t="shared" si="29"/>
        <v>81.669237485187381</v>
      </c>
      <c r="DN113" s="22">
        <f t="shared" si="153"/>
        <v>1</v>
      </c>
      <c r="DO113" s="21">
        <f t="shared" si="30"/>
        <v>4.9567170731707311</v>
      </c>
      <c r="DP113" s="21">
        <f t="shared" si="109"/>
        <v>86.625954558358117</v>
      </c>
      <c r="DQ113" s="21">
        <f t="shared" si="110"/>
        <v>9.3812901787923693</v>
      </c>
      <c r="DR113" s="21">
        <f t="shared" si="111"/>
        <v>3.1270967262641234</v>
      </c>
      <c r="DS113" s="21"/>
      <c r="DT113" s="22">
        <f t="shared" si="112"/>
        <v>0.94850548582136984</v>
      </c>
      <c r="DU113" s="21">
        <f t="shared" si="31"/>
        <v>1623.7846235590521</v>
      </c>
      <c r="DV113" s="22">
        <f t="shared" si="154"/>
        <v>1</v>
      </c>
      <c r="DW113" s="21">
        <f t="shared" si="32"/>
        <v>190.21557220889053</v>
      </c>
      <c r="DX113" s="21">
        <f t="shared" si="113"/>
        <v>1814.0001957679426</v>
      </c>
      <c r="DY113" s="21">
        <f t="shared" si="114"/>
        <v>83.747750004914522</v>
      </c>
      <c r="DZ113" s="21">
        <f t="shared" si="115"/>
        <v>4.4077763160481371</v>
      </c>
      <c r="EA113" s="21"/>
      <c r="EB113" s="22">
        <f t="shared" si="116"/>
        <v>0.94850548582136984</v>
      </c>
      <c r="EC113" s="21">
        <f t="shared" si="33"/>
        <v>1550.8320748578562</v>
      </c>
      <c r="ED113" s="22">
        <f t="shared" si="155"/>
        <v>1</v>
      </c>
      <c r="EE113" s="21">
        <f t="shared" si="34"/>
        <v>86.054052403619195</v>
      </c>
      <c r="EF113" s="21">
        <f t="shared" si="117"/>
        <v>1636.8861272614754</v>
      </c>
      <c r="EG113" s="21">
        <f t="shared" si="118"/>
        <v>79.98517477036286</v>
      </c>
      <c r="EH113" s="21">
        <f t="shared" si="119"/>
        <v>4.2097460405454177</v>
      </c>
      <c r="EI113" s="21"/>
      <c r="EJ113" s="22">
        <f t="shared" si="120"/>
        <v>0</v>
      </c>
      <c r="EK113" s="21">
        <f t="shared" si="35"/>
        <v>0</v>
      </c>
      <c r="EL113" s="22">
        <f t="shared" si="156"/>
        <v>0</v>
      </c>
      <c r="EM113" s="21">
        <f t="shared" si="36"/>
        <v>0</v>
      </c>
      <c r="EN113" s="21">
        <f t="shared" si="121"/>
        <v>0</v>
      </c>
      <c r="EO113" s="21">
        <f t="shared" si="122"/>
        <v>134.54081172797009</v>
      </c>
      <c r="EP113" s="21">
        <f t="shared" si="123"/>
        <v>403.62243518391028</v>
      </c>
      <c r="EQ113" s="21"/>
      <c r="ER113" s="22">
        <f t="shared" si="124"/>
        <v>0.97993282587981645</v>
      </c>
      <c r="ES113" s="21">
        <f t="shared" si="37"/>
        <v>1016.5992468069529</v>
      </c>
      <c r="ET113" s="22">
        <f t="shared" si="157"/>
        <v>1</v>
      </c>
      <c r="EU113" s="21">
        <f t="shared" si="38"/>
        <v>259.35432000000003</v>
      </c>
      <c r="EV113" s="21">
        <f t="shared" si="125"/>
        <v>1275.9535668069529</v>
      </c>
      <c r="EW113" s="21">
        <f t="shared" si="126"/>
        <v>10.409016596523607</v>
      </c>
      <c r="EX113" s="21">
        <f t="shared" si="127"/>
        <v>10.409016596523607</v>
      </c>
      <c r="EY113" s="21"/>
      <c r="EZ113" s="22">
        <f t="shared" si="128"/>
        <v>0.97993282587981645</v>
      </c>
      <c r="FA113" s="21">
        <f t="shared" si="39"/>
        <v>270.27125498132608</v>
      </c>
      <c r="FB113" s="22">
        <f t="shared" si="158"/>
        <v>1</v>
      </c>
      <c r="FC113" s="21">
        <f t="shared" si="40"/>
        <v>14.516100000000002</v>
      </c>
      <c r="FD113" s="21">
        <f t="shared" si="129"/>
        <v>284.78735498132608</v>
      </c>
      <c r="FE113" s="21">
        <f t="shared" si="130"/>
        <v>2.7673225093369664</v>
      </c>
      <c r="FF113" s="21">
        <f t="shared" si="131"/>
        <v>2.7673225093369664</v>
      </c>
      <c r="FG113" s="21"/>
      <c r="FH113" s="22">
        <f t="shared" si="132"/>
        <v>0</v>
      </c>
      <c r="FI113" s="21">
        <f t="shared" si="41"/>
        <v>0</v>
      </c>
      <c r="FJ113" s="22">
        <f t="shared" si="159"/>
        <v>0</v>
      </c>
      <c r="FK113" s="21">
        <f t="shared" si="42"/>
        <v>0</v>
      </c>
      <c r="FL113" s="21">
        <f t="shared" si="133"/>
        <v>0</v>
      </c>
      <c r="FM113" s="21">
        <f t="shared" si="134"/>
        <v>70.161149999999992</v>
      </c>
      <c r="FN113" s="21">
        <f t="shared" si="135"/>
        <v>210.48344999999998</v>
      </c>
      <c r="FO113" s="21"/>
      <c r="FP113" s="21">
        <f t="shared" si="43"/>
        <v>7028.1132195192658</v>
      </c>
      <c r="FQ113" s="21">
        <f t="shared" si="44"/>
        <v>1058.9940686526359</v>
      </c>
      <c r="FR113" s="21">
        <f t="shared" si="136"/>
        <v>8087.1072881719019</v>
      </c>
      <c r="FS113" s="21">
        <f t="shared" si="45"/>
        <v>1027.9495525822699</v>
      </c>
      <c r="FT113" s="21">
        <f t="shared" si="46"/>
        <v>3572.243159245827</v>
      </c>
      <c r="FU113" s="21"/>
      <c r="FV113" s="20">
        <f t="shared" si="137"/>
        <v>4489207.318967931</v>
      </c>
      <c r="FW113" s="20">
        <f t="shared" si="138"/>
        <v>1143170.8596846622</v>
      </c>
      <c r="FX113" s="20">
        <f t="shared" si="49"/>
        <v>2693524.3913807585</v>
      </c>
      <c r="FY113" s="20">
        <f t="shared" si="50"/>
        <v>872597.8751439139</v>
      </c>
    </row>
    <row r="114" spans="2:181" x14ac:dyDescent="0.25">
      <c r="B114" s="20">
        <v>1.8</v>
      </c>
      <c r="C114" s="20">
        <f t="shared" si="51"/>
        <v>3.0419999999999998</v>
      </c>
      <c r="D114" s="22">
        <f t="shared" si="162"/>
        <v>0.89475817403821756</v>
      </c>
      <c r="E114" s="21">
        <f t="shared" si="160"/>
        <v>505.68167280074698</v>
      </c>
      <c r="F114" s="22">
        <f t="shared" si="139"/>
        <v>1</v>
      </c>
      <c r="G114" s="21">
        <f t="shared" si="161"/>
        <v>141.29004000000003</v>
      </c>
      <c r="H114" s="21">
        <f t="shared" si="53"/>
        <v>646.97171280074701</v>
      </c>
      <c r="I114" s="21">
        <f t="shared" si="54"/>
        <v>56.504562839290472</v>
      </c>
      <c r="J114" s="21">
        <f t="shared" si="55"/>
        <v>2.973924359962659</v>
      </c>
      <c r="K114" s="21"/>
      <c r="L114" s="22">
        <f t="shared" si="56"/>
        <v>0.89475817403821756</v>
      </c>
      <c r="M114" s="21">
        <f t="shared" si="3"/>
        <v>226.21461818355326</v>
      </c>
      <c r="N114" s="22">
        <f t="shared" si="140"/>
        <v>1</v>
      </c>
      <c r="O114" s="21">
        <f t="shared" si="4"/>
        <v>13.306424999999999</v>
      </c>
      <c r="P114" s="21">
        <f t="shared" si="57"/>
        <v>239.52104318355325</v>
      </c>
      <c r="Q114" s="21">
        <f t="shared" si="58"/>
        <v>25.277083975624368</v>
      </c>
      <c r="R114" s="21">
        <f t="shared" si="59"/>
        <v>1.3303728408223363</v>
      </c>
      <c r="S114" s="21"/>
      <c r="T114" s="22">
        <f t="shared" si="60"/>
        <v>0.5803848767269052</v>
      </c>
      <c r="U114" s="21">
        <f t="shared" si="5"/>
        <v>121.31891869039818</v>
      </c>
      <c r="V114" s="22">
        <f t="shared" si="141"/>
        <v>1</v>
      </c>
      <c r="W114" s="21">
        <f t="shared" si="6"/>
        <v>52.257960000000004</v>
      </c>
      <c r="X114" s="21">
        <f t="shared" si="61"/>
        <v>173.57687869039819</v>
      </c>
      <c r="Y114" s="21">
        <f t="shared" si="62"/>
        <v>21.92823032740046</v>
      </c>
      <c r="Z114" s="21">
        <f t="shared" si="63"/>
        <v>65.784690982201383</v>
      </c>
      <c r="AA114" s="21"/>
      <c r="AB114" s="22">
        <f t="shared" si="64"/>
        <v>0.71462375757174801</v>
      </c>
      <c r="AC114" s="21">
        <f t="shared" si="7"/>
        <v>35.961639747929141</v>
      </c>
      <c r="AD114" s="22">
        <f t="shared" si="142"/>
        <v>1</v>
      </c>
      <c r="AE114" s="21">
        <f t="shared" si="8"/>
        <v>12.580620000000001</v>
      </c>
      <c r="AF114" s="21">
        <f t="shared" si="65"/>
        <v>48.542259747929144</v>
      </c>
      <c r="AG114" s="21">
        <f t="shared" si="66"/>
        <v>13.64279823946732</v>
      </c>
      <c r="AH114" s="21">
        <f t="shared" si="67"/>
        <v>0.71804201260354383</v>
      </c>
      <c r="AI114" s="21"/>
      <c r="AJ114" s="22">
        <f t="shared" si="68"/>
        <v>0.71462375757174801</v>
      </c>
      <c r="AK114" s="21">
        <f t="shared" si="9"/>
        <v>91.978809355280291</v>
      </c>
      <c r="AL114" s="22">
        <f t="shared" si="143"/>
        <v>1</v>
      </c>
      <c r="AM114" s="21">
        <f t="shared" si="10"/>
        <v>6.7741800000000003</v>
      </c>
      <c r="AN114" s="21">
        <f t="shared" si="69"/>
        <v>98.752989355280292</v>
      </c>
      <c r="AO114" s="21">
        <f t="shared" si="70"/>
        <v>34.894080112483714</v>
      </c>
      <c r="AP114" s="21">
        <f t="shared" si="71"/>
        <v>1.8365305322359868</v>
      </c>
      <c r="AQ114" s="21"/>
      <c r="AR114" s="22">
        <f t="shared" si="72"/>
        <v>0.71462375757174801</v>
      </c>
      <c r="AS114" s="21">
        <f t="shared" si="11"/>
        <v>213.00355850696494</v>
      </c>
      <c r="AT114" s="22">
        <f t="shared" si="144"/>
        <v>1</v>
      </c>
      <c r="AU114" s="21">
        <f t="shared" si="12"/>
        <v>74.515980000000013</v>
      </c>
      <c r="AV114" s="21">
        <f t="shared" si="73"/>
        <v>287.51953850696498</v>
      </c>
      <c r="AW114" s="21">
        <f t="shared" si="74"/>
        <v>63.795271119776338</v>
      </c>
      <c r="AX114" s="21">
        <f t="shared" si="75"/>
        <v>21.265090373258779</v>
      </c>
      <c r="AY114" s="21"/>
      <c r="AZ114" s="22">
        <f t="shared" si="76"/>
        <v>0.67847452627938476</v>
      </c>
      <c r="BA114" s="21">
        <f t="shared" si="13"/>
        <v>140.2854043273102</v>
      </c>
      <c r="BB114" s="22">
        <f t="shared" si="145"/>
        <v>1</v>
      </c>
      <c r="BC114" s="21">
        <f t="shared" si="14"/>
        <v>51.691478048780482</v>
      </c>
      <c r="BD114" s="21">
        <f t="shared" si="77"/>
        <v>191.97688237609069</v>
      </c>
      <c r="BE114" s="21">
        <f t="shared" si="78"/>
        <v>63.156482474421118</v>
      </c>
      <c r="BF114" s="21">
        <f t="shared" si="79"/>
        <v>3.3240253933905883</v>
      </c>
      <c r="BG114" s="21"/>
      <c r="BH114" s="22">
        <f t="shared" si="80"/>
        <v>0.67847452627938476</v>
      </c>
      <c r="BI114" s="21">
        <f t="shared" si="15"/>
        <v>145.28987794058469</v>
      </c>
      <c r="BJ114" s="22">
        <f t="shared" si="146"/>
        <v>1</v>
      </c>
      <c r="BK114" s="21">
        <f t="shared" si="16"/>
        <v>11.270630487804878</v>
      </c>
      <c r="BL114" s="21">
        <f t="shared" si="81"/>
        <v>156.56050842838957</v>
      </c>
      <c r="BM114" s="21">
        <f t="shared" si="82"/>
        <v>65.409496261322573</v>
      </c>
      <c r="BN114" s="21">
        <f t="shared" si="83"/>
        <v>3.4426050663854015</v>
      </c>
      <c r="BO114" s="21"/>
      <c r="BP114" s="22">
        <f t="shared" si="84"/>
        <v>0.67847452627938476</v>
      </c>
      <c r="BQ114" s="21">
        <f t="shared" si="17"/>
        <v>53.808100289927204</v>
      </c>
      <c r="BR114" s="22">
        <f t="shared" si="147"/>
        <v>1</v>
      </c>
      <c r="BS114" s="21">
        <f t="shared" si="18"/>
        <v>19.826868292682924</v>
      </c>
      <c r="BT114" s="21">
        <f t="shared" si="85"/>
        <v>73.634968582610128</v>
      </c>
      <c r="BU114" s="21">
        <f t="shared" si="86"/>
        <v>19.124529660603372</v>
      </c>
      <c r="BV114" s="21">
        <f t="shared" si="87"/>
        <v>6.3748432202011234</v>
      </c>
      <c r="BW114" s="21"/>
      <c r="BX114" s="22">
        <f t="shared" si="88"/>
        <v>0.89475817403821756</v>
      </c>
      <c r="BY114" s="21">
        <f t="shared" si="19"/>
        <v>214.94159836853689</v>
      </c>
      <c r="BZ114" s="22">
        <f t="shared" si="148"/>
        <v>1</v>
      </c>
      <c r="CA114" s="21">
        <f t="shared" si="20"/>
        <v>60.055779484657755</v>
      </c>
      <c r="CB114" s="21">
        <f t="shared" si="89"/>
        <v>274.99737785319462</v>
      </c>
      <c r="CC114" s="21">
        <f t="shared" si="90"/>
        <v>24.017443591589437</v>
      </c>
      <c r="CD114" s="21">
        <f t="shared" si="91"/>
        <v>1.2640759785047082</v>
      </c>
      <c r="CE114" s="21"/>
      <c r="CF114" s="22">
        <f t="shared" si="92"/>
        <v>0.89475817403821756</v>
      </c>
      <c r="CG114" s="21">
        <f t="shared" si="21"/>
        <v>222.67116625721056</v>
      </c>
      <c r="CH114" s="22">
        <f t="shared" si="149"/>
        <v>1</v>
      </c>
      <c r="CI114" s="21">
        <f t="shared" si="22"/>
        <v>13.097991620771049</v>
      </c>
      <c r="CJ114" s="21">
        <f t="shared" si="93"/>
        <v>235.7691578779816</v>
      </c>
      <c r="CK114" s="21">
        <f t="shared" si="94"/>
        <v>24.881140810567388</v>
      </c>
      <c r="CL114" s="21">
        <f t="shared" si="95"/>
        <v>1.3095337268719689</v>
      </c>
      <c r="CM114" s="21"/>
      <c r="CN114" s="22">
        <f t="shared" si="96"/>
        <v>0.89475817403821756</v>
      </c>
      <c r="CO114" s="21">
        <f t="shared" si="23"/>
        <v>82.446074765256554</v>
      </c>
      <c r="CP114" s="22">
        <f t="shared" si="150"/>
        <v>1</v>
      </c>
      <c r="CQ114" s="21">
        <f t="shared" si="24"/>
        <v>23.035854032258065</v>
      </c>
      <c r="CR114" s="21">
        <f t="shared" si="97"/>
        <v>105.48192879751463</v>
      </c>
      <c r="CS114" s="21">
        <f t="shared" si="98"/>
        <v>2.4243353409439274</v>
      </c>
      <c r="CT114" s="21">
        <f t="shared" si="99"/>
        <v>7.2730060228317823</v>
      </c>
      <c r="CU114" s="21"/>
      <c r="CV114" s="22">
        <f t="shared" si="100"/>
        <v>0.85624540019153683</v>
      </c>
      <c r="CW114" s="21">
        <f t="shared" si="25"/>
        <v>210.23780396475792</v>
      </c>
      <c r="CX114" s="22">
        <f t="shared" si="151"/>
        <v>1</v>
      </c>
      <c r="CY114" s="21">
        <f t="shared" si="26"/>
        <v>12.92286951219512</v>
      </c>
      <c r="CZ114" s="21">
        <f t="shared" si="101"/>
        <v>223.16067347695304</v>
      </c>
      <c r="DA114" s="21">
        <f t="shared" si="102"/>
        <v>33.531880928601915</v>
      </c>
      <c r="DB114" s="21">
        <f t="shared" si="103"/>
        <v>1.7648358383474709</v>
      </c>
      <c r="DC114" s="21"/>
      <c r="DD114" s="22">
        <f t="shared" si="104"/>
        <v>0.85624540019153683</v>
      </c>
      <c r="DE114" s="21">
        <f t="shared" si="27"/>
        <v>183.35808473638704</v>
      </c>
      <c r="DF114" s="22">
        <f t="shared" si="152"/>
        <v>1</v>
      </c>
      <c r="DG114" s="21">
        <f t="shared" si="28"/>
        <v>11.270630487804878</v>
      </c>
      <c r="DH114" s="21">
        <f t="shared" si="105"/>
        <v>194.62871522419192</v>
      </c>
      <c r="DI114" s="21">
        <f t="shared" si="106"/>
        <v>29.244699805310344</v>
      </c>
      <c r="DJ114" s="21">
        <f t="shared" si="107"/>
        <v>1.5391947265952828</v>
      </c>
      <c r="DK114" s="21"/>
      <c r="DL114" s="22">
        <f t="shared" si="108"/>
        <v>0.85624540019153672</v>
      </c>
      <c r="DM114" s="21">
        <f t="shared" si="29"/>
        <v>80.639157685112593</v>
      </c>
      <c r="DN114" s="22">
        <f t="shared" si="153"/>
        <v>1</v>
      </c>
      <c r="DO114" s="21">
        <f t="shared" si="30"/>
        <v>4.9567170731707311</v>
      </c>
      <c r="DP114" s="21">
        <f t="shared" si="109"/>
        <v>85.59587475828333</v>
      </c>
      <c r="DQ114" s="21">
        <f t="shared" si="110"/>
        <v>10.15385002884846</v>
      </c>
      <c r="DR114" s="21">
        <f t="shared" si="111"/>
        <v>3.3846166762828198</v>
      </c>
      <c r="DS114" s="21"/>
      <c r="DT114" s="22">
        <f t="shared" si="112"/>
        <v>0.93989135684483749</v>
      </c>
      <c r="DU114" s="21">
        <f t="shared" si="31"/>
        <v>1609.0377503078817</v>
      </c>
      <c r="DV114" s="22">
        <f t="shared" si="154"/>
        <v>1</v>
      </c>
      <c r="DW114" s="21">
        <f t="shared" si="32"/>
        <v>190.21557220889053</v>
      </c>
      <c r="DX114" s="21">
        <f t="shared" si="113"/>
        <v>1799.2533225167722</v>
      </c>
      <c r="DY114" s="21">
        <f t="shared" si="114"/>
        <v>97.757279593526562</v>
      </c>
      <c r="DZ114" s="21">
        <f t="shared" si="115"/>
        <v>5.1451199786066661</v>
      </c>
      <c r="EA114" s="21"/>
      <c r="EB114" s="22">
        <f t="shared" si="116"/>
        <v>0.93989135684483749</v>
      </c>
      <c r="EC114" s="21">
        <f t="shared" si="33"/>
        <v>1536.7477414370533</v>
      </c>
      <c r="ED114" s="22">
        <f t="shared" si="155"/>
        <v>1</v>
      </c>
      <c r="EE114" s="21">
        <f t="shared" si="34"/>
        <v>86.054052403619195</v>
      </c>
      <c r="EF114" s="21">
        <f t="shared" si="117"/>
        <v>1622.8017938406724</v>
      </c>
      <c r="EG114" s="21">
        <f t="shared" si="118"/>
        <v>93.365291520125638</v>
      </c>
      <c r="EH114" s="21">
        <f t="shared" si="119"/>
        <v>4.9139627115855644</v>
      </c>
      <c r="EI114" s="21"/>
      <c r="EJ114" s="22">
        <f t="shared" si="120"/>
        <v>0</v>
      </c>
      <c r="EK114" s="21">
        <f t="shared" si="35"/>
        <v>0</v>
      </c>
      <c r="EL114" s="22">
        <f t="shared" si="156"/>
        <v>0</v>
      </c>
      <c r="EM114" s="21">
        <f t="shared" si="36"/>
        <v>0</v>
      </c>
      <c r="EN114" s="21">
        <f t="shared" si="121"/>
        <v>0</v>
      </c>
      <c r="EO114" s="21">
        <f t="shared" si="122"/>
        <v>134.54081172797009</v>
      </c>
      <c r="EP114" s="21">
        <f t="shared" si="123"/>
        <v>403.62243518391028</v>
      </c>
      <c r="EQ114" s="21"/>
      <c r="ER114" s="22">
        <f t="shared" si="124"/>
        <v>0.97221662090495409</v>
      </c>
      <c r="ES114" s="21">
        <f t="shared" si="37"/>
        <v>1008.5943224300087</v>
      </c>
      <c r="ET114" s="22">
        <f t="shared" si="157"/>
        <v>1</v>
      </c>
      <c r="EU114" s="21">
        <f t="shared" si="38"/>
        <v>259.35432000000003</v>
      </c>
      <c r="EV114" s="21">
        <f t="shared" si="125"/>
        <v>1267.9486424300087</v>
      </c>
      <c r="EW114" s="21">
        <f t="shared" si="126"/>
        <v>14.411478784995698</v>
      </c>
      <c r="EX114" s="21">
        <f t="shared" si="127"/>
        <v>14.411478784995698</v>
      </c>
      <c r="EY114" s="21"/>
      <c r="EZ114" s="22">
        <f t="shared" si="128"/>
        <v>0.97221662090495409</v>
      </c>
      <c r="FA114" s="21">
        <f t="shared" si="39"/>
        <v>268.14308012364967</v>
      </c>
      <c r="FB114" s="22">
        <f t="shared" si="158"/>
        <v>1</v>
      </c>
      <c r="FC114" s="21">
        <f t="shared" si="40"/>
        <v>14.516100000000002</v>
      </c>
      <c r="FD114" s="21">
        <f t="shared" si="129"/>
        <v>282.65918012364966</v>
      </c>
      <c r="FE114" s="21">
        <f t="shared" si="130"/>
        <v>3.8314099381751618</v>
      </c>
      <c r="FF114" s="21">
        <f t="shared" si="131"/>
        <v>3.8314099381751618</v>
      </c>
      <c r="FG114" s="21"/>
      <c r="FH114" s="22">
        <f t="shared" si="132"/>
        <v>0</v>
      </c>
      <c r="FI114" s="21">
        <f t="shared" si="41"/>
        <v>0</v>
      </c>
      <c r="FJ114" s="22">
        <f t="shared" si="159"/>
        <v>0</v>
      </c>
      <c r="FK114" s="21">
        <f t="shared" si="42"/>
        <v>0</v>
      </c>
      <c r="FL114" s="21">
        <f t="shared" si="133"/>
        <v>0</v>
      </c>
      <c r="FM114" s="21">
        <f t="shared" si="134"/>
        <v>70.161149999999992</v>
      </c>
      <c r="FN114" s="21">
        <f t="shared" si="135"/>
        <v>210.48344999999998</v>
      </c>
      <c r="FO114" s="21"/>
      <c r="FP114" s="21">
        <f t="shared" si="43"/>
        <v>6950.3593799185501</v>
      </c>
      <c r="FQ114" s="21">
        <f t="shared" si="44"/>
        <v>1058.9940686526359</v>
      </c>
      <c r="FR114" s="21">
        <f t="shared" si="136"/>
        <v>8009.3534485711862</v>
      </c>
      <c r="FS114" s="21">
        <f t="shared" si="45"/>
        <v>1092.5533070810443</v>
      </c>
      <c r="FT114" s="21">
        <f t="shared" si="46"/>
        <v>3585.3932443477693</v>
      </c>
      <c r="FU114" s="21"/>
      <c r="FV114" s="20">
        <f t="shared" si="137"/>
        <v>4566386.1126064872</v>
      </c>
      <c r="FW114" s="20">
        <f t="shared" si="138"/>
        <v>1175832.8842470811</v>
      </c>
      <c r="FX114" s="20">
        <f t="shared" si="49"/>
        <v>2790569.2910372983</v>
      </c>
      <c r="FY114" s="20">
        <f t="shared" si="50"/>
        <v>905259.89970633248</v>
      </c>
    </row>
    <row r="115" spans="2:181" x14ac:dyDescent="0.25">
      <c r="B115" s="20">
        <v>1.85</v>
      </c>
      <c r="C115" s="20">
        <f t="shared" si="51"/>
        <v>3.1265000000000001</v>
      </c>
      <c r="D115" s="22">
        <f t="shared" si="162"/>
        <v>0.88489034553927914</v>
      </c>
      <c r="E115" s="21">
        <f t="shared" si="160"/>
        <v>500.10476926743439</v>
      </c>
      <c r="F115" s="22">
        <f t="shared" si="139"/>
        <v>1</v>
      </c>
      <c r="G115" s="21">
        <f t="shared" si="161"/>
        <v>141.29004000000003</v>
      </c>
      <c r="H115" s="21">
        <f t="shared" si="53"/>
        <v>641.39480926743443</v>
      </c>
      <c r="I115" s="21">
        <f t="shared" si="54"/>
        <v>61.802621195937434</v>
      </c>
      <c r="J115" s="21">
        <f t="shared" si="55"/>
        <v>3.2527695366282892</v>
      </c>
      <c r="K115" s="21"/>
      <c r="L115" s="22">
        <f t="shared" si="56"/>
        <v>0.88489034553927914</v>
      </c>
      <c r="M115" s="21">
        <f t="shared" si="3"/>
        <v>223.71981330670752</v>
      </c>
      <c r="N115" s="22">
        <f t="shared" si="140"/>
        <v>1</v>
      </c>
      <c r="O115" s="21">
        <f t="shared" si="4"/>
        <v>13.306424999999999</v>
      </c>
      <c r="P115" s="21">
        <f t="shared" si="57"/>
        <v>237.02623830670751</v>
      </c>
      <c r="Q115" s="21">
        <f t="shared" si="58"/>
        <v>27.647148608627823</v>
      </c>
      <c r="R115" s="21">
        <f t="shared" si="59"/>
        <v>1.4551130846646236</v>
      </c>
      <c r="S115" s="21"/>
      <c r="T115" s="22">
        <f t="shared" si="60"/>
        <v>0.56178445663598597</v>
      </c>
      <c r="U115" s="21">
        <f t="shared" si="5"/>
        <v>117.43083865402036</v>
      </c>
      <c r="V115" s="22">
        <f t="shared" si="141"/>
        <v>1</v>
      </c>
      <c r="W115" s="21">
        <f t="shared" si="6"/>
        <v>52.257960000000004</v>
      </c>
      <c r="X115" s="21">
        <f t="shared" si="61"/>
        <v>169.68879865402036</v>
      </c>
      <c r="Y115" s="21">
        <f t="shared" si="62"/>
        <v>22.900250336494913</v>
      </c>
      <c r="Z115" s="21">
        <f t="shared" si="63"/>
        <v>68.700751009484748</v>
      </c>
      <c r="AA115" s="21"/>
      <c r="AB115" s="22">
        <f t="shared" si="64"/>
        <v>0.69975219528207444</v>
      </c>
      <c r="AC115" s="21">
        <f t="shared" si="7"/>
        <v>35.21326585203829</v>
      </c>
      <c r="AD115" s="22">
        <f t="shared" si="142"/>
        <v>1</v>
      </c>
      <c r="AE115" s="21">
        <f t="shared" si="8"/>
        <v>12.580620000000001</v>
      </c>
      <c r="AF115" s="21">
        <f t="shared" si="65"/>
        <v>47.793885852038294</v>
      </c>
      <c r="AG115" s="21">
        <f t="shared" si="66"/>
        <v>14.353753440563631</v>
      </c>
      <c r="AH115" s="21">
        <f t="shared" si="67"/>
        <v>0.75546070739808657</v>
      </c>
      <c r="AI115" s="21"/>
      <c r="AJ115" s="22">
        <f t="shared" si="68"/>
        <v>0.69975219528207444</v>
      </c>
      <c r="AK115" s="21">
        <f t="shared" si="9"/>
        <v>90.064699198482529</v>
      </c>
      <c r="AL115" s="22">
        <f t="shared" si="143"/>
        <v>1</v>
      </c>
      <c r="AM115" s="21">
        <f t="shared" si="10"/>
        <v>6.7741800000000003</v>
      </c>
      <c r="AN115" s="21">
        <f t="shared" si="69"/>
        <v>96.83887919848253</v>
      </c>
      <c r="AO115" s="21">
        <f t="shared" si="70"/>
        <v>36.712484761441587</v>
      </c>
      <c r="AP115" s="21">
        <f t="shared" si="71"/>
        <v>1.9322360400758747</v>
      </c>
      <c r="AQ115" s="21"/>
      <c r="AR115" s="22">
        <f t="shared" si="72"/>
        <v>0.69975219528207444</v>
      </c>
      <c r="AS115" s="21">
        <f t="shared" si="11"/>
        <v>208.57088235438064</v>
      </c>
      <c r="AT115" s="22">
        <f t="shared" si="144"/>
        <v>1</v>
      </c>
      <c r="AU115" s="21">
        <f t="shared" si="12"/>
        <v>74.515980000000013</v>
      </c>
      <c r="AV115" s="21">
        <f t="shared" si="73"/>
        <v>283.08686235438063</v>
      </c>
      <c r="AW115" s="21">
        <f t="shared" si="74"/>
        <v>67.11977823421455</v>
      </c>
      <c r="AX115" s="21">
        <f t="shared" si="75"/>
        <v>22.373259411404849</v>
      </c>
      <c r="AY115" s="21"/>
      <c r="AZ115" s="22">
        <f t="shared" si="76"/>
        <v>0.66259881867603432</v>
      </c>
      <c r="BA115" s="21">
        <f t="shared" si="13"/>
        <v>137.00284916296042</v>
      </c>
      <c r="BB115" s="22">
        <f t="shared" si="145"/>
        <v>1</v>
      </c>
      <c r="BC115" s="21">
        <f t="shared" si="14"/>
        <v>51.691478048780482</v>
      </c>
      <c r="BD115" s="21">
        <f t="shared" si="77"/>
        <v>188.6943272117409</v>
      </c>
      <c r="BE115" s="21">
        <f t="shared" si="78"/>
        <v>66.274909880553423</v>
      </c>
      <c r="BF115" s="21">
        <f t="shared" si="79"/>
        <v>3.4881531516080782</v>
      </c>
      <c r="BG115" s="21"/>
      <c r="BH115" s="22">
        <f t="shared" si="80"/>
        <v>0.66259881867603432</v>
      </c>
      <c r="BI115" s="21">
        <f t="shared" si="15"/>
        <v>141.89022249211854</v>
      </c>
      <c r="BJ115" s="22">
        <f t="shared" si="146"/>
        <v>1</v>
      </c>
      <c r="BK115" s="21">
        <f t="shared" si="16"/>
        <v>11.270630487804878</v>
      </c>
      <c r="BL115" s="21">
        <f t="shared" si="81"/>
        <v>153.16085297992342</v>
      </c>
      <c r="BM115" s="21">
        <f t="shared" si="82"/>
        <v>68.639168937365397</v>
      </c>
      <c r="BN115" s="21">
        <f t="shared" si="83"/>
        <v>3.6125878388087083</v>
      </c>
      <c r="BO115" s="21"/>
      <c r="BP115" s="22">
        <f t="shared" si="84"/>
        <v>0.66259881867603432</v>
      </c>
      <c r="BQ115" s="21">
        <f t="shared" si="17"/>
        <v>52.549038035108111</v>
      </c>
      <c r="BR115" s="22">
        <f t="shared" si="147"/>
        <v>1</v>
      </c>
      <c r="BS115" s="21">
        <f t="shared" si="18"/>
        <v>19.826868292682924</v>
      </c>
      <c r="BT115" s="21">
        <f t="shared" si="85"/>
        <v>72.375906327791029</v>
      </c>
      <c r="BU115" s="21">
        <f t="shared" si="86"/>
        <v>20.068826351717693</v>
      </c>
      <c r="BV115" s="21">
        <f t="shared" si="87"/>
        <v>6.6896087839058973</v>
      </c>
      <c r="BW115" s="21"/>
      <c r="BX115" s="22">
        <f t="shared" si="88"/>
        <v>0.88489034553927914</v>
      </c>
      <c r="BY115" s="21">
        <f t="shared" si="19"/>
        <v>212.57111783923821</v>
      </c>
      <c r="BZ115" s="22">
        <f t="shared" si="148"/>
        <v>1</v>
      </c>
      <c r="CA115" s="21">
        <f t="shared" si="20"/>
        <v>60.055779484657755</v>
      </c>
      <c r="CB115" s="21">
        <f t="shared" si="89"/>
        <v>272.62689732389595</v>
      </c>
      <c r="CC115" s="21">
        <f t="shared" si="90"/>
        <v>26.269400094423169</v>
      </c>
      <c r="CD115" s="21">
        <f t="shared" si="91"/>
        <v>1.3826000049696419</v>
      </c>
      <c r="CE115" s="21"/>
      <c r="CF115" s="22">
        <f t="shared" si="92"/>
        <v>0.88489034553927914</v>
      </c>
      <c r="CG115" s="21">
        <f t="shared" si="21"/>
        <v>220.21544029231882</v>
      </c>
      <c r="CH115" s="22">
        <f t="shared" si="149"/>
        <v>1</v>
      </c>
      <c r="CI115" s="21">
        <f t="shared" si="22"/>
        <v>13.097991620771049</v>
      </c>
      <c r="CJ115" s="21">
        <f t="shared" si="93"/>
        <v>233.31343191308986</v>
      </c>
      <c r="CK115" s="21">
        <f t="shared" si="94"/>
        <v>27.21408047721452</v>
      </c>
      <c r="CL115" s="21">
        <f t="shared" si="95"/>
        <v>1.4323200251165551</v>
      </c>
      <c r="CM115" s="21"/>
      <c r="CN115" s="22">
        <f t="shared" si="96"/>
        <v>0.88489034553927914</v>
      </c>
      <c r="CO115" s="21">
        <f t="shared" si="23"/>
        <v>81.536819337588938</v>
      </c>
      <c r="CP115" s="22">
        <f t="shared" si="150"/>
        <v>1</v>
      </c>
      <c r="CQ115" s="21">
        <f t="shared" si="24"/>
        <v>23.035854032258065</v>
      </c>
      <c r="CR115" s="21">
        <f t="shared" si="97"/>
        <v>104.572673369847</v>
      </c>
      <c r="CS115" s="21">
        <f t="shared" si="98"/>
        <v>2.651649197860829</v>
      </c>
      <c r="CT115" s="21">
        <f t="shared" si="99"/>
        <v>7.9549475935824869</v>
      </c>
      <c r="CU115" s="21"/>
      <c r="CV115" s="22">
        <f t="shared" si="100"/>
        <v>0.84530777241907951</v>
      </c>
      <c r="CW115" s="21">
        <f t="shared" si="25"/>
        <v>207.55223877170579</v>
      </c>
      <c r="CX115" s="22">
        <f t="shared" si="151"/>
        <v>1</v>
      </c>
      <c r="CY115" s="21">
        <f t="shared" si="26"/>
        <v>12.92286951219512</v>
      </c>
      <c r="CZ115" s="21">
        <f t="shared" si="101"/>
        <v>220.47510828390091</v>
      </c>
      <c r="DA115" s="21">
        <f t="shared" si="102"/>
        <v>36.083167862001432</v>
      </c>
      <c r="DB115" s="21">
        <f t="shared" si="103"/>
        <v>1.8991140980000771</v>
      </c>
      <c r="DC115" s="21"/>
      <c r="DD115" s="22">
        <f t="shared" si="104"/>
        <v>0.84530777241907951</v>
      </c>
      <c r="DE115" s="21">
        <f t="shared" si="27"/>
        <v>181.01587947669319</v>
      </c>
      <c r="DF115" s="22">
        <f t="shared" si="152"/>
        <v>1</v>
      </c>
      <c r="DG115" s="21">
        <f t="shared" si="28"/>
        <v>11.270630487804878</v>
      </c>
      <c r="DH115" s="21">
        <f t="shared" si="105"/>
        <v>192.28650996449807</v>
      </c>
      <c r="DI115" s="21">
        <f t="shared" si="106"/>
        <v>31.469794802019511</v>
      </c>
      <c r="DJ115" s="21">
        <f t="shared" si="107"/>
        <v>1.6563049895799757</v>
      </c>
      <c r="DK115" s="21"/>
      <c r="DL115" s="22">
        <f t="shared" si="108"/>
        <v>0.8453077724190794</v>
      </c>
      <c r="DM115" s="21">
        <f t="shared" si="29"/>
        <v>79.609077885037806</v>
      </c>
      <c r="DN115" s="22">
        <f t="shared" si="153"/>
        <v>1</v>
      </c>
      <c r="DO115" s="21">
        <f t="shared" si="30"/>
        <v>4.9567170731707311</v>
      </c>
      <c r="DP115" s="21">
        <f t="shared" si="109"/>
        <v>84.565794958208542</v>
      </c>
      <c r="DQ115" s="21">
        <f t="shared" si="110"/>
        <v>10.926409878904549</v>
      </c>
      <c r="DR115" s="21">
        <f t="shared" si="111"/>
        <v>3.6421366263015162</v>
      </c>
      <c r="DS115" s="21"/>
      <c r="DT115" s="22">
        <f t="shared" si="112"/>
        <v>0.93127722786830525</v>
      </c>
      <c r="DU115" s="21">
        <f t="shared" si="31"/>
        <v>1594.2908770567112</v>
      </c>
      <c r="DV115" s="22">
        <f t="shared" si="154"/>
        <v>1</v>
      </c>
      <c r="DW115" s="21">
        <f t="shared" si="32"/>
        <v>190.21557220889053</v>
      </c>
      <c r="DX115" s="21">
        <f t="shared" si="113"/>
        <v>1784.5064492656018</v>
      </c>
      <c r="DY115" s="21">
        <f t="shared" si="114"/>
        <v>111.76680918213843</v>
      </c>
      <c r="DZ115" s="21">
        <f t="shared" si="115"/>
        <v>5.8824636411651863</v>
      </c>
      <c r="EA115" s="21"/>
      <c r="EB115" s="22">
        <f t="shared" si="116"/>
        <v>0.93127722786830525</v>
      </c>
      <c r="EC115" s="21">
        <f t="shared" si="33"/>
        <v>1522.6634080162505</v>
      </c>
      <c r="ED115" s="22">
        <f t="shared" si="155"/>
        <v>1</v>
      </c>
      <c r="EE115" s="21">
        <f t="shared" si="34"/>
        <v>86.054052403619195</v>
      </c>
      <c r="EF115" s="21">
        <f t="shared" si="117"/>
        <v>1608.7174604198697</v>
      </c>
      <c r="EG115" s="21">
        <f t="shared" si="118"/>
        <v>106.74540826988827</v>
      </c>
      <c r="EH115" s="21">
        <f t="shared" si="119"/>
        <v>5.6181793826257032</v>
      </c>
      <c r="EI115" s="21"/>
      <c r="EJ115" s="22">
        <f t="shared" si="120"/>
        <v>0</v>
      </c>
      <c r="EK115" s="21">
        <f t="shared" si="35"/>
        <v>0</v>
      </c>
      <c r="EL115" s="22">
        <f t="shared" si="156"/>
        <v>0</v>
      </c>
      <c r="EM115" s="21">
        <f t="shared" si="36"/>
        <v>0</v>
      </c>
      <c r="EN115" s="21">
        <f t="shared" si="121"/>
        <v>0</v>
      </c>
      <c r="EO115" s="21">
        <f t="shared" si="122"/>
        <v>134.54081172797009</v>
      </c>
      <c r="EP115" s="21">
        <f t="shared" si="123"/>
        <v>403.62243518391028</v>
      </c>
      <c r="EQ115" s="21"/>
      <c r="ER115" s="22">
        <f t="shared" si="124"/>
        <v>0.96450041593009161</v>
      </c>
      <c r="ES115" s="21">
        <f t="shared" si="37"/>
        <v>1000.5893980530644</v>
      </c>
      <c r="ET115" s="22">
        <f t="shared" si="157"/>
        <v>1</v>
      </c>
      <c r="EU115" s="21">
        <f t="shared" si="38"/>
        <v>259.35432000000003</v>
      </c>
      <c r="EV115" s="21">
        <f t="shared" si="125"/>
        <v>1259.9437180530645</v>
      </c>
      <c r="EW115" s="21">
        <f t="shared" si="126"/>
        <v>18.413940973467845</v>
      </c>
      <c r="EX115" s="21">
        <f t="shared" si="127"/>
        <v>18.413940973467845</v>
      </c>
      <c r="EY115" s="21"/>
      <c r="EZ115" s="22">
        <f t="shared" si="128"/>
        <v>0.96450041593009161</v>
      </c>
      <c r="FA115" s="21">
        <f t="shared" si="39"/>
        <v>266.01490526597325</v>
      </c>
      <c r="FB115" s="22">
        <f t="shared" si="158"/>
        <v>1</v>
      </c>
      <c r="FC115" s="21">
        <f t="shared" si="40"/>
        <v>14.516100000000002</v>
      </c>
      <c r="FD115" s="21">
        <f t="shared" si="129"/>
        <v>280.53100526597325</v>
      </c>
      <c r="FE115" s="21">
        <f t="shared" si="130"/>
        <v>4.8954973670133723</v>
      </c>
      <c r="FF115" s="21">
        <f t="shared" si="131"/>
        <v>4.8954973670133723</v>
      </c>
      <c r="FG115" s="21"/>
      <c r="FH115" s="22">
        <f t="shared" si="132"/>
        <v>0</v>
      </c>
      <c r="FI115" s="21">
        <f t="shared" si="41"/>
        <v>0</v>
      </c>
      <c r="FJ115" s="22">
        <f t="shared" si="159"/>
        <v>0</v>
      </c>
      <c r="FK115" s="21">
        <f t="shared" si="42"/>
        <v>0</v>
      </c>
      <c r="FL115" s="21">
        <f t="shared" si="133"/>
        <v>0</v>
      </c>
      <c r="FM115" s="21">
        <f t="shared" si="134"/>
        <v>70.161149999999992</v>
      </c>
      <c r="FN115" s="21">
        <f t="shared" si="135"/>
        <v>210.48344999999998</v>
      </c>
      <c r="FO115" s="21"/>
      <c r="FP115" s="21">
        <f t="shared" si="43"/>
        <v>6872.6055403178334</v>
      </c>
      <c r="FQ115" s="21">
        <f t="shared" si="44"/>
        <v>1058.9940686526359</v>
      </c>
      <c r="FR115" s="21">
        <f t="shared" si="136"/>
        <v>7931.5996089704695</v>
      </c>
      <c r="FS115" s="21">
        <f t="shared" si="45"/>
        <v>1157.1570615798182</v>
      </c>
      <c r="FT115" s="21">
        <f t="shared" si="46"/>
        <v>3598.5433294497116</v>
      </c>
      <c r="FU115" s="21"/>
      <c r="FV115" s="20">
        <f t="shared" si="137"/>
        <v>4640726.8910996169</v>
      </c>
      <c r="FW115" s="20">
        <f t="shared" si="138"/>
        <v>1208494.9088095003</v>
      </c>
      <c r="FX115" s="20">
        <f t="shared" si="49"/>
        <v>2884776.175548411</v>
      </c>
      <c r="FY115" s="20">
        <f t="shared" si="50"/>
        <v>937921.92426875152</v>
      </c>
    </row>
    <row r="116" spans="2:181" x14ac:dyDescent="0.25">
      <c r="B116" s="20">
        <v>1.9</v>
      </c>
      <c r="C116" s="20">
        <f t="shared" si="51"/>
        <v>3.2109999999999999</v>
      </c>
      <c r="D116" s="22">
        <f t="shared" si="162"/>
        <v>0.87502251704034073</v>
      </c>
      <c r="E116" s="21">
        <f t="shared" si="160"/>
        <v>494.5278657341218</v>
      </c>
      <c r="F116" s="22">
        <f t="shared" si="139"/>
        <v>1</v>
      </c>
      <c r="G116" s="21">
        <f t="shared" si="161"/>
        <v>141.29004000000003</v>
      </c>
      <c r="H116" s="21">
        <f t="shared" si="53"/>
        <v>635.81790573412184</v>
      </c>
      <c r="I116" s="21">
        <f t="shared" si="54"/>
        <v>67.10067955258441</v>
      </c>
      <c r="J116" s="21">
        <f t="shared" si="55"/>
        <v>3.5316147132939197</v>
      </c>
      <c r="K116" s="21"/>
      <c r="L116" s="22">
        <f t="shared" si="56"/>
        <v>0.87502251704034073</v>
      </c>
      <c r="M116" s="21">
        <f t="shared" si="3"/>
        <v>221.22500842986176</v>
      </c>
      <c r="N116" s="22">
        <f t="shared" si="140"/>
        <v>1</v>
      </c>
      <c r="O116" s="21">
        <f t="shared" si="4"/>
        <v>13.306424999999999</v>
      </c>
      <c r="P116" s="21">
        <f t="shared" si="57"/>
        <v>234.53143342986175</v>
      </c>
      <c r="Q116" s="21">
        <f t="shared" si="58"/>
        <v>30.017213241631282</v>
      </c>
      <c r="R116" s="21">
        <f t="shared" si="59"/>
        <v>1.579853328506911</v>
      </c>
      <c r="S116" s="21"/>
      <c r="T116" s="22">
        <f t="shared" si="60"/>
        <v>0.54318403654506664</v>
      </c>
      <c r="U116" s="21">
        <f t="shared" si="5"/>
        <v>113.54275861764253</v>
      </c>
      <c r="V116" s="22">
        <f t="shared" si="141"/>
        <v>1</v>
      </c>
      <c r="W116" s="21">
        <f t="shared" si="6"/>
        <v>52.257960000000004</v>
      </c>
      <c r="X116" s="21">
        <f t="shared" si="61"/>
        <v>165.80071861764253</v>
      </c>
      <c r="Y116" s="21">
        <f t="shared" si="62"/>
        <v>23.872270345589371</v>
      </c>
      <c r="Z116" s="21">
        <f t="shared" si="63"/>
        <v>71.616811036768112</v>
      </c>
      <c r="AA116" s="21"/>
      <c r="AB116" s="22">
        <f t="shared" si="64"/>
        <v>0.68488063299240076</v>
      </c>
      <c r="AC116" s="21">
        <f t="shared" si="7"/>
        <v>34.464891956147433</v>
      </c>
      <c r="AD116" s="22">
        <f t="shared" si="142"/>
        <v>1</v>
      </c>
      <c r="AE116" s="21">
        <f t="shared" si="8"/>
        <v>12.580620000000001</v>
      </c>
      <c r="AF116" s="21">
        <f t="shared" si="65"/>
        <v>47.045511956147436</v>
      </c>
      <c r="AG116" s="21">
        <f t="shared" si="66"/>
        <v>15.064708641659946</v>
      </c>
      <c r="AH116" s="21">
        <f t="shared" si="67"/>
        <v>0.79287940219262942</v>
      </c>
      <c r="AI116" s="21"/>
      <c r="AJ116" s="22">
        <f t="shared" si="68"/>
        <v>0.68488063299240076</v>
      </c>
      <c r="AK116" s="21">
        <f t="shared" si="9"/>
        <v>88.150589041684768</v>
      </c>
      <c r="AL116" s="22">
        <f t="shared" si="143"/>
        <v>1</v>
      </c>
      <c r="AM116" s="21">
        <f t="shared" si="10"/>
        <v>6.7741800000000003</v>
      </c>
      <c r="AN116" s="21">
        <f t="shared" si="69"/>
        <v>94.924769041684769</v>
      </c>
      <c r="AO116" s="21">
        <f t="shared" si="70"/>
        <v>38.530889410399467</v>
      </c>
      <c r="AP116" s="21">
        <f t="shared" si="71"/>
        <v>2.0279415479157636</v>
      </c>
      <c r="AQ116" s="21"/>
      <c r="AR116" s="22">
        <f t="shared" si="72"/>
        <v>0.68488063299240076</v>
      </c>
      <c r="AS116" s="21">
        <f t="shared" si="11"/>
        <v>204.13820620179635</v>
      </c>
      <c r="AT116" s="22">
        <f t="shared" si="144"/>
        <v>1</v>
      </c>
      <c r="AU116" s="21">
        <f t="shared" si="12"/>
        <v>74.515980000000013</v>
      </c>
      <c r="AV116" s="21">
        <f t="shared" si="73"/>
        <v>278.65418620179639</v>
      </c>
      <c r="AW116" s="21">
        <f t="shared" si="74"/>
        <v>70.444285348652784</v>
      </c>
      <c r="AX116" s="21">
        <f t="shared" si="75"/>
        <v>23.481428449550929</v>
      </c>
      <c r="AY116" s="21"/>
      <c r="AZ116" s="22">
        <f t="shared" si="76"/>
        <v>0.64672311107268399</v>
      </c>
      <c r="BA116" s="21">
        <f t="shared" si="13"/>
        <v>133.72029399861066</v>
      </c>
      <c r="BB116" s="22">
        <f t="shared" si="145"/>
        <v>1</v>
      </c>
      <c r="BC116" s="21">
        <f t="shared" si="14"/>
        <v>51.691478048780482</v>
      </c>
      <c r="BD116" s="21">
        <f t="shared" si="77"/>
        <v>185.41177204739114</v>
      </c>
      <c r="BE116" s="21">
        <f t="shared" si="78"/>
        <v>69.393337286685707</v>
      </c>
      <c r="BF116" s="21">
        <f t="shared" si="79"/>
        <v>3.6522809098255666</v>
      </c>
      <c r="BG116" s="21"/>
      <c r="BH116" s="22">
        <f t="shared" si="80"/>
        <v>0.64672311107268399</v>
      </c>
      <c r="BI116" s="21">
        <f t="shared" si="15"/>
        <v>138.49056704365242</v>
      </c>
      <c r="BJ116" s="22">
        <f t="shared" si="146"/>
        <v>1</v>
      </c>
      <c r="BK116" s="21">
        <f t="shared" si="16"/>
        <v>11.270630487804878</v>
      </c>
      <c r="BL116" s="21">
        <f t="shared" si="81"/>
        <v>149.7611975314573</v>
      </c>
      <c r="BM116" s="21">
        <f t="shared" si="82"/>
        <v>71.868841613408222</v>
      </c>
      <c r="BN116" s="21">
        <f t="shared" si="83"/>
        <v>3.7825706112320154</v>
      </c>
      <c r="BO116" s="21"/>
      <c r="BP116" s="22">
        <f t="shared" si="84"/>
        <v>0.64672311107268399</v>
      </c>
      <c r="BQ116" s="21">
        <f t="shared" si="17"/>
        <v>51.289975780289019</v>
      </c>
      <c r="BR116" s="22">
        <f t="shared" si="147"/>
        <v>1</v>
      </c>
      <c r="BS116" s="21">
        <f t="shared" si="18"/>
        <v>19.826868292682924</v>
      </c>
      <c r="BT116" s="21">
        <f t="shared" si="85"/>
        <v>71.116844072971944</v>
      </c>
      <c r="BU116" s="21">
        <f t="shared" si="86"/>
        <v>21.013123042832007</v>
      </c>
      <c r="BV116" s="21">
        <f t="shared" si="87"/>
        <v>7.0043743476106695</v>
      </c>
      <c r="BW116" s="21"/>
      <c r="BX116" s="22">
        <f t="shared" si="88"/>
        <v>0.87502251704034073</v>
      </c>
      <c r="BY116" s="21">
        <f t="shared" si="19"/>
        <v>210.20063730993954</v>
      </c>
      <c r="BZ116" s="22">
        <f t="shared" si="148"/>
        <v>1</v>
      </c>
      <c r="CA116" s="21">
        <f t="shared" si="20"/>
        <v>60.055779484657755</v>
      </c>
      <c r="CB116" s="21">
        <f t="shared" si="89"/>
        <v>270.25641679459727</v>
      </c>
      <c r="CC116" s="21">
        <f t="shared" si="90"/>
        <v>28.521356597256901</v>
      </c>
      <c r="CD116" s="21">
        <f t="shared" si="91"/>
        <v>1.5011240314345751</v>
      </c>
      <c r="CE116" s="21"/>
      <c r="CF116" s="22">
        <f t="shared" si="92"/>
        <v>0.87502251704034073</v>
      </c>
      <c r="CG116" s="21">
        <f t="shared" si="21"/>
        <v>217.7597143274271</v>
      </c>
      <c r="CH116" s="22">
        <f t="shared" si="149"/>
        <v>1</v>
      </c>
      <c r="CI116" s="21">
        <f t="shared" si="22"/>
        <v>13.097991620771049</v>
      </c>
      <c r="CJ116" s="21">
        <f t="shared" si="93"/>
        <v>230.85770594819815</v>
      </c>
      <c r="CK116" s="21">
        <f t="shared" si="94"/>
        <v>29.547020143861655</v>
      </c>
      <c r="CL116" s="21">
        <f t="shared" si="95"/>
        <v>1.5551063233611411</v>
      </c>
      <c r="CM116" s="21"/>
      <c r="CN116" s="22">
        <f t="shared" si="96"/>
        <v>0.87502251704034073</v>
      </c>
      <c r="CO116" s="21">
        <f t="shared" si="23"/>
        <v>80.627563909921335</v>
      </c>
      <c r="CP116" s="22">
        <f t="shared" si="150"/>
        <v>1</v>
      </c>
      <c r="CQ116" s="21">
        <f t="shared" si="24"/>
        <v>23.035854032258065</v>
      </c>
      <c r="CR116" s="21">
        <f t="shared" si="97"/>
        <v>103.66341794217939</v>
      </c>
      <c r="CS116" s="21">
        <f t="shared" si="98"/>
        <v>2.8789630547777305</v>
      </c>
      <c r="CT116" s="21">
        <f t="shared" si="99"/>
        <v>8.6368891643331906</v>
      </c>
      <c r="CU116" s="21"/>
      <c r="CV116" s="22">
        <f t="shared" si="100"/>
        <v>0.83437014464662229</v>
      </c>
      <c r="CW116" s="21">
        <f t="shared" si="25"/>
        <v>204.86667357865369</v>
      </c>
      <c r="CX116" s="22">
        <f t="shared" si="151"/>
        <v>1</v>
      </c>
      <c r="CY116" s="21">
        <f t="shared" si="26"/>
        <v>12.92286951219512</v>
      </c>
      <c r="CZ116" s="21">
        <f t="shared" si="101"/>
        <v>217.78954309084881</v>
      </c>
      <c r="DA116" s="21">
        <f t="shared" si="102"/>
        <v>38.63445479540092</v>
      </c>
      <c r="DB116" s="21">
        <f t="shared" si="103"/>
        <v>2.0333923576526818</v>
      </c>
      <c r="DC116" s="21"/>
      <c r="DD116" s="22">
        <f t="shared" si="104"/>
        <v>0.83437014464662229</v>
      </c>
      <c r="DE116" s="21">
        <f t="shared" si="27"/>
        <v>178.67367421699933</v>
      </c>
      <c r="DF116" s="22">
        <f t="shared" si="152"/>
        <v>1</v>
      </c>
      <c r="DG116" s="21">
        <f t="shared" si="28"/>
        <v>11.270630487804878</v>
      </c>
      <c r="DH116" s="21">
        <f t="shared" si="105"/>
        <v>189.94430470480421</v>
      </c>
      <c r="DI116" s="21">
        <f t="shared" si="106"/>
        <v>33.694889798728653</v>
      </c>
      <c r="DJ116" s="21">
        <f t="shared" si="107"/>
        <v>1.7734152525646676</v>
      </c>
      <c r="DK116" s="21"/>
      <c r="DL116" s="22">
        <f t="shared" si="108"/>
        <v>0.83437014464662207</v>
      </c>
      <c r="DM116" s="21">
        <f t="shared" si="29"/>
        <v>78.578998084963033</v>
      </c>
      <c r="DN116" s="22">
        <f t="shared" si="153"/>
        <v>1</v>
      </c>
      <c r="DO116" s="21">
        <f t="shared" si="30"/>
        <v>4.9567170731707311</v>
      </c>
      <c r="DP116" s="21">
        <f t="shared" si="109"/>
        <v>83.535715158133769</v>
      </c>
      <c r="DQ116" s="21">
        <f t="shared" si="110"/>
        <v>11.698969728960638</v>
      </c>
      <c r="DR116" s="21">
        <f t="shared" si="111"/>
        <v>3.8996565763202127</v>
      </c>
      <c r="DS116" s="21"/>
      <c r="DT116" s="22">
        <f t="shared" si="112"/>
        <v>0.922663098891773</v>
      </c>
      <c r="DU116" s="21">
        <f t="shared" si="31"/>
        <v>1579.5440038055408</v>
      </c>
      <c r="DV116" s="22">
        <f t="shared" si="154"/>
        <v>1</v>
      </c>
      <c r="DW116" s="21">
        <f t="shared" si="32"/>
        <v>190.21557220889053</v>
      </c>
      <c r="DX116" s="21">
        <f t="shared" si="113"/>
        <v>1769.7595760144313</v>
      </c>
      <c r="DY116" s="21">
        <f t="shared" si="114"/>
        <v>125.77633877075031</v>
      </c>
      <c r="DZ116" s="21">
        <f t="shared" si="115"/>
        <v>6.6198073037237064</v>
      </c>
      <c r="EA116" s="21"/>
      <c r="EB116" s="22">
        <f t="shared" si="116"/>
        <v>0.922663098891773</v>
      </c>
      <c r="EC116" s="21">
        <f t="shared" si="33"/>
        <v>1508.5790745954478</v>
      </c>
      <c r="ED116" s="22">
        <f t="shared" si="155"/>
        <v>1</v>
      </c>
      <c r="EE116" s="21">
        <f t="shared" si="34"/>
        <v>86.054052403619195</v>
      </c>
      <c r="EF116" s="21">
        <f t="shared" si="117"/>
        <v>1594.6331269990669</v>
      </c>
      <c r="EG116" s="21">
        <f t="shared" si="118"/>
        <v>120.12552501965089</v>
      </c>
      <c r="EH116" s="21">
        <f t="shared" si="119"/>
        <v>6.3223960536658428</v>
      </c>
      <c r="EI116" s="21"/>
      <c r="EJ116" s="22">
        <f t="shared" si="120"/>
        <v>0</v>
      </c>
      <c r="EK116" s="21">
        <f t="shared" si="35"/>
        <v>0</v>
      </c>
      <c r="EL116" s="22">
        <f t="shared" si="156"/>
        <v>0</v>
      </c>
      <c r="EM116" s="21">
        <f t="shared" si="36"/>
        <v>0</v>
      </c>
      <c r="EN116" s="21">
        <f t="shared" si="121"/>
        <v>0</v>
      </c>
      <c r="EO116" s="21">
        <f t="shared" si="122"/>
        <v>134.54081172797009</v>
      </c>
      <c r="EP116" s="21">
        <f t="shared" si="123"/>
        <v>403.62243518391028</v>
      </c>
      <c r="EQ116" s="21"/>
      <c r="ER116" s="22">
        <f t="shared" si="124"/>
        <v>0.95678421095522925</v>
      </c>
      <c r="ES116" s="21">
        <f t="shared" si="37"/>
        <v>992.5844736761203</v>
      </c>
      <c r="ET116" s="22">
        <f t="shared" si="157"/>
        <v>1</v>
      </c>
      <c r="EU116" s="21">
        <f t="shared" si="38"/>
        <v>259.35432000000003</v>
      </c>
      <c r="EV116" s="21">
        <f t="shared" si="125"/>
        <v>1251.9387936761204</v>
      </c>
      <c r="EW116" s="21">
        <f t="shared" si="126"/>
        <v>22.416403161939936</v>
      </c>
      <c r="EX116" s="21">
        <f t="shared" si="127"/>
        <v>22.416403161939936</v>
      </c>
      <c r="EY116" s="21"/>
      <c r="EZ116" s="22">
        <f t="shared" si="128"/>
        <v>0.95678421095522925</v>
      </c>
      <c r="FA116" s="21">
        <f t="shared" si="39"/>
        <v>263.8867304082969</v>
      </c>
      <c r="FB116" s="22">
        <f t="shared" si="158"/>
        <v>1</v>
      </c>
      <c r="FC116" s="21">
        <f t="shared" si="40"/>
        <v>14.516100000000002</v>
      </c>
      <c r="FD116" s="21">
        <f t="shared" si="129"/>
        <v>278.40283040829689</v>
      </c>
      <c r="FE116" s="21">
        <f t="shared" si="130"/>
        <v>5.9595847958515682</v>
      </c>
      <c r="FF116" s="21">
        <f t="shared" si="131"/>
        <v>5.9595847958515682</v>
      </c>
      <c r="FG116" s="21"/>
      <c r="FH116" s="22">
        <f t="shared" si="132"/>
        <v>0</v>
      </c>
      <c r="FI116" s="21">
        <f t="shared" si="41"/>
        <v>0</v>
      </c>
      <c r="FJ116" s="22">
        <f t="shared" si="159"/>
        <v>0</v>
      </c>
      <c r="FK116" s="21">
        <f t="shared" si="42"/>
        <v>0</v>
      </c>
      <c r="FL116" s="21">
        <f t="shared" si="133"/>
        <v>0</v>
      </c>
      <c r="FM116" s="21">
        <f t="shared" si="134"/>
        <v>70.161149999999992</v>
      </c>
      <c r="FN116" s="21">
        <f t="shared" si="135"/>
        <v>210.48344999999998</v>
      </c>
      <c r="FO116" s="21"/>
      <c r="FP116" s="21">
        <f t="shared" si="43"/>
        <v>6794.8517007171158</v>
      </c>
      <c r="FQ116" s="21">
        <f t="shared" si="44"/>
        <v>1058.9940686526359</v>
      </c>
      <c r="FR116" s="21">
        <f t="shared" si="136"/>
        <v>7853.8457693697519</v>
      </c>
      <c r="FS116" s="21">
        <f t="shared" si="45"/>
        <v>1221.7608160785924</v>
      </c>
      <c r="FT116" s="21">
        <f t="shared" si="46"/>
        <v>3611.6934145516543</v>
      </c>
      <c r="FU116" s="21"/>
      <c r="FV116" s="20">
        <f t="shared" si="137"/>
        <v>4712229.6544473199</v>
      </c>
      <c r="FW116" s="20">
        <f t="shared" si="138"/>
        <v>1241156.933371919</v>
      </c>
      <c r="FX116" s="20">
        <f t="shared" si="49"/>
        <v>2976145.0449140966</v>
      </c>
      <c r="FY116" s="20">
        <f t="shared" si="50"/>
        <v>970583.94883117068</v>
      </c>
    </row>
    <row r="117" spans="2:181" x14ac:dyDescent="0.25">
      <c r="B117" s="20">
        <v>1.95</v>
      </c>
      <c r="C117" s="20">
        <f t="shared" si="51"/>
        <v>3.2954999999999997</v>
      </c>
      <c r="D117" s="22">
        <f t="shared" si="162"/>
        <v>0.86515468854140232</v>
      </c>
      <c r="E117" s="21">
        <f t="shared" si="160"/>
        <v>488.95096220080922</v>
      </c>
      <c r="F117" s="22">
        <f t="shared" si="139"/>
        <v>1</v>
      </c>
      <c r="G117" s="21">
        <f t="shared" si="161"/>
        <v>141.29004000000003</v>
      </c>
      <c r="H117" s="21">
        <f t="shared" si="53"/>
        <v>630.24100220080925</v>
      </c>
      <c r="I117" s="21">
        <f t="shared" si="54"/>
        <v>72.398737909231372</v>
      </c>
      <c r="J117" s="21">
        <f t="shared" si="55"/>
        <v>3.8104598899595494</v>
      </c>
      <c r="K117" s="21"/>
      <c r="L117" s="22">
        <f t="shared" si="56"/>
        <v>0.86515468854140232</v>
      </c>
      <c r="M117" s="21">
        <f t="shared" si="3"/>
        <v>218.73020355301603</v>
      </c>
      <c r="N117" s="22">
        <f t="shared" si="140"/>
        <v>1</v>
      </c>
      <c r="O117" s="21">
        <f t="shared" si="4"/>
        <v>13.306424999999999</v>
      </c>
      <c r="P117" s="21">
        <f t="shared" si="57"/>
        <v>232.03662855301602</v>
      </c>
      <c r="Q117" s="21">
        <f t="shared" si="58"/>
        <v>32.387277874634741</v>
      </c>
      <c r="R117" s="21">
        <f t="shared" si="59"/>
        <v>1.7045935723491983</v>
      </c>
      <c r="S117" s="21"/>
      <c r="T117" s="22">
        <f t="shared" si="60"/>
        <v>0.52458361645414731</v>
      </c>
      <c r="U117" s="21">
        <f t="shared" si="5"/>
        <v>109.65467858126469</v>
      </c>
      <c r="V117" s="22">
        <f t="shared" si="141"/>
        <v>1</v>
      </c>
      <c r="W117" s="21">
        <f t="shared" si="6"/>
        <v>52.257960000000004</v>
      </c>
      <c r="X117" s="21">
        <f t="shared" si="61"/>
        <v>161.9126385812647</v>
      </c>
      <c r="Y117" s="21">
        <f t="shared" si="62"/>
        <v>24.844290354683832</v>
      </c>
      <c r="Z117" s="21">
        <f t="shared" si="63"/>
        <v>74.532871064051491</v>
      </c>
      <c r="AA117" s="21"/>
      <c r="AB117" s="22">
        <f t="shared" si="64"/>
        <v>0.67000907070272708</v>
      </c>
      <c r="AC117" s="21">
        <f t="shared" si="7"/>
        <v>33.716518060256575</v>
      </c>
      <c r="AD117" s="22">
        <f t="shared" si="142"/>
        <v>1</v>
      </c>
      <c r="AE117" s="21">
        <f t="shared" si="8"/>
        <v>12.580620000000001</v>
      </c>
      <c r="AF117" s="21">
        <f t="shared" si="65"/>
        <v>46.297138060256579</v>
      </c>
      <c r="AG117" s="21">
        <f t="shared" si="66"/>
        <v>15.775663842756261</v>
      </c>
      <c r="AH117" s="21">
        <f t="shared" si="67"/>
        <v>0.83029809698717238</v>
      </c>
      <c r="AI117" s="21"/>
      <c r="AJ117" s="22">
        <f t="shared" si="68"/>
        <v>0.67000907070272708</v>
      </c>
      <c r="AK117" s="21">
        <f t="shared" si="9"/>
        <v>86.236478884886992</v>
      </c>
      <c r="AL117" s="22">
        <f t="shared" si="143"/>
        <v>1</v>
      </c>
      <c r="AM117" s="21">
        <f t="shared" si="10"/>
        <v>6.7741800000000003</v>
      </c>
      <c r="AN117" s="21">
        <f t="shared" si="69"/>
        <v>93.010658884886993</v>
      </c>
      <c r="AO117" s="21">
        <f t="shared" si="70"/>
        <v>40.349294059357348</v>
      </c>
      <c r="AP117" s="21">
        <f t="shared" si="71"/>
        <v>2.1236470557556522</v>
      </c>
      <c r="AQ117" s="21"/>
      <c r="AR117" s="22">
        <f t="shared" si="72"/>
        <v>0.67000907070272708</v>
      </c>
      <c r="AS117" s="21">
        <f t="shared" si="11"/>
        <v>199.70553004921203</v>
      </c>
      <c r="AT117" s="22">
        <f t="shared" si="144"/>
        <v>1</v>
      </c>
      <c r="AU117" s="21">
        <f t="shared" si="12"/>
        <v>74.515980000000013</v>
      </c>
      <c r="AV117" s="21">
        <f t="shared" si="73"/>
        <v>274.22151004921204</v>
      </c>
      <c r="AW117" s="21">
        <f t="shared" si="74"/>
        <v>73.768792463091017</v>
      </c>
      <c r="AX117" s="21">
        <f t="shared" si="75"/>
        <v>24.589597487697006</v>
      </c>
      <c r="AY117" s="21"/>
      <c r="AZ117" s="22">
        <f t="shared" si="76"/>
        <v>0.63084740346933366</v>
      </c>
      <c r="BA117" s="21">
        <f t="shared" si="13"/>
        <v>130.4377388342609</v>
      </c>
      <c r="BB117" s="22">
        <f t="shared" si="145"/>
        <v>0.98922285714660807</v>
      </c>
      <c r="BC117" s="21">
        <f t="shared" si="14"/>
        <v>51.134391605545801</v>
      </c>
      <c r="BD117" s="21">
        <f t="shared" si="77"/>
        <v>181.5721304398067</v>
      </c>
      <c r="BE117" s="21">
        <f t="shared" si="78"/>
        <v>73.040996813890928</v>
      </c>
      <c r="BF117" s="21">
        <f t="shared" si="79"/>
        <v>3.8442629902047889</v>
      </c>
      <c r="BG117" s="21"/>
      <c r="BH117" s="22">
        <f t="shared" si="80"/>
        <v>0.63084740346933366</v>
      </c>
      <c r="BI117" s="21">
        <f t="shared" si="15"/>
        <v>135.0909115951863</v>
      </c>
      <c r="BJ117" s="22">
        <f t="shared" si="146"/>
        <v>0.98922285714660807</v>
      </c>
      <c r="BK117" s="21">
        <f t="shared" si="16"/>
        <v>11.149165292990011</v>
      </c>
      <c r="BL117" s="21">
        <f t="shared" si="81"/>
        <v>146.2400768881763</v>
      </c>
      <c r="BM117" s="21">
        <f t="shared" si="82"/>
        <v>75.213906224525175</v>
      </c>
      <c r="BN117" s="21">
        <f t="shared" si="83"/>
        <v>3.9586266433960651</v>
      </c>
      <c r="BO117" s="21"/>
      <c r="BP117" s="22">
        <f t="shared" si="84"/>
        <v>0.63084740346933366</v>
      </c>
      <c r="BQ117" s="21">
        <f t="shared" si="17"/>
        <v>50.030913525469934</v>
      </c>
      <c r="BR117" s="22">
        <f t="shared" si="147"/>
        <v>0.98922285714660707</v>
      </c>
      <c r="BS117" s="21">
        <f t="shared" si="18"/>
        <v>19.613191300757272</v>
      </c>
      <c r="BT117" s="21">
        <f t="shared" si="85"/>
        <v>69.644104826227206</v>
      </c>
      <c r="BU117" s="21">
        <f t="shared" si="86"/>
        <v>22.11767747789056</v>
      </c>
      <c r="BV117" s="21">
        <f t="shared" si="87"/>
        <v>7.3725591592968538</v>
      </c>
      <c r="BW117" s="21"/>
      <c r="BX117" s="22">
        <f t="shared" si="88"/>
        <v>0.86515468854140232</v>
      </c>
      <c r="BY117" s="21">
        <f t="shared" si="19"/>
        <v>207.83015678064086</v>
      </c>
      <c r="BZ117" s="22">
        <f t="shared" si="148"/>
        <v>1</v>
      </c>
      <c r="CA117" s="21">
        <f t="shared" si="20"/>
        <v>60.055779484657755</v>
      </c>
      <c r="CB117" s="21">
        <f t="shared" si="89"/>
        <v>267.8859362652986</v>
      </c>
      <c r="CC117" s="21">
        <f t="shared" si="90"/>
        <v>30.773313100090636</v>
      </c>
      <c r="CD117" s="21">
        <f t="shared" si="91"/>
        <v>1.6196480578995085</v>
      </c>
      <c r="CE117" s="21"/>
      <c r="CF117" s="22">
        <f t="shared" si="92"/>
        <v>0.86515468854140232</v>
      </c>
      <c r="CG117" s="21">
        <f t="shared" si="21"/>
        <v>215.30398836253539</v>
      </c>
      <c r="CH117" s="22">
        <f t="shared" si="149"/>
        <v>1</v>
      </c>
      <c r="CI117" s="21">
        <f t="shared" si="22"/>
        <v>13.097991620771049</v>
      </c>
      <c r="CJ117" s="21">
        <f t="shared" si="93"/>
        <v>228.40197998330643</v>
      </c>
      <c r="CK117" s="21">
        <f t="shared" si="94"/>
        <v>31.879959810508787</v>
      </c>
      <c r="CL117" s="21">
        <f t="shared" si="95"/>
        <v>1.6778926216057273</v>
      </c>
      <c r="CM117" s="21"/>
      <c r="CN117" s="22">
        <f t="shared" si="96"/>
        <v>0.86515468854140232</v>
      </c>
      <c r="CO117" s="21">
        <f t="shared" si="23"/>
        <v>79.718308482253732</v>
      </c>
      <c r="CP117" s="22">
        <f t="shared" si="150"/>
        <v>1</v>
      </c>
      <c r="CQ117" s="21">
        <f t="shared" si="24"/>
        <v>23.035854032258065</v>
      </c>
      <c r="CR117" s="21">
        <f t="shared" si="97"/>
        <v>102.75416251451179</v>
      </c>
      <c r="CS117" s="21">
        <f t="shared" si="98"/>
        <v>3.106276911694632</v>
      </c>
      <c r="CT117" s="21">
        <f t="shared" si="99"/>
        <v>9.3188307350838961</v>
      </c>
      <c r="CU117" s="21"/>
      <c r="CV117" s="22">
        <f t="shared" si="100"/>
        <v>0.82343251687416497</v>
      </c>
      <c r="CW117" s="21">
        <f t="shared" si="25"/>
        <v>202.18110838560156</v>
      </c>
      <c r="CX117" s="22">
        <f t="shared" si="151"/>
        <v>1</v>
      </c>
      <c r="CY117" s="21">
        <f t="shared" si="26"/>
        <v>12.92286951219512</v>
      </c>
      <c r="CZ117" s="21">
        <f t="shared" si="101"/>
        <v>215.10397789779668</v>
      </c>
      <c r="DA117" s="21">
        <f t="shared" si="102"/>
        <v>41.18574172880043</v>
      </c>
      <c r="DB117" s="21">
        <f t="shared" si="103"/>
        <v>2.167670617305288</v>
      </c>
      <c r="DC117" s="21"/>
      <c r="DD117" s="22">
        <f t="shared" si="104"/>
        <v>0.82343251687416497</v>
      </c>
      <c r="DE117" s="21">
        <f t="shared" si="27"/>
        <v>176.33146895730547</v>
      </c>
      <c r="DF117" s="22">
        <f t="shared" si="152"/>
        <v>1</v>
      </c>
      <c r="DG117" s="21">
        <f t="shared" si="28"/>
        <v>11.270630487804878</v>
      </c>
      <c r="DH117" s="21">
        <f t="shared" si="105"/>
        <v>187.60209944511035</v>
      </c>
      <c r="DI117" s="21">
        <f t="shared" si="106"/>
        <v>35.919984795437813</v>
      </c>
      <c r="DJ117" s="21">
        <f t="shared" si="107"/>
        <v>1.8905255155493605</v>
      </c>
      <c r="DK117" s="21"/>
      <c r="DL117" s="22">
        <f t="shared" si="108"/>
        <v>0.82343251687416474</v>
      </c>
      <c r="DM117" s="21">
        <f t="shared" si="29"/>
        <v>77.548918284888245</v>
      </c>
      <c r="DN117" s="22">
        <f t="shared" si="153"/>
        <v>1</v>
      </c>
      <c r="DO117" s="21">
        <f t="shared" si="30"/>
        <v>4.9567170731707311</v>
      </c>
      <c r="DP117" s="21">
        <f t="shared" si="109"/>
        <v>82.505635358058981</v>
      </c>
      <c r="DQ117" s="21">
        <f t="shared" si="110"/>
        <v>12.471529579016728</v>
      </c>
      <c r="DR117" s="21">
        <f t="shared" si="111"/>
        <v>4.1571765263389091</v>
      </c>
      <c r="DS117" s="21"/>
      <c r="DT117" s="22">
        <f t="shared" si="112"/>
        <v>0.91404896991524065</v>
      </c>
      <c r="DU117" s="21">
        <f t="shared" si="31"/>
        <v>1564.7971305543701</v>
      </c>
      <c r="DV117" s="22">
        <f t="shared" si="154"/>
        <v>1</v>
      </c>
      <c r="DW117" s="21">
        <f t="shared" si="32"/>
        <v>190.21557220889053</v>
      </c>
      <c r="DX117" s="21">
        <f t="shared" si="113"/>
        <v>1755.0127027632607</v>
      </c>
      <c r="DY117" s="21">
        <f t="shared" si="114"/>
        <v>139.78586835936235</v>
      </c>
      <c r="DZ117" s="21">
        <f t="shared" si="115"/>
        <v>7.3571509662822363</v>
      </c>
      <c r="EA117" s="21"/>
      <c r="EB117" s="22">
        <f t="shared" si="116"/>
        <v>0.91404896991524065</v>
      </c>
      <c r="EC117" s="21">
        <f t="shared" si="33"/>
        <v>1494.494741174645</v>
      </c>
      <c r="ED117" s="22">
        <f t="shared" si="155"/>
        <v>1</v>
      </c>
      <c r="EE117" s="21">
        <f t="shared" si="34"/>
        <v>86.054052403619195</v>
      </c>
      <c r="EF117" s="21">
        <f t="shared" si="117"/>
        <v>1580.5487935782642</v>
      </c>
      <c r="EG117" s="21">
        <f t="shared" si="118"/>
        <v>133.5056417694137</v>
      </c>
      <c r="EH117" s="21">
        <f t="shared" si="119"/>
        <v>7.0266127247059904</v>
      </c>
      <c r="EI117" s="21"/>
      <c r="EJ117" s="22">
        <f t="shared" si="120"/>
        <v>0</v>
      </c>
      <c r="EK117" s="21">
        <f t="shared" si="35"/>
        <v>0</v>
      </c>
      <c r="EL117" s="22">
        <f t="shared" si="156"/>
        <v>0</v>
      </c>
      <c r="EM117" s="21">
        <f t="shared" si="36"/>
        <v>0</v>
      </c>
      <c r="EN117" s="21">
        <f t="shared" si="121"/>
        <v>0</v>
      </c>
      <c r="EO117" s="21">
        <f t="shared" si="122"/>
        <v>134.54081172797009</v>
      </c>
      <c r="EP117" s="21">
        <f t="shared" si="123"/>
        <v>403.62243518391028</v>
      </c>
      <c r="EQ117" s="21"/>
      <c r="ER117" s="22">
        <f t="shared" si="124"/>
        <v>0.94906800598036689</v>
      </c>
      <c r="ES117" s="21">
        <f t="shared" si="37"/>
        <v>984.57954929917605</v>
      </c>
      <c r="ET117" s="22">
        <f t="shared" si="157"/>
        <v>1</v>
      </c>
      <c r="EU117" s="21">
        <f t="shared" si="38"/>
        <v>259.35432000000003</v>
      </c>
      <c r="EV117" s="21">
        <f t="shared" si="125"/>
        <v>1243.933869299176</v>
      </c>
      <c r="EW117" s="21">
        <f t="shared" si="126"/>
        <v>26.418865350412027</v>
      </c>
      <c r="EX117" s="21">
        <f t="shared" si="127"/>
        <v>26.418865350412027</v>
      </c>
      <c r="EY117" s="21"/>
      <c r="EZ117" s="22">
        <f t="shared" si="128"/>
        <v>0.94906800598036689</v>
      </c>
      <c r="FA117" s="21">
        <f t="shared" si="39"/>
        <v>261.75855555062049</v>
      </c>
      <c r="FB117" s="22">
        <f t="shared" si="158"/>
        <v>1</v>
      </c>
      <c r="FC117" s="21">
        <f t="shared" si="40"/>
        <v>14.516100000000002</v>
      </c>
      <c r="FD117" s="21">
        <f t="shared" si="129"/>
        <v>276.27465555062048</v>
      </c>
      <c r="FE117" s="21">
        <f t="shared" si="130"/>
        <v>7.023672224689764</v>
      </c>
      <c r="FF117" s="21">
        <f t="shared" si="131"/>
        <v>7.023672224689764</v>
      </c>
      <c r="FG117" s="21"/>
      <c r="FH117" s="22">
        <f t="shared" si="132"/>
        <v>0</v>
      </c>
      <c r="FI117" s="21">
        <f t="shared" si="41"/>
        <v>0</v>
      </c>
      <c r="FJ117" s="22">
        <f t="shared" si="159"/>
        <v>0</v>
      </c>
      <c r="FK117" s="21">
        <f t="shared" si="42"/>
        <v>0</v>
      </c>
      <c r="FL117" s="21">
        <f t="shared" si="133"/>
        <v>0</v>
      </c>
      <c r="FM117" s="21">
        <f t="shared" si="134"/>
        <v>70.161149999999992</v>
      </c>
      <c r="FN117" s="21">
        <f t="shared" si="135"/>
        <v>210.48344999999998</v>
      </c>
      <c r="FO117" s="21"/>
      <c r="FP117" s="21">
        <f t="shared" si="43"/>
        <v>6717.0978611164001</v>
      </c>
      <c r="FQ117" s="21">
        <f t="shared" si="44"/>
        <v>1058.1018400226606</v>
      </c>
      <c r="FR117" s="21">
        <f t="shared" si="136"/>
        <v>7775.1997011390604</v>
      </c>
      <c r="FS117" s="21">
        <f t="shared" si="45"/>
        <v>1287.1694523774581</v>
      </c>
      <c r="FT117" s="21">
        <f t="shared" si="46"/>
        <v>3624.9308464834808</v>
      </c>
      <c r="FU117" s="21"/>
      <c r="FV117" s="20">
        <f t="shared" si="137"/>
        <v>4780894.4026495982</v>
      </c>
      <c r="FW117" s="20">
        <f t="shared" si="138"/>
        <v>1272745.7340350572</v>
      </c>
      <c r="FX117" s="20">
        <f t="shared" si="49"/>
        <v>3064675.8991343575</v>
      </c>
      <c r="FY117" s="20">
        <f t="shared" si="50"/>
        <v>1002400.7139092674</v>
      </c>
    </row>
    <row r="118" spans="2:181" x14ac:dyDescent="0.25">
      <c r="B118" s="20">
        <v>2</v>
      </c>
      <c r="C118" s="20">
        <f t="shared" si="51"/>
        <v>3.38</v>
      </c>
      <c r="D118" s="22">
        <f t="shared" si="162"/>
        <v>0.8552868600424639</v>
      </c>
      <c r="E118" s="21">
        <f t="shared" si="160"/>
        <v>483.37405866749663</v>
      </c>
      <c r="F118" s="22">
        <f t="shared" si="139"/>
        <v>1</v>
      </c>
      <c r="G118" s="21">
        <f t="shared" si="161"/>
        <v>141.29004000000003</v>
      </c>
      <c r="H118" s="21">
        <f t="shared" si="53"/>
        <v>624.66409866749666</v>
      </c>
      <c r="I118" s="21">
        <f t="shared" si="54"/>
        <v>77.696796265878334</v>
      </c>
      <c r="J118" s="21">
        <f t="shared" si="55"/>
        <v>4.0893050666251787</v>
      </c>
      <c r="K118" s="21"/>
      <c r="L118" s="22">
        <f t="shared" si="56"/>
        <v>0.8552868600424639</v>
      </c>
      <c r="M118" s="21">
        <f t="shared" si="3"/>
        <v>216.23539867617026</v>
      </c>
      <c r="N118" s="22">
        <f t="shared" si="140"/>
        <v>1</v>
      </c>
      <c r="O118" s="21">
        <f t="shared" si="4"/>
        <v>13.306424999999999</v>
      </c>
      <c r="P118" s="21">
        <f t="shared" si="57"/>
        <v>229.54182367617025</v>
      </c>
      <c r="Q118" s="21">
        <f t="shared" si="58"/>
        <v>34.757342507638192</v>
      </c>
      <c r="R118" s="21">
        <f t="shared" si="59"/>
        <v>1.8293338161914856</v>
      </c>
      <c r="S118" s="21"/>
      <c r="T118" s="22">
        <f t="shared" si="60"/>
        <v>0.50598319636322808</v>
      </c>
      <c r="U118" s="21">
        <f t="shared" si="5"/>
        <v>105.76659854488689</v>
      </c>
      <c r="V118" s="22">
        <f t="shared" si="141"/>
        <v>1</v>
      </c>
      <c r="W118" s="21">
        <f t="shared" si="6"/>
        <v>52.257960000000004</v>
      </c>
      <c r="X118" s="21">
        <f t="shared" si="61"/>
        <v>158.0245585448869</v>
      </c>
      <c r="Y118" s="21">
        <f t="shared" si="62"/>
        <v>25.816310363778282</v>
      </c>
      <c r="Z118" s="21">
        <f t="shared" si="63"/>
        <v>77.448931091334842</v>
      </c>
      <c r="AA118" s="21"/>
      <c r="AB118" s="22">
        <f t="shared" si="64"/>
        <v>0.6551375084130534</v>
      </c>
      <c r="AC118" s="21">
        <f t="shared" si="7"/>
        <v>32.968144164365718</v>
      </c>
      <c r="AD118" s="22">
        <f t="shared" si="142"/>
        <v>1</v>
      </c>
      <c r="AE118" s="21">
        <f t="shared" si="8"/>
        <v>12.580620000000001</v>
      </c>
      <c r="AF118" s="21">
        <f t="shared" si="65"/>
        <v>45.548764164365721</v>
      </c>
      <c r="AG118" s="21">
        <f t="shared" si="66"/>
        <v>16.486619043852578</v>
      </c>
      <c r="AH118" s="21">
        <f t="shared" si="67"/>
        <v>0.86771679178171535</v>
      </c>
      <c r="AI118" s="21"/>
      <c r="AJ118" s="22">
        <f t="shared" si="68"/>
        <v>0.6551375084130534</v>
      </c>
      <c r="AK118" s="21">
        <f t="shared" si="9"/>
        <v>84.322368728089216</v>
      </c>
      <c r="AL118" s="22">
        <f t="shared" si="143"/>
        <v>1</v>
      </c>
      <c r="AM118" s="21">
        <f t="shared" si="10"/>
        <v>6.7741800000000003</v>
      </c>
      <c r="AN118" s="21">
        <f t="shared" si="69"/>
        <v>91.096548728089218</v>
      </c>
      <c r="AO118" s="21">
        <f t="shared" si="70"/>
        <v>42.167698708315228</v>
      </c>
      <c r="AP118" s="21">
        <f t="shared" si="71"/>
        <v>2.2193525635955407</v>
      </c>
      <c r="AQ118" s="21"/>
      <c r="AR118" s="22">
        <f t="shared" si="72"/>
        <v>0.6551375084130534</v>
      </c>
      <c r="AS118" s="21">
        <f t="shared" si="11"/>
        <v>195.27285389662771</v>
      </c>
      <c r="AT118" s="22">
        <f t="shared" si="144"/>
        <v>1</v>
      </c>
      <c r="AU118" s="21">
        <f t="shared" si="12"/>
        <v>74.515980000000013</v>
      </c>
      <c r="AV118" s="21">
        <f t="shared" si="73"/>
        <v>269.78883389662769</v>
      </c>
      <c r="AW118" s="21">
        <f t="shared" si="74"/>
        <v>77.093299577529251</v>
      </c>
      <c r="AX118" s="21">
        <f t="shared" si="75"/>
        <v>25.697766525843086</v>
      </c>
      <c r="AY118" s="21"/>
      <c r="AZ118" s="22">
        <f t="shared" si="76"/>
        <v>0.61497169586598321</v>
      </c>
      <c r="BA118" s="21">
        <f t="shared" si="13"/>
        <v>127.15518366991111</v>
      </c>
      <c r="BB118" s="22">
        <f t="shared" si="145"/>
        <v>0.96330549450934155</v>
      </c>
      <c r="BC118" s="21">
        <f t="shared" si="14"/>
        <v>49.794684823699257</v>
      </c>
      <c r="BD118" s="21">
        <f t="shared" si="77"/>
        <v>176.94986849361038</v>
      </c>
      <c r="BE118" s="21">
        <f t="shared" si="78"/>
        <v>77.43214566277743</v>
      </c>
      <c r="BF118" s="21">
        <f t="shared" si="79"/>
        <v>4.0753760875146057</v>
      </c>
      <c r="BG118" s="21"/>
      <c r="BH118" s="22">
        <f t="shared" si="80"/>
        <v>0.61497169586598321</v>
      </c>
      <c r="BI118" s="21">
        <f t="shared" si="15"/>
        <v>131.69125614672015</v>
      </c>
      <c r="BJ118" s="22">
        <f t="shared" si="146"/>
        <v>0.96330549450934155</v>
      </c>
      <c r="BK118" s="21">
        <f t="shared" si="16"/>
        <v>10.857060275486939</v>
      </c>
      <c r="BL118" s="21">
        <f t="shared" si="81"/>
        <v>142.54831642220708</v>
      </c>
      <c r="BM118" s="21">
        <f t="shared" si="82"/>
        <v>78.721078667195911</v>
      </c>
      <c r="BN118" s="21">
        <f t="shared" si="83"/>
        <v>4.1432146666945258</v>
      </c>
      <c r="BO118" s="21"/>
      <c r="BP118" s="22">
        <f t="shared" si="84"/>
        <v>0.61497169586598321</v>
      </c>
      <c r="BQ118" s="21">
        <f t="shared" si="17"/>
        <v>48.771851270650835</v>
      </c>
      <c r="BR118" s="22">
        <f t="shared" si="147"/>
        <v>0.96330549450934055</v>
      </c>
      <c r="BS118" s="21">
        <f t="shared" si="18"/>
        <v>19.09933116525449</v>
      </c>
      <c r="BT118" s="21">
        <f t="shared" si="85"/>
        <v>67.871182435905325</v>
      </c>
      <c r="BU118" s="21">
        <f t="shared" si="86"/>
        <v>23.44736927063197</v>
      </c>
      <c r="BV118" s="21">
        <f t="shared" si="87"/>
        <v>7.8157897568773231</v>
      </c>
      <c r="BW118" s="21"/>
      <c r="BX118" s="22">
        <f t="shared" si="88"/>
        <v>0.8552868600424639</v>
      </c>
      <c r="BY118" s="21">
        <f t="shared" si="19"/>
        <v>205.45967625134222</v>
      </c>
      <c r="BZ118" s="22">
        <f t="shared" si="148"/>
        <v>1</v>
      </c>
      <c r="CA118" s="21">
        <f t="shared" si="20"/>
        <v>60.055779484657755</v>
      </c>
      <c r="CB118" s="21">
        <f t="shared" si="89"/>
        <v>265.51545573599998</v>
      </c>
      <c r="CC118" s="21">
        <f t="shared" si="90"/>
        <v>33.025269602924368</v>
      </c>
      <c r="CD118" s="21">
        <f t="shared" si="91"/>
        <v>1.7381720843644421</v>
      </c>
      <c r="CE118" s="21"/>
      <c r="CF118" s="22">
        <f t="shared" si="92"/>
        <v>0.8552868600424639</v>
      </c>
      <c r="CG118" s="21">
        <f t="shared" si="21"/>
        <v>212.84826239764368</v>
      </c>
      <c r="CH118" s="22">
        <f t="shared" si="149"/>
        <v>1</v>
      </c>
      <c r="CI118" s="21">
        <f t="shared" si="22"/>
        <v>13.097991620771049</v>
      </c>
      <c r="CJ118" s="21">
        <f t="shared" si="93"/>
        <v>225.94625401841472</v>
      </c>
      <c r="CK118" s="21">
        <f t="shared" si="94"/>
        <v>34.212899477155922</v>
      </c>
      <c r="CL118" s="21">
        <f t="shared" si="95"/>
        <v>1.8006789198503133</v>
      </c>
      <c r="CM118" s="21"/>
      <c r="CN118" s="22">
        <f t="shared" si="96"/>
        <v>0.8552868600424639</v>
      </c>
      <c r="CO118" s="21">
        <f t="shared" si="23"/>
        <v>78.80905305458613</v>
      </c>
      <c r="CP118" s="22">
        <f t="shared" si="150"/>
        <v>1</v>
      </c>
      <c r="CQ118" s="21">
        <f t="shared" si="24"/>
        <v>23.035854032258065</v>
      </c>
      <c r="CR118" s="21">
        <f t="shared" si="97"/>
        <v>101.84490708684419</v>
      </c>
      <c r="CS118" s="21">
        <f t="shared" si="98"/>
        <v>3.3335907686115336</v>
      </c>
      <c r="CT118" s="21">
        <f t="shared" si="99"/>
        <v>10.000772305834602</v>
      </c>
      <c r="CU118" s="21"/>
      <c r="CV118" s="22">
        <f t="shared" si="100"/>
        <v>0.81249488910170764</v>
      </c>
      <c r="CW118" s="21">
        <f t="shared" si="25"/>
        <v>199.49554319254946</v>
      </c>
      <c r="CX118" s="22">
        <f t="shared" si="151"/>
        <v>1</v>
      </c>
      <c r="CY118" s="21">
        <f t="shared" si="26"/>
        <v>12.92286951219512</v>
      </c>
      <c r="CZ118" s="21">
        <f t="shared" si="101"/>
        <v>212.41841270474458</v>
      </c>
      <c r="DA118" s="21">
        <f t="shared" si="102"/>
        <v>43.737028662199947</v>
      </c>
      <c r="DB118" s="21">
        <f t="shared" si="103"/>
        <v>2.3019488769578942</v>
      </c>
      <c r="DC118" s="21"/>
      <c r="DD118" s="22">
        <f t="shared" si="104"/>
        <v>0.81249488910170764</v>
      </c>
      <c r="DE118" s="21">
        <f t="shared" si="27"/>
        <v>173.98926369761162</v>
      </c>
      <c r="DF118" s="22">
        <f t="shared" si="152"/>
        <v>1</v>
      </c>
      <c r="DG118" s="21">
        <f t="shared" si="28"/>
        <v>11.270630487804878</v>
      </c>
      <c r="DH118" s="21">
        <f t="shared" si="105"/>
        <v>185.2598941854165</v>
      </c>
      <c r="DI118" s="21">
        <f t="shared" si="106"/>
        <v>38.145079792146987</v>
      </c>
      <c r="DJ118" s="21">
        <f t="shared" si="107"/>
        <v>2.0076357785340537</v>
      </c>
      <c r="DK118" s="21"/>
      <c r="DL118" s="22">
        <f t="shared" si="108"/>
        <v>0.81249488910170742</v>
      </c>
      <c r="DM118" s="21">
        <f t="shared" si="29"/>
        <v>76.518838484813458</v>
      </c>
      <c r="DN118" s="22">
        <f t="shared" si="153"/>
        <v>1</v>
      </c>
      <c r="DO118" s="21">
        <f t="shared" si="30"/>
        <v>4.9567170731707311</v>
      </c>
      <c r="DP118" s="21">
        <f t="shared" si="109"/>
        <v>81.475555557984194</v>
      </c>
      <c r="DQ118" s="21">
        <f t="shared" si="110"/>
        <v>13.244089429072819</v>
      </c>
      <c r="DR118" s="21">
        <f t="shared" si="111"/>
        <v>4.414696476357606</v>
      </c>
      <c r="DS118" s="21"/>
      <c r="DT118" s="22">
        <f t="shared" si="112"/>
        <v>0.9054348409387083</v>
      </c>
      <c r="DU118" s="21">
        <f t="shared" si="31"/>
        <v>1550.0502573031997</v>
      </c>
      <c r="DV118" s="22">
        <f t="shared" si="154"/>
        <v>1</v>
      </c>
      <c r="DW118" s="21">
        <f t="shared" si="32"/>
        <v>190.21557220889053</v>
      </c>
      <c r="DX118" s="21">
        <f t="shared" si="113"/>
        <v>1740.2658295120902</v>
      </c>
      <c r="DY118" s="21">
        <f t="shared" si="114"/>
        <v>153.79539794797438</v>
      </c>
      <c r="DZ118" s="21">
        <f t="shared" si="115"/>
        <v>8.0944946288407653</v>
      </c>
      <c r="EA118" s="21"/>
      <c r="EB118" s="22">
        <f t="shared" si="116"/>
        <v>0.9054348409387083</v>
      </c>
      <c r="EC118" s="21">
        <f t="shared" si="33"/>
        <v>1480.410407753842</v>
      </c>
      <c r="ED118" s="22">
        <f t="shared" si="155"/>
        <v>1</v>
      </c>
      <c r="EE118" s="21">
        <f t="shared" si="34"/>
        <v>86.054052403619195</v>
      </c>
      <c r="EF118" s="21">
        <f t="shared" si="117"/>
        <v>1566.4644601574612</v>
      </c>
      <c r="EG118" s="21">
        <f t="shared" si="118"/>
        <v>146.88575851917651</v>
      </c>
      <c r="EH118" s="21">
        <f t="shared" si="119"/>
        <v>7.7308293957461389</v>
      </c>
      <c r="EI118" s="21"/>
      <c r="EJ118" s="22">
        <f t="shared" si="120"/>
        <v>0</v>
      </c>
      <c r="EK118" s="21">
        <f t="shared" si="35"/>
        <v>0</v>
      </c>
      <c r="EL118" s="22">
        <f t="shared" si="156"/>
        <v>0</v>
      </c>
      <c r="EM118" s="21">
        <f t="shared" si="36"/>
        <v>0</v>
      </c>
      <c r="EN118" s="21">
        <f t="shared" si="121"/>
        <v>0</v>
      </c>
      <c r="EO118" s="21">
        <f t="shared" si="122"/>
        <v>134.54081172797009</v>
      </c>
      <c r="EP118" s="21">
        <f t="shared" si="123"/>
        <v>403.62243518391028</v>
      </c>
      <c r="EQ118" s="21"/>
      <c r="ER118" s="22">
        <f t="shared" si="124"/>
        <v>0.94135180100550453</v>
      </c>
      <c r="ES118" s="21">
        <f t="shared" si="37"/>
        <v>976.57462492223192</v>
      </c>
      <c r="ET118" s="22">
        <f t="shared" si="157"/>
        <v>1</v>
      </c>
      <c r="EU118" s="21">
        <f t="shared" si="38"/>
        <v>259.35432000000003</v>
      </c>
      <c r="EV118" s="21">
        <f t="shared" si="125"/>
        <v>1235.9289449222319</v>
      </c>
      <c r="EW118" s="21">
        <f t="shared" si="126"/>
        <v>30.421327538884118</v>
      </c>
      <c r="EX118" s="21">
        <f t="shared" si="127"/>
        <v>30.421327538884118</v>
      </c>
      <c r="EY118" s="21"/>
      <c r="EZ118" s="22">
        <f t="shared" si="128"/>
        <v>0.94135180100550453</v>
      </c>
      <c r="FA118" s="21">
        <f t="shared" si="39"/>
        <v>259.63038069294407</v>
      </c>
      <c r="FB118" s="22">
        <f t="shared" si="158"/>
        <v>1</v>
      </c>
      <c r="FC118" s="21">
        <f t="shared" si="40"/>
        <v>14.516100000000002</v>
      </c>
      <c r="FD118" s="21">
        <f t="shared" si="129"/>
        <v>274.14648069294407</v>
      </c>
      <c r="FE118" s="21">
        <f t="shared" si="130"/>
        <v>8.087759653527959</v>
      </c>
      <c r="FF118" s="21">
        <f t="shared" si="131"/>
        <v>8.087759653527959</v>
      </c>
      <c r="FG118" s="21"/>
      <c r="FH118" s="22">
        <f t="shared" si="132"/>
        <v>0</v>
      </c>
      <c r="FI118" s="21">
        <f t="shared" si="41"/>
        <v>0</v>
      </c>
      <c r="FJ118" s="22">
        <f t="shared" si="159"/>
        <v>0</v>
      </c>
      <c r="FK118" s="21">
        <f t="shared" si="42"/>
        <v>0</v>
      </c>
      <c r="FL118" s="21">
        <f t="shared" si="133"/>
        <v>0</v>
      </c>
      <c r="FM118" s="21">
        <f t="shared" si="134"/>
        <v>70.161149999999992</v>
      </c>
      <c r="FN118" s="21">
        <f t="shared" si="135"/>
        <v>210.48344999999998</v>
      </c>
      <c r="FO118" s="21"/>
      <c r="FP118" s="21">
        <f t="shared" si="43"/>
        <v>6639.3440215156825</v>
      </c>
      <c r="FQ118" s="21">
        <f t="shared" si="44"/>
        <v>1055.956168087808</v>
      </c>
      <c r="FR118" s="21">
        <f t="shared" si="136"/>
        <v>7695.3001896034903</v>
      </c>
      <c r="FS118" s="21">
        <f t="shared" si="45"/>
        <v>1353.7088231872415</v>
      </c>
      <c r="FT118" s="21">
        <f t="shared" si="46"/>
        <v>3638.2909872092669</v>
      </c>
      <c r="FU118" s="21"/>
      <c r="FV118" s="20">
        <f t="shared" si="137"/>
        <v>4846721.135706448</v>
      </c>
      <c r="FW118" s="20">
        <f t="shared" si="138"/>
        <v>1302733.1245699287</v>
      </c>
      <c r="FX118" s="20">
        <f t="shared" si="49"/>
        <v>3150368.7382091912</v>
      </c>
      <c r="FY118" s="20">
        <f t="shared" si="50"/>
        <v>1032936.3236234938</v>
      </c>
    </row>
    <row r="119" spans="2:181" x14ac:dyDescent="0.25">
      <c r="B119" s="20">
        <v>2.0499999999999998</v>
      </c>
      <c r="C119" s="20">
        <f t="shared" si="51"/>
        <v>3.4644999999999997</v>
      </c>
      <c r="D119" s="22">
        <f t="shared" si="162"/>
        <v>0.8454190315435256</v>
      </c>
      <c r="E119" s="21">
        <f t="shared" si="160"/>
        <v>477.7971551341841</v>
      </c>
      <c r="F119" s="22">
        <f t="shared" si="139"/>
        <v>1</v>
      </c>
      <c r="G119" s="21">
        <f t="shared" si="161"/>
        <v>141.29004000000003</v>
      </c>
      <c r="H119" s="21">
        <f t="shared" si="53"/>
        <v>619.08719513418419</v>
      </c>
      <c r="I119" s="21">
        <f t="shared" si="54"/>
        <v>82.994854622525239</v>
      </c>
      <c r="J119" s="21">
        <f t="shared" si="55"/>
        <v>4.3681502432908061</v>
      </c>
      <c r="K119" s="21"/>
      <c r="L119" s="22">
        <f t="shared" si="56"/>
        <v>0.8454190315435256</v>
      </c>
      <c r="M119" s="21">
        <f t="shared" si="3"/>
        <v>213.74059379932456</v>
      </c>
      <c r="N119" s="22">
        <f t="shared" si="140"/>
        <v>1</v>
      </c>
      <c r="O119" s="21">
        <f t="shared" si="4"/>
        <v>13.306424999999999</v>
      </c>
      <c r="P119" s="21">
        <f t="shared" si="57"/>
        <v>227.04701879932455</v>
      </c>
      <c r="Q119" s="21">
        <f t="shared" si="58"/>
        <v>37.12740714064163</v>
      </c>
      <c r="R119" s="21">
        <f t="shared" si="59"/>
        <v>1.9540740600337716</v>
      </c>
      <c r="S119" s="21"/>
      <c r="T119" s="22">
        <f t="shared" si="60"/>
        <v>0.48738277627230886</v>
      </c>
      <c r="U119" s="21">
        <f t="shared" si="5"/>
        <v>101.87851850850907</v>
      </c>
      <c r="V119" s="22">
        <f t="shared" si="141"/>
        <v>1</v>
      </c>
      <c r="W119" s="21">
        <f t="shared" si="6"/>
        <v>52.257960000000004</v>
      </c>
      <c r="X119" s="21">
        <f t="shared" si="61"/>
        <v>154.13647850850907</v>
      </c>
      <c r="Y119" s="21">
        <f t="shared" si="62"/>
        <v>26.788330372872736</v>
      </c>
      <c r="Z119" s="21">
        <f t="shared" si="63"/>
        <v>80.364991118618207</v>
      </c>
      <c r="AA119" s="21"/>
      <c r="AB119" s="22">
        <f t="shared" si="64"/>
        <v>0.64026594612337973</v>
      </c>
      <c r="AC119" s="21">
        <f t="shared" si="7"/>
        <v>32.219770268474861</v>
      </c>
      <c r="AD119" s="22">
        <f t="shared" si="142"/>
        <v>1</v>
      </c>
      <c r="AE119" s="21">
        <f t="shared" si="8"/>
        <v>12.580620000000001</v>
      </c>
      <c r="AF119" s="21">
        <f t="shared" si="65"/>
        <v>44.800390268474864</v>
      </c>
      <c r="AG119" s="21">
        <f t="shared" si="66"/>
        <v>17.197574244948889</v>
      </c>
      <c r="AH119" s="21">
        <f t="shared" si="67"/>
        <v>0.9051354865762582</v>
      </c>
      <c r="AI119" s="21"/>
      <c r="AJ119" s="22">
        <f t="shared" si="68"/>
        <v>0.64026594612337973</v>
      </c>
      <c r="AK119" s="21">
        <f t="shared" si="9"/>
        <v>82.408258571291455</v>
      </c>
      <c r="AL119" s="22">
        <f t="shared" si="143"/>
        <v>1</v>
      </c>
      <c r="AM119" s="21">
        <f t="shared" si="10"/>
        <v>6.7741800000000003</v>
      </c>
      <c r="AN119" s="21">
        <f t="shared" si="69"/>
        <v>89.182438571291456</v>
      </c>
      <c r="AO119" s="21">
        <f t="shared" si="70"/>
        <v>43.986103357273116</v>
      </c>
      <c r="AP119" s="21">
        <f t="shared" si="71"/>
        <v>2.3150580714354292</v>
      </c>
      <c r="AQ119" s="21"/>
      <c r="AR119" s="22">
        <f t="shared" si="72"/>
        <v>0.64026594612337973</v>
      </c>
      <c r="AS119" s="21">
        <f t="shared" si="11"/>
        <v>190.84017774404339</v>
      </c>
      <c r="AT119" s="22">
        <f t="shared" si="144"/>
        <v>1</v>
      </c>
      <c r="AU119" s="21">
        <f t="shared" si="12"/>
        <v>74.515980000000013</v>
      </c>
      <c r="AV119" s="21">
        <f t="shared" si="73"/>
        <v>265.3561577440434</v>
      </c>
      <c r="AW119" s="21">
        <f t="shared" si="74"/>
        <v>80.417806691967485</v>
      </c>
      <c r="AX119" s="21">
        <f t="shared" si="75"/>
        <v>26.805935563989163</v>
      </c>
      <c r="AY119" s="21"/>
      <c r="AZ119" s="22">
        <f t="shared" si="76"/>
        <v>0.59909598826263277</v>
      </c>
      <c r="BA119" s="21">
        <f t="shared" si="13"/>
        <v>123.87262850556132</v>
      </c>
      <c r="BB119" s="22">
        <f t="shared" si="145"/>
        <v>0.93738813187207515</v>
      </c>
      <c r="BC119" s="21">
        <f t="shared" si="14"/>
        <v>48.454978041852719</v>
      </c>
      <c r="BD119" s="21">
        <f t="shared" si="77"/>
        <v>172.32760654741404</v>
      </c>
      <c r="BE119" s="21">
        <f t="shared" si="78"/>
        <v>81.823294511663946</v>
      </c>
      <c r="BF119" s="21">
        <f t="shared" si="79"/>
        <v>4.3064891848244224</v>
      </c>
      <c r="BG119" s="21"/>
      <c r="BH119" s="22">
        <f t="shared" si="80"/>
        <v>0.59909598826263277</v>
      </c>
      <c r="BI119" s="21">
        <f t="shared" si="15"/>
        <v>128.291600698254</v>
      </c>
      <c r="BJ119" s="22">
        <f t="shared" si="146"/>
        <v>0.93738813187207515</v>
      </c>
      <c r="BK119" s="21">
        <f t="shared" si="16"/>
        <v>10.56495525798387</v>
      </c>
      <c r="BL119" s="21">
        <f t="shared" si="81"/>
        <v>138.85655595623788</v>
      </c>
      <c r="BM119" s="21">
        <f t="shared" si="82"/>
        <v>82.228251109866662</v>
      </c>
      <c r="BN119" s="21">
        <f t="shared" si="83"/>
        <v>4.3278026899929865</v>
      </c>
      <c r="BO119" s="21"/>
      <c r="BP119" s="22">
        <f t="shared" si="84"/>
        <v>0.59909598826263277</v>
      </c>
      <c r="BQ119" s="21">
        <f t="shared" si="17"/>
        <v>47.512789015831743</v>
      </c>
      <c r="BR119" s="22">
        <f t="shared" si="147"/>
        <v>0.93738813187207404</v>
      </c>
      <c r="BS119" s="21">
        <f t="shared" si="18"/>
        <v>18.585471029751705</v>
      </c>
      <c r="BT119" s="21">
        <f t="shared" si="85"/>
        <v>66.098260045583444</v>
      </c>
      <c r="BU119" s="21">
        <f t="shared" si="86"/>
        <v>24.777061063373381</v>
      </c>
      <c r="BV119" s="21">
        <f t="shared" si="87"/>
        <v>8.2590203544577943</v>
      </c>
      <c r="BW119" s="21"/>
      <c r="BX119" s="22">
        <f t="shared" si="88"/>
        <v>0.8454190315435256</v>
      </c>
      <c r="BY119" s="21">
        <f t="shared" si="19"/>
        <v>203.08919572204357</v>
      </c>
      <c r="BZ119" s="22">
        <f t="shared" si="148"/>
        <v>1</v>
      </c>
      <c r="CA119" s="21">
        <f t="shared" si="20"/>
        <v>60.055779484657755</v>
      </c>
      <c r="CB119" s="21">
        <f t="shared" si="89"/>
        <v>263.1449752067013</v>
      </c>
      <c r="CC119" s="21">
        <f t="shared" si="90"/>
        <v>35.277226105758075</v>
      </c>
      <c r="CD119" s="21">
        <f t="shared" si="91"/>
        <v>1.8566961108293742</v>
      </c>
      <c r="CE119" s="21"/>
      <c r="CF119" s="22">
        <f t="shared" si="92"/>
        <v>0.8454190315435256</v>
      </c>
      <c r="CG119" s="21">
        <f t="shared" si="21"/>
        <v>210.39253643275197</v>
      </c>
      <c r="CH119" s="22">
        <f t="shared" si="149"/>
        <v>1</v>
      </c>
      <c r="CI119" s="21">
        <f t="shared" si="22"/>
        <v>13.097991620771049</v>
      </c>
      <c r="CJ119" s="21">
        <f t="shared" si="93"/>
        <v>223.49052805352301</v>
      </c>
      <c r="CK119" s="21">
        <f t="shared" si="94"/>
        <v>36.545839143803036</v>
      </c>
      <c r="CL119" s="21">
        <f t="shared" si="95"/>
        <v>1.9234652180948983</v>
      </c>
      <c r="CM119" s="21"/>
      <c r="CN119" s="22">
        <f t="shared" si="96"/>
        <v>0.8454190315435256</v>
      </c>
      <c r="CO119" s="21">
        <f t="shared" si="23"/>
        <v>77.899797626918527</v>
      </c>
      <c r="CP119" s="22">
        <f t="shared" si="150"/>
        <v>1</v>
      </c>
      <c r="CQ119" s="21">
        <f t="shared" si="24"/>
        <v>23.035854032258065</v>
      </c>
      <c r="CR119" s="21">
        <f t="shared" si="97"/>
        <v>100.93565165917659</v>
      </c>
      <c r="CS119" s="21">
        <f t="shared" si="98"/>
        <v>3.5609046255284325</v>
      </c>
      <c r="CT119" s="21">
        <f t="shared" si="99"/>
        <v>10.682713876585296</v>
      </c>
      <c r="CU119" s="21"/>
      <c r="CV119" s="22">
        <f t="shared" si="100"/>
        <v>0.80155726132925031</v>
      </c>
      <c r="CW119" s="21">
        <f t="shared" si="25"/>
        <v>196.80997799949733</v>
      </c>
      <c r="CX119" s="22">
        <f t="shared" si="151"/>
        <v>1</v>
      </c>
      <c r="CY119" s="21">
        <f t="shared" si="26"/>
        <v>12.92286951219512</v>
      </c>
      <c r="CZ119" s="21">
        <f t="shared" si="101"/>
        <v>209.73284751169246</v>
      </c>
      <c r="DA119" s="21">
        <f t="shared" si="102"/>
        <v>46.288315595599464</v>
      </c>
      <c r="DB119" s="21">
        <f t="shared" si="103"/>
        <v>2.4362271366105004</v>
      </c>
      <c r="DC119" s="21"/>
      <c r="DD119" s="22">
        <f t="shared" si="104"/>
        <v>0.80155726132925031</v>
      </c>
      <c r="DE119" s="21">
        <f t="shared" si="27"/>
        <v>171.64705843791776</v>
      </c>
      <c r="DF119" s="22">
        <f t="shared" si="152"/>
        <v>1</v>
      </c>
      <c r="DG119" s="21">
        <f t="shared" si="28"/>
        <v>11.270630487804878</v>
      </c>
      <c r="DH119" s="21">
        <f t="shared" si="105"/>
        <v>182.91768892572264</v>
      </c>
      <c r="DI119" s="21">
        <f t="shared" si="106"/>
        <v>40.370174788856147</v>
      </c>
      <c r="DJ119" s="21">
        <f t="shared" si="107"/>
        <v>2.1247460415187467</v>
      </c>
      <c r="DK119" s="21"/>
      <c r="DL119" s="22">
        <f t="shared" si="108"/>
        <v>0.8015572613292502</v>
      </c>
      <c r="DM119" s="21">
        <f t="shared" si="29"/>
        <v>75.488758684738684</v>
      </c>
      <c r="DN119" s="22">
        <f t="shared" si="153"/>
        <v>1</v>
      </c>
      <c r="DO119" s="21">
        <f t="shared" si="30"/>
        <v>4.9567170731707311</v>
      </c>
      <c r="DP119" s="21">
        <f t="shared" si="109"/>
        <v>80.445475757909421</v>
      </c>
      <c r="DQ119" s="21">
        <f t="shared" si="110"/>
        <v>14.016649279128899</v>
      </c>
      <c r="DR119" s="21">
        <f t="shared" si="111"/>
        <v>4.6722164263762993</v>
      </c>
      <c r="DS119" s="21"/>
      <c r="DT119" s="22">
        <f t="shared" si="112"/>
        <v>0.89682071196217605</v>
      </c>
      <c r="DU119" s="21">
        <f t="shared" si="31"/>
        <v>1535.3033840520293</v>
      </c>
      <c r="DV119" s="22">
        <f t="shared" si="154"/>
        <v>1</v>
      </c>
      <c r="DW119" s="21">
        <f t="shared" si="32"/>
        <v>190.21557220889053</v>
      </c>
      <c r="DX119" s="21">
        <f t="shared" si="113"/>
        <v>1725.5189562609198</v>
      </c>
      <c r="DY119" s="21">
        <f t="shared" si="114"/>
        <v>167.80492753658626</v>
      </c>
      <c r="DZ119" s="21">
        <f t="shared" si="115"/>
        <v>8.8318382913992863</v>
      </c>
      <c r="EA119" s="21"/>
      <c r="EB119" s="22">
        <f t="shared" si="116"/>
        <v>0.89682071196217605</v>
      </c>
      <c r="EC119" s="21">
        <f t="shared" si="33"/>
        <v>1466.3260743330393</v>
      </c>
      <c r="ED119" s="22">
        <f t="shared" si="155"/>
        <v>1</v>
      </c>
      <c r="EE119" s="21">
        <f t="shared" si="34"/>
        <v>86.054052403619195</v>
      </c>
      <c r="EF119" s="21">
        <f t="shared" si="117"/>
        <v>1552.3801267366584</v>
      </c>
      <c r="EG119" s="21">
        <f t="shared" si="118"/>
        <v>160.26587526893911</v>
      </c>
      <c r="EH119" s="21">
        <f t="shared" si="119"/>
        <v>8.4350460667862759</v>
      </c>
      <c r="EI119" s="21"/>
      <c r="EJ119" s="22">
        <f t="shared" si="120"/>
        <v>0</v>
      </c>
      <c r="EK119" s="21">
        <f t="shared" si="35"/>
        <v>0</v>
      </c>
      <c r="EL119" s="22">
        <f t="shared" si="156"/>
        <v>0</v>
      </c>
      <c r="EM119" s="21">
        <f t="shared" si="36"/>
        <v>0</v>
      </c>
      <c r="EN119" s="21">
        <f t="shared" si="121"/>
        <v>0</v>
      </c>
      <c r="EO119" s="21">
        <f t="shared" si="122"/>
        <v>134.54081172797009</v>
      </c>
      <c r="EP119" s="21">
        <f t="shared" si="123"/>
        <v>403.62243518391028</v>
      </c>
      <c r="EQ119" s="21"/>
      <c r="ER119" s="22">
        <f t="shared" si="124"/>
        <v>0.93363559603064217</v>
      </c>
      <c r="ES119" s="21">
        <f t="shared" si="37"/>
        <v>968.56970054528767</v>
      </c>
      <c r="ET119" s="22">
        <f t="shared" si="157"/>
        <v>1</v>
      </c>
      <c r="EU119" s="21">
        <f t="shared" si="38"/>
        <v>259.35432000000003</v>
      </c>
      <c r="EV119" s="21">
        <f t="shared" si="125"/>
        <v>1227.9240205452877</v>
      </c>
      <c r="EW119" s="21">
        <f t="shared" si="126"/>
        <v>34.423789727356208</v>
      </c>
      <c r="EX119" s="21">
        <f t="shared" si="127"/>
        <v>34.423789727356208</v>
      </c>
      <c r="EY119" s="21"/>
      <c r="EZ119" s="22">
        <f t="shared" si="128"/>
        <v>0.93363559603064217</v>
      </c>
      <c r="FA119" s="21">
        <f t="shared" si="39"/>
        <v>257.50220583526772</v>
      </c>
      <c r="FB119" s="22">
        <f t="shared" si="158"/>
        <v>1</v>
      </c>
      <c r="FC119" s="21">
        <f t="shared" si="40"/>
        <v>14.516100000000002</v>
      </c>
      <c r="FD119" s="21">
        <f t="shared" si="129"/>
        <v>272.01830583526771</v>
      </c>
      <c r="FE119" s="21">
        <f t="shared" si="130"/>
        <v>9.1518470823661549</v>
      </c>
      <c r="FF119" s="21">
        <f t="shared" si="131"/>
        <v>9.1518470823661549</v>
      </c>
      <c r="FG119" s="21"/>
      <c r="FH119" s="22">
        <f t="shared" si="132"/>
        <v>0</v>
      </c>
      <c r="FI119" s="21">
        <f t="shared" si="41"/>
        <v>0</v>
      </c>
      <c r="FJ119" s="22">
        <f t="shared" si="159"/>
        <v>0</v>
      </c>
      <c r="FK119" s="21">
        <f t="shared" si="42"/>
        <v>0</v>
      </c>
      <c r="FL119" s="21">
        <f t="shared" si="133"/>
        <v>0</v>
      </c>
      <c r="FM119" s="21">
        <f t="shared" si="134"/>
        <v>70.161149999999992</v>
      </c>
      <c r="FN119" s="21">
        <f t="shared" si="135"/>
        <v>210.48344999999998</v>
      </c>
      <c r="FO119" s="21"/>
      <c r="FP119" s="21">
        <f t="shared" si="43"/>
        <v>6561.5901819149658</v>
      </c>
      <c r="FQ119" s="21">
        <f t="shared" si="44"/>
        <v>1053.8104961529557</v>
      </c>
      <c r="FR119" s="21">
        <f t="shared" si="136"/>
        <v>7615.400678067921</v>
      </c>
      <c r="FS119" s="21">
        <f t="shared" si="45"/>
        <v>1420.2481939970251</v>
      </c>
      <c r="FT119" s="21">
        <f t="shared" si="46"/>
        <v>3651.651127935052</v>
      </c>
      <c r="FU119" s="21"/>
      <c r="FV119" s="20">
        <f t="shared" si="137"/>
        <v>4909709.8536178721</v>
      </c>
      <c r="FW119" s="20">
        <f t="shared" si="138"/>
        <v>1332588.1593314987</v>
      </c>
      <c r="FX119" s="20">
        <f t="shared" si="49"/>
        <v>3233223.5621385989</v>
      </c>
      <c r="FY119" s="20">
        <f t="shared" si="50"/>
        <v>1063339.5775644188</v>
      </c>
    </row>
    <row r="120" spans="2:181" x14ac:dyDescent="0.25">
      <c r="B120" s="20">
        <v>2.1</v>
      </c>
      <c r="C120" s="20">
        <f t="shared" si="51"/>
        <v>3.5489999999999999</v>
      </c>
      <c r="D120" s="22">
        <f t="shared" si="162"/>
        <v>0.83555120304458708</v>
      </c>
      <c r="E120" s="21">
        <f t="shared" si="160"/>
        <v>472.22025160087145</v>
      </c>
      <c r="F120" s="22">
        <f t="shared" si="139"/>
        <v>1</v>
      </c>
      <c r="G120" s="21">
        <f t="shared" si="161"/>
        <v>141.29004000000003</v>
      </c>
      <c r="H120" s="21">
        <f t="shared" si="53"/>
        <v>613.51029160087148</v>
      </c>
      <c r="I120" s="21">
        <f t="shared" si="54"/>
        <v>88.292912979172257</v>
      </c>
      <c r="J120" s="21">
        <f t="shared" si="55"/>
        <v>4.6469954199564389</v>
      </c>
      <c r="K120" s="21"/>
      <c r="L120" s="22">
        <f t="shared" si="56"/>
        <v>0.83555120304458708</v>
      </c>
      <c r="M120" s="21">
        <f t="shared" si="3"/>
        <v>211.24578892247879</v>
      </c>
      <c r="N120" s="22">
        <f t="shared" si="140"/>
        <v>1</v>
      </c>
      <c r="O120" s="21">
        <f t="shared" si="4"/>
        <v>13.306424999999999</v>
      </c>
      <c r="P120" s="21">
        <f t="shared" si="57"/>
        <v>224.55221392247878</v>
      </c>
      <c r="Q120" s="21">
        <f t="shared" si="58"/>
        <v>39.49747177364511</v>
      </c>
      <c r="R120" s="21">
        <f t="shared" si="59"/>
        <v>2.0788143038760603</v>
      </c>
      <c r="S120" s="21"/>
      <c r="T120" s="22">
        <f t="shared" si="60"/>
        <v>0.46878235618138941</v>
      </c>
      <c r="U120" s="21">
        <f t="shared" si="5"/>
        <v>97.990438472131217</v>
      </c>
      <c r="V120" s="22">
        <f t="shared" si="141"/>
        <v>1</v>
      </c>
      <c r="W120" s="21">
        <f t="shared" si="6"/>
        <v>52.257960000000004</v>
      </c>
      <c r="X120" s="21">
        <f t="shared" si="61"/>
        <v>150.24839847213121</v>
      </c>
      <c r="Y120" s="21">
        <f t="shared" si="62"/>
        <v>27.7603503819672</v>
      </c>
      <c r="Z120" s="21">
        <f t="shared" si="63"/>
        <v>83.2810511459016</v>
      </c>
      <c r="AA120" s="21"/>
      <c r="AB120" s="22">
        <f t="shared" si="64"/>
        <v>0.62539438383370605</v>
      </c>
      <c r="AC120" s="21">
        <f t="shared" si="7"/>
        <v>31.471396372584</v>
      </c>
      <c r="AD120" s="22">
        <f t="shared" si="142"/>
        <v>0.97985700601388037</v>
      </c>
      <c r="AE120" s="21">
        <f t="shared" si="8"/>
        <v>12.327208646998345</v>
      </c>
      <c r="AF120" s="21">
        <f t="shared" si="65"/>
        <v>43.798605019582347</v>
      </c>
      <c r="AG120" s="21">
        <f t="shared" si="66"/>
        <v>18.149270231396777</v>
      </c>
      <c r="AH120" s="21">
        <f t="shared" si="67"/>
        <v>0.95522474902088395</v>
      </c>
      <c r="AI120" s="21"/>
      <c r="AJ120" s="22">
        <f t="shared" si="68"/>
        <v>0.62539438383370605</v>
      </c>
      <c r="AK120" s="21">
        <f t="shared" si="9"/>
        <v>80.494148414493679</v>
      </c>
      <c r="AL120" s="22">
        <f t="shared" si="143"/>
        <v>0.97985700601388037</v>
      </c>
      <c r="AM120" s="21">
        <f t="shared" si="10"/>
        <v>6.6377277329991085</v>
      </c>
      <c r="AN120" s="21">
        <f t="shared" si="69"/>
        <v>87.13187614749279</v>
      </c>
      <c r="AO120" s="21">
        <f t="shared" si="70"/>
        <v>45.934137659881841</v>
      </c>
      <c r="AP120" s="21">
        <f t="shared" si="71"/>
        <v>2.4175861926253623</v>
      </c>
      <c r="AQ120" s="21"/>
      <c r="AR120" s="22">
        <f t="shared" si="72"/>
        <v>0.62539438383370605</v>
      </c>
      <c r="AS120" s="21">
        <f t="shared" si="11"/>
        <v>186.40750159145909</v>
      </c>
      <c r="AT120" s="22">
        <f t="shared" si="144"/>
        <v>0.97985700601388037</v>
      </c>
      <c r="AU120" s="21">
        <f t="shared" si="12"/>
        <v>73.015005062990198</v>
      </c>
      <c r="AV120" s="21">
        <f t="shared" si="73"/>
        <v>259.42250665444931</v>
      </c>
      <c r="AW120" s="21">
        <f t="shared" si="74"/>
        <v>84.868045009163097</v>
      </c>
      <c r="AX120" s="21">
        <f t="shared" si="75"/>
        <v>28.289348336387697</v>
      </c>
      <c r="AY120" s="21"/>
      <c r="AZ120" s="22">
        <f t="shared" si="76"/>
        <v>0.58322028065928233</v>
      </c>
      <c r="BA120" s="21">
        <f t="shared" si="13"/>
        <v>120.59007334121154</v>
      </c>
      <c r="BB120" s="22">
        <f t="shared" si="145"/>
        <v>0.91147076923480852</v>
      </c>
      <c r="BC120" s="21">
        <f t="shared" si="14"/>
        <v>47.115271260006168</v>
      </c>
      <c r="BD120" s="21">
        <f t="shared" si="77"/>
        <v>167.70534460121769</v>
      </c>
      <c r="BE120" s="21">
        <f t="shared" si="78"/>
        <v>86.214443360550462</v>
      </c>
      <c r="BF120" s="21">
        <f t="shared" si="79"/>
        <v>4.5376022821342392</v>
      </c>
      <c r="BG120" s="21"/>
      <c r="BH120" s="22">
        <f t="shared" si="80"/>
        <v>0.58322028065928233</v>
      </c>
      <c r="BI120" s="21">
        <f t="shared" si="15"/>
        <v>124.89194524978787</v>
      </c>
      <c r="BJ120" s="22">
        <f t="shared" si="146"/>
        <v>0.91147076923480852</v>
      </c>
      <c r="BK120" s="21">
        <f t="shared" si="16"/>
        <v>10.272850240480798</v>
      </c>
      <c r="BL120" s="21">
        <f t="shared" si="81"/>
        <v>135.16479549026866</v>
      </c>
      <c r="BM120" s="21">
        <f t="shared" si="82"/>
        <v>85.735423552537426</v>
      </c>
      <c r="BN120" s="21">
        <f t="shared" si="83"/>
        <v>4.512390713291448</v>
      </c>
      <c r="BO120" s="21"/>
      <c r="BP120" s="22">
        <f t="shared" si="84"/>
        <v>0.58322028065928233</v>
      </c>
      <c r="BQ120" s="21">
        <f t="shared" si="17"/>
        <v>46.253726761012643</v>
      </c>
      <c r="BR120" s="22">
        <f t="shared" si="147"/>
        <v>0.91147076923480752</v>
      </c>
      <c r="BS120" s="21">
        <f t="shared" si="18"/>
        <v>18.07161089424892</v>
      </c>
      <c r="BT120" s="21">
        <f t="shared" si="85"/>
        <v>64.325337655261563</v>
      </c>
      <c r="BU120" s="21">
        <f t="shared" si="86"/>
        <v>26.106752856114795</v>
      </c>
      <c r="BV120" s="21">
        <f t="shared" si="87"/>
        <v>8.7022509520382645</v>
      </c>
      <c r="BW120" s="21"/>
      <c r="BX120" s="22">
        <f t="shared" si="88"/>
        <v>0.83555120304458708</v>
      </c>
      <c r="BY120" s="21">
        <f t="shared" si="19"/>
        <v>200.71871519274487</v>
      </c>
      <c r="BZ120" s="22">
        <f t="shared" si="148"/>
        <v>1</v>
      </c>
      <c r="CA120" s="21">
        <f t="shared" si="20"/>
        <v>60.055779484657755</v>
      </c>
      <c r="CB120" s="21">
        <f t="shared" si="89"/>
        <v>260.77449467740263</v>
      </c>
      <c r="CC120" s="21">
        <f t="shared" si="90"/>
        <v>37.529182608591839</v>
      </c>
      <c r="CD120" s="21">
        <f t="shared" si="91"/>
        <v>1.975220137294309</v>
      </c>
      <c r="CE120" s="21"/>
      <c r="CF120" s="22">
        <f t="shared" si="92"/>
        <v>0.83555120304458708</v>
      </c>
      <c r="CG120" s="21">
        <f t="shared" si="21"/>
        <v>207.93681046786023</v>
      </c>
      <c r="CH120" s="22">
        <f t="shared" si="149"/>
        <v>1</v>
      </c>
      <c r="CI120" s="21">
        <f t="shared" si="22"/>
        <v>13.097991620771049</v>
      </c>
      <c r="CJ120" s="21">
        <f t="shared" si="93"/>
        <v>221.03480208863127</v>
      </c>
      <c r="CK120" s="21">
        <f t="shared" si="94"/>
        <v>38.878778810450193</v>
      </c>
      <c r="CL120" s="21">
        <f t="shared" si="95"/>
        <v>2.0462515163394857</v>
      </c>
      <c r="CM120" s="21"/>
      <c r="CN120" s="22">
        <f t="shared" si="96"/>
        <v>0.83555120304458708</v>
      </c>
      <c r="CO120" s="21">
        <f t="shared" si="23"/>
        <v>76.99054219925091</v>
      </c>
      <c r="CP120" s="22">
        <f t="shared" si="150"/>
        <v>1</v>
      </c>
      <c r="CQ120" s="21">
        <f t="shared" si="24"/>
        <v>23.035854032258065</v>
      </c>
      <c r="CR120" s="21">
        <f t="shared" si="97"/>
        <v>100.02639623150898</v>
      </c>
      <c r="CS120" s="21">
        <f t="shared" si="98"/>
        <v>3.7882184824453367</v>
      </c>
      <c r="CT120" s="21">
        <f t="shared" si="99"/>
        <v>11.364655447336009</v>
      </c>
      <c r="CU120" s="21"/>
      <c r="CV120" s="22">
        <f t="shared" si="100"/>
        <v>0.79061963355679299</v>
      </c>
      <c r="CW120" s="21">
        <f t="shared" si="25"/>
        <v>194.12441280644521</v>
      </c>
      <c r="CX120" s="22">
        <f t="shared" si="151"/>
        <v>1</v>
      </c>
      <c r="CY120" s="21">
        <f t="shared" si="26"/>
        <v>12.92286951219512</v>
      </c>
      <c r="CZ120" s="21">
        <f t="shared" si="101"/>
        <v>207.04728231864033</v>
      </c>
      <c r="DA120" s="21">
        <f t="shared" si="102"/>
        <v>48.839602528998974</v>
      </c>
      <c r="DB120" s="21">
        <f t="shared" si="103"/>
        <v>2.5705053962631066</v>
      </c>
      <c r="DC120" s="21"/>
      <c r="DD120" s="22">
        <f t="shared" si="104"/>
        <v>0.79061963355679299</v>
      </c>
      <c r="DE120" s="21">
        <f t="shared" si="27"/>
        <v>169.30485317822391</v>
      </c>
      <c r="DF120" s="22">
        <f t="shared" si="152"/>
        <v>1</v>
      </c>
      <c r="DG120" s="21">
        <f t="shared" si="28"/>
        <v>11.270630487804878</v>
      </c>
      <c r="DH120" s="21">
        <f t="shared" si="105"/>
        <v>180.57548366602879</v>
      </c>
      <c r="DI120" s="21">
        <f t="shared" si="106"/>
        <v>42.595269785565314</v>
      </c>
      <c r="DJ120" s="21">
        <f t="shared" si="107"/>
        <v>2.2418563045034396</v>
      </c>
      <c r="DK120" s="21"/>
      <c r="DL120" s="22">
        <f t="shared" si="108"/>
        <v>0.79061963355679277</v>
      </c>
      <c r="DM120" s="21">
        <f t="shared" si="29"/>
        <v>74.458678884663883</v>
      </c>
      <c r="DN120" s="22">
        <f t="shared" si="153"/>
        <v>1</v>
      </c>
      <c r="DO120" s="21">
        <f t="shared" si="30"/>
        <v>4.9567170731707311</v>
      </c>
      <c r="DP120" s="21">
        <f t="shared" si="109"/>
        <v>79.415395957834619</v>
      </c>
      <c r="DQ120" s="21">
        <f t="shared" si="110"/>
        <v>14.789209129184997</v>
      </c>
      <c r="DR120" s="21">
        <f t="shared" si="111"/>
        <v>4.9297363763949988</v>
      </c>
      <c r="DS120" s="21"/>
      <c r="DT120" s="22">
        <f t="shared" si="112"/>
        <v>0.8882065829856437</v>
      </c>
      <c r="DU120" s="21">
        <f t="shared" si="31"/>
        <v>1520.5565108008586</v>
      </c>
      <c r="DV120" s="22">
        <f t="shared" si="154"/>
        <v>1</v>
      </c>
      <c r="DW120" s="21">
        <f t="shared" si="32"/>
        <v>190.21557220889053</v>
      </c>
      <c r="DX120" s="21">
        <f t="shared" si="113"/>
        <v>1710.7720830097492</v>
      </c>
      <c r="DY120" s="21">
        <f t="shared" si="114"/>
        <v>181.81445712519832</v>
      </c>
      <c r="DZ120" s="21">
        <f t="shared" si="115"/>
        <v>9.5691819539578145</v>
      </c>
      <c r="EA120" s="21"/>
      <c r="EB120" s="22">
        <f t="shared" si="116"/>
        <v>0.8882065829856437</v>
      </c>
      <c r="EC120" s="21">
        <f t="shared" si="33"/>
        <v>1452.2417409122363</v>
      </c>
      <c r="ED120" s="22">
        <f t="shared" si="155"/>
        <v>1</v>
      </c>
      <c r="EE120" s="21">
        <f t="shared" si="34"/>
        <v>86.054052403619195</v>
      </c>
      <c r="EF120" s="21">
        <f t="shared" si="117"/>
        <v>1538.2957933158555</v>
      </c>
      <c r="EG120" s="21">
        <f t="shared" si="118"/>
        <v>173.64599201870192</v>
      </c>
      <c r="EH120" s="21">
        <f t="shared" si="119"/>
        <v>9.1392627378264244</v>
      </c>
      <c r="EI120" s="21"/>
      <c r="EJ120" s="22">
        <f t="shared" si="120"/>
        <v>0</v>
      </c>
      <c r="EK120" s="21">
        <f t="shared" si="35"/>
        <v>0</v>
      </c>
      <c r="EL120" s="22">
        <f t="shared" si="156"/>
        <v>0</v>
      </c>
      <c r="EM120" s="21">
        <f t="shared" si="36"/>
        <v>0</v>
      </c>
      <c r="EN120" s="21">
        <f t="shared" si="121"/>
        <v>0</v>
      </c>
      <c r="EO120" s="21">
        <f t="shared" si="122"/>
        <v>134.54081172797009</v>
      </c>
      <c r="EP120" s="21">
        <f t="shared" si="123"/>
        <v>403.62243518391028</v>
      </c>
      <c r="EQ120" s="21"/>
      <c r="ER120" s="22">
        <f t="shared" si="124"/>
        <v>0.92591939105577969</v>
      </c>
      <c r="ES120" s="21">
        <f t="shared" si="37"/>
        <v>960.56477616834343</v>
      </c>
      <c r="ET120" s="22">
        <f t="shared" si="157"/>
        <v>1</v>
      </c>
      <c r="EU120" s="21">
        <f t="shared" si="38"/>
        <v>259.35432000000003</v>
      </c>
      <c r="EV120" s="21">
        <f t="shared" si="125"/>
        <v>1219.9190961683435</v>
      </c>
      <c r="EW120" s="21">
        <f t="shared" si="126"/>
        <v>38.426251915828352</v>
      </c>
      <c r="EX120" s="21">
        <f t="shared" si="127"/>
        <v>38.426251915828352</v>
      </c>
      <c r="EY120" s="21"/>
      <c r="EZ120" s="22">
        <f t="shared" si="128"/>
        <v>0.92591939105577969</v>
      </c>
      <c r="FA120" s="21">
        <f t="shared" si="39"/>
        <v>255.37403097759127</v>
      </c>
      <c r="FB120" s="22">
        <f t="shared" si="158"/>
        <v>1</v>
      </c>
      <c r="FC120" s="21">
        <f t="shared" si="40"/>
        <v>14.516100000000002</v>
      </c>
      <c r="FD120" s="21">
        <f t="shared" si="129"/>
        <v>269.8901309775913</v>
      </c>
      <c r="FE120" s="21">
        <f t="shared" si="130"/>
        <v>10.215934511204367</v>
      </c>
      <c r="FF120" s="21">
        <f t="shared" si="131"/>
        <v>10.215934511204367</v>
      </c>
      <c r="FG120" s="21"/>
      <c r="FH120" s="22">
        <f t="shared" si="132"/>
        <v>0</v>
      </c>
      <c r="FI120" s="21">
        <f t="shared" si="41"/>
        <v>0</v>
      </c>
      <c r="FJ120" s="22">
        <f t="shared" si="159"/>
        <v>0</v>
      </c>
      <c r="FK120" s="21">
        <f t="shared" si="42"/>
        <v>0</v>
      </c>
      <c r="FL120" s="21">
        <f t="shared" si="133"/>
        <v>0</v>
      </c>
      <c r="FM120" s="21">
        <f t="shared" si="134"/>
        <v>70.161149999999992</v>
      </c>
      <c r="FN120" s="21">
        <f t="shared" si="135"/>
        <v>210.48344999999998</v>
      </c>
      <c r="FO120" s="21"/>
      <c r="FP120" s="21">
        <f t="shared" si="43"/>
        <v>6483.8363423142482</v>
      </c>
      <c r="FQ120" s="21">
        <f t="shared" si="44"/>
        <v>1049.7739856610908</v>
      </c>
      <c r="FR120" s="21">
        <f t="shared" si="136"/>
        <v>7533.6103279753388</v>
      </c>
      <c r="FS120" s="21">
        <f t="shared" si="45"/>
        <v>1488.2836664485685</v>
      </c>
      <c r="FT120" s="21">
        <f t="shared" si="46"/>
        <v>3665.4060055760906</v>
      </c>
      <c r="FU120" s="21"/>
      <c r="FV120" s="20">
        <f t="shared" si="137"/>
        <v>4969860.5563838715</v>
      </c>
      <c r="FW120" s="20">
        <f t="shared" si="138"/>
        <v>1359861.4744155922</v>
      </c>
      <c r="FX120" s="20">
        <f t="shared" si="49"/>
        <v>3313240.3709225813</v>
      </c>
      <c r="FY120" s="20">
        <f t="shared" si="50"/>
        <v>1091644.2210791835</v>
      </c>
    </row>
    <row r="121" spans="2:181" x14ac:dyDescent="0.25">
      <c r="B121" s="20">
        <v>2.15</v>
      </c>
      <c r="C121" s="20">
        <f t="shared" si="51"/>
        <v>3.6334999999999997</v>
      </c>
      <c r="D121" s="22">
        <f t="shared" si="162"/>
        <v>0.82568337454564877</v>
      </c>
      <c r="E121" s="21">
        <f t="shared" si="160"/>
        <v>466.64334806755892</v>
      </c>
      <c r="F121" s="22">
        <f t="shared" si="139"/>
        <v>1</v>
      </c>
      <c r="G121" s="21">
        <f t="shared" si="161"/>
        <v>141.29004000000003</v>
      </c>
      <c r="H121" s="21">
        <f t="shared" si="53"/>
        <v>607.93338806755901</v>
      </c>
      <c r="I121" s="21">
        <f t="shared" si="54"/>
        <v>93.590971335819162</v>
      </c>
      <c r="J121" s="21">
        <f t="shared" si="55"/>
        <v>4.9258405966220655</v>
      </c>
      <c r="K121" s="21"/>
      <c r="L121" s="22">
        <f t="shared" si="56"/>
        <v>0.82568337454564877</v>
      </c>
      <c r="M121" s="21">
        <f t="shared" si="3"/>
        <v>208.75098404563306</v>
      </c>
      <c r="N121" s="22">
        <f t="shared" si="140"/>
        <v>1</v>
      </c>
      <c r="O121" s="21">
        <f t="shared" si="4"/>
        <v>13.306424999999999</v>
      </c>
      <c r="P121" s="21">
        <f t="shared" si="57"/>
        <v>222.05740904563305</v>
      </c>
      <c r="Q121" s="21">
        <f t="shared" si="58"/>
        <v>41.86753640664854</v>
      </c>
      <c r="R121" s="21">
        <f t="shared" si="59"/>
        <v>2.2035545477183462</v>
      </c>
      <c r="S121" s="21"/>
      <c r="T121" s="22">
        <f t="shared" si="60"/>
        <v>0.45018193609047019</v>
      </c>
      <c r="U121" s="21">
        <f t="shared" si="5"/>
        <v>94.102358435753402</v>
      </c>
      <c r="V121" s="22">
        <f t="shared" si="141"/>
        <v>1</v>
      </c>
      <c r="W121" s="21">
        <f t="shared" si="6"/>
        <v>52.257960000000004</v>
      </c>
      <c r="X121" s="21">
        <f t="shared" si="61"/>
        <v>146.36031843575341</v>
      </c>
      <c r="Y121" s="21">
        <f t="shared" si="62"/>
        <v>28.732370391061654</v>
      </c>
      <c r="Z121" s="21">
        <f t="shared" si="63"/>
        <v>86.197111173184965</v>
      </c>
      <c r="AA121" s="21"/>
      <c r="AB121" s="22">
        <f t="shared" si="64"/>
        <v>0.61052282154403237</v>
      </c>
      <c r="AC121" s="21">
        <f t="shared" si="7"/>
        <v>30.723022476693142</v>
      </c>
      <c r="AD121" s="22">
        <f t="shared" si="142"/>
        <v>0.95556788710944895</v>
      </c>
      <c r="AE121" s="21">
        <f t="shared" si="8"/>
        <v>12.021636471926877</v>
      </c>
      <c r="AF121" s="21">
        <f t="shared" si="65"/>
        <v>42.744658948620021</v>
      </c>
      <c r="AG121" s="21">
        <f t="shared" si="66"/>
        <v>19.150518998810988</v>
      </c>
      <c r="AH121" s="21">
        <f t="shared" si="67"/>
        <v>1.0079220525690002</v>
      </c>
      <c r="AI121" s="21"/>
      <c r="AJ121" s="22">
        <f t="shared" si="68"/>
        <v>0.61052282154403237</v>
      </c>
      <c r="AK121" s="21">
        <f t="shared" si="9"/>
        <v>78.580038257695904</v>
      </c>
      <c r="AL121" s="22">
        <f t="shared" si="143"/>
        <v>0.95556788710944895</v>
      </c>
      <c r="AM121" s="21">
        <f t="shared" si="10"/>
        <v>6.4731888694990873</v>
      </c>
      <c r="AN121" s="21">
        <f t="shared" si="69"/>
        <v>85.053227127194987</v>
      </c>
      <c r="AO121" s="21">
        <f t="shared" si="70"/>
        <v>47.908854229164753</v>
      </c>
      <c r="AP121" s="21">
        <f t="shared" si="71"/>
        <v>2.5215186436402521</v>
      </c>
      <c r="AQ121" s="21"/>
      <c r="AR121" s="22">
        <f t="shared" si="72"/>
        <v>0.61052282154403237</v>
      </c>
      <c r="AS121" s="21">
        <f t="shared" si="11"/>
        <v>181.97482543887477</v>
      </c>
      <c r="AT121" s="22">
        <f t="shared" si="144"/>
        <v>0.95556788710944895</v>
      </c>
      <c r="AU121" s="21">
        <f t="shared" si="12"/>
        <v>71.205077564489969</v>
      </c>
      <c r="AV121" s="21">
        <f t="shared" si="73"/>
        <v>253.17990300336476</v>
      </c>
      <c r="AW121" s="21">
        <f t="shared" si="74"/>
        <v>89.549997747476496</v>
      </c>
      <c r="AX121" s="21">
        <f t="shared" si="75"/>
        <v>29.849999249158831</v>
      </c>
      <c r="AY121" s="21"/>
      <c r="AZ121" s="22">
        <f t="shared" si="76"/>
        <v>0.56734457305593189</v>
      </c>
      <c r="BA121" s="21">
        <f t="shared" si="13"/>
        <v>117.30751817686175</v>
      </c>
      <c r="BB121" s="22">
        <f t="shared" si="145"/>
        <v>0.88555340659754211</v>
      </c>
      <c r="BC121" s="21">
        <f t="shared" si="14"/>
        <v>45.775564478159623</v>
      </c>
      <c r="BD121" s="21">
        <f t="shared" si="77"/>
        <v>163.08308265502137</v>
      </c>
      <c r="BE121" s="21">
        <f t="shared" si="78"/>
        <v>90.605592209436978</v>
      </c>
      <c r="BF121" s="21">
        <f t="shared" si="79"/>
        <v>4.768715379444056</v>
      </c>
      <c r="BG121" s="21"/>
      <c r="BH121" s="22">
        <f t="shared" si="80"/>
        <v>0.56734457305593189</v>
      </c>
      <c r="BI121" s="21">
        <f t="shared" si="15"/>
        <v>121.49228980132172</v>
      </c>
      <c r="BJ121" s="22">
        <f t="shared" si="146"/>
        <v>0.88555340659754211</v>
      </c>
      <c r="BK121" s="21">
        <f t="shared" si="16"/>
        <v>9.9807452229777276</v>
      </c>
      <c r="BL121" s="21">
        <f t="shared" si="81"/>
        <v>131.47303502429943</v>
      </c>
      <c r="BM121" s="21">
        <f t="shared" si="82"/>
        <v>89.242595995208177</v>
      </c>
      <c r="BN121" s="21">
        <f t="shared" si="83"/>
        <v>4.6969787365899087</v>
      </c>
      <c r="BO121" s="21"/>
      <c r="BP121" s="22">
        <f t="shared" si="84"/>
        <v>0.56734457305593189</v>
      </c>
      <c r="BQ121" s="21">
        <f t="shared" si="17"/>
        <v>44.994664506193544</v>
      </c>
      <c r="BR121" s="22">
        <f t="shared" si="147"/>
        <v>0.88555340659754112</v>
      </c>
      <c r="BS121" s="21">
        <f t="shared" si="18"/>
        <v>17.557750758746138</v>
      </c>
      <c r="BT121" s="21">
        <f t="shared" si="85"/>
        <v>62.552415264939683</v>
      </c>
      <c r="BU121" s="21">
        <f t="shared" si="86"/>
        <v>27.436444648856202</v>
      </c>
      <c r="BV121" s="21">
        <f t="shared" si="87"/>
        <v>9.1454815496187347</v>
      </c>
      <c r="BW121" s="21"/>
      <c r="BX121" s="22">
        <f t="shared" si="88"/>
        <v>0.82568337454564877</v>
      </c>
      <c r="BY121" s="21">
        <f t="shared" si="19"/>
        <v>198.34823466344625</v>
      </c>
      <c r="BZ121" s="22">
        <f t="shared" si="148"/>
        <v>1</v>
      </c>
      <c r="CA121" s="21">
        <f t="shared" si="20"/>
        <v>60.055779484657755</v>
      </c>
      <c r="CB121" s="21">
        <f t="shared" si="89"/>
        <v>258.40401414810401</v>
      </c>
      <c r="CC121" s="21">
        <f t="shared" si="90"/>
        <v>39.781139111425546</v>
      </c>
      <c r="CD121" s="21">
        <f t="shared" si="91"/>
        <v>2.0937441637592413</v>
      </c>
      <c r="CE121" s="21"/>
      <c r="CF121" s="22">
        <f t="shared" si="92"/>
        <v>0.82568337454564877</v>
      </c>
      <c r="CG121" s="21">
        <f t="shared" si="21"/>
        <v>205.48108450296854</v>
      </c>
      <c r="CH121" s="22">
        <f t="shared" si="149"/>
        <v>1</v>
      </c>
      <c r="CI121" s="21">
        <f t="shared" si="22"/>
        <v>13.097991620771049</v>
      </c>
      <c r="CJ121" s="21">
        <f t="shared" si="93"/>
        <v>218.57907612373958</v>
      </c>
      <c r="CK121" s="21">
        <f t="shared" si="94"/>
        <v>41.2117184770973</v>
      </c>
      <c r="CL121" s="21">
        <f t="shared" si="95"/>
        <v>2.1690378145840707</v>
      </c>
      <c r="CM121" s="21"/>
      <c r="CN121" s="22">
        <f t="shared" si="96"/>
        <v>0.82568337454564877</v>
      </c>
      <c r="CO121" s="21">
        <f t="shared" si="23"/>
        <v>76.081286771583322</v>
      </c>
      <c r="CP121" s="22">
        <f t="shared" si="150"/>
        <v>1</v>
      </c>
      <c r="CQ121" s="21">
        <f t="shared" si="24"/>
        <v>23.035854032258065</v>
      </c>
      <c r="CR121" s="21">
        <f t="shared" si="97"/>
        <v>99.11714080384138</v>
      </c>
      <c r="CS121" s="21">
        <f t="shared" si="98"/>
        <v>4.0155323393622355</v>
      </c>
      <c r="CT121" s="21">
        <f t="shared" si="99"/>
        <v>12.046597018086707</v>
      </c>
      <c r="CU121" s="21"/>
      <c r="CV121" s="22">
        <f t="shared" si="100"/>
        <v>0.77968200578433566</v>
      </c>
      <c r="CW121" s="21">
        <f t="shared" si="25"/>
        <v>191.43884761339308</v>
      </c>
      <c r="CX121" s="22">
        <f t="shared" si="151"/>
        <v>1</v>
      </c>
      <c r="CY121" s="21">
        <f t="shared" si="26"/>
        <v>12.92286951219512</v>
      </c>
      <c r="CZ121" s="21">
        <f t="shared" si="101"/>
        <v>204.3617171255882</v>
      </c>
      <c r="DA121" s="21">
        <f t="shared" si="102"/>
        <v>51.390889462398491</v>
      </c>
      <c r="DB121" s="21">
        <f t="shared" si="103"/>
        <v>2.7047836559157123</v>
      </c>
      <c r="DC121" s="21"/>
      <c r="DD121" s="22">
        <f t="shared" si="104"/>
        <v>0.77968200578433566</v>
      </c>
      <c r="DE121" s="21">
        <f t="shared" si="27"/>
        <v>166.96264791853005</v>
      </c>
      <c r="DF121" s="22">
        <f t="shared" si="152"/>
        <v>1</v>
      </c>
      <c r="DG121" s="21">
        <f t="shared" si="28"/>
        <v>11.270630487804878</v>
      </c>
      <c r="DH121" s="21">
        <f t="shared" si="105"/>
        <v>178.23327840633493</v>
      </c>
      <c r="DI121" s="21">
        <f t="shared" si="106"/>
        <v>44.820364782274481</v>
      </c>
      <c r="DJ121" s="21">
        <f t="shared" si="107"/>
        <v>2.3589665674881326</v>
      </c>
      <c r="DK121" s="21"/>
      <c r="DL121" s="22">
        <f t="shared" si="108"/>
        <v>0.77968200578433555</v>
      </c>
      <c r="DM121" s="21">
        <f t="shared" si="29"/>
        <v>73.428599084589109</v>
      </c>
      <c r="DN121" s="22">
        <f t="shared" si="153"/>
        <v>1</v>
      </c>
      <c r="DO121" s="21">
        <f t="shared" si="30"/>
        <v>4.9567170731707311</v>
      </c>
      <c r="DP121" s="21">
        <f t="shared" si="109"/>
        <v>78.385316157759846</v>
      </c>
      <c r="DQ121" s="21">
        <f t="shared" si="110"/>
        <v>15.561768979241076</v>
      </c>
      <c r="DR121" s="21">
        <f t="shared" si="111"/>
        <v>5.1872563264136922</v>
      </c>
      <c r="DS121" s="21"/>
      <c r="DT121" s="22">
        <f t="shared" si="112"/>
        <v>0.87959245400911146</v>
      </c>
      <c r="DU121" s="21">
        <f t="shared" si="31"/>
        <v>1505.8096375496882</v>
      </c>
      <c r="DV121" s="22">
        <f t="shared" si="154"/>
        <v>1</v>
      </c>
      <c r="DW121" s="21">
        <f t="shared" si="32"/>
        <v>190.21557220889053</v>
      </c>
      <c r="DX121" s="21">
        <f t="shared" si="113"/>
        <v>1696.0252097585787</v>
      </c>
      <c r="DY121" s="21">
        <f t="shared" si="114"/>
        <v>195.82398671381017</v>
      </c>
      <c r="DZ121" s="21">
        <f t="shared" si="115"/>
        <v>10.306525616516334</v>
      </c>
      <c r="EA121" s="21"/>
      <c r="EB121" s="22">
        <f t="shared" si="116"/>
        <v>0.87959245400911146</v>
      </c>
      <c r="EC121" s="21">
        <f t="shared" si="33"/>
        <v>1438.1574074914336</v>
      </c>
      <c r="ED121" s="22">
        <f t="shared" si="155"/>
        <v>1</v>
      </c>
      <c r="EE121" s="21">
        <f t="shared" si="34"/>
        <v>86.054052403619195</v>
      </c>
      <c r="EF121" s="21">
        <f t="shared" si="117"/>
        <v>1524.2114598950527</v>
      </c>
      <c r="EG121" s="21">
        <f t="shared" si="118"/>
        <v>187.02610876846452</v>
      </c>
      <c r="EH121" s="21">
        <f t="shared" si="119"/>
        <v>9.8434794088665623</v>
      </c>
      <c r="EI121" s="21"/>
      <c r="EJ121" s="22">
        <f t="shared" si="120"/>
        <v>0</v>
      </c>
      <c r="EK121" s="21">
        <f t="shared" si="35"/>
        <v>0</v>
      </c>
      <c r="EL121" s="22">
        <f t="shared" si="156"/>
        <v>0</v>
      </c>
      <c r="EM121" s="21">
        <f t="shared" si="36"/>
        <v>0</v>
      </c>
      <c r="EN121" s="21">
        <f t="shared" si="121"/>
        <v>0</v>
      </c>
      <c r="EO121" s="21">
        <f t="shared" si="122"/>
        <v>134.54081172797009</v>
      </c>
      <c r="EP121" s="21">
        <f t="shared" si="123"/>
        <v>403.62243518391028</v>
      </c>
      <c r="EQ121" s="21"/>
      <c r="ER121" s="22">
        <f t="shared" si="124"/>
        <v>0.91820318608091733</v>
      </c>
      <c r="ES121" s="21">
        <f t="shared" si="37"/>
        <v>952.55985179139918</v>
      </c>
      <c r="ET121" s="22">
        <f t="shared" si="157"/>
        <v>1</v>
      </c>
      <c r="EU121" s="21">
        <f t="shared" si="38"/>
        <v>259.35432000000003</v>
      </c>
      <c r="EV121" s="21">
        <f t="shared" si="125"/>
        <v>1211.9141717913992</v>
      </c>
      <c r="EW121" s="21">
        <f t="shared" si="126"/>
        <v>42.428714104300447</v>
      </c>
      <c r="EX121" s="21">
        <f t="shared" si="127"/>
        <v>42.428714104300447</v>
      </c>
      <c r="EY121" s="21"/>
      <c r="EZ121" s="22">
        <f t="shared" si="128"/>
        <v>0.91820318608091733</v>
      </c>
      <c r="FA121" s="21">
        <f t="shared" si="39"/>
        <v>253.24585611991489</v>
      </c>
      <c r="FB121" s="22">
        <f t="shared" si="158"/>
        <v>1</v>
      </c>
      <c r="FC121" s="21">
        <f t="shared" si="40"/>
        <v>14.516100000000002</v>
      </c>
      <c r="FD121" s="21">
        <f t="shared" si="129"/>
        <v>267.76195611991488</v>
      </c>
      <c r="FE121" s="21">
        <f t="shared" si="130"/>
        <v>11.280021940042561</v>
      </c>
      <c r="FF121" s="21">
        <f t="shared" si="131"/>
        <v>11.280021940042561</v>
      </c>
      <c r="FG121" s="21"/>
      <c r="FH121" s="22">
        <f t="shared" si="132"/>
        <v>0</v>
      </c>
      <c r="FI121" s="21">
        <f t="shared" si="41"/>
        <v>0</v>
      </c>
      <c r="FJ121" s="22">
        <f t="shared" si="159"/>
        <v>0</v>
      </c>
      <c r="FK121" s="21">
        <f t="shared" si="42"/>
        <v>0</v>
      </c>
      <c r="FL121" s="21">
        <f t="shared" si="133"/>
        <v>0</v>
      </c>
      <c r="FM121" s="21">
        <f t="shared" si="134"/>
        <v>70.161149999999992</v>
      </c>
      <c r="FN121" s="21">
        <f t="shared" si="135"/>
        <v>210.48344999999998</v>
      </c>
      <c r="FO121" s="21"/>
      <c r="FP121" s="21">
        <f t="shared" si="43"/>
        <v>6406.0825027135324</v>
      </c>
      <c r="FQ121" s="21">
        <f t="shared" si="44"/>
        <v>1045.3482751891668</v>
      </c>
      <c r="FR121" s="21">
        <f t="shared" si="136"/>
        <v>7451.4307779026994</v>
      </c>
      <c r="FS121" s="21">
        <f t="shared" si="45"/>
        <v>1556.6270883688699</v>
      </c>
      <c r="FT121" s="21">
        <f t="shared" si="46"/>
        <v>3679.24213372843</v>
      </c>
      <c r="FU121" s="21"/>
      <c r="FV121" s="20">
        <f t="shared" si="137"/>
        <v>5027173.2440044442</v>
      </c>
      <c r="FW121" s="20">
        <f t="shared" si="138"/>
        <v>1386369.6296334406</v>
      </c>
      <c r="FX121" s="20">
        <f t="shared" si="49"/>
        <v>3390419.1645611371</v>
      </c>
      <c r="FY121" s="20">
        <f t="shared" si="50"/>
        <v>1119283.1453226083</v>
      </c>
    </row>
    <row r="122" spans="2:181" x14ac:dyDescent="0.25">
      <c r="B122" s="20">
        <v>2.2000000000000002</v>
      </c>
      <c r="C122" s="20">
        <f t="shared" si="51"/>
        <v>3.718</v>
      </c>
      <c r="D122" s="22">
        <f t="shared" si="162"/>
        <v>0.81581554604671025</v>
      </c>
      <c r="E122" s="21">
        <f t="shared" si="160"/>
        <v>461.06644453424622</v>
      </c>
      <c r="F122" s="22">
        <f t="shared" si="139"/>
        <v>1</v>
      </c>
      <c r="G122" s="21">
        <f t="shared" si="161"/>
        <v>141.29004000000003</v>
      </c>
      <c r="H122" s="21">
        <f t="shared" si="53"/>
        <v>602.35648453424619</v>
      </c>
      <c r="I122" s="21">
        <f t="shared" si="54"/>
        <v>98.889029692466195</v>
      </c>
      <c r="J122" s="21">
        <f t="shared" si="55"/>
        <v>5.2046857732876992</v>
      </c>
      <c r="K122" s="21"/>
      <c r="L122" s="22">
        <f t="shared" si="56"/>
        <v>0.81581554604671025</v>
      </c>
      <c r="M122" s="21">
        <f t="shared" si="3"/>
        <v>206.2561791687873</v>
      </c>
      <c r="N122" s="22">
        <f t="shared" si="140"/>
        <v>1</v>
      </c>
      <c r="O122" s="21">
        <f t="shared" si="4"/>
        <v>13.306424999999999</v>
      </c>
      <c r="P122" s="21">
        <f t="shared" si="57"/>
        <v>219.56260416878729</v>
      </c>
      <c r="Q122" s="21">
        <f t="shared" si="58"/>
        <v>44.23760103965202</v>
      </c>
      <c r="R122" s="21">
        <f t="shared" si="59"/>
        <v>2.3282947915606349</v>
      </c>
      <c r="S122" s="21"/>
      <c r="T122" s="22">
        <f t="shared" si="60"/>
        <v>0.43158151599955086</v>
      </c>
      <c r="U122" s="21">
        <f t="shared" si="5"/>
        <v>90.214278399375559</v>
      </c>
      <c r="V122" s="22">
        <f t="shared" si="141"/>
        <v>1</v>
      </c>
      <c r="W122" s="21">
        <f t="shared" si="6"/>
        <v>52.257960000000004</v>
      </c>
      <c r="X122" s="21">
        <f t="shared" si="61"/>
        <v>142.47223839937556</v>
      </c>
      <c r="Y122" s="21">
        <f t="shared" si="62"/>
        <v>29.704390400156115</v>
      </c>
      <c r="Z122" s="21">
        <f t="shared" si="63"/>
        <v>89.113171200468344</v>
      </c>
      <c r="AA122" s="21"/>
      <c r="AB122" s="22">
        <f t="shared" si="64"/>
        <v>0.59565125925435869</v>
      </c>
      <c r="AC122" s="21">
        <f t="shared" si="7"/>
        <v>29.974648580802285</v>
      </c>
      <c r="AD122" s="22">
        <f t="shared" si="142"/>
        <v>0.93127876820501743</v>
      </c>
      <c r="AE122" s="21">
        <f t="shared" si="8"/>
        <v>11.716064296855407</v>
      </c>
      <c r="AF122" s="21">
        <f t="shared" si="65"/>
        <v>41.690712877657688</v>
      </c>
      <c r="AG122" s="21">
        <f t="shared" si="66"/>
        <v>20.151767766225198</v>
      </c>
      <c r="AH122" s="21">
        <f t="shared" si="67"/>
        <v>1.0606193561171167</v>
      </c>
      <c r="AI122" s="21"/>
      <c r="AJ122" s="22">
        <f t="shared" si="68"/>
        <v>0.59565125925435869</v>
      </c>
      <c r="AK122" s="21">
        <f t="shared" si="9"/>
        <v>76.665928100898142</v>
      </c>
      <c r="AL122" s="22">
        <f t="shared" si="143"/>
        <v>0.93127876820501743</v>
      </c>
      <c r="AM122" s="21">
        <f t="shared" si="10"/>
        <v>6.3086500059990653</v>
      </c>
      <c r="AN122" s="21">
        <f t="shared" si="69"/>
        <v>82.974578106897212</v>
      </c>
      <c r="AO122" s="21">
        <f t="shared" si="70"/>
        <v>49.883570798447657</v>
      </c>
      <c r="AP122" s="21">
        <f t="shared" si="71"/>
        <v>2.6254510946551424</v>
      </c>
      <c r="AQ122" s="21"/>
      <c r="AR122" s="22">
        <f t="shared" si="72"/>
        <v>0.59565125925435869</v>
      </c>
      <c r="AS122" s="21">
        <f t="shared" si="11"/>
        <v>177.54214928629045</v>
      </c>
      <c r="AT122" s="22">
        <f t="shared" si="144"/>
        <v>0.93127876820501743</v>
      </c>
      <c r="AU122" s="21">
        <f t="shared" si="12"/>
        <v>69.395150065989725</v>
      </c>
      <c r="AV122" s="21">
        <f t="shared" si="73"/>
        <v>246.93729935228018</v>
      </c>
      <c r="AW122" s="21">
        <f t="shared" si="74"/>
        <v>94.231950485789923</v>
      </c>
      <c r="AX122" s="21">
        <f t="shared" si="75"/>
        <v>31.410650161929972</v>
      </c>
      <c r="AY122" s="21"/>
      <c r="AZ122" s="22">
        <f t="shared" si="76"/>
        <v>0.55146886545258145</v>
      </c>
      <c r="BA122" s="21">
        <f t="shared" si="13"/>
        <v>114.02496301251196</v>
      </c>
      <c r="BB122" s="22">
        <f t="shared" si="145"/>
        <v>0.8596360439602756</v>
      </c>
      <c r="BC122" s="21">
        <f t="shared" si="14"/>
        <v>44.435857696313079</v>
      </c>
      <c r="BD122" s="21">
        <f t="shared" si="77"/>
        <v>158.46082070882505</v>
      </c>
      <c r="BE122" s="21">
        <f t="shared" si="78"/>
        <v>94.996741058323494</v>
      </c>
      <c r="BF122" s="21">
        <f t="shared" si="79"/>
        <v>4.9998284767538728</v>
      </c>
      <c r="BG122" s="21"/>
      <c r="BH122" s="22">
        <f t="shared" si="80"/>
        <v>0.55146886545258145</v>
      </c>
      <c r="BI122" s="21">
        <f t="shared" si="15"/>
        <v>118.09263435285557</v>
      </c>
      <c r="BJ122" s="22">
        <f t="shared" si="146"/>
        <v>0.8596360439602756</v>
      </c>
      <c r="BK122" s="21">
        <f t="shared" si="16"/>
        <v>9.6886402054746572</v>
      </c>
      <c r="BL122" s="21">
        <f t="shared" si="81"/>
        <v>127.78127455833022</v>
      </c>
      <c r="BM122" s="21">
        <f t="shared" si="82"/>
        <v>92.749768437878942</v>
      </c>
      <c r="BN122" s="21">
        <f t="shared" si="83"/>
        <v>4.8815667598883703</v>
      </c>
      <c r="BO122" s="21"/>
      <c r="BP122" s="22">
        <f t="shared" si="84"/>
        <v>0.55146886545258145</v>
      </c>
      <c r="BQ122" s="21">
        <f t="shared" si="17"/>
        <v>43.735602251374452</v>
      </c>
      <c r="BR122" s="22">
        <f t="shared" si="147"/>
        <v>0.85963604396027449</v>
      </c>
      <c r="BS122" s="21">
        <f t="shared" si="18"/>
        <v>17.04389062324335</v>
      </c>
      <c r="BT122" s="21">
        <f t="shared" si="85"/>
        <v>60.779492874617802</v>
      </c>
      <c r="BU122" s="21">
        <f t="shared" si="86"/>
        <v>28.766136441597617</v>
      </c>
      <c r="BV122" s="21">
        <f t="shared" si="87"/>
        <v>9.5887121471992049</v>
      </c>
      <c r="BW122" s="21"/>
      <c r="BX122" s="22">
        <f t="shared" si="88"/>
        <v>0.81581554604671025</v>
      </c>
      <c r="BY122" s="21">
        <f t="shared" si="19"/>
        <v>195.97775413414755</v>
      </c>
      <c r="BZ122" s="22">
        <f t="shared" si="148"/>
        <v>1</v>
      </c>
      <c r="CA122" s="21">
        <f t="shared" si="20"/>
        <v>60.055779484657755</v>
      </c>
      <c r="CB122" s="21">
        <f t="shared" si="89"/>
        <v>256.03353361880528</v>
      </c>
      <c r="CC122" s="21">
        <f t="shared" si="90"/>
        <v>42.033095614259302</v>
      </c>
      <c r="CD122" s="21">
        <f t="shared" si="91"/>
        <v>2.2122681902241759</v>
      </c>
      <c r="CE122" s="21"/>
      <c r="CF122" s="22">
        <f t="shared" si="92"/>
        <v>0.81581554604671025</v>
      </c>
      <c r="CG122" s="21">
        <f t="shared" si="21"/>
        <v>203.02535853807677</v>
      </c>
      <c r="CH122" s="22">
        <f t="shared" si="149"/>
        <v>1</v>
      </c>
      <c r="CI122" s="21">
        <f t="shared" si="22"/>
        <v>13.097991620771049</v>
      </c>
      <c r="CJ122" s="21">
        <f t="shared" si="93"/>
        <v>216.12335015884781</v>
      </c>
      <c r="CK122" s="21">
        <f t="shared" si="94"/>
        <v>43.544658143744464</v>
      </c>
      <c r="CL122" s="21">
        <f t="shared" si="95"/>
        <v>2.2918241128286581</v>
      </c>
      <c r="CM122" s="21"/>
      <c r="CN122" s="22">
        <f t="shared" si="96"/>
        <v>0.81581554604671025</v>
      </c>
      <c r="CO122" s="21">
        <f t="shared" si="23"/>
        <v>75.172031343915705</v>
      </c>
      <c r="CP122" s="22">
        <f t="shared" si="150"/>
        <v>1</v>
      </c>
      <c r="CQ122" s="21">
        <f t="shared" si="24"/>
        <v>23.035854032258065</v>
      </c>
      <c r="CR122" s="21">
        <f t="shared" si="97"/>
        <v>98.207885376173778</v>
      </c>
      <c r="CS122" s="21">
        <f t="shared" si="98"/>
        <v>4.2428461962791397</v>
      </c>
      <c r="CT122" s="21">
        <f t="shared" si="99"/>
        <v>12.72853858883742</v>
      </c>
      <c r="CU122" s="21"/>
      <c r="CV122" s="22">
        <f t="shared" si="100"/>
        <v>0.76874437801187834</v>
      </c>
      <c r="CW122" s="21">
        <f t="shared" si="25"/>
        <v>188.75328242034098</v>
      </c>
      <c r="CX122" s="22">
        <f t="shared" si="151"/>
        <v>1</v>
      </c>
      <c r="CY122" s="21">
        <f t="shared" si="26"/>
        <v>12.92286951219512</v>
      </c>
      <c r="CZ122" s="21">
        <f t="shared" si="101"/>
        <v>201.6761519325361</v>
      </c>
      <c r="DA122" s="21">
        <f t="shared" si="102"/>
        <v>53.942176395798008</v>
      </c>
      <c r="DB122" s="21">
        <f t="shared" si="103"/>
        <v>2.8390619155683186</v>
      </c>
      <c r="DC122" s="21"/>
      <c r="DD122" s="22">
        <f t="shared" si="104"/>
        <v>0.76874437801187834</v>
      </c>
      <c r="DE122" s="21">
        <f t="shared" si="27"/>
        <v>164.6204426588362</v>
      </c>
      <c r="DF122" s="22">
        <f t="shared" si="152"/>
        <v>1</v>
      </c>
      <c r="DG122" s="21">
        <f t="shared" si="28"/>
        <v>11.270630487804878</v>
      </c>
      <c r="DH122" s="21">
        <f t="shared" si="105"/>
        <v>175.89107314664108</v>
      </c>
      <c r="DI122" s="21">
        <f t="shared" si="106"/>
        <v>47.045459778983648</v>
      </c>
      <c r="DJ122" s="21">
        <f t="shared" si="107"/>
        <v>2.476076830472826</v>
      </c>
      <c r="DK122" s="21"/>
      <c r="DL122" s="22">
        <f t="shared" si="108"/>
        <v>0.76874437801187812</v>
      </c>
      <c r="DM122" s="21">
        <f t="shared" si="29"/>
        <v>72.398519284514308</v>
      </c>
      <c r="DN122" s="22">
        <f t="shared" si="153"/>
        <v>1</v>
      </c>
      <c r="DO122" s="21">
        <f t="shared" si="30"/>
        <v>4.9567170731707311</v>
      </c>
      <c r="DP122" s="21">
        <f t="shared" si="109"/>
        <v>77.355236357685044</v>
      </c>
      <c r="DQ122" s="21">
        <f t="shared" si="110"/>
        <v>16.334328829297174</v>
      </c>
      <c r="DR122" s="21">
        <f t="shared" si="111"/>
        <v>5.4447762764323917</v>
      </c>
      <c r="DS122" s="21"/>
      <c r="DT122" s="22">
        <f t="shared" si="112"/>
        <v>0.8709783250325791</v>
      </c>
      <c r="DU122" s="21">
        <f t="shared" si="31"/>
        <v>1491.0627642985178</v>
      </c>
      <c r="DV122" s="22">
        <f t="shared" si="154"/>
        <v>1</v>
      </c>
      <c r="DW122" s="21">
        <f t="shared" si="32"/>
        <v>190.21557220889053</v>
      </c>
      <c r="DX122" s="21">
        <f t="shared" si="113"/>
        <v>1681.2783365074083</v>
      </c>
      <c r="DY122" s="21">
        <f t="shared" si="114"/>
        <v>209.83351630242223</v>
      </c>
      <c r="DZ122" s="21">
        <f t="shared" si="115"/>
        <v>11.043869279074865</v>
      </c>
      <c r="EA122" s="21"/>
      <c r="EB122" s="22">
        <f t="shared" si="116"/>
        <v>0.8709783250325791</v>
      </c>
      <c r="EC122" s="21">
        <f t="shared" si="33"/>
        <v>1424.0730740706306</v>
      </c>
      <c r="ED122" s="22">
        <f t="shared" si="155"/>
        <v>1</v>
      </c>
      <c r="EE122" s="21">
        <f t="shared" si="34"/>
        <v>86.054052403619195</v>
      </c>
      <c r="EF122" s="21">
        <f t="shared" si="117"/>
        <v>1510.1271264742497</v>
      </c>
      <c r="EG122" s="21">
        <f t="shared" si="118"/>
        <v>200.40622551822733</v>
      </c>
      <c r="EH122" s="21">
        <f t="shared" si="119"/>
        <v>10.547696079906711</v>
      </c>
      <c r="EI122" s="21"/>
      <c r="EJ122" s="22">
        <f t="shared" si="120"/>
        <v>0</v>
      </c>
      <c r="EK122" s="21">
        <f t="shared" si="35"/>
        <v>0</v>
      </c>
      <c r="EL122" s="22">
        <f t="shared" si="156"/>
        <v>0</v>
      </c>
      <c r="EM122" s="21">
        <f t="shared" si="36"/>
        <v>0</v>
      </c>
      <c r="EN122" s="21">
        <f t="shared" si="121"/>
        <v>0</v>
      </c>
      <c r="EO122" s="21">
        <f t="shared" si="122"/>
        <v>134.54081172797009</v>
      </c>
      <c r="EP122" s="21">
        <f t="shared" si="123"/>
        <v>403.62243518391028</v>
      </c>
      <c r="EQ122" s="21"/>
      <c r="ER122" s="22">
        <f t="shared" si="124"/>
        <v>0.91048698110605486</v>
      </c>
      <c r="ES122" s="21">
        <f t="shared" si="37"/>
        <v>944.55492741445494</v>
      </c>
      <c r="ET122" s="22">
        <f t="shared" si="157"/>
        <v>1</v>
      </c>
      <c r="EU122" s="21">
        <f t="shared" si="38"/>
        <v>259.35432000000003</v>
      </c>
      <c r="EV122" s="21">
        <f t="shared" si="125"/>
        <v>1203.909247414455</v>
      </c>
      <c r="EW122" s="21">
        <f t="shared" si="126"/>
        <v>46.431176292772591</v>
      </c>
      <c r="EX122" s="21">
        <f t="shared" si="127"/>
        <v>46.431176292772591</v>
      </c>
      <c r="EY122" s="21"/>
      <c r="EZ122" s="22">
        <f t="shared" si="128"/>
        <v>0.91048698110605486</v>
      </c>
      <c r="FA122" s="21">
        <f t="shared" si="39"/>
        <v>251.11768126223848</v>
      </c>
      <c r="FB122" s="22">
        <f t="shared" si="158"/>
        <v>1</v>
      </c>
      <c r="FC122" s="21">
        <f t="shared" si="40"/>
        <v>14.516100000000002</v>
      </c>
      <c r="FD122" s="21">
        <f t="shared" si="129"/>
        <v>265.63378126223847</v>
      </c>
      <c r="FE122" s="21">
        <f t="shared" si="130"/>
        <v>12.344109368880773</v>
      </c>
      <c r="FF122" s="21">
        <f t="shared" si="131"/>
        <v>12.344109368880773</v>
      </c>
      <c r="FG122" s="21"/>
      <c r="FH122" s="22">
        <f t="shared" si="132"/>
        <v>0</v>
      </c>
      <c r="FI122" s="21">
        <f t="shared" si="41"/>
        <v>0</v>
      </c>
      <c r="FJ122" s="22">
        <f t="shared" si="159"/>
        <v>0</v>
      </c>
      <c r="FK122" s="21">
        <f t="shared" si="42"/>
        <v>0</v>
      </c>
      <c r="FL122" s="21">
        <f t="shared" si="133"/>
        <v>0</v>
      </c>
      <c r="FM122" s="21">
        <f t="shared" si="134"/>
        <v>70.161149999999992</v>
      </c>
      <c r="FN122" s="21">
        <f t="shared" si="135"/>
        <v>210.48344999999998</v>
      </c>
      <c r="FO122" s="21"/>
      <c r="FP122" s="21">
        <f t="shared" si="43"/>
        <v>6328.3286631128158</v>
      </c>
      <c r="FQ122" s="21">
        <f t="shared" si="44"/>
        <v>1040.9225647172427</v>
      </c>
      <c r="FR122" s="21">
        <f t="shared" si="136"/>
        <v>7369.2512278300583</v>
      </c>
      <c r="FS122" s="21">
        <f t="shared" si="45"/>
        <v>1624.9705102891717</v>
      </c>
      <c r="FT122" s="21">
        <f t="shared" si="46"/>
        <v>3693.0782618807693</v>
      </c>
      <c r="FU122" s="21"/>
      <c r="FV122" s="20">
        <f t="shared" si="137"/>
        <v>5081647.9164795922</v>
      </c>
      <c r="FW122" s="20">
        <f t="shared" si="138"/>
        <v>1412604.7849008285</v>
      </c>
      <c r="FX122" s="20">
        <f t="shared" si="49"/>
        <v>3464759.9430542672</v>
      </c>
      <c r="FY122" s="20">
        <f t="shared" si="50"/>
        <v>1146649.0696155729</v>
      </c>
    </row>
    <row r="123" spans="2:181" x14ac:dyDescent="0.25">
      <c r="B123" s="20">
        <v>2.25</v>
      </c>
      <c r="C123" s="20">
        <f t="shared" si="51"/>
        <v>3.8024999999999998</v>
      </c>
      <c r="D123" s="22">
        <f t="shared" si="162"/>
        <v>0.80594771754777195</v>
      </c>
      <c r="E123" s="21">
        <f t="shared" si="160"/>
        <v>455.48954100093368</v>
      </c>
      <c r="F123" s="22">
        <f t="shared" si="139"/>
        <v>1</v>
      </c>
      <c r="G123" s="21">
        <f t="shared" si="161"/>
        <v>141.29004000000003</v>
      </c>
      <c r="H123" s="21">
        <f t="shared" si="53"/>
        <v>596.77958100093372</v>
      </c>
      <c r="I123" s="21">
        <f t="shared" si="54"/>
        <v>104.1870880491131</v>
      </c>
      <c r="J123" s="21">
        <f t="shared" si="55"/>
        <v>5.4835309499533258</v>
      </c>
      <c r="K123" s="21"/>
      <c r="L123" s="22">
        <f t="shared" si="56"/>
        <v>0.80594771754777195</v>
      </c>
      <c r="M123" s="21">
        <f t="shared" si="3"/>
        <v>203.76137429194159</v>
      </c>
      <c r="N123" s="22">
        <f t="shared" si="140"/>
        <v>1</v>
      </c>
      <c r="O123" s="21">
        <f t="shared" si="4"/>
        <v>13.306424999999999</v>
      </c>
      <c r="P123" s="21">
        <f t="shared" si="57"/>
        <v>217.06779929194158</v>
      </c>
      <c r="Q123" s="21">
        <f t="shared" si="58"/>
        <v>46.607665672655457</v>
      </c>
      <c r="R123" s="21">
        <f t="shared" si="59"/>
        <v>2.4530350354029209</v>
      </c>
      <c r="S123" s="21"/>
      <c r="T123" s="22">
        <f t="shared" si="60"/>
        <v>0.41298109590863163</v>
      </c>
      <c r="U123" s="21">
        <f t="shared" si="5"/>
        <v>86.326198362997744</v>
      </c>
      <c r="V123" s="22">
        <f t="shared" si="141"/>
        <v>1</v>
      </c>
      <c r="W123" s="21">
        <f t="shared" si="6"/>
        <v>52.257960000000004</v>
      </c>
      <c r="X123" s="21">
        <f t="shared" si="61"/>
        <v>138.58415836299775</v>
      </c>
      <c r="Y123" s="21">
        <f t="shared" si="62"/>
        <v>30.676410409250568</v>
      </c>
      <c r="Z123" s="21">
        <f t="shared" si="63"/>
        <v>92.029231227751708</v>
      </c>
      <c r="AA123" s="21"/>
      <c r="AB123" s="22">
        <f t="shared" si="64"/>
        <v>0.58077969696468501</v>
      </c>
      <c r="AC123" s="21">
        <f t="shared" si="7"/>
        <v>29.226274684911427</v>
      </c>
      <c r="AD123" s="22">
        <f t="shared" si="142"/>
        <v>0.90698964930058612</v>
      </c>
      <c r="AE123" s="21">
        <f t="shared" si="8"/>
        <v>11.410492121783941</v>
      </c>
      <c r="AF123" s="21">
        <f t="shared" si="65"/>
        <v>40.63676680669537</v>
      </c>
      <c r="AG123" s="21">
        <f t="shared" si="66"/>
        <v>21.153016533639406</v>
      </c>
      <c r="AH123" s="21">
        <f t="shared" si="67"/>
        <v>1.1133166596652329</v>
      </c>
      <c r="AI123" s="21"/>
      <c r="AJ123" s="22">
        <f t="shared" si="68"/>
        <v>0.58077969696468501</v>
      </c>
      <c r="AK123" s="21">
        <f t="shared" si="9"/>
        <v>74.751817944100367</v>
      </c>
      <c r="AL123" s="22">
        <f t="shared" si="143"/>
        <v>0.90698964930058612</v>
      </c>
      <c r="AM123" s="21">
        <f t="shared" si="10"/>
        <v>6.1441111424990451</v>
      </c>
      <c r="AN123" s="21">
        <f t="shared" si="69"/>
        <v>80.895929086599409</v>
      </c>
      <c r="AO123" s="21">
        <f t="shared" si="70"/>
        <v>51.858287367730554</v>
      </c>
      <c r="AP123" s="21">
        <f t="shared" si="71"/>
        <v>2.7293835456700317</v>
      </c>
      <c r="AQ123" s="21"/>
      <c r="AR123" s="22">
        <f t="shared" si="72"/>
        <v>0.58077969696468501</v>
      </c>
      <c r="AS123" s="21">
        <f t="shared" si="11"/>
        <v>173.10947313370616</v>
      </c>
      <c r="AT123" s="22">
        <f t="shared" si="144"/>
        <v>0.90698964930058612</v>
      </c>
      <c r="AU123" s="21">
        <f t="shared" si="12"/>
        <v>67.585222567489495</v>
      </c>
      <c r="AV123" s="21">
        <f t="shared" si="73"/>
        <v>240.69469570119566</v>
      </c>
      <c r="AW123" s="21">
        <f t="shared" si="74"/>
        <v>98.913903224103308</v>
      </c>
      <c r="AX123" s="21">
        <f t="shared" si="75"/>
        <v>32.971301074701103</v>
      </c>
      <c r="AY123" s="21"/>
      <c r="AZ123" s="22">
        <f t="shared" si="76"/>
        <v>0.53559315784923101</v>
      </c>
      <c r="BA123" s="21">
        <f t="shared" si="13"/>
        <v>110.74240784816217</v>
      </c>
      <c r="BB123" s="22">
        <f t="shared" si="145"/>
        <v>0.83371868132300919</v>
      </c>
      <c r="BC123" s="21">
        <f t="shared" si="14"/>
        <v>43.096150914466541</v>
      </c>
      <c r="BD123" s="21">
        <f t="shared" si="77"/>
        <v>153.83855876262871</v>
      </c>
      <c r="BE123" s="21">
        <f t="shared" si="78"/>
        <v>99.38788990721001</v>
      </c>
      <c r="BF123" s="21">
        <f t="shared" si="79"/>
        <v>5.2309415740636895</v>
      </c>
      <c r="BG123" s="21"/>
      <c r="BH123" s="22">
        <f t="shared" si="80"/>
        <v>0.53559315784923101</v>
      </c>
      <c r="BI123" s="21">
        <f t="shared" si="15"/>
        <v>114.69297890438942</v>
      </c>
      <c r="BJ123" s="22">
        <f t="shared" si="146"/>
        <v>0.83371868132300919</v>
      </c>
      <c r="BK123" s="21">
        <f t="shared" si="16"/>
        <v>9.3965351879715868</v>
      </c>
      <c r="BL123" s="21">
        <f t="shared" si="81"/>
        <v>124.08951409236101</v>
      </c>
      <c r="BM123" s="21">
        <f t="shared" si="82"/>
        <v>96.256940880549692</v>
      </c>
      <c r="BN123" s="21">
        <f t="shared" si="83"/>
        <v>5.066154783186831</v>
      </c>
      <c r="BO123" s="21"/>
      <c r="BP123" s="22">
        <f t="shared" si="84"/>
        <v>0.53559315784923101</v>
      </c>
      <c r="BQ123" s="21">
        <f t="shared" si="17"/>
        <v>42.476539996555353</v>
      </c>
      <c r="BR123" s="22">
        <f t="shared" si="147"/>
        <v>0.83371868132300808</v>
      </c>
      <c r="BS123" s="21">
        <f t="shared" si="18"/>
        <v>16.530030487740568</v>
      </c>
      <c r="BT123" s="21">
        <f t="shared" si="85"/>
        <v>59.006570484295921</v>
      </c>
      <c r="BU123" s="21">
        <f t="shared" si="86"/>
        <v>30.095828234339024</v>
      </c>
      <c r="BV123" s="21">
        <f t="shared" si="87"/>
        <v>10.031942744779675</v>
      </c>
      <c r="BW123" s="21"/>
      <c r="BX123" s="22">
        <f t="shared" si="88"/>
        <v>0.80594771754777195</v>
      </c>
      <c r="BY123" s="21">
        <f t="shared" si="19"/>
        <v>193.6072736048489</v>
      </c>
      <c r="BZ123" s="22">
        <f t="shared" si="148"/>
        <v>1</v>
      </c>
      <c r="CA123" s="21">
        <f t="shared" si="20"/>
        <v>60.055779484657755</v>
      </c>
      <c r="CB123" s="21">
        <f t="shared" si="89"/>
        <v>253.66305308950666</v>
      </c>
      <c r="CC123" s="21">
        <f t="shared" si="90"/>
        <v>44.285052117093016</v>
      </c>
      <c r="CD123" s="21">
        <f t="shared" si="91"/>
        <v>2.3307922166891082</v>
      </c>
      <c r="CE123" s="21"/>
      <c r="CF123" s="22">
        <f t="shared" si="92"/>
        <v>0.80594771754777195</v>
      </c>
      <c r="CG123" s="21">
        <f t="shared" si="21"/>
        <v>200.56963257318509</v>
      </c>
      <c r="CH123" s="22">
        <f t="shared" si="149"/>
        <v>1</v>
      </c>
      <c r="CI123" s="21">
        <f t="shared" si="22"/>
        <v>13.097991620771049</v>
      </c>
      <c r="CJ123" s="21">
        <f t="shared" si="93"/>
        <v>213.66762419395613</v>
      </c>
      <c r="CK123" s="21">
        <f t="shared" si="94"/>
        <v>45.87759781039157</v>
      </c>
      <c r="CL123" s="21">
        <f t="shared" si="95"/>
        <v>2.4146104110732427</v>
      </c>
      <c r="CM123" s="21"/>
      <c r="CN123" s="22">
        <f t="shared" si="96"/>
        <v>0.80594771754777195</v>
      </c>
      <c r="CO123" s="21">
        <f t="shared" si="23"/>
        <v>74.262775916248103</v>
      </c>
      <c r="CP123" s="22">
        <f t="shared" si="150"/>
        <v>1</v>
      </c>
      <c r="CQ123" s="21">
        <f t="shared" si="24"/>
        <v>23.035854032258065</v>
      </c>
      <c r="CR123" s="21">
        <f t="shared" si="97"/>
        <v>97.298629948506175</v>
      </c>
      <c r="CS123" s="21">
        <f t="shared" si="98"/>
        <v>4.4701600531960386</v>
      </c>
      <c r="CT123" s="21">
        <f t="shared" si="99"/>
        <v>13.410480159588115</v>
      </c>
      <c r="CU123" s="21"/>
      <c r="CV123" s="22">
        <f t="shared" si="100"/>
        <v>0.75780675023942101</v>
      </c>
      <c r="CW123" s="21">
        <f t="shared" si="25"/>
        <v>186.06771722728885</v>
      </c>
      <c r="CX123" s="22">
        <f t="shared" si="151"/>
        <v>1</v>
      </c>
      <c r="CY123" s="21">
        <f t="shared" si="26"/>
        <v>12.92286951219512</v>
      </c>
      <c r="CZ123" s="21">
        <f t="shared" si="101"/>
        <v>198.99058673948397</v>
      </c>
      <c r="DA123" s="21">
        <f t="shared" si="102"/>
        <v>56.493463329197517</v>
      </c>
      <c r="DB123" s="21">
        <f t="shared" si="103"/>
        <v>2.9733401752209248</v>
      </c>
      <c r="DC123" s="21"/>
      <c r="DD123" s="22">
        <f t="shared" si="104"/>
        <v>0.75780675023942101</v>
      </c>
      <c r="DE123" s="21">
        <f t="shared" si="27"/>
        <v>162.27823739914231</v>
      </c>
      <c r="DF123" s="22">
        <f t="shared" si="152"/>
        <v>1</v>
      </c>
      <c r="DG123" s="21">
        <f t="shared" si="28"/>
        <v>11.270630487804878</v>
      </c>
      <c r="DH123" s="21">
        <f t="shared" si="105"/>
        <v>173.54886788694719</v>
      </c>
      <c r="DI123" s="21">
        <f t="shared" si="106"/>
        <v>49.270554775692815</v>
      </c>
      <c r="DJ123" s="21">
        <f t="shared" si="107"/>
        <v>2.593187093457519</v>
      </c>
      <c r="DK123" s="21"/>
      <c r="DL123" s="22">
        <f t="shared" si="108"/>
        <v>0.7578067502394209</v>
      </c>
      <c r="DM123" s="21">
        <f t="shared" si="29"/>
        <v>71.368439484439534</v>
      </c>
      <c r="DN123" s="22">
        <f t="shared" si="153"/>
        <v>1</v>
      </c>
      <c r="DO123" s="21">
        <f t="shared" si="30"/>
        <v>4.9567170731707311</v>
      </c>
      <c r="DP123" s="21">
        <f t="shared" si="109"/>
        <v>76.325156557610271</v>
      </c>
      <c r="DQ123" s="21">
        <f t="shared" si="110"/>
        <v>17.106888679353254</v>
      </c>
      <c r="DR123" s="21">
        <f t="shared" si="111"/>
        <v>5.702296226451085</v>
      </c>
      <c r="DS123" s="21"/>
      <c r="DT123" s="22">
        <f t="shared" si="112"/>
        <v>0.86236419605604686</v>
      </c>
      <c r="DU123" s="21">
        <f t="shared" si="31"/>
        <v>1476.3158910473473</v>
      </c>
      <c r="DV123" s="22">
        <f t="shared" si="154"/>
        <v>1</v>
      </c>
      <c r="DW123" s="21">
        <f t="shared" si="32"/>
        <v>190.21557220889053</v>
      </c>
      <c r="DX123" s="21">
        <f t="shared" si="113"/>
        <v>1666.5314632562379</v>
      </c>
      <c r="DY123" s="21">
        <f t="shared" si="114"/>
        <v>223.84304589103408</v>
      </c>
      <c r="DZ123" s="21">
        <f t="shared" si="115"/>
        <v>11.781212941633383</v>
      </c>
      <c r="EA123" s="21"/>
      <c r="EB123" s="22">
        <f t="shared" si="116"/>
        <v>0.86236419605604686</v>
      </c>
      <c r="EC123" s="21">
        <f t="shared" si="33"/>
        <v>1409.9887406498278</v>
      </c>
      <c r="ED123" s="22">
        <f t="shared" si="155"/>
        <v>1</v>
      </c>
      <c r="EE123" s="21">
        <f t="shared" si="34"/>
        <v>86.054052403619195</v>
      </c>
      <c r="EF123" s="21">
        <f t="shared" si="117"/>
        <v>1496.042793053447</v>
      </c>
      <c r="EG123" s="21">
        <f t="shared" si="118"/>
        <v>213.78634226798997</v>
      </c>
      <c r="EH123" s="21">
        <f t="shared" si="119"/>
        <v>11.25191275094685</v>
      </c>
      <c r="EI123" s="21"/>
      <c r="EJ123" s="22">
        <f t="shared" si="120"/>
        <v>0</v>
      </c>
      <c r="EK123" s="21">
        <f t="shared" si="35"/>
        <v>0</v>
      </c>
      <c r="EL123" s="22">
        <f t="shared" si="156"/>
        <v>0</v>
      </c>
      <c r="EM123" s="21">
        <f t="shared" si="36"/>
        <v>0</v>
      </c>
      <c r="EN123" s="21">
        <f t="shared" si="121"/>
        <v>0</v>
      </c>
      <c r="EO123" s="21">
        <f t="shared" si="122"/>
        <v>134.54081172797009</v>
      </c>
      <c r="EP123" s="21">
        <f t="shared" si="123"/>
        <v>403.62243518391028</v>
      </c>
      <c r="EQ123" s="21"/>
      <c r="ER123" s="22">
        <f t="shared" si="124"/>
        <v>0.9027707761311925</v>
      </c>
      <c r="ES123" s="21">
        <f t="shared" si="37"/>
        <v>936.55000303751081</v>
      </c>
      <c r="ET123" s="22">
        <f t="shared" si="157"/>
        <v>1</v>
      </c>
      <c r="EU123" s="21">
        <f t="shared" si="38"/>
        <v>259.35432000000003</v>
      </c>
      <c r="EV123" s="21">
        <f t="shared" si="125"/>
        <v>1195.9043230375109</v>
      </c>
      <c r="EW123" s="21">
        <f t="shared" si="126"/>
        <v>50.433638481244685</v>
      </c>
      <c r="EX123" s="21">
        <f t="shared" si="127"/>
        <v>50.433638481244685</v>
      </c>
      <c r="EY123" s="21"/>
      <c r="EZ123" s="22">
        <f t="shared" si="128"/>
        <v>0.9027707761311925</v>
      </c>
      <c r="FA123" s="21">
        <f t="shared" si="39"/>
        <v>248.98950640456206</v>
      </c>
      <c r="FB123" s="22">
        <f t="shared" si="158"/>
        <v>1</v>
      </c>
      <c r="FC123" s="21">
        <f t="shared" si="40"/>
        <v>14.516100000000002</v>
      </c>
      <c r="FD123" s="21">
        <f t="shared" si="129"/>
        <v>263.50560640456206</v>
      </c>
      <c r="FE123" s="21">
        <f t="shared" si="130"/>
        <v>13.408196797718968</v>
      </c>
      <c r="FF123" s="21">
        <f t="shared" si="131"/>
        <v>13.408196797718968</v>
      </c>
      <c r="FG123" s="21"/>
      <c r="FH123" s="22">
        <f t="shared" si="132"/>
        <v>0</v>
      </c>
      <c r="FI123" s="21">
        <f t="shared" si="41"/>
        <v>0</v>
      </c>
      <c r="FJ123" s="22">
        <f t="shared" si="159"/>
        <v>0</v>
      </c>
      <c r="FK123" s="21">
        <f t="shared" si="42"/>
        <v>0</v>
      </c>
      <c r="FL123" s="21">
        <f t="shared" si="133"/>
        <v>0</v>
      </c>
      <c r="FM123" s="21">
        <f t="shared" si="134"/>
        <v>70.161149999999992</v>
      </c>
      <c r="FN123" s="21">
        <f t="shared" si="135"/>
        <v>210.48344999999998</v>
      </c>
      <c r="FO123" s="21"/>
      <c r="FP123" s="21">
        <f t="shared" si="43"/>
        <v>6250.5748235120991</v>
      </c>
      <c r="FQ123" s="21">
        <f t="shared" si="44"/>
        <v>1036.4968542453184</v>
      </c>
      <c r="FR123" s="21">
        <f t="shared" si="136"/>
        <v>7287.071677757418</v>
      </c>
      <c r="FS123" s="21">
        <f t="shared" si="45"/>
        <v>1693.3139322094733</v>
      </c>
      <c r="FT123" s="21">
        <f t="shared" si="46"/>
        <v>3706.9143900331087</v>
      </c>
      <c r="FU123" s="21"/>
      <c r="FV123" s="20">
        <f t="shared" si="137"/>
        <v>5133284.5738093117</v>
      </c>
      <c r="FW123" s="20">
        <f t="shared" si="138"/>
        <v>1438566.9402177555</v>
      </c>
      <c r="FX123" s="20">
        <f t="shared" si="49"/>
        <v>3536262.7064019702</v>
      </c>
      <c r="FY123" s="20">
        <f t="shared" si="50"/>
        <v>1173741.9939580767</v>
      </c>
    </row>
    <row r="124" spans="2:181" x14ac:dyDescent="0.25">
      <c r="B124" s="20">
        <v>2.2999999999999998</v>
      </c>
      <c r="C124" s="20">
        <f t="shared" si="51"/>
        <v>3.8869999999999996</v>
      </c>
      <c r="D124" s="22">
        <f t="shared" si="162"/>
        <v>0.79607988904883353</v>
      </c>
      <c r="E124" s="21">
        <f t="shared" si="160"/>
        <v>449.9126374676211</v>
      </c>
      <c r="F124" s="22">
        <f t="shared" si="139"/>
        <v>1</v>
      </c>
      <c r="G124" s="21">
        <f t="shared" si="161"/>
        <v>141.29004000000003</v>
      </c>
      <c r="H124" s="21">
        <f t="shared" si="53"/>
        <v>591.20267746762113</v>
      </c>
      <c r="I124" s="21">
        <f t="shared" si="54"/>
        <v>109.48514640576006</v>
      </c>
      <c r="J124" s="21">
        <f t="shared" si="55"/>
        <v>5.7623761266189559</v>
      </c>
      <c r="K124" s="21"/>
      <c r="L124" s="22">
        <f t="shared" si="56"/>
        <v>0.79607988904883353</v>
      </c>
      <c r="M124" s="21">
        <f t="shared" si="3"/>
        <v>201.26656941509583</v>
      </c>
      <c r="N124" s="22">
        <f t="shared" si="140"/>
        <v>1</v>
      </c>
      <c r="O124" s="21">
        <f t="shared" si="4"/>
        <v>13.306424999999999</v>
      </c>
      <c r="P124" s="21">
        <f t="shared" si="57"/>
        <v>214.57299441509582</v>
      </c>
      <c r="Q124" s="21">
        <f t="shared" si="58"/>
        <v>48.977730305658909</v>
      </c>
      <c r="R124" s="21">
        <f t="shared" si="59"/>
        <v>2.5777752792452082</v>
      </c>
      <c r="S124" s="21"/>
      <c r="T124" s="22">
        <f t="shared" si="60"/>
        <v>0.3943806758177123</v>
      </c>
      <c r="U124" s="21">
        <f t="shared" si="5"/>
        <v>82.438118326619914</v>
      </c>
      <c r="V124" s="22">
        <f t="shared" si="141"/>
        <v>1</v>
      </c>
      <c r="W124" s="21">
        <f t="shared" si="6"/>
        <v>52.257960000000004</v>
      </c>
      <c r="X124" s="21">
        <f t="shared" si="61"/>
        <v>134.69607832661993</v>
      </c>
      <c r="Y124" s="21">
        <f t="shared" si="62"/>
        <v>31.648430418345026</v>
      </c>
      <c r="Z124" s="21">
        <f t="shared" si="63"/>
        <v>94.945291255035073</v>
      </c>
      <c r="AA124" s="21"/>
      <c r="AB124" s="22">
        <f t="shared" si="64"/>
        <v>0.56590813467501144</v>
      </c>
      <c r="AC124" s="21">
        <f t="shared" si="7"/>
        <v>28.477900789020573</v>
      </c>
      <c r="AD124" s="22">
        <f t="shared" si="142"/>
        <v>0.8827005303961547</v>
      </c>
      <c r="AE124" s="21">
        <f t="shared" si="8"/>
        <v>11.104919946712473</v>
      </c>
      <c r="AF124" s="21">
        <f t="shared" si="65"/>
        <v>39.582820735733044</v>
      </c>
      <c r="AG124" s="21">
        <f t="shared" si="66"/>
        <v>22.154265301053613</v>
      </c>
      <c r="AH124" s="21">
        <f t="shared" si="67"/>
        <v>1.166013963213349</v>
      </c>
      <c r="AI124" s="21"/>
      <c r="AJ124" s="22">
        <f t="shared" si="68"/>
        <v>0.56590813467501144</v>
      </c>
      <c r="AK124" s="21">
        <f t="shared" si="9"/>
        <v>72.837707787302605</v>
      </c>
      <c r="AL124" s="22">
        <f t="shared" si="143"/>
        <v>0.8827005303961547</v>
      </c>
      <c r="AM124" s="21">
        <f t="shared" si="10"/>
        <v>5.9795722789990231</v>
      </c>
      <c r="AN124" s="21">
        <f t="shared" si="69"/>
        <v>78.817280066301635</v>
      </c>
      <c r="AO124" s="21">
        <f t="shared" si="70"/>
        <v>53.833003937013444</v>
      </c>
      <c r="AP124" s="21">
        <f t="shared" si="71"/>
        <v>2.8333159966849211</v>
      </c>
      <c r="AQ124" s="21"/>
      <c r="AR124" s="22">
        <f t="shared" si="72"/>
        <v>0.56590813467501144</v>
      </c>
      <c r="AS124" s="21">
        <f t="shared" si="11"/>
        <v>168.67679698112187</v>
      </c>
      <c r="AT124" s="22">
        <f t="shared" si="144"/>
        <v>0.8827005303961547</v>
      </c>
      <c r="AU124" s="21">
        <f t="shared" si="12"/>
        <v>65.775295068989266</v>
      </c>
      <c r="AV124" s="21">
        <f t="shared" si="73"/>
        <v>234.45209205011113</v>
      </c>
      <c r="AW124" s="21">
        <f t="shared" si="74"/>
        <v>103.59585596241669</v>
      </c>
      <c r="AX124" s="21">
        <f t="shared" si="75"/>
        <v>34.531951987472233</v>
      </c>
      <c r="AY124" s="21"/>
      <c r="AZ124" s="22">
        <f t="shared" si="76"/>
        <v>0.51971745024588067</v>
      </c>
      <c r="BA124" s="21">
        <f t="shared" si="13"/>
        <v>107.45985268381241</v>
      </c>
      <c r="BB124" s="22">
        <f t="shared" si="145"/>
        <v>0.80780131868574279</v>
      </c>
      <c r="BC124" s="21">
        <f t="shared" si="14"/>
        <v>41.756444132619997</v>
      </c>
      <c r="BD124" s="21">
        <f t="shared" si="77"/>
        <v>149.21629681643242</v>
      </c>
      <c r="BE124" s="21">
        <f t="shared" si="78"/>
        <v>103.77903875609648</v>
      </c>
      <c r="BF124" s="21">
        <f t="shared" si="79"/>
        <v>5.4620546713735045</v>
      </c>
      <c r="BG124" s="21"/>
      <c r="BH124" s="22">
        <f t="shared" si="80"/>
        <v>0.51971745024588067</v>
      </c>
      <c r="BI124" s="21">
        <f t="shared" si="15"/>
        <v>111.2933234559233</v>
      </c>
      <c r="BJ124" s="22">
        <f t="shared" si="146"/>
        <v>0.80780131868574279</v>
      </c>
      <c r="BK124" s="21">
        <f t="shared" si="16"/>
        <v>9.1044301704685164</v>
      </c>
      <c r="BL124" s="21">
        <f t="shared" si="81"/>
        <v>120.39775362639182</v>
      </c>
      <c r="BM124" s="21">
        <f t="shared" si="82"/>
        <v>99.764113323220428</v>
      </c>
      <c r="BN124" s="21">
        <f t="shared" si="83"/>
        <v>5.2507428064852908</v>
      </c>
      <c r="BO124" s="21"/>
      <c r="BP124" s="22">
        <f t="shared" si="84"/>
        <v>0.51971745024588067</v>
      </c>
      <c r="BQ124" s="21">
        <f t="shared" si="17"/>
        <v>41.217477741736268</v>
      </c>
      <c r="BR124" s="22">
        <f t="shared" si="147"/>
        <v>0.80780131868574168</v>
      </c>
      <c r="BS124" s="21">
        <f t="shared" si="18"/>
        <v>16.016170352237786</v>
      </c>
      <c r="BT124" s="21">
        <f t="shared" si="85"/>
        <v>57.233648093974054</v>
      </c>
      <c r="BU124" s="21">
        <f t="shared" si="86"/>
        <v>31.425520027080424</v>
      </c>
      <c r="BV124" s="21">
        <f t="shared" si="87"/>
        <v>10.475173342360142</v>
      </c>
      <c r="BW124" s="21"/>
      <c r="BX124" s="22">
        <f t="shared" si="88"/>
        <v>0.79607988904883353</v>
      </c>
      <c r="BY124" s="21">
        <f t="shared" si="19"/>
        <v>191.23679307555022</v>
      </c>
      <c r="BZ124" s="22">
        <f t="shared" si="148"/>
        <v>1</v>
      </c>
      <c r="CA124" s="21">
        <f t="shared" si="20"/>
        <v>60.055779484657755</v>
      </c>
      <c r="CB124" s="21">
        <f t="shared" si="89"/>
        <v>251.29257256020799</v>
      </c>
      <c r="CC124" s="21">
        <f t="shared" si="90"/>
        <v>46.537008619926738</v>
      </c>
      <c r="CD124" s="21">
        <f t="shared" si="91"/>
        <v>2.4493162431540414</v>
      </c>
      <c r="CE124" s="21"/>
      <c r="CF124" s="22">
        <f t="shared" si="92"/>
        <v>0.79607988904883353</v>
      </c>
      <c r="CG124" s="21">
        <f t="shared" si="21"/>
        <v>198.11390660829338</v>
      </c>
      <c r="CH124" s="22">
        <f t="shared" si="149"/>
        <v>1</v>
      </c>
      <c r="CI124" s="21">
        <f t="shared" si="22"/>
        <v>13.097991620771049</v>
      </c>
      <c r="CJ124" s="21">
        <f t="shared" si="93"/>
        <v>211.21189822906442</v>
      </c>
      <c r="CK124" s="21">
        <f t="shared" si="94"/>
        <v>48.210537477038699</v>
      </c>
      <c r="CL124" s="21">
        <f t="shared" si="95"/>
        <v>2.5373967093178287</v>
      </c>
      <c r="CM124" s="21"/>
      <c r="CN124" s="22">
        <f t="shared" si="96"/>
        <v>0.79607988904883353</v>
      </c>
      <c r="CO124" s="21">
        <f t="shared" si="23"/>
        <v>73.3535204885805</v>
      </c>
      <c r="CP124" s="22">
        <f t="shared" si="150"/>
        <v>1</v>
      </c>
      <c r="CQ124" s="21">
        <f t="shared" si="24"/>
        <v>23.035854032258065</v>
      </c>
      <c r="CR124" s="21">
        <f t="shared" si="97"/>
        <v>96.389374520838572</v>
      </c>
      <c r="CS124" s="21">
        <f t="shared" si="98"/>
        <v>4.6974739101129401</v>
      </c>
      <c r="CT124" s="21">
        <f t="shared" si="99"/>
        <v>14.09242173033882</v>
      </c>
      <c r="CU124" s="21"/>
      <c r="CV124" s="22">
        <f t="shared" si="100"/>
        <v>0.7468691224669638</v>
      </c>
      <c r="CW124" s="21">
        <f t="shared" si="25"/>
        <v>183.38215203423675</v>
      </c>
      <c r="CX124" s="22">
        <f t="shared" si="151"/>
        <v>1</v>
      </c>
      <c r="CY124" s="21">
        <f t="shared" si="26"/>
        <v>12.92286951219512</v>
      </c>
      <c r="CZ124" s="21">
        <f t="shared" si="101"/>
        <v>196.30502154643187</v>
      </c>
      <c r="DA124" s="21">
        <f t="shared" si="102"/>
        <v>59.044750262597006</v>
      </c>
      <c r="DB124" s="21">
        <f t="shared" si="103"/>
        <v>3.1076184348735296</v>
      </c>
      <c r="DC124" s="21"/>
      <c r="DD124" s="22">
        <f t="shared" si="104"/>
        <v>0.7468691224669638</v>
      </c>
      <c r="DE124" s="21">
        <f t="shared" si="27"/>
        <v>159.93603213944849</v>
      </c>
      <c r="DF124" s="22">
        <f t="shared" si="152"/>
        <v>1</v>
      </c>
      <c r="DG124" s="21">
        <f t="shared" si="28"/>
        <v>11.270630487804878</v>
      </c>
      <c r="DH124" s="21">
        <f t="shared" si="105"/>
        <v>171.20666262725337</v>
      </c>
      <c r="DI124" s="21">
        <f t="shared" si="106"/>
        <v>51.495649772401954</v>
      </c>
      <c r="DJ124" s="21">
        <f t="shared" si="107"/>
        <v>2.7102973564422106</v>
      </c>
      <c r="DK124" s="21"/>
      <c r="DL124" s="22">
        <f t="shared" si="108"/>
        <v>0.74686912246696358</v>
      </c>
      <c r="DM124" s="21">
        <f t="shared" si="29"/>
        <v>70.338359684364747</v>
      </c>
      <c r="DN124" s="22">
        <f t="shared" si="153"/>
        <v>1</v>
      </c>
      <c r="DO124" s="21">
        <f t="shared" si="30"/>
        <v>4.9567170731707311</v>
      </c>
      <c r="DP124" s="21">
        <f t="shared" si="109"/>
        <v>75.295076757535483</v>
      </c>
      <c r="DQ124" s="21">
        <f t="shared" si="110"/>
        <v>17.879448529409345</v>
      </c>
      <c r="DR124" s="21">
        <f t="shared" si="111"/>
        <v>5.9598161764697819</v>
      </c>
      <c r="DS124" s="21"/>
      <c r="DT124" s="22">
        <f t="shared" si="112"/>
        <v>0.85375006707951462</v>
      </c>
      <c r="DU124" s="21">
        <f t="shared" si="31"/>
        <v>1461.5690177961769</v>
      </c>
      <c r="DV124" s="22">
        <f t="shared" si="154"/>
        <v>1</v>
      </c>
      <c r="DW124" s="21">
        <f t="shared" si="32"/>
        <v>190.21557220889053</v>
      </c>
      <c r="DX124" s="21">
        <f t="shared" si="113"/>
        <v>1651.7845900050675</v>
      </c>
      <c r="DY124" s="21">
        <f t="shared" si="114"/>
        <v>237.85257547964596</v>
      </c>
      <c r="DZ124" s="21">
        <f t="shared" si="115"/>
        <v>12.518556604191904</v>
      </c>
      <c r="EA124" s="21"/>
      <c r="EB124" s="22">
        <f t="shared" si="116"/>
        <v>0.85375006707951462</v>
      </c>
      <c r="EC124" s="21">
        <f t="shared" si="33"/>
        <v>1395.9044072290251</v>
      </c>
      <c r="ED124" s="22">
        <f t="shared" si="155"/>
        <v>1</v>
      </c>
      <c r="EE124" s="21">
        <f t="shared" si="34"/>
        <v>86.054052403619195</v>
      </c>
      <c r="EF124" s="21">
        <f t="shared" si="117"/>
        <v>1481.9584596326442</v>
      </c>
      <c r="EG124" s="21">
        <f t="shared" si="118"/>
        <v>227.16645901775257</v>
      </c>
      <c r="EH124" s="21">
        <f t="shared" si="119"/>
        <v>11.956129421986988</v>
      </c>
      <c r="EI124" s="21"/>
      <c r="EJ124" s="22">
        <f t="shared" si="120"/>
        <v>0</v>
      </c>
      <c r="EK124" s="21">
        <f t="shared" si="35"/>
        <v>0</v>
      </c>
      <c r="EL124" s="22">
        <f t="shared" si="156"/>
        <v>0</v>
      </c>
      <c r="EM124" s="21">
        <f t="shared" si="36"/>
        <v>0</v>
      </c>
      <c r="EN124" s="21">
        <f t="shared" si="121"/>
        <v>0</v>
      </c>
      <c r="EO124" s="21">
        <f t="shared" si="122"/>
        <v>134.54081172797009</v>
      </c>
      <c r="EP124" s="21">
        <f t="shared" si="123"/>
        <v>403.62243518391028</v>
      </c>
      <c r="EQ124" s="21"/>
      <c r="ER124" s="22">
        <f t="shared" si="124"/>
        <v>0.89505457115633014</v>
      </c>
      <c r="ES124" s="21">
        <f t="shared" si="37"/>
        <v>928.54507866056656</v>
      </c>
      <c r="ET124" s="22">
        <f t="shared" si="157"/>
        <v>1</v>
      </c>
      <c r="EU124" s="21">
        <f t="shared" si="38"/>
        <v>259.35432000000003</v>
      </c>
      <c r="EV124" s="21">
        <f t="shared" si="125"/>
        <v>1187.8993986605665</v>
      </c>
      <c r="EW124" s="21">
        <f t="shared" si="126"/>
        <v>54.436100669716772</v>
      </c>
      <c r="EX124" s="21">
        <f t="shared" si="127"/>
        <v>54.436100669716772</v>
      </c>
      <c r="EY124" s="21"/>
      <c r="EZ124" s="22">
        <f t="shared" si="128"/>
        <v>0.89505457115633014</v>
      </c>
      <c r="FA124" s="21">
        <f t="shared" si="39"/>
        <v>246.86133154688568</v>
      </c>
      <c r="FB124" s="22">
        <f t="shared" si="158"/>
        <v>1</v>
      </c>
      <c r="FC124" s="21">
        <f t="shared" si="40"/>
        <v>14.516100000000002</v>
      </c>
      <c r="FD124" s="21">
        <f t="shared" si="129"/>
        <v>261.3774315468857</v>
      </c>
      <c r="FE124" s="21">
        <f t="shared" si="130"/>
        <v>14.472284226557164</v>
      </c>
      <c r="FF124" s="21">
        <f t="shared" si="131"/>
        <v>14.472284226557164</v>
      </c>
      <c r="FG124" s="21"/>
      <c r="FH124" s="22">
        <f t="shared" si="132"/>
        <v>0</v>
      </c>
      <c r="FI124" s="21">
        <f t="shared" si="41"/>
        <v>0</v>
      </c>
      <c r="FJ124" s="22">
        <f t="shared" si="159"/>
        <v>0</v>
      </c>
      <c r="FK124" s="21">
        <f t="shared" si="42"/>
        <v>0</v>
      </c>
      <c r="FL124" s="21">
        <f t="shared" si="133"/>
        <v>0</v>
      </c>
      <c r="FM124" s="21">
        <f t="shared" si="134"/>
        <v>70.161149999999992</v>
      </c>
      <c r="FN124" s="21">
        <f t="shared" si="135"/>
        <v>210.48344999999998</v>
      </c>
      <c r="FO124" s="21"/>
      <c r="FP124" s="21">
        <f t="shared" si="43"/>
        <v>6172.8209839113815</v>
      </c>
      <c r="FQ124" s="21">
        <f t="shared" si="44"/>
        <v>1032.0711437733944</v>
      </c>
      <c r="FR124" s="21">
        <f t="shared" si="136"/>
        <v>7204.8921276847759</v>
      </c>
      <c r="FS124" s="21">
        <f t="shared" si="45"/>
        <v>1761.6573541297744</v>
      </c>
      <c r="FT124" s="21">
        <f t="shared" si="46"/>
        <v>3720.7505181854481</v>
      </c>
      <c r="FU124" s="21"/>
      <c r="FV124" s="20">
        <f t="shared" si="137"/>
        <v>5182083.2159936037</v>
      </c>
      <c r="FW124" s="20">
        <f t="shared" si="138"/>
        <v>1464256.0955842221</v>
      </c>
      <c r="FX124" s="20">
        <f t="shared" si="49"/>
        <v>3604927.4546042467</v>
      </c>
      <c r="FY124" s="20">
        <f t="shared" si="50"/>
        <v>1200561.9183501198</v>
      </c>
    </row>
    <row r="125" spans="2:181" x14ac:dyDescent="0.25">
      <c r="B125" s="20">
        <v>2.35</v>
      </c>
      <c r="C125" s="20">
        <f t="shared" si="51"/>
        <v>3.9714999999999998</v>
      </c>
      <c r="D125" s="22">
        <f t="shared" si="162"/>
        <v>0.78621206054989512</v>
      </c>
      <c r="E125" s="21">
        <f t="shared" si="160"/>
        <v>444.33573393430851</v>
      </c>
      <c r="F125" s="22">
        <f t="shared" si="139"/>
        <v>1</v>
      </c>
      <c r="G125" s="21">
        <f t="shared" si="161"/>
        <v>141.29004000000003</v>
      </c>
      <c r="H125" s="21">
        <f t="shared" si="53"/>
        <v>585.62577393430854</v>
      </c>
      <c r="I125" s="21">
        <f t="shared" si="54"/>
        <v>114.78320476240702</v>
      </c>
      <c r="J125" s="21">
        <f t="shared" si="55"/>
        <v>6.0412213032845861</v>
      </c>
      <c r="K125" s="21"/>
      <c r="L125" s="22">
        <f t="shared" si="56"/>
        <v>0.78621206054989512</v>
      </c>
      <c r="M125" s="21">
        <f t="shared" si="3"/>
        <v>198.7717645382501</v>
      </c>
      <c r="N125" s="22">
        <f t="shared" si="140"/>
        <v>1</v>
      </c>
      <c r="O125" s="21">
        <f t="shared" si="4"/>
        <v>13.306424999999999</v>
      </c>
      <c r="P125" s="21">
        <f t="shared" si="57"/>
        <v>212.07818953825009</v>
      </c>
      <c r="Q125" s="21">
        <f t="shared" si="58"/>
        <v>51.347794938662368</v>
      </c>
      <c r="R125" s="21">
        <f t="shared" si="59"/>
        <v>2.7025155230874955</v>
      </c>
      <c r="S125" s="21"/>
      <c r="T125" s="22">
        <f t="shared" si="60"/>
        <v>0.37578025572679297</v>
      </c>
      <c r="U125" s="21">
        <f t="shared" si="5"/>
        <v>78.550038290242071</v>
      </c>
      <c r="V125" s="22">
        <f t="shared" si="141"/>
        <v>1</v>
      </c>
      <c r="W125" s="21">
        <f t="shared" si="6"/>
        <v>52.257960000000004</v>
      </c>
      <c r="X125" s="21">
        <f t="shared" si="61"/>
        <v>130.80799829024207</v>
      </c>
      <c r="Y125" s="21">
        <f t="shared" si="62"/>
        <v>32.620450427439486</v>
      </c>
      <c r="Z125" s="21">
        <f t="shared" si="63"/>
        <v>97.861351282318452</v>
      </c>
      <c r="AA125" s="21"/>
      <c r="AB125" s="22">
        <f t="shared" si="64"/>
        <v>0.55103657238533765</v>
      </c>
      <c r="AC125" s="21">
        <f t="shared" si="7"/>
        <v>27.729526893129709</v>
      </c>
      <c r="AD125" s="22">
        <f t="shared" si="142"/>
        <v>0.85841141149172329</v>
      </c>
      <c r="AE125" s="21">
        <f t="shared" si="8"/>
        <v>10.799347771641004</v>
      </c>
      <c r="AF125" s="21">
        <f t="shared" si="65"/>
        <v>38.528874664770711</v>
      </c>
      <c r="AG125" s="21">
        <f t="shared" si="66"/>
        <v>23.155514068467827</v>
      </c>
      <c r="AH125" s="21">
        <f t="shared" si="67"/>
        <v>1.2187112667614657</v>
      </c>
      <c r="AI125" s="21"/>
      <c r="AJ125" s="22">
        <f t="shared" si="68"/>
        <v>0.55103657238533765</v>
      </c>
      <c r="AK125" s="21">
        <f t="shared" si="9"/>
        <v>70.92359763050483</v>
      </c>
      <c r="AL125" s="22">
        <f t="shared" si="143"/>
        <v>0.85841141149172329</v>
      </c>
      <c r="AM125" s="21">
        <f t="shared" si="10"/>
        <v>5.815033415499002</v>
      </c>
      <c r="AN125" s="21">
        <f t="shared" si="69"/>
        <v>76.738631046003832</v>
      </c>
      <c r="AO125" s="21">
        <f t="shared" si="70"/>
        <v>55.807720506296363</v>
      </c>
      <c r="AP125" s="21">
        <f t="shared" si="71"/>
        <v>2.9372484476998113</v>
      </c>
      <c r="AQ125" s="21"/>
      <c r="AR125" s="22">
        <f t="shared" si="72"/>
        <v>0.55103657238533765</v>
      </c>
      <c r="AS125" s="21">
        <f t="shared" si="11"/>
        <v>164.24412082853752</v>
      </c>
      <c r="AT125" s="22">
        <f t="shared" si="144"/>
        <v>0.85841141149172329</v>
      </c>
      <c r="AU125" s="21">
        <f t="shared" si="12"/>
        <v>63.965367570489036</v>
      </c>
      <c r="AV125" s="21">
        <f t="shared" si="73"/>
        <v>228.20948839902655</v>
      </c>
      <c r="AW125" s="21">
        <f t="shared" si="74"/>
        <v>108.27780870073013</v>
      </c>
      <c r="AX125" s="21">
        <f t="shared" si="75"/>
        <v>36.092602900243378</v>
      </c>
      <c r="AY125" s="21"/>
      <c r="AZ125" s="22">
        <f t="shared" si="76"/>
        <v>0.50384174264253012</v>
      </c>
      <c r="BA125" s="21">
        <f t="shared" si="13"/>
        <v>104.1772975194626</v>
      </c>
      <c r="BB125" s="22">
        <f t="shared" si="145"/>
        <v>0.78188395604847627</v>
      </c>
      <c r="BC125" s="21">
        <f t="shared" si="14"/>
        <v>40.416737350773452</v>
      </c>
      <c r="BD125" s="21">
        <f t="shared" si="77"/>
        <v>144.59403487023604</v>
      </c>
      <c r="BE125" s="21">
        <f t="shared" si="78"/>
        <v>108.17018760498303</v>
      </c>
      <c r="BF125" s="21">
        <f t="shared" si="79"/>
        <v>5.6931677686833222</v>
      </c>
      <c r="BG125" s="21"/>
      <c r="BH125" s="22">
        <f t="shared" si="80"/>
        <v>0.50384174264253012</v>
      </c>
      <c r="BI125" s="21">
        <f t="shared" si="15"/>
        <v>107.89366800745714</v>
      </c>
      <c r="BJ125" s="22">
        <f t="shared" si="146"/>
        <v>0.78188395604847627</v>
      </c>
      <c r="BK125" s="21">
        <f t="shared" si="16"/>
        <v>8.8123251529654461</v>
      </c>
      <c r="BL125" s="21">
        <f t="shared" si="81"/>
        <v>116.70599316042258</v>
      </c>
      <c r="BM125" s="21">
        <f t="shared" si="82"/>
        <v>103.27128576589121</v>
      </c>
      <c r="BN125" s="21">
        <f t="shared" si="83"/>
        <v>5.4353308297837524</v>
      </c>
      <c r="BO125" s="21"/>
      <c r="BP125" s="22">
        <f t="shared" si="84"/>
        <v>0.50384174264253012</v>
      </c>
      <c r="BQ125" s="21">
        <f t="shared" si="17"/>
        <v>39.958415486917161</v>
      </c>
      <c r="BR125" s="22">
        <f t="shared" si="147"/>
        <v>0.78188395604847505</v>
      </c>
      <c r="BS125" s="21">
        <f t="shared" si="18"/>
        <v>15.502310216734999</v>
      </c>
      <c r="BT125" s="21">
        <f t="shared" si="85"/>
        <v>55.460725703652159</v>
      </c>
      <c r="BU125" s="21">
        <f t="shared" si="86"/>
        <v>32.755211819821845</v>
      </c>
      <c r="BV125" s="21">
        <f t="shared" si="87"/>
        <v>10.918403939940616</v>
      </c>
      <c r="BW125" s="21"/>
      <c r="BX125" s="22">
        <f t="shared" si="88"/>
        <v>0.78621206054989512</v>
      </c>
      <c r="BY125" s="21">
        <f t="shared" si="19"/>
        <v>188.86631254625158</v>
      </c>
      <c r="BZ125" s="22">
        <f t="shared" si="148"/>
        <v>1</v>
      </c>
      <c r="CA125" s="21">
        <f t="shared" si="20"/>
        <v>60.055779484657755</v>
      </c>
      <c r="CB125" s="21">
        <f t="shared" si="89"/>
        <v>248.92209203090934</v>
      </c>
      <c r="CC125" s="21">
        <f t="shared" si="90"/>
        <v>48.788965122760473</v>
      </c>
      <c r="CD125" s="21">
        <f t="shared" si="91"/>
        <v>2.5678402696189746</v>
      </c>
      <c r="CE125" s="21"/>
      <c r="CF125" s="22">
        <f t="shared" si="92"/>
        <v>0.78621206054989512</v>
      </c>
      <c r="CG125" s="21">
        <f t="shared" si="21"/>
        <v>195.65818064340166</v>
      </c>
      <c r="CH125" s="22">
        <f t="shared" si="149"/>
        <v>1</v>
      </c>
      <c r="CI125" s="21">
        <f t="shared" si="22"/>
        <v>13.097991620771049</v>
      </c>
      <c r="CJ125" s="21">
        <f t="shared" si="93"/>
        <v>208.7561722641727</v>
      </c>
      <c r="CK125" s="21">
        <f t="shared" si="94"/>
        <v>50.543477143685841</v>
      </c>
      <c r="CL125" s="21">
        <f t="shared" si="95"/>
        <v>2.6601830075624151</v>
      </c>
      <c r="CM125" s="21"/>
      <c r="CN125" s="22">
        <f t="shared" si="96"/>
        <v>0.78621206054989512</v>
      </c>
      <c r="CO125" s="21">
        <f t="shared" si="23"/>
        <v>72.444265060912898</v>
      </c>
      <c r="CP125" s="22">
        <f t="shared" si="150"/>
        <v>1</v>
      </c>
      <c r="CQ125" s="21">
        <f t="shared" si="24"/>
        <v>23.035854032258065</v>
      </c>
      <c r="CR125" s="21">
        <f t="shared" si="97"/>
        <v>95.48011909317097</v>
      </c>
      <c r="CS125" s="21">
        <f t="shared" si="98"/>
        <v>4.9247877670298417</v>
      </c>
      <c r="CT125" s="21">
        <f t="shared" si="99"/>
        <v>14.774363301089526</v>
      </c>
      <c r="CU125" s="21"/>
      <c r="CV125" s="22">
        <f t="shared" si="100"/>
        <v>0.73593149469450636</v>
      </c>
      <c r="CW125" s="21">
        <f t="shared" si="25"/>
        <v>180.6965868411846</v>
      </c>
      <c r="CX125" s="22">
        <f t="shared" si="151"/>
        <v>1</v>
      </c>
      <c r="CY125" s="21">
        <f t="shared" si="26"/>
        <v>12.92286951219512</v>
      </c>
      <c r="CZ125" s="21">
        <f t="shared" si="101"/>
        <v>193.61945635337972</v>
      </c>
      <c r="DA125" s="21">
        <f t="shared" si="102"/>
        <v>61.596037195996537</v>
      </c>
      <c r="DB125" s="21">
        <f t="shared" si="103"/>
        <v>3.2418966945261367</v>
      </c>
      <c r="DC125" s="21"/>
      <c r="DD125" s="22">
        <f t="shared" si="104"/>
        <v>0.73593149469450636</v>
      </c>
      <c r="DE125" s="21">
        <f t="shared" si="27"/>
        <v>157.5938268797546</v>
      </c>
      <c r="DF125" s="22">
        <f t="shared" si="152"/>
        <v>1</v>
      </c>
      <c r="DG125" s="21">
        <f t="shared" si="28"/>
        <v>11.270630487804878</v>
      </c>
      <c r="DH125" s="21">
        <f t="shared" si="105"/>
        <v>168.86445736755948</v>
      </c>
      <c r="DI125" s="21">
        <f t="shared" si="106"/>
        <v>53.720744769111143</v>
      </c>
      <c r="DJ125" s="21">
        <f t="shared" si="107"/>
        <v>2.8274076194269049</v>
      </c>
      <c r="DK125" s="21"/>
      <c r="DL125" s="22">
        <f t="shared" si="108"/>
        <v>0.73593149469450614</v>
      </c>
      <c r="DM125" s="21">
        <f t="shared" si="29"/>
        <v>69.308279884289959</v>
      </c>
      <c r="DN125" s="22">
        <f t="shared" si="153"/>
        <v>1</v>
      </c>
      <c r="DO125" s="21">
        <f t="shared" si="30"/>
        <v>4.9567170731707311</v>
      </c>
      <c r="DP125" s="21">
        <f t="shared" si="109"/>
        <v>74.264996957460696</v>
      </c>
      <c r="DQ125" s="21">
        <f t="shared" si="110"/>
        <v>18.652008379465443</v>
      </c>
      <c r="DR125" s="21">
        <f t="shared" si="111"/>
        <v>6.2173361264884806</v>
      </c>
      <c r="DS125" s="21"/>
      <c r="DT125" s="22">
        <f t="shared" si="112"/>
        <v>0.84513593810298226</v>
      </c>
      <c r="DU125" s="21">
        <f t="shared" si="31"/>
        <v>1446.8221445450065</v>
      </c>
      <c r="DV125" s="22">
        <f t="shared" si="154"/>
        <v>1</v>
      </c>
      <c r="DW125" s="21">
        <f t="shared" si="32"/>
        <v>190.21557220889053</v>
      </c>
      <c r="DX125" s="21">
        <f t="shared" si="113"/>
        <v>1637.037716753897</v>
      </c>
      <c r="DY125" s="21">
        <f t="shared" si="114"/>
        <v>251.86210506825799</v>
      </c>
      <c r="DZ125" s="21">
        <f t="shared" si="115"/>
        <v>13.255900266750434</v>
      </c>
      <c r="EA125" s="21"/>
      <c r="EB125" s="22">
        <f t="shared" si="116"/>
        <v>0.84513593810298226</v>
      </c>
      <c r="EC125" s="21">
        <f t="shared" si="33"/>
        <v>1381.8200738082221</v>
      </c>
      <c r="ED125" s="22">
        <f t="shared" si="155"/>
        <v>1</v>
      </c>
      <c r="EE125" s="21">
        <f t="shared" si="34"/>
        <v>86.054052403619195</v>
      </c>
      <c r="EF125" s="21">
        <f t="shared" si="117"/>
        <v>1467.8741262118413</v>
      </c>
      <c r="EG125" s="21">
        <f t="shared" si="118"/>
        <v>240.54657576751538</v>
      </c>
      <c r="EH125" s="21">
        <f t="shared" si="119"/>
        <v>12.660346093027137</v>
      </c>
      <c r="EI125" s="21"/>
      <c r="EJ125" s="22">
        <f t="shared" si="120"/>
        <v>0</v>
      </c>
      <c r="EK125" s="21">
        <f t="shared" si="35"/>
        <v>0</v>
      </c>
      <c r="EL125" s="22">
        <f t="shared" si="156"/>
        <v>0</v>
      </c>
      <c r="EM125" s="21">
        <f t="shared" si="36"/>
        <v>0</v>
      </c>
      <c r="EN125" s="21">
        <f t="shared" si="121"/>
        <v>0</v>
      </c>
      <c r="EO125" s="21">
        <f t="shared" si="122"/>
        <v>134.54081172797009</v>
      </c>
      <c r="EP125" s="21">
        <f t="shared" si="123"/>
        <v>403.62243518391028</v>
      </c>
      <c r="EQ125" s="21"/>
      <c r="ER125" s="22">
        <f t="shared" si="124"/>
        <v>0.88733836618146777</v>
      </c>
      <c r="ES125" s="21">
        <f t="shared" si="37"/>
        <v>920.54015428362243</v>
      </c>
      <c r="ET125" s="22">
        <f t="shared" si="157"/>
        <v>1</v>
      </c>
      <c r="EU125" s="21">
        <f t="shared" si="38"/>
        <v>259.35432000000003</v>
      </c>
      <c r="EV125" s="21">
        <f t="shared" si="125"/>
        <v>1179.8944742836225</v>
      </c>
      <c r="EW125" s="21">
        <f t="shared" si="126"/>
        <v>58.438562858188867</v>
      </c>
      <c r="EX125" s="21">
        <f t="shared" si="127"/>
        <v>58.438562858188867</v>
      </c>
      <c r="EY125" s="21"/>
      <c r="EZ125" s="22">
        <f t="shared" si="128"/>
        <v>0.88733836618146777</v>
      </c>
      <c r="FA125" s="21">
        <f t="shared" si="39"/>
        <v>244.7331566892093</v>
      </c>
      <c r="FB125" s="22">
        <f t="shared" si="158"/>
        <v>1</v>
      </c>
      <c r="FC125" s="21">
        <f t="shared" si="40"/>
        <v>14.516100000000002</v>
      </c>
      <c r="FD125" s="21">
        <f t="shared" si="129"/>
        <v>259.24925668920929</v>
      </c>
      <c r="FE125" s="21">
        <f t="shared" si="130"/>
        <v>15.536371655395358</v>
      </c>
      <c r="FF125" s="21">
        <f t="shared" si="131"/>
        <v>15.536371655395358</v>
      </c>
      <c r="FG125" s="21"/>
      <c r="FH125" s="22">
        <f t="shared" si="132"/>
        <v>0</v>
      </c>
      <c r="FI125" s="21">
        <f t="shared" si="41"/>
        <v>0</v>
      </c>
      <c r="FJ125" s="22">
        <f t="shared" si="159"/>
        <v>0</v>
      </c>
      <c r="FK125" s="21">
        <f t="shared" si="42"/>
        <v>0</v>
      </c>
      <c r="FL125" s="21">
        <f t="shared" si="133"/>
        <v>0</v>
      </c>
      <c r="FM125" s="21">
        <f t="shared" si="134"/>
        <v>70.161149999999992</v>
      </c>
      <c r="FN125" s="21">
        <f t="shared" si="135"/>
        <v>210.48344999999998</v>
      </c>
      <c r="FO125" s="21"/>
      <c r="FP125" s="21">
        <f t="shared" si="43"/>
        <v>6095.0671443106648</v>
      </c>
      <c r="FQ125" s="21">
        <f t="shared" si="44"/>
        <v>1027.6454333014703</v>
      </c>
      <c r="FR125" s="21">
        <f t="shared" si="136"/>
        <v>7122.7125776121356</v>
      </c>
      <c r="FS125" s="21">
        <f t="shared" si="45"/>
        <v>1830.0007760500764</v>
      </c>
      <c r="FT125" s="21">
        <f t="shared" si="46"/>
        <v>3734.5866463377874</v>
      </c>
      <c r="FU125" s="21"/>
      <c r="FV125" s="20">
        <f t="shared" si="137"/>
        <v>5228043.8430324728</v>
      </c>
      <c r="FW125" s="20">
        <f t="shared" si="138"/>
        <v>1489672.2510002281</v>
      </c>
      <c r="FX125" s="20">
        <f t="shared" si="49"/>
        <v>3670754.1876610979</v>
      </c>
      <c r="FY125" s="20">
        <f t="shared" si="50"/>
        <v>1227108.8427917024</v>
      </c>
    </row>
    <row r="126" spans="2:181" x14ac:dyDescent="0.25">
      <c r="B126" s="20">
        <v>2.4</v>
      </c>
      <c r="C126" s="20">
        <f t="shared" si="51"/>
        <v>4.056</v>
      </c>
      <c r="D126" s="22">
        <f t="shared" si="162"/>
        <v>0.77634423205095671</v>
      </c>
      <c r="E126" s="21">
        <f t="shared" si="160"/>
        <v>438.75883040099592</v>
      </c>
      <c r="F126" s="22">
        <f t="shared" si="139"/>
        <v>1</v>
      </c>
      <c r="G126" s="21">
        <f t="shared" si="161"/>
        <v>141.29004000000003</v>
      </c>
      <c r="H126" s="21">
        <f t="shared" si="53"/>
        <v>580.04887040099595</v>
      </c>
      <c r="I126" s="21">
        <f t="shared" si="54"/>
        <v>120.081263119054</v>
      </c>
      <c r="J126" s="21">
        <f t="shared" si="55"/>
        <v>6.3200664799502162</v>
      </c>
      <c r="K126" s="21"/>
      <c r="L126" s="22">
        <f t="shared" si="56"/>
        <v>0.77634423205095671</v>
      </c>
      <c r="M126" s="21">
        <f t="shared" si="3"/>
        <v>196.27695966140433</v>
      </c>
      <c r="N126" s="22">
        <f t="shared" si="140"/>
        <v>1</v>
      </c>
      <c r="O126" s="21">
        <f t="shared" si="4"/>
        <v>13.306424999999999</v>
      </c>
      <c r="P126" s="21">
        <f t="shared" si="57"/>
        <v>209.58338466140432</v>
      </c>
      <c r="Q126" s="21">
        <f t="shared" si="58"/>
        <v>53.717859571665826</v>
      </c>
      <c r="R126" s="21">
        <f t="shared" si="59"/>
        <v>2.8272557669297829</v>
      </c>
      <c r="S126" s="21"/>
      <c r="T126" s="22">
        <f t="shared" si="60"/>
        <v>0.35717983563587374</v>
      </c>
      <c r="U126" s="21">
        <f t="shared" si="5"/>
        <v>74.66195825386427</v>
      </c>
      <c r="V126" s="22">
        <f t="shared" si="141"/>
        <v>1</v>
      </c>
      <c r="W126" s="21">
        <f t="shared" si="6"/>
        <v>52.257960000000004</v>
      </c>
      <c r="X126" s="21">
        <f t="shared" si="61"/>
        <v>126.91991825386427</v>
      </c>
      <c r="Y126" s="21">
        <f t="shared" si="62"/>
        <v>33.592470436533937</v>
      </c>
      <c r="Z126" s="21">
        <f t="shared" si="63"/>
        <v>100.7774113096018</v>
      </c>
      <c r="AA126" s="21"/>
      <c r="AB126" s="22">
        <f t="shared" si="64"/>
        <v>0.53616501009566409</v>
      </c>
      <c r="AC126" s="21">
        <f t="shared" si="7"/>
        <v>26.981152997238858</v>
      </c>
      <c r="AD126" s="22">
        <f t="shared" si="142"/>
        <v>0.83412229258729176</v>
      </c>
      <c r="AE126" s="21">
        <f t="shared" si="8"/>
        <v>10.493775596569536</v>
      </c>
      <c r="AF126" s="21">
        <f t="shared" si="65"/>
        <v>37.474928593808393</v>
      </c>
      <c r="AG126" s="21">
        <f t="shared" si="66"/>
        <v>24.156762835882031</v>
      </c>
      <c r="AH126" s="21">
        <f t="shared" si="67"/>
        <v>1.2714085703095817</v>
      </c>
      <c r="AI126" s="21"/>
      <c r="AJ126" s="22">
        <f t="shared" si="68"/>
        <v>0.53616501009566409</v>
      </c>
      <c r="AK126" s="21">
        <f t="shared" si="9"/>
        <v>69.009487473707068</v>
      </c>
      <c r="AL126" s="22">
        <f t="shared" si="143"/>
        <v>0.83412229258729176</v>
      </c>
      <c r="AM126" s="21">
        <f t="shared" si="10"/>
        <v>5.65049455199898</v>
      </c>
      <c r="AN126" s="21">
        <f t="shared" si="69"/>
        <v>74.659982025706043</v>
      </c>
      <c r="AO126" s="21">
        <f t="shared" si="70"/>
        <v>57.782437075579246</v>
      </c>
      <c r="AP126" s="21">
        <f t="shared" si="71"/>
        <v>3.0411808987146998</v>
      </c>
      <c r="AQ126" s="21"/>
      <c r="AR126" s="22">
        <f t="shared" si="72"/>
        <v>0.53616501009566409</v>
      </c>
      <c r="AS126" s="21">
        <f t="shared" si="11"/>
        <v>159.81144467595325</v>
      </c>
      <c r="AT126" s="22">
        <f t="shared" si="144"/>
        <v>0.83412229258729176</v>
      </c>
      <c r="AU126" s="21">
        <f t="shared" si="12"/>
        <v>62.155440071988792</v>
      </c>
      <c r="AV126" s="21">
        <f t="shared" si="73"/>
        <v>221.96688474794206</v>
      </c>
      <c r="AW126" s="21">
        <f t="shared" si="74"/>
        <v>112.9597614390435</v>
      </c>
      <c r="AX126" s="21">
        <f t="shared" si="75"/>
        <v>37.653253813014501</v>
      </c>
      <c r="AY126" s="21"/>
      <c r="AZ126" s="22">
        <f t="shared" si="76"/>
        <v>0.48796603503917979</v>
      </c>
      <c r="BA126" s="21">
        <f t="shared" si="13"/>
        <v>100.89474235511284</v>
      </c>
      <c r="BB126" s="22">
        <f t="shared" si="145"/>
        <v>0.75596659341120964</v>
      </c>
      <c r="BC126" s="21">
        <f t="shared" si="14"/>
        <v>39.077030568926901</v>
      </c>
      <c r="BD126" s="21">
        <f t="shared" si="77"/>
        <v>139.97177292403973</v>
      </c>
      <c r="BE126" s="21">
        <f t="shared" si="78"/>
        <v>112.56133645386953</v>
      </c>
      <c r="BF126" s="21">
        <f t="shared" si="79"/>
        <v>5.924280865993139</v>
      </c>
      <c r="BG126" s="21"/>
      <c r="BH126" s="22">
        <f t="shared" si="80"/>
        <v>0.48796603503917979</v>
      </c>
      <c r="BI126" s="21">
        <f t="shared" si="15"/>
        <v>104.494012558991</v>
      </c>
      <c r="BJ126" s="22">
        <f t="shared" si="146"/>
        <v>0.75596659341120964</v>
      </c>
      <c r="BK126" s="21">
        <f t="shared" si="16"/>
        <v>8.5202201354623739</v>
      </c>
      <c r="BL126" s="21">
        <f t="shared" si="81"/>
        <v>113.01423269445337</v>
      </c>
      <c r="BM126" s="21">
        <f t="shared" si="82"/>
        <v>106.77845820856194</v>
      </c>
      <c r="BN126" s="21">
        <f t="shared" si="83"/>
        <v>5.6199188530822131</v>
      </c>
      <c r="BO126" s="21"/>
      <c r="BP126" s="22">
        <f t="shared" si="84"/>
        <v>0.48796603503917979</v>
      </c>
      <c r="BQ126" s="21">
        <f t="shared" si="17"/>
        <v>38.699353232098076</v>
      </c>
      <c r="BR126" s="22">
        <f t="shared" si="147"/>
        <v>0.75596659341120853</v>
      </c>
      <c r="BS126" s="21">
        <f t="shared" si="18"/>
        <v>14.988450081232214</v>
      </c>
      <c r="BT126" s="21">
        <f t="shared" si="85"/>
        <v>53.687803313330292</v>
      </c>
      <c r="BU126" s="21">
        <f t="shared" si="86"/>
        <v>34.084903612563245</v>
      </c>
      <c r="BV126" s="21">
        <f t="shared" si="87"/>
        <v>11.361634537521082</v>
      </c>
      <c r="BW126" s="21"/>
      <c r="BX126" s="22">
        <f t="shared" si="88"/>
        <v>0.77634423205095671</v>
      </c>
      <c r="BY126" s="21">
        <f t="shared" si="19"/>
        <v>186.4958320169529</v>
      </c>
      <c r="BZ126" s="22">
        <f t="shared" si="148"/>
        <v>1</v>
      </c>
      <c r="CA126" s="21">
        <f t="shared" si="20"/>
        <v>60.055779484657755</v>
      </c>
      <c r="CB126" s="21">
        <f t="shared" si="89"/>
        <v>246.55161150161067</v>
      </c>
      <c r="CC126" s="21">
        <f t="shared" si="90"/>
        <v>51.040921625594208</v>
      </c>
      <c r="CD126" s="21">
        <f t="shared" si="91"/>
        <v>2.6863642960839083</v>
      </c>
      <c r="CE126" s="21"/>
      <c r="CF126" s="22">
        <f t="shared" si="92"/>
        <v>0.77634423205095671</v>
      </c>
      <c r="CG126" s="21">
        <f t="shared" si="21"/>
        <v>193.20245467850992</v>
      </c>
      <c r="CH126" s="22">
        <f t="shared" si="149"/>
        <v>1</v>
      </c>
      <c r="CI126" s="21">
        <f t="shared" si="22"/>
        <v>13.097991620771049</v>
      </c>
      <c r="CJ126" s="21">
        <f t="shared" si="93"/>
        <v>206.30044629928096</v>
      </c>
      <c r="CK126" s="21">
        <f t="shared" si="94"/>
        <v>52.876416810332977</v>
      </c>
      <c r="CL126" s="21">
        <f t="shared" si="95"/>
        <v>2.7829693058070015</v>
      </c>
      <c r="CM126" s="21"/>
      <c r="CN126" s="22">
        <f t="shared" si="96"/>
        <v>0.77634423205095671</v>
      </c>
      <c r="CO126" s="21">
        <f t="shared" si="23"/>
        <v>71.535009633245295</v>
      </c>
      <c r="CP126" s="22">
        <f t="shared" si="150"/>
        <v>1</v>
      </c>
      <c r="CQ126" s="21">
        <f t="shared" si="24"/>
        <v>23.035854032258065</v>
      </c>
      <c r="CR126" s="21">
        <f t="shared" si="97"/>
        <v>94.570863665503367</v>
      </c>
      <c r="CS126" s="21">
        <f t="shared" si="98"/>
        <v>5.1521016239467432</v>
      </c>
      <c r="CT126" s="21">
        <f t="shared" si="99"/>
        <v>15.45630487184023</v>
      </c>
      <c r="CU126" s="21"/>
      <c r="CV126" s="22">
        <f t="shared" si="100"/>
        <v>0.72499386692204915</v>
      </c>
      <c r="CW126" s="21">
        <f t="shared" si="25"/>
        <v>178.0110216481325</v>
      </c>
      <c r="CX126" s="22">
        <f t="shared" si="151"/>
        <v>1</v>
      </c>
      <c r="CY126" s="21">
        <f t="shared" si="26"/>
        <v>12.92286951219512</v>
      </c>
      <c r="CZ126" s="21">
        <f t="shared" si="101"/>
        <v>190.93389116032762</v>
      </c>
      <c r="DA126" s="21">
        <f t="shared" si="102"/>
        <v>64.14732412939604</v>
      </c>
      <c r="DB126" s="21">
        <f t="shared" si="103"/>
        <v>3.376174954178742</v>
      </c>
      <c r="DC126" s="21"/>
      <c r="DD126" s="22">
        <f t="shared" si="104"/>
        <v>0.72499386692204915</v>
      </c>
      <c r="DE126" s="21">
        <f t="shared" si="27"/>
        <v>155.25162162006077</v>
      </c>
      <c r="DF126" s="22">
        <f t="shared" si="152"/>
        <v>1</v>
      </c>
      <c r="DG126" s="21">
        <f t="shared" si="28"/>
        <v>11.270630487804878</v>
      </c>
      <c r="DH126" s="21">
        <f t="shared" si="105"/>
        <v>166.52225210786565</v>
      </c>
      <c r="DI126" s="21">
        <f t="shared" si="106"/>
        <v>55.945839765820288</v>
      </c>
      <c r="DJ126" s="21">
        <f t="shared" si="107"/>
        <v>2.944517882411597</v>
      </c>
      <c r="DK126" s="21"/>
      <c r="DL126" s="22">
        <f t="shared" si="108"/>
        <v>0.72499386692204892</v>
      </c>
      <c r="DM126" s="21">
        <f t="shared" si="29"/>
        <v>68.278200084215186</v>
      </c>
      <c r="DN126" s="22">
        <f t="shared" si="153"/>
        <v>1</v>
      </c>
      <c r="DO126" s="21">
        <f t="shared" si="30"/>
        <v>4.9567170731707311</v>
      </c>
      <c r="DP126" s="21">
        <f t="shared" si="109"/>
        <v>73.234917157385922</v>
      </c>
      <c r="DQ126" s="21">
        <f t="shared" si="110"/>
        <v>19.424568229521526</v>
      </c>
      <c r="DR126" s="21">
        <f t="shared" si="111"/>
        <v>6.4748560765071748</v>
      </c>
      <c r="DS126" s="21"/>
      <c r="DT126" s="22">
        <f t="shared" si="112"/>
        <v>0.83652180912645002</v>
      </c>
      <c r="DU126" s="21">
        <f t="shared" si="31"/>
        <v>1432.0752712938361</v>
      </c>
      <c r="DV126" s="22">
        <f t="shared" si="154"/>
        <v>1</v>
      </c>
      <c r="DW126" s="21">
        <f t="shared" si="32"/>
        <v>190.21557220889053</v>
      </c>
      <c r="DX126" s="21">
        <f t="shared" si="113"/>
        <v>1622.2908435027266</v>
      </c>
      <c r="DY126" s="21">
        <f t="shared" si="114"/>
        <v>265.87163465686984</v>
      </c>
      <c r="DZ126" s="21">
        <f t="shared" si="115"/>
        <v>13.993243929308953</v>
      </c>
      <c r="EA126" s="21"/>
      <c r="EB126" s="22">
        <f t="shared" si="116"/>
        <v>0.83652180912645002</v>
      </c>
      <c r="EC126" s="21">
        <f t="shared" si="33"/>
        <v>1367.7357403874194</v>
      </c>
      <c r="ED126" s="22">
        <f t="shared" si="155"/>
        <v>1</v>
      </c>
      <c r="EE126" s="21">
        <f t="shared" si="34"/>
        <v>86.054052403619195</v>
      </c>
      <c r="EF126" s="21">
        <f t="shared" si="117"/>
        <v>1453.7897927910385</v>
      </c>
      <c r="EG126" s="21">
        <f t="shared" si="118"/>
        <v>253.92669251727801</v>
      </c>
      <c r="EH126" s="21">
        <f t="shared" si="119"/>
        <v>13.364562764067276</v>
      </c>
      <c r="EI126" s="21"/>
      <c r="EJ126" s="22">
        <f t="shared" si="120"/>
        <v>0</v>
      </c>
      <c r="EK126" s="21">
        <f t="shared" si="35"/>
        <v>0</v>
      </c>
      <c r="EL126" s="22">
        <f t="shared" si="156"/>
        <v>0</v>
      </c>
      <c r="EM126" s="21">
        <f t="shared" si="36"/>
        <v>0</v>
      </c>
      <c r="EN126" s="21">
        <f t="shared" si="121"/>
        <v>0</v>
      </c>
      <c r="EO126" s="21">
        <f t="shared" si="122"/>
        <v>134.54081172797009</v>
      </c>
      <c r="EP126" s="21">
        <f t="shared" si="123"/>
        <v>403.62243518391028</v>
      </c>
      <c r="EQ126" s="21"/>
      <c r="ER126" s="22">
        <f t="shared" si="124"/>
        <v>0.87962216120660541</v>
      </c>
      <c r="ES126" s="21">
        <f t="shared" si="37"/>
        <v>912.53522990667818</v>
      </c>
      <c r="ET126" s="22">
        <f t="shared" si="157"/>
        <v>1</v>
      </c>
      <c r="EU126" s="21">
        <f t="shared" si="38"/>
        <v>259.35432000000003</v>
      </c>
      <c r="EV126" s="21">
        <f t="shared" si="125"/>
        <v>1171.8895499066782</v>
      </c>
      <c r="EW126" s="21">
        <f t="shared" si="126"/>
        <v>62.441025046660954</v>
      </c>
      <c r="EX126" s="21">
        <f t="shared" si="127"/>
        <v>62.441025046660954</v>
      </c>
      <c r="EY126" s="21"/>
      <c r="EZ126" s="22">
        <f t="shared" si="128"/>
        <v>0.87962216120660541</v>
      </c>
      <c r="FA126" s="21">
        <f t="shared" si="39"/>
        <v>242.60498183153291</v>
      </c>
      <c r="FB126" s="22">
        <f t="shared" si="158"/>
        <v>1</v>
      </c>
      <c r="FC126" s="21">
        <f t="shared" si="40"/>
        <v>14.516100000000002</v>
      </c>
      <c r="FD126" s="21">
        <f t="shared" si="129"/>
        <v>257.12108183153293</v>
      </c>
      <c r="FE126" s="21">
        <f t="shared" si="130"/>
        <v>16.600459084233556</v>
      </c>
      <c r="FF126" s="21">
        <f t="shared" si="131"/>
        <v>16.600459084233556</v>
      </c>
      <c r="FG126" s="21"/>
      <c r="FH126" s="22">
        <f t="shared" si="132"/>
        <v>0</v>
      </c>
      <c r="FI126" s="21">
        <f t="shared" si="41"/>
        <v>0</v>
      </c>
      <c r="FJ126" s="22">
        <f t="shared" si="159"/>
        <v>0</v>
      </c>
      <c r="FK126" s="21">
        <f t="shared" si="42"/>
        <v>0</v>
      </c>
      <c r="FL126" s="21">
        <f t="shared" si="133"/>
        <v>0</v>
      </c>
      <c r="FM126" s="21">
        <f t="shared" si="134"/>
        <v>70.161149999999992</v>
      </c>
      <c r="FN126" s="21">
        <f t="shared" si="135"/>
        <v>210.48344999999998</v>
      </c>
      <c r="FO126" s="21"/>
      <c r="FP126" s="21">
        <f t="shared" si="43"/>
        <v>6017.3133047099491</v>
      </c>
      <c r="FQ126" s="21">
        <f t="shared" si="44"/>
        <v>1023.2197228295462</v>
      </c>
      <c r="FR126" s="21">
        <f t="shared" si="136"/>
        <v>7040.5330275394954</v>
      </c>
      <c r="FS126" s="21">
        <f t="shared" si="45"/>
        <v>1898.3441979703775</v>
      </c>
      <c r="FT126" s="21">
        <f t="shared" si="46"/>
        <v>3748.4227744901264</v>
      </c>
      <c r="FU126" s="21"/>
      <c r="FV126" s="20">
        <f t="shared" si="137"/>
        <v>5271166.4549259152</v>
      </c>
      <c r="FW126" s="20">
        <f t="shared" si="138"/>
        <v>1514815.4064657735</v>
      </c>
      <c r="FX126" s="20">
        <f t="shared" si="49"/>
        <v>3733742.9055725234</v>
      </c>
      <c r="FY126" s="20">
        <f t="shared" si="50"/>
        <v>1253382.7672828243</v>
      </c>
    </row>
    <row r="127" spans="2:181" x14ac:dyDescent="0.25">
      <c r="B127" s="20">
        <v>2.4500000000000002</v>
      </c>
      <c r="C127" s="20">
        <f t="shared" si="51"/>
        <v>4.1405000000000003</v>
      </c>
      <c r="D127" s="22">
        <f t="shared" si="162"/>
        <v>0.76647640355201829</v>
      </c>
      <c r="E127" s="21">
        <f t="shared" si="160"/>
        <v>433.18192686768333</v>
      </c>
      <c r="F127" s="22">
        <f t="shared" si="139"/>
        <v>1</v>
      </c>
      <c r="G127" s="21">
        <f t="shared" si="161"/>
        <v>141.29004000000003</v>
      </c>
      <c r="H127" s="21">
        <f t="shared" si="53"/>
        <v>574.47196686768336</v>
      </c>
      <c r="I127" s="21">
        <f t="shared" si="54"/>
        <v>125.37932147570096</v>
      </c>
      <c r="J127" s="21">
        <f t="shared" si="55"/>
        <v>6.5989116566158463</v>
      </c>
      <c r="K127" s="21"/>
      <c r="L127" s="22">
        <f t="shared" si="56"/>
        <v>0.76647640355201829</v>
      </c>
      <c r="M127" s="21">
        <f t="shared" si="3"/>
        <v>193.7821547845586</v>
      </c>
      <c r="N127" s="22">
        <f t="shared" si="140"/>
        <v>1</v>
      </c>
      <c r="O127" s="21">
        <f t="shared" si="4"/>
        <v>13.306424999999999</v>
      </c>
      <c r="P127" s="21">
        <f t="shared" si="57"/>
        <v>207.08857978455859</v>
      </c>
      <c r="Q127" s="21">
        <f t="shared" si="58"/>
        <v>56.087924204669285</v>
      </c>
      <c r="R127" s="21">
        <f t="shared" si="59"/>
        <v>2.9519960107720706</v>
      </c>
      <c r="S127" s="21"/>
      <c r="T127" s="22">
        <f t="shared" si="60"/>
        <v>0.3385794155449543</v>
      </c>
      <c r="U127" s="21">
        <f t="shared" si="5"/>
        <v>70.773878217486399</v>
      </c>
      <c r="V127" s="22">
        <f t="shared" si="141"/>
        <v>1</v>
      </c>
      <c r="W127" s="21">
        <f t="shared" si="6"/>
        <v>52.257960000000004</v>
      </c>
      <c r="X127" s="21">
        <f t="shared" si="61"/>
        <v>123.03183821748641</v>
      </c>
      <c r="Y127" s="21">
        <f t="shared" si="62"/>
        <v>34.564490445628401</v>
      </c>
      <c r="Z127" s="21">
        <f t="shared" si="63"/>
        <v>103.69347133688521</v>
      </c>
      <c r="AA127" s="21"/>
      <c r="AB127" s="22">
        <f t="shared" si="64"/>
        <v>0.5212934478059903</v>
      </c>
      <c r="AC127" s="21">
        <f t="shared" si="7"/>
        <v>26.232779101347994</v>
      </c>
      <c r="AD127" s="22">
        <f t="shared" si="142"/>
        <v>0.80983317368286023</v>
      </c>
      <c r="AE127" s="21">
        <f t="shared" si="8"/>
        <v>10.188203421498066</v>
      </c>
      <c r="AF127" s="21">
        <f t="shared" si="65"/>
        <v>36.42098252284606</v>
      </c>
      <c r="AG127" s="21">
        <f t="shared" si="66"/>
        <v>25.158011603296249</v>
      </c>
      <c r="AH127" s="21">
        <f t="shared" si="67"/>
        <v>1.3241058738576985</v>
      </c>
      <c r="AI127" s="21"/>
      <c r="AJ127" s="22">
        <f t="shared" si="68"/>
        <v>0.5212934478059903</v>
      </c>
      <c r="AK127" s="21">
        <f t="shared" si="9"/>
        <v>67.095377316909278</v>
      </c>
      <c r="AL127" s="22">
        <f t="shared" si="143"/>
        <v>0.80983317368286023</v>
      </c>
      <c r="AM127" s="21">
        <f t="shared" si="10"/>
        <v>5.485955688498958</v>
      </c>
      <c r="AN127" s="21">
        <f t="shared" si="69"/>
        <v>72.58133300540824</v>
      </c>
      <c r="AO127" s="21">
        <f t="shared" si="70"/>
        <v>59.757153644862164</v>
      </c>
      <c r="AP127" s="21">
        <f t="shared" si="71"/>
        <v>3.1451133497295904</v>
      </c>
      <c r="AQ127" s="21"/>
      <c r="AR127" s="22">
        <f t="shared" si="72"/>
        <v>0.5212934478059903</v>
      </c>
      <c r="AS127" s="21">
        <f t="shared" si="11"/>
        <v>155.3787685233689</v>
      </c>
      <c r="AT127" s="22">
        <f t="shared" si="144"/>
        <v>0.80983317368286023</v>
      </c>
      <c r="AU127" s="21">
        <f t="shared" si="12"/>
        <v>60.345512573488548</v>
      </c>
      <c r="AV127" s="21">
        <f t="shared" si="73"/>
        <v>215.72428109685745</v>
      </c>
      <c r="AW127" s="21">
        <f t="shared" si="74"/>
        <v>117.64171417735696</v>
      </c>
      <c r="AX127" s="21">
        <f t="shared" si="75"/>
        <v>39.213904725785653</v>
      </c>
      <c r="AY127" s="21"/>
      <c r="AZ127" s="22">
        <f t="shared" si="76"/>
        <v>0.47209032743582924</v>
      </c>
      <c r="BA127" s="21">
        <f t="shared" si="13"/>
        <v>97.612187190763024</v>
      </c>
      <c r="BB127" s="22">
        <f t="shared" si="145"/>
        <v>0.73004923077394324</v>
      </c>
      <c r="BC127" s="21">
        <f t="shared" si="14"/>
        <v>37.737323787080364</v>
      </c>
      <c r="BD127" s="21">
        <f t="shared" si="77"/>
        <v>135.34951097784338</v>
      </c>
      <c r="BE127" s="21">
        <f t="shared" si="78"/>
        <v>116.95248530275607</v>
      </c>
      <c r="BF127" s="21">
        <f t="shared" si="79"/>
        <v>6.1553939633029566</v>
      </c>
      <c r="BG127" s="21"/>
      <c r="BH127" s="22">
        <f t="shared" si="80"/>
        <v>0.47209032743582924</v>
      </c>
      <c r="BI127" s="21">
        <f t="shared" si="15"/>
        <v>101.09435711052484</v>
      </c>
      <c r="BJ127" s="22">
        <f t="shared" si="146"/>
        <v>0.73004923077394324</v>
      </c>
      <c r="BK127" s="21">
        <f t="shared" si="16"/>
        <v>8.2281151179593035</v>
      </c>
      <c r="BL127" s="21">
        <f t="shared" si="81"/>
        <v>109.32247222848414</v>
      </c>
      <c r="BM127" s="21">
        <f t="shared" si="82"/>
        <v>110.28563065123272</v>
      </c>
      <c r="BN127" s="21">
        <f t="shared" si="83"/>
        <v>5.8045068763806746</v>
      </c>
      <c r="BO127" s="21"/>
      <c r="BP127" s="22">
        <f t="shared" si="84"/>
        <v>0.47209032743582924</v>
      </c>
      <c r="BQ127" s="21">
        <f t="shared" si="17"/>
        <v>37.44029097727897</v>
      </c>
      <c r="BR127" s="22">
        <f t="shared" si="147"/>
        <v>0.7300492307739419</v>
      </c>
      <c r="BS127" s="21">
        <f t="shared" si="18"/>
        <v>14.474589945729427</v>
      </c>
      <c r="BT127" s="21">
        <f t="shared" si="85"/>
        <v>51.914880923008397</v>
      </c>
      <c r="BU127" s="21">
        <f t="shared" si="86"/>
        <v>35.414595405304667</v>
      </c>
      <c r="BV127" s="21">
        <f t="shared" si="87"/>
        <v>11.804865135101556</v>
      </c>
      <c r="BW127" s="21"/>
      <c r="BX127" s="22">
        <f t="shared" si="88"/>
        <v>0.76647640355201829</v>
      </c>
      <c r="BY127" s="21">
        <f t="shared" si="19"/>
        <v>184.12535148765423</v>
      </c>
      <c r="BZ127" s="22">
        <f t="shared" si="148"/>
        <v>1</v>
      </c>
      <c r="CA127" s="21">
        <f t="shared" si="20"/>
        <v>60.055779484657755</v>
      </c>
      <c r="CB127" s="21">
        <f t="shared" si="89"/>
        <v>244.18113097231199</v>
      </c>
      <c r="CC127" s="21">
        <f t="shared" si="90"/>
        <v>53.292878128427944</v>
      </c>
      <c r="CD127" s="21">
        <f t="shared" si="91"/>
        <v>2.8048883225488419</v>
      </c>
      <c r="CE127" s="21"/>
      <c r="CF127" s="22">
        <f t="shared" si="92"/>
        <v>0.76647640355201829</v>
      </c>
      <c r="CG127" s="21">
        <f t="shared" si="21"/>
        <v>190.74672871361821</v>
      </c>
      <c r="CH127" s="22">
        <f t="shared" si="149"/>
        <v>1</v>
      </c>
      <c r="CI127" s="21">
        <f t="shared" si="22"/>
        <v>13.097991620771049</v>
      </c>
      <c r="CJ127" s="21">
        <f t="shared" si="93"/>
        <v>203.84472033438925</v>
      </c>
      <c r="CK127" s="21">
        <f t="shared" si="94"/>
        <v>55.209356476980112</v>
      </c>
      <c r="CL127" s="21">
        <f t="shared" si="95"/>
        <v>2.9057556040515875</v>
      </c>
      <c r="CM127" s="21"/>
      <c r="CN127" s="22">
        <f t="shared" si="96"/>
        <v>0.76647640355201829</v>
      </c>
      <c r="CO127" s="21">
        <f t="shared" si="23"/>
        <v>70.625754205577678</v>
      </c>
      <c r="CP127" s="22">
        <f t="shared" si="150"/>
        <v>1</v>
      </c>
      <c r="CQ127" s="21">
        <f t="shared" si="24"/>
        <v>23.035854032258065</v>
      </c>
      <c r="CR127" s="21">
        <f t="shared" si="97"/>
        <v>93.661608237835736</v>
      </c>
      <c r="CS127" s="21">
        <f t="shared" si="98"/>
        <v>5.3794154808636447</v>
      </c>
      <c r="CT127" s="21">
        <f t="shared" si="99"/>
        <v>16.138246442590933</v>
      </c>
      <c r="CU127" s="21"/>
      <c r="CV127" s="22">
        <f t="shared" si="100"/>
        <v>0.71405623914959171</v>
      </c>
      <c r="CW127" s="21">
        <f t="shared" si="25"/>
        <v>175.32545645508037</v>
      </c>
      <c r="CX127" s="22">
        <f t="shared" si="151"/>
        <v>1</v>
      </c>
      <c r="CY127" s="21">
        <f t="shared" si="26"/>
        <v>12.92286951219512</v>
      </c>
      <c r="CZ127" s="21">
        <f t="shared" si="101"/>
        <v>188.24832596727549</v>
      </c>
      <c r="DA127" s="21">
        <f t="shared" si="102"/>
        <v>66.698611062795578</v>
      </c>
      <c r="DB127" s="21">
        <f t="shared" si="103"/>
        <v>3.5104532138313496</v>
      </c>
      <c r="DC127" s="21"/>
      <c r="DD127" s="22">
        <f t="shared" si="104"/>
        <v>0.71405623914959171</v>
      </c>
      <c r="DE127" s="21">
        <f t="shared" si="27"/>
        <v>152.90941636036689</v>
      </c>
      <c r="DF127" s="22">
        <f t="shared" si="152"/>
        <v>1</v>
      </c>
      <c r="DG127" s="21">
        <f t="shared" si="28"/>
        <v>11.270630487804878</v>
      </c>
      <c r="DH127" s="21">
        <f t="shared" si="105"/>
        <v>164.18004684817177</v>
      </c>
      <c r="DI127" s="21">
        <f t="shared" si="106"/>
        <v>58.170934762529477</v>
      </c>
      <c r="DJ127" s="21">
        <f t="shared" si="107"/>
        <v>3.0616281453962912</v>
      </c>
      <c r="DK127" s="21"/>
      <c r="DL127" s="22">
        <f t="shared" si="108"/>
        <v>0.71405623914959149</v>
      </c>
      <c r="DM127" s="21">
        <f t="shared" si="29"/>
        <v>67.248120284140384</v>
      </c>
      <c r="DN127" s="22">
        <f t="shared" si="153"/>
        <v>1</v>
      </c>
      <c r="DO127" s="21">
        <f t="shared" si="30"/>
        <v>4.9567170731707311</v>
      </c>
      <c r="DP127" s="21">
        <f t="shared" si="109"/>
        <v>72.204837357311121</v>
      </c>
      <c r="DQ127" s="21">
        <f t="shared" si="110"/>
        <v>20.19712807957762</v>
      </c>
      <c r="DR127" s="21">
        <f t="shared" si="111"/>
        <v>6.7323760265258734</v>
      </c>
      <c r="DS127" s="21"/>
      <c r="DT127" s="22">
        <f t="shared" si="112"/>
        <v>0.82790768014991767</v>
      </c>
      <c r="DU127" s="21">
        <f t="shared" si="31"/>
        <v>1417.3283980426654</v>
      </c>
      <c r="DV127" s="22">
        <f t="shared" si="154"/>
        <v>1</v>
      </c>
      <c r="DW127" s="21">
        <f t="shared" si="32"/>
        <v>190.21557220889053</v>
      </c>
      <c r="DX127" s="21">
        <f t="shared" si="113"/>
        <v>1607.5439702515559</v>
      </c>
      <c r="DY127" s="21">
        <f t="shared" si="114"/>
        <v>279.8811642454819</v>
      </c>
      <c r="DZ127" s="21">
        <f t="shared" si="115"/>
        <v>14.730587591867483</v>
      </c>
      <c r="EA127" s="21"/>
      <c r="EB127" s="22">
        <f t="shared" si="116"/>
        <v>0.82790768014991767</v>
      </c>
      <c r="EC127" s="21">
        <f t="shared" si="33"/>
        <v>1353.6514069666164</v>
      </c>
      <c r="ED127" s="22">
        <f t="shared" si="155"/>
        <v>1</v>
      </c>
      <c r="EE127" s="21">
        <f t="shared" si="34"/>
        <v>86.054052403619195</v>
      </c>
      <c r="EF127" s="21">
        <f t="shared" si="117"/>
        <v>1439.7054593702355</v>
      </c>
      <c r="EG127" s="21">
        <f t="shared" si="118"/>
        <v>267.30680926704076</v>
      </c>
      <c r="EH127" s="21">
        <f t="shared" si="119"/>
        <v>14.068779435107423</v>
      </c>
      <c r="EI127" s="21"/>
      <c r="EJ127" s="22">
        <f t="shared" si="120"/>
        <v>0</v>
      </c>
      <c r="EK127" s="21">
        <f t="shared" si="35"/>
        <v>0</v>
      </c>
      <c r="EL127" s="22">
        <f t="shared" si="156"/>
        <v>0</v>
      </c>
      <c r="EM127" s="21">
        <f t="shared" si="36"/>
        <v>0</v>
      </c>
      <c r="EN127" s="21">
        <f t="shared" si="121"/>
        <v>0</v>
      </c>
      <c r="EO127" s="21">
        <f t="shared" si="122"/>
        <v>134.54081172797009</v>
      </c>
      <c r="EP127" s="21">
        <f t="shared" si="123"/>
        <v>403.62243518391028</v>
      </c>
      <c r="EQ127" s="21"/>
      <c r="ER127" s="22">
        <f t="shared" si="124"/>
        <v>0.87190595623174294</v>
      </c>
      <c r="ES127" s="21">
        <f t="shared" si="37"/>
        <v>904.53030552973394</v>
      </c>
      <c r="ET127" s="22">
        <f t="shared" si="157"/>
        <v>1</v>
      </c>
      <c r="EU127" s="21">
        <f t="shared" si="38"/>
        <v>259.35432000000003</v>
      </c>
      <c r="EV127" s="21">
        <f t="shared" si="125"/>
        <v>1163.884625529734</v>
      </c>
      <c r="EW127" s="21">
        <f t="shared" si="126"/>
        <v>66.443487235133105</v>
      </c>
      <c r="EX127" s="21">
        <f t="shared" si="127"/>
        <v>66.443487235133105</v>
      </c>
      <c r="EY127" s="21"/>
      <c r="EZ127" s="22">
        <f t="shared" si="128"/>
        <v>0.87190595623174294</v>
      </c>
      <c r="FA127" s="21">
        <f t="shared" si="39"/>
        <v>240.47680697385647</v>
      </c>
      <c r="FB127" s="22">
        <f t="shared" si="158"/>
        <v>1</v>
      </c>
      <c r="FC127" s="21">
        <f t="shared" si="40"/>
        <v>14.516100000000002</v>
      </c>
      <c r="FD127" s="21">
        <f t="shared" si="129"/>
        <v>254.99290697385646</v>
      </c>
      <c r="FE127" s="21">
        <f t="shared" si="130"/>
        <v>17.664546513071766</v>
      </c>
      <c r="FF127" s="21">
        <f t="shared" si="131"/>
        <v>17.664546513071766</v>
      </c>
      <c r="FG127" s="21"/>
      <c r="FH127" s="22">
        <f t="shared" si="132"/>
        <v>0</v>
      </c>
      <c r="FI127" s="21">
        <f t="shared" si="41"/>
        <v>0</v>
      </c>
      <c r="FJ127" s="22">
        <f t="shared" si="159"/>
        <v>0</v>
      </c>
      <c r="FK127" s="21">
        <f t="shared" si="42"/>
        <v>0</v>
      </c>
      <c r="FL127" s="21">
        <f t="shared" si="133"/>
        <v>0</v>
      </c>
      <c r="FM127" s="21">
        <f t="shared" si="134"/>
        <v>70.161149999999992</v>
      </c>
      <c r="FN127" s="21">
        <f t="shared" si="135"/>
        <v>210.48344999999998</v>
      </c>
      <c r="FO127" s="21"/>
      <c r="FP127" s="21">
        <f t="shared" si="43"/>
        <v>5939.5594651092306</v>
      </c>
      <c r="FQ127" s="21">
        <f t="shared" si="44"/>
        <v>1018.794012357622</v>
      </c>
      <c r="FR127" s="21">
        <f t="shared" si="136"/>
        <v>6958.3534774668524</v>
      </c>
      <c r="FS127" s="21">
        <f t="shared" si="45"/>
        <v>1966.6876198906793</v>
      </c>
      <c r="FT127" s="21">
        <f t="shared" si="46"/>
        <v>3762.2589026424662</v>
      </c>
      <c r="FU127" s="21"/>
      <c r="FV127" s="20">
        <f t="shared" si="137"/>
        <v>5311451.0516739301</v>
      </c>
      <c r="FW127" s="20">
        <f t="shared" si="138"/>
        <v>1539685.561980858</v>
      </c>
      <c r="FX127" s="20">
        <f t="shared" si="49"/>
        <v>3793893.6083385218</v>
      </c>
      <c r="FY127" s="20">
        <f t="shared" si="50"/>
        <v>1279383.6918234855</v>
      </c>
    </row>
    <row r="128" spans="2:181" x14ac:dyDescent="0.25">
      <c r="B128" s="20">
        <v>2.5</v>
      </c>
      <c r="C128" s="20">
        <f t="shared" si="51"/>
        <v>4.2249999999999996</v>
      </c>
      <c r="D128" s="22">
        <f t="shared" si="162"/>
        <v>0.75660857505307988</v>
      </c>
      <c r="E128" s="21">
        <f t="shared" si="160"/>
        <v>427.60502333437074</v>
      </c>
      <c r="F128" s="22">
        <f t="shared" si="139"/>
        <v>1</v>
      </c>
      <c r="G128" s="21">
        <f t="shared" si="161"/>
        <v>141.29004000000003</v>
      </c>
      <c r="H128" s="21">
        <f t="shared" si="53"/>
        <v>568.89506333437078</v>
      </c>
      <c r="I128" s="21">
        <f t="shared" si="54"/>
        <v>130.67737983234792</v>
      </c>
      <c r="J128" s="21">
        <f t="shared" si="55"/>
        <v>6.8777568332814756</v>
      </c>
      <c r="K128" s="21"/>
      <c r="L128" s="22">
        <f t="shared" si="56"/>
        <v>0.75660857505307988</v>
      </c>
      <c r="M128" s="21">
        <f t="shared" si="3"/>
        <v>191.28734990771287</v>
      </c>
      <c r="N128" s="22">
        <f t="shared" si="140"/>
        <v>1</v>
      </c>
      <c r="O128" s="21">
        <f t="shared" si="4"/>
        <v>13.306424999999999</v>
      </c>
      <c r="P128" s="21">
        <f t="shared" si="57"/>
        <v>204.59377490771286</v>
      </c>
      <c r="Q128" s="21">
        <f t="shared" si="58"/>
        <v>58.457988837672737</v>
      </c>
      <c r="R128" s="21">
        <f t="shared" si="59"/>
        <v>3.0767362546143575</v>
      </c>
      <c r="S128" s="21"/>
      <c r="T128" s="22">
        <f t="shared" si="60"/>
        <v>0.31997899545403508</v>
      </c>
      <c r="U128" s="21">
        <f t="shared" si="5"/>
        <v>66.885798181108598</v>
      </c>
      <c r="V128" s="22">
        <f t="shared" si="141"/>
        <v>1</v>
      </c>
      <c r="W128" s="21">
        <f t="shared" si="6"/>
        <v>52.257960000000004</v>
      </c>
      <c r="X128" s="21">
        <f t="shared" si="61"/>
        <v>119.14375818110861</v>
      </c>
      <c r="Y128" s="21">
        <f t="shared" si="62"/>
        <v>35.536510454722858</v>
      </c>
      <c r="Z128" s="21">
        <f t="shared" si="63"/>
        <v>106.60953136416857</v>
      </c>
      <c r="AA128" s="21"/>
      <c r="AB128" s="22">
        <f t="shared" si="64"/>
        <v>0.50642188551631673</v>
      </c>
      <c r="AC128" s="21">
        <f t="shared" si="7"/>
        <v>25.48440520545714</v>
      </c>
      <c r="AD128" s="22">
        <f t="shared" si="142"/>
        <v>0.78554405477842904</v>
      </c>
      <c r="AE128" s="21">
        <f t="shared" si="8"/>
        <v>9.8826312464266017</v>
      </c>
      <c r="AF128" s="21">
        <f t="shared" si="65"/>
        <v>35.367036451883742</v>
      </c>
      <c r="AG128" s="21">
        <f t="shared" si="66"/>
        <v>26.159260370710452</v>
      </c>
      <c r="AH128" s="21">
        <f t="shared" si="67"/>
        <v>1.3768031774058147</v>
      </c>
      <c r="AI128" s="21"/>
      <c r="AJ128" s="22">
        <f t="shared" si="68"/>
        <v>0.50642188551631673</v>
      </c>
      <c r="AK128" s="21">
        <f t="shared" si="9"/>
        <v>65.181267160111517</v>
      </c>
      <c r="AL128" s="22">
        <f t="shared" si="143"/>
        <v>0.78554405477842904</v>
      </c>
      <c r="AM128" s="21">
        <f t="shared" si="10"/>
        <v>5.3214168249989386</v>
      </c>
      <c r="AN128" s="21">
        <f t="shared" si="69"/>
        <v>70.502683985110451</v>
      </c>
      <c r="AO128" s="21">
        <f t="shared" si="70"/>
        <v>61.731870214145047</v>
      </c>
      <c r="AP128" s="21">
        <f t="shared" si="71"/>
        <v>3.2490458007444794</v>
      </c>
      <c r="AQ128" s="21"/>
      <c r="AR128" s="22">
        <f t="shared" si="72"/>
        <v>0.50642188551631673</v>
      </c>
      <c r="AS128" s="21">
        <f t="shared" si="11"/>
        <v>150.94609237078461</v>
      </c>
      <c r="AT128" s="22">
        <f t="shared" si="144"/>
        <v>0.78554405477842904</v>
      </c>
      <c r="AU128" s="21">
        <f t="shared" si="12"/>
        <v>58.535585074988333</v>
      </c>
      <c r="AV128" s="21">
        <f t="shared" si="73"/>
        <v>209.48167744577296</v>
      </c>
      <c r="AW128" s="21">
        <f t="shared" si="74"/>
        <v>122.32366691567033</v>
      </c>
      <c r="AX128" s="21">
        <f t="shared" si="75"/>
        <v>40.774555638556777</v>
      </c>
      <c r="AY128" s="21"/>
      <c r="AZ128" s="22">
        <f t="shared" si="76"/>
        <v>0.45621461983247891</v>
      </c>
      <c r="BA128" s="21">
        <f t="shared" si="13"/>
        <v>94.329632026413265</v>
      </c>
      <c r="BB128" s="22">
        <f t="shared" si="145"/>
        <v>0.70413186813667683</v>
      </c>
      <c r="BC128" s="21">
        <f t="shared" si="14"/>
        <v>36.397617005233826</v>
      </c>
      <c r="BD128" s="21">
        <f t="shared" si="77"/>
        <v>130.72724903164709</v>
      </c>
      <c r="BE128" s="21">
        <f t="shared" si="78"/>
        <v>121.34363415164255</v>
      </c>
      <c r="BF128" s="21">
        <f t="shared" si="79"/>
        <v>6.3865070606127716</v>
      </c>
      <c r="BG128" s="21"/>
      <c r="BH128" s="22">
        <f t="shared" si="80"/>
        <v>0.45621461983247891</v>
      </c>
      <c r="BI128" s="21">
        <f t="shared" si="15"/>
        <v>97.694701662058719</v>
      </c>
      <c r="BJ128" s="22">
        <f t="shared" si="146"/>
        <v>0.70413186813667683</v>
      </c>
      <c r="BK128" s="21">
        <f t="shared" si="16"/>
        <v>7.936010100456234</v>
      </c>
      <c r="BL128" s="21">
        <f t="shared" si="81"/>
        <v>105.63071176251495</v>
      </c>
      <c r="BM128" s="21">
        <f t="shared" si="82"/>
        <v>113.79280309390346</v>
      </c>
      <c r="BN128" s="21">
        <f t="shared" si="83"/>
        <v>5.9890948996791344</v>
      </c>
      <c r="BO128" s="21"/>
      <c r="BP128" s="22">
        <f t="shared" si="84"/>
        <v>0.45621461983247891</v>
      </c>
      <c r="BQ128" s="21">
        <f t="shared" si="17"/>
        <v>36.181228722459885</v>
      </c>
      <c r="BR128" s="22">
        <f t="shared" si="147"/>
        <v>0.70413186813667572</v>
      </c>
      <c r="BS128" s="21">
        <f t="shared" si="18"/>
        <v>13.960729810226649</v>
      </c>
      <c r="BT128" s="21">
        <f t="shared" si="85"/>
        <v>50.14195853268653</v>
      </c>
      <c r="BU128" s="21">
        <f t="shared" si="86"/>
        <v>36.744287198046067</v>
      </c>
      <c r="BV128" s="21">
        <f t="shared" si="87"/>
        <v>12.248095732682021</v>
      </c>
      <c r="BW128" s="21"/>
      <c r="BX128" s="22">
        <f t="shared" si="88"/>
        <v>0.75660857505307988</v>
      </c>
      <c r="BY128" s="21">
        <f t="shared" si="19"/>
        <v>181.75487095835558</v>
      </c>
      <c r="BZ128" s="22">
        <f t="shared" si="148"/>
        <v>1</v>
      </c>
      <c r="CA128" s="21">
        <f t="shared" si="20"/>
        <v>60.055779484657755</v>
      </c>
      <c r="CB128" s="21">
        <f t="shared" si="89"/>
        <v>241.81065044301334</v>
      </c>
      <c r="CC128" s="21">
        <f t="shared" si="90"/>
        <v>55.544834631261679</v>
      </c>
      <c r="CD128" s="21">
        <f t="shared" si="91"/>
        <v>2.9234123490137751</v>
      </c>
      <c r="CE128" s="21"/>
      <c r="CF128" s="22">
        <f t="shared" si="92"/>
        <v>0.75660857505307988</v>
      </c>
      <c r="CG128" s="21">
        <f t="shared" si="21"/>
        <v>188.2910027487265</v>
      </c>
      <c r="CH128" s="22">
        <f t="shared" si="149"/>
        <v>1</v>
      </c>
      <c r="CI128" s="21">
        <f t="shared" si="22"/>
        <v>13.097991620771049</v>
      </c>
      <c r="CJ128" s="21">
        <f t="shared" si="93"/>
        <v>201.38899436949754</v>
      </c>
      <c r="CK128" s="21">
        <f t="shared" si="94"/>
        <v>57.54229614362724</v>
      </c>
      <c r="CL128" s="21">
        <f t="shared" si="95"/>
        <v>3.0285419022961735</v>
      </c>
      <c r="CM128" s="21"/>
      <c r="CN128" s="22">
        <f t="shared" si="96"/>
        <v>0.75660857505307988</v>
      </c>
      <c r="CO128" s="21">
        <f t="shared" si="23"/>
        <v>69.716498777910076</v>
      </c>
      <c r="CP128" s="22">
        <f t="shared" si="150"/>
        <v>1</v>
      </c>
      <c r="CQ128" s="21">
        <f t="shared" si="24"/>
        <v>23.035854032258065</v>
      </c>
      <c r="CR128" s="21">
        <f t="shared" si="97"/>
        <v>92.752352810168134</v>
      </c>
      <c r="CS128" s="21">
        <f t="shared" si="98"/>
        <v>5.6067293377805463</v>
      </c>
      <c r="CT128" s="21">
        <f t="shared" si="99"/>
        <v>16.820188013341639</v>
      </c>
      <c r="CU128" s="21"/>
      <c r="CV128" s="22">
        <f t="shared" si="100"/>
        <v>0.70311861137713449</v>
      </c>
      <c r="CW128" s="21">
        <f t="shared" si="25"/>
        <v>172.63989126202827</v>
      </c>
      <c r="CX128" s="22">
        <f t="shared" si="151"/>
        <v>1</v>
      </c>
      <c r="CY128" s="21">
        <f t="shared" si="26"/>
        <v>12.92286951219512</v>
      </c>
      <c r="CZ128" s="21">
        <f t="shared" si="101"/>
        <v>185.56276077422339</v>
      </c>
      <c r="DA128" s="21">
        <f t="shared" si="102"/>
        <v>69.24989799619506</v>
      </c>
      <c r="DB128" s="21">
        <f t="shared" si="103"/>
        <v>3.644731473483954</v>
      </c>
      <c r="DC128" s="21"/>
      <c r="DD128" s="22">
        <f t="shared" si="104"/>
        <v>0.70311861137713449</v>
      </c>
      <c r="DE128" s="21">
        <f t="shared" si="27"/>
        <v>150.56721110067306</v>
      </c>
      <c r="DF128" s="22">
        <f t="shared" si="152"/>
        <v>1</v>
      </c>
      <c r="DG128" s="21">
        <f t="shared" si="28"/>
        <v>11.270630487804878</v>
      </c>
      <c r="DH128" s="21">
        <f t="shared" si="105"/>
        <v>161.83784158847794</v>
      </c>
      <c r="DI128" s="21">
        <f t="shared" si="106"/>
        <v>60.396029759238623</v>
      </c>
      <c r="DJ128" s="21">
        <f t="shared" si="107"/>
        <v>3.1787384083809829</v>
      </c>
      <c r="DK128" s="21"/>
      <c r="DL128" s="22">
        <f t="shared" si="108"/>
        <v>0.70311861137713427</v>
      </c>
      <c r="DM128" s="21">
        <f t="shared" si="29"/>
        <v>66.218040484065611</v>
      </c>
      <c r="DN128" s="22">
        <f t="shared" si="153"/>
        <v>1</v>
      </c>
      <c r="DO128" s="21">
        <f t="shared" si="30"/>
        <v>4.9567170731707311</v>
      </c>
      <c r="DP128" s="21">
        <f t="shared" si="109"/>
        <v>71.174757557236347</v>
      </c>
      <c r="DQ128" s="21">
        <f t="shared" si="110"/>
        <v>20.969687929633704</v>
      </c>
      <c r="DR128" s="21">
        <f t="shared" si="111"/>
        <v>6.9898959765445676</v>
      </c>
      <c r="DS128" s="21"/>
      <c r="DT128" s="22">
        <f t="shared" si="112"/>
        <v>0.81929355117338543</v>
      </c>
      <c r="DU128" s="21">
        <f t="shared" si="31"/>
        <v>1402.581524791495</v>
      </c>
      <c r="DV128" s="22">
        <f t="shared" si="154"/>
        <v>1</v>
      </c>
      <c r="DW128" s="21">
        <f t="shared" si="32"/>
        <v>190.21557220889053</v>
      </c>
      <c r="DX128" s="21">
        <f t="shared" si="113"/>
        <v>1592.7970970003855</v>
      </c>
      <c r="DY128" s="21">
        <f t="shared" si="114"/>
        <v>293.89069383409378</v>
      </c>
      <c r="DZ128" s="21">
        <f t="shared" si="115"/>
        <v>15.467931254426002</v>
      </c>
      <c r="EA128" s="21"/>
      <c r="EB128" s="22">
        <f t="shared" si="116"/>
        <v>0.81929355117338543</v>
      </c>
      <c r="EC128" s="21">
        <f t="shared" si="33"/>
        <v>1339.5670735458136</v>
      </c>
      <c r="ED128" s="22">
        <f t="shared" si="155"/>
        <v>1</v>
      </c>
      <c r="EE128" s="21">
        <f t="shared" si="34"/>
        <v>86.054052403619195</v>
      </c>
      <c r="EF128" s="21">
        <f t="shared" si="117"/>
        <v>1425.6211259494328</v>
      </c>
      <c r="EG128" s="21">
        <f t="shared" si="118"/>
        <v>280.6869260168034</v>
      </c>
      <c r="EH128" s="21">
        <f t="shared" si="119"/>
        <v>14.772996106147561</v>
      </c>
      <c r="EI128" s="21"/>
      <c r="EJ128" s="22">
        <f t="shared" si="120"/>
        <v>0</v>
      </c>
      <c r="EK128" s="21">
        <f t="shared" si="35"/>
        <v>0</v>
      </c>
      <c r="EL128" s="22">
        <f t="shared" si="156"/>
        <v>0</v>
      </c>
      <c r="EM128" s="21">
        <f t="shared" si="36"/>
        <v>0</v>
      </c>
      <c r="EN128" s="21">
        <f t="shared" si="121"/>
        <v>0</v>
      </c>
      <c r="EO128" s="21">
        <f t="shared" si="122"/>
        <v>134.54081172797009</v>
      </c>
      <c r="EP128" s="21">
        <f t="shared" si="123"/>
        <v>403.62243518391028</v>
      </c>
      <c r="EQ128" s="21"/>
      <c r="ER128" s="22">
        <f t="shared" si="124"/>
        <v>0.86418975125688058</v>
      </c>
      <c r="ES128" s="21">
        <f t="shared" si="37"/>
        <v>896.52538115278969</v>
      </c>
      <c r="ET128" s="22">
        <f t="shared" si="157"/>
        <v>1</v>
      </c>
      <c r="EU128" s="21">
        <f t="shared" si="38"/>
        <v>259.35432000000003</v>
      </c>
      <c r="EV128" s="21">
        <f t="shared" si="125"/>
        <v>1155.8797011527897</v>
      </c>
      <c r="EW128" s="21">
        <f t="shared" si="126"/>
        <v>70.4459494236052</v>
      </c>
      <c r="EX128" s="21">
        <f t="shared" si="127"/>
        <v>70.4459494236052</v>
      </c>
      <c r="EY128" s="21"/>
      <c r="EZ128" s="22">
        <f t="shared" si="128"/>
        <v>0.86418975125688058</v>
      </c>
      <c r="FA128" s="21">
        <f t="shared" si="39"/>
        <v>238.34863211618008</v>
      </c>
      <c r="FB128" s="22">
        <f t="shared" si="158"/>
        <v>1</v>
      </c>
      <c r="FC128" s="21">
        <f t="shared" si="40"/>
        <v>14.516100000000002</v>
      </c>
      <c r="FD128" s="21">
        <f t="shared" si="129"/>
        <v>252.86473211618008</v>
      </c>
      <c r="FE128" s="21">
        <f t="shared" si="130"/>
        <v>18.728633941909962</v>
      </c>
      <c r="FF128" s="21">
        <f t="shared" si="131"/>
        <v>18.728633941909962</v>
      </c>
      <c r="FG128" s="21"/>
      <c r="FH128" s="22">
        <f t="shared" si="132"/>
        <v>0</v>
      </c>
      <c r="FI128" s="21">
        <f t="shared" si="41"/>
        <v>0</v>
      </c>
      <c r="FJ128" s="22">
        <f t="shared" si="159"/>
        <v>0</v>
      </c>
      <c r="FK128" s="21">
        <f t="shared" si="42"/>
        <v>0</v>
      </c>
      <c r="FL128" s="21">
        <f t="shared" si="133"/>
        <v>0</v>
      </c>
      <c r="FM128" s="21">
        <f t="shared" si="134"/>
        <v>70.161149999999992</v>
      </c>
      <c r="FN128" s="21">
        <f t="shared" si="135"/>
        <v>210.48344999999998</v>
      </c>
      <c r="FO128" s="21"/>
      <c r="FP128" s="21">
        <f t="shared" si="43"/>
        <v>5861.8056255085148</v>
      </c>
      <c r="FQ128" s="21">
        <f t="shared" si="44"/>
        <v>1014.368301885698</v>
      </c>
      <c r="FR128" s="21">
        <f t="shared" si="136"/>
        <v>6876.173927394213</v>
      </c>
      <c r="FS128" s="21">
        <f t="shared" si="45"/>
        <v>2035.0310418109807</v>
      </c>
      <c r="FT128" s="21">
        <f t="shared" si="46"/>
        <v>3776.0950307948056</v>
      </c>
      <c r="FU128" s="21"/>
      <c r="FV128" s="20">
        <f t="shared" si="137"/>
        <v>5348897.6332765194</v>
      </c>
      <c r="FW128" s="20">
        <f t="shared" si="138"/>
        <v>1564282.7175454819</v>
      </c>
      <c r="FX128" s="20">
        <f t="shared" si="49"/>
        <v>3851206.2959590941</v>
      </c>
      <c r="FY128" s="20">
        <f t="shared" si="50"/>
        <v>1305111.616413686</v>
      </c>
    </row>
    <row r="129" spans="2:181" x14ac:dyDescent="0.25">
      <c r="B129" s="20">
        <v>2.5499999999999998</v>
      </c>
      <c r="C129" s="20">
        <f t="shared" si="51"/>
        <v>4.3094999999999999</v>
      </c>
      <c r="D129" s="22">
        <f t="shared" si="162"/>
        <v>0.74674074655414158</v>
      </c>
      <c r="E129" s="21">
        <f t="shared" si="160"/>
        <v>422.02811980105821</v>
      </c>
      <c r="F129" s="22">
        <f t="shared" si="139"/>
        <v>1</v>
      </c>
      <c r="G129" s="21">
        <f t="shared" si="161"/>
        <v>141.29004000000003</v>
      </c>
      <c r="H129" s="21">
        <f t="shared" si="53"/>
        <v>563.3181598010583</v>
      </c>
      <c r="I129" s="21">
        <f t="shared" si="54"/>
        <v>135.97543818899481</v>
      </c>
      <c r="J129" s="21">
        <f t="shared" si="55"/>
        <v>7.1566020099471022</v>
      </c>
      <c r="K129" s="21"/>
      <c r="L129" s="22">
        <f t="shared" si="56"/>
        <v>0.74674074655414158</v>
      </c>
      <c r="M129" s="21">
        <f t="shared" si="3"/>
        <v>188.79254503086713</v>
      </c>
      <c r="N129" s="22">
        <f t="shared" si="140"/>
        <v>1</v>
      </c>
      <c r="O129" s="21">
        <f t="shared" si="4"/>
        <v>13.306424999999999</v>
      </c>
      <c r="P129" s="21">
        <f t="shared" si="57"/>
        <v>202.09897003086712</v>
      </c>
      <c r="Q129" s="21">
        <f t="shared" si="58"/>
        <v>60.828053470676167</v>
      </c>
      <c r="R129" s="21">
        <f t="shared" si="59"/>
        <v>3.2014764984566435</v>
      </c>
      <c r="S129" s="21"/>
      <c r="T129" s="22">
        <f t="shared" si="60"/>
        <v>0.30137857536311585</v>
      </c>
      <c r="U129" s="21">
        <f t="shared" si="5"/>
        <v>62.997718144730783</v>
      </c>
      <c r="V129" s="22">
        <f t="shared" si="141"/>
        <v>1</v>
      </c>
      <c r="W129" s="21">
        <f t="shared" si="6"/>
        <v>52.257960000000004</v>
      </c>
      <c r="X129" s="21">
        <f t="shared" si="61"/>
        <v>115.25567814473078</v>
      </c>
      <c r="Y129" s="21">
        <f t="shared" si="62"/>
        <v>36.508530463817308</v>
      </c>
      <c r="Z129" s="21">
        <f t="shared" si="63"/>
        <v>109.52559139145193</v>
      </c>
      <c r="AA129" s="21"/>
      <c r="AB129" s="22">
        <f t="shared" si="64"/>
        <v>0.49155032322664305</v>
      </c>
      <c r="AC129" s="21">
        <f t="shared" si="7"/>
        <v>24.736031309566282</v>
      </c>
      <c r="AD129" s="22">
        <f t="shared" si="142"/>
        <v>0.76125493587399751</v>
      </c>
      <c r="AE129" s="21">
        <f t="shared" si="8"/>
        <v>9.5770590713551318</v>
      </c>
      <c r="AF129" s="21">
        <f t="shared" si="65"/>
        <v>34.313090380921416</v>
      </c>
      <c r="AG129" s="21">
        <f t="shared" si="66"/>
        <v>27.160509138124663</v>
      </c>
      <c r="AH129" s="21">
        <f t="shared" si="67"/>
        <v>1.4295004809539309</v>
      </c>
      <c r="AI129" s="21"/>
      <c r="AJ129" s="22">
        <f t="shared" si="68"/>
        <v>0.49155032322664305</v>
      </c>
      <c r="AK129" s="21">
        <f t="shared" si="9"/>
        <v>63.267157003313756</v>
      </c>
      <c r="AL129" s="22">
        <f t="shared" si="143"/>
        <v>0.76125493587399751</v>
      </c>
      <c r="AM129" s="21">
        <f t="shared" si="10"/>
        <v>5.1568779614989166</v>
      </c>
      <c r="AN129" s="21">
        <f t="shared" si="69"/>
        <v>68.424034964812677</v>
      </c>
      <c r="AO129" s="21">
        <f t="shared" si="70"/>
        <v>63.706586783427952</v>
      </c>
      <c r="AP129" s="21">
        <f t="shared" si="71"/>
        <v>3.3529782517593691</v>
      </c>
      <c r="AQ129" s="21"/>
      <c r="AR129" s="22">
        <f t="shared" si="72"/>
        <v>0.49155032322664305</v>
      </c>
      <c r="AS129" s="21">
        <f t="shared" si="11"/>
        <v>146.51341621820029</v>
      </c>
      <c r="AT129" s="22">
        <f t="shared" si="144"/>
        <v>0.76125493587399751</v>
      </c>
      <c r="AU129" s="21">
        <f t="shared" si="12"/>
        <v>56.725657576488089</v>
      </c>
      <c r="AV129" s="21">
        <f t="shared" si="73"/>
        <v>203.23907379468838</v>
      </c>
      <c r="AW129" s="21">
        <f t="shared" si="74"/>
        <v>127.00561965398376</v>
      </c>
      <c r="AX129" s="21">
        <f t="shared" si="75"/>
        <v>42.335206551327921</v>
      </c>
      <c r="AY129" s="21"/>
      <c r="AZ129" s="22">
        <f t="shared" si="76"/>
        <v>0.44033891222912858</v>
      </c>
      <c r="BA129" s="21">
        <f t="shared" si="13"/>
        <v>91.047076862063506</v>
      </c>
      <c r="BB129" s="22">
        <f t="shared" si="145"/>
        <v>0.67821450549941042</v>
      </c>
      <c r="BC129" s="21">
        <f t="shared" si="14"/>
        <v>35.057910223387282</v>
      </c>
      <c r="BD129" s="21">
        <f t="shared" si="77"/>
        <v>126.10498708545079</v>
      </c>
      <c r="BE129" s="21">
        <f t="shared" si="78"/>
        <v>125.73478300052905</v>
      </c>
      <c r="BF129" s="21">
        <f t="shared" si="79"/>
        <v>6.6176201579225875</v>
      </c>
      <c r="BG129" s="21"/>
      <c r="BH129" s="22">
        <f t="shared" si="80"/>
        <v>0.44033891222912858</v>
      </c>
      <c r="BI129" s="21">
        <f t="shared" si="15"/>
        <v>94.295046213592599</v>
      </c>
      <c r="BJ129" s="22">
        <f t="shared" si="146"/>
        <v>0.67821450549941042</v>
      </c>
      <c r="BK129" s="21">
        <f t="shared" si="16"/>
        <v>7.6439050829531645</v>
      </c>
      <c r="BL129" s="21">
        <f t="shared" si="81"/>
        <v>101.93895129654577</v>
      </c>
      <c r="BM129" s="21">
        <f t="shared" si="82"/>
        <v>117.29997553657418</v>
      </c>
      <c r="BN129" s="21">
        <f t="shared" si="83"/>
        <v>6.1736829229775942</v>
      </c>
      <c r="BO129" s="21"/>
      <c r="BP129" s="22">
        <f t="shared" si="84"/>
        <v>0.44033891222912858</v>
      </c>
      <c r="BQ129" s="21">
        <f t="shared" si="17"/>
        <v>34.922166467640793</v>
      </c>
      <c r="BR129" s="22">
        <f t="shared" si="147"/>
        <v>0.67821450549940909</v>
      </c>
      <c r="BS129" s="21">
        <f t="shared" si="18"/>
        <v>13.446869674723862</v>
      </c>
      <c r="BT129" s="21">
        <f t="shared" si="85"/>
        <v>48.369036142364656</v>
      </c>
      <c r="BU129" s="21">
        <f t="shared" si="86"/>
        <v>38.073978990787474</v>
      </c>
      <c r="BV129" s="21">
        <f t="shared" si="87"/>
        <v>12.691326330262491</v>
      </c>
      <c r="BW129" s="21"/>
      <c r="BX129" s="22">
        <f t="shared" si="88"/>
        <v>0.74674074655414158</v>
      </c>
      <c r="BY129" s="21">
        <f t="shared" si="19"/>
        <v>179.38439042905694</v>
      </c>
      <c r="BZ129" s="22">
        <f t="shared" si="148"/>
        <v>1</v>
      </c>
      <c r="CA129" s="21">
        <f t="shared" si="20"/>
        <v>60.055779484657755</v>
      </c>
      <c r="CB129" s="21">
        <f t="shared" si="89"/>
        <v>239.4401699137147</v>
      </c>
      <c r="CC129" s="21">
        <f t="shared" si="90"/>
        <v>57.796791134095386</v>
      </c>
      <c r="CD129" s="21">
        <f t="shared" si="91"/>
        <v>3.0419363754787074</v>
      </c>
      <c r="CE129" s="21"/>
      <c r="CF129" s="22">
        <f t="shared" si="92"/>
        <v>0.74674074655414158</v>
      </c>
      <c r="CG129" s="21">
        <f t="shared" si="21"/>
        <v>185.83527678383479</v>
      </c>
      <c r="CH129" s="22">
        <f t="shared" si="149"/>
        <v>1</v>
      </c>
      <c r="CI129" s="21">
        <f t="shared" si="22"/>
        <v>13.097991620771049</v>
      </c>
      <c r="CJ129" s="21">
        <f t="shared" si="93"/>
        <v>198.93326840460583</v>
      </c>
      <c r="CK129" s="21">
        <f t="shared" si="94"/>
        <v>59.875235810274347</v>
      </c>
      <c r="CL129" s="21">
        <f t="shared" si="95"/>
        <v>3.1513282005407581</v>
      </c>
      <c r="CM129" s="21"/>
      <c r="CN129" s="22">
        <f t="shared" si="96"/>
        <v>0.74674074655414158</v>
      </c>
      <c r="CO129" s="21">
        <f t="shared" si="23"/>
        <v>68.807243350242487</v>
      </c>
      <c r="CP129" s="22">
        <f t="shared" si="150"/>
        <v>1</v>
      </c>
      <c r="CQ129" s="21">
        <f t="shared" si="24"/>
        <v>23.035854032258065</v>
      </c>
      <c r="CR129" s="21">
        <f t="shared" si="97"/>
        <v>91.843097382500559</v>
      </c>
      <c r="CS129" s="21">
        <f t="shared" si="98"/>
        <v>5.8340431946974451</v>
      </c>
      <c r="CT129" s="21">
        <f t="shared" si="99"/>
        <v>17.502129584092337</v>
      </c>
      <c r="CU129" s="21"/>
      <c r="CV129" s="22">
        <f t="shared" si="100"/>
        <v>0.69218098360467728</v>
      </c>
      <c r="CW129" s="21">
        <f t="shared" si="25"/>
        <v>169.95432606897617</v>
      </c>
      <c r="CX129" s="22">
        <f t="shared" si="151"/>
        <v>1</v>
      </c>
      <c r="CY129" s="21">
        <f t="shared" si="26"/>
        <v>12.92286951219512</v>
      </c>
      <c r="CZ129" s="21">
        <f t="shared" si="101"/>
        <v>182.87719558117129</v>
      </c>
      <c r="DA129" s="21">
        <f t="shared" si="102"/>
        <v>71.801184929594555</v>
      </c>
      <c r="DB129" s="21">
        <f t="shared" si="103"/>
        <v>3.7790097331365593</v>
      </c>
      <c r="DC129" s="21"/>
      <c r="DD129" s="22">
        <f t="shared" si="104"/>
        <v>0.69218098360467728</v>
      </c>
      <c r="DE129" s="21">
        <f t="shared" si="27"/>
        <v>148.22500584097924</v>
      </c>
      <c r="DF129" s="22">
        <f t="shared" si="152"/>
        <v>1</v>
      </c>
      <c r="DG129" s="21">
        <f t="shared" si="28"/>
        <v>11.270630487804878</v>
      </c>
      <c r="DH129" s="21">
        <f t="shared" si="105"/>
        <v>159.49563632878412</v>
      </c>
      <c r="DI129" s="21">
        <f t="shared" si="106"/>
        <v>62.621124755947761</v>
      </c>
      <c r="DJ129" s="21">
        <f t="shared" si="107"/>
        <v>3.2958486713656749</v>
      </c>
      <c r="DK129" s="21"/>
      <c r="DL129" s="22">
        <f t="shared" si="108"/>
        <v>0.69218098360467706</v>
      </c>
      <c r="DM129" s="21">
        <f t="shared" si="29"/>
        <v>65.187960683990838</v>
      </c>
      <c r="DN129" s="22">
        <f t="shared" si="153"/>
        <v>1</v>
      </c>
      <c r="DO129" s="21">
        <f t="shared" si="30"/>
        <v>4.9567170731707311</v>
      </c>
      <c r="DP129" s="21">
        <f t="shared" si="109"/>
        <v>70.144677757161574</v>
      </c>
      <c r="DQ129" s="21">
        <f t="shared" si="110"/>
        <v>21.742247779689784</v>
      </c>
      <c r="DR129" s="21">
        <f t="shared" si="111"/>
        <v>7.2474159265632618</v>
      </c>
      <c r="DS129" s="21"/>
      <c r="DT129" s="22">
        <f t="shared" si="112"/>
        <v>0.81067942219685318</v>
      </c>
      <c r="DU129" s="21">
        <f t="shared" si="31"/>
        <v>1387.8346515403246</v>
      </c>
      <c r="DV129" s="22">
        <f t="shared" si="154"/>
        <v>1</v>
      </c>
      <c r="DW129" s="21">
        <f t="shared" si="32"/>
        <v>190.21557220889053</v>
      </c>
      <c r="DX129" s="21">
        <f t="shared" si="113"/>
        <v>1578.0502237492151</v>
      </c>
      <c r="DY129" s="21">
        <f t="shared" si="114"/>
        <v>307.90022342270561</v>
      </c>
      <c r="DZ129" s="21">
        <f t="shared" si="115"/>
        <v>16.205274916984521</v>
      </c>
      <c r="EA129" s="21"/>
      <c r="EB129" s="22">
        <f t="shared" si="116"/>
        <v>0.81067942219685318</v>
      </c>
      <c r="EC129" s="21">
        <f t="shared" si="33"/>
        <v>1325.4827401250109</v>
      </c>
      <c r="ED129" s="22">
        <f t="shared" si="155"/>
        <v>1</v>
      </c>
      <c r="EE129" s="21">
        <f t="shared" si="34"/>
        <v>86.054052403619195</v>
      </c>
      <c r="EF129" s="21">
        <f t="shared" si="117"/>
        <v>1411.53679252863</v>
      </c>
      <c r="EG129" s="21">
        <f t="shared" si="118"/>
        <v>294.06704276656609</v>
      </c>
      <c r="EH129" s="21">
        <f t="shared" si="119"/>
        <v>15.477212777187702</v>
      </c>
      <c r="EI129" s="21"/>
      <c r="EJ129" s="22">
        <f t="shared" si="120"/>
        <v>0</v>
      </c>
      <c r="EK129" s="21">
        <f t="shared" si="35"/>
        <v>0</v>
      </c>
      <c r="EL129" s="22">
        <f t="shared" si="156"/>
        <v>0</v>
      </c>
      <c r="EM129" s="21">
        <f t="shared" si="36"/>
        <v>0</v>
      </c>
      <c r="EN129" s="21">
        <f t="shared" si="121"/>
        <v>0</v>
      </c>
      <c r="EO129" s="21">
        <f t="shared" si="122"/>
        <v>134.54081172797009</v>
      </c>
      <c r="EP129" s="21">
        <f t="shared" si="123"/>
        <v>403.62243518391028</v>
      </c>
      <c r="EQ129" s="21"/>
      <c r="ER129" s="22">
        <f t="shared" si="124"/>
        <v>0.85647354628201822</v>
      </c>
      <c r="ES129" s="21">
        <f t="shared" si="37"/>
        <v>888.52045677584556</v>
      </c>
      <c r="ET129" s="22">
        <f t="shared" si="157"/>
        <v>1</v>
      </c>
      <c r="EU129" s="21">
        <f t="shared" si="38"/>
        <v>259.35432000000003</v>
      </c>
      <c r="EV129" s="21">
        <f t="shared" si="125"/>
        <v>1147.8747767758455</v>
      </c>
      <c r="EW129" s="21">
        <f t="shared" si="126"/>
        <v>74.44841161207728</v>
      </c>
      <c r="EX129" s="21">
        <f t="shared" si="127"/>
        <v>74.44841161207728</v>
      </c>
      <c r="EY129" s="21"/>
      <c r="EZ129" s="22">
        <f t="shared" si="128"/>
        <v>0.85647354628201822</v>
      </c>
      <c r="FA129" s="21">
        <f t="shared" si="39"/>
        <v>236.2204572585037</v>
      </c>
      <c r="FB129" s="22">
        <f t="shared" si="158"/>
        <v>1</v>
      </c>
      <c r="FC129" s="21">
        <f t="shared" si="40"/>
        <v>14.516100000000002</v>
      </c>
      <c r="FD129" s="21">
        <f t="shared" si="129"/>
        <v>250.73655725850369</v>
      </c>
      <c r="FE129" s="21">
        <f t="shared" si="130"/>
        <v>19.792721370748158</v>
      </c>
      <c r="FF129" s="21">
        <f t="shared" si="131"/>
        <v>19.792721370748158</v>
      </c>
      <c r="FG129" s="21"/>
      <c r="FH129" s="22">
        <f t="shared" si="132"/>
        <v>0</v>
      </c>
      <c r="FI129" s="21">
        <f t="shared" si="41"/>
        <v>0</v>
      </c>
      <c r="FJ129" s="22">
        <f t="shared" si="159"/>
        <v>0</v>
      </c>
      <c r="FK129" s="21">
        <f t="shared" si="42"/>
        <v>0</v>
      </c>
      <c r="FL129" s="21">
        <f t="shared" si="133"/>
        <v>0</v>
      </c>
      <c r="FM129" s="21">
        <f t="shared" si="134"/>
        <v>70.161149999999992</v>
      </c>
      <c r="FN129" s="21">
        <f t="shared" si="135"/>
        <v>210.48344999999998</v>
      </c>
      <c r="FO129" s="21"/>
      <c r="FP129" s="21">
        <f t="shared" si="43"/>
        <v>5784.0517859077981</v>
      </c>
      <c r="FQ129" s="21">
        <f t="shared" si="44"/>
        <v>1009.9425914137738</v>
      </c>
      <c r="FR129" s="21">
        <f t="shared" si="136"/>
        <v>6793.9943773215718</v>
      </c>
      <c r="FS129" s="21">
        <f t="shared" si="45"/>
        <v>2103.374463731282</v>
      </c>
      <c r="FT129" s="21">
        <f t="shared" si="46"/>
        <v>3789.9311589471449</v>
      </c>
      <c r="FU129" s="21"/>
      <c r="FV129" s="20">
        <f t="shared" si="137"/>
        <v>5383506.1997336829</v>
      </c>
      <c r="FW129" s="20">
        <f t="shared" si="138"/>
        <v>1588606.8731596451</v>
      </c>
      <c r="FX129" s="20">
        <f t="shared" si="49"/>
        <v>3905680.9684342407</v>
      </c>
      <c r="FY129" s="20">
        <f t="shared" si="50"/>
        <v>1330566.541053426</v>
      </c>
    </row>
    <row r="130" spans="2:181" x14ac:dyDescent="0.25">
      <c r="B130" s="20">
        <v>2.6</v>
      </c>
      <c r="C130" s="20">
        <f t="shared" si="51"/>
        <v>4.3940000000000001</v>
      </c>
      <c r="D130" s="22">
        <f t="shared" si="162"/>
        <v>0.73687291805520305</v>
      </c>
      <c r="E130" s="21">
        <f t="shared" si="160"/>
        <v>416.45121626774556</v>
      </c>
      <c r="F130" s="22">
        <f t="shared" si="139"/>
        <v>1</v>
      </c>
      <c r="G130" s="21">
        <f t="shared" si="161"/>
        <v>141.29004000000003</v>
      </c>
      <c r="H130" s="21">
        <f t="shared" si="53"/>
        <v>557.7412562677456</v>
      </c>
      <c r="I130" s="21">
        <f t="shared" si="54"/>
        <v>141.27349654564185</v>
      </c>
      <c r="J130" s="21">
        <f t="shared" si="55"/>
        <v>7.4354471866127367</v>
      </c>
      <c r="K130" s="21"/>
      <c r="L130" s="22">
        <f t="shared" si="56"/>
        <v>0.73687291805520305</v>
      </c>
      <c r="M130" s="21">
        <f t="shared" si="3"/>
        <v>186.29774015402137</v>
      </c>
      <c r="N130" s="22">
        <f t="shared" si="140"/>
        <v>1</v>
      </c>
      <c r="O130" s="21">
        <f t="shared" si="4"/>
        <v>13.306424999999999</v>
      </c>
      <c r="P130" s="21">
        <f t="shared" si="57"/>
        <v>199.60416515402136</v>
      </c>
      <c r="Q130" s="21">
        <f t="shared" si="58"/>
        <v>63.198118103679654</v>
      </c>
      <c r="R130" s="21">
        <f t="shared" si="59"/>
        <v>3.3262167422989322</v>
      </c>
      <c r="S130" s="21"/>
      <c r="T130" s="22">
        <f t="shared" si="60"/>
        <v>0.28277815527219641</v>
      </c>
      <c r="U130" s="21">
        <f t="shared" si="5"/>
        <v>59.109638108352918</v>
      </c>
      <c r="V130" s="22">
        <f t="shared" si="141"/>
        <v>1</v>
      </c>
      <c r="W130" s="21">
        <f t="shared" si="6"/>
        <v>52.257960000000004</v>
      </c>
      <c r="X130" s="21">
        <f t="shared" si="61"/>
        <v>111.36759810835292</v>
      </c>
      <c r="Y130" s="21">
        <f t="shared" si="62"/>
        <v>37.480550472911773</v>
      </c>
      <c r="Z130" s="21">
        <f t="shared" si="63"/>
        <v>112.44165141873532</v>
      </c>
      <c r="AA130" s="21"/>
      <c r="AB130" s="22">
        <f t="shared" si="64"/>
        <v>0.47667876093696937</v>
      </c>
      <c r="AC130" s="21">
        <f t="shared" si="7"/>
        <v>23.987657413675425</v>
      </c>
      <c r="AD130" s="22">
        <f t="shared" si="142"/>
        <v>0.73696581696956609</v>
      </c>
      <c r="AE130" s="21">
        <f t="shared" si="8"/>
        <v>9.2714868962836636</v>
      </c>
      <c r="AF130" s="21">
        <f t="shared" si="65"/>
        <v>33.25914430995909</v>
      </c>
      <c r="AG130" s="21">
        <f t="shared" si="66"/>
        <v>28.16175790553887</v>
      </c>
      <c r="AH130" s="21">
        <f t="shared" si="67"/>
        <v>1.4821977845020473</v>
      </c>
      <c r="AI130" s="21"/>
      <c r="AJ130" s="22">
        <f t="shared" si="68"/>
        <v>0.47667876093696937</v>
      </c>
      <c r="AK130" s="21">
        <f t="shared" si="9"/>
        <v>61.35304684651598</v>
      </c>
      <c r="AL130" s="22">
        <f t="shared" si="143"/>
        <v>0.73696581696956609</v>
      </c>
      <c r="AM130" s="21">
        <f t="shared" si="10"/>
        <v>4.9923390979988955</v>
      </c>
      <c r="AN130" s="21">
        <f t="shared" si="69"/>
        <v>66.345385944514874</v>
      </c>
      <c r="AO130" s="21">
        <f t="shared" si="70"/>
        <v>65.681303352710856</v>
      </c>
      <c r="AP130" s="21">
        <f t="shared" si="71"/>
        <v>3.4569107027742594</v>
      </c>
      <c r="AQ130" s="21"/>
      <c r="AR130" s="22">
        <f t="shared" si="72"/>
        <v>0.47667876093696937</v>
      </c>
      <c r="AS130" s="21">
        <f t="shared" si="11"/>
        <v>142.080740065616</v>
      </c>
      <c r="AT130" s="22">
        <f t="shared" si="144"/>
        <v>0.73696581696956609</v>
      </c>
      <c r="AU130" s="21">
        <f t="shared" si="12"/>
        <v>54.91573007798786</v>
      </c>
      <c r="AV130" s="21">
        <f t="shared" si="73"/>
        <v>196.99647014360386</v>
      </c>
      <c r="AW130" s="21">
        <f t="shared" si="74"/>
        <v>131.68757239229717</v>
      </c>
      <c r="AX130" s="21">
        <f t="shared" si="75"/>
        <v>43.895857464099052</v>
      </c>
      <c r="AY130" s="21"/>
      <c r="AZ130" s="22">
        <f t="shared" si="76"/>
        <v>0.42446320462577802</v>
      </c>
      <c r="BA130" s="21">
        <f t="shared" si="13"/>
        <v>87.76452169771369</v>
      </c>
      <c r="BB130" s="22">
        <f t="shared" si="145"/>
        <v>0.6522971428621438</v>
      </c>
      <c r="BC130" s="21">
        <f t="shared" si="14"/>
        <v>33.71820344154073</v>
      </c>
      <c r="BD130" s="21">
        <f t="shared" si="77"/>
        <v>121.48272513925443</v>
      </c>
      <c r="BE130" s="21">
        <f t="shared" si="78"/>
        <v>130.12593184941557</v>
      </c>
      <c r="BF130" s="21">
        <f t="shared" si="79"/>
        <v>6.8487332552324052</v>
      </c>
      <c r="BG130" s="21"/>
      <c r="BH130" s="22">
        <f t="shared" si="80"/>
        <v>0.42446320462577802</v>
      </c>
      <c r="BI130" s="21">
        <f t="shared" si="15"/>
        <v>90.895390765126422</v>
      </c>
      <c r="BJ130" s="22">
        <f t="shared" si="146"/>
        <v>0.6522971428621438</v>
      </c>
      <c r="BK130" s="21">
        <f t="shared" si="16"/>
        <v>7.3518000654500923</v>
      </c>
      <c r="BL130" s="21">
        <f t="shared" si="81"/>
        <v>98.247190830576514</v>
      </c>
      <c r="BM130" s="21">
        <f t="shared" si="82"/>
        <v>120.80714797924497</v>
      </c>
      <c r="BN130" s="21">
        <f t="shared" si="83"/>
        <v>6.3582709462760567</v>
      </c>
      <c r="BO130" s="21"/>
      <c r="BP130" s="22">
        <f t="shared" si="84"/>
        <v>0.42446320462577802</v>
      </c>
      <c r="BQ130" s="21">
        <f t="shared" si="17"/>
        <v>33.663104212821686</v>
      </c>
      <c r="BR130" s="22">
        <f t="shared" si="147"/>
        <v>0.65229714286214246</v>
      </c>
      <c r="BS130" s="21">
        <f t="shared" si="18"/>
        <v>12.933009539221077</v>
      </c>
      <c r="BT130" s="21">
        <f t="shared" si="85"/>
        <v>46.596113752042761</v>
      </c>
      <c r="BU130" s="21">
        <f t="shared" si="86"/>
        <v>39.403670783528895</v>
      </c>
      <c r="BV130" s="21">
        <f t="shared" si="87"/>
        <v>13.134556927842965</v>
      </c>
      <c r="BW130" s="21"/>
      <c r="BX130" s="22">
        <f t="shared" si="88"/>
        <v>0.73687291805520305</v>
      </c>
      <c r="BY130" s="21">
        <f t="shared" si="19"/>
        <v>177.01390989975823</v>
      </c>
      <c r="BZ130" s="22">
        <f t="shared" si="148"/>
        <v>1</v>
      </c>
      <c r="CA130" s="21">
        <f t="shared" si="20"/>
        <v>60.055779484657755</v>
      </c>
      <c r="CB130" s="21">
        <f t="shared" si="89"/>
        <v>237.06968938441599</v>
      </c>
      <c r="CC130" s="21">
        <f t="shared" si="90"/>
        <v>60.048747636929143</v>
      </c>
      <c r="CD130" s="21">
        <f t="shared" si="91"/>
        <v>3.1604604019436424</v>
      </c>
      <c r="CE130" s="21"/>
      <c r="CF130" s="22">
        <f t="shared" si="92"/>
        <v>0.73687291805520305</v>
      </c>
      <c r="CG130" s="21">
        <f t="shared" si="21"/>
        <v>183.37955081894304</v>
      </c>
      <c r="CH130" s="22">
        <f t="shared" si="149"/>
        <v>1</v>
      </c>
      <c r="CI130" s="21">
        <f t="shared" si="22"/>
        <v>13.097991620771049</v>
      </c>
      <c r="CJ130" s="21">
        <f t="shared" si="93"/>
        <v>196.47754243971409</v>
      </c>
      <c r="CK130" s="21">
        <f t="shared" si="94"/>
        <v>62.208175476921518</v>
      </c>
      <c r="CL130" s="21">
        <f t="shared" si="95"/>
        <v>3.2741144987853459</v>
      </c>
      <c r="CM130" s="21"/>
      <c r="CN130" s="22">
        <f t="shared" si="96"/>
        <v>0.73687291805520305</v>
      </c>
      <c r="CO130" s="21">
        <f t="shared" si="23"/>
        <v>67.89798792257487</v>
      </c>
      <c r="CP130" s="22">
        <f t="shared" si="150"/>
        <v>1</v>
      </c>
      <c r="CQ130" s="21">
        <f t="shared" si="24"/>
        <v>23.035854032258065</v>
      </c>
      <c r="CR130" s="21">
        <f t="shared" si="97"/>
        <v>90.933841954832928</v>
      </c>
      <c r="CS130" s="21">
        <f t="shared" si="98"/>
        <v>6.0613570516143493</v>
      </c>
      <c r="CT130" s="21">
        <f t="shared" si="99"/>
        <v>18.184071154843046</v>
      </c>
      <c r="CU130" s="21"/>
      <c r="CV130" s="22">
        <f t="shared" si="100"/>
        <v>0.68124335583221984</v>
      </c>
      <c r="CW130" s="21">
        <f t="shared" si="25"/>
        <v>167.26876087592402</v>
      </c>
      <c r="CX130" s="22">
        <f t="shared" si="151"/>
        <v>1</v>
      </c>
      <c r="CY130" s="21">
        <f t="shared" si="26"/>
        <v>12.92286951219512</v>
      </c>
      <c r="CZ130" s="21">
        <f t="shared" si="101"/>
        <v>180.19163038811914</v>
      </c>
      <c r="DA130" s="21">
        <f t="shared" si="102"/>
        <v>74.352471862994093</v>
      </c>
      <c r="DB130" s="21">
        <f t="shared" si="103"/>
        <v>3.9132879927891664</v>
      </c>
      <c r="DC130" s="21"/>
      <c r="DD130" s="22">
        <f t="shared" si="104"/>
        <v>0.68124335583221984</v>
      </c>
      <c r="DE130" s="21">
        <f t="shared" si="27"/>
        <v>145.88280058128535</v>
      </c>
      <c r="DF130" s="22">
        <f t="shared" si="152"/>
        <v>1</v>
      </c>
      <c r="DG130" s="21">
        <f t="shared" si="28"/>
        <v>11.270630487804878</v>
      </c>
      <c r="DH130" s="21">
        <f t="shared" si="105"/>
        <v>157.15343106909023</v>
      </c>
      <c r="DI130" s="21">
        <f t="shared" si="106"/>
        <v>64.84621975265695</v>
      </c>
      <c r="DJ130" s="21">
        <f t="shared" si="107"/>
        <v>3.4129589343503692</v>
      </c>
      <c r="DK130" s="21"/>
      <c r="DL130" s="22">
        <f t="shared" si="108"/>
        <v>0.68124335583221962</v>
      </c>
      <c r="DM130" s="21">
        <f t="shared" si="29"/>
        <v>64.157880883916036</v>
      </c>
      <c r="DN130" s="22">
        <f t="shared" si="153"/>
        <v>1</v>
      </c>
      <c r="DO130" s="21">
        <f t="shared" si="30"/>
        <v>4.9567170731707311</v>
      </c>
      <c r="DP130" s="21">
        <f t="shared" si="109"/>
        <v>69.114597957086772</v>
      </c>
      <c r="DQ130" s="21">
        <f t="shared" si="110"/>
        <v>22.514807629745881</v>
      </c>
      <c r="DR130" s="21">
        <f t="shared" si="111"/>
        <v>7.5049358765819605</v>
      </c>
      <c r="DS130" s="21"/>
      <c r="DT130" s="22">
        <f t="shared" si="112"/>
        <v>0.80206529322032083</v>
      </c>
      <c r="DU130" s="21">
        <f t="shared" si="31"/>
        <v>1373.0877782891541</v>
      </c>
      <c r="DV130" s="22">
        <f t="shared" si="154"/>
        <v>1</v>
      </c>
      <c r="DW130" s="21">
        <f t="shared" si="32"/>
        <v>190.21557220889053</v>
      </c>
      <c r="DX130" s="21">
        <f t="shared" si="113"/>
        <v>1563.3033504980447</v>
      </c>
      <c r="DY130" s="21">
        <f t="shared" si="114"/>
        <v>321.90975301131766</v>
      </c>
      <c r="DZ130" s="21">
        <f t="shared" si="115"/>
        <v>16.942618579543051</v>
      </c>
      <c r="EA130" s="21"/>
      <c r="EB130" s="22">
        <f t="shared" si="116"/>
        <v>0.80206529322032083</v>
      </c>
      <c r="EC130" s="21">
        <f t="shared" si="33"/>
        <v>1311.3984067042079</v>
      </c>
      <c r="ED130" s="22">
        <f t="shared" si="155"/>
        <v>1</v>
      </c>
      <c r="EE130" s="21">
        <f t="shared" si="34"/>
        <v>86.054052403619195</v>
      </c>
      <c r="EF130" s="21">
        <f t="shared" si="117"/>
        <v>1397.4524591078271</v>
      </c>
      <c r="EG130" s="21">
        <f t="shared" si="118"/>
        <v>307.44715951632884</v>
      </c>
      <c r="EH130" s="21">
        <f t="shared" si="119"/>
        <v>16.181429448227849</v>
      </c>
      <c r="EI130" s="21"/>
      <c r="EJ130" s="22">
        <f t="shared" si="120"/>
        <v>0</v>
      </c>
      <c r="EK130" s="21">
        <f t="shared" si="35"/>
        <v>0</v>
      </c>
      <c r="EL130" s="22">
        <f t="shared" si="156"/>
        <v>0</v>
      </c>
      <c r="EM130" s="21">
        <f t="shared" si="36"/>
        <v>0</v>
      </c>
      <c r="EN130" s="21">
        <f t="shared" si="121"/>
        <v>0</v>
      </c>
      <c r="EO130" s="21">
        <f t="shared" si="122"/>
        <v>134.54081172797009</v>
      </c>
      <c r="EP130" s="21">
        <f t="shared" si="123"/>
        <v>403.62243518391028</v>
      </c>
      <c r="EQ130" s="21"/>
      <c r="ER130" s="22">
        <f t="shared" si="124"/>
        <v>0.84875734130715585</v>
      </c>
      <c r="ES130" s="21">
        <f t="shared" si="37"/>
        <v>880.51553239890143</v>
      </c>
      <c r="ET130" s="22">
        <f t="shared" si="157"/>
        <v>1</v>
      </c>
      <c r="EU130" s="21">
        <f t="shared" si="38"/>
        <v>259.35432000000003</v>
      </c>
      <c r="EV130" s="21">
        <f t="shared" si="125"/>
        <v>1139.8698523989015</v>
      </c>
      <c r="EW130" s="21">
        <f t="shared" si="126"/>
        <v>78.450873800549374</v>
      </c>
      <c r="EX130" s="21">
        <f t="shared" si="127"/>
        <v>78.450873800549374</v>
      </c>
      <c r="EY130" s="21"/>
      <c r="EZ130" s="22">
        <f t="shared" si="128"/>
        <v>0.84875734130715585</v>
      </c>
      <c r="FA130" s="21">
        <f t="shared" si="39"/>
        <v>234.09228240082732</v>
      </c>
      <c r="FB130" s="22">
        <f t="shared" si="158"/>
        <v>1</v>
      </c>
      <c r="FC130" s="21">
        <f t="shared" si="40"/>
        <v>14.516100000000002</v>
      </c>
      <c r="FD130" s="21">
        <f t="shared" si="129"/>
        <v>248.60838240082731</v>
      </c>
      <c r="FE130" s="21">
        <f t="shared" si="130"/>
        <v>20.856808799586354</v>
      </c>
      <c r="FF130" s="21">
        <f t="shared" si="131"/>
        <v>20.856808799586354</v>
      </c>
      <c r="FG130" s="21"/>
      <c r="FH130" s="22">
        <f t="shared" si="132"/>
        <v>0</v>
      </c>
      <c r="FI130" s="21">
        <f t="shared" si="41"/>
        <v>0</v>
      </c>
      <c r="FJ130" s="22">
        <f t="shared" si="159"/>
        <v>0</v>
      </c>
      <c r="FK130" s="21">
        <f t="shared" si="42"/>
        <v>0</v>
      </c>
      <c r="FL130" s="21">
        <f t="shared" si="133"/>
        <v>0</v>
      </c>
      <c r="FM130" s="21">
        <f t="shared" si="134"/>
        <v>70.161149999999992</v>
      </c>
      <c r="FN130" s="21">
        <f t="shared" si="135"/>
        <v>210.48344999999998</v>
      </c>
      <c r="FO130" s="21"/>
      <c r="FP130" s="21">
        <f t="shared" si="43"/>
        <v>5706.2979463070806</v>
      </c>
      <c r="FQ130" s="21">
        <f t="shared" si="44"/>
        <v>1005.5168809418496</v>
      </c>
      <c r="FR130" s="21">
        <f t="shared" si="136"/>
        <v>6711.8148272489307</v>
      </c>
      <c r="FS130" s="21">
        <f t="shared" si="45"/>
        <v>2171.7178856515839</v>
      </c>
      <c r="FT130" s="21">
        <f t="shared" si="46"/>
        <v>3803.7672870994843</v>
      </c>
      <c r="FU130" s="21"/>
      <c r="FV130" s="20">
        <f t="shared" si="137"/>
        <v>5415276.7510454198</v>
      </c>
      <c r="FW130" s="20">
        <f t="shared" si="138"/>
        <v>1612658.0288233478</v>
      </c>
      <c r="FX130" s="20">
        <f t="shared" si="49"/>
        <v>3957317.6257639602</v>
      </c>
      <c r="FY130" s="20">
        <f t="shared" si="50"/>
        <v>1355748.4657427052</v>
      </c>
    </row>
    <row r="131" spans="2:181" x14ac:dyDescent="0.25">
      <c r="B131" s="20">
        <v>2.65</v>
      </c>
      <c r="C131" s="20">
        <f t="shared" si="51"/>
        <v>4.4784999999999995</v>
      </c>
      <c r="D131" s="22">
        <f t="shared" si="162"/>
        <v>0.72700508955626475</v>
      </c>
      <c r="E131" s="21">
        <f t="shared" si="160"/>
        <v>410.87431273443303</v>
      </c>
      <c r="F131" s="22">
        <f t="shared" si="139"/>
        <v>1</v>
      </c>
      <c r="G131" s="21">
        <f t="shared" si="161"/>
        <v>141.29004000000003</v>
      </c>
      <c r="H131" s="21">
        <f t="shared" si="53"/>
        <v>552.16435273443312</v>
      </c>
      <c r="I131" s="21">
        <f t="shared" si="54"/>
        <v>146.57155490228877</v>
      </c>
      <c r="J131" s="21">
        <f t="shared" si="55"/>
        <v>7.7142923632783633</v>
      </c>
      <c r="K131" s="21"/>
      <c r="L131" s="22">
        <f t="shared" si="56"/>
        <v>0.72700508955626475</v>
      </c>
      <c r="M131" s="21">
        <f t="shared" si="3"/>
        <v>183.80293527717566</v>
      </c>
      <c r="N131" s="22">
        <f t="shared" si="140"/>
        <v>1</v>
      </c>
      <c r="O131" s="21">
        <f t="shared" si="4"/>
        <v>13.306424999999999</v>
      </c>
      <c r="P131" s="21">
        <f t="shared" si="57"/>
        <v>197.10936027717565</v>
      </c>
      <c r="Q131" s="21">
        <f t="shared" si="58"/>
        <v>65.568182736683084</v>
      </c>
      <c r="R131" s="21">
        <f t="shared" si="59"/>
        <v>3.4509569861412186</v>
      </c>
      <c r="S131" s="21"/>
      <c r="T131" s="22">
        <f t="shared" si="60"/>
        <v>0.26417773518127718</v>
      </c>
      <c r="U131" s="21">
        <f t="shared" si="5"/>
        <v>55.22155807197511</v>
      </c>
      <c r="V131" s="22">
        <f t="shared" si="141"/>
        <v>1</v>
      </c>
      <c r="W131" s="21">
        <f t="shared" si="6"/>
        <v>52.257960000000004</v>
      </c>
      <c r="X131" s="21">
        <f t="shared" si="61"/>
        <v>107.47951807197512</v>
      </c>
      <c r="Y131" s="21">
        <f t="shared" si="62"/>
        <v>38.45257048200623</v>
      </c>
      <c r="Z131" s="21">
        <f t="shared" si="63"/>
        <v>115.3577114460187</v>
      </c>
      <c r="AA131" s="21"/>
      <c r="AB131" s="22">
        <f t="shared" si="64"/>
        <v>0.46180719864729569</v>
      </c>
      <c r="AC131" s="21">
        <f t="shared" si="7"/>
        <v>23.239283517784568</v>
      </c>
      <c r="AD131" s="22">
        <f t="shared" si="142"/>
        <v>0.71267669806513478</v>
      </c>
      <c r="AE131" s="21">
        <f t="shared" si="8"/>
        <v>8.9659147212121972</v>
      </c>
      <c r="AF131" s="21">
        <f t="shared" si="65"/>
        <v>32.205198238996765</v>
      </c>
      <c r="AG131" s="21">
        <f t="shared" si="66"/>
        <v>29.163006672953081</v>
      </c>
      <c r="AH131" s="21">
        <f t="shared" si="67"/>
        <v>1.5348950880501635</v>
      </c>
      <c r="AI131" s="21"/>
      <c r="AJ131" s="22">
        <f t="shared" si="68"/>
        <v>0.46180719864729569</v>
      </c>
      <c r="AK131" s="21">
        <f t="shared" si="9"/>
        <v>59.438936689718211</v>
      </c>
      <c r="AL131" s="22">
        <f t="shared" si="143"/>
        <v>0.71267669806513478</v>
      </c>
      <c r="AM131" s="21">
        <f t="shared" si="10"/>
        <v>4.8278002344988753</v>
      </c>
      <c r="AN131" s="21">
        <f t="shared" si="69"/>
        <v>64.266736924217085</v>
      </c>
      <c r="AO131" s="21">
        <f t="shared" si="70"/>
        <v>67.65601992199376</v>
      </c>
      <c r="AP131" s="21">
        <f t="shared" si="71"/>
        <v>3.5608431537891487</v>
      </c>
      <c r="AQ131" s="21"/>
      <c r="AR131" s="22">
        <f t="shared" si="72"/>
        <v>0.46180719864729569</v>
      </c>
      <c r="AS131" s="21">
        <f t="shared" si="11"/>
        <v>137.64806391303168</v>
      </c>
      <c r="AT131" s="22">
        <f t="shared" si="144"/>
        <v>0.71267669806513478</v>
      </c>
      <c r="AU131" s="21">
        <f t="shared" si="12"/>
        <v>53.10580257948763</v>
      </c>
      <c r="AV131" s="21">
        <f t="shared" si="73"/>
        <v>190.75386649251931</v>
      </c>
      <c r="AW131" s="21">
        <f t="shared" si="74"/>
        <v>136.36952513061055</v>
      </c>
      <c r="AX131" s="21">
        <f t="shared" si="75"/>
        <v>45.45650837687019</v>
      </c>
      <c r="AY131" s="21"/>
      <c r="AZ131" s="22">
        <f t="shared" si="76"/>
        <v>0.40858749702242769</v>
      </c>
      <c r="BA131" s="21">
        <f t="shared" si="13"/>
        <v>84.481966533363931</v>
      </c>
      <c r="BB131" s="22">
        <f t="shared" si="145"/>
        <v>0.6263797802248775</v>
      </c>
      <c r="BC131" s="21">
        <f t="shared" si="14"/>
        <v>32.3784966596942</v>
      </c>
      <c r="BD131" s="21">
        <f t="shared" si="77"/>
        <v>116.86046319305814</v>
      </c>
      <c r="BE131" s="21">
        <f t="shared" si="78"/>
        <v>134.51708069830204</v>
      </c>
      <c r="BF131" s="21">
        <f t="shared" si="79"/>
        <v>7.0798463525422202</v>
      </c>
      <c r="BG131" s="21"/>
      <c r="BH131" s="22">
        <f t="shared" si="80"/>
        <v>0.40858749702242769</v>
      </c>
      <c r="BI131" s="21">
        <f t="shared" si="15"/>
        <v>87.495735316660301</v>
      </c>
      <c r="BJ131" s="22">
        <f t="shared" si="146"/>
        <v>0.6263797802248775</v>
      </c>
      <c r="BK131" s="21">
        <f t="shared" si="16"/>
        <v>7.0596950479470237</v>
      </c>
      <c r="BL131" s="21">
        <f t="shared" si="81"/>
        <v>94.555430364607332</v>
      </c>
      <c r="BM131" s="21">
        <f t="shared" si="82"/>
        <v>124.3143204219157</v>
      </c>
      <c r="BN131" s="21">
        <f t="shared" si="83"/>
        <v>6.5428589695745165</v>
      </c>
      <c r="BO131" s="21"/>
      <c r="BP131" s="22">
        <f t="shared" si="84"/>
        <v>0.40858749702242769</v>
      </c>
      <c r="BQ131" s="21">
        <f t="shared" si="17"/>
        <v>32.404041958002601</v>
      </c>
      <c r="BR131" s="22">
        <f t="shared" si="147"/>
        <v>0.62637978022487628</v>
      </c>
      <c r="BS131" s="21">
        <f t="shared" si="18"/>
        <v>12.419149403718299</v>
      </c>
      <c r="BT131" s="21">
        <f t="shared" si="85"/>
        <v>44.823191361720902</v>
      </c>
      <c r="BU131" s="21">
        <f t="shared" si="86"/>
        <v>40.733362576270288</v>
      </c>
      <c r="BV131" s="21">
        <f t="shared" si="87"/>
        <v>13.57778752542343</v>
      </c>
      <c r="BW131" s="21"/>
      <c r="BX131" s="22">
        <f t="shared" si="88"/>
        <v>0.72700508955626475</v>
      </c>
      <c r="BY131" s="21">
        <f t="shared" si="19"/>
        <v>174.64342937045959</v>
      </c>
      <c r="BZ131" s="22">
        <f t="shared" si="148"/>
        <v>1</v>
      </c>
      <c r="CA131" s="21">
        <f t="shared" si="20"/>
        <v>60.055779484657755</v>
      </c>
      <c r="CB131" s="21">
        <f t="shared" si="89"/>
        <v>234.69920885511735</v>
      </c>
      <c r="CC131" s="21">
        <f t="shared" si="90"/>
        <v>62.300704139762843</v>
      </c>
      <c r="CD131" s="21">
        <f t="shared" si="91"/>
        <v>3.2789844284085738</v>
      </c>
      <c r="CE131" s="21"/>
      <c r="CF131" s="22">
        <f t="shared" si="92"/>
        <v>0.72700508955626475</v>
      </c>
      <c r="CG131" s="21">
        <f t="shared" si="21"/>
        <v>180.92382485405136</v>
      </c>
      <c r="CH131" s="22">
        <f t="shared" si="149"/>
        <v>1</v>
      </c>
      <c r="CI131" s="21">
        <f t="shared" si="22"/>
        <v>13.097991620771049</v>
      </c>
      <c r="CJ131" s="21">
        <f t="shared" si="93"/>
        <v>194.0218164748224</v>
      </c>
      <c r="CK131" s="21">
        <f t="shared" si="94"/>
        <v>64.541115143568618</v>
      </c>
      <c r="CL131" s="21">
        <f t="shared" si="95"/>
        <v>3.3969007970299305</v>
      </c>
      <c r="CM131" s="21"/>
      <c r="CN131" s="22">
        <f t="shared" si="96"/>
        <v>0.72700508955626475</v>
      </c>
      <c r="CO131" s="21">
        <f t="shared" si="23"/>
        <v>66.988732494907268</v>
      </c>
      <c r="CP131" s="22">
        <f t="shared" si="150"/>
        <v>1</v>
      </c>
      <c r="CQ131" s="21">
        <f t="shared" si="24"/>
        <v>23.035854032258065</v>
      </c>
      <c r="CR131" s="21">
        <f t="shared" si="97"/>
        <v>90.024586527165326</v>
      </c>
      <c r="CS131" s="21">
        <f t="shared" si="98"/>
        <v>6.2886709085312482</v>
      </c>
      <c r="CT131" s="21">
        <f t="shared" si="99"/>
        <v>18.866012725593745</v>
      </c>
      <c r="CU131" s="21"/>
      <c r="CV131" s="22">
        <f t="shared" si="100"/>
        <v>0.67030572805976263</v>
      </c>
      <c r="CW131" s="21">
        <f t="shared" si="25"/>
        <v>164.58319568287195</v>
      </c>
      <c r="CX131" s="22">
        <f t="shared" si="151"/>
        <v>1</v>
      </c>
      <c r="CY131" s="21">
        <f t="shared" si="26"/>
        <v>12.92286951219512</v>
      </c>
      <c r="CZ131" s="21">
        <f t="shared" si="101"/>
        <v>177.50606519506707</v>
      </c>
      <c r="DA131" s="21">
        <f t="shared" si="102"/>
        <v>76.903758796393589</v>
      </c>
      <c r="DB131" s="21">
        <f t="shared" si="103"/>
        <v>4.0475662524417713</v>
      </c>
      <c r="DC131" s="21"/>
      <c r="DD131" s="22">
        <f t="shared" si="104"/>
        <v>0.67030572805976263</v>
      </c>
      <c r="DE131" s="21">
        <f t="shared" si="27"/>
        <v>143.5405953215915</v>
      </c>
      <c r="DF131" s="22">
        <f t="shared" si="152"/>
        <v>1</v>
      </c>
      <c r="DG131" s="21">
        <f t="shared" si="28"/>
        <v>11.270630487804878</v>
      </c>
      <c r="DH131" s="21">
        <f t="shared" si="105"/>
        <v>154.81122580939638</v>
      </c>
      <c r="DI131" s="21">
        <f t="shared" si="106"/>
        <v>67.071314749366081</v>
      </c>
      <c r="DJ131" s="21">
        <f t="shared" si="107"/>
        <v>3.5300691973350604</v>
      </c>
      <c r="DK131" s="21"/>
      <c r="DL131" s="22">
        <f t="shared" si="108"/>
        <v>0.67030572805976241</v>
      </c>
      <c r="DM131" s="21">
        <f t="shared" si="29"/>
        <v>63.127801083841263</v>
      </c>
      <c r="DN131" s="22">
        <f t="shared" si="153"/>
        <v>1</v>
      </c>
      <c r="DO131" s="21">
        <f t="shared" si="30"/>
        <v>4.9567170731707311</v>
      </c>
      <c r="DP131" s="21">
        <f t="shared" si="109"/>
        <v>68.084518157011999</v>
      </c>
      <c r="DQ131" s="21">
        <f t="shared" si="110"/>
        <v>23.287367479801965</v>
      </c>
      <c r="DR131" s="21">
        <f t="shared" si="111"/>
        <v>7.7624558266006547</v>
      </c>
      <c r="DS131" s="21"/>
      <c r="DT131" s="22">
        <f t="shared" si="112"/>
        <v>0.79345116424378859</v>
      </c>
      <c r="DU131" s="21">
        <f t="shared" si="31"/>
        <v>1358.3409050379837</v>
      </c>
      <c r="DV131" s="22">
        <f t="shared" si="154"/>
        <v>1</v>
      </c>
      <c r="DW131" s="21">
        <f t="shared" si="32"/>
        <v>190.21557220889053</v>
      </c>
      <c r="DX131" s="21">
        <f t="shared" si="113"/>
        <v>1548.5564772468742</v>
      </c>
      <c r="DY131" s="21">
        <f t="shared" si="114"/>
        <v>335.91928259992955</v>
      </c>
      <c r="DZ131" s="21">
        <f t="shared" si="115"/>
        <v>17.679962242101571</v>
      </c>
      <c r="EA131" s="21"/>
      <c r="EB131" s="22">
        <f t="shared" si="116"/>
        <v>0.79345116424378859</v>
      </c>
      <c r="EC131" s="21">
        <f t="shared" si="33"/>
        <v>1297.3140732834052</v>
      </c>
      <c r="ED131" s="22">
        <f t="shared" si="155"/>
        <v>1</v>
      </c>
      <c r="EE131" s="21">
        <f t="shared" si="34"/>
        <v>86.054052403619195</v>
      </c>
      <c r="EF131" s="21">
        <f t="shared" si="117"/>
        <v>1383.3681256870243</v>
      </c>
      <c r="EG131" s="21">
        <f t="shared" si="118"/>
        <v>320.82727626609147</v>
      </c>
      <c r="EH131" s="21">
        <f t="shared" si="119"/>
        <v>16.885646119267985</v>
      </c>
      <c r="EI131" s="21"/>
      <c r="EJ131" s="22">
        <f t="shared" si="120"/>
        <v>0</v>
      </c>
      <c r="EK131" s="21">
        <f t="shared" si="35"/>
        <v>0</v>
      </c>
      <c r="EL131" s="22">
        <f t="shared" si="156"/>
        <v>0</v>
      </c>
      <c r="EM131" s="21">
        <f t="shared" si="36"/>
        <v>0</v>
      </c>
      <c r="EN131" s="21">
        <f t="shared" si="121"/>
        <v>0</v>
      </c>
      <c r="EO131" s="21">
        <f t="shared" si="122"/>
        <v>134.54081172797009</v>
      </c>
      <c r="EP131" s="21">
        <f t="shared" si="123"/>
        <v>403.62243518391028</v>
      </c>
      <c r="EQ131" s="21"/>
      <c r="ER131" s="22">
        <f t="shared" si="124"/>
        <v>0.84104113633229338</v>
      </c>
      <c r="ES131" s="21">
        <f t="shared" si="37"/>
        <v>872.51060802195707</v>
      </c>
      <c r="ET131" s="22">
        <f t="shared" si="157"/>
        <v>1</v>
      </c>
      <c r="EU131" s="21">
        <f t="shared" si="38"/>
        <v>259.35432000000003</v>
      </c>
      <c r="EV131" s="21">
        <f t="shared" si="125"/>
        <v>1131.864928021957</v>
      </c>
      <c r="EW131" s="21">
        <f t="shared" si="126"/>
        <v>82.453335989021525</v>
      </c>
      <c r="EX131" s="21">
        <f t="shared" si="127"/>
        <v>82.453335989021525</v>
      </c>
      <c r="EY131" s="21"/>
      <c r="EZ131" s="22">
        <f t="shared" si="128"/>
        <v>0.84104113633229338</v>
      </c>
      <c r="FA131" s="21">
        <f t="shared" si="39"/>
        <v>231.96410754315087</v>
      </c>
      <c r="FB131" s="22">
        <f t="shared" si="158"/>
        <v>1</v>
      </c>
      <c r="FC131" s="21">
        <f t="shared" si="40"/>
        <v>14.516100000000002</v>
      </c>
      <c r="FD131" s="21">
        <f t="shared" si="129"/>
        <v>246.48020754315087</v>
      </c>
      <c r="FE131" s="21">
        <f t="shared" si="130"/>
        <v>21.920896228424564</v>
      </c>
      <c r="FF131" s="21">
        <f t="shared" si="131"/>
        <v>21.920896228424564</v>
      </c>
      <c r="FG131" s="21"/>
      <c r="FH131" s="22">
        <f t="shared" si="132"/>
        <v>0</v>
      </c>
      <c r="FI131" s="21">
        <f t="shared" si="41"/>
        <v>0</v>
      </c>
      <c r="FJ131" s="22">
        <f t="shared" si="159"/>
        <v>0</v>
      </c>
      <c r="FK131" s="21">
        <f t="shared" si="42"/>
        <v>0</v>
      </c>
      <c r="FL131" s="21">
        <f t="shared" si="133"/>
        <v>0</v>
      </c>
      <c r="FM131" s="21">
        <f t="shared" si="134"/>
        <v>70.161149999999992</v>
      </c>
      <c r="FN131" s="21">
        <f t="shared" si="135"/>
        <v>210.48344999999998</v>
      </c>
      <c r="FO131" s="21"/>
      <c r="FP131" s="21">
        <f t="shared" si="43"/>
        <v>5628.5441067063648</v>
      </c>
      <c r="FQ131" s="21">
        <f t="shared" si="44"/>
        <v>1001.0911704699255</v>
      </c>
      <c r="FR131" s="21">
        <f t="shared" si="136"/>
        <v>6629.6352771762904</v>
      </c>
      <c r="FS131" s="21">
        <f t="shared" si="45"/>
        <v>2240.0613075718852</v>
      </c>
      <c r="FT131" s="21">
        <f t="shared" si="46"/>
        <v>3817.6034152518237</v>
      </c>
      <c r="FU131" s="21"/>
      <c r="FV131" s="20">
        <f t="shared" si="137"/>
        <v>5444209.2872117311</v>
      </c>
      <c r="FW131" s="20">
        <f t="shared" si="138"/>
        <v>1636436.1845365898</v>
      </c>
      <c r="FX131" s="20">
        <f t="shared" si="49"/>
        <v>4006116.2679482549</v>
      </c>
      <c r="FY131" s="20">
        <f t="shared" si="50"/>
        <v>1380657.3904815237</v>
      </c>
    </row>
    <row r="132" spans="2:181" x14ac:dyDescent="0.25">
      <c r="B132" s="20">
        <v>2.7</v>
      </c>
      <c r="C132" s="20">
        <f t="shared" si="51"/>
        <v>4.5629999999999997</v>
      </c>
      <c r="D132" s="22">
        <f t="shared" si="162"/>
        <v>0.71713726105732623</v>
      </c>
      <c r="E132" s="21">
        <f t="shared" si="160"/>
        <v>405.29740920112033</v>
      </c>
      <c r="F132" s="22">
        <f t="shared" si="139"/>
        <v>1</v>
      </c>
      <c r="G132" s="21">
        <f t="shared" si="161"/>
        <v>141.29004000000003</v>
      </c>
      <c r="H132" s="21">
        <f t="shared" si="53"/>
        <v>546.58744920112031</v>
      </c>
      <c r="I132" s="21">
        <f t="shared" si="54"/>
        <v>151.86961325893577</v>
      </c>
      <c r="J132" s="21">
        <f t="shared" si="55"/>
        <v>7.9931375399439961</v>
      </c>
      <c r="K132" s="21"/>
      <c r="L132" s="22">
        <f t="shared" si="56"/>
        <v>0.71713726105732623</v>
      </c>
      <c r="M132" s="21">
        <f t="shared" si="3"/>
        <v>181.30813040032987</v>
      </c>
      <c r="N132" s="22">
        <f t="shared" si="140"/>
        <v>1</v>
      </c>
      <c r="O132" s="21">
        <f t="shared" si="4"/>
        <v>13.306424999999999</v>
      </c>
      <c r="P132" s="21">
        <f t="shared" si="57"/>
        <v>194.61455540032986</v>
      </c>
      <c r="Q132" s="21">
        <f t="shared" si="58"/>
        <v>67.938247369686579</v>
      </c>
      <c r="R132" s="21">
        <f t="shared" si="59"/>
        <v>3.5756972299835073</v>
      </c>
      <c r="S132" s="21"/>
      <c r="T132" s="22">
        <f t="shared" si="60"/>
        <v>0.24557731509035785</v>
      </c>
      <c r="U132" s="21">
        <f t="shared" si="5"/>
        <v>51.333478035597274</v>
      </c>
      <c r="V132" s="22">
        <f t="shared" si="141"/>
        <v>1</v>
      </c>
      <c r="W132" s="21">
        <f t="shared" si="6"/>
        <v>52.257960000000004</v>
      </c>
      <c r="X132" s="21">
        <f t="shared" si="61"/>
        <v>103.59143803559728</v>
      </c>
      <c r="Y132" s="21">
        <f t="shared" si="62"/>
        <v>39.424590491100687</v>
      </c>
      <c r="Z132" s="21">
        <f t="shared" si="63"/>
        <v>118.27377147330206</v>
      </c>
      <c r="AA132" s="21"/>
      <c r="AB132" s="22">
        <f t="shared" si="64"/>
        <v>0.44693563635762201</v>
      </c>
      <c r="AC132" s="21">
        <f t="shared" si="7"/>
        <v>22.49090962189371</v>
      </c>
      <c r="AD132" s="22">
        <f t="shared" si="142"/>
        <v>0.68838757916070326</v>
      </c>
      <c r="AE132" s="21">
        <f t="shared" si="8"/>
        <v>8.6603425461407273</v>
      </c>
      <c r="AF132" s="21">
        <f t="shared" si="65"/>
        <v>31.151252168034439</v>
      </c>
      <c r="AG132" s="21">
        <f t="shared" si="66"/>
        <v>30.164255440367292</v>
      </c>
      <c r="AH132" s="21">
        <f t="shared" si="67"/>
        <v>1.5875923915982799</v>
      </c>
      <c r="AI132" s="21"/>
      <c r="AJ132" s="22">
        <f t="shared" si="68"/>
        <v>0.44693563635762201</v>
      </c>
      <c r="AK132" s="21">
        <f t="shared" si="9"/>
        <v>57.524826532920436</v>
      </c>
      <c r="AL132" s="22">
        <f t="shared" si="143"/>
        <v>0.68838757916070326</v>
      </c>
      <c r="AM132" s="21">
        <f t="shared" si="10"/>
        <v>4.6632613709988533</v>
      </c>
      <c r="AN132" s="21">
        <f t="shared" si="69"/>
        <v>62.188087903919289</v>
      </c>
      <c r="AO132" s="21">
        <f t="shared" si="70"/>
        <v>69.630736491276664</v>
      </c>
      <c r="AP132" s="21">
        <f t="shared" si="71"/>
        <v>3.6647756048040381</v>
      </c>
      <c r="AQ132" s="21"/>
      <c r="AR132" s="22">
        <f t="shared" si="72"/>
        <v>0.44693563635762201</v>
      </c>
      <c r="AS132" s="21">
        <f t="shared" si="11"/>
        <v>133.21538776044736</v>
      </c>
      <c r="AT132" s="22">
        <f t="shared" si="144"/>
        <v>0.68838757916070326</v>
      </c>
      <c r="AU132" s="21">
        <f t="shared" si="12"/>
        <v>51.295875080987386</v>
      </c>
      <c r="AV132" s="21">
        <f t="shared" si="73"/>
        <v>184.51126284143476</v>
      </c>
      <c r="AW132" s="21">
        <f t="shared" si="74"/>
        <v>141.051477868924</v>
      </c>
      <c r="AX132" s="21">
        <f t="shared" si="75"/>
        <v>47.017159289641327</v>
      </c>
      <c r="AY132" s="21"/>
      <c r="AZ132" s="22">
        <f t="shared" si="76"/>
        <v>0.39271178941907714</v>
      </c>
      <c r="BA132" s="21">
        <f t="shared" si="13"/>
        <v>81.199411369014115</v>
      </c>
      <c r="BB132" s="22">
        <f t="shared" si="145"/>
        <v>0.60046241758761099</v>
      </c>
      <c r="BC132" s="21">
        <f t="shared" si="14"/>
        <v>31.038789877847652</v>
      </c>
      <c r="BD132" s="21">
        <f t="shared" si="77"/>
        <v>112.23820124686176</v>
      </c>
      <c r="BE132" s="21">
        <f t="shared" si="78"/>
        <v>138.9082295471886</v>
      </c>
      <c r="BF132" s="21">
        <f t="shared" si="79"/>
        <v>7.3109594498520387</v>
      </c>
      <c r="BG132" s="21"/>
      <c r="BH132" s="22">
        <f t="shared" si="80"/>
        <v>0.39271178941907714</v>
      </c>
      <c r="BI132" s="21">
        <f t="shared" si="15"/>
        <v>84.096079868194124</v>
      </c>
      <c r="BJ132" s="22">
        <f t="shared" si="146"/>
        <v>0.60046241758761099</v>
      </c>
      <c r="BK132" s="21">
        <f t="shared" si="16"/>
        <v>6.7675900304439525</v>
      </c>
      <c r="BL132" s="21">
        <f t="shared" si="81"/>
        <v>90.863669898638079</v>
      </c>
      <c r="BM132" s="21">
        <f t="shared" si="82"/>
        <v>127.82149286458647</v>
      </c>
      <c r="BN132" s="21">
        <f t="shared" si="83"/>
        <v>6.727446992872979</v>
      </c>
      <c r="BO132" s="21"/>
      <c r="BP132" s="22">
        <f t="shared" si="84"/>
        <v>0.39271178941907714</v>
      </c>
      <c r="BQ132" s="21">
        <f t="shared" si="17"/>
        <v>31.144979703183495</v>
      </c>
      <c r="BR132" s="22">
        <f t="shared" si="147"/>
        <v>0.60046241758760965</v>
      </c>
      <c r="BS132" s="21">
        <f t="shared" si="18"/>
        <v>11.905289268215512</v>
      </c>
      <c r="BT132" s="21">
        <f t="shared" si="85"/>
        <v>43.050268971399007</v>
      </c>
      <c r="BU132" s="21">
        <f t="shared" si="86"/>
        <v>42.063054369011709</v>
      </c>
      <c r="BV132" s="21">
        <f t="shared" si="87"/>
        <v>14.021018123003904</v>
      </c>
      <c r="BW132" s="21"/>
      <c r="BX132" s="22">
        <f t="shared" si="88"/>
        <v>0.71713726105732623</v>
      </c>
      <c r="BY132" s="21">
        <f t="shared" si="19"/>
        <v>172.27294884116091</v>
      </c>
      <c r="BZ132" s="22">
        <f t="shared" si="148"/>
        <v>1</v>
      </c>
      <c r="CA132" s="21">
        <f t="shared" si="20"/>
        <v>60.055779484657755</v>
      </c>
      <c r="CB132" s="21">
        <f t="shared" si="89"/>
        <v>232.32872832581867</v>
      </c>
      <c r="CC132" s="21">
        <f t="shared" si="90"/>
        <v>64.552660642596621</v>
      </c>
      <c r="CD132" s="21">
        <f t="shared" si="91"/>
        <v>3.3975084548735093</v>
      </c>
      <c r="CE132" s="21"/>
      <c r="CF132" s="22">
        <f t="shared" si="92"/>
        <v>0.71713726105732623</v>
      </c>
      <c r="CG132" s="21">
        <f t="shared" si="21"/>
        <v>178.46809888915962</v>
      </c>
      <c r="CH132" s="22">
        <f t="shared" si="149"/>
        <v>1</v>
      </c>
      <c r="CI132" s="21">
        <f t="shared" si="22"/>
        <v>13.097991620771049</v>
      </c>
      <c r="CJ132" s="21">
        <f t="shared" si="93"/>
        <v>191.56609050993066</v>
      </c>
      <c r="CK132" s="21">
        <f t="shared" si="94"/>
        <v>66.874054810215782</v>
      </c>
      <c r="CL132" s="21">
        <f t="shared" si="95"/>
        <v>3.5196870952745183</v>
      </c>
      <c r="CM132" s="21"/>
      <c r="CN132" s="22">
        <f t="shared" si="96"/>
        <v>0.71713726105732623</v>
      </c>
      <c r="CO132" s="21">
        <f t="shared" si="23"/>
        <v>66.079477067239651</v>
      </c>
      <c r="CP132" s="22">
        <f t="shared" si="150"/>
        <v>1</v>
      </c>
      <c r="CQ132" s="21">
        <f t="shared" si="24"/>
        <v>23.035854032258065</v>
      </c>
      <c r="CR132" s="21">
        <f t="shared" si="97"/>
        <v>89.115331099497723</v>
      </c>
      <c r="CS132" s="21">
        <f t="shared" si="98"/>
        <v>6.5159847654481524</v>
      </c>
      <c r="CT132" s="21">
        <f t="shared" si="99"/>
        <v>19.547954296344457</v>
      </c>
      <c r="CU132" s="21"/>
      <c r="CV132" s="22">
        <f t="shared" si="100"/>
        <v>0.65936810028730519</v>
      </c>
      <c r="CW132" s="21">
        <f t="shared" si="25"/>
        <v>161.89763048981979</v>
      </c>
      <c r="CX132" s="22">
        <f t="shared" si="151"/>
        <v>1</v>
      </c>
      <c r="CY132" s="21">
        <f t="shared" si="26"/>
        <v>12.92286951219512</v>
      </c>
      <c r="CZ132" s="21">
        <f t="shared" si="101"/>
        <v>174.82050000201491</v>
      </c>
      <c r="DA132" s="21">
        <f t="shared" si="102"/>
        <v>79.455045729793127</v>
      </c>
      <c r="DB132" s="21">
        <f t="shared" si="103"/>
        <v>4.1818445120943784</v>
      </c>
      <c r="DC132" s="21"/>
      <c r="DD132" s="22">
        <f t="shared" si="104"/>
        <v>0.65936810028730519</v>
      </c>
      <c r="DE132" s="21">
        <f t="shared" si="27"/>
        <v>141.19839006189761</v>
      </c>
      <c r="DF132" s="22">
        <f t="shared" si="152"/>
        <v>1</v>
      </c>
      <c r="DG132" s="21">
        <f t="shared" si="28"/>
        <v>11.270630487804878</v>
      </c>
      <c r="DH132" s="21">
        <f t="shared" si="105"/>
        <v>152.46902054970249</v>
      </c>
      <c r="DI132" s="21">
        <f t="shared" si="106"/>
        <v>69.296409746075284</v>
      </c>
      <c r="DJ132" s="21">
        <f t="shared" si="107"/>
        <v>3.6471794603197547</v>
      </c>
      <c r="DK132" s="21"/>
      <c r="DL132" s="22">
        <f t="shared" si="108"/>
        <v>0.65936810028730497</v>
      </c>
      <c r="DM132" s="21">
        <f t="shared" si="29"/>
        <v>62.097721283766461</v>
      </c>
      <c r="DN132" s="22">
        <f t="shared" si="153"/>
        <v>1</v>
      </c>
      <c r="DO132" s="21">
        <f t="shared" si="30"/>
        <v>4.9567170731707311</v>
      </c>
      <c r="DP132" s="21">
        <f t="shared" si="109"/>
        <v>67.054438356937197</v>
      </c>
      <c r="DQ132" s="21">
        <f t="shared" si="110"/>
        <v>24.059927329858063</v>
      </c>
      <c r="DR132" s="21">
        <f t="shared" si="111"/>
        <v>8.0199757766193542</v>
      </c>
      <c r="DS132" s="21"/>
      <c r="DT132" s="22">
        <f t="shared" si="112"/>
        <v>0.78483703526725623</v>
      </c>
      <c r="DU132" s="21">
        <f t="shared" si="31"/>
        <v>1343.594031786813</v>
      </c>
      <c r="DV132" s="22">
        <f t="shared" si="154"/>
        <v>1</v>
      </c>
      <c r="DW132" s="21">
        <f t="shared" si="32"/>
        <v>190.21557220889053</v>
      </c>
      <c r="DX132" s="21">
        <f t="shared" si="113"/>
        <v>1533.8096039957036</v>
      </c>
      <c r="DY132" s="21">
        <f t="shared" si="114"/>
        <v>349.9288121885416</v>
      </c>
      <c r="DZ132" s="21">
        <f t="shared" si="115"/>
        <v>18.4173059046601</v>
      </c>
      <c r="EA132" s="21"/>
      <c r="EB132" s="22">
        <f t="shared" si="116"/>
        <v>0.78483703526725623</v>
      </c>
      <c r="EC132" s="21">
        <f t="shared" si="33"/>
        <v>1283.2297398626022</v>
      </c>
      <c r="ED132" s="22">
        <f t="shared" si="155"/>
        <v>1</v>
      </c>
      <c r="EE132" s="21">
        <f t="shared" si="34"/>
        <v>86.054052403619195</v>
      </c>
      <c r="EF132" s="21">
        <f t="shared" si="117"/>
        <v>1369.2837922662213</v>
      </c>
      <c r="EG132" s="21">
        <f t="shared" si="118"/>
        <v>334.20739301585428</v>
      </c>
      <c r="EH132" s="21">
        <f t="shared" si="119"/>
        <v>17.589862790308135</v>
      </c>
      <c r="EI132" s="21"/>
      <c r="EJ132" s="22">
        <f t="shared" si="120"/>
        <v>0</v>
      </c>
      <c r="EK132" s="21">
        <f t="shared" si="35"/>
        <v>0</v>
      </c>
      <c r="EL132" s="22">
        <f t="shared" si="156"/>
        <v>0</v>
      </c>
      <c r="EM132" s="21">
        <f t="shared" si="36"/>
        <v>0</v>
      </c>
      <c r="EN132" s="21">
        <f t="shared" si="121"/>
        <v>0</v>
      </c>
      <c r="EO132" s="21">
        <f t="shared" si="122"/>
        <v>134.54081172797009</v>
      </c>
      <c r="EP132" s="21">
        <f t="shared" si="123"/>
        <v>403.62243518391028</v>
      </c>
      <c r="EQ132" s="21"/>
      <c r="ER132" s="22">
        <f t="shared" si="124"/>
        <v>0.83332493135743102</v>
      </c>
      <c r="ES132" s="21">
        <f t="shared" si="37"/>
        <v>864.50568364501294</v>
      </c>
      <c r="ET132" s="22">
        <f t="shared" si="157"/>
        <v>1</v>
      </c>
      <c r="EU132" s="21">
        <f t="shared" si="38"/>
        <v>259.35432000000003</v>
      </c>
      <c r="EV132" s="21">
        <f t="shared" si="125"/>
        <v>1123.860003645013</v>
      </c>
      <c r="EW132" s="21">
        <f t="shared" si="126"/>
        <v>86.455798177493605</v>
      </c>
      <c r="EX132" s="21">
        <f t="shared" si="127"/>
        <v>86.455798177493605</v>
      </c>
      <c r="EY132" s="21"/>
      <c r="EZ132" s="22">
        <f t="shared" si="128"/>
        <v>0.83332493135743102</v>
      </c>
      <c r="FA132" s="21">
        <f t="shared" si="39"/>
        <v>229.83593268547449</v>
      </c>
      <c r="FB132" s="22">
        <f t="shared" si="158"/>
        <v>1</v>
      </c>
      <c r="FC132" s="21">
        <f t="shared" si="40"/>
        <v>14.516100000000002</v>
      </c>
      <c r="FD132" s="21">
        <f t="shared" si="129"/>
        <v>244.35203268547448</v>
      </c>
      <c r="FE132" s="21">
        <f t="shared" si="130"/>
        <v>22.984983657262759</v>
      </c>
      <c r="FF132" s="21">
        <f t="shared" si="131"/>
        <v>22.984983657262759</v>
      </c>
      <c r="FG132" s="21"/>
      <c r="FH132" s="22">
        <f t="shared" si="132"/>
        <v>0</v>
      </c>
      <c r="FI132" s="21">
        <f t="shared" si="41"/>
        <v>0</v>
      </c>
      <c r="FJ132" s="22">
        <f t="shared" si="159"/>
        <v>0</v>
      </c>
      <c r="FK132" s="21">
        <f t="shared" si="42"/>
        <v>0</v>
      </c>
      <c r="FL132" s="21">
        <f t="shared" si="133"/>
        <v>0</v>
      </c>
      <c r="FM132" s="21">
        <f t="shared" si="134"/>
        <v>70.161149999999992</v>
      </c>
      <c r="FN132" s="21">
        <f t="shared" si="135"/>
        <v>210.48344999999998</v>
      </c>
      <c r="FO132" s="21"/>
      <c r="FP132" s="21">
        <f t="shared" si="43"/>
        <v>5550.7902671056472</v>
      </c>
      <c r="FQ132" s="21">
        <f t="shared" si="44"/>
        <v>996.66545999800144</v>
      </c>
      <c r="FR132" s="21">
        <f t="shared" si="136"/>
        <v>6547.4557271036483</v>
      </c>
      <c r="FS132" s="21">
        <f t="shared" si="45"/>
        <v>2308.404729492187</v>
      </c>
      <c r="FT132" s="21">
        <f t="shared" si="46"/>
        <v>3831.439543404163</v>
      </c>
      <c r="FU132" s="21"/>
      <c r="FV132" s="20">
        <f t="shared" si="137"/>
        <v>5470303.8082326157</v>
      </c>
      <c r="FW132" s="20">
        <f t="shared" si="138"/>
        <v>1659941.3402993714</v>
      </c>
      <c r="FX132" s="20">
        <f t="shared" si="49"/>
        <v>4052076.8949871226</v>
      </c>
      <c r="FY132" s="20">
        <f t="shared" si="50"/>
        <v>1405293.3152698819</v>
      </c>
    </row>
    <row r="133" spans="2:181" x14ac:dyDescent="0.25">
      <c r="B133" s="20">
        <v>2.75</v>
      </c>
      <c r="C133" s="20">
        <f t="shared" si="51"/>
        <v>4.6475</v>
      </c>
      <c r="D133" s="22">
        <f t="shared" si="162"/>
        <v>0.70726943255838792</v>
      </c>
      <c r="E133" s="21">
        <f t="shared" si="160"/>
        <v>399.7205056678078</v>
      </c>
      <c r="F133" s="22">
        <f t="shared" si="139"/>
        <v>1</v>
      </c>
      <c r="G133" s="21">
        <f t="shared" si="161"/>
        <v>141.29004000000003</v>
      </c>
      <c r="H133" s="21">
        <f t="shared" si="53"/>
        <v>541.01054566780783</v>
      </c>
      <c r="I133" s="21">
        <f t="shared" si="54"/>
        <v>157.16767161558269</v>
      </c>
      <c r="J133" s="21">
        <f t="shared" si="55"/>
        <v>8.2719827166096227</v>
      </c>
      <c r="K133" s="21"/>
      <c r="L133" s="22">
        <f t="shared" si="56"/>
        <v>0.70726943255838792</v>
      </c>
      <c r="M133" s="21">
        <f t="shared" si="3"/>
        <v>178.81332552348417</v>
      </c>
      <c r="N133" s="22">
        <f t="shared" si="140"/>
        <v>1</v>
      </c>
      <c r="O133" s="21">
        <f t="shared" si="4"/>
        <v>13.306424999999999</v>
      </c>
      <c r="P133" s="21">
        <f t="shared" si="57"/>
        <v>192.11975052348416</v>
      </c>
      <c r="Q133" s="21">
        <f t="shared" si="58"/>
        <v>70.308312002690002</v>
      </c>
      <c r="R133" s="21">
        <f t="shared" si="59"/>
        <v>3.7004374738257928</v>
      </c>
      <c r="S133" s="21"/>
      <c r="T133" s="22">
        <f t="shared" si="60"/>
        <v>0.22697689499943863</v>
      </c>
      <c r="U133" s="21">
        <f t="shared" si="5"/>
        <v>47.445397999219459</v>
      </c>
      <c r="V133" s="22">
        <f t="shared" si="141"/>
        <v>1</v>
      </c>
      <c r="W133" s="21">
        <f t="shared" si="6"/>
        <v>52.257960000000004</v>
      </c>
      <c r="X133" s="21">
        <f t="shared" si="61"/>
        <v>99.703357999219463</v>
      </c>
      <c r="Y133" s="21">
        <f t="shared" si="62"/>
        <v>40.396610500195138</v>
      </c>
      <c r="Z133" s="21">
        <f t="shared" si="63"/>
        <v>121.18983150058541</v>
      </c>
      <c r="AA133" s="21"/>
      <c r="AB133" s="22">
        <f t="shared" si="64"/>
        <v>0.43206407406794833</v>
      </c>
      <c r="AC133" s="21">
        <f t="shared" si="7"/>
        <v>21.742535726002853</v>
      </c>
      <c r="AD133" s="22">
        <f t="shared" si="142"/>
        <v>0.66409846025627184</v>
      </c>
      <c r="AE133" s="21">
        <f t="shared" si="8"/>
        <v>8.3547703710692591</v>
      </c>
      <c r="AF133" s="21">
        <f t="shared" si="65"/>
        <v>30.097306097072114</v>
      </c>
      <c r="AG133" s="21">
        <f t="shared" si="66"/>
        <v>31.165504207781499</v>
      </c>
      <c r="AH133" s="21">
        <f t="shared" si="67"/>
        <v>1.6402896951463963</v>
      </c>
      <c r="AI133" s="21"/>
      <c r="AJ133" s="22">
        <f t="shared" si="68"/>
        <v>0.43206407406794833</v>
      </c>
      <c r="AK133" s="21">
        <f t="shared" si="9"/>
        <v>55.610716376122667</v>
      </c>
      <c r="AL133" s="22">
        <f t="shared" si="143"/>
        <v>0.66409846025627184</v>
      </c>
      <c r="AM133" s="21">
        <f t="shared" si="10"/>
        <v>4.4987225074988322</v>
      </c>
      <c r="AN133" s="21">
        <f t="shared" si="69"/>
        <v>60.1094388836215</v>
      </c>
      <c r="AO133" s="21">
        <f t="shared" si="70"/>
        <v>71.605453060559569</v>
      </c>
      <c r="AP133" s="21">
        <f t="shared" si="71"/>
        <v>3.7687080558189283</v>
      </c>
      <c r="AQ133" s="21"/>
      <c r="AR133" s="22">
        <f t="shared" si="72"/>
        <v>0.43206407406794833</v>
      </c>
      <c r="AS133" s="21">
        <f t="shared" si="11"/>
        <v>128.78271160786304</v>
      </c>
      <c r="AT133" s="22">
        <f t="shared" si="144"/>
        <v>0.66409846025627184</v>
      </c>
      <c r="AU133" s="21">
        <f t="shared" si="12"/>
        <v>49.485947582487157</v>
      </c>
      <c r="AV133" s="21">
        <f t="shared" si="73"/>
        <v>178.26865919035021</v>
      </c>
      <c r="AW133" s="21">
        <f t="shared" si="74"/>
        <v>145.73343060723738</v>
      </c>
      <c r="AX133" s="21">
        <f t="shared" si="75"/>
        <v>48.577810202412465</v>
      </c>
      <c r="AY133" s="21"/>
      <c r="AZ133" s="22">
        <f t="shared" si="76"/>
        <v>0.37683608181572681</v>
      </c>
      <c r="BA133" s="21">
        <f t="shared" si="13"/>
        <v>77.916856204664356</v>
      </c>
      <c r="BB133" s="22">
        <f t="shared" si="145"/>
        <v>0.57454505495034436</v>
      </c>
      <c r="BC133" s="21">
        <f t="shared" si="14"/>
        <v>29.6990830960011</v>
      </c>
      <c r="BD133" s="21">
        <f t="shared" si="77"/>
        <v>107.61593930066546</v>
      </c>
      <c r="BE133" s="21">
        <f t="shared" si="78"/>
        <v>143.2993783960751</v>
      </c>
      <c r="BF133" s="21">
        <f t="shared" si="79"/>
        <v>7.5420725471618546</v>
      </c>
      <c r="BG133" s="21"/>
      <c r="BH133" s="22">
        <f t="shared" si="80"/>
        <v>0.37683608181572681</v>
      </c>
      <c r="BI133" s="21">
        <f t="shared" si="15"/>
        <v>80.696424419728004</v>
      </c>
      <c r="BJ133" s="22">
        <f t="shared" si="146"/>
        <v>0.57454505495034436</v>
      </c>
      <c r="BK133" s="21">
        <f t="shared" si="16"/>
        <v>6.4754850129408803</v>
      </c>
      <c r="BL133" s="21">
        <f t="shared" si="81"/>
        <v>87.171909432668883</v>
      </c>
      <c r="BM133" s="21">
        <f t="shared" si="82"/>
        <v>131.32866530725721</v>
      </c>
      <c r="BN133" s="21">
        <f t="shared" si="83"/>
        <v>6.9120350161714388</v>
      </c>
      <c r="BO133" s="21"/>
      <c r="BP133" s="22">
        <f t="shared" si="84"/>
        <v>0.37683608181572681</v>
      </c>
      <c r="BQ133" s="21">
        <f t="shared" si="17"/>
        <v>29.88591744836441</v>
      </c>
      <c r="BR133" s="22">
        <f t="shared" si="147"/>
        <v>0.57454505495034303</v>
      </c>
      <c r="BS133" s="21">
        <f t="shared" si="18"/>
        <v>11.391429132712725</v>
      </c>
      <c r="BT133" s="21">
        <f t="shared" si="85"/>
        <v>41.277346581077133</v>
      </c>
      <c r="BU133" s="21">
        <f t="shared" si="86"/>
        <v>43.392746161753116</v>
      </c>
      <c r="BV133" s="21">
        <f t="shared" si="87"/>
        <v>14.464248720584372</v>
      </c>
      <c r="BW133" s="21"/>
      <c r="BX133" s="22">
        <f t="shared" si="88"/>
        <v>0.70726943255838792</v>
      </c>
      <c r="BY133" s="21">
        <f t="shared" si="19"/>
        <v>169.90246831186226</v>
      </c>
      <c r="BZ133" s="22">
        <f t="shared" si="148"/>
        <v>1</v>
      </c>
      <c r="CA133" s="21">
        <f t="shared" si="20"/>
        <v>60.055779484657755</v>
      </c>
      <c r="CB133" s="21">
        <f t="shared" si="89"/>
        <v>229.95824779652003</v>
      </c>
      <c r="CC133" s="21">
        <f t="shared" si="90"/>
        <v>66.804617145430313</v>
      </c>
      <c r="CD133" s="21">
        <f t="shared" si="91"/>
        <v>3.5160324813384407</v>
      </c>
      <c r="CE133" s="21"/>
      <c r="CF133" s="22">
        <f t="shared" si="92"/>
        <v>0.70726943255838792</v>
      </c>
      <c r="CG133" s="21">
        <f t="shared" si="21"/>
        <v>176.01237292426791</v>
      </c>
      <c r="CH133" s="22">
        <f t="shared" si="149"/>
        <v>1</v>
      </c>
      <c r="CI133" s="21">
        <f t="shared" si="22"/>
        <v>13.097991620771049</v>
      </c>
      <c r="CJ133" s="21">
        <f t="shared" si="93"/>
        <v>189.11036454503895</v>
      </c>
      <c r="CK133" s="21">
        <f t="shared" si="94"/>
        <v>69.206994476862889</v>
      </c>
      <c r="CL133" s="21">
        <f t="shared" si="95"/>
        <v>3.6424733935191025</v>
      </c>
      <c r="CM133" s="21"/>
      <c r="CN133" s="22">
        <f t="shared" si="96"/>
        <v>0.70726943255838792</v>
      </c>
      <c r="CO133" s="21">
        <f t="shared" si="23"/>
        <v>65.170221639572063</v>
      </c>
      <c r="CP133" s="22">
        <f t="shared" si="150"/>
        <v>1</v>
      </c>
      <c r="CQ133" s="21">
        <f t="shared" si="24"/>
        <v>23.035854032258065</v>
      </c>
      <c r="CR133" s="21">
        <f t="shared" si="97"/>
        <v>88.206075671830121</v>
      </c>
      <c r="CS133" s="21">
        <f t="shared" si="98"/>
        <v>6.7432986223650513</v>
      </c>
      <c r="CT133" s="21">
        <f t="shared" si="99"/>
        <v>20.229895867095152</v>
      </c>
      <c r="CU133" s="21"/>
      <c r="CV133" s="22">
        <f t="shared" si="100"/>
        <v>0.64843047251484798</v>
      </c>
      <c r="CW133" s="21">
        <f t="shared" si="25"/>
        <v>159.21206529676769</v>
      </c>
      <c r="CX133" s="22">
        <f t="shared" si="151"/>
        <v>1</v>
      </c>
      <c r="CY133" s="21">
        <f t="shared" si="26"/>
        <v>12.92286951219512</v>
      </c>
      <c r="CZ133" s="21">
        <f t="shared" si="101"/>
        <v>172.13493480896281</v>
      </c>
      <c r="DA133" s="21">
        <f t="shared" si="102"/>
        <v>82.006332663192609</v>
      </c>
      <c r="DB133" s="21">
        <f t="shared" si="103"/>
        <v>4.3161227717469837</v>
      </c>
      <c r="DC133" s="21"/>
      <c r="DD133" s="22">
        <f t="shared" si="104"/>
        <v>0.64843047251484798</v>
      </c>
      <c r="DE133" s="21">
        <f t="shared" si="27"/>
        <v>138.85618480220379</v>
      </c>
      <c r="DF133" s="22">
        <f t="shared" si="152"/>
        <v>1</v>
      </c>
      <c r="DG133" s="21">
        <f t="shared" si="28"/>
        <v>11.270630487804878</v>
      </c>
      <c r="DH133" s="21">
        <f t="shared" si="105"/>
        <v>150.12681529000866</v>
      </c>
      <c r="DI133" s="21">
        <f t="shared" si="106"/>
        <v>71.52150474278443</v>
      </c>
      <c r="DJ133" s="21">
        <f t="shared" si="107"/>
        <v>3.7642897233044472</v>
      </c>
      <c r="DK133" s="21"/>
      <c r="DL133" s="22">
        <f t="shared" si="108"/>
        <v>0.64843047251484776</v>
      </c>
      <c r="DM133" s="21">
        <f t="shared" si="29"/>
        <v>61.067641483691688</v>
      </c>
      <c r="DN133" s="22">
        <f t="shared" si="153"/>
        <v>1</v>
      </c>
      <c r="DO133" s="21">
        <f t="shared" si="30"/>
        <v>4.9567170731707311</v>
      </c>
      <c r="DP133" s="21">
        <f t="shared" si="109"/>
        <v>66.024358556862424</v>
      </c>
      <c r="DQ133" s="21">
        <f t="shared" si="110"/>
        <v>24.832487179914143</v>
      </c>
      <c r="DR133" s="21">
        <f t="shared" si="111"/>
        <v>8.2774957266380476</v>
      </c>
      <c r="DS133" s="21"/>
      <c r="DT133" s="22">
        <f t="shared" si="112"/>
        <v>0.77622290629072399</v>
      </c>
      <c r="DU133" s="21">
        <f t="shared" si="31"/>
        <v>1328.8471585356426</v>
      </c>
      <c r="DV133" s="22">
        <f t="shared" si="154"/>
        <v>1</v>
      </c>
      <c r="DW133" s="21">
        <f t="shared" si="32"/>
        <v>190.21557220889053</v>
      </c>
      <c r="DX133" s="21">
        <f t="shared" si="113"/>
        <v>1519.0627307445332</v>
      </c>
      <c r="DY133" s="21">
        <f t="shared" si="114"/>
        <v>363.93834177715348</v>
      </c>
      <c r="DZ133" s="21">
        <f t="shared" si="115"/>
        <v>19.15464956721862</v>
      </c>
      <c r="EA133" s="21"/>
      <c r="EB133" s="22">
        <f t="shared" si="116"/>
        <v>0.77622290629072399</v>
      </c>
      <c r="EC133" s="21">
        <f t="shared" si="33"/>
        <v>1269.1454064417994</v>
      </c>
      <c r="ED133" s="22">
        <f t="shared" si="155"/>
        <v>1</v>
      </c>
      <c r="EE133" s="21">
        <f t="shared" si="34"/>
        <v>86.054052403619195</v>
      </c>
      <c r="EF133" s="21">
        <f t="shared" si="117"/>
        <v>1355.1994588454186</v>
      </c>
      <c r="EG133" s="21">
        <f t="shared" si="118"/>
        <v>347.58750976561691</v>
      </c>
      <c r="EH133" s="21">
        <f t="shared" si="119"/>
        <v>18.294079461348275</v>
      </c>
      <c r="EI133" s="21"/>
      <c r="EJ133" s="22">
        <f t="shared" si="120"/>
        <v>0</v>
      </c>
      <c r="EK133" s="21">
        <f t="shared" si="35"/>
        <v>0</v>
      </c>
      <c r="EL133" s="22">
        <f t="shared" si="156"/>
        <v>0</v>
      </c>
      <c r="EM133" s="21">
        <f t="shared" si="36"/>
        <v>0</v>
      </c>
      <c r="EN133" s="21">
        <f t="shared" si="121"/>
        <v>0</v>
      </c>
      <c r="EO133" s="21">
        <f t="shared" si="122"/>
        <v>134.54081172797009</v>
      </c>
      <c r="EP133" s="21">
        <f t="shared" si="123"/>
        <v>403.62243518391028</v>
      </c>
      <c r="EQ133" s="21"/>
      <c r="ER133" s="22">
        <f t="shared" si="124"/>
        <v>0.82560872638256866</v>
      </c>
      <c r="ES133" s="21">
        <f t="shared" si="37"/>
        <v>856.50075926806869</v>
      </c>
      <c r="ET133" s="22">
        <f t="shared" si="157"/>
        <v>1</v>
      </c>
      <c r="EU133" s="21">
        <f t="shared" si="38"/>
        <v>259.35432000000003</v>
      </c>
      <c r="EV133" s="21">
        <f t="shared" si="125"/>
        <v>1115.8550792680687</v>
      </c>
      <c r="EW133" s="21">
        <f t="shared" si="126"/>
        <v>90.4582603659657</v>
      </c>
      <c r="EX133" s="21">
        <f t="shared" si="127"/>
        <v>90.4582603659657</v>
      </c>
      <c r="EY133" s="21"/>
      <c r="EZ133" s="22">
        <f t="shared" si="128"/>
        <v>0.82560872638256866</v>
      </c>
      <c r="FA133" s="21">
        <f t="shared" si="39"/>
        <v>227.7077578277981</v>
      </c>
      <c r="FB133" s="22">
        <f t="shared" si="158"/>
        <v>1</v>
      </c>
      <c r="FC133" s="21">
        <f t="shared" si="40"/>
        <v>14.516100000000002</v>
      </c>
      <c r="FD133" s="21">
        <f t="shared" si="129"/>
        <v>242.2238578277981</v>
      </c>
      <c r="FE133" s="21">
        <f t="shared" si="130"/>
        <v>24.049071086100955</v>
      </c>
      <c r="FF133" s="21">
        <f t="shared" si="131"/>
        <v>24.049071086100955</v>
      </c>
      <c r="FG133" s="21"/>
      <c r="FH133" s="22">
        <f t="shared" si="132"/>
        <v>0</v>
      </c>
      <c r="FI133" s="21">
        <f t="shared" si="41"/>
        <v>0</v>
      </c>
      <c r="FJ133" s="22">
        <f t="shared" si="159"/>
        <v>0</v>
      </c>
      <c r="FK133" s="21">
        <f t="shared" si="42"/>
        <v>0</v>
      </c>
      <c r="FL133" s="21">
        <f t="shared" si="133"/>
        <v>0</v>
      </c>
      <c r="FM133" s="21">
        <f t="shared" si="134"/>
        <v>70.161149999999992</v>
      </c>
      <c r="FN133" s="21">
        <f t="shared" si="135"/>
        <v>210.48344999999998</v>
      </c>
      <c r="FO133" s="21"/>
      <c r="FP133" s="21">
        <f t="shared" si="43"/>
        <v>5473.0364275049305</v>
      </c>
      <c r="FQ133" s="21">
        <f t="shared" si="44"/>
        <v>992.23974952607739</v>
      </c>
      <c r="FR133" s="21">
        <f t="shared" si="136"/>
        <v>6465.276177031008</v>
      </c>
      <c r="FS133" s="21">
        <f t="shared" si="45"/>
        <v>2376.7481514124879</v>
      </c>
      <c r="FT133" s="21">
        <f t="shared" si="46"/>
        <v>3845.2756715565024</v>
      </c>
      <c r="FU133" s="21"/>
      <c r="FV133" s="20">
        <f t="shared" si="137"/>
        <v>5493560.3141080737</v>
      </c>
      <c r="FW133" s="20">
        <f t="shared" si="138"/>
        <v>1683173.4961116924</v>
      </c>
      <c r="FX133" s="20">
        <f t="shared" si="49"/>
        <v>4095199.5068805637</v>
      </c>
      <c r="FY133" s="20">
        <f t="shared" si="50"/>
        <v>1429656.2401077794</v>
      </c>
    </row>
    <row r="134" spans="2:181" x14ac:dyDescent="0.25">
      <c r="B134" s="20">
        <v>2.8</v>
      </c>
      <c r="C134" s="20">
        <f t="shared" si="51"/>
        <v>4.7319999999999993</v>
      </c>
      <c r="D134" s="22">
        <f t="shared" si="162"/>
        <v>0.69740160405944951</v>
      </c>
      <c r="E134" s="21">
        <f t="shared" si="160"/>
        <v>394.14360213449521</v>
      </c>
      <c r="F134" s="22">
        <f t="shared" si="139"/>
        <v>1</v>
      </c>
      <c r="G134" s="21">
        <f t="shared" si="161"/>
        <v>141.29004000000003</v>
      </c>
      <c r="H134" s="21">
        <f t="shared" si="53"/>
        <v>535.43364213449524</v>
      </c>
      <c r="I134" s="21">
        <f t="shared" si="54"/>
        <v>162.46572997222964</v>
      </c>
      <c r="J134" s="21">
        <f t="shared" si="55"/>
        <v>8.5508278932752528</v>
      </c>
      <c r="K134" s="21"/>
      <c r="L134" s="22">
        <f t="shared" si="56"/>
        <v>0.69740160405944951</v>
      </c>
      <c r="M134" s="21">
        <f t="shared" si="3"/>
        <v>176.3185206466384</v>
      </c>
      <c r="N134" s="22">
        <f t="shared" si="140"/>
        <v>1</v>
      </c>
      <c r="O134" s="21">
        <f t="shared" si="4"/>
        <v>13.306424999999999</v>
      </c>
      <c r="P134" s="21">
        <f t="shared" si="57"/>
        <v>189.62494564663839</v>
      </c>
      <c r="Q134" s="21">
        <f t="shared" si="58"/>
        <v>72.678376635693454</v>
      </c>
      <c r="R134" s="21">
        <f t="shared" si="59"/>
        <v>3.8251777176680801</v>
      </c>
      <c r="S134" s="21"/>
      <c r="T134" s="22">
        <f t="shared" si="60"/>
        <v>0.2083764749085194</v>
      </c>
      <c r="U134" s="21">
        <f t="shared" si="5"/>
        <v>43.557317962841644</v>
      </c>
      <c r="V134" s="22">
        <f t="shared" si="141"/>
        <v>1</v>
      </c>
      <c r="W134" s="21">
        <f t="shared" si="6"/>
        <v>52.257960000000004</v>
      </c>
      <c r="X134" s="21">
        <f t="shared" si="61"/>
        <v>95.815277962841648</v>
      </c>
      <c r="Y134" s="21">
        <f t="shared" si="62"/>
        <v>41.368630509289595</v>
      </c>
      <c r="Z134" s="21">
        <f t="shared" si="63"/>
        <v>124.10589152786878</v>
      </c>
      <c r="AA134" s="21"/>
      <c r="AB134" s="22">
        <f t="shared" si="64"/>
        <v>0.41719251177827477</v>
      </c>
      <c r="AC134" s="21">
        <f t="shared" si="7"/>
        <v>20.994161830111999</v>
      </c>
      <c r="AD134" s="22">
        <f t="shared" si="142"/>
        <v>0.63980934135184053</v>
      </c>
      <c r="AE134" s="21">
        <f t="shared" si="8"/>
        <v>8.0491981959977927</v>
      </c>
      <c r="AF134" s="21">
        <f t="shared" si="65"/>
        <v>29.043360026109792</v>
      </c>
      <c r="AG134" s="21">
        <f t="shared" si="66"/>
        <v>32.166752975195699</v>
      </c>
      <c r="AH134" s="21">
        <f t="shared" si="67"/>
        <v>1.6929869986945123</v>
      </c>
      <c r="AI134" s="21"/>
      <c r="AJ134" s="22">
        <f t="shared" si="68"/>
        <v>0.41719251177827477</v>
      </c>
      <c r="AK134" s="21">
        <f t="shared" si="9"/>
        <v>53.696606219324913</v>
      </c>
      <c r="AL134" s="22">
        <f t="shared" si="143"/>
        <v>0.63980934135184053</v>
      </c>
      <c r="AM134" s="21">
        <f t="shared" si="10"/>
        <v>4.3341836439988111</v>
      </c>
      <c r="AN134" s="21">
        <f t="shared" si="69"/>
        <v>58.030789863323726</v>
      </c>
      <c r="AO134" s="21">
        <f t="shared" si="70"/>
        <v>73.580169629842459</v>
      </c>
      <c r="AP134" s="21">
        <f t="shared" si="71"/>
        <v>3.8726405068338172</v>
      </c>
      <c r="AQ134" s="21"/>
      <c r="AR134" s="22">
        <f t="shared" si="72"/>
        <v>0.41719251177827477</v>
      </c>
      <c r="AS134" s="21">
        <f t="shared" si="11"/>
        <v>124.35003545527877</v>
      </c>
      <c r="AT134" s="22">
        <f t="shared" si="144"/>
        <v>0.63980934135184053</v>
      </c>
      <c r="AU134" s="21">
        <f t="shared" si="12"/>
        <v>47.676020083986927</v>
      </c>
      <c r="AV134" s="21">
        <f t="shared" si="73"/>
        <v>172.02605553926571</v>
      </c>
      <c r="AW134" s="21">
        <f t="shared" si="74"/>
        <v>150.41538334555077</v>
      </c>
      <c r="AX134" s="21">
        <f t="shared" si="75"/>
        <v>50.138461115183588</v>
      </c>
      <c r="AY134" s="21"/>
      <c r="AZ134" s="22">
        <f t="shared" si="76"/>
        <v>0.36096037421237648</v>
      </c>
      <c r="BA134" s="21">
        <f t="shared" si="13"/>
        <v>74.634301040314583</v>
      </c>
      <c r="BB134" s="22">
        <f t="shared" si="145"/>
        <v>0.54862769231307817</v>
      </c>
      <c r="BC134" s="21">
        <f t="shared" si="14"/>
        <v>28.359376314154574</v>
      </c>
      <c r="BD134" s="21">
        <f t="shared" si="77"/>
        <v>102.99367735446916</v>
      </c>
      <c r="BE134" s="21">
        <f t="shared" si="78"/>
        <v>147.69052724496154</v>
      </c>
      <c r="BF134" s="21">
        <f t="shared" si="79"/>
        <v>7.7731856444716678</v>
      </c>
      <c r="BG134" s="21"/>
      <c r="BH134" s="22">
        <f t="shared" si="80"/>
        <v>0.36096037421237648</v>
      </c>
      <c r="BI134" s="21">
        <f t="shared" si="15"/>
        <v>77.296768971261884</v>
      </c>
      <c r="BJ134" s="22">
        <f t="shared" si="146"/>
        <v>0.54862769231307817</v>
      </c>
      <c r="BK134" s="21">
        <f t="shared" si="16"/>
        <v>6.1833799954378126</v>
      </c>
      <c r="BL134" s="21">
        <f t="shared" si="81"/>
        <v>83.480148966699701</v>
      </c>
      <c r="BM134" s="21">
        <f t="shared" si="82"/>
        <v>134.83583774992795</v>
      </c>
      <c r="BN134" s="21">
        <f t="shared" si="83"/>
        <v>7.0966230394698986</v>
      </c>
      <c r="BO134" s="21"/>
      <c r="BP134" s="22">
        <f t="shared" si="84"/>
        <v>0.36096037421237648</v>
      </c>
      <c r="BQ134" s="21">
        <f t="shared" si="17"/>
        <v>28.626855193545321</v>
      </c>
      <c r="BR134" s="22">
        <f t="shared" si="147"/>
        <v>0.54862769231307684</v>
      </c>
      <c r="BS134" s="21">
        <f t="shared" si="18"/>
        <v>10.877568997209947</v>
      </c>
      <c r="BT134" s="21">
        <f t="shared" si="85"/>
        <v>39.504424190755266</v>
      </c>
      <c r="BU134" s="21">
        <f t="shared" si="86"/>
        <v>44.722437954494509</v>
      </c>
      <c r="BV134" s="21">
        <f t="shared" si="87"/>
        <v>14.907479318164837</v>
      </c>
      <c r="BW134" s="21"/>
      <c r="BX134" s="22">
        <f t="shared" si="88"/>
        <v>0.69740160405944951</v>
      </c>
      <c r="BY134" s="21">
        <f t="shared" si="19"/>
        <v>167.53198778256359</v>
      </c>
      <c r="BZ134" s="22">
        <f t="shared" si="148"/>
        <v>1</v>
      </c>
      <c r="CA134" s="21">
        <f t="shared" si="20"/>
        <v>60.055779484657755</v>
      </c>
      <c r="CB134" s="21">
        <f t="shared" si="89"/>
        <v>227.58776726722135</v>
      </c>
      <c r="CC134" s="21">
        <f t="shared" si="90"/>
        <v>69.056573648264049</v>
      </c>
      <c r="CD134" s="21">
        <f t="shared" si="91"/>
        <v>3.6345565078033748</v>
      </c>
      <c r="CE134" s="21"/>
      <c r="CF134" s="22">
        <f t="shared" si="92"/>
        <v>0.69740160405944951</v>
      </c>
      <c r="CG134" s="21">
        <f t="shared" si="21"/>
        <v>173.5566469593762</v>
      </c>
      <c r="CH134" s="22">
        <f t="shared" si="149"/>
        <v>1</v>
      </c>
      <c r="CI134" s="21">
        <f t="shared" si="22"/>
        <v>13.097991620771049</v>
      </c>
      <c r="CJ134" s="21">
        <f t="shared" si="93"/>
        <v>186.65463858014724</v>
      </c>
      <c r="CK134" s="21">
        <f t="shared" si="94"/>
        <v>71.539934143510024</v>
      </c>
      <c r="CL134" s="21">
        <f t="shared" si="95"/>
        <v>3.7652596917636889</v>
      </c>
      <c r="CM134" s="21"/>
      <c r="CN134" s="22">
        <f t="shared" si="96"/>
        <v>0.69740160405944951</v>
      </c>
      <c r="CO134" s="21">
        <f t="shared" si="23"/>
        <v>64.260966211904446</v>
      </c>
      <c r="CP134" s="22">
        <f t="shared" si="150"/>
        <v>1</v>
      </c>
      <c r="CQ134" s="21">
        <f t="shared" si="24"/>
        <v>23.035854032258065</v>
      </c>
      <c r="CR134" s="21">
        <f t="shared" si="97"/>
        <v>87.296820244162518</v>
      </c>
      <c r="CS134" s="21">
        <f t="shared" si="98"/>
        <v>6.9706124792819528</v>
      </c>
      <c r="CT134" s="21">
        <f t="shared" si="99"/>
        <v>20.911837437845858</v>
      </c>
      <c r="CU134" s="21"/>
      <c r="CV134" s="22">
        <f t="shared" si="100"/>
        <v>0.63749284474239065</v>
      </c>
      <c r="CW134" s="21">
        <f t="shared" si="25"/>
        <v>156.52650010371556</v>
      </c>
      <c r="CX134" s="22">
        <f t="shared" si="151"/>
        <v>0.99783147804024552</v>
      </c>
      <c r="CY134" s="21">
        <f t="shared" si="26"/>
        <v>12.894845985874884</v>
      </c>
      <c r="CZ134" s="21">
        <f t="shared" si="101"/>
        <v>169.42134608959046</v>
      </c>
      <c r="DA134" s="21">
        <f t="shared" si="102"/>
        <v>84.58424194659635</v>
      </c>
      <c r="DB134" s="21">
        <f t="shared" si="103"/>
        <v>4.4518022077156019</v>
      </c>
      <c r="DC134" s="21"/>
      <c r="DD134" s="22">
        <f t="shared" si="104"/>
        <v>0.63749284474239065</v>
      </c>
      <c r="DE134" s="21">
        <f t="shared" si="27"/>
        <v>136.51397954250993</v>
      </c>
      <c r="DF134" s="22">
        <f t="shared" si="152"/>
        <v>0.99783147804024552</v>
      </c>
      <c r="DG134" s="21">
        <f t="shared" si="28"/>
        <v>11.246189878091794</v>
      </c>
      <c r="DH134" s="21">
        <f t="shared" si="105"/>
        <v>147.76016942060173</v>
      </c>
      <c r="DI134" s="21">
        <f t="shared" si="106"/>
        <v>73.769818318721022</v>
      </c>
      <c r="DJ134" s="21">
        <f t="shared" si="107"/>
        <v>3.882622016774794</v>
      </c>
      <c r="DK134" s="21"/>
      <c r="DL134" s="22">
        <f t="shared" si="108"/>
        <v>0.63749284474239043</v>
      </c>
      <c r="DM134" s="21">
        <f t="shared" si="29"/>
        <v>60.0375616836169</v>
      </c>
      <c r="DN134" s="22">
        <f t="shared" si="153"/>
        <v>0.99783147804024552</v>
      </c>
      <c r="DO134" s="21">
        <f t="shared" si="30"/>
        <v>4.9459683233492706</v>
      </c>
      <c r="DP134" s="21">
        <f t="shared" si="109"/>
        <v>64.983530006966177</v>
      </c>
      <c r="DQ134" s="21">
        <f t="shared" si="110"/>
        <v>25.613108592336328</v>
      </c>
      <c r="DR134" s="21">
        <f t="shared" si="111"/>
        <v>8.5377028641121093</v>
      </c>
      <c r="DS134" s="21"/>
      <c r="DT134" s="22">
        <f t="shared" si="112"/>
        <v>0.76760877731419175</v>
      </c>
      <c r="DU134" s="21">
        <f t="shared" si="31"/>
        <v>1314.1002852844724</v>
      </c>
      <c r="DV134" s="22">
        <f t="shared" si="154"/>
        <v>1</v>
      </c>
      <c r="DW134" s="21">
        <f t="shared" si="32"/>
        <v>190.21557220889053</v>
      </c>
      <c r="DX134" s="21">
        <f t="shared" si="113"/>
        <v>1504.315857493363</v>
      </c>
      <c r="DY134" s="21">
        <f t="shared" si="114"/>
        <v>377.94787136576531</v>
      </c>
      <c r="DZ134" s="21">
        <f t="shared" si="115"/>
        <v>19.891993229777139</v>
      </c>
      <c r="EA134" s="21"/>
      <c r="EB134" s="22">
        <f t="shared" si="116"/>
        <v>0.76760877731419175</v>
      </c>
      <c r="EC134" s="21">
        <f t="shared" si="33"/>
        <v>1255.0610730209967</v>
      </c>
      <c r="ED134" s="22">
        <f t="shared" si="155"/>
        <v>1</v>
      </c>
      <c r="EE134" s="21">
        <f t="shared" si="34"/>
        <v>86.054052403619195</v>
      </c>
      <c r="EF134" s="21">
        <f t="shared" si="117"/>
        <v>1341.1151254246158</v>
      </c>
      <c r="EG134" s="21">
        <f t="shared" si="118"/>
        <v>360.96762651537949</v>
      </c>
      <c r="EH134" s="21">
        <f t="shared" si="119"/>
        <v>18.998296132388411</v>
      </c>
      <c r="EI134" s="21"/>
      <c r="EJ134" s="22">
        <f t="shared" si="120"/>
        <v>0</v>
      </c>
      <c r="EK134" s="21">
        <f t="shared" si="35"/>
        <v>0</v>
      </c>
      <c r="EL134" s="22">
        <f t="shared" si="156"/>
        <v>0</v>
      </c>
      <c r="EM134" s="21">
        <f t="shared" si="36"/>
        <v>0</v>
      </c>
      <c r="EN134" s="21">
        <f t="shared" si="121"/>
        <v>0</v>
      </c>
      <c r="EO134" s="21">
        <f t="shared" si="122"/>
        <v>134.54081172797009</v>
      </c>
      <c r="EP134" s="21">
        <f t="shared" si="123"/>
        <v>403.62243518391028</v>
      </c>
      <c r="EQ134" s="21"/>
      <c r="ER134" s="22">
        <f t="shared" si="124"/>
        <v>0.8178925214077063</v>
      </c>
      <c r="ES134" s="21">
        <f t="shared" si="37"/>
        <v>848.49583489112456</v>
      </c>
      <c r="ET134" s="22">
        <f t="shared" si="157"/>
        <v>1</v>
      </c>
      <c r="EU134" s="21">
        <f t="shared" si="38"/>
        <v>259.35432000000003</v>
      </c>
      <c r="EV134" s="21">
        <f t="shared" si="125"/>
        <v>1107.8501548911245</v>
      </c>
      <c r="EW134" s="21">
        <f t="shared" si="126"/>
        <v>94.460722554437794</v>
      </c>
      <c r="EX134" s="21">
        <f t="shared" si="127"/>
        <v>94.460722554437794</v>
      </c>
      <c r="EY134" s="21"/>
      <c r="EZ134" s="22">
        <f t="shared" si="128"/>
        <v>0.8178925214077063</v>
      </c>
      <c r="FA134" s="21">
        <f t="shared" si="39"/>
        <v>225.57958297012172</v>
      </c>
      <c r="FB134" s="22">
        <f t="shared" si="158"/>
        <v>1</v>
      </c>
      <c r="FC134" s="21">
        <f t="shared" si="40"/>
        <v>14.516100000000002</v>
      </c>
      <c r="FD134" s="21">
        <f t="shared" si="129"/>
        <v>240.09568297012171</v>
      </c>
      <c r="FE134" s="21">
        <f t="shared" si="130"/>
        <v>25.113158514939151</v>
      </c>
      <c r="FF134" s="21">
        <f t="shared" si="131"/>
        <v>25.113158514939151</v>
      </c>
      <c r="FG134" s="21"/>
      <c r="FH134" s="22">
        <f t="shared" si="132"/>
        <v>0</v>
      </c>
      <c r="FI134" s="21">
        <f t="shared" si="41"/>
        <v>0</v>
      </c>
      <c r="FJ134" s="22">
        <f t="shared" si="159"/>
        <v>0</v>
      </c>
      <c r="FK134" s="21">
        <f t="shared" si="42"/>
        <v>0</v>
      </c>
      <c r="FL134" s="21">
        <f t="shared" si="133"/>
        <v>0</v>
      </c>
      <c r="FM134" s="21">
        <f t="shared" si="134"/>
        <v>70.161149999999992</v>
      </c>
      <c r="FN134" s="21">
        <f t="shared" si="135"/>
        <v>210.48344999999998</v>
      </c>
      <c r="FO134" s="21"/>
      <c r="FP134" s="21">
        <f t="shared" si="43"/>
        <v>5395.2825879042139</v>
      </c>
      <c r="FQ134" s="21">
        <f t="shared" si="44"/>
        <v>987.75082616829843</v>
      </c>
      <c r="FR134" s="21">
        <f t="shared" si="136"/>
        <v>6383.0334140725126</v>
      </c>
      <c r="FS134" s="21">
        <f t="shared" si="45"/>
        <v>2445.1494758243866</v>
      </c>
      <c r="FT134" s="21">
        <f t="shared" si="46"/>
        <v>3859.1171101030986</v>
      </c>
      <c r="FU134" s="21"/>
      <c r="FV134" s="20">
        <f t="shared" si="137"/>
        <v>5513978.804838106</v>
      </c>
      <c r="FW134" s="20">
        <f t="shared" si="138"/>
        <v>1706023.4719413614</v>
      </c>
      <c r="FX134" s="20">
        <f t="shared" si="49"/>
        <v>4135484.1036285795</v>
      </c>
      <c r="FY134" s="20">
        <f t="shared" si="50"/>
        <v>1453653.1358553611</v>
      </c>
    </row>
    <row r="135" spans="2:181" x14ac:dyDescent="0.25">
      <c r="B135" s="20">
        <v>2.85</v>
      </c>
      <c r="C135" s="20">
        <f t="shared" si="51"/>
        <v>4.8164999999999996</v>
      </c>
      <c r="D135" s="22">
        <f t="shared" si="162"/>
        <v>0.6875337755605111</v>
      </c>
      <c r="E135" s="21">
        <f t="shared" si="160"/>
        <v>388.56669860118262</v>
      </c>
      <c r="F135" s="22">
        <f t="shared" si="139"/>
        <v>1</v>
      </c>
      <c r="G135" s="21">
        <f t="shared" si="161"/>
        <v>141.29004000000003</v>
      </c>
      <c r="H135" s="21">
        <f t="shared" si="53"/>
        <v>529.85673860118266</v>
      </c>
      <c r="I135" s="21">
        <f t="shared" si="54"/>
        <v>167.76378832887661</v>
      </c>
      <c r="J135" s="21">
        <f t="shared" si="55"/>
        <v>8.829673069940883</v>
      </c>
      <c r="K135" s="21"/>
      <c r="L135" s="22">
        <f t="shared" si="56"/>
        <v>0.6875337755605111</v>
      </c>
      <c r="M135" s="21">
        <f t="shared" si="3"/>
        <v>173.82371576979267</v>
      </c>
      <c r="N135" s="22">
        <f t="shared" si="140"/>
        <v>1</v>
      </c>
      <c r="O135" s="21">
        <f t="shared" si="4"/>
        <v>13.306424999999999</v>
      </c>
      <c r="P135" s="21">
        <f t="shared" si="57"/>
        <v>187.13014076979266</v>
      </c>
      <c r="Q135" s="21">
        <f t="shared" si="58"/>
        <v>75.048441268696919</v>
      </c>
      <c r="R135" s="21">
        <f t="shared" si="59"/>
        <v>3.9499179615103679</v>
      </c>
      <c r="S135" s="21"/>
      <c r="T135" s="22">
        <f t="shared" si="60"/>
        <v>0.18977605481759996</v>
      </c>
      <c r="U135" s="21">
        <f t="shared" si="5"/>
        <v>39.669237926463786</v>
      </c>
      <c r="V135" s="22">
        <f t="shared" si="141"/>
        <v>1</v>
      </c>
      <c r="W135" s="21">
        <f t="shared" si="6"/>
        <v>52.257960000000004</v>
      </c>
      <c r="X135" s="21">
        <f t="shared" si="61"/>
        <v>91.927197926463791</v>
      </c>
      <c r="Y135" s="21">
        <f t="shared" si="62"/>
        <v>42.340650518384059</v>
      </c>
      <c r="Z135" s="21">
        <f t="shared" si="63"/>
        <v>127.02195155515219</v>
      </c>
      <c r="AA135" s="21"/>
      <c r="AB135" s="22">
        <f t="shared" si="64"/>
        <v>0.40232094948860098</v>
      </c>
      <c r="AC135" s="21">
        <f t="shared" si="7"/>
        <v>20.245787934221134</v>
      </c>
      <c r="AD135" s="22">
        <f t="shared" si="142"/>
        <v>0.615520222447409</v>
      </c>
      <c r="AE135" s="21">
        <f t="shared" si="8"/>
        <v>7.7436260209263237</v>
      </c>
      <c r="AF135" s="21">
        <f t="shared" si="65"/>
        <v>27.989413955147459</v>
      </c>
      <c r="AG135" s="21">
        <f t="shared" si="66"/>
        <v>33.168001742609917</v>
      </c>
      <c r="AH135" s="21">
        <f t="shared" si="67"/>
        <v>1.7456843022426289</v>
      </c>
      <c r="AI135" s="21"/>
      <c r="AJ135" s="22">
        <f t="shared" si="68"/>
        <v>0.40232094948860098</v>
      </c>
      <c r="AK135" s="21">
        <f t="shared" si="9"/>
        <v>51.782496062527123</v>
      </c>
      <c r="AL135" s="22">
        <f t="shared" si="143"/>
        <v>0.615520222447409</v>
      </c>
      <c r="AM135" s="21">
        <f t="shared" si="10"/>
        <v>4.1696447804987891</v>
      </c>
      <c r="AN135" s="21">
        <f t="shared" si="69"/>
        <v>55.952140843025916</v>
      </c>
      <c r="AO135" s="21">
        <f t="shared" si="70"/>
        <v>75.554886199125377</v>
      </c>
      <c r="AP135" s="21">
        <f t="shared" si="71"/>
        <v>3.9765729578487075</v>
      </c>
      <c r="AQ135" s="21"/>
      <c r="AR135" s="22">
        <f t="shared" si="72"/>
        <v>0.40232094948860098</v>
      </c>
      <c r="AS135" s="21">
        <f t="shared" si="11"/>
        <v>119.91735930269442</v>
      </c>
      <c r="AT135" s="22">
        <f t="shared" si="144"/>
        <v>0.615520222447409</v>
      </c>
      <c r="AU135" s="21">
        <f t="shared" si="12"/>
        <v>45.86609258548669</v>
      </c>
      <c r="AV135" s="21">
        <f t="shared" si="73"/>
        <v>165.78345188818111</v>
      </c>
      <c r="AW135" s="21">
        <f t="shared" si="74"/>
        <v>155.09733608386421</v>
      </c>
      <c r="AX135" s="21">
        <f t="shared" si="75"/>
        <v>51.69911202795474</v>
      </c>
      <c r="AY135" s="21"/>
      <c r="AZ135" s="22">
        <f t="shared" si="76"/>
        <v>0.34508466660902581</v>
      </c>
      <c r="BA135" s="21">
        <f t="shared" si="13"/>
        <v>71.351745875964752</v>
      </c>
      <c r="BB135" s="22">
        <f t="shared" si="145"/>
        <v>0.52271032967581155</v>
      </c>
      <c r="BC135" s="21">
        <f t="shared" si="14"/>
        <v>27.019669532308022</v>
      </c>
      <c r="BD135" s="21">
        <f t="shared" si="77"/>
        <v>98.371415408272782</v>
      </c>
      <c r="BE135" s="21">
        <f t="shared" si="78"/>
        <v>152.08167609384813</v>
      </c>
      <c r="BF135" s="21">
        <f t="shared" si="79"/>
        <v>8.0042987417814881</v>
      </c>
      <c r="BG135" s="21"/>
      <c r="BH135" s="22">
        <f t="shared" si="80"/>
        <v>0.34508466660902581</v>
      </c>
      <c r="BI135" s="21">
        <f t="shared" si="15"/>
        <v>73.897113522795692</v>
      </c>
      <c r="BJ135" s="22">
        <f t="shared" si="146"/>
        <v>0.52271032967581155</v>
      </c>
      <c r="BK135" s="21">
        <f t="shared" si="16"/>
        <v>5.8912749779347404</v>
      </c>
      <c r="BL135" s="21">
        <f t="shared" si="81"/>
        <v>79.788388500730434</v>
      </c>
      <c r="BM135" s="21">
        <f t="shared" si="82"/>
        <v>138.34301019259874</v>
      </c>
      <c r="BN135" s="21">
        <f t="shared" si="83"/>
        <v>7.2812110627683619</v>
      </c>
      <c r="BO135" s="21"/>
      <c r="BP135" s="22">
        <f t="shared" si="84"/>
        <v>0.34508466660902581</v>
      </c>
      <c r="BQ135" s="21">
        <f t="shared" si="17"/>
        <v>27.367792938726208</v>
      </c>
      <c r="BR135" s="22">
        <f t="shared" si="147"/>
        <v>0.52271032967581021</v>
      </c>
      <c r="BS135" s="21">
        <f t="shared" si="18"/>
        <v>10.36370886170716</v>
      </c>
      <c r="BT135" s="21">
        <f t="shared" si="85"/>
        <v>37.731501800433364</v>
      </c>
      <c r="BU135" s="21">
        <f t="shared" si="86"/>
        <v>46.052129747235945</v>
      </c>
      <c r="BV135" s="21">
        <f t="shared" si="87"/>
        <v>15.350709915745314</v>
      </c>
      <c r="BW135" s="21"/>
      <c r="BX135" s="22">
        <f t="shared" si="88"/>
        <v>0.6875337755605111</v>
      </c>
      <c r="BY135" s="21">
        <f t="shared" si="19"/>
        <v>165.16150725326492</v>
      </c>
      <c r="BZ135" s="22">
        <f t="shared" si="148"/>
        <v>1</v>
      </c>
      <c r="CA135" s="21">
        <f t="shared" si="20"/>
        <v>60.055779484657755</v>
      </c>
      <c r="CB135" s="21">
        <f t="shared" si="89"/>
        <v>225.21728673792268</v>
      </c>
      <c r="CC135" s="21">
        <f t="shared" si="90"/>
        <v>71.308530151097784</v>
      </c>
      <c r="CD135" s="21">
        <f t="shared" si="91"/>
        <v>3.753080534268308</v>
      </c>
      <c r="CE135" s="21"/>
      <c r="CF135" s="22">
        <f t="shared" si="92"/>
        <v>0.6875337755605111</v>
      </c>
      <c r="CG135" s="21">
        <f t="shared" si="21"/>
        <v>171.10092099448448</v>
      </c>
      <c r="CH135" s="22">
        <f t="shared" si="149"/>
        <v>1</v>
      </c>
      <c r="CI135" s="21">
        <f t="shared" si="22"/>
        <v>13.097991620771049</v>
      </c>
      <c r="CJ135" s="21">
        <f t="shared" si="93"/>
        <v>184.19891261525552</v>
      </c>
      <c r="CK135" s="21">
        <f t="shared" si="94"/>
        <v>73.872873810157159</v>
      </c>
      <c r="CL135" s="21">
        <f t="shared" si="95"/>
        <v>3.8880459900082753</v>
      </c>
      <c r="CM135" s="21"/>
      <c r="CN135" s="22">
        <f t="shared" si="96"/>
        <v>0.6875337755605111</v>
      </c>
      <c r="CO135" s="21">
        <f t="shared" si="23"/>
        <v>63.351710784236843</v>
      </c>
      <c r="CP135" s="22">
        <f t="shared" si="150"/>
        <v>1</v>
      </c>
      <c r="CQ135" s="21">
        <f t="shared" si="24"/>
        <v>23.035854032258065</v>
      </c>
      <c r="CR135" s="21">
        <f t="shared" si="97"/>
        <v>86.387564816494915</v>
      </c>
      <c r="CS135" s="21">
        <f t="shared" si="98"/>
        <v>7.1979263361988544</v>
      </c>
      <c r="CT135" s="21">
        <f t="shared" si="99"/>
        <v>21.593779008596563</v>
      </c>
      <c r="CU135" s="21"/>
      <c r="CV135" s="22">
        <f t="shared" si="100"/>
        <v>0.62655521696993333</v>
      </c>
      <c r="CW135" s="21">
        <f t="shared" si="25"/>
        <v>153.84093491066346</v>
      </c>
      <c r="CX135" s="22">
        <f t="shared" si="151"/>
        <v>0.97993561157667841</v>
      </c>
      <c r="CY135" s="21">
        <f t="shared" si="26"/>
        <v>12.663580038758537</v>
      </c>
      <c r="CZ135" s="21">
        <f t="shared" si="101"/>
        <v>166.504514949422</v>
      </c>
      <c r="DA135" s="21">
        <f t="shared" si="102"/>
        <v>87.355231529756395</v>
      </c>
      <c r="DB135" s="21">
        <f t="shared" si="103"/>
        <v>4.5976437647240251</v>
      </c>
      <c r="DC135" s="21"/>
      <c r="DD135" s="22">
        <f t="shared" si="104"/>
        <v>0.62655521696993333</v>
      </c>
      <c r="DE135" s="21">
        <f t="shared" si="27"/>
        <v>134.17177428281607</v>
      </c>
      <c r="DF135" s="22">
        <f t="shared" si="152"/>
        <v>0.97993561157667841</v>
      </c>
      <c r="DG135" s="21">
        <f t="shared" si="28"/>
        <v>11.04449217992183</v>
      </c>
      <c r="DH135" s="21">
        <f t="shared" si="105"/>
        <v>145.21626646273791</v>
      </c>
      <c r="DI135" s="21">
        <f t="shared" si="106"/>
        <v>76.186526128691654</v>
      </c>
      <c r="DJ135" s="21">
        <f t="shared" si="107"/>
        <v>4.009817164667985</v>
      </c>
      <c r="DK135" s="21"/>
      <c r="DL135" s="22">
        <f t="shared" si="108"/>
        <v>0.6265552169699331</v>
      </c>
      <c r="DM135" s="21">
        <f t="shared" si="29"/>
        <v>59.00748188354212</v>
      </c>
      <c r="DN135" s="22">
        <f t="shared" si="153"/>
        <v>0.97993561157667841</v>
      </c>
      <c r="DO135" s="21">
        <f t="shared" si="30"/>
        <v>4.8572635765101237</v>
      </c>
      <c r="DP135" s="21">
        <f t="shared" si="109"/>
        <v>63.864745460052241</v>
      </c>
      <c r="DQ135" s="21">
        <f t="shared" si="110"/>
        <v>26.452197002521775</v>
      </c>
      <c r="DR135" s="21">
        <f t="shared" si="111"/>
        <v>8.8173990008405916</v>
      </c>
      <c r="DS135" s="21"/>
      <c r="DT135" s="22">
        <f t="shared" si="112"/>
        <v>0.75899464833765928</v>
      </c>
      <c r="DU135" s="21">
        <f t="shared" si="31"/>
        <v>1299.3534120333015</v>
      </c>
      <c r="DV135" s="22">
        <f t="shared" si="154"/>
        <v>1</v>
      </c>
      <c r="DW135" s="21">
        <f t="shared" si="32"/>
        <v>190.21557220889053</v>
      </c>
      <c r="DX135" s="21">
        <f t="shared" si="113"/>
        <v>1489.5689842421921</v>
      </c>
      <c r="DY135" s="21">
        <f t="shared" si="114"/>
        <v>391.95740095437753</v>
      </c>
      <c r="DZ135" s="21">
        <f t="shared" si="115"/>
        <v>20.629336892335679</v>
      </c>
      <c r="EA135" s="21"/>
      <c r="EB135" s="22">
        <f t="shared" si="116"/>
        <v>0.75899464833765928</v>
      </c>
      <c r="EC135" s="21">
        <f t="shared" si="33"/>
        <v>1240.9767396001935</v>
      </c>
      <c r="ED135" s="22">
        <f t="shared" si="155"/>
        <v>1</v>
      </c>
      <c r="EE135" s="21">
        <f t="shared" si="34"/>
        <v>86.054052403619195</v>
      </c>
      <c r="EF135" s="21">
        <f t="shared" si="117"/>
        <v>1327.0307920038126</v>
      </c>
      <c r="EG135" s="21">
        <f t="shared" si="118"/>
        <v>374.34774326514247</v>
      </c>
      <c r="EH135" s="21">
        <f t="shared" si="119"/>
        <v>19.702512803428572</v>
      </c>
      <c r="EI135" s="21"/>
      <c r="EJ135" s="22">
        <f t="shared" si="120"/>
        <v>0</v>
      </c>
      <c r="EK135" s="21">
        <f t="shared" si="35"/>
        <v>0</v>
      </c>
      <c r="EL135" s="22">
        <f t="shared" si="156"/>
        <v>0</v>
      </c>
      <c r="EM135" s="21">
        <f t="shared" si="36"/>
        <v>0</v>
      </c>
      <c r="EN135" s="21">
        <f t="shared" si="121"/>
        <v>0</v>
      </c>
      <c r="EO135" s="21">
        <f t="shared" si="122"/>
        <v>134.54081172797009</v>
      </c>
      <c r="EP135" s="21">
        <f t="shared" si="123"/>
        <v>403.62243518391028</v>
      </c>
      <c r="EQ135" s="21"/>
      <c r="ER135" s="22">
        <f t="shared" si="124"/>
        <v>0.81017631643284382</v>
      </c>
      <c r="ES135" s="21">
        <f t="shared" si="37"/>
        <v>840.4909105141802</v>
      </c>
      <c r="ET135" s="22">
        <f t="shared" si="157"/>
        <v>1</v>
      </c>
      <c r="EU135" s="21">
        <f t="shared" si="38"/>
        <v>259.35432000000003</v>
      </c>
      <c r="EV135" s="21">
        <f t="shared" si="125"/>
        <v>1099.8452305141802</v>
      </c>
      <c r="EW135" s="21">
        <f t="shared" si="126"/>
        <v>98.463184742909945</v>
      </c>
      <c r="EX135" s="21">
        <f t="shared" si="127"/>
        <v>98.463184742909945</v>
      </c>
      <c r="EY135" s="21"/>
      <c r="EZ135" s="22">
        <f t="shared" si="128"/>
        <v>0.81017631643284382</v>
      </c>
      <c r="FA135" s="21">
        <f t="shared" si="39"/>
        <v>223.45140811244528</v>
      </c>
      <c r="FB135" s="22">
        <f t="shared" si="158"/>
        <v>1</v>
      </c>
      <c r="FC135" s="21">
        <f t="shared" si="40"/>
        <v>14.516100000000002</v>
      </c>
      <c r="FD135" s="21">
        <f t="shared" si="129"/>
        <v>237.96750811244527</v>
      </c>
      <c r="FE135" s="21">
        <f t="shared" si="130"/>
        <v>26.177245943777361</v>
      </c>
      <c r="FF135" s="21">
        <f t="shared" si="131"/>
        <v>26.177245943777361</v>
      </c>
      <c r="FG135" s="21"/>
      <c r="FH135" s="22">
        <f t="shared" si="132"/>
        <v>0</v>
      </c>
      <c r="FI135" s="21">
        <f t="shared" si="41"/>
        <v>0</v>
      </c>
      <c r="FJ135" s="22">
        <f t="shared" si="159"/>
        <v>0</v>
      </c>
      <c r="FK135" s="21">
        <f t="shared" si="42"/>
        <v>0</v>
      </c>
      <c r="FL135" s="21">
        <f t="shared" si="133"/>
        <v>0</v>
      </c>
      <c r="FM135" s="21">
        <f t="shared" si="134"/>
        <v>70.161149999999992</v>
      </c>
      <c r="FN135" s="21">
        <f t="shared" si="135"/>
        <v>210.48344999999998</v>
      </c>
      <c r="FO135" s="21"/>
      <c r="FP135" s="21">
        <f t="shared" si="43"/>
        <v>5317.5287483034972</v>
      </c>
      <c r="FQ135" s="21">
        <f t="shared" si="44"/>
        <v>982.80344730424883</v>
      </c>
      <c r="FR135" s="21">
        <f t="shared" si="136"/>
        <v>6300.3321956077461</v>
      </c>
      <c r="FS135" s="21">
        <f t="shared" si="45"/>
        <v>2513.9707417678414</v>
      </c>
      <c r="FT135" s="21">
        <f t="shared" si="46"/>
        <v>3872.9970626244121</v>
      </c>
      <c r="FU135" s="21"/>
      <c r="FV135" s="20">
        <f t="shared" si="137"/>
        <v>5531559.2804227127</v>
      </c>
      <c r="FW135" s="49">
        <f t="shared" si="138"/>
        <v>1727790.5734384337</v>
      </c>
      <c r="FX135" s="20">
        <f t="shared" si="49"/>
        <v>4172930.6852311702</v>
      </c>
      <c r="FY135" s="20">
        <f t="shared" si="50"/>
        <v>1476684.2926521981</v>
      </c>
    </row>
    <row r="136" spans="2:181" x14ac:dyDescent="0.25">
      <c r="B136" s="20">
        <v>2.9</v>
      </c>
      <c r="C136" s="20">
        <f t="shared" si="51"/>
        <v>4.9009999999999998</v>
      </c>
      <c r="D136" s="22">
        <f t="shared" si="162"/>
        <v>0.67766594706157268</v>
      </c>
      <c r="E136" s="21">
        <f t="shared" si="160"/>
        <v>382.98979506787003</v>
      </c>
      <c r="F136" s="22">
        <f t="shared" si="139"/>
        <v>1</v>
      </c>
      <c r="G136" s="21">
        <f t="shared" si="161"/>
        <v>141.29004000000003</v>
      </c>
      <c r="H136" s="21">
        <f t="shared" si="53"/>
        <v>524.27983506787007</v>
      </c>
      <c r="I136" s="21">
        <f t="shared" si="54"/>
        <v>173.06184668552359</v>
      </c>
      <c r="J136" s="21">
        <f t="shared" si="55"/>
        <v>9.1085182466065131</v>
      </c>
      <c r="K136" s="21"/>
      <c r="L136" s="22">
        <f t="shared" si="56"/>
        <v>0.67766594706157268</v>
      </c>
      <c r="M136" s="21">
        <f t="shared" si="3"/>
        <v>171.32891089294694</v>
      </c>
      <c r="N136" s="22">
        <f t="shared" si="140"/>
        <v>1</v>
      </c>
      <c r="O136" s="21">
        <f t="shared" si="4"/>
        <v>13.306424999999999</v>
      </c>
      <c r="P136" s="21">
        <f t="shared" si="57"/>
        <v>184.63533589294693</v>
      </c>
      <c r="Q136" s="21">
        <f t="shared" si="58"/>
        <v>77.418505901700371</v>
      </c>
      <c r="R136" s="21">
        <f t="shared" si="59"/>
        <v>4.0746582053526552</v>
      </c>
      <c r="S136" s="21"/>
      <c r="T136" s="22">
        <f t="shared" si="60"/>
        <v>0.17117563472668074</v>
      </c>
      <c r="U136" s="21">
        <f t="shared" si="5"/>
        <v>35.781157890085971</v>
      </c>
      <c r="V136" s="22">
        <f t="shared" si="141"/>
        <v>1</v>
      </c>
      <c r="W136" s="21">
        <f t="shared" si="6"/>
        <v>52.257960000000004</v>
      </c>
      <c r="X136" s="21">
        <f t="shared" si="61"/>
        <v>88.039117890085976</v>
      </c>
      <c r="Y136" s="21">
        <f t="shared" si="62"/>
        <v>43.31267052747851</v>
      </c>
      <c r="Z136" s="21">
        <f t="shared" si="63"/>
        <v>129.93801158243554</v>
      </c>
      <c r="AA136" s="21"/>
      <c r="AB136" s="22">
        <f t="shared" si="64"/>
        <v>0.38744938719892741</v>
      </c>
      <c r="AC136" s="21">
        <f t="shared" si="7"/>
        <v>19.497414038330284</v>
      </c>
      <c r="AD136" s="22">
        <f t="shared" si="142"/>
        <v>0.59123110354297759</v>
      </c>
      <c r="AE136" s="21">
        <f t="shared" si="8"/>
        <v>7.4380538458548555</v>
      </c>
      <c r="AF136" s="21">
        <f t="shared" si="65"/>
        <v>26.93546788418514</v>
      </c>
      <c r="AG136" s="21">
        <f t="shared" si="66"/>
        <v>34.169250510024121</v>
      </c>
      <c r="AH136" s="21">
        <f t="shared" si="67"/>
        <v>1.7983816057907449</v>
      </c>
      <c r="AI136" s="21"/>
      <c r="AJ136" s="22">
        <f t="shared" si="68"/>
        <v>0.38744938719892741</v>
      </c>
      <c r="AK136" s="21">
        <f t="shared" si="9"/>
        <v>49.868385905729369</v>
      </c>
      <c r="AL136" s="22">
        <f t="shared" si="143"/>
        <v>0.59123110354297759</v>
      </c>
      <c r="AM136" s="21">
        <f t="shared" si="10"/>
        <v>4.0051059169987679</v>
      </c>
      <c r="AN136" s="21">
        <f t="shared" si="69"/>
        <v>53.873491822728134</v>
      </c>
      <c r="AO136" s="21">
        <f t="shared" si="70"/>
        <v>77.529602768408253</v>
      </c>
      <c r="AP136" s="21">
        <f t="shared" si="71"/>
        <v>4.0805054088635959</v>
      </c>
      <c r="AQ136" s="21"/>
      <c r="AR136" s="22">
        <f t="shared" si="72"/>
        <v>0.38744938719892741</v>
      </c>
      <c r="AS136" s="21">
        <f t="shared" si="11"/>
        <v>115.48468315011014</v>
      </c>
      <c r="AT136" s="22">
        <f t="shared" si="144"/>
        <v>0.59123110354297759</v>
      </c>
      <c r="AU136" s="21">
        <f t="shared" si="12"/>
        <v>44.056165086986454</v>
      </c>
      <c r="AV136" s="21">
        <f t="shared" si="73"/>
        <v>159.54084823709661</v>
      </c>
      <c r="AW136" s="21">
        <f t="shared" si="74"/>
        <v>159.77928882217759</v>
      </c>
      <c r="AX136" s="21">
        <f t="shared" si="75"/>
        <v>53.259762940725864</v>
      </c>
      <c r="AY136" s="21"/>
      <c r="AZ136" s="22">
        <f t="shared" si="76"/>
        <v>0.32920895900567548</v>
      </c>
      <c r="BA136" s="21">
        <f t="shared" si="13"/>
        <v>68.069190711614993</v>
      </c>
      <c r="BB136" s="22">
        <f t="shared" si="145"/>
        <v>0.49679296703854503</v>
      </c>
      <c r="BC136" s="21">
        <f t="shared" si="14"/>
        <v>25.679962750461478</v>
      </c>
      <c r="BD136" s="21">
        <f t="shared" si="77"/>
        <v>93.749153462076464</v>
      </c>
      <c r="BE136" s="21">
        <f t="shared" si="78"/>
        <v>156.47282494273463</v>
      </c>
      <c r="BF136" s="21">
        <f t="shared" si="79"/>
        <v>8.235411839091304</v>
      </c>
      <c r="BG136" s="21"/>
      <c r="BH136" s="22">
        <f t="shared" si="80"/>
        <v>0.32920895900567548</v>
      </c>
      <c r="BI136" s="21">
        <f t="shared" si="15"/>
        <v>70.497458074329572</v>
      </c>
      <c r="BJ136" s="22">
        <f t="shared" si="146"/>
        <v>0.49679296703854503</v>
      </c>
      <c r="BK136" s="21">
        <f t="shared" si="16"/>
        <v>5.5991699604316691</v>
      </c>
      <c r="BL136" s="21">
        <f t="shared" si="81"/>
        <v>76.096628034761238</v>
      </c>
      <c r="BM136" s="21">
        <f t="shared" si="82"/>
        <v>141.85018263526948</v>
      </c>
      <c r="BN136" s="21">
        <f t="shared" si="83"/>
        <v>7.4657990860668217</v>
      </c>
      <c r="BO136" s="21"/>
      <c r="BP136" s="22">
        <f t="shared" si="84"/>
        <v>0.32920895900567548</v>
      </c>
      <c r="BQ136" s="21">
        <f t="shared" si="17"/>
        <v>26.108730683907119</v>
      </c>
      <c r="BR136" s="22">
        <f t="shared" si="147"/>
        <v>0.4967929670385437</v>
      </c>
      <c r="BS136" s="21">
        <f t="shared" si="18"/>
        <v>9.8498487262043746</v>
      </c>
      <c r="BT136" s="21">
        <f t="shared" si="85"/>
        <v>35.958579410111497</v>
      </c>
      <c r="BU136" s="21">
        <f t="shared" si="86"/>
        <v>47.381821539977352</v>
      </c>
      <c r="BV136" s="21">
        <f t="shared" si="87"/>
        <v>15.793940513325783</v>
      </c>
      <c r="BW136" s="21"/>
      <c r="BX136" s="22">
        <f t="shared" si="88"/>
        <v>0.67766594706157268</v>
      </c>
      <c r="BY136" s="21">
        <f t="shared" si="19"/>
        <v>162.79102672396627</v>
      </c>
      <c r="BZ136" s="22">
        <f t="shared" si="148"/>
        <v>1</v>
      </c>
      <c r="CA136" s="21">
        <f t="shared" si="20"/>
        <v>60.055779484657755</v>
      </c>
      <c r="CB136" s="21">
        <f t="shared" si="89"/>
        <v>222.84680620862403</v>
      </c>
      <c r="CC136" s="21">
        <f t="shared" si="90"/>
        <v>73.56048665393152</v>
      </c>
      <c r="CD136" s="21">
        <f t="shared" si="91"/>
        <v>3.8716045607332417</v>
      </c>
      <c r="CE136" s="21"/>
      <c r="CF136" s="22">
        <f t="shared" si="92"/>
        <v>0.67766594706157268</v>
      </c>
      <c r="CG136" s="21">
        <f t="shared" si="21"/>
        <v>168.64519502959274</v>
      </c>
      <c r="CH136" s="22">
        <f t="shared" si="149"/>
        <v>1</v>
      </c>
      <c r="CI136" s="21">
        <f t="shared" si="22"/>
        <v>13.097991620771049</v>
      </c>
      <c r="CJ136" s="21">
        <f t="shared" si="93"/>
        <v>181.74318665036378</v>
      </c>
      <c r="CK136" s="21">
        <f t="shared" si="94"/>
        <v>76.205813476804295</v>
      </c>
      <c r="CL136" s="21">
        <f t="shared" si="95"/>
        <v>4.0108322882528613</v>
      </c>
      <c r="CM136" s="21"/>
      <c r="CN136" s="22">
        <f t="shared" si="96"/>
        <v>0.67766594706157268</v>
      </c>
      <c r="CO136" s="21">
        <f t="shared" si="23"/>
        <v>62.442455356569241</v>
      </c>
      <c r="CP136" s="22">
        <f t="shared" si="150"/>
        <v>1</v>
      </c>
      <c r="CQ136" s="21">
        <f t="shared" si="24"/>
        <v>23.035854032258065</v>
      </c>
      <c r="CR136" s="21">
        <f t="shared" si="97"/>
        <v>85.478309388827313</v>
      </c>
      <c r="CS136" s="21">
        <f t="shared" si="98"/>
        <v>7.4252401931157559</v>
      </c>
      <c r="CT136" s="21">
        <f t="shared" si="99"/>
        <v>22.275720579347269</v>
      </c>
      <c r="CU136" s="21"/>
      <c r="CV136" s="22">
        <f t="shared" si="100"/>
        <v>0.615617589197476</v>
      </c>
      <c r="CW136" s="21">
        <f t="shared" si="25"/>
        <v>151.15536971761134</v>
      </c>
      <c r="CX136" s="22">
        <f t="shared" si="151"/>
        <v>0.9620397451131113</v>
      </c>
      <c r="CY136" s="21">
        <f t="shared" si="26"/>
        <v>12.432314091642191</v>
      </c>
      <c r="CZ136" s="21">
        <f t="shared" si="101"/>
        <v>163.58768380925352</v>
      </c>
      <c r="DA136" s="21">
        <f t="shared" si="102"/>
        <v>90.126221112916426</v>
      </c>
      <c r="DB136" s="21">
        <f t="shared" si="103"/>
        <v>4.7434853217324484</v>
      </c>
      <c r="DC136" s="21"/>
      <c r="DD136" s="22">
        <f t="shared" si="104"/>
        <v>0.615617589197476</v>
      </c>
      <c r="DE136" s="21">
        <f t="shared" si="27"/>
        <v>131.82956902312222</v>
      </c>
      <c r="DF136" s="22">
        <f t="shared" si="152"/>
        <v>0.9620397451131113</v>
      </c>
      <c r="DG136" s="21">
        <f t="shared" si="28"/>
        <v>10.842794481751866</v>
      </c>
      <c r="DH136" s="21">
        <f t="shared" si="105"/>
        <v>142.67236350487408</v>
      </c>
      <c r="DI136" s="21">
        <f t="shared" si="106"/>
        <v>78.603233938662271</v>
      </c>
      <c r="DJ136" s="21">
        <f t="shared" si="107"/>
        <v>4.1370123125611764</v>
      </c>
      <c r="DK136" s="21"/>
      <c r="DL136" s="22">
        <f t="shared" si="108"/>
        <v>0.61561758919747578</v>
      </c>
      <c r="DM136" s="21">
        <f t="shared" si="29"/>
        <v>57.977402083467332</v>
      </c>
      <c r="DN136" s="22">
        <f t="shared" si="153"/>
        <v>0.9620397451131113</v>
      </c>
      <c r="DO136" s="21">
        <f t="shared" si="30"/>
        <v>4.7685588296709769</v>
      </c>
      <c r="DP136" s="21">
        <f t="shared" si="109"/>
        <v>62.745960913138312</v>
      </c>
      <c r="DQ136" s="21">
        <f t="shared" si="110"/>
        <v>27.291285412707225</v>
      </c>
      <c r="DR136" s="21">
        <f t="shared" si="111"/>
        <v>9.0970951375690756</v>
      </c>
      <c r="DS136" s="21"/>
      <c r="DT136" s="22">
        <f t="shared" si="112"/>
        <v>0.75038051936112704</v>
      </c>
      <c r="DU136" s="21">
        <f t="shared" si="31"/>
        <v>1284.6065387821311</v>
      </c>
      <c r="DV136" s="22">
        <f t="shared" si="154"/>
        <v>1</v>
      </c>
      <c r="DW136" s="21">
        <f t="shared" si="32"/>
        <v>190.21557220889053</v>
      </c>
      <c r="DX136" s="21">
        <f t="shared" si="113"/>
        <v>1474.8221109910216</v>
      </c>
      <c r="DY136" s="21">
        <f t="shared" si="114"/>
        <v>405.96693054298947</v>
      </c>
      <c r="DZ136" s="21">
        <f t="shared" si="115"/>
        <v>21.366680554894202</v>
      </c>
      <c r="EA136" s="21"/>
      <c r="EB136" s="22">
        <f t="shared" si="116"/>
        <v>0.75038051936112704</v>
      </c>
      <c r="EC136" s="21">
        <f t="shared" si="33"/>
        <v>1226.8924061793907</v>
      </c>
      <c r="ED136" s="22">
        <f t="shared" si="155"/>
        <v>1</v>
      </c>
      <c r="EE136" s="21">
        <f t="shared" si="34"/>
        <v>86.054052403619195</v>
      </c>
      <c r="EF136" s="21">
        <f t="shared" si="117"/>
        <v>1312.9464585830099</v>
      </c>
      <c r="EG136" s="21">
        <f t="shared" si="118"/>
        <v>387.7278600149051</v>
      </c>
      <c r="EH136" s="21">
        <f t="shared" si="119"/>
        <v>20.406729474468708</v>
      </c>
      <c r="EI136" s="21"/>
      <c r="EJ136" s="22">
        <f t="shared" si="120"/>
        <v>0</v>
      </c>
      <c r="EK136" s="21">
        <f t="shared" si="35"/>
        <v>0</v>
      </c>
      <c r="EL136" s="22">
        <f t="shared" si="156"/>
        <v>0</v>
      </c>
      <c r="EM136" s="21">
        <f t="shared" si="36"/>
        <v>0</v>
      </c>
      <c r="EN136" s="21">
        <f t="shared" si="121"/>
        <v>0</v>
      </c>
      <c r="EO136" s="21">
        <f t="shared" si="122"/>
        <v>134.54081172797009</v>
      </c>
      <c r="EP136" s="21">
        <f t="shared" si="123"/>
        <v>403.62243518391028</v>
      </c>
      <c r="EQ136" s="21"/>
      <c r="ER136" s="22">
        <f t="shared" si="124"/>
        <v>0.80246011145798146</v>
      </c>
      <c r="ES136" s="21">
        <f t="shared" si="37"/>
        <v>832.48598613723607</v>
      </c>
      <c r="ET136" s="22">
        <f t="shared" si="157"/>
        <v>1</v>
      </c>
      <c r="EU136" s="21">
        <f t="shared" si="38"/>
        <v>259.35432000000003</v>
      </c>
      <c r="EV136" s="21">
        <f t="shared" si="125"/>
        <v>1091.840306137236</v>
      </c>
      <c r="EW136" s="21">
        <f t="shared" si="126"/>
        <v>102.46564693138203</v>
      </c>
      <c r="EX136" s="21">
        <f t="shared" si="127"/>
        <v>102.46564693138203</v>
      </c>
      <c r="EY136" s="21"/>
      <c r="EZ136" s="22">
        <f t="shared" si="128"/>
        <v>0.80246011145798146</v>
      </c>
      <c r="FA136" s="21">
        <f t="shared" si="39"/>
        <v>221.32323325476889</v>
      </c>
      <c r="FB136" s="22">
        <f t="shared" si="158"/>
        <v>1</v>
      </c>
      <c r="FC136" s="21">
        <f t="shared" si="40"/>
        <v>14.516100000000002</v>
      </c>
      <c r="FD136" s="21">
        <f t="shared" si="129"/>
        <v>235.83933325476889</v>
      </c>
      <c r="FE136" s="21">
        <f t="shared" si="130"/>
        <v>27.241333372615557</v>
      </c>
      <c r="FF136" s="21">
        <f t="shared" si="131"/>
        <v>27.241333372615557</v>
      </c>
      <c r="FG136" s="21"/>
      <c r="FH136" s="22">
        <f t="shared" si="132"/>
        <v>0</v>
      </c>
      <c r="FI136" s="21">
        <f t="shared" si="41"/>
        <v>0</v>
      </c>
      <c r="FJ136" s="22">
        <f t="shared" si="159"/>
        <v>0</v>
      </c>
      <c r="FK136" s="21">
        <f t="shared" si="42"/>
        <v>0</v>
      </c>
      <c r="FL136" s="21">
        <f t="shared" si="133"/>
        <v>0</v>
      </c>
      <c r="FM136" s="21">
        <f t="shared" si="134"/>
        <v>70.161149999999992</v>
      </c>
      <c r="FN136" s="21">
        <f t="shared" si="135"/>
        <v>210.48344999999998</v>
      </c>
      <c r="FO136" s="21"/>
      <c r="FP136" s="21">
        <f t="shared" si="43"/>
        <v>5239.7749087027796</v>
      </c>
      <c r="FQ136" s="21">
        <f t="shared" si="44"/>
        <v>977.85606844019924</v>
      </c>
      <c r="FR136" s="21">
        <f t="shared" si="136"/>
        <v>6217.6309771429787</v>
      </c>
      <c r="FS136" s="21">
        <f t="shared" si="45"/>
        <v>2582.792007711294</v>
      </c>
      <c r="FT136" s="21">
        <f t="shared" si="46"/>
        <v>3886.8770151457256</v>
      </c>
      <c r="FU136" s="21"/>
      <c r="FV136" s="20">
        <f t="shared" si="137"/>
        <v>5546301.7408618918</v>
      </c>
      <c r="FW136" s="20">
        <f t="shared" si="138"/>
        <v>1749252.4958702771</v>
      </c>
      <c r="FX136" s="20">
        <f t="shared" si="49"/>
        <v>4207539.2516883323</v>
      </c>
      <c r="FY136" s="20">
        <f t="shared" si="50"/>
        <v>1499410.270383806</v>
      </c>
    </row>
    <row r="137" spans="2:181" x14ac:dyDescent="0.25">
      <c r="B137" s="20">
        <v>2.95</v>
      </c>
      <c r="C137" s="20">
        <f t="shared" si="51"/>
        <v>4.9855</v>
      </c>
      <c r="D137" s="22">
        <f t="shared" si="162"/>
        <v>0.66779811856263427</v>
      </c>
      <c r="E137" s="21">
        <f t="shared" si="160"/>
        <v>377.41289153455745</v>
      </c>
      <c r="F137" s="22">
        <f t="shared" si="139"/>
        <v>1</v>
      </c>
      <c r="G137" s="21">
        <f t="shared" si="161"/>
        <v>141.29004000000003</v>
      </c>
      <c r="H137" s="21">
        <f t="shared" si="53"/>
        <v>518.70293153455748</v>
      </c>
      <c r="I137" s="21">
        <f t="shared" si="54"/>
        <v>178.35990504217054</v>
      </c>
      <c r="J137" s="21">
        <f t="shared" si="55"/>
        <v>9.3873634232721432</v>
      </c>
      <c r="K137" s="21"/>
      <c r="L137" s="22">
        <f t="shared" si="56"/>
        <v>0.66779811856263427</v>
      </c>
      <c r="M137" s="21">
        <f t="shared" si="3"/>
        <v>168.83410601610117</v>
      </c>
      <c r="N137" s="22">
        <f t="shared" si="140"/>
        <v>1</v>
      </c>
      <c r="O137" s="21">
        <f t="shared" si="4"/>
        <v>13.306424999999999</v>
      </c>
      <c r="P137" s="21">
        <f t="shared" si="57"/>
        <v>182.14053101610116</v>
      </c>
      <c r="Q137" s="21">
        <f t="shared" si="58"/>
        <v>79.788570534703823</v>
      </c>
      <c r="R137" s="21">
        <f t="shared" si="59"/>
        <v>4.1993984491949421</v>
      </c>
      <c r="S137" s="21"/>
      <c r="T137" s="22">
        <f t="shared" si="60"/>
        <v>0.15257521463576129</v>
      </c>
      <c r="U137" s="21">
        <f t="shared" si="5"/>
        <v>31.893077853708114</v>
      </c>
      <c r="V137" s="22">
        <f t="shared" si="141"/>
        <v>1</v>
      </c>
      <c r="W137" s="21">
        <f t="shared" si="6"/>
        <v>52.257960000000004</v>
      </c>
      <c r="X137" s="21">
        <f t="shared" si="61"/>
        <v>84.151037853708118</v>
      </c>
      <c r="Y137" s="21">
        <f t="shared" si="62"/>
        <v>44.284690536572974</v>
      </c>
      <c r="Z137" s="21">
        <f t="shared" si="63"/>
        <v>132.85407160971891</v>
      </c>
      <c r="AA137" s="21"/>
      <c r="AB137" s="22">
        <f t="shared" si="64"/>
        <v>0.37257782490925362</v>
      </c>
      <c r="AC137" s="21">
        <f t="shared" si="7"/>
        <v>18.749040142439419</v>
      </c>
      <c r="AD137" s="22">
        <f t="shared" si="142"/>
        <v>0.56694198463854606</v>
      </c>
      <c r="AE137" s="21">
        <f t="shared" si="8"/>
        <v>7.1324816707833865</v>
      </c>
      <c r="AF137" s="21">
        <f t="shared" si="65"/>
        <v>25.881521813222804</v>
      </c>
      <c r="AG137" s="21">
        <f t="shared" si="66"/>
        <v>35.170499277438346</v>
      </c>
      <c r="AH137" s="21">
        <f t="shared" si="67"/>
        <v>1.851078909338862</v>
      </c>
      <c r="AI137" s="21"/>
      <c r="AJ137" s="22">
        <f t="shared" si="68"/>
        <v>0.37257782490925362</v>
      </c>
      <c r="AK137" s="21">
        <f t="shared" si="9"/>
        <v>47.954275748931586</v>
      </c>
      <c r="AL137" s="22">
        <f t="shared" si="143"/>
        <v>0.56694198463854606</v>
      </c>
      <c r="AM137" s="21">
        <f t="shared" si="10"/>
        <v>3.8405670534987459</v>
      </c>
      <c r="AN137" s="21">
        <f t="shared" si="69"/>
        <v>51.794842802430331</v>
      </c>
      <c r="AO137" s="21">
        <f t="shared" si="70"/>
        <v>79.504319337691186</v>
      </c>
      <c r="AP137" s="21">
        <f t="shared" si="71"/>
        <v>4.1844378598784875</v>
      </c>
      <c r="AQ137" s="21"/>
      <c r="AR137" s="22">
        <f t="shared" si="72"/>
        <v>0.37257782490925362</v>
      </c>
      <c r="AS137" s="21">
        <f t="shared" si="11"/>
        <v>111.05200699752579</v>
      </c>
      <c r="AT137" s="22">
        <f t="shared" si="144"/>
        <v>0.56694198463854606</v>
      </c>
      <c r="AU137" s="21">
        <f t="shared" si="12"/>
        <v>42.24623758848621</v>
      </c>
      <c r="AV137" s="21">
        <f t="shared" si="73"/>
        <v>153.298244586012</v>
      </c>
      <c r="AW137" s="21">
        <f t="shared" si="74"/>
        <v>164.46124156049103</v>
      </c>
      <c r="AX137" s="21">
        <f t="shared" si="75"/>
        <v>54.820413853497016</v>
      </c>
      <c r="AY137" s="21"/>
      <c r="AZ137" s="22">
        <f t="shared" si="76"/>
        <v>0.31333325140232515</v>
      </c>
      <c r="BA137" s="21">
        <f t="shared" si="13"/>
        <v>64.78663554726522</v>
      </c>
      <c r="BB137" s="22">
        <f t="shared" si="145"/>
        <v>0.47087560440127851</v>
      </c>
      <c r="BC137" s="21">
        <f t="shared" si="14"/>
        <v>24.34025596861493</v>
      </c>
      <c r="BD137" s="21">
        <f t="shared" si="77"/>
        <v>89.126891515880146</v>
      </c>
      <c r="BE137" s="21">
        <f t="shared" si="78"/>
        <v>160.86397379162111</v>
      </c>
      <c r="BF137" s="21">
        <f t="shared" si="79"/>
        <v>8.4665249364011199</v>
      </c>
      <c r="BG137" s="21"/>
      <c r="BH137" s="22">
        <f t="shared" si="80"/>
        <v>0.31333325140232515</v>
      </c>
      <c r="BI137" s="21">
        <f t="shared" si="15"/>
        <v>67.097802625863437</v>
      </c>
      <c r="BJ137" s="22">
        <f t="shared" si="146"/>
        <v>0.47087560440127851</v>
      </c>
      <c r="BK137" s="21">
        <f t="shared" si="16"/>
        <v>5.3070649429285988</v>
      </c>
      <c r="BL137" s="21">
        <f t="shared" si="81"/>
        <v>72.404867568792042</v>
      </c>
      <c r="BM137" s="21">
        <f t="shared" si="82"/>
        <v>145.35735507794021</v>
      </c>
      <c r="BN137" s="21">
        <f t="shared" si="83"/>
        <v>7.6503871093652815</v>
      </c>
      <c r="BO137" s="21"/>
      <c r="BP137" s="22">
        <f t="shared" si="84"/>
        <v>0.31333325140232515</v>
      </c>
      <c r="BQ137" s="21">
        <f t="shared" si="17"/>
        <v>24.84966842908803</v>
      </c>
      <c r="BR137" s="22">
        <f t="shared" si="147"/>
        <v>0.47087560440127707</v>
      </c>
      <c r="BS137" s="21">
        <f t="shared" si="18"/>
        <v>9.3359885907015876</v>
      </c>
      <c r="BT137" s="21">
        <f t="shared" si="85"/>
        <v>34.185657019789616</v>
      </c>
      <c r="BU137" s="21">
        <f t="shared" si="86"/>
        <v>48.711513332718752</v>
      </c>
      <c r="BV137" s="21">
        <f t="shared" si="87"/>
        <v>16.23717111090625</v>
      </c>
      <c r="BW137" s="21"/>
      <c r="BX137" s="22">
        <f t="shared" si="88"/>
        <v>0.66779811856263427</v>
      </c>
      <c r="BY137" s="21">
        <f t="shared" si="19"/>
        <v>160.42054619466759</v>
      </c>
      <c r="BZ137" s="22">
        <f t="shared" si="148"/>
        <v>1</v>
      </c>
      <c r="CA137" s="21">
        <f t="shared" si="20"/>
        <v>60.055779484657755</v>
      </c>
      <c r="CB137" s="21">
        <f t="shared" si="89"/>
        <v>220.47632567932536</v>
      </c>
      <c r="CC137" s="21">
        <f t="shared" si="90"/>
        <v>75.812443156765255</v>
      </c>
      <c r="CD137" s="21">
        <f t="shared" si="91"/>
        <v>3.9901285871981749</v>
      </c>
      <c r="CE137" s="21"/>
      <c r="CF137" s="22">
        <f t="shared" si="92"/>
        <v>0.66779811856263427</v>
      </c>
      <c r="CG137" s="21">
        <f t="shared" si="21"/>
        <v>166.18946906470103</v>
      </c>
      <c r="CH137" s="22">
        <f t="shared" si="149"/>
        <v>1</v>
      </c>
      <c r="CI137" s="21">
        <f t="shared" si="22"/>
        <v>13.097991620771049</v>
      </c>
      <c r="CJ137" s="21">
        <f t="shared" si="93"/>
        <v>179.28746068547207</v>
      </c>
      <c r="CK137" s="21">
        <f t="shared" si="94"/>
        <v>78.53875314345143</v>
      </c>
      <c r="CL137" s="21">
        <f t="shared" si="95"/>
        <v>4.1336185864974473</v>
      </c>
      <c r="CM137" s="21"/>
      <c r="CN137" s="22">
        <f t="shared" si="96"/>
        <v>0.66779811856263427</v>
      </c>
      <c r="CO137" s="21">
        <f t="shared" si="23"/>
        <v>61.533199928901631</v>
      </c>
      <c r="CP137" s="22">
        <f t="shared" si="150"/>
        <v>1</v>
      </c>
      <c r="CQ137" s="21">
        <f t="shared" si="24"/>
        <v>23.035854032258065</v>
      </c>
      <c r="CR137" s="21">
        <f t="shared" si="97"/>
        <v>84.569053961159696</v>
      </c>
      <c r="CS137" s="21">
        <f t="shared" si="98"/>
        <v>7.6525540500326574</v>
      </c>
      <c r="CT137" s="21">
        <f t="shared" si="99"/>
        <v>22.957662150097974</v>
      </c>
      <c r="CU137" s="21"/>
      <c r="CV137" s="22">
        <f t="shared" si="100"/>
        <v>0.60467996142501867</v>
      </c>
      <c r="CW137" s="21">
        <f t="shared" si="25"/>
        <v>148.46980452455921</v>
      </c>
      <c r="CX137" s="22">
        <f t="shared" si="151"/>
        <v>0.94414387864954419</v>
      </c>
      <c r="CY137" s="21">
        <f t="shared" si="26"/>
        <v>12.201048144525844</v>
      </c>
      <c r="CZ137" s="21">
        <f t="shared" si="101"/>
        <v>160.67085266908506</v>
      </c>
      <c r="DA137" s="21">
        <f t="shared" si="102"/>
        <v>92.897210696076485</v>
      </c>
      <c r="DB137" s="21">
        <f t="shared" si="103"/>
        <v>4.8893268787408726</v>
      </c>
      <c r="DC137" s="21"/>
      <c r="DD137" s="22">
        <f t="shared" si="104"/>
        <v>0.60467996142501867</v>
      </c>
      <c r="DE137" s="21">
        <f t="shared" si="27"/>
        <v>129.48736376342836</v>
      </c>
      <c r="DF137" s="22">
        <f t="shared" si="152"/>
        <v>0.94414387864954419</v>
      </c>
      <c r="DG137" s="21">
        <f t="shared" si="28"/>
        <v>10.641096783581903</v>
      </c>
      <c r="DH137" s="21">
        <f t="shared" si="105"/>
        <v>140.12846054701026</v>
      </c>
      <c r="DI137" s="21">
        <f t="shared" si="106"/>
        <v>81.019941748632917</v>
      </c>
      <c r="DJ137" s="21">
        <f t="shared" si="107"/>
        <v>4.2642074604543678</v>
      </c>
      <c r="DK137" s="21"/>
      <c r="DL137" s="22">
        <f t="shared" si="108"/>
        <v>0.60467996142501845</v>
      </c>
      <c r="DM137" s="21">
        <f t="shared" si="29"/>
        <v>56.947322283392545</v>
      </c>
      <c r="DN137" s="22">
        <f t="shared" si="153"/>
        <v>0.94414387864954419</v>
      </c>
      <c r="DO137" s="21">
        <f t="shared" si="30"/>
        <v>4.6798540828318309</v>
      </c>
      <c r="DP137" s="21">
        <f t="shared" si="109"/>
        <v>61.627176366224376</v>
      </c>
      <c r="DQ137" s="21">
        <f t="shared" si="110"/>
        <v>28.130373822892672</v>
      </c>
      <c r="DR137" s="21">
        <f t="shared" si="111"/>
        <v>9.3767912742975579</v>
      </c>
      <c r="DS137" s="21"/>
      <c r="DT137" s="22">
        <f t="shared" si="112"/>
        <v>0.7417663903845948</v>
      </c>
      <c r="DU137" s="21">
        <f t="shared" si="31"/>
        <v>1269.8596655309609</v>
      </c>
      <c r="DV137" s="22">
        <f t="shared" si="154"/>
        <v>1</v>
      </c>
      <c r="DW137" s="21">
        <f t="shared" si="32"/>
        <v>190.21557220889053</v>
      </c>
      <c r="DX137" s="21">
        <f t="shared" si="113"/>
        <v>1460.0752377398514</v>
      </c>
      <c r="DY137" s="21">
        <f t="shared" si="114"/>
        <v>419.9764601316013</v>
      </c>
      <c r="DZ137" s="21">
        <f t="shared" si="115"/>
        <v>22.104024217452722</v>
      </c>
      <c r="EA137" s="21"/>
      <c r="EB137" s="22">
        <f t="shared" si="116"/>
        <v>0.7417663903845948</v>
      </c>
      <c r="EC137" s="21">
        <f t="shared" si="33"/>
        <v>1212.808072758588</v>
      </c>
      <c r="ED137" s="22">
        <f t="shared" si="155"/>
        <v>1</v>
      </c>
      <c r="EE137" s="21">
        <f t="shared" si="34"/>
        <v>86.054052403619195</v>
      </c>
      <c r="EF137" s="21">
        <f t="shared" si="117"/>
        <v>1298.8621251622071</v>
      </c>
      <c r="EG137" s="21">
        <f t="shared" si="118"/>
        <v>401.10797676466774</v>
      </c>
      <c r="EH137" s="21">
        <f t="shared" si="119"/>
        <v>21.110946145508848</v>
      </c>
      <c r="EI137" s="21"/>
      <c r="EJ137" s="22">
        <f t="shared" si="120"/>
        <v>0</v>
      </c>
      <c r="EK137" s="21">
        <f t="shared" si="35"/>
        <v>0</v>
      </c>
      <c r="EL137" s="22">
        <f t="shared" si="156"/>
        <v>0</v>
      </c>
      <c r="EM137" s="21">
        <f t="shared" si="36"/>
        <v>0</v>
      </c>
      <c r="EN137" s="21">
        <f t="shared" si="121"/>
        <v>0</v>
      </c>
      <c r="EO137" s="21">
        <f t="shared" si="122"/>
        <v>134.54081172797009</v>
      </c>
      <c r="EP137" s="21">
        <f t="shared" si="123"/>
        <v>403.62243518391028</v>
      </c>
      <c r="EQ137" s="21"/>
      <c r="ER137" s="22">
        <f t="shared" si="124"/>
        <v>0.79474390648311899</v>
      </c>
      <c r="ES137" s="21">
        <f t="shared" si="37"/>
        <v>824.48106176029171</v>
      </c>
      <c r="ET137" s="22">
        <f t="shared" si="157"/>
        <v>1</v>
      </c>
      <c r="EU137" s="21">
        <f t="shared" si="38"/>
        <v>259.35432000000003</v>
      </c>
      <c r="EV137" s="21">
        <f t="shared" si="125"/>
        <v>1083.8353817602917</v>
      </c>
      <c r="EW137" s="21">
        <f t="shared" si="126"/>
        <v>106.46810911985418</v>
      </c>
      <c r="EX137" s="21">
        <f t="shared" si="127"/>
        <v>106.46810911985418</v>
      </c>
      <c r="EY137" s="21"/>
      <c r="EZ137" s="22">
        <f t="shared" si="128"/>
        <v>0.79474390648311899</v>
      </c>
      <c r="FA137" s="21">
        <f t="shared" si="39"/>
        <v>219.19505839709248</v>
      </c>
      <c r="FB137" s="22">
        <f t="shared" si="158"/>
        <v>1</v>
      </c>
      <c r="FC137" s="21">
        <f t="shared" si="40"/>
        <v>14.516100000000002</v>
      </c>
      <c r="FD137" s="21">
        <f t="shared" si="129"/>
        <v>233.71115839709248</v>
      </c>
      <c r="FE137" s="21">
        <f t="shared" si="130"/>
        <v>28.305420801453767</v>
      </c>
      <c r="FF137" s="21">
        <f t="shared" si="131"/>
        <v>28.305420801453767</v>
      </c>
      <c r="FG137" s="21"/>
      <c r="FH137" s="22">
        <f t="shared" si="132"/>
        <v>0</v>
      </c>
      <c r="FI137" s="21">
        <f t="shared" si="41"/>
        <v>0</v>
      </c>
      <c r="FJ137" s="22">
        <f t="shared" si="159"/>
        <v>0</v>
      </c>
      <c r="FK137" s="21">
        <f t="shared" si="42"/>
        <v>0</v>
      </c>
      <c r="FL137" s="21">
        <f t="shared" si="133"/>
        <v>0</v>
      </c>
      <c r="FM137" s="21">
        <f t="shared" si="134"/>
        <v>70.161149999999992</v>
      </c>
      <c r="FN137" s="21">
        <f t="shared" si="135"/>
        <v>210.48344999999998</v>
      </c>
      <c r="FO137" s="21"/>
      <c r="FP137" s="21">
        <f t="shared" si="43"/>
        <v>5162.0210691020638</v>
      </c>
      <c r="FQ137" s="21">
        <f t="shared" si="44"/>
        <v>972.90868957614964</v>
      </c>
      <c r="FR137" s="21">
        <f t="shared" si="136"/>
        <v>6134.9297586782131</v>
      </c>
      <c r="FS137" s="21">
        <f t="shared" si="45"/>
        <v>2651.6132736547456</v>
      </c>
      <c r="FT137" s="21">
        <f t="shared" si="46"/>
        <v>3900.7569676670391</v>
      </c>
      <c r="FU137" s="21"/>
      <c r="FV137" s="20">
        <f t="shared" si="137"/>
        <v>5558206.186155647</v>
      </c>
      <c r="FW137" s="20">
        <f t="shared" si="138"/>
        <v>1770409.2392368913</v>
      </c>
      <c r="FX137" s="20">
        <f t="shared" si="49"/>
        <v>4239309.8030000702</v>
      </c>
      <c r="FY137" s="20">
        <f t="shared" si="50"/>
        <v>1521831.0690501851</v>
      </c>
    </row>
    <row r="138" spans="2:181" x14ac:dyDescent="0.25">
      <c r="B138" s="20">
        <v>3</v>
      </c>
      <c r="C138" s="20">
        <f t="shared" si="51"/>
        <v>5.07</v>
      </c>
      <c r="D138" s="22">
        <f t="shared" si="162"/>
        <v>0.65793029006369586</v>
      </c>
      <c r="E138" s="21">
        <f t="shared" si="160"/>
        <v>371.83598800124486</v>
      </c>
      <c r="F138" s="22">
        <f t="shared" si="139"/>
        <v>1</v>
      </c>
      <c r="G138" s="21">
        <f t="shared" si="161"/>
        <v>141.29004000000003</v>
      </c>
      <c r="H138" s="21">
        <f t="shared" si="53"/>
        <v>513.12602800124489</v>
      </c>
      <c r="I138" s="21">
        <f t="shared" si="54"/>
        <v>183.65796339881751</v>
      </c>
      <c r="J138" s="21">
        <f t="shared" si="55"/>
        <v>9.6662085999377716</v>
      </c>
      <c r="K138" s="21"/>
      <c r="L138" s="22">
        <f t="shared" si="56"/>
        <v>0.65793029006369586</v>
      </c>
      <c r="M138" s="21">
        <f t="shared" si="3"/>
        <v>166.33930113925544</v>
      </c>
      <c r="N138" s="22">
        <f t="shared" si="140"/>
        <v>1</v>
      </c>
      <c r="O138" s="21">
        <f t="shared" si="4"/>
        <v>13.306424999999999</v>
      </c>
      <c r="P138" s="21">
        <f t="shared" si="57"/>
        <v>179.64572613925543</v>
      </c>
      <c r="Q138" s="21">
        <f t="shared" si="58"/>
        <v>82.158635167707288</v>
      </c>
      <c r="R138" s="21">
        <f t="shared" si="59"/>
        <v>4.3241386930372299</v>
      </c>
      <c r="S138" s="21"/>
      <c r="T138" s="22">
        <f t="shared" si="60"/>
        <v>0.13397479454484207</v>
      </c>
      <c r="U138" s="21">
        <f t="shared" si="5"/>
        <v>28.004997817330302</v>
      </c>
      <c r="V138" s="22">
        <f t="shared" si="141"/>
        <v>1</v>
      </c>
      <c r="W138" s="21">
        <f t="shared" si="6"/>
        <v>52.257960000000004</v>
      </c>
      <c r="X138" s="21">
        <f t="shared" si="61"/>
        <v>80.262957817330303</v>
      </c>
      <c r="Y138" s="21">
        <f t="shared" si="62"/>
        <v>45.256710545667431</v>
      </c>
      <c r="Z138" s="21">
        <f t="shared" si="63"/>
        <v>135.77013163700229</v>
      </c>
      <c r="AA138" s="21"/>
      <c r="AB138" s="22">
        <f t="shared" si="64"/>
        <v>0.35770626261958005</v>
      </c>
      <c r="AC138" s="21">
        <f t="shared" si="7"/>
        <v>18.000666246548565</v>
      </c>
      <c r="AD138" s="22">
        <f t="shared" si="142"/>
        <v>0.54265286573411453</v>
      </c>
      <c r="AE138" s="21">
        <f t="shared" si="8"/>
        <v>6.8269094957119165</v>
      </c>
      <c r="AF138" s="21">
        <f t="shared" si="65"/>
        <v>24.827575742260482</v>
      </c>
      <c r="AG138" s="21">
        <f t="shared" si="66"/>
        <v>36.171748044852549</v>
      </c>
      <c r="AH138" s="21">
        <f t="shared" si="67"/>
        <v>1.903776212886978</v>
      </c>
      <c r="AI138" s="21"/>
      <c r="AJ138" s="22">
        <f t="shared" si="68"/>
        <v>0.35770626261958005</v>
      </c>
      <c r="AK138" s="21">
        <f t="shared" si="9"/>
        <v>46.040165592133825</v>
      </c>
      <c r="AL138" s="22">
        <f t="shared" si="143"/>
        <v>0.54265286573411453</v>
      </c>
      <c r="AM138" s="21">
        <f t="shared" si="10"/>
        <v>3.6760281899987239</v>
      </c>
      <c r="AN138" s="21">
        <f t="shared" si="69"/>
        <v>49.716193782132549</v>
      </c>
      <c r="AO138" s="21">
        <f t="shared" si="70"/>
        <v>81.479035906974062</v>
      </c>
      <c r="AP138" s="21">
        <f t="shared" si="71"/>
        <v>4.2883703108933755</v>
      </c>
      <c r="AQ138" s="21"/>
      <c r="AR138" s="22">
        <f t="shared" si="72"/>
        <v>0.35770626261958005</v>
      </c>
      <c r="AS138" s="21">
        <f t="shared" si="11"/>
        <v>106.61933084494152</v>
      </c>
      <c r="AT138" s="22">
        <f t="shared" si="144"/>
        <v>0.54265286573411453</v>
      </c>
      <c r="AU138" s="21">
        <f t="shared" si="12"/>
        <v>40.436310089985973</v>
      </c>
      <c r="AV138" s="21">
        <f t="shared" si="73"/>
        <v>147.05564093492748</v>
      </c>
      <c r="AW138" s="21">
        <f t="shared" si="74"/>
        <v>169.14319429880445</v>
      </c>
      <c r="AX138" s="21">
        <f t="shared" si="75"/>
        <v>56.381064766268146</v>
      </c>
      <c r="AY138" s="21"/>
      <c r="AZ138" s="22">
        <f t="shared" si="76"/>
        <v>0.29745754379897471</v>
      </c>
      <c r="BA138" s="21">
        <f t="shared" si="13"/>
        <v>61.50408038291544</v>
      </c>
      <c r="BB138" s="22">
        <f t="shared" si="145"/>
        <v>0.444958241764012</v>
      </c>
      <c r="BC138" s="21">
        <f t="shared" si="14"/>
        <v>23.000549186768385</v>
      </c>
      <c r="BD138" s="21">
        <f t="shared" si="77"/>
        <v>84.504629569683829</v>
      </c>
      <c r="BE138" s="21">
        <f t="shared" si="78"/>
        <v>165.25512264050764</v>
      </c>
      <c r="BF138" s="21">
        <f t="shared" si="79"/>
        <v>8.6976380337109376</v>
      </c>
      <c r="BG138" s="21"/>
      <c r="BH138" s="22">
        <f t="shared" si="80"/>
        <v>0.29745754379897471</v>
      </c>
      <c r="BI138" s="21">
        <f t="shared" si="15"/>
        <v>63.698147177397296</v>
      </c>
      <c r="BJ138" s="22">
        <f t="shared" si="146"/>
        <v>0.444958241764012</v>
      </c>
      <c r="BK138" s="21">
        <f t="shared" si="16"/>
        <v>5.0149599254255275</v>
      </c>
      <c r="BL138" s="21">
        <f t="shared" si="81"/>
        <v>68.713107102822818</v>
      </c>
      <c r="BM138" s="21">
        <f t="shared" si="82"/>
        <v>148.86452752061098</v>
      </c>
      <c r="BN138" s="21">
        <f t="shared" si="83"/>
        <v>7.8349751326637431</v>
      </c>
      <c r="BO138" s="21"/>
      <c r="BP138" s="22">
        <f t="shared" si="84"/>
        <v>0.29745754379897471</v>
      </c>
      <c r="BQ138" s="21">
        <f t="shared" si="17"/>
        <v>23.590606174268935</v>
      </c>
      <c r="BR138" s="22">
        <f t="shared" si="147"/>
        <v>0.44495824176401055</v>
      </c>
      <c r="BS138" s="21">
        <f t="shared" si="18"/>
        <v>8.8221284551988042</v>
      </c>
      <c r="BT138" s="21">
        <f t="shared" si="85"/>
        <v>32.412734629467735</v>
      </c>
      <c r="BU138" s="21">
        <f t="shared" si="86"/>
        <v>50.041205125460159</v>
      </c>
      <c r="BV138" s="21">
        <f t="shared" si="87"/>
        <v>16.68040170848672</v>
      </c>
      <c r="BW138" s="21"/>
      <c r="BX138" s="22">
        <f t="shared" si="88"/>
        <v>0.65793029006369586</v>
      </c>
      <c r="BY138" s="21">
        <f t="shared" si="19"/>
        <v>158.05006566536892</v>
      </c>
      <c r="BZ138" s="22">
        <f t="shared" si="148"/>
        <v>1</v>
      </c>
      <c r="CA138" s="21">
        <f t="shared" si="20"/>
        <v>60.055779484657755</v>
      </c>
      <c r="CB138" s="21">
        <f t="shared" si="89"/>
        <v>218.10584515002668</v>
      </c>
      <c r="CC138" s="21">
        <f t="shared" si="90"/>
        <v>78.064399659598976</v>
      </c>
      <c r="CD138" s="21">
        <f t="shared" si="91"/>
        <v>4.1086526136631081</v>
      </c>
      <c r="CE138" s="21"/>
      <c r="CF138" s="22">
        <f t="shared" si="92"/>
        <v>0.65793029006369586</v>
      </c>
      <c r="CG138" s="21">
        <f t="shared" si="21"/>
        <v>163.73374309980932</v>
      </c>
      <c r="CH138" s="22">
        <f t="shared" si="149"/>
        <v>1</v>
      </c>
      <c r="CI138" s="21">
        <f t="shared" si="22"/>
        <v>13.097991620771049</v>
      </c>
      <c r="CJ138" s="21">
        <f t="shared" si="93"/>
        <v>176.83173472058036</v>
      </c>
      <c r="CK138" s="21">
        <f t="shared" si="94"/>
        <v>80.871692810098551</v>
      </c>
      <c r="CL138" s="21">
        <f t="shared" si="95"/>
        <v>4.2564048847420333</v>
      </c>
      <c r="CM138" s="21"/>
      <c r="CN138" s="22">
        <f t="shared" si="96"/>
        <v>0.65793029006369586</v>
      </c>
      <c r="CO138" s="21">
        <f t="shared" si="23"/>
        <v>60.623944501234028</v>
      </c>
      <c r="CP138" s="22">
        <f t="shared" si="150"/>
        <v>1</v>
      </c>
      <c r="CQ138" s="21">
        <f t="shared" si="24"/>
        <v>23.035854032258065</v>
      </c>
      <c r="CR138" s="21">
        <f t="shared" si="97"/>
        <v>83.659798533492093</v>
      </c>
      <c r="CS138" s="21">
        <f t="shared" si="98"/>
        <v>7.879867906949559</v>
      </c>
      <c r="CT138" s="21">
        <f t="shared" si="99"/>
        <v>23.639603720848676</v>
      </c>
      <c r="CU138" s="21"/>
      <c r="CV138" s="22">
        <f t="shared" si="100"/>
        <v>0.59374233365256135</v>
      </c>
      <c r="CW138" s="21">
        <f t="shared" si="25"/>
        <v>145.78423933150708</v>
      </c>
      <c r="CX138" s="22">
        <f t="shared" si="151"/>
        <v>0.92624801218597708</v>
      </c>
      <c r="CY138" s="21">
        <f t="shared" si="26"/>
        <v>11.969782197409497</v>
      </c>
      <c r="CZ138" s="21">
        <f t="shared" si="101"/>
        <v>157.75402152891658</v>
      </c>
      <c r="DA138" s="21">
        <f t="shared" si="102"/>
        <v>95.668200279236515</v>
      </c>
      <c r="DB138" s="21">
        <f t="shared" si="103"/>
        <v>5.035168435749295</v>
      </c>
      <c r="DC138" s="21"/>
      <c r="DD138" s="22">
        <f t="shared" si="104"/>
        <v>0.59374233365256135</v>
      </c>
      <c r="DE138" s="21">
        <f t="shared" si="27"/>
        <v>127.14515850373449</v>
      </c>
      <c r="DF138" s="22">
        <f t="shared" si="152"/>
        <v>0.92624801218597708</v>
      </c>
      <c r="DG138" s="21">
        <f t="shared" si="28"/>
        <v>10.439399085411937</v>
      </c>
      <c r="DH138" s="21">
        <f t="shared" si="105"/>
        <v>137.58455758914644</v>
      </c>
      <c r="DI138" s="21">
        <f t="shared" si="106"/>
        <v>83.436649558603548</v>
      </c>
      <c r="DJ138" s="21">
        <f t="shared" si="107"/>
        <v>4.3914026083475592</v>
      </c>
      <c r="DK138" s="21"/>
      <c r="DL138" s="22">
        <f t="shared" si="108"/>
        <v>0.59374233365256113</v>
      </c>
      <c r="DM138" s="21">
        <f t="shared" si="29"/>
        <v>55.917242483317757</v>
      </c>
      <c r="DN138" s="22">
        <f t="shared" si="153"/>
        <v>0.92624801218597708</v>
      </c>
      <c r="DO138" s="21">
        <f t="shared" si="30"/>
        <v>4.591149335992684</v>
      </c>
      <c r="DP138" s="21">
        <f t="shared" si="109"/>
        <v>60.50839181931044</v>
      </c>
      <c r="DQ138" s="21">
        <f t="shared" si="110"/>
        <v>28.969462233078126</v>
      </c>
      <c r="DR138" s="21">
        <f t="shared" si="111"/>
        <v>9.6564874110260419</v>
      </c>
      <c r="DS138" s="21"/>
      <c r="DT138" s="22">
        <f t="shared" si="112"/>
        <v>0.73315226140806256</v>
      </c>
      <c r="DU138" s="21">
        <f t="shared" si="31"/>
        <v>1255.1127922797905</v>
      </c>
      <c r="DV138" s="22">
        <f t="shared" si="154"/>
        <v>1</v>
      </c>
      <c r="DW138" s="21">
        <f t="shared" si="32"/>
        <v>190.21557220889053</v>
      </c>
      <c r="DX138" s="21">
        <f t="shared" si="113"/>
        <v>1445.328364488681</v>
      </c>
      <c r="DY138" s="21">
        <f t="shared" si="114"/>
        <v>433.98598972021313</v>
      </c>
      <c r="DZ138" s="21">
        <f t="shared" si="115"/>
        <v>22.841367880011241</v>
      </c>
      <c r="EA138" s="21"/>
      <c r="EB138" s="22">
        <f t="shared" si="116"/>
        <v>0.73315226140806256</v>
      </c>
      <c r="EC138" s="21">
        <f t="shared" si="33"/>
        <v>1198.7237393377852</v>
      </c>
      <c r="ED138" s="22">
        <f t="shared" si="155"/>
        <v>1</v>
      </c>
      <c r="EE138" s="21">
        <f t="shared" si="34"/>
        <v>86.054052403619195</v>
      </c>
      <c r="EF138" s="21">
        <f t="shared" si="117"/>
        <v>1284.7777917414044</v>
      </c>
      <c r="EG138" s="21">
        <f t="shared" si="118"/>
        <v>414.48809351443032</v>
      </c>
      <c r="EH138" s="21">
        <f t="shared" si="119"/>
        <v>21.815162816548984</v>
      </c>
      <c r="EI138" s="21"/>
      <c r="EJ138" s="22">
        <f t="shared" si="120"/>
        <v>0</v>
      </c>
      <c r="EK138" s="21">
        <f t="shared" si="35"/>
        <v>0</v>
      </c>
      <c r="EL138" s="22">
        <f t="shared" si="156"/>
        <v>0</v>
      </c>
      <c r="EM138" s="21">
        <f t="shared" si="36"/>
        <v>0</v>
      </c>
      <c r="EN138" s="21">
        <f t="shared" si="121"/>
        <v>0</v>
      </c>
      <c r="EO138" s="21">
        <f t="shared" si="122"/>
        <v>134.54081172797009</v>
      </c>
      <c r="EP138" s="21">
        <f t="shared" si="123"/>
        <v>403.62243518391028</v>
      </c>
      <c r="EQ138" s="21"/>
      <c r="ER138" s="22">
        <f t="shared" si="124"/>
        <v>0.78702770150825674</v>
      </c>
      <c r="ES138" s="21">
        <f t="shared" si="37"/>
        <v>816.47613738334769</v>
      </c>
      <c r="ET138" s="22">
        <f t="shared" si="157"/>
        <v>1</v>
      </c>
      <c r="EU138" s="21">
        <f t="shared" si="38"/>
        <v>259.35432000000003</v>
      </c>
      <c r="EV138" s="21">
        <f t="shared" si="125"/>
        <v>1075.8304573833477</v>
      </c>
      <c r="EW138" s="21">
        <f t="shared" si="126"/>
        <v>110.47057130832621</v>
      </c>
      <c r="EX138" s="21">
        <f t="shared" si="127"/>
        <v>110.47057130832621</v>
      </c>
      <c r="EY138" s="21"/>
      <c r="EZ138" s="22">
        <f t="shared" si="128"/>
        <v>0.78702770150825674</v>
      </c>
      <c r="FA138" s="21">
        <f t="shared" si="39"/>
        <v>217.06688353941612</v>
      </c>
      <c r="FB138" s="22">
        <f t="shared" si="158"/>
        <v>1</v>
      </c>
      <c r="FC138" s="21">
        <f t="shared" si="40"/>
        <v>14.516100000000002</v>
      </c>
      <c r="FD138" s="21">
        <f t="shared" si="129"/>
        <v>231.58298353941612</v>
      </c>
      <c r="FE138" s="21">
        <f t="shared" si="130"/>
        <v>29.369508230291949</v>
      </c>
      <c r="FF138" s="21">
        <f t="shared" si="131"/>
        <v>29.369508230291949</v>
      </c>
      <c r="FG138" s="21"/>
      <c r="FH138" s="22">
        <f t="shared" si="132"/>
        <v>0</v>
      </c>
      <c r="FI138" s="21">
        <f t="shared" si="41"/>
        <v>0</v>
      </c>
      <c r="FJ138" s="22">
        <f t="shared" si="159"/>
        <v>0</v>
      </c>
      <c r="FK138" s="21">
        <f t="shared" si="42"/>
        <v>0</v>
      </c>
      <c r="FL138" s="21">
        <f t="shared" si="133"/>
        <v>0</v>
      </c>
      <c r="FM138" s="21">
        <f t="shared" si="134"/>
        <v>70.161149999999992</v>
      </c>
      <c r="FN138" s="21">
        <f t="shared" si="135"/>
        <v>210.48344999999998</v>
      </c>
      <c r="FO138" s="21"/>
      <c r="FP138" s="21">
        <f t="shared" si="43"/>
        <v>5084.2672295013481</v>
      </c>
      <c r="FQ138" s="21">
        <f t="shared" si="44"/>
        <v>967.96131071210004</v>
      </c>
      <c r="FR138" s="21">
        <f t="shared" si="136"/>
        <v>6052.2285402134485</v>
      </c>
      <c r="FS138" s="21">
        <f t="shared" si="45"/>
        <v>2720.4345395981986</v>
      </c>
      <c r="FT138" s="21">
        <f t="shared" si="46"/>
        <v>3914.6369201883526</v>
      </c>
      <c r="FU138" s="21"/>
      <c r="FV138" s="20">
        <f t="shared" si="137"/>
        <v>5567272.6163039757</v>
      </c>
      <c r="FW138" s="20">
        <f t="shared" si="138"/>
        <v>1791260.8035382768</v>
      </c>
      <c r="FX138" s="20">
        <f t="shared" si="49"/>
        <v>4268242.3391663814</v>
      </c>
      <c r="FY138" s="20">
        <f t="shared" si="50"/>
        <v>1543946.6886513352</v>
      </c>
    </row>
    <row r="139" spans="2:181" x14ac:dyDescent="0.25">
      <c r="B139" s="20">
        <v>3.05</v>
      </c>
      <c r="C139" s="20">
        <f t="shared" si="51"/>
        <v>5.1544999999999996</v>
      </c>
      <c r="D139" s="22">
        <f t="shared" si="162"/>
        <v>0.64806246156475744</v>
      </c>
      <c r="E139" s="21">
        <f t="shared" si="160"/>
        <v>366.25908446793227</v>
      </c>
      <c r="F139" s="22">
        <f t="shared" si="139"/>
        <v>1</v>
      </c>
      <c r="G139" s="21">
        <f t="shared" si="161"/>
        <v>141.29004000000003</v>
      </c>
      <c r="H139" s="21">
        <f t="shared" si="53"/>
        <v>507.5491244679323</v>
      </c>
      <c r="I139" s="21">
        <f t="shared" si="54"/>
        <v>188.95602175546449</v>
      </c>
      <c r="J139" s="21">
        <f t="shared" si="55"/>
        <v>9.9450537766034035</v>
      </c>
      <c r="K139" s="21"/>
      <c r="L139" s="22">
        <f t="shared" si="56"/>
        <v>0.64806246156475744</v>
      </c>
      <c r="M139" s="21">
        <f t="shared" si="3"/>
        <v>163.84449626240971</v>
      </c>
      <c r="N139" s="22">
        <f t="shared" si="140"/>
        <v>1</v>
      </c>
      <c r="O139" s="21">
        <f t="shared" si="4"/>
        <v>13.306424999999999</v>
      </c>
      <c r="P139" s="21">
        <f t="shared" si="57"/>
        <v>177.1509212624097</v>
      </c>
      <c r="Q139" s="21">
        <f t="shared" si="58"/>
        <v>84.52869980071074</v>
      </c>
      <c r="R139" s="21">
        <f t="shared" si="59"/>
        <v>4.4488789368795167</v>
      </c>
      <c r="S139" s="21"/>
      <c r="T139" s="22">
        <f t="shared" si="60"/>
        <v>0.11537437445392285</v>
      </c>
      <c r="U139" s="21">
        <f t="shared" si="5"/>
        <v>24.116917780952491</v>
      </c>
      <c r="V139" s="22">
        <f t="shared" si="141"/>
        <v>1</v>
      </c>
      <c r="W139" s="21">
        <f t="shared" si="6"/>
        <v>52.257960000000004</v>
      </c>
      <c r="X139" s="21">
        <f t="shared" si="61"/>
        <v>76.374877780952488</v>
      </c>
      <c r="Y139" s="21">
        <f t="shared" si="62"/>
        <v>46.228730554761881</v>
      </c>
      <c r="Z139" s="21">
        <f t="shared" si="63"/>
        <v>138.68619166428564</v>
      </c>
      <c r="AA139" s="21"/>
      <c r="AB139" s="22">
        <f t="shared" si="64"/>
        <v>0.34283470032990637</v>
      </c>
      <c r="AC139" s="21">
        <f t="shared" si="7"/>
        <v>17.252292350657708</v>
      </c>
      <c r="AD139" s="22">
        <f t="shared" si="142"/>
        <v>0.51836374682968334</v>
      </c>
      <c r="AE139" s="21">
        <f t="shared" si="8"/>
        <v>6.5213373206404519</v>
      </c>
      <c r="AF139" s="21">
        <f t="shared" si="65"/>
        <v>23.77362967129816</v>
      </c>
      <c r="AG139" s="21">
        <f t="shared" si="66"/>
        <v>37.172996812266746</v>
      </c>
      <c r="AH139" s="21">
        <f t="shared" si="67"/>
        <v>1.9564735164350939</v>
      </c>
      <c r="AI139" s="21"/>
      <c r="AJ139" s="22">
        <f t="shared" si="68"/>
        <v>0.34283470032990637</v>
      </c>
      <c r="AK139" s="21">
        <f t="shared" si="9"/>
        <v>44.126055435336056</v>
      </c>
      <c r="AL139" s="22">
        <f t="shared" si="143"/>
        <v>0.51836374682968334</v>
      </c>
      <c r="AM139" s="21">
        <f t="shared" si="10"/>
        <v>3.5114893264987046</v>
      </c>
      <c r="AN139" s="21">
        <f t="shared" si="69"/>
        <v>47.637544761834761</v>
      </c>
      <c r="AO139" s="21">
        <f t="shared" si="70"/>
        <v>83.453752476256966</v>
      </c>
      <c r="AP139" s="21">
        <f t="shared" si="71"/>
        <v>4.3923027619082653</v>
      </c>
      <c r="AQ139" s="21"/>
      <c r="AR139" s="22">
        <f t="shared" si="72"/>
        <v>0.34283470032990637</v>
      </c>
      <c r="AS139" s="21">
        <f t="shared" si="11"/>
        <v>102.18665469235721</v>
      </c>
      <c r="AT139" s="22">
        <f t="shared" si="144"/>
        <v>0.51836374682968334</v>
      </c>
      <c r="AU139" s="21">
        <f t="shared" si="12"/>
        <v>38.626382591485751</v>
      </c>
      <c r="AV139" s="21">
        <f t="shared" si="73"/>
        <v>140.81303728384296</v>
      </c>
      <c r="AW139" s="21">
        <f t="shared" si="74"/>
        <v>173.82514703711783</v>
      </c>
      <c r="AX139" s="21">
        <f t="shared" si="75"/>
        <v>57.941715679039277</v>
      </c>
      <c r="AY139" s="21"/>
      <c r="AZ139" s="22">
        <f t="shared" si="76"/>
        <v>0.28158183619562438</v>
      </c>
      <c r="BA139" s="21">
        <f t="shared" si="13"/>
        <v>58.221525218565674</v>
      </c>
      <c r="BB139" s="22">
        <f t="shared" si="145"/>
        <v>0.4190408791267457</v>
      </c>
      <c r="BC139" s="21">
        <f t="shared" si="14"/>
        <v>21.660842404921851</v>
      </c>
      <c r="BD139" s="21">
        <f t="shared" si="77"/>
        <v>79.882367623487525</v>
      </c>
      <c r="BE139" s="21">
        <f t="shared" si="78"/>
        <v>169.64627148939411</v>
      </c>
      <c r="BF139" s="21">
        <f t="shared" si="79"/>
        <v>8.9287511310207517</v>
      </c>
      <c r="BG139" s="21"/>
      <c r="BH139" s="22">
        <f t="shared" si="80"/>
        <v>0.28158183619562438</v>
      </c>
      <c r="BI139" s="21">
        <f t="shared" si="15"/>
        <v>60.298491728931175</v>
      </c>
      <c r="BJ139" s="22">
        <f t="shared" si="146"/>
        <v>0.4190408791267457</v>
      </c>
      <c r="BK139" s="21">
        <f t="shared" si="16"/>
        <v>4.7228549079224589</v>
      </c>
      <c r="BL139" s="21">
        <f t="shared" si="81"/>
        <v>65.021346636853636</v>
      </c>
      <c r="BM139" s="21">
        <f t="shared" si="82"/>
        <v>152.37169996328171</v>
      </c>
      <c r="BN139" s="21">
        <f t="shared" si="83"/>
        <v>8.0195631559622029</v>
      </c>
      <c r="BO139" s="21"/>
      <c r="BP139" s="22">
        <f t="shared" si="84"/>
        <v>0.28158183619562438</v>
      </c>
      <c r="BQ139" s="21">
        <f t="shared" si="17"/>
        <v>22.33154391944985</v>
      </c>
      <c r="BR139" s="22">
        <f t="shared" si="147"/>
        <v>0.41904087912674426</v>
      </c>
      <c r="BS139" s="21">
        <f t="shared" si="18"/>
        <v>8.3082683196960243</v>
      </c>
      <c r="BT139" s="21">
        <f t="shared" si="85"/>
        <v>30.639812239145876</v>
      </c>
      <c r="BU139" s="21">
        <f t="shared" si="86"/>
        <v>51.370896918201559</v>
      </c>
      <c r="BV139" s="21">
        <f t="shared" si="87"/>
        <v>17.123632306067186</v>
      </c>
      <c r="BW139" s="21"/>
      <c r="BX139" s="22">
        <f t="shared" si="88"/>
        <v>0.64806246156475744</v>
      </c>
      <c r="BY139" s="21">
        <f t="shared" si="19"/>
        <v>155.67958513607027</v>
      </c>
      <c r="BZ139" s="22">
        <f t="shared" si="148"/>
        <v>1</v>
      </c>
      <c r="CA139" s="21">
        <f t="shared" si="20"/>
        <v>60.055779484657755</v>
      </c>
      <c r="CB139" s="21">
        <f t="shared" si="89"/>
        <v>215.73536462072803</v>
      </c>
      <c r="CC139" s="21">
        <f t="shared" si="90"/>
        <v>80.316356162432726</v>
      </c>
      <c r="CD139" s="21">
        <f t="shared" si="91"/>
        <v>4.2271766401280422</v>
      </c>
      <c r="CE139" s="21"/>
      <c r="CF139" s="22">
        <f t="shared" si="92"/>
        <v>0.64806246156475744</v>
      </c>
      <c r="CG139" s="21">
        <f t="shared" si="21"/>
        <v>161.2780171349176</v>
      </c>
      <c r="CH139" s="22">
        <f t="shared" si="149"/>
        <v>1</v>
      </c>
      <c r="CI139" s="21">
        <f t="shared" si="22"/>
        <v>13.097991620771049</v>
      </c>
      <c r="CJ139" s="21">
        <f t="shared" si="93"/>
        <v>174.37600875568864</v>
      </c>
      <c r="CK139" s="21">
        <f t="shared" si="94"/>
        <v>83.204632476745701</v>
      </c>
      <c r="CL139" s="21">
        <f t="shared" si="95"/>
        <v>4.3791911829866201</v>
      </c>
      <c r="CM139" s="21"/>
      <c r="CN139" s="22">
        <f t="shared" si="96"/>
        <v>0.64806246156475744</v>
      </c>
      <c r="CO139" s="21">
        <f t="shared" si="23"/>
        <v>59.714689073566419</v>
      </c>
      <c r="CP139" s="22">
        <f t="shared" si="150"/>
        <v>1</v>
      </c>
      <c r="CQ139" s="21">
        <f t="shared" si="24"/>
        <v>23.035854032258065</v>
      </c>
      <c r="CR139" s="21">
        <f t="shared" si="97"/>
        <v>82.750543105824477</v>
      </c>
      <c r="CS139" s="21">
        <f t="shared" si="98"/>
        <v>8.1071817638664605</v>
      </c>
      <c r="CT139" s="21">
        <f t="shared" si="99"/>
        <v>24.321545291599381</v>
      </c>
      <c r="CU139" s="21"/>
      <c r="CV139" s="22">
        <f t="shared" si="100"/>
        <v>0.58280470588010413</v>
      </c>
      <c r="CW139" s="21">
        <f t="shared" si="25"/>
        <v>143.09867413845501</v>
      </c>
      <c r="CX139" s="22">
        <f t="shared" si="151"/>
        <v>0.90835214572241019</v>
      </c>
      <c r="CY139" s="21">
        <f t="shared" si="26"/>
        <v>11.738516250293154</v>
      </c>
      <c r="CZ139" s="21">
        <f t="shared" si="101"/>
        <v>154.83719038874816</v>
      </c>
      <c r="DA139" s="21">
        <f t="shared" si="102"/>
        <v>98.439189862396532</v>
      </c>
      <c r="DB139" s="21">
        <f t="shared" si="103"/>
        <v>5.1810099927577173</v>
      </c>
      <c r="DC139" s="21"/>
      <c r="DD139" s="22">
        <f t="shared" si="104"/>
        <v>0.58280470588010413</v>
      </c>
      <c r="DE139" s="21">
        <f t="shared" si="27"/>
        <v>124.80295324404067</v>
      </c>
      <c r="DF139" s="22">
        <f t="shared" si="152"/>
        <v>0.90835214572241019</v>
      </c>
      <c r="DG139" s="21">
        <f t="shared" si="28"/>
        <v>10.237701387241975</v>
      </c>
      <c r="DH139" s="21">
        <f t="shared" si="105"/>
        <v>135.04065463128265</v>
      </c>
      <c r="DI139" s="21">
        <f t="shared" si="106"/>
        <v>85.853357368574137</v>
      </c>
      <c r="DJ139" s="21">
        <f t="shared" si="107"/>
        <v>4.5185977562407489</v>
      </c>
      <c r="DK139" s="21"/>
      <c r="DL139" s="22">
        <f t="shared" si="108"/>
        <v>0.5828047058801038</v>
      </c>
      <c r="DM139" s="21">
        <f t="shared" si="29"/>
        <v>54.887162683242977</v>
      </c>
      <c r="DN139" s="22">
        <f t="shared" si="153"/>
        <v>0.90835214572241019</v>
      </c>
      <c r="DO139" s="21">
        <f t="shared" si="30"/>
        <v>4.5024445891535381</v>
      </c>
      <c r="DP139" s="21">
        <f t="shared" si="109"/>
        <v>59.389607272396518</v>
      </c>
      <c r="DQ139" s="21">
        <f t="shared" si="110"/>
        <v>29.808550643263573</v>
      </c>
      <c r="DR139" s="21">
        <f t="shared" si="111"/>
        <v>9.9361835477545242</v>
      </c>
      <c r="DS139" s="21"/>
      <c r="DT139" s="22">
        <f t="shared" si="112"/>
        <v>0.7245381324315302</v>
      </c>
      <c r="DU139" s="21">
        <f t="shared" si="31"/>
        <v>1240.3659190286198</v>
      </c>
      <c r="DV139" s="22">
        <f t="shared" si="154"/>
        <v>1</v>
      </c>
      <c r="DW139" s="21">
        <f t="shared" si="32"/>
        <v>190.21557220889053</v>
      </c>
      <c r="DX139" s="21">
        <f t="shared" si="113"/>
        <v>1430.5814912375104</v>
      </c>
      <c r="DY139" s="21">
        <f t="shared" si="114"/>
        <v>447.99551930882524</v>
      </c>
      <c r="DZ139" s="21">
        <f t="shared" si="115"/>
        <v>23.578711542569771</v>
      </c>
      <c r="EA139" s="21"/>
      <c r="EB139" s="22">
        <f t="shared" si="116"/>
        <v>0.7245381324315302</v>
      </c>
      <c r="EC139" s="21">
        <f t="shared" si="33"/>
        <v>1184.6394059169822</v>
      </c>
      <c r="ED139" s="22">
        <f t="shared" si="155"/>
        <v>1</v>
      </c>
      <c r="EE139" s="21">
        <f t="shared" si="34"/>
        <v>86.054052403619195</v>
      </c>
      <c r="EF139" s="21">
        <f t="shared" si="117"/>
        <v>1270.6934583206014</v>
      </c>
      <c r="EG139" s="21">
        <f t="shared" si="118"/>
        <v>427.86821026419312</v>
      </c>
      <c r="EH139" s="21">
        <f t="shared" si="119"/>
        <v>22.519379487589134</v>
      </c>
      <c r="EI139" s="21"/>
      <c r="EJ139" s="22">
        <f t="shared" si="120"/>
        <v>0</v>
      </c>
      <c r="EK139" s="21">
        <f t="shared" si="35"/>
        <v>0</v>
      </c>
      <c r="EL139" s="22">
        <f t="shared" si="156"/>
        <v>0</v>
      </c>
      <c r="EM139" s="21">
        <f t="shared" si="36"/>
        <v>0</v>
      </c>
      <c r="EN139" s="21">
        <f t="shared" si="121"/>
        <v>0</v>
      </c>
      <c r="EO139" s="21">
        <f t="shared" si="122"/>
        <v>134.54081172797009</v>
      </c>
      <c r="EP139" s="21">
        <f t="shared" si="123"/>
        <v>403.62243518391028</v>
      </c>
      <c r="EQ139" s="21"/>
      <c r="ER139" s="22">
        <f t="shared" si="124"/>
        <v>0.77931149653339427</v>
      </c>
      <c r="ES139" s="21">
        <f t="shared" si="37"/>
        <v>808.47121300640345</v>
      </c>
      <c r="ET139" s="22">
        <f t="shared" si="157"/>
        <v>1</v>
      </c>
      <c r="EU139" s="21">
        <f t="shared" si="38"/>
        <v>259.35432000000003</v>
      </c>
      <c r="EV139" s="21">
        <f t="shared" si="125"/>
        <v>1067.8255330064035</v>
      </c>
      <c r="EW139" s="21">
        <f t="shared" si="126"/>
        <v>114.47303349679837</v>
      </c>
      <c r="EX139" s="21">
        <f t="shared" si="127"/>
        <v>114.47303349679837</v>
      </c>
      <c r="EY139" s="21"/>
      <c r="EZ139" s="22">
        <f t="shared" si="128"/>
        <v>0.77931149653339427</v>
      </c>
      <c r="FA139" s="21">
        <f t="shared" si="39"/>
        <v>214.93870868173968</v>
      </c>
      <c r="FB139" s="22">
        <f t="shared" si="158"/>
        <v>1</v>
      </c>
      <c r="FC139" s="21">
        <f t="shared" si="40"/>
        <v>14.516100000000002</v>
      </c>
      <c r="FD139" s="21">
        <f t="shared" si="129"/>
        <v>229.45480868173968</v>
      </c>
      <c r="FE139" s="21">
        <f t="shared" si="130"/>
        <v>30.433595659130159</v>
      </c>
      <c r="FF139" s="21">
        <f t="shared" si="131"/>
        <v>30.433595659130159</v>
      </c>
      <c r="FG139" s="21"/>
      <c r="FH139" s="22">
        <f t="shared" si="132"/>
        <v>0</v>
      </c>
      <c r="FI139" s="21">
        <f t="shared" si="41"/>
        <v>0</v>
      </c>
      <c r="FJ139" s="22">
        <f t="shared" si="159"/>
        <v>0</v>
      </c>
      <c r="FK139" s="21">
        <f t="shared" si="42"/>
        <v>0</v>
      </c>
      <c r="FL139" s="21">
        <f t="shared" si="133"/>
        <v>0</v>
      </c>
      <c r="FM139" s="21">
        <f t="shared" si="134"/>
        <v>70.161149999999992</v>
      </c>
      <c r="FN139" s="21">
        <f t="shared" si="135"/>
        <v>210.48344999999998</v>
      </c>
      <c r="FO139" s="21"/>
      <c r="FP139" s="21">
        <f t="shared" si="43"/>
        <v>5006.5133899006305</v>
      </c>
      <c r="FQ139" s="21">
        <f t="shared" si="44"/>
        <v>963.01393184805056</v>
      </c>
      <c r="FR139" s="21">
        <f t="shared" si="136"/>
        <v>5969.5273217486811</v>
      </c>
      <c r="FS139" s="21">
        <f t="shared" si="45"/>
        <v>2789.2558055416525</v>
      </c>
      <c r="FT139" s="21">
        <f t="shared" si="46"/>
        <v>3928.5168727096661</v>
      </c>
      <c r="FU139" s="21"/>
      <c r="FV139" s="49">
        <f t="shared" si="137"/>
        <v>5573501.0313068768</v>
      </c>
      <c r="FW139" s="20">
        <f t="shared" si="138"/>
        <v>1811807.1887744335</v>
      </c>
      <c r="FX139" s="20">
        <f t="shared" si="49"/>
        <v>4294336.8601872651</v>
      </c>
      <c r="FY139" s="20">
        <f t="shared" si="50"/>
        <v>1565757.1291872563</v>
      </c>
    </row>
    <row r="140" spans="2:181" x14ac:dyDescent="0.25">
      <c r="B140" s="20">
        <v>3.1</v>
      </c>
      <c r="C140" s="20">
        <f t="shared" si="51"/>
        <v>5.2389999999999999</v>
      </c>
      <c r="D140" s="22">
        <f t="shared" si="162"/>
        <v>0.63819463306581903</v>
      </c>
      <c r="E140" s="21">
        <f t="shared" si="160"/>
        <v>360.68218093461968</v>
      </c>
      <c r="F140" s="22">
        <f t="shared" si="139"/>
        <v>0.99849364252477857</v>
      </c>
      <c r="G140" s="21">
        <f t="shared" si="161"/>
        <v>141.07720669207168</v>
      </c>
      <c r="H140" s="21">
        <f t="shared" si="53"/>
        <v>501.75938762669136</v>
      </c>
      <c r="I140" s="21">
        <f t="shared" si="54"/>
        <v>194.45627175464335</v>
      </c>
      <c r="J140" s="21">
        <f t="shared" si="55"/>
        <v>10.234540618665449</v>
      </c>
      <c r="K140" s="21"/>
      <c r="L140" s="22">
        <f t="shared" si="56"/>
        <v>0.63819463306581903</v>
      </c>
      <c r="M140" s="21">
        <f t="shared" si="3"/>
        <v>161.34969138556394</v>
      </c>
      <c r="N140" s="22">
        <f t="shared" si="140"/>
        <v>0.99849364252477857</v>
      </c>
      <c r="O140" s="21">
        <f t="shared" si="4"/>
        <v>13.286380767232776</v>
      </c>
      <c r="P140" s="21">
        <f t="shared" si="57"/>
        <v>174.63607215279671</v>
      </c>
      <c r="Q140" s="21">
        <f t="shared" si="58"/>
        <v>86.91780645484306</v>
      </c>
      <c r="R140" s="21">
        <f t="shared" si="59"/>
        <v>4.5746213923601653</v>
      </c>
      <c r="S140" s="21"/>
      <c r="T140" s="22">
        <f t="shared" si="60"/>
        <v>9.67739543630034E-2</v>
      </c>
      <c r="U140" s="21">
        <f t="shared" si="5"/>
        <v>20.22883774457463</v>
      </c>
      <c r="V140" s="22">
        <f t="shared" si="141"/>
        <v>0.99849364252477857</v>
      </c>
      <c r="W140" s="21">
        <f t="shared" si="6"/>
        <v>52.179240831314182</v>
      </c>
      <c r="X140" s="21">
        <f t="shared" si="61"/>
        <v>72.408078575888808</v>
      </c>
      <c r="Y140" s="21">
        <f t="shared" si="62"/>
        <v>47.220430356027805</v>
      </c>
      <c r="Z140" s="21">
        <f t="shared" si="63"/>
        <v>141.66129106808341</v>
      </c>
      <c r="AA140" s="21"/>
      <c r="AB140" s="22">
        <f t="shared" si="64"/>
        <v>0.32796313804023269</v>
      </c>
      <c r="AC140" s="21">
        <f t="shared" si="7"/>
        <v>16.50391845476685</v>
      </c>
      <c r="AD140" s="22">
        <f t="shared" si="142"/>
        <v>0.49407462792525181</v>
      </c>
      <c r="AE140" s="21">
        <f t="shared" si="8"/>
        <v>6.215765145568982</v>
      </c>
      <c r="AF140" s="21">
        <f t="shared" si="65"/>
        <v>22.719683600335834</v>
      </c>
      <c r="AG140" s="21">
        <f t="shared" si="66"/>
        <v>38.174245579680957</v>
      </c>
      <c r="AH140" s="21">
        <f t="shared" si="67"/>
        <v>2.0091708199832103</v>
      </c>
      <c r="AI140" s="21"/>
      <c r="AJ140" s="22">
        <f t="shared" si="68"/>
        <v>0.32796313804023269</v>
      </c>
      <c r="AK140" s="21">
        <f t="shared" si="9"/>
        <v>42.211945278538288</v>
      </c>
      <c r="AL140" s="22">
        <f t="shared" si="143"/>
        <v>0.49407462792525181</v>
      </c>
      <c r="AM140" s="21">
        <f t="shared" si="10"/>
        <v>3.3469504629986826</v>
      </c>
      <c r="AN140" s="21">
        <f t="shared" si="69"/>
        <v>45.558895741536972</v>
      </c>
      <c r="AO140" s="21">
        <f t="shared" si="70"/>
        <v>85.428469045539885</v>
      </c>
      <c r="AP140" s="21">
        <f t="shared" si="71"/>
        <v>4.496235212923156</v>
      </c>
      <c r="AQ140" s="21"/>
      <c r="AR140" s="22">
        <f t="shared" si="72"/>
        <v>0.32796313804023269</v>
      </c>
      <c r="AS140" s="21">
        <f t="shared" si="11"/>
        <v>97.753978539772888</v>
      </c>
      <c r="AT140" s="22">
        <f t="shared" si="144"/>
        <v>0.49407462792525181</v>
      </c>
      <c r="AU140" s="21">
        <f t="shared" si="12"/>
        <v>36.816455092985514</v>
      </c>
      <c r="AV140" s="21">
        <f t="shared" si="73"/>
        <v>134.57043363275841</v>
      </c>
      <c r="AW140" s="21">
        <f t="shared" si="74"/>
        <v>178.50709977543124</v>
      </c>
      <c r="AX140" s="21">
        <f t="shared" si="75"/>
        <v>59.502366591810414</v>
      </c>
      <c r="AY140" s="21"/>
      <c r="AZ140" s="22">
        <f t="shared" si="76"/>
        <v>0.26570612859227372</v>
      </c>
      <c r="BA140" s="21">
        <f t="shared" si="13"/>
        <v>54.938970054215844</v>
      </c>
      <c r="BB140" s="22">
        <f t="shared" si="145"/>
        <v>0.39312351648947919</v>
      </c>
      <c r="BC140" s="21">
        <f t="shared" si="14"/>
        <v>20.321135623075307</v>
      </c>
      <c r="BD140" s="21">
        <f t="shared" si="77"/>
        <v>75.260105677291151</v>
      </c>
      <c r="BE140" s="21">
        <f t="shared" si="78"/>
        <v>174.03742033828067</v>
      </c>
      <c r="BF140" s="21">
        <f t="shared" si="79"/>
        <v>9.1598642283305711</v>
      </c>
      <c r="BG140" s="21"/>
      <c r="BH140" s="22">
        <f t="shared" si="80"/>
        <v>0.26570612859227372</v>
      </c>
      <c r="BI140" s="21">
        <f t="shared" si="15"/>
        <v>56.898836280464984</v>
      </c>
      <c r="BJ140" s="22">
        <f t="shared" si="146"/>
        <v>0.39312351648947919</v>
      </c>
      <c r="BK140" s="21">
        <f t="shared" si="16"/>
        <v>4.4307498904193876</v>
      </c>
      <c r="BL140" s="21">
        <f t="shared" si="81"/>
        <v>61.329586170884369</v>
      </c>
      <c r="BM140" s="21">
        <f t="shared" si="82"/>
        <v>155.87887240595251</v>
      </c>
      <c r="BN140" s="21">
        <f t="shared" si="83"/>
        <v>8.2041511792606663</v>
      </c>
      <c r="BO140" s="21"/>
      <c r="BP140" s="22">
        <f t="shared" si="84"/>
        <v>0.26570612859227372</v>
      </c>
      <c r="BQ140" s="21">
        <f t="shared" si="17"/>
        <v>21.072481664630732</v>
      </c>
      <c r="BR140" s="22">
        <f t="shared" si="147"/>
        <v>0.39312351648947763</v>
      </c>
      <c r="BS140" s="21">
        <f t="shared" si="18"/>
        <v>7.7944081841932364</v>
      </c>
      <c r="BT140" s="21">
        <f t="shared" si="85"/>
        <v>28.86688984882397</v>
      </c>
      <c r="BU140" s="21">
        <f t="shared" si="86"/>
        <v>52.700588710942981</v>
      </c>
      <c r="BV140" s="21">
        <f t="shared" si="87"/>
        <v>17.56686290364766</v>
      </c>
      <c r="BW140" s="21"/>
      <c r="BX140" s="22">
        <f t="shared" si="88"/>
        <v>0.63819463306581903</v>
      </c>
      <c r="BY140" s="21">
        <f t="shared" si="19"/>
        <v>153.3091046067716</v>
      </c>
      <c r="BZ140" s="22">
        <f t="shared" si="148"/>
        <v>0.99849364252477857</v>
      </c>
      <c r="CA140" s="21">
        <f t="shared" si="20"/>
        <v>59.965314012300794</v>
      </c>
      <c r="CB140" s="21">
        <f t="shared" si="89"/>
        <v>213.27441861907238</v>
      </c>
      <c r="CC140" s="21">
        <f t="shared" si="90"/>
        <v>82.654254864005566</v>
      </c>
      <c r="CD140" s="21">
        <f t="shared" si="91"/>
        <v>4.3502239402108236</v>
      </c>
      <c r="CE140" s="21"/>
      <c r="CF140" s="22">
        <f t="shared" si="92"/>
        <v>0.63819463306581903</v>
      </c>
      <c r="CG140" s="21">
        <f t="shared" si="21"/>
        <v>158.82229117002586</v>
      </c>
      <c r="CH140" s="22">
        <f t="shared" si="149"/>
        <v>0.99849364252477857</v>
      </c>
      <c r="CI140" s="21">
        <f t="shared" si="22"/>
        <v>13.078261363182714</v>
      </c>
      <c r="CJ140" s="21">
        <f t="shared" si="93"/>
        <v>171.90055253320858</v>
      </c>
      <c r="CK140" s="21">
        <f t="shared" si="94"/>
        <v>85.55631588810175</v>
      </c>
      <c r="CL140" s="21">
        <f t="shared" si="95"/>
        <v>4.5029639941106225</v>
      </c>
      <c r="CM140" s="21"/>
      <c r="CN140" s="22">
        <f t="shared" si="96"/>
        <v>0.63819463306581903</v>
      </c>
      <c r="CO140" s="21">
        <f t="shared" si="23"/>
        <v>58.805433645898816</v>
      </c>
      <c r="CP140" s="22">
        <f t="shared" si="150"/>
        <v>0.99849364252477857</v>
      </c>
      <c r="CQ140" s="21">
        <f t="shared" si="24"/>
        <v>23.001153801338464</v>
      </c>
      <c r="CR140" s="21">
        <f t="shared" si="97"/>
        <v>81.806587447237277</v>
      </c>
      <c r="CS140" s="21">
        <f t="shared" si="98"/>
        <v>8.3431706785132622</v>
      </c>
      <c r="CT140" s="21">
        <f t="shared" si="99"/>
        <v>25.029512035539788</v>
      </c>
      <c r="CU140" s="21"/>
      <c r="CV140" s="22">
        <f t="shared" si="100"/>
        <v>0.5718670781076467</v>
      </c>
      <c r="CW140" s="21">
        <f t="shared" si="25"/>
        <v>140.41310894540285</v>
      </c>
      <c r="CX140" s="22">
        <f t="shared" si="151"/>
        <v>0.89045627925884308</v>
      </c>
      <c r="CY140" s="21">
        <f t="shared" si="26"/>
        <v>11.507250303176807</v>
      </c>
      <c r="CZ140" s="21">
        <f t="shared" si="101"/>
        <v>151.92035924857967</v>
      </c>
      <c r="DA140" s="21">
        <f t="shared" si="102"/>
        <v>101.21017944555661</v>
      </c>
      <c r="DB140" s="21">
        <f t="shared" si="103"/>
        <v>5.3268515497661424</v>
      </c>
      <c r="DC140" s="21"/>
      <c r="DD140" s="22">
        <f t="shared" si="104"/>
        <v>0.5718670781076467</v>
      </c>
      <c r="DE140" s="21">
        <f t="shared" si="27"/>
        <v>122.46074798434678</v>
      </c>
      <c r="DF140" s="22">
        <f t="shared" si="152"/>
        <v>0.89045627925884308</v>
      </c>
      <c r="DG140" s="21">
        <f t="shared" si="28"/>
        <v>10.036003689072011</v>
      </c>
      <c r="DH140" s="21">
        <f t="shared" si="105"/>
        <v>132.4967516734188</v>
      </c>
      <c r="DI140" s="21">
        <f t="shared" si="106"/>
        <v>88.270065178544797</v>
      </c>
      <c r="DJ140" s="21">
        <f t="shared" si="107"/>
        <v>4.6457929041339412</v>
      </c>
      <c r="DK140" s="21"/>
      <c r="DL140" s="22">
        <f t="shared" si="108"/>
        <v>0.57186707810764648</v>
      </c>
      <c r="DM140" s="21">
        <f t="shared" si="29"/>
        <v>53.857082883168189</v>
      </c>
      <c r="DN140" s="22">
        <f t="shared" si="153"/>
        <v>0.89045627925884308</v>
      </c>
      <c r="DO140" s="21">
        <f t="shared" si="30"/>
        <v>4.4137398423143921</v>
      </c>
      <c r="DP140" s="21">
        <f t="shared" si="109"/>
        <v>58.270822725482581</v>
      </c>
      <c r="DQ140" s="21">
        <f t="shared" si="110"/>
        <v>30.647639053449019</v>
      </c>
      <c r="DR140" s="21">
        <f t="shared" si="111"/>
        <v>10.215879684483006</v>
      </c>
      <c r="DS140" s="21"/>
      <c r="DT140" s="22">
        <f t="shared" si="112"/>
        <v>0.71592400345499785</v>
      </c>
      <c r="DU140" s="21">
        <f t="shared" si="31"/>
        <v>1225.6190457774492</v>
      </c>
      <c r="DV140" s="22">
        <f t="shared" si="154"/>
        <v>1</v>
      </c>
      <c r="DW140" s="21">
        <f t="shared" si="32"/>
        <v>190.21557220889053</v>
      </c>
      <c r="DX140" s="21">
        <f t="shared" si="113"/>
        <v>1415.8346179863397</v>
      </c>
      <c r="DY140" s="21">
        <f t="shared" si="114"/>
        <v>462.00504889743723</v>
      </c>
      <c r="DZ140" s="21">
        <f t="shared" si="115"/>
        <v>24.316055205128297</v>
      </c>
      <c r="EA140" s="21"/>
      <c r="EB140" s="22">
        <f t="shared" si="116"/>
        <v>0.71592400345499785</v>
      </c>
      <c r="EC140" s="21">
        <f t="shared" si="33"/>
        <v>1170.5550724961793</v>
      </c>
      <c r="ED140" s="22">
        <f t="shared" si="155"/>
        <v>1</v>
      </c>
      <c r="EE140" s="21">
        <f t="shared" si="34"/>
        <v>86.054052403619195</v>
      </c>
      <c r="EF140" s="21">
        <f t="shared" si="117"/>
        <v>1256.6091248997984</v>
      </c>
      <c r="EG140" s="21">
        <f t="shared" si="118"/>
        <v>441.24832701395593</v>
      </c>
      <c r="EH140" s="21">
        <f t="shared" si="119"/>
        <v>23.223596158629281</v>
      </c>
      <c r="EI140" s="21"/>
      <c r="EJ140" s="22">
        <f t="shared" si="120"/>
        <v>0</v>
      </c>
      <c r="EK140" s="21">
        <f t="shared" si="35"/>
        <v>0</v>
      </c>
      <c r="EL140" s="22">
        <f t="shared" si="156"/>
        <v>0</v>
      </c>
      <c r="EM140" s="21">
        <f t="shared" si="36"/>
        <v>0</v>
      </c>
      <c r="EN140" s="21">
        <f t="shared" si="121"/>
        <v>0</v>
      </c>
      <c r="EO140" s="21">
        <f t="shared" si="122"/>
        <v>134.54081172797009</v>
      </c>
      <c r="EP140" s="21">
        <f t="shared" si="123"/>
        <v>403.62243518391028</v>
      </c>
      <c r="EQ140" s="21"/>
      <c r="ER140" s="22">
        <f t="shared" si="124"/>
        <v>0.7715952915585319</v>
      </c>
      <c r="ES140" s="21">
        <f t="shared" si="37"/>
        <v>800.4662886294592</v>
      </c>
      <c r="ET140" s="22">
        <f t="shared" si="157"/>
        <v>1</v>
      </c>
      <c r="EU140" s="21">
        <f t="shared" si="38"/>
        <v>259.35432000000003</v>
      </c>
      <c r="EV140" s="21">
        <f t="shared" si="125"/>
        <v>1059.8206086294592</v>
      </c>
      <c r="EW140" s="21">
        <f t="shared" si="126"/>
        <v>118.47549568527045</v>
      </c>
      <c r="EX140" s="21">
        <f t="shared" si="127"/>
        <v>118.47549568527045</v>
      </c>
      <c r="EY140" s="21"/>
      <c r="EZ140" s="22">
        <f t="shared" si="128"/>
        <v>0.7715952915585319</v>
      </c>
      <c r="FA140" s="21">
        <f t="shared" si="39"/>
        <v>212.8105338240633</v>
      </c>
      <c r="FB140" s="22">
        <f t="shared" si="158"/>
        <v>1</v>
      </c>
      <c r="FC140" s="21">
        <f t="shared" si="40"/>
        <v>14.516100000000002</v>
      </c>
      <c r="FD140" s="21">
        <f t="shared" si="129"/>
        <v>227.32663382406329</v>
      </c>
      <c r="FE140" s="21">
        <f t="shared" si="130"/>
        <v>31.497683087968355</v>
      </c>
      <c r="FF140" s="21">
        <f t="shared" si="131"/>
        <v>31.497683087968355</v>
      </c>
      <c r="FG140" s="21"/>
      <c r="FH140" s="22">
        <f t="shared" si="132"/>
        <v>0</v>
      </c>
      <c r="FI140" s="21">
        <f t="shared" si="41"/>
        <v>0</v>
      </c>
      <c r="FJ140" s="22">
        <f t="shared" si="159"/>
        <v>0</v>
      </c>
      <c r="FK140" s="21">
        <f t="shared" si="42"/>
        <v>0</v>
      </c>
      <c r="FL140" s="21">
        <f t="shared" si="133"/>
        <v>0</v>
      </c>
      <c r="FM140" s="21">
        <f t="shared" si="134"/>
        <v>70.161149999999992</v>
      </c>
      <c r="FN140" s="21">
        <f t="shared" si="135"/>
        <v>210.48344999999998</v>
      </c>
      <c r="FO140" s="21"/>
      <c r="FP140" s="21">
        <f t="shared" si="43"/>
        <v>4928.7595502999129</v>
      </c>
      <c r="FQ140" s="21">
        <f t="shared" si="44"/>
        <v>957.61006031375473</v>
      </c>
      <c r="FR140" s="21">
        <f t="shared" si="136"/>
        <v>5886.3696106136676</v>
      </c>
      <c r="FS140" s="21">
        <f t="shared" si="45"/>
        <v>2858.4313459421151</v>
      </c>
      <c r="FT140" s="21">
        <f t="shared" si="46"/>
        <v>3942.4990434442157</v>
      </c>
      <c r="FU140" s="21"/>
      <c r="FV140" s="20">
        <f t="shared" si="137"/>
        <v>5576891.4311643513</v>
      </c>
      <c r="FW140" s="20">
        <f t="shared" si="138"/>
        <v>1831175.4736840727</v>
      </c>
      <c r="FX140" s="20">
        <f t="shared" si="49"/>
        <v>4317593.366062724</v>
      </c>
      <c r="FY140" s="20">
        <f t="shared" si="50"/>
        <v>1586506.1032739084</v>
      </c>
    </row>
    <row r="141" spans="2:181" x14ac:dyDescent="0.25">
      <c r="B141" s="20">
        <v>3.15</v>
      </c>
      <c r="C141" s="20">
        <f t="shared" si="51"/>
        <v>5.3235000000000001</v>
      </c>
      <c r="D141" s="22">
        <f t="shared" si="162"/>
        <v>0.62832680456688061</v>
      </c>
      <c r="E141" s="21">
        <f t="shared" si="160"/>
        <v>355.10527740130703</v>
      </c>
      <c r="F141" s="22">
        <f t="shared" si="139"/>
        <v>0.98234031417840395</v>
      </c>
      <c r="G141" s="21">
        <f t="shared" si="161"/>
        <v>138.79490228387928</v>
      </c>
      <c r="H141" s="21">
        <f t="shared" si="53"/>
        <v>493.90017968518634</v>
      </c>
      <c r="I141" s="21">
        <f t="shared" si="54"/>
        <v>201.92251929907312</v>
      </c>
      <c r="J141" s="21">
        <f t="shared" si="55"/>
        <v>10.6275010157407</v>
      </c>
      <c r="K141" s="21"/>
      <c r="L141" s="22">
        <f t="shared" si="56"/>
        <v>0.62832680456688061</v>
      </c>
      <c r="M141" s="21">
        <f t="shared" si="3"/>
        <v>158.85488650871821</v>
      </c>
      <c r="N141" s="22">
        <f t="shared" si="140"/>
        <v>0.98234031417840395</v>
      </c>
      <c r="O141" s="21">
        <f t="shared" si="4"/>
        <v>13.071437715091367</v>
      </c>
      <c r="P141" s="21">
        <f t="shared" si="57"/>
        <v>171.92632422380959</v>
      </c>
      <c r="Q141" s="21">
        <f t="shared" si="58"/>
        <v>89.492066987380852</v>
      </c>
      <c r="R141" s="21">
        <f t="shared" si="59"/>
        <v>4.7101087888095226</v>
      </c>
      <c r="S141" s="21"/>
      <c r="T141" s="22">
        <f t="shared" si="60"/>
        <v>7.8173534272084177E-2</v>
      </c>
      <c r="U141" s="21">
        <f t="shared" si="5"/>
        <v>16.340757708196818</v>
      </c>
      <c r="V141" s="22">
        <f t="shared" si="141"/>
        <v>0.98234031417840395</v>
      </c>
      <c r="W141" s="21">
        <f t="shared" si="6"/>
        <v>51.335100844722469</v>
      </c>
      <c r="X141" s="21">
        <f t="shared" si="61"/>
        <v>67.675858552919294</v>
      </c>
      <c r="Y141" s="21">
        <f t="shared" si="62"/>
        <v>48.403485361770187</v>
      </c>
      <c r="Z141" s="21">
        <f t="shared" si="63"/>
        <v>145.21045608531057</v>
      </c>
      <c r="AA141" s="21"/>
      <c r="AB141" s="22">
        <f t="shared" si="64"/>
        <v>0.31309157575055901</v>
      </c>
      <c r="AC141" s="21">
        <f t="shared" si="7"/>
        <v>15.755544558875993</v>
      </c>
      <c r="AD141" s="22">
        <f t="shared" si="142"/>
        <v>0.46978550902082028</v>
      </c>
      <c r="AE141" s="21">
        <f t="shared" si="8"/>
        <v>5.9101929704975129</v>
      </c>
      <c r="AF141" s="21">
        <f t="shared" si="65"/>
        <v>21.665737529373505</v>
      </c>
      <c r="AG141" s="21">
        <f t="shared" si="66"/>
        <v>39.175494347095182</v>
      </c>
      <c r="AH141" s="21">
        <f t="shared" si="67"/>
        <v>2.0618681235313274</v>
      </c>
      <c r="AI141" s="21"/>
      <c r="AJ141" s="22">
        <f t="shared" si="68"/>
        <v>0.31309157575055901</v>
      </c>
      <c r="AK141" s="21">
        <f t="shared" si="9"/>
        <v>40.297835121740512</v>
      </c>
      <c r="AL141" s="22">
        <f t="shared" si="143"/>
        <v>0.46978550902082028</v>
      </c>
      <c r="AM141" s="21">
        <f t="shared" si="10"/>
        <v>3.1824115994986606</v>
      </c>
      <c r="AN141" s="21">
        <f t="shared" si="69"/>
        <v>43.480246721239169</v>
      </c>
      <c r="AO141" s="21">
        <f t="shared" si="70"/>
        <v>87.403185614822775</v>
      </c>
      <c r="AP141" s="21">
        <f t="shared" si="71"/>
        <v>4.6001676639380449</v>
      </c>
      <c r="AQ141" s="21"/>
      <c r="AR141" s="22">
        <f t="shared" si="72"/>
        <v>0.31309157575055901</v>
      </c>
      <c r="AS141" s="21">
        <f t="shared" si="11"/>
        <v>93.321302387188581</v>
      </c>
      <c r="AT141" s="22">
        <f t="shared" si="144"/>
        <v>0.46978550902082028</v>
      </c>
      <c r="AU141" s="21">
        <f t="shared" si="12"/>
        <v>35.00652759448527</v>
      </c>
      <c r="AV141" s="21">
        <f t="shared" si="73"/>
        <v>128.32782998167386</v>
      </c>
      <c r="AW141" s="21">
        <f t="shared" si="74"/>
        <v>183.18905251374466</v>
      </c>
      <c r="AX141" s="21">
        <f t="shared" si="75"/>
        <v>61.063017504581552</v>
      </c>
      <c r="AY141" s="21"/>
      <c r="AZ141" s="22">
        <f t="shared" si="76"/>
        <v>0.24983042098892339</v>
      </c>
      <c r="BA141" s="21">
        <f t="shared" si="13"/>
        <v>51.656414889866078</v>
      </c>
      <c r="BB141" s="22">
        <f t="shared" si="145"/>
        <v>0.36720615385221267</v>
      </c>
      <c r="BC141" s="21">
        <f t="shared" si="14"/>
        <v>18.981428841228759</v>
      </c>
      <c r="BD141" s="21">
        <f t="shared" si="77"/>
        <v>70.637843731094833</v>
      </c>
      <c r="BE141" s="21">
        <f t="shared" si="78"/>
        <v>178.42856918716717</v>
      </c>
      <c r="BF141" s="21">
        <f t="shared" si="79"/>
        <v>9.390977325640387</v>
      </c>
      <c r="BG141" s="21"/>
      <c r="BH141" s="22">
        <f t="shared" si="80"/>
        <v>0.24983042098892339</v>
      </c>
      <c r="BI141" s="21">
        <f t="shared" si="15"/>
        <v>53.499180831998856</v>
      </c>
      <c r="BJ141" s="22">
        <f t="shared" si="146"/>
        <v>0.36720615385221267</v>
      </c>
      <c r="BK141" s="21">
        <f t="shared" si="16"/>
        <v>4.1386448729163163</v>
      </c>
      <c r="BL141" s="21">
        <f t="shared" si="81"/>
        <v>57.637825704915173</v>
      </c>
      <c r="BM141" s="21">
        <f t="shared" si="82"/>
        <v>159.38604484862321</v>
      </c>
      <c r="BN141" s="21">
        <f t="shared" si="83"/>
        <v>8.3887392025591243</v>
      </c>
      <c r="BO141" s="21"/>
      <c r="BP141" s="22">
        <f t="shared" si="84"/>
        <v>0.24983042098892339</v>
      </c>
      <c r="BQ141" s="21">
        <f t="shared" si="17"/>
        <v>19.813419409811647</v>
      </c>
      <c r="BR141" s="22">
        <f t="shared" si="147"/>
        <v>0.36720615385221111</v>
      </c>
      <c r="BS141" s="21">
        <f t="shared" si="18"/>
        <v>7.2805480486904521</v>
      </c>
      <c r="BT141" s="21">
        <f t="shared" si="85"/>
        <v>27.0939674585021</v>
      </c>
      <c r="BU141" s="21">
        <f t="shared" si="86"/>
        <v>54.030280503684395</v>
      </c>
      <c r="BV141" s="21">
        <f t="shared" si="87"/>
        <v>18.01009350122813</v>
      </c>
      <c r="BW141" s="21"/>
      <c r="BX141" s="22">
        <f t="shared" si="88"/>
        <v>0.62832680456688061</v>
      </c>
      <c r="BY141" s="21">
        <f t="shared" si="19"/>
        <v>150.93862407747292</v>
      </c>
      <c r="BZ141" s="22">
        <f t="shared" si="148"/>
        <v>0.98234031417840395</v>
      </c>
      <c r="CA141" s="21">
        <f t="shared" si="20"/>
        <v>58.995213287187646</v>
      </c>
      <c r="CB141" s="21">
        <f t="shared" si="89"/>
        <v>209.93383736466058</v>
      </c>
      <c r="CC141" s="21">
        <f t="shared" si="90"/>
        <v>85.827807055696795</v>
      </c>
      <c r="CD141" s="21">
        <f t="shared" si="91"/>
        <v>4.5172530029314144</v>
      </c>
      <c r="CE141" s="21"/>
      <c r="CF141" s="22">
        <f t="shared" si="92"/>
        <v>0.62832680456688061</v>
      </c>
      <c r="CG141" s="21">
        <f t="shared" si="21"/>
        <v>156.36656520513415</v>
      </c>
      <c r="CH141" s="22">
        <f t="shared" si="149"/>
        <v>0.98234031417840395</v>
      </c>
      <c r="CI141" s="21">
        <f t="shared" si="22"/>
        <v>12.866685203854335</v>
      </c>
      <c r="CJ141" s="21">
        <f t="shared" si="93"/>
        <v>169.23325040898848</v>
      </c>
      <c r="CK141" s="21">
        <f t="shared" si="94"/>
        <v>88.090252906110834</v>
      </c>
      <c r="CL141" s="21">
        <f t="shared" si="95"/>
        <v>4.6363291003216274</v>
      </c>
      <c r="CM141" s="21"/>
      <c r="CN141" s="22">
        <f t="shared" si="96"/>
        <v>0.62832680456688061</v>
      </c>
      <c r="CO141" s="21">
        <f t="shared" si="23"/>
        <v>57.896178218231206</v>
      </c>
      <c r="CP141" s="22">
        <f t="shared" si="150"/>
        <v>0.98234031417840395</v>
      </c>
      <c r="CQ141" s="21">
        <f t="shared" si="24"/>
        <v>22.629048087416241</v>
      </c>
      <c r="CR141" s="21">
        <f t="shared" si="97"/>
        <v>80.52522630564745</v>
      </c>
      <c r="CS141" s="21">
        <f t="shared" si="98"/>
        <v>8.6635109639107188</v>
      </c>
      <c r="CT141" s="21">
        <f t="shared" si="99"/>
        <v>25.990532891732158</v>
      </c>
      <c r="CU141" s="21"/>
      <c r="CV141" s="22">
        <f t="shared" si="100"/>
        <v>0.56092945033518937</v>
      </c>
      <c r="CW141" s="21">
        <f t="shared" si="25"/>
        <v>137.72754375235073</v>
      </c>
      <c r="CX141" s="22">
        <f t="shared" si="151"/>
        <v>0.87256041279527596</v>
      </c>
      <c r="CY141" s="21">
        <f t="shared" si="26"/>
        <v>11.27598435606046</v>
      </c>
      <c r="CZ141" s="21">
        <f t="shared" si="101"/>
        <v>149.00352810841119</v>
      </c>
      <c r="DA141" s="21">
        <f t="shared" si="102"/>
        <v>103.98116902871665</v>
      </c>
      <c r="DB141" s="21">
        <f t="shared" si="103"/>
        <v>5.4726931067745657</v>
      </c>
      <c r="DC141" s="21"/>
      <c r="DD141" s="22">
        <f t="shared" si="104"/>
        <v>0.56092945033518937</v>
      </c>
      <c r="DE141" s="21">
        <f t="shared" si="27"/>
        <v>120.11854272465293</v>
      </c>
      <c r="DF141" s="22">
        <f t="shared" si="152"/>
        <v>0.87256041279527596</v>
      </c>
      <c r="DG141" s="21">
        <f t="shared" si="28"/>
        <v>9.8343059909020472</v>
      </c>
      <c r="DH141" s="21">
        <f t="shared" si="105"/>
        <v>129.95284871555498</v>
      </c>
      <c r="DI141" s="21">
        <f t="shared" si="106"/>
        <v>90.686772988515429</v>
      </c>
      <c r="DJ141" s="21">
        <f t="shared" si="107"/>
        <v>4.7729880520271326</v>
      </c>
      <c r="DK141" s="21"/>
      <c r="DL141" s="22">
        <f t="shared" si="108"/>
        <v>0.56092945033518926</v>
      </c>
      <c r="DM141" s="21">
        <f t="shared" si="29"/>
        <v>52.827003083093409</v>
      </c>
      <c r="DN141" s="22">
        <f t="shared" si="153"/>
        <v>0.87256041279527596</v>
      </c>
      <c r="DO141" s="21">
        <f t="shared" si="30"/>
        <v>4.3250350954752452</v>
      </c>
      <c r="DP141" s="21">
        <f t="shared" si="109"/>
        <v>57.152038178568652</v>
      </c>
      <c r="DQ141" s="21">
        <f t="shared" si="110"/>
        <v>31.486727463634466</v>
      </c>
      <c r="DR141" s="21">
        <f t="shared" si="111"/>
        <v>10.495575821211489</v>
      </c>
      <c r="DS141" s="21"/>
      <c r="DT141" s="22">
        <f t="shared" si="112"/>
        <v>0.70730987447846561</v>
      </c>
      <c r="DU141" s="21">
        <f t="shared" si="31"/>
        <v>1210.872172526279</v>
      </c>
      <c r="DV141" s="22">
        <f t="shared" si="154"/>
        <v>1</v>
      </c>
      <c r="DW141" s="21">
        <f t="shared" si="32"/>
        <v>190.21557220889053</v>
      </c>
      <c r="DX141" s="21">
        <f t="shared" si="113"/>
        <v>1401.0877447351695</v>
      </c>
      <c r="DY141" s="21">
        <f t="shared" si="114"/>
        <v>476.01457848604912</v>
      </c>
      <c r="DZ141" s="21">
        <f t="shared" si="115"/>
        <v>25.05339886768682</v>
      </c>
      <c r="EA141" s="21"/>
      <c r="EB141" s="22">
        <f t="shared" si="116"/>
        <v>0.70730987447846561</v>
      </c>
      <c r="EC141" s="21">
        <f t="shared" si="33"/>
        <v>1156.4707390753765</v>
      </c>
      <c r="ED141" s="22">
        <f t="shared" si="155"/>
        <v>1</v>
      </c>
      <c r="EE141" s="21">
        <f t="shared" si="34"/>
        <v>86.054052403619195</v>
      </c>
      <c r="EF141" s="21">
        <f t="shared" si="117"/>
        <v>1242.5247914789957</v>
      </c>
      <c r="EG141" s="21">
        <f t="shared" si="118"/>
        <v>454.62844376371856</v>
      </c>
      <c r="EH141" s="21">
        <f t="shared" si="119"/>
        <v>23.927812829669421</v>
      </c>
      <c r="EI141" s="21"/>
      <c r="EJ141" s="22">
        <f t="shared" si="120"/>
        <v>0</v>
      </c>
      <c r="EK141" s="21">
        <f t="shared" si="35"/>
        <v>0</v>
      </c>
      <c r="EL141" s="22">
        <f t="shared" si="156"/>
        <v>0</v>
      </c>
      <c r="EM141" s="21">
        <f t="shared" si="36"/>
        <v>0</v>
      </c>
      <c r="EN141" s="21">
        <f t="shared" si="121"/>
        <v>0</v>
      </c>
      <c r="EO141" s="21">
        <f t="shared" si="122"/>
        <v>134.54081172797009</v>
      </c>
      <c r="EP141" s="21">
        <f t="shared" si="123"/>
        <v>403.62243518391028</v>
      </c>
      <c r="EQ141" s="21"/>
      <c r="ER141" s="22">
        <f t="shared" si="124"/>
        <v>0.76387908658366954</v>
      </c>
      <c r="ES141" s="21">
        <f t="shared" si="37"/>
        <v>792.46136425251507</v>
      </c>
      <c r="ET141" s="22">
        <f t="shared" si="157"/>
        <v>1</v>
      </c>
      <c r="EU141" s="21">
        <f t="shared" si="38"/>
        <v>259.35432000000003</v>
      </c>
      <c r="EV141" s="21">
        <f t="shared" si="125"/>
        <v>1051.815684252515</v>
      </c>
      <c r="EW141" s="21">
        <f t="shared" si="126"/>
        <v>122.47795787374254</v>
      </c>
      <c r="EX141" s="21">
        <f t="shared" si="127"/>
        <v>122.47795787374254</v>
      </c>
      <c r="EY141" s="21"/>
      <c r="EZ141" s="22">
        <f t="shared" si="128"/>
        <v>0.76387908658366954</v>
      </c>
      <c r="FA141" s="21">
        <f t="shared" si="39"/>
        <v>210.68235896638691</v>
      </c>
      <c r="FB141" s="22">
        <f t="shared" si="158"/>
        <v>1</v>
      </c>
      <c r="FC141" s="21">
        <f t="shared" si="40"/>
        <v>14.516100000000002</v>
      </c>
      <c r="FD141" s="21">
        <f t="shared" si="129"/>
        <v>225.19845896638691</v>
      </c>
      <c r="FE141" s="21">
        <f t="shared" si="130"/>
        <v>32.561770516806547</v>
      </c>
      <c r="FF141" s="21">
        <f t="shared" si="131"/>
        <v>32.561770516806547</v>
      </c>
      <c r="FG141" s="21"/>
      <c r="FH141" s="22">
        <f t="shared" si="132"/>
        <v>0</v>
      </c>
      <c r="FI141" s="21">
        <f t="shared" si="41"/>
        <v>0</v>
      </c>
      <c r="FJ141" s="22">
        <f t="shared" si="159"/>
        <v>0</v>
      </c>
      <c r="FK141" s="21">
        <f t="shared" si="42"/>
        <v>0</v>
      </c>
      <c r="FL141" s="21">
        <f t="shared" si="133"/>
        <v>0</v>
      </c>
      <c r="FM141" s="21">
        <f t="shared" si="134"/>
        <v>70.161149999999992</v>
      </c>
      <c r="FN141" s="21">
        <f t="shared" si="135"/>
        <v>210.48344999999998</v>
      </c>
      <c r="FO141" s="21"/>
      <c r="FP141" s="21">
        <f t="shared" si="43"/>
        <v>4851.0057106991972</v>
      </c>
      <c r="FQ141" s="21">
        <f t="shared" si="44"/>
        <v>947.76751140441581</v>
      </c>
      <c r="FR141" s="21">
        <f t="shared" si="136"/>
        <v>5798.7732221036131</v>
      </c>
      <c r="FS141" s="21">
        <f t="shared" si="45"/>
        <v>2931.0516514382339</v>
      </c>
      <c r="FT141" s="21">
        <f t="shared" si="46"/>
        <v>3957.4751264581537</v>
      </c>
      <c r="FU141" s="21"/>
      <c r="FV141" s="20">
        <f t="shared" si="137"/>
        <v>5577443.815876402</v>
      </c>
      <c r="FW141" s="20">
        <f t="shared" si="138"/>
        <v>1841585.7266409139</v>
      </c>
      <c r="FX141" s="20">
        <f t="shared" si="49"/>
        <v>4338011.8567927573</v>
      </c>
      <c r="FY141" s="20">
        <f t="shared" si="50"/>
        <v>1599431.1274770855</v>
      </c>
    </row>
    <row r="142" spans="2:181" x14ac:dyDescent="0.25">
      <c r="B142" s="20">
        <v>3.2</v>
      </c>
      <c r="C142" s="20">
        <f t="shared" si="51"/>
        <v>5.4080000000000004</v>
      </c>
      <c r="D142" s="22">
        <f t="shared" si="162"/>
        <v>0.6184589760679422</v>
      </c>
      <c r="E142" s="21">
        <f t="shared" ref="E142:E205" si="163">D$61*D142</f>
        <v>349.52837386799445</v>
      </c>
      <c r="F142" s="22">
        <f t="shared" si="139"/>
        <v>0.96618698583202933</v>
      </c>
      <c r="G142" s="21">
        <f t="shared" ref="G142:G205" si="164">F$61*F142</f>
        <v>136.51259787568688</v>
      </c>
      <c r="H142" s="21">
        <f t="shared" si="53"/>
        <v>486.04097174368133</v>
      </c>
      <c r="I142" s="21">
        <f t="shared" si="54"/>
        <v>209.38876684350285</v>
      </c>
      <c r="J142" s="21">
        <f t="shared" si="55"/>
        <v>11.020461412815951</v>
      </c>
      <c r="K142" s="21"/>
      <c r="L142" s="22">
        <f t="shared" si="56"/>
        <v>0.6184589760679422</v>
      </c>
      <c r="M142" s="21">
        <f t="shared" ref="M142:M205" si="165">L$61*L142</f>
        <v>156.36008163187245</v>
      </c>
      <c r="N142" s="22">
        <f t="shared" si="140"/>
        <v>0.96618698583202933</v>
      </c>
      <c r="O142" s="21">
        <f t="shared" ref="O142:O205" si="166">N$61*N142</f>
        <v>12.856494662949959</v>
      </c>
      <c r="P142" s="21">
        <f t="shared" si="57"/>
        <v>169.2165762948224</v>
      </c>
      <c r="Q142" s="21">
        <f t="shared" si="58"/>
        <v>92.066327519918644</v>
      </c>
      <c r="R142" s="21">
        <f t="shared" si="59"/>
        <v>4.8455961852588807</v>
      </c>
      <c r="S142" s="21"/>
      <c r="T142" s="22">
        <f t="shared" si="60"/>
        <v>5.9573114181164843E-2</v>
      </c>
      <c r="U142" s="21">
        <f t="shared" ref="U142:U205" si="167">T$61*T142</f>
        <v>12.452677671818982</v>
      </c>
      <c r="V142" s="22">
        <f t="shared" si="141"/>
        <v>0.96618698583202933</v>
      </c>
      <c r="W142" s="21">
        <f t="shared" ref="W142:W205" si="168">V$61*V142</f>
        <v>50.490960858130762</v>
      </c>
      <c r="X142" s="21">
        <f t="shared" si="61"/>
        <v>62.943638529949745</v>
      </c>
      <c r="Y142" s="21">
        <f t="shared" si="62"/>
        <v>49.586540367512569</v>
      </c>
      <c r="Z142" s="21">
        <f t="shared" si="63"/>
        <v>148.75962110253772</v>
      </c>
      <c r="AA142" s="21"/>
      <c r="AB142" s="22">
        <f t="shared" si="64"/>
        <v>0.29822001346088534</v>
      </c>
      <c r="AC142" s="21">
        <f t="shared" ref="AC142:AC205" si="169">AB$61*AB142</f>
        <v>15.007170662985136</v>
      </c>
      <c r="AD142" s="22">
        <f t="shared" si="142"/>
        <v>0.44549639011638886</v>
      </c>
      <c r="AE142" s="21">
        <f t="shared" ref="AE142:AE205" si="170">AD$61*AD142</f>
        <v>5.6046207954260447</v>
      </c>
      <c r="AF142" s="21">
        <f t="shared" si="65"/>
        <v>20.611791458411179</v>
      </c>
      <c r="AG142" s="21">
        <f t="shared" si="66"/>
        <v>40.176743114509392</v>
      </c>
      <c r="AH142" s="21">
        <f t="shared" si="67"/>
        <v>2.1145654270794436</v>
      </c>
      <c r="AI142" s="21"/>
      <c r="AJ142" s="22">
        <f t="shared" si="68"/>
        <v>0.29822001346088534</v>
      </c>
      <c r="AK142" s="21">
        <f t="shared" ref="AK142:AK205" si="171">AJ$61*AJ142</f>
        <v>38.383724964942743</v>
      </c>
      <c r="AL142" s="22">
        <f t="shared" si="143"/>
        <v>0.44549639011638886</v>
      </c>
      <c r="AM142" s="21">
        <f t="shared" ref="AM142:AM205" si="172">AL$61*AL142</f>
        <v>3.017872735998639</v>
      </c>
      <c r="AN142" s="21">
        <f t="shared" si="69"/>
        <v>41.40159770094138</v>
      </c>
      <c r="AO142" s="21">
        <f t="shared" si="70"/>
        <v>89.377902184105679</v>
      </c>
      <c r="AP142" s="21">
        <f t="shared" si="71"/>
        <v>4.7041001149529347</v>
      </c>
      <c r="AQ142" s="21"/>
      <c r="AR142" s="22">
        <f t="shared" si="72"/>
        <v>0.29822001346088534</v>
      </c>
      <c r="AS142" s="21">
        <f t="shared" ref="AS142:AS205" si="173">AR$61*AR142</f>
        <v>88.88862623460426</v>
      </c>
      <c r="AT142" s="22">
        <f t="shared" si="144"/>
        <v>0.44549639011638886</v>
      </c>
      <c r="AU142" s="21">
        <f t="shared" ref="AU142:AU205" si="174">AT$61*AT142</f>
        <v>33.196600095985033</v>
      </c>
      <c r="AV142" s="21">
        <f t="shared" si="73"/>
        <v>122.08522633058929</v>
      </c>
      <c r="AW142" s="21">
        <f t="shared" si="74"/>
        <v>187.87100525205807</v>
      </c>
      <c r="AX142" s="21">
        <f t="shared" si="75"/>
        <v>62.62366841735269</v>
      </c>
      <c r="AY142" s="21"/>
      <c r="AZ142" s="22">
        <f t="shared" si="76"/>
        <v>0.23395471338557294</v>
      </c>
      <c r="BA142" s="21">
        <f t="shared" ref="BA142:BA205" si="175">AZ$61*AZ142</f>
        <v>48.37385972551629</v>
      </c>
      <c r="BB142" s="22">
        <f t="shared" si="145"/>
        <v>0.34128879121494604</v>
      </c>
      <c r="BC142" s="21">
        <f t="shared" ref="BC142:BC205" si="176">BB$61*BB142</f>
        <v>17.641722059382207</v>
      </c>
      <c r="BD142" s="21">
        <f t="shared" si="77"/>
        <v>66.015581784898501</v>
      </c>
      <c r="BE142" s="21">
        <f t="shared" si="78"/>
        <v>182.8197180360537</v>
      </c>
      <c r="BF142" s="21">
        <f t="shared" si="79"/>
        <v>9.6220904229502047</v>
      </c>
      <c r="BG142" s="21"/>
      <c r="BH142" s="22">
        <f t="shared" si="80"/>
        <v>0.23395471338557294</v>
      </c>
      <c r="BI142" s="21">
        <f t="shared" ref="BI142:BI205" si="177">BH$61*BH142</f>
        <v>50.099525383532715</v>
      </c>
      <c r="BJ142" s="22">
        <f t="shared" si="146"/>
        <v>0.34128879121494604</v>
      </c>
      <c r="BK142" s="21">
        <f t="shared" ref="BK142:BK205" si="178">BJ$61*BJ142</f>
        <v>3.8465398554132446</v>
      </c>
      <c r="BL142" s="21">
        <f t="shared" si="81"/>
        <v>53.946065238945963</v>
      </c>
      <c r="BM142" s="21">
        <f t="shared" si="82"/>
        <v>162.89321729129398</v>
      </c>
      <c r="BN142" s="21">
        <f t="shared" si="83"/>
        <v>8.5733272258575859</v>
      </c>
      <c r="BO142" s="21"/>
      <c r="BP142" s="22">
        <f t="shared" si="84"/>
        <v>0.23395471338557294</v>
      </c>
      <c r="BQ142" s="21">
        <f t="shared" ref="BQ142:BQ205" si="179">BP$61*BP142</f>
        <v>18.554357154992552</v>
      </c>
      <c r="BR142" s="22">
        <f t="shared" si="147"/>
        <v>0.34128879121494449</v>
      </c>
      <c r="BS142" s="21">
        <f t="shared" ref="BS142:BS205" si="180">BR$61*BR142</f>
        <v>6.7666879131876652</v>
      </c>
      <c r="BT142" s="21">
        <f t="shared" si="85"/>
        <v>25.321045068180219</v>
      </c>
      <c r="BU142" s="21">
        <f t="shared" si="86"/>
        <v>55.359972296425802</v>
      </c>
      <c r="BV142" s="21">
        <f t="shared" si="87"/>
        <v>18.453324098808601</v>
      </c>
      <c r="BW142" s="21"/>
      <c r="BX142" s="22">
        <f t="shared" si="88"/>
        <v>0.6184589760679422</v>
      </c>
      <c r="BY142" s="21">
        <f t="shared" ref="BY142:BY205" si="181">BX$61*BX142</f>
        <v>148.56814354817425</v>
      </c>
      <c r="BZ142" s="22">
        <f t="shared" si="148"/>
        <v>0.96618698583202933</v>
      </c>
      <c r="CA142" s="21">
        <f t="shared" ref="CA142:CA205" si="182">BZ$61*BZ142</f>
        <v>58.025112562074497</v>
      </c>
      <c r="CB142" s="21">
        <f t="shared" si="89"/>
        <v>206.59325611024875</v>
      </c>
      <c r="CC142" s="21">
        <f t="shared" si="90"/>
        <v>89.00135924738801</v>
      </c>
      <c r="CD142" s="21">
        <f t="shared" si="91"/>
        <v>4.6842820656520043</v>
      </c>
      <c r="CE142" s="21"/>
      <c r="CF142" s="22">
        <f t="shared" si="92"/>
        <v>0.6184589760679422</v>
      </c>
      <c r="CG142" s="21">
        <f t="shared" ref="CG142:CG205" si="183">CF$61*CF142</f>
        <v>153.91083924024244</v>
      </c>
      <c r="CH142" s="22">
        <f t="shared" si="149"/>
        <v>0.96618698583202933</v>
      </c>
      <c r="CI142" s="21">
        <f t="shared" ref="CI142:CI205" si="184">CH$61*CH142</f>
        <v>12.655109044525956</v>
      </c>
      <c r="CJ142" s="21">
        <f t="shared" si="93"/>
        <v>166.56594828476838</v>
      </c>
      <c r="CK142" s="21">
        <f t="shared" si="94"/>
        <v>90.624189924119946</v>
      </c>
      <c r="CL142" s="21">
        <f t="shared" si="95"/>
        <v>4.7696942065326331</v>
      </c>
      <c r="CM142" s="21"/>
      <c r="CN142" s="22">
        <f t="shared" si="96"/>
        <v>0.6184589760679422</v>
      </c>
      <c r="CO142" s="21">
        <f t="shared" ref="CO142:CO205" si="185">CN$61*CN142</f>
        <v>56.986922790563604</v>
      </c>
      <c r="CP142" s="22">
        <f t="shared" si="150"/>
        <v>0.96618698583202933</v>
      </c>
      <c r="CQ142" s="21">
        <f t="shared" ref="CQ142:CQ205" si="186">CP$61*CP142</f>
        <v>22.25694237349402</v>
      </c>
      <c r="CR142" s="21">
        <f t="shared" si="97"/>
        <v>79.243865164057624</v>
      </c>
      <c r="CS142" s="21">
        <f t="shared" si="98"/>
        <v>8.9838512493081755</v>
      </c>
      <c r="CT142" s="21">
        <f t="shared" si="99"/>
        <v>26.951553747924528</v>
      </c>
      <c r="CU142" s="21"/>
      <c r="CV142" s="22">
        <f t="shared" si="100"/>
        <v>0.54999182256273216</v>
      </c>
      <c r="CW142" s="21">
        <f t="shared" ref="CW142:CW205" si="187">CV$61*CV142</f>
        <v>135.04197855929863</v>
      </c>
      <c r="CX142" s="22">
        <f t="shared" si="151"/>
        <v>0.85466454633170885</v>
      </c>
      <c r="CY142" s="21">
        <f t="shared" ref="CY142:CY205" si="188">CX$61*CX142</f>
        <v>11.044718408944114</v>
      </c>
      <c r="CZ142" s="21">
        <f t="shared" si="101"/>
        <v>146.08669696824273</v>
      </c>
      <c r="DA142" s="21">
        <f t="shared" si="102"/>
        <v>106.75215861187667</v>
      </c>
      <c r="DB142" s="21">
        <f t="shared" si="103"/>
        <v>5.6185346637829872</v>
      </c>
      <c r="DC142" s="21"/>
      <c r="DD142" s="22">
        <f t="shared" si="104"/>
        <v>0.54999182256273216</v>
      </c>
      <c r="DE142" s="21">
        <f t="shared" ref="DE142:DE205" si="189">DD$61*DD142</f>
        <v>117.77633746495908</v>
      </c>
      <c r="DF142" s="22">
        <f t="shared" si="152"/>
        <v>0.85466454633170885</v>
      </c>
      <c r="DG142" s="21">
        <f t="shared" ref="DG142:DG205" si="190">DF$61*DF142</f>
        <v>9.6326082927320833</v>
      </c>
      <c r="DH142" s="21">
        <f t="shared" si="105"/>
        <v>127.40894575769117</v>
      </c>
      <c r="DI142" s="21">
        <f t="shared" si="106"/>
        <v>93.103480798486046</v>
      </c>
      <c r="DJ142" s="21">
        <f t="shared" si="107"/>
        <v>4.9001831999203223</v>
      </c>
      <c r="DK142" s="21"/>
      <c r="DL142" s="22">
        <f t="shared" si="108"/>
        <v>0.54999182256273182</v>
      </c>
      <c r="DM142" s="21">
        <f t="shared" ref="DM142:DM205" si="191">DL$61*DL142</f>
        <v>51.796923283018614</v>
      </c>
      <c r="DN142" s="22">
        <f t="shared" si="153"/>
        <v>0.85466454633170885</v>
      </c>
      <c r="DO142" s="21">
        <f t="shared" ref="DO142:DO205" si="192">DN$61*DN142</f>
        <v>4.2363303486360984</v>
      </c>
      <c r="DP142" s="21">
        <f t="shared" si="109"/>
        <v>56.033253631654716</v>
      </c>
      <c r="DQ142" s="21">
        <f t="shared" si="110"/>
        <v>32.32581587381992</v>
      </c>
      <c r="DR142" s="21">
        <f t="shared" si="111"/>
        <v>10.775271957939974</v>
      </c>
      <c r="DS142" s="21"/>
      <c r="DT142" s="22">
        <f t="shared" si="112"/>
        <v>0.69869574550193325</v>
      </c>
      <c r="DU142" s="21">
        <f t="shared" ref="DU142:DU205" si="193">DT$61*DT142</f>
        <v>1196.1252992751083</v>
      </c>
      <c r="DV142" s="22">
        <f t="shared" si="154"/>
        <v>1</v>
      </c>
      <c r="DW142" s="21">
        <f t="shared" ref="DW142:DW205" si="194">DV$61*DV142</f>
        <v>190.21557220889053</v>
      </c>
      <c r="DX142" s="21">
        <f t="shared" si="113"/>
        <v>1386.3408714839989</v>
      </c>
      <c r="DY142" s="21">
        <f t="shared" si="114"/>
        <v>490.02410807466117</v>
      </c>
      <c r="DZ142" s="21">
        <f t="shared" si="115"/>
        <v>25.790742530245346</v>
      </c>
      <c r="EA142" s="21"/>
      <c r="EB142" s="22">
        <f t="shared" si="116"/>
        <v>0.69869574550193325</v>
      </c>
      <c r="EC142" s="21">
        <f t="shared" ref="EC142:EC205" si="195">EB$61*EB142</f>
        <v>1142.3864056545738</v>
      </c>
      <c r="ED142" s="22">
        <f t="shared" si="155"/>
        <v>1</v>
      </c>
      <c r="EE142" s="21">
        <f t="shared" ref="EE142:EE205" si="196">ED$61*ED142</f>
        <v>86.054052403619195</v>
      </c>
      <c r="EF142" s="21">
        <f t="shared" si="117"/>
        <v>1228.4404580581929</v>
      </c>
      <c r="EG142" s="21">
        <f t="shared" si="118"/>
        <v>468.00856051348137</v>
      </c>
      <c r="EH142" s="21">
        <f t="shared" si="119"/>
        <v>24.632029500709567</v>
      </c>
      <c r="EI142" s="21"/>
      <c r="EJ142" s="22">
        <f t="shared" si="120"/>
        <v>0</v>
      </c>
      <c r="EK142" s="21">
        <f t="shared" ref="EK142:EK205" si="197">EJ$61*EJ142</f>
        <v>0</v>
      </c>
      <c r="EL142" s="22">
        <f t="shared" si="156"/>
        <v>0</v>
      </c>
      <c r="EM142" s="21">
        <f t="shared" ref="EM142:EM205" si="198">EL$61*EL142</f>
        <v>0</v>
      </c>
      <c r="EN142" s="21">
        <f t="shared" si="121"/>
        <v>0</v>
      </c>
      <c r="EO142" s="21">
        <f t="shared" si="122"/>
        <v>134.54081172797009</v>
      </c>
      <c r="EP142" s="21">
        <f t="shared" si="123"/>
        <v>403.62243518391028</v>
      </c>
      <c r="EQ142" s="21"/>
      <c r="ER142" s="22">
        <f t="shared" si="124"/>
        <v>0.75616288160880707</v>
      </c>
      <c r="ES142" s="21">
        <f t="shared" ref="ES142:ES205" si="199">ER$61*ER142</f>
        <v>784.45643987557071</v>
      </c>
      <c r="ET142" s="22">
        <f t="shared" si="157"/>
        <v>1</v>
      </c>
      <c r="EU142" s="21">
        <f t="shared" ref="EU142:EU205" si="200">ET$61*ET142</f>
        <v>259.35432000000003</v>
      </c>
      <c r="EV142" s="21">
        <f t="shared" si="125"/>
        <v>1043.8107598755707</v>
      </c>
      <c r="EW142" s="21">
        <f t="shared" si="126"/>
        <v>126.48042006221469</v>
      </c>
      <c r="EX142" s="21">
        <f t="shared" si="127"/>
        <v>126.48042006221469</v>
      </c>
      <c r="EY142" s="21"/>
      <c r="EZ142" s="22">
        <f t="shared" si="128"/>
        <v>0.75616288160880707</v>
      </c>
      <c r="FA142" s="21">
        <f t="shared" ref="FA142:FA205" si="201">EZ$61*EZ142</f>
        <v>208.5541841087105</v>
      </c>
      <c r="FB142" s="22">
        <f t="shared" si="158"/>
        <v>1</v>
      </c>
      <c r="FC142" s="21">
        <f t="shared" ref="FC142:FC205" si="202">FB$61*FB142</f>
        <v>14.516100000000002</v>
      </c>
      <c r="FD142" s="21">
        <f t="shared" si="129"/>
        <v>223.0702841087105</v>
      </c>
      <c r="FE142" s="21">
        <f t="shared" si="130"/>
        <v>33.625857945644761</v>
      </c>
      <c r="FF142" s="21">
        <f t="shared" si="131"/>
        <v>33.625857945644761</v>
      </c>
      <c r="FG142" s="21"/>
      <c r="FH142" s="22">
        <f t="shared" si="132"/>
        <v>0</v>
      </c>
      <c r="FI142" s="21">
        <f t="shared" ref="FI142:FI205" si="203">FH$61*FH142</f>
        <v>0</v>
      </c>
      <c r="FJ142" s="22">
        <f t="shared" si="159"/>
        <v>0</v>
      </c>
      <c r="FK142" s="21">
        <f t="shared" ref="FK142:FK205" si="204">FJ$61*FJ142</f>
        <v>0</v>
      </c>
      <c r="FL142" s="21">
        <f t="shared" si="133"/>
        <v>0</v>
      </c>
      <c r="FM142" s="21">
        <f t="shared" si="134"/>
        <v>70.161149999999992</v>
      </c>
      <c r="FN142" s="21">
        <f t="shared" si="135"/>
        <v>210.48344999999998</v>
      </c>
      <c r="FO142" s="21"/>
      <c r="FP142" s="21">
        <f t="shared" ref="FP142:FP205" si="205">SUM(E142,M142,U142,AC142,AK142,AS142,BA142,BI142,BQ142,BY142,CG142,CO142,CW142,DE142,DM142,DU142,EC142,EK142,ES142,FA142,FI142)</f>
        <v>4773.2518710984796</v>
      </c>
      <c r="FQ142" s="21">
        <f t="shared" ref="FQ142:FQ205" si="206">SUM(G142,O142,W142,AE142,AM142,AU142,BC142,BK142,BS142,CA142,CI142,CQ142,CY142,DG142,DO142,DW142,EE142,EM142,EU142,FC142,FK142)</f>
        <v>937.92496249507701</v>
      </c>
      <c r="FR142" s="21">
        <f t="shared" si="136"/>
        <v>5711.1768335935567</v>
      </c>
      <c r="FS142" s="21">
        <f t="shared" ref="FS142:FS205" si="207">SUM(I142,Q142,Y142,AG142,AO142,AW142,BE142,BM142,BU142,CC142,CK142,CS142,DA142,DI142,DQ142,DY142,EG142,EO142,EW142,FE142,FM142)+C$33</f>
        <v>3003.6719569343518</v>
      </c>
      <c r="FT142" s="21">
        <f t="shared" ref="FT142:FT205" si="208">SUM(J142,R142,Z142,AH142,AP142,AX142,BF142,BN142,BV142,CD142,CL142,CT142,DB142,DJ142,DR142,DZ142,EH142,EP142,EX142,FF142,FN142)+C$34</f>
        <v>3972.4512094720913</v>
      </c>
      <c r="FU142" s="21"/>
      <c r="FV142" s="20">
        <f t="shared" si="137"/>
        <v>5575158.1854430242</v>
      </c>
      <c r="FW142" s="20">
        <f t="shared" si="138"/>
        <v>1851388.8419682826</v>
      </c>
      <c r="FX142" s="20">
        <f t="shared" ref="FX142:FX205" si="209">365*(B142-C$42)*FP142</f>
        <v>4355592.332377363</v>
      </c>
      <c r="FY142" s="20">
        <f t="shared" ref="FY142:FY205" si="210">365*(C142-C$43)*FQ142</f>
        <v>1611749.0140507903</v>
      </c>
    </row>
    <row r="143" spans="2:181" x14ac:dyDescent="0.25">
      <c r="B143" s="20">
        <v>3.25</v>
      </c>
      <c r="C143" s="20">
        <f t="shared" ref="C143:C206" si="211">B143*C$39</f>
        <v>5.4924999999999997</v>
      </c>
      <c r="D143" s="22">
        <f t="shared" ref="D143:D206" si="212">IF($B143&lt;=D$69,100%,IF($B143&gt;=D$70,0%,(100%-($B143-D$69)/(D$70-D$69))))</f>
        <v>0.60859114756900379</v>
      </c>
      <c r="E143" s="21">
        <f t="shared" si="163"/>
        <v>343.95147033468186</v>
      </c>
      <c r="F143" s="22">
        <f t="shared" si="139"/>
        <v>0.95003365748565494</v>
      </c>
      <c r="G143" s="21">
        <f t="shared" si="164"/>
        <v>134.2302934674945</v>
      </c>
      <c r="H143" s="21">
        <f t="shared" ref="H143:H206" si="213">SUM(E143,G143)</f>
        <v>478.18176380217636</v>
      </c>
      <c r="I143" s="21">
        <f t="shared" ref="I143:I206" si="214">(D$61*(1-D143)+F$61*(1-F143))*D$57</f>
        <v>216.85501438793258</v>
      </c>
      <c r="J143" s="21">
        <f t="shared" ref="J143:J206" si="215">(D$61*(1-D143)+F$61*(1-F143))*D$58</f>
        <v>11.413421809891199</v>
      </c>
      <c r="K143" s="21"/>
      <c r="L143" s="22">
        <f t="shared" ref="L143:L206" si="216">IF($B143&lt;=L$69,100%,IF($B143&gt;=L$70,0%,(100%-($B143-L$69)/(L$70-L$69))))</f>
        <v>0.60859114756900379</v>
      </c>
      <c r="M143" s="21">
        <f t="shared" si="165"/>
        <v>153.86527675502671</v>
      </c>
      <c r="N143" s="22">
        <f t="shared" si="140"/>
        <v>0.95003365748565494</v>
      </c>
      <c r="O143" s="21">
        <f t="shared" si="166"/>
        <v>12.641551610808555</v>
      </c>
      <c r="P143" s="21">
        <f t="shared" ref="P143:P206" si="217">SUM(M143,O143)</f>
        <v>166.50682836583528</v>
      </c>
      <c r="Q143" s="21">
        <f t="shared" ref="Q143:Q206" si="218">(L$61*(1-L143)+N$61*(1-N143))*L$57</f>
        <v>94.640588052456451</v>
      </c>
      <c r="R143" s="21">
        <f t="shared" ref="R143:R206" si="219">(L$61*(1-L143)+N$61*(1-N143))*L$58</f>
        <v>4.9810835817082388</v>
      </c>
      <c r="S143" s="21"/>
      <c r="T143" s="22">
        <f t="shared" ref="T143:T206" si="220">IF($B143&lt;=T$69,100%,IF($B143&gt;=T$70,0%,(100%-($B143-T$69)/(T$70-T$69))))</f>
        <v>4.097269409024562E-2</v>
      </c>
      <c r="U143" s="21">
        <f t="shared" si="167"/>
        <v>8.564597635441169</v>
      </c>
      <c r="V143" s="22">
        <f t="shared" si="141"/>
        <v>0.95003365748565494</v>
      </c>
      <c r="W143" s="21">
        <f t="shared" si="168"/>
        <v>49.646820871539063</v>
      </c>
      <c r="X143" s="21">
        <f t="shared" ref="X143:X206" si="221">SUM(U143,W143)</f>
        <v>58.21141850698023</v>
      </c>
      <c r="Y143" s="21">
        <f t="shared" ref="Y143:Y206" si="222">(T$61*(1-T143)+V$61*(1-V143))*T$57</f>
        <v>50.769595373254944</v>
      </c>
      <c r="Z143" s="21">
        <f t="shared" ref="Z143:Z206" si="223">(T$61*(1-T143)+V$61*(1-V143))*T$58</f>
        <v>152.30878611976482</v>
      </c>
      <c r="AA143" s="21"/>
      <c r="AB143" s="22">
        <f t="shared" ref="AB143:AB206" si="224">IF($B143&lt;=AB$69,100%,IF($B143&gt;=AB$70,0%,(100%-($B143-AB$69)/(AB$70-AB$69))))</f>
        <v>0.28334845117121166</v>
      </c>
      <c r="AC143" s="21">
        <f t="shared" si="169"/>
        <v>14.258796767094276</v>
      </c>
      <c r="AD143" s="22">
        <f t="shared" si="142"/>
        <v>0.42120727121195756</v>
      </c>
      <c r="AE143" s="21">
        <f t="shared" si="170"/>
        <v>5.2990486203545784</v>
      </c>
      <c r="AF143" s="21">
        <f t="shared" ref="AF143:AF206" si="225">SUM(AC143,AE143)</f>
        <v>19.557845387448854</v>
      </c>
      <c r="AG143" s="21">
        <f t="shared" ref="AG143:AG206" si="226">(AB$61*(1-AB143)+AD$61*(1-AD143))*AB$57</f>
        <v>41.177991881923589</v>
      </c>
      <c r="AH143" s="21">
        <f t="shared" ref="AH143:AH206" si="227">(AB$61*(1-AB143)+AD$61*(1-AD143))*AB$58</f>
        <v>2.1672627306275594</v>
      </c>
      <c r="AI143" s="21"/>
      <c r="AJ143" s="22">
        <f t="shared" ref="AJ143:AJ206" si="228">IF($B143&lt;=AJ$69,100%,IF($B143&gt;=AJ$70,0%,(100%-($B143-AJ$69)/(AJ$70-AJ$69))))</f>
        <v>0.28334845117121166</v>
      </c>
      <c r="AK143" s="21">
        <f t="shared" si="171"/>
        <v>36.469614808144975</v>
      </c>
      <c r="AL143" s="22">
        <f t="shared" si="143"/>
        <v>0.42120727121195756</v>
      </c>
      <c r="AM143" s="21">
        <f t="shared" si="172"/>
        <v>2.8533338724986188</v>
      </c>
      <c r="AN143" s="21">
        <f t="shared" ref="AN143:AN206" si="229">SUM(AK143,AM143)</f>
        <v>39.322948680643592</v>
      </c>
      <c r="AO143" s="21">
        <f t="shared" ref="AO143:AO206" si="230">(AJ$61*(1-AJ143)+AL$61*(1-AL143))*AJ$57</f>
        <v>91.352618753388583</v>
      </c>
      <c r="AP143" s="21">
        <f t="shared" ref="AP143:AP206" si="231">(AJ$61*(1-AJ143)+AL$61*(1-AL143))*AJ$58</f>
        <v>4.8080325659678245</v>
      </c>
      <c r="AQ143" s="21"/>
      <c r="AR143" s="22">
        <f t="shared" ref="AR143:AR206" si="232">IF($B143&lt;=AR$69,100%,IF($B143&gt;=AR$70,0%,(100%-($B143-AR$69)/(AR$70-AR$69))))</f>
        <v>0.28334845117121166</v>
      </c>
      <c r="AS143" s="21">
        <f t="shared" si="173"/>
        <v>84.455950082019953</v>
      </c>
      <c r="AT143" s="22">
        <f t="shared" si="144"/>
        <v>0.42120727121195756</v>
      </c>
      <c r="AU143" s="21">
        <f t="shared" si="174"/>
        <v>31.386672597484811</v>
      </c>
      <c r="AV143" s="21">
        <f t="shared" ref="AV143:AV206" si="233">SUM(AS143,AU143)</f>
        <v>115.84262267950476</v>
      </c>
      <c r="AW143" s="21">
        <f t="shared" ref="AW143:AW206" si="234">(AR$61*(1-AR143)+AT$61*(1-AT143))*AR$57</f>
        <v>192.55295799037148</v>
      </c>
      <c r="AX143" s="21">
        <f t="shared" ref="AX143:AX206" si="235">(AR$61*(1-AR143)+AT$61*(1-AT143))*AR$58</f>
        <v>64.184319330123827</v>
      </c>
      <c r="AY143" s="21"/>
      <c r="AZ143" s="22">
        <f t="shared" ref="AZ143:AZ206" si="236">IF($B143&lt;=AZ$69,100%,IF($B143&gt;=AZ$70,0%,(100%-($B143-AZ$69)/(AZ$70-AZ$69))))</f>
        <v>0.21807900578222261</v>
      </c>
      <c r="BA143" s="21">
        <f t="shared" si="175"/>
        <v>45.091304561166531</v>
      </c>
      <c r="BB143" s="22">
        <f t="shared" si="145"/>
        <v>0.31537142857767986</v>
      </c>
      <c r="BC143" s="21">
        <f t="shared" si="176"/>
        <v>16.302015277535681</v>
      </c>
      <c r="BD143" s="21">
        <f t="shared" ref="BD143:BD206" si="237">SUM(BA143,BC143)</f>
        <v>61.393319838702212</v>
      </c>
      <c r="BE143" s="21">
        <f t="shared" ref="BE143:BE206" si="238">(AZ$61*(1-AZ143)+BB$61*(1-BB143))*AZ$57</f>
        <v>187.21086688494017</v>
      </c>
      <c r="BF143" s="21">
        <f t="shared" ref="BF143:BF206" si="239">(AZ$61*(1-AZ143)+BB$61*(1-BB143))*AZ$58</f>
        <v>9.8532035202600188</v>
      </c>
      <c r="BG143" s="21"/>
      <c r="BH143" s="22">
        <f t="shared" ref="BH143:BH206" si="240">IF($B143&lt;=BH$69,100%,IF($B143&gt;=BH$70,0%,(100%-($B143-BH$69)/(BH$70-BH$69))))</f>
        <v>0.21807900578222261</v>
      </c>
      <c r="BI143" s="21">
        <f t="shared" si="177"/>
        <v>46.699869935066587</v>
      </c>
      <c r="BJ143" s="22">
        <f t="shared" si="146"/>
        <v>0.31537142857767986</v>
      </c>
      <c r="BK143" s="21">
        <f t="shared" si="178"/>
        <v>3.5544348379101773</v>
      </c>
      <c r="BL143" s="21">
        <f t="shared" ref="BL143:BL206" si="241">SUM(BI143,BK143)</f>
        <v>50.254304772976766</v>
      </c>
      <c r="BM143" s="21">
        <f t="shared" ref="BM143:BM206" si="242">(BH$61*(1-BH143)+BJ$61*(1-BJ143))*BH$57</f>
        <v>166.40038973396472</v>
      </c>
      <c r="BN143" s="21">
        <f t="shared" ref="BN143:BN206" si="243">(BH$61*(1-BH143)+BJ$61*(1-BJ143))*BH$58</f>
        <v>8.7579152491560457</v>
      </c>
      <c r="BO143" s="21"/>
      <c r="BP143" s="22">
        <f t="shared" ref="BP143:BP206" si="244">IF($B143&lt;=BP$69,100%,IF($B143&gt;=BP$70,0%,(100%-($B143-BP$69)/(BP$70-BP$69))))</f>
        <v>0.21807900578222261</v>
      </c>
      <c r="BQ143" s="21">
        <f t="shared" si="179"/>
        <v>17.295294900173463</v>
      </c>
      <c r="BR143" s="22">
        <f t="shared" si="147"/>
        <v>0.31537142857767819</v>
      </c>
      <c r="BS143" s="21">
        <f t="shared" si="180"/>
        <v>6.2528277776848853</v>
      </c>
      <c r="BT143" s="21">
        <f t="shared" ref="BT143:BT206" si="245">SUM(BQ143,BS143)</f>
        <v>23.548122677858348</v>
      </c>
      <c r="BU143" s="21">
        <f t="shared" ref="BU143:BU206" si="246">(BP$61*(1-BP143)+BR$61*(1-BR143))*BP$57</f>
        <v>56.689664089167202</v>
      </c>
      <c r="BV143" s="21">
        <f t="shared" ref="BV143:BV206" si="247">(BP$61*(1-BP143)+BR$61*(1-BR143))*BP$58</f>
        <v>18.896554696389067</v>
      </c>
      <c r="BW143" s="21"/>
      <c r="BX143" s="22">
        <f t="shared" ref="BX143:BX206" si="248">IF($B143&lt;=BX$69,100%,IF($B143&gt;=BX$70,0%,(100%-($B143-BX$69)/(BX$70-BX$69))))</f>
        <v>0.60859114756900379</v>
      </c>
      <c r="BY143" s="21">
        <f t="shared" si="181"/>
        <v>146.1976630188756</v>
      </c>
      <c r="BZ143" s="22">
        <f t="shared" si="148"/>
        <v>0.95003365748565494</v>
      </c>
      <c r="CA143" s="21">
        <f t="shared" si="182"/>
        <v>57.05501183696137</v>
      </c>
      <c r="CB143" s="21">
        <f t="shared" ref="CB143:CB206" si="249">SUM(BY143,CA143)</f>
        <v>203.25267485583697</v>
      </c>
      <c r="CC143" s="21">
        <f t="shared" ref="CC143:CC206" si="250">(BX$61*(1-BX143)+BZ$61*(1-BZ143))*BX$57</f>
        <v>92.174911439079224</v>
      </c>
      <c r="CD143" s="21">
        <f t="shared" ref="CD143:CD206" si="251">(BX$61*(1-BX143)+BZ$61*(1-BZ143))*BX$58</f>
        <v>4.8513111283725951</v>
      </c>
      <c r="CE143" s="21"/>
      <c r="CF143" s="22">
        <f t="shared" ref="CF143:CF206" si="252">IF($B143&lt;=CF$69,100%,IF($B143&gt;=CF$70,0%,(100%-($B143-CF$69)/(CF$70-CF$69))))</f>
        <v>0.60859114756900379</v>
      </c>
      <c r="CG143" s="21">
        <f t="shared" si="183"/>
        <v>151.4551132753507</v>
      </c>
      <c r="CH143" s="22">
        <f t="shared" si="149"/>
        <v>0.95003365748565494</v>
      </c>
      <c r="CI143" s="21">
        <f t="shared" si="184"/>
        <v>12.443532885197582</v>
      </c>
      <c r="CJ143" s="21">
        <f t="shared" ref="CJ143:CJ206" si="253">SUM(CG143,CI143)</f>
        <v>163.89864616054828</v>
      </c>
      <c r="CK143" s="21">
        <f t="shared" ref="CK143:CK206" si="254">(CF$61*(1-CF143)+CH$61*(1-CH143))*CF$57</f>
        <v>93.15812694212903</v>
      </c>
      <c r="CL143" s="21">
        <f t="shared" ref="CL143:CL206" si="255">(CF$61*(1-CF143)+CH$61*(1-CH143))*CF$58</f>
        <v>4.9030593127436379</v>
      </c>
      <c r="CM143" s="21"/>
      <c r="CN143" s="22">
        <f t="shared" ref="CN143:CN206" si="256">IF($B143&lt;=CN$69,100%,IF($B143&gt;=CN$70,0%,(100%-($B143-CN$69)/(CN$70-CN$69))))</f>
        <v>0.60859114756900379</v>
      </c>
      <c r="CO143" s="21">
        <f t="shared" si="185"/>
        <v>56.077667362895994</v>
      </c>
      <c r="CP143" s="22">
        <f t="shared" si="150"/>
        <v>0.95003365748565494</v>
      </c>
      <c r="CQ143" s="21">
        <f t="shared" si="186"/>
        <v>21.884836659571803</v>
      </c>
      <c r="CR143" s="21">
        <f t="shared" ref="CR143:CR206" si="257">SUM(CO143,CQ143)</f>
        <v>77.962504022467797</v>
      </c>
      <c r="CS143" s="21">
        <f t="shared" ref="CS143:CS206" si="258">(CN$61*(1-CN143)+CP$61*(1-CP143))*CN$57</f>
        <v>9.3041915347056321</v>
      </c>
      <c r="CT143" s="21">
        <f t="shared" ref="CT143:CT206" si="259">(CN$61*(1-CN143)+CP$61*(1-CP143))*CN$58</f>
        <v>27.912574604116898</v>
      </c>
      <c r="CU143" s="21"/>
      <c r="CV143" s="22">
        <f t="shared" ref="CV143:CV206" si="260">IF($B143&lt;=CV$69,100%,IF($B143&gt;=CV$70,0%,(100%-($B143-CV$69)/(CV$70-CV$69))))</f>
        <v>0.53905419479027494</v>
      </c>
      <c r="CW143" s="21">
        <f t="shared" si="187"/>
        <v>132.35641336624656</v>
      </c>
      <c r="CX143" s="22">
        <f t="shared" si="151"/>
        <v>0.83676867986814196</v>
      </c>
      <c r="CY143" s="21">
        <f t="shared" si="188"/>
        <v>10.813452461827771</v>
      </c>
      <c r="CZ143" s="21">
        <f t="shared" ref="CZ143:CZ206" si="261">SUM(CW143,CY143)</f>
        <v>143.16986582807434</v>
      </c>
      <c r="DA143" s="21">
        <f t="shared" ref="DA143:DA206" si="262">(CV$61*(1-CV143)+CX$61*(1-CX143))*CV$57</f>
        <v>109.5231481950367</v>
      </c>
      <c r="DB143" s="21">
        <f t="shared" ref="DB143:DB206" si="263">(CV$61*(1-CV143)+CX$61*(1-CX143))*CV$58</f>
        <v>5.7643762207914104</v>
      </c>
      <c r="DC143" s="21"/>
      <c r="DD143" s="22">
        <f t="shared" ref="DD143:DD206" si="264">IF($B143&lt;=DD$69,100%,IF($B143&gt;=DD$70,0%,(100%-($B143-DD$69)/(DD$70-DD$69))))</f>
        <v>0.53905419479027494</v>
      </c>
      <c r="DE143" s="21">
        <f t="shared" si="189"/>
        <v>115.43413220526524</v>
      </c>
      <c r="DF143" s="22">
        <f t="shared" si="152"/>
        <v>0.83676867986814196</v>
      </c>
      <c r="DG143" s="21">
        <f t="shared" si="190"/>
        <v>9.4309105945621212</v>
      </c>
      <c r="DH143" s="21">
        <f t="shared" ref="DH143:DH206" si="265">SUM(DE143,DG143)</f>
        <v>124.86504279982736</v>
      </c>
      <c r="DI143" s="21">
        <f t="shared" ref="DI143:DI206" si="266">(DD$61*(1-DD143)+DF$61*(1-DF143))*DD$57</f>
        <v>95.520188608456664</v>
      </c>
      <c r="DJ143" s="21">
        <f t="shared" ref="DJ143:DJ206" si="267">(DD$61*(1-DD143)+DF$61*(1-DF143))*DD$58</f>
        <v>5.0273783478135128</v>
      </c>
      <c r="DK143" s="21"/>
      <c r="DL143" s="22">
        <f t="shared" ref="DL143:DL206" si="268">IF($B143&lt;=DL$69,100%,IF($B143&gt;=DL$70,0%,(100%-($B143-DL$69)/(DL$70-DL$69))))</f>
        <v>0.5390541947902745</v>
      </c>
      <c r="DM143" s="21">
        <f t="shared" si="191"/>
        <v>50.766843482943827</v>
      </c>
      <c r="DN143" s="22">
        <f t="shared" si="153"/>
        <v>0.83676867986814196</v>
      </c>
      <c r="DO143" s="21">
        <f t="shared" si="192"/>
        <v>4.1476256017969533</v>
      </c>
      <c r="DP143" s="21">
        <f t="shared" ref="DP143:DP206" si="269">SUM(DM143,DO143)</f>
        <v>54.91446908474078</v>
      </c>
      <c r="DQ143" s="21">
        <f t="shared" ref="DQ143:DQ206" si="270">(DL$61*(1-DL143)+DN$61*(1-DN143))*DL$57</f>
        <v>33.164904284005374</v>
      </c>
      <c r="DR143" s="21">
        <f t="shared" ref="DR143:DR206" si="271">(DL$61*(1-DL143)+DN$61*(1-DN143))*DL$58</f>
        <v>11.054968094668457</v>
      </c>
      <c r="DS143" s="21"/>
      <c r="DT143" s="22">
        <f t="shared" ref="DT143:DT206" si="272">IF($B143&lt;=DT$69,100%,IF($B143&gt;=DT$70,0%,(100%-($B143-DT$69)/(DT$70-DT$69))))</f>
        <v>0.69008161652540101</v>
      </c>
      <c r="DU143" s="21">
        <f t="shared" si="193"/>
        <v>1181.3784260239379</v>
      </c>
      <c r="DV143" s="22">
        <f t="shared" si="154"/>
        <v>1</v>
      </c>
      <c r="DW143" s="21">
        <f t="shared" si="194"/>
        <v>190.21557220889053</v>
      </c>
      <c r="DX143" s="21">
        <f t="shared" ref="DX143:DX206" si="273">SUM(DU143,DW143)</f>
        <v>1371.5939982328284</v>
      </c>
      <c r="DY143" s="21">
        <f t="shared" ref="DY143:DY206" si="274">(DT$61*(1-DT143)+DV$61*(1-DV143))*DT$57</f>
        <v>504.03363766327305</v>
      </c>
      <c r="DZ143" s="21">
        <f t="shared" ref="DZ143:DZ206" si="275">(DT$61*(1-DT143)+DV$61*(1-DV143))*DT$58</f>
        <v>26.528086192803869</v>
      </c>
      <c r="EA143" s="21"/>
      <c r="EB143" s="22">
        <f t="shared" ref="EB143:EB206" si="276">IF($B143&lt;=EB$69,100%,IF($B143&gt;=EB$70,0%,(100%-($B143-EB$69)/(EB$70-EB$69))))</f>
        <v>0.69008161652540101</v>
      </c>
      <c r="EC143" s="21">
        <f t="shared" si="195"/>
        <v>1128.3020722337708</v>
      </c>
      <c r="ED143" s="22">
        <f t="shared" si="155"/>
        <v>1</v>
      </c>
      <c r="EE143" s="21">
        <f t="shared" si="196"/>
        <v>86.054052403619195</v>
      </c>
      <c r="EF143" s="21">
        <f t="shared" ref="EF143:EF206" si="277">SUM(EC143,EE143)</f>
        <v>1214.3561246373899</v>
      </c>
      <c r="EG143" s="21">
        <f t="shared" ref="EG143:EG206" si="278">(EB$61*(1-EB143)+ED$61*(1-ED143))*EB$57</f>
        <v>481.38867726324401</v>
      </c>
      <c r="EH143" s="21">
        <f t="shared" ref="EH143:EH206" si="279">(EB$61*(1-EB143)+ED$61*(1-ED143))*EB$58</f>
        <v>25.336246171749707</v>
      </c>
      <c r="EI143" s="21"/>
      <c r="EJ143" s="22">
        <f t="shared" ref="EJ143:EJ206" si="280">IF($B143&lt;=EJ$69,100%,IF($B143&gt;=EJ$70,0%,(100%-($B143-EJ$69)/(EJ$70-EJ$69))))</f>
        <v>0</v>
      </c>
      <c r="EK143" s="21">
        <f t="shared" si="197"/>
        <v>0</v>
      </c>
      <c r="EL143" s="22">
        <f t="shared" si="156"/>
        <v>0</v>
      </c>
      <c r="EM143" s="21">
        <f t="shared" si="198"/>
        <v>0</v>
      </c>
      <c r="EN143" s="21">
        <f t="shared" ref="EN143:EN206" si="281">SUM(EK143,EM143)</f>
        <v>0</v>
      </c>
      <c r="EO143" s="21">
        <f t="shared" ref="EO143:EO206" si="282">(EJ$61*(1-EJ143)+EL$61*(1-EL143))*EJ$57</f>
        <v>134.54081172797009</v>
      </c>
      <c r="EP143" s="21">
        <f t="shared" ref="EP143:EP206" si="283">(EJ$61*(1-EJ143)+EL$61*(1-EL143))*EJ$58</f>
        <v>403.62243518391028</v>
      </c>
      <c r="EQ143" s="21"/>
      <c r="ER143" s="22">
        <f t="shared" ref="ER143:ER206" si="284">IF($B143&lt;=ER$69,100%,IF($B143&gt;=ER$70,0%,(100%-($B143-ER$69)/(ER$70-ER$69))))</f>
        <v>0.74844667663394482</v>
      </c>
      <c r="ES143" s="21">
        <f t="shared" si="199"/>
        <v>776.45151549862669</v>
      </c>
      <c r="ET143" s="22">
        <f t="shared" si="157"/>
        <v>1</v>
      </c>
      <c r="EU143" s="21">
        <f t="shared" si="200"/>
        <v>259.35432000000003</v>
      </c>
      <c r="EV143" s="21">
        <f t="shared" ref="EV143:EV206" si="285">SUM(ES143,EU143)</f>
        <v>1035.8058354986267</v>
      </c>
      <c r="EW143" s="21">
        <f t="shared" ref="EW143:EW206" si="286">(ER$61*(1-ER143)+ET$61*(1-ET143))*ER$57</f>
        <v>130.48288225068671</v>
      </c>
      <c r="EX143" s="21">
        <f t="shared" ref="EX143:EX206" si="287">(ER$61*(1-ER143)+ET$61*(1-ET143))*ER$58</f>
        <v>130.48288225068671</v>
      </c>
      <c r="EY143" s="21"/>
      <c r="EZ143" s="22">
        <f t="shared" ref="EZ143:EZ206" si="288">IF($B143&lt;=EZ$69,100%,IF($B143&gt;=EZ$70,0%,(100%-($B143-EZ$69)/(EZ$70-EZ$69))))</f>
        <v>0.74844667663394482</v>
      </c>
      <c r="FA143" s="21">
        <f t="shared" si="201"/>
        <v>206.42600925103412</v>
      </c>
      <c r="FB143" s="22">
        <f t="shared" si="158"/>
        <v>1</v>
      </c>
      <c r="FC143" s="21">
        <f t="shared" si="202"/>
        <v>14.516100000000002</v>
      </c>
      <c r="FD143" s="21">
        <f t="shared" ref="FD143:FD206" si="289">SUM(FA143,FC143)</f>
        <v>220.94210925103411</v>
      </c>
      <c r="FE143" s="21">
        <f t="shared" ref="FE143:FE206" si="290">(EZ$61*(1-EZ143)+FB$61*(1-FB143))*EZ$57</f>
        <v>34.689945374482939</v>
      </c>
      <c r="FF143" s="21">
        <f t="shared" ref="FF143:FF206" si="291">(EZ$61*(1-EZ143)+FB$61*(1-FB143))*EZ$58</f>
        <v>34.689945374482939</v>
      </c>
      <c r="FG143" s="21"/>
      <c r="FH143" s="22">
        <f t="shared" ref="FH143:FH206" si="292">IF($B143&lt;=FH$69,100%,IF($B143&gt;=FH$70,0%,(100%-($B143-FH$69)/(FH$70-FH$69))))</f>
        <v>0</v>
      </c>
      <c r="FI143" s="21">
        <f t="shared" si="203"/>
        <v>0</v>
      </c>
      <c r="FJ143" s="22">
        <f t="shared" si="159"/>
        <v>0</v>
      </c>
      <c r="FK143" s="21">
        <f t="shared" si="204"/>
        <v>0</v>
      </c>
      <c r="FL143" s="21">
        <f t="shared" ref="FL143:FL206" si="293">SUM(FI143,FK143)</f>
        <v>0</v>
      </c>
      <c r="FM143" s="21">
        <f t="shared" ref="FM143:FM206" si="294">(FH$61*(1-FH143)+FJ$61*(1-FJ143))*FH$57</f>
        <v>70.161149999999992</v>
      </c>
      <c r="FN143" s="21">
        <f t="shared" ref="FN143:FN206" si="295">(FH$61*(1-FH143)+FJ$61*(1-FJ143))*FH$58</f>
        <v>210.48344999999998</v>
      </c>
      <c r="FO143" s="21"/>
      <c r="FP143" s="21">
        <f t="shared" si="205"/>
        <v>4695.4980314977629</v>
      </c>
      <c r="FQ143" s="21">
        <f t="shared" si="206"/>
        <v>928.08241358573821</v>
      </c>
      <c r="FR143" s="21">
        <f t="shared" ref="FR143:FR206" si="296">SUM(FP143:FQ143)</f>
        <v>5623.5804450835012</v>
      </c>
      <c r="FS143" s="21">
        <f t="shared" si="207"/>
        <v>3076.2922624304692</v>
      </c>
      <c r="FT143" s="21">
        <f t="shared" si="208"/>
        <v>3987.4272924860288</v>
      </c>
      <c r="FU143" s="21"/>
      <c r="FV143" s="20">
        <f t="shared" ref="FV143:FV206" si="297">365*B143*FP143</f>
        <v>5570034.5398642216</v>
      </c>
      <c r="FW143" s="20">
        <f t="shared" ref="FW143:FW206" si="298">365*C143*FQ143</f>
        <v>1860584.8196661784</v>
      </c>
      <c r="FX143" s="20">
        <f t="shared" si="209"/>
        <v>4370334.7928165421</v>
      </c>
      <c r="FY143" s="20">
        <f t="shared" si="210"/>
        <v>1623459.7629950221</v>
      </c>
    </row>
    <row r="144" spans="2:181" x14ac:dyDescent="0.25">
      <c r="B144" s="20">
        <v>3.3</v>
      </c>
      <c r="C144" s="20">
        <f t="shared" si="211"/>
        <v>5.577</v>
      </c>
      <c r="D144" s="22">
        <f t="shared" si="212"/>
        <v>0.59872331907006537</v>
      </c>
      <c r="E144" s="21">
        <f t="shared" si="163"/>
        <v>338.37456680136927</v>
      </c>
      <c r="F144" s="22">
        <f t="shared" ref="F144:F207" si="299">IF($C144&lt;=F$69,100%,IF($C144&gt;=F$70,0%,(100%-($C144-F$69)/(F$70-F$69))))</f>
        <v>0.93388032913928032</v>
      </c>
      <c r="G144" s="21">
        <f t="shared" si="164"/>
        <v>131.9479890593021</v>
      </c>
      <c r="H144" s="21">
        <f t="shared" si="213"/>
        <v>470.3225558606714</v>
      </c>
      <c r="I144" s="21">
        <f t="shared" si="214"/>
        <v>224.32126193236235</v>
      </c>
      <c r="J144" s="21">
        <f t="shared" si="215"/>
        <v>11.80638220696645</v>
      </c>
      <c r="K144" s="21"/>
      <c r="L144" s="22">
        <f t="shared" si="216"/>
        <v>0.59872331907006537</v>
      </c>
      <c r="M144" s="21">
        <f t="shared" si="165"/>
        <v>151.37047187818098</v>
      </c>
      <c r="N144" s="22">
        <f t="shared" ref="N144:N207" si="300">IF($C144&lt;=N$69,100%,IF($C144&gt;=N$70,0%,(100%-($C144-N$69)/(N$70-N$69))))</f>
        <v>0.93388032913928032</v>
      </c>
      <c r="O144" s="21">
        <f t="shared" si="166"/>
        <v>12.426608558667148</v>
      </c>
      <c r="P144" s="21">
        <f t="shared" si="217"/>
        <v>163.79708043684812</v>
      </c>
      <c r="Q144" s="21">
        <f t="shared" si="218"/>
        <v>97.214848584994243</v>
      </c>
      <c r="R144" s="21">
        <f t="shared" si="219"/>
        <v>5.116570978157597</v>
      </c>
      <c r="S144" s="21"/>
      <c r="T144" s="22">
        <f t="shared" si="220"/>
        <v>2.2372273999326397E-2</v>
      </c>
      <c r="U144" s="21">
        <f t="shared" si="167"/>
        <v>4.6765175990633558</v>
      </c>
      <c r="V144" s="22">
        <f t="shared" ref="V144:V207" si="301">IF($C144&lt;=V$69,100%,IF($C144&gt;=V$70,0%,(100%-($C144-V$69)/(V$70-V$69))))</f>
        <v>0.93388032913928032</v>
      </c>
      <c r="W144" s="21">
        <f t="shared" si="168"/>
        <v>48.80268088494735</v>
      </c>
      <c r="X144" s="21">
        <f t="shared" si="221"/>
        <v>53.479198484010709</v>
      </c>
      <c r="Y144" s="21">
        <f t="shared" si="222"/>
        <v>51.952650378997333</v>
      </c>
      <c r="Z144" s="21">
        <f t="shared" si="223"/>
        <v>155.857951136992</v>
      </c>
      <c r="AA144" s="21"/>
      <c r="AB144" s="22">
        <f t="shared" si="224"/>
        <v>0.26847688888153809</v>
      </c>
      <c r="AC144" s="21">
        <f t="shared" si="169"/>
        <v>13.510422871203424</v>
      </c>
      <c r="AD144" s="22">
        <f t="shared" ref="AD144:AD207" si="302">IF($C144&lt;=AD$69,100%,IF($C144&gt;=AD$70,0%,(100%-($C144-AD$69)/(AD$70-AD$69))))</f>
        <v>0.39691815230752614</v>
      </c>
      <c r="AE144" s="21">
        <f t="shared" si="170"/>
        <v>4.9934764452831102</v>
      </c>
      <c r="AF144" s="21">
        <f t="shared" si="225"/>
        <v>18.503899316486535</v>
      </c>
      <c r="AG144" s="21">
        <f t="shared" si="226"/>
        <v>42.179240649337792</v>
      </c>
      <c r="AH144" s="21">
        <f t="shared" si="227"/>
        <v>2.2199600341756756</v>
      </c>
      <c r="AI144" s="21"/>
      <c r="AJ144" s="22">
        <f t="shared" si="228"/>
        <v>0.26847688888153809</v>
      </c>
      <c r="AK144" s="21">
        <f t="shared" si="171"/>
        <v>34.555504651347213</v>
      </c>
      <c r="AL144" s="22">
        <f t="shared" ref="AL144:AL207" si="303">IF($C144&lt;=AL$69,100%,IF($C144&gt;=AL$70,0%,(100%-($C144-AL$69)/(AL$70-AL$69))))</f>
        <v>0.39691815230752614</v>
      </c>
      <c r="AM144" s="21">
        <f t="shared" si="172"/>
        <v>2.6887950089985977</v>
      </c>
      <c r="AN144" s="21">
        <f t="shared" si="229"/>
        <v>37.24429966034581</v>
      </c>
      <c r="AO144" s="21">
        <f t="shared" si="230"/>
        <v>93.327335322671459</v>
      </c>
      <c r="AP144" s="21">
        <f t="shared" si="231"/>
        <v>4.9119650169827134</v>
      </c>
      <c r="AQ144" s="21"/>
      <c r="AR144" s="22">
        <f t="shared" si="232"/>
        <v>0.26847688888153809</v>
      </c>
      <c r="AS144" s="21">
        <f t="shared" si="173"/>
        <v>80.023273929435675</v>
      </c>
      <c r="AT144" s="22">
        <f t="shared" ref="AT144:AT207" si="304">IF($C144&lt;=AT$69,100%,IF($C144&gt;=AT$70,0%,(100%-($C144-AT$69)/(AT$70-AT$69))))</f>
        <v>0.39691815230752614</v>
      </c>
      <c r="AU144" s="21">
        <f t="shared" si="174"/>
        <v>29.576745098984578</v>
      </c>
      <c r="AV144" s="21">
        <f t="shared" si="233"/>
        <v>109.60001902842025</v>
      </c>
      <c r="AW144" s="21">
        <f t="shared" si="234"/>
        <v>197.23491072868484</v>
      </c>
      <c r="AX144" s="21">
        <f t="shared" si="235"/>
        <v>65.744970242894951</v>
      </c>
      <c r="AY144" s="21"/>
      <c r="AZ144" s="22">
        <f t="shared" si="236"/>
        <v>0.20220329817887228</v>
      </c>
      <c r="BA144" s="21">
        <f t="shared" si="175"/>
        <v>41.808749396816765</v>
      </c>
      <c r="BB144" s="22">
        <f t="shared" ref="BB144:BB207" si="305">IF($C144&lt;=BB$69,100%,IF($C144&gt;=BB$70,0%,(100%-($C144-BB$69)/(BB$70-BB$69))))</f>
        <v>0.28945406594041323</v>
      </c>
      <c r="BC144" s="21">
        <f t="shared" si="176"/>
        <v>14.962308495689129</v>
      </c>
      <c r="BD144" s="21">
        <f t="shared" si="237"/>
        <v>56.771057892505894</v>
      </c>
      <c r="BE144" s="21">
        <f t="shared" si="238"/>
        <v>191.60201573382668</v>
      </c>
      <c r="BF144" s="21">
        <f t="shared" si="239"/>
        <v>10.084316617569835</v>
      </c>
      <c r="BG144" s="21"/>
      <c r="BH144" s="22">
        <f t="shared" si="240"/>
        <v>0.20220329817887228</v>
      </c>
      <c r="BI144" s="21">
        <f t="shared" si="177"/>
        <v>43.300214486600467</v>
      </c>
      <c r="BJ144" s="22">
        <f t="shared" ref="BJ144:BJ207" si="306">IF($C144&lt;=BJ$69,100%,IF($C144&gt;=BJ$70,0%,(100%-($C144-BJ$69)/(BJ$70-BJ$69))))</f>
        <v>0.28945406594041323</v>
      </c>
      <c r="BK144" s="21">
        <f t="shared" si="178"/>
        <v>3.2623298204071047</v>
      </c>
      <c r="BL144" s="21">
        <f t="shared" si="241"/>
        <v>46.56254430700757</v>
      </c>
      <c r="BM144" s="21">
        <f t="shared" si="242"/>
        <v>169.90756217663548</v>
      </c>
      <c r="BN144" s="21">
        <f t="shared" si="243"/>
        <v>8.9425032724545073</v>
      </c>
      <c r="BO144" s="21"/>
      <c r="BP144" s="22">
        <f t="shared" si="244"/>
        <v>0.20220329817887228</v>
      </c>
      <c r="BQ144" s="21">
        <f t="shared" si="179"/>
        <v>16.036232645354374</v>
      </c>
      <c r="BR144" s="22">
        <f t="shared" ref="BR144:BR207" si="307">IF($C144&lt;=BR$69,100%,IF($C144&gt;=BR$70,0%,(100%-($C144-BR$69)/(BR$70-BR$69))))</f>
        <v>0.28945406594041168</v>
      </c>
      <c r="BS144" s="21">
        <f t="shared" si="180"/>
        <v>5.738967642182101</v>
      </c>
      <c r="BT144" s="21">
        <f t="shared" si="245"/>
        <v>21.775200287536475</v>
      </c>
      <c r="BU144" s="21">
        <f t="shared" si="246"/>
        <v>58.019355881908609</v>
      </c>
      <c r="BV144" s="21">
        <f t="shared" si="247"/>
        <v>19.339785293969538</v>
      </c>
      <c r="BW144" s="21"/>
      <c r="BX144" s="22">
        <f t="shared" si="248"/>
        <v>0.59872331907006537</v>
      </c>
      <c r="BY144" s="21">
        <f t="shared" si="181"/>
        <v>143.82718248957693</v>
      </c>
      <c r="BZ144" s="22">
        <f t="shared" ref="BZ144:BZ207" si="308">IF($C144&lt;=BZ$69,100%,IF($C144&gt;=BZ$70,0%,(100%-($C144-BZ$69)/(BZ$70-BZ$69))))</f>
        <v>0.93388032913928032</v>
      </c>
      <c r="CA144" s="21">
        <f t="shared" si="182"/>
        <v>56.084911111848221</v>
      </c>
      <c r="CB144" s="21">
        <f t="shared" si="249"/>
        <v>199.91209360142514</v>
      </c>
      <c r="CC144" s="21">
        <f t="shared" si="250"/>
        <v>95.348463630770439</v>
      </c>
      <c r="CD144" s="21">
        <f t="shared" si="251"/>
        <v>5.018340191093186</v>
      </c>
      <c r="CE144" s="21"/>
      <c r="CF144" s="22">
        <f t="shared" si="252"/>
        <v>0.59872331907006537</v>
      </c>
      <c r="CG144" s="21">
        <f t="shared" si="183"/>
        <v>148.99938731045899</v>
      </c>
      <c r="CH144" s="22">
        <f t="shared" ref="CH144:CH207" si="309">IF($C144&lt;=CH$69,100%,IF($C144&gt;=CH$70,0%,(100%-($C144-CH$69)/(CH$70-CH$69))))</f>
        <v>0.93388032913928032</v>
      </c>
      <c r="CI144" s="21">
        <f t="shared" si="184"/>
        <v>12.231956725869203</v>
      </c>
      <c r="CJ144" s="21">
        <f t="shared" si="253"/>
        <v>161.23134403632818</v>
      </c>
      <c r="CK144" s="21">
        <f t="shared" si="254"/>
        <v>95.692063960138128</v>
      </c>
      <c r="CL144" s="21">
        <f t="shared" si="255"/>
        <v>5.0364244189546428</v>
      </c>
      <c r="CM144" s="21"/>
      <c r="CN144" s="22">
        <f t="shared" si="256"/>
        <v>0.59872331907006537</v>
      </c>
      <c r="CO144" s="21">
        <f t="shared" si="185"/>
        <v>55.168411935228391</v>
      </c>
      <c r="CP144" s="22">
        <f t="shared" ref="CP144:CP207" si="310">IF($C144&lt;=CP$69,100%,IF($C144&gt;=CP$70,0%,(100%-($C144-CP$69)/(CP$70-CP$69))))</f>
        <v>0.93388032913928032</v>
      </c>
      <c r="CQ144" s="21">
        <f t="shared" si="186"/>
        <v>21.512730945649579</v>
      </c>
      <c r="CR144" s="21">
        <f t="shared" si="257"/>
        <v>76.681142880877971</v>
      </c>
      <c r="CS144" s="21">
        <f t="shared" si="258"/>
        <v>9.6245318201030887</v>
      </c>
      <c r="CT144" s="21">
        <f t="shared" si="259"/>
        <v>28.873595460309268</v>
      </c>
      <c r="CU144" s="21"/>
      <c r="CV144" s="22">
        <f t="shared" si="260"/>
        <v>0.52811656701781762</v>
      </c>
      <c r="CW144" s="21">
        <f t="shared" si="187"/>
        <v>129.67084817319443</v>
      </c>
      <c r="CX144" s="22">
        <f t="shared" ref="CX144:CX207" si="311">IF($C144&lt;=CX$69,100%,IF($C144&gt;=CX$70,0%,(100%-($C144-CX$69)/(CX$70-CX$69))))</f>
        <v>0.81887281340457485</v>
      </c>
      <c r="CY144" s="21">
        <f t="shared" si="188"/>
        <v>10.582186514711424</v>
      </c>
      <c r="CZ144" s="21">
        <f t="shared" si="261"/>
        <v>140.25303468790585</v>
      </c>
      <c r="DA144" s="21">
        <f t="shared" si="262"/>
        <v>112.29413777819674</v>
      </c>
      <c r="DB144" s="21">
        <f t="shared" si="263"/>
        <v>5.9102177777998337</v>
      </c>
      <c r="DC144" s="21"/>
      <c r="DD144" s="22">
        <f t="shared" si="264"/>
        <v>0.52811656701781762</v>
      </c>
      <c r="DE144" s="21">
        <f t="shared" si="189"/>
        <v>113.09192694557139</v>
      </c>
      <c r="DF144" s="22">
        <f t="shared" ref="DF144:DF207" si="312">IF($C144&lt;=DF$69,100%,IF($C144&gt;=DF$70,0%,(100%-($C144-DF$69)/(DF$70-DF$69))))</f>
        <v>0.81887281340457485</v>
      </c>
      <c r="DG144" s="21">
        <f t="shared" si="190"/>
        <v>9.2292128963921556</v>
      </c>
      <c r="DH144" s="21">
        <f t="shared" si="265"/>
        <v>122.32113984196354</v>
      </c>
      <c r="DI144" s="21">
        <f t="shared" si="266"/>
        <v>97.936896418427295</v>
      </c>
      <c r="DJ144" s="21">
        <f t="shared" si="267"/>
        <v>5.1545734957067042</v>
      </c>
      <c r="DK144" s="21"/>
      <c r="DL144" s="22">
        <f t="shared" si="268"/>
        <v>0.52811656701781717</v>
      </c>
      <c r="DM144" s="21">
        <f t="shared" si="191"/>
        <v>49.736763682869046</v>
      </c>
      <c r="DN144" s="22">
        <f t="shared" ref="DN144:DN207" si="313">IF($C144&lt;=DN$69,100%,IF($C144&gt;=DN$70,0%,(100%-($C144-DN$69)/(DN$70-DN$69))))</f>
        <v>0.81887281340457485</v>
      </c>
      <c r="DO144" s="21">
        <f t="shared" si="192"/>
        <v>4.0589208549578064</v>
      </c>
      <c r="DP144" s="21">
        <f t="shared" si="269"/>
        <v>53.795684537826851</v>
      </c>
      <c r="DQ144" s="21">
        <f t="shared" si="270"/>
        <v>34.003992694190813</v>
      </c>
      <c r="DR144" s="21">
        <f t="shared" si="271"/>
        <v>11.334664231396939</v>
      </c>
      <c r="DS144" s="21"/>
      <c r="DT144" s="22">
        <f t="shared" si="272"/>
        <v>0.68146748754886877</v>
      </c>
      <c r="DU144" s="21">
        <f t="shared" si="193"/>
        <v>1166.6315527727675</v>
      </c>
      <c r="DV144" s="22">
        <f t="shared" ref="DV144:DV207" si="314">IF($C144&lt;=DV$69,100%,IF($C144&gt;=DV$70,0%,(100%-($C144-DV$69)/(DV$70-DV$69))))</f>
        <v>1</v>
      </c>
      <c r="DW144" s="21">
        <f t="shared" si="194"/>
        <v>190.21557220889053</v>
      </c>
      <c r="DX144" s="21">
        <f t="shared" si="273"/>
        <v>1356.847124981658</v>
      </c>
      <c r="DY144" s="21">
        <f t="shared" si="274"/>
        <v>518.04316725188482</v>
      </c>
      <c r="DZ144" s="21">
        <f t="shared" si="275"/>
        <v>27.265429855362385</v>
      </c>
      <c r="EA144" s="21"/>
      <c r="EB144" s="22">
        <f t="shared" si="276"/>
        <v>0.68146748754886877</v>
      </c>
      <c r="EC144" s="21">
        <f t="shared" si="195"/>
        <v>1114.217738812968</v>
      </c>
      <c r="ED144" s="22">
        <f t="shared" ref="ED144:ED207" si="315">IF($C144&lt;=ED$69,100%,IF($C144&gt;=ED$70,0%,(100%-($C144-ED$69)/(ED$70-ED$69))))</f>
        <v>1</v>
      </c>
      <c r="EE144" s="21">
        <f t="shared" si="196"/>
        <v>86.054052403619195</v>
      </c>
      <c r="EF144" s="21">
        <f t="shared" si="277"/>
        <v>1200.2717912165872</v>
      </c>
      <c r="EG144" s="21">
        <f t="shared" si="278"/>
        <v>494.76879401300658</v>
      </c>
      <c r="EH144" s="21">
        <f t="shared" si="279"/>
        <v>26.040462842789847</v>
      </c>
      <c r="EI144" s="21"/>
      <c r="EJ144" s="22">
        <f t="shared" si="280"/>
        <v>0</v>
      </c>
      <c r="EK144" s="21">
        <f t="shared" si="197"/>
        <v>0</v>
      </c>
      <c r="EL144" s="22">
        <f t="shared" ref="EL144:EL207" si="316">IF($C144&lt;=EL$69,100%,IF($C144&gt;=EL$70,0%,(100%-($C144-EL$69)/(EL$70-EL$69))))</f>
        <v>0</v>
      </c>
      <c r="EM144" s="21">
        <f t="shared" si="198"/>
        <v>0</v>
      </c>
      <c r="EN144" s="21">
        <f t="shared" si="281"/>
        <v>0</v>
      </c>
      <c r="EO144" s="21">
        <f t="shared" si="282"/>
        <v>134.54081172797009</v>
      </c>
      <c r="EP144" s="21">
        <f t="shared" si="283"/>
        <v>403.62243518391028</v>
      </c>
      <c r="EQ144" s="21"/>
      <c r="ER144" s="22">
        <f t="shared" si="284"/>
        <v>0.74073047165908235</v>
      </c>
      <c r="ES144" s="21">
        <f t="shared" si="199"/>
        <v>768.44659112168233</v>
      </c>
      <c r="ET144" s="22">
        <f t="shared" ref="ET144:ET207" si="317">IF($C144&lt;=ET$69,100%,IF($C144&gt;=ET$70,0%,(100%-($C144-ET$69)/(ET$70-ET$69))))</f>
        <v>1</v>
      </c>
      <c r="EU144" s="21">
        <f t="shared" si="200"/>
        <v>259.35432000000003</v>
      </c>
      <c r="EV144" s="21">
        <f t="shared" si="285"/>
        <v>1027.8009111216825</v>
      </c>
      <c r="EW144" s="21">
        <f t="shared" si="286"/>
        <v>134.48534443915887</v>
      </c>
      <c r="EX144" s="21">
        <f t="shared" si="287"/>
        <v>134.48534443915887</v>
      </c>
      <c r="EY144" s="21"/>
      <c r="EZ144" s="22">
        <f t="shared" si="288"/>
        <v>0.74073047165908235</v>
      </c>
      <c r="FA144" s="21">
        <f t="shared" si="201"/>
        <v>204.2978343933577</v>
      </c>
      <c r="FB144" s="22">
        <f t="shared" ref="FB144:FB207" si="318">IF($C144&lt;=FB$69,100%,IF($C144&gt;=FB$70,0%,(100%-($C144-FB$69)/(FB$70-FB$69))))</f>
        <v>1</v>
      </c>
      <c r="FC144" s="21">
        <f t="shared" si="202"/>
        <v>14.516100000000002</v>
      </c>
      <c r="FD144" s="21">
        <f t="shared" si="289"/>
        <v>218.8139343933577</v>
      </c>
      <c r="FE144" s="21">
        <f t="shared" si="290"/>
        <v>35.754032803321152</v>
      </c>
      <c r="FF144" s="21">
        <f t="shared" si="291"/>
        <v>35.754032803321152</v>
      </c>
      <c r="FG144" s="21"/>
      <c r="FH144" s="22">
        <f t="shared" si="292"/>
        <v>0</v>
      </c>
      <c r="FI144" s="21">
        <f t="shared" si="203"/>
        <v>0</v>
      </c>
      <c r="FJ144" s="22">
        <f t="shared" ref="FJ144:FJ207" si="319">IF($C144&lt;=FJ$69,100%,IF($C144&gt;=FJ$70,0%,(100%-($C144-FJ$69)/(FJ$70-FJ$69))))</f>
        <v>0</v>
      </c>
      <c r="FK144" s="21">
        <f t="shared" si="204"/>
        <v>0</v>
      </c>
      <c r="FL144" s="21">
        <f t="shared" si="293"/>
        <v>0</v>
      </c>
      <c r="FM144" s="21">
        <f t="shared" si="294"/>
        <v>70.161149999999992</v>
      </c>
      <c r="FN144" s="21">
        <f t="shared" si="295"/>
        <v>210.48344999999998</v>
      </c>
      <c r="FO144" s="21"/>
      <c r="FP144" s="21">
        <f t="shared" si="205"/>
        <v>4617.7441918970462</v>
      </c>
      <c r="FQ144" s="21">
        <f t="shared" si="206"/>
        <v>918.23986467639941</v>
      </c>
      <c r="FR144" s="21">
        <f t="shared" si="296"/>
        <v>5535.9840565734457</v>
      </c>
      <c r="FS144" s="21">
        <f t="shared" si="207"/>
        <v>3148.9125679265867</v>
      </c>
      <c r="FT144" s="21">
        <f t="shared" si="208"/>
        <v>4002.4033754999664</v>
      </c>
      <c r="FU144" s="21"/>
      <c r="FV144" s="20">
        <f t="shared" si="297"/>
        <v>5562072.8791399924</v>
      </c>
      <c r="FW144" s="20">
        <f t="shared" si="298"/>
        <v>1869173.6597346021</v>
      </c>
      <c r="FX144" s="20">
        <f t="shared" si="209"/>
        <v>4382239.2381102964</v>
      </c>
      <c r="FY144" s="20">
        <f t="shared" si="210"/>
        <v>1634563.3743097819</v>
      </c>
    </row>
    <row r="145" spans="2:181" x14ac:dyDescent="0.25">
      <c r="B145" s="20">
        <v>3.35</v>
      </c>
      <c r="C145" s="20">
        <f t="shared" si="211"/>
        <v>5.6615000000000002</v>
      </c>
      <c r="D145" s="22">
        <f t="shared" si="212"/>
        <v>0.58885549057112707</v>
      </c>
      <c r="E145" s="21">
        <f t="shared" si="163"/>
        <v>332.79766326805674</v>
      </c>
      <c r="F145" s="22">
        <f t="shared" si="299"/>
        <v>0.91772700079290581</v>
      </c>
      <c r="G145" s="21">
        <f t="shared" si="164"/>
        <v>129.66568465110973</v>
      </c>
      <c r="H145" s="21">
        <f t="shared" si="213"/>
        <v>462.46334791916649</v>
      </c>
      <c r="I145" s="21">
        <f t="shared" si="214"/>
        <v>231.787509476792</v>
      </c>
      <c r="J145" s="21">
        <f t="shared" si="215"/>
        <v>12.199342604041696</v>
      </c>
      <c r="K145" s="21"/>
      <c r="L145" s="22">
        <f t="shared" si="216"/>
        <v>0.58885549057112707</v>
      </c>
      <c r="M145" s="21">
        <f t="shared" si="165"/>
        <v>148.87566700133524</v>
      </c>
      <c r="N145" s="22">
        <f t="shared" si="300"/>
        <v>0.91772700079290581</v>
      </c>
      <c r="O145" s="21">
        <f t="shared" si="166"/>
        <v>12.21166550652574</v>
      </c>
      <c r="P145" s="21">
        <f t="shared" si="217"/>
        <v>161.08733250786099</v>
      </c>
      <c r="Q145" s="21">
        <f t="shared" si="218"/>
        <v>99.789109117532007</v>
      </c>
      <c r="R145" s="21">
        <f t="shared" si="219"/>
        <v>5.2520583746069525</v>
      </c>
      <c r="S145" s="21"/>
      <c r="T145" s="22">
        <f t="shared" si="220"/>
        <v>3.7718539084069524E-3</v>
      </c>
      <c r="U145" s="21">
        <f t="shared" si="167"/>
        <v>0.78843756268549681</v>
      </c>
      <c r="V145" s="22">
        <f t="shared" si="301"/>
        <v>0.91772700079290581</v>
      </c>
      <c r="W145" s="21">
        <f t="shared" si="168"/>
        <v>47.958540898355643</v>
      </c>
      <c r="X145" s="21">
        <f t="shared" si="221"/>
        <v>48.746978461041138</v>
      </c>
      <c r="Y145" s="21">
        <f t="shared" si="222"/>
        <v>53.135705384739722</v>
      </c>
      <c r="Z145" s="21">
        <f t="shared" si="223"/>
        <v>159.40711615421918</v>
      </c>
      <c r="AA145" s="21"/>
      <c r="AB145" s="22">
        <f t="shared" si="224"/>
        <v>0.2536053265918643</v>
      </c>
      <c r="AC145" s="21">
        <f t="shared" si="169"/>
        <v>12.762048975312561</v>
      </c>
      <c r="AD145" s="22">
        <f t="shared" si="302"/>
        <v>0.37262903340309461</v>
      </c>
      <c r="AE145" s="21">
        <f t="shared" si="170"/>
        <v>4.6879042702116402</v>
      </c>
      <c r="AF145" s="21">
        <f t="shared" si="225"/>
        <v>17.449953245524203</v>
      </c>
      <c r="AG145" s="21">
        <f t="shared" si="226"/>
        <v>43.180489416752017</v>
      </c>
      <c r="AH145" s="21">
        <f t="shared" si="227"/>
        <v>2.2726573377237926</v>
      </c>
      <c r="AI145" s="21"/>
      <c r="AJ145" s="22">
        <f t="shared" si="228"/>
        <v>0.2536053265918643</v>
      </c>
      <c r="AK145" s="21">
        <f t="shared" si="171"/>
        <v>32.641394494549431</v>
      </c>
      <c r="AL145" s="22">
        <f t="shared" si="303"/>
        <v>0.37262903340309461</v>
      </c>
      <c r="AM145" s="21">
        <f t="shared" si="172"/>
        <v>2.5242561454985757</v>
      </c>
      <c r="AN145" s="21">
        <f t="shared" si="229"/>
        <v>35.165650640048007</v>
      </c>
      <c r="AO145" s="21">
        <f t="shared" si="230"/>
        <v>95.302051891954392</v>
      </c>
      <c r="AP145" s="21">
        <f t="shared" si="231"/>
        <v>5.0158974679976041</v>
      </c>
      <c r="AQ145" s="21"/>
      <c r="AR145" s="22">
        <f t="shared" si="232"/>
        <v>0.2536053265918643</v>
      </c>
      <c r="AS145" s="21">
        <f t="shared" si="173"/>
        <v>75.590597776851325</v>
      </c>
      <c r="AT145" s="22">
        <f t="shared" si="304"/>
        <v>0.37262903340309461</v>
      </c>
      <c r="AU145" s="21">
        <f t="shared" si="174"/>
        <v>27.766817600484334</v>
      </c>
      <c r="AV145" s="21">
        <f t="shared" si="233"/>
        <v>103.35741537733566</v>
      </c>
      <c r="AW145" s="21">
        <f t="shared" si="234"/>
        <v>201.91686346699831</v>
      </c>
      <c r="AX145" s="21">
        <f t="shared" si="235"/>
        <v>67.305621155666103</v>
      </c>
      <c r="AY145" s="21"/>
      <c r="AZ145" s="22">
        <f t="shared" si="236"/>
        <v>0.18632759057552162</v>
      </c>
      <c r="BA145" s="21">
        <f t="shared" si="175"/>
        <v>38.526194232466928</v>
      </c>
      <c r="BB145" s="22">
        <f t="shared" si="305"/>
        <v>0.26353670330314671</v>
      </c>
      <c r="BC145" s="21">
        <f t="shared" si="176"/>
        <v>13.622601713842583</v>
      </c>
      <c r="BD145" s="21">
        <f t="shared" si="237"/>
        <v>52.148795946309512</v>
      </c>
      <c r="BE145" s="21">
        <f t="shared" si="238"/>
        <v>195.99316458271323</v>
      </c>
      <c r="BF145" s="21">
        <f t="shared" si="239"/>
        <v>10.315429714879654</v>
      </c>
      <c r="BG145" s="21"/>
      <c r="BH145" s="22">
        <f t="shared" si="240"/>
        <v>0.18632759057552162</v>
      </c>
      <c r="BI145" s="21">
        <f t="shared" si="177"/>
        <v>39.900559038134276</v>
      </c>
      <c r="BJ145" s="22">
        <f t="shared" si="306"/>
        <v>0.26353670330314671</v>
      </c>
      <c r="BK145" s="21">
        <f t="shared" si="178"/>
        <v>2.9702248029040339</v>
      </c>
      <c r="BL145" s="21">
        <f t="shared" si="241"/>
        <v>42.87078384103831</v>
      </c>
      <c r="BM145" s="21">
        <f t="shared" si="242"/>
        <v>173.41473461930627</v>
      </c>
      <c r="BN145" s="21">
        <f t="shared" si="243"/>
        <v>9.1270912957529706</v>
      </c>
      <c r="BO145" s="21"/>
      <c r="BP145" s="22">
        <f t="shared" si="244"/>
        <v>0.18632759057552162</v>
      </c>
      <c r="BQ145" s="21">
        <f t="shared" si="179"/>
        <v>14.777170390535261</v>
      </c>
      <c r="BR145" s="22">
        <f t="shared" si="307"/>
        <v>0.26353670330314505</v>
      </c>
      <c r="BS145" s="21">
        <f t="shared" si="180"/>
        <v>5.225107506679314</v>
      </c>
      <c r="BT145" s="21">
        <f t="shared" si="245"/>
        <v>20.002277897214576</v>
      </c>
      <c r="BU145" s="21">
        <f t="shared" si="246"/>
        <v>59.349047674650038</v>
      </c>
      <c r="BV145" s="21">
        <f t="shared" si="247"/>
        <v>19.783015891550011</v>
      </c>
      <c r="BW145" s="21"/>
      <c r="BX145" s="22">
        <f t="shared" si="248"/>
        <v>0.58885549057112707</v>
      </c>
      <c r="BY145" s="21">
        <f t="shared" si="181"/>
        <v>141.45670196027828</v>
      </c>
      <c r="BZ145" s="22">
        <f t="shared" si="308"/>
        <v>0.91772700079290581</v>
      </c>
      <c r="CA145" s="21">
        <f t="shared" si="182"/>
        <v>55.114810386735087</v>
      </c>
      <c r="CB145" s="21">
        <f t="shared" si="249"/>
        <v>196.57151234701337</v>
      </c>
      <c r="CC145" s="21">
        <f t="shared" si="250"/>
        <v>98.52201582246164</v>
      </c>
      <c r="CD145" s="21">
        <f t="shared" si="251"/>
        <v>5.185369253813775</v>
      </c>
      <c r="CE145" s="21"/>
      <c r="CF145" s="22">
        <f t="shared" si="252"/>
        <v>0.58885549057112707</v>
      </c>
      <c r="CG145" s="21">
        <f t="shared" si="183"/>
        <v>146.5436613455673</v>
      </c>
      <c r="CH145" s="22">
        <f t="shared" si="309"/>
        <v>0.91772700079290581</v>
      </c>
      <c r="CI145" s="21">
        <f t="shared" si="184"/>
        <v>12.020380566540826</v>
      </c>
      <c r="CJ145" s="21">
        <f t="shared" si="253"/>
        <v>158.56404191210814</v>
      </c>
      <c r="CK145" s="21">
        <f t="shared" si="254"/>
        <v>98.226000978147184</v>
      </c>
      <c r="CL145" s="21">
        <f t="shared" si="255"/>
        <v>5.1697895251656458</v>
      </c>
      <c r="CM145" s="21"/>
      <c r="CN145" s="22">
        <f t="shared" si="256"/>
        <v>0.58885549057112707</v>
      </c>
      <c r="CO145" s="21">
        <f t="shared" si="185"/>
        <v>54.259156507560796</v>
      </c>
      <c r="CP145" s="22">
        <f t="shared" si="310"/>
        <v>0.91772700079290581</v>
      </c>
      <c r="CQ145" s="21">
        <f t="shared" si="186"/>
        <v>21.140625231727359</v>
      </c>
      <c r="CR145" s="21">
        <f t="shared" si="257"/>
        <v>75.399781739288159</v>
      </c>
      <c r="CS145" s="21">
        <f t="shared" si="258"/>
        <v>9.9448721055005418</v>
      </c>
      <c r="CT145" s="21">
        <f t="shared" si="259"/>
        <v>29.834616316501624</v>
      </c>
      <c r="CU145" s="21"/>
      <c r="CV145" s="22">
        <f t="shared" si="260"/>
        <v>0.51717893924536007</v>
      </c>
      <c r="CW145" s="21">
        <f t="shared" si="187"/>
        <v>126.98528298014224</v>
      </c>
      <c r="CX145" s="22">
        <f t="shared" si="311"/>
        <v>0.80097694694100774</v>
      </c>
      <c r="CY145" s="21">
        <f t="shared" si="188"/>
        <v>10.350920567595077</v>
      </c>
      <c r="CZ145" s="21">
        <f t="shared" si="261"/>
        <v>137.33620354773731</v>
      </c>
      <c r="DA145" s="21">
        <f t="shared" si="262"/>
        <v>115.06512736135683</v>
      </c>
      <c r="DB145" s="21">
        <f t="shared" si="263"/>
        <v>6.0560593348082596</v>
      </c>
      <c r="DC145" s="21"/>
      <c r="DD145" s="22">
        <f t="shared" si="264"/>
        <v>0.51717893924536007</v>
      </c>
      <c r="DE145" s="21">
        <f t="shared" si="189"/>
        <v>110.74972168587749</v>
      </c>
      <c r="DF145" s="22">
        <f t="shared" si="312"/>
        <v>0.80097694694100774</v>
      </c>
      <c r="DG145" s="21">
        <f t="shared" si="190"/>
        <v>9.0275151982221917</v>
      </c>
      <c r="DH145" s="21">
        <f t="shared" si="265"/>
        <v>119.77723688409968</v>
      </c>
      <c r="DI145" s="21">
        <f t="shared" si="266"/>
        <v>100.35360422839796</v>
      </c>
      <c r="DJ145" s="21">
        <f t="shared" si="267"/>
        <v>5.2817686435998974</v>
      </c>
      <c r="DK145" s="21"/>
      <c r="DL145" s="22">
        <f t="shared" si="268"/>
        <v>0.51717893924535996</v>
      </c>
      <c r="DM145" s="21">
        <f t="shared" si="191"/>
        <v>48.706683882794266</v>
      </c>
      <c r="DN145" s="22">
        <f t="shared" si="313"/>
        <v>0.80097694694100774</v>
      </c>
      <c r="DO145" s="21">
        <f t="shared" si="192"/>
        <v>3.97021610811866</v>
      </c>
      <c r="DP145" s="21">
        <f t="shared" si="269"/>
        <v>52.676899990912929</v>
      </c>
      <c r="DQ145" s="21">
        <f t="shared" si="270"/>
        <v>34.843081104376267</v>
      </c>
      <c r="DR145" s="21">
        <f t="shared" si="271"/>
        <v>11.614360368125421</v>
      </c>
      <c r="DS145" s="21"/>
      <c r="DT145" s="22">
        <f t="shared" si="272"/>
        <v>0.67285335857233641</v>
      </c>
      <c r="DU145" s="21">
        <f t="shared" si="193"/>
        <v>1151.884679521597</v>
      </c>
      <c r="DV145" s="22">
        <f t="shared" si="314"/>
        <v>1</v>
      </c>
      <c r="DW145" s="21">
        <f t="shared" si="194"/>
        <v>190.21557220889053</v>
      </c>
      <c r="DX145" s="21">
        <f t="shared" si="273"/>
        <v>1342.1002517304876</v>
      </c>
      <c r="DY145" s="21">
        <f t="shared" si="274"/>
        <v>532.05269684049699</v>
      </c>
      <c r="DZ145" s="21">
        <f t="shared" si="275"/>
        <v>28.002773517920918</v>
      </c>
      <c r="EA145" s="21"/>
      <c r="EB145" s="22">
        <f t="shared" si="276"/>
        <v>0.67285335857233641</v>
      </c>
      <c r="EC145" s="21">
        <f t="shared" si="195"/>
        <v>1100.1334053921653</v>
      </c>
      <c r="ED145" s="22">
        <f t="shared" si="315"/>
        <v>1</v>
      </c>
      <c r="EE145" s="21">
        <f t="shared" si="196"/>
        <v>86.054052403619195</v>
      </c>
      <c r="EF145" s="21">
        <f t="shared" si="277"/>
        <v>1186.1874577957844</v>
      </c>
      <c r="EG145" s="21">
        <f t="shared" si="278"/>
        <v>508.14891076276939</v>
      </c>
      <c r="EH145" s="21">
        <f t="shared" si="279"/>
        <v>26.744679513829993</v>
      </c>
      <c r="EI145" s="21"/>
      <c r="EJ145" s="22">
        <f t="shared" si="280"/>
        <v>0</v>
      </c>
      <c r="EK145" s="21">
        <f t="shared" si="197"/>
        <v>0</v>
      </c>
      <c r="EL145" s="22">
        <f t="shared" si="316"/>
        <v>0</v>
      </c>
      <c r="EM145" s="21">
        <f t="shared" si="198"/>
        <v>0</v>
      </c>
      <c r="EN145" s="21">
        <f t="shared" si="281"/>
        <v>0</v>
      </c>
      <c r="EO145" s="21">
        <f t="shared" si="282"/>
        <v>134.54081172797009</v>
      </c>
      <c r="EP145" s="21">
        <f t="shared" si="283"/>
        <v>403.62243518391028</v>
      </c>
      <c r="EQ145" s="21"/>
      <c r="ER145" s="22">
        <f t="shared" si="284"/>
        <v>0.73301426668421987</v>
      </c>
      <c r="ES145" s="21">
        <f t="shared" si="199"/>
        <v>760.44166674473809</v>
      </c>
      <c r="ET145" s="22">
        <f t="shared" si="317"/>
        <v>1</v>
      </c>
      <c r="EU145" s="21">
        <f t="shared" si="200"/>
        <v>259.35432000000003</v>
      </c>
      <c r="EV145" s="21">
        <f t="shared" si="285"/>
        <v>1019.7959867447381</v>
      </c>
      <c r="EW145" s="21">
        <f t="shared" si="286"/>
        <v>138.48780662763102</v>
      </c>
      <c r="EX145" s="21">
        <f t="shared" si="287"/>
        <v>138.48780662763102</v>
      </c>
      <c r="EY145" s="21"/>
      <c r="EZ145" s="22">
        <f t="shared" si="288"/>
        <v>0.73301426668421987</v>
      </c>
      <c r="FA145" s="21">
        <f t="shared" si="201"/>
        <v>202.16965953568129</v>
      </c>
      <c r="FB145" s="22">
        <f t="shared" si="318"/>
        <v>1</v>
      </c>
      <c r="FC145" s="21">
        <f t="shared" si="202"/>
        <v>14.516100000000002</v>
      </c>
      <c r="FD145" s="21">
        <f t="shared" si="289"/>
        <v>216.68575953568129</v>
      </c>
      <c r="FE145" s="21">
        <f t="shared" si="290"/>
        <v>36.818120232159359</v>
      </c>
      <c r="FF145" s="21">
        <f t="shared" si="291"/>
        <v>36.818120232159359</v>
      </c>
      <c r="FG145" s="21"/>
      <c r="FH145" s="22">
        <f t="shared" si="292"/>
        <v>0</v>
      </c>
      <c r="FI145" s="21">
        <f t="shared" si="203"/>
        <v>0</v>
      </c>
      <c r="FJ145" s="22">
        <f t="shared" si="319"/>
        <v>0</v>
      </c>
      <c r="FK145" s="21">
        <f t="shared" si="204"/>
        <v>0</v>
      </c>
      <c r="FL145" s="21">
        <f t="shared" si="293"/>
        <v>0</v>
      </c>
      <c r="FM145" s="21">
        <f t="shared" si="294"/>
        <v>70.161149999999992</v>
      </c>
      <c r="FN145" s="21">
        <f t="shared" si="295"/>
        <v>210.48344999999998</v>
      </c>
      <c r="FO145" s="21"/>
      <c r="FP145" s="21">
        <f t="shared" si="205"/>
        <v>4539.9903522963295</v>
      </c>
      <c r="FQ145" s="21">
        <f t="shared" si="206"/>
        <v>908.3973157670606</v>
      </c>
      <c r="FR145" s="21">
        <f t="shared" si="296"/>
        <v>5448.3876680633903</v>
      </c>
      <c r="FS145" s="21">
        <f t="shared" si="207"/>
        <v>3221.5328734227055</v>
      </c>
      <c r="FT145" s="21">
        <f t="shared" si="208"/>
        <v>4017.379458513904</v>
      </c>
      <c r="FU145" s="21"/>
      <c r="FV145" s="20">
        <f t="shared" si="297"/>
        <v>5551273.2032703366</v>
      </c>
      <c r="FW145" s="20">
        <f t="shared" si="298"/>
        <v>1877155.3621735531</v>
      </c>
      <c r="FX145" s="20">
        <f t="shared" si="209"/>
        <v>4391305.6682586251</v>
      </c>
      <c r="FY145" s="20">
        <f t="shared" si="210"/>
        <v>1645059.8479950689</v>
      </c>
    </row>
    <row r="146" spans="2:181" x14ac:dyDescent="0.25">
      <c r="B146" s="20">
        <v>3.4</v>
      </c>
      <c r="C146" s="20">
        <f t="shared" si="211"/>
        <v>5.7459999999999996</v>
      </c>
      <c r="D146" s="22">
        <f t="shared" si="212"/>
        <v>0.57898766207218866</v>
      </c>
      <c r="E146" s="21">
        <f t="shared" si="163"/>
        <v>327.22075973474415</v>
      </c>
      <c r="F146" s="22">
        <f t="shared" si="299"/>
        <v>0.9015736724465313</v>
      </c>
      <c r="G146" s="21">
        <f t="shared" si="164"/>
        <v>127.38338024291734</v>
      </c>
      <c r="H146" s="21">
        <f t="shared" si="213"/>
        <v>454.60413997766148</v>
      </c>
      <c r="I146" s="21">
        <f t="shared" si="214"/>
        <v>239.25375702122176</v>
      </c>
      <c r="J146" s="21">
        <f t="shared" si="215"/>
        <v>12.592303001116946</v>
      </c>
      <c r="K146" s="21"/>
      <c r="L146" s="22">
        <f t="shared" si="216"/>
        <v>0.57898766207218866</v>
      </c>
      <c r="M146" s="21">
        <f t="shared" si="165"/>
        <v>146.38086212448951</v>
      </c>
      <c r="N146" s="22">
        <f t="shared" si="300"/>
        <v>0.9015736724465313</v>
      </c>
      <c r="O146" s="21">
        <f t="shared" si="166"/>
        <v>11.996722454384335</v>
      </c>
      <c r="P146" s="21">
        <f t="shared" si="217"/>
        <v>158.37758457887384</v>
      </c>
      <c r="Q146" s="21">
        <f t="shared" si="218"/>
        <v>102.3633696500698</v>
      </c>
      <c r="R146" s="21">
        <f t="shared" si="219"/>
        <v>5.3875457710563106</v>
      </c>
      <c r="S146" s="21"/>
      <c r="T146" s="22">
        <f t="shared" si="220"/>
        <v>0</v>
      </c>
      <c r="U146" s="21">
        <f t="shared" si="167"/>
        <v>0</v>
      </c>
      <c r="V146" s="22">
        <f t="shared" si="301"/>
        <v>0.9015736724465313</v>
      </c>
      <c r="W146" s="21">
        <f t="shared" si="168"/>
        <v>47.114400911763937</v>
      </c>
      <c r="X146" s="21">
        <f t="shared" si="221"/>
        <v>47.114400911763937</v>
      </c>
      <c r="Y146" s="21">
        <f t="shared" si="222"/>
        <v>53.543849772059019</v>
      </c>
      <c r="Z146" s="21">
        <f t="shared" si="223"/>
        <v>160.63154931617706</v>
      </c>
      <c r="AA146" s="21"/>
      <c r="AB146" s="22">
        <f t="shared" si="224"/>
        <v>0.23873376430219073</v>
      </c>
      <c r="AC146" s="21">
        <f t="shared" si="169"/>
        <v>12.013675079421709</v>
      </c>
      <c r="AD146" s="22">
        <f t="shared" si="302"/>
        <v>0.34833991449866331</v>
      </c>
      <c r="AE146" s="21">
        <f t="shared" si="170"/>
        <v>4.3823320951401739</v>
      </c>
      <c r="AF146" s="21">
        <f t="shared" si="225"/>
        <v>16.396007174561884</v>
      </c>
      <c r="AG146" s="21">
        <f t="shared" si="226"/>
        <v>44.181738184166214</v>
      </c>
      <c r="AH146" s="21">
        <f t="shared" si="227"/>
        <v>2.3253546412719079</v>
      </c>
      <c r="AI146" s="21"/>
      <c r="AJ146" s="22">
        <f t="shared" si="228"/>
        <v>0.23873376430219073</v>
      </c>
      <c r="AK146" s="21">
        <f t="shared" si="171"/>
        <v>30.727284337751673</v>
      </c>
      <c r="AL146" s="22">
        <f t="shared" si="303"/>
        <v>0.34833991449866331</v>
      </c>
      <c r="AM146" s="21">
        <f t="shared" si="172"/>
        <v>2.359717281998555</v>
      </c>
      <c r="AN146" s="21">
        <f t="shared" si="229"/>
        <v>33.087001619750225</v>
      </c>
      <c r="AO146" s="21">
        <f t="shared" si="230"/>
        <v>97.276768461237282</v>
      </c>
      <c r="AP146" s="21">
        <f t="shared" si="231"/>
        <v>5.119829919012493</v>
      </c>
      <c r="AQ146" s="21"/>
      <c r="AR146" s="22">
        <f t="shared" si="232"/>
        <v>0.23873376430219073</v>
      </c>
      <c r="AS146" s="21">
        <f t="shared" si="173"/>
        <v>71.157921624267047</v>
      </c>
      <c r="AT146" s="22">
        <f t="shared" si="304"/>
        <v>0.34833991449866331</v>
      </c>
      <c r="AU146" s="21">
        <f t="shared" si="174"/>
        <v>25.956890101984108</v>
      </c>
      <c r="AV146" s="21">
        <f t="shared" si="233"/>
        <v>97.114811726251162</v>
      </c>
      <c r="AW146" s="21">
        <f t="shared" si="234"/>
        <v>206.59881620531166</v>
      </c>
      <c r="AX146" s="21">
        <f t="shared" si="235"/>
        <v>68.866272068437226</v>
      </c>
      <c r="AY146" s="21"/>
      <c r="AZ146" s="22">
        <f t="shared" si="236"/>
        <v>0.17045188297217129</v>
      </c>
      <c r="BA146" s="21">
        <f t="shared" si="175"/>
        <v>35.243639068117169</v>
      </c>
      <c r="BB146" s="22">
        <f t="shared" si="305"/>
        <v>0.23761934066588042</v>
      </c>
      <c r="BC146" s="21">
        <f t="shared" si="176"/>
        <v>12.282894931996049</v>
      </c>
      <c r="BD146" s="21">
        <f t="shared" si="237"/>
        <v>47.526534000113216</v>
      </c>
      <c r="BE146" s="21">
        <f t="shared" si="238"/>
        <v>200.38431343159971</v>
      </c>
      <c r="BF146" s="21">
        <f t="shared" si="239"/>
        <v>10.546542812189468</v>
      </c>
      <c r="BG146" s="21"/>
      <c r="BH146" s="22">
        <f t="shared" si="240"/>
        <v>0.17045188297217129</v>
      </c>
      <c r="BI146" s="21">
        <f t="shared" si="177"/>
        <v>36.500903589668148</v>
      </c>
      <c r="BJ146" s="22">
        <f t="shared" si="306"/>
        <v>0.23761934066588042</v>
      </c>
      <c r="BK146" s="21">
        <f t="shared" si="178"/>
        <v>2.6781197854009653</v>
      </c>
      <c r="BL146" s="21">
        <f t="shared" si="241"/>
        <v>39.179023375069114</v>
      </c>
      <c r="BM146" s="21">
        <f t="shared" si="242"/>
        <v>176.92190706197698</v>
      </c>
      <c r="BN146" s="21">
        <f t="shared" si="243"/>
        <v>9.3116793190514286</v>
      </c>
      <c r="BO146" s="21"/>
      <c r="BP146" s="22">
        <f t="shared" si="244"/>
        <v>0.17045188297217129</v>
      </c>
      <c r="BQ146" s="21">
        <f t="shared" si="179"/>
        <v>13.518108135716174</v>
      </c>
      <c r="BR146" s="22">
        <f t="shared" si="307"/>
        <v>0.23761934066587875</v>
      </c>
      <c r="BS146" s="21">
        <f t="shared" si="180"/>
        <v>4.7112473711765332</v>
      </c>
      <c r="BT146" s="21">
        <f t="shared" si="245"/>
        <v>18.229355506892709</v>
      </c>
      <c r="BU146" s="21">
        <f t="shared" si="246"/>
        <v>60.678739467391438</v>
      </c>
      <c r="BV146" s="21">
        <f t="shared" si="247"/>
        <v>20.226246489130478</v>
      </c>
      <c r="BW146" s="21"/>
      <c r="BX146" s="22">
        <f t="shared" si="248"/>
        <v>0.57898766207218866</v>
      </c>
      <c r="BY146" s="21">
        <f t="shared" si="181"/>
        <v>139.08622143097961</v>
      </c>
      <c r="BZ146" s="22">
        <f t="shared" si="308"/>
        <v>0.9015736724465313</v>
      </c>
      <c r="CA146" s="21">
        <f t="shared" si="182"/>
        <v>54.144709661621945</v>
      </c>
      <c r="CB146" s="21">
        <f t="shared" si="249"/>
        <v>193.23093109260157</v>
      </c>
      <c r="CC146" s="21">
        <f t="shared" si="250"/>
        <v>101.69556801415285</v>
      </c>
      <c r="CD146" s="21">
        <f t="shared" si="251"/>
        <v>5.3523983165343658</v>
      </c>
      <c r="CE146" s="21"/>
      <c r="CF146" s="22">
        <f t="shared" si="252"/>
        <v>0.57898766207218866</v>
      </c>
      <c r="CG146" s="21">
        <f t="shared" si="183"/>
        <v>144.08793538067556</v>
      </c>
      <c r="CH146" s="22">
        <f t="shared" si="309"/>
        <v>0.9015736724465313</v>
      </c>
      <c r="CI146" s="21">
        <f t="shared" si="184"/>
        <v>11.808804407212449</v>
      </c>
      <c r="CJ146" s="21">
        <f t="shared" si="253"/>
        <v>155.89673978788801</v>
      </c>
      <c r="CK146" s="21">
        <f t="shared" si="254"/>
        <v>100.75993799615628</v>
      </c>
      <c r="CL146" s="21">
        <f t="shared" si="255"/>
        <v>5.3031546313766516</v>
      </c>
      <c r="CM146" s="21"/>
      <c r="CN146" s="22">
        <f t="shared" si="256"/>
        <v>0.57898766207218866</v>
      </c>
      <c r="CO146" s="21">
        <f t="shared" si="185"/>
        <v>53.349901079893186</v>
      </c>
      <c r="CP146" s="22">
        <f t="shared" si="310"/>
        <v>0.9015736724465313</v>
      </c>
      <c r="CQ146" s="21">
        <f t="shared" si="186"/>
        <v>20.768519517805139</v>
      </c>
      <c r="CR146" s="21">
        <f t="shared" si="257"/>
        <v>74.118420597698332</v>
      </c>
      <c r="CS146" s="21">
        <f t="shared" si="258"/>
        <v>10.265212390898</v>
      </c>
      <c r="CT146" s="21">
        <f t="shared" si="259"/>
        <v>30.795637172694001</v>
      </c>
      <c r="CU146" s="21"/>
      <c r="CV146" s="22">
        <f t="shared" si="260"/>
        <v>0.50624131147290286</v>
      </c>
      <c r="CW146" s="21">
        <f t="shared" si="187"/>
        <v>124.29971778709016</v>
      </c>
      <c r="CX146" s="22">
        <f t="shared" si="311"/>
        <v>0.78308108047744085</v>
      </c>
      <c r="CY146" s="21">
        <f t="shared" si="188"/>
        <v>10.119654620478734</v>
      </c>
      <c r="CZ146" s="21">
        <f t="shared" si="261"/>
        <v>134.41937240756889</v>
      </c>
      <c r="DA146" s="21">
        <f t="shared" si="262"/>
        <v>117.83611694451685</v>
      </c>
      <c r="DB146" s="21">
        <f t="shared" si="263"/>
        <v>6.201900891816682</v>
      </c>
      <c r="DC146" s="21"/>
      <c r="DD146" s="22">
        <f t="shared" si="264"/>
        <v>0.50624131147290286</v>
      </c>
      <c r="DE146" s="21">
        <f t="shared" si="189"/>
        <v>108.40751642618365</v>
      </c>
      <c r="DF146" s="22">
        <f t="shared" si="312"/>
        <v>0.78308108047744085</v>
      </c>
      <c r="DG146" s="21">
        <f t="shared" si="190"/>
        <v>8.8258175000522296</v>
      </c>
      <c r="DH146" s="21">
        <f t="shared" si="265"/>
        <v>117.23333392623587</v>
      </c>
      <c r="DI146" s="21">
        <f t="shared" si="266"/>
        <v>102.77031203836856</v>
      </c>
      <c r="DJ146" s="21">
        <f t="shared" si="267"/>
        <v>5.408963791493087</v>
      </c>
      <c r="DK146" s="21"/>
      <c r="DL146" s="22">
        <f t="shared" si="268"/>
        <v>0.50624131147290274</v>
      </c>
      <c r="DM146" s="21">
        <f t="shared" si="191"/>
        <v>47.676604082719493</v>
      </c>
      <c r="DN146" s="22">
        <f t="shared" si="313"/>
        <v>0.78308108047744085</v>
      </c>
      <c r="DO146" s="21">
        <f t="shared" si="192"/>
        <v>3.8815113612795145</v>
      </c>
      <c r="DP146" s="21">
        <f t="shared" si="269"/>
        <v>51.558115443999007</v>
      </c>
      <c r="DQ146" s="21">
        <f t="shared" si="270"/>
        <v>35.6821695145617</v>
      </c>
      <c r="DR146" s="21">
        <f t="shared" si="271"/>
        <v>11.8940565048539</v>
      </c>
      <c r="DS146" s="21"/>
      <c r="DT146" s="22">
        <f t="shared" si="272"/>
        <v>0.66423922959580417</v>
      </c>
      <c r="DU146" s="21">
        <f t="shared" si="193"/>
        <v>1137.1378062704266</v>
      </c>
      <c r="DV146" s="22">
        <f t="shared" si="314"/>
        <v>1</v>
      </c>
      <c r="DW146" s="21">
        <f t="shared" si="194"/>
        <v>190.21557220889053</v>
      </c>
      <c r="DX146" s="21">
        <f t="shared" si="273"/>
        <v>1327.3533784793171</v>
      </c>
      <c r="DY146" s="21">
        <f t="shared" si="274"/>
        <v>546.06222642910882</v>
      </c>
      <c r="DZ146" s="21">
        <f t="shared" si="275"/>
        <v>28.740117180479437</v>
      </c>
      <c r="EA146" s="21"/>
      <c r="EB146" s="22">
        <f t="shared" si="276"/>
        <v>0.66423922959580417</v>
      </c>
      <c r="EC146" s="21">
        <f t="shared" si="195"/>
        <v>1086.0490719713625</v>
      </c>
      <c r="ED146" s="22">
        <f t="shared" si="315"/>
        <v>1</v>
      </c>
      <c r="EE146" s="21">
        <f t="shared" si="196"/>
        <v>86.054052403619195</v>
      </c>
      <c r="EF146" s="21">
        <f t="shared" si="277"/>
        <v>1172.1031243749817</v>
      </c>
      <c r="EG146" s="21">
        <f t="shared" si="278"/>
        <v>521.52902751253202</v>
      </c>
      <c r="EH146" s="21">
        <f t="shared" si="279"/>
        <v>27.448896184870133</v>
      </c>
      <c r="EI146" s="21"/>
      <c r="EJ146" s="22">
        <f t="shared" si="280"/>
        <v>0</v>
      </c>
      <c r="EK146" s="21">
        <f t="shared" si="197"/>
        <v>0</v>
      </c>
      <c r="EL146" s="22">
        <f t="shared" si="316"/>
        <v>0</v>
      </c>
      <c r="EM146" s="21">
        <f t="shared" si="198"/>
        <v>0</v>
      </c>
      <c r="EN146" s="21">
        <f t="shared" si="281"/>
        <v>0</v>
      </c>
      <c r="EO146" s="21">
        <f t="shared" si="282"/>
        <v>134.54081172797009</v>
      </c>
      <c r="EP146" s="21">
        <f t="shared" si="283"/>
        <v>403.62243518391028</v>
      </c>
      <c r="EQ146" s="21"/>
      <c r="ER146" s="22">
        <f t="shared" si="284"/>
        <v>0.72529806170935762</v>
      </c>
      <c r="ES146" s="21">
        <f t="shared" si="199"/>
        <v>752.43674236779407</v>
      </c>
      <c r="ET146" s="22">
        <f t="shared" si="317"/>
        <v>1</v>
      </c>
      <c r="EU146" s="21">
        <f t="shared" si="200"/>
        <v>259.35432000000003</v>
      </c>
      <c r="EV146" s="21">
        <f t="shared" si="285"/>
        <v>1011.7910623677941</v>
      </c>
      <c r="EW146" s="21">
        <f t="shared" si="286"/>
        <v>142.49026881610305</v>
      </c>
      <c r="EX146" s="21">
        <f t="shared" si="287"/>
        <v>142.49026881610305</v>
      </c>
      <c r="EY146" s="21"/>
      <c r="EZ146" s="22">
        <f t="shared" si="288"/>
        <v>0.72529806170935762</v>
      </c>
      <c r="FA146" s="21">
        <f t="shared" si="201"/>
        <v>200.04148467800493</v>
      </c>
      <c r="FB146" s="22">
        <f t="shared" si="318"/>
        <v>1</v>
      </c>
      <c r="FC146" s="21">
        <f t="shared" si="202"/>
        <v>14.516100000000002</v>
      </c>
      <c r="FD146" s="21">
        <f t="shared" si="289"/>
        <v>214.55758467800493</v>
      </c>
      <c r="FE146" s="21">
        <f t="shared" si="290"/>
        <v>37.882207660997544</v>
      </c>
      <c r="FF146" s="21">
        <f t="shared" si="291"/>
        <v>37.882207660997544</v>
      </c>
      <c r="FG146" s="21"/>
      <c r="FH146" s="22">
        <f t="shared" si="292"/>
        <v>0</v>
      </c>
      <c r="FI146" s="21">
        <f t="shared" si="203"/>
        <v>0</v>
      </c>
      <c r="FJ146" s="22">
        <f t="shared" si="319"/>
        <v>0</v>
      </c>
      <c r="FK146" s="21">
        <f t="shared" si="204"/>
        <v>0</v>
      </c>
      <c r="FL146" s="21">
        <f t="shared" si="293"/>
        <v>0</v>
      </c>
      <c r="FM146" s="21">
        <f t="shared" si="294"/>
        <v>70.161149999999992</v>
      </c>
      <c r="FN146" s="21">
        <f t="shared" si="295"/>
        <v>210.48344999999998</v>
      </c>
      <c r="FO146" s="21"/>
      <c r="FP146" s="21">
        <f t="shared" si="205"/>
        <v>4465.336155169306</v>
      </c>
      <c r="FQ146" s="21">
        <f t="shared" si="206"/>
        <v>898.5547668577218</v>
      </c>
      <c r="FR146" s="21">
        <f t="shared" si="296"/>
        <v>5363.890922027028</v>
      </c>
      <c r="FS146" s="21">
        <f t="shared" si="207"/>
        <v>3293.3782683003997</v>
      </c>
      <c r="FT146" s="21">
        <f t="shared" si="208"/>
        <v>4030.0308096725726</v>
      </c>
      <c r="FU146" s="21"/>
      <c r="FV146" s="20">
        <f t="shared" si="297"/>
        <v>5541482.1685651084</v>
      </c>
      <c r="FW146" s="20">
        <f t="shared" si="298"/>
        <v>1884529.9269830312</v>
      </c>
      <c r="FX146" s="20">
        <f t="shared" si="209"/>
        <v>4400588.7809193516</v>
      </c>
      <c r="FY146" s="20">
        <f t="shared" si="210"/>
        <v>1654949.1840508832</v>
      </c>
    </row>
    <row r="147" spans="2:181" x14ac:dyDescent="0.25">
      <c r="B147" s="20">
        <v>3.45</v>
      </c>
      <c r="C147" s="20">
        <f t="shared" si="211"/>
        <v>5.8304999999999998</v>
      </c>
      <c r="D147" s="22">
        <f t="shared" si="212"/>
        <v>0.56911983357325013</v>
      </c>
      <c r="E147" s="21">
        <f t="shared" si="163"/>
        <v>321.6438562014315</v>
      </c>
      <c r="F147" s="22">
        <f t="shared" si="299"/>
        <v>0.8854203441001568</v>
      </c>
      <c r="G147" s="21">
        <f t="shared" si="164"/>
        <v>125.10107583472495</v>
      </c>
      <c r="H147" s="21">
        <f t="shared" si="213"/>
        <v>446.74493203615646</v>
      </c>
      <c r="I147" s="21">
        <f t="shared" si="214"/>
        <v>246.72000456565152</v>
      </c>
      <c r="J147" s="21">
        <f t="shared" si="215"/>
        <v>12.985263398192197</v>
      </c>
      <c r="K147" s="21"/>
      <c r="L147" s="22">
        <f t="shared" si="216"/>
        <v>0.56911983357325013</v>
      </c>
      <c r="M147" s="21">
        <f t="shared" si="165"/>
        <v>143.88605724764375</v>
      </c>
      <c r="N147" s="22">
        <f t="shared" si="300"/>
        <v>0.8854203441001568</v>
      </c>
      <c r="O147" s="21">
        <f t="shared" si="166"/>
        <v>11.781779402242929</v>
      </c>
      <c r="P147" s="21">
        <f t="shared" si="217"/>
        <v>155.66783664988668</v>
      </c>
      <c r="Q147" s="21">
        <f t="shared" si="218"/>
        <v>104.93763018260762</v>
      </c>
      <c r="R147" s="21">
        <f t="shared" si="219"/>
        <v>5.5230331675056696</v>
      </c>
      <c r="S147" s="21"/>
      <c r="T147" s="22">
        <f t="shared" si="220"/>
        <v>0</v>
      </c>
      <c r="U147" s="21">
        <f t="shared" si="167"/>
        <v>0</v>
      </c>
      <c r="V147" s="22">
        <f t="shared" si="301"/>
        <v>0.8854203441001568</v>
      </c>
      <c r="W147" s="21">
        <f t="shared" si="168"/>
        <v>46.270260925172231</v>
      </c>
      <c r="X147" s="21">
        <f t="shared" si="221"/>
        <v>46.270260925172231</v>
      </c>
      <c r="Y147" s="21">
        <f t="shared" si="222"/>
        <v>53.754884768706944</v>
      </c>
      <c r="Z147" s="21">
        <f t="shared" si="223"/>
        <v>161.26465430612083</v>
      </c>
      <c r="AA147" s="21"/>
      <c r="AB147" s="22">
        <f t="shared" si="224"/>
        <v>0.22386220201251694</v>
      </c>
      <c r="AC147" s="21">
        <f t="shared" si="169"/>
        <v>11.265301183530845</v>
      </c>
      <c r="AD147" s="22">
        <f t="shared" si="302"/>
        <v>0.32405079559423189</v>
      </c>
      <c r="AE147" s="21">
        <f t="shared" si="170"/>
        <v>4.0767599200687057</v>
      </c>
      <c r="AF147" s="21">
        <f t="shared" si="225"/>
        <v>15.342061103599551</v>
      </c>
      <c r="AG147" s="21">
        <f t="shared" si="226"/>
        <v>45.182986951580432</v>
      </c>
      <c r="AH147" s="21">
        <f t="shared" si="227"/>
        <v>2.378051944820025</v>
      </c>
      <c r="AI147" s="21"/>
      <c r="AJ147" s="22">
        <f t="shared" si="228"/>
        <v>0.22386220201251694</v>
      </c>
      <c r="AK147" s="21">
        <f t="shared" si="171"/>
        <v>28.813174180953887</v>
      </c>
      <c r="AL147" s="22">
        <f t="shared" si="303"/>
        <v>0.32405079559423189</v>
      </c>
      <c r="AM147" s="21">
        <f t="shared" si="172"/>
        <v>2.1951784184985339</v>
      </c>
      <c r="AN147" s="21">
        <f t="shared" si="229"/>
        <v>31.008352599452422</v>
      </c>
      <c r="AO147" s="21">
        <f t="shared" si="230"/>
        <v>99.251485030520186</v>
      </c>
      <c r="AP147" s="21">
        <f t="shared" si="231"/>
        <v>5.2237623700273836</v>
      </c>
      <c r="AQ147" s="21"/>
      <c r="AR147" s="22">
        <f t="shared" si="232"/>
        <v>0.22386220201251694</v>
      </c>
      <c r="AS147" s="21">
        <f t="shared" si="173"/>
        <v>66.725245471682697</v>
      </c>
      <c r="AT147" s="22">
        <f t="shared" si="304"/>
        <v>0.32405079559423189</v>
      </c>
      <c r="AU147" s="21">
        <f t="shared" si="174"/>
        <v>24.146962603483875</v>
      </c>
      <c r="AV147" s="21">
        <f t="shared" si="233"/>
        <v>90.872208075166569</v>
      </c>
      <c r="AW147" s="21">
        <f t="shared" si="234"/>
        <v>211.28076894362511</v>
      </c>
      <c r="AX147" s="21">
        <f t="shared" si="235"/>
        <v>70.426922981208364</v>
      </c>
      <c r="AY147" s="21"/>
      <c r="AZ147" s="22">
        <f t="shared" si="236"/>
        <v>0.15457617536882085</v>
      </c>
      <c r="BA147" s="21">
        <f t="shared" si="175"/>
        <v>31.961083903767381</v>
      </c>
      <c r="BB147" s="22">
        <f t="shared" si="305"/>
        <v>0.2117019780286139</v>
      </c>
      <c r="BC147" s="21">
        <f t="shared" si="176"/>
        <v>10.943188150149503</v>
      </c>
      <c r="BD147" s="21">
        <f t="shared" si="237"/>
        <v>42.904272053916884</v>
      </c>
      <c r="BE147" s="21">
        <f t="shared" si="238"/>
        <v>204.77546228048624</v>
      </c>
      <c r="BF147" s="21">
        <f t="shared" si="239"/>
        <v>10.777655909499286</v>
      </c>
      <c r="BG147" s="21"/>
      <c r="BH147" s="22">
        <f t="shared" si="240"/>
        <v>0.15457617536882085</v>
      </c>
      <c r="BI147" s="21">
        <f t="shared" si="177"/>
        <v>33.101248141202007</v>
      </c>
      <c r="BJ147" s="22">
        <f t="shared" si="306"/>
        <v>0.2117019780286139</v>
      </c>
      <c r="BK147" s="21">
        <f t="shared" si="178"/>
        <v>2.3860147678978945</v>
      </c>
      <c r="BL147" s="21">
        <f t="shared" si="241"/>
        <v>35.487262909099904</v>
      </c>
      <c r="BM147" s="21">
        <f t="shared" si="242"/>
        <v>180.42907950464775</v>
      </c>
      <c r="BN147" s="21">
        <f t="shared" si="243"/>
        <v>9.4962673423498902</v>
      </c>
      <c r="BO147" s="21"/>
      <c r="BP147" s="22">
        <f t="shared" si="244"/>
        <v>0.15457617536882085</v>
      </c>
      <c r="BQ147" s="21">
        <f t="shared" si="179"/>
        <v>12.259045880897077</v>
      </c>
      <c r="BR147" s="22">
        <f t="shared" si="307"/>
        <v>0.21170197802861224</v>
      </c>
      <c r="BS147" s="21">
        <f t="shared" si="180"/>
        <v>4.1973872356737489</v>
      </c>
      <c r="BT147" s="21">
        <f t="shared" si="245"/>
        <v>16.456433116570825</v>
      </c>
      <c r="BU147" s="21">
        <f t="shared" si="246"/>
        <v>62.008431260132845</v>
      </c>
      <c r="BV147" s="21">
        <f t="shared" si="247"/>
        <v>20.669477086710948</v>
      </c>
      <c r="BW147" s="21"/>
      <c r="BX147" s="22">
        <f t="shared" si="248"/>
        <v>0.56911983357325013</v>
      </c>
      <c r="BY147" s="21">
        <f t="shared" si="181"/>
        <v>136.71574090168093</v>
      </c>
      <c r="BZ147" s="22">
        <f t="shared" si="308"/>
        <v>0.8854203441001568</v>
      </c>
      <c r="CA147" s="21">
        <f t="shared" si="182"/>
        <v>53.174608936508804</v>
      </c>
      <c r="CB147" s="21">
        <f t="shared" si="249"/>
        <v>189.89034983818974</v>
      </c>
      <c r="CC147" s="21">
        <f t="shared" si="250"/>
        <v>104.86912020584408</v>
      </c>
      <c r="CD147" s="21">
        <f t="shared" si="251"/>
        <v>5.5194273792549566</v>
      </c>
      <c r="CE147" s="21"/>
      <c r="CF147" s="22">
        <f t="shared" si="252"/>
        <v>0.56911983357325013</v>
      </c>
      <c r="CG147" s="21">
        <f t="shared" si="183"/>
        <v>141.63220941578382</v>
      </c>
      <c r="CH147" s="22">
        <f t="shared" si="309"/>
        <v>0.8854203441001568</v>
      </c>
      <c r="CI147" s="21">
        <f t="shared" si="184"/>
        <v>11.597228247884074</v>
      </c>
      <c r="CJ147" s="21">
        <f t="shared" si="253"/>
        <v>153.22943766366788</v>
      </c>
      <c r="CK147" s="21">
        <f t="shared" si="254"/>
        <v>103.29387501416541</v>
      </c>
      <c r="CL147" s="21">
        <f t="shared" si="255"/>
        <v>5.4365197375876582</v>
      </c>
      <c r="CM147" s="21"/>
      <c r="CN147" s="22">
        <f t="shared" si="256"/>
        <v>0.56911983357325013</v>
      </c>
      <c r="CO147" s="21">
        <f t="shared" si="185"/>
        <v>52.44064565222557</v>
      </c>
      <c r="CP147" s="22">
        <f t="shared" si="310"/>
        <v>0.8854203441001568</v>
      </c>
      <c r="CQ147" s="21">
        <f t="shared" si="186"/>
        <v>20.396413803882922</v>
      </c>
      <c r="CR147" s="21">
        <f t="shared" si="257"/>
        <v>72.837059456108491</v>
      </c>
      <c r="CS147" s="21">
        <f t="shared" si="258"/>
        <v>10.585552676295459</v>
      </c>
      <c r="CT147" s="21">
        <f t="shared" si="259"/>
        <v>31.756658028886378</v>
      </c>
      <c r="CU147" s="21"/>
      <c r="CV147" s="22">
        <f t="shared" si="260"/>
        <v>0.49530368370044564</v>
      </c>
      <c r="CW147" s="21">
        <f t="shared" si="187"/>
        <v>121.61415259403806</v>
      </c>
      <c r="CX147" s="22">
        <f t="shared" si="311"/>
        <v>0.76518521401387374</v>
      </c>
      <c r="CY147" s="21">
        <f t="shared" si="188"/>
        <v>9.8883886733623871</v>
      </c>
      <c r="CZ147" s="21">
        <f t="shared" si="261"/>
        <v>131.50254126740046</v>
      </c>
      <c r="DA147" s="21">
        <f t="shared" si="262"/>
        <v>120.60710652767686</v>
      </c>
      <c r="DB147" s="21">
        <f t="shared" si="263"/>
        <v>6.3477424488251035</v>
      </c>
      <c r="DC147" s="21"/>
      <c r="DD147" s="22">
        <f t="shared" si="264"/>
        <v>0.49530368370044564</v>
      </c>
      <c r="DE147" s="21">
        <f t="shared" si="189"/>
        <v>106.06531116648982</v>
      </c>
      <c r="DF147" s="22">
        <f t="shared" si="312"/>
        <v>0.76518521401387374</v>
      </c>
      <c r="DG147" s="21">
        <f t="shared" si="190"/>
        <v>8.6241198018822658</v>
      </c>
      <c r="DH147" s="21">
        <f t="shared" si="265"/>
        <v>114.68943096837208</v>
      </c>
      <c r="DI147" s="21">
        <f t="shared" si="266"/>
        <v>105.18701984833916</v>
      </c>
      <c r="DJ147" s="21">
        <f t="shared" si="267"/>
        <v>5.5361589393862776</v>
      </c>
      <c r="DK147" s="21"/>
      <c r="DL147" s="22">
        <f t="shared" si="268"/>
        <v>0.4953036837004452</v>
      </c>
      <c r="DM147" s="21">
        <f t="shared" si="191"/>
        <v>46.646524282644684</v>
      </c>
      <c r="DN147" s="22">
        <f t="shared" si="313"/>
        <v>0.76518521401387374</v>
      </c>
      <c r="DO147" s="21">
        <f t="shared" si="192"/>
        <v>3.7928066144403676</v>
      </c>
      <c r="DP147" s="21">
        <f t="shared" si="269"/>
        <v>50.43933089708505</v>
      </c>
      <c r="DQ147" s="21">
        <f t="shared" si="270"/>
        <v>36.521257924747168</v>
      </c>
      <c r="DR147" s="21">
        <f t="shared" si="271"/>
        <v>12.173752641582389</v>
      </c>
      <c r="DS147" s="21"/>
      <c r="DT147" s="22">
        <f t="shared" si="272"/>
        <v>0.65562510061927182</v>
      </c>
      <c r="DU147" s="21">
        <f t="shared" si="193"/>
        <v>1122.390933019256</v>
      </c>
      <c r="DV147" s="22">
        <f t="shared" si="314"/>
        <v>1</v>
      </c>
      <c r="DW147" s="21">
        <f t="shared" si="194"/>
        <v>190.21557220889053</v>
      </c>
      <c r="DX147" s="21">
        <f t="shared" si="273"/>
        <v>1312.6065052281465</v>
      </c>
      <c r="DY147" s="21">
        <f t="shared" si="274"/>
        <v>560.07175601772087</v>
      </c>
      <c r="DZ147" s="21">
        <f t="shared" si="275"/>
        <v>29.477460843037971</v>
      </c>
      <c r="EA147" s="21"/>
      <c r="EB147" s="22">
        <f t="shared" si="276"/>
        <v>0.65562510061927182</v>
      </c>
      <c r="EC147" s="21">
        <f t="shared" si="195"/>
        <v>1071.9647385505596</v>
      </c>
      <c r="ED147" s="22">
        <f t="shared" si="315"/>
        <v>1</v>
      </c>
      <c r="EE147" s="21">
        <f t="shared" si="196"/>
        <v>86.054052403619195</v>
      </c>
      <c r="EF147" s="21">
        <f t="shared" si="277"/>
        <v>1158.0187909541787</v>
      </c>
      <c r="EG147" s="21">
        <f t="shared" si="278"/>
        <v>534.90914426229483</v>
      </c>
      <c r="EH147" s="21">
        <f t="shared" si="279"/>
        <v>28.153112855910283</v>
      </c>
      <c r="EI147" s="21"/>
      <c r="EJ147" s="22">
        <f t="shared" si="280"/>
        <v>0</v>
      </c>
      <c r="EK147" s="21">
        <f t="shared" si="197"/>
        <v>0</v>
      </c>
      <c r="EL147" s="22">
        <f t="shared" si="316"/>
        <v>0</v>
      </c>
      <c r="EM147" s="21">
        <f t="shared" si="198"/>
        <v>0</v>
      </c>
      <c r="EN147" s="21">
        <f t="shared" si="281"/>
        <v>0</v>
      </c>
      <c r="EO147" s="21">
        <f t="shared" si="282"/>
        <v>134.54081172797009</v>
      </c>
      <c r="EP147" s="21">
        <f t="shared" si="283"/>
        <v>403.62243518391028</v>
      </c>
      <c r="EQ147" s="21"/>
      <c r="ER147" s="22">
        <f t="shared" si="284"/>
        <v>0.71758185673449515</v>
      </c>
      <c r="ES147" s="21">
        <f t="shared" si="199"/>
        <v>744.43181799084971</v>
      </c>
      <c r="ET147" s="22">
        <f t="shared" si="317"/>
        <v>1</v>
      </c>
      <c r="EU147" s="21">
        <f t="shared" si="200"/>
        <v>259.35432000000003</v>
      </c>
      <c r="EV147" s="21">
        <f t="shared" si="285"/>
        <v>1003.7861379908497</v>
      </c>
      <c r="EW147" s="21">
        <f t="shared" si="286"/>
        <v>146.49273100457521</v>
      </c>
      <c r="EX147" s="21">
        <f t="shared" si="287"/>
        <v>146.49273100457521</v>
      </c>
      <c r="EY147" s="21"/>
      <c r="EZ147" s="22">
        <f t="shared" si="288"/>
        <v>0.71758185673449515</v>
      </c>
      <c r="FA147" s="21">
        <f t="shared" si="201"/>
        <v>197.91330982032849</v>
      </c>
      <c r="FB147" s="22">
        <f t="shared" si="318"/>
        <v>1</v>
      </c>
      <c r="FC147" s="21">
        <f t="shared" si="202"/>
        <v>14.516100000000002</v>
      </c>
      <c r="FD147" s="21">
        <f t="shared" si="289"/>
        <v>212.42940982032849</v>
      </c>
      <c r="FE147" s="21">
        <f t="shared" si="290"/>
        <v>38.946295089835751</v>
      </c>
      <c r="FF147" s="21">
        <f t="shared" si="291"/>
        <v>38.946295089835751</v>
      </c>
      <c r="FG147" s="21"/>
      <c r="FH147" s="22">
        <f t="shared" si="292"/>
        <v>0</v>
      </c>
      <c r="FI147" s="21">
        <f t="shared" si="203"/>
        <v>0</v>
      </c>
      <c r="FJ147" s="22">
        <f t="shared" si="319"/>
        <v>0</v>
      </c>
      <c r="FK147" s="21">
        <f t="shared" si="204"/>
        <v>0</v>
      </c>
      <c r="FL147" s="21">
        <f t="shared" si="293"/>
        <v>0</v>
      </c>
      <c r="FM147" s="21">
        <f t="shared" si="294"/>
        <v>70.161149999999992</v>
      </c>
      <c r="FN147" s="21">
        <f t="shared" si="295"/>
        <v>210.48344999999998</v>
      </c>
      <c r="FO147" s="21"/>
      <c r="FP147" s="21">
        <f t="shared" si="205"/>
        <v>4391.4703956049652</v>
      </c>
      <c r="FQ147" s="21">
        <f t="shared" si="206"/>
        <v>888.712217948383</v>
      </c>
      <c r="FR147" s="21">
        <f t="shared" si="296"/>
        <v>5280.1826135533483</v>
      </c>
      <c r="FS147" s="21">
        <f t="shared" si="207"/>
        <v>3365.0265537874234</v>
      </c>
      <c r="FT147" s="21">
        <f t="shared" si="208"/>
        <v>4042.0908326592271</v>
      </c>
      <c r="FU147" s="21"/>
      <c r="FV147" s="20">
        <f t="shared" si="297"/>
        <v>5529959.0956655527</v>
      </c>
      <c r="FW147" s="20">
        <f t="shared" si="298"/>
        <v>1891297.3541630369</v>
      </c>
      <c r="FX147" s="49">
        <f t="shared" si="209"/>
        <v>4407938.4095884841</v>
      </c>
      <c r="FY147" s="49">
        <f t="shared" si="210"/>
        <v>1664231.3824772253</v>
      </c>
    </row>
    <row r="148" spans="2:181" x14ac:dyDescent="0.25">
      <c r="B148" s="20">
        <v>3.5</v>
      </c>
      <c r="C148" s="20">
        <f t="shared" si="211"/>
        <v>5.915</v>
      </c>
      <c r="D148" s="22">
        <f t="shared" si="212"/>
        <v>0.55925200507431172</v>
      </c>
      <c r="E148" s="21">
        <f t="shared" si="163"/>
        <v>316.06695266811892</v>
      </c>
      <c r="F148" s="22">
        <f t="shared" si="299"/>
        <v>0.86926701575378218</v>
      </c>
      <c r="G148" s="21">
        <f t="shared" si="164"/>
        <v>122.81877142653255</v>
      </c>
      <c r="H148" s="21">
        <f t="shared" si="213"/>
        <v>438.88572409465144</v>
      </c>
      <c r="I148" s="21">
        <f t="shared" si="214"/>
        <v>254.18625211008128</v>
      </c>
      <c r="J148" s="21">
        <f t="shared" si="215"/>
        <v>13.378223795267449</v>
      </c>
      <c r="K148" s="21"/>
      <c r="L148" s="22">
        <f t="shared" si="216"/>
        <v>0.55925200507431172</v>
      </c>
      <c r="M148" s="21">
        <f t="shared" si="165"/>
        <v>141.39125237079799</v>
      </c>
      <c r="N148" s="22">
        <f t="shared" si="300"/>
        <v>0.86926701575378218</v>
      </c>
      <c r="O148" s="21">
        <f t="shared" si="166"/>
        <v>11.56683635010152</v>
      </c>
      <c r="P148" s="21">
        <f t="shared" si="217"/>
        <v>152.9580887208995</v>
      </c>
      <c r="Q148" s="21">
        <f t="shared" si="218"/>
        <v>107.51189071514541</v>
      </c>
      <c r="R148" s="21">
        <f t="shared" si="219"/>
        <v>5.6585205639550269</v>
      </c>
      <c r="S148" s="21"/>
      <c r="T148" s="22">
        <f t="shared" si="220"/>
        <v>0</v>
      </c>
      <c r="U148" s="21">
        <f t="shared" si="167"/>
        <v>0</v>
      </c>
      <c r="V148" s="22">
        <f t="shared" si="301"/>
        <v>0.86926701575378218</v>
      </c>
      <c r="W148" s="21">
        <f t="shared" si="168"/>
        <v>45.426120938580524</v>
      </c>
      <c r="X148" s="21">
        <f t="shared" si="221"/>
        <v>45.426120938580524</v>
      </c>
      <c r="Y148" s="21">
        <f t="shared" si="222"/>
        <v>53.965919765354876</v>
      </c>
      <c r="Z148" s="21">
        <f t="shared" si="223"/>
        <v>161.89775929606463</v>
      </c>
      <c r="AA148" s="21"/>
      <c r="AB148" s="22">
        <f t="shared" si="224"/>
        <v>0.20899063972284337</v>
      </c>
      <c r="AC148" s="21">
        <f t="shared" si="169"/>
        <v>10.516927287639993</v>
      </c>
      <c r="AD148" s="22">
        <f t="shared" si="302"/>
        <v>0.29976167668980036</v>
      </c>
      <c r="AE148" s="21">
        <f t="shared" si="170"/>
        <v>3.7711877449972366</v>
      </c>
      <c r="AF148" s="21">
        <f t="shared" si="225"/>
        <v>14.288115032637229</v>
      </c>
      <c r="AG148" s="21">
        <f t="shared" si="226"/>
        <v>46.184235718994628</v>
      </c>
      <c r="AH148" s="21">
        <f t="shared" si="227"/>
        <v>2.4307492483681408</v>
      </c>
      <c r="AI148" s="21"/>
      <c r="AJ148" s="22">
        <f t="shared" si="228"/>
        <v>0.20899063972284337</v>
      </c>
      <c r="AK148" s="21">
        <f t="shared" si="171"/>
        <v>26.899064024156129</v>
      </c>
      <c r="AL148" s="22">
        <f t="shared" si="303"/>
        <v>0.29976167668980036</v>
      </c>
      <c r="AM148" s="21">
        <f t="shared" si="172"/>
        <v>2.0306395549985119</v>
      </c>
      <c r="AN148" s="21">
        <f t="shared" si="229"/>
        <v>28.929703579154641</v>
      </c>
      <c r="AO148" s="21">
        <f t="shared" si="230"/>
        <v>101.22620159980308</v>
      </c>
      <c r="AP148" s="21">
        <f t="shared" si="231"/>
        <v>5.3276948210422725</v>
      </c>
      <c r="AQ148" s="21"/>
      <c r="AR148" s="22">
        <f t="shared" si="232"/>
        <v>0.20899063972284337</v>
      </c>
      <c r="AS148" s="21">
        <f t="shared" si="173"/>
        <v>62.292569319098419</v>
      </c>
      <c r="AT148" s="22">
        <f t="shared" si="304"/>
        <v>0.29976167668980036</v>
      </c>
      <c r="AU148" s="21">
        <f t="shared" si="174"/>
        <v>22.337035104983634</v>
      </c>
      <c r="AV148" s="21">
        <f t="shared" si="233"/>
        <v>84.629604424082061</v>
      </c>
      <c r="AW148" s="21">
        <f t="shared" si="234"/>
        <v>215.96272168193849</v>
      </c>
      <c r="AX148" s="21">
        <f t="shared" si="235"/>
        <v>71.987573893979501</v>
      </c>
      <c r="AY148" s="21"/>
      <c r="AZ148" s="22">
        <f t="shared" si="236"/>
        <v>0.13870046776547051</v>
      </c>
      <c r="BA148" s="21">
        <f t="shared" si="175"/>
        <v>28.678528739417615</v>
      </c>
      <c r="BB148" s="22">
        <f t="shared" si="305"/>
        <v>0.18578461539134739</v>
      </c>
      <c r="BC148" s="21">
        <f t="shared" si="176"/>
        <v>9.6034813683029583</v>
      </c>
      <c r="BD148" s="21">
        <f t="shared" si="237"/>
        <v>38.282010107720573</v>
      </c>
      <c r="BE148" s="21">
        <f t="shared" si="238"/>
        <v>209.16661112937271</v>
      </c>
      <c r="BF148" s="21">
        <f t="shared" si="239"/>
        <v>11.0087690068091</v>
      </c>
      <c r="BG148" s="21"/>
      <c r="BH148" s="22">
        <f t="shared" si="240"/>
        <v>0.13870046776547051</v>
      </c>
      <c r="BI148" s="21">
        <f t="shared" si="177"/>
        <v>29.701592692735883</v>
      </c>
      <c r="BJ148" s="22">
        <f t="shared" si="306"/>
        <v>0.18578461539134739</v>
      </c>
      <c r="BK148" s="21">
        <f t="shared" si="178"/>
        <v>2.0939097503948232</v>
      </c>
      <c r="BL148" s="21">
        <f t="shared" si="241"/>
        <v>31.795502443130705</v>
      </c>
      <c r="BM148" s="21">
        <f t="shared" si="242"/>
        <v>183.93625194731848</v>
      </c>
      <c r="BN148" s="21">
        <f t="shared" si="243"/>
        <v>9.68085536564835</v>
      </c>
      <c r="BO148" s="21"/>
      <c r="BP148" s="22">
        <f t="shared" si="244"/>
        <v>0.13870046776547051</v>
      </c>
      <c r="BQ148" s="21">
        <f t="shared" si="179"/>
        <v>10.99998362607799</v>
      </c>
      <c r="BR148" s="22">
        <f t="shared" si="307"/>
        <v>0.18578461539134561</v>
      </c>
      <c r="BS148" s="21">
        <f t="shared" si="180"/>
        <v>3.6835271001709624</v>
      </c>
      <c r="BT148" s="21">
        <f t="shared" si="245"/>
        <v>14.683510726248953</v>
      </c>
      <c r="BU148" s="21">
        <f t="shared" si="246"/>
        <v>63.338123052874245</v>
      </c>
      <c r="BV148" s="21">
        <f t="shared" si="247"/>
        <v>21.112707684291415</v>
      </c>
      <c r="BW148" s="21"/>
      <c r="BX148" s="22">
        <f t="shared" si="248"/>
        <v>0.55925200507431172</v>
      </c>
      <c r="BY148" s="21">
        <f t="shared" si="181"/>
        <v>134.34526037238226</v>
      </c>
      <c r="BZ148" s="22">
        <f t="shared" si="308"/>
        <v>0.86926701575378218</v>
      </c>
      <c r="CA148" s="21">
        <f t="shared" si="182"/>
        <v>52.204508211395662</v>
      </c>
      <c r="CB148" s="21">
        <f t="shared" si="249"/>
        <v>186.5497685837779</v>
      </c>
      <c r="CC148" s="21">
        <f t="shared" si="250"/>
        <v>108.04267239753531</v>
      </c>
      <c r="CD148" s="21">
        <f t="shared" si="251"/>
        <v>5.6864564419755483</v>
      </c>
      <c r="CE148" s="21"/>
      <c r="CF148" s="22">
        <f t="shared" si="252"/>
        <v>0.55925200507431172</v>
      </c>
      <c r="CG148" s="21">
        <f t="shared" si="183"/>
        <v>139.17648345089211</v>
      </c>
      <c r="CH148" s="22">
        <f t="shared" si="309"/>
        <v>0.86926701575378218</v>
      </c>
      <c r="CI148" s="21">
        <f t="shared" si="184"/>
        <v>11.385652088555695</v>
      </c>
      <c r="CJ148" s="21">
        <f t="shared" si="253"/>
        <v>150.56213553944781</v>
      </c>
      <c r="CK148" s="21">
        <f t="shared" si="254"/>
        <v>105.82781203217449</v>
      </c>
      <c r="CL148" s="21">
        <f t="shared" si="255"/>
        <v>5.569884843798663</v>
      </c>
      <c r="CM148" s="21"/>
      <c r="CN148" s="22">
        <f t="shared" si="256"/>
        <v>0.55925200507431172</v>
      </c>
      <c r="CO148" s="21">
        <f t="shared" si="185"/>
        <v>51.531390224557967</v>
      </c>
      <c r="CP148" s="22">
        <f t="shared" si="310"/>
        <v>0.86926701575378218</v>
      </c>
      <c r="CQ148" s="21">
        <f t="shared" si="186"/>
        <v>20.024308089960698</v>
      </c>
      <c r="CR148" s="21">
        <f t="shared" si="257"/>
        <v>71.555698314518665</v>
      </c>
      <c r="CS148" s="21">
        <f t="shared" si="258"/>
        <v>10.905892961692915</v>
      </c>
      <c r="CT148" s="21">
        <f t="shared" si="259"/>
        <v>32.717678885078747</v>
      </c>
      <c r="CU148" s="21"/>
      <c r="CV148" s="22">
        <f t="shared" si="260"/>
        <v>0.48436605592798831</v>
      </c>
      <c r="CW148" s="21">
        <f t="shared" si="187"/>
        <v>118.92858740098593</v>
      </c>
      <c r="CX148" s="22">
        <f t="shared" si="311"/>
        <v>0.74728934755030663</v>
      </c>
      <c r="CY148" s="21">
        <f t="shared" si="188"/>
        <v>9.6571227262460404</v>
      </c>
      <c r="CZ148" s="21">
        <f t="shared" si="261"/>
        <v>128.58571012723198</v>
      </c>
      <c r="DA148" s="21">
        <f t="shared" si="262"/>
        <v>123.37809611083691</v>
      </c>
      <c r="DB148" s="21">
        <f t="shared" si="263"/>
        <v>6.4935840058335277</v>
      </c>
      <c r="DC148" s="21"/>
      <c r="DD148" s="22">
        <f t="shared" si="264"/>
        <v>0.48436605592798831</v>
      </c>
      <c r="DE148" s="21">
        <f t="shared" si="189"/>
        <v>103.72310590679595</v>
      </c>
      <c r="DF148" s="22">
        <f t="shared" si="312"/>
        <v>0.74728934755030663</v>
      </c>
      <c r="DG148" s="21">
        <f t="shared" si="190"/>
        <v>8.4224221037123019</v>
      </c>
      <c r="DH148" s="21">
        <f t="shared" si="265"/>
        <v>112.14552801050826</v>
      </c>
      <c r="DI148" s="21">
        <f t="shared" si="266"/>
        <v>107.60372765830981</v>
      </c>
      <c r="DJ148" s="21">
        <f t="shared" si="267"/>
        <v>5.663354087279469</v>
      </c>
      <c r="DK148" s="21"/>
      <c r="DL148" s="22">
        <f t="shared" si="268"/>
        <v>0.48436605592798787</v>
      </c>
      <c r="DM148" s="21">
        <f t="shared" si="191"/>
        <v>45.616444482569904</v>
      </c>
      <c r="DN148" s="22">
        <f t="shared" si="313"/>
        <v>0.74728934755030663</v>
      </c>
      <c r="DO148" s="21">
        <f t="shared" si="192"/>
        <v>3.7041018676012212</v>
      </c>
      <c r="DP148" s="21">
        <f t="shared" si="269"/>
        <v>49.320546350171128</v>
      </c>
      <c r="DQ148" s="21">
        <f t="shared" si="270"/>
        <v>37.360346334932615</v>
      </c>
      <c r="DR148" s="21">
        <f t="shared" si="271"/>
        <v>12.453448778310872</v>
      </c>
      <c r="DS148" s="21"/>
      <c r="DT148" s="22">
        <f t="shared" si="272"/>
        <v>0.64701097164273946</v>
      </c>
      <c r="DU148" s="21">
        <f t="shared" si="193"/>
        <v>1107.6440597680853</v>
      </c>
      <c r="DV148" s="22">
        <f t="shared" si="314"/>
        <v>1</v>
      </c>
      <c r="DW148" s="21">
        <f t="shared" si="194"/>
        <v>190.21557220889053</v>
      </c>
      <c r="DX148" s="21">
        <f t="shared" si="273"/>
        <v>1297.8596319769758</v>
      </c>
      <c r="DY148" s="21">
        <f t="shared" si="274"/>
        <v>574.08128560633293</v>
      </c>
      <c r="DZ148" s="21">
        <f t="shared" si="275"/>
        <v>30.214804505596497</v>
      </c>
      <c r="EA148" s="21"/>
      <c r="EB148" s="22">
        <f t="shared" si="276"/>
        <v>0.64701097164273946</v>
      </c>
      <c r="EC148" s="21">
        <f t="shared" si="195"/>
        <v>1057.8804051297566</v>
      </c>
      <c r="ED148" s="22">
        <f t="shared" si="315"/>
        <v>1</v>
      </c>
      <c r="EE148" s="21">
        <f t="shared" si="196"/>
        <v>86.054052403619195</v>
      </c>
      <c r="EF148" s="21">
        <f t="shared" si="277"/>
        <v>1143.9344575333757</v>
      </c>
      <c r="EG148" s="21">
        <f t="shared" si="278"/>
        <v>548.28926101205752</v>
      </c>
      <c r="EH148" s="21">
        <f t="shared" si="279"/>
        <v>28.857329526950426</v>
      </c>
      <c r="EI148" s="21"/>
      <c r="EJ148" s="22">
        <f t="shared" si="280"/>
        <v>0</v>
      </c>
      <c r="EK148" s="21">
        <f t="shared" si="197"/>
        <v>0</v>
      </c>
      <c r="EL148" s="22">
        <f t="shared" si="316"/>
        <v>0</v>
      </c>
      <c r="EM148" s="21">
        <f t="shared" si="198"/>
        <v>0</v>
      </c>
      <c r="EN148" s="21">
        <f t="shared" si="281"/>
        <v>0</v>
      </c>
      <c r="EO148" s="21">
        <f t="shared" si="282"/>
        <v>134.54081172797009</v>
      </c>
      <c r="EP148" s="21">
        <f t="shared" si="283"/>
        <v>403.62243518391028</v>
      </c>
      <c r="EQ148" s="21"/>
      <c r="ER148" s="22">
        <f t="shared" si="284"/>
        <v>0.70986565175963279</v>
      </c>
      <c r="ES148" s="21">
        <f t="shared" si="199"/>
        <v>736.42689361390558</v>
      </c>
      <c r="ET148" s="22">
        <f t="shared" si="317"/>
        <v>1</v>
      </c>
      <c r="EU148" s="21">
        <f t="shared" si="200"/>
        <v>259.35432000000003</v>
      </c>
      <c r="EV148" s="21">
        <f t="shared" si="285"/>
        <v>995.78121361390561</v>
      </c>
      <c r="EW148" s="21">
        <f t="shared" si="286"/>
        <v>150.4951931930473</v>
      </c>
      <c r="EX148" s="21">
        <f t="shared" si="287"/>
        <v>150.4951931930473</v>
      </c>
      <c r="EY148" s="21"/>
      <c r="EZ148" s="22">
        <f t="shared" si="288"/>
        <v>0.70986565175963279</v>
      </c>
      <c r="FA148" s="21">
        <f t="shared" si="201"/>
        <v>195.78513496265211</v>
      </c>
      <c r="FB148" s="22">
        <f t="shared" si="318"/>
        <v>1</v>
      </c>
      <c r="FC148" s="21">
        <f t="shared" si="202"/>
        <v>14.516100000000002</v>
      </c>
      <c r="FD148" s="21">
        <f t="shared" si="289"/>
        <v>210.3012349626521</v>
      </c>
      <c r="FE148" s="21">
        <f t="shared" si="290"/>
        <v>40.01038251867395</v>
      </c>
      <c r="FF148" s="21">
        <f t="shared" si="291"/>
        <v>40.01038251867395</v>
      </c>
      <c r="FG148" s="21"/>
      <c r="FH148" s="22">
        <f t="shared" si="292"/>
        <v>0</v>
      </c>
      <c r="FI148" s="21">
        <f t="shared" si="203"/>
        <v>0</v>
      </c>
      <c r="FJ148" s="22">
        <f t="shared" si="319"/>
        <v>0</v>
      </c>
      <c r="FK148" s="21">
        <f t="shared" si="204"/>
        <v>0</v>
      </c>
      <c r="FL148" s="21">
        <f t="shared" si="293"/>
        <v>0</v>
      </c>
      <c r="FM148" s="21">
        <f t="shared" si="294"/>
        <v>70.161149999999992</v>
      </c>
      <c r="FN148" s="21">
        <f t="shared" si="295"/>
        <v>210.48344999999998</v>
      </c>
      <c r="FO148" s="21"/>
      <c r="FP148" s="21">
        <f t="shared" si="205"/>
        <v>4317.6046360406262</v>
      </c>
      <c r="FQ148" s="21">
        <f t="shared" si="206"/>
        <v>878.86966903904397</v>
      </c>
      <c r="FR148" s="21">
        <f t="shared" si="296"/>
        <v>5196.4743050796706</v>
      </c>
      <c r="FS148" s="21">
        <f t="shared" si="207"/>
        <v>3436.6748392744471</v>
      </c>
      <c r="FT148" s="21">
        <f t="shared" si="208"/>
        <v>4054.1508556458812</v>
      </c>
      <c r="FU148" s="21"/>
      <c r="FV148" s="20">
        <f t="shared" si="297"/>
        <v>5515739.9225418996</v>
      </c>
      <c r="FW148" s="20">
        <f t="shared" si="298"/>
        <v>1897457.64371357</v>
      </c>
      <c r="FX148" s="20">
        <f t="shared" si="209"/>
        <v>4412591.9380335193</v>
      </c>
      <c r="FY148" s="20">
        <f t="shared" si="210"/>
        <v>1672906.443274094</v>
      </c>
    </row>
    <row r="149" spans="2:181" x14ac:dyDescent="0.25">
      <c r="B149" s="20">
        <v>3.55</v>
      </c>
      <c r="C149" s="20">
        <f t="shared" si="211"/>
        <v>5.9994999999999994</v>
      </c>
      <c r="D149" s="22">
        <f t="shared" si="212"/>
        <v>0.54938417657537342</v>
      </c>
      <c r="E149" s="21">
        <f t="shared" si="163"/>
        <v>310.49004913480638</v>
      </c>
      <c r="F149" s="22">
        <f t="shared" si="299"/>
        <v>0.85311368740740778</v>
      </c>
      <c r="G149" s="21">
        <f t="shared" si="164"/>
        <v>120.53646701834018</v>
      </c>
      <c r="H149" s="21">
        <f t="shared" si="213"/>
        <v>431.02651615314653</v>
      </c>
      <c r="I149" s="21">
        <f t="shared" si="214"/>
        <v>261.65249965451096</v>
      </c>
      <c r="J149" s="21">
        <f t="shared" si="215"/>
        <v>13.771184192342695</v>
      </c>
      <c r="K149" s="21"/>
      <c r="L149" s="22">
        <f t="shared" si="216"/>
        <v>0.54938417657537342</v>
      </c>
      <c r="M149" s="21">
        <f t="shared" si="165"/>
        <v>138.89644749395228</v>
      </c>
      <c r="N149" s="22">
        <f t="shared" si="300"/>
        <v>0.85311368740740778</v>
      </c>
      <c r="O149" s="21">
        <f t="shared" si="166"/>
        <v>11.351893297960116</v>
      </c>
      <c r="P149" s="21">
        <f t="shared" si="217"/>
        <v>150.2483407919124</v>
      </c>
      <c r="Q149" s="21">
        <f t="shared" si="218"/>
        <v>110.08615124768318</v>
      </c>
      <c r="R149" s="21">
        <f t="shared" si="219"/>
        <v>5.7940079604043833</v>
      </c>
      <c r="S149" s="21"/>
      <c r="T149" s="22">
        <f t="shared" si="220"/>
        <v>0</v>
      </c>
      <c r="U149" s="21">
        <f t="shared" si="167"/>
        <v>0</v>
      </c>
      <c r="V149" s="22">
        <f t="shared" si="301"/>
        <v>0.85311368740740778</v>
      </c>
      <c r="W149" s="21">
        <f t="shared" si="168"/>
        <v>44.581980951988825</v>
      </c>
      <c r="X149" s="21">
        <f t="shared" si="221"/>
        <v>44.581980951988825</v>
      </c>
      <c r="Y149" s="21">
        <f t="shared" si="222"/>
        <v>54.176954762002801</v>
      </c>
      <c r="Z149" s="21">
        <f t="shared" si="223"/>
        <v>162.53086428600841</v>
      </c>
      <c r="AA149" s="21"/>
      <c r="AB149" s="22">
        <f t="shared" si="224"/>
        <v>0.1941190774331697</v>
      </c>
      <c r="AC149" s="21">
        <f t="shared" si="169"/>
        <v>9.7685533917491352</v>
      </c>
      <c r="AD149" s="22">
        <f t="shared" si="302"/>
        <v>0.27547255778536917</v>
      </c>
      <c r="AE149" s="21">
        <f t="shared" si="170"/>
        <v>3.4656155699257716</v>
      </c>
      <c r="AF149" s="21">
        <f t="shared" si="225"/>
        <v>13.234168961674907</v>
      </c>
      <c r="AG149" s="21">
        <f t="shared" si="226"/>
        <v>47.185484486408839</v>
      </c>
      <c r="AH149" s="21">
        <f t="shared" si="227"/>
        <v>2.483446551916257</v>
      </c>
      <c r="AI149" s="21"/>
      <c r="AJ149" s="22">
        <f t="shared" si="228"/>
        <v>0.1941190774331697</v>
      </c>
      <c r="AK149" s="21">
        <f t="shared" si="171"/>
        <v>24.98495386735836</v>
      </c>
      <c r="AL149" s="22">
        <f t="shared" si="303"/>
        <v>0.27547255778536917</v>
      </c>
      <c r="AM149" s="21">
        <f t="shared" si="172"/>
        <v>1.8661006914984921</v>
      </c>
      <c r="AN149" s="21">
        <f t="shared" si="229"/>
        <v>26.851054558856852</v>
      </c>
      <c r="AO149" s="21">
        <f t="shared" si="230"/>
        <v>103.20091816908599</v>
      </c>
      <c r="AP149" s="21">
        <f t="shared" si="231"/>
        <v>5.4316272720571623</v>
      </c>
      <c r="AQ149" s="21"/>
      <c r="AR149" s="22">
        <f t="shared" si="232"/>
        <v>0.1941190774331697</v>
      </c>
      <c r="AS149" s="21">
        <f t="shared" si="173"/>
        <v>57.859893166514105</v>
      </c>
      <c r="AT149" s="22">
        <f t="shared" si="304"/>
        <v>0.27547255778536917</v>
      </c>
      <c r="AU149" s="21">
        <f t="shared" si="174"/>
        <v>20.527107606483415</v>
      </c>
      <c r="AV149" s="21">
        <f t="shared" si="233"/>
        <v>78.387000772997524</v>
      </c>
      <c r="AW149" s="21">
        <f t="shared" si="234"/>
        <v>220.64467442025193</v>
      </c>
      <c r="AX149" s="21">
        <f t="shared" si="235"/>
        <v>73.548224806750639</v>
      </c>
      <c r="AY149" s="21"/>
      <c r="AZ149" s="22">
        <f t="shared" si="236"/>
        <v>0.12282476016212018</v>
      </c>
      <c r="BA149" s="21">
        <f t="shared" si="175"/>
        <v>25.395973575067853</v>
      </c>
      <c r="BB149" s="22">
        <f t="shared" si="305"/>
        <v>0.15986725275408109</v>
      </c>
      <c r="BC149" s="21">
        <f t="shared" si="176"/>
        <v>8.2637745864564245</v>
      </c>
      <c r="BD149" s="21">
        <f t="shared" si="237"/>
        <v>33.659748161524277</v>
      </c>
      <c r="BE149" s="21">
        <f t="shared" si="238"/>
        <v>213.55775997825924</v>
      </c>
      <c r="BF149" s="21">
        <f t="shared" si="239"/>
        <v>11.239882104118918</v>
      </c>
      <c r="BG149" s="21"/>
      <c r="BH149" s="22">
        <f t="shared" si="240"/>
        <v>0.12282476016212018</v>
      </c>
      <c r="BI149" s="21">
        <f t="shared" si="177"/>
        <v>26.301937244269759</v>
      </c>
      <c r="BJ149" s="22">
        <f t="shared" si="306"/>
        <v>0.15986725275408109</v>
      </c>
      <c r="BK149" s="21">
        <f t="shared" si="178"/>
        <v>1.8018047328917546</v>
      </c>
      <c r="BL149" s="21">
        <f t="shared" si="241"/>
        <v>28.103741977161512</v>
      </c>
      <c r="BM149" s="21">
        <f t="shared" si="242"/>
        <v>187.44342438998922</v>
      </c>
      <c r="BN149" s="21">
        <f t="shared" si="243"/>
        <v>9.8654433889468098</v>
      </c>
      <c r="BO149" s="21"/>
      <c r="BP149" s="22">
        <f t="shared" si="244"/>
        <v>0.12282476016212018</v>
      </c>
      <c r="BQ149" s="21">
        <f t="shared" si="179"/>
        <v>9.7409213712589011</v>
      </c>
      <c r="BR149" s="22">
        <f t="shared" si="307"/>
        <v>0.15986725275407931</v>
      </c>
      <c r="BS149" s="21">
        <f t="shared" si="180"/>
        <v>3.1696669646681821</v>
      </c>
      <c r="BT149" s="21">
        <f t="shared" si="245"/>
        <v>12.910588335927084</v>
      </c>
      <c r="BU149" s="21">
        <f t="shared" si="246"/>
        <v>64.667814845615652</v>
      </c>
      <c r="BV149" s="21">
        <f t="shared" si="247"/>
        <v>21.555938281871882</v>
      </c>
      <c r="BW149" s="21"/>
      <c r="BX149" s="22">
        <f t="shared" si="248"/>
        <v>0.54938417657537342</v>
      </c>
      <c r="BY149" s="21">
        <f t="shared" si="181"/>
        <v>131.97477984308361</v>
      </c>
      <c r="BZ149" s="22">
        <f t="shared" si="308"/>
        <v>0.85311368740740778</v>
      </c>
      <c r="CA149" s="21">
        <f t="shared" si="182"/>
        <v>51.234407486282528</v>
      </c>
      <c r="CB149" s="21">
        <f t="shared" si="249"/>
        <v>183.20918732936613</v>
      </c>
      <c r="CC149" s="21">
        <f t="shared" si="250"/>
        <v>111.21622458922648</v>
      </c>
      <c r="CD149" s="21">
        <f t="shared" si="251"/>
        <v>5.8534855046961365</v>
      </c>
      <c r="CE149" s="21"/>
      <c r="CF149" s="22">
        <f t="shared" si="252"/>
        <v>0.54938417657537342</v>
      </c>
      <c r="CG149" s="21">
        <f t="shared" si="183"/>
        <v>136.72075748600042</v>
      </c>
      <c r="CH149" s="22">
        <f t="shared" si="309"/>
        <v>0.85311368740740778</v>
      </c>
      <c r="CI149" s="21">
        <f t="shared" si="184"/>
        <v>11.174075929227319</v>
      </c>
      <c r="CJ149" s="21">
        <f t="shared" si="253"/>
        <v>147.89483341522774</v>
      </c>
      <c r="CK149" s="21">
        <f t="shared" si="254"/>
        <v>108.36174905018356</v>
      </c>
      <c r="CL149" s="21">
        <f t="shared" si="255"/>
        <v>5.7032499500096661</v>
      </c>
      <c r="CM149" s="21"/>
      <c r="CN149" s="22">
        <f t="shared" si="256"/>
        <v>0.54938417657537342</v>
      </c>
      <c r="CO149" s="21">
        <f t="shared" si="185"/>
        <v>50.622134796890371</v>
      </c>
      <c r="CP149" s="22">
        <f t="shared" si="310"/>
        <v>0.85311368740740778</v>
      </c>
      <c r="CQ149" s="21">
        <f t="shared" si="186"/>
        <v>19.652202376038481</v>
      </c>
      <c r="CR149" s="21">
        <f t="shared" si="257"/>
        <v>70.274337172928853</v>
      </c>
      <c r="CS149" s="21">
        <f t="shared" si="258"/>
        <v>11.226233247090368</v>
      </c>
      <c r="CT149" s="21">
        <f t="shared" si="259"/>
        <v>33.678699741271103</v>
      </c>
      <c r="CU149" s="21"/>
      <c r="CV149" s="22">
        <f t="shared" si="260"/>
        <v>0.47342842815553099</v>
      </c>
      <c r="CW149" s="21">
        <f t="shared" si="187"/>
        <v>116.24302220793382</v>
      </c>
      <c r="CX149" s="22">
        <f t="shared" si="311"/>
        <v>0.72939348108673974</v>
      </c>
      <c r="CY149" s="21">
        <f t="shared" si="188"/>
        <v>9.4258567791296972</v>
      </c>
      <c r="CZ149" s="21">
        <f t="shared" si="261"/>
        <v>125.66887898706352</v>
      </c>
      <c r="DA149" s="21">
        <f t="shared" si="262"/>
        <v>126.14908569399694</v>
      </c>
      <c r="DB149" s="21">
        <f t="shared" si="263"/>
        <v>6.6394255628419501</v>
      </c>
      <c r="DC149" s="21"/>
      <c r="DD149" s="22">
        <f t="shared" si="264"/>
        <v>0.47342842815553099</v>
      </c>
      <c r="DE149" s="21">
        <f t="shared" si="189"/>
        <v>101.3809006471021</v>
      </c>
      <c r="DF149" s="22">
        <f t="shared" si="312"/>
        <v>0.72939348108673974</v>
      </c>
      <c r="DG149" s="21">
        <f t="shared" si="190"/>
        <v>8.2207244055423399</v>
      </c>
      <c r="DH149" s="21">
        <f t="shared" si="265"/>
        <v>109.60162505264444</v>
      </c>
      <c r="DI149" s="21">
        <f t="shared" si="266"/>
        <v>110.02043546828044</v>
      </c>
      <c r="DJ149" s="21">
        <f t="shared" si="267"/>
        <v>5.7905492351726604</v>
      </c>
      <c r="DK149" s="21"/>
      <c r="DL149" s="22">
        <f t="shared" si="268"/>
        <v>0.47342842815553066</v>
      </c>
      <c r="DM149" s="21">
        <f t="shared" si="191"/>
        <v>44.586364682495123</v>
      </c>
      <c r="DN149" s="22">
        <f t="shared" si="313"/>
        <v>0.72939348108673974</v>
      </c>
      <c r="DO149" s="21">
        <f t="shared" si="192"/>
        <v>3.6153971207620756</v>
      </c>
      <c r="DP149" s="21">
        <f t="shared" si="269"/>
        <v>48.201761803257199</v>
      </c>
      <c r="DQ149" s="21">
        <f t="shared" si="270"/>
        <v>38.199434745118054</v>
      </c>
      <c r="DR149" s="21">
        <f t="shared" si="271"/>
        <v>12.733144915039352</v>
      </c>
      <c r="DS149" s="21"/>
      <c r="DT149" s="22">
        <f t="shared" si="272"/>
        <v>0.63839684266620722</v>
      </c>
      <c r="DU149" s="21">
        <f t="shared" si="193"/>
        <v>1092.8971865169151</v>
      </c>
      <c r="DV149" s="22">
        <f t="shared" si="314"/>
        <v>0.99825459854346643</v>
      </c>
      <c r="DW149" s="21">
        <f t="shared" si="194"/>
        <v>189.88356967210177</v>
      </c>
      <c r="DX149" s="21">
        <f t="shared" si="273"/>
        <v>1282.7807561890168</v>
      </c>
      <c r="DY149" s="21">
        <f t="shared" si="274"/>
        <v>588.4062176048941</v>
      </c>
      <c r="DZ149" s="21">
        <f t="shared" si="275"/>
        <v>30.968748294994459</v>
      </c>
      <c r="EA149" s="21"/>
      <c r="EB149" s="22">
        <f t="shared" si="276"/>
        <v>0.63839684266620722</v>
      </c>
      <c r="EC149" s="21">
        <f t="shared" si="195"/>
        <v>1043.7960717089538</v>
      </c>
      <c r="ED149" s="22">
        <f t="shared" si="315"/>
        <v>0.99825459854346643</v>
      </c>
      <c r="EE149" s="21">
        <f t="shared" si="196"/>
        <v>85.903853535213301</v>
      </c>
      <c r="EF149" s="21">
        <f t="shared" si="277"/>
        <v>1129.6999252441672</v>
      </c>
      <c r="EG149" s="21">
        <f t="shared" si="278"/>
        <v>561.81206668680579</v>
      </c>
      <c r="EH149" s="21">
        <f t="shared" si="279"/>
        <v>29.569056141410861</v>
      </c>
      <c r="EI149" s="21"/>
      <c r="EJ149" s="22">
        <f t="shared" si="280"/>
        <v>0</v>
      </c>
      <c r="EK149" s="21">
        <f t="shared" si="197"/>
        <v>0</v>
      </c>
      <c r="EL149" s="22">
        <f t="shared" si="316"/>
        <v>0</v>
      </c>
      <c r="EM149" s="21">
        <f t="shared" si="198"/>
        <v>0</v>
      </c>
      <c r="EN149" s="21">
        <f t="shared" si="281"/>
        <v>0</v>
      </c>
      <c r="EO149" s="21">
        <f t="shared" si="282"/>
        <v>134.54081172797009</v>
      </c>
      <c r="EP149" s="21">
        <f t="shared" si="283"/>
        <v>403.62243518391028</v>
      </c>
      <c r="EQ149" s="21"/>
      <c r="ER149" s="22">
        <f t="shared" si="284"/>
        <v>0.70214944678477043</v>
      </c>
      <c r="ES149" s="21">
        <f t="shared" si="199"/>
        <v>728.42196923696133</v>
      </c>
      <c r="ET149" s="22">
        <f t="shared" si="317"/>
        <v>1</v>
      </c>
      <c r="EU149" s="21">
        <f t="shared" si="200"/>
        <v>259.35432000000003</v>
      </c>
      <c r="EV149" s="21">
        <f t="shared" si="285"/>
        <v>987.77628923696136</v>
      </c>
      <c r="EW149" s="21">
        <f t="shared" si="286"/>
        <v>154.49765538151937</v>
      </c>
      <c r="EX149" s="21">
        <f t="shared" si="287"/>
        <v>154.49765538151937</v>
      </c>
      <c r="EY149" s="21"/>
      <c r="EZ149" s="22">
        <f t="shared" si="288"/>
        <v>0.70214944678477043</v>
      </c>
      <c r="FA149" s="21">
        <f t="shared" si="201"/>
        <v>193.65696010497572</v>
      </c>
      <c r="FB149" s="22">
        <f t="shared" si="318"/>
        <v>1</v>
      </c>
      <c r="FC149" s="21">
        <f t="shared" si="202"/>
        <v>14.516100000000002</v>
      </c>
      <c r="FD149" s="21">
        <f t="shared" si="289"/>
        <v>208.17306010497572</v>
      </c>
      <c r="FE149" s="21">
        <f t="shared" si="290"/>
        <v>41.074469947512142</v>
      </c>
      <c r="FF149" s="21">
        <f t="shared" si="291"/>
        <v>41.074469947512142</v>
      </c>
      <c r="FG149" s="21"/>
      <c r="FH149" s="22">
        <f t="shared" si="292"/>
        <v>0</v>
      </c>
      <c r="FI149" s="21">
        <f t="shared" si="203"/>
        <v>0</v>
      </c>
      <c r="FJ149" s="22">
        <f t="shared" si="319"/>
        <v>0</v>
      </c>
      <c r="FK149" s="21">
        <f t="shared" si="204"/>
        <v>0</v>
      </c>
      <c r="FL149" s="21">
        <f t="shared" si="293"/>
        <v>0</v>
      </c>
      <c r="FM149" s="21">
        <f t="shared" si="294"/>
        <v>70.161149999999992</v>
      </c>
      <c r="FN149" s="21">
        <f t="shared" si="295"/>
        <v>210.48344999999998</v>
      </c>
      <c r="FO149" s="21"/>
      <c r="FP149" s="21">
        <f t="shared" si="205"/>
        <v>4243.7388764762882</v>
      </c>
      <c r="FQ149" s="21">
        <f t="shared" si="206"/>
        <v>868.54491872451081</v>
      </c>
      <c r="FR149" s="21">
        <f t="shared" si="296"/>
        <v>5112.2837952007994</v>
      </c>
      <c r="FS149" s="21">
        <f t="shared" si="207"/>
        <v>3508.7812160964054</v>
      </c>
      <c r="FT149" s="21">
        <f t="shared" si="208"/>
        <v>4066.2349887027949</v>
      </c>
      <c r="FU149" s="21"/>
      <c r="FV149" s="20">
        <f t="shared" si="297"/>
        <v>5498824.6491941502</v>
      </c>
      <c r="FW149" s="20">
        <f t="shared" si="298"/>
        <v>1901954.8625590112</v>
      </c>
      <c r="FX149" s="49">
        <f t="shared" si="209"/>
        <v>4414549.3662544582</v>
      </c>
      <c r="FY149" s="20">
        <f t="shared" si="210"/>
        <v>1680041.6358248987</v>
      </c>
    </row>
    <row r="150" spans="2:181" x14ac:dyDescent="0.25">
      <c r="B150" s="20">
        <v>3.6</v>
      </c>
      <c r="C150" s="20">
        <f t="shared" si="211"/>
        <v>6.0839999999999996</v>
      </c>
      <c r="D150" s="22">
        <f t="shared" si="212"/>
        <v>0.53951634807643511</v>
      </c>
      <c r="E150" s="21">
        <f t="shared" si="163"/>
        <v>304.91314560149385</v>
      </c>
      <c r="F150" s="22">
        <f t="shared" si="299"/>
        <v>0.83696035906103317</v>
      </c>
      <c r="G150" s="21">
        <f t="shared" si="164"/>
        <v>118.25416261014777</v>
      </c>
      <c r="H150" s="21">
        <f t="shared" si="213"/>
        <v>423.16730821164163</v>
      </c>
      <c r="I150" s="21">
        <f t="shared" si="214"/>
        <v>269.11874719894058</v>
      </c>
      <c r="J150" s="21">
        <f t="shared" si="215"/>
        <v>14.164144589417939</v>
      </c>
      <c r="K150" s="21"/>
      <c r="L150" s="22">
        <f t="shared" si="216"/>
        <v>0.53951634807643511</v>
      </c>
      <c r="M150" s="21">
        <f t="shared" si="165"/>
        <v>136.40164261710655</v>
      </c>
      <c r="N150" s="22">
        <f t="shared" si="300"/>
        <v>0.83696035906103317</v>
      </c>
      <c r="O150" s="21">
        <f t="shared" si="166"/>
        <v>11.136950245818708</v>
      </c>
      <c r="P150" s="21">
        <f t="shared" si="217"/>
        <v>147.53859286292524</v>
      </c>
      <c r="Q150" s="21">
        <f t="shared" si="218"/>
        <v>112.66041178022095</v>
      </c>
      <c r="R150" s="21">
        <f t="shared" si="219"/>
        <v>5.9294953568537396</v>
      </c>
      <c r="S150" s="21"/>
      <c r="T150" s="22">
        <f t="shared" si="220"/>
        <v>0</v>
      </c>
      <c r="U150" s="21">
        <f t="shared" si="167"/>
        <v>0</v>
      </c>
      <c r="V150" s="22">
        <f t="shared" si="301"/>
        <v>0.83696035906103317</v>
      </c>
      <c r="W150" s="21">
        <f t="shared" si="168"/>
        <v>43.737840965397112</v>
      </c>
      <c r="X150" s="21">
        <f t="shared" si="221"/>
        <v>43.737840965397112</v>
      </c>
      <c r="Y150" s="21">
        <f t="shared" si="222"/>
        <v>54.387989758650725</v>
      </c>
      <c r="Z150" s="21">
        <f t="shared" si="223"/>
        <v>163.16396927595218</v>
      </c>
      <c r="AA150" s="21"/>
      <c r="AB150" s="22">
        <f t="shared" si="224"/>
        <v>0.17924751514349602</v>
      </c>
      <c r="AC150" s="21">
        <f t="shared" si="169"/>
        <v>9.0201794958582759</v>
      </c>
      <c r="AD150" s="22">
        <f t="shared" si="302"/>
        <v>0.25118343888093764</v>
      </c>
      <c r="AE150" s="21">
        <f t="shared" si="170"/>
        <v>3.1600433948543021</v>
      </c>
      <c r="AF150" s="21">
        <f t="shared" si="225"/>
        <v>12.180222890712578</v>
      </c>
      <c r="AG150" s="21">
        <f t="shared" si="226"/>
        <v>48.18673325382305</v>
      </c>
      <c r="AH150" s="21">
        <f t="shared" si="227"/>
        <v>2.5361438554643736</v>
      </c>
      <c r="AI150" s="21"/>
      <c r="AJ150" s="22">
        <f t="shared" si="228"/>
        <v>0.17924751514349602</v>
      </c>
      <c r="AK150" s="21">
        <f t="shared" si="171"/>
        <v>23.070843710560588</v>
      </c>
      <c r="AL150" s="22">
        <f t="shared" si="303"/>
        <v>0.25118343888093764</v>
      </c>
      <c r="AM150" s="21">
        <f t="shared" si="172"/>
        <v>1.7015618279984701</v>
      </c>
      <c r="AN150" s="21">
        <f t="shared" si="229"/>
        <v>24.77240553855906</v>
      </c>
      <c r="AO150" s="21">
        <f t="shared" si="230"/>
        <v>105.17563473836888</v>
      </c>
      <c r="AP150" s="21">
        <f t="shared" si="231"/>
        <v>5.5355597230720521</v>
      </c>
      <c r="AQ150" s="21"/>
      <c r="AR150" s="22">
        <f t="shared" si="232"/>
        <v>0.17924751514349602</v>
      </c>
      <c r="AS150" s="21">
        <f t="shared" si="173"/>
        <v>53.427217013929791</v>
      </c>
      <c r="AT150" s="22">
        <f t="shared" si="304"/>
        <v>0.25118343888093764</v>
      </c>
      <c r="AU150" s="21">
        <f t="shared" si="174"/>
        <v>18.717180107983175</v>
      </c>
      <c r="AV150" s="21">
        <f t="shared" si="233"/>
        <v>72.144397121912959</v>
      </c>
      <c r="AW150" s="21">
        <f t="shared" si="234"/>
        <v>225.32662715856532</v>
      </c>
      <c r="AX150" s="21">
        <f t="shared" si="235"/>
        <v>75.108875719521777</v>
      </c>
      <c r="AY150" s="21"/>
      <c r="AZ150" s="22">
        <f t="shared" si="236"/>
        <v>0.10694905255876952</v>
      </c>
      <c r="BA150" s="21">
        <f t="shared" si="175"/>
        <v>22.113418410718019</v>
      </c>
      <c r="BB150" s="22">
        <f t="shared" si="305"/>
        <v>0.13394989011681457</v>
      </c>
      <c r="BC150" s="21">
        <f t="shared" si="176"/>
        <v>6.9240678046098783</v>
      </c>
      <c r="BD150" s="21">
        <f t="shared" si="237"/>
        <v>29.037486215327895</v>
      </c>
      <c r="BE150" s="21">
        <f t="shared" si="238"/>
        <v>217.94890882714577</v>
      </c>
      <c r="BF150" s="21">
        <f t="shared" si="239"/>
        <v>11.470995201428735</v>
      </c>
      <c r="BG150" s="21"/>
      <c r="BH150" s="22">
        <f t="shared" si="240"/>
        <v>0.10694905255876952</v>
      </c>
      <c r="BI150" s="21">
        <f t="shared" si="177"/>
        <v>22.902281795803564</v>
      </c>
      <c r="BJ150" s="22">
        <f t="shared" si="306"/>
        <v>0.13394989011681457</v>
      </c>
      <c r="BK150" s="21">
        <f t="shared" si="178"/>
        <v>1.5096997153886837</v>
      </c>
      <c r="BL150" s="21">
        <f t="shared" si="241"/>
        <v>24.411981511192248</v>
      </c>
      <c r="BM150" s="21">
        <f t="shared" si="242"/>
        <v>190.95059683266004</v>
      </c>
      <c r="BN150" s="21">
        <f t="shared" si="243"/>
        <v>10.050031412245273</v>
      </c>
      <c r="BO150" s="21"/>
      <c r="BP150" s="22">
        <f t="shared" si="244"/>
        <v>0.10694905255876952</v>
      </c>
      <c r="BQ150" s="21">
        <f t="shared" si="179"/>
        <v>8.4818591164397876</v>
      </c>
      <c r="BR150" s="22">
        <f t="shared" si="307"/>
        <v>0.1339498901168128</v>
      </c>
      <c r="BS150" s="21">
        <f t="shared" si="180"/>
        <v>2.6558068291653973</v>
      </c>
      <c r="BT150" s="21">
        <f t="shared" si="245"/>
        <v>11.137665945605185</v>
      </c>
      <c r="BU150" s="21">
        <f t="shared" si="246"/>
        <v>65.997506638357081</v>
      </c>
      <c r="BV150" s="21">
        <f t="shared" si="247"/>
        <v>21.999168879452359</v>
      </c>
      <c r="BW150" s="21"/>
      <c r="BX150" s="22">
        <f t="shared" si="248"/>
        <v>0.53951634807643511</v>
      </c>
      <c r="BY150" s="21">
        <f t="shared" si="181"/>
        <v>129.60429931378499</v>
      </c>
      <c r="BZ150" s="22">
        <f t="shared" si="308"/>
        <v>0.83696035906103317</v>
      </c>
      <c r="CA150" s="21">
        <f t="shared" si="182"/>
        <v>50.264306761169387</v>
      </c>
      <c r="CB150" s="21">
        <f t="shared" si="249"/>
        <v>179.86860607495439</v>
      </c>
      <c r="CC150" s="21">
        <f t="shared" si="250"/>
        <v>114.38977678091769</v>
      </c>
      <c r="CD150" s="21">
        <f t="shared" si="251"/>
        <v>6.0205145674167255</v>
      </c>
      <c r="CE150" s="21"/>
      <c r="CF150" s="22">
        <f t="shared" si="252"/>
        <v>0.53951634807643511</v>
      </c>
      <c r="CG150" s="21">
        <f t="shared" si="183"/>
        <v>134.26503152110871</v>
      </c>
      <c r="CH150" s="22">
        <f t="shared" si="309"/>
        <v>0.83696035906103317</v>
      </c>
      <c r="CI150" s="21">
        <f t="shared" si="184"/>
        <v>10.96249976989894</v>
      </c>
      <c r="CJ150" s="21">
        <f t="shared" si="253"/>
        <v>145.22753129100767</v>
      </c>
      <c r="CK150" s="21">
        <f t="shared" si="254"/>
        <v>110.89568606819263</v>
      </c>
      <c r="CL150" s="21">
        <f t="shared" si="255"/>
        <v>5.83661505622067</v>
      </c>
      <c r="CM150" s="21"/>
      <c r="CN150" s="22">
        <f t="shared" si="256"/>
        <v>0.53951634807643511</v>
      </c>
      <c r="CO150" s="21">
        <f t="shared" si="185"/>
        <v>49.712879369222776</v>
      </c>
      <c r="CP150" s="22">
        <f t="shared" si="310"/>
        <v>0.83696035906103317</v>
      </c>
      <c r="CQ150" s="21">
        <f t="shared" si="186"/>
        <v>19.280096662116257</v>
      </c>
      <c r="CR150" s="21">
        <f t="shared" si="257"/>
        <v>68.992976031339026</v>
      </c>
      <c r="CS150" s="21">
        <f t="shared" si="258"/>
        <v>11.546573532487823</v>
      </c>
      <c r="CT150" s="21">
        <f t="shared" si="259"/>
        <v>34.639720597463466</v>
      </c>
      <c r="CU150" s="21"/>
      <c r="CV150" s="22">
        <f t="shared" si="260"/>
        <v>0.46249080038307355</v>
      </c>
      <c r="CW150" s="21">
        <f t="shared" si="187"/>
        <v>113.55745701488168</v>
      </c>
      <c r="CX150" s="22">
        <f t="shared" si="311"/>
        <v>0.71149761462317263</v>
      </c>
      <c r="CY150" s="21">
        <f t="shared" si="188"/>
        <v>9.1945908320133505</v>
      </c>
      <c r="CZ150" s="21">
        <f t="shared" si="261"/>
        <v>122.75204784689502</v>
      </c>
      <c r="DA150" s="21">
        <f t="shared" si="262"/>
        <v>128.92007527715703</v>
      </c>
      <c r="DB150" s="21">
        <f t="shared" si="263"/>
        <v>6.785267119850376</v>
      </c>
      <c r="DC150" s="21"/>
      <c r="DD150" s="22">
        <f t="shared" si="264"/>
        <v>0.46249080038307355</v>
      </c>
      <c r="DE150" s="21">
        <f t="shared" si="189"/>
        <v>99.038695387408211</v>
      </c>
      <c r="DF150" s="22">
        <f t="shared" si="312"/>
        <v>0.71149761462317263</v>
      </c>
      <c r="DG150" s="21">
        <f t="shared" si="190"/>
        <v>8.019026707372376</v>
      </c>
      <c r="DH150" s="21">
        <f t="shared" si="265"/>
        <v>107.05772209478059</v>
      </c>
      <c r="DI150" s="21">
        <f t="shared" si="266"/>
        <v>112.4371432782511</v>
      </c>
      <c r="DJ150" s="21">
        <f t="shared" si="267"/>
        <v>5.9177443830658527</v>
      </c>
      <c r="DK150" s="21"/>
      <c r="DL150" s="22">
        <f t="shared" si="268"/>
        <v>0.46249080038307333</v>
      </c>
      <c r="DM150" s="21">
        <f t="shared" si="191"/>
        <v>43.556284882420343</v>
      </c>
      <c r="DN150" s="22">
        <f t="shared" si="313"/>
        <v>0.71149761462317263</v>
      </c>
      <c r="DO150" s="21">
        <f t="shared" si="192"/>
        <v>3.5266923739229288</v>
      </c>
      <c r="DP150" s="21">
        <f t="shared" si="269"/>
        <v>47.08297725634327</v>
      </c>
      <c r="DQ150" s="21">
        <f t="shared" si="270"/>
        <v>39.038523155303501</v>
      </c>
      <c r="DR150" s="21">
        <f t="shared" si="271"/>
        <v>13.012841051767834</v>
      </c>
      <c r="DS150" s="21"/>
      <c r="DT150" s="22">
        <f t="shared" si="272"/>
        <v>0.62978271368967498</v>
      </c>
      <c r="DU150" s="21">
        <f t="shared" si="193"/>
        <v>1078.1503132657447</v>
      </c>
      <c r="DV150" s="22">
        <f t="shared" si="314"/>
        <v>0.98414550838210679</v>
      </c>
      <c r="DW150" s="21">
        <f t="shared" si="194"/>
        <v>187.19980101371192</v>
      </c>
      <c r="DX150" s="21">
        <f t="shared" si="273"/>
        <v>1265.3501142794566</v>
      </c>
      <c r="DY150" s="21">
        <f t="shared" si="274"/>
        <v>604.96532741897624</v>
      </c>
      <c r="DZ150" s="21">
        <f t="shared" si="275"/>
        <v>31.840280390472465</v>
      </c>
      <c r="EA150" s="21"/>
      <c r="EB150" s="22">
        <f t="shared" si="276"/>
        <v>0.62978271368967498</v>
      </c>
      <c r="EC150" s="21">
        <f t="shared" si="195"/>
        <v>1029.7117382881511</v>
      </c>
      <c r="ED150" s="22">
        <f t="shared" si="315"/>
        <v>0.98414550838210679</v>
      </c>
      <c r="EE150" s="21">
        <f t="shared" si="196"/>
        <v>84.689709151100274</v>
      </c>
      <c r="EF150" s="21">
        <f t="shared" si="277"/>
        <v>1114.4014474392513</v>
      </c>
      <c r="EG150" s="21">
        <f t="shared" si="278"/>
        <v>576.34562060147584</v>
      </c>
      <c r="EH150" s="21">
        <f t="shared" si="279"/>
        <v>30.333980031656651</v>
      </c>
      <c r="EI150" s="21"/>
      <c r="EJ150" s="22">
        <f t="shared" si="280"/>
        <v>0</v>
      </c>
      <c r="EK150" s="21">
        <f t="shared" si="197"/>
        <v>0</v>
      </c>
      <c r="EL150" s="22">
        <f t="shared" si="316"/>
        <v>0</v>
      </c>
      <c r="EM150" s="21">
        <f t="shared" si="198"/>
        <v>0</v>
      </c>
      <c r="EN150" s="21">
        <f t="shared" si="281"/>
        <v>0</v>
      </c>
      <c r="EO150" s="21">
        <f t="shared" si="282"/>
        <v>134.54081172797009</v>
      </c>
      <c r="EP150" s="21">
        <f t="shared" si="283"/>
        <v>403.62243518391028</v>
      </c>
      <c r="EQ150" s="21"/>
      <c r="ER150" s="22">
        <f t="shared" si="284"/>
        <v>0.69443324180990795</v>
      </c>
      <c r="ES150" s="21">
        <f t="shared" si="199"/>
        <v>720.41704486001709</v>
      </c>
      <c r="ET150" s="22">
        <f t="shared" si="317"/>
        <v>1</v>
      </c>
      <c r="EU150" s="21">
        <f t="shared" si="200"/>
        <v>259.35432000000003</v>
      </c>
      <c r="EV150" s="21">
        <f t="shared" si="285"/>
        <v>979.77136486001712</v>
      </c>
      <c r="EW150" s="21">
        <f t="shared" si="286"/>
        <v>158.50011756999152</v>
      </c>
      <c r="EX150" s="21">
        <f t="shared" si="287"/>
        <v>158.50011756999152</v>
      </c>
      <c r="EY150" s="21"/>
      <c r="EZ150" s="22">
        <f t="shared" si="288"/>
        <v>0.69443324180990795</v>
      </c>
      <c r="FA150" s="21">
        <f t="shared" si="201"/>
        <v>191.52878524729931</v>
      </c>
      <c r="FB150" s="22">
        <f t="shared" si="318"/>
        <v>1</v>
      </c>
      <c r="FC150" s="21">
        <f t="shared" si="202"/>
        <v>14.516100000000002</v>
      </c>
      <c r="FD150" s="21">
        <f t="shared" si="289"/>
        <v>206.04488524729931</v>
      </c>
      <c r="FE150" s="21">
        <f t="shared" si="290"/>
        <v>42.138557376350356</v>
      </c>
      <c r="FF150" s="21">
        <f t="shared" si="291"/>
        <v>42.138557376350356</v>
      </c>
      <c r="FG150" s="21"/>
      <c r="FH150" s="22">
        <f t="shared" si="292"/>
        <v>0</v>
      </c>
      <c r="FI150" s="21">
        <f t="shared" si="203"/>
        <v>0</v>
      </c>
      <c r="FJ150" s="22">
        <f t="shared" si="319"/>
        <v>0</v>
      </c>
      <c r="FK150" s="21">
        <f t="shared" si="204"/>
        <v>0</v>
      </c>
      <c r="FL150" s="21">
        <f t="shared" si="293"/>
        <v>0</v>
      </c>
      <c r="FM150" s="21">
        <f t="shared" si="294"/>
        <v>70.161149999999992</v>
      </c>
      <c r="FN150" s="21">
        <f t="shared" si="295"/>
        <v>210.48344999999998</v>
      </c>
      <c r="FO150" s="21"/>
      <c r="FP150" s="21">
        <f t="shared" si="205"/>
        <v>4169.8731169119492</v>
      </c>
      <c r="FQ150" s="21">
        <f t="shared" si="206"/>
        <v>854.80445677266903</v>
      </c>
      <c r="FR150" s="21">
        <f t="shared" si="296"/>
        <v>5024.6775736846184</v>
      </c>
      <c r="FS150" s="21">
        <f t="shared" si="207"/>
        <v>3584.1325189738059</v>
      </c>
      <c r="FT150" s="21">
        <f t="shared" si="208"/>
        <v>4078.4899073415745</v>
      </c>
      <c r="FU150" s="21"/>
      <c r="FV150" s="20">
        <f t="shared" si="297"/>
        <v>5479213.2756223008</v>
      </c>
      <c r="FW150" s="20">
        <f t="shared" si="298"/>
        <v>1898230.0649767951</v>
      </c>
      <c r="FX150" s="20">
        <f t="shared" si="209"/>
        <v>4413810.6942512989</v>
      </c>
      <c r="FY150" s="20">
        <f t="shared" si="210"/>
        <v>1679827.5262713782</v>
      </c>
    </row>
    <row r="151" spans="2:181" x14ac:dyDescent="0.25">
      <c r="B151" s="20">
        <v>3.65</v>
      </c>
      <c r="C151" s="20">
        <f t="shared" si="211"/>
        <v>6.1684999999999999</v>
      </c>
      <c r="D151" s="22">
        <f t="shared" si="212"/>
        <v>0.5296485195774967</v>
      </c>
      <c r="E151" s="21">
        <f t="shared" si="163"/>
        <v>299.33624206818126</v>
      </c>
      <c r="F151" s="22">
        <f t="shared" si="299"/>
        <v>0.82080703071465855</v>
      </c>
      <c r="G151" s="21">
        <f t="shared" si="164"/>
        <v>115.97185820195536</v>
      </c>
      <c r="H151" s="21">
        <f t="shared" si="213"/>
        <v>415.30810027013661</v>
      </c>
      <c r="I151" s="21">
        <f t="shared" si="214"/>
        <v>276.58499474337037</v>
      </c>
      <c r="J151" s="21">
        <f t="shared" si="215"/>
        <v>14.55710498649319</v>
      </c>
      <c r="K151" s="21"/>
      <c r="L151" s="22">
        <f t="shared" si="216"/>
        <v>0.5296485195774967</v>
      </c>
      <c r="M151" s="21">
        <f t="shared" si="165"/>
        <v>133.90683774026081</v>
      </c>
      <c r="N151" s="22">
        <f t="shared" si="300"/>
        <v>0.82080703071465855</v>
      </c>
      <c r="O151" s="21">
        <f t="shared" si="166"/>
        <v>10.922007193677299</v>
      </c>
      <c r="P151" s="21">
        <f t="shared" si="217"/>
        <v>144.82884493393811</v>
      </c>
      <c r="Q151" s="21">
        <f t="shared" si="218"/>
        <v>115.23467231275875</v>
      </c>
      <c r="R151" s="21">
        <f t="shared" si="219"/>
        <v>6.0649827533030978</v>
      </c>
      <c r="S151" s="21"/>
      <c r="T151" s="22">
        <f t="shared" si="220"/>
        <v>0</v>
      </c>
      <c r="U151" s="21">
        <f t="shared" si="167"/>
        <v>0</v>
      </c>
      <c r="V151" s="22">
        <f t="shared" si="301"/>
        <v>0.82080703071465855</v>
      </c>
      <c r="W151" s="21">
        <f t="shared" si="168"/>
        <v>42.893700978805398</v>
      </c>
      <c r="X151" s="21">
        <f t="shared" si="221"/>
        <v>42.893700978805398</v>
      </c>
      <c r="Y151" s="21">
        <f t="shared" si="222"/>
        <v>54.599024755298657</v>
      </c>
      <c r="Z151" s="21">
        <f t="shared" si="223"/>
        <v>163.79707426589596</v>
      </c>
      <c r="AA151" s="21"/>
      <c r="AB151" s="22">
        <f t="shared" si="224"/>
        <v>0.16437595285382234</v>
      </c>
      <c r="AC151" s="21">
        <f t="shared" si="169"/>
        <v>8.2718055999674185</v>
      </c>
      <c r="AD151" s="22">
        <f t="shared" si="302"/>
        <v>0.22689431997650611</v>
      </c>
      <c r="AE151" s="21">
        <f t="shared" si="170"/>
        <v>2.8544712197828326</v>
      </c>
      <c r="AF151" s="21">
        <f t="shared" si="225"/>
        <v>11.126276819750251</v>
      </c>
      <c r="AG151" s="21">
        <f t="shared" si="226"/>
        <v>49.187982021237261</v>
      </c>
      <c r="AH151" s="21">
        <f t="shared" si="227"/>
        <v>2.5888411590124898</v>
      </c>
      <c r="AI151" s="21"/>
      <c r="AJ151" s="22">
        <f t="shared" si="228"/>
        <v>0.16437595285382234</v>
      </c>
      <c r="AK151" s="21">
        <f t="shared" si="171"/>
        <v>21.156733553762816</v>
      </c>
      <c r="AL151" s="22">
        <f t="shared" si="303"/>
        <v>0.22689431997650611</v>
      </c>
      <c r="AM151" s="21">
        <f t="shared" si="172"/>
        <v>1.5370229644984483</v>
      </c>
      <c r="AN151" s="21">
        <f t="shared" si="229"/>
        <v>22.693756518261264</v>
      </c>
      <c r="AO151" s="21">
        <f t="shared" si="230"/>
        <v>107.15035130765179</v>
      </c>
      <c r="AP151" s="21">
        <f t="shared" si="231"/>
        <v>5.639492174086941</v>
      </c>
      <c r="AQ151" s="21"/>
      <c r="AR151" s="22">
        <f t="shared" si="232"/>
        <v>0.16437595285382234</v>
      </c>
      <c r="AS151" s="21">
        <f t="shared" si="173"/>
        <v>48.994540861345484</v>
      </c>
      <c r="AT151" s="22">
        <f t="shared" si="304"/>
        <v>0.22689431997650611</v>
      </c>
      <c r="AU151" s="21">
        <f t="shared" si="174"/>
        <v>16.907252609482931</v>
      </c>
      <c r="AV151" s="21">
        <f t="shared" si="233"/>
        <v>65.901793470828409</v>
      </c>
      <c r="AW151" s="21">
        <f t="shared" si="234"/>
        <v>230.00857989687876</v>
      </c>
      <c r="AX151" s="21">
        <f t="shared" si="235"/>
        <v>76.669526632292914</v>
      </c>
      <c r="AY151" s="21"/>
      <c r="AZ151" s="22">
        <f t="shared" si="236"/>
        <v>9.1073344955419078E-2</v>
      </c>
      <c r="BA151" s="21">
        <f t="shared" si="175"/>
        <v>18.830863246368232</v>
      </c>
      <c r="BB151" s="22">
        <f t="shared" si="305"/>
        <v>0.10803252747954806</v>
      </c>
      <c r="BC151" s="21">
        <f t="shared" si="176"/>
        <v>5.5843610227633329</v>
      </c>
      <c r="BD151" s="21">
        <f t="shared" si="237"/>
        <v>24.415224269131564</v>
      </c>
      <c r="BE151" s="21">
        <f t="shared" si="238"/>
        <v>222.3400576760323</v>
      </c>
      <c r="BF151" s="21">
        <f t="shared" si="239"/>
        <v>11.702108298738553</v>
      </c>
      <c r="BG151" s="21"/>
      <c r="BH151" s="22">
        <f t="shared" si="240"/>
        <v>9.1073344955419078E-2</v>
      </c>
      <c r="BI151" s="21">
        <f t="shared" si="177"/>
        <v>19.502626347337419</v>
      </c>
      <c r="BJ151" s="22">
        <f t="shared" si="306"/>
        <v>0.10803252747954806</v>
      </c>
      <c r="BK151" s="21">
        <f t="shared" si="178"/>
        <v>1.2175946978856127</v>
      </c>
      <c r="BL151" s="21">
        <f t="shared" si="241"/>
        <v>20.720221045223031</v>
      </c>
      <c r="BM151" s="21">
        <f t="shared" si="242"/>
        <v>194.45776927533078</v>
      </c>
      <c r="BN151" s="21">
        <f t="shared" si="243"/>
        <v>10.234619435543735</v>
      </c>
      <c r="BO151" s="21"/>
      <c r="BP151" s="22">
        <f t="shared" si="244"/>
        <v>9.1073344955419078E-2</v>
      </c>
      <c r="BQ151" s="21">
        <f t="shared" si="179"/>
        <v>7.222796861620691</v>
      </c>
      <c r="BR151" s="22">
        <f t="shared" si="307"/>
        <v>0.10803252747954617</v>
      </c>
      <c r="BS151" s="21">
        <f t="shared" si="180"/>
        <v>2.1419466936626108</v>
      </c>
      <c r="BT151" s="21">
        <f t="shared" si="245"/>
        <v>9.3647435552833009</v>
      </c>
      <c r="BU151" s="21">
        <f t="shared" si="246"/>
        <v>67.327198431098481</v>
      </c>
      <c r="BV151" s="21">
        <f t="shared" si="247"/>
        <v>22.442399477032829</v>
      </c>
      <c r="BW151" s="21"/>
      <c r="BX151" s="22">
        <f t="shared" si="248"/>
        <v>0.5296485195774967</v>
      </c>
      <c r="BY151" s="21">
        <f t="shared" si="181"/>
        <v>127.23381878448632</v>
      </c>
      <c r="BZ151" s="22">
        <f t="shared" si="308"/>
        <v>0.82080703071465855</v>
      </c>
      <c r="CA151" s="21">
        <f t="shared" si="182"/>
        <v>49.294206036056238</v>
      </c>
      <c r="CB151" s="21">
        <f t="shared" si="249"/>
        <v>176.52802482054256</v>
      </c>
      <c r="CC151" s="21">
        <f t="shared" si="250"/>
        <v>117.56332897260891</v>
      </c>
      <c r="CD151" s="21">
        <f t="shared" si="251"/>
        <v>6.1875436301373172</v>
      </c>
      <c r="CE151" s="21"/>
      <c r="CF151" s="22">
        <f t="shared" si="252"/>
        <v>0.5296485195774967</v>
      </c>
      <c r="CG151" s="21">
        <f t="shared" si="183"/>
        <v>131.809305556217</v>
      </c>
      <c r="CH151" s="22">
        <f t="shared" si="309"/>
        <v>0.82080703071465855</v>
      </c>
      <c r="CI151" s="21">
        <f t="shared" si="184"/>
        <v>10.750923610570563</v>
      </c>
      <c r="CJ151" s="21">
        <f t="shared" si="253"/>
        <v>142.56022916678756</v>
      </c>
      <c r="CK151" s="21">
        <f t="shared" si="254"/>
        <v>113.42962308620172</v>
      </c>
      <c r="CL151" s="21">
        <f t="shared" si="255"/>
        <v>5.9699801624316748</v>
      </c>
      <c r="CM151" s="21"/>
      <c r="CN151" s="22">
        <f t="shared" si="256"/>
        <v>0.5296485195774967</v>
      </c>
      <c r="CO151" s="21">
        <f t="shared" si="185"/>
        <v>48.803623941555166</v>
      </c>
      <c r="CP151" s="22">
        <f t="shared" si="310"/>
        <v>0.82080703071465855</v>
      </c>
      <c r="CQ151" s="21">
        <f t="shared" si="186"/>
        <v>18.907990948194037</v>
      </c>
      <c r="CR151" s="21">
        <f t="shared" si="257"/>
        <v>67.7116148897492</v>
      </c>
      <c r="CS151" s="21">
        <f t="shared" si="258"/>
        <v>11.86691381788528</v>
      </c>
      <c r="CT151" s="21">
        <f t="shared" si="259"/>
        <v>35.600741453655843</v>
      </c>
      <c r="CU151" s="21"/>
      <c r="CV151" s="22">
        <f t="shared" si="260"/>
        <v>0.45155317261061634</v>
      </c>
      <c r="CW151" s="21">
        <f t="shared" si="187"/>
        <v>110.87189182182958</v>
      </c>
      <c r="CX151" s="22">
        <f t="shared" si="311"/>
        <v>0.69360174815960551</v>
      </c>
      <c r="CY151" s="21">
        <f t="shared" si="188"/>
        <v>8.9633248848970037</v>
      </c>
      <c r="CZ151" s="21">
        <f t="shared" si="261"/>
        <v>119.83521670672658</v>
      </c>
      <c r="DA151" s="21">
        <f t="shared" si="262"/>
        <v>131.69106486031706</v>
      </c>
      <c r="DB151" s="21">
        <f t="shared" si="263"/>
        <v>6.9311086768587993</v>
      </c>
      <c r="DC151" s="21"/>
      <c r="DD151" s="22">
        <f t="shared" si="264"/>
        <v>0.45155317261061634</v>
      </c>
      <c r="DE151" s="21">
        <f t="shared" si="189"/>
        <v>96.696490127714384</v>
      </c>
      <c r="DF151" s="22">
        <f t="shared" si="312"/>
        <v>0.69360174815960551</v>
      </c>
      <c r="DG151" s="21">
        <f t="shared" si="190"/>
        <v>7.8173290092024112</v>
      </c>
      <c r="DH151" s="21">
        <f t="shared" si="265"/>
        <v>104.51381913691679</v>
      </c>
      <c r="DI151" s="21">
        <f t="shared" si="266"/>
        <v>114.8538510882217</v>
      </c>
      <c r="DJ151" s="21">
        <f t="shared" si="267"/>
        <v>6.0449395309590424</v>
      </c>
      <c r="DK151" s="21"/>
      <c r="DL151" s="22">
        <f t="shared" si="268"/>
        <v>0.45155317261061612</v>
      </c>
      <c r="DM151" s="21">
        <f t="shared" si="191"/>
        <v>42.526205082345562</v>
      </c>
      <c r="DN151" s="22">
        <f t="shared" si="313"/>
        <v>0.69360174815960551</v>
      </c>
      <c r="DO151" s="21">
        <f t="shared" si="192"/>
        <v>3.4379876270837824</v>
      </c>
      <c r="DP151" s="21">
        <f t="shared" si="269"/>
        <v>45.964192709429348</v>
      </c>
      <c r="DQ151" s="21">
        <f t="shared" si="270"/>
        <v>39.877611565488948</v>
      </c>
      <c r="DR151" s="21">
        <f t="shared" si="271"/>
        <v>13.292537188496317</v>
      </c>
      <c r="DS151" s="21"/>
      <c r="DT151" s="22">
        <f t="shared" si="272"/>
        <v>0.62116858471314274</v>
      </c>
      <c r="DU151" s="21">
        <f t="shared" si="193"/>
        <v>1063.4034400145742</v>
      </c>
      <c r="DV151" s="22">
        <f t="shared" si="314"/>
        <v>0.97003641822074715</v>
      </c>
      <c r="DW151" s="21">
        <f t="shared" si="194"/>
        <v>184.51603235532207</v>
      </c>
      <c r="DX151" s="21">
        <f t="shared" si="273"/>
        <v>1247.9194723698963</v>
      </c>
      <c r="DY151" s="21">
        <f t="shared" si="274"/>
        <v>621.52443723305851</v>
      </c>
      <c r="DZ151" s="21">
        <f t="shared" si="275"/>
        <v>32.711812485950482</v>
      </c>
      <c r="EA151" s="21"/>
      <c r="EB151" s="22">
        <f t="shared" si="276"/>
        <v>0.62116858471314274</v>
      </c>
      <c r="EC151" s="21">
        <f t="shared" si="195"/>
        <v>1015.6274048673482</v>
      </c>
      <c r="ED151" s="22">
        <f t="shared" si="315"/>
        <v>0.97003641822074715</v>
      </c>
      <c r="EE151" s="21">
        <f t="shared" si="196"/>
        <v>83.475564766987247</v>
      </c>
      <c r="EF151" s="21">
        <f t="shared" si="277"/>
        <v>1099.1029696343355</v>
      </c>
      <c r="EG151" s="21">
        <f t="shared" si="278"/>
        <v>590.87917451614589</v>
      </c>
      <c r="EH151" s="21">
        <f t="shared" si="279"/>
        <v>31.098903921902444</v>
      </c>
      <c r="EI151" s="21"/>
      <c r="EJ151" s="22">
        <f t="shared" si="280"/>
        <v>0</v>
      </c>
      <c r="EK151" s="21">
        <f t="shared" si="197"/>
        <v>0</v>
      </c>
      <c r="EL151" s="22">
        <f t="shared" si="316"/>
        <v>0</v>
      </c>
      <c r="EM151" s="21">
        <f t="shared" si="198"/>
        <v>0</v>
      </c>
      <c r="EN151" s="21">
        <f t="shared" si="281"/>
        <v>0</v>
      </c>
      <c r="EO151" s="21">
        <f t="shared" si="282"/>
        <v>134.54081172797009</v>
      </c>
      <c r="EP151" s="21">
        <f t="shared" si="283"/>
        <v>403.62243518391028</v>
      </c>
      <c r="EQ151" s="21"/>
      <c r="ER151" s="22">
        <f t="shared" si="284"/>
        <v>0.6867170368350457</v>
      </c>
      <c r="ES151" s="21">
        <f t="shared" si="199"/>
        <v>712.41212048307295</v>
      </c>
      <c r="ET151" s="22">
        <f t="shared" si="317"/>
        <v>1</v>
      </c>
      <c r="EU151" s="21">
        <f t="shared" si="200"/>
        <v>259.35432000000003</v>
      </c>
      <c r="EV151" s="21">
        <f t="shared" si="285"/>
        <v>971.76644048307298</v>
      </c>
      <c r="EW151" s="21">
        <f t="shared" si="286"/>
        <v>162.50257975846355</v>
      </c>
      <c r="EX151" s="21">
        <f t="shared" si="287"/>
        <v>162.50257975846355</v>
      </c>
      <c r="EY151" s="21"/>
      <c r="EZ151" s="22">
        <f t="shared" si="288"/>
        <v>0.6867170368350457</v>
      </c>
      <c r="FA151" s="21">
        <f t="shared" si="201"/>
        <v>189.40061038962293</v>
      </c>
      <c r="FB151" s="22">
        <f t="shared" si="318"/>
        <v>1</v>
      </c>
      <c r="FC151" s="21">
        <f t="shared" si="202"/>
        <v>14.516100000000002</v>
      </c>
      <c r="FD151" s="21">
        <f t="shared" si="289"/>
        <v>203.91671038962292</v>
      </c>
      <c r="FE151" s="21">
        <f t="shared" si="290"/>
        <v>43.202644805188534</v>
      </c>
      <c r="FF151" s="21">
        <f t="shared" si="291"/>
        <v>43.202644805188534</v>
      </c>
      <c r="FG151" s="21"/>
      <c r="FH151" s="22">
        <f t="shared" si="292"/>
        <v>0</v>
      </c>
      <c r="FI151" s="21">
        <f t="shared" si="203"/>
        <v>0</v>
      </c>
      <c r="FJ151" s="22">
        <f t="shared" si="319"/>
        <v>0</v>
      </c>
      <c r="FK151" s="21">
        <f t="shared" si="204"/>
        <v>0</v>
      </c>
      <c r="FL151" s="21">
        <f t="shared" si="293"/>
        <v>0</v>
      </c>
      <c r="FM151" s="21">
        <f t="shared" si="294"/>
        <v>70.161149999999992</v>
      </c>
      <c r="FN151" s="21">
        <f t="shared" si="295"/>
        <v>210.48344999999998</v>
      </c>
      <c r="FO151" s="21"/>
      <c r="FP151" s="21">
        <f t="shared" si="205"/>
        <v>4096.0073573476102</v>
      </c>
      <c r="FQ151" s="21">
        <f t="shared" si="206"/>
        <v>841.06399482082725</v>
      </c>
      <c r="FR151" s="21">
        <f t="shared" si="296"/>
        <v>4937.0713521684374</v>
      </c>
      <c r="FS151" s="21">
        <f t="shared" si="207"/>
        <v>3659.4838218512073</v>
      </c>
      <c r="FT151" s="21">
        <f t="shared" si="208"/>
        <v>4090.7448259803541</v>
      </c>
      <c r="FU151" s="21"/>
      <c r="FV151" s="20">
        <f t="shared" si="297"/>
        <v>5456905.8018263541</v>
      </c>
      <c r="FW151" s="20">
        <f t="shared" si="298"/>
        <v>1893657.6869990795</v>
      </c>
      <c r="FX151" s="20">
        <f t="shared" si="209"/>
        <v>4410375.9220240396</v>
      </c>
      <c r="FY151" s="20">
        <f t="shared" si="210"/>
        <v>1678765.8363223581</v>
      </c>
    </row>
    <row r="152" spans="2:181" x14ac:dyDescent="0.25">
      <c r="B152" s="20">
        <v>3.7</v>
      </c>
      <c r="C152" s="20">
        <f t="shared" si="211"/>
        <v>6.2530000000000001</v>
      </c>
      <c r="D152" s="22">
        <f t="shared" si="212"/>
        <v>0.51978069107855807</v>
      </c>
      <c r="E152" s="21">
        <f t="shared" si="163"/>
        <v>293.7593385348685</v>
      </c>
      <c r="F152" s="22">
        <f t="shared" si="299"/>
        <v>0.80465370236828393</v>
      </c>
      <c r="G152" s="21">
        <f t="shared" si="164"/>
        <v>113.68955379376295</v>
      </c>
      <c r="H152" s="21">
        <f t="shared" si="213"/>
        <v>407.44889232863147</v>
      </c>
      <c r="I152" s="21">
        <f t="shared" si="214"/>
        <v>284.05124228780022</v>
      </c>
      <c r="J152" s="21">
        <f t="shared" si="215"/>
        <v>14.950065383568448</v>
      </c>
      <c r="K152" s="21"/>
      <c r="L152" s="22">
        <f t="shared" si="216"/>
        <v>0.51978069107855807</v>
      </c>
      <c r="M152" s="21">
        <f t="shared" si="165"/>
        <v>131.41203286341502</v>
      </c>
      <c r="N152" s="22">
        <f t="shared" si="300"/>
        <v>0.80465370236828393</v>
      </c>
      <c r="O152" s="21">
        <f t="shared" si="166"/>
        <v>10.707064141535891</v>
      </c>
      <c r="P152" s="21">
        <f t="shared" si="217"/>
        <v>142.1190970049509</v>
      </c>
      <c r="Q152" s="21">
        <f t="shared" si="218"/>
        <v>117.80893284529658</v>
      </c>
      <c r="R152" s="21">
        <f t="shared" si="219"/>
        <v>6.2004701497524577</v>
      </c>
      <c r="S152" s="21"/>
      <c r="T152" s="22">
        <f t="shared" si="220"/>
        <v>0</v>
      </c>
      <c r="U152" s="21">
        <f t="shared" si="167"/>
        <v>0</v>
      </c>
      <c r="V152" s="22">
        <f t="shared" si="301"/>
        <v>0.80465370236828393</v>
      </c>
      <c r="W152" s="21">
        <f t="shared" si="168"/>
        <v>42.049560992213692</v>
      </c>
      <c r="X152" s="21">
        <f t="shared" si="221"/>
        <v>42.049560992213692</v>
      </c>
      <c r="Y152" s="21">
        <f t="shared" si="222"/>
        <v>54.810059751946582</v>
      </c>
      <c r="Z152" s="21">
        <f t="shared" si="223"/>
        <v>164.43017925583973</v>
      </c>
      <c r="AA152" s="21"/>
      <c r="AB152" s="22">
        <f t="shared" si="224"/>
        <v>0.14950439056414866</v>
      </c>
      <c r="AC152" s="21">
        <f t="shared" si="169"/>
        <v>7.5234317040765601</v>
      </c>
      <c r="AD152" s="22">
        <f t="shared" si="302"/>
        <v>0.20260520107207458</v>
      </c>
      <c r="AE152" s="21">
        <f t="shared" si="170"/>
        <v>2.5488990447113631</v>
      </c>
      <c r="AF152" s="21">
        <f t="shared" si="225"/>
        <v>10.072330748787923</v>
      </c>
      <c r="AG152" s="21">
        <f t="shared" si="226"/>
        <v>50.189230788651486</v>
      </c>
      <c r="AH152" s="21">
        <f t="shared" si="227"/>
        <v>2.6415384625606069</v>
      </c>
      <c r="AI152" s="21"/>
      <c r="AJ152" s="22">
        <f t="shared" si="228"/>
        <v>0.14950439056414866</v>
      </c>
      <c r="AK152" s="21">
        <f t="shared" si="171"/>
        <v>19.242623396965048</v>
      </c>
      <c r="AL152" s="22">
        <f t="shared" si="303"/>
        <v>0.20260520107207458</v>
      </c>
      <c r="AM152" s="21">
        <f t="shared" si="172"/>
        <v>1.3724841009984263</v>
      </c>
      <c r="AN152" s="21">
        <f t="shared" si="229"/>
        <v>20.615107497963475</v>
      </c>
      <c r="AO152" s="21">
        <f t="shared" si="230"/>
        <v>109.12506787693469</v>
      </c>
      <c r="AP152" s="21">
        <f t="shared" si="231"/>
        <v>5.7434246251018317</v>
      </c>
      <c r="AQ152" s="21"/>
      <c r="AR152" s="22">
        <f t="shared" si="232"/>
        <v>0.14950439056414866</v>
      </c>
      <c r="AS152" s="21">
        <f t="shared" si="173"/>
        <v>44.561864708761171</v>
      </c>
      <c r="AT152" s="22">
        <f t="shared" si="304"/>
        <v>0.20260520107207458</v>
      </c>
      <c r="AU152" s="21">
        <f t="shared" si="174"/>
        <v>15.097325110982691</v>
      </c>
      <c r="AV152" s="21">
        <f t="shared" si="233"/>
        <v>59.659189819743858</v>
      </c>
      <c r="AW152" s="21">
        <f t="shared" si="234"/>
        <v>234.69053263519214</v>
      </c>
      <c r="AX152" s="21">
        <f t="shared" si="235"/>
        <v>78.230177545064052</v>
      </c>
      <c r="AY152" s="21"/>
      <c r="AZ152" s="22">
        <f t="shared" si="236"/>
        <v>7.5197637352068747E-2</v>
      </c>
      <c r="BA152" s="21">
        <f t="shared" si="175"/>
        <v>15.548308082018467</v>
      </c>
      <c r="BB152" s="22">
        <f t="shared" si="305"/>
        <v>8.211516484228143E-2</v>
      </c>
      <c r="BC152" s="21">
        <f t="shared" si="176"/>
        <v>4.2446542409167813</v>
      </c>
      <c r="BD152" s="21">
        <f t="shared" si="237"/>
        <v>19.792962322935249</v>
      </c>
      <c r="BE152" s="21">
        <f t="shared" si="238"/>
        <v>226.73120652491878</v>
      </c>
      <c r="BF152" s="21">
        <f t="shared" si="239"/>
        <v>11.933221396048367</v>
      </c>
      <c r="BG152" s="21"/>
      <c r="BH152" s="22">
        <f t="shared" si="240"/>
        <v>7.5197637352068747E-2</v>
      </c>
      <c r="BI152" s="21">
        <f t="shared" si="177"/>
        <v>16.102970898871295</v>
      </c>
      <c r="BJ152" s="22">
        <f t="shared" si="306"/>
        <v>8.211516484228143E-2</v>
      </c>
      <c r="BK152" s="21">
        <f t="shared" si="178"/>
        <v>0.92548968038254031</v>
      </c>
      <c r="BL152" s="21">
        <f t="shared" si="241"/>
        <v>17.028460579253835</v>
      </c>
      <c r="BM152" s="21">
        <f t="shared" si="242"/>
        <v>197.96494171800151</v>
      </c>
      <c r="BN152" s="21">
        <f t="shared" si="243"/>
        <v>10.419207458842195</v>
      </c>
      <c r="BO152" s="21"/>
      <c r="BP152" s="22">
        <f t="shared" si="244"/>
        <v>7.5197637352068747E-2</v>
      </c>
      <c r="BQ152" s="21">
        <f t="shared" si="179"/>
        <v>5.9637346068016042</v>
      </c>
      <c r="BR152" s="22">
        <f t="shared" si="307"/>
        <v>8.2115164842279653E-2</v>
      </c>
      <c r="BS152" s="21">
        <f t="shared" si="180"/>
        <v>1.6280865581598261</v>
      </c>
      <c r="BT152" s="21">
        <f t="shared" si="245"/>
        <v>7.5918211649614307</v>
      </c>
      <c r="BU152" s="21">
        <f t="shared" si="246"/>
        <v>68.656890223839895</v>
      </c>
      <c r="BV152" s="21">
        <f t="shared" si="247"/>
        <v>22.885630074613296</v>
      </c>
      <c r="BW152" s="21"/>
      <c r="BX152" s="22">
        <f t="shared" si="248"/>
        <v>0.51978069107855807</v>
      </c>
      <c r="BY152" s="21">
        <f t="shared" si="181"/>
        <v>124.86333825518759</v>
      </c>
      <c r="BZ152" s="22">
        <f t="shared" si="308"/>
        <v>0.80465370236828393</v>
      </c>
      <c r="CA152" s="21">
        <f t="shared" si="182"/>
        <v>48.324105310943096</v>
      </c>
      <c r="CB152" s="21">
        <f t="shared" si="249"/>
        <v>173.1874435661307</v>
      </c>
      <c r="CC152" s="21">
        <f t="shared" si="250"/>
        <v>120.73688116430019</v>
      </c>
      <c r="CD152" s="21">
        <f t="shared" si="251"/>
        <v>6.3545726928579107</v>
      </c>
      <c r="CE152" s="21"/>
      <c r="CF152" s="22">
        <f t="shared" si="252"/>
        <v>0.51978069107855807</v>
      </c>
      <c r="CG152" s="21">
        <f t="shared" si="183"/>
        <v>129.35357959132523</v>
      </c>
      <c r="CH152" s="22">
        <f t="shared" si="309"/>
        <v>0.80465370236828393</v>
      </c>
      <c r="CI152" s="21">
        <f t="shared" si="184"/>
        <v>10.539347451242184</v>
      </c>
      <c r="CJ152" s="21">
        <f t="shared" si="253"/>
        <v>139.89292704256741</v>
      </c>
      <c r="CK152" s="21">
        <f t="shared" si="254"/>
        <v>115.96356010421086</v>
      </c>
      <c r="CL152" s="21">
        <f t="shared" si="255"/>
        <v>6.1033452686426823</v>
      </c>
      <c r="CM152" s="21"/>
      <c r="CN152" s="22">
        <f t="shared" si="256"/>
        <v>0.51978069107855807</v>
      </c>
      <c r="CO152" s="21">
        <f t="shared" si="185"/>
        <v>47.894368513887542</v>
      </c>
      <c r="CP152" s="22">
        <f t="shared" si="310"/>
        <v>0.80465370236828393</v>
      </c>
      <c r="CQ152" s="21">
        <f t="shared" si="186"/>
        <v>18.535885234271813</v>
      </c>
      <c r="CR152" s="21">
        <f t="shared" si="257"/>
        <v>66.430253748159359</v>
      </c>
      <c r="CS152" s="21">
        <f t="shared" si="258"/>
        <v>12.187254103282742</v>
      </c>
      <c r="CT152" s="21">
        <f t="shared" si="259"/>
        <v>36.561762309848227</v>
      </c>
      <c r="CU152" s="21"/>
      <c r="CV152" s="22">
        <f t="shared" si="260"/>
        <v>0.44061554483815901</v>
      </c>
      <c r="CW152" s="21">
        <f t="shared" si="187"/>
        <v>108.18632662877745</v>
      </c>
      <c r="CX152" s="22">
        <f t="shared" si="311"/>
        <v>0.6757058816960384</v>
      </c>
      <c r="CY152" s="21">
        <f t="shared" si="188"/>
        <v>8.732058937780657</v>
      </c>
      <c r="CZ152" s="21">
        <f t="shared" si="261"/>
        <v>116.9183855665581</v>
      </c>
      <c r="DA152" s="21">
        <f t="shared" si="262"/>
        <v>134.46205444347706</v>
      </c>
      <c r="DB152" s="21">
        <f t="shared" si="263"/>
        <v>7.0769502338672199</v>
      </c>
      <c r="DC152" s="21"/>
      <c r="DD152" s="22">
        <f t="shared" si="264"/>
        <v>0.44061554483815901</v>
      </c>
      <c r="DE152" s="21">
        <f t="shared" si="189"/>
        <v>94.354284868020528</v>
      </c>
      <c r="DF152" s="22">
        <f t="shared" si="312"/>
        <v>0.6757058816960384</v>
      </c>
      <c r="DG152" s="21">
        <f t="shared" si="190"/>
        <v>7.6156313110324465</v>
      </c>
      <c r="DH152" s="21">
        <f t="shared" si="265"/>
        <v>101.96991617905297</v>
      </c>
      <c r="DI152" s="21">
        <f t="shared" si="266"/>
        <v>117.27055889819233</v>
      </c>
      <c r="DJ152" s="21">
        <f t="shared" si="267"/>
        <v>6.1721346788522338</v>
      </c>
      <c r="DK152" s="21"/>
      <c r="DL152" s="22">
        <f t="shared" si="268"/>
        <v>0.44061554483815857</v>
      </c>
      <c r="DM152" s="21">
        <f t="shared" si="191"/>
        <v>41.496125282270761</v>
      </c>
      <c r="DN152" s="22">
        <f t="shared" si="313"/>
        <v>0.6757058816960384</v>
      </c>
      <c r="DO152" s="21">
        <f t="shared" si="192"/>
        <v>3.3492828802446359</v>
      </c>
      <c r="DP152" s="21">
        <f t="shared" si="269"/>
        <v>44.845408162515398</v>
      </c>
      <c r="DQ152" s="21">
        <f t="shared" si="270"/>
        <v>40.716699975674409</v>
      </c>
      <c r="DR152" s="21">
        <f t="shared" si="271"/>
        <v>13.572233325224802</v>
      </c>
      <c r="DS152" s="21"/>
      <c r="DT152" s="22">
        <f t="shared" si="272"/>
        <v>0.61255445573661027</v>
      </c>
      <c r="DU152" s="21">
        <f t="shared" si="193"/>
        <v>1048.6565667634036</v>
      </c>
      <c r="DV152" s="22">
        <f t="shared" si="314"/>
        <v>0.9559273280593874</v>
      </c>
      <c r="DW152" s="21">
        <f t="shared" si="194"/>
        <v>181.83226369693219</v>
      </c>
      <c r="DX152" s="21">
        <f t="shared" si="273"/>
        <v>1230.4888304603357</v>
      </c>
      <c r="DY152" s="21">
        <f t="shared" si="274"/>
        <v>638.08354704714122</v>
      </c>
      <c r="DZ152" s="21">
        <f t="shared" si="275"/>
        <v>33.583344581428513</v>
      </c>
      <c r="EA152" s="21"/>
      <c r="EB152" s="22">
        <f t="shared" si="276"/>
        <v>0.61255445573661027</v>
      </c>
      <c r="EC152" s="21">
        <f t="shared" si="195"/>
        <v>1001.5430714465451</v>
      </c>
      <c r="ED152" s="22">
        <f t="shared" si="315"/>
        <v>0.9559273280593874</v>
      </c>
      <c r="EE152" s="21">
        <f t="shared" si="196"/>
        <v>82.261420382874206</v>
      </c>
      <c r="EF152" s="21">
        <f t="shared" si="277"/>
        <v>1083.8044918294192</v>
      </c>
      <c r="EG152" s="21">
        <f t="shared" si="278"/>
        <v>605.41272843081629</v>
      </c>
      <c r="EH152" s="21">
        <f t="shared" si="279"/>
        <v>31.863827812148251</v>
      </c>
      <c r="EI152" s="21"/>
      <c r="EJ152" s="22">
        <f t="shared" si="280"/>
        <v>0</v>
      </c>
      <c r="EK152" s="21">
        <f t="shared" si="197"/>
        <v>0</v>
      </c>
      <c r="EL152" s="22">
        <f t="shared" si="316"/>
        <v>0</v>
      </c>
      <c r="EM152" s="21">
        <f t="shared" si="198"/>
        <v>0</v>
      </c>
      <c r="EN152" s="21">
        <f t="shared" si="281"/>
        <v>0</v>
      </c>
      <c r="EO152" s="21">
        <f t="shared" si="282"/>
        <v>134.54081172797009</v>
      </c>
      <c r="EP152" s="21">
        <f t="shared" si="283"/>
        <v>403.62243518391028</v>
      </c>
      <c r="EQ152" s="21"/>
      <c r="ER152" s="22">
        <f t="shared" si="284"/>
        <v>0.67900083186018323</v>
      </c>
      <c r="ES152" s="21">
        <f t="shared" si="199"/>
        <v>704.40719610612871</v>
      </c>
      <c r="ET152" s="22">
        <f t="shared" si="317"/>
        <v>1</v>
      </c>
      <c r="EU152" s="21">
        <f t="shared" si="200"/>
        <v>259.35432000000003</v>
      </c>
      <c r="EV152" s="21">
        <f t="shared" si="285"/>
        <v>963.76151610612874</v>
      </c>
      <c r="EW152" s="21">
        <f t="shared" si="286"/>
        <v>166.50504194693571</v>
      </c>
      <c r="EX152" s="21">
        <f t="shared" si="287"/>
        <v>166.50504194693571</v>
      </c>
      <c r="EY152" s="21"/>
      <c r="EZ152" s="22">
        <f t="shared" si="288"/>
        <v>0.67900083186018323</v>
      </c>
      <c r="FA152" s="21">
        <f t="shared" si="201"/>
        <v>187.27243553194651</v>
      </c>
      <c r="FB152" s="22">
        <f t="shared" si="318"/>
        <v>1</v>
      </c>
      <c r="FC152" s="21">
        <f t="shared" si="202"/>
        <v>14.516100000000002</v>
      </c>
      <c r="FD152" s="21">
        <f t="shared" si="289"/>
        <v>201.78853553194651</v>
      </c>
      <c r="FE152" s="21">
        <f t="shared" si="290"/>
        <v>44.266732234026748</v>
      </c>
      <c r="FF152" s="21">
        <f t="shared" si="291"/>
        <v>44.266732234026748</v>
      </c>
      <c r="FG152" s="21"/>
      <c r="FH152" s="22">
        <f t="shared" si="292"/>
        <v>0</v>
      </c>
      <c r="FI152" s="21">
        <f t="shared" si="203"/>
        <v>0</v>
      </c>
      <c r="FJ152" s="22">
        <f t="shared" si="319"/>
        <v>0</v>
      </c>
      <c r="FK152" s="21">
        <f t="shared" si="204"/>
        <v>0</v>
      </c>
      <c r="FL152" s="21">
        <f t="shared" si="293"/>
        <v>0</v>
      </c>
      <c r="FM152" s="21">
        <f t="shared" si="294"/>
        <v>70.161149999999992</v>
      </c>
      <c r="FN152" s="21">
        <f t="shared" si="295"/>
        <v>210.48344999999998</v>
      </c>
      <c r="FO152" s="21"/>
      <c r="FP152" s="21">
        <f t="shared" si="205"/>
        <v>4022.1415977832708</v>
      </c>
      <c r="FQ152" s="21">
        <f t="shared" si="206"/>
        <v>827.32353286898558</v>
      </c>
      <c r="FR152" s="21">
        <f t="shared" si="296"/>
        <v>4849.4651306522564</v>
      </c>
      <c r="FS152" s="21">
        <f t="shared" si="207"/>
        <v>3734.8351247286096</v>
      </c>
      <c r="FT152" s="21">
        <f t="shared" si="208"/>
        <v>4102.9997446191337</v>
      </c>
      <c r="FU152" s="21"/>
      <c r="FV152" s="20">
        <f t="shared" si="297"/>
        <v>5431902.2278063074</v>
      </c>
      <c r="FW152" s="20">
        <f t="shared" si="298"/>
        <v>1888237.7286258652</v>
      </c>
      <c r="FX152" s="20">
        <f t="shared" si="209"/>
        <v>4404245.0495726811</v>
      </c>
      <c r="FY152" s="20">
        <f t="shared" si="210"/>
        <v>1676856.5659778391</v>
      </c>
    </row>
    <row r="153" spans="2:181" x14ac:dyDescent="0.25">
      <c r="B153" s="20">
        <v>3.75</v>
      </c>
      <c r="C153" s="20">
        <f t="shared" si="211"/>
        <v>6.3374999999999995</v>
      </c>
      <c r="D153" s="22">
        <f t="shared" si="212"/>
        <v>0.50991286257961976</v>
      </c>
      <c r="E153" s="21">
        <f t="shared" si="163"/>
        <v>288.18243500155597</v>
      </c>
      <c r="F153" s="22">
        <f t="shared" si="299"/>
        <v>0.78850037402190953</v>
      </c>
      <c r="G153" s="21">
        <f t="shared" si="164"/>
        <v>111.40724938557058</v>
      </c>
      <c r="H153" s="21">
        <f t="shared" si="213"/>
        <v>399.58968438712657</v>
      </c>
      <c r="I153" s="21">
        <f t="shared" si="214"/>
        <v>291.5174898322299</v>
      </c>
      <c r="J153" s="21">
        <f t="shared" si="215"/>
        <v>15.343025780643693</v>
      </c>
      <c r="K153" s="21"/>
      <c r="L153" s="22">
        <f t="shared" si="216"/>
        <v>0.50991286257961976</v>
      </c>
      <c r="M153" s="21">
        <f t="shared" si="165"/>
        <v>128.91722798656929</v>
      </c>
      <c r="N153" s="22">
        <f t="shared" si="300"/>
        <v>0.78850037402190953</v>
      </c>
      <c r="O153" s="21">
        <f t="shared" si="166"/>
        <v>10.492121089394487</v>
      </c>
      <c r="P153" s="21">
        <f t="shared" si="217"/>
        <v>139.40934907596377</v>
      </c>
      <c r="Q153" s="21">
        <f t="shared" si="218"/>
        <v>120.38319337783436</v>
      </c>
      <c r="R153" s="21">
        <f t="shared" si="219"/>
        <v>6.3359575462018141</v>
      </c>
      <c r="S153" s="21"/>
      <c r="T153" s="22">
        <f t="shared" si="220"/>
        <v>0</v>
      </c>
      <c r="U153" s="21">
        <f t="shared" si="167"/>
        <v>0</v>
      </c>
      <c r="V153" s="22">
        <f t="shared" si="301"/>
        <v>0.78850037402190953</v>
      </c>
      <c r="W153" s="21">
        <f t="shared" si="168"/>
        <v>41.205421005621993</v>
      </c>
      <c r="X153" s="21">
        <f t="shared" si="221"/>
        <v>41.205421005621993</v>
      </c>
      <c r="Y153" s="21">
        <f t="shared" si="222"/>
        <v>55.021094748594507</v>
      </c>
      <c r="Z153" s="21">
        <f t="shared" si="223"/>
        <v>165.06328424578351</v>
      </c>
      <c r="AA153" s="21"/>
      <c r="AB153" s="22">
        <f t="shared" si="224"/>
        <v>0.13463282827447498</v>
      </c>
      <c r="AC153" s="21">
        <f t="shared" si="169"/>
        <v>6.7750578081857027</v>
      </c>
      <c r="AD153" s="22">
        <f t="shared" si="302"/>
        <v>0.17831608216764339</v>
      </c>
      <c r="AE153" s="21">
        <f t="shared" si="170"/>
        <v>2.243326869639898</v>
      </c>
      <c r="AF153" s="21">
        <f t="shared" si="225"/>
        <v>9.0183846778256012</v>
      </c>
      <c r="AG153" s="21">
        <f t="shared" si="226"/>
        <v>51.190479556065682</v>
      </c>
      <c r="AH153" s="21">
        <f t="shared" si="227"/>
        <v>2.6942357661087226</v>
      </c>
      <c r="AI153" s="21"/>
      <c r="AJ153" s="22">
        <f t="shared" si="228"/>
        <v>0.13463282827447498</v>
      </c>
      <c r="AK153" s="21">
        <f t="shared" si="171"/>
        <v>17.328513240167275</v>
      </c>
      <c r="AL153" s="22">
        <f t="shared" si="303"/>
        <v>0.17831608216764339</v>
      </c>
      <c r="AM153" s="21">
        <f t="shared" si="172"/>
        <v>1.2079452374984065</v>
      </c>
      <c r="AN153" s="21">
        <f t="shared" si="229"/>
        <v>18.536458477665683</v>
      </c>
      <c r="AO153" s="21">
        <f t="shared" si="230"/>
        <v>111.0997844462176</v>
      </c>
      <c r="AP153" s="21">
        <f t="shared" si="231"/>
        <v>5.8473570761167215</v>
      </c>
      <c r="AQ153" s="21"/>
      <c r="AR153" s="22">
        <f t="shared" si="232"/>
        <v>0.13463282827447498</v>
      </c>
      <c r="AS153" s="21">
        <f t="shared" si="173"/>
        <v>40.129188556176857</v>
      </c>
      <c r="AT153" s="22">
        <f t="shared" si="304"/>
        <v>0.17831608216764339</v>
      </c>
      <c r="AU153" s="21">
        <f t="shared" si="174"/>
        <v>13.287397612482474</v>
      </c>
      <c r="AV153" s="21">
        <f t="shared" si="233"/>
        <v>53.416586168659329</v>
      </c>
      <c r="AW153" s="21">
        <f t="shared" si="234"/>
        <v>239.37248537350553</v>
      </c>
      <c r="AX153" s="21">
        <f t="shared" si="235"/>
        <v>79.790828457835175</v>
      </c>
      <c r="AY153" s="21"/>
      <c r="AZ153" s="22">
        <f t="shared" si="236"/>
        <v>5.9321929748718416E-2</v>
      </c>
      <c r="BA153" s="21">
        <f t="shared" si="175"/>
        <v>12.265752917668703</v>
      </c>
      <c r="BB153" s="22">
        <f t="shared" si="305"/>
        <v>5.6197802205015246E-2</v>
      </c>
      <c r="BC153" s="21">
        <f t="shared" si="176"/>
        <v>2.9049474590702529</v>
      </c>
      <c r="BD153" s="21">
        <f t="shared" si="237"/>
        <v>15.170700376738957</v>
      </c>
      <c r="BE153" s="21">
        <f t="shared" si="238"/>
        <v>231.12235537380528</v>
      </c>
      <c r="BF153" s="21">
        <f t="shared" si="239"/>
        <v>12.164334493358183</v>
      </c>
      <c r="BG153" s="21"/>
      <c r="BH153" s="22">
        <f t="shared" si="240"/>
        <v>5.9321929748718416E-2</v>
      </c>
      <c r="BI153" s="21">
        <f t="shared" si="177"/>
        <v>12.703315450405173</v>
      </c>
      <c r="BJ153" s="22">
        <f t="shared" si="306"/>
        <v>5.6197802205015246E-2</v>
      </c>
      <c r="BK153" s="21">
        <f t="shared" si="178"/>
        <v>0.63338466287947304</v>
      </c>
      <c r="BL153" s="21">
        <f t="shared" si="241"/>
        <v>13.336700113284646</v>
      </c>
      <c r="BM153" s="21">
        <f t="shared" si="242"/>
        <v>201.47211416067225</v>
      </c>
      <c r="BN153" s="21">
        <f t="shared" si="243"/>
        <v>10.603795482140654</v>
      </c>
      <c r="BO153" s="21"/>
      <c r="BP153" s="22">
        <f t="shared" si="244"/>
        <v>5.9321929748718416E-2</v>
      </c>
      <c r="BQ153" s="21">
        <f t="shared" si="179"/>
        <v>4.7046723519825164</v>
      </c>
      <c r="BR153" s="22">
        <f t="shared" si="307"/>
        <v>5.6197802205013359E-2</v>
      </c>
      <c r="BS153" s="21">
        <f t="shared" si="180"/>
        <v>1.114226422657046</v>
      </c>
      <c r="BT153" s="21">
        <f t="shared" si="245"/>
        <v>5.8188987746395622</v>
      </c>
      <c r="BU153" s="21">
        <f t="shared" si="246"/>
        <v>69.986582016581295</v>
      </c>
      <c r="BV153" s="21">
        <f t="shared" si="247"/>
        <v>23.328860672193766</v>
      </c>
      <c r="BW153" s="21"/>
      <c r="BX153" s="22">
        <f t="shared" si="248"/>
        <v>0.50991286257961976</v>
      </c>
      <c r="BY153" s="21">
        <f t="shared" si="181"/>
        <v>122.49285772588895</v>
      </c>
      <c r="BZ153" s="22">
        <f t="shared" si="308"/>
        <v>0.78850037402190953</v>
      </c>
      <c r="CA153" s="21">
        <f t="shared" si="182"/>
        <v>47.354004585829962</v>
      </c>
      <c r="CB153" s="21">
        <f t="shared" si="249"/>
        <v>169.84686231171892</v>
      </c>
      <c r="CC153" s="21">
        <f t="shared" si="250"/>
        <v>123.91043335599136</v>
      </c>
      <c r="CD153" s="21">
        <f t="shared" si="251"/>
        <v>6.5216017555784989</v>
      </c>
      <c r="CE153" s="21"/>
      <c r="CF153" s="22">
        <f t="shared" si="252"/>
        <v>0.50991286257961976</v>
      </c>
      <c r="CG153" s="21">
        <f t="shared" si="183"/>
        <v>126.89785362643353</v>
      </c>
      <c r="CH153" s="22">
        <f t="shared" si="309"/>
        <v>0.78850037402190953</v>
      </c>
      <c r="CI153" s="21">
        <f t="shared" si="184"/>
        <v>10.327771291913809</v>
      </c>
      <c r="CJ153" s="21">
        <f t="shared" si="253"/>
        <v>137.22562491834734</v>
      </c>
      <c r="CK153" s="21">
        <f t="shared" si="254"/>
        <v>118.49749712221993</v>
      </c>
      <c r="CL153" s="21">
        <f t="shared" si="255"/>
        <v>6.2367103748536863</v>
      </c>
      <c r="CM153" s="21"/>
      <c r="CN153" s="22">
        <f t="shared" si="256"/>
        <v>0.50991286257961976</v>
      </c>
      <c r="CO153" s="21">
        <f t="shared" si="185"/>
        <v>46.985113086219947</v>
      </c>
      <c r="CP153" s="22">
        <f t="shared" si="310"/>
        <v>0.78850037402190953</v>
      </c>
      <c r="CQ153" s="21">
        <f t="shared" si="186"/>
        <v>18.163779520349596</v>
      </c>
      <c r="CR153" s="21">
        <f t="shared" si="257"/>
        <v>65.148892606569547</v>
      </c>
      <c r="CS153" s="21">
        <f t="shared" si="258"/>
        <v>12.507594388680195</v>
      </c>
      <c r="CT153" s="21">
        <f t="shared" si="259"/>
        <v>37.522783166040583</v>
      </c>
      <c r="CU153" s="21"/>
      <c r="CV153" s="22">
        <f t="shared" si="260"/>
        <v>0.4296779170657018</v>
      </c>
      <c r="CW153" s="21">
        <f t="shared" si="187"/>
        <v>105.50076143572537</v>
      </c>
      <c r="CX153" s="22">
        <f t="shared" si="311"/>
        <v>0.65781001523247151</v>
      </c>
      <c r="CY153" s="21">
        <f t="shared" si="188"/>
        <v>8.5007929906643138</v>
      </c>
      <c r="CZ153" s="21">
        <f t="shared" si="261"/>
        <v>114.00155442638967</v>
      </c>
      <c r="DA153" s="21">
        <f t="shared" si="262"/>
        <v>137.23304402663709</v>
      </c>
      <c r="DB153" s="21">
        <f t="shared" si="263"/>
        <v>7.2227917908756432</v>
      </c>
      <c r="DC153" s="21"/>
      <c r="DD153" s="22">
        <f t="shared" si="264"/>
        <v>0.4296779170657018</v>
      </c>
      <c r="DE153" s="21">
        <f t="shared" si="189"/>
        <v>92.012079608326687</v>
      </c>
      <c r="DF153" s="22">
        <f t="shared" si="312"/>
        <v>0.65781001523247151</v>
      </c>
      <c r="DG153" s="21">
        <f t="shared" si="190"/>
        <v>7.4139336128624844</v>
      </c>
      <c r="DH153" s="21">
        <f t="shared" si="265"/>
        <v>99.426013221189166</v>
      </c>
      <c r="DI153" s="21">
        <f t="shared" si="266"/>
        <v>119.68726670816294</v>
      </c>
      <c r="DJ153" s="21">
        <f t="shared" si="267"/>
        <v>6.2993298267454234</v>
      </c>
      <c r="DK153" s="21"/>
      <c r="DL153" s="22">
        <f t="shared" si="268"/>
        <v>0.42967791706570135</v>
      </c>
      <c r="DM153" s="21">
        <f t="shared" si="191"/>
        <v>40.46604548219598</v>
      </c>
      <c r="DN153" s="22">
        <f t="shared" si="313"/>
        <v>0.65781001523247151</v>
      </c>
      <c r="DO153" s="21">
        <f t="shared" si="192"/>
        <v>3.2605781334054904</v>
      </c>
      <c r="DP153" s="21">
        <f t="shared" si="269"/>
        <v>43.726623615601468</v>
      </c>
      <c r="DQ153" s="21">
        <f t="shared" si="270"/>
        <v>41.555788385859856</v>
      </c>
      <c r="DR153" s="21">
        <f t="shared" si="271"/>
        <v>13.851929461953285</v>
      </c>
      <c r="DS153" s="21"/>
      <c r="DT153" s="22">
        <f t="shared" si="272"/>
        <v>0.60394032676007803</v>
      </c>
      <c r="DU153" s="21">
        <f t="shared" si="193"/>
        <v>1033.9096935122332</v>
      </c>
      <c r="DV153" s="22">
        <f t="shared" si="314"/>
        <v>0.94181823789802788</v>
      </c>
      <c r="DW153" s="21">
        <f t="shared" si="194"/>
        <v>179.14849503854236</v>
      </c>
      <c r="DX153" s="21">
        <f t="shared" si="273"/>
        <v>1213.0581885507754</v>
      </c>
      <c r="DY153" s="21">
        <f t="shared" si="274"/>
        <v>654.64265686122337</v>
      </c>
      <c r="DZ153" s="21">
        <f t="shared" si="275"/>
        <v>34.45487667690653</v>
      </c>
      <c r="EA153" s="21"/>
      <c r="EB153" s="22">
        <f t="shared" si="276"/>
        <v>0.60394032676007803</v>
      </c>
      <c r="EC153" s="21">
        <f t="shared" si="195"/>
        <v>987.45873802574238</v>
      </c>
      <c r="ED153" s="22">
        <f t="shared" si="315"/>
        <v>0.94181823789802788</v>
      </c>
      <c r="EE153" s="21">
        <f t="shared" si="196"/>
        <v>81.047275998761179</v>
      </c>
      <c r="EF153" s="21">
        <f t="shared" si="277"/>
        <v>1068.5060140245037</v>
      </c>
      <c r="EG153" s="21">
        <f t="shared" si="278"/>
        <v>619.94628234548611</v>
      </c>
      <c r="EH153" s="21">
        <f t="shared" si="279"/>
        <v>32.628751702394041</v>
      </c>
      <c r="EI153" s="21"/>
      <c r="EJ153" s="22">
        <f t="shared" si="280"/>
        <v>0</v>
      </c>
      <c r="EK153" s="21">
        <f t="shared" si="197"/>
        <v>0</v>
      </c>
      <c r="EL153" s="22">
        <f t="shared" si="316"/>
        <v>0</v>
      </c>
      <c r="EM153" s="21">
        <f t="shared" si="198"/>
        <v>0</v>
      </c>
      <c r="EN153" s="21">
        <f t="shared" si="281"/>
        <v>0</v>
      </c>
      <c r="EO153" s="21">
        <f t="shared" si="282"/>
        <v>134.54081172797009</v>
      </c>
      <c r="EP153" s="21">
        <f t="shared" si="283"/>
        <v>403.62243518391028</v>
      </c>
      <c r="EQ153" s="21"/>
      <c r="ER153" s="22">
        <f t="shared" si="284"/>
        <v>0.67128462688532087</v>
      </c>
      <c r="ES153" s="21">
        <f t="shared" si="199"/>
        <v>696.40227172918458</v>
      </c>
      <c r="ET153" s="22">
        <f t="shared" si="317"/>
        <v>1</v>
      </c>
      <c r="EU153" s="21">
        <f t="shared" si="200"/>
        <v>259.35432000000003</v>
      </c>
      <c r="EV153" s="21">
        <f t="shared" si="285"/>
        <v>955.75659172918461</v>
      </c>
      <c r="EW153" s="21">
        <f t="shared" si="286"/>
        <v>170.5075041354078</v>
      </c>
      <c r="EX153" s="21">
        <f t="shared" si="287"/>
        <v>170.5075041354078</v>
      </c>
      <c r="EY153" s="21"/>
      <c r="EZ153" s="22">
        <f t="shared" si="288"/>
        <v>0.67128462688532087</v>
      </c>
      <c r="FA153" s="21">
        <f t="shared" si="201"/>
        <v>185.14426067427013</v>
      </c>
      <c r="FB153" s="22">
        <f t="shared" si="318"/>
        <v>1</v>
      </c>
      <c r="FC153" s="21">
        <f t="shared" si="202"/>
        <v>14.516100000000002</v>
      </c>
      <c r="FD153" s="21">
        <f t="shared" si="289"/>
        <v>199.66036067427012</v>
      </c>
      <c r="FE153" s="21">
        <f t="shared" si="290"/>
        <v>45.33081966286494</v>
      </c>
      <c r="FF153" s="21">
        <f t="shared" si="291"/>
        <v>45.33081966286494</v>
      </c>
      <c r="FG153" s="21"/>
      <c r="FH153" s="22">
        <f t="shared" si="292"/>
        <v>0</v>
      </c>
      <c r="FI153" s="21">
        <f t="shared" si="203"/>
        <v>0</v>
      </c>
      <c r="FJ153" s="22">
        <f t="shared" si="319"/>
        <v>0</v>
      </c>
      <c r="FK153" s="21">
        <f t="shared" si="204"/>
        <v>0</v>
      </c>
      <c r="FL153" s="21">
        <f t="shared" si="293"/>
        <v>0</v>
      </c>
      <c r="FM153" s="21">
        <f t="shared" si="294"/>
        <v>70.161149999999992</v>
      </c>
      <c r="FN153" s="21">
        <f t="shared" si="295"/>
        <v>210.48344999999998</v>
      </c>
      <c r="FO153" s="21"/>
      <c r="FP153" s="21">
        <f t="shared" si="205"/>
        <v>3948.2758382189322</v>
      </c>
      <c r="FQ153" s="21">
        <f t="shared" si="206"/>
        <v>813.58307091714391</v>
      </c>
      <c r="FR153" s="21">
        <f t="shared" si="296"/>
        <v>4761.8589091360764</v>
      </c>
      <c r="FS153" s="21">
        <f t="shared" si="207"/>
        <v>3810.1864276060101</v>
      </c>
      <c r="FT153" s="21">
        <f t="shared" si="208"/>
        <v>4115.2546632579124</v>
      </c>
      <c r="FU153" s="21"/>
      <c r="FV153" s="20">
        <f t="shared" si="297"/>
        <v>5404202.5535621634</v>
      </c>
      <c r="FW153" s="20">
        <f t="shared" si="298"/>
        <v>1881970.1898571509</v>
      </c>
      <c r="FX153" s="20">
        <f t="shared" si="209"/>
        <v>4395418.0768972263</v>
      </c>
      <c r="FY153" s="20">
        <f t="shared" si="210"/>
        <v>1674099.7152378203</v>
      </c>
    </row>
    <row r="154" spans="2:181" x14ac:dyDescent="0.25">
      <c r="B154" s="20">
        <v>3.8</v>
      </c>
      <c r="C154" s="20">
        <f t="shared" si="211"/>
        <v>6.4219999999999997</v>
      </c>
      <c r="D154" s="22">
        <f t="shared" si="212"/>
        <v>0.50004503408068146</v>
      </c>
      <c r="E154" s="21">
        <f t="shared" si="163"/>
        <v>282.60553146824344</v>
      </c>
      <c r="F154" s="22">
        <f t="shared" si="299"/>
        <v>0.77234704567553503</v>
      </c>
      <c r="G154" s="21">
        <f t="shared" si="164"/>
        <v>109.12494497737819</v>
      </c>
      <c r="H154" s="21">
        <f t="shared" si="213"/>
        <v>391.73047644562166</v>
      </c>
      <c r="I154" s="21">
        <f t="shared" si="214"/>
        <v>298.98373737665958</v>
      </c>
      <c r="J154" s="21">
        <f t="shared" si="215"/>
        <v>15.735986177718939</v>
      </c>
      <c r="K154" s="21"/>
      <c r="L154" s="22">
        <f t="shared" si="216"/>
        <v>0.50004503408068146</v>
      </c>
      <c r="M154" s="21">
        <f t="shared" si="165"/>
        <v>126.42242310972358</v>
      </c>
      <c r="N154" s="22">
        <f t="shared" si="300"/>
        <v>0.77234704567553503</v>
      </c>
      <c r="O154" s="21">
        <f t="shared" si="166"/>
        <v>10.27717803725308</v>
      </c>
      <c r="P154" s="21">
        <f t="shared" si="217"/>
        <v>136.69960114697665</v>
      </c>
      <c r="Q154" s="21">
        <f t="shared" si="218"/>
        <v>122.95745391037212</v>
      </c>
      <c r="R154" s="21">
        <f t="shared" si="219"/>
        <v>6.4714449426511704</v>
      </c>
      <c r="S154" s="21"/>
      <c r="T154" s="22">
        <f t="shared" si="220"/>
        <v>0</v>
      </c>
      <c r="U154" s="21">
        <f t="shared" si="167"/>
        <v>0</v>
      </c>
      <c r="V154" s="22">
        <f t="shared" si="301"/>
        <v>0.77234704567553503</v>
      </c>
      <c r="W154" s="21">
        <f t="shared" si="168"/>
        <v>40.361281019030287</v>
      </c>
      <c r="X154" s="21">
        <f t="shared" si="221"/>
        <v>40.361281019030287</v>
      </c>
      <c r="Y154" s="21">
        <f t="shared" si="222"/>
        <v>55.232129745242432</v>
      </c>
      <c r="Z154" s="21">
        <f t="shared" si="223"/>
        <v>165.69638923572728</v>
      </c>
      <c r="AA154" s="21"/>
      <c r="AB154" s="22">
        <f t="shared" si="224"/>
        <v>0.11976126598480141</v>
      </c>
      <c r="AC154" s="21">
        <f t="shared" si="169"/>
        <v>6.0266839122948497</v>
      </c>
      <c r="AD154" s="22">
        <f t="shared" si="302"/>
        <v>0.15402696326321186</v>
      </c>
      <c r="AE154" s="21">
        <f t="shared" si="170"/>
        <v>1.9377546945684285</v>
      </c>
      <c r="AF154" s="21">
        <f t="shared" si="225"/>
        <v>7.9644386068632782</v>
      </c>
      <c r="AG154" s="21">
        <f t="shared" si="226"/>
        <v>52.191728323479886</v>
      </c>
      <c r="AH154" s="21">
        <f t="shared" si="227"/>
        <v>2.7469330696568388</v>
      </c>
      <c r="AI154" s="21"/>
      <c r="AJ154" s="22">
        <f t="shared" si="228"/>
        <v>0.11976126598480141</v>
      </c>
      <c r="AK154" s="21">
        <f t="shared" si="171"/>
        <v>15.414403083369518</v>
      </c>
      <c r="AL154" s="22">
        <f t="shared" si="303"/>
        <v>0.15402696326321186</v>
      </c>
      <c r="AM154" s="21">
        <f t="shared" si="172"/>
        <v>1.0434063739983845</v>
      </c>
      <c r="AN154" s="21">
        <f t="shared" si="229"/>
        <v>16.457809457367901</v>
      </c>
      <c r="AO154" s="21">
        <f t="shared" si="230"/>
        <v>113.07450101550049</v>
      </c>
      <c r="AP154" s="21">
        <f t="shared" si="231"/>
        <v>5.9512895271316104</v>
      </c>
      <c r="AQ154" s="21"/>
      <c r="AR154" s="22">
        <f t="shared" si="232"/>
        <v>0.11976126598480141</v>
      </c>
      <c r="AS154" s="21">
        <f t="shared" si="173"/>
        <v>35.696512403592578</v>
      </c>
      <c r="AT154" s="22">
        <f t="shared" si="304"/>
        <v>0.15402696326321186</v>
      </c>
      <c r="AU154" s="21">
        <f t="shared" si="174"/>
        <v>11.477470113982232</v>
      </c>
      <c r="AV154" s="21">
        <f t="shared" si="233"/>
        <v>47.173982517574814</v>
      </c>
      <c r="AW154" s="21">
        <f t="shared" si="234"/>
        <v>244.05443811181894</v>
      </c>
      <c r="AX154" s="21">
        <f t="shared" si="235"/>
        <v>81.351479370606313</v>
      </c>
      <c r="AY154" s="21"/>
      <c r="AZ154" s="22">
        <f t="shared" si="236"/>
        <v>4.3446222145367974E-2</v>
      </c>
      <c r="BA154" s="21">
        <f t="shared" si="175"/>
        <v>8.9831977533189171</v>
      </c>
      <c r="BB154" s="22">
        <f t="shared" si="305"/>
        <v>3.0280439567748618E-2</v>
      </c>
      <c r="BC154" s="21">
        <f t="shared" si="176"/>
        <v>1.5652406772237017</v>
      </c>
      <c r="BD154" s="21">
        <f t="shared" si="237"/>
        <v>10.548438430542619</v>
      </c>
      <c r="BE154" s="21">
        <f t="shared" si="238"/>
        <v>235.51350422269181</v>
      </c>
      <c r="BF154" s="21">
        <f t="shared" si="239"/>
        <v>12.395447590668001</v>
      </c>
      <c r="BG154" s="21"/>
      <c r="BH154" s="22">
        <f t="shared" si="240"/>
        <v>4.3446222145367974E-2</v>
      </c>
      <c r="BI154" s="21">
        <f t="shared" si="177"/>
        <v>9.3036600019390256</v>
      </c>
      <c r="BJ154" s="22">
        <f t="shared" si="306"/>
        <v>3.0280439567748618E-2</v>
      </c>
      <c r="BK154" s="21">
        <f t="shared" si="178"/>
        <v>0.34127964537640076</v>
      </c>
      <c r="BL154" s="21">
        <f t="shared" si="241"/>
        <v>9.644939647315427</v>
      </c>
      <c r="BM154" s="21">
        <f t="shared" si="242"/>
        <v>204.97928660334298</v>
      </c>
      <c r="BN154" s="21">
        <f t="shared" si="243"/>
        <v>10.788383505439116</v>
      </c>
      <c r="BO154" s="21"/>
      <c r="BP154" s="22">
        <f t="shared" si="244"/>
        <v>4.3446222145367974E-2</v>
      </c>
      <c r="BQ154" s="21">
        <f t="shared" si="179"/>
        <v>3.4456100971634198</v>
      </c>
      <c r="BR154" s="22">
        <f t="shared" si="307"/>
        <v>3.0280439567746731E-2</v>
      </c>
      <c r="BS154" s="21">
        <f t="shared" si="180"/>
        <v>0.6003662871542591</v>
      </c>
      <c r="BT154" s="21">
        <f t="shared" si="245"/>
        <v>4.0459763843176786</v>
      </c>
      <c r="BU154" s="21">
        <f t="shared" si="246"/>
        <v>71.316273809322709</v>
      </c>
      <c r="BV154" s="21">
        <f t="shared" si="247"/>
        <v>23.772091269774236</v>
      </c>
      <c r="BW154" s="21"/>
      <c r="BX154" s="22">
        <f t="shared" si="248"/>
        <v>0.50004503408068146</v>
      </c>
      <c r="BY154" s="21">
        <f t="shared" si="181"/>
        <v>120.12237719659031</v>
      </c>
      <c r="BZ154" s="22">
        <f t="shared" si="308"/>
        <v>0.77234704567553503</v>
      </c>
      <c r="CA154" s="21">
        <f t="shared" si="182"/>
        <v>46.383903860716821</v>
      </c>
      <c r="CB154" s="21">
        <f t="shared" si="249"/>
        <v>166.50628105730712</v>
      </c>
      <c r="CC154" s="21">
        <f t="shared" si="250"/>
        <v>127.08398554768254</v>
      </c>
      <c r="CD154" s="21">
        <f t="shared" si="251"/>
        <v>6.6886308182990879</v>
      </c>
      <c r="CE154" s="21"/>
      <c r="CF154" s="22">
        <f t="shared" si="252"/>
        <v>0.50004503408068146</v>
      </c>
      <c r="CG154" s="21">
        <f t="shared" si="183"/>
        <v>124.44212766154183</v>
      </c>
      <c r="CH154" s="22">
        <f t="shared" si="309"/>
        <v>0.77234704567553503</v>
      </c>
      <c r="CI154" s="21">
        <f t="shared" si="184"/>
        <v>10.116195132585432</v>
      </c>
      <c r="CJ154" s="21">
        <f t="shared" si="253"/>
        <v>134.55832279412726</v>
      </c>
      <c r="CK154" s="21">
        <f t="shared" si="254"/>
        <v>121.03143414022901</v>
      </c>
      <c r="CL154" s="21">
        <f t="shared" si="255"/>
        <v>6.3700754810646902</v>
      </c>
      <c r="CM154" s="21"/>
      <c r="CN154" s="22">
        <f t="shared" si="256"/>
        <v>0.50004503408068146</v>
      </c>
      <c r="CO154" s="21">
        <f t="shared" si="185"/>
        <v>46.075857658552351</v>
      </c>
      <c r="CP154" s="22">
        <f t="shared" si="310"/>
        <v>0.77234704567553503</v>
      </c>
      <c r="CQ154" s="21">
        <f t="shared" si="186"/>
        <v>17.791673806427376</v>
      </c>
      <c r="CR154" s="21">
        <f t="shared" si="257"/>
        <v>63.867531464979727</v>
      </c>
      <c r="CS154" s="21">
        <f t="shared" si="258"/>
        <v>12.82793467407765</v>
      </c>
      <c r="CT154" s="21">
        <f t="shared" si="259"/>
        <v>38.483804022232945</v>
      </c>
      <c r="CU154" s="21"/>
      <c r="CV154" s="22">
        <f t="shared" si="260"/>
        <v>0.41874028929324447</v>
      </c>
      <c r="CW154" s="21">
        <f t="shared" si="187"/>
        <v>102.81519624267324</v>
      </c>
      <c r="CX154" s="22">
        <f t="shared" si="311"/>
        <v>0.6399141487689044</v>
      </c>
      <c r="CY154" s="21">
        <f t="shared" si="188"/>
        <v>8.2695270435479671</v>
      </c>
      <c r="CZ154" s="21">
        <f t="shared" si="261"/>
        <v>111.08472328622121</v>
      </c>
      <c r="DA154" s="21">
        <f t="shared" si="262"/>
        <v>140.00403360979712</v>
      </c>
      <c r="DB154" s="21">
        <f t="shared" si="263"/>
        <v>7.3686333478840664</v>
      </c>
      <c r="DC154" s="21"/>
      <c r="DD154" s="22">
        <f t="shared" si="264"/>
        <v>0.41874028929324447</v>
      </c>
      <c r="DE154" s="21">
        <f t="shared" si="189"/>
        <v>89.669874348632831</v>
      </c>
      <c r="DF154" s="22">
        <f t="shared" si="312"/>
        <v>0.6399141487689044</v>
      </c>
      <c r="DG154" s="21">
        <f t="shared" si="190"/>
        <v>7.2122359146925206</v>
      </c>
      <c r="DH154" s="21">
        <f t="shared" si="265"/>
        <v>96.882110263325359</v>
      </c>
      <c r="DI154" s="21">
        <f t="shared" si="266"/>
        <v>122.10397451813357</v>
      </c>
      <c r="DJ154" s="21">
        <f t="shared" si="267"/>
        <v>6.4265249746386148</v>
      </c>
      <c r="DK154" s="21"/>
      <c r="DL154" s="22">
        <f t="shared" si="268"/>
        <v>0.41874028929324403</v>
      </c>
      <c r="DM154" s="21">
        <f t="shared" si="191"/>
        <v>39.435965682121193</v>
      </c>
      <c r="DN154" s="22">
        <f t="shared" si="313"/>
        <v>0.6399141487689044</v>
      </c>
      <c r="DO154" s="21">
        <f t="shared" si="192"/>
        <v>3.1718733865663435</v>
      </c>
      <c r="DP154" s="21">
        <f t="shared" si="269"/>
        <v>42.607839068687539</v>
      </c>
      <c r="DQ154" s="21">
        <f t="shared" si="270"/>
        <v>42.39487679604531</v>
      </c>
      <c r="DR154" s="21">
        <f t="shared" si="271"/>
        <v>14.131625598681769</v>
      </c>
      <c r="DS154" s="21"/>
      <c r="DT154" s="22">
        <f t="shared" si="272"/>
        <v>0.59532619778354579</v>
      </c>
      <c r="DU154" s="21">
        <f t="shared" si="193"/>
        <v>1019.1628202610627</v>
      </c>
      <c r="DV154" s="22">
        <f t="shared" si="314"/>
        <v>0.92770914773666824</v>
      </c>
      <c r="DW154" s="21">
        <f t="shared" si="194"/>
        <v>176.46472638015251</v>
      </c>
      <c r="DX154" s="21">
        <f t="shared" si="273"/>
        <v>1195.6275466412153</v>
      </c>
      <c r="DY154" s="21">
        <f t="shared" si="274"/>
        <v>671.20176667530552</v>
      </c>
      <c r="DZ154" s="21">
        <f t="shared" si="275"/>
        <v>35.326408772384532</v>
      </c>
      <c r="EA154" s="21"/>
      <c r="EB154" s="22">
        <f t="shared" si="276"/>
        <v>0.59532619778354579</v>
      </c>
      <c r="EC154" s="21">
        <f t="shared" si="195"/>
        <v>973.37440460493963</v>
      </c>
      <c r="ED154" s="22">
        <f t="shared" si="315"/>
        <v>0.92770914773666824</v>
      </c>
      <c r="EE154" s="21">
        <f t="shared" si="196"/>
        <v>79.833131614648153</v>
      </c>
      <c r="EF154" s="21">
        <f t="shared" si="277"/>
        <v>1053.2075362195878</v>
      </c>
      <c r="EG154" s="21">
        <f t="shared" si="278"/>
        <v>634.47983626015616</v>
      </c>
      <c r="EH154" s="21">
        <f t="shared" si="279"/>
        <v>33.393675592639831</v>
      </c>
      <c r="EI154" s="21"/>
      <c r="EJ154" s="22">
        <f t="shared" si="280"/>
        <v>0</v>
      </c>
      <c r="EK154" s="21">
        <f t="shared" si="197"/>
        <v>0</v>
      </c>
      <c r="EL154" s="22">
        <f t="shared" si="316"/>
        <v>0</v>
      </c>
      <c r="EM154" s="21">
        <f t="shared" si="198"/>
        <v>0</v>
      </c>
      <c r="EN154" s="21">
        <f t="shared" si="281"/>
        <v>0</v>
      </c>
      <c r="EO154" s="21">
        <f t="shared" si="282"/>
        <v>134.54081172797009</v>
      </c>
      <c r="EP154" s="21">
        <f t="shared" si="283"/>
        <v>403.62243518391028</v>
      </c>
      <c r="EQ154" s="21"/>
      <c r="ER154" s="22">
        <f t="shared" si="284"/>
        <v>0.66356842191045851</v>
      </c>
      <c r="ES154" s="21">
        <f t="shared" si="199"/>
        <v>688.39734735224033</v>
      </c>
      <c r="ET154" s="22">
        <f t="shared" si="317"/>
        <v>1</v>
      </c>
      <c r="EU154" s="21">
        <f t="shared" si="200"/>
        <v>259.35432000000003</v>
      </c>
      <c r="EV154" s="21">
        <f t="shared" si="285"/>
        <v>947.75166735224036</v>
      </c>
      <c r="EW154" s="21">
        <f t="shared" si="286"/>
        <v>174.50996632387989</v>
      </c>
      <c r="EX154" s="21">
        <f t="shared" si="287"/>
        <v>174.50996632387989</v>
      </c>
      <c r="EY154" s="21"/>
      <c r="EZ154" s="22">
        <f t="shared" si="288"/>
        <v>0.66356842191045851</v>
      </c>
      <c r="FA154" s="21">
        <f t="shared" si="201"/>
        <v>183.01608581659374</v>
      </c>
      <c r="FB154" s="22">
        <f t="shared" si="318"/>
        <v>1</v>
      </c>
      <c r="FC154" s="21">
        <f t="shared" si="202"/>
        <v>14.516100000000002</v>
      </c>
      <c r="FD154" s="21">
        <f t="shared" si="289"/>
        <v>197.53218581659374</v>
      </c>
      <c r="FE154" s="21">
        <f t="shared" si="290"/>
        <v>46.394907091703139</v>
      </c>
      <c r="FF154" s="21">
        <f t="shared" si="291"/>
        <v>46.394907091703139</v>
      </c>
      <c r="FG154" s="21"/>
      <c r="FH154" s="22">
        <f t="shared" si="292"/>
        <v>0</v>
      </c>
      <c r="FI154" s="21">
        <f t="shared" si="203"/>
        <v>0</v>
      </c>
      <c r="FJ154" s="22">
        <f t="shared" si="319"/>
        <v>0</v>
      </c>
      <c r="FK154" s="21">
        <f t="shared" si="204"/>
        <v>0</v>
      </c>
      <c r="FL154" s="21">
        <f t="shared" si="293"/>
        <v>0</v>
      </c>
      <c r="FM154" s="21">
        <f t="shared" si="294"/>
        <v>70.161149999999992</v>
      </c>
      <c r="FN154" s="21">
        <f t="shared" si="295"/>
        <v>210.48344999999998</v>
      </c>
      <c r="FO154" s="21"/>
      <c r="FP154" s="21">
        <f t="shared" si="205"/>
        <v>3874.4100786545932</v>
      </c>
      <c r="FQ154" s="21">
        <f t="shared" si="206"/>
        <v>799.84260896530225</v>
      </c>
      <c r="FR154" s="21">
        <f t="shared" si="296"/>
        <v>4674.2526876198954</v>
      </c>
      <c r="FS154" s="21">
        <f t="shared" si="207"/>
        <v>3885.537730483411</v>
      </c>
      <c r="FT154" s="21">
        <f t="shared" si="208"/>
        <v>4127.5095818966929</v>
      </c>
      <c r="FU154" s="21"/>
      <c r="FV154" s="20">
        <f t="shared" si="297"/>
        <v>5373806.7790939212</v>
      </c>
      <c r="FW154" s="20">
        <f t="shared" si="298"/>
        <v>1874855.0706929371</v>
      </c>
      <c r="FX154" s="20">
        <f t="shared" si="209"/>
        <v>4383895.0039976714</v>
      </c>
      <c r="FY154" s="20">
        <f t="shared" si="210"/>
        <v>1670495.2841023025</v>
      </c>
    </row>
    <row r="155" spans="2:181" x14ac:dyDescent="0.25">
      <c r="B155" s="20">
        <v>3.85</v>
      </c>
      <c r="C155" s="20">
        <f t="shared" si="211"/>
        <v>6.5065</v>
      </c>
      <c r="D155" s="22">
        <f t="shared" si="212"/>
        <v>0.49017720558174305</v>
      </c>
      <c r="E155" s="21">
        <f t="shared" si="163"/>
        <v>277.02862793493085</v>
      </c>
      <c r="F155" s="22">
        <f t="shared" si="299"/>
        <v>0.75619371732916041</v>
      </c>
      <c r="G155" s="21">
        <f t="shared" si="164"/>
        <v>106.84264056918579</v>
      </c>
      <c r="H155" s="21">
        <f t="shared" si="213"/>
        <v>383.87126850411664</v>
      </c>
      <c r="I155" s="21">
        <f t="shared" si="214"/>
        <v>306.44998492108931</v>
      </c>
      <c r="J155" s="21">
        <f t="shared" si="215"/>
        <v>16.128946574794192</v>
      </c>
      <c r="K155" s="21"/>
      <c r="L155" s="22">
        <f t="shared" si="216"/>
        <v>0.49017720558174305</v>
      </c>
      <c r="M155" s="21">
        <f t="shared" si="165"/>
        <v>123.92761823287783</v>
      </c>
      <c r="N155" s="22">
        <f t="shared" si="300"/>
        <v>0.75619371732916041</v>
      </c>
      <c r="O155" s="21">
        <f t="shared" si="166"/>
        <v>10.062234985111672</v>
      </c>
      <c r="P155" s="21">
        <f t="shared" si="217"/>
        <v>133.98985321798949</v>
      </c>
      <c r="Q155" s="21">
        <f t="shared" si="218"/>
        <v>125.5317144429099</v>
      </c>
      <c r="R155" s="21">
        <f t="shared" si="219"/>
        <v>6.6069323391005268</v>
      </c>
      <c r="S155" s="21"/>
      <c r="T155" s="22">
        <f t="shared" si="220"/>
        <v>0</v>
      </c>
      <c r="U155" s="21">
        <f t="shared" si="167"/>
        <v>0</v>
      </c>
      <c r="V155" s="22">
        <f t="shared" si="301"/>
        <v>0.75619371732916041</v>
      </c>
      <c r="W155" s="21">
        <f t="shared" si="168"/>
        <v>39.517141032438573</v>
      </c>
      <c r="X155" s="21">
        <f t="shared" si="221"/>
        <v>39.517141032438573</v>
      </c>
      <c r="Y155" s="21">
        <f t="shared" si="222"/>
        <v>55.443164741890364</v>
      </c>
      <c r="Z155" s="21">
        <f t="shared" si="223"/>
        <v>166.32949422567108</v>
      </c>
      <c r="AA155" s="21"/>
      <c r="AB155" s="22">
        <f t="shared" si="224"/>
        <v>0.10488970369512762</v>
      </c>
      <c r="AC155" s="21">
        <f t="shared" si="169"/>
        <v>5.2783100164039869</v>
      </c>
      <c r="AD155" s="22">
        <f t="shared" si="302"/>
        <v>0.12973784435878044</v>
      </c>
      <c r="AE155" s="21">
        <f t="shared" si="170"/>
        <v>1.6321825194969606</v>
      </c>
      <c r="AF155" s="21">
        <f t="shared" si="225"/>
        <v>6.9104925359009473</v>
      </c>
      <c r="AG155" s="21">
        <f t="shared" si="226"/>
        <v>53.192977090894104</v>
      </c>
      <c r="AH155" s="21">
        <f t="shared" si="227"/>
        <v>2.7996303732049554</v>
      </c>
      <c r="AI155" s="21"/>
      <c r="AJ155" s="22">
        <f t="shared" si="228"/>
        <v>0.10488970369512762</v>
      </c>
      <c r="AK155" s="21">
        <f t="shared" si="171"/>
        <v>13.500292926571733</v>
      </c>
      <c r="AL155" s="22">
        <f t="shared" si="303"/>
        <v>0.12973784435878044</v>
      </c>
      <c r="AM155" s="21">
        <f t="shared" si="172"/>
        <v>0.87886751049836331</v>
      </c>
      <c r="AN155" s="21">
        <f t="shared" si="229"/>
        <v>14.379160437070096</v>
      </c>
      <c r="AO155" s="21">
        <f t="shared" si="230"/>
        <v>115.04921758478339</v>
      </c>
      <c r="AP155" s="21">
        <f t="shared" si="231"/>
        <v>6.0552219781465002</v>
      </c>
      <c r="AQ155" s="21"/>
      <c r="AR155" s="22">
        <f t="shared" si="232"/>
        <v>0.10488970369512762</v>
      </c>
      <c r="AS155" s="21">
        <f t="shared" si="173"/>
        <v>31.263836251008229</v>
      </c>
      <c r="AT155" s="22">
        <f t="shared" si="304"/>
        <v>0.12973784435878044</v>
      </c>
      <c r="AU155" s="21">
        <f t="shared" si="174"/>
        <v>9.667542615481997</v>
      </c>
      <c r="AV155" s="21">
        <f t="shared" si="233"/>
        <v>40.931378866490228</v>
      </c>
      <c r="AW155" s="21">
        <f t="shared" si="234"/>
        <v>248.73639085013241</v>
      </c>
      <c r="AX155" s="21">
        <f t="shared" si="235"/>
        <v>82.912130283377465</v>
      </c>
      <c r="AY155" s="21"/>
      <c r="AZ155" s="22">
        <f t="shared" si="236"/>
        <v>2.7570514542017421E-2</v>
      </c>
      <c r="BA155" s="21">
        <f t="shared" si="175"/>
        <v>5.7006425889691066</v>
      </c>
      <c r="BB155" s="22">
        <f t="shared" si="305"/>
        <v>4.3630769304821015E-3</v>
      </c>
      <c r="BC155" s="21">
        <f t="shared" si="176"/>
        <v>0.22553389537715607</v>
      </c>
      <c r="BD155" s="21">
        <f t="shared" si="237"/>
        <v>5.9261764843462625</v>
      </c>
      <c r="BE155" s="21">
        <f t="shared" si="238"/>
        <v>239.90465307157831</v>
      </c>
      <c r="BF155" s="21">
        <f t="shared" si="239"/>
        <v>12.626560687977818</v>
      </c>
      <c r="BG155" s="21"/>
      <c r="BH155" s="22">
        <f t="shared" si="240"/>
        <v>2.7570514542017421E-2</v>
      </c>
      <c r="BI155" s="21">
        <f t="shared" si="177"/>
        <v>5.9040045534728556</v>
      </c>
      <c r="BJ155" s="22">
        <f t="shared" si="306"/>
        <v>4.3630769304821015E-3</v>
      </c>
      <c r="BK155" s="21">
        <f t="shared" si="178"/>
        <v>4.9174627873329699E-2</v>
      </c>
      <c r="BL155" s="21">
        <f t="shared" si="241"/>
        <v>5.9531791813461856</v>
      </c>
      <c r="BM155" s="21">
        <f t="shared" si="242"/>
        <v>208.48645904601378</v>
      </c>
      <c r="BN155" s="21">
        <f t="shared" si="243"/>
        <v>10.972971528737578</v>
      </c>
      <c r="BO155" s="21"/>
      <c r="BP155" s="22">
        <f t="shared" si="244"/>
        <v>2.7570514542017421E-2</v>
      </c>
      <c r="BQ155" s="21">
        <f t="shared" si="179"/>
        <v>2.1865478423443148</v>
      </c>
      <c r="BR155" s="22">
        <f t="shared" si="307"/>
        <v>4.3630769304802142E-3</v>
      </c>
      <c r="BS155" s="21">
        <f t="shared" si="180"/>
        <v>8.6506151651474503E-2</v>
      </c>
      <c r="BT155" s="21">
        <f t="shared" si="245"/>
        <v>2.2730539939957892</v>
      </c>
      <c r="BU155" s="21">
        <f t="shared" si="246"/>
        <v>72.645965602064138</v>
      </c>
      <c r="BV155" s="21">
        <f t="shared" si="247"/>
        <v>24.21532186735471</v>
      </c>
      <c r="BW155" s="21"/>
      <c r="BX155" s="22">
        <f t="shared" si="248"/>
        <v>0.49017720558174305</v>
      </c>
      <c r="BY155" s="21">
        <f t="shared" si="181"/>
        <v>117.75189666729165</v>
      </c>
      <c r="BZ155" s="22">
        <f t="shared" si="308"/>
        <v>0.75619371732916041</v>
      </c>
      <c r="CA155" s="21">
        <f t="shared" si="182"/>
        <v>45.413803135603679</v>
      </c>
      <c r="CB155" s="21">
        <f t="shared" si="249"/>
        <v>163.16569980289532</v>
      </c>
      <c r="CC155" s="21">
        <f t="shared" si="250"/>
        <v>130.25753773937379</v>
      </c>
      <c r="CD155" s="21">
        <f t="shared" si="251"/>
        <v>6.8556598810196796</v>
      </c>
      <c r="CE155" s="21"/>
      <c r="CF155" s="22">
        <f t="shared" si="252"/>
        <v>0.49017720558174305</v>
      </c>
      <c r="CG155" s="21">
        <f t="shared" si="183"/>
        <v>121.98640169665012</v>
      </c>
      <c r="CH155" s="22">
        <f t="shared" si="309"/>
        <v>0.75619371732916041</v>
      </c>
      <c r="CI155" s="21">
        <f t="shared" si="184"/>
        <v>9.9046189732570546</v>
      </c>
      <c r="CJ155" s="21">
        <f t="shared" si="253"/>
        <v>131.89102066990716</v>
      </c>
      <c r="CK155" s="21">
        <f t="shared" si="254"/>
        <v>123.56537115823809</v>
      </c>
      <c r="CL155" s="21">
        <f t="shared" si="255"/>
        <v>6.5034405872756951</v>
      </c>
      <c r="CM155" s="21"/>
      <c r="CN155" s="22">
        <f t="shared" si="256"/>
        <v>0.49017720558174305</v>
      </c>
      <c r="CO155" s="21">
        <f t="shared" si="185"/>
        <v>45.166602230884742</v>
      </c>
      <c r="CP155" s="22">
        <f t="shared" si="310"/>
        <v>0.75619371732916041</v>
      </c>
      <c r="CQ155" s="21">
        <f t="shared" si="186"/>
        <v>17.419568092505155</v>
      </c>
      <c r="CR155" s="21">
        <f t="shared" si="257"/>
        <v>62.586170323389894</v>
      </c>
      <c r="CS155" s="21">
        <f t="shared" si="258"/>
        <v>13.148274959475106</v>
      </c>
      <c r="CT155" s="21">
        <f t="shared" si="259"/>
        <v>39.444824878425322</v>
      </c>
      <c r="CU155" s="21"/>
      <c r="CV155" s="22">
        <f t="shared" si="260"/>
        <v>0.40780266152078704</v>
      </c>
      <c r="CW155" s="21">
        <f t="shared" si="187"/>
        <v>100.1296310496211</v>
      </c>
      <c r="CX155" s="22">
        <f t="shared" si="311"/>
        <v>0.62201828230533729</v>
      </c>
      <c r="CY155" s="21">
        <f t="shared" si="188"/>
        <v>8.0382610964316203</v>
      </c>
      <c r="CZ155" s="21">
        <f t="shared" si="261"/>
        <v>108.16789214605272</v>
      </c>
      <c r="DA155" s="21">
        <f t="shared" si="262"/>
        <v>142.77502319295721</v>
      </c>
      <c r="DB155" s="21">
        <f t="shared" si="263"/>
        <v>7.5144749048924915</v>
      </c>
      <c r="DC155" s="21"/>
      <c r="DD155" s="22">
        <f t="shared" si="264"/>
        <v>0.40780266152078704</v>
      </c>
      <c r="DE155" s="21">
        <f t="shared" si="189"/>
        <v>87.327669088938947</v>
      </c>
      <c r="DF155" s="22">
        <f t="shared" si="312"/>
        <v>0.62201828230533729</v>
      </c>
      <c r="DG155" s="21">
        <f t="shared" si="190"/>
        <v>7.0105382165225558</v>
      </c>
      <c r="DH155" s="21">
        <f t="shared" si="265"/>
        <v>94.338207305461509</v>
      </c>
      <c r="DI155" s="21">
        <f t="shared" si="266"/>
        <v>124.52068232810421</v>
      </c>
      <c r="DJ155" s="21">
        <f t="shared" si="267"/>
        <v>6.5537201225318071</v>
      </c>
      <c r="DK155" s="21"/>
      <c r="DL155" s="22">
        <f t="shared" si="268"/>
        <v>0.40780266152078681</v>
      </c>
      <c r="DM155" s="21">
        <f t="shared" si="191"/>
        <v>38.40588588204642</v>
      </c>
      <c r="DN155" s="22">
        <f t="shared" si="313"/>
        <v>0.62201828230533729</v>
      </c>
      <c r="DO155" s="21">
        <f t="shared" si="192"/>
        <v>3.0831686397271971</v>
      </c>
      <c r="DP155" s="21">
        <f t="shared" si="269"/>
        <v>41.489054521773618</v>
      </c>
      <c r="DQ155" s="21">
        <f t="shared" si="270"/>
        <v>43.233965206230742</v>
      </c>
      <c r="DR155" s="21">
        <f t="shared" si="271"/>
        <v>14.411321735410247</v>
      </c>
      <c r="DS155" s="21"/>
      <c r="DT155" s="22">
        <f t="shared" si="272"/>
        <v>0.58671206880701354</v>
      </c>
      <c r="DU155" s="21">
        <f t="shared" si="193"/>
        <v>1004.4159470098923</v>
      </c>
      <c r="DV155" s="22">
        <f t="shared" si="314"/>
        <v>0.9136000575753086</v>
      </c>
      <c r="DW155" s="21">
        <f t="shared" si="194"/>
        <v>173.78095772176266</v>
      </c>
      <c r="DX155" s="21">
        <f t="shared" si="273"/>
        <v>1178.196904731655</v>
      </c>
      <c r="DY155" s="21">
        <f t="shared" si="274"/>
        <v>687.76087648938778</v>
      </c>
      <c r="DZ155" s="21">
        <f t="shared" si="275"/>
        <v>36.197940867862549</v>
      </c>
      <c r="EA155" s="21"/>
      <c r="EB155" s="22">
        <f t="shared" si="276"/>
        <v>0.58671206880701354</v>
      </c>
      <c r="EC155" s="21">
        <f t="shared" si="195"/>
        <v>959.29007118413688</v>
      </c>
      <c r="ED155" s="22">
        <f t="shared" si="315"/>
        <v>0.9136000575753086</v>
      </c>
      <c r="EE155" s="21">
        <f t="shared" si="196"/>
        <v>78.618987230535126</v>
      </c>
      <c r="EF155" s="21">
        <f t="shared" si="277"/>
        <v>1037.909058414672</v>
      </c>
      <c r="EG155" s="21">
        <f t="shared" si="278"/>
        <v>649.01339017482621</v>
      </c>
      <c r="EH155" s="21">
        <f t="shared" si="279"/>
        <v>34.15859948288562</v>
      </c>
      <c r="EI155" s="21"/>
      <c r="EJ155" s="22">
        <f t="shared" si="280"/>
        <v>0</v>
      </c>
      <c r="EK155" s="21">
        <f t="shared" si="197"/>
        <v>0</v>
      </c>
      <c r="EL155" s="22">
        <f t="shared" si="316"/>
        <v>0</v>
      </c>
      <c r="EM155" s="21">
        <f t="shared" si="198"/>
        <v>0</v>
      </c>
      <c r="EN155" s="21">
        <f t="shared" si="281"/>
        <v>0</v>
      </c>
      <c r="EO155" s="21">
        <f t="shared" si="282"/>
        <v>134.54081172797009</v>
      </c>
      <c r="EP155" s="21">
        <f t="shared" si="283"/>
        <v>403.62243518391028</v>
      </c>
      <c r="EQ155" s="21"/>
      <c r="ER155" s="22">
        <f t="shared" si="284"/>
        <v>0.65585221693559603</v>
      </c>
      <c r="ES155" s="21">
        <f t="shared" si="199"/>
        <v>680.39242297529609</v>
      </c>
      <c r="ET155" s="22">
        <f t="shared" si="317"/>
        <v>1</v>
      </c>
      <c r="EU155" s="21">
        <f t="shared" si="200"/>
        <v>259.35432000000003</v>
      </c>
      <c r="EV155" s="21">
        <f t="shared" si="285"/>
        <v>939.74674297529612</v>
      </c>
      <c r="EW155" s="21">
        <f t="shared" si="286"/>
        <v>178.51242851235205</v>
      </c>
      <c r="EX155" s="21">
        <f t="shared" si="287"/>
        <v>178.51242851235205</v>
      </c>
      <c r="EY155" s="21"/>
      <c r="EZ155" s="22">
        <f t="shared" si="288"/>
        <v>0.65585221693559603</v>
      </c>
      <c r="FA155" s="21">
        <f t="shared" si="201"/>
        <v>180.8879109589173</v>
      </c>
      <c r="FB155" s="22">
        <f t="shared" si="318"/>
        <v>1</v>
      </c>
      <c r="FC155" s="21">
        <f t="shared" si="202"/>
        <v>14.516100000000002</v>
      </c>
      <c r="FD155" s="21">
        <f t="shared" si="289"/>
        <v>195.4040109589173</v>
      </c>
      <c r="FE155" s="21">
        <f t="shared" si="290"/>
        <v>47.458994520541346</v>
      </c>
      <c r="FF155" s="21">
        <f t="shared" si="291"/>
        <v>47.458994520541346</v>
      </c>
      <c r="FG155" s="21"/>
      <c r="FH155" s="22">
        <f t="shared" si="292"/>
        <v>0</v>
      </c>
      <c r="FI155" s="21">
        <f t="shared" si="203"/>
        <v>0</v>
      </c>
      <c r="FJ155" s="22">
        <f t="shared" si="319"/>
        <v>0</v>
      </c>
      <c r="FK155" s="21">
        <f t="shared" si="204"/>
        <v>0</v>
      </c>
      <c r="FL155" s="21">
        <f t="shared" si="293"/>
        <v>0</v>
      </c>
      <c r="FM155" s="21">
        <f t="shared" si="294"/>
        <v>70.161149999999992</v>
      </c>
      <c r="FN155" s="21">
        <f t="shared" si="295"/>
        <v>210.48344999999998</v>
      </c>
      <c r="FO155" s="21"/>
      <c r="FP155" s="21">
        <f t="shared" si="205"/>
        <v>3800.5443190902547</v>
      </c>
      <c r="FQ155" s="21">
        <f t="shared" si="206"/>
        <v>786.10214701346047</v>
      </c>
      <c r="FR155" s="21">
        <f t="shared" si="296"/>
        <v>4586.6464661037153</v>
      </c>
      <c r="FS155" s="21">
        <f t="shared" si="207"/>
        <v>3960.8890333608119</v>
      </c>
      <c r="FT155" s="21">
        <f t="shared" si="208"/>
        <v>4139.7645005354716</v>
      </c>
      <c r="FU155" s="21"/>
      <c r="FV155" s="20">
        <f t="shared" si="297"/>
        <v>5340714.9044015808</v>
      </c>
      <c r="FW155" s="20">
        <f t="shared" si="298"/>
        <v>1866892.3711332243</v>
      </c>
      <c r="FX155" s="20">
        <f t="shared" si="209"/>
        <v>4369675.8308740212</v>
      </c>
      <c r="FY155" s="20">
        <f t="shared" si="210"/>
        <v>1666043.2725712853</v>
      </c>
    </row>
    <row r="156" spans="2:181" x14ac:dyDescent="0.25">
      <c r="B156" s="20">
        <v>3.9</v>
      </c>
      <c r="C156" s="20">
        <f t="shared" si="211"/>
        <v>6.5909999999999993</v>
      </c>
      <c r="D156" s="22">
        <f t="shared" si="212"/>
        <v>0.48030937708280463</v>
      </c>
      <c r="E156" s="21">
        <f t="shared" si="163"/>
        <v>271.45172440161826</v>
      </c>
      <c r="F156" s="22">
        <f t="shared" si="299"/>
        <v>0.74004038898278601</v>
      </c>
      <c r="G156" s="21">
        <f t="shared" si="164"/>
        <v>104.56033616099342</v>
      </c>
      <c r="H156" s="21">
        <f t="shared" si="213"/>
        <v>376.01206056261168</v>
      </c>
      <c r="I156" s="21">
        <f t="shared" si="214"/>
        <v>313.91623246551904</v>
      </c>
      <c r="J156" s="21">
        <f t="shared" si="215"/>
        <v>16.521906971869438</v>
      </c>
      <c r="K156" s="21"/>
      <c r="L156" s="22">
        <f t="shared" si="216"/>
        <v>0.48030937708280463</v>
      </c>
      <c r="M156" s="21">
        <f t="shared" si="165"/>
        <v>121.4328133560321</v>
      </c>
      <c r="N156" s="22">
        <f t="shared" si="300"/>
        <v>0.74004038898278601</v>
      </c>
      <c r="O156" s="21">
        <f t="shared" si="166"/>
        <v>9.8472919329702684</v>
      </c>
      <c r="P156" s="21">
        <f t="shared" si="217"/>
        <v>131.28010528900236</v>
      </c>
      <c r="Q156" s="21">
        <f t="shared" si="218"/>
        <v>128.10597497544774</v>
      </c>
      <c r="R156" s="21">
        <f t="shared" si="219"/>
        <v>6.7424197355498867</v>
      </c>
      <c r="S156" s="21"/>
      <c r="T156" s="22">
        <f t="shared" si="220"/>
        <v>0</v>
      </c>
      <c r="U156" s="21">
        <f t="shared" si="167"/>
        <v>0</v>
      </c>
      <c r="V156" s="22">
        <f t="shared" si="301"/>
        <v>0.74004038898278601</v>
      </c>
      <c r="W156" s="21">
        <f t="shared" si="168"/>
        <v>38.673001045846874</v>
      </c>
      <c r="X156" s="21">
        <f t="shared" si="221"/>
        <v>38.673001045846874</v>
      </c>
      <c r="Y156" s="21">
        <f t="shared" si="222"/>
        <v>55.654199738538288</v>
      </c>
      <c r="Z156" s="21">
        <f t="shared" si="223"/>
        <v>166.96259921561486</v>
      </c>
      <c r="AA156" s="21"/>
      <c r="AB156" s="22">
        <f t="shared" si="224"/>
        <v>9.0018141405454055E-2</v>
      </c>
      <c r="AC156" s="21">
        <f t="shared" si="169"/>
        <v>4.5299361205131339</v>
      </c>
      <c r="AD156" s="22">
        <f t="shared" si="302"/>
        <v>0.10544872545434913</v>
      </c>
      <c r="AE156" s="21">
        <f t="shared" si="170"/>
        <v>1.326610344425494</v>
      </c>
      <c r="AF156" s="21">
        <f t="shared" si="225"/>
        <v>5.8565464649386278</v>
      </c>
      <c r="AG156" s="21">
        <f t="shared" si="226"/>
        <v>54.194225858308307</v>
      </c>
      <c r="AH156" s="21">
        <f t="shared" si="227"/>
        <v>2.8523276767530716</v>
      </c>
      <c r="AI156" s="21"/>
      <c r="AJ156" s="22">
        <f t="shared" si="228"/>
        <v>9.0018141405454055E-2</v>
      </c>
      <c r="AK156" s="21">
        <f t="shared" si="171"/>
        <v>11.586182769773975</v>
      </c>
      <c r="AL156" s="22">
        <f t="shared" si="303"/>
        <v>0.10544872545434913</v>
      </c>
      <c r="AM156" s="21">
        <f t="shared" si="172"/>
        <v>0.71432864699834286</v>
      </c>
      <c r="AN156" s="21">
        <f t="shared" si="229"/>
        <v>12.300511416772318</v>
      </c>
      <c r="AO156" s="21">
        <f t="shared" si="230"/>
        <v>117.0239341540663</v>
      </c>
      <c r="AP156" s="21">
        <f t="shared" si="231"/>
        <v>6.15915442916139</v>
      </c>
      <c r="AQ156" s="21"/>
      <c r="AR156" s="22">
        <f t="shared" si="232"/>
        <v>9.0018141405454055E-2</v>
      </c>
      <c r="AS156" s="21">
        <f t="shared" si="173"/>
        <v>26.83116009842395</v>
      </c>
      <c r="AT156" s="22">
        <f t="shared" si="304"/>
        <v>0.10544872545434913</v>
      </c>
      <c r="AU156" s="21">
        <f t="shared" si="174"/>
        <v>7.8576151169817727</v>
      </c>
      <c r="AV156" s="21">
        <f t="shared" si="233"/>
        <v>34.688775215405727</v>
      </c>
      <c r="AW156" s="21">
        <f t="shared" si="234"/>
        <v>253.41834358844577</v>
      </c>
      <c r="AX156" s="21">
        <f t="shared" si="235"/>
        <v>84.472781196148588</v>
      </c>
      <c r="AY156" s="21"/>
      <c r="AZ156" s="22">
        <f t="shared" si="236"/>
        <v>1.169480693866698E-2</v>
      </c>
      <c r="BA156" s="21">
        <f t="shared" si="175"/>
        <v>2.4180874246193191</v>
      </c>
      <c r="BB156" s="22">
        <f t="shared" si="305"/>
        <v>0</v>
      </c>
      <c r="BC156" s="21">
        <f t="shared" si="176"/>
        <v>0</v>
      </c>
      <c r="BD156" s="21">
        <f t="shared" si="237"/>
        <v>2.4180874246193191</v>
      </c>
      <c r="BE156" s="21">
        <f t="shared" si="238"/>
        <v>243.23733767831891</v>
      </c>
      <c r="BF156" s="21">
        <f t="shared" si="239"/>
        <v>12.801965140964166</v>
      </c>
      <c r="BG156" s="21"/>
      <c r="BH156" s="22">
        <f t="shared" si="240"/>
        <v>1.169480693866698E-2</v>
      </c>
      <c r="BI156" s="21">
        <f t="shared" si="177"/>
        <v>2.5043491050067095</v>
      </c>
      <c r="BJ156" s="22">
        <f t="shared" si="306"/>
        <v>0</v>
      </c>
      <c r="BK156" s="21">
        <f t="shared" si="178"/>
        <v>0</v>
      </c>
      <c r="BL156" s="21">
        <f t="shared" si="241"/>
        <v>2.5043491050067095</v>
      </c>
      <c r="BM156" s="21">
        <f t="shared" si="242"/>
        <v>211.76284761853628</v>
      </c>
      <c r="BN156" s="21">
        <f t="shared" si="243"/>
        <v>11.145413032554552</v>
      </c>
      <c r="BO156" s="21"/>
      <c r="BP156" s="22">
        <f t="shared" si="244"/>
        <v>1.169480693866698E-2</v>
      </c>
      <c r="BQ156" s="21">
        <f t="shared" si="179"/>
        <v>0.92748558752521837</v>
      </c>
      <c r="BR156" s="22">
        <f t="shared" si="307"/>
        <v>0</v>
      </c>
      <c r="BS156" s="21">
        <f t="shared" si="180"/>
        <v>0</v>
      </c>
      <c r="BT156" s="21">
        <f t="shared" si="245"/>
        <v>0.92748558752521837</v>
      </c>
      <c r="BU156" s="21">
        <f t="shared" si="246"/>
        <v>73.655141906917052</v>
      </c>
      <c r="BV156" s="21">
        <f t="shared" si="247"/>
        <v>24.551713968972351</v>
      </c>
      <c r="BW156" s="21"/>
      <c r="BX156" s="22">
        <f t="shared" si="248"/>
        <v>0.48030937708280463</v>
      </c>
      <c r="BY156" s="21">
        <f t="shared" si="181"/>
        <v>115.38141613799297</v>
      </c>
      <c r="BZ156" s="22">
        <f t="shared" si="308"/>
        <v>0.74004038898278601</v>
      </c>
      <c r="CA156" s="21">
        <f t="shared" si="182"/>
        <v>44.443702410490545</v>
      </c>
      <c r="CB156" s="21">
        <f t="shared" si="249"/>
        <v>159.82511854848352</v>
      </c>
      <c r="CC156" s="21">
        <f t="shared" si="250"/>
        <v>133.431089931065</v>
      </c>
      <c r="CD156" s="21">
        <f t="shared" si="251"/>
        <v>7.0226889437402695</v>
      </c>
      <c r="CE156" s="21"/>
      <c r="CF156" s="22">
        <f t="shared" si="252"/>
        <v>0.48030937708280463</v>
      </c>
      <c r="CG156" s="21">
        <f t="shared" si="183"/>
        <v>119.53067573175839</v>
      </c>
      <c r="CH156" s="22">
        <f t="shared" si="309"/>
        <v>0.74004038898278601</v>
      </c>
      <c r="CI156" s="21">
        <f t="shared" si="184"/>
        <v>9.6930428139286793</v>
      </c>
      <c r="CJ156" s="21">
        <f t="shared" si="253"/>
        <v>129.22371854568706</v>
      </c>
      <c r="CK156" s="21">
        <f t="shared" si="254"/>
        <v>126.09930817624718</v>
      </c>
      <c r="CL156" s="21">
        <f t="shared" si="255"/>
        <v>6.6368056934866999</v>
      </c>
      <c r="CM156" s="21"/>
      <c r="CN156" s="22">
        <f t="shared" si="256"/>
        <v>0.48030937708280463</v>
      </c>
      <c r="CO156" s="21">
        <f t="shared" si="185"/>
        <v>44.257346803217139</v>
      </c>
      <c r="CP156" s="22">
        <f t="shared" si="310"/>
        <v>0.74004038898278601</v>
      </c>
      <c r="CQ156" s="21">
        <f t="shared" si="186"/>
        <v>17.047462378582939</v>
      </c>
      <c r="CR156" s="21">
        <f t="shared" si="257"/>
        <v>61.304809181800081</v>
      </c>
      <c r="CS156" s="21">
        <f t="shared" si="258"/>
        <v>13.468615244872563</v>
      </c>
      <c r="CT156" s="21">
        <f t="shared" si="259"/>
        <v>40.405845734617685</v>
      </c>
      <c r="CU156" s="21"/>
      <c r="CV156" s="22">
        <f t="shared" si="260"/>
        <v>0.39686503374832971</v>
      </c>
      <c r="CW156" s="21">
        <f t="shared" si="187"/>
        <v>97.444065856568969</v>
      </c>
      <c r="CX156" s="22">
        <f t="shared" si="311"/>
        <v>0.6041224158417704</v>
      </c>
      <c r="CY156" s="21">
        <f t="shared" si="188"/>
        <v>7.8069951493152772</v>
      </c>
      <c r="CZ156" s="21">
        <f t="shared" si="261"/>
        <v>105.25106100588425</v>
      </c>
      <c r="DA156" s="21">
        <f t="shared" si="262"/>
        <v>145.54601277611724</v>
      </c>
      <c r="DB156" s="21">
        <f t="shared" si="263"/>
        <v>7.6603164619009148</v>
      </c>
      <c r="DC156" s="21"/>
      <c r="DD156" s="22">
        <f t="shared" si="264"/>
        <v>0.39686503374832971</v>
      </c>
      <c r="DE156" s="21">
        <f t="shared" si="189"/>
        <v>84.985463829245091</v>
      </c>
      <c r="DF156" s="22">
        <f t="shared" si="312"/>
        <v>0.6041224158417704</v>
      </c>
      <c r="DG156" s="21">
        <f t="shared" si="190"/>
        <v>6.8088405183525937</v>
      </c>
      <c r="DH156" s="21">
        <f t="shared" si="265"/>
        <v>91.794304347597688</v>
      </c>
      <c r="DI156" s="21">
        <f t="shared" si="266"/>
        <v>126.93739013807487</v>
      </c>
      <c r="DJ156" s="21">
        <f t="shared" si="267"/>
        <v>6.6809152704249994</v>
      </c>
      <c r="DK156" s="21"/>
      <c r="DL156" s="22">
        <f t="shared" si="268"/>
        <v>0.39686503374832949</v>
      </c>
      <c r="DM156" s="21">
        <f t="shared" si="191"/>
        <v>37.375806081971632</v>
      </c>
      <c r="DN156" s="22">
        <f t="shared" si="313"/>
        <v>0.6041224158417704</v>
      </c>
      <c r="DO156" s="21">
        <f t="shared" si="192"/>
        <v>2.9944638928880516</v>
      </c>
      <c r="DP156" s="21">
        <f t="shared" si="269"/>
        <v>40.370269974859681</v>
      </c>
      <c r="DQ156" s="21">
        <f t="shared" si="270"/>
        <v>44.073053616416196</v>
      </c>
      <c r="DR156" s="21">
        <f t="shared" si="271"/>
        <v>14.691017872138731</v>
      </c>
      <c r="DS156" s="21"/>
      <c r="DT156" s="22">
        <f t="shared" si="272"/>
        <v>0.5780979398304813</v>
      </c>
      <c r="DU156" s="21">
        <f t="shared" si="193"/>
        <v>989.66907375872199</v>
      </c>
      <c r="DV156" s="22">
        <f t="shared" si="314"/>
        <v>0.89949096741394907</v>
      </c>
      <c r="DW156" s="21">
        <f t="shared" si="194"/>
        <v>171.09718906337284</v>
      </c>
      <c r="DX156" s="21">
        <f t="shared" si="273"/>
        <v>1160.7662628220949</v>
      </c>
      <c r="DY156" s="21">
        <f t="shared" si="274"/>
        <v>704.31998630346993</v>
      </c>
      <c r="DZ156" s="21">
        <f t="shared" si="275"/>
        <v>37.069472963340559</v>
      </c>
      <c r="EA156" s="21"/>
      <c r="EB156" s="22">
        <f t="shared" si="276"/>
        <v>0.5780979398304813</v>
      </c>
      <c r="EC156" s="21">
        <f t="shared" si="195"/>
        <v>945.20573776333413</v>
      </c>
      <c r="ED156" s="22">
        <f t="shared" si="315"/>
        <v>0.89949096741394907</v>
      </c>
      <c r="EE156" s="21">
        <f t="shared" si="196"/>
        <v>77.404842846422099</v>
      </c>
      <c r="EF156" s="21">
        <f t="shared" si="277"/>
        <v>1022.6105806097562</v>
      </c>
      <c r="EG156" s="21">
        <f t="shared" si="278"/>
        <v>663.54694408949615</v>
      </c>
      <c r="EH156" s="21">
        <f t="shared" si="279"/>
        <v>34.92352337313141</v>
      </c>
      <c r="EI156" s="21"/>
      <c r="EJ156" s="22">
        <f t="shared" si="280"/>
        <v>0</v>
      </c>
      <c r="EK156" s="21">
        <f t="shared" si="197"/>
        <v>0</v>
      </c>
      <c r="EL156" s="22">
        <f t="shared" si="316"/>
        <v>0</v>
      </c>
      <c r="EM156" s="21">
        <f t="shared" si="198"/>
        <v>0</v>
      </c>
      <c r="EN156" s="21">
        <f t="shared" si="281"/>
        <v>0</v>
      </c>
      <c r="EO156" s="21">
        <f t="shared" si="282"/>
        <v>134.54081172797009</v>
      </c>
      <c r="EP156" s="21">
        <f t="shared" si="283"/>
        <v>403.62243518391028</v>
      </c>
      <c r="EQ156" s="21"/>
      <c r="ER156" s="22">
        <f t="shared" si="284"/>
        <v>0.64813601196073367</v>
      </c>
      <c r="ES156" s="21">
        <f t="shared" si="199"/>
        <v>672.38749859835184</v>
      </c>
      <c r="ET156" s="22">
        <f t="shared" si="317"/>
        <v>1</v>
      </c>
      <c r="EU156" s="21">
        <f t="shared" si="200"/>
        <v>259.35432000000003</v>
      </c>
      <c r="EV156" s="21">
        <f t="shared" si="285"/>
        <v>931.74181859835187</v>
      </c>
      <c r="EW156" s="21">
        <f t="shared" si="286"/>
        <v>182.51489070082411</v>
      </c>
      <c r="EX156" s="21">
        <f t="shared" si="287"/>
        <v>182.51489070082411</v>
      </c>
      <c r="EY156" s="21"/>
      <c r="EZ156" s="22">
        <f t="shared" si="288"/>
        <v>0.64813601196073367</v>
      </c>
      <c r="FA156" s="21">
        <f t="shared" si="201"/>
        <v>178.75973610124092</v>
      </c>
      <c r="FB156" s="22">
        <f t="shared" si="318"/>
        <v>1</v>
      </c>
      <c r="FC156" s="21">
        <f t="shared" si="202"/>
        <v>14.516100000000002</v>
      </c>
      <c r="FD156" s="21">
        <f t="shared" si="289"/>
        <v>193.27583610124091</v>
      </c>
      <c r="FE156" s="21">
        <f t="shared" si="290"/>
        <v>48.523081949379545</v>
      </c>
      <c r="FF156" s="21">
        <f t="shared" si="291"/>
        <v>48.523081949379545</v>
      </c>
      <c r="FG156" s="21"/>
      <c r="FH156" s="22">
        <f t="shared" si="292"/>
        <v>0</v>
      </c>
      <c r="FI156" s="21">
        <f t="shared" si="203"/>
        <v>0</v>
      </c>
      <c r="FJ156" s="22">
        <f t="shared" si="319"/>
        <v>0</v>
      </c>
      <c r="FK156" s="21">
        <f t="shared" si="204"/>
        <v>0</v>
      </c>
      <c r="FL156" s="21">
        <f t="shared" si="293"/>
        <v>0</v>
      </c>
      <c r="FM156" s="21">
        <f t="shared" si="294"/>
        <v>70.161149999999992</v>
      </c>
      <c r="FN156" s="21">
        <f t="shared" si="295"/>
        <v>210.48344999999998</v>
      </c>
      <c r="FO156" s="21"/>
      <c r="FP156" s="21">
        <f t="shared" si="205"/>
        <v>3726.6785595259157</v>
      </c>
      <c r="FQ156" s="21">
        <f t="shared" si="206"/>
        <v>774.1461423215693</v>
      </c>
      <c r="FR156" s="21">
        <f t="shared" si="296"/>
        <v>4500.8247018474849</v>
      </c>
      <c r="FS156" s="21">
        <f t="shared" si="207"/>
        <v>4034.630572638031</v>
      </c>
      <c r="FT156" s="21">
        <f t="shared" si="208"/>
        <v>4151.8447255144838</v>
      </c>
      <c r="FU156" s="21"/>
      <c r="FV156" s="20">
        <f t="shared" si="297"/>
        <v>5304926.9294851413</v>
      </c>
      <c r="FW156" s="20">
        <f t="shared" si="298"/>
        <v>1862374.9867751338</v>
      </c>
      <c r="FX156" s="20">
        <f t="shared" si="209"/>
        <v>4352760.5575262699</v>
      </c>
      <c r="FY156" s="20">
        <f t="shared" si="210"/>
        <v>1664580.647411973</v>
      </c>
    </row>
    <row r="157" spans="2:181" x14ac:dyDescent="0.25">
      <c r="B157" s="20">
        <v>3.95</v>
      </c>
      <c r="C157" s="20">
        <f t="shared" si="211"/>
        <v>6.6755000000000004</v>
      </c>
      <c r="D157" s="22">
        <f t="shared" si="212"/>
        <v>0.47044154858386611</v>
      </c>
      <c r="E157" s="21">
        <f t="shared" si="163"/>
        <v>265.87482086830562</v>
      </c>
      <c r="F157" s="22">
        <f t="shared" si="299"/>
        <v>0.72388706063641117</v>
      </c>
      <c r="G157" s="21">
        <f t="shared" si="164"/>
        <v>102.27803175280098</v>
      </c>
      <c r="H157" s="21">
        <f t="shared" si="213"/>
        <v>368.1528526211066</v>
      </c>
      <c r="I157" s="21">
        <f t="shared" si="214"/>
        <v>321.38248000994889</v>
      </c>
      <c r="J157" s="21">
        <f t="shared" si="215"/>
        <v>16.914867368944694</v>
      </c>
      <c r="K157" s="21"/>
      <c r="L157" s="22">
        <f t="shared" si="216"/>
        <v>0.47044154858386611</v>
      </c>
      <c r="M157" s="21">
        <f t="shared" si="165"/>
        <v>118.93800847918632</v>
      </c>
      <c r="N157" s="22">
        <f t="shared" si="300"/>
        <v>0.72388706063641117</v>
      </c>
      <c r="O157" s="21">
        <f t="shared" si="166"/>
        <v>9.6323488808288573</v>
      </c>
      <c r="P157" s="21">
        <f t="shared" si="217"/>
        <v>128.57035736001518</v>
      </c>
      <c r="Q157" s="21">
        <f t="shared" si="218"/>
        <v>130.68023550798551</v>
      </c>
      <c r="R157" s="21">
        <f t="shared" si="219"/>
        <v>6.877907131999244</v>
      </c>
      <c r="S157" s="21"/>
      <c r="T157" s="22">
        <f t="shared" si="220"/>
        <v>0</v>
      </c>
      <c r="U157" s="21">
        <f t="shared" si="167"/>
        <v>0</v>
      </c>
      <c r="V157" s="22">
        <f t="shared" si="301"/>
        <v>0.72388706063641117</v>
      </c>
      <c r="W157" s="21">
        <f t="shared" si="168"/>
        <v>37.828861059255154</v>
      </c>
      <c r="X157" s="21">
        <f t="shared" si="221"/>
        <v>37.828861059255154</v>
      </c>
      <c r="Y157" s="21">
        <f t="shared" si="222"/>
        <v>55.86523473518622</v>
      </c>
      <c r="Z157" s="21">
        <f t="shared" si="223"/>
        <v>167.59570420555866</v>
      </c>
      <c r="AA157" s="21"/>
      <c r="AB157" s="22">
        <f t="shared" si="224"/>
        <v>7.5146579115780265E-2</v>
      </c>
      <c r="AC157" s="21">
        <f t="shared" si="169"/>
        <v>3.7815622246222707</v>
      </c>
      <c r="AD157" s="22">
        <f t="shared" si="302"/>
        <v>8.1159606549917385E-2</v>
      </c>
      <c r="AE157" s="21">
        <f t="shared" si="170"/>
        <v>1.0210381693540218</v>
      </c>
      <c r="AF157" s="21">
        <f t="shared" si="225"/>
        <v>4.8026003939762925</v>
      </c>
      <c r="AG157" s="21">
        <f t="shared" si="226"/>
        <v>55.195474625722532</v>
      </c>
      <c r="AH157" s="21">
        <f t="shared" si="227"/>
        <v>2.9050249803011883</v>
      </c>
      <c r="AI157" s="21"/>
      <c r="AJ157" s="22">
        <f t="shared" si="228"/>
        <v>7.5146579115780265E-2</v>
      </c>
      <c r="AK157" s="21">
        <f t="shared" si="171"/>
        <v>9.6720726129761907</v>
      </c>
      <c r="AL157" s="22">
        <f t="shared" si="303"/>
        <v>8.1159606549917385E-2</v>
      </c>
      <c r="AM157" s="21">
        <f t="shared" si="172"/>
        <v>0.54978978349831942</v>
      </c>
      <c r="AN157" s="21">
        <f t="shared" si="229"/>
        <v>10.22186239647451</v>
      </c>
      <c r="AO157" s="21">
        <f t="shared" si="230"/>
        <v>118.9986507233492</v>
      </c>
      <c r="AP157" s="21">
        <f t="shared" si="231"/>
        <v>6.2630868801762789</v>
      </c>
      <c r="AQ157" s="21"/>
      <c r="AR157" s="22">
        <f t="shared" si="232"/>
        <v>7.5146579115780265E-2</v>
      </c>
      <c r="AS157" s="21">
        <f t="shared" si="173"/>
        <v>22.398483945839605</v>
      </c>
      <c r="AT157" s="22">
        <f t="shared" si="304"/>
        <v>8.1159606549917385E-2</v>
      </c>
      <c r="AU157" s="21">
        <f t="shared" si="174"/>
        <v>6.0476876184815138</v>
      </c>
      <c r="AV157" s="21">
        <f t="shared" si="233"/>
        <v>28.446171564321119</v>
      </c>
      <c r="AW157" s="21">
        <f t="shared" si="234"/>
        <v>258.10029632675923</v>
      </c>
      <c r="AX157" s="21">
        <f t="shared" si="235"/>
        <v>86.03343210891974</v>
      </c>
      <c r="AY157" s="21"/>
      <c r="AZ157" s="22">
        <f t="shared" si="236"/>
        <v>0</v>
      </c>
      <c r="BA157" s="21">
        <f t="shared" si="175"/>
        <v>0</v>
      </c>
      <c r="BB157" s="22">
        <f t="shared" si="305"/>
        <v>0</v>
      </c>
      <c r="BC157" s="21">
        <f t="shared" si="176"/>
        <v>0</v>
      </c>
      <c r="BD157" s="21">
        <f t="shared" si="237"/>
        <v>0</v>
      </c>
      <c r="BE157" s="21">
        <f t="shared" si="238"/>
        <v>245.53452073170729</v>
      </c>
      <c r="BF157" s="21">
        <f t="shared" si="239"/>
        <v>12.922869512195131</v>
      </c>
      <c r="BG157" s="21"/>
      <c r="BH157" s="22">
        <f t="shared" si="240"/>
        <v>0</v>
      </c>
      <c r="BI157" s="21">
        <f t="shared" si="177"/>
        <v>0</v>
      </c>
      <c r="BJ157" s="22">
        <f t="shared" si="306"/>
        <v>0</v>
      </c>
      <c r="BK157" s="21">
        <f t="shared" si="178"/>
        <v>0</v>
      </c>
      <c r="BL157" s="21">
        <f t="shared" si="241"/>
        <v>0</v>
      </c>
      <c r="BM157" s="21">
        <f t="shared" si="242"/>
        <v>214.14197926829266</v>
      </c>
      <c r="BN157" s="21">
        <f t="shared" si="243"/>
        <v>11.270630487804887</v>
      </c>
      <c r="BO157" s="21"/>
      <c r="BP157" s="22">
        <f t="shared" si="244"/>
        <v>0</v>
      </c>
      <c r="BQ157" s="21">
        <f t="shared" si="179"/>
        <v>0</v>
      </c>
      <c r="BR157" s="22">
        <f t="shared" si="307"/>
        <v>0</v>
      </c>
      <c r="BS157" s="21">
        <f t="shared" si="180"/>
        <v>0</v>
      </c>
      <c r="BT157" s="21">
        <f t="shared" si="245"/>
        <v>0</v>
      </c>
      <c r="BU157" s="21">
        <f t="shared" si="246"/>
        <v>74.350756097560961</v>
      </c>
      <c r="BV157" s="21">
        <f t="shared" si="247"/>
        <v>24.783585365853654</v>
      </c>
      <c r="BW157" s="21"/>
      <c r="BX157" s="22">
        <f t="shared" si="248"/>
        <v>0.47044154858386611</v>
      </c>
      <c r="BY157" s="21">
        <f t="shared" si="181"/>
        <v>113.01093560869428</v>
      </c>
      <c r="BZ157" s="22">
        <f t="shared" si="308"/>
        <v>0.72388706063641117</v>
      </c>
      <c r="CA157" s="21">
        <f t="shared" si="182"/>
        <v>43.473601685377389</v>
      </c>
      <c r="CB157" s="21">
        <f t="shared" si="249"/>
        <v>156.48453729407169</v>
      </c>
      <c r="CC157" s="21">
        <f t="shared" si="250"/>
        <v>136.60464212275625</v>
      </c>
      <c r="CD157" s="21">
        <f t="shared" si="251"/>
        <v>7.1897180064608612</v>
      </c>
      <c r="CE157" s="21"/>
      <c r="CF157" s="22">
        <f t="shared" si="252"/>
        <v>0.47044154858386611</v>
      </c>
      <c r="CG157" s="21">
        <f t="shared" si="183"/>
        <v>117.07494976686665</v>
      </c>
      <c r="CH157" s="22">
        <f t="shared" si="309"/>
        <v>0.72388706063641117</v>
      </c>
      <c r="CI157" s="21">
        <f t="shared" si="184"/>
        <v>9.4814666546002986</v>
      </c>
      <c r="CJ157" s="21">
        <f t="shared" si="253"/>
        <v>126.55641642146695</v>
      </c>
      <c r="CK157" s="21">
        <f t="shared" si="254"/>
        <v>128.63324519425632</v>
      </c>
      <c r="CL157" s="21">
        <f t="shared" si="255"/>
        <v>6.7701707996977065</v>
      </c>
      <c r="CM157" s="21"/>
      <c r="CN157" s="22">
        <f t="shared" si="256"/>
        <v>0.47044154858386611</v>
      </c>
      <c r="CO157" s="21">
        <f t="shared" si="185"/>
        <v>43.348091375549522</v>
      </c>
      <c r="CP157" s="22">
        <f t="shared" si="310"/>
        <v>0.72388706063641117</v>
      </c>
      <c r="CQ157" s="21">
        <f t="shared" si="186"/>
        <v>16.675356664660711</v>
      </c>
      <c r="CR157" s="21">
        <f t="shared" si="257"/>
        <v>60.023448040210234</v>
      </c>
      <c r="CS157" s="21">
        <f t="shared" si="258"/>
        <v>13.788955530270023</v>
      </c>
      <c r="CT157" s="21">
        <f t="shared" si="259"/>
        <v>41.366866590810069</v>
      </c>
      <c r="CU157" s="21"/>
      <c r="CV157" s="22">
        <f t="shared" si="260"/>
        <v>0.3859274059758725</v>
      </c>
      <c r="CW157" s="21">
        <f t="shared" si="187"/>
        <v>94.758500663516884</v>
      </c>
      <c r="CX157" s="22">
        <f t="shared" si="311"/>
        <v>0.58622654937820307</v>
      </c>
      <c r="CY157" s="21">
        <f t="shared" si="188"/>
        <v>7.5757292021989278</v>
      </c>
      <c r="CZ157" s="21">
        <f t="shared" si="261"/>
        <v>102.33422986571581</v>
      </c>
      <c r="DA157" s="21">
        <f t="shared" si="262"/>
        <v>148.31700235927727</v>
      </c>
      <c r="DB157" s="21">
        <f t="shared" si="263"/>
        <v>7.8061580189093371</v>
      </c>
      <c r="DC157" s="21"/>
      <c r="DD157" s="22">
        <f t="shared" si="264"/>
        <v>0.3859274059758725</v>
      </c>
      <c r="DE157" s="21">
        <f t="shared" si="189"/>
        <v>82.64325856955125</v>
      </c>
      <c r="DF157" s="22">
        <f t="shared" si="312"/>
        <v>0.58622654937820307</v>
      </c>
      <c r="DG157" s="21">
        <f t="shared" si="190"/>
        <v>6.6071428201826272</v>
      </c>
      <c r="DH157" s="21">
        <f t="shared" si="265"/>
        <v>89.250401389733881</v>
      </c>
      <c r="DI157" s="21">
        <f t="shared" si="266"/>
        <v>129.35409794804548</v>
      </c>
      <c r="DJ157" s="21">
        <f t="shared" si="267"/>
        <v>6.80811041831819</v>
      </c>
      <c r="DK157" s="21"/>
      <c r="DL157" s="22">
        <f t="shared" si="268"/>
        <v>0.38592740597587205</v>
      </c>
      <c r="DM157" s="21">
        <f t="shared" si="191"/>
        <v>36.345726281896837</v>
      </c>
      <c r="DN157" s="22">
        <f t="shared" si="313"/>
        <v>0.58622654937820307</v>
      </c>
      <c r="DO157" s="21">
        <f t="shared" si="192"/>
        <v>2.9057591460489038</v>
      </c>
      <c r="DP157" s="21">
        <f t="shared" si="269"/>
        <v>39.251485427945738</v>
      </c>
      <c r="DQ157" s="21">
        <f t="shared" si="270"/>
        <v>44.91214202660165</v>
      </c>
      <c r="DR157" s="21">
        <f t="shared" si="271"/>
        <v>14.970714008867217</v>
      </c>
      <c r="DS157" s="21"/>
      <c r="DT157" s="22">
        <f t="shared" si="272"/>
        <v>0.56948381085394884</v>
      </c>
      <c r="DU157" s="21">
        <f t="shared" si="193"/>
        <v>974.92220050755122</v>
      </c>
      <c r="DV157" s="22">
        <f t="shared" si="314"/>
        <v>0.88538187725258921</v>
      </c>
      <c r="DW157" s="21">
        <f t="shared" si="194"/>
        <v>168.41342040498293</v>
      </c>
      <c r="DX157" s="21">
        <f t="shared" si="273"/>
        <v>1143.3356209125341</v>
      </c>
      <c r="DY157" s="21">
        <f t="shared" si="274"/>
        <v>720.87909611755254</v>
      </c>
      <c r="DZ157" s="21">
        <f t="shared" si="275"/>
        <v>37.94100505881859</v>
      </c>
      <c r="EA157" s="21"/>
      <c r="EB157" s="22">
        <f t="shared" si="276"/>
        <v>0.56948381085394884</v>
      </c>
      <c r="EC157" s="21">
        <f t="shared" si="195"/>
        <v>931.12140434253092</v>
      </c>
      <c r="ED157" s="22">
        <f t="shared" si="315"/>
        <v>0.88538187725258921</v>
      </c>
      <c r="EE157" s="21">
        <f t="shared" si="196"/>
        <v>76.190698462309044</v>
      </c>
      <c r="EF157" s="21">
        <f t="shared" si="277"/>
        <v>1007.3121028048399</v>
      </c>
      <c r="EG157" s="21">
        <f t="shared" si="278"/>
        <v>678.08049800416654</v>
      </c>
      <c r="EH157" s="21">
        <f t="shared" si="279"/>
        <v>35.688447263377221</v>
      </c>
      <c r="EI157" s="21"/>
      <c r="EJ157" s="22">
        <f t="shared" si="280"/>
        <v>0</v>
      </c>
      <c r="EK157" s="21">
        <f t="shared" si="197"/>
        <v>0</v>
      </c>
      <c r="EL157" s="22">
        <f t="shared" si="316"/>
        <v>0</v>
      </c>
      <c r="EM157" s="21">
        <f t="shared" si="198"/>
        <v>0</v>
      </c>
      <c r="EN157" s="21">
        <f t="shared" si="281"/>
        <v>0</v>
      </c>
      <c r="EO157" s="21">
        <f t="shared" si="282"/>
        <v>134.54081172797009</v>
      </c>
      <c r="EP157" s="21">
        <f t="shared" si="283"/>
        <v>403.62243518391028</v>
      </c>
      <c r="EQ157" s="21"/>
      <c r="ER157" s="22">
        <f t="shared" si="284"/>
        <v>0.64041980698587131</v>
      </c>
      <c r="ES157" s="21">
        <f t="shared" si="199"/>
        <v>664.38257422140771</v>
      </c>
      <c r="ET157" s="22">
        <f t="shared" si="317"/>
        <v>1</v>
      </c>
      <c r="EU157" s="21">
        <f t="shared" si="200"/>
        <v>259.35432000000003</v>
      </c>
      <c r="EV157" s="21">
        <f t="shared" si="285"/>
        <v>923.73689422140774</v>
      </c>
      <c r="EW157" s="21">
        <f t="shared" si="286"/>
        <v>186.51735288929621</v>
      </c>
      <c r="EX157" s="21">
        <f t="shared" si="287"/>
        <v>186.51735288929621</v>
      </c>
      <c r="EY157" s="21"/>
      <c r="EZ157" s="22">
        <f t="shared" si="288"/>
        <v>0.64041980698587131</v>
      </c>
      <c r="FA157" s="21">
        <f t="shared" si="201"/>
        <v>176.63156124356453</v>
      </c>
      <c r="FB157" s="22">
        <f t="shared" si="318"/>
        <v>1</v>
      </c>
      <c r="FC157" s="21">
        <f t="shared" si="202"/>
        <v>14.516100000000002</v>
      </c>
      <c r="FD157" s="21">
        <f t="shared" si="289"/>
        <v>191.14766124356453</v>
      </c>
      <c r="FE157" s="21">
        <f t="shared" si="290"/>
        <v>49.587169378217737</v>
      </c>
      <c r="FF157" s="21">
        <f t="shared" si="291"/>
        <v>49.587169378217737</v>
      </c>
      <c r="FG157" s="21"/>
      <c r="FH157" s="22">
        <f t="shared" si="292"/>
        <v>0</v>
      </c>
      <c r="FI157" s="21">
        <f t="shared" si="203"/>
        <v>0</v>
      </c>
      <c r="FJ157" s="22">
        <f t="shared" si="319"/>
        <v>0</v>
      </c>
      <c r="FK157" s="21">
        <f t="shared" si="204"/>
        <v>0</v>
      </c>
      <c r="FL157" s="21">
        <f t="shared" si="293"/>
        <v>0</v>
      </c>
      <c r="FM157" s="21">
        <f t="shared" si="294"/>
        <v>70.161149999999992</v>
      </c>
      <c r="FN157" s="21">
        <f t="shared" si="295"/>
        <v>210.48344999999998</v>
      </c>
      <c r="FO157" s="21"/>
      <c r="FP157" s="21">
        <f t="shared" si="205"/>
        <v>3654.9041507120601</v>
      </c>
      <c r="FQ157" s="21">
        <f t="shared" si="206"/>
        <v>762.55135230457972</v>
      </c>
      <c r="FR157" s="21">
        <f t="shared" si="296"/>
        <v>4417.4555030166393</v>
      </c>
      <c r="FS157" s="21">
        <f t="shared" si="207"/>
        <v>4106.1257913249228</v>
      </c>
      <c r="FT157" s="21">
        <f t="shared" si="208"/>
        <v>4163.7187056584371</v>
      </c>
      <c r="FU157" s="21"/>
      <c r="FV157" s="20">
        <f t="shared" si="297"/>
        <v>5269458.0592891127</v>
      </c>
      <c r="FW157" s="20">
        <f t="shared" si="298"/>
        <v>1858000.2165928662</v>
      </c>
      <c r="FX157" s="20">
        <f t="shared" si="209"/>
        <v>4335630.048782181</v>
      </c>
      <c r="FY157" s="20">
        <f t="shared" si="210"/>
        <v>1663168.3460790459</v>
      </c>
    </row>
    <row r="158" spans="2:181" x14ac:dyDescent="0.25">
      <c r="B158" s="20">
        <v>4</v>
      </c>
      <c r="C158" s="20">
        <f t="shared" si="211"/>
        <v>6.76</v>
      </c>
      <c r="D158" s="22">
        <f t="shared" si="212"/>
        <v>0.4605737200849277</v>
      </c>
      <c r="E158" s="21">
        <f t="shared" si="163"/>
        <v>260.29791733499303</v>
      </c>
      <c r="F158" s="22">
        <f t="shared" si="299"/>
        <v>0.70773373229003678</v>
      </c>
      <c r="G158" s="21">
        <f t="shared" si="164"/>
        <v>99.995727344608611</v>
      </c>
      <c r="H158" s="21">
        <f t="shared" si="213"/>
        <v>360.29364467960164</v>
      </c>
      <c r="I158" s="21">
        <f t="shared" si="214"/>
        <v>328.84872755437857</v>
      </c>
      <c r="J158" s="21">
        <f t="shared" si="215"/>
        <v>17.30782776601994</v>
      </c>
      <c r="K158" s="21"/>
      <c r="L158" s="22">
        <f t="shared" si="216"/>
        <v>0.4605737200849277</v>
      </c>
      <c r="M158" s="21">
        <f t="shared" si="165"/>
        <v>116.44320360234057</v>
      </c>
      <c r="N158" s="22">
        <f t="shared" si="300"/>
        <v>0.70773373229003678</v>
      </c>
      <c r="O158" s="21">
        <f t="shared" si="166"/>
        <v>9.4174058286874516</v>
      </c>
      <c r="P158" s="21">
        <f t="shared" si="217"/>
        <v>125.86060943102802</v>
      </c>
      <c r="Q158" s="21">
        <f t="shared" si="218"/>
        <v>133.25449604052332</v>
      </c>
      <c r="R158" s="21">
        <f t="shared" si="219"/>
        <v>7.0133945284486021</v>
      </c>
      <c r="S158" s="21"/>
      <c r="T158" s="22">
        <f t="shared" si="220"/>
        <v>0</v>
      </c>
      <c r="U158" s="21">
        <f t="shared" si="167"/>
        <v>0</v>
      </c>
      <c r="V158" s="22">
        <f t="shared" si="301"/>
        <v>0.70773373229003678</v>
      </c>
      <c r="W158" s="21">
        <f t="shared" si="168"/>
        <v>36.984721072663454</v>
      </c>
      <c r="X158" s="21">
        <f t="shared" si="221"/>
        <v>36.984721072663454</v>
      </c>
      <c r="Y158" s="21">
        <f t="shared" si="222"/>
        <v>56.076269731834145</v>
      </c>
      <c r="Z158" s="21">
        <f t="shared" si="223"/>
        <v>168.22880919550244</v>
      </c>
      <c r="AA158" s="21"/>
      <c r="AB158" s="22">
        <f t="shared" si="224"/>
        <v>6.0275016826106698E-2</v>
      </c>
      <c r="AC158" s="21">
        <f t="shared" si="169"/>
        <v>3.0331883287314181</v>
      </c>
      <c r="AD158" s="22">
        <f t="shared" si="302"/>
        <v>5.687048764548619E-2</v>
      </c>
      <c r="AE158" s="21">
        <f t="shared" si="170"/>
        <v>0.71546599428255653</v>
      </c>
      <c r="AF158" s="21">
        <f t="shared" si="225"/>
        <v>3.7486543230139748</v>
      </c>
      <c r="AG158" s="21">
        <f t="shared" si="226"/>
        <v>56.196723393136722</v>
      </c>
      <c r="AH158" s="21">
        <f t="shared" si="227"/>
        <v>2.957722283849304</v>
      </c>
      <c r="AI158" s="21"/>
      <c r="AJ158" s="22">
        <f t="shared" si="228"/>
        <v>6.0275016826106698E-2</v>
      </c>
      <c r="AK158" s="21">
        <f t="shared" si="171"/>
        <v>7.7579624561784337</v>
      </c>
      <c r="AL158" s="22">
        <f t="shared" si="303"/>
        <v>5.687048764548619E-2</v>
      </c>
      <c r="AM158" s="21">
        <f t="shared" si="172"/>
        <v>0.38525091999829963</v>
      </c>
      <c r="AN158" s="21">
        <f t="shared" si="229"/>
        <v>8.1432133761767336</v>
      </c>
      <c r="AO158" s="21">
        <f t="shared" si="230"/>
        <v>120.97336729263209</v>
      </c>
      <c r="AP158" s="21">
        <f t="shared" si="231"/>
        <v>6.3670193311911687</v>
      </c>
      <c r="AQ158" s="21"/>
      <c r="AR158" s="22">
        <f t="shared" si="232"/>
        <v>6.0275016826106698E-2</v>
      </c>
      <c r="AS158" s="21">
        <f t="shared" si="173"/>
        <v>17.965807793255323</v>
      </c>
      <c r="AT158" s="22">
        <f t="shared" si="304"/>
        <v>5.687048764548619E-2</v>
      </c>
      <c r="AU158" s="21">
        <f t="shared" si="174"/>
        <v>4.2377601199812966</v>
      </c>
      <c r="AV158" s="21">
        <f t="shared" si="233"/>
        <v>22.203567913236618</v>
      </c>
      <c r="AW158" s="21">
        <f t="shared" si="234"/>
        <v>262.78224906507256</v>
      </c>
      <c r="AX158" s="21">
        <f t="shared" si="235"/>
        <v>87.594083021690849</v>
      </c>
      <c r="AY158" s="21"/>
      <c r="AZ158" s="22">
        <f t="shared" si="236"/>
        <v>0</v>
      </c>
      <c r="BA158" s="21">
        <f t="shared" si="175"/>
        <v>0</v>
      </c>
      <c r="BB158" s="22">
        <f t="shared" si="305"/>
        <v>0</v>
      </c>
      <c r="BC158" s="21">
        <f t="shared" si="176"/>
        <v>0</v>
      </c>
      <c r="BD158" s="21">
        <f t="shared" si="237"/>
        <v>0</v>
      </c>
      <c r="BE158" s="21">
        <f t="shared" si="238"/>
        <v>245.53452073170729</v>
      </c>
      <c r="BF158" s="21">
        <f t="shared" si="239"/>
        <v>12.922869512195131</v>
      </c>
      <c r="BG158" s="21"/>
      <c r="BH158" s="22">
        <f t="shared" si="240"/>
        <v>0</v>
      </c>
      <c r="BI158" s="21">
        <f t="shared" si="177"/>
        <v>0</v>
      </c>
      <c r="BJ158" s="22">
        <f t="shared" si="306"/>
        <v>0</v>
      </c>
      <c r="BK158" s="21">
        <f t="shared" si="178"/>
        <v>0</v>
      </c>
      <c r="BL158" s="21">
        <f t="shared" si="241"/>
        <v>0</v>
      </c>
      <c r="BM158" s="21">
        <f t="shared" si="242"/>
        <v>214.14197926829266</v>
      </c>
      <c r="BN158" s="21">
        <f t="shared" si="243"/>
        <v>11.270630487804887</v>
      </c>
      <c r="BO158" s="21"/>
      <c r="BP158" s="22">
        <f t="shared" si="244"/>
        <v>0</v>
      </c>
      <c r="BQ158" s="21">
        <f t="shared" si="179"/>
        <v>0</v>
      </c>
      <c r="BR158" s="22">
        <f t="shared" si="307"/>
        <v>0</v>
      </c>
      <c r="BS158" s="21">
        <f t="shared" si="180"/>
        <v>0</v>
      </c>
      <c r="BT158" s="21">
        <f t="shared" si="245"/>
        <v>0</v>
      </c>
      <c r="BU158" s="21">
        <f t="shared" si="246"/>
        <v>74.350756097560961</v>
      </c>
      <c r="BV158" s="21">
        <f t="shared" si="247"/>
        <v>24.783585365853654</v>
      </c>
      <c r="BW158" s="21"/>
      <c r="BX158" s="22">
        <f t="shared" si="248"/>
        <v>0.4605737200849277</v>
      </c>
      <c r="BY158" s="21">
        <f t="shared" si="181"/>
        <v>110.64045507939562</v>
      </c>
      <c r="BZ158" s="22">
        <f t="shared" si="308"/>
        <v>0.70773373229003678</v>
      </c>
      <c r="CA158" s="21">
        <f t="shared" si="182"/>
        <v>42.503500960264255</v>
      </c>
      <c r="CB158" s="21">
        <f t="shared" si="249"/>
        <v>153.14395603965988</v>
      </c>
      <c r="CC158" s="21">
        <f t="shared" si="250"/>
        <v>139.77819431444746</v>
      </c>
      <c r="CD158" s="21">
        <f t="shared" si="251"/>
        <v>7.3567470691814512</v>
      </c>
      <c r="CE158" s="21"/>
      <c r="CF158" s="22">
        <f t="shared" si="252"/>
        <v>0.4605737200849277</v>
      </c>
      <c r="CG158" s="21">
        <f t="shared" si="183"/>
        <v>114.61922380197493</v>
      </c>
      <c r="CH158" s="22">
        <f t="shared" si="309"/>
        <v>0.70773373229003678</v>
      </c>
      <c r="CI158" s="21">
        <f t="shared" si="184"/>
        <v>9.2698904952719232</v>
      </c>
      <c r="CJ158" s="21">
        <f t="shared" si="253"/>
        <v>123.88911429724685</v>
      </c>
      <c r="CK158" s="21">
        <f t="shared" si="254"/>
        <v>131.1671822122654</v>
      </c>
      <c r="CL158" s="21">
        <f t="shared" si="255"/>
        <v>6.9035359059087122</v>
      </c>
      <c r="CM158" s="21"/>
      <c r="CN158" s="22">
        <f t="shared" si="256"/>
        <v>0.4605737200849277</v>
      </c>
      <c r="CO158" s="21">
        <f t="shared" si="185"/>
        <v>42.43883594788192</v>
      </c>
      <c r="CP158" s="22">
        <f t="shared" si="310"/>
        <v>0.70773373229003678</v>
      </c>
      <c r="CQ158" s="21">
        <f t="shared" si="186"/>
        <v>16.303250950738494</v>
      </c>
      <c r="CR158" s="21">
        <f t="shared" si="257"/>
        <v>58.742086898620414</v>
      </c>
      <c r="CS158" s="21">
        <f t="shared" si="258"/>
        <v>14.109295815667478</v>
      </c>
      <c r="CT158" s="21">
        <f t="shared" si="259"/>
        <v>42.327887447002432</v>
      </c>
      <c r="CU158" s="21"/>
      <c r="CV158" s="22">
        <f t="shared" si="260"/>
        <v>0.37498977820341517</v>
      </c>
      <c r="CW158" s="21">
        <f t="shared" si="187"/>
        <v>92.072935470464756</v>
      </c>
      <c r="CX158" s="22">
        <f t="shared" si="311"/>
        <v>0.56833068291463618</v>
      </c>
      <c r="CY158" s="21">
        <f t="shared" si="188"/>
        <v>7.3444632550825837</v>
      </c>
      <c r="CZ158" s="21">
        <f t="shared" si="261"/>
        <v>99.417398725547343</v>
      </c>
      <c r="DA158" s="21">
        <f t="shared" si="262"/>
        <v>151.0879919424373</v>
      </c>
      <c r="DB158" s="21">
        <f t="shared" si="263"/>
        <v>7.9519995759177604</v>
      </c>
      <c r="DC158" s="21"/>
      <c r="DD158" s="22">
        <f t="shared" si="264"/>
        <v>0.37498977820341517</v>
      </c>
      <c r="DE158" s="21">
        <f t="shared" si="189"/>
        <v>80.301053309857394</v>
      </c>
      <c r="DF158" s="22">
        <f t="shared" si="312"/>
        <v>0.56833068291463618</v>
      </c>
      <c r="DG158" s="21">
        <f t="shared" si="190"/>
        <v>6.4054451220126651</v>
      </c>
      <c r="DH158" s="21">
        <f t="shared" si="265"/>
        <v>86.70649843187006</v>
      </c>
      <c r="DI158" s="21">
        <f t="shared" si="266"/>
        <v>131.77080575801608</v>
      </c>
      <c r="DJ158" s="21">
        <f t="shared" si="267"/>
        <v>6.9353055662113796</v>
      </c>
      <c r="DK158" s="21"/>
      <c r="DL158" s="22">
        <f t="shared" si="268"/>
        <v>0.37498977820341473</v>
      </c>
      <c r="DM158" s="21">
        <f t="shared" si="191"/>
        <v>35.31564648182205</v>
      </c>
      <c r="DN158" s="22">
        <f t="shared" si="313"/>
        <v>0.56833068291463618</v>
      </c>
      <c r="DO158" s="21">
        <f t="shared" si="192"/>
        <v>2.8170543992097583</v>
      </c>
      <c r="DP158" s="21">
        <f t="shared" si="269"/>
        <v>38.132700881031809</v>
      </c>
      <c r="DQ158" s="21">
        <f t="shared" si="270"/>
        <v>45.751230436787097</v>
      </c>
      <c r="DR158" s="21">
        <f t="shared" si="271"/>
        <v>15.2504101455957</v>
      </c>
      <c r="DS158" s="21"/>
      <c r="DT158" s="22">
        <f t="shared" si="272"/>
        <v>0.56086968187741659</v>
      </c>
      <c r="DU158" s="21">
        <f t="shared" si="193"/>
        <v>960.1753272563808</v>
      </c>
      <c r="DV158" s="22">
        <f t="shared" si="314"/>
        <v>0.87127278709122968</v>
      </c>
      <c r="DW158" s="21">
        <f t="shared" si="194"/>
        <v>165.72965174659311</v>
      </c>
      <c r="DX158" s="21">
        <f t="shared" si="273"/>
        <v>1125.904979002974</v>
      </c>
      <c r="DY158" s="21">
        <f t="shared" si="274"/>
        <v>737.4382059316348</v>
      </c>
      <c r="DZ158" s="21">
        <f t="shared" si="275"/>
        <v>38.812537154296606</v>
      </c>
      <c r="EA158" s="21"/>
      <c r="EB158" s="22">
        <f t="shared" si="276"/>
        <v>0.56086968187741659</v>
      </c>
      <c r="EC158" s="21">
        <f t="shared" si="195"/>
        <v>917.03707092172817</v>
      </c>
      <c r="ED158" s="22">
        <f t="shared" si="315"/>
        <v>0.87127278709122968</v>
      </c>
      <c r="EE158" s="21">
        <f t="shared" si="196"/>
        <v>74.976554078196031</v>
      </c>
      <c r="EF158" s="21">
        <f t="shared" si="277"/>
        <v>992.01362499992422</v>
      </c>
      <c r="EG158" s="21">
        <f t="shared" si="278"/>
        <v>692.61405191883659</v>
      </c>
      <c r="EH158" s="21">
        <f t="shared" si="279"/>
        <v>36.453371153623017</v>
      </c>
      <c r="EI158" s="21"/>
      <c r="EJ158" s="22">
        <f t="shared" si="280"/>
        <v>0</v>
      </c>
      <c r="EK158" s="21">
        <f t="shared" si="197"/>
        <v>0</v>
      </c>
      <c r="EL158" s="22">
        <f t="shared" si="316"/>
        <v>0</v>
      </c>
      <c r="EM158" s="21">
        <f t="shared" si="198"/>
        <v>0</v>
      </c>
      <c r="EN158" s="21">
        <f t="shared" si="281"/>
        <v>0</v>
      </c>
      <c r="EO158" s="21">
        <f t="shared" si="282"/>
        <v>134.54081172797009</v>
      </c>
      <c r="EP158" s="21">
        <f t="shared" si="283"/>
        <v>403.62243518391028</v>
      </c>
      <c r="EQ158" s="21"/>
      <c r="ER158" s="22">
        <f t="shared" si="284"/>
        <v>0.63270360201100884</v>
      </c>
      <c r="ES158" s="21">
        <f t="shared" si="199"/>
        <v>656.37764984446335</v>
      </c>
      <c r="ET158" s="22">
        <f t="shared" si="317"/>
        <v>1</v>
      </c>
      <c r="EU158" s="21">
        <f t="shared" si="200"/>
        <v>259.35432000000003</v>
      </c>
      <c r="EV158" s="21">
        <f t="shared" si="285"/>
        <v>915.73196984446338</v>
      </c>
      <c r="EW158" s="21">
        <f t="shared" si="286"/>
        <v>190.51981507776836</v>
      </c>
      <c r="EX158" s="21">
        <f t="shared" si="287"/>
        <v>190.51981507776836</v>
      </c>
      <c r="EY158" s="21"/>
      <c r="EZ158" s="22">
        <f t="shared" si="288"/>
        <v>0.63270360201100884</v>
      </c>
      <c r="FA158" s="21">
        <f t="shared" si="201"/>
        <v>174.50338638588812</v>
      </c>
      <c r="FB158" s="22">
        <f t="shared" si="318"/>
        <v>1</v>
      </c>
      <c r="FC158" s="21">
        <f t="shared" si="202"/>
        <v>14.516100000000002</v>
      </c>
      <c r="FD158" s="21">
        <f t="shared" si="289"/>
        <v>189.01948638588811</v>
      </c>
      <c r="FE158" s="21">
        <f t="shared" si="290"/>
        <v>50.651256807055951</v>
      </c>
      <c r="FF158" s="21">
        <f t="shared" si="291"/>
        <v>50.651256807055951</v>
      </c>
      <c r="FG158" s="21"/>
      <c r="FH158" s="22">
        <f t="shared" si="292"/>
        <v>0</v>
      </c>
      <c r="FI158" s="21">
        <f t="shared" si="203"/>
        <v>0</v>
      </c>
      <c r="FJ158" s="22">
        <f t="shared" si="319"/>
        <v>0</v>
      </c>
      <c r="FK158" s="21">
        <f t="shared" si="204"/>
        <v>0</v>
      </c>
      <c r="FL158" s="21">
        <f t="shared" si="293"/>
        <v>0</v>
      </c>
      <c r="FM158" s="21">
        <f t="shared" si="294"/>
        <v>70.161149999999992</v>
      </c>
      <c r="FN158" s="21">
        <f t="shared" si="295"/>
        <v>210.48344999999998</v>
      </c>
      <c r="FO158" s="21"/>
      <c r="FP158" s="21">
        <f t="shared" si="205"/>
        <v>3588.9796640153554</v>
      </c>
      <c r="FQ158" s="21">
        <f t="shared" si="206"/>
        <v>750.9565622875906</v>
      </c>
      <c r="FR158" s="21">
        <f t="shared" si="296"/>
        <v>4339.9362263029461</v>
      </c>
      <c r="FS158" s="21">
        <f t="shared" si="207"/>
        <v>4172.2490811180251</v>
      </c>
      <c r="FT158" s="21">
        <f t="shared" si="208"/>
        <v>4175.1146925790272</v>
      </c>
      <c r="FU158" s="21"/>
      <c r="FV158" s="20">
        <f t="shared" si="297"/>
        <v>5239910.3094624188</v>
      </c>
      <c r="FW158" s="20">
        <f t="shared" si="298"/>
        <v>1852910.221788401</v>
      </c>
      <c r="FX158" s="20">
        <f t="shared" si="209"/>
        <v>4322926.0053064954</v>
      </c>
      <c r="FY158" s="20">
        <f t="shared" si="210"/>
        <v>1661040.8201239214</v>
      </c>
    </row>
    <row r="159" spans="2:181" x14ac:dyDescent="0.25">
      <c r="B159" s="20">
        <v>4.05</v>
      </c>
      <c r="C159" s="20">
        <f t="shared" si="211"/>
        <v>6.8444999999999991</v>
      </c>
      <c r="D159" s="22">
        <f t="shared" si="212"/>
        <v>0.45070589158598939</v>
      </c>
      <c r="E159" s="21">
        <f t="shared" si="163"/>
        <v>254.72101380168047</v>
      </c>
      <c r="F159" s="22">
        <f t="shared" si="299"/>
        <v>0.69158040394366238</v>
      </c>
      <c r="G159" s="21">
        <f t="shared" si="164"/>
        <v>97.713422936416237</v>
      </c>
      <c r="H159" s="21">
        <f t="shared" si="213"/>
        <v>352.43443673809668</v>
      </c>
      <c r="I159" s="21">
        <f t="shared" si="214"/>
        <v>336.31497509880825</v>
      </c>
      <c r="J159" s="21">
        <f t="shared" si="215"/>
        <v>17.700788163095186</v>
      </c>
      <c r="K159" s="21"/>
      <c r="L159" s="22">
        <f t="shared" si="216"/>
        <v>0.45070589158598939</v>
      </c>
      <c r="M159" s="21">
        <f t="shared" si="165"/>
        <v>113.94839872549485</v>
      </c>
      <c r="N159" s="22">
        <f t="shared" si="300"/>
        <v>0.69158040394366238</v>
      </c>
      <c r="O159" s="21">
        <f t="shared" si="166"/>
        <v>9.2024627765460476</v>
      </c>
      <c r="P159" s="21">
        <f t="shared" si="217"/>
        <v>123.1508615020409</v>
      </c>
      <c r="Q159" s="21">
        <f t="shared" si="218"/>
        <v>135.8287565730611</v>
      </c>
      <c r="R159" s="21">
        <f t="shared" si="219"/>
        <v>7.1488819248979585</v>
      </c>
      <c r="S159" s="21"/>
      <c r="T159" s="22">
        <f t="shared" si="220"/>
        <v>0</v>
      </c>
      <c r="U159" s="21">
        <f t="shared" si="167"/>
        <v>0</v>
      </c>
      <c r="V159" s="22">
        <f t="shared" si="301"/>
        <v>0.69158040394366238</v>
      </c>
      <c r="W159" s="21">
        <f t="shared" si="168"/>
        <v>36.140581086071755</v>
      </c>
      <c r="X159" s="21">
        <f t="shared" si="221"/>
        <v>36.140581086071755</v>
      </c>
      <c r="Y159" s="21">
        <f t="shared" si="222"/>
        <v>56.28730472848207</v>
      </c>
      <c r="Z159" s="21">
        <f t="shared" si="223"/>
        <v>168.86191418544621</v>
      </c>
      <c r="AA159" s="21"/>
      <c r="AB159" s="22">
        <f t="shared" si="224"/>
        <v>4.5403454536433019E-2</v>
      </c>
      <c r="AC159" s="21">
        <f t="shared" si="169"/>
        <v>2.2848144328405602</v>
      </c>
      <c r="AD159" s="22">
        <f t="shared" si="302"/>
        <v>3.2581368741054884E-2</v>
      </c>
      <c r="AE159" s="21">
        <f t="shared" si="170"/>
        <v>0.40989381921108992</v>
      </c>
      <c r="AF159" s="21">
        <f t="shared" si="225"/>
        <v>2.6947082520516501</v>
      </c>
      <c r="AG159" s="21">
        <f t="shared" si="226"/>
        <v>57.197972160550933</v>
      </c>
      <c r="AH159" s="21">
        <f t="shared" si="227"/>
        <v>3.0104195873974202</v>
      </c>
      <c r="AI159" s="21"/>
      <c r="AJ159" s="22">
        <f t="shared" si="228"/>
        <v>4.5403454536433019E-2</v>
      </c>
      <c r="AK159" s="21">
        <f t="shared" si="171"/>
        <v>5.8438522993806625</v>
      </c>
      <c r="AL159" s="22">
        <f t="shared" si="303"/>
        <v>3.2581368741054884E-2</v>
      </c>
      <c r="AM159" s="21">
        <f t="shared" si="172"/>
        <v>0.22071205649827919</v>
      </c>
      <c r="AN159" s="21">
        <f t="shared" si="229"/>
        <v>6.0645643558789413</v>
      </c>
      <c r="AO159" s="21">
        <f t="shared" si="230"/>
        <v>122.94808386191501</v>
      </c>
      <c r="AP159" s="21">
        <f t="shared" si="231"/>
        <v>6.4709517822060594</v>
      </c>
      <c r="AQ159" s="21"/>
      <c r="AR159" s="22">
        <f t="shared" si="232"/>
        <v>4.5403454536433019E-2</v>
      </c>
      <c r="AS159" s="21">
        <f t="shared" si="173"/>
        <v>13.53313164067101</v>
      </c>
      <c r="AT159" s="22">
        <f t="shared" si="304"/>
        <v>3.2581368741054884E-2</v>
      </c>
      <c r="AU159" s="21">
        <f t="shared" si="174"/>
        <v>2.4278326214810715</v>
      </c>
      <c r="AV159" s="21">
        <f t="shared" si="233"/>
        <v>15.960964262152082</v>
      </c>
      <c r="AW159" s="21">
        <f t="shared" si="234"/>
        <v>267.464201803386</v>
      </c>
      <c r="AX159" s="21">
        <f t="shared" si="235"/>
        <v>89.154733934462001</v>
      </c>
      <c r="AY159" s="21"/>
      <c r="AZ159" s="22">
        <f t="shared" si="236"/>
        <v>0</v>
      </c>
      <c r="BA159" s="21">
        <f t="shared" si="175"/>
        <v>0</v>
      </c>
      <c r="BB159" s="22">
        <f t="shared" si="305"/>
        <v>0</v>
      </c>
      <c r="BC159" s="21">
        <f t="shared" si="176"/>
        <v>0</v>
      </c>
      <c r="BD159" s="21">
        <f t="shared" si="237"/>
        <v>0</v>
      </c>
      <c r="BE159" s="21">
        <f t="shared" si="238"/>
        <v>245.53452073170729</v>
      </c>
      <c r="BF159" s="21">
        <f t="shared" si="239"/>
        <v>12.922869512195131</v>
      </c>
      <c r="BG159" s="21"/>
      <c r="BH159" s="22">
        <f t="shared" si="240"/>
        <v>0</v>
      </c>
      <c r="BI159" s="21">
        <f t="shared" si="177"/>
        <v>0</v>
      </c>
      <c r="BJ159" s="22">
        <f t="shared" si="306"/>
        <v>0</v>
      </c>
      <c r="BK159" s="21">
        <f t="shared" si="178"/>
        <v>0</v>
      </c>
      <c r="BL159" s="21">
        <f t="shared" si="241"/>
        <v>0</v>
      </c>
      <c r="BM159" s="21">
        <f t="shared" si="242"/>
        <v>214.14197926829266</v>
      </c>
      <c r="BN159" s="21">
        <f t="shared" si="243"/>
        <v>11.270630487804887</v>
      </c>
      <c r="BO159" s="21"/>
      <c r="BP159" s="22">
        <f t="shared" si="244"/>
        <v>0</v>
      </c>
      <c r="BQ159" s="21">
        <f t="shared" si="179"/>
        <v>0</v>
      </c>
      <c r="BR159" s="22">
        <f t="shared" si="307"/>
        <v>0</v>
      </c>
      <c r="BS159" s="21">
        <f t="shared" si="180"/>
        <v>0</v>
      </c>
      <c r="BT159" s="21">
        <f t="shared" si="245"/>
        <v>0</v>
      </c>
      <c r="BU159" s="21">
        <f t="shared" si="246"/>
        <v>74.350756097560961</v>
      </c>
      <c r="BV159" s="21">
        <f t="shared" si="247"/>
        <v>24.783585365853654</v>
      </c>
      <c r="BW159" s="21"/>
      <c r="BX159" s="22">
        <f t="shared" si="248"/>
        <v>0.45070589158598939</v>
      </c>
      <c r="BY159" s="21">
        <f t="shared" si="181"/>
        <v>108.26997455009698</v>
      </c>
      <c r="BZ159" s="22">
        <f t="shared" si="308"/>
        <v>0.69158040394366238</v>
      </c>
      <c r="CA159" s="21">
        <f t="shared" si="182"/>
        <v>41.53340023515112</v>
      </c>
      <c r="CB159" s="21">
        <f t="shared" si="249"/>
        <v>149.80337478524808</v>
      </c>
      <c r="CC159" s="21">
        <f t="shared" si="250"/>
        <v>142.95174650613862</v>
      </c>
      <c r="CD159" s="21">
        <f t="shared" si="251"/>
        <v>7.5237761319020402</v>
      </c>
      <c r="CE159" s="21"/>
      <c r="CF159" s="22">
        <f t="shared" si="252"/>
        <v>0.45070589158598939</v>
      </c>
      <c r="CG159" s="21">
        <f t="shared" si="183"/>
        <v>112.16349783708323</v>
      </c>
      <c r="CH159" s="22">
        <f t="shared" si="309"/>
        <v>0.69158040394366238</v>
      </c>
      <c r="CI159" s="21">
        <f t="shared" si="184"/>
        <v>9.0583143359435478</v>
      </c>
      <c r="CJ159" s="21">
        <f t="shared" si="253"/>
        <v>121.22181217302678</v>
      </c>
      <c r="CK159" s="21">
        <f t="shared" si="254"/>
        <v>133.70111923027443</v>
      </c>
      <c r="CL159" s="21">
        <f t="shared" si="255"/>
        <v>7.0369010121197144</v>
      </c>
      <c r="CM159" s="21"/>
      <c r="CN159" s="22">
        <f t="shared" si="256"/>
        <v>0.45070589158598939</v>
      </c>
      <c r="CO159" s="21">
        <f t="shared" si="185"/>
        <v>41.529580520214317</v>
      </c>
      <c r="CP159" s="22">
        <f t="shared" si="310"/>
        <v>0.69158040394366238</v>
      </c>
      <c r="CQ159" s="21">
        <f t="shared" si="186"/>
        <v>15.931145236816276</v>
      </c>
      <c r="CR159" s="21">
        <f t="shared" si="257"/>
        <v>57.460725757030595</v>
      </c>
      <c r="CS159" s="21">
        <f t="shared" si="258"/>
        <v>14.429636101064933</v>
      </c>
      <c r="CT159" s="21">
        <f t="shared" si="259"/>
        <v>43.288908303194802</v>
      </c>
      <c r="CU159" s="21"/>
      <c r="CV159" s="22">
        <f t="shared" si="260"/>
        <v>0.36405215043095795</v>
      </c>
      <c r="CW159" s="21">
        <f t="shared" si="187"/>
        <v>89.387370277412671</v>
      </c>
      <c r="CX159" s="22">
        <f t="shared" si="311"/>
        <v>0.55043481645106929</v>
      </c>
      <c r="CY159" s="21">
        <f t="shared" si="188"/>
        <v>7.1131973079662405</v>
      </c>
      <c r="CZ159" s="21">
        <f t="shared" si="261"/>
        <v>96.500567585378917</v>
      </c>
      <c r="DA159" s="21">
        <f t="shared" si="262"/>
        <v>153.85898152559733</v>
      </c>
      <c r="DB159" s="21">
        <f t="shared" si="263"/>
        <v>8.0978411329261828</v>
      </c>
      <c r="DC159" s="21"/>
      <c r="DD159" s="22">
        <f t="shared" si="264"/>
        <v>0.36405215043095795</v>
      </c>
      <c r="DE159" s="21">
        <f t="shared" si="189"/>
        <v>77.958848050163553</v>
      </c>
      <c r="DF159" s="22">
        <f t="shared" si="312"/>
        <v>0.55043481645106929</v>
      </c>
      <c r="DG159" s="21">
        <f t="shared" si="190"/>
        <v>6.2037474238427039</v>
      </c>
      <c r="DH159" s="21">
        <f t="shared" si="265"/>
        <v>84.162595474006253</v>
      </c>
      <c r="DI159" s="21">
        <f t="shared" si="266"/>
        <v>134.18751356798668</v>
      </c>
      <c r="DJ159" s="21">
        <f t="shared" si="267"/>
        <v>7.0625007141045693</v>
      </c>
      <c r="DK159" s="21"/>
      <c r="DL159" s="22">
        <f t="shared" si="268"/>
        <v>0.36405215043095751</v>
      </c>
      <c r="DM159" s="21">
        <f t="shared" si="191"/>
        <v>34.285566681747277</v>
      </c>
      <c r="DN159" s="22">
        <f t="shared" si="313"/>
        <v>0.55043481645106929</v>
      </c>
      <c r="DO159" s="21">
        <f t="shared" si="192"/>
        <v>2.7283496523706128</v>
      </c>
      <c r="DP159" s="21">
        <f t="shared" si="269"/>
        <v>37.013916334117887</v>
      </c>
      <c r="DQ159" s="21">
        <f t="shared" si="270"/>
        <v>46.590318846972536</v>
      </c>
      <c r="DR159" s="21">
        <f t="shared" si="271"/>
        <v>15.53010628232418</v>
      </c>
      <c r="DS159" s="21"/>
      <c r="DT159" s="22">
        <f t="shared" si="272"/>
        <v>0.55225555290088435</v>
      </c>
      <c r="DU159" s="21">
        <f t="shared" si="193"/>
        <v>945.42845400521037</v>
      </c>
      <c r="DV159" s="22">
        <f t="shared" si="314"/>
        <v>0.85716369692987016</v>
      </c>
      <c r="DW159" s="21">
        <f t="shared" si="194"/>
        <v>163.04588308820328</v>
      </c>
      <c r="DX159" s="21">
        <f t="shared" si="273"/>
        <v>1108.4743370934136</v>
      </c>
      <c r="DY159" s="21">
        <f t="shared" si="274"/>
        <v>753.99731574571706</v>
      </c>
      <c r="DZ159" s="21">
        <f t="shared" si="275"/>
        <v>39.684069249774623</v>
      </c>
      <c r="EA159" s="21"/>
      <c r="EB159" s="22">
        <f t="shared" si="276"/>
        <v>0.55225555290088435</v>
      </c>
      <c r="EC159" s="21">
        <f t="shared" si="195"/>
        <v>902.95273750092542</v>
      </c>
      <c r="ED159" s="22">
        <f t="shared" si="315"/>
        <v>0.85716369692987016</v>
      </c>
      <c r="EE159" s="21">
        <f t="shared" si="196"/>
        <v>73.762409694083004</v>
      </c>
      <c r="EF159" s="21">
        <f t="shared" si="277"/>
        <v>976.7151471950084</v>
      </c>
      <c r="EG159" s="21">
        <f t="shared" si="278"/>
        <v>707.14760583350653</v>
      </c>
      <c r="EH159" s="21">
        <f t="shared" si="279"/>
        <v>37.2182950438688</v>
      </c>
      <c r="EI159" s="21"/>
      <c r="EJ159" s="22">
        <f t="shared" si="280"/>
        <v>0</v>
      </c>
      <c r="EK159" s="21">
        <f t="shared" si="197"/>
        <v>0</v>
      </c>
      <c r="EL159" s="22">
        <f t="shared" si="316"/>
        <v>0</v>
      </c>
      <c r="EM159" s="21">
        <f t="shared" si="198"/>
        <v>0</v>
      </c>
      <c r="EN159" s="21">
        <f t="shared" si="281"/>
        <v>0</v>
      </c>
      <c r="EO159" s="21">
        <f t="shared" si="282"/>
        <v>134.54081172797009</v>
      </c>
      <c r="EP159" s="21">
        <f t="shared" si="283"/>
        <v>403.62243518391028</v>
      </c>
      <c r="EQ159" s="21"/>
      <c r="ER159" s="22">
        <f t="shared" si="284"/>
        <v>0.62498739703614659</v>
      </c>
      <c r="ES159" s="21">
        <f t="shared" si="199"/>
        <v>648.37272546751933</v>
      </c>
      <c r="ET159" s="22">
        <f t="shared" si="317"/>
        <v>1</v>
      </c>
      <c r="EU159" s="21">
        <f t="shared" si="200"/>
        <v>259.35432000000003</v>
      </c>
      <c r="EV159" s="21">
        <f t="shared" si="285"/>
        <v>907.72704546751936</v>
      </c>
      <c r="EW159" s="21">
        <f t="shared" si="286"/>
        <v>194.52227726624039</v>
      </c>
      <c r="EX159" s="21">
        <f t="shared" si="287"/>
        <v>194.52227726624039</v>
      </c>
      <c r="EY159" s="21"/>
      <c r="EZ159" s="22">
        <f t="shared" si="288"/>
        <v>0.62498739703614659</v>
      </c>
      <c r="FA159" s="21">
        <f t="shared" si="201"/>
        <v>172.37521152821174</v>
      </c>
      <c r="FB159" s="22">
        <f t="shared" si="318"/>
        <v>1</v>
      </c>
      <c r="FC159" s="21">
        <f t="shared" si="202"/>
        <v>14.516100000000002</v>
      </c>
      <c r="FD159" s="21">
        <f t="shared" si="289"/>
        <v>186.89131152821173</v>
      </c>
      <c r="FE159" s="21">
        <f t="shared" si="290"/>
        <v>51.715344235894129</v>
      </c>
      <c r="FF159" s="21">
        <f t="shared" si="291"/>
        <v>51.715344235894129</v>
      </c>
      <c r="FG159" s="21"/>
      <c r="FH159" s="22">
        <f t="shared" si="292"/>
        <v>0</v>
      </c>
      <c r="FI159" s="21">
        <f t="shared" si="203"/>
        <v>0</v>
      </c>
      <c r="FJ159" s="22">
        <f t="shared" si="319"/>
        <v>0</v>
      </c>
      <c r="FK159" s="21">
        <f t="shared" si="204"/>
        <v>0</v>
      </c>
      <c r="FL159" s="21">
        <f t="shared" si="293"/>
        <v>0</v>
      </c>
      <c r="FM159" s="21">
        <f t="shared" si="294"/>
        <v>70.161149999999992</v>
      </c>
      <c r="FN159" s="21">
        <f t="shared" si="295"/>
        <v>210.48344999999998</v>
      </c>
      <c r="FO159" s="21"/>
      <c r="FP159" s="21">
        <f t="shared" si="205"/>
        <v>3523.0551773186521</v>
      </c>
      <c r="FQ159" s="21">
        <f t="shared" si="206"/>
        <v>739.36177227060125</v>
      </c>
      <c r="FR159" s="21">
        <f t="shared" si="296"/>
        <v>4262.4169495892529</v>
      </c>
      <c r="FS159" s="21">
        <f t="shared" si="207"/>
        <v>4238.3723709111273</v>
      </c>
      <c r="FT159" s="21">
        <f t="shared" si="208"/>
        <v>4186.5106794996182</v>
      </c>
      <c r="FU159" s="21"/>
      <c r="FV159" s="20">
        <f t="shared" si="297"/>
        <v>5207956.3158712974</v>
      </c>
      <c r="FW159" s="20">
        <f t="shared" si="298"/>
        <v>1847105.0023617374</v>
      </c>
      <c r="FX159" s="20">
        <f t="shared" si="209"/>
        <v>4307815.7180663813</v>
      </c>
      <c r="FY159" s="20">
        <f t="shared" si="210"/>
        <v>1658198.0695465987</v>
      </c>
    </row>
    <row r="160" spans="2:181" x14ac:dyDescent="0.25">
      <c r="B160" s="20">
        <v>4.0999999999999996</v>
      </c>
      <c r="C160" s="20">
        <f t="shared" si="211"/>
        <v>6.9289999999999994</v>
      </c>
      <c r="D160" s="22">
        <f t="shared" si="212"/>
        <v>0.44083806308705098</v>
      </c>
      <c r="E160" s="21">
        <f t="shared" si="163"/>
        <v>249.14411026836788</v>
      </c>
      <c r="F160" s="22">
        <f t="shared" si="299"/>
        <v>0.67542707559728776</v>
      </c>
      <c r="G160" s="21">
        <f t="shared" si="164"/>
        <v>95.431118528223834</v>
      </c>
      <c r="H160" s="21">
        <f t="shared" si="213"/>
        <v>344.57522879659172</v>
      </c>
      <c r="I160" s="21">
        <f t="shared" si="214"/>
        <v>343.78122264323804</v>
      </c>
      <c r="J160" s="21">
        <f t="shared" si="215"/>
        <v>18.09374856017044</v>
      </c>
      <c r="K160" s="21"/>
      <c r="L160" s="22">
        <f t="shared" si="216"/>
        <v>0.44083806308705098</v>
      </c>
      <c r="M160" s="21">
        <f t="shared" si="165"/>
        <v>111.45359384864912</v>
      </c>
      <c r="N160" s="22">
        <f t="shared" si="300"/>
        <v>0.67542707559728776</v>
      </c>
      <c r="O160" s="21">
        <f t="shared" si="166"/>
        <v>8.9875197244046383</v>
      </c>
      <c r="P160" s="21">
        <f t="shared" si="217"/>
        <v>120.44111357305376</v>
      </c>
      <c r="Q160" s="21">
        <f t="shared" si="218"/>
        <v>138.40301710559888</v>
      </c>
      <c r="R160" s="21">
        <f t="shared" si="219"/>
        <v>7.2843693213473166</v>
      </c>
      <c r="S160" s="21"/>
      <c r="T160" s="22">
        <f t="shared" si="220"/>
        <v>0</v>
      </c>
      <c r="U160" s="21">
        <f t="shared" si="167"/>
        <v>0</v>
      </c>
      <c r="V160" s="22">
        <f t="shared" si="301"/>
        <v>0.67542707559728776</v>
      </c>
      <c r="W160" s="21">
        <f t="shared" si="168"/>
        <v>35.296441099480042</v>
      </c>
      <c r="X160" s="21">
        <f t="shared" si="221"/>
        <v>35.296441099480042</v>
      </c>
      <c r="Y160" s="21">
        <f t="shared" si="222"/>
        <v>56.498339725129995</v>
      </c>
      <c r="Z160" s="21">
        <f t="shared" si="223"/>
        <v>169.49501917538998</v>
      </c>
      <c r="AA160" s="21"/>
      <c r="AB160" s="22">
        <f t="shared" si="224"/>
        <v>3.0531892246759451E-2</v>
      </c>
      <c r="AC160" s="21">
        <f t="shared" si="169"/>
        <v>1.5364405369497076</v>
      </c>
      <c r="AD160" s="22">
        <f t="shared" si="302"/>
        <v>8.2922498366234665E-3</v>
      </c>
      <c r="AE160" s="21">
        <f t="shared" si="170"/>
        <v>0.10432164413962193</v>
      </c>
      <c r="AF160" s="21">
        <f t="shared" si="225"/>
        <v>1.6407621810893296</v>
      </c>
      <c r="AG160" s="21">
        <f t="shared" si="226"/>
        <v>58.199220927965143</v>
      </c>
      <c r="AH160" s="21">
        <f t="shared" si="227"/>
        <v>3.0631168909455369</v>
      </c>
      <c r="AI160" s="21"/>
      <c r="AJ160" s="22">
        <f t="shared" si="228"/>
        <v>3.0531892246759451E-2</v>
      </c>
      <c r="AK160" s="21">
        <f t="shared" si="171"/>
        <v>3.9297421425829056</v>
      </c>
      <c r="AL160" s="22">
        <f t="shared" si="303"/>
        <v>8.2922498366234665E-3</v>
      </c>
      <c r="AM160" s="21">
        <f t="shared" si="172"/>
        <v>5.6173192998257959E-2</v>
      </c>
      <c r="AN160" s="21">
        <f t="shared" si="229"/>
        <v>3.9859153355811636</v>
      </c>
      <c r="AO160" s="21">
        <f t="shared" si="230"/>
        <v>124.9228004311979</v>
      </c>
      <c r="AP160" s="21">
        <f t="shared" si="231"/>
        <v>6.5748842332209483</v>
      </c>
      <c r="AQ160" s="21"/>
      <c r="AR160" s="22">
        <f t="shared" si="232"/>
        <v>3.0531892246759451E-2</v>
      </c>
      <c r="AS160" s="21">
        <f t="shared" si="173"/>
        <v>9.1004554880867303</v>
      </c>
      <c r="AT160" s="22">
        <f t="shared" si="304"/>
        <v>8.2922498366234665E-3</v>
      </c>
      <c r="AU160" s="21">
        <f t="shared" si="174"/>
        <v>0.61790512298083755</v>
      </c>
      <c r="AV160" s="21">
        <f t="shared" si="233"/>
        <v>9.7183606110675687</v>
      </c>
      <c r="AW160" s="21">
        <f t="shared" si="234"/>
        <v>272.14615454169939</v>
      </c>
      <c r="AX160" s="21">
        <f t="shared" si="235"/>
        <v>90.715384847233125</v>
      </c>
      <c r="AY160" s="21"/>
      <c r="AZ160" s="22">
        <f t="shared" si="236"/>
        <v>0</v>
      </c>
      <c r="BA160" s="21">
        <f t="shared" si="175"/>
        <v>0</v>
      </c>
      <c r="BB160" s="22">
        <f t="shared" si="305"/>
        <v>0</v>
      </c>
      <c r="BC160" s="21">
        <f t="shared" si="176"/>
        <v>0</v>
      </c>
      <c r="BD160" s="21">
        <f t="shared" si="237"/>
        <v>0</v>
      </c>
      <c r="BE160" s="21">
        <f t="shared" si="238"/>
        <v>245.53452073170729</v>
      </c>
      <c r="BF160" s="21">
        <f t="shared" si="239"/>
        <v>12.922869512195131</v>
      </c>
      <c r="BG160" s="21"/>
      <c r="BH160" s="22">
        <f t="shared" si="240"/>
        <v>0</v>
      </c>
      <c r="BI160" s="21">
        <f t="shared" si="177"/>
        <v>0</v>
      </c>
      <c r="BJ160" s="22">
        <f t="shared" si="306"/>
        <v>0</v>
      </c>
      <c r="BK160" s="21">
        <f t="shared" si="178"/>
        <v>0</v>
      </c>
      <c r="BL160" s="21">
        <f t="shared" si="241"/>
        <v>0</v>
      </c>
      <c r="BM160" s="21">
        <f t="shared" si="242"/>
        <v>214.14197926829266</v>
      </c>
      <c r="BN160" s="21">
        <f t="shared" si="243"/>
        <v>11.270630487804887</v>
      </c>
      <c r="BO160" s="21"/>
      <c r="BP160" s="22">
        <f t="shared" si="244"/>
        <v>0</v>
      </c>
      <c r="BQ160" s="21">
        <f t="shared" si="179"/>
        <v>0</v>
      </c>
      <c r="BR160" s="22">
        <f t="shared" si="307"/>
        <v>0</v>
      </c>
      <c r="BS160" s="21">
        <f t="shared" si="180"/>
        <v>0</v>
      </c>
      <c r="BT160" s="21">
        <f t="shared" si="245"/>
        <v>0</v>
      </c>
      <c r="BU160" s="21">
        <f t="shared" si="246"/>
        <v>74.350756097560961</v>
      </c>
      <c r="BV160" s="21">
        <f t="shared" si="247"/>
        <v>24.783585365853654</v>
      </c>
      <c r="BW160" s="21"/>
      <c r="BX160" s="22">
        <f t="shared" si="248"/>
        <v>0.44083806308705098</v>
      </c>
      <c r="BY160" s="21">
        <f t="shared" si="181"/>
        <v>105.89949402079831</v>
      </c>
      <c r="BZ160" s="22">
        <f t="shared" si="308"/>
        <v>0.67542707559728776</v>
      </c>
      <c r="CA160" s="21">
        <f t="shared" si="182"/>
        <v>40.563299510037979</v>
      </c>
      <c r="CB160" s="21">
        <f t="shared" si="249"/>
        <v>146.46279353083628</v>
      </c>
      <c r="CC160" s="21">
        <f t="shared" si="250"/>
        <v>146.12529869782986</v>
      </c>
      <c r="CD160" s="21">
        <f t="shared" si="251"/>
        <v>7.6908051946226319</v>
      </c>
      <c r="CE160" s="21"/>
      <c r="CF160" s="22">
        <f t="shared" si="252"/>
        <v>0.44083806308705098</v>
      </c>
      <c r="CG160" s="21">
        <f t="shared" si="183"/>
        <v>109.70777187219151</v>
      </c>
      <c r="CH160" s="22">
        <f t="shared" si="309"/>
        <v>0.67542707559728776</v>
      </c>
      <c r="CI160" s="21">
        <f t="shared" si="184"/>
        <v>8.8467381766151689</v>
      </c>
      <c r="CJ160" s="21">
        <f t="shared" si="253"/>
        <v>118.55451004880669</v>
      </c>
      <c r="CK160" s="21">
        <f t="shared" si="254"/>
        <v>136.23505624828357</v>
      </c>
      <c r="CL160" s="21">
        <f t="shared" si="255"/>
        <v>7.170266118330721</v>
      </c>
      <c r="CM160" s="21"/>
      <c r="CN160" s="22">
        <f t="shared" si="256"/>
        <v>0.44083806308705098</v>
      </c>
      <c r="CO160" s="21">
        <f t="shared" si="185"/>
        <v>40.620325092546715</v>
      </c>
      <c r="CP160" s="22">
        <f t="shared" si="310"/>
        <v>0.67542707559728776</v>
      </c>
      <c r="CQ160" s="21">
        <f t="shared" si="186"/>
        <v>15.559039522894054</v>
      </c>
      <c r="CR160" s="21">
        <f t="shared" si="257"/>
        <v>56.179364615440768</v>
      </c>
      <c r="CS160" s="21">
        <f t="shared" si="258"/>
        <v>14.749976386462389</v>
      </c>
      <c r="CT160" s="21">
        <f t="shared" si="259"/>
        <v>44.249929159387165</v>
      </c>
      <c r="CU160" s="21"/>
      <c r="CV160" s="22">
        <f t="shared" si="260"/>
        <v>0.35311452265850063</v>
      </c>
      <c r="CW160" s="21">
        <f t="shared" si="187"/>
        <v>86.701805084360544</v>
      </c>
      <c r="CX160" s="22">
        <f t="shared" si="311"/>
        <v>0.53253894998750217</v>
      </c>
      <c r="CY160" s="21">
        <f t="shared" si="188"/>
        <v>6.8819313608498938</v>
      </c>
      <c r="CZ160" s="21">
        <f t="shared" si="261"/>
        <v>93.583736445210434</v>
      </c>
      <c r="DA160" s="21">
        <f t="shared" si="262"/>
        <v>156.62997110875733</v>
      </c>
      <c r="DB160" s="21">
        <f t="shared" si="263"/>
        <v>8.2436826899346052</v>
      </c>
      <c r="DC160" s="21"/>
      <c r="DD160" s="22">
        <f t="shared" si="264"/>
        <v>0.35311452265850063</v>
      </c>
      <c r="DE160" s="21">
        <f t="shared" si="189"/>
        <v>75.616642790469697</v>
      </c>
      <c r="DF160" s="22">
        <f t="shared" si="312"/>
        <v>0.53253894998750217</v>
      </c>
      <c r="DG160" s="21">
        <f t="shared" si="190"/>
        <v>6.0020497256727392</v>
      </c>
      <c r="DH160" s="21">
        <f t="shared" si="265"/>
        <v>81.618692516142431</v>
      </c>
      <c r="DI160" s="21">
        <f t="shared" si="266"/>
        <v>136.60422137795732</v>
      </c>
      <c r="DJ160" s="21">
        <f t="shared" si="267"/>
        <v>7.1896958619977607</v>
      </c>
      <c r="DK160" s="21"/>
      <c r="DL160" s="22">
        <f t="shared" si="268"/>
        <v>0.35311452265850019</v>
      </c>
      <c r="DM160" s="21">
        <f t="shared" si="191"/>
        <v>33.255486881672489</v>
      </c>
      <c r="DN160" s="22">
        <f t="shared" si="313"/>
        <v>0.53253894998750217</v>
      </c>
      <c r="DO160" s="21">
        <f t="shared" si="192"/>
        <v>2.6396449055314659</v>
      </c>
      <c r="DP160" s="21">
        <f t="shared" si="269"/>
        <v>35.895131787203958</v>
      </c>
      <c r="DQ160" s="21">
        <f t="shared" si="270"/>
        <v>47.42940725715799</v>
      </c>
      <c r="DR160" s="21">
        <f t="shared" si="271"/>
        <v>15.809802419052664</v>
      </c>
      <c r="DS160" s="21"/>
      <c r="DT160" s="22">
        <f t="shared" si="272"/>
        <v>0.54364142392435211</v>
      </c>
      <c r="DU160" s="21">
        <f t="shared" si="193"/>
        <v>930.68158075404006</v>
      </c>
      <c r="DV160" s="22">
        <f t="shared" si="314"/>
        <v>0.84305460676851052</v>
      </c>
      <c r="DW160" s="21">
        <f t="shared" si="194"/>
        <v>160.36211442981343</v>
      </c>
      <c r="DX160" s="21">
        <f t="shared" si="273"/>
        <v>1091.0436951838535</v>
      </c>
      <c r="DY160" s="21">
        <f t="shared" si="274"/>
        <v>770.55642555979921</v>
      </c>
      <c r="DZ160" s="21">
        <f t="shared" si="275"/>
        <v>40.555601345252626</v>
      </c>
      <c r="EA160" s="21"/>
      <c r="EB160" s="22">
        <f t="shared" si="276"/>
        <v>0.54364142392435211</v>
      </c>
      <c r="EC160" s="21">
        <f t="shared" si="195"/>
        <v>888.86840408012267</v>
      </c>
      <c r="ED160" s="22">
        <f t="shared" si="315"/>
        <v>0.84305460676851052</v>
      </c>
      <c r="EE160" s="21">
        <f t="shared" si="196"/>
        <v>72.548265309969977</v>
      </c>
      <c r="EF160" s="21">
        <f t="shared" si="277"/>
        <v>961.41666939009269</v>
      </c>
      <c r="EG160" s="21">
        <f t="shared" si="278"/>
        <v>721.68115974817658</v>
      </c>
      <c r="EH160" s="21">
        <f t="shared" si="279"/>
        <v>37.983218934114589</v>
      </c>
      <c r="EI160" s="21"/>
      <c r="EJ160" s="22">
        <f t="shared" si="280"/>
        <v>0</v>
      </c>
      <c r="EK160" s="21">
        <f t="shared" si="197"/>
        <v>0</v>
      </c>
      <c r="EL160" s="22">
        <f t="shared" si="316"/>
        <v>0</v>
      </c>
      <c r="EM160" s="21">
        <f t="shared" si="198"/>
        <v>0</v>
      </c>
      <c r="EN160" s="21">
        <f t="shared" si="281"/>
        <v>0</v>
      </c>
      <c r="EO160" s="21">
        <f t="shared" si="282"/>
        <v>134.54081172797009</v>
      </c>
      <c r="EP160" s="21">
        <f t="shared" si="283"/>
        <v>403.62243518391028</v>
      </c>
      <c r="EQ160" s="21"/>
      <c r="ER160" s="22">
        <f t="shared" si="284"/>
        <v>0.61727119206128411</v>
      </c>
      <c r="ES160" s="21">
        <f t="shared" si="199"/>
        <v>640.36780109057509</v>
      </c>
      <c r="ET160" s="22">
        <f t="shared" si="317"/>
        <v>1</v>
      </c>
      <c r="EU160" s="21">
        <f t="shared" si="200"/>
        <v>259.35432000000003</v>
      </c>
      <c r="EV160" s="21">
        <f t="shared" si="285"/>
        <v>899.72212109057511</v>
      </c>
      <c r="EW160" s="21">
        <f t="shared" si="286"/>
        <v>198.52473945471255</v>
      </c>
      <c r="EX160" s="21">
        <f t="shared" si="287"/>
        <v>198.52473945471255</v>
      </c>
      <c r="EY160" s="21"/>
      <c r="EZ160" s="22">
        <f t="shared" si="288"/>
        <v>0.61727119206128411</v>
      </c>
      <c r="FA160" s="21">
        <f t="shared" si="201"/>
        <v>170.24703667053532</v>
      </c>
      <c r="FB160" s="22">
        <f t="shared" si="318"/>
        <v>1</v>
      </c>
      <c r="FC160" s="21">
        <f t="shared" si="202"/>
        <v>14.516100000000002</v>
      </c>
      <c r="FD160" s="21">
        <f t="shared" si="289"/>
        <v>184.76313667053532</v>
      </c>
      <c r="FE160" s="21">
        <f t="shared" si="290"/>
        <v>52.779431664732343</v>
      </c>
      <c r="FF160" s="21">
        <f t="shared" si="291"/>
        <v>52.779431664732343</v>
      </c>
      <c r="FG160" s="21"/>
      <c r="FH160" s="22">
        <f t="shared" si="292"/>
        <v>0</v>
      </c>
      <c r="FI160" s="21">
        <f t="shared" si="203"/>
        <v>0</v>
      </c>
      <c r="FJ160" s="22">
        <f t="shared" si="319"/>
        <v>0</v>
      </c>
      <c r="FK160" s="21">
        <f t="shared" si="204"/>
        <v>0</v>
      </c>
      <c r="FL160" s="21">
        <f t="shared" si="293"/>
        <v>0</v>
      </c>
      <c r="FM160" s="21">
        <f t="shared" si="294"/>
        <v>70.161149999999992</v>
      </c>
      <c r="FN160" s="21">
        <f t="shared" si="295"/>
        <v>210.48344999999998</v>
      </c>
      <c r="FO160" s="21"/>
      <c r="FP160" s="21">
        <f t="shared" si="205"/>
        <v>3457.1306906219484</v>
      </c>
      <c r="FQ160" s="21">
        <f t="shared" si="206"/>
        <v>727.76698225361201</v>
      </c>
      <c r="FR160" s="21">
        <f t="shared" si="296"/>
        <v>4184.8976728755606</v>
      </c>
      <c r="FS160" s="21">
        <f t="shared" si="207"/>
        <v>4304.4956607042295</v>
      </c>
      <c r="FT160" s="21">
        <f t="shared" si="208"/>
        <v>4197.9066664202091</v>
      </c>
      <c r="FU160" s="21"/>
      <c r="FV160" s="20">
        <f t="shared" si="297"/>
        <v>5173596.0785157448</v>
      </c>
      <c r="FW160" s="20">
        <f t="shared" si="298"/>
        <v>1840584.5583128762</v>
      </c>
      <c r="FX160" s="20">
        <f t="shared" si="209"/>
        <v>4290299.1870618369</v>
      </c>
      <c r="FY160" s="20">
        <f t="shared" si="210"/>
        <v>1654640.0943470781</v>
      </c>
    </row>
    <row r="161" spans="2:181" x14ac:dyDescent="0.25">
      <c r="B161" s="20">
        <v>4.1500000000000004</v>
      </c>
      <c r="C161" s="20">
        <f t="shared" si="211"/>
        <v>7.0135000000000005</v>
      </c>
      <c r="D161" s="22">
        <f t="shared" si="212"/>
        <v>0.43097023458811246</v>
      </c>
      <c r="E161" s="21">
        <f t="shared" si="163"/>
        <v>243.56720673505524</v>
      </c>
      <c r="F161" s="22">
        <f t="shared" si="299"/>
        <v>0.65927374725091292</v>
      </c>
      <c r="G161" s="21">
        <f t="shared" si="164"/>
        <v>93.148814120031403</v>
      </c>
      <c r="H161" s="21">
        <f t="shared" si="213"/>
        <v>336.71602085508664</v>
      </c>
      <c r="I161" s="21">
        <f t="shared" si="214"/>
        <v>351.24747018766789</v>
      </c>
      <c r="J161" s="21">
        <f t="shared" si="215"/>
        <v>18.486708957245696</v>
      </c>
      <c r="K161" s="21"/>
      <c r="L161" s="22">
        <f t="shared" si="216"/>
        <v>0.43097023458811246</v>
      </c>
      <c r="M161" s="21">
        <f t="shared" si="165"/>
        <v>108.95878897180334</v>
      </c>
      <c r="N161" s="22">
        <f t="shared" si="300"/>
        <v>0.65927374725091292</v>
      </c>
      <c r="O161" s="21">
        <f t="shared" si="166"/>
        <v>8.772576672263229</v>
      </c>
      <c r="P161" s="21">
        <f t="shared" si="217"/>
        <v>117.73136564406657</v>
      </c>
      <c r="Q161" s="21">
        <f t="shared" si="218"/>
        <v>140.97727763813671</v>
      </c>
      <c r="R161" s="21">
        <f t="shared" si="219"/>
        <v>7.4198567177966757</v>
      </c>
      <c r="S161" s="21"/>
      <c r="T161" s="22">
        <f t="shared" si="220"/>
        <v>0</v>
      </c>
      <c r="U161" s="21">
        <f t="shared" si="167"/>
        <v>0</v>
      </c>
      <c r="V161" s="22">
        <f t="shared" si="301"/>
        <v>0.65927374725091292</v>
      </c>
      <c r="W161" s="21">
        <f t="shared" si="168"/>
        <v>34.452301112888321</v>
      </c>
      <c r="X161" s="21">
        <f t="shared" si="221"/>
        <v>34.452301112888321</v>
      </c>
      <c r="Y161" s="21">
        <f t="shared" si="222"/>
        <v>56.709374721777927</v>
      </c>
      <c r="Z161" s="21">
        <f t="shared" si="223"/>
        <v>170.12812416533379</v>
      </c>
      <c r="AA161" s="21"/>
      <c r="AB161" s="22">
        <f t="shared" si="224"/>
        <v>1.566032995708555E-2</v>
      </c>
      <c r="AC161" s="21">
        <f t="shared" si="169"/>
        <v>0.7880666410588385</v>
      </c>
      <c r="AD161" s="22">
        <f t="shared" si="302"/>
        <v>0</v>
      </c>
      <c r="AE161" s="21">
        <f t="shared" si="170"/>
        <v>0</v>
      </c>
      <c r="AF161" s="21">
        <f t="shared" si="225"/>
        <v>0.7880666410588385</v>
      </c>
      <c r="AG161" s="21">
        <f t="shared" si="226"/>
        <v>59.009281690994108</v>
      </c>
      <c r="AH161" s="21">
        <f t="shared" si="227"/>
        <v>3.1057516679470614</v>
      </c>
      <c r="AI161" s="21"/>
      <c r="AJ161" s="22">
        <f t="shared" si="228"/>
        <v>1.566032995708555E-2</v>
      </c>
      <c r="AK161" s="21">
        <f t="shared" si="171"/>
        <v>2.0156319857851059</v>
      </c>
      <c r="AL161" s="22">
        <f t="shared" si="303"/>
        <v>0</v>
      </c>
      <c r="AM161" s="21">
        <f t="shared" si="172"/>
        <v>0</v>
      </c>
      <c r="AN161" s="21">
        <f t="shared" si="229"/>
        <v>2.0156319857851059</v>
      </c>
      <c r="AO161" s="21">
        <f t="shared" si="230"/>
        <v>126.79456961350412</v>
      </c>
      <c r="AP161" s="21">
        <f t="shared" si="231"/>
        <v>6.6733984007107496</v>
      </c>
      <c r="AQ161" s="21"/>
      <c r="AR161" s="22">
        <f t="shared" si="232"/>
        <v>1.566032995708555E-2</v>
      </c>
      <c r="AS161" s="21">
        <f t="shared" si="173"/>
        <v>4.6677793355023516</v>
      </c>
      <c r="AT161" s="22">
        <f t="shared" si="304"/>
        <v>0</v>
      </c>
      <c r="AU161" s="21">
        <f t="shared" si="174"/>
        <v>0</v>
      </c>
      <c r="AV161" s="21">
        <f t="shared" si="233"/>
        <v>4.6677793355023516</v>
      </c>
      <c r="AW161" s="21">
        <f t="shared" si="234"/>
        <v>275.93409049837328</v>
      </c>
      <c r="AX161" s="21">
        <f t="shared" si="235"/>
        <v>91.978030166124427</v>
      </c>
      <c r="AY161" s="21"/>
      <c r="AZ161" s="22">
        <f t="shared" si="236"/>
        <v>0</v>
      </c>
      <c r="BA161" s="21">
        <f t="shared" si="175"/>
        <v>0</v>
      </c>
      <c r="BB161" s="22">
        <f t="shared" si="305"/>
        <v>0</v>
      </c>
      <c r="BC161" s="21">
        <f t="shared" si="176"/>
        <v>0</v>
      </c>
      <c r="BD161" s="21">
        <f t="shared" si="237"/>
        <v>0</v>
      </c>
      <c r="BE161" s="21">
        <f t="shared" si="238"/>
        <v>245.53452073170729</v>
      </c>
      <c r="BF161" s="21">
        <f t="shared" si="239"/>
        <v>12.922869512195131</v>
      </c>
      <c r="BG161" s="21"/>
      <c r="BH161" s="22">
        <f t="shared" si="240"/>
        <v>0</v>
      </c>
      <c r="BI161" s="21">
        <f t="shared" si="177"/>
        <v>0</v>
      </c>
      <c r="BJ161" s="22">
        <f t="shared" si="306"/>
        <v>0</v>
      </c>
      <c r="BK161" s="21">
        <f t="shared" si="178"/>
        <v>0</v>
      </c>
      <c r="BL161" s="21">
        <f t="shared" si="241"/>
        <v>0</v>
      </c>
      <c r="BM161" s="21">
        <f t="shared" si="242"/>
        <v>214.14197926829266</v>
      </c>
      <c r="BN161" s="21">
        <f t="shared" si="243"/>
        <v>11.270630487804887</v>
      </c>
      <c r="BO161" s="21"/>
      <c r="BP161" s="22">
        <f t="shared" si="244"/>
        <v>0</v>
      </c>
      <c r="BQ161" s="21">
        <f t="shared" si="179"/>
        <v>0</v>
      </c>
      <c r="BR161" s="22">
        <f t="shared" si="307"/>
        <v>0</v>
      </c>
      <c r="BS161" s="21">
        <f t="shared" si="180"/>
        <v>0</v>
      </c>
      <c r="BT161" s="21">
        <f t="shared" si="245"/>
        <v>0</v>
      </c>
      <c r="BU161" s="21">
        <f t="shared" si="246"/>
        <v>74.350756097560961</v>
      </c>
      <c r="BV161" s="21">
        <f t="shared" si="247"/>
        <v>24.783585365853654</v>
      </c>
      <c r="BW161" s="21"/>
      <c r="BX161" s="22">
        <f t="shared" si="248"/>
        <v>0.43097023458811246</v>
      </c>
      <c r="BY161" s="21">
        <f t="shared" si="181"/>
        <v>103.52901349149961</v>
      </c>
      <c r="BZ161" s="22">
        <f t="shared" si="308"/>
        <v>0.65927374725091292</v>
      </c>
      <c r="CA161" s="21">
        <f t="shared" si="182"/>
        <v>39.593198784924816</v>
      </c>
      <c r="CB161" s="21">
        <f t="shared" si="249"/>
        <v>143.12221227642442</v>
      </c>
      <c r="CC161" s="21">
        <f t="shared" si="250"/>
        <v>149.29885088952111</v>
      </c>
      <c r="CD161" s="21">
        <f t="shared" si="251"/>
        <v>7.8578342573432236</v>
      </c>
      <c r="CE161" s="21"/>
      <c r="CF161" s="22">
        <f t="shared" si="252"/>
        <v>0.43097023458811246</v>
      </c>
      <c r="CG161" s="21">
        <f t="shared" si="183"/>
        <v>107.25204590729976</v>
      </c>
      <c r="CH161" s="22">
        <f t="shared" si="309"/>
        <v>0.65927374725091292</v>
      </c>
      <c r="CI161" s="21">
        <f t="shared" si="184"/>
        <v>8.6351620172867882</v>
      </c>
      <c r="CJ161" s="21">
        <f t="shared" si="253"/>
        <v>115.88720792458655</v>
      </c>
      <c r="CK161" s="21">
        <f t="shared" si="254"/>
        <v>138.76899326629268</v>
      </c>
      <c r="CL161" s="21">
        <f t="shared" si="255"/>
        <v>7.3036312245417276</v>
      </c>
      <c r="CM161" s="21"/>
      <c r="CN161" s="22">
        <f t="shared" si="256"/>
        <v>0.43097023458811246</v>
      </c>
      <c r="CO161" s="21">
        <f t="shared" si="185"/>
        <v>39.711069664879098</v>
      </c>
      <c r="CP161" s="22">
        <f t="shared" si="310"/>
        <v>0.65927374725091292</v>
      </c>
      <c r="CQ161" s="21">
        <f t="shared" si="186"/>
        <v>15.186933808971826</v>
      </c>
      <c r="CR161" s="21">
        <f t="shared" si="257"/>
        <v>54.89800347385092</v>
      </c>
      <c r="CS161" s="21">
        <f t="shared" si="258"/>
        <v>15.07031667185985</v>
      </c>
      <c r="CT161" s="21">
        <f t="shared" si="259"/>
        <v>45.210950015579549</v>
      </c>
      <c r="CU161" s="21"/>
      <c r="CV161" s="22">
        <f t="shared" si="260"/>
        <v>0.34217689488604319</v>
      </c>
      <c r="CW161" s="21">
        <f t="shared" si="187"/>
        <v>84.016239891308402</v>
      </c>
      <c r="CX161" s="22">
        <f t="shared" si="311"/>
        <v>0.51464308352393484</v>
      </c>
      <c r="CY161" s="21">
        <f t="shared" si="188"/>
        <v>6.6506654137335444</v>
      </c>
      <c r="CZ161" s="21">
        <f t="shared" si="261"/>
        <v>90.666905305041951</v>
      </c>
      <c r="DA161" s="21">
        <f t="shared" si="262"/>
        <v>159.40096069191742</v>
      </c>
      <c r="DB161" s="21">
        <f t="shared" si="263"/>
        <v>8.3895242469430311</v>
      </c>
      <c r="DC161" s="21"/>
      <c r="DD161" s="22">
        <f t="shared" si="264"/>
        <v>0.34217689488604319</v>
      </c>
      <c r="DE161" s="21">
        <f t="shared" si="189"/>
        <v>73.274437530775813</v>
      </c>
      <c r="DF161" s="22">
        <f t="shared" si="312"/>
        <v>0.51464308352393484</v>
      </c>
      <c r="DG161" s="21">
        <f t="shared" si="190"/>
        <v>5.8003520275027727</v>
      </c>
      <c r="DH161" s="21">
        <f t="shared" si="265"/>
        <v>79.074789558278582</v>
      </c>
      <c r="DI161" s="21">
        <f t="shared" si="266"/>
        <v>139.02092918792798</v>
      </c>
      <c r="DJ161" s="21">
        <f t="shared" si="267"/>
        <v>7.316891009890953</v>
      </c>
      <c r="DK161" s="21"/>
      <c r="DL161" s="22">
        <f t="shared" si="268"/>
        <v>0.34217689488604275</v>
      </c>
      <c r="DM161" s="21">
        <f t="shared" si="191"/>
        <v>32.225407081597695</v>
      </c>
      <c r="DN161" s="22">
        <f t="shared" si="313"/>
        <v>0.51464308352393484</v>
      </c>
      <c r="DO161" s="21">
        <f t="shared" si="192"/>
        <v>2.5509401586923186</v>
      </c>
      <c r="DP161" s="21">
        <f t="shared" si="269"/>
        <v>34.776347240290015</v>
      </c>
      <c r="DQ161" s="21">
        <f t="shared" si="270"/>
        <v>48.268495667343444</v>
      </c>
      <c r="DR161" s="21">
        <f t="shared" si="271"/>
        <v>16.089498555781148</v>
      </c>
      <c r="DS161" s="21"/>
      <c r="DT161" s="22">
        <f t="shared" si="272"/>
        <v>0.53502729494781964</v>
      </c>
      <c r="DU161" s="21">
        <f t="shared" si="193"/>
        <v>915.93470750286929</v>
      </c>
      <c r="DV161" s="22">
        <f t="shared" si="314"/>
        <v>0.82894551660715066</v>
      </c>
      <c r="DW161" s="21">
        <f t="shared" si="194"/>
        <v>157.67834577142352</v>
      </c>
      <c r="DX161" s="21">
        <f t="shared" si="273"/>
        <v>1073.6130532742927</v>
      </c>
      <c r="DY161" s="21">
        <f t="shared" si="274"/>
        <v>787.11553537388181</v>
      </c>
      <c r="DZ161" s="21">
        <f t="shared" si="275"/>
        <v>41.427133440730664</v>
      </c>
      <c r="EA161" s="21"/>
      <c r="EB161" s="22">
        <f t="shared" si="276"/>
        <v>0.53502729494781964</v>
      </c>
      <c r="EC161" s="21">
        <f t="shared" si="195"/>
        <v>874.78407065931958</v>
      </c>
      <c r="ED161" s="22">
        <f t="shared" si="315"/>
        <v>0.82894551660715066</v>
      </c>
      <c r="EE161" s="21">
        <f t="shared" si="196"/>
        <v>71.334120925856922</v>
      </c>
      <c r="EF161" s="21">
        <f t="shared" si="277"/>
        <v>946.11819158517653</v>
      </c>
      <c r="EG161" s="21">
        <f t="shared" si="278"/>
        <v>736.21471366284686</v>
      </c>
      <c r="EH161" s="21">
        <f t="shared" si="279"/>
        <v>38.7481428243604</v>
      </c>
      <c r="EI161" s="21"/>
      <c r="EJ161" s="22">
        <f t="shared" si="280"/>
        <v>0</v>
      </c>
      <c r="EK161" s="21">
        <f t="shared" si="197"/>
        <v>0</v>
      </c>
      <c r="EL161" s="22">
        <f t="shared" si="316"/>
        <v>0</v>
      </c>
      <c r="EM161" s="21">
        <f t="shared" si="198"/>
        <v>0</v>
      </c>
      <c r="EN161" s="21">
        <f t="shared" si="281"/>
        <v>0</v>
      </c>
      <c r="EO161" s="21">
        <f t="shared" si="282"/>
        <v>134.54081172797009</v>
      </c>
      <c r="EP161" s="21">
        <f t="shared" si="283"/>
        <v>403.62243518391028</v>
      </c>
      <c r="EQ161" s="21"/>
      <c r="ER161" s="22">
        <f t="shared" si="284"/>
        <v>0.60955498708642164</v>
      </c>
      <c r="ES161" s="21">
        <f t="shared" si="199"/>
        <v>632.36287671363073</v>
      </c>
      <c r="ET161" s="22">
        <f t="shared" si="317"/>
        <v>1</v>
      </c>
      <c r="EU161" s="21">
        <f t="shared" si="200"/>
        <v>259.35432000000003</v>
      </c>
      <c r="EV161" s="21">
        <f t="shared" si="285"/>
        <v>891.71719671363076</v>
      </c>
      <c r="EW161" s="21">
        <f t="shared" si="286"/>
        <v>202.5272016431847</v>
      </c>
      <c r="EX161" s="21">
        <f t="shared" si="287"/>
        <v>202.5272016431847</v>
      </c>
      <c r="EY161" s="21"/>
      <c r="EZ161" s="22">
        <f t="shared" si="288"/>
        <v>0.60955498708642164</v>
      </c>
      <c r="FA161" s="21">
        <f t="shared" si="201"/>
        <v>168.11886181285891</v>
      </c>
      <c r="FB161" s="22">
        <f t="shared" si="318"/>
        <v>1</v>
      </c>
      <c r="FC161" s="21">
        <f t="shared" si="202"/>
        <v>14.516100000000002</v>
      </c>
      <c r="FD161" s="21">
        <f t="shared" si="289"/>
        <v>182.6349618128589</v>
      </c>
      <c r="FE161" s="21">
        <f t="shared" si="290"/>
        <v>53.843519093570549</v>
      </c>
      <c r="FF161" s="21">
        <f t="shared" si="291"/>
        <v>53.843519093570549</v>
      </c>
      <c r="FG161" s="21"/>
      <c r="FH161" s="22">
        <f t="shared" si="292"/>
        <v>0</v>
      </c>
      <c r="FI161" s="21">
        <f t="shared" si="203"/>
        <v>0</v>
      </c>
      <c r="FJ161" s="22">
        <f t="shared" si="319"/>
        <v>0</v>
      </c>
      <c r="FK161" s="21">
        <f t="shared" si="204"/>
        <v>0</v>
      </c>
      <c r="FL161" s="21">
        <f t="shared" si="293"/>
        <v>0</v>
      </c>
      <c r="FM161" s="21">
        <f t="shared" si="294"/>
        <v>70.161149999999992</v>
      </c>
      <c r="FN161" s="21">
        <f t="shared" si="295"/>
        <v>210.48344999999998</v>
      </c>
      <c r="FO161" s="21"/>
      <c r="FP161" s="21">
        <f t="shared" si="205"/>
        <v>3391.2062039252437</v>
      </c>
      <c r="FQ161" s="21">
        <f t="shared" si="206"/>
        <v>717.67383081357559</v>
      </c>
      <c r="FR161" s="21">
        <f t="shared" si="296"/>
        <v>4108.8800347388196</v>
      </c>
      <c r="FS161" s="21">
        <f t="shared" si="207"/>
        <v>4369.4307983243316</v>
      </c>
      <c r="FT161" s="21">
        <f t="shared" si="208"/>
        <v>4208.9891669368481</v>
      </c>
      <c r="FU161" s="21"/>
      <c r="FV161" s="20">
        <f t="shared" si="297"/>
        <v>5136829.5973957637</v>
      </c>
      <c r="FW161" s="20">
        <f t="shared" si="298"/>
        <v>1837192.9755300197</v>
      </c>
      <c r="FX161" s="20">
        <f t="shared" si="209"/>
        <v>4270376.4122928632</v>
      </c>
      <c r="FY161" s="20">
        <f t="shared" si="210"/>
        <v>1653827.311757151</v>
      </c>
    </row>
    <row r="162" spans="2:181" x14ac:dyDescent="0.25">
      <c r="B162" s="20">
        <v>4.2</v>
      </c>
      <c r="C162" s="20">
        <f t="shared" si="211"/>
        <v>7.0979999999999999</v>
      </c>
      <c r="D162" s="22">
        <f t="shared" si="212"/>
        <v>0.42110240608917404</v>
      </c>
      <c r="E162" s="21">
        <f t="shared" si="163"/>
        <v>237.99030320174262</v>
      </c>
      <c r="F162" s="22">
        <f t="shared" si="299"/>
        <v>0.64312041890453853</v>
      </c>
      <c r="G162" s="21">
        <f t="shared" si="164"/>
        <v>90.866509711839029</v>
      </c>
      <c r="H162" s="21">
        <f t="shared" si="213"/>
        <v>328.85681291358162</v>
      </c>
      <c r="I162" s="21">
        <f t="shared" si="214"/>
        <v>358.71371773209756</v>
      </c>
      <c r="J162" s="21">
        <f t="shared" si="215"/>
        <v>18.879669354320942</v>
      </c>
      <c r="K162" s="21"/>
      <c r="L162" s="22">
        <f t="shared" si="216"/>
        <v>0.42110240608917404</v>
      </c>
      <c r="M162" s="21">
        <f t="shared" si="165"/>
        <v>106.4639840949576</v>
      </c>
      <c r="N162" s="22">
        <f t="shared" si="300"/>
        <v>0.64312041890453853</v>
      </c>
      <c r="O162" s="21">
        <f t="shared" si="166"/>
        <v>8.5576336201218233</v>
      </c>
      <c r="P162" s="21">
        <f t="shared" si="217"/>
        <v>115.02161771507942</v>
      </c>
      <c r="Q162" s="21">
        <f t="shared" si="218"/>
        <v>143.55153817067452</v>
      </c>
      <c r="R162" s="21">
        <f t="shared" si="219"/>
        <v>7.5553441142460338</v>
      </c>
      <c r="S162" s="21"/>
      <c r="T162" s="22">
        <f t="shared" si="220"/>
        <v>0</v>
      </c>
      <c r="U162" s="21">
        <f t="shared" si="167"/>
        <v>0</v>
      </c>
      <c r="V162" s="22">
        <f t="shared" si="301"/>
        <v>0.64312041890453853</v>
      </c>
      <c r="W162" s="21">
        <f t="shared" si="168"/>
        <v>33.608161126296622</v>
      </c>
      <c r="X162" s="21">
        <f t="shared" si="221"/>
        <v>33.608161126296622</v>
      </c>
      <c r="Y162" s="21">
        <f t="shared" si="222"/>
        <v>56.920409718425852</v>
      </c>
      <c r="Z162" s="21">
        <f t="shared" si="223"/>
        <v>170.76122915527756</v>
      </c>
      <c r="AA162" s="21"/>
      <c r="AB162" s="22">
        <f t="shared" si="224"/>
        <v>7.8876766741198256E-4</v>
      </c>
      <c r="AC162" s="21">
        <f t="shared" si="169"/>
        <v>3.9692745167986147E-2</v>
      </c>
      <c r="AD162" s="22">
        <f t="shared" si="302"/>
        <v>0</v>
      </c>
      <c r="AE162" s="21">
        <f t="shared" si="170"/>
        <v>0</v>
      </c>
      <c r="AF162" s="21">
        <f t="shared" si="225"/>
        <v>3.9692745167986147E-2</v>
      </c>
      <c r="AG162" s="21">
        <f t="shared" si="226"/>
        <v>59.720236892090419</v>
      </c>
      <c r="AH162" s="21">
        <f t="shared" si="227"/>
        <v>3.1431703627416039</v>
      </c>
      <c r="AI162" s="21"/>
      <c r="AJ162" s="22">
        <f t="shared" si="228"/>
        <v>7.8876766741198256E-4</v>
      </c>
      <c r="AK162" s="21">
        <f t="shared" si="171"/>
        <v>0.10152182898734917</v>
      </c>
      <c r="AL162" s="22">
        <f t="shared" si="303"/>
        <v>0</v>
      </c>
      <c r="AM162" s="21">
        <f t="shared" si="172"/>
        <v>0</v>
      </c>
      <c r="AN162" s="21">
        <f t="shared" si="229"/>
        <v>0.10152182898734917</v>
      </c>
      <c r="AO162" s="21">
        <f t="shared" si="230"/>
        <v>128.61297426246199</v>
      </c>
      <c r="AP162" s="21">
        <f t="shared" si="231"/>
        <v>6.7691039085506377</v>
      </c>
      <c r="AQ162" s="21"/>
      <c r="AR162" s="22">
        <f t="shared" si="232"/>
        <v>7.8876766741198256E-4</v>
      </c>
      <c r="AS162" s="21">
        <f t="shared" si="173"/>
        <v>0.23510318291807181</v>
      </c>
      <c r="AT162" s="22">
        <f t="shared" si="304"/>
        <v>0</v>
      </c>
      <c r="AU162" s="21">
        <f t="shared" si="174"/>
        <v>0</v>
      </c>
      <c r="AV162" s="21">
        <f t="shared" si="233"/>
        <v>0.23510318291807181</v>
      </c>
      <c r="AW162" s="21">
        <f t="shared" si="234"/>
        <v>279.25859761281151</v>
      </c>
      <c r="AX162" s="21">
        <f t="shared" si="235"/>
        <v>93.0861992042705</v>
      </c>
      <c r="AY162" s="21"/>
      <c r="AZ162" s="22">
        <f t="shared" si="236"/>
        <v>0</v>
      </c>
      <c r="BA162" s="21">
        <f t="shared" si="175"/>
        <v>0</v>
      </c>
      <c r="BB162" s="22">
        <f t="shared" si="305"/>
        <v>0</v>
      </c>
      <c r="BC162" s="21">
        <f t="shared" si="176"/>
        <v>0</v>
      </c>
      <c r="BD162" s="21">
        <f t="shared" si="237"/>
        <v>0</v>
      </c>
      <c r="BE162" s="21">
        <f t="shared" si="238"/>
        <v>245.53452073170729</v>
      </c>
      <c r="BF162" s="21">
        <f t="shared" si="239"/>
        <v>12.922869512195131</v>
      </c>
      <c r="BG162" s="21"/>
      <c r="BH162" s="22">
        <f t="shared" si="240"/>
        <v>0</v>
      </c>
      <c r="BI162" s="21">
        <f t="shared" si="177"/>
        <v>0</v>
      </c>
      <c r="BJ162" s="22">
        <f t="shared" si="306"/>
        <v>0</v>
      </c>
      <c r="BK162" s="21">
        <f t="shared" si="178"/>
        <v>0</v>
      </c>
      <c r="BL162" s="21">
        <f t="shared" si="241"/>
        <v>0</v>
      </c>
      <c r="BM162" s="21">
        <f t="shared" si="242"/>
        <v>214.14197926829266</v>
      </c>
      <c r="BN162" s="21">
        <f t="shared" si="243"/>
        <v>11.270630487804887</v>
      </c>
      <c r="BO162" s="21"/>
      <c r="BP162" s="22">
        <f t="shared" si="244"/>
        <v>0</v>
      </c>
      <c r="BQ162" s="21">
        <f t="shared" si="179"/>
        <v>0</v>
      </c>
      <c r="BR162" s="22">
        <f t="shared" si="307"/>
        <v>0</v>
      </c>
      <c r="BS162" s="21">
        <f t="shared" si="180"/>
        <v>0</v>
      </c>
      <c r="BT162" s="21">
        <f t="shared" si="245"/>
        <v>0</v>
      </c>
      <c r="BU162" s="21">
        <f t="shared" si="246"/>
        <v>74.350756097560961</v>
      </c>
      <c r="BV162" s="21">
        <f t="shared" si="247"/>
        <v>24.783585365853654</v>
      </c>
      <c r="BW162" s="21"/>
      <c r="BX162" s="22">
        <f t="shared" si="248"/>
        <v>0.42110240608917404</v>
      </c>
      <c r="BY162" s="21">
        <f t="shared" si="181"/>
        <v>101.15853296220095</v>
      </c>
      <c r="BZ162" s="22">
        <f t="shared" si="308"/>
        <v>0.64312041890453853</v>
      </c>
      <c r="CA162" s="21">
        <f t="shared" si="182"/>
        <v>38.623098059811689</v>
      </c>
      <c r="CB162" s="21">
        <f t="shared" si="249"/>
        <v>139.78163102201265</v>
      </c>
      <c r="CC162" s="21">
        <f t="shared" si="250"/>
        <v>152.47240308121232</v>
      </c>
      <c r="CD162" s="21">
        <f t="shared" si="251"/>
        <v>8.0248633200638135</v>
      </c>
      <c r="CE162" s="21"/>
      <c r="CF162" s="22">
        <f t="shared" si="252"/>
        <v>0.42110240608917404</v>
      </c>
      <c r="CG162" s="21">
        <f t="shared" si="183"/>
        <v>104.79631994240805</v>
      </c>
      <c r="CH162" s="22">
        <f t="shared" si="309"/>
        <v>0.64312041890453853</v>
      </c>
      <c r="CI162" s="21">
        <f t="shared" si="184"/>
        <v>8.4235858579584129</v>
      </c>
      <c r="CJ162" s="21">
        <f t="shared" si="253"/>
        <v>113.21990580036646</v>
      </c>
      <c r="CK162" s="21">
        <f t="shared" si="254"/>
        <v>141.30293028430177</v>
      </c>
      <c r="CL162" s="21">
        <f t="shared" si="255"/>
        <v>7.4369963307527307</v>
      </c>
      <c r="CM162" s="21"/>
      <c r="CN162" s="22">
        <f t="shared" si="256"/>
        <v>0.42110240608917404</v>
      </c>
      <c r="CO162" s="21">
        <f t="shared" si="185"/>
        <v>38.801814237211495</v>
      </c>
      <c r="CP162" s="22">
        <f t="shared" si="310"/>
        <v>0.64312041890453853</v>
      </c>
      <c r="CQ162" s="21">
        <f t="shared" si="186"/>
        <v>14.814828095049609</v>
      </c>
      <c r="CR162" s="21">
        <f t="shared" si="257"/>
        <v>53.616642332261108</v>
      </c>
      <c r="CS162" s="21">
        <f t="shared" si="258"/>
        <v>15.390656957257306</v>
      </c>
      <c r="CT162" s="21">
        <f t="shared" si="259"/>
        <v>46.171970871771919</v>
      </c>
      <c r="CU162" s="21"/>
      <c r="CV162" s="22">
        <f t="shared" si="260"/>
        <v>0.33123926711358587</v>
      </c>
      <c r="CW162" s="21">
        <f t="shared" si="187"/>
        <v>81.330674698256274</v>
      </c>
      <c r="CX162" s="22">
        <f t="shared" si="311"/>
        <v>0.49674721706036795</v>
      </c>
      <c r="CY162" s="21">
        <f t="shared" si="188"/>
        <v>6.4193994666172012</v>
      </c>
      <c r="CZ162" s="21">
        <f t="shared" si="261"/>
        <v>87.750074164873482</v>
      </c>
      <c r="DA162" s="21">
        <f t="shared" si="262"/>
        <v>162.17195027507748</v>
      </c>
      <c r="DB162" s="21">
        <f t="shared" si="263"/>
        <v>8.5353658039514553</v>
      </c>
      <c r="DC162" s="21"/>
      <c r="DD162" s="22">
        <f t="shared" si="264"/>
        <v>0.33123926711358587</v>
      </c>
      <c r="DE162" s="21">
        <f t="shared" si="189"/>
        <v>70.932232271081958</v>
      </c>
      <c r="DF162" s="22">
        <f t="shared" si="312"/>
        <v>0.49674721706036795</v>
      </c>
      <c r="DG162" s="21">
        <f t="shared" si="190"/>
        <v>5.5986543293328106</v>
      </c>
      <c r="DH162" s="21">
        <f t="shared" si="265"/>
        <v>76.530886600414775</v>
      </c>
      <c r="DI162" s="21">
        <f t="shared" si="266"/>
        <v>141.43763699789861</v>
      </c>
      <c r="DJ162" s="21">
        <f t="shared" si="267"/>
        <v>7.4440861577841444</v>
      </c>
      <c r="DK162" s="21"/>
      <c r="DL162" s="22">
        <f t="shared" si="268"/>
        <v>0.33123926711358542</v>
      </c>
      <c r="DM162" s="21">
        <f t="shared" si="191"/>
        <v>31.195327281522911</v>
      </c>
      <c r="DN162" s="22">
        <f t="shared" si="313"/>
        <v>0.49674721706036795</v>
      </c>
      <c r="DO162" s="21">
        <f t="shared" si="192"/>
        <v>2.4622354118531731</v>
      </c>
      <c r="DP162" s="21">
        <f t="shared" si="269"/>
        <v>33.657562693376086</v>
      </c>
      <c r="DQ162" s="21">
        <f t="shared" si="270"/>
        <v>49.107584077528898</v>
      </c>
      <c r="DR162" s="21">
        <f t="shared" si="271"/>
        <v>16.369194692509634</v>
      </c>
      <c r="DS162" s="21"/>
      <c r="DT162" s="22">
        <f t="shared" si="272"/>
        <v>0.5264131659712874</v>
      </c>
      <c r="DU162" s="21">
        <f t="shared" si="193"/>
        <v>901.18783425169886</v>
      </c>
      <c r="DV162" s="22">
        <f t="shared" si="314"/>
        <v>0.81483642644579113</v>
      </c>
      <c r="DW162" s="21">
        <f t="shared" si="194"/>
        <v>154.9945771130337</v>
      </c>
      <c r="DX162" s="21">
        <f t="shared" si="273"/>
        <v>1056.1824113647326</v>
      </c>
      <c r="DY162" s="21">
        <f t="shared" si="274"/>
        <v>803.67464518796407</v>
      </c>
      <c r="DZ162" s="21">
        <f t="shared" si="275"/>
        <v>42.298665536208674</v>
      </c>
      <c r="EA162" s="21"/>
      <c r="EB162" s="22">
        <f t="shared" si="276"/>
        <v>0.5264131659712874</v>
      </c>
      <c r="EC162" s="21">
        <f t="shared" si="195"/>
        <v>860.69973723851683</v>
      </c>
      <c r="ED162" s="22">
        <f t="shared" si="315"/>
        <v>0.81483642644579113</v>
      </c>
      <c r="EE162" s="21">
        <f t="shared" si="196"/>
        <v>70.11997654174391</v>
      </c>
      <c r="EF162" s="21">
        <f t="shared" si="277"/>
        <v>930.81971378026071</v>
      </c>
      <c r="EG162" s="21">
        <f t="shared" si="278"/>
        <v>750.7482675775168</v>
      </c>
      <c r="EH162" s="21">
        <f t="shared" si="279"/>
        <v>39.51306671460619</v>
      </c>
      <c r="EI162" s="21"/>
      <c r="EJ162" s="22">
        <f t="shared" si="280"/>
        <v>0</v>
      </c>
      <c r="EK162" s="21">
        <f t="shared" si="197"/>
        <v>0</v>
      </c>
      <c r="EL162" s="22">
        <f t="shared" si="316"/>
        <v>0</v>
      </c>
      <c r="EM162" s="21">
        <f t="shared" si="198"/>
        <v>0</v>
      </c>
      <c r="EN162" s="21">
        <f t="shared" si="281"/>
        <v>0</v>
      </c>
      <c r="EO162" s="21">
        <f t="shared" si="282"/>
        <v>134.54081172797009</v>
      </c>
      <c r="EP162" s="21">
        <f t="shared" si="283"/>
        <v>403.62243518391028</v>
      </c>
      <c r="EQ162" s="21"/>
      <c r="ER162" s="22">
        <f t="shared" si="284"/>
        <v>0.60183878211155939</v>
      </c>
      <c r="ES162" s="21">
        <f t="shared" si="199"/>
        <v>624.35795233668671</v>
      </c>
      <c r="ET162" s="22">
        <f t="shared" si="317"/>
        <v>1</v>
      </c>
      <c r="EU162" s="21">
        <f t="shared" si="200"/>
        <v>259.35432000000003</v>
      </c>
      <c r="EV162" s="21">
        <f t="shared" si="285"/>
        <v>883.71227233668674</v>
      </c>
      <c r="EW162" s="21">
        <f t="shared" si="286"/>
        <v>206.52966383165673</v>
      </c>
      <c r="EX162" s="21">
        <f t="shared" si="287"/>
        <v>206.52966383165673</v>
      </c>
      <c r="EY162" s="21"/>
      <c r="EZ162" s="22">
        <f t="shared" si="288"/>
        <v>0.60183878211155939</v>
      </c>
      <c r="FA162" s="21">
        <f t="shared" si="201"/>
        <v>165.99068695518255</v>
      </c>
      <c r="FB162" s="22">
        <f t="shared" si="318"/>
        <v>1</v>
      </c>
      <c r="FC162" s="21">
        <f t="shared" si="202"/>
        <v>14.516100000000002</v>
      </c>
      <c r="FD162" s="21">
        <f t="shared" si="289"/>
        <v>180.50678695518255</v>
      </c>
      <c r="FE162" s="21">
        <f t="shared" si="290"/>
        <v>54.907606522408734</v>
      </c>
      <c r="FF162" s="21">
        <f t="shared" si="291"/>
        <v>54.907606522408734</v>
      </c>
      <c r="FG162" s="21"/>
      <c r="FH162" s="22">
        <f t="shared" si="292"/>
        <v>0</v>
      </c>
      <c r="FI162" s="21">
        <f t="shared" si="203"/>
        <v>0</v>
      </c>
      <c r="FJ162" s="22">
        <f t="shared" si="319"/>
        <v>0</v>
      </c>
      <c r="FK162" s="21">
        <f t="shared" si="204"/>
        <v>0</v>
      </c>
      <c r="FL162" s="21">
        <f t="shared" si="293"/>
        <v>0</v>
      </c>
      <c r="FM162" s="21">
        <f t="shared" si="294"/>
        <v>70.161149999999992</v>
      </c>
      <c r="FN162" s="21">
        <f t="shared" si="295"/>
        <v>210.48344999999998</v>
      </c>
      <c r="FO162" s="21"/>
      <c r="FP162" s="21">
        <f t="shared" si="205"/>
        <v>3325.2817172285399</v>
      </c>
      <c r="FQ162" s="21">
        <f t="shared" si="206"/>
        <v>708.35907933365809</v>
      </c>
      <c r="FR162" s="21">
        <f t="shared" si="296"/>
        <v>4033.6407965621979</v>
      </c>
      <c r="FS162" s="21">
        <f t="shared" si="207"/>
        <v>4433.7500370069156</v>
      </c>
      <c r="FT162" s="21">
        <f t="shared" si="208"/>
        <v>4219.9091664308853</v>
      </c>
      <c r="FU162" s="21"/>
      <c r="FV162" s="20">
        <f t="shared" si="297"/>
        <v>5097656.8725113515</v>
      </c>
      <c r="FW162" s="20">
        <f t="shared" si="298"/>
        <v>1835195.4519652613</v>
      </c>
      <c r="FX162" s="20">
        <f t="shared" si="209"/>
        <v>4248047.3937594602</v>
      </c>
      <c r="FY162" s="20">
        <f t="shared" si="210"/>
        <v>1654209.7071955118</v>
      </c>
    </row>
    <row r="163" spans="2:181" x14ac:dyDescent="0.25">
      <c r="B163" s="20">
        <v>4.25</v>
      </c>
      <c r="C163" s="20">
        <f t="shared" si="211"/>
        <v>7.1825000000000001</v>
      </c>
      <c r="D163" s="22">
        <f t="shared" si="212"/>
        <v>0.41123457759023574</v>
      </c>
      <c r="E163" s="21">
        <f t="shared" si="163"/>
        <v>232.41339966843009</v>
      </c>
      <c r="F163" s="22">
        <f t="shared" si="299"/>
        <v>0.62696709055816391</v>
      </c>
      <c r="G163" s="21">
        <f t="shared" si="164"/>
        <v>88.584205303646627</v>
      </c>
      <c r="H163" s="21">
        <f t="shared" si="213"/>
        <v>320.99760497207672</v>
      </c>
      <c r="I163" s="21">
        <f t="shared" si="214"/>
        <v>366.17996527652724</v>
      </c>
      <c r="J163" s="21">
        <f t="shared" si="215"/>
        <v>19.272629751396188</v>
      </c>
      <c r="K163" s="21"/>
      <c r="L163" s="22">
        <f t="shared" si="216"/>
        <v>0.41123457759023574</v>
      </c>
      <c r="M163" s="21">
        <f t="shared" si="165"/>
        <v>103.96917921811188</v>
      </c>
      <c r="N163" s="22">
        <f t="shared" si="300"/>
        <v>0.62696709055816391</v>
      </c>
      <c r="O163" s="21">
        <f t="shared" si="166"/>
        <v>8.3426905679804158</v>
      </c>
      <c r="P163" s="21">
        <f t="shared" si="217"/>
        <v>112.31186978609229</v>
      </c>
      <c r="Q163" s="21">
        <f t="shared" si="218"/>
        <v>146.12579870321227</v>
      </c>
      <c r="R163" s="21">
        <f t="shared" si="219"/>
        <v>7.6908315106953893</v>
      </c>
      <c r="S163" s="21"/>
      <c r="T163" s="22">
        <f t="shared" si="220"/>
        <v>0</v>
      </c>
      <c r="U163" s="21">
        <f t="shared" si="167"/>
        <v>0</v>
      </c>
      <c r="V163" s="22">
        <f t="shared" si="301"/>
        <v>0.62696709055816391</v>
      </c>
      <c r="W163" s="21">
        <f t="shared" si="168"/>
        <v>32.764021139704909</v>
      </c>
      <c r="X163" s="21">
        <f t="shared" si="221"/>
        <v>32.764021139704909</v>
      </c>
      <c r="Y163" s="21">
        <f t="shared" si="222"/>
        <v>57.131444715073776</v>
      </c>
      <c r="Z163" s="21">
        <f t="shared" si="223"/>
        <v>171.39433414522134</v>
      </c>
      <c r="AA163" s="21"/>
      <c r="AB163" s="22">
        <f t="shared" si="224"/>
        <v>0</v>
      </c>
      <c r="AC163" s="21">
        <f t="shared" si="169"/>
        <v>0</v>
      </c>
      <c r="AD163" s="22">
        <f t="shared" si="302"/>
        <v>0</v>
      </c>
      <c r="AE163" s="21">
        <f t="shared" si="170"/>
        <v>0</v>
      </c>
      <c r="AF163" s="21">
        <f t="shared" si="225"/>
        <v>0</v>
      </c>
      <c r="AG163" s="21">
        <f t="shared" si="226"/>
        <v>59.757945000000007</v>
      </c>
      <c r="AH163" s="21">
        <f t="shared" si="227"/>
        <v>3.145155000000003</v>
      </c>
      <c r="AI163" s="21"/>
      <c r="AJ163" s="22">
        <f t="shared" si="228"/>
        <v>0</v>
      </c>
      <c r="AK163" s="21">
        <f t="shared" si="171"/>
        <v>0</v>
      </c>
      <c r="AL163" s="22">
        <f t="shared" si="303"/>
        <v>0</v>
      </c>
      <c r="AM163" s="21">
        <f t="shared" si="172"/>
        <v>0</v>
      </c>
      <c r="AN163" s="21">
        <f t="shared" si="229"/>
        <v>0</v>
      </c>
      <c r="AO163" s="21">
        <f t="shared" si="230"/>
        <v>128.70941999999999</v>
      </c>
      <c r="AP163" s="21">
        <f t="shared" si="231"/>
        <v>6.7741800000000056</v>
      </c>
      <c r="AQ163" s="21"/>
      <c r="AR163" s="22">
        <f t="shared" si="232"/>
        <v>0</v>
      </c>
      <c r="AS163" s="21">
        <f t="shared" si="173"/>
        <v>0</v>
      </c>
      <c r="AT163" s="22">
        <f t="shared" si="304"/>
        <v>0</v>
      </c>
      <c r="AU163" s="21">
        <f t="shared" si="174"/>
        <v>0</v>
      </c>
      <c r="AV163" s="21">
        <f t="shared" si="233"/>
        <v>0</v>
      </c>
      <c r="AW163" s="21">
        <f t="shared" si="234"/>
        <v>279.43492500000002</v>
      </c>
      <c r="AX163" s="21">
        <f t="shared" si="235"/>
        <v>93.144975000000017</v>
      </c>
      <c r="AY163" s="21"/>
      <c r="AZ163" s="22">
        <f t="shared" si="236"/>
        <v>0</v>
      </c>
      <c r="BA163" s="21">
        <f t="shared" si="175"/>
        <v>0</v>
      </c>
      <c r="BB163" s="22">
        <f t="shared" si="305"/>
        <v>0</v>
      </c>
      <c r="BC163" s="21">
        <f t="shared" si="176"/>
        <v>0</v>
      </c>
      <c r="BD163" s="21">
        <f t="shared" si="237"/>
        <v>0</v>
      </c>
      <c r="BE163" s="21">
        <f t="shared" si="238"/>
        <v>245.53452073170729</v>
      </c>
      <c r="BF163" s="21">
        <f t="shared" si="239"/>
        <v>12.922869512195131</v>
      </c>
      <c r="BG163" s="21"/>
      <c r="BH163" s="22">
        <f t="shared" si="240"/>
        <v>0</v>
      </c>
      <c r="BI163" s="21">
        <f t="shared" si="177"/>
        <v>0</v>
      </c>
      <c r="BJ163" s="22">
        <f t="shared" si="306"/>
        <v>0</v>
      </c>
      <c r="BK163" s="21">
        <f t="shared" si="178"/>
        <v>0</v>
      </c>
      <c r="BL163" s="21">
        <f t="shared" si="241"/>
        <v>0</v>
      </c>
      <c r="BM163" s="21">
        <f t="shared" si="242"/>
        <v>214.14197926829266</v>
      </c>
      <c r="BN163" s="21">
        <f t="shared" si="243"/>
        <v>11.270630487804887</v>
      </c>
      <c r="BO163" s="21"/>
      <c r="BP163" s="22">
        <f t="shared" si="244"/>
        <v>0</v>
      </c>
      <c r="BQ163" s="21">
        <f t="shared" si="179"/>
        <v>0</v>
      </c>
      <c r="BR163" s="22">
        <f t="shared" si="307"/>
        <v>0</v>
      </c>
      <c r="BS163" s="21">
        <f t="shared" si="180"/>
        <v>0</v>
      </c>
      <c r="BT163" s="21">
        <f t="shared" si="245"/>
        <v>0</v>
      </c>
      <c r="BU163" s="21">
        <f t="shared" si="246"/>
        <v>74.350756097560961</v>
      </c>
      <c r="BV163" s="21">
        <f t="shared" si="247"/>
        <v>24.783585365853654</v>
      </c>
      <c r="BW163" s="21"/>
      <c r="BX163" s="22">
        <f t="shared" si="248"/>
        <v>0.41123457759023574</v>
      </c>
      <c r="BY163" s="21">
        <f t="shared" si="181"/>
        <v>98.788052432902305</v>
      </c>
      <c r="BZ163" s="22">
        <f t="shared" si="308"/>
        <v>0.62696709055816391</v>
      </c>
      <c r="CA163" s="21">
        <f t="shared" si="182"/>
        <v>37.65299733469854</v>
      </c>
      <c r="CB163" s="21">
        <f t="shared" si="249"/>
        <v>136.44104976760084</v>
      </c>
      <c r="CC163" s="21">
        <f t="shared" si="250"/>
        <v>155.64595527290354</v>
      </c>
      <c r="CD163" s="21">
        <f t="shared" si="251"/>
        <v>8.1918923827844043</v>
      </c>
      <c r="CE163" s="21"/>
      <c r="CF163" s="22">
        <f t="shared" si="252"/>
        <v>0.41123457759023574</v>
      </c>
      <c r="CG163" s="21">
        <f t="shared" si="183"/>
        <v>102.34059397751635</v>
      </c>
      <c r="CH163" s="22">
        <f t="shared" si="309"/>
        <v>0.62696709055816391</v>
      </c>
      <c r="CI163" s="21">
        <f t="shared" si="184"/>
        <v>8.2120096986300339</v>
      </c>
      <c r="CJ163" s="21">
        <f t="shared" si="253"/>
        <v>110.55260367614639</v>
      </c>
      <c r="CK163" s="21">
        <f t="shared" si="254"/>
        <v>143.83686730231082</v>
      </c>
      <c r="CL163" s="21">
        <f t="shared" si="255"/>
        <v>7.5703614369637346</v>
      </c>
      <c r="CM163" s="21"/>
      <c r="CN163" s="22">
        <f t="shared" si="256"/>
        <v>0.41123457759023574</v>
      </c>
      <c r="CO163" s="21">
        <f t="shared" si="185"/>
        <v>37.8925588095439</v>
      </c>
      <c r="CP163" s="22">
        <f t="shared" si="310"/>
        <v>0.62696709055816391</v>
      </c>
      <c r="CQ163" s="21">
        <f t="shared" si="186"/>
        <v>14.442722381127387</v>
      </c>
      <c r="CR163" s="21">
        <f t="shared" si="257"/>
        <v>52.335281190671289</v>
      </c>
      <c r="CS163" s="21">
        <f t="shared" si="258"/>
        <v>15.710997242654759</v>
      </c>
      <c r="CT163" s="21">
        <f t="shared" si="259"/>
        <v>47.132991727964281</v>
      </c>
      <c r="CU163" s="21"/>
      <c r="CV163" s="22">
        <f t="shared" si="260"/>
        <v>0.32030163934112865</v>
      </c>
      <c r="CW163" s="21">
        <f t="shared" si="187"/>
        <v>78.645109505204189</v>
      </c>
      <c r="CX163" s="22">
        <f t="shared" si="311"/>
        <v>0.47885135059680084</v>
      </c>
      <c r="CY163" s="21">
        <f t="shared" si="188"/>
        <v>6.1881335195008544</v>
      </c>
      <c r="CZ163" s="21">
        <f t="shared" si="261"/>
        <v>84.833243024705041</v>
      </c>
      <c r="DA163" s="21">
        <f t="shared" si="262"/>
        <v>164.94293985823748</v>
      </c>
      <c r="DB163" s="21">
        <f t="shared" si="263"/>
        <v>8.6812073609598759</v>
      </c>
      <c r="DC163" s="21"/>
      <c r="DD163" s="22">
        <f t="shared" si="264"/>
        <v>0.32030163934112865</v>
      </c>
      <c r="DE163" s="21">
        <f t="shared" si="189"/>
        <v>68.590027011388131</v>
      </c>
      <c r="DF163" s="22">
        <f t="shared" si="312"/>
        <v>0.47885135059680084</v>
      </c>
      <c r="DG163" s="21">
        <f t="shared" si="190"/>
        <v>5.3969566311628459</v>
      </c>
      <c r="DH163" s="21">
        <f t="shared" si="265"/>
        <v>73.986983642550982</v>
      </c>
      <c r="DI163" s="21">
        <f t="shared" si="266"/>
        <v>143.85434480786924</v>
      </c>
      <c r="DJ163" s="21">
        <f t="shared" si="267"/>
        <v>7.5712813056773349</v>
      </c>
      <c r="DK163" s="21"/>
      <c r="DL163" s="22">
        <f t="shared" si="268"/>
        <v>0.32030163934112821</v>
      </c>
      <c r="DM163" s="21">
        <f t="shared" si="191"/>
        <v>30.165247481448134</v>
      </c>
      <c r="DN163" s="22">
        <f t="shared" si="313"/>
        <v>0.47885135059680084</v>
      </c>
      <c r="DO163" s="21">
        <f t="shared" si="192"/>
        <v>2.3735306650140262</v>
      </c>
      <c r="DP163" s="21">
        <f t="shared" si="269"/>
        <v>32.538778146462157</v>
      </c>
      <c r="DQ163" s="21">
        <f t="shared" si="270"/>
        <v>49.946672487714338</v>
      </c>
      <c r="DR163" s="21">
        <f t="shared" si="271"/>
        <v>16.648890829238113</v>
      </c>
      <c r="DS163" s="21"/>
      <c r="DT163" s="22">
        <f t="shared" si="272"/>
        <v>0.51779903699475516</v>
      </c>
      <c r="DU163" s="21">
        <f t="shared" si="193"/>
        <v>886.44096100052843</v>
      </c>
      <c r="DV163" s="22">
        <f t="shared" si="314"/>
        <v>0.80072733628443149</v>
      </c>
      <c r="DW163" s="21">
        <f t="shared" si="194"/>
        <v>152.31080845464385</v>
      </c>
      <c r="DX163" s="21">
        <f t="shared" si="273"/>
        <v>1038.7517694551723</v>
      </c>
      <c r="DY163" s="21">
        <f t="shared" si="274"/>
        <v>820.23375500204634</v>
      </c>
      <c r="DZ163" s="21">
        <f t="shared" si="275"/>
        <v>43.17019763168669</v>
      </c>
      <c r="EA163" s="21"/>
      <c r="EB163" s="22">
        <f t="shared" si="276"/>
        <v>0.51779903699475516</v>
      </c>
      <c r="EC163" s="21">
        <f t="shared" si="195"/>
        <v>846.61540381771397</v>
      </c>
      <c r="ED163" s="22">
        <f t="shared" si="315"/>
        <v>0.80072733628443149</v>
      </c>
      <c r="EE163" s="21">
        <f t="shared" si="196"/>
        <v>68.905832157630883</v>
      </c>
      <c r="EF163" s="21">
        <f t="shared" si="277"/>
        <v>915.52123597534489</v>
      </c>
      <c r="EG163" s="21">
        <f t="shared" si="278"/>
        <v>765.28182149218696</v>
      </c>
      <c r="EH163" s="21">
        <f t="shared" si="279"/>
        <v>40.277990604851986</v>
      </c>
      <c r="EI163" s="21"/>
      <c r="EJ163" s="22">
        <f t="shared" si="280"/>
        <v>0</v>
      </c>
      <c r="EK163" s="21">
        <f t="shared" si="197"/>
        <v>0</v>
      </c>
      <c r="EL163" s="22">
        <f t="shared" si="316"/>
        <v>0</v>
      </c>
      <c r="EM163" s="21">
        <f t="shared" si="198"/>
        <v>0</v>
      </c>
      <c r="EN163" s="21">
        <f t="shared" si="281"/>
        <v>0</v>
      </c>
      <c r="EO163" s="21">
        <f t="shared" si="282"/>
        <v>134.54081172797009</v>
      </c>
      <c r="EP163" s="21">
        <f t="shared" si="283"/>
        <v>403.62243518391028</v>
      </c>
      <c r="EQ163" s="21"/>
      <c r="ER163" s="22">
        <f t="shared" si="284"/>
        <v>0.59412257713669692</v>
      </c>
      <c r="ES163" s="21">
        <f t="shared" si="199"/>
        <v>616.35302795974235</v>
      </c>
      <c r="ET163" s="22">
        <f t="shared" si="317"/>
        <v>1</v>
      </c>
      <c r="EU163" s="21">
        <f t="shared" si="200"/>
        <v>259.35432000000003</v>
      </c>
      <c r="EV163" s="21">
        <f t="shared" si="285"/>
        <v>875.70734795974238</v>
      </c>
      <c r="EW163" s="21">
        <f t="shared" si="286"/>
        <v>210.53212602012889</v>
      </c>
      <c r="EX163" s="21">
        <f t="shared" si="287"/>
        <v>210.53212602012889</v>
      </c>
      <c r="EY163" s="21"/>
      <c r="EZ163" s="22">
        <f t="shared" si="288"/>
        <v>0.59412257713669692</v>
      </c>
      <c r="FA163" s="21">
        <f t="shared" si="201"/>
        <v>163.86251209750611</v>
      </c>
      <c r="FB163" s="22">
        <f t="shared" si="318"/>
        <v>1</v>
      </c>
      <c r="FC163" s="21">
        <f t="shared" si="202"/>
        <v>14.516100000000002</v>
      </c>
      <c r="FD163" s="21">
        <f t="shared" si="289"/>
        <v>178.37861209750611</v>
      </c>
      <c r="FE163" s="21">
        <f t="shared" si="290"/>
        <v>55.971693951246941</v>
      </c>
      <c r="FF163" s="21">
        <f t="shared" si="291"/>
        <v>55.971693951246941</v>
      </c>
      <c r="FG163" s="21"/>
      <c r="FH163" s="22">
        <f t="shared" si="292"/>
        <v>0</v>
      </c>
      <c r="FI163" s="21">
        <f t="shared" si="203"/>
        <v>0</v>
      </c>
      <c r="FJ163" s="22">
        <f t="shared" si="319"/>
        <v>0</v>
      </c>
      <c r="FK163" s="21">
        <f t="shared" si="204"/>
        <v>0</v>
      </c>
      <c r="FL163" s="21">
        <f t="shared" si="293"/>
        <v>0</v>
      </c>
      <c r="FM163" s="21">
        <f t="shared" si="294"/>
        <v>70.161149999999992</v>
      </c>
      <c r="FN163" s="21">
        <f t="shared" si="295"/>
        <v>210.48344999999998</v>
      </c>
      <c r="FO163" s="21"/>
      <c r="FP163" s="21">
        <f t="shared" si="205"/>
        <v>3266.0760729800363</v>
      </c>
      <c r="FQ163" s="21">
        <f t="shared" si="206"/>
        <v>699.04432785374047</v>
      </c>
      <c r="FR163" s="21">
        <f t="shared" si="296"/>
        <v>3965.1204008337768</v>
      </c>
      <c r="FS163" s="21">
        <f t="shared" si="207"/>
        <v>4492.5258899576447</v>
      </c>
      <c r="FT163" s="21">
        <f t="shared" si="208"/>
        <v>4229.6537092085791</v>
      </c>
      <c r="FU163" s="21"/>
      <c r="FV163" s="20">
        <f t="shared" si="297"/>
        <v>5066500.5082102809</v>
      </c>
      <c r="FW163" s="20">
        <f t="shared" si="298"/>
        <v>1832623.3479554644</v>
      </c>
      <c r="FX163" s="20">
        <f t="shared" si="209"/>
        <v>4232018.0715638818</v>
      </c>
      <c r="FY163" s="20">
        <f t="shared" si="210"/>
        <v>1654017.5221888337</v>
      </c>
    </row>
    <row r="164" spans="2:181" x14ac:dyDescent="0.25">
      <c r="B164" s="20">
        <v>4.3</v>
      </c>
      <c r="C164" s="20">
        <f t="shared" si="211"/>
        <v>7.2669999999999995</v>
      </c>
      <c r="D164" s="22">
        <f t="shared" si="212"/>
        <v>0.40136674909129733</v>
      </c>
      <c r="E164" s="21">
        <f t="shared" si="163"/>
        <v>226.8364961351175</v>
      </c>
      <c r="F164" s="22">
        <f t="shared" si="299"/>
        <v>0.61081376221178951</v>
      </c>
      <c r="G164" s="21">
        <f t="shared" si="164"/>
        <v>86.301900895454253</v>
      </c>
      <c r="H164" s="21">
        <f t="shared" si="213"/>
        <v>313.13839703057175</v>
      </c>
      <c r="I164" s="21">
        <f t="shared" si="214"/>
        <v>373.64621282095698</v>
      </c>
      <c r="J164" s="21">
        <f t="shared" si="215"/>
        <v>19.665590148471438</v>
      </c>
      <c r="K164" s="21"/>
      <c r="L164" s="22">
        <f t="shared" si="216"/>
        <v>0.40136674909129733</v>
      </c>
      <c r="M164" s="21">
        <f t="shared" si="165"/>
        <v>101.47437434126614</v>
      </c>
      <c r="N164" s="22">
        <f t="shared" si="300"/>
        <v>0.61081376221178951</v>
      </c>
      <c r="O164" s="21">
        <f t="shared" si="166"/>
        <v>8.12774751583901</v>
      </c>
      <c r="P164" s="21">
        <f t="shared" si="217"/>
        <v>109.60212185710515</v>
      </c>
      <c r="Q164" s="21">
        <f t="shared" si="218"/>
        <v>148.70005923575008</v>
      </c>
      <c r="R164" s="21">
        <f t="shared" si="219"/>
        <v>7.8263189071447483</v>
      </c>
      <c r="S164" s="21"/>
      <c r="T164" s="22">
        <f t="shared" si="220"/>
        <v>0</v>
      </c>
      <c r="U164" s="21">
        <f t="shared" si="167"/>
        <v>0</v>
      </c>
      <c r="V164" s="22">
        <f t="shared" si="301"/>
        <v>0.61081376221178951</v>
      </c>
      <c r="W164" s="21">
        <f t="shared" si="168"/>
        <v>31.919881153113209</v>
      </c>
      <c r="X164" s="21">
        <f t="shared" si="221"/>
        <v>31.919881153113209</v>
      </c>
      <c r="Y164" s="21">
        <f t="shared" si="222"/>
        <v>57.342479711721701</v>
      </c>
      <c r="Z164" s="21">
        <f t="shared" si="223"/>
        <v>172.02743913516511</v>
      </c>
      <c r="AA164" s="21"/>
      <c r="AB164" s="22">
        <f t="shared" si="224"/>
        <v>0</v>
      </c>
      <c r="AC164" s="21">
        <f t="shared" si="169"/>
        <v>0</v>
      </c>
      <c r="AD164" s="22">
        <f t="shared" si="302"/>
        <v>0</v>
      </c>
      <c r="AE164" s="21">
        <f t="shared" si="170"/>
        <v>0</v>
      </c>
      <c r="AF164" s="21">
        <f t="shared" si="225"/>
        <v>0</v>
      </c>
      <c r="AG164" s="21">
        <f t="shared" si="226"/>
        <v>59.757945000000007</v>
      </c>
      <c r="AH164" s="21">
        <f t="shared" si="227"/>
        <v>3.145155000000003</v>
      </c>
      <c r="AI164" s="21"/>
      <c r="AJ164" s="22">
        <f t="shared" si="228"/>
        <v>0</v>
      </c>
      <c r="AK164" s="21">
        <f t="shared" si="171"/>
        <v>0</v>
      </c>
      <c r="AL164" s="22">
        <f t="shared" si="303"/>
        <v>0</v>
      </c>
      <c r="AM164" s="21">
        <f t="shared" si="172"/>
        <v>0</v>
      </c>
      <c r="AN164" s="21">
        <f t="shared" si="229"/>
        <v>0</v>
      </c>
      <c r="AO164" s="21">
        <f t="shared" si="230"/>
        <v>128.70941999999999</v>
      </c>
      <c r="AP164" s="21">
        <f t="shared" si="231"/>
        <v>6.7741800000000056</v>
      </c>
      <c r="AQ164" s="21"/>
      <c r="AR164" s="22">
        <f t="shared" si="232"/>
        <v>0</v>
      </c>
      <c r="AS164" s="21">
        <f t="shared" si="173"/>
        <v>0</v>
      </c>
      <c r="AT164" s="22">
        <f t="shared" si="304"/>
        <v>0</v>
      </c>
      <c r="AU164" s="21">
        <f t="shared" si="174"/>
        <v>0</v>
      </c>
      <c r="AV164" s="21">
        <f t="shared" si="233"/>
        <v>0</v>
      </c>
      <c r="AW164" s="21">
        <f t="shared" si="234"/>
        <v>279.43492500000002</v>
      </c>
      <c r="AX164" s="21">
        <f t="shared" si="235"/>
        <v>93.144975000000017</v>
      </c>
      <c r="AY164" s="21"/>
      <c r="AZ164" s="22">
        <f t="shared" si="236"/>
        <v>0</v>
      </c>
      <c r="BA164" s="21">
        <f t="shared" si="175"/>
        <v>0</v>
      </c>
      <c r="BB164" s="22">
        <f t="shared" si="305"/>
        <v>0</v>
      </c>
      <c r="BC164" s="21">
        <f t="shared" si="176"/>
        <v>0</v>
      </c>
      <c r="BD164" s="21">
        <f t="shared" si="237"/>
        <v>0</v>
      </c>
      <c r="BE164" s="21">
        <f t="shared" si="238"/>
        <v>245.53452073170729</v>
      </c>
      <c r="BF164" s="21">
        <f t="shared" si="239"/>
        <v>12.922869512195131</v>
      </c>
      <c r="BG164" s="21"/>
      <c r="BH164" s="22">
        <f t="shared" si="240"/>
        <v>0</v>
      </c>
      <c r="BI164" s="21">
        <f t="shared" si="177"/>
        <v>0</v>
      </c>
      <c r="BJ164" s="22">
        <f t="shared" si="306"/>
        <v>0</v>
      </c>
      <c r="BK164" s="21">
        <f t="shared" si="178"/>
        <v>0</v>
      </c>
      <c r="BL164" s="21">
        <f t="shared" si="241"/>
        <v>0</v>
      </c>
      <c r="BM164" s="21">
        <f t="shared" si="242"/>
        <v>214.14197926829266</v>
      </c>
      <c r="BN164" s="21">
        <f t="shared" si="243"/>
        <v>11.270630487804887</v>
      </c>
      <c r="BO164" s="21"/>
      <c r="BP164" s="22">
        <f t="shared" si="244"/>
        <v>0</v>
      </c>
      <c r="BQ164" s="21">
        <f t="shared" si="179"/>
        <v>0</v>
      </c>
      <c r="BR164" s="22">
        <f t="shared" si="307"/>
        <v>0</v>
      </c>
      <c r="BS164" s="21">
        <f t="shared" si="180"/>
        <v>0</v>
      </c>
      <c r="BT164" s="21">
        <f t="shared" si="245"/>
        <v>0</v>
      </c>
      <c r="BU164" s="21">
        <f t="shared" si="246"/>
        <v>74.350756097560961</v>
      </c>
      <c r="BV164" s="21">
        <f t="shared" si="247"/>
        <v>24.783585365853654</v>
      </c>
      <c r="BW164" s="21"/>
      <c r="BX164" s="22">
        <f t="shared" si="248"/>
        <v>0.40136674909129733</v>
      </c>
      <c r="BY164" s="21">
        <f t="shared" si="181"/>
        <v>96.417571903603644</v>
      </c>
      <c r="BZ164" s="22">
        <f t="shared" si="308"/>
        <v>0.61081376221178951</v>
      </c>
      <c r="CA164" s="21">
        <f t="shared" si="182"/>
        <v>36.682896609585406</v>
      </c>
      <c r="CB164" s="21">
        <f t="shared" si="249"/>
        <v>133.10046851318904</v>
      </c>
      <c r="CC164" s="21">
        <f t="shared" si="250"/>
        <v>158.81950746459475</v>
      </c>
      <c r="CD164" s="21">
        <f t="shared" si="251"/>
        <v>8.3589214455049952</v>
      </c>
      <c r="CE164" s="21"/>
      <c r="CF164" s="22">
        <f t="shared" si="252"/>
        <v>0.40136674909129733</v>
      </c>
      <c r="CG164" s="21">
        <f t="shared" si="183"/>
        <v>99.884868012624636</v>
      </c>
      <c r="CH164" s="22">
        <f t="shared" si="309"/>
        <v>0.61081376221178951</v>
      </c>
      <c r="CI164" s="21">
        <f t="shared" si="184"/>
        <v>8.0004335393016586</v>
      </c>
      <c r="CJ164" s="21">
        <f t="shared" si="253"/>
        <v>107.88530155192629</v>
      </c>
      <c r="CK164" s="21">
        <f t="shared" si="254"/>
        <v>146.37080432031993</v>
      </c>
      <c r="CL164" s="21">
        <f t="shared" si="255"/>
        <v>7.7037265431747413</v>
      </c>
      <c r="CM164" s="21"/>
      <c r="CN164" s="22">
        <f t="shared" si="256"/>
        <v>0.40136674909129733</v>
      </c>
      <c r="CO164" s="21">
        <f t="shared" si="185"/>
        <v>36.98330338187629</v>
      </c>
      <c r="CP164" s="22">
        <f t="shared" si="310"/>
        <v>0.61081376221178951</v>
      </c>
      <c r="CQ164" s="21">
        <f t="shared" si="186"/>
        <v>14.07061666720517</v>
      </c>
      <c r="CR164" s="21">
        <f t="shared" si="257"/>
        <v>51.053920049081462</v>
      </c>
      <c r="CS164" s="21">
        <f t="shared" si="258"/>
        <v>16.031337528052216</v>
      </c>
      <c r="CT164" s="21">
        <f t="shared" si="259"/>
        <v>48.094012584156644</v>
      </c>
      <c r="CU164" s="21"/>
      <c r="CV164" s="22">
        <f t="shared" si="260"/>
        <v>0.30936401156867133</v>
      </c>
      <c r="CW164" s="21">
        <f t="shared" si="187"/>
        <v>75.959544312152062</v>
      </c>
      <c r="CX164" s="22">
        <f t="shared" si="311"/>
        <v>0.46095548413323395</v>
      </c>
      <c r="CY164" s="21">
        <f t="shared" si="188"/>
        <v>5.9568675723845104</v>
      </c>
      <c r="CZ164" s="21">
        <f t="shared" si="261"/>
        <v>81.916411884536572</v>
      </c>
      <c r="DA164" s="21">
        <f t="shared" si="262"/>
        <v>167.71392944139751</v>
      </c>
      <c r="DB164" s="21">
        <f t="shared" si="263"/>
        <v>8.8270489179682983</v>
      </c>
      <c r="DC164" s="21"/>
      <c r="DD164" s="22">
        <f t="shared" si="264"/>
        <v>0.30936401156867133</v>
      </c>
      <c r="DE164" s="21">
        <f t="shared" si="189"/>
        <v>66.247821751694261</v>
      </c>
      <c r="DF164" s="22">
        <f t="shared" si="312"/>
        <v>0.46095548413323395</v>
      </c>
      <c r="DG164" s="21">
        <f t="shared" si="190"/>
        <v>5.1952589329928847</v>
      </c>
      <c r="DH164" s="21">
        <f t="shared" si="265"/>
        <v>71.443080684687146</v>
      </c>
      <c r="DI164" s="21">
        <f t="shared" si="266"/>
        <v>146.27105261783987</v>
      </c>
      <c r="DJ164" s="21">
        <f t="shared" si="267"/>
        <v>7.6984764535705263</v>
      </c>
      <c r="DK164" s="21"/>
      <c r="DL164" s="22">
        <f t="shared" si="268"/>
        <v>0.30936401156867088</v>
      </c>
      <c r="DM164" s="21">
        <f t="shared" si="191"/>
        <v>29.13516768137335</v>
      </c>
      <c r="DN164" s="22">
        <f t="shared" si="313"/>
        <v>0.46095548413323395</v>
      </c>
      <c r="DO164" s="21">
        <f t="shared" si="192"/>
        <v>2.2848259181748807</v>
      </c>
      <c r="DP164" s="21">
        <f t="shared" si="269"/>
        <v>31.419993599548231</v>
      </c>
      <c r="DQ164" s="21">
        <f t="shared" si="270"/>
        <v>50.785760897899785</v>
      </c>
      <c r="DR164" s="21">
        <f t="shared" si="271"/>
        <v>16.928586965966595</v>
      </c>
      <c r="DS164" s="21"/>
      <c r="DT164" s="22">
        <f t="shared" si="272"/>
        <v>0.50918490801822291</v>
      </c>
      <c r="DU164" s="21">
        <f t="shared" si="193"/>
        <v>871.69408774935812</v>
      </c>
      <c r="DV164" s="22">
        <f t="shared" si="314"/>
        <v>0.78661824612307196</v>
      </c>
      <c r="DW164" s="21">
        <f t="shared" si="194"/>
        <v>149.62703979625402</v>
      </c>
      <c r="DX164" s="21">
        <f t="shared" si="273"/>
        <v>1021.3211275456122</v>
      </c>
      <c r="DY164" s="21">
        <f t="shared" si="274"/>
        <v>836.79286481612849</v>
      </c>
      <c r="DZ164" s="21">
        <f t="shared" si="275"/>
        <v>44.0417297271647</v>
      </c>
      <c r="EA164" s="21"/>
      <c r="EB164" s="22">
        <f t="shared" si="276"/>
        <v>0.50918490801822291</v>
      </c>
      <c r="EC164" s="21">
        <f t="shared" si="195"/>
        <v>832.53107039691122</v>
      </c>
      <c r="ED164" s="22">
        <f t="shared" si="315"/>
        <v>0.78661824612307196</v>
      </c>
      <c r="EE164" s="21">
        <f t="shared" si="196"/>
        <v>67.691687773517856</v>
      </c>
      <c r="EF164" s="21">
        <f t="shared" si="277"/>
        <v>900.22275817042907</v>
      </c>
      <c r="EG164" s="21">
        <f t="shared" si="278"/>
        <v>779.8153754068569</v>
      </c>
      <c r="EH164" s="21">
        <f t="shared" si="279"/>
        <v>41.042914495097769</v>
      </c>
      <c r="EI164" s="21"/>
      <c r="EJ164" s="22">
        <f t="shared" si="280"/>
        <v>0</v>
      </c>
      <c r="EK164" s="21">
        <f t="shared" si="197"/>
        <v>0</v>
      </c>
      <c r="EL164" s="22">
        <f t="shared" si="316"/>
        <v>0</v>
      </c>
      <c r="EM164" s="21">
        <f t="shared" si="198"/>
        <v>0</v>
      </c>
      <c r="EN164" s="21">
        <f t="shared" si="281"/>
        <v>0</v>
      </c>
      <c r="EO164" s="21">
        <f t="shared" si="282"/>
        <v>134.54081172797009</v>
      </c>
      <c r="EP164" s="21">
        <f t="shared" si="283"/>
        <v>403.62243518391028</v>
      </c>
      <c r="EQ164" s="21"/>
      <c r="ER164" s="22">
        <f t="shared" si="284"/>
        <v>0.58640637216183467</v>
      </c>
      <c r="ES164" s="21">
        <f t="shared" si="199"/>
        <v>608.34810358279833</v>
      </c>
      <c r="ET164" s="22">
        <f t="shared" si="317"/>
        <v>1</v>
      </c>
      <c r="EU164" s="21">
        <f t="shared" si="200"/>
        <v>259.35432000000003</v>
      </c>
      <c r="EV164" s="21">
        <f t="shared" si="285"/>
        <v>867.70242358279836</v>
      </c>
      <c r="EW164" s="21">
        <f t="shared" si="286"/>
        <v>214.53458820860089</v>
      </c>
      <c r="EX164" s="21">
        <f t="shared" si="287"/>
        <v>214.53458820860089</v>
      </c>
      <c r="EY164" s="21"/>
      <c r="EZ164" s="22">
        <f t="shared" si="288"/>
        <v>0.58640637216183467</v>
      </c>
      <c r="FA164" s="21">
        <f t="shared" si="201"/>
        <v>161.73433723982976</v>
      </c>
      <c r="FB164" s="22">
        <f t="shared" si="318"/>
        <v>1</v>
      </c>
      <c r="FC164" s="21">
        <f t="shared" si="202"/>
        <v>14.516100000000002</v>
      </c>
      <c r="FD164" s="21">
        <f t="shared" si="289"/>
        <v>176.25043723982975</v>
      </c>
      <c r="FE164" s="21">
        <f t="shared" si="290"/>
        <v>57.035781380085126</v>
      </c>
      <c r="FF164" s="21">
        <f t="shared" si="291"/>
        <v>57.035781380085126</v>
      </c>
      <c r="FG164" s="21"/>
      <c r="FH164" s="22">
        <f t="shared" si="292"/>
        <v>0</v>
      </c>
      <c r="FI164" s="21">
        <f t="shared" si="203"/>
        <v>0</v>
      </c>
      <c r="FJ164" s="22">
        <f t="shared" si="319"/>
        <v>0</v>
      </c>
      <c r="FK164" s="21">
        <f t="shared" si="204"/>
        <v>0</v>
      </c>
      <c r="FL164" s="21">
        <f t="shared" si="293"/>
        <v>0</v>
      </c>
      <c r="FM164" s="21">
        <f t="shared" si="294"/>
        <v>70.161149999999992</v>
      </c>
      <c r="FN164" s="21">
        <f t="shared" si="295"/>
        <v>210.48344999999998</v>
      </c>
      <c r="FO164" s="21"/>
      <c r="FP164" s="21">
        <f t="shared" si="205"/>
        <v>3207.2467464886058</v>
      </c>
      <c r="FQ164" s="21">
        <f t="shared" si="206"/>
        <v>689.72957637382297</v>
      </c>
      <c r="FR164" s="21">
        <f t="shared" si="296"/>
        <v>3896.9763228624288</v>
      </c>
      <c r="FS164" s="21">
        <f t="shared" si="207"/>
        <v>4550.9912616757356</v>
      </c>
      <c r="FT164" s="21">
        <f t="shared" si="208"/>
        <v>4239.3324154618358</v>
      </c>
      <c r="FU164" s="21"/>
      <c r="FV164" s="20">
        <f t="shared" si="297"/>
        <v>5033773.7686138665</v>
      </c>
      <c r="FW164" s="20">
        <f t="shared" si="298"/>
        <v>1829476.6635006284</v>
      </c>
      <c r="FX164" s="20">
        <f t="shared" si="209"/>
        <v>4214322.2248860272</v>
      </c>
      <c r="FY164" s="20">
        <f t="shared" si="210"/>
        <v>1653250.7567371167</v>
      </c>
    </row>
    <row r="165" spans="2:181" x14ac:dyDescent="0.25">
      <c r="B165" s="20">
        <v>4.3499999999999996</v>
      </c>
      <c r="C165" s="20">
        <f t="shared" si="211"/>
        <v>7.3514999999999988</v>
      </c>
      <c r="D165" s="22">
        <f t="shared" si="212"/>
        <v>0.39149892059235902</v>
      </c>
      <c r="E165" s="21">
        <f t="shared" si="163"/>
        <v>221.25959260180497</v>
      </c>
      <c r="F165" s="22">
        <f t="shared" si="299"/>
        <v>0.59466043386541512</v>
      </c>
      <c r="G165" s="21">
        <f t="shared" si="164"/>
        <v>84.019596487261879</v>
      </c>
      <c r="H165" s="21">
        <f t="shared" si="213"/>
        <v>305.27918908906685</v>
      </c>
      <c r="I165" s="21">
        <f t="shared" si="214"/>
        <v>381.11246036538665</v>
      </c>
      <c r="J165" s="21">
        <f t="shared" si="215"/>
        <v>20.058550545546684</v>
      </c>
      <c r="K165" s="21"/>
      <c r="L165" s="22">
        <f t="shared" si="216"/>
        <v>0.39149892059235902</v>
      </c>
      <c r="M165" s="21">
        <f t="shared" si="165"/>
        <v>98.979569464420422</v>
      </c>
      <c r="N165" s="22">
        <f t="shared" si="300"/>
        <v>0.59466043386541512</v>
      </c>
      <c r="O165" s="21">
        <f t="shared" si="166"/>
        <v>7.912804463697606</v>
      </c>
      <c r="P165" s="21">
        <f t="shared" si="217"/>
        <v>106.89237392811803</v>
      </c>
      <c r="Q165" s="21">
        <f t="shared" si="218"/>
        <v>151.27431976828782</v>
      </c>
      <c r="R165" s="21">
        <f t="shared" si="219"/>
        <v>7.9618063035941038</v>
      </c>
      <c r="S165" s="21"/>
      <c r="T165" s="22">
        <f t="shared" si="220"/>
        <v>0</v>
      </c>
      <c r="U165" s="21">
        <f t="shared" si="167"/>
        <v>0</v>
      </c>
      <c r="V165" s="22">
        <f t="shared" si="301"/>
        <v>0.59466043386541512</v>
      </c>
      <c r="W165" s="21">
        <f t="shared" si="168"/>
        <v>31.07574116652151</v>
      </c>
      <c r="X165" s="21">
        <f t="shared" si="221"/>
        <v>31.07574116652151</v>
      </c>
      <c r="Y165" s="21">
        <f t="shared" si="222"/>
        <v>57.553514708369626</v>
      </c>
      <c r="Z165" s="21">
        <f t="shared" si="223"/>
        <v>172.66054412510888</v>
      </c>
      <c r="AA165" s="21"/>
      <c r="AB165" s="22">
        <f t="shared" si="224"/>
        <v>0</v>
      </c>
      <c r="AC165" s="21">
        <f t="shared" si="169"/>
        <v>0</v>
      </c>
      <c r="AD165" s="22">
        <f t="shared" si="302"/>
        <v>0</v>
      </c>
      <c r="AE165" s="21">
        <f t="shared" si="170"/>
        <v>0</v>
      </c>
      <c r="AF165" s="21">
        <f t="shared" si="225"/>
        <v>0</v>
      </c>
      <c r="AG165" s="21">
        <f t="shared" si="226"/>
        <v>59.757945000000007</v>
      </c>
      <c r="AH165" s="21">
        <f t="shared" si="227"/>
        <v>3.145155000000003</v>
      </c>
      <c r="AI165" s="21"/>
      <c r="AJ165" s="22">
        <f t="shared" si="228"/>
        <v>0</v>
      </c>
      <c r="AK165" s="21">
        <f t="shared" si="171"/>
        <v>0</v>
      </c>
      <c r="AL165" s="22">
        <f t="shared" si="303"/>
        <v>0</v>
      </c>
      <c r="AM165" s="21">
        <f t="shared" si="172"/>
        <v>0</v>
      </c>
      <c r="AN165" s="21">
        <f t="shared" si="229"/>
        <v>0</v>
      </c>
      <c r="AO165" s="21">
        <f t="shared" si="230"/>
        <v>128.70941999999999</v>
      </c>
      <c r="AP165" s="21">
        <f t="shared" si="231"/>
        <v>6.7741800000000056</v>
      </c>
      <c r="AQ165" s="21"/>
      <c r="AR165" s="22">
        <f t="shared" si="232"/>
        <v>0</v>
      </c>
      <c r="AS165" s="21">
        <f t="shared" si="173"/>
        <v>0</v>
      </c>
      <c r="AT165" s="22">
        <f t="shared" si="304"/>
        <v>0</v>
      </c>
      <c r="AU165" s="21">
        <f t="shared" si="174"/>
        <v>0</v>
      </c>
      <c r="AV165" s="21">
        <f t="shared" si="233"/>
        <v>0</v>
      </c>
      <c r="AW165" s="21">
        <f t="shared" si="234"/>
        <v>279.43492500000002</v>
      </c>
      <c r="AX165" s="21">
        <f t="shared" si="235"/>
        <v>93.144975000000017</v>
      </c>
      <c r="AY165" s="21"/>
      <c r="AZ165" s="22">
        <f t="shared" si="236"/>
        <v>0</v>
      </c>
      <c r="BA165" s="21">
        <f t="shared" si="175"/>
        <v>0</v>
      </c>
      <c r="BB165" s="22">
        <f t="shared" si="305"/>
        <v>0</v>
      </c>
      <c r="BC165" s="21">
        <f t="shared" si="176"/>
        <v>0</v>
      </c>
      <c r="BD165" s="21">
        <f t="shared" si="237"/>
        <v>0</v>
      </c>
      <c r="BE165" s="21">
        <f t="shared" si="238"/>
        <v>245.53452073170729</v>
      </c>
      <c r="BF165" s="21">
        <f t="shared" si="239"/>
        <v>12.922869512195131</v>
      </c>
      <c r="BG165" s="21"/>
      <c r="BH165" s="22">
        <f t="shared" si="240"/>
        <v>0</v>
      </c>
      <c r="BI165" s="21">
        <f t="shared" si="177"/>
        <v>0</v>
      </c>
      <c r="BJ165" s="22">
        <f t="shared" si="306"/>
        <v>0</v>
      </c>
      <c r="BK165" s="21">
        <f t="shared" si="178"/>
        <v>0</v>
      </c>
      <c r="BL165" s="21">
        <f t="shared" si="241"/>
        <v>0</v>
      </c>
      <c r="BM165" s="21">
        <f t="shared" si="242"/>
        <v>214.14197926829266</v>
      </c>
      <c r="BN165" s="21">
        <f t="shared" si="243"/>
        <v>11.270630487804887</v>
      </c>
      <c r="BO165" s="21"/>
      <c r="BP165" s="22">
        <f t="shared" si="244"/>
        <v>0</v>
      </c>
      <c r="BQ165" s="21">
        <f t="shared" si="179"/>
        <v>0</v>
      </c>
      <c r="BR165" s="22">
        <f t="shared" si="307"/>
        <v>0</v>
      </c>
      <c r="BS165" s="21">
        <f t="shared" si="180"/>
        <v>0</v>
      </c>
      <c r="BT165" s="21">
        <f t="shared" si="245"/>
        <v>0</v>
      </c>
      <c r="BU165" s="21">
        <f t="shared" si="246"/>
        <v>74.350756097560961</v>
      </c>
      <c r="BV165" s="21">
        <f t="shared" si="247"/>
        <v>24.783585365853654</v>
      </c>
      <c r="BW165" s="21"/>
      <c r="BX165" s="22">
        <f t="shared" si="248"/>
        <v>0.39149892059235902</v>
      </c>
      <c r="BY165" s="21">
        <f t="shared" si="181"/>
        <v>94.047091374304998</v>
      </c>
      <c r="BZ165" s="22">
        <f t="shared" si="308"/>
        <v>0.59466043386541512</v>
      </c>
      <c r="CA165" s="21">
        <f t="shared" si="182"/>
        <v>35.712795884472278</v>
      </c>
      <c r="CB165" s="21">
        <f t="shared" si="249"/>
        <v>129.75988725877727</v>
      </c>
      <c r="CC165" s="21">
        <f t="shared" si="250"/>
        <v>161.99305965628591</v>
      </c>
      <c r="CD165" s="21">
        <f t="shared" si="251"/>
        <v>8.5259505082255824</v>
      </c>
      <c r="CE165" s="21"/>
      <c r="CF165" s="22">
        <f t="shared" si="252"/>
        <v>0.39149892059235902</v>
      </c>
      <c r="CG165" s="21">
        <f t="shared" si="183"/>
        <v>97.429142047732938</v>
      </c>
      <c r="CH165" s="22">
        <f t="shared" si="309"/>
        <v>0.59466043386541512</v>
      </c>
      <c r="CI165" s="21">
        <f t="shared" si="184"/>
        <v>7.7888573799732841</v>
      </c>
      <c r="CJ165" s="21">
        <f t="shared" si="253"/>
        <v>105.21799942770622</v>
      </c>
      <c r="CK165" s="21">
        <f t="shared" si="254"/>
        <v>148.90474133832899</v>
      </c>
      <c r="CL165" s="21">
        <f t="shared" si="255"/>
        <v>7.8370916493857434</v>
      </c>
      <c r="CM165" s="21"/>
      <c r="CN165" s="22">
        <f t="shared" si="256"/>
        <v>0.39149892059235902</v>
      </c>
      <c r="CO165" s="21">
        <f t="shared" si="185"/>
        <v>36.074047954208694</v>
      </c>
      <c r="CP165" s="22">
        <f t="shared" si="310"/>
        <v>0.59466043386541512</v>
      </c>
      <c r="CQ165" s="21">
        <f t="shared" si="186"/>
        <v>13.698510953282954</v>
      </c>
      <c r="CR165" s="21">
        <f t="shared" si="257"/>
        <v>49.77255890749165</v>
      </c>
      <c r="CS165" s="21">
        <f t="shared" si="258"/>
        <v>16.351677813449669</v>
      </c>
      <c r="CT165" s="21">
        <f t="shared" si="259"/>
        <v>49.055033440349007</v>
      </c>
      <c r="CU165" s="21"/>
      <c r="CV165" s="22">
        <f t="shared" si="260"/>
        <v>0.29842638379621411</v>
      </c>
      <c r="CW165" s="21">
        <f t="shared" si="187"/>
        <v>73.273979119099977</v>
      </c>
      <c r="CX165" s="22">
        <f t="shared" si="311"/>
        <v>0.44305961766966695</v>
      </c>
      <c r="CY165" s="21">
        <f t="shared" si="188"/>
        <v>5.7256016252681654</v>
      </c>
      <c r="CZ165" s="21">
        <f t="shared" si="261"/>
        <v>78.999580744368146</v>
      </c>
      <c r="DA165" s="21">
        <f t="shared" si="262"/>
        <v>170.48491902455757</v>
      </c>
      <c r="DB165" s="21">
        <f t="shared" si="263"/>
        <v>8.9728904749767224</v>
      </c>
      <c r="DC165" s="21"/>
      <c r="DD165" s="22">
        <f t="shared" si="264"/>
        <v>0.29842638379621411</v>
      </c>
      <c r="DE165" s="21">
        <f t="shared" si="189"/>
        <v>63.905616492000433</v>
      </c>
      <c r="DF165" s="22">
        <f t="shared" si="312"/>
        <v>0.44305961766966695</v>
      </c>
      <c r="DG165" s="21">
        <f t="shared" si="190"/>
        <v>4.9935612348229208</v>
      </c>
      <c r="DH165" s="21">
        <f t="shared" si="265"/>
        <v>68.899177726823353</v>
      </c>
      <c r="DI165" s="21">
        <f t="shared" si="266"/>
        <v>148.68776042781047</v>
      </c>
      <c r="DJ165" s="21">
        <f t="shared" si="267"/>
        <v>7.825671601463716</v>
      </c>
      <c r="DK165" s="21"/>
      <c r="DL165" s="22">
        <f t="shared" si="268"/>
        <v>0.29842638379621367</v>
      </c>
      <c r="DM165" s="21">
        <f t="shared" si="191"/>
        <v>28.105087881298573</v>
      </c>
      <c r="DN165" s="22">
        <f t="shared" si="313"/>
        <v>0.44305961766966695</v>
      </c>
      <c r="DO165" s="21">
        <f t="shared" si="192"/>
        <v>2.1961211713357347</v>
      </c>
      <c r="DP165" s="21">
        <f t="shared" si="269"/>
        <v>30.301209052634306</v>
      </c>
      <c r="DQ165" s="21">
        <f t="shared" si="270"/>
        <v>51.624849308085231</v>
      </c>
      <c r="DR165" s="21">
        <f t="shared" si="271"/>
        <v>17.208283102695077</v>
      </c>
      <c r="DS165" s="21"/>
      <c r="DT165" s="22">
        <f t="shared" si="272"/>
        <v>0.50057077904169056</v>
      </c>
      <c r="DU165" s="21">
        <f t="shared" si="193"/>
        <v>856.94721449818746</v>
      </c>
      <c r="DV165" s="22">
        <f t="shared" si="314"/>
        <v>0.77250915596171243</v>
      </c>
      <c r="DW165" s="21">
        <f t="shared" si="194"/>
        <v>146.9432711378642</v>
      </c>
      <c r="DX165" s="21">
        <f t="shared" si="273"/>
        <v>1003.8904856360516</v>
      </c>
      <c r="DY165" s="21">
        <f t="shared" si="274"/>
        <v>853.35197463021098</v>
      </c>
      <c r="DZ165" s="21">
        <f t="shared" si="275"/>
        <v>44.913261822642724</v>
      </c>
      <c r="EA165" s="21"/>
      <c r="EB165" s="22">
        <f t="shared" si="276"/>
        <v>0.50057077904169056</v>
      </c>
      <c r="EC165" s="21">
        <f t="shared" si="195"/>
        <v>818.44673697610835</v>
      </c>
      <c r="ED165" s="22">
        <f t="shared" si="315"/>
        <v>0.77250915596171243</v>
      </c>
      <c r="EE165" s="21">
        <f t="shared" si="196"/>
        <v>66.477543389404829</v>
      </c>
      <c r="EF165" s="21">
        <f t="shared" si="277"/>
        <v>884.92428036551314</v>
      </c>
      <c r="EG165" s="21">
        <f t="shared" si="278"/>
        <v>794.34892932152707</v>
      </c>
      <c r="EH165" s="21">
        <f t="shared" si="279"/>
        <v>41.807838385343565</v>
      </c>
      <c r="EI165" s="21"/>
      <c r="EJ165" s="22">
        <f t="shared" si="280"/>
        <v>0</v>
      </c>
      <c r="EK165" s="21">
        <f t="shared" si="197"/>
        <v>0</v>
      </c>
      <c r="EL165" s="22">
        <f t="shared" si="316"/>
        <v>0</v>
      </c>
      <c r="EM165" s="21">
        <f t="shared" si="198"/>
        <v>0</v>
      </c>
      <c r="EN165" s="21">
        <f t="shared" si="281"/>
        <v>0</v>
      </c>
      <c r="EO165" s="21">
        <f t="shared" si="282"/>
        <v>134.54081172797009</v>
      </c>
      <c r="EP165" s="21">
        <f t="shared" si="283"/>
        <v>403.62243518391028</v>
      </c>
      <c r="EQ165" s="21"/>
      <c r="ER165" s="22">
        <f t="shared" si="284"/>
        <v>0.57869016718697219</v>
      </c>
      <c r="ES165" s="21">
        <f t="shared" si="199"/>
        <v>600.34317920585397</v>
      </c>
      <c r="ET165" s="22">
        <f t="shared" si="317"/>
        <v>0.99218427736796777</v>
      </c>
      <c r="EU165" s="21">
        <f t="shared" si="200"/>
        <v>257.32727857146068</v>
      </c>
      <c r="EV165" s="21">
        <f t="shared" si="285"/>
        <v>857.6704577773146</v>
      </c>
      <c r="EW165" s="21">
        <f t="shared" si="286"/>
        <v>219.55057111134272</v>
      </c>
      <c r="EX165" s="21">
        <f t="shared" si="287"/>
        <v>219.55057111134272</v>
      </c>
      <c r="EY165" s="21"/>
      <c r="EZ165" s="22">
        <f t="shared" si="288"/>
        <v>0.57869016718697219</v>
      </c>
      <c r="FA165" s="21">
        <f t="shared" si="201"/>
        <v>159.60616238215334</v>
      </c>
      <c r="FB165" s="22">
        <f t="shared" si="318"/>
        <v>0.99218427736796777</v>
      </c>
      <c r="FC165" s="21">
        <f t="shared" si="202"/>
        <v>14.402646188701159</v>
      </c>
      <c r="FD165" s="21">
        <f t="shared" si="289"/>
        <v>174.00880857085451</v>
      </c>
      <c r="FE165" s="21">
        <f t="shared" si="290"/>
        <v>58.156595714572752</v>
      </c>
      <c r="FF165" s="21">
        <f t="shared" si="291"/>
        <v>58.156595714572752</v>
      </c>
      <c r="FG165" s="21"/>
      <c r="FH165" s="22">
        <f t="shared" si="292"/>
        <v>0</v>
      </c>
      <c r="FI165" s="21">
        <f t="shared" si="203"/>
        <v>0</v>
      </c>
      <c r="FJ165" s="22">
        <f t="shared" si="319"/>
        <v>0</v>
      </c>
      <c r="FK165" s="21">
        <f t="shared" si="204"/>
        <v>0</v>
      </c>
      <c r="FL165" s="21">
        <f t="shared" si="293"/>
        <v>0</v>
      </c>
      <c r="FM165" s="21">
        <f t="shared" si="294"/>
        <v>70.161149999999992</v>
      </c>
      <c r="FN165" s="21">
        <f t="shared" si="295"/>
        <v>210.48344999999998</v>
      </c>
      <c r="FO165" s="21"/>
      <c r="FP165" s="21">
        <f t="shared" si="205"/>
        <v>3148.4174199971744</v>
      </c>
      <c r="FQ165" s="21">
        <f t="shared" si="206"/>
        <v>678.27432965406717</v>
      </c>
      <c r="FR165" s="21">
        <f t="shared" si="296"/>
        <v>3826.6917496512415</v>
      </c>
      <c r="FS165" s="21">
        <f t="shared" si="207"/>
        <v>4610.5268810137468</v>
      </c>
      <c r="FT165" s="21">
        <f t="shared" si="208"/>
        <v>4250.0813693350119</v>
      </c>
      <c r="FU165" s="21"/>
      <c r="FV165" s="20">
        <f t="shared" si="297"/>
        <v>4998899.7586005125</v>
      </c>
      <c r="FW165" s="20">
        <f t="shared" si="298"/>
        <v>1820011.8130749341</v>
      </c>
      <c r="FX165" s="20">
        <f t="shared" si="209"/>
        <v>4194479.1077912347</v>
      </c>
      <c r="FY165" s="20">
        <f t="shared" si="210"/>
        <v>1646712.72184832</v>
      </c>
    </row>
    <row r="166" spans="2:181" x14ac:dyDescent="0.25">
      <c r="B166" s="20">
        <v>4.4000000000000004</v>
      </c>
      <c r="C166" s="20">
        <f t="shared" si="211"/>
        <v>7.4359999999999999</v>
      </c>
      <c r="D166" s="22">
        <f t="shared" si="212"/>
        <v>0.38163109209342039</v>
      </c>
      <c r="E166" s="21">
        <f t="shared" si="163"/>
        <v>215.68268906849227</v>
      </c>
      <c r="F166" s="22">
        <f t="shared" si="299"/>
        <v>0.57850710551904039</v>
      </c>
      <c r="G166" s="21">
        <f t="shared" si="164"/>
        <v>81.737292079069462</v>
      </c>
      <c r="H166" s="21">
        <f t="shared" si="213"/>
        <v>297.41998114756171</v>
      </c>
      <c r="I166" s="21">
        <f t="shared" si="214"/>
        <v>388.5787079098165</v>
      </c>
      <c r="J166" s="21">
        <f t="shared" si="215"/>
        <v>20.45151094262194</v>
      </c>
      <c r="K166" s="21"/>
      <c r="L166" s="22">
        <f t="shared" si="216"/>
        <v>0.38163109209342039</v>
      </c>
      <c r="M166" s="21">
        <f t="shared" si="165"/>
        <v>96.484764587574617</v>
      </c>
      <c r="N166" s="22">
        <f t="shared" si="300"/>
        <v>0.57850710551904039</v>
      </c>
      <c r="O166" s="21">
        <f t="shared" si="166"/>
        <v>7.6978614115561967</v>
      </c>
      <c r="P166" s="21">
        <f t="shared" si="217"/>
        <v>104.18262599913081</v>
      </c>
      <c r="Q166" s="21">
        <f t="shared" si="218"/>
        <v>153.84858030082569</v>
      </c>
      <c r="R166" s="21">
        <f t="shared" si="219"/>
        <v>8.0972937000434637</v>
      </c>
      <c r="S166" s="21"/>
      <c r="T166" s="22">
        <f t="shared" si="220"/>
        <v>0</v>
      </c>
      <c r="U166" s="21">
        <f t="shared" si="167"/>
        <v>0</v>
      </c>
      <c r="V166" s="22">
        <f t="shared" si="301"/>
        <v>0.57850710551904039</v>
      </c>
      <c r="W166" s="21">
        <f t="shared" si="168"/>
        <v>30.231601179929793</v>
      </c>
      <c r="X166" s="21">
        <f t="shared" si="221"/>
        <v>30.231601179929793</v>
      </c>
      <c r="Y166" s="21">
        <f t="shared" si="222"/>
        <v>57.764549705017558</v>
      </c>
      <c r="Z166" s="21">
        <f t="shared" si="223"/>
        <v>173.29364911505269</v>
      </c>
      <c r="AA166" s="21"/>
      <c r="AB166" s="22">
        <f t="shared" si="224"/>
        <v>0</v>
      </c>
      <c r="AC166" s="21">
        <f t="shared" si="169"/>
        <v>0</v>
      </c>
      <c r="AD166" s="22">
        <f t="shared" si="302"/>
        <v>0</v>
      </c>
      <c r="AE166" s="21">
        <f t="shared" si="170"/>
        <v>0</v>
      </c>
      <c r="AF166" s="21">
        <f t="shared" si="225"/>
        <v>0</v>
      </c>
      <c r="AG166" s="21">
        <f t="shared" si="226"/>
        <v>59.757945000000007</v>
      </c>
      <c r="AH166" s="21">
        <f t="shared" si="227"/>
        <v>3.145155000000003</v>
      </c>
      <c r="AI166" s="21"/>
      <c r="AJ166" s="22">
        <f t="shared" si="228"/>
        <v>0</v>
      </c>
      <c r="AK166" s="21">
        <f t="shared" si="171"/>
        <v>0</v>
      </c>
      <c r="AL166" s="22">
        <f t="shared" si="303"/>
        <v>0</v>
      </c>
      <c r="AM166" s="21">
        <f t="shared" si="172"/>
        <v>0</v>
      </c>
      <c r="AN166" s="21">
        <f t="shared" si="229"/>
        <v>0</v>
      </c>
      <c r="AO166" s="21">
        <f t="shared" si="230"/>
        <v>128.70941999999999</v>
      </c>
      <c r="AP166" s="21">
        <f t="shared" si="231"/>
        <v>6.7741800000000056</v>
      </c>
      <c r="AQ166" s="21"/>
      <c r="AR166" s="22">
        <f t="shared" si="232"/>
        <v>0</v>
      </c>
      <c r="AS166" s="21">
        <f t="shared" si="173"/>
        <v>0</v>
      </c>
      <c r="AT166" s="22">
        <f t="shared" si="304"/>
        <v>0</v>
      </c>
      <c r="AU166" s="21">
        <f t="shared" si="174"/>
        <v>0</v>
      </c>
      <c r="AV166" s="21">
        <f t="shared" si="233"/>
        <v>0</v>
      </c>
      <c r="AW166" s="21">
        <f t="shared" si="234"/>
        <v>279.43492500000002</v>
      </c>
      <c r="AX166" s="21">
        <f t="shared" si="235"/>
        <v>93.144975000000017</v>
      </c>
      <c r="AY166" s="21"/>
      <c r="AZ166" s="22">
        <f t="shared" si="236"/>
        <v>0</v>
      </c>
      <c r="BA166" s="21">
        <f t="shared" si="175"/>
        <v>0</v>
      </c>
      <c r="BB166" s="22">
        <f t="shared" si="305"/>
        <v>0</v>
      </c>
      <c r="BC166" s="21">
        <f t="shared" si="176"/>
        <v>0</v>
      </c>
      <c r="BD166" s="21">
        <f t="shared" si="237"/>
        <v>0</v>
      </c>
      <c r="BE166" s="21">
        <f t="shared" si="238"/>
        <v>245.53452073170729</v>
      </c>
      <c r="BF166" s="21">
        <f t="shared" si="239"/>
        <v>12.922869512195131</v>
      </c>
      <c r="BG166" s="21"/>
      <c r="BH166" s="22">
        <f t="shared" si="240"/>
        <v>0</v>
      </c>
      <c r="BI166" s="21">
        <f t="shared" si="177"/>
        <v>0</v>
      </c>
      <c r="BJ166" s="22">
        <f t="shared" si="306"/>
        <v>0</v>
      </c>
      <c r="BK166" s="21">
        <f t="shared" si="178"/>
        <v>0</v>
      </c>
      <c r="BL166" s="21">
        <f t="shared" si="241"/>
        <v>0</v>
      </c>
      <c r="BM166" s="21">
        <f t="shared" si="242"/>
        <v>214.14197926829266</v>
      </c>
      <c r="BN166" s="21">
        <f t="shared" si="243"/>
        <v>11.270630487804887</v>
      </c>
      <c r="BO166" s="21"/>
      <c r="BP166" s="22">
        <f t="shared" si="244"/>
        <v>0</v>
      </c>
      <c r="BQ166" s="21">
        <f t="shared" si="179"/>
        <v>0</v>
      </c>
      <c r="BR166" s="22">
        <f t="shared" si="307"/>
        <v>0</v>
      </c>
      <c r="BS166" s="21">
        <f t="shared" si="180"/>
        <v>0</v>
      </c>
      <c r="BT166" s="21">
        <f t="shared" si="245"/>
        <v>0</v>
      </c>
      <c r="BU166" s="21">
        <f t="shared" si="246"/>
        <v>74.350756097560961</v>
      </c>
      <c r="BV166" s="21">
        <f t="shared" si="247"/>
        <v>24.783585365853654</v>
      </c>
      <c r="BW166" s="21"/>
      <c r="BX166" s="22">
        <f t="shared" si="248"/>
        <v>0.38163109209342039</v>
      </c>
      <c r="BY166" s="21">
        <f t="shared" si="181"/>
        <v>91.67661084500628</v>
      </c>
      <c r="BZ166" s="22">
        <f t="shared" si="308"/>
        <v>0.57850710551904039</v>
      </c>
      <c r="CA166" s="21">
        <f t="shared" si="182"/>
        <v>34.742695159359123</v>
      </c>
      <c r="CB166" s="21">
        <f t="shared" si="249"/>
        <v>126.41930600436541</v>
      </c>
      <c r="CC166" s="21">
        <f t="shared" si="250"/>
        <v>165.16661184797721</v>
      </c>
      <c r="CD166" s="21">
        <f t="shared" si="251"/>
        <v>8.6929795709461768</v>
      </c>
      <c r="CE166" s="21"/>
      <c r="CF166" s="22">
        <f t="shared" si="252"/>
        <v>0.38163109209342039</v>
      </c>
      <c r="CG166" s="21">
        <f t="shared" si="183"/>
        <v>94.973416082841155</v>
      </c>
      <c r="CH166" s="22">
        <f t="shared" si="309"/>
        <v>0.57850710551904039</v>
      </c>
      <c r="CI166" s="21">
        <f t="shared" si="184"/>
        <v>7.5772812206449043</v>
      </c>
      <c r="CJ166" s="21">
        <f t="shared" si="253"/>
        <v>102.55069730348606</v>
      </c>
      <c r="CK166" s="21">
        <f t="shared" si="254"/>
        <v>151.43867835633813</v>
      </c>
      <c r="CL166" s="21">
        <f t="shared" si="255"/>
        <v>7.9704567555967518</v>
      </c>
      <c r="CM166" s="21"/>
      <c r="CN166" s="22">
        <f t="shared" si="256"/>
        <v>0.38163109209342039</v>
      </c>
      <c r="CO166" s="21">
        <f t="shared" si="185"/>
        <v>35.164792526541071</v>
      </c>
      <c r="CP166" s="22">
        <f t="shared" si="310"/>
        <v>0.57850710551904039</v>
      </c>
      <c r="CQ166" s="21">
        <f t="shared" si="186"/>
        <v>13.326405239360728</v>
      </c>
      <c r="CR166" s="21">
        <f t="shared" si="257"/>
        <v>48.491197765901802</v>
      </c>
      <c r="CS166" s="21">
        <f t="shared" si="258"/>
        <v>16.672018098847133</v>
      </c>
      <c r="CT166" s="21">
        <f t="shared" si="259"/>
        <v>50.016054296541398</v>
      </c>
      <c r="CU166" s="21"/>
      <c r="CV166" s="22">
        <f t="shared" si="260"/>
        <v>0.28748875602375668</v>
      </c>
      <c r="CW166" s="21">
        <f t="shared" si="187"/>
        <v>70.588413926047821</v>
      </c>
      <c r="CX166" s="22">
        <f t="shared" si="311"/>
        <v>0.42516375120609973</v>
      </c>
      <c r="CY166" s="21">
        <f t="shared" si="188"/>
        <v>5.4943356781518178</v>
      </c>
      <c r="CZ166" s="21">
        <f t="shared" si="261"/>
        <v>76.082749604199634</v>
      </c>
      <c r="DA166" s="21">
        <f t="shared" si="262"/>
        <v>173.25590860771763</v>
      </c>
      <c r="DB166" s="21">
        <f t="shared" si="263"/>
        <v>9.1187320319851466</v>
      </c>
      <c r="DC166" s="21"/>
      <c r="DD166" s="22">
        <f t="shared" si="264"/>
        <v>0.28748875602375668</v>
      </c>
      <c r="DE166" s="21">
        <f t="shared" si="189"/>
        <v>61.563411232306549</v>
      </c>
      <c r="DF166" s="22">
        <f t="shared" si="312"/>
        <v>0.42516375120609973</v>
      </c>
      <c r="DG166" s="21">
        <f t="shared" si="190"/>
        <v>4.7918635366529552</v>
      </c>
      <c r="DH166" s="21">
        <f t="shared" si="265"/>
        <v>66.355274768959504</v>
      </c>
      <c r="DI166" s="21">
        <f t="shared" si="266"/>
        <v>151.10446823778113</v>
      </c>
      <c r="DJ166" s="21">
        <f t="shared" si="267"/>
        <v>7.9528667493569092</v>
      </c>
      <c r="DK166" s="21"/>
      <c r="DL166" s="22">
        <f t="shared" si="268"/>
        <v>0.28748875602375612</v>
      </c>
      <c r="DM166" s="21">
        <f t="shared" si="191"/>
        <v>27.075008081223768</v>
      </c>
      <c r="DN166" s="22">
        <f t="shared" si="313"/>
        <v>0.42516375120609973</v>
      </c>
      <c r="DO166" s="21">
        <f t="shared" si="192"/>
        <v>2.1074164244965874</v>
      </c>
      <c r="DP166" s="21">
        <f t="shared" si="269"/>
        <v>29.182424505720356</v>
      </c>
      <c r="DQ166" s="21">
        <f t="shared" si="270"/>
        <v>52.463937718270685</v>
      </c>
      <c r="DR166" s="21">
        <f t="shared" si="271"/>
        <v>17.487979239423563</v>
      </c>
      <c r="DS166" s="21"/>
      <c r="DT166" s="22">
        <f t="shared" si="272"/>
        <v>0.49195665006515821</v>
      </c>
      <c r="DU166" s="21">
        <f t="shared" si="193"/>
        <v>842.20034124701692</v>
      </c>
      <c r="DV166" s="22">
        <f t="shared" si="314"/>
        <v>0.75840006580035257</v>
      </c>
      <c r="DW166" s="21">
        <f t="shared" si="194"/>
        <v>144.25950247947429</v>
      </c>
      <c r="DX166" s="21">
        <f t="shared" si="273"/>
        <v>986.45984372649127</v>
      </c>
      <c r="DY166" s="21">
        <f t="shared" si="274"/>
        <v>869.91108444429335</v>
      </c>
      <c r="DZ166" s="21">
        <f t="shared" si="275"/>
        <v>45.784793918120748</v>
      </c>
      <c r="EA166" s="21"/>
      <c r="EB166" s="22">
        <f t="shared" si="276"/>
        <v>0.49195665006515821</v>
      </c>
      <c r="EC166" s="21">
        <f t="shared" si="195"/>
        <v>804.36240355530538</v>
      </c>
      <c r="ED166" s="22">
        <f t="shared" si="315"/>
        <v>0.75840006580035257</v>
      </c>
      <c r="EE166" s="21">
        <f t="shared" si="196"/>
        <v>65.263399005291788</v>
      </c>
      <c r="EF166" s="21">
        <f t="shared" si="277"/>
        <v>869.62580256059721</v>
      </c>
      <c r="EG166" s="21">
        <f t="shared" si="278"/>
        <v>808.88248323619723</v>
      </c>
      <c r="EH166" s="21">
        <f t="shared" si="279"/>
        <v>42.572762275589369</v>
      </c>
      <c r="EI166" s="21"/>
      <c r="EJ166" s="22">
        <f t="shared" si="280"/>
        <v>0</v>
      </c>
      <c r="EK166" s="21">
        <f t="shared" si="197"/>
        <v>0</v>
      </c>
      <c r="EL166" s="22">
        <f t="shared" si="316"/>
        <v>0</v>
      </c>
      <c r="EM166" s="21">
        <f t="shared" si="198"/>
        <v>0</v>
      </c>
      <c r="EN166" s="21">
        <f t="shared" si="281"/>
        <v>0</v>
      </c>
      <c r="EO166" s="21">
        <f t="shared" si="282"/>
        <v>134.54081172797009</v>
      </c>
      <c r="EP166" s="21">
        <f t="shared" si="283"/>
        <v>403.62243518391028</v>
      </c>
      <c r="EQ166" s="21"/>
      <c r="ER166" s="22">
        <f t="shared" si="284"/>
        <v>0.57097396221210972</v>
      </c>
      <c r="ES166" s="21">
        <f t="shared" si="199"/>
        <v>592.33825482890973</v>
      </c>
      <c r="ET166" s="22">
        <f t="shared" si="317"/>
        <v>0.98060018860208209</v>
      </c>
      <c r="EU166" s="21">
        <f t="shared" si="200"/>
        <v>254.32289510676478</v>
      </c>
      <c r="EV166" s="21">
        <f t="shared" si="285"/>
        <v>846.66114993567453</v>
      </c>
      <c r="EW166" s="21">
        <f t="shared" si="286"/>
        <v>225.05522503216281</v>
      </c>
      <c r="EX166" s="21">
        <f t="shared" si="287"/>
        <v>225.05522503216281</v>
      </c>
      <c r="EY166" s="21"/>
      <c r="EZ166" s="22">
        <f t="shared" si="288"/>
        <v>0.57097396221210972</v>
      </c>
      <c r="FA166" s="21">
        <f t="shared" si="201"/>
        <v>157.47798752447693</v>
      </c>
      <c r="FB166" s="22">
        <f t="shared" si="318"/>
        <v>0.98060018860208209</v>
      </c>
      <c r="FC166" s="21">
        <f t="shared" si="202"/>
        <v>14.234490397766685</v>
      </c>
      <c r="FD166" s="21">
        <f t="shared" si="289"/>
        <v>171.71247792224361</v>
      </c>
      <c r="FE166" s="21">
        <f t="shared" si="290"/>
        <v>59.304761038878205</v>
      </c>
      <c r="FF166" s="21">
        <f t="shared" si="291"/>
        <v>59.304761038878205</v>
      </c>
      <c r="FG166" s="21"/>
      <c r="FH166" s="22">
        <f t="shared" si="292"/>
        <v>0</v>
      </c>
      <c r="FI166" s="21">
        <f t="shared" si="203"/>
        <v>0</v>
      </c>
      <c r="FJ166" s="22">
        <f t="shared" si="319"/>
        <v>0</v>
      </c>
      <c r="FK166" s="21">
        <f t="shared" si="204"/>
        <v>0</v>
      </c>
      <c r="FL166" s="21">
        <f t="shared" si="293"/>
        <v>0</v>
      </c>
      <c r="FM166" s="21">
        <f t="shared" si="294"/>
        <v>70.161149999999992</v>
      </c>
      <c r="FN166" s="21">
        <f t="shared" si="295"/>
        <v>210.48344999999998</v>
      </c>
      <c r="FO166" s="21"/>
      <c r="FP166" s="21">
        <f t="shared" si="205"/>
        <v>3089.5880935057421</v>
      </c>
      <c r="FQ166" s="21">
        <f t="shared" si="206"/>
        <v>665.78703891851899</v>
      </c>
      <c r="FR166" s="21">
        <f t="shared" si="296"/>
        <v>3755.3751324242612</v>
      </c>
      <c r="FS166" s="21">
        <f t="shared" si="207"/>
        <v>4670.5785223596549</v>
      </c>
      <c r="FT166" s="21">
        <f t="shared" si="208"/>
        <v>4261.3463452160831</v>
      </c>
      <c r="FU166" s="21"/>
      <c r="FV166" s="20">
        <f t="shared" si="297"/>
        <v>4961878.4781702226</v>
      </c>
      <c r="FW166" s="20">
        <f t="shared" si="298"/>
        <v>1807039.2338103091</v>
      </c>
      <c r="FX166" s="20">
        <f t="shared" si="209"/>
        <v>4172488.7202795045</v>
      </c>
      <c r="FY166" s="20">
        <f t="shared" si="210"/>
        <v>1636930.6453666275</v>
      </c>
    </row>
    <row r="167" spans="2:181" x14ac:dyDescent="0.25">
      <c r="B167" s="20">
        <v>4.45</v>
      </c>
      <c r="C167" s="20">
        <f t="shared" si="211"/>
        <v>7.5205000000000002</v>
      </c>
      <c r="D167" s="22">
        <f t="shared" si="212"/>
        <v>0.37176326359448209</v>
      </c>
      <c r="E167" s="21">
        <f t="shared" si="163"/>
        <v>210.10578553517971</v>
      </c>
      <c r="F167" s="22">
        <f t="shared" si="299"/>
        <v>0.56235377717266577</v>
      </c>
      <c r="G167" s="21">
        <f t="shared" si="164"/>
        <v>79.454987670877046</v>
      </c>
      <c r="H167" s="21">
        <f t="shared" si="213"/>
        <v>289.56077320605675</v>
      </c>
      <c r="I167" s="21">
        <f t="shared" si="214"/>
        <v>396.04495545424618</v>
      </c>
      <c r="J167" s="21">
        <f t="shared" si="215"/>
        <v>20.844471339697186</v>
      </c>
      <c r="K167" s="21"/>
      <c r="L167" s="22">
        <f t="shared" si="216"/>
        <v>0.37176326359448209</v>
      </c>
      <c r="M167" s="21">
        <f t="shared" si="165"/>
        <v>93.989959710728897</v>
      </c>
      <c r="N167" s="22">
        <f t="shared" si="300"/>
        <v>0.56235377717266577</v>
      </c>
      <c r="O167" s="21">
        <f t="shared" si="166"/>
        <v>7.4829183594147883</v>
      </c>
      <c r="P167" s="21">
        <f t="shared" si="217"/>
        <v>101.47287807014368</v>
      </c>
      <c r="Q167" s="21">
        <f t="shared" si="218"/>
        <v>156.42284083336344</v>
      </c>
      <c r="R167" s="21">
        <f t="shared" si="219"/>
        <v>8.2327810964928201</v>
      </c>
      <c r="S167" s="21"/>
      <c r="T167" s="22">
        <f t="shared" si="220"/>
        <v>0</v>
      </c>
      <c r="U167" s="21">
        <f t="shared" si="167"/>
        <v>0</v>
      </c>
      <c r="V167" s="22">
        <f t="shared" si="301"/>
        <v>0.56235377717266577</v>
      </c>
      <c r="W167" s="21">
        <f t="shared" si="168"/>
        <v>29.387461193338083</v>
      </c>
      <c r="X167" s="21">
        <f t="shared" si="221"/>
        <v>29.387461193338083</v>
      </c>
      <c r="Y167" s="21">
        <f t="shared" si="222"/>
        <v>57.975584701665483</v>
      </c>
      <c r="Z167" s="21">
        <f t="shared" si="223"/>
        <v>173.92675410499646</v>
      </c>
      <c r="AA167" s="21"/>
      <c r="AB167" s="22">
        <f t="shared" si="224"/>
        <v>0</v>
      </c>
      <c r="AC167" s="21">
        <f t="shared" si="169"/>
        <v>0</v>
      </c>
      <c r="AD167" s="22">
        <f t="shared" si="302"/>
        <v>0</v>
      </c>
      <c r="AE167" s="21">
        <f t="shared" si="170"/>
        <v>0</v>
      </c>
      <c r="AF167" s="21">
        <f t="shared" si="225"/>
        <v>0</v>
      </c>
      <c r="AG167" s="21">
        <f t="shared" si="226"/>
        <v>59.757945000000007</v>
      </c>
      <c r="AH167" s="21">
        <f t="shared" si="227"/>
        <v>3.145155000000003</v>
      </c>
      <c r="AI167" s="21"/>
      <c r="AJ167" s="22">
        <f t="shared" si="228"/>
        <v>0</v>
      </c>
      <c r="AK167" s="21">
        <f t="shared" si="171"/>
        <v>0</v>
      </c>
      <c r="AL167" s="22">
        <f t="shared" si="303"/>
        <v>0</v>
      </c>
      <c r="AM167" s="21">
        <f t="shared" si="172"/>
        <v>0</v>
      </c>
      <c r="AN167" s="21">
        <f t="shared" si="229"/>
        <v>0</v>
      </c>
      <c r="AO167" s="21">
        <f t="shared" si="230"/>
        <v>128.70941999999999</v>
      </c>
      <c r="AP167" s="21">
        <f t="shared" si="231"/>
        <v>6.7741800000000056</v>
      </c>
      <c r="AQ167" s="21"/>
      <c r="AR167" s="22">
        <f t="shared" si="232"/>
        <v>0</v>
      </c>
      <c r="AS167" s="21">
        <f t="shared" si="173"/>
        <v>0</v>
      </c>
      <c r="AT167" s="22">
        <f t="shared" si="304"/>
        <v>0</v>
      </c>
      <c r="AU167" s="21">
        <f t="shared" si="174"/>
        <v>0</v>
      </c>
      <c r="AV167" s="21">
        <f t="shared" si="233"/>
        <v>0</v>
      </c>
      <c r="AW167" s="21">
        <f t="shared" si="234"/>
        <v>279.43492500000002</v>
      </c>
      <c r="AX167" s="21">
        <f t="shared" si="235"/>
        <v>93.144975000000017</v>
      </c>
      <c r="AY167" s="21"/>
      <c r="AZ167" s="22">
        <f t="shared" si="236"/>
        <v>0</v>
      </c>
      <c r="BA167" s="21">
        <f t="shared" si="175"/>
        <v>0</v>
      </c>
      <c r="BB167" s="22">
        <f t="shared" si="305"/>
        <v>0</v>
      </c>
      <c r="BC167" s="21">
        <f t="shared" si="176"/>
        <v>0</v>
      </c>
      <c r="BD167" s="21">
        <f t="shared" si="237"/>
        <v>0</v>
      </c>
      <c r="BE167" s="21">
        <f t="shared" si="238"/>
        <v>245.53452073170729</v>
      </c>
      <c r="BF167" s="21">
        <f t="shared" si="239"/>
        <v>12.922869512195131</v>
      </c>
      <c r="BG167" s="21"/>
      <c r="BH167" s="22">
        <f t="shared" si="240"/>
        <v>0</v>
      </c>
      <c r="BI167" s="21">
        <f t="shared" si="177"/>
        <v>0</v>
      </c>
      <c r="BJ167" s="22">
        <f t="shared" si="306"/>
        <v>0</v>
      </c>
      <c r="BK167" s="21">
        <f t="shared" si="178"/>
        <v>0</v>
      </c>
      <c r="BL167" s="21">
        <f t="shared" si="241"/>
        <v>0</v>
      </c>
      <c r="BM167" s="21">
        <f t="shared" si="242"/>
        <v>214.14197926829266</v>
      </c>
      <c r="BN167" s="21">
        <f t="shared" si="243"/>
        <v>11.270630487804887</v>
      </c>
      <c r="BO167" s="21"/>
      <c r="BP167" s="22">
        <f t="shared" si="244"/>
        <v>0</v>
      </c>
      <c r="BQ167" s="21">
        <f t="shared" si="179"/>
        <v>0</v>
      </c>
      <c r="BR167" s="22">
        <f t="shared" si="307"/>
        <v>0</v>
      </c>
      <c r="BS167" s="21">
        <f t="shared" si="180"/>
        <v>0</v>
      </c>
      <c r="BT167" s="21">
        <f t="shared" si="245"/>
        <v>0</v>
      </c>
      <c r="BU167" s="21">
        <f t="shared" si="246"/>
        <v>74.350756097560961</v>
      </c>
      <c r="BV167" s="21">
        <f t="shared" si="247"/>
        <v>24.783585365853654</v>
      </c>
      <c r="BW167" s="21"/>
      <c r="BX167" s="22">
        <f t="shared" si="248"/>
        <v>0.37176326359448209</v>
      </c>
      <c r="BY167" s="21">
        <f t="shared" si="181"/>
        <v>89.306130315707648</v>
      </c>
      <c r="BZ167" s="22">
        <f t="shared" si="308"/>
        <v>0.56235377717266577</v>
      </c>
      <c r="CA167" s="21">
        <f t="shared" si="182"/>
        <v>33.772594434245981</v>
      </c>
      <c r="CB167" s="21">
        <f t="shared" si="249"/>
        <v>123.07872474995364</v>
      </c>
      <c r="CC167" s="21">
        <f t="shared" si="250"/>
        <v>168.34016403966839</v>
      </c>
      <c r="CD167" s="21">
        <f t="shared" si="251"/>
        <v>8.8600086336667658</v>
      </c>
      <c r="CE167" s="21"/>
      <c r="CF167" s="22">
        <f t="shared" si="252"/>
        <v>0.37176326359448209</v>
      </c>
      <c r="CG167" s="21">
        <f t="shared" si="183"/>
        <v>92.517690117949471</v>
      </c>
      <c r="CH167" s="22">
        <f t="shared" si="309"/>
        <v>0.56235377717266577</v>
      </c>
      <c r="CI167" s="21">
        <f t="shared" si="184"/>
        <v>7.3657050613165262</v>
      </c>
      <c r="CJ167" s="21">
        <f t="shared" si="253"/>
        <v>99.883395179266003</v>
      </c>
      <c r="CK167" s="21">
        <f t="shared" si="254"/>
        <v>153.97261537434724</v>
      </c>
      <c r="CL167" s="21">
        <f t="shared" si="255"/>
        <v>8.1038218618077558</v>
      </c>
      <c r="CM167" s="21"/>
      <c r="CN167" s="22">
        <f t="shared" si="256"/>
        <v>0.37176326359448209</v>
      </c>
      <c r="CO167" s="21">
        <f t="shared" si="185"/>
        <v>34.255537098873475</v>
      </c>
      <c r="CP167" s="22">
        <f t="shared" si="310"/>
        <v>0.56235377717266577</v>
      </c>
      <c r="CQ167" s="21">
        <f t="shared" si="186"/>
        <v>12.954299525438506</v>
      </c>
      <c r="CR167" s="21">
        <f t="shared" si="257"/>
        <v>47.209836624311983</v>
      </c>
      <c r="CS167" s="21">
        <f t="shared" si="258"/>
        <v>16.992358384244586</v>
      </c>
      <c r="CT167" s="21">
        <f t="shared" si="259"/>
        <v>50.977075152733761</v>
      </c>
      <c r="CU167" s="21"/>
      <c r="CV167" s="22">
        <f t="shared" si="260"/>
        <v>0.27655112825129935</v>
      </c>
      <c r="CW167" s="21">
        <f t="shared" si="187"/>
        <v>67.902848732995707</v>
      </c>
      <c r="CX167" s="22">
        <f t="shared" si="311"/>
        <v>0.40726788474253262</v>
      </c>
      <c r="CY167" s="21">
        <f t="shared" si="188"/>
        <v>5.263069731035471</v>
      </c>
      <c r="CZ167" s="21">
        <f t="shared" si="261"/>
        <v>73.165918464031179</v>
      </c>
      <c r="DA167" s="21">
        <f t="shared" si="262"/>
        <v>176.02689819087769</v>
      </c>
      <c r="DB167" s="21">
        <f t="shared" si="263"/>
        <v>9.2645735889935708</v>
      </c>
      <c r="DC167" s="21"/>
      <c r="DD167" s="22">
        <f t="shared" si="264"/>
        <v>0.27655112825129935</v>
      </c>
      <c r="DE167" s="21">
        <f t="shared" si="189"/>
        <v>59.221205972612687</v>
      </c>
      <c r="DF167" s="22">
        <f t="shared" si="312"/>
        <v>0.40726788474253262</v>
      </c>
      <c r="DG167" s="21">
        <f t="shared" si="190"/>
        <v>4.5901658384829913</v>
      </c>
      <c r="DH167" s="21">
        <f t="shared" si="265"/>
        <v>63.811371811095675</v>
      </c>
      <c r="DI167" s="21">
        <f t="shared" si="266"/>
        <v>153.52117604775177</v>
      </c>
      <c r="DJ167" s="21">
        <f t="shared" si="267"/>
        <v>8.0800618972501006</v>
      </c>
      <c r="DK167" s="21"/>
      <c r="DL167" s="22">
        <f t="shared" si="268"/>
        <v>0.27655112825129891</v>
      </c>
      <c r="DM167" s="21">
        <f t="shared" si="191"/>
        <v>26.044928281148991</v>
      </c>
      <c r="DN167" s="22">
        <f t="shared" si="313"/>
        <v>0.40726788474253262</v>
      </c>
      <c r="DO167" s="21">
        <f t="shared" si="192"/>
        <v>2.018711677657441</v>
      </c>
      <c r="DP167" s="21">
        <f t="shared" si="269"/>
        <v>28.063639958806434</v>
      </c>
      <c r="DQ167" s="21">
        <f t="shared" si="270"/>
        <v>53.303026128456139</v>
      </c>
      <c r="DR167" s="21">
        <f t="shared" si="271"/>
        <v>17.767675376152045</v>
      </c>
      <c r="DS167" s="21"/>
      <c r="DT167" s="22">
        <f t="shared" si="272"/>
        <v>0.48334252108862585</v>
      </c>
      <c r="DU167" s="21">
        <f t="shared" si="193"/>
        <v>827.45346799584638</v>
      </c>
      <c r="DV167" s="22">
        <f t="shared" si="314"/>
        <v>0.74429097563899294</v>
      </c>
      <c r="DW167" s="21">
        <f t="shared" si="194"/>
        <v>141.57573382108444</v>
      </c>
      <c r="DX167" s="21">
        <f t="shared" si="273"/>
        <v>969.02920181693082</v>
      </c>
      <c r="DY167" s="21">
        <f t="shared" si="274"/>
        <v>886.47019425837573</v>
      </c>
      <c r="DZ167" s="21">
        <f t="shared" si="275"/>
        <v>46.656326013598765</v>
      </c>
      <c r="EA167" s="21"/>
      <c r="EB167" s="22">
        <f t="shared" si="276"/>
        <v>0.48334252108862585</v>
      </c>
      <c r="EC167" s="21">
        <f t="shared" si="195"/>
        <v>790.2780701345024</v>
      </c>
      <c r="ED167" s="22">
        <f t="shared" si="315"/>
        <v>0.74429097563899294</v>
      </c>
      <c r="EE167" s="21">
        <f t="shared" si="196"/>
        <v>64.049254621178761</v>
      </c>
      <c r="EF167" s="21">
        <f t="shared" si="277"/>
        <v>854.32732475568116</v>
      </c>
      <c r="EG167" s="21">
        <f t="shared" si="278"/>
        <v>823.4160371508674</v>
      </c>
      <c r="EH167" s="21">
        <f t="shared" si="279"/>
        <v>43.337686165835166</v>
      </c>
      <c r="EI167" s="21"/>
      <c r="EJ167" s="22">
        <f t="shared" si="280"/>
        <v>0</v>
      </c>
      <c r="EK167" s="21">
        <f t="shared" si="197"/>
        <v>0</v>
      </c>
      <c r="EL167" s="22">
        <f t="shared" si="316"/>
        <v>0</v>
      </c>
      <c r="EM167" s="21">
        <f t="shared" si="198"/>
        <v>0</v>
      </c>
      <c r="EN167" s="21">
        <f t="shared" si="281"/>
        <v>0</v>
      </c>
      <c r="EO167" s="21">
        <f t="shared" si="282"/>
        <v>134.54081172797009</v>
      </c>
      <c r="EP167" s="21">
        <f t="shared" si="283"/>
        <v>403.62243518391028</v>
      </c>
      <c r="EQ167" s="21"/>
      <c r="ER167" s="22">
        <f t="shared" si="284"/>
        <v>0.56325775723724736</v>
      </c>
      <c r="ES167" s="21">
        <f t="shared" si="199"/>
        <v>584.33333045196548</v>
      </c>
      <c r="ET167" s="22">
        <f t="shared" si="317"/>
        <v>0.96901609983619663</v>
      </c>
      <c r="EU167" s="21">
        <f t="shared" si="200"/>
        <v>251.31851164206893</v>
      </c>
      <c r="EV167" s="21">
        <f t="shared" si="285"/>
        <v>835.65184209403446</v>
      </c>
      <c r="EW167" s="21">
        <f t="shared" si="286"/>
        <v>230.55987895298284</v>
      </c>
      <c r="EX167" s="21">
        <f t="shared" si="287"/>
        <v>230.55987895298284</v>
      </c>
      <c r="EY167" s="21"/>
      <c r="EZ167" s="22">
        <f t="shared" si="288"/>
        <v>0.56325775723724736</v>
      </c>
      <c r="FA167" s="21">
        <f t="shared" si="201"/>
        <v>155.34981266680052</v>
      </c>
      <c r="FB167" s="22">
        <f t="shared" si="318"/>
        <v>0.96901609983619663</v>
      </c>
      <c r="FC167" s="21">
        <f t="shared" si="202"/>
        <v>14.066334606832216</v>
      </c>
      <c r="FD167" s="21">
        <f t="shared" si="289"/>
        <v>169.41614727363273</v>
      </c>
      <c r="FE167" s="21">
        <f t="shared" si="290"/>
        <v>60.452926363183629</v>
      </c>
      <c r="FF167" s="21">
        <f t="shared" si="291"/>
        <v>60.452926363183629</v>
      </c>
      <c r="FG167" s="21"/>
      <c r="FH167" s="22">
        <f t="shared" si="292"/>
        <v>0</v>
      </c>
      <c r="FI167" s="21">
        <f t="shared" si="203"/>
        <v>0</v>
      </c>
      <c r="FJ167" s="22">
        <f t="shared" si="319"/>
        <v>0</v>
      </c>
      <c r="FK167" s="21">
        <f t="shared" si="204"/>
        <v>0</v>
      </c>
      <c r="FL167" s="21">
        <f t="shared" si="293"/>
        <v>0</v>
      </c>
      <c r="FM167" s="21">
        <f t="shared" si="294"/>
        <v>70.161149999999992</v>
      </c>
      <c r="FN167" s="21">
        <f t="shared" si="295"/>
        <v>210.48344999999998</v>
      </c>
      <c r="FO167" s="21"/>
      <c r="FP167" s="21">
        <f t="shared" si="205"/>
        <v>3030.7587670143112</v>
      </c>
      <c r="FQ167" s="21">
        <f t="shared" si="206"/>
        <v>653.29974818297114</v>
      </c>
      <c r="FR167" s="21">
        <f t="shared" si="296"/>
        <v>3684.0585151972823</v>
      </c>
      <c r="FS167" s="21">
        <f t="shared" si="207"/>
        <v>4730.6301637055622</v>
      </c>
      <c r="FT167" s="21">
        <f t="shared" si="208"/>
        <v>4272.6113210971553</v>
      </c>
      <c r="FU167" s="21"/>
      <c r="FV167" s="20">
        <f t="shared" si="297"/>
        <v>4922709.9273229949</v>
      </c>
      <c r="FW167" s="20">
        <f t="shared" si="298"/>
        <v>1793296.3760166627</v>
      </c>
      <c r="FX167" s="20">
        <f t="shared" si="209"/>
        <v>4148351.0623508384</v>
      </c>
      <c r="FY167" s="20">
        <f t="shared" si="210"/>
        <v>1626378.2903559136</v>
      </c>
    </row>
    <row r="168" spans="2:181" x14ac:dyDescent="0.25">
      <c r="B168" s="20">
        <v>4.5</v>
      </c>
      <c r="C168" s="20">
        <f t="shared" si="211"/>
        <v>7.6049999999999995</v>
      </c>
      <c r="D168" s="22">
        <f t="shared" si="212"/>
        <v>0.36189543509554367</v>
      </c>
      <c r="E168" s="21">
        <f t="shared" si="163"/>
        <v>204.52888200186712</v>
      </c>
      <c r="F168" s="22">
        <f t="shared" si="299"/>
        <v>0.54620044882629137</v>
      </c>
      <c r="G168" s="21">
        <f t="shared" si="164"/>
        <v>77.172683262684686</v>
      </c>
      <c r="H168" s="21">
        <f t="shared" si="213"/>
        <v>281.70156526455179</v>
      </c>
      <c r="I168" s="21">
        <f t="shared" si="214"/>
        <v>403.51120299867591</v>
      </c>
      <c r="J168" s="21">
        <f t="shared" si="215"/>
        <v>21.237431736772436</v>
      </c>
      <c r="K168" s="21"/>
      <c r="L168" s="22">
        <f t="shared" si="216"/>
        <v>0.36189543509554367</v>
      </c>
      <c r="M168" s="21">
        <f t="shared" si="165"/>
        <v>91.495154833883163</v>
      </c>
      <c r="N168" s="22">
        <f t="shared" si="300"/>
        <v>0.54620044882629137</v>
      </c>
      <c r="O168" s="21">
        <f t="shared" si="166"/>
        <v>7.2679753072733835</v>
      </c>
      <c r="P168" s="21">
        <f t="shared" si="217"/>
        <v>98.763130141156552</v>
      </c>
      <c r="Q168" s="21">
        <f t="shared" si="218"/>
        <v>158.99710136590122</v>
      </c>
      <c r="R168" s="21">
        <f t="shared" si="219"/>
        <v>8.3682684929421765</v>
      </c>
      <c r="S168" s="21"/>
      <c r="T168" s="22">
        <f t="shared" si="220"/>
        <v>0</v>
      </c>
      <c r="U168" s="21">
        <f t="shared" si="167"/>
        <v>0</v>
      </c>
      <c r="V168" s="22">
        <f t="shared" si="301"/>
        <v>0.54620044882629137</v>
      </c>
      <c r="W168" s="21">
        <f t="shared" si="168"/>
        <v>28.543321206746384</v>
      </c>
      <c r="X168" s="21">
        <f t="shared" si="221"/>
        <v>28.543321206746384</v>
      </c>
      <c r="Y168" s="21">
        <f t="shared" si="222"/>
        <v>58.186619698313407</v>
      </c>
      <c r="Z168" s="21">
        <f t="shared" si="223"/>
        <v>174.55985909494024</v>
      </c>
      <c r="AA168" s="21"/>
      <c r="AB168" s="22">
        <f t="shared" si="224"/>
        <v>0</v>
      </c>
      <c r="AC168" s="21">
        <f t="shared" si="169"/>
        <v>0</v>
      </c>
      <c r="AD168" s="22">
        <f t="shared" si="302"/>
        <v>0</v>
      </c>
      <c r="AE168" s="21">
        <f t="shared" si="170"/>
        <v>0</v>
      </c>
      <c r="AF168" s="21">
        <f t="shared" si="225"/>
        <v>0</v>
      </c>
      <c r="AG168" s="21">
        <f t="shared" si="226"/>
        <v>59.757945000000007</v>
      </c>
      <c r="AH168" s="21">
        <f t="shared" si="227"/>
        <v>3.145155000000003</v>
      </c>
      <c r="AI168" s="21"/>
      <c r="AJ168" s="22">
        <f t="shared" si="228"/>
        <v>0</v>
      </c>
      <c r="AK168" s="21">
        <f t="shared" si="171"/>
        <v>0</v>
      </c>
      <c r="AL168" s="22">
        <f t="shared" si="303"/>
        <v>0</v>
      </c>
      <c r="AM168" s="21">
        <f t="shared" si="172"/>
        <v>0</v>
      </c>
      <c r="AN168" s="21">
        <f t="shared" si="229"/>
        <v>0</v>
      </c>
      <c r="AO168" s="21">
        <f t="shared" si="230"/>
        <v>128.70941999999999</v>
      </c>
      <c r="AP168" s="21">
        <f t="shared" si="231"/>
        <v>6.7741800000000056</v>
      </c>
      <c r="AQ168" s="21"/>
      <c r="AR168" s="22">
        <f t="shared" si="232"/>
        <v>0</v>
      </c>
      <c r="AS168" s="21">
        <f t="shared" si="173"/>
        <v>0</v>
      </c>
      <c r="AT168" s="22">
        <f t="shared" si="304"/>
        <v>0</v>
      </c>
      <c r="AU168" s="21">
        <f t="shared" si="174"/>
        <v>0</v>
      </c>
      <c r="AV168" s="21">
        <f t="shared" si="233"/>
        <v>0</v>
      </c>
      <c r="AW168" s="21">
        <f t="shared" si="234"/>
        <v>279.43492500000002</v>
      </c>
      <c r="AX168" s="21">
        <f t="shared" si="235"/>
        <v>93.144975000000017</v>
      </c>
      <c r="AY168" s="21"/>
      <c r="AZ168" s="22">
        <f t="shared" si="236"/>
        <v>0</v>
      </c>
      <c r="BA168" s="21">
        <f t="shared" si="175"/>
        <v>0</v>
      </c>
      <c r="BB168" s="22">
        <f t="shared" si="305"/>
        <v>0</v>
      </c>
      <c r="BC168" s="21">
        <f t="shared" si="176"/>
        <v>0</v>
      </c>
      <c r="BD168" s="21">
        <f t="shared" si="237"/>
        <v>0</v>
      </c>
      <c r="BE168" s="21">
        <f t="shared" si="238"/>
        <v>245.53452073170729</v>
      </c>
      <c r="BF168" s="21">
        <f t="shared" si="239"/>
        <v>12.922869512195131</v>
      </c>
      <c r="BG168" s="21"/>
      <c r="BH168" s="22">
        <f t="shared" si="240"/>
        <v>0</v>
      </c>
      <c r="BI168" s="21">
        <f t="shared" si="177"/>
        <v>0</v>
      </c>
      <c r="BJ168" s="22">
        <f t="shared" si="306"/>
        <v>0</v>
      </c>
      <c r="BK168" s="21">
        <f t="shared" si="178"/>
        <v>0</v>
      </c>
      <c r="BL168" s="21">
        <f t="shared" si="241"/>
        <v>0</v>
      </c>
      <c r="BM168" s="21">
        <f t="shared" si="242"/>
        <v>214.14197926829266</v>
      </c>
      <c r="BN168" s="21">
        <f t="shared" si="243"/>
        <v>11.270630487804887</v>
      </c>
      <c r="BO168" s="21"/>
      <c r="BP168" s="22">
        <f t="shared" si="244"/>
        <v>0</v>
      </c>
      <c r="BQ168" s="21">
        <f t="shared" si="179"/>
        <v>0</v>
      </c>
      <c r="BR168" s="22">
        <f t="shared" si="307"/>
        <v>0</v>
      </c>
      <c r="BS168" s="21">
        <f t="shared" si="180"/>
        <v>0</v>
      </c>
      <c r="BT168" s="21">
        <f t="shared" si="245"/>
        <v>0</v>
      </c>
      <c r="BU168" s="21">
        <f t="shared" si="246"/>
        <v>74.350756097560961</v>
      </c>
      <c r="BV168" s="21">
        <f t="shared" si="247"/>
        <v>24.783585365853654</v>
      </c>
      <c r="BW168" s="21"/>
      <c r="BX168" s="22">
        <f t="shared" si="248"/>
        <v>0.36189543509554367</v>
      </c>
      <c r="BY168" s="21">
        <f t="shared" si="181"/>
        <v>86.935649786408973</v>
      </c>
      <c r="BZ168" s="22">
        <f t="shared" si="308"/>
        <v>0.54620044882629137</v>
      </c>
      <c r="CA168" s="21">
        <f t="shared" si="182"/>
        <v>32.802493709132847</v>
      </c>
      <c r="CB168" s="21">
        <f t="shared" si="249"/>
        <v>119.73814349554182</v>
      </c>
      <c r="CC168" s="21">
        <f t="shared" si="250"/>
        <v>171.51371623135958</v>
      </c>
      <c r="CD168" s="21">
        <f t="shared" si="251"/>
        <v>9.0270376963873549</v>
      </c>
      <c r="CE168" s="21"/>
      <c r="CF168" s="22">
        <f t="shared" si="252"/>
        <v>0.36189543509554367</v>
      </c>
      <c r="CG168" s="21">
        <f t="shared" si="183"/>
        <v>90.061964153057744</v>
      </c>
      <c r="CH168" s="22">
        <f t="shared" si="309"/>
        <v>0.54620044882629137</v>
      </c>
      <c r="CI168" s="21">
        <f t="shared" si="184"/>
        <v>7.1541289019881509</v>
      </c>
      <c r="CJ168" s="21">
        <f t="shared" si="253"/>
        <v>97.216093055045889</v>
      </c>
      <c r="CK168" s="21">
        <f t="shared" si="254"/>
        <v>156.5065523923563</v>
      </c>
      <c r="CL168" s="21">
        <f t="shared" si="255"/>
        <v>8.2371869680187597</v>
      </c>
      <c r="CM168" s="21"/>
      <c r="CN168" s="22">
        <f t="shared" si="256"/>
        <v>0.36189543509554367</v>
      </c>
      <c r="CO168" s="21">
        <f t="shared" si="185"/>
        <v>33.346281671205865</v>
      </c>
      <c r="CP168" s="22">
        <f t="shared" si="310"/>
        <v>0.54620044882629137</v>
      </c>
      <c r="CQ168" s="21">
        <f t="shared" si="186"/>
        <v>12.582193811516289</v>
      </c>
      <c r="CR168" s="21">
        <f t="shared" si="257"/>
        <v>45.928475482722156</v>
      </c>
      <c r="CS168" s="21">
        <f t="shared" si="258"/>
        <v>17.312698669642042</v>
      </c>
      <c r="CT168" s="21">
        <f t="shared" si="259"/>
        <v>51.938096008926124</v>
      </c>
      <c r="CU168" s="21"/>
      <c r="CV168" s="22">
        <f t="shared" si="260"/>
        <v>0.26561350047884202</v>
      </c>
      <c r="CW168" s="21">
        <f t="shared" si="187"/>
        <v>65.21728353994358</v>
      </c>
      <c r="CX168" s="22">
        <f t="shared" si="311"/>
        <v>0.38937201827896561</v>
      </c>
      <c r="CY168" s="21">
        <f t="shared" si="188"/>
        <v>5.0318037839191261</v>
      </c>
      <c r="CZ168" s="21">
        <f t="shared" si="261"/>
        <v>70.24908732386271</v>
      </c>
      <c r="DA168" s="21">
        <f t="shared" si="262"/>
        <v>178.79788777403772</v>
      </c>
      <c r="DB168" s="21">
        <f t="shared" si="263"/>
        <v>9.4104151460019931</v>
      </c>
      <c r="DC168" s="21"/>
      <c r="DD168" s="22">
        <f t="shared" si="264"/>
        <v>0.26561350047884202</v>
      </c>
      <c r="DE168" s="21">
        <f t="shared" si="189"/>
        <v>56.879000712918831</v>
      </c>
      <c r="DF168" s="22">
        <f t="shared" si="312"/>
        <v>0.38937201827896561</v>
      </c>
      <c r="DG168" s="21">
        <f t="shared" si="190"/>
        <v>4.3884681403130283</v>
      </c>
      <c r="DH168" s="21">
        <f t="shared" si="265"/>
        <v>61.267468853231861</v>
      </c>
      <c r="DI168" s="21">
        <f t="shared" si="266"/>
        <v>155.9378838577224</v>
      </c>
      <c r="DJ168" s="21">
        <f t="shared" si="267"/>
        <v>8.207257045143292</v>
      </c>
      <c r="DK168" s="21"/>
      <c r="DL168" s="22">
        <f t="shared" si="268"/>
        <v>0.26561350047884158</v>
      </c>
      <c r="DM168" s="21">
        <f t="shared" si="191"/>
        <v>25.014848481074203</v>
      </c>
      <c r="DN168" s="22">
        <f t="shared" si="313"/>
        <v>0.38937201827896561</v>
      </c>
      <c r="DO168" s="21">
        <f t="shared" si="192"/>
        <v>1.9300069308182948</v>
      </c>
      <c r="DP168" s="21">
        <f t="shared" si="269"/>
        <v>26.944855411892497</v>
      </c>
      <c r="DQ168" s="21">
        <f t="shared" si="270"/>
        <v>54.142114538641579</v>
      </c>
      <c r="DR168" s="21">
        <f t="shared" si="271"/>
        <v>18.047371512880527</v>
      </c>
      <c r="DS168" s="21"/>
      <c r="DT168" s="22">
        <f t="shared" si="272"/>
        <v>0.47472839211209361</v>
      </c>
      <c r="DU168" s="21">
        <f t="shared" si="193"/>
        <v>812.70659474467595</v>
      </c>
      <c r="DV168" s="22">
        <f t="shared" si="314"/>
        <v>0.73018188547763341</v>
      </c>
      <c r="DW168" s="21">
        <f t="shared" si="194"/>
        <v>138.89196516269462</v>
      </c>
      <c r="DX168" s="21">
        <f t="shared" si="273"/>
        <v>951.5985599073706</v>
      </c>
      <c r="DY168" s="21">
        <f t="shared" si="274"/>
        <v>903.02930407245799</v>
      </c>
      <c r="DZ168" s="21">
        <f t="shared" si="275"/>
        <v>47.527858109076782</v>
      </c>
      <c r="EA168" s="21"/>
      <c r="EB168" s="22">
        <f t="shared" si="276"/>
        <v>0.47472839211209361</v>
      </c>
      <c r="EC168" s="21">
        <f t="shared" si="195"/>
        <v>776.19373671369965</v>
      </c>
      <c r="ED168" s="22">
        <f t="shared" si="315"/>
        <v>0.73018188547763341</v>
      </c>
      <c r="EE168" s="21">
        <f t="shared" si="196"/>
        <v>62.835110237065734</v>
      </c>
      <c r="EF168" s="21">
        <f t="shared" si="277"/>
        <v>839.02884695076534</v>
      </c>
      <c r="EG168" s="21">
        <f t="shared" si="278"/>
        <v>837.94959106553745</v>
      </c>
      <c r="EH168" s="21">
        <f t="shared" si="279"/>
        <v>44.102610056080962</v>
      </c>
      <c r="EI168" s="21"/>
      <c r="EJ168" s="22">
        <f t="shared" si="280"/>
        <v>0</v>
      </c>
      <c r="EK168" s="21">
        <f t="shared" si="197"/>
        <v>0</v>
      </c>
      <c r="EL168" s="22">
        <f t="shared" si="316"/>
        <v>0</v>
      </c>
      <c r="EM168" s="21">
        <f t="shared" si="198"/>
        <v>0</v>
      </c>
      <c r="EN168" s="21">
        <f t="shared" si="281"/>
        <v>0</v>
      </c>
      <c r="EO168" s="21">
        <f t="shared" si="282"/>
        <v>134.54081172797009</v>
      </c>
      <c r="EP168" s="21">
        <f t="shared" si="283"/>
        <v>403.62243518391028</v>
      </c>
      <c r="EQ168" s="21"/>
      <c r="ER168" s="22">
        <f t="shared" si="284"/>
        <v>0.555541552262385</v>
      </c>
      <c r="ES168" s="21">
        <f t="shared" si="199"/>
        <v>576.32840607502135</v>
      </c>
      <c r="ET168" s="22">
        <f t="shared" si="317"/>
        <v>0.95743201107031128</v>
      </c>
      <c r="EU168" s="21">
        <f t="shared" si="200"/>
        <v>248.31412817737308</v>
      </c>
      <c r="EV168" s="21">
        <f t="shared" si="285"/>
        <v>824.6425342523944</v>
      </c>
      <c r="EW168" s="21">
        <f t="shared" si="286"/>
        <v>236.06453287380285</v>
      </c>
      <c r="EX168" s="21">
        <f t="shared" si="287"/>
        <v>236.06453287380285</v>
      </c>
      <c r="EY168" s="21"/>
      <c r="EZ168" s="22">
        <f t="shared" si="288"/>
        <v>0.555541552262385</v>
      </c>
      <c r="FA168" s="21">
        <f t="shared" si="201"/>
        <v>153.22163780912413</v>
      </c>
      <c r="FB168" s="22">
        <f t="shared" si="318"/>
        <v>0.95743201107031128</v>
      </c>
      <c r="FC168" s="21">
        <f t="shared" si="202"/>
        <v>13.898178815897747</v>
      </c>
      <c r="FD168" s="21">
        <f t="shared" si="289"/>
        <v>167.11981662502188</v>
      </c>
      <c r="FE168" s="21">
        <f t="shared" si="290"/>
        <v>61.601091687489067</v>
      </c>
      <c r="FF168" s="21">
        <f t="shared" si="291"/>
        <v>61.601091687489067</v>
      </c>
      <c r="FG168" s="21"/>
      <c r="FH168" s="22">
        <f t="shared" si="292"/>
        <v>0</v>
      </c>
      <c r="FI168" s="21">
        <f t="shared" si="203"/>
        <v>0</v>
      </c>
      <c r="FJ168" s="22">
        <f t="shared" si="319"/>
        <v>0</v>
      </c>
      <c r="FK168" s="21">
        <f t="shared" si="204"/>
        <v>0</v>
      </c>
      <c r="FL168" s="21">
        <f t="shared" si="293"/>
        <v>0</v>
      </c>
      <c r="FM168" s="21">
        <f t="shared" si="294"/>
        <v>70.161149999999992</v>
      </c>
      <c r="FN168" s="21">
        <f t="shared" si="295"/>
        <v>210.48344999999998</v>
      </c>
      <c r="FO168" s="21"/>
      <c r="FP168" s="21">
        <f t="shared" si="205"/>
        <v>2971.9294405228811</v>
      </c>
      <c r="FQ168" s="21">
        <f t="shared" si="206"/>
        <v>640.8124574474233</v>
      </c>
      <c r="FR168" s="21">
        <f t="shared" si="296"/>
        <v>3612.7418979703043</v>
      </c>
      <c r="FS168" s="21">
        <f t="shared" si="207"/>
        <v>4790.6818050514694</v>
      </c>
      <c r="FT168" s="21">
        <f t="shared" si="208"/>
        <v>4283.8762969782265</v>
      </c>
      <c r="FU168" s="21"/>
      <c r="FV168" s="20">
        <f t="shared" si="297"/>
        <v>4881394.1060588323</v>
      </c>
      <c r="FW168" s="20">
        <f t="shared" si="298"/>
        <v>1778783.2396939937</v>
      </c>
      <c r="FX168" s="20">
        <f t="shared" si="209"/>
        <v>4122066.134005236</v>
      </c>
      <c r="FY168" s="20">
        <f t="shared" si="210"/>
        <v>1615055.6568161771</v>
      </c>
    </row>
    <row r="169" spans="2:181" x14ac:dyDescent="0.25">
      <c r="B169" s="20">
        <v>4.55</v>
      </c>
      <c r="C169" s="20">
        <f t="shared" si="211"/>
        <v>7.6894999999999998</v>
      </c>
      <c r="D169" s="22">
        <f t="shared" si="212"/>
        <v>0.35202760659660537</v>
      </c>
      <c r="E169" s="21">
        <f t="shared" si="163"/>
        <v>198.95197846855459</v>
      </c>
      <c r="F169" s="22">
        <f t="shared" si="299"/>
        <v>0.53004712047991676</v>
      </c>
      <c r="G169" s="21">
        <f t="shared" si="164"/>
        <v>74.890378854492269</v>
      </c>
      <c r="H169" s="21">
        <f t="shared" si="213"/>
        <v>273.84235732304683</v>
      </c>
      <c r="I169" s="21">
        <f t="shared" si="214"/>
        <v>410.97745054310559</v>
      </c>
      <c r="J169" s="21">
        <f t="shared" si="215"/>
        <v>21.630392133847682</v>
      </c>
      <c r="K169" s="21"/>
      <c r="L169" s="22">
        <f t="shared" si="216"/>
        <v>0.35202760659660537</v>
      </c>
      <c r="M169" s="21">
        <f t="shared" si="165"/>
        <v>89.000349957037443</v>
      </c>
      <c r="N169" s="22">
        <f t="shared" si="300"/>
        <v>0.53004712047991676</v>
      </c>
      <c r="O169" s="21">
        <f t="shared" si="166"/>
        <v>7.053032255131976</v>
      </c>
      <c r="P169" s="21">
        <f t="shared" si="217"/>
        <v>96.053382212169424</v>
      </c>
      <c r="Q169" s="21">
        <f t="shared" si="218"/>
        <v>161.57136189843902</v>
      </c>
      <c r="R169" s="21">
        <f t="shared" si="219"/>
        <v>8.5037558893915346</v>
      </c>
      <c r="S169" s="21"/>
      <c r="T169" s="22">
        <f t="shared" si="220"/>
        <v>0</v>
      </c>
      <c r="U169" s="21">
        <f t="shared" si="167"/>
        <v>0</v>
      </c>
      <c r="V169" s="22">
        <f t="shared" si="301"/>
        <v>0.53004712047991676</v>
      </c>
      <c r="W169" s="21">
        <f t="shared" si="168"/>
        <v>27.699181220154674</v>
      </c>
      <c r="X169" s="21">
        <f t="shared" si="221"/>
        <v>27.699181220154674</v>
      </c>
      <c r="Y169" s="21">
        <f t="shared" si="222"/>
        <v>58.397654694961339</v>
      </c>
      <c r="Z169" s="21">
        <f t="shared" si="223"/>
        <v>175.19296408488401</v>
      </c>
      <c r="AA169" s="21"/>
      <c r="AB169" s="22">
        <f t="shared" si="224"/>
        <v>0</v>
      </c>
      <c r="AC169" s="21">
        <f t="shared" si="169"/>
        <v>0</v>
      </c>
      <c r="AD169" s="22">
        <f t="shared" si="302"/>
        <v>0</v>
      </c>
      <c r="AE169" s="21">
        <f t="shared" si="170"/>
        <v>0</v>
      </c>
      <c r="AF169" s="21">
        <f t="shared" si="225"/>
        <v>0</v>
      </c>
      <c r="AG169" s="21">
        <f t="shared" si="226"/>
        <v>59.757945000000007</v>
      </c>
      <c r="AH169" s="21">
        <f t="shared" si="227"/>
        <v>3.145155000000003</v>
      </c>
      <c r="AI169" s="21"/>
      <c r="AJ169" s="22">
        <f t="shared" si="228"/>
        <v>0</v>
      </c>
      <c r="AK169" s="21">
        <f t="shared" si="171"/>
        <v>0</v>
      </c>
      <c r="AL169" s="22">
        <f t="shared" si="303"/>
        <v>0</v>
      </c>
      <c r="AM169" s="21">
        <f t="shared" si="172"/>
        <v>0</v>
      </c>
      <c r="AN169" s="21">
        <f t="shared" si="229"/>
        <v>0</v>
      </c>
      <c r="AO169" s="21">
        <f t="shared" si="230"/>
        <v>128.70941999999999</v>
      </c>
      <c r="AP169" s="21">
        <f t="shared" si="231"/>
        <v>6.7741800000000056</v>
      </c>
      <c r="AQ169" s="21"/>
      <c r="AR169" s="22">
        <f t="shared" si="232"/>
        <v>0</v>
      </c>
      <c r="AS169" s="21">
        <f t="shared" si="173"/>
        <v>0</v>
      </c>
      <c r="AT169" s="22">
        <f t="shared" si="304"/>
        <v>0</v>
      </c>
      <c r="AU169" s="21">
        <f t="shared" si="174"/>
        <v>0</v>
      </c>
      <c r="AV169" s="21">
        <f t="shared" si="233"/>
        <v>0</v>
      </c>
      <c r="AW169" s="21">
        <f t="shared" si="234"/>
        <v>279.43492500000002</v>
      </c>
      <c r="AX169" s="21">
        <f t="shared" si="235"/>
        <v>93.144975000000017</v>
      </c>
      <c r="AY169" s="21"/>
      <c r="AZ169" s="22">
        <f t="shared" si="236"/>
        <v>0</v>
      </c>
      <c r="BA169" s="21">
        <f t="shared" si="175"/>
        <v>0</v>
      </c>
      <c r="BB169" s="22">
        <f t="shared" si="305"/>
        <v>0</v>
      </c>
      <c r="BC169" s="21">
        <f t="shared" si="176"/>
        <v>0</v>
      </c>
      <c r="BD169" s="21">
        <f t="shared" si="237"/>
        <v>0</v>
      </c>
      <c r="BE169" s="21">
        <f t="shared" si="238"/>
        <v>245.53452073170729</v>
      </c>
      <c r="BF169" s="21">
        <f t="shared" si="239"/>
        <v>12.922869512195131</v>
      </c>
      <c r="BG169" s="21"/>
      <c r="BH169" s="22">
        <f t="shared" si="240"/>
        <v>0</v>
      </c>
      <c r="BI169" s="21">
        <f t="shared" si="177"/>
        <v>0</v>
      </c>
      <c r="BJ169" s="22">
        <f t="shared" si="306"/>
        <v>0</v>
      </c>
      <c r="BK169" s="21">
        <f t="shared" si="178"/>
        <v>0</v>
      </c>
      <c r="BL169" s="21">
        <f t="shared" si="241"/>
        <v>0</v>
      </c>
      <c r="BM169" s="21">
        <f t="shared" si="242"/>
        <v>214.14197926829266</v>
      </c>
      <c r="BN169" s="21">
        <f t="shared" si="243"/>
        <v>11.270630487804887</v>
      </c>
      <c r="BO169" s="21"/>
      <c r="BP169" s="22">
        <f t="shared" si="244"/>
        <v>0</v>
      </c>
      <c r="BQ169" s="21">
        <f t="shared" si="179"/>
        <v>0</v>
      </c>
      <c r="BR169" s="22">
        <f t="shared" si="307"/>
        <v>0</v>
      </c>
      <c r="BS169" s="21">
        <f t="shared" si="180"/>
        <v>0</v>
      </c>
      <c r="BT169" s="21">
        <f t="shared" si="245"/>
        <v>0</v>
      </c>
      <c r="BU169" s="21">
        <f t="shared" si="246"/>
        <v>74.350756097560961</v>
      </c>
      <c r="BV169" s="21">
        <f t="shared" si="247"/>
        <v>24.783585365853654</v>
      </c>
      <c r="BW169" s="21"/>
      <c r="BX169" s="22">
        <f t="shared" si="248"/>
        <v>0.35202760659660537</v>
      </c>
      <c r="BY169" s="21">
        <f t="shared" si="181"/>
        <v>84.565169257110341</v>
      </c>
      <c r="BZ169" s="22">
        <f t="shared" si="308"/>
        <v>0.53004712047991676</v>
      </c>
      <c r="CA169" s="21">
        <f t="shared" si="182"/>
        <v>31.832392984019702</v>
      </c>
      <c r="CB169" s="21">
        <f t="shared" si="249"/>
        <v>116.39756224113005</v>
      </c>
      <c r="CC169" s="21">
        <f t="shared" si="250"/>
        <v>174.68726842305077</v>
      </c>
      <c r="CD169" s="21">
        <f t="shared" si="251"/>
        <v>9.1940667591079439</v>
      </c>
      <c r="CE169" s="21"/>
      <c r="CF169" s="22">
        <f t="shared" si="252"/>
        <v>0.35202760659660537</v>
      </c>
      <c r="CG169" s="21">
        <f t="shared" si="183"/>
        <v>87.60623818816606</v>
      </c>
      <c r="CH169" s="22">
        <f t="shared" si="309"/>
        <v>0.53004712047991676</v>
      </c>
      <c r="CI169" s="21">
        <f t="shared" si="184"/>
        <v>6.9425527426597728</v>
      </c>
      <c r="CJ169" s="21">
        <f t="shared" si="253"/>
        <v>94.548790930825831</v>
      </c>
      <c r="CK169" s="21">
        <f t="shared" si="254"/>
        <v>159.04048941036535</v>
      </c>
      <c r="CL169" s="21">
        <f t="shared" si="255"/>
        <v>8.3705520742297637</v>
      </c>
      <c r="CM169" s="21"/>
      <c r="CN169" s="22">
        <f t="shared" si="256"/>
        <v>0.35202760659660537</v>
      </c>
      <c r="CO169" s="21">
        <f t="shared" si="185"/>
        <v>32.43702624353827</v>
      </c>
      <c r="CP169" s="22">
        <f t="shared" si="310"/>
        <v>0.53004712047991676</v>
      </c>
      <c r="CQ169" s="21">
        <f t="shared" si="186"/>
        <v>12.210088097594067</v>
      </c>
      <c r="CR169" s="21">
        <f t="shared" si="257"/>
        <v>44.647114341132337</v>
      </c>
      <c r="CS169" s="21">
        <f t="shared" si="258"/>
        <v>17.633038955039495</v>
      </c>
      <c r="CT169" s="21">
        <f t="shared" si="259"/>
        <v>52.899116865118486</v>
      </c>
      <c r="CU169" s="21"/>
      <c r="CV169" s="22">
        <f t="shared" si="260"/>
        <v>0.25467587270638481</v>
      </c>
      <c r="CW169" s="21">
        <f t="shared" si="187"/>
        <v>62.531718346891488</v>
      </c>
      <c r="CX169" s="22">
        <f t="shared" si="311"/>
        <v>0.37147615181539861</v>
      </c>
      <c r="CY169" s="21">
        <f t="shared" si="188"/>
        <v>4.8005378368027811</v>
      </c>
      <c r="CZ169" s="21">
        <f t="shared" si="261"/>
        <v>67.33225618369427</v>
      </c>
      <c r="DA169" s="21">
        <f t="shared" si="262"/>
        <v>181.56887735719772</v>
      </c>
      <c r="DB169" s="21">
        <f t="shared" si="263"/>
        <v>9.5562567030104155</v>
      </c>
      <c r="DC169" s="21"/>
      <c r="DD169" s="22">
        <f t="shared" si="264"/>
        <v>0.25467587270638481</v>
      </c>
      <c r="DE169" s="21">
        <f t="shared" si="189"/>
        <v>54.536795453224997</v>
      </c>
      <c r="DF169" s="22">
        <f t="shared" si="312"/>
        <v>0.37147615181539861</v>
      </c>
      <c r="DG169" s="21">
        <f t="shared" si="190"/>
        <v>4.1867704421430654</v>
      </c>
      <c r="DH169" s="21">
        <f t="shared" si="265"/>
        <v>58.723565895368061</v>
      </c>
      <c r="DI169" s="21">
        <f t="shared" si="266"/>
        <v>158.35459166769303</v>
      </c>
      <c r="DJ169" s="21">
        <f t="shared" si="267"/>
        <v>8.3344521930364817</v>
      </c>
      <c r="DK169" s="21"/>
      <c r="DL169" s="22">
        <f t="shared" si="268"/>
        <v>0.25467587270638437</v>
      </c>
      <c r="DM169" s="21">
        <f t="shared" si="191"/>
        <v>23.98476868099943</v>
      </c>
      <c r="DN169" s="22">
        <f t="shared" si="313"/>
        <v>0.37147615181539861</v>
      </c>
      <c r="DO169" s="21">
        <f t="shared" si="192"/>
        <v>1.8413021839791488</v>
      </c>
      <c r="DP169" s="21">
        <f t="shared" si="269"/>
        <v>25.826070864978579</v>
      </c>
      <c r="DQ169" s="21">
        <f t="shared" si="270"/>
        <v>54.981202948827033</v>
      </c>
      <c r="DR169" s="21">
        <f t="shared" si="271"/>
        <v>18.32706764960901</v>
      </c>
      <c r="DS169" s="21"/>
      <c r="DT169" s="22">
        <f t="shared" si="272"/>
        <v>0.46611426313556137</v>
      </c>
      <c r="DU169" s="21">
        <f t="shared" si="193"/>
        <v>797.95972149350564</v>
      </c>
      <c r="DV169" s="22">
        <f t="shared" si="314"/>
        <v>0.71607279531627377</v>
      </c>
      <c r="DW169" s="21">
        <f t="shared" si="194"/>
        <v>136.20819650430477</v>
      </c>
      <c r="DX169" s="21">
        <f t="shared" si="273"/>
        <v>934.16791799781038</v>
      </c>
      <c r="DY169" s="21">
        <f t="shared" si="274"/>
        <v>919.58841388654014</v>
      </c>
      <c r="DZ169" s="21">
        <f t="shared" si="275"/>
        <v>48.399390204554791</v>
      </c>
      <c r="EA169" s="21"/>
      <c r="EB169" s="22">
        <f t="shared" si="276"/>
        <v>0.46611426313556137</v>
      </c>
      <c r="EC169" s="21">
        <f t="shared" si="195"/>
        <v>762.1094032928969</v>
      </c>
      <c r="ED169" s="22">
        <f t="shared" si="315"/>
        <v>0.71607279531627377</v>
      </c>
      <c r="EE169" s="21">
        <f t="shared" si="196"/>
        <v>61.620965852952708</v>
      </c>
      <c r="EF169" s="21">
        <f t="shared" si="277"/>
        <v>823.73036914584964</v>
      </c>
      <c r="EG169" s="21">
        <f t="shared" si="278"/>
        <v>852.4831449802075</v>
      </c>
      <c r="EH169" s="21">
        <f t="shared" si="279"/>
        <v>44.867533946326752</v>
      </c>
      <c r="EI169" s="21"/>
      <c r="EJ169" s="22">
        <f t="shared" si="280"/>
        <v>0</v>
      </c>
      <c r="EK169" s="21">
        <f t="shared" si="197"/>
        <v>0</v>
      </c>
      <c r="EL169" s="22">
        <f t="shared" si="316"/>
        <v>0</v>
      </c>
      <c r="EM169" s="21">
        <f t="shared" si="198"/>
        <v>0</v>
      </c>
      <c r="EN169" s="21">
        <f t="shared" si="281"/>
        <v>0</v>
      </c>
      <c r="EO169" s="21">
        <f t="shared" si="282"/>
        <v>134.54081172797009</v>
      </c>
      <c r="EP169" s="21">
        <f t="shared" si="283"/>
        <v>403.62243518391028</v>
      </c>
      <c r="EQ169" s="21"/>
      <c r="ER169" s="22">
        <f t="shared" si="284"/>
        <v>0.54782534728752263</v>
      </c>
      <c r="ES169" s="21">
        <f t="shared" si="199"/>
        <v>568.32348169807722</v>
      </c>
      <c r="ET169" s="22">
        <f t="shared" si="317"/>
        <v>0.94584792230442583</v>
      </c>
      <c r="EU169" s="21">
        <f t="shared" si="200"/>
        <v>245.30974471267723</v>
      </c>
      <c r="EV169" s="21">
        <f t="shared" si="285"/>
        <v>813.63322641075445</v>
      </c>
      <c r="EW169" s="21">
        <f t="shared" si="286"/>
        <v>241.56918679462288</v>
      </c>
      <c r="EX169" s="21">
        <f t="shared" si="287"/>
        <v>241.56918679462288</v>
      </c>
      <c r="EY169" s="21"/>
      <c r="EZ169" s="22">
        <f t="shared" si="288"/>
        <v>0.54782534728752263</v>
      </c>
      <c r="FA169" s="21">
        <f t="shared" si="201"/>
        <v>151.09346295144775</v>
      </c>
      <c r="FB169" s="22">
        <f t="shared" si="318"/>
        <v>0.94584792230442583</v>
      </c>
      <c r="FC169" s="21">
        <f t="shared" si="202"/>
        <v>13.730023024963277</v>
      </c>
      <c r="FD169" s="21">
        <f t="shared" si="289"/>
        <v>164.82348597641104</v>
      </c>
      <c r="FE169" s="21">
        <f t="shared" si="290"/>
        <v>62.749257011794491</v>
      </c>
      <c r="FF169" s="21">
        <f t="shared" si="291"/>
        <v>62.749257011794491</v>
      </c>
      <c r="FG169" s="21"/>
      <c r="FH169" s="22">
        <f t="shared" si="292"/>
        <v>0</v>
      </c>
      <c r="FI169" s="21">
        <f t="shared" si="203"/>
        <v>0</v>
      </c>
      <c r="FJ169" s="22">
        <f t="shared" si="319"/>
        <v>0</v>
      </c>
      <c r="FK169" s="21">
        <f t="shared" si="204"/>
        <v>0</v>
      </c>
      <c r="FL169" s="21">
        <f t="shared" si="293"/>
        <v>0</v>
      </c>
      <c r="FM169" s="21">
        <f t="shared" si="294"/>
        <v>70.161149999999992</v>
      </c>
      <c r="FN169" s="21">
        <f t="shared" si="295"/>
        <v>210.48344999999998</v>
      </c>
      <c r="FO169" s="21"/>
      <c r="FP169" s="21">
        <f t="shared" si="205"/>
        <v>2913.1001140314497</v>
      </c>
      <c r="FQ169" s="21">
        <f t="shared" si="206"/>
        <v>628.32516671187545</v>
      </c>
      <c r="FR169" s="21">
        <f t="shared" si="296"/>
        <v>3541.4252807433249</v>
      </c>
      <c r="FS169" s="21">
        <f t="shared" si="207"/>
        <v>4850.7334463973757</v>
      </c>
      <c r="FT169" s="21">
        <f t="shared" si="208"/>
        <v>4295.1412728592986</v>
      </c>
      <c r="FU169" s="21"/>
      <c r="FV169" s="20">
        <f t="shared" si="297"/>
        <v>4837931.01437773</v>
      </c>
      <c r="FW169" s="20">
        <f t="shared" si="298"/>
        <v>1763499.8248423028</v>
      </c>
      <c r="FX169" s="20">
        <f t="shared" si="209"/>
        <v>4093633.9352426939</v>
      </c>
      <c r="FY169" s="20">
        <f t="shared" si="210"/>
        <v>1602962.7447474184</v>
      </c>
    </row>
    <row r="170" spans="2:181" x14ac:dyDescent="0.25">
      <c r="B170" s="20">
        <v>4.5999999999999996</v>
      </c>
      <c r="C170" s="20">
        <f t="shared" si="211"/>
        <v>7.7739999999999991</v>
      </c>
      <c r="D170" s="22">
        <f t="shared" si="212"/>
        <v>0.34215977809766696</v>
      </c>
      <c r="E170" s="21">
        <f t="shared" si="163"/>
        <v>193.375074935242</v>
      </c>
      <c r="F170" s="22">
        <f t="shared" si="299"/>
        <v>0.51389379213354236</v>
      </c>
      <c r="G170" s="21">
        <f t="shared" si="164"/>
        <v>72.608074446299909</v>
      </c>
      <c r="H170" s="21">
        <f t="shared" si="213"/>
        <v>265.98314938154192</v>
      </c>
      <c r="I170" s="21">
        <f t="shared" si="214"/>
        <v>418.44369808753532</v>
      </c>
      <c r="J170" s="21">
        <f t="shared" si="215"/>
        <v>22.023352530922931</v>
      </c>
      <c r="K170" s="21"/>
      <c r="L170" s="22">
        <f t="shared" si="216"/>
        <v>0.34215977809766696</v>
      </c>
      <c r="M170" s="21">
        <f t="shared" si="165"/>
        <v>86.505545080191695</v>
      </c>
      <c r="N170" s="22">
        <f t="shared" si="300"/>
        <v>0.51389379213354236</v>
      </c>
      <c r="O170" s="21">
        <f t="shared" si="166"/>
        <v>6.8380892029905711</v>
      </c>
      <c r="P170" s="21">
        <f t="shared" si="217"/>
        <v>93.343634283182269</v>
      </c>
      <c r="Q170" s="21">
        <f t="shared" si="218"/>
        <v>164.14562243097677</v>
      </c>
      <c r="R170" s="21">
        <f t="shared" si="219"/>
        <v>8.639243285840891</v>
      </c>
      <c r="S170" s="21"/>
      <c r="T170" s="22">
        <f t="shared" si="220"/>
        <v>0</v>
      </c>
      <c r="U170" s="21">
        <f t="shared" si="167"/>
        <v>0</v>
      </c>
      <c r="V170" s="22">
        <f t="shared" si="301"/>
        <v>0.51389379213354236</v>
      </c>
      <c r="W170" s="21">
        <f t="shared" si="168"/>
        <v>26.855041233562975</v>
      </c>
      <c r="X170" s="21">
        <f t="shared" si="221"/>
        <v>26.855041233562975</v>
      </c>
      <c r="Y170" s="21">
        <f t="shared" si="222"/>
        <v>58.608689691609264</v>
      </c>
      <c r="Z170" s="21">
        <f t="shared" si="223"/>
        <v>175.82606907482779</v>
      </c>
      <c r="AA170" s="21"/>
      <c r="AB170" s="22">
        <f t="shared" si="224"/>
        <v>0</v>
      </c>
      <c r="AC170" s="21">
        <f t="shared" si="169"/>
        <v>0</v>
      </c>
      <c r="AD170" s="22">
        <f t="shared" si="302"/>
        <v>0</v>
      </c>
      <c r="AE170" s="21">
        <f t="shared" si="170"/>
        <v>0</v>
      </c>
      <c r="AF170" s="21">
        <f t="shared" si="225"/>
        <v>0</v>
      </c>
      <c r="AG170" s="21">
        <f t="shared" si="226"/>
        <v>59.757945000000007</v>
      </c>
      <c r="AH170" s="21">
        <f t="shared" si="227"/>
        <v>3.145155000000003</v>
      </c>
      <c r="AI170" s="21"/>
      <c r="AJ170" s="22">
        <f t="shared" si="228"/>
        <v>0</v>
      </c>
      <c r="AK170" s="21">
        <f t="shared" si="171"/>
        <v>0</v>
      </c>
      <c r="AL170" s="22">
        <f t="shared" si="303"/>
        <v>0</v>
      </c>
      <c r="AM170" s="21">
        <f t="shared" si="172"/>
        <v>0</v>
      </c>
      <c r="AN170" s="21">
        <f t="shared" si="229"/>
        <v>0</v>
      </c>
      <c r="AO170" s="21">
        <f t="shared" si="230"/>
        <v>128.70941999999999</v>
      </c>
      <c r="AP170" s="21">
        <f t="shared" si="231"/>
        <v>6.7741800000000056</v>
      </c>
      <c r="AQ170" s="21"/>
      <c r="AR170" s="22">
        <f t="shared" si="232"/>
        <v>0</v>
      </c>
      <c r="AS170" s="21">
        <f t="shared" si="173"/>
        <v>0</v>
      </c>
      <c r="AT170" s="22">
        <f t="shared" si="304"/>
        <v>0</v>
      </c>
      <c r="AU170" s="21">
        <f t="shared" si="174"/>
        <v>0</v>
      </c>
      <c r="AV170" s="21">
        <f t="shared" si="233"/>
        <v>0</v>
      </c>
      <c r="AW170" s="21">
        <f t="shared" si="234"/>
        <v>279.43492500000002</v>
      </c>
      <c r="AX170" s="21">
        <f t="shared" si="235"/>
        <v>93.144975000000017</v>
      </c>
      <c r="AY170" s="21"/>
      <c r="AZ170" s="22">
        <f t="shared" si="236"/>
        <v>0</v>
      </c>
      <c r="BA170" s="21">
        <f t="shared" si="175"/>
        <v>0</v>
      </c>
      <c r="BB170" s="22">
        <f t="shared" si="305"/>
        <v>0</v>
      </c>
      <c r="BC170" s="21">
        <f t="shared" si="176"/>
        <v>0</v>
      </c>
      <c r="BD170" s="21">
        <f t="shared" si="237"/>
        <v>0</v>
      </c>
      <c r="BE170" s="21">
        <f t="shared" si="238"/>
        <v>245.53452073170729</v>
      </c>
      <c r="BF170" s="21">
        <f t="shared" si="239"/>
        <v>12.922869512195131</v>
      </c>
      <c r="BG170" s="21"/>
      <c r="BH170" s="22">
        <f t="shared" si="240"/>
        <v>0</v>
      </c>
      <c r="BI170" s="21">
        <f t="shared" si="177"/>
        <v>0</v>
      </c>
      <c r="BJ170" s="22">
        <f t="shared" si="306"/>
        <v>0</v>
      </c>
      <c r="BK170" s="21">
        <f t="shared" si="178"/>
        <v>0</v>
      </c>
      <c r="BL170" s="21">
        <f t="shared" si="241"/>
        <v>0</v>
      </c>
      <c r="BM170" s="21">
        <f t="shared" si="242"/>
        <v>214.14197926829266</v>
      </c>
      <c r="BN170" s="21">
        <f t="shared" si="243"/>
        <v>11.270630487804887</v>
      </c>
      <c r="BO170" s="21"/>
      <c r="BP170" s="22">
        <f t="shared" si="244"/>
        <v>0</v>
      </c>
      <c r="BQ170" s="21">
        <f t="shared" si="179"/>
        <v>0</v>
      </c>
      <c r="BR170" s="22">
        <f t="shared" si="307"/>
        <v>0</v>
      </c>
      <c r="BS170" s="21">
        <f t="shared" si="180"/>
        <v>0</v>
      </c>
      <c r="BT170" s="21">
        <f t="shared" si="245"/>
        <v>0</v>
      </c>
      <c r="BU170" s="21">
        <f t="shared" si="246"/>
        <v>74.350756097560961</v>
      </c>
      <c r="BV170" s="21">
        <f t="shared" si="247"/>
        <v>24.783585365853654</v>
      </c>
      <c r="BW170" s="21"/>
      <c r="BX170" s="22">
        <f t="shared" si="248"/>
        <v>0.34215977809766696</v>
      </c>
      <c r="BY170" s="21">
        <f t="shared" si="181"/>
        <v>82.194688727811666</v>
      </c>
      <c r="BZ170" s="22">
        <f t="shared" si="308"/>
        <v>0.51389379213354236</v>
      </c>
      <c r="CA170" s="21">
        <f t="shared" si="182"/>
        <v>30.862292258906571</v>
      </c>
      <c r="CB170" s="21">
        <f t="shared" si="249"/>
        <v>113.05698098671823</v>
      </c>
      <c r="CC170" s="21">
        <f t="shared" si="250"/>
        <v>177.86082061474201</v>
      </c>
      <c r="CD170" s="21">
        <f t="shared" si="251"/>
        <v>9.3610958218285365</v>
      </c>
      <c r="CE170" s="21"/>
      <c r="CF170" s="22">
        <f t="shared" si="252"/>
        <v>0.34215977809766696</v>
      </c>
      <c r="CG170" s="21">
        <f t="shared" si="183"/>
        <v>85.150512223274333</v>
      </c>
      <c r="CH170" s="22">
        <f t="shared" si="309"/>
        <v>0.51389379213354236</v>
      </c>
      <c r="CI170" s="21">
        <f t="shared" si="184"/>
        <v>6.7309765833313975</v>
      </c>
      <c r="CJ170" s="21">
        <f t="shared" si="253"/>
        <v>91.881488806605731</v>
      </c>
      <c r="CK170" s="21">
        <f t="shared" si="254"/>
        <v>161.57442642837444</v>
      </c>
      <c r="CL170" s="21">
        <f t="shared" si="255"/>
        <v>8.5039171804407676</v>
      </c>
      <c r="CM170" s="21"/>
      <c r="CN170" s="22">
        <f t="shared" si="256"/>
        <v>0.34215977809766696</v>
      </c>
      <c r="CO170" s="21">
        <f t="shared" si="185"/>
        <v>31.527770815870664</v>
      </c>
      <c r="CP170" s="22">
        <f t="shared" si="310"/>
        <v>0.51389379213354236</v>
      </c>
      <c r="CQ170" s="21">
        <f t="shared" si="186"/>
        <v>11.83798238367185</v>
      </c>
      <c r="CR170" s="21">
        <f t="shared" si="257"/>
        <v>43.36575319954251</v>
      </c>
      <c r="CS170" s="21">
        <f t="shared" si="258"/>
        <v>17.953379240436952</v>
      </c>
      <c r="CT170" s="21">
        <f t="shared" si="259"/>
        <v>53.860137721310856</v>
      </c>
      <c r="CU170" s="21"/>
      <c r="CV170" s="22">
        <f t="shared" si="260"/>
        <v>0.24373824493392748</v>
      </c>
      <c r="CW170" s="21">
        <f t="shared" si="187"/>
        <v>59.846153153839367</v>
      </c>
      <c r="CX170" s="22">
        <f t="shared" si="311"/>
        <v>0.35358028535183161</v>
      </c>
      <c r="CY170" s="21">
        <f t="shared" si="188"/>
        <v>4.5692718896864353</v>
      </c>
      <c r="CZ170" s="21">
        <f t="shared" si="261"/>
        <v>64.415425043525801</v>
      </c>
      <c r="DA170" s="21">
        <f t="shared" si="262"/>
        <v>184.33986694035778</v>
      </c>
      <c r="DB170" s="21">
        <f t="shared" si="263"/>
        <v>9.7020982600188397</v>
      </c>
      <c r="DC170" s="21"/>
      <c r="DD170" s="22">
        <f t="shared" si="264"/>
        <v>0.24373824493392748</v>
      </c>
      <c r="DE170" s="21">
        <f t="shared" si="189"/>
        <v>52.194590193531134</v>
      </c>
      <c r="DF170" s="22">
        <f t="shared" si="312"/>
        <v>0.35358028535183161</v>
      </c>
      <c r="DG170" s="21">
        <f t="shared" si="190"/>
        <v>3.985072743973102</v>
      </c>
      <c r="DH170" s="21">
        <f t="shared" si="265"/>
        <v>56.179662937504233</v>
      </c>
      <c r="DI170" s="21">
        <f t="shared" si="266"/>
        <v>160.77129947766363</v>
      </c>
      <c r="DJ170" s="21">
        <f t="shared" si="267"/>
        <v>8.4616473409296731</v>
      </c>
      <c r="DK170" s="21"/>
      <c r="DL170" s="22">
        <f t="shared" si="268"/>
        <v>0.24373824493392704</v>
      </c>
      <c r="DM170" s="21">
        <f t="shared" si="191"/>
        <v>22.954688880924643</v>
      </c>
      <c r="DN170" s="22">
        <f t="shared" si="313"/>
        <v>0.35358028535183161</v>
      </c>
      <c r="DO170" s="21">
        <f t="shared" si="192"/>
        <v>1.7525974371400026</v>
      </c>
      <c r="DP170" s="21">
        <f t="shared" si="269"/>
        <v>24.707286318064646</v>
      </c>
      <c r="DQ170" s="21">
        <f t="shared" si="270"/>
        <v>55.820291359012465</v>
      </c>
      <c r="DR170" s="21">
        <f t="shared" si="271"/>
        <v>18.606763786337488</v>
      </c>
      <c r="DS170" s="21"/>
      <c r="DT170" s="22">
        <f t="shared" si="272"/>
        <v>0.45750013415902913</v>
      </c>
      <c r="DU170" s="21">
        <f t="shared" si="193"/>
        <v>783.21284824233521</v>
      </c>
      <c r="DV170" s="22">
        <f t="shared" si="314"/>
        <v>0.70196370515491424</v>
      </c>
      <c r="DW170" s="21">
        <f t="shared" si="194"/>
        <v>133.52442784591494</v>
      </c>
      <c r="DX170" s="21">
        <f t="shared" si="273"/>
        <v>916.73727608825016</v>
      </c>
      <c r="DY170" s="21">
        <f t="shared" si="274"/>
        <v>936.1475237006224</v>
      </c>
      <c r="DZ170" s="21">
        <f t="shared" si="275"/>
        <v>49.270922300032801</v>
      </c>
      <c r="EA170" s="21"/>
      <c r="EB170" s="22">
        <f t="shared" si="276"/>
        <v>0.45750013415902913</v>
      </c>
      <c r="EC170" s="21">
        <f t="shared" si="195"/>
        <v>748.02506987209415</v>
      </c>
      <c r="ED170" s="22">
        <f t="shared" si="315"/>
        <v>0.70196370515491424</v>
      </c>
      <c r="EE170" s="21">
        <f t="shared" si="196"/>
        <v>60.406821468839681</v>
      </c>
      <c r="EF170" s="21">
        <f t="shared" si="277"/>
        <v>808.43189134093382</v>
      </c>
      <c r="EG170" s="21">
        <f t="shared" si="278"/>
        <v>867.01669889487744</v>
      </c>
      <c r="EH170" s="21">
        <f t="shared" si="279"/>
        <v>45.632457836572534</v>
      </c>
      <c r="EI170" s="21"/>
      <c r="EJ170" s="22">
        <f t="shared" si="280"/>
        <v>0</v>
      </c>
      <c r="EK170" s="21">
        <f t="shared" si="197"/>
        <v>0</v>
      </c>
      <c r="EL170" s="22">
        <f t="shared" si="316"/>
        <v>0</v>
      </c>
      <c r="EM170" s="21">
        <f t="shared" si="198"/>
        <v>0</v>
      </c>
      <c r="EN170" s="21">
        <f t="shared" si="281"/>
        <v>0</v>
      </c>
      <c r="EO170" s="21">
        <f t="shared" si="282"/>
        <v>134.54081172797009</v>
      </c>
      <c r="EP170" s="21">
        <f t="shared" si="283"/>
        <v>403.62243518391028</v>
      </c>
      <c r="EQ170" s="21"/>
      <c r="ER170" s="22">
        <f t="shared" si="284"/>
        <v>0.54010914231266027</v>
      </c>
      <c r="ES170" s="21">
        <f t="shared" si="199"/>
        <v>560.31855732113297</v>
      </c>
      <c r="ET170" s="22">
        <f t="shared" si="317"/>
        <v>0.93426383353854048</v>
      </c>
      <c r="EU170" s="21">
        <f t="shared" si="200"/>
        <v>242.30536124798138</v>
      </c>
      <c r="EV170" s="21">
        <f t="shared" si="285"/>
        <v>802.62391856911438</v>
      </c>
      <c r="EW170" s="21">
        <f t="shared" si="286"/>
        <v>247.07384071544288</v>
      </c>
      <c r="EX170" s="21">
        <f t="shared" si="287"/>
        <v>247.07384071544288</v>
      </c>
      <c r="EY170" s="21"/>
      <c r="EZ170" s="22">
        <f t="shared" si="288"/>
        <v>0.54010914231266027</v>
      </c>
      <c r="FA170" s="21">
        <f t="shared" si="201"/>
        <v>148.96528809377136</v>
      </c>
      <c r="FB170" s="22">
        <f t="shared" si="318"/>
        <v>0.93426383353854048</v>
      </c>
      <c r="FC170" s="21">
        <f t="shared" si="202"/>
        <v>13.561867234028808</v>
      </c>
      <c r="FD170" s="21">
        <f t="shared" si="289"/>
        <v>162.52715532780016</v>
      </c>
      <c r="FE170" s="21">
        <f t="shared" si="290"/>
        <v>63.897422336099929</v>
      </c>
      <c r="FF170" s="21">
        <f t="shared" si="291"/>
        <v>63.897422336099929</v>
      </c>
      <c r="FG170" s="21"/>
      <c r="FH170" s="22">
        <f t="shared" si="292"/>
        <v>0</v>
      </c>
      <c r="FI170" s="21">
        <f t="shared" si="203"/>
        <v>0</v>
      </c>
      <c r="FJ170" s="22">
        <f t="shared" si="319"/>
        <v>0</v>
      </c>
      <c r="FK170" s="21">
        <f t="shared" si="204"/>
        <v>0</v>
      </c>
      <c r="FL170" s="21">
        <f t="shared" si="293"/>
        <v>0</v>
      </c>
      <c r="FM170" s="21">
        <f t="shared" si="294"/>
        <v>70.161149999999992</v>
      </c>
      <c r="FN170" s="21">
        <f t="shared" si="295"/>
        <v>210.48344999999998</v>
      </c>
      <c r="FO170" s="21"/>
      <c r="FP170" s="21">
        <f t="shared" si="205"/>
        <v>2854.2707875400197</v>
      </c>
      <c r="FQ170" s="21">
        <f t="shared" si="206"/>
        <v>615.83787597632761</v>
      </c>
      <c r="FR170" s="21">
        <f t="shared" si="296"/>
        <v>3470.1086635163474</v>
      </c>
      <c r="FS170" s="21">
        <f t="shared" si="207"/>
        <v>4910.7850877432829</v>
      </c>
      <c r="FT170" s="21">
        <f t="shared" si="208"/>
        <v>4306.4062487403698</v>
      </c>
      <c r="FU170" s="21"/>
      <c r="FV170" s="20">
        <f t="shared" si="297"/>
        <v>4792320.6522796927</v>
      </c>
      <c r="FW170" s="20">
        <f t="shared" si="298"/>
        <v>1747446.1314615891</v>
      </c>
      <c r="FX170" s="20">
        <f t="shared" si="209"/>
        <v>4063054.4660632173</v>
      </c>
      <c r="FY170" s="20">
        <f t="shared" si="210"/>
        <v>1590099.5541496375</v>
      </c>
    </row>
    <row r="171" spans="2:181" x14ac:dyDescent="0.25">
      <c r="B171" s="20">
        <v>4.6500000000000004</v>
      </c>
      <c r="C171" s="20">
        <f t="shared" si="211"/>
        <v>7.8585000000000003</v>
      </c>
      <c r="D171" s="22">
        <f t="shared" si="212"/>
        <v>0.33229194959872843</v>
      </c>
      <c r="E171" s="21">
        <f t="shared" si="163"/>
        <v>187.79817140192935</v>
      </c>
      <c r="F171" s="22">
        <f t="shared" si="299"/>
        <v>0.49774046378716763</v>
      </c>
      <c r="G171" s="21">
        <f t="shared" si="164"/>
        <v>70.325770038107478</v>
      </c>
      <c r="H171" s="21">
        <f t="shared" si="213"/>
        <v>258.12394144003684</v>
      </c>
      <c r="I171" s="21">
        <f t="shared" si="214"/>
        <v>425.90994563196517</v>
      </c>
      <c r="J171" s="21">
        <f t="shared" si="215"/>
        <v>22.416312927998188</v>
      </c>
      <c r="K171" s="21"/>
      <c r="L171" s="22">
        <f t="shared" si="216"/>
        <v>0.33229194959872843</v>
      </c>
      <c r="M171" s="21">
        <f t="shared" si="165"/>
        <v>84.010740203345918</v>
      </c>
      <c r="N171" s="22">
        <f t="shared" si="300"/>
        <v>0.49774046378716763</v>
      </c>
      <c r="O171" s="21">
        <f t="shared" si="166"/>
        <v>6.6231461508491618</v>
      </c>
      <c r="P171" s="21">
        <f t="shared" si="217"/>
        <v>90.633886354195084</v>
      </c>
      <c r="Q171" s="21">
        <f t="shared" si="218"/>
        <v>166.71988296351461</v>
      </c>
      <c r="R171" s="21">
        <f t="shared" si="219"/>
        <v>8.7747306822902509</v>
      </c>
      <c r="S171" s="21"/>
      <c r="T171" s="22">
        <f t="shared" si="220"/>
        <v>0</v>
      </c>
      <c r="U171" s="21">
        <f t="shared" si="167"/>
        <v>0</v>
      </c>
      <c r="V171" s="22">
        <f t="shared" si="301"/>
        <v>0.49774046378716763</v>
      </c>
      <c r="W171" s="21">
        <f t="shared" si="168"/>
        <v>26.010901246971258</v>
      </c>
      <c r="X171" s="21">
        <f t="shared" si="221"/>
        <v>26.010901246971258</v>
      </c>
      <c r="Y171" s="21">
        <f t="shared" si="222"/>
        <v>58.819724688257189</v>
      </c>
      <c r="Z171" s="21">
        <f t="shared" si="223"/>
        <v>176.45917406477156</v>
      </c>
      <c r="AA171" s="21"/>
      <c r="AB171" s="22">
        <f t="shared" si="224"/>
        <v>0</v>
      </c>
      <c r="AC171" s="21">
        <f t="shared" si="169"/>
        <v>0</v>
      </c>
      <c r="AD171" s="22">
        <f t="shared" si="302"/>
        <v>0</v>
      </c>
      <c r="AE171" s="21">
        <f t="shared" si="170"/>
        <v>0</v>
      </c>
      <c r="AF171" s="21">
        <f t="shared" si="225"/>
        <v>0</v>
      </c>
      <c r="AG171" s="21">
        <f t="shared" si="226"/>
        <v>59.757945000000007</v>
      </c>
      <c r="AH171" s="21">
        <f t="shared" si="227"/>
        <v>3.145155000000003</v>
      </c>
      <c r="AI171" s="21"/>
      <c r="AJ171" s="22">
        <f t="shared" si="228"/>
        <v>0</v>
      </c>
      <c r="AK171" s="21">
        <f t="shared" si="171"/>
        <v>0</v>
      </c>
      <c r="AL171" s="22">
        <f t="shared" si="303"/>
        <v>0</v>
      </c>
      <c r="AM171" s="21">
        <f t="shared" si="172"/>
        <v>0</v>
      </c>
      <c r="AN171" s="21">
        <f t="shared" si="229"/>
        <v>0</v>
      </c>
      <c r="AO171" s="21">
        <f t="shared" si="230"/>
        <v>128.70941999999999</v>
      </c>
      <c r="AP171" s="21">
        <f t="shared" si="231"/>
        <v>6.7741800000000056</v>
      </c>
      <c r="AQ171" s="21"/>
      <c r="AR171" s="22">
        <f t="shared" si="232"/>
        <v>0</v>
      </c>
      <c r="AS171" s="21">
        <f t="shared" si="173"/>
        <v>0</v>
      </c>
      <c r="AT171" s="22">
        <f t="shared" si="304"/>
        <v>0</v>
      </c>
      <c r="AU171" s="21">
        <f t="shared" si="174"/>
        <v>0</v>
      </c>
      <c r="AV171" s="21">
        <f t="shared" si="233"/>
        <v>0</v>
      </c>
      <c r="AW171" s="21">
        <f t="shared" si="234"/>
        <v>279.43492500000002</v>
      </c>
      <c r="AX171" s="21">
        <f t="shared" si="235"/>
        <v>93.144975000000017</v>
      </c>
      <c r="AY171" s="21"/>
      <c r="AZ171" s="22">
        <f t="shared" si="236"/>
        <v>0</v>
      </c>
      <c r="BA171" s="21">
        <f t="shared" si="175"/>
        <v>0</v>
      </c>
      <c r="BB171" s="22">
        <f t="shared" si="305"/>
        <v>0</v>
      </c>
      <c r="BC171" s="21">
        <f t="shared" si="176"/>
        <v>0</v>
      </c>
      <c r="BD171" s="21">
        <f t="shared" si="237"/>
        <v>0</v>
      </c>
      <c r="BE171" s="21">
        <f t="shared" si="238"/>
        <v>245.53452073170729</v>
      </c>
      <c r="BF171" s="21">
        <f t="shared" si="239"/>
        <v>12.922869512195131</v>
      </c>
      <c r="BG171" s="21"/>
      <c r="BH171" s="22">
        <f t="shared" si="240"/>
        <v>0</v>
      </c>
      <c r="BI171" s="21">
        <f t="shared" si="177"/>
        <v>0</v>
      </c>
      <c r="BJ171" s="22">
        <f t="shared" si="306"/>
        <v>0</v>
      </c>
      <c r="BK171" s="21">
        <f t="shared" si="178"/>
        <v>0</v>
      </c>
      <c r="BL171" s="21">
        <f t="shared" si="241"/>
        <v>0</v>
      </c>
      <c r="BM171" s="21">
        <f t="shared" si="242"/>
        <v>214.14197926829266</v>
      </c>
      <c r="BN171" s="21">
        <f t="shared" si="243"/>
        <v>11.270630487804887</v>
      </c>
      <c r="BO171" s="21"/>
      <c r="BP171" s="22">
        <f t="shared" si="244"/>
        <v>0</v>
      </c>
      <c r="BQ171" s="21">
        <f t="shared" si="179"/>
        <v>0</v>
      </c>
      <c r="BR171" s="22">
        <f t="shared" si="307"/>
        <v>0</v>
      </c>
      <c r="BS171" s="21">
        <f t="shared" si="180"/>
        <v>0</v>
      </c>
      <c r="BT171" s="21">
        <f t="shared" si="245"/>
        <v>0</v>
      </c>
      <c r="BU171" s="21">
        <f t="shared" si="246"/>
        <v>74.350756097560961</v>
      </c>
      <c r="BV171" s="21">
        <f t="shared" si="247"/>
        <v>24.783585365853654</v>
      </c>
      <c r="BW171" s="21"/>
      <c r="BX171" s="22">
        <f t="shared" si="248"/>
        <v>0.33229194959872843</v>
      </c>
      <c r="BY171" s="21">
        <f t="shared" si="181"/>
        <v>79.824208198512977</v>
      </c>
      <c r="BZ171" s="22">
        <f t="shared" si="308"/>
        <v>0.49774046378716763</v>
      </c>
      <c r="CA171" s="21">
        <f t="shared" si="182"/>
        <v>29.892191533793419</v>
      </c>
      <c r="CB171" s="21">
        <f t="shared" si="249"/>
        <v>109.7163997323064</v>
      </c>
      <c r="CC171" s="21">
        <f t="shared" si="250"/>
        <v>181.03437280643325</v>
      </c>
      <c r="CD171" s="21">
        <f t="shared" si="251"/>
        <v>9.5281248845491273</v>
      </c>
      <c r="CE171" s="21"/>
      <c r="CF171" s="22">
        <f t="shared" si="252"/>
        <v>0.33229194959872843</v>
      </c>
      <c r="CG171" s="21">
        <f t="shared" si="183"/>
        <v>82.694786258382592</v>
      </c>
      <c r="CH171" s="22">
        <f t="shared" si="309"/>
        <v>0.49774046378716763</v>
      </c>
      <c r="CI171" s="21">
        <f t="shared" si="184"/>
        <v>6.5194004240030177</v>
      </c>
      <c r="CJ171" s="21">
        <f t="shared" si="253"/>
        <v>89.214186682385616</v>
      </c>
      <c r="CK171" s="21">
        <f t="shared" si="254"/>
        <v>164.10836344638358</v>
      </c>
      <c r="CL171" s="21">
        <f t="shared" si="255"/>
        <v>8.6372822866517751</v>
      </c>
      <c r="CM171" s="21"/>
      <c r="CN171" s="22">
        <f t="shared" si="256"/>
        <v>0.33229194959872843</v>
      </c>
      <c r="CO171" s="21">
        <f t="shared" si="185"/>
        <v>30.618515388203047</v>
      </c>
      <c r="CP171" s="22">
        <f t="shared" si="310"/>
        <v>0.49774046378716763</v>
      </c>
      <c r="CQ171" s="21">
        <f t="shared" si="186"/>
        <v>11.465876669749624</v>
      </c>
      <c r="CR171" s="21">
        <f t="shared" si="257"/>
        <v>42.08439205795267</v>
      </c>
      <c r="CS171" s="21">
        <f t="shared" si="258"/>
        <v>18.273719525834412</v>
      </c>
      <c r="CT171" s="21">
        <f t="shared" si="259"/>
        <v>54.82115857750324</v>
      </c>
      <c r="CU171" s="21"/>
      <c r="CV171" s="22">
        <f t="shared" si="260"/>
        <v>0.23280061716147005</v>
      </c>
      <c r="CW171" s="21">
        <f t="shared" si="187"/>
        <v>57.160587960787218</v>
      </c>
      <c r="CX171" s="22">
        <f t="shared" si="311"/>
        <v>0.33568441888826439</v>
      </c>
      <c r="CY171" s="21">
        <f t="shared" si="188"/>
        <v>4.3380059425700876</v>
      </c>
      <c r="CZ171" s="21">
        <f t="shared" si="261"/>
        <v>61.498593903357303</v>
      </c>
      <c r="DA171" s="21">
        <f t="shared" si="262"/>
        <v>187.11085652351787</v>
      </c>
      <c r="DB171" s="21">
        <f t="shared" si="263"/>
        <v>9.8479398170272656</v>
      </c>
      <c r="DC171" s="21"/>
      <c r="DD171" s="22">
        <f t="shared" si="264"/>
        <v>0.23280061716147005</v>
      </c>
      <c r="DE171" s="21">
        <f t="shared" si="189"/>
        <v>49.852384933837257</v>
      </c>
      <c r="DF171" s="22">
        <f t="shared" si="312"/>
        <v>0.33568441888826439</v>
      </c>
      <c r="DG171" s="21">
        <f t="shared" si="190"/>
        <v>3.7833750458031363</v>
      </c>
      <c r="DH171" s="21">
        <f t="shared" si="265"/>
        <v>53.63575997964039</v>
      </c>
      <c r="DI171" s="21">
        <f t="shared" si="266"/>
        <v>163.18800728763429</v>
      </c>
      <c r="DJ171" s="21">
        <f t="shared" si="267"/>
        <v>8.5888424888228663</v>
      </c>
      <c r="DK171" s="21"/>
      <c r="DL171" s="22">
        <f t="shared" si="268"/>
        <v>0.2328006171614696</v>
      </c>
      <c r="DM171" s="21">
        <f t="shared" si="191"/>
        <v>21.924609080849848</v>
      </c>
      <c r="DN171" s="22">
        <f t="shared" si="313"/>
        <v>0.33568441888826439</v>
      </c>
      <c r="DO171" s="21">
        <f t="shared" si="192"/>
        <v>1.6638926903008555</v>
      </c>
      <c r="DP171" s="21">
        <f t="shared" si="269"/>
        <v>23.588501771150703</v>
      </c>
      <c r="DQ171" s="21">
        <f t="shared" si="270"/>
        <v>56.659379769197933</v>
      </c>
      <c r="DR171" s="21">
        <f t="shared" si="271"/>
        <v>18.886459923065978</v>
      </c>
      <c r="DS171" s="21"/>
      <c r="DT171" s="22">
        <f t="shared" si="272"/>
        <v>0.44888600518249666</v>
      </c>
      <c r="DU171" s="21">
        <f t="shared" si="193"/>
        <v>768.46597499116444</v>
      </c>
      <c r="DV171" s="22">
        <f t="shared" si="314"/>
        <v>0.68785461499355438</v>
      </c>
      <c r="DW171" s="21">
        <f t="shared" si="194"/>
        <v>130.84065918752503</v>
      </c>
      <c r="DX171" s="21">
        <f t="shared" si="273"/>
        <v>899.30663417868948</v>
      </c>
      <c r="DY171" s="21">
        <f t="shared" si="274"/>
        <v>952.706633514705</v>
      </c>
      <c r="DZ171" s="21">
        <f t="shared" si="275"/>
        <v>50.142454395510839</v>
      </c>
      <c r="EA171" s="21"/>
      <c r="EB171" s="22">
        <f t="shared" si="276"/>
        <v>0.44888600518249666</v>
      </c>
      <c r="EC171" s="21">
        <f t="shared" si="195"/>
        <v>733.94073645129106</v>
      </c>
      <c r="ED171" s="22">
        <f t="shared" si="315"/>
        <v>0.68785461499355438</v>
      </c>
      <c r="EE171" s="21">
        <f t="shared" si="196"/>
        <v>59.192677084726633</v>
      </c>
      <c r="EF171" s="21">
        <f t="shared" si="277"/>
        <v>793.13341353601766</v>
      </c>
      <c r="EG171" s="21">
        <f t="shared" si="278"/>
        <v>881.55025280954771</v>
      </c>
      <c r="EH171" s="21">
        <f t="shared" si="279"/>
        <v>46.397381726818345</v>
      </c>
      <c r="EI171" s="21"/>
      <c r="EJ171" s="22">
        <f t="shared" si="280"/>
        <v>0</v>
      </c>
      <c r="EK171" s="21">
        <f t="shared" si="197"/>
        <v>0</v>
      </c>
      <c r="EL171" s="22">
        <f t="shared" si="316"/>
        <v>0</v>
      </c>
      <c r="EM171" s="21">
        <f t="shared" si="198"/>
        <v>0</v>
      </c>
      <c r="EN171" s="21">
        <f t="shared" si="281"/>
        <v>0</v>
      </c>
      <c r="EO171" s="21">
        <f t="shared" si="282"/>
        <v>134.54081172797009</v>
      </c>
      <c r="EP171" s="21">
        <f t="shared" si="283"/>
        <v>403.62243518391028</v>
      </c>
      <c r="EQ171" s="21"/>
      <c r="ER171" s="22">
        <f t="shared" si="284"/>
        <v>0.5323929373377978</v>
      </c>
      <c r="ES171" s="21">
        <f t="shared" si="199"/>
        <v>552.31363294418873</v>
      </c>
      <c r="ET171" s="22">
        <f t="shared" si="317"/>
        <v>0.92267974477265491</v>
      </c>
      <c r="EU171" s="21">
        <f t="shared" si="200"/>
        <v>239.3009777832855</v>
      </c>
      <c r="EV171" s="21">
        <f t="shared" si="285"/>
        <v>791.6146107274742</v>
      </c>
      <c r="EW171" s="21">
        <f t="shared" si="286"/>
        <v>252.57849463626297</v>
      </c>
      <c r="EX171" s="21">
        <f t="shared" si="287"/>
        <v>252.57849463626297</v>
      </c>
      <c r="EY171" s="21"/>
      <c r="EZ171" s="22">
        <f t="shared" si="288"/>
        <v>0.5323929373377978</v>
      </c>
      <c r="FA171" s="21">
        <f t="shared" si="201"/>
        <v>146.83711323609492</v>
      </c>
      <c r="FB171" s="22">
        <f t="shared" si="318"/>
        <v>0.92267974477265491</v>
      </c>
      <c r="FC171" s="21">
        <f t="shared" si="202"/>
        <v>13.393711443094338</v>
      </c>
      <c r="FD171" s="21">
        <f t="shared" si="289"/>
        <v>160.23082467918925</v>
      </c>
      <c r="FE171" s="21">
        <f t="shared" si="290"/>
        <v>65.045587660405374</v>
      </c>
      <c r="FF171" s="21">
        <f t="shared" si="291"/>
        <v>65.045587660405374</v>
      </c>
      <c r="FG171" s="21"/>
      <c r="FH171" s="22">
        <f t="shared" si="292"/>
        <v>0</v>
      </c>
      <c r="FI171" s="21">
        <f t="shared" si="203"/>
        <v>0</v>
      </c>
      <c r="FJ171" s="22">
        <f t="shared" si="319"/>
        <v>0</v>
      </c>
      <c r="FK171" s="21">
        <f t="shared" si="204"/>
        <v>0</v>
      </c>
      <c r="FL171" s="21">
        <f t="shared" si="293"/>
        <v>0</v>
      </c>
      <c r="FM171" s="21">
        <f t="shared" si="294"/>
        <v>70.161149999999992</v>
      </c>
      <c r="FN171" s="21">
        <f t="shared" si="295"/>
        <v>210.48344999999998</v>
      </c>
      <c r="FO171" s="21"/>
      <c r="FP171" s="21">
        <f t="shared" si="205"/>
        <v>2795.4414610485869</v>
      </c>
      <c r="FQ171" s="21">
        <f t="shared" si="206"/>
        <v>603.35058524077965</v>
      </c>
      <c r="FR171" s="21">
        <f t="shared" si="296"/>
        <v>3398.7920462893667</v>
      </c>
      <c r="FS171" s="21">
        <f t="shared" si="207"/>
        <v>4970.8367290891911</v>
      </c>
      <c r="FT171" s="21">
        <f t="shared" si="208"/>
        <v>4317.671224621442</v>
      </c>
      <c r="FU171" s="21"/>
      <c r="FV171" s="20">
        <f t="shared" si="297"/>
        <v>4744563.0197647149</v>
      </c>
      <c r="FW171" s="20">
        <f t="shared" si="298"/>
        <v>1730622.1595518533</v>
      </c>
      <c r="FX171" s="20">
        <f t="shared" si="209"/>
        <v>4030327.7264668001</v>
      </c>
      <c r="FY171" s="20">
        <f t="shared" si="210"/>
        <v>1576466.0850228341</v>
      </c>
    </row>
    <row r="172" spans="2:181" x14ac:dyDescent="0.25">
      <c r="B172" s="20">
        <v>4.7</v>
      </c>
      <c r="C172" s="20">
        <f t="shared" si="211"/>
        <v>7.9429999999999996</v>
      </c>
      <c r="D172" s="22">
        <f t="shared" si="212"/>
        <v>0.32242412109979002</v>
      </c>
      <c r="E172" s="21">
        <f t="shared" si="163"/>
        <v>182.22126786861674</v>
      </c>
      <c r="F172" s="22">
        <f t="shared" si="299"/>
        <v>0.48158713544079312</v>
      </c>
      <c r="G172" s="21">
        <f t="shared" si="164"/>
        <v>68.04346562991509</v>
      </c>
      <c r="H172" s="21">
        <f t="shared" si="213"/>
        <v>250.26473349853183</v>
      </c>
      <c r="I172" s="21">
        <f t="shared" si="214"/>
        <v>433.37619317639491</v>
      </c>
      <c r="J172" s="21">
        <f t="shared" si="215"/>
        <v>22.809273325073438</v>
      </c>
      <c r="K172" s="21"/>
      <c r="L172" s="22">
        <f t="shared" si="216"/>
        <v>0.32242412109979002</v>
      </c>
      <c r="M172" s="21">
        <f t="shared" si="165"/>
        <v>81.515935326500184</v>
      </c>
      <c r="N172" s="22">
        <f t="shared" si="300"/>
        <v>0.48158713544079312</v>
      </c>
      <c r="O172" s="21">
        <f t="shared" si="166"/>
        <v>6.4082030987077552</v>
      </c>
      <c r="P172" s="21">
        <f t="shared" si="217"/>
        <v>87.924138425207943</v>
      </c>
      <c r="Q172" s="21">
        <f t="shared" si="218"/>
        <v>169.29414349605241</v>
      </c>
      <c r="R172" s="21">
        <f t="shared" si="219"/>
        <v>8.910218078739609</v>
      </c>
      <c r="S172" s="21"/>
      <c r="T172" s="22">
        <f t="shared" si="220"/>
        <v>0</v>
      </c>
      <c r="U172" s="21">
        <f t="shared" si="167"/>
        <v>0</v>
      </c>
      <c r="V172" s="22">
        <f t="shared" si="301"/>
        <v>0.48158713544079312</v>
      </c>
      <c r="W172" s="21">
        <f t="shared" si="168"/>
        <v>25.166761260379552</v>
      </c>
      <c r="X172" s="21">
        <f t="shared" si="221"/>
        <v>25.166761260379552</v>
      </c>
      <c r="Y172" s="21">
        <f t="shared" si="222"/>
        <v>59.030759684905121</v>
      </c>
      <c r="Z172" s="21">
        <f t="shared" si="223"/>
        <v>177.09227905471536</v>
      </c>
      <c r="AA172" s="21"/>
      <c r="AB172" s="22">
        <f t="shared" si="224"/>
        <v>0</v>
      </c>
      <c r="AC172" s="21">
        <f t="shared" si="169"/>
        <v>0</v>
      </c>
      <c r="AD172" s="22">
        <f t="shared" si="302"/>
        <v>0</v>
      </c>
      <c r="AE172" s="21">
        <f t="shared" si="170"/>
        <v>0</v>
      </c>
      <c r="AF172" s="21">
        <f t="shared" si="225"/>
        <v>0</v>
      </c>
      <c r="AG172" s="21">
        <f t="shared" si="226"/>
        <v>59.757945000000007</v>
      </c>
      <c r="AH172" s="21">
        <f t="shared" si="227"/>
        <v>3.145155000000003</v>
      </c>
      <c r="AI172" s="21"/>
      <c r="AJ172" s="22">
        <f t="shared" si="228"/>
        <v>0</v>
      </c>
      <c r="AK172" s="21">
        <f t="shared" si="171"/>
        <v>0</v>
      </c>
      <c r="AL172" s="22">
        <f t="shared" si="303"/>
        <v>0</v>
      </c>
      <c r="AM172" s="21">
        <f t="shared" si="172"/>
        <v>0</v>
      </c>
      <c r="AN172" s="21">
        <f t="shared" si="229"/>
        <v>0</v>
      </c>
      <c r="AO172" s="21">
        <f t="shared" si="230"/>
        <v>128.70941999999999</v>
      </c>
      <c r="AP172" s="21">
        <f t="shared" si="231"/>
        <v>6.7741800000000056</v>
      </c>
      <c r="AQ172" s="21"/>
      <c r="AR172" s="22">
        <f t="shared" si="232"/>
        <v>0</v>
      </c>
      <c r="AS172" s="21">
        <f t="shared" si="173"/>
        <v>0</v>
      </c>
      <c r="AT172" s="22">
        <f t="shared" si="304"/>
        <v>0</v>
      </c>
      <c r="AU172" s="21">
        <f t="shared" si="174"/>
        <v>0</v>
      </c>
      <c r="AV172" s="21">
        <f t="shared" si="233"/>
        <v>0</v>
      </c>
      <c r="AW172" s="21">
        <f t="shared" si="234"/>
        <v>279.43492500000002</v>
      </c>
      <c r="AX172" s="21">
        <f t="shared" si="235"/>
        <v>93.144975000000017</v>
      </c>
      <c r="AY172" s="21"/>
      <c r="AZ172" s="22">
        <f t="shared" si="236"/>
        <v>0</v>
      </c>
      <c r="BA172" s="21">
        <f t="shared" si="175"/>
        <v>0</v>
      </c>
      <c r="BB172" s="22">
        <f t="shared" si="305"/>
        <v>0</v>
      </c>
      <c r="BC172" s="21">
        <f t="shared" si="176"/>
        <v>0</v>
      </c>
      <c r="BD172" s="21">
        <f t="shared" si="237"/>
        <v>0</v>
      </c>
      <c r="BE172" s="21">
        <f t="shared" si="238"/>
        <v>245.53452073170729</v>
      </c>
      <c r="BF172" s="21">
        <f t="shared" si="239"/>
        <v>12.922869512195131</v>
      </c>
      <c r="BG172" s="21"/>
      <c r="BH172" s="22">
        <f t="shared" si="240"/>
        <v>0</v>
      </c>
      <c r="BI172" s="21">
        <f t="shared" si="177"/>
        <v>0</v>
      </c>
      <c r="BJ172" s="22">
        <f t="shared" si="306"/>
        <v>0</v>
      </c>
      <c r="BK172" s="21">
        <f t="shared" si="178"/>
        <v>0</v>
      </c>
      <c r="BL172" s="21">
        <f t="shared" si="241"/>
        <v>0</v>
      </c>
      <c r="BM172" s="21">
        <f t="shared" si="242"/>
        <v>214.14197926829266</v>
      </c>
      <c r="BN172" s="21">
        <f t="shared" si="243"/>
        <v>11.270630487804887</v>
      </c>
      <c r="BO172" s="21"/>
      <c r="BP172" s="22">
        <f t="shared" si="244"/>
        <v>0</v>
      </c>
      <c r="BQ172" s="21">
        <f t="shared" si="179"/>
        <v>0</v>
      </c>
      <c r="BR172" s="22">
        <f t="shared" si="307"/>
        <v>0</v>
      </c>
      <c r="BS172" s="21">
        <f t="shared" si="180"/>
        <v>0</v>
      </c>
      <c r="BT172" s="21">
        <f t="shared" si="245"/>
        <v>0</v>
      </c>
      <c r="BU172" s="21">
        <f t="shared" si="246"/>
        <v>74.350756097560961</v>
      </c>
      <c r="BV172" s="21">
        <f t="shared" si="247"/>
        <v>24.783585365853654</v>
      </c>
      <c r="BW172" s="21"/>
      <c r="BX172" s="22">
        <f t="shared" si="248"/>
        <v>0.32242412109979002</v>
      </c>
      <c r="BY172" s="21">
        <f t="shared" si="181"/>
        <v>77.453727669214302</v>
      </c>
      <c r="BZ172" s="22">
        <f t="shared" si="308"/>
        <v>0.48158713544079312</v>
      </c>
      <c r="CA172" s="21">
        <f t="shared" si="182"/>
        <v>28.922090808680281</v>
      </c>
      <c r="CB172" s="21">
        <f t="shared" si="249"/>
        <v>106.37581847789458</v>
      </c>
      <c r="CC172" s="21">
        <f t="shared" si="250"/>
        <v>184.20792499812447</v>
      </c>
      <c r="CD172" s="21">
        <f t="shared" si="251"/>
        <v>9.6951539472697181</v>
      </c>
      <c r="CE172" s="21"/>
      <c r="CF172" s="22">
        <f t="shared" si="252"/>
        <v>0.32242412109979002</v>
      </c>
      <c r="CG172" s="21">
        <f t="shared" si="183"/>
        <v>80.239060293490866</v>
      </c>
      <c r="CH172" s="22">
        <f t="shared" si="309"/>
        <v>0.48158713544079312</v>
      </c>
      <c r="CI172" s="21">
        <f t="shared" si="184"/>
        <v>6.3078242646746405</v>
      </c>
      <c r="CJ172" s="21">
        <f t="shared" si="253"/>
        <v>86.546884558165502</v>
      </c>
      <c r="CK172" s="21">
        <f t="shared" si="254"/>
        <v>166.64230046439269</v>
      </c>
      <c r="CL172" s="21">
        <f t="shared" si="255"/>
        <v>8.7706473928627808</v>
      </c>
      <c r="CM172" s="21"/>
      <c r="CN172" s="22">
        <f t="shared" si="256"/>
        <v>0.32242412109979002</v>
      </c>
      <c r="CO172" s="21">
        <f t="shared" si="185"/>
        <v>29.709259960535441</v>
      </c>
      <c r="CP172" s="22">
        <f t="shared" si="310"/>
        <v>0.48158713544079312</v>
      </c>
      <c r="CQ172" s="21">
        <f t="shared" si="186"/>
        <v>11.093770955827406</v>
      </c>
      <c r="CR172" s="21">
        <f t="shared" si="257"/>
        <v>40.803030916362843</v>
      </c>
      <c r="CS172" s="21">
        <f t="shared" si="258"/>
        <v>18.594059811231869</v>
      </c>
      <c r="CT172" s="21">
        <f t="shared" si="259"/>
        <v>55.782179433695603</v>
      </c>
      <c r="CU172" s="21"/>
      <c r="CV172" s="22">
        <f t="shared" si="260"/>
        <v>0.22186298938901283</v>
      </c>
      <c r="CW172" s="21">
        <f t="shared" si="187"/>
        <v>54.475022767735126</v>
      </c>
      <c r="CX172" s="22">
        <f t="shared" si="311"/>
        <v>0.31778855242469739</v>
      </c>
      <c r="CY172" s="21">
        <f t="shared" si="188"/>
        <v>4.1067399954537427</v>
      </c>
      <c r="CZ172" s="21">
        <f t="shared" si="261"/>
        <v>58.58176276318887</v>
      </c>
      <c r="DA172" s="21">
        <f t="shared" si="262"/>
        <v>189.88184610667787</v>
      </c>
      <c r="DB172" s="21">
        <f t="shared" si="263"/>
        <v>9.9937813740356862</v>
      </c>
      <c r="DC172" s="21"/>
      <c r="DD172" s="22">
        <f t="shared" si="264"/>
        <v>0.22186298938901283</v>
      </c>
      <c r="DE172" s="21">
        <f t="shared" si="189"/>
        <v>47.510179674143423</v>
      </c>
      <c r="DF172" s="22">
        <f t="shared" si="312"/>
        <v>0.31778855242469739</v>
      </c>
      <c r="DG172" s="21">
        <f t="shared" si="190"/>
        <v>3.5816773476331734</v>
      </c>
      <c r="DH172" s="21">
        <f t="shared" si="265"/>
        <v>51.091857021776597</v>
      </c>
      <c r="DI172" s="21">
        <f t="shared" si="266"/>
        <v>165.60471509760487</v>
      </c>
      <c r="DJ172" s="21">
        <f t="shared" si="267"/>
        <v>8.7160376367160541</v>
      </c>
      <c r="DK172" s="21"/>
      <c r="DL172" s="22">
        <f t="shared" si="268"/>
        <v>0.22186298938901228</v>
      </c>
      <c r="DM172" s="21">
        <f t="shared" si="191"/>
        <v>20.89452928077506</v>
      </c>
      <c r="DN172" s="22">
        <f t="shared" si="313"/>
        <v>0.31778855242469739</v>
      </c>
      <c r="DO172" s="21">
        <f t="shared" si="192"/>
        <v>1.5751879434617095</v>
      </c>
      <c r="DP172" s="21">
        <f t="shared" si="269"/>
        <v>22.469717224236771</v>
      </c>
      <c r="DQ172" s="21">
        <f t="shared" si="270"/>
        <v>57.49846817938338</v>
      </c>
      <c r="DR172" s="21">
        <f t="shared" si="271"/>
        <v>19.16615605979446</v>
      </c>
      <c r="DS172" s="21"/>
      <c r="DT172" s="22">
        <f t="shared" si="272"/>
        <v>0.44027187620596442</v>
      </c>
      <c r="DU172" s="21">
        <f t="shared" si="193"/>
        <v>753.71910173999402</v>
      </c>
      <c r="DV172" s="22">
        <f t="shared" si="314"/>
        <v>0.67374552483219485</v>
      </c>
      <c r="DW172" s="21">
        <f t="shared" si="194"/>
        <v>128.15689052913521</v>
      </c>
      <c r="DX172" s="21">
        <f t="shared" si="273"/>
        <v>881.87599226912926</v>
      </c>
      <c r="DY172" s="21">
        <f t="shared" si="274"/>
        <v>969.26574332878727</v>
      </c>
      <c r="DZ172" s="21">
        <f t="shared" si="275"/>
        <v>51.013986490988849</v>
      </c>
      <c r="EA172" s="21"/>
      <c r="EB172" s="22">
        <f t="shared" si="276"/>
        <v>0.44027187620596442</v>
      </c>
      <c r="EC172" s="21">
        <f t="shared" si="195"/>
        <v>719.8564030304882</v>
      </c>
      <c r="ED172" s="22">
        <f t="shared" si="315"/>
        <v>0.67374552483219485</v>
      </c>
      <c r="EE172" s="21">
        <f t="shared" si="196"/>
        <v>57.978532700613613</v>
      </c>
      <c r="EF172" s="21">
        <f t="shared" si="277"/>
        <v>777.83493573110184</v>
      </c>
      <c r="EG172" s="21">
        <f t="shared" si="278"/>
        <v>896.08380672421788</v>
      </c>
      <c r="EH172" s="21">
        <f t="shared" si="279"/>
        <v>47.162305617064142</v>
      </c>
      <c r="EI172" s="21"/>
      <c r="EJ172" s="22">
        <f t="shared" si="280"/>
        <v>0</v>
      </c>
      <c r="EK172" s="21">
        <f t="shared" si="197"/>
        <v>0</v>
      </c>
      <c r="EL172" s="22">
        <f t="shared" si="316"/>
        <v>0</v>
      </c>
      <c r="EM172" s="21">
        <f t="shared" si="198"/>
        <v>0</v>
      </c>
      <c r="EN172" s="21">
        <f t="shared" si="281"/>
        <v>0</v>
      </c>
      <c r="EO172" s="21">
        <f t="shared" si="282"/>
        <v>134.54081172797009</v>
      </c>
      <c r="EP172" s="21">
        <f t="shared" si="283"/>
        <v>403.62243518391028</v>
      </c>
      <c r="EQ172" s="21"/>
      <c r="ER172" s="22">
        <f t="shared" si="284"/>
        <v>0.52467673236293544</v>
      </c>
      <c r="ES172" s="21">
        <f t="shared" si="199"/>
        <v>544.30870856724448</v>
      </c>
      <c r="ET172" s="22">
        <f t="shared" si="317"/>
        <v>0.91109565600676956</v>
      </c>
      <c r="EU172" s="21">
        <f t="shared" si="200"/>
        <v>236.29659431858965</v>
      </c>
      <c r="EV172" s="21">
        <f t="shared" si="285"/>
        <v>780.60530288583413</v>
      </c>
      <c r="EW172" s="21">
        <f t="shared" si="286"/>
        <v>258.08314855708295</v>
      </c>
      <c r="EX172" s="21">
        <f t="shared" si="287"/>
        <v>258.08314855708295</v>
      </c>
      <c r="EY172" s="21"/>
      <c r="EZ172" s="22">
        <f t="shared" si="288"/>
        <v>0.52467673236293544</v>
      </c>
      <c r="FA172" s="21">
        <f t="shared" si="201"/>
        <v>144.70893837841854</v>
      </c>
      <c r="FB172" s="22">
        <f t="shared" si="318"/>
        <v>0.91109565600676956</v>
      </c>
      <c r="FC172" s="21">
        <f t="shared" si="202"/>
        <v>13.225555652159869</v>
      </c>
      <c r="FD172" s="21">
        <f t="shared" si="289"/>
        <v>157.93449403057841</v>
      </c>
      <c r="FE172" s="21">
        <f t="shared" si="290"/>
        <v>66.193752984710798</v>
      </c>
      <c r="FF172" s="21">
        <f t="shared" si="291"/>
        <v>66.193752984710798</v>
      </c>
      <c r="FG172" s="21"/>
      <c r="FH172" s="22">
        <f t="shared" si="292"/>
        <v>0</v>
      </c>
      <c r="FI172" s="21">
        <f t="shared" si="203"/>
        <v>0</v>
      </c>
      <c r="FJ172" s="22">
        <f t="shared" si="319"/>
        <v>0</v>
      </c>
      <c r="FK172" s="21">
        <f t="shared" si="204"/>
        <v>0</v>
      </c>
      <c r="FL172" s="21">
        <f t="shared" si="293"/>
        <v>0</v>
      </c>
      <c r="FM172" s="21">
        <f t="shared" si="294"/>
        <v>70.161149999999992</v>
      </c>
      <c r="FN172" s="21">
        <f t="shared" si="295"/>
        <v>210.48344999999998</v>
      </c>
      <c r="FO172" s="21"/>
      <c r="FP172" s="21">
        <f t="shared" si="205"/>
        <v>2736.6121345571569</v>
      </c>
      <c r="FQ172" s="21">
        <f t="shared" si="206"/>
        <v>590.86329450523169</v>
      </c>
      <c r="FR172" s="21">
        <f t="shared" si="296"/>
        <v>3327.4754290623887</v>
      </c>
      <c r="FS172" s="21">
        <f t="shared" si="207"/>
        <v>5030.8883704350974</v>
      </c>
      <c r="FT172" s="21">
        <f t="shared" si="208"/>
        <v>4328.9362005025132</v>
      </c>
      <c r="FU172" s="21"/>
      <c r="FV172" s="20">
        <f t="shared" si="297"/>
        <v>4694658.116832803</v>
      </c>
      <c r="FW172" s="20">
        <f t="shared" si="298"/>
        <v>1713027.9091130949</v>
      </c>
      <c r="FX172" s="20">
        <f t="shared" si="209"/>
        <v>3995453.7164534489</v>
      </c>
      <c r="FY172" s="20">
        <f t="shared" si="210"/>
        <v>1562062.3373670084</v>
      </c>
    </row>
    <row r="173" spans="2:181" x14ac:dyDescent="0.25">
      <c r="B173" s="20">
        <v>4.75</v>
      </c>
      <c r="C173" s="20">
        <f t="shared" si="211"/>
        <v>8.0274999999999999</v>
      </c>
      <c r="D173" s="22">
        <f t="shared" si="212"/>
        <v>0.31255629260085172</v>
      </c>
      <c r="E173" s="21">
        <f t="shared" si="163"/>
        <v>176.6443643353042</v>
      </c>
      <c r="F173" s="22">
        <f t="shared" si="299"/>
        <v>0.46543380709441862</v>
      </c>
      <c r="G173" s="21">
        <f t="shared" si="164"/>
        <v>65.761161221722702</v>
      </c>
      <c r="H173" s="21">
        <f t="shared" si="213"/>
        <v>242.40552555702692</v>
      </c>
      <c r="I173" s="21">
        <f t="shared" si="214"/>
        <v>440.84244072082458</v>
      </c>
      <c r="J173" s="21">
        <f t="shared" si="215"/>
        <v>23.202233722148684</v>
      </c>
      <c r="K173" s="21"/>
      <c r="L173" s="22">
        <f t="shared" si="216"/>
        <v>0.31255629260085172</v>
      </c>
      <c r="M173" s="21">
        <f t="shared" si="165"/>
        <v>79.021130449654464</v>
      </c>
      <c r="N173" s="22">
        <f t="shared" si="300"/>
        <v>0.46543380709441862</v>
      </c>
      <c r="O173" s="21">
        <f t="shared" si="166"/>
        <v>6.1932600465663485</v>
      </c>
      <c r="P173" s="21">
        <f t="shared" si="217"/>
        <v>85.214390496220815</v>
      </c>
      <c r="Q173" s="21">
        <f t="shared" si="218"/>
        <v>171.86840402859019</v>
      </c>
      <c r="R173" s="21">
        <f t="shared" si="219"/>
        <v>9.0457054751889654</v>
      </c>
      <c r="S173" s="21"/>
      <c r="T173" s="22">
        <f t="shared" si="220"/>
        <v>0</v>
      </c>
      <c r="U173" s="21">
        <f t="shared" si="167"/>
        <v>0</v>
      </c>
      <c r="V173" s="22">
        <f t="shared" si="301"/>
        <v>0.46543380709441862</v>
      </c>
      <c r="W173" s="21">
        <f t="shared" si="168"/>
        <v>24.322621273787846</v>
      </c>
      <c r="X173" s="21">
        <f t="shared" si="221"/>
        <v>24.322621273787846</v>
      </c>
      <c r="Y173" s="21">
        <f t="shared" si="222"/>
        <v>59.241794681553046</v>
      </c>
      <c r="Z173" s="21">
        <f t="shared" si="223"/>
        <v>177.72538404465914</v>
      </c>
      <c r="AA173" s="21"/>
      <c r="AB173" s="22">
        <f t="shared" si="224"/>
        <v>0</v>
      </c>
      <c r="AC173" s="21">
        <f t="shared" si="169"/>
        <v>0</v>
      </c>
      <c r="AD173" s="22">
        <f t="shared" si="302"/>
        <v>0</v>
      </c>
      <c r="AE173" s="21">
        <f t="shared" si="170"/>
        <v>0</v>
      </c>
      <c r="AF173" s="21">
        <f t="shared" si="225"/>
        <v>0</v>
      </c>
      <c r="AG173" s="21">
        <f t="shared" si="226"/>
        <v>59.757945000000007</v>
      </c>
      <c r="AH173" s="21">
        <f t="shared" si="227"/>
        <v>3.145155000000003</v>
      </c>
      <c r="AI173" s="21"/>
      <c r="AJ173" s="22">
        <f t="shared" si="228"/>
        <v>0</v>
      </c>
      <c r="AK173" s="21">
        <f t="shared" si="171"/>
        <v>0</v>
      </c>
      <c r="AL173" s="22">
        <f t="shared" si="303"/>
        <v>0</v>
      </c>
      <c r="AM173" s="21">
        <f t="shared" si="172"/>
        <v>0</v>
      </c>
      <c r="AN173" s="21">
        <f t="shared" si="229"/>
        <v>0</v>
      </c>
      <c r="AO173" s="21">
        <f t="shared" si="230"/>
        <v>128.70941999999999</v>
      </c>
      <c r="AP173" s="21">
        <f t="shared" si="231"/>
        <v>6.7741800000000056</v>
      </c>
      <c r="AQ173" s="21"/>
      <c r="AR173" s="22">
        <f t="shared" si="232"/>
        <v>0</v>
      </c>
      <c r="AS173" s="21">
        <f t="shared" si="173"/>
        <v>0</v>
      </c>
      <c r="AT173" s="22">
        <f t="shared" si="304"/>
        <v>0</v>
      </c>
      <c r="AU173" s="21">
        <f t="shared" si="174"/>
        <v>0</v>
      </c>
      <c r="AV173" s="21">
        <f t="shared" si="233"/>
        <v>0</v>
      </c>
      <c r="AW173" s="21">
        <f t="shared" si="234"/>
        <v>279.43492500000002</v>
      </c>
      <c r="AX173" s="21">
        <f t="shared" si="235"/>
        <v>93.144975000000017</v>
      </c>
      <c r="AY173" s="21"/>
      <c r="AZ173" s="22">
        <f t="shared" si="236"/>
        <v>0</v>
      </c>
      <c r="BA173" s="21">
        <f t="shared" si="175"/>
        <v>0</v>
      </c>
      <c r="BB173" s="22">
        <f t="shared" si="305"/>
        <v>0</v>
      </c>
      <c r="BC173" s="21">
        <f t="shared" si="176"/>
        <v>0</v>
      </c>
      <c r="BD173" s="21">
        <f t="shared" si="237"/>
        <v>0</v>
      </c>
      <c r="BE173" s="21">
        <f t="shared" si="238"/>
        <v>245.53452073170729</v>
      </c>
      <c r="BF173" s="21">
        <f t="shared" si="239"/>
        <v>12.922869512195131</v>
      </c>
      <c r="BG173" s="21"/>
      <c r="BH173" s="22">
        <f t="shared" si="240"/>
        <v>0</v>
      </c>
      <c r="BI173" s="21">
        <f t="shared" si="177"/>
        <v>0</v>
      </c>
      <c r="BJ173" s="22">
        <f t="shared" si="306"/>
        <v>0</v>
      </c>
      <c r="BK173" s="21">
        <f t="shared" si="178"/>
        <v>0</v>
      </c>
      <c r="BL173" s="21">
        <f t="shared" si="241"/>
        <v>0</v>
      </c>
      <c r="BM173" s="21">
        <f t="shared" si="242"/>
        <v>214.14197926829266</v>
      </c>
      <c r="BN173" s="21">
        <f t="shared" si="243"/>
        <v>11.270630487804887</v>
      </c>
      <c r="BO173" s="21"/>
      <c r="BP173" s="22">
        <f t="shared" si="244"/>
        <v>0</v>
      </c>
      <c r="BQ173" s="21">
        <f t="shared" si="179"/>
        <v>0</v>
      </c>
      <c r="BR173" s="22">
        <f t="shared" si="307"/>
        <v>0</v>
      </c>
      <c r="BS173" s="21">
        <f t="shared" si="180"/>
        <v>0</v>
      </c>
      <c r="BT173" s="21">
        <f t="shared" si="245"/>
        <v>0</v>
      </c>
      <c r="BU173" s="21">
        <f t="shared" si="246"/>
        <v>74.350756097560961</v>
      </c>
      <c r="BV173" s="21">
        <f t="shared" si="247"/>
        <v>24.783585365853654</v>
      </c>
      <c r="BW173" s="21"/>
      <c r="BX173" s="22">
        <f t="shared" si="248"/>
        <v>0.31255629260085172</v>
      </c>
      <c r="BY173" s="21">
        <f t="shared" si="181"/>
        <v>75.08324713991567</v>
      </c>
      <c r="BZ173" s="22">
        <f t="shared" si="308"/>
        <v>0.46543380709441862</v>
      </c>
      <c r="CA173" s="21">
        <f t="shared" si="182"/>
        <v>27.951990083567139</v>
      </c>
      <c r="CB173" s="21">
        <f t="shared" si="249"/>
        <v>103.03523722348281</v>
      </c>
      <c r="CC173" s="21">
        <f t="shared" si="250"/>
        <v>187.38147718981566</v>
      </c>
      <c r="CD173" s="21">
        <f t="shared" si="251"/>
        <v>9.8621830099903072</v>
      </c>
      <c r="CE173" s="21"/>
      <c r="CF173" s="22">
        <f t="shared" si="252"/>
        <v>0.31255629260085172</v>
      </c>
      <c r="CG173" s="21">
        <f t="shared" si="183"/>
        <v>77.783334328599167</v>
      </c>
      <c r="CH173" s="22">
        <f t="shared" si="309"/>
        <v>0.46543380709441862</v>
      </c>
      <c r="CI173" s="21">
        <f t="shared" si="184"/>
        <v>6.0962481053462643</v>
      </c>
      <c r="CJ173" s="21">
        <f t="shared" si="253"/>
        <v>83.87958243394543</v>
      </c>
      <c r="CK173" s="21">
        <f t="shared" si="254"/>
        <v>169.17623748240172</v>
      </c>
      <c r="CL173" s="21">
        <f t="shared" si="255"/>
        <v>8.904012499073783</v>
      </c>
      <c r="CM173" s="21"/>
      <c r="CN173" s="22">
        <f t="shared" si="256"/>
        <v>0.31255629260085172</v>
      </c>
      <c r="CO173" s="21">
        <f t="shared" si="185"/>
        <v>28.800004532867845</v>
      </c>
      <c r="CP173" s="22">
        <f t="shared" si="310"/>
        <v>0.46543380709441862</v>
      </c>
      <c r="CQ173" s="21">
        <f t="shared" si="186"/>
        <v>10.721665241905185</v>
      </c>
      <c r="CR173" s="21">
        <f t="shared" si="257"/>
        <v>39.521669774773031</v>
      </c>
      <c r="CS173" s="21">
        <f t="shared" si="258"/>
        <v>18.914400096629322</v>
      </c>
      <c r="CT173" s="21">
        <f t="shared" si="259"/>
        <v>56.743200289887966</v>
      </c>
      <c r="CU173" s="21"/>
      <c r="CV173" s="22">
        <f t="shared" si="260"/>
        <v>0.21092536161655551</v>
      </c>
      <c r="CW173" s="21">
        <f t="shared" si="187"/>
        <v>51.789457574683006</v>
      </c>
      <c r="CX173" s="22">
        <f t="shared" si="311"/>
        <v>0.29989268596113028</v>
      </c>
      <c r="CY173" s="21">
        <f t="shared" si="188"/>
        <v>3.8754740483373959</v>
      </c>
      <c r="CZ173" s="21">
        <f t="shared" si="261"/>
        <v>55.664931623020401</v>
      </c>
      <c r="DA173" s="21">
        <f t="shared" si="262"/>
        <v>192.6528356898379</v>
      </c>
      <c r="DB173" s="21">
        <f t="shared" si="263"/>
        <v>10.139622931044109</v>
      </c>
      <c r="DC173" s="21"/>
      <c r="DD173" s="22">
        <f t="shared" si="264"/>
        <v>0.21092536161655551</v>
      </c>
      <c r="DE173" s="21">
        <f t="shared" si="189"/>
        <v>45.16797441444956</v>
      </c>
      <c r="DF173" s="22">
        <f t="shared" si="312"/>
        <v>0.29989268596113028</v>
      </c>
      <c r="DG173" s="21">
        <f t="shared" si="190"/>
        <v>3.3799796494632086</v>
      </c>
      <c r="DH173" s="21">
        <f t="shared" si="265"/>
        <v>48.547954063912769</v>
      </c>
      <c r="DI173" s="21">
        <f t="shared" si="266"/>
        <v>168.0214229075755</v>
      </c>
      <c r="DJ173" s="21">
        <f t="shared" si="267"/>
        <v>8.8432327846092456</v>
      </c>
      <c r="DK173" s="21"/>
      <c r="DL173" s="22">
        <f t="shared" si="268"/>
        <v>0.21092536161655506</v>
      </c>
      <c r="DM173" s="21">
        <f t="shared" si="191"/>
        <v>19.864449480700287</v>
      </c>
      <c r="DN173" s="22">
        <f t="shared" si="313"/>
        <v>0.29989268596113028</v>
      </c>
      <c r="DO173" s="21">
        <f t="shared" si="192"/>
        <v>1.4864831966225629</v>
      </c>
      <c r="DP173" s="21">
        <f t="shared" si="269"/>
        <v>21.350932677322849</v>
      </c>
      <c r="DQ173" s="21">
        <f t="shared" si="270"/>
        <v>58.33755658956882</v>
      </c>
      <c r="DR173" s="21">
        <f t="shared" si="271"/>
        <v>19.445852196522939</v>
      </c>
      <c r="DS173" s="21"/>
      <c r="DT173" s="22">
        <f t="shared" si="272"/>
        <v>0.43165774722943218</v>
      </c>
      <c r="DU173" s="21">
        <f t="shared" si="193"/>
        <v>738.9722284888237</v>
      </c>
      <c r="DV173" s="22">
        <f t="shared" si="314"/>
        <v>0.65963643467083521</v>
      </c>
      <c r="DW173" s="21">
        <f t="shared" si="194"/>
        <v>125.47312187074536</v>
      </c>
      <c r="DX173" s="21">
        <f t="shared" si="273"/>
        <v>864.44535035956903</v>
      </c>
      <c r="DY173" s="21">
        <f t="shared" si="274"/>
        <v>985.8248531428693</v>
      </c>
      <c r="DZ173" s="21">
        <f t="shared" si="275"/>
        <v>51.885518586466858</v>
      </c>
      <c r="EA173" s="21"/>
      <c r="EB173" s="22">
        <f t="shared" si="276"/>
        <v>0.43165774722943218</v>
      </c>
      <c r="EC173" s="21">
        <f t="shared" si="195"/>
        <v>705.77206960968545</v>
      </c>
      <c r="ED173" s="22">
        <f t="shared" si="315"/>
        <v>0.65963643467083521</v>
      </c>
      <c r="EE173" s="21">
        <f t="shared" si="196"/>
        <v>56.764388316500586</v>
      </c>
      <c r="EF173" s="21">
        <f t="shared" si="277"/>
        <v>762.53645792618602</v>
      </c>
      <c r="EG173" s="21">
        <f t="shared" si="278"/>
        <v>910.61736063888782</v>
      </c>
      <c r="EH173" s="21">
        <f t="shared" si="279"/>
        <v>47.927229507309931</v>
      </c>
      <c r="EI173" s="21"/>
      <c r="EJ173" s="22">
        <f t="shared" si="280"/>
        <v>0</v>
      </c>
      <c r="EK173" s="21">
        <f t="shared" si="197"/>
        <v>0</v>
      </c>
      <c r="EL173" s="22">
        <f t="shared" si="316"/>
        <v>0</v>
      </c>
      <c r="EM173" s="21">
        <f t="shared" si="198"/>
        <v>0</v>
      </c>
      <c r="EN173" s="21">
        <f t="shared" si="281"/>
        <v>0</v>
      </c>
      <c r="EO173" s="21">
        <f t="shared" si="282"/>
        <v>134.54081172797009</v>
      </c>
      <c r="EP173" s="21">
        <f t="shared" si="283"/>
        <v>403.62243518391028</v>
      </c>
      <c r="EQ173" s="21"/>
      <c r="ER173" s="22">
        <f t="shared" si="284"/>
        <v>0.51696052738807308</v>
      </c>
      <c r="ES173" s="21">
        <f t="shared" si="199"/>
        <v>536.30378419030035</v>
      </c>
      <c r="ET173" s="22">
        <f t="shared" si="317"/>
        <v>0.8995115672408841</v>
      </c>
      <c r="EU173" s="21">
        <f t="shared" si="200"/>
        <v>233.29221085389381</v>
      </c>
      <c r="EV173" s="21">
        <f t="shared" si="285"/>
        <v>769.59599504419418</v>
      </c>
      <c r="EW173" s="21">
        <f t="shared" si="286"/>
        <v>263.58780247790298</v>
      </c>
      <c r="EX173" s="21">
        <f t="shared" si="287"/>
        <v>263.58780247790298</v>
      </c>
      <c r="EY173" s="21"/>
      <c r="EZ173" s="22">
        <f t="shared" si="288"/>
        <v>0.51696052738807308</v>
      </c>
      <c r="FA173" s="21">
        <f t="shared" si="201"/>
        <v>142.58076352074215</v>
      </c>
      <c r="FB173" s="22">
        <f t="shared" si="318"/>
        <v>0.8995115672408841</v>
      </c>
      <c r="FC173" s="21">
        <f t="shared" si="202"/>
        <v>13.057399861225399</v>
      </c>
      <c r="FD173" s="21">
        <f t="shared" si="289"/>
        <v>155.63816338196756</v>
      </c>
      <c r="FE173" s="21">
        <f t="shared" si="290"/>
        <v>67.341918309016222</v>
      </c>
      <c r="FF173" s="21">
        <f t="shared" si="291"/>
        <v>67.341918309016222</v>
      </c>
      <c r="FG173" s="21"/>
      <c r="FH173" s="22">
        <f t="shared" si="292"/>
        <v>0</v>
      </c>
      <c r="FI173" s="21">
        <f t="shared" si="203"/>
        <v>0</v>
      </c>
      <c r="FJ173" s="22">
        <f t="shared" si="319"/>
        <v>0</v>
      </c>
      <c r="FK173" s="21">
        <f t="shared" si="204"/>
        <v>0</v>
      </c>
      <c r="FL173" s="21">
        <f t="shared" si="293"/>
        <v>0</v>
      </c>
      <c r="FM173" s="21">
        <f t="shared" si="294"/>
        <v>70.161149999999992</v>
      </c>
      <c r="FN173" s="21">
        <f t="shared" si="295"/>
        <v>210.48344999999998</v>
      </c>
      <c r="FO173" s="21"/>
      <c r="FP173" s="21">
        <f t="shared" si="205"/>
        <v>2677.7828080657255</v>
      </c>
      <c r="FQ173" s="21">
        <f t="shared" si="206"/>
        <v>578.37600376968373</v>
      </c>
      <c r="FR173" s="21">
        <f t="shared" si="296"/>
        <v>3256.1588118354093</v>
      </c>
      <c r="FS173" s="21">
        <f t="shared" si="207"/>
        <v>5090.9400117810046</v>
      </c>
      <c r="FT173" s="21">
        <f t="shared" si="208"/>
        <v>4340.2011763835853</v>
      </c>
      <c r="FU173" s="21"/>
      <c r="FV173" s="20">
        <f t="shared" si="297"/>
        <v>4642605.9434839515</v>
      </c>
      <c r="FW173" s="20">
        <f t="shared" si="298"/>
        <v>1694663.3801453146</v>
      </c>
      <c r="FX173" s="20">
        <f t="shared" si="209"/>
        <v>3958432.4360231585</v>
      </c>
      <c r="FY173" s="20">
        <f t="shared" si="210"/>
        <v>1546888.3111821604</v>
      </c>
    </row>
    <row r="174" spans="2:181" x14ac:dyDescent="0.25">
      <c r="B174" s="20">
        <v>4.8</v>
      </c>
      <c r="C174" s="20">
        <f t="shared" si="211"/>
        <v>8.1120000000000001</v>
      </c>
      <c r="D174" s="22">
        <f t="shared" si="212"/>
        <v>0.3026884641019133</v>
      </c>
      <c r="E174" s="21">
        <f t="shared" si="163"/>
        <v>171.06746080199161</v>
      </c>
      <c r="F174" s="22">
        <f t="shared" si="299"/>
        <v>0.449280478748044</v>
      </c>
      <c r="G174" s="21">
        <f t="shared" si="164"/>
        <v>63.4788568135303</v>
      </c>
      <c r="H174" s="21">
        <f t="shared" si="213"/>
        <v>234.5463176155219</v>
      </c>
      <c r="I174" s="21">
        <f t="shared" si="214"/>
        <v>448.30868826525432</v>
      </c>
      <c r="J174" s="21">
        <f t="shared" si="215"/>
        <v>23.595194119223933</v>
      </c>
      <c r="K174" s="21"/>
      <c r="L174" s="22">
        <f t="shared" si="216"/>
        <v>0.3026884641019133</v>
      </c>
      <c r="M174" s="21">
        <f t="shared" si="165"/>
        <v>76.526325572808716</v>
      </c>
      <c r="N174" s="22">
        <f t="shared" si="300"/>
        <v>0.449280478748044</v>
      </c>
      <c r="O174" s="21">
        <f t="shared" si="166"/>
        <v>5.978316994424941</v>
      </c>
      <c r="P174" s="21">
        <f t="shared" si="217"/>
        <v>82.50464256723366</v>
      </c>
      <c r="Q174" s="21">
        <f t="shared" si="218"/>
        <v>174.44266456112794</v>
      </c>
      <c r="R174" s="21">
        <f t="shared" si="219"/>
        <v>9.1811928716383218</v>
      </c>
      <c r="S174" s="21"/>
      <c r="T174" s="22">
        <f t="shared" si="220"/>
        <v>0</v>
      </c>
      <c r="U174" s="21">
        <f t="shared" si="167"/>
        <v>0</v>
      </c>
      <c r="V174" s="22">
        <f t="shared" si="301"/>
        <v>0.449280478748044</v>
      </c>
      <c r="W174" s="21">
        <f t="shared" si="168"/>
        <v>23.478481287196136</v>
      </c>
      <c r="X174" s="21">
        <f t="shared" si="221"/>
        <v>23.478481287196136</v>
      </c>
      <c r="Y174" s="21">
        <f t="shared" si="222"/>
        <v>59.45282967820097</v>
      </c>
      <c r="Z174" s="21">
        <f t="shared" si="223"/>
        <v>178.35848903460291</v>
      </c>
      <c r="AA174" s="21"/>
      <c r="AB174" s="22">
        <f t="shared" si="224"/>
        <v>0</v>
      </c>
      <c r="AC174" s="21">
        <f t="shared" si="169"/>
        <v>0</v>
      </c>
      <c r="AD174" s="22">
        <f t="shared" si="302"/>
        <v>0</v>
      </c>
      <c r="AE174" s="21">
        <f t="shared" si="170"/>
        <v>0</v>
      </c>
      <c r="AF174" s="21">
        <f t="shared" si="225"/>
        <v>0</v>
      </c>
      <c r="AG174" s="21">
        <f t="shared" si="226"/>
        <v>59.757945000000007</v>
      </c>
      <c r="AH174" s="21">
        <f t="shared" si="227"/>
        <v>3.145155000000003</v>
      </c>
      <c r="AI174" s="21"/>
      <c r="AJ174" s="22">
        <f t="shared" si="228"/>
        <v>0</v>
      </c>
      <c r="AK174" s="21">
        <f t="shared" si="171"/>
        <v>0</v>
      </c>
      <c r="AL174" s="22">
        <f t="shared" si="303"/>
        <v>0</v>
      </c>
      <c r="AM174" s="21">
        <f t="shared" si="172"/>
        <v>0</v>
      </c>
      <c r="AN174" s="21">
        <f t="shared" si="229"/>
        <v>0</v>
      </c>
      <c r="AO174" s="21">
        <f t="shared" si="230"/>
        <v>128.70941999999999</v>
      </c>
      <c r="AP174" s="21">
        <f t="shared" si="231"/>
        <v>6.7741800000000056</v>
      </c>
      <c r="AQ174" s="21"/>
      <c r="AR174" s="22">
        <f t="shared" si="232"/>
        <v>0</v>
      </c>
      <c r="AS174" s="21">
        <f t="shared" si="173"/>
        <v>0</v>
      </c>
      <c r="AT174" s="22">
        <f t="shared" si="304"/>
        <v>0</v>
      </c>
      <c r="AU174" s="21">
        <f t="shared" si="174"/>
        <v>0</v>
      </c>
      <c r="AV174" s="21">
        <f t="shared" si="233"/>
        <v>0</v>
      </c>
      <c r="AW174" s="21">
        <f t="shared" si="234"/>
        <v>279.43492500000002</v>
      </c>
      <c r="AX174" s="21">
        <f t="shared" si="235"/>
        <v>93.144975000000017</v>
      </c>
      <c r="AY174" s="21"/>
      <c r="AZ174" s="22">
        <f t="shared" si="236"/>
        <v>0</v>
      </c>
      <c r="BA174" s="21">
        <f t="shared" si="175"/>
        <v>0</v>
      </c>
      <c r="BB174" s="22">
        <f t="shared" si="305"/>
        <v>0</v>
      </c>
      <c r="BC174" s="21">
        <f t="shared" si="176"/>
        <v>0</v>
      </c>
      <c r="BD174" s="21">
        <f t="shared" si="237"/>
        <v>0</v>
      </c>
      <c r="BE174" s="21">
        <f t="shared" si="238"/>
        <v>245.53452073170729</v>
      </c>
      <c r="BF174" s="21">
        <f t="shared" si="239"/>
        <v>12.922869512195131</v>
      </c>
      <c r="BG174" s="21"/>
      <c r="BH174" s="22">
        <f t="shared" si="240"/>
        <v>0</v>
      </c>
      <c r="BI174" s="21">
        <f t="shared" si="177"/>
        <v>0</v>
      </c>
      <c r="BJ174" s="22">
        <f t="shared" si="306"/>
        <v>0</v>
      </c>
      <c r="BK174" s="21">
        <f t="shared" si="178"/>
        <v>0</v>
      </c>
      <c r="BL174" s="21">
        <f t="shared" si="241"/>
        <v>0</v>
      </c>
      <c r="BM174" s="21">
        <f t="shared" si="242"/>
        <v>214.14197926829266</v>
      </c>
      <c r="BN174" s="21">
        <f t="shared" si="243"/>
        <v>11.270630487804887</v>
      </c>
      <c r="BO174" s="21"/>
      <c r="BP174" s="22">
        <f t="shared" si="244"/>
        <v>0</v>
      </c>
      <c r="BQ174" s="21">
        <f t="shared" si="179"/>
        <v>0</v>
      </c>
      <c r="BR174" s="22">
        <f t="shared" si="307"/>
        <v>0</v>
      </c>
      <c r="BS174" s="21">
        <f t="shared" si="180"/>
        <v>0</v>
      </c>
      <c r="BT174" s="21">
        <f t="shared" si="245"/>
        <v>0</v>
      </c>
      <c r="BU174" s="21">
        <f t="shared" si="246"/>
        <v>74.350756097560961</v>
      </c>
      <c r="BV174" s="21">
        <f t="shared" si="247"/>
        <v>24.783585365853654</v>
      </c>
      <c r="BW174" s="21"/>
      <c r="BX174" s="22">
        <f t="shared" si="248"/>
        <v>0.3026884641019133</v>
      </c>
      <c r="BY174" s="21">
        <f t="shared" si="181"/>
        <v>72.712766610616995</v>
      </c>
      <c r="BZ174" s="22">
        <f t="shared" si="308"/>
        <v>0.449280478748044</v>
      </c>
      <c r="CA174" s="21">
        <f t="shared" si="182"/>
        <v>26.981889358453994</v>
      </c>
      <c r="CB174" s="21">
        <f t="shared" si="249"/>
        <v>99.694655969070993</v>
      </c>
      <c r="CC174" s="21">
        <f t="shared" si="250"/>
        <v>190.5550293815069</v>
      </c>
      <c r="CD174" s="21">
        <f t="shared" si="251"/>
        <v>10.029212072710898</v>
      </c>
      <c r="CE174" s="21"/>
      <c r="CF174" s="22">
        <f t="shared" si="252"/>
        <v>0.3026884641019133</v>
      </c>
      <c r="CG174" s="21">
        <f t="shared" si="183"/>
        <v>75.327608363707455</v>
      </c>
      <c r="CH174" s="22">
        <f t="shared" si="309"/>
        <v>0.449280478748044</v>
      </c>
      <c r="CI174" s="21">
        <f t="shared" si="184"/>
        <v>5.8846719460178853</v>
      </c>
      <c r="CJ174" s="21">
        <f t="shared" si="253"/>
        <v>81.212280309725344</v>
      </c>
      <c r="CK174" s="21">
        <f t="shared" si="254"/>
        <v>171.71017450041083</v>
      </c>
      <c r="CL174" s="21">
        <f t="shared" si="255"/>
        <v>9.0373776052847905</v>
      </c>
      <c r="CM174" s="21"/>
      <c r="CN174" s="22">
        <f t="shared" si="256"/>
        <v>0.3026884641019133</v>
      </c>
      <c r="CO174" s="21">
        <f t="shared" si="185"/>
        <v>27.890749105200239</v>
      </c>
      <c r="CP174" s="22">
        <f t="shared" si="310"/>
        <v>0.449280478748044</v>
      </c>
      <c r="CQ174" s="21">
        <f t="shared" si="186"/>
        <v>10.349559527982963</v>
      </c>
      <c r="CR174" s="21">
        <f t="shared" si="257"/>
        <v>38.240308633183204</v>
      </c>
      <c r="CS174" s="21">
        <f t="shared" si="258"/>
        <v>19.234740382026779</v>
      </c>
      <c r="CT174" s="21">
        <f t="shared" si="259"/>
        <v>57.704221146080336</v>
      </c>
      <c r="CU174" s="21"/>
      <c r="CV174" s="22">
        <f t="shared" si="260"/>
        <v>0.19998773384409829</v>
      </c>
      <c r="CW174" s="21">
        <f t="shared" si="187"/>
        <v>49.103892381630914</v>
      </c>
      <c r="CX174" s="22">
        <f t="shared" si="311"/>
        <v>0.28199681949756328</v>
      </c>
      <c r="CY174" s="21">
        <f t="shared" si="188"/>
        <v>3.644208101221051</v>
      </c>
      <c r="CZ174" s="21">
        <f t="shared" si="261"/>
        <v>52.748100482851967</v>
      </c>
      <c r="DA174" s="21">
        <f t="shared" si="262"/>
        <v>195.42382527299793</v>
      </c>
      <c r="DB174" s="21">
        <f t="shared" si="263"/>
        <v>10.285464488052533</v>
      </c>
      <c r="DC174" s="21"/>
      <c r="DD174" s="22">
        <f t="shared" si="264"/>
        <v>0.19998773384409829</v>
      </c>
      <c r="DE174" s="21">
        <f t="shared" si="189"/>
        <v>42.825769154755726</v>
      </c>
      <c r="DF174" s="22">
        <f t="shared" si="312"/>
        <v>0.28199681949756328</v>
      </c>
      <c r="DG174" s="21">
        <f t="shared" si="190"/>
        <v>3.1782819512932456</v>
      </c>
      <c r="DH174" s="21">
        <f t="shared" si="265"/>
        <v>46.004051106048969</v>
      </c>
      <c r="DI174" s="21">
        <f t="shared" si="266"/>
        <v>170.4381307175461</v>
      </c>
      <c r="DJ174" s="21">
        <f t="shared" si="267"/>
        <v>8.9704279325024352</v>
      </c>
      <c r="DK174" s="21"/>
      <c r="DL174" s="22">
        <f t="shared" si="268"/>
        <v>0.19998773384409774</v>
      </c>
      <c r="DM174" s="21">
        <f t="shared" si="191"/>
        <v>18.8343696806255</v>
      </c>
      <c r="DN174" s="22">
        <f t="shared" si="313"/>
        <v>0.28199681949756328</v>
      </c>
      <c r="DO174" s="21">
        <f t="shared" si="192"/>
        <v>1.3977784497834167</v>
      </c>
      <c r="DP174" s="21">
        <f t="shared" si="269"/>
        <v>20.232148130408916</v>
      </c>
      <c r="DQ174" s="21">
        <f t="shared" si="270"/>
        <v>59.176644999754274</v>
      </c>
      <c r="DR174" s="21">
        <f t="shared" si="271"/>
        <v>19.725548333251425</v>
      </c>
      <c r="DS174" s="21"/>
      <c r="DT174" s="22">
        <f t="shared" si="272"/>
        <v>0.42304361825289993</v>
      </c>
      <c r="DU174" s="21">
        <f t="shared" si="193"/>
        <v>724.22535523765328</v>
      </c>
      <c r="DV174" s="22">
        <f t="shared" si="314"/>
        <v>0.64552734450947558</v>
      </c>
      <c r="DW174" s="21">
        <f t="shared" si="194"/>
        <v>122.78935321235551</v>
      </c>
      <c r="DX174" s="21">
        <f t="shared" si="273"/>
        <v>847.01470845000881</v>
      </c>
      <c r="DY174" s="21">
        <f t="shared" si="274"/>
        <v>1002.3839629569517</v>
      </c>
      <c r="DZ174" s="21">
        <f t="shared" si="275"/>
        <v>52.757050681944875</v>
      </c>
      <c r="EA174" s="21"/>
      <c r="EB174" s="22">
        <f t="shared" si="276"/>
        <v>0.42304361825289993</v>
      </c>
      <c r="EC174" s="21">
        <f t="shared" si="195"/>
        <v>691.6877361888827</v>
      </c>
      <c r="ED174" s="22">
        <f t="shared" si="315"/>
        <v>0.64552734450947558</v>
      </c>
      <c r="EE174" s="21">
        <f t="shared" si="196"/>
        <v>55.550243932387552</v>
      </c>
      <c r="EF174" s="21">
        <f t="shared" si="277"/>
        <v>747.2379801212702</v>
      </c>
      <c r="EG174" s="21">
        <f t="shared" si="278"/>
        <v>925.15091455355787</v>
      </c>
      <c r="EH174" s="21">
        <f t="shared" si="279"/>
        <v>48.692153397555721</v>
      </c>
      <c r="EI174" s="21"/>
      <c r="EJ174" s="22">
        <f t="shared" si="280"/>
        <v>0</v>
      </c>
      <c r="EK174" s="21">
        <f t="shared" si="197"/>
        <v>0</v>
      </c>
      <c r="EL174" s="22">
        <f t="shared" si="316"/>
        <v>0</v>
      </c>
      <c r="EM174" s="21">
        <f t="shared" si="198"/>
        <v>0</v>
      </c>
      <c r="EN174" s="21">
        <f t="shared" si="281"/>
        <v>0</v>
      </c>
      <c r="EO174" s="21">
        <f t="shared" si="282"/>
        <v>134.54081172797009</v>
      </c>
      <c r="EP174" s="21">
        <f t="shared" si="283"/>
        <v>403.62243518391028</v>
      </c>
      <c r="EQ174" s="21"/>
      <c r="ER174" s="22">
        <f t="shared" si="284"/>
        <v>0.50924432241321071</v>
      </c>
      <c r="ES174" s="21">
        <f t="shared" si="199"/>
        <v>528.2988598133561</v>
      </c>
      <c r="ET174" s="22">
        <f t="shared" si="317"/>
        <v>0.88792747847499864</v>
      </c>
      <c r="EU174" s="21">
        <f t="shared" si="200"/>
        <v>230.28782738919793</v>
      </c>
      <c r="EV174" s="21">
        <f t="shared" si="285"/>
        <v>758.586687202554</v>
      </c>
      <c r="EW174" s="21">
        <f t="shared" si="286"/>
        <v>269.09245639872302</v>
      </c>
      <c r="EX174" s="21">
        <f t="shared" si="287"/>
        <v>269.09245639872302</v>
      </c>
      <c r="EY174" s="21"/>
      <c r="EZ174" s="22">
        <f t="shared" si="288"/>
        <v>0.50924432241321071</v>
      </c>
      <c r="FA174" s="21">
        <f t="shared" si="201"/>
        <v>140.45258866306577</v>
      </c>
      <c r="FB174" s="22">
        <f t="shared" si="318"/>
        <v>0.88792747847499864</v>
      </c>
      <c r="FC174" s="21">
        <f t="shared" si="202"/>
        <v>12.889244070290928</v>
      </c>
      <c r="FD174" s="21">
        <f t="shared" si="289"/>
        <v>153.34183273335668</v>
      </c>
      <c r="FE174" s="21">
        <f t="shared" si="290"/>
        <v>68.49008363332166</v>
      </c>
      <c r="FF174" s="21">
        <f t="shared" si="291"/>
        <v>68.49008363332166</v>
      </c>
      <c r="FG174" s="21"/>
      <c r="FH174" s="22">
        <f t="shared" si="292"/>
        <v>0</v>
      </c>
      <c r="FI174" s="21">
        <f t="shared" si="203"/>
        <v>0</v>
      </c>
      <c r="FJ174" s="22">
        <f t="shared" si="319"/>
        <v>0</v>
      </c>
      <c r="FK174" s="21">
        <f t="shared" si="204"/>
        <v>0</v>
      </c>
      <c r="FL174" s="21">
        <f t="shared" si="293"/>
        <v>0</v>
      </c>
      <c r="FM174" s="21">
        <f t="shared" si="294"/>
        <v>70.161149999999992</v>
      </c>
      <c r="FN174" s="21">
        <f t="shared" si="295"/>
        <v>210.48344999999998</v>
      </c>
      <c r="FO174" s="21"/>
      <c r="FP174" s="21">
        <f t="shared" si="205"/>
        <v>2618.953481574295</v>
      </c>
      <c r="FQ174" s="21">
        <f t="shared" si="206"/>
        <v>565.88871303413589</v>
      </c>
      <c r="FR174" s="21">
        <f t="shared" si="296"/>
        <v>3184.8421946084309</v>
      </c>
      <c r="FS174" s="21">
        <f t="shared" si="207"/>
        <v>5150.9916531269109</v>
      </c>
      <c r="FT174" s="21">
        <f t="shared" si="208"/>
        <v>4351.4661522646566</v>
      </c>
      <c r="FU174" s="21"/>
      <c r="FV174" s="20">
        <f t="shared" si="297"/>
        <v>4588406.499718165</v>
      </c>
      <c r="FW174" s="20">
        <f t="shared" si="298"/>
        <v>1675528.5726485124</v>
      </c>
      <c r="FX174" s="20">
        <f t="shared" si="209"/>
        <v>3919263.8851759317</v>
      </c>
      <c r="FY174" s="20">
        <f t="shared" si="210"/>
        <v>1530944.0064682907</v>
      </c>
    </row>
    <row r="175" spans="2:181" x14ac:dyDescent="0.25">
      <c r="B175" s="20">
        <v>4.8499999999999996</v>
      </c>
      <c r="C175" s="20">
        <f t="shared" si="211"/>
        <v>8.1964999999999986</v>
      </c>
      <c r="D175" s="22">
        <f t="shared" si="212"/>
        <v>0.29282063560297489</v>
      </c>
      <c r="E175" s="21">
        <f t="shared" si="163"/>
        <v>165.49055726867903</v>
      </c>
      <c r="F175" s="22">
        <f t="shared" si="299"/>
        <v>0.43312715040166971</v>
      </c>
      <c r="G175" s="21">
        <f t="shared" si="164"/>
        <v>61.196552405337947</v>
      </c>
      <c r="H175" s="21">
        <f t="shared" si="213"/>
        <v>226.68710967401697</v>
      </c>
      <c r="I175" s="21">
        <f t="shared" si="214"/>
        <v>455.774935809684</v>
      </c>
      <c r="J175" s="21">
        <f t="shared" si="215"/>
        <v>23.988154516299179</v>
      </c>
      <c r="K175" s="21"/>
      <c r="L175" s="22">
        <f t="shared" si="216"/>
        <v>0.29282063560297489</v>
      </c>
      <c r="M175" s="21">
        <f t="shared" si="165"/>
        <v>74.031520695962968</v>
      </c>
      <c r="N175" s="22">
        <f t="shared" si="300"/>
        <v>0.43312715040166971</v>
      </c>
      <c r="O175" s="21">
        <f t="shared" si="166"/>
        <v>5.7633739422835379</v>
      </c>
      <c r="P175" s="21">
        <f t="shared" si="217"/>
        <v>79.794894638246504</v>
      </c>
      <c r="Q175" s="21">
        <f t="shared" si="218"/>
        <v>177.01692509366578</v>
      </c>
      <c r="R175" s="21">
        <f t="shared" si="219"/>
        <v>9.3166802680876817</v>
      </c>
      <c r="S175" s="21"/>
      <c r="T175" s="22">
        <f t="shared" si="220"/>
        <v>0</v>
      </c>
      <c r="U175" s="21">
        <f t="shared" si="167"/>
        <v>0</v>
      </c>
      <c r="V175" s="22">
        <f t="shared" si="301"/>
        <v>0.43312715040166971</v>
      </c>
      <c r="W175" s="21">
        <f t="shared" si="168"/>
        <v>22.63434130060444</v>
      </c>
      <c r="X175" s="21">
        <f t="shared" si="221"/>
        <v>22.63434130060444</v>
      </c>
      <c r="Y175" s="21">
        <f t="shared" si="222"/>
        <v>59.663864674848895</v>
      </c>
      <c r="Z175" s="21">
        <f t="shared" si="223"/>
        <v>178.99159402454669</v>
      </c>
      <c r="AA175" s="21"/>
      <c r="AB175" s="22">
        <f t="shared" si="224"/>
        <v>0</v>
      </c>
      <c r="AC175" s="21">
        <f t="shared" si="169"/>
        <v>0</v>
      </c>
      <c r="AD175" s="22">
        <f t="shared" si="302"/>
        <v>0</v>
      </c>
      <c r="AE175" s="21">
        <f t="shared" si="170"/>
        <v>0</v>
      </c>
      <c r="AF175" s="21">
        <f t="shared" si="225"/>
        <v>0</v>
      </c>
      <c r="AG175" s="21">
        <f t="shared" si="226"/>
        <v>59.757945000000007</v>
      </c>
      <c r="AH175" s="21">
        <f t="shared" si="227"/>
        <v>3.145155000000003</v>
      </c>
      <c r="AI175" s="21"/>
      <c r="AJ175" s="22">
        <f t="shared" si="228"/>
        <v>0</v>
      </c>
      <c r="AK175" s="21">
        <f t="shared" si="171"/>
        <v>0</v>
      </c>
      <c r="AL175" s="22">
        <f t="shared" si="303"/>
        <v>0</v>
      </c>
      <c r="AM175" s="21">
        <f t="shared" si="172"/>
        <v>0</v>
      </c>
      <c r="AN175" s="21">
        <f t="shared" si="229"/>
        <v>0</v>
      </c>
      <c r="AO175" s="21">
        <f t="shared" si="230"/>
        <v>128.70941999999999</v>
      </c>
      <c r="AP175" s="21">
        <f t="shared" si="231"/>
        <v>6.7741800000000056</v>
      </c>
      <c r="AQ175" s="21"/>
      <c r="AR175" s="22">
        <f t="shared" si="232"/>
        <v>0</v>
      </c>
      <c r="AS175" s="21">
        <f t="shared" si="173"/>
        <v>0</v>
      </c>
      <c r="AT175" s="22">
        <f t="shared" si="304"/>
        <v>0</v>
      </c>
      <c r="AU175" s="21">
        <f t="shared" si="174"/>
        <v>0</v>
      </c>
      <c r="AV175" s="21">
        <f t="shared" si="233"/>
        <v>0</v>
      </c>
      <c r="AW175" s="21">
        <f t="shared" si="234"/>
        <v>279.43492500000002</v>
      </c>
      <c r="AX175" s="21">
        <f t="shared" si="235"/>
        <v>93.144975000000017</v>
      </c>
      <c r="AY175" s="21"/>
      <c r="AZ175" s="22">
        <f t="shared" si="236"/>
        <v>0</v>
      </c>
      <c r="BA175" s="21">
        <f t="shared" si="175"/>
        <v>0</v>
      </c>
      <c r="BB175" s="22">
        <f t="shared" si="305"/>
        <v>0</v>
      </c>
      <c r="BC175" s="21">
        <f t="shared" si="176"/>
        <v>0</v>
      </c>
      <c r="BD175" s="21">
        <f t="shared" si="237"/>
        <v>0</v>
      </c>
      <c r="BE175" s="21">
        <f t="shared" si="238"/>
        <v>245.53452073170729</v>
      </c>
      <c r="BF175" s="21">
        <f t="shared" si="239"/>
        <v>12.922869512195131</v>
      </c>
      <c r="BG175" s="21"/>
      <c r="BH175" s="22">
        <f t="shared" si="240"/>
        <v>0</v>
      </c>
      <c r="BI175" s="21">
        <f t="shared" si="177"/>
        <v>0</v>
      </c>
      <c r="BJ175" s="22">
        <f t="shared" si="306"/>
        <v>0</v>
      </c>
      <c r="BK175" s="21">
        <f t="shared" si="178"/>
        <v>0</v>
      </c>
      <c r="BL175" s="21">
        <f t="shared" si="241"/>
        <v>0</v>
      </c>
      <c r="BM175" s="21">
        <f t="shared" si="242"/>
        <v>214.14197926829266</v>
      </c>
      <c r="BN175" s="21">
        <f t="shared" si="243"/>
        <v>11.270630487804887</v>
      </c>
      <c r="BO175" s="21"/>
      <c r="BP175" s="22">
        <f t="shared" si="244"/>
        <v>0</v>
      </c>
      <c r="BQ175" s="21">
        <f t="shared" si="179"/>
        <v>0</v>
      </c>
      <c r="BR175" s="22">
        <f t="shared" si="307"/>
        <v>0</v>
      </c>
      <c r="BS175" s="21">
        <f t="shared" si="180"/>
        <v>0</v>
      </c>
      <c r="BT175" s="21">
        <f t="shared" si="245"/>
        <v>0</v>
      </c>
      <c r="BU175" s="21">
        <f t="shared" si="246"/>
        <v>74.350756097560961</v>
      </c>
      <c r="BV175" s="21">
        <f t="shared" si="247"/>
        <v>24.783585365853654</v>
      </c>
      <c r="BW175" s="21"/>
      <c r="BX175" s="22">
        <f t="shared" si="248"/>
        <v>0.29282063560297489</v>
      </c>
      <c r="BY175" s="21">
        <f t="shared" si="181"/>
        <v>70.342286081318335</v>
      </c>
      <c r="BZ175" s="22">
        <f t="shared" si="308"/>
        <v>0.43312715040166971</v>
      </c>
      <c r="CA175" s="21">
        <f t="shared" si="182"/>
        <v>26.011788633340871</v>
      </c>
      <c r="CB175" s="21">
        <f t="shared" si="249"/>
        <v>96.354074714659205</v>
      </c>
      <c r="CC175" s="21">
        <f t="shared" si="250"/>
        <v>193.72858157319811</v>
      </c>
      <c r="CD175" s="21">
        <f t="shared" si="251"/>
        <v>10.196241135431489</v>
      </c>
      <c r="CE175" s="21"/>
      <c r="CF175" s="22">
        <f t="shared" si="252"/>
        <v>0.29282063560297489</v>
      </c>
      <c r="CG175" s="21">
        <f t="shared" si="183"/>
        <v>72.871882398815728</v>
      </c>
      <c r="CH175" s="22">
        <f t="shared" si="309"/>
        <v>0.43312715040166971</v>
      </c>
      <c r="CI175" s="21">
        <f t="shared" si="184"/>
        <v>5.6730957866895118</v>
      </c>
      <c r="CJ175" s="21">
        <f t="shared" si="253"/>
        <v>78.544978185505244</v>
      </c>
      <c r="CK175" s="21">
        <f t="shared" si="254"/>
        <v>174.24411151841991</v>
      </c>
      <c r="CL175" s="21">
        <f t="shared" si="255"/>
        <v>9.1707427114957927</v>
      </c>
      <c r="CM175" s="21"/>
      <c r="CN175" s="22">
        <f t="shared" si="256"/>
        <v>0.29282063560297489</v>
      </c>
      <c r="CO175" s="21">
        <f t="shared" si="185"/>
        <v>26.981493677532633</v>
      </c>
      <c r="CP175" s="22">
        <f t="shared" si="310"/>
        <v>0.43312715040166971</v>
      </c>
      <c r="CQ175" s="21">
        <f t="shared" si="186"/>
        <v>9.9774538140607483</v>
      </c>
      <c r="CR175" s="21">
        <f t="shared" si="257"/>
        <v>36.958947491593378</v>
      </c>
      <c r="CS175" s="21">
        <f t="shared" si="258"/>
        <v>19.555080667424235</v>
      </c>
      <c r="CT175" s="21">
        <f t="shared" si="259"/>
        <v>58.665242002272706</v>
      </c>
      <c r="CU175" s="21"/>
      <c r="CV175" s="22">
        <f t="shared" si="260"/>
        <v>0.18905010607164097</v>
      </c>
      <c r="CW175" s="21">
        <f t="shared" si="187"/>
        <v>46.418327188578793</v>
      </c>
      <c r="CX175" s="22">
        <f t="shared" si="311"/>
        <v>0.2641009530339965</v>
      </c>
      <c r="CY175" s="21">
        <f t="shared" si="188"/>
        <v>3.4129421541047087</v>
      </c>
      <c r="CZ175" s="21">
        <f t="shared" si="261"/>
        <v>49.831269342683498</v>
      </c>
      <c r="DA175" s="21">
        <f t="shared" si="262"/>
        <v>198.19481485615796</v>
      </c>
      <c r="DB175" s="21">
        <f t="shared" si="263"/>
        <v>10.431306045060955</v>
      </c>
      <c r="DC175" s="21"/>
      <c r="DD175" s="22">
        <f t="shared" si="264"/>
        <v>0.18905010607164097</v>
      </c>
      <c r="DE175" s="21">
        <f t="shared" si="189"/>
        <v>40.48356389506187</v>
      </c>
      <c r="DF175" s="22">
        <f t="shared" si="312"/>
        <v>0.2641009530339965</v>
      </c>
      <c r="DG175" s="21">
        <f t="shared" si="190"/>
        <v>2.9765842531232853</v>
      </c>
      <c r="DH175" s="21">
        <f t="shared" si="265"/>
        <v>43.460148148185155</v>
      </c>
      <c r="DI175" s="21">
        <f t="shared" si="266"/>
        <v>172.85483852751673</v>
      </c>
      <c r="DJ175" s="21">
        <f t="shared" si="267"/>
        <v>9.0976230803956266</v>
      </c>
      <c r="DK175" s="21"/>
      <c r="DL175" s="22">
        <f t="shared" si="268"/>
        <v>0.18905010607164041</v>
      </c>
      <c r="DM175" s="21">
        <f t="shared" si="191"/>
        <v>17.804289880550716</v>
      </c>
      <c r="DN175" s="22">
        <f t="shared" si="313"/>
        <v>0.2641009530339965</v>
      </c>
      <c r="DO175" s="21">
        <f t="shared" si="192"/>
        <v>1.3090737029442718</v>
      </c>
      <c r="DP175" s="21">
        <f t="shared" si="269"/>
        <v>19.113363583494987</v>
      </c>
      <c r="DQ175" s="21">
        <f t="shared" si="270"/>
        <v>60.01573340993972</v>
      </c>
      <c r="DR175" s="21">
        <f t="shared" si="271"/>
        <v>20.005244469979907</v>
      </c>
      <c r="DS175" s="21"/>
      <c r="DT175" s="22">
        <f t="shared" si="272"/>
        <v>0.41442948927636769</v>
      </c>
      <c r="DU175" s="21">
        <f t="shared" si="193"/>
        <v>709.47848198648285</v>
      </c>
      <c r="DV175" s="22">
        <f t="shared" si="314"/>
        <v>0.63141825434811616</v>
      </c>
      <c r="DW175" s="21">
        <f t="shared" si="194"/>
        <v>120.1055845539657</v>
      </c>
      <c r="DX175" s="21">
        <f t="shared" si="273"/>
        <v>829.58406654044859</v>
      </c>
      <c r="DY175" s="21">
        <f t="shared" si="274"/>
        <v>1018.9430727710339</v>
      </c>
      <c r="DZ175" s="21">
        <f t="shared" si="275"/>
        <v>53.628582777422892</v>
      </c>
      <c r="EA175" s="21"/>
      <c r="EB175" s="22">
        <f t="shared" si="276"/>
        <v>0.41442948927636769</v>
      </c>
      <c r="EC175" s="21">
        <f t="shared" si="195"/>
        <v>677.60340276807995</v>
      </c>
      <c r="ED175" s="22">
        <f t="shared" si="315"/>
        <v>0.63141825434811616</v>
      </c>
      <c r="EE175" s="21">
        <f t="shared" si="196"/>
        <v>54.336099548274539</v>
      </c>
      <c r="EF175" s="21">
        <f t="shared" si="277"/>
        <v>731.93950231635449</v>
      </c>
      <c r="EG175" s="21">
        <f t="shared" si="278"/>
        <v>939.68446846822769</v>
      </c>
      <c r="EH175" s="21">
        <f t="shared" si="279"/>
        <v>49.457077287801503</v>
      </c>
      <c r="EI175" s="21"/>
      <c r="EJ175" s="22">
        <f t="shared" si="280"/>
        <v>0</v>
      </c>
      <c r="EK175" s="21">
        <f t="shared" si="197"/>
        <v>0</v>
      </c>
      <c r="EL175" s="22">
        <f t="shared" si="316"/>
        <v>0</v>
      </c>
      <c r="EM175" s="21">
        <f t="shared" si="198"/>
        <v>0</v>
      </c>
      <c r="EN175" s="21">
        <f t="shared" si="281"/>
        <v>0</v>
      </c>
      <c r="EO175" s="21">
        <f t="shared" si="282"/>
        <v>134.54081172797009</v>
      </c>
      <c r="EP175" s="21">
        <f t="shared" si="283"/>
        <v>403.62243518391028</v>
      </c>
      <c r="EQ175" s="21"/>
      <c r="ER175" s="22">
        <f t="shared" si="284"/>
        <v>0.50152811743834835</v>
      </c>
      <c r="ES175" s="21">
        <f t="shared" si="199"/>
        <v>520.29393543641197</v>
      </c>
      <c r="ET175" s="22">
        <f t="shared" si="317"/>
        <v>0.87634338970911341</v>
      </c>
      <c r="EU175" s="21">
        <f t="shared" si="200"/>
        <v>227.28344392450214</v>
      </c>
      <c r="EV175" s="21">
        <f t="shared" si="285"/>
        <v>747.57737936091416</v>
      </c>
      <c r="EW175" s="21">
        <f t="shared" si="286"/>
        <v>274.59711031954305</v>
      </c>
      <c r="EX175" s="21">
        <f t="shared" si="287"/>
        <v>274.59711031954305</v>
      </c>
      <c r="EY175" s="21"/>
      <c r="EZ175" s="22">
        <f t="shared" si="288"/>
        <v>0.50152811743834835</v>
      </c>
      <c r="FA175" s="21">
        <f t="shared" si="201"/>
        <v>138.32441380538936</v>
      </c>
      <c r="FB175" s="22">
        <f t="shared" si="318"/>
        <v>0.87634338970911341</v>
      </c>
      <c r="FC175" s="21">
        <f t="shared" si="202"/>
        <v>12.721088279356463</v>
      </c>
      <c r="FD175" s="21">
        <f t="shared" si="289"/>
        <v>151.04550208474581</v>
      </c>
      <c r="FE175" s="21">
        <f t="shared" si="290"/>
        <v>69.638248957627098</v>
      </c>
      <c r="FF175" s="21">
        <f t="shared" si="291"/>
        <v>69.638248957627098</v>
      </c>
      <c r="FG175" s="21"/>
      <c r="FH175" s="22">
        <f t="shared" si="292"/>
        <v>0</v>
      </c>
      <c r="FI175" s="21">
        <f t="shared" si="203"/>
        <v>0</v>
      </c>
      <c r="FJ175" s="22">
        <f t="shared" si="319"/>
        <v>0</v>
      </c>
      <c r="FK175" s="21">
        <f t="shared" si="204"/>
        <v>0</v>
      </c>
      <c r="FL175" s="21">
        <f t="shared" si="293"/>
        <v>0</v>
      </c>
      <c r="FM175" s="21">
        <f t="shared" si="294"/>
        <v>70.161149999999992</v>
      </c>
      <c r="FN175" s="21">
        <f t="shared" si="295"/>
        <v>210.48344999999998</v>
      </c>
      <c r="FO175" s="21"/>
      <c r="FP175" s="21">
        <f t="shared" si="205"/>
        <v>2560.124155082864</v>
      </c>
      <c r="FQ175" s="21">
        <f t="shared" si="206"/>
        <v>553.40142229858805</v>
      </c>
      <c r="FR175" s="21">
        <f t="shared" si="296"/>
        <v>3113.525577381452</v>
      </c>
      <c r="FS175" s="21">
        <f t="shared" si="207"/>
        <v>5211.0432944728182</v>
      </c>
      <c r="FT175" s="21">
        <f t="shared" si="208"/>
        <v>4362.7311281457287</v>
      </c>
      <c r="FU175" s="21"/>
      <c r="FV175" s="20">
        <f t="shared" si="297"/>
        <v>4532059.7855354398</v>
      </c>
      <c r="FW175" s="20">
        <f t="shared" si="298"/>
        <v>1655623.4866226872</v>
      </c>
      <c r="FX175" s="20">
        <f t="shared" si="209"/>
        <v>3877948.0639117677</v>
      </c>
      <c r="FY175" s="20">
        <f t="shared" si="210"/>
        <v>1514229.4232253979</v>
      </c>
    </row>
    <row r="176" spans="2:181" x14ac:dyDescent="0.25">
      <c r="B176" s="20">
        <v>4.9000000000000004</v>
      </c>
      <c r="C176" s="20">
        <f t="shared" si="211"/>
        <v>8.2810000000000006</v>
      </c>
      <c r="D176" s="22">
        <f t="shared" si="212"/>
        <v>0.28295280710403636</v>
      </c>
      <c r="E176" s="21">
        <f t="shared" si="163"/>
        <v>159.91365373536635</v>
      </c>
      <c r="F176" s="22">
        <f t="shared" si="299"/>
        <v>0.41697382205529476</v>
      </c>
      <c r="G176" s="21">
        <f t="shared" si="164"/>
        <v>58.914247997145495</v>
      </c>
      <c r="H176" s="21">
        <f t="shared" si="213"/>
        <v>218.82790173251186</v>
      </c>
      <c r="I176" s="21">
        <f t="shared" si="214"/>
        <v>463.24118335411384</v>
      </c>
      <c r="J176" s="21">
        <f t="shared" si="215"/>
        <v>24.381114913374436</v>
      </c>
      <c r="K176" s="21"/>
      <c r="L176" s="22">
        <f t="shared" si="216"/>
        <v>0.28295280710403636</v>
      </c>
      <c r="M176" s="21">
        <f t="shared" si="165"/>
        <v>71.536715819117205</v>
      </c>
      <c r="N176" s="22">
        <f t="shared" si="300"/>
        <v>0.41697382205529476</v>
      </c>
      <c r="O176" s="21">
        <f t="shared" si="166"/>
        <v>5.5484308901421251</v>
      </c>
      <c r="P176" s="21">
        <f t="shared" si="217"/>
        <v>77.085146709259334</v>
      </c>
      <c r="Q176" s="21">
        <f t="shared" si="218"/>
        <v>179.59118562620358</v>
      </c>
      <c r="R176" s="21">
        <f t="shared" si="219"/>
        <v>9.4521676645370398</v>
      </c>
      <c r="S176" s="21"/>
      <c r="T176" s="22">
        <f t="shared" si="220"/>
        <v>0</v>
      </c>
      <c r="U176" s="21">
        <f t="shared" si="167"/>
        <v>0</v>
      </c>
      <c r="V176" s="22">
        <f t="shared" si="301"/>
        <v>0.41697382205529476</v>
      </c>
      <c r="W176" s="21">
        <f t="shared" si="168"/>
        <v>21.790201314012712</v>
      </c>
      <c r="X176" s="21">
        <f t="shared" si="221"/>
        <v>21.790201314012712</v>
      </c>
      <c r="Y176" s="21">
        <f t="shared" si="222"/>
        <v>59.874899671496827</v>
      </c>
      <c r="Z176" s="21">
        <f t="shared" si="223"/>
        <v>179.62469901449049</v>
      </c>
      <c r="AA176" s="21"/>
      <c r="AB176" s="22">
        <f t="shared" si="224"/>
        <v>0</v>
      </c>
      <c r="AC176" s="21">
        <f t="shared" si="169"/>
        <v>0</v>
      </c>
      <c r="AD176" s="22">
        <f t="shared" si="302"/>
        <v>0</v>
      </c>
      <c r="AE176" s="21">
        <f t="shared" si="170"/>
        <v>0</v>
      </c>
      <c r="AF176" s="21">
        <f t="shared" si="225"/>
        <v>0</v>
      </c>
      <c r="AG176" s="21">
        <f t="shared" si="226"/>
        <v>59.757945000000007</v>
      </c>
      <c r="AH176" s="21">
        <f t="shared" si="227"/>
        <v>3.145155000000003</v>
      </c>
      <c r="AI176" s="21"/>
      <c r="AJ176" s="22">
        <f t="shared" si="228"/>
        <v>0</v>
      </c>
      <c r="AK176" s="21">
        <f t="shared" si="171"/>
        <v>0</v>
      </c>
      <c r="AL176" s="22">
        <f t="shared" si="303"/>
        <v>0</v>
      </c>
      <c r="AM176" s="21">
        <f t="shared" si="172"/>
        <v>0</v>
      </c>
      <c r="AN176" s="21">
        <f t="shared" si="229"/>
        <v>0</v>
      </c>
      <c r="AO176" s="21">
        <f t="shared" si="230"/>
        <v>128.70941999999999</v>
      </c>
      <c r="AP176" s="21">
        <f t="shared" si="231"/>
        <v>6.7741800000000056</v>
      </c>
      <c r="AQ176" s="21"/>
      <c r="AR176" s="22">
        <f t="shared" si="232"/>
        <v>0</v>
      </c>
      <c r="AS176" s="21">
        <f t="shared" si="173"/>
        <v>0</v>
      </c>
      <c r="AT176" s="22">
        <f t="shared" si="304"/>
        <v>0</v>
      </c>
      <c r="AU176" s="21">
        <f t="shared" si="174"/>
        <v>0</v>
      </c>
      <c r="AV176" s="21">
        <f t="shared" si="233"/>
        <v>0</v>
      </c>
      <c r="AW176" s="21">
        <f t="shared" si="234"/>
        <v>279.43492500000002</v>
      </c>
      <c r="AX176" s="21">
        <f t="shared" si="235"/>
        <v>93.144975000000017</v>
      </c>
      <c r="AY176" s="21"/>
      <c r="AZ176" s="22">
        <f t="shared" si="236"/>
        <v>0</v>
      </c>
      <c r="BA176" s="21">
        <f t="shared" si="175"/>
        <v>0</v>
      </c>
      <c r="BB176" s="22">
        <f t="shared" si="305"/>
        <v>0</v>
      </c>
      <c r="BC176" s="21">
        <f t="shared" si="176"/>
        <v>0</v>
      </c>
      <c r="BD176" s="21">
        <f t="shared" si="237"/>
        <v>0</v>
      </c>
      <c r="BE176" s="21">
        <f t="shared" si="238"/>
        <v>245.53452073170729</v>
      </c>
      <c r="BF176" s="21">
        <f t="shared" si="239"/>
        <v>12.922869512195131</v>
      </c>
      <c r="BG176" s="21"/>
      <c r="BH176" s="22">
        <f t="shared" si="240"/>
        <v>0</v>
      </c>
      <c r="BI176" s="21">
        <f t="shared" si="177"/>
        <v>0</v>
      </c>
      <c r="BJ176" s="22">
        <f t="shared" si="306"/>
        <v>0</v>
      </c>
      <c r="BK176" s="21">
        <f t="shared" si="178"/>
        <v>0</v>
      </c>
      <c r="BL176" s="21">
        <f t="shared" si="241"/>
        <v>0</v>
      </c>
      <c r="BM176" s="21">
        <f t="shared" si="242"/>
        <v>214.14197926829266</v>
      </c>
      <c r="BN176" s="21">
        <f t="shared" si="243"/>
        <v>11.270630487804887</v>
      </c>
      <c r="BO176" s="21"/>
      <c r="BP176" s="22">
        <f t="shared" si="244"/>
        <v>0</v>
      </c>
      <c r="BQ176" s="21">
        <f t="shared" si="179"/>
        <v>0</v>
      </c>
      <c r="BR176" s="22">
        <f t="shared" si="307"/>
        <v>0</v>
      </c>
      <c r="BS176" s="21">
        <f t="shared" si="180"/>
        <v>0</v>
      </c>
      <c r="BT176" s="21">
        <f t="shared" si="245"/>
        <v>0</v>
      </c>
      <c r="BU176" s="21">
        <f t="shared" si="246"/>
        <v>74.350756097560961</v>
      </c>
      <c r="BV176" s="21">
        <f t="shared" si="247"/>
        <v>24.783585365853654</v>
      </c>
      <c r="BW176" s="21"/>
      <c r="BX176" s="22">
        <f t="shared" si="248"/>
        <v>0.28295280710403636</v>
      </c>
      <c r="BY176" s="21">
        <f t="shared" si="181"/>
        <v>67.971805552019646</v>
      </c>
      <c r="BZ176" s="22">
        <f t="shared" si="308"/>
        <v>0.41697382205529476</v>
      </c>
      <c r="CA176" s="21">
        <f t="shared" si="182"/>
        <v>25.041687908227704</v>
      </c>
      <c r="CB176" s="21">
        <f t="shared" si="249"/>
        <v>93.013493460247346</v>
      </c>
      <c r="CC176" s="21">
        <f t="shared" si="250"/>
        <v>196.90213376488933</v>
      </c>
      <c r="CD176" s="21">
        <f t="shared" si="251"/>
        <v>10.36327019815208</v>
      </c>
      <c r="CE176" s="21"/>
      <c r="CF176" s="22">
        <f t="shared" si="252"/>
        <v>0.28295280710403636</v>
      </c>
      <c r="CG176" s="21">
        <f t="shared" si="183"/>
        <v>70.416156433923987</v>
      </c>
      <c r="CH176" s="22">
        <f t="shared" si="309"/>
        <v>0.41697382205529476</v>
      </c>
      <c r="CI176" s="21">
        <f t="shared" si="184"/>
        <v>5.4615196273611293</v>
      </c>
      <c r="CJ176" s="21">
        <f t="shared" si="253"/>
        <v>75.877676061285115</v>
      </c>
      <c r="CK176" s="21">
        <f t="shared" si="254"/>
        <v>176.77804853642903</v>
      </c>
      <c r="CL176" s="21">
        <f t="shared" si="255"/>
        <v>9.3041078177068002</v>
      </c>
      <c r="CM176" s="21"/>
      <c r="CN176" s="22">
        <f t="shared" si="256"/>
        <v>0.28295280710403636</v>
      </c>
      <c r="CO176" s="21">
        <f t="shared" si="185"/>
        <v>26.07223824986502</v>
      </c>
      <c r="CP176" s="22">
        <f t="shared" si="310"/>
        <v>0.41697382205529476</v>
      </c>
      <c r="CQ176" s="21">
        <f t="shared" si="186"/>
        <v>9.605348100138519</v>
      </c>
      <c r="CR176" s="21">
        <f t="shared" si="257"/>
        <v>35.677586350003537</v>
      </c>
      <c r="CS176" s="21">
        <f t="shared" si="258"/>
        <v>19.875420952821695</v>
      </c>
      <c r="CT176" s="21">
        <f t="shared" si="259"/>
        <v>59.626262858465083</v>
      </c>
      <c r="CU176" s="21"/>
      <c r="CV176" s="22">
        <f t="shared" si="260"/>
        <v>0.17811247829918353</v>
      </c>
      <c r="CW176" s="21">
        <f t="shared" si="187"/>
        <v>43.732761995526644</v>
      </c>
      <c r="CX176" s="22">
        <f t="shared" si="311"/>
        <v>0.24620508657042905</v>
      </c>
      <c r="CY176" s="21">
        <f t="shared" si="188"/>
        <v>3.181676206988358</v>
      </c>
      <c r="CZ176" s="21">
        <f t="shared" si="261"/>
        <v>46.914438202515001</v>
      </c>
      <c r="DA176" s="21">
        <f t="shared" si="262"/>
        <v>200.96580443931805</v>
      </c>
      <c r="DB176" s="21">
        <f t="shared" si="263"/>
        <v>10.577147602069381</v>
      </c>
      <c r="DC176" s="21"/>
      <c r="DD176" s="22">
        <f t="shared" si="264"/>
        <v>0.17811247829918353</v>
      </c>
      <c r="DE176" s="21">
        <f t="shared" si="189"/>
        <v>38.141358635367986</v>
      </c>
      <c r="DF176" s="22">
        <f t="shared" si="312"/>
        <v>0.24620508657042905</v>
      </c>
      <c r="DG176" s="21">
        <f t="shared" si="190"/>
        <v>2.774886554953317</v>
      </c>
      <c r="DH176" s="21">
        <f t="shared" si="265"/>
        <v>40.916245190321305</v>
      </c>
      <c r="DI176" s="21">
        <f t="shared" si="266"/>
        <v>175.27154633748739</v>
      </c>
      <c r="DJ176" s="21">
        <f t="shared" si="267"/>
        <v>9.2248182282888198</v>
      </c>
      <c r="DK176" s="21"/>
      <c r="DL176" s="22">
        <f t="shared" si="268"/>
        <v>0.17811247829918297</v>
      </c>
      <c r="DM176" s="21">
        <f t="shared" si="191"/>
        <v>16.774210080475918</v>
      </c>
      <c r="DN176" s="22">
        <f t="shared" si="313"/>
        <v>0.24620508657042905</v>
      </c>
      <c r="DO176" s="21">
        <f t="shared" si="192"/>
        <v>1.2203689561051236</v>
      </c>
      <c r="DP176" s="21">
        <f t="shared" si="269"/>
        <v>17.99457903658104</v>
      </c>
      <c r="DQ176" s="21">
        <f t="shared" si="270"/>
        <v>60.854821820125167</v>
      </c>
      <c r="DR176" s="21">
        <f t="shared" si="271"/>
        <v>20.284940606708389</v>
      </c>
      <c r="DS176" s="21"/>
      <c r="DT176" s="22">
        <f t="shared" si="272"/>
        <v>0.40581536029983523</v>
      </c>
      <c r="DU176" s="21">
        <f t="shared" si="193"/>
        <v>694.73160873531208</v>
      </c>
      <c r="DV176" s="22">
        <f t="shared" si="314"/>
        <v>0.61730916418675619</v>
      </c>
      <c r="DW176" s="21">
        <f t="shared" si="194"/>
        <v>117.42181589557579</v>
      </c>
      <c r="DX176" s="21">
        <f t="shared" si="273"/>
        <v>812.15342463088791</v>
      </c>
      <c r="DY176" s="21">
        <f t="shared" si="274"/>
        <v>1035.5021825851165</v>
      </c>
      <c r="DZ176" s="21">
        <f t="shared" si="275"/>
        <v>54.500114872900923</v>
      </c>
      <c r="EA176" s="21"/>
      <c r="EB176" s="22">
        <f t="shared" si="276"/>
        <v>0.40581536029983523</v>
      </c>
      <c r="EC176" s="21">
        <f t="shared" si="195"/>
        <v>663.51906934727685</v>
      </c>
      <c r="ED176" s="22">
        <f t="shared" si="315"/>
        <v>0.61730916418675619</v>
      </c>
      <c r="EE176" s="21">
        <f t="shared" si="196"/>
        <v>53.121955164161484</v>
      </c>
      <c r="EF176" s="21">
        <f t="shared" si="277"/>
        <v>716.64102451143833</v>
      </c>
      <c r="EG176" s="21">
        <f t="shared" si="278"/>
        <v>954.21802238289808</v>
      </c>
      <c r="EH176" s="21">
        <f t="shared" si="279"/>
        <v>50.222001178047314</v>
      </c>
      <c r="EI176" s="21"/>
      <c r="EJ176" s="22">
        <f t="shared" si="280"/>
        <v>0</v>
      </c>
      <c r="EK176" s="21">
        <f t="shared" si="197"/>
        <v>0</v>
      </c>
      <c r="EL176" s="22">
        <f t="shared" si="316"/>
        <v>0</v>
      </c>
      <c r="EM176" s="21">
        <f t="shared" si="198"/>
        <v>0</v>
      </c>
      <c r="EN176" s="21">
        <f t="shared" si="281"/>
        <v>0</v>
      </c>
      <c r="EO176" s="21">
        <f t="shared" si="282"/>
        <v>134.54081172797009</v>
      </c>
      <c r="EP176" s="21">
        <f t="shared" si="283"/>
        <v>403.62243518391028</v>
      </c>
      <c r="EQ176" s="21"/>
      <c r="ER176" s="22">
        <f t="shared" si="284"/>
        <v>0.49381191246348588</v>
      </c>
      <c r="ES176" s="21">
        <f t="shared" si="199"/>
        <v>512.28901105946773</v>
      </c>
      <c r="ET176" s="22">
        <f t="shared" si="317"/>
        <v>0.86475930094322773</v>
      </c>
      <c r="EU176" s="21">
        <f t="shared" si="200"/>
        <v>224.2790604598062</v>
      </c>
      <c r="EV176" s="21">
        <f t="shared" si="285"/>
        <v>736.56807151927387</v>
      </c>
      <c r="EW176" s="21">
        <f t="shared" si="286"/>
        <v>280.10176424036308</v>
      </c>
      <c r="EX176" s="21">
        <f t="shared" si="287"/>
        <v>280.10176424036308</v>
      </c>
      <c r="EY176" s="21"/>
      <c r="EZ176" s="22">
        <f t="shared" si="288"/>
        <v>0.49381191246348588</v>
      </c>
      <c r="FA176" s="21">
        <f t="shared" si="201"/>
        <v>136.19623894771294</v>
      </c>
      <c r="FB176" s="22">
        <f t="shared" si="318"/>
        <v>0.86475930094322773</v>
      </c>
      <c r="FC176" s="21">
        <f t="shared" si="202"/>
        <v>12.552932488421989</v>
      </c>
      <c r="FD176" s="21">
        <f t="shared" si="289"/>
        <v>148.74917143613493</v>
      </c>
      <c r="FE176" s="21">
        <f t="shared" si="290"/>
        <v>70.786414281932537</v>
      </c>
      <c r="FF176" s="21">
        <f t="shared" si="291"/>
        <v>70.786414281932537</v>
      </c>
      <c r="FG176" s="21"/>
      <c r="FH176" s="22">
        <f t="shared" si="292"/>
        <v>0</v>
      </c>
      <c r="FI176" s="21">
        <f t="shared" si="203"/>
        <v>0</v>
      </c>
      <c r="FJ176" s="22">
        <f t="shared" si="319"/>
        <v>0</v>
      </c>
      <c r="FK176" s="21">
        <f t="shared" si="204"/>
        <v>0</v>
      </c>
      <c r="FL176" s="21">
        <f t="shared" si="293"/>
        <v>0</v>
      </c>
      <c r="FM176" s="21">
        <f t="shared" si="294"/>
        <v>70.161149999999992</v>
      </c>
      <c r="FN176" s="21">
        <f t="shared" si="295"/>
        <v>210.48344999999998</v>
      </c>
      <c r="FO176" s="21"/>
      <c r="FP176" s="21">
        <f t="shared" si="205"/>
        <v>2501.2948285914326</v>
      </c>
      <c r="FQ176" s="21">
        <f t="shared" si="206"/>
        <v>540.91413156303997</v>
      </c>
      <c r="FR176" s="21">
        <f t="shared" si="296"/>
        <v>3042.2089601544726</v>
      </c>
      <c r="FS176" s="21">
        <f t="shared" si="207"/>
        <v>5271.0949358187263</v>
      </c>
      <c r="FT176" s="21">
        <f t="shared" si="208"/>
        <v>4373.9961040268008</v>
      </c>
      <c r="FU176" s="21"/>
      <c r="FV176" s="20">
        <f t="shared" si="297"/>
        <v>4473565.8009357778</v>
      </c>
      <c r="FW176" s="20">
        <f t="shared" si="298"/>
        <v>1634948.1220678398</v>
      </c>
      <c r="FX176" s="20">
        <f t="shared" si="209"/>
        <v>3834484.9722306663</v>
      </c>
      <c r="FY176" s="20">
        <f t="shared" si="210"/>
        <v>1496744.5614534833</v>
      </c>
    </row>
    <row r="177" spans="2:181" x14ac:dyDescent="0.25">
      <c r="B177" s="20">
        <v>4.95</v>
      </c>
      <c r="C177" s="20">
        <f t="shared" si="211"/>
        <v>8.3655000000000008</v>
      </c>
      <c r="D177" s="22">
        <f t="shared" si="212"/>
        <v>0.27308497860509806</v>
      </c>
      <c r="E177" s="21">
        <f t="shared" si="163"/>
        <v>154.33675020205382</v>
      </c>
      <c r="F177" s="22">
        <f t="shared" si="299"/>
        <v>0.40082049370892026</v>
      </c>
      <c r="G177" s="21">
        <f t="shared" si="164"/>
        <v>56.631943588953106</v>
      </c>
      <c r="H177" s="21">
        <f t="shared" si="213"/>
        <v>210.96869379100693</v>
      </c>
      <c r="I177" s="21">
        <f t="shared" si="214"/>
        <v>470.70743089854352</v>
      </c>
      <c r="J177" s="21">
        <f t="shared" si="215"/>
        <v>24.774075310449682</v>
      </c>
      <c r="K177" s="21"/>
      <c r="L177" s="22">
        <f t="shared" si="216"/>
        <v>0.27308497860509806</v>
      </c>
      <c r="M177" s="21">
        <f t="shared" si="165"/>
        <v>69.041910942271485</v>
      </c>
      <c r="N177" s="22">
        <f t="shared" si="300"/>
        <v>0.40082049370892026</v>
      </c>
      <c r="O177" s="21">
        <f t="shared" si="166"/>
        <v>5.3334878380007185</v>
      </c>
      <c r="P177" s="21">
        <f t="shared" si="217"/>
        <v>74.375398780272207</v>
      </c>
      <c r="Q177" s="21">
        <f t="shared" si="218"/>
        <v>182.16544615874136</v>
      </c>
      <c r="R177" s="21">
        <f t="shared" si="219"/>
        <v>9.5876550609863962</v>
      </c>
      <c r="S177" s="21"/>
      <c r="T177" s="22">
        <f t="shared" si="220"/>
        <v>0</v>
      </c>
      <c r="U177" s="21">
        <f t="shared" si="167"/>
        <v>0</v>
      </c>
      <c r="V177" s="22">
        <f t="shared" si="301"/>
        <v>0.40082049370892026</v>
      </c>
      <c r="W177" s="21">
        <f t="shared" si="168"/>
        <v>20.94606132742101</v>
      </c>
      <c r="X177" s="21">
        <f t="shared" si="221"/>
        <v>20.94606132742101</v>
      </c>
      <c r="Y177" s="21">
        <f t="shared" si="222"/>
        <v>60.085934668144752</v>
      </c>
      <c r="Z177" s="21">
        <f t="shared" si="223"/>
        <v>180.25780400443426</v>
      </c>
      <c r="AA177" s="21"/>
      <c r="AB177" s="22">
        <f t="shared" si="224"/>
        <v>0</v>
      </c>
      <c r="AC177" s="21">
        <f t="shared" si="169"/>
        <v>0</v>
      </c>
      <c r="AD177" s="22">
        <f t="shared" si="302"/>
        <v>0</v>
      </c>
      <c r="AE177" s="21">
        <f t="shared" si="170"/>
        <v>0</v>
      </c>
      <c r="AF177" s="21">
        <f t="shared" si="225"/>
        <v>0</v>
      </c>
      <c r="AG177" s="21">
        <f t="shared" si="226"/>
        <v>59.757945000000007</v>
      </c>
      <c r="AH177" s="21">
        <f t="shared" si="227"/>
        <v>3.145155000000003</v>
      </c>
      <c r="AI177" s="21"/>
      <c r="AJ177" s="22">
        <f t="shared" si="228"/>
        <v>0</v>
      </c>
      <c r="AK177" s="21">
        <f t="shared" si="171"/>
        <v>0</v>
      </c>
      <c r="AL177" s="22">
        <f t="shared" si="303"/>
        <v>0</v>
      </c>
      <c r="AM177" s="21">
        <f t="shared" si="172"/>
        <v>0</v>
      </c>
      <c r="AN177" s="21">
        <f t="shared" si="229"/>
        <v>0</v>
      </c>
      <c r="AO177" s="21">
        <f t="shared" si="230"/>
        <v>128.70941999999999</v>
      </c>
      <c r="AP177" s="21">
        <f t="shared" si="231"/>
        <v>6.7741800000000056</v>
      </c>
      <c r="AQ177" s="21"/>
      <c r="AR177" s="22">
        <f t="shared" si="232"/>
        <v>0</v>
      </c>
      <c r="AS177" s="21">
        <f t="shared" si="173"/>
        <v>0</v>
      </c>
      <c r="AT177" s="22">
        <f t="shared" si="304"/>
        <v>0</v>
      </c>
      <c r="AU177" s="21">
        <f t="shared" si="174"/>
        <v>0</v>
      </c>
      <c r="AV177" s="21">
        <f t="shared" si="233"/>
        <v>0</v>
      </c>
      <c r="AW177" s="21">
        <f t="shared" si="234"/>
        <v>279.43492500000002</v>
      </c>
      <c r="AX177" s="21">
        <f t="shared" si="235"/>
        <v>93.144975000000017</v>
      </c>
      <c r="AY177" s="21"/>
      <c r="AZ177" s="22">
        <f t="shared" si="236"/>
        <v>0</v>
      </c>
      <c r="BA177" s="21">
        <f t="shared" si="175"/>
        <v>0</v>
      </c>
      <c r="BB177" s="22">
        <f t="shared" si="305"/>
        <v>0</v>
      </c>
      <c r="BC177" s="21">
        <f t="shared" si="176"/>
        <v>0</v>
      </c>
      <c r="BD177" s="21">
        <f t="shared" si="237"/>
        <v>0</v>
      </c>
      <c r="BE177" s="21">
        <f t="shared" si="238"/>
        <v>245.53452073170729</v>
      </c>
      <c r="BF177" s="21">
        <f t="shared" si="239"/>
        <v>12.922869512195131</v>
      </c>
      <c r="BG177" s="21"/>
      <c r="BH177" s="22">
        <f t="shared" si="240"/>
        <v>0</v>
      </c>
      <c r="BI177" s="21">
        <f t="shared" si="177"/>
        <v>0</v>
      </c>
      <c r="BJ177" s="22">
        <f t="shared" si="306"/>
        <v>0</v>
      </c>
      <c r="BK177" s="21">
        <f t="shared" si="178"/>
        <v>0</v>
      </c>
      <c r="BL177" s="21">
        <f t="shared" si="241"/>
        <v>0</v>
      </c>
      <c r="BM177" s="21">
        <f t="shared" si="242"/>
        <v>214.14197926829266</v>
      </c>
      <c r="BN177" s="21">
        <f t="shared" si="243"/>
        <v>11.270630487804887</v>
      </c>
      <c r="BO177" s="21"/>
      <c r="BP177" s="22">
        <f t="shared" si="244"/>
        <v>0</v>
      </c>
      <c r="BQ177" s="21">
        <f t="shared" si="179"/>
        <v>0</v>
      </c>
      <c r="BR177" s="22">
        <f t="shared" si="307"/>
        <v>0</v>
      </c>
      <c r="BS177" s="21">
        <f t="shared" si="180"/>
        <v>0</v>
      </c>
      <c r="BT177" s="21">
        <f t="shared" si="245"/>
        <v>0</v>
      </c>
      <c r="BU177" s="21">
        <f t="shared" si="246"/>
        <v>74.350756097560961</v>
      </c>
      <c r="BV177" s="21">
        <f t="shared" si="247"/>
        <v>24.783585365853654</v>
      </c>
      <c r="BW177" s="21"/>
      <c r="BX177" s="22">
        <f t="shared" si="248"/>
        <v>0.27308497860509806</v>
      </c>
      <c r="BY177" s="21">
        <f t="shared" si="181"/>
        <v>65.601325022720999</v>
      </c>
      <c r="BZ177" s="22">
        <f t="shared" si="308"/>
        <v>0.40082049370892026</v>
      </c>
      <c r="CA177" s="21">
        <f t="shared" si="182"/>
        <v>24.071587183114566</v>
      </c>
      <c r="CB177" s="21">
        <f t="shared" si="249"/>
        <v>89.672912205835559</v>
      </c>
      <c r="CC177" s="21">
        <f t="shared" si="250"/>
        <v>200.07568595658054</v>
      </c>
      <c r="CD177" s="21">
        <f t="shared" si="251"/>
        <v>10.53029926087267</v>
      </c>
      <c r="CE177" s="21"/>
      <c r="CF177" s="22">
        <f t="shared" si="252"/>
        <v>0.27308497860509806</v>
      </c>
      <c r="CG177" s="21">
        <f t="shared" si="183"/>
        <v>67.960430469032289</v>
      </c>
      <c r="CH177" s="22">
        <f t="shared" si="309"/>
        <v>0.40082049370892026</v>
      </c>
      <c r="CI177" s="21">
        <f t="shared" si="184"/>
        <v>5.2499434680327521</v>
      </c>
      <c r="CJ177" s="21">
        <f t="shared" si="253"/>
        <v>73.210373937065043</v>
      </c>
      <c r="CK177" s="21">
        <f t="shared" si="254"/>
        <v>179.31198555443811</v>
      </c>
      <c r="CL177" s="21">
        <f t="shared" si="255"/>
        <v>9.4374729239178041</v>
      </c>
      <c r="CM177" s="21"/>
      <c r="CN177" s="22">
        <f t="shared" si="256"/>
        <v>0.27308497860509806</v>
      </c>
      <c r="CO177" s="21">
        <f t="shared" si="185"/>
        <v>25.162982822197421</v>
      </c>
      <c r="CP177" s="22">
        <f t="shared" si="310"/>
        <v>0.40082049370892026</v>
      </c>
      <c r="CQ177" s="21">
        <f t="shared" si="186"/>
        <v>9.2332423862162987</v>
      </c>
      <c r="CR177" s="21">
        <f t="shared" si="257"/>
        <v>34.396225208413718</v>
      </c>
      <c r="CS177" s="21">
        <f t="shared" si="258"/>
        <v>20.195761238219152</v>
      </c>
      <c r="CT177" s="21">
        <f t="shared" si="259"/>
        <v>60.58728371465746</v>
      </c>
      <c r="CU177" s="21"/>
      <c r="CV177" s="22">
        <f t="shared" si="260"/>
        <v>0.1671748505267262</v>
      </c>
      <c r="CW177" s="21">
        <f t="shared" si="187"/>
        <v>41.047196802474524</v>
      </c>
      <c r="CX177" s="22">
        <f t="shared" si="311"/>
        <v>0.22830922010686194</v>
      </c>
      <c r="CY177" s="21">
        <f t="shared" si="188"/>
        <v>2.9504102598720112</v>
      </c>
      <c r="CZ177" s="21">
        <f t="shared" si="261"/>
        <v>43.997607062346532</v>
      </c>
      <c r="DA177" s="21">
        <f t="shared" si="262"/>
        <v>203.73679402247808</v>
      </c>
      <c r="DB177" s="21">
        <f t="shared" si="263"/>
        <v>10.722989159077803</v>
      </c>
      <c r="DC177" s="21"/>
      <c r="DD177" s="22">
        <f t="shared" si="264"/>
        <v>0.1671748505267262</v>
      </c>
      <c r="DE177" s="21">
        <f t="shared" si="189"/>
        <v>35.799153375674123</v>
      </c>
      <c r="DF177" s="22">
        <f t="shared" si="312"/>
        <v>0.22830922010686194</v>
      </c>
      <c r="DG177" s="21">
        <f t="shared" si="190"/>
        <v>2.5731888567833527</v>
      </c>
      <c r="DH177" s="21">
        <f t="shared" si="265"/>
        <v>38.372342232457477</v>
      </c>
      <c r="DI177" s="21">
        <f t="shared" si="266"/>
        <v>177.68825414745803</v>
      </c>
      <c r="DJ177" s="21">
        <f t="shared" si="267"/>
        <v>9.3520133761820095</v>
      </c>
      <c r="DK177" s="21"/>
      <c r="DL177" s="22">
        <f t="shared" si="268"/>
        <v>0.16717485052672576</v>
      </c>
      <c r="DM177" s="21">
        <f t="shared" si="191"/>
        <v>15.744130280401142</v>
      </c>
      <c r="DN177" s="22">
        <f t="shared" si="313"/>
        <v>0.22830922010686194</v>
      </c>
      <c r="DO177" s="21">
        <f t="shared" si="192"/>
        <v>1.131664209265977</v>
      </c>
      <c r="DP177" s="21">
        <f t="shared" si="269"/>
        <v>16.875794489667118</v>
      </c>
      <c r="DQ177" s="21">
        <f t="shared" si="270"/>
        <v>61.693910230310621</v>
      </c>
      <c r="DR177" s="21">
        <f t="shared" si="271"/>
        <v>20.564636743436875</v>
      </c>
      <c r="DS177" s="21"/>
      <c r="DT177" s="22">
        <f t="shared" si="272"/>
        <v>0.39720123132330298</v>
      </c>
      <c r="DU177" s="21">
        <f t="shared" si="193"/>
        <v>679.98473548414177</v>
      </c>
      <c r="DV177" s="22">
        <f t="shared" si="314"/>
        <v>0.60320007402539644</v>
      </c>
      <c r="DW177" s="21">
        <f t="shared" si="194"/>
        <v>114.73804723718591</v>
      </c>
      <c r="DX177" s="21">
        <f t="shared" si="273"/>
        <v>794.72278272132769</v>
      </c>
      <c r="DY177" s="21">
        <f t="shared" si="274"/>
        <v>1052.0612923991989</v>
      </c>
      <c r="DZ177" s="21">
        <f t="shared" si="275"/>
        <v>55.37164696837894</v>
      </c>
      <c r="EA177" s="21"/>
      <c r="EB177" s="22">
        <f t="shared" si="276"/>
        <v>0.39720123132330298</v>
      </c>
      <c r="EC177" s="21">
        <f t="shared" si="195"/>
        <v>649.4347359264741</v>
      </c>
      <c r="ED177" s="22">
        <f t="shared" si="315"/>
        <v>0.60320007402539644</v>
      </c>
      <c r="EE177" s="21">
        <f t="shared" si="196"/>
        <v>51.907810780048443</v>
      </c>
      <c r="EF177" s="21">
        <f t="shared" si="277"/>
        <v>701.34254670652251</v>
      </c>
      <c r="EG177" s="21">
        <f t="shared" si="278"/>
        <v>968.75157629756814</v>
      </c>
      <c r="EH177" s="21">
        <f t="shared" si="279"/>
        <v>50.986925068293104</v>
      </c>
      <c r="EI177" s="21"/>
      <c r="EJ177" s="22">
        <f t="shared" si="280"/>
        <v>0</v>
      </c>
      <c r="EK177" s="21">
        <f t="shared" si="197"/>
        <v>0</v>
      </c>
      <c r="EL177" s="22">
        <f t="shared" si="316"/>
        <v>0</v>
      </c>
      <c r="EM177" s="21">
        <f t="shared" si="198"/>
        <v>0</v>
      </c>
      <c r="EN177" s="21">
        <f t="shared" si="281"/>
        <v>0</v>
      </c>
      <c r="EO177" s="21">
        <f t="shared" si="282"/>
        <v>134.54081172797009</v>
      </c>
      <c r="EP177" s="21">
        <f t="shared" si="283"/>
        <v>403.62243518391028</v>
      </c>
      <c r="EQ177" s="21"/>
      <c r="ER177" s="22">
        <f t="shared" si="284"/>
        <v>0.48609570748862352</v>
      </c>
      <c r="ES177" s="21">
        <f t="shared" si="199"/>
        <v>504.28408668252348</v>
      </c>
      <c r="ET177" s="22">
        <f t="shared" si="317"/>
        <v>0.85317521217734227</v>
      </c>
      <c r="EU177" s="21">
        <f t="shared" si="200"/>
        <v>221.27467699511035</v>
      </c>
      <c r="EV177" s="21">
        <f t="shared" si="285"/>
        <v>725.55876367763381</v>
      </c>
      <c r="EW177" s="21">
        <f t="shared" si="286"/>
        <v>285.60641816118317</v>
      </c>
      <c r="EX177" s="21">
        <f t="shared" si="287"/>
        <v>285.60641816118317</v>
      </c>
      <c r="EY177" s="21"/>
      <c r="EZ177" s="22">
        <f t="shared" si="288"/>
        <v>0.48609570748862352</v>
      </c>
      <c r="FA177" s="21">
        <f t="shared" si="201"/>
        <v>134.06806409003656</v>
      </c>
      <c r="FB177" s="22">
        <f t="shared" si="318"/>
        <v>0.85317521217734227</v>
      </c>
      <c r="FC177" s="21">
        <f t="shared" si="202"/>
        <v>12.384776697487519</v>
      </c>
      <c r="FD177" s="21">
        <f t="shared" si="289"/>
        <v>146.45284078752408</v>
      </c>
      <c r="FE177" s="21">
        <f t="shared" si="290"/>
        <v>71.934579606237961</v>
      </c>
      <c r="FF177" s="21">
        <f t="shared" si="291"/>
        <v>71.934579606237961</v>
      </c>
      <c r="FG177" s="21"/>
      <c r="FH177" s="22">
        <f t="shared" si="292"/>
        <v>0</v>
      </c>
      <c r="FI177" s="21">
        <f t="shared" si="203"/>
        <v>0</v>
      </c>
      <c r="FJ177" s="22">
        <f t="shared" si="319"/>
        <v>0</v>
      </c>
      <c r="FK177" s="21">
        <f t="shared" si="204"/>
        <v>0</v>
      </c>
      <c r="FL177" s="21">
        <f t="shared" si="293"/>
        <v>0</v>
      </c>
      <c r="FM177" s="21">
        <f t="shared" si="294"/>
        <v>70.161149999999992</v>
      </c>
      <c r="FN177" s="21">
        <f t="shared" si="295"/>
        <v>210.48344999999998</v>
      </c>
      <c r="FO177" s="21"/>
      <c r="FP177" s="21">
        <f t="shared" si="205"/>
        <v>2442.4655021000012</v>
      </c>
      <c r="FQ177" s="21">
        <f t="shared" si="206"/>
        <v>528.42684082749201</v>
      </c>
      <c r="FR177" s="21">
        <f t="shared" si="296"/>
        <v>2970.8923429274932</v>
      </c>
      <c r="FS177" s="21">
        <f t="shared" si="207"/>
        <v>5331.1465771646335</v>
      </c>
      <c r="FT177" s="21">
        <f t="shared" si="208"/>
        <v>4385.261079907872</v>
      </c>
      <c r="FU177" s="21"/>
      <c r="FV177" s="20">
        <f t="shared" si="297"/>
        <v>4412924.5459191771</v>
      </c>
      <c r="FW177" s="20">
        <f t="shared" si="298"/>
        <v>1613502.4789839704</v>
      </c>
      <c r="FX177" s="20">
        <f t="shared" si="209"/>
        <v>3788874.6101326267</v>
      </c>
      <c r="FY177" s="20">
        <f t="shared" si="210"/>
        <v>1478489.4211525463</v>
      </c>
    </row>
    <row r="178" spans="2:181" x14ac:dyDescent="0.25">
      <c r="B178" s="20">
        <v>5</v>
      </c>
      <c r="C178" s="20">
        <f t="shared" si="211"/>
        <v>8.4499999999999993</v>
      </c>
      <c r="D178" s="22">
        <f t="shared" si="212"/>
        <v>0.26321715010615965</v>
      </c>
      <c r="E178" s="21">
        <f t="shared" si="163"/>
        <v>148.75984666874123</v>
      </c>
      <c r="F178" s="22">
        <f t="shared" si="299"/>
        <v>0.38466716536254597</v>
      </c>
      <c r="G178" s="21">
        <f t="shared" si="164"/>
        <v>54.349639180760747</v>
      </c>
      <c r="H178" s="21">
        <f t="shared" si="213"/>
        <v>203.10948584950199</v>
      </c>
      <c r="I178" s="21">
        <f t="shared" si="214"/>
        <v>478.17367844297326</v>
      </c>
      <c r="J178" s="21">
        <f t="shared" si="215"/>
        <v>25.167035707524931</v>
      </c>
      <c r="K178" s="21"/>
      <c r="L178" s="22">
        <f t="shared" si="216"/>
        <v>0.26321715010615965</v>
      </c>
      <c r="M178" s="21">
        <f t="shared" si="165"/>
        <v>66.547106065425737</v>
      </c>
      <c r="N178" s="22">
        <f t="shared" si="300"/>
        <v>0.38466716536254597</v>
      </c>
      <c r="O178" s="21">
        <f t="shared" si="166"/>
        <v>5.1185447858593154</v>
      </c>
      <c r="P178" s="21">
        <f t="shared" si="217"/>
        <v>71.665650851285051</v>
      </c>
      <c r="Q178" s="21">
        <f t="shared" si="218"/>
        <v>184.73970669127914</v>
      </c>
      <c r="R178" s="21">
        <f t="shared" si="219"/>
        <v>9.7231424574357526</v>
      </c>
      <c r="S178" s="21"/>
      <c r="T178" s="22">
        <f t="shared" si="220"/>
        <v>0</v>
      </c>
      <c r="U178" s="21">
        <f t="shared" si="167"/>
        <v>0</v>
      </c>
      <c r="V178" s="22">
        <f t="shared" si="301"/>
        <v>0.38466716536254597</v>
      </c>
      <c r="W178" s="21">
        <f t="shared" si="168"/>
        <v>20.101921340829314</v>
      </c>
      <c r="X178" s="21">
        <f t="shared" si="221"/>
        <v>20.101921340829314</v>
      </c>
      <c r="Y178" s="21">
        <f t="shared" si="222"/>
        <v>60.296969664792677</v>
      </c>
      <c r="Z178" s="21">
        <f t="shared" si="223"/>
        <v>180.89090899437804</v>
      </c>
      <c r="AA178" s="21"/>
      <c r="AB178" s="22">
        <f t="shared" si="224"/>
        <v>0</v>
      </c>
      <c r="AC178" s="21">
        <f t="shared" si="169"/>
        <v>0</v>
      </c>
      <c r="AD178" s="22">
        <f t="shared" si="302"/>
        <v>0</v>
      </c>
      <c r="AE178" s="21">
        <f t="shared" si="170"/>
        <v>0</v>
      </c>
      <c r="AF178" s="21">
        <f t="shared" si="225"/>
        <v>0</v>
      </c>
      <c r="AG178" s="21">
        <f t="shared" si="226"/>
        <v>59.757945000000007</v>
      </c>
      <c r="AH178" s="21">
        <f t="shared" si="227"/>
        <v>3.145155000000003</v>
      </c>
      <c r="AI178" s="21"/>
      <c r="AJ178" s="22">
        <f t="shared" si="228"/>
        <v>0</v>
      </c>
      <c r="AK178" s="21">
        <f t="shared" si="171"/>
        <v>0</v>
      </c>
      <c r="AL178" s="22">
        <f t="shared" si="303"/>
        <v>0</v>
      </c>
      <c r="AM178" s="21">
        <f t="shared" si="172"/>
        <v>0</v>
      </c>
      <c r="AN178" s="21">
        <f t="shared" si="229"/>
        <v>0</v>
      </c>
      <c r="AO178" s="21">
        <f t="shared" si="230"/>
        <v>128.70941999999999</v>
      </c>
      <c r="AP178" s="21">
        <f t="shared" si="231"/>
        <v>6.7741800000000056</v>
      </c>
      <c r="AQ178" s="21"/>
      <c r="AR178" s="22">
        <f t="shared" si="232"/>
        <v>0</v>
      </c>
      <c r="AS178" s="21">
        <f t="shared" si="173"/>
        <v>0</v>
      </c>
      <c r="AT178" s="22">
        <f t="shared" si="304"/>
        <v>0</v>
      </c>
      <c r="AU178" s="21">
        <f t="shared" si="174"/>
        <v>0</v>
      </c>
      <c r="AV178" s="21">
        <f t="shared" si="233"/>
        <v>0</v>
      </c>
      <c r="AW178" s="21">
        <f t="shared" si="234"/>
        <v>279.43492500000002</v>
      </c>
      <c r="AX178" s="21">
        <f t="shared" si="235"/>
        <v>93.144975000000017</v>
      </c>
      <c r="AY178" s="21"/>
      <c r="AZ178" s="22">
        <f t="shared" si="236"/>
        <v>0</v>
      </c>
      <c r="BA178" s="21">
        <f t="shared" si="175"/>
        <v>0</v>
      </c>
      <c r="BB178" s="22">
        <f t="shared" si="305"/>
        <v>0</v>
      </c>
      <c r="BC178" s="21">
        <f t="shared" si="176"/>
        <v>0</v>
      </c>
      <c r="BD178" s="21">
        <f t="shared" si="237"/>
        <v>0</v>
      </c>
      <c r="BE178" s="21">
        <f t="shared" si="238"/>
        <v>245.53452073170729</v>
      </c>
      <c r="BF178" s="21">
        <f t="shared" si="239"/>
        <v>12.922869512195131</v>
      </c>
      <c r="BG178" s="21"/>
      <c r="BH178" s="22">
        <f t="shared" si="240"/>
        <v>0</v>
      </c>
      <c r="BI178" s="21">
        <f t="shared" si="177"/>
        <v>0</v>
      </c>
      <c r="BJ178" s="22">
        <f t="shared" si="306"/>
        <v>0</v>
      </c>
      <c r="BK178" s="21">
        <f t="shared" si="178"/>
        <v>0</v>
      </c>
      <c r="BL178" s="21">
        <f t="shared" si="241"/>
        <v>0</v>
      </c>
      <c r="BM178" s="21">
        <f t="shared" si="242"/>
        <v>214.14197926829266</v>
      </c>
      <c r="BN178" s="21">
        <f t="shared" si="243"/>
        <v>11.270630487804887</v>
      </c>
      <c r="BO178" s="21"/>
      <c r="BP178" s="22">
        <f t="shared" si="244"/>
        <v>0</v>
      </c>
      <c r="BQ178" s="21">
        <f t="shared" si="179"/>
        <v>0</v>
      </c>
      <c r="BR178" s="22">
        <f t="shared" si="307"/>
        <v>0</v>
      </c>
      <c r="BS178" s="21">
        <f t="shared" si="180"/>
        <v>0</v>
      </c>
      <c r="BT178" s="21">
        <f t="shared" si="245"/>
        <v>0</v>
      </c>
      <c r="BU178" s="21">
        <f t="shared" si="246"/>
        <v>74.350756097560961</v>
      </c>
      <c r="BV178" s="21">
        <f t="shared" si="247"/>
        <v>24.783585365853654</v>
      </c>
      <c r="BW178" s="21"/>
      <c r="BX178" s="22">
        <f t="shared" si="248"/>
        <v>0.26321715010615965</v>
      </c>
      <c r="BY178" s="21">
        <f t="shared" si="181"/>
        <v>63.230844493422332</v>
      </c>
      <c r="BZ178" s="22">
        <f t="shared" si="308"/>
        <v>0.38466716536254597</v>
      </c>
      <c r="CA178" s="21">
        <f t="shared" si="182"/>
        <v>23.101486458001439</v>
      </c>
      <c r="CB178" s="21">
        <f t="shared" si="249"/>
        <v>86.332330951423771</v>
      </c>
      <c r="CC178" s="21">
        <f t="shared" si="250"/>
        <v>203.24923814827176</v>
      </c>
      <c r="CD178" s="21">
        <f t="shared" si="251"/>
        <v>10.697328323593261</v>
      </c>
      <c r="CE178" s="21"/>
      <c r="CF178" s="22">
        <f t="shared" si="252"/>
        <v>0.26321715010615965</v>
      </c>
      <c r="CG178" s="21">
        <f t="shared" si="183"/>
        <v>65.504704504140562</v>
      </c>
      <c r="CH178" s="22">
        <f t="shared" si="309"/>
        <v>0.38466716536254597</v>
      </c>
      <c r="CI178" s="21">
        <f t="shared" si="184"/>
        <v>5.0383673087043785</v>
      </c>
      <c r="CJ178" s="21">
        <f t="shared" si="253"/>
        <v>70.543071812844943</v>
      </c>
      <c r="CK178" s="21">
        <f t="shared" si="254"/>
        <v>181.84592257244719</v>
      </c>
      <c r="CL178" s="21">
        <f t="shared" si="255"/>
        <v>9.5708380301288081</v>
      </c>
      <c r="CM178" s="21"/>
      <c r="CN178" s="22">
        <f t="shared" si="256"/>
        <v>0.26321715010615965</v>
      </c>
      <c r="CO178" s="21">
        <f t="shared" si="185"/>
        <v>24.253727394529818</v>
      </c>
      <c r="CP178" s="22">
        <f t="shared" si="310"/>
        <v>0.38466716536254597</v>
      </c>
      <c r="CQ178" s="21">
        <f t="shared" si="186"/>
        <v>8.8611366722940854</v>
      </c>
      <c r="CR178" s="21">
        <f t="shared" si="257"/>
        <v>33.114864066823905</v>
      </c>
      <c r="CS178" s="21">
        <f t="shared" si="258"/>
        <v>20.516101523616605</v>
      </c>
      <c r="CT178" s="21">
        <f t="shared" si="259"/>
        <v>61.548304570849815</v>
      </c>
      <c r="CU178" s="21"/>
      <c r="CV178" s="22">
        <f t="shared" si="260"/>
        <v>0.15623722275426899</v>
      </c>
      <c r="CW178" s="21">
        <f t="shared" si="187"/>
        <v>38.361631609422432</v>
      </c>
      <c r="CX178" s="22">
        <f t="shared" si="311"/>
        <v>0.21041335364329516</v>
      </c>
      <c r="CY178" s="21">
        <f t="shared" si="188"/>
        <v>2.7191443127556694</v>
      </c>
      <c r="CZ178" s="21">
        <f t="shared" si="261"/>
        <v>41.080775922178098</v>
      </c>
      <c r="DA178" s="21">
        <f t="shared" si="262"/>
        <v>206.50778360563808</v>
      </c>
      <c r="DB178" s="21">
        <f t="shared" si="263"/>
        <v>10.868830716086224</v>
      </c>
      <c r="DC178" s="21"/>
      <c r="DD178" s="22">
        <f t="shared" si="264"/>
        <v>0.15623722275426899</v>
      </c>
      <c r="DE178" s="21">
        <f t="shared" si="189"/>
        <v>33.456948115980289</v>
      </c>
      <c r="DF178" s="22">
        <f t="shared" si="312"/>
        <v>0.21041335364329516</v>
      </c>
      <c r="DG178" s="21">
        <f t="shared" si="190"/>
        <v>2.371491158613392</v>
      </c>
      <c r="DH178" s="21">
        <f t="shared" si="265"/>
        <v>35.828439274593684</v>
      </c>
      <c r="DI178" s="21">
        <f t="shared" si="266"/>
        <v>180.10496195742866</v>
      </c>
      <c r="DJ178" s="21">
        <f t="shared" si="267"/>
        <v>9.4792085240752009</v>
      </c>
      <c r="DK178" s="21"/>
      <c r="DL178" s="22">
        <f t="shared" si="268"/>
        <v>0.15623722275426843</v>
      </c>
      <c r="DM178" s="21">
        <f t="shared" si="191"/>
        <v>14.714050480326357</v>
      </c>
      <c r="DN178" s="22">
        <f t="shared" si="313"/>
        <v>0.21041335364329516</v>
      </c>
      <c r="DO178" s="21">
        <f t="shared" si="192"/>
        <v>1.0429594624268319</v>
      </c>
      <c r="DP178" s="21">
        <f t="shared" si="269"/>
        <v>15.757009942753189</v>
      </c>
      <c r="DQ178" s="21">
        <f t="shared" si="270"/>
        <v>62.532998640496075</v>
      </c>
      <c r="DR178" s="21">
        <f t="shared" si="271"/>
        <v>20.844332880165357</v>
      </c>
      <c r="DS178" s="21"/>
      <c r="DT178" s="22">
        <f t="shared" si="272"/>
        <v>0.38858710234677074</v>
      </c>
      <c r="DU178" s="21">
        <f t="shared" si="193"/>
        <v>665.23786223297134</v>
      </c>
      <c r="DV178" s="22">
        <f t="shared" si="314"/>
        <v>0.58909098386403713</v>
      </c>
      <c r="DW178" s="21">
        <f t="shared" si="194"/>
        <v>112.05427857879613</v>
      </c>
      <c r="DX178" s="21">
        <f t="shared" si="273"/>
        <v>777.29214081176747</v>
      </c>
      <c r="DY178" s="21">
        <f t="shared" si="274"/>
        <v>1068.6204022132808</v>
      </c>
      <c r="DZ178" s="21">
        <f t="shared" si="275"/>
        <v>56.243179063856942</v>
      </c>
      <c r="EA178" s="21"/>
      <c r="EB178" s="22">
        <f t="shared" si="276"/>
        <v>0.38858710234677074</v>
      </c>
      <c r="EC178" s="21">
        <f t="shared" si="195"/>
        <v>635.35040250567135</v>
      </c>
      <c r="ED178" s="22">
        <f t="shared" si="315"/>
        <v>0.58909098386403713</v>
      </c>
      <c r="EE178" s="21">
        <f t="shared" si="196"/>
        <v>50.693666395935438</v>
      </c>
      <c r="EF178" s="21">
        <f t="shared" si="277"/>
        <v>686.04406890160681</v>
      </c>
      <c r="EG178" s="21">
        <f t="shared" si="278"/>
        <v>983.28513021223807</v>
      </c>
      <c r="EH178" s="21">
        <f t="shared" si="279"/>
        <v>51.751848958538893</v>
      </c>
      <c r="EI178" s="21"/>
      <c r="EJ178" s="22">
        <f t="shared" si="280"/>
        <v>0</v>
      </c>
      <c r="EK178" s="21">
        <f t="shared" si="197"/>
        <v>0</v>
      </c>
      <c r="EL178" s="22">
        <f t="shared" si="316"/>
        <v>0</v>
      </c>
      <c r="EM178" s="21">
        <f t="shared" si="198"/>
        <v>0</v>
      </c>
      <c r="EN178" s="21">
        <f t="shared" si="281"/>
        <v>0</v>
      </c>
      <c r="EO178" s="21">
        <f t="shared" si="282"/>
        <v>134.54081172797009</v>
      </c>
      <c r="EP178" s="21">
        <f t="shared" si="283"/>
        <v>403.62243518391028</v>
      </c>
      <c r="EQ178" s="21"/>
      <c r="ER178" s="22">
        <f t="shared" si="284"/>
        <v>0.47837950251376116</v>
      </c>
      <c r="ES178" s="21">
        <f t="shared" si="199"/>
        <v>496.27916230557929</v>
      </c>
      <c r="ET178" s="22">
        <f t="shared" si="317"/>
        <v>0.84159112341145703</v>
      </c>
      <c r="EU178" s="21">
        <f t="shared" si="200"/>
        <v>218.27029353041453</v>
      </c>
      <c r="EV178" s="21">
        <f t="shared" si="285"/>
        <v>714.54945583599385</v>
      </c>
      <c r="EW178" s="21">
        <f t="shared" si="286"/>
        <v>291.11107208200315</v>
      </c>
      <c r="EX178" s="21">
        <f t="shared" si="287"/>
        <v>291.11107208200315</v>
      </c>
      <c r="EY178" s="21"/>
      <c r="EZ178" s="22">
        <f t="shared" si="288"/>
        <v>0.47837950251376116</v>
      </c>
      <c r="FA178" s="21">
        <f t="shared" si="201"/>
        <v>131.93988923236017</v>
      </c>
      <c r="FB178" s="22">
        <f t="shared" si="318"/>
        <v>0.84159112341145703</v>
      </c>
      <c r="FC178" s="21">
        <f t="shared" si="202"/>
        <v>12.216620906553052</v>
      </c>
      <c r="FD178" s="21">
        <f t="shared" si="289"/>
        <v>144.15651013891323</v>
      </c>
      <c r="FE178" s="21">
        <f t="shared" si="290"/>
        <v>73.082744930543399</v>
      </c>
      <c r="FF178" s="21">
        <f t="shared" si="291"/>
        <v>73.082744930543399</v>
      </c>
      <c r="FG178" s="21"/>
      <c r="FH178" s="22">
        <f t="shared" si="292"/>
        <v>0</v>
      </c>
      <c r="FI178" s="21">
        <f t="shared" si="203"/>
        <v>0</v>
      </c>
      <c r="FJ178" s="22">
        <f t="shared" si="319"/>
        <v>0</v>
      </c>
      <c r="FK178" s="21">
        <f t="shared" si="204"/>
        <v>0</v>
      </c>
      <c r="FL178" s="21">
        <f t="shared" si="293"/>
        <v>0</v>
      </c>
      <c r="FM178" s="21">
        <f t="shared" si="294"/>
        <v>70.161149999999992</v>
      </c>
      <c r="FN178" s="21">
        <f t="shared" si="295"/>
        <v>210.48344999999998</v>
      </c>
      <c r="FO178" s="21"/>
      <c r="FP178" s="21">
        <f t="shared" si="205"/>
        <v>2383.6361756085707</v>
      </c>
      <c r="FQ178" s="21">
        <f t="shared" si="206"/>
        <v>515.9395500919444</v>
      </c>
      <c r="FR178" s="21">
        <f t="shared" si="296"/>
        <v>2899.5757257005152</v>
      </c>
      <c r="FS178" s="21">
        <f t="shared" si="207"/>
        <v>5391.1982185105398</v>
      </c>
      <c r="FT178" s="21">
        <f t="shared" si="208"/>
        <v>4396.5260557889442</v>
      </c>
      <c r="FU178" s="21"/>
      <c r="FV178" s="20">
        <f t="shared" si="297"/>
        <v>4350136.0204856414</v>
      </c>
      <c r="FW178" s="20">
        <f t="shared" si="298"/>
        <v>1591286.5573710792</v>
      </c>
      <c r="FX178" s="20">
        <f t="shared" si="209"/>
        <v>3741116.9776176517</v>
      </c>
      <c r="FY178" s="20">
        <f t="shared" si="210"/>
        <v>1459464.0023225874</v>
      </c>
    </row>
    <row r="179" spans="2:181" x14ac:dyDescent="0.25">
      <c r="B179" s="20">
        <v>5.05</v>
      </c>
      <c r="C179" s="20">
        <f t="shared" si="211"/>
        <v>8.5344999999999995</v>
      </c>
      <c r="D179" s="22">
        <f t="shared" si="212"/>
        <v>0.25334932160722123</v>
      </c>
      <c r="E179" s="21">
        <f t="shared" si="163"/>
        <v>143.18294313542864</v>
      </c>
      <c r="F179" s="22">
        <f t="shared" si="299"/>
        <v>0.36851383701617135</v>
      </c>
      <c r="G179" s="21">
        <f t="shared" si="164"/>
        <v>52.067334772568344</v>
      </c>
      <c r="H179" s="21">
        <f t="shared" si="213"/>
        <v>195.25027790799697</v>
      </c>
      <c r="I179" s="21">
        <f t="shared" si="214"/>
        <v>485.63992598740299</v>
      </c>
      <c r="J179" s="21">
        <f t="shared" si="215"/>
        <v>25.559996104600181</v>
      </c>
      <c r="K179" s="21"/>
      <c r="L179" s="22">
        <f t="shared" si="216"/>
        <v>0.25334932160722123</v>
      </c>
      <c r="M179" s="21">
        <f t="shared" si="165"/>
        <v>64.052301188580003</v>
      </c>
      <c r="N179" s="22">
        <f t="shared" si="300"/>
        <v>0.36851383701617135</v>
      </c>
      <c r="O179" s="21">
        <f t="shared" si="166"/>
        <v>4.9036017337179079</v>
      </c>
      <c r="P179" s="21">
        <f t="shared" si="217"/>
        <v>68.955902922297909</v>
      </c>
      <c r="Q179" s="21">
        <f t="shared" si="218"/>
        <v>187.31396722381695</v>
      </c>
      <c r="R179" s="21">
        <f t="shared" si="219"/>
        <v>9.8586298538851107</v>
      </c>
      <c r="S179" s="21"/>
      <c r="T179" s="22">
        <f t="shared" si="220"/>
        <v>0</v>
      </c>
      <c r="U179" s="21">
        <f t="shared" si="167"/>
        <v>0</v>
      </c>
      <c r="V179" s="22">
        <f t="shared" si="301"/>
        <v>0.36851383701617135</v>
      </c>
      <c r="W179" s="21">
        <f t="shared" si="168"/>
        <v>19.257781354237604</v>
      </c>
      <c r="X179" s="21">
        <f t="shared" si="221"/>
        <v>19.257781354237604</v>
      </c>
      <c r="Y179" s="21">
        <f t="shared" si="222"/>
        <v>60.508004661440609</v>
      </c>
      <c r="Z179" s="21">
        <f t="shared" si="223"/>
        <v>181.52401398432181</v>
      </c>
      <c r="AA179" s="21"/>
      <c r="AB179" s="22">
        <f t="shared" si="224"/>
        <v>0</v>
      </c>
      <c r="AC179" s="21">
        <f t="shared" si="169"/>
        <v>0</v>
      </c>
      <c r="AD179" s="22">
        <f t="shared" si="302"/>
        <v>0</v>
      </c>
      <c r="AE179" s="21">
        <f t="shared" si="170"/>
        <v>0</v>
      </c>
      <c r="AF179" s="21">
        <f t="shared" si="225"/>
        <v>0</v>
      </c>
      <c r="AG179" s="21">
        <f t="shared" si="226"/>
        <v>59.757945000000007</v>
      </c>
      <c r="AH179" s="21">
        <f t="shared" si="227"/>
        <v>3.145155000000003</v>
      </c>
      <c r="AI179" s="21"/>
      <c r="AJ179" s="22">
        <f t="shared" si="228"/>
        <v>0</v>
      </c>
      <c r="AK179" s="21">
        <f t="shared" si="171"/>
        <v>0</v>
      </c>
      <c r="AL179" s="22">
        <f t="shared" si="303"/>
        <v>0</v>
      </c>
      <c r="AM179" s="21">
        <f t="shared" si="172"/>
        <v>0</v>
      </c>
      <c r="AN179" s="21">
        <f t="shared" si="229"/>
        <v>0</v>
      </c>
      <c r="AO179" s="21">
        <f t="shared" si="230"/>
        <v>128.70941999999999</v>
      </c>
      <c r="AP179" s="21">
        <f t="shared" si="231"/>
        <v>6.7741800000000056</v>
      </c>
      <c r="AQ179" s="21"/>
      <c r="AR179" s="22">
        <f t="shared" si="232"/>
        <v>0</v>
      </c>
      <c r="AS179" s="21">
        <f t="shared" si="173"/>
        <v>0</v>
      </c>
      <c r="AT179" s="22">
        <f t="shared" si="304"/>
        <v>0</v>
      </c>
      <c r="AU179" s="21">
        <f t="shared" si="174"/>
        <v>0</v>
      </c>
      <c r="AV179" s="21">
        <f t="shared" si="233"/>
        <v>0</v>
      </c>
      <c r="AW179" s="21">
        <f t="shared" si="234"/>
        <v>279.43492500000002</v>
      </c>
      <c r="AX179" s="21">
        <f t="shared" si="235"/>
        <v>93.144975000000017</v>
      </c>
      <c r="AY179" s="21"/>
      <c r="AZ179" s="22">
        <f t="shared" si="236"/>
        <v>0</v>
      </c>
      <c r="BA179" s="21">
        <f t="shared" si="175"/>
        <v>0</v>
      </c>
      <c r="BB179" s="22">
        <f t="shared" si="305"/>
        <v>0</v>
      </c>
      <c r="BC179" s="21">
        <f t="shared" si="176"/>
        <v>0</v>
      </c>
      <c r="BD179" s="21">
        <f t="shared" si="237"/>
        <v>0</v>
      </c>
      <c r="BE179" s="21">
        <f t="shared" si="238"/>
        <v>245.53452073170729</v>
      </c>
      <c r="BF179" s="21">
        <f t="shared" si="239"/>
        <v>12.922869512195131</v>
      </c>
      <c r="BG179" s="21"/>
      <c r="BH179" s="22">
        <f t="shared" si="240"/>
        <v>0</v>
      </c>
      <c r="BI179" s="21">
        <f t="shared" si="177"/>
        <v>0</v>
      </c>
      <c r="BJ179" s="22">
        <f t="shared" si="306"/>
        <v>0</v>
      </c>
      <c r="BK179" s="21">
        <f t="shared" si="178"/>
        <v>0</v>
      </c>
      <c r="BL179" s="21">
        <f t="shared" si="241"/>
        <v>0</v>
      </c>
      <c r="BM179" s="21">
        <f t="shared" si="242"/>
        <v>214.14197926829266</v>
      </c>
      <c r="BN179" s="21">
        <f t="shared" si="243"/>
        <v>11.270630487804887</v>
      </c>
      <c r="BO179" s="21"/>
      <c r="BP179" s="22">
        <f t="shared" si="244"/>
        <v>0</v>
      </c>
      <c r="BQ179" s="21">
        <f t="shared" si="179"/>
        <v>0</v>
      </c>
      <c r="BR179" s="22">
        <f t="shared" si="307"/>
        <v>0</v>
      </c>
      <c r="BS179" s="21">
        <f t="shared" si="180"/>
        <v>0</v>
      </c>
      <c r="BT179" s="21">
        <f t="shared" si="245"/>
        <v>0</v>
      </c>
      <c r="BU179" s="21">
        <f t="shared" si="246"/>
        <v>74.350756097560961</v>
      </c>
      <c r="BV179" s="21">
        <f t="shared" si="247"/>
        <v>24.783585365853654</v>
      </c>
      <c r="BW179" s="21"/>
      <c r="BX179" s="22">
        <f t="shared" si="248"/>
        <v>0.25334932160722123</v>
      </c>
      <c r="BY179" s="21">
        <f t="shared" si="181"/>
        <v>60.860363964123664</v>
      </c>
      <c r="BZ179" s="22">
        <f t="shared" si="308"/>
        <v>0.36851383701617135</v>
      </c>
      <c r="CA179" s="21">
        <f t="shared" si="182"/>
        <v>22.131385732888294</v>
      </c>
      <c r="CB179" s="21">
        <f t="shared" si="249"/>
        <v>82.991749697011954</v>
      </c>
      <c r="CC179" s="21">
        <f t="shared" si="250"/>
        <v>206.42279033996294</v>
      </c>
      <c r="CD179" s="21">
        <f t="shared" si="251"/>
        <v>10.86435738631385</v>
      </c>
      <c r="CE179" s="21"/>
      <c r="CF179" s="22">
        <f t="shared" si="252"/>
        <v>0.25334932160722123</v>
      </c>
      <c r="CG179" s="21">
        <f t="shared" si="183"/>
        <v>63.04897853924885</v>
      </c>
      <c r="CH179" s="22">
        <f t="shared" si="309"/>
        <v>0.36851383701617135</v>
      </c>
      <c r="CI179" s="21">
        <f t="shared" si="184"/>
        <v>4.8267911493760005</v>
      </c>
      <c r="CJ179" s="21">
        <f t="shared" si="253"/>
        <v>67.875769688624857</v>
      </c>
      <c r="CK179" s="21">
        <f t="shared" si="254"/>
        <v>184.37985959045628</v>
      </c>
      <c r="CL179" s="21">
        <f t="shared" si="255"/>
        <v>9.7042031363398138</v>
      </c>
      <c r="CM179" s="21"/>
      <c r="CN179" s="22">
        <f t="shared" si="256"/>
        <v>0.25334932160722123</v>
      </c>
      <c r="CO179" s="21">
        <f t="shared" si="185"/>
        <v>23.344471966862212</v>
      </c>
      <c r="CP179" s="22">
        <f t="shared" si="310"/>
        <v>0.36851383701617135</v>
      </c>
      <c r="CQ179" s="21">
        <f t="shared" si="186"/>
        <v>8.4890309583718615</v>
      </c>
      <c r="CR179" s="21">
        <f t="shared" si="257"/>
        <v>31.833502925234072</v>
      </c>
      <c r="CS179" s="21">
        <f t="shared" si="258"/>
        <v>20.836441809014062</v>
      </c>
      <c r="CT179" s="21">
        <f t="shared" si="259"/>
        <v>62.509325427042185</v>
      </c>
      <c r="CU179" s="21"/>
      <c r="CV179" s="22">
        <f t="shared" si="260"/>
        <v>0.14529959498181166</v>
      </c>
      <c r="CW179" s="21">
        <f t="shared" si="187"/>
        <v>35.676066416370311</v>
      </c>
      <c r="CX179" s="22">
        <f t="shared" si="311"/>
        <v>0.19251748717972805</v>
      </c>
      <c r="CY179" s="21">
        <f t="shared" si="188"/>
        <v>2.4878783656393226</v>
      </c>
      <c r="CZ179" s="21">
        <f t="shared" si="261"/>
        <v>38.163944782009636</v>
      </c>
      <c r="DA179" s="21">
        <f t="shared" si="262"/>
        <v>209.27877318879814</v>
      </c>
      <c r="DB179" s="21">
        <f t="shared" si="263"/>
        <v>11.01467227309465</v>
      </c>
      <c r="DC179" s="21"/>
      <c r="DD179" s="22">
        <f t="shared" si="264"/>
        <v>0.14529959498181166</v>
      </c>
      <c r="DE179" s="21">
        <f t="shared" si="189"/>
        <v>31.114742856286433</v>
      </c>
      <c r="DF179" s="22">
        <f t="shared" si="312"/>
        <v>0.19251748717972805</v>
      </c>
      <c r="DG179" s="21">
        <f t="shared" si="190"/>
        <v>2.1697934604434277</v>
      </c>
      <c r="DH179" s="21">
        <f t="shared" si="265"/>
        <v>33.284536316729863</v>
      </c>
      <c r="DI179" s="21">
        <f t="shared" si="266"/>
        <v>182.52166976739929</v>
      </c>
      <c r="DJ179" s="21">
        <f t="shared" si="267"/>
        <v>9.6064036719683923</v>
      </c>
      <c r="DK179" s="21"/>
      <c r="DL179" s="22">
        <f t="shared" si="268"/>
        <v>0.14529959498181111</v>
      </c>
      <c r="DM179" s="21">
        <f t="shared" si="191"/>
        <v>13.683970680251571</v>
      </c>
      <c r="DN179" s="22">
        <f t="shared" si="313"/>
        <v>0.19251748717972805</v>
      </c>
      <c r="DO179" s="21">
        <f t="shared" si="192"/>
        <v>0.95425471558768538</v>
      </c>
      <c r="DP179" s="21">
        <f t="shared" si="269"/>
        <v>14.638225395839257</v>
      </c>
      <c r="DQ179" s="21">
        <f t="shared" si="270"/>
        <v>63.372087050681507</v>
      </c>
      <c r="DR179" s="21">
        <f t="shared" si="271"/>
        <v>21.124029016893836</v>
      </c>
      <c r="DS179" s="21"/>
      <c r="DT179" s="22">
        <f t="shared" si="272"/>
        <v>0.3799729733702385</v>
      </c>
      <c r="DU179" s="21">
        <f t="shared" si="193"/>
        <v>650.49098898180102</v>
      </c>
      <c r="DV179" s="22">
        <f t="shared" si="314"/>
        <v>0.57498189370267738</v>
      </c>
      <c r="DW179" s="21">
        <f t="shared" si="194"/>
        <v>109.37050992040625</v>
      </c>
      <c r="DX179" s="21">
        <f t="shared" si="273"/>
        <v>759.86149890220725</v>
      </c>
      <c r="DY179" s="21">
        <f t="shared" si="274"/>
        <v>1085.1795120273632</v>
      </c>
      <c r="DZ179" s="21">
        <f t="shared" si="275"/>
        <v>57.114711159334959</v>
      </c>
      <c r="EA179" s="21"/>
      <c r="EB179" s="22">
        <f t="shared" si="276"/>
        <v>0.3799729733702385</v>
      </c>
      <c r="EC179" s="21">
        <f t="shared" si="195"/>
        <v>621.26606908486849</v>
      </c>
      <c r="ED179" s="22">
        <f t="shared" si="315"/>
        <v>0.57498189370267738</v>
      </c>
      <c r="EE179" s="21">
        <f t="shared" si="196"/>
        <v>49.479522011822404</v>
      </c>
      <c r="EF179" s="21">
        <f t="shared" si="277"/>
        <v>670.74559109669087</v>
      </c>
      <c r="EG179" s="21">
        <f t="shared" si="278"/>
        <v>997.81868412690824</v>
      </c>
      <c r="EH179" s="21">
        <f t="shared" si="279"/>
        <v>52.516772848784697</v>
      </c>
      <c r="EI179" s="21"/>
      <c r="EJ179" s="22">
        <f t="shared" si="280"/>
        <v>0</v>
      </c>
      <c r="EK179" s="21">
        <f t="shared" si="197"/>
        <v>0</v>
      </c>
      <c r="EL179" s="22">
        <f t="shared" si="316"/>
        <v>0</v>
      </c>
      <c r="EM179" s="21">
        <f t="shared" si="198"/>
        <v>0</v>
      </c>
      <c r="EN179" s="21">
        <f t="shared" si="281"/>
        <v>0</v>
      </c>
      <c r="EO179" s="21">
        <f t="shared" si="282"/>
        <v>134.54081172797009</v>
      </c>
      <c r="EP179" s="21">
        <f t="shared" si="283"/>
        <v>403.62243518391028</v>
      </c>
      <c r="EQ179" s="21"/>
      <c r="ER179" s="22">
        <f t="shared" si="284"/>
        <v>0.47066329753889879</v>
      </c>
      <c r="ES179" s="21">
        <f t="shared" si="199"/>
        <v>488.27423792863516</v>
      </c>
      <c r="ET179" s="22">
        <f t="shared" si="317"/>
        <v>0.83000703464557157</v>
      </c>
      <c r="EU179" s="21">
        <f t="shared" si="200"/>
        <v>215.26591006571869</v>
      </c>
      <c r="EV179" s="21">
        <f t="shared" si="285"/>
        <v>703.5401479943539</v>
      </c>
      <c r="EW179" s="21">
        <f t="shared" si="286"/>
        <v>296.61572600282318</v>
      </c>
      <c r="EX179" s="21">
        <f t="shared" si="287"/>
        <v>296.61572600282318</v>
      </c>
      <c r="EY179" s="21"/>
      <c r="EZ179" s="22">
        <f t="shared" si="288"/>
        <v>0.47066329753889879</v>
      </c>
      <c r="FA179" s="21">
        <f t="shared" si="201"/>
        <v>129.81171437468376</v>
      </c>
      <c r="FB179" s="22">
        <f t="shared" si="318"/>
        <v>0.83000703464557157</v>
      </c>
      <c r="FC179" s="21">
        <f t="shared" si="202"/>
        <v>12.048465115618583</v>
      </c>
      <c r="FD179" s="21">
        <f t="shared" si="289"/>
        <v>141.86017949030236</v>
      </c>
      <c r="FE179" s="21">
        <f t="shared" si="290"/>
        <v>74.230910254848837</v>
      </c>
      <c r="FF179" s="21">
        <f t="shared" si="291"/>
        <v>74.230910254848837</v>
      </c>
      <c r="FG179" s="21"/>
      <c r="FH179" s="22">
        <f t="shared" si="292"/>
        <v>0</v>
      </c>
      <c r="FI179" s="21">
        <f t="shared" si="203"/>
        <v>0</v>
      </c>
      <c r="FJ179" s="22">
        <f t="shared" si="319"/>
        <v>0</v>
      </c>
      <c r="FK179" s="21">
        <f t="shared" si="204"/>
        <v>0</v>
      </c>
      <c r="FL179" s="21">
        <f t="shared" si="293"/>
        <v>0</v>
      </c>
      <c r="FM179" s="21">
        <f t="shared" si="294"/>
        <v>70.161149999999992</v>
      </c>
      <c r="FN179" s="21">
        <f t="shared" si="295"/>
        <v>210.48344999999998</v>
      </c>
      <c r="FO179" s="21"/>
      <c r="FP179" s="21">
        <f t="shared" si="205"/>
        <v>2324.8068491171398</v>
      </c>
      <c r="FQ179" s="21">
        <f t="shared" si="206"/>
        <v>503.45225935639633</v>
      </c>
      <c r="FR179" s="21">
        <f t="shared" si="296"/>
        <v>2828.2591084735359</v>
      </c>
      <c r="FS179" s="21">
        <f t="shared" si="207"/>
        <v>5451.2498598564471</v>
      </c>
      <c r="FT179" s="21">
        <f t="shared" si="208"/>
        <v>4407.7910316700154</v>
      </c>
      <c r="FU179" s="21"/>
      <c r="FV179" s="20">
        <f t="shared" si="297"/>
        <v>4285200.224635168</v>
      </c>
      <c r="FW179" s="20">
        <f t="shared" si="298"/>
        <v>1568300.3572291648</v>
      </c>
      <c r="FX179" s="20">
        <f t="shared" si="209"/>
        <v>3691212.074685738</v>
      </c>
      <c r="FY179" s="20">
        <f t="shared" si="210"/>
        <v>1439668.3049636057</v>
      </c>
    </row>
    <row r="180" spans="2:181" x14ac:dyDescent="0.25">
      <c r="B180" s="20">
        <v>5.0999999999999996</v>
      </c>
      <c r="C180" s="20">
        <f t="shared" si="211"/>
        <v>8.6189999999999998</v>
      </c>
      <c r="D180" s="22">
        <f t="shared" si="212"/>
        <v>0.24348149310828293</v>
      </c>
      <c r="E180" s="21">
        <f t="shared" si="163"/>
        <v>137.60603960211611</v>
      </c>
      <c r="F180" s="22">
        <f t="shared" si="299"/>
        <v>0.35236050866979673</v>
      </c>
      <c r="G180" s="21">
        <f t="shared" si="164"/>
        <v>49.785030364375942</v>
      </c>
      <c r="H180" s="21">
        <f t="shared" si="213"/>
        <v>187.39106996649207</v>
      </c>
      <c r="I180" s="21">
        <f t="shared" si="214"/>
        <v>493.10617353183272</v>
      </c>
      <c r="J180" s="21">
        <f t="shared" si="215"/>
        <v>25.95295650167543</v>
      </c>
      <c r="K180" s="21"/>
      <c r="L180" s="22">
        <f t="shared" si="216"/>
        <v>0.24348149310828293</v>
      </c>
      <c r="M180" s="21">
        <f t="shared" si="165"/>
        <v>61.557496311734276</v>
      </c>
      <c r="N180" s="22">
        <f t="shared" si="300"/>
        <v>0.35236050866979673</v>
      </c>
      <c r="O180" s="21">
        <f t="shared" si="166"/>
        <v>4.6886586815764995</v>
      </c>
      <c r="P180" s="21">
        <f t="shared" si="217"/>
        <v>66.246154993310782</v>
      </c>
      <c r="Q180" s="21">
        <f t="shared" si="218"/>
        <v>189.88822775635472</v>
      </c>
      <c r="R180" s="21">
        <f t="shared" si="219"/>
        <v>9.9941172503344671</v>
      </c>
      <c r="S180" s="21"/>
      <c r="T180" s="22">
        <f t="shared" si="220"/>
        <v>0</v>
      </c>
      <c r="U180" s="21">
        <f t="shared" si="167"/>
        <v>0</v>
      </c>
      <c r="V180" s="22">
        <f t="shared" si="301"/>
        <v>0.35236050866979673</v>
      </c>
      <c r="W180" s="21">
        <f t="shared" si="168"/>
        <v>18.413641367645891</v>
      </c>
      <c r="X180" s="21">
        <f t="shared" si="221"/>
        <v>18.413641367645891</v>
      </c>
      <c r="Y180" s="21">
        <f t="shared" si="222"/>
        <v>60.719039658088533</v>
      </c>
      <c r="Z180" s="21">
        <f t="shared" si="223"/>
        <v>182.15711897426559</v>
      </c>
      <c r="AA180" s="21"/>
      <c r="AB180" s="22">
        <f t="shared" si="224"/>
        <v>0</v>
      </c>
      <c r="AC180" s="21">
        <f t="shared" si="169"/>
        <v>0</v>
      </c>
      <c r="AD180" s="22">
        <f t="shared" si="302"/>
        <v>0</v>
      </c>
      <c r="AE180" s="21">
        <f t="shared" si="170"/>
        <v>0</v>
      </c>
      <c r="AF180" s="21">
        <f t="shared" si="225"/>
        <v>0</v>
      </c>
      <c r="AG180" s="21">
        <f t="shared" si="226"/>
        <v>59.757945000000007</v>
      </c>
      <c r="AH180" s="21">
        <f t="shared" si="227"/>
        <v>3.145155000000003</v>
      </c>
      <c r="AI180" s="21"/>
      <c r="AJ180" s="22">
        <f t="shared" si="228"/>
        <v>0</v>
      </c>
      <c r="AK180" s="21">
        <f t="shared" si="171"/>
        <v>0</v>
      </c>
      <c r="AL180" s="22">
        <f t="shared" si="303"/>
        <v>0</v>
      </c>
      <c r="AM180" s="21">
        <f t="shared" si="172"/>
        <v>0</v>
      </c>
      <c r="AN180" s="21">
        <f t="shared" si="229"/>
        <v>0</v>
      </c>
      <c r="AO180" s="21">
        <f t="shared" si="230"/>
        <v>128.70941999999999</v>
      </c>
      <c r="AP180" s="21">
        <f t="shared" si="231"/>
        <v>6.7741800000000056</v>
      </c>
      <c r="AQ180" s="21"/>
      <c r="AR180" s="22">
        <f t="shared" si="232"/>
        <v>0</v>
      </c>
      <c r="AS180" s="21">
        <f t="shared" si="173"/>
        <v>0</v>
      </c>
      <c r="AT180" s="22">
        <f t="shared" si="304"/>
        <v>0</v>
      </c>
      <c r="AU180" s="21">
        <f t="shared" si="174"/>
        <v>0</v>
      </c>
      <c r="AV180" s="21">
        <f t="shared" si="233"/>
        <v>0</v>
      </c>
      <c r="AW180" s="21">
        <f t="shared" si="234"/>
        <v>279.43492500000002</v>
      </c>
      <c r="AX180" s="21">
        <f t="shared" si="235"/>
        <v>93.144975000000017</v>
      </c>
      <c r="AY180" s="21"/>
      <c r="AZ180" s="22">
        <f t="shared" si="236"/>
        <v>0</v>
      </c>
      <c r="BA180" s="21">
        <f t="shared" si="175"/>
        <v>0</v>
      </c>
      <c r="BB180" s="22">
        <f t="shared" si="305"/>
        <v>0</v>
      </c>
      <c r="BC180" s="21">
        <f t="shared" si="176"/>
        <v>0</v>
      </c>
      <c r="BD180" s="21">
        <f t="shared" si="237"/>
        <v>0</v>
      </c>
      <c r="BE180" s="21">
        <f t="shared" si="238"/>
        <v>245.53452073170729</v>
      </c>
      <c r="BF180" s="21">
        <f t="shared" si="239"/>
        <v>12.922869512195131</v>
      </c>
      <c r="BG180" s="21"/>
      <c r="BH180" s="22">
        <f t="shared" si="240"/>
        <v>0</v>
      </c>
      <c r="BI180" s="21">
        <f t="shared" si="177"/>
        <v>0</v>
      </c>
      <c r="BJ180" s="22">
        <f t="shared" si="306"/>
        <v>0</v>
      </c>
      <c r="BK180" s="21">
        <f t="shared" si="178"/>
        <v>0</v>
      </c>
      <c r="BL180" s="21">
        <f t="shared" si="241"/>
        <v>0</v>
      </c>
      <c r="BM180" s="21">
        <f t="shared" si="242"/>
        <v>214.14197926829266</v>
      </c>
      <c r="BN180" s="21">
        <f t="shared" si="243"/>
        <v>11.270630487804887</v>
      </c>
      <c r="BO180" s="21"/>
      <c r="BP180" s="22">
        <f t="shared" si="244"/>
        <v>0</v>
      </c>
      <c r="BQ180" s="21">
        <f t="shared" si="179"/>
        <v>0</v>
      </c>
      <c r="BR180" s="22">
        <f t="shared" si="307"/>
        <v>0</v>
      </c>
      <c r="BS180" s="21">
        <f t="shared" si="180"/>
        <v>0</v>
      </c>
      <c r="BT180" s="21">
        <f t="shared" si="245"/>
        <v>0</v>
      </c>
      <c r="BU180" s="21">
        <f t="shared" si="246"/>
        <v>74.350756097560961</v>
      </c>
      <c r="BV180" s="21">
        <f t="shared" si="247"/>
        <v>24.783585365853654</v>
      </c>
      <c r="BW180" s="21"/>
      <c r="BX180" s="22">
        <f t="shared" si="248"/>
        <v>0.24348149310828293</v>
      </c>
      <c r="BY180" s="21">
        <f t="shared" si="181"/>
        <v>58.489883434825025</v>
      </c>
      <c r="BZ180" s="22">
        <f t="shared" si="308"/>
        <v>0.35236050866979673</v>
      </c>
      <c r="CA180" s="21">
        <f t="shared" si="182"/>
        <v>21.161285007775149</v>
      </c>
      <c r="CB180" s="21">
        <f t="shared" si="249"/>
        <v>79.651168442600181</v>
      </c>
      <c r="CC180" s="21">
        <f t="shared" si="250"/>
        <v>209.59634253165416</v>
      </c>
      <c r="CD180" s="21">
        <f t="shared" si="251"/>
        <v>11.031386449034439</v>
      </c>
      <c r="CE180" s="21"/>
      <c r="CF180" s="22">
        <f t="shared" si="252"/>
        <v>0.24348149310828293</v>
      </c>
      <c r="CG180" s="21">
        <f t="shared" si="183"/>
        <v>60.593252574357159</v>
      </c>
      <c r="CH180" s="22">
        <f t="shared" si="309"/>
        <v>0.35236050866979673</v>
      </c>
      <c r="CI180" s="21">
        <f t="shared" si="184"/>
        <v>4.6152149900476225</v>
      </c>
      <c r="CJ180" s="21">
        <f t="shared" si="253"/>
        <v>65.208467564404785</v>
      </c>
      <c r="CK180" s="21">
        <f t="shared" si="254"/>
        <v>186.91379660846536</v>
      </c>
      <c r="CL180" s="21">
        <f t="shared" si="255"/>
        <v>9.8375682425508177</v>
      </c>
      <c r="CM180" s="21"/>
      <c r="CN180" s="22">
        <f t="shared" si="256"/>
        <v>0.24348149310828293</v>
      </c>
      <c r="CO180" s="21">
        <f t="shared" si="185"/>
        <v>22.435216539194613</v>
      </c>
      <c r="CP180" s="22">
        <f t="shared" si="310"/>
        <v>0.35236050866979673</v>
      </c>
      <c r="CQ180" s="21">
        <f t="shared" si="186"/>
        <v>8.1169252444496394</v>
      </c>
      <c r="CR180" s="21">
        <f t="shared" si="257"/>
        <v>30.552141783644252</v>
      </c>
      <c r="CS180" s="21">
        <f t="shared" si="258"/>
        <v>21.156782094411518</v>
      </c>
      <c r="CT180" s="21">
        <f t="shared" si="259"/>
        <v>63.470346283234555</v>
      </c>
      <c r="CU180" s="21"/>
      <c r="CV180" s="22">
        <f t="shared" si="260"/>
        <v>0.13436196720935445</v>
      </c>
      <c r="CW180" s="21">
        <f t="shared" si="187"/>
        <v>32.990501223318212</v>
      </c>
      <c r="CX180" s="22">
        <f t="shared" si="311"/>
        <v>0.17462162071616094</v>
      </c>
      <c r="CY180" s="21">
        <f t="shared" si="188"/>
        <v>2.2566124185229759</v>
      </c>
      <c r="CZ180" s="21">
        <f t="shared" si="261"/>
        <v>35.247113641841189</v>
      </c>
      <c r="DA180" s="21">
        <f t="shared" si="262"/>
        <v>212.04976277195817</v>
      </c>
      <c r="DB180" s="21">
        <f t="shared" si="263"/>
        <v>11.160513830103072</v>
      </c>
      <c r="DC180" s="21"/>
      <c r="DD180" s="22">
        <f t="shared" si="264"/>
        <v>0.13436196720935445</v>
      </c>
      <c r="DE180" s="21">
        <f t="shared" si="189"/>
        <v>28.772537596592599</v>
      </c>
      <c r="DF180" s="22">
        <f t="shared" si="312"/>
        <v>0.17462162071616094</v>
      </c>
      <c r="DG180" s="21">
        <f t="shared" si="190"/>
        <v>1.9680957622734634</v>
      </c>
      <c r="DH180" s="21">
        <f t="shared" si="265"/>
        <v>30.740633358866063</v>
      </c>
      <c r="DI180" s="21">
        <f t="shared" si="266"/>
        <v>184.93837757736989</v>
      </c>
      <c r="DJ180" s="21">
        <f t="shared" si="267"/>
        <v>9.7335988198615819</v>
      </c>
      <c r="DK180" s="21"/>
      <c r="DL180" s="22">
        <f t="shared" si="268"/>
        <v>0.13436196720935389</v>
      </c>
      <c r="DM180" s="21">
        <f t="shared" si="191"/>
        <v>12.653890880176796</v>
      </c>
      <c r="DN180" s="22">
        <f t="shared" si="313"/>
        <v>0.17462162071616094</v>
      </c>
      <c r="DO180" s="21">
        <f t="shared" si="192"/>
        <v>0.86554996874853873</v>
      </c>
      <c r="DP180" s="21">
        <f t="shared" si="269"/>
        <v>13.519440848925335</v>
      </c>
      <c r="DQ180" s="21">
        <f t="shared" si="270"/>
        <v>64.211175460866968</v>
      </c>
      <c r="DR180" s="21">
        <f t="shared" si="271"/>
        <v>21.403725153622322</v>
      </c>
      <c r="DS180" s="21"/>
      <c r="DT180" s="22">
        <f t="shared" si="272"/>
        <v>0.37135884439370614</v>
      </c>
      <c r="DU180" s="21">
        <f t="shared" si="193"/>
        <v>635.74411573063037</v>
      </c>
      <c r="DV180" s="22">
        <f t="shared" si="314"/>
        <v>0.56087280354131774</v>
      </c>
      <c r="DW180" s="21">
        <f t="shared" si="194"/>
        <v>106.6867412620164</v>
      </c>
      <c r="DX180" s="21">
        <f t="shared" si="273"/>
        <v>742.4308569926468</v>
      </c>
      <c r="DY180" s="21">
        <f t="shared" si="274"/>
        <v>1101.7386218414456</v>
      </c>
      <c r="DZ180" s="21">
        <f t="shared" si="275"/>
        <v>57.986243254812976</v>
      </c>
      <c r="EA180" s="21"/>
      <c r="EB180" s="22">
        <f t="shared" si="276"/>
        <v>0.37135884439370614</v>
      </c>
      <c r="EC180" s="21">
        <f t="shared" si="195"/>
        <v>607.18173566406563</v>
      </c>
      <c r="ED180" s="22">
        <f t="shared" si="315"/>
        <v>0.56087280354131774</v>
      </c>
      <c r="EE180" s="21">
        <f t="shared" si="196"/>
        <v>48.26537762770937</v>
      </c>
      <c r="EF180" s="21">
        <f t="shared" si="277"/>
        <v>655.44711329177494</v>
      </c>
      <c r="EG180" s="21">
        <f t="shared" si="278"/>
        <v>1012.3522380415783</v>
      </c>
      <c r="EH180" s="21">
        <f t="shared" si="279"/>
        <v>53.281696739030487</v>
      </c>
      <c r="EI180" s="21"/>
      <c r="EJ180" s="22">
        <f t="shared" si="280"/>
        <v>0</v>
      </c>
      <c r="EK180" s="21">
        <f t="shared" si="197"/>
        <v>0</v>
      </c>
      <c r="EL180" s="22">
        <f t="shared" si="316"/>
        <v>0</v>
      </c>
      <c r="EM180" s="21">
        <f t="shared" si="198"/>
        <v>0</v>
      </c>
      <c r="EN180" s="21">
        <f t="shared" si="281"/>
        <v>0</v>
      </c>
      <c r="EO180" s="21">
        <f t="shared" si="282"/>
        <v>134.54081172797009</v>
      </c>
      <c r="EP180" s="21">
        <f t="shared" si="283"/>
        <v>403.62243518391028</v>
      </c>
      <c r="EQ180" s="21"/>
      <c r="ER180" s="22">
        <f t="shared" si="284"/>
        <v>0.46294709256403643</v>
      </c>
      <c r="ES180" s="21">
        <f t="shared" si="199"/>
        <v>480.26931355169097</v>
      </c>
      <c r="ET180" s="22">
        <f t="shared" si="317"/>
        <v>0.81842294587968611</v>
      </c>
      <c r="EU180" s="21">
        <f t="shared" si="200"/>
        <v>212.26152660102281</v>
      </c>
      <c r="EV180" s="21">
        <f t="shared" si="285"/>
        <v>692.53084015271384</v>
      </c>
      <c r="EW180" s="21">
        <f t="shared" si="286"/>
        <v>302.12037992364316</v>
      </c>
      <c r="EX180" s="21">
        <f t="shared" si="287"/>
        <v>302.12037992364316</v>
      </c>
      <c r="EY180" s="21"/>
      <c r="EZ180" s="22">
        <f t="shared" si="288"/>
        <v>0.46294709256403643</v>
      </c>
      <c r="FA180" s="21">
        <f t="shared" si="201"/>
        <v>127.68353951700738</v>
      </c>
      <c r="FB180" s="22">
        <f t="shared" si="318"/>
        <v>0.81842294587968611</v>
      </c>
      <c r="FC180" s="21">
        <f t="shared" si="202"/>
        <v>11.880309324684113</v>
      </c>
      <c r="FD180" s="21">
        <f t="shared" si="289"/>
        <v>139.56384884169148</v>
      </c>
      <c r="FE180" s="21">
        <f t="shared" si="290"/>
        <v>75.379075579154261</v>
      </c>
      <c r="FF180" s="21">
        <f t="shared" si="291"/>
        <v>75.379075579154261</v>
      </c>
      <c r="FG180" s="21"/>
      <c r="FH180" s="22">
        <f t="shared" si="292"/>
        <v>0</v>
      </c>
      <c r="FI180" s="21">
        <f t="shared" si="203"/>
        <v>0</v>
      </c>
      <c r="FJ180" s="22">
        <f t="shared" si="319"/>
        <v>0</v>
      </c>
      <c r="FK180" s="21">
        <f t="shared" si="204"/>
        <v>0</v>
      </c>
      <c r="FL180" s="21">
        <f t="shared" si="293"/>
        <v>0</v>
      </c>
      <c r="FM180" s="21">
        <f t="shared" si="294"/>
        <v>70.161149999999992</v>
      </c>
      <c r="FN180" s="21">
        <f t="shared" si="295"/>
        <v>210.48344999999998</v>
      </c>
      <c r="FO180" s="21"/>
      <c r="FP180" s="21">
        <f t="shared" si="205"/>
        <v>2265.9775226257093</v>
      </c>
      <c r="FQ180" s="21">
        <f t="shared" si="206"/>
        <v>490.96496862084837</v>
      </c>
      <c r="FR180" s="21">
        <f t="shared" si="296"/>
        <v>2756.9424912465574</v>
      </c>
      <c r="FS180" s="21">
        <f t="shared" si="207"/>
        <v>5511.3015012023534</v>
      </c>
      <c r="FT180" s="21">
        <f t="shared" si="208"/>
        <v>4419.0560075510875</v>
      </c>
      <c r="FU180" s="21"/>
      <c r="FV180" s="20">
        <f t="shared" si="297"/>
        <v>4218117.1583677577</v>
      </c>
      <c r="FW180" s="20">
        <f t="shared" si="298"/>
        <v>1544543.8785582285</v>
      </c>
      <c r="FX180" s="20">
        <f t="shared" si="209"/>
        <v>3639159.9013368888</v>
      </c>
      <c r="FY180" s="20">
        <f t="shared" si="210"/>
        <v>1419102.3290756019</v>
      </c>
    </row>
    <row r="181" spans="2:181" x14ac:dyDescent="0.25">
      <c r="B181" s="20">
        <v>5.15</v>
      </c>
      <c r="C181" s="20">
        <f t="shared" si="211"/>
        <v>8.7035</v>
      </c>
      <c r="D181" s="22">
        <f t="shared" si="212"/>
        <v>0.23361366460934441</v>
      </c>
      <c r="E181" s="21">
        <f t="shared" si="163"/>
        <v>132.02913606880347</v>
      </c>
      <c r="F181" s="22">
        <f t="shared" si="299"/>
        <v>0.33620718032342223</v>
      </c>
      <c r="G181" s="21">
        <f t="shared" si="164"/>
        <v>47.502725956183554</v>
      </c>
      <c r="H181" s="21">
        <f t="shared" si="213"/>
        <v>179.53186202498702</v>
      </c>
      <c r="I181" s="21">
        <f t="shared" si="214"/>
        <v>500.57242107626251</v>
      </c>
      <c r="J181" s="21">
        <f t="shared" si="215"/>
        <v>26.345916898750684</v>
      </c>
      <c r="K181" s="21"/>
      <c r="L181" s="22">
        <f t="shared" si="216"/>
        <v>0.23361366460934441</v>
      </c>
      <c r="M181" s="21">
        <f t="shared" si="165"/>
        <v>59.062691434888507</v>
      </c>
      <c r="N181" s="22">
        <f t="shared" si="300"/>
        <v>0.33620718032342223</v>
      </c>
      <c r="O181" s="21">
        <f t="shared" si="166"/>
        <v>4.4737156294350937</v>
      </c>
      <c r="P181" s="21">
        <f t="shared" si="217"/>
        <v>63.536407064323598</v>
      </c>
      <c r="Q181" s="21">
        <f t="shared" si="218"/>
        <v>192.46248828889253</v>
      </c>
      <c r="R181" s="21">
        <f t="shared" si="219"/>
        <v>10.129604646783827</v>
      </c>
      <c r="S181" s="21"/>
      <c r="T181" s="22">
        <f t="shared" si="220"/>
        <v>0</v>
      </c>
      <c r="U181" s="21">
        <f t="shared" si="167"/>
        <v>0</v>
      </c>
      <c r="V181" s="22">
        <f t="shared" si="301"/>
        <v>0.33620718032342223</v>
      </c>
      <c r="W181" s="21">
        <f t="shared" si="168"/>
        <v>17.569501381054188</v>
      </c>
      <c r="X181" s="21">
        <f t="shared" si="221"/>
        <v>17.569501381054188</v>
      </c>
      <c r="Y181" s="21">
        <f t="shared" si="222"/>
        <v>60.930074654736458</v>
      </c>
      <c r="Z181" s="21">
        <f t="shared" si="223"/>
        <v>182.79022396420936</v>
      </c>
      <c r="AA181" s="21"/>
      <c r="AB181" s="22">
        <f t="shared" si="224"/>
        <v>0</v>
      </c>
      <c r="AC181" s="21">
        <f t="shared" si="169"/>
        <v>0</v>
      </c>
      <c r="AD181" s="22">
        <f t="shared" si="302"/>
        <v>0</v>
      </c>
      <c r="AE181" s="21">
        <f t="shared" si="170"/>
        <v>0</v>
      </c>
      <c r="AF181" s="21">
        <f t="shared" si="225"/>
        <v>0</v>
      </c>
      <c r="AG181" s="21">
        <f t="shared" si="226"/>
        <v>59.757945000000007</v>
      </c>
      <c r="AH181" s="21">
        <f t="shared" si="227"/>
        <v>3.145155000000003</v>
      </c>
      <c r="AI181" s="21"/>
      <c r="AJ181" s="22">
        <f t="shared" si="228"/>
        <v>0</v>
      </c>
      <c r="AK181" s="21">
        <f t="shared" si="171"/>
        <v>0</v>
      </c>
      <c r="AL181" s="22">
        <f t="shared" si="303"/>
        <v>0</v>
      </c>
      <c r="AM181" s="21">
        <f t="shared" si="172"/>
        <v>0</v>
      </c>
      <c r="AN181" s="21">
        <f t="shared" si="229"/>
        <v>0</v>
      </c>
      <c r="AO181" s="21">
        <f t="shared" si="230"/>
        <v>128.70941999999999</v>
      </c>
      <c r="AP181" s="21">
        <f t="shared" si="231"/>
        <v>6.7741800000000056</v>
      </c>
      <c r="AQ181" s="21"/>
      <c r="AR181" s="22">
        <f t="shared" si="232"/>
        <v>0</v>
      </c>
      <c r="AS181" s="21">
        <f t="shared" si="173"/>
        <v>0</v>
      </c>
      <c r="AT181" s="22">
        <f t="shared" si="304"/>
        <v>0</v>
      </c>
      <c r="AU181" s="21">
        <f t="shared" si="174"/>
        <v>0</v>
      </c>
      <c r="AV181" s="21">
        <f t="shared" si="233"/>
        <v>0</v>
      </c>
      <c r="AW181" s="21">
        <f t="shared" si="234"/>
        <v>279.43492500000002</v>
      </c>
      <c r="AX181" s="21">
        <f t="shared" si="235"/>
        <v>93.144975000000017</v>
      </c>
      <c r="AY181" s="21"/>
      <c r="AZ181" s="22">
        <f t="shared" si="236"/>
        <v>0</v>
      </c>
      <c r="BA181" s="21">
        <f t="shared" si="175"/>
        <v>0</v>
      </c>
      <c r="BB181" s="22">
        <f t="shared" si="305"/>
        <v>0</v>
      </c>
      <c r="BC181" s="21">
        <f t="shared" si="176"/>
        <v>0</v>
      </c>
      <c r="BD181" s="21">
        <f t="shared" si="237"/>
        <v>0</v>
      </c>
      <c r="BE181" s="21">
        <f t="shared" si="238"/>
        <v>245.53452073170729</v>
      </c>
      <c r="BF181" s="21">
        <f t="shared" si="239"/>
        <v>12.922869512195131</v>
      </c>
      <c r="BG181" s="21"/>
      <c r="BH181" s="22">
        <f t="shared" si="240"/>
        <v>0</v>
      </c>
      <c r="BI181" s="21">
        <f t="shared" si="177"/>
        <v>0</v>
      </c>
      <c r="BJ181" s="22">
        <f t="shared" si="306"/>
        <v>0</v>
      </c>
      <c r="BK181" s="21">
        <f t="shared" si="178"/>
        <v>0</v>
      </c>
      <c r="BL181" s="21">
        <f t="shared" si="241"/>
        <v>0</v>
      </c>
      <c r="BM181" s="21">
        <f t="shared" si="242"/>
        <v>214.14197926829266</v>
      </c>
      <c r="BN181" s="21">
        <f t="shared" si="243"/>
        <v>11.270630487804887</v>
      </c>
      <c r="BO181" s="21"/>
      <c r="BP181" s="22">
        <f t="shared" si="244"/>
        <v>0</v>
      </c>
      <c r="BQ181" s="21">
        <f t="shared" si="179"/>
        <v>0</v>
      </c>
      <c r="BR181" s="22">
        <f t="shared" si="307"/>
        <v>0</v>
      </c>
      <c r="BS181" s="21">
        <f t="shared" si="180"/>
        <v>0</v>
      </c>
      <c r="BT181" s="21">
        <f t="shared" si="245"/>
        <v>0</v>
      </c>
      <c r="BU181" s="21">
        <f t="shared" si="246"/>
        <v>74.350756097560961</v>
      </c>
      <c r="BV181" s="21">
        <f t="shared" si="247"/>
        <v>24.783585365853654</v>
      </c>
      <c r="BW181" s="21"/>
      <c r="BX181" s="22">
        <f t="shared" si="248"/>
        <v>0.23361366460934441</v>
      </c>
      <c r="BY181" s="21">
        <f t="shared" si="181"/>
        <v>56.119402905526336</v>
      </c>
      <c r="BZ181" s="22">
        <f t="shared" si="308"/>
        <v>0.33620718032342223</v>
      </c>
      <c r="CA181" s="21">
        <f t="shared" si="182"/>
        <v>20.191184282662011</v>
      </c>
      <c r="CB181" s="21">
        <f t="shared" si="249"/>
        <v>76.31058718818835</v>
      </c>
      <c r="CC181" s="21">
        <f t="shared" si="250"/>
        <v>212.7698947233454</v>
      </c>
      <c r="CD181" s="21">
        <f t="shared" si="251"/>
        <v>11.198415511755032</v>
      </c>
      <c r="CE181" s="21"/>
      <c r="CF181" s="22">
        <f t="shared" si="252"/>
        <v>0.23361366460934441</v>
      </c>
      <c r="CG181" s="21">
        <f t="shared" si="183"/>
        <v>58.137526609465411</v>
      </c>
      <c r="CH181" s="22">
        <f t="shared" si="309"/>
        <v>0.33620718032342223</v>
      </c>
      <c r="CI181" s="21">
        <f t="shared" si="184"/>
        <v>4.4036388307192453</v>
      </c>
      <c r="CJ181" s="21">
        <f t="shared" si="253"/>
        <v>62.541165440184656</v>
      </c>
      <c r="CK181" s="21">
        <f t="shared" si="254"/>
        <v>189.44773362647447</v>
      </c>
      <c r="CL181" s="21">
        <f t="shared" si="255"/>
        <v>9.9709333487618235</v>
      </c>
      <c r="CM181" s="21"/>
      <c r="CN181" s="22">
        <f t="shared" si="256"/>
        <v>0.23361366460934441</v>
      </c>
      <c r="CO181" s="21">
        <f t="shared" si="185"/>
        <v>21.525961111527</v>
      </c>
      <c r="CP181" s="22">
        <f t="shared" si="310"/>
        <v>0.33620718032342223</v>
      </c>
      <c r="CQ181" s="21">
        <f t="shared" si="186"/>
        <v>7.7448195305274208</v>
      </c>
      <c r="CR181" s="21">
        <f t="shared" si="257"/>
        <v>29.270780642054419</v>
      </c>
      <c r="CS181" s="21">
        <f t="shared" si="258"/>
        <v>21.477122379808979</v>
      </c>
      <c r="CT181" s="21">
        <f t="shared" si="259"/>
        <v>64.431367139426939</v>
      </c>
      <c r="CU181" s="21"/>
      <c r="CV181" s="22">
        <f t="shared" si="260"/>
        <v>0.1234243394368969</v>
      </c>
      <c r="CW181" s="21">
        <f t="shared" si="187"/>
        <v>30.304936030266038</v>
      </c>
      <c r="CX181" s="22">
        <f t="shared" si="311"/>
        <v>0.15672575425259383</v>
      </c>
      <c r="CY181" s="21">
        <f t="shared" si="188"/>
        <v>2.0253464714066296</v>
      </c>
      <c r="CZ181" s="21">
        <f t="shared" si="261"/>
        <v>32.33028250167267</v>
      </c>
      <c r="DA181" s="21">
        <f t="shared" si="262"/>
        <v>214.82075235511823</v>
      </c>
      <c r="DB181" s="21">
        <f t="shared" si="263"/>
        <v>11.306355387111497</v>
      </c>
      <c r="DC181" s="21"/>
      <c r="DD181" s="22">
        <f t="shared" si="264"/>
        <v>0.1234243394368969</v>
      </c>
      <c r="DE181" s="21">
        <f t="shared" si="189"/>
        <v>26.430332336898694</v>
      </c>
      <c r="DF181" s="22">
        <f t="shared" si="312"/>
        <v>0.15672575425259383</v>
      </c>
      <c r="DG181" s="21">
        <f t="shared" si="190"/>
        <v>1.7663980641034991</v>
      </c>
      <c r="DH181" s="21">
        <f t="shared" si="265"/>
        <v>28.196730401002192</v>
      </c>
      <c r="DI181" s="21">
        <f t="shared" si="266"/>
        <v>187.35508538734058</v>
      </c>
      <c r="DJ181" s="21">
        <f t="shared" si="267"/>
        <v>9.8607939677547769</v>
      </c>
      <c r="DK181" s="21"/>
      <c r="DL181" s="22">
        <f t="shared" si="268"/>
        <v>0.12342433943689646</v>
      </c>
      <c r="DM181" s="21">
        <f t="shared" si="191"/>
        <v>11.623811080102</v>
      </c>
      <c r="DN181" s="22">
        <f t="shared" si="313"/>
        <v>0.15672575425259383</v>
      </c>
      <c r="DO181" s="21">
        <f t="shared" si="192"/>
        <v>0.77684522190939209</v>
      </c>
      <c r="DP181" s="21">
        <f t="shared" si="269"/>
        <v>12.400656302011392</v>
      </c>
      <c r="DQ181" s="21">
        <f t="shared" si="270"/>
        <v>65.050263871052408</v>
      </c>
      <c r="DR181" s="21">
        <f t="shared" si="271"/>
        <v>21.683421290350804</v>
      </c>
      <c r="DS181" s="21"/>
      <c r="DT181" s="22">
        <f t="shared" si="272"/>
        <v>0.36274471541717379</v>
      </c>
      <c r="DU181" s="21">
        <f t="shared" si="193"/>
        <v>620.99724247945983</v>
      </c>
      <c r="DV181" s="22">
        <f t="shared" si="314"/>
        <v>0.54676371337995811</v>
      </c>
      <c r="DW181" s="21">
        <f t="shared" si="194"/>
        <v>104.00297260362655</v>
      </c>
      <c r="DX181" s="21">
        <f t="shared" si="273"/>
        <v>725.00021508308635</v>
      </c>
      <c r="DY181" s="21">
        <f t="shared" si="274"/>
        <v>1118.297731655528</v>
      </c>
      <c r="DZ181" s="21">
        <f t="shared" si="275"/>
        <v>58.857775350291</v>
      </c>
      <c r="EA181" s="21"/>
      <c r="EB181" s="22">
        <f t="shared" si="276"/>
        <v>0.36274471541717379</v>
      </c>
      <c r="EC181" s="21">
        <f t="shared" si="195"/>
        <v>593.09740224326265</v>
      </c>
      <c r="ED181" s="22">
        <f t="shared" si="315"/>
        <v>0.54676371337995811</v>
      </c>
      <c r="EE181" s="21">
        <f t="shared" si="196"/>
        <v>47.051233243596343</v>
      </c>
      <c r="EF181" s="21">
        <f t="shared" si="277"/>
        <v>640.14863548685901</v>
      </c>
      <c r="EG181" s="21">
        <f t="shared" si="278"/>
        <v>1026.8857919562486</v>
      </c>
      <c r="EH181" s="21">
        <f t="shared" si="279"/>
        <v>54.046620629276291</v>
      </c>
      <c r="EI181" s="21"/>
      <c r="EJ181" s="22">
        <f t="shared" si="280"/>
        <v>0</v>
      </c>
      <c r="EK181" s="21">
        <f t="shared" si="197"/>
        <v>0</v>
      </c>
      <c r="EL181" s="22">
        <f t="shared" si="316"/>
        <v>0</v>
      </c>
      <c r="EM181" s="21">
        <f t="shared" si="198"/>
        <v>0</v>
      </c>
      <c r="EN181" s="21">
        <f t="shared" si="281"/>
        <v>0</v>
      </c>
      <c r="EO181" s="21">
        <f t="shared" si="282"/>
        <v>134.54081172797009</v>
      </c>
      <c r="EP181" s="21">
        <f t="shared" si="283"/>
        <v>403.62243518391028</v>
      </c>
      <c r="EQ181" s="21"/>
      <c r="ER181" s="22">
        <f t="shared" si="284"/>
        <v>0.45523088758917385</v>
      </c>
      <c r="ES181" s="21">
        <f t="shared" si="199"/>
        <v>472.26438917474655</v>
      </c>
      <c r="ET181" s="22">
        <f t="shared" si="317"/>
        <v>0.80683885711380066</v>
      </c>
      <c r="EU181" s="21">
        <f t="shared" si="200"/>
        <v>209.25714313632696</v>
      </c>
      <c r="EV181" s="21">
        <f t="shared" si="285"/>
        <v>681.52153231107354</v>
      </c>
      <c r="EW181" s="21">
        <f t="shared" si="286"/>
        <v>307.62503384446336</v>
      </c>
      <c r="EX181" s="21">
        <f t="shared" si="287"/>
        <v>307.62503384446336</v>
      </c>
      <c r="EY181" s="21"/>
      <c r="EZ181" s="22">
        <f t="shared" si="288"/>
        <v>0.45523088758917385</v>
      </c>
      <c r="FA181" s="21">
        <f t="shared" si="201"/>
        <v>125.55536465933093</v>
      </c>
      <c r="FB181" s="22">
        <f t="shared" si="318"/>
        <v>0.80683885711380066</v>
      </c>
      <c r="FC181" s="21">
        <f t="shared" si="202"/>
        <v>11.712153533749643</v>
      </c>
      <c r="FD181" s="21">
        <f t="shared" si="289"/>
        <v>137.26751819308058</v>
      </c>
      <c r="FE181" s="21">
        <f t="shared" si="290"/>
        <v>76.527240903459713</v>
      </c>
      <c r="FF181" s="21">
        <f t="shared" si="291"/>
        <v>76.527240903459713</v>
      </c>
      <c r="FG181" s="21"/>
      <c r="FH181" s="22">
        <f t="shared" si="292"/>
        <v>0</v>
      </c>
      <c r="FI181" s="21">
        <f t="shared" si="203"/>
        <v>0</v>
      </c>
      <c r="FJ181" s="22">
        <f t="shared" si="319"/>
        <v>0</v>
      </c>
      <c r="FK181" s="21">
        <f t="shared" si="204"/>
        <v>0</v>
      </c>
      <c r="FL181" s="21">
        <f t="shared" si="293"/>
        <v>0</v>
      </c>
      <c r="FM181" s="21">
        <f t="shared" si="294"/>
        <v>70.161149999999992</v>
      </c>
      <c r="FN181" s="21">
        <f t="shared" si="295"/>
        <v>210.48344999999998</v>
      </c>
      <c r="FO181" s="21"/>
      <c r="FP181" s="21">
        <f t="shared" si="205"/>
        <v>2207.148196134277</v>
      </c>
      <c r="FQ181" s="21">
        <f t="shared" si="206"/>
        <v>478.47767788530052</v>
      </c>
      <c r="FR181" s="21">
        <f t="shared" si="296"/>
        <v>2685.6258740195776</v>
      </c>
      <c r="FS181" s="21">
        <f t="shared" si="207"/>
        <v>5571.3531425482624</v>
      </c>
      <c r="FT181" s="21">
        <f t="shared" si="208"/>
        <v>4430.3209834321588</v>
      </c>
      <c r="FU181" s="21"/>
      <c r="FV181" s="20">
        <f t="shared" si="297"/>
        <v>4148886.8216834078</v>
      </c>
      <c r="FW181" s="20">
        <f t="shared" si="298"/>
        <v>1520017.1213582703</v>
      </c>
      <c r="FX181" s="20">
        <f t="shared" si="209"/>
        <v>3584960.4575710995</v>
      </c>
      <c r="FY181" s="20">
        <f t="shared" si="210"/>
        <v>1397766.0746585762</v>
      </c>
    </row>
    <row r="182" spans="2:181" x14ac:dyDescent="0.25">
      <c r="B182" s="20">
        <v>5.2</v>
      </c>
      <c r="C182" s="20">
        <f t="shared" si="211"/>
        <v>8.7880000000000003</v>
      </c>
      <c r="D182" s="22">
        <f t="shared" si="212"/>
        <v>0.22374583611040599</v>
      </c>
      <c r="E182" s="21">
        <f t="shared" si="163"/>
        <v>126.45223253549086</v>
      </c>
      <c r="F182" s="22">
        <f t="shared" si="299"/>
        <v>0.32005385197704761</v>
      </c>
      <c r="G182" s="21">
        <f t="shared" si="164"/>
        <v>45.220421547991144</v>
      </c>
      <c r="H182" s="21">
        <f t="shared" si="213"/>
        <v>171.672654083482</v>
      </c>
      <c r="I182" s="21">
        <f t="shared" si="214"/>
        <v>508.03866862069225</v>
      </c>
      <c r="J182" s="21">
        <f t="shared" si="215"/>
        <v>26.738877295825933</v>
      </c>
      <c r="K182" s="21"/>
      <c r="L182" s="22">
        <f t="shared" si="216"/>
        <v>0.22374583611040599</v>
      </c>
      <c r="M182" s="21">
        <f t="shared" si="165"/>
        <v>56.567886558042765</v>
      </c>
      <c r="N182" s="22">
        <f t="shared" si="300"/>
        <v>0.32005385197704761</v>
      </c>
      <c r="O182" s="21">
        <f t="shared" si="166"/>
        <v>4.2587725772936853</v>
      </c>
      <c r="P182" s="21">
        <f t="shared" si="217"/>
        <v>60.826659135336449</v>
      </c>
      <c r="Q182" s="21">
        <f t="shared" si="218"/>
        <v>195.03674882143031</v>
      </c>
      <c r="R182" s="21">
        <f t="shared" si="219"/>
        <v>10.265092043233183</v>
      </c>
      <c r="S182" s="21"/>
      <c r="T182" s="22">
        <f t="shared" si="220"/>
        <v>0</v>
      </c>
      <c r="U182" s="21">
        <f t="shared" si="167"/>
        <v>0</v>
      </c>
      <c r="V182" s="22">
        <f t="shared" si="301"/>
        <v>0.32005385197704761</v>
      </c>
      <c r="W182" s="21">
        <f t="shared" si="168"/>
        <v>16.725361394462475</v>
      </c>
      <c r="X182" s="21">
        <f t="shared" si="221"/>
        <v>16.725361394462475</v>
      </c>
      <c r="Y182" s="21">
        <f t="shared" si="222"/>
        <v>61.141109651384383</v>
      </c>
      <c r="Z182" s="21">
        <f t="shared" si="223"/>
        <v>183.42332895415313</v>
      </c>
      <c r="AA182" s="21"/>
      <c r="AB182" s="22">
        <f t="shared" si="224"/>
        <v>0</v>
      </c>
      <c r="AC182" s="21">
        <f t="shared" si="169"/>
        <v>0</v>
      </c>
      <c r="AD182" s="22">
        <f t="shared" si="302"/>
        <v>0</v>
      </c>
      <c r="AE182" s="21">
        <f t="shared" si="170"/>
        <v>0</v>
      </c>
      <c r="AF182" s="21">
        <f t="shared" si="225"/>
        <v>0</v>
      </c>
      <c r="AG182" s="21">
        <f t="shared" si="226"/>
        <v>59.757945000000007</v>
      </c>
      <c r="AH182" s="21">
        <f t="shared" si="227"/>
        <v>3.145155000000003</v>
      </c>
      <c r="AI182" s="21"/>
      <c r="AJ182" s="22">
        <f t="shared" si="228"/>
        <v>0</v>
      </c>
      <c r="AK182" s="21">
        <f t="shared" si="171"/>
        <v>0</v>
      </c>
      <c r="AL182" s="22">
        <f t="shared" si="303"/>
        <v>0</v>
      </c>
      <c r="AM182" s="21">
        <f t="shared" si="172"/>
        <v>0</v>
      </c>
      <c r="AN182" s="21">
        <f t="shared" si="229"/>
        <v>0</v>
      </c>
      <c r="AO182" s="21">
        <f t="shared" si="230"/>
        <v>128.70941999999999</v>
      </c>
      <c r="AP182" s="21">
        <f t="shared" si="231"/>
        <v>6.7741800000000056</v>
      </c>
      <c r="AQ182" s="21"/>
      <c r="AR182" s="22">
        <f t="shared" si="232"/>
        <v>0</v>
      </c>
      <c r="AS182" s="21">
        <f t="shared" si="173"/>
        <v>0</v>
      </c>
      <c r="AT182" s="22">
        <f t="shared" si="304"/>
        <v>0</v>
      </c>
      <c r="AU182" s="21">
        <f t="shared" si="174"/>
        <v>0</v>
      </c>
      <c r="AV182" s="21">
        <f t="shared" si="233"/>
        <v>0</v>
      </c>
      <c r="AW182" s="21">
        <f t="shared" si="234"/>
        <v>279.43492500000002</v>
      </c>
      <c r="AX182" s="21">
        <f t="shared" si="235"/>
        <v>93.144975000000017</v>
      </c>
      <c r="AY182" s="21"/>
      <c r="AZ182" s="22">
        <f t="shared" si="236"/>
        <v>0</v>
      </c>
      <c r="BA182" s="21">
        <f t="shared" si="175"/>
        <v>0</v>
      </c>
      <c r="BB182" s="22">
        <f t="shared" si="305"/>
        <v>0</v>
      </c>
      <c r="BC182" s="21">
        <f t="shared" si="176"/>
        <v>0</v>
      </c>
      <c r="BD182" s="21">
        <f t="shared" si="237"/>
        <v>0</v>
      </c>
      <c r="BE182" s="21">
        <f t="shared" si="238"/>
        <v>245.53452073170729</v>
      </c>
      <c r="BF182" s="21">
        <f t="shared" si="239"/>
        <v>12.922869512195131</v>
      </c>
      <c r="BG182" s="21"/>
      <c r="BH182" s="22">
        <f t="shared" si="240"/>
        <v>0</v>
      </c>
      <c r="BI182" s="21">
        <f t="shared" si="177"/>
        <v>0</v>
      </c>
      <c r="BJ182" s="22">
        <f t="shared" si="306"/>
        <v>0</v>
      </c>
      <c r="BK182" s="21">
        <f t="shared" si="178"/>
        <v>0</v>
      </c>
      <c r="BL182" s="21">
        <f t="shared" si="241"/>
        <v>0</v>
      </c>
      <c r="BM182" s="21">
        <f t="shared" si="242"/>
        <v>214.14197926829266</v>
      </c>
      <c r="BN182" s="21">
        <f t="shared" si="243"/>
        <v>11.270630487804887</v>
      </c>
      <c r="BO182" s="21"/>
      <c r="BP182" s="22">
        <f t="shared" si="244"/>
        <v>0</v>
      </c>
      <c r="BQ182" s="21">
        <f t="shared" si="179"/>
        <v>0</v>
      </c>
      <c r="BR182" s="22">
        <f t="shared" si="307"/>
        <v>0</v>
      </c>
      <c r="BS182" s="21">
        <f t="shared" si="180"/>
        <v>0</v>
      </c>
      <c r="BT182" s="21">
        <f t="shared" si="245"/>
        <v>0</v>
      </c>
      <c r="BU182" s="21">
        <f t="shared" si="246"/>
        <v>74.350756097560961</v>
      </c>
      <c r="BV182" s="21">
        <f t="shared" si="247"/>
        <v>24.783585365853654</v>
      </c>
      <c r="BW182" s="21"/>
      <c r="BX182" s="22">
        <f t="shared" si="248"/>
        <v>0.22374583611040599</v>
      </c>
      <c r="BY182" s="21">
        <f t="shared" si="181"/>
        <v>53.748922376227668</v>
      </c>
      <c r="BZ182" s="22">
        <f t="shared" si="308"/>
        <v>0.32005385197704761</v>
      </c>
      <c r="CA182" s="21">
        <f t="shared" si="182"/>
        <v>19.221083557548866</v>
      </c>
      <c r="CB182" s="21">
        <f t="shared" si="249"/>
        <v>72.970005933776534</v>
      </c>
      <c r="CC182" s="21">
        <f t="shared" si="250"/>
        <v>215.94344691503665</v>
      </c>
      <c r="CD182" s="21">
        <f t="shared" si="251"/>
        <v>11.365444574475623</v>
      </c>
      <c r="CE182" s="21"/>
      <c r="CF182" s="22">
        <f t="shared" si="252"/>
        <v>0.22374583611040599</v>
      </c>
      <c r="CG182" s="21">
        <f t="shared" si="183"/>
        <v>55.681800644573684</v>
      </c>
      <c r="CH182" s="22">
        <f t="shared" si="309"/>
        <v>0.32005385197704761</v>
      </c>
      <c r="CI182" s="21">
        <f t="shared" si="184"/>
        <v>4.1920626713908673</v>
      </c>
      <c r="CJ182" s="21">
        <f t="shared" si="253"/>
        <v>59.873863315964549</v>
      </c>
      <c r="CK182" s="21">
        <f t="shared" si="254"/>
        <v>191.98167064448359</v>
      </c>
      <c r="CL182" s="21">
        <f t="shared" si="255"/>
        <v>10.104298454972829</v>
      </c>
      <c r="CM182" s="21"/>
      <c r="CN182" s="22">
        <f t="shared" si="256"/>
        <v>0.22374583611040599</v>
      </c>
      <c r="CO182" s="21">
        <f t="shared" si="185"/>
        <v>20.616705683859394</v>
      </c>
      <c r="CP182" s="22">
        <f t="shared" si="310"/>
        <v>0.32005385197704761</v>
      </c>
      <c r="CQ182" s="21">
        <f t="shared" si="186"/>
        <v>7.3727138166051978</v>
      </c>
      <c r="CR182" s="21">
        <f t="shared" si="257"/>
        <v>27.989419500464592</v>
      </c>
      <c r="CS182" s="21">
        <f t="shared" si="258"/>
        <v>21.797462665206432</v>
      </c>
      <c r="CT182" s="21">
        <f t="shared" si="259"/>
        <v>65.392387995619288</v>
      </c>
      <c r="CU182" s="21"/>
      <c r="CV182" s="22">
        <f t="shared" si="260"/>
        <v>0.11248671166443969</v>
      </c>
      <c r="CW182" s="21">
        <f t="shared" si="187"/>
        <v>27.619370837213946</v>
      </c>
      <c r="CX182" s="22">
        <f t="shared" si="311"/>
        <v>0.13882988778902672</v>
      </c>
      <c r="CY182" s="21">
        <f t="shared" si="188"/>
        <v>1.7940805242902831</v>
      </c>
      <c r="CZ182" s="21">
        <f t="shared" si="261"/>
        <v>29.413451361504229</v>
      </c>
      <c r="DA182" s="21">
        <f t="shared" si="262"/>
        <v>217.59174193827826</v>
      </c>
      <c r="DB182" s="21">
        <f t="shared" si="263"/>
        <v>11.452196944119919</v>
      </c>
      <c r="DC182" s="21"/>
      <c r="DD182" s="22">
        <f t="shared" si="264"/>
        <v>0.11248671166443969</v>
      </c>
      <c r="DE182" s="21">
        <f t="shared" si="189"/>
        <v>24.088127077204856</v>
      </c>
      <c r="DF182" s="22">
        <f t="shared" si="312"/>
        <v>0.13882988778902672</v>
      </c>
      <c r="DG182" s="21">
        <f t="shared" si="190"/>
        <v>1.5647003659335346</v>
      </c>
      <c r="DH182" s="21">
        <f t="shared" si="265"/>
        <v>25.652827443138392</v>
      </c>
      <c r="DI182" s="21">
        <f t="shared" si="266"/>
        <v>189.77179319731118</v>
      </c>
      <c r="DJ182" s="21">
        <f t="shared" si="267"/>
        <v>9.9879891156479665</v>
      </c>
      <c r="DK182" s="21"/>
      <c r="DL182" s="22">
        <f t="shared" si="268"/>
        <v>0.11248671166443913</v>
      </c>
      <c r="DM182" s="21">
        <f t="shared" si="191"/>
        <v>10.593731280027214</v>
      </c>
      <c r="DN182" s="22">
        <f t="shared" si="313"/>
        <v>0.13882988778902672</v>
      </c>
      <c r="DO182" s="21">
        <f t="shared" si="192"/>
        <v>0.68814047507024556</v>
      </c>
      <c r="DP182" s="21">
        <f t="shared" si="269"/>
        <v>11.281871755097459</v>
      </c>
      <c r="DQ182" s="21">
        <f t="shared" si="270"/>
        <v>65.889352281237862</v>
      </c>
      <c r="DR182" s="21">
        <f t="shared" si="271"/>
        <v>21.963117427079286</v>
      </c>
      <c r="DS182" s="21"/>
      <c r="DT182" s="22">
        <f t="shared" si="272"/>
        <v>0.35413058644064155</v>
      </c>
      <c r="DU182" s="21">
        <f t="shared" si="193"/>
        <v>606.2503692282894</v>
      </c>
      <c r="DV182" s="22">
        <f t="shared" si="314"/>
        <v>0.53265462321859847</v>
      </c>
      <c r="DW182" s="21">
        <f t="shared" si="194"/>
        <v>101.31920394523669</v>
      </c>
      <c r="DX182" s="21">
        <f t="shared" si="273"/>
        <v>707.56957317352612</v>
      </c>
      <c r="DY182" s="21">
        <f t="shared" si="274"/>
        <v>1134.8568414696101</v>
      </c>
      <c r="DZ182" s="21">
        <f t="shared" si="275"/>
        <v>59.729307445769017</v>
      </c>
      <c r="EA182" s="21"/>
      <c r="EB182" s="22">
        <f t="shared" si="276"/>
        <v>0.35413058644064155</v>
      </c>
      <c r="EC182" s="21">
        <f t="shared" si="195"/>
        <v>579.0130688224599</v>
      </c>
      <c r="ED182" s="22">
        <f t="shared" si="315"/>
        <v>0.53265462321859847</v>
      </c>
      <c r="EE182" s="21">
        <f t="shared" si="196"/>
        <v>45.837088859483309</v>
      </c>
      <c r="EF182" s="21">
        <f t="shared" si="277"/>
        <v>624.85015768194319</v>
      </c>
      <c r="EG182" s="21">
        <f t="shared" si="278"/>
        <v>1041.4193458709185</v>
      </c>
      <c r="EH182" s="21">
        <f t="shared" si="279"/>
        <v>54.81154451952208</v>
      </c>
      <c r="EI182" s="21"/>
      <c r="EJ182" s="22">
        <f t="shared" si="280"/>
        <v>0</v>
      </c>
      <c r="EK182" s="21">
        <f t="shared" si="197"/>
        <v>0</v>
      </c>
      <c r="EL182" s="22">
        <f t="shared" si="316"/>
        <v>0</v>
      </c>
      <c r="EM182" s="21">
        <f t="shared" si="198"/>
        <v>0</v>
      </c>
      <c r="EN182" s="21">
        <f t="shared" si="281"/>
        <v>0</v>
      </c>
      <c r="EO182" s="21">
        <f t="shared" si="282"/>
        <v>134.54081172797009</v>
      </c>
      <c r="EP182" s="21">
        <f t="shared" si="283"/>
        <v>403.62243518391028</v>
      </c>
      <c r="EQ182" s="21"/>
      <c r="ER182" s="22">
        <f t="shared" si="284"/>
        <v>0.44751468261431149</v>
      </c>
      <c r="ES182" s="21">
        <f t="shared" si="199"/>
        <v>464.25946479780237</v>
      </c>
      <c r="ET182" s="22">
        <f t="shared" si="317"/>
        <v>0.7952547683479152</v>
      </c>
      <c r="EU182" s="21">
        <f t="shared" si="200"/>
        <v>206.25275967163108</v>
      </c>
      <c r="EV182" s="21">
        <f t="shared" si="285"/>
        <v>670.51222446943348</v>
      </c>
      <c r="EW182" s="21">
        <f t="shared" si="286"/>
        <v>313.12968776528334</v>
      </c>
      <c r="EX182" s="21">
        <f t="shared" si="287"/>
        <v>313.12968776528334</v>
      </c>
      <c r="EY182" s="21"/>
      <c r="EZ182" s="22">
        <f t="shared" si="288"/>
        <v>0.44751468261431149</v>
      </c>
      <c r="FA182" s="21">
        <f t="shared" si="201"/>
        <v>123.42718980165454</v>
      </c>
      <c r="FB182" s="22">
        <f t="shared" si="318"/>
        <v>0.7952547683479152</v>
      </c>
      <c r="FC182" s="21">
        <f t="shared" si="202"/>
        <v>11.543997742815174</v>
      </c>
      <c r="FD182" s="21">
        <f t="shared" si="289"/>
        <v>134.9711875444697</v>
      </c>
      <c r="FE182" s="21">
        <f t="shared" si="290"/>
        <v>77.675406227765137</v>
      </c>
      <c r="FF182" s="21">
        <f t="shared" si="291"/>
        <v>77.675406227765137</v>
      </c>
      <c r="FG182" s="21"/>
      <c r="FH182" s="22">
        <f t="shared" si="292"/>
        <v>0</v>
      </c>
      <c r="FI182" s="21">
        <f t="shared" si="203"/>
        <v>0</v>
      </c>
      <c r="FJ182" s="22">
        <f t="shared" si="319"/>
        <v>0</v>
      </c>
      <c r="FK182" s="21">
        <f t="shared" si="204"/>
        <v>0</v>
      </c>
      <c r="FL182" s="21">
        <f t="shared" si="293"/>
        <v>0</v>
      </c>
      <c r="FM182" s="21">
        <f t="shared" si="294"/>
        <v>70.161149999999992</v>
      </c>
      <c r="FN182" s="21">
        <f t="shared" si="295"/>
        <v>210.48344999999998</v>
      </c>
      <c r="FO182" s="21"/>
      <c r="FP182" s="21">
        <f t="shared" si="205"/>
        <v>2148.3188696428465</v>
      </c>
      <c r="FQ182" s="21">
        <f t="shared" si="206"/>
        <v>465.99038714975256</v>
      </c>
      <c r="FR182" s="21">
        <f t="shared" si="296"/>
        <v>2614.3092567925992</v>
      </c>
      <c r="FS182" s="21">
        <f t="shared" si="207"/>
        <v>5631.4047838941688</v>
      </c>
      <c r="FT182" s="21">
        <f t="shared" si="208"/>
        <v>4441.5859593132309</v>
      </c>
      <c r="FU182" s="21"/>
      <c r="FV182" s="20">
        <f t="shared" si="297"/>
        <v>4077509.2145821229</v>
      </c>
      <c r="FW182" s="20">
        <f t="shared" si="298"/>
        <v>1494720.0856292893</v>
      </c>
      <c r="FX182" s="20">
        <f t="shared" si="209"/>
        <v>3528613.7433883753</v>
      </c>
      <c r="FY182" s="20">
        <f t="shared" si="210"/>
        <v>1375659.5417125276</v>
      </c>
    </row>
    <row r="183" spans="2:181" x14ac:dyDescent="0.25">
      <c r="B183" s="20">
        <v>5.25</v>
      </c>
      <c r="C183" s="20">
        <f t="shared" si="211"/>
        <v>8.8725000000000005</v>
      </c>
      <c r="D183" s="22">
        <f t="shared" si="212"/>
        <v>0.21387800761146758</v>
      </c>
      <c r="E183" s="21">
        <f t="shared" si="163"/>
        <v>120.87532900217826</v>
      </c>
      <c r="F183" s="22">
        <f t="shared" si="299"/>
        <v>0.30390052363067299</v>
      </c>
      <c r="G183" s="21">
        <f t="shared" si="164"/>
        <v>42.938117139798742</v>
      </c>
      <c r="H183" s="21">
        <f t="shared" si="213"/>
        <v>163.81344614197701</v>
      </c>
      <c r="I183" s="21">
        <f t="shared" si="214"/>
        <v>515.50491616512204</v>
      </c>
      <c r="J183" s="21">
        <f t="shared" si="215"/>
        <v>27.131837692901186</v>
      </c>
      <c r="K183" s="21"/>
      <c r="L183" s="22">
        <f t="shared" si="216"/>
        <v>0.21387800761146758</v>
      </c>
      <c r="M183" s="21">
        <f t="shared" si="165"/>
        <v>54.073081681197017</v>
      </c>
      <c r="N183" s="22">
        <f t="shared" si="300"/>
        <v>0.30390052363067299</v>
      </c>
      <c r="O183" s="21">
        <f t="shared" si="166"/>
        <v>4.0438295251522778</v>
      </c>
      <c r="P183" s="21">
        <f t="shared" si="217"/>
        <v>58.116911206349293</v>
      </c>
      <c r="Q183" s="21">
        <f t="shared" si="218"/>
        <v>197.61100935396814</v>
      </c>
      <c r="R183" s="21">
        <f t="shared" si="219"/>
        <v>10.400579439682543</v>
      </c>
      <c r="S183" s="21"/>
      <c r="T183" s="22">
        <f t="shared" si="220"/>
        <v>0</v>
      </c>
      <c r="U183" s="21">
        <f t="shared" si="167"/>
        <v>0</v>
      </c>
      <c r="V183" s="22">
        <f t="shared" si="301"/>
        <v>0.30390052363067299</v>
      </c>
      <c r="W183" s="21">
        <f t="shared" si="168"/>
        <v>15.881221407870765</v>
      </c>
      <c r="X183" s="21">
        <f t="shared" si="221"/>
        <v>15.881221407870765</v>
      </c>
      <c r="Y183" s="21">
        <f t="shared" si="222"/>
        <v>61.352144648032315</v>
      </c>
      <c r="Z183" s="21">
        <f t="shared" si="223"/>
        <v>184.05643394409694</v>
      </c>
      <c r="AA183" s="21"/>
      <c r="AB183" s="22">
        <f t="shared" si="224"/>
        <v>0</v>
      </c>
      <c r="AC183" s="21">
        <f t="shared" si="169"/>
        <v>0</v>
      </c>
      <c r="AD183" s="22">
        <f t="shared" si="302"/>
        <v>0</v>
      </c>
      <c r="AE183" s="21">
        <f t="shared" si="170"/>
        <v>0</v>
      </c>
      <c r="AF183" s="21">
        <f t="shared" si="225"/>
        <v>0</v>
      </c>
      <c r="AG183" s="21">
        <f t="shared" si="226"/>
        <v>59.757945000000007</v>
      </c>
      <c r="AH183" s="21">
        <f t="shared" si="227"/>
        <v>3.145155000000003</v>
      </c>
      <c r="AI183" s="21"/>
      <c r="AJ183" s="22">
        <f t="shared" si="228"/>
        <v>0</v>
      </c>
      <c r="AK183" s="21">
        <f t="shared" si="171"/>
        <v>0</v>
      </c>
      <c r="AL183" s="22">
        <f t="shared" si="303"/>
        <v>0</v>
      </c>
      <c r="AM183" s="21">
        <f t="shared" si="172"/>
        <v>0</v>
      </c>
      <c r="AN183" s="21">
        <f t="shared" si="229"/>
        <v>0</v>
      </c>
      <c r="AO183" s="21">
        <f t="shared" si="230"/>
        <v>128.70941999999999</v>
      </c>
      <c r="AP183" s="21">
        <f t="shared" si="231"/>
        <v>6.7741800000000056</v>
      </c>
      <c r="AQ183" s="21"/>
      <c r="AR183" s="22">
        <f t="shared" si="232"/>
        <v>0</v>
      </c>
      <c r="AS183" s="21">
        <f t="shared" si="173"/>
        <v>0</v>
      </c>
      <c r="AT183" s="22">
        <f t="shared" si="304"/>
        <v>0</v>
      </c>
      <c r="AU183" s="21">
        <f t="shared" si="174"/>
        <v>0</v>
      </c>
      <c r="AV183" s="21">
        <f t="shared" si="233"/>
        <v>0</v>
      </c>
      <c r="AW183" s="21">
        <f t="shared" si="234"/>
        <v>279.43492500000002</v>
      </c>
      <c r="AX183" s="21">
        <f t="shared" si="235"/>
        <v>93.144975000000017</v>
      </c>
      <c r="AY183" s="21"/>
      <c r="AZ183" s="22">
        <f t="shared" si="236"/>
        <v>0</v>
      </c>
      <c r="BA183" s="21">
        <f t="shared" si="175"/>
        <v>0</v>
      </c>
      <c r="BB183" s="22">
        <f t="shared" si="305"/>
        <v>0</v>
      </c>
      <c r="BC183" s="21">
        <f t="shared" si="176"/>
        <v>0</v>
      </c>
      <c r="BD183" s="21">
        <f t="shared" si="237"/>
        <v>0</v>
      </c>
      <c r="BE183" s="21">
        <f t="shared" si="238"/>
        <v>245.53452073170729</v>
      </c>
      <c r="BF183" s="21">
        <f t="shared" si="239"/>
        <v>12.922869512195131</v>
      </c>
      <c r="BG183" s="21"/>
      <c r="BH183" s="22">
        <f t="shared" si="240"/>
        <v>0</v>
      </c>
      <c r="BI183" s="21">
        <f t="shared" si="177"/>
        <v>0</v>
      </c>
      <c r="BJ183" s="22">
        <f t="shared" si="306"/>
        <v>0</v>
      </c>
      <c r="BK183" s="21">
        <f t="shared" si="178"/>
        <v>0</v>
      </c>
      <c r="BL183" s="21">
        <f t="shared" si="241"/>
        <v>0</v>
      </c>
      <c r="BM183" s="21">
        <f t="shared" si="242"/>
        <v>214.14197926829266</v>
      </c>
      <c r="BN183" s="21">
        <f t="shared" si="243"/>
        <v>11.270630487804887</v>
      </c>
      <c r="BO183" s="21"/>
      <c r="BP183" s="22">
        <f t="shared" si="244"/>
        <v>0</v>
      </c>
      <c r="BQ183" s="21">
        <f t="shared" si="179"/>
        <v>0</v>
      </c>
      <c r="BR183" s="22">
        <f t="shared" si="307"/>
        <v>0</v>
      </c>
      <c r="BS183" s="21">
        <f t="shared" si="180"/>
        <v>0</v>
      </c>
      <c r="BT183" s="21">
        <f t="shared" si="245"/>
        <v>0</v>
      </c>
      <c r="BU183" s="21">
        <f t="shared" si="246"/>
        <v>74.350756097560961</v>
      </c>
      <c r="BV183" s="21">
        <f t="shared" si="247"/>
        <v>24.783585365853654</v>
      </c>
      <c r="BW183" s="21"/>
      <c r="BX183" s="22">
        <f t="shared" si="248"/>
        <v>0.21387800761146758</v>
      </c>
      <c r="BY183" s="21">
        <f t="shared" si="181"/>
        <v>51.378441846929</v>
      </c>
      <c r="BZ183" s="22">
        <f t="shared" si="308"/>
        <v>0.30390052363067299</v>
      </c>
      <c r="CA183" s="21">
        <f t="shared" si="182"/>
        <v>18.250982832435721</v>
      </c>
      <c r="CB183" s="21">
        <f t="shared" si="249"/>
        <v>69.629424679364718</v>
      </c>
      <c r="CC183" s="21">
        <f t="shared" si="250"/>
        <v>219.11699910672783</v>
      </c>
      <c r="CD183" s="21">
        <f t="shared" si="251"/>
        <v>11.532473637196212</v>
      </c>
      <c r="CE183" s="21"/>
      <c r="CF183" s="22">
        <f t="shared" si="252"/>
        <v>0.21387800761146758</v>
      </c>
      <c r="CG183" s="21">
        <f t="shared" si="183"/>
        <v>53.226074679681965</v>
      </c>
      <c r="CH183" s="22">
        <f t="shared" si="309"/>
        <v>0.30390052363067299</v>
      </c>
      <c r="CI183" s="21">
        <f t="shared" si="184"/>
        <v>3.9804865120624893</v>
      </c>
      <c r="CJ183" s="21">
        <f t="shared" si="253"/>
        <v>57.206561191744456</v>
      </c>
      <c r="CK183" s="21">
        <f t="shared" si="254"/>
        <v>194.51560766249267</v>
      </c>
      <c r="CL183" s="21">
        <f t="shared" si="255"/>
        <v>10.237663561183835</v>
      </c>
      <c r="CM183" s="21"/>
      <c r="CN183" s="22">
        <f t="shared" si="256"/>
        <v>0.21387800761146758</v>
      </c>
      <c r="CO183" s="21">
        <f t="shared" si="185"/>
        <v>19.707450256191787</v>
      </c>
      <c r="CP183" s="22">
        <f t="shared" si="310"/>
        <v>0.30390052363067299</v>
      </c>
      <c r="CQ183" s="21">
        <f t="shared" si="186"/>
        <v>7.0006081026829756</v>
      </c>
      <c r="CR183" s="21">
        <f t="shared" si="257"/>
        <v>26.708058358874762</v>
      </c>
      <c r="CS183" s="21">
        <f t="shared" si="258"/>
        <v>22.117802950603888</v>
      </c>
      <c r="CT183" s="21">
        <f t="shared" si="259"/>
        <v>66.353408851811665</v>
      </c>
      <c r="CU183" s="21"/>
      <c r="CV183" s="22">
        <f t="shared" si="260"/>
        <v>0.10154908389198236</v>
      </c>
      <c r="CW183" s="21">
        <f t="shared" si="187"/>
        <v>24.933805644161826</v>
      </c>
      <c r="CX183" s="22">
        <f t="shared" si="311"/>
        <v>0.12093402132545961</v>
      </c>
      <c r="CY183" s="21">
        <f t="shared" si="188"/>
        <v>1.5628145771739366</v>
      </c>
      <c r="CZ183" s="21">
        <f t="shared" si="261"/>
        <v>26.49662022133576</v>
      </c>
      <c r="DA183" s="21">
        <f t="shared" si="262"/>
        <v>220.36273152143832</v>
      </c>
      <c r="DB183" s="21">
        <f t="shared" si="263"/>
        <v>11.598038501128343</v>
      </c>
      <c r="DC183" s="21"/>
      <c r="DD183" s="22">
        <f t="shared" si="264"/>
        <v>0.10154908389198236</v>
      </c>
      <c r="DE183" s="21">
        <f t="shared" si="189"/>
        <v>21.745921817511</v>
      </c>
      <c r="DF183" s="22">
        <f t="shared" si="312"/>
        <v>0.12093402132545961</v>
      </c>
      <c r="DG183" s="21">
        <f t="shared" si="190"/>
        <v>1.3630026677635703</v>
      </c>
      <c r="DH183" s="21">
        <f t="shared" si="265"/>
        <v>23.108924485274571</v>
      </c>
      <c r="DI183" s="21">
        <f t="shared" si="266"/>
        <v>192.18850100728181</v>
      </c>
      <c r="DJ183" s="21">
        <f t="shared" si="267"/>
        <v>10.115184263541158</v>
      </c>
      <c r="DK183" s="21"/>
      <c r="DL183" s="22">
        <f t="shared" si="268"/>
        <v>0.10154908389198181</v>
      </c>
      <c r="DM183" s="21">
        <f t="shared" si="191"/>
        <v>9.5636514799524281</v>
      </c>
      <c r="DN183" s="22">
        <f t="shared" si="313"/>
        <v>0.12093402132545961</v>
      </c>
      <c r="DO183" s="21">
        <f t="shared" si="192"/>
        <v>0.59943572823109892</v>
      </c>
      <c r="DP183" s="21">
        <f t="shared" si="269"/>
        <v>10.163087208183526</v>
      </c>
      <c r="DQ183" s="21">
        <f t="shared" si="270"/>
        <v>66.728440691423316</v>
      </c>
      <c r="DR183" s="21">
        <f t="shared" si="271"/>
        <v>22.242813563807772</v>
      </c>
      <c r="DS183" s="21"/>
      <c r="DT183" s="22">
        <f t="shared" si="272"/>
        <v>0.34551645746410919</v>
      </c>
      <c r="DU183" s="21">
        <f t="shared" si="193"/>
        <v>591.50349597711886</v>
      </c>
      <c r="DV183" s="22">
        <f t="shared" si="314"/>
        <v>0.51854553305723883</v>
      </c>
      <c r="DW183" s="21">
        <f t="shared" si="194"/>
        <v>98.635435286846842</v>
      </c>
      <c r="DX183" s="21">
        <f t="shared" si="273"/>
        <v>690.13893126396567</v>
      </c>
      <c r="DY183" s="21">
        <f t="shared" si="274"/>
        <v>1151.4159512836927</v>
      </c>
      <c r="DZ183" s="21">
        <f t="shared" si="275"/>
        <v>60.600839541247041</v>
      </c>
      <c r="EA183" s="21"/>
      <c r="EB183" s="22">
        <f t="shared" si="276"/>
        <v>0.34551645746410919</v>
      </c>
      <c r="EC183" s="21">
        <f t="shared" si="195"/>
        <v>564.92873540165692</v>
      </c>
      <c r="ED183" s="22">
        <f t="shared" si="315"/>
        <v>0.51854553305723883</v>
      </c>
      <c r="EE183" s="21">
        <f t="shared" si="196"/>
        <v>44.622944475370282</v>
      </c>
      <c r="EF183" s="21">
        <f t="shared" si="277"/>
        <v>609.55167987702725</v>
      </c>
      <c r="EG183" s="21">
        <f t="shared" si="278"/>
        <v>1055.9528997855887</v>
      </c>
      <c r="EH183" s="21">
        <f t="shared" si="279"/>
        <v>55.576468409767877</v>
      </c>
      <c r="EI183" s="21"/>
      <c r="EJ183" s="22">
        <f t="shared" si="280"/>
        <v>0</v>
      </c>
      <c r="EK183" s="21">
        <f t="shared" si="197"/>
        <v>0</v>
      </c>
      <c r="EL183" s="22">
        <f t="shared" si="316"/>
        <v>0</v>
      </c>
      <c r="EM183" s="21">
        <f t="shared" si="198"/>
        <v>0</v>
      </c>
      <c r="EN183" s="21">
        <f t="shared" si="281"/>
        <v>0</v>
      </c>
      <c r="EO183" s="21">
        <f t="shared" si="282"/>
        <v>134.54081172797009</v>
      </c>
      <c r="EP183" s="21">
        <f t="shared" si="283"/>
        <v>403.62243518391028</v>
      </c>
      <c r="EQ183" s="21"/>
      <c r="ER183" s="22">
        <f t="shared" si="284"/>
        <v>0.43979847763944913</v>
      </c>
      <c r="ES183" s="21">
        <f t="shared" si="199"/>
        <v>456.25454042085818</v>
      </c>
      <c r="ET183" s="22">
        <f t="shared" si="317"/>
        <v>0.78367067958202974</v>
      </c>
      <c r="EU183" s="21">
        <f t="shared" si="200"/>
        <v>203.24837620693523</v>
      </c>
      <c r="EV183" s="21">
        <f t="shared" si="285"/>
        <v>659.50291662779341</v>
      </c>
      <c r="EW183" s="21">
        <f t="shared" si="286"/>
        <v>318.63434168610331</v>
      </c>
      <c r="EX183" s="21">
        <f t="shared" si="287"/>
        <v>318.63434168610331</v>
      </c>
      <c r="EY183" s="21"/>
      <c r="EZ183" s="22">
        <f t="shared" si="288"/>
        <v>0.43979847763944913</v>
      </c>
      <c r="FA183" s="21">
        <f t="shared" si="201"/>
        <v>121.29901494397815</v>
      </c>
      <c r="FB183" s="22">
        <f t="shared" si="318"/>
        <v>0.78367067958202974</v>
      </c>
      <c r="FC183" s="21">
        <f t="shared" si="202"/>
        <v>11.375841951880703</v>
      </c>
      <c r="FD183" s="21">
        <f t="shared" si="289"/>
        <v>132.67485689585885</v>
      </c>
      <c r="FE183" s="21">
        <f t="shared" si="290"/>
        <v>78.82357155207059</v>
      </c>
      <c r="FF183" s="21">
        <f t="shared" si="291"/>
        <v>78.82357155207059</v>
      </c>
      <c r="FG183" s="21"/>
      <c r="FH183" s="22">
        <f t="shared" si="292"/>
        <v>0</v>
      </c>
      <c r="FI183" s="21">
        <f t="shared" si="203"/>
        <v>0</v>
      </c>
      <c r="FJ183" s="22">
        <f t="shared" si="319"/>
        <v>0</v>
      </c>
      <c r="FK183" s="21">
        <f t="shared" si="204"/>
        <v>0</v>
      </c>
      <c r="FL183" s="21">
        <f t="shared" si="293"/>
        <v>0</v>
      </c>
      <c r="FM183" s="21">
        <f t="shared" si="294"/>
        <v>70.161149999999992</v>
      </c>
      <c r="FN183" s="21">
        <f t="shared" si="295"/>
        <v>210.48344999999998</v>
      </c>
      <c r="FO183" s="21"/>
      <c r="FP183" s="21">
        <f t="shared" si="205"/>
        <v>2089.4895431514155</v>
      </c>
      <c r="FQ183" s="21">
        <f t="shared" si="206"/>
        <v>453.50309641420461</v>
      </c>
      <c r="FR183" s="21">
        <f t="shared" si="296"/>
        <v>2542.9926395656203</v>
      </c>
      <c r="FS183" s="21">
        <f t="shared" si="207"/>
        <v>5691.4564252400778</v>
      </c>
      <c r="FT183" s="21">
        <f t="shared" si="208"/>
        <v>4452.850935194303</v>
      </c>
      <c r="FU183" s="21"/>
      <c r="FV183" s="20">
        <f t="shared" si="297"/>
        <v>4003984.3370639002</v>
      </c>
      <c r="FW183" s="20">
        <f t="shared" si="298"/>
        <v>1468652.7713712861</v>
      </c>
      <c r="FX183" s="20">
        <f t="shared" si="209"/>
        <v>3470119.7587887133</v>
      </c>
      <c r="FY183" s="20">
        <f t="shared" si="210"/>
        <v>1352782.730237457</v>
      </c>
    </row>
    <row r="184" spans="2:181" x14ac:dyDescent="0.25">
      <c r="B184" s="20">
        <v>5.3</v>
      </c>
      <c r="C184" s="20">
        <f t="shared" si="211"/>
        <v>8.956999999999999</v>
      </c>
      <c r="D184" s="22">
        <f t="shared" si="212"/>
        <v>0.20401017911252928</v>
      </c>
      <c r="E184" s="21">
        <f t="shared" si="163"/>
        <v>115.29842546886573</v>
      </c>
      <c r="F184" s="22">
        <f t="shared" si="299"/>
        <v>0.28774719528429871</v>
      </c>
      <c r="G184" s="21">
        <f t="shared" si="164"/>
        <v>40.655812731606382</v>
      </c>
      <c r="H184" s="21">
        <f t="shared" si="213"/>
        <v>155.9542382004721</v>
      </c>
      <c r="I184" s="21">
        <f t="shared" si="214"/>
        <v>522.97116370955155</v>
      </c>
      <c r="J184" s="21">
        <f t="shared" si="215"/>
        <v>27.524798089976425</v>
      </c>
      <c r="K184" s="21"/>
      <c r="L184" s="22">
        <f t="shared" si="216"/>
        <v>0.20401017911252928</v>
      </c>
      <c r="M184" s="21">
        <f t="shared" si="165"/>
        <v>51.578276804351304</v>
      </c>
      <c r="N184" s="22">
        <f t="shared" si="300"/>
        <v>0.28774719528429871</v>
      </c>
      <c r="O184" s="21">
        <f t="shared" si="166"/>
        <v>3.8288864730108743</v>
      </c>
      <c r="P184" s="21">
        <f t="shared" si="217"/>
        <v>55.40716327736218</v>
      </c>
      <c r="Q184" s="21">
        <f t="shared" si="218"/>
        <v>200.18526988650586</v>
      </c>
      <c r="R184" s="21">
        <f t="shared" si="219"/>
        <v>10.536066836131898</v>
      </c>
      <c r="S184" s="21"/>
      <c r="T184" s="22">
        <f t="shared" si="220"/>
        <v>0</v>
      </c>
      <c r="U184" s="21">
        <f t="shared" si="167"/>
        <v>0</v>
      </c>
      <c r="V184" s="22">
        <f t="shared" si="301"/>
        <v>0.28774719528429871</v>
      </c>
      <c r="W184" s="21">
        <f t="shared" si="168"/>
        <v>15.037081421279071</v>
      </c>
      <c r="X184" s="21">
        <f t="shared" si="221"/>
        <v>15.037081421279071</v>
      </c>
      <c r="Y184" s="21">
        <f t="shared" si="222"/>
        <v>61.56317964468024</v>
      </c>
      <c r="Z184" s="21">
        <f t="shared" si="223"/>
        <v>184.68953893404071</v>
      </c>
      <c r="AA184" s="21"/>
      <c r="AB184" s="22">
        <f t="shared" si="224"/>
        <v>0</v>
      </c>
      <c r="AC184" s="21">
        <f t="shared" si="169"/>
        <v>0</v>
      </c>
      <c r="AD184" s="22">
        <f t="shared" si="302"/>
        <v>0</v>
      </c>
      <c r="AE184" s="21">
        <f t="shared" si="170"/>
        <v>0</v>
      </c>
      <c r="AF184" s="21">
        <f t="shared" si="225"/>
        <v>0</v>
      </c>
      <c r="AG184" s="21">
        <f t="shared" si="226"/>
        <v>59.757945000000007</v>
      </c>
      <c r="AH184" s="21">
        <f t="shared" si="227"/>
        <v>3.145155000000003</v>
      </c>
      <c r="AI184" s="21"/>
      <c r="AJ184" s="22">
        <f t="shared" si="228"/>
        <v>0</v>
      </c>
      <c r="AK184" s="21">
        <f t="shared" si="171"/>
        <v>0</v>
      </c>
      <c r="AL184" s="22">
        <f t="shared" si="303"/>
        <v>0</v>
      </c>
      <c r="AM184" s="21">
        <f t="shared" si="172"/>
        <v>0</v>
      </c>
      <c r="AN184" s="21">
        <f t="shared" si="229"/>
        <v>0</v>
      </c>
      <c r="AO184" s="21">
        <f t="shared" si="230"/>
        <v>128.70941999999999</v>
      </c>
      <c r="AP184" s="21">
        <f t="shared" si="231"/>
        <v>6.7741800000000056</v>
      </c>
      <c r="AQ184" s="21"/>
      <c r="AR184" s="22">
        <f t="shared" si="232"/>
        <v>0</v>
      </c>
      <c r="AS184" s="21">
        <f t="shared" si="173"/>
        <v>0</v>
      </c>
      <c r="AT184" s="22">
        <f t="shared" si="304"/>
        <v>0</v>
      </c>
      <c r="AU184" s="21">
        <f t="shared" si="174"/>
        <v>0</v>
      </c>
      <c r="AV184" s="21">
        <f t="shared" si="233"/>
        <v>0</v>
      </c>
      <c r="AW184" s="21">
        <f t="shared" si="234"/>
        <v>279.43492500000002</v>
      </c>
      <c r="AX184" s="21">
        <f t="shared" si="235"/>
        <v>93.144975000000017</v>
      </c>
      <c r="AY184" s="21"/>
      <c r="AZ184" s="22">
        <f t="shared" si="236"/>
        <v>0</v>
      </c>
      <c r="BA184" s="21">
        <f t="shared" si="175"/>
        <v>0</v>
      </c>
      <c r="BB184" s="22">
        <f t="shared" si="305"/>
        <v>0</v>
      </c>
      <c r="BC184" s="21">
        <f t="shared" si="176"/>
        <v>0</v>
      </c>
      <c r="BD184" s="21">
        <f t="shared" si="237"/>
        <v>0</v>
      </c>
      <c r="BE184" s="21">
        <f t="shared" si="238"/>
        <v>245.53452073170729</v>
      </c>
      <c r="BF184" s="21">
        <f t="shared" si="239"/>
        <v>12.922869512195131</v>
      </c>
      <c r="BG184" s="21"/>
      <c r="BH184" s="22">
        <f t="shared" si="240"/>
        <v>0</v>
      </c>
      <c r="BI184" s="21">
        <f t="shared" si="177"/>
        <v>0</v>
      </c>
      <c r="BJ184" s="22">
        <f t="shared" si="306"/>
        <v>0</v>
      </c>
      <c r="BK184" s="21">
        <f t="shared" si="178"/>
        <v>0</v>
      </c>
      <c r="BL184" s="21">
        <f t="shared" si="241"/>
        <v>0</v>
      </c>
      <c r="BM184" s="21">
        <f t="shared" si="242"/>
        <v>214.14197926829266</v>
      </c>
      <c r="BN184" s="21">
        <f t="shared" si="243"/>
        <v>11.270630487804887</v>
      </c>
      <c r="BO184" s="21"/>
      <c r="BP184" s="22">
        <f t="shared" si="244"/>
        <v>0</v>
      </c>
      <c r="BQ184" s="21">
        <f t="shared" si="179"/>
        <v>0</v>
      </c>
      <c r="BR184" s="22">
        <f t="shared" si="307"/>
        <v>0</v>
      </c>
      <c r="BS184" s="21">
        <f t="shared" si="180"/>
        <v>0</v>
      </c>
      <c r="BT184" s="21">
        <f t="shared" si="245"/>
        <v>0</v>
      </c>
      <c r="BU184" s="21">
        <f t="shared" si="246"/>
        <v>74.350756097560961</v>
      </c>
      <c r="BV184" s="21">
        <f t="shared" si="247"/>
        <v>24.783585365853654</v>
      </c>
      <c r="BW184" s="21"/>
      <c r="BX184" s="22">
        <f t="shared" si="248"/>
        <v>0.20401017911252928</v>
      </c>
      <c r="BY184" s="21">
        <f t="shared" si="181"/>
        <v>49.007961317630361</v>
      </c>
      <c r="BZ184" s="22">
        <f t="shared" si="308"/>
        <v>0.28774719528429871</v>
      </c>
      <c r="CA184" s="21">
        <f t="shared" si="182"/>
        <v>17.280882107322594</v>
      </c>
      <c r="CB184" s="21">
        <f t="shared" si="249"/>
        <v>66.288843424952958</v>
      </c>
      <c r="CC184" s="21">
        <f t="shared" si="250"/>
        <v>222.29055129841902</v>
      </c>
      <c r="CD184" s="21">
        <f t="shared" si="251"/>
        <v>11.699502699916801</v>
      </c>
      <c r="CE184" s="21"/>
      <c r="CF184" s="22">
        <f t="shared" si="252"/>
        <v>0.20401017911252928</v>
      </c>
      <c r="CG184" s="21">
        <f t="shared" si="183"/>
        <v>50.770348714790273</v>
      </c>
      <c r="CH184" s="22">
        <f t="shared" si="309"/>
        <v>0.28774719528429871</v>
      </c>
      <c r="CI184" s="21">
        <f t="shared" si="184"/>
        <v>3.7689103527341152</v>
      </c>
      <c r="CJ184" s="21">
        <f t="shared" si="253"/>
        <v>54.539259067524391</v>
      </c>
      <c r="CK184" s="21">
        <f t="shared" si="254"/>
        <v>197.04954468050175</v>
      </c>
      <c r="CL184" s="21">
        <f t="shared" si="255"/>
        <v>10.371028667394839</v>
      </c>
      <c r="CM184" s="21"/>
      <c r="CN184" s="22">
        <f t="shared" si="256"/>
        <v>0.20401017911252928</v>
      </c>
      <c r="CO184" s="21">
        <f t="shared" si="185"/>
        <v>18.798194828524192</v>
      </c>
      <c r="CP184" s="22">
        <f t="shared" si="310"/>
        <v>0.28774719528429871</v>
      </c>
      <c r="CQ184" s="21">
        <f t="shared" si="186"/>
        <v>6.6285023887607615</v>
      </c>
      <c r="CR184" s="21">
        <f t="shared" si="257"/>
        <v>25.426697217284953</v>
      </c>
      <c r="CS184" s="21">
        <f t="shared" si="258"/>
        <v>22.438143236001345</v>
      </c>
      <c r="CT184" s="21">
        <f t="shared" si="259"/>
        <v>67.314429708004042</v>
      </c>
      <c r="CU184" s="21"/>
      <c r="CV184" s="22">
        <f t="shared" si="260"/>
        <v>9.0611456119525147E-2</v>
      </c>
      <c r="CW184" s="21">
        <f t="shared" si="187"/>
        <v>22.248240451109734</v>
      </c>
      <c r="CX184" s="22">
        <f t="shared" si="311"/>
        <v>0.10303815486189294</v>
      </c>
      <c r="CY184" s="21">
        <f t="shared" si="188"/>
        <v>1.3315486300575956</v>
      </c>
      <c r="CZ184" s="21">
        <f t="shared" si="261"/>
        <v>23.579789081167331</v>
      </c>
      <c r="DA184" s="21">
        <f t="shared" si="262"/>
        <v>223.13372110459832</v>
      </c>
      <c r="DB184" s="21">
        <f t="shared" si="263"/>
        <v>11.743880058136765</v>
      </c>
      <c r="DC184" s="21"/>
      <c r="DD184" s="22">
        <f t="shared" si="264"/>
        <v>9.0611456119525147E-2</v>
      </c>
      <c r="DE184" s="21">
        <f t="shared" si="189"/>
        <v>19.403716557817162</v>
      </c>
      <c r="DF184" s="22">
        <f t="shared" si="312"/>
        <v>0.10303815486189294</v>
      </c>
      <c r="DG184" s="21">
        <f t="shared" si="190"/>
        <v>1.1613049695936111</v>
      </c>
      <c r="DH184" s="21">
        <f t="shared" si="265"/>
        <v>20.565021527410774</v>
      </c>
      <c r="DI184" s="21">
        <f t="shared" si="266"/>
        <v>194.60520881725242</v>
      </c>
      <c r="DJ184" s="21">
        <f t="shared" si="267"/>
        <v>10.242379411434348</v>
      </c>
      <c r="DK184" s="21"/>
      <c r="DL184" s="22">
        <f t="shared" si="268"/>
        <v>9.0611456119524592E-2</v>
      </c>
      <c r="DM184" s="21">
        <f t="shared" si="191"/>
        <v>8.5335716798776513</v>
      </c>
      <c r="DN184" s="22">
        <f t="shared" si="313"/>
        <v>0.10303815486189294</v>
      </c>
      <c r="DO184" s="21">
        <f t="shared" si="192"/>
        <v>0.5107309813919545</v>
      </c>
      <c r="DP184" s="21">
        <f t="shared" si="269"/>
        <v>9.0443026612696062</v>
      </c>
      <c r="DQ184" s="21">
        <f t="shared" si="270"/>
        <v>67.567529101608756</v>
      </c>
      <c r="DR184" s="21">
        <f t="shared" si="271"/>
        <v>22.522509700536251</v>
      </c>
      <c r="DS184" s="21"/>
      <c r="DT184" s="22">
        <f t="shared" si="272"/>
        <v>0.33690232848757695</v>
      </c>
      <c r="DU184" s="21">
        <f t="shared" si="193"/>
        <v>576.75662272594843</v>
      </c>
      <c r="DV184" s="22">
        <f t="shared" si="314"/>
        <v>0.50443644289587941</v>
      </c>
      <c r="DW184" s="21">
        <f t="shared" si="194"/>
        <v>95.951666628457033</v>
      </c>
      <c r="DX184" s="21">
        <f t="shared" si="273"/>
        <v>672.70828935440545</v>
      </c>
      <c r="DY184" s="21">
        <f t="shared" si="274"/>
        <v>1167.9750610977746</v>
      </c>
      <c r="DZ184" s="21">
        <f t="shared" si="275"/>
        <v>61.472371636725036</v>
      </c>
      <c r="EA184" s="21"/>
      <c r="EB184" s="22">
        <f t="shared" si="276"/>
        <v>0.33690232848757695</v>
      </c>
      <c r="EC184" s="21">
        <f t="shared" si="195"/>
        <v>550.84440198085417</v>
      </c>
      <c r="ED184" s="22">
        <f t="shared" si="315"/>
        <v>0.50443644289587941</v>
      </c>
      <c r="EE184" s="21">
        <f t="shared" si="196"/>
        <v>43.40880009125727</v>
      </c>
      <c r="EF184" s="21">
        <f t="shared" si="277"/>
        <v>594.25320207211143</v>
      </c>
      <c r="EG184" s="21">
        <f t="shared" si="278"/>
        <v>1070.4864537002586</v>
      </c>
      <c r="EH184" s="21">
        <f t="shared" si="279"/>
        <v>56.341392300013666</v>
      </c>
      <c r="EI184" s="21"/>
      <c r="EJ184" s="22">
        <f t="shared" si="280"/>
        <v>0</v>
      </c>
      <c r="EK184" s="21">
        <f t="shared" si="197"/>
        <v>0</v>
      </c>
      <c r="EL184" s="22">
        <f t="shared" si="316"/>
        <v>0</v>
      </c>
      <c r="EM184" s="21">
        <f t="shared" si="198"/>
        <v>0</v>
      </c>
      <c r="EN184" s="21">
        <f t="shared" si="281"/>
        <v>0</v>
      </c>
      <c r="EO184" s="21">
        <f t="shared" si="282"/>
        <v>134.54081172797009</v>
      </c>
      <c r="EP184" s="21">
        <f t="shared" si="283"/>
        <v>403.62243518391028</v>
      </c>
      <c r="EQ184" s="21"/>
      <c r="ER184" s="22">
        <f t="shared" si="284"/>
        <v>0.43208227266458676</v>
      </c>
      <c r="ES184" s="21">
        <f t="shared" si="199"/>
        <v>448.24961604391399</v>
      </c>
      <c r="ET184" s="22">
        <f t="shared" si="317"/>
        <v>0.7720865908161445</v>
      </c>
      <c r="EU184" s="21">
        <f t="shared" si="200"/>
        <v>200.24399274223941</v>
      </c>
      <c r="EV184" s="21">
        <f t="shared" si="285"/>
        <v>648.49360878615335</v>
      </c>
      <c r="EW184" s="21">
        <f t="shared" si="286"/>
        <v>324.13899560692334</v>
      </c>
      <c r="EX184" s="21">
        <f t="shared" si="287"/>
        <v>324.13899560692334</v>
      </c>
      <c r="EY184" s="21"/>
      <c r="EZ184" s="22">
        <f t="shared" si="288"/>
        <v>0.43208227266458676</v>
      </c>
      <c r="FA184" s="21">
        <f t="shared" si="201"/>
        <v>119.17084008630175</v>
      </c>
      <c r="FB184" s="22">
        <f t="shared" si="318"/>
        <v>0.7720865908161445</v>
      </c>
      <c r="FC184" s="21">
        <f t="shared" si="202"/>
        <v>11.207686160946237</v>
      </c>
      <c r="FD184" s="21">
        <f t="shared" si="289"/>
        <v>130.37852624724798</v>
      </c>
      <c r="FE184" s="21">
        <f t="shared" si="290"/>
        <v>79.971736876376013</v>
      </c>
      <c r="FF184" s="21">
        <f t="shared" si="291"/>
        <v>79.971736876376013</v>
      </c>
      <c r="FG184" s="21"/>
      <c r="FH184" s="22">
        <f t="shared" si="292"/>
        <v>0</v>
      </c>
      <c r="FI184" s="21">
        <f t="shared" si="203"/>
        <v>0</v>
      </c>
      <c r="FJ184" s="22">
        <f t="shared" si="319"/>
        <v>0</v>
      </c>
      <c r="FK184" s="21">
        <f t="shared" si="204"/>
        <v>0</v>
      </c>
      <c r="FL184" s="21">
        <f t="shared" si="293"/>
        <v>0</v>
      </c>
      <c r="FM184" s="21">
        <f t="shared" si="294"/>
        <v>70.161149999999992</v>
      </c>
      <c r="FN184" s="21">
        <f t="shared" si="295"/>
        <v>210.48344999999998</v>
      </c>
      <c r="FO184" s="21"/>
      <c r="FP184" s="21">
        <f t="shared" si="205"/>
        <v>2030.6602166599846</v>
      </c>
      <c r="FQ184" s="21">
        <f t="shared" si="206"/>
        <v>441.01580567865693</v>
      </c>
      <c r="FR184" s="21">
        <f t="shared" si="296"/>
        <v>2471.6760223386414</v>
      </c>
      <c r="FS184" s="21">
        <f t="shared" si="207"/>
        <v>5751.5080665859823</v>
      </c>
      <c r="FT184" s="21">
        <f t="shared" si="208"/>
        <v>4464.1159110753742</v>
      </c>
      <c r="FU184" s="21"/>
      <c r="FV184" s="20">
        <f t="shared" si="297"/>
        <v>3928312.1891287402</v>
      </c>
      <c r="FW184" s="20">
        <f t="shared" si="298"/>
        <v>1441815.1785842613</v>
      </c>
      <c r="FX184" s="20">
        <f t="shared" si="209"/>
        <v>3409478.5037721135</v>
      </c>
      <c r="FY184" s="20">
        <f t="shared" si="210"/>
        <v>1329135.6402333647</v>
      </c>
    </row>
    <row r="185" spans="2:181" x14ac:dyDescent="0.25">
      <c r="B185" s="20">
        <v>5.35</v>
      </c>
      <c r="C185" s="20">
        <f t="shared" si="211"/>
        <v>9.0414999999999992</v>
      </c>
      <c r="D185" s="22">
        <f t="shared" si="212"/>
        <v>0.19414235061359086</v>
      </c>
      <c r="E185" s="21">
        <f t="shared" si="163"/>
        <v>109.72152193555314</v>
      </c>
      <c r="F185" s="22">
        <f t="shared" si="299"/>
        <v>0.2715938669379242</v>
      </c>
      <c r="G185" s="21">
        <f t="shared" si="164"/>
        <v>38.373508323413994</v>
      </c>
      <c r="H185" s="21">
        <f t="shared" si="213"/>
        <v>148.09503025896714</v>
      </c>
      <c r="I185" s="21">
        <f t="shared" si="214"/>
        <v>530.4374112539814</v>
      </c>
      <c r="J185" s="21">
        <f t="shared" si="215"/>
        <v>27.917758487051675</v>
      </c>
      <c r="K185" s="21"/>
      <c r="L185" s="22">
        <f t="shared" si="216"/>
        <v>0.19414235061359086</v>
      </c>
      <c r="M185" s="21">
        <f t="shared" si="165"/>
        <v>49.083471927505556</v>
      </c>
      <c r="N185" s="22">
        <f t="shared" si="300"/>
        <v>0.2715938669379242</v>
      </c>
      <c r="O185" s="21">
        <f t="shared" si="166"/>
        <v>3.6139434208694676</v>
      </c>
      <c r="P185" s="21">
        <f t="shared" si="217"/>
        <v>52.697415348375024</v>
      </c>
      <c r="Q185" s="21">
        <f t="shared" si="218"/>
        <v>202.75953041904367</v>
      </c>
      <c r="R185" s="21">
        <f t="shared" si="219"/>
        <v>10.671554232581256</v>
      </c>
      <c r="S185" s="21"/>
      <c r="T185" s="22">
        <f t="shared" si="220"/>
        <v>0</v>
      </c>
      <c r="U185" s="21">
        <f t="shared" si="167"/>
        <v>0</v>
      </c>
      <c r="V185" s="22">
        <f t="shared" si="301"/>
        <v>0.2715938669379242</v>
      </c>
      <c r="W185" s="21">
        <f t="shared" si="168"/>
        <v>14.192941434687366</v>
      </c>
      <c r="X185" s="21">
        <f t="shared" si="221"/>
        <v>14.192941434687366</v>
      </c>
      <c r="Y185" s="21">
        <f t="shared" si="222"/>
        <v>61.774214641328165</v>
      </c>
      <c r="Z185" s="21">
        <f t="shared" si="223"/>
        <v>185.32264392398449</v>
      </c>
      <c r="AA185" s="21"/>
      <c r="AB185" s="22">
        <f t="shared" si="224"/>
        <v>0</v>
      </c>
      <c r="AC185" s="21">
        <f t="shared" si="169"/>
        <v>0</v>
      </c>
      <c r="AD185" s="22">
        <f t="shared" si="302"/>
        <v>0</v>
      </c>
      <c r="AE185" s="21">
        <f t="shared" si="170"/>
        <v>0</v>
      </c>
      <c r="AF185" s="21">
        <f t="shared" si="225"/>
        <v>0</v>
      </c>
      <c r="AG185" s="21">
        <f t="shared" si="226"/>
        <v>59.757945000000007</v>
      </c>
      <c r="AH185" s="21">
        <f t="shared" si="227"/>
        <v>3.145155000000003</v>
      </c>
      <c r="AI185" s="21"/>
      <c r="AJ185" s="22">
        <f t="shared" si="228"/>
        <v>0</v>
      </c>
      <c r="AK185" s="21">
        <f t="shared" si="171"/>
        <v>0</v>
      </c>
      <c r="AL185" s="22">
        <f t="shared" si="303"/>
        <v>0</v>
      </c>
      <c r="AM185" s="21">
        <f t="shared" si="172"/>
        <v>0</v>
      </c>
      <c r="AN185" s="21">
        <f t="shared" si="229"/>
        <v>0</v>
      </c>
      <c r="AO185" s="21">
        <f t="shared" si="230"/>
        <v>128.70941999999999</v>
      </c>
      <c r="AP185" s="21">
        <f t="shared" si="231"/>
        <v>6.7741800000000056</v>
      </c>
      <c r="AQ185" s="21"/>
      <c r="AR185" s="22">
        <f t="shared" si="232"/>
        <v>0</v>
      </c>
      <c r="AS185" s="21">
        <f t="shared" si="173"/>
        <v>0</v>
      </c>
      <c r="AT185" s="22">
        <f t="shared" si="304"/>
        <v>0</v>
      </c>
      <c r="AU185" s="21">
        <f t="shared" si="174"/>
        <v>0</v>
      </c>
      <c r="AV185" s="21">
        <f t="shared" si="233"/>
        <v>0</v>
      </c>
      <c r="AW185" s="21">
        <f t="shared" si="234"/>
        <v>279.43492500000002</v>
      </c>
      <c r="AX185" s="21">
        <f t="shared" si="235"/>
        <v>93.144975000000017</v>
      </c>
      <c r="AY185" s="21"/>
      <c r="AZ185" s="22">
        <f t="shared" si="236"/>
        <v>0</v>
      </c>
      <c r="BA185" s="21">
        <f t="shared" si="175"/>
        <v>0</v>
      </c>
      <c r="BB185" s="22">
        <f t="shared" si="305"/>
        <v>0</v>
      </c>
      <c r="BC185" s="21">
        <f t="shared" si="176"/>
        <v>0</v>
      </c>
      <c r="BD185" s="21">
        <f t="shared" si="237"/>
        <v>0</v>
      </c>
      <c r="BE185" s="21">
        <f t="shared" si="238"/>
        <v>245.53452073170729</v>
      </c>
      <c r="BF185" s="21">
        <f t="shared" si="239"/>
        <v>12.922869512195131</v>
      </c>
      <c r="BG185" s="21"/>
      <c r="BH185" s="22">
        <f t="shared" si="240"/>
        <v>0</v>
      </c>
      <c r="BI185" s="21">
        <f t="shared" si="177"/>
        <v>0</v>
      </c>
      <c r="BJ185" s="22">
        <f t="shared" si="306"/>
        <v>0</v>
      </c>
      <c r="BK185" s="21">
        <f t="shared" si="178"/>
        <v>0</v>
      </c>
      <c r="BL185" s="21">
        <f t="shared" si="241"/>
        <v>0</v>
      </c>
      <c r="BM185" s="21">
        <f t="shared" si="242"/>
        <v>214.14197926829266</v>
      </c>
      <c r="BN185" s="21">
        <f t="shared" si="243"/>
        <v>11.270630487804887</v>
      </c>
      <c r="BO185" s="21"/>
      <c r="BP185" s="22">
        <f t="shared" si="244"/>
        <v>0</v>
      </c>
      <c r="BQ185" s="21">
        <f t="shared" si="179"/>
        <v>0</v>
      </c>
      <c r="BR185" s="22">
        <f t="shared" si="307"/>
        <v>0</v>
      </c>
      <c r="BS185" s="21">
        <f t="shared" si="180"/>
        <v>0</v>
      </c>
      <c r="BT185" s="21">
        <f t="shared" si="245"/>
        <v>0</v>
      </c>
      <c r="BU185" s="21">
        <f t="shared" si="246"/>
        <v>74.350756097560961</v>
      </c>
      <c r="BV185" s="21">
        <f t="shared" si="247"/>
        <v>24.783585365853654</v>
      </c>
      <c r="BW185" s="21"/>
      <c r="BX185" s="22">
        <f t="shared" si="248"/>
        <v>0.19414235061359086</v>
      </c>
      <c r="BY185" s="21">
        <f t="shared" si="181"/>
        <v>46.637480788331693</v>
      </c>
      <c r="BZ185" s="22">
        <f t="shared" si="308"/>
        <v>0.2715938669379242</v>
      </c>
      <c r="CA185" s="21">
        <f t="shared" si="182"/>
        <v>16.310781382209456</v>
      </c>
      <c r="CB185" s="21">
        <f t="shared" si="249"/>
        <v>62.948262170541149</v>
      </c>
      <c r="CC185" s="21">
        <f t="shared" si="250"/>
        <v>225.46410349011026</v>
      </c>
      <c r="CD185" s="21">
        <f t="shared" si="251"/>
        <v>11.866531762637393</v>
      </c>
      <c r="CE185" s="21"/>
      <c r="CF185" s="22">
        <f t="shared" si="252"/>
        <v>0.19414235061359086</v>
      </c>
      <c r="CG185" s="21">
        <f t="shared" si="183"/>
        <v>48.314622749898554</v>
      </c>
      <c r="CH185" s="22">
        <f t="shared" si="309"/>
        <v>0.2715938669379242</v>
      </c>
      <c r="CI185" s="21">
        <f t="shared" si="184"/>
        <v>3.5573341934057385</v>
      </c>
      <c r="CJ185" s="21">
        <f t="shared" si="253"/>
        <v>51.871956943304291</v>
      </c>
      <c r="CK185" s="21">
        <f t="shared" si="254"/>
        <v>199.58348169851084</v>
      </c>
      <c r="CL185" s="21">
        <f t="shared" si="255"/>
        <v>10.504393773605843</v>
      </c>
      <c r="CM185" s="21"/>
      <c r="CN185" s="22">
        <f t="shared" si="256"/>
        <v>0.19414235061359086</v>
      </c>
      <c r="CO185" s="21">
        <f t="shared" si="185"/>
        <v>17.888939400856586</v>
      </c>
      <c r="CP185" s="22">
        <f t="shared" si="310"/>
        <v>0.2715938669379242</v>
      </c>
      <c r="CQ185" s="21">
        <f t="shared" si="186"/>
        <v>6.256396674838542</v>
      </c>
      <c r="CR185" s="21">
        <f t="shared" si="257"/>
        <v>24.145336075695127</v>
      </c>
      <c r="CS185" s="21">
        <f t="shared" si="258"/>
        <v>22.758483521398801</v>
      </c>
      <c r="CT185" s="21">
        <f t="shared" si="259"/>
        <v>68.275450564196404</v>
      </c>
      <c r="CU185" s="21"/>
      <c r="CV185" s="22">
        <f t="shared" si="260"/>
        <v>7.9673828347067821E-2</v>
      </c>
      <c r="CW185" s="21">
        <f t="shared" si="187"/>
        <v>19.562675258057613</v>
      </c>
      <c r="CX185" s="22">
        <f t="shared" si="311"/>
        <v>8.5142288398325827E-2</v>
      </c>
      <c r="CY185" s="21">
        <f t="shared" si="188"/>
        <v>1.1002826829412491</v>
      </c>
      <c r="CZ185" s="21">
        <f t="shared" si="261"/>
        <v>20.662957940998862</v>
      </c>
      <c r="DA185" s="21">
        <f t="shared" si="262"/>
        <v>225.90471068775835</v>
      </c>
      <c r="DB185" s="21">
        <f t="shared" si="263"/>
        <v>11.889721615145188</v>
      </c>
      <c r="DC185" s="21"/>
      <c r="DD185" s="22">
        <f t="shared" si="264"/>
        <v>7.9673828347067821E-2</v>
      </c>
      <c r="DE185" s="21">
        <f t="shared" si="189"/>
        <v>17.061511298123307</v>
      </c>
      <c r="DF185" s="22">
        <f t="shared" si="312"/>
        <v>8.5142288398325827E-2</v>
      </c>
      <c r="DG185" s="21">
        <f t="shared" si="190"/>
        <v>0.95960727142364666</v>
      </c>
      <c r="DH185" s="21">
        <f t="shared" si="265"/>
        <v>18.021118569546953</v>
      </c>
      <c r="DI185" s="21">
        <f t="shared" si="266"/>
        <v>197.02191662722308</v>
      </c>
      <c r="DJ185" s="21">
        <f t="shared" si="267"/>
        <v>10.369574559327539</v>
      </c>
      <c r="DK185" s="21"/>
      <c r="DL185" s="22">
        <f t="shared" si="268"/>
        <v>7.9673828347067266E-2</v>
      </c>
      <c r="DM185" s="21">
        <f t="shared" si="191"/>
        <v>7.5034918798028665</v>
      </c>
      <c r="DN185" s="22">
        <f t="shared" si="313"/>
        <v>8.5142288398325827E-2</v>
      </c>
      <c r="DO185" s="21">
        <f t="shared" si="192"/>
        <v>0.42202623455280791</v>
      </c>
      <c r="DP185" s="21">
        <f t="shared" si="269"/>
        <v>7.9255181143556745</v>
      </c>
      <c r="DQ185" s="21">
        <f t="shared" si="270"/>
        <v>68.406617511794195</v>
      </c>
      <c r="DR185" s="21">
        <f t="shared" si="271"/>
        <v>22.802205837264733</v>
      </c>
      <c r="DS185" s="21"/>
      <c r="DT185" s="22">
        <f t="shared" si="272"/>
        <v>0.32828819951104471</v>
      </c>
      <c r="DU185" s="21">
        <f t="shared" si="193"/>
        <v>562.00974947477812</v>
      </c>
      <c r="DV185" s="22">
        <f t="shared" si="314"/>
        <v>0.49032735273451966</v>
      </c>
      <c r="DW185" s="21">
        <f t="shared" si="194"/>
        <v>93.267897970067168</v>
      </c>
      <c r="DX185" s="21">
        <f t="shared" si="273"/>
        <v>655.27764744484534</v>
      </c>
      <c r="DY185" s="21">
        <f t="shared" si="274"/>
        <v>1184.534170911857</v>
      </c>
      <c r="DZ185" s="21">
        <f t="shared" si="275"/>
        <v>62.343903732203053</v>
      </c>
      <c r="EA185" s="21"/>
      <c r="EB185" s="22">
        <f t="shared" si="276"/>
        <v>0.32828819951104471</v>
      </c>
      <c r="EC185" s="21">
        <f t="shared" si="195"/>
        <v>536.76006856005142</v>
      </c>
      <c r="ED185" s="22">
        <f t="shared" si="315"/>
        <v>0.49032735273451966</v>
      </c>
      <c r="EE185" s="21">
        <f t="shared" si="196"/>
        <v>42.194655707144229</v>
      </c>
      <c r="EF185" s="21">
        <f t="shared" si="277"/>
        <v>578.95472426719562</v>
      </c>
      <c r="EG185" s="21">
        <f t="shared" si="278"/>
        <v>1085.0200076149288</v>
      </c>
      <c r="EH185" s="21">
        <f t="shared" si="279"/>
        <v>57.106316190259456</v>
      </c>
      <c r="EI185" s="21"/>
      <c r="EJ185" s="22">
        <f t="shared" si="280"/>
        <v>0</v>
      </c>
      <c r="EK185" s="21">
        <f t="shared" si="197"/>
        <v>0</v>
      </c>
      <c r="EL185" s="22">
        <f t="shared" si="316"/>
        <v>0</v>
      </c>
      <c r="EM185" s="21">
        <f t="shared" si="198"/>
        <v>0</v>
      </c>
      <c r="EN185" s="21">
        <f t="shared" si="281"/>
        <v>0</v>
      </c>
      <c r="EO185" s="21">
        <f t="shared" si="282"/>
        <v>134.54081172797009</v>
      </c>
      <c r="EP185" s="21">
        <f t="shared" si="283"/>
        <v>403.62243518391028</v>
      </c>
      <c r="EQ185" s="21"/>
      <c r="ER185" s="22">
        <f t="shared" si="284"/>
        <v>0.4243660676897244</v>
      </c>
      <c r="ES185" s="21">
        <f t="shared" si="199"/>
        <v>440.2446916669698</v>
      </c>
      <c r="ET185" s="22">
        <f t="shared" si="317"/>
        <v>0.76050250205025904</v>
      </c>
      <c r="EU185" s="21">
        <f t="shared" si="200"/>
        <v>197.23960927754356</v>
      </c>
      <c r="EV185" s="21">
        <f t="shared" si="285"/>
        <v>637.48430094451339</v>
      </c>
      <c r="EW185" s="21">
        <f t="shared" si="286"/>
        <v>329.64364952774338</v>
      </c>
      <c r="EX185" s="21">
        <f t="shared" si="287"/>
        <v>329.64364952774338</v>
      </c>
      <c r="EY185" s="21"/>
      <c r="EZ185" s="22">
        <f t="shared" si="288"/>
        <v>0.4243660676897244</v>
      </c>
      <c r="FA185" s="21">
        <f t="shared" si="201"/>
        <v>117.04266522862537</v>
      </c>
      <c r="FB185" s="22">
        <f t="shared" si="318"/>
        <v>0.76050250205025904</v>
      </c>
      <c r="FC185" s="21">
        <f t="shared" si="202"/>
        <v>11.039530370011766</v>
      </c>
      <c r="FD185" s="21">
        <f t="shared" si="289"/>
        <v>128.08219559863713</v>
      </c>
      <c r="FE185" s="21">
        <f t="shared" si="290"/>
        <v>81.119902200681437</v>
      </c>
      <c r="FF185" s="21">
        <f t="shared" si="291"/>
        <v>81.119902200681437</v>
      </c>
      <c r="FG185" s="21"/>
      <c r="FH185" s="22">
        <f t="shared" si="292"/>
        <v>0</v>
      </c>
      <c r="FI185" s="21">
        <f t="shared" si="203"/>
        <v>0</v>
      </c>
      <c r="FJ185" s="22">
        <f t="shared" si="319"/>
        <v>0</v>
      </c>
      <c r="FK185" s="21">
        <f t="shared" si="204"/>
        <v>0</v>
      </c>
      <c r="FL185" s="21">
        <f t="shared" si="293"/>
        <v>0</v>
      </c>
      <c r="FM185" s="21">
        <f t="shared" si="294"/>
        <v>70.161149999999992</v>
      </c>
      <c r="FN185" s="21">
        <f t="shared" si="295"/>
        <v>210.48344999999998</v>
      </c>
      <c r="FO185" s="21"/>
      <c r="FP185" s="21">
        <f t="shared" si="205"/>
        <v>1971.8308901685541</v>
      </c>
      <c r="FQ185" s="21">
        <f t="shared" si="206"/>
        <v>428.52851494310903</v>
      </c>
      <c r="FR185" s="21">
        <f t="shared" si="296"/>
        <v>2400.3594051116634</v>
      </c>
      <c r="FS185" s="21">
        <f t="shared" si="207"/>
        <v>5811.5597079318904</v>
      </c>
      <c r="FT185" s="21">
        <f t="shared" si="208"/>
        <v>4475.3808869564455</v>
      </c>
      <c r="FU185" s="21"/>
      <c r="FV185" s="20">
        <f t="shared" si="297"/>
        <v>3850492.7707766434</v>
      </c>
      <c r="FW185" s="20">
        <f t="shared" si="298"/>
        <v>1414207.3072682137</v>
      </c>
      <c r="FX185" s="20">
        <f t="shared" si="209"/>
        <v>3346689.9783385778</v>
      </c>
      <c r="FY185" s="20">
        <f t="shared" si="210"/>
        <v>1304718.2717002495</v>
      </c>
    </row>
    <row r="186" spans="2:181" x14ac:dyDescent="0.25">
      <c r="B186" s="20">
        <v>5.4</v>
      </c>
      <c r="C186" s="20">
        <f t="shared" si="211"/>
        <v>9.1259999999999994</v>
      </c>
      <c r="D186" s="22">
        <f t="shared" si="212"/>
        <v>0.18427452211465234</v>
      </c>
      <c r="E186" s="21">
        <f t="shared" si="163"/>
        <v>104.14461840224048</v>
      </c>
      <c r="F186" s="22">
        <f t="shared" si="299"/>
        <v>0.25544053859154958</v>
      </c>
      <c r="G186" s="21">
        <f t="shared" si="164"/>
        <v>36.091203915221591</v>
      </c>
      <c r="H186" s="21">
        <f t="shared" si="213"/>
        <v>140.23582231746207</v>
      </c>
      <c r="I186" s="21">
        <f t="shared" si="214"/>
        <v>537.90365879841113</v>
      </c>
      <c r="J186" s="21">
        <f t="shared" si="215"/>
        <v>28.310718884126928</v>
      </c>
      <c r="K186" s="21"/>
      <c r="L186" s="22">
        <f t="shared" si="216"/>
        <v>0.18427452211465234</v>
      </c>
      <c r="M186" s="21">
        <f t="shared" si="165"/>
        <v>46.588667050659787</v>
      </c>
      <c r="N186" s="22">
        <f t="shared" si="300"/>
        <v>0.25544053859154958</v>
      </c>
      <c r="O186" s="21">
        <f t="shared" si="166"/>
        <v>3.3990003687280601</v>
      </c>
      <c r="P186" s="21">
        <f t="shared" si="217"/>
        <v>49.987667419387847</v>
      </c>
      <c r="Q186" s="21">
        <f t="shared" si="218"/>
        <v>205.33379095158151</v>
      </c>
      <c r="R186" s="21">
        <f t="shared" si="219"/>
        <v>10.807041629030616</v>
      </c>
      <c r="S186" s="21"/>
      <c r="T186" s="22">
        <f t="shared" si="220"/>
        <v>0</v>
      </c>
      <c r="U186" s="21">
        <f t="shared" si="167"/>
        <v>0</v>
      </c>
      <c r="V186" s="22">
        <f t="shared" si="301"/>
        <v>0.25544053859154958</v>
      </c>
      <c r="W186" s="21">
        <f t="shared" si="168"/>
        <v>13.348801448095655</v>
      </c>
      <c r="X186" s="21">
        <f t="shared" si="221"/>
        <v>13.348801448095655</v>
      </c>
      <c r="Y186" s="21">
        <f t="shared" si="222"/>
        <v>61.985249637976089</v>
      </c>
      <c r="Z186" s="21">
        <f t="shared" si="223"/>
        <v>185.95574891392826</v>
      </c>
      <c r="AA186" s="21"/>
      <c r="AB186" s="22">
        <f t="shared" si="224"/>
        <v>0</v>
      </c>
      <c r="AC186" s="21">
        <f t="shared" si="169"/>
        <v>0</v>
      </c>
      <c r="AD186" s="22">
        <f t="shared" si="302"/>
        <v>0</v>
      </c>
      <c r="AE186" s="21">
        <f t="shared" si="170"/>
        <v>0</v>
      </c>
      <c r="AF186" s="21">
        <f t="shared" si="225"/>
        <v>0</v>
      </c>
      <c r="AG186" s="21">
        <f t="shared" si="226"/>
        <v>59.757945000000007</v>
      </c>
      <c r="AH186" s="21">
        <f t="shared" si="227"/>
        <v>3.145155000000003</v>
      </c>
      <c r="AI186" s="21"/>
      <c r="AJ186" s="22">
        <f t="shared" si="228"/>
        <v>0</v>
      </c>
      <c r="AK186" s="21">
        <f t="shared" si="171"/>
        <v>0</v>
      </c>
      <c r="AL186" s="22">
        <f t="shared" si="303"/>
        <v>0</v>
      </c>
      <c r="AM186" s="21">
        <f t="shared" si="172"/>
        <v>0</v>
      </c>
      <c r="AN186" s="21">
        <f t="shared" si="229"/>
        <v>0</v>
      </c>
      <c r="AO186" s="21">
        <f t="shared" si="230"/>
        <v>128.70941999999999</v>
      </c>
      <c r="AP186" s="21">
        <f t="shared" si="231"/>
        <v>6.7741800000000056</v>
      </c>
      <c r="AQ186" s="21"/>
      <c r="AR186" s="22">
        <f t="shared" si="232"/>
        <v>0</v>
      </c>
      <c r="AS186" s="21">
        <f t="shared" si="173"/>
        <v>0</v>
      </c>
      <c r="AT186" s="22">
        <f t="shared" si="304"/>
        <v>0</v>
      </c>
      <c r="AU186" s="21">
        <f t="shared" si="174"/>
        <v>0</v>
      </c>
      <c r="AV186" s="21">
        <f t="shared" si="233"/>
        <v>0</v>
      </c>
      <c r="AW186" s="21">
        <f t="shared" si="234"/>
        <v>279.43492500000002</v>
      </c>
      <c r="AX186" s="21">
        <f t="shared" si="235"/>
        <v>93.144975000000017</v>
      </c>
      <c r="AY186" s="21"/>
      <c r="AZ186" s="22">
        <f t="shared" si="236"/>
        <v>0</v>
      </c>
      <c r="BA186" s="21">
        <f t="shared" si="175"/>
        <v>0</v>
      </c>
      <c r="BB186" s="22">
        <f t="shared" si="305"/>
        <v>0</v>
      </c>
      <c r="BC186" s="21">
        <f t="shared" si="176"/>
        <v>0</v>
      </c>
      <c r="BD186" s="21">
        <f t="shared" si="237"/>
        <v>0</v>
      </c>
      <c r="BE186" s="21">
        <f t="shared" si="238"/>
        <v>245.53452073170729</v>
      </c>
      <c r="BF186" s="21">
        <f t="shared" si="239"/>
        <v>12.922869512195131</v>
      </c>
      <c r="BG186" s="21"/>
      <c r="BH186" s="22">
        <f t="shared" si="240"/>
        <v>0</v>
      </c>
      <c r="BI186" s="21">
        <f t="shared" si="177"/>
        <v>0</v>
      </c>
      <c r="BJ186" s="22">
        <f t="shared" si="306"/>
        <v>0</v>
      </c>
      <c r="BK186" s="21">
        <f t="shared" si="178"/>
        <v>0</v>
      </c>
      <c r="BL186" s="21">
        <f t="shared" si="241"/>
        <v>0</v>
      </c>
      <c r="BM186" s="21">
        <f t="shared" si="242"/>
        <v>214.14197926829266</v>
      </c>
      <c r="BN186" s="21">
        <f t="shared" si="243"/>
        <v>11.270630487804887</v>
      </c>
      <c r="BO186" s="21"/>
      <c r="BP186" s="22">
        <f t="shared" si="244"/>
        <v>0</v>
      </c>
      <c r="BQ186" s="21">
        <f t="shared" si="179"/>
        <v>0</v>
      </c>
      <c r="BR186" s="22">
        <f t="shared" si="307"/>
        <v>0</v>
      </c>
      <c r="BS186" s="21">
        <f t="shared" si="180"/>
        <v>0</v>
      </c>
      <c r="BT186" s="21">
        <f t="shared" si="245"/>
        <v>0</v>
      </c>
      <c r="BU186" s="21">
        <f t="shared" si="246"/>
        <v>74.350756097560961</v>
      </c>
      <c r="BV186" s="21">
        <f t="shared" si="247"/>
        <v>24.783585365853654</v>
      </c>
      <c r="BW186" s="21"/>
      <c r="BX186" s="22">
        <f t="shared" si="248"/>
        <v>0.18427452211465234</v>
      </c>
      <c r="BY186" s="21">
        <f t="shared" si="181"/>
        <v>44.267000259032997</v>
      </c>
      <c r="BZ186" s="22">
        <f t="shared" si="308"/>
        <v>0.25544053859154958</v>
      </c>
      <c r="CA186" s="21">
        <f t="shared" si="182"/>
        <v>15.340680657096311</v>
      </c>
      <c r="CB186" s="21">
        <f t="shared" si="249"/>
        <v>59.607680916129311</v>
      </c>
      <c r="CC186" s="21">
        <f t="shared" si="250"/>
        <v>228.63765568180145</v>
      </c>
      <c r="CD186" s="21">
        <f t="shared" si="251"/>
        <v>12.033560825357982</v>
      </c>
      <c r="CE186" s="21"/>
      <c r="CF186" s="22">
        <f t="shared" si="252"/>
        <v>0.18427452211465234</v>
      </c>
      <c r="CG186" s="21">
        <f t="shared" si="183"/>
        <v>45.858896785006806</v>
      </c>
      <c r="CH186" s="22">
        <f t="shared" si="309"/>
        <v>0.25544053859154958</v>
      </c>
      <c r="CI186" s="21">
        <f t="shared" si="184"/>
        <v>3.3457580340773601</v>
      </c>
      <c r="CJ186" s="21">
        <f t="shared" si="253"/>
        <v>49.204654819084169</v>
      </c>
      <c r="CK186" s="21">
        <f t="shared" si="254"/>
        <v>202.11741871651992</v>
      </c>
      <c r="CL186" s="21">
        <f t="shared" si="255"/>
        <v>10.637758879816849</v>
      </c>
      <c r="CM186" s="21"/>
      <c r="CN186" s="22">
        <f t="shared" si="256"/>
        <v>0.18427452211465234</v>
      </c>
      <c r="CO186" s="21">
        <f t="shared" si="185"/>
        <v>16.979683973188969</v>
      </c>
      <c r="CP186" s="22">
        <f t="shared" si="310"/>
        <v>0.25544053859154958</v>
      </c>
      <c r="CQ186" s="21">
        <f t="shared" si="186"/>
        <v>5.884290960916319</v>
      </c>
      <c r="CR186" s="21">
        <f t="shared" si="257"/>
        <v>22.863974934105286</v>
      </c>
      <c r="CS186" s="21">
        <f t="shared" si="258"/>
        <v>23.078823806796258</v>
      </c>
      <c r="CT186" s="21">
        <f t="shared" si="259"/>
        <v>69.236471420388767</v>
      </c>
      <c r="CU186" s="21"/>
      <c r="CV186" s="22">
        <f t="shared" si="260"/>
        <v>6.8736200574610384E-2</v>
      </c>
      <c r="CW186" s="21">
        <f t="shared" si="187"/>
        <v>16.877110065005464</v>
      </c>
      <c r="CX186" s="22">
        <f t="shared" si="311"/>
        <v>6.7246421934758716E-2</v>
      </c>
      <c r="CY186" s="21">
        <f t="shared" si="188"/>
        <v>0.86901673582490258</v>
      </c>
      <c r="CZ186" s="21">
        <f t="shared" si="261"/>
        <v>17.746126800830368</v>
      </c>
      <c r="DA186" s="21">
        <f t="shared" si="262"/>
        <v>228.67570027091841</v>
      </c>
      <c r="DB186" s="21">
        <f t="shared" si="263"/>
        <v>12.035563172153612</v>
      </c>
      <c r="DC186" s="21"/>
      <c r="DD186" s="22">
        <f t="shared" si="264"/>
        <v>6.8736200574610384E-2</v>
      </c>
      <c r="DE186" s="21">
        <f t="shared" si="189"/>
        <v>14.719306038429423</v>
      </c>
      <c r="DF186" s="22">
        <f t="shared" si="312"/>
        <v>6.7246421934758716E-2</v>
      </c>
      <c r="DG186" s="21">
        <f t="shared" si="190"/>
        <v>0.75790957325368224</v>
      </c>
      <c r="DH186" s="21">
        <f t="shared" si="265"/>
        <v>15.477215611683105</v>
      </c>
      <c r="DI186" s="21">
        <f t="shared" si="266"/>
        <v>199.43862443719371</v>
      </c>
      <c r="DJ186" s="21">
        <f t="shared" si="267"/>
        <v>10.49676970722073</v>
      </c>
      <c r="DK186" s="21"/>
      <c r="DL186" s="22">
        <f t="shared" si="268"/>
        <v>6.8736200574609829E-2</v>
      </c>
      <c r="DM186" s="21">
        <f t="shared" si="191"/>
        <v>6.4734120797280701</v>
      </c>
      <c r="DN186" s="22">
        <f t="shared" si="313"/>
        <v>6.7246421934758716E-2</v>
      </c>
      <c r="DO186" s="21">
        <f t="shared" si="192"/>
        <v>0.33332148771366127</v>
      </c>
      <c r="DP186" s="21">
        <f t="shared" si="269"/>
        <v>6.8067335674417313</v>
      </c>
      <c r="DQ186" s="21">
        <f t="shared" si="270"/>
        <v>69.245705921979663</v>
      </c>
      <c r="DR186" s="21">
        <f t="shared" si="271"/>
        <v>23.081901973993222</v>
      </c>
      <c r="DS186" s="21"/>
      <c r="DT186" s="22">
        <f t="shared" si="272"/>
        <v>0.31967407053451224</v>
      </c>
      <c r="DU186" s="21">
        <f t="shared" si="193"/>
        <v>547.26287622360735</v>
      </c>
      <c r="DV186" s="22">
        <f t="shared" si="314"/>
        <v>0.47621826257316002</v>
      </c>
      <c r="DW186" s="21">
        <f t="shared" si="194"/>
        <v>90.584129311677316</v>
      </c>
      <c r="DX186" s="21">
        <f t="shared" si="273"/>
        <v>637.84700553528467</v>
      </c>
      <c r="DY186" s="21">
        <f t="shared" si="274"/>
        <v>1201.0932807259396</v>
      </c>
      <c r="DZ186" s="21">
        <f t="shared" si="275"/>
        <v>63.215435827681098</v>
      </c>
      <c r="EA186" s="21"/>
      <c r="EB186" s="22">
        <f t="shared" si="276"/>
        <v>0.31967407053451224</v>
      </c>
      <c r="EC186" s="21">
        <f t="shared" si="195"/>
        <v>522.67573513924833</v>
      </c>
      <c r="ED186" s="22">
        <f t="shared" si="315"/>
        <v>0.47621826257316002</v>
      </c>
      <c r="EE186" s="21">
        <f t="shared" si="196"/>
        <v>40.980511323031202</v>
      </c>
      <c r="EF186" s="21">
        <f t="shared" si="277"/>
        <v>563.65624646227957</v>
      </c>
      <c r="EG186" s="21">
        <f t="shared" si="278"/>
        <v>1099.5535615295992</v>
      </c>
      <c r="EH186" s="21">
        <f t="shared" si="279"/>
        <v>57.871240080505274</v>
      </c>
      <c r="EI186" s="21"/>
      <c r="EJ186" s="22">
        <f t="shared" si="280"/>
        <v>0</v>
      </c>
      <c r="EK186" s="21">
        <f t="shared" si="197"/>
        <v>0</v>
      </c>
      <c r="EL186" s="22">
        <f t="shared" si="316"/>
        <v>0</v>
      </c>
      <c r="EM186" s="21">
        <f t="shared" si="198"/>
        <v>0</v>
      </c>
      <c r="EN186" s="21">
        <f t="shared" si="281"/>
        <v>0</v>
      </c>
      <c r="EO186" s="21">
        <f t="shared" si="282"/>
        <v>134.54081172797009</v>
      </c>
      <c r="EP186" s="21">
        <f t="shared" si="283"/>
        <v>403.62243518391028</v>
      </c>
      <c r="EQ186" s="21"/>
      <c r="ER186" s="22">
        <f t="shared" si="284"/>
        <v>0.41664986271486193</v>
      </c>
      <c r="ES186" s="21">
        <f t="shared" si="199"/>
        <v>432.23976729002555</v>
      </c>
      <c r="ET186" s="22">
        <f t="shared" si="317"/>
        <v>0.74891841328437359</v>
      </c>
      <c r="EU186" s="21">
        <f t="shared" si="200"/>
        <v>194.23522581284769</v>
      </c>
      <c r="EV186" s="21">
        <f t="shared" si="285"/>
        <v>626.47499310287321</v>
      </c>
      <c r="EW186" s="21">
        <f t="shared" si="286"/>
        <v>335.14830344856347</v>
      </c>
      <c r="EX186" s="21">
        <f t="shared" si="287"/>
        <v>335.14830344856347</v>
      </c>
      <c r="EY186" s="21"/>
      <c r="EZ186" s="22">
        <f t="shared" si="288"/>
        <v>0.41664986271486193</v>
      </c>
      <c r="FA186" s="21">
        <f t="shared" si="201"/>
        <v>114.91449037094894</v>
      </c>
      <c r="FB186" s="22">
        <f t="shared" si="318"/>
        <v>0.74891841328437359</v>
      </c>
      <c r="FC186" s="21">
        <f t="shared" si="202"/>
        <v>10.871374579077296</v>
      </c>
      <c r="FD186" s="21">
        <f t="shared" si="289"/>
        <v>125.78586495002624</v>
      </c>
      <c r="FE186" s="21">
        <f t="shared" si="290"/>
        <v>82.268067524986876</v>
      </c>
      <c r="FF186" s="21">
        <f t="shared" si="291"/>
        <v>82.268067524986876</v>
      </c>
      <c r="FG186" s="21"/>
      <c r="FH186" s="22">
        <f t="shared" si="292"/>
        <v>0</v>
      </c>
      <c r="FI186" s="21">
        <f t="shared" si="203"/>
        <v>0</v>
      </c>
      <c r="FJ186" s="22">
        <f t="shared" si="319"/>
        <v>0</v>
      </c>
      <c r="FK186" s="21">
        <f t="shared" si="204"/>
        <v>0</v>
      </c>
      <c r="FL186" s="21">
        <f t="shared" si="293"/>
        <v>0</v>
      </c>
      <c r="FM186" s="21">
        <f t="shared" si="294"/>
        <v>70.161149999999992</v>
      </c>
      <c r="FN186" s="21">
        <f t="shared" si="295"/>
        <v>210.48344999999998</v>
      </c>
      <c r="FO186" s="21"/>
      <c r="FP186" s="21">
        <f t="shared" si="205"/>
        <v>1913.0015636771222</v>
      </c>
      <c r="FQ186" s="21">
        <f t="shared" si="206"/>
        <v>416.04122420756102</v>
      </c>
      <c r="FR186" s="21">
        <f t="shared" si="296"/>
        <v>2329.0427878846831</v>
      </c>
      <c r="FS186" s="21">
        <f t="shared" si="207"/>
        <v>5871.6113492777977</v>
      </c>
      <c r="FT186" s="21">
        <f t="shared" si="208"/>
        <v>4486.6458628375176</v>
      </c>
      <c r="FU186" s="21"/>
      <c r="FV186" s="20">
        <f t="shared" si="297"/>
        <v>3770526.0820076084</v>
      </c>
      <c r="FW186" s="20">
        <f t="shared" si="298"/>
        <v>1385829.1574231435</v>
      </c>
      <c r="FX186" s="20">
        <f t="shared" si="209"/>
        <v>3281754.1824881034</v>
      </c>
      <c r="FY186" s="20">
        <f t="shared" si="210"/>
        <v>1279530.624638112</v>
      </c>
    </row>
    <row r="187" spans="2:181" x14ac:dyDescent="0.25">
      <c r="B187" s="20">
        <v>5.45</v>
      </c>
      <c r="C187" s="20">
        <f t="shared" si="211"/>
        <v>9.2104999999999997</v>
      </c>
      <c r="D187" s="22">
        <f t="shared" si="212"/>
        <v>0.17440669361571404</v>
      </c>
      <c r="E187" s="21">
        <f t="shared" si="163"/>
        <v>98.567714868927951</v>
      </c>
      <c r="F187" s="22">
        <f t="shared" si="299"/>
        <v>0.23928721024517496</v>
      </c>
      <c r="G187" s="21">
        <f t="shared" si="164"/>
        <v>33.808899507029189</v>
      </c>
      <c r="H187" s="21">
        <f t="shared" si="213"/>
        <v>132.37661437595713</v>
      </c>
      <c r="I187" s="21">
        <f t="shared" si="214"/>
        <v>545.36990634284086</v>
      </c>
      <c r="J187" s="21">
        <f t="shared" si="215"/>
        <v>28.703679281202177</v>
      </c>
      <c r="K187" s="21"/>
      <c r="L187" s="22">
        <f t="shared" si="216"/>
        <v>0.17440669361571404</v>
      </c>
      <c r="M187" s="21">
        <f t="shared" si="165"/>
        <v>44.093862173814067</v>
      </c>
      <c r="N187" s="22">
        <f t="shared" si="300"/>
        <v>0.23928721024517496</v>
      </c>
      <c r="O187" s="21">
        <f t="shared" si="166"/>
        <v>3.1840573165866521</v>
      </c>
      <c r="P187" s="21">
        <f t="shared" si="217"/>
        <v>47.27791949040072</v>
      </c>
      <c r="Q187" s="21">
        <f t="shared" si="218"/>
        <v>207.90805148411926</v>
      </c>
      <c r="R187" s="21">
        <f t="shared" si="219"/>
        <v>10.942529025479972</v>
      </c>
      <c r="S187" s="21"/>
      <c r="T187" s="22">
        <f t="shared" si="220"/>
        <v>0</v>
      </c>
      <c r="U187" s="21">
        <f t="shared" si="167"/>
        <v>0</v>
      </c>
      <c r="V187" s="22">
        <f t="shared" si="301"/>
        <v>0.23928721024517496</v>
      </c>
      <c r="W187" s="21">
        <f t="shared" si="168"/>
        <v>12.504661461503945</v>
      </c>
      <c r="X187" s="21">
        <f t="shared" si="221"/>
        <v>12.504661461503945</v>
      </c>
      <c r="Y187" s="21">
        <f t="shared" si="222"/>
        <v>62.196284634624021</v>
      </c>
      <c r="Z187" s="21">
        <f t="shared" si="223"/>
        <v>186.58885390387206</v>
      </c>
      <c r="AA187" s="21"/>
      <c r="AB187" s="22">
        <f t="shared" si="224"/>
        <v>0</v>
      </c>
      <c r="AC187" s="21">
        <f t="shared" si="169"/>
        <v>0</v>
      </c>
      <c r="AD187" s="22">
        <f t="shared" si="302"/>
        <v>0</v>
      </c>
      <c r="AE187" s="21">
        <f t="shared" si="170"/>
        <v>0</v>
      </c>
      <c r="AF187" s="21">
        <f t="shared" si="225"/>
        <v>0</v>
      </c>
      <c r="AG187" s="21">
        <f t="shared" si="226"/>
        <v>59.757945000000007</v>
      </c>
      <c r="AH187" s="21">
        <f t="shared" si="227"/>
        <v>3.145155000000003</v>
      </c>
      <c r="AI187" s="21"/>
      <c r="AJ187" s="22">
        <f t="shared" si="228"/>
        <v>0</v>
      </c>
      <c r="AK187" s="21">
        <f t="shared" si="171"/>
        <v>0</v>
      </c>
      <c r="AL187" s="22">
        <f t="shared" si="303"/>
        <v>0</v>
      </c>
      <c r="AM187" s="21">
        <f t="shared" si="172"/>
        <v>0</v>
      </c>
      <c r="AN187" s="21">
        <f t="shared" si="229"/>
        <v>0</v>
      </c>
      <c r="AO187" s="21">
        <f t="shared" si="230"/>
        <v>128.70941999999999</v>
      </c>
      <c r="AP187" s="21">
        <f t="shared" si="231"/>
        <v>6.7741800000000056</v>
      </c>
      <c r="AQ187" s="21"/>
      <c r="AR187" s="22">
        <f t="shared" si="232"/>
        <v>0</v>
      </c>
      <c r="AS187" s="21">
        <f t="shared" si="173"/>
        <v>0</v>
      </c>
      <c r="AT187" s="22">
        <f t="shared" si="304"/>
        <v>0</v>
      </c>
      <c r="AU187" s="21">
        <f t="shared" si="174"/>
        <v>0</v>
      </c>
      <c r="AV187" s="21">
        <f t="shared" si="233"/>
        <v>0</v>
      </c>
      <c r="AW187" s="21">
        <f t="shared" si="234"/>
        <v>279.43492500000002</v>
      </c>
      <c r="AX187" s="21">
        <f t="shared" si="235"/>
        <v>93.144975000000017</v>
      </c>
      <c r="AY187" s="21"/>
      <c r="AZ187" s="22">
        <f t="shared" si="236"/>
        <v>0</v>
      </c>
      <c r="BA187" s="21">
        <f t="shared" si="175"/>
        <v>0</v>
      </c>
      <c r="BB187" s="22">
        <f t="shared" si="305"/>
        <v>0</v>
      </c>
      <c r="BC187" s="21">
        <f t="shared" si="176"/>
        <v>0</v>
      </c>
      <c r="BD187" s="21">
        <f t="shared" si="237"/>
        <v>0</v>
      </c>
      <c r="BE187" s="21">
        <f t="shared" si="238"/>
        <v>245.53452073170729</v>
      </c>
      <c r="BF187" s="21">
        <f t="shared" si="239"/>
        <v>12.922869512195131</v>
      </c>
      <c r="BG187" s="21"/>
      <c r="BH187" s="22">
        <f t="shared" si="240"/>
        <v>0</v>
      </c>
      <c r="BI187" s="21">
        <f t="shared" si="177"/>
        <v>0</v>
      </c>
      <c r="BJ187" s="22">
        <f t="shared" si="306"/>
        <v>0</v>
      </c>
      <c r="BK187" s="21">
        <f t="shared" si="178"/>
        <v>0</v>
      </c>
      <c r="BL187" s="21">
        <f t="shared" si="241"/>
        <v>0</v>
      </c>
      <c r="BM187" s="21">
        <f t="shared" si="242"/>
        <v>214.14197926829266</v>
      </c>
      <c r="BN187" s="21">
        <f t="shared" si="243"/>
        <v>11.270630487804887</v>
      </c>
      <c r="BO187" s="21"/>
      <c r="BP187" s="22">
        <f t="shared" si="244"/>
        <v>0</v>
      </c>
      <c r="BQ187" s="21">
        <f t="shared" si="179"/>
        <v>0</v>
      </c>
      <c r="BR187" s="22">
        <f t="shared" si="307"/>
        <v>0</v>
      </c>
      <c r="BS187" s="21">
        <f t="shared" si="180"/>
        <v>0</v>
      </c>
      <c r="BT187" s="21">
        <f t="shared" si="245"/>
        <v>0</v>
      </c>
      <c r="BU187" s="21">
        <f t="shared" si="246"/>
        <v>74.350756097560961</v>
      </c>
      <c r="BV187" s="21">
        <f t="shared" si="247"/>
        <v>24.783585365853654</v>
      </c>
      <c r="BW187" s="21"/>
      <c r="BX187" s="22">
        <f t="shared" si="248"/>
        <v>0.17440669361571404</v>
      </c>
      <c r="BY187" s="21">
        <f t="shared" si="181"/>
        <v>41.896519729734358</v>
      </c>
      <c r="BZ187" s="22">
        <f t="shared" si="308"/>
        <v>0.23928721024517496</v>
      </c>
      <c r="CA187" s="21">
        <f t="shared" si="182"/>
        <v>14.370579931983166</v>
      </c>
      <c r="CB187" s="21">
        <f t="shared" si="249"/>
        <v>56.267099661717523</v>
      </c>
      <c r="CC187" s="21">
        <f t="shared" si="250"/>
        <v>231.81120787349266</v>
      </c>
      <c r="CD187" s="21">
        <f t="shared" si="251"/>
        <v>12.200589888078573</v>
      </c>
      <c r="CE187" s="21"/>
      <c r="CF187" s="22">
        <f t="shared" si="252"/>
        <v>0.17440669361571404</v>
      </c>
      <c r="CG187" s="21">
        <f t="shared" si="183"/>
        <v>43.403170820115108</v>
      </c>
      <c r="CH187" s="22">
        <f t="shared" si="309"/>
        <v>0.23928721024517496</v>
      </c>
      <c r="CI187" s="21">
        <f t="shared" si="184"/>
        <v>3.134181874748982</v>
      </c>
      <c r="CJ187" s="21">
        <f t="shared" si="253"/>
        <v>46.53735269486409</v>
      </c>
      <c r="CK187" s="21">
        <f t="shared" si="254"/>
        <v>204.65135573452901</v>
      </c>
      <c r="CL187" s="21">
        <f t="shared" si="255"/>
        <v>10.771123986027852</v>
      </c>
      <c r="CM187" s="21"/>
      <c r="CN187" s="22">
        <f t="shared" si="256"/>
        <v>0.17440669361571404</v>
      </c>
      <c r="CO187" s="21">
        <f t="shared" si="185"/>
        <v>16.070428545521374</v>
      </c>
      <c r="CP187" s="22">
        <f t="shared" si="310"/>
        <v>0.23928721024517496</v>
      </c>
      <c r="CQ187" s="21">
        <f t="shared" si="186"/>
        <v>5.5121852469940968</v>
      </c>
      <c r="CR187" s="21">
        <f t="shared" si="257"/>
        <v>21.58261379251547</v>
      </c>
      <c r="CS187" s="21">
        <f t="shared" si="258"/>
        <v>23.399164092193715</v>
      </c>
      <c r="CT187" s="21">
        <f t="shared" si="259"/>
        <v>70.197492276581144</v>
      </c>
      <c r="CU187" s="21"/>
      <c r="CV187" s="22">
        <f t="shared" si="260"/>
        <v>5.7798572802153059E-2</v>
      </c>
      <c r="CW187" s="21">
        <f t="shared" si="187"/>
        <v>14.191544871953344</v>
      </c>
      <c r="CX187" s="22">
        <f t="shared" si="311"/>
        <v>4.9350555471191604E-2</v>
      </c>
      <c r="CY187" s="21">
        <f t="shared" si="188"/>
        <v>0.63775078870855606</v>
      </c>
      <c r="CZ187" s="21">
        <f t="shared" si="261"/>
        <v>14.8292956606619</v>
      </c>
      <c r="DA187" s="21">
        <f t="shared" si="262"/>
        <v>231.44668985407847</v>
      </c>
      <c r="DB187" s="21">
        <f t="shared" si="263"/>
        <v>12.181404729162036</v>
      </c>
      <c r="DC187" s="21"/>
      <c r="DD187" s="22">
        <f t="shared" si="264"/>
        <v>5.7798572802153059E-2</v>
      </c>
      <c r="DE187" s="21">
        <f t="shared" si="189"/>
        <v>12.377100778735564</v>
      </c>
      <c r="DF187" s="22">
        <f t="shared" si="312"/>
        <v>4.9350555471191604E-2</v>
      </c>
      <c r="DG187" s="21">
        <f t="shared" si="190"/>
        <v>0.55621187508371794</v>
      </c>
      <c r="DH187" s="21">
        <f t="shared" si="265"/>
        <v>12.933312653819282</v>
      </c>
      <c r="DI187" s="21">
        <f t="shared" si="266"/>
        <v>201.85533224716434</v>
      </c>
      <c r="DJ187" s="21">
        <f t="shared" si="267"/>
        <v>10.623964855113922</v>
      </c>
      <c r="DK187" s="21"/>
      <c r="DL187" s="22">
        <f t="shared" si="268"/>
        <v>5.7798572802152504E-2</v>
      </c>
      <c r="DM187" s="21">
        <f t="shared" si="191"/>
        <v>5.4433322796532844</v>
      </c>
      <c r="DN187" s="22">
        <f t="shared" si="313"/>
        <v>4.9350555471191604E-2</v>
      </c>
      <c r="DO187" s="21">
        <f t="shared" si="192"/>
        <v>0.24461674087451465</v>
      </c>
      <c r="DP187" s="21">
        <f t="shared" si="269"/>
        <v>5.6879490205277987</v>
      </c>
      <c r="DQ187" s="21">
        <f t="shared" si="270"/>
        <v>70.084794332165103</v>
      </c>
      <c r="DR187" s="21">
        <f t="shared" si="271"/>
        <v>23.361598110721701</v>
      </c>
      <c r="DS187" s="21"/>
      <c r="DT187" s="22">
        <f t="shared" si="272"/>
        <v>0.31105994155798</v>
      </c>
      <c r="DU187" s="21">
        <f t="shared" si="193"/>
        <v>532.51600297243692</v>
      </c>
      <c r="DV187" s="22">
        <f t="shared" si="314"/>
        <v>0.46210917241180038</v>
      </c>
      <c r="DW187" s="21">
        <f t="shared" si="194"/>
        <v>87.900360653287464</v>
      </c>
      <c r="DX187" s="21">
        <f t="shared" si="273"/>
        <v>620.41636362572444</v>
      </c>
      <c r="DY187" s="21">
        <f t="shared" si="274"/>
        <v>1217.6523905400218</v>
      </c>
      <c r="DZ187" s="21">
        <f t="shared" si="275"/>
        <v>64.086967923159108</v>
      </c>
      <c r="EA187" s="21"/>
      <c r="EB187" s="22">
        <f t="shared" si="276"/>
        <v>0.31105994155798</v>
      </c>
      <c r="EC187" s="21">
        <f t="shared" si="195"/>
        <v>508.59140171844552</v>
      </c>
      <c r="ED187" s="22">
        <f t="shared" si="315"/>
        <v>0.46210917241180038</v>
      </c>
      <c r="EE187" s="21">
        <f t="shared" si="196"/>
        <v>39.766366938918168</v>
      </c>
      <c r="EF187" s="21">
        <f t="shared" si="277"/>
        <v>548.35776865736375</v>
      </c>
      <c r="EG187" s="21">
        <f t="shared" si="278"/>
        <v>1114.0871154442691</v>
      </c>
      <c r="EH187" s="21">
        <f t="shared" si="279"/>
        <v>58.636163970751063</v>
      </c>
      <c r="EI187" s="21"/>
      <c r="EJ187" s="22">
        <f t="shared" si="280"/>
        <v>0</v>
      </c>
      <c r="EK187" s="21">
        <f t="shared" si="197"/>
        <v>0</v>
      </c>
      <c r="EL187" s="22">
        <f t="shared" si="316"/>
        <v>0</v>
      </c>
      <c r="EM187" s="21">
        <f t="shared" si="198"/>
        <v>0</v>
      </c>
      <c r="EN187" s="21">
        <f t="shared" si="281"/>
        <v>0</v>
      </c>
      <c r="EO187" s="21">
        <f t="shared" si="282"/>
        <v>134.54081172797009</v>
      </c>
      <c r="EP187" s="21">
        <f t="shared" si="283"/>
        <v>403.62243518391028</v>
      </c>
      <c r="EQ187" s="21"/>
      <c r="ER187" s="22">
        <f t="shared" si="284"/>
        <v>0.40893365773999957</v>
      </c>
      <c r="ES187" s="21">
        <f t="shared" si="199"/>
        <v>424.23484291308137</v>
      </c>
      <c r="ET187" s="22">
        <f t="shared" si="317"/>
        <v>0.73733432451848802</v>
      </c>
      <c r="EU187" s="21">
        <f t="shared" si="200"/>
        <v>191.23084234815181</v>
      </c>
      <c r="EV187" s="21">
        <f t="shared" si="285"/>
        <v>615.46568526123315</v>
      </c>
      <c r="EW187" s="21">
        <f t="shared" si="286"/>
        <v>340.6529573693835</v>
      </c>
      <c r="EX187" s="21">
        <f t="shared" si="287"/>
        <v>340.6529573693835</v>
      </c>
      <c r="EY187" s="21"/>
      <c r="EZ187" s="22">
        <f t="shared" si="288"/>
        <v>0.40893365773999957</v>
      </c>
      <c r="FA187" s="21">
        <f t="shared" si="201"/>
        <v>112.78631551327256</v>
      </c>
      <c r="FB187" s="22">
        <f t="shared" si="318"/>
        <v>0.73733432451848802</v>
      </c>
      <c r="FC187" s="21">
        <f t="shared" si="202"/>
        <v>10.703218788142825</v>
      </c>
      <c r="FD187" s="21">
        <f t="shared" si="289"/>
        <v>123.48953430141538</v>
      </c>
      <c r="FE187" s="21">
        <f t="shared" si="290"/>
        <v>83.416232849292328</v>
      </c>
      <c r="FF187" s="21">
        <f t="shared" si="291"/>
        <v>83.416232849292328</v>
      </c>
      <c r="FG187" s="21"/>
      <c r="FH187" s="22">
        <f t="shared" si="292"/>
        <v>0</v>
      </c>
      <c r="FI187" s="21">
        <f t="shared" si="203"/>
        <v>0</v>
      </c>
      <c r="FJ187" s="22">
        <f t="shared" si="319"/>
        <v>0</v>
      </c>
      <c r="FK187" s="21">
        <f t="shared" si="204"/>
        <v>0</v>
      </c>
      <c r="FL187" s="21">
        <f t="shared" si="293"/>
        <v>0</v>
      </c>
      <c r="FM187" s="21">
        <f t="shared" si="294"/>
        <v>70.161149999999992</v>
      </c>
      <c r="FN187" s="21">
        <f t="shared" si="295"/>
        <v>210.48344999999998</v>
      </c>
      <c r="FO187" s="21"/>
      <c r="FP187" s="21">
        <f t="shared" si="205"/>
        <v>1854.1722371856913</v>
      </c>
      <c r="FQ187" s="21">
        <f t="shared" si="206"/>
        <v>403.55393347201306</v>
      </c>
      <c r="FR187" s="21">
        <f t="shared" si="296"/>
        <v>2257.7261706577042</v>
      </c>
      <c r="FS187" s="21">
        <f t="shared" si="207"/>
        <v>5931.6629906237049</v>
      </c>
      <c r="FT187" s="21">
        <f t="shared" si="208"/>
        <v>4497.9108387185897</v>
      </c>
      <c r="FU187" s="21"/>
      <c r="FV187" s="20">
        <f t="shared" si="297"/>
        <v>3688412.1228216365</v>
      </c>
      <c r="FW187" s="20">
        <f t="shared" si="298"/>
        <v>1356680.7290490514</v>
      </c>
      <c r="FX187" s="20">
        <f t="shared" si="209"/>
        <v>3214671.1162206922</v>
      </c>
      <c r="FY187" s="20">
        <f t="shared" si="210"/>
        <v>1253572.699046952</v>
      </c>
    </row>
    <row r="188" spans="2:181" x14ac:dyDescent="0.25">
      <c r="B188" s="20">
        <v>5.5</v>
      </c>
      <c r="C188" s="20">
        <f t="shared" si="211"/>
        <v>9.2949999999999999</v>
      </c>
      <c r="D188" s="22">
        <f t="shared" si="212"/>
        <v>0.16453886511677562</v>
      </c>
      <c r="E188" s="21">
        <f t="shared" si="163"/>
        <v>92.990811335615348</v>
      </c>
      <c r="F188" s="22">
        <f t="shared" si="299"/>
        <v>0.22313388189880035</v>
      </c>
      <c r="G188" s="21">
        <f t="shared" si="164"/>
        <v>31.526595098836783</v>
      </c>
      <c r="H188" s="21">
        <f t="shared" si="213"/>
        <v>124.51740643445213</v>
      </c>
      <c r="I188" s="21">
        <f t="shared" si="214"/>
        <v>552.8361538872706</v>
      </c>
      <c r="J188" s="21">
        <f t="shared" si="215"/>
        <v>29.096639678277423</v>
      </c>
      <c r="K188" s="21"/>
      <c r="L188" s="22">
        <f t="shared" si="216"/>
        <v>0.16453886511677562</v>
      </c>
      <c r="M188" s="21">
        <f t="shared" si="165"/>
        <v>41.599057296968326</v>
      </c>
      <c r="N188" s="22">
        <f t="shared" si="300"/>
        <v>0.22313388189880035</v>
      </c>
      <c r="O188" s="21">
        <f t="shared" si="166"/>
        <v>2.9691142644452442</v>
      </c>
      <c r="P188" s="21">
        <f t="shared" si="217"/>
        <v>44.568171561413571</v>
      </c>
      <c r="Q188" s="21">
        <f t="shared" si="218"/>
        <v>210.48231201665706</v>
      </c>
      <c r="R188" s="21">
        <f t="shared" si="219"/>
        <v>11.07801642192933</v>
      </c>
      <c r="S188" s="21"/>
      <c r="T188" s="22">
        <f t="shared" si="220"/>
        <v>0</v>
      </c>
      <c r="U188" s="21">
        <f t="shared" si="167"/>
        <v>0</v>
      </c>
      <c r="V188" s="22">
        <f t="shared" si="301"/>
        <v>0.22313388189880035</v>
      </c>
      <c r="W188" s="21">
        <f t="shared" si="168"/>
        <v>11.660521474912233</v>
      </c>
      <c r="X188" s="21">
        <f t="shared" si="221"/>
        <v>11.660521474912233</v>
      </c>
      <c r="Y188" s="21">
        <f t="shared" si="222"/>
        <v>62.407319631271946</v>
      </c>
      <c r="Z188" s="21">
        <f t="shared" si="223"/>
        <v>187.22195889381584</v>
      </c>
      <c r="AA188" s="21"/>
      <c r="AB188" s="22">
        <f t="shared" si="224"/>
        <v>0</v>
      </c>
      <c r="AC188" s="21">
        <f t="shared" si="169"/>
        <v>0</v>
      </c>
      <c r="AD188" s="22">
        <f t="shared" si="302"/>
        <v>0</v>
      </c>
      <c r="AE188" s="21">
        <f t="shared" si="170"/>
        <v>0</v>
      </c>
      <c r="AF188" s="21">
        <f t="shared" si="225"/>
        <v>0</v>
      </c>
      <c r="AG188" s="21">
        <f t="shared" si="226"/>
        <v>59.757945000000007</v>
      </c>
      <c r="AH188" s="21">
        <f t="shared" si="227"/>
        <v>3.145155000000003</v>
      </c>
      <c r="AI188" s="21"/>
      <c r="AJ188" s="22">
        <f t="shared" si="228"/>
        <v>0</v>
      </c>
      <c r="AK188" s="21">
        <f t="shared" si="171"/>
        <v>0</v>
      </c>
      <c r="AL188" s="22">
        <f t="shared" si="303"/>
        <v>0</v>
      </c>
      <c r="AM188" s="21">
        <f t="shared" si="172"/>
        <v>0</v>
      </c>
      <c r="AN188" s="21">
        <f t="shared" si="229"/>
        <v>0</v>
      </c>
      <c r="AO188" s="21">
        <f t="shared" si="230"/>
        <v>128.70941999999999</v>
      </c>
      <c r="AP188" s="21">
        <f t="shared" si="231"/>
        <v>6.7741800000000056</v>
      </c>
      <c r="AQ188" s="21"/>
      <c r="AR188" s="22">
        <f t="shared" si="232"/>
        <v>0</v>
      </c>
      <c r="AS188" s="21">
        <f t="shared" si="173"/>
        <v>0</v>
      </c>
      <c r="AT188" s="22">
        <f t="shared" si="304"/>
        <v>0</v>
      </c>
      <c r="AU188" s="21">
        <f t="shared" si="174"/>
        <v>0</v>
      </c>
      <c r="AV188" s="21">
        <f t="shared" si="233"/>
        <v>0</v>
      </c>
      <c r="AW188" s="21">
        <f t="shared" si="234"/>
        <v>279.43492500000002</v>
      </c>
      <c r="AX188" s="21">
        <f t="shared" si="235"/>
        <v>93.144975000000017</v>
      </c>
      <c r="AY188" s="21"/>
      <c r="AZ188" s="22">
        <f t="shared" si="236"/>
        <v>0</v>
      </c>
      <c r="BA188" s="21">
        <f t="shared" si="175"/>
        <v>0</v>
      </c>
      <c r="BB188" s="22">
        <f t="shared" si="305"/>
        <v>0</v>
      </c>
      <c r="BC188" s="21">
        <f t="shared" si="176"/>
        <v>0</v>
      </c>
      <c r="BD188" s="21">
        <f t="shared" si="237"/>
        <v>0</v>
      </c>
      <c r="BE188" s="21">
        <f t="shared" si="238"/>
        <v>245.53452073170729</v>
      </c>
      <c r="BF188" s="21">
        <f t="shared" si="239"/>
        <v>12.922869512195131</v>
      </c>
      <c r="BG188" s="21"/>
      <c r="BH188" s="22">
        <f t="shared" si="240"/>
        <v>0</v>
      </c>
      <c r="BI188" s="21">
        <f t="shared" si="177"/>
        <v>0</v>
      </c>
      <c r="BJ188" s="22">
        <f t="shared" si="306"/>
        <v>0</v>
      </c>
      <c r="BK188" s="21">
        <f t="shared" si="178"/>
        <v>0</v>
      </c>
      <c r="BL188" s="21">
        <f t="shared" si="241"/>
        <v>0</v>
      </c>
      <c r="BM188" s="21">
        <f t="shared" si="242"/>
        <v>214.14197926829266</v>
      </c>
      <c r="BN188" s="21">
        <f t="shared" si="243"/>
        <v>11.270630487804887</v>
      </c>
      <c r="BO188" s="21"/>
      <c r="BP188" s="22">
        <f t="shared" si="244"/>
        <v>0</v>
      </c>
      <c r="BQ188" s="21">
        <f t="shared" si="179"/>
        <v>0</v>
      </c>
      <c r="BR188" s="22">
        <f t="shared" si="307"/>
        <v>0</v>
      </c>
      <c r="BS188" s="21">
        <f t="shared" si="180"/>
        <v>0</v>
      </c>
      <c r="BT188" s="21">
        <f t="shared" si="245"/>
        <v>0</v>
      </c>
      <c r="BU188" s="21">
        <f t="shared" si="246"/>
        <v>74.350756097560961</v>
      </c>
      <c r="BV188" s="21">
        <f t="shared" si="247"/>
        <v>24.783585365853654</v>
      </c>
      <c r="BW188" s="21"/>
      <c r="BX188" s="22">
        <f t="shared" si="248"/>
        <v>0.16453886511677562</v>
      </c>
      <c r="BY188" s="21">
        <f t="shared" si="181"/>
        <v>39.52603920043569</v>
      </c>
      <c r="BZ188" s="22">
        <f t="shared" si="308"/>
        <v>0.22313388189880035</v>
      </c>
      <c r="CA188" s="21">
        <f t="shared" si="182"/>
        <v>13.40047920687002</v>
      </c>
      <c r="CB188" s="21">
        <f t="shared" si="249"/>
        <v>52.926518407305707</v>
      </c>
      <c r="CC188" s="21">
        <f t="shared" si="250"/>
        <v>234.98476006518391</v>
      </c>
      <c r="CD188" s="21">
        <f t="shared" si="251"/>
        <v>12.367618950799164</v>
      </c>
      <c r="CE188" s="21"/>
      <c r="CF188" s="22">
        <f t="shared" si="252"/>
        <v>0.16453886511677562</v>
      </c>
      <c r="CG188" s="21">
        <f t="shared" si="183"/>
        <v>40.947444855223388</v>
      </c>
      <c r="CH188" s="22">
        <f t="shared" si="309"/>
        <v>0.22313388189880035</v>
      </c>
      <c r="CI188" s="21">
        <f t="shared" si="184"/>
        <v>2.922605715420604</v>
      </c>
      <c r="CJ188" s="21">
        <f t="shared" si="253"/>
        <v>43.87005057064399</v>
      </c>
      <c r="CK188" s="21">
        <f t="shared" si="254"/>
        <v>207.18529275253812</v>
      </c>
      <c r="CL188" s="21">
        <f t="shared" si="255"/>
        <v>10.904489092238858</v>
      </c>
      <c r="CM188" s="21"/>
      <c r="CN188" s="22">
        <f t="shared" si="256"/>
        <v>0.16453886511677562</v>
      </c>
      <c r="CO188" s="21">
        <f t="shared" si="185"/>
        <v>15.161173117853767</v>
      </c>
      <c r="CP188" s="22">
        <f t="shared" si="310"/>
        <v>0.22313388189880035</v>
      </c>
      <c r="CQ188" s="21">
        <f t="shared" si="186"/>
        <v>5.1400795330718747</v>
      </c>
      <c r="CR188" s="21">
        <f t="shared" si="257"/>
        <v>20.30125265092564</v>
      </c>
      <c r="CS188" s="21">
        <f t="shared" si="258"/>
        <v>23.719504377591171</v>
      </c>
      <c r="CT188" s="21">
        <f t="shared" si="259"/>
        <v>71.158513132773521</v>
      </c>
      <c r="CU188" s="21"/>
      <c r="CV188" s="22">
        <f t="shared" si="260"/>
        <v>4.6860945029695844E-2</v>
      </c>
      <c r="CW188" s="21">
        <f t="shared" si="187"/>
        <v>11.50597967890125</v>
      </c>
      <c r="CX188" s="22">
        <f t="shared" si="311"/>
        <v>3.1454689007624492E-2</v>
      </c>
      <c r="CY188" s="21">
        <f t="shared" si="188"/>
        <v>0.40648484159220954</v>
      </c>
      <c r="CZ188" s="21">
        <f t="shared" si="261"/>
        <v>11.91246452049346</v>
      </c>
      <c r="DA188" s="21">
        <f t="shared" si="262"/>
        <v>234.2176794372385</v>
      </c>
      <c r="DB188" s="21">
        <f t="shared" si="263"/>
        <v>12.327246286170459</v>
      </c>
      <c r="DC188" s="21"/>
      <c r="DD188" s="22">
        <f t="shared" si="264"/>
        <v>4.6860945029695844E-2</v>
      </c>
      <c r="DE188" s="21">
        <f t="shared" si="189"/>
        <v>10.034895519041729</v>
      </c>
      <c r="DF188" s="22">
        <f t="shared" si="312"/>
        <v>3.1454689007624492E-2</v>
      </c>
      <c r="DG188" s="21">
        <f t="shared" si="190"/>
        <v>0.35451417691375359</v>
      </c>
      <c r="DH188" s="21">
        <f t="shared" si="265"/>
        <v>10.389409695955482</v>
      </c>
      <c r="DI188" s="21">
        <f t="shared" si="266"/>
        <v>204.27204005713494</v>
      </c>
      <c r="DJ188" s="21">
        <f t="shared" si="267"/>
        <v>10.751160003007111</v>
      </c>
      <c r="DK188" s="21"/>
      <c r="DL188" s="22">
        <f t="shared" si="268"/>
        <v>4.6860945029695289E-2</v>
      </c>
      <c r="DM188" s="21">
        <f t="shared" si="191"/>
        <v>4.4132524795785084</v>
      </c>
      <c r="DN188" s="22">
        <f t="shared" si="313"/>
        <v>3.1454689007624492E-2</v>
      </c>
      <c r="DO188" s="21">
        <f t="shared" si="192"/>
        <v>0.15591199403536804</v>
      </c>
      <c r="DP188" s="21">
        <f t="shared" si="269"/>
        <v>4.5691644736138768</v>
      </c>
      <c r="DQ188" s="21">
        <f t="shared" si="270"/>
        <v>70.923882742350543</v>
      </c>
      <c r="DR188" s="21">
        <f t="shared" si="271"/>
        <v>23.641294247450183</v>
      </c>
      <c r="DS188" s="21"/>
      <c r="DT188" s="22">
        <f t="shared" si="272"/>
        <v>0.30244581258144776</v>
      </c>
      <c r="DU188" s="21">
        <f t="shared" si="193"/>
        <v>517.76912972126649</v>
      </c>
      <c r="DV188" s="22">
        <f t="shared" si="314"/>
        <v>0.44800008225044075</v>
      </c>
      <c r="DW188" s="21">
        <f t="shared" si="194"/>
        <v>85.216591994897612</v>
      </c>
      <c r="DX188" s="21">
        <f t="shared" si="273"/>
        <v>602.98572171616411</v>
      </c>
      <c r="DY188" s="21">
        <f t="shared" si="274"/>
        <v>1234.2115003541039</v>
      </c>
      <c r="DZ188" s="21">
        <f t="shared" si="275"/>
        <v>64.95850001863711</v>
      </c>
      <c r="EA188" s="21"/>
      <c r="EB188" s="22">
        <f t="shared" si="276"/>
        <v>0.30244581258144776</v>
      </c>
      <c r="EC188" s="21">
        <f t="shared" si="195"/>
        <v>494.50706829764277</v>
      </c>
      <c r="ED188" s="22">
        <f t="shared" si="315"/>
        <v>0.44800008225044075</v>
      </c>
      <c r="EE188" s="21">
        <f t="shared" si="196"/>
        <v>38.552222554805141</v>
      </c>
      <c r="EF188" s="21">
        <f t="shared" si="277"/>
        <v>533.05929085244793</v>
      </c>
      <c r="EG188" s="21">
        <f t="shared" si="278"/>
        <v>1128.620669358939</v>
      </c>
      <c r="EH188" s="21">
        <f t="shared" si="279"/>
        <v>59.401087860996846</v>
      </c>
      <c r="EI188" s="21"/>
      <c r="EJ188" s="22">
        <f t="shared" si="280"/>
        <v>0</v>
      </c>
      <c r="EK188" s="21">
        <f t="shared" si="197"/>
        <v>0</v>
      </c>
      <c r="EL188" s="22">
        <f t="shared" si="316"/>
        <v>0</v>
      </c>
      <c r="EM188" s="21">
        <f t="shared" si="198"/>
        <v>0</v>
      </c>
      <c r="EN188" s="21">
        <f t="shared" si="281"/>
        <v>0</v>
      </c>
      <c r="EO188" s="21">
        <f t="shared" si="282"/>
        <v>134.54081172797009</v>
      </c>
      <c r="EP188" s="21">
        <f t="shared" si="283"/>
        <v>403.62243518391028</v>
      </c>
      <c r="EQ188" s="21"/>
      <c r="ER188" s="22">
        <f t="shared" si="284"/>
        <v>0.40121745276513721</v>
      </c>
      <c r="ES188" s="21">
        <f t="shared" si="199"/>
        <v>416.22991853613718</v>
      </c>
      <c r="ET188" s="22">
        <f t="shared" si="317"/>
        <v>0.72575023575260267</v>
      </c>
      <c r="EU188" s="21">
        <f t="shared" si="200"/>
        <v>188.22645888345596</v>
      </c>
      <c r="EV188" s="21">
        <f t="shared" si="285"/>
        <v>604.45637741959308</v>
      </c>
      <c r="EW188" s="21">
        <f t="shared" si="286"/>
        <v>346.15761129020353</v>
      </c>
      <c r="EX188" s="21">
        <f t="shared" si="287"/>
        <v>346.15761129020353</v>
      </c>
      <c r="EY188" s="21"/>
      <c r="EZ188" s="22">
        <f t="shared" si="288"/>
        <v>0.40121745276513721</v>
      </c>
      <c r="FA188" s="21">
        <f t="shared" si="201"/>
        <v>110.65814065559616</v>
      </c>
      <c r="FB188" s="22">
        <f t="shared" si="318"/>
        <v>0.72575023575260267</v>
      </c>
      <c r="FC188" s="21">
        <f t="shared" si="202"/>
        <v>10.535062997208357</v>
      </c>
      <c r="FD188" s="21">
        <f t="shared" si="289"/>
        <v>121.19320365280451</v>
      </c>
      <c r="FE188" s="21">
        <f t="shared" si="290"/>
        <v>84.564398173597752</v>
      </c>
      <c r="FF188" s="21">
        <f t="shared" si="291"/>
        <v>84.564398173597752</v>
      </c>
      <c r="FG188" s="21"/>
      <c r="FH188" s="22">
        <f t="shared" si="292"/>
        <v>0</v>
      </c>
      <c r="FI188" s="21">
        <f t="shared" si="203"/>
        <v>0</v>
      </c>
      <c r="FJ188" s="22">
        <f t="shared" si="319"/>
        <v>0</v>
      </c>
      <c r="FK188" s="21">
        <f t="shared" si="204"/>
        <v>0</v>
      </c>
      <c r="FL188" s="21">
        <f t="shared" si="293"/>
        <v>0</v>
      </c>
      <c r="FM188" s="21">
        <f t="shared" si="294"/>
        <v>70.161149999999992</v>
      </c>
      <c r="FN188" s="21">
        <f t="shared" si="295"/>
        <v>210.48344999999998</v>
      </c>
      <c r="FO188" s="21"/>
      <c r="FP188" s="21">
        <f t="shared" si="205"/>
        <v>1795.3429106942604</v>
      </c>
      <c r="FQ188" s="21">
        <f t="shared" si="206"/>
        <v>391.06664273646516</v>
      </c>
      <c r="FR188" s="21">
        <f t="shared" si="296"/>
        <v>2186.4095534307253</v>
      </c>
      <c r="FS188" s="21">
        <f t="shared" si="207"/>
        <v>5991.7146319696121</v>
      </c>
      <c r="FT188" s="21">
        <f t="shared" si="208"/>
        <v>4509.175814599661</v>
      </c>
      <c r="FU188" s="21"/>
      <c r="FV188" s="20">
        <f t="shared" si="297"/>
        <v>3604150.8932187278</v>
      </c>
      <c r="FW188" s="20">
        <f t="shared" si="298"/>
        <v>1326762.022145937</v>
      </c>
      <c r="FX188" s="20">
        <f t="shared" si="209"/>
        <v>3145440.7795363441</v>
      </c>
      <c r="FY188" s="20">
        <f t="shared" si="210"/>
        <v>1226844.4949267702</v>
      </c>
    </row>
    <row r="189" spans="2:181" x14ac:dyDescent="0.25">
      <c r="B189" s="20">
        <v>5.55</v>
      </c>
      <c r="C189" s="20">
        <f t="shared" si="211"/>
        <v>9.3795000000000002</v>
      </c>
      <c r="D189" s="22">
        <f t="shared" si="212"/>
        <v>0.15467103661783721</v>
      </c>
      <c r="E189" s="21">
        <f t="shared" si="163"/>
        <v>87.413907802302759</v>
      </c>
      <c r="F189" s="22">
        <f t="shared" si="299"/>
        <v>0.20698055355242584</v>
      </c>
      <c r="G189" s="21">
        <f t="shared" si="164"/>
        <v>29.244290690644394</v>
      </c>
      <c r="H189" s="21">
        <f t="shared" si="213"/>
        <v>116.65819849294715</v>
      </c>
      <c r="I189" s="21">
        <f t="shared" si="214"/>
        <v>560.30240143170045</v>
      </c>
      <c r="J189" s="21">
        <f t="shared" si="215"/>
        <v>29.48960007535268</v>
      </c>
      <c r="K189" s="21"/>
      <c r="L189" s="22">
        <f t="shared" si="216"/>
        <v>0.15467103661783721</v>
      </c>
      <c r="M189" s="21">
        <f t="shared" si="165"/>
        <v>39.104252420122577</v>
      </c>
      <c r="N189" s="22">
        <f t="shared" si="300"/>
        <v>0.20698055355242584</v>
      </c>
      <c r="O189" s="21">
        <f t="shared" si="166"/>
        <v>2.754171212303838</v>
      </c>
      <c r="P189" s="21">
        <f t="shared" si="217"/>
        <v>41.858423632426415</v>
      </c>
      <c r="Q189" s="21">
        <f t="shared" si="218"/>
        <v>213.05657254919487</v>
      </c>
      <c r="R189" s="21">
        <f t="shared" si="219"/>
        <v>11.213503818378687</v>
      </c>
      <c r="S189" s="21"/>
      <c r="T189" s="22">
        <f t="shared" si="220"/>
        <v>0</v>
      </c>
      <c r="U189" s="21">
        <f t="shared" si="167"/>
        <v>0</v>
      </c>
      <c r="V189" s="22">
        <f t="shared" si="301"/>
        <v>0.20698055355242584</v>
      </c>
      <c r="W189" s="21">
        <f t="shared" si="168"/>
        <v>10.816381488320529</v>
      </c>
      <c r="X189" s="21">
        <f t="shared" si="221"/>
        <v>10.816381488320529</v>
      </c>
      <c r="Y189" s="21">
        <f t="shared" si="222"/>
        <v>62.618354627919871</v>
      </c>
      <c r="Z189" s="21">
        <f t="shared" si="223"/>
        <v>187.85506388375961</v>
      </c>
      <c r="AA189" s="21"/>
      <c r="AB189" s="22">
        <f t="shared" si="224"/>
        <v>0</v>
      </c>
      <c r="AC189" s="21">
        <f t="shared" si="169"/>
        <v>0</v>
      </c>
      <c r="AD189" s="22">
        <f t="shared" si="302"/>
        <v>0</v>
      </c>
      <c r="AE189" s="21">
        <f t="shared" si="170"/>
        <v>0</v>
      </c>
      <c r="AF189" s="21">
        <f t="shared" si="225"/>
        <v>0</v>
      </c>
      <c r="AG189" s="21">
        <f t="shared" si="226"/>
        <v>59.757945000000007</v>
      </c>
      <c r="AH189" s="21">
        <f t="shared" si="227"/>
        <v>3.145155000000003</v>
      </c>
      <c r="AI189" s="21"/>
      <c r="AJ189" s="22">
        <f t="shared" si="228"/>
        <v>0</v>
      </c>
      <c r="AK189" s="21">
        <f t="shared" si="171"/>
        <v>0</v>
      </c>
      <c r="AL189" s="22">
        <f t="shared" si="303"/>
        <v>0</v>
      </c>
      <c r="AM189" s="21">
        <f t="shared" si="172"/>
        <v>0</v>
      </c>
      <c r="AN189" s="21">
        <f t="shared" si="229"/>
        <v>0</v>
      </c>
      <c r="AO189" s="21">
        <f t="shared" si="230"/>
        <v>128.70941999999999</v>
      </c>
      <c r="AP189" s="21">
        <f t="shared" si="231"/>
        <v>6.7741800000000056</v>
      </c>
      <c r="AQ189" s="21"/>
      <c r="AR189" s="22">
        <f t="shared" si="232"/>
        <v>0</v>
      </c>
      <c r="AS189" s="21">
        <f t="shared" si="173"/>
        <v>0</v>
      </c>
      <c r="AT189" s="22">
        <f t="shared" si="304"/>
        <v>0</v>
      </c>
      <c r="AU189" s="21">
        <f t="shared" si="174"/>
        <v>0</v>
      </c>
      <c r="AV189" s="21">
        <f t="shared" si="233"/>
        <v>0</v>
      </c>
      <c r="AW189" s="21">
        <f t="shared" si="234"/>
        <v>279.43492500000002</v>
      </c>
      <c r="AX189" s="21">
        <f t="shared" si="235"/>
        <v>93.144975000000017</v>
      </c>
      <c r="AY189" s="21"/>
      <c r="AZ189" s="22">
        <f t="shared" si="236"/>
        <v>0</v>
      </c>
      <c r="BA189" s="21">
        <f t="shared" si="175"/>
        <v>0</v>
      </c>
      <c r="BB189" s="22">
        <f t="shared" si="305"/>
        <v>0</v>
      </c>
      <c r="BC189" s="21">
        <f t="shared" si="176"/>
        <v>0</v>
      </c>
      <c r="BD189" s="21">
        <f t="shared" si="237"/>
        <v>0</v>
      </c>
      <c r="BE189" s="21">
        <f t="shared" si="238"/>
        <v>245.53452073170729</v>
      </c>
      <c r="BF189" s="21">
        <f t="shared" si="239"/>
        <v>12.922869512195131</v>
      </c>
      <c r="BG189" s="21"/>
      <c r="BH189" s="22">
        <f t="shared" si="240"/>
        <v>0</v>
      </c>
      <c r="BI189" s="21">
        <f t="shared" si="177"/>
        <v>0</v>
      </c>
      <c r="BJ189" s="22">
        <f t="shared" si="306"/>
        <v>0</v>
      </c>
      <c r="BK189" s="21">
        <f t="shared" si="178"/>
        <v>0</v>
      </c>
      <c r="BL189" s="21">
        <f t="shared" si="241"/>
        <v>0</v>
      </c>
      <c r="BM189" s="21">
        <f t="shared" si="242"/>
        <v>214.14197926829266</v>
      </c>
      <c r="BN189" s="21">
        <f t="shared" si="243"/>
        <v>11.270630487804887</v>
      </c>
      <c r="BO189" s="21"/>
      <c r="BP189" s="22">
        <f t="shared" si="244"/>
        <v>0</v>
      </c>
      <c r="BQ189" s="21">
        <f t="shared" si="179"/>
        <v>0</v>
      </c>
      <c r="BR189" s="22">
        <f t="shared" si="307"/>
        <v>0</v>
      </c>
      <c r="BS189" s="21">
        <f t="shared" si="180"/>
        <v>0</v>
      </c>
      <c r="BT189" s="21">
        <f t="shared" si="245"/>
        <v>0</v>
      </c>
      <c r="BU189" s="21">
        <f t="shared" si="246"/>
        <v>74.350756097560961</v>
      </c>
      <c r="BV189" s="21">
        <f t="shared" si="247"/>
        <v>24.783585365853654</v>
      </c>
      <c r="BW189" s="21"/>
      <c r="BX189" s="22">
        <f t="shared" si="248"/>
        <v>0.15467103661783721</v>
      </c>
      <c r="BY189" s="21">
        <f t="shared" si="181"/>
        <v>37.155558671137022</v>
      </c>
      <c r="BZ189" s="22">
        <f t="shared" si="308"/>
        <v>0.20698055355242584</v>
      </c>
      <c r="CA189" s="21">
        <f t="shared" si="182"/>
        <v>12.430378481756881</v>
      </c>
      <c r="CB189" s="21">
        <f t="shared" si="249"/>
        <v>49.585937152893905</v>
      </c>
      <c r="CC189" s="21">
        <f t="shared" si="250"/>
        <v>238.15831225687512</v>
      </c>
      <c r="CD189" s="21">
        <f t="shared" si="251"/>
        <v>12.534648013519755</v>
      </c>
      <c r="CE189" s="21"/>
      <c r="CF189" s="22">
        <f t="shared" si="252"/>
        <v>0.15467103661783721</v>
      </c>
      <c r="CG189" s="21">
        <f t="shared" si="183"/>
        <v>38.491718890331668</v>
      </c>
      <c r="CH189" s="22">
        <f t="shared" si="309"/>
        <v>0.20698055355242584</v>
      </c>
      <c r="CI189" s="21">
        <f t="shared" si="184"/>
        <v>2.7110295560922268</v>
      </c>
      <c r="CJ189" s="21">
        <f t="shared" si="253"/>
        <v>41.202748446423897</v>
      </c>
      <c r="CK189" s="21">
        <f t="shared" si="254"/>
        <v>209.7192297705472</v>
      </c>
      <c r="CL189" s="21">
        <f t="shared" si="255"/>
        <v>11.037854198449862</v>
      </c>
      <c r="CM189" s="21"/>
      <c r="CN189" s="22">
        <f t="shared" si="256"/>
        <v>0.15467103661783721</v>
      </c>
      <c r="CO189" s="21">
        <f t="shared" si="185"/>
        <v>14.251917690186161</v>
      </c>
      <c r="CP189" s="22">
        <f t="shared" si="310"/>
        <v>0.20698055355242584</v>
      </c>
      <c r="CQ189" s="21">
        <f t="shared" si="186"/>
        <v>4.7679738191496552</v>
      </c>
      <c r="CR189" s="21">
        <f t="shared" si="257"/>
        <v>19.019891509335817</v>
      </c>
      <c r="CS189" s="21">
        <f t="shared" si="258"/>
        <v>24.039844662988628</v>
      </c>
      <c r="CT189" s="21">
        <f t="shared" si="259"/>
        <v>72.119533988965884</v>
      </c>
      <c r="CU189" s="21"/>
      <c r="CV189" s="22">
        <f t="shared" si="260"/>
        <v>3.5923317257238518E-2</v>
      </c>
      <c r="CW189" s="21">
        <f t="shared" si="187"/>
        <v>8.8204144858491293</v>
      </c>
      <c r="CX189" s="22">
        <f t="shared" si="311"/>
        <v>1.3558822544057381E-2</v>
      </c>
      <c r="CY189" s="21">
        <f t="shared" si="188"/>
        <v>0.175218894475863</v>
      </c>
      <c r="CZ189" s="21">
        <f t="shared" si="261"/>
        <v>8.9956333803249926</v>
      </c>
      <c r="DA189" s="21">
        <f t="shared" si="262"/>
        <v>236.9886690203985</v>
      </c>
      <c r="DB189" s="21">
        <f t="shared" si="263"/>
        <v>12.473087843178881</v>
      </c>
      <c r="DC189" s="21"/>
      <c r="DD189" s="22">
        <f t="shared" si="264"/>
        <v>3.5923317257238518E-2</v>
      </c>
      <c r="DE189" s="21">
        <f t="shared" si="189"/>
        <v>7.692690259347871</v>
      </c>
      <c r="DF189" s="22">
        <f t="shared" si="312"/>
        <v>1.3558822544057381E-2</v>
      </c>
      <c r="DG189" s="21">
        <f t="shared" si="190"/>
        <v>0.1528164787437892</v>
      </c>
      <c r="DH189" s="21">
        <f t="shared" si="265"/>
        <v>7.8455067380916601</v>
      </c>
      <c r="DI189" s="21">
        <f t="shared" si="266"/>
        <v>206.68874786710558</v>
      </c>
      <c r="DJ189" s="21">
        <f t="shared" si="267"/>
        <v>10.878355150900303</v>
      </c>
      <c r="DK189" s="21"/>
      <c r="DL189" s="22">
        <f t="shared" si="268"/>
        <v>3.5923317257237963E-2</v>
      </c>
      <c r="DM189" s="21">
        <f t="shared" si="191"/>
        <v>3.3831726795037227</v>
      </c>
      <c r="DN189" s="22">
        <f t="shared" si="313"/>
        <v>1.3558822544057381E-2</v>
      </c>
      <c r="DO189" s="21">
        <f t="shared" si="192"/>
        <v>6.7207247196221426E-2</v>
      </c>
      <c r="DP189" s="21">
        <f t="shared" si="269"/>
        <v>3.4503799266999442</v>
      </c>
      <c r="DQ189" s="21">
        <f t="shared" si="270"/>
        <v>71.762971152535997</v>
      </c>
      <c r="DR189" s="21">
        <f t="shared" si="271"/>
        <v>23.920990384178666</v>
      </c>
      <c r="DS189" s="21"/>
      <c r="DT189" s="22">
        <f t="shared" si="272"/>
        <v>0.29383168360491552</v>
      </c>
      <c r="DU189" s="21">
        <f t="shared" si="193"/>
        <v>503.02225647009618</v>
      </c>
      <c r="DV189" s="22">
        <f t="shared" si="314"/>
        <v>0.433890992089081</v>
      </c>
      <c r="DW189" s="21">
        <f t="shared" si="194"/>
        <v>82.532823336507732</v>
      </c>
      <c r="DX189" s="21">
        <f t="shared" si="273"/>
        <v>585.55507980660389</v>
      </c>
      <c r="DY189" s="21">
        <f t="shared" si="274"/>
        <v>1250.7706101681863</v>
      </c>
      <c r="DZ189" s="21">
        <f t="shared" si="275"/>
        <v>65.830032114115127</v>
      </c>
      <c r="EA189" s="21"/>
      <c r="EB189" s="22">
        <f t="shared" si="276"/>
        <v>0.29383168360491552</v>
      </c>
      <c r="EC189" s="21">
        <f t="shared" si="195"/>
        <v>480.42273487684002</v>
      </c>
      <c r="ED189" s="22">
        <f t="shared" si="315"/>
        <v>0.433890992089081</v>
      </c>
      <c r="EE189" s="21">
        <f t="shared" si="196"/>
        <v>37.3380781706921</v>
      </c>
      <c r="EF189" s="21">
        <f t="shared" si="277"/>
        <v>517.76081304753211</v>
      </c>
      <c r="EG189" s="21">
        <f t="shared" si="278"/>
        <v>1143.154223273609</v>
      </c>
      <c r="EH189" s="21">
        <f t="shared" si="279"/>
        <v>60.166011751242635</v>
      </c>
      <c r="EI189" s="21"/>
      <c r="EJ189" s="22">
        <f t="shared" si="280"/>
        <v>0</v>
      </c>
      <c r="EK189" s="21">
        <f t="shared" si="197"/>
        <v>0</v>
      </c>
      <c r="EL189" s="22">
        <f t="shared" si="316"/>
        <v>0</v>
      </c>
      <c r="EM189" s="21">
        <f t="shared" si="198"/>
        <v>0</v>
      </c>
      <c r="EN189" s="21">
        <f t="shared" si="281"/>
        <v>0</v>
      </c>
      <c r="EO189" s="21">
        <f t="shared" si="282"/>
        <v>134.54081172797009</v>
      </c>
      <c r="EP189" s="21">
        <f t="shared" si="283"/>
        <v>403.62243518391028</v>
      </c>
      <c r="EQ189" s="21"/>
      <c r="ER189" s="22">
        <f t="shared" si="284"/>
        <v>0.39350124779027484</v>
      </c>
      <c r="ES189" s="21">
        <f t="shared" si="199"/>
        <v>408.22499415919299</v>
      </c>
      <c r="ET189" s="22">
        <f t="shared" si="317"/>
        <v>0.7141661469867171</v>
      </c>
      <c r="EU189" s="21">
        <f t="shared" si="200"/>
        <v>185.22207541876008</v>
      </c>
      <c r="EV189" s="21">
        <f t="shared" si="285"/>
        <v>593.44706957795302</v>
      </c>
      <c r="EW189" s="21">
        <f t="shared" si="286"/>
        <v>351.66226521102351</v>
      </c>
      <c r="EX189" s="21">
        <f t="shared" si="287"/>
        <v>351.66226521102351</v>
      </c>
      <c r="EY189" s="21"/>
      <c r="EZ189" s="22">
        <f t="shared" si="288"/>
        <v>0.39350124779027484</v>
      </c>
      <c r="FA189" s="21">
        <f t="shared" si="201"/>
        <v>108.52996579791977</v>
      </c>
      <c r="FB189" s="22">
        <f t="shared" si="318"/>
        <v>0.7141661469867171</v>
      </c>
      <c r="FC189" s="21">
        <f t="shared" si="202"/>
        <v>10.366907206273885</v>
      </c>
      <c r="FD189" s="21">
        <f t="shared" si="289"/>
        <v>118.89687300419365</v>
      </c>
      <c r="FE189" s="21">
        <f t="shared" si="290"/>
        <v>85.712563497903176</v>
      </c>
      <c r="FF189" s="21">
        <f t="shared" si="291"/>
        <v>85.712563497903176</v>
      </c>
      <c r="FG189" s="21"/>
      <c r="FH189" s="22">
        <f t="shared" si="292"/>
        <v>0</v>
      </c>
      <c r="FI189" s="21">
        <f t="shared" si="203"/>
        <v>0</v>
      </c>
      <c r="FJ189" s="22">
        <f t="shared" si="319"/>
        <v>0</v>
      </c>
      <c r="FK189" s="21">
        <f t="shared" si="204"/>
        <v>0</v>
      </c>
      <c r="FL189" s="21">
        <f t="shared" si="293"/>
        <v>0</v>
      </c>
      <c r="FM189" s="21">
        <f t="shared" si="294"/>
        <v>70.161149999999992</v>
      </c>
      <c r="FN189" s="21">
        <f t="shared" si="295"/>
        <v>210.48344999999998</v>
      </c>
      <c r="FO189" s="21"/>
      <c r="FP189" s="21">
        <f t="shared" si="205"/>
        <v>1736.5135842028299</v>
      </c>
      <c r="FQ189" s="21">
        <f t="shared" si="206"/>
        <v>378.5793520009172</v>
      </c>
      <c r="FR189" s="21">
        <f t="shared" si="296"/>
        <v>2115.0929362037468</v>
      </c>
      <c r="FS189" s="21">
        <f t="shared" si="207"/>
        <v>6051.7662733155194</v>
      </c>
      <c r="FT189" s="21">
        <f t="shared" si="208"/>
        <v>4520.4407904807322</v>
      </c>
      <c r="FU189" s="21"/>
      <c r="FV189" s="20">
        <f t="shared" si="297"/>
        <v>3517742.3931988827</v>
      </c>
      <c r="FW189" s="20">
        <f t="shared" si="298"/>
        <v>1296073.0367137999</v>
      </c>
      <c r="FX189" s="20">
        <f t="shared" si="209"/>
        <v>3074063.1724350592</v>
      </c>
      <c r="FY189" s="20">
        <f t="shared" si="210"/>
        <v>1199346.0122775659</v>
      </c>
    </row>
    <row r="190" spans="2:181" x14ac:dyDescent="0.25">
      <c r="B190" s="20">
        <v>5.6</v>
      </c>
      <c r="C190" s="20">
        <f t="shared" si="211"/>
        <v>9.4639999999999986</v>
      </c>
      <c r="D190" s="22">
        <f t="shared" si="212"/>
        <v>0.14480320811889891</v>
      </c>
      <c r="E190" s="21">
        <f t="shared" si="163"/>
        <v>81.837004268990228</v>
      </c>
      <c r="F190" s="22">
        <f t="shared" si="299"/>
        <v>0.19082722520605155</v>
      </c>
      <c r="G190" s="21">
        <f t="shared" si="164"/>
        <v>26.961986282452038</v>
      </c>
      <c r="H190" s="21">
        <f t="shared" si="213"/>
        <v>108.79899055144227</v>
      </c>
      <c r="I190" s="21">
        <f t="shared" si="214"/>
        <v>567.76864897612995</v>
      </c>
      <c r="J190" s="21">
        <f t="shared" si="215"/>
        <v>29.882560472427922</v>
      </c>
      <c r="K190" s="21"/>
      <c r="L190" s="22">
        <f t="shared" si="216"/>
        <v>0.14480320811889891</v>
      </c>
      <c r="M190" s="21">
        <f t="shared" si="165"/>
        <v>36.609447543276865</v>
      </c>
      <c r="N190" s="22">
        <f t="shared" si="300"/>
        <v>0.19082722520605155</v>
      </c>
      <c r="O190" s="21">
        <f t="shared" si="166"/>
        <v>2.5392281601624345</v>
      </c>
      <c r="P190" s="21">
        <f t="shared" si="217"/>
        <v>39.148675703439302</v>
      </c>
      <c r="Q190" s="21">
        <f t="shared" si="218"/>
        <v>215.63083308173262</v>
      </c>
      <c r="R190" s="21">
        <f t="shared" si="219"/>
        <v>11.348991214828043</v>
      </c>
      <c r="S190" s="21"/>
      <c r="T190" s="22">
        <f t="shared" si="220"/>
        <v>0</v>
      </c>
      <c r="U190" s="21">
        <f t="shared" si="167"/>
        <v>0</v>
      </c>
      <c r="V190" s="22">
        <f t="shared" si="301"/>
        <v>0.19082722520605155</v>
      </c>
      <c r="W190" s="21">
        <f t="shared" si="168"/>
        <v>9.9722415017288348</v>
      </c>
      <c r="X190" s="21">
        <f t="shared" si="221"/>
        <v>9.9722415017288348</v>
      </c>
      <c r="Y190" s="21">
        <f t="shared" si="222"/>
        <v>62.829389624567796</v>
      </c>
      <c r="Z190" s="21">
        <f t="shared" si="223"/>
        <v>188.48816887370339</v>
      </c>
      <c r="AA190" s="21"/>
      <c r="AB190" s="22">
        <f t="shared" si="224"/>
        <v>0</v>
      </c>
      <c r="AC190" s="21">
        <f t="shared" si="169"/>
        <v>0</v>
      </c>
      <c r="AD190" s="22">
        <f t="shared" si="302"/>
        <v>0</v>
      </c>
      <c r="AE190" s="21">
        <f t="shared" si="170"/>
        <v>0</v>
      </c>
      <c r="AF190" s="21">
        <f t="shared" si="225"/>
        <v>0</v>
      </c>
      <c r="AG190" s="21">
        <f t="shared" si="226"/>
        <v>59.757945000000007</v>
      </c>
      <c r="AH190" s="21">
        <f t="shared" si="227"/>
        <v>3.145155000000003</v>
      </c>
      <c r="AI190" s="21"/>
      <c r="AJ190" s="22">
        <f t="shared" si="228"/>
        <v>0</v>
      </c>
      <c r="AK190" s="21">
        <f t="shared" si="171"/>
        <v>0</v>
      </c>
      <c r="AL190" s="22">
        <f t="shared" si="303"/>
        <v>0</v>
      </c>
      <c r="AM190" s="21">
        <f t="shared" si="172"/>
        <v>0</v>
      </c>
      <c r="AN190" s="21">
        <f t="shared" si="229"/>
        <v>0</v>
      </c>
      <c r="AO190" s="21">
        <f t="shared" si="230"/>
        <v>128.70941999999999</v>
      </c>
      <c r="AP190" s="21">
        <f t="shared" si="231"/>
        <v>6.7741800000000056</v>
      </c>
      <c r="AQ190" s="21"/>
      <c r="AR190" s="22">
        <f t="shared" si="232"/>
        <v>0</v>
      </c>
      <c r="AS190" s="21">
        <f t="shared" si="173"/>
        <v>0</v>
      </c>
      <c r="AT190" s="22">
        <f t="shared" si="304"/>
        <v>0</v>
      </c>
      <c r="AU190" s="21">
        <f t="shared" si="174"/>
        <v>0</v>
      </c>
      <c r="AV190" s="21">
        <f t="shared" si="233"/>
        <v>0</v>
      </c>
      <c r="AW190" s="21">
        <f t="shared" si="234"/>
        <v>279.43492500000002</v>
      </c>
      <c r="AX190" s="21">
        <f t="shared" si="235"/>
        <v>93.144975000000017</v>
      </c>
      <c r="AY190" s="21"/>
      <c r="AZ190" s="22">
        <f t="shared" si="236"/>
        <v>0</v>
      </c>
      <c r="BA190" s="21">
        <f t="shared" si="175"/>
        <v>0</v>
      </c>
      <c r="BB190" s="22">
        <f t="shared" si="305"/>
        <v>0</v>
      </c>
      <c r="BC190" s="21">
        <f t="shared" si="176"/>
        <v>0</v>
      </c>
      <c r="BD190" s="21">
        <f t="shared" si="237"/>
        <v>0</v>
      </c>
      <c r="BE190" s="21">
        <f t="shared" si="238"/>
        <v>245.53452073170729</v>
      </c>
      <c r="BF190" s="21">
        <f t="shared" si="239"/>
        <v>12.922869512195131</v>
      </c>
      <c r="BG190" s="21"/>
      <c r="BH190" s="22">
        <f t="shared" si="240"/>
        <v>0</v>
      </c>
      <c r="BI190" s="21">
        <f t="shared" si="177"/>
        <v>0</v>
      </c>
      <c r="BJ190" s="22">
        <f t="shared" si="306"/>
        <v>0</v>
      </c>
      <c r="BK190" s="21">
        <f t="shared" si="178"/>
        <v>0</v>
      </c>
      <c r="BL190" s="21">
        <f t="shared" si="241"/>
        <v>0</v>
      </c>
      <c r="BM190" s="21">
        <f t="shared" si="242"/>
        <v>214.14197926829266</v>
      </c>
      <c r="BN190" s="21">
        <f t="shared" si="243"/>
        <v>11.270630487804887</v>
      </c>
      <c r="BO190" s="21"/>
      <c r="BP190" s="22">
        <f t="shared" si="244"/>
        <v>0</v>
      </c>
      <c r="BQ190" s="21">
        <f t="shared" si="179"/>
        <v>0</v>
      </c>
      <c r="BR190" s="22">
        <f t="shared" si="307"/>
        <v>0</v>
      </c>
      <c r="BS190" s="21">
        <f t="shared" si="180"/>
        <v>0</v>
      </c>
      <c r="BT190" s="21">
        <f t="shared" si="245"/>
        <v>0</v>
      </c>
      <c r="BU190" s="21">
        <f t="shared" si="246"/>
        <v>74.350756097560961</v>
      </c>
      <c r="BV190" s="21">
        <f t="shared" si="247"/>
        <v>24.783585365853654</v>
      </c>
      <c r="BW190" s="21"/>
      <c r="BX190" s="22">
        <f t="shared" si="248"/>
        <v>0.14480320811889891</v>
      </c>
      <c r="BY190" s="21">
        <f t="shared" si="181"/>
        <v>34.785078141838383</v>
      </c>
      <c r="BZ190" s="22">
        <f t="shared" si="308"/>
        <v>0.19082722520605155</v>
      </c>
      <c r="CA190" s="21">
        <f t="shared" si="182"/>
        <v>11.460277756643757</v>
      </c>
      <c r="CB190" s="21">
        <f t="shared" si="249"/>
        <v>46.245355898482138</v>
      </c>
      <c r="CC190" s="21">
        <f t="shared" si="250"/>
        <v>241.33186444856628</v>
      </c>
      <c r="CD190" s="21">
        <f t="shared" si="251"/>
        <v>12.701677076240342</v>
      </c>
      <c r="CE190" s="21"/>
      <c r="CF190" s="22">
        <f t="shared" si="252"/>
        <v>0.14480320811889891</v>
      </c>
      <c r="CG190" s="21">
        <f t="shared" si="183"/>
        <v>36.035992925439977</v>
      </c>
      <c r="CH190" s="22">
        <f t="shared" si="309"/>
        <v>0.19082722520605155</v>
      </c>
      <c r="CI190" s="21">
        <f t="shared" si="184"/>
        <v>2.4994533967638533</v>
      </c>
      <c r="CJ190" s="21">
        <f t="shared" si="253"/>
        <v>38.535446322203832</v>
      </c>
      <c r="CK190" s="21">
        <f t="shared" si="254"/>
        <v>212.25316678855626</v>
      </c>
      <c r="CL190" s="21">
        <f t="shared" si="255"/>
        <v>11.171219304660866</v>
      </c>
      <c r="CM190" s="21"/>
      <c r="CN190" s="22">
        <f t="shared" si="256"/>
        <v>0.14480320811889891</v>
      </c>
      <c r="CO190" s="21">
        <f t="shared" si="185"/>
        <v>13.342662262518564</v>
      </c>
      <c r="CP190" s="22">
        <f t="shared" si="310"/>
        <v>0.19082722520605155</v>
      </c>
      <c r="CQ190" s="21">
        <f t="shared" si="186"/>
        <v>4.3958681052274402</v>
      </c>
      <c r="CR190" s="21">
        <f t="shared" si="257"/>
        <v>17.738530367746005</v>
      </c>
      <c r="CS190" s="21">
        <f t="shared" si="258"/>
        <v>24.360184948386081</v>
      </c>
      <c r="CT190" s="21">
        <f t="shared" si="259"/>
        <v>73.080554845158247</v>
      </c>
      <c r="CU190" s="21"/>
      <c r="CV190" s="22">
        <f t="shared" si="260"/>
        <v>2.4985689484781304E-2</v>
      </c>
      <c r="CW190" s="21">
        <f t="shared" si="187"/>
        <v>6.1348492927970355</v>
      </c>
      <c r="CX190" s="22">
        <f t="shared" si="311"/>
        <v>0</v>
      </c>
      <c r="CY190" s="21">
        <f t="shared" si="188"/>
        <v>0</v>
      </c>
      <c r="CZ190" s="21">
        <f t="shared" si="261"/>
        <v>6.1348492927970355</v>
      </c>
      <c r="DA190" s="21">
        <f t="shared" si="262"/>
        <v>239.7064139035501</v>
      </c>
      <c r="DB190" s="21">
        <f t="shared" si="263"/>
        <v>12.616127047555279</v>
      </c>
      <c r="DC190" s="21"/>
      <c r="DD190" s="22">
        <f t="shared" si="264"/>
        <v>2.4985689484781304E-2</v>
      </c>
      <c r="DE190" s="21">
        <f t="shared" si="189"/>
        <v>5.3504849996540358</v>
      </c>
      <c r="DF190" s="22">
        <f t="shared" si="312"/>
        <v>0</v>
      </c>
      <c r="DG190" s="21">
        <f t="shared" si="190"/>
        <v>0</v>
      </c>
      <c r="DH190" s="21">
        <f t="shared" si="265"/>
        <v>5.3504849996540358</v>
      </c>
      <c r="DI190" s="21">
        <f t="shared" si="266"/>
        <v>209.05901851862131</v>
      </c>
      <c r="DJ190" s="21">
        <f t="shared" si="267"/>
        <v>11.003106237822184</v>
      </c>
      <c r="DK190" s="21"/>
      <c r="DL190" s="22">
        <f t="shared" si="268"/>
        <v>2.4985689484780749E-2</v>
      </c>
      <c r="DM190" s="21">
        <f t="shared" si="191"/>
        <v>2.3530928794289476</v>
      </c>
      <c r="DN190" s="22">
        <f t="shared" si="313"/>
        <v>0</v>
      </c>
      <c r="DO190" s="21">
        <f t="shared" si="192"/>
        <v>0</v>
      </c>
      <c r="DP190" s="21">
        <f t="shared" si="269"/>
        <v>2.3530928794289476</v>
      </c>
      <c r="DQ190" s="21">
        <f t="shared" si="270"/>
        <v>72.585936437989261</v>
      </c>
      <c r="DR190" s="21">
        <f t="shared" si="271"/>
        <v>24.195312145996418</v>
      </c>
      <c r="DS190" s="21"/>
      <c r="DT190" s="22">
        <f t="shared" si="272"/>
        <v>0.28521755462838327</v>
      </c>
      <c r="DU190" s="21">
        <f t="shared" si="193"/>
        <v>488.27538321892575</v>
      </c>
      <c r="DV190" s="22">
        <f t="shared" si="314"/>
        <v>0.41978190192772169</v>
      </c>
      <c r="DW190" s="21">
        <f t="shared" si="194"/>
        <v>79.849054678117952</v>
      </c>
      <c r="DX190" s="21">
        <f t="shared" si="273"/>
        <v>568.12443789704366</v>
      </c>
      <c r="DY190" s="21">
        <f t="shared" si="274"/>
        <v>1267.3297199822684</v>
      </c>
      <c r="DZ190" s="21">
        <f t="shared" si="275"/>
        <v>66.701564209593144</v>
      </c>
      <c r="EA190" s="21"/>
      <c r="EB190" s="22">
        <f t="shared" si="276"/>
        <v>0.28521755462838327</v>
      </c>
      <c r="EC190" s="21">
        <f t="shared" si="195"/>
        <v>466.33840145603722</v>
      </c>
      <c r="ED190" s="22">
        <f t="shared" si="315"/>
        <v>0.41978190192772169</v>
      </c>
      <c r="EE190" s="21">
        <f t="shared" si="196"/>
        <v>36.123933786579094</v>
      </c>
      <c r="EF190" s="21">
        <f t="shared" si="277"/>
        <v>502.46233524261629</v>
      </c>
      <c r="EG190" s="21">
        <f t="shared" si="278"/>
        <v>1157.6877771882789</v>
      </c>
      <c r="EH190" s="21">
        <f t="shared" si="279"/>
        <v>60.930935641488425</v>
      </c>
      <c r="EI190" s="21"/>
      <c r="EJ190" s="22">
        <f t="shared" si="280"/>
        <v>0</v>
      </c>
      <c r="EK190" s="21">
        <f t="shared" si="197"/>
        <v>0</v>
      </c>
      <c r="EL190" s="22">
        <f t="shared" si="316"/>
        <v>0</v>
      </c>
      <c r="EM190" s="21">
        <f t="shared" si="198"/>
        <v>0</v>
      </c>
      <c r="EN190" s="21">
        <f t="shared" si="281"/>
        <v>0</v>
      </c>
      <c r="EO190" s="21">
        <f t="shared" si="282"/>
        <v>134.54081172797009</v>
      </c>
      <c r="EP190" s="21">
        <f t="shared" si="283"/>
        <v>403.62243518391028</v>
      </c>
      <c r="EQ190" s="21"/>
      <c r="ER190" s="22">
        <f t="shared" si="284"/>
        <v>0.38578504281541248</v>
      </c>
      <c r="ES190" s="21">
        <f t="shared" si="199"/>
        <v>400.2200697822488</v>
      </c>
      <c r="ET190" s="22">
        <f t="shared" si="317"/>
        <v>0.70258205822083197</v>
      </c>
      <c r="EU190" s="21">
        <f t="shared" si="200"/>
        <v>182.21769195406432</v>
      </c>
      <c r="EV190" s="21">
        <f t="shared" si="285"/>
        <v>582.43776173631318</v>
      </c>
      <c r="EW190" s="21">
        <f t="shared" si="286"/>
        <v>357.16691913184349</v>
      </c>
      <c r="EX190" s="21">
        <f t="shared" si="287"/>
        <v>357.16691913184349</v>
      </c>
      <c r="EY190" s="21"/>
      <c r="EZ190" s="22">
        <f t="shared" si="288"/>
        <v>0.38578504281541248</v>
      </c>
      <c r="FA190" s="21">
        <f t="shared" si="201"/>
        <v>106.40179094024337</v>
      </c>
      <c r="FB190" s="22">
        <f t="shared" si="318"/>
        <v>0.70258205822083197</v>
      </c>
      <c r="FC190" s="21">
        <f t="shared" si="202"/>
        <v>10.198751415339419</v>
      </c>
      <c r="FD190" s="21">
        <f t="shared" si="289"/>
        <v>116.60054235558279</v>
      </c>
      <c r="FE190" s="21">
        <f t="shared" si="290"/>
        <v>86.8607288222086</v>
      </c>
      <c r="FF190" s="21">
        <f t="shared" si="291"/>
        <v>86.8607288222086</v>
      </c>
      <c r="FG190" s="21"/>
      <c r="FH190" s="22">
        <f t="shared" si="292"/>
        <v>0</v>
      </c>
      <c r="FI190" s="21">
        <f t="shared" si="203"/>
        <v>0</v>
      </c>
      <c r="FJ190" s="22">
        <f t="shared" si="319"/>
        <v>0</v>
      </c>
      <c r="FK190" s="21">
        <f t="shared" si="204"/>
        <v>0</v>
      </c>
      <c r="FL190" s="21">
        <f t="shared" si="293"/>
        <v>0</v>
      </c>
      <c r="FM190" s="21">
        <f t="shared" si="294"/>
        <v>70.161149999999992</v>
      </c>
      <c r="FN190" s="21">
        <f t="shared" si="295"/>
        <v>210.48344999999998</v>
      </c>
      <c r="FO190" s="21"/>
      <c r="FP190" s="21">
        <f t="shared" si="205"/>
        <v>1677.6842577113994</v>
      </c>
      <c r="FQ190" s="21">
        <f t="shared" si="206"/>
        <v>366.21848703707917</v>
      </c>
      <c r="FR190" s="21">
        <f t="shared" si="296"/>
        <v>2043.9027447484787</v>
      </c>
      <c r="FS190" s="21">
        <f t="shared" si="207"/>
        <v>6111.70210967823</v>
      </c>
      <c r="FT190" s="21">
        <f t="shared" si="208"/>
        <v>4531.6951455732906</v>
      </c>
      <c r="FU190" s="21"/>
      <c r="FV190" s="20">
        <f t="shared" si="297"/>
        <v>3429186.6227620998</v>
      </c>
      <c r="FW190" s="20">
        <f t="shared" si="298"/>
        <v>1265050.4928814047</v>
      </c>
      <c r="FX190" s="20">
        <f t="shared" si="209"/>
        <v>3000538.2949168375</v>
      </c>
      <c r="FY190" s="20">
        <f t="shared" si="210"/>
        <v>1171481.6694434308</v>
      </c>
    </row>
    <row r="191" spans="2:181" x14ac:dyDescent="0.25">
      <c r="B191" s="20">
        <v>5.65</v>
      </c>
      <c r="C191" s="20">
        <f t="shared" si="211"/>
        <v>9.5485000000000007</v>
      </c>
      <c r="D191" s="22">
        <f t="shared" si="212"/>
        <v>0.13493537961996038</v>
      </c>
      <c r="E191" s="21">
        <f t="shared" si="163"/>
        <v>76.260100735677568</v>
      </c>
      <c r="F191" s="22">
        <f t="shared" si="299"/>
        <v>0.1746738968596766</v>
      </c>
      <c r="G191" s="21">
        <f t="shared" si="164"/>
        <v>24.679681874259586</v>
      </c>
      <c r="H191" s="21">
        <f t="shared" si="213"/>
        <v>100.93978260993715</v>
      </c>
      <c r="I191" s="21">
        <f t="shared" si="214"/>
        <v>575.2348965205598</v>
      </c>
      <c r="J191" s="21">
        <f t="shared" si="215"/>
        <v>30.275520869503179</v>
      </c>
      <c r="K191" s="21"/>
      <c r="L191" s="22">
        <f t="shared" si="216"/>
        <v>0.13493537961996038</v>
      </c>
      <c r="M191" s="21">
        <f t="shared" si="165"/>
        <v>34.114642666431088</v>
      </c>
      <c r="N191" s="22">
        <f t="shared" si="300"/>
        <v>0.1746738968596766</v>
      </c>
      <c r="O191" s="21">
        <f t="shared" si="166"/>
        <v>2.3242851080210221</v>
      </c>
      <c r="P191" s="21">
        <f t="shared" si="217"/>
        <v>36.438927774452111</v>
      </c>
      <c r="Q191" s="21">
        <f t="shared" si="218"/>
        <v>218.20509361427045</v>
      </c>
      <c r="R191" s="21">
        <f t="shared" si="219"/>
        <v>11.484478611277403</v>
      </c>
      <c r="S191" s="21"/>
      <c r="T191" s="22">
        <f t="shared" si="220"/>
        <v>0</v>
      </c>
      <c r="U191" s="21">
        <f t="shared" si="167"/>
        <v>0</v>
      </c>
      <c r="V191" s="22">
        <f t="shared" si="301"/>
        <v>0.1746738968596766</v>
      </c>
      <c r="W191" s="21">
        <f t="shared" si="168"/>
        <v>9.1281015151371054</v>
      </c>
      <c r="X191" s="21">
        <f t="shared" si="221"/>
        <v>9.1281015151371054</v>
      </c>
      <c r="Y191" s="21">
        <f t="shared" si="222"/>
        <v>63.040424621215728</v>
      </c>
      <c r="Z191" s="21">
        <f t="shared" si="223"/>
        <v>189.12127386364719</v>
      </c>
      <c r="AA191" s="21"/>
      <c r="AB191" s="22">
        <f t="shared" si="224"/>
        <v>0</v>
      </c>
      <c r="AC191" s="21">
        <f t="shared" si="169"/>
        <v>0</v>
      </c>
      <c r="AD191" s="22">
        <f t="shared" si="302"/>
        <v>0</v>
      </c>
      <c r="AE191" s="21">
        <f t="shared" si="170"/>
        <v>0</v>
      </c>
      <c r="AF191" s="21">
        <f t="shared" si="225"/>
        <v>0</v>
      </c>
      <c r="AG191" s="21">
        <f t="shared" si="226"/>
        <v>59.757945000000007</v>
      </c>
      <c r="AH191" s="21">
        <f t="shared" si="227"/>
        <v>3.145155000000003</v>
      </c>
      <c r="AI191" s="21"/>
      <c r="AJ191" s="22">
        <f t="shared" si="228"/>
        <v>0</v>
      </c>
      <c r="AK191" s="21">
        <f t="shared" si="171"/>
        <v>0</v>
      </c>
      <c r="AL191" s="22">
        <f t="shared" si="303"/>
        <v>0</v>
      </c>
      <c r="AM191" s="21">
        <f t="shared" si="172"/>
        <v>0</v>
      </c>
      <c r="AN191" s="21">
        <f t="shared" si="229"/>
        <v>0</v>
      </c>
      <c r="AO191" s="21">
        <f t="shared" si="230"/>
        <v>128.70941999999999</v>
      </c>
      <c r="AP191" s="21">
        <f t="shared" si="231"/>
        <v>6.7741800000000056</v>
      </c>
      <c r="AQ191" s="21"/>
      <c r="AR191" s="22">
        <f t="shared" si="232"/>
        <v>0</v>
      </c>
      <c r="AS191" s="21">
        <f t="shared" si="173"/>
        <v>0</v>
      </c>
      <c r="AT191" s="22">
        <f t="shared" si="304"/>
        <v>0</v>
      </c>
      <c r="AU191" s="21">
        <f t="shared" si="174"/>
        <v>0</v>
      </c>
      <c r="AV191" s="21">
        <f t="shared" si="233"/>
        <v>0</v>
      </c>
      <c r="AW191" s="21">
        <f t="shared" si="234"/>
        <v>279.43492500000002</v>
      </c>
      <c r="AX191" s="21">
        <f t="shared" si="235"/>
        <v>93.144975000000017</v>
      </c>
      <c r="AY191" s="21"/>
      <c r="AZ191" s="22">
        <f t="shared" si="236"/>
        <v>0</v>
      </c>
      <c r="BA191" s="21">
        <f t="shared" si="175"/>
        <v>0</v>
      </c>
      <c r="BB191" s="22">
        <f t="shared" si="305"/>
        <v>0</v>
      </c>
      <c r="BC191" s="21">
        <f t="shared" si="176"/>
        <v>0</v>
      </c>
      <c r="BD191" s="21">
        <f t="shared" si="237"/>
        <v>0</v>
      </c>
      <c r="BE191" s="21">
        <f t="shared" si="238"/>
        <v>245.53452073170729</v>
      </c>
      <c r="BF191" s="21">
        <f t="shared" si="239"/>
        <v>12.922869512195131</v>
      </c>
      <c r="BG191" s="21"/>
      <c r="BH191" s="22">
        <f t="shared" si="240"/>
        <v>0</v>
      </c>
      <c r="BI191" s="21">
        <f t="shared" si="177"/>
        <v>0</v>
      </c>
      <c r="BJ191" s="22">
        <f t="shared" si="306"/>
        <v>0</v>
      </c>
      <c r="BK191" s="21">
        <f t="shared" si="178"/>
        <v>0</v>
      </c>
      <c r="BL191" s="21">
        <f t="shared" si="241"/>
        <v>0</v>
      </c>
      <c r="BM191" s="21">
        <f t="shared" si="242"/>
        <v>214.14197926829266</v>
      </c>
      <c r="BN191" s="21">
        <f t="shared" si="243"/>
        <v>11.270630487804887</v>
      </c>
      <c r="BO191" s="21"/>
      <c r="BP191" s="22">
        <f t="shared" si="244"/>
        <v>0</v>
      </c>
      <c r="BQ191" s="21">
        <f t="shared" si="179"/>
        <v>0</v>
      </c>
      <c r="BR191" s="22">
        <f t="shared" si="307"/>
        <v>0</v>
      </c>
      <c r="BS191" s="21">
        <f t="shared" si="180"/>
        <v>0</v>
      </c>
      <c r="BT191" s="21">
        <f t="shared" si="245"/>
        <v>0</v>
      </c>
      <c r="BU191" s="21">
        <f t="shared" si="246"/>
        <v>74.350756097560961</v>
      </c>
      <c r="BV191" s="21">
        <f t="shared" si="247"/>
        <v>24.783585365853654</v>
      </c>
      <c r="BW191" s="21"/>
      <c r="BX191" s="22">
        <f t="shared" si="248"/>
        <v>0.13493537961996038</v>
      </c>
      <c r="BY191" s="21">
        <f t="shared" si="181"/>
        <v>32.414597612539694</v>
      </c>
      <c r="BZ191" s="22">
        <f t="shared" si="308"/>
        <v>0.1746738968596766</v>
      </c>
      <c r="CA191" s="21">
        <f t="shared" si="182"/>
        <v>10.490177031530591</v>
      </c>
      <c r="CB191" s="21">
        <f t="shared" si="249"/>
        <v>42.904774644070287</v>
      </c>
      <c r="CC191" s="21">
        <f t="shared" si="250"/>
        <v>244.50541664025758</v>
      </c>
      <c r="CD191" s="21">
        <f t="shared" si="251"/>
        <v>12.868706138960937</v>
      </c>
      <c r="CE191" s="21"/>
      <c r="CF191" s="22">
        <f t="shared" si="252"/>
        <v>0.13493537961996038</v>
      </c>
      <c r="CG191" s="21">
        <f t="shared" si="183"/>
        <v>33.580266960548229</v>
      </c>
      <c r="CH191" s="22">
        <f t="shared" si="309"/>
        <v>0.1746738968596766</v>
      </c>
      <c r="CI191" s="21">
        <f t="shared" si="184"/>
        <v>2.2878772374354708</v>
      </c>
      <c r="CJ191" s="21">
        <f t="shared" si="253"/>
        <v>35.868144197983703</v>
      </c>
      <c r="CK191" s="21">
        <f t="shared" si="254"/>
        <v>214.7871038065654</v>
      </c>
      <c r="CL191" s="21">
        <f t="shared" si="255"/>
        <v>11.304584410871874</v>
      </c>
      <c r="CM191" s="21"/>
      <c r="CN191" s="22">
        <f t="shared" si="256"/>
        <v>0.13493537961996038</v>
      </c>
      <c r="CO191" s="21">
        <f t="shared" si="185"/>
        <v>12.433406834850949</v>
      </c>
      <c r="CP191" s="22">
        <f t="shared" si="310"/>
        <v>0.1746738968596766</v>
      </c>
      <c r="CQ191" s="21">
        <f t="shared" si="186"/>
        <v>4.023762391305211</v>
      </c>
      <c r="CR191" s="21">
        <f t="shared" si="257"/>
        <v>16.457169226156161</v>
      </c>
      <c r="CS191" s="21">
        <f t="shared" si="258"/>
        <v>24.680525233783541</v>
      </c>
      <c r="CT191" s="21">
        <f t="shared" si="259"/>
        <v>74.041575701350624</v>
      </c>
      <c r="CU191" s="21"/>
      <c r="CV191" s="22">
        <f t="shared" si="260"/>
        <v>1.4048061712323867E-2</v>
      </c>
      <c r="CW191" s="21">
        <f t="shared" si="187"/>
        <v>3.4492840997448879</v>
      </c>
      <c r="CX191" s="22">
        <f t="shared" si="311"/>
        <v>0</v>
      </c>
      <c r="CY191" s="21">
        <f t="shared" si="188"/>
        <v>0</v>
      </c>
      <c r="CZ191" s="21">
        <f t="shared" si="261"/>
        <v>3.4492840997448879</v>
      </c>
      <c r="DA191" s="21">
        <f t="shared" si="262"/>
        <v>242.25770083694962</v>
      </c>
      <c r="DB191" s="21">
        <f t="shared" si="263"/>
        <v>12.750405307207888</v>
      </c>
      <c r="DC191" s="21"/>
      <c r="DD191" s="22">
        <f t="shared" si="264"/>
        <v>1.4048061712323867E-2</v>
      </c>
      <c r="DE191" s="21">
        <f t="shared" si="189"/>
        <v>3.0082797399601535</v>
      </c>
      <c r="DF191" s="22">
        <f t="shared" si="312"/>
        <v>0</v>
      </c>
      <c r="DG191" s="21">
        <f t="shared" si="190"/>
        <v>0</v>
      </c>
      <c r="DH191" s="21">
        <f t="shared" si="265"/>
        <v>3.0082797399601535</v>
      </c>
      <c r="DI191" s="21">
        <f t="shared" si="266"/>
        <v>211.28411351533049</v>
      </c>
      <c r="DJ191" s="21">
        <f t="shared" si="267"/>
        <v>11.12021650080688</v>
      </c>
      <c r="DK191" s="21"/>
      <c r="DL191" s="22">
        <f t="shared" si="268"/>
        <v>1.4048061712323201E-2</v>
      </c>
      <c r="DM191" s="21">
        <f t="shared" si="191"/>
        <v>1.3230130793541406</v>
      </c>
      <c r="DN191" s="22">
        <f t="shared" si="313"/>
        <v>0</v>
      </c>
      <c r="DO191" s="21">
        <f t="shared" si="192"/>
        <v>0</v>
      </c>
      <c r="DP191" s="21">
        <f t="shared" si="269"/>
        <v>1.3230130793541406</v>
      </c>
      <c r="DQ191" s="21">
        <f t="shared" si="270"/>
        <v>73.358496288045359</v>
      </c>
      <c r="DR191" s="21">
        <f t="shared" si="271"/>
        <v>24.452832096015118</v>
      </c>
      <c r="DS191" s="21"/>
      <c r="DT191" s="22">
        <f t="shared" si="272"/>
        <v>0.27660342565185081</v>
      </c>
      <c r="DU191" s="21">
        <f t="shared" si="193"/>
        <v>473.52850996775499</v>
      </c>
      <c r="DV191" s="22">
        <f t="shared" si="314"/>
        <v>0.40567281176636172</v>
      </c>
      <c r="DW191" s="21">
        <f t="shared" si="194"/>
        <v>77.165286019728029</v>
      </c>
      <c r="DX191" s="21">
        <f t="shared" si="273"/>
        <v>550.69379598748299</v>
      </c>
      <c r="DY191" s="21">
        <f t="shared" si="274"/>
        <v>1283.888829796351</v>
      </c>
      <c r="DZ191" s="21">
        <f t="shared" si="275"/>
        <v>67.573096305071175</v>
      </c>
      <c r="EA191" s="21"/>
      <c r="EB191" s="22">
        <f t="shared" si="276"/>
        <v>0.27660342565185081</v>
      </c>
      <c r="EC191" s="21">
        <f t="shared" si="195"/>
        <v>452.25406803523413</v>
      </c>
      <c r="ED191" s="22">
        <f t="shared" si="315"/>
        <v>0.40567281176636172</v>
      </c>
      <c r="EE191" s="21">
        <f t="shared" si="196"/>
        <v>34.909789402466039</v>
      </c>
      <c r="EF191" s="21">
        <f t="shared" si="277"/>
        <v>487.16385743770019</v>
      </c>
      <c r="EG191" s="21">
        <f t="shared" si="278"/>
        <v>1172.2213311029495</v>
      </c>
      <c r="EH191" s="21">
        <f t="shared" si="279"/>
        <v>61.695859531734243</v>
      </c>
      <c r="EI191" s="21"/>
      <c r="EJ191" s="22">
        <f t="shared" si="280"/>
        <v>0</v>
      </c>
      <c r="EK191" s="21">
        <f t="shared" si="197"/>
        <v>0</v>
      </c>
      <c r="EL191" s="22">
        <f t="shared" si="316"/>
        <v>0</v>
      </c>
      <c r="EM191" s="21">
        <f t="shared" si="198"/>
        <v>0</v>
      </c>
      <c r="EN191" s="21">
        <f t="shared" si="281"/>
        <v>0</v>
      </c>
      <c r="EO191" s="21">
        <f t="shared" si="282"/>
        <v>134.54081172797009</v>
      </c>
      <c r="EP191" s="21">
        <f t="shared" si="283"/>
        <v>403.62243518391028</v>
      </c>
      <c r="EQ191" s="21"/>
      <c r="ER191" s="22">
        <f t="shared" si="284"/>
        <v>0.3780688378405499</v>
      </c>
      <c r="ES191" s="21">
        <f t="shared" si="199"/>
        <v>392.21514540530438</v>
      </c>
      <c r="ET191" s="22">
        <f t="shared" si="317"/>
        <v>0.69099796945494618</v>
      </c>
      <c r="EU191" s="21">
        <f t="shared" si="200"/>
        <v>179.21330848936836</v>
      </c>
      <c r="EV191" s="21">
        <f t="shared" si="285"/>
        <v>571.42845389467277</v>
      </c>
      <c r="EW191" s="21">
        <f t="shared" si="286"/>
        <v>362.67157305266369</v>
      </c>
      <c r="EX191" s="21">
        <f t="shared" si="287"/>
        <v>362.67157305266369</v>
      </c>
      <c r="EY191" s="21"/>
      <c r="EZ191" s="22">
        <f t="shared" si="288"/>
        <v>0.3780688378405499</v>
      </c>
      <c r="FA191" s="21">
        <f t="shared" si="201"/>
        <v>104.27361608256692</v>
      </c>
      <c r="FB191" s="22">
        <f t="shared" si="318"/>
        <v>0.69099796945494618</v>
      </c>
      <c r="FC191" s="21">
        <f t="shared" si="202"/>
        <v>10.030595624404945</v>
      </c>
      <c r="FD191" s="21">
        <f t="shared" si="289"/>
        <v>114.30421170697187</v>
      </c>
      <c r="FE191" s="21">
        <f t="shared" si="290"/>
        <v>88.008894146514081</v>
      </c>
      <c r="FF191" s="21">
        <f t="shared" si="291"/>
        <v>88.008894146514081</v>
      </c>
      <c r="FG191" s="21"/>
      <c r="FH191" s="22">
        <f t="shared" si="292"/>
        <v>0</v>
      </c>
      <c r="FI191" s="21">
        <f t="shared" si="203"/>
        <v>0</v>
      </c>
      <c r="FJ191" s="22">
        <f t="shared" si="319"/>
        <v>0</v>
      </c>
      <c r="FK191" s="21">
        <f t="shared" si="204"/>
        <v>0</v>
      </c>
      <c r="FL191" s="21">
        <f t="shared" si="293"/>
        <v>0</v>
      </c>
      <c r="FM191" s="21">
        <f t="shared" si="294"/>
        <v>70.161149999999992</v>
      </c>
      <c r="FN191" s="21">
        <f t="shared" si="295"/>
        <v>210.48344999999998</v>
      </c>
      <c r="FO191" s="21"/>
      <c r="FP191" s="21">
        <f t="shared" si="205"/>
        <v>1618.8549312199671</v>
      </c>
      <c r="FQ191" s="21">
        <f t="shared" si="206"/>
        <v>354.25286469365636</v>
      </c>
      <c r="FR191" s="21">
        <f t="shared" si="296"/>
        <v>1973.1077959136235</v>
      </c>
      <c r="FS191" s="21">
        <f t="shared" si="207"/>
        <v>6171.2759070009879</v>
      </c>
      <c r="FT191" s="21">
        <f t="shared" si="208"/>
        <v>4542.9162970853886</v>
      </c>
      <c r="FU191" s="21"/>
      <c r="FV191" s="20">
        <f t="shared" si="297"/>
        <v>3338483.5819083769</v>
      </c>
      <c r="FW191" s="20">
        <f t="shared" si="298"/>
        <v>1234642.9696624931</v>
      </c>
      <c r="FX191" s="20">
        <f t="shared" si="209"/>
        <v>2924866.1469816756</v>
      </c>
      <c r="FY191" s="20">
        <f t="shared" si="210"/>
        <v>1144131.3627332638</v>
      </c>
    </row>
    <row r="192" spans="2:181" x14ac:dyDescent="0.25">
      <c r="B192" s="20">
        <v>5.7</v>
      </c>
      <c r="C192" s="20">
        <f t="shared" si="211"/>
        <v>9.6329999999999991</v>
      </c>
      <c r="D192" s="22">
        <f t="shared" si="212"/>
        <v>0.12506755112102197</v>
      </c>
      <c r="E192" s="21">
        <f t="shared" si="163"/>
        <v>70.683197202364966</v>
      </c>
      <c r="F192" s="22">
        <f t="shared" si="299"/>
        <v>0.15852056851330232</v>
      </c>
      <c r="G192" s="21">
        <f t="shared" si="164"/>
        <v>22.39737746606723</v>
      </c>
      <c r="H192" s="21">
        <f t="shared" si="213"/>
        <v>93.080574668432192</v>
      </c>
      <c r="I192" s="21">
        <f t="shared" si="214"/>
        <v>582.70114406498953</v>
      </c>
      <c r="J192" s="21">
        <f t="shared" si="215"/>
        <v>30.668481266578425</v>
      </c>
      <c r="K192" s="21"/>
      <c r="L192" s="22">
        <f t="shared" si="216"/>
        <v>0.12506755112102197</v>
      </c>
      <c r="M192" s="21">
        <f t="shared" si="165"/>
        <v>31.619837789585343</v>
      </c>
      <c r="N192" s="22">
        <f t="shared" si="300"/>
        <v>0.15852056851330232</v>
      </c>
      <c r="O192" s="21">
        <f t="shared" si="166"/>
        <v>2.1093420558796185</v>
      </c>
      <c r="P192" s="21">
        <f t="shared" si="217"/>
        <v>33.729179845464962</v>
      </c>
      <c r="Q192" s="21">
        <f t="shared" si="218"/>
        <v>220.77935414680823</v>
      </c>
      <c r="R192" s="21">
        <f t="shared" si="219"/>
        <v>11.619966007726759</v>
      </c>
      <c r="S192" s="21"/>
      <c r="T192" s="22">
        <f t="shared" si="220"/>
        <v>0</v>
      </c>
      <c r="U192" s="21">
        <f t="shared" si="167"/>
        <v>0</v>
      </c>
      <c r="V192" s="22">
        <f t="shared" si="301"/>
        <v>0.15852056851330232</v>
      </c>
      <c r="W192" s="21">
        <f t="shared" si="168"/>
        <v>8.2839615285454133</v>
      </c>
      <c r="X192" s="21">
        <f t="shared" si="221"/>
        <v>8.2839615285454133</v>
      </c>
      <c r="Y192" s="21">
        <f t="shared" si="222"/>
        <v>63.251459617863652</v>
      </c>
      <c r="Z192" s="21">
        <f t="shared" si="223"/>
        <v>189.75437885359096</v>
      </c>
      <c r="AA192" s="21"/>
      <c r="AB192" s="22">
        <f t="shared" si="224"/>
        <v>0</v>
      </c>
      <c r="AC192" s="21">
        <f t="shared" si="169"/>
        <v>0</v>
      </c>
      <c r="AD192" s="22">
        <f t="shared" si="302"/>
        <v>0</v>
      </c>
      <c r="AE192" s="21">
        <f t="shared" si="170"/>
        <v>0</v>
      </c>
      <c r="AF192" s="21">
        <f t="shared" si="225"/>
        <v>0</v>
      </c>
      <c r="AG192" s="21">
        <f t="shared" si="226"/>
        <v>59.757945000000007</v>
      </c>
      <c r="AH192" s="21">
        <f t="shared" si="227"/>
        <v>3.145155000000003</v>
      </c>
      <c r="AI192" s="21"/>
      <c r="AJ192" s="22">
        <f t="shared" si="228"/>
        <v>0</v>
      </c>
      <c r="AK192" s="21">
        <f t="shared" si="171"/>
        <v>0</v>
      </c>
      <c r="AL192" s="22">
        <f t="shared" si="303"/>
        <v>0</v>
      </c>
      <c r="AM192" s="21">
        <f t="shared" si="172"/>
        <v>0</v>
      </c>
      <c r="AN192" s="21">
        <f t="shared" si="229"/>
        <v>0</v>
      </c>
      <c r="AO192" s="21">
        <f t="shared" si="230"/>
        <v>128.70941999999999</v>
      </c>
      <c r="AP192" s="21">
        <f t="shared" si="231"/>
        <v>6.7741800000000056</v>
      </c>
      <c r="AQ192" s="21"/>
      <c r="AR192" s="22">
        <f t="shared" si="232"/>
        <v>0</v>
      </c>
      <c r="AS192" s="21">
        <f t="shared" si="173"/>
        <v>0</v>
      </c>
      <c r="AT192" s="22">
        <f t="shared" si="304"/>
        <v>0</v>
      </c>
      <c r="AU192" s="21">
        <f t="shared" si="174"/>
        <v>0</v>
      </c>
      <c r="AV192" s="21">
        <f t="shared" si="233"/>
        <v>0</v>
      </c>
      <c r="AW192" s="21">
        <f t="shared" si="234"/>
        <v>279.43492500000002</v>
      </c>
      <c r="AX192" s="21">
        <f t="shared" si="235"/>
        <v>93.144975000000017</v>
      </c>
      <c r="AY192" s="21"/>
      <c r="AZ192" s="22">
        <f t="shared" si="236"/>
        <v>0</v>
      </c>
      <c r="BA192" s="21">
        <f t="shared" si="175"/>
        <v>0</v>
      </c>
      <c r="BB192" s="22">
        <f t="shared" si="305"/>
        <v>0</v>
      </c>
      <c r="BC192" s="21">
        <f t="shared" si="176"/>
        <v>0</v>
      </c>
      <c r="BD192" s="21">
        <f t="shared" si="237"/>
        <v>0</v>
      </c>
      <c r="BE192" s="21">
        <f t="shared" si="238"/>
        <v>245.53452073170729</v>
      </c>
      <c r="BF192" s="21">
        <f t="shared" si="239"/>
        <v>12.922869512195131</v>
      </c>
      <c r="BG192" s="21"/>
      <c r="BH192" s="22">
        <f t="shared" si="240"/>
        <v>0</v>
      </c>
      <c r="BI192" s="21">
        <f t="shared" si="177"/>
        <v>0</v>
      </c>
      <c r="BJ192" s="22">
        <f t="shared" si="306"/>
        <v>0</v>
      </c>
      <c r="BK192" s="21">
        <f t="shared" si="178"/>
        <v>0</v>
      </c>
      <c r="BL192" s="21">
        <f t="shared" si="241"/>
        <v>0</v>
      </c>
      <c r="BM192" s="21">
        <f t="shared" si="242"/>
        <v>214.14197926829266</v>
      </c>
      <c r="BN192" s="21">
        <f t="shared" si="243"/>
        <v>11.270630487804887</v>
      </c>
      <c r="BO192" s="21"/>
      <c r="BP192" s="22">
        <f t="shared" si="244"/>
        <v>0</v>
      </c>
      <c r="BQ192" s="21">
        <f t="shared" si="179"/>
        <v>0</v>
      </c>
      <c r="BR192" s="22">
        <f t="shared" si="307"/>
        <v>0</v>
      </c>
      <c r="BS192" s="21">
        <f t="shared" si="180"/>
        <v>0</v>
      </c>
      <c r="BT192" s="21">
        <f t="shared" si="245"/>
        <v>0</v>
      </c>
      <c r="BU192" s="21">
        <f t="shared" si="246"/>
        <v>74.350756097560961</v>
      </c>
      <c r="BV192" s="21">
        <f t="shared" si="247"/>
        <v>24.783585365853654</v>
      </c>
      <c r="BW192" s="21"/>
      <c r="BX192" s="22">
        <f t="shared" si="248"/>
        <v>0.12506755112102197</v>
      </c>
      <c r="BY192" s="21">
        <f t="shared" si="181"/>
        <v>30.044117083241026</v>
      </c>
      <c r="BZ192" s="22">
        <f t="shared" si="308"/>
        <v>0.15852056851330232</v>
      </c>
      <c r="CA192" s="21">
        <f t="shared" si="182"/>
        <v>9.5200763064174652</v>
      </c>
      <c r="CB192" s="21">
        <f t="shared" si="249"/>
        <v>39.564193389658492</v>
      </c>
      <c r="CC192" s="21">
        <f t="shared" si="250"/>
        <v>247.67896883194879</v>
      </c>
      <c r="CD192" s="21">
        <f t="shared" si="251"/>
        <v>13.035735201681527</v>
      </c>
      <c r="CE192" s="21"/>
      <c r="CF192" s="22">
        <f t="shared" si="252"/>
        <v>0.12506755112102197</v>
      </c>
      <c r="CG192" s="21">
        <f t="shared" si="183"/>
        <v>31.124540995656506</v>
      </c>
      <c r="CH192" s="22">
        <f t="shared" si="309"/>
        <v>0.15852056851330232</v>
      </c>
      <c r="CI192" s="21">
        <f t="shared" si="184"/>
        <v>2.0763010781070967</v>
      </c>
      <c r="CJ192" s="21">
        <f t="shared" si="253"/>
        <v>33.200842073763603</v>
      </c>
      <c r="CK192" s="21">
        <f t="shared" si="254"/>
        <v>217.32104082457448</v>
      </c>
      <c r="CL192" s="21">
        <f t="shared" si="255"/>
        <v>11.437949517082878</v>
      </c>
      <c r="CM192" s="21"/>
      <c r="CN192" s="22">
        <f t="shared" si="256"/>
        <v>0.12506755112102197</v>
      </c>
      <c r="CO192" s="21">
        <f t="shared" si="185"/>
        <v>11.524151407183343</v>
      </c>
      <c r="CP192" s="22">
        <f t="shared" si="310"/>
        <v>0.15852056851330232</v>
      </c>
      <c r="CQ192" s="21">
        <f t="shared" si="186"/>
        <v>3.6516566773829959</v>
      </c>
      <c r="CR192" s="21">
        <f t="shared" si="257"/>
        <v>15.175808084566338</v>
      </c>
      <c r="CS192" s="21">
        <f t="shared" si="258"/>
        <v>25.000865519180998</v>
      </c>
      <c r="CT192" s="21">
        <f t="shared" si="259"/>
        <v>75.002596557543001</v>
      </c>
      <c r="CU192" s="21"/>
      <c r="CV192" s="22">
        <f t="shared" si="260"/>
        <v>3.1104339398665415E-3</v>
      </c>
      <c r="CW192" s="21">
        <f t="shared" si="187"/>
        <v>0.76371890669276732</v>
      </c>
      <c r="CX192" s="22">
        <f t="shared" si="311"/>
        <v>0</v>
      </c>
      <c r="CY192" s="21">
        <f t="shared" si="188"/>
        <v>0</v>
      </c>
      <c r="CZ192" s="21">
        <f t="shared" si="261"/>
        <v>0.76371890669276732</v>
      </c>
      <c r="DA192" s="21">
        <f t="shared" si="262"/>
        <v>244.80898777034915</v>
      </c>
      <c r="DB192" s="21">
        <f t="shared" si="263"/>
        <v>12.884683566860494</v>
      </c>
      <c r="DC192" s="21"/>
      <c r="DD192" s="22">
        <f t="shared" si="264"/>
        <v>3.1104339398665415E-3</v>
      </c>
      <c r="DE192" s="21">
        <f t="shared" si="189"/>
        <v>0.66607448026629479</v>
      </c>
      <c r="DF192" s="22">
        <f t="shared" si="312"/>
        <v>0</v>
      </c>
      <c r="DG192" s="21">
        <f t="shared" si="190"/>
        <v>0</v>
      </c>
      <c r="DH192" s="21">
        <f t="shared" si="265"/>
        <v>0.66607448026629479</v>
      </c>
      <c r="DI192" s="21">
        <f t="shared" si="266"/>
        <v>213.50920851203966</v>
      </c>
      <c r="DJ192" s="21">
        <f t="shared" si="267"/>
        <v>11.237326763791572</v>
      </c>
      <c r="DK192" s="21"/>
      <c r="DL192" s="22">
        <f t="shared" si="268"/>
        <v>3.1104339398659864E-3</v>
      </c>
      <c r="DM192" s="21">
        <f t="shared" si="191"/>
        <v>0.2929332792793653</v>
      </c>
      <c r="DN192" s="22">
        <f t="shared" si="313"/>
        <v>0</v>
      </c>
      <c r="DO192" s="21">
        <f t="shared" si="192"/>
        <v>0</v>
      </c>
      <c r="DP192" s="21">
        <f t="shared" si="269"/>
        <v>0.2929332792793653</v>
      </c>
      <c r="DQ192" s="21">
        <f t="shared" si="270"/>
        <v>74.131056138101428</v>
      </c>
      <c r="DR192" s="21">
        <f t="shared" si="271"/>
        <v>24.710352046033812</v>
      </c>
      <c r="DS192" s="21"/>
      <c r="DT192" s="22">
        <f t="shared" si="272"/>
        <v>0.26798929667531857</v>
      </c>
      <c r="DU192" s="21">
        <f t="shared" si="193"/>
        <v>458.78163671658461</v>
      </c>
      <c r="DV192" s="22">
        <f t="shared" si="314"/>
        <v>0.3915637216050023</v>
      </c>
      <c r="DW192" s="21">
        <f t="shared" si="194"/>
        <v>74.48151736133822</v>
      </c>
      <c r="DX192" s="21">
        <f t="shared" si="273"/>
        <v>533.26315407792288</v>
      </c>
      <c r="DY192" s="21">
        <f t="shared" si="274"/>
        <v>1300.4479396104332</v>
      </c>
      <c r="DZ192" s="21">
        <f t="shared" si="275"/>
        <v>68.444628400549178</v>
      </c>
      <c r="EA192" s="21"/>
      <c r="EB192" s="22">
        <f t="shared" si="276"/>
        <v>0.26798929667531857</v>
      </c>
      <c r="EC192" s="21">
        <f t="shared" si="195"/>
        <v>438.16973461443138</v>
      </c>
      <c r="ED192" s="22">
        <f t="shared" si="315"/>
        <v>0.3915637216050023</v>
      </c>
      <c r="EE192" s="21">
        <f t="shared" si="196"/>
        <v>33.695645018353027</v>
      </c>
      <c r="EF192" s="21">
        <f t="shared" si="277"/>
        <v>471.86537963278442</v>
      </c>
      <c r="EG192" s="21">
        <f t="shared" si="278"/>
        <v>1186.7548850176195</v>
      </c>
      <c r="EH192" s="21">
        <f t="shared" si="279"/>
        <v>62.460783421980032</v>
      </c>
      <c r="EI192" s="21"/>
      <c r="EJ192" s="22">
        <f t="shared" si="280"/>
        <v>0</v>
      </c>
      <c r="EK192" s="21">
        <f t="shared" si="197"/>
        <v>0</v>
      </c>
      <c r="EL192" s="22">
        <f t="shared" si="316"/>
        <v>0</v>
      </c>
      <c r="EM192" s="21">
        <f t="shared" si="198"/>
        <v>0</v>
      </c>
      <c r="EN192" s="21">
        <f t="shared" si="281"/>
        <v>0</v>
      </c>
      <c r="EO192" s="21">
        <f t="shared" si="282"/>
        <v>134.54081172797009</v>
      </c>
      <c r="EP192" s="21">
        <f t="shared" si="283"/>
        <v>403.62243518391028</v>
      </c>
      <c r="EQ192" s="21"/>
      <c r="ER192" s="22">
        <f t="shared" si="284"/>
        <v>0.37035263286568765</v>
      </c>
      <c r="ES192" s="21">
        <f t="shared" si="199"/>
        <v>384.21022102836031</v>
      </c>
      <c r="ET192" s="22">
        <f t="shared" si="317"/>
        <v>0.67941388068906106</v>
      </c>
      <c r="EU192" s="21">
        <f t="shared" si="200"/>
        <v>176.2089250246726</v>
      </c>
      <c r="EV192" s="21">
        <f t="shared" si="285"/>
        <v>560.41914605303293</v>
      </c>
      <c r="EW192" s="21">
        <f t="shared" si="286"/>
        <v>368.17622697348361</v>
      </c>
      <c r="EX192" s="21">
        <f t="shared" si="287"/>
        <v>368.17622697348361</v>
      </c>
      <c r="EY192" s="21"/>
      <c r="EZ192" s="22">
        <f t="shared" si="288"/>
        <v>0.37035263286568765</v>
      </c>
      <c r="FA192" s="21">
        <f t="shared" si="201"/>
        <v>102.14544122489056</v>
      </c>
      <c r="FB192" s="22">
        <f t="shared" si="318"/>
        <v>0.67941388068906106</v>
      </c>
      <c r="FC192" s="21">
        <f t="shared" si="202"/>
        <v>9.8624398334704804</v>
      </c>
      <c r="FD192" s="21">
        <f t="shared" si="289"/>
        <v>112.00788105836104</v>
      </c>
      <c r="FE192" s="21">
        <f t="shared" si="290"/>
        <v>89.15705947081949</v>
      </c>
      <c r="FF192" s="21">
        <f t="shared" si="291"/>
        <v>89.15705947081949</v>
      </c>
      <c r="FG192" s="21"/>
      <c r="FH192" s="22">
        <f t="shared" si="292"/>
        <v>0</v>
      </c>
      <c r="FI192" s="21">
        <f t="shared" si="203"/>
        <v>0</v>
      </c>
      <c r="FJ192" s="22">
        <f t="shared" si="319"/>
        <v>0</v>
      </c>
      <c r="FK192" s="21">
        <f t="shared" si="204"/>
        <v>0</v>
      </c>
      <c r="FL192" s="21">
        <f t="shared" si="293"/>
        <v>0</v>
      </c>
      <c r="FM192" s="21">
        <f t="shared" si="294"/>
        <v>70.161149999999992</v>
      </c>
      <c r="FN192" s="21">
        <f t="shared" si="295"/>
        <v>210.48344999999998</v>
      </c>
      <c r="FO192" s="21"/>
      <c r="FP192" s="21">
        <f t="shared" si="205"/>
        <v>1560.0256047285366</v>
      </c>
      <c r="FQ192" s="21">
        <f t="shared" si="206"/>
        <v>342.28724235023412</v>
      </c>
      <c r="FR192" s="21">
        <f t="shared" si="296"/>
        <v>1902.3128470787706</v>
      </c>
      <c r="FS192" s="21">
        <f t="shared" si="207"/>
        <v>6230.8497043237421</v>
      </c>
      <c r="FT192" s="21">
        <f t="shared" si="208"/>
        <v>4554.1374485974857</v>
      </c>
      <c r="FU192" s="21"/>
      <c r="FV192" s="20">
        <f t="shared" si="297"/>
        <v>3245633.2706377204</v>
      </c>
      <c r="FW192" s="20">
        <f t="shared" si="298"/>
        <v>1203497.3470293288</v>
      </c>
      <c r="FX192" s="20">
        <f t="shared" si="209"/>
        <v>2847046.7286295793</v>
      </c>
      <c r="FY192" s="20">
        <f t="shared" si="210"/>
        <v>1116042.9566088442</v>
      </c>
    </row>
    <row r="193" spans="2:181" x14ac:dyDescent="0.25">
      <c r="B193" s="20">
        <v>5.75</v>
      </c>
      <c r="C193" s="20">
        <f t="shared" si="211"/>
        <v>9.7174999999999994</v>
      </c>
      <c r="D193" s="22">
        <f t="shared" si="212"/>
        <v>0.11519972262208356</v>
      </c>
      <c r="E193" s="21">
        <f t="shared" si="163"/>
        <v>65.106293669052377</v>
      </c>
      <c r="F193" s="22">
        <f t="shared" si="299"/>
        <v>0.14236724016692781</v>
      </c>
      <c r="G193" s="21">
        <f t="shared" si="164"/>
        <v>20.115073057874842</v>
      </c>
      <c r="H193" s="21">
        <f t="shared" si="213"/>
        <v>85.221366726927215</v>
      </c>
      <c r="I193" s="21">
        <f t="shared" si="214"/>
        <v>590.16739160941927</v>
      </c>
      <c r="J193" s="21">
        <f t="shared" si="215"/>
        <v>31.061441663653675</v>
      </c>
      <c r="K193" s="21"/>
      <c r="L193" s="22">
        <f t="shared" si="216"/>
        <v>0.11519972262208356</v>
      </c>
      <c r="M193" s="21">
        <f t="shared" si="165"/>
        <v>29.125032912739599</v>
      </c>
      <c r="N193" s="22">
        <f t="shared" si="300"/>
        <v>0.14236724016692781</v>
      </c>
      <c r="O193" s="21">
        <f t="shared" si="166"/>
        <v>1.8943990037382124</v>
      </c>
      <c r="P193" s="21">
        <f t="shared" si="217"/>
        <v>31.01943191647781</v>
      </c>
      <c r="Q193" s="21">
        <f t="shared" si="218"/>
        <v>223.35361467934601</v>
      </c>
      <c r="R193" s="21">
        <f t="shared" si="219"/>
        <v>11.755453404176116</v>
      </c>
      <c r="S193" s="21"/>
      <c r="T193" s="22">
        <f t="shared" si="220"/>
        <v>0</v>
      </c>
      <c r="U193" s="21">
        <f t="shared" si="167"/>
        <v>0</v>
      </c>
      <c r="V193" s="22">
        <f t="shared" si="301"/>
        <v>0.14236724016692781</v>
      </c>
      <c r="W193" s="21">
        <f t="shared" si="168"/>
        <v>7.439821541953707</v>
      </c>
      <c r="X193" s="21">
        <f t="shared" si="221"/>
        <v>7.439821541953707</v>
      </c>
      <c r="Y193" s="21">
        <f t="shared" si="222"/>
        <v>63.462494614511577</v>
      </c>
      <c r="Z193" s="21">
        <f t="shared" si="223"/>
        <v>190.38748384353474</v>
      </c>
      <c r="AA193" s="21"/>
      <c r="AB193" s="22">
        <f t="shared" si="224"/>
        <v>0</v>
      </c>
      <c r="AC193" s="21">
        <f t="shared" si="169"/>
        <v>0</v>
      </c>
      <c r="AD193" s="22">
        <f t="shared" si="302"/>
        <v>0</v>
      </c>
      <c r="AE193" s="21">
        <f t="shared" si="170"/>
        <v>0</v>
      </c>
      <c r="AF193" s="21">
        <f t="shared" si="225"/>
        <v>0</v>
      </c>
      <c r="AG193" s="21">
        <f t="shared" si="226"/>
        <v>59.757945000000007</v>
      </c>
      <c r="AH193" s="21">
        <f t="shared" si="227"/>
        <v>3.145155000000003</v>
      </c>
      <c r="AI193" s="21"/>
      <c r="AJ193" s="22">
        <f t="shared" si="228"/>
        <v>0</v>
      </c>
      <c r="AK193" s="21">
        <f t="shared" si="171"/>
        <v>0</v>
      </c>
      <c r="AL193" s="22">
        <f t="shared" si="303"/>
        <v>0</v>
      </c>
      <c r="AM193" s="21">
        <f t="shared" si="172"/>
        <v>0</v>
      </c>
      <c r="AN193" s="21">
        <f t="shared" si="229"/>
        <v>0</v>
      </c>
      <c r="AO193" s="21">
        <f t="shared" si="230"/>
        <v>128.70941999999999</v>
      </c>
      <c r="AP193" s="21">
        <f t="shared" si="231"/>
        <v>6.7741800000000056</v>
      </c>
      <c r="AQ193" s="21"/>
      <c r="AR193" s="22">
        <f t="shared" si="232"/>
        <v>0</v>
      </c>
      <c r="AS193" s="21">
        <f t="shared" si="173"/>
        <v>0</v>
      </c>
      <c r="AT193" s="22">
        <f t="shared" si="304"/>
        <v>0</v>
      </c>
      <c r="AU193" s="21">
        <f t="shared" si="174"/>
        <v>0</v>
      </c>
      <c r="AV193" s="21">
        <f t="shared" si="233"/>
        <v>0</v>
      </c>
      <c r="AW193" s="21">
        <f t="shared" si="234"/>
        <v>279.43492500000002</v>
      </c>
      <c r="AX193" s="21">
        <f t="shared" si="235"/>
        <v>93.144975000000017</v>
      </c>
      <c r="AY193" s="21"/>
      <c r="AZ193" s="22">
        <f t="shared" si="236"/>
        <v>0</v>
      </c>
      <c r="BA193" s="21">
        <f t="shared" si="175"/>
        <v>0</v>
      </c>
      <c r="BB193" s="22">
        <f t="shared" si="305"/>
        <v>0</v>
      </c>
      <c r="BC193" s="21">
        <f t="shared" si="176"/>
        <v>0</v>
      </c>
      <c r="BD193" s="21">
        <f t="shared" si="237"/>
        <v>0</v>
      </c>
      <c r="BE193" s="21">
        <f t="shared" si="238"/>
        <v>245.53452073170729</v>
      </c>
      <c r="BF193" s="21">
        <f t="shared" si="239"/>
        <v>12.922869512195131</v>
      </c>
      <c r="BG193" s="21"/>
      <c r="BH193" s="22">
        <f t="shared" si="240"/>
        <v>0</v>
      </c>
      <c r="BI193" s="21">
        <f t="shared" si="177"/>
        <v>0</v>
      </c>
      <c r="BJ193" s="22">
        <f t="shared" si="306"/>
        <v>0</v>
      </c>
      <c r="BK193" s="21">
        <f t="shared" si="178"/>
        <v>0</v>
      </c>
      <c r="BL193" s="21">
        <f t="shared" si="241"/>
        <v>0</v>
      </c>
      <c r="BM193" s="21">
        <f t="shared" si="242"/>
        <v>214.14197926829266</v>
      </c>
      <c r="BN193" s="21">
        <f t="shared" si="243"/>
        <v>11.270630487804887</v>
      </c>
      <c r="BO193" s="21"/>
      <c r="BP193" s="22">
        <f t="shared" si="244"/>
        <v>0</v>
      </c>
      <c r="BQ193" s="21">
        <f t="shared" si="179"/>
        <v>0</v>
      </c>
      <c r="BR193" s="22">
        <f t="shared" si="307"/>
        <v>0</v>
      </c>
      <c r="BS193" s="21">
        <f t="shared" si="180"/>
        <v>0</v>
      </c>
      <c r="BT193" s="21">
        <f t="shared" si="245"/>
        <v>0</v>
      </c>
      <c r="BU193" s="21">
        <f t="shared" si="246"/>
        <v>74.350756097560961</v>
      </c>
      <c r="BV193" s="21">
        <f t="shared" si="247"/>
        <v>24.783585365853654</v>
      </c>
      <c r="BW193" s="21"/>
      <c r="BX193" s="22">
        <f t="shared" si="248"/>
        <v>0.11519972262208356</v>
      </c>
      <c r="BY193" s="21">
        <f t="shared" si="181"/>
        <v>27.673636553942359</v>
      </c>
      <c r="BZ193" s="22">
        <f t="shared" si="308"/>
        <v>0.14236724016692781</v>
      </c>
      <c r="CA193" s="21">
        <f t="shared" si="182"/>
        <v>8.5499755813043272</v>
      </c>
      <c r="CB193" s="21">
        <f t="shared" si="249"/>
        <v>36.223612135246682</v>
      </c>
      <c r="CC193" s="21">
        <f t="shared" si="250"/>
        <v>250.85252102364001</v>
      </c>
      <c r="CD193" s="21">
        <f t="shared" si="251"/>
        <v>13.202764264402118</v>
      </c>
      <c r="CE193" s="21"/>
      <c r="CF193" s="22">
        <f t="shared" si="252"/>
        <v>0.11519972262208356</v>
      </c>
      <c r="CG193" s="21">
        <f t="shared" si="183"/>
        <v>28.668815030764787</v>
      </c>
      <c r="CH193" s="22">
        <f t="shared" si="309"/>
        <v>0.14236724016692781</v>
      </c>
      <c r="CI193" s="21">
        <f t="shared" si="184"/>
        <v>1.86472491877872</v>
      </c>
      <c r="CJ193" s="21">
        <f t="shared" si="253"/>
        <v>30.533539949543506</v>
      </c>
      <c r="CK193" s="21">
        <f t="shared" si="254"/>
        <v>219.85497784258357</v>
      </c>
      <c r="CL193" s="21">
        <f t="shared" si="255"/>
        <v>11.571314623293883</v>
      </c>
      <c r="CM193" s="21"/>
      <c r="CN193" s="22">
        <f t="shared" si="256"/>
        <v>0.11519972262208356</v>
      </c>
      <c r="CO193" s="21">
        <f t="shared" si="185"/>
        <v>10.614895979515737</v>
      </c>
      <c r="CP193" s="22">
        <f t="shared" si="310"/>
        <v>0.14236724016692781</v>
      </c>
      <c r="CQ193" s="21">
        <f t="shared" si="186"/>
        <v>3.2795509634607765</v>
      </c>
      <c r="CR193" s="21">
        <f t="shared" si="257"/>
        <v>13.894446942976513</v>
      </c>
      <c r="CS193" s="21">
        <f t="shared" si="258"/>
        <v>25.321205804578454</v>
      </c>
      <c r="CT193" s="21">
        <f t="shared" si="259"/>
        <v>75.963617413735363</v>
      </c>
      <c r="CU193" s="21"/>
      <c r="CV193" s="22">
        <f t="shared" si="260"/>
        <v>0</v>
      </c>
      <c r="CW193" s="21">
        <f t="shared" si="187"/>
        <v>0</v>
      </c>
      <c r="CX193" s="22">
        <f t="shared" si="311"/>
        <v>0</v>
      </c>
      <c r="CY193" s="21">
        <f t="shared" si="188"/>
        <v>0</v>
      </c>
      <c r="CZ193" s="21">
        <f t="shared" si="261"/>
        <v>0</v>
      </c>
      <c r="DA193" s="21">
        <f t="shared" si="262"/>
        <v>245.53452073170729</v>
      </c>
      <c r="DB193" s="21">
        <f t="shared" si="263"/>
        <v>12.922869512195131</v>
      </c>
      <c r="DC193" s="21"/>
      <c r="DD193" s="22">
        <f t="shared" si="264"/>
        <v>0</v>
      </c>
      <c r="DE193" s="21">
        <f t="shared" si="189"/>
        <v>0</v>
      </c>
      <c r="DF193" s="22">
        <f t="shared" si="312"/>
        <v>0</v>
      </c>
      <c r="DG193" s="21">
        <f t="shared" si="190"/>
        <v>0</v>
      </c>
      <c r="DH193" s="21">
        <f t="shared" si="265"/>
        <v>0</v>
      </c>
      <c r="DI193" s="21">
        <f t="shared" si="266"/>
        <v>214.14197926829266</v>
      </c>
      <c r="DJ193" s="21">
        <f t="shared" si="267"/>
        <v>11.270630487804887</v>
      </c>
      <c r="DK193" s="21"/>
      <c r="DL193" s="22">
        <f t="shared" si="268"/>
        <v>0</v>
      </c>
      <c r="DM193" s="21">
        <f t="shared" si="191"/>
        <v>0</v>
      </c>
      <c r="DN193" s="22">
        <f t="shared" si="313"/>
        <v>0</v>
      </c>
      <c r="DO193" s="21">
        <f t="shared" si="192"/>
        <v>0</v>
      </c>
      <c r="DP193" s="21">
        <f t="shared" si="269"/>
        <v>0</v>
      </c>
      <c r="DQ193" s="21">
        <f t="shared" si="270"/>
        <v>74.350756097560961</v>
      </c>
      <c r="DR193" s="21">
        <f t="shared" si="271"/>
        <v>24.783585365853654</v>
      </c>
      <c r="DS193" s="21"/>
      <c r="DT193" s="22">
        <f t="shared" si="272"/>
        <v>0.25937516769878632</v>
      </c>
      <c r="DU193" s="21">
        <f t="shared" si="193"/>
        <v>444.03476346541424</v>
      </c>
      <c r="DV193" s="22">
        <f t="shared" si="314"/>
        <v>0.37745463144364266</v>
      </c>
      <c r="DW193" s="21">
        <f t="shared" si="194"/>
        <v>71.797748702948368</v>
      </c>
      <c r="DX193" s="21">
        <f t="shared" si="273"/>
        <v>515.83251216836265</v>
      </c>
      <c r="DY193" s="21">
        <f t="shared" si="274"/>
        <v>1317.0070494245156</v>
      </c>
      <c r="DZ193" s="21">
        <f t="shared" si="275"/>
        <v>69.316160496027194</v>
      </c>
      <c r="EA193" s="21"/>
      <c r="EB193" s="22">
        <f t="shared" si="276"/>
        <v>0.25937516769878632</v>
      </c>
      <c r="EC193" s="21">
        <f t="shared" si="195"/>
        <v>424.08540119362857</v>
      </c>
      <c r="ED193" s="22">
        <f t="shared" si="315"/>
        <v>0.37745463144364266</v>
      </c>
      <c r="EE193" s="21">
        <f t="shared" si="196"/>
        <v>32.481500634239993</v>
      </c>
      <c r="EF193" s="21">
        <f t="shared" si="277"/>
        <v>456.56690182786855</v>
      </c>
      <c r="EG193" s="21">
        <f t="shared" si="278"/>
        <v>1201.2884389322896</v>
      </c>
      <c r="EH193" s="21">
        <f t="shared" si="279"/>
        <v>63.225707312225822</v>
      </c>
      <c r="EI193" s="21"/>
      <c r="EJ193" s="22">
        <f t="shared" si="280"/>
        <v>0</v>
      </c>
      <c r="EK193" s="21">
        <f t="shared" si="197"/>
        <v>0</v>
      </c>
      <c r="EL193" s="22">
        <f t="shared" si="316"/>
        <v>0</v>
      </c>
      <c r="EM193" s="21">
        <f t="shared" si="198"/>
        <v>0</v>
      </c>
      <c r="EN193" s="21">
        <f t="shared" si="281"/>
        <v>0</v>
      </c>
      <c r="EO193" s="21">
        <f t="shared" si="282"/>
        <v>134.54081172797009</v>
      </c>
      <c r="EP193" s="21">
        <f t="shared" si="283"/>
        <v>403.62243518391028</v>
      </c>
      <c r="EQ193" s="21"/>
      <c r="ER193" s="22">
        <f t="shared" si="284"/>
        <v>0.36263642789082517</v>
      </c>
      <c r="ES193" s="21">
        <f t="shared" si="199"/>
        <v>376.20529665141601</v>
      </c>
      <c r="ET193" s="22">
        <f t="shared" si="317"/>
        <v>0.66782979192317549</v>
      </c>
      <c r="EU193" s="21">
        <f t="shared" si="200"/>
        <v>173.20454155997669</v>
      </c>
      <c r="EV193" s="21">
        <f t="shared" si="285"/>
        <v>549.40983821139275</v>
      </c>
      <c r="EW193" s="21">
        <f t="shared" si="286"/>
        <v>373.68088089430375</v>
      </c>
      <c r="EX193" s="21">
        <f t="shared" si="287"/>
        <v>373.68088089430375</v>
      </c>
      <c r="EY193" s="21"/>
      <c r="EZ193" s="22">
        <f t="shared" si="288"/>
        <v>0.36263642789082517</v>
      </c>
      <c r="FA193" s="21">
        <f t="shared" si="201"/>
        <v>100.01726636721415</v>
      </c>
      <c r="FB193" s="22">
        <f t="shared" si="318"/>
        <v>0.66782979192317549</v>
      </c>
      <c r="FC193" s="21">
        <f t="shared" si="202"/>
        <v>9.6942840425360082</v>
      </c>
      <c r="FD193" s="21">
        <f t="shared" si="289"/>
        <v>109.71155040975016</v>
      </c>
      <c r="FE193" s="21">
        <f t="shared" si="290"/>
        <v>90.305224795124929</v>
      </c>
      <c r="FF193" s="21">
        <f t="shared" si="291"/>
        <v>90.305224795124929</v>
      </c>
      <c r="FG193" s="21"/>
      <c r="FH193" s="22">
        <f t="shared" si="292"/>
        <v>0</v>
      </c>
      <c r="FI193" s="21">
        <f t="shared" si="203"/>
        <v>0</v>
      </c>
      <c r="FJ193" s="22">
        <f t="shared" si="319"/>
        <v>0</v>
      </c>
      <c r="FK193" s="21">
        <f t="shared" si="204"/>
        <v>0</v>
      </c>
      <c r="FL193" s="21">
        <f t="shared" si="293"/>
        <v>0</v>
      </c>
      <c r="FM193" s="21">
        <f t="shared" si="294"/>
        <v>70.161149999999992</v>
      </c>
      <c r="FN193" s="21">
        <f t="shared" si="295"/>
        <v>210.48344999999998</v>
      </c>
      <c r="FO193" s="21"/>
      <c r="FP193" s="21">
        <f t="shared" si="205"/>
        <v>1505.5314018236877</v>
      </c>
      <c r="FQ193" s="21">
        <f t="shared" si="206"/>
        <v>330.32162000681166</v>
      </c>
      <c r="FR193" s="21">
        <f t="shared" si="296"/>
        <v>1835.8530218304993</v>
      </c>
      <c r="FS193" s="21">
        <f t="shared" si="207"/>
        <v>6286.4525635434047</v>
      </c>
      <c r="FT193" s="21">
        <f t="shared" si="208"/>
        <v>4564.994414626095</v>
      </c>
      <c r="FU193" s="21"/>
      <c r="FV193" s="20">
        <f t="shared" si="297"/>
        <v>3159734.0295774648</v>
      </c>
      <c r="FW193" s="20">
        <f t="shared" si="298"/>
        <v>1171613.6249819102</v>
      </c>
      <c r="FX193" s="20">
        <f t="shared" si="209"/>
        <v>2775070.7564115124</v>
      </c>
      <c r="FY193" s="20">
        <f t="shared" si="210"/>
        <v>1087216.4510701697</v>
      </c>
    </row>
    <row r="194" spans="2:181" x14ac:dyDescent="0.25">
      <c r="B194" s="20">
        <v>5.8</v>
      </c>
      <c r="C194" s="20">
        <f t="shared" si="211"/>
        <v>9.8019999999999996</v>
      </c>
      <c r="D194" s="22">
        <f t="shared" si="212"/>
        <v>0.10533189412314525</v>
      </c>
      <c r="E194" s="21">
        <f t="shared" si="163"/>
        <v>59.529390135739845</v>
      </c>
      <c r="F194" s="22">
        <f t="shared" si="299"/>
        <v>0.12621391182055319</v>
      </c>
      <c r="G194" s="21">
        <f t="shared" si="164"/>
        <v>17.832768649682439</v>
      </c>
      <c r="H194" s="21">
        <f t="shared" si="213"/>
        <v>77.362158785422281</v>
      </c>
      <c r="I194" s="21">
        <f t="shared" si="214"/>
        <v>597.63363915384889</v>
      </c>
      <c r="J194" s="21">
        <f t="shared" si="215"/>
        <v>31.454402060728921</v>
      </c>
      <c r="K194" s="21"/>
      <c r="L194" s="22">
        <f t="shared" si="216"/>
        <v>0.10533189412314525</v>
      </c>
      <c r="M194" s="21">
        <f t="shared" si="165"/>
        <v>26.630228035893882</v>
      </c>
      <c r="N194" s="22">
        <f t="shared" si="300"/>
        <v>0.12621391182055319</v>
      </c>
      <c r="O194" s="21">
        <f t="shared" si="166"/>
        <v>1.6794559515968044</v>
      </c>
      <c r="P194" s="21">
        <f t="shared" si="217"/>
        <v>28.309683987490686</v>
      </c>
      <c r="Q194" s="21">
        <f t="shared" si="218"/>
        <v>225.92787521188379</v>
      </c>
      <c r="R194" s="21">
        <f t="shared" si="219"/>
        <v>11.890940800625474</v>
      </c>
      <c r="S194" s="21"/>
      <c r="T194" s="22">
        <f t="shared" si="220"/>
        <v>0</v>
      </c>
      <c r="U194" s="21">
        <f t="shared" si="167"/>
        <v>0</v>
      </c>
      <c r="V194" s="22">
        <f t="shared" si="301"/>
        <v>0.12621391182055319</v>
      </c>
      <c r="W194" s="21">
        <f t="shared" si="168"/>
        <v>6.5956815553619963</v>
      </c>
      <c r="X194" s="21">
        <f t="shared" si="221"/>
        <v>6.5956815553619963</v>
      </c>
      <c r="Y194" s="21">
        <f t="shared" si="222"/>
        <v>63.673529611159509</v>
      </c>
      <c r="Z194" s="21">
        <f t="shared" si="223"/>
        <v>191.02058883347854</v>
      </c>
      <c r="AA194" s="21"/>
      <c r="AB194" s="22">
        <f t="shared" si="224"/>
        <v>0</v>
      </c>
      <c r="AC194" s="21">
        <f t="shared" si="169"/>
        <v>0</v>
      </c>
      <c r="AD194" s="22">
        <f t="shared" si="302"/>
        <v>0</v>
      </c>
      <c r="AE194" s="21">
        <f t="shared" si="170"/>
        <v>0</v>
      </c>
      <c r="AF194" s="21">
        <f t="shared" si="225"/>
        <v>0</v>
      </c>
      <c r="AG194" s="21">
        <f t="shared" si="226"/>
        <v>59.757945000000007</v>
      </c>
      <c r="AH194" s="21">
        <f t="shared" si="227"/>
        <v>3.145155000000003</v>
      </c>
      <c r="AI194" s="21"/>
      <c r="AJ194" s="22">
        <f t="shared" si="228"/>
        <v>0</v>
      </c>
      <c r="AK194" s="21">
        <f t="shared" si="171"/>
        <v>0</v>
      </c>
      <c r="AL194" s="22">
        <f t="shared" si="303"/>
        <v>0</v>
      </c>
      <c r="AM194" s="21">
        <f t="shared" si="172"/>
        <v>0</v>
      </c>
      <c r="AN194" s="21">
        <f t="shared" si="229"/>
        <v>0</v>
      </c>
      <c r="AO194" s="21">
        <f t="shared" si="230"/>
        <v>128.70941999999999</v>
      </c>
      <c r="AP194" s="21">
        <f t="shared" si="231"/>
        <v>6.7741800000000056</v>
      </c>
      <c r="AQ194" s="21"/>
      <c r="AR194" s="22">
        <f t="shared" si="232"/>
        <v>0</v>
      </c>
      <c r="AS194" s="21">
        <f t="shared" si="173"/>
        <v>0</v>
      </c>
      <c r="AT194" s="22">
        <f t="shared" si="304"/>
        <v>0</v>
      </c>
      <c r="AU194" s="21">
        <f t="shared" si="174"/>
        <v>0</v>
      </c>
      <c r="AV194" s="21">
        <f t="shared" si="233"/>
        <v>0</v>
      </c>
      <c r="AW194" s="21">
        <f t="shared" si="234"/>
        <v>279.43492500000002</v>
      </c>
      <c r="AX194" s="21">
        <f t="shared" si="235"/>
        <v>93.144975000000017</v>
      </c>
      <c r="AY194" s="21"/>
      <c r="AZ194" s="22">
        <f t="shared" si="236"/>
        <v>0</v>
      </c>
      <c r="BA194" s="21">
        <f t="shared" si="175"/>
        <v>0</v>
      </c>
      <c r="BB194" s="22">
        <f t="shared" si="305"/>
        <v>0</v>
      </c>
      <c r="BC194" s="21">
        <f t="shared" si="176"/>
        <v>0</v>
      </c>
      <c r="BD194" s="21">
        <f t="shared" si="237"/>
        <v>0</v>
      </c>
      <c r="BE194" s="21">
        <f t="shared" si="238"/>
        <v>245.53452073170729</v>
      </c>
      <c r="BF194" s="21">
        <f t="shared" si="239"/>
        <v>12.922869512195131</v>
      </c>
      <c r="BG194" s="21"/>
      <c r="BH194" s="22">
        <f t="shared" si="240"/>
        <v>0</v>
      </c>
      <c r="BI194" s="21">
        <f t="shared" si="177"/>
        <v>0</v>
      </c>
      <c r="BJ194" s="22">
        <f t="shared" si="306"/>
        <v>0</v>
      </c>
      <c r="BK194" s="21">
        <f t="shared" si="178"/>
        <v>0</v>
      </c>
      <c r="BL194" s="21">
        <f t="shared" si="241"/>
        <v>0</v>
      </c>
      <c r="BM194" s="21">
        <f t="shared" si="242"/>
        <v>214.14197926829266</v>
      </c>
      <c r="BN194" s="21">
        <f t="shared" si="243"/>
        <v>11.270630487804887</v>
      </c>
      <c r="BO194" s="21"/>
      <c r="BP194" s="22">
        <f t="shared" si="244"/>
        <v>0</v>
      </c>
      <c r="BQ194" s="21">
        <f t="shared" si="179"/>
        <v>0</v>
      </c>
      <c r="BR194" s="22">
        <f t="shared" si="307"/>
        <v>0</v>
      </c>
      <c r="BS194" s="21">
        <f t="shared" si="180"/>
        <v>0</v>
      </c>
      <c r="BT194" s="21">
        <f t="shared" si="245"/>
        <v>0</v>
      </c>
      <c r="BU194" s="21">
        <f t="shared" si="246"/>
        <v>74.350756097560961</v>
      </c>
      <c r="BV194" s="21">
        <f t="shared" si="247"/>
        <v>24.783585365853654</v>
      </c>
      <c r="BW194" s="21"/>
      <c r="BX194" s="22">
        <f t="shared" si="248"/>
        <v>0.10533189412314525</v>
      </c>
      <c r="BY194" s="21">
        <f t="shared" si="181"/>
        <v>25.303156024643719</v>
      </c>
      <c r="BZ194" s="22">
        <f t="shared" si="308"/>
        <v>0.12621391182055319</v>
      </c>
      <c r="CA194" s="21">
        <f t="shared" si="182"/>
        <v>7.5798748561911813</v>
      </c>
      <c r="CB194" s="21">
        <f t="shared" si="249"/>
        <v>32.883030880834902</v>
      </c>
      <c r="CC194" s="21">
        <f t="shared" si="250"/>
        <v>254.02607321533117</v>
      </c>
      <c r="CD194" s="21">
        <f t="shared" si="251"/>
        <v>13.369793327122705</v>
      </c>
      <c r="CE194" s="21"/>
      <c r="CF194" s="22">
        <f t="shared" si="252"/>
        <v>0.10533189412314525</v>
      </c>
      <c r="CG194" s="21">
        <f t="shared" si="183"/>
        <v>26.213089065873096</v>
      </c>
      <c r="CH194" s="22">
        <f t="shared" si="309"/>
        <v>0.12621391182055319</v>
      </c>
      <c r="CI194" s="21">
        <f t="shared" si="184"/>
        <v>1.6531487594503418</v>
      </c>
      <c r="CJ194" s="21">
        <f t="shared" si="253"/>
        <v>27.866237825323438</v>
      </c>
      <c r="CK194" s="21">
        <f t="shared" si="254"/>
        <v>222.38891486059262</v>
      </c>
      <c r="CL194" s="21">
        <f t="shared" si="255"/>
        <v>11.704679729504885</v>
      </c>
      <c r="CM194" s="21"/>
      <c r="CN194" s="22">
        <f t="shared" si="256"/>
        <v>0.10533189412314525</v>
      </c>
      <c r="CO194" s="21">
        <f t="shared" si="185"/>
        <v>9.7056405518481412</v>
      </c>
      <c r="CP194" s="22">
        <f t="shared" si="310"/>
        <v>0.12621391182055319</v>
      </c>
      <c r="CQ194" s="21">
        <f t="shared" si="186"/>
        <v>2.9074452495385543</v>
      </c>
      <c r="CR194" s="21">
        <f t="shared" si="257"/>
        <v>12.613085801386696</v>
      </c>
      <c r="CS194" s="21">
        <f t="shared" si="258"/>
        <v>25.641546089975911</v>
      </c>
      <c r="CT194" s="21">
        <f t="shared" si="259"/>
        <v>76.924638269927726</v>
      </c>
      <c r="CU194" s="21"/>
      <c r="CV194" s="22">
        <f t="shared" si="260"/>
        <v>0</v>
      </c>
      <c r="CW194" s="21">
        <f t="shared" si="187"/>
        <v>0</v>
      </c>
      <c r="CX194" s="22">
        <f t="shared" si="311"/>
        <v>0</v>
      </c>
      <c r="CY194" s="21">
        <f t="shared" si="188"/>
        <v>0</v>
      </c>
      <c r="CZ194" s="21">
        <f t="shared" si="261"/>
        <v>0</v>
      </c>
      <c r="DA194" s="21">
        <f t="shared" si="262"/>
        <v>245.53452073170729</v>
      </c>
      <c r="DB194" s="21">
        <f t="shared" si="263"/>
        <v>12.922869512195131</v>
      </c>
      <c r="DC194" s="21"/>
      <c r="DD194" s="22">
        <f t="shared" si="264"/>
        <v>0</v>
      </c>
      <c r="DE194" s="21">
        <f t="shared" si="189"/>
        <v>0</v>
      </c>
      <c r="DF194" s="22">
        <f t="shared" si="312"/>
        <v>0</v>
      </c>
      <c r="DG194" s="21">
        <f t="shared" si="190"/>
        <v>0</v>
      </c>
      <c r="DH194" s="21">
        <f t="shared" si="265"/>
        <v>0</v>
      </c>
      <c r="DI194" s="21">
        <f t="shared" si="266"/>
        <v>214.14197926829266</v>
      </c>
      <c r="DJ194" s="21">
        <f t="shared" si="267"/>
        <v>11.270630487804887</v>
      </c>
      <c r="DK194" s="21"/>
      <c r="DL194" s="22">
        <f t="shared" si="268"/>
        <v>0</v>
      </c>
      <c r="DM194" s="21">
        <f t="shared" si="191"/>
        <v>0</v>
      </c>
      <c r="DN194" s="22">
        <f t="shared" si="313"/>
        <v>0</v>
      </c>
      <c r="DO194" s="21">
        <f t="shared" si="192"/>
        <v>0</v>
      </c>
      <c r="DP194" s="21">
        <f t="shared" si="269"/>
        <v>0</v>
      </c>
      <c r="DQ194" s="21">
        <f t="shared" si="270"/>
        <v>74.350756097560961</v>
      </c>
      <c r="DR194" s="21">
        <f t="shared" si="271"/>
        <v>24.783585365853654</v>
      </c>
      <c r="DS194" s="21"/>
      <c r="DT194" s="22">
        <f t="shared" si="272"/>
        <v>0.25076103872225408</v>
      </c>
      <c r="DU194" s="21">
        <f t="shared" si="193"/>
        <v>429.28789021424387</v>
      </c>
      <c r="DV194" s="22">
        <f t="shared" si="314"/>
        <v>0.36334554128228291</v>
      </c>
      <c r="DW194" s="21">
        <f t="shared" si="194"/>
        <v>69.113980044558502</v>
      </c>
      <c r="DX194" s="21">
        <f t="shared" si="273"/>
        <v>498.40187025880238</v>
      </c>
      <c r="DY194" s="21">
        <f t="shared" si="274"/>
        <v>1333.5661592385977</v>
      </c>
      <c r="DZ194" s="21">
        <f t="shared" si="275"/>
        <v>70.187692591505211</v>
      </c>
      <c r="EA194" s="21"/>
      <c r="EB194" s="22">
        <f t="shared" si="276"/>
        <v>0.25076103872225408</v>
      </c>
      <c r="EC194" s="21">
        <f t="shared" si="195"/>
        <v>410.00106777282582</v>
      </c>
      <c r="ED194" s="22">
        <f t="shared" si="315"/>
        <v>0.36334554128228291</v>
      </c>
      <c r="EE194" s="21">
        <f t="shared" si="196"/>
        <v>31.267356250126955</v>
      </c>
      <c r="EF194" s="21">
        <f t="shared" si="277"/>
        <v>441.26842402295279</v>
      </c>
      <c r="EG194" s="21">
        <f t="shared" si="278"/>
        <v>1215.8219928469593</v>
      </c>
      <c r="EH194" s="21">
        <f t="shared" si="279"/>
        <v>63.990631202471604</v>
      </c>
      <c r="EI194" s="21"/>
      <c r="EJ194" s="22">
        <f t="shared" si="280"/>
        <v>0</v>
      </c>
      <c r="EK194" s="21">
        <f t="shared" si="197"/>
        <v>0</v>
      </c>
      <c r="EL194" s="22">
        <f t="shared" si="316"/>
        <v>0</v>
      </c>
      <c r="EM194" s="21">
        <f t="shared" si="198"/>
        <v>0</v>
      </c>
      <c r="EN194" s="21">
        <f t="shared" si="281"/>
        <v>0</v>
      </c>
      <c r="EO194" s="21">
        <f t="shared" si="282"/>
        <v>134.54081172797009</v>
      </c>
      <c r="EP194" s="21">
        <f t="shared" si="283"/>
        <v>403.62243518391028</v>
      </c>
      <c r="EQ194" s="21"/>
      <c r="ER194" s="22">
        <f t="shared" si="284"/>
        <v>0.35492022291596292</v>
      </c>
      <c r="ES194" s="21">
        <f t="shared" si="199"/>
        <v>368.20037227447199</v>
      </c>
      <c r="ET194" s="22">
        <f t="shared" si="317"/>
        <v>0.65624570315729014</v>
      </c>
      <c r="EU194" s="21">
        <f t="shared" si="200"/>
        <v>170.20015809528087</v>
      </c>
      <c r="EV194" s="21">
        <f t="shared" si="285"/>
        <v>538.40053036975291</v>
      </c>
      <c r="EW194" s="21">
        <f t="shared" si="286"/>
        <v>379.18553481512367</v>
      </c>
      <c r="EX194" s="21">
        <f t="shared" si="287"/>
        <v>379.18553481512367</v>
      </c>
      <c r="EY194" s="21"/>
      <c r="EZ194" s="22">
        <f t="shared" si="288"/>
        <v>0.35492022291596292</v>
      </c>
      <c r="FA194" s="21">
        <f t="shared" si="201"/>
        <v>97.889091509537778</v>
      </c>
      <c r="FB194" s="22">
        <f t="shared" si="318"/>
        <v>0.65624570315729014</v>
      </c>
      <c r="FC194" s="21">
        <f t="shared" si="202"/>
        <v>9.5261282516015395</v>
      </c>
      <c r="FD194" s="21">
        <f t="shared" si="289"/>
        <v>107.41521976113931</v>
      </c>
      <c r="FE194" s="21">
        <f t="shared" si="290"/>
        <v>91.453390119430338</v>
      </c>
      <c r="FF194" s="21">
        <f t="shared" si="291"/>
        <v>91.453390119430338</v>
      </c>
      <c r="FG194" s="21"/>
      <c r="FH194" s="22">
        <f t="shared" si="292"/>
        <v>0</v>
      </c>
      <c r="FI194" s="21">
        <f t="shared" si="203"/>
        <v>0</v>
      </c>
      <c r="FJ194" s="22">
        <f t="shared" si="319"/>
        <v>0</v>
      </c>
      <c r="FK194" s="21">
        <f t="shared" si="204"/>
        <v>0</v>
      </c>
      <c r="FL194" s="21">
        <f t="shared" si="293"/>
        <v>0</v>
      </c>
      <c r="FM194" s="21">
        <f t="shared" si="294"/>
        <v>70.161149999999992</v>
      </c>
      <c r="FN194" s="21">
        <f t="shared" si="295"/>
        <v>210.48344999999998</v>
      </c>
      <c r="FO194" s="21"/>
      <c r="FP194" s="21">
        <f t="shared" si="205"/>
        <v>1452.759925585078</v>
      </c>
      <c r="FQ194" s="21">
        <f t="shared" si="206"/>
        <v>318.35599766338919</v>
      </c>
      <c r="FR194" s="21">
        <f t="shared" si="296"/>
        <v>1771.1159232484672</v>
      </c>
      <c r="FS194" s="21">
        <f t="shared" si="207"/>
        <v>6340.4774190859944</v>
      </c>
      <c r="FT194" s="21">
        <f t="shared" si="208"/>
        <v>4575.706657665537</v>
      </c>
      <c r="FU194" s="21"/>
      <c r="FV194" s="20">
        <f t="shared" si="297"/>
        <v>3075492.7624636102</v>
      </c>
      <c r="FW194" s="20">
        <f t="shared" si="298"/>
        <v>1138991.8035202373</v>
      </c>
      <c r="FX194" s="20">
        <f t="shared" si="209"/>
        <v>2704312.6014766223</v>
      </c>
      <c r="FY194" s="20">
        <f t="shared" si="210"/>
        <v>1057651.8461172415</v>
      </c>
    </row>
    <row r="195" spans="2:181" x14ac:dyDescent="0.25">
      <c r="B195" s="20">
        <v>5.85</v>
      </c>
      <c r="C195" s="20">
        <f t="shared" si="211"/>
        <v>9.8864999999999998</v>
      </c>
      <c r="D195" s="22">
        <f t="shared" si="212"/>
        <v>9.546406562420684E-2</v>
      </c>
      <c r="E195" s="21">
        <f t="shared" si="163"/>
        <v>53.95248660242725</v>
      </c>
      <c r="F195" s="22">
        <f t="shared" si="299"/>
        <v>0.11006058347417857</v>
      </c>
      <c r="G195" s="21">
        <f t="shared" si="164"/>
        <v>15.550464241490033</v>
      </c>
      <c r="H195" s="21">
        <f t="shared" si="213"/>
        <v>69.50295084391729</v>
      </c>
      <c r="I195" s="21">
        <f t="shared" si="214"/>
        <v>605.09988669827874</v>
      </c>
      <c r="J195" s="21">
        <f t="shared" si="215"/>
        <v>31.847362457804174</v>
      </c>
      <c r="K195" s="21"/>
      <c r="L195" s="22">
        <f t="shared" si="216"/>
        <v>9.546406562420684E-2</v>
      </c>
      <c r="M195" s="21">
        <f t="shared" si="165"/>
        <v>24.135423159048138</v>
      </c>
      <c r="N195" s="22">
        <f t="shared" si="300"/>
        <v>0.11006058347417857</v>
      </c>
      <c r="O195" s="21">
        <f t="shared" si="166"/>
        <v>1.4645128994553966</v>
      </c>
      <c r="P195" s="21">
        <f t="shared" si="217"/>
        <v>25.599936058503534</v>
      </c>
      <c r="Q195" s="21">
        <f t="shared" si="218"/>
        <v>228.50213574442157</v>
      </c>
      <c r="R195" s="21">
        <f t="shared" si="219"/>
        <v>12.02642819707483</v>
      </c>
      <c r="S195" s="21"/>
      <c r="T195" s="22">
        <f t="shared" si="220"/>
        <v>0</v>
      </c>
      <c r="U195" s="21">
        <f t="shared" si="167"/>
        <v>0</v>
      </c>
      <c r="V195" s="22">
        <f t="shared" si="301"/>
        <v>0.11006058347417857</v>
      </c>
      <c r="W195" s="21">
        <f t="shared" si="168"/>
        <v>5.7515415687702856</v>
      </c>
      <c r="X195" s="21">
        <f t="shared" si="221"/>
        <v>5.7515415687702856</v>
      </c>
      <c r="Y195" s="21">
        <f t="shared" si="222"/>
        <v>63.884564607807434</v>
      </c>
      <c r="Z195" s="21">
        <f t="shared" si="223"/>
        <v>191.65369382342232</v>
      </c>
      <c r="AA195" s="21"/>
      <c r="AB195" s="22">
        <f t="shared" si="224"/>
        <v>0</v>
      </c>
      <c r="AC195" s="21">
        <f t="shared" si="169"/>
        <v>0</v>
      </c>
      <c r="AD195" s="22">
        <f t="shared" si="302"/>
        <v>0</v>
      </c>
      <c r="AE195" s="21">
        <f t="shared" si="170"/>
        <v>0</v>
      </c>
      <c r="AF195" s="21">
        <f t="shared" si="225"/>
        <v>0</v>
      </c>
      <c r="AG195" s="21">
        <f t="shared" si="226"/>
        <v>59.757945000000007</v>
      </c>
      <c r="AH195" s="21">
        <f t="shared" si="227"/>
        <v>3.145155000000003</v>
      </c>
      <c r="AI195" s="21"/>
      <c r="AJ195" s="22">
        <f t="shared" si="228"/>
        <v>0</v>
      </c>
      <c r="AK195" s="21">
        <f t="shared" si="171"/>
        <v>0</v>
      </c>
      <c r="AL195" s="22">
        <f t="shared" si="303"/>
        <v>0</v>
      </c>
      <c r="AM195" s="21">
        <f t="shared" si="172"/>
        <v>0</v>
      </c>
      <c r="AN195" s="21">
        <f t="shared" si="229"/>
        <v>0</v>
      </c>
      <c r="AO195" s="21">
        <f t="shared" si="230"/>
        <v>128.70941999999999</v>
      </c>
      <c r="AP195" s="21">
        <f t="shared" si="231"/>
        <v>6.7741800000000056</v>
      </c>
      <c r="AQ195" s="21"/>
      <c r="AR195" s="22">
        <f t="shared" si="232"/>
        <v>0</v>
      </c>
      <c r="AS195" s="21">
        <f t="shared" si="173"/>
        <v>0</v>
      </c>
      <c r="AT195" s="22">
        <f t="shared" si="304"/>
        <v>0</v>
      </c>
      <c r="AU195" s="21">
        <f t="shared" si="174"/>
        <v>0</v>
      </c>
      <c r="AV195" s="21">
        <f t="shared" si="233"/>
        <v>0</v>
      </c>
      <c r="AW195" s="21">
        <f t="shared" si="234"/>
        <v>279.43492500000002</v>
      </c>
      <c r="AX195" s="21">
        <f t="shared" si="235"/>
        <v>93.144975000000017</v>
      </c>
      <c r="AY195" s="21"/>
      <c r="AZ195" s="22">
        <f t="shared" si="236"/>
        <v>0</v>
      </c>
      <c r="BA195" s="21">
        <f t="shared" si="175"/>
        <v>0</v>
      </c>
      <c r="BB195" s="22">
        <f t="shared" si="305"/>
        <v>0</v>
      </c>
      <c r="BC195" s="21">
        <f t="shared" si="176"/>
        <v>0</v>
      </c>
      <c r="BD195" s="21">
        <f t="shared" si="237"/>
        <v>0</v>
      </c>
      <c r="BE195" s="21">
        <f t="shared" si="238"/>
        <v>245.53452073170729</v>
      </c>
      <c r="BF195" s="21">
        <f t="shared" si="239"/>
        <v>12.922869512195131</v>
      </c>
      <c r="BG195" s="21"/>
      <c r="BH195" s="22">
        <f t="shared" si="240"/>
        <v>0</v>
      </c>
      <c r="BI195" s="21">
        <f t="shared" si="177"/>
        <v>0</v>
      </c>
      <c r="BJ195" s="22">
        <f t="shared" si="306"/>
        <v>0</v>
      </c>
      <c r="BK195" s="21">
        <f t="shared" si="178"/>
        <v>0</v>
      </c>
      <c r="BL195" s="21">
        <f t="shared" si="241"/>
        <v>0</v>
      </c>
      <c r="BM195" s="21">
        <f t="shared" si="242"/>
        <v>214.14197926829266</v>
      </c>
      <c r="BN195" s="21">
        <f t="shared" si="243"/>
        <v>11.270630487804887</v>
      </c>
      <c r="BO195" s="21"/>
      <c r="BP195" s="22">
        <f t="shared" si="244"/>
        <v>0</v>
      </c>
      <c r="BQ195" s="21">
        <f t="shared" si="179"/>
        <v>0</v>
      </c>
      <c r="BR195" s="22">
        <f t="shared" si="307"/>
        <v>0</v>
      </c>
      <c r="BS195" s="21">
        <f t="shared" si="180"/>
        <v>0</v>
      </c>
      <c r="BT195" s="21">
        <f t="shared" si="245"/>
        <v>0</v>
      </c>
      <c r="BU195" s="21">
        <f t="shared" si="246"/>
        <v>74.350756097560961</v>
      </c>
      <c r="BV195" s="21">
        <f t="shared" si="247"/>
        <v>24.783585365853654</v>
      </c>
      <c r="BW195" s="21"/>
      <c r="BX195" s="22">
        <f t="shared" si="248"/>
        <v>9.546406562420684E-2</v>
      </c>
      <c r="BY195" s="21">
        <f t="shared" si="181"/>
        <v>22.932675495345052</v>
      </c>
      <c r="BZ195" s="22">
        <f t="shared" si="308"/>
        <v>0.11006058347417857</v>
      </c>
      <c r="CA195" s="21">
        <f t="shared" si="182"/>
        <v>6.6097741310780362</v>
      </c>
      <c r="CB195" s="21">
        <f t="shared" si="249"/>
        <v>29.542449626423089</v>
      </c>
      <c r="CC195" s="21">
        <f t="shared" si="250"/>
        <v>257.19962540702244</v>
      </c>
      <c r="CD195" s="21">
        <f t="shared" si="251"/>
        <v>13.536822389843298</v>
      </c>
      <c r="CE195" s="21"/>
      <c r="CF195" s="22">
        <f t="shared" si="252"/>
        <v>9.546406562420684E-2</v>
      </c>
      <c r="CG195" s="21">
        <f t="shared" si="183"/>
        <v>23.757363100981372</v>
      </c>
      <c r="CH195" s="22">
        <f t="shared" si="309"/>
        <v>0.11006058347417857</v>
      </c>
      <c r="CI195" s="21">
        <f t="shared" si="184"/>
        <v>1.4415726001219635</v>
      </c>
      <c r="CJ195" s="21">
        <f t="shared" si="253"/>
        <v>25.198935701103338</v>
      </c>
      <c r="CK195" s="21">
        <f t="shared" si="254"/>
        <v>224.92285187860173</v>
      </c>
      <c r="CL195" s="21">
        <f t="shared" si="255"/>
        <v>11.838044835715891</v>
      </c>
      <c r="CM195" s="21"/>
      <c r="CN195" s="22">
        <f t="shared" si="256"/>
        <v>9.546406562420684E-2</v>
      </c>
      <c r="CO195" s="21">
        <f t="shared" si="185"/>
        <v>8.7963851241805351</v>
      </c>
      <c r="CP195" s="22">
        <f t="shared" si="310"/>
        <v>0.11006058347417857</v>
      </c>
      <c r="CQ195" s="21">
        <f t="shared" si="186"/>
        <v>2.5353395356163317</v>
      </c>
      <c r="CR195" s="21">
        <f t="shared" si="257"/>
        <v>11.331724659796867</v>
      </c>
      <c r="CS195" s="21">
        <f t="shared" si="258"/>
        <v>25.961886375373368</v>
      </c>
      <c r="CT195" s="21">
        <f t="shared" si="259"/>
        <v>77.885659126120103</v>
      </c>
      <c r="CU195" s="21"/>
      <c r="CV195" s="22">
        <f t="shared" si="260"/>
        <v>0</v>
      </c>
      <c r="CW195" s="21">
        <f t="shared" si="187"/>
        <v>0</v>
      </c>
      <c r="CX195" s="22">
        <f t="shared" si="311"/>
        <v>0</v>
      </c>
      <c r="CY195" s="21">
        <f t="shared" si="188"/>
        <v>0</v>
      </c>
      <c r="CZ195" s="21">
        <f t="shared" si="261"/>
        <v>0</v>
      </c>
      <c r="DA195" s="21">
        <f t="shared" si="262"/>
        <v>245.53452073170729</v>
      </c>
      <c r="DB195" s="21">
        <f t="shared" si="263"/>
        <v>12.922869512195131</v>
      </c>
      <c r="DC195" s="21"/>
      <c r="DD195" s="22">
        <f t="shared" si="264"/>
        <v>0</v>
      </c>
      <c r="DE195" s="21">
        <f t="shared" si="189"/>
        <v>0</v>
      </c>
      <c r="DF195" s="22">
        <f t="shared" si="312"/>
        <v>0</v>
      </c>
      <c r="DG195" s="21">
        <f t="shared" si="190"/>
        <v>0</v>
      </c>
      <c r="DH195" s="21">
        <f t="shared" si="265"/>
        <v>0</v>
      </c>
      <c r="DI195" s="21">
        <f t="shared" si="266"/>
        <v>214.14197926829266</v>
      </c>
      <c r="DJ195" s="21">
        <f t="shared" si="267"/>
        <v>11.270630487804887</v>
      </c>
      <c r="DK195" s="21"/>
      <c r="DL195" s="22">
        <f t="shared" si="268"/>
        <v>0</v>
      </c>
      <c r="DM195" s="21">
        <f t="shared" si="191"/>
        <v>0</v>
      </c>
      <c r="DN195" s="22">
        <f t="shared" si="313"/>
        <v>0</v>
      </c>
      <c r="DO195" s="21">
        <f t="shared" si="192"/>
        <v>0</v>
      </c>
      <c r="DP195" s="21">
        <f t="shared" si="269"/>
        <v>0</v>
      </c>
      <c r="DQ195" s="21">
        <f t="shared" si="270"/>
        <v>74.350756097560961</v>
      </c>
      <c r="DR195" s="21">
        <f t="shared" si="271"/>
        <v>24.783585365853654</v>
      </c>
      <c r="DS195" s="21"/>
      <c r="DT195" s="22">
        <f t="shared" si="272"/>
        <v>0.24214690974572173</v>
      </c>
      <c r="DU195" s="21">
        <f t="shared" si="193"/>
        <v>414.54101696307328</v>
      </c>
      <c r="DV195" s="22">
        <f t="shared" si="314"/>
        <v>0.34923645112092327</v>
      </c>
      <c r="DW195" s="21">
        <f t="shared" si="194"/>
        <v>66.430211386168651</v>
      </c>
      <c r="DX195" s="21">
        <f t="shared" si="273"/>
        <v>480.97122834924193</v>
      </c>
      <c r="DY195" s="21">
        <f t="shared" si="274"/>
        <v>1350.1252690526803</v>
      </c>
      <c r="DZ195" s="21">
        <f t="shared" si="275"/>
        <v>71.059224686983242</v>
      </c>
      <c r="EA195" s="21"/>
      <c r="EB195" s="22">
        <f t="shared" si="276"/>
        <v>0.24214690974572173</v>
      </c>
      <c r="EC195" s="21">
        <f t="shared" si="195"/>
        <v>395.9167343520229</v>
      </c>
      <c r="ED195" s="22">
        <f t="shared" si="315"/>
        <v>0.34923645112092327</v>
      </c>
      <c r="EE195" s="21">
        <f t="shared" si="196"/>
        <v>30.053211866013925</v>
      </c>
      <c r="EF195" s="21">
        <f t="shared" si="277"/>
        <v>425.96994621803685</v>
      </c>
      <c r="EG195" s="21">
        <f t="shared" si="278"/>
        <v>1230.3555467616295</v>
      </c>
      <c r="EH195" s="21">
        <f t="shared" si="279"/>
        <v>64.755555092717401</v>
      </c>
      <c r="EI195" s="21"/>
      <c r="EJ195" s="22">
        <f t="shared" si="280"/>
        <v>0</v>
      </c>
      <c r="EK195" s="21">
        <f t="shared" si="197"/>
        <v>0</v>
      </c>
      <c r="EL195" s="22">
        <f t="shared" si="316"/>
        <v>0</v>
      </c>
      <c r="EM195" s="21">
        <f t="shared" si="198"/>
        <v>0</v>
      </c>
      <c r="EN195" s="21">
        <f t="shared" si="281"/>
        <v>0</v>
      </c>
      <c r="EO195" s="21">
        <f t="shared" si="282"/>
        <v>134.54081172797009</v>
      </c>
      <c r="EP195" s="21">
        <f t="shared" si="283"/>
        <v>403.62243518391028</v>
      </c>
      <c r="EQ195" s="21"/>
      <c r="ER195" s="22">
        <f t="shared" si="284"/>
        <v>0.34720401794110045</v>
      </c>
      <c r="ES195" s="21">
        <f t="shared" si="199"/>
        <v>360.19544789752769</v>
      </c>
      <c r="ET195" s="22">
        <f t="shared" si="317"/>
        <v>0.64466161439140457</v>
      </c>
      <c r="EU195" s="21">
        <f t="shared" si="200"/>
        <v>167.19577463058496</v>
      </c>
      <c r="EV195" s="21">
        <f t="shared" si="285"/>
        <v>527.39122252811262</v>
      </c>
      <c r="EW195" s="21">
        <f t="shared" si="286"/>
        <v>384.69018873594376</v>
      </c>
      <c r="EX195" s="21">
        <f t="shared" si="287"/>
        <v>384.69018873594376</v>
      </c>
      <c r="EY195" s="21"/>
      <c r="EZ195" s="22">
        <f t="shared" si="288"/>
        <v>0.34720401794110045</v>
      </c>
      <c r="FA195" s="21">
        <f t="shared" si="201"/>
        <v>95.760916651861365</v>
      </c>
      <c r="FB195" s="22">
        <f t="shared" si="318"/>
        <v>0.64466161439140457</v>
      </c>
      <c r="FC195" s="21">
        <f t="shared" si="202"/>
        <v>9.3579724606670691</v>
      </c>
      <c r="FD195" s="21">
        <f t="shared" si="289"/>
        <v>105.11888911252844</v>
      </c>
      <c r="FE195" s="21">
        <f t="shared" si="290"/>
        <v>92.601555443735791</v>
      </c>
      <c r="FF195" s="21">
        <f t="shared" si="291"/>
        <v>92.601555443735791</v>
      </c>
      <c r="FG195" s="21"/>
      <c r="FH195" s="22">
        <f t="shared" si="292"/>
        <v>0</v>
      </c>
      <c r="FI195" s="21">
        <f t="shared" si="203"/>
        <v>0</v>
      </c>
      <c r="FJ195" s="22">
        <f t="shared" si="319"/>
        <v>0</v>
      </c>
      <c r="FK195" s="21">
        <f t="shared" si="204"/>
        <v>0</v>
      </c>
      <c r="FL195" s="21">
        <f t="shared" si="293"/>
        <v>0</v>
      </c>
      <c r="FM195" s="21">
        <f t="shared" si="294"/>
        <v>70.161149999999992</v>
      </c>
      <c r="FN195" s="21">
        <f t="shared" si="295"/>
        <v>210.48344999999998</v>
      </c>
      <c r="FO195" s="21"/>
      <c r="FP195" s="21">
        <f t="shared" si="205"/>
        <v>1399.9884493464676</v>
      </c>
      <c r="FQ195" s="21">
        <f t="shared" si="206"/>
        <v>306.39037531996667</v>
      </c>
      <c r="FR195" s="21">
        <f t="shared" si="296"/>
        <v>1706.3788246664344</v>
      </c>
      <c r="FS195" s="21">
        <f t="shared" si="207"/>
        <v>6394.5022746285867</v>
      </c>
      <c r="FT195" s="21">
        <f t="shared" si="208"/>
        <v>4586.418900704979</v>
      </c>
      <c r="FU195" s="21"/>
      <c r="FV195" s="20">
        <f t="shared" si="297"/>
        <v>2989325.3364670449</v>
      </c>
      <c r="FW195" s="20">
        <f t="shared" si="298"/>
        <v>1105631.8826443104</v>
      </c>
      <c r="FX195" s="20">
        <f t="shared" si="209"/>
        <v>2631628.287659022</v>
      </c>
      <c r="FY195" s="20">
        <f t="shared" si="210"/>
        <v>1027349.141750059</v>
      </c>
    </row>
    <row r="196" spans="2:181" x14ac:dyDescent="0.25">
      <c r="B196" s="20">
        <v>5.9</v>
      </c>
      <c r="C196" s="20">
        <f t="shared" si="211"/>
        <v>9.9710000000000001</v>
      </c>
      <c r="D196" s="22">
        <f t="shared" si="212"/>
        <v>8.5596237125268315E-2</v>
      </c>
      <c r="E196" s="21">
        <f t="shared" si="163"/>
        <v>48.37558306911459</v>
      </c>
      <c r="F196" s="22">
        <f t="shared" si="299"/>
        <v>9.3907255127803957E-2</v>
      </c>
      <c r="G196" s="21">
        <f t="shared" si="164"/>
        <v>13.268159833297629</v>
      </c>
      <c r="H196" s="21">
        <f t="shared" si="213"/>
        <v>61.643742902412221</v>
      </c>
      <c r="I196" s="21">
        <f t="shared" si="214"/>
        <v>612.56613424270859</v>
      </c>
      <c r="J196" s="21">
        <f t="shared" si="215"/>
        <v>32.24032285487943</v>
      </c>
      <c r="K196" s="21"/>
      <c r="L196" s="22">
        <f t="shared" si="216"/>
        <v>8.5596237125268315E-2</v>
      </c>
      <c r="M196" s="21">
        <f t="shared" si="165"/>
        <v>21.640618282202368</v>
      </c>
      <c r="N196" s="22">
        <f t="shared" si="300"/>
        <v>9.3907255127803957E-2</v>
      </c>
      <c r="O196" s="21">
        <f t="shared" si="166"/>
        <v>1.2495698473139887</v>
      </c>
      <c r="P196" s="21">
        <f t="shared" si="217"/>
        <v>22.890188129516357</v>
      </c>
      <c r="Q196" s="21">
        <f t="shared" si="218"/>
        <v>231.07639627695943</v>
      </c>
      <c r="R196" s="21">
        <f t="shared" si="219"/>
        <v>12.161915593524192</v>
      </c>
      <c r="S196" s="21"/>
      <c r="T196" s="22">
        <f t="shared" si="220"/>
        <v>0</v>
      </c>
      <c r="U196" s="21">
        <f t="shared" si="167"/>
        <v>0</v>
      </c>
      <c r="V196" s="22">
        <f t="shared" si="301"/>
        <v>9.3907255127803957E-2</v>
      </c>
      <c r="W196" s="21">
        <f t="shared" si="168"/>
        <v>4.9074015821785748</v>
      </c>
      <c r="X196" s="21">
        <f t="shared" si="221"/>
        <v>4.9074015821785748</v>
      </c>
      <c r="Y196" s="21">
        <f t="shared" si="222"/>
        <v>64.095599604455359</v>
      </c>
      <c r="Z196" s="21">
        <f t="shared" si="223"/>
        <v>192.28679881336609</v>
      </c>
      <c r="AA196" s="21"/>
      <c r="AB196" s="22">
        <f t="shared" si="224"/>
        <v>0</v>
      </c>
      <c r="AC196" s="21">
        <f t="shared" si="169"/>
        <v>0</v>
      </c>
      <c r="AD196" s="22">
        <f t="shared" si="302"/>
        <v>0</v>
      </c>
      <c r="AE196" s="21">
        <f t="shared" si="170"/>
        <v>0</v>
      </c>
      <c r="AF196" s="21">
        <f t="shared" si="225"/>
        <v>0</v>
      </c>
      <c r="AG196" s="21">
        <f t="shared" si="226"/>
        <v>59.757945000000007</v>
      </c>
      <c r="AH196" s="21">
        <f t="shared" si="227"/>
        <v>3.145155000000003</v>
      </c>
      <c r="AI196" s="21"/>
      <c r="AJ196" s="22">
        <f t="shared" si="228"/>
        <v>0</v>
      </c>
      <c r="AK196" s="21">
        <f t="shared" si="171"/>
        <v>0</v>
      </c>
      <c r="AL196" s="22">
        <f t="shared" si="303"/>
        <v>0</v>
      </c>
      <c r="AM196" s="21">
        <f t="shared" si="172"/>
        <v>0</v>
      </c>
      <c r="AN196" s="21">
        <f t="shared" si="229"/>
        <v>0</v>
      </c>
      <c r="AO196" s="21">
        <f t="shared" si="230"/>
        <v>128.70941999999999</v>
      </c>
      <c r="AP196" s="21">
        <f t="shared" si="231"/>
        <v>6.7741800000000056</v>
      </c>
      <c r="AQ196" s="21"/>
      <c r="AR196" s="22">
        <f t="shared" si="232"/>
        <v>0</v>
      </c>
      <c r="AS196" s="21">
        <f t="shared" si="173"/>
        <v>0</v>
      </c>
      <c r="AT196" s="22">
        <f t="shared" si="304"/>
        <v>0</v>
      </c>
      <c r="AU196" s="21">
        <f t="shared" si="174"/>
        <v>0</v>
      </c>
      <c r="AV196" s="21">
        <f t="shared" si="233"/>
        <v>0</v>
      </c>
      <c r="AW196" s="21">
        <f t="shared" si="234"/>
        <v>279.43492500000002</v>
      </c>
      <c r="AX196" s="21">
        <f t="shared" si="235"/>
        <v>93.144975000000017</v>
      </c>
      <c r="AY196" s="21"/>
      <c r="AZ196" s="22">
        <f t="shared" si="236"/>
        <v>0</v>
      </c>
      <c r="BA196" s="21">
        <f t="shared" si="175"/>
        <v>0</v>
      </c>
      <c r="BB196" s="22">
        <f t="shared" si="305"/>
        <v>0</v>
      </c>
      <c r="BC196" s="21">
        <f t="shared" si="176"/>
        <v>0</v>
      </c>
      <c r="BD196" s="21">
        <f t="shared" si="237"/>
        <v>0</v>
      </c>
      <c r="BE196" s="21">
        <f t="shared" si="238"/>
        <v>245.53452073170729</v>
      </c>
      <c r="BF196" s="21">
        <f t="shared" si="239"/>
        <v>12.922869512195131</v>
      </c>
      <c r="BG196" s="21"/>
      <c r="BH196" s="22">
        <f t="shared" si="240"/>
        <v>0</v>
      </c>
      <c r="BI196" s="21">
        <f t="shared" si="177"/>
        <v>0</v>
      </c>
      <c r="BJ196" s="22">
        <f t="shared" si="306"/>
        <v>0</v>
      </c>
      <c r="BK196" s="21">
        <f t="shared" si="178"/>
        <v>0</v>
      </c>
      <c r="BL196" s="21">
        <f t="shared" si="241"/>
        <v>0</v>
      </c>
      <c r="BM196" s="21">
        <f t="shared" si="242"/>
        <v>214.14197926829266</v>
      </c>
      <c r="BN196" s="21">
        <f t="shared" si="243"/>
        <v>11.270630487804887</v>
      </c>
      <c r="BO196" s="21"/>
      <c r="BP196" s="22">
        <f t="shared" si="244"/>
        <v>0</v>
      </c>
      <c r="BQ196" s="21">
        <f t="shared" si="179"/>
        <v>0</v>
      </c>
      <c r="BR196" s="22">
        <f t="shared" si="307"/>
        <v>0</v>
      </c>
      <c r="BS196" s="21">
        <f t="shared" si="180"/>
        <v>0</v>
      </c>
      <c r="BT196" s="21">
        <f t="shared" si="245"/>
        <v>0</v>
      </c>
      <c r="BU196" s="21">
        <f t="shared" si="246"/>
        <v>74.350756097560961</v>
      </c>
      <c r="BV196" s="21">
        <f t="shared" si="247"/>
        <v>24.783585365853654</v>
      </c>
      <c r="BW196" s="21"/>
      <c r="BX196" s="22">
        <f t="shared" si="248"/>
        <v>8.5596237125268315E-2</v>
      </c>
      <c r="BY196" s="21">
        <f t="shared" si="181"/>
        <v>20.562194966046359</v>
      </c>
      <c r="BZ196" s="22">
        <f t="shared" si="308"/>
        <v>9.3907255127803957E-2</v>
      </c>
      <c r="CA196" s="21">
        <f t="shared" si="182"/>
        <v>5.6396734059648903</v>
      </c>
      <c r="CB196" s="21">
        <f t="shared" si="249"/>
        <v>26.201868372011248</v>
      </c>
      <c r="CC196" s="21">
        <f t="shared" si="250"/>
        <v>260.37317759871365</v>
      </c>
      <c r="CD196" s="21">
        <f t="shared" si="251"/>
        <v>13.703851452563889</v>
      </c>
      <c r="CE196" s="21"/>
      <c r="CF196" s="22">
        <f t="shared" si="252"/>
        <v>8.5596237125268315E-2</v>
      </c>
      <c r="CG196" s="21">
        <f t="shared" si="183"/>
        <v>21.301637136089624</v>
      </c>
      <c r="CH196" s="22">
        <f t="shared" si="309"/>
        <v>9.3907255127803957E-2</v>
      </c>
      <c r="CI196" s="21">
        <f t="shared" si="184"/>
        <v>1.2299964407935853</v>
      </c>
      <c r="CJ196" s="21">
        <f t="shared" si="253"/>
        <v>22.531633576883209</v>
      </c>
      <c r="CK196" s="21">
        <f t="shared" si="254"/>
        <v>227.45678889661085</v>
      </c>
      <c r="CL196" s="21">
        <f t="shared" si="255"/>
        <v>11.971409941926899</v>
      </c>
      <c r="CM196" s="21"/>
      <c r="CN196" s="22">
        <f t="shared" si="256"/>
        <v>8.5596237125268315E-2</v>
      </c>
      <c r="CO196" s="21">
        <f t="shared" si="185"/>
        <v>7.8871296965129183</v>
      </c>
      <c r="CP196" s="22">
        <f t="shared" si="310"/>
        <v>9.3907255127803957E-2</v>
      </c>
      <c r="CQ196" s="21">
        <f t="shared" si="186"/>
        <v>2.1632338216941096</v>
      </c>
      <c r="CR196" s="21">
        <f t="shared" si="257"/>
        <v>10.050363518207028</v>
      </c>
      <c r="CS196" s="21">
        <f t="shared" si="258"/>
        <v>26.282226660770824</v>
      </c>
      <c r="CT196" s="21">
        <f t="shared" si="259"/>
        <v>78.84667998231248</v>
      </c>
      <c r="CU196" s="21"/>
      <c r="CV196" s="22">
        <f t="shared" si="260"/>
        <v>0</v>
      </c>
      <c r="CW196" s="21">
        <f t="shared" si="187"/>
        <v>0</v>
      </c>
      <c r="CX196" s="22">
        <f t="shared" si="311"/>
        <v>0</v>
      </c>
      <c r="CY196" s="21">
        <f t="shared" si="188"/>
        <v>0</v>
      </c>
      <c r="CZ196" s="21">
        <f t="shared" si="261"/>
        <v>0</v>
      </c>
      <c r="DA196" s="21">
        <f t="shared" si="262"/>
        <v>245.53452073170729</v>
      </c>
      <c r="DB196" s="21">
        <f t="shared" si="263"/>
        <v>12.922869512195131</v>
      </c>
      <c r="DC196" s="21"/>
      <c r="DD196" s="22">
        <f t="shared" si="264"/>
        <v>0</v>
      </c>
      <c r="DE196" s="21">
        <f t="shared" si="189"/>
        <v>0</v>
      </c>
      <c r="DF196" s="22">
        <f t="shared" si="312"/>
        <v>0</v>
      </c>
      <c r="DG196" s="21">
        <f t="shared" si="190"/>
        <v>0</v>
      </c>
      <c r="DH196" s="21">
        <f t="shared" si="265"/>
        <v>0</v>
      </c>
      <c r="DI196" s="21">
        <f t="shared" si="266"/>
        <v>214.14197926829266</v>
      </c>
      <c r="DJ196" s="21">
        <f t="shared" si="267"/>
        <v>11.270630487804887</v>
      </c>
      <c r="DK196" s="21"/>
      <c r="DL196" s="22">
        <f t="shared" si="268"/>
        <v>0</v>
      </c>
      <c r="DM196" s="21">
        <f t="shared" si="191"/>
        <v>0</v>
      </c>
      <c r="DN196" s="22">
        <f t="shared" si="313"/>
        <v>0</v>
      </c>
      <c r="DO196" s="21">
        <f t="shared" si="192"/>
        <v>0</v>
      </c>
      <c r="DP196" s="21">
        <f t="shared" si="269"/>
        <v>0</v>
      </c>
      <c r="DQ196" s="21">
        <f t="shared" si="270"/>
        <v>74.350756097560961</v>
      </c>
      <c r="DR196" s="21">
        <f t="shared" si="271"/>
        <v>24.783585365853654</v>
      </c>
      <c r="DS196" s="21"/>
      <c r="DT196" s="22">
        <f t="shared" si="272"/>
        <v>0.23353278076918937</v>
      </c>
      <c r="DU196" s="21">
        <f t="shared" si="193"/>
        <v>399.79414371190268</v>
      </c>
      <c r="DV196" s="22">
        <f t="shared" si="314"/>
        <v>0.33512736095956364</v>
      </c>
      <c r="DW196" s="21">
        <f t="shared" si="194"/>
        <v>63.746442727778799</v>
      </c>
      <c r="DX196" s="21">
        <f t="shared" si="273"/>
        <v>463.54058643968148</v>
      </c>
      <c r="DY196" s="21">
        <f t="shared" si="274"/>
        <v>1366.6843788667625</v>
      </c>
      <c r="DZ196" s="21">
        <f t="shared" si="275"/>
        <v>71.930756782461245</v>
      </c>
      <c r="EA196" s="21"/>
      <c r="EB196" s="22">
        <f t="shared" si="276"/>
        <v>0.23353278076918937</v>
      </c>
      <c r="EC196" s="21">
        <f t="shared" si="195"/>
        <v>381.83240093121992</v>
      </c>
      <c r="ED196" s="22">
        <f t="shared" si="315"/>
        <v>0.33512736095956364</v>
      </c>
      <c r="EE196" s="21">
        <f t="shared" si="196"/>
        <v>28.839067481900894</v>
      </c>
      <c r="EF196" s="21">
        <f t="shared" si="277"/>
        <v>410.67146841312081</v>
      </c>
      <c r="EG196" s="21">
        <f t="shared" si="278"/>
        <v>1244.8891006762997</v>
      </c>
      <c r="EH196" s="21">
        <f t="shared" si="279"/>
        <v>65.520478982963198</v>
      </c>
      <c r="EI196" s="21"/>
      <c r="EJ196" s="22">
        <f t="shared" si="280"/>
        <v>0</v>
      </c>
      <c r="EK196" s="21">
        <f t="shared" si="197"/>
        <v>0</v>
      </c>
      <c r="EL196" s="22">
        <f t="shared" si="316"/>
        <v>0</v>
      </c>
      <c r="EM196" s="21">
        <f t="shared" si="198"/>
        <v>0</v>
      </c>
      <c r="EN196" s="21">
        <f t="shared" si="281"/>
        <v>0</v>
      </c>
      <c r="EO196" s="21">
        <f t="shared" si="282"/>
        <v>134.54081172797009</v>
      </c>
      <c r="EP196" s="21">
        <f t="shared" si="283"/>
        <v>403.62243518391028</v>
      </c>
      <c r="EQ196" s="21"/>
      <c r="ER196" s="22">
        <f t="shared" si="284"/>
        <v>0.33948781296623798</v>
      </c>
      <c r="ES196" s="21">
        <f t="shared" si="199"/>
        <v>352.19052352058338</v>
      </c>
      <c r="ET196" s="22">
        <f t="shared" si="317"/>
        <v>0.63307752562551911</v>
      </c>
      <c r="EU196" s="21">
        <f t="shared" si="200"/>
        <v>164.19139116588912</v>
      </c>
      <c r="EV196" s="21">
        <f t="shared" si="285"/>
        <v>516.38191468647256</v>
      </c>
      <c r="EW196" s="21">
        <f t="shared" si="286"/>
        <v>390.19484265676385</v>
      </c>
      <c r="EX196" s="21">
        <f t="shared" si="287"/>
        <v>390.19484265676385</v>
      </c>
      <c r="EY196" s="21"/>
      <c r="EZ196" s="22">
        <f t="shared" si="288"/>
        <v>0.33948781296623798</v>
      </c>
      <c r="FA196" s="21">
        <f t="shared" si="201"/>
        <v>93.632741794184938</v>
      </c>
      <c r="FB196" s="22">
        <f t="shared" si="318"/>
        <v>0.63307752562551911</v>
      </c>
      <c r="FC196" s="21">
        <f t="shared" si="202"/>
        <v>9.1898166697325987</v>
      </c>
      <c r="FD196" s="21">
        <f t="shared" si="289"/>
        <v>102.82255846391753</v>
      </c>
      <c r="FE196" s="21">
        <f t="shared" si="290"/>
        <v>93.749720768041243</v>
      </c>
      <c r="FF196" s="21">
        <f t="shared" si="291"/>
        <v>93.749720768041243</v>
      </c>
      <c r="FG196" s="21"/>
      <c r="FH196" s="22">
        <f t="shared" si="292"/>
        <v>0</v>
      </c>
      <c r="FI196" s="21">
        <f t="shared" si="203"/>
        <v>0</v>
      </c>
      <c r="FJ196" s="22">
        <f t="shared" si="319"/>
        <v>0</v>
      </c>
      <c r="FK196" s="21">
        <f t="shared" si="204"/>
        <v>0</v>
      </c>
      <c r="FL196" s="21">
        <f t="shared" si="293"/>
        <v>0</v>
      </c>
      <c r="FM196" s="21">
        <f t="shared" si="294"/>
        <v>70.161149999999992</v>
      </c>
      <c r="FN196" s="21">
        <f t="shared" si="295"/>
        <v>210.48344999999998</v>
      </c>
      <c r="FO196" s="21"/>
      <c r="FP196" s="21">
        <f t="shared" si="205"/>
        <v>1347.2169731078568</v>
      </c>
      <c r="FQ196" s="21">
        <f t="shared" si="206"/>
        <v>294.4247529765442</v>
      </c>
      <c r="FR196" s="21">
        <f t="shared" si="296"/>
        <v>1641.6417260844009</v>
      </c>
      <c r="FS196" s="21">
        <f t="shared" si="207"/>
        <v>6448.5271301711782</v>
      </c>
      <c r="FT196" s="21">
        <f t="shared" si="208"/>
        <v>4597.1311437444201</v>
      </c>
      <c r="FU196" s="21"/>
      <c r="FV196" s="20">
        <f t="shared" si="297"/>
        <v>2901231.7515877695</v>
      </c>
      <c r="FW196" s="20">
        <f t="shared" si="298"/>
        <v>1071533.8623541296</v>
      </c>
      <c r="FX196" s="20">
        <f t="shared" si="209"/>
        <v>2557017.8149587121</v>
      </c>
      <c r="FY196" s="20">
        <f t="shared" si="210"/>
        <v>996308.33796862268</v>
      </c>
    </row>
    <row r="197" spans="2:181" x14ac:dyDescent="0.25">
      <c r="B197" s="20">
        <v>5.95</v>
      </c>
      <c r="C197" s="20">
        <f t="shared" si="211"/>
        <v>10.0555</v>
      </c>
      <c r="D197" s="22">
        <f t="shared" si="212"/>
        <v>7.5728408626329902E-2</v>
      </c>
      <c r="E197" s="21">
        <f t="shared" si="163"/>
        <v>42.798679535801995</v>
      </c>
      <c r="F197" s="22">
        <f t="shared" si="299"/>
        <v>7.775392678142945E-2</v>
      </c>
      <c r="G197" s="21">
        <f t="shared" si="164"/>
        <v>10.985855425105241</v>
      </c>
      <c r="H197" s="21">
        <f t="shared" si="213"/>
        <v>53.784534960907237</v>
      </c>
      <c r="I197" s="21">
        <f t="shared" si="214"/>
        <v>620.03238178713832</v>
      </c>
      <c r="J197" s="21">
        <f t="shared" si="215"/>
        <v>32.63328325195468</v>
      </c>
      <c r="K197" s="21"/>
      <c r="L197" s="22">
        <f t="shared" si="216"/>
        <v>7.5728408626329902E-2</v>
      </c>
      <c r="M197" s="21">
        <f t="shared" si="165"/>
        <v>19.145813405356623</v>
      </c>
      <c r="N197" s="22">
        <f t="shared" si="300"/>
        <v>7.775392678142945E-2</v>
      </c>
      <c r="O197" s="21">
        <f t="shared" si="166"/>
        <v>1.0346267951725823</v>
      </c>
      <c r="P197" s="21">
        <f t="shared" si="217"/>
        <v>20.180440200529205</v>
      </c>
      <c r="Q197" s="21">
        <f t="shared" si="218"/>
        <v>233.65065680949721</v>
      </c>
      <c r="R197" s="21">
        <f t="shared" si="219"/>
        <v>12.297402989973548</v>
      </c>
      <c r="S197" s="21"/>
      <c r="T197" s="22">
        <f t="shared" si="220"/>
        <v>0</v>
      </c>
      <c r="U197" s="21">
        <f t="shared" si="167"/>
        <v>0</v>
      </c>
      <c r="V197" s="22">
        <f t="shared" si="301"/>
        <v>7.775392678142945E-2</v>
      </c>
      <c r="W197" s="21">
        <f t="shared" si="168"/>
        <v>4.0632615955868694</v>
      </c>
      <c r="X197" s="21">
        <f t="shared" si="221"/>
        <v>4.0632615955868694</v>
      </c>
      <c r="Y197" s="21">
        <f t="shared" si="222"/>
        <v>64.306634601103283</v>
      </c>
      <c r="Z197" s="21">
        <f t="shared" si="223"/>
        <v>192.91990380330986</v>
      </c>
      <c r="AA197" s="21"/>
      <c r="AB197" s="22">
        <f t="shared" si="224"/>
        <v>0</v>
      </c>
      <c r="AC197" s="21">
        <f t="shared" si="169"/>
        <v>0</v>
      </c>
      <c r="AD197" s="22">
        <f t="shared" si="302"/>
        <v>0</v>
      </c>
      <c r="AE197" s="21">
        <f t="shared" si="170"/>
        <v>0</v>
      </c>
      <c r="AF197" s="21">
        <f t="shared" si="225"/>
        <v>0</v>
      </c>
      <c r="AG197" s="21">
        <f t="shared" si="226"/>
        <v>59.757945000000007</v>
      </c>
      <c r="AH197" s="21">
        <f t="shared" si="227"/>
        <v>3.145155000000003</v>
      </c>
      <c r="AI197" s="21"/>
      <c r="AJ197" s="22">
        <f t="shared" si="228"/>
        <v>0</v>
      </c>
      <c r="AK197" s="21">
        <f t="shared" si="171"/>
        <v>0</v>
      </c>
      <c r="AL197" s="22">
        <f t="shared" si="303"/>
        <v>0</v>
      </c>
      <c r="AM197" s="21">
        <f t="shared" si="172"/>
        <v>0</v>
      </c>
      <c r="AN197" s="21">
        <f t="shared" si="229"/>
        <v>0</v>
      </c>
      <c r="AO197" s="21">
        <f t="shared" si="230"/>
        <v>128.70941999999999</v>
      </c>
      <c r="AP197" s="21">
        <f t="shared" si="231"/>
        <v>6.7741800000000056</v>
      </c>
      <c r="AQ197" s="21"/>
      <c r="AR197" s="22">
        <f t="shared" si="232"/>
        <v>0</v>
      </c>
      <c r="AS197" s="21">
        <f t="shared" si="173"/>
        <v>0</v>
      </c>
      <c r="AT197" s="22">
        <f t="shared" si="304"/>
        <v>0</v>
      </c>
      <c r="AU197" s="21">
        <f t="shared" si="174"/>
        <v>0</v>
      </c>
      <c r="AV197" s="21">
        <f t="shared" si="233"/>
        <v>0</v>
      </c>
      <c r="AW197" s="21">
        <f t="shared" si="234"/>
        <v>279.43492500000002</v>
      </c>
      <c r="AX197" s="21">
        <f t="shared" si="235"/>
        <v>93.144975000000017</v>
      </c>
      <c r="AY197" s="21"/>
      <c r="AZ197" s="22">
        <f t="shared" si="236"/>
        <v>0</v>
      </c>
      <c r="BA197" s="21">
        <f t="shared" si="175"/>
        <v>0</v>
      </c>
      <c r="BB197" s="22">
        <f t="shared" si="305"/>
        <v>0</v>
      </c>
      <c r="BC197" s="21">
        <f t="shared" si="176"/>
        <v>0</v>
      </c>
      <c r="BD197" s="21">
        <f t="shared" si="237"/>
        <v>0</v>
      </c>
      <c r="BE197" s="21">
        <f t="shared" si="238"/>
        <v>245.53452073170729</v>
      </c>
      <c r="BF197" s="21">
        <f t="shared" si="239"/>
        <v>12.922869512195131</v>
      </c>
      <c r="BG197" s="21"/>
      <c r="BH197" s="22">
        <f t="shared" si="240"/>
        <v>0</v>
      </c>
      <c r="BI197" s="21">
        <f t="shared" si="177"/>
        <v>0</v>
      </c>
      <c r="BJ197" s="22">
        <f t="shared" si="306"/>
        <v>0</v>
      </c>
      <c r="BK197" s="21">
        <f t="shared" si="178"/>
        <v>0</v>
      </c>
      <c r="BL197" s="21">
        <f t="shared" si="241"/>
        <v>0</v>
      </c>
      <c r="BM197" s="21">
        <f t="shared" si="242"/>
        <v>214.14197926829266</v>
      </c>
      <c r="BN197" s="21">
        <f t="shared" si="243"/>
        <v>11.270630487804887</v>
      </c>
      <c r="BO197" s="21"/>
      <c r="BP197" s="22">
        <f t="shared" si="244"/>
        <v>0</v>
      </c>
      <c r="BQ197" s="21">
        <f t="shared" si="179"/>
        <v>0</v>
      </c>
      <c r="BR197" s="22">
        <f t="shared" si="307"/>
        <v>0</v>
      </c>
      <c r="BS197" s="21">
        <f t="shared" si="180"/>
        <v>0</v>
      </c>
      <c r="BT197" s="21">
        <f t="shared" si="245"/>
        <v>0</v>
      </c>
      <c r="BU197" s="21">
        <f t="shared" si="246"/>
        <v>74.350756097560961</v>
      </c>
      <c r="BV197" s="21">
        <f t="shared" si="247"/>
        <v>24.783585365853654</v>
      </c>
      <c r="BW197" s="21"/>
      <c r="BX197" s="22">
        <f t="shared" si="248"/>
        <v>7.5728408626329902E-2</v>
      </c>
      <c r="BY197" s="21">
        <f t="shared" si="181"/>
        <v>18.191714436747692</v>
      </c>
      <c r="BZ197" s="22">
        <f t="shared" si="308"/>
        <v>7.775392678142945E-2</v>
      </c>
      <c r="CA197" s="21">
        <f t="shared" si="182"/>
        <v>4.6695726808517524</v>
      </c>
      <c r="CB197" s="21">
        <f t="shared" si="249"/>
        <v>22.861287117599446</v>
      </c>
      <c r="CC197" s="21">
        <f t="shared" si="250"/>
        <v>263.54672979040487</v>
      </c>
      <c r="CD197" s="21">
        <f t="shared" si="251"/>
        <v>13.870880515284478</v>
      </c>
      <c r="CE197" s="21"/>
      <c r="CF197" s="22">
        <f t="shared" si="252"/>
        <v>7.5728408626329902E-2</v>
      </c>
      <c r="CG197" s="21">
        <f t="shared" si="183"/>
        <v>18.845911171197905</v>
      </c>
      <c r="CH197" s="22">
        <f t="shared" si="309"/>
        <v>7.775392678142945E-2</v>
      </c>
      <c r="CI197" s="21">
        <f t="shared" si="184"/>
        <v>1.0184202814652086</v>
      </c>
      <c r="CJ197" s="21">
        <f t="shared" si="253"/>
        <v>19.864331452663112</v>
      </c>
      <c r="CK197" s="21">
        <f t="shared" si="254"/>
        <v>229.99072591461993</v>
      </c>
      <c r="CL197" s="21">
        <f t="shared" si="255"/>
        <v>12.104775048137903</v>
      </c>
      <c r="CM197" s="21"/>
      <c r="CN197" s="22">
        <f t="shared" si="256"/>
        <v>7.5728408626329902E-2</v>
      </c>
      <c r="CO197" s="21">
        <f t="shared" si="185"/>
        <v>6.9778742688453121</v>
      </c>
      <c r="CP197" s="22">
        <f t="shared" si="310"/>
        <v>7.775392678142945E-2</v>
      </c>
      <c r="CQ197" s="21">
        <f t="shared" si="186"/>
        <v>1.7911281077718899</v>
      </c>
      <c r="CR197" s="21">
        <f t="shared" si="257"/>
        <v>8.7690023766172018</v>
      </c>
      <c r="CS197" s="21">
        <f t="shared" si="258"/>
        <v>26.602566946168281</v>
      </c>
      <c r="CT197" s="21">
        <f t="shared" si="259"/>
        <v>79.807700838504843</v>
      </c>
      <c r="CU197" s="21"/>
      <c r="CV197" s="22">
        <f t="shared" si="260"/>
        <v>0</v>
      </c>
      <c r="CW197" s="21">
        <f t="shared" si="187"/>
        <v>0</v>
      </c>
      <c r="CX197" s="22">
        <f t="shared" si="311"/>
        <v>0</v>
      </c>
      <c r="CY197" s="21">
        <f t="shared" si="188"/>
        <v>0</v>
      </c>
      <c r="CZ197" s="21">
        <f t="shared" si="261"/>
        <v>0</v>
      </c>
      <c r="DA197" s="21">
        <f t="shared" si="262"/>
        <v>245.53452073170729</v>
      </c>
      <c r="DB197" s="21">
        <f t="shared" si="263"/>
        <v>12.922869512195131</v>
      </c>
      <c r="DC197" s="21"/>
      <c r="DD197" s="22">
        <f t="shared" si="264"/>
        <v>0</v>
      </c>
      <c r="DE197" s="21">
        <f t="shared" si="189"/>
        <v>0</v>
      </c>
      <c r="DF197" s="22">
        <f t="shared" si="312"/>
        <v>0</v>
      </c>
      <c r="DG197" s="21">
        <f t="shared" si="190"/>
        <v>0</v>
      </c>
      <c r="DH197" s="21">
        <f t="shared" si="265"/>
        <v>0</v>
      </c>
      <c r="DI197" s="21">
        <f t="shared" si="266"/>
        <v>214.14197926829266</v>
      </c>
      <c r="DJ197" s="21">
        <f t="shared" si="267"/>
        <v>11.270630487804887</v>
      </c>
      <c r="DK197" s="21"/>
      <c r="DL197" s="22">
        <f t="shared" si="268"/>
        <v>0</v>
      </c>
      <c r="DM197" s="21">
        <f t="shared" si="191"/>
        <v>0</v>
      </c>
      <c r="DN197" s="22">
        <f t="shared" si="313"/>
        <v>0</v>
      </c>
      <c r="DO197" s="21">
        <f t="shared" si="192"/>
        <v>0</v>
      </c>
      <c r="DP197" s="21">
        <f t="shared" si="269"/>
        <v>0</v>
      </c>
      <c r="DQ197" s="21">
        <f t="shared" si="270"/>
        <v>74.350756097560961</v>
      </c>
      <c r="DR197" s="21">
        <f t="shared" si="271"/>
        <v>24.783585365853654</v>
      </c>
      <c r="DS197" s="21"/>
      <c r="DT197" s="22">
        <f t="shared" si="272"/>
        <v>0.22491865179265713</v>
      </c>
      <c r="DU197" s="21">
        <f t="shared" si="193"/>
        <v>385.04727046073231</v>
      </c>
      <c r="DV197" s="22">
        <f t="shared" si="314"/>
        <v>0.32101827079820389</v>
      </c>
      <c r="DW197" s="21">
        <f t="shared" si="194"/>
        <v>61.062674069388926</v>
      </c>
      <c r="DX197" s="21">
        <f t="shared" si="273"/>
        <v>446.10994453012125</v>
      </c>
      <c r="DY197" s="21">
        <f t="shared" si="274"/>
        <v>1383.2434886808448</v>
      </c>
      <c r="DZ197" s="21">
        <f t="shared" si="275"/>
        <v>72.802288877939262</v>
      </c>
      <c r="EA197" s="21"/>
      <c r="EB197" s="22">
        <f t="shared" si="276"/>
        <v>0.22491865179265713</v>
      </c>
      <c r="EC197" s="21">
        <f t="shared" si="195"/>
        <v>367.74806751041717</v>
      </c>
      <c r="ED197" s="22">
        <f t="shared" si="315"/>
        <v>0.32101827079820389</v>
      </c>
      <c r="EE197" s="21">
        <f t="shared" si="196"/>
        <v>27.624923097787853</v>
      </c>
      <c r="EF197" s="21">
        <f t="shared" si="277"/>
        <v>395.37299060820504</v>
      </c>
      <c r="EG197" s="21">
        <f t="shared" si="278"/>
        <v>1259.4226545909696</v>
      </c>
      <c r="EH197" s="21">
        <f t="shared" si="279"/>
        <v>66.285402873208994</v>
      </c>
      <c r="EI197" s="21"/>
      <c r="EJ197" s="22">
        <f t="shared" si="280"/>
        <v>0</v>
      </c>
      <c r="EK197" s="21">
        <f t="shared" si="197"/>
        <v>0</v>
      </c>
      <c r="EL197" s="22">
        <f t="shared" si="316"/>
        <v>0</v>
      </c>
      <c r="EM197" s="21">
        <f t="shared" si="198"/>
        <v>0</v>
      </c>
      <c r="EN197" s="21">
        <f t="shared" si="281"/>
        <v>0</v>
      </c>
      <c r="EO197" s="21">
        <f t="shared" si="282"/>
        <v>134.54081172797009</v>
      </c>
      <c r="EP197" s="21">
        <f t="shared" si="283"/>
        <v>403.62243518391028</v>
      </c>
      <c r="EQ197" s="21"/>
      <c r="ER197" s="22">
        <f t="shared" si="284"/>
        <v>0.33177160799137573</v>
      </c>
      <c r="ES197" s="21">
        <f t="shared" si="199"/>
        <v>344.18559914363931</v>
      </c>
      <c r="ET197" s="22">
        <f t="shared" si="317"/>
        <v>0.62149343685963365</v>
      </c>
      <c r="EU197" s="21">
        <f t="shared" si="200"/>
        <v>161.18700770119324</v>
      </c>
      <c r="EV197" s="21">
        <f t="shared" si="285"/>
        <v>505.37260684483255</v>
      </c>
      <c r="EW197" s="21">
        <f t="shared" si="286"/>
        <v>395.69949657758377</v>
      </c>
      <c r="EX197" s="21">
        <f t="shared" si="287"/>
        <v>395.69949657758377</v>
      </c>
      <c r="EY197" s="21"/>
      <c r="EZ197" s="22">
        <f t="shared" si="288"/>
        <v>0.33177160799137573</v>
      </c>
      <c r="FA197" s="21">
        <f t="shared" si="201"/>
        <v>91.504566936508581</v>
      </c>
      <c r="FB197" s="22">
        <f t="shared" si="318"/>
        <v>0.62149343685963365</v>
      </c>
      <c r="FC197" s="21">
        <f t="shared" si="202"/>
        <v>9.0216608787981283</v>
      </c>
      <c r="FD197" s="21">
        <f t="shared" si="289"/>
        <v>100.52622781530671</v>
      </c>
      <c r="FE197" s="21">
        <f t="shared" si="290"/>
        <v>94.897886092346653</v>
      </c>
      <c r="FF197" s="21">
        <f t="shared" si="291"/>
        <v>94.897886092346653</v>
      </c>
      <c r="FG197" s="21"/>
      <c r="FH197" s="22">
        <f t="shared" si="292"/>
        <v>0</v>
      </c>
      <c r="FI197" s="21">
        <f t="shared" si="203"/>
        <v>0</v>
      </c>
      <c r="FJ197" s="22">
        <f t="shared" si="319"/>
        <v>0</v>
      </c>
      <c r="FK197" s="21">
        <f t="shared" si="204"/>
        <v>0</v>
      </c>
      <c r="FL197" s="21">
        <f t="shared" si="293"/>
        <v>0</v>
      </c>
      <c r="FM197" s="21">
        <f t="shared" si="294"/>
        <v>70.161149999999992</v>
      </c>
      <c r="FN197" s="21">
        <f t="shared" si="295"/>
        <v>210.48344999999998</v>
      </c>
      <c r="FO197" s="21"/>
      <c r="FP197" s="21">
        <f t="shared" si="205"/>
        <v>1294.4454968692469</v>
      </c>
      <c r="FQ197" s="21">
        <f t="shared" si="206"/>
        <v>282.45913063312167</v>
      </c>
      <c r="FR197" s="21">
        <f t="shared" si="296"/>
        <v>1576.9046275023686</v>
      </c>
      <c r="FS197" s="21">
        <f t="shared" si="207"/>
        <v>6502.5519857137679</v>
      </c>
      <c r="FT197" s="21">
        <f t="shared" si="208"/>
        <v>4607.8433867838621</v>
      </c>
      <c r="FU197" s="21"/>
      <c r="FV197" s="20">
        <f t="shared" si="297"/>
        <v>2811212.0078257867</v>
      </c>
      <c r="FW197" s="20">
        <f t="shared" si="298"/>
        <v>1036697.7426496947</v>
      </c>
      <c r="FX197" s="20">
        <f t="shared" si="209"/>
        <v>2480481.1833756943</v>
      </c>
      <c r="FY197" s="20">
        <f t="shared" si="210"/>
        <v>964529.43477293209</v>
      </c>
    </row>
    <row r="198" spans="2:181" x14ac:dyDescent="0.25">
      <c r="B198" s="20">
        <v>6</v>
      </c>
      <c r="C198" s="20">
        <f t="shared" si="211"/>
        <v>10.14</v>
      </c>
      <c r="D198" s="22">
        <f t="shared" si="212"/>
        <v>6.5860580127391599E-2</v>
      </c>
      <c r="E198" s="21">
        <f t="shared" si="163"/>
        <v>37.221776002489463</v>
      </c>
      <c r="F198" s="22">
        <f t="shared" si="299"/>
        <v>6.1600598435054832E-2</v>
      </c>
      <c r="G198" s="21">
        <f t="shared" si="164"/>
        <v>8.7035510169128365</v>
      </c>
      <c r="H198" s="21">
        <f t="shared" si="213"/>
        <v>45.925327019402303</v>
      </c>
      <c r="I198" s="21">
        <f t="shared" si="214"/>
        <v>627.49862933156794</v>
      </c>
      <c r="J198" s="21">
        <f t="shared" si="215"/>
        <v>33.026243649029922</v>
      </c>
      <c r="K198" s="21"/>
      <c r="L198" s="22">
        <f t="shared" si="216"/>
        <v>6.5860580127391599E-2</v>
      </c>
      <c r="M198" s="21">
        <f t="shared" si="165"/>
        <v>16.651008528510907</v>
      </c>
      <c r="N198" s="22">
        <f t="shared" si="300"/>
        <v>6.1600598435054832E-2</v>
      </c>
      <c r="O198" s="21">
        <f t="shared" si="166"/>
        <v>0.81968374303117442</v>
      </c>
      <c r="P198" s="21">
        <f t="shared" si="217"/>
        <v>17.470692271542081</v>
      </c>
      <c r="Q198" s="21">
        <f t="shared" si="218"/>
        <v>236.22491734203496</v>
      </c>
      <c r="R198" s="21">
        <f t="shared" si="219"/>
        <v>12.432890386422905</v>
      </c>
      <c r="S198" s="21"/>
      <c r="T198" s="22">
        <f t="shared" si="220"/>
        <v>0</v>
      </c>
      <c r="U198" s="21">
        <f t="shared" si="167"/>
        <v>0</v>
      </c>
      <c r="V198" s="22">
        <f t="shared" si="301"/>
        <v>6.1600598435054832E-2</v>
      </c>
      <c r="W198" s="21">
        <f t="shared" si="168"/>
        <v>3.2191216089951582</v>
      </c>
      <c r="X198" s="21">
        <f t="shared" si="221"/>
        <v>3.2191216089951582</v>
      </c>
      <c r="Y198" s="21">
        <f t="shared" si="222"/>
        <v>64.517669597751222</v>
      </c>
      <c r="Z198" s="21">
        <f t="shared" si="223"/>
        <v>193.55300879325367</v>
      </c>
      <c r="AA198" s="21"/>
      <c r="AB198" s="22">
        <f t="shared" si="224"/>
        <v>0</v>
      </c>
      <c r="AC198" s="21">
        <f t="shared" si="169"/>
        <v>0</v>
      </c>
      <c r="AD198" s="22">
        <f t="shared" si="302"/>
        <v>0</v>
      </c>
      <c r="AE198" s="21">
        <f t="shared" si="170"/>
        <v>0</v>
      </c>
      <c r="AF198" s="21">
        <f t="shared" si="225"/>
        <v>0</v>
      </c>
      <c r="AG198" s="21">
        <f t="shared" si="226"/>
        <v>59.757945000000007</v>
      </c>
      <c r="AH198" s="21">
        <f t="shared" si="227"/>
        <v>3.145155000000003</v>
      </c>
      <c r="AI198" s="21"/>
      <c r="AJ198" s="22">
        <f t="shared" si="228"/>
        <v>0</v>
      </c>
      <c r="AK198" s="21">
        <f t="shared" si="171"/>
        <v>0</v>
      </c>
      <c r="AL198" s="22">
        <f t="shared" si="303"/>
        <v>0</v>
      </c>
      <c r="AM198" s="21">
        <f t="shared" si="172"/>
        <v>0</v>
      </c>
      <c r="AN198" s="21">
        <f t="shared" si="229"/>
        <v>0</v>
      </c>
      <c r="AO198" s="21">
        <f t="shared" si="230"/>
        <v>128.70941999999999</v>
      </c>
      <c r="AP198" s="21">
        <f t="shared" si="231"/>
        <v>6.7741800000000056</v>
      </c>
      <c r="AQ198" s="21"/>
      <c r="AR198" s="22">
        <f t="shared" si="232"/>
        <v>0</v>
      </c>
      <c r="AS198" s="21">
        <f t="shared" si="173"/>
        <v>0</v>
      </c>
      <c r="AT198" s="22">
        <f t="shared" si="304"/>
        <v>0</v>
      </c>
      <c r="AU198" s="21">
        <f t="shared" si="174"/>
        <v>0</v>
      </c>
      <c r="AV198" s="21">
        <f t="shared" si="233"/>
        <v>0</v>
      </c>
      <c r="AW198" s="21">
        <f t="shared" si="234"/>
        <v>279.43492500000002</v>
      </c>
      <c r="AX198" s="21">
        <f t="shared" si="235"/>
        <v>93.144975000000017</v>
      </c>
      <c r="AY198" s="21"/>
      <c r="AZ198" s="22">
        <f t="shared" si="236"/>
        <v>0</v>
      </c>
      <c r="BA198" s="21">
        <f t="shared" si="175"/>
        <v>0</v>
      </c>
      <c r="BB198" s="22">
        <f t="shared" si="305"/>
        <v>0</v>
      </c>
      <c r="BC198" s="21">
        <f t="shared" si="176"/>
        <v>0</v>
      </c>
      <c r="BD198" s="21">
        <f t="shared" si="237"/>
        <v>0</v>
      </c>
      <c r="BE198" s="21">
        <f t="shared" si="238"/>
        <v>245.53452073170729</v>
      </c>
      <c r="BF198" s="21">
        <f t="shared" si="239"/>
        <v>12.922869512195131</v>
      </c>
      <c r="BG198" s="21"/>
      <c r="BH198" s="22">
        <f t="shared" si="240"/>
        <v>0</v>
      </c>
      <c r="BI198" s="21">
        <f t="shared" si="177"/>
        <v>0</v>
      </c>
      <c r="BJ198" s="22">
        <f t="shared" si="306"/>
        <v>0</v>
      </c>
      <c r="BK198" s="21">
        <f t="shared" si="178"/>
        <v>0</v>
      </c>
      <c r="BL198" s="21">
        <f t="shared" si="241"/>
        <v>0</v>
      </c>
      <c r="BM198" s="21">
        <f t="shared" si="242"/>
        <v>214.14197926829266</v>
      </c>
      <c r="BN198" s="21">
        <f t="shared" si="243"/>
        <v>11.270630487804887</v>
      </c>
      <c r="BO198" s="21"/>
      <c r="BP198" s="22">
        <f t="shared" si="244"/>
        <v>0</v>
      </c>
      <c r="BQ198" s="21">
        <f t="shared" si="179"/>
        <v>0</v>
      </c>
      <c r="BR198" s="22">
        <f t="shared" si="307"/>
        <v>0</v>
      </c>
      <c r="BS198" s="21">
        <f t="shared" si="180"/>
        <v>0</v>
      </c>
      <c r="BT198" s="21">
        <f t="shared" si="245"/>
        <v>0</v>
      </c>
      <c r="BU198" s="21">
        <f t="shared" si="246"/>
        <v>74.350756097560961</v>
      </c>
      <c r="BV198" s="21">
        <f t="shared" si="247"/>
        <v>24.783585365853654</v>
      </c>
      <c r="BW198" s="21"/>
      <c r="BX198" s="22">
        <f t="shared" si="248"/>
        <v>6.5860580127391599E-2</v>
      </c>
      <c r="BY198" s="21">
        <f t="shared" si="181"/>
        <v>15.82123390744905</v>
      </c>
      <c r="BZ198" s="22">
        <f t="shared" si="308"/>
        <v>6.1600598435054832E-2</v>
      </c>
      <c r="CA198" s="21">
        <f t="shared" si="182"/>
        <v>3.6994719557386064</v>
      </c>
      <c r="CB198" s="21">
        <f t="shared" si="249"/>
        <v>19.520705863187658</v>
      </c>
      <c r="CC198" s="21">
        <f t="shared" si="250"/>
        <v>266.72028198209608</v>
      </c>
      <c r="CD198" s="21">
        <f t="shared" si="251"/>
        <v>14.037909578005069</v>
      </c>
      <c r="CE198" s="21"/>
      <c r="CF198" s="22">
        <f t="shared" si="252"/>
        <v>6.5860580127391599E-2</v>
      </c>
      <c r="CG198" s="21">
        <f t="shared" si="183"/>
        <v>16.39018520630621</v>
      </c>
      <c r="CH198" s="22">
        <f t="shared" si="309"/>
        <v>6.1600598435054832E-2</v>
      </c>
      <c r="CI198" s="21">
        <f t="shared" si="184"/>
        <v>0.80684412213683043</v>
      </c>
      <c r="CJ198" s="21">
        <f t="shared" si="253"/>
        <v>17.19702932844304</v>
      </c>
      <c r="CK198" s="21">
        <f t="shared" si="254"/>
        <v>232.52466293262901</v>
      </c>
      <c r="CL198" s="21">
        <f t="shared" si="255"/>
        <v>12.238140154348907</v>
      </c>
      <c r="CM198" s="21"/>
      <c r="CN198" s="22">
        <f t="shared" si="256"/>
        <v>6.5860580127391599E-2</v>
      </c>
      <c r="CO198" s="21">
        <f t="shared" si="185"/>
        <v>6.0686188411777167</v>
      </c>
      <c r="CP198" s="22">
        <f t="shared" si="310"/>
        <v>6.1600598435054832E-2</v>
      </c>
      <c r="CQ198" s="21">
        <f t="shared" si="186"/>
        <v>1.4190223938496678</v>
      </c>
      <c r="CR198" s="21">
        <f t="shared" si="257"/>
        <v>7.4876412350273842</v>
      </c>
      <c r="CS198" s="21">
        <f t="shared" si="258"/>
        <v>26.922907231565738</v>
      </c>
      <c r="CT198" s="21">
        <f t="shared" si="259"/>
        <v>80.768721694697206</v>
      </c>
      <c r="CU198" s="21"/>
      <c r="CV198" s="22">
        <f t="shared" si="260"/>
        <v>0</v>
      </c>
      <c r="CW198" s="21">
        <f t="shared" si="187"/>
        <v>0</v>
      </c>
      <c r="CX198" s="22">
        <f t="shared" si="311"/>
        <v>0</v>
      </c>
      <c r="CY198" s="21">
        <f t="shared" si="188"/>
        <v>0</v>
      </c>
      <c r="CZ198" s="21">
        <f t="shared" si="261"/>
        <v>0</v>
      </c>
      <c r="DA198" s="21">
        <f t="shared" si="262"/>
        <v>245.53452073170729</v>
      </c>
      <c r="DB198" s="21">
        <f t="shared" si="263"/>
        <v>12.922869512195131</v>
      </c>
      <c r="DC198" s="21"/>
      <c r="DD198" s="22">
        <f t="shared" si="264"/>
        <v>0</v>
      </c>
      <c r="DE198" s="21">
        <f t="shared" si="189"/>
        <v>0</v>
      </c>
      <c r="DF198" s="22">
        <f t="shared" si="312"/>
        <v>0</v>
      </c>
      <c r="DG198" s="21">
        <f t="shared" si="190"/>
        <v>0</v>
      </c>
      <c r="DH198" s="21">
        <f t="shared" si="265"/>
        <v>0</v>
      </c>
      <c r="DI198" s="21">
        <f t="shared" si="266"/>
        <v>214.14197926829266</v>
      </c>
      <c r="DJ198" s="21">
        <f t="shared" si="267"/>
        <v>11.270630487804887</v>
      </c>
      <c r="DK198" s="21"/>
      <c r="DL198" s="22">
        <f t="shared" si="268"/>
        <v>0</v>
      </c>
      <c r="DM198" s="21">
        <f t="shared" si="191"/>
        <v>0</v>
      </c>
      <c r="DN198" s="22">
        <f t="shared" si="313"/>
        <v>0</v>
      </c>
      <c r="DO198" s="21">
        <f t="shared" si="192"/>
        <v>0</v>
      </c>
      <c r="DP198" s="21">
        <f t="shared" si="269"/>
        <v>0</v>
      </c>
      <c r="DQ198" s="21">
        <f t="shared" si="270"/>
        <v>74.350756097560961</v>
      </c>
      <c r="DR198" s="21">
        <f t="shared" si="271"/>
        <v>24.783585365853654</v>
      </c>
      <c r="DS198" s="21"/>
      <c r="DT198" s="22">
        <f t="shared" si="272"/>
        <v>0.21630452281612489</v>
      </c>
      <c r="DU198" s="21">
        <f t="shared" si="193"/>
        <v>370.30039720956194</v>
      </c>
      <c r="DV198" s="22">
        <f t="shared" si="314"/>
        <v>0.30690918063684425</v>
      </c>
      <c r="DW198" s="21">
        <f t="shared" si="194"/>
        <v>58.378905410999074</v>
      </c>
      <c r="DX198" s="21">
        <f t="shared" si="273"/>
        <v>428.67930262056103</v>
      </c>
      <c r="DY198" s="21">
        <f t="shared" si="274"/>
        <v>1399.802598494927</v>
      </c>
      <c r="DZ198" s="21">
        <f t="shared" si="275"/>
        <v>73.673820973417278</v>
      </c>
      <c r="EA198" s="21"/>
      <c r="EB198" s="22">
        <f t="shared" si="276"/>
        <v>0.21630452281612489</v>
      </c>
      <c r="EC198" s="21">
        <f t="shared" si="195"/>
        <v>353.66373408961442</v>
      </c>
      <c r="ED198" s="22">
        <f t="shared" si="315"/>
        <v>0.30690918063684425</v>
      </c>
      <c r="EE198" s="21">
        <f t="shared" si="196"/>
        <v>26.410778713674823</v>
      </c>
      <c r="EF198" s="21">
        <f t="shared" si="277"/>
        <v>380.07451280328922</v>
      </c>
      <c r="EG198" s="21">
        <f t="shared" si="278"/>
        <v>1273.9562085056398</v>
      </c>
      <c r="EH198" s="21">
        <f t="shared" si="279"/>
        <v>67.050326763454791</v>
      </c>
      <c r="EI198" s="21"/>
      <c r="EJ198" s="22">
        <f t="shared" si="280"/>
        <v>0</v>
      </c>
      <c r="EK198" s="21">
        <f t="shared" si="197"/>
        <v>0</v>
      </c>
      <c r="EL198" s="22">
        <f t="shared" si="316"/>
        <v>0</v>
      </c>
      <c r="EM198" s="21">
        <f t="shared" si="198"/>
        <v>0</v>
      </c>
      <c r="EN198" s="21">
        <f t="shared" si="281"/>
        <v>0</v>
      </c>
      <c r="EO198" s="21">
        <f t="shared" si="282"/>
        <v>134.54081172797009</v>
      </c>
      <c r="EP198" s="21">
        <f t="shared" si="283"/>
        <v>403.62243518391028</v>
      </c>
      <c r="EQ198" s="21"/>
      <c r="ER198" s="22">
        <f t="shared" si="284"/>
        <v>0.32405540301651325</v>
      </c>
      <c r="ES198" s="21">
        <f t="shared" si="199"/>
        <v>336.18067476669501</v>
      </c>
      <c r="ET198" s="22">
        <f t="shared" si="317"/>
        <v>0.60990934809374819</v>
      </c>
      <c r="EU198" s="21">
        <f t="shared" si="200"/>
        <v>158.18262423649739</v>
      </c>
      <c r="EV198" s="21">
        <f t="shared" si="285"/>
        <v>494.36329900319242</v>
      </c>
      <c r="EW198" s="21">
        <f t="shared" si="286"/>
        <v>401.20415049840386</v>
      </c>
      <c r="EX198" s="21">
        <f t="shared" si="287"/>
        <v>401.20415049840386</v>
      </c>
      <c r="EY198" s="21"/>
      <c r="EZ198" s="22">
        <f t="shared" si="288"/>
        <v>0.32405540301651325</v>
      </c>
      <c r="FA198" s="21">
        <f t="shared" si="201"/>
        <v>89.376392078832154</v>
      </c>
      <c r="FB198" s="22">
        <f t="shared" si="318"/>
        <v>0.60990934809374819</v>
      </c>
      <c r="FC198" s="21">
        <f t="shared" si="202"/>
        <v>8.8535050878636596</v>
      </c>
      <c r="FD198" s="21">
        <f t="shared" si="289"/>
        <v>98.229897166695821</v>
      </c>
      <c r="FE198" s="21">
        <f t="shared" si="290"/>
        <v>96.046051416652091</v>
      </c>
      <c r="FF198" s="21">
        <f t="shared" si="291"/>
        <v>96.046051416652091</v>
      </c>
      <c r="FG198" s="21"/>
      <c r="FH198" s="22">
        <f t="shared" si="292"/>
        <v>0</v>
      </c>
      <c r="FI198" s="21">
        <f t="shared" si="203"/>
        <v>0</v>
      </c>
      <c r="FJ198" s="22">
        <f t="shared" si="319"/>
        <v>0</v>
      </c>
      <c r="FK198" s="21">
        <f t="shared" si="204"/>
        <v>0</v>
      </c>
      <c r="FL198" s="21">
        <f t="shared" si="293"/>
        <v>0</v>
      </c>
      <c r="FM198" s="21">
        <f t="shared" si="294"/>
        <v>70.161149999999992</v>
      </c>
      <c r="FN198" s="21">
        <f t="shared" si="295"/>
        <v>210.48344999999998</v>
      </c>
      <c r="FO198" s="21"/>
      <c r="FP198" s="21">
        <f t="shared" si="205"/>
        <v>1241.674020630637</v>
      </c>
      <c r="FQ198" s="21">
        <f t="shared" si="206"/>
        <v>270.49350828969921</v>
      </c>
      <c r="FR198" s="21">
        <f t="shared" si="296"/>
        <v>1512.1675289203363</v>
      </c>
      <c r="FS198" s="21">
        <f t="shared" si="207"/>
        <v>6556.5768412563593</v>
      </c>
      <c r="FT198" s="21">
        <f t="shared" si="208"/>
        <v>4618.5556298233032</v>
      </c>
      <c r="FU198" s="21"/>
      <c r="FV198" s="20">
        <f t="shared" si="297"/>
        <v>2719266.1051810947</v>
      </c>
      <c r="FW198" s="20">
        <f t="shared" si="298"/>
        <v>1001123.5235310058</v>
      </c>
      <c r="FX198" s="20">
        <f t="shared" si="209"/>
        <v>2402018.3929099673</v>
      </c>
      <c r="FY198" s="49">
        <f t="shared" si="210"/>
        <v>932012.43216298765</v>
      </c>
    </row>
    <row r="199" spans="2:181" x14ac:dyDescent="0.25">
      <c r="B199" s="20">
        <v>6.05</v>
      </c>
      <c r="C199" s="20">
        <f t="shared" si="211"/>
        <v>10.224499999999999</v>
      </c>
      <c r="D199" s="22">
        <f t="shared" si="212"/>
        <v>5.5992751628453186E-2</v>
      </c>
      <c r="E199" s="21">
        <f t="shared" si="163"/>
        <v>31.644872469176871</v>
      </c>
      <c r="F199" s="22">
        <f t="shared" si="299"/>
        <v>4.5447270088680547E-2</v>
      </c>
      <c r="G199" s="21">
        <f t="shared" si="164"/>
        <v>6.4212466087204794</v>
      </c>
      <c r="H199" s="21">
        <f t="shared" si="213"/>
        <v>38.066119077897348</v>
      </c>
      <c r="I199" s="21">
        <f t="shared" si="214"/>
        <v>634.96487687599767</v>
      </c>
      <c r="J199" s="21">
        <f t="shared" si="215"/>
        <v>33.419204046105172</v>
      </c>
      <c r="K199" s="21"/>
      <c r="L199" s="22">
        <f t="shared" si="216"/>
        <v>5.5992751628453186E-2</v>
      </c>
      <c r="M199" s="21">
        <f t="shared" si="165"/>
        <v>14.156203651665161</v>
      </c>
      <c r="N199" s="22">
        <f t="shared" si="300"/>
        <v>4.5447270088680547E-2</v>
      </c>
      <c r="O199" s="21">
        <f t="shared" si="166"/>
        <v>0.604740690889771</v>
      </c>
      <c r="P199" s="21">
        <f t="shared" si="217"/>
        <v>14.760944342554932</v>
      </c>
      <c r="Q199" s="21">
        <f t="shared" si="218"/>
        <v>238.79917787457276</v>
      </c>
      <c r="R199" s="21">
        <f t="shared" si="219"/>
        <v>12.568377782872263</v>
      </c>
      <c r="S199" s="21"/>
      <c r="T199" s="22">
        <f t="shared" si="220"/>
        <v>0</v>
      </c>
      <c r="U199" s="21">
        <f t="shared" si="167"/>
        <v>0</v>
      </c>
      <c r="V199" s="22">
        <f t="shared" si="301"/>
        <v>4.5447270088680547E-2</v>
      </c>
      <c r="W199" s="21">
        <f t="shared" si="168"/>
        <v>2.3749816224034648</v>
      </c>
      <c r="X199" s="21">
        <f t="shared" si="221"/>
        <v>2.3749816224034648</v>
      </c>
      <c r="Y199" s="21">
        <f t="shared" si="222"/>
        <v>64.728704594399133</v>
      </c>
      <c r="Z199" s="21">
        <f t="shared" si="223"/>
        <v>194.18611378319741</v>
      </c>
      <c r="AA199" s="21"/>
      <c r="AB199" s="22">
        <f t="shared" si="224"/>
        <v>0</v>
      </c>
      <c r="AC199" s="21">
        <f t="shared" si="169"/>
        <v>0</v>
      </c>
      <c r="AD199" s="22">
        <f t="shared" si="302"/>
        <v>0</v>
      </c>
      <c r="AE199" s="21">
        <f t="shared" si="170"/>
        <v>0</v>
      </c>
      <c r="AF199" s="21">
        <f t="shared" si="225"/>
        <v>0</v>
      </c>
      <c r="AG199" s="21">
        <f t="shared" si="226"/>
        <v>59.757945000000007</v>
      </c>
      <c r="AH199" s="21">
        <f t="shared" si="227"/>
        <v>3.145155000000003</v>
      </c>
      <c r="AI199" s="21"/>
      <c r="AJ199" s="22">
        <f t="shared" si="228"/>
        <v>0</v>
      </c>
      <c r="AK199" s="21">
        <f t="shared" si="171"/>
        <v>0</v>
      </c>
      <c r="AL199" s="22">
        <f t="shared" si="303"/>
        <v>0</v>
      </c>
      <c r="AM199" s="21">
        <f t="shared" si="172"/>
        <v>0</v>
      </c>
      <c r="AN199" s="21">
        <f t="shared" si="229"/>
        <v>0</v>
      </c>
      <c r="AO199" s="21">
        <f t="shared" si="230"/>
        <v>128.70941999999999</v>
      </c>
      <c r="AP199" s="21">
        <f t="shared" si="231"/>
        <v>6.7741800000000056</v>
      </c>
      <c r="AQ199" s="21"/>
      <c r="AR199" s="22">
        <f t="shared" si="232"/>
        <v>0</v>
      </c>
      <c r="AS199" s="21">
        <f t="shared" si="173"/>
        <v>0</v>
      </c>
      <c r="AT199" s="22">
        <f t="shared" si="304"/>
        <v>0</v>
      </c>
      <c r="AU199" s="21">
        <f t="shared" si="174"/>
        <v>0</v>
      </c>
      <c r="AV199" s="21">
        <f t="shared" si="233"/>
        <v>0</v>
      </c>
      <c r="AW199" s="21">
        <f t="shared" si="234"/>
        <v>279.43492500000002</v>
      </c>
      <c r="AX199" s="21">
        <f t="shared" si="235"/>
        <v>93.144975000000017</v>
      </c>
      <c r="AY199" s="21"/>
      <c r="AZ199" s="22">
        <f t="shared" si="236"/>
        <v>0</v>
      </c>
      <c r="BA199" s="21">
        <f t="shared" si="175"/>
        <v>0</v>
      </c>
      <c r="BB199" s="22">
        <f t="shared" si="305"/>
        <v>0</v>
      </c>
      <c r="BC199" s="21">
        <f t="shared" si="176"/>
        <v>0</v>
      </c>
      <c r="BD199" s="21">
        <f t="shared" si="237"/>
        <v>0</v>
      </c>
      <c r="BE199" s="21">
        <f t="shared" si="238"/>
        <v>245.53452073170729</v>
      </c>
      <c r="BF199" s="21">
        <f t="shared" si="239"/>
        <v>12.922869512195131</v>
      </c>
      <c r="BG199" s="21"/>
      <c r="BH199" s="22">
        <f t="shared" si="240"/>
        <v>0</v>
      </c>
      <c r="BI199" s="21">
        <f t="shared" si="177"/>
        <v>0</v>
      </c>
      <c r="BJ199" s="22">
        <f t="shared" si="306"/>
        <v>0</v>
      </c>
      <c r="BK199" s="21">
        <f t="shared" si="178"/>
        <v>0</v>
      </c>
      <c r="BL199" s="21">
        <f t="shared" si="241"/>
        <v>0</v>
      </c>
      <c r="BM199" s="21">
        <f t="shared" si="242"/>
        <v>214.14197926829266</v>
      </c>
      <c r="BN199" s="21">
        <f t="shared" si="243"/>
        <v>11.270630487804887</v>
      </c>
      <c r="BO199" s="21"/>
      <c r="BP199" s="22">
        <f t="shared" si="244"/>
        <v>0</v>
      </c>
      <c r="BQ199" s="21">
        <f t="shared" si="179"/>
        <v>0</v>
      </c>
      <c r="BR199" s="22">
        <f t="shared" si="307"/>
        <v>0</v>
      </c>
      <c r="BS199" s="21">
        <f t="shared" si="180"/>
        <v>0</v>
      </c>
      <c r="BT199" s="21">
        <f t="shared" si="245"/>
        <v>0</v>
      </c>
      <c r="BU199" s="21">
        <f t="shared" si="246"/>
        <v>74.350756097560961</v>
      </c>
      <c r="BV199" s="21">
        <f t="shared" si="247"/>
        <v>24.783585365853654</v>
      </c>
      <c r="BW199" s="21"/>
      <c r="BX199" s="22">
        <f t="shared" si="248"/>
        <v>5.5992751628453186E-2</v>
      </c>
      <c r="BY199" s="21">
        <f t="shared" si="181"/>
        <v>13.450753378150385</v>
      </c>
      <c r="BZ199" s="22">
        <f t="shared" si="308"/>
        <v>4.5447270088680547E-2</v>
      </c>
      <c r="CA199" s="21">
        <f t="shared" si="182"/>
        <v>2.7293712306254814</v>
      </c>
      <c r="CB199" s="21">
        <f t="shared" si="249"/>
        <v>16.180124608775866</v>
      </c>
      <c r="CC199" s="21">
        <f t="shared" si="250"/>
        <v>269.89383417378724</v>
      </c>
      <c r="CD199" s="21">
        <f t="shared" si="251"/>
        <v>14.204938640725659</v>
      </c>
      <c r="CE199" s="21"/>
      <c r="CF199" s="22">
        <f t="shared" si="252"/>
        <v>5.5992751628453186E-2</v>
      </c>
      <c r="CG199" s="21">
        <f t="shared" si="183"/>
        <v>13.934459241414491</v>
      </c>
      <c r="CH199" s="22">
        <f t="shared" si="309"/>
        <v>4.5447270088680547E-2</v>
      </c>
      <c r="CI199" s="21">
        <f t="shared" si="184"/>
        <v>0.59526796280845651</v>
      </c>
      <c r="CJ199" s="21">
        <f t="shared" si="253"/>
        <v>14.529727204222947</v>
      </c>
      <c r="CK199" s="21">
        <f t="shared" si="254"/>
        <v>235.05859995063813</v>
      </c>
      <c r="CL199" s="21">
        <f t="shared" si="255"/>
        <v>12.371505260559912</v>
      </c>
      <c r="CM199" s="21"/>
      <c r="CN199" s="22">
        <f t="shared" si="256"/>
        <v>5.5992751628453186E-2</v>
      </c>
      <c r="CO199" s="21">
        <f t="shared" si="185"/>
        <v>5.1593634135101105</v>
      </c>
      <c r="CP199" s="22">
        <f t="shared" si="310"/>
        <v>4.5447270088680547E-2</v>
      </c>
      <c r="CQ199" s="21">
        <f t="shared" si="186"/>
        <v>1.0469166799274532</v>
      </c>
      <c r="CR199" s="21">
        <f t="shared" si="257"/>
        <v>6.2062800934375639</v>
      </c>
      <c r="CS199" s="21">
        <f t="shared" si="258"/>
        <v>27.243247516963191</v>
      </c>
      <c r="CT199" s="21">
        <f t="shared" si="259"/>
        <v>81.729742550889569</v>
      </c>
      <c r="CU199" s="21"/>
      <c r="CV199" s="22">
        <f t="shared" si="260"/>
        <v>0</v>
      </c>
      <c r="CW199" s="21">
        <f t="shared" si="187"/>
        <v>0</v>
      </c>
      <c r="CX199" s="22">
        <f t="shared" si="311"/>
        <v>0</v>
      </c>
      <c r="CY199" s="21">
        <f t="shared" si="188"/>
        <v>0</v>
      </c>
      <c r="CZ199" s="21">
        <f t="shared" si="261"/>
        <v>0</v>
      </c>
      <c r="DA199" s="21">
        <f t="shared" si="262"/>
        <v>245.53452073170729</v>
      </c>
      <c r="DB199" s="21">
        <f t="shared" si="263"/>
        <v>12.922869512195131</v>
      </c>
      <c r="DC199" s="21"/>
      <c r="DD199" s="22">
        <f t="shared" si="264"/>
        <v>0</v>
      </c>
      <c r="DE199" s="21">
        <f t="shared" si="189"/>
        <v>0</v>
      </c>
      <c r="DF199" s="22">
        <f t="shared" si="312"/>
        <v>0</v>
      </c>
      <c r="DG199" s="21">
        <f t="shared" si="190"/>
        <v>0</v>
      </c>
      <c r="DH199" s="21">
        <f t="shared" si="265"/>
        <v>0</v>
      </c>
      <c r="DI199" s="21">
        <f t="shared" si="266"/>
        <v>214.14197926829266</v>
      </c>
      <c r="DJ199" s="21">
        <f t="shared" si="267"/>
        <v>11.270630487804887</v>
      </c>
      <c r="DK199" s="21"/>
      <c r="DL199" s="22">
        <f t="shared" si="268"/>
        <v>0</v>
      </c>
      <c r="DM199" s="21">
        <f t="shared" si="191"/>
        <v>0</v>
      </c>
      <c r="DN199" s="22">
        <f t="shared" si="313"/>
        <v>0</v>
      </c>
      <c r="DO199" s="21">
        <f t="shared" si="192"/>
        <v>0</v>
      </c>
      <c r="DP199" s="21">
        <f t="shared" si="269"/>
        <v>0</v>
      </c>
      <c r="DQ199" s="21">
        <f t="shared" si="270"/>
        <v>74.350756097560961</v>
      </c>
      <c r="DR199" s="21">
        <f t="shared" si="271"/>
        <v>24.783585365853654</v>
      </c>
      <c r="DS199" s="21"/>
      <c r="DT199" s="22">
        <f t="shared" si="272"/>
        <v>0.20769039383959254</v>
      </c>
      <c r="DU199" s="21">
        <f t="shared" si="193"/>
        <v>355.55352395839134</v>
      </c>
      <c r="DV199" s="22">
        <f t="shared" si="314"/>
        <v>0.29280009047548483</v>
      </c>
      <c r="DW199" s="21">
        <f t="shared" si="194"/>
        <v>55.695136752609265</v>
      </c>
      <c r="DX199" s="21">
        <f t="shared" si="273"/>
        <v>411.24866071100058</v>
      </c>
      <c r="DY199" s="21">
        <f t="shared" si="274"/>
        <v>1416.3617083090094</v>
      </c>
      <c r="DZ199" s="21">
        <f t="shared" si="275"/>
        <v>74.545353068895295</v>
      </c>
      <c r="EA199" s="21"/>
      <c r="EB199" s="22">
        <f t="shared" si="276"/>
        <v>0.20769039383959254</v>
      </c>
      <c r="EC199" s="21">
        <f t="shared" si="195"/>
        <v>339.5794006688115</v>
      </c>
      <c r="ED199" s="22">
        <f t="shared" si="315"/>
        <v>0.29280009047548483</v>
      </c>
      <c r="EE199" s="21">
        <f t="shared" si="196"/>
        <v>25.196634329561814</v>
      </c>
      <c r="EF199" s="21">
        <f t="shared" si="277"/>
        <v>364.77603499837329</v>
      </c>
      <c r="EG199" s="21">
        <f t="shared" si="278"/>
        <v>1288.4897624203099</v>
      </c>
      <c r="EH199" s="21">
        <f t="shared" si="279"/>
        <v>67.815250653700588</v>
      </c>
      <c r="EI199" s="21"/>
      <c r="EJ199" s="22">
        <f t="shared" si="280"/>
        <v>0</v>
      </c>
      <c r="EK199" s="21">
        <f t="shared" si="197"/>
        <v>0</v>
      </c>
      <c r="EL199" s="22">
        <f t="shared" si="316"/>
        <v>0</v>
      </c>
      <c r="EM199" s="21">
        <f t="shared" si="198"/>
        <v>0</v>
      </c>
      <c r="EN199" s="21">
        <f t="shared" si="281"/>
        <v>0</v>
      </c>
      <c r="EO199" s="21">
        <f t="shared" si="282"/>
        <v>134.54081172797009</v>
      </c>
      <c r="EP199" s="21">
        <f t="shared" si="283"/>
        <v>403.62243518391028</v>
      </c>
      <c r="EQ199" s="21"/>
      <c r="ER199" s="22">
        <f t="shared" si="284"/>
        <v>0.316339198041651</v>
      </c>
      <c r="ES199" s="21">
        <f t="shared" si="199"/>
        <v>328.17575038975093</v>
      </c>
      <c r="ET199" s="22">
        <f t="shared" si="317"/>
        <v>0.59832525932786296</v>
      </c>
      <c r="EU199" s="21">
        <f t="shared" si="200"/>
        <v>155.17824077180157</v>
      </c>
      <c r="EV199" s="21">
        <f t="shared" si="285"/>
        <v>483.35399116155247</v>
      </c>
      <c r="EW199" s="21">
        <f t="shared" si="286"/>
        <v>406.70880441922378</v>
      </c>
      <c r="EX199" s="21">
        <f t="shared" si="287"/>
        <v>406.70880441922378</v>
      </c>
      <c r="EY199" s="21"/>
      <c r="EZ199" s="22">
        <f t="shared" si="288"/>
        <v>0.316339198041651</v>
      </c>
      <c r="FA199" s="21">
        <f t="shared" si="201"/>
        <v>87.248217221155798</v>
      </c>
      <c r="FB199" s="22">
        <f t="shared" si="318"/>
        <v>0.59832525932786296</v>
      </c>
      <c r="FC199" s="21">
        <f t="shared" si="202"/>
        <v>8.6853492969291928</v>
      </c>
      <c r="FD199" s="21">
        <f t="shared" si="289"/>
        <v>95.933566518084987</v>
      </c>
      <c r="FE199" s="21">
        <f t="shared" si="290"/>
        <v>97.194216740957515</v>
      </c>
      <c r="FF199" s="21">
        <f t="shared" si="291"/>
        <v>97.194216740957515</v>
      </c>
      <c r="FG199" s="21"/>
      <c r="FH199" s="22">
        <f t="shared" si="292"/>
        <v>0</v>
      </c>
      <c r="FI199" s="21">
        <f t="shared" si="203"/>
        <v>0</v>
      </c>
      <c r="FJ199" s="22">
        <f t="shared" si="319"/>
        <v>0</v>
      </c>
      <c r="FK199" s="21">
        <f t="shared" si="204"/>
        <v>0</v>
      </c>
      <c r="FL199" s="21">
        <f t="shared" si="293"/>
        <v>0</v>
      </c>
      <c r="FM199" s="21">
        <f t="shared" si="294"/>
        <v>70.161149999999992</v>
      </c>
      <c r="FN199" s="21">
        <f t="shared" si="295"/>
        <v>210.48344999999998</v>
      </c>
      <c r="FO199" s="21"/>
      <c r="FP199" s="21">
        <f t="shared" si="205"/>
        <v>1188.9025443920266</v>
      </c>
      <c r="FQ199" s="21">
        <f t="shared" si="206"/>
        <v>258.52788594627697</v>
      </c>
      <c r="FR199" s="21">
        <f t="shared" si="296"/>
        <v>1447.4304303383035</v>
      </c>
      <c r="FS199" s="21">
        <f t="shared" si="207"/>
        <v>6610.6016967989517</v>
      </c>
      <c r="FT199" s="21">
        <f t="shared" si="208"/>
        <v>4629.2678728627452</v>
      </c>
      <c r="FU199" s="21"/>
      <c r="FV199" s="20">
        <f t="shared" si="297"/>
        <v>2625394.0436536926</v>
      </c>
      <c r="FW199" s="20">
        <f t="shared" si="298"/>
        <v>964811.20499806362</v>
      </c>
      <c r="FX199" s="20">
        <f t="shared" si="209"/>
        <v>2321629.4435615297</v>
      </c>
      <c r="FY199" s="20">
        <f t="shared" si="210"/>
        <v>898757.33013878996</v>
      </c>
    </row>
    <row r="200" spans="2:181" x14ac:dyDescent="0.25">
      <c r="B200" s="20">
        <v>6.1</v>
      </c>
      <c r="C200" s="20">
        <f t="shared" si="211"/>
        <v>10.308999999999999</v>
      </c>
      <c r="D200" s="22">
        <f t="shared" si="212"/>
        <v>4.6124923129514883E-2</v>
      </c>
      <c r="E200" s="21">
        <f t="shared" si="163"/>
        <v>26.067968935864339</v>
      </c>
      <c r="F200" s="22">
        <f t="shared" si="299"/>
        <v>2.9293941742305929E-2</v>
      </c>
      <c r="G200" s="21">
        <f t="shared" si="164"/>
        <v>4.1389422005280752</v>
      </c>
      <c r="H200" s="21">
        <f t="shared" si="213"/>
        <v>30.206911136392414</v>
      </c>
      <c r="I200" s="21">
        <f t="shared" si="214"/>
        <v>642.4311244204273</v>
      </c>
      <c r="J200" s="21">
        <f t="shared" si="215"/>
        <v>33.812164443180414</v>
      </c>
      <c r="K200" s="21"/>
      <c r="L200" s="22">
        <f t="shared" si="216"/>
        <v>4.6124923129514883E-2</v>
      </c>
      <c r="M200" s="21">
        <f t="shared" si="165"/>
        <v>11.661398774819444</v>
      </c>
      <c r="N200" s="22">
        <f t="shared" si="300"/>
        <v>2.9293941742305929E-2</v>
      </c>
      <c r="O200" s="21">
        <f t="shared" si="166"/>
        <v>0.38979763874836315</v>
      </c>
      <c r="P200" s="21">
        <f t="shared" si="217"/>
        <v>12.051196413567807</v>
      </c>
      <c r="Q200" s="21">
        <f t="shared" si="218"/>
        <v>241.37343840711054</v>
      </c>
      <c r="R200" s="21">
        <f t="shared" si="219"/>
        <v>12.703865179321619</v>
      </c>
      <c r="S200" s="21"/>
      <c r="T200" s="22">
        <f t="shared" si="220"/>
        <v>0</v>
      </c>
      <c r="U200" s="21">
        <f t="shared" si="167"/>
        <v>0</v>
      </c>
      <c r="V200" s="22">
        <f t="shared" si="301"/>
        <v>2.9293941742305929E-2</v>
      </c>
      <c r="W200" s="21">
        <f t="shared" si="168"/>
        <v>1.5308416358117536</v>
      </c>
      <c r="X200" s="21">
        <f t="shared" si="221"/>
        <v>1.5308416358117536</v>
      </c>
      <c r="Y200" s="21">
        <f t="shared" si="222"/>
        <v>64.939739591047072</v>
      </c>
      <c r="Z200" s="21">
        <f t="shared" si="223"/>
        <v>194.81921877314122</v>
      </c>
      <c r="AA200" s="21"/>
      <c r="AB200" s="22">
        <f t="shared" si="224"/>
        <v>0</v>
      </c>
      <c r="AC200" s="21">
        <f t="shared" si="169"/>
        <v>0</v>
      </c>
      <c r="AD200" s="22">
        <f t="shared" si="302"/>
        <v>0</v>
      </c>
      <c r="AE200" s="21">
        <f t="shared" si="170"/>
        <v>0</v>
      </c>
      <c r="AF200" s="21">
        <f t="shared" si="225"/>
        <v>0</v>
      </c>
      <c r="AG200" s="21">
        <f t="shared" si="226"/>
        <v>59.757945000000007</v>
      </c>
      <c r="AH200" s="21">
        <f t="shared" si="227"/>
        <v>3.145155000000003</v>
      </c>
      <c r="AI200" s="21"/>
      <c r="AJ200" s="22">
        <f t="shared" si="228"/>
        <v>0</v>
      </c>
      <c r="AK200" s="21">
        <f t="shared" si="171"/>
        <v>0</v>
      </c>
      <c r="AL200" s="22">
        <f t="shared" si="303"/>
        <v>0</v>
      </c>
      <c r="AM200" s="21">
        <f t="shared" si="172"/>
        <v>0</v>
      </c>
      <c r="AN200" s="21">
        <f t="shared" si="229"/>
        <v>0</v>
      </c>
      <c r="AO200" s="21">
        <f t="shared" si="230"/>
        <v>128.70941999999999</v>
      </c>
      <c r="AP200" s="21">
        <f t="shared" si="231"/>
        <v>6.7741800000000056</v>
      </c>
      <c r="AQ200" s="21"/>
      <c r="AR200" s="22">
        <f t="shared" si="232"/>
        <v>0</v>
      </c>
      <c r="AS200" s="21">
        <f t="shared" si="173"/>
        <v>0</v>
      </c>
      <c r="AT200" s="22">
        <f t="shared" si="304"/>
        <v>0</v>
      </c>
      <c r="AU200" s="21">
        <f t="shared" si="174"/>
        <v>0</v>
      </c>
      <c r="AV200" s="21">
        <f t="shared" si="233"/>
        <v>0</v>
      </c>
      <c r="AW200" s="21">
        <f t="shared" si="234"/>
        <v>279.43492500000002</v>
      </c>
      <c r="AX200" s="21">
        <f t="shared" si="235"/>
        <v>93.144975000000017</v>
      </c>
      <c r="AY200" s="21"/>
      <c r="AZ200" s="22">
        <f t="shared" si="236"/>
        <v>0</v>
      </c>
      <c r="BA200" s="21">
        <f t="shared" si="175"/>
        <v>0</v>
      </c>
      <c r="BB200" s="22">
        <f t="shared" si="305"/>
        <v>0</v>
      </c>
      <c r="BC200" s="21">
        <f t="shared" si="176"/>
        <v>0</v>
      </c>
      <c r="BD200" s="21">
        <f t="shared" si="237"/>
        <v>0</v>
      </c>
      <c r="BE200" s="21">
        <f t="shared" si="238"/>
        <v>245.53452073170729</v>
      </c>
      <c r="BF200" s="21">
        <f t="shared" si="239"/>
        <v>12.922869512195131</v>
      </c>
      <c r="BG200" s="21"/>
      <c r="BH200" s="22">
        <f t="shared" si="240"/>
        <v>0</v>
      </c>
      <c r="BI200" s="21">
        <f t="shared" si="177"/>
        <v>0</v>
      </c>
      <c r="BJ200" s="22">
        <f t="shared" si="306"/>
        <v>0</v>
      </c>
      <c r="BK200" s="21">
        <f t="shared" si="178"/>
        <v>0</v>
      </c>
      <c r="BL200" s="21">
        <f t="shared" si="241"/>
        <v>0</v>
      </c>
      <c r="BM200" s="21">
        <f t="shared" si="242"/>
        <v>214.14197926829266</v>
      </c>
      <c r="BN200" s="21">
        <f t="shared" si="243"/>
        <v>11.270630487804887</v>
      </c>
      <c r="BO200" s="21"/>
      <c r="BP200" s="22">
        <f t="shared" si="244"/>
        <v>0</v>
      </c>
      <c r="BQ200" s="21">
        <f t="shared" si="179"/>
        <v>0</v>
      </c>
      <c r="BR200" s="22">
        <f t="shared" si="307"/>
        <v>0</v>
      </c>
      <c r="BS200" s="21">
        <f t="shared" si="180"/>
        <v>0</v>
      </c>
      <c r="BT200" s="21">
        <f t="shared" si="245"/>
        <v>0</v>
      </c>
      <c r="BU200" s="21">
        <f t="shared" si="246"/>
        <v>74.350756097560961</v>
      </c>
      <c r="BV200" s="21">
        <f t="shared" si="247"/>
        <v>24.783585365853654</v>
      </c>
      <c r="BW200" s="21"/>
      <c r="BX200" s="22">
        <f t="shared" si="248"/>
        <v>4.6124923129514883E-2</v>
      </c>
      <c r="BY200" s="21">
        <f t="shared" si="181"/>
        <v>11.080272848851743</v>
      </c>
      <c r="BZ200" s="22">
        <f t="shared" si="308"/>
        <v>2.9293941742305929E-2</v>
      </c>
      <c r="CA200" s="21">
        <f t="shared" si="182"/>
        <v>1.7592705055123359</v>
      </c>
      <c r="CB200" s="21">
        <f t="shared" si="249"/>
        <v>12.839543354364078</v>
      </c>
      <c r="CC200" s="21">
        <f t="shared" si="250"/>
        <v>273.06738636547846</v>
      </c>
      <c r="CD200" s="21">
        <f t="shared" si="251"/>
        <v>14.371967703446249</v>
      </c>
      <c r="CE200" s="21"/>
      <c r="CF200" s="22">
        <f t="shared" si="252"/>
        <v>4.6124923129514883E-2</v>
      </c>
      <c r="CG200" s="21">
        <f t="shared" si="183"/>
        <v>11.478733276522798</v>
      </c>
      <c r="CH200" s="22">
        <f t="shared" si="309"/>
        <v>2.9293941742305929E-2</v>
      </c>
      <c r="CI200" s="21">
        <f t="shared" si="184"/>
        <v>0.38369180348007831</v>
      </c>
      <c r="CJ200" s="21">
        <f t="shared" si="253"/>
        <v>11.862425080002875</v>
      </c>
      <c r="CK200" s="21">
        <f t="shared" si="254"/>
        <v>237.59253696864715</v>
      </c>
      <c r="CL200" s="21">
        <f t="shared" si="255"/>
        <v>12.504870366770914</v>
      </c>
      <c r="CM200" s="21"/>
      <c r="CN200" s="22">
        <f t="shared" si="256"/>
        <v>4.6124923129514883E-2</v>
      </c>
      <c r="CO200" s="21">
        <f t="shared" si="185"/>
        <v>4.250107985842515</v>
      </c>
      <c r="CP200" s="22">
        <f t="shared" si="310"/>
        <v>2.9293941742305929E-2</v>
      </c>
      <c r="CQ200" s="21">
        <f t="shared" si="186"/>
        <v>0.67481096600523094</v>
      </c>
      <c r="CR200" s="21">
        <f t="shared" si="257"/>
        <v>4.9249189518477463</v>
      </c>
      <c r="CS200" s="21">
        <f t="shared" si="258"/>
        <v>27.563587802360644</v>
      </c>
      <c r="CT200" s="21">
        <f t="shared" si="259"/>
        <v>82.690763407081931</v>
      </c>
      <c r="CU200" s="21"/>
      <c r="CV200" s="22">
        <f t="shared" si="260"/>
        <v>0</v>
      </c>
      <c r="CW200" s="21">
        <f t="shared" si="187"/>
        <v>0</v>
      </c>
      <c r="CX200" s="22">
        <f t="shared" si="311"/>
        <v>0</v>
      </c>
      <c r="CY200" s="21">
        <f t="shared" si="188"/>
        <v>0</v>
      </c>
      <c r="CZ200" s="21">
        <f t="shared" si="261"/>
        <v>0</v>
      </c>
      <c r="DA200" s="21">
        <f t="shared" si="262"/>
        <v>245.53452073170729</v>
      </c>
      <c r="DB200" s="21">
        <f t="shared" si="263"/>
        <v>12.922869512195131</v>
      </c>
      <c r="DC200" s="21"/>
      <c r="DD200" s="22">
        <f t="shared" si="264"/>
        <v>0</v>
      </c>
      <c r="DE200" s="21">
        <f t="shared" si="189"/>
        <v>0</v>
      </c>
      <c r="DF200" s="22">
        <f t="shared" si="312"/>
        <v>0</v>
      </c>
      <c r="DG200" s="21">
        <f t="shared" si="190"/>
        <v>0</v>
      </c>
      <c r="DH200" s="21">
        <f t="shared" si="265"/>
        <v>0</v>
      </c>
      <c r="DI200" s="21">
        <f t="shared" si="266"/>
        <v>214.14197926829266</v>
      </c>
      <c r="DJ200" s="21">
        <f t="shared" si="267"/>
        <v>11.270630487804887</v>
      </c>
      <c r="DK200" s="21"/>
      <c r="DL200" s="22">
        <f t="shared" si="268"/>
        <v>0</v>
      </c>
      <c r="DM200" s="21">
        <f t="shared" si="191"/>
        <v>0</v>
      </c>
      <c r="DN200" s="22">
        <f t="shared" si="313"/>
        <v>0</v>
      </c>
      <c r="DO200" s="21">
        <f t="shared" si="192"/>
        <v>0</v>
      </c>
      <c r="DP200" s="21">
        <f t="shared" si="269"/>
        <v>0</v>
      </c>
      <c r="DQ200" s="21">
        <f t="shared" si="270"/>
        <v>74.350756097560961</v>
      </c>
      <c r="DR200" s="21">
        <f t="shared" si="271"/>
        <v>24.783585365853654</v>
      </c>
      <c r="DS200" s="21"/>
      <c r="DT200" s="22">
        <f t="shared" si="272"/>
        <v>0.19907626486306029</v>
      </c>
      <c r="DU200" s="21">
        <f t="shared" si="193"/>
        <v>340.80665070722097</v>
      </c>
      <c r="DV200" s="22">
        <f t="shared" si="314"/>
        <v>0.27869100031412519</v>
      </c>
      <c r="DW200" s="21">
        <f t="shared" si="194"/>
        <v>53.011368094219414</v>
      </c>
      <c r="DX200" s="21">
        <f t="shared" si="273"/>
        <v>393.81801880144036</v>
      </c>
      <c r="DY200" s="21">
        <f t="shared" si="274"/>
        <v>1432.9208181230915</v>
      </c>
      <c r="DZ200" s="21">
        <f t="shared" si="275"/>
        <v>75.416885164373312</v>
      </c>
      <c r="EA200" s="21"/>
      <c r="EB200" s="22">
        <f t="shared" si="276"/>
        <v>0.19907626486306029</v>
      </c>
      <c r="EC200" s="21">
        <f t="shared" si="195"/>
        <v>325.4950672480087</v>
      </c>
      <c r="ED200" s="22">
        <f t="shared" si="315"/>
        <v>0.27869100031412519</v>
      </c>
      <c r="EE200" s="21">
        <f t="shared" si="196"/>
        <v>23.982489945448783</v>
      </c>
      <c r="EF200" s="21">
        <f t="shared" si="277"/>
        <v>349.47755719345747</v>
      </c>
      <c r="EG200" s="21">
        <f t="shared" si="278"/>
        <v>1303.0233163349797</v>
      </c>
      <c r="EH200" s="21">
        <f t="shared" si="279"/>
        <v>68.58017454394637</v>
      </c>
      <c r="EI200" s="21"/>
      <c r="EJ200" s="22">
        <f t="shared" si="280"/>
        <v>0</v>
      </c>
      <c r="EK200" s="21">
        <f t="shared" si="197"/>
        <v>0</v>
      </c>
      <c r="EL200" s="22">
        <f t="shared" si="316"/>
        <v>0</v>
      </c>
      <c r="EM200" s="21">
        <f t="shared" si="198"/>
        <v>0</v>
      </c>
      <c r="EN200" s="21">
        <f t="shared" si="281"/>
        <v>0</v>
      </c>
      <c r="EO200" s="21">
        <f t="shared" si="282"/>
        <v>134.54081172797009</v>
      </c>
      <c r="EP200" s="21">
        <f t="shared" si="283"/>
        <v>403.62243518391028</v>
      </c>
      <c r="EQ200" s="21"/>
      <c r="ER200" s="22">
        <f t="shared" si="284"/>
        <v>0.30862299306678853</v>
      </c>
      <c r="ES200" s="21">
        <f t="shared" si="199"/>
        <v>320.17082601280663</v>
      </c>
      <c r="ET200" s="22">
        <f t="shared" si="317"/>
        <v>0.5867411705619775</v>
      </c>
      <c r="EU200" s="21">
        <f t="shared" si="200"/>
        <v>152.17385730710572</v>
      </c>
      <c r="EV200" s="21">
        <f t="shared" si="285"/>
        <v>472.34468331991235</v>
      </c>
      <c r="EW200" s="21">
        <f t="shared" si="286"/>
        <v>412.21345834004393</v>
      </c>
      <c r="EX200" s="21">
        <f t="shared" si="287"/>
        <v>412.21345834004393</v>
      </c>
      <c r="EY200" s="21"/>
      <c r="EZ200" s="22">
        <f t="shared" si="288"/>
        <v>0.30862299306678853</v>
      </c>
      <c r="FA200" s="21">
        <f t="shared" si="201"/>
        <v>85.120042363479371</v>
      </c>
      <c r="FB200" s="22">
        <f t="shared" si="318"/>
        <v>0.5867411705619775</v>
      </c>
      <c r="FC200" s="21">
        <f t="shared" si="202"/>
        <v>8.5171935059947224</v>
      </c>
      <c r="FD200" s="21">
        <f t="shared" si="289"/>
        <v>93.637235869474097</v>
      </c>
      <c r="FE200" s="21">
        <f t="shared" si="290"/>
        <v>98.342382065262953</v>
      </c>
      <c r="FF200" s="21">
        <f t="shared" si="291"/>
        <v>98.342382065262953</v>
      </c>
      <c r="FG200" s="21"/>
      <c r="FH200" s="22">
        <f t="shared" si="292"/>
        <v>0</v>
      </c>
      <c r="FI200" s="21">
        <f t="shared" si="203"/>
        <v>0</v>
      </c>
      <c r="FJ200" s="22">
        <f t="shared" si="319"/>
        <v>0</v>
      </c>
      <c r="FK200" s="21">
        <f t="shared" si="204"/>
        <v>0</v>
      </c>
      <c r="FL200" s="21">
        <f t="shared" si="293"/>
        <v>0</v>
      </c>
      <c r="FM200" s="21">
        <f t="shared" si="294"/>
        <v>70.161149999999992</v>
      </c>
      <c r="FN200" s="21">
        <f t="shared" si="295"/>
        <v>210.48344999999998</v>
      </c>
      <c r="FO200" s="21"/>
      <c r="FP200" s="21">
        <f t="shared" si="205"/>
        <v>1136.1310681534164</v>
      </c>
      <c r="FQ200" s="21">
        <f t="shared" si="206"/>
        <v>246.56226360285447</v>
      </c>
      <c r="FR200" s="21">
        <f t="shared" si="296"/>
        <v>1382.6933317562709</v>
      </c>
      <c r="FS200" s="21">
        <f t="shared" si="207"/>
        <v>6664.6265523415414</v>
      </c>
      <c r="FT200" s="21">
        <f t="shared" si="208"/>
        <v>4639.9801159021863</v>
      </c>
      <c r="FU200" s="21"/>
      <c r="FV200" s="20">
        <f t="shared" si="297"/>
        <v>2529595.8232435817</v>
      </c>
      <c r="FW200" s="20">
        <f t="shared" si="298"/>
        <v>927760.78705086675</v>
      </c>
      <c r="FX200" s="20">
        <f t="shared" si="209"/>
        <v>2239314.3353303834</v>
      </c>
      <c r="FY200" s="20">
        <f t="shared" si="210"/>
        <v>864764.12870033737</v>
      </c>
    </row>
    <row r="201" spans="2:181" x14ac:dyDescent="0.25">
      <c r="B201" s="20">
        <v>6.15</v>
      </c>
      <c r="C201" s="20">
        <f t="shared" si="211"/>
        <v>10.3935</v>
      </c>
      <c r="D201" s="22">
        <f t="shared" si="212"/>
        <v>3.6257094630576248E-2</v>
      </c>
      <c r="E201" s="21">
        <f t="shared" si="163"/>
        <v>20.491065402551619</v>
      </c>
      <c r="F201" s="22">
        <f t="shared" si="299"/>
        <v>1.3140613395931422E-2</v>
      </c>
      <c r="G201" s="21">
        <f t="shared" si="164"/>
        <v>1.8566377923356869</v>
      </c>
      <c r="H201" s="21">
        <f t="shared" si="213"/>
        <v>22.347703194887306</v>
      </c>
      <c r="I201" s="21">
        <f t="shared" si="214"/>
        <v>649.89737196485726</v>
      </c>
      <c r="J201" s="21">
        <f t="shared" si="215"/>
        <v>34.205124840255671</v>
      </c>
      <c r="K201" s="21"/>
      <c r="L201" s="22">
        <f t="shared" si="216"/>
        <v>3.6257094630576248E-2</v>
      </c>
      <c r="M201" s="21">
        <f t="shared" si="165"/>
        <v>9.1665938979736445</v>
      </c>
      <c r="N201" s="22">
        <f t="shared" si="300"/>
        <v>1.3140613395931422E-2</v>
      </c>
      <c r="O201" s="21">
        <f t="shared" si="166"/>
        <v>0.17485458660695677</v>
      </c>
      <c r="P201" s="21">
        <f t="shared" si="217"/>
        <v>9.3414484845806012</v>
      </c>
      <c r="Q201" s="21">
        <f t="shared" si="218"/>
        <v>243.94769893964838</v>
      </c>
      <c r="R201" s="21">
        <f t="shared" si="219"/>
        <v>12.839352575770979</v>
      </c>
      <c r="S201" s="21"/>
      <c r="T201" s="22">
        <f t="shared" si="220"/>
        <v>0</v>
      </c>
      <c r="U201" s="21">
        <f t="shared" si="167"/>
        <v>0</v>
      </c>
      <c r="V201" s="22">
        <f t="shared" si="301"/>
        <v>1.3140613395931422E-2</v>
      </c>
      <c r="W201" s="21">
        <f t="shared" si="168"/>
        <v>0.6867016492200485</v>
      </c>
      <c r="X201" s="21">
        <f t="shared" si="221"/>
        <v>0.6867016492200485</v>
      </c>
      <c r="Y201" s="21">
        <f t="shared" si="222"/>
        <v>65.150774587694997</v>
      </c>
      <c r="Z201" s="21">
        <f t="shared" si="223"/>
        <v>195.45232376308499</v>
      </c>
      <c r="AA201" s="21"/>
      <c r="AB201" s="22">
        <f t="shared" si="224"/>
        <v>0</v>
      </c>
      <c r="AC201" s="21">
        <f t="shared" si="169"/>
        <v>0</v>
      </c>
      <c r="AD201" s="22">
        <f t="shared" si="302"/>
        <v>0</v>
      </c>
      <c r="AE201" s="21">
        <f t="shared" si="170"/>
        <v>0</v>
      </c>
      <c r="AF201" s="21">
        <f t="shared" si="225"/>
        <v>0</v>
      </c>
      <c r="AG201" s="21">
        <f t="shared" si="226"/>
        <v>59.757945000000007</v>
      </c>
      <c r="AH201" s="21">
        <f t="shared" si="227"/>
        <v>3.145155000000003</v>
      </c>
      <c r="AI201" s="21"/>
      <c r="AJ201" s="22">
        <f t="shared" si="228"/>
        <v>0</v>
      </c>
      <c r="AK201" s="21">
        <f t="shared" si="171"/>
        <v>0</v>
      </c>
      <c r="AL201" s="22">
        <f t="shared" si="303"/>
        <v>0</v>
      </c>
      <c r="AM201" s="21">
        <f t="shared" si="172"/>
        <v>0</v>
      </c>
      <c r="AN201" s="21">
        <f t="shared" si="229"/>
        <v>0</v>
      </c>
      <c r="AO201" s="21">
        <f t="shared" si="230"/>
        <v>128.70941999999999</v>
      </c>
      <c r="AP201" s="21">
        <f t="shared" si="231"/>
        <v>6.7741800000000056</v>
      </c>
      <c r="AQ201" s="21"/>
      <c r="AR201" s="22">
        <f t="shared" si="232"/>
        <v>0</v>
      </c>
      <c r="AS201" s="21">
        <f t="shared" si="173"/>
        <v>0</v>
      </c>
      <c r="AT201" s="22">
        <f t="shared" si="304"/>
        <v>0</v>
      </c>
      <c r="AU201" s="21">
        <f t="shared" si="174"/>
        <v>0</v>
      </c>
      <c r="AV201" s="21">
        <f t="shared" si="233"/>
        <v>0</v>
      </c>
      <c r="AW201" s="21">
        <f t="shared" si="234"/>
        <v>279.43492500000002</v>
      </c>
      <c r="AX201" s="21">
        <f t="shared" si="235"/>
        <v>93.144975000000017</v>
      </c>
      <c r="AY201" s="21"/>
      <c r="AZ201" s="22">
        <f t="shared" si="236"/>
        <v>0</v>
      </c>
      <c r="BA201" s="21">
        <f t="shared" si="175"/>
        <v>0</v>
      </c>
      <c r="BB201" s="22">
        <f t="shared" si="305"/>
        <v>0</v>
      </c>
      <c r="BC201" s="21">
        <f t="shared" si="176"/>
        <v>0</v>
      </c>
      <c r="BD201" s="21">
        <f t="shared" si="237"/>
        <v>0</v>
      </c>
      <c r="BE201" s="21">
        <f t="shared" si="238"/>
        <v>245.53452073170729</v>
      </c>
      <c r="BF201" s="21">
        <f t="shared" si="239"/>
        <v>12.922869512195131</v>
      </c>
      <c r="BG201" s="21"/>
      <c r="BH201" s="22">
        <f t="shared" si="240"/>
        <v>0</v>
      </c>
      <c r="BI201" s="21">
        <f t="shared" si="177"/>
        <v>0</v>
      </c>
      <c r="BJ201" s="22">
        <f t="shared" si="306"/>
        <v>0</v>
      </c>
      <c r="BK201" s="21">
        <f t="shared" si="178"/>
        <v>0</v>
      </c>
      <c r="BL201" s="21">
        <f t="shared" si="241"/>
        <v>0</v>
      </c>
      <c r="BM201" s="21">
        <f t="shared" si="242"/>
        <v>214.14197926829266</v>
      </c>
      <c r="BN201" s="21">
        <f t="shared" si="243"/>
        <v>11.270630487804887</v>
      </c>
      <c r="BO201" s="21"/>
      <c r="BP201" s="22">
        <f t="shared" si="244"/>
        <v>0</v>
      </c>
      <c r="BQ201" s="21">
        <f t="shared" si="179"/>
        <v>0</v>
      </c>
      <c r="BR201" s="22">
        <f t="shared" si="307"/>
        <v>0</v>
      </c>
      <c r="BS201" s="21">
        <f t="shared" si="180"/>
        <v>0</v>
      </c>
      <c r="BT201" s="21">
        <f t="shared" si="245"/>
        <v>0</v>
      </c>
      <c r="BU201" s="21">
        <f t="shared" si="246"/>
        <v>74.350756097560961</v>
      </c>
      <c r="BV201" s="21">
        <f t="shared" si="247"/>
        <v>24.783585365853654</v>
      </c>
      <c r="BW201" s="21"/>
      <c r="BX201" s="22">
        <f t="shared" si="248"/>
        <v>3.6257094630576248E-2</v>
      </c>
      <c r="BY201" s="21">
        <f t="shared" si="181"/>
        <v>8.7097923195530242</v>
      </c>
      <c r="BZ201" s="22">
        <f t="shared" si="308"/>
        <v>1.3140613395931422E-2</v>
      </c>
      <c r="CA201" s="21">
        <f t="shared" si="182"/>
        <v>0.78916978039919716</v>
      </c>
      <c r="CB201" s="21">
        <f t="shared" si="249"/>
        <v>9.4989620999522213</v>
      </c>
      <c r="CC201" s="21">
        <f t="shared" si="250"/>
        <v>276.24093855716967</v>
      </c>
      <c r="CD201" s="21">
        <f t="shared" si="251"/>
        <v>14.538996766166839</v>
      </c>
      <c r="CE201" s="21"/>
      <c r="CF201" s="22">
        <f t="shared" si="252"/>
        <v>3.6257094630576248E-2</v>
      </c>
      <c r="CG201" s="21">
        <f t="shared" si="183"/>
        <v>9.023007311631023</v>
      </c>
      <c r="CH201" s="22">
        <f t="shared" si="309"/>
        <v>1.3140613395931422E-2</v>
      </c>
      <c r="CI201" s="21">
        <f t="shared" si="184"/>
        <v>0.17211564415170155</v>
      </c>
      <c r="CJ201" s="21">
        <f t="shared" si="253"/>
        <v>9.1951229557827254</v>
      </c>
      <c r="CK201" s="21">
        <f t="shared" si="254"/>
        <v>240.12647398665629</v>
      </c>
      <c r="CL201" s="21">
        <f t="shared" si="255"/>
        <v>12.638235472981922</v>
      </c>
      <c r="CM201" s="21"/>
      <c r="CN201" s="22">
        <f t="shared" si="256"/>
        <v>3.6257094630576248E-2</v>
      </c>
      <c r="CO201" s="21">
        <f t="shared" si="185"/>
        <v>3.3408525581748885</v>
      </c>
      <c r="CP201" s="22">
        <f t="shared" si="310"/>
        <v>1.3140613395931422E-2</v>
      </c>
      <c r="CQ201" s="21">
        <f t="shared" si="186"/>
        <v>0.30270525208301119</v>
      </c>
      <c r="CR201" s="21">
        <f t="shared" si="257"/>
        <v>3.6435578102578998</v>
      </c>
      <c r="CS201" s="21">
        <f t="shared" si="258"/>
        <v>27.883928087758107</v>
      </c>
      <c r="CT201" s="21">
        <f t="shared" si="259"/>
        <v>83.651784263274322</v>
      </c>
      <c r="CU201" s="21"/>
      <c r="CV201" s="22">
        <f t="shared" si="260"/>
        <v>0</v>
      </c>
      <c r="CW201" s="21">
        <f t="shared" si="187"/>
        <v>0</v>
      </c>
      <c r="CX201" s="22">
        <f t="shared" si="311"/>
        <v>0</v>
      </c>
      <c r="CY201" s="21">
        <f t="shared" si="188"/>
        <v>0</v>
      </c>
      <c r="CZ201" s="21">
        <f t="shared" si="261"/>
        <v>0</v>
      </c>
      <c r="DA201" s="21">
        <f t="shared" si="262"/>
        <v>245.53452073170729</v>
      </c>
      <c r="DB201" s="21">
        <f t="shared" si="263"/>
        <v>12.922869512195131</v>
      </c>
      <c r="DC201" s="21"/>
      <c r="DD201" s="22">
        <f t="shared" si="264"/>
        <v>0</v>
      </c>
      <c r="DE201" s="21">
        <f t="shared" si="189"/>
        <v>0</v>
      </c>
      <c r="DF201" s="22">
        <f t="shared" si="312"/>
        <v>0</v>
      </c>
      <c r="DG201" s="21">
        <f t="shared" si="190"/>
        <v>0</v>
      </c>
      <c r="DH201" s="21">
        <f t="shared" si="265"/>
        <v>0</v>
      </c>
      <c r="DI201" s="21">
        <f t="shared" si="266"/>
        <v>214.14197926829266</v>
      </c>
      <c r="DJ201" s="21">
        <f t="shared" si="267"/>
        <v>11.270630487804887</v>
      </c>
      <c r="DK201" s="21"/>
      <c r="DL201" s="22">
        <f t="shared" si="268"/>
        <v>0</v>
      </c>
      <c r="DM201" s="21">
        <f t="shared" si="191"/>
        <v>0</v>
      </c>
      <c r="DN201" s="22">
        <f t="shared" si="313"/>
        <v>0</v>
      </c>
      <c r="DO201" s="21">
        <f t="shared" si="192"/>
        <v>0</v>
      </c>
      <c r="DP201" s="21">
        <f t="shared" si="269"/>
        <v>0</v>
      </c>
      <c r="DQ201" s="21">
        <f t="shared" si="270"/>
        <v>74.350756097560961</v>
      </c>
      <c r="DR201" s="21">
        <f t="shared" si="271"/>
        <v>24.783585365853654</v>
      </c>
      <c r="DS201" s="21"/>
      <c r="DT201" s="22">
        <f t="shared" si="272"/>
        <v>0.19046213588652794</v>
      </c>
      <c r="DU201" s="21">
        <f t="shared" si="193"/>
        <v>326.05977745605037</v>
      </c>
      <c r="DV201" s="22">
        <f t="shared" si="314"/>
        <v>0.26458191015276555</v>
      </c>
      <c r="DW201" s="21">
        <f t="shared" si="194"/>
        <v>50.327599435829562</v>
      </c>
      <c r="DX201" s="21">
        <f t="shared" si="273"/>
        <v>376.38737689187991</v>
      </c>
      <c r="DY201" s="21">
        <f t="shared" si="274"/>
        <v>1449.4799279371741</v>
      </c>
      <c r="DZ201" s="21">
        <f t="shared" si="275"/>
        <v>76.288417259851343</v>
      </c>
      <c r="EA201" s="21"/>
      <c r="EB201" s="22">
        <f t="shared" si="276"/>
        <v>0.19046213588652794</v>
      </c>
      <c r="EC201" s="21">
        <f t="shared" si="195"/>
        <v>311.41073382720577</v>
      </c>
      <c r="ED201" s="22">
        <f t="shared" si="315"/>
        <v>0.26458191015276555</v>
      </c>
      <c r="EE201" s="21">
        <f t="shared" si="196"/>
        <v>22.768345561335753</v>
      </c>
      <c r="EF201" s="21">
        <f t="shared" si="277"/>
        <v>334.17907938854154</v>
      </c>
      <c r="EG201" s="21">
        <f t="shared" si="278"/>
        <v>1317.55687024965</v>
      </c>
      <c r="EH201" s="21">
        <f t="shared" si="279"/>
        <v>69.345098434192167</v>
      </c>
      <c r="EI201" s="21"/>
      <c r="EJ201" s="22">
        <f t="shared" si="280"/>
        <v>0</v>
      </c>
      <c r="EK201" s="21">
        <f t="shared" si="197"/>
        <v>0</v>
      </c>
      <c r="EL201" s="22">
        <f t="shared" si="316"/>
        <v>0</v>
      </c>
      <c r="EM201" s="21">
        <f t="shared" si="198"/>
        <v>0</v>
      </c>
      <c r="EN201" s="21">
        <f t="shared" si="281"/>
        <v>0</v>
      </c>
      <c r="EO201" s="21">
        <f t="shared" si="282"/>
        <v>134.54081172797009</v>
      </c>
      <c r="EP201" s="21">
        <f t="shared" si="283"/>
        <v>403.62243518391028</v>
      </c>
      <c r="EQ201" s="21"/>
      <c r="ER201" s="22">
        <f t="shared" si="284"/>
        <v>0.30090678809192606</v>
      </c>
      <c r="ES201" s="21">
        <f t="shared" si="199"/>
        <v>312.16590163586238</v>
      </c>
      <c r="ET201" s="22">
        <f t="shared" si="317"/>
        <v>0.57515708179609204</v>
      </c>
      <c r="EU201" s="21">
        <f t="shared" si="200"/>
        <v>149.16947384240984</v>
      </c>
      <c r="EV201" s="21">
        <f t="shared" si="285"/>
        <v>461.33537547827223</v>
      </c>
      <c r="EW201" s="21">
        <f t="shared" si="286"/>
        <v>417.71811226086396</v>
      </c>
      <c r="EX201" s="21">
        <f t="shared" si="287"/>
        <v>417.71811226086396</v>
      </c>
      <c r="EY201" s="21"/>
      <c r="EZ201" s="22">
        <f t="shared" si="288"/>
        <v>0.30090678809192606</v>
      </c>
      <c r="FA201" s="21">
        <f t="shared" si="201"/>
        <v>82.991867505802958</v>
      </c>
      <c r="FB201" s="22">
        <f t="shared" si="318"/>
        <v>0.57515708179609204</v>
      </c>
      <c r="FC201" s="21">
        <f t="shared" si="202"/>
        <v>8.3490377150602519</v>
      </c>
      <c r="FD201" s="21">
        <f t="shared" si="289"/>
        <v>91.340905220863206</v>
      </c>
      <c r="FE201" s="21">
        <f t="shared" si="290"/>
        <v>99.490547389568405</v>
      </c>
      <c r="FF201" s="21">
        <f t="shared" si="291"/>
        <v>99.490547389568405</v>
      </c>
      <c r="FG201" s="21"/>
      <c r="FH201" s="22">
        <f t="shared" si="292"/>
        <v>0</v>
      </c>
      <c r="FI201" s="21">
        <f t="shared" si="203"/>
        <v>0</v>
      </c>
      <c r="FJ201" s="22">
        <f t="shared" si="319"/>
        <v>0</v>
      </c>
      <c r="FK201" s="21">
        <f t="shared" si="204"/>
        <v>0</v>
      </c>
      <c r="FL201" s="21">
        <f t="shared" si="293"/>
        <v>0</v>
      </c>
      <c r="FM201" s="21">
        <f t="shared" si="294"/>
        <v>70.161149999999992</v>
      </c>
      <c r="FN201" s="21">
        <f t="shared" si="295"/>
        <v>210.48344999999998</v>
      </c>
      <c r="FO201" s="21"/>
      <c r="FP201" s="21">
        <f t="shared" si="205"/>
        <v>1083.3595919148056</v>
      </c>
      <c r="FQ201" s="21">
        <f t="shared" si="206"/>
        <v>234.59664125943203</v>
      </c>
      <c r="FR201" s="21">
        <f t="shared" si="296"/>
        <v>1317.9562331742377</v>
      </c>
      <c r="FS201" s="21">
        <f t="shared" si="207"/>
        <v>6718.6514078841337</v>
      </c>
      <c r="FT201" s="21">
        <f t="shared" si="208"/>
        <v>4650.6923589416283</v>
      </c>
      <c r="FU201" s="21"/>
      <c r="FV201" s="20">
        <f t="shared" si="297"/>
        <v>2431871.4439507597</v>
      </c>
      <c r="FW201" s="20">
        <f t="shared" si="298"/>
        <v>889972.26968941593</v>
      </c>
      <c r="FX201" s="20">
        <f t="shared" si="209"/>
        <v>2155073.0682165269</v>
      </c>
      <c r="FY201" s="20">
        <f t="shared" si="210"/>
        <v>830032.82784763107</v>
      </c>
    </row>
    <row r="202" spans="2:181" x14ac:dyDescent="0.25">
      <c r="B202" s="20">
        <v>6.2</v>
      </c>
      <c r="C202" s="20">
        <f t="shared" si="211"/>
        <v>10.478</v>
      </c>
      <c r="D202" s="22">
        <f t="shared" si="212"/>
        <v>2.6389266131637945E-2</v>
      </c>
      <c r="E202" s="21">
        <f t="shared" si="163"/>
        <v>14.914161869239086</v>
      </c>
      <c r="F202" s="22">
        <f t="shared" si="299"/>
        <v>0</v>
      </c>
      <c r="G202" s="21">
        <f t="shared" si="164"/>
        <v>0</v>
      </c>
      <c r="H202" s="21">
        <f t="shared" si="213"/>
        <v>14.914161869239086</v>
      </c>
      <c r="I202" s="21">
        <f t="shared" si="214"/>
        <v>656.95923622422288</v>
      </c>
      <c r="J202" s="21">
        <f t="shared" si="215"/>
        <v>34.57680190653808</v>
      </c>
      <c r="K202" s="21"/>
      <c r="L202" s="22">
        <f t="shared" si="216"/>
        <v>2.6389266131637945E-2</v>
      </c>
      <c r="M202" s="21">
        <f t="shared" si="165"/>
        <v>6.6717890211279274</v>
      </c>
      <c r="N202" s="22">
        <f t="shared" si="300"/>
        <v>0</v>
      </c>
      <c r="O202" s="21">
        <f t="shared" si="166"/>
        <v>0</v>
      </c>
      <c r="P202" s="21">
        <f t="shared" si="217"/>
        <v>6.6717890211279274</v>
      </c>
      <c r="Q202" s="21">
        <f t="shared" si="218"/>
        <v>246.48387542992842</v>
      </c>
      <c r="R202" s="21">
        <f t="shared" si="219"/>
        <v>12.972835548943612</v>
      </c>
      <c r="S202" s="21"/>
      <c r="T202" s="22">
        <f t="shared" si="220"/>
        <v>0</v>
      </c>
      <c r="U202" s="21">
        <f t="shared" si="167"/>
        <v>0</v>
      </c>
      <c r="V202" s="22">
        <f t="shared" si="301"/>
        <v>0</v>
      </c>
      <c r="W202" s="21">
        <f t="shared" si="168"/>
        <v>0</v>
      </c>
      <c r="X202" s="21">
        <f t="shared" si="221"/>
        <v>0</v>
      </c>
      <c r="Y202" s="21">
        <f t="shared" si="222"/>
        <v>65.322450000000003</v>
      </c>
      <c r="Z202" s="21">
        <f t="shared" si="223"/>
        <v>195.96735000000001</v>
      </c>
      <c r="AA202" s="21"/>
      <c r="AB202" s="22">
        <f t="shared" si="224"/>
        <v>0</v>
      </c>
      <c r="AC202" s="21">
        <f t="shared" si="169"/>
        <v>0</v>
      </c>
      <c r="AD202" s="22">
        <f t="shared" si="302"/>
        <v>0</v>
      </c>
      <c r="AE202" s="21">
        <f t="shared" si="170"/>
        <v>0</v>
      </c>
      <c r="AF202" s="21">
        <f t="shared" si="225"/>
        <v>0</v>
      </c>
      <c r="AG202" s="21">
        <f t="shared" si="226"/>
        <v>59.757945000000007</v>
      </c>
      <c r="AH202" s="21">
        <f t="shared" si="227"/>
        <v>3.145155000000003</v>
      </c>
      <c r="AI202" s="21"/>
      <c r="AJ202" s="22">
        <f t="shared" si="228"/>
        <v>0</v>
      </c>
      <c r="AK202" s="21">
        <f t="shared" si="171"/>
        <v>0</v>
      </c>
      <c r="AL202" s="22">
        <f t="shared" si="303"/>
        <v>0</v>
      </c>
      <c r="AM202" s="21">
        <f t="shared" si="172"/>
        <v>0</v>
      </c>
      <c r="AN202" s="21">
        <f t="shared" si="229"/>
        <v>0</v>
      </c>
      <c r="AO202" s="21">
        <f t="shared" si="230"/>
        <v>128.70941999999999</v>
      </c>
      <c r="AP202" s="21">
        <f t="shared" si="231"/>
        <v>6.7741800000000056</v>
      </c>
      <c r="AQ202" s="21"/>
      <c r="AR202" s="22">
        <f t="shared" si="232"/>
        <v>0</v>
      </c>
      <c r="AS202" s="21">
        <f t="shared" si="173"/>
        <v>0</v>
      </c>
      <c r="AT202" s="22">
        <f t="shared" si="304"/>
        <v>0</v>
      </c>
      <c r="AU202" s="21">
        <f t="shared" si="174"/>
        <v>0</v>
      </c>
      <c r="AV202" s="21">
        <f t="shared" si="233"/>
        <v>0</v>
      </c>
      <c r="AW202" s="21">
        <f t="shared" si="234"/>
        <v>279.43492500000002</v>
      </c>
      <c r="AX202" s="21">
        <f t="shared" si="235"/>
        <v>93.144975000000017</v>
      </c>
      <c r="AY202" s="21"/>
      <c r="AZ202" s="22">
        <f t="shared" si="236"/>
        <v>0</v>
      </c>
      <c r="BA202" s="21">
        <f t="shared" si="175"/>
        <v>0</v>
      </c>
      <c r="BB202" s="22">
        <f t="shared" si="305"/>
        <v>0</v>
      </c>
      <c r="BC202" s="21">
        <f t="shared" si="176"/>
        <v>0</v>
      </c>
      <c r="BD202" s="21">
        <f t="shared" si="237"/>
        <v>0</v>
      </c>
      <c r="BE202" s="21">
        <f t="shared" si="238"/>
        <v>245.53452073170729</v>
      </c>
      <c r="BF202" s="21">
        <f t="shared" si="239"/>
        <v>12.922869512195131</v>
      </c>
      <c r="BG202" s="21"/>
      <c r="BH202" s="22">
        <f t="shared" si="240"/>
        <v>0</v>
      </c>
      <c r="BI202" s="21">
        <f t="shared" si="177"/>
        <v>0</v>
      </c>
      <c r="BJ202" s="22">
        <f t="shared" si="306"/>
        <v>0</v>
      </c>
      <c r="BK202" s="21">
        <f t="shared" si="178"/>
        <v>0</v>
      </c>
      <c r="BL202" s="21">
        <f t="shared" si="241"/>
        <v>0</v>
      </c>
      <c r="BM202" s="21">
        <f t="shared" si="242"/>
        <v>214.14197926829266</v>
      </c>
      <c r="BN202" s="21">
        <f t="shared" si="243"/>
        <v>11.270630487804887</v>
      </c>
      <c r="BO202" s="21"/>
      <c r="BP202" s="22">
        <f t="shared" si="244"/>
        <v>0</v>
      </c>
      <c r="BQ202" s="21">
        <f t="shared" si="179"/>
        <v>0</v>
      </c>
      <c r="BR202" s="22">
        <f t="shared" si="307"/>
        <v>0</v>
      </c>
      <c r="BS202" s="21">
        <f t="shared" si="180"/>
        <v>0</v>
      </c>
      <c r="BT202" s="21">
        <f t="shared" si="245"/>
        <v>0</v>
      </c>
      <c r="BU202" s="21">
        <f t="shared" si="246"/>
        <v>74.350756097560961</v>
      </c>
      <c r="BV202" s="21">
        <f t="shared" si="247"/>
        <v>24.783585365853654</v>
      </c>
      <c r="BW202" s="21"/>
      <c r="BX202" s="22">
        <f t="shared" si="248"/>
        <v>2.6389266131637945E-2</v>
      </c>
      <c r="BY202" s="21">
        <f t="shared" si="181"/>
        <v>6.3393117902543832</v>
      </c>
      <c r="BZ202" s="22">
        <f t="shared" si="308"/>
        <v>0</v>
      </c>
      <c r="CA202" s="21">
        <f t="shared" si="182"/>
        <v>0</v>
      </c>
      <c r="CB202" s="21">
        <f t="shared" si="249"/>
        <v>6.3393117902543832</v>
      </c>
      <c r="CC202" s="21">
        <f t="shared" si="250"/>
        <v>279.24260635138262</v>
      </c>
      <c r="CD202" s="21">
        <f t="shared" si="251"/>
        <v>14.696979281651732</v>
      </c>
      <c r="CE202" s="21"/>
      <c r="CF202" s="22">
        <f t="shared" si="252"/>
        <v>2.6389266131637945E-2</v>
      </c>
      <c r="CG202" s="21">
        <f t="shared" si="183"/>
        <v>6.5672813467393292</v>
      </c>
      <c r="CH202" s="22">
        <f t="shared" si="309"/>
        <v>0</v>
      </c>
      <c r="CI202" s="21">
        <f t="shared" si="184"/>
        <v>0</v>
      </c>
      <c r="CJ202" s="21">
        <f t="shared" si="253"/>
        <v>6.5672813467393292</v>
      </c>
      <c r="CK202" s="21">
        <f t="shared" si="254"/>
        <v>242.62292351524752</v>
      </c>
      <c r="CL202" s="21">
        <f t="shared" si="255"/>
        <v>12.769627553434093</v>
      </c>
      <c r="CM202" s="21"/>
      <c r="CN202" s="22">
        <f t="shared" si="256"/>
        <v>2.6389266131637945E-2</v>
      </c>
      <c r="CO202" s="21">
        <f t="shared" si="185"/>
        <v>2.4315971305072925</v>
      </c>
      <c r="CP202" s="22">
        <f t="shared" si="310"/>
        <v>0</v>
      </c>
      <c r="CQ202" s="21">
        <f t="shared" si="186"/>
        <v>0</v>
      </c>
      <c r="CR202" s="21">
        <f t="shared" si="257"/>
        <v>2.4315971305072925</v>
      </c>
      <c r="CS202" s="21">
        <f t="shared" si="258"/>
        <v>28.186918257695758</v>
      </c>
      <c r="CT202" s="21">
        <f t="shared" si="259"/>
        <v>84.560754773087268</v>
      </c>
      <c r="CU202" s="21"/>
      <c r="CV202" s="22">
        <f t="shared" si="260"/>
        <v>0</v>
      </c>
      <c r="CW202" s="21">
        <f t="shared" si="187"/>
        <v>0</v>
      </c>
      <c r="CX202" s="22">
        <f t="shared" si="311"/>
        <v>0</v>
      </c>
      <c r="CY202" s="21">
        <f t="shared" si="188"/>
        <v>0</v>
      </c>
      <c r="CZ202" s="21">
        <f t="shared" si="261"/>
        <v>0</v>
      </c>
      <c r="DA202" s="21">
        <f t="shared" si="262"/>
        <v>245.53452073170729</v>
      </c>
      <c r="DB202" s="21">
        <f t="shared" si="263"/>
        <v>12.922869512195131</v>
      </c>
      <c r="DC202" s="21"/>
      <c r="DD202" s="22">
        <f t="shared" si="264"/>
        <v>0</v>
      </c>
      <c r="DE202" s="21">
        <f t="shared" si="189"/>
        <v>0</v>
      </c>
      <c r="DF202" s="22">
        <f t="shared" si="312"/>
        <v>0</v>
      </c>
      <c r="DG202" s="21">
        <f t="shared" si="190"/>
        <v>0</v>
      </c>
      <c r="DH202" s="21">
        <f t="shared" si="265"/>
        <v>0</v>
      </c>
      <c r="DI202" s="21">
        <f t="shared" si="266"/>
        <v>214.14197926829266</v>
      </c>
      <c r="DJ202" s="21">
        <f t="shared" si="267"/>
        <v>11.270630487804887</v>
      </c>
      <c r="DK202" s="21"/>
      <c r="DL202" s="22">
        <f t="shared" si="268"/>
        <v>0</v>
      </c>
      <c r="DM202" s="21">
        <f t="shared" si="191"/>
        <v>0</v>
      </c>
      <c r="DN202" s="22">
        <f t="shared" si="313"/>
        <v>0</v>
      </c>
      <c r="DO202" s="21">
        <f t="shared" si="192"/>
        <v>0</v>
      </c>
      <c r="DP202" s="21">
        <f t="shared" si="269"/>
        <v>0</v>
      </c>
      <c r="DQ202" s="21">
        <f t="shared" si="270"/>
        <v>74.350756097560961</v>
      </c>
      <c r="DR202" s="21">
        <f t="shared" si="271"/>
        <v>24.783585365853654</v>
      </c>
      <c r="DS202" s="21"/>
      <c r="DT202" s="22">
        <f t="shared" si="272"/>
        <v>0.18184800690999559</v>
      </c>
      <c r="DU202" s="21">
        <f t="shared" si="193"/>
        <v>311.31290420487983</v>
      </c>
      <c r="DV202" s="22">
        <f t="shared" si="314"/>
        <v>0.25047281999140592</v>
      </c>
      <c r="DW202" s="21">
        <f t="shared" si="194"/>
        <v>47.64383077743971</v>
      </c>
      <c r="DX202" s="21">
        <f t="shared" si="273"/>
        <v>358.95673498231952</v>
      </c>
      <c r="DY202" s="21">
        <f t="shared" si="274"/>
        <v>1466.0390377512565</v>
      </c>
      <c r="DZ202" s="21">
        <f t="shared" si="275"/>
        <v>77.15994935532936</v>
      </c>
      <c r="EA202" s="21"/>
      <c r="EB202" s="22">
        <f t="shared" si="276"/>
        <v>0.18184800690999559</v>
      </c>
      <c r="EC202" s="21">
        <f t="shared" si="195"/>
        <v>297.3264004064028</v>
      </c>
      <c r="ED202" s="22">
        <f t="shared" si="315"/>
        <v>0.25047281999140592</v>
      </c>
      <c r="EE202" s="21">
        <f t="shared" si="196"/>
        <v>21.554201177222723</v>
      </c>
      <c r="EF202" s="21">
        <f t="shared" si="277"/>
        <v>318.88060158362555</v>
      </c>
      <c r="EG202" s="21">
        <f t="shared" si="278"/>
        <v>1332.0904241643202</v>
      </c>
      <c r="EH202" s="21">
        <f t="shared" si="279"/>
        <v>70.110022324437978</v>
      </c>
      <c r="EI202" s="21"/>
      <c r="EJ202" s="22">
        <f t="shared" si="280"/>
        <v>0</v>
      </c>
      <c r="EK202" s="21">
        <f t="shared" si="197"/>
        <v>0</v>
      </c>
      <c r="EL202" s="22">
        <f t="shared" si="316"/>
        <v>0</v>
      </c>
      <c r="EM202" s="21">
        <f t="shared" si="198"/>
        <v>0</v>
      </c>
      <c r="EN202" s="21">
        <f t="shared" si="281"/>
        <v>0</v>
      </c>
      <c r="EO202" s="21">
        <f t="shared" si="282"/>
        <v>134.54081172797009</v>
      </c>
      <c r="EP202" s="21">
        <f t="shared" si="283"/>
        <v>403.62243518391028</v>
      </c>
      <c r="EQ202" s="21"/>
      <c r="ER202" s="22">
        <f t="shared" si="284"/>
        <v>0.29319058311706381</v>
      </c>
      <c r="ES202" s="21">
        <f t="shared" si="199"/>
        <v>304.16097725891831</v>
      </c>
      <c r="ET202" s="22">
        <f t="shared" si="317"/>
        <v>0.56357299303020658</v>
      </c>
      <c r="EU202" s="21">
        <f t="shared" si="200"/>
        <v>146.16509037771399</v>
      </c>
      <c r="EV202" s="21">
        <f t="shared" si="285"/>
        <v>450.32606763663227</v>
      </c>
      <c r="EW202" s="21">
        <f t="shared" si="286"/>
        <v>423.22276618168394</v>
      </c>
      <c r="EX202" s="21">
        <f t="shared" si="287"/>
        <v>423.22276618168394</v>
      </c>
      <c r="EY202" s="21"/>
      <c r="EZ202" s="22">
        <f t="shared" si="288"/>
        <v>0.29319058311706381</v>
      </c>
      <c r="FA202" s="21">
        <f t="shared" si="201"/>
        <v>80.863692648126587</v>
      </c>
      <c r="FB202" s="22">
        <f t="shared" si="318"/>
        <v>0.56357299303020658</v>
      </c>
      <c r="FC202" s="21">
        <f t="shared" si="202"/>
        <v>8.1808819241257833</v>
      </c>
      <c r="FD202" s="21">
        <f t="shared" si="289"/>
        <v>89.044574572252372</v>
      </c>
      <c r="FE202" s="21">
        <f t="shared" si="290"/>
        <v>100.63871271387382</v>
      </c>
      <c r="FF202" s="21">
        <f t="shared" si="291"/>
        <v>100.63871271387382</v>
      </c>
      <c r="FG202" s="21"/>
      <c r="FH202" s="22">
        <f t="shared" si="292"/>
        <v>0</v>
      </c>
      <c r="FI202" s="21">
        <f t="shared" si="203"/>
        <v>0</v>
      </c>
      <c r="FJ202" s="22">
        <f t="shared" si="319"/>
        <v>0</v>
      </c>
      <c r="FK202" s="21">
        <f t="shared" si="204"/>
        <v>0</v>
      </c>
      <c r="FL202" s="21">
        <f t="shared" si="293"/>
        <v>0</v>
      </c>
      <c r="FM202" s="21">
        <f t="shared" si="294"/>
        <v>70.161149999999992</v>
      </c>
      <c r="FN202" s="21">
        <f t="shared" si="295"/>
        <v>210.48344999999998</v>
      </c>
      <c r="FO202" s="21"/>
      <c r="FP202" s="21">
        <f t="shared" si="205"/>
        <v>1030.5881156761955</v>
      </c>
      <c r="FQ202" s="21">
        <f t="shared" si="206"/>
        <v>223.54400425650221</v>
      </c>
      <c r="FR202" s="21">
        <f t="shared" si="296"/>
        <v>1254.1321199326976</v>
      </c>
      <c r="FS202" s="21">
        <f t="shared" si="207"/>
        <v>6771.9677145127043</v>
      </c>
      <c r="FT202" s="21">
        <f t="shared" si="208"/>
        <v>4661.2001655545973</v>
      </c>
      <c r="FU202" s="21"/>
      <c r="FV202" s="20">
        <f t="shared" si="297"/>
        <v>2332220.9057752304</v>
      </c>
      <c r="FW202" s="20">
        <f t="shared" si="298"/>
        <v>854937.33795886498</v>
      </c>
      <c r="FX202" s="20">
        <f t="shared" si="209"/>
        <v>2068905.6422199623</v>
      </c>
      <c r="FY202" s="20">
        <f t="shared" si="210"/>
        <v>797821.84487132868</v>
      </c>
    </row>
    <row r="203" spans="2:181" x14ac:dyDescent="0.25">
      <c r="B203" s="20">
        <v>6.25</v>
      </c>
      <c r="C203" s="20">
        <f t="shared" si="211"/>
        <v>10.5625</v>
      </c>
      <c r="D203" s="22">
        <f t="shared" si="212"/>
        <v>1.6521437632699532E-2</v>
      </c>
      <c r="E203" s="21">
        <f t="shared" si="163"/>
        <v>9.3372583359264905</v>
      </c>
      <c r="F203" s="22">
        <f t="shared" si="299"/>
        <v>0</v>
      </c>
      <c r="G203" s="21">
        <f t="shared" si="164"/>
        <v>0</v>
      </c>
      <c r="H203" s="21">
        <f t="shared" si="213"/>
        <v>9.3372583359264905</v>
      </c>
      <c r="I203" s="21">
        <f t="shared" si="214"/>
        <v>662.25729458087005</v>
      </c>
      <c r="J203" s="21">
        <f t="shared" si="215"/>
        <v>34.855647083203721</v>
      </c>
      <c r="K203" s="21"/>
      <c r="L203" s="22">
        <f t="shared" si="216"/>
        <v>1.6521437632699532E-2</v>
      </c>
      <c r="M203" s="21">
        <f t="shared" si="165"/>
        <v>4.1769841442821827</v>
      </c>
      <c r="N203" s="22">
        <f t="shared" si="300"/>
        <v>0</v>
      </c>
      <c r="O203" s="21">
        <f t="shared" si="166"/>
        <v>0</v>
      </c>
      <c r="P203" s="21">
        <f t="shared" si="217"/>
        <v>4.1769841442821827</v>
      </c>
      <c r="Q203" s="21">
        <f t="shared" si="218"/>
        <v>248.85394006293188</v>
      </c>
      <c r="R203" s="21">
        <f t="shared" si="219"/>
        <v>13.097575792785902</v>
      </c>
      <c r="S203" s="21"/>
      <c r="T203" s="22">
        <f t="shared" si="220"/>
        <v>0</v>
      </c>
      <c r="U203" s="21">
        <f t="shared" si="167"/>
        <v>0</v>
      </c>
      <c r="V203" s="22">
        <f t="shared" si="301"/>
        <v>0</v>
      </c>
      <c r="W203" s="21">
        <f t="shared" si="168"/>
        <v>0</v>
      </c>
      <c r="X203" s="21">
        <f t="shared" si="221"/>
        <v>0</v>
      </c>
      <c r="Y203" s="21">
        <f t="shared" si="222"/>
        <v>65.322450000000003</v>
      </c>
      <c r="Z203" s="21">
        <f t="shared" si="223"/>
        <v>195.96735000000001</v>
      </c>
      <c r="AA203" s="21"/>
      <c r="AB203" s="22">
        <f t="shared" si="224"/>
        <v>0</v>
      </c>
      <c r="AC203" s="21">
        <f t="shared" si="169"/>
        <v>0</v>
      </c>
      <c r="AD203" s="22">
        <f t="shared" si="302"/>
        <v>0</v>
      </c>
      <c r="AE203" s="21">
        <f t="shared" si="170"/>
        <v>0</v>
      </c>
      <c r="AF203" s="21">
        <f t="shared" si="225"/>
        <v>0</v>
      </c>
      <c r="AG203" s="21">
        <f t="shared" si="226"/>
        <v>59.757945000000007</v>
      </c>
      <c r="AH203" s="21">
        <f t="shared" si="227"/>
        <v>3.145155000000003</v>
      </c>
      <c r="AI203" s="21"/>
      <c r="AJ203" s="22">
        <f t="shared" si="228"/>
        <v>0</v>
      </c>
      <c r="AK203" s="21">
        <f t="shared" si="171"/>
        <v>0</v>
      </c>
      <c r="AL203" s="22">
        <f t="shared" si="303"/>
        <v>0</v>
      </c>
      <c r="AM203" s="21">
        <f t="shared" si="172"/>
        <v>0</v>
      </c>
      <c r="AN203" s="21">
        <f t="shared" si="229"/>
        <v>0</v>
      </c>
      <c r="AO203" s="21">
        <f t="shared" si="230"/>
        <v>128.70941999999999</v>
      </c>
      <c r="AP203" s="21">
        <f t="shared" si="231"/>
        <v>6.7741800000000056</v>
      </c>
      <c r="AQ203" s="21"/>
      <c r="AR203" s="22">
        <f t="shared" si="232"/>
        <v>0</v>
      </c>
      <c r="AS203" s="21">
        <f t="shared" si="173"/>
        <v>0</v>
      </c>
      <c r="AT203" s="22">
        <f t="shared" si="304"/>
        <v>0</v>
      </c>
      <c r="AU203" s="21">
        <f t="shared" si="174"/>
        <v>0</v>
      </c>
      <c r="AV203" s="21">
        <f t="shared" si="233"/>
        <v>0</v>
      </c>
      <c r="AW203" s="21">
        <f t="shared" si="234"/>
        <v>279.43492500000002</v>
      </c>
      <c r="AX203" s="21">
        <f t="shared" si="235"/>
        <v>93.144975000000017</v>
      </c>
      <c r="AY203" s="21"/>
      <c r="AZ203" s="22">
        <f t="shared" si="236"/>
        <v>0</v>
      </c>
      <c r="BA203" s="21">
        <f t="shared" si="175"/>
        <v>0</v>
      </c>
      <c r="BB203" s="22">
        <f t="shared" si="305"/>
        <v>0</v>
      </c>
      <c r="BC203" s="21">
        <f t="shared" si="176"/>
        <v>0</v>
      </c>
      <c r="BD203" s="21">
        <f t="shared" si="237"/>
        <v>0</v>
      </c>
      <c r="BE203" s="21">
        <f t="shared" si="238"/>
        <v>245.53452073170729</v>
      </c>
      <c r="BF203" s="21">
        <f t="shared" si="239"/>
        <v>12.922869512195131</v>
      </c>
      <c r="BG203" s="21"/>
      <c r="BH203" s="22">
        <f t="shared" si="240"/>
        <v>0</v>
      </c>
      <c r="BI203" s="21">
        <f t="shared" si="177"/>
        <v>0</v>
      </c>
      <c r="BJ203" s="22">
        <f t="shared" si="306"/>
        <v>0</v>
      </c>
      <c r="BK203" s="21">
        <f t="shared" si="178"/>
        <v>0</v>
      </c>
      <c r="BL203" s="21">
        <f t="shared" si="241"/>
        <v>0</v>
      </c>
      <c r="BM203" s="21">
        <f t="shared" si="242"/>
        <v>214.14197926829266</v>
      </c>
      <c r="BN203" s="21">
        <f t="shared" si="243"/>
        <v>11.270630487804887</v>
      </c>
      <c r="BO203" s="21"/>
      <c r="BP203" s="22">
        <f t="shared" si="244"/>
        <v>0</v>
      </c>
      <c r="BQ203" s="21">
        <f t="shared" si="179"/>
        <v>0</v>
      </c>
      <c r="BR203" s="22">
        <f t="shared" si="307"/>
        <v>0</v>
      </c>
      <c r="BS203" s="21">
        <f t="shared" si="180"/>
        <v>0</v>
      </c>
      <c r="BT203" s="21">
        <f t="shared" si="245"/>
        <v>0</v>
      </c>
      <c r="BU203" s="21">
        <f t="shared" si="246"/>
        <v>74.350756097560961</v>
      </c>
      <c r="BV203" s="21">
        <f t="shared" si="247"/>
        <v>24.783585365853654</v>
      </c>
      <c r="BW203" s="21"/>
      <c r="BX203" s="22">
        <f t="shared" si="248"/>
        <v>1.6521437632699532E-2</v>
      </c>
      <c r="BY203" s="21">
        <f t="shared" si="181"/>
        <v>3.9688312609557164</v>
      </c>
      <c r="BZ203" s="22">
        <f t="shared" si="308"/>
        <v>0</v>
      </c>
      <c r="CA203" s="21">
        <f t="shared" si="182"/>
        <v>0</v>
      </c>
      <c r="CB203" s="21">
        <f t="shared" si="249"/>
        <v>3.9688312609557164</v>
      </c>
      <c r="CC203" s="21">
        <f t="shared" si="250"/>
        <v>281.49456285421638</v>
      </c>
      <c r="CD203" s="21">
        <f t="shared" si="251"/>
        <v>14.815503308116666</v>
      </c>
      <c r="CE203" s="21"/>
      <c r="CF203" s="22">
        <f t="shared" si="252"/>
        <v>1.6521437632699532E-2</v>
      </c>
      <c r="CG203" s="21">
        <f t="shared" si="183"/>
        <v>4.1115553818476087</v>
      </c>
      <c r="CH203" s="22">
        <f t="shared" si="309"/>
        <v>0</v>
      </c>
      <c r="CI203" s="21">
        <f t="shared" si="184"/>
        <v>0</v>
      </c>
      <c r="CJ203" s="21">
        <f t="shared" si="253"/>
        <v>4.1115553818476087</v>
      </c>
      <c r="CK203" s="21">
        <f t="shared" si="254"/>
        <v>244.9558631818947</v>
      </c>
      <c r="CL203" s="21">
        <f t="shared" si="255"/>
        <v>12.892413851678679</v>
      </c>
      <c r="CM203" s="21"/>
      <c r="CN203" s="22">
        <f t="shared" si="256"/>
        <v>1.6521437632699532E-2</v>
      </c>
      <c r="CO203" s="21">
        <f t="shared" si="185"/>
        <v>1.5223417028396866</v>
      </c>
      <c r="CP203" s="22">
        <f t="shared" si="310"/>
        <v>0</v>
      </c>
      <c r="CQ203" s="21">
        <f t="shared" si="186"/>
        <v>0</v>
      </c>
      <c r="CR203" s="21">
        <f t="shared" si="257"/>
        <v>1.5223417028396866</v>
      </c>
      <c r="CS203" s="21">
        <f t="shared" si="258"/>
        <v>28.414232114612659</v>
      </c>
      <c r="CT203" s="21">
        <f t="shared" si="259"/>
        <v>85.242696343837977</v>
      </c>
      <c r="CU203" s="21"/>
      <c r="CV203" s="22">
        <f t="shared" si="260"/>
        <v>0</v>
      </c>
      <c r="CW203" s="21">
        <f t="shared" si="187"/>
        <v>0</v>
      </c>
      <c r="CX203" s="22">
        <f t="shared" si="311"/>
        <v>0</v>
      </c>
      <c r="CY203" s="21">
        <f t="shared" si="188"/>
        <v>0</v>
      </c>
      <c r="CZ203" s="21">
        <f t="shared" si="261"/>
        <v>0</v>
      </c>
      <c r="DA203" s="21">
        <f t="shared" si="262"/>
        <v>245.53452073170729</v>
      </c>
      <c r="DB203" s="21">
        <f t="shared" si="263"/>
        <v>12.922869512195131</v>
      </c>
      <c r="DC203" s="21"/>
      <c r="DD203" s="22">
        <f t="shared" si="264"/>
        <v>0</v>
      </c>
      <c r="DE203" s="21">
        <f t="shared" si="189"/>
        <v>0</v>
      </c>
      <c r="DF203" s="22">
        <f t="shared" si="312"/>
        <v>0</v>
      </c>
      <c r="DG203" s="21">
        <f t="shared" si="190"/>
        <v>0</v>
      </c>
      <c r="DH203" s="21">
        <f t="shared" si="265"/>
        <v>0</v>
      </c>
      <c r="DI203" s="21">
        <f t="shared" si="266"/>
        <v>214.14197926829266</v>
      </c>
      <c r="DJ203" s="21">
        <f t="shared" si="267"/>
        <v>11.270630487804887</v>
      </c>
      <c r="DK203" s="21"/>
      <c r="DL203" s="22">
        <f t="shared" si="268"/>
        <v>0</v>
      </c>
      <c r="DM203" s="21">
        <f t="shared" si="191"/>
        <v>0</v>
      </c>
      <c r="DN203" s="22">
        <f t="shared" si="313"/>
        <v>0</v>
      </c>
      <c r="DO203" s="21">
        <f t="shared" si="192"/>
        <v>0</v>
      </c>
      <c r="DP203" s="21">
        <f t="shared" si="269"/>
        <v>0</v>
      </c>
      <c r="DQ203" s="21">
        <f t="shared" si="270"/>
        <v>74.350756097560961</v>
      </c>
      <c r="DR203" s="21">
        <f t="shared" si="271"/>
        <v>24.783585365853654</v>
      </c>
      <c r="DS203" s="21"/>
      <c r="DT203" s="22">
        <f t="shared" si="272"/>
        <v>0.17323387793346334</v>
      </c>
      <c r="DU203" s="21">
        <f t="shared" si="193"/>
        <v>296.5660309537094</v>
      </c>
      <c r="DV203" s="22">
        <f t="shared" si="314"/>
        <v>0.23636372983004617</v>
      </c>
      <c r="DW203" s="21">
        <f t="shared" si="194"/>
        <v>44.960062119049837</v>
      </c>
      <c r="DX203" s="21">
        <f t="shared" si="273"/>
        <v>341.52609307275924</v>
      </c>
      <c r="DY203" s="21">
        <f t="shared" si="274"/>
        <v>1482.5981475653386</v>
      </c>
      <c r="DZ203" s="21">
        <f t="shared" si="275"/>
        <v>78.031481450807377</v>
      </c>
      <c r="EA203" s="21"/>
      <c r="EB203" s="22">
        <f t="shared" si="276"/>
        <v>0.17323387793346334</v>
      </c>
      <c r="EC203" s="21">
        <f t="shared" si="195"/>
        <v>283.24206698560005</v>
      </c>
      <c r="ED203" s="22">
        <f t="shared" si="315"/>
        <v>0.23636372983004617</v>
      </c>
      <c r="EE203" s="21">
        <f t="shared" si="196"/>
        <v>20.340056793109682</v>
      </c>
      <c r="EF203" s="21">
        <f t="shared" si="277"/>
        <v>303.58212377870973</v>
      </c>
      <c r="EG203" s="21">
        <f t="shared" si="278"/>
        <v>1346.6239780789901</v>
      </c>
      <c r="EH203" s="21">
        <f t="shared" si="279"/>
        <v>70.87494621468376</v>
      </c>
      <c r="EI203" s="21"/>
      <c r="EJ203" s="22">
        <f t="shared" si="280"/>
        <v>0</v>
      </c>
      <c r="EK203" s="21">
        <f t="shared" si="197"/>
        <v>0</v>
      </c>
      <c r="EL203" s="22">
        <f t="shared" si="316"/>
        <v>0</v>
      </c>
      <c r="EM203" s="21">
        <f t="shared" si="198"/>
        <v>0</v>
      </c>
      <c r="EN203" s="21">
        <f t="shared" si="281"/>
        <v>0</v>
      </c>
      <c r="EO203" s="21">
        <f t="shared" si="282"/>
        <v>134.54081172797009</v>
      </c>
      <c r="EP203" s="21">
        <f t="shared" si="283"/>
        <v>403.62243518391028</v>
      </c>
      <c r="EQ203" s="21"/>
      <c r="ER203" s="22">
        <f t="shared" si="284"/>
        <v>0.28547437814220133</v>
      </c>
      <c r="ES203" s="21">
        <f t="shared" si="199"/>
        <v>296.15605288197401</v>
      </c>
      <c r="ET203" s="22">
        <f t="shared" si="317"/>
        <v>0.55198890426432112</v>
      </c>
      <c r="EU203" s="21">
        <f t="shared" si="200"/>
        <v>143.16070691301812</v>
      </c>
      <c r="EV203" s="21">
        <f t="shared" si="285"/>
        <v>439.31675979499209</v>
      </c>
      <c r="EW203" s="21">
        <f t="shared" si="286"/>
        <v>428.72742010250403</v>
      </c>
      <c r="EX203" s="21">
        <f t="shared" si="287"/>
        <v>428.72742010250403</v>
      </c>
      <c r="EY203" s="21"/>
      <c r="EZ203" s="22">
        <f t="shared" si="288"/>
        <v>0.28547437814220133</v>
      </c>
      <c r="FA203" s="21">
        <f t="shared" si="201"/>
        <v>78.735517790450174</v>
      </c>
      <c r="FB203" s="22">
        <f t="shared" si="318"/>
        <v>0.55198890426432112</v>
      </c>
      <c r="FC203" s="21">
        <f t="shared" si="202"/>
        <v>8.0127261331913129</v>
      </c>
      <c r="FD203" s="21">
        <f t="shared" si="289"/>
        <v>86.748243923641482</v>
      </c>
      <c r="FE203" s="21">
        <f t="shared" si="290"/>
        <v>101.78687803817927</v>
      </c>
      <c r="FF203" s="21">
        <f t="shared" si="291"/>
        <v>101.78687803817927</v>
      </c>
      <c r="FG203" s="21"/>
      <c r="FH203" s="22">
        <f t="shared" si="292"/>
        <v>0</v>
      </c>
      <c r="FI203" s="21">
        <f t="shared" si="203"/>
        <v>0</v>
      </c>
      <c r="FJ203" s="22">
        <f t="shared" si="319"/>
        <v>0</v>
      </c>
      <c r="FK203" s="21">
        <f t="shared" si="204"/>
        <v>0</v>
      </c>
      <c r="FL203" s="21">
        <f t="shared" si="293"/>
        <v>0</v>
      </c>
      <c r="FM203" s="21">
        <f t="shared" si="294"/>
        <v>70.161149999999992</v>
      </c>
      <c r="FN203" s="21">
        <f t="shared" si="295"/>
        <v>210.48344999999998</v>
      </c>
      <c r="FO203" s="21"/>
      <c r="FP203" s="21">
        <f t="shared" si="205"/>
        <v>977.81663943758531</v>
      </c>
      <c r="FQ203" s="21">
        <f t="shared" si="206"/>
        <v>216.47355195836894</v>
      </c>
      <c r="FR203" s="21">
        <f t="shared" si="296"/>
        <v>1194.2901913959543</v>
      </c>
      <c r="FS203" s="21">
        <f t="shared" si="207"/>
        <v>6822.19353050263</v>
      </c>
      <c r="FT203" s="21">
        <f t="shared" si="208"/>
        <v>4670.8162781014153</v>
      </c>
      <c r="FU203" s="21"/>
      <c r="FV203" s="20">
        <f t="shared" si="297"/>
        <v>2230644.2087169914</v>
      </c>
      <c r="FW203" s="20">
        <f t="shared" si="298"/>
        <v>834573.19078449928</v>
      </c>
      <c r="FX203" s="20">
        <f t="shared" si="209"/>
        <v>1980812.0573406885</v>
      </c>
      <c r="FY203" s="20">
        <f t="shared" si="210"/>
        <v>779264.19825913606</v>
      </c>
    </row>
    <row r="204" spans="2:181" x14ac:dyDescent="0.25">
      <c r="B204" s="20">
        <v>6.3</v>
      </c>
      <c r="C204" s="20">
        <f t="shared" si="211"/>
        <v>10.647</v>
      </c>
      <c r="D204" s="22">
        <f t="shared" si="212"/>
        <v>6.6536091337612291E-3</v>
      </c>
      <c r="E204" s="21">
        <f t="shared" si="163"/>
        <v>3.7603548026139584</v>
      </c>
      <c r="F204" s="22">
        <f t="shared" si="299"/>
        <v>0</v>
      </c>
      <c r="G204" s="21">
        <f t="shared" si="164"/>
        <v>0</v>
      </c>
      <c r="H204" s="21">
        <f t="shared" si="213"/>
        <v>3.7603548026139584</v>
      </c>
      <c r="I204" s="21">
        <f t="shared" si="214"/>
        <v>667.55535293751677</v>
      </c>
      <c r="J204" s="21">
        <f t="shared" si="215"/>
        <v>35.13449225986934</v>
      </c>
      <c r="K204" s="21"/>
      <c r="L204" s="22">
        <f t="shared" si="216"/>
        <v>6.6536091337612291E-3</v>
      </c>
      <c r="M204" s="21">
        <f t="shared" si="165"/>
        <v>1.6821792674364662</v>
      </c>
      <c r="N204" s="22">
        <f t="shared" si="300"/>
        <v>0</v>
      </c>
      <c r="O204" s="21">
        <f t="shared" si="166"/>
        <v>0</v>
      </c>
      <c r="P204" s="21">
        <f t="shared" si="217"/>
        <v>1.6821792674364662</v>
      </c>
      <c r="Q204" s="21">
        <f t="shared" si="218"/>
        <v>251.22400469593529</v>
      </c>
      <c r="R204" s="21">
        <f t="shared" si="219"/>
        <v>13.222316036628186</v>
      </c>
      <c r="S204" s="21"/>
      <c r="T204" s="22">
        <f t="shared" si="220"/>
        <v>0</v>
      </c>
      <c r="U204" s="21">
        <f t="shared" si="167"/>
        <v>0</v>
      </c>
      <c r="V204" s="22">
        <f t="shared" si="301"/>
        <v>0</v>
      </c>
      <c r="W204" s="21">
        <f t="shared" si="168"/>
        <v>0</v>
      </c>
      <c r="X204" s="21">
        <f t="shared" si="221"/>
        <v>0</v>
      </c>
      <c r="Y204" s="21">
        <f t="shared" si="222"/>
        <v>65.322450000000003</v>
      </c>
      <c r="Z204" s="21">
        <f t="shared" si="223"/>
        <v>195.96735000000001</v>
      </c>
      <c r="AA204" s="21"/>
      <c r="AB204" s="22">
        <f t="shared" si="224"/>
        <v>0</v>
      </c>
      <c r="AC204" s="21">
        <f t="shared" si="169"/>
        <v>0</v>
      </c>
      <c r="AD204" s="22">
        <f t="shared" si="302"/>
        <v>0</v>
      </c>
      <c r="AE204" s="21">
        <f t="shared" si="170"/>
        <v>0</v>
      </c>
      <c r="AF204" s="21">
        <f t="shared" si="225"/>
        <v>0</v>
      </c>
      <c r="AG204" s="21">
        <f t="shared" si="226"/>
        <v>59.757945000000007</v>
      </c>
      <c r="AH204" s="21">
        <f t="shared" si="227"/>
        <v>3.145155000000003</v>
      </c>
      <c r="AI204" s="21"/>
      <c r="AJ204" s="22">
        <f t="shared" si="228"/>
        <v>0</v>
      </c>
      <c r="AK204" s="21">
        <f t="shared" si="171"/>
        <v>0</v>
      </c>
      <c r="AL204" s="22">
        <f t="shared" si="303"/>
        <v>0</v>
      </c>
      <c r="AM204" s="21">
        <f t="shared" si="172"/>
        <v>0</v>
      </c>
      <c r="AN204" s="21">
        <f t="shared" si="229"/>
        <v>0</v>
      </c>
      <c r="AO204" s="21">
        <f t="shared" si="230"/>
        <v>128.70941999999999</v>
      </c>
      <c r="AP204" s="21">
        <f t="shared" si="231"/>
        <v>6.7741800000000056</v>
      </c>
      <c r="AQ204" s="21"/>
      <c r="AR204" s="22">
        <f t="shared" si="232"/>
        <v>0</v>
      </c>
      <c r="AS204" s="21">
        <f t="shared" si="173"/>
        <v>0</v>
      </c>
      <c r="AT204" s="22">
        <f t="shared" si="304"/>
        <v>0</v>
      </c>
      <c r="AU204" s="21">
        <f t="shared" si="174"/>
        <v>0</v>
      </c>
      <c r="AV204" s="21">
        <f t="shared" si="233"/>
        <v>0</v>
      </c>
      <c r="AW204" s="21">
        <f t="shared" si="234"/>
        <v>279.43492500000002</v>
      </c>
      <c r="AX204" s="21">
        <f t="shared" si="235"/>
        <v>93.144975000000017</v>
      </c>
      <c r="AY204" s="21"/>
      <c r="AZ204" s="22">
        <f t="shared" si="236"/>
        <v>0</v>
      </c>
      <c r="BA204" s="21">
        <f t="shared" si="175"/>
        <v>0</v>
      </c>
      <c r="BB204" s="22">
        <f t="shared" si="305"/>
        <v>0</v>
      </c>
      <c r="BC204" s="21">
        <f t="shared" si="176"/>
        <v>0</v>
      </c>
      <c r="BD204" s="21">
        <f t="shared" si="237"/>
        <v>0</v>
      </c>
      <c r="BE204" s="21">
        <f t="shared" si="238"/>
        <v>245.53452073170729</v>
      </c>
      <c r="BF204" s="21">
        <f t="shared" si="239"/>
        <v>12.922869512195131</v>
      </c>
      <c r="BG204" s="21"/>
      <c r="BH204" s="22">
        <f t="shared" si="240"/>
        <v>0</v>
      </c>
      <c r="BI204" s="21">
        <f t="shared" si="177"/>
        <v>0</v>
      </c>
      <c r="BJ204" s="22">
        <f t="shared" si="306"/>
        <v>0</v>
      </c>
      <c r="BK204" s="21">
        <f t="shared" si="178"/>
        <v>0</v>
      </c>
      <c r="BL204" s="21">
        <f t="shared" si="241"/>
        <v>0</v>
      </c>
      <c r="BM204" s="21">
        <f t="shared" si="242"/>
        <v>214.14197926829266</v>
      </c>
      <c r="BN204" s="21">
        <f t="shared" si="243"/>
        <v>11.270630487804887</v>
      </c>
      <c r="BO204" s="21"/>
      <c r="BP204" s="22">
        <f t="shared" si="244"/>
        <v>0</v>
      </c>
      <c r="BQ204" s="21">
        <f t="shared" si="179"/>
        <v>0</v>
      </c>
      <c r="BR204" s="22">
        <f t="shared" si="307"/>
        <v>0</v>
      </c>
      <c r="BS204" s="21">
        <f t="shared" si="180"/>
        <v>0</v>
      </c>
      <c r="BT204" s="21">
        <f t="shared" si="245"/>
        <v>0</v>
      </c>
      <c r="BU204" s="21">
        <f t="shared" si="246"/>
        <v>74.350756097560961</v>
      </c>
      <c r="BV204" s="21">
        <f t="shared" si="247"/>
        <v>24.783585365853654</v>
      </c>
      <c r="BW204" s="21"/>
      <c r="BX204" s="22">
        <f t="shared" si="248"/>
        <v>6.6536091337612291E-3</v>
      </c>
      <c r="BY204" s="21">
        <f t="shared" si="181"/>
        <v>1.5983507316570764</v>
      </c>
      <c r="BZ204" s="22">
        <f t="shared" si="308"/>
        <v>0</v>
      </c>
      <c r="CA204" s="21">
        <f t="shared" si="182"/>
        <v>0</v>
      </c>
      <c r="CB204" s="21">
        <f t="shared" si="249"/>
        <v>1.5983507316570764</v>
      </c>
      <c r="CC204" s="21">
        <f t="shared" si="250"/>
        <v>283.74651935705015</v>
      </c>
      <c r="CD204" s="21">
        <f t="shared" si="251"/>
        <v>14.934027334581598</v>
      </c>
      <c r="CE204" s="21"/>
      <c r="CF204" s="22">
        <f t="shared" si="252"/>
        <v>6.6536091337612291E-3</v>
      </c>
      <c r="CG204" s="21">
        <f t="shared" si="183"/>
        <v>1.6558294169559156</v>
      </c>
      <c r="CH204" s="22">
        <f t="shared" si="309"/>
        <v>0</v>
      </c>
      <c r="CI204" s="21">
        <f t="shared" si="184"/>
        <v>0</v>
      </c>
      <c r="CJ204" s="21">
        <f t="shared" si="253"/>
        <v>1.6558294169559156</v>
      </c>
      <c r="CK204" s="21">
        <f t="shared" si="254"/>
        <v>247.28880284854176</v>
      </c>
      <c r="CL204" s="21">
        <f t="shared" si="255"/>
        <v>13.015200149923263</v>
      </c>
      <c r="CM204" s="21"/>
      <c r="CN204" s="22">
        <f t="shared" si="256"/>
        <v>6.6536091337612291E-3</v>
      </c>
      <c r="CO204" s="21">
        <f t="shared" si="185"/>
        <v>0.6130862751720908</v>
      </c>
      <c r="CP204" s="22">
        <f t="shared" si="310"/>
        <v>0</v>
      </c>
      <c r="CQ204" s="21">
        <f t="shared" si="186"/>
        <v>0</v>
      </c>
      <c r="CR204" s="21">
        <f t="shared" si="257"/>
        <v>0.6130862751720908</v>
      </c>
      <c r="CS204" s="21">
        <f t="shared" si="258"/>
        <v>28.64154597152956</v>
      </c>
      <c r="CT204" s="21">
        <f t="shared" si="259"/>
        <v>85.924637914588686</v>
      </c>
      <c r="CU204" s="21"/>
      <c r="CV204" s="22">
        <f t="shared" si="260"/>
        <v>0</v>
      </c>
      <c r="CW204" s="21">
        <f t="shared" si="187"/>
        <v>0</v>
      </c>
      <c r="CX204" s="22">
        <f t="shared" si="311"/>
        <v>0</v>
      </c>
      <c r="CY204" s="21">
        <f t="shared" si="188"/>
        <v>0</v>
      </c>
      <c r="CZ204" s="21">
        <f t="shared" si="261"/>
        <v>0</v>
      </c>
      <c r="DA204" s="21">
        <f t="shared" si="262"/>
        <v>245.53452073170729</v>
      </c>
      <c r="DB204" s="21">
        <f t="shared" si="263"/>
        <v>12.922869512195131</v>
      </c>
      <c r="DC204" s="21"/>
      <c r="DD204" s="22">
        <f t="shared" si="264"/>
        <v>0</v>
      </c>
      <c r="DE204" s="21">
        <f t="shared" si="189"/>
        <v>0</v>
      </c>
      <c r="DF204" s="22">
        <f t="shared" si="312"/>
        <v>0</v>
      </c>
      <c r="DG204" s="21">
        <f t="shared" si="190"/>
        <v>0</v>
      </c>
      <c r="DH204" s="21">
        <f t="shared" si="265"/>
        <v>0</v>
      </c>
      <c r="DI204" s="21">
        <f t="shared" si="266"/>
        <v>214.14197926829266</v>
      </c>
      <c r="DJ204" s="21">
        <f t="shared" si="267"/>
        <v>11.270630487804887</v>
      </c>
      <c r="DK204" s="21"/>
      <c r="DL204" s="22">
        <f t="shared" si="268"/>
        <v>0</v>
      </c>
      <c r="DM204" s="21">
        <f t="shared" si="191"/>
        <v>0</v>
      </c>
      <c r="DN204" s="22">
        <f t="shared" si="313"/>
        <v>0</v>
      </c>
      <c r="DO204" s="21">
        <f t="shared" si="192"/>
        <v>0</v>
      </c>
      <c r="DP204" s="21">
        <f t="shared" si="269"/>
        <v>0</v>
      </c>
      <c r="DQ204" s="21">
        <f t="shared" si="270"/>
        <v>74.350756097560961</v>
      </c>
      <c r="DR204" s="21">
        <f t="shared" si="271"/>
        <v>24.783585365853654</v>
      </c>
      <c r="DS204" s="21"/>
      <c r="DT204" s="22">
        <f t="shared" si="272"/>
        <v>0.1646197489569311</v>
      </c>
      <c r="DU204" s="21">
        <f t="shared" si="193"/>
        <v>281.81915770253903</v>
      </c>
      <c r="DV204" s="22">
        <f t="shared" si="314"/>
        <v>0.22225463966868653</v>
      </c>
      <c r="DW204" s="21">
        <f t="shared" si="194"/>
        <v>42.276293460659986</v>
      </c>
      <c r="DX204" s="21">
        <f t="shared" si="273"/>
        <v>324.09545116319902</v>
      </c>
      <c r="DY204" s="21">
        <f t="shared" si="274"/>
        <v>1499.157257379421</v>
      </c>
      <c r="DZ204" s="21">
        <f t="shared" si="275"/>
        <v>78.903013546285393</v>
      </c>
      <c r="EA204" s="21"/>
      <c r="EB204" s="22">
        <f t="shared" si="276"/>
        <v>0.1646197489569311</v>
      </c>
      <c r="EC204" s="21">
        <f t="shared" si="195"/>
        <v>269.1577335647973</v>
      </c>
      <c r="ED204" s="22">
        <f t="shared" si="315"/>
        <v>0.22225463966868653</v>
      </c>
      <c r="EE204" s="21">
        <f t="shared" si="196"/>
        <v>19.125912408996651</v>
      </c>
      <c r="EF204" s="21">
        <f t="shared" si="277"/>
        <v>288.28364597379397</v>
      </c>
      <c r="EG204" s="21">
        <f t="shared" si="278"/>
        <v>1361.1575319936603</v>
      </c>
      <c r="EH204" s="21">
        <f t="shared" si="279"/>
        <v>71.639870104929557</v>
      </c>
      <c r="EI204" s="21"/>
      <c r="EJ204" s="22">
        <f t="shared" si="280"/>
        <v>0</v>
      </c>
      <c r="EK204" s="21">
        <f t="shared" si="197"/>
        <v>0</v>
      </c>
      <c r="EL204" s="22">
        <f t="shared" si="316"/>
        <v>0</v>
      </c>
      <c r="EM204" s="21">
        <f t="shared" si="198"/>
        <v>0</v>
      </c>
      <c r="EN204" s="21">
        <f t="shared" si="281"/>
        <v>0</v>
      </c>
      <c r="EO204" s="21">
        <f t="shared" si="282"/>
        <v>134.54081172797009</v>
      </c>
      <c r="EP204" s="21">
        <f t="shared" si="283"/>
        <v>403.62243518391028</v>
      </c>
      <c r="EQ204" s="21"/>
      <c r="ER204" s="22">
        <f t="shared" si="284"/>
        <v>0.27775817316733908</v>
      </c>
      <c r="ES204" s="21">
        <f t="shared" si="199"/>
        <v>288.15112850502993</v>
      </c>
      <c r="ET204" s="22">
        <f t="shared" si="317"/>
        <v>0.54040481549843566</v>
      </c>
      <c r="EU204" s="21">
        <f t="shared" si="200"/>
        <v>140.15632344832227</v>
      </c>
      <c r="EV204" s="21">
        <f t="shared" si="285"/>
        <v>428.3074519533522</v>
      </c>
      <c r="EW204" s="21">
        <f t="shared" si="286"/>
        <v>434.232074023324</v>
      </c>
      <c r="EX204" s="21">
        <f t="shared" si="287"/>
        <v>434.232074023324</v>
      </c>
      <c r="EY204" s="21"/>
      <c r="EZ204" s="22">
        <f t="shared" si="288"/>
        <v>0.27775817316733908</v>
      </c>
      <c r="FA204" s="21">
        <f t="shared" si="201"/>
        <v>76.607342932773804</v>
      </c>
      <c r="FB204" s="22">
        <f t="shared" si="318"/>
        <v>0.54040481549843566</v>
      </c>
      <c r="FC204" s="21">
        <f t="shared" si="202"/>
        <v>7.8445703422568425</v>
      </c>
      <c r="FD204" s="21">
        <f t="shared" si="289"/>
        <v>84.451913275030648</v>
      </c>
      <c r="FE204" s="21">
        <f t="shared" si="290"/>
        <v>102.93504336248468</v>
      </c>
      <c r="FF204" s="21">
        <f t="shared" si="291"/>
        <v>102.93504336248468</v>
      </c>
      <c r="FG204" s="21"/>
      <c r="FH204" s="22">
        <f t="shared" si="292"/>
        <v>0</v>
      </c>
      <c r="FI204" s="21">
        <f t="shared" si="203"/>
        <v>0</v>
      </c>
      <c r="FJ204" s="22">
        <f t="shared" si="319"/>
        <v>0</v>
      </c>
      <c r="FK204" s="21">
        <f t="shared" si="204"/>
        <v>0</v>
      </c>
      <c r="FL204" s="21">
        <f t="shared" si="293"/>
        <v>0</v>
      </c>
      <c r="FM204" s="21">
        <f t="shared" si="294"/>
        <v>70.161149999999992</v>
      </c>
      <c r="FN204" s="21">
        <f t="shared" si="295"/>
        <v>210.48344999999998</v>
      </c>
      <c r="FO204" s="21"/>
      <c r="FP204" s="21">
        <f t="shared" si="205"/>
        <v>925.0451631989755</v>
      </c>
      <c r="FQ204" s="21">
        <f t="shared" si="206"/>
        <v>209.40309966023577</v>
      </c>
      <c r="FR204" s="21">
        <f t="shared" si="296"/>
        <v>1134.4482628592114</v>
      </c>
      <c r="FS204" s="21">
        <f t="shared" si="207"/>
        <v>6872.4193464925547</v>
      </c>
      <c r="FT204" s="21">
        <f t="shared" si="208"/>
        <v>4680.4323906482323</v>
      </c>
      <c r="FU204" s="21"/>
      <c r="FV204" s="20">
        <f t="shared" si="297"/>
        <v>2127141.352776044</v>
      </c>
      <c r="FW204" s="20">
        <f t="shared" si="298"/>
        <v>813772.9027601236</v>
      </c>
      <c r="FX204" s="20">
        <f t="shared" si="209"/>
        <v>1890792.3135787058</v>
      </c>
      <c r="FY204" s="20">
        <f t="shared" si="210"/>
        <v>760270.41079693334</v>
      </c>
    </row>
    <row r="205" spans="2:181" x14ac:dyDescent="0.25">
      <c r="B205" s="20">
        <v>6.35</v>
      </c>
      <c r="C205" s="20">
        <f t="shared" si="211"/>
        <v>10.731499999999999</v>
      </c>
      <c r="D205" s="22">
        <f t="shared" si="212"/>
        <v>0</v>
      </c>
      <c r="E205" s="21">
        <f t="shared" si="163"/>
        <v>0</v>
      </c>
      <c r="F205" s="22">
        <f t="shared" si="299"/>
        <v>0</v>
      </c>
      <c r="G205" s="21">
        <f t="shared" si="164"/>
        <v>0</v>
      </c>
      <c r="H205" s="21">
        <f t="shared" si="213"/>
        <v>0</v>
      </c>
      <c r="I205" s="21">
        <f t="shared" si="214"/>
        <v>671.12769000000014</v>
      </c>
      <c r="J205" s="21">
        <f t="shared" si="215"/>
        <v>35.322510000000044</v>
      </c>
      <c r="K205" s="21"/>
      <c r="L205" s="22">
        <f t="shared" si="216"/>
        <v>0</v>
      </c>
      <c r="M205" s="21">
        <f t="shared" si="165"/>
        <v>0</v>
      </c>
      <c r="N205" s="22">
        <f t="shared" si="300"/>
        <v>0</v>
      </c>
      <c r="O205" s="21">
        <f t="shared" si="166"/>
        <v>0</v>
      </c>
      <c r="P205" s="21">
        <f t="shared" si="217"/>
        <v>0</v>
      </c>
      <c r="Q205" s="21">
        <f t="shared" si="218"/>
        <v>252.82207499999996</v>
      </c>
      <c r="R205" s="21">
        <f t="shared" si="219"/>
        <v>13.30642500000001</v>
      </c>
      <c r="S205" s="21"/>
      <c r="T205" s="22">
        <f t="shared" si="220"/>
        <v>0</v>
      </c>
      <c r="U205" s="21">
        <f t="shared" si="167"/>
        <v>0</v>
      </c>
      <c r="V205" s="22">
        <f t="shared" si="301"/>
        <v>0</v>
      </c>
      <c r="W205" s="21">
        <f t="shared" si="168"/>
        <v>0</v>
      </c>
      <c r="X205" s="21">
        <f t="shared" si="221"/>
        <v>0</v>
      </c>
      <c r="Y205" s="21">
        <f t="shared" si="222"/>
        <v>65.322450000000003</v>
      </c>
      <c r="Z205" s="21">
        <f t="shared" si="223"/>
        <v>195.96735000000001</v>
      </c>
      <c r="AA205" s="21"/>
      <c r="AB205" s="22">
        <f t="shared" si="224"/>
        <v>0</v>
      </c>
      <c r="AC205" s="21">
        <f t="shared" si="169"/>
        <v>0</v>
      </c>
      <c r="AD205" s="22">
        <f t="shared" si="302"/>
        <v>0</v>
      </c>
      <c r="AE205" s="21">
        <f t="shared" si="170"/>
        <v>0</v>
      </c>
      <c r="AF205" s="21">
        <f t="shared" si="225"/>
        <v>0</v>
      </c>
      <c r="AG205" s="21">
        <f t="shared" si="226"/>
        <v>59.757945000000007</v>
      </c>
      <c r="AH205" s="21">
        <f t="shared" si="227"/>
        <v>3.145155000000003</v>
      </c>
      <c r="AI205" s="21"/>
      <c r="AJ205" s="22">
        <f t="shared" si="228"/>
        <v>0</v>
      </c>
      <c r="AK205" s="21">
        <f t="shared" si="171"/>
        <v>0</v>
      </c>
      <c r="AL205" s="22">
        <f t="shared" si="303"/>
        <v>0</v>
      </c>
      <c r="AM205" s="21">
        <f t="shared" si="172"/>
        <v>0</v>
      </c>
      <c r="AN205" s="21">
        <f t="shared" si="229"/>
        <v>0</v>
      </c>
      <c r="AO205" s="21">
        <f t="shared" si="230"/>
        <v>128.70941999999999</v>
      </c>
      <c r="AP205" s="21">
        <f t="shared" si="231"/>
        <v>6.7741800000000056</v>
      </c>
      <c r="AQ205" s="21"/>
      <c r="AR205" s="22">
        <f t="shared" si="232"/>
        <v>0</v>
      </c>
      <c r="AS205" s="21">
        <f t="shared" si="173"/>
        <v>0</v>
      </c>
      <c r="AT205" s="22">
        <f t="shared" si="304"/>
        <v>0</v>
      </c>
      <c r="AU205" s="21">
        <f t="shared" si="174"/>
        <v>0</v>
      </c>
      <c r="AV205" s="21">
        <f t="shared" si="233"/>
        <v>0</v>
      </c>
      <c r="AW205" s="21">
        <f t="shared" si="234"/>
        <v>279.43492500000002</v>
      </c>
      <c r="AX205" s="21">
        <f t="shared" si="235"/>
        <v>93.144975000000017</v>
      </c>
      <c r="AY205" s="21"/>
      <c r="AZ205" s="22">
        <f t="shared" si="236"/>
        <v>0</v>
      </c>
      <c r="BA205" s="21">
        <f t="shared" si="175"/>
        <v>0</v>
      </c>
      <c r="BB205" s="22">
        <f t="shared" si="305"/>
        <v>0</v>
      </c>
      <c r="BC205" s="21">
        <f t="shared" si="176"/>
        <v>0</v>
      </c>
      <c r="BD205" s="21">
        <f t="shared" si="237"/>
        <v>0</v>
      </c>
      <c r="BE205" s="21">
        <f t="shared" si="238"/>
        <v>245.53452073170729</v>
      </c>
      <c r="BF205" s="21">
        <f t="shared" si="239"/>
        <v>12.922869512195131</v>
      </c>
      <c r="BG205" s="21"/>
      <c r="BH205" s="22">
        <f t="shared" si="240"/>
        <v>0</v>
      </c>
      <c r="BI205" s="21">
        <f t="shared" si="177"/>
        <v>0</v>
      </c>
      <c r="BJ205" s="22">
        <f t="shared" si="306"/>
        <v>0</v>
      </c>
      <c r="BK205" s="21">
        <f t="shared" si="178"/>
        <v>0</v>
      </c>
      <c r="BL205" s="21">
        <f t="shared" si="241"/>
        <v>0</v>
      </c>
      <c r="BM205" s="21">
        <f t="shared" si="242"/>
        <v>214.14197926829266</v>
      </c>
      <c r="BN205" s="21">
        <f t="shared" si="243"/>
        <v>11.270630487804887</v>
      </c>
      <c r="BO205" s="21"/>
      <c r="BP205" s="22">
        <f t="shared" si="244"/>
        <v>0</v>
      </c>
      <c r="BQ205" s="21">
        <f t="shared" si="179"/>
        <v>0</v>
      </c>
      <c r="BR205" s="22">
        <f t="shared" si="307"/>
        <v>0</v>
      </c>
      <c r="BS205" s="21">
        <f t="shared" si="180"/>
        <v>0</v>
      </c>
      <c r="BT205" s="21">
        <f t="shared" si="245"/>
        <v>0</v>
      </c>
      <c r="BU205" s="21">
        <f t="shared" si="246"/>
        <v>74.350756097560961</v>
      </c>
      <c r="BV205" s="21">
        <f t="shared" si="247"/>
        <v>24.783585365853654</v>
      </c>
      <c r="BW205" s="21"/>
      <c r="BX205" s="22">
        <f t="shared" si="248"/>
        <v>0</v>
      </c>
      <c r="BY205" s="21">
        <f t="shared" si="181"/>
        <v>0</v>
      </c>
      <c r="BZ205" s="22">
        <f t="shared" si="308"/>
        <v>0</v>
      </c>
      <c r="CA205" s="21">
        <f t="shared" si="182"/>
        <v>0</v>
      </c>
      <c r="CB205" s="21">
        <f t="shared" si="249"/>
        <v>0</v>
      </c>
      <c r="CC205" s="21">
        <f t="shared" si="250"/>
        <v>285.26495255212433</v>
      </c>
      <c r="CD205" s="21">
        <f t="shared" si="251"/>
        <v>15.013944871164451</v>
      </c>
      <c r="CE205" s="21"/>
      <c r="CF205" s="22">
        <f t="shared" si="252"/>
        <v>0</v>
      </c>
      <c r="CG205" s="21">
        <f t="shared" si="183"/>
        <v>0</v>
      </c>
      <c r="CH205" s="22">
        <f t="shared" si="309"/>
        <v>0</v>
      </c>
      <c r="CI205" s="21">
        <f t="shared" si="184"/>
        <v>0</v>
      </c>
      <c r="CJ205" s="21">
        <f t="shared" si="253"/>
        <v>0</v>
      </c>
      <c r="CK205" s="21">
        <f t="shared" si="254"/>
        <v>248.86184079464991</v>
      </c>
      <c r="CL205" s="21">
        <f t="shared" si="255"/>
        <v>13.09799162077106</v>
      </c>
      <c r="CM205" s="21"/>
      <c r="CN205" s="22">
        <f t="shared" si="256"/>
        <v>0</v>
      </c>
      <c r="CO205" s="21">
        <f t="shared" si="185"/>
        <v>0</v>
      </c>
      <c r="CP205" s="22">
        <f t="shared" si="310"/>
        <v>0</v>
      </c>
      <c r="CQ205" s="21">
        <f t="shared" si="186"/>
        <v>0</v>
      </c>
      <c r="CR205" s="21">
        <f t="shared" si="257"/>
        <v>0</v>
      </c>
      <c r="CS205" s="21">
        <f t="shared" si="258"/>
        <v>28.794817540322583</v>
      </c>
      <c r="CT205" s="21">
        <f t="shared" si="259"/>
        <v>86.38445262096775</v>
      </c>
      <c r="CU205" s="21"/>
      <c r="CV205" s="22">
        <f t="shared" si="260"/>
        <v>0</v>
      </c>
      <c r="CW205" s="21">
        <f t="shared" si="187"/>
        <v>0</v>
      </c>
      <c r="CX205" s="22">
        <f t="shared" si="311"/>
        <v>0</v>
      </c>
      <c r="CY205" s="21">
        <f t="shared" si="188"/>
        <v>0</v>
      </c>
      <c r="CZ205" s="21">
        <f t="shared" si="261"/>
        <v>0</v>
      </c>
      <c r="DA205" s="21">
        <f t="shared" si="262"/>
        <v>245.53452073170729</v>
      </c>
      <c r="DB205" s="21">
        <f t="shared" si="263"/>
        <v>12.922869512195131</v>
      </c>
      <c r="DC205" s="21"/>
      <c r="DD205" s="22">
        <f t="shared" si="264"/>
        <v>0</v>
      </c>
      <c r="DE205" s="21">
        <f t="shared" si="189"/>
        <v>0</v>
      </c>
      <c r="DF205" s="22">
        <f t="shared" si="312"/>
        <v>0</v>
      </c>
      <c r="DG205" s="21">
        <f t="shared" si="190"/>
        <v>0</v>
      </c>
      <c r="DH205" s="21">
        <f t="shared" si="265"/>
        <v>0</v>
      </c>
      <c r="DI205" s="21">
        <f t="shared" si="266"/>
        <v>214.14197926829266</v>
      </c>
      <c r="DJ205" s="21">
        <f t="shared" si="267"/>
        <v>11.270630487804887</v>
      </c>
      <c r="DK205" s="21"/>
      <c r="DL205" s="22">
        <f t="shared" si="268"/>
        <v>0</v>
      </c>
      <c r="DM205" s="21">
        <f t="shared" si="191"/>
        <v>0</v>
      </c>
      <c r="DN205" s="22">
        <f t="shared" si="313"/>
        <v>0</v>
      </c>
      <c r="DO205" s="21">
        <f t="shared" si="192"/>
        <v>0</v>
      </c>
      <c r="DP205" s="21">
        <f t="shared" si="269"/>
        <v>0</v>
      </c>
      <c r="DQ205" s="21">
        <f t="shared" si="270"/>
        <v>74.350756097560961</v>
      </c>
      <c r="DR205" s="21">
        <f t="shared" si="271"/>
        <v>24.783585365853654</v>
      </c>
      <c r="DS205" s="21"/>
      <c r="DT205" s="22">
        <f t="shared" si="272"/>
        <v>0.15600561998039886</v>
      </c>
      <c r="DU205" s="21">
        <f t="shared" si="193"/>
        <v>267.07228445136866</v>
      </c>
      <c r="DV205" s="22">
        <f t="shared" si="314"/>
        <v>0.20814554950732711</v>
      </c>
      <c r="DW205" s="21">
        <f t="shared" si="194"/>
        <v>39.592524802270177</v>
      </c>
      <c r="DX205" s="21">
        <f t="shared" si="273"/>
        <v>306.66480925363885</v>
      </c>
      <c r="DY205" s="21">
        <f t="shared" si="274"/>
        <v>1515.7163671935032</v>
      </c>
      <c r="DZ205" s="21">
        <f t="shared" si="275"/>
        <v>79.774545641763396</v>
      </c>
      <c r="EA205" s="21"/>
      <c r="EB205" s="22">
        <f t="shared" si="276"/>
        <v>0.15600561998039886</v>
      </c>
      <c r="EC205" s="21">
        <f t="shared" si="195"/>
        <v>255.07340014399455</v>
      </c>
      <c r="ED205" s="22">
        <f t="shared" si="315"/>
        <v>0.20814554950732711</v>
      </c>
      <c r="EE205" s="21">
        <f t="shared" si="196"/>
        <v>17.911768024883642</v>
      </c>
      <c r="EF205" s="21">
        <f t="shared" si="277"/>
        <v>272.9851681688782</v>
      </c>
      <c r="EG205" s="21">
        <f t="shared" si="278"/>
        <v>1375.6910859083303</v>
      </c>
      <c r="EH205" s="21">
        <f t="shared" si="279"/>
        <v>72.404793995175353</v>
      </c>
      <c r="EI205" s="21"/>
      <c r="EJ205" s="22">
        <f t="shared" si="280"/>
        <v>0</v>
      </c>
      <c r="EK205" s="21">
        <f t="shared" si="197"/>
        <v>0</v>
      </c>
      <c r="EL205" s="22">
        <f t="shared" si="316"/>
        <v>0</v>
      </c>
      <c r="EM205" s="21">
        <f t="shared" si="198"/>
        <v>0</v>
      </c>
      <c r="EN205" s="21">
        <f t="shared" si="281"/>
        <v>0</v>
      </c>
      <c r="EO205" s="21">
        <f t="shared" si="282"/>
        <v>134.54081172797009</v>
      </c>
      <c r="EP205" s="21">
        <f t="shared" si="283"/>
        <v>403.62243518391028</v>
      </c>
      <c r="EQ205" s="21"/>
      <c r="ER205" s="22">
        <f t="shared" si="284"/>
        <v>0.27004196819247661</v>
      </c>
      <c r="ES205" s="21">
        <f t="shared" si="199"/>
        <v>280.14620412808563</v>
      </c>
      <c r="ET205" s="22">
        <f t="shared" si="317"/>
        <v>0.52882072673255043</v>
      </c>
      <c r="EU205" s="21">
        <f t="shared" si="200"/>
        <v>137.15193998362645</v>
      </c>
      <c r="EV205" s="21">
        <f t="shared" si="285"/>
        <v>417.29814411171208</v>
      </c>
      <c r="EW205" s="21">
        <f t="shared" si="286"/>
        <v>439.73672794414404</v>
      </c>
      <c r="EX205" s="21">
        <f t="shared" si="287"/>
        <v>439.73672794414404</v>
      </c>
      <c r="EY205" s="21"/>
      <c r="EZ205" s="22">
        <f t="shared" si="288"/>
        <v>0.27004196819247661</v>
      </c>
      <c r="FA205" s="21">
        <f t="shared" si="201"/>
        <v>74.479168075097391</v>
      </c>
      <c r="FB205" s="22">
        <f t="shared" si="318"/>
        <v>0.52882072673255043</v>
      </c>
      <c r="FC205" s="21">
        <f t="shared" si="202"/>
        <v>7.6764145513223765</v>
      </c>
      <c r="FD205" s="21">
        <f t="shared" si="289"/>
        <v>82.155582626419772</v>
      </c>
      <c r="FE205" s="21">
        <f t="shared" si="290"/>
        <v>104.08320868679012</v>
      </c>
      <c r="FF205" s="21">
        <f t="shared" si="291"/>
        <v>104.08320868679012</v>
      </c>
      <c r="FG205" s="21"/>
      <c r="FH205" s="22">
        <f t="shared" si="292"/>
        <v>0</v>
      </c>
      <c r="FI205" s="21">
        <f t="shared" si="203"/>
        <v>0</v>
      </c>
      <c r="FJ205" s="22">
        <f t="shared" si="319"/>
        <v>0</v>
      </c>
      <c r="FK205" s="21">
        <f t="shared" si="204"/>
        <v>0</v>
      </c>
      <c r="FL205" s="21">
        <f t="shared" si="293"/>
        <v>0</v>
      </c>
      <c r="FM205" s="21">
        <f t="shared" si="294"/>
        <v>70.161149999999992</v>
      </c>
      <c r="FN205" s="21">
        <f t="shared" si="295"/>
        <v>210.48344999999998</v>
      </c>
      <c r="FO205" s="21"/>
      <c r="FP205" s="21">
        <f t="shared" si="205"/>
        <v>876.77105679854628</v>
      </c>
      <c r="FQ205" s="21">
        <f t="shared" si="206"/>
        <v>202.33264736210265</v>
      </c>
      <c r="FR205" s="21">
        <f t="shared" si="296"/>
        <v>1079.1037041606489</v>
      </c>
      <c r="FS205" s="21">
        <f t="shared" si="207"/>
        <v>6918.5799795429566</v>
      </c>
      <c r="FT205" s="21">
        <f t="shared" si="208"/>
        <v>4689.616316296394</v>
      </c>
      <c r="FU205" s="21"/>
      <c r="FV205" s="20">
        <f t="shared" si="297"/>
        <v>2032136.1168948307</v>
      </c>
      <c r="FW205" s="20">
        <f t="shared" si="298"/>
        <v>792536.47388573759</v>
      </c>
      <c r="FX205" s="20">
        <f t="shared" si="209"/>
        <v>1808121.1118828021</v>
      </c>
      <c r="FY205" s="20">
        <f t="shared" si="210"/>
        <v>740840.48248472041</v>
      </c>
    </row>
    <row r="206" spans="2:181" x14ac:dyDescent="0.25">
      <c r="B206" s="20">
        <v>6.4</v>
      </c>
      <c r="C206" s="20">
        <f t="shared" si="211"/>
        <v>10.816000000000001</v>
      </c>
      <c r="D206" s="22">
        <f t="shared" si="212"/>
        <v>0</v>
      </c>
      <c r="E206" s="21">
        <f t="shared" ref="E206:E269" si="320">D$61*D206</f>
        <v>0</v>
      </c>
      <c r="F206" s="22">
        <f t="shared" si="299"/>
        <v>0</v>
      </c>
      <c r="G206" s="21">
        <f t="shared" ref="G206:G269" si="321">F$61*F206</f>
        <v>0</v>
      </c>
      <c r="H206" s="21">
        <f t="shared" si="213"/>
        <v>0</v>
      </c>
      <c r="I206" s="21">
        <f t="shared" si="214"/>
        <v>671.12769000000014</v>
      </c>
      <c r="J206" s="21">
        <f t="shared" si="215"/>
        <v>35.322510000000044</v>
      </c>
      <c r="K206" s="21"/>
      <c r="L206" s="22">
        <f t="shared" si="216"/>
        <v>0</v>
      </c>
      <c r="M206" s="21">
        <f t="shared" ref="M206:M269" si="322">L$61*L206</f>
        <v>0</v>
      </c>
      <c r="N206" s="22">
        <f t="shared" si="300"/>
        <v>0</v>
      </c>
      <c r="O206" s="21">
        <f t="shared" ref="O206:O269" si="323">N$61*N206</f>
        <v>0</v>
      </c>
      <c r="P206" s="21">
        <f t="shared" si="217"/>
        <v>0</v>
      </c>
      <c r="Q206" s="21">
        <f t="shared" si="218"/>
        <v>252.82207499999996</v>
      </c>
      <c r="R206" s="21">
        <f t="shared" si="219"/>
        <v>13.30642500000001</v>
      </c>
      <c r="S206" s="21"/>
      <c r="T206" s="22">
        <f t="shared" si="220"/>
        <v>0</v>
      </c>
      <c r="U206" s="21">
        <f t="shared" ref="U206:U269" si="324">T$61*T206</f>
        <v>0</v>
      </c>
      <c r="V206" s="22">
        <f t="shared" si="301"/>
        <v>0</v>
      </c>
      <c r="W206" s="21">
        <f t="shared" ref="W206:W269" si="325">V$61*V206</f>
        <v>0</v>
      </c>
      <c r="X206" s="21">
        <f t="shared" si="221"/>
        <v>0</v>
      </c>
      <c r="Y206" s="21">
        <f t="shared" si="222"/>
        <v>65.322450000000003</v>
      </c>
      <c r="Z206" s="21">
        <f t="shared" si="223"/>
        <v>195.96735000000001</v>
      </c>
      <c r="AA206" s="21"/>
      <c r="AB206" s="22">
        <f t="shared" si="224"/>
        <v>0</v>
      </c>
      <c r="AC206" s="21">
        <f t="shared" ref="AC206:AC269" si="326">AB$61*AB206</f>
        <v>0</v>
      </c>
      <c r="AD206" s="22">
        <f t="shared" si="302"/>
        <v>0</v>
      </c>
      <c r="AE206" s="21">
        <f t="shared" ref="AE206:AE269" si="327">AD$61*AD206</f>
        <v>0</v>
      </c>
      <c r="AF206" s="21">
        <f t="shared" si="225"/>
        <v>0</v>
      </c>
      <c r="AG206" s="21">
        <f t="shared" si="226"/>
        <v>59.757945000000007</v>
      </c>
      <c r="AH206" s="21">
        <f t="shared" si="227"/>
        <v>3.145155000000003</v>
      </c>
      <c r="AI206" s="21"/>
      <c r="AJ206" s="22">
        <f t="shared" si="228"/>
        <v>0</v>
      </c>
      <c r="AK206" s="21">
        <f t="shared" ref="AK206:AK269" si="328">AJ$61*AJ206</f>
        <v>0</v>
      </c>
      <c r="AL206" s="22">
        <f t="shared" si="303"/>
        <v>0</v>
      </c>
      <c r="AM206" s="21">
        <f t="shared" ref="AM206:AM269" si="329">AL$61*AL206</f>
        <v>0</v>
      </c>
      <c r="AN206" s="21">
        <f t="shared" si="229"/>
        <v>0</v>
      </c>
      <c r="AO206" s="21">
        <f t="shared" si="230"/>
        <v>128.70941999999999</v>
      </c>
      <c r="AP206" s="21">
        <f t="shared" si="231"/>
        <v>6.7741800000000056</v>
      </c>
      <c r="AQ206" s="21"/>
      <c r="AR206" s="22">
        <f t="shared" si="232"/>
        <v>0</v>
      </c>
      <c r="AS206" s="21">
        <f t="shared" ref="AS206:AS269" si="330">AR$61*AR206</f>
        <v>0</v>
      </c>
      <c r="AT206" s="22">
        <f t="shared" si="304"/>
        <v>0</v>
      </c>
      <c r="AU206" s="21">
        <f t="shared" ref="AU206:AU269" si="331">AT$61*AT206</f>
        <v>0</v>
      </c>
      <c r="AV206" s="21">
        <f t="shared" si="233"/>
        <v>0</v>
      </c>
      <c r="AW206" s="21">
        <f t="shared" si="234"/>
        <v>279.43492500000002</v>
      </c>
      <c r="AX206" s="21">
        <f t="shared" si="235"/>
        <v>93.144975000000017</v>
      </c>
      <c r="AY206" s="21"/>
      <c r="AZ206" s="22">
        <f t="shared" si="236"/>
        <v>0</v>
      </c>
      <c r="BA206" s="21">
        <f t="shared" ref="BA206:BA269" si="332">AZ$61*AZ206</f>
        <v>0</v>
      </c>
      <c r="BB206" s="22">
        <f t="shared" si="305"/>
        <v>0</v>
      </c>
      <c r="BC206" s="21">
        <f t="shared" ref="BC206:BC269" si="333">BB$61*BB206</f>
        <v>0</v>
      </c>
      <c r="BD206" s="21">
        <f t="shared" si="237"/>
        <v>0</v>
      </c>
      <c r="BE206" s="21">
        <f t="shared" si="238"/>
        <v>245.53452073170729</v>
      </c>
      <c r="BF206" s="21">
        <f t="shared" si="239"/>
        <v>12.922869512195131</v>
      </c>
      <c r="BG206" s="21"/>
      <c r="BH206" s="22">
        <f t="shared" si="240"/>
        <v>0</v>
      </c>
      <c r="BI206" s="21">
        <f t="shared" ref="BI206:BI269" si="334">BH$61*BH206</f>
        <v>0</v>
      </c>
      <c r="BJ206" s="22">
        <f t="shared" si="306"/>
        <v>0</v>
      </c>
      <c r="BK206" s="21">
        <f t="shared" ref="BK206:BK269" si="335">BJ$61*BJ206</f>
        <v>0</v>
      </c>
      <c r="BL206" s="21">
        <f t="shared" si="241"/>
        <v>0</v>
      </c>
      <c r="BM206" s="21">
        <f t="shared" si="242"/>
        <v>214.14197926829266</v>
      </c>
      <c r="BN206" s="21">
        <f t="shared" si="243"/>
        <v>11.270630487804887</v>
      </c>
      <c r="BO206" s="21"/>
      <c r="BP206" s="22">
        <f t="shared" si="244"/>
        <v>0</v>
      </c>
      <c r="BQ206" s="21">
        <f t="shared" ref="BQ206:BQ269" si="336">BP$61*BP206</f>
        <v>0</v>
      </c>
      <c r="BR206" s="22">
        <f t="shared" si="307"/>
        <v>0</v>
      </c>
      <c r="BS206" s="21">
        <f t="shared" ref="BS206:BS269" si="337">BR$61*BR206</f>
        <v>0</v>
      </c>
      <c r="BT206" s="21">
        <f t="shared" si="245"/>
        <v>0</v>
      </c>
      <c r="BU206" s="21">
        <f t="shared" si="246"/>
        <v>74.350756097560961</v>
      </c>
      <c r="BV206" s="21">
        <f t="shared" si="247"/>
        <v>24.783585365853654</v>
      </c>
      <c r="BW206" s="21"/>
      <c r="BX206" s="22">
        <f t="shared" si="248"/>
        <v>0</v>
      </c>
      <c r="BY206" s="21">
        <f t="shared" ref="BY206:BY269" si="338">BX$61*BX206</f>
        <v>0</v>
      </c>
      <c r="BZ206" s="22">
        <f t="shared" si="308"/>
        <v>0</v>
      </c>
      <c r="CA206" s="21">
        <f t="shared" ref="CA206:CA269" si="339">BZ$61*BZ206</f>
        <v>0</v>
      </c>
      <c r="CB206" s="21">
        <f t="shared" si="249"/>
        <v>0</v>
      </c>
      <c r="CC206" s="21">
        <f t="shared" si="250"/>
        <v>285.26495255212433</v>
      </c>
      <c r="CD206" s="21">
        <f t="shared" si="251"/>
        <v>15.013944871164451</v>
      </c>
      <c r="CE206" s="21"/>
      <c r="CF206" s="22">
        <f t="shared" si="252"/>
        <v>0</v>
      </c>
      <c r="CG206" s="21">
        <f t="shared" ref="CG206:CG269" si="340">CF$61*CF206</f>
        <v>0</v>
      </c>
      <c r="CH206" s="22">
        <f t="shared" si="309"/>
        <v>0</v>
      </c>
      <c r="CI206" s="21">
        <f t="shared" ref="CI206:CI269" si="341">CH$61*CH206</f>
        <v>0</v>
      </c>
      <c r="CJ206" s="21">
        <f t="shared" si="253"/>
        <v>0</v>
      </c>
      <c r="CK206" s="21">
        <f t="shared" si="254"/>
        <v>248.86184079464991</v>
      </c>
      <c r="CL206" s="21">
        <f t="shared" si="255"/>
        <v>13.09799162077106</v>
      </c>
      <c r="CM206" s="21"/>
      <c r="CN206" s="22">
        <f t="shared" si="256"/>
        <v>0</v>
      </c>
      <c r="CO206" s="21">
        <f t="shared" ref="CO206:CO269" si="342">CN$61*CN206</f>
        <v>0</v>
      </c>
      <c r="CP206" s="22">
        <f t="shared" si="310"/>
        <v>0</v>
      </c>
      <c r="CQ206" s="21">
        <f t="shared" ref="CQ206:CQ269" si="343">CP$61*CP206</f>
        <v>0</v>
      </c>
      <c r="CR206" s="21">
        <f t="shared" si="257"/>
        <v>0</v>
      </c>
      <c r="CS206" s="21">
        <f t="shared" si="258"/>
        <v>28.794817540322583</v>
      </c>
      <c r="CT206" s="21">
        <f t="shared" si="259"/>
        <v>86.38445262096775</v>
      </c>
      <c r="CU206" s="21"/>
      <c r="CV206" s="22">
        <f t="shared" si="260"/>
        <v>0</v>
      </c>
      <c r="CW206" s="21">
        <f t="shared" ref="CW206:CW269" si="344">CV$61*CV206</f>
        <v>0</v>
      </c>
      <c r="CX206" s="22">
        <f t="shared" si="311"/>
        <v>0</v>
      </c>
      <c r="CY206" s="21">
        <f t="shared" ref="CY206:CY269" si="345">CX$61*CX206</f>
        <v>0</v>
      </c>
      <c r="CZ206" s="21">
        <f t="shared" si="261"/>
        <v>0</v>
      </c>
      <c r="DA206" s="21">
        <f t="shared" si="262"/>
        <v>245.53452073170729</v>
      </c>
      <c r="DB206" s="21">
        <f t="shared" si="263"/>
        <v>12.922869512195131</v>
      </c>
      <c r="DC206" s="21"/>
      <c r="DD206" s="22">
        <f t="shared" si="264"/>
        <v>0</v>
      </c>
      <c r="DE206" s="21">
        <f t="shared" ref="DE206:DE269" si="346">DD$61*DD206</f>
        <v>0</v>
      </c>
      <c r="DF206" s="22">
        <f t="shared" si="312"/>
        <v>0</v>
      </c>
      <c r="DG206" s="21">
        <f t="shared" ref="DG206:DG269" si="347">DF$61*DF206</f>
        <v>0</v>
      </c>
      <c r="DH206" s="21">
        <f t="shared" si="265"/>
        <v>0</v>
      </c>
      <c r="DI206" s="21">
        <f t="shared" si="266"/>
        <v>214.14197926829266</v>
      </c>
      <c r="DJ206" s="21">
        <f t="shared" si="267"/>
        <v>11.270630487804887</v>
      </c>
      <c r="DK206" s="21"/>
      <c r="DL206" s="22">
        <f t="shared" si="268"/>
        <v>0</v>
      </c>
      <c r="DM206" s="21">
        <f t="shared" ref="DM206:DM269" si="348">DL$61*DL206</f>
        <v>0</v>
      </c>
      <c r="DN206" s="22">
        <f t="shared" si="313"/>
        <v>0</v>
      </c>
      <c r="DO206" s="21">
        <f t="shared" ref="DO206:DO269" si="349">DN$61*DN206</f>
        <v>0</v>
      </c>
      <c r="DP206" s="21">
        <f t="shared" si="269"/>
        <v>0</v>
      </c>
      <c r="DQ206" s="21">
        <f t="shared" si="270"/>
        <v>74.350756097560961</v>
      </c>
      <c r="DR206" s="21">
        <f t="shared" si="271"/>
        <v>24.783585365853654</v>
      </c>
      <c r="DS206" s="21"/>
      <c r="DT206" s="22">
        <f t="shared" si="272"/>
        <v>0.14739149100386639</v>
      </c>
      <c r="DU206" s="21">
        <f t="shared" ref="DU206:DU269" si="350">DT$61*DT206</f>
        <v>252.32541120019789</v>
      </c>
      <c r="DV206" s="22">
        <f t="shared" si="314"/>
        <v>0.19403645934596714</v>
      </c>
      <c r="DW206" s="21">
        <f t="shared" ref="DW206:DW269" si="351">DV$61*DV206</f>
        <v>36.908756143880268</v>
      </c>
      <c r="DX206" s="21">
        <f t="shared" si="273"/>
        <v>289.23416734407817</v>
      </c>
      <c r="DY206" s="21">
        <f t="shared" si="274"/>
        <v>1532.2754770075858</v>
      </c>
      <c r="DZ206" s="21">
        <f t="shared" si="275"/>
        <v>80.646077737241441</v>
      </c>
      <c r="EA206" s="21"/>
      <c r="EB206" s="22">
        <f t="shared" si="276"/>
        <v>0.14739149100386639</v>
      </c>
      <c r="EC206" s="21">
        <f t="shared" ref="EC206:EC269" si="352">EB$61*EB206</f>
        <v>240.9890667231914</v>
      </c>
      <c r="ED206" s="22">
        <f t="shared" si="315"/>
        <v>0.19403645934596714</v>
      </c>
      <c r="EE206" s="21">
        <f t="shared" ref="EE206:EE269" si="353">ED$61*ED206</f>
        <v>16.697623640770583</v>
      </c>
      <c r="EF206" s="21">
        <f t="shared" si="277"/>
        <v>257.68669036396199</v>
      </c>
      <c r="EG206" s="21">
        <f t="shared" si="278"/>
        <v>1390.2246398230006</v>
      </c>
      <c r="EH206" s="21">
        <f t="shared" si="279"/>
        <v>73.16971788542115</v>
      </c>
      <c r="EI206" s="21"/>
      <c r="EJ206" s="22">
        <f t="shared" si="280"/>
        <v>0</v>
      </c>
      <c r="EK206" s="21">
        <f t="shared" ref="EK206:EK269" si="354">EJ$61*EJ206</f>
        <v>0</v>
      </c>
      <c r="EL206" s="22">
        <f t="shared" si="316"/>
        <v>0</v>
      </c>
      <c r="EM206" s="21">
        <f t="shared" ref="EM206:EM269" si="355">EL$61*EL206</f>
        <v>0</v>
      </c>
      <c r="EN206" s="21">
        <f t="shared" si="281"/>
        <v>0</v>
      </c>
      <c r="EO206" s="21">
        <f t="shared" si="282"/>
        <v>134.54081172797009</v>
      </c>
      <c r="EP206" s="21">
        <f t="shared" si="283"/>
        <v>403.62243518391028</v>
      </c>
      <c r="EQ206" s="21"/>
      <c r="ER206" s="22">
        <f t="shared" si="284"/>
        <v>0.26232576321761414</v>
      </c>
      <c r="ES206" s="21">
        <f t="shared" ref="ES206:ES269" si="356">ER$61*ER206</f>
        <v>272.14127975114133</v>
      </c>
      <c r="ET206" s="22">
        <f t="shared" si="317"/>
        <v>0.51723663796666464</v>
      </c>
      <c r="EU206" s="21">
        <f t="shared" ref="EU206:EU269" si="357">ET$61*ET206</f>
        <v>134.14755651893051</v>
      </c>
      <c r="EV206" s="21">
        <f t="shared" si="285"/>
        <v>406.28883627007184</v>
      </c>
      <c r="EW206" s="21">
        <f t="shared" si="286"/>
        <v>445.24138186496413</v>
      </c>
      <c r="EX206" s="21">
        <f t="shared" si="287"/>
        <v>445.24138186496413</v>
      </c>
      <c r="EY206" s="21"/>
      <c r="EZ206" s="22">
        <f t="shared" si="288"/>
        <v>0.26232576321761414</v>
      </c>
      <c r="FA206" s="21">
        <f t="shared" ref="FA206:FA269" si="358">EZ$61*EZ206</f>
        <v>72.350993217420964</v>
      </c>
      <c r="FB206" s="22">
        <f t="shared" si="318"/>
        <v>0.51723663796666464</v>
      </c>
      <c r="FC206" s="21">
        <f t="shared" ref="FC206:FC269" si="359">FB$61*FB206</f>
        <v>7.5082587603879016</v>
      </c>
      <c r="FD206" s="21">
        <f t="shared" si="289"/>
        <v>79.859251977808867</v>
      </c>
      <c r="FE206" s="21">
        <f t="shared" si="290"/>
        <v>105.23137401109557</v>
      </c>
      <c r="FF206" s="21">
        <f t="shared" si="291"/>
        <v>105.23137401109557</v>
      </c>
      <c r="FG206" s="21"/>
      <c r="FH206" s="22">
        <f t="shared" si="292"/>
        <v>0</v>
      </c>
      <c r="FI206" s="21">
        <f t="shared" ref="FI206:FI269" si="360">FH$61*FH206</f>
        <v>0</v>
      </c>
      <c r="FJ206" s="22">
        <f t="shared" si="319"/>
        <v>0</v>
      </c>
      <c r="FK206" s="21">
        <f t="shared" ref="FK206:FK269" si="361">FJ$61*FJ206</f>
        <v>0</v>
      </c>
      <c r="FL206" s="21">
        <f t="shared" si="293"/>
        <v>0</v>
      </c>
      <c r="FM206" s="21">
        <f t="shared" si="294"/>
        <v>70.161149999999992</v>
      </c>
      <c r="FN206" s="21">
        <f t="shared" si="295"/>
        <v>210.48344999999998</v>
      </c>
      <c r="FO206" s="21"/>
      <c r="FP206" s="21">
        <f t="shared" ref="FP206:FP269" si="362">SUM(E206,M206,U206,AC206,AK206,AS206,BA206,BI206,BQ206,BY206,CG206,CO206,CW206,DE206,DM206,DU206,EC206,EK206,ES206,FA206,FI206)</f>
        <v>837.80675089195154</v>
      </c>
      <c r="FQ206" s="21">
        <f t="shared" ref="FQ206:FQ269" si="363">SUM(G206,O206,W206,AE206,AM206,AU206,BC206,BK206,BS206,CA206,CI206,CQ206,CY206,DG206,DO206,DW206,EE206,EM206,EU206,FC206,FK206)</f>
        <v>195.26219506396927</v>
      </c>
      <c r="FR206" s="21">
        <f t="shared" si="296"/>
        <v>1033.0689459559208</v>
      </c>
      <c r="FS206" s="21">
        <f t="shared" ref="FS206:FS269" si="364">SUM(I206,Q206,Y206,AG206,AO206,AW206,BE206,BM206,BU206,CC206,CK206,CS206,DA206,DI206,DQ206,DY206,EG206,EO206,EW206,FE206,FM206)+C$33</f>
        <v>6956.3254625168347</v>
      </c>
      <c r="FT206" s="21">
        <f t="shared" ref="FT206:FT269" si="365">SUM(J206,R206,Z206,AH206,AP206,AX206,BF206,BN206,BV206,CD206,CL206,CT206,DB206,DJ206,DR206,DZ206,EH206,EP206,EX206,FF206,FN206)+C$34</f>
        <v>4697.9055915272429</v>
      </c>
      <c r="FU206" s="21"/>
      <c r="FV206" s="20">
        <f t="shared" si="297"/>
        <v>1957116.5700835988</v>
      </c>
      <c r="FW206" s="20">
        <f t="shared" si="298"/>
        <v>770863.90416134044</v>
      </c>
      <c r="FX206" s="20">
        <f t="shared" ref="FX206:FX269" si="366">365*(B206-C$42)*FP206</f>
        <v>1743056.9452307052</v>
      </c>
      <c r="FY206" s="20">
        <f t="shared" ref="FY206:FY269" si="367">365*(C206-C$43)*FQ206</f>
        <v>720974.41332249646</v>
      </c>
    </row>
    <row r="207" spans="2:181" x14ac:dyDescent="0.25">
      <c r="B207" s="20">
        <v>6.45</v>
      </c>
      <c r="C207" s="20">
        <f t="shared" ref="C207:C270" si="368">B207*C$39</f>
        <v>10.900499999999999</v>
      </c>
      <c r="D207" s="22">
        <f t="shared" ref="D207:D270" si="369">IF($B207&lt;=D$69,100%,IF($B207&gt;=D$70,0%,(100%-($B207-D$69)/(D$70-D$69))))</f>
        <v>0</v>
      </c>
      <c r="E207" s="21">
        <f t="shared" si="320"/>
        <v>0</v>
      </c>
      <c r="F207" s="22">
        <f t="shared" si="299"/>
        <v>0</v>
      </c>
      <c r="G207" s="21">
        <f t="shared" si="321"/>
        <v>0</v>
      </c>
      <c r="H207" s="21">
        <f t="shared" ref="H207:H270" si="370">SUM(E207,G207)</f>
        <v>0</v>
      </c>
      <c r="I207" s="21">
        <f t="shared" ref="I207:I270" si="371">(D$61*(1-D207)+F$61*(1-F207))*D$57</f>
        <v>671.12769000000014</v>
      </c>
      <c r="J207" s="21">
        <f t="shared" ref="J207:J270" si="372">(D$61*(1-D207)+F$61*(1-F207))*D$58</f>
        <v>35.322510000000044</v>
      </c>
      <c r="K207" s="21"/>
      <c r="L207" s="22">
        <f t="shared" ref="L207:L270" si="373">IF($B207&lt;=L$69,100%,IF($B207&gt;=L$70,0%,(100%-($B207-L$69)/(L$70-L$69))))</f>
        <v>0</v>
      </c>
      <c r="M207" s="21">
        <f t="shared" si="322"/>
        <v>0</v>
      </c>
      <c r="N207" s="22">
        <f t="shared" si="300"/>
        <v>0</v>
      </c>
      <c r="O207" s="21">
        <f t="shared" si="323"/>
        <v>0</v>
      </c>
      <c r="P207" s="21">
        <f t="shared" ref="P207:P270" si="374">SUM(M207,O207)</f>
        <v>0</v>
      </c>
      <c r="Q207" s="21">
        <f t="shared" ref="Q207:Q270" si="375">(L$61*(1-L207)+N$61*(1-N207))*L$57</f>
        <v>252.82207499999996</v>
      </c>
      <c r="R207" s="21">
        <f t="shared" ref="R207:R270" si="376">(L$61*(1-L207)+N$61*(1-N207))*L$58</f>
        <v>13.30642500000001</v>
      </c>
      <c r="S207" s="21"/>
      <c r="T207" s="22">
        <f t="shared" ref="T207:T270" si="377">IF($B207&lt;=T$69,100%,IF($B207&gt;=T$70,0%,(100%-($B207-T$69)/(T$70-T$69))))</f>
        <v>0</v>
      </c>
      <c r="U207" s="21">
        <f t="shared" si="324"/>
        <v>0</v>
      </c>
      <c r="V207" s="22">
        <f t="shared" si="301"/>
        <v>0</v>
      </c>
      <c r="W207" s="21">
        <f t="shared" si="325"/>
        <v>0</v>
      </c>
      <c r="X207" s="21">
        <f t="shared" ref="X207:X270" si="378">SUM(U207,W207)</f>
        <v>0</v>
      </c>
      <c r="Y207" s="21">
        <f t="shared" ref="Y207:Y270" si="379">(T$61*(1-T207)+V$61*(1-V207))*T$57</f>
        <v>65.322450000000003</v>
      </c>
      <c r="Z207" s="21">
        <f t="shared" ref="Z207:Z270" si="380">(T$61*(1-T207)+V$61*(1-V207))*T$58</f>
        <v>195.96735000000001</v>
      </c>
      <c r="AA207" s="21"/>
      <c r="AB207" s="22">
        <f t="shared" ref="AB207:AB270" si="381">IF($B207&lt;=AB$69,100%,IF($B207&gt;=AB$70,0%,(100%-($B207-AB$69)/(AB$70-AB$69))))</f>
        <v>0</v>
      </c>
      <c r="AC207" s="21">
        <f t="shared" si="326"/>
        <v>0</v>
      </c>
      <c r="AD207" s="22">
        <f t="shared" si="302"/>
        <v>0</v>
      </c>
      <c r="AE207" s="21">
        <f t="shared" si="327"/>
        <v>0</v>
      </c>
      <c r="AF207" s="21">
        <f t="shared" ref="AF207:AF270" si="382">SUM(AC207,AE207)</f>
        <v>0</v>
      </c>
      <c r="AG207" s="21">
        <f t="shared" ref="AG207:AG270" si="383">(AB$61*(1-AB207)+AD$61*(1-AD207))*AB$57</f>
        <v>59.757945000000007</v>
      </c>
      <c r="AH207" s="21">
        <f t="shared" ref="AH207:AH270" si="384">(AB$61*(1-AB207)+AD$61*(1-AD207))*AB$58</f>
        <v>3.145155000000003</v>
      </c>
      <c r="AI207" s="21"/>
      <c r="AJ207" s="22">
        <f t="shared" ref="AJ207:AJ270" si="385">IF($B207&lt;=AJ$69,100%,IF($B207&gt;=AJ$70,0%,(100%-($B207-AJ$69)/(AJ$70-AJ$69))))</f>
        <v>0</v>
      </c>
      <c r="AK207" s="21">
        <f t="shared" si="328"/>
        <v>0</v>
      </c>
      <c r="AL207" s="22">
        <f t="shared" si="303"/>
        <v>0</v>
      </c>
      <c r="AM207" s="21">
        <f t="shared" si="329"/>
        <v>0</v>
      </c>
      <c r="AN207" s="21">
        <f t="shared" ref="AN207:AN270" si="386">SUM(AK207,AM207)</f>
        <v>0</v>
      </c>
      <c r="AO207" s="21">
        <f t="shared" ref="AO207:AO270" si="387">(AJ$61*(1-AJ207)+AL$61*(1-AL207))*AJ$57</f>
        <v>128.70941999999999</v>
      </c>
      <c r="AP207" s="21">
        <f t="shared" ref="AP207:AP270" si="388">(AJ$61*(1-AJ207)+AL$61*(1-AL207))*AJ$58</f>
        <v>6.7741800000000056</v>
      </c>
      <c r="AQ207" s="21"/>
      <c r="AR207" s="22">
        <f t="shared" ref="AR207:AR270" si="389">IF($B207&lt;=AR$69,100%,IF($B207&gt;=AR$70,0%,(100%-($B207-AR$69)/(AR$70-AR$69))))</f>
        <v>0</v>
      </c>
      <c r="AS207" s="21">
        <f t="shared" si="330"/>
        <v>0</v>
      </c>
      <c r="AT207" s="22">
        <f t="shared" si="304"/>
        <v>0</v>
      </c>
      <c r="AU207" s="21">
        <f t="shared" si="331"/>
        <v>0</v>
      </c>
      <c r="AV207" s="21">
        <f t="shared" ref="AV207:AV270" si="390">SUM(AS207,AU207)</f>
        <v>0</v>
      </c>
      <c r="AW207" s="21">
        <f t="shared" ref="AW207:AW270" si="391">(AR$61*(1-AR207)+AT$61*(1-AT207))*AR$57</f>
        <v>279.43492500000002</v>
      </c>
      <c r="AX207" s="21">
        <f t="shared" ref="AX207:AX270" si="392">(AR$61*(1-AR207)+AT$61*(1-AT207))*AR$58</f>
        <v>93.144975000000017</v>
      </c>
      <c r="AY207" s="21"/>
      <c r="AZ207" s="22">
        <f t="shared" ref="AZ207:AZ270" si="393">IF($B207&lt;=AZ$69,100%,IF($B207&gt;=AZ$70,0%,(100%-($B207-AZ$69)/(AZ$70-AZ$69))))</f>
        <v>0</v>
      </c>
      <c r="BA207" s="21">
        <f t="shared" si="332"/>
        <v>0</v>
      </c>
      <c r="BB207" s="22">
        <f t="shared" si="305"/>
        <v>0</v>
      </c>
      <c r="BC207" s="21">
        <f t="shared" si="333"/>
        <v>0</v>
      </c>
      <c r="BD207" s="21">
        <f t="shared" ref="BD207:BD270" si="394">SUM(BA207,BC207)</f>
        <v>0</v>
      </c>
      <c r="BE207" s="21">
        <f t="shared" ref="BE207:BE270" si="395">(AZ$61*(1-AZ207)+BB$61*(1-BB207))*AZ$57</f>
        <v>245.53452073170729</v>
      </c>
      <c r="BF207" s="21">
        <f t="shared" ref="BF207:BF270" si="396">(AZ$61*(1-AZ207)+BB$61*(1-BB207))*AZ$58</f>
        <v>12.922869512195131</v>
      </c>
      <c r="BG207" s="21"/>
      <c r="BH207" s="22">
        <f t="shared" ref="BH207:BH270" si="397">IF($B207&lt;=BH$69,100%,IF($B207&gt;=BH$70,0%,(100%-($B207-BH$69)/(BH$70-BH$69))))</f>
        <v>0</v>
      </c>
      <c r="BI207" s="21">
        <f t="shared" si="334"/>
        <v>0</v>
      </c>
      <c r="BJ207" s="22">
        <f t="shared" si="306"/>
        <v>0</v>
      </c>
      <c r="BK207" s="21">
        <f t="shared" si="335"/>
        <v>0</v>
      </c>
      <c r="BL207" s="21">
        <f t="shared" ref="BL207:BL270" si="398">SUM(BI207,BK207)</f>
        <v>0</v>
      </c>
      <c r="BM207" s="21">
        <f t="shared" ref="BM207:BM270" si="399">(BH$61*(1-BH207)+BJ$61*(1-BJ207))*BH$57</f>
        <v>214.14197926829266</v>
      </c>
      <c r="BN207" s="21">
        <f t="shared" ref="BN207:BN270" si="400">(BH$61*(1-BH207)+BJ$61*(1-BJ207))*BH$58</f>
        <v>11.270630487804887</v>
      </c>
      <c r="BO207" s="21"/>
      <c r="BP207" s="22">
        <f t="shared" ref="BP207:BP270" si="401">IF($B207&lt;=BP$69,100%,IF($B207&gt;=BP$70,0%,(100%-($B207-BP$69)/(BP$70-BP$69))))</f>
        <v>0</v>
      </c>
      <c r="BQ207" s="21">
        <f t="shared" si="336"/>
        <v>0</v>
      </c>
      <c r="BR207" s="22">
        <f t="shared" si="307"/>
        <v>0</v>
      </c>
      <c r="BS207" s="21">
        <f t="shared" si="337"/>
        <v>0</v>
      </c>
      <c r="BT207" s="21">
        <f t="shared" ref="BT207:BT270" si="402">SUM(BQ207,BS207)</f>
        <v>0</v>
      </c>
      <c r="BU207" s="21">
        <f t="shared" ref="BU207:BU270" si="403">(BP$61*(1-BP207)+BR$61*(1-BR207))*BP$57</f>
        <v>74.350756097560961</v>
      </c>
      <c r="BV207" s="21">
        <f t="shared" ref="BV207:BV270" si="404">(BP$61*(1-BP207)+BR$61*(1-BR207))*BP$58</f>
        <v>24.783585365853654</v>
      </c>
      <c r="BW207" s="21"/>
      <c r="BX207" s="22">
        <f t="shared" ref="BX207:BX270" si="405">IF($B207&lt;=BX$69,100%,IF($B207&gt;=BX$70,0%,(100%-($B207-BX$69)/(BX$70-BX$69))))</f>
        <v>0</v>
      </c>
      <c r="BY207" s="21">
        <f t="shared" si="338"/>
        <v>0</v>
      </c>
      <c r="BZ207" s="22">
        <f t="shared" si="308"/>
        <v>0</v>
      </c>
      <c r="CA207" s="21">
        <f t="shared" si="339"/>
        <v>0</v>
      </c>
      <c r="CB207" s="21">
        <f t="shared" ref="CB207:CB270" si="406">SUM(BY207,CA207)</f>
        <v>0</v>
      </c>
      <c r="CC207" s="21">
        <f t="shared" ref="CC207:CC270" si="407">(BX$61*(1-BX207)+BZ$61*(1-BZ207))*BX$57</f>
        <v>285.26495255212433</v>
      </c>
      <c r="CD207" s="21">
        <f t="shared" ref="CD207:CD270" si="408">(BX$61*(1-BX207)+BZ$61*(1-BZ207))*BX$58</f>
        <v>15.013944871164451</v>
      </c>
      <c r="CE207" s="21"/>
      <c r="CF207" s="22">
        <f t="shared" ref="CF207:CF270" si="409">IF($B207&lt;=CF$69,100%,IF($B207&gt;=CF$70,0%,(100%-($B207-CF$69)/(CF$70-CF$69))))</f>
        <v>0</v>
      </c>
      <c r="CG207" s="21">
        <f t="shared" si="340"/>
        <v>0</v>
      </c>
      <c r="CH207" s="22">
        <f t="shared" si="309"/>
        <v>0</v>
      </c>
      <c r="CI207" s="21">
        <f t="shared" si="341"/>
        <v>0</v>
      </c>
      <c r="CJ207" s="21">
        <f t="shared" ref="CJ207:CJ270" si="410">SUM(CG207,CI207)</f>
        <v>0</v>
      </c>
      <c r="CK207" s="21">
        <f t="shared" ref="CK207:CK270" si="411">(CF$61*(1-CF207)+CH$61*(1-CH207))*CF$57</f>
        <v>248.86184079464991</v>
      </c>
      <c r="CL207" s="21">
        <f t="shared" ref="CL207:CL270" si="412">(CF$61*(1-CF207)+CH$61*(1-CH207))*CF$58</f>
        <v>13.09799162077106</v>
      </c>
      <c r="CM207" s="21"/>
      <c r="CN207" s="22">
        <f t="shared" ref="CN207:CN270" si="413">IF($B207&lt;=CN$69,100%,IF($B207&gt;=CN$70,0%,(100%-($B207-CN$69)/(CN$70-CN$69))))</f>
        <v>0</v>
      </c>
      <c r="CO207" s="21">
        <f t="shared" si="342"/>
        <v>0</v>
      </c>
      <c r="CP207" s="22">
        <f t="shared" si="310"/>
        <v>0</v>
      </c>
      <c r="CQ207" s="21">
        <f t="shared" si="343"/>
        <v>0</v>
      </c>
      <c r="CR207" s="21">
        <f t="shared" ref="CR207:CR270" si="414">SUM(CO207,CQ207)</f>
        <v>0</v>
      </c>
      <c r="CS207" s="21">
        <f t="shared" ref="CS207:CS270" si="415">(CN$61*(1-CN207)+CP$61*(1-CP207))*CN$57</f>
        <v>28.794817540322583</v>
      </c>
      <c r="CT207" s="21">
        <f t="shared" ref="CT207:CT270" si="416">(CN$61*(1-CN207)+CP$61*(1-CP207))*CN$58</f>
        <v>86.38445262096775</v>
      </c>
      <c r="CU207" s="21"/>
      <c r="CV207" s="22">
        <f t="shared" ref="CV207:CV270" si="417">IF($B207&lt;=CV$69,100%,IF($B207&gt;=CV$70,0%,(100%-($B207-CV$69)/(CV$70-CV$69))))</f>
        <v>0</v>
      </c>
      <c r="CW207" s="21">
        <f t="shared" si="344"/>
        <v>0</v>
      </c>
      <c r="CX207" s="22">
        <f t="shared" si="311"/>
        <v>0</v>
      </c>
      <c r="CY207" s="21">
        <f t="shared" si="345"/>
        <v>0</v>
      </c>
      <c r="CZ207" s="21">
        <f t="shared" ref="CZ207:CZ270" si="418">SUM(CW207,CY207)</f>
        <v>0</v>
      </c>
      <c r="DA207" s="21">
        <f t="shared" ref="DA207:DA270" si="419">(CV$61*(1-CV207)+CX$61*(1-CX207))*CV$57</f>
        <v>245.53452073170729</v>
      </c>
      <c r="DB207" s="21">
        <f t="shared" ref="DB207:DB270" si="420">(CV$61*(1-CV207)+CX$61*(1-CX207))*CV$58</f>
        <v>12.922869512195131</v>
      </c>
      <c r="DC207" s="21"/>
      <c r="DD207" s="22">
        <f t="shared" ref="DD207:DD270" si="421">IF($B207&lt;=DD$69,100%,IF($B207&gt;=DD$70,0%,(100%-($B207-DD$69)/(DD$70-DD$69))))</f>
        <v>0</v>
      </c>
      <c r="DE207" s="21">
        <f t="shared" si="346"/>
        <v>0</v>
      </c>
      <c r="DF207" s="22">
        <f t="shared" si="312"/>
        <v>0</v>
      </c>
      <c r="DG207" s="21">
        <f t="shared" si="347"/>
        <v>0</v>
      </c>
      <c r="DH207" s="21">
        <f t="shared" ref="DH207:DH270" si="422">SUM(DE207,DG207)</f>
        <v>0</v>
      </c>
      <c r="DI207" s="21">
        <f t="shared" ref="DI207:DI270" si="423">(DD$61*(1-DD207)+DF$61*(1-DF207))*DD$57</f>
        <v>214.14197926829266</v>
      </c>
      <c r="DJ207" s="21">
        <f t="shared" ref="DJ207:DJ270" si="424">(DD$61*(1-DD207)+DF$61*(1-DF207))*DD$58</f>
        <v>11.270630487804887</v>
      </c>
      <c r="DK207" s="21"/>
      <c r="DL207" s="22">
        <f t="shared" ref="DL207:DL270" si="425">IF($B207&lt;=DL$69,100%,IF($B207&gt;=DL$70,0%,(100%-($B207-DL$69)/(DL$70-DL$69))))</f>
        <v>0</v>
      </c>
      <c r="DM207" s="21">
        <f t="shared" si="348"/>
        <v>0</v>
      </c>
      <c r="DN207" s="22">
        <f t="shared" si="313"/>
        <v>0</v>
      </c>
      <c r="DO207" s="21">
        <f t="shared" si="349"/>
        <v>0</v>
      </c>
      <c r="DP207" s="21">
        <f t="shared" ref="DP207:DP270" si="426">SUM(DM207,DO207)</f>
        <v>0</v>
      </c>
      <c r="DQ207" s="21">
        <f t="shared" ref="DQ207:DQ270" si="427">(DL$61*(1-DL207)+DN$61*(1-DN207))*DL$57</f>
        <v>74.350756097560961</v>
      </c>
      <c r="DR207" s="21">
        <f t="shared" ref="DR207:DR270" si="428">(DL$61*(1-DL207)+DN$61*(1-DN207))*DL$58</f>
        <v>24.783585365853654</v>
      </c>
      <c r="DS207" s="21"/>
      <c r="DT207" s="22">
        <f t="shared" ref="DT207:DT270" si="429">IF($B207&lt;=DT$69,100%,IF($B207&gt;=DT$70,0%,(100%-($B207-DT$69)/(DT$70-DT$69))))</f>
        <v>0.13877736202733415</v>
      </c>
      <c r="DU207" s="21">
        <f t="shared" si="350"/>
        <v>237.57853794902749</v>
      </c>
      <c r="DV207" s="22">
        <f t="shared" si="314"/>
        <v>0.17992736918460783</v>
      </c>
      <c r="DW207" s="21">
        <f t="shared" si="351"/>
        <v>34.22498748549048</v>
      </c>
      <c r="DX207" s="21">
        <f t="shared" ref="DX207:DX270" si="430">SUM(DU207,DW207)</f>
        <v>271.80352543451795</v>
      </c>
      <c r="DY207" s="21">
        <f t="shared" ref="DY207:DY270" si="431">(DT$61*(1-DT207)+DV$61*(1-DV207))*DT$57</f>
        <v>1548.8345868216677</v>
      </c>
      <c r="DZ207" s="21">
        <f t="shared" ref="DZ207:DZ270" si="432">(DT$61*(1-DT207)+DV$61*(1-DV207))*DT$58</f>
        <v>81.51760983271943</v>
      </c>
      <c r="EA207" s="21"/>
      <c r="EB207" s="22">
        <f t="shared" ref="EB207:EB270" si="433">IF($B207&lt;=EB$69,100%,IF($B207&gt;=EB$70,0%,(100%-($B207-EB$69)/(EB$70-EB$69))))</f>
        <v>0.13877736202733415</v>
      </c>
      <c r="EC207" s="21">
        <f t="shared" si="352"/>
        <v>226.90473330238865</v>
      </c>
      <c r="ED207" s="22">
        <f t="shared" si="315"/>
        <v>0.17992736918460783</v>
      </c>
      <c r="EE207" s="21">
        <f t="shared" si="353"/>
        <v>15.48347925665758</v>
      </c>
      <c r="EF207" s="21">
        <f t="shared" ref="EF207:EF270" si="434">SUM(EC207,EE207)</f>
        <v>242.38821255904622</v>
      </c>
      <c r="EG207" s="21">
        <f t="shared" ref="EG207:EG270" si="435">(EB$61*(1-EB207)+ED$61*(1-ED207))*EB$57</f>
        <v>1404.7581937376706</v>
      </c>
      <c r="EH207" s="21">
        <f t="shared" ref="EH207:EH270" si="436">(EB$61*(1-EB207)+ED$61*(1-ED207))*EB$58</f>
        <v>73.934641775666947</v>
      </c>
      <c r="EI207" s="21"/>
      <c r="EJ207" s="22">
        <f t="shared" ref="EJ207:EJ270" si="437">IF($B207&lt;=EJ$69,100%,IF($B207&gt;=EJ$70,0%,(100%-($B207-EJ$69)/(EJ$70-EJ$69))))</f>
        <v>0</v>
      </c>
      <c r="EK207" s="21">
        <f t="shared" si="354"/>
        <v>0</v>
      </c>
      <c r="EL207" s="22">
        <f t="shared" si="316"/>
        <v>0</v>
      </c>
      <c r="EM207" s="21">
        <f t="shared" si="355"/>
        <v>0</v>
      </c>
      <c r="EN207" s="21">
        <f t="shared" ref="EN207:EN270" si="438">SUM(EK207,EM207)</f>
        <v>0</v>
      </c>
      <c r="EO207" s="21">
        <f t="shared" ref="EO207:EO270" si="439">(EJ$61*(1-EJ207)+EL$61*(1-EL207))*EJ$57</f>
        <v>134.54081172797009</v>
      </c>
      <c r="EP207" s="21">
        <f t="shared" ref="EP207:EP270" si="440">(EJ$61*(1-EJ207)+EL$61*(1-EL207))*EJ$58</f>
        <v>403.62243518391028</v>
      </c>
      <c r="EQ207" s="21"/>
      <c r="ER207" s="22">
        <f t="shared" ref="ER207:ER270" si="441">IF($B207&lt;=ER$69,100%,IF($B207&gt;=ER$70,0%,(100%-($B207-ER$69)/(ER$70-ER$69))))</f>
        <v>0.25460955824275189</v>
      </c>
      <c r="ES207" s="21">
        <f t="shared" si="356"/>
        <v>264.13635537419725</v>
      </c>
      <c r="ET207" s="22">
        <f t="shared" si="317"/>
        <v>0.50565254920077951</v>
      </c>
      <c r="EU207" s="21">
        <f t="shared" si="357"/>
        <v>131.14317305423472</v>
      </c>
      <c r="EV207" s="21">
        <f t="shared" ref="EV207:EV270" si="442">SUM(ES207,EU207)</f>
        <v>395.27952842843195</v>
      </c>
      <c r="EW207" s="21">
        <f t="shared" ref="EW207:EW270" si="443">(ER$61*(1-ER207)+ET$61*(1-ET207))*ER$57</f>
        <v>450.7460357857841</v>
      </c>
      <c r="EX207" s="21">
        <f t="shared" ref="EX207:EX270" si="444">(ER$61*(1-ER207)+ET$61*(1-ET207))*ER$58</f>
        <v>450.7460357857841</v>
      </c>
      <c r="EY207" s="21"/>
      <c r="EZ207" s="22">
        <f t="shared" ref="EZ207:EZ270" si="445">IF($B207&lt;=EZ$69,100%,IF($B207&gt;=EZ$70,0%,(100%-($B207-EZ$69)/(EZ$70-EZ$69))))</f>
        <v>0.25460955824275189</v>
      </c>
      <c r="FA207" s="21">
        <f t="shared" si="358"/>
        <v>70.222818359744608</v>
      </c>
      <c r="FB207" s="22">
        <f t="shared" si="318"/>
        <v>0.50565254920077951</v>
      </c>
      <c r="FC207" s="21">
        <f t="shared" si="359"/>
        <v>7.3401029694534365</v>
      </c>
      <c r="FD207" s="21">
        <f t="shared" ref="FD207:FD270" si="446">SUM(FA207,FC207)</f>
        <v>77.562921329198048</v>
      </c>
      <c r="FE207" s="21">
        <f t="shared" ref="FE207:FE270" si="447">(EZ$61*(1-EZ207)+FB$61*(1-FB207))*EZ$57</f>
        <v>106.37953933540099</v>
      </c>
      <c r="FF207" s="21">
        <f t="shared" ref="FF207:FF270" si="448">(EZ$61*(1-EZ207)+FB$61*(1-FB207))*EZ$58</f>
        <v>106.37953933540099</v>
      </c>
      <c r="FG207" s="21"/>
      <c r="FH207" s="22">
        <f t="shared" ref="FH207:FH270" si="449">IF($B207&lt;=FH$69,100%,IF($B207&gt;=FH$70,0%,(100%-($B207-FH$69)/(FH$70-FH$69))))</f>
        <v>0</v>
      </c>
      <c r="FI207" s="21">
        <f t="shared" si="360"/>
        <v>0</v>
      </c>
      <c r="FJ207" s="22">
        <f t="shared" si="319"/>
        <v>0</v>
      </c>
      <c r="FK207" s="21">
        <f t="shared" si="361"/>
        <v>0</v>
      </c>
      <c r="FL207" s="21">
        <f t="shared" ref="FL207:FL270" si="450">SUM(FI207,FK207)</f>
        <v>0</v>
      </c>
      <c r="FM207" s="21">
        <f t="shared" ref="FM207:FM270" si="451">(FH$61*(1-FH207)+FJ$61*(1-FJ207))*FH$57</f>
        <v>70.161149999999992</v>
      </c>
      <c r="FN207" s="21">
        <f t="shared" ref="FN207:FN270" si="452">(FH$61*(1-FH207)+FJ$61*(1-FJ207))*FH$58</f>
        <v>210.48344999999998</v>
      </c>
      <c r="FO207" s="21"/>
      <c r="FP207" s="21">
        <f t="shared" si="362"/>
        <v>798.84244498535793</v>
      </c>
      <c r="FQ207" s="21">
        <f t="shared" si="363"/>
        <v>188.19174276583621</v>
      </c>
      <c r="FR207" s="21">
        <f t="shared" ref="FR207:FR270" si="453">SUM(FP207:FQ207)</f>
        <v>987.03418775119417</v>
      </c>
      <c r="FS207" s="21">
        <f t="shared" si="364"/>
        <v>6994.0709454907128</v>
      </c>
      <c r="FT207" s="21">
        <f t="shared" si="365"/>
        <v>4706.1948667580928</v>
      </c>
      <c r="FU207" s="21"/>
      <c r="FV207" s="20">
        <f t="shared" ref="FV207:FV270" si="454">365*B207*FP207</f>
        <v>1880674.8261067788</v>
      </c>
      <c r="FW207" s="20">
        <f t="shared" ref="FW207:FW270" si="455">365*C207*FQ207</f>
        <v>748755.19358693413</v>
      </c>
      <c r="FX207" s="20">
        <f t="shared" si="366"/>
        <v>1676570.5814130199</v>
      </c>
      <c r="FY207" s="20">
        <f t="shared" si="367"/>
        <v>700672.20331026299</v>
      </c>
    </row>
    <row r="208" spans="2:181" x14ac:dyDescent="0.25">
      <c r="B208" s="20">
        <v>6.5</v>
      </c>
      <c r="C208" s="20">
        <f t="shared" si="368"/>
        <v>10.984999999999999</v>
      </c>
      <c r="D208" s="22">
        <f t="shared" si="369"/>
        <v>0</v>
      </c>
      <c r="E208" s="21">
        <f t="shared" si="320"/>
        <v>0</v>
      </c>
      <c r="F208" s="22">
        <f t="shared" ref="F208:F271" si="456">IF($C208&lt;=F$69,100%,IF($C208&gt;=F$70,0%,(100%-($C208-F$69)/(F$70-F$69))))</f>
        <v>0</v>
      </c>
      <c r="G208" s="21">
        <f t="shared" si="321"/>
        <v>0</v>
      </c>
      <c r="H208" s="21">
        <f t="shared" si="370"/>
        <v>0</v>
      </c>
      <c r="I208" s="21">
        <f t="shared" si="371"/>
        <v>671.12769000000014</v>
      </c>
      <c r="J208" s="21">
        <f t="shared" si="372"/>
        <v>35.322510000000044</v>
      </c>
      <c r="K208" s="21"/>
      <c r="L208" s="22">
        <f t="shared" si="373"/>
        <v>0</v>
      </c>
      <c r="M208" s="21">
        <f t="shared" si="322"/>
        <v>0</v>
      </c>
      <c r="N208" s="22">
        <f t="shared" ref="N208:N271" si="457">IF($C208&lt;=N$69,100%,IF($C208&gt;=N$70,0%,(100%-($C208-N$69)/(N$70-N$69))))</f>
        <v>0</v>
      </c>
      <c r="O208" s="21">
        <f t="shared" si="323"/>
        <v>0</v>
      </c>
      <c r="P208" s="21">
        <f t="shared" si="374"/>
        <v>0</v>
      </c>
      <c r="Q208" s="21">
        <f t="shared" si="375"/>
        <v>252.82207499999996</v>
      </c>
      <c r="R208" s="21">
        <f t="shared" si="376"/>
        <v>13.30642500000001</v>
      </c>
      <c r="S208" s="21"/>
      <c r="T208" s="22">
        <f t="shared" si="377"/>
        <v>0</v>
      </c>
      <c r="U208" s="21">
        <f t="shared" si="324"/>
        <v>0</v>
      </c>
      <c r="V208" s="22">
        <f t="shared" ref="V208:V271" si="458">IF($C208&lt;=V$69,100%,IF($C208&gt;=V$70,0%,(100%-($C208-V$69)/(V$70-V$69))))</f>
        <v>0</v>
      </c>
      <c r="W208" s="21">
        <f t="shared" si="325"/>
        <v>0</v>
      </c>
      <c r="X208" s="21">
        <f t="shared" si="378"/>
        <v>0</v>
      </c>
      <c r="Y208" s="21">
        <f t="shared" si="379"/>
        <v>65.322450000000003</v>
      </c>
      <c r="Z208" s="21">
        <f t="shared" si="380"/>
        <v>195.96735000000001</v>
      </c>
      <c r="AA208" s="21"/>
      <c r="AB208" s="22">
        <f t="shared" si="381"/>
        <v>0</v>
      </c>
      <c r="AC208" s="21">
        <f t="shared" si="326"/>
        <v>0</v>
      </c>
      <c r="AD208" s="22">
        <f t="shared" ref="AD208:AD271" si="459">IF($C208&lt;=AD$69,100%,IF($C208&gt;=AD$70,0%,(100%-($C208-AD$69)/(AD$70-AD$69))))</f>
        <v>0</v>
      </c>
      <c r="AE208" s="21">
        <f t="shared" si="327"/>
        <v>0</v>
      </c>
      <c r="AF208" s="21">
        <f t="shared" si="382"/>
        <v>0</v>
      </c>
      <c r="AG208" s="21">
        <f t="shared" si="383"/>
        <v>59.757945000000007</v>
      </c>
      <c r="AH208" s="21">
        <f t="shared" si="384"/>
        <v>3.145155000000003</v>
      </c>
      <c r="AI208" s="21"/>
      <c r="AJ208" s="22">
        <f t="shared" si="385"/>
        <v>0</v>
      </c>
      <c r="AK208" s="21">
        <f t="shared" si="328"/>
        <v>0</v>
      </c>
      <c r="AL208" s="22">
        <f t="shared" ref="AL208:AL271" si="460">IF($C208&lt;=AL$69,100%,IF($C208&gt;=AL$70,0%,(100%-($C208-AL$69)/(AL$70-AL$69))))</f>
        <v>0</v>
      </c>
      <c r="AM208" s="21">
        <f t="shared" si="329"/>
        <v>0</v>
      </c>
      <c r="AN208" s="21">
        <f t="shared" si="386"/>
        <v>0</v>
      </c>
      <c r="AO208" s="21">
        <f t="shared" si="387"/>
        <v>128.70941999999999</v>
      </c>
      <c r="AP208" s="21">
        <f t="shared" si="388"/>
        <v>6.7741800000000056</v>
      </c>
      <c r="AQ208" s="21"/>
      <c r="AR208" s="22">
        <f t="shared" si="389"/>
        <v>0</v>
      </c>
      <c r="AS208" s="21">
        <f t="shared" si="330"/>
        <v>0</v>
      </c>
      <c r="AT208" s="22">
        <f t="shared" ref="AT208:AT271" si="461">IF($C208&lt;=AT$69,100%,IF($C208&gt;=AT$70,0%,(100%-($C208-AT$69)/(AT$70-AT$69))))</f>
        <v>0</v>
      </c>
      <c r="AU208" s="21">
        <f t="shared" si="331"/>
        <v>0</v>
      </c>
      <c r="AV208" s="21">
        <f t="shared" si="390"/>
        <v>0</v>
      </c>
      <c r="AW208" s="21">
        <f t="shared" si="391"/>
        <v>279.43492500000002</v>
      </c>
      <c r="AX208" s="21">
        <f t="shared" si="392"/>
        <v>93.144975000000017</v>
      </c>
      <c r="AY208" s="21"/>
      <c r="AZ208" s="22">
        <f t="shared" si="393"/>
        <v>0</v>
      </c>
      <c r="BA208" s="21">
        <f t="shared" si="332"/>
        <v>0</v>
      </c>
      <c r="BB208" s="22">
        <f t="shared" ref="BB208:BB271" si="462">IF($C208&lt;=BB$69,100%,IF($C208&gt;=BB$70,0%,(100%-($C208-BB$69)/(BB$70-BB$69))))</f>
        <v>0</v>
      </c>
      <c r="BC208" s="21">
        <f t="shared" si="333"/>
        <v>0</v>
      </c>
      <c r="BD208" s="21">
        <f t="shared" si="394"/>
        <v>0</v>
      </c>
      <c r="BE208" s="21">
        <f t="shared" si="395"/>
        <v>245.53452073170729</v>
      </c>
      <c r="BF208" s="21">
        <f t="shared" si="396"/>
        <v>12.922869512195131</v>
      </c>
      <c r="BG208" s="21"/>
      <c r="BH208" s="22">
        <f t="shared" si="397"/>
        <v>0</v>
      </c>
      <c r="BI208" s="21">
        <f t="shared" si="334"/>
        <v>0</v>
      </c>
      <c r="BJ208" s="22">
        <f t="shared" ref="BJ208:BJ271" si="463">IF($C208&lt;=BJ$69,100%,IF($C208&gt;=BJ$70,0%,(100%-($C208-BJ$69)/(BJ$70-BJ$69))))</f>
        <v>0</v>
      </c>
      <c r="BK208" s="21">
        <f t="shared" si="335"/>
        <v>0</v>
      </c>
      <c r="BL208" s="21">
        <f t="shared" si="398"/>
        <v>0</v>
      </c>
      <c r="BM208" s="21">
        <f t="shared" si="399"/>
        <v>214.14197926829266</v>
      </c>
      <c r="BN208" s="21">
        <f t="shared" si="400"/>
        <v>11.270630487804887</v>
      </c>
      <c r="BO208" s="21"/>
      <c r="BP208" s="22">
        <f t="shared" si="401"/>
        <v>0</v>
      </c>
      <c r="BQ208" s="21">
        <f t="shared" si="336"/>
        <v>0</v>
      </c>
      <c r="BR208" s="22">
        <f t="shared" ref="BR208:BR271" si="464">IF($C208&lt;=BR$69,100%,IF($C208&gt;=BR$70,0%,(100%-($C208-BR$69)/(BR$70-BR$69))))</f>
        <v>0</v>
      </c>
      <c r="BS208" s="21">
        <f t="shared" si="337"/>
        <v>0</v>
      </c>
      <c r="BT208" s="21">
        <f t="shared" si="402"/>
        <v>0</v>
      </c>
      <c r="BU208" s="21">
        <f t="shared" si="403"/>
        <v>74.350756097560961</v>
      </c>
      <c r="BV208" s="21">
        <f t="shared" si="404"/>
        <v>24.783585365853654</v>
      </c>
      <c r="BW208" s="21"/>
      <c r="BX208" s="22">
        <f t="shared" si="405"/>
        <v>0</v>
      </c>
      <c r="BY208" s="21">
        <f t="shared" si="338"/>
        <v>0</v>
      </c>
      <c r="BZ208" s="22">
        <f t="shared" ref="BZ208:BZ271" si="465">IF($C208&lt;=BZ$69,100%,IF($C208&gt;=BZ$70,0%,(100%-($C208-BZ$69)/(BZ$70-BZ$69))))</f>
        <v>0</v>
      </c>
      <c r="CA208" s="21">
        <f t="shared" si="339"/>
        <v>0</v>
      </c>
      <c r="CB208" s="21">
        <f t="shared" si="406"/>
        <v>0</v>
      </c>
      <c r="CC208" s="21">
        <f t="shared" si="407"/>
        <v>285.26495255212433</v>
      </c>
      <c r="CD208" s="21">
        <f t="shared" si="408"/>
        <v>15.013944871164451</v>
      </c>
      <c r="CE208" s="21"/>
      <c r="CF208" s="22">
        <f t="shared" si="409"/>
        <v>0</v>
      </c>
      <c r="CG208" s="21">
        <f t="shared" si="340"/>
        <v>0</v>
      </c>
      <c r="CH208" s="22">
        <f t="shared" ref="CH208:CH271" si="466">IF($C208&lt;=CH$69,100%,IF($C208&gt;=CH$70,0%,(100%-($C208-CH$69)/(CH$70-CH$69))))</f>
        <v>0</v>
      </c>
      <c r="CI208" s="21">
        <f t="shared" si="341"/>
        <v>0</v>
      </c>
      <c r="CJ208" s="21">
        <f t="shared" si="410"/>
        <v>0</v>
      </c>
      <c r="CK208" s="21">
        <f t="shared" si="411"/>
        <v>248.86184079464991</v>
      </c>
      <c r="CL208" s="21">
        <f t="shared" si="412"/>
        <v>13.09799162077106</v>
      </c>
      <c r="CM208" s="21"/>
      <c r="CN208" s="22">
        <f t="shared" si="413"/>
        <v>0</v>
      </c>
      <c r="CO208" s="21">
        <f t="shared" si="342"/>
        <v>0</v>
      </c>
      <c r="CP208" s="22">
        <f t="shared" ref="CP208:CP271" si="467">IF($C208&lt;=CP$69,100%,IF($C208&gt;=CP$70,0%,(100%-($C208-CP$69)/(CP$70-CP$69))))</f>
        <v>0</v>
      </c>
      <c r="CQ208" s="21">
        <f t="shared" si="343"/>
        <v>0</v>
      </c>
      <c r="CR208" s="21">
        <f t="shared" si="414"/>
        <v>0</v>
      </c>
      <c r="CS208" s="21">
        <f t="shared" si="415"/>
        <v>28.794817540322583</v>
      </c>
      <c r="CT208" s="21">
        <f t="shared" si="416"/>
        <v>86.38445262096775</v>
      </c>
      <c r="CU208" s="21"/>
      <c r="CV208" s="22">
        <f t="shared" si="417"/>
        <v>0</v>
      </c>
      <c r="CW208" s="21">
        <f t="shared" si="344"/>
        <v>0</v>
      </c>
      <c r="CX208" s="22">
        <f t="shared" ref="CX208:CX271" si="468">IF($C208&lt;=CX$69,100%,IF($C208&gt;=CX$70,0%,(100%-($C208-CX$69)/(CX$70-CX$69))))</f>
        <v>0</v>
      </c>
      <c r="CY208" s="21">
        <f t="shared" si="345"/>
        <v>0</v>
      </c>
      <c r="CZ208" s="21">
        <f t="shared" si="418"/>
        <v>0</v>
      </c>
      <c r="DA208" s="21">
        <f t="shared" si="419"/>
        <v>245.53452073170729</v>
      </c>
      <c r="DB208" s="21">
        <f t="shared" si="420"/>
        <v>12.922869512195131</v>
      </c>
      <c r="DC208" s="21"/>
      <c r="DD208" s="22">
        <f t="shared" si="421"/>
        <v>0</v>
      </c>
      <c r="DE208" s="21">
        <f t="shared" si="346"/>
        <v>0</v>
      </c>
      <c r="DF208" s="22">
        <f t="shared" ref="DF208:DF271" si="469">IF($C208&lt;=DF$69,100%,IF($C208&gt;=DF$70,0%,(100%-($C208-DF$69)/(DF$70-DF$69))))</f>
        <v>0</v>
      </c>
      <c r="DG208" s="21">
        <f t="shared" si="347"/>
        <v>0</v>
      </c>
      <c r="DH208" s="21">
        <f t="shared" si="422"/>
        <v>0</v>
      </c>
      <c r="DI208" s="21">
        <f t="shared" si="423"/>
        <v>214.14197926829266</v>
      </c>
      <c r="DJ208" s="21">
        <f t="shared" si="424"/>
        <v>11.270630487804887</v>
      </c>
      <c r="DK208" s="21"/>
      <c r="DL208" s="22">
        <f t="shared" si="425"/>
        <v>0</v>
      </c>
      <c r="DM208" s="21">
        <f t="shared" si="348"/>
        <v>0</v>
      </c>
      <c r="DN208" s="22">
        <f t="shared" ref="DN208:DN271" si="470">IF($C208&lt;=DN$69,100%,IF($C208&gt;=DN$70,0%,(100%-($C208-DN$69)/(DN$70-DN$69))))</f>
        <v>0</v>
      </c>
      <c r="DO208" s="21">
        <f t="shared" si="349"/>
        <v>0</v>
      </c>
      <c r="DP208" s="21">
        <f t="shared" si="426"/>
        <v>0</v>
      </c>
      <c r="DQ208" s="21">
        <f t="shared" si="427"/>
        <v>74.350756097560961</v>
      </c>
      <c r="DR208" s="21">
        <f t="shared" si="428"/>
        <v>24.783585365853654</v>
      </c>
      <c r="DS208" s="21"/>
      <c r="DT208" s="22">
        <f t="shared" si="429"/>
        <v>0.13016323305080191</v>
      </c>
      <c r="DU208" s="21">
        <f t="shared" si="350"/>
        <v>222.83166469785712</v>
      </c>
      <c r="DV208" s="22">
        <f t="shared" ref="DV208:DV271" si="471">IF($C208&lt;=DV$69,100%,IF($C208&gt;=DV$70,0%,(100%-($C208-DV$69)/(DV$70-DV$69))))</f>
        <v>0.16581827902324808</v>
      </c>
      <c r="DW208" s="21">
        <f t="shared" si="351"/>
        <v>31.541218827100604</v>
      </c>
      <c r="DX208" s="21">
        <f t="shared" si="430"/>
        <v>254.37288352495773</v>
      </c>
      <c r="DY208" s="21">
        <f t="shared" si="431"/>
        <v>1565.3936966357501</v>
      </c>
      <c r="DZ208" s="21">
        <f t="shared" si="432"/>
        <v>82.389141928197446</v>
      </c>
      <c r="EA208" s="21"/>
      <c r="EB208" s="22">
        <f t="shared" si="433"/>
        <v>0.13016323305080191</v>
      </c>
      <c r="EC208" s="21">
        <f t="shared" si="352"/>
        <v>212.8203998815859</v>
      </c>
      <c r="ED208" s="22">
        <f t="shared" ref="ED208:ED271" si="472">IF($C208&lt;=ED$69,100%,IF($C208&gt;=ED$70,0%,(100%-($C208-ED$69)/(ED$70-ED$69))))</f>
        <v>0.16581827902324808</v>
      </c>
      <c r="EE208" s="21">
        <f t="shared" si="353"/>
        <v>14.26933487254454</v>
      </c>
      <c r="EF208" s="21">
        <f t="shared" si="434"/>
        <v>227.08973475413043</v>
      </c>
      <c r="EG208" s="21">
        <f t="shared" si="435"/>
        <v>1419.2917476523405</v>
      </c>
      <c r="EH208" s="21">
        <f t="shared" si="436"/>
        <v>74.699565665912729</v>
      </c>
      <c r="EI208" s="21"/>
      <c r="EJ208" s="22">
        <f t="shared" si="437"/>
        <v>0</v>
      </c>
      <c r="EK208" s="21">
        <f t="shared" si="354"/>
        <v>0</v>
      </c>
      <c r="EL208" s="22">
        <f t="shared" ref="EL208:EL271" si="473">IF($C208&lt;=EL$69,100%,IF($C208&gt;=EL$70,0%,(100%-($C208-EL$69)/(EL$70-EL$69))))</f>
        <v>0</v>
      </c>
      <c r="EM208" s="21">
        <f t="shared" si="355"/>
        <v>0</v>
      </c>
      <c r="EN208" s="21">
        <f t="shared" si="438"/>
        <v>0</v>
      </c>
      <c r="EO208" s="21">
        <f t="shared" si="439"/>
        <v>134.54081172797009</v>
      </c>
      <c r="EP208" s="21">
        <f t="shared" si="440"/>
        <v>403.62243518391028</v>
      </c>
      <c r="EQ208" s="21"/>
      <c r="ER208" s="22">
        <f t="shared" si="441"/>
        <v>0.2468933532678893</v>
      </c>
      <c r="ES208" s="21">
        <f t="shared" si="356"/>
        <v>256.13143099725283</v>
      </c>
      <c r="ET208" s="22">
        <f t="shared" ref="ET208:ET271" si="474">IF($C208&lt;=ET$69,100%,IF($C208&gt;=ET$70,0%,(100%-($C208-ET$69)/(ET$70-ET$69))))</f>
        <v>0.49406846043489405</v>
      </c>
      <c r="EU208" s="21">
        <f t="shared" si="357"/>
        <v>128.13878958953887</v>
      </c>
      <c r="EV208" s="21">
        <f t="shared" si="442"/>
        <v>384.27022058679171</v>
      </c>
      <c r="EW208" s="21">
        <f t="shared" si="443"/>
        <v>456.25068970660419</v>
      </c>
      <c r="EX208" s="21">
        <f t="shared" si="444"/>
        <v>456.25068970660419</v>
      </c>
      <c r="EY208" s="21"/>
      <c r="EZ208" s="22">
        <f t="shared" si="445"/>
        <v>0.2468933532678893</v>
      </c>
      <c r="FA208" s="21">
        <f t="shared" si="358"/>
        <v>68.094643502068152</v>
      </c>
      <c r="FB208" s="22">
        <f t="shared" ref="FB208:FB271" si="475">IF($C208&lt;=FB$69,100%,IF($C208&gt;=FB$70,0%,(100%-($C208-FB$69)/(FB$70-FB$69))))</f>
        <v>0.49406846043489405</v>
      </c>
      <c r="FC208" s="21">
        <f t="shared" si="359"/>
        <v>7.1719471785189661</v>
      </c>
      <c r="FD208" s="21">
        <f t="shared" si="446"/>
        <v>75.266590680587115</v>
      </c>
      <c r="FE208" s="21">
        <f t="shared" si="447"/>
        <v>107.52770465970644</v>
      </c>
      <c r="FF208" s="21">
        <f t="shared" si="448"/>
        <v>107.52770465970644</v>
      </c>
      <c r="FG208" s="21"/>
      <c r="FH208" s="22">
        <f t="shared" si="449"/>
        <v>0</v>
      </c>
      <c r="FI208" s="21">
        <f t="shared" si="360"/>
        <v>0</v>
      </c>
      <c r="FJ208" s="22">
        <f t="shared" ref="FJ208:FJ271" si="476">IF($C208&lt;=FJ$69,100%,IF($C208&gt;=FJ$70,0%,(100%-($C208-FJ$69)/(FJ$70-FJ$69))))</f>
        <v>0</v>
      </c>
      <c r="FK208" s="21">
        <f t="shared" si="361"/>
        <v>0</v>
      </c>
      <c r="FL208" s="21">
        <f t="shared" si="450"/>
        <v>0</v>
      </c>
      <c r="FM208" s="21">
        <f t="shared" si="451"/>
        <v>70.161149999999992</v>
      </c>
      <c r="FN208" s="21">
        <f t="shared" si="452"/>
        <v>210.48344999999998</v>
      </c>
      <c r="FO208" s="21"/>
      <c r="FP208" s="21">
        <f t="shared" si="362"/>
        <v>759.87813907876409</v>
      </c>
      <c r="FQ208" s="21">
        <f t="shared" si="363"/>
        <v>181.12129046770298</v>
      </c>
      <c r="FR208" s="21">
        <f t="shared" si="453"/>
        <v>940.99942954646713</v>
      </c>
      <c r="FS208" s="21">
        <f t="shared" si="364"/>
        <v>7031.81642846459</v>
      </c>
      <c r="FT208" s="21">
        <f t="shared" si="365"/>
        <v>4714.4841419889417</v>
      </c>
      <c r="FU208" s="21"/>
      <c r="FV208" s="20">
        <f t="shared" si="454"/>
        <v>1802810.8849643678</v>
      </c>
      <c r="FW208" s="20">
        <f t="shared" si="455"/>
        <v>726210.34216251667</v>
      </c>
      <c r="FX208" s="20">
        <f t="shared" si="366"/>
        <v>1608662.0204297437</v>
      </c>
      <c r="FY208" s="20">
        <f t="shared" si="367"/>
        <v>679933.85244801873</v>
      </c>
    </row>
    <row r="209" spans="2:181" x14ac:dyDescent="0.25">
      <c r="B209" s="20">
        <v>6.55</v>
      </c>
      <c r="C209" s="20">
        <f t="shared" si="368"/>
        <v>11.0695</v>
      </c>
      <c r="D209" s="22">
        <f t="shared" si="369"/>
        <v>0</v>
      </c>
      <c r="E209" s="21">
        <f t="shared" si="320"/>
        <v>0</v>
      </c>
      <c r="F209" s="22">
        <f t="shared" si="456"/>
        <v>0</v>
      </c>
      <c r="G209" s="21">
        <f t="shared" si="321"/>
        <v>0</v>
      </c>
      <c r="H209" s="21">
        <f t="shared" si="370"/>
        <v>0</v>
      </c>
      <c r="I209" s="21">
        <f t="shared" si="371"/>
        <v>671.12769000000014</v>
      </c>
      <c r="J209" s="21">
        <f t="shared" si="372"/>
        <v>35.322510000000044</v>
      </c>
      <c r="K209" s="21"/>
      <c r="L209" s="22">
        <f t="shared" si="373"/>
        <v>0</v>
      </c>
      <c r="M209" s="21">
        <f t="shared" si="322"/>
        <v>0</v>
      </c>
      <c r="N209" s="22">
        <f t="shared" si="457"/>
        <v>0</v>
      </c>
      <c r="O209" s="21">
        <f t="shared" si="323"/>
        <v>0</v>
      </c>
      <c r="P209" s="21">
        <f t="shared" si="374"/>
        <v>0</v>
      </c>
      <c r="Q209" s="21">
        <f t="shared" si="375"/>
        <v>252.82207499999996</v>
      </c>
      <c r="R209" s="21">
        <f t="shared" si="376"/>
        <v>13.30642500000001</v>
      </c>
      <c r="S209" s="21"/>
      <c r="T209" s="22">
        <f t="shared" si="377"/>
        <v>0</v>
      </c>
      <c r="U209" s="21">
        <f t="shared" si="324"/>
        <v>0</v>
      </c>
      <c r="V209" s="22">
        <f t="shared" si="458"/>
        <v>0</v>
      </c>
      <c r="W209" s="21">
        <f t="shared" si="325"/>
        <v>0</v>
      </c>
      <c r="X209" s="21">
        <f t="shared" si="378"/>
        <v>0</v>
      </c>
      <c r="Y209" s="21">
        <f t="shared" si="379"/>
        <v>65.322450000000003</v>
      </c>
      <c r="Z209" s="21">
        <f t="shared" si="380"/>
        <v>195.96735000000001</v>
      </c>
      <c r="AA209" s="21"/>
      <c r="AB209" s="22">
        <f t="shared" si="381"/>
        <v>0</v>
      </c>
      <c r="AC209" s="21">
        <f t="shared" si="326"/>
        <v>0</v>
      </c>
      <c r="AD209" s="22">
        <f t="shared" si="459"/>
        <v>0</v>
      </c>
      <c r="AE209" s="21">
        <f t="shared" si="327"/>
        <v>0</v>
      </c>
      <c r="AF209" s="21">
        <f t="shared" si="382"/>
        <v>0</v>
      </c>
      <c r="AG209" s="21">
        <f t="shared" si="383"/>
        <v>59.757945000000007</v>
      </c>
      <c r="AH209" s="21">
        <f t="shared" si="384"/>
        <v>3.145155000000003</v>
      </c>
      <c r="AI209" s="21"/>
      <c r="AJ209" s="22">
        <f t="shared" si="385"/>
        <v>0</v>
      </c>
      <c r="AK209" s="21">
        <f t="shared" si="328"/>
        <v>0</v>
      </c>
      <c r="AL209" s="22">
        <f t="shared" si="460"/>
        <v>0</v>
      </c>
      <c r="AM209" s="21">
        <f t="shared" si="329"/>
        <v>0</v>
      </c>
      <c r="AN209" s="21">
        <f t="shared" si="386"/>
        <v>0</v>
      </c>
      <c r="AO209" s="21">
        <f t="shared" si="387"/>
        <v>128.70941999999999</v>
      </c>
      <c r="AP209" s="21">
        <f t="shared" si="388"/>
        <v>6.7741800000000056</v>
      </c>
      <c r="AQ209" s="21"/>
      <c r="AR209" s="22">
        <f t="shared" si="389"/>
        <v>0</v>
      </c>
      <c r="AS209" s="21">
        <f t="shared" si="330"/>
        <v>0</v>
      </c>
      <c r="AT209" s="22">
        <f t="shared" si="461"/>
        <v>0</v>
      </c>
      <c r="AU209" s="21">
        <f t="shared" si="331"/>
        <v>0</v>
      </c>
      <c r="AV209" s="21">
        <f t="shared" si="390"/>
        <v>0</v>
      </c>
      <c r="AW209" s="21">
        <f t="shared" si="391"/>
        <v>279.43492500000002</v>
      </c>
      <c r="AX209" s="21">
        <f t="shared" si="392"/>
        <v>93.144975000000017</v>
      </c>
      <c r="AY209" s="21"/>
      <c r="AZ209" s="22">
        <f t="shared" si="393"/>
        <v>0</v>
      </c>
      <c r="BA209" s="21">
        <f t="shared" si="332"/>
        <v>0</v>
      </c>
      <c r="BB209" s="22">
        <f t="shared" si="462"/>
        <v>0</v>
      </c>
      <c r="BC209" s="21">
        <f t="shared" si="333"/>
        <v>0</v>
      </c>
      <c r="BD209" s="21">
        <f t="shared" si="394"/>
        <v>0</v>
      </c>
      <c r="BE209" s="21">
        <f t="shared" si="395"/>
        <v>245.53452073170729</v>
      </c>
      <c r="BF209" s="21">
        <f t="shared" si="396"/>
        <v>12.922869512195131</v>
      </c>
      <c r="BG209" s="21"/>
      <c r="BH209" s="22">
        <f t="shared" si="397"/>
        <v>0</v>
      </c>
      <c r="BI209" s="21">
        <f t="shared" si="334"/>
        <v>0</v>
      </c>
      <c r="BJ209" s="22">
        <f t="shared" si="463"/>
        <v>0</v>
      </c>
      <c r="BK209" s="21">
        <f t="shared" si="335"/>
        <v>0</v>
      </c>
      <c r="BL209" s="21">
        <f t="shared" si="398"/>
        <v>0</v>
      </c>
      <c r="BM209" s="21">
        <f t="shared" si="399"/>
        <v>214.14197926829266</v>
      </c>
      <c r="BN209" s="21">
        <f t="shared" si="400"/>
        <v>11.270630487804887</v>
      </c>
      <c r="BO209" s="21"/>
      <c r="BP209" s="22">
        <f t="shared" si="401"/>
        <v>0</v>
      </c>
      <c r="BQ209" s="21">
        <f t="shared" si="336"/>
        <v>0</v>
      </c>
      <c r="BR209" s="22">
        <f t="shared" si="464"/>
        <v>0</v>
      </c>
      <c r="BS209" s="21">
        <f t="shared" si="337"/>
        <v>0</v>
      </c>
      <c r="BT209" s="21">
        <f t="shared" si="402"/>
        <v>0</v>
      </c>
      <c r="BU209" s="21">
        <f t="shared" si="403"/>
        <v>74.350756097560961</v>
      </c>
      <c r="BV209" s="21">
        <f t="shared" si="404"/>
        <v>24.783585365853654</v>
      </c>
      <c r="BW209" s="21"/>
      <c r="BX209" s="22">
        <f t="shared" si="405"/>
        <v>0</v>
      </c>
      <c r="BY209" s="21">
        <f t="shared" si="338"/>
        <v>0</v>
      </c>
      <c r="BZ209" s="22">
        <f t="shared" si="465"/>
        <v>0</v>
      </c>
      <c r="CA209" s="21">
        <f t="shared" si="339"/>
        <v>0</v>
      </c>
      <c r="CB209" s="21">
        <f t="shared" si="406"/>
        <v>0</v>
      </c>
      <c r="CC209" s="21">
        <f t="shared" si="407"/>
        <v>285.26495255212433</v>
      </c>
      <c r="CD209" s="21">
        <f t="shared" si="408"/>
        <v>15.013944871164451</v>
      </c>
      <c r="CE209" s="21"/>
      <c r="CF209" s="22">
        <f t="shared" si="409"/>
        <v>0</v>
      </c>
      <c r="CG209" s="21">
        <f t="shared" si="340"/>
        <v>0</v>
      </c>
      <c r="CH209" s="22">
        <f t="shared" si="466"/>
        <v>0</v>
      </c>
      <c r="CI209" s="21">
        <f t="shared" si="341"/>
        <v>0</v>
      </c>
      <c r="CJ209" s="21">
        <f t="shared" si="410"/>
        <v>0</v>
      </c>
      <c r="CK209" s="21">
        <f t="shared" si="411"/>
        <v>248.86184079464991</v>
      </c>
      <c r="CL209" s="21">
        <f t="shared" si="412"/>
        <v>13.09799162077106</v>
      </c>
      <c r="CM209" s="21"/>
      <c r="CN209" s="22">
        <f t="shared" si="413"/>
        <v>0</v>
      </c>
      <c r="CO209" s="21">
        <f t="shared" si="342"/>
        <v>0</v>
      </c>
      <c r="CP209" s="22">
        <f t="shared" si="467"/>
        <v>0</v>
      </c>
      <c r="CQ209" s="21">
        <f t="shared" si="343"/>
        <v>0</v>
      </c>
      <c r="CR209" s="21">
        <f t="shared" si="414"/>
        <v>0</v>
      </c>
      <c r="CS209" s="21">
        <f t="shared" si="415"/>
        <v>28.794817540322583</v>
      </c>
      <c r="CT209" s="21">
        <f t="shared" si="416"/>
        <v>86.38445262096775</v>
      </c>
      <c r="CU209" s="21"/>
      <c r="CV209" s="22">
        <f t="shared" si="417"/>
        <v>0</v>
      </c>
      <c r="CW209" s="21">
        <f t="shared" si="344"/>
        <v>0</v>
      </c>
      <c r="CX209" s="22">
        <f t="shared" si="468"/>
        <v>0</v>
      </c>
      <c r="CY209" s="21">
        <f t="shared" si="345"/>
        <v>0</v>
      </c>
      <c r="CZ209" s="21">
        <f t="shared" si="418"/>
        <v>0</v>
      </c>
      <c r="DA209" s="21">
        <f t="shared" si="419"/>
        <v>245.53452073170729</v>
      </c>
      <c r="DB209" s="21">
        <f t="shared" si="420"/>
        <v>12.922869512195131</v>
      </c>
      <c r="DC209" s="21"/>
      <c r="DD209" s="22">
        <f t="shared" si="421"/>
        <v>0</v>
      </c>
      <c r="DE209" s="21">
        <f t="shared" si="346"/>
        <v>0</v>
      </c>
      <c r="DF209" s="22">
        <f t="shared" si="469"/>
        <v>0</v>
      </c>
      <c r="DG209" s="21">
        <f t="shared" si="347"/>
        <v>0</v>
      </c>
      <c r="DH209" s="21">
        <f t="shared" si="422"/>
        <v>0</v>
      </c>
      <c r="DI209" s="21">
        <f t="shared" si="423"/>
        <v>214.14197926829266</v>
      </c>
      <c r="DJ209" s="21">
        <f t="shared" si="424"/>
        <v>11.270630487804887</v>
      </c>
      <c r="DK209" s="21"/>
      <c r="DL209" s="22">
        <f t="shared" si="425"/>
        <v>0</v>
      </c>
      <c r="DM209" s="21">
        <f t="shared" si="348"/>
        <v>0</v>
      </c>
      <c r="DN209" s="22">
        <f t="shared" si="470"/>
        <v>0</v>
      </c>
      <c r="DO209" s="21">
        <f t="shared" si="349"/>
        <v>0</v>
      </c>
      <c r="DP209" s="21">
        <f t="shared" si="426"/>
        <v>0</v>
      </c>
      <c r="DQ209" s="21">
        <f t="shared" si="427"/>
        <v>74.350756097560961</v>
      </c>
      <c r="DR209" s="21">
        <f t="shared" si="428"/>
        <v>24.783585365853654</v>
      </c>
      <c r="DS209" s="21"/>
      <c r="DT209" s="22">
        <f t="shared" si="429"/>
        <v>0.12154910407426966</v>
      </c>
      <c r="DU209" s="21">
        <f t="shared" si="350"/>
        <v>208.08479144668672</v>
      </c>
      <c r="DV209" s="22">
        <f t="shared" si="471"/>
        <v>0.15170918886188844</v>
      </c>
      <c r="DW209" s="21">
        <f t="shared" si="351"/>
        <v>28.857450168710752</v>
      </c>
      <c r="DX209" s="21">
        <f t="shared" si="430"/>
        <v>236.94224161539748</v>
      </c>
      <c r="DY209" s="21">
        <f t="shared" si="431"/>
        <v>1581.9528064498325</v>
      </c>
      <c r="DZ209" s="21">
        <f t="shared" si="432"/>
        <v>83.260674023675463</v>
      </c>
      <c r="EA209" s="21"/>
      <c r="EB209" s="22">
        <f t="shared" si="433"/>
        <v>0.12154910407426966</v>
      </c>
      <c r="EC209" s="21">
        <f t="shared" si="352"/>
        <v>198.73606646078312</v>
      </c>
      <c r="ED209" s="22">
        <f t="shared" si="472"/>
        <v>0.15170918886188844</v>
      </c>
      <c r="EE209" s="21">
        <f t="shared" si="353"/>
        <v>13.05519048843151</v>
      </c>
      <c r="EF209" s="21">
        <f t="shared" si="434"/>
        <v>211.79125694921464</v>
      </c>
      <c r="EG209" s="21">
        <f t="shared" si="435"/>
        <v>1433.8253015670107</v>
      </c>
      <c r="EH209" s="21">
        <f t="shared" si="436"/>
        <v>75.464489556158526</v>
      </c>
      <c r="EI209" s="21"/>
      <c r="EJ209" s="22">
        <f t="shared" si="437"/>
        <v>0</v>
      </c>
      <c r="EK209" s="21">
        <f t="shared" si="354"/>
        <v>0</v>
      </c>
      <c r="EL209" s="22">
        <f t="shared" si="473"/>
        <v>0</v>
      </c>
      <c r="EM209" s="21">
        <f t="shared" si="355"/>
        <v>0</v>
      </c>
      <c r="EN209" s="21">
        <f t="shared" si="438"/>
        <v>0</v>
      </c>
      <c r="EO209" s="21">
        <f t="shared" si="439"/>
        <v>134.54081172797009</v>
      </c>
      <c r="EP209" s="21">
        <f t="shared" si="440"/>
        <v>403.62243518391028</v>
      </c>
      <c r="EQ209" s="21"/>
      <c r="ER209" s="22">
        <f t="shared" si="441"/>
        <v>0.23917714829302716</v>
      </c>
      <c r="ES209" s="21">
        <f t="shared" si="356"/>
        <v>248.1265066203089</v>
      </c>
      <c r="ET209" s="22">
        <f t="shared" si="474"/>
        <v>0.48248437166900859</v>
      </c>
      <c r="EU209" s="21">
        <f t="shared" si="357"/>
        <v>125.134406124843</v>
      </c>
      <c r="EV209" s="21">
        <f t="shared" si="442"/>
        <v>373.26091274515193</v>
      </c>
      <c r="EW209" s="21">
        <f t="shared" si="443"/>
        <v>461.75534362742417</v>
      </c>
      <c r="EX209" s="21">
        <f t="shared" si="444"/>
        <v>461.75534362742417</v>
      </c>
      <c r="EY209" s="21"/>
      <c r="EZ209" s="22">
        <f t="shared" si="445"/>
        <v>0.23917714829302716</v>
      </c>
      <c r="FA209" s="21">
        <f t="shared" si="358"/>
        <v>65.966468644391824</v>
      </c>
      <c r="FB209" s="22">
        <f t="shared" si="475"/>
        <v>0.48248437166900859</v>
      </c>
      <c r="FC209" s="21">
        <f t="shared" si="359"/>
        <v>7.0037913875844966</v>
      </c>
      <c r="FD209" s="21">
        <f t="shared" si="446"/>
        <v>72.970260031976323</v>
      </c>
      <c r="FE209" s="21">
        <f t="shared" si="447"/>
        <v>108.67586998401184</v>
      </c>
      <c r="FF209" s="21">
        <f t="shared" si="448"/>
        <v>108.67586998401184</v>
      </c>
      <c r="FG209" s="21"/>
      <c r="FH209" s="22">
        <f t="shared" si="449"/>
        <v>0</v>
      </c>
      <c r="FI209" s="21">
        <f t="shared" si="360"/>
        <v>0</v>
      </c>
      <c r="FJ209" s="22">
        <f t="shared" si="476"/>
        <v>0</v>
      </c>
      <c r="FK209" s="21">
        <f t="shared" si="361"/>
        <v>0</v>
      </c>
      <c r="FL209" s="21">
        <f t="shared" si="450"/>
        <v>0</v>
      </c>
      <c r="FM209" s="21">
        <f t="shared" si="451"/>
        <v>70.161149999999992</v>
      </c>
      <c r="FN209" s="21">
        <f t="shared" si="452"/>
        <v>210.48344999999998</v>
      </c>
      <c r="FO209" s="21"/>
      <c r="FP209" s="21">
        <f t="shared" si="362"/>
        <v>720.9138331721706</v>
      </c>
      <c r="FQ209" s="21">
        <f t="shared" si="363"/>
        <v>174.05083816956977</v>
      </c>
      <c r="FR209" s="21">
        <f t="shared" si="453"/>
        <v>894.96467134174031</v>
      </c>
      <c r="FS209" s="21">
        <f t="shared" si="364"/>
        <v>7069.5619114384681</v>
      </c>
      <c r="FT209" s="21">
        <f t="shared" si="365"/>
        <v>4722.7734172197906</v>
      </c>
      <c r="FU209" s="21"/>
      <c r="FV209" s="20">
        <f t="shared" si="454"/>
        <v>1723524.7466563669</v>
      </c>
      <c r="FW209" s="20">
        <f t="shared" si="455"/>
        <v>703229.34988808911</v>
      </c>
      <c r="FX209" s="20">
        <f t="shared" si="366"/>
        <v>1539331.2622808772</v>
      </c>
      <c r="FY209" s="20">
        <f t="shared" si="367"/>
        <v>658759.36073576414</v>
      </c>
    </row>
    <row r="210" spans="2:181" x14ac:dyDescent="0.25">
      <c r="B210" s="20">
        <v>6.6</v>
      </c>
      <c r="C210" s="20">
        <f t="shared" si="368"/>
        <v>11.154</v>
      </c>
      <c r="D210" s="22">
        <f t="shared" si="369"/>
        <v>0</v>
      </c>
      <c r="E210" s="21">
        <f t="shared" si="320"/>
        <v>0</v>
      </c>
      <c r="F210" s="22">
        <f t="shared" si="456"/>
        <v>0</v>
      </c>
      <c r="G210" s="21">
        <f t="shared" si="321"/>
        <v>0</v>
      </c>
      <c r="H210" s="21">
        <f t="shared" si="370"/>
        <v>0</v>
      </c>
      <c r="I210" s="21">
        <f t="shared" si="371"/>
        <v>671.12769000000014</v>
      </c>
      <c r="J210" s="21">
        <f t="shared" si="372"/>
        <v>35.322510000000044</v>
      </c>
      <c r="K210" s="21"/>
      <c r="L210" s="22">
        <f t="shared" si="373"/>
        <v>0</v>
      </c>
      <c r="M210" s="21">
        <f t="shared" si="322"/>
        <v>0</v>
      </c>
      <c r="N210" s="22">
        <f t="shared" si="457"/>
        <v>0</v>
      </c>
      <c r="O210" s="21">
        <f t="shared" si="323"/>
        <v>0</v>
      </c>
      <c r="P210" s="21">
        <f t="shared" si="374"/>
        <v>0</v>
      </c>
      <c r="Q210" s="21">
        <f t="shared" si="375"/>
        <v>252.82207499999996</v>
      </c>
      <c r="R210" s="21">
        <f t="shared" si="376"/>
        <v>13.30642500000001</v>
      </c>
      <c r="S210" s="21"/>
      <c r="T210" s="22">
        <f t="shared" si="377"/>
        <v>0</v>
      </c>
      <c r="U210" s="21">
        <f t="shared" si="324"/>
        <v>0</v>
      </c>
      <c r="V210" s="22">
        <f t="shared" si="458"/>
        <v>0</v>
      </c>
      <c r="W210" s="21">
        <f t="shared" si="325"/>
        <v>0</v>
      </c>
      <c r="X210" s="21">
        <f t="shared" si="378"/>
        <v>0</v>
      </c>
      <c r="Y210" s="21">
        <f t="shared" si="379"/>
        <v>65.322450000000003</v>
      </c>
      <c r="Z210" s="21">
        <f t="shared" si="380"/>
        <v>195.96735000000001</v>
      </c>
      <c r="AA210" s="21"/>
      <c r="AB210" s="22">
        <f t="shared" si="381"/>
        <v>0</v>
      </c>
      <c r="AC210" s="21">
        <f t="shared" si="326"/>
        <v>0</v>
      </c>
      <c r="AD210" s="22">
        <f t="shared" si="459"/>
        <v>0</v>
      </c>
      <c r="AE210" s="21">
        <f t="shared" si="327"/>
        <v>0</v>
      </c>
      <c r="AF210" s="21">
        <f t="shared" si="382"/>
        <v>0</v>
      </c>
      <c r="AG210" s="21">
        <f t="shared" si="383"/>
        <v>59.757945000000007</v>
      </c>
      <c r="AH210" s="21">
        <f t="shared" si="384"/>
        <v>3.145155000000003</v>
      </c>
      <c r="AI210" s="21"/>
      <c r="AJ210" s="22">
        <f t="shared" si="385"/>
        <v>0</v>
      </c>
      <c r="AK210" s="21">
        <f t="shared" si="328"/>
        <v>0</v>
      </c>
      <c r="AL210" s="22">
        <f t="shared" si="460"/>
        <v>0</v>
      </c>
      <c r="AM210" s="21">
        <f t="shared" si="329"/>
        <v>0</v>
      </c>
      <c r="AN210" s="21">
        <f t="shared" si="386"/>
        <v>0</v>
      </c>
      <c r="AO210" s="21">
        <f t="shared" si="387"/>
        <v>128.70941999999999</v>
      </c>
      <c r="AP210" s="21">
        <f t="shared" si="388"/>
        <v>6.7741800000000056</v>
      </c>
      <c r="AQ210" s="21"/>
      <c r="AR210" s="22">
        <f t="shared" si="389"/>
        <v>0</v>
      </c>
      <c r="AS210" s="21">
        <f t="shared" si="330"/>
        <v>0</v>
      </c>
      <c r="AT210" s="22">
        <f t="shared" si="461"/>
        <v>0</v>
      </c>
      <c r="AU210" s="21">
        <f t="shared" si="331"/>
        <v>0</v>
      </c>
      <c r="AV210" s="21">
        <f t="shared" si="390"/>
        <v>0</v>
      </c>
      <c r="AW210" s="21">
        <f t="shared" si="391"/>
        <v>279.43492500000002</v>
      </c>
      <c r="AX210" s="21">
        <f t="shared" si="392"/>
        <v>93.144975000000017</v>
      </c>
      <c r="AY210" s="21"/>
      <c r="AZ210" s="22">
        <f t="shared" si="393"/>
        <v>0</v>
      </c>
      <c r="BA210" s="21">
        <f t="shared" si="332"/>
        <v>0</v>
      </c>
      <c r="BB210" s="22">
        <f t="shared" si="462"/>
        <v>0</v>
      </c>
      <c r="BC210" s="21">
        <f t="shared" si="333"/>
        <v>0</v>
      </c>
      <c r="BD210" s="21">
        <f t="shared" si="394"/>
        <v>0</v>
      </c>
      <c r="BE210" s="21">
        <f t="shared" si="395"/>
        <v>245.53452073170729</v>
      </c>
      <c r="BF210" s="21">
        <f t="shared" si="396"/>
        <v>12.922869512195131</v>
      </c>
      <c r="BG210" s="21"/>
      <c r="BH210" s="22">
        <f t="shared" si="397"/>
        <v>0</v>
      </c>
      <c r="BI210" s="21">
        <f t="shared" si="334"/>
        <v>0</v>
      </c>
      <c r="BJ210" s="22">
        <f t="shared" si="463"/>
        <v>0</v>
      </c>
      <c r="BK210" s="21">
        <f t="shared" si="335"/>
        <v>0</v>
      </c>
      <c r="BL210" s="21">
        <f t="shared" si="398"/>
        <v>0</v>
      </c>
      <c r="BM210" s="21">
        <f t="shared" si="399"/>
        <v>214.14197926829266</v>
      </c>
      <c r="BN210" s="21">
        <f t="shared" si="400"/>
        <v>11.270630487804887</v>
      </c>
      <c r="BO210" s="21"/>
      <c r="BP210" s="22">
        <f t="shared" si="401"/>
        <v>0</v>
      </c>
      <c r="BQ210" s="21">
        <f t="shared" si="336"/>
        <v>0</v>
      </c>
      <c r="BR210" s="22">
        <f t="shared" si="464"/>
        <v>0</v>
      </c>
      <c r="BS210" s="21">
        <f t="shared" si="337"/>
        <v>0</v>
      </c>
      <c r="BT210" s="21">
        <f t="shared" si="402"/>
        <v>0</v>
      </c>
      <c r="BU210" s="21">
        <f t="shared" si="403"/>
        <v>74.350756097560961</v>
      </c>
      <c r="BV210" s="21">
        <f t="shared" si="404"/>
        <v>24.783585365853654</v>
      </c>
      <c r="BW210" s="21"/>
      <c r="BX210" s="22">
        <f t="shared" si="405"/>
        <v>0</v>
      </c>
      <c r="BY210" s="21">
        <f t="shared" si="338"/>
        <v>0</v>
      </c>
      <c r="BZ210" s="22">
        <f t="shared" si="465"/>
        <v>0</v>
      </c>
      <c r="CA210" s="21">
        <f t="shared" si="339"/>
        <v>0</v>
      </c>
      <c r="CB210" s="21">
        <f t="shared" si="406"/>
        <v>0</v>
      </c>
      <c r="CC210" s="21">
        <f t="shared" si="407"/>
        <v>285.26495255212433</v>
      </c>
      <c r="CD210" s="21">
        <f t="shared" si="408"/>
        <v>15.013944871164451</v>
      </c>
      <c r="CE210" s="21"/>
      <c r="CF210" s="22">
        <f t="shared" si="409"/>
        <v>0</v>
      </c>
      <c r="CG210" s="21">
        <f t="shared" si="340"/>
        <v>0</v>
      </c>
      <c r="CH210" s="22">
        <f t="shared" si="466"/>
        <v>0</v>
      </c>
      <c r="CI210" s="21">
        <f t="shared" si="341"/>
        <v>0</v>
      </c>
      <c r="CJ210" s="21">
        <f t="shared" si="410"/>
        <v>0</v>
      </c>
      <c r="CK210" s="21">
        <f t="shared" si="411"/>
        <v>248.86184079464991</v>
      </c>
      <c r="CL210" s="21">
        <f t="shared" si="412"/>
        <v>13.09799162077106</v>
      </c>
      <c r="CM210" s="21"/>
      <c r="CN210" s="22">
        <f t="shared" si="413"/>
        <v>0</v>
      </c>
      <c r="CO210" s="21">
        <f t="shared" si="342"/>
        <v>0</v>
      </c>
      <c r="CP210" s="22">
        <f t="shared" si="467"/>
        <v>0</v>
      </c>
      <c r="CQ210" s="21">
        <f t="shared" si="343"/>
        <v>0</v>
      </c>
      <c r="CR210" s="21">
        <f t="shared" si="414"/>
        <v>0</v>
      </c>
      <c r="CS210" s="21">
        <f t="shared" si="415"/>
        <v>28.794817540322583</v>
      </c>
      <c r="CT210" s="21">
        <f t="shared" si="416"/>
        <v>86.38445262096775</v>
      </c>
      <c r="CU210" s="21"/>
      <c r="CV210" s="22">
        <f t="shared" si="417"/>
        <v>0</v>
      </c>
      <c r="CW210" s="21">
        <f t="shared" si="344"/>
        <v>0</v>
      </c>
      <c r="CX210" s="22">
        <f t="shared" si="468"/>
        <v>0</v>
      </c>
      <c r="CY210" s="21">
        <f t="shared" si="345"/>
        <v>0</v>
      </c>
      <c r="CZ210" s="21">
        <f t="shared" si="418"/>
        <v>0</v>
      </c>
      <c r="DA210" s="21">
        <f t="shared" si="419"/>
        <v>245.53452073170729</v>
      </c>
      <c r="DB210" s="21">
        <f t="shared" si="420"/>
        <v>12.922869512195131</v>
      </c>
      <c r="DC210" s="21"/>
      <c r="DD210" s="22">
        <f t="shared" si="421"/>
        <v>0</v>
      </c>
      <c r="DE210" s="21">
        <f t="shared" si="346"/>
        <v>0</v>
      </c>
      <c r="DF210" s="22">
        <f t="shared" si="469"/>
        <v>0</v>
      </c>
      <c r="DG210" s="21">
        <f t="shared" si="347"/>
        <v>0</v>
      </c>
      <c r="DH210" s="21">
        <f t="shared" si="422"/>
        <v>0</v>
      </c>
      <c r="DI210" s="21">
        <f t="shared" si="423"/>
        <v>214.14197926829266</v>
      </c>
      <c r="DJ210" s="21">
        <f t="shared" si="424"/>
        <v>11.270630487804887</v>
      </c>
      <c r="DK210" s="21"/>
      <c r="DL210" s="22">
        <f t="shared" si="425"/>
        <v>0</v>
      </c>
      <c r="DM210" s="21">
        <f t="shared" si="348"/>
        <v>0</v>
      </c>
      <c r="DN210" s="22">
        <f t="shared" si="470"/>
        <v>0</v>
      </c>
      <c r="DO210" s="21">
        <f t="shared" si="349"/>
        <v>0</v>
      </c>
      <c r="DP210" s="21">
        <f t="shared" si="426"/>
        <v>0</v>
      </c>
      <c r="DQ210" s="21">
        <f t="shared" si="427"/>
        <v>74.350756097560961</v>
      </c>
      <c r="DR210" s="21">
        <f t="shared" si="428"/>
        <v>24.783585365853654</v>
      </c>
      <c r="DS210" s="21"/>
      <c r="DT210" s="22">
        <f t="shared" si="429"/>
        <v>0.11293497509773742</v>
      </c>
      <c r="DU210" s="21">
        <f t="shared" si="350"/>
        <v>193.33791819551635</v>
      </c>
      <c r="DV210" s="22">
        <f t="shared" si="471"/>
        <v>0.13760009870052881</v>
      </c>
      <c r="DW210" s="21">
        <f t="shared" si="351"/>
        <v>26.1736815103209</v>
      </c>
      <c r="DX210" s="21">
        <f t="shared" si="430"/>
        <v>219.51159970583726</v>
      </c>
      <c r="DY210" s="21">
        <f t="shared" si="431"/>
        <v>1598.5119162639146</v>
      </c>
      <c r="DZ210" s="21">
        <f t="shared" si="432"/>
        <v>84.13220611915348</v>
      </c>
      <c r="EA210" s="21"/>
      <c r="EB210" s="22">
        <f t="shared" si="433"/>
        <v>0.11293497509773742</v>
      </c>
      <c r="EC210" s="21">
        <f t="shared" si="352"/>
        <v>184.65173303998037</v>
      </c>
      <c r="ED210" s="22">
        <f t="shared" si="472"/>
        <v>0.13760009870052881</v>
      </c>
      <c r="EE210" s="21">
        <f t="shared" si="353"/>
        <v>11.84104610431848</v>
      </c>
      <c r="EF210" s="21">
        <f t="shared" si="434"/>
        <v>196.49277914429885</v>
      </c>
      <c r="EG210" s="21">
        <f t="shared" si="435"/>
        <v>1448.3588554816806</v>
      </c>
      <c r="EH210" s="21">
        <f t="shared" si="436"/>
        <v>76.229413446404322</v>
      </c>
      <c r="EI210" s="21"/>
      <c r="EJ210" s="22">
        <f t="shared" si="437"/>
        <v>0</v>
      </c>
      <c r="EK210" s="21">
        <f t="shared" si="354"/>
        <v>0</v>
      </c>
      <c r="EL210" s="22">
        <f t="shared" si="473"/>
        <v>0</v>
      </c>
      <c r="EM210" s="21">
        <f t="shared" si="355"/>
        <v>0</v>
      </c>
      <c r="EN210" s="21">
        <f t="shared" si="438"/>
        <v>0</v>
      </c>
      <c r="EO210" s="21">
        <f t="shared" si="439"/>
        <v>134.54081172797009</v>
      </c>
      <c r="EP210" s="21">
        <f t="shared" si="440"/>
        <v>403.62243518391028</v>
      </c>
      <c r="EQ210" s="21"/>
      <c r="ER210" s="22">
        <f t="shared" si="441"/>
        <v>0.23146094331816458</v>
      </c>
      <c r="ES210" s="21">
        <f t="shared" si="356"/>
        <v>240.12158224336451</v>
      </c>
      <c r="ET210" s="22">
        <f t="shared" si="474"/>
        <v>0.47090028290312314</v>
      </c>
      <c r="EU210" s="21">
        <f t="shared" si="357"/>
        <v>122.13002266014713</v>
      </c>
      <c r="EV210" s="21">
        <f t="shared" si="442"/>
        <v>362.25160490351163</v>
      </c>
      <c r="EW210" s="21">
        <f t="shared" si="443"/>
        <v>467.25999754824426</v>
      </c>
      <c r="EX210" s="21">
        <f t="shared" si="444"/>
        <v>467.25999754824426</v>
      </c>
      <c r="EY210" s="21"/>
      <c r="EZ210" s="22">
        <f t="shared" si="445"/>
        <v>0.23146094331816458</v>
      </c>
      <c r="FA210" s="21">
        <f t="shared" si="358"/>
        <v>63.838293786715369</v>
      </c>
      <c r="FB210" s="22">
        <f t="shared" si="475"/>
        <v>0.47090028290312314</v>
      </c>
      <c r="FC210" s="21">
        <f t="shared" si="359"/>
        <v>6.8356355966500262</v>
      </c>
      <c r="FD210" s="21">
        <f t="shared" si="446"/>
        <v>70.67392938336539</v>
      </c>
      <c r="FE210" s="21">
        <f t="shared" si="447"/>
        <v>109.82403530831731</v>
      </c>
      <c r="FF210" s="21">
        <f t="shared" si="448"/>
        <v>109.82403530831731</v>
      </c>
      <c r="FG210" s="21"/>
      <c r="FH210" s="22">
        <f t="shared" si="449"/>
        <v>0</v>
      </c>
      <c r="FI210" s="21">
        <f t="shared" si="360"/>
        <v>0</v>
      </c>
      <c r="FJ210" s="22">
        <f t="shared" si="476"/>
        <v>0</v>
      </c>
      <c r="FK210" s="21">
        <f t="shared" si="361"/>
        <v>0</v>
      </c>
      <c r="FL210" s="21">
        <f t="shared" si="450"/>
        <v>0</v>
      </c>
      <c r="FM210" s="21">
        <f t="shared" si="451"/>
        <v>70.161149999999992</v>
      </c>
      <c r="FN210" s="21">
        <f t="shared" si="452"/>
        <v>210.48344999999998</v>
      </c>
      <c r="FO210" s="21"/>
      <c r="FP210" s="21">
        <f t="shared" si="362"/>
        <v>681.94952726557653</v>
      </c>
      <c r="FQ210" s="21">
        <f t="shared" si="363"/>
        <v>166.98038587143657</v>
      </c>
      <c r="FR210" s="21">
        <f t="shared" si="453"/>
        <v>848.92991313701305</v>
      </c>
      <c r="FS210" s="21">
        <f t="shared" si="364"/>
        <v>7107.3073944123462</v>
      </c>
      <c r="FT210" s="21">
        <f t="shared" si="365"/>
        <v>4731.0626924506405</v>
      </c>
      <c r="FU210" s="21"/>
      <c r="FV210" s="20">
        <f t="shared" si="454"/>
        <v>1642816.4111827738</v>
      </c>
      <c r="FW210" s="20">
        <f t="shared" si="455"/>
        <v>679812.21676365123</v>
      </c>
      <c r="FX210" s="20">
        <f t="shared" si="366"/>
        <v>1468578.3069664191</v>
      </c>
      <c r="FY210" s="20">
        <f t="shared" si="367"/>
        <v>637148.72817349923</v>
      </c>
    </row>
    <row r="211" spans="2:181" x14ac:dyDescent="0.25">
      <c r="B211" s="20">
        <v>6.65</v>
      </c>
      <c r="C211" s="20">
        <f t="shared" si="368"/>
        <v>11.2385</v>
      </c>
      <c r="D211" s="22">
        <f t="shared" si="369"/>
        <v>0</v>
      </c>
      <c r="E211" s="21">
        <f t="shared" si="320"/>
        <v>0</v>
      </c>
      <c r="F211" s="22">
        <f t="shared" si="456"/>
        <v>0</v>
      </c>
      <c r="G211" s="21">
        <f t="shared" si="321"/>
        <v>0</v>
      </c>
      <c r="H211" s="21">
        <f t="shared" si="370"/>
        <v>0</v>
      </c>
      <c r="I211" s="21">
        <f t="shared" si="371"/>
        <v>671.12769000000014</v>
      </c>
      <c r="J211" s="21">
        <f t="shared" si="372"/>
        <v>35.322510000000044</v>
      </c>
      <c r="K211" s="21"/>
      <c r="L211" s="22">
        <f t="shared" si="373"/>
        <v>0</v>
      </c>
      <c r="M211" s="21">
        <f t="shared" si="322"/>
        <v>0</v>
      </c>
      <c r="N211" s="22">
        <f t="shared" si="457"/>
        <v>0</v>
      </c>
      <c r="O211" s="21">
        <f t="shared" si="323"/>
        <v>0</v>
      </c>
      <c r="P211" s="21">
        <f t="shared" si="374"/>
        <v>0</v>
      </c>
      <c r="Q211" s="21">
        <f t="shared" si="375"/>
        <v>252.82207499999996</v>
      </c>
      <c r="R211" s="21">
        <f t="shared" si="376"/>
        <v>13.30642500000001</v>
      </c>
      <c r="S211" s="21"/>
      <c r="T211" s="22">
        <f t="shared" si="377"/>
        <v>0</v>
      </c>
      <c r="U211" s="21">
        <f t="shared" si="324"/>
        <v>0</v>
      </c>
      <c r="V211" s="22">
        <f t="shared" si="458"/>
        <v>0</v>
      </c>
      <c r="W211" s="21">
        <f t="shared" si="325"/>
        <v>0</v>
      </c>
      <c r="X211" s="21">
        <f t="shared" si="378"/>
        <v>0</v>
      </c>
      <c r="Y211" s="21">
        <f t="shared" si="379"/>
        <v>65.322450000000003</v>
      </c>
      <c r="Z211" s="21">
        <f t="shared" si="380"/>
        <v>195.96735000000001</v>
      </c>
      <c r="AA211" s="21"/>
      <c r="AB211" s="22">
        <f t="shared" si="381"/>
        <v>0</v>
      </c>
      <c r="AC211" s="21">
        <f t="shared" si="326"/>
        <v>0</v>
      </c>
      <c r="AD211" s="22">
        <f t="shared" si="459"/>
        <v>0</v>
      </c>
      <c r="AE211" s="21">
        <f t="shared" si="327"/>
        <v>0</v>
      </c>
      <c r="AF211" s="21">
        <f t="shared" si="382"/>
        <v>0</v>
      </c>
      <c r="AG211" s="21">
        <f t="shared" si="383"/>
        <v>59.757945000000007</v>
      </c>
      <c r="AH211" s="21">
        <f t="shared" si="384"/>
        <v>3.145155000000003</v>
      </c>
      <c r="AI211" s="21"/>
      <c r="AJ211" s="22">
        <f t="shared" si="385"/>
        <v>0</v>
      </c>
      <c r="AK211" s="21">
        <f t="shared" si="328"/>
        <v>0</v>
      </c>
      <c r="AL211" s="22">
        <f t="shared" si="460"/>
        <v>0</v>
      </c>
      <c r="AM211" s="21">
        <f t="shared" si="329"/>
        <v>0</v>
      </c>
      <c r="AN211" s="21">
        <f t="shared" si="386"/>
        <v>0</v>
      </c>
      <c r="AO211" s="21">
        <f t="shared" si="387"/>
        <v>128.70941999999999</v>
      </c>
      <c r="AP211" s="21">
        <f t="shared" si="388"/>
        <v>6.7741800000000056</v>
      </c>
      <c r="AQ211" s="21"/>
      <c r="AR211" s="22">
        <f t="shared" si="389"/>
        <v>0</v>
      </c>
      <c r="AS211" s="21">
        <f t="shared" si="330"/>
        <v>0</v>
      </c>
      <c r="AT211" s="22">
        <f t="shared" si="461"/>
        <v>0</v>
      </c>
      <c r="AU211" s="21">
        <f t="shared" si="331"/>
        <v>0</v>
      </c>
      <c r="AV211" s="21">
        <f t="shared" si="390"/>
        <v>0</v>
      </c>
      <c r="AW211" s="21">
        <f t="shared" si="391"/>
        <v>279.43492500000002</v>
      </c>
      <c r="AX211" s="21">
        <f t="shared" si="392"/>
        <v>93.144975000000017</v>
      </c>
      <c r="AY211" s="21"/>
      <c r="AZ211" s="22">
        <f t="shared" si="393"/>
        <v>0</v>
      </c>
      <c r="BA211" s="21">
        <f t="shared" si="332"/>
        <v>0</v>
      </c>
      <c r="BB211" s="22">
        <f t="shared" si="462"/>
        <v>0</v>
      </c>
      <c r="BC211" s="21">
        <f t="shared" si="333"/>
        <v>0</v>
      </c>
      <c r="BD211" s="21">
        <f t="shared" si="394"/>
        <v>0</v>
      </c>
      <c r="BE211" s="21">
        <f t="shared" si="395"/>
        <v>245.53452073170729</v>
      </c>
      <c r="BF211" s="21">
        <f t="shared" si="396"/>
        <v>12.922869512195131</v>
      </c>
      <c r="BG211" s="21"/>
      <c r="BH211" s="22">
        <f t="shared" si="397"/>
        <v>0</v>
      </c>
      <c r="BI211" s="21">
        <f t="shared" si="334"/>
        <v>0</v>
      </c>
      <c r="BJ211" s="22">
        <f t="shared" si="463"/>
        <v>0</v>
      </c>
      <c r="BK211" s="21">
        <f t="shared" si="335"/>
        <v>0</v>
      </c>
      <c r="BL211" s="21">
        <f t="shared" si="398"/>
        <v>0</v>
      </c>
      <c r="BM211" s="21">
        <f t="shared" si="399"/>
        <v>214.14197926829266</v>
      </c>
      <c r="BN211" s="21">
        <f t="shared" si="400"/>
        <v>11.270630487804887</v>
      </c>
      <c r="BO211" s="21"/>
      <c r="BP211" s="22">
        <f t="shared" si="401"/>
        <v>0</v>
      </c>
      <c r="BQ211" s="21">
        <f t="shared" si="336"/>
        <v>0</v>
      </c>
      <c r="BR211" s="22">
        <f t="shared" si="464"/>
        <v>0</v>
      </c>
      <c r="BS211" s="21">
        <f t="shared" si="337"/>
        <v>0</v>
      </c>
      <c r="BT211" s="21">
        <f t="shared" si="402"/>
        <v>0</v>
      </c>
      <c r="BU211" s="21">
        <f t="shared" si="403"/>
        <v>74.350756097560961</v>
      </c>
      <c r="BV211" s="21">
        <f t="shared" si="404"/>
        <v>24.783585365853654</v>
      </c>
      <c r="BW211" s="21"/>
      <c r="BX211" s="22">
        <f t="shared" si="405"/>
        <v>0</v>
      </c>
      <c r="BY211" s="21">
        <f t="shared" si="338"/>
        <v>0</v>
      </c>
      <c r="BZ211" s="22">
        <f t="shared" si="465"/>
        <v>0</v>
      </c>
      <c r="CA211" s="21">
        <f t="shared" si="339"/>
        <v>0</v>
      </c>
      <c r="CB211" s="21">
        <f t="shared" si="406"/>
        <v>0</v>
      </c>
      <c r="CC211" s="21">
        <f t="shared" si="407"/>
        <v>285.26495255212433</v>
      </c>
      <c r="CD211" s="21">
        <f t="shared" si="408"/>
        <v>15.013944871164451</v>
      </c>
      <c r="CE211" s="21"/>
      <c r="CF211" s="22">
        <f t="shared" si="409"/>
        <v>0</v>
      </c>
      <c r="CG211" s="21">
        <f t="shared" si="340"/>
        <v>0</v>
      </c>
      <c r="CH211" s="22">
        <f t="shared" si="466"/>
        <v>0</v>
      </c>
      <c r="CI211" s="21">
        <f t="shared" si="341"/>
        <v>0</v>
      </c>
      <c r="CJ211" s="21">
        <f t="shared" si="410"/>
        <v>0</v>
      </c>
      <c r="CK211" s="21">
        <f t="shared" si="411"/>
        <v>248.86184079464991</v>
      </c>
      <c r="CL211" s="21">
        <f t="shared" si="412"/>
        <v>13.09799162077106</v>
      </c>
      <c r="CM211" s="21"/>
      <c r="CN211" s="22">
        <f t="shared" si="413"/>
        <v>0</v>
      </c>
      <c r="CO211" s="21">
        <f t="shared" si="342"/>
        <v>0</v>
      </c>
      <c r="CP211" s="22">
        <f t="shared" si="467"/>
        <v>0</v>
      </c>
      <c r="CQ211" s="21">
        <f t="shared" si="343"/>
        <v>0</v>
      </c>
      <c r="CR211" s="21">
        <f t="shared" si="414"/>
        <v>0</v>
      </c>
      <c r="CS211" s="21">
        <f t="shared" si="415"/>
        <v>28.794817540322583</v>
      </c>
      <c r="CT211" s="21">
        <f t="shared" si="416"/>
        <v>86.38445262096775</v>
      </c>
      <c r="CU211" s="21"/>
      <c r="CV211" s="22">
        <f t="shared" si="417"/>
        <v>0</v>
      </c>
      <c r="CW211" s="21">
        <f t="shared" si="344"/>
        <v>0</v>
      </c>
      <c r="CX211" s="22">
        <f t="shared" si="468"/>
        <v>0</v>
      </c>
      <c r="CY211" s="21">
        <f t="shared" si="345"/>
        <v>0</v>
      </c>
      <c r="CZ211" s="21">
        <f t="shared" si="418"/>
        <v>0</v>
      </c>
      <c r="DA211" s="21">
        <f t="shared" si="419"/>
        <v>245.53452073170729</v>
      </c>
      <c r="DB211" s="21">
        <f t="shared" si="420"/>
        <v>12.922869512195131</v>
      </c>
      <c r="DC211" s="21"/>
      <c r="DD211" s="22">
        <f t="shared" si="421"/>
        <v>0</v>
      </c>
      <c r="DE211" s="21">
        <f t="shared" si="346"/>
        <v>0</v>
      </c>
      <c r="DF211" s="22">
        <f t="shared" si="469"/>
        <v>0</v>
      </c>
      <c r="DG211" s="21">
        <f t="shared" si="347"/>
        <v>0</v>
      </c>
      <c r="DH211" s="21">
        <f t="shared" si="422"/>
        <v>0</v>
      </c>
      <c r="DI211" s="21">
        <f t="shared" si="423"/>
        <v>214.14197926829266</v>
      </c>
      <c r="DJ211" s="21">
        <f t="shared" si="424"/>
        <v>11.270630487804887</v>
      </c>
      <c r="DK211" s="21"/>
      <c r="DL211" s="22">
        <f t="shared" si="425"/>
        <v>0</v>
      </c>
      <c r="DM211" s="21">
        <f t="shared" si="348"/>
        <v>0</v>
      </c>
      <c r="DN211" s="22">
        <f t="shared" si="470"/>
        <v>0</v>
      </c>
      <c r="DO211" s="21">
        <f t="shared" si="349"/>
        <v>0</v>
      </c>
      <c r="DP211" s="21">
        <f t="shared" si="426"/>
        <v>0</v>
      </c>
      <c r="DQ211" s="21">
        <f t="shared" si="427"/>
        <v>74.350756097560961</v>
      </c>
      <c r="DR211" s="21">
        <f t="shared" si="428"/>
        <v>24.783585365853654</v>
      </c>
      <c r="DS211" s="21"/>
      <c r="DT211" s="22">
        <f t="shared" si="429"/>
        <v>0.10432084612120496</v>
      </c>
      <c r="DU211" s="21">
        <f t="shared" si="350"/>
        <v>178.59104494434558</v>
      </c>
      <c r="DV211" s="22">
        <f t="shared" si="471"/>
        <v>0.12349100853916906</v>
      </c>
      <c r="DW211" s="21">
        <f t="shared" si="351"/>
        <v>23.489912851931031</v>
      </c>
      <c r="DX211" s="21">
        <f t="shared" si="430"/>
        <v>202.08095779627661</v>
      </c>
      <c r="DY211" s="21">
        <f t="shared" si="431"/>
        <v>1615.0710260779972</v>
      </c>
      <c r="DZ211" s="21">
        <f t="shared" si="432"/>
        <v>85.003738214631511</v>
      </c>
      <c r="EA211" s="21"/>
      <c r="EB211" s="22">
        <f t="shared" si="433"/>
        <v>0.10432084612120496</v>
      </c>
      <c r="EC211" s="21">
        <f t="shared" si="352"/>
        <v>170.56739961917722</v>
      </c>
      <c r="ED211" s="22">
        <f t="shared" si="472"/>
        <v>0.12349100853916906</v>
      </c>
      <c r="EE211" s="21">
        <f t="shared" si="353"/>
        <v>10.62690172020544</v>
      </c>
      <c r="EF211" s="21">
        <f t="shared" si="434"/>
        <v>181.19430133938266</v>
      </c>
      <c r="EG211" s="21">
        <f t="shared" si="435"/>
        <v>1462.892409396351</v>
      </c>
      <c r="EH211" s="21">
        <f t="shared" si="436"/>
        <v>76.994337336650133</v>
      </c>
      <c r="EI211" s="21"/>
      <c r="EJ211" s="22">
        <f t="shared" si="437"/>
        <v>0</v>
      </c>
      <c r="EK211" s="21">
        <f t="shared" si="354"/>
        <v>0</v>
      </c>
      <c r="EL211" s="22">
        <f t="shared" si="473"/>
        <v>0</v>
      </c>
      <c r="EM211" s="21">
        <f t="shared" si="355"/>
        <v>0</v>
      </c>
      <c r="EN211" s="21">
        <f t="shared" si="438"/>
        <v>0</v>
      </c>
      <c r="EO211" s="21">
        <f t="shared" si="439"/>
        <v>134.54081172797009</v>
      </c>
      <c r="EP211" s="21">
        <f t="shared" si="440"/>
        <v>403.62243518391028</v>
      </c>
      <c r="EQ211" s="21"/>
      <c r="ER211" s="22">
        <f t="shared" si="441"/>
        <v>0.22374473834330211</v>
      </c>
      <c r="ES211" s="21">
        <f t="shared" si="356"/>
        <v>232.11665786642021</v>
      </c>
      <c r="ET211" s="22">
        <f t="shared" si="474"/>
        <v>0.45931619413723768</v>
      </c>
      <c r="EU211" s="21">
        <f t="shared" si="357"/>
        <v>119.12563919545128</v>
      </c>
      <c r="EV211" s="21">
        <f t="shared" si="442"/>
        <v>351.24229706187151</v>
      </c>
      <c r="EW211" s="21">
        <f t="shared" si="443"/>
        <v>472.76465146906435</v>
      </c>
      <c r="EX211" s="21">
        <f t="shared" si="444"/>
        <v>472.76465146906435</v>
      </c>
      <c r="EY211" s="21"/>
      <c r="EZ211" s="22">
        <f t="shared" si="445"/>
        <v>0.22374473834330211</v>
      </c>
      <c r="FA211" s="21">
        <f t="shared" si="358"/>
        <v>61.710118929038948</v>
      </c>
      <c r="FB211" s="22">
        <f t="shared" si="475"/>
        <v>0.45931619413723768</v>
      </c>
      <c r="FC211" s="21">
        <f t="shared" si="359"/>
        <v>6.6674798057155567</v>
      </c>
      <c r="FD211" s="21">
        <f t="shared" si="446"/>
        <v>68.3775987347545</v>
      </c>
      <c r="FE211" s="21">
        <f t="shared" si="447"/>
        <v>110.97220063262276</v>
      </c>
      <c r="FF211" s="21">
        <f t="shared" si="448"/>
        <v>110.97220063262276</v>
      </c>
      <c r="FG211" s="21"/>
      <c r="FH211" s="22">
        <f t="shared" si="449"/>
        <v>0</v>
      </c>
      <c r="FI211" s="21">
        <f t="shared" si="360"/>
        <v>0</v>
      </c>
      <c r="FJ211" s="22">
        <f t="shared" si="476"/>
        <v>0</v>
      </c>
      <c r="FK211" s="21">
        <f t="shared" si="361"/>
        <v>0</v>
      </c>
      <c r="FL211" s="21">
        <f t="shared" si="450"/>
        <v>0</v>
      </c>
      <c r="FM211" s="21">
        <f t="shared" si="451"/>
        <v>70.161149999999992</v>
      </c>
      <c r="FN211" s="21">
        <f t="shared" si="452"/>
        <v>210.48344999999998</v>
      </c>
      <c r="FO211" s="21"/>
      <c r="FP211" s="21">
        <f t="shared" si="362"/>
        <v>642.9852213589819</v>
      </c>
      <c r="FQ211" s="21">
        <f t="shared" si="363"/>
        <v>159.90993357330331</v>
      </c>
      <c r="FR211" s="21">
        <f t="shared" si="453"/>
        <v>802.89515493228521</v>
      </c>
      <c r="FS211" s="21">
        <f t="shared" si="364"/>
        <v>7145.0528773862234</v>
      </c>
      <c r="FT211" s="21">
        <f t="shared" si="365"/>
        <v>4739.3519676814904</v>
      </c>
      <c r="FU211" s="21"/>
      <c r="FV211" s="20">
        <f t="shared" si="454"/>
        <v>1560685.8785435888</v>
      </c>
      <c r="FW211" s="20">
        <f t="shared" si="455"/>
        <v>655958.94278920267</v>
      </c>
      <c r="FX211" s="20">
        <f t="shared" si="366"/>
        <v>1396403.1544863689</v>
      </c>
      <c r="FY211" s="20">
        <f t="shared" si="367"/>
        <v>615101.95476122375</v>
      </c>
    </row>
    <row r="212" spans="2:181" x14ac:dyDescent="0.25">
      <c r="B212" s="20">
        <v>6.7</v>
      </c>
      <c r="C212" s="20">
        <f t="shared" si="368"/>
        <v>11.323</v>
      </c>
      <c r="D212" s="22">
        <f t="shared" si="369"/>
        <v>0</v>
      </c>
      <c r="E212" s="21">
        <f t="shared" si="320"/>
        <v>0</v>
      </c>
      <c r="F212" s="22">
        <f t="shared" si="456"/>
        <v>0</v>
      </c>
      <c r="G212" s="21">
        <f t="shared" si="321"/>
        <v>0</v>
      </c>
      <c r="H212" s="21">
        <f t="shared" si="370"/>
        <v>0</v>
      </c>
      <c r="I212" s="21">
        <f t="shared" si="371"/>
        <v>671.12769000000014</v>
      </c>
      <c r="J212" s="21">
        <f t="shared" si="372"/>
        <v>35.322510000000044</v>
      </c>
      <c r="K212" s="21"/>
      <c r="L212" s="22">
        <f t="shared" si="373"/>
        <v>0</v>
      </c>
      <c r="M212" s="21">
        <f t="shared" si="322"/>
        <v>0</v>
      </c>
      <c r="N212" s="22">
        <f t="shared" si="457"/>
        <v>0</v>
      </c>
      <c r="O212" s="21">
        <f t="shared" si="323"/>
        <v>0</v>
      </c>
      <c r="P212" s="21">
        <f t="shared" si="374"/>
        <v>0</v>
      </c>
      <c r="Q212" s="21">
        <f t="shared" si="375"/>
        <v>252.82207499999996</v>
      </c>
      <c r="R212" s="21">
        <f t="shared" si="376"/>
        <v>13.30642500000001</v>
      </c>
      <c r="S212" s="21"/>
      <c r="T212" s="22">
        <f t="shared" si="377"/>
        <v>0</v>
      </c>
      <c r="U212" s="21">
        <f t="shared" si="324"/>
        <v>0</v>
      </c>
      <c r="V212" s="22">
        <f t="shared" si="458"/>
        <v>0</v>
      </c>
      <c r="W212" s="21">
        <f t="shared" si="325"/>
        <v>0</v>
      </c>
      <c r="X212" s="21">
        <f t="shared" si="378"/>
        <v>0</v>
      </c>
      <c r="Y212" s="21">
        <f t="shared" si="379"/>
        <v>65.322450000000003</v>
      </c>
      <c r="Z212" s="21">
        <f t="shared" si="380"/>
        <v>195.96735000000001</v>
      </c>
      <c r="AA212" s="21"/>
      <c r="AB212" s="22">
        <f t="shared" si="381"/>
        <v>0</v>
      </c>
      <c r="AC212" s="21">
        <f t="shared" si="326"/>
        <v>0</v>
      </c>
      <c r="AD212" s="22">
        <f t="shared" si="459"/>
        <v>0</v>
      </c>
      <c r="AE212" s="21">
        <f t="shared" si="327"/>
        <v>0</v>
      </c>
      <c r="AF212" s="21">
        <f t="shared" si="382"/>
        <v>0</v>
      </c>
      <c r="AG212" s="21">
        <f t="shared" si="383"/>
        <v>59.757945000000007</v>
      </c>
      <c r="AH212" s="21">
        <f t="shared" si="384"/>
        <v>3.145155000000003</v>
      </c>
      <c r="AI212" s="21"/>
      <c r="AJ212" s="22">
        <f t="shared" si="385"/>
        <v>0</v>
      </c>
      <c r="AK212" s="21">
        <f t="shared" si="328"/>
        <v>0</v>
      </c>
      <c r="AL212" s="22">
        <f t="shared" si="460"/>
        <v>0</v>
      </c>
      <c r="AM212" s="21">
        <f t="shared" si="329"/>
        <v>0</v>
      </c>
      <c r="AN212" s="21">
        <f t="shared" si="386"/>
        <v>0</v>
      </c>
      <c r="AO212" s="21">
        <f t="shared" si="387"/>
        <v>128.70941999999999</v>
      </c>
      <c r="AP212" s="21">
        <f t="shared" si="388"/>
        <v>6.7741800000000056</v>
      </c>
      <c r="AQ212" s="21"/>
      <c r="AR212" s="22">
        <f t="shared" si="389"/>
        <v>0</v>
      </c>
      <c r="AS212" s="21">
        <f t="shared" si="330"/>
        <v>0</v>
      </c>
      <c r="AT212" s="22">
        <f t="shared" si="461"/>
        <v>0</v>
      </c>
      <c r="AU212" s="21">
        <f t="shared" si="331"/>
        <v>0</v>
      </c>
      <c r="AV212" s="21">
        <f t="shared" si="390"/>
        <v>0</v>
      </c>
      <c r="AW212" s="21">
        <f t="shared" si="391"/>
        <v>279.43492500000002</v>
      </c>
      <c r="AX212" s="21">
        <f t="shared" si="392"/>
        <v>93.144975000000017</v>
      </c>
      <c r="AY212" s="21"/>
      <c r="AZ212" s="22">
        <f t="shared" si="393"/>
        <v>0</v>
      </c>
      <c r="BA212" s="21">
        <f t="shared" si="332"/>
        <v>0</v>
      </c>
      <c r="BB212" s="22">
        <f t="shared" si="462"/>
        <v>0</v>
      </c>
      <c r="BC212" s="21">
        <f t="shared" si="333"/>
        <v>0</v>
      </c>
      <c r="BD212" s="21">
        <f t="shared" si="394"/>
        <v>0</v>
      </c>
      <c r="BE212" s="21">
        <f t="shared" si="395"/>
        <v>245.53452073170729</v>
      </c>
      <c r="BF212" s="21">
        <f t="shared" si="396"/>
        <v>12.922869512195131</v>
      </c>
      <c r="BG212" s="21"/>
      <c r="BH212" s="22">
        <f t="shared" si="397"/>
        <v>0</v>
      </c>
      <c r="BI212" s="21">
        <f t="shared" si="334"/>
        <v>0</v>
      </c>
      <c r="BJ212" s="22">
        <f t="shared" si="463"/>
        <v>0</v>
      </c>
      <c r="BK212" s="21">
        <f t="shared" si="335"/>
        <v>0</v>
      </c>
      <c r="BL212" s="21">
        <f t="shared" si="398"/>
        <v>0</v>
      </c>
      <c r="BM212" s="21">
        <f t="shared" si="399"/>
        <v>214.14197926829266</v>
      </c>
      <c r="BN212" s="21">
        <f t="shared" si="400"/>
        <v>11.270630487804887</v>
      </c>
      <c r="BO212" s="21"/>
      <c r="BP212" s="22">
        <f t="shared" si="401"/>
        <v>0</v>
      </c>
      <c r="BQ212" s="21">
        <f t="shared" si="336"/>
        <v>0</v>
      </c>
      <c r="BR212" s="22">
        <f t="shared" si="464"/>
        <v>0</v>
      </c>
      <c r="BS212" s="21">
        <f t="shared" si="337"/>
        <v>0</v>
      </c>
      <c r="BT212" s="21">
        <f t="shared" si="402"/>
        <v>0</v>
      </c>
      <c r="BU212" s="21">
        <f t="shared" si="403"/>
        <v>74.350756097560961</v>
      </c>
      <c r="BV212" s="21">
        <f t="shared" si="404"/>
        <v>24.783585365853654</v>
      </c>
      <c r="BW212" s="21"/>
      <c r="BX212" s="22">
        <f t="shared" si="405"/>
        <v>0</v>
      </c>
      <c r="BY212" s="21">
        <f t="shared" si="338"/>
        <v>0</v>
      </c>
      <c r="BZ212" s="22">
        <f t="shared" si="465"/>
        <v>0</v>
      </c>
      <c r="CA212" s="21">
        <f t="shared" si="339"/>
        <v>0</v>
      </c>
      <c r="CB212" s="21">
        <f t="shared" si="406"/>
        <v>0</v>
      </c>
      <c r="CC212" s="21">
        <f t="shared" si="407"/>
        <v>285.26495255212433</v>
      </c>
      <c r="CD212" s="21">
        <f t="shared" si="408"/>
        <v>15.013944871164451</v>
      </c>
      <c r="CE212" s="21"/>
      <c r="CF212" s="22">
        <f t="shared" si="409"/>
        <v>0</v>
      </c>
      <c r="CG212" s="21">
        <f t="shared" si="340"/>
        <v>0</v>
      </c>
      <c r="CH212" s="22">
        <f t="shared" si="466"/>
        <v>0</v>
      </c>
      <c r="CI212" s="21">
        <f t="shared" si="341"/>
        <v>0</v>
      </c>
      <c r="CJ212" s="21">
        <f t="shared" si="410"/>
        <v>0</v>
      </c>
      <c r="CK212" s="21">
        <f t="shared" si="411"/>
        <v>248.86184079464991</v>
      </c>
      <c r="CL212" s="21">
        <f t="shared" si="412"/>
        <v>13.09799162077106</v>
      </c>
      <c r="CM212" s="21"/>
      <c r="CN212" s="22">
        <f t="shared" si="413"/>
        <v>0</v>
      </c>
      <c r="CO212" s="21">
        <f t="shared" si="342"/>
        <v>0</v>
      </c>
      <c r="CP212" s="22">
        <f t="shared" si="467"/>
        <v>0</v>
      </c>
      <c r="CQ212" s="21">
        <f t="shared" si="343"/>
        <v>0</v>
      </c>
      <c r="CR212" s="21">
        <f t="shared" si="414"/>
        <v>0</v>
      </c>
      <c r="CS212" s="21">
        <f t="shared" si="415"/>
        <v>28.794817540322583</v>
      </c>
      <c r="CT212" s="21">
        <f t="shared" si="416"/>
        <v>86.38445262096775</v>
      </c>
      <c r="CU212" s="21"/>
      <c r="CV212" s="22">
        <f t="shared" si="417"/>
        <v>0</v>
      </c>
      <c r="CW212" s="21">
        <f t="shared" si="344"/>
        <v>0</v>
      </c>
      <c r="CX212" s="22">
        <f t="shared" si="468"/>
        <v>0</v>
      </c>
      <c r="CY212" s="21">
        <f t="shared" si="345"/>
        <v>0</v>
      </c>
      <c r="CZ212" s="21">
        <f t="shared" si="418"/>
        <v>0</v>
      </c>
      <c r="DA212" s="21">
        <f t="shared" si="419"/>
        <v>245.53452073170729</v>
      </c>
      <c r="DB212" s="21">
        <f t="shared" si="420"/>
        <v>12.922869512195131</v>
      </c>
      <c r="DC212" s="21"/>
      <c r="DD212" s="22">
        <f t="shared" si="421"/>
        <v>0</v>
      </c>
      <c r="DE212" s="21">
        <f t="shared" si="346"/>
        <v>0</v>
      </c>
      <c r="DF212" s="22">
        <f t="shared" si="469"/>
        <v>0</v>
      </c>
      <c r="DG212" s="21">
        <f t="shared" si="347"/>
        <v>0</v>
      </c>
      <c r="DH212" s="21">
        <f t="shared" si="422"/>
        <v>0</v>
      </c>
      <c r="DI212" s="21">
        <f t="shared" si="423"/>
        <v>214.14197926829266</v>
      </c>
      <c r="DJ212" s="21">
        <f t="shared" si="424"/>
        <v>11.270630487804887</v>
      </c>
      <c r="DK212" s="21"/>
      <c r="DL212" s="22">
        <f t="shared" si="425"/>
        <v>0</v>
      </c>
      <c r="DM212" s="21">
        <f t="shared" si="348"/>
        <v>0</v>
      </c>
      <c r="DN212" s="22">
        <f t="shared" si="470"/>
        <v>0</v>
      </c>
      <c r="DO212" s="21">
        <f t="shared" si="349"/>
        <v>0</v>
      </c>
      <c r="DP212" s="21">
        <f t="shared" si="426"/>
        <v>0</v>
      </c>
      <c r="DQ212" s="21">
        <f t="shared" si="427"/>
        <v>74.350756097560961</v>
      </c>
      <c r="DR212" s="21">
        <f t="shared" si="428"/>
        <v>24.783585365853654</v>
      </c>
      <c r="DS212" s="21"/>
      <c r="DT212" s="22">
        <f t="shared" si="429"/>
        <v>9.5706717144672715E-2</v>
      </c>
      <c r="DU212" s="21">
        <f t="shared" si="350"/>
        <v>163.84417169317518</v>
      </c>
      <c r="DV212" s="22">
        <f t="shared" si="471"/>
        <v>0.10938191837780942</v>
      </c>
      <c r="DW212" s="21">
        <f t="shared" si="351"/>
        <v>20.806144193541179</v>
      </c>
      <c r="DX212" s="21">
        <f t="shared" si="430"/>
        <v>184.65031588671636</v>
      </c>
      <c r="DY212" s="21">
        <f t="shared" si="431"/>
        <v>1631.6301358920796</v>
      </c>
      <c r="DZ212" s="21">
        <f t="shared" si="432"/>
        <v>85.875270310109528</v>
      </c>
      <c r="EA212" s="21"/>
      <c r="EB212" s="22">
        <f t="shared" si="433"/>
        <v>9.5706717144672715E-2</v>
      </c>
      <c r="EC212" s="21">
        <f t="shared" si="352"/>
        <v>156.48306619837447</v>
      </c>
      <c r="ED212" s="22">
        <f t="shared" si="472"/>
        <v>0.10938191837780942</v>
      </c>
      <c r="EE212" s="21">
        <f t="shared" si="353"/>
        <v>9.4127573360924099</v>
      </c>
      <c r="EF212" s="21">
        <f t="shared" si="434"/>
        <v>165.89582353446687</v>
      </c>
      <c r="EG212" s="21">
        <f t="shared" si="435"/>
        <v>1477.425963311021</v>
      </c>
      <c r="EH212" s="21">
        <f t="shared" si="436"/>
        <v>77.759261226895916</v>
      </c>
      <c r="EI212" s="21"/>
      <c r="EJ212" s="22">
        <f t="shared" si="437"/>
        <v>0</v>
      </c>
      <c r="EK212" s="21">
        <f t="shared" si="354"/>
        <v>0</v>
      </c>
      <c r="EL212" s="22">
        <f t="shared" si="473"/>
        <v>0</v>
      </c>
      <c r="EM212" s="21">
        <f t="shared" si="355"/>
        <v>0</v>
      </c>
      <c r="EN212" s="21">
        <f t="shared" si="438"/>
        <v>0</v>
      </c>
      <c r="EO212" s="21">
        <f t="shared" si="439"/>
        <v>134.54081172797009</v>
      </c>
      <c r="EP212" s="21">
        <f t="shared" si="440"/>
        <v>403.62243518391028</v>
      </c>
      <c r="EQ212" s="21"/>
      <c r="ER212" s="22">
        <f t="shared" si="441"/>
        <v>0.21602853336843986</v>
      </c>
      <c r="ES212" s="21">
        <f t="shared" si="356"/>
        <v>224.11173348947614</v>
      </c>
      <c r="ET212" s="22">
        <f t="shared" si="474"/>
        <v>0.44773210537135211</v>
      </c>
      <c r="EU212" s="21">
        <f t="shared" si="357"/>
        <v>116.12125573075538</v>
      </c>
      <c r="EV212" s="21">
        <f t="shared" si="442"/>
        <v>340.2329892202315</v>
      </c>
      <c r="EW212" s="21">
        <f t="shared" si="443"/>
        <v>478.26930538988432</v>
      </c>
      <c r="EX212" s="21">
        <f t="shared" si="444"/>
        <v>478.26930538988432</v>
      </c>
      <c r="EY212" s="21"/>
      <c r="EZ212" s="22">
        <f t="shared" si="445"/>
        <v>0.21602853336843986</v>
      </c>
      <c r="FA212" s="21">
        <f t="shared" si="358"/>
        <v>59.581944071362585</v>
      </c>
      <c r="FB212" s="22">
        <f t="shared" si="475"/>
        <v>0.44773210537135211</v>
      </c>
      <c r="FC212" s="21">
        <f t="shared" si="359"/>
        <v>6.4993240147810853</v>
      </c>
      <c r="FD212" s="21">
        <f t="shared" si="446"/>
        <v>66.081268086143666</v>
      </c>
      <c r="FE212" s="21">
        <f t="shared" si="447"/>
        <v>112.12036595692817</v>
      </c>
      <c r="FF212" s="21">
        <f t="shared" si="448"/>
        <v>112.12036595692817</v>
      </c>
      <c r="FG212" s="21"/>
      <c r="FH212" s="22">
        <f t="shared" si="449"/>
        <v>0</v>
      </c>
      <c r="FI212" s="21">
        <f t="shared" si="360"/>
        <v>0</v>
      </c>
      <c r="FJ212" s="22">
        <f t="shared" si="476"/>
        <v>0</v>
      </c>
      <c r="FK212" s="21">
        <f t="shared" si="361"/>
        <v>0</v>
      </c>
      <c r="FL212" s="21">
        <f t="shared" si="450"/>
        <v>0</v>
      </c>
      <c r="FM212" s="21">
        <f t="shared" si="451"/>
        <v>70.161149999999992</v>
      </c>
      <c r="FN212" s="21">
        <f t="shared" si="452"/>
        <v>210.48344999999998</v>
      </c>
      <c r="FO212" s="21"/>
      <c r="FP212" s="21">
        <f t="shared" si="362"/>
        <v>604.02091545238841</v>
      </c>
      <c r="FQ212" s="21">
        <f t="shared" si="363"/>
        <v>152.83948127517004</v>
      </c>
      <c r="FR212" s="21">
        <f t="shared" si="453"/>
        <v>756.86039672755851</v>
      </c>
      <c r="FS212" s="21">
        <f t="shared" si="364"/>
        <v>7182.7983603601033</v>
      </c>
      <c r="FT212" s="21">
        <f t="shared" si="365"/>
        <v>4747.6412429123393</v>
      </c>
      <c r="FU212" s="21"/>
      <c r="FV212" s="20">
        <f t="shared" si="454"/>
        <v>1477133.1487388159</v>
      </c>
      <c r="FW212" s="20">
        <f t="shared" si="455"/>
        <v>631669.52796474402</v>
      </c>
      <c r="FX212" s="20">
        <f t="shared" si="366"/>
        <v>1322805.8048407305</v>
      </c>
      <c r="FY212" s="20">
        <f t="shared" si="367"/>
        <v>592619.04049893806</v>
      </c>
    </row>
    <row r="213" spans="2:181" x14ac:dyDescent="0.25">
      <c r="B213" s="20">
        <v>6.75</v>
      </c>
      <c r="C213" s="20">
        <f t="shared" si="368"/>
        <v>11.407499999999999</v>
      </c>
      <c r="D213" s="22">
        <f t="shared" si="369"/>
        <v>0</v>
      </c>
      <c r="E213" s="21">
        <f t="shared" si="320"/>
        <v>0</v>
      </c>
      <c r="F213" s="22">
        <f t="shared" si="456"/>
        <v>0</v>
      </c>
      <c r="G213" s="21">
        <f t="shared" si="321"/>
        <v>0</v>
      </c>
      <c r="H213" s="21">
        <f t="shared" si="370"/>
        <v>0</v>
      </c>
      <c r="I213" s="21">
        <f t="shared" si="371"/>
        <v>671.12769000000014</v>
      </c>
      <c r="J213" s="21">
        <f t="shared" si="372"/>
        <v>35.322510000000044</v>
      </c>
      <c r="K213" s="21"/>
      <c r="L213" s="22">
        <f t="shared" si="373"/>
        <v>0</v>
      </c>
      <c r="M213" s="21">
        <f t="shared" si="322"/>
        <v>0</v>
      </c>
      <c r="N213" s="22">
        <f t="shared" si="457"/>
        <v>0</v>
      </c>
      <c r="O213" s="21">
        <f t="shared" si="323"/>
        <v>0</v>
      </c>
      <c r="P213" s="21">
        <f t="shared" si="374"/>
        <v>0</v>
      </c>
      <c r="Q213" s="21">
        <f t="shared" si="375"/>
        <v>252.82207499999996</v>
      </c>
      <c r="R213" s="21">
        <f t="shared" si="376"/>
        <v>13.30642500000001</v>
      </c>
      <c r="S213" s="21"/>
      <c r="T213" s="22">
        <f t="shared" si="377"/>
        <v>0</v>
      </c>
      <c r="U213" s="21">
        <f t="shared" si="324"/>
        <v>0</v>
      </c>
      <c r="V213" s="22">
        <f t="shared" si="458"/>
        <v>0</v>
      </c>
      <c r="W213" s="21">
        <f t="shared" si="325"/>
        <v>0</v>
      </c>
      <c r="X213" s="21">
        <f t="shared" si="378"/>
        <v>0</v>
      </c>
      <c r="Y213" s="21">
        <f t="shared" si="379"/>
        <v>65.322450000000003</v>
      </c>
      <c r="Z213" s="21">
        <f t="shared" si="380"/>
        <v>195.96735000000001</v>
      </c>
      <c r="AA213" s="21"/>
      <c r="AB213" s="22">
        <f t="shared" si="381"/>
        <v>0</v>
      </c>
      <c r="AC213" s="21">
        <f t="shared" si="326"/>
        <v>0</v>
      </c>
      <c r="AD213" s="22">
        <f t="shared" si="459"/>
        <v>0</v>
      </c>
      <c r="AE213" s="21">
        <f t="shared" si="327"/>
        <v>0</v>
      </c>
      <c r="AF213" s="21">
        <f t="shared" si="382"/>
        <v>0</v>
      </c>
      <c r="AG213" s="21">
        <f t="shared" si="383"/>
        <v>59.757945000000007</v>
      </c>
      <c r="AH213" s="21">
        <f t="shared" si="384"/>
        <v>3.145155000000003</v>
      </c>
      <c r="AI213" s="21"/>
      <c r="AJ213" s="22">
        <f t="shared" si="385"/>
        <v>0</v>
      </c>
      <c r="AK213" s="21">
        <f t="shared" si="328"/>
        <v>0</v>
      </c>
      <c r="AL213" s="22">
        <f t="shared" si="460"/>
        <v>0</v>
      </c>
      <c r="AM213" s="21">
        <f t="shared" si="329"/>
        <v>0</v>
      </c>
      <c r="AN213" s="21">
        <f t="shared" si="386"/>
        <v>0</v>
      </c>
      <c r="AO213" s="21">
        <f t="shared" si="387"/>
        <v>128.70941999999999</v>
      </c>
      <c r="AP213" s="21">
        <f t="shared" si="388"/>
        <v>6.7741800000000056</v>
      </c>
      <c r="AQ213" s="21"/>
      <c r="AR213" s="22">
        <f t="shared" si="389"/>
        <v>0</v>
      </c>
      <c r="AS213" s="21">
        <f t="shared" si="330"/>
        <v>0</v>
      </c>
      <c r="AT213" s="22">
        <f t="shared" si="461"/>
        <v>0</v>
      </c>
      <c r="AU213" s="21">
        <f t="shared" si="331"/>
        <v>0</v>
      </c>
      <c r="AV213" s="21">
        <f t="shared" si="390"/>
        <v>0</v>
      </c>
      <c r="AW213" s="21">
        <f t="shared" si="391"/>
        <v>279.43492500000002</v>
      </c>
      <c r="AX213" s="21">
        <f t="shared" si="392"/>
        <v>93.144975000000017</v>
      </c>
      <c r="AY213" s="21"/>
      <c r="AZ213" s="22">
        <f t="shared" si="393"/>
        <v>0</v>
      </c>
      <c r="BA213" s="21">
        <f t="shared" si="332"/>
        <v>0</v>
      </c>
      <c r="BB213" s="22">
        <f t="shared" si="462"/>
        <v>0</v>
      </c>
      <c r="BC213" s="21">
        <f t="shared" si="333"/>
        <v>0</v>
      </c>
      <c r="BD213" s="21">
        <f t="shared" si="394"/>
        <v>0</v>
      </c>
      <c r="BE213" s="21">
        <f t="shared" si="395"/>
        <v>245.53452073170729</v>
      </c>
      <c r="BF213" s="21">
        <f t="shared" si="396"/>
        <v>12.922869512195131</v>
      </c>
      <c r="BG213" s="21"/>
      <c r="BH213" s="22">
        <f t="shared" si="397"/>
        <v>0</v>
      </c>
      <c r="BI213" s="21">
        <f t="shared" si="334"/>
        <v>0</v>
      </c>
      <c r="BJ213" s="22">
        <f t="shared" si="463"/>
        <v>0</v>
      </c>
      <c r="BK213" s="21">
        <f t="shared" si="335"/>
        <v>0</v>
      </c>
      <c r="BL213" s="21">
        <f t="shared" si="398"/>
        <v>0</v>
      </c>
      <c r="BM213" s="21">
        <f t="shared" si="399"/>
        <v>214.14197926829266</v>
      </c>
      <c r="BN213" s="21">
        <f t="shared" si="400"/>
        <v>11.270630487804887</v>
      </c>
      <c r="BO213" s="21"/>
      <c r="BP213" s="22">
        <f t="shared" si="401"/>
        <v>0</v>
      </c>
      <c r="BQ213" s="21">
        <f t="shared" si="336"/>
        <v>0</v>
      </c>
      <c r="BR213" s="22">
        <f t="shared" si="464"/>
        <v>0</v>
      </c>
      <c r="BS213" s="21">
        <f t="shared" si="337"/>
        <v>0</v>
      </c>
      <c r="BT213" s="21">
        <f t="shared" si="402"/>
        <v>0</v>
      </c>
      <c r="BU213" s="21">
        <f t="shared" si="403"/>
        <v>74.350756097560961</v>
      </c>
      <c r="BV213" s="21">
        <f t="shared" si="404"/>
        <v>24.783585365853654</v>
      </c>
      <c r="BW213" s="21"/>
      <c r="BX213" s="22">
        <f t="shared" si="405"/>
        <v>0</v>
      </c>
      <c r="BY213" s="21">
        <f t="shared" si="338"/>
        <v>0</v>
      </c>
      <c r="BZ213" s="22">
        <f t="shared" si="465"/>
        <v>0</v>
      </c>
      <c r="CA213" s="21">
        <f t="shared" si="339"/>
        <v>0</v>
      </c>
      <c r="CB213" s="21">
        <f t="shared" si="406"/>
        <v>0</v>
      </c>
      <c r="CC213" s="21">
        <f t="shared" si="407"/>
        <v>285.26495255212433</v>
      </c>
      <c r="CD213" s="21">
        <f t="shared" si="408"/>
        <v>15.013944871164451</v>
      </c>
      <c r="CE213" s="21"/>
      <c r="CF213" s="22">
        <f t="shared" si="409"/>
        <v>0</v>
      </c>
      <c r="CG213" s="21">
        <f t="shared" si="340"/>
        <v>0</v>
      </c>
      <c r="CH213" s="22">
        <f t="shared" si="466"/>
        <v>0</v>
      </c>
      <c r="CI213" s="21">
        <f t="shared" si="341"/>
        <v>0</v>
      </c>
      <c r="CJ213" s="21">
        <f t="shared" si="410"/>
        <v>0</v>
      </c>
      <c r="CK213" s="21">
        <f t="shared" si="411"/>
        <v>248.86184079464991</v>
      </c>
      <c r="CL213" s="21">
        <f t="shared" si="412"/>
        <v>13.09799162077106</v>
      </c>
      <c r="CM213" s="21"/>
      <c r="CN213" s="22">
        <f t="shared" si="413"/>
        <v>0</v>
      </c>
      <c r="CO213" s="21">
        <f t="shared" si="342"/>
        <v>0</v>
      </c>
      <c r="CP213" s="22">
        <f t="shared" si="467"/>
        <v>0</v>
      </c>
      <c r="CQ213" s="21">
        <f t="shared" si="343"/>
        <v>0</v>
      </c>
      <c r="CR213" s="21">
        <f t="shared" si="414"/>
        <v>0</v>
      </c>
      <c r="CS213" s="21">
        <f t="shared" si="415"/>
        <v>28.794817540322583</v>
      </c>
      <c r="CT213" s="21">
        <f t="shared" si="416"/>
        <v>86.38445262096775</v>
      </c>
      <c r="CU213" s="21"/>
      <c r="CV213" s="22">
        <f t="shared" si="417"/>
        <v>0</v>
      </c>
      <c r="CW213" s="21">
        <f t="shared" si="344"/>
        <v>0</v>
      </c>
      <c r="CX213" s="22">
        <f t="shared" si="468"/>
        <v>0</v>
      </c>
      <c r="CY213" s="21">
        <f t="shared" si="345"/>
        <v>0</v>
      </c>
      <c r="CZ213" s="21">
        <f t="shared" si="418"/>
        <v>0</v>
      </c>
      <c r="DA213" s="21">
        <f t="shared" si="419"/>
        <v>245.53452073170729</v>
      </c>
      <c r="DB213" s="21">
        <f t="shared" si="420"/>
        <v>12.922869512195131</v>
      </c>
      <c r="DC213" s="21"/>
      <c r="DD213" s="22">
        <f t="shared" si="421"/>
        <v>0</v>
      </c>
      <c r="DE213" s="21">
        <f t="shared" si="346"/>
        <v>0</v>
      </c>
      <c r="DF213" s="22">
        <f t="shared" si="469"/>
        <v>0</v>
      </c>
      <c r="DG213" s="21">
        <f t="shared" si="347"/>
        <v>0</v>
      </c>
      <c r="DH213" s="21">
        <f t="shared" si="422"/>
        <v>0</v>
      </c>
      <c r="DI213" s="21">
        <f t="shared" si="423"/>
        <v>214.14197926829266</v>
      </c>
      <c r="DJ213" s="21">
        <f t="shared" si="424"/>
        <v>11.270630487804887</v>
      </c>
      <c r="DK213" s="21"/>
      <c r="DL213" s="22">
        <f t="shared" si="425"/>
        <v>0</v>
      </c>
      <c r="DM213" s="21">
        <f t="shared" si="348"/>
        <v>0</v>
      </c>
      <c r="DN213" s="22">
        <f t="shared" si="470"/>
        <v>0</v>
      </c>
      <c r="DO213" s="21">
        <f t="shared" si="349"/>
        <v>0</v>
      </c>
      <c r="DP213" s="21">
        <f t="shared" si="426"/>
        <v>0</v>
      </c>
      <c r="DQ213" s="21">
        <f t="shared" si="427"/>
        <v>74.350756097560961</v>
      </c>
      <c r="DR213" s="21">
        <f t="shared" si="428"/>
        <v>24.783585365853654</v>
      </c>
      <c r="DS213" s="21"/>
      <c r="DT213" s="22">
        <f t="shared" si="429"/>
        <v>8.7092588168140472E-2</v>
      </c>
      <c r="DU213" s="21">
        <f t="shared" si="350"/>
        <v>149.09729844200481</v>
      </c>
      <c r="DV213" s="22">
        <f t="shared" si="471"/>
        <v>9.5272828216450001E-2</v>
      </c>
      <c r="DW213" s="21">
        <f t="shared" si="351"/>
        <v>18.12237553515137</v>
      </c>
      <c r="DX213" s="21">
        <f t="shared" si="430"/>
        <v>167.21967397715619</v>
      </c>
      <c r="DY213" s="21">
        <f t="shared" si="431"/>
        <v>1648.1892457061617</v>
      </c>
      <c r="DZ213" s="21">
        <f t="shared" si="432"/>
        <v>86.74680240558753</v>
      </c>
      <c r="EA213" s="21"/>
      <c r="EB213" s="22">
        <f t="shared" si="433"/>
        <v>8.7092588168140472E-2</v>
      </c>
      <c r="EC213" s="21">
        <f t="shared" si="352"/>
        <v>142.39873277757172</v>
      </c>
      <c r="ED213" s="22">
        <f t="shared" si="472"/>
        <v>9.5272828216450001E-2</v>
      </c>
      <c r="EE213" s="21">
        <f t="shared" si="353"/>
        <v>8.1986129519793973</v>
      </c>
      <c r="EF213" s="21">
        <f t="shared" si="434"/>
        <v>150.59734572955111</v>
      </c>
      <c r="EG213" s="21">
        <f t="shared" si="435"/>
        <v>1491.9595172256909</v>
      </c>
      <c r="EH213" s="21">
        <f t="shared" si="436"/>
        <v>78.524185117141698</v>
      </c>
      <c r="EI213" s="21"/>
      <c r="EJ213" s="22">
        <f t="shared" si="437"/>
        <v>0</v>
      </c>
      <c r="EK213" s="21">
        <f t="shared" si="354"/>
        <v>0</v>
      </c>
      <c r="EL213" s="22">
        <f t="shared" si="473"/>
        <v>0</v>
      </c>
      <c r="EM213" s="21">
        <f t="shared" si="355"/>
        <v>0</v>
      </c>
      <c r="EN213" s="21">
        <f t="shared" si="438"/>
        <v>0</v>
      </c>
      <c r="EO213" s="21">
        <f t="shared" si="439"/>
        <v>134.54081172797009</v>
      </c>
      <c r="EP213" s="21">
        <f t="shared" si="440"/>
        <v>403.62243518391028</v>
      </c>
      <c r="EQ213" s="21"/>
      <c r="ER213" s="22">
        <f t="shared" si="441"/>
        <v>0.20831232839357738</v>
      </c>
      <c r="ES213" s="21">
        <f t="shared" si="356"/>
        <v>216.10680911253183</v>
      </c>
      <c r="ET213" s="22">
        <f t="shared" si="474"/>
        <v>0.43614801660546698</v>
      </c>
      <c r="EU213" s="21">
        <f t="shared" si="357"/>
        <v>113.11687226605962</v>
      </c>
      <c r="EV213" s="21">
        <f t="shared" si="442"/>
        <v>329.22368137859144</v>
      </c>
      <c r="EW213" s="21">
        <f t="shared" si="443"/>
        <v>483.7739593107043</v>
      </c>
      <c r="EX213" s="21">
        <f t="shared" si="444"/>
        <v>483.7739593107043</v>
      </c>
      <c r="EY213" s="21"/>
      <c r="EZ213" s="22">
        <f t="shared" si="445"/>
        <v>0.20831232839357738</v>
      </c>
      <c r="FA213" s="21">
        <f t="shared" si="358"/>
        <v>57.453769213686165</v>
      </c>
      <c r="FB213" s="22">
        <f t="shared" si="475"/>
        <v>0.43614801660546698</v>
      </c>
      <c r="FC213" s="21">
        <f t="shared" si="359"/>
        <v>6.3311682238466203</v>
      </c>
      <c r="FD213" s="21">
        <f t="shared" si="446"/>
        <v>63.784937437532783</v>
      </c>
      <c r="FE213" s="21">
        <f t="shared" si="447"/>
        <v>113.26853128123361</v>
      </c>
      <c r="FF213" s="21">
        <f t="shared" si="448"/>
        <v>113.26853128123361</v>
      </c>
      <c r="FG213" s="21"/>
      <c r="FH213" s="22">
        <f t="shared" si="449"/>
        <v>0</v>
      </c>
      <c r="FI213" s="21">
        <f t="shared" si="360"/>
        <v>0</v>
      </c>
      <c r="FJ213" s="22">
        <f t="shared" si="476"/>
        <v>0</v>
      </c>
      <c r="FK213" s="21">
        <f t="shared" si="361"/>
        <v>0</v>
      </c>
      <c r="FL213" s="21">
        <f t="shared" si="450"/>
        <v>0</v>
      </c>
      <c r="FM213" s="21">
        <f t="shared" si="451"/>
        <v>70.161149999999992</v>
      </c>
      <c r="FN213" s="21">
        <f t="shared" si="452"/>
        <v>210.48344999999998</v>
      </c>
      <c r="FO213" s="21"/>
      <c r="FP213" s="21">
        <f t="shared" si="362"/>
        <v>565.05660954579457</v>
      </c>
      <c r="FQ213" s="21">
        <f t="shared" si="363"/>
        <v>145.76902897703701</v>
      </c>
      <c r="FR213" s="21">
        <f t="shared" si="453"/>
        <v>710.82563852283158</v>
      </c>
      <c r="FS213" s="21">
        <f t="shared" si="364"/>
        <v>7220.5438433339787</v>
      </c>
      <c r="FT213" s="21">
        <f t="shared" si="365"/>
        <v>4755.9305181431882</v>
      </c>
      <c r="FU213" s="21"/>
      <c r="FV213" s="20">
        <f t="shared" si="454"/>
        <v>1392158.2217684514</v>
      </c>
      <c r="FW213" s="20">
        <f t="shared" si="455"/>
        <v>606943.9722902755</v>
      </c>
      <c r="FX213" s="20">
        <f t="shared" si="366"/>
        <v>1247786.258029501</v>
      </c>
      <c r="FY213" s="20">
        <f t="shared" si="367"/>
        <v>569699.98538664263</v>
      </c>
    </row>
    <row r="214" spans="2:181" x14ac:dyDescent="0.25">
      <c r="B214" s="20">
        <v>6.8</v>
      </c>
      <c r="C214" s="20">
        <f t="shared" si="368"/>
        <v>11.491999999999999</v>
      </c>
      <c r="D214" s="22">
        <f t="shared" si="369"/>
        <v>0</v>
      </c>
      <c r="E214" s="21">
        <f t="shared" si="320"/>
        <v>0</v>
      </c>
      <c r="F214" s="22">
        <f t="shared" si="456"/>
        <v>0</v>
      </c>
      <c r="G214" s="21">
        <f t="shared" si="321"/>
        <v>0</v>
      </c>
      <c r="H214" s="21">
        <f t="shared" si="370"/>
        <v>0</v>
      </c>
      <c r="I214" s="21">
        <f t="shared" si="371"/>
        <v>671.12769000000014</v>
      </c>
      <c r="J214" s="21">
        <f t="shared" si="372"/>
        <v>35.322510000000044</v>
      </c>
      <c r="K214" s="21"/>
      <c r="L214" s="22">
        <f t="shared" si="373"/>
        <v>0</v>
      </c>
      <c r="M214" s="21">
        <f t="shared" si="322"/>
        <v>0</v>
      </c>
      <c r="N214" s="22">
        <f t="shared" si="457"/>
        <v>0</v>
      </c>
      <c r="O214" s="21">
        <f t="shared" si="323"/>
        <v>0</v>
      </c>
      <c r="P214" s="21">
        <f t="shared" si="374"/>
        <v>0</v>
      </c>
      <c r="Q214" s="21">
        <f t="shared" si="375"/>
        <v>252.82207499999996</v>
      </c>
      <c r="R214" s="21">
        <f t="shared" si="376"/>
        <v>13.30642500000001</v>
      </c>
      <c r="S214" s="21"/>
      <c r="T214" s="22">
        <f t="shared" si="377"/>
        <v>0</v>
      </c>
      <c r="U214" s="21">
        <f t="shared" si="324"/>
        <v>0</v>
      </c>
      <c r="V214" s="22">
        <f t="shared" si="458"/>
        <v>0</v>
      </c>
      <c r="W214" s="21">
        <f t="shared" si="325"/>
        <v>0</v>
      </c>
      <c r="X214" s="21">
        <f t="shared" si="378"/>
        <v>0</v>
      </c>
      <c r="Y214" s="21">
        <f t="shared" si="379"/>
        <v>65.322450000000003</v>
      </c>
      <c r="Z214" s="21">
        <f t="shared" si="380"/>
        <v>195.96735000000001</v>
      </c>
      <c r="AA214" s="21"/>
      <c r="AB214" s="22">
        <f t="shared" si="381"/>
        <v>0</v>
      </c>
      <c r="AC214" s="21">
        <f t="shared" si="326"/>
        <v>0</v>
      </c>
      <c r="AD214" s="22">
        <f t="shared" si="459"/>
        <v>0</v>
      </c>
      <c r="AE214" s="21">
        <f t="shared" si="327"/>
        <v>0</v>
      </c>
      <c r="AF214" s="21">
        <f t="shared" si="382"/>
        <v>0</v>
      </c>
      <c r="AG214" s="21">
        <f t="shared" si="383"/>
        <v>59.757945000000007</v>
      </c>
      <c r="AH214" s="21">
        <f t="shared" si="384"/>
        <v>3.145155000000003</v>
      </c>
      <c r="AI214" s="21"/>
      <c r="AJ214" s="22">
        <f t="shared" si="385"/>
        <v>0</v>
      </c>
      <c r="AK214" s="21">
        <f t="shared" si="328"/>
        <v>0</v>
      </c>
      <c r="AL214" s="22">
        <f t="shared" si="460"/>
        <v>0</v>
      </c>
      <c r="AM214" s="21">
        <f t="shared" si="329"/>
        <v>0</v>
      </c>
      <c r="AN214" s="21">
        <f t="shared" si="386"/>
        <v>0</v>
      </c>
      <c r="AO214" s="21">
        <f t="shared" si="387"/>
        <v>128.70941999999999</v>
      </c>
      <c r="AP214" s="21">
        <f t="shared" si="388"/>
        <v>6.7741800000000056</v>
      </c>
      <c r="AQ214" s="21"/>
      <c r="AR214" s="22">
        <f t="shared" si="389"/>
        <v>0</v>
      </c>
      <c r="AS214" s="21">
        <f t="shared" si="330"/>
        <v>0</v>
      </c>
      <c r="AT214" s="22">
        <f t="shared" si="461"/>
        <v>0</v>
      </c>
      <c r="AU214" s="21">
        <f t="shared" si="331"/>
        <v>0</v>
      </c>
      <c r="AV214" s="21">
        <f t="shared" si="390"/>
        <v>0</v>
      </c>
      <c r="AW214" s="21">
        <f t="shared" si="391"/>
        <v>279.43492500000002</v>
      </c>
      <c r="AX214" s="21">
        <f t="shared" si="392"/>
        <v>93.144975000000017</v>
      </c>
      <c r="AY214" s="21"/>
      <c r="AZ214" s="22">
        <f t="shared" si="393"/>
        <v>0</v>
      </c>
      <c r="BA214" s="21">
        <f t="shared" si="332"/>
        <v>0</v>
      </c>
      <c r="BB214" s="22">
        <f t="shared" si="462"/>
        <v>0</v>
      </c>
      <c r="BC214" s="21">
        <f t="shared" si="333"/>
        <v>0</v>
      </c>
      <c r="BD214" s="21">
        <f t="shared" si="394"/>
        <v>0</v>
      </c>
      <c r="BE214" s="21">
        <f t="shared" si="395"/>
        <v>245.53452073170729</v>
      </c>
      <c r="BF214" s="21">
        <f t="shared" si="396"/>
        <v>12.922869512195131</v>
      </c>
      <c r="BG214" s="21"/>
      <c r="BH214" s="22">
        <f t="shared" si="397"/>
        <v>0</v>
      </c>
      <c r="BI214" s="21">
        <f t="shared" si="334"/>
        <v>0</v>
      </c>
      <c r="BJ214" s="22">
        <f t="shared" si="463"/>
        <v>0</v>
      </c>
      <c r="BK214" s="21">
        <f t="shared" si="335"/>
        <v>0</v>
      </c>
      <c r="BL214" s="21">
        <f t="shared" si="398"/>
        <v>0</v>
      </c>
      <c r="BM214" s="21">
        <f t="shared" si="399"/>
        <v>214.14197926829266</v>
      </c>
      <c r="BN214" s="21">
        <f t="shared" si="400"/>
        <v>11.270630487804887</v>
      </c>
      <c r="BO214" s="21"/>
      <c r="BP214" s="22">
        <f t="shared" si="401"/>
        <v>0</v>
      </c>
      <c r="BQ214" s="21">
        <f t="shared" si="336"/>
        <v>0</v>
      </c>
      <c r="BR214" s="22">
        <f t="shared" si="464"/>
        <v>0</v>
      </c>
      <c r="BS214" s="21">
        <f t="shared" si="337"/>
        <v>0</v>
      </c>
      <c r="BT214" s="21">
        <f t="shared" si="402"/>
        <v>0</v>
      </c>
      <c r="BU214" s="21">
        <f t="shared" si="403"/>
        <v>74.350756097560961</v>
      </c>
      <c r="BV214" s="21">
        <f t="shared" si="404"/>
        <v>24.783585365853654</v>
      </c>
      <c r="BW214" s="21"/>
      <c r="BX214" s="22">
        <f t="shared" si="405"/>
        <v>0</v>
      </c>
      <c r="BY214" s="21">
        <f t="shared" si="338"/>
        <v>0</v>
      </c>
      <c r="BZ214" s="22">
        <f t="shared" si="465"/>
        <v>0</v>
      </c>
      <c r="CA214" s="21">
        <f t="shared" si="339"/>
        <v>0</v>
      </c>
      <c r="CB214" s="21">
        <f t="shared" si="406"/>
        <v>0</v>
      </c>
      <c r="CC214" s="21">
        <f t="shared" si="407"/>
        <v>285.26495255212433</v>
      </c>
      <c r="CD214" s="21">
        <f t="shared" si="408"/>
        <v>15.013944871164451</v>
      </c>
      <c r="CE214" s="21"/>
      <c r="CF214" s="22">
        <f t="shared" si="409"/>
        <v>0</v>
      </c>
      <c r="CG214" s="21">
        <f t="shared" si="340"/>
        <v>0</v>
      </c>
      <c r="CH214" s="22">
        <f t="shared" si="466"/>
        <v>0</v>
      </c>
      <c r="CI214" s="21">
        <f t="shared" si="341"/>
        <v>0</v>
      </c>
      <c r="CJ214" s="21">
        <f t="shared" si="410"/>
        <v>0</v>
      </c>
      <c r="CK214" s="21">
        <f t="shared" si="411"/>
        <v>248.86184079464991</v>
      </c>
      <c r="CL214" s="21">
        <f t="shared" si="412"/>
        <v>13.09799162077106</v>
      </c>
      <c r="CM214" s="21"/>
      <c r="CN214" s="22">
        <f t="shared" si="413"/>
        <v>0</v>
      </c>
      <c r="CO214" s="21">
        <f t="shared" si="342"/>
        <v>0</v>
      </c>
      <c r="CP214" s="22">
        <f t="shared" si="467"/>
        <v>0</v>
      </c>
      <c r="CQ214" s="21">
        <f t="shared" si="343"/>
        <v>0</v>
      </c>
      <c r="CR214" s="21">
        <f t="shared" si="414"/>
        <v>0</v>
      </c>
      <c r="CS214" s="21">
        <f t="shared" si="415"/>
        <v>28.794817540322583</v>
      </c>
      <c r="CT214" s="21">
        <f t="shared" si="416"/>
        <v>86.38445262096775</v>
      </c>
      <c r="CU214" s="21"/>
      <c r="CV214" s="22">
        <f t="shared" si="417"/>
        <v>0</v>
      </c>
      <c r="CW214" s="21">
        <f t="shared" si="344"/>
        <v>0</v>
      </c>
      <c r="CX214" s="22">
        <f t="shared" si="468"/>
        <v>0</v>
      </c>
      <c r="CY214" s="21">
        <f t="shared" si="345"/>
        <v>0</v>
      </c>
      <c r="CZ214" s="21">
        <f t="shared" si="418"/>
        <v>0</v>
      </c>
      <c r="DA214" s="21">
        <f t="shared" si="419"/>
        <v>245.53452073170729</v>
      </c>
      <c r="DB214" s="21">
        <f t="shared" si="420"/>
        <v>12.922869512195131</v>
      </c>
      <c r="DC214" s="21"/>
      <c r="DD214" s="22">
        <f t="shared" si="421"/>
        <v>0</v>
      </c>
      <c r="DE214" s="21">
        <f t="shared" si="346"/>
        <v>0</v>
      </c>
      <c r="DF214" s="22">
        <f t="shared" si="469"/>
        <v>0</v>
      </c>
      <c r="DG214" s="21">
        <f t="shared" si="347"/>
        <v>0</v>
      </c>
      <c r="DH214" s="21">
        <f t="shared" si="422"/>
        <v>0</v>
      </c>
      <c r="DI214" s="21">
        <f t="shared" si="423"/>
        <v>214.14197926829266</v>
      </c>
      <c r="DJ214" s="21">
        <f t="shared" si="424"/>
        <v>11.270630487804887</v>
      </c>
      <c r="DK214" s="21"/>
      <c r="DL214" s="22">
        <f t="shared" si="425"/>
        <v>0</v>
      </c>
      <c r="DM214" s="21">
        <f t="shared" si="348"/>
        <v>0</v>
      </c>
      <c r="DN214" s="22">
        <f t="shared" si="470"/>
        <v>0</v>
      </c>
      <c r="DO214" s="21">
        <f t="shared" si="349"/>
        <v>0</v>
      </c>
      <c r="DP214" s="21">
        <f t="shared" si="426"/>
        <v>0</v>
      </c>
      <c r="DQ214" s="21">
        <f t="shared" si="427"/>
        <v>74.350756097560961</v>
      </c>
      <c r="DR214" s="21">
        <f t="shared" si="428"/>
        <v>24.783585365853654</v>
      </c>
      <c r="DS214" s="21"/>
      <c r="DT214" s="22">
        <f t="shared" si="429"/>
        <v>7.847845919160823E-2</v>
      </c>
      <c r="DU214" s="21">
        <f t="shared" si="350"/>
        <v>134.35042519083441</v>
      </c>
      <c r="DV214" s="22">
        <f t="shared" si="471"/>
        <v>8.1163738055090362E-2</v>
      </c>
      <c r="DW214" s="21">
        <f t="shared" si="351"/>
        <v>15.438606876761517</v>
      </c>
      <c r="DX214" s="21">
        <f t="shared" si="430"/>
        <v>149.78903206759594</v>
      </c>
      <c r="DY214" s="21">
        <f t="shared" si="431"/>
        <v>1664.7483555202439</v>
      </c>
      <c r="DZ214" s="21">
        <f t="shared" si="432"/>
        <v>87.618334501065547</v>
      </c>
      <c r="EA214" s="21"/>
      <c r="EB214" s="22">
        <f t="shared" si="433"/>
        <v>7.847845919160823E-2</v>
      </c>
      <c r="EC214" s="21">
        <f t="shared" si="352"/>
        <v>128.31439935676894</v>
      </c>
      <c r="ED214" s="22">
        <f t="shared" si="472"/>
        <v>8.1163738055090362E-2</v>
      </c>
      <c r="EE214" s="21">
        <f t="shared" si="353"/>
        <v>6.9844685678663678</v>
      </c>
      <c r="EF214" s="21">
        <f t="shared" si="434"/>
        <v>135.29886792463532</v>
      </c>
      <c r="EG214" s="21">
        <f t="shared" si="435"/>
        <v>1506.4930711403611</v>
      </c>
      <c r="EH214" s="21">
        <f t="shared" si="436"/>
        <v>79.289109007387495</v>
      </c>
      <c r="EI214" s="21"/>
      <c r="EJ214" s="22">
        <f t="shared" si="437"/>
        <v>0</v>
      </c>
      <c r="EK214" s="21">
        <f t="shared" si="354"/>
        <v>0</v>
      </c>
      <c r="EL214" s="22">
        <f t="shared" si="473"/>
        <v>0</v>
      </c>
      <c r="EM214" s="21">
        <f t="shared" si="355"/>
        <v>0</v>
      </c>
      <c r="EN214" s="21">
        <f t="shared" si="438"/>
        <v>0</v>
      </c>
      <c r="EO214" s="21">
        <f t="shared" si="439"/>
        <v>134.54081172797009</v>
      </c>
      <c r="EP214" s="21">
        <f t="shared" si="440"/>
        <v>403.62243518391028</v>
      </c>
      <c r="EQ214" s="21"/>
      <c r="ER214" s="22">
        <f t="shared" si="441"/>
        <v>0.20059612341871513</v>
      </c>
      <c r="ES214" s="21">
        <f t="shared" si="356"/>
        <v>208.10188473558779</v>
      </c>
      <c r="ET214" s="22">
        <f t="shared" si="474"/>
        <v>0.42456392783958152</v>
      </c>
      <c r="EU214" s="21">
        <f t="shared" si="357"/>
        <v>110.11248880136375</v>
      </c>
      <c r="EV214" s="21">
        <f t="shared" si="442"/>
        <v>318.21437353695154</v>
      </c>
      <c r="EW214" s="21">
        <f t="shared" si="443"/>
        <v>489.27861323152433</v>
      </c>
      <c r="EX214" s="21">
        <f t="shared" si="444"/>
        <v>489.27861323152433</v>
      </c>
      <c r="EY214" s="21"/>
      <c r="EZ214" s="22">
        <f t="shared" si="445"/>
        <v>0.20059612341871513</v>
      </c>
      <c r="FA214" s="21">
        <f t="shared" si="358"/>
        <v>55.325594356009809</v>
      </c>
      <c r="FB214" s="22">
        <f t="shared" si="475"/>
        <v>0.42456392783958152</v>
      </c>
      <c r="FC214" s="21">
        <f t="shared" si="359"/>
        <v>6.1630124329121498</v>
      </c>
      <c r="FD214" s="21">
        <f t="shared" si="446"/>
        <v>61.488606788921956</v>
      </c>
      <c r="FE214" s="21">
        <f t="shared" si="447"/>
        <v>114.41669660553902</v>
      </c>
      <c r="FF214" s="21">
        <f t="shared" si="448"/>
        <v>114.41669660553902</v>
      </c>
      <c r="FG214" s="21"/>
      <c r="FH214" s="22">
        <f t="shared" si="449"/>
        <v>0</v>
      </c>
      <c r="FI214" s="21">
        <f t="shared" si="360"/>
        <v>0</v>
      </c>
      <c r="FJ214" s="22">
        <f t="shared" si="476"/>
        <v>0</v>
      </c>
      <c r="FK214" s="21">
        <f t="shared" si="361"/>
        <v>0</v>
      </c>
      <c r="FL214" s="21">
        <f t="shared" si="450"/>
        <v>0</v>
      </c>
      <c r="FM214" s="21">
        <f t="shared" si="451"/>
        <v>70.161149999999992</v>
      </c>
      <c r="FN214" s="21">
        <f t="shared" si="452"/>
        <v>210.48344999999998</v>
      </c>
      <c r="FO214" s="21"/>
      <c r="FP214" s="21">
        <f t="shared" si="362"/>
        <v>526.09230363920096</v>
      </c>
      <c r="FQ214" s="21">
        <f t="shared" si="363"/>
        <v>138.69857667890378</v>
      </c>
      <c r="FR214" s="21">
        <f t="shared" si="453"/>
        <v>664.79088031810477</v>
      </c>
      <c r="FS214" s="21">
        <f t="shared" si="364"/>
        <v>7258.2893263078577</v>
      </c>
      <c r="FT214" s="21">
        <f t="shared" si="365"/>
        <v>4764.2197933740372</v>
      </c>
      <c r="FU214" s="21"/>
      <c r="FV214" s="20">
        <f t="shared" si="454"/>
        <v>1305761.0976324969</v>
      </c>
      <c r="FW214" s="20">
        <f t="shared" si="455"/>
        <v>581782.27576579619</v>
      </c>
      <c r="FX214" s="20">
        <f t="shared" si="366"/>
        <v>1171344.5140526809</v>
      </c>
      <c r="FY214" s="20">
        <f t="shared" si="367"/>
        <v>546344.78942433628</v>
      </c>
    </row>
    <row r="215" spans="2:181" x14ac:dyDescent="0.25">
      <c r="B215" s="20">
        <v>6.85</v>
      </c>
      <c r="C215" s="20">
        <f t="shared" si="368"/>
        <v>11.576499999999999</v>
      </c>
      <c r="D215" s="22">
        <f t="shared" si="369"/>
        <v>0</v>
      </c>
      <c r="E215" s="21">
        <f t="shared" si="320"/>
        <v>0</v>
      </c>
      <c r="F215" s="22">
        <f t="shared" si="456"/>
        <v>0</v>
      </c>
      <c r="G215" s="21">
        <f t="shared" si="321"/>
        <v>0</v>
      </c>
      <c r="H215" s="21">
        <f t="shared" si="370"/>
        <v>0</v>
      </c>
      <c r="I215" s="21">
        <f t="shared" si="371"/>
        <v>671.12769000000014</v>
      </c>
      <c r="J215" s="21">
        <f t="shared" si="372"/>
        <v>35.322510000000044</v>
      </c>
      <c r="K215" s="21"/>
      <c r="L215" s="22">
        <f t="shared" si="373"/>
        <v>0</v>
      </c>
      <c r="M215" s="21">
        <f t="shared" si="322"/>
        <v>0</v>
      </c>
      <c r="N215" s="22">
        <f t="shared" si="457"/>
        <v>0</v>
      </c>
      <c r="O215" s="21">
        <f t="shared" si="323"/>
        <v>0</v>
      </c>
      <c r="P215" s="21">
        <f t="shared" si="374"/>
        <v>0</v>
      </c>
      <c r="Q215" s="21">
        <f t="shared" si="375"/>
        <v>252.82207499999996</v>
      </c>
      <c r="R215" s="21">
        <f t="shared" si="376"/>
        <v>13.30642500000001</v>
      </c>
      <c r="S215" s="21"/>
      <c r="T215" s="22">
        <f t="shared" si="377"/>
        <v>0</v>
      </c>
      <c r="U215" s="21">
        <f t="shared" si="324"/>
        <v>0</v>
      </c>
      <c r="V215" s="22">
        <f t="shared" si="458"/>
        <v>0</v>
      </c>
      <c r="W215" s="21">
        <f t="shared" si="325"/>
        <v>0</v>
      </c>
      <c r="X215" s="21">
        <f t="shared" si="378"/>
        <v>0</v>
      </c>
      <c r="Y215" s="21">
        <f t="shared" si="379"/>
        <v>65.322450000000003</v>
      </c>
      <c r="Z215" s="21">
        <f t="shared" si="380"/>
        <v>195.96735000000001</v>
      </c>
      <c r="AA215" s="21"/>
      <c r="AB215" s="22">
        <f t="shared" si="381"/>
        <v>0</v>
      </c>
      <c r="AC215" s="21">
        <f t="shared" si="326"/>
        <v>0</v>
      </c>
      <c r="AD215" s="22">
        <f t="shared" si="459"/>
        <v>0</v>
      </c>
      <c r="AE215" s="21">
        <f t="shared" si="327"/>
        <v>0</v>
      </c>
      <c r="AF215" s="21">
        <f t="shared" si="382"/>
        <v>0</v>
      </c>
      <c r="AG215" s="21">
        <f t="shared" si="383"/>
        <v>59.757945000000007</v>
      </c>
      <c r="AH215" s="21">
        <f t="shared" si="384"/>
        <v>3.145155000000003</v>
      </c>
      <c r="AI215" s="21"/>
      <c r="AJ215" s="22">
        <f t="shared" si="385"/>
        <v>0</v>
      </c>
      <c r="AK215" s="21">
        <f t="shared" si="328"/>
        <v>0</v>
      </c>
      <c r="AL215" s="22">
        <f t="shared" si="460"/>
        <v>0</v>
      </c>
      <c r="AM215" s="21">
        <f t="shared" si="329"/>
        <v>0</v>
      </c>
      <c r="AN215" s="21">
        <f t="shared" si="386"/>
        <v>0</v>
      </c>
      <c r="AO215" s="21">
        <f t="shared" si="387"/>
        <v>128.70941999999999</v>
      </c>
      <c r="AP215" s="21">
        <f t="shared" si="388"/>
        <v>6.7741800000000056</v>
      </c>
      <c r="AQ215" s="21"/>
      <c r="AR215" s="22">
        <f t="shared" si="389"/>
        <v>0</v>
      </c>
      <c r="AS215" s="21">
        <f t="shared" si="330"/>
        <v>0</v>
      </c>
      <c r="AT215" s="22">
        <f t="shared" si="461"/>
        <v>0</v>
      </c>
      <c r="AU215" s="21">
        <f t="shared" si="331"/>
        <v>0</v>
      </c>
      <c r="AV215" s="21">
        <f t="shared" si="390"/>
        <v>0</v>
      </c>
      <c r="AW215" s="21">
        <f t="shared" si="391"/>
        <v>279.43492500000002</v>
      </c>
      <c r="AX215" s="21">
        <f t="shared" si="392"/>
        <v>93.144975000000017</v>
      </c>
      <c r="AY215" s="21"/>
      <c r="AZ215" s="22">
        <f t="shared" si="393"/>
        <v>0</v>
      </c>
      <c r="BA215" s="21">
        <f t="shared" si="332"/>
        <v>0</v>
      </c>
      <c r="BB215" s="22">
        <f t="shared" si="462"/>
        <v>0</v>
      </c>
      <c r="BC215" s="21">
        <f t="shared" si="333"/>
        <v>0</v>
      </c>
      <c r="BD215" s="21">
        <f t="shared" si="394"/>
        <v>0</v>
      </c>
      <c r="BE215" s="21">
        <f t="shared" si="395"/>
        <v>245.53452073170729</v>
      </c>
      <c r="BF215" s="21">
        <f t="shared" si="396"/>
        <v>12.922869512195131</v>
      </c>
      <c r="BG215" s="21"/>
      <c r="BH215" s="22">
        <f t="shared" si="397"/>
        <v>0</v>
      </c>
      <c r="BI215" s="21">
        <f t="shared" si="334"/>
        <v>0</v>
      </c>
      <c r="BJ215" s="22">
        <f t="shared" si="463"/>
        <v>0</v>
      </c>
      <c r="BK215" s="21">
        <f t="shared" si="335"/>
        <v>0</v>
      </c>
      <c r="BL215" s="21">
        <f t="shared" si="398"/>
        <v>0</v>
      </c>
      <c r="BM215" s="21">
        <f t="shared" si="399"/>
        <v>214.14197926829266</v>
      </c>
      <c r="BN215" s="21">
        <f t="shared" si="400"/>
        <v>11.270630487804887</v>
      </c>
      <c r="BO215" s="21"/>
      <c r="BP215" s="22">
        <f t="shared" si="401"/>
        <v>0</v>
      </c>
      <c r="BQ215" s="21">
        <f t="shared" si="336"/>
        <v>0</v>
      </c>
      <c r="BR215" s="22">
        <f t="shared" si="464"/>
        <v>0</v>
      </c>
      <c r="BS215" s="21">
        <f t="shared" si="337"/>
        <v>0</v>
      </c>
      <c r="BT215" s="21">
        <f t="shared" si="402"/>
        <v>0</v>
      </c>
      <c r="BU215" s="21">
        <f t="shared" si="403"/>
        <v>74.350756097560961</v>
      </c>
      <c r="BV215" s="21">
        <f t="shared" si="404"/>
        <v>24.783585365853654</v>
      </c>
      <c r="BW215" s="21"/>
      <c r="BX215" s="22">
        <f t="shared" si="405"/>
        <v>0</v>
      </c>
      <c r="BY215" s="21">
        <f t="shared" si="338"/>
        <v>0</v>
      </c>
      <c r="BZ215" s="22">
        <f t="shared" si="465"/>
        <v>0</v>
      </c>
      <c r="CA215" s="21">
        <f t="shared" si="339"/>
        <v>0</v>
      </c>
      <c r="CB215" s="21">
        <f t="shared" si="406"/>
        <v>0</v>
      </c>
      <c r="CC215" s="21">
        <f t="shared" si="407"/>
        <v>285.26495255212433</v>
      </c>
      <c r="CD215" s="21">
        <f t="shared" si="408"/>
        <v>15.013944871164451</v>
      </c>
      <c r="CE215" s="21"/>
      <c r="CF215" s="22">
        <f t="shared" si="409"/>
        <v>0</v>
      </c>
      <c r="CG215" s="21">
        <f t="shared" si="340"/>
        <v>0</v>
      </c>
      <c r="CH215" s="22">
        <f t="shared" si="466"/>
        <v>0</v>
      </c>
      <c r="CI215" s="21">
        <f t="shared" si="341"/>
        <v>0</v>
      </c>
      <c r="CJ215" s="21">
        <f t="shared" si="410"/>
        <v>0</v>
      </c>
      <c r="CK215" s="21">
        <f t="shared" si="411"/>
        <v>248.86184079464991</v>
      </c>
      <c r="CL215" s="21">
        <f t="shared" si="412"/>
        <v>13.09799162077106</v>
      </c>
      <c r="CM215" s="21"/>
      <c r="CN215" s="22">
        <f t="shared" si="413"/>
        <v>0</v>
      </c>
      <c r="CO215" s="21">
        <f t="shared" si="342"/>
        <v>0</v>
      </c>
      <c r="CP215" s="22">
        <f t="shared" si="467"/>
        <v>0</v>
      </c>
      <c r="CQ215" s="21">
        <f t="shared" si="343"/>
        <v>0</v>
      </c>
      <c r="CR215" s="21">
        <f t="shared" si="414"/>
        <v>0</v>
      </c>
      <c r="CS215" s="21">
        <f t="shared" si="415"/>
        <v>28.794817540322583</v>
      </c>
      <c r="CT215" s="21">
        <f t="shared" si="416"/>
        <v>86.38445262096775</v>
      </c>
      <c r="CU215" s="21"/>
      <c r="CV215" s="22">
        <f t="shared" si="417"/>
        <v>0</v>
      </c>
      <c r="CW215" s="21">
        <f t="shared" si="344"/>
        <v>0</v>
      </c>
      <c r="CX215" s="22">
        <f t="shared" si="468"/>
        <v>0</v>
      </c>
      <c r="CY215" s="21">
        <f t="shared" si="345"/>
        <v>0</v>
      </c>
      <c r="CZ215" s="21">
        <f t="shared" si="418"/>
        <v>0</v>
      </c>
      <c r="DA215" s="21">
        <f t="shared" si="419"/>
        <v>245.53452073170729</v>
      </c>
      <c r="DB215" s="21">
        <f t="shared" si="420"/>
        <v>12.922869512195131</v>
      </c>
      <c r="DC215" s="21"/>
      <c r="DD215" s="22">
        <f t="shared" si="421"/>
        <v>0</v>
      </c>
      <c r="DE215" s="21">
        <f t="shared" si="346"/>
        <v>0</v>
      </c>
      <c r="DF215" s="22">
        <f t="shared" si="469"/>
        <v>0</v>
      </c>
      <c r="DG215" s="21">
        <f t="shared" si="347"/>
        <v>0</v>
      </c>
      <c r="DH215" s="21">
        <f t="shared" si="422"/>
        <v>0</v>
      </c>
      <c r="DI215" s="21">
        <f t="shared" si="423"/>
        <v>214.14197926829266</v>
      </c>
      <c r="DJ215" s="21">
        <f t="shared" si="424"/>
        <v>11.270630487804887</v>
      </c>
      <c r="DK215" s="21"/>
      <c r="DL215" s="22">
        <f t="shared" si="425"/>
        <v>0</v>
      </c>
      <c r="DM215" s="21">
        <f t="shared" si="348"/>
        <v>0</v>
      </c>
      <c r="DN215" s="22">
        <f t="shared" si="470"/>
        <v>0</v>
      </c>
      <c r="DO215" s="21">
        <f t="shared" si="349"/>
        <v>0</v>
      </c>
      <c r="DP215" s="21">
        <f t="shared" si="426"/>
        <v>0</v>
      </c>
      <c r="DQ215" s="21">
        <f t="shared" si="427"/>
        <v>74.350756097560961</v>
      </c>
      <c r="DR215" s="21">
        <f t="shared" si="428"/>
        <v>24.783585365853654</v>
      </c>
      <c r="DS215" s="21"/>
      <c r="DT215" s="22">
        <f t="shared" si="429"/>
        <v>6.9864330215075876E-2</v>
      </c>
      <c r="DU215" s="21">
        <f t="shared" si="350"/>
        <v>119.60355193966384</v>
      </c>
      <c r="DV215" s="22">
        <f t="shared" si="471"/>
        <v>6.7054647893730723E-2</v>
      </c>
      <c r="DW215" s="21">
        <f t="shared" si="351"/>
        <v>12.754838218371667</v>
      </c>
      <c r="DX215" s="21">
        <f t="shared" si="430"/>
        <v>132.35839015803552</v>
      </c>
      <c r="DY215" s="21">
        <f t="shared" si="431"/>
        <v>1681.3074653343263</v>
      </c>
      <c r="DZ215" s="21">
        <f t="shared" si="432"/>
        <v>88.489866596543578</v>
      </c>
      <c r="EA215" s="21"/>
      <c r="EB215" s="22">
        <f t="shared" si="433"/>
        <v>6.9864330215075876E-2</v>
      </c>
      <c r="EC215" s="21">
        <f t="shared" si="352"/>
        <v>114.230065935966</v>
      </c>
      <c r="ED215" s="22">
        <f t="shared" si="472"/>
        <v>6.7054647893730723E-2</v>
      </c>
      <c r="EE215" s="21">
        <f t="shared" si="353"/>
        <v>5.7703241837533374</v>
      </c>
      <c r="EF215" s="21">
        <f t="shared" si="434"/>
        <v>120.00039011971933</v>
      </c>
      <c r="EG215" s="21">
        <f t="shared" si="435"/>
        <v>1521.0266250550312</v>
      </c>
      <c r="EH215" s="21">
        <f t="shared" si="436"/>
        <v>80.054032897633292</v>
      </c>
      <c r="EI215" s="21"/>
      <c r="EJ215" s="22">
        <f t="shared" si="437"/>
        <v>0</v>
      </c>
      <c r="EK215" s="21">
        <f t="shared" si="354"/>
        <v>0</v>
      </c>
      <c r="EL215" s="22">
        <f t="shared" si="473"/>
        <v>0</v>
      </c>
      <c r="EM215" s="21">
        <f t="shared" si="355"/>
        <v>0</v>
      </c>
      <c r="EN215" s="21">
        <f t="shared" si="438"/>
        <v>0</v>
      </c>
      <c r="EO215" s="21">
        <f t="shared" si="439"/>
        <v>134.54081172797009</v>
      </c>
      <c r="EP215" s="21">
        <f t="shared" si="440"/>
        <v>403.62243518391028</v>
      </c>
      <c r="EQ215" s="21"/>
      <c r="ER215" s="22">
        <f t="shared" si="441"/>
        <v>0.19287991844385266</v>
      </c>
      <c r="ES215" s="21">
        <f t="shared" si="356"/>
        <v>200.09696035864349</v>
      </c>
      <c r="ET215" s="22">
        <f t="shared" si="474"/>
        <v>0.41297983907369595</v>
      </c>
      <c r="EU215" s="21">
        <f t="shared" si="357"/>
        <v>107.10810533666786</v>
      </c>
      <c r="EV215" s="21">
        <f t="shared" si="442"/>
        <v>307.20506569531136</v>
      </c>
      <c r="EW215" s="21">
        <f t="shared" si="443"/>
        <v>494.78326715234437</v>
      </c>
      <c r="EX215" s="21">
        <f t="shared" si="444"/>
        <v>494.78326715234437</v>
      </c>
      <c r="EY215" s="21"/>
      <c r="EZ215" s="22">
        <f t="shared" si="445"/>
        <v>0.19287991844385266</v>
      </c>
      <c r="FA215" s="21">
        <f t="shared" si="358"/>
        <v>53.197419498333382</v>
      </c>
      <c r="FB215" s="22">
        <f t="shared" si="475"/>
        <v>0.41297983907369595</v>
      </c>
      <c r="FC215" s="21">
        <f t="shared" si="359"/>
        <v>5.9948566419776785</v>
      </c>
      <c r="FD215" s="21">
        <f t="shared" si="446"/>
        <v>59.192276140311058</v>
      </c>
      <c r="FE215" s="21">
        <f t="shared" si="447"/>
        <v>115.56486192984448</v>
      </c>
      <c r="FF215" s="21">
        <f t="shared" si="448"/>
        <v>115.56486192984448</v>
      </c>
      <c r="FG215" s="21"/>
      <c r="FH215" s="22">
        <f t="shared" si="449"/>
        <v>0</v>
      </c>
      <c r="FI215" s="21">
        <f t="shared" si="360"/>
        <v>0</v>
      </c>
      <c r="FJ215" s="22">
        <f t="shared" si="476"/>
        <v>0</v>
      </c>
      <c r="FK215" s="21">
        <f t="shared" si="361"/>
        <v>0</v>
      </c>
      <c r="FL215" s="21">
        <f t="shared" si="450"/>
        <v>0</v>
      </c>
      <c r="FM215" s="21">
        <f t="shared" si="451"/>
        <v>70.161149999999992</v>
      </c>
      <c r="FN215" s="21">
        <f t="shared" si="452"/>
        <v>210.48344999999998</v>
      </c>
      <c r="FO215" s="21"/>
      <c r="FP215" s="21">
        <f t="shared" si="362"/>
        <v>487.12799773260667</v>
      </c>
      <c r="FQ215" s="21">
        <f t="shared" si="363"/>
        <v>131.62812438077054</v>
      </c>
      <c r="FR215" s="21">
        <f t="shared" si="453"/>
        <v>618.75612211337716</v>
      </c>
      <c r="FS215" s="21">
        <f t="shared" si="364"/>
        <v>7296.0348092817358</v>
      </c>
      <c r="FT215" s="21">
        <f t="shared" si="365"/>
        <v>4772.509068604887</v>
      </c>
      <c r="FU215" s="21"/>
      <c r="FV215" s="20">
        <f t="shared" si="454"/>
        <v>1217941.7763309497</v>
      </c>
      <c r="FW215" s="20">
        <f t="shared" si="455"/>
        <v>556184.43839130644</v>
      </c>
      <c r="FX215" s="20">
        <f t="shared" si="366"/>
        <v>1093480.5729102688</v>
      </c>
      <c r="FY215" s="20">
        <f t="shared" si="367"/>
        <v>522553.45261201955</v>
      </c>
    </row>
    <row r="216" spans="2:181" x14ac:dyDescent="0.25">
      <c r="B216" s="20">
        <v>6.9</v>
      </c>
      <c r="C216" s="20">
        <f t="shared" si="368"/>
        <v>11.661</v>
      </c>
      <c r="D216" s="22">
        <f t="shared" si="369"/>
        <v>0</v>
      </c>
      <c r="E216" s="21">
        <f t="shared" si="320"/>
        <v>0</v>
      </c>
      <c r="F216" s="22">
        <f t="shared" si="456"/>
        <v>0</v>
      </c>
      <c r="G216" s="21">
        <f t="shared" si="321"/>
        <v>0</v>
      </c>
      <c r="H216" s="21">
        <f t="shared" si="370"/>
        <v>0</v>
      </c>
      <c r="I216" s="21">
        <f t="shared" si="371"/>
        <v>671.12769000000014</v>
      </c>
      <c r="J216" s="21">
        <f t="shared" si="372"/>
        <v>35.322510000000044</v>
      </c>
      <c r="K216" s="21"/>
      <c r="L216" s="22">
        <f t="shared" si="373"/>
        <v>0</v>
      </c>
      <c r="M216" s="21">
        <f t="shared" si="322"/>
        <v>0</v>
      </c>
      <c r="N216" s="22">
        <f t="shared" si="457"/>
        <v>0</v>
      </c>
      <c r="O216" s="21">
        <f t="shared" si="323"/>
        <v>0</v>
      </c>
      <c r="P216" s="21">
        <f t="shared" si="374"/>
        <v>0</v>
      </c>
      <c r="Q216" s="21">
        <f t="shared" si="375"/>
        <v>252.82207499999996</v>
      </c>
      <c r="R216" s="21">
        <f t="shared" si="376"/>
        <v>13.30642500000001</v>
      </c>
      <c r="S216" s="21"/>
      <c r="T216" s="22">
        <f t="shared" si="377"/>
        <v>0</v>
      </c>
      <c r="U216" s="21">
        <f t="shared" si="324"/>
        <v>0</v>
      </c>
      <c r="V216" s="22">
        <f t="shared" si="458"/>
        <v>0</v>
      </c>
      <c r="W216" s="21">
        <f t="shared" si="325"/>
        <v>0</v>
      </c>
      <c r="X216" s="21">
        <f t="shared" si="378"/>
        <v>0</v>
      </c>
      <c r="Y216" s="21">
        <f t="shared" si="379"/>
        <v>65.322450000000003</v>
      </c>
      <c r="Z216" s="21">
        <f t="shared" si="380"/>
        <v>195.96735000000001</v>
      </c>
      <c r="AA216" s="21"/>
      <c r="AB216" s="22">
        <f t="shared" si="381"/>
        <v>0</v>
      </c>
      <c r="AC216" s="21">
        <f t="shared" si="326"/>
        <v>0</v>
      </c>
      <c r="AD216" s="22">
        <f t="shared" si="459"/>
        <v>0</v>
      </c>
      <c r="AE216" s="21">
        <f t="shared" si="327"/>
        <v>0</v>
      </c>
      <c r="AF216" s="21">
        <f t="shared" si="382"/>
        <v>0</v>
      </c>
      <c r="AG216" s="21">
        <f t="shared" si="383"/>
        <v>59.757945000000007</v>
      </c>
      <c r="AH216" s="21">
        <f t="shared" si="384"/>
        <v>3.145155000000003</v>
      </c>
      <c r="AI216" s="21"/>
      <c r="AJ216" s="22">
        <f t="shared" si="385"/>
        <v>0</v>
      </c>
      <c r="AK216" s="21">
        <f t="shared" si="328"/>
        <v>0</v>
      </c>
      <c r="AL216" s="22">
        <f t="shared" si="460"/>
        <v>0</v>
      </c>
      <c r="AM216" s="21">
        <f t="shared" si="329"/>
        <v>0</v>
      </c>
      <c r="AN216" s="21">
        <f t="shared" si="386"/>
        <v>0</v>
      </c>
      <c r="AO216" s="21">
        <f t="shared" si="387"/>
        <v>128.70941999999999</v>
      </c>
      <c r="AP216" s="21">
        <f t="shared" si="388"/>
        <v>6.7741800000000056</v>
      </c>
      <c r="AQ216" s="21"/>
      <c r="AR216" s="22">
        <f t="shared" si="389"/>
        <v>0</v>
      </c>
      <c r="AS216" s="21">
        <f t="shared" si="330"/>
        <v>0</v>
      </c>
      <c r="AT216" s="22">
        <f t="shared" si="461"/>
        <v>0</v>
      </c>
      <c r="AU216" s="21">
        <f t="shared" si="331"/>
        <v>0</v>
      </c>
      <c r="AV216" s="21">
        <f t="shared" si="390"/>
        <v>0</v>
      </c>
      <c r="AW216" s="21">
        <f t="shared" si="391"/>
        <v>279.43492500000002</v>
      </c>
      <c r="AX216" s="21">
        <f t="shared" si="392"/>
        <v>93.144975000000017</v>
      </c>
      <c r="AY216" s="21"/>
      <c r="AZ216" s="22">
        <f t="shared" si="393"/>
        <v>0</v>
      </c>
      <c r="BA216" s="21">
        <f t="shared" si="332"/>
        <v>0</v>
      </c>
      <c r="BB216" s="22">
        <f t="shared" si="462"/>
        <v>0</v>
      </c>
      <c r="BC216" s="21">
        <f t="shared" si="333"/>
        <v>0</v>
      </c>
      <c r="BD216" s="21">
        <f t="shared" si="394"/>
        <v>0</v>
      </c>
      <c r="BE216" s="21">
        <f t="shared" si="395"/>
        <v>245.53452073170729</v>
      </c>
      <c r="BF216" s="21">
        <f t="shared" si="396"/>
        <v>12.922869512195131</v>
      </c>
      <c r="BG216" s="21"/>
      <c r="BH216" s="22">
        <f t="shared" si="397"/>
        <v>0</v>
      </c>
      <c r="BI216" s="21">
        <f t="shared" si="334"/>
        <v>0</v>
      </c>
      <c r="BJ216" s="22">
        <f t="shared" si="463"/>
        <v>0</v>
      </c>
      <c r="BK216" s="21">
        <f t="shared" si="335"/>
        <v>0</v>
      </c>
      <c r="BL216" s="21">
        <f t="shared" si="398"/>
        <v>0</v>
      </c>
      <c r="BM216" s="21">
        <f t="shared" si="399"/>
        <v>214.14197926829266</v>
      </c>
      <c r="BN216" s="21">
        <f t="shared" si="400"/>
        <v>11.270630487804887</v>
      </c>
      <c r="BO216" s="21"/>
      <c r="BP216" s="22">
        <f t="shared" si="401"/>
        <v>0</v>
      </c>
      <c r="BQ216" s="21">
        <f t="shared" si="336"/>
        <v>0</v>
      </c>
      <c r="BR216" s="22">
        <f t="shared" si="464"/>
        <v>0</v>
      </c>
      <c r="BS216" s="21">
        <f t="shared" si="337"/>
        <v>0</v>
      </c>
      <c r="BT216" s="21">
        <f t="shared" si="402"/>
        <v>0</v>
      </c>
      <c r="BU216" s="21">
        <f t="shared" si="403"/>
        <v>74.350756097560961</v>
      </c>
      <c r="BV216" s="21">
        <f t="shared" si="404"/>
        <v>24.783585365853654</v>
      </c>
      <c r="BW216" s="21"/>
      <c r="BX216" s="22">
        <f t="shared" si="405"/>
        <v>0</v>
      </c>
      <c r="BY216" s="21">
        <f t="shared" si="338"/>
        <v>0</v>
      </c>
      <c r="BZ216" s="22">
        <f t="shared" si="465"/>
        <v>0</v>
      </c>
      <c r="CA216" s="21">
        <f t="shared" si="339"/>
        <v>0</v>
      </c>
      <c r="CB216" s="21">
        <f t="shared" si="406"/>
        <v>0</v>
      </c>
      <c r="CC216" s="21">
        <f t="shared" si="407"/>
        <v>285.26495255212433</v>
      </c>
      <c r="CD216" s="21">
        <f t="shared" si="408"/>
        <v>15.013944871164451</v>
      </c>
      <c r="CE216" s="21"/>
      <c r="CF216" s="22">
        <f t="shared" si="409"/>
        <v>0</v>
      </c>
      <c r="CG216" s="21">
        <f t="shared" si="340"/>
        <v>0</v>
      </c>
      <c r="CH216" s="22">
        <f t="shared" si="466"/>
        <v>0</v>
      </c>
      <c r="CI216" s="21">
        <f t="shared" si="341"/>
        <v>0</v>
      </c>
      <c r="CJ216" s="21">
        <f t="shared" si="410"/>
        <v>0</v>
      </c>
      <c r="CK216" s="21">
        <f t="shared" si="411"/>
        <v>248.86184079464991</v>
      </c>
      <c r="CL216" s="21">
        <f t="shared" si="412"/>
        <v>13.09799162077106</v>
      </c>
      <c r="CM216" s="21"/>
      <c r="CN216" s="22">
        <f t="shared" si="413"/>
        <v>0</v>
      </c>
      <c r="CO216" s="21">
        <f t="shared" si="342"/>
        <v>0</v>
      </c>
      <c r="CP216" s="22">
        <f t="shared" si="467"/>
        <v>0</v>
      </c>
      <c r="CQ216" s="21">
        <f t="shared" si="343"/>
        <v>0</v>
      </c>
      <c r="CR216" s="21">
        <f t="shared" si="414"/>
        <v>0</v>
      </c>
      <c r="CS216" s="21">
        <f t="shared" si="415"/>
        <v>28.794817540322583</v>
      </c>
      <c r="CT216" s="21">
        <f t="shared" si="416"/>
        <v>86.38445262096775</v>
      </c>
      <c r="CU216" s="21"/>
      <c r="CV216" s="22">
        <f t="shared" si="417"/>
        <v>0</v>
      </c>
      <c r="CW216" s="21">
        <f t="shared" si="344"/>
        <v>0</v>
      </c>
      <c r="CX216" s="22">
        <f t="shared" si="468"/>
        <v>0</v>
      </c>
      <c r="CY216" s="21">
        <f t="shared" si="345"/>
        <v>0</v>
      </c>
      <c r="CZ216" s="21">
        <f t="shared" si="418"/>
        <v>0</v>
      </c>
      <c r="DA216" s="21">
        <f t="shared" si="419"/>
        <v>245.53452073170729</v>
      </c>
      <c r="DB216" s="21">
        <f t="shared" si="420"/>
        <v>12.922869512195131</v>
      </c>
      <c r="DC216" s="21"/>
      <c r="DD216" s="22">
        <f t="shared" si="421"/>
        <v>0</v>
      </c>
      <c r="DE216" s="21">
        <f t="shared" si="346"/>
        <v>0</v>
      </c>
      <c r="DF216" s="22">
        <f t="shared" si="469"/>
        <v>0</v>
      </c>
      <c r="DG216" s="21">
        <f t="shared" si="347"/>
        <v>0</v>
      </c>
      <c r="DH216" s="21">
        <f t="shared" si="422"/>
        <v>0</v>
      </c>
      <c r="DI216" s="21">
        <f t="shared" si="423"/>
        <v>214.14197926829266</v>
      </c>
      <c r="DJ216" s="21">
        <f t="shared" si="424"/>
        <v>11.270630487804887</v>
      </c>
      <c r="DK216" s="21"/>
      <c r="DL216" s="22">
        <f t="shared" si="425"/>
        <v>0</v>
      </c>
      <c r="DM216" s="21">
        <f t="shared" si="348"/>
        <v>0</v>
      </c>
      <c r="DN216" s="22">
        <f t="shared" si="470"/>
        <v>0</v>
      </c>
      <c r="DO216" s="21">
        <f t="shared" si="349"/>
        <v>0</v>
      </c>
      <c r="DP216" s="21">
        <f t="shared" si="426"/>
        <v>0</v>
      </c>
      <c r="DQ216" s="21">
        <f t="shared" si="427"/>
        <v>74.350756097560961</v>
      </c>
      <c r="DR216" s="21">
        <f t="shared" si="428"/>
        <v>24.783585365853654</v>
      </c>
      <c r="DS216" s="21"/>
      <c r="DT216" s="22">
        <f t="shared" si="429"/>
        <v>6.1250201238543522E-2</v>
      </c>
      <c r="DU216" s="21">
        <f t="shared" si="350"/>
        <v>104.85667868849326</v>
      </c>
      <c r="DV216" s="22">
        <f t="shared" si="471"/>
        <v>5.2945557732370974E-2</v>
      </c>
      <c r="DW216" s="21">
        <f t="shared" si="351"/>
        <v>10.071069559981794</v>
      </c>
      <c r="DX216" s="21">
        <f t="shared" si="430"/>
        <v>114.92774824847505</v>
      </c>
      <c r="DY216" s="21">
        <f t="shared" si="431"/>
        <v>1697.8665751484086</v>
      </c>
      <c r="DZ216" s="21">
        <f t="shared" si="432"/>
        <v>89.361398692021595</v>
      </c>
      <c r="EA216" s="21"/>
      <c r="EB216" s="22">
        <f t="shared" si="433"/>
        <v>6.1250201238543522E-2</v>
      </c>
      <c r="EC216" s="21">
        <f t="shared" si="352"/>
        <v>100.14573251516306</v>
      </c>
      <c r="ED216" s="22">
        <f t="shared" si="472"/>
        <v>5.2945557732370974E-2</v>
      </c>
      <c r="EE216" s="21">
        <f t="shared" si="353"/>
        <v>4.5561797996402973</v>
      </c>
      <c r="EF216" s="21">
        <f t="shared" si="434"/>
        <v>104.70191231480337</v>
      </c>
      <c r="EG216" s="21">
        <f t="shared" si="435"/>
        <v>1535.5601789697014</v>
      </c>
      <c r="EH216" s="21">
        <f t="shared" si="436"/>
        <v>80.818956787879102</v>
      </c>
      <c r="EI216" s="21"/>
      <c r="EJ216" s="22">
        <f t="shared" si="437"/>
        <v>0</v>
      </c>
      <c r="EK216" s="21">
        <f t="shared" si="354"/>
        <v>0</v>
      </c>
      <c r="EL216" s="22">
        <f t="shared" si="473"/>
        <v>0</v>
      </c>
      <c r="EM216" s="21">
        <f t="shared" si="355"/>
        <v>0</v>
      </c>
      <c r="EN216" s="21">
        <f t="shared" si="438"/>
        <v>0</v>
      </c>
      <c r="EO216" s="21">
        <f t="shared" si="439"/>
        <v>134.54081172797009</v>
      </c>
      <c r="EP216" s="21">
        <f t="shared" si="440"/>
        <v>403.62243518391028</v>
      </c>
      <c r="EQ216" s="21"/>
      <c r="ER216" s="22">
        <f t="shared" si="441"/>
        <v>0.18516371346899019</v>
      </c>
      <c r="ES216" s="21">
        <f t="shared" si="356"/>
        <v>192.09203598169918</v>
      </c>
      <c r="ET216" s="22">
        <f t="shared" si="474"/>
        <v>0.40139575030781049</v>
      </c>
      <c r="EU216" s="21">
        <f t="shared" si="357"/>
        <v>104.103721871972</v>
      </c>
      <c r="EV216" s="21">
        <f t="shared" si="442"/>
        <v>296.19575785367118</v>
      </c>
      <c r="EW216" s="21">
        <f t="shared" si="443"/>
        <v>500.28792107316451</v>
      </c>
      <c r="EX216" s="21">
        <f t="shared" si="444"/>
        <v>500.28792107316451</v>
      </c>
      <c r="EY216" s="21"/>
      <c r="EZ216" s="22">
        <f t="shared" si="445"/>
        <v>0.18516371346899019</v>
      </c>
      <c r="FA216" s="21">
        <f t="shared" si="358"/>
        <v>51.069244640656962</v>
      </c>
      <c r="FB216" s="22">
        <f t="shared" si="475"/>
        <v>0.40139575030781049</v>
      </c>
      <c r="FC216" s="21">
        <f t="shared" si="359"/>
        <v>5.8267008510432081</v>
      </c>
      <c r="FD216" s="21">
        <f t="shared" si="446"/>
        <v>56.895945491700168</v>
      </c>
      <c r="FE216" s="21">
        <f t="shared" si="447"/>
        <v>116.71302725414992</v>
      </c>
      <c r="FF216" s="21">
        <f t="shared" si="448"/>
        <v>116.71302725414992</v>
      </c>
      <c r="FG216" s="21"/>
      <c r="FH216" s="22">
        <f t="shared" si="449"/>
        <v>0</v>
      </c>
      <c r="FI216" s="21">
        <f t="shared" si="360"/>
        <v>0</v>
      </c>
      <c r="FJ216" s="22">
        <f t="shared" si="476"/>
        <v>0</v>
      </c>
      <c r="FK216" s="21">
        <f t="shared" si="361"/>
        <v>0</v>
      </c>
      <c r="FL216" s="21">
        <f t="shared" si="450"/>
        <v>0</v>
      </c>
      <c r="FM216" s="21">
        <f t="shared" si="451"/>
        <v>70.161149999999992</v>
      </c>
      <c r="FN216" s="21">
        <f t="shared" si="452"/>
        <v>210.48344999999998</v>
      </c>
      <c r="FO216" s="21"/>
      <c r="FP216" s="21">
        <f t="shared" si="362"/>
        <v>448.1636918260125</v>
      </c>
      <c r="FQ216" s="21">
        <f t="shared" si="363"/>
        <v>124.5576720826373</v>
      </c>
      <c r="FR216" s="21">
        <f t="shared" si="453"/>
        <v>572.72136390864978</v>
      </c>
      <c r="FS216" s="21">
        <f t="shared" si="364"/>
        <v>7333.7802922556129</v>
      </c>
      <c r="FT216" s="21">
        <f t="shared" si="365"/>
        <v>4780.798343835736</v>
      </c>
      <c r="FU216" s="21"/>
      <c r="FV216" s="20">
        <f t="shared" si="454"/>
        <v>1128700.2578638124</v>
      </c>
      <c r="FW216" s="20">
        <f t="shared" si="455"/>
        <v>530150.46016680612</v>
      </c>
      <c r="FX216" s="20">
        <f t="shared" si="366"/>
        <v>1014194.4346022663</v>
      </c>
      <c r="FY216" s="20">
        <f t="shared" si="367"/>
        <v>498325.97494969243</v>
      </c>
    </row>
    <row r="217" spans="2:181" x14ac:dyDescent="0.25">
      <c r="B217" s="20">
        <v>6.95</v>
      </c>
      <c r="C217" s="20">
        <f t="shared" si="368"/>
        <v>11.7455</v>
      </c>
      <c r="D217" s="22">
        <f t="shared" si="369"/>
        <v>0</v>
      </c>
      <c r="E217" s="21">
        <f t="shared" si="320"/>
        <v>0</v>
      </c>
      <c r="F217" s="22">
        <f t="shared" si="456"/>
        <v>0</v>
      </c>
      <c r="G217" s="21">
        <f t="shared" si="321"/>
        <v>0</v>
      </c>
      <c r="H217" s="21">
        <f t="shared" si="370"/>
        <v>0</v>
      </c>
      <c r="I217" s="21">
        <f t="shared" si="371"/>
        <v>671.12769000000014</v>
      </c>
      <c r="J217" s="21">
        <f t="shared" si="372"/>
        <v>35.322510000000044</v>
      </c>
      <c r="K217" s="21"/>
      <c r="L217" s="22">
        <f t="shared" si="373"/>
        <v>0</v>
      </c>
      <c r="M217" s="21">
        <f t="shared" si="322"/>
        <v>0</v>
      </c>
      <c r="N217" s="22">
        <f t="shared" si="457"/>
        <v>0</v>
      </c>
      <c r="O217" s="21">
        <f t="shared" si="323"/>
        <v>0</v>
      </c>
      <c r="P217" s="21">
        <f t="shared" si="374"/>
        <v>0</v>
      </c>
      <c r="Q217" s="21">
        <f t="shared" si="375"/>
        <v>252.82207499999996</v>
      </c>
      <c r="R217" s="21">
        <f t="shared" si="376"/>
        <v>13.30642500000001</v>
      </c>
      <c r="S217" s="21"/>
      <c r="T217" s="22">
        <f t="shared" si="377"/>
        <v>0</v>
      </c>
      <c r="U217" s="21">
        <f t="shared" si="324"/>
        <v>0</v>
      </c>
      <c r="V217" s="22">
        <f t="shared" si="458"/>
        <v>0</v>
      </c>
      <c r="W217" s="21">
        <f t="shared" si="325"/>
        <v>0</v>
      </c>
      <c r="X217" s="21">
        <f t="shared" si="378"/>
        <v>0</v>
      </c>
      <c r="Y217" s="21">
        <f t="shared" si="379"/>
        <v>65.322450000000003</v>
      </c>
      <c r="Z217" s="21">
        <f t="shared" si="380"/>
        <v>195.96735000000001</v>
      </c>
      <c r="AA217" s="21"/>
      <c r="AB217" s="22">
        <f t="shared" si="381"/>
        <v>0</v>
      </c>
      <c r="AC217" s="21">
        <f t="shared" si="326"/>
        <v>0</v>
      </c>
      <c r="AD217" s="22">
        <f t="shared" si="459"/>
        <v>0</v>
      </c>
      <c r="AE217" s="21">
        <f t="shared" si="327"/>
        <v>0</v>
      </c>
      <c r="AF217" s="21">
        <f t="shared" si="382"/>
        <v>0</v>
      </c>
      <c r="AG217" s="21">
        <f t="shared" si="383"/>
        <v>59.757945000000007</v>
      </c>
      <c r="AH217" s="21">
        <f t="shared" si="384"/>
        <v>3.145155000000003</v>
      </c>
      <c r="AI217" s="21"/>
      <c r="AJ217" s="22">
        <f t="shared" si="385"/>
        <v>0</v>
      </c>
      <c r="AK217" s="21">
        <f t="shared" si="328"/>
        <v>0</v>
      </c>
      <c r="AL217" s="22">
        <f t="shared" si="460"/>
        <v>0</v>
      </c>
      <c r="AM217" s="21">
        <f t="shared" si="329"/>
        <v>0</v>
      </c>
      <c r="AN217" s="21">
        <f t="shared" si="386"/>
        <v>0</v>
      </c>
      <c r="AO217" s="21">
        <f t="shared" si="387"/>
        <v>128.70941999999999</v>
      </c>
      <c r="AP217" s="21">
        <f t="shared" si="388"/>
        <v>6.7741800000000056</v>
      </c>
      <c r="AQ217" s="21"/>
      <c r="AR217" s="22">
        <f t="shared" si="389"/>
        <v>0</v>
      </c>
      <c r="AS217" s="21">
        <f t="shared" si="330"/>
        <v>0</v>
      </c>
      <c r="AT217" s="22">
        <f t="shared" si="461"/>
        <v>0</v>
      </c>
      <c r="AU217" s="21">
        <f t="shared" si="331"/>
        <v>0</v>
      </c>
      <c r="AV217" s="21">
        <f t="shared" si="390"/>
        <v>0</v>
      </c>
      <c r="AW217" s="21">
        <f t="shared" si="391"/>
        <v>279.43492500000002</v>
      </c>
      <c r="AX217" s="21">
        <f t="shared" si="392"/>
        <v>93.144975000000017</v>
      </c>
      <c r="AY217" s="21"/>
      <c r="AZ217" s="22">
        <f t="shared" si="393"/>
        <v>0</v>
      </c>
      <c r="BA217" s="21">
        <f t="shared" si="332"/>
        <v>0</v>
      </c>
      <c r="BB217" s="22">
        <f t="shared" si="462"/>
        <v>0</v>
      </c>
      <c r="BC217" s="21">
        <f t="shared" si="333"/>
        <v>0</v>
      </c>
      <c r="BD217" s="21">
        <f t="shared" si="394"/>
        <v>0</v>
      </c>
      <c r="BE217" s="21">
        <f t="shared" si="395"/>
        <v>245.53452073170729</v>
      </c>
      <c r="BF217" s="21">
        <f t="shared" si="396"/>
        <v>12.922869512195131</v>
      </c>
      <c r="BG217" s="21"/>
      <c r="BH217" s="22">
        <f t="shared" si="397"/>
        <v>0</v>
      </c>
      <c r="BI217" s="21">
        <f t="shared" si="334"/>
        <v>0</v>
      </c>
      <c r="BJ217" s="22">
        <f t="shared" si="463"/>
        <v>0</v>
      </c>
      <c r="BK217" s="21">
        <f t="shared" si="335"/>
        <v>0</v>
      </c>
      <c r="BL217" s="21">
        <f t="shared" si="398"/>
        <v>0</v>
      </c>
      <c r="BM217" s="21">
        <f t="shared" si="399"/>
        <v>214.14197926829266</v>
      </c>
      <c r="BN217" s="21">
        <f t="shared" si="400"/>
        <v>11.270630487804887</v>
      </c>
      <c r="BO217" s="21"/>
      <c r="BP217" s="22">
        <f t="shared" si="401"/>
        <v>0</v>
      </c>
      <c r="BQ217" s="21">
        <f t="shared" si="336"/>
        <v>0</v>
      </c>
      <c r="BR217" s="22">
        <f t="shared" si="464"/>
        <v>0</v>
      </c>
      <c r="BS217" s="21">
        <f t="shared" si="337"/>
        <v>0</v>
      </c>
      <c r="BT217" s="21">
        <f t="shared" si="402"/>
        <v>0</v>
      </c>
      <c r="BU217" s="21">
        <f t="shared" si="403"/>
        <v>74.350756097560961</v>
      </c>
      <c r="BV217" s="21">
        <f t="shared" si="404"/>
        <v>24.783585365853654</v>
      </c>
      <c r="BW217" s="21"/>
      <c r="BX217" s="22">
        <f t="shared" si="405"/>
        <v>0</v>
      </c>
      <c r="BY217" s="21">
        <f t="shared" si="338"/>
        <v>0</v>
      </c>
      <c r="BZ217" s="22">
        <f t="shared" si="465"/>
        <v>0</v>
      </c>
      <c r="CA217" s="21">
        <f t="shared" si="339"/>
        <v>0</v>
      </c>
      <c r="CB217" s="21">
        <f t="shared" si="406"/>
        <v>0</v>
      </c>
      <c r="CC217" s="21">
        <f t="shared" si="407"/>
        <v>285.26495255212433</v>
      </c>
      <c r="CD217" s="21">
        <f t="shared" si="408"/>
        <v>15.013944871164451</v>
      </c>
      <c r="CE217" s="21"/>
      <c r="CF217" s="22">
        <f t="shared" si="409"/>
        <v>0</v>
      </c>
      <c r="CG217" s="21">
        <f t="shared" si="340"/>
        <v>0</v>
      </c>
      <c r="CH217" s="22">
        <f t="shared" si="466"/>
        <v>0</v>
      </c>
      <c r="CI217" s="21">
        <f t="shared" si="341"/>
        <v>0</v>
      </c>
      <c r="CJ217" s="21">
        <f t="shared" si="410"/>
        <v>0</v>
      </c>
      <c r="CK217" s="21">
        <f t="shared" si="411"/>
        <v>248.86184079464991</v>
      </c>
      <c r="CL217" s="21">
        <f t="shared" si="412"/>
        <v>13.09799162077106</v>
      </c>
      <c r="CM217" s="21"/>
      <c r="CN217" s="22">
        <f t="shared" si="413"/>
        <v>0</v>
      </c>
      <c r="CO217" s="21">
        <f t="shared" si="342"/>
        <v>0</v>
      </c>
      <c r="CP217" s="22">
        <f t="shared" si="467"/>
        <v>0</v>
      </c>
      <c r="CQ217" s="21">
        <f t="shared" si="343"/>
        <v>0</v>
      </c>
      <c r="CR217" s="21">
        <f t="shared" si="414"/>
        <v>0</v>
      </c>
      <c r="CS217" s="21">
        <f t="shared" si="415"/>
        <v>28.794817540322583</v>
      </c>
      <c r="CT217" s="21">
        <f t="shared" si="416"/>
        <v>86.38445262096775</v>
      </c>
      <c r="CU217" s="21"/>
      <c r="CV217" s="22">
        <f t="shared" si="417"/>
        <v>0</v>
      </c>
      <c r="CW217" s="21">
        <f t="shared" si="344"/>
        <v>0</v>
      </c>
      <c r="CX217" s="22">
        <f t="shared" si="468"/>
        <v>0</v>
      </c>
      <c r="CY217" s="21">
        <f t="shared" si="345"/>
        <v>0</v>
      </c>
      <c r="CZ217" s="21">
        <f t="shared" si="418"/>
        <v>0</v>
      </c>
      <c r="DA217" s="21">
        <f t="shared" si="419"/>
        <v>245.53452073170729</v>
      </c>
      <c r="DB217" s="21">
        <f t="shared" si="420"/>
        <v>12.922869512195131</v>
      </c>
      <c r="DC217" s="21"/>
      <c r="DD217" s="22">
        <f t="shared" si="421"/>
        <v>0</v>
      </c>
      <c r="DE217" s="21">
        <f t="shared" si="346"/>
        <v>0</v>
      </c>
      <c r="DF217" s="22">
        <f t="shared" si="469"/>
        <v>0</v>
      </c>
      <c r="DG217" s="21">
        <f t="shared" si="347"/>
        <v>0</v>
      </c>
      <c r="DH217" s="21">
        <f t="shared" si="422"/>
        <v>0</v>
      </c>
      <c r="DI217" s="21">
        <f t="shared" si="423"/>
        <v>214.14197926829266</v>
      </c>
      <c r="DJ217" s="21">
        <f t="shared" si="424"/>
        <v>11.270630487804887</v>
      </c>
      <c r="DK217" s="21"/>
      <c r="DL217" s="22">
        <f t="shared" si="425"/>
        <v>0</v>
      </c>
      <c r="DM217" s="21">
        <f t="shared" si="348"/>
        <v>0</v>
      </c>
      <c r="DN217" s="22">
        <f t="shared" si="470"/>
        <v>0</v>
      </c>
      <c r="DO217" s="21">
        <f t="shared" si="349"/>
        <v>0</v>
      </c>
      <c r="DP217" s="21">
        <f t="shared" si="426"/>
        <v>0</v>
      </c>
      <c r="DQ217" s="21">
        <f t="shared" si="427"/>
        <v>74.350756097560961</v>
      </c>
      <c r="DR217" s="21">
        <f t="shared" si="428"/>
        <v>24.783585365853654</v>
      </c>
      <c r="DS217" s="21"/>
      <c r="DT217" s="22">
        <f t="shared" si="429"/>
        <v>5.263607226201128E-2</v>
      </c>
      <c r="DU217" s="21">
        <f t="shared" si="350"/>
        <v>90.109805437322876</v>
      </c>
      <c r="DV217" s="22">
        <f t="shared" si="471"/>
        <v>3.8836467571011335E-2</v>
      </c>
      <c r="DW217" s="21">
        <f t="shared" si="351"/>
        <v>7.3873009015919422</v>
      </c>
      <c r="DX217" s="21">
        <f t="shared" si="430"/>
        <v>97.497106338914818</v>
      </c>
      <c r="DY217" s="21">
        <f t="shared" si="431"/>
        <v>1714.425684962491</v>
      </c>
      <c r="DZ217" s="21">
        <f t="shared" si="432"/>
        <v>90.232930787499612</v>
      </c>
      <c r="EA217" s="21"/>
      <c r="EB217" s="22">
        <f t="shared" si="433"/>
        <v>5.263607226201128E-2</v>
      </c>
      <c r="EC217" s="21">
        <f t="shared" si="352"/>
        <v>86.061399094360297</v>
      </c>
      <c r="ED217" s="22">
        <f t="shared" si="472"/>
        <v>3.8836467571011335E-2</v>
      </c>
      <c r="EE217" s="21">
        <f t="shared" si="353"/>
        <v>3.3420354155272669</v>
      </c>
      <c r="EF217" s="21">
        <f t="shared" si="434"/>
        <v>89.40343450988756</v>
      </c>
      <c r="EG217" s="21">
        <f t="shared" si="435"/>
        <v>1550.0937328843715</v>
      </c>
      <c r="EH217" s="21">
        <f t="shared" si="436"/>
        <v>81.583880678124885</v>
      </c>
      <c r="EI217" s="21"/>
      <c r="EJ217" s="22">
        <f t="shared" si="437"/>
        <v>0</v>
      </c>
      <c r="EK217" s="21">
        <f t="shared" si="354"/>
        <v>0</v>
      </c>
      <c r="EL217" s="22">
        <f t="shared" si="473"/>
        <v>0</v>
      </c>
      <c r="EM217" s="21">
        <f t="shared" si="355"/>
        <v>0</v>
      </c>
      <c r="EN217" s="21">
        <f t="shared" si="438"/>
        <v>0</v>
      </c>
      <c r="EO217" s="21">
        <f t="shared" si="439"/>
        <v>134.54081172797009</v>
      </c>
      <c r="EP217" s="21">
        <f t="shared" si="440"/>
        <v>403.62243518391028</v>
      </c>
      <c r="EQ217" s="21"/>
      <c r="ER217" s="22">
        <f t="shared" si="441"/>
        <v>0.17744750849412794</v>
      </c>
      <c r="ES217" s="21">
        <f t="shared" si="356"/>
        <v>184.08711160475511</v>
      </c>
      <c r="ET217" s="22">
        <f t="shared" si="474"/>
        <v>0.38981166154192504</v>
      </c>
      <c r="EU217" s="21">
        <f t="shared" si="357"/>
        <v>101.09933840727614</v>
      </c>
      <c r="EV217" s="21">
        <f t="shared" si="442"/>
        <v>285.18645001203123</v>
      </c>
      <c r="EW217" s="21">
        <f t="shared" si="443"/>
        <v>505.79257499398443</v>
      </c>
      <c r="EX217" s="21">
        <f t="shared" si="444"/>
        <v>505.79257499398443</v>
      </c>
      <c r="EY217" s="21"/>
      <c r="EZ217" s="22">
        <f t="shared" si="445"/>
        <v>0.17744750849412794</v>
      </c>
      <c r="FA217" s="21">
        <f t="shared" si="358"/>
        <v>48.941069782980598</v>
      </c>
      <c r="FB217" s="22">
        <f t="shared" si="475"/>
        <v>0.38981166154192504</v>
      </c>
      <c r="FC217" s="21">
        <f t="shared" si="359"/>
        <v>5.6585450601087386</v>
      </c>
      <c r="FD217" s="21">
        <f t="shared" si="446"/>
        <v>54.599614843089334</v>
      </c>
      <c r="FE217" s="21">
        <f t="shared" si="447"/>
        <v>117.86119257845533</v>
      </c>
      <c r="FF217" s="21">
        <f t="shared" si="448"/>
        <v>117.86119257845533</v>
      </c>
      <c r="FG217" s="21"/>
      <c r="FH217" s="22">
        <f t="shared" si="449"/>
        <v>0</v>
      </c>
      <c r="FI217" s="21">
        <f t="shared" si="360"/>
        <v>0</v>
      </c>
      <c r="FJ217" s="22">
        <f t="shared" si="476"/>
        <v>0</v>
      </c>
      <c r="FK217" s="21">
        <f t="shared" si="361"/>
        <v>0</v>
      </c>
      <c r="FL217" s="21">
        <f t="shared" si="450"/>
        <v>0</v>
      </c>
      <c r="FM217" s="21">
        <f t="shared" si="451"/>
        <v>70.161149999999992</v>
      </c>
      <c r="FN217" s="21">
        <f t="shared" si="452"/>
        <v>210.48344999999998</v>
      </c>
      <c r="FO217" s="21"/>
      <c r="FP217" s="21">
        <f t="shared" si="362"/>
        <v>409.19938591941889</v>
      </c>
      <c r="FQ217" s="21">
        <f t="shared" si="363"/>
        <v>117.48721978450408</v>
      </c>
      <c r="FR217" s="21">
        <f t="shared" si="453"/>
        <v>526.68660570392296</v>
      </c>
      <c r="FS217" s="21">
        <f t="shared" si="364"/>
        <v>7371.5257752294901</v>
      </c>
      <c r="FT217" s="21">
        <f t="shared" si="365"/>
        <v>4789.0876190665849</v>
      </c>
      <c r="FU217" s="21"/>
      <c r="FV217" s="20">
        <f t="shared" si="454"/>
        <v>1038036.5422310858</v>
      </c>
      <c r="FW217" s="20">
        <f t="shared" si="455"/>
        <v>503680.34109229583</v>
      </c>
      <c r="FX217" s="20">
        <f t="shared" si="366"/>
        <v>933486.09912867437</v>
      </c>
      <c r="FY217" s="20">
        <f t="shared" si="367"/>
        <v>473662.35643735505</v>
      </c>
    </row>
    <row r="218" spans="2:181" x14ac:dyDescent="0.25">
      <c r="B218" s="20">
        <v>7</v>
      </c>
      <c r="C218" s="20">
        <f t="shared" si="368"/>
        <v>11.83</v>
      </c>
      <c r="D218" s="22">
        <f t="shared" si="369"/>
        <v>0</v>
      </c>
      <c r="E218" s="21">
        <f t="shared" si="320"/>
        <v>0</v>
      </c>
      <c r="F218" s="22">
        <f t="shared" si="456"/>
        <v>0</v>
      </c>
      <c r="G218" s="21">
        <f t="shared" si="321"/>
        <v>0</v>
      </c>
      <c r="H218" s="21">
        <f t="shared" si="370"/>
        <v>0</v>
      </c>
      <c r="I218" s="21">
        <f t="shared" si="371"/>
        <v>671.12769000000014</v>
      </c>
      <c r="J218" s="21">
        <f t="shared" si="372"/>
        <v>35.322510000000044</v>
      </c>
      <c r="K218" s="21"/>
      <c r="L218" s="22">
        <f t="shared" si="373"/>
        <v>0</v>
      </c>
      <c r="M218" s="21">
        <f t="shared" si="322"/>
        <v>0</v>
      </c>
      <c r="N218" s="22">
        <f t="shared" si="457"/>
        <v>0</v>
      </c>
      <c r="O218" s="21">
        <f t="shared" si="323"/>
        <v>0</v>
      </c>
      <c r="P218" s="21">
        <f t="shared" si="374"/>
        <v>0</v>
      </c>
      <c r="Q218" s="21">
        <f t="shared" si="375"/>
        <v>252.82207499999996</v>
      </c>
      <c r="R218" s="21">
        <f t="shared" si="376"/>
        <v>13.30642500000001</v>
      </c>
      <c r="S218" s="21"/>
      <c r="T218" s="22">
        <f t="shared" si="377"/>
        <v>0</v>
      </c>
      <c r="U218" s="21">
        <f t="shared" si="324"/>
        <v>0</v>
      </c>
      <c r="V218" s="22">
        <f t="shared" si="458"/>
        <v>0</v>
      </c>
      <c r="W218" s="21">
        <f t="shared" si="325"/>
        <v>0</v>
      </c>
      <c r="X218" s="21">
        <f t="shared" si="378"/>
        <v>0</v>
      </c>
      <c r="Y218" s="21">
        <f t="shared" si="379"/>
        <v>65.322450000000003</v>
      </c>
      <c r="Z218" s="21">
        <f t="shared" si="380"/>
        <v>195.96735000000001</v>
      </c>
      <c r="AA218" s="21"/>
      <c r="AB218" s="22">
        <f t="shared" si="381"/>
        <v>0</v>
      </c>
      <c r="AC218" s="21">
        <f t="shared" si="326"/>
        <v>0</v>
      </c>
      <c r="AD218" s="22">
        <f t="shared" si="459"/>
        <v>0</v>
      </c>
      <c r="AE218" s="21">
        <f t="shared" si="327"/>
        <v>0</v>
      </c>
      <c r="AF218" s="21">
        <f t="shared" si="382"/>
        <v>0</v>
      </c>
      <c r="AG218" s="21">
        <f t="shared" si="383"/>
        <v>59.757945000000007</v>
      </c>
      <c r="AH218" s="21">
        <f t="shared" si="384"/>
        <v>3.145155000000003</v>
      </c>
      <c r="AI218" s="21"/>
      <c r="AJ218" s="22">
        <f t="shared" si="385"/>
        <v>0</v>
      </c>
      <c r="AK218" s="21">
        <f t="shared" si="328"/>
        <v>0</v>
      </c>
      <c r="AL218" s="22">
        <f t="shared" si="460"/>
        <v>0</v>
      </c>
      <c r="AM218" s="21">
        <f t="shared" si="329"/>
        <v>0</v>
      </c>
      <c r="AN218" s="21">
        <f t="shared" si="386"/>
        <v>0</v>
      </c>
      <c r="AO218" s="21">
        <f t="shared" si="387"/>
        <v>128.70941999999999</v>
      </c>
      <c r="AP218" s="21">
        <f t="shared" si="388"/>
        <v>6.7741800000000056</v>
      </c>
      <c r="AQ218" s="21"/>
      <c r="AR218" s="22">
        <f t="shared" si="389"/>
        <v>0</v>
      </c>
      <c r="AS218" s="21">
        <f t="shared" si="330"/>
        <v>0</v>
      </c>
      <c r="AT218" s="22">
        <f t="shared" si="461"/>
        <v>0</v>
      </c>
      <c r="AU218" s="21">
        <f t="shared" si="331"/>
        <v>0</v>
      </c>
      <c r="AV218" s="21">
        <f t="shared" si="390"/>
        <v>0</v>
      </c>
      <c r="AW218" s="21">
        <f t="shared" si="391"/>
        <v>279.43492500000002</v>
      </c>
      <c r="AX218" s="21">
        <f t="shared" si="392"/>
        <v>93.144975000000017</v>
      </c>
      <c r="AY218" s="21"/>
      <c r="AZ218" s="22">
        <f t="shared" si="393"/>
        <v>0</v>
      </c>
      <c r="BA218" s="21">
        <f t="shared" si="332"/>
        <v>0</v>
      </c>
      <c r="BB218" s="22">
        <f t="shared" si="462"/>
        <v>0</v>
      </c>
      <c r="BC218" s="21">
        <f t="shared" si="333"/>
        <v>0</v>
      </c>
      <c r="BD218" s="21">
        <f t="shared" si="394"/>
        <v>0</v>
      </c>
      <c r="BE218" s="21">
        <f t="shared" si="395"/>
        <v>245.53452073170729</v>
      </c>
      <c r="BF218" s="21">
        <f t="shared" si="396"/>
        <v>12.922869512195131</v>
      </c>
      <c r="BG218" s="21"/>
      <c r="BH218" s="22">
        <f t="shared" si="397"/>
        <v>0</v>
      </c>
      <c r="BI218" s="21">
        <f t="shared" si="334"/>
        <v>0</v>
      </c>
      <c r="BJ218" s="22">
        <f t="shared" si="463"/>
        <v>0</v>
      </c>
      <c r="BK218" s="21">
        <f t="shared" si="335"/>
        <v>0</v>
      </c>
      <c r="BL218" s="21">
        <f t="shared" si="398"/>
        <v>0</v>
      </c>
      <c r="BM218" s="21">
        <f t="shared" si="399"/>
        <v>214.14197926829266</v>
      </c>
      <c r="BN218" s="21">
        <f t="shared" si="400"/>
        <v>11.270630487804887</v>
      </c>
      <c r="BO218" s="21"/>
      <c r="BP218" s="22">
        <f t="shared" si="401"/>
        <v>0</v>
      </c>
      <c r="BQ218" s="21">
        <f t="shared" si="336"/>
        <v>0</v>
      </c>
      <c r="BR218" s="22">
        <f t="shared" si="464"/>
        <v>0</v>
      </c>
      <c r="BS218" s="21">
        <f t="shared" si="337"/>
        <v>0</v>
      </c>
      <c r="BT218" s="21">
        <f t="shared" si="402"/>
        <v>0</v>
      </c>
      <c r="BU218" s="21">
        <f t="shared" si="403"/>
        <v>74.350756097560961</v>
      </c>
      <c r="BV218" s="21">
        <f t="shared" si="404"/>
        <v>24.783585365853654</v>
      </c>
      <c r="BW218" s="21"/>
      <c r="BX218" s="22">
        <f t="shared" si="405"/>
        <v>0</v>
      </c>
      <c r="BY218" s="21">
        <f t="shared" si="338"/>
        <v>0</v>
      </c>
      <c r="BZ218" s="22">
        <f t="shared" si="465"/>
        <v>0</v>
      </c>
      <c r="CA218" s="21">
        <f t="shared" si="339"/>
        <v>0</v>
      </c>
      <c r="CB218" s="21">
        <f t="shared" si="406"/>
        <v>0</v>
      </c>
      <c r="CC218" s="21">
        <f t="shared" si="407"/>
        <v>285.26495255212433</v>
      </c>
      <c r="CD218" s="21">
        <f t="shared" si="408"/>
        <v>15.013944871164451</v>
      </c>
      <c r="CE218" s="21"/>
      <c r="CF218" s="22">
        <f t="shared" si="409"/>
        <v>0</v>
      </c>
      <c r="CG218" s="21">
        <f t="shared" si="340"/>
        <v>0</v>
      </c>
      <c r="CH218" s="22">
        <f t="shared" si="466"/>
        <v>0</v>
      </c>
      <c r="CI218" s="21">
        <f t="shared" si="341"/>
        <v>0</v>
      </c>
      <c r="CJ218" s="21">
        <f t="shared" si="410"/>
        <v>0</v>
      </c>
      <c r="CK218" s="21">
        <f t="shared" si="411"/>
        <v>248.86184079464991</v>
      </c>
      <c r="CL218" s="21">
        <f t="shared" si="412"/>
        <v>13.09799162077106</v>
      </c>
      <c r="CM218" s="21"/>
      <c r="CN218" s="22">
        <f t="shared" si="413"/>
        <v>0</v>
      </c>
      <c r="CO218" s="21">
        <f t="shared" si="342"/>
        <v>0</v>
      </c>
      <c r="CP218" s="22">
        <f t="shared" si="467"/>
        <v>0</v>
      </c>
      <c r="CQ218" s="21">
        <f t="shared" si="343"/>
        <v>0</v>
      </c>
      <c r="CR218" s="21">
        <f t="shared" si="414"/>
        <v>0</v>
      </c>
      <c r="CS218" s="21">
        <f t="shared" si="415"/>
        <v>28.794817540322583</v>
      </c>
      <c r="CT218" s="21">
        <f t="shared" si="416"/>
        <v>86.38445262096775</v>
      </c>
      <c r="CU218" s="21"/>
      <c r="CV218" s="22">
        <f t="shared" si="417"/>
        <v>0</v>
      </c>
      <c r="CW218" s="21">
        <f t="shared" si="344"/>
        <v>0</v>
      </c>
      <c r="CX218" s="22">
        <f t="shared" si="468"/>
        <v>0</v>
      </c>
      <c r="CY218" s="21">
        <f t="shared" si="345"/>
        <v>0</v>
      </c>
      <c r="CZ218" s="21">
        <f t="shared" si="418"/>
        <v>0</v>
      </c>
      <c r="DA218" s="21">
        <f t="shared" si="419"/>
        <v>245.53452073170729</v>
      </c>
      <c r="DB218" s="21">
        <f t="shared" si="420"/>
        <v>12.922869512195131</v>
      </c>
      <c r="DC218" s="21"/>
      <c r="DD218" s="22">
        <f t="shared" si="421"/>
        <v>0</v>
      </c>
      <c r="DE218" s="21">
        <f t="shared" si="346"/>
        <v>0</v>
      </c>
      <c r="DF218" s="22">
        <f t="shared" si="469"/>
        <v>0</v>
      </c>
      <c r="DG218" s="21">
        <f t="shared" si="347"/>
        <v>0</v>
      </c>
      <c r="DH218" s="21">
        <f t="shared" si="422"/>
        <v>0</v>
      </c>
      <c r="DI218" s="21">
        <f t="shared" si="423"/>
        <v>214.14197926829266</v>
      </c>
      <c r="DJ218" s="21">
        <f t="shared" si="424"/>
        <v>11.270630487804887</v>
      </c>
      <c r="DK218" s="21"/>
      <c r="DL218" s="22">
        <f t="shared" si="425"/>
        <v>0</v>
      </c>
      <c r="DM218" s="21">
        <f t="shared" si="348"/>
        <v>0</v>
      </c>
      <c r="DN218" s="22">
        <f t="shared" si="470"/>
        <v>0</v>
      </c>
      <c r="DO218" s="21">
        <f t="shared" si="349"/>
        <v>0</v>
      </c>
      <c r="DP218" s="21">
        <f t="shared" si="426"/>
        <v>0</v>
      </c>
      <c r="DQ218" s="21">
        <f t="shared" si="427"/>
        <v>74.350756097560961</v>
      </c>
      <c r="DR218" s="21">
        <f t="shared" si="428"/>
        <v>24.783585365853654</v>
      </c>
      <c r="DS218" s="21"/>
      <c r="DT218" s="22">
        <f t="shared" si="429"/>
        <v>4.4021943285478926E-2</v>
      </c>
      <c r="DU218" s="21">
        <f t="shared" si="350"/>
        <v>75.362932186152307</v>
      </c>
      <c r="DV218" s="22">
        <f t="shared" si="471"/>
        <v>2.4727377409651696E-2</v>
      </c>
      <c r="DW218" s="21">
        <f t="shared" si="351"/>
        <v>4.7035322432020905</v>
      </c>
      <c r="DX218" s="21">
        <f t="shared" si="430"/>
        <v>80.066464429354397</v>
      </c>
      <c r="DY218" s="21">
        <f t="shared" si="431"/>
        <v>1730.9847947765734</v>
      </c>
      <c r="DZ218" s="21">
        <f t="shared" si="432"/>
        <v>91.104462882977629</v>
      </c>
      <c r="EA218" s="21"/>
      <c r="EB218" s="22">
        <f t="shared" si="433"/>
        <v>4.4021943285478926E-2</v>
      </c>
      <c r="EC218" s="21">
        <f t="shared" si="352"/>
        <v>71.977065673557348</v>
      </c>
      <c r="ED218" s="22">
        <f t="shared" si="472"/>
        <v>2.4727377409651696E-2</v>
      </c>
      <c r="EE218" s="21">
        <f t="shared" si="353"/>
        <v>2.1278910314142365</v>
      </c>
      <c r="EF218" s="21">
        <f t="shared" si="434"/>
        <v>74.104956704971585</v>
      </c>
      <c r="EG218" s="21">
        <f t="shared" si="435"/>
        <v>1564.6272867990415</v>
      </c>
      <c r="EH218" s="21">
        <f t="shared" si="436"/>
        <v>82.348804568370682</v>
      </c>
      <c r="EI218" s="21"/>
      <c r="EJ218" s="22">
        <f t="shared" si="437"/>
        <v>0</v>
      </c>
      <c r="EK218" s="21">
        <f t="shared" si="354"/>
        <v>0</v>
      </c>
      <c r="EL218" s="22">
        <f t="shared" si="473"/>
        <v>0</v>
      </c>
      <c r="EM218" s="21">
        <f t="shared" si="355"/>
        <v>0</v>
      </c>
      <c r="EN218" s="21">
        <f t="shared" si="438"/>
        <v>0</v>
      </c>
      <c r="EO218" s="21">
        <f t="shared" si="439"/>
        <v>134.54081172797009</v>
      </c>
      <c r="EP218" s="21">
        <f t="shared" si="440"/>
        <v>403.62243518391028</v>
      </c>
      <c r="EQ218" s="21"/>
      <c r="ER218" s="22">
        <f t="shared" si="441"/>
        <v>0.16973130351926546</v>
      </c>
      <c r="ES218" s="21">
        <f t="shared" si="356"/>
        <v>176.08218722781083</v>
      </c>
      <c r="ET218" s="22">
        <f t="shared" si="474"/>
        <v>0.37822757277603958</v>
      </c>
      <c r="EU218" s="21">
        <f t="shared" si="357"/>
        <v>98.094954942580273</v>
      </c>
      <c r="EV218" s="21">
        <f t="shared" si="442"/>
        <v>274.17714217039111</v>
      </c>
      <c r="EW218" s="21">
        <f t="shared" si="443"/>
        <v>511.29722891480458</v>
      </c>
      <c r="EX218" s="21">
        <f t="shared" si="444"/>
        <v>511.29722891480458</v>
      </c>
      <c r="EY218" s="21"/>
      <c r="EZ218" s="22">
        <f t="shared" si="445"/>
        <v>0.16973130351926546</v>
      </c>
      <c r="FA218" s="21">
        <f t="shared" si="358"/>
        <v>46.812894925304178</v>
      </c>
      <c r="FB218" s="22">
        <f t="shared" si="475"/>
        <v>0.37822757277603958</v>
      </c>
      <c r="FC218" s="21">
        <f t="shared" si="359"/>
        <v>5.4903892691742691</v>
      </c>
      <c r="FD218" s="21">
        <f t="shared" si="446"/>
        <v>52.303284194478451</v>
      </c>
      <c r="FE218" s="21">
        <f t="shared" si="447"/>
        <v>119.00935790276077</v>
      </c>
      <c r="FF218" s="21">
        <f t="shared" si="448"/>
        <v>119.00935790276077</v>
      </c>
      <c r="FG218" s="21"/>
      <c r="FH218" s="22">
        <f t="shared" si="449"/>
        <v>0</v>
      </c>
      <c r="FI218" s="21">
        <f t="shared" si="360"/>
        <v>0</v>
      </c>
      <c r="FJ218" s="22">
        <f t="shared" si="476"/>
        <v>0</v>
      </c>
      <c r="FK218" s="21">
        <f t="shared" si="361"/>
        <v>0</v>
      </c>
      <c r="FL218" s="21">
        <f t="shared" si="450"/>
        <v>0</v>
      </c>
      <c r="FM218" s="21">
        <f t="shared" si="451"/>
        <v>70.161149999999992</v>
      </c>
      <c r="FN218" s="21">
        <f t="shared" si="452"/>
        <v>210.48344999999998</v>
      </c>
      <c r="FO218" s="21"/>
      <c r="FP218" s="21">
        <f t="shared" si="362"/>
        <v>370.23508001282465</v>
      </c>
      <c r="FQ218" s="21">
        <f t="shared" si="363"/>
        <v>110.41676748637087</v>
      </c>
      <c r="FR218" s="21">
        <f t="shared" si="453"/>
        <v>480.65184749919553</v>
      </c>
      <c r="FS218" s="21">
        <f t="shared" si="364"/>
        <v>7409.2712582033682</v>
      </c>
      <c r="FT218" s="21">
        <f t="shared" si="365"/>
        <v>4797.3768942974348</v>
      </c>
      <c r="FU218" s="21"/>
      <c r="FV218" s="20">
        <f t="shared" si="454"/>
        <v>945950.62943276693</v>
      </c>
      <c r="FW218" s="20">
        <f t="shared" si="455"/>
        <v>476774.08116777509</v>
      </c>
      <c r="FX218" s="20">
        <f t="shared" si="366"/>
        <v>851355.56648949033</v>
      </c>
      <c r="FY218" s="20">
        <f t="shared" si="367"/>
        <v>448562.59707500739</v>
      </c>
    </row>
    <row r="219" spans="2:181" x14ac:dyDescent="0.25">
      <c r="B219" s="20">
        <v>7.05</v>
      </c>
      <c r="C219" s="20">
        <f t="shared" si="368"/>
        <v>11.914499999999999</v>
      </c>
      <c r="D219" s="22">
        <f t="shared" si="369"/>
        <v>0</v>
      </c>
      <c r="E219" s="21">
        <f t="shared" si="320"/>
        <v>0</v>
      </c>
      <c r="F219" s="22">
        <f t="shared" si="456"/>
        <v>0</v>
      </c>
      <c r="G219" s="21">
        <f t="shared" si="321"/>
        <v>0</v>
      </c>
      <c r="H219" s="21">
        <f t="shared" si="370"/>
        <v>0</v>
      </c>
      <c r="I219" s="21">
        <f t="shared" si="371"/>
        <v>671.12769000000014</v>
      </c>
      <c r="J219" s="21">
        <f t="shared" si="372"/>
        <v>35.322510000000044</v>
      </c>
      <c r="K219" s="21"/>
      <c r="L219" s="22">
        <f t="shared" si="373"/>
        <v>0</v>
      </c>
      <c r="M219" s="21">
        <f t="shared" si="322"/>
        <v>0</v>
      </c>
      <c r="N219" s="22">
        <f t="shared" si="457"/>
        <v>0</v>
      </c>
      <c r="O219" s="21">
        <f t="shared" si="323"/>
        <v>0</v>
      </c>
      <c r="P219" s="21">
        <f t="shared" si="374"/>
        <v>0</v>
      </c>
      <c r="Q219" s="21">
        <f t="shared" si="375"/>
        <v>252.82207499999996</v>
      </c>
      <c r="R219" s="21">
        <f t="shared" si="376"/>
        <v>13.30642500000001</v>
      </c>
      <c r="S219" s="21"/>
      <c r="T219" s="22">
        <f t="shared" si="377"/>
        <v>0</v>
      </c>
      <c r="U219" s="21">
        <f t="shared" si="324"/>
        <v>0</v>
      </c>
      <c r="V219" s="22">
        <f t="shared" si="458"/>
        <v>0</v>
      </c>
      <c r="W219" s="21">
        <f t="shared" si="325"/>
        <v>0</v>
      </c>
      <c r="X219" s="21">
        <f t="shared" si="378"/>
        <v>0</v>
      </c>
      <c r="Y219" s="21">
        <f t="shared" si="379"/>
        <v>65.322450000000003</v>
      </c>
      <c r="Z219" s="21">
        <f t="shared" si="380"/>
        <v>195.96735000000001</v>
      </c>
      <c r="AA219" s="21"/>
      <c r="AB219" s="22">
        <f t="shared" si="381"/>
        <v>0</v>
      </c>
      <c r="AC219" s="21">
        <f t="shared" si="326"/>
        <v>0</v>
      </c>
      <c r="AD219" s="22">
        <f t="shared" si="459"/>
        <v>0</v>
      </c>
      <c r="AE219" s="21">
        <f t="shared" si="327"/>
        <v>0</v>
      </c>
      <c r="AF219" s="21">
        <f t="shared" si="382"/>
        <v>0</v>
      </c>
      <c r="AG219" s="21">
        <f t="shared" si="383"/>
        <v>59.757945000000007</v>
      </c>
      <c r="AH219" s="21">
        <f t="shared" si="384"/>
        <v>3.145155000000003</v>
      </c>
      <c r="AI219" s="21"/>
      <c r="AJ219" s="22">
        <f t="shared" si="385"/>
        <v>0</v>
      </c>
      <c r="AK219" s="21">
        <f t="shared" si="328"/>
        <v>0</v>
      </c>
      <c r="AL219" s="22">
        <f t="shared" si="460"/>
        <v>0</v>
      </c>
      <c r="AM219" s="21">
        <f t="shared" si="329"/>
        <v>0</v>
      </c>
      <c r="AN219" s="21">
        <f t="shared" si="386"/>
        <v>0</v>
      </c>
      <c r="AO219" s="21">
        <f t="shared" si="387"/>
        <v>128.70941999999999</v>
      </c>
      <c r="AP219" s="21">
        <f t="shared" si="388"/>
        <v>6.7741800000000056</v>
      </c>
      <c r="AQ219" s="21"/>
      <c r="AR219" s="22">
        <f t="shared" si="389"/>
        <v>0</v>
      </c>
      <c r="AS219" s="21">
        <f t="shared" si="330"/>
        <v>0</v>
      </c>
      <c r="AT219" s="22">
        <f t="shared" si="461"/>
        <v>0</v>
      </c>
      <c r="AU219" s="21">
        <f t="shared" si="331"/>
        <v>0</v>
      </c>
      <c r="AV219" s="21">
        <f t="shared" si="390"/>
        <v>0</v>
      </c>
      <c r="AW219" s="21">
        <f t="shared" si="391"/>
        <v>279.43492500000002</v>
      </c>
      <c r="AX219" s="21">
        <f t="shared" si="392"/>
        <v>93.144975000000017</v>
      </c>
      <c r="AY219" s="21"/>
      <c r="AZ219" s="22">
        <f t="shared" si="393"/>
        <v>0</v>
      </c>
      <c r="BA219" s="21">
        <f t="shared" si="332"/>
        <v>0</v>
      </c>
      <c r="BB219" s="22">
        <f t="shared" si="462"/>
        <v>0</v>
      </c>
      <c r="BC219" s="21">
        <f t="shared" si="333"/>
        <v>0</v>
      </c>
      <c r="BD219" s="21">
        <f t="shared" si="394"/>
        <v>0</v>
      </c>
      <c r="BE219" s="21">
        <f t="shared" si="395"/>
        <v>245.53452073170729</v>
      </c>
      <c r="BF219" s="21">
        <f t="shared" si="396"/>
        <v>12.922869512195131</v>
      </c>
      <c r="BG219" s="21"/>
      <c r="BH219" s="22">
        <f t="shared" si="397"/>
        <v>0</v>
      </c>
      <c r="BI219" s="21">
        <f t="shared" si="334"/>
        <v>0</v>
      </c>
      <c r="BJ219" s="22">
        <f t="shared" si="463"/>
        <v>0</v>
      </c>
      <c r="BK219" s="21">
        <f t="shared" si="335"/>
        <v>0</v>
      </c>
      <c r="BL219" s="21">
        <f t="shared" si="398"/>
        <v>0</v>
      </c>
      <c r="BM219" s="21">
        <f t="shared" si="399"/>
        <v>214.14197926829266</v>
      </c>
      <c r="BN219" s="21">
        <f t="shared" si="400"/>
        <v>11.270630487804887</v>
      </c>
      <c r="BO219" s="21"/>
      <c r="BP219" s="22">
        <f t="shared" si="401"/>
        <v>0</v>
      </c>
      <c r="BQ219" s="21">
        <f t="shared" si="336"/>
        <v>0</v>
      </c>
      <c r="BR219" s="22">
        <f t="shared" si="464"/>
        <v>0</v>
      </c>
      <c r="BS219" s="21">
        <f t="shared" si="337"/>
        <v>0</v>
      </c>
      <c r="BT219" s="21">
        <f t="shared" si="402"/>
        <v>0</v>
      </c>
      <c r="BU219" s="21">
        <f t="shared" si="403"/>
        <v>74.350756097560961</v>
      </c>
      <c r="BV219" s="21">
        <f t="shared" si="404"/>
        <v>24.783585365853654</v>
      </c>
      <c r="BW219" s="21"/>
      <c r="BX219" s="22">
        <f t="shared" si="405"/>
        <v>0</v>
      </c>
      <c r="BY219" s="21">
        <f t="shared" si="338"/>
        <v>0</v>
      </c>
      <c r="BZ219" s="22">
        <f t="shared" si="465"/>
        <v>0</v>
      </c>
      <c r="CA219" s="21">
        <f t="shared" si="339"/>
        <v>0</v>
      </c>
      <c r="CB219" s="21">
        <f t="shared" si="406"/>
        <v>0</v>
      </c>
      <c r="CC219" s="21">
        <f t="shared" si="407"/>
        <v>285.26495255212433</v>
      </c>
      <c r="CD219" s="21">
        <f t="shared" si="408"/>
        <v>15.013944871164451</v>
      </c>
      <c r="CE219" s="21"/>
      <c r="CF219" s="22">
        <f t="shared" si="409"/>
        <v>0</v>
      </c>
      <c r="CG219" s="21">
        <f t="shared" si="340"/>
        <v>0</v>
      </c>
      <c r="CH219" s="22">
        <f t="shared" si="466"/>
        <v>0</v>
      </c>
      <c r="CI219" s="21">
        <f t="shared" si="341"/>
        <v>0</v>
      </c>
      <c r="CJ219" s="21">
        <f t="shared" si="410"/>
        <v>0</v>
      </c>
      <c r="CK219" s="21">
        <f t="shared" si="411"/>
        <v>248.86184079464991</v>
      </c>
      <c r="CL219" s="21">
        <f t="shared" si="412"/>
        <v>13.09799162077106</v>
      </c>
      <c r="CM219" s="21"/>
      <c r="CN219" s="22">
        <f t="shared" si="413"/>
        <v>0</v>
      </c>
      <c r="CO219" s="21">
        <f t="shared" si="342"/>
        <v>0</v>
      </c>
      <c r="CP219" s="22">
        <f t="shared" si="467"/>
        <v>0</v>
      </c>
      <c r="CQ219" s="21">
        <f t="shared" si="343"/>
        <v>0</v>
      </c>
      <c r="CR219" s="21">
        <f t="shared" si="414"/>
        <v>0</v>
      </c>
      <c r="CS219" s="21">
        <f t="shared" si="415"/>
        <v>28.794817540322583</v>
      </c>
      <c r="CT219" s="21">
        <f t="shared" si="416"/>
        <v>86.38445262096775</v>
      </c>
      <c r="CU219" s="21"/>
      <c r="CV219" s="22">
        <f t="shared" si="417"/>
        <v>0</v>
      </c>
      <c r="CW219" s="21">
        <f t="shared" si="344"/>
        <v>0</v>
      </c>
      <c r="CX219" s="22">
        <f t="shared" si="468"/>
        <v>0</v>
      </c>
      <c r="CY219" s="21">
        <f t="shared" si="345"/>
        <v>0</v>
      </c>
      <c r="CZ219" s="21">
        <f t="shared" si="418"/>
        <v>0</v>
      </c>
      <c r="DA219" s="21">
        <f t="shared" si="419"/>
        <v>245.53452073170729</v>
      </c>
      <c r="DB219" s="21">
        <f t="shared" si="420"/>
        <v>12.922869512195131</v>
      </c>
      <c r="DC219" s="21"/>
      <c r="DD219" s="22">
        <f t="shared" si="421"/>
        <v>0</v>
      </c>
      <c r="DE219" s="21">
        <f t="shared" si="346"/>
        <v>0</v>
      </c>
      <c r="DF219" s="22">
        <f t="shared" si="469"/>
        <v>0</v>
      </c>
      <c r="DG219" s="21">
        <f t="shared" si="347"/>
        <v>0</v>
      </c>
      <c r="DH219" s="21">
        <f t="shared" si="422"/>
        <v>0</v>
      </c>
      <c r="DI219" s="21">
        <f t="shared" si="423"/>
        <v>214.14197926829266</v>
      </c>
      <c r="DJ219" s="21">
        <f t="shared" si="424"/>
        <v>11.270630487804887</v>
      </c>
      <c r="DK219" s="21"/>
      <c r="DL219" s="22">
        <f t="shared" si="425"/>
        <v>0</v>
      </c>
      <c r="DM219" s="21">
        <f t="shared" si="348"/>
        <v>0</v>
      </c>
      <c r="DN219" s="22">
        <f t="shared" si="470"/>
        <v>0</v>
      </c>
      <c r="DO219" s="21">
        <f t="shared" si="349"/>
        <v>0</v>
      </c>
      <c r="DP219" s="21">
        <f t="shared" si="426"/>
        <v>0</v>
      </c>
      <c r="DQ219" s="21">
        <f t="shared" si="427"/>
        <v>74.350756097560961</v>
      </c>
      <c r="DR219" s="21">
        <f t="shared" si="428"/>
        <v>24.783585365853654</v>
      </c>
      <c r="DS219" s="21"/>
      <c r="DT219" s="22">
        <f t="shared" si="429"/>
        <v>3.5407814308946683E-2</v>
      </c>
      <c r="DU219" s="21">
        <f t="shared" si="350"/>
        <v>60.616058934981922</v>
      </c>
      <c r="DV219" s="22">
        <f t="shared" si="471"/>
        <v>1.061828724829228E-2</v>
      </c>
      <c r="DW219" s="21">
        <f t="shared" si="351"/>
        <v>2.0197635848122819</v>
      </c>
      <c r="DX219" s="21">
        <f t="shared" si="430"/>
        <v>62.635822519794203</v>
      </c>
      <c r="DY219" s="21">
        <f t="shared" si="431"/>
        <v>1747.5439045906553</v>
      </c>
      <c r="DZ219" s="21">
        <f t="shared" si="432"/>
        <v>91.975994978455631</v>
      </c>
      <c r="EA219" s="21"/>
      <c r="EB219" s="22">
        <f t="shared" si="433"/>
        <v>3.5407814308946683E-2</v>
      </c>
      <c r="EC219" s="21">
        <f t="shared" si="352"/>
        <v>57.892732252754591</v>
      </c>
      <c r="ED219" s="22">
        <f t="shared" si="472"/>
        <v>1.061828724829228E-2</v>
      </c>
      <c r="EE219" s="21">
        <f t="shared" si="353"/>
        <v>0.91374664730122535</v>
      </c>
      <c r="EF219" s="21">
        <f t="shared" si="434"/>
        <v>58.806478900055815</v>
      </c>
      <c r="EG219" s="21">
        <f t="shared" si="435"/>
        <v>1579.1608407137117</v>
      </c>
      <c r="EH219" s="21">
        <f t="shared" si="436"/>
        <v>83.113728458616478</v>
      </c>
      <c r="EI219" s="21"/>
      <c r="EJ219" s="22">
        <f t="shared" si="437"/>
        <v>0</v>
      </c>
      <c r="EK219" s="21">
        <f t="shared" si="354"/>
        <v>0</v>
      </c>
      <c r="EL219" s="22">
        <f t="shared" si="473"/>
        <v>0</v>
      </c>
      <c r="EM219" s="21">
        <f t="shared" si="355"/>
        <v>0</v>
      </c>
      <c r="EN219" s="21">
        <f t="shared" si="438"/>
        <v>0</v>
      </c>
      <c r="EO219" s="21">
        <f t="shared" si="439"/>
        <v>134.54081172797009</v>
      </c>
      <c r="EP219" s="21">
        <f t="shared" si="440"/>
        <v>403.62243518391028</v>
      </c>
      <c r="EQ219" s="21"/>
      <c r="ER219" s="22">
        <f t="shared" si="441"/>
        <v>0.16201509854440321</v>
      </c>
      <c r="ES219" s="21">
        <f t="shared" si="356"/>
        <v>168.07726285086676</v>
      </c>
      <c r="ET219" s="22">
        <f t="shared" si="474"/>
        <v>0.36664348401015434</v>
      </c>
      <c r="EU219" s="21">
        <f t="shared" si="357"/>
        <v>95.090571477884467</v>
      </c>
      <c r="EV219" s="21">
        <f t="shared" si="442"/>
        <v>263.16783432875121</v>
      </c>
      <c r="EW219" s="21">
        <f t="shared" si="443"/>
        <v>516.8018828356245</v>
      </c>
      <c r="EX219" s="21">
        <f t="shared" si="444"/>
        <v>516.8018828356245</v>
      </c>
      <c r="EY219" s="21"/>
      <c r="EZ219" s="22">
        <f t="shared" si="445"/>
        <v>0.16201509854440321</v>
      </c>
      <c r="FA219" s="21">
        <f t="shared" si="358"/>
        <v>44.684720067627822</v>
      </c>
      <c r="FB219" s="22">
        <f t="shared" si="475"/>
        <v>0.36664348401015434</v>
      </c>
      <c r="FC219" s="21">
        <f t="shared" si="359"/>
        <v>5.3222334782398022</v>
      </c>
      <c r="FD219" s="21">
        <f t="shared" si="446"/>
        <v>50.006953545867624</v>
      </c>
      <c r="FE219" s="21">
        <f t="shared" si="447"/>
        <v>120.15752322706621</v>
      </c>
      <c r="FF219" s="21">
        <f t="shared" si="448"/>
        <v>120.15752322706621</v>
      </c>
      <c r="FG219" s="21"/>
      <c r="FH219" s="22">
        <f t="shared" si="449"/>
        <v>0</v>
      </c>
      <c r="FI219" s="21">
        <f t="shared" si="360"/>
        <v>0</v>
      </c>
      <c r="FJ219" s="22">
        <f t="shared" si="476"/>
        <v>0</v>
      </c>
      <c r="FK219" s="21">
        <f t="shared" si="361"/>
        <v>0</v>
      </c>
      <c r="FL219" s="21">
        <f t="shared" si="450"/>
        <v>0</v>
      </c>
      <c r="FM219" s="21">
        <f t="shared" si="451"/>
        <v>70.161149999999992</v>
      </c>
      <c r="FN219" s="21">
        <f t="shared" si="452"/>
        <v>210.48344999999998</v>
      </c>
      <c r="FO219" s="21"/>
      <c r="FP219" s="21">
        <f t="shared" si="362"/>
        <v>331.2707741062311</v>
      </c>
      <c r="FQ219" s="21">
        <f t="shared" si="363"/>
        <v>103.34631518823778</v>
      </c>
      <c r="FR219" s="21">
        <f t="shared" si="453"/>
        <v>434.61708929446888</v>
      </c>
      <c r="FS219" s="21">
        <f t="shared" si="364"/>
        <v>7447.0167411772463</v>
      </c>
      <c r="FT219" s="21">
        <f t="shared" si="365"/>
        <v>4805.6661695282837</v>
      </c>
      <c r="FU219" s="21"/>
      <c r="FV219" s="20">
        <f t="shared" si="454"/>
        <v>852442.51946885919</v>
      </c>
      <c r="FW219" s="20">
        <f t="shared" si="455"/>
        <v>449431.68039324449</v>
      </c>
      <c r="FX219" s="20">
        <f t="shared" si="366"/>
        <v>767802.8366847171</v>
      </c>
      <c r="FY219" s="20">
        <f t="shared" si="367"/>
        <v>423026.69686264975</v>
      </c>
    </row>
    <row r="220" spans="2:181" x14ac:dyDescent="0.25">
      <c r="B220" s="20">
        <v>7.1</v>
      </c>
      <c r="C220" s="20">
        <f t="shared" si="368"/>
        <v>11.998999999999999</v>
      </c>
      <c r="D220" s="22">
        <f t="shared" si="369"/>
        <v>0</v>
      </c>
      <c r="E220" s="21">
        <f t="shared" si="320"/>
        <v>0</v>
      </c>
      <c r="F220" s="22">
        <f t="shared" si="456"/>
        <v>0</v>
      </c>
      <c r="G220" s="21">
        <f t="shared" si="321"/>
        <v>0</v>
      </c>
      <c r="H220" s="21">
        <f t="shared" si="370"/>
        <v>0</v>
      </c>
      <c r="I220" s="21">
        <f t="shared" si="371"/>
        <v>671.12769000000014</v>
      </c>
      <c r="J220" s="21">
        <f t="shared" si="372"/>
        <v>35.322510000000044</v>
      </c>
      <c r="K220" s="21"/>
      <c r="L220" s="22">
        <f t="shared" si="373"/>
        <v>0</v>
      </c>
      <c r="M220" s="21">
        <f t="shared" si="322"/>
        <v>0</v>
      </c>
      <c r="N220" s="22">
        <f t="shared" si="457"/>
        <v>0</v>
      </c>
      <c r="O220" s="21">
        <f t="shared" si="323"/>
        <v>0</v>
      </c>
      <c r="P220" s="21">
        <f t="shared" si="374"/>
        <v>0</v>
      </c>
      <c r="Q220" s="21">
        <f t="shared" si="375"/>
        <v>252.82207499999996</v>
      </c>
      <c r="R220" s="21">
        <f t="shared" si="376"/>
        <v>13.30642500000001</v>
      </c>
      <c r="S220" s="21"/>
      <c r="T220" s="22">
        <f t="shared" si="377"/>
        <v>0</v>
      </c>
      <c r="U220" s="21">
        <f t="shared" si="324"/>
        <v>0</v>
      </c>
      <c r="V220" s="22">
        <f t="shared" si="458"/>
        <v>0</v>
      </c>
      <c r="W220" s="21">
        <f t="shared" si="325"/>
        <v>0</v>
      </c>
      <c r="X220" s="21">
        <f t="shared" si="378"/>
        <v>0</v>
      </c>
      <c r="Y220" s="21">
        <f t="shared" si="379"/>
        <v>65.322450000000003</v>
      </c>
      <c r="Z220" s="21">
        <f t="shared" si="380"/>
        <v>195.96735000000001</v>
      </c>
      <c r="AA220" s="21"/>
      <c r="AB220" s="22">
        <f t="shared" si="381"/>
        <v>0</v>
      </c>
      <c r="AC220" s="21">
        <f t="shared" si="326"/>
        <v>0</v>
      </c>
      <c r="AD220" s="22">
        <f t="shared" si="459"/>
        <v>0</v>
      </c>
      <c r="AE220" s="21">
        <f t="shared" si="327"/>
        <v>0</v>
      </c>
      <c r="AF220" s="21">
        <f t="shared" si="382"/>
        <v>0</v>
      </c>
      <c r="AG220" s="21">
        <f t="shared" si="383"/>
        <v>59.757945000000007</v>
      </c>
      <c r="AH220" s="21">
        <f t="shared" si="384"/>
        <v>3.145155000000003</v>
      </c>
      <c r="AI220" s="21"/>
      <c r="AJ220" s="22">
        <f t="shared" si="385"/>
        <v>0</v>
      </c>
      <c r="AK220" s="21">
        <f t="shared" si="328"/>
        <v>0</v>
      </c>
      <c r="AL220" s="22">
        <f t="shared" si="460"/>
        <v>0</v>
      </c>
      <c r="AM220" s="21">
        <f t="shared" si="329"/>
        <v>0</v>
      </c>
      <c r="AN220" s="21">
        <f t="shared" si="386"/>
        <v>0</v>
      </c>
      <c r="AO220" s="21">
        <f t="shared" si="387"/>
        <v>128.70941999999999</v>
      </c>
      <c r="AP220" s="21">
        <f t="shared" si="388"/>
        <v>6.7741800000000056</v>
      </c>
      <c r="AQ220" s="21"/>
      <c r="AR220" s="22">
        <f t="shared" si="389"/>
        <v>0</v>
      </c>
      <c r="AS220" s="21">
        <f t="shared" si="330"/>
        <v>0</v>
      </c>
      <c r="AT220" s="22">
        <f t="shared" si="461"/>
        <v>0</v>
      </c>
      <c r="AU220" s="21">
        <f t="shared" si="331"/>
        <v>0</v>
      </c>
      <c r="AV220" s="21">
        <f t="shared" si="390"/>
        <v>0</v>
      </c>
      <c r="AW220" s="21">
        <f t="shared" si="391"/>
        <v>279.43492500000002</v>
      </c>
      <c r="AX220" s="21">
        <f t="shared" si="392"/>
        <v>93.144975000000017</v>
      </c>
      <c r="AY220" s="21"/>
      <c r="AZ220" s="22">
        <f t="shared" si="393"/>
        <v>0</v>
      </c>
      <c r="BA220" s="21">
        <f t="shared" si="332"/>
        <v>0</v>
      </c>
      <c r="BB220" s="22">
        <f t="shared" si="462"/>
        <v>0</v>
      </c>
      <c r="BC220" s="21">
        <f t="shared" si="333"/>
        <v>0</v>
      </c>
      <c r="BD220" s="21">
        <f t="shared" si="394"/>
        <v>0</v>
      </c>
      <c r="BE220" s="21">
        <f t="shared" si="395"/>
        <v>245.53452073170729</v>
      </c>
      <c r="BF220" s="21">
        <f t="shared" si="396"/>
        <v>12.922869512195131</v>
      </c>
      <c r="BG220" s="21"/>
      <c r="BH220" s="22">
        <f t="shared" si="397"/>
        <v>0</v>
      </c>
      <c r="BI220" s="21">
        <f t="shared" si="334"/>
        <v>0</v>
      </c>
      <c r="BJ220" s="22">
        <f t="shared" si="463"/>
        <v>0</v>
      </c>
      <c r="BK220" s="21">
        <f t="shared" si="335"/>
        <v>0</v>
      </c>
      <c r="BL220" s="21">
        <f t="shared" si="398"/>
        <v>0</v>
      </c>
      <c r="BM220" s="21">
        <f t="shared" si="399"/>
        <v>214.14197926829266</v>
      </c>
      <c r="BN220" s="21">
        <f t="shared" si="400"/>
        <v>11.270630487804887</v>
      </c>
      <c r="BO220" s="21"/>
      <c r="BP220" s="22">
        <f t="shared" si="401"/>
        <v>0</v>
      </c>
      <c r="BQ220" s="21">
        <f t="shared" si="336"/>
        <v>0</v>
      </c>
      <c r="BR220" s="22">
        <f t="shared" si="464"/>
        <v>0</v>
      </c>
      <c r="BS220" s="21">
        <f t="shared" si="337"/>
        <v>0</v>
      </c>
      <c r="BT220" s="21">
        <f t="shared" si="402"/>
        <v>0</v>
      </c>
      <c r="BU220" s="21">
        <f t="shared" si="403"/>
        <v>74.350756097560961</v>
      </c>
      <c r="BV220" s="21">
        <f t="shared" si="404"/>
        <v>24.783585365853654</v>
      </c>
      <c r="BW220" s="21"/>
      <c r="BX220" s="22">
        <f t="shared" si="405"/>
        <v>0</v>
      </c>
      <c r="BY220" s="21">
        <f t="shared" si="338"/>
        <v>0</v>
      </c>
      <c r="BZ220" s="22">
        <f t="shared" si="465"/>
        <v>0</v>
      </c>
      <c r="CA220" s="21">
        <f t="shared" si="339"/>
        <v>0</v>
      </c>
      <c r="CB220" s="21">
        <f t="shared" si="406"/>
        <v>0</v>
      </c>
      <c r="CC220" s="21">
        <f t="shared" si="407"/>
        <v>285.26495255212433</v>
      </c>
      <c r="CD220" s="21">
        <f t="shared" si="408"/>
        <v>15.013944871164451</v>
      </c>
      <c r="CE220" s="21"/>
      <c r="CF220" s="22">
        <f t="shared" si="409"/>
        <v>0</v>
      </c>
      <c r="CG220" s="21">
        <f t="shared" si="340"/>
        <v>0</v>
      </c>
      <c r="CH220" s="22">
        <f t="shared" si="466"/>
        <v>0</v>
      </c>
      <c r="CI220" s="21">
        <f t="shared" si="341"/>
        <v>0</v>
      </c>
      <c r="CJ220" s="21">
        <f t="shared" si="410"/>
        <v>0</v>
      </c>
      <c r="CK220" s="21">
        <f t="shared" si="411"/>
        <v>248.86184079464991</v>
      </c>
      <c r="CL220" s="21">
        <f t="shared" si="412"/>
        <v>13.09799162077106</v>
      </c>
      <c r="CM220" s="21"/>
      <c r="CN220" s="22">
        <f t="shared" si="413"/>
        <v>0</v>
      </c>
      <c r="CO220" s="21">
        <f t="shared" si="342"/>
        <v>0</v>
      </c>
      <c r="CP220" s="22">
        <f t="shared" si="467"/>
        <v>0</v>
      </c>
      <c r="CQ220" s="21">
        <f t="shared" si="343"/>
        <v>0</v>
      </c>
      <c r="CR220" s="21">
        <f t="shared" si="414"/>
        <v>0</v>
      </c>
      <c r="CS220" s="21">
        <f t="shared" si="415"/>
        <v>28.794817540322583</v>
      </c>
      <c r="CT220" s="21">
        <f t="shared" si="416"/>
        <v>86.38445262096775</v>
      </c>
      <c r="CU220" s="21"/>
      <c r="CV220" s="22">
        <f t="shared" si="417"/>
        <v>0</v>
      </c>
      <c r="CW220" s="21">
        <f t="shared" si="344"/>
        <v>0</v>
      </c>
      <c r="CX220" s="22">
        <f t="shared" si="468"/>
        <v>0</v>
      </c>
      <c r="CY220" s="21">
        <f t="shared" si="345"/>
        <v>0</v>
      </c>
      <c r="CZ220" s="21">
        <f t="shared" si="418"/>
        <v>0</v>
      </c>
      <c r="DA220" s="21">
        <f t="shared" si="419"/>
        <v>245.53452073170729</v>
      </c>
      <c r="DB220" s="21">
        <f t="shared" si="420"/>
        <v>12.922869512195131</v>
      </c>
      <c r="DC220" s="21"/>
      <c r="DD220" s="22">
        <f t="shared" si="421"/>
        <v>0</v>
      </c>
      <c r="DE220" s="21">
        <f t="shared" si="346"/>
        <v>0</v>
      </c>
      <c r="DF220" s="22">
        <f t="shared" si="469"/>
        <v>0</v>
      </c>
      <c r="DG220" s="21">
        <f t="shared" si="347"/>
        <v>0</v>
      </c>
      <c r="DH220" s="21">
        <f t="shared" si="422"/>
        <v>0</v>
      </c>
      <c r="DI220" s="21">
        <f t="shared" si="423"/>
        <v>214.14197926829266</v>
      </c>
      <c r="DJ220" s="21">
        <f t="shared" si="424"/>
        <v>11.270630487804887</v>
      </c>
      <c r="DK220" s="21"/>
      <c r="DL220" s="22">
        <f t="shared" si="425"/>
        <v>0</v>
      </c>
      <c r="DM220" s="21">
        <f t="shared" si="348"/>
        <v>0</v>
      </c>
      <c r="DN220" s="22">
        <f t="shared" si="470"/>
        <v>0</v>
      </c>
      <c r="DO220" s="21">
        <f t="shared" si="349"/>
        <v>0</v>
      </c>
      <c r="DP220" s="21">
        <f t="shared" si="426"/>
        <v>0</v>
      </c>
      <c r="DQ220" s="21">
        <f t="shared" si="427"/>
        <v>74.350756097560961</v>
      </c>
      <c r="DR220" s="21">
        <f t="shared" si="428"/>
        <v>24.783585365853654</v>
      </c>
      <c r="DS220" s="21"/>
      <c r="DT220" s="22">
        <f t="shared" si="429"/>
        <v>2.6793685332414441E-2</v>
      </c>
      <c r="DU220" s="21">
        <f t="shared" si="350"/>
        <v>45.86918568381153</v>
      </c>
      <c r="DV220" s="22">
        <f t="shared" si="471"/>
        <v>0</v>
      </c>
      <c r="DW220" s="21">
        <f t="shared" si="351"/>
        <v>0</v>
      </c>
      <c r="DX220" s="21">
        <f t="shared" si="430"/>
        <v>45.86918568381153</v>
      </c>
      <c r="DY220" s="21">
        <f t="shared" si="431"/>
        <v>1763.472209584839</v>
      </c>
      <c r="DZ220" s="21">
        <f t="shared" si="432"/>
        <v>92.814326820254777</v>
      </c>
      <c r="EA220" s="21"/>
      <c r="EB220" s="22">
        <f t="shared" si="433"/>
        <v>2.6793685332414441E-2</v>
      </c>
      <c r="EC220" s="21">
        <f t="shared" si="352"/>
        <v>43.808398831951827</v>
      </c>
      <c r="ED220" s="22">
        <f t="shared" si="472"/>
        <v>0</v>
      </c>
      <c r="EE220" s="21">
        <f t="shared" si="353"/>
        <v>0</v>
      </c>
      <c r="EF220" s="21">
        <f t="shared" si="434"/>
        <v>43.808398831951827</v>
      </c>
      <c r="EG220" s="21">
        <f t="shared" si="435"/>
        <v>1593.4090167784102</v>
      </c>
      <c r="EH220" s="21">
        <f t="shared" si="436"/>
        <v>83.86363246202167</v>
      </c>
      <c r="EI220" s="21"/>
      <c r="EJ220" s="22">
        <f t="shared" si="437"/>
        <v>0</v>
      </c>
      <c r="EK220" s="21">
        <f t="shared" si="354"/>
        <v>0</v>
      </c>
      <c r="EL220" s="22">
        <f t="shared" si="473"/>
        <v>0</v>
      </c>
      <c r="EM220" s="21">
        <f t="shared" si="355"/>
        <v>0</v>
      </c>
      <c r="EN220" s="21">
        <f t="shared" si="438"/>
        <v>0</v>
      </c>
      <c r="EO220" s="21">
        <f t="shared" si="439"/>
        <v>134.54081172797009</v>
      </c>
      <c r="EP220" s="21">
        <f t="shared" si="440"/>
        <v>403.62243518391028</v>
      </c>
      <c r="EQ220" s="21"/>
      <c r="ER220" s="22">
        <f t="shared" si="441"/>
        <v>0.15429889356954074</v>
      </c>
      <c r="ES220" s="21">
        <f t="shared" si="356"/>
        <v>160.07233847392246</v>
      </c>
      <c r="ET220" s="22">
        <f t="shared" si="474"/>
        <v>0.35505939524426888</v>
      </c>
      <c r="EU220" s="21">
        <f t="shared" si="357"/>
        <v>92.086188013188604</v>
      </c>
      <c r="EV220" s="21">
        <f t="shared" si="442"/>
        <v>252.15852648711106</v>
      </c>
      <c r="EW220" s="21">
        <f t="shared" si="443"/>
        <v>522.30653675644453</v>
      </c>
      <c r="EX220" s="21">
        <f t="shared" si="444"/>
        <v>522.30653675644453</v>
      </c>
      <c r="EY220" s="21"/>
      <c r="EZ220" s="22">
        <f t="shared" si="445"/>
        <v>0.15429889356954074</v>
      </c>
      <c r="FA220" s="21">
        <f t="shared" si="358"/>
        <v>42.556545209951395</v>
      </c>
      <c r="FB220" s="22">
        <f t="shared" si="475"/>
        <v>0.35505939524426888</v>
      </c>
      <c r="FC220" s="21">
        <f t="shared" si="359"/>
        <v>5.1540776873053318</v>
      </c>
      <c r="FD220" s="21">
        <f t="shared" si="446"/>
        <v>47.710622897256727</v>
      </c>
      <c r="FE220" s="21">
        <f t="shared" si="447"/>
        <v>121.30568855137165</v>
      </c>
      <c r="FF220" s="21">
        <f t="shared" si="448"/>
        <v>121.30568855137165</v>
      </c>
      <c r="FG220" s="21"/>
      <c r="FH220" s="22">
        <f t="shared" si="449"/>
        <v>0</v>
      </c>
      <c r="FI220" s="21">
        <f t="shared" si="360"/>
        <v>0</v>
      </c>
      <c r="FJ220" s="22">
        <f t="shared" si="476"/>
        <v>0</v>
      </c>
      <c r="FK220" s="21">
        <f t="shared" si="361"/>
        <v>0</v>
      </c>
      <c r="FL220" s="21">
        <f t="shared" si="450"/>
        <v>0</v>
      </c>
      <c r="FM220" s="21">
        <f t="shared" si="451"/>
        <v>70.161149999999992</v>
      </c>
      <c r="FN220" s="21">
        <f t="shared" si="452"/>
        <v>210.48344999999998</v>
      </c>
      <c r="FO220" s="21"/>
      <c r="FP220" s="21">
        <f t="shared" si="362"/>
        <v>292.30646819963721</v>
      </c>
      <c r="FQ220" s="21">
        <f t="shared" si="363"/>
        <v>97.240265700493936</v>
      </c>
      <c r="FR220" s="21">
        <f t="shared" si="453"/>
        <v>389.54673390013113</v>
      </c>
      <c r="FS220" s="21">
        <f t="shared" si="364"/>
        <v>7483.8460414812535</v>
      </c>
      <c r="FT220" s="21">
        <f t="shared" si="365"/>
        <v>4813.9072246186133</v>
      </c>
      <c r="FU220" s="21"/>
      <c r="FV220" s="20">
        <f t="shared" si="454"/>
        <v>757512.2123393598</v>
      </c>
      <c r="FW220" s="20">
        <f t="shared" si="455"/>
        <v>425876.87107118272</v>
      </c>
      <c r="FX220" s="20">
        <f t="shared" si="366"/>
        <v>682827.90971435257</v>
      </c>
      <c r="FY220" s="20">
        <f t="shared" si="367"/>
        <v>401031.98318470659</v>
      </c>
    </row>
    <row r="221" spans="2:181" x14ac:dyDescent="0.25">
      <c r="B221" s="20">
        <v>7.15</v>
      </c>
      <c r="C221" s="20">
        <f t="shared" si="368"/>
        <v>12.083500000000001</v>
      </c>
      <c r="D221" s="22">
        <f t="shared" si="369"/>
        <v>0</v>
      </c>
      <c r="E221" s="21">
        <f t="shared" si="320"/>
        <v>0</v>
      </c>
      <c r="F221" s="22">
        <f t="shared" si="456"/>
        <v>0</v>
      </c>
      <c r="G221" s="21">
        <f t="shared" si="321"/>
        <v>0</v>
      </c>
      <c r="H221" s="21">
        <f t="shared" si="370"/>
        <v>0</v>
      </c>
      <c r="I221" s="21">
        <f t="shared" si="371"/>
        <v>671.12769000000014</v>
      </c>
      <c r="J221" s="21">
        <f t="shared" si="372"/>
        <v>35.322510000000044</v>
      </c>
      <c r="K221" s="21"/>
      <c r="L221" s="22">
        <f t="shared" si="373"/>
        <v>0</v>
      </c>
      <c r="M221" s="21">
        <f t="shared" si="322"/>
        <v>0</v>
      </c>
      <c r="N221" s="22">
        <f t="shared" si="457"/>
        <v>0</v>
      </c>
      <c r="O221" s="21">
        <f t="shared" si="323"/>
        <v>0</v>
      </c>
      <c r="P221" s="21">
        <f t="shared" si="374"/>
        <v>0</v>
      </c>
      <c r="Q221" s="21">
        <f t="shared" si="375"/>
        <v>252.82207499999996</v>
      </c>
      <c r="R221" s="21">
        <f t="shared" si="376"/>
        <v>13.30642500000001</v>
      </c>
      <c r="S221" s="21"/>
      <c r="T221" s="22">
        <f t="shared" si="377"/>
        <v>0</v>
      </c>
      <c r="U221" s="21">
        <f t="shared" si="324"/>
        <v>0</v>
      </c>
      <c r="V221" s="22">
        <f t="shared" si="458"/>
        <v>0</v>
      </c>
      <c r="W221" s="21">
        <f t="shared" si="325"/>
        <v>0</v>
      </c>
      <c r="X221" s="21">
        <f t="shared" si="378"/>
        <v>0</v>
      </c>
      <c r="Y221" s="21">
        <f t="shared" si="379"/>
        <v>65.322450000000003</v>
      </c>
      <c r="Z221" s="21">
        <f t="shared" si="380"/>
        <v>195.96735000000001</v>
      </c>
      <c r="AA221" s="21"/>
      <c r="AB221" s="22">
        <f t="shared" si="381"/>
        <v>0</v>
      </c>
      <c r="AC221" s="21">
        <f t="shared" si="326"/>
        <v>0</v>
      </c>
      <c r="AD221" s="22">
        <f t="shared" si="459"/>
        <v>0</v>
      </c>
      <c r="AE221" s="21">
        <f t="shared" si="327"/>
        <v>0</v>
      </c>
      <c r="AF221" s="21">
        <f t="shared" si="382"/>
        <v>0</v>
      </c>
      <c r="AG221" s="21">
        <f t="shared" si="383"/>
        <v>59.757945000000007</v>
      </c>
      <c r="AH221" s="21">
        <f t="shared" si="384"/>
        <v>3.145155000000003</v>
      </c>
      <c r="AI221" s="21"/>
      <c r="AJ221" s="22">
        <f t="shared" si="385"/>
        <v>0</v>
      </c>
      <c r="AK221" s="21">
        <f t="shared" si="328"/>
        <v>0</v>
      </c>
      <c r="AL221" s="22">
        <f t="shared" si="460"/>
        <v>0</v>
      </c>
      <c r="AM221" s="21">
        <f t="shared" si="329"/>
        <v>0</v>
      </c>
      <c r="AN221" s="21">
        <f t="shared" si="386"/>
        <v>0</v>
      </c>
      <c r="AO221" s="21">
        <f t="shared" si="387"/>
        <v>128.70941999999999</v>
      </c>
      <c r="AP221" s="21">
        <f t="shared" si="388"/>
        <v>6.7741800000000056</v>
      </c>
      <c r="AQ221" s="21"/>
      <c r="AR221" s="22">
        <f t="shared" si="389"/>
        <v>0</v>
      </c>
      <c r="AS221" s="21">
        <f t="shared" si="330"/>
        <v>0</v>
      </c>
      <c r="AT221" s="22">
        <f t="shared" si="461"/>
        <v>0</v>
      </c>
      <c r="AU221" s="21">
        <f t="shared" si="331"/>
        <v>0</v>
      </c>
      <c r="AV221" s="21">
        <f t="shared" si="390"/>
        <v>0</v>
      </c>
      <c r="AW221" s="21">
        <f t="shared" si="391"/>
        <v>279.43492500000002</v>
      </c>
      <c r="AX221" s="21">
        <f t="shared" si="392"/>
        <v>93.144975000000017</v>
      </c>
      <c r="AY221" s="21"/>
      <c r="AZ221" s="22">
        <f t="shared" si="393"/>
        <v>0</v>
      </c>
      <c r="BA221" s="21">
        <f t="shared" si="332"/>
        <v>0</v>
      </c>
      <c r="BB221" s="22">
        <f t="shared" si="462"/>
        <v>0</v>
      </c>
      <c r="BC221" s="21">
        <f t="shared" si="333"/>
        <v>0</v>
      </c>
      <c r="BD221" s="21">
        <f t="shared" si="394"/>
        <v>0</v>
      </c>
      <c r="BE221" s="21">
        <f t="shared" si="395"/>
        <v>245.53452073170729</v>
      </c>
      <c r="BF221" s="21">
        <f t="shared" si="396"/>
        <v>12.922869512195131</v>
      </c>
      <c r="BG221" s="21"/>
      <c r="BH221" s="22">
        <f t="shared" si="397"/>
        <v>0</v>
      </c>
      <c r="BI221" s="21">
        <f t="shared" si="334"/>
        <v>0</v>
      </c>
      <c r="BJ221" s="22">
        <f t="shared" si="463"/>
        <v>0</v>
      </c>
      <c r="BK221" s="21">
        <f t="shared" si="335"/>
        <v>0</v>
      </c>
      <c r="BL221" s="21">
        <f t="shared" si="398"/>
        <v>0</v>
      </c>
      <c r="BM221" s="21">
        <f t="shared" si="399"/>
        <v>214.14197926829266</v>
      </c>
      <c r="BN221" s="21">
        <f t="shared" si="400"/>
        <v>11.270630487804887</v>
      </c>
      <c r="BO221" s="21"/>
      <c r="BP221" s="22">
        <f t="shared" si="401"/>
        <v>0</v>
      </c>
      <c r="BQ221" s="21">
        <f t="shared" si="336"/>
        <v>0</v>
      </c>
      <c r="BR221" s="22">
        <f t="shared" si="464"/>
        <v>0</v>
      </c>
      <c r="BS221" s="21">
        <f t="shared" si="337"/>
        <v>0</v>
      </c>
      <c r="BT221" s="21">
        <f t="shared" si="402"/>
        <v>0</v>
      </c>
      <c r="BU221" s="21">
        <f t="shared" si="403"/>
        <v>74.350756097560961</v>
      </c>
      <c r="BV221" s="21">
        <f t="shared" si="404"/>
        <v>24.783585365853654</v>
      </c>
      <c r="BW221" s="21"/>
      <c r="BX221" s="22">
        <f t="shared" si="405"/>
        <v>0</v>
      </c>
      <c r="BY221" s="21">
        <f t="shared" si="338"/>
        <v>0</v>
      </c>
      <c r="BZ221" s="22">
        <f t="shared" si="465"/>
        <v>0</v>
      </c>
      <c r="CA221" s="21">
        <f t="shared" si="339"/>
        <v>0</v>
      </c>
      <c r="CB221" s="21">
        <f t="shared" si="406"/>
        <v>0</v>
      </c>
      <c r="CC221" s="21">
        <f t="shared" si="407"/>
        <v>285.26495255212433</v>
      </c>
      <c r="CD221" s="21">
        <f t="shared" si="408"/>
        <v>15.013944871164451</v>
      </c>
      <c r="CE221" s="21"/>
      <c r="CF221" s="22">
        <f t="shared" si="409"/>
        <v>0</v>
      </c>
      <c r="CG221" s="21">
        <f t="shared" si="340"/>
        <v>0</v>
      </c>
      <c r="CH221" s="22">
        <f t="shared" si="466"/>
        <v>0</v>
      </c>
      <c r="CI221" s="21">
        <f t="shared" si="341"/>
        <v>0</v>
      </c>
      <c r="CJ221" s="21">
        <f t="shared" si="410"/>
        <v>0</v>
      </c>
      <c r="CK221" s="21">
        <f t="shared" si="411"/>
        <v>248.86184079464991</v>
      </c>
      <c r="CL221" s="21">
        <f t="shared" si="412"/>
        <v>13.09799162077106</v>
      </c>
      <c r="CM221" s="21"/>
      <c r="CN221" s="22">
        <f t="shared" si="413"/>
        <v>0</v>
      </c>
      <c r="CO221" s="21">
        <f t="shared" si="342"/>
        <v>0</v>
      </c>
      <c r="CP221" s="22">
        <f t="shared" si="467"/>
        <v>0</v>
      </c>
      <c r="CQ221" s="21">
        <f t="shared" si="343"/>
        <v>0</v>
      </c>
      <c r="CR221" s="21">
        <f t="shared" si="414"/>
        <v>0</v>
      </c>
      <c r="CS221" s="21">
        <f t="shared" si="415"/>
        <v>28.794817540322583</v>
      </c>
      <c r="CT221" s="21">
        <f t="shared" si="416"/>
        <v>86.38445262096775</v>
      </c>
      <c r="CU221" s="21"/>
      <c r="CV221" s="22">
        <f t="shared" si="417"/>
        <v>0</v>
      </c>
      <c r="CW221" s="21">
        <f t="shared" si="344"/>
        <v>0</v>
      </c>
      <c r="CX221" s="22">
        <f t="shared" si="468"/>
        <v>0</v>
      </c>
      <c r="CY221" s="21">
        <f t="shared" si="345"/>
        <v>0</v>
      </c>
      <c r="CZ221" s="21">
        <f t="shared" si="418"/>
        <v>0</v>
      </c>
      <c r="DA221" s="21">
        <f t="shared" si="419"/>
        <v>245.53452073170729</v>
      </c>
      <c r="DB221" s="21">
        <f t="shared" si="420"/>
        <v>12.922869512195131</v>
      </c>
      <c r="DC221" s="21"/>
      <c r="DD221" s="22">
        <f t="shared" si="421"/>
        <v>0</v>
      </c>
      <c r="DE221" s="21">
        <f t="shared" si="346"/>
        <v>0</v>
      </c>
      <c r="DF221" s="22">
        <f t="shared" si="469"/>
        <v>0</v>
      </c>
      <c r="DG221" s="21">
        <f t="shared" si="347"/>
        <v>0</v>
      </c>
      <c r="DH221" s="21">
        <f t="shared" si="422"/>
        <v>0</v>
      </c>
      <c r="DI221" s="21">
        <f t="shared" si="423"/>
        <v>214.14197926829266</v>
      </c>
      <c r="DJ221" s="21">
        <f t="shared" si="424"/>
        <v>11.270630487804887</v>
      </c>
      <c r="DK221" s="21"/>
      <c r="DL221" s="22">
        <f t="shared" si="425"/>
        <v>0</v>
      </c>
      <c r="DM221" s="21">
        <f t="shared" si="348"/>
        <v>0</v>
      </c>
      <c r="DN221" s="22">
        <f t="shared" si="470"/>
        <v>0</v>
      </c>
      <c r="DO221" s="21">
        <f t="shared" si="349"/>
        <v>0</v>
      </c>
      <c r="DP221" s="21">
        <f t="shared" si="426"/>
        <v>0</v>
      </c>
      <c r="DQ221" s="21">
        <f t="shared" si="427"/>
        <v>74.350756097560961</v>
      </c>
      <c r="DR221" s="21">
        <f t="shared" si="428"/>
        <v>24.783585365853654</v>
      </c>
      <c r="DS221" s="21"/>
      <c r="DT221" s="22">
        <f t="shared" si="429"/>
        <v>1.8179556355881976E-2</v>
      </c>
      <c r="DU221" s="21">
        <f t="shared" si="350"/>
        <v>31.122312432640765</v>
      </c>
      <c r="DV221" s="22">
        <f t="shared" si="471"/>
        <v>0</v>
      </c>
      <c r="DW221" s="21">
        <f t="shared" si="351"/>
        <v>0</v>
      </c>
      <c r="DX221" s="21">
        <f t="shared" si="430"/>
        <v>31.122312432640765</v>
      </c>
      <c r="DY221" s="21">
        <f t="shared" si="431"/>
        <v>1777.4817391734514</v>
      </c>
      <c r="DZ221" s="21">
        <f t="shared" si="432"/>
        <v>93.551670482813321</v>
      </c>
      <c r="EA221" s="21"/>
      <c r="EB221" s="22">
        <f t="shared" si="433"/>
        <v>1.8179556355881976E-2</v>
      </c>
      <c r="EC221" s="21">
        <f t="shared" si="352"/>
        <v>29.7240654111487</v>
      </c>
      <c r="ED221" s="22">
        <f t="shared" si="472"/>
        <v>0</v>
      </c>
      <c r="EE221" s="21">
        <f t="shared" si="353"/>
        <v>0</v>
      </c>
      <c r="EF221" s="21">
        <f t="shared" si="434"/>
        <v>29.7240654111487</v>
      </c>
      <c r="EG221" s="21">
        <f t="shared" si="435"/>
        <v>1606.7891335281731</v>
      </c>
      <c r="EH221" s="21">
        <f t="shared" si="436"/>
        <v>84.567849133061827</v>
      </c>
      <c r="EI221" s="21"/>
      <c r="EJ221" s="22">
        <f t="shared" si="437"/>
        <v>0</v>
      </c>
      <c r="EK221" s="21">
        <f t="shared" si="354"/>
        <v>0</v>
      </c>
      <c r="EL221" s="22">
        <f t="shared" si="473"/>
        <v>0</v>
      </c>
      <c r="EM221" s="21">
        <f t="shared" si="355"/>
        <v>0</v>
      </c>
      <c r="EN221" s="21">
        <f t="shared" si="438"/>
        <v>0</v>
      </c>
      <c r="EO221" s="21">
        <f t="shared" si="439"/>
        <v>134.54081172797009</v>
      </c>
      <c r="EP221" s="21">
        <f t="shared" si="440"/>
        <v>403.62243518391028</v>
      </c>
      <c r="EQ221" s="21"/>
      <c r="ER221" s="22">
        <f t="shared" si="441"/>
        <v>0.14658268859467827</v>
      </c>
      <c r="ES221" s="21">
        <f t="shared" si="356"/>
        <v>152.06741409697815</v>
      </c>
      <c r="ET221" s="22">
        <f t="shared" si="474"/>
        <v>0.3434753064783832</v>
      </c>
      <c r="EU221" s="21">
        <f t="shared" si="357"/>
        <v>89.081804548492684</v>
      </c>
      <c r="EV221" s="21">
        <f t="shared" si="442"/>
        <v>241.14921864547085</v>
      </c>
      <c r="EW221" s="21">
        <f t="shared" si="443"/>
        <v>527.81119067726468</v>
      </c>
      <c r="EX221" s="21">
        <f t="shared" si="444"/>
        <v>527.81119067726468</v>
      </c>
      <c r="EY221" s="21"/>
      <c r="EZ221" s="22">
        <f t="shared" si="445"/>
        <v>0.14658268859467827</v>
      </c>
      <c r="FA221" s="21">
        <f t="shared" si="358"/>
        <v>40.428370352274975</v>
      </c>
      <c r="FB221" s="22">
        <f t="shared" si="475"/>
        <v>0.3434753064783832</v>
      </c>
      <c r="FC221" s="21">
        <f t="shared" si="359"/>
        <v>4.9859218963708587</v>
      </c>
      <c r="FD221" s="21">
        <f t="shared" si="446"/>
        <v>45.414292248645836</v>
      </c>
      <c r="FE221" s="21">
        <f t="shared" si="447"/>
        <v>122.45385387567708</v>
      </c>
      <c r="FF221" s="21">
        <f t="shared" si="448"/>
        <v>122.45385387567708</v>
      </c>
      <c r="FG221" s="21"/>
      <c r="FH221" s="22">
        <f t="shared" si="449"/>
        <v>0</v>
      </c>
      <c r="FI221" s="21">
        <f t="shared" si="360"/>
        <v>0</v>
      </c>
      <c r="FJ221" s="22">
        <f t="shared" si="476"/>
        <v>0</v>
      </c>
      <c r="FK221" s="21">
        <f t="shared" si="361"/>
        <v>0</v>
      </c>
      <c r="FL221" s="21">
        <f t="shared" si="450"/>
        <v>0</v>
      </c>
      <c r="FM221" s="21">
        <f t="shared" si="451"/>
        <v>70.161149999999992</v>
      </c>
      <c r="FN221" s="21">
        <f t="shared" si="452"/>
        <v>210.48344999999998</v>
      </c>
      <c r="FO221" s="21"/>
      <c r="FP221" s="21">
        <f t="shared" si="362"/>
        <v>253.34216229304261</v>
      </c>
      <c r="FQ221" s="21">
        <f t="shared" si="363"/>
        <v>94.067726444863538</v>
      </c>
      <c r="FR221" s="21">
        <f t="shared" si="453"/>
        <v>347.40988873790616</v>
      </c>
      <c r="FS221" s="21">
        <f t="shared" si="364"/>
        <v>7517.8885070647548</v>
      </c>
      <c r="FT221" s="21">
        <f t="shared" si="365"/>
        <v>4822.0016041973377</v>
      </c>
      <c r="FU221" s="21"/>
      <c r="FV221" s="20">
        <f t="shared" si="454"/>
        <v>661159.70804426796</v>
      </c>
      <c r="FW221" s="20">
        <f t="shared" si="455"/>
        <v>414883.59096122562</v>
      </c>
      <c r="FX221" s="20">
        <f t="shared" si="366"/>
        <v>596430.78557839559</v>
      </c>
      <c r="FY221" s="20">
        <f t="shared" si="367"/>
        <v>390849.28685456305</v>
      </c>
    </row>
    <row r="222" spans="2:181" x14ac:dyDescent="0.25">
      <c r="B222" s="20">
        <v>7.2</v>
      </c>
      <c r="C222" s="20">
        <f t="shared" si="368"/>
        <v>12.167999999999999</v>
      </c>
      <c r="D222" s="22">
        <f t="shared" si="369"/>
        <v>0</v>
      </c>
      <c r="E222" s="21">
        <f t="shared" si="320"/>
        <v>0</v>
      </c>
      <c r="F222" s="22">
        <f t="shared" si="456"/>
        <v>0</v>
      </c>
      <c r="G222" s="21">
        <f t="shared" si="321"/>
        <v>0</v>
      </c>
      <c r="H222" s="21">
        <f t="shared" si="370"/>
        <v>0</v>
      </c>
      <c r="I222" s="21">
        <f t="shared" si="371"/>
        <v>671.12769000000014</v>
      </c>
      <c r="J222" s="21">
        <f t="shared" si="372"/>
        <v>35.322510000000044</v>
      </c>
      <c r="K222" s="21"/>
      <c r="L222" s="22">
        <f t="shared" si="373"/>
        <v>0</v>
      </c>
      <c r="M222" s="21">
        <f t="shared" si="322"/>
        <v>0</v>
      </c>
      <c r="N222" s="22">
        <f t="shared" si="457"/>
        <v>0</v>
      </c>
      <c r="O222" s="21">
        <f t="shared" si="323"/>
        <v>0</v>
      </c>
      <c r="P222" s="21">
        <f t="shared" si="374"/>
        <v>0</v>
      </c>
      <c r="Q222" s="21">
        <f t="shared" si="375"/>
        <v>252.82207499999996</v>
      </c>
      <c r="R222" s="21">
        <f t="shared" si="376"/>
        <v>13.30642500000001</v>
      </c>
      <c r="S222" s="21"/>
      <c r="T222" s="22">
        <f t="shared" si="377"/>
        <v>0</v>
      </c>
      <c r="U222" s="21">
        <f t="shared" si="324"/>
        <v>0</v>
      </c>
      <c r="V222" s="22">
        <f t="shared" si="458"/>
        <v>0</v>
      </c>
      <c r="W222" s="21">
        <f t="shared" si="325"/>
        <v>0</v>
      </c>
      <c r="X222" s="21">
        <f t="shared" si="378"/>
        <v>0</v>
      </c>
      <c r="Y222" s="21">
        <f t="shared" si="379"/>
        <v>65.322450000000003</v>
      </c>
      <c r="Z222" s="21">
        <f t="shared" si="380"/>
        <v>195.96735000000001</v>
      </c>
      <c r="AA222" s="21"/>
      <c r="AB222" s="22">
        <f t="shared" si="381"/>
        <v>0</v>
      </c>
      <c r="AC222" s="21">
        <f t="shared" si="326"/>
        <v>0</v>
      </c>
      <c r="AD222" s="22">
        <f t="shared" si="459"/>
        <v>0</v>
      </c>
      <c r="AE222" s="21">
        <f t="shared" si="327"/>
        <v>0</v>
      </c>
      <c r="AF222" s="21">
        <f t="shared" si="382"/>
        <v>0</v>
      </c>
      <c r="AG222" s="21">
        <f t="shared" si="383"/>
        <v>59.757945000000007</v>
      </c>
      <c r="AH222" s="21">
        <f t="shared" si="384"/>
        <v>3.145155000000003</v>
      </c>
      <c r="AI222" s="21"/>
      <c r="AJ222" s="22">
        <f t="shared" si="385"/>
        <v>0</v>
      </c>
      <c r="AK222" s="21">
        <f t="shared" si="328"/>
        <v>0</v>
      </c>
      <c r="AL222" s="22">
        <f t="shared" si="460"/>
        <v>0</v>
      </c>
      <c r="AM222" s="21">
        <f t="shared" si="329"/>
        <v>0</v>
      </c>
      <c r="AN222" s="21">
        <f t="shared" si="386"/>
        <v>0</v>
      </c>
      <c r="AO222" s="21">
        <f t="shared" si="387"/>
        <v>128.70941999999999</v>
      </c>
      <c r="AP222" s="21">
        <f t="shared" si="388"/>
        <v>6.7741800000000056</v>
      </c>
      <c r="AQ222" s="21"/>
      <c r="AR222" s="22">
        <f t="shared" si="389"/>
        <v>0</v>
      </c>
      <c r="AS222" s="21">
        <f t="shared" si="330"/>
        <v>0</v>
      </c>
      <c r="AT222" s="22">
        <f t="shared" si="461"/>
        <v>0</v>
      </c>
      <c r="AU222" s="21">
        <f t="shared" si="331"/>
        <v>0</v>
      </c>
      <c r="AV222" s="21">
        <f t="shared" si="390"/>
        <v>0</v>
      </c>
      <c r="AW222" s="21">
        <f t="shared" si="391"/>
        <v>279.43492500000002</v>
      </c>
      <c r="AX222" s="21">
        <f t="shared" si="392"/>
        <v>93.144975000000017</v>
      </c>
      <c r="AY222" s="21"/>
      <c r="AZ222" s="22">
        <f t="shared" si="393"/>
        <v>0</v>
      </c>
      <c r="BA222" s="21">
        <f t="shared" si="332"/>
        <v>0</v>
      </c>
      <c r="BB222" s="22">
        <f t="shared" si="462"/>
        <v>0</v>
      </c>
      <c r="BC222" s="21">
        <f t="shared" si="333"/>
        <v>0</v>
      </c>
      <c r="BD222" s="21">
        <f t="shared" si="394"/>
        <v>0</v>
      </c>
      <c r="BE222" s="21">
        <f t="shared" si="395"/>
        <v>245.53452073170729</v>
      </c>
      <c r="BF222" s="21">
        <f t="shared" si="396"/>
        <v>12.922869512195131</v>
      </c>
      <c r="BG222" s="21"/>
      <c r="BH222" s="22">
        <f t="shared" si="397"/>
        <v>0</v>
      </c>
      <c r="BI222" s="21">
        <f t="shared" si="334"/>
        <v>0</v>
      </c>
      <c r="BJ222" s="22">
        <f t="shared" si="463"/>
        <v>0</v>
      </c>
      <c r="BK222" s="21">
        <f t="shared" si="335"/>
        <v>0</v>
      </c>
      <c r="BL222" s="21">
        <f t="shared" si="398"/>
        <v>0</v>
      </c>
      <c r="BM222" s="21">
        <f t="shared" si="399"/>
        <v>214.14197926829266</v>
      </c>
      <c r="BN222" s="21">
        <f t="shared" si="400"/>
        <v>11.270630487804887</v>
      </c>
      <c r="BO222" s="21"/>
      <c r="BP222" s="22">
        <f t="shared" si="401"/>
        <v>0</v>
      </c>
      <c r="BQ222" s="21">
        <f t="shared" si="336"/>
        <v>0</v>
      </c>
      <c r="BR222" s="22">
        <f t="shared" si="464"/>
        <v>0</v>
      </c>
      <c r="BS222" s="21">
        <f t="shared" si="337"/>
        <v>0</v>
      </c>
      <c r="BT222" s="21">
        <f t="shared" si="402"/>
        <v>0</v>
      </c>
      <c r="BU222" s="21">
        <f t="shared" si="403"/>
        <v>74.350756097560961</v>
      </c>
      <c r="BV222" s="21">
        <f t="shared" si="404"/>
        <v>24.783585365853654</v>
      </c>
      <c r="BW222" s="21"/>
      <c r="BX222" s="22">
        <f t="shared" si="405"/>
        <v>0</v>
      </c>
      <c r="BY222" s="21">
        <f t="shared" si="338"/>
        <v>0</v>
      </c>
      <c r="BZ222" s="22">
        <f t="shared" si="465"/>
        <v>0</v>
      </c>
      <c r="CA222" s="21">
        <f t="shared" si="339"/>
        <v>0</v>
      </c>
      <c r="CB222" s="21">
        <f t="shared" si="406"/>
        <v>0</v>
      </c>
      <c r="CC222" s="21">
        <f t="shared" si="407"/>
        <v>285.26495255212433</v>
      </c>
      <c r="CD222" s="21">
        <f t="shared" si="408"/>
        <v>15.013944871164451</v>
      </c>
      <c r="CE222" s="21"/>
      <c r="CF222" s="22">
        <f t="shared" si="409"/>
        <v>0</v>
      </c>
      <c r="CG222" s="21">
        <f t="shared" si="340"/>
        <v>0</v>
      </c>
      <c r="CH222" s="22">
        <f t="shared" si="466"/>
        <v>0</v>
      </c>
      <c r="CI222" s="21">
        <f t="shared" si="341"/>
        <v>0</v>
      </c>
      <c r="CJ222" s="21">
        <f t="shared" si="410"/>
        <v>0</v>
      </c>
      <c r="CK222" s="21">
        <f t="shared" si="411"/>
        <v>248.86184079464991</v>
      </c>
      <c r="CL222" s="21">
        <f t="shared" si="412"/>
        <v>13.09799162077106</v>
      </c>
      <c r="CM222" s="21"/>
      <c r="CN222" s="22">
        <f t="shared" si="413"/>
        <v>0</v>
      </c>
      <c r="CO222" s="21">
        <f t="shared" si="342"/>
        <v>0</v>
      </c>
      <c r="CP222" s="22">
        <f t="shared" si="467"/>
        <v>0</v>
      </c>
      <c r="CQ222" s="21">
        <f t="shared" si="343"/>
        <v>0</v>
      </c>
      <c r="CR222" s="21">
        <f t="shared" si="414"/>
        <v>0</v>
      </c>
      <c r="CS222" s="21">
        <f t="shared" si="415"/>
        <v>28.794817540322583</v>
      </c>
      <c r="CT222" s="21">
        <f t="shared" si="416"/>
        <v>86.38445262096775</v>
      </c>
      <c r="CU222" s="21"/>
      <c r="CV222" s="22">
        <f t="shared" si="417"/>
        <v>0</v>
      </c>
      <c r="CW222" s="21">
        <f t="shared" si="344"/>
        <v>0</v>
      </c>
      <c r="CX222" s="22">
        <f t="shared" si="468"/>
        <v>0</v>
      </c>
      <c r="CY222" s="21">
        <f t="shared" si="345"/>
        <v>0</v>
      </c>
      <c r="CZ222" s="21">
        <f t="shared" si="418"/>
        <v>0</v>
      </c>
      <c r="DA222" s="21">
        <f t="shared" si="419"/>
        <v>245.53452073170729</v>
      </c>
      <c r="DB222" s="21">
        <f t="shared" si="420"/>
        <v>12.922869512195131</v>
      </c>
      <c r="DC222" s="21"/>
      <c r="DD222" s="22">
        <f t="shared" si="421"/>
        <v>0</v>
      </c>
      <c r="DE222" s="21">
        <f t="shared" si="346"/>
        <v>0</v>
      </c>
      <c r="DF222" s="22">
        <f t="shared" si="469"/>
        <v>0</v>
      </c>
      <c r="DG222" s="21">
        <f t="shared" si="347"/>
        <v>0</v>
      </c>
      <c r="DH222" s="21">
        <f t="shared" si="422"/>
        <v>0</v>
      </c>
      <c r="DI222" s="21">
        <f t="shared" si="423"/>
        <v>214.14197926829266</v>
      </c>
      <c r="DJ222" s="21">
        <f t="shared" si="424"/>
        <v>11.270630487804887</v>
      </c>
      <c r="DK222" s="21"/>
      <c r="DL222" s="22">
        <f t="shared" si="425"/>
        <v>0</v>
      </c>
      <c r="DM222" s="21">
        <f t="shared" si="348"/>
        <v>0</v>
      </c>
      <c r="DN222" s="22">
        <f t="shared" si="470"/>
        <v>0</v>
      </c>
      <c r="DO222" s="21">
        <f t="shared" si="349"/>
        <v>0</v>
      </c>
      <c r="DP222" s="21">
        <f t="shared" si="426"/>
        <v>0</v>
      </c>
      <c r="DQ222" s="21">
        <f t="shared" si="427"/>
        <v>74.350756097560961</v>
      </c>
      <c r="DR222" s="21">
        <f t="shared" si="428"/>
        <v>24.783585365853654</v>
      </c>
      <c r="DS222" s="21"/>
      <c r="DT222" s="22">
        <f t="shared" si="429"/>
        <v>9.5654273793497335E-3</v>
      </c>
      <c r="DU222" s="21">
        <f t="shared" si="350"/>
        <v>16.37543918147038</v>
      </c>
      <c r="DV222" s="22">
        <f t="shared" si="471"/>
        <v>0</v>
      </c>
      <c r="DW222" s="21">
        <f t="shared" si="351"/>
        <v>0</v>
      </c>
      <c r="DX222" s="21">
        <f t="shared" si="430"/>
        <v>16.37543918147038</v>
      </c>
      <c r="DY222" s="21">
        <f t="shared" si="431"/>
        <v>1791.4912687620631</v>
      </c>
      <c r="DZ222" s="21">
        <f t="shared" si="432"/>
        <v>94.289014145371823</v>
      </c>
      <c r="EA222" s="21"/>
      <c r="EB222" s="22">
        <f t="shared" si="433"/>
        <v>9.5654273793497335E-3</v>
      </c>
      <c r="EC222" s="21">
        <f t="shared" si="352"/>
        <v>15.63973199034594</v>
      </c>
      <c r="ED222" s="22">
        <f t="shared" si="472"/>
        <v>0</v>
      </c>
      <c r="EE222" s="21">
        <f t="shared" si="353"/>
        <v>0</v>
      </c>
      <c r="EF222" s="21">
        <f t="shared" si="434"/>
        <v>15.63973199034594</v>
      </c>
      <c r="EG222" s="21">
        <f t="shared" si="435"/>
        <v>1620.1692502779358</v>
      </c>
      <c r="EH222" s="21">
        <f t="shared" si="436"/>
        <v>85.272065804101956</v>
      </c>
      <c r="EI222" s="21"/>
      <c r="EJ222" s="22">
        <f t="shared" si="437"/>
        <v>0</v>
      </c>
      <c r="EK222" s="21">
        <f t="shared" si="354"/>
        <v>0</v>
      </c>
      <c r="EL222" s="22">
        <f t="shared" si="473"/>
        <v>0</v>
      </c>
      <c r="EM222" s="21">
        <f t="shared" si="355"/>
        <v>0</v>
      </c>
      <c r="EN222" s="21">
        <f t="shared" si="438"/>
        <v>0</v>
      </c>
      <c r="EO222" s="21">
        <f t="shared" si="439"/>
        <v>134.54081172797009</v>
      </c>
      <c r="EP222" s="21">
        <f t="shared" si="440"/>
        <v>403.62243518391028</v>
      </c>
      <c r="EQ222" s="21"/>
      <c r="ER222" s="22">
        <f t="shared" si="441"/>
        <v>0.13886648361981602</v>
      </c>
      <c r="ES222" s="21">
        <f t="shared" si="356"/>
        <v>144.06248972003411</v>
      </c>
      <c r="ET222" s="22">
        <f t="shared" si="474"/>
        <v>0.33189121771249797</v>
      </c>
      <c r="EU222" s="21">
        <f t="shared" si="357"/>
        <v>86.077421083796878</v>
      </c>
      <c r="EV222" s="21">
        <f t="shared" si="442"/>
        <v>230.13991080383099</v>
      </c>
      <c r="EW222" s="21">
        <f t="shared" si="443"/>
        <v>533.3158445980846</v>
      </c>
      <c r="EX222" s="21">
        <f t="shared" si="444"/>
        <v>533.3158445980846</v>
      </c>
      <c r="EY222" s="21"/>
      <c r="EZ222" s="22">
        <f t="shared" si="445"/>
        <v>0.13886648361981602</v>
      </c>
      <c r="FA222" s="21">
        <f t="shared" si="358"/>
        <v>38.300195494598618</v>
      </c>
      <c r="FB222" s="22">
        <f t="shared" si="475"/>
        <v>0.33189121771249797</v>
      </c>
      <c r="FC222" s="21">
        <f t="shared" si="359"/>
        <v>4.8177661054363918</v>
      </c>
      <c r="FD222" s="21">
        <f t="shared" si="446"/>
        <v>43.117961600035009</v>
      </c>
      <c r="FE222" s="21">
        <f t="shared" si="447"/>
        <v>123.60201919998249</v>
      </c>
      <c r="FF222" s="21">
        <f t="shared" si="448"/>
        <v>123.60201919998249</v>
      </c>
      <c r="FG222" s="21"/>
      <c r="FH222" s="22">
        <f t="shared" si="449"/>
        <v>0</v>
      </c>
      <c r="FI222" s="21">
        <f t="shared" si="360"/>
        <v>0</v>
      </c>
      <c r="FJ222" s="22">
        <f t="shared" si="476"/>
        <v>0</v>
      </c>
      <c r="FK222" s="21">
        <f t="shared" si="361"/>
        <v>0</v>
      </c>
      <c r="FL222" s="21">
        <f t="shared" si="450"/>
        <v>0</v>
      </c>
      <c r="FM222" s="21">
        <f t="shared" si="451"/>
        <v>70.161149999999992</v>
      </c>
      <c r="FN222" s="21">
        <f t="shared" si="452"/>
        <v>210.48344999999998</v>
      </c>
      <c r="FO222" s="21"/>
      <c r="FP222" s="21">
        <f t="shared" si="362"/>
        <v>214.37785638644905</v>
      </c>
      <c r="FQ222" s="21">
        <f t="shared" si="363"/>
        <v>90.895187189233269</v>
      </c>
      <c r="FR222" s="21">
        <f t="shared" si="453"/>
        <v>305.27304357568232</v>
      </c>
      <c r="FS222" s="21">
        <f t="shared" si="364"/>
        <v>7551.9309726482543</v>
      </c>
      <c r="FT222" s="21">
        <f t="shared" si="365"/>
        <v>4830.095983776062</v>
      </c>
      <c r="FU222" s="21"/>
      <c r="FV222" s="20">
        <f t="shared" si="454"/>
        <v>563385.00658358808</v>
      </c>
      <c r="FW222" s="20">
        <f t="shared" si="455"/>
        <v>403694.61276728549</v>
      </c>
      <c r="FX222" s="20">
        <f t="shared" si="366"/>
        <v>508611.4642768504</v>
      </c>
      <c r="FY222" s="20">
        <f t="shared" si="367"/>
        <v>380470.89244043635</v>
      </c>
    </row>
    <row r="223" spans="2:181" x14ac:dyDescent="0.25">
      <c r="B223" s="20">
        <v>7.25</v>
      </c>
      <c r="C223" s="20">
        <f t="shared" si="368"/>
        <v>12.2525</v>
      </c>
      <c r="D223" s="22">
        <f t="shared" si="369"/>
        <v>0</v>
      </c>
      <c r="E223" s="21">
        <f t="shared" si="320"/>
        <v>0</v>
      </c>
      <c r="F223" s="22">
        <f t="shared" si="456"/>
        <v>0</v>
      </c>
      <c r="G223" s="21">
        <f t="shared" si="321"/>
        <v>0</v>
      </c>
      <c r="H223" s="21">
        <f t="shared" si="370"/>
        <v>0</v>
      </c>
      <c r="I223" s="21">
        <f t="shared" si="371"/>
        <v>671.12769000000014</v>
      </c>
      <c r="J223" s="21">
        <f t="shared" si="372"/>
        <v>35.322510000000044</v>
      </c>
      <c r="K223" s="21"/>
      <c r="L223" s="22">
        <f t="shared" si="373"/>
        <v>0</v>
      </c>
      <c r="M223" s="21">
        <f t="shared" si="322"/>
        <v>0</v>
      </c>
      <c r="N223" s="22">
        <f t="shared" si="457"/>
        <v>0</v>
      </c>
      <c r="O223" s="21">
        <f t="shared" si="323"/>
        <v>0</v>
      </c>
      <c r="P223" s="21">
        <f t="shared" si="374"/>
        <v>0</v>
      </c>
      <c r="Q223" s="21">
        <f t="shared" si="375"/>
        <v>252.82207499999996</v>
      </c>
      <c r="R223" s="21">
        <f t="shared" si="376"/>
        <v>13.30642500000001</v>
      </c>
      <c r="S223" s="21"/>
      <c r="T223" s="22">
        <f t="shared" si="377"/>
        <v>0</v>
      </c>
      <c r="U223" s="21">
        <f t="shared" si="324"/>
        <v>0</v>
      </c>
      <c r="V223" s="22">
        <f t="shared" si="458"/>
        <v>0</v>
      </c>
      <c r="W223" s="21">
        <f t="shared" si="325"/>
        <v>0</v>
      </c>
      <c r="X223" s="21">
        <f t="shared" si="378"/>
        <v>0</v>
      </c>
      <c r="Y223" s="21">
        <f t="shared" si="379"/>
        <v>65.322450000000003</v>
      </c>
      <c r="Z223" s="21">
        <f t="shared" si="380"/>
        <v>195.96735000000001</v>
      </c>
      <c r="AA223" s="21"/>
      <c r="AB223" s="22">
        <f t="shared" si="381"/>
        <v>0</v>
      </c>
      <c r="AC223" s="21">
        <f t="shared" si="326"/>
        <v>0</v>
      </c>
      <c r="AD223" s="22">
        <f t="shared" si="459"/>
        <v>0</v>
      </c>
      <c r="AE223" s="21">
        <f t="shared" si="327"/>
        <v>0</v>
      </c>
      <c r="AF223" s="21">
        <f t="shared" si="382"/>
        <v>0</v>
      </c>
      <c r="AG223" s="21">
        <f t="shared" si="383"/>
        <v>59.757945000000007</v>
      </c>
      <c r="AH223" s="21">
        <f t="shared" si="384"/>
        <v>3.145155000000003</v>
      </c>
      <c r="AI223" s="21"/>
      <c r="AJ223" s="22">
        <f t="shared" si="385"/>
        <v>0</v>
      </c>
      <c r="AK223" s="21">
        <f t="shared" si="328"/>
        <v>0</v>
      </c>
      <c r="AL223" s="22">
        <f t="shared" si="460"/>
        <v>0</v>
      </c>
      <c r="AM223" s="21">
        <f t="shared" si="329"/>
        <v>0</v>
      </c>
      <c r="AN223" s="21">
        <f t="shared" si="386"/>
        <v>0</v>
      </c>
      <c r="AO223" s="21">
        <f t="shared" si="387"/>
        <v>128.70941999999999</v>
      </c>
      <c r="AP223" s="21">
        <f t="shared" si="388"/>
        <v>6.7741800000000056</v>
      </c>
      <c r="AQ223" s="21"/>
      <c r="AR223" s="22">
        <f t="shared" si="389"/>
        <v>0</v>
      </c>
      <c r="AS223" s="21">
        <f t="shared" si="330"/>
        <v>0</v>
      </c>
      <c r="AT223" s="22">
        <f t="shared" si="461"/>
        <v>0</v>
      </c>
      <c r="AU223" s="21">
        <f t="shared" si="331"/>
        <v>0</v>
      </c>
      <c r="AV223" s="21">
        <f t="shared" si="390"/>
        <v>0</v>
      </c>
      <c r="AW223" s="21">
        <f t="shared" si="391"/>
        <v>279.43492500000002</v>
      </c>
      <c r="AX223" s="21">
        <f t="shared" si="392"/>
        <v>93.144975000000017</v>
      </c>
      <c r="AY223" s="21"/>
      <c r="AZ223" s="22">
        <f t="shared" si="393"/>
        <v>0</v>
      </c>
      <c r="BA223" s="21">
        <f t="shared" si="332"/>
        <v>0</v>
      </c>
      <c r="BB223" s="22">
        <f t="shared" si="462"/>
        <v>0</v>
      </c>
      <c r="BC223" s="21">
        <f t="shared" si="333"/>
        <v>0</v>
      </c>
      <c r="BD223" s="21">
        <f t="shared" si="394"/>
        <v>0</v>
      </c>
      <c r="BE223" s="21">
        <f t="shared" si="395"/>
        <v>245.53452073170729</v>
      </c>
      <c r="BF223" s="21">
        <f t="shared" si="396"/>
        <v>12.922869512195131</v>
      </c>
      <c r="BG223" s="21"/>
      <c r="BH223" s="22">
        <f t="shared" si="397"/>
        <v>0</v>
      </c>
      <c r="BI223" s="21">
        <f t="shared" si="334"/>
        <v>0</v>
      </c>
      <c r="BJ223" s="22">
        <f t="shared" si="463"/>
        <v>0</v>
      </c>
      <c r="BK223" s="21">
        <f t="shared" si="335"/>
        <v>0</v>
      </c>
      <c r="BL223" s="21">
        <f t="shared" si="398"/>
        <v>0</v>
      </c>
      <c r="BM223" s="21">
        <f t="shared" si="399"/>
        <v>214.14197926829266</v>
      </c>
      <c r="BN223" s="21">
        <f t="shared" si="400"/>
        <v>11.270630487804887</v>
      </c>
      <c r="BO223" s="21"/>
      <c r="BP223" s="22">
        <f t="shared" si="401"/>
        <v>0</v>
      </c>
      <c r="BQ223" s="21">
        <f t="shared" si="336"/>
        <v>0</v>
      </c>
      <c r="BR223" s="22">
        <f t="shared" si="464"/>
        <v>0</v>
      </c>
      <c r="BS223" s="21">
        <f t="shared" si="337"/>
        <v>0</v>
      </c>
      <c r="BT223" s="21">
        <f t="shared" si="402"/>
        <v>0</v>
      </c>
      <c r="BU223" s="21">
        <f t="shared" si="403"/>
        <v>74.350756097560961</v>
      </c>
      <c r="BV223" s="21">
        <f t="shared" si="404"/>
        <v>24.783585365853654</v>
      </c>
      <c r="BW223" s="21"/>
      <c r="BX223" s="22">
        <f t="shared" si="405"/>
        <v>0</v>
      </c>
      <c r="BY223" s="21">
        <f t="shared" si="338"/>
        <v>0</v>
      </c>
      <c r="BZ223" s="22">
        <f t="shared" si="465"/>
        <v>0</v>
      </c>
      <c r="CA223" s="21">
        <f t="shared" si="339"/>
        <v>0</v>
      </c>
      <c r="CB223" s="21">
        <f t="shared" si="406"/>
        <v>0</v>
      </c>
      <c r="CC223" s="21">
        <f t="shared" si="407"/>
        <v>285.26495255212433</v>
      </c>
      <c r="CD223" s="21">
        <f t="shared" si="408"/>
        <v>15.013944871164451</v>
      </c>
      <c r="CE223" s="21"/>
      <c r="CF223" s="22">
        <f t="shared" si="409"/>
        <v>0</v>
      </c>
      <c r="CG223" s="21">
        <f t="shared" si="340"/>
        <v>0</v>
      </c>
      <c r="CH223" s="22">
        <f t="shared" si="466"/>
        <v>0</v>
      </c>
      <c r="CI223" s="21">
        <f t="shared" si="341"/>
        <v>0</v>
      </c>
      <c r="CJ223" s="21">
        <f t="shared" si="410"/>
        <v>0</v>
      </c>
      <c r="CK223" s="21">
        <f t="shared" si="411"/>
        <v>248.86184079464991</v>
      </c>
      <c r="CL223" s="21">
        <f t="shared" si="412"/>
        <v>13.09799162077106</v>
      </c>
      <c r="CM223" s="21"/>
      <c r="CN223" s="22">
        <f t="shared" si="413"/>
        <v>0</v>
      </c>
      <c r="CO223" s="21">
        <f t="shared" si="342"/>
        <v>0</v>
      </c>
      <c r="CP223" s="22">
        <f t="shared" si="467"/>
        <v>0</v>
      </c>
      <c r="CQ223" s="21">
        <f t="shared" si="343"/>
        <v>0</v>
      </c>
      <c r="CR223" s="21">
        <f t="shared" si="414"/>
        <v>0</v>
      </c>
      <c r="CS223" s="21">
        <f t="shared" si="415"/>
        <v>28.794817540322583</v>
      </c>
      <c r="CT223" s="21">
        <f t="shared" si="416"/>
        <v>86.38445262096775</v>
      </c>
      <c r="CU223" s="21"/>
      <c r="CV223" s="22">
        <f t="shared" si="417"/>
        <v>0</v>
      </c>
      <c r="CW223" s="21">
        <f t="shared" si="344"/>
        <v>0</v>
      </c>
      <c r="CX223" s="22">
        <f t="shared" si="468"/>
        <v>0</v>
      </c>
      <c r="CY223" s="21">
        <f t="shared" si="345"/>
        <v>0</v>
      </c>
      <c r="CZ223" s="21">
        <f t="shared" si="418"/>
        <v>0</v>
      </c>
      <c r="DA223" s="21">
        <f t="shared" si="419"/>
        <v>245.53452073170729</v>
      </c>
      <c r="DB223" s="21">
        <f t="shared" si="420"/>
        <v>12.922869512195131</v>
      </c>
      <c r="DC223" s="21"/>
      <c r="DD223" s="22">
        <f t="shared" si="421"/>
        <v>0</v>
      </c>
      <c r="DE223" s="21">
        <f t="shared" si="346"/>
        <v>0</v>
      </c>
      <c r="DF223" s="22">
        <f t="shared" si="469"/>
        <v>0</v>
      </c>
      <c r="DG223" s="21">
        <f t="shared" si="347"/>
        <v>0</v>
      </c>
      <c r="DH223" s="21">
        <f t="shared" si="422"/>
        <v>0</v>
      </c>
      <c r="DI223" s="21">
        <f t="shared" si="423"/>
        <v>214.14197926829266</v>
      </c>
      <c r="DJ223" s="21">
        <f t="shared" si="424"/>
        <v>11.270630487804887</v>
      </c>
      <c r="DK223" s="21"/>
      <c r="DL223" s="22">
        <f t="shared" si="425"/>
        <v>0</v>
      </c>
      <c r="DM223" s="21">
        <f t="shared" si="348"/>
        <v>0</v>
      </c>
      <c r="DN223" s="22">
        <f t="shared" si="470"/>
        <v>0</v>
      </c>
      <c r="DO223" s="21">
        <f t="shared" si="349"/>
        <v>0</v>
      </c>
      <c r="DP223" s="21">
        <f t="shared" si="426"/>
        <v>0</v>
      </c>
      <c r="DQ223" s="21">
        <f t="shared" si="427"/>
        <v>74.350756097560961</v>
      </c>
      <c r="DR223" s="21">
        <f t="shared" si="428"/>
        <v>24.783585365853654</v>
      </c>
      <c r="DS223" s="21"/>
      <c r="DT223" s="22">
        <f t="shared" si="429"/>
        <v>9.512984028174909E-4</v>
      </c>
      <c r="DU223" s="21">
        <f t="shared" si="350"/>
        <v>1.628565930299994</v>
      </c>
      <c r="DV223" s="22">
        <f t="shared" si="471"/>
        <v>0</v>
      </c>
      <c r="DW223" s="21">
        <f t="shared" si="351"/>
        <v>0</v>
      </c>
      <c r="DX223" s="21">
        <f t="shared" si="430"/>
        <v>1.628565930299994</v>
      </c>
      <c r="DY223" s="21">
        <f t="shared" si="431"/>
        <v>1805.500798350675</v>
      </c>
      <c r="DZ223" s="21">
        <f t="shared" si="432"/>
        <v>95.026357807930353</v>
      </c>
      <c r="EA223" s="21"/>
      <c r="EB223" s="22">
        <f t="shared" si="433"/>
        <v>9.512984028174909E-4</v>
      </c>
      <c r="EC223" s="21">
        <f t="shared" si="352"/>
        <v>1.5553985695431765</v>
      </c>
      <c r="ED223" s="22">
        <f t="shared" si="472"/>
        <v>0</v>
      </c>
      <c r="EE223" s="21">
        <f t="shared" si="353"/>
        <v>0</v>
      </c>
      <c r="EF223" s="21">
        <f t="shared" si="434"/>
        <v>1.5553985695431765</v>
      </c>
      <c r="EG223" s="21">
        <f t="shared" si="435"/>
        <v>1633.5493670276983</v>
      </c>
      <c r="EH223" s="21">
        <f t="shared" si="436"/>
        <v>85.976282475142099</v>
      </c>
      <c r="EI223" s="21"/>
      <c r="EJ223" s="22">
        <f t="shared" si="437"/>
        <v>0</v>
      </c>
      <c r="EK223" s="21">
        <f t="shared" si="354"/>
        <v>0</v>
      </c>
      <c r="EL223" s="22">
        <f t="shared" si="473"/>
        <v>0</v>
      </c>
      <c r="EM223" s="21">
        <f t="shared" si="355"/>
        <v>0</v>
      </c>
      <c r="EN223" s="21">
        <f t="shared" si="438"/>
        <v>0</v>
      </c>
      <c r="EO223" s="21">
        <f t="shared" si="439"/>
        <v>134.54081172797009</v>
      </c>
      <c r="EP223" s="21">
        <f t="shared" si="440"/>
        <v>403.62243518391028</v>
      </c>
      <c r="EQ223" s="21"/>
      <c r="ER223" s="22">
        <f t="shared" si="441"/>
        <v>0.13115027864495354</v>
      </c>
      <c r="ES223" s="21">
        <f t="shared" si="356"/>
        <v>136.05756534308981</v>
      </c>
      <c r="ET223" s="22">
        <f t="shared" si="474"/>
        <v>0.32030712894661251</v>
      </c>
      <c r="EU223" s="21">
        <f t="shared" si="357"/>
        <v>83.073037619101015</v>
      </c>
      <c r="EV223" s="21">
        <f t="shared" si="442"/>
        <v>219.13060296219084</v>
      </c>
      <c r="EW223" s="21">
        <f t="shared" si="443"/>
        <v>538.82049851890474</v>
      </c>
      <c r="EX223" s="21">
        <f t="shared" si="444"/>
        <v>538.82049851890474</v>
      </c>
      <c r="EY223" s="21"/>
      <c r="EZ223" s="22">
        <f t="shared" si="445"/>
        <v>0.13115027864495354</v>
      </c>
      <c r="FA223" s="21">
        <f t="shared" si="358"/>
        <v>36.172020636922191</v>
      </c>
      <c r="FB223" s="22">
        <f t="shared" si="475"/>
        <v>0.32030712894661251</v>
      </c>
      <c r="FC223" s="21">
        <f t="shared" si="359"/>
        <v>4.6496103145019223</v>
      </c>
      <c r="FD223" s="21">
        <f t="shared" si="446"/>
        <v>40.821630951424112</v>
      </c>
      <c r="FE223" s="21">
        <f t="shared" si="447"/>
        <v>124.75018452428795</v>
      </c>
      <c r="FF223" s="21">
        <f t="shared" si="448"/>
        <v>124.75018452428795</v>
      </c>
      <c r="FG223" s="21"/>
      <c r="FH223" s="22">
        <f t="shared" si="449"/>
        <v>0</v>
      </c>
      <c r="FI223" s="21">
        <f t="shared" si="360"/>
        <v>0</v>
      </c>
      <c r="FJ223" s="22">
        <f t="shared" si="476"/>
        <v>0</v>
      </c>
      <c r="FK223" s="21">
        <f t="shared" si="361"/>
        <v>0</v>
      </c>
      <c r="FL223" s="21">
        <f t="shared" si="450"/>
        <v>0</v>
      </c>
      <c r="FM223" s="21">
        <f t="shared" si="451"/>
        <v>70.161149999999992</v>
      </c>
      <c r="FN223" s="21">
        <f t="shared" si="452"/>
        <v>210.48344999999998</v>
      </c>
      <c r="FO223" s="21"/>
      <c r="FP223" s="21">
        <f t="shared" si="362"/>
        <v>175.41355047985516</v>
      </c>
      <c r="FQ223" s="21">
        <f t="shared" si="363"/>
        <v>87.722647933602943</v>
      </c>
      <c r="FR223" s="21">
        <f t="shared" si="453"/>
        <v>263.13619841345809</v>
      </c>
      <c r="FS223" s="21">
        <f t="shared" si="364"/>
        <v>7585.9734382317547</v>
      </c>
      <c r="FT223" s="21">
        <f t="shared" si="365"/>
        <v>4838.1903633547863</v>
      </c>
      <c r="FU223" s="21"/>
      <c r="FV223" s="20">
        <f t="shared" si="454"/>
        <v>464188.10795731674</v>
      </c>
      <c r="FW223" s="20">
        <f t="shared" si="455"/>
        <v>392309.93648936151</v>
      </c>
      <c r="FX223" s="20">
        <f t="shared" si="366"/>
        <v>419369.94580971374</v>
      </c>
      <c r="FY223" s="20">
        <f t="shared" si="367"/>
        <v>369896.79994232603</v>
      </c>
    </row>
    <row r="224" spans="2:181" x14ac:dyDescent="0.25">
      <c r="B224" s="20">
        <v>7.3</v>
      </c>
      <c r="C224" s="20">
        <f t="shared" si="368"/>
        <v>12.337</v>
      </c>
      <c r="D224" s="22">
        <f t="shared" si="369"/>
        <v>0</v>
      </c>
      <c r="E224" s="21">
        <f t="shared" si="320"/>
        <v>0</v>
      </c>
      <c r="F224" s="22">
        <f t="shared" si="456"/>
        <v>0</v>
      </c>
      <c r="G224" s="21">
        <f t="shared" si="321"/>
        <v>0</v>
      </c>
      <c r="H224" s="21">
        <f t="shared" si="370"/>
        <v>0</v>
      </c>
      <c r="I224" s="21">
        <f t="shared" si="371"/>
        <v>671.12769000000014</v>
      </c>
      <c r="J224" s="21">
        <f t="shared" si="372"/>
        <v>35.322510000000044</v>
      </c>
      <c r="K224" s="21"/>
      <c r="L224" s="22">
        <f t="shared" si="373"/>
        <v>0</v>
      </c>
      <c r="M224" s="21">
        <f t="shared" si="322"/>
        <v>0</v>
      </c>
      <c r="N224" s="22">
        <f t="shared" si="457"/>
        <v>0</v>
      </c>
      <c r="O224" s="21">
        <f t="shared" si="323"/>
        <v>0</v>
      </c>
      <c r="P224" s="21">
        <f t="shared" si="374"/>
        <v>0</v>
      </c>
      <c r="Q224" s="21">
        <f t="shared" si="375"/>
        <v>252.82207499999996</v>
      </c>
      <c r="R224" s="21">
        <f t="shared" si="376"/>
        <v>13.30642500000001</v>
      </c>
      <c r="S224" s="21"/>
      <c r="T224" s="22">
        <f t="shared" si="377"/>
        <v>0</v>
      </c>
      <c r="U224" s="21">
        <f t="shared" si="324"/>
        <v>0</v>
      </c>
      <c r="V224" s="22">
        <f t="shared" si="458"/>
        <v>0</v>
      </c>
      <c r="W224" s="21">
        <f t="shared" si="325"/>
        <v>0</v>
      </c>
      <c r="X224" s="21">
        <f t="shared" si="378"/>
        <v>0</v>
      </c>
      <c r="Y224" s="21">
        <f t="shared" si="379"/>
        <v>65.322450000000003</v>
      </c>
      <c r="Z224" s="21">
        <f t="shared" si="380"/>
        <v>195.96735000000001</v>
      </c>
      <c r="AA224" s="21"/>
      <c r="AB224" s="22">
        <f t="shared" si="381"/>
        <v>0</v>
      </c>
      <c r="AC224" s="21">
        <f t="shared" si="326"/>
        <v>0</v>
      </c>
      <c r="AD224" s="22">
        <f t="shared" si="459"/>
        <v>0</v>
      </c>
      <c r="AE224" s="21">
        <f t="shared" si="327"/>
        <v>0</v>
      </c>
      <c r="AF224" s="21">
        <f t="shared" si="382"/>
        <v>0</v>
      </c>
      <c r="AG224" s="21">
        <f t="shared" si="383"/>
        <v>59.757945000000007</v>
      </c>
      <c r="AH224" s="21">
        <f t="shared" si="384"/>
        <v>3.145155000000003</v>
      </c>
      <c r="AI224" s="21"/>
      <c r="AJ224" s="22">
        <f t="shared" si="385"/>
        <v>0</v>
      </c>
      <c r="AK224" s="21">
        <f t="shared" si="328"/>
        <v>0</v>
      </c>
      <c r="AL224" s="22">
        <f t="shared" si="460"/>
        <v>0</v>
      </c>
      <c r="AM224" s="21">
        <f t="shared" si="329"/>
        <v>0</v>
      </c>
      <c r="AN224" s="21">
        <f t="shared" si="386"/>
        <v>0</v>
      </c>
      <c r="AO224" s="21">
        <f t="shared" si="387"/>
        <v>128.70941999999999</v>
      </c>
      <c r="AP224" s="21">
        <f t="shared" si="388"/>
        <v>6.7741800000000056</v>
      </c>
      <c r="AQ224" s="21"/>
      <c r="AR224" s="22">
        <f t="shared" si="389"/>
        <v>0</v>
      </c>
      <c r="AS224" s="21">
        <f t="shared" si="330"/>
        <v>0</v>
      </c>
      <c r="AT224" s="22">
        <f t="shared" si="461"/>
        <v>0</v>
      </c>
      <c r="AU224" s="21">
        <f t="shared" si="331"/>
        <v>0</v>
      </c>
      <c r="AV224" s="21">
        <f t="shared" si="390"/>
        <v>0</v>
      </c>
      <c r="AW224" s="21">
        <f t="shared" si="391"/>
        <v>279.43492500000002</v>
      </c>
      <c r="AX224" s="21">
        <f t="shared" si="392"/>
        <v>93.144975000000017</v>
      </c>
      <c r="AY224" s="21"/>
      <c r="AZ224" s="22">
        <f t="shared" si="393"/>
        <v>0</v>
      </c>
      <c r="BA224" s="21">
        <f t="shared" si="332"/>
        <v>0</v>
      </c>
      <c r="BB224" s="22">
        <f t="shared" si="462"/>
        <v>0</v>
      </c>
      <c r="BC224" s="21">
        <f t="shared" si="333"/>
        <v>0</v>
      </c>
      <c r="BD224" s="21">
        <f t="shared" si="394"/>
        <v>0</v>
      </c>
      <c r="BE224" s="21">
        <f t="shared" si="395"/>
        <v>245.53452073170729</v>
      </c>
      <c r="BF224" s="21">
        <f t="shared" si="396"/>
        <v>12.922869512195131</v>
      </c>
      <c r="BG224" s="21"/>
      <c r="BH224" s="22">
        <f t="shared" si="397"/>
        <v>0</v>
      </c>
      <c r="BI224" s="21">
        <f t="shared" si="334"/>
        <v>0</v>
      </c>
      <c r="BJ224" s="22">
        <f t="shared" si="463"/>
        <v>0</v>
      </c>
      <c r="BK224" s="21">
        <f t="shared" si="335"/>
        <v>0</v>
      </c>
      <c r="BL224" s="21">
        <f t="shared" si="398"/>
        <v>0</v>
      </c>
      <c r="BM224" s="21">
        <f t="shared" si="399"/>
        <v>214.14197926829266</v>
      </c>
      <c r="BN224" s="21">
        <f t="shared" si="400"/>
        <v>11.270630487804887</v>
      </c>
      <c r="BO224" s="21"/>
      <c r="BP224" s="22">
        <f t="shared" si="401"/>
        <v>0</v>
      </c>
      <c r="BQ224" s="21">
        <f t="shared" si="336"/>
        <v>0</v>
      </c>
      <c r="BR224" s="22">
        <f t="shared" si="464"/>
        <v>0</v>
      </c>
      <c r="BS224" s="21">
        <f t="shared" si="337"/>
        <v>0</v>
      </c>
      <c r="BT224" s="21">
        <f t="shared" si="402"/>
        <v>0</v>
      </c>
      <c r="BU224" s="21">
        <f t="shared" si="403"/>
        <v>74.350756097560961</v>
      </c>
      <c r="BV224" s="21">
        <f t="shared" si="404"/>
        <v>24.783585365853654</v>
      </c>
      <c r="BW224" s="21"/>
      <c r="BX224" s="22">
        <f t="shared" si="405"/>
        <v>0</v>
      </c>
      <c r="BY224" s="21">
        <f t="shared" si="338"/>
        <v>0</v>
      </c>
      <c r="BZ224" s="22">
        <f t="shared" si="465"/>
        <v>0</v>
      </c>
      <c r="CA224" s="21">
        <f t="shared" si="339"/>
        <v>0</v>
      </c>
      <c r="CB224" s="21">
        <f t="shared" si="406"/>
        <v>0</v>
      </c>
      <c r="CC224" s="21">
        <f t="shared" si="407"/>
        <v>285.26495255212433</v>
      </c>
      <c r="CD224" s="21">
        <f t="shared" si="408"/>
        <v>15.013944871164451</v>
      </c>
      <c r="CE224" s="21"/>
      <c r="CF224" s="22">
        <f t="shared" si="409"/>
        <v>0</v>
      </c>
      <c r="CG224" s="21">
        <f t="shared" si="340"/>
        <v>0</v>
      </c>
      <c r="CH224" s="22">
        <f t="shared" si="466"/>
        <v>0</v>
      </c>
      <c r="CI224" s="21">
        <f t="shared" si="341"/>
        <v>0</v>
      </c>
      <c r="CJ224" s="21">
        <f t="shared" si="410"/>
        <v>0</v>
      </c>
      <c r="CK224" s="21">
        <f t="shared" si="411"/>
        <v>248.86184079464991</v>
      </c>
      <c r="CL224" s="21">
        <f t="shared" si="412"/>
        <v>13.09799162077106</v>
      </c>
      <c r="CM224" s="21"/>
      <c r="CN224" s="22">
        <f t="shared" si="413"/>
        <v>0</v>
      </c>
      <c r="CO224" s="21">
        <f t="shared" si="342"/>
        <v>0</v>
      </c>
      <c r="CP224" s="22">
        <f t="shared" si="467"/>
        <v>0</v>
      </c>
      <c r="CQ224" s="21">
        <f t="shared" si="343"/>
        <v>0</v>
      </c>
      <c r="CR224" s="21">
        <f t="shared" si="414"/>
        <v>0</v>
      </c>
      <c r="CS224" s="21">
        <f t="shared" si="415"/>
        <v>28.794817540322583</v>
      </c>
      <c r="CT224" s="21">
        <f t="shared" si="416"/>
        <v>86.38445262096775</v>
      </c>
      <c r="CU224" s="21"/>
      <c r="CV224" s="22">
        <f t="shared" si="417"/>
        <v>0</v>
      </c>
      <c r="CW224" s="21">
        <f t="shared" si="344"/>
        <v>0</v>
      </c>
      <c r="CX224" s="22">
        <f t="shared" si="468"/>
        <v>0</v>
      </c>
      <c r="CY224" s="21">
        <f t="shared" si="345"/>
        <v>0</v>
      </c>
      <c r="CZ224" s="21">
        <f t="shared" si="418"/>
        <v>0</v>
      </c>
      <c r="DA224" s="21">
        <f t="shared" si="419"/>
        <v>245.53452073170729</v>
      </c>
      <c r="DB224" s="21">
        <f t="shared" si="420"/>
        <v>12.922869512195131</v>
      </c>
      <c r="DC224" s="21"/>
      <c r="DD224" s="22">
        <f t="shared" si="421"/>
        <v>0</v>
      </c>
      <c r="DE224" s="21">
        <f t="shared" si="346"/>
        <v>0</v>
      </c>
      <c r="DF224" s="22">
        <f t="shared" si="469"/>
        <v>0</v>
      </c>
      <c r="DG224" s="21">
        <f t="shared" si="347"/>
        <v>0</v>
      </c>
      <c r="DH224" s="21">
        <f t="shared" si="422"/>
        <v>0</v>
      </c>
      <c r="DI224" s="21">
        <f t="shared" si="423"/>
        <v>214.14197926829266</v>
      </c>
      <c r="DJ224" s="21">
        <f t="shared" si="424"/>
        <v>11.270630487804887</v>
      </c>
      <c r="DK224" s="21"/>
      <c r="DL224" s="22">
        <f t="shared" si="425"/>
        <v>0</v>
      </c>
      <c r="DM224" s="21">
        <f t="shared" si="348"/>
        <v>0</v>
      </c>
      <c r="DN224" s="22">
        <f t="shared" si="470"/>
        <v>0</v>
      </c>
      <c r="DO224" s="21">
        <f t="shared" si="349"/>
        <v>0</v>
      </c>
      <c r="DP224" s="21">
        <f t="shared" si="426"/>
        <v>0</v>
      </c>
      <c r="DQ224" s="21">
        <f t="shared" si="427"/>
        <v>74.350756097560961</v>
      </c>
      <c r="DR224" s="21">
        <f t="shared" si="428"/>
        <v>24.783585365853654</v>
      </c>
      <c r="DS224" s="21"/>
      <c r="DT224" s="22">
        <f t="shared" si="429"/>
        <v>0</v>
      </c>
      <c r="DU224" s="21">
        <f t="shared" si="350"/>
        <v>0</v>
      </c>
      <c r="DV224" s="22">
        <f t="shared" si="471"/>
        <v>0</v>
      </c>
      <c r="DW224" s="21">
        <f t="shared" si="351"/>
        <v>0</v>
      </c>
      <c r="DX224" s="21">
        <f t="shared" si="430"/>
        <v>0</v>
      </c>
      <c r="DY224" s="21">
        <f t="shared" si="431"/>
        <v>1807.0479359844601</v>
      </c>
      <c r="DZ224" s="21">
        <f t="shared" si="432"/>
        <v>95.107786104445353</v>
      </c>
      <c r="EA224" s="21"/>
      <c r="EB224" s="22">
        <f t="shared" si="433"/>
        <v>0</v>
      </c>
      <c r="EC224" s="21">
        <f t="shared" si="352"/>
        <v>0</v>
      </c>
      <c r="ED224" s="22">
        <f t="shared" si="472"/>
        <v>0</v>
      </c>
      <c r="EE224" s="21">
        <f t="shared" si="353"/>
        <v>0</v>
      </c>
      <c r="EF224" s="21">
        <f t="shared" si="434"/>
        <v>0</v>
      </c>
      <c r="EG224" s="21">
        <f t="shared" si="435"/>
        <v>1635.0269956687646</v>
      </c>
      <c r="EH224" s="21">
        <f t="shared" si="436"/>
        <v>86.054052403619266</v>
      </c>
      <c r="EI224" s="21"/>
      <c r="EJ224" s="22">
        <f t="shared" si="437"/>
        <v>0</v>
      </c>
      <c r="EK224" s="21">
        <f t="shared" si="354"/>
        <v>0</v>
      </c>
      <c r="EL224" s="22">
        <f t="shared" si="473"/>
        <v>0</v>
      </c>
      <c r="EM224" s="21">
        <f t="shared" si="355"/>
        <v>0</v>
      </c>
      <c r="EN224" s="21">
        <f t="shared" si="438"/>
        <v>0</v>
      </c>
      <c r="EO224" s="21">
        <f t="shared" si="439"/>
        <v>134.54081172797009</v>
      </c>
      <c r="EP224" s="21">
        <f t="shared" si="440"/>
        <v>403.62243518391028</v>
      </c>
      <c r="EQ224" s="21"/>
      <c r="ER224" s="22">
        <f t="shared" si="441"/>
        <v>0.12343407367009129</v>
      </c>
      <c r="ES224" s="21">
        <f t="shared" si="356"/>
        <v>128.05264096614573</v>
      </c>
      <c r="ET224" s="22">
        <f t="shared" si="474"/>
        <v>0.30872304018072705</v>
      </c>
      <c r="EU224" s="21">
        <f t="shared" si="357"/>
        <v>80.068654154405152</v>
      </c>
      <c r="EV224" s="21">
        <f t="shared" si="442"/>
        <v>208.12129512055088</v>
      </c>
      <c r="EW224" s="21">
        <f t="shared" si="443"/>
        <v>544.32515243972466</v>
      </c>
      <c r="EX224" s="21">
        <f t="shared" si="444"/>
        <v>544.32515243972466</v>
      </c>
      <c r="EY224" s="21"/>
      <c r="EZ224" s="22">
        <f t="shared" si="445"/>
        <v>0.12343407367009129</v>
      </c>
      <c r="FA224" s="21">
        <f t="shared" si="358"/>
        <v>34.043845779245835</v>
      </c>
      <c r="FB224" s="22">
        <f t="shared" si="475"/>
        <v>0.30872304018072705</v>
      </c>
      <c r="FC224" s="21">
        <f t="shared" si="359"/>
        <v>4.4814545235674528</v>
      </c>
      <c r="FD224" s="21">
        <f t="shared" si="446"/>
        <v>38.525300302813285</v>
      </c>
      <c r="FE224" s="21">
        <f t="shared" si="447"/>
        <v>125.89834984859337</v>
      </c>
      <c r="FF224" s="21">
        <f t="shared" si="448"/>
        <v>125.89834984859337</v>
      </c>
      <c r="FG224" s="21"/>
      <c r="FH224" s="22">
        <f t="shared" si="449"/>
        <v>0</v>
      </c>
      <c r="FI224" s="21">
        <f t="shared" si="360"/>
        <v>0</v>
      </c>
      <c r="FJ224" s="22">
        <f t="shared" si="476"/>
        <v>0</v>
      </c>
      <c r="FK224" s="21">
        <f t="shared" si="361"/>
        <v>0</v>
      </c>
      <c r="FL224" s="21">
        <f t="shared" si="450"/>
        <v>0</v>
      </c>
      <c r="FM224" s="21">
        <f t="shared" si="451"/>
        <v>70.161149999999992</v>
      </c>
      <c r="FN224" s="21">
        <f t="shared" si="452"/>
        <v>210.48344999999998</v>
      </c>
      <c r="FO224" s="21"/>
      <c r="FP224" s="21">
        <f t="shared" si="362"/>
        <v>162.09648674539156</v>
      </c>
      <c r="FQ224" s="21">
        <f t="shared" si="363"/>
        <v>84.550108677972602</v>
      </c>
      <c r="FR224" s="21">
        <f t="shared" si="453"/>
        <v>246.64659542336415</v>
      </c>
      <c r="FS224" s="21">
        <f t="shared" si="364"/>
        <v>7595.6510237517314</v>
      </c>
      <c r="FT224" s="21">
        <f t="shared" si="365"/>
        <v>4845.0023808249043</v>
      </c>
      <c r="FU224" s="21"/>
      <c r="FV224" s="20">
        <f t="shared" si="454"/>
        <v>431906.0889330958</v>
      </c>
      <c r="FW224" s="20">
        <f t="shared" si="455"/>
        <v>380729.56212745403</v>
      </c>
      <c r="FX224" s="20">
        <f t="shared" si="366"/>
        <v>390490.43656964827</v>
      </c>
      <c r="FY224" s="20">
        <f t="shared" si="367"/>
        <v>359127.00936023204</v>
      </c>
    </row>
    <row r="225" spans="2:181" x14ac:dyDescent="0.25">
      <c r="B225" s="20">
        <v>7.35</v>
      </c>
      <c r="C225" s="20">
        <f t="shared" si="368"/>
        <v>12.421499999999998</v>
      </c>
      <c r="D225" s="22">
        <f t="shared" si="369"/>
        <v>0</v>
      </c>
      <c r="E225" s="21">
        <f t="shared" si="320"/>
        <v>0</v>
      </c>
      <c r="F225" s="22">
        <f t="shared" si="456"/>
        <v>0</v>
      </c>
      <c r="G225" s="21">
        <f t="shared" si="321"/>
        <v>0</v>
      </c>
      <c r="H225" s="21">
        <f t="shared" si="370"/>
        <v>0</v>
      </c>
      <c r="I225" s="21">
        <f t="shared" si="371"/>
        <v>671.12769000000014</v>
      </c>
      <c r="J225" s="21">
        <f t="shared" si="372"/>
        <v>35.322510000000044</v>
      </c>
      <c r="K225" s="21"/>
      <c r="L225" s="22">
        <f t="shared" si="373"/>
        <v>0</v>
      </c>
      <c r="M225" s="21">
        <f t="shared" si="322"/>
        <v>0</v>
      </c>
      <c r="N225" s="22">
        <f t="shared" si="457"/>
        <v>0</v>
      </c>
      <c r="O225" s="21">
        <f t="shared" si="323"/>
        <v>0</v>
      </c>
      <c r="P225" s="21">
        <f t="shared" si="374"/>
        <v>0</v>
      </c>
      <c r="Q225" s="21">
        <f t="shared" si="375"/>
        <v>252.82207499999996</v>
      </c>
      <c r="R225" s="21">
        <f t="shared" si="376"/>
        <v>13.30642500000001</v>
      </c>
      <c r="S225" s="21"/>
      <c r="T225" s="22">
        <f t="shared" si="377"/>
        <v>0</v>
      </c>
      <c r="U225" s="21">
        <f t="shared" si="324"/>
        <v>0</v>
      </c>
      <c r="V225" s="22">
        <f t="shared" si="458"/>
        <v>0</v>
      </c>
      <c r="W225" s="21">
        <f t="shared" si="325"/>
        <v>0</v>
      </c>
      <c r="X225" s="21">
        <f t="shared" si="378"/>
        <v>0</v>
      </c>
      <c r="Y225" s="21">
        <f t="shared" si="379"/>
        <v>65.322450000000003</v>
      </c>
      <c r="Z225" s="21">
        <f t="shared" si="380"/>
        <v>195.96735000000001</v>
      </c>
      <c r="AA225" s="21"/>
      <c r="AB225" s="22">
        <f t="shared" si="381"/>
        <v>0</v>
      </c>
      <c r="AC225" s="21">
        <f t="shared" si="326"/>
        <v>0</v>
      </c>
      <c r="AD225" s="22">
        <f t="shared" si="459"/>
        <v>0</v>
      </c>
      <c r="AE225" s="21">
        <f t="shared" si="327"/>
        <v>0</v>
      </c>
      <c r="AF225" s="21">
        <f t="shared" si="382"/>
        <v>0</v>
      </c>
      <c r="AG225" s="21">
        <f t="shared" si="383"/>
        <v>59.757945000000007</v>
      </c>
      <c r="AH225" s="21">
        <f t="shared" si="384"/>
        <v>3.145155000000003</v>
      </c>
      <c r="AI225" s="21"/>
      <c r="AJ225" s="22">
        <f t="shared" si="385"/>
        <v>0</v>
      </c>
      <c r="AK225" s="21">
        <f t="shared" si="328"/>
        <v>0</v>
      </c>
      <c r="AL225" s="22">
        <f t="shared" si="460"/>
        <v>0</v>
      </c>
      <c r="AM225" s="21">
        <f t="shared" si="329"/>
        <v>0</v>
      </c>
      <c r="AN225" s="21">
        <f t="shared" si="386"/>
        <v>0</v>
      </c>
      <c r="AO225" s="21">
        <f t="shared" si="387"/>
        <v>128.70941999999999</v>
      </c>
      <c r="AP225" s="21">
        <f t="shared" si="388"/>
        <v>6.7741800000000056</v>
      </c>
      <c r="AQ225" s="21"/>
      <c r="AR225" s="22">
        <f t="shared" si="389"/>
        <v>0</v>
      </c>
      <c r="AS225" s="21">
        <f t="shared" si="330"/>
        <v>0</v>
      </c>
      <c r="AT225" s="22">
        <f t="shared" si="461"/>
        <v>0</v>
      </c>
      <c r="AU225" s="21">
        <f t="shared" si="331"/>
        <v>0</v>
      </c>
      <c r="AV225" s="21">
        <f t="shared" si="390"/>
        <v>0</v>
      </c>
      <c r="AW225" s="21">
        <f t="shared" si="391"/>
        <v>279.43492500000002</v>
      </c>
      <c r="AX225" s="21">
        <f t="shared" si="392"/>
        <v>93.144975000000017</v>
      </c>
      <c r="AY225" s="21"/>
      <c r="AZ225" s="22">
        <f t="shared" si="393"/>
        <v>0</v>
      </c>
      <c r="BA225" s="21">
        <f t="shared" si="332"/>
        <v>0</v>
      </c>
      <c r="BB225" s="22">
        <f t="shared" si="462"/>
        <v>0</v>
      </c>
      <c r="BC225" s="21">
        <f t="shared" si="333"/>
        <v>0</v>
      </c>
      <c r="BD225" s="21">
        <f t="shared" si="394"/>
        <v>0</v>
      </c>
      <c r="BE225" s="21">
        <f t="shared" si="395"/>
        <v>245.53452073170729</v>
      </c>
      <c r="BF225" s="21">
        <f t="shared" si="396"/>
        <v>12.922869512195131</v>
      </c>
      <c r="BG225" s="21"/>
      <c r="BH225" s="22">
        <f t="shared" si="397"/>
        <v>0</v>
      </c>
      <c r="BI225" s="21">
        <f t="shared" si="334"/>
        <v>0</v>
      </c>
      <c r="BJ225" s="22">
        <f t="shared" si="463"/>
        <v>0</v>
      </c>
      <c r="BK225" s="21">
        <f t="shared" si="335"/>
        <v>0</v>
      </c>
      <c r="BL225" s="21">
        <f t="shared" si="398"/>
        <v>0</v>
      </c>
      <c r="BM225" s="21">
        <f t="shared" si="399"/>
        <v>214.14197926829266</v>
      </c>
      <c r="BN225" s="21">
        <f t="shared" si="400"/>
        <v>11.270630487804887</v>
      </c>
      <c r="BO225" s="21"/>
      <c r="BP225" s="22">
        <f t="shared" si="401"/>
        <v>0</v>
      </c>
      <c r="BQ225" s="21">
        <f t="shared" si="336"/>
        <v>0</v>
      </c>
      <c r="BR225" s="22">
        <f t="shared" si="464"/>
        <v>0</v>
      </c>
      <c r="BS225" s="21">
        <f t="shared" si="337"/>
        <v>0</v>
      </c>
      <c r="BT225" s="21">
        <f t="shared" si="402"/>
        <v>0</v>
      </c>
      <c r="BU225" s="21">
        <f t="shared" si="403"/>
        <v>74.350756097560961</v>
      </c>
      <c r="BV225" s="21">
        <f t="shared" si="404"/>
        <v>24.783585365853654</v>
      </c>
      <c r="BW225" s="21"/>
      <c r="BX225" s="22">
        <f t="shared" si="405"/>
        <v>0</v>
      </c>
      <c r="BY225" s="21">
        <f t="shared" si="338"/>
        <v>0</v>
      </c>
      <c r="BZ225" s="22">
        <f t="shared" si="465"/>
        <v>0</v>
      </c>
      <c r="CA225" s="21">
        <f t="shared" si="339"/>
        <v>0</v>
      </c>
      <c r="CB225" s="21">
        <f t="shared" si="406"/>
        <v>0</v>
      </c>
      <c r="CC225" s="21">
        <f t="shared" si="407"/>
        <v>285.26495255212433</v>
      </c>
      <c r="CD225" s="21">
        <f t="shared" si="408"/>
        <v>15.013944871164451</v>
      </c>
      <c r="CE225" s="21"/>
      <c r="CF225" s="22">
        <f t="shared" si="409"/>
        <v>0</v>
      </c>
      <c r="CG225" s="21">
        <f t="shared" si="340"/>
        <v>0</v>
      </c>
      <c r="CH225" s="22">
        <f t="shared" si="466"/>
        <v>0</v>
      </c>
      <c r="CI225" s="21">
        <f t="shared" si="341"/>
        <v>0</v>
      </c>
      <c r="CJ225" s="21">
        <f t="shared" si="410"/>
        <v>0</v>
      </c>
      <c r="CK225" s="21">
        <f t="shared" si="411"/>
        <v>248.86184079464991</v>
      </c>
      <c r="CL225" s="21">
        <f t="shared" si="412"/>
        <v>13.09799162077106</v>
      </c>
      <c r="CM225" s="21"/>
      <c r="CN225" s="22">
        <f t="shared" si="413"/>
        <v>0</v>
      </c>
      <c r="CO225" s="21">
        <f t="shared" si="342"/>
        <v>0</v>
      </c>
      <c r="CP225" s="22">
        <f t="shared" si="467"/>
        <v>0</v>
      </c>
      <c r="CQ225" s="21">
        <f t="shared" si="343"/>
        <v>0</v>
      </c>
      <c r="CR225" s="21">
        <f t="shared" si="414"/>
        <v>0</v>
      </c>
      <c r="CS225" s="21">
        <f t="shared" si="415"/>
        <v>28.794817540322583</v>
      </c>
      <c r="CT225" s="21">
        <f t="shared" si="416"/>
        <v>86.38445262096775</v>
      </c>
      <c r="CU225" s="21"/>
      <c r="CV225" s="22">
        <f t="shared" si="417"/>
        <v>0</v>
      </c>
      <c r="CW225" s="21">
        <f t="shared" si="344"/>
        <v>0</v>
      </c>
      <c r="CX225" s="22">
        <f t="shared" si="468"/>
        <v>0</v>
      </c>
      <c r="CY225" s="21">
        <f t="shared" si="345"/>
        <v>0</v>
      </c>
      <c r="CZ225" s="21">
        <f t="shared" si="418"/>
        <v>0</v>
      </c>
      <c r="DA225" s="21">
        <f t="shared" si="419"/>
        <v>245.53452073170729</v>
      </c>
      <c r="DB225" s="21">
        <f t="shared" si="420"/>
        <v>12.922869512195131</v>
      </c>
      <c r="DC225" s="21"/>
      <c r="DD225" s="22">
        <f t="shared" si="421"/>
        <v>0</v>
      </c>
      <c r="DE225" s="21">
        <f t="shared" si="346"/>
        <v>0</v>
      </c>
      <c r="DF225" s="22">
        <f t="shared" si="469"/>
        <v>0</v>
      </c>
      <c r="DG225" s="21">
        <f t="shared" si="347"/>
        <v>0</v>
      </c>
      <c r="DH225" s="21">
        <f t="shared" si="422"/>
        <v>0</v>
      </c>
      <c r="DI225" s="21">
        <f t="shared" si="423"/>
        <v>214.14197926829266</v>
      </c>
      <c r="DJ225" s="21">
        <f t="shared" si="424"/>
        <v>11.270630487804887</v>
      </c>
      <c r="DK225" s="21"/>
      <c r="DL225" s="22">
        <f t="shared" si="425"/>
        <v>0</v>
      </c>
      <c r="DM225" s="21">
        <f t="shared" si="348"/>
        <v>0</v>
      </c>
      <c r="DN225" s="22">
        <f t="shared" si="470"/>
        <v>0</v>
      </c>
      <c r="DO225" s="21">
        <f t="shared" si="349"/>
        <v>0</v>
      </c>
      <c r="DP225" s="21">
        <f t="shared" si="426"/>
        <v>0</v>
      </c>
      <c r="DQ225" s="21">
        <f t="shared" si="427"/>
        <v>74.350756097560961</v>
      </c>
      <c r="DR225" s="21">
        <f t="shared" si="428"/>
        <v>24.783585365853654</v>
      </c>
      <c r="DS225" s="21"/>
      <c r="DT225" s="22">
        <f t="shared" si="429"/>
        <v>0</v>
      </c>
      <c r="DU225" s="21">
        <f t="shared" si="350"/>
        <v>0</v>
      </c>
      <c r="DV225" s="22">
        <f t="shared" si="471"/>
        <v>0</v>
      </c>
      <c r="DW225" s="21">
        <f t="shared" si="351"/>
        <v>0</v>
      </c>
      <c r="DX225" s="21">
        <f t="shared" si="430"/>
        <v>0</v>
      </c>
      <c r="DY225" s="21">
        <f t="shared" si="431"/>
        <v>1807.0479359844601</v>
      </c>
      <c r="DZ225" s="21">
        <f t="shared" si="432"/>
        <v>95.107786104445353</v>
      </c>
      <c r="EA225" s="21"/>
      <c r="EB225" s="22">
        <f t="shared" si="433"/>
        <v>0</v>
      </c>
      <c r="EC225" s="21">
        <f t="shared" si="352"/>
        <v>0</v>
      </c>
      <c r="ED225" s="22">
        <f t="shared" si="472"/>
        <v>0</v>
      </c>
      <c r="EE225" s="21">
        <f t="shared" si="353"/>
        <v>0</v>
      </c>
      <c r="EF225" s="21">
        <f t="shared" si="434"/>
        <v>0</v>
      </c>
      <c r="EG225" s="21">
        <f t="shared" si="435"/>
        <v>1635.0269956687646</v>
      </c>
      <c r="EH225" s="21">
        <f t="shared" si="436"/>
        <v>86.054052403619266</v>
      </c>
      <c r="EI225" s="21"/>
      <c r="EJ225" s="22">
        <f t="shared" si="437"/>
        <v>0</v>
      </c>
      <c r="EK225" s="21">
        <f t="shared" si="354"/>
        <v>0</v>
      </c>
      <c r="EL225" s="22">
        <f t="shared" si="473"/>
        <v>0</v>
      </c>
      <c r="EM225" s="21">
        <f t="shared" si="355"/>
        <v>0</v>
      </c>
      <c r="EN225" s="21">
        <f t="shared" si="438"/>
        <v>0</v>
      </c>
      <c r="EO225" s="21">
        <f t="shared" si="439"/>
        <v>134.54081172797009</v>
      </c>
      <c r="EP225" s="21">
        <f t="shared" si="440"/>
        <v>403.62243518391028</v>
      </c>
      <c r="EQ225" s="21"/>
      <c r="ER225" s="22">
        <f t="shared" si="441"/>
        <v>0.11571786869522882</v>
      </c>
      <c r="ES225" s="21">
        <f t="shared" si="356"/>
        <v>120.04771658920144</v>
      </c>
      <c r="ET225" s="22">
        <f t="shared" si="474"/>
        <v>0.29713895141484181</v>
      </c>
      <c r="EU225" s="21">
        <f t="shared" si="357"/>
        <v>77.064270689709346</v>
      </c>
      <c r="EV225" s="21">
        <f t="shared" si="442"/>
        <v>197.11198727891079</v>
      </c>
      <c r="EW225" s="21">
        <f t="shared" si="443"/>
        <v>549.82980636054469</v>
      </c>
      <c r="EX225" s="21">
        <f t="shared" si="444"/>
        <v>549.82980636054469</v>
      </c>
      <c r="EY225" s="21"/>
      <c r="EZ225" s="22">
        <f t="shared" si="445"/>
        <v>0.11571786869522882</v>
      </c>
      <c r="FA225" s="21">
        <f t="shared" si="358"/>
        <v>31.915670921569411</v>
      </c>
      <c r="FB225" s="22">
        <f t="shared" si="475"/>
        <v>0.29713895141484181</v>
      </c>
      <c r="FC225" s="21">
        <f t="shared" si="359"/>
        <v>4.3132987326329859</v>
      </c>
      <c r="FD225" s="21">
        <f t="shared" si="446"/>
        <v>36.228969654202395</v>
      </c>
      <c r="FE225" s="21">
        <f t="shared" si="447"/>
        <v>127.04651517289881</v>
      </c>
      <c r="FF225" s="21">
        <f t="shared" si="448"/>
        <v>127.04651517289881</v>
      </c>
      <c r="FG225" s="21"/>
      <c r="FH225" s="22">
        <f t="shared" si="449"/>
        <v>0</v>
      </c>
      <c r="FI225" s="21">
        <f t="shared" si="360"/>
        <v>0</v>
      </c>
      <c r="FJ225" s="22">
        <f t="shared" si="476"/>
        <v>0</v>
      </c>
      <c r="FK225" s="21">
        <f t="shared" si="361"/>
        <v>0</v>
      </c>
      <c r="FL225" s="21">
        <f t="shared" si="450"/>
        <v>0</v>
      </c>
      <c r="FM225" s="21">
        <f t="shared" si="451"/>
        <v>70.161149999999992</v>
      </c>
      <c r="FN225" s="21">
        <f t="shared" si="452"/>
        <v>210.48344999999998</v>
      </c>
      <c r="FO225" s="21"/>
      <c r="FP225" s="21">
        <f t="shared" si="362"/>
        <v>151.96338751077084</v>
      </c>
      <c r="FQ225" s="21">
        <f t="shared" si="363"/>
        <v>81.377569422342333</v>
      </c>
      <c r="FR225" s="21">
        <f t="shared" si="453"/>
        <v>233.34095693311318</v>
      </c>
      <c r="FS225" s="21">
        <f t="shared" si="364"/>
        <v>7602.3038429968565</v>
      </c>
      <c r="FT225" s="21">
        <f t="shared" si="365"/>
        <v>4851.6552000700294</v>
      </c>
      <c r="FU225" s="21"/>
      <c r="FV225" s="20">
        <f t="shared" si="454"/>
        <v>407679.77784452046</v>
      </c>
      <c r="FW225" s="20">
        <f t="shared" si="455"/>
        <v>368953.48968156317</v>
      </c>
      <c r="FX225" s="20">
        <f t="shared" si="366"/>
        <v>368853.13233551855</v>
      </c>
      <c r="FY225" s="20">
        <f t="shared" si="367"/>
        <v>348161.52069415478</v>
      </c>
    </row>
    <row r="226" spans="2:181" x14ac:dyDescent="0.25">
      <c r="B226" s="20">
        <v>7.4</v>
      </c>
      <c r="C226" s="20">
        <f t="shared" si="368"/>
        <v>12.506</v>
      </c>
      <c r="D226" s="22">
        <f t="shared" si="369"/>
        <v>0</v>
      </c>
      <c r="E226" s="21">
        <f t="shared" si="320"/>
        <v>0</v>
      </c>
      <c r="F226" s="22">
        <f t="shared" si="456"/>
        <v>0</v>
      </c>
      <c r="G226" s="21">
        <f t="shared" si="321"/>
        <v>0</v>
      </c>
      <c r="H226" s="21">
        <f t="shared" si="370"/>
        <v>0</v>
      </c>
      <c r="I226" s="21">
        <f t="shared" si="371"/>
        <v>671.12769000000014</v>
      </c>
      <c r="J226" s="21">
        <f t="shared" si="372"/>
        <v>35.322510000000044</v>
      </c>
      <c r="K226" s="21"/>
      <c r="L226" s="22">
        <f t="shared" si="373"/>
        <v>0</v>
      </c>
      <c r="M226" s="21">
        <f t="shared" si="322"/>
        <v>0</v>
      </c>
      <c r="N226" s="22">
        <f t="shared" si="457"/>
        <v>0</v>
      </c>
      <c r="O226" s="21">
        <f t="shared" si="323"/>
        <v>0</v>
      </c>
      <c r="P226" s="21">
        <f t="shared" si="374"/>
        <v>0</v>
      </c>
      <c r="Q226" s="21">
        <f t="shared" si="375"/>
        <v>252.82207499999996</v>
      </c>
      <c r="R226" s="21">
        <f t="shared" si="376"/>
        <v>13.30642500000001</v>
      </c>
      <c r="S226" s="21"/>
      <c r="T226" s="22">
        <f t="shared" si="377"/>
        <v>0</v>
      </c>
      <c r="U226" s="21">
        <f t="shared" si="324"/>
        <v>0</v>
      </c>
      <c r="V226" s="22">
        <f t="shared" si="458"/>
        <v>0</v>
      </c>
      <c r="W226" s="21">
        <f t="shared" si="325"/>
        <v>0</v>
      </c>
      <c r="X226" s="21">
        <f t="shared" si="378"/>
        <v>0</v>
      </c>
      <c r="Y226" s="21">
        <f t="shared" si="379"/>
        <v>65.322450000000003</v>
      </c>
      <c r="Z226" s="21">
        <f t="shared" si="380"/>
        <v>195.96735000000001</v>
      </c>
      <c r="AA226" s="21"/>
      <c r="AB226" s="22">
        <f t="shared" si="381"/>
        <v>0</v>
      </c>
      <c r="AC226" s="21">
        <f t="shared" si="326"/>
        <v>0</v>
      </c>
      <c r="AD226" s="22">
        <f t="shared" si="459"/>
        <v>0</v>
      </c>
      <c r="AE226" s="21">
        <f t="shared" si="327"/>
        <v>0</v>
      </c>
      <c r="AF226" s="21">
        <f t="shared" si="382"/>
        <v>0</v>
      </c>
      <c r="AG226" s="21">
        <f t="shared" si="383"/>
        <v>59.757945000000007</v>
      </c>
      <c r="AH226" s="21">
        <f t="shared" si="384"/>
        <v>3.145155000000003</v>
      </c>
      <c r="AI226" s="21"/>
      <c r="AJ226" s="22">
        <f t="shared" si="385"/>
        <v>0</v>
      </c>
      <c r="AK226" s="21">
        <f t="shared" si="328"/>
        <v>0</v>
      </c>
      <c r="AL226" s="22">
        <f t="shared" si="460"/>
        <v>0</v>
      </c>
      <c r="AM226" s="21">
        <f t="shared" si="329"/>
        <v>0</v>
      </c>
      <c r="AN226" s="21">
        <f t="shared" si="386"/>
        <v>0</v>
      </c>
      <c r="AO226" s="21">
        <f t="shared" si="387"/>
        <v>128.70941999999999</v>
      </c>
      <c r="AP226" s="21">
        <f t="shared" si="388"/>
        <v>6.7741800000000056</v>
      </c>
      <c r="AQ226" s="21"/>
      <c r="AR226" s="22">
        <f t="shared" si="389"/>
        <v>0</v>
      </c>
      <c r="AS226" s="21">
        <f t="shared" si="330"/>
        <v>0</v>
      </c>
      <c r="AT226" s="22">
        <f t="shared" si="461"/>
        <v>0</v>
      </c>
      <c r="AU226" s="21">
        <f t="shared" si="331"/>
        <v>0</v>
      </c>
      <c r="AV226" s="21">
        <f t="shared" si="390"/>
        <v>0</v>
      </c>
      <c r="AW226" s="21">
        <f t="shared" si="391"/>
        <v>279.43492500000002</v>
      </c>
      <c r="AX226" s="21">
        <f t="shared" si="392"/>
        <v>93.144975000000017</v>
      </c>
      <c r="AY226" s="21"/>
      <c r="AZ226" s="22">
        <f t="shared" si="393"/>
        <v>0</v>
      </c>
      <c r="BA226" s="21">
        <f t="shared" si="332"/>
        <v>0</v>
      </c>
      <c r="BB226" s="22">
        <f t="shared" si="462"/>
        <v>0</v>
      </c>
      <c r="BC226" s="21">
        <f t="shared" si="333"/>
        <v>0</v>
      </c>
      <c r="BD226" s="21">
        <f t="shared" si="394"/>
        <v>0</v>
      </c>
      <c r="BE226" s="21">
        <f t="shared" si="395"/>
        <v>245.53452073170729</v>
      </c>
      <c r="BF226" s="21">
        <f t="shared" si="396"/>
        <v>12.922869512195131</v>
      </c>
      <c r="BG226" s="21"/>
      <c r="BH226" s="22">
        <f t="shared" si="397"/>
        <v>0</v>
      </c>
      <c r="BI226" s="21">
        <f t="shared" si="334"/>
        <v>0</v>
      </c>
      <c r="BJ226" s="22">
        <f t="shared" si="463"/>
        <v>0</v>
      </c>
      <c r="BK226" s="21">
        <f t="shared" si="335"/>
        <v>0</v>
      </c>
      <c r="BL226" s="21">
        <f t="shared" si="398"/>
        <v>0</v>
      </c>
      <c r="BM226" s="21">
        <f t="shared" si="399"/>
        <v>214.14197926829266</v>
      </c>
      <c r="BN226" s="21">
        <f t="shared" si="400"/>
        <v>11.270630487804887</v>
      </c>
      <c r="BO226" s="21"/>
      <c r="BP226" s="22">
        <f t="shared" si="401"/>
        <v>0</v>
      </c>
      <c r="BQ226" s="21">
        <f t="shared" si="336"/>
        <v>0</v>
      </c>
      <c r="BR226" s="22">
        <f t="shared" si="464"/>
        <v>0</v>
      </c>
      <c r="BS226" s="21">
        <f t="shared" si="337"/>
        <v>0</v>
      </c>
      <c r="BT226" s="21">
        <f t="shared" si="402"/>
        <v>0</v>
      </c>
      <c r="BU226" s="21">
        <f t="shared" si="403"/>
        <v>74.350756097560961</v>
      </c>
      <c r="BV226" s="21">
        <f t="shared" si="404"/>
        <v>24.783585365853654</v>
      </c>
      <c r="BW226" s="21"/>
      <c r="BX226" s="22">
        <f t="shared" si="405"/>
        <v>0</v>
      </c>
      <c r="BY226" s="21">
        <f t="shared" si="338"/>
        <v>0</v>
      </c>
      <c r="BZ226" s="22">
        <f t="shared" si="465"/>
        <v>0</v>
      </c>
      <c r="CA226" s="21">
        <f t="shared" si="339"/>
        <v>0</v>
      </c>
      <c r="CB226" s="21">
        <f t="shared" si="406"/>
        <v>0</v>
      </c>
      <c r="CC226" s="21">
        <f t="shared" si="407"/>
        <v>285.26495255212433</v>
      </c>
      <c r="CD226" s="21">
        <f t="shared" si="408"/>
        <v>15.013944871164451</v>
      </c>
      <c r="CE226" s="21"/>
      <c r="CF226" s="22">
        <f t="shared" si="409"/>
        <v>0</v>
      </c>
      <c r="CG226" s="21">
        <f t="shared" si="340"/>
        <v>0</v>
      </c>
      <c r="CH226" s="22">
        <f t="shared" si="466"/>
        <v>0</v>
      </c>
      <c r="CI226" s="21">
        <f t="shared" si="341"/>
        <v>0</v>
      </c>
      <c r="CJ226" s="21">
        <f t="shared" si="410"/>
        <v>0</v>
      </c>
      <c r="CK226" s="21">
        <f t="shared" si="411"/>
        <v>248.86184079464991</v>
      </c>
      <c r="CL226" s="21">
        <f t="shared" si="412"/>
        <v>13.09799162077106</v>
      </c>
      <c r="CM226" s="21"/>
      <c r="CN226" s="22">
        <f t="shared" si="413"/>
        <v>0</v>
      </c>
      <c r="CO226" s="21">
        <f t="shared" si="342"/>
        <v>0</v>
      </c>
      <c r="CP226" s="22">
        <f t="shared" si="467"/>
        <v>0</v>
      </c>
      <c r="CQ226" s="21">
        <f t="shared" si="343"/>
        <v>0</v>
      </c>
      <c r="CR226" s="21">
        <f t="shared" si="414"/>
        <v>0</v>
      </c>
      <c r="CS226" s="21">
        <f t="shared" si="415"/>
        <v>28.794817540322583</v>
      </c>
      <c r="CT226" s="21">
        <f t="shared" si="416"/>
        <v>86.38445262096775</v>
      </c>
      <c r="CU226" s="21"/>
      <c r="CV226" s="22">
        <f t="shared" si="417"/>
        <v>0</v>
      </c>
      <c r="CW226" s="21">
        <f t="shared" si="344"/>
        <v>0</v>
      </c>
      <c r="CX226" s="22">
        <f t="shared" si="468"/>
        <v>0</v>
      </c>
      <c r="CY226" s="21">
        <f t="shared" si="345"/>
        <v>0</v>
      </c>
      <c r="CZ226" s="21">
        <f t="shared" si="418"/>
        <v>0</v>
      </c>
      <c r="DA226" s="21">
        <f t="shared" si="419"/>
        <v>245.53452073170729</v>
      </c>
      <c r="DB226" s="21">
        <f t="shared" si="420"/>
        <v>12.922869512195131</v>
      </c>
      <c r="DC226" s="21"/>
      <c r="DD226" s="22">
        <f t="shared" si="421"/>
        <v>0</v>
      </c>
      <c r="DE226" s="21">
        <f t="shared" si="346"/>
        <v>0</v>
      </c>
      <c r="DF226" s="22">
        <f t="shared" si="469"/>
        <v>0</v>
      </c>
      <c r="DG226" s="21">
        <f t="shared" si="347"/>
        <v>0</v>
      </c>
      <c r="DH226" s="21">
        <f t="shared" si="422"/>
        <v>0</v>
      </c>
      <c r="DI226" s="21">
        <f t="shared" si="423"/>
        <v>214.14197926829266</v>
      </c>
      <c r="DJ226" s="21">
        <f t="shared" si="424"/>
        <v>11.270630487804887</v>
      </c>
      <c r="DK226" s="21"/>
      <c r="DL226" s="22">
        <f t="shared" si="425"/>
        <v>0</v>
      </c>
      <c r="DM226" s="21">
        <f t="shared" si="348"/>
        <v>0</v>
      </c>
      <c r="DN226" s="22">
        <f t="shared" si="470"/>
        <v>0</v>
      </c>
      <c r="DO226" s="21">
        <f t="shared" si="349"/>
        <v>0</v>
      </c>
      <c r="DP226" s="21">
        <f t="shared" si="426"/>
        <v>0</v>
      </c>
      <c r="DQ226" s="21">
        <f t="shared" si="427"/>
        <v>74.350756097560961</v>
      </c>
      <c r="DR226" s="21">
        <f t="shared" si="428"/>
        <v>24.783585365853654</v>
      </c>
      <c r="DS226" s="21"/>
      <c r="DT226" s="22">
        <f t="shared" si="429"/>
        <v>0</v>
      </c>
      <c r="DU226" s="21">
        <f t="shared" si="350"/>
        <v>0</v>
      </c>
      <c r="DV226" s="22">
        <f t="shared" si="471"/>
        <v>0</v>
      </c>
      <c r="DW226" s="21">
        <f t="shared" si="351"/>
        <v>0</v>
      </c>
      <c r="DX226" s="21">
        <f t="shared" si="430"/>
        <v>0</v>
      </c>
      <c r="DY226" s="21">
        <f t="shared" si="431"/>
        <v>1807.0479359844601</v>
      </c>
      <c r="DZ226" s="21">
        <f t="shared" si="432"/>
        <v>95.107786104445353</v>
      </c>
      <c r="EA226" s="21"/>
      <c r="EB226" s="22">
        <f t="shared" si="433"/>
        <v>0</v>
      </c>
      <c r="EC226" s="21">
        <f t="shared" si="352"/>
        <v>0</v>
      </c>
      <c r="ED226" s="22">
        <f t="shared" si="472"/>
        <v>0</v>
      </c>
      <c r="EE226" s="21">
        <f t="shared" si="353"/>
        <v>0</v>
      </c>
      <c r="EF226" s="21">
        <f t="shared" si="434"/>
        <v>0</v>
      </c>
      <c r="EG226" s="21">
        <f t="shared" si="435"/>
        <v>1635.0269956687646</v>
      </c>
      <c r="EH226" s="21">
        <f t="shared" si="436"/>
        <v>86.054052403619266</v>
      </c>
      <c r="EI226" s="21"/>
      <c r="EJ226" s="22">
        <f t="shared" si="437"/>
        <v>0</v>
      </c>
      <c r="EK226" s="21">
        <f t="shared" si="354"/>
        <v>0</v>
      </c>
      <c r="EL226" s="22">
        <f t="shared" si="473"/>
        <v>0</v>
      </c>
      <c r="EM226" s="21">
        <f t="shared" si="355"/>
        <v>0</v>
      </c>
      <c r="EN226" s="21">
        <f t="shared" si="438"/>
        <v>0</v>
      </c>
      <c r="EO226" s="21">
        <f t="shared" si="439"/>
        <v>134.54081172797009</v>
      </c>
      <c r="EP226" s="21">
        <f t="shared" si="440"/>
        <v>403.62243518391028</v>
      </c>
      <c r="EQ226" s="21"/>
      <c r="ER226" s="22">
        <f t="shared" si="441"/>
        <v>0.10800166372036635</v>
      </c>
      <c r="ES226" s="21">
        <f t="shared" si="356"/>
        <v>112.04279221225715</v>
      </c>
      <c r="ET226" s="22">
        <f t="shared" si="474"/>
        <v>0.28555486264895613</v>
      </c>
      <c r="EU226" s="21">
        <f t="shared" si="357"/>
        <v>74.059887225013426</v>
      </c>
      <c r="EV226" s="21">
        <f t="shared" si="442"/>
        <v>186.10267943727058</v>
      </c>
      <c r="EW226" s="21">
        <f t="shared" si="443"/>
        <v>555.33446028136473</v>
      </c>
      <c r="EX226" s="21">
        <f t="shared" si="444"/>
        <v>555.33446028136473</v>
      </c>
      <c r="EY226" s="21"/>
      <c r="EZ226" s="22">
        <f t="shared" si="445"/>
        <v>0.10800166372036635</v>
      </c>
      <c r="FA226" s="21">
        <f t="shared" si="358"/>
        <v>29.787496063892991</v>
      </c>
      <c r="FB226" s="22">
        <f t="shared" si="475"/>
        <v>0.28555486264895613</v>
      </c>
      <c r="FC226" s="21">
        <f t="shared" si="359"/>
        <v>4.1451429416985128</v>
      </c>
      <c r="FD226" s="21">
        <f t="shared" si="446"/>
        <v>33.932639005591504</v>
      </c>
      <c r="FE226" s="21">
        <f t="shared" si="447"/>
        <v>128.19468049720425</v>
      </c>
      <c r="FF226" s="21">
        <f t="shared" si="448"/>
        <v>128.19468049720425</v>
      </c>
      <c r="FG226" s="21"/>
      <c r="FH226" s="22">
        <f t="shared" si="449"/>
        <v>0</v>
      </c>
      <c r="FI226" s="21">
        <f t="shared" si="360"/>
        <v>0</v>
      </c>
      <c r="FJ226" s="22">
        <f t="shared" si="476"/>
        <v>0</v>
      </c>
      <c r="FK226" s="21">
        <f t="shared" si="361"/>
        <v>0</v>
      </c>
      <c r="FL226" s="21">
        <f t="shared" si="450"/>
        <v>0</v>
      </c>
      <c r="FM226" s="21">
        <f t="shared" si="451"/>
        <v>70.161149999999992</v>
      </c>
      <c r="FN226" s="21">
        <f t="shared" si="452"/>
        <v>210.48344999999998</v>
      </c>
      <c r="FO226" s="21"/>
      <c r="FP226" s="21">
        <f t="shared" si="362"/>
        <v>141.83028827615016</v>
      </c>
      <c r="FQ226" s="21">
        <f t="shared" si="363"/>
        <v>78.205030166711936</v>
      </c>
      <c r="FR226" s="21">
        <f t="shared" si="453"/>
        <v>220.03531844286209</v>
      </c>
      <c r="FS226" s="21">
        <f t="shared" si="364"/>
        <v>7608.9566622419825</v>
      </c>
      <c r="FT226" s="21">
        <f t="shared" si="365"/>
        <v>4858.3080193151545</v>
      </c>
      <c r="FU226" s="21"/>
      <c r="FV226" s="20">
        <f t="shared" si="454"/>
        <v>383083.60863388155</v>
      </c>
      <c r="FW226" s="20">
        <f t="shared" si="455"/>
        <v>356981.71915168833</v>
      </c>
      <c r="FX226" s="20">
        <f t="shared" si="366"/>
        <v>346845.96997932519</v>
      </c>
      <c r="FY226" s="20">
        <f t="shared" si="367"/>
        <v>337000.33394409344</v>
      </c>
    </row>
    <row r="227" spans="2:181" x14ac:dyDescent="0.25">
      <c r="B227" s="20">
        <v>7.45</v>
      </c>
      <c r="C227" s="20">
        <f t="shared" si="368"/>
        <v>12.5905</v>
      </c>
      <c r="D227" s="22">
        <f t="shared" si="369"/>
        <v>0</v>
      </c>
      <c r="E227" s="21">
        <f t="shared" si="320"/>
        <v>0</v>
      </c>
      <c r="F227" s="22">
        <f t="shared" si="456"/>
        <v>0</v>
      </c>
      <c r="G227" s="21">
        <f t="shared" si="321"/>
        <v>0</v>
      </c>
      <c r="H227" s="21">
        <f t="shared" si="370"/>
        <v>0</v>
      </c>
      <c r="I227" s="21">
        <f t="shared" si="371"/>
        <v>671.12769000000014</v>
      </c>
      <c r="J227" s="21">
        <f t="shared" si="372"/>
        <v>35.322510000000044</v>
      </c>
      <c r="K227" s="21"/>
      <c r="L227" s="22">
        <f t="shared" si="373"/>
        <v>0</v>
      </c>
      <c r="M227" s="21">
        <f t="shared" si="322"/>
        <v>0</v>
      </c>
      <c r="N227" s="22">
        <f t="shared" si="457"/>
        <v>0</v>
      </c>
      <c r="O227" s="21">
        <f t="shared" si="323"/>
        <v>0</v>
      </c>
      <c r="P227" s="21">
        <f t="shared" si="374"/>
        <v>0</v>
      </c>
      <c r="Q227" s="21">
        <f t="shared" si="375"/>
        <v>252.82207499999996</v>
      </c>
      <c r="R227" s="21">
        <f t="shared" si="376"/>
        <v>13.30642500000001</v>
      </c>
      <c r="S227" s="21"/>
      <c r="T227" s="22">
        <f t="shared" si="377"/>
        <v>0</v>
      </c>
      <c r="U227" s="21">
        <f t="shared" si="324"/>
        <v>0</v>
      </c>
      <c r="V227" s="22">
        <f t="shared" si="458"/>
        <v>0</v>
      </c>
      <c r="W227" s="21">
        <f t="shared" si="325"/>
        <v>0</v>
      </c>
      <c r="X227" s="21">
        <f t="shared" si="378"/>
        <v>0</v>
      </c>
      <c r="Y227" s="21">
        <f t="shared" si="379"/>
        <v>65.322450000000003</v>
      </c>
      <c r="Z227" s="21">
        <f t="shared" si="380"/>
        <v>195.96735000000001</v>
      </c>
      <c r="AA227" s="21"/>
      <c r="AB227" s="22">
        <f t="shared" si="381"/>
        <v>0</v>
      </c>
      <c r="AC227" s="21">
        <f t="shared" si="326"/>
        <v>0</v>
      </c>
      <c r="AD227" s="22">
        <f t="shared" si="459"/>
        <v>0</v>
      </c>
      <c r="AE227" s="21">
        <f t="shared" si="327"/>
        <v>0</v>
      </c>
      <c r="AF227" s="21">
        <f t="shared" si="382"/>
        <v>0</v>
      </c>
      <c r="AG227" s="21">
        <f t="shared" si="383"/>
        <v>59.757945000000007</v>
      </c>
      <c r="AH227" s="21">
        <f t="shared" si="384"/>
        <v>3.145155000000003</v>
      </c>
      <c r="AI227" s="21"/>
      <c r="AJ227" s="22">
        <f t="shared" si="385"/>
        <v>0</v>
      </c>
      <c r="AK227" s="21">
        <f t="shared" si="328"/>
        <v>0</v>
      </c>
      <c r="AL227" s="22">
        <f t="shared" si="460"/>
        <v>0</v>
      </c>
      <c r="AM227" s="21">
        <f t="shared" si="329"/>
        <v>0</v>
      </c>
      <c r="AN227" s="21">
        <f t="shared" si="386"/>
        <v>0</v>
      </c>
      <c r="AO227" s="21">
        <f t="shared" si="387"/>
        <v>128.70941999999999</v>
      </c>
      <c r="AP227" s="21">
        <f t="shared" si="388"/>
        <v>6.7741800000000056</v>
      </c>
      <c r="AQ227" s="21"/>
      <c r="AR227" s="22">
        <f t="shared" si="389"/>
        <v>0</v>
      </c>
      <c r="AS227" s="21">
        <f t="shared" si="330"/>
        <v>0</v>
      </c>
      <c r="AT227" s="22">
        <f t="shared" si="461"/>
        <v>0</v>
      </c>
      <c r="AU227" s="21">
        <f t="shared" si="331"/>
        <v>0</v>
      </c>
      <c r="AV227" s="21">
        <f t="shared" si="390"/>
        <v>0</v>
      </c>
      <c r="AW227" s="21">
        <f t="shared" si="391"/>
        <v>279.43492500000002</v>
      </c>
      <c r="AX227" s="21">
        <f t="shared" si="392"/>
        <v>93.144975000000017</v>
      </c>
      <c r="AY227" s="21"/>
      <c r="AZ227" s="22">
        <f t="shared" si="393"/>
        <v>0</v>
      </c>
      <c r="BA227" s="21">
        <f t="shared" si="332"/>
        <v>0</v>
      </c>
      <c r="BB227" s="22">
        <f t="shared" si="462"/>
        <v>0</v>
      </c>
      <c r="BC227" s="21">
        <f t="shared" si="333"/>
        <v>0</v>
      </c>
      <c r="BD227" s="21">
        <f t="shared" si="394"/>
        <v>0</v>
      </c>
      <c r="BE227" s="21">
        <f t="shared" si="395"/>
        <v>245.53452073170729</v>
      </c>
      <c r="BF227" s="21">
        <f t="shared" si="396"/>
        <v>12.922869512195131</v>
      </c>
      <c r="BG227" s="21"/>
      <c r="BH227" s="22">
        <f t="shared" si="397"/>
        <v>0</v>
      </c>
      <c r="BI227" s="21">
        <f t="shared" si="334"/>
        <v>0</v>
      </c>
      <c r="BJ227" s="22">
        <f t="shared" si="463"/>
        <v>0</v>
      </c>
      <c r="BK227" s="21">
        <f t="shared" si="335"/>
        <v>0</v>
      </c>
      <c r="BL227" s="21">
        <f t="shared" si="398"/>
        <v>0</v>
      </c>
      <c r="BM227" s="21">
        <f t="shared" si="399"/>
        <v>214.14197926829266</v>
      </c>
      <c r="BN227" s="21">
        <f t="shared" si="400"/>
        <v>11.270630487804887</v>
      </c>
      <c r="BO227" s="21"/>
      <c r="BP227" s="22">
        <f t="shared" si="401"/>
        <v>0</v>
      </c>
      <c r="BQ227" s="21">
        <f t="shared" si="336"/>
        <v>0</v>
      </c>
      <c r="BR227" s="22">
        <f t="shared" si="464"/>
        <v>0</v>
      </c>
      <c r="BS227" s="21">
        <f t="shared" si="337"/>
        <v>0</v>
      </c>
      <c r="BT227" s="21">
        <f t="shared" si="402"/>
        <v>0</v>
      </c>
      <c r="BU227" s="21">
        <f t="shared" si="403"/>
        <v>74.350756097560961</v>
      </c>
      <c r="BV227" s="21">
        <f t="shared" si="404"/>
        <v>24.783585365853654</v>
      </c>
      <c r="BW227" s="21"/>
      <c r="BX227" s="22">
        <f t="shared" si="405"/>
        <v>0</v>
      </c>
      <c r="BY227" s="21">
        <f t="shared" si="338"/>
        <v>0</v>
      </c>
      <c r="BZ227" s="22">
        <f t="shared" si="465"/>
        <v>0</v>
      </c>
      <c r="CA227" s="21">
        <f t="shared" si="339"/>
        <v>0</v>
      </c>
      <c r="CB227" s="21">
        <f t="shared" si="406"/>
        <v>0</v>
      </c>
      <c r="CC227" s="21">
        <f t="shared" si="407"/>
        <v>285.26495255212433</v>
      </c>
      <c r="CD227" s="21">
        <f t="shared" si="408"/>
        <v>15.013944871164451</v>
      </c>
      <c r="CE227" s="21"/>
      <c r="CF227" s="22">
        <f t="shared" si="409"/>
        <v>0</v>
      </c>
      <c r="CG227" s="21">
        <f t="shared" si="340"/>
        <v>0</v>
      </c>
      <c r="CH227" s="22">
        <f t="shared" si="466"/>
        <v>0</v>
      </c>
      <c r="CI227" s="21">
        <f t="shared" si="341"/>
        <v>0</v>
      </c>
      <c r="CJ227" s="21">
        <f t="shared" si="410"/>
        <v>0</v>
      </c>
      <c r="CK227" s="21">
        <f t="shared" si="411"/>
        <v>248.86184079464991</v>
      </c>
      <c r="CL227" s="21">
        <f t="shared" si="412"/>
        <v>13.09799162077106</v>
      </c>
      <c r="CM227" s="21"/>
      <c r="CN227" s="22">
        <f t="shared" si="413"/>
        <v>0</v>
      </c>
      <c r="CO227" s="21">
        <f t="shared" si="342"/>
        <v>0</v>
      </c>
      <c r="CP227" s="22">
        <f t="shared" si="467"/>
        <v>0</v>
      </c>
      <c r="CQ227" s="21">
        <f t="shared" si="343"/>
        <v>0</v>
      </c>
      <c r="CR227" s="21">
        <f t="shared" si="414"/>
        <v>0</v>
      </c>
      <c r="CS227" s="21">
        <f t="shared" si="415"/>
        <v>28.794817540322583</v>
      </c>
      <c r="CT227" s="21">
        <f t="shared" si="416"/>
        <v>86.38445262096775</v>
      </c>
      <c r="CU227" s="21"/>
      <c r="CV227" s="22">
        <f t="shared" si="417"/>
        <v>0</v>
      </c>
      <c r="CW227" s="21">
        <f t="shared" si="344"/>
        <v>0</v>
      </c>
      <c r="CX227" s="22">
        <f t="shared" si="468"/>
        <v>0</v>
      </c>
      <c r="CY227" s="21">
        <f t="shared" si="345"/>
        <v>0</v>
      </c>
      <c r="CZ227" s="21">
        <f t="shared" si="418"/>
        <v>0</v>
      </c>
      <c r="DA227" s="21">
        <f t="shared" si="419"/>
        <v>245.53452073170729</v>
      </c>
      <c r="DB227" s="21">
        <f t="shared" si="420"/>
        <v>12.922869512195131</v>
      </c>
      <c r="DC227" s="21"/>
      <c r="DD227" s="22">
        <f t="shared" si="421"/>
        <v>0</v>
      </c>
      <c r="DE227" s="21">
        <f t="shared" si="346"/>
        <v>0</v>
      </c>
      <c r="DF227" s="22">
        <f t="shared" si="469"/>
        <v>0</v>
      </c>
      <c r="DG227" s="21">
        <f t="shared" si="347"/>
        <v>0</v>
      </c>
      <c r="DH227" s="21">
        <f t="shared" si="422"/>
        <v>0</v>
      </c>
      <c r="DI227" s="21">
        <f t="shared" si="423"/>
        <v>214.14197926829266</v>
      </c>
      <c r="DJ227" s="21">
        <f t="shared" si="424"/>
        <v>11.270630487804887</v>
      </c>
      <c r="DK227" s="21"/>
      <c r="DL227" s="22">
        <f t="shared" si="425"/>
        <v>0</v>
      </c>
      <c r="DM227" s="21">
        <f t="shared" si="348"/>
        <v>0</v>
      </c>
      <c r="DN227" s="22">
        <f t="shared" si="470"/>
        <v>0</v>
      </c>
      <c r="DO227" s="21">
        <f t="shared" si="349"/>
        <v>0</v>
      </c>
      <c r="DP227" s="21">
        <f t="shared" si="426"/>
        <v>0</v>
      </c>
      <c r="DQ227" s="21">
        <f t="shared" si="427"/>
        <v>74.350756097560961</v>
      </c>
      <c r="DR227" s="21">
        <f t="shared" si="428"/>
        <v>24.783585365853654</v>
      </c>
      <c r="DS227" s="21"/>
      <c r="DT227" s="22">
        <f t="shared" si="429"/>
        <v>0</v>
      </c>
      <c r="DU227" s="21">
        <f t="shared" si="350"/>
        <v>0</v>
      </c>
      <c r="DV227" s="22">
        <f t="shared" si="471"/>
        <v>0</v>
      </c>
      <c r="DW227" s="21">
        <f t="shared" si="351"/>
        <v>0</v>
      </c>
      <c r="DX227" s="21">
        <f t="shared" si="430"/>
        <v>0</v>
      </c>
      <c r="DY227" s="21">
        <f t="shared" si="431"/>
        <v>1807.0479359844601</v>
      </c>
      <c r="DZ227" s="21">
        <f t="shared" si="432"/>
        <v>95.107786104445353</v>
      </c>
      <c r="EA227" s="21"/>
      <c r="EB227" s="22">
        <f t="shared" si="433"/>
        <v>0</v>
      </c>
      <c r="EC227" s="21">
        <f t="shared" si="352"/>
        <v>0</v>
      </c>
      <c r="ED227" s="22">
        <f t="shared" si="472"/>
        <v>0</v>
      </c>
      <c r="EE227" s="21">
        <f t="shared" si="353"/>
        <v>0</v>
      </c>
      <c r="EF227" s="21">
        <f t="shared" si="434"/>
        <v>0</v>
      </c>
      <c r="EG227" s="21">
        <f t="shared" si="435"/>
        <v>1635.0269956687646</v>
      </c>
      <c r="EH227" s="21">
        <f t="shared" si="436"/>
        <v>86.054052403619266</v>
      </c>
      <c r="EI227" s="21"/>
      <c r="EJ227" s="22">
        <f t="shared" si="437"/>
        <v>0</v>
      </c>
      <c r="EK227" s="21">
        <f t="shared" si="354"/>
        <v>0</v>
      </c>
      <c r="EL227" s="22">
        <f t="shared" si="473"/>
        <v>0</v>
      </c>
      <c r="EM227" s="21">
        <f t="shared" si="355"/>
        <v>0</v>
      </c>
      <c r="EN227" s="21">
        <f t="shared" si="438"/>
        <v>0</v>
      </c>
      <c r="EO227" s="21">
        <f t="shared" si="439"/>
        <v>134.54081172797009</v>
      </c>
      <c r="EP227" s="21">
        <f t="shared" si="440"/>
        <v>403.62243518391028</v>
      </c>
      <c r="EQ227" s="21"/>
      <c r="ER227" s="22">
        <f t="shared" si="441"/>
        <v>0.1002854587455041</v>
      </c>
      <c r="ES227" s="21">
        <f t="shared" si="356"/>
        <v>104.03786783531308</v>
      </c>
      <c r="ET227" s="22">
        <f t="shared" si="474"/>
        <v>0.27397077388307067</v>
      </c>
      <c r="EU227" s="21">
        <f t="shared" si="357"/>
        <v>71.055503760317563</v>
      </c>
      <c r="EV227" s="21">
        <f t="shared" si="442"/>
        <v>175.09337159563063</v>
      </c>
      <c r="EW227" s="21">
        <f t="shared" si="443"/>
        <v>560.83911420218476</v>
      </c>
      <c r="EX227" s="21">
        <f t="shared" si="444"/>
        <v>560.83911420218476</v>
      </c>
      <c r="EY227" s="21"/>
      <c r="EZ227" s="22">
        <f t="shared" si="445"/>
        <v>0.1002854587455041</v>
      </c>
      <c r="FA227" s="21">
        <f t="shared" si="358"/>
        <v>27.659321206216628</v>
      </c>
      <c r="FB227" s="22">
        <f t="shared" si="475"/>
        <v>0.27397077388307067</v>
      </c>
      <c r="FC227" s="21">
        <f t="shared" si="359"/>
        <v>3.9769871507640424</v>
      </c>
      <c r="FD227" s="21">
        <f t="shared" si="446"/>
        <v>31.63630835698067</v>
      </c>
      <c r="FE227" s="21">
        <f t="shared" si="447"/>
        <v>129.34284582150968</v>
      </c>
      <c r="FF227" s="21">
        <f t="shared" si="448"/>
        <v>129.34284582150968</v>
      </c>
      <c r="FG227" s="21"/>
      <c r="FH227" s="22">
        <f t="shared" si="449"/>
        <v>0</v>
      </c>
      <c r="FI227" s="21">
        <f t="shared" si="360"/>
        <v>0</v>
      </c>
      <c r="FJ227" s="22">
        <f t="shared" si="476"/>
        <v>0</v>
      </c>
      <c r="FK227" s="21">
        <f t="shared" si="361"/>
        <v>0</v>
      </c>
      <c r="FL227" s="21">
        <f t="shared" si="450"/>
        <v>0</v>
      </c>
      <c r="FM227" s="21">
        <f t="shared" si="451"/>
        <v>70.161149999999992</v>
      </c>
      <c r="FN227" s="21">
        <f t="shared" si="452"/>
        <v>210.48344999999998</v>
      </c>
      <c r="FO227" s="21"/>
      <c r="FP227" s="21">
        <f t="shared" si="362"/>
        <v>131.6971890415297</v>
      </c>
      <c r="FQ227" s="21">
        <f t="shared" si="363"/>
        <v>75.032490911081609</v>
      </c>
      <c r="FR227" s="21">
        <f t="shared" si="453"/>
        <v>206.72967995261132</v>
      </c>
      <c r="FS227" s="21">
        <f t="shared" si="364"/>
        <v>7615.6094814871076</v>
      </c>
      <c r="FT227" s="21">
        <f t="shared" si="365"/>
        <v>4864.9608385602805</v>
      </c>
      <c r="FU227" s="21"/>
      <c r="FV227" s="20">
        <f t="shared" si="454"/>
        <v>358117.58130117966</v>
      </c>
      <c r="FW227" s="20">
        <f t="shared" si="455"/>
        <v>344814.25053783017</v>
      </c>
      <c r="FX227" s="20">
        <f t="shared" si="366"/>
        <v>324468.9495010688</v>
      </c>
      <c r="FY227" s="20">
        <f t="shared" si="367"/>
        <v>325643.44911004882</v>
      </c>
    </row>
    <row r="228" spans="2:181" x14ac:dyDescent="0.25">
      <c r="B228" s="20">
        <v>7.5</v>
      </c>
      <c r="C228" s="20">
        <f t="shared" si="368"/>
        <v>12.674999999999999</v>
      </c>
      <c r="D228" s="22">
        <f t="shared" si="369"/>
        <v>0</v>
      </c>
      <c r="E228" s="21">
        <f t="shared" si="320"/>
        <v>0</v>
      </c>
      <c r="F228" s="22">
        <f t="shared" si="456"/>
        <v>0</v>
      </c>
      <c r="G228" s="21">
        <f t="shared" si="321"/>
        <v>0</v>
      </c>
      <c r="H228" s="21">
        <f t="shared" si="370"/>
        <v>0</v>
      </c>
      <c r="I228" s="21">
        <f t="shared" si="371"/>
        <v>671.12769000000014</v>
      </c>
      <c r="J228" s="21">
        <f t="shared" si="372"/>
        <v>35.322510000000044</v>
      </c>
      <c r="K228" s="21"/>
      <c r="L228" s="22">
        <f t="shared" si="373"/>
        <v>0</v>
      </c>
      <c r="M228" s="21">
        <f t="shared" si="322"/>
        <v>0</v>
      </c>
      <c r="N228" s="22">
        <f t="shared" si="457"/>
        <v>0</v>
      </c>
      <c r="O228" s="21">
        <f t="shared" si="323"/>
        <v>0</v>
      </c>
      <c r="P228" s="21">
        <f t="shared" si="374"/>
        <v>0</v>
      </c>
      <c r="Q228" s="21">
        <f t="shared" si="375"/>
        <v>252.82207499999996</v>
      </c>
      <c r="R228" s="21">
        <f t="shared" si="376"/>
        <v>13.30642500000001</v>
      </c>
      <c r="S228" s="21"/>
      <c r="T228" s="22">
        <f t="shared" si="377"/>
        <v>0</v>
      </c>
      <c r="U228" s="21">
        <f t="shared" si="324"/>
        <v>0</v>
      </c>
      <c r="V228" s="22">
        <f t="shared" si="458"/>
        <v>0</v>
      </c>
      <c r="W228" s="21">
        <f t="shared" si="325"/>
        <v>0</v>
      </c>
      <c r="X228" s="21">
        <f t="shared" si="378"/>
        <v>0</v>
      </c>
      <c r="Y228" s="21">
        <f t="shared" si="379"/>
        <v>65.322450000000003</v>
      </c>
      <c r="Z228" s="21">
        <f t="shared" si="380"/>
        <v>195.96735000000001</v>
      </c>
      <c r="AA228" s="21"/>
      <c r="AB228" s="22">
        <f t="shared" si="381"/>
        <v>0</v>
      </c>
      <c r="AC228" s="21">
        <f t="shared" si="326"/>
        <v>0</v>
      </c>
      <c r="AD228" s="22">
        <f t="shared" si="459"/>
        <v>0</v>
      </c>
      <c r="AE228" s="21">
        <f t="shared" si="327"/>
        <v>0</v>
      </c>
      <c r="AF228" s="21">
        <f t="shared" si="382"/>
        <v>0</v>
      </c>
      <c r="AG228" s="21">
        <f t="shared" si="383"/>
        <v>59.757945000000007</v>
      </c>
      <c r="AH228" s="21">
        <f t="shared" si="384"/>
        <v>3.145155000000003</v>
      </c>
      <c r="AI228" s="21"/>
      <c r="AJ228" s="22">
        <f t="shared" si="385"/>
        <v>0</v>
      </c>
      <c r="AK228" s="21">
        <f t="shared" si="328"/>
        <v>0</v>
      </c>
      <c r="AL228" s="22">
        <f t="shared" si="460"/>
        <v>0</v>
      </c>
      <c r="AM228" s="21">
        <f t="shared" si="329"/>
        <v>0</v>
      </c>
      <c r="AN228" s="21">
        <f t="shared" si="386"/>
        <v>0</v>
      </c>
      <c r="AO228" s="21">
        <f t="shared" si="387"/>
        <v>128.70941999999999</v>
      </c>
      <c r="AP228" s="21">
        <f t="shared" si="388"/>
        <v>6.7741800000000056</v>
      </c>
      <c r="AQ228" s="21"/>
      <c r="AR228" s="22">
        <f t="shared" si="389"/>
        <v>0</v>
      </c>
      <c r="AS228" s="21">
        <f t="shared" si="330"/>
        <v>0</v>
      </c>
      <c r="AT228" s="22">
        <f t="shared" si="461"/>
        <v>0</v>
      </c>
      <c r="AU228" s="21">
        <f t="shared" si="331"/>
        <v>0</v>
      </c>
      <c r="AV228" s="21">
        <f t="shared" si="390"/>
        <v>0</v>
      </c>
      <c r="AW228" s="21">
        <f t="shared" si="391"/>
        <v>279.43492500000002</v>
      </c>
      <c r="AX228" s="21">
        <f t="shared" si="392"/>
        <v>93.144975000000017</v>
      </c>
      <c r="AY228" s="21"/>
      <c r="AZ228" s="22">
        <f t="shared" si="393"/>
        <v>0</v>
      </c>
      <c r="BA228" s="21">
        <f t="shared" si="332"/>
        <v>0</v>
      </c>
      <c r="BB228" s="22">
        <f t="shared" si="462"/>
        <v>0</v>
      </c>
      <c r="BC228" s="21">
        <f t="shared" si="333"/>
        <v>0</v>
      </c>
      <c r="BD228" s="21">
        <f t="shared" si="394"/>
        <v>0</v>
      </c>
      <c r="BE228" s="21">
        <f t="shared" si="395"/>
        <v>245.53452073170729</v>
      </c>
      <c r="BF228" s="21">
        <f t="shared" si="396"/>
        <v>12.922869512195131</v>
      </c>
      <c r="BG228" s="21"/>
      <c r="BH228" s="22">
        <f t="shared" si="397"/>
        <v>0</v>
      </c>
      <c r="BI228" s="21">
        <f t="shared" si="334"/>
        <v>0</v>
      </c>
      <c r="BJ228" s="22">
        <f t="shared" si="463"/>
        <v>0</v>
      </c>
      <c r="BK228" s="21">
        <f t="shared" si="335"/>
        <v>0</v>
      </c>
      <c r="BL228" s="21">
        <f t="shared" si="398"/>
        <v>0</v>
      </c>
      <c r="BM228" s="21">
        <f t="shared" si="399"/>
        <v>214.14197926829266</v>
      </c>
      <c r="BN228" s="21">
        <f t="shared" si="400"/>
        <v>11.270630487804887</v>
      </c>
      <c r="BO228" s="21"/>
      <c r="BP228" s="22">
        <f t="shared" si="401"/>
        <v>0</v>
      </c>
      <c r="BQ228" s="21">
        <f t="shared" si="336"/>
        <v>0</v>
      </c>
      <c r="BR228" s="22">
        <f t="shared" si="464"/>
        <v>0</v>
      </c>
      <c r="BS228" s="21">
        <f t="shared" si="337"/>
        <v>0</v>
      </c>
      <c r="BT228" s="21">
        <f t="shared" si="402"/>
        <v>0</v>
      </c>
      <c r="BU228" s="21">
        <f t="shared" si="403"/>
        <v>74.350756097560961</v>
      </c>
      <c r="BV228" s="21">
        <f t="shared" si="404"/>
        <v>24.783585365853654</v>
      </c>
      <c r="BW228" s="21"/>
      <c r="BX228" s="22">
        <f t="shared" si="405"/>
        <v>0</v>
      </c>
      <c r="BY228" s="21">
        <f t="shared" si="338"/>
        <v>0</v>
      </c>
      <c r="BZ228" s="22">
        <f t="shared" si="465"/>
        <v>0</v>
      </c>
      <c r="CA228" s="21">
        <f t="shared" si="339"/>
        <v>0</v>
      </c>
      <c r="CB228" s="21">
        <f t="shared" si="406"/>
        <v>0</v>
      </c>
      <c r="CC228" s="21">
        <f t="shared" si="407"/>
        <v>285.26495255212433</v>
      </c>
      <c r="CD228" s="21">
        <f t="shared" si="408"/>
        <v>15.013944871164451</v>
      </c>
      <c r="CE228" s="21"/>
      <c r="CF228" s="22">
        <f t="shared" si="409"/>
        <v>0</v>
      </c>
      <c r="CG228" s="21">
        <f t="shared" si="340"/>
        <v>0</v>
      </c>
      <c r="CH228" s="22">
        <f t="shared" si="466"/>
        <v>0</v>
      </c>
      <c r="CI228" s="21">
        <f t="shared" si="341"/>
        <v>0</v>
      </c>
      <c r="CJ228" s="21">
        <f t="shared" si="410"/>
        <v>0</v>
      </c>
      <c r="CK228" s="21">
        <f t="shared" si="411"/>
        <v>248.86184079464991</v>
      </c>
      <c r="CL228" s="21">
        <f t="shared" si="412"/>
        <v>13.09799162077106</v>
      </c>
      <c r="CM228" s="21"/>
      <c r="CN228" s="22">
        <f t="shared" si="413"/>
        <v>0</v>
      </c>
      <c r="CO228" s="21">
        <f t="shared" si="342"/>
        <v>0</v>
      </c>
      <c r="CP228" s="22">
        <f t="shared" si="467"/>
        <v>0</v>
      </c>
      <c r="CQ228" s="21">
        <f t="shared" si="343"/>
        <v>0</v>
      </c>
      <c r="CR228" s="21">
        <f t="shared" si="414"/>
        <v>0</v>
      </c>
      <c r="CS228" s="21">
        <f t="shared" si="415"/>
        <v>28.794817540322583</v>
      </c>
      <c r="CT228" s="21">
        <f t="shared" si="416"/>
        <v>86.38445262096775</v>
      </c>
      <c r="CU228" s="21"/>
      <c r="CV228" s="22">
        <f t="shared" si="417"/>
        <v>0</v>
      </c>
      <c r="CW228" s="21">
        <f t="shared" si="344"/>
        <v>0</v>
      </c>
      <c r="CX228" s="22">
        <f t="shared" si="468"/>
        <v>0</v>
      </c>
      <c r="CY228" s="21">
        <f t="shared" si="345"/>
        <v>0</v>
      </c>
      <c r="CZ228" s="21">
        <f t="shared" si="418"/>
        <v>0</v>
      </c>
      <c r="DA228" s="21">
        <f t="shared" si="419"/>
        <v>245.53452073170729</v>
      </c>
      <c r="DB228" s="21">
        <f t="shared" si="420"/>
        <v>12.922869512195131</v>
      </c>
      <c r="DC228" s="21"/>
      <c r="DD228" s="22">
        <f t="shared" si="421"/>
        <v>0</v>
      </c>
      <c r="DE228" s="21">
        <f t="shared" si="346"/>
        <v>0</v>
      </c>
      <c r="DF228" s="22">
        <f t="shared" si="469"/>
        <v>0</v>
      </c>
      <c r="DG228" s="21">
        <f t="shared" si="347"/>
        <v>0</v>
      </c>
      <c r="DH228" s="21">
        <f t="shared" si="422"/>
        <v>0</v>
      </c>
      <c r="DI228" s="21">
        <f t="shared" si="423"/>
        <v>214.14197926829266</v>
      </c>
      <c r="DJ228" s="21">
        <f t="shared" si="424"/>
        <v>11.270630487804887</v>
      </c>
      <c r="DK228" s="21"/>
      <c r="DL228" s="22">
        <f t="shared" si="425"/>
        <v>0</v>
      </c>
      <c r="DM228" s="21">
        <f t="shared" si="348"/>
        <v>0</v>
      </c>
      <c r="DN228" s="22">
        <f t="shared" si="470"/>
        <v>0</v>
      </c>
      <c r="DO228" s="21">
        <f t="shared" si="349"/>
        <v>0</v>
      </c>
      <c r="DP228" s="21">
        <f t="shared" si="426"/>
        <v>0</v>
      </c>
      <c r="DQ228" s="21">
        <f t="shared" si="427"/>
        <v>74.350756097560961</v>
      </c>
      <c r="DR228" s="21">
        <f t="shared" si="428"/>
        <v>24.783585365853654</v>
      </c>
      <c r="DS228" s="21"/>
      <c r="DT228" s="22">
        <f t="shared" si="429"/>
        <v>0</v>
      </c>
      <c r="DU228" s="21">
        <f t="shared" si="350"/>
        <v>0</v>
      </c>
      <c r="DV228" s="22">
        <f t="shared" si="471"/>
        <v>0</v>
      </c>
      <c r="DW228" s="21">
        <f t="shared" si="351"/>
        <v>0</v>
      </c>
      <c r="DX228" s="21">
        <f t="shared" si="430"/>
        <v>0</v>
      </c>
      <c r="DY228" s="21">
        <f t="shared" si="431"/>
        <v>1807.0479359844601</v>
      </c>
      <c r="DZ228" s="21">
        <f t="shared" si="432"/>
        <v>95.107786104445353</v>
      </c>
      <c r="EA228" s="21"/>
      <c r="EB228" s="22">
        <f t="shared" si="433"/>
        <v>0</v>
      </c>
      <c r="EC228" s="21">
        <f t="shared" si="352"/>
        <v>0</v>
      </c>
      <c r="ED228" s="22">
        <f t="shared" si="472"/>
        <v>0</v>
      </c>
      <c r="EE228" s="21">
        <f t="shared" si="353"/>
        <v>0</v>
      </c>
      <c r="EF228" s="21">
        <f t="shared" si="434"/>
        <v>0</v>
      </c>
      <c r="EG228" s="21">
        <f t="shared" si="435"/>
        <v>1635.0269956687646</v>
      </c>
      <c r="EH228" s="21">
        <f t="shared" si="436"/>
        <v>86.054052403619266</v>
      </c>
      <c r="EI228" s="21"/>
      <c r="EJ228" s="22">
        <f t="shared" si="437"/>
        <v>0</v>
      </c>
      <c r="EK228" s="21">
        <f t="shared" si="354"/>
        <v>0</v>
      </c>
      <c r="EL228" s="22">
        <f t="shared" si="473"/>
        <v>0</v>
      </c>
      <c r="EM228" s="21">
        <f t="shared" si="355"/>
        <v>0</v>
      </c>
      <c r="EN228" s="21">
        <f t="shared" si="438"/>
        <v>0</v>
      </c>
      <c r="EO228" s="21">
        <f t="shared" si="439"/>
        <v>134.54081172797009</v>
      </c>
      <c r="EP228" s="21">
        <f t="shared" si="440"/>
        <v>403.62243518391028</v>
      </c>
      <c r="EQ228" s="21"/>
      <c r="ER228" s="22">
        <f t="shared" si="441"/>
        <v>9.2569253770641513E-2</v>
      </c>
      <c r="ES228" s="21">
        <f t="shared" si="356"/>
        <v>96.032943458368678</v>
      </c>
      <c r="ET228" s="22">
        <f t="shared" si="474"/>
        <v>0.26238668511718544</v>
      </c>
      <c r="EU228" s="21">
        <f t="shared" si="357"/>
        <v>68.051120295621757</v>
      </c>
      <c r="EV228" s="21">
        <f t="shared" si="442"/>
        <v>164.08406375399045</v>
      </c>
      <c r="EW228" s="21">
        <f t="shared" si="443"/>
        <v>566.34376812300491</v>
      </c>
      <c r="EX228" s="21">
        <f t="shared" si="444"/>
        <v>566.34376812300491</v>
      </c>
      <c r="EY228" s="21"/>
      <c r="EZ228" s="22">
        <f t="shared" si="445"/>
        <v>9.2569253770641513E-2</v>
      </c>
      <c r="FA228" s="21">
        <f t="shared" si="358"/>
        <v>25.531146348540176</v>
      </c>
      <c r="FB228" s="22">
        <f t="shared" si="475"/>
        <v>0.26238668511718544</v>
      </c>
      <c r="FC228" s="21">
        <f t="shared" si="359"/>
        <v>3.808831359829576</v>
      </c>
      <c r="FD228" s="21">
        <f t="shared" si="446"/>
        <v>29.339977708369751</v>
      </c>
      <c r="FE228" s="21">
        <f t="shared" si="447"/>
        <v>130.49101114581512</v>
      </c>
      <c r="FF228" s="21">
        <f t="shared" si="448"/>
        <v>130.49101114581512</v>
      </c>
      <c r="FG228" s="21"/>
      <c r="FH228" s="22">
        <f t="shared" si="449"/>
        <v>0</v>
      </c>
      <c r="FI228" s="21">
        <f t="shared" si="360"/>
        <v>0</v>
      </c>
      <c r="FJ228" s="22">
        <f t="shared" si="476"/>
        <v>0</v>
      </c>
      <c r="FK228" s="21">
        <f t="shared" si="361"/>
        <v>0</v>
      </c>
      <c r="FL228" s="21">
        <f t="shared" si="450"/>
        <v>0</v>
      </c>
      <c r="FM228" s="21">
        <f t="shared" si="451"/>
        <v>70.161149999999992</v>
      </c>
      <c r="FN228" s="21">
        <f t="shared" si="452"/>
        <v>210.48344999999998</v>
      </c>
      <c r="FO228" s="21"/>
      <c r="FP228" s="21">
        <f t="shared" si="362"/>
        <v>121.56408980690885</v>
      </c>
      <c r="FQ228" s="21">
        <f t="shared" si="363"/>
        <v>71.85995165545134</v>
      </c>
      <c r="FR228" s="21">
        <f t="shared" si="453"/>
        <v>193.42404146236021</v>
      </c>
      <c r="FS228" s="21">
        <f t="shared" si="364"/>
        <v>7622.2623007322336</v>
      </c>
      <c r="FT228" s="21">
        <f t="shared" si="365"/>
        <v>4871.6136578054056</v>
      </c>
      <c r="FU228" s="21"/>
      <c r="FV228" s="20">
        <f t="shared" si="454"/>
        <v>332781.69584641297</v>
      </c>
      <c r="FW228" s="20">
        <f t="shared" si="455"/>
        <v>332451.08383998869</v>
      </c>
      <c r="FX228" s="20">
        <f t="shared" si="366"/>
        <v>301722.07090074779</v>
      </c>
      <c r="FY228" s="20">
        <f t="shared" si="367"/>
        <v>314090.86619202088</v>
      </c>
    </row>
    <row r="229" spans="2:181" x14ac:dyDescent="0.25">
      <c r="B229" s="20">
        <v>7.55</v>
      </c>
      <c r="C229" s="20">
        <f t="shared" si="368"/>
        <v>12.759499999999999</v>
      </c>
      <c r="D229" s="22">
        <f t="shared" si="369"/>
        <v>0</v>
      </c>
      <c r="E229" s="21">
        <f t="shared" si="320"/>
        <v>0</v>
      </c>
      <c r="F229" s="22">
        <f t="shared" si="456"/>
        <v>0</v>
      </c>
      <c r="G229" s="21">
        <f t="shared" si="321"/>
        <v>0</v>
      </c>
      <c r="H229" s="21">
        <f t="shared" si="370"/>
        <v>0</v>
      </c>
      <c r="I229" s="21">
        <f t="shared" si="371"/>
        <v>671.12769000000014</v>
      </c>
      <c r="J229" s="21">
        <f t="shared" si="372"/>
        <v>35.322510000000044</v>
      </c>
      <c r="K229" s="21"/>
      <c r="L229" s="22">
        <f t="shared" si="373"/>
        <v>0</v>
      </c>
      <c r="M229" s="21">
        <f t="shared" si="322"/>
        <v>0</v>
      </c>
      <c r="N229" s="22">
        <f t="shared" si="457"/>
        <v>0</v>
      </c>
      <c r="O229" s="21">
        <f t="shared" si="323"/>
        <v>0</v>
      </c>
      <c r="P229" s="21">
        <f t="shared" si="374"/>
        <v>0</v>
      </c>
      <c r="Q229" s="21">
        <f t="shared" si="375"/>
        <v>252.82207499999996</v>
      </c>
      <c r="R229" s="21">
        <f t="shared" si="376"/>
        <v>13.30642500000001</v>
      </c>
      <c r="S229" s="21"/>
      <c r="T229" s="22">
        <f t="shared" si="377"/>
        <v>0</v>
      </c>
      <c r="U229" s="21">
        <f t="shared" si="324"/>
        <v>0</v>
      </c>
      <c r="V229" s="22">
        <f t="shared" si="458"/>
        <v>0</v>
      </c>
      <c r="W229" s="21">
        <f t="shared" si="325"/>
        <v>0</v>
      </c>
      <c r="X229" s="21">
        <f t="shared" si="378"/>
        <v>0</v>
      </c>
      <c r="Y229" s="21">
        <f t="shared" si="379"/>
        <v>65.322450000000003</v>
      </c>
      <c r="Z229" s="21">
        <f t="shared" si="380"/>
        <v>195.96735000000001</v>
      </c>
      <c r="AA229" s="21"/>
      <c r="AB229" s="22">
        <f t="shared" si="381"/>
        <v>0</v>
      </c>
      <c r="AC229" s="21">
        <f t="shared" si="326"/>
        <v>0</v>
      </c>
      <c r="AD229" s="22">
        <f t="shared" si="459"/>
        <v>0</v>
      </c>
      <c r="AE229" s="21">
        <f t="shared" si="327"/>
        <v>0</v>
      </c>
      <c r="AF229" s="21">
        <f t="shared" si="382"/>
        <v>0</v>
      </c>
      <c r="AG229" s="21">
        <f t="shared" si="383"/>
        <v>59.757945000000007</v>
      </c>
      <c r="AH229" s="21">
        <f t="shared" si="384"/>
        <v>3.145155000000003</v>
      </c>
      <c r="AI229" s="21"/>
      <c r="AJ229" s="22">
        <f t="shared" si="385"/>
        <v>0</v>
      </c>
      <c r="AK229" s="21">
        <f t="shared" si="328"/>
        <v>0</v>
      </c>
      <c r="AL229" s="22">
        <f t="shared" si="460"/>
        <v>0</v>
      </c>
      <c r="AM229" s="21">
        <f t="shared" si="329"/>
        <v>0</v>
      </c>
      <c r="AN229" s="21">
        <f t="shared" si="386"/>
        <v>0</v>
      </c>
      <c r="AO229" s="21">
        <f t="shared" si="387"/>
        <v>128.70941999999999</v>
      </c>
      <c r="AP229" s="21">
        <f t="shared" si="388"/>
        <v>6.7741800000000056</v>
      </c>
      <c r="AQ229" s="21"/>
      <c r="AR229" s="22">
        <f t="shared" si="389"/>
        <v>0</v>
      </c>
      <c r="AS229" s="21">
        <f t="shared" si="330"/>
        <v>0</v>
      </c>
      <c r="AT229" s="22">
        <f t="shared" si="461"/>
        <v>0</v>
      </c>
      <c r="AU229" s="21">
        <f t="shared" si="331"/>
        <v>0</v>
      </c>
      <c r="AV229" s="21">
        <f t="shared" si="390"/>
        <v>0</v>
      </c>
      <c r="AW229" s="21">
        <f t="shared" si="391"/>
        <v>279.43492500000002</v>
      </c>
      <c r="AX229" s="21">
        <f t="shared" si="392"/>
        <v>93.144975000000017</v>
      </c>
      <c r="AY229" s="21"/>
      <c r="AZ229" s="22">
        <f t="shared" si="393"/>
        <v>0</v>
      </c>
      <c r="BA229" s="21">
        <f t="shared" si="332"/>
        <v>0</v>
      </c>
      <c r="BB229" s="22">
        <f t="shared" si="462"/>
        <v>0</v>
      </c>
      <c r="BC229" s="21">
        <f t="shared" si="333"/>
        <v>0</v>
      </c>
      <c r="BD229" s="21">
        <f t="shared" si="394"/>
        <v>0</v>
      </c>
      <c r="BE229" s="21">
        <f t="shared" si="395"/>
        <v>245.53452073170729</v>
      </c>
      <c r="BF229" s="21">
        <f t="shared" si="396"/>
        <v>12.922869512195131</v>
      </c>
      <c r="BG229" s="21"/>
      <c r="BH229" s="22">
        <f t="shared" si="397"/>
        <v>0</v>
      </c>
      <c r="BI229" s="21">
        <f t="shared" si="334"/>
        <v>0</v>
      </c>
      <c r="BJ229" s="22">
        <f t="shared" si="463"/>
        <v>0</v>
      </c>
      <c r="BK229" s="21">
        <f t="shared" si="335"/>
        <v>0</v>
      </c>
      <c r="BL229" s="21">
        <f t="shared" si="398"/>
        <v>0</v>
      </c>
      <c r="BM229" s="21">
        <f t="shared" si="399"/>
        <v>214.14197926829266</v>
      </c>
      <c r="BN229" s="21">
        <f t="shared" si="400"/>
        <v>11.270630487804887</v>
      </c>
      <c r="BO229" s="21"/>
      <c r="BP229" s="22">
        <f t="shared" si="401"/>
        <v>0</v>
      </c>
      <c r="BQ229" s="21">
        <f t="shared" si="336"/>
        <v>0</v>
      </c>
      <c r="BR229" s="22">
        <f t="shared" si="464"/>
        <v>0</v>
      </c>
      <c r="BS229" s="21">
        <f t="shared" si="337"/>
        <v>0</v>
      </c>
      <c r="BT229" s="21">
        <f t="shared" si="402"/>
        <v>0</v>
      </c>
      <c r="BU229" s="21">
        <f t="shared" si="403"/>
        <v>74.350756097560961</v>
      </c>
      <c r="BV229" s="21">
        <f t="shared" si="404"/>
        <v>24.783585365853654</v>
      </c>
      <c r="BW229" s="21"/>
      <c r="BX229" s="22">
        <f t="shared" si="405"/>
        <v>0</v>
      </c>
      <c r="BY229" s="21">
        <f t="shared" si="338"/>
        <v>0</v>
      </c>
      <c r="BZ229" s="22">
        <f t="shared" si="465"/>
        <v>0</v>
      </c>
      <c r="CA229" s="21">
        <f t="shared" si="339"/>
        <v>0</v>
      </c>
      <c r="CB229" s="21">
        <f t="shared" si="406"/>
        <v>0</v>
      </c>
      <c r="CC229" s="21">
        <f t="shared" si="407"/>
        <v>285.26495255212433</v>
      </c>
      <c r="CD229" s="21">
        <f t="shared" si="408"/>
        <v>15.013944871164451</v>
      </c>
      <c r="CE229" s="21"/>
      <c r="CF229" s="22">
        <f t="shared" si="409"/>
        <v>0</v>
      </c>
      <c r="CG229" s="21">
        <f t="shared" si="340"/>
        <v>0</v>
      </c>
      <c r="CH229" s="22">
        <f t="shared" si="466"/>
        <v>0</v>
      </c>
      <c r="CI229" s="21">
        <f t="shared" si="341"/>
        <v>0</v>
      </c>
      <c r="CJ229" s="21">
        <f t="shared" si="410"/>
        <v>0</v>
      </c>
      <c r="CK229" s="21">
        <f t="shared" si="411"/>
        <v>248.86184079464991</v>
      </c>
      <c r="CL229" s="21">
        <f t="shared" si="412"/>
        <v>13.09799162077106</v>
      </c>
      <c r="CM229" s="21"/>
      <c r="CN229" s="22">
        <f t="shared" si="413"/>
        <v>0</v>
      </c>
      <c r="CO229" s="21">
        <f t="shared" si="342"/>
        <v>0</v>
      </c>
      <c r="CP229" s="22">
        <f t="shared" si="467"/>
        <v>0</v>
      </c>
      <c r="CQ229" s="21">
        <f t="shared" si="343"/>
        <v>0</v>
      </c>
      <c r="CR229" s="21">
        <f t="shared" si="414"/>
        <v>0</v>
      </c>
      <c r="CS229" s="21">
        <f t="shared" si="415"/>
        <v>28.794817540322583</v>
      </c>
      <c r="CT229" s="21">
        <f t="shared" si="416"/>
        <v>86.38445262096775</v>
      </c>
      <c r="CU229" s="21"/>
      <c r="CV229" s="22">
        <f t="shared" si="417"/>
        <v>0</v>
      </c>
      <c r="CW229" s="21">
        <f t="shared" si="344"/>
        <v>0</v>
      </c>
      <c r="CX229" s="22">
        <f t="shared" si="468"/>
        <v>0</v>
      </c>
      <c r="CY229" s="21">
        <f t="shared" si="345"/>
        <v>0</v>
      </c>
      <c r="CZ229" s="21">
        <f t="shared" si="418"/>
        <v>0</v>
      </c>
      <c r="DA229" s="21">
        <f t="shared" si="419"/>
        <v>245.53452073170729</v>
      </c>
      <c r="DB229" s="21">
        <f t="shared" si="420"/>
        <v>12.922869512195131</v>
      </c>
      <c r="DC229" s="21"/>
      <c r="DD229" s="22">
        <f t="shared" si="421"/>
        <v>0</v>
      </c>
      <c r="DE229" s="21">
        <f t="shared" si="346"/>
        <v>0</v>
      </c>
      <c r="DF229" s="22">
        <f t="shared" si="469"/>
        <v>0</v>
      </c>
      <c r="DG229" s="21">
        <f t="shared" si="347"/>
        <v>0</v>
      </c>
      <c r="DH229" s="21">
        <f t="shared" si="422"/>
        <v>0</v>
      </c>
      <c r="DI229" s="21">
        <f t="shared" si="423"/>
        <v>214.14197926829266</v>
      </c>
      <c r="DJ229" s="21">
        <f t="shared" si="424"/>
        <v>11.270630487804887</v>
      </c>
      <c r="DK229" s="21"/>
      <c r="DL229" s="22">
        <f t="shared" si="425"/>
        <v>0</v>
      </c>
      <c r="DM229" s="21">
        <f t="shared" si="348"/>
        <v>0</v>
      </c>
      <c r="DN229" s="22">
        <f t="shared" si="470"/>
        <v>0</v>
      </c>
      <c r="DO229" s="21">
        <f t="shared" si="349"/>
        <v>0</v>
      </c>
      <c r="DP229" s="21">
        <f t="shared" si="426"/>
        <v>0</v>
      </c>
      <c r="DQ229" s="21">
        <f t="shared" si="427"/>
        <v>74.350756097560961</v>
      </c>
      <c r="DR229" s="21">
        <f t="shared" si="428"/>
        <v>24.783585365853654</v>
      </c>
      <c r="DS229" s="21"/>
      <c r="DT229" s="22">
        <f t="shared" si="429"/>
        <v>0</v>
      </c>
      <c r="DU229" s="21">
        <f t="shared" si="350"/>
        <v>0</v>
      </c>
      <c r="DV229" s="22">
        <f t="shared" si="471"/>
        <v>0</v>
      </c>
      <c r="DW229" s="21">
        <f t="shared" si="351"/>
        <v>0</v>
      </c>
      <c r="DX229" s="21">
        <f t="shared" si="430"/>
        <v>0</v>
      </c>
      <c r="DY229" s="21">
        <f t="shared" si="431"/>
        <v>1807.0479359844601</v>
      </c>
      <c r="DZ229" s="21">
        <f t="shared" si="432"/>
        <v>95.107786104445353</v>
      </c>
      <c r="EA229" s="21"/>
      <c r="EB229" s="22">
        <f t="shared" si="433"/>
        <v>0</v>
      </c>
      <c r="EC229" s="21">
        <f t="shared" si="352"/>
        <v>0</v>
      </c>
      <c r="ED229" s="22">
        <f t="shared" si="472"/>
        <v>0</v>
      </c>
      <c r="EE229" s="21">
        <f t="shared" si="353"/>
        <v>0</v>
      </c>
      <c r="EF229" s="21">
        <f t="shared" si="434"/>
        <v>0</v>
      </c>
      <c r="EG229" s="21">
        <f t="shared" si="435"/>
        <v>1635.0269956687646</v>
      </c>
      <c r="EH229" s="21">
        <f t="shared" si="436"/>
        <v>86.054052403619266</v>
      </c>
      <c r="EI229" s="21"/>
      <c r="EJ229" s="22">
        <f t="shared" si="437"/>
        <v>0</v>
      </c>
      <c r="EK229" s="21">
        <f t="shared" si="354"/>
        <v>0</v>
      </c>
      <c r="EL229" s="22">
        <f t="shared" si="473"/>
        <v>0</v>
      </c>
      <c r="EM229" s="21">
        <f t="shared" si="355"/>
        <v>0</v>
      </c>
      <c r="EN229" s="21">
        <f t="shared" si="438"/>
        <v>0</v>
      </c>
      <c r="EO229" s="21">
        <f t="shared" si="439"/>
        <v>134.54081172797009</v>
      </c>
      <c r="EP229" s="21">
        <f t="shared" si="440"/>
        <v>403.62243518391028</v>
      </c>
      <c r="EQ229" s="21"/>
      <c r="ER229" s="22">
        <f t="shared" si="441"/>
        <v>8.4853048795779373E-2</v>
      </c>
      <c r="ES229" s="21">
        <f t="shared" si="356"/>
        <v>88.028019081424716</v>
      </c>
      <c r="ET229" s="22">
        <f t="shared" si="474"/>
        <v>0.25080259635129998</v>
      </c>
      <c r="EU229" s="21">
        <f t="shared" si="357"/>
        <v>65.046736830925894</v>
      </c>
      <c r="EV229" s="21">
        <f t="shared" si="442"/>
        <v>153.07475591235061</v>
      </c>
      <c r="EW229" s="21">
        <f t="shared" si="443"/>
        <v>571.84842204382471</v>
      </c>
      <c r="EX229" s="21">
        <f t="shared" si="444"/>
        <v>571.84842204382471</v>
      </c>
      <c r="EY229" s="21"/>
      <c r="EZ229" s="22">
        <f t="shared" si="445"/>
        <v>8.4853048795779373E-2</v>
      </c>
      <c r="FA229" s="21">
        <f t="shared" si="358"/>
        <v>23.402971490863848</v>
      </c>
      <c r="FB229" s="22">
        <f t="shared" si="475"/>
        <v>0.25080259635129998</v>
      </c>
      <c r="FC229" s="21">
        <f t="shared" si="359"/>
        <v>3.640675568895106</v>
      </c>
      <c r="FD229" s="21">
        <f t="shared" si="446"/>
        <v>27.043647059758953</v>
      </c>
      <c r="FE229" s="21">
        <f t="shared" si="447"/>
        <v>131.63917647012053</v>
      </c>
      <c r="FF229" s="21">
        <f t="shared" si="448"/>
        <v>131.63917647012053</v>
      </c>
      <c r="FG229" s="21"/>
      <c r="FH229" s="22">
        <f t="shared" si="449"/>
        <v>0</v>
      </c>
      <c r="FI229" s="21">
        <f t="shared" si="360"/>
        <v>0</v>
      </c>
      <c r="FJ229" s="22">
        <f t="shared" si="476"/>
        <v>0</v>
      </c>
      <c r="FK229" s="21">
        <f t="shared" si="361"/>
        <v>0</v>
      </c>
      <c r="FL229" s="21">
        <f t="shared" si="450"/>
        <v>0</v>
      </c>
      <c r="FM229" s="21">
        <f t="shared" si="451"/>
        <v>70.161149999999992</v>
      </c>
      <c r="FN229" s="21">
        <f t="shared" si="452"/>
        <v>210.48344999999998</v>
      </c>
      <c r="FO229" s="21"/>
      <c r="FP229" s="21">
        <f t="shared" si="362"/>
        <v>111.43099057228856</v>
      </c>
      <c r="FQ229" s="21">
        <f t="shared" si="363"/>
        <v>68.687412399821</v>
      </c>
      <c r="FR229" s="21">
        <f t="shared" si="453"/>
        <v>180.11840297210955</v>
      </c>
      <c r="FS229" s="21">
        <f t="shared" si="364"/>
        <v>7628.9151199773587</v>
      </c>
      <c r="FT229" s="21">
        <f t="shared" si="365"/>
        <v>4878.2664770505307</v>
      </c>
      <c r="FU229" s="21"/>
      <c r="FV229" s="20">
        <f t="shared" si="454"/>
        <v>307075.95226958423</v>
      </c>
      <c r="FW229" s="20">
        <f t="shared" si="455"/>
        <v>319892.21905816335</v>
      </c>
      <c r="FX229" s="20">
        <f t="shared" si="366"/>
        <v>278605.33417836449</v>
      </c>
      <c r="FY229" s="20">
        <f t="shared" si="367"/>
        <v>302342.58519000909</v>
      </c>
    </row>
    <row r="230" spans="2:181" x14ac:dyDescent="0.25">
      <c r="B230" s="20">
        <v>7.6</v>
      </c>
      <c r="C230" s="20">
        <f t="shared" si="368"/>
        <v>12.843999999999999</v>
      </c>
      <c r="D230" s="22">
        <f t="shared" si="369"/>
        <v>0</v>
      </c>
      <c r="E230" s="21">
        <f t="shared" si="320"/>
        <v>0</v>
      </c>
      <c r="F230" s="22">
        <f t="shared" si="456"/>
        <v>0</v>
      </c>
      <c r="G230" s="21">
        <f t="shared" si="321"/>
        <v>0</v>
      </c>
      <c r="H230" s="21">
        <f t="shared" si="370"/>
        <v>0</v>
      </c>
      <c r="I230" s="21">
        <f t="shared" si="371"/>
        <v>671.12769000000014</v>
      </c>
      <c r="J230" s="21">
        <f t="shared" si="372"/>
        <v>35.322510000000044</v>
      </c>
      <c r="K230" s="21"/>
      <c r="L230" s="22">
        <f t="shared" si="373"/>
        <v>0</v>
      </c>
      <c r="M230" s="21">
        <f t="shared" si="322"/>
        <v>0</v>
      </c>
      <c r="N230" s="22">
        <f t="shared" si="457"/>
        <v>0</v>
      </c>
      <c r="O230" s="21">
        <f t="shared" si="323"/>
        <v>0</v>
      </c>
      <c r="P230" s="21">
        <f t="shared" si="374"/>
        <v>0</v>
      </c>
      <c r="Q230" s="21">
        <f t="shared" si="375"/>
        <v>252.82207499999996</v>
      </c>
      <c r="R230" s="21">
        <f t="shared" si="376"/>
        <v>13.30642500000001</v>
      </c>
      <c r="S230" s="21"/>
      <c r="T230" s="22">
        <f t="shared" si="377"/>
        <v>0</v>
      </c>
      <c r="U230" s="21">
        <f t="shared" si="324"/>
        <v>0</v>
      </c>
      <c r="V230" s="22">
        <f t="shared" si="458"/>
        <v>0</v>
      </c>
      <c r="W230" s="21">
        <f t="shared" si="325"/>
        <v>0</v>
      </c>
      <c r="X230" s="21">
        <f t="shared" si="378"/>
        <v>0</v>
      </c>
      <c r="Y230" s="21">
        <f t="shared" si="379"/>
        <v>65.322450000000003</v>
      </c>
      <c r="Z230" s="21">
        <f t="shared" si="380"/>
        <v>195.96735000000001</v>
      </c>
      <c r="AA230" s="21"/>
      <c r="AB230" s="22">
        <f t="shared" si="381"/>
        <v>0</v>
      </c>
      <c r="AC230" s="21">
        <f t="shared" si="326"/>
        <v>0</v>
      </c>
      <c r="AD230" s="22">
        <f t="shared" si="459"/>
        <v>0</v>
      </c>
      <c r="AE230" s="21">
        <f t="shared" si="327"/>
        <v>0</v>
      </c>
      <c r="AF230" s="21">
        <f t="shared" si="382"/>
        <v>0</v>
      </c>
      <c r="AG230" s="21">
        <f t="shared" si="383"/>
        <v>59.757945000000007</v>
      </c>
      <c r="AH230" s="21">
        <f t="shared" si="384"/>
        <v>3.145155000000003</v>
      </c>
      <c r="AI230" s="21"/>
      <c r="AJ230" s="22">
        <f t="shared" si="385"/>
        <v>0</v>
      </c>
      <c r="AK230" s="21">
        <f t="shared" si="328"/>
        <v>0</v>
      </c>
      <c r="AL230" s="22">
        <f t="shared" si="460"/>
        <v>0</v>
      </c>
      <c r="AM230" s="21">
        <f t="shared" si="329"/>
        <v>0</v>
      </c>
      <c r="AN230" s="21">
        <f t="shared" si="386"/>
        <v>0</v>
      </c>
      <c r="AO230" s="21">
        <f t="shared" si="387"/>
        <v>128.70941999999999</v>
      </c>
      <c r="AP230" s="21">
        <f t="shared" si="388"/>
        <v>6.7741800000000056</v>
      </c>
      <c r="AQ230" s="21"/>
      <c r="AR230" s="22">
        <f t="shared" si="389"/>
        <v>0</v>
      </c>
      <c r="AS230" s="21">
        <f t="shared" si="330"/>
        <v>0</v>
      </c>
      <c r="AT230" s="22">
        <f t="shared" si="461"/>
        <v>0</v>
      </c>
      <c r="AU230" s="21">
        <f t="shared" si="331"/>
        <v>0</v>
      </c>
      <c r="AV230" s="21">
        <f t="shared" si="390"/>
        <v>0</v>
      </c>
      <c r="AW230" s="21">
        <f t="shared" si="391"/>
        <v>279.43492500000002</v>
      </c>
      <c r="AX230" s="21">
        <f t="shared" si="392"/>
        <v>93.144975000000017</v>
      </c>
      <c r="AY230" s="21"/>
      <c r="AZ230" s="22">
        <f t="shared" si="393"/>
        <v>0</v>
      </c>
      <c r="BA230" s="21">
        <f t="shared" si="332"/>
        <v>0</v>
      </c>
      <c r="BB230" s="22">
        <f t="shared" si="462"/>
        <v>0</v>
      </c>
      <c r="BC230" s="21">
        <f t="shared" si="333"/>
        <v>0</v>
      </c>
      <c r="BD230" s="21">
        <f t="shared" si="394"/>
        <v>0</v>
      </c>
      <c r="BE230" s="21">
        <f t="shared" si="395"/>
        <v>245.53452073170729</v>
      </c>
      <c r="BF230" s="21">
        <f t="shared" si="396"/>
        <v>12.922869512195131</v>
      </c>
      <c r="BG230" s="21"/>
      <c r="BH230" s="22">
        <f t="shared" si="397"/>
        <v>0</v>
      </c>
      <c r="BI230" s="21">
        <f t="shared" si="334"/>
        <v>0</v>
      </c>
      <c r="BJ230" s="22">
        <f t="shared" si="463"/>
        <v>0</v>
      </c>
      <c r="BK230" s="21">
        <f t="shared" si="335"/>
        <v>0</v>
      </c>
      <c r="BL230" s="21">
        <f t="shared" si="398"/>
        <v>0</v>
      </c>
      <c r="BM230" s="21">
        <f t="shared" si="399"/>
        <v>214.14197926829266</v>
      </c>
      <c r="BN230" s="21">
        <f t="shared" si="400"/>
        <v>11.270630487804887</v>
      </c>
      <c r="BO230" s="21"/>
      <c r="BP230" s="22">
        <f t="shared" si="401"/>
        <v>0</v>
      </c>
      <c r="BQ230" s="21">
        <f t="shared" si="336"/>
        <v>0</v>
      </c>
      <c r="BR230" s="22">
        <f t="shared" si="464"/>
        <v>0</v>
      </c>
      <c r="BS230" s="21">
        <f t="shared" si="337"/>
        <v>0</v>
      </c>
      <c r="BT230" s="21">
        <f t="shared" si="402"/>
        <v>0</v>
      </c>
      <c r="BU230" s="21">
        <f t="shared" si="403"/>
        <v>74.350756097560961</v>
      </c>
      <c r="BV230" s="21">
        <f t="shared" si="404"/>
        <v>24.783585365853654</v>
      </c>
      <c r="BW230" s="21"/>
      <c r="BX230" s="22">
        <f t="shared" si="405"/>
        <v>0</v>
      </c>
      <c r="BY230" s="21">
        <f t="shared" si="338"/>
        <v>0</v>
      </c>
      <c r="BZ230" s="22">
        <f t="shared" si="465"/>
        <v>0</v>
      </c>
      <c r="CA230" s="21">
        <f t="shared" si="339"/>
        <v>0</v>
      </c>
      <c r="CB230" s="21">
        <f t="shared" si="406"/>
        <v>0</v>
      </c>
      <c r="CC230" s="21">
        <f t="shared" si="407"/>
        <v>285.26495255212433</v>
      </c>
      <c r="CD230" s="21">
        <f t="shared" si="408"/>
        <v>15.013944871164451</v>
      </c>
      <c r="CE230" s="21"/>
      <c r="CF230" s="22">
        <f t="shared" si="409"/>
        <v>0</v>
      </c>
      <c r="CG230" s="21">
        <f t="shared" si="340"/>
        <v>0</v>
      </c>
      <c r="CH230" s="22">
        <f t="shared" si="466"/>
        <v>0</v>
      </c>
      <c r="CI230" s="21">
        <f t="shared" si="341"/>
        <v>0</v>
      </c>
      <c r="CJ230" s="21">
        <f t="shared" si="410"/>
        <v>0</v>
      </c>
      <c r="CK230" s="21">
        <f t="shared" si="411"/>
        <v>248.86184079464991</v>
      </c>
      <c r="CL230" s="21">
        <f t="shared" si="412"/>
        <v>13.09799162077106</v>
      </c>
      <c r="CM230" s="21"/>
      <c r="CN230" s="22">
        <f t="shared" si="413"/>
        <v>0</v>
      </c>
      <c r="CO230" s="21">
        <f t="shared" si="342"/>
        <v>0</v>
      </c>
      <c r="CP230" s="22">
        <f t="shared" si="467"/>
        <v>0</v>
      </c>
      <c r="CQ230" s="21">
        <f t="shared" si="343"/>
        <v>0</v>
      </c>
      <c r="CR230" s="21">
        <f t="shared" si="414"/>
        <v>0</v>
      </c>
      <c r="CS230" s="21">
        <f t="shared" si="415"/>
        <v>28.794817540322583</v>
      </c>
      <c r="CT230" s="21">
        <f t="shared" si="416"/>
        <v>86.38445262096775</v>
      </c>
      <c r="CU230" s="21"/>
      <c r="CV230" s="22">
        <f t="shared" si="417"/>
        <v>0</v>
      </c>
      <c r="CW230" s="21">
        <f t="shared" si="344"/>
        <v>0</v>
      </c>
      <c r="CX230" s="22">
        <f t="shared" si="468"/>
        <v>0</v>
      </c>
      <c r="CY230" s="21">
        <f t="shared" si="345"/>
        <v>0</v>
      </c>
      <c r="CZ230" s="21">
        <f t="shared" si="418"/>
        <v>0</v>
      </c>
      <c r="DA230" s="21">
        <f t="shared" si="419"/>
        <v>245.53452073170729</v>
      </c>
      <c r="DB230" s="21">
        <f t="shared" si="420"/>
        <v>12.922869512195131</v>
      </c>
      <c r="DC230" s="21"/>
      <c r="DD230" s="22">
        <f t="shared" si="421"/>
        <v>0</v>
      </c>
      <c r="DE230" s="21">
        <f t="shared" si="346"/>
        <v>0</v>
      </c>
      <c r="DF230" s="22">
        <f t="shared" si="469"/>
        <v>0</v>
      </c>
      <c r="DG230" s="21">
        <f t="shared" si="347"/>
        <v>0</v>
      </c>
      <c r="DH230" s="21">
        <f t="shared" si="422"/>
        <v>0</v>
      </c>
      <c r="DI230" s="21">
        <f t="shared" si="423"/>
        <v>214.14197926829266</v>
      </c>
      <c r="DJ230" s="21">
        <f t="shared" si="424"/>
        <v>11.270630487804887</v>
      </c>
      <c r="DK230" s="21"/>
      <c r="DL230" s="22">
        <f t="shared" si="425"/>
        <v>0</v>
      </c>
      <c r="DM230" s="21">
        <f t="shared" si="348"/>
        <v>0</v>
      </c>
      <c r="DN230" s="22">
        <f t="shared" si="470"/>
        <v>0</v>
      </c>
      <c r="DO230" s="21">
        <f t="shared" si="349"/>
        <v>0</v>
      </c>
      <c r="DP230" s="21">
        <f t="shared" si="426"/>
        <v>0</v>
      </c>
      <c r="DQ230" s="21">
        <f t="shared" si="427"/>
        <v>74.350756097560961</v>
      </c>
      <c r="DR230" s="21">
        <f t="shared" si="428"/>
        <v>24.783585365853654</v>
      </c>
      <c r="DS230" s="21"/>
      <c r="DT230" s="22">
        <f t="shared" si="429"/>
        <v>0</v>
      </c>
      <c r="DU230" s="21">
        <f t="shared" si="350"/>
        <v>0</v>
      </c>
      <c r="DV230" s="22">
        <f t="shared" si="471"/>
        <v>0</v>
      </c>
      <c r="DW230" s="21">
        <f t="shared" si="351"/>
        <v>0</v>
      </c>
      <c r="DX230" s="21">
        <f t="shared" si="430"/>
        <v>0</v>
      </c>
      <c r="DY230" s="21">
        <f t="shared" si="431"/>
        <v>1807.0479359844601</v>
      </c>
      <c r="DZ230" s="21">
        <f t="shared" si="432"/>
        <v>95.107786104445353</v>
      </c>
      <c r="EA230" s="21"/>
      <c r="EB230" s="22">
        <f t="shared" si="433"/>
        <v>0</v>
      </c>
      <c r="EC230" s="21">
        <f t="shared" si="352"/>
        <v>0</v>
      </c>
      <c r="ED230" s="22">
        <f t="shared" si="472"/>
        <v>0</v>
      </c>
      <c r="EE230" s="21">
        <f t="shared" si="353"/>
        <v>0</v>
      </c>
      <c r="EF230" s="21">
        <f t="shared" si="434"/>
        <v>0</v>
      </c>
      <c r="EG230" s="21">
        <f t="shared" si="435"/>
        <v>1635.0269956687646</v>
      </c>
      <c r="EH230" s="21">
        <f t="shared" si="436"/>
        <v>86.054052403619266</v>
      </c>
      <c r="EI230" s="21"/>
      <c r="EJ230" s="22">
        <f t="shared" si="437"/>
        <v>0</v>
      </c>
      <c r="EK230" s="21">
        <f t="shared" si="354"/>
        <v>0</v>
      </c>
      <c r="EL230" s="22">
        <f t="shared" si="473"/>
        <v>0</v>
      </c>
      <c r="EM230" s="21">
        <f t="shared" si="355"/>
        <v>0</v>
      </c>
      <c r="EN230" s="21">
        <f t="shared" si="438"/>
        <v>0</v>
      </c>
      <c r="EO230" s="21">
        <f t="shared" si="439"/>
        <v>134.54081172797009</v>
      </c>
      <c r="EP230" s="21">
        <f t="shared" si="440"/>
        <v>403.62243518391028</v>
      </c>
      <c r="EQ230" s="21"/>
      <c r="ER230" s="22">
        <f t="shared" si="441"/>
        <v>7.7136843820916789E-2</v>
      </c>
      <c r="ES230" s="21">
        <f t="shared" si="356"/>
        <v>80.023094704480314</v>
      </c>
      <c r="ET230" s="22">
        <f t="shared" si="474"/>
        <v>0.23921850758541452</v>
      </c>
      <c r="EU230" s="21">
        <f t="shared" si="357"/>
        <v>62.042353366230031</v>
      </c>
      <c r="EV230" s="21">
        <f t="shared" si="442"/>
        <v>142.06544807071035</v>
      </c>
      <c r="EW230" s="21">
        <f t="shared" si="443"/>
        <v>577.35307596464486</v>
      </c>
      <c r="EX230" s="21">
        <f t="shared" si="444"/>
        <v>577.35307596464486</v>
      </c>
      <c r="EY230" s="21"/>
      <c r="EZ230" s="22">
        <f t="shared" si="445"/>
        <v>7.7136843820916789E-2</v>
      </c>
      <c r="FA230" s="21">
        <f t="shared" si="358"/>
        <v>21.274796633187396</v>
      </c>
      <c r="FB230" s="22">
        <f t="shared" si="475"/>
        <v>0.23921850758541452</v>
      </c>
      <c r="FC230" s="21">
        <f t="shared" si="359"/>
        <v>3.472519777960636</v>
      </c>
      <c r="FD230" s="21">
        <f t="shared" si="446"/>
        <v>24.747316411148031</v>
      </c>
      <c r="FE230" s="21">
        <f t="shared" si="447"/>
        <v>132.78734179442597</v>
      </c>
      <c r="FF230" s="21">
        <f t="shared" si="448"/>
        <v>132.78734179442597</v>
      </c>
      <c r="FG230" s="21"/>
      <c r="FH230" s="22">
        <f t="shared" si="449"/>
        <v>0</v>
      </c>
      <c r="FI230" s="21">
        <f t="shared" si="360"/>
        <v>0</v>
      </c>
      <c r="FJ230" s="22">
        <f t="shared" si="476"/>
        <v>0</v>
      </c>
      <c r="FK230" s="21">
        <f t="shared" si="361"/>
        <v>0</v>
      </c>
      <c r="FL230" s="21">
        <f t="shared" si="450"/>
        <v>0</v>
      </c>
      <c r="FM230" s="21">
        <f t="shared" si="451"/>
        <v>70.161149999999992</v>
      </c>
      <c r="FN230" s="21">
        <f t="shared" si="452"/>
        <v>210.48344999999998</v>
      </c>
      <c r="FO230" s="21"/>
      <c r="FP230" s="21">
        <f t="shared" si="362"/>
        <v>101.29789133766771</v>
      </c>
      <c r="FQ230" s="21">
        <f t="shared" si="363"/>
        <v>65.514873144190673</v>
      </c>
      <c r="FR230" s="21">
        <f t="shared" si="453"/>
        <v>166.81276448185838</v>
      </c>
      <c r="FS230" s="21">
        <f t="shared" si="364"/>
        <v>7635.5679392224838</v>
      </c>
      <c r="FT230" s="21">
        <f t="shared" si="365"/>
        <v>4884.9192962956567</v>
      </c>
      <c r="FU230" s="21"/>
      <c r="FV230" s="20">
        <f t="shared" si="454"/>
        <v>281000.35057069024</v>
      </c>
      <c r="FW230" s="20">
        <f t="shared" si="455"/>
        <v>307137.65619235451</v>
      </c>
      <c r="FX230" s="20">
        <f t="shared" si="366"/>
        <v>255118.73933391611</v>
      </c>
      <c r="FY230" s="20">
        <f t="shared" si="367"/>
        <v>290398.60610401386</v>
      </c>
    </row>
    <row r="231" spans="2:181" x14ac:dyDescent="0.25">
      <c r="B231" s="20">
        <v>7.65</v>
      </c>
      <c r="C231" s="20">
        <f t="shared" si="368"/>
        <v>12.9285</v>
      </c>
      <c r="D231" s="22">
        <f t="shared" si="369"/>
        <v>0</v>
      </c>
      <c r="E231" s="21">
        <f t="shared" si="320"/>
        <v>0</v>
      </c>
      <c r="F231" s="22">
        <f t="shared" si="456"/>
        <v>0</v>
      </c>
      <c r="G231" s="21">
        <f t="shared" si="321"/>
        <v>0</v>
      </c>
      <c r="H231" s="21">
        <f t="shared" si="370"/>
        <v>0</v>
      </c>
      <c r="I231" s="21">
        <f t="shared" si="371"/>
        <v>671.12769000000014</v>
      </c>
      <c r="J231" s="21">
        <f t="shared" si="372"/>
        <v>35.322510000000044</v>
      </c>
      <c r="K231" s="21"/>
      <c r="L231" s="22">
        <f t="shared" si="373"/>
        <v>0</v>
      </c>
      <c r="M231" s="21">
        <f t="shared" si="322"/>
        <v>0</v>
      </c>
      <c r="N231" s="22">
        <f t="shared" si="457"/>
        <v>0</v>
      </c>
      <c r="O231" s="21">
        <f t="shared" si="323"/>
        <v>0</v>
      </c>
      <c r="P231" s="21">
        <f t="shared" si="374"/>
        <v>0</v>
      </c>
      <c r="Q231" s="21">
        <f t="shared" si="375"/>
        <v>252.82207499999996</v>
      </c>
      <c r="R231" s="21">
        <f t="shared" si="376"/>
        <v>13.30642500000001</v>
      </c>
      <c r="S231" s="21"/>
      <c r="T231" s="22">
        <f t="shared" si="377"/>
        <v>0</v>
      </c>
      <c r="U231" s="21">
        <f t="shared" si="324"/>
        <v>0</v>
      </c>
      <c r="V231" s="22">
        <f t="shared" si="458"/>
        <v>0</v>
      </c>
      <c r="W231" s="21">
        <f t="shared" si="325"/>
        <v>0</v>
      </c>
      <c r="X231" s="21">
        <f t="shared" si="378"/>
        <v>0</v>
      </c>
      <c r="Y231" s="21">
        <f t="shared" si="379"/>
        <v>65.322450000000003</v>
      </c>
      <c r="Z231" s="21">
        <f t="shared" si="380"/>
        <v>195.96735000000001</v>
      </c>
      <c r="AA231" s="21"/>
      <c r="AB231" s="22">
        <f t="shared" si="381"/>
        <v>0</v>
      </c>
      <c r="AC231" s="21">
        <f t="shared" si="326"/>
        <v>0</v>
      </c>
      <c r="AD231" s="22">
        <f t="shared" si="459"/>
        <v>0</v>
      </c>
      <c r="AE231" s="21">
        <f t="shared" si="327"/>
        <v>0</v>
      </c>
      <c r="AF231" s="21">
        <f t="shared" si="382"/>
        <v>0</v>
      </c>
      <c r="AG231" s="21">
        <f t="shared" si="383"/>
        <v>59.757945000000007</v>
      </c>
      <c r="AH231" s="21">
        <f t="shared" si="384"/>
        <v>3.145155000000003</v>
      </c>
      <c r="AI231" s="21"/>
      <c r="AJ231" s="22">
        <f t="shared" si="385"/>
        <v>0</v>
      </c>
      <c r="AK231" s="21">
        <f t="shared" si="328"/>
        <v>0</v>
      </c>
      <c r="AL231" s="22">
        <f t="shared" si="460"/>
        <v>0</v>
      </c>
      <c r="AM231" s="21">
        <f t="shared" si="329"/>
        <v>0</v>
      </c>
      <c r="AN231" s="21">
        <f t="shared" si="386"/>
        <v>0</v>
      </c>
      <c r="AO231" s="21">
        <f t="shared" si="387"/>
        <v>128.70941999999999</v>
      </c>
      <c r="AP231" s="21">
        <f t="shared" si="388"/>
        <v>6.7741800000000056</v>
      </c>
      <c r="AQ231" s="21"/>
      <c r="AR231" s="22">
        <f t="shared" si="389"/>
        <v>0</v>
      </c>
      <c r="AS231" s="21">
        <f t="shared" si="330"/>
        <v>0</v>
      </c>
      <c r="AT231" s="22">
        <f t="shared" si="461"/>
        <v>0</v>
      </c>
      <c r="AU231" s="21">
        <f t="shared" si="331"/>
        <v>0</v>
      </c>
      <c r="AV231" s="21">
        <f t="shared" si="390"/>
        <v>0</v>
      </c>
      <c r="AW231" s="21">
        <f t="shared" si="391"/>
        <v>279.43492500000002</v>
      </c>
      <c r="AX231" s="21">
        <f t="shared" si="392"/>
        <v>93.144975000000017</v>
      </c>
      <c r="AY231" s="21"/>
      <c r="AZ231" s="22">
        <f t="shared" si="393"/>
        <v>0</v>
      </c>
      <c r="BA231" s="21">
        <f t="shared" si="332"/>
        <v>0</v>
      </c>
      <c r="BB231" s="22">
        <f t="shared" si="462"/>
        <v>0</v>
      </c>
      <c r="BC231" s="21">
        <f t="shared" si="333"/>
        <v>0</v>
      </c>
      <c r="BD231" s="21">
        <f t="shared" si="394"/>
        <v>0</v>
      </c>
      <c r="BE231" s="21">
        <f t="shared" si="395"/>
        <v>245.53452073170729</v>
      </c>
      <c r="BF231" s="21">
        <f t="shared" si="396"/>
        <v>12.922869512195131</v>
      </c>
      <c r="BG231" s="21"/>
      <c r="BH231" s="22">
        <f t="shared" si="397"/>
        <v>0</v>
      </c>
      <c r="BI231" s="21">
        <f t="shared" si="334"/>
        <v>0</v>
      </c>
      <c r="BJ231" s="22">
        <f t="shared" si="463"/>
        <v>0</v>
      </c>
      <c r="BK231" s="21">
        <f t="shared" si="335"/>
        <v>0</v>
      </c>
      <c r="BL231" s="21">
        <f t="shared" si="398"/>
        <v>0</v>
      </c>
      <c r="BM231" s="21">
        <f t="shared" si="399"/>
        <v>214.14197926829266</v>
      </c>
      <c r="BN231" s="21">
        <f t="shared" si="400"/>
        <v>11.270630487804887</v>
      </c>
      <c r="BO231" s="21"/>
      <c r="BP231" s="22">
        <f t="shared" si="401"/>
        <v>0</v>
      </c>
      <c r="BQ231" s="21">
        <f t="shared" si="336"/>
        <v>0</v>
      </c>
      <c r="BR231" s="22">
        <f t="shared" si="464"/>
        <v>0</v>
      </c>
      <c r="BS231" s="21">
        <f t="shared" si="337"/>
        <v>0</v>
      </c>
      <c r="BT231" s="21">
        <f t="shared" si="402"/>
        <v>0</v>
      </c>
      <c r="BU231" s="21">
        <f t="shared" si="403"/>
        <v>74.350756097560961</v>
      </c>
      <c r="BV231" s="21">
        <f t="shared" si="404"/>
        <v>24.783585365853654</v>
      </c>
      <c r="BW231" s="21"/>
      <c r="BX231" s="22">
        <f t="shared" si="405"/>
        <v>0</v>
      </c>
      <c r="BY231" s="21">
        <f t="shared" si="338"/>
        <v>0</v>
      </c>
      <c r="BZ231" s="22">
        <f t="shared" si="465"/>
        <v>0</v>
      </c>
      <c r="CA231" s="21">
        <f t="shared" si="339"/>
        <v>0</v>
      </c>
      <c r="CB231" s="21">
        <f t="shared" si="406"/>
        <v>0</v>
      </c>
      <c r="CC231" s="21">
        <f t="shared" si="407"/>
        <v>285.26495255212433</v>
      </c>
      <c r="CD231" s="21">
        <f t="shared" si="408"/>
        <v>15.013944871164451</v>
      </c>
      <c r="CE231" s="21"/>
      <c r="CF231" s="22">
        <f t="shared" si="409"/>
        <v>0</v>
      </c>
      <c r="CG231" s="21">
        <f t="shared" si="340"/>
        <v>0</v>
      </c>
      <c r="CH231" s="22">
        <f t="shared" si="466"/>
        <v>0</v>
      </c>
      <c r="CI231" s="21">
        <f t="shared" si="341"/>
        <v>0</v>
      </c>
      <c r="CJ231" s="21">
        <f t="shared" si="410"/>
        <v>0</v>
      </c>
      <c r="CK231" s="21">
        <f t="shared" si="411"/>
        <v>248.86184079464991</v>
      </c>
      <c r="CL231" s="21">
        <f t="shared" si="412"/>
        <v>13.09799162077106</v>
      </c>
      <c r="CM231" s="21"/>
      <c r="CN231" s="22">
        <f t="shared" si="413"/>
        <v>0</v>
      </c>
      <c r="CO231" s="21">
        <f t="shared" si="342"/>
        <v>0</v>
      </c>
      <c r="CP231" s="22">
        <f t="shared" si="467"/>
        <v>0</v>
      </c>
      <c r="CQ231" s="21">
        <f t="shared" si="343"/>
        <v>0</v>
      </c>
      <c r="CR231" s="21">
        <f t="shared" si="414"/>
        <v>0</v>
      </c>
      <c r="CS231" s="21">
        <f t="shared" si="415"/>
        <v>28.794817540322583</v>
      </c>
      <c r="CT231" s="21">
        <f t="shared" si="416"/>
        <v>86.38445262096775</v>
      </c>
      <c r="CU231" s="21"/>
      <c r="CV231" s="22">
        <f t="shared" si="417"/>
        <v>0</v>
      </c>
      <c r="CW231" s="21">
        <f t="shared" si="344"/>
        <v>0</v>
      </c>
      <c r="CX231" s="22">
        <f t="shared" si="468"/>
        <v>0</v>
      </c>
      <c r="CY231" s="21">
        <f t="shared" si="345"/>
        <v>0</v>
      </c>
      <c r="CZ231" s="21">
        <f t="shared" si="418"/>
        <v>0</v>
      </c>
      <c r="DA231" s="21">
        <f t="shared" si="419"/>
        <v>245.53452073170729</v>
      </c>
      <c r="DB231" s="21">
        <f t="shared" si="420"/>
        <v>12.922869512195131</v>
      </c>
      <c r="DC231" s="21"/>
      <c r="DD231" s="22">
        <f t="shared" si="421"/>
        <v>0</v>
      </c>
      <c r="DE231" s="21">
        <f t="shared" si="346"/>
        <v>0</v>
      </c>
      <c r="DF231" s="22">
        <f t="shared" si="469"/>
        <v>0</v>
      </c>
      <c r="DG231" s="21">
        <f t="shared" si="347"/>
        <v>0</v>
      </c>
      <c r="DH231" s="21">
        <f t="shared" si="422"/>
        <v>0</v>
      </c>
      <c r="DI231" s="21">
        <f t="shared" si="423"/>
        <v>214.14197926829266</v>
      </c>
      <c r="DJ231" s="21">
        <f t="shared" si="424"/>
        <v>11.270630487804887</v>
      </c>
      <c r="DK231" s="21"/>
      <c r="DL231" s="22">
        <f t="shared" si="425"/>
        <v>0</v>
      </c>
      <c r="DM231" s="21">
        <f t="shared" si="348"/>
        <v>0</v>
      </c>
      <c r="DN231" s="22">
        <f t="shared" si="470"/>
        <v>0</v>
      </c>
      <c r="DO231" s="21">
        <f t="shared" si="349"/>
        <v>0</v>
      </c>
      <c r="DP231" s="21">
        <f t="shared" si="426"/>
        <v>0</v>
      </c>
      <c r="DQ231" s="21">
        <f t="shared" si="427"/>
        <v>74.350756097560961</v>
      </c>
      <c r="DR231" s="21">
        <f t="shared" si="428"/>
        <v>24.783585365853654</v>
      </c>
      <c r="DS231" s="21"/>
      <c r="DT231" s="22">
        <f t="shared" si="429"/>
        <v>0</v>
      </c>
      <c r="DU231" s="21">
        <f t="shared" si="350"/>
        <v>0</v>
      </c>
      <c r="DV231" s="22">
        <f t="shared" si="471"/>
        <v>0</v>
      </c>
      <c r="DW231" s="21">
        <f t="shared" si="351"/>
        <v>0</v>
      </c>
      <c r="DX231" s="21">
        <f t="shared" si="430"/>
        <v>0</v>
      </c>
      <c r="DY231" s="21">
        <f t="shared" si="431"/>
        <v>1807.0479359844601</v>
      </c>
      <c r="DZ231" s="21">
        <f t="shared" si="432"/>
        <v>95.107786104445353</v>
      </c>
      <c r="EA231" s="21"/>
      <c r="EB231" s="22">
        <f t="shared" si="433"/>
        <v>0</v>
      </c>
      <c r="EC231" s="21">
        <f t="shared" si="352"/>
        <v>0</v>
      </c>
      <c r="ED231" s="22">
        <f t="shared" si="472"/>
        <v>0</v>
      </c>
      <c r="EE231" s="21">
        <f t="shared" si="353"/>
        <v>0</v>
      </c>
      <c r="EF231" s="21">
        <f t="shared" si="434"/>
        <v>0</v>
      </c>
      <c r="EG231" s="21">
        <f t="shared" si="435"/>
        <v>1635.0269956687646</v>
      </c>
      <c r="EH231" s="21">
        <f t="shared" si="436"/>
        <v>86.054052403619266</v>
      </c>
      <c r="EI231" s="21"/>
      <c r="EJ231" s="22">
        <f t="shared" si="437"/>
        <v>0</v>
      </c>
      <c r="EK231" s="21">
        <f t="shared" si="354"/>
        <v>0</v>
      </c>
      <c r="EL231" s="22">
        <f t="shared" si="473"/>
        <v>0</v>
      </c>
      <c r="EM231" s="21">
        <f t="shared" si="355"/>
        <v>0</v>
      </c>
      <c r="EN231" s="21">
        <f t="shared" si="438"/>
        <v>0</v>
      </c>
      <c r="EO231" s="21">
        <f t="shared" si="439"/>
        <v>134.54081172797009</v>
      </c>
      <c r="EP231" s="21">
        <f t="shared" si="440"/>
        <v>403.62243518391028</v>
      </c>
      <c r="EQ231" s="21"/>
      <c r="ER231" s="22">
        <f t="shared" si="441"/>
        <v>6.9420638846054317E-2</v>
      </c>
      <c r="ES231" s="21">
        <f t="shared" si="356"/>
        <v>72.018170327536012</v>
      </c>
      <c r="ET231" s="22">
        <f t="shared" si="474"/>
        <v>0.22763441881952906</v>
      </c>
      <c r="EU231" s="21">
        <f t="shared" si="357"/>
        <v>59.037969901534169</v>
      </c>
      <c r="EV231" s="21">
        <f t="shared" si="442"/>
        <v>131.05614022907019</v>
      </c>
      <c r="EW231" s="21">
        <f t="shared" si="443"/>
        <v>582.85772988546501</v>
      </c>
      <c r="EX231" s="21">
        <f t="shared" si="444"/>
        <v>582.85772988546501</v>
      </c>
      <c r="EY231" s="21"/>
      <c r="EZ231" s="22">
        <f t="shared" si="445"/>
        <v>6.9420638846054317E-2</v>
      </c>
      <c r="FA231" s="21">
        <f t="shared" si="358"/>
        <v>19.146621775510972</v>
      </c>
      <c r="FB231" s="22">
        <f t="shared" si="475"/>
        <v>0.22763441881952906</v>
      </c>
      <c r="FC231" s="21">
        <f t="shared" si="359"/>
        <v>3.3043639870261661</v>
      </c>
      <c r="FD231" s="21">
        <f t="shared" si="446"/>
        <v>22.450985762537137</v>
      </c>
      <c r="FE231" s="21">
        <f t="shared" si="447"/>
        <v>133.93550711873144</v>
      </c>
      <c r="FF231" s="21">
        <f t="shared" si="448"/>
        <v>133.93550711873144</v>
      </c>
      <c r="FG231" s="21"/>
      <c r="FH231" s="22">
        <f t="shared" si="449"/>
        <v>0</v>
      </c>
      <c r="FI231" s="21">
        <f t="shared" si="360"/>
        <v>0</v>
      </c>
      <c r="FJ231" s="22">
        <f t="shared" si="476"/>
        <v>0</v>
      </c>
      <c r="FK231" s="21">
        <f t="shared" si="361"/>
        <v>0</v>
      </c>
      <c r="FL231" s="21">
        <f t="shared" si="450"/>
        <v>0</v>
      </c>
      <c r="FM231" s="21">
        <f t="shared" si="451"/>
        <v>70.161149999999992</v>
      </c>
      <c r="FN231" s="21">
        <f t="shared" si="452"/>
        <v>210.48344999999998</v>
      </c>
      <c r="FO231" s="21"/>
      <c r="FP231" s="21">
        <f t="shared" si="362"/>
        <v>91.164792103046977</v>
      </c>
      <c r="FQ231" s="21">
        <f t="shared" si="363"/>
        <v>62.342333888560333</v>
      </c>
      <c r="FR231" s="21">
        <f t="shared" si="453"/>
        <v>153.50712599160732</v>
      </c>
      <c r="FS231" s="21">
        <f t="shared" si="364"/>
        <v>7642.2207584676098</v>
      </c>
      <c r="FT231" s="21">
        <f t="shared" si="365"/>
        <v>4891.5721155407828</v>
      </c>
      <c r="FU231" s="21"/>
      <c r="FV231" s="20">
        <f t="shared" si="454"/>
        <v>254554.89074973293</v>
      </c>
      <c r="FW231" s="20">
        <f t="shared" si="455"/>
        <v>294187.39524256211</v>
      </c>
      <c r="FX231" s="20">
        <f t="shared" si="366"/>
        <v>231262.28636740442</v>
      </c>
      <c r="FY231" s="20">
        <f t="shared" si="367"/>
        <v>278258.92893403489</v>
      </c>
    </row>
    <row r="232" spans="2:181" x14ac:dyDescent="0.25">
      <c r="B232" s="20">
        <v>7.7</v>
      </c>
      <c r="C232" s="20">
        <f t="shared" si="368"/>
        <v>13.013</v>
      </c>
      <c r="D232" s="22">
        <f t="shared" si="369"/>
        <v>0</v>
      </c>
      <c r="E232" s="21">
        <f t="shared" si="320"/>
        <v>0</v>
      </c>
      <c r="F232" s="22">
        <f t="shared" si="456"/>
        <v>0</v>
      </c>
      <c r="G232" s="21">
        <f t="shared" si="321"/>
        <v>0</v>
      </c>
      <c r="H232" s="21">
        <f t="shared" si="370"/>
        <v>0</v>
      </c>
      <c r="I232" s="21">
        <f t="shared" si="371"/>
        <v>671.12769000000014</v>
      </c>
      <c r="J232" s="21">
        <f t="shared" si="372"/>
        <v>35.322510000000044</v>
      </c>
      <c r="K232" s="21"/>
      <c r="L232" s="22">
        <f t="shared" si="373"/>
        <v>0</v>
      </c>
      <c r="M232" s="21">
        <f t="shared" si="322"/>
        <v>0</v>
      </c>
      <c r="N232" s="22">
        <f t="shared" si="457"/>
        <v>0</v>
      </c>
      <c r="O232" s="21">
        <f t="shared" si="323"/>
        <v>0</v>
      </c>
      <c r="P232" s="21">
        <f t="shared" si="374"/>
        <v>0</v>
      </c>
      <c r="Q232" s="21">
        <f t="shared" si="375"/>
        <v>252.82207499999996</v>
      </c>
      <c r="R232" s="21">
        <f t="shared" si="376"/>
        <v>13.30642500000001</v>
      </c>
      <c r="S232" s="21"/>
      <c r="T232" s="22">
        <f t="shared" si="377"/>
        <v>0</v>
      </c>
      <c r="U232" s="21">
        <f t="shared" si="324"/>
        <v>0</v>
      </c>
      <c r="V232" s="22">
        <f t="shared" si="458"/>
        <v>0</v>
      </c>
      <c r="W232" s="21">
        <f t="shared" si="325"/>
        <v>0</v>
      </c>
      <c r="X232" s="21">
        <f t="shared" si="378"/>
        <v>0</v>
      </c>
      <c r="Y232" s="21">
        <f t="shared" si="379"/>
        <v>65.322450000000003</v>
      </c>
      <c r="Z232" s="21">
        <f t="shared" si="380"/>
        <v>195.96735000000001</v>
      </c>
      <c r="AA232" s="21"/>
      <c r="AB232" s="22">
        <f t="shared" si="381"/>
        <v>0</v>
      </c>
      <c r="AC232" s="21">
        <f t="shared" si="326"/>
        <v>0</v>
      </c>
      <c r="AD232" s="22">
        <f t="shared" si="459"/>
        <v>0</v>
      </c>
      <c r="AE232" s="21">
        <f t="shared" si="327"/>
        <v>0</v>
      </c>
      <c r="AF232" s="21">
        <f t="shared" si="382"/>
        <v>0</v>
      </c>
      <c r="AG232" s="21">
        <f t="shared" si="383"/>
        <v>59.757945000000007</v>
      </c>
      <c r="AH232" s="21">
        <f t="shared" si="384"/>
        <v>3.145155000000003</v>
      </c>
      <c r="AI232" s="21"/>
      <c r="AJ232" s="22">
        <f t="shared" si="385"/>
        <v>0</v>
      </c>
      <c r="AK232" s="21">
        <f t="shared" si="328"/>
        <v>0</v>
      </c>
      <c r="AL232" s="22">
        <f t="shared" si="460"/>
        <v>0</v>
      </c>
      <c r="AM232" s="21">
        <f t="shared" si="329"/>
        <v>0</v>
      </c>
      <c r="AN232" s="21">
        <f t="shared" si="386"/>
        <v>0</v>
      </c>
      <c r="AO232" s="21">
        <f t="shared" si="387"/>
        <v>128.70941999999999</v>
      </c>
      <c r="AP232" s="21">
        <f t="shared" si="388"/>
        <v>6.7741800000000056</v>
      </c>
      <c r="AQ232" s="21"/>
      <c r="AR232" s="22">
        <f t="shared" si="389"/>
        <v>0</v>
      </c>
      <c r="AS232" s="21">
        <f t="shared" si="330"/>
        <v>0</v>
      </c>
      <c r="AT232" s="22">
        <f t="shared" si="461"/>
        <v>0</v>
      </c>
      <c r="AU232" s="21">
        <f t="shared" si="331"/>
        <v>0</v>
      </c>
      <c r="AV232" s="21">
        <f t="shared" si="390"/>
        <v>0</v>
      </c>
      <c r="AW232" s="21">
        <f t="shared" si="391"/>
        <v>279.43492500000002</v>
      </c>
      <c r="AX232" s="21">
        <f t="shared" si="392"/>
        <v>93.144975000000017</v>
      </c>
      <c r="AY232" s="21"/>
      <c r="AZ232" s="22">
        <f t="shared" si="393"/>
        <v>0</v>
      </c>
      <c r="BA232" s="21">
        <f t="shared" si="332"/>
        <v>0</v>
      </c>
      <c r="BB232" s="22">
        <f t="shared" si="462"/>
        <v>0</v>
      </c>
      <c r="BC232" s="21">
        <f t="shared" si="333"/>
        <v>0</v>
      </c>
      <c r="BD232" s="21">
        <f t="shared" si="394"/>
        <v>0</v>
      </c>
      <c r="BE232" s="21">
        <f t="shared" si="395"/>
        <v>245.53452073170729</v>
      </c>
      <c r="BF232" s="21">
        <f t="shared" si="396"/>
        <v>12.922869512195131</v>
      </c>
      <c r="BG232" s="21"/>
      <c r="BH232" s="22">
        <f t="shared" si="397"/>
        <v>0</v>
      </c>
      <c r="BI232" s="21">
        <f t="shared" si="334"/>
        <v>0</v>
      </c>
      <c r="BJ232" s="22">
        <f t="shared" si="463"/>
        <v>0</v>
      </c>
      <c r="BK232" s="21">
        <f t="shared" si="335"/>
        <v>0</v>
      </c>
      <c r="BL232" s="21">
        <f t="shared" si="398"/>
        <v>0</v>
      </c>
      <c r="BM232" s="21">
        <f t="shared" si="399"/>
        <v>214.14197926829266</v>
      </c>
      <c r="BN232" s="21">
        <f t="shared" si="400"/>
        <v>11.270630487804887</v>
      </c>
      <c r="BO232" s="21"/>
      <c r="BP232" s="22">
        <f t="shared" si="401"/>
        <v>0</v>
      </c>
      <c r="BQ232" s="21">
        <f t="shared" si="336"/>
        <v>0</v>
      </c>
      <c r="BR232" s="22">
        <f t="shared" si="464"/>
        <v>0</v>
      </c>
      <c r="BS232" s="21">
        <f t="shared" si="337"/>
        <v>0</v>
      </c>
      <c r="BT232" s="21">
        <f t="shared" si="402"/>
        <v>0</v>
      </c>
      <c r="BU232" s="21">
        <f t="shared" si="403"/>
        <v>74.350756097560961</v>
      </c>
      <c r="BV232" s="21">
        <f t="shared" si="404"/>
        <v>24.783585365853654</v>
      </c>
      <c r="BW232" s="21"/>
      <c r="BX232" s="22">
        <f t="shared" si="405"/>
        <v>0</v>
      </c>
      <c r="BY232" s="21">
        <f t="shared" si="338"/>
        <v>0</v>
      </c>
      <c r="BZ232" s="22">
        <f t="shared" si="465"/>
        <v>0</v>
      </c>
      <c r="CA232" s="21">
        <f t="shared" si="339"/>
        <v>0</v>
      </c>
      <c r="CB232" s="21">
        <f t="shared" si="406"/>
        <v>0</v>
      </c>
      <c r="CC232" s="21">
        <f t="shared" si="407"/>
        <v>285.26495255212433</v>
      </c>
      <c r="CD232" s="21">
        <f t="shared" si="408"/>
        <v>15.013944871164451</v>
      </c>
      <c r="CE232" s="21"/>
      <c r="CF232" s="22">
        <f t="shared" si="409"/>
        <v>0</v>
      </c>
      <c r="CG232" s="21">
        <f t="shared" si="340"/>
        <v>0</v>
      </c>
      <c r="CH232" s="22">
        <f t="shared" si="466"/>
        <v>0</v>
      </c>
      <c r="CI232" s="21">
        <f t="shared" si="341"/>
        <v>0</v>
      </c>
      <c r="CJ232" s="21">
        <f t="shared" si="410"/>
        <v>0</v>
      </c>
      <c r="CK232" s="21">
        <f t="shared" si="411"/>
        <v>248.86184079464991</v>
      </c>
      <c r="CL232" s="21">
        <f t="shared" si="412"/>
        <v>13.09799162077106</v>
      </c>
      <c r="CM232" s="21"/>
      <c r="CN232" s="22">
        <f t="shared" si="413"/>
        <v>0</v>
      </c>
      <c r="CO232" s="21">
        <f t="shared" si="342"/>
        <v>0</v>
      </c>
      <c r="CP232" s="22">
        <f t="shared" si="467"/>
        <v>0</v>
      </c>
      <c r="CQ232" s="21">
        <f t="shared" si="343"/>
        <v>0</v>
      </c>
      <c r="CR232" s="21">
        <f t="shared" si="414"/>
        <v>0</v>
      </c>
      <c r="CS232" s="21">
        <f t="shared" si="415"/>
        <v>28.794817540322583</v>
      </c>
      <c r="CT232" s="21">
        <f t="shared" si="416"/>
        <v>86.38445262096775</v>
      </c>
      <c r="CU232" s="21"/>
      <c r="CV232" s="22">
        <f t="shared" si="417"/>
        <v>0</v>
      </c>
      <c r="CW232" s="21">
        <f t="shared" si="344"/>
        <v>0</v>
      </c>
      <c r="CX232" s="22">
        <f t="shared" si="468"/>
        <v>0</v>
      </c>
      <c r="CY232" s="21">
        <f t="shared" si="345"/>
        <v>0</v>
      </c>
      <c r="CZ232" s="21">
        <f t="shared" si="418"/>
        <v>0</v>
      </c>
      <c r="DA232" s="21">
        <f t="shared" si="419"/>
        <v>245.53452073170729</v>
      </c>
      <c r="DB232" s="21">
        <f t="shared" si="420"/>
        <v>12.922869512195131</v>
      </c>
      <c r="DC232" s="21"/>
      <c r="DD232" s="22">
        <f t="shared" si="421"/>
        <v>0</v>
      </c>
      <c r="DE232" s="21">
        <f t="shared" si="346"/>
        <v>0</v>
      </c>
      <c r="DF232" s="22">
        <f t="shared" si="469"/>
        <v>0</v>
      </c>
      <c r="DG232" s="21">
        <f t="shared" si="347"/>
        <v>0</v>
      </c>
      <c r="DH232" s="21">
        <f t="shared" si="422"/>
        <v>0</v>
      </c>
      <c r="DI232" s="21">
        <f t="shared" si="423"/>
        <v>214.14197926829266</v>
      </c>
      <c r="DJ232" s="21">
        <f t="shared" si="424"/>
        <v>11.270630487804887</v>
      </c>
      <c r="DK232" s="21"/>
      <c r="DL232" s="22">
        <f t="shared" si="425"/>
        <v>0</v>
      </c>
      <c r="DM232" s="21">
        <f t="shared" si="348"/>
        <v>0</v>
      </c>
      <c r="DN232" s="22">
        <f t="shared" si="470"/>
        <v>0</v>
      </c>
      <c r="DO232" s="21">
        <f t="shared" si="349"/>
        <v>0</v>
      </c>
      <c r="DP232" s="21">
        <f t="shared" si="426"/>
        <v>0</v>
      </c>
      <c r="DQ232" s="21">
        <f t="shared" si="427"/>
        <v>74.350756097560961</v>
      </c>
      <c r="DR232" s="21">
        <f t="shared" si="428"/>
        <v>24.783585365853654</v>
      </c>
      <c r="DS232" s="21"/>
      <c r="DT232" s="22">
        <f t="shared" si="429"/>
        <v>0</v>
      </c>
      <c r="DU232" s="21">
        <f t="shared" si="350"/>
        <v>0</v>
      </c>
      <c r="DV232" s="22">
        <f t="shared" si="471"/>
        <v>0</v>
      </c>
      <c r="DW232" s="21">
        <f t="shared" si="351"/>
        <v>0</v>
      </c>
      <c r="DX232" s="21">
        <f t="shared" si="430"/>
        <v>0</v>
      </c>
      <c r="DY232" s="21">
        <f t="shared" si="431"/>
        <v>1807.0479359844601</v>
      </c>
      <c r="DZ232" s="21">
        <f t="shared" si="432"/>
        <v>95.107786104445353</v>
      </c>
      <c r="EA232" s="21"/>
      <c r="EB232" s="22">
        <f t="shared" si="433"/>
        <v>0</v>
      </c>
      <c r="EC232" s="21">
        <f t="shared" si="352"/>
        <v>0</v>
      </c>
      <c r="ED232" s="22">
        <f t="shared" si="472"/>
        <v>0</v>
      </c>
      <c r="EE232" s="21">
        <f t="shared" si="353"/>
        <v>0</v>
      </c>
      <c r="EF232" s="21">
        <f t="shared" si="434"/>
        <v>0</v>
      </c>
      <c r="EG232" s="21">
        <f t="shared" si="435"/>
        <v>1635.0269956687646</v>
      </c>
      <c r="EH232" s="21">
        <f t="shared" si="436"/>
        <v>86.054052403619266</v>
      </c>
      <c r="EI232" s="21"/>
      <c r="EJ232" s="22">
        <f t="shared" si="437"/>
        <v>0</v>
      </c>
      <c r="EK232" s="21">
        <f t="shared" si="354"/>
        <v>0</v>
      </c>
      <c r="EL232" s="22">
        <f t="shared" si="473"/>
        <v>0</v>
      </c>
      <c r="EM232" s="21">
        <f t="shared" si="355"/>
        <v>0</v>
      </c>
      <c r="EN232" s="21">
        <f t="shared" si="438"/>
        <v>0</v>
      </c>
      <c r="EO232" s="21">
        <f t="shared" si="439"/>
        <v>134.54081172797009</v>
      </c>
      <c r="EP232" s="21">
        <f t="shared" si="440"/>
        <v>403.62243518391028</v>
      </c>
      <c r="EQ232" s="21"/>
      <c r="ER232" s="22">
        <f t="shared" si="441"/>
        <v>6.1704433871192066E-2</v>
      </c>
      <c r="ES232" s="21">
        <f t="shared" si="356"/>
        <v>64.013245950591951</v>
      </c>
      <c r="ET232" s="22">
        <f t="shared" si="474"/>
        <v>0.2160503300536436</v>
      </c>
      <c r="EU232" s="21">
        <f t="shared" si="357"/>
        <v>56.033586436838306</v>
      </c>
      <c r="EV232" s="21">
        <f t="shared" si="442"/>
        <v>120.04683238743026</v>
      </c>
      <c r="EW232" s="21">
        <f t="shared" si="443"/>
        <v>588.36238380628492</v>
      </c>
      <c r="EX232" s="21">
        <f t="shared" si="444"/>
        <v>588.36238380628492</v>
      </c>
      <c r="EY232" s="21"/>
      <c r="EZ232" s="22">
        <f t="shared" si="445"/>
        <v>6.1704433871192066E-2</v>
      </c>
      <c r="FA232" s="21">
        <f t="shared" si="358"/>
        <v>17.018446917834613</v>
      </c>
      <c r="FB232" s="22">
        <f t="shared" si="475"/>
        <v>0.2160503300536436</v>
      </c>
      <c r="FC232" s="21">
        <f t="shared" si="359"/>
        <v>3.1362081960916961</v>
      </c>
      <c r="FD232" s="21">
        <f t="shared" si="446"/>
        <v>20.15465511392631</v>
      </c>
      <c r="FE232" s="21">
        <f t="shared" si="447"/>
        <v>135.08367244303685</v>
      </c>
      <c r="FF232" s="21">
        <f t="shared" si="448"/>
        <v>135.08367244303685</v>
      </c>
      <c r="FG232" s="21"/>
      <c r="FH232" s="22">
        <f t="shared" si="449"/>
        <v>0</v>
      </c>
      <c r="FI232" s="21">
        <f t="shared" si="360"/>
        <v>0</v>
      </c>
      <c r="FJ232" s="22">
        <f t="shared" si="476"/>
        <v>0</v>
      </c>
      <c r="FK232" s="21">
        <f t="shared" si="361"/>
        <v>0</v>
      </c>
      <c r="FL232" s="21">
        <f t="shared" si="450"/>
        <v>0</v>
      </c>
      <c r="FM232" s="21">
        <f t="shared" si="451"/>
        <v>70.161149999999992</v>
      </c>
      <c r="FN232" s="21">
        <f t="shared" si="452"/>
        <v>210.48344999999998</v>
      </c>
      <c r="FO232" s="21"/>
      <c r="FP232" s="21">
        <f t="shared" si="362"/>
        <v>81.03169286842656</v>
      </c>
      <c r="FQ232" s="21">
        <f t="shared" si="363"/>
        <v>59.16979463293</v>
      </c>
      <c r="FR232" s="21">
        <f t="shared" si="453"/>
        <v>140.20148750135655</v>
      </c>
      <c r="FS232" s="21">
        <f t="shared" si="364"/>
        <v>7648.8735777127349</v>
      </c>
      <c r="FT232" s="21">
        <f t="shared" si="365"/>
        <v>4898.2249347859079</v>
      </c>
      <c r="FU232" s="21"/>
      <c r="FV232" s="20">
        <f t="shared" si="454"/>
        <v>227739.57280671285</v>
      </c>
      <c r="FW232" s="20">
        <f t="shared" si="455"/>
        <v>281041.43620878609</v>
      </c>
      <c r="FX232" s="20">
        <f t="shared" si="366"/>
        <v>207035.97527882986</v>
      </c>
      <c r="FY232" s="20">
        <f t="shared" si="367"/>
        <v>265923.55368007248</v>
      </c>
    </row>
    <row r="233" spans="2:181" x14ac:dyDescent="0.25">
      <c r="B233" s="20">
        <v>7.75</v>
      </c>
      <c r="C233" s="20">
        <f t="shared" si="368"/>
        <v>13.0975</v>
      </c>
      <c r="D233" s="22">
        <f t="shared" si="369"/>
        <v>0</v>
      </c>
      <c r="E233" s="21">
        <f t="shared" si="320"/>
        <v>0</v>
      </c>
      <c r="F233" s="22">
        <f t="shared" si="456"/>
        <v>0</v>
      </c>
      <c r="G233" s="21">
        <f t="shared" si="321"/>
        <v>0</v>
      </c>
      <c r="H233" s="21">
        <f t="shared" si="370"/>
        <v>0</v>
      </c>
      <c r="I233" s="21">
        <f t="shared" si="371"/>
        <v>671.12769000000014</v>
      </c>
      <c r="J233" s="21">
        <f t="shared" si="372"/>
        <v>35.322510000000044</v>
      </c>
      <c r="K233" s="21"/>
      <c r="L233" s="22">
        <f t="shared" si="373"/>
        <v>0</v>
      </c>
      <c r="M233" s="21">
        <f t="shared" si="322"/>
        <v>0</v>
      </c>
      <c r="N233" s="22">
        <f t="shared" si="457"/>
        <v>0</v>
      </c>
      <c r="O233" s="21">
        <f t="shared" si="323"/>
        <v>0</v>
      </c>
      <c r="P233" s="21">
        <f t="shared" si="374"/>
        <v>0</v>
      </c>
      <c r="Q233" s="21">
        <f t="shared" si="375"/>
        <v>252.82207499999996</v>
      </c>
      <c r="R233" s="21">
        <f t="shared" si="376"/>
        <v>13.30642500000001</v>
      </c>
      <c r="S233" s="21"/>
      <c r="T233" s="22">
        <f t="shared" si="377"/>
        <v>0</v>
      </c>
      <c r="U233" s="21">
        <f t="shared" si="324"/>
        <v>0</v>
      </c>
      <c r="V233" s="22">
        <f t="shared" si="458"/>
        <v>0</v>
      </c>
      <c r="W233" s="21">
        <f t="shared" si="325"/>
        <v>0</v>
      </c>
      <c r="X233" s="21">
        <f t="shared" si="378"/>
        <v>0</v>
      </c>
      <c r="Y233" s="21">
        <f t="shared" si="379"/>
        <v>65.322450000000003</v>
      </c>
      <c r="Z233" s="21">
        <f t="shared" si="380"/>
        <v>195.96735000000001</v>
      </c>
      <c r="AA233" s="21"/>
      <c r="AB233" s="22">
        <f t="shared" si="381"/>
        <v>0</v>
      </c>
      <c r="AC233" s="21">
        <f t="shared" si="326"/>
        <v>0</v>
      </c>
      <c r="AD233" s="22">
        <f t="shared" si="459"/>
        <v>0</v>
      </c>
      <c r="AE233" s="21">
        <f t="shared" si="327"/>
        <v>0</v>
      </c>
      <c r="AF233" s="21">
        <f t="shared" si="382"/>
        <v>0</v>
      </c>
      <c r="AG233" s="21">
        <f t="shared" si="383"/>
        <v>59.757945000000007</v>
      </c>
      <c r="AH233" s="21">
        <f t="shared" si="384"/>
        <v>3.145155000000003</v>
      </c>
      <c r="AI233" s="21"/>
      <c r="AJ233" s="22">
        <f t="shared" si="385"/>
        <v>0</v>
      </c>
      <c r="AK233" s="21">
        <f t="shared" si="328"/>
        <v>0</v>
      </c>
      <c r="AL233" s="22">
        <f t="shared" si="460"/>
        <v>0</v>
      </c>
      <c r="AM233" s="21">
        <f t="shared" si="329"/>
        <v>0</v>
      </c>
      <c r="AN233" s="21">
        <f t="shared" si="386"/>
        <v>0</v>
      </c>
      <c r="AO233" s="21">
        <f t="shared" si="387"/>
        <v>128.70941999999999</v>
      </c>
      <c r="AP233" s="21">
        <f t="shared" si="388"/>
        <v>6.7741800000000056</v>
      </c>
      <c r="AQ233" s="21"/>
      <c r="AR233" s="22">
        <f t="shared" si="389"/>
        <v>0</v>
      </c>
      <c r="AS233" s="21">
        <f t="shared" si="330"/>
        <v>0</v>
      </c>
      <c r="AT233" s="22">
        <f t="shared" si="461"/>
        <v>0</v>
      </c>
      <c r="AU233" s="21">
        <f t="shared" si="331"/>
        <v>0</v>
      </c>
      <c r="AV233" s="21">
        <f t="shared" si="390"/>
        <v>0</v>
      </c>
      <c r="AW233" s="21">
        <f t="shared" si="391"/>
        <v>279.43492500000002</v>
      </c>
      <c r="AX233" s="21">
        <f t="shared" si="392"/>
        <v>93.144975000000017</v>
      </c>
      <c r="AY233" s="21"/>
      <c r="AZ233" s="22">
        <f t="shared" si="393"/>
        <v>0</v>
      </c>
      <c r="BA233" s="21">
        <f t="shared" si="332"/>
        <v>0</v>
      </c>
      <c r="BB233" s="22">
        <f t="shared" si="462"/>
        <v>0</v>
      </c>
      <c r="BC233" s="21">
        <f t="shared" si="333"/>
        <v>0</v>
      </c>
      <c r="BD233" s="21">
        <f t="shared" si="394"/>
        <v>0</v>
      </c>
      <c r="BE233" s="21">
        <f t="shared" si="395"/>
        <v>245.53452073170729</v>
      </c>
      <c r="BF233" s="21">
        <f t="shared" si="396"/>
        <v>12.922869512195131</v>
      </c>
      <c r="BG233" s="21"/>
      <c r="BH233" s="22">
        <f t="shared" si="397"/>
        <v>0</v>
      </c>
      <c r="BI233" s="21">
        <f t="shared" si="334"/>
        <v>0</v>
      </c>
      <c r="BJ233" s="22">
        <f t="shared" si="463"/>
        <v>0</v>
      </c>
      <c r="BK233" s="21">
        <f t="shared" si="335"/>
        <v>0</v>
      </c>
      <c r="BL233" s="21">
        <f t="shared" si="398"/>
        <v>0</v>
      </c>
      <c r="BM233" s="21">
        <f t="shared" si="399"/>
        <v>214.14197926829266</v>
      </c>
      <c r="BN233" s="21">
        <f t="shared" si="400"/>
        <v>11.270630487804887</v>
      </c>
      <c r="BO233" s="21"/>
      <c r="BP233" s="22">
        <f t="shared" si="401"/>
        <v>0</v>
      </c>
      <c r="BQ233" s="21">
        <f t="shared" si="336"/>
        <v>0</v>
      </c>
      <c r="BR233" s="22">
        <f t="shared" si="464"/>
        <v>0</v>
      </c>
      <c r="BS233" s="21">
        <f t="shared" si="337"/>
        <v>0</v>
      </c>
      <c r="BT233" s="21">
        <f t="shared" si="402"/>
        <v>0</v>
      </c>
      <c r="BU233" s="21">
        <f t="shared" si="403"/>
        <v>74.350756097560961</v>
      </c>
      <c r="BV233" s="21">
        <f t="shared" si="404"/>
        <v>24.783585365853654</v>
      </c>
      <c r="BW233" s="21"/>
      <c r="BX233" s="22">
        <f t="shared" si="405"/>
        <v>0</v>
      </c>
      <c r="BY233" s="21">
        <f t="shared" si="338"/>
        <v>0</v>
      </c>
      <c r="BZ233" s="22">
        <f t="shared" si="465"/>
        <v>0</v>
      </c>
      <c r="CA233" s="21">
        <f t="shared" si="339"/>
        <v>0</v>
      </c>
      <c r="CB233" s="21">
        <f t="shared" si="406"/>
        <v>0</v>
      </c>
      <c r="CC233" s="21">
        <f t="shared" si="407"/>
        <v>285.26495255212433</v>
      </c>
      <c r="CD233" s="21">
        <f t="shared" si="408"/>
        <v>15.013944871164451</v>
      </c>
      <c r="CE233" s="21"/>
      <c r="CF233" s="22">
        <f t="shared" si="409"/>
        <v>0</v>
      </c>
      <c r="CG233" s="21">
        <f t="shared" si="340"/>
        <v>0</v>
      </c>
      <c r="CH233" s="22">
        <f t="shared" si="466"/>
        <v>0</v>
      </c>
      <c r="CI233" s="21">
        <f t="shared" si="341"/>
        <v>0</v>
      </c>
      <c r="CJ233" s="21">
        <f t="shared" si="410"/>
        <v>0</v>
      </c>
      <c r="CK233" s="21">
        <f t="shared" si="411"/>
        <v>248.86184079464991</v>
      </c>
      <c r="CL233" s="21">
        <f t="shared" si="412"/>
        <v>13.09799162077106</v>
      </c>
      <c r="CM233" s="21"/>
      <c r="CN233" s="22">
        <f t="shared" si="413"/>
        <v>0</v>
      </c>
      <c r="CO233" s="21">
        <f t="shared" si="342"/>
        <v>0</v>
      </c>
      <c r="CP233" s="22">
        <f t="shared" si="467"/>
        <v>0</v>
      </c>
      <c r="CQ233" s="21">
        <f t="shared" si="343"/>
        <v>0</v>
      </c>
      <c r="CR233" s="21">
        <f t="shared" si="414"/>
        <v>0</v>
      </c>
      <c r="CS233" s="21">
        <f t="shared" si="415"/>
        <v>28.794817540322583</v>
      </c>
      <c r="CT233" s="21">
        <f t="shared" si="416"/>
        <v>86.38445262096775</v>
      </c>
      <c r="CU233" s="21"/>
      <c r="CV233" s="22">
        <f t="shared" si="417"/>
        <v>0</v>
      </c>
      <c r="CW233" s="21">
        <f t="shared" si="344"/>
        <v>0</v>
      </c>
      <c r="CX233" s="22">
        <f t="shared" si="468"/>
        <v>0</v>
      </c>
      <c r="CY233" s="21">
        <f t="shared" si="345"/>
        <v>0</v>
      </c>
      <c r="CZ233" s="21">
        <f t="shared" si="418"/>
        <v>0</v>
      </c>
      <c r="DA233" s="21">
        <f t="shared" si="419"/>
        <v>245.53452073170729</v>
      </c>
      <c r="DB233" s="21">
        <f t="shared" si="420"/>
        <v>12.922869512195131</v>
      </c>
      <c r="DC233" s="21"/>
      <c r="DD233" s="22">
        <f t="shared" si="421"/>
        <v>0</v>
      </c>
      <c r="DE233" s="21">
        <f t="shared" si="346"/>
        <v>0</v>
      </c>
      <c r="DF233" s="22">
        <f t="shared" si="469"/>
        <v>0</v>
      </c>
      <c r="DG233" s="21">
        <f t="shared" si="347"/>
        <v>0</v>
      </c>
      <c r="DH233" s="21">
        <f t="shared" si="422"/>
        <v>0</v>
      </c>
      <c r="DI233" s="21">
        <f t="shared" si="423"/>
        <v>214.14197926829266</v>
      </c>
      <c r="DJ233" s="21">
        <f t="shared" si="424"/>
        <v>11.270630487804887</v>
      </c>
      <c r="DK233" s="21"/>
      <c r="DL233" s="22">
        <f t="shared" si="425"/>
        <v>0</v>
      </c>
      <c r="DM233" s="21">
        <f t="shared" si="348"/>
        <v>0</v>
      </c>
      <c r="DN233" s="22">
        <f t="shared" si="470"/>
        <v>0</v>
      </c>
      <c r="DO233" s="21">
        <f t="shared" si="349"/>
        <v>0</v>
      </c>
      <c r="DP233" s="21">
        <f t="shared" si="426"/>
        <v>0</v>
      </c>
      <c r="DQ233" s="21">
        <f t="shared" si="427"/>
        <v>74.350756097560961</v>
      </c>
      <c r="DR233" s="21">
        <f t="shared" si="428"/>
        <v>24.783585365853654</v>
      </c>
      <c r="DS233" s="21"/>
      <c r="DT233" s="22">
        <f t="shared" si="429"/>
        <v>0</v>
      </c>
      <c r="DU233" s="21">
        <f t="shared" si="350"/>
        <v>0</v>
      </c>
      <c r="DV233" s="22">
        <f t="shared" si="471"/>
        <v>0</v>
      </c>
      <c r="DW233" s="21">
        <f t="shared" si="351"/>
        <v>0</v>
      </c>
      <c r="DX233" s="21">
        <f t="shared" si="430"/>
        <v>0</v>
      </c>
      <c r="DY233" s="21">
        <f t="shared" si="431"/>
        <v>1807.0479359844601</v>
      </c>
      <c r="DZ233" s="21">
        <f t="shared" si="432"/>
        <v>95.107786104445353</v>
      </c>
      <c r="EA233" s="21"/>
      <c r="EB233" s="22">
        <f t="shared" si="433"/>
        <v>0</v>
      </c>
      <c r="EC233" s="21">
        <f t="shared" si="352"/>
        <v>0</v>
      </c>
      <c r="ED233" s="22">
        <f t="shared" si="472"/>
        <v>0</v>
      </c>
      <c r="EE233" s="21">
        <f t="shared" si="353"/>
        <v>0</v>
      </c>
      <c r="EF233" s="21">
        <f t="shared" si="434"/>
        <v>0</v>
      </c>
      <c r="EG233" s="21">
        <f t="shared" si="435"/>
        <v>1635.0269956687646</v>
      </c>
      <c r="EH233" s="21">
        <f t="shared" si="436"/>
        <v>86.054052403619266</v>
      </c>
      <c r="EI233" s="21"/>
      <c r="EJ233" s="22">
        <f t="shared" si="437"/>
        <v>0</v>
      </c>
      <c r="EK233" s="21">
        <f t="shared" si="354"/>
        <v>0</v>
      </c>
      <c r="EL233" s="22">
        <f t="shared" si="473"/>
        <v>0</v>
      </c>
      <c r="EM233" s="21">
        <f t="shared" si="355"/>
        <v>0</v>
      </c>
      <c r="EN233" s="21">
        <f t="shared" si="438"/>
        <v>0</v>
      </c>
      <c r="EO233" s="21">
        <f t="shared" si="439"/>
        <v>134.54081172797009</v>
      </c>
      <c r="EP233" s="21">
        <f t="shared" si="440"/>
        <v>403.62243518391028</v>
      </c>
      <c r="EQ233" s="21"/>
      <c r="ER233" s="22">
        <f t="shared" si="441"/>
        <v>5.3988228896329593E-2</v>
      </c>
      <c r="ES233" s="21">
        <f t="shared" si="356"/>
        <v>56.008321573647656</v>
      </c>
      <c r="ET233" s="22">
        <f t="shared" si="474"/>
        <v>0.20446624128775814</v>
      </c>
      <c r="EU233" s="21">
        <f t="shared" si="357"/>
        <v>53.029202972142443</v>
      </c>
      <c r="EV233" s="21">
        <f t="shared" si="442"/>
        <v>109.03752454579009</v>
      </c>
      <c r="EW233" s="21">
        <f t="shared" si="443"/>
        <v>593.86703772710507</v>
      </c>
      <c r="EX233" s="21">
        <f t="shared" si="444"/>
        <v>593.86703772710507</v>
      </c>
      <c r="EY233" s="21"/>
      <c r="EZ233" s="22">
        <f t="shared" si="445"/>
        <v>5.3988228896329593E-2</v>
      </c>
      <c r="FA233" s="21">
        <f t="shared" si="358"/>
        <v>14.890272060158191</v>
      </c>
      <c r="FB233" s="22">
        <f t="shared" si="475"/>
        <v>0.20446624128775814</v>
      </c>
      <c r="FC233" s="21">
        <f t="shared" si="359"/>
        <v>2.9680524051572261</v>
      </c>
      <c r="FD233" s="21">
        <f t="shared" si="446"/>
        <v>17.858324465315416</v>
      </c>
      <c r="FE233" s="21">
        <f t="shared" si="447"/>
        <v>136.23183776734231</v>
      </c>
      <c r="FF233" s="21">
        <f t="shared" si="448"/>
        <v>136.23183776734231</v>
      </c>
      <c r="FG233" s="21"/>
      <c r="FH233" s="22">
        <f t="shared" si="449"/>
        <v>0</v>
      </c>
      <c r="FI233" s="21">
        <f t="shared" si="360"/>
        <v>0</v>
      </c>
      <c r="FJ233" s="22">
        <f t="shared" si="476"/>
        <v>0</v>
      </c>
      <c r="FK233" s="21">
        <f t="shared" si="361"/>
        <v>0</v>
      </c>
      <c r="FL233" s="21">
        <f t="shared" si="450"/>
        <v>0</v>
      </c>
      <c r="FM233" s="21">
        <f t="shared" si="451"/>
        <v>70.161149999999992</v>
      </c>
      <c r="FN233" s="21">
        <f t="shared" si="452"/>
        <v>210.48344999999998</v>
      </c>
      <c r="FO233" s="21"/>
      <c r="FP233" s="21">
        <f t="shared" si="362"/>
        <v>70.898593633805845</v>
      </c>
      <c r="FQ233" s="21">
        <f t="shared" si="363"/>
        <v>55.997255377299666</v>
      </c>
      <c r="FR233" s="21">
        <f t="shared" si="453"/>
        <v>126.89584901110551</v>
      </c>
      <c r="FS233" s="21">
        <f t="shared" si="364"/>
        <v>7655.5263969578609</v>
      </c>
      <c r="FT233" s="21">
        <f t="shared" si="365"/>
        <v>4904.877754031033</v>
      </c>
      <c r="FU233" s="21"/>
      <c r="FV233" s="20">
        <f t="shared" si="454"/>
        <v>200554.3967416283</v>
      </c>
      <c r="FW233" s="20">
        <f t="shared" si="455"/>
        <v>267699.77909102658</v>
      </c>
      <c r="FX233" s="20">
        <f t="shared" si="366"/>
        <v>182439.8060681909</v>
      </c>
      <c r="FY233" s="20">
        <f t="shared" si="367"/>
        <v>253392.48034212654</v>
      </c>
    </row>
    <row r="234" spans="2:181" x14ac:dyDescent="0.25">
      <c r="B234" s="20">
        <v>7.8</v>
      </c>
      <c r="C234" s="20">
        <f t="shared" si="368"/>
        <v>13.181999999999999</v>
      </c>
      <c r="D234" s="22">
        <f t="shared" si="369"/>
        <v>0</v>
      </c>
      <c r="E234" s="21">
        <f t="shared" si="320"/>
        <v>0</v>
      </c>
      <c r="F234" s="22">
        <f t="shared" si="456"/>
        <v>0</v>
      </c>
      <c r="G234" s="21">
        <f t="shared" si="321"/>
        <v>0</v>
      </c>
      <c r="H234" s="21">
        <f t="shared" si="370"/>
        <v>0</v>
      </c>
      <c r="I234" s="21">
        <f t="shared" si="371"/>
        <v>671.12769000000014</v>
      </c>
      <c r="J234" s="21">
        <f t="shared" si="372"/>
        <v>35.322510000000044</v>
      </c>
      <c r="K234" s="21"/>
      <c r="L234" s="22">
        <f t="shared" si="373"/>
        <v>0</v>
      </c>
      <c r="M234" s="21">
        <f t="shared" si="322"/>
        <v>0</v>
      </c>
      <c r="N234" s="22">
        <f t="shared" si="457"/>
        <v>0</v>
      </c>
      <c r="O234" s="21">
        <f t="shared" si="323"/>
        <v>0</v>
      </c>
      <c r="P234" s="21">
        <f t="shared" si="374"/>
        <v>0</v>
      </c>
      <c r="Q234" s="21">
        <f t="shared" si="375"/>
        <v>252.82207499999996</v>
      </c>
      <c r="R234" s="21">
        <f t="shared" si="376"/>
        <v>13.30642500000001</v>
      </c>
      <c r="S234" s="21"/>
      <c r="T234" s="22">
        <f t="shared" si="377"/>
        <v>0</v>
      </c>
      <c r="U234" s="21">
        <f t="shared" si="324"/>
        <v>0</v>
      </c>
      <c r="V234" s="22">
        <f t="shared" si="458"/>
        <v>0</v>
      </c>
      <c r="W234" s="21">
        <f t="shared" si="325"/>
        <v>0</v>
      </c>
      <c r="X234" s="21">
        <f t="shared" si="378"/>
        <v>0</v>
      </c>
      <c r="Y234" s="21">
        <f t="shared" si="379"/>
        <v>65.322450000000003</v>
      </c>
      <c r="Z234" s="21">
        <f t="shared" si="380"/>
        <v>195.96735000000001</v>
      </c>
      <c r="AA234" s="21"/>
      <c r="AB234" s="22">
        <f t="shared" si="381"/>
        <v>0</v>
      </c>
      <c r="AC234" s="21">
        <f t="shared" si="326"/>
        <v>0</v>
      </c>
      <c r="AD234" s="22">
        <f t="shared" si="459"/>
        <v>0</v>
      </c>
      <c r="AE234" s="21">
        <f t="shared" si="327"/>
        <v>0</v>
      </c>
      <c r="AF234" s="21">
        <f t="shared" si="382"/>
        <v>0</v>
      </c>
      <c r="AG234" s="21">
        <f t="shared" si="383"/>
        <v>59.757945000000007</v>
      </c>
      <c r="AH234" s="21">
        <f t="shared" si="384"/>
        <v>3.145155000000003</v>
      </c>
      <c r="AI234" s="21"/>
      <c r="AJ234" s="22">
        <f t="shared" si="385"/>
        <v>0</v>
      </c>
      <c r="AK234" s="21">
        <f t="shared" si="328"/>
        <v>0</v>
      </c>
      <c r="AL234" s="22">
        <f t="shared" si="460"/>
        <v>0</v>
      </c>
      <c r="AM234" s="21">
        <f t="shared" si="329"/>
        <v>0</v>
      </c>
      <c r="AN234" s="21">
        <f t="shared" si="386"/>
        <v>0</v>
      </c>
      <c r="AO234" s="21">
        <f t="shared" si="387"/>
        <v>128.70941999999999</v>
      </c>
      <c r="AP234" s="21">
        <f t="shared" si="388"/>
        <v>6.7741800000000056</v>
      </c>
      <c r="AQ234" s="21"/>
      <c r="AR234" s="22">
        <f t="shared" si="389"/>
        <v>0</v>
      </c>
      <c r="AS234" s="21">
        <f t="shared" si="330"/>
        <v>0</v>
      </c>
      <c r="AT234" s="22">
        <f t="shared" si="461"/>
        <v>0</v>
      </c>
      <c r="AU234" s="21">
        <f t="shared" si="331"/>
        <v>0</v>
      </c>
      <c r="AV234" s="21">
        <f t="shared" si="390"/>
        <v>0</v>
      </c>
      <c r="AW234" s="21">
        <f t="shared" si="391"/>
        <v>279.43492500000002</v>
      </c>
      <c r="AX234" s="21">
        <f t="shared" si="392"/>
        <v>93.144975000000017</v>
      </c>
      <c r="AY234" s="21"/>
      <c r="AZ234" s="22">
        <f t="shared" si="393"/>
        <v>0</v>
      </c>
      <c r="BA234" s="21">
        <f t="shared" si="332"/>
        <v>0</v>
      </c>
      <c r="BB234" s="22">
        <f t="shared" si="462"/>
        <v>0</v>
      </c>
      <c r="BC234" s="21">
        <f t="shared" si="333"/>
        <v>0</v>
      </c>
      <c r="BD234" s="21">
        <f t="shared" si="394"/>
        <v>0</v>
      </c>
      <c r="BE234" s="21">
        <f t="shared" si="395"/>
        <v>245.53452073170729</v>
      </c>
      <c r="BF234" s="21">
        <f t="shared" si="396"/>
        <v>12.922869512195131</v>
      </c>
      <c r="BG234" s="21"/>
      <c r="BH234" s="22">
        <f t="shared" si="397"/>
        <v>0</v>
      </c>
      <c r="BI234" s="21">
        <f t="shared" si="334"/>
        <v>0</v>
      </c>
      <c r="BJ234" s="22">
        <f t="shared" si="463"/>
        <v>0</v>
      </c>
      <c r="BK234" s="21">
        <f t="shared" si="335"/>
        <v>0</v>
      </c>
      <c r="BL234" s="21">
        <f t="shared" si="398"/>
        <v>0</v>
      </c>
      <c r="BM234" s="21">
        <f t="shared" si="399"/>
        <v>214.14197926829266</v>
      </c>
      <c r="BN234" s="21">
        <f t="shared" si="400"/>
        <v>11.270630487804887</v>
      </c>
      <c r="BO234" s="21"/>
      <c r="BP234" s="22">
        <f t="shared" si="401"/>
        <v>0</v>
      </c>
      <c r="BQ234" s="21">
        <f t="shared" si="336"/>
        <v>0</v>
      </c>
      <c r="BR234" s="22">
        <f t="shared" si="464"/>
        <v>0</v>
      </c>
      <c r="BS234" s="21">
        <f t="shared" si="337"/>
        <v>0</v>
      </c>
      <c r="BT234" s="21">
        <f t="shared" si="402"/>
        <v>0</v>
      </c>
      <c r="BU234" s="21">
        <f t="shared" si="403"/>
        <v>74.350756097560961</v>
      </c>
      <c r="BV234" s="21">
        <f t="shared" si="404"/>
        <v>24.783585365853654</v>
      </c>
      <c r="BW234" s="21"/>
      <c r="BX234" s="22">
        <f t="shared" si="405"/>
        <v>0</v>
      </c>
      <c r="BY234" s="21">
        <f t="shared" si="338"/>
        <v>0</v>
      </c>
      <c r="BZ234" s="22">
        <f t="shared" si="465"/>
        <v>0</v>
      </c>
      <c r="CA234" s="21">
        <f t="shared" si="339"/>
        <v>0</v>
      </c>
      <c r="CB234" s="21">
        <f t="shared" si="406"/>
        <v>0</v>
      </c>
      <c r="CC234" s="21">
        <f t="shared" si="407"/>
        <v>285.26495255212433</v>
      </c>
      <c r="CD234" s="21">
        <f t="shared" si="408"/>
        <v>15.013944871164451</v>
      </c>
      <c r="CE234" s="21"/>
      <c r="CF234" s="22">
        <f t="shared" si="409"/>
        <v>0</v>
      </c>
      <c r="CG234" s="21">
        <f t="shared" si="340"/>
        <v>0</v>
      </c>
      <c r="CH234" s="22">
        <f t="shared" si="466"/>
        <v>0</v>
      </c>
      <c r="CI234" s="21">
        <f t="shared" si="341"/>
        <v>0</v>
      </c>
      <c r="CJ234" s="21">
        <f t="shared" si="410"/>
        <v>0</v>
      </c>
      <c r="CK234" s="21">
        <f t="shared" si="411"/>
        <v>248.86184079464991</v>
      </c>
      <c r="CL234" s="21">
        <f t="shared" si="412"/>
        <v>13.09799162077106</v>
      </c>
      <c r="CM234" s="21"/>
      <c r="CN234" s="22">
        <f t="shared" si="413"/>
        <v>0</v>
      </c>
      <c r="CO234" s="21">
        <f t="shared" si="342"/>
        <v>0</v>
      </c>
      <c r="CP234" s="22">
        <f t="shared" si="467"/>
        <v>0</v>
      </c>
      <c r="CQ234" s="21">
        <f t="shared" si="343"/>
        <v>0</v>
      </c>
      <c r="CR234" s="21">
        <f t="shared" si="414"/>
        <v>0</v>
      </c>
      <c r="CS234" s="21">
        <f t="shared" si="415"/>
        <v>28.794817540322583</v>
      </c>
      <c r="CT234" s="21">
        <f t="shared" si="416"/>
        <v>86.38445262096775</v>
      </c>
      <c r="CU234" s="21"/>
      <c r="CV234" s="22">
        <f t="shared" si="417"/>
        <v>0</v>
      </c>
      <c r="CW234" s="21">
        <f t="shared" si="344"/>
        <v>0</v>
      </c>
      <c r="CX234" s="22">
        <f t="shared" si="468"/>
        <v>0</v>
      </c>
      <c r="CY234" s="21">
        <f t="shared" si="345"/>
        <v>0</v>
      </c>
      <c r="CZ234" s="21">
        <f t="shared" si="418"/>
        <v>0</v>
      </c>
      <c r="DA234" s="21">
        <f t="shared" si="419"/>
        <v>245.53452073170729</v>
      </c>
      <c r="DB234" s="21">
        <f t="shared" si="420"/>
        <v>12.922869512195131</v>
      </c>
      <c r="DC234" s="21"/>
      <c r="DD234" s="22">
        <f t="shared" si="421"/>
        <v>0</v>
      </c>
      <c r="DE234" s="21">
        <f t="shared" si="346"/>
        <v>0</v>
      </c>
      <c r="DF234" s="22">
        <f t="shared" si="469"/>
        <v>0</v>
      </c>
      <c r="DG234" s="21">
        <f t="shared" si="347"/>
        <v>0</v>
      </c>
      <c r="DH234" s="21">
        <f t="shared" si="422"/>
        <v>0</v>
      </c>
      <c r="DI234" s="21">
        <f t="shared" si="423"/>
        <v>214.14197926829266</v>
      </c>
      <c r="DJ234" s="21">
        <f t="shared" si="424"/>
        <v>11.270630487804887</v>
      </c>
      <c r="DK234" s="21"/>
      <c r="DL234" s="22">
        <f t="shared" si="425"/>
        <v>0</v>
      </c>
      <c r="DM234" s="21">
        <f t="shared" si="348"/>
        <v>0</v>
      </c>
      <c r="DN234" s="22">
        <f t="shared" si="470"/>
        <v>0</v>
      </c>
      <c r="DO234" s="21">
        <f t="shared" si="349"/>
        <v>0</v>
      </c>
      <c r="DP234" s="21">
        <f t="shared" si="426"/>
        <v>0</v>
      </c>
      <c r="DQ234" s="21">
        <f t="shared" si="427"/>
        <v>74.350756097560961</v>
      </c>
      <c r="DR234" s="21">
        <f t="shared" si="428"/>
        <v>24.783585365853654</v>
      </c>
      <c r="DS234" s="21"/>
      <c r="DT234" s="22">
        <f t="shared" si="429"/>
        <v>0</v>
      </c>
      <c r="DU234" s="21">
        <f t="shared" si="350"/>
        <v>0</v>
      </c>
      <c r="DV234" s="22">
        <f t="shared" si="471"/>
        <v>0</v>
      </c>
      <c r="DW234" s="21">
        <f t="shared" si="351"/>
        <v>0</v>
      </c>
      <c r="DX234" s="21">
        <f t="shared" si="430"/>
        <v>0</v>
      </c>
      <c r="DY234" s="21">
        <f t="shared" si="431"/>
        <v>1807.0479359844601</v>
      </c>
      <c r="DZ234" s="21">
        <f t="shared" si="432"/>
        <v>95.107786104445353</v>
      </c>
      <c r="EA234" s="21"/>
      <c r="EB234" s="22">
        <f t="shared" si="433"/>
        <v>0</v>
      </c>
      <c r="EC234" s="21">
        <f t="shared" si="352"/>
        <v>0</v>
      </c>
      <c r="ED234" s="22">
        <f t="shared" si="472"/>
        <v>0</v>
      </c>
      <c r="EE234" s="21">
        <f t="shared" si="353"/>
        <v>0</v>
      </c>
      <c r="EF234" s="21">
        <f t="shared" si="434"/>
        <v>0</v>
      </c>
      <c r="EG234" s="21">
        <f t="shared" si="435"/>
        <v>1635.0269956687646</v>
      </c>
      <c r="EH234" s="21">
        <f t="shared" si="436"/>
        <v>86.054052403619266</v>
      </c>
      <c r="EI234" s="21"/>
      <c r="EJ234" s="22">
        <f t="shared" si="437"/>
        <v>0</v>
      </c>
      <c r="EK234" s="21">
        <f t="shared" si="354"/>
        <v>0</v>
      </c>
      <c r="EL234" s="22">
        <f t="shared" si="473"/>
        <v>0</v>
      </c>
      <c r="EM234" s="21">
        <f t="shared" si="355"/>
        <v>0</v>
      </c>
      <c r="EN234" s="21">
        <f t="shared" si="438"/>
        <v>0</v>
      </c>
      <c r="EO234" s="21">
        <f t="shared" si="439"/>
        <v>134.54081172797009</v>
      </c>
      <c r="EP234" s="21">
        <f t="shared" si="440"/>
        <v>403.62243518391028</v>
      </c>
      <c r="EQ234" s="21"/>
      <c r="ER234" s="22">
        <f t="shared" si="441"/>
        <v>4.6272023921467342E-2</v>
      </c>
      <c r="ES234" s="21">
        <f t="shared" si="356"/>
        <v>48.003397196703588</v>
      </c>
      <c r="ET234" s="22">
        <f t="shared" si="474"/>
        <v>0.19288215252187291</v>
      </c>
      <c r="EU234" s="21">
        <f t="shared" si="357"/>
        <v>50.024819507446637</v>
      </c>
      <c r="EV234" s="21">
        <f t="shared" si="442"/>
        <v>98.028216704150225</v>
      </c>
      <c r="EW234" s="21">
        <f t="shared" si="443"/>
        <v>599.37169164792499</v>
      </c>
      <c r="EX234" s="21">
        <f t="shared" si="444"/>
        <v>599.37169164792499</v>
      </c>
      <c r="EY234" s="21"/>
      <c r="EZ234" s="22">
        <f t="shared" si="445"/>
        <v>4.6272023921467342E-2</v>
      </c>
      <c r="FA234" s="21">
        <f t="shared" si="358"/>
        <v>12.762097202481829</v>
      </c>
      <c r="FB234" s="22">
        <f t="shared" si="475"/>
        <v>0.19288215252187291</v>
      </c>
      <c r="FC234" s="21">
        <f t="shared" si="359"/>
        <v>2.7998966142227597</v>
      </c>
      <c r="FD234" s="21">
        <f t="shared" si="446"/>
        <v>15.561993816704589</v>
      </c>
      <c r="FE234" s="21">
        <f t="shared" si="447"/>
        <v>137.38000309164772</v>
      </c>
      <c r="FF234" s="21">
        <f t="shared" si="448"/>
        <v>137.38000309164772</v>
      </c>
      <c r="FG234" s="21"/>
      <c r="FH234" s="22">
        <f t="shared" si="449"/>
        <v>0</v>
      </c>
      <c r="FI234" s="21">
        <f t="shared" si="360"/>
        <v>0</v>
      </c>
      <c r="FJ234" s="22">
        <f t="shared" si="476"/>
        <v>0</v>
      </c>
      <c r="FK234" s="21">
        <f t="shared" si="361"/>
        <v>0</v>
      </c>
      <c r="FL234" s="21">
        <f t="shared" si="450"/>
        <v>0</v>
      </c>
      <c r="FM234" s="21">
        <f t="shared" si="451"/>
        <v>70.161149999999992</v>
      </c>
      <c r="FN234" s="21">
        <f t="shared" si="452"/>
        <v>210.48344999999998</v>
      </c>
      <c r="FO234" s="21"/>
      <c r="FP234" s="21">
        <f t="shared" si="362"/>
        <v>60.765494399185414</v>
      </c>
      <c r="FQ234" s="21">
        <f t="shared" si="363"/>
        <v>52.824716121669397</v>
      </c>
      <c r="FR234" s="21">
        <f t="shared" si="453"/>
        <v>113.59021052085481</v>
      </c>
      <c r="FS234" s="21">
        <f t="shared" si="364"/>
        <v>7662.1792162029869</v>
      </c>
      <c r="FT234" s="21">
        <f t="shared" si="365"/>
        <v>4911.530573276159</v>
      </c>
      <c r="FU234" s="21"/>
      <c r="FV234" s="20">
        <f t="shared" si="454"/>
        <v>172999.36255448087</v>
      </c>
      <c r="FW234" s="20">
        <f t="shared" si="455"/>
        <v>254162.42388928376</v>
      </c>
      <c r="FX234" s="20">
        <f t="shared" si="366"/>
        <v>157473.778735489</v>
      </c>
      <c r="FY234" s="20">
        <f t="shared" si="367"/>
        <v>240665.70892019721</v>
      </c>
    </row>
    <row r="235" spans="2:181" x14ac:dyDescent="0.25">
      <c r="B235" s="20">
        <v>7.85</v>
      </c>
      <c r="C235" s="20">
        <f t="shared" si="368"/>
        <v>13.266499999999999</v>
      </c>
      <c r="D235" s="22">
        <f t="shared" si="369"/>
        <v>0</v>
      </c>
      <c r="E235" s="21">
        <f t="shared" si="320"/>
        <v>0</v>
      </c>
      <c r="F235" s="22">
        <f t="shared" si="456"/>
        <v>0</v>
      </c>
      <c r="G235" s="21">
        <f t="shared" si="321"/>
        <v>0</v>
      </c>
      <c r="H235" s="21">
        <f t="shared" si="370"/>
        <v>0</v>
      </c>
      <c r="I235" s="21">
        <f t="shared" si="371"/>
        <v>671.12769000000014</v>
      </c>
      <c r="J235" s="21">
        <f t="shared" si="372"/>
        <v>35.322510000000044</v>
      </c>
      <c r="K235" s="21"/>
      <c r="L235" s="22">
        <f t="shared" si="373"/>
        <v>0</v>
      </c>
      <c r="M235" s="21">
        <f t="shared" si="322"/>
        <v>0</v>
      </c>
      <c r="N235" s="22">
        <f t="shared" si="457"/>
        <v>0</v>
      </c>
      <c r="O235" s="21">
        <f t="shared" si="323"/>
        <v>0</v>
      </c>
      <c r="P235" s="21">
        <f t="shared" si="374"/>
        <v>0</v>
      </c>
      <c r="Q235" s="21">
        <f t="shared" si="375"/>
        <v>252.82207499999996</v>
      </c>
      <c r="R235" s="21">
        <f t="shared" si="376"/>
        <v>13.30642500000001</v>
      </c>
      <c r="S235" s="21"/>
      <c r="T235" s="22">
        <f t="shared" si="377"/>
        <v>0</v>
      </c>
      <c r="U235" s="21">
        <f t="shared" si="324"/>
        <v>0</v>
      </c>
      <c r="V235" s="22">
        <f t="shared" si="458"/>
        <v>0</v>
      </c>
      <c r="W235" s="21">
        <f t="shared" si="325"/>
        <v>0</v>
      </c>
      <c r="X235" s="21">
        <f t="shared" si="378"/>
        <v>0</v>
      </c>
      <c r="Y235" s="21">
        <f t="shared" si="379"/>
        <v>65.322450000000003</v>
      </c>
      <c r="Z235" s="21">
        <f t="shared" si="380"/>
        <v>195.96735000000001</v>
      </c>
      <c r="AA235" s="21"/>
      <c r="AB235" s="22">
        <f t="shared" si="381"/>
        <v>0</v>
      </c>
      <c r="AC235" s="21">
        <f t="shared" si="326"/>
        <v>0</v>
      </c>
      <c r="AD235" s="22">
        <f t="shared" si="459"/>
        <v>0</v>
      </c>
      <c r="AE235" s="21">
        <f t="shared" si="327"/>
        <v>0</v>
      </c>
      <c r="AF235" s="21">
        <f t="shared" si="382"/>
        <v>0</v>
      </c>
      <c r="AG235" s="21">
        <f t="shared" si="383"/>
        <v>59.757945000000007</v>
      </c>
      <c r="AH235" s="21">
        <f t="shared" si="384"/>
        <v>3.145155000000003</v>
      </c>
      <c r="AI235" s="21"/>
      <c r="AJ235" s="22">
        <f t="shared" si="385"/>
        <v>0</v>
      </c>
      <c r="AK235" s="21">
        <f t="shared" si="328"/>
        <v>0</v>
      </c>
      <c r="AL235" s="22">
        <f t="shared" si="460"/>
        <v>0</v>
      </c>
      <c r="AM235" s="21">
        <f t="shared" si="329"/>
        <v>0</v>
      </c>
      <c r="AN235" s="21">
        <f t="shared" si="386"/>
        <v>0</v>
      </c>
      <c r="AO235" s="21">
        <f t="shared" si="387"/>
        <v>128.70941999999999</v>
      </c>
      <c r="AP235" s="21">
        <f t="shared" si="388"/>
        <v>6.7741800000000056</v>
      </c>
      <c r="AQ235" s="21"/>
      <c r="AR235" s="22">
        <f t="shared" si="389"/>
        <v>0</v>
      </c>
      <c r="AS235" s="21">
        <f t="shared" si="330"/>
        <v>0</v>
      </c>
      <c r="AT235" s="22">
        <f t="shared" si="461"/>
        <v>0</v>
      </c>
      <c r="AU235" s="21">
        <f t="shared" si="331"/>
        <v>0</v>
      </c>
      <c r="AV235" s="21">
        <f t="shared" si="390"/>
        <v>0</v>
      </c>
      <c r="AW235" s="21">
        <f t="shared" si="391"/>
        <v>279.43492500000002</v>
      </c>
      <c r="AX235" s="21">
        <f t="shared" si="392"/>
        <v>93.144975000000017</v>
      </c>
      <c r="AY235" s="21"/>
      <c r="AZ235" s="22">
        <f t="shared" si="393"/>
        <v>0</v>
      </c>
      <c r="BA235" s="21">
        <f t="shared" si="332"/>
        <v>0</v>
      </c>
      <c r="BB235" s="22">
        <f t="shared" si="462"/>
        <v>0</v>
      </c>
      <c r="BC235" s="21">
        <f t="shared" si="333"/>
        <v>0</v>
      </c>
      <c r="BD235" s="21">
        <f t="shared" si="394"/>
        <v>0</v>
      </c>
      <c r="BE235" s="21">
        <f t="shared" si="395"/>
        <v>245.53452073170729</v>
      </c>
      <c r="BF235" s="21">
        <f t="shared" si="396"/>
        <v>12.922869512195131</v>
      </c>
      <c r="BG235" s="21"/>
      <c r="BH235" s="22">
        <f t="shared" si="397"/>
        <v>0</v>
      </c>
      <c r="BI235" s="21">
        <f t="shared" si="334"/>
        <v>0</v>
      </c>
      <c r="BJ235" s="22">
        <f t="shared" si="463"/>
        <v>0</v>
      </c>
      <c r="BK235" s="21">
        <f t="shared" si="335"/>
        <v>0</v>
      </c>
      <c r="BL235" s="21">
        <f t="shared" si="398"/>
        <v>0</v>
      </c>
      <c r="BM235" s="21">
        <f t="shared" si="399"/>
        <v>214.14197926829266</v>
      </c>
      <c r="BN235" s="21">
        <f t="shared" si="400"/>
        <v>11.270630487804887</v>
      </c>
      <c r="BO235" s="21"/>
      <c r="BP235" s="22">
        <f t="shared" si="401"/>
        <v>0</v>
      </c>
      <c r="BQ235" s="21">
        <f t="shared" si="336"/>
        <v>0</v>
      </c>
      <c r="BR235" s="22">
        <f t="shared" si="464"/>
        <v>0</v>
      </c>
      <c r="BS235" s="21">
        <f t="shared" si="337"/>
        <v>0</v>
      </c>
      <c r="BT235" s="21">
        <f t="shared" si="402"/>
        <v>0</v>
      </c>
      <c r="BU235" s="21">
        <f t="shared" si="403"/>
        <v>74.350756097560961</v>
      </c>
      <c r="BV235" s="21">
        <f t="shared" si="404"/>
        <v>24.783585365853654</v>
      </c>
      <c r="BW235" s="21"/>
      <c r="BX235" s="22">
        <f t="shared" si="405"/>
        <v>0</v>
      </c>
      <c r="BY235" s="21">
        <f t="shared" si="338"/>
        <v>0</v>
      </c>
      <c r="BZ235" s="22">
        <f t="shared" si="465"/>
        <v>0</v>
      </c>
      <c r="CA235" s="21">
        <f t="shared" si="339"/>
        <v>0</v>
      </c>
      <c r="CB235" s="21">
        <f t="shared" si="406"/>
        <v>0</v>
      </c>
      <c r="CC235" s="21">
        <f t="shared" si="407"/>
        <v>285.26495255212433</v>
      </c>
      <c r="CD235" s="21">
        <f t="shared" si="408"/>
        <v>15.013944871164451</v>
      </c>
      <c r="CE235" s="21"/>
      <c r="CF235" s="22">
        <f t="shared" si="409"/>
        <v>0</v>
      </c>
      <c r="CG235" s="21">
        <f t="shared" si="340"/>
        <v>0</v>
      </c>
      <c r="CH235" s="22">
        <f t="shared" si="466"/>
        <v>0</v>
      </c>
      <c r="CI235" s="21">
        <f t="shared" si="341"/>
        <v>0</v>
      </c>
      <c r="CJ235" s="21">
        <f t="shared" si="410"/>
        <v>0</v>
      </c>
      <c r="CK235" s="21">
        <f t="shared" si="411"/>
        <v>248.86184079464991</v>
      </c>
      <c r="CL235" s="21">
        <f t="shared" si="412"/>
        <v>13.09799162077106</v>
      </c>
      <c r="CM235" s="21"/>
      <c r="CN235" s="22">
        <f t="shared" si="413"/>
        <v>0</v>
      </c>
      <c r="CO235" s="21">
        <f t="shared" si="342"/>
        <v>0</v>
      </c>
      <c r="CP235" s="22">
        <f t="shared" si="467"/>
        <v>0</v>
      </c>
      <c r="CQ235" s="21">
        <f t="shared" si="343"/>
        <v>0</v>
      </c>
      <c r="CR235" s="21">
        <f t="shared" si="414"/>
        <v>0</v>
      </c>
      <c r="CS235" s="21">
        <f t="shared" si="415"/>
        <v>28.794817540322583</v>
      </c>
      <c r="CT235" s="21">
        <f t="shared" si="416"/>
        <v>86.38445262096775</v>
      </c>
      <c r="CU235" s="21"/>
      <c r="CV235" s="22">
        <f t="shared" si="417"/>
        <v>0</v>
      </c>
      <c r="CW235" s="21">
        <f t="shared" si="344"/>
        <v>0</v>
      </c>
      <c r="CX235" s="22">
        <f t="shared" si="468"/>
        <v>0</v>
      </c>
      <c r="CY235" s="21">
        <f t="shared" si="345"/>
        <v>0</v>
      </c>
      <c r="CZ235" s="21">
        <f t="shared" si="418"/>
        <v>0</v>
      </c>
      <c r="DA235" s="21">
        <f t="shared" si="419"/>
        <v>245.53452073170729</v>
      </c>
      <c r="DB235" s="21">
        <f t="shared" si="420"/>
        <v>12.922869512195131</v>
      </c>
      <c r="DC235" s="21"/>
      <c r="DD235" s="22">
        <f t="shared" si="421"/>
        <v>0</v>
      </c>
      <c r="DE235" s="21">
        <f t="shared" si="346"/>
        <v>0</v>
      </c>
      <c r="DF235" s="22">
        <f t="shared" si="469"/>
        <v>0</v>
      </c>
      <c r="DG235" s="21">
        <f t="shared" si="347"/>
        <v>0</v>
      </c>
      <c r="DH235" s="21">
        <f t="shared" si="422"/>
        <v>0</v>
      </c>
      <c r="DI235" s="21">
        <f t="shared" si="423"/>
        <v>214.14197926829266</v>
      </c>
      <c r="DJ235" s="21">
        <f t="shared" si="424"/>
        <v>11.270630487804887</v>
      </c>
      <c r="DK235" s="21"/>
      <c r="DL235" s="22">
        <f t="shared" si="425"/>
        <v>0</v>
      </c>
      <c r="DM235" s="21">
        <f t="shared" si="348"/>
        <v>0</v>
      </c>
      <c r="DN235" s="22">
        <f t="shared" si="470"/>
        <v>0</v>
      </c>
      <c r="DO235" s="21">
        <f t="shared" si="349"/>
        <v>0</v>
      </c>
      <c r="DP235" s="21">
        <f t="shared" si="426"/>
        <v>0</v>
      </c>
      <c r="DQ235" s="21">
        <f t="shared" si="427"/>
        <v>74.350756097560961</v>
      </c>
      <c r="DR235" s="21">
        <f t="shared" si="428"/>
        <v>24.783585365853654</v>
      </c>
      <c r="DS235" s="21"/>
      <c r="DT235" s="22">
        <f t="shared" si="429"/>
        <v>0</v>
      </c>
      <c r="DU235" s="21">
        <f t="shared" si="350"/>
        <v>0</v>
      </c>
      <c r="DV235" s="22">
        <f t="shared" si="471"/>
        <v>0</v>
      </c>
      <c r="DW235" s="21">
        <f t="shared" si="351"/>
        <v>0</v>
      </c>
      <c r="DX235" s="21">
        <f t="shared" si="430"/>
        <v>0</v>
      </c>
      <c r="DY235" s="21">
        <f t="shared" si="431"/>
        <v>1807.0479359844601</v>
      </c>
      <c r="DZ235" s="21">
        <f t="shared" si="432"/>
        <v>95.107786104445353</v>
      </c>
      <c r="EA235" s="21"/>
      <c r="EB235" s="22">
        <f t="shared" si="433"/>
        <v>0</v>
      </c>
      <c r="EC235" s="21">
        <f t="shared" si="352"/>
        <v>0</v>
      </c>
      <c r="ED235" s="22">
        <f t="shared" si="472"/>
        <v>0</v>
      </c>
      <c r="EE235" s="21">
        <f t="shared" si="353"/>
        <v>0</v>
      </c>
      <c r="EF235" s="21">
        <f t="shared" si="434"/>
        <v>0</v>
      </c>
      <c r="EG235" s="21">
        <f t="shared" si="435"/>
        <v>1635.0269956687646</v>
      </c>
      <c r="EH235" s="21">
        <f t="shared" si="436"/>
        <v>86.054052403619266</v>
      </c>
      <c r="EI235" s="21"/>
      <c r="EJ235" s="22">
        <f t="shared" si="437"/>
        <v>0</v>
      </c>
      <c r="EK235" s="21">
        <f t="shared" si="354"/>
        <v>0</v>
      </c>
      <c r="EL235" s="22">
        <f t="shared" si="473"/>
        <v>0</v>
      </c>
      <c r="EM235" s="21">
        <f t="shared" si="355"/>
        <v>0</v>
      </c>
      <c r="EN235" s="21">
        <f t="shared" si="438"/>
        <v>0</v>
      </c>
      <c r="EO235" s="21">
        <f t="shared" si="439"/>
        <v>134.54081172797009</v>
      </c>
      <c r="EP235" s="21">
        <f t="shared" si="440"/>
        <v>403.62243518391028</v>
      </c>
      <c r="EQ235" s="21"/>
      <c r="ER235" s="22">
        <f t="shared" si="441"/>
        <v>3.855581894660487E-2</v>
      </c>
      <c r="ES235" s="21">
        <f t="shared" si="356"/>
        <v>39.998472819759293</v>
      </c>
      <c r="ET235" s="22">
        <f t="shared" si="474"/>
        <v>0.18129806375598745</v>
      </c>
      <c r="EU235" s="21">
        <f t="shared" si="357"/>
        <v>47.020436042750774</v>
      </c>
      <c r="EV235" s="21">
        <f t="shared" si="442"/>
        <v>87.018908862510074</v>
      </c>
      <c r="EW235" s="21">
        <f t="shared" si="443"/>
        <v>604.87634556874502</v>
      </c>
      <c r="EX235" s="21">
        <f t="shared" si="444"/>
        <v>604.87634556874502</v>
      </c>
      <c r="EY235" s="21"/>
      <c r="EZ235" s="22">
        <f t="shared" si="445"/>
        <v>3.855581894660487E-2</v>
      </c>
      <c r="FA235" s="21">
        <f t="shared" si="358"/>
        <v>10.633922344805407</v>
      </c>
      <c r="FB235" s="22">
        <f t="shared" si="475"/>
        <v>0.18129806375598745</v>
      </c>
      <c r="FC235" s="21">
        <f t="shared" si="359"/>
        <v>2.6317408232882897</v>
      </c>
      <c r="FD235" s="21">
        <f t="shared" si="446"/>
        <v>13.265663168093697</v>
      </c>
      <c r="FE235" s="21">
        <f t="shared" si="447"/>
        <v>138.52816841595316</v>
      </c>
      <c r="FF235" s="21">
        <f t="shared" si="448"/>
        <v>138.52816841595316</v>
      </c>
      <c r="FG235" s="21"/>
      <c r="FH235" s="22">
        <f t="shared" si="449"/>
        <v>0</v>
      </c>
      <c r="FI235" s="21">
        <f t="shared" si="360"/>
        <v>0</v>
      </c>
      <c r="FJ235" s="22">
        <f t="shared" si="476"/>
        <v>0</v>
      </c>
      <c r="FK235" s="21">
        <f t="shared" si="361"/>
        <v>0</v>
      </c>
      <c r="FL235" s="21">
        <f t="shared" si="450"/>
        <v>0</v>
      </c>
      <c r="FM235" s="21">
        <f t="shared" si="451"/>
        <v>70.161149999999992</v>
      </c>
      <c r="FN235" s="21">
        <f t="shared" si="452"/>
        <v>210.48344999999998</v>
      </c>
      <c r="FO235" s="21"/>
      <c r="FP235" s="21">
        <f t="shared" si="362"/>
        <v>50.632395164564699</v>
      </c>
      <c r="FQ235" s="21">
        <f t="shared" si="363"/>
        <v>49.652176866039063</v>
      </c>
      <c r="FR235" s="21">
        <f t="shared" si="453"/>
        <v>100.28457203060375</v>
      </c>
      <c r="FS235" s="21">
        <f t="shared" si="364"/>
        <v>7668.832035448112</v>
      </c>
      <c r="FT235" s="21">
        <f t="shared" si="365"/>
        <v>4918.1833925212841</v>
      </c>
      <c r="FU235" s="21"/>
      <c r="FV235" s="20">
        <f t="shared" si="454"/>
        <v>145074.47024526901</v>
      </c>
      <c r="FW235" s="20">
        <f t="shared" si="455"/>
        <v>240429.37060355709</v>
      </c>
      <c r="FX235" s="20">
        <f t="shared" si="366"/>
        <v>132137.89328072272</v>
      </c>
      <c r="FY235" s="20">
        <f t="shared" si="367"/>
        <v>227743.23941428415</v>
      </c>
    </row>
    <row r="236" spans="2:181" x14ac:dyDescent="0.25">
      <c r="B236" s="20">
        <v>7.9</v>
      </c>
      <c r="C236" s="20">
        <f t="shared" si="368"/>
        <v>13.351000000000001</v>
      </c>
      <c r="D236" s="22">
        <f t="shared" si="369"/>
        <v>0</v>
      </c>
      <c r="E236" s="21">
        <f t="shared" si="320"/>
        <v>0</v>
      </c>
      <c r="F236" s="22">
        <f t="shared" si="456"/>
        <v>0</v>
      </c>
      <c r="G236" s="21">
        <f t="shared" si="321"/>
        <v>0</v>
      </c>
      <c r="H236" s="21">
        <f t="shared" si="370"/>
        <v>0</v>
      </c>
      <c r="I236" s="21">
        <f t="shared" si="371"/>
        <v>671.12769000000014</v>
      </c>
      <c r="J236" s="21">
        <f t="shared" si="372"/>
        <v>35.322510000000044</v>
      </c>
      <c r="K236" s="21"/>
      <c r="L236" s="22">
        <f t="shared" si="373"/>
        <v>0</v>
      </c>
      <c r="M236" s="21">
        <f t="shared" si="322"/>
        <v>0</v>
      </c>
      <c r="N236" s="22">
        <f t="shared" si="457"/>
        <v>0</v>
      </c>
      <c r="O236" s="21">
        <f t="shared" si="323"/>
        <v>0</v>
      </c>
      <c r="P236" s="21">
        <f t="shared" si="374"/>
        <v>0</v>
      </c>
      <c r="Q236" s="21">
        <f t="shared" si="375"/>
        <v>252.82207499999996</v>
      </c>
      <c r="R236" s="21">
        <f t="shared" si="376"/>
        <v>13.30642500000001</v>
      </c>
      <c r="S236" s="21"/>
      <c r="T236" s="22">
        <f t="shared" si="377"/>
        <v>0</v>
      </c>
      <c r="U236" s="21">
        <f t="shared" si="324"/>
        <v>0</v>
      </c>
      <c r="V236" s="22">
        <f t="shared" si="458"/>
        <v>0</v>
      </c>
      <c r="W236" s="21">
        <f t="shared" si="325"/>
        <v>0</v>
      </c>
      <c r="X236" s="21">
        <f t="shared" si="378"/>
        <v>0</v>
      </c>
      <c r="Y236" s="21">
        <f t="shared" si="379"/>
        <v>65.322450000000003</v>
      </c>
      <c r="Z236" s="21">
        <f t="shared" si="380"/>
        <v>195.96735000000001</v>
      </c>
      <c r="AA236" s="21"/>
      <c r="AB236" s="22">
        <f t="shared" si="381"/>
        <v>0</v>
      </c>
      <c r="AC236" s="21">
        <f t="shared" si="326"/>
        <v>0</v>
      </c>
      <c r="AD236" s="22">
        <f t="shared" si="459"/>
        <v>0</v>
      </c>
      <c r="AE236" s="21">
        <f t="shared" si="327"/>
        <v>0</v>
      </c>
      <c r="AF236" s="21">
        <f t="shared" si="382"/>
        <v>0</v>
      </c>
      <c r="AG236" s="21">
        <f t="shared" si="383"/>
        <v>59.757945000000007</v>
      </c>
      <c r="AH236" s="21">
        <f t="shared" si="384"/>
        <v>3.145155000000003</v>
      </c>
      <c r="AI236" s="21"/>
      <c r="AJ236" s="22">
        <f t="shared" si="385"/>
        <v>0</v>
      </c>
      <c r="AK236" s="21">
        <f t="shared" si="328"/>
        <v>0</v>
      </c>
      <c r="AL236" s="22">
        <f t="shared" si="460"/>
        <v>0</v>
      </c>
      <c r="AM236" s="21">
        <f t="shared" si="329"/>
        <v>0</v>
      </c>
      <c r="AN236" s="21">
        <f t="shared" si="386"/>
        <v>0</v>
      </c>
      <c r="AO236" s="21">
        <f t="shared" si="387"/>
        <v>128.70941999999999</v>
      </c>
      <c r="AP236" s="21">
        <f t="shared" si="388"/>
        <v>6.7741800000000056</v>
      </c>
      <c r="AQ236" s="21"/>
      <c r="AR236" s="22">
        <f t="shared" si="389"/>
        <v>0</v>
      </c>
      <c r="AS236" s="21">
        <f t="shared" si="330"/>
        <v>0</v>
      </c>
      <c r="AT236" s="22">
        <f t="shared" si="461"/>
        <v>0</v>
      </c>
      <c r="AU236" s="21">
        <f t="shared" si="331"/>
        <v>0</v>
      </c>
      <c r="AV236" s="21">
        <f t="shared" si="390"/>
        <v>0</v>
      </c>
      <c r="AW236" s="21">
        <f t="shared" si="391"/>
        <v>279.43492500000002</v>
      </c>
      <c r="AX236" s="21">
        <f t="shared" si="392"/>
        <v>93.144975000000017</v>
      </c>
      <c r="AY236" s="21"/>
      <c r="AZ236" s="22">
        <f t="shared" si="393"/>
        <v>0</v>
      </c>
      <c r="BA236" s="21">
        <f t="shared" si="332"/>
        <v>0</v>
      </c>
      <c r="BB236" s="22">
        <f t="shared" si="462"/>
        <v>0</v>
      </c>
      <c r="BC236" s="21">
        <f t="shared" si="333"/>
        <v>0</v>
      </c>
      <c r="BD236" s="21">
        <f t="shared" si="394"/>
        <v>0</v>
      </c>
      <c r="BE236" s="21">
        <f t="shared" si="395"/>
        <v>245.53452073170729</v>
      </c>
      <c r="BF236" s="21">
        <f t="shared" si="396"/>
        <v>12.922869512195131</v>
      </c>
      <c r="BG236" s="21"/>
      <c r="BH236" s="22">
        <f t="shared" si="397"/>
        <v>0</v>
      </c>
      <c r="BI236" s="21">
        <f t="shared" si="334"/>
        <v>0</v>
      </c>
      <c r="BJ236" s="22">
        <f t="shared" si="463"/>
        <v>0</v>
      </c>
      <c r="BK236" s="21">
        <f t="shared" si="335"/>
        <v>0</v>
      </c>
      <c r="BL236" s="21">
        <f t="shared" si="398"/>
        <v>0</v>
      </c>
      <c r="BM236" s="21">
        <f t="shared" si="399"/>
        <v>214.14197926829266</v>
      </c>
      <c r="BN236" s="21">
        <f t="shared" si="400"/>
        <v>11.270630487804887</v>
      </c>
      <c r="BO236" s="21"/>
      <c r="BP236" s="22">
        <f t="shared" si="401"/>
        <v>0</v>
      </c>
      <c r="BQ236" s="21">
        <f t="shared" si="336"/>
        <v>0</v>
      </c>
      <c r="BR236" s="22">
        <f t="shared" si="464"/>
        <v>0</v>
      </c>
      <c r="BS236" s="21">
        <f t="shared" si="337"/>
        <v>0</v>
      </c>
      <c r="BT236" s="21">
        <f t="shared" si="402"/>
        <v>0</v>
      </c>
      <c r="BU236" s="21">
        <f t="shared" si="403"/>
        <v>74.350756097560961</v>
      </c>
      <c r="BV236" s="21">
        <f t="shared" si="404"/>
        <v>24.783585365853654</v>
      </c>
      <c r="BW236" s="21"/>
      <c r="BX236" s="22">
        <f t="shared" si="405"/>
        <v>0</v>
      </c>
      <c r="BY236" s="21">
        <f t="shared" si="338"/>
        <v>0</v>
      </c>
      <c r="BZ236" s="22">
        <f t="shared" si="465"/>
        <v>0</v>
      </c>
      <c r="CA236" s="21">
        <f t="shared" si="339"/>
        <v>0</v>
      </c>
      <c r="CB236" s="21">
        <f t="shared" si="406"/>
        <v>0</v>
      </c>
      <c r="CC236" s="21">
        <f t="shared" si="407"/>
        <v>285.26495255212433</v>
      </c>
      <c r="CD236" s="21">
        <f t="shared" si="408"/>
        <v>15.013944871164451</v>
      </c>
      <c r="CE236" s="21"/>
      <c r="CF236" s="22">
        <f t="shared" si="409"/>
        <v>0</v>
      </c>
      <c r="CG236" s="21">
        <f t="shared" si="340"/>
        <v>0</v>
      </c>
      <c r="CH236" s="22">
        <f t="shared" si="466"/>
        <v>0</v>
      </c>
      <c r="CI236" s="21">
        <f t="shared" si="341"/>
        <v>0</v>
      </c>
      <c r="CJ236" s="21">
        <f t="shared" si="410"/>
        <v>0</v>
      </c>
      <c r="CK236" s="21">
        <f t="shared" si="411"/>
        <v>248.86184079464991</v>
      </c>
      <c r="CL236" s="21">
        <f t="shared" si="412"/>
        <v>13.09799162077106</v>
      </c>
      <c r="CM236" s="21"/>
      <c r="CN236" s="22">
        <f t="shared" si="413"/>
        <v>0</v>
      </c>
      <c r="CO236" s="21">
        <f t="shared" si="342"/>
        <v>0</v>
      </c>
      <c r="CP236" s="22">
        <f t="shared" si="467"/>
        <v>0</v>
      </c>
      <c r="CQ236" s="21">
        <f t="shared" si="343"/>
        <v>0</v>
      </c>
      <c r="CR236" s="21">
        <f t="shared" si="414"/>
        <v>0</v>
      </c>
      <c r="CS236" s="21">
        <f t="shared" si="415"/>
        <v>28.794817540322583</v>
      </c>
      <c r="CT236" s="21">
        <f t="shared" si="416"/>
        <v>86.38445262096775</v>
      </c>
      <c r="CU236" s="21"/>
      <c r="CV236" s="22">
        <f t="shared" si="417"/>
        <v>0</v>
      </c>
      <c r="CW236" s="21">
        <f t="shared" si="344"/>
        <v>0</v>
      </c>
      <c r="CX236" s="22">
        <f t="shared" si="468"/>
        <v>0</v>
      </c>
      <c r="CY236" s="21">
        <f t="shared" si="345"/>
        <v>0</v>
      </c>
      <c r="CZ236" s="21">
        <f t="shared" si="418"/>
        <v>0</v>
      </c>
      <c r="DA236" s="21">
        <f t="shared" si="419"/>
        <v>245.53452073170729</v>
      </c>
      <c r="DB236" s="21">
        <f t="shared" si="420"/>
        <v>12.922869512195131</v>
      </c>
      <c r="DC236" s="21"/>
      <c r="DD236" s="22">
        <f t="shared" si="421"/>
        <v>0</v>
      </c>
      <c r="DE236" s="21">
        <f t="shared" si="346"/>
        <v>0</v>
      </c>
      <c r="DF236" s="22">
        <f t="shared" si="469"/>
        <v>0</v>
      </c>
      <c r="DG236" s="21">
        <f t="shared" si="347"/>
        <v>0</v>
      </c>
      <c r="DH236" s="21">
        <f t="shared" si="422"/>
        <v>0</v>
      </c>
      <c r="DI236" s="21">
        <f t="shared" si="423"/>
        <v>214.14197926829266</v>
      </c>
      <c r="DJ236" s="21">
        <f t="shared" si="424"/>
        <v>11.270630487804887</v>
      </c>
      <c r="DK236" s="21"/>
      <c r="DL236" s="22">
        <f t="shared" si="425"/>
        <v>0</v>
      </c>
      <c r="DM236" s="21">
        <f t="shared" si="348"/>
        <v>0</v>
      </c>
      <c r="DN236" s="22">
        <f t="shared" si="470"/>
        <v>0</v>
      </c>
      <c r="DO236" s="21">
        <f t="shared" si="349"/>
        <v>0</v>
      </c>
      <c r="DP236" s="21">
        <f t="shared" si="426"/>
        <v>0</v>
      </c>
      <c r="DQ236" s="21">
        <f t="shared" si="427"/>
        <v>74.350756097560961</v>
      </c>
      <c r="DR236" s="21">
        <f t="shared" si="428"/>
        <v>24.783585365853654</v>
      </c>
      <c r="DS236" s="21"/>
      <c r="DT236" s="22">
        <f t="shared" si="429"/>
        <v>0</v>
      </c>
      <c r="DU236" s="21">
        <f t="shared" si="350"/>
        <v>0</v>
      </c>
      <c r="DV236" s="22">
        <f t="shared" si="471"/>
        <v>0</v>
      </c>
      <c r="DW236" s="21">
        <f t="shared" si="351"/>
        <v>0</v>
      </c>
      <c r="DX236" s="21">
        <f t="shared" si="430"/>
        <v>0</v>
      </c>
      <c r="DY236" s="21">
        <f t="shared" si="431"/>
        <v>1807.0479359844601</v>
      </c>
      <c r="DZ236" s="21">
        <f t="shared" si="432"/>
        <v>95.107786104445353</v>
      </c>
      <c r="EA236" s="21"/>
      <c r="EB236" s="22">
        <f t="shared" si="433"/>
        <v>0</v>
      </c>
      <c r="EC236" s="21">
        <f t="shared" si="352"/>
        <v>0</v>
      </c>
      <c r="ED236" s="22">
        <f t="shared" si="472"/>
        <v>0</v>
      </c>
      <c r="EE236" s="21">
        <f t="shared" si="353"/>
        <v>0</v>
      </c>
      <c r="EF236" s="21">
        <f t="shared" si="434"/>
        <v>0</v>
      </c>
      <c r="EG236" s="21">
        <f t="shared" si="435"/>
        <v>1635.0269956687646</v>
      </c>
      <c r="EH236" s="21">
        <f t="shared" si="436"/>
        <v>86.054052403619266</v>
      </c>
      <c r="EI236" s="21"/>
      <c r="EJ236" s="22">
        <f t="shared" si="437"/>
        <v>0</v>
      </c>
      <c r="EK236" s="21">
        <f t="shared" si="354"/>
        <v>0</v>
      </c>
      <c r="EL236" s="22">
        <f t="shared" si="473"/>
        <v>0</v>
      </c>
      <c r="EM236" s="21">
        <f t="shared" si="355"/>
        <v>0</v>
      </c>
      <c r="EN236" s="21">
        <f t="shared" si="438"/>
        <v>0</v>
      </c>
      <c r="EO236" s="21">
        <f t="shared" si="439"/>
        <v>134.54081172797009</v>
      </c>
      <c r="EP236" s="21">
        <f t="shared" si="440"/>
        <v>403.62243518391028</v>
      </c>
      <c r="EQ236" s="21"/>
      <c r="ER236" s="22">
        <f t="shared" si="441"/>
        <v>3.0839613971742397E-2</v>
      </c>
      <c r="ES236" s="21">
        <f t="shared" si="356"/>
        <v>31.993548442814998</v>
      </c>
      <c r="ET236" s="22">
        <f t="shared" si="474"/>
        <v>0.16971397499010166</v>
      </c>
      <c r="EU236" s="21">
        <f t="shared" si="357"/>
        <v>44.016052578054826</v>
      </c>
      <c r="EV236" s="21">
        <f t="shared" si="442"/>
        <v>76.009601020869823</v>
      </c>
      <c r="EW236" s="21">
        <f t="shared" si="443"/>
        <v>610.38099948956517</v>
      </c>
      <c r="EX236" s="21">
        <f t="shared" si="444"/>
        <v>610.38099948956517</v>
      </c>
      <c r="EY236" s="21"/>
      <c r="EZ236" s="22">
        <f t="shared" si="445"/>
        <v>3.0839613971742397E-2</v>
      </c>
      <c r="FA236" s="21">
        <f t="shared" si="358"/>
        <v>8.5057474871289873</v>
      </c>
      <c r="FB236" s="22">
        <f t="shared" si="475"/>
        <v>0.16971397499010166</v>
      </c>
      <c r="FC236" s="21">
        <f t="shared" si="359"/>
        <v>2.4635850323538149</v>
      </c>
      <c r="FD236" s="21">
        <f t="shared" si="446"/>
        <v>10.969332519482801</v>
      </c>
      <c r="FE236" s="21">
        <f t="shared" si="447"/>
        <v>139.6763337402586</v>
      </c>
      <c r="FF236" s="21">
        <f t="shared" si="448"/>
        <v>139.6763337402586</v>
      </c>
      <c r="FG236" s="21"/>
      <c r="FH236" s="22">
        <f t="shared" si="449"/>
        <v>0</v>
      </c>
      <c r="FI236" s="21">
        <f t="shared" si="360"/>
        <v>0</v>
      </c>
      <c r="FJ236" s="22">
        <f t="shared" si="476"/>
        <v>0</v>
      </c>
      <c r="FK236" s="21">
        <f t="shared" si="361"/>
        <v>0</v>
      </c>
      <c r="FL236" s="21">
        <f t="shared" si="450"/>
        <v>0</v>
      </c>
      <c r="FM236" s="21">
        <f t="shared" si="451"/>
        <v>70.161149999999992</v>
      </c>
      <c r="FN236" s="21">
        <f t="shared" si="452"/>
        <v>210.48344999999998</v>
      </c>
      <c r="FO236" s="21"/>
      <c r="FP236" s="21">
        <f t="shared" si="362"/>
        <v>40.499295929943983</v>
      </c>
      <c r="FQ236" s="21">
        <f t="shared" si="363"/>
        <v>46.479637610408638</v>
      </c>
      <c r="FR236" s="21">
        <f t="shared" si="453"/>
        <v>86.978933540352614</v>
      </c>
      <c r="FS236" s="21">
        <f t="shared" si="364"/>
        <v>7675.484854693238</v>
      </c>
      <c r="FT236" s="21">
        <f t="shared" si="365"/>
        <v>4924.8362117664092</v>
      </c>
      <c r="FU236" s="21"/>
      <c r="FV236" s="20">
        <f t="shared" si="454"/>
        <v>116779.71981399348</v>
      </c>
      <c r="FW236" s="20">
        <f t="shared" si="455"/>
        <v>226500.61923384652</v>
      </c>
      <c r="FX236" s="20">
        <f t="shared" si="366"/>
        <v>106432.14970389279</v>
      </c>
      <c r="FY236" s="20">
        <f t="shared" si="367"/>
        <v>214625.07182438712</v>
      </c>
    </row>
    <row r="237" spans="2:181" x14ac:dyDescent="0.25">
      <c r="B237" s="20">
        <v>7.95</v>
      </c>
      <c r="C237" s="20">
        <f t="shared" si="368"/>
        <v>13.435499999999999</v>
      </c>
      <c r="D237" s="22">
        <f t="shared" si="369"/>
        <v>0</v>
      </c>
      <c r="E237" s="21">
        <f t="shared" si="320"/>
        <v>0</v>
      </c>
      <c r="F237" s="22">
        <f t="shared" si="456"/>
        <v>0</v>
      </c>
      <c r="G237" s="21">
        <f t="shared" si="321"/>
        <v>0</v>
      </c>
      <c r="H237" s="21">
        <f t="shared" si="370"/>
        <v>0</v>
      </c>
      <c r="I237" s="21">
        <f t="shared" si="371"/>
        <v>671.12769000000014</v>
      </c>
      <c r="J237" s="21">
        <f t="shared" si="372"/>
        <v>35.322510000000044</v>
      </c>
      <c r="K237" s="21"/>
      <c r="L237" s="22">
        <f t="shared" si="373"/>
        <v>0</v>
      </c>
      <c r="M237" s="21">
        <f t="shared" si="322"/>
        <v>0</v>
      </c>
      <c r="N237" s="22">
        <f t="shared" si="457"/>
        <v>0</v>
      </c>
      <c r="O237" s="21">
        <f t="shared" si="323"/>
        <v>0</v>
      </c>
      <c r="P237" s="21">
        <f t="shared" si="374"/>
        <v>0</v>
      </c>
      <c r="Q237" s="21">
        <f t="shared" si="375"/>
        <v>252.82207499999996</v>
      </c>
      <c r="R237" s="21">
        <f t="shared" si="376"/>
        <v>13.30642500000001</v>
      </c>
      <c r="S237" s="21"/>
      <c r="T237" s="22">
        <f t="shared" si="377"/>
        <v>0</v>
      </c>
      <c r="U237" s="21">
        <f t="shared" si="324"/>
        <v>0</v>
      </c>
      <c r="V237" s="22">
        <f t="shared" si="458"/>
        <v>0</v>
      </c>
      <c r="W237" s="21">
        <f t="shared" si="325"/>
        <v>0</v>
      </c>
      <c r="X237" s="21">
        <f t="shared" si="378"/>
        <v>0</v>
      </c>
      <c r="Y237" s="21">
        <f t="shared" si="379"/>
        <v>65.322450000000003</v>
      </c>
      <c r="Z237" s="21">
        <f t="shared" si="380"/>
        <v>195.96735000000001</v>
      </c>
      <c r="AA237" s="21"/>
      <c r="AB237" s="22">
        <f t="shared" si="381"/>
        <v>0</v>
      </c>
      <c r="AC237" s="21">
        <f t="shared" si="326"/>
        <v>0</v>
      </c>
      <c r="AD237" s="22">
        <f t="shared" si="459"/>
        <v>0</v>
      </c>
      <c r="AE237" s="21">
        <f t="shared" si="327"/>
        <v>0</v>
      </c>
      <c r="AF237" s="21">
        <f t="shared" si="382"/>
        <v>0</v>
      </c>
      <c r="AG237" s="21">
        <f t="shared" si="383"/>
        <v>59.757945000000007</v>
      </c>
      <c r="AH237" s="21">
        <f t="shared" si="384"/>
        <v>3.145155000000003</v>
      </c>
      <c r="AI237" s="21"/>
      <c r="AJ237" s="22">
        <f t="shared" si="385"/>
        <v>0</v>
      </c>
      <c r="AK237" s="21">
        <f t="shared" si="328"/>
        <v>0</v>
      </c>
      <c r="AL237" s="22">
        <f t="shared" si="460"/>
        <v>0</v>
      </c>
      <c r="AM237" s="21">
        <f t="shared" si="329"/>
        <v>0</v>
      </c>
      <c r="AN237" s="21">
        <f t="shared" si="386"/>
        <v>0</v>
      </c>
      <c r="AO237" s="21">
        <f t="shared" si="387"/>
        <v>128.70941999999999</v>
      </c>
      <c r="AP237" s="21">
        <f t="shared" si="388"/>
        <v>6.7741800000000056</v>
      </c>
      <c r="AQ237" s="21"/>
      <c r="AR237" s="22">
        <f t="shared" si="389"/>
        <v>0</v>
      </c>
      <c r="AS237" s="21">
        <f t="shared" si="330"/>
        <v>0</v>
      </c>
      <c r="AT237" s="22">
        <f t="shared" si="461"/>
        <v>0</v>
      </c>
      <c r="AU237" s="21">
        <f t="shared" si="331"/>
        <v>0</v>
      </c>
      <c r="AV237" s="21">
        <f t="shared" si="390"/>
        <v>0</v>
      </c>
      <c r="AW237" s="21">
        <f t="shared" si="391"/>
        <v>279.43492500000002</v>
      </c>
      <c r="AX237" s="21">
        <f t="shared" si="392"/>
        <v>93.144975000000017</v>
      </c>
      <c r="AY237" s="21"/>
      <c r="AZ237" s="22">
        <f t="shared" si="393"/>
        <v>0</v>
      </c>
      <c r="BA237" s="21">
        <f t="shared" si="332"/>
        <v>0</v>
      </c>
      <c r="BB237" s="22">
        <f t="shared" si="462"/>
        <v>0</v>
      </c>
      <c r="BC237" s="21">
        <f t="shared" si="333"/>
        <v>0</v>
      </c>
      <c r="BD237" s="21">
        <f t="shared" si="394"/>
        <v>0</v>
      </c>
      <c r="BE237" s="21">
        <f t="shared" si="395"/>
        <v>245.53452073170729</v>
      </c>
      <c r="BF237" s="21">
        <f t="shared" si="396"/>
        <v>12.922869512195131</v>
      </c>
      <c r="BG237" s="21"/>
      <c r="BH237" s="22">
        <f t="shared" si="397"/>
        <v>0</v>
      </c>
      <c r="BI237" s="21">
        <f t="shared" si="334"/>
        <v>0</v>
      </c>
      <c r="BJ237" s="22">
        <f t="shared" si="463"/>
        <v>0</v>
      </c>
      <c r="BK237" s="21">
        <f t="shared" si="335"/>
        <v>0</v>
      </c>
      <c r="BL237" s="21">
        <f t="shared" si="398"/>
        <v>0</v>
      </c>
      <c r="BM237" s="21">
        <f t="shared" si="399"/>
        <v>214.14197926829266</v>
      </c>
      <c r="BN237" s="21">
        <f t="shared" si="400"/>
        <v>11.270630487804887</v>
      </c>
      <c r="BO237" s="21"/>
      <c r="BP237" s="22">
        <f t="shared" si="401"/>
        <v>0</v>
      </c>
      <c r="BQ237" s="21">
        <f t="shared" si="336"/>
        <v>0</v>
      </c>
      <c r="BR237" s="22">
        <f t="shared" si="464"/>
        <v>0</v>
      </c>
      <c r="BS237" s="21">
        <f t="shared" si="337"/>
        <v>0</v>
      </c>
      <c r="BT237" s="21">
        <f t="shared" si="402"/>
        <v>0</v>
      </c>
      <c r="BU237" s="21">
        <f t="shared" si="403"/>
        <v>74.350756097560961</v>
      </c>
      <c r="BV237" s="21">
        <f t="shared" si="404"/>
        <v>24.783585365853654</v>
      </c>
      <c r="BW237" s="21"/>
      <c r="BX237" s="22">
        <f t="shared" si="405"/>
        <v>0</v>
      </c>
      <c r="BY237" s="21">
        <f t="shared" si="338"/>
        <v>0</v>
      </c>
      <c r="BZ237" s="22">
        <f t="shared" si="465"/>
        <v>0</v>
      </c>
      <c r="CA237" s="21">
        <f t="shared" si="339"/>
        <v>0</v>
      </c>
      <c r="CB237" s="21">
        <f t="shared" si="406"/>
        <v>0</v>
      </c>
      <c r="CC237" s="21">
        <f t="shared" si="407"/>
        <v>285.26495255212433</v>
      </c>
      <c r="CD237" s="21">
        <f t="shared" si="408"/>
        <v>15.013944871164451</v>
      </c>
      <c r="CE237" s="21"/>
      <c r="CF237" s="22">
        <f t="shared" si="409"/>
        <v>0</v>
      </c>
      <c r="CG237" s="21">
        <f t="shared" si="340"/>
        <v>0</v>
      </c>
      <c r="CH237" s="22">
        <f t="shared" si="466"/>
        <v>0</v>
      </c>
      <c r="CI237" s="21">
        <f t="shared" si="341"/>
        <v>0</v>
      </c>
      <c r="CJ237" s="21">
        <f t="shared" si="410"/>
        <v>0</v>
      </c>
      <c r="CK237" s="21">
        <f t="shared" si="411"/>
        <v>248.86184079464991</v>
      </c>
      <c r="CL237" s="21">
        <f t="shared" si="412"/>
        <v>13.09799162077106</v>
      </c>
      <c r="CM237" s="21"/>
      <c r="CN237" s="22">
        <f t="shared" si="413"/>
        <v>0</v>
      </c>
      <c r="CO237" s="21">
        <f t="shared" si="342"/>
        <v>0</v>
      </c>
      <c r="CP237" s="22">
        <f t="shared" si="467"/>
        <v>0</v>
      </c>
      <c r="CQ237" s="21">
        <f t="shared" si="343"/>
        <v>0</v>
      </c>
      <c r="CR237" s="21">
        <f t="shared" si="414"/>
        <v>0</v>
      </c>
      <c r="CS237" s="21">
        <f t="shared" si="415"/>
        <v>28.794817540322583</v>
      </c>
      <c r="CT237" s="21">
        <f t="shared" si="416"/>
        <v>86.38445262096775</v>
      </c>
      <c r="CU237" s="21"/>
      <c r="CV237" s="22">
        <f t="shared" si="417"/>
        <v>0</v>
      </c>
      <c r="CW237" s="21">
        <f t="shared" si="344"/>
        <v>0</v>
      </c>
      <c r="CX237" s="22">
        <f t="shared" si="468"/>
        <v>0</v>
      </c>
      <c r="CY237" s="21">
        <f t="shared" si="345"/>
        <v>0</v>
      </c>
      <c r="CZ237" s="21">
        <f t="shared" si="418"/>
        <v>0</v>
      </c>
      <c r="DA237" s="21">
        <f t="shared" si="419"/>
        <v>245.53452073170729</v>
      </c>
      <c r="DB237" s="21">
        <f t="shared" si="420"/>
        <v>12.922869512195131</v>
      </c>
      <c r="DC237" s="21"/>
      <c r="DD237" s="22">
        <f t="shared" si="421"/>
        <v>0</v>
      </c>
      <c r="DE237" s="21">
        <f t="shared" si="346"/>
        <v>0</v>
      </c>
      <c r="DF237" s="22">
        <f t="shared" si="469"/>
        <v>0</v>
      </c>
      <c r="DG237" s="21">
        <f t="shared" si="347"/>
        <v>0</v>
      </c>
      <c r="DH237" s="21">
        <f t="shared" si="422"/>
        <v>0</v>
      </c>
      <c r="DI237" s="21">
        <f t="shared" si="423"/>
        <v>214.14197926829266</v>
      </c>
      <c r="DJ237" s="21">
        <f t="shared" si="424"/>
        <v>11.270630487804887</v>
      </c>
      <c r="DK237" s="21"/>
      <c r="DL237" s="22">
        <f t="shared" si="425"/>
        <v>0</v>
      </c>
      <c r="DM237" s="21">
        <f t="shared" si="348"/>
        <v>0</v>
      </c>
      <c r="DN237" s="22">
        <f t="shared" si="470"/>
        <v>0</v>
      </c>
      <c r="DO237" s="21">
        <f t="shared" si="349"/>
        <v>0</v>
      </c>
      <c r="DP237" s="21">
        <f t="shared" si="426"/>
        <v>0</v>
      </c>
      <c r="DQ237" s="21">
        <f t="shared" si="427"/>
        <v>74.350756097560961</v>
      </c>
      <c r="DR237" s="21">
        <f t="shared" si="428"/>
        <v>24.783585365853654</v>
      </c>
      <c r="DS237" s="21"/>
      <c r="DT237" s="22">
        <f t="shared" si="429"/>
        <v>0</v>
      </c>
      <c r="DU237" s="21">
        <f t="shared" si="350"/>
        <v>0</v>
      </c>
      <c r="DV237" s="22">
        <f t="shared" si="471"/>
        <v>0</v>
      </c>
      <c r="DW237" s="21">
        <f t="shared" si="351"/>
        <v>0</v>
      </c>
      <c r="DX237" s="21">
        <f t="shared" si="430"/>
        <v>0</v>
      </c>
      <c r="DY237" s="21">
        <f t="shared" si="431"/>
        <v>1807.0479359844601</v>
      </c>
      <c r="DZ237" s="21">
        <f t="shared" si="432"/>
        <v>95.107786104445353</v>
      </c>
      <c r="EA237" s="21"/>
      <c r="EB237" s="22">
        <f t="shared" si="433"/>
        <v>0</v>
      </c>
      <c r="EC237" s="21">
        <f t="shared" si="352"/>
        <v>0</v>
      </c>
      <c r="ED237" s="22">
        <f t="shared" si="472"/>
        <v>0</v>
      </c>
      <c r="EE237" s="21">
        <f t="shared" si="353"/>
        <v>0</v>
      </c>
      <c r="EF237" s="21">
        <f t="shared" si="434"/>
        <v>0</v>
      </c>
      <c r="EG237" s="21">
        <f t="shared" si="435"/>
        <v>1635.0269956687646</v>
      </c>
      <c r="EH237" s="21">
        <f t="shared" si="436"/>
        <v>86.054052403619266</v>
      </c>
      <c r="EI237" s="21"/>
      <c r="EJ237" s="22">
        <f t="shared" si="437"/>
        <v>0</v>
      </c>
      <c r="EK237" s="21">
        <f t="shared" si="354"/>
        <v>0</v>
      </c>
      <c r="EL237" s="22">
        <f t="shared" si="473"/>
        <v>0</v>
      </c>
      <c r="EM237" s="21">
        <f t="shared" si="355"/>
        <v>0</v>
      </c>
      <c r="EN237" s="21">
        <f t="shared" si="438"/>
        <v>0</v>
      </c>
      <c r="EO237" s="21">
        <f t="shared" si="439"/>
        <v>134.54081172797009</v>
      </c>
      <c r="EP237" s="21">
        <f t="shared" si="440"/>
        <v>403.62243518391028</v>
      </c>
      <c r="EQ237" s="21"/>
      <c r="ER237" s="22">
        <f t="shared" si="441"/>
        <v>2.3123408996880146E-2</v>
      </c>
      <c r="ES237" s="21">
        <f t="shared" si="356"/>
        <v>23.988624065870933</v>
      </c>
      <c r="ET237" s="22">
        <f t="shared" si="474"/>
        <v>0.15812988622421653</v>
      </c>
      <c r="EU237" s="21">
        <f t="shared" si="357"/>
        <v>41.011669113359048</v>
      </c>
      <c r="EV237" s="21">
        <f t="shared" si="442"/>
        <v>65.000293179229985</v>
      </c>
      <c r="EW237" s="21">
        <f t="shared" si="443"/>
        <v>615.88565341038509</v>
      </c>
      <c r="EX237" s="21">
        <f t="shared" si="444"/>
        <v>615.88565341038509</v>
      </c>
      <c r="EY237" s="21"/>
      <c r="EZ237" s="22">
        <f t="shared" si="445"/>
        <v>2.3123408996880146E-2</v>
      </c>
      <c r="FA237" s="21">
        <f t="shared" si="358"/>
        <v>6.3775726294526258</v>
      </c>
      <c r="FB237" s="22">
        <f t="shared" si="475"/>
        <v>0.15812988622421653</v>
      </c>
      <c r="FC237" s="21">
        <f t="shared" si="359"/>
        <v>2.2954292414193498</v>
      </c>
      <c r="FD237" s="21">
        <f t="shared" si="446"/>
        <v>8.6730018708719747</v>
      </c>
      <c r="FE237" s="21">
        <f t="shared" si="447"/>
        <v>140.82449906456401</v>
      </c>
      <c r="FF237" s="21">
        <f t="shared" si="448"/>
        <v>140.82449906456401</v>
      </c>
      <c r="FG237" s="21"/>
      <c r="FH237" s="22">
        <f t="shared" si="449"/>
        <v>0</v>
      </c>
      <c r="FI237" s="21">
        <f t="shared" si="360"/>
        <v>0</v>
      </c>
      <c r="FJ237" s="22">
        <f t="shared" si="476"/>
        <v>0</v>
      </c>
      <c r="FK237" s="21">
        <f t="shared" si="361"/>
        <v>0</v>
      </c>
      <c r="FL237" s="21">
        <f t="shared" si="450"/>
        <v>0</v>
      </c>
      <c r="FM237" s="21">
        <f t="shared" si="451"/>
        <v>70.161149999999992</v>
      </c>
      <c r="FN237" s="21">
        <f t="shared" si="452"/>
        <v>210.48344999999998</v>
      </c>
      <c r="FO237" s="21"/>
      <c r="FP237" s="21">
        <f t="shared" si="362"/>
        <v>30.366196695323559</v>
      </c>
      <c r="FQ237" s="21">
        <f t="shared" si="363"/>
        <v>43.307098354778397</v>
      </c>
      <c r="FR237" s="21">
        <f t="shared" si="453"/>
        <v>73.673295050101956</v>
      </c>
      <c r="FS237" s="21">
        <f t="shared" si="364"/>
        <v>7682.1376739383632</v>
      </c>
      <c r="FT237" s="21">
        <f t="shared" si="365"/>
        <v>4931.4890310115352</v>
      </c>
      <c r="FU237" s="21"/>
      <c r="FV237" s="20">
        <f t="shared" si="454"/>
        <v>88115.111260655132</v>
      </c>
      <c r="FW237" s="20">
        <f t="shared" si="455"/>
        <v>212376.16978015317</v>
      </c>
      <c r="FX237" s="20">
        <f t="shared" si="366"/>
        <v>80356.548004999975</v>
      </c>
      <c r="FY237" s="20">
        <f t="shared" si="367"/>
        <v>201311.20615050732</v>
      </c>
    </row>
    <row r="238" spans="2:181" x14ac:dyDescent="0.25">
      <c r="B238" s="20">
        <v>8</v>
      </c>
      <c r="C238" s="20">
        <f t="shared" si="368"/>
        <v>13.52</v>
      </c>
      <c r="D238" s="22">
        <f t="shared" si="369"/>
        <v>0</v>
      </c>
      <c r="E238" s="21">
        <f t="shared" si="320"/>
        <v>0</v>
      </c>
      <c r="F238" s="22">
        <f t="shared" si="456"/>
        <v>0</v>
      </c>
      <c r="G238" s="21">
        <f t="shared" si="321"/>
        <v>0</v>
      </c>
      <c r="H238" s="21">
        <f t="shared" si="370"/>
        <v>0</v>
      </c>
      <c r="I238" s="21">
        <f t="shared" si="371"/>
        <v>671.12769000000014</v>
      </c>
      <c r="J238" s="21">
        <f t="shared" si="372"/>
        <v>35.322510000000044</v>
      </c>
      <c r="K238" s="21"/>
      <c r="L238" s="22">
        <f t="shared" si="373"/>
        <v>0</v>
      </c>
      <c r="M238" s="21">
        <f t="shared" si="322"/>
        <v>0</v>
      </c>
      <c r="N238" s="22">
        <f t="shared" si="457"/>
        <v>0</v>
      </c>
      <c r="O238" s="21">
        <f t="shared" si="323"/>
        <v>0</v>
      </c>
      <c r="P238" s="21">
        <f t="shared" si="374"/>
        <v>0</v>
      </c>
      <c r="Q238" s="21">
        <f t="shared" si="375"/>
        <v>252.82207499999996</v>
      </c>
      <c r="R238" s="21">
        <f t="shared" si="376"/>
        <v>13.30642500000001</v>
      </c>
      <c r="S238" s="21"/>
      <c r="T238" s="22">
        <f t="shared" si="377"/>
        <v>0</v>
      </c>
      <c r="U238" s="21">
        <f t="shared" si="324"/>
        <v>0</v>
      </c>
      <c r="V238" s="22">
        <f t="shared" si="458"/>
        <v>0</v>
      </c>
      <c r="W238" s="21">
        <f t="shared" si="325"/>
        <v>0</v>
      </c>
      <c r="X238" s="21">
        <f t="shared" si="378"/>
        <v>0</v>
      </c>
      <c r="Y238" s="21">
        <f t="shared" si="379"/>
        <v>65.322450000000003</v>
      </c>
      <c r="Z238" s="21">
        <f t="shared" si="380"/>
        <v>195.96735000000001</v>
      </c>
      <c r="AA238" s="21"/>
      <c r="AB238" s="22">
        <f t="shared" si="381"/>
        <v>0</v>
      </c>
      <c r="AC238" s="21">
        <f t="shared" si="326"/>
        <v>0</v>
      </c>
      <c r="AD238" s="22">
        <f t="shared" si="459"/>
        <v>0</v>
      </c>
      <c r="AE238" s="21">
        <f t="shared" si="327"/>
        <v>0</v>
      </c>
      <c r="AF238" s="21">
        <f t="shared" si="382"/>
        <v>0</v>
      </c>
      <c r="AG238" s="21">
        <f t="shared" si="383"/>
        <v>59.757945000000007</v>
      </c>
      <c r="AH238" s="21">
        <f t="shared" si="384"/>
        <v>3.145155000000003</v>
      </c>
      <c r="AI238" s="21"/>
      <c r="AJ238" s="22">
        <f t="shared" si="385"/>
        <v>0</v>
      </c>
      <c r="AK238" s="21">
        <f t="shared" si="328"/>
        <v>0</v>
      </c>
      <c r="AL238" s="22">
        <f t="shared" si="460"/>
        <v>0</v>
      </c>
      <c r="AM238" s="21">
        <f t="shared" si="329"/>
        <v>0</v>
      </c>
      <c r="AN238" s="21">
        <f t="shared" si="386"/>
        <v>0</v>
      </c>
      <c r="AO238" s="21">
        <f t="shared" si="387"/>
        <v>128.70941999999999</v>
      </c>
      <c r="AP238" s="21">
        <f t="shared" si="388"/>
        <v>6.7741800000000056</v>
      </c>
      <c r="AQ238" s="21"/>
      <c r="AR238" s="22">
        <f t="shared" si="389"/>
        <v>0</v>
      </c>
      <c r="AS238" s="21">
        <f t="shared" si="330"/>
        <v>0</v>
      </c>
      <c r="AT238" s="22">
        <f t="shared" si="461"/>
        <v>0</v>
      </c>
      <c r="AU238" s="21">
        <f t="shared" si="331"/>
        <v>0</v>
      </c>
      <c r="AV238" s="21">
        <f t="shared" si="390"/>
        <v>0</v>
      </c>
      <c r="AW238" s="21">
        <f t="shared" si="391"/>
        <v>279.43492500000002</v>
      </c>
      <c r="AX238" s="21">
        <f t="shared" si="392"/>
        <v>93.144975000000017</v>
      </c>
      <c r="AY238" s="21"/>
      <c r="AZ238" s="22">
        <f t="shared" si="393"/>
        <v>0</v>
      </c>
      <c r="BA238" s="21">
        <f t="shared" si="332"/>
        <v>0</v>
      </c>
      <c r="BB238" s="22">
        <f t="shared" si="462"/>
        <v>0</v>
      </c>
      <c r="BC238" s="21">
        <f t="shared" si="333"/>
        <v>0</v>
      </c>
      <c r="BD238" s="21">
        <f t="shared" si="394"/>
        <v>0</v>
      </c>
      <c r="BE238" s="21">
        <f t="shared" si="395"/>
        <v>245.53452073170729</v>
      </c>
      <c r="BF238" s="21">
        <f t="shared" si="396"/>
        <v>12.922869512195131</v>
      </c>
      <c r="BG238" s="21"/>
      <c r="BH238" s="22">
        <f t="shared" si="397"/>
        <v>0</v>
      </c>
      <c r="BI238" s="21">
        <f t="shared" si="334"/>
        <v>0</v>
      </c>
      <c r="BJ238" s="22">
        <f t="shared" si="463"/>
        <v>0</v>
      </c>
      <c r="BK238" s="21">
        <f t="shared" si="335"/>
        <v>0</v>
      </c>
      <c r="BL238" s="21">
        <f t="shared" si="398"/>
        <v>0</v>
      </c>
      <c r="BM238" s="21">
        <f t="shared" si="399"/>
        <v>214.14197926829266</v>
      </c>
      <c r="BN238" s="21">
        <f t="shared" si="400"/>
        <v>11.270630487804887</v>
      </c>
      <c r="BO238" s="21"/>
      <c r="BP238" s="22">
        <f t="shared" si="401"/>
        <v>0</v>
      </c>
      <c r="BQ238" s="21">
        <f t="shared" si="336"/>
        <v>0</v>
      </c>
      <c r="BR238" s="22">
        <f t="shared" si="464"/>
        <v>0</v>
      </c>
      <c r="BS238" s="21">
        <f t="shared" si="337"/>
        <v>0</v>
      </c>
      <c r="BT238" s="21">
        <f t="shared" si="402"/>
        <v>0</v>
      </c>
      <c r="BU238" s="21">
        <f t="shared" si="403"/>
        <v>74.350756097560961</v>
      </c>
      <c r="BV238" s="21">
        <f t="shared" si="404"/>
        <v>24.783585365853654</v>
      </c>
      <c r="BW238" s="21"/>
      <c r="BX238" s="22">
        <f t="shared" si="405"/>
        <v>0</v>
      </c>
      <c r="BY238" s="21">
        <f t="shared" si="338"/>
        <v>0</v>
      </c>
      <c r="BZ238" s="22">
        <f t="shared" si="465"/>
        <v>0</v>
      </c>
      <c r="CA238" s="21">
        <f t="shared" si="339"/>
        <v>0</v>
      </c>
      <c r="CB238" s="21">
        <f t="shared" si="406"/>
        <v>0</v>
      </c>
      <c r="CC238" s="21">
        <f t="shared" si="407"/>
        <v>285.26495255212433</v>
      </c>
      <c r="CD238" s="21">
        <f t="shared" si="408"/>
        <v>15.013944871164451</v>
      </c>
      <c r="CE238" s="21"/>
      <c r="CF238" s="22">
        <f t="shared" si="409"/>
        <v>0</v>
      </c>
      <c r="CG238" s="21">
        <f t="shared" si="340"/>
        <v>0</v>
      </c>
      <c r="CH238" s="22">
        <f t="shared" si="466"/>
        <v>0</v>
      </c>
      <c r="CI238" s="21">
        <f t="shared" si="341"/>
        <v>0</v>
      </c>
      <c r="CJ238" s="21">
        <f t="shared" si="410"/>
        <v>0</v>
      </c>
      <c r="CK238" s="21">
        <f t="shared" si="411"/>
        <v>248.86184079464991</v>
      </c>
      <c r="CL238" s="21">
        <f t="shared" si="412"/>
        <v>13.09799162077106</v>
      </c>
      <c r="CM238" s="21"/>
      <c r="CN238" s="22">
        <f t="shared" si="413"/>
        <v>0</v>
      </c>
      <c r="CO238" s="21">
        <f t="shared" si="342"/>
        <v>0</v>
      </c>
      <c r="CP238" s="22">
        <f t="shared" si="467"/>
        <v>0</v>
      </c>
      <c r="CQ238" s="21">
        <f t="shared" si="343"/>
        <v>0</v>
      </c>
      <c r="CR238" s="21">
        <f t="shared" si="414"/>
        <v>0</v>
      </c>
      <c r="CS238" s="21">
        <f t="shared" si="415"/>
        <v>28.794817540322583</v>
      </c>
      <c r="CT238" s="21">
        <f t="shared" si="416"/>
        <v>86.38445262096775</v>
      </c>
      <c r="CU238" s="21"/>
      <c r="CV238" s="22">
        <f t="shared" si="417"/>
        <v>0</v>
      </c>
      <c r="CW238" s="21">
        <f t="shared" si="344"/>
        <v>0</v>
      </c>
      <c r="CX238" s="22">
        <f t="shared" si="468"/>
        <v>0</v>
      </c>
      <c r="CY238" s="21">
        <f t="shared" si="345"/>
        <v>0</v>
      </c>
      <c r="CZ238" s="21">
        <f t="shared" si="418"/>
        <v>0</v>
      </c>
      <c r="DA238" s="21">
        <f t="shared" si="419"/>
        <v>245.53452073170729</v>
      </c>
      <c r="DB238" s="21">
        <f t="shared" si="420"/>
        <v>12.922869512195131</v>
      </c>
      <c r="DC238" s="21"/>
      <c r="DD238" s="22">
        <f t="shared" si="421"/>
        <v>0</v>
      </c>
      <c r="DE238" s="21">
        <f t="shared" si="346"/>
        <v>0</v>
      </c>
      <c r="DF238" s="22">
        <f t="shared" si="469"/>
        <v>0</v>
      </c>
      <c r="DG238" s="21">
        <f t="shared" si="347"/>
        <v>0</v>
      </c>
      <c r="DH238" s="21">
        <f t="shared" si="422"/>
        <v>0</v>
      </c>
      <c r="DI238" s="21">
        <f t="shared" si="423"/>
        <v>214.14197926829266</v>
      </c>
      <c r="DJ238" s="21">
        <f t="shared" si="424"/>
        <v>11.270630487804887</v>
      </c>
      <c r="DK238" s="21"/>
      <c r="DL238" s="22">
        <f t="shared" si="425"/>
        <v>0</v>
      </c>
      <c r="DM238" s="21">
        <f t="shared" si="348"/>
        <v>0</v>
      </c>
      <c r="DN238" s="22">
        <f t="shared" si="470"/>
        <v>0</v>
      </c>
      <c r="DO238" s="21">
        <f t="shared" si="349"/>
        <v>0</v>
      </c>
      <c r="DP238" s="21">
        <f t="shared" si="426"/>
        <v>0</v>
      </c>
      <c r="DQ238" s="21">
        <f t="shared" si="427"/>
        <v>74.350756097560961</v>
      </c>
      <c r="DR238" s="21">
        <f t="shared" si="428"/>
        <v>24.783585365853654</v>
      </c>
      <c r="DS238" s="21"/>
      <c r="DT238" s="22">
        <f t="shared" si="429"/>
        <v>0</v>
      </c>
      <c r="DU238" s="21">
        <f t="shared" si="350"/>
        <v>0</v>
      </c>
      <c r="DV238" s="22">
        <f t="shared" si="471"/>
        <v>0</v>
      </c>
      <c r="DW238" s="21">
        <f t="shared" si="351"/>
        <v>0</v>
      </c>
      <c r="DX238" s="21">
        <f t="shared" si="430"/>
        <v>0</v>
      </c>
      <c r="DY238" s="21">
        <f t="shared" si="431"/>
        <v>1807.0479359844601</v>
      </c>
      <c r="DZ238" s="21">
        <f t="shared" si="432"/>
        <v>95.107786104445353</v>
      </c>
      <c r="EA238" s="21"/>
      <c r="EB238" s="22">
        <f t="shared" si="433"/>
        <v>0</v>
      </c>
      <c r="EC238" s="21">
        <f t="shared" si="352"/>
        <v>0</v>
      </c>
      <c r="ED238" s="22">
        <f t="shared" si="472"/>
        <v>0</v>
      </c>
      <c r="EE238" s="21">
        <f t="shared" si="353"/>
        <v>0</v>
      </c>
      <c r="EF238" s="21">
        <f t="shared" si="434"/>
        <v>0</v>
      </c>
      <c r="EG238" s="21">
        <f t="shared" si="435"/>
        <v>1635.0269956687646</v>
      </c>
      <c r="EH238" s="21">
        <f t="shared" si="436"/>
        <v>86.054052403619266</v>
      </c>
      <c r="EI238" s="21"/>
      <c r="EJ238" s="22">
        <f t="shared" si="437"/>
        <v>0</v>
      </c>
      <c r="EK238" s="21">
        <f t="shared" si="354"/>
        <v>0</v>
      </c>
      <c r="EL238" s="22">
        <f t="shared" si="473"/>
        <v>0</v>
      </c>
      <c r="EM238" s="21">
        <f t="shared" si="355"/>
        <v>0</v>
      </c>
      <c r="EN238" s="21">
        <f t="shared" si="438"/>
        <v>0</v>
      </c>
      <c r="EO238" s="21">
        <f t="shared" si="439"/>
        <v>134.54081172797009</v>
      </c>
      <c r="EP238" s="21">
        <f t="shared" si="440"/>
        <v>403.62243518391028</v>
      </c>
      <c r="EQ238" s="21"/>
      <c r="ER238" s="22">
        <f t="shared" si="441"/>
        <v>1.5407204022017673E-2</v>
      </c>
      <c r="ES238" s="21">
        <f t="shared" si="356"/>
        <v>15.983699688926636</v>
      </c>
      <c r="ET238" s="22">
        <f t="shared" si="474"/>
        <v>0.14654579745833096</v>
      </c>
      <c r="EU238" s="21">
        <f t="shared" si="357"/>
        <v>38.007285648663157</v>
      </c>
      <c r="EV238" s="21">
        <f t="shared" si="442"/>
        <v>53.990985337589791</v>
      </c>
      <c r="EW238" s="21">
        <f t="shared" si="443"/>
        <v>621.39030733120512</v>
      </c>
      <c r="EX238" s="21">
        <f t="shared" si="444"/>
        <v>621.39030733120512</v>
      </c>
      <c r="EY238" s="21"/>
      <c r="EZ238" s="22">
        <f t="shared" si="445"/>
        <v>1.5407204022017673E-2</v>
      </c>
      <c r="FA238" s="21">
        <f t="shared" si="358"/>
        <v>4.2493977717762039</v>
      </c>
      <c r="FB238" s="22">
        <f t="shared" si="475"/>
        <v>0.14654579745833096</v>
      </c>
      <c r="FC238" s="21">
        <f t="shared" si="359"/>
        <v>2.1272734504848785</v>
      </c>
      <c r="FD238" s="21">
        <f t="shared" si="446"/>
        <v>6.3766712222610824</v>
      </c>
      <c r="FE238" s="21">
        <f t="shared" si="447"/>
        <v>141.97266438886945</v>
      </c>
      <c r="FF238" s="21">
        <f t="shared" si="448"/>
        <v>141.97266438886945</v>
      </c>
      <c r="FG238" s="21"/>
      <c r="FH238" s="22">
        <f t="shared" si="449"/>
        <v>0</v>
      </c>
      <c r="FI238" s="21">
        <f t="shared" si="360"/>
        <v>0</v>
      </c>
      <c r="FJ238" s="22">
        <f t="shared" si="476"/>
        <v>0</v>
      </c>
      <c r="FK238" s="21">
        <f t="shared" si="361"/>
        <v>0</v>
      </c>
      <c r="FL238" s="21">
        <f t="shared" si="450"/>
        <v>0</v>
      </c>
      <c r="FM238" s="21">
        <f t="shared" si="451"/>
        <v>70.161149999999992</v>
      </c>
      <c r="FN238" s="21">
        <f t="shared" si="452"/>
        <v>210.48344999999998</v>
      </c>
      <c r="FO238" s="21"/>
      <c r="FP238" s="21">
        <f t="shared" si="362"/>
        <v>20.23309746070284</v>
      </c>
      <c r="FQ238" s="21">
        <f t="shared" si="363"/>
        <v>40.134559099148035</v>
      </c>
      <c r="FR238" s="21">
        <f t="shared" si="453"/>
        <v>60.367656559850872</v>
      </c>
      <c r="FS238" s="21">
        <f t="shared" si="364"/>
        <v>7688.7904931834883</v>
      </c>
      <c r="FT238" s="21">
        <f t="shared" si="365"/>
        <v>4938.1418502566603</v>
      </c>
      <c r="FU238" s="21"/>
      <c r="FV238" s="20">
        <f t="shared" si="454"/>
        <v>59080.644585252296</v>
      </c>
      <c r="FW238" s="20">
        <f t="shared" si="455"/>
        <v>198056.02224247574</v>
      </c>
      <c r="FX238" s="20">
        <f t="shared" si="366"/>
        <v>53911.088184042717</v>
      </c>
      <c r="FY238" s="20">
        <f t="shared" si="367"/>
        <v>187801.64239264341</v>
      </c>
    </row>
    <row r="239" spans="2:181" x14ac:dyDescent="0.25">
      <c r="B239" s="20">
        <v>8.0500000000000007</v>
      </c>
      <c r="C239" s="20">
        <f t="shared" si="368"/>
        <v>13.604500000000002</v>
      </c>
      <c r="D239" s="22">
        <f t="shared" si="369"/>
        <v>0</v>
      </c>
      <c r="E239" s="21">
        <f t="shared" si="320"/>
        <v>0</v>
      </c>
      <c r="F239" s="22">
        <f t="shared" si="456"/>
        <v>0</v>
      </c>
      <c r="G239" s="21">
        <f t="shared" si="321"/>
        <v>0</v>
      </c>
      <c r="H239" s="21">
        <f t="shared" si="370"/>
        <v>0</v>
      </c>
      <c r="I239" s="21">
        <f t="shared" si="371"/>
        <v>671.12769000000014</v>
      </c>
      <c r="J239" s="21">
        <f t="shared" si="372"/>
        <v>35.322510000000044</v>
      </c>
      <c r="K239" s="21"/>
      <c r="L239" s="22">
        <f t="shared" si="373"/>
        <v>0</v>
      </c>
      <c r="M239" s="21">
        <f t="shared" si="322"/>
        <v>0</v>
      </c>
      <c r="N239" s="22">
        <f t="shared" si="457"/>
        <v>0</v>
      </c>
      <c r="O239" s="21">
        <f t="shared" si="323"/>
        <v>0</v>
      </c>
      <c r="P239" s="21">
        <f t="shared" si="374"/>
        <v>0</v>
      </c>
      <c r="Q239" s="21">
        <f t="shared" si="375"/>
        <v>252.82207499999996</v>
      </c>
      <c r="R239" s="21">
        <f t="shared" si="376"/>
        <v>13.30642500000001</v>
      </c>
      <c r="S239" s="21"/>
      <c r="T239" s="22">
        <f t="shared" si="377"/>
        <v>0</v>
      </c>
      <c r="U239" s="21">
        <f t="shared" si="324"/>
        <v>0</v>
      </c>
      <c r="V239" s="22">
        <f t="shared" si="458"/>
        <v>0</v>
      </c>
      <c r="W239" s="21">
        <f t="shared" si="325"/>
        <v>0</v>
      </c>
      <c r="X239" s="21">
        <f t="shared" si="378"/>
        <v>0</v>
      </c>
      <c r="Y239" s="21">
        <f t="shared" si="379"/>
        <v>65.322450000000003</v>
      </c>
      <c r="Z239" s="21">
        <f t="shared" si="380"/>
        <v>195.96735000000001</v>
      </c>
      <c r="AA239" s="21"/>
      <c r="AB239" s="22">
        <f t="shared" si="381"/>
        <v>0</v>
      </c>
      <c r="AC239" s="21">
        <f t="shared" si="326"/>
        <v>0</v>
      </c>
      <c r="AD239" s="22">
        <f t="shared" si="459"/>
        <v>0</v>
      </c>
      <c r="AE239" s="21">
        <f t="shared" si="327"/>
        <v>0</v>
      </c>
      <c r="AF239" s="21">
        <f t="shared" si="382"/>
        <v>0</v>
      </c>
      <c r="AG239" s="21">
        <f t="shared" si="383"/>
        <v>59.757945000000007</v>
      </c>
      <c r="AH239" s="21">
        <f t="shared" si="384"/>
        <v>3.145155000000003</v>
      </c>
      <c r="AI239" s="21"/>
      <c r="AJ239" s="22">
        <f t="shared" si="385"/>
        <v>0</v>
      </c>
      <c r="AK239" s="21">
        <f t="shared" si="328"/>
        <v>0</v>
      </c>
      <c r="AL239" s="22">
        <f t="shared" si="460"/>
        <v>0</v>
      </c>
      <c r="AM239" s="21">
        <f t="shared" si="329"/>
        <v>0</v>
      </c>
      <c r="AN239" s="21">
        <f t="shared" si="386"/>
        <v>0</v>
      </c>
      <c r="AO239" s="21">
        <f t="shared" si="387"/>
        <v>128.70941999999999</v>
      </c>
      <c r="AP239" s="21">
        <f t="shared" si="388"/>
        <v>6.7741800000000056</v>
      </c>
      <c r="AQ239" s="21"/>
      <c r="AR239" s="22">
        <f t="shared" si="389"/>
        <v>0</v>
      </c>
      <c r="AS239" s="21">
        <f t="shared" si="330"/>
        <v>0</v>
      </c>
      <c r="AT239" s="22">
        <f t="shared" si="461"/>
        <v>0</v>
      </c>
      <c r="AU239" s="21">
        <f t="shared" si="331"/>
        <v>0</v>
      </c>
      <c r="AV239" s="21">
        <f t="shared" si="390"/>
        <v>0</v>
      </c>
      <c r="AW239" s="21">
        <f t="shared" si="391"/>
        <v>279.43492500000002</v>
      </c>
      <c r="AX239" s="21">
        <f t="shared" si="392"/>
        <v>93.144975000000017</v>
      </c>
      <c r="AY239" s="21"/>
      <c r="AZ239" s="22">
        <f t="shared" si="393"/>
        <v>0</v>
      </c>
      <c r="BA239" s="21">
        <f t="shared" si="332"/>
        <v>0</v>
      </c>
      <c r="BB239" s="22">
        <f t="shared" si="462"/>
        <v>0</v>
      </c>
      <c r="BC239" s="21">
        <f t="shared" si="333"/>
        <v>0</v>
      </c>
      <c r="BD239" s="21">
        <f t="shared" si="394"/>
        <v>0</v>
      </c>
      <c r="BE239" s="21">
        <f t="shared" si="395"/>
        <v>245.53452073170729</v>
      </c>
      <c r="BF239" s="21">
        <f t="shared" si="396"/>
        <v>12.922869512195131</v>
      </c>
      <c r="BG239" s="21"/>
      <c r="BH239" s="22">
        <f t="shared" si="397"/>
        <v>0</v>
      </c>
      <c r="BI239" s="21">
        <f t="shared" si="334"/>
        <v>0</v>
      </c>
      <c r="BJ239" s="22">
        <f t="shared" si="463"/>
        <v>0</v>
      </c>
      <c r="BK239" s="21">
        <f t="shared" si="335"/>
        <v>0</v>
      </c>
      <c r="BL239" s="21">
        <f t="shared" si="398"/>
        <v>0</v>
      </c>
      <c r="BM239" s="21">
        <f t="shared" si="399"/>
        <v>214.14197926829266</v>
      </c>
      <c r="BN239" s="21">
        <f t="shared" si="400"/>
        <v>11.270630487804887</v>
      </c>
      <c r="BO239" s="21"/>
      <c r="BP239" s="22">
        <f t="shared" si="401"/>
        <v>0</v>
      </c>
      <c r="BQ239" s="21">
        <f t="shared" si="336"/>
        <v>0</v>
      </c>
      <c r="BR239" s="22">
        <f t="shared" si="464"/>
        <v>0</v>
      </c>
      <c r="BS239" s="21">
        <f t="shared" si="337"/>
        <v>0</v>
      </c>
      <c r="BT239" s="21">
        <f t="shared" si="402"/>
        <v>0</v>
      </c>
      <c r="BU239" s="21">
        <f t="shared" si="403"/>
        <v>74.350756097560961</v>
      </c>
      <c r="BV239" s="21">
        <f t="shared" si="404"/>
        <v>24.783585365853654</v>
      </c>
      <c r="BW239" s="21"/>
      <c r="BX239" s="22">
        <f t="shared" si="405"/>
        <v>0</v>
      </c>
      <c r="BY239" s="21">
        <f t="shared" si="338"/>
        <v>0</v>
      </c>
      <c r="BZ239" s="22">
        <f t="shared" si="465"/>
        <v>0</v>
      </c>
      <c r="CA239" s="21">
        <f t="shared" si="339"/>
        <v>0</v>
      </c>
      <c r="CB239" s="21">
        <f t="shared" si="406"/>
        <v>0</v>
      </c>
      <c r="CC239" s="21">
        <f t="shared" si="407"/>
        <v>285.26495255212433</v>
      </c>
      <c r="CD239" s="21">
        <f t="shared" si="408"/>
        <v>15.013944871164451</v>
      </c>
      <c r="CE239" s="21"/>
      <c r="CF239" s="22">
        <f t="shared" si="409"/>
        <v>0</v>
      </c>
      <c r="CG239" s="21">
        <f t="shared" si="340"/>
        <v>0</v>
      </c>
      <c r="CH239" s="22">
        <f t="shared" si="466"/>
        <v>0</v>
      </c>
      <c r="CI239" s="21">
        <f t="shared" si="341"/>
        <v>0</v>
      </c>
      <c r="CJ239" s="21">
        <f t="shared" si="410"/>
        <v>0</v>
      </c>
      <c r="CK239" s="21">
        <f t="shared" si="411"/>
        <v>248.86184079464991</v>
      </c>
      <c r="CL239" s="21">
        <f t="shared" si="412"/>
        <v>13.09799162077106</v>
      </c>
      <c r="CM239" s="21"/>
      <c r="CN239" s="22">
        <f t="shared" si="413"/>
        <v>0</v>
      </c>
      <c r="CO239" s="21">
        <f t="shared" si="342"/>
        <v>0</v>
      </c>
      <c r="CP239" s="22">
        <f t="shared" si="467"/>
        <v>0</v>
      </c>
      <c r="CQ239" s="21">
        <f t="shared" si="343"/>
        <v>0</v>
      </c>
      <c r="CR239" s="21">
        <f t="shared" si="414"/>
        <v>0</v>
      </c>
      <c r="CS239" s="21">
        <f t="shared" si="415"/>
        <v>28.794817540322583</v>
      </c>
      <c r="CT239" s="21">
        <f t="shared" si="416"/>
        <v>86.38445262096775</v>
      </c>
      <c r="CU239" s="21"/>
      <c r="CV239" s="22">
        <f t="shared" si="417"/>
        <v>0</v>
      </c>
      <c r="CW239" s="21">
        <f t="shared" si="344"/>
        <v>0</v>
      </c>
      <c r="CX239" s="22">
        <f t="shared" si="468"/>
        <v>0</v>
      </c>
      <c r="CY239" s="21">
        <f t="shared" si="345"/>
        <v>0</v>
      </c>
      <c r="CZ239" s="21">
        <f t="shared" si="418"/>
        <v>0</v>
      </c>
      <c r="DA239" s="21">
        <f t="shared" si="419"/>
        <v>245.53452073170729</v>
      </c>
      <c r="DB239" s="21">
        <f t="shared" si="420"/>
        <v>12.922869512195131</v>
      </c>
      <c r="DC239" s="21"/>
      <c r="DD239" s="22">
        <f t="shared" si="421"/>
        <v>0</v>
      </c>
      <c r="DE239" s="21">
        <f t="shared" si="346"/>
        <v>0</v>
      </c>
      <c r="DF239" s="22">
        <f t="shared" si="469"/>
        <v>0</v>
      </c>
      <c r="DG239" s="21">
        <f t="shared" si="347"/>
        <v>0</v>
      </c>
      <c r="DH239" s="21">
        <f t="shared" si="422"/>
        <v>0</v>
      </c>
      <c r="DI239" s="21">
        <f t="shared" si="423"/>
        <v>214.14197926829266</v>
      </c>
      <c r="DJ239" s="21">
        <f t="shared" si="424"/>
        <v>11.270630487804887</v>
      </c>
      <c r="DK239" s="21"/>
      <c r="DL239" s="22">
        <f t="shared" si="425"/>
        <v>0</v>
      </c>
      <c r="DM239" s="21">
        <f t="shared" si="348"/>
        <v>0</v>
      </c>
      <c r="DN239" s="22">
        <f t="shared" si="470"/>
        <v>0</v>
      </c>
      <c r="DO239" s="21">
        <f t="shared" si="349"/>
        <v>0</v>
      </c>
      <c r="DP239" s="21">
        <f t="shared" si="426"/>
        <v>0</v>
      </c>
      <c r="DQ239" s="21">
        <f t="shared" si="427"/>
        <v>74.350756097560961</v>
      </c>
      <c r="DR239" s="21">
        <f t="shared" si="428"/>
        <v>24.783585365853654</v>
      </c>
      <c r="DS239" s="21"/>
      <c r="DT239" s="22">
        <f t="shared" si="429"/>
        <v>0</v>
      </c>
      <c r="DU239" s="21">
        <f t="shared" si="350"/>
        <v>0</v>
      </c>
      <c r="DV239" s="22">
        <f t="shared" si="471"/>
        <v>0</v>
      </c>
      <c r="DW239" s="21">
        <f t="shared" si="351"/>
        <v>0</v>
      </c>
      <c r="DX239" s="21">
        <f t="shared" si="430"/>
        <v>0</v>
      </c>
      <c r="DY239" s="21">
        <f t="shared" si="431"/>
        <v>1807.0479359844601</v>
      </c>
      <c r="DZ239" s="21">
        <f t="shared" si="432"/>
        <v>95.107786104445353</v>
      </c>
      <c r="EA239" s="21"/>
      <c r="EB239" s="22">
        <f t="shared" si="433"/>
        <v>0</v>
      </c>
      <c r="EC239" s="21">
        <f t="shared" si="352"/>
        <v>0</v>
      </c>
      <c r="ED239" s="22">
        <f t="shared" si="472"/>
        <v>0</v>
      </c>
      <c r="EE239" s="21">
        <f t="shared" si="353"/>
        <v>0</v>
      </c>
      <c r="EF239" s="21">
        <f t="shared" si="434"/>
        <v>0</v>
      </c>
      <c r="EG239" s="21">
        <f t="shared" si="435"/>
        <v>1635.0269956687646</v>
      </c>
      <c r="EH239" s="21">
        <f t="shared" si="436"/>
        <v>86.054052403619266</v>
      </c>
      <c r="EI239" s="21"/>
      <c r="EJ239" s="22">
        <f t="shared" si="437"/>
        <v>0</v>
      </c>
      <c r="EK239" s="21">
        <f t="shared" si="354"/>
        <v>0</v>
      </c>
      <c r="EL239" s="22">
        <f t="shared" si="473"/>
        <v>0</v>
      </c>
      <c r="EM239" s="21">
        <f t="shared" si="355"/>
        <v>0</v>
      </c>
      <c r="EN239" s="21">
        <f t="shared" si="438"/>
        <v>0</v>
      </c>
      <c r="EO239" s="21">
        <f t="shared" si="439"/>
        <v>134.54081172797009</v>
      </c>
      <c r="EP239" s="21">
        <f t="shared" si="440"/>
        <v>403.62243518391028</v>
      </c>
      <c r="EQ239" s="21"/>
      <c r="ER239" s="22">
        <f t="shared" si="441"/>
        <v>7.6909990471552003E-3</v>
      </c>
      <c r="ES239" s="21">
        <f t="shared" si="356"/>
        <v>7.9787753119823401</v>
      </c>
      <c r="ET239" s="22">
        <f t="shared" si="474"/>
        <v>0.13496170869244528</v>
      </c>
      <c r="EU239" s="21">
        <f t="shared" si="357"/>
        <v>35.002902183967237</v>
      </c>
      <c r="EV239" s="21">
        <f t="shared" si="442"/>
        <v>42.981677495949576</v>
      </c>
      <c r="EW239" s="21">
        <f t="shared" si="443"/>
        <v>626.89496125202527</v>
      </c>
      <c r="EX239" s="21">
        <f t="shared" si="444"/>
        <v>626.89496125202527</v>
      </c>
      <c r="EY239" s="21"/>
      <c r="EZ239" s="22">
        <f t="shared" si="445"/>
        <v>7.6909990471552003E-3</v>
      </c>
      <c r="FA239" s="21">
        <f t="shared" si="358"/>
        <v>2.1212229140997825</v>
      </c>
      <c r="FB239" s="22">
        <f t="shared" si="475"/>
        <v>0.13496170869244528</v>
      </c>
      <c r="FC239" s="21">
        <f t="shared" si="359"/>
        <v>1.9591176595504052</v>
      </c>
      <c r="FD239" s="21">
        <f t="shared" si="446"/>
        <v>4.0803405736501874</v>
      </c>
      <c r="FE239" s="21">
        <f t="shared" si="447"/>
        <v>143.12082971317491</v>
      </c>
      <c r="FF239" s="21">
        <f t="shared" si="448"/>
        <v>143.12082971317491</v>
      </c>
      <c r="FG239" s="21"/>
      <c r="FH239" s="22">
        <f t="shared" si="449"/>
        <v>0</v>
      </c>
      <c r="FI239" s="21">
        <f t="shared" si="360"/>
        <v>0</v>
      </c>
      <c r="FJ239" s="22">
        <f t="shared" si="476"/>
        <v>0</v>
      </c>
      <c r="FK239" s="21">
        <f t="shared" si="361"/>
        <v>0</v>
      </c>
      <c r="FL239" s="21">
        <f t="shared" si="450"/>
        <v>0</v>
      </c>
      <c r="FM239" s="21">
        <f t="shared" si="451"/>
        <v>70.161149999999992</v>
      </c>
      <c r="FN239" s="21">
        <f t="shared" si="452"/>
        <v>210.48344999999998</v>
      </c>
      <c r="FO239" s="21"/>
      <c r="FP239" s="21">
        <f t="shared" si="362"/>
        <v>10.099998226082123</v>
      </c>
      <c r="FQ239" s="21">
        <f t="shared" si="363"/>
        <v>36.962019843517645</v>
      </c>
      <c r="FR239" s="21">
        <f t="shared" si="453"/>
        <v>47.062018069599766</v>
      </c>
      <c r="FS239" s="21">
        <f t="shared" si="364"/>
        <v>7695.4433124286143</v>
      </c>
      <c r="FT239" s="21">
        <f t="shared" si="365"/>
        <v>4944.7946695017863</v>
      </c>
      <c r="FU239" s="21"/>
      <c r="FV239" s="20">
        <f t="shared" si="454"/>
        <v>29676.319787785804</v>
      </c>
      <c r="FW239" s="20">
        <f t="shared" si="455"/>
        <v>183540.1766208146</v>
      </c>
      <c r="FX239" s="20">
        <f t="shared" si="366"/>
        <v>27095.770241021815</v>
      </c>
      <c r="FY239" s="20">
        <f t="shared" si="367"/>
        <v>174096.38055079585</v>
      </c>
    </row>
    <row r="240" spans="2:181" x14ac:dyDescent="0.25">
      <c r="B240" s="20">
        <v>8.1</v>
      </c>
      <c r="C240" s="20">
        <f t="shared" si="368"/>
        <v>13.688999999999998</v>
      </c>
      <c r="D240" s="22">
        <f t="shared" si="369"/>
        <v>0</v>
      </c>
      <c r="E240" s="21">
        <f t="shared" si="320"/>
        <v>0</v>
      </c>
      <c r="F240" s="22">
        <f t="shared" si="456"/>
        <v>0</v>
      </c>
      <c r="G240" s="21">
        <f t="shared" si="321"/>
        <v>0</v>
      </c>
      <c r="H240" s="21">
        <f t="shared" si="370"/>
        <v>0</v>
      </c>
      <c r="I240" s="21">
        <f t="shared" si="371"/>
        <v>671.12769000000014</v>
      </c>
      <c r="J240" s="21">
        <f t="shared" si="372"/>
        <v>35.322510000000044</v>
      </c>
      <c r="K240" s="21"/>
      <c r="L240" s="22">
        <f t="shared" si="373"/>
        <v>0</v>
      </c>
      <c r="M240" s="21">
        <f t="shared" si="322"/>
        <v>0</v>
      </c>
      <c r="N240" s="22">
        <f t="shared" si="457"/>
        <v>0</v>
      </c>
      <c r="O240" s="21">
        <f t="shared" si="323"/>
        <v>0</v>
      </c>
      <c r="P240" s="21">
        <f t="shared" si="374"/>
        <v>0</v>
      </c>
      <c r="Q240" s="21">
        <f t="shared" si="375"/>
        <v>252.82207499999996</v>
      </c>
      <c r="R240" s="21">
        <f t="shared" si="376"/>
        <v>13.30642500000001</v>
      </c>
      <c r="S240" s="21"/>
      <c r="T240" s="22">
        <f t="shared" si="377"/>
        <v>0</v>
      </c>
      <c r="U240" s="21">
        <f t="shared" si="324"/>
        <v>0</v>
      </c>
      <c r="V240" s="22">
        <f t="shared" si="458"/>
        <v>0</v>
      </c>
      <c r="W240" s="21">
        <f t="shared" si="325"/>
        <v>0</v>
      </c>
      <c r="X240" s="21">
        <f t="shared" si="378"/>
        <v>0</v>
      </c>
      <c r="Y240" s="21">
        <f t="shared" si="379"/>
        <v>65.322450000000003</v>
      </c>
      <c r="Z240" s="21">
        <f t="shared" si="380"/>
        <v>195.96735000000001</v>
      </c>
      <c r="AA240" s="21"/>
      <c r="AB240" s="22">
        <f t="shared" si="381"/>
        <v>0</v>
      </c>
      <c r="AC240" s="21">
        <f t="shared" si="326"/>
        <v>0</v>
      </c>
      <c r="AD240" s="22">
        <f t="shared" si="459"/>
        <v>0</v>
      </c>
      <c r="AE240" s="21">
        <f t="shared" si="327"/>
        <v>0</v>
      </c>
      <c r="AF240" s="21">
        <f t="shared" si="382"/>
        <v>0</v>
      </c>
      <c r="AG240" s="21">
        <f t="shared" si="383"/>
        <v>59.757945000000007</v>
      </c>
      <c r="AH240" s="21">
        <f t="shared" si="384"/>
        <v>3.145155000000003</v>
      </c>
      <c r="AI240" s="21"/>
      <c r="AJ240" s="22">
        <f t="shared" si="385"/>
        <v>0</v>
      </c>
      <c r="AK240" s="21">
        <f t="shared" si="328"/>
        <v>0</v>
      </c>
      <c r="AL240" s="22">
        <f t="shared" si="460"/>
        <v>0</v>
      </c>
      <c r="AM240" s="21">
        <f t="shared" si="329"/>
        <v>0</v>
      </c>
      <c r="AN240" s="21">
        <f t="shared" si="386"/>
        <v>0</v>
      </c>
      <c r="AO240" s="21">
        <f t="shared" si="387"/>
        <v>128.70941999999999</v>
      </c>
      <c r="AP240" s="21">
        <f t="shared" si="388"/>
        <v>6.7741800000000056</v>
      </c>
      <c r="AQ240" s="21"/>
      <c r="AR240" s="22">
        <f t="shared" si="389"/>
        <v>0</v>
      </c>
      <c r="AS240" s="21">
        <f t="shared" si="330"/>
        <v>0</v>
      </c>
      <c r="AT240" s="22">
        <f t="shared" si="461"/>
        <v>0</v>
      </c>
      <c r="AU240" s="21">
        <f t="shared" si="331"/>
        <v>0</v>
      </c>
      <c r="AV240" s="21">
        <f t="shared" si="390"/>
        <v>0</v>
      </c>
      <c r="AW240" s="21">
        <f t="shared" si="391"/>
        <v>279.43492500000002</v>
      </c>
      <c r="AX240" s="21">
        <f t="shared" si="392"/>
        <v>93.144975000000017</v>
      </c>
      <c r="AY240" s="21"/>
      <c r="AZ240" s="22">
        <f t="shared" si="393"/>
        <v>0</v>
      </c>
      <c r="BA240" s="21">
        <f t="shared" si="332"/>
        <v>0</v>
      </c>
      <c r="BB240" s="22">
        <f t="shared" si="462"/>
        <v>0</v>
      </c>
      <c r="BC240" s="21">
        <f t="shared" si="333"/>
        <v>0</v>
      </c>
      <c r="BD240" s="21">
        <f t="shared" si="394"/>
        <v>0</v>
      </c>
      <c r="BE240" s="21">
        <f t="shared" si="395"/>
        <v>245.53452073170729</v>
      </c>
      <c r="BF240" s="21">
        <f t="shared" si="396"/>
        <v>12.922869512195131</v>
      </c>
      <c r="BG240" s="21"/>
      <c r="BH240" s="22">
        <f t="shared" si="397"/>
        <v>0</v>
      </c>
      <c r="BI240" s="21">
        <f t="shared" si="334"/>
        <v>0</v>
      </c>
      <c r="BJ240" s="22">
        <f t="shared" si="463"/>
        <v>0</v>
      </c>
      <c r="BK240" s="21">
        <f t="shared" si="335"/>
        <v>0</v>
      </c>
      <c r="BL240" s="21">
        <f t="shared" si="398"/>
        <v>0</v>
      </c>
      <c r="BM240" s="21">
        <f t="shared" si="399"/>
        <v>214.14197926829266</v>
      </c>
      <c r="BN240" s="21">
        <f t="shared" si="400"/>
        <v>11.270630487804887</v>
      </c>
      <c r="BO240" s="21"/>
      <c r="BP240" s="22">
        <f t="shared" si="401"/>
        <v>0</v>
      </c>
      <c r="BQ240" s="21">
        <f t="shared" si="336"/>
        <v>0</v>
      </c>
      <c r="BR240" s="22">
        <f t="shared" si="464"/>
        <v>0</v>
      </c>
      <c r="BS240" s="21">
        <f t="shared" si="337"/>
        <v>0</v>
      </c>
      <c r="BT240" s="21">
        <f t="shared" si="402"/>
        <v>0</v>
      </c>
      <c r="BU240" s="21">
        <f t="shared" si="403"/>
        <v>74.350756097560961</v>
      </c>
      <c r="BV240" s="21">
        <f t="shared" si="404"/>
        <v>24.783585365853654</v>
      </c>
      <c r="BW240" s="21"/>
      <c r="BX240" s="22">
        <f t="shared" si="405"/>
        <v>0</v>
      </c>
      <c r="BY240" s="21">
        <f t="shared" si="338"/>
        <v>0</v>
      </c>
      <c r="BZ240" s="22">
        <f t="shared" si="465"/>
        <v>0</v>
      </c>
      <c r="CA240" s="21">
        <f t="shared" si="339"/>
        <v>0</v>
      </c>
      <c r="CB240" s="21">
        <f t="shared" si="406"/>
        <v>0</v>
      </c>
      <c r="CC240" s="21">
        <f t="shared" si="407"/>
        <v>285.26495255212433</v>
      </c>
      <c r="CD240" s="21">
        <f t="shared" si="408"/>
        <v>15.013944871164451</v>
      </c>
      <c r="CE240" s="21"/>
      <c r="CF240" s="22">
        <f t="shared" si="409"/>
        <v>0</v>
      </c>
      <c r="CG240" s="21">
        <f t="shared" si="340"/>
        <v>0</v>
      </c>
      <c r="CH240" s="22">
        <f t="shared" si="466"/>
        <v>0</v>
      </c>
      <c r="CI240" s="21">
        <f t="shared" si="341"/>
        <v>0</v>
      </c>
      <c r="CJ240" s="21">
        <f t="shared" si="410"/>
        <v>0</v>
      </c>
      <c r="CK240" s="21">
        <f t="shared" si="411"/>
        <v>248.86184079464991</v>
      </c>
      <c r="CL240" s="21">
        <f t="shared" si="412"/>
        <v>13.09799162077106</v>
      </c>
      <c r="CM240" s="21"/>
      <c r="CN240" s="22">
        <f t="shared" si="413"/>
        <v>0</v>
      </c>
      <c r="CO240" s="21">
        <f t="shared" si="342"/>
        <v>0</v>
      </c>
      <c r="CP240" s="22">
        <f t="shared" si="467"/>
        <v>0</v>
      </c>
      <c r="CQ240" s="21">
        <f t="shared" si="343"/>
        <v>0</v>
      </c>
      <c r="CR240" s="21">
        <f t="shared" si="414"/>
        <v>0</v>
      </c>
      <c r="CS240" s="21">
        <f t="shared" si="415"/>
        <v>28.794817540322583</v>
      </c>
      <c r="CT240" s="21">
        <f t="shared" si="416"/>
        <v>86.38445262096775</v>
      </c>
      <c r="CU240" s="21"/>
      <c r="CV240" s="22">
        <f t="shared" si="417"/>
        <v>0</v>
      </c>
      <c r="CW240" s="21">
        <f t="shared" si="344"/>
        <v>0</v>
      </c>
      <c r="CX240" s="22">
        <f t="shared" si="468"/>
        <v>0</v>
      </c>
      <c r="CY240" s="21">
        <f t="shared" si="345"/>
        <v>0</v>
      </c>
      <c r="CZ240" s="21">
        <f t="shared" si="418"/>
        <v>0</v>
      </c>
      <c r="DA240" s="21">
        <f t="shared" si="419"/>
        <v>245.53452073170729</v>
      </c>
      <c r="DB240" s="21">
        <f t="shared" si="420"/>
        <v>12.922869512195131</v>
      </c>
      <c r="DC240" s="21"/>
      <c r="DD240" s="22">
        <f t="shared" si="421"/>
        <v>0</v>
      </c>
      <c r="DE240" s="21">
        <f t="shared" si="346"/>
        <v>0</v>
      </c>
      <c r="DF240" s="22">
        <f t="shared" si="469"/>
        <v>0</v>
      </c>
      <c r="DG240" s="21">
        <f t="shared" si="347"/>
        <v>0</v>
      </c>
      <c r="DH240" s="21">
        <f t="shared" si="422"/>
        <v>0</v>
      </c>
      <c r="DI240" s="21">
        <f t="shared" si="423"/>
        <v>214.14197926829266</v>
      </c>
      <c r="DJ240" s="21">
        <f t="shared" si="424"/>
        <v>11.270630487804887</v>
      </c>
      <c r="DK240" s="21"/>
      <c r="DL240" s="22">
        <f t="shared" si="425"/>
        <v>0</v>
      </c>
      <c r="DM240" s="21">
        <f t="shared" si="348"/>
        <v>0</v>
      </c>
      <c r="DN240" s="22">
        <f t="shared" si="470"/>
        <v>0</v>
      </c>
      <c r="DO240" s="21">
        <f t="shared" si="349"/>
        <v>0</v>
      </c>
      <c r="DP240" s="21">
        <f t="shared" si="426"/>
        <v>0</v>
      </c>
      <c r="DQ240" s="21">
        <f t="shared" si="427"/>
        <v>74.350756097560961</v>
      </c>
      <c r="DR240" s="21">
        <f t="shared" si="428"/>
        <v>24.783585365853654</v>
      </c>
      <c r="DS240" s="21"/>
      <c r="DT240" s="22">
        <f t="shared" si="429"/>
        <v>0</v>
      </c>
      <c r="DU240" s="21">
        <f t="shared" si="350"/>
        <v>0</v>
      </c>
      <c r="DV240" s="22">
        <f t="shared" si="471"/>
        <v>0</v>
      </c>
      <c r="DW240" s="21">
        <f t="shared" si="351"/>
        <v>0</v>
      </c>
      <c r="DX240" s="21">
        <f t="shared" si="430"/>
        <v>0</v>
      </c>
      <c r="DY240" s="21">
        <f t="shared" si="431"/>
        <v>1807.0479359844601</v>
      </c>
      <c r="DZ240" s="21">
        <f t="shared" si="432"/>
        <v>95.107786104445353</v>
      </c>
      <c r="EA240" s="21"/>
      <c r="EB240" s="22">
        <f t="shared" si="433"/>
        <v>0</v>
      </c>
      <c r="EC240" s="21">
        <f t="shared" si="352"/>
        <v>0</v>
      </c>
      <c r="ED240" s="22">
        <f t="shared" si="472"/>
        <v>0</v>
      </c>
      <c r="EE240" s="21">
        <f t="shared" si="353"/>
        <v>0</v>
      </c>
      <c r="EF240" s="21">
        <f t="shared" si="434"/>
        <v>0</v>
      </c>
      <c r="EG240" s="21">
        <f t="shared" si="435"/>
        <v>1635.0269956687646</v>
      </c>
      <c r="EH240" s="21">
        <f t="shared" si="436"/>
        <v>86.054052403619266</v>
      </c>
      <c r="EI240" s="21"/>
      <c r="EJ240" s="22">
        <f t="shared" si="437"/>
        <v>0</v>
      </c>
      <c r="EK240" s="21">
        <f t="shared" si="354"/>
        <v>0</v>
      </c>
      <c r="EL240" s="22">
        <f t="shared" si="473"/>
        <v>0</v>
      </c>
      <c r="EM240" s="21">
        <f t="shared" si="355"/>
        <v>0</v>
      </c>
      <c r="EN240" s="21">
        <f t="shared" si="438"/>
        <v>0</v>
      </c>
      <c r="EO240" s="21">
        <f t="shared" si="439"/>
        <v>134.54081172797009</v>
      </c>
      <c r="EP240" s="21">
        <f t="shared" si="440"/>
        <v>403.62243518391028</v>
      </c>
      <c r="EQ240" s="21"/>
      <c r="ER240" s="22">
        <f t="shared" si="441"/>
        <v>0</v>
      </c>
      <c r="ES240" s="21">
        <f t="shared" si="356"/>
        <v>0</v>
      </c>
      <c r="ET240" s="22">
        <f t="shared" si="474"/>
        <v>0.12337761992656038</v>
      </c>
      <c r="EU240" s="21">
        <f t="shared" si="357"/>
        <v>31.998518719271519</v>
      </c>
      <c r="EV240" s="21">
        <f t="shared" si="442"/>
        <v>31.998518719271519</v>
      </c>
      <c r="EW240" s="21">
        <f t="shared" si="443"/>
        <v>632.38654064036427</v>
      </c>
      <c r="EX240" s="21">
        <f t="shared" si="444"/>
        <v>632.38654064036427</v>
      </c>
      <c r="EY240" s="21"/>
      <c r="EZ240" s="22">
        <f t="shared" si="445"/>
        <v>0</v>
      </c>
      <c r="FA240" s="21">
        <f t="shared" si="358"/>
        <v>0</v>
      </c>
      <c r="FB240" s="22">
        <f t="shared" si="475"/>
        <v>0.12337761992656038</v>
      </c>
      <c r="FC240" s="21">
        <f t="shared" si="359"/>
        <v>1.7909618686159432</v>
      </c>
      <c r="FD240" s="21">
        <f t="shared" si="446"/>
        <v>1.7909618686159432</v>
      </c>
      <c r="FE240" s="21">
        <f t="shared" si="447"/>
        <v>144.26551906569205</v>
      </c>
      <c r="FF240" s="21">
        <f t="shared" si="448"/>
        <v>144.26551906569205</v>
      </c>
      <c r="FG240" s="21"/>
      <c r="FH240" s="22">
        <f t="shared" si="449"/>
        <v>0</v>
      </c>
      <c r="FI240" s="21">
        <f t="shared" si="360"/>
        <v>0</v>
      </c>
      <c r="FJ240" s="22">
        <f t="shared" si="476"/>
        <v>0</v>
      </c>
      <c r="FK240" s="21">
        <f t="shared" si="361"/>
        <v>0</v>
      </c>
      <c r="FL240" s="21">
        <f t="shared" si="450"/>
        <v>0</v>
      </c>
      <c r="FM240" s="21">
        <f t="shared" si="451"/>
        <v>70.161149999999992</v>
      </c>
      <c r="FN240" s="21">
        <f t="shared" si="452"/>
        <v>210.48344999999998</v>
      </c>
      <c r="FO240" s="21"/>
      <c r="FP240" s="21">
        <f t="shared" si="362"/>
        <v>0</v>
      </c>
      <c r="FQ240" s="21">
        <f t="shared" si="363"/>
        <v>33.789480587887461</v>
      </c>
      <c r="FR240" s="21">
        <f t="shared" si="453"/>
        <v>33.789480587887461</v>
      </c>
      <c r="FS240" s="21">
        <f t="shared" si="364"/>
        <v>7702.0795811694707</v>
      </c>
      <c r="FT240" s="21">
        <f t="shared" si="365"/>
        <v>4951.4309382426418</v>
      </c>
      <c r="FU240" s="21"/>
      <c r="FV240" s="20">
        <f t="shared" si="454"/>
        <v>0</v>
      </c>
      <c r="FW240" s="20">
        <f t="shared" si="455"/>
        <v>168828.63291517086</v>
      </c>
      <c r="FX240" s="20">
        <f t="shared" si="366"/>
        <v>0</v>
      </c>
      <c r="FY240" s="20">
        <f t="shared" si="367"/>
        <v>160195.42062496563</v>
      </c>
    </row>
    <row r="241" spans="2:181" x14ac:dyDescent="0.25">
      <c r="B241" s="20">
        <v>8.15</v>
      </c>
      <c r="C241" s="20">
        <f t="shared" si="368"/>
        <v>13.7735</v>
      </c>
      <c r="D241" s="22">
        <f t="shared" si="369"/>
        <v>0</v>
      </c>
      <c r="E241" s="21">
        <f t="shared" si="320"/>
        <v>0</v>
      </c>
      <c r="F241" s="22">
        <f t="shared" si="456"/>
        <v>0</v>
      </c>
      <c r="G241" s="21">
        <f t="shared" si="321"/>
        <v>0</v>
      </c>
      <c r="H241" s="21">
        <f t="shared" si="370"/>
        <v>0</v>
      </c>
      <c r="I241" s="21">
        <f t="shared" si="371"/>
        <v>671.12769000000014</v>
      </c>
      <c r="J241" s="21">
        <f t="shared" si="372"/>
        <v>35.322510000000044</v>
      </c>
      <c r="K241" s="21"/>
      <c r="L241" s="22">
        <f t="shared" si="373"/>
        <v>0</v>
      </c>
      <c r="M241" s="21">
        <f t="shared" si="322"/>
        <v>0</v>
      </c>
      <c r="N241" s="22">
        <f t="shared" si="457"/>
        <v>0</v>
      </c>
      <c r="O241" s="21">
        <f t="shared" si="323"/>
        <v>0</v>
      </c>
      <c r="P241" s="21">
        <f t="shared" si="374"/>
        <v>0</v>
      </c>
      <c r="Q241" s="21">
        <f t="shared" si="375"/>
        <v>252.82207499999996</v>
      </c>
      <c r="R241" s="21">
        <f t="shared" si="376"/>
        <v>13.30642500000001</v>
      </c>
      <c r="S241" s="21"/>
      <c r="T241" s="22">
        <f t="shared" si="377"/>
        <v>0</v>
      </c>
      <c r="U241" s="21">
        <f t="shared" si="324"/>
        <v>0</v>
      </c>
      <c r="V241" s="22">
        <f t="shared" si="458"/>
        <v>0</v>
      </c>
      <c r="W241" s="21">
        <f t="shared" si="325"/>
        <v>0</v>
      </c>
      <c r="X241" s="21">
        <f t="shared" si="378"/>
        <v>0</v>
      </c>
      <c r="Y241" s="21">
        <f t="shared" si="379"/>
        <v>65.322450000000003</v>
      </c>
      <c r="Z241" s="21">
        <f t="shared" si="380"/>
        <v>195.96735000000001</v>
      </c>
      <c r="AA241" s="21"/>
      <c r="AB241" s="22">
        <f t="shared" si="381"/>
        <v>0</v>
      </c>
      <c r="AC241" s="21">
        <f t="shared" si="326"/>
        <v>0</v>
      </c>
      <c r="AD241" s="22">
        <f t="shared" si="459"/>
        <v>0</v>
      </c>
      <c r="AE241" s="21">
        <f t="shared" si="327"/>
        <v>0</v>
      </c>
      <c r="AF241" s="21">
        <f t="shared" si="382"/>
        <v>0</v>
      </c>
      <c r="AG241" s="21">
        <f t="shared" si="383"/>
        <v>59.757945000000007</v>
      </c>
      <c r="AH241" s="21">
        <f t="shared" si="384"/>
        <v>3.145155000000003</v>
      </c>
      <c r="AI241" s="21"/>
      <c r="AJ241" s="22">
        <f t="shared" si="385"/>
        <v>0</v>
      </c>
      <c r="AK241" s="21">
        <f t="shared" si="328"/>
        <v>0</v>
      </c>
      <c r="AL241" s="22">
        <f t="shared" si="460"/>
        <v>0</v>
      </c>
      <c r="AM241" s="21">
        <f t="shared" si="329"/>
        <v>0</v>
      </c>
      <c r="AN241" s="21">
        <f t="shared" si="386"/>
        <v>0</v>
      </c>
      <c r="AO241" s="21">
        <f t="shared" si="387"/>
        <v>128.70941999999999</v>
      </c>
      <c r="AP241" s="21">
        <f t="shared" si="388"/>
        <v>6.7741800000000056</v>
      </c>
      <c r="AQ241" s="21"/>
      <c r="AR241" s="22">
        <f t="shared" si="389"/>
        <v>0</v>
      </c>
      <c r="AS241" s="21">
        <f t="shared" si="330"/>
        <v>0</v>
      </c>
      <c r="AT241" s="22">
        <f t="shared" si="461"/>
        <v>0</v>
      </c>
      <c r="AU241" s="21">
        <f t="shared" si="331"/>
        <v>0</v>
      </c>
      <c r="AV241" s="21">
        <f t="shared" si="390"/>
        <v>0</v>
      </c>
      <c r="AW241" s="21">
        <f t="shared" si="391"/>
        <v>279.43492500000002</v>
      </c>
      <c r="AX241" s="21">
        <f t="shared" si="392"/>
        <v>93.144975000000017</v>
      </c>
      <c r="AY241" s="21"/>
      <c r="AZ241" s="22">
        <f t="shared" si="393"/>
        <v>0</v>
      </c>
      <c r="BA241" s="21">
        <f t="shared" si="332"/>
        <v>0</v>
      </c>
      <c r="BB241" s="22">
        <f t="shared" si="462"/>
        <v>0</v>
      </c>
      <c r="BC241" s="21">
        <f t="shared" si="333"/>
        <v>0</v>
      </c>
      <c r="BD241" s="21">
        <f t="shared" si="394"/>
        <v>0</v>
      </c>
      <c r="BE241" s="21">
        <f t="shared" si="395"/>
        <v>245.53452073170729</v>
      </c>
      <c r="BF241" s="21">
        <f t="shared" si="396"/>
        <v>12.922869512195131</v>
      </c>
      <c r="BG241" s="21"/>
      <c r="BH241" s="22">
        <f t="shared" si="397"/>
        <v>0</v>
      </c>
      <c r="BI241" s="21">
        <f t="shared" si="334"/>
        <v>0</v>
      </c>
      <c r="BJ241" s="22">
        <f t="shared" si="463"/>
        <v>0</v>
      </c>
      <c r="BK241" s="21">
        <f t="shared" si="335"/>
        <v>0</v>
      </c>
      <c r="BL241" s="21">
        <f t="shared" si="398"/>
        <v>0</v>
      </c>
      <c r="BM241" s="21">
        <f t="shared" si="399"/>
        <v>214.14197926829266</v>
      </c>
      <c r="BN241" s="21">
        <f t="shared" si="400"/>
        <v>11.270630487804887</v>
      </c>
      <c r="BO241" s="21"/>
      <c r="BP241" s="22">
        <f t="shared" si="401"/>
        <v>0</v>
      </c>
      <c r="BQ241" s="21">
        <f t="shared" si="336"/>
        <v>0</v>
      </c>
      <c r="BR241" s="22">
        <f t="shared" si="464"/>
        <v>0</v>
      </c>
      <c r="BS241" s="21">
        <f t="shared" si="337"/>
        <v>0</v>
      </c>
      <c r="BT241" s="21">
        <f t="shared" si="402"/>
        <v>0</v>
      </c>
      <c r="BU241" s="21">
        <f t="shared" si="403"/>
        <v>74.350756097560961</v>
      </c>
      <c r="BV241" s="21">
        <f t="shared" si="404"/>
        <v>24.783585365853654</v>
      </c>
      <c r="BW241" s="21"/>
      <c r="BX241" s="22">
        <f t="shared" si="405"/>
        <v>0</v>
      </c>
      <c r="BY241" s="21">
        <f t="shared" si="338"/>
        <v>0</v>
      </c>
      <c r="BZ241" s="22">
        <f t="shared" si="465"/>
        <v>0</v>
      </c>
      <c r="CA241" s="21">
        <f t="shared" si="339"/>
        <v>0</v>
      </c>
      <c r="CB241" s="21">
        <f t="shared" si="406"/>
        <v>0</v>
      </c>
      <c r="CC241" s="21">
        <f t="shared" si="407"/>
        <v>285.26495255212433</v>
      </c>
      <c r="CD241" s="21">
        <f t="shared" si="408"/>
        <v>15.013944871164451</v>
      </c>
      <c r="CE241" s="21"/>
      <c r="CF241" s="22">
        <f t="shared" si="409"/>
        <v>0</v>
      </c>
      <c r="CG241" s="21">
        <f t="shared" si="340"/>
        <v>0</v>
      </c>
      <c r="CH241" s="22">
        <f t="shared" si="466"/>
        <v>0</v>
      </c>
      <c r="CI241" s="21">
        <f t="shared" si="341"/>
        <v>0</v>
      </c>
      <c r="CJ241" s="21">
        <f t="shared" si="410"/>
        <v>0</v>
      </c>
      <c r="CK241" s="21">
        <f t="shared" si="411"/>
        <v>248.86184079464991</v>
      </c>
      <c r="CL241" s="21">
        <f t="shared" si="412"/>
        <v>13.09799162077106</v>
      </c>
      <c r="CM241" s="21"/>
      <c r="CN241" s="22">
        <f t="shared" si="413"/>
        <v>0</v>
      </c>
      <c r="CO241" s="21">
        <f t="shared" si="342"/>
        <v>0</v>
      </c>
      <c r="CP241" s="22">
        <f t="shared" si="467"/>
        <v>0</v>
      </c>
      <c r="CQ241" s="21">
        <f t="shared" si="343"/>
        <v>0</v>
      </c>
      <c r="CR241" s="21">
        <f t="shared" si="414"/>
        <v>0</v>
      </c>
      <c r="CS241" s="21">
        <f t="shared" si="415"/>
        <v>28.794817540322583</v>
      </c>
      <c r="CT241" s="21">
        <f t="shared" si="416"/>
        <v>86.38445262096775</v>
      </c>
      <c r="CU241" s="21"/>
      <c r="CV241" s="22">
        <f t="shared" si="417"/>
        <v>0</v>
      </c>
      <c r="CW241" s="21">
        <f t="shared" si="344"/>
        <v>0</v>
      </c>
      <c r="CX241" s="22">
        <f t="shared" si="468"/>
        <v>0</v>
      </c>
      <c r="CY241" s="21">
        <f t="shared" si="345"/>
        <v>0</v>
      </c>
      <c r="CZ241" s="21">
        <f t="shared" si="418"/>
        <v>0</v>
      </c>
      <c r="DA241" s="21">
        <f t="shared" si="419"/>
        <v>245.53452073170729</v>
      </c>
      <c r="DB241" s="21">
        <f t="shared" si="420"/>
        <v>12.922869512195131</v>
      </c>
      <c r="DC241" s="21"/>
      <c r="DD241" s="22">
        <f t="shared" si="421"/>
        <v>0</v>
      </c>
      <c r="DE241" s="21">
        <f t="shared" si="346"/>
        <v>0</v>
      </c>
      <c r="DF241" s="22">
        <f t="shared" si="469"/>
        <v>0</v>
      </c>
      <c r="DG241" s="21">
        <f t="shared" si="347"/>
        <v>0</v>
      </c>
      <c r="DH241" s="21">
        <f t="shared" si="422"/>
        <v>0</v>
      </c>
      <c r="DI241" s="21">
        <f t="shared" si="423"/>
        <v>214.14197926829266</v>
      </c>
      <c r="DJ241" s="21">
        <f t="shared" si="424"/>
        <v>11.270630487804887</v>
      </c>
      <c r="DK241" s="21"/>
      <c r="DL241" s="22">
        <f t="shared" si="425"/>
        <v>0</v>
      </c>
      <c r="DM241" s="21">
        <f t="shared" si="348"/>
        <v>0</v>
      </c>
      <c r="DN241" s="22">
        <f t="shared" si="470"/>
        <v>0</v>
      </c>
      <c r="DO241" s="21">
        <f t="shared" si="349"/>
        <v>0</v>
      </c>
      <c r="DP241" s="21">
        <f t="shared" si="426"/>
        <v>0</v>
      </c>
      <c r="DQ241" s="21">
        <f t="shared" si="427"/>
        <v>74.350756097560961</v>
      </c>
      <c r="DR241" s="21">
        <f t="shared" si="428"/>
        <v>24.783585365853654</v>
      </c>
      <c r="DS241" s="21"/>
      <c r="DT241" s="22">
        <f t="shared" si="429"/>
        <v>0</v>
      </c>
      <c r="DU241" s="21">
        <f t="shared" si="350"/>
        <v>0</v>
      </c>
      <c r="DV241" s="22">
        <f t="shared" si="471"/>
        <v>0</v>
      </c>
      <c r="DW241" s="21">
        <f t="shared" si="351"/>
        <v>0</v>
      </c>
      <c r="DX241" s="21">
        <f t="shared" si="430"/>
        <v>0</v>
      </c>
      <c r="DY241" s="21">
        <f t="shared" si="431"/>
        <v>1807.0479359844601</v>
      </c>
      <c r="DZ241" s="21">
        <f t="shared" si="432"/>
        <v>95.107786104445353</v>
      </c>
      <c r="EA241" s="21"/>
      <c r="EB241" s="22">
        <f t="shared" si="433"/>
        <v>0</v>
      </c>
      <c r="EC241" s="21">
        <f t="shared" si="352"/>
        <v>0</v>
      </c>
      <c r="ED241" s="22">
        <f t="shared" si="472"/>
        <v>0</v>
      </c>
      <c r="EE241" s="21">
        <f t="shared" si="353"/>
        <v>0</v>
      </c>
      <c r="EF241" s="21">
        <f t="shared" si="434"/>
        <v>0</v>
      </c>
      <c r="EG241" s="21">
        <f t="shared" si="435"/>
        <v>1635.0269956687646</v>
      </c>
      <c r="EH241" s="21">
        <f t="shared" si="436"/>
        <v>86.054052403619266</v>
      </c>
      <c r="EI241" s="21"/>
      <c r="EJ241" s="22">
        <f t="shared" si="437"/>
        <v>0</v>
      </c>
      <c r="EK241" s="21">
        <f t="shared" si="354"/>
        <v>0</v>
      </c>
      <c r="EL241" s="22">
        <f t="shared" si="473"/>
        <v>0</v>
      </c>
      <c r="EM241" s="21">
        <f t="shared" si="355"/>
        <v>0</v>
      </c>
      <c r="EN241" s="21">
        <f t="shared" si="438"/>
        <v>0</v>
      </c>
      <c r="EO241" s="21">
        <f t="shared" si="439"/>
        <v>134.54081172797009</v>
      </c>
      <c r="EP241" s="21">
        <f t="shared" si="440"/>
        <v>403.62243518391028</v>
      </c>
      <c r="EQ241" s="21"/>
      <c r="ER241" s="22">
        <f t="shared" si="441"/>
        <v>0</v>
      </c>
      <c r="ES241" s="21">
        <f t="shared" si="356"/>
        <v>0</v>
      </c>
      <c r="ET241" s="22">
        <f t="shared" si="474"/>
        <v>0.11179353116067459</v>
      </c>
      <c r="EU241" s="21">
        <f t="shared" si="357"/>
        <v>28.994135254575571</v>
      </c>
      <c r="EV241" s="21">
        <f t="shared" si="442"/>
        <v>28.994135254575571</v>
      </c>
      <c r="EW241" s="21">
        <f t="shared" si="443"/>
        <v>633.8887323727123</v>
      </c>
      <c r="EX241" s="21">
        <f t="shared" si="444"/>
        <v>633.8887323727123</v>
      </c>
      <c r="EY241" s="21"/>
      <c r="EZ241" s="22">
        <f t="shared" si="445"/>
        <v>0</v>
      </c>
      <c r="FA241" s="21">
        <f t="shared" si="358"/>
        <v>0</v>
      </c>
      <c r="FB241" s="22">
        <f t="shared" si="475"/>
        <v>0.11179353116067459</v>
      </c>
      <c r="FC241" s="21">
        <f t="shared" si="359"/>
        <v>1.6228060776814686</v>
      </c>
      <c r="FD241" s="21">
        <f t="shared" si="446"/>
        <v>1.6228060776814686</v>
      </c>
      <c r="FE241" s="21">
        <f t="shared" si="447"/>
        <v>144.34959696115928</v>
      </c>
      <c r="FF241" s="21">
        <f t="shared" si="448"/>
        <v>144.34959696115928</v>
      </c>
      <c r="FG241" s="21"/>
      <c r="FH241" s="22">
        <f t="shared" si="449"/>
        <v>0</v>
      </c>
      <c r="FI241" s="21">
        <f t="shared" si="360"/>
        <v>0</v>
      </c>
      <c r="FJ241" s="22">
        <f t="shared" si="476"/>
        <v>0</v>
      </c>
      <c r="FK241" s="21">
        <f t="shared" si="361"/>
        <v>0</v>
      </c>
      <c r="FL241" s="21">
        <f t="shared" si="450"/>
        <v>0</v>
      </c>
      <c r="FM241" s="21">
        <f t="shared" si="451"/>
        <v>70.161149999999992</v>
      </c>
      <c r="FN241" s="21">
        <f t="shared" si="452"/>
        <v>210.48344999999998</v>
      </c>
      <c r="FO241" s="21"/>
      <c r="FP241" s="21">
        <f t="shared" si="362"/>
        <v>0</v>
      </c>
      <c r="FQ241" s="21">
        <f t="shared" si="363"/>
        <v>30.616941332257039</v>
      </c>
      <c r="FR241" s="21">
        <f t="shared" si="453"/>
        <v>30.616941332257039</v>
      </c>
      <c r="FS241" s="21">
        <f t="shared" si="364"/>
        <v>7703.6658507972852</v>
      </c>
      <c r="FT241" s="21">
        <f t="shared" si="365"/>
        <v>4953.0172078704572</v>
      </c>
      <c r="FU241" s="21"/>
      <c r="FV241" s="20">
        <f t="shared" si="454"/>
        <v>0</v>
      </c>
      <c r="FW241" s="20">
        <f t="shared" si="455"/>
        <v>153921.39112554246</v>
      </c>
      <c r="FX241" s="20">
        <f t="shared" si="366"/>
        <v>0</v>
      </c>
      <c r="FY241" s="20">
        <f t="shared" si="367"/>
        <v>146098.76261515077</v>
      </c>
    </row>
    <row r="242" spans="2:181" x14ac:dyDescent="0.25">
      <c r="B242" s="20">
        <v>8.1999999999999993</v>
      </c>
      <c r="C242" s="20">
        <f t="shared" si="368"/>
        <v>13.857999999999999</v>
      </c>
      <c r="D242" s="22">
        <f t="shared" si="369"/>
        <v>0</v>
      </c>
      <c r="E242" s="21">
        <f t="shared" si="320"/>
        <v>0</v>
      </c>
      <c r="F242" s="22">
        <f t="shared" si="456"/>
        <v>0</v>
      </c>
      <c r="G242" s="21">
        <f t="shared" si="321"/>
        <v>0</v>
      </c>
      <c r="H242" s="21">
        <f t="shared" si="370"/>
        <v>0</v>
      </c>
      <c r="I242" s="21">
        <f t="shared" si="371"/>
        <v>671.12769000000014</v>
      </c>
      <c r="J242" s="21">
        <f t="shared" si="372"/>
        <v>35.322510000000044</v>
      </c>
      <c r="K242" s="21"/>
      <c r="L242" s="22">
        <f t="shared" si="373"/>
        <v>0</v>
      </c>
      <c r="M242" s="21">
        <f t="shared" si="322"/>
        <v>0</v>
      </c>
      <c r="N242" s="22">
        <f t="shared" si="457"/>
        <v>0</v>
      </c>
      <c r="O242" s="21">
        <f t="shared" si="323"/>
        <v>0</v>
      </c>
      <c r="P242" s="21">
        <f t="shared" si="374"/>
        <v>0</v>
      </c>
      <c r="Q242" s="21">
        <f t="shared" si="375"/>
        <v>252.82207499999996</v>
      </c>
      <c r="R242" s="21">
        <f t="shared" si="376"/>
        <v>13.30642500000001</v>
      </c>
      <c r="S242" s="21"/>
      <c r="T242" s="22">
        <f t="shared" si="377"/>
        <v>0</v>
      </c>
      <c r="U242" s="21">
        <f t="shared" si="324"/>
        <v>0</v>
      </c>
      <c r="V242" s="22">
        <f t="shared" si="458"/>
        <v>0</v>
      </c>
      <c r="W242" s="21">
        <f t="shared" si="325"/>
        <v>0</v>
      </c>
      <c r="X242" s="21">
        <f t="shared" si="378"/>
        <v>0</v>
      </c>
      <c r="Y242" s="21">
        <f t="shared" si="379"/>
        <v>65.322450000000003</v>
      </c>
      <c r="Z242" s="21">
        <f t="shared" si="380"/>
        <v>195.96735000000001</v>
      </c>
      <c r="AA242" s="21"/>
      <c r="AB242" s="22">
        <f t="shared" si="381"/>
        <v>0</v>
      </c>
      <c r="AC242" s="21">
        <f t="shared" si="326"/>
        <v>0</v>
      </c>
      <c r="AD242" s="22">
        <f t="shared" si="459"/>
        <v>0</v>
      </c>
      <c r="AE242" s="21">
        <f t="shared" si="327"/>
        <v>0</v>
      </c>
      <c r="AF242" s="21">
        <f t="shared" si="382"/>
        <v>0</v>
      </c>
      <c r="AG242" s="21">
        <f t="shared" si="383"/>
        <v>59.757945000000007</v>
      </c>
      <c r="AH242" s="21">
        <f t="shared" si="384"/>
        <v>3.145155000000003</v>
      </c>
      <c r="AI242" s="21"/>
      <c r="AJ242" s="22">
        <f t="shared" si="385"/>
        <v>0</v>
      </c>
      <c r="AK242" s="21">
        <f t="shared" si="328"/>
        <v>0</v>
      </c>
      <c r="AL242" s="22">
        <f t="shared" si="460"/>
        <v>0</v>
      </c>
      <c r="AM242" s="21">
        <f t="shared" si="329"/>
        <v>0</v>
      </c>
      <c r="AN242" s="21">
        <f t="shared" si="386"/>
        <v>0</v>
      </c>
      <c r="AO242" s="21">
        <f t="shared" si="387"/>
        <v>128.70941999999999</v>
      </c>
      <c r="AP242" s="21">
        <f t="shared" si="388"/>
        <v>6.7741800000000056</v>
      </c>
      <c r="AQ242" s="21"/>
      <c r="AR242" s="22">
        <f t="shared" si="389"/>
        <v>0</v>
      </c>
      <c r="AS242" s="21">
        <f t="shared" si="330"/>
        <v>0</v>
      </c>
      <c r="AT242" s="22">
        <f t="shared" si="461"/>
        <v>0</v>
      </c>
      <c r="AU242" s="21">
        <f t="shared" si="331"/>
        <v>0</v>
      </c>
      <c r="AV242" s="21">
        <f t="shared" si="390"/>
        <v>0</v>
      </c>
      <c r="AW242" s="21">
        <f t="shared" si="391"/>
        <v>279.43492500000002</v>
      </c>
      <c r="AX242" s="21">
        <f t="shared" si="392"/>
        <v>93.144975000000017</v>
      </c>
      <c r="AY242" s="21"/>
      <c r="AZ242" s="22">
        <f t="shared" si="393"/>
        <v>0</v>
      </c>
      <c r="BA242" s="21">
        <f t="shared" si="332"/>
        <v>0</v>
      </c>
      <c r="BB242" s="22">
        <f t="shared" si="462"/>
        <v>0</v>
      </c>
      <c r="BC242" s="21">
        <f t="shared" si="333"/>
        <v>0</v>
      </c>
      <c r="BD242" s="21">
        <f t="shared" si="394"/>
        <v>0</v>
      </c>
      <c r="BE242" s="21">
        <f t="shared" si="395"/>
        <v>245.53452073170729</v>
      </c>
      <c r="BF242" s="21">
        <f t="shared" si="396"/>
        <v>12.922869512195131</v>
      </c>
      <c r="BG242" s="21"/>
      <c r="BH242" s="22">
        <f t="shared" si="397"/>
        <v>0</v>
      </c>
      <c r="BI242" s="21">
        <f t="shared" si="334"/>
        <v>0</v>
      </c>
      <c r="BJ242" s="22">
        <f t="shared" si="463"/>
        <v>0</v>
      </c>
      <c r="BK242" s="21">
        <f t="shared" si="335"/>
        <v>0</v>
      </c>
      <c r="BL242" s="21">
        <f t="shared" si="398"/>
        <v>0</v>
      </c>
      <c r="BM242" s="21">
        <f t="shared" si="399"/>
        <v>214.14197926829266</v>
      </c>
      <c r="BN242" s="21">
        <f t="shared" si="400"/>
        <v>11.270630487804887</v>
      </c>
      <c r="BO242" s="21"/>
      <c r="BP242" s="22">
        <f t="shared" si="401"/>
        <v>0</v>
      </c>
      <c r="BQ242" s="21">
        <f t="shared" si="336"/>
        <v>0</v>
      </c>
      <c r="BR242" s="22">
        <f t="shared" si="464"/>
        <v>0</v>
      </c>
      <c r="BS242" s="21">
        <f t="shared" si="337"/>
        <v>0</v>
      </c>
      <c r="BT242" s="21">
        <f t="shared" si="402"/>
        <v>0</v>
      </c>
      <c r="BU242" s="21">
        <f t="shared" si="403"/>
        <v>74.350756097560961</v>
      </c>
      <c r="BV242" s="21">
        <f t="shared" si="404"/>
        <v>24.783585365853654</v>
      </c>
      <c r="BW242" s="21"/>
      <c r="BX242" s="22">
        <f t="shared" si="405"/>
        <v>0</v>
      </c>
      <c r="BY242" s="21">
        <f t="shared" si="338"/>
        <v>0</v>
      </c>
      <c r="BZ242" s="22">
        <f t="shared" si="465"/>
        <v>0</v>
      </c>
      <c r="CA242" s="21">
        <f t="shared" si="339"/>
        <v>0</v>
      </c>
      <c r="CB242" s="21">
        <f t="shared" si="406"/>
        <v>0</v>
      </c>
      <c r="CC242" s="21">
        <f t="shared" si="407"/>
        <v>285.26495255212433</v>
      </c>
      <c r="CD242" s="21">
        <f t="shared" si="408"/>
        <v>15.013944871164451</v>
      </c>
      <c r="CE242" s="21"/>
      <c r="CF242" s="22">
        <f t="shared" si="409"/>
        <v>0</v>
      </c>
      <c r="CG242" s="21">
        <f t="shared" si="340"/>
        <v>0</v>
      </c>
      <c r="CH242" s="22">
        <f t="shared" si="466"/>
        <v>0</v>
      </c>
      <c r="CI242" s="21">
        <f t="shared" si="341"/>
        <v>0</v>
      </c>
      <c r="CJ242" s="21">
        <f t="shared" si="410"/>
        <v>0</v>
      </c>
      <c r="CK242" s="21">
        <f t="shared" si="411"/>
        <v>248.86184079464991</v>
      </c>
      <c r="CL242" s="21">
        <f t="shared" si="412"/>
        <v>13.09799162077106</v>
      </c>
      <c r="CM242" s="21"/>
      <c r="CN242" s="22">
        <f t="shared" si="413"/>
        <v>0</v>
      </c>
      <c r="CO242" s="21">
        <f t="shared" si="342"/>
        <v>0</v>
      </c>
      <c r="CP242" s="22">
        <f t="shared" si="467"/>
        <v>0</v>
      </c>
      <c r="CQ242" s="21">
        <f t="shared" si="343"/>
        <v>0</v>
      </c>
      <c r="CR242" s="21">
        <f t="shared" si="414"/>
        <v>0</v>
      </c>
      <c r="CS242" s="21">
        <f t="shared" si="415"/>
        <v>28.794817540322583</v>
      </c>
      <c r="CT242" s="21">
        <f t="shared" si="416"/>
        <v>86.38445262096775</v>
      </c>
      <c r="CU242" s="21"/>
      <c r="CV242" s="22">
        <f t="shared" si="417"/>
        <v>0</v>
      </c>
      <c r="CW242" s="21">
        <f t="shared" si="344"/>
        <v>0</v>
      </c>
      <c r="CX242" s="22">
        <f t="shared" si="468"/>
        <v>0</v>
      </c>
      <c r="CY242" s="21">
        <f t="shared" si="345"/>
        <v>0</v>
      </c>
      <c r="CZ242" s="21">
        <f t="shared" si="418"/>
        <v>0</v>
      </c>
      <c r="DA242" s="21">
        <f t="shared" si="419"/>
        <v>245.53452073170729</v>
      </c>
      <c r="DB242" s="21">
        <f t="shared" si="420"/>
        <v>12.922869512195131</v>
      </c>
      <c r="DC242" s="21"/>
      <c r="DD242" s="22">
        <f t="shared" si="421"/>
        <v>0</v>
      </c>
      <c r="DE242" s="21">
        <f t="shared" si="346"/>
        <v>0</v>
      </c>
      <c r="DF242" s="22">
        <f t="shared" si="469"/>
        <v>0</v>
      </c>
      <c r="DG242" s="21">
        <f t="shared" si="347"/>
        <v>0</v>
      </c>
      <c r="DH242" s="21">
        <f t="shared" si="422"/>
        <v>0</v>
      </c>
      <c r="DI242" s="21">
        <f t="shared" si="423"/>
        <v>214.14197926829266</v>
      </c>
      <c r="DJ242" s="21">
        <f t="shared" si="424"/>
        <v>11.270630487804887</v>
      </c>
      <c r="DK242" s="21"/>
      <c r="DL242" s="22">
        <f t="shared" si="425"/>
        <v>0</v>
      </c>
      <c r="DM242" s="21">
        <f t="shared" si="348"/>
        <v>0</v>
      </c>
      <c r="DN242" s="22">
        <f t="shared" si="470"/>
        <v>0</v>
      </c>
      <c r="DO242" s="21">
        <f t="shared" si="349"/>
        <v>0</v>
      </c>
      <c r="DP242" s="21">
        <f t="shared" si="426"/>
        <v>0</v>
      </c>
      <c r="DQ242" s="21">
        <f t="shared" si="427"/>
        <v>74.350756097560961</v>
      </c>
      <c r="DR242" s="21">
        <f t="shared" si="428"/>
        <v>24.783585365853654</v>
      </c>
      <c r="DS242" s="21"/>
      <c r="DT242" s="22">
        <f t="shared" si="429"/>
        <v>0</v>
      </c>
      <c r="DU242" s="21">
        <f t="shared" si="350"/>
        <v>0</v>
      </c>
      <c r="DV242" s="22">
        <f t="shared" si="471"/>
        <v>0</v>
      </c>
      <c r="DW242" s="21">
        <f t="shared" si="351"/>
        <v>0</v>
      </c>
      <c r="DX242" s="21">
        <f t="shared" si="430"/>
        <v>0</v>
      </c>
      <c r="DY242" s="21">
        <f t="shared" si="431"/>
        <v>1807.0479359844601</v>
      </c>
      <c r="DZ242" s="21">
        <f t="shared" si="432"/>
        <v>95.107786104445353</v>
      </c>
      <c r="EA242" s="21"/>
      <c r="EB242" s="22">
        <f t="shared" si="433"/>
        <v>0</v>
      </c>
      <c r="EC242" s="21">
        <f t="shared" si="352"/>
        <v>0</v>
      </c>
      <c r="ED242" s="22">
        <f t="shared" si="472"/>
        <v>0</v>
      </c>
      <c r="EE242" s="21">
        <f t="shared" si="353"/>
        <v>0</v>
      </c>
      <c r="EF242" s="21">
        <f t="shared" si="434"/>
        <v>0</v>
      </c>
      <c r="EG242" s="21">
        <f t="shared" si="435"/>
        <v>1635.0269956687646</v>
      </c>
      <c r="EH242" s="21">
        <f t="shared" si="436"/>
        <v>86.054052403619266</v>
      </c>
      <c r="EI242" s="21"/>
      <c r="EJ242" s="22">
        <f t="shared" si="437"/>
        <v>0</v>
      </c>
      <c r="EK242" s="21">
        <f t="shared" si="354"/>
        <v>0</v>
      </c>
      <c r="EL242" s="22">
        <f t="shared" si="473"/>
        <v>0</v>
      </c>
      <c r="EM242" s="21">
        <f t="shared" si="355"/>
        <v>0</v>
      </c>
      <c r="EN242" s="21">
        <f t="shared" si="438"/>
        <v>0</v>
      </c>
      <c r="EO242" s="21">
        <f t="shared" si="439"/>
        <v>134.54081172797009</v>
      </c>
      <c r="EP242" s="21">
        <f t="shared" si="440"/>
        <v>403.62243518391028</v>
      </c>
      <c r="EQ242" s="21"/>
      <c r="ER242" s="22">
        <f t="shared" si="441"/>
        <v>0</v>
      </c>
      <c r="ES242" s="21">
        <f t="shared" si="356"/>
        <v>0</v>
      </c>
      <c r="ET242" s="22">
        <f t="shared" si="474"/>
        <v>0.10020944239478935</v>
      </c>
      <c r="EU242" s="21">
        <f t="shared" si="357"/>
        <v>25.989751789879765</v>
      </c>
      <c r="EV242" s="21">
        <f t="shared" si="442"/>
        <v>25.989751789879765</v>
      </c>
      <c r="EW242" s="21">
        <f t="shared" si="443"/>
        <v>635.39092410506021</v>
      </c>
      <c r="EX242" s="21">
        <f t="shared" si="444"/>
        <v>635.39092410506021</v>
      </c>
      <c r="EY242" s="21"/>
      <c r="EZ242" s="22">
        <f t="shared" si="445"/>
        <v>0</v>
      </c>
      <c r="FA242" s="21">
        <f t="shared" si="358"/>
        <v>0</v>
      </c>
      <c r="FB242" s="22">
        <f t="shared" si="475"/>
        <v>0.10020944239478935</v>
      </c>
      <c r="FC242" s="21">
        <f t="shared" si="359"/>
        <v>1.4546502867470019</v>
      </c>
      <c r="FD242" s="21">
        <f t="shared" si="446"/>
        <v>1.4546502867470019</v>
      </c>
      <c r="FE242" s="21">
        <f t="shared" si="447"/>
        <v>144.43367485662651</v>
      </c>
      <c r="FF242" s="21">
        <f t="shared" si="448"/>
        <v>144.43367485662651</v>
      </c>
      <c r="FG242" s="21"/>
      <c r="FH242" s="22">
        <f t="shared" si="449"/>
        <v>0</v>
      </c>
      <c r="FI242" s="21">
        <f t="shared" si="360"/>
        <v>0</v>
      </c>
      <c r="FJ242" s="22">
        <f t="shared" si="476"/>
        <v>0</v>
      </c>
      <c r="FK242" s="21">
        <f t="shared" si="361"/>
        <v>0</v>
      </c>
      <c r="FL242" s="21">
        <f t="shared" si="450"/>
        <v>0</v>
      </c>
      <c r="FM242" s="21">
        <f t="shared" si="451"/>
        <v>70.161149999999992</v>
      </c>
      <c r="FN242" s="21">
        <f t="shared" si="452"/>
        <v>210.48344999999998</v>
      </c>
      <c r="FO242" s="21"/>
      <c r="FP242" s="21">
        <f t="shared" si="362"/>
        <v>0</v>
      </c>
      <c r="FQ242" s="21">
        <f t="shared" si="363"/>
        <v>27.444402076626766</v>
      </c>
      <c r="FR242" s="21">
        <f t="shared" si="453"/>
        <v>27.444402076626766</v>
      </c>
      <c r="FS242" s="21">
        <f t="shared" si="364"/>
        <v>7705.2521204251007</v>
      </c>
      <c r="FT242" s="21">
        <f t="shared" si="365"/>
        <v>4954.6034774982727</v>
      </c>
      <c r="FU242" s="21"/>
      <c r="FV242" s="20">
        <f t="shared" si="454"/>
        <v>0</v>
      </c>
      <c r="FW242" s="20">
        <f t="shared" si="455"/>
        <v>138818.4512519312</v>
      </c>
      <c r="FX242" s="20">
        <f t="shared" si="366"/>
        <v>0</v>
      </c>
      <c r="FY242" s="20">
        <f t="shared" si="367"/>
        <v>131806.40652135306</v>
      </c>
    </row>
    <row r="243" spans="2:181" x14ac:dyDescent="0.25">
      <c r="B243" s="20">
        <v>8.25</v>
      </c>
      <c r="C243" s="20">
        <f t="shared" si="368"/>
        <v>13.942499999999999</v>
      </c>
      <c r="D243" s="22">
        <f t="shared" si="369"/>
        <v>0</v>
      </c>
      <c r="E243" s="21">
        <f t="shared" si="320"/>
        <v>0</v>
      </c>
      <c r="F243" s="22">
        <f t="shared" si="456"/>
        <v>0</v>
      </c>
      <c r="G243" s="21">
        <f t="shared" si="321"/>
        <v>0</v>
      </c>
      <c r="H243" s="21">
        <f t="shared" si="370"/>
        <v>0</v>
      </c>
      <c r="I243" s="21">
        <f t="shared" si="371"/>
        <v>671.12769000000014</v>
      </c>
      <c r="J243" s="21">
        <f t="shared" si="372"/>
        <v>35.322510000000044</v>
      </c>
      <c r="K243" s="21"/>
      <c r="L243" s="22">
        <f t="shared" si="373"/>
        <v>0</v>
      </c>
      <c r="M243" s="21">
        <f t="shared" si="322"/>
        <v>0</v>
      </c>
      <c r="N243" s="22">
        <f t="shared" si="457"/>
        <v>0</v>
      </c>
      <c r="O243" s="21">
        <f t="shared" si="323"/>
        <v>0</v>
      </c>
      <c r="P243" s="21">
        <f t="shared" si="374"/>
        <v>0</v>
      </c>
      <c r="Q243" s="21">
        <f t="shared" si="375"/>
        <v>252.82207499999996</v>
      </c>
      <c r="R243" s="21">
        <f t="shared" si="376"/>
        <v>13.30642500000001</v>
      </c>
      <c r="S243" s="21"/>
      <c r="T243" s="22">
        <f t="shared" si="377"/>
        <v>0</v>
      </c>
      <c r="U243" s="21">
        <f t="shared" si="324"/>
        <v>0</v>
      </c>
      <c r="V243" s="22">
        <f t="shared" si="458"/>
        <v>0</v>
      </c>
      <c r="W243" s="21">
        <f t="shared" si="325"/>
        <v>0</v>
      </c>
      <c r="X243" s="21">
        <f t="shared" si="378"/>
        <v>0</v>
      </c>
      <c r="Y243" s="21">
        <f t="shared" si="379"/>
        <v>65.322450000000003</v>
      </c>
      <c r="Z243" s="21">
        <f t="shared" si="380"/>
        <v>195.96735000000001</v>
      </c>
      <c r="AA243" s="21"/>
      <c r="AB243" s="22">
        <f t="shared" si="381"/>
        <v>0</v>
      </c>
      <c r="AC243" s="21">
        <f t="shared" si="326"/>
        <v>0</v>
      </c>
      <c r="AD243" s="22">
        <f t="shared" si="459"/>
        <v>0</v>
      </c>
      <c r="AE243" s="21">
        <f t="shared" si="327"/>
        <v>0</v>
      </c>
      <c r="AF243" s="21">
        <f t="shared" si="382"/>
        <v>0</v>
      </c>
      <c r="AG243" s="21">
        <f t="shared" si="383"/>
        <v>59.757945000000007</v>
      </c>
      <c r="AH243" s="21">
        <f t="shared" si="384"/>
        <v>3.145155000000003</v>
      </c>
      <c r="AI243" s="21"/>
      <c r="AJ243" s="22">
        <f t="shared" si="385"/>
        <v>0</v>
      </c>
      <c r="AK243" s="21">
        <f t="shared" si="328"/>
        <v>0</v>
      </c>
      <c r="AL243" s="22">
        <f t="shared" si="460"/>
        <v>0</v>
      </c>
      <c r="AM243" s="21">
        <f t="shared" si="329"/>
        <v>0</v>
      </c>
      <c r="AN243" s="21">
        <f t="shared" si="386"/>
        <v>0</v>
      </c>
      <c r="AO243" s="21">
        <f t="shared" si="387"/>
        <v>128.70941999999999</v>
      </c>
      <c r="AP243" s="21">
        <f t="shared" si="388"/>
        <v>6.7741800000000056</v>
      </c>
      <c r="AQ243" s="21"/>
      <c r="AR243" s="22">
        <f t="shared" si="389"/>
        <v>0</v>
      </c>
      <c r="AS243" s="21">
        <f t="shared" si="330"/>
        <v>0</v>
      </c>
      <c r="AT243" s="22">
        <f t="shared" si="461"/>
        <v>0</v>
      </c>
      <c r="AU243" s="21">
        <f t="shared" si="331"/>
        <v>0</v>
      </c>
      <c r="AV243" s="21">
        <f t="shared" si="390"/>
        <v>0</v>
      </c>
      <c r="AW243" s="21">
        <f t="shared" si="391"/>
        <v>279.43492500000002</v>
      </c>
      <c r="AX243" s="21">
        <f t="shared" si="392"/>
        <v>93.144975000000017</v>
      </c>
      <c r="AY243" s="21"/>
      <c r="AZ243" s="22">
        <f t="shared" si="393"/>
        <v>0</v>
      </c>
      <c r="BA243" s="21">
        <f t="shared" si="332"/>
        <v>0</v>
      </c>
      <c r="BB243" s="22">
        <f t="shared" si="462"/>
        <v>0</v>
      </c>
      <c r="BC243" s="21">
        <f t="shared" si="333"/>
        <v>0</v>
      </c>
      <c r="BD243" s="21">
        <f t="shared" si="394"/>
        <v>0</v>
      </c>
      <c r="BE243" s="21">
        <f t="shared" si="395"/>
        <v>245.53452073170729</v>
      </c>
      <c r="BF243" s="21">
        <f t="shared" si="396"/>
        <v>12.922869512195131</v>
      </c>
      <c r="BG243" s="21"/>
      <c r="BH243" s="22">
        <f t="shared" si="397"/>
        <v>0</v>
      </c>
      <c r="BI243" s="21">
        <f t="shared" si="334"/>
        <v>0</v>
      </c>
      <c r="BJ243" s="22">
        <f t="shared" si="463"/>
        <v>0</v>
      </c>
      <c r="BK243" s="21">
        <f t="shared" si="335"/>
        <v>0</v>
      </c>
      <c r="BL243" s="21">
        <f t="shared" si="398"/>
        <v>0</v>
      </c>
      <c r="BM243" s="21">
        <f t="shared" si="399"/>
        <v>214.14197926829266</v>
      </c>
      <c r="BN243" s="21">
        <f t="shared" si="400"/>
        <v>11.270630487804887</v>
      </c>
      <c r="BO243" s="21"/>
      <c r="BP243" s="22">
        <f t="shared" si="401"/>
        <v>0</v>
      </c>
      <c r="BQ243" s="21">
        <f t="shared" si="336"/>
        <v>0</v>
      </c>
      <c r="BR243" s="22">
        <f t="shared" si="464"/>
        <v>0</v>
      </c>
      <c r="BS243" s="21">
        <f t="shared" si="337"/>
        <v>0</v>
      </c>
      <c r="BT243" s="21">
        <f t="shared" si="402"/>
        <v>0</v>
      </c>
      <c r="BU243" s="21">
        <f t="shared" si="403"/>
        <v>74.350756097560961</v>
      </c>
      <c r="BV243" s="21">
        <f t="shared" si="404"/>
        <v>24.783585365853654</v>
      </c>
      <c r="BW243" s="21"/>
      <c r="BX243" s="22">
        <f t="shared" si="405"/>
        <v>0</v>
      </c>
      <c r="BY243" s="21">
        <f t="shared" si="338"/>
        <v>0</v>
      </c>
      <c r="BZ243" s="22">
        <f t="shared" si="465"/>
        <v>0</v>
      </c>
      <c r="CA243" s="21">
        <f t="shared" si="339"/>
        <v>0</v>
      </c>
      <c r="CB243" s="21">
        <f t="shared" si="406"/>
        <v>0</v>
      </c>
      <c r="CC243" s="21">
        <f t="shared" si="407"/>
        <v>285.26495255212433</v>
      </c>
      <c r="CD243" s="21">
        <f t="shared" si="408"/>
        <v>15.013944871164451</v>
      </c>
      <c r="CE243" s="21"/>
      <c r="CF243" s="22">
        <f t="shared" si="409"/>
        <v>0</v>
      </c>
      <c r="CG243" s="21">
        <f t="shared" si="340"/>
        <v>0</v>
      </c>
      <c r="CH243" s="22">
        <f t="shared" si="466"/>
        <v>0</v>
      </c>
      <c r="CI243" s="21">
        <f t="shared" si="341"/>
        <v>0</v>
      </c>
      <c r="CJ243" s="21">
        <f t="shared" si="410"/>
        <v>0</v>
      </c>
      <c r="CK243" s="21">
        <f t="shared" si="411"/>
        <v>248.86184079464991</v>
      </c>
      <c r="CL243" s="21">
        <f t="shared" si="412"/>
        <v>13.09799162077106</v>
      </c>
      <c r="CM243" s="21"/>
      <c r="CN243" s="22">
        <f t="shared" si="413"/>
        <v>0</v>
      </c>
      <c r="CO243" s="21">
        <f t="shared" si="342"/>
        <v>0</v>
      </c>
      <c r="CP243" s="22">
        <f t="shared" si="467"/>
        <v>0</v>
      </c>
      <c r="CQ243" s="21">
        <f t="shared" si="343"/>
        <v>0</v>
      </c>
      <c r="CR243" s="21">
        <f t="shared" si="414"/>
        <v>0</v>
      </c>
      <c r="CS243" s="21">
        <f t="shared" si="415"/>
        <v>28.794817540322583</v>
      </c>
      <c r="CT243" s="21">
        <f t="shared" si="416"/>
        <v>86.38445262096775</v>
      </c>
      <c r="CU243" s="21"/>
      <c r="CV243" s="22">
        <f t="shared" si="417"/>
        <v>0</v>
      </c>
      <c r="CW243" s="21">
        <f t="shared" si="344"/>
        <v>0</v>
      </c>
      <c r="CX243" s="22">
        <f t="shared" si="468"/>
        <v>0</v>
      </c>
      <c r="CY243" s="21">
        <f t="shared" si="345"/>
        <v>0</v>
      </c>
      <c r="CZ243" s="21">
        <f t="shared" si="418"/>
        <v>0</v>
      </c>
      <c r="DA243" s="21">
        <f t="shared" si="419"/>
        <v>245.53452073170729</v>
      </c>
      <c r="DB243" s="21">
        <f t="shared" si="420"/>
        <v>12.922869512195131</v>
      </c>
      <c r="DC243" s="21"/>
      <c r="DD243" s="22">
        <f t="shared" si="421"/>
        <v>0</v>
      </c>
      <c r="DE243" s="21">
        <f t="shared" si="346"/>
        <v>0</v>
      </c>
      <c r="DF243" s="22">
        <f t="shared" si="469"/>
        <v>0</v>
      </c>
      <c r="DG243" s="21">
        <f t="shared" si="347"/>
        <v>0</v>
      </c>
      <c r="DH243" s="21">
        <f t="shared" si="422"/>
        <v>0</v>
      </c>
      <c r="DI243" s="21">
        <f t="shared" si="423"/>
        <v>214.14197926829266</v>
      </c>
      <c r="DJ243" s="21">
        <f t="shared" si="424"/>
        <v>11.270630487804887</v>
      </c>
      <c r="DK243" s="21"/>
      <c r="DL243" s="22">
        <f t="shared" si="425"/>
        <v>0</v>
      </c>
      <c r="DM243" s="21">
        <f t="shared" si="348"/>
        <v>0</v>
      </c>
      <c r="DN243" s="22">
        <f t="shared" si="470"/>
        <v>0</v>
      </c>
      <c r="DO243" s="21">
        <f t="shared" si="349"/>
        <v>0</v>
      </c>
      <c r="DP243" s="21">
        <f t="shared" si="426"/>
        <v>0</v>
      </c>
      <c r="DQ243" s="21">
        <f t="shared" si="427"/>
        <v>74.350756097560961</v>
      </c>
      <c r="DR243" s="21">
        <f t="shared" si="428"/>
        <v>24.783585365853654</v>
      </c>
      <c r="DS243" s="21"/>
      <c r="DT243" s="22">
        <f t="shared" si="429"/>
        <v>0</v>
      </c>
      <c r="DU243" s="21">
        <f t="shared" si="350"/>
        <v>0</v>
      </c>
      <c r="DV243" s="22">
        <f t="shared" si="471"/>
        <v>0</v>
      </c>
      <c r="DW243" s="21">
        <f t="shared" si="351"/>
        <v>0</v>
      </c>
      <c r="DX243" s="21">
        <f t="shared" si="430"/>
        <v>0</v>
      </c>
      <c r="DY243" s="21">
        <f t="shared" si="431"/>
        <v>1807.0479359844601</v>
      </c>
      <c r="DZ243" s="21">
        <f t="shared" si="432"/>
        <v>95.107786104445353</v>
      </c>
      <c r="EA243" s="21"/>
      <c r="EB243" s="22">
        <f t="shared" si="433"/>
        <v>0</v>
      </c>
      <c r="EC243" s="21">
        <f t="shared" si="352"/>
        <v>0</v>
      </c>
      <c r="ED243" s="22">
        <f t="shared" si="472"/>
        <v>0</v>
      </c>
      <c r="EE243" s="21">
        <f t="shared" si="353"/>
        <v>0</v>
      </c>
      <c r="EF243" s="21">
        <f t="shared" si="434"/>
        <v>0</v>
      </c>
      <c r="EG243" s="21">
        <f t="shared" si="435"/>
        <v>1635.0269956687646</v>
      </c>
      <c r="EH243" s="21">
        <f t="shared" si="436"/>
        <v>86.054052403619266</v>
      </c>
      <c r="EI243" s="21"/>
      <c r="EJ243" s="22">
        <f t="shared" si="437"/>
        <v>0</v>
      </c>
      <c r="EK243" s="21">
        <f t="shared" si="354"/>
        <v>0</v>
      </c>
      <c r="EL243" s="22">
        <f t="shared" si="473"/>
        <v>0</v>
      </c>
      <c r="EM243" s="21">
        <f t="shared" si="355"/>
        <v>0</v>
      </c>
      <c r="EN243" s="21">
        <f t="shared" si="438"/>
        <v>0</v>
      </c>
      <c r="EO243" s="21">
        <f t="shared" si="439"/>
        <v>134.54081172797009</v>
      </c>
      <c r="EP243" s="21">
        <f t="shared" si="440"/>
        <v>403.62243518391028</v>
      </c>
      <c r="EQ243" s="21"/>
      <c r="ER243" s="22">
        <f t="shared" si="441"/>
        <v>0</v>
      </c>
      <c r="ES243" s="21">
        <f t="shared" si="356"/>
        <v>0</v>
      </c>
      <c r="ET243" s="22">
        <f t="shared" si="474"/>
        <v>8.8625353628903891E-2</v>
      </c>
      <c r="EU243" s="21">
        <f t="shared" si="357"/>
        <v>22.985368325183902</v>
      </c>
      <c r="EV243" s="21">
        <f t="shared" si="442"/>
        <v>22.985368325183902</v>
      </c>
      <c r="EW243" s="21">
        <f t="shared" si="443"/>
        <v>636.89311583740812</v>
      </c>
      <c r="EX243" s="21">
        <f t="shared" si="444"/>
        <v>636.89311583740812</v>
      </c>
      <c r="EY243" s="21"/>
      <c r="EZ243" s="22">
        <f t="shared" si="445"/>
        <v>0</v>
      </c>
      <c r="FA243" s="21">
        <f t="shared" si="358"/>
        <v>0</v>
      </c>
      <c r="FB243" s="22">
        <f t="shared" si="475"/>
        <v>8.8625353628903891E-2</v>
      </c>
      <c r="FC243" s="21">
        <f t="shared" si="359"/>
        <v>1.2864944958125319</v>
      </c>
      <c r="FD243" s="21">
        <f t="shared" si="446"/>
        <v>1.2864944958125319</v>
      </c>
      <c r="FE243" s="21">
        <f t="shared" si="447"/>
        <v>144.51775275209374</v>
      </c>
      <c r="FF243" s="21">
        <f t="shared" si="448"/>
        <v>144.51775275209374</v>
      </c>
      <c r="FG243" s="21"/>
      <c r="FH243" s="22">
        <f t="shared" si="449"/>
        <v>0</v>
      </c>
      <c r="FI243" s="21">
        <f t="shared" si="360"/>
        <v>0</v>
      </c>
      <c r="FJ243" s="22">
        <f t="shared" si="476"/>
        <v>0</v>
      </c>
      <c r="FK243" s="21">
        <f t="shared" si="361"/>
        <v>0</v>
      </c>
      <c r="FL243" s="21">
        <f t="shared" si="450"/>
        <v>0</v>
      </c>
      <c r="FM243" s="21">
        <f t="shared" si="451"/>
        <v>70.161149999999992</v>
      </c>
      <c r="FN243" s="21">
        <f t="shared" si="452"/>
        <v>210.48344999999998</v>
      </c>
      <c r="FO243" s="21"/>
      <c r="FP243" s="21">
        <f t="shared" si="362"/>
        <v>0</v>
      </c>
      <c r="FQ243" s="21">
        <f t="shared" si="363"/>
        <v>24.271862820996436</v>
      </c>
      <c r="FR243" s="21">
        <f t="shared" si="453"/>
        <v>24.271862820996436</v>
      </c>
      <c r="FS243" s="21">
        <f t="shared" si="364"/>
        <v>7706.8383900529152</v>
      </c>
      <c r="FT243" s="21">
        <f t="shared" si="365"/>
        <v>4956.1897471260872</v>
      </c>
      <c r="FU243" s="21"/>
      <c r="FV243" s="20">
        <f t="shared" si="454"/>
        <v>0</v>
      </c>
      <c r="FW243" s="20">
        <f t="shared" si="455"/>
        <v>123519.81329433611</v>
      </c>
      <c r="FX243" s="20">
        <f t="shared" si="366"/>
        <v>0</v>
      </c>
      <c r="FY243" s="20">
        <f t="shared" si="367"/>
        <v>117318.35234357153</v>
      </c>
    </row>
    <row r="244" spans="2:181" x14ac:dyDescent="0.25">
      <c r="B244" s="20">
        <v>8.3000000000000007</v>
      </c>
      <c r="C244" s="20">
        <f t="shared" si="368"/>
        <v>14.027000000000001</v>
      </c>
      <c r="D244" s="22">
        <f t="shared" si="369"/>
        <v>0</v>
      </c>
      <c r="E244" s="21">
        <f t="shared" si="320"/>
        <v>0</v>
      </c>
      <c r="F244" s="22">
        <f t="shared" si="456"/>
        <v>0</v>
      </c>
      <c r="G244" s="21">
        <f t="shared" si="321"/>
        <v>0</v>
      </c>
      <c r="H244" s="21">
        <f t="shared" si="370"/>
        <v>0</v>
      </c>
      <c r="I244" s="21">
        <f t="shared" si="371"/>
        <v>671.12769000000014</v>
      </c>
      <c r="J244" s="21">
        <f t="shared" si="372"/>
        <v>35.322510000000044</v>
      </c>
      <c r="K244" s="21"/>
      <c r="L244" s="22">
        <f t="shared" si="373"/>
        <v>0</v>
      </c>
      <c r="M244" s="21">
        <f t="shared" si="322"/>
        <v>0</v>
      </c>
      <c r="N244" s="22">
        <f t="shared" si="457"/>
        <v>0</v>
      </c>
      <c r="O244" s="21">
        <f t="shared" si="323"/>
        <v>0</v>
      </c>
      <c r="P244" s="21">
        <f t="shared" si="374"/>
        <v>0</v>
      </c>
      <c r="Q244" s="21">
        <f t="shared" si="375"/>
        <v>252.82207499999996</v>
      </c>
      <c r="R244" s="21">
        <f t="shared" si="376"/>
        <v>13.30642500000001</v>
      </c>
      <c r="S244" s="21"/>
      <c r="T244" s="22">
        <f t="shared" si="377"/>
        <v>0</v>
      </c>
      <c r="U244" s="21">
        <f t="shared" si="324"/>
        <v>0</v>
      </c>
      <c r="V244" s="22">
        <f t="shared" si="458"/>
        <v>0</v>
      </c>
      <c r="W244" s="21">
        <f t="shared" si="325"/>
        <v>0</v>
      </c>
      <c r="X244" s="21">
        <f t="shared" si="378"/>
        <v>0</v>
      </c>
      <c r="Y244" s="21">
        <f t="shared" si="379"/>
        <v>65.322450000000003</v>
      </c>
      <c r="Z244" s="21">
        <f t="shared" si="380"/>
        <v>195.96735000000001</v>
      </c>
      <c r="AA244" s="21"/>
      <c r="AB244" s="22">
        <f t="shared" si="381"/>
        <v>0</v>
      </c>
      <c r="AC244" s="21">
        <f t="shared" si="326"/>
        <v>0</v>
      </c>
      <c r="AD244" s="22">
        <f t="shared" si="459"/>
        <v>0</v>
      </c>
      <c r="AE244" s="21">
        <f t="shared" si="327"/>
        <v>0</v>
      </c>
      <c r="AF244" s="21">
        <f t="shared" si="382"/>
        <v>0</v>
      </c>
      <c r="AG244" s="21">
        <f t="shared" si="383"/>
        <v>59.757945000000007</v>
      </c>
      <c r="AH244" s="21">
        <f t="shared" si="384"/>
        <v>3.145155000000003</v>
      </c>
      <c r="AI244" s="21"/>
      <c r="AJ244" s="22">
        <f t="shared" si="385"/>
        <v>0</v>
      </c>
      <c r="AK244" s="21">
        <f t="shared" si="328"/>
        <v>0</v>
      </c>
      <c r="AL244" s="22">
        <f t="shared" si="460"/>
        <v>0</v>
      </c>
      <c r="AM244" s="21">
        <f t="shared" si="329"/>
        <v>0</v>
      </c>
      <c r="AN244" s="21">
        <f t="shared" si="386"/>
        <v>0</v>
      </c>
      <c r="AO244" s="21">
        <f t="shared" si="387"/>
        <v>128.70941999999999</v>
      </c>
      <c r="AP244" s="21">
        <f t="shared" si="388"/>
        <v>6.7741800000000056</v>
      </c>
      <c r="AQ244" s="21"/>
      <c r="AR244" s="22">
        <f t="shared" si="389"/>
        <v>0</v>
      </c>
      <c r="AS244" s="21">
        <f t="shared" si="330"/>
        <v>0</v>
      </c>
      <c r="AT244" s="22">
        <f t="shared" si="461"/>
        <v>0</v>
      </c>
      <c r="AU244" s="21">
        <f t="shared" si="331"/>
        <v>0</v>
      </c>
      <c r="AV244" s="21">
        <f t="shared" si="390"/>
        <v>0</v>
      </c>
      <c r="AW244" s="21">
        <f t="shared" si="391"/>
        <v>279.43492500000002</v>
      </c>
      <c r="AX244" s="21">
        <f t="shared" si="392"/>
        <v>93.144975000000017</v>
      </c>
      <c r="AY244" s="21"/>
      <c r="AZ244" s="22">
        <f t="shared" si="393"/>
        <v>0</v>
      </c>
      <c r="BA244" s="21">
        <f t="shared" si="332"/>
        <v>0</v>
      </c>
      <c r="BB244" s="22">
        <f t="shared" si="462"/>
        <v>0</v>
      </c>
      <c r="BC244" s="21">
        <f t="shared" si="333"/>
        <v>0</v>
      </c>
      <c r="BD244" s="21">
        <f t="shared" si="394"/>
        <v>0</v>
      </c>
      <c r="BE244" s="21">
        <f t="shared" si="395"/>
        <v>245.53452073170729</v>
      </c>
      <c r="BF244" s="21">
        <f t="shared" si="396"/>
        <v>12.922869512195131</v>
      </c>
      <c r="BG244" s="21"/>
      <c r="BH244" s="22">
        <f t="shared" si="397"/>
        <v>0</v>
      </c>
      <c r="BI244" s="21">
        <f t="shared" si="334"/>
        <v>0</v>
      </c>
      <c r="BJ244" s="22">
        <f t="shared" si="463"/>
        <v>0</v>
      </c>
      <c r="BK244" s="21">
        <f t="shared" si="335"/>
        <v>0</v>
      </c>
      <c r="BL244" s="21">
        <f t="shared" si="398"/>
        <v>0</v>
      </c>
      <c r="BM244" s="21">
        <f t="shared" si="399"/>
        <v>214.14197926829266</v>
      </c>
      <c r="BN244" s="21">
        <f t="shared" si="400"/>
        <v>11.270630487804887</v>
      </c>
      <c r="BO244" s="21"/>
      <c r="BP244" s="22">
        <f t="shared" si="401"/>
        <v>0</v>
      </c>
      <c r="BQ244" s="21">
        <f t="shared" si="336"/>
        <v>0</v>
      </c>
      <c r="BR244" s="22">
        <f t="shared" si="464"/>
        <v>0</v>
      </c>
      <c r="BS244" s="21">
        <f t="shared" si="337"/>
        <v>0</v>
      </c>
      <c r="BT244" s="21">
        <f t="shared" si="402"/>
        <v>0</v>
      </c>
      <c r="BU244" s="21">
        <f t="shared" si="403"/>
        <v>74.350756097560961</v>
      </c>
      <c r="BV244" s="21">
        <f t="shared" si="404"/>
        <v>24.783585365853654</v>
      </c>
      <c r="BW244" s="21"/>
      <c r="BX244" s="22">
        <f t="shared" si="405"/>
        <v>0</v>
      </c>
      <c r="BY244" s="21">
        <f t="shared" si="338"/>
        <v>0</v>
      </c>
      <c r="BZ244" s="22">
        <f t="shared" si="465"/>
        <v>0</v>
      </c>
      <c r="CA244" s="21">
        <f t="shared" si="339"/>
        <v>0</v>
      </c>
      <c r="CB244" s="21">
        <f t="shared" si="406"/>
        <v>0</v>
      </c>
      <c r="CC244" s="21">
        <f t="shared" si="407"/>
        <v>285.26495255212433</v>
      </c>
      <c r="CD244" s="21">
        <f t="shared" si="408"/>
        <v>15.013944871164451</v>
      </c>
      <c r="CE244" s="21"/>
      <c r="CF244" s="22">
        <f t="shared" si="409"/>
        <v>0</v>
      </c>
      <c r="CG244" s="21">
        <f t="shared" si="340"/>
        <v>0</v>
      </c>
      <c r="CH244" s="22">
        <f t="shared" si="466"/>
        <v>0</v>
      </c>
      <c r="CI244" s="21">
        <f t="shared" si="341"/>
        <v>0</v>
      </c>
      <c r="CJ244" s="21">
        <f t="shared" si="410"/>
        <v>0</v>
      </c>
      <c r="CK244" s="21">
        <f t="shared" si="411"/>
        <v>248.86184079464991</v>
      </c>
      <c r="CL244" s="21">
        <f t="shared" si="412"/>
        <v>13.09799162077106</v>
      </c>
      <c r="CM244" s="21"/>
      <c r="CN244" s="22">
        <f t="shared" si="413"/>
        <v>0</v>
      </c>
      <c r="CO244" s="21">
        <f t="shared" si="342"/>
        <v>0</v>
      </c>
      <c r="CP244" s="22">
        <f t="shared" si="467"/>
        <v>0</v>
      </c>
      <c r="CQ244" s="21">
        <f t="shared" si="343"/>
        <v>0</v>
      </c>
      <c r="CR244" s="21">
        <f t="shared" si="414"/>
        <v>0</v>
      </c>
      <c r="CS244" s="21">
        <f t="shared" si="415"/>
        <v>28.794817540322583</v>
      </c>
      <c r="CT244" s="21">
        <f t="shared" si="416"/>
        <v>86.38445262096775</v>
      </c>
      <c r="CU244" s="21"/>
      <c r="CV244" s="22">
        <f t="shared" si="417"/>
        <v>0</v>
      </c>
      <c r="CW244" s="21">
        <f t="shared" si="344"/>
        <v>0</v>
      </c>
      <c r="CX244" s="22">
        <f t="shared" si="468"/>
        <v>0</v>
      </c>
      <c r="CY244" s="21">
        <f t="shared" si="345"/>
        <v>0</v>
      </c>
      <c r="CZ244" s="21">
        <f t="shared" si="418"/>
        <v>0</v>
      </c>
      <c r="DA244" s="21">
        <f t="shared" si="419"/>
        <v>245.53452073170729</v>
      </c>
      <c r="DB244" s="21">
        <f t="shared" si="420"/>
        <v>12.922869512195131</v>
      </c>
      <c r="DC244" s="21"/>
      <c r="DD244" s="22">
        <f t="shared" si="421"/>
        <v>0</v>
      </c>
      <c r="DE244" s="21">
        <f t="shared" si="346"/>
        <v>0</v>
      </c>
      <c r="DF244" s="22">
        <f t="shared" si="469"/>
        <v>0</v>
      </c>
      <c r="DG244" s="21">
        <f t="shared" si="347"/>
        <v>0</v>
      </c>
      <c r="DH244" s="21">
        <f t="shared" si="422"/>
        <v>0</v>
      </c>
      <c r="DI244" s="21">
        <f t="shared" si="423"/>
        <v>214.14197926829266</v>
      </c>
      <c r="DJ244" s="21">
        <f t="shared" si="424"/>
        <v>11.270630487804887</v>
      </c>
      <c r="DK244" s="21"/>
      <c r="DL244" s="22">
        <f t="shared" si="425"/>
        <v>0</v>
      </c>
      <c r="DM244" s="21">
        <f t="shared" si="348"/>
        <v>0</v>
      </c>
      <c r="DN244" s="22">
        <f t="shared" si="470"/>
        <v>0</v>
      </c>
      <c r="DO244" s="21">
        <f t="shared" si="349"/>
        <v>0</v>
      </c>
      <c r="DP244" s="21">
        <f t="shared" si="426"/>
        <v>0</v>
      </c>
      <c r="DQ244" s="21">
        <f t="shared" si="427"/>
        <v>74.350756097560961</v>
      </c>
      <c r="DR244" s="21">
        <f t="shared" si="428"/>
        <v>24.783585365853654</v>
      </c>
      <c r="DS244" s="21"/>
      <c r="DT244" s="22">
        <f t="shared" si="429"/>
        <v>0</v>
      </c>
      <c r="DU244" s="21">
        <f t="shared" si="350"/>
        <v>0</v>
      </c>
      <c r="DV244" s="22">
        <f t="shared" si="471"/>
        <v>0</v>
      </c>
      <c r="DW244" s="21">
        <f t="shared" si="351"/>
        <v>0</v>
      </c>
      <c r="DX244" s="21">
        <f t="shared" si="430"/>
        <v>0</v>
      </c>
      <c r="DY244" s="21">
        <f t="shared" si="431"/>
        <v>1807.0479359844601</v>
      </c>
      <c r="DZ244" s="21">
        <f t="shared" si="432"/>
        <v>95.107786104445353</v>
      </c>
      <c r="EA244" s="21"/>
      <c r="EB244" s="22">
        <f t="shared" si="433"/>
        <v>0</v>
      </c>
      <c r="EC244" s="21">
        <f t="shared" si="352"/>
        <v>0</v>
      </c>
      <c r="ED244" s="22">
        <f t="shared" si="472"/>
        <v>0</v>
      </c>
      <c r="EE244" s="21">
        <f t="shared" si="353"/>
        <v>0</v>
      </c>
      <c r="EF244" s="21">
        <f t="shared" si="434"/>
        <v>0</v>
      </c>
      <c r="EG244" s="21">
        <f t="shared" si="435"/>
        <v>1635.0269956687646</v>
      </c>
      <c r="EH244" s="21">
        <f t="shared" si="436"/>
        <v>86.054052403619266</v>
      </c>
      <c r="EI244" s="21"/>
      <c r="EJ244" s="22">
        <f t="shared" si="437"/>
        <v>0</v>
      </c>
      <c r="EK244" s="21">
        <f t="shared" si="354"/>
        <v>0</v>
      </c>
      <c r="EL244" s="22">
        <f t="shared" si="473"/>
        <v>0</v>
      </c>
      <c r="EM244" s="21">
        <f t="shared" si="355"/>
        <v>0</v>
      </c>
      <c r="EN244" s="21">
        <f t="shared" si="438"/>
        <v>0</v>
      </c>
      <c r="EO244" s="21">
        <f t="shared" si="439"/>
        <v>134.54081172797009</v>
      </c>
      <c r="EP244" s="21">
        <f t="shared" si="440"/>
        <v>403.62243518391028</v>
      </c>
      <c r="EQ244" s="21"/>
      <c r="ER244" s="22">
        <f t="shared" si="441"/>
        <v>0</v>
      </c>
      <c r="ES244" s="21">
        <f t="shared" si="356"/>
        <v>0</v>
      </c>
      <c r="ET244" s="22">
        <f t="shared" si="474"/>
        <v>7.7041264863018211E-2</v>
      </c>
      <c r="EU244" s="21">
        <f t="shared" si="357"/>
        <v>19.980984860487983</v>
      </c>
      <c r="EV244" s="21">
        <f t="shared" si="442"/>
        <v>19.980984860487983</v>
      </c>
      <c r="EW244" s="21">
        <f t="shared" si="443"/>
        <v>638.39530756975614</v>
      </c>
      <c r="EX244" s="21">
        <f t="shared" si="444"/>
        <v>638.39530756975614</v>
      </c>
      <c r="EY244" s="21"/>
      <c r="EZ244" s="22">
        <f t="shared" si="445"/>
        <v>0</v>
      </c>
      <c r="FA244" s="21">
        <f t="shared" si="358"/>
        <v>0</v>
      </c>
      <c r="FB244" s="22">
        <f t="shared" si="475"/>
        <v>7.7041264863018211E-2</v>
      </c>
      <c r="FC244" s="21">
        <f t="shared" si="359"/>
        <v>1.1183387048780589</v>
      </c>
      <c r="FD244" s="21">
        <f t="shared" si="446"/>
        <v>1.1183387048780589</v>
      </c>
      <c r="FE244" s="21">
        <f t="shared" si="447"/>
        <v>144.60183064756097</v>
      </c>
      <c r="FF244" s="21">
        <f t="shared" si="448"/>
        <v>144.60183064756097</v>
      </c>
      <c r="FG244" s="21"/>
      <c r="FH244" s="22">
        <f t="shared" si="449"/>
        <v>0</v>
      </c>
      <c r="FI244" s="21">
        <f t="shared" si="360"/>
        <v>0</v>
      </c>
      <c r="FJ244" s="22">
        <f t="shared" si="476"/>
        <v>0</v>
      </c>
      <c r="FK244" s="21">
        <f t="shared" si="361"/>
        <v>0</v>
      </c>
      <c r="FL244" s="21">
        <f t="shared" si="450"/>
        <v>0</v>
      </c>
      <c r="FM244" s="21">
        <f t="shared" si="451"/>
        <v>70.161149999999992</v>
      </c>
      <c r="FN244" s="21">
        <f t="shared" si="452"/>
        <v>210.48344999999998</v>
      </c>
      <c r="FO244" s="21"/>
      <c r="FP244" s="21">
        <f t="shared" si="362"/>
        <v>0</v>
      </c>
      <c r="FQ244" s="21">
        <f t="shared" si="363"/>
        <v>21.099323565366042</v>
      </c>
      <c r="FR244" s="21">
        <f t="shared" si="453"/>
        <v>21.099323565366042</v>
      </c>
      <c r="FS244" s="21">
        <f t="shared" si="364"/>
        <v>7708.4246596807307</v>
      </c>
      <c r="FT244" s="21">
        <f t="shared" si="365"/>
        <v>4957.7760167539036</v>
      </c>
      <c r="FU244" s="21"/>
      <c r="FV244" s="20">
        <f t="shared" si="454"/>
        <v>0</v>
      </c>
      <c r="FW244" s="20">
        <f t="shared" si="455"/>
        <v>108025.47725275716</v>
      </c>
      <c r="FX244" s="20">
        <f t="shared" si="366"/>
        <v>0</v>
      </c>
      <c r="FY244" s="20">
        <f t="shared" si="367"/>
        <v>102634.60008180614</v>
      </c>
    </row>
    <row r="245" spans="2:181" x14ac:dyDescent="0.25">
      <c r="B245" s="20">
        <v>8.35</v>
      </c>
      <c r="C245" s="20">
        <f t="shared" si="368"/>
        <v>14.111499999999999</v>
      </c>
      <c r="D245" s="22">
        <f t="shared" si="369"/>
        <v>0</v>
      </c>
      <c r="E245" s="21">
        <f t="shared" si="320"/>
        <v>0</v>
      </c>
      <c r="F245" s="22">
        <f t="shared" si="456"/>
        <v>0</v>
      </c>
      <c r="G245" s="21">
        <f t="shared" si="321"/>
        <v>0</v>
      </c>
      <c r="H245" s="21">
        <f t="shared" si="370"/>
        <v>0</v>
      </c>
      <c r="I245" s="21">
        <f t="shared" si="371"/>
        <v>671.12769000000014</v>
      </c>
      <c r="J245" s="21">
        <f t="shared" si="372"/>
        <v>35.322510000000044</v>
      </c>
      <c r="K245" s="21"/>
      <c r="L245" s="22">
        <f t="shared" si="373"/>
        <v>0</v>
      </c>
      <c r="M245" s="21">
        <f t="shared" si="322"/>
        <v>0</v>
      </c>
      <c r="N245" s="22">
        <f t="shared" si="457"/>
        <v>0</v>
      </c>
      <c r="O245" s="21">
        <f t="shared" si="323"/>
        <v>0</v>
      </c>
      <c r="P245" s="21">
        <f t="shared" si="374"/>
        <v>0</v>
      </c>
      <c r="Q245" s="21">
        <f t="shared" si="375"/>
        <v>252.82207499999996</v>
      </c>
      <c r="R245" s="21">
        <f t="shared" si="376"/>
        <v>13.30642500000001</v>
      </c>
      <c r="S245" s="21"/>
      <c r="T245" s="22">
        <f t="shared" si="377"/>
        <v>0</v>
      </c>
      <c r="U245" s="21">
        <f t="shared" si="324"/>
        <v>0</v>
      </c>
      <c r="V245" s="22">
        <f t="shared" si="458"/>
        <v>0</v>
      </c>
      <c r="W245" s="21">
        <f t="shared" si="325"/>
        <v>0</v>
      </c>
      <c r="X245" s="21">
        <f t="shared" si="378"/>
        <v>0</v>
      </c>
      <c r="Y245" s="21">
        <f t="shared" si="379"/>
        <v>65.322450000000003</v>
      </c>
      <c r="Z245" s="21">
        <f t="shared" si="380"/>
        <v>195.96735000000001</v>
      </c>
      <c r="AA245" s="21"/>
      <c r="AB245" s="22">
        <f t="shared" si="381"/>
        <v>0</v>
      </c>
      <c r="AC245" s="21">
        <f t="shared" si="326"/>
        <v>0</v>
      </c>
      <c r="AD245" s="22">
        <f t="shared" si="459"/>
        <v>0</v>
      </c>
      <c r="AE245" s="21">
        <f t="shared" si="327"/>
        <v>0</v>
      </c>
      <c r="AF245" s="21">
        <f t="shared" si="382"/>
        <v>0</v>
      </c>
      <c r="AG245" s="21">
        <f t="shared" si="383"/>
        <v>59.757945000000007</v>
      </c>
      <c r="AH245" s="21">
        <f t="shared" si="384"/>
        <v>3.145155000000003</v>
      </c>
      <c r="AI245" s="21"/>
      <c r="AJ245" s="22">
        <f t="shared" si="385"/>
        <v>0</v>
      </c>
      <c r="AK245" s="21">
        <f t="shared" si="328"/>
        <v>0</v>
      </c>
      <c r="AL245" s="22">
        <f t="shared" si="460"/>
        <v>0</v>
      </c>
      <c r="AM245" s="21">
        <f t="shared" si="329"/>
        <v>0</v>
      </c>
      <c r="AN245" s="21">
        <f t="shared" si="386"/>
        <v>0</v>
      </c>
      <c r="AO245" s="21">
        <f t="shared" si="387"/>
        <v>128.70941999999999</v>
      </c>
      <c r="AP245" s="21">
        <f t="shared" si="388"/>
        <v>6.7741800000000056</v>
      </c>
      <c r="AQ245" s="21"/>
      <c r="AR245" s="22">
        <f t="shared" si="389"/>
        <v>0</v>
      </c>
      <c r="AS245" s="21">
        <f t="shared" si="330"/>
        <v>0</v>
      </c>
      <c r="AT245" s="22">
        <f t="shared" si="461"/>
        <v>0</v>
      </c>
      <c r="AU245" s="21">
        <f t="shared" si="331"/>
        <v>0</v>
      </c>
      <c r="AV245" s="21">
        <f t="shared" si="390"/>
        <v>0</v>
      </c>
      <c r="AW245" s="21">
        <f t="shared" si="391"/>
        <v>279.43492500000002</v>
      </c>
      <c r="AX245" s="21">
        <f t="shared" si="392"/>
        <v>93.144975000000017</v>
      </c>
      <c r="AY245" s="21"/>
      <c r="AZ245" s="22">
        <f t="shared" si="393"/>
        <v>0</v>
      </c>
      <c r="BA245" s="21">
        <f t="shared" si="332"/>
        <v>0</v>
      </c>
      <c r="BB245" s="22">
        <f t="shared" si="462"/>
        <v>0</v>
      </c>
      <c r="BC245" s="21">
        <f t="shared" si="333"/>
        <v>0</v>
      </c>
      <c r="BD245" s="21">
        <f t="shared" si="394"/>
        <v>0</v>
      </c>
      <c r="BE245" s="21">
        <f t="shared" si="395"/>
        <v>245.53452073170729</v>
      </c>
      <c r="BF245" s="21">
        <f t="shared" si="396"/>
        <v>12.922869512195131</v>
      </c>
      <c r="BG245" s="21"/>
      <c r="BH245" s="22">
        <f t="shared" si="397"/>
        <v>0</v>
      </c>
      <c r="BI245" s="21">
        <f t="shared" si="334"/>
        <v>0</v>
      </c>
      <c r="BJ245" s="22">
        <f t="shared" si="463"/>
        <v>0</v>
      </c>
      <c r="BK245" s="21">
        <f t="shared" si="335"/>
        <v>0</v>
      </c>
      <c r="BL245" s="21">
        <f t="shared" si="398"/>
        <v>0</v>
      </c>
      <c r="BM245" s="21">
        <f t="shared" si="399"/>
        <v>214.14197926829266</v>
      </c>
      <c r="BN245" s="21">
        <f t="shared" si="400"/>
        <v>11.270630487804887</v>
      </c>
      <c r="BO245" s="21"/>
      <c r="BP245" s="22">
        <f t="shared" si="401"/>
        <v>0</v>
      </c>
      <c r="BQ245" s="21">
        <f t="shared" si="336"/>
        <v>0</v>
      </c>
      <c r="BR245" s="22">
        <f t="shared" si="464"/>
        <v>0</v>
      </c>
      <c r="BS245" s="21">
        <f t="shared" si="337"/>
        <v>0</v>
      </c>
      <c r="BT245" s="21">
        <f t="shared" si="402"/>
        <v>0</v>
      </c>
      <c r="BU245" s="21">
        <f t="shared" si="403"/>
        <v>74.350756097560961</v>
      </c>
      <c r="BV245" s="21">
        <f t="shared" si="404"/>
        <v>24.783585365853654</v>
      </c>
      <c r="BW245" s="21"/>
      <c r="BX245" s="22">
        <f t="shared" si="405"/>
        <v>0</v>
      </c>
      <c r="BY245" s="21">
        <f t="shared" si="338"/>
        <v>0</v>
      </c>
      <c r="BZ245" s="22">
        <f t="shared" si="465"/>
        <v>0</v>
      </c>
      <c r="CA245" s="21">
        <f t="shared" si="339"/>
        <v>0</v>
      </c>
      <c r="CB245" s="21">
        <f t="shared" si="406"/>
        <v>0</v>
      </c>
      <c r="CC245" s="21">
        <f t="shared" si="407"/>
        <v>285.26495255212433</v>
      </c>
      <c r="CD245" s="21">
        <f t="shared" si="408"/>
        <v>15.013944871164451</v>
      </c>
      <c r="CE245" s="21"/>
      <c r="CF245" s="22">
        <f t="shared" si="409"/>
        <v>0</v>
      </c>
      <c r="CG245" s="21">
        <f t="shared" si="340"/>
        <v>0</v>
      </c>
      <c r="CH245" s="22">
        <f t="shared" si="466"/>
        <v>0</v>
      </c>
      <c r="CI245" s="21">
        <f t="shared" si="341"/>
        <v>0</v>
      </c>
      <c r="CJ245" s="21">
        <f t="shared" si="410"/>
        <v>0</v>
      </c>
      <c r="CK245" s="21">
        <f t="shared" si="411"/>
        <v>248.86184079464991</v>
      </c>
      <c r="CL245" s="21">
        <f t="shared" si="412"/>
        <v>13.09799162077106</v>
      </c>
      <c r="CM245" s="21"/>
      <c r="CN245" s="22">
        <f t="shared" si="413"/>
        <v>0</v>
      </c>
      <c r="CO245" s="21">
        <f t="shared" si="342"/>
        <v>0</v>
      </c>
      <c r="CP245" s="22">
        <f t="shared" si="467"/>
        <v>0</v>
      </c>
      <c r="CQ245" s="21">
        <f t="shared" si="343"/>
        <v>0</v>
      </c>
      <c r="CR245" s="21">
        <f t="shared" si="414"/>
        <v>0</v>
      </c>
      <c r="CS245" s="21">
        <f t="shared" si="415"/>
        <v>28.794817540322583</v>
      </c>
      <c r="CT245" s="21">
        <f t="shared" si="416"/>
        <v>86.38445262096775</v>
      </c>
      <c r="CU245" s="21"/>
      <c r="CV245" s="22">
        <f t="shared" si="417"/>
        <v>0</v>
      </c>
      <c r="CW245" s="21">
        <f t="shared" si="344"/>
        <v>0</v>
      </c>
      <c r="CX245" s="22">
        <f t="shared" si="468"/>
        <v>0</v>
      </c>
      <c r="CY245" s="21">
        <f t="shared" si="345"/>
        <v>0</v>
      </c>
      <c r="CZ245" s="21">
        <f t="shared" si="418"/>
        <v>0</v>
      </c>
      <c r="DA245" s="21">
        <f t="shared" si="419"/>
        <v>245.53452073170729</v>
      </c>
      <c r="DB245" s="21">
        <f t="shared" si="420"/>
        <v>12.922869512195131</v>
      </c>
      <c r="DC245" s="21"/>
      <c r="DD245" s="22">
        <f t="shared" si="421"/>
        <v>0</v>
      </c>
      <c r="DE245" s="21">
        <f t="shared" si="346"/>
        <v>0</v>
      </c>
      <c r="DF245" s="22">
        <f t="shared" si="469"/>
        <v>0</v>
      </c>
      <c r="DG245" s="21">
        <f t="shared" si="347"/>
        <v>0</v>
      </c>
      <c r="DH245" s="21">
        <f t="shared" si="422"/>
        <v>0</v>
      </c>
      <c r="DI245" s="21">
        <f t="shared" si="423"/>
        <v>214.14197926829266</v>
      </c>
      <c r="DJ245" s="21">
        <f t="shared" si="424"/>
        <v>11.270630487804887</v>
      </c>
      <c r="DK245" s="21"/>
      <c r="DL245" s="22">
        <f t="shared" si="425"/>
        <v>0</v>
      </c>
      <c r="DM245" s="21">
        <f t="shared" si="348"/>
        <v>0</v>
      </c>
      <c r="DN245" s="22">
        <f t="shared" si="470"/>
        <v>0</v>
      </c>
      <c r="DO245" s="21">
        <f t="shared" si="349"/>
        <v>0</v>
      </c>
      <c r="DP245" s="21">
        <f t="shared" si="426"/>
        <v>0</v>
      </c>
      <c r="DQ245" s="21">
        <f t="shared" si="427"/>
        <v>74.350756097560961</v>
      </c>
      <c r="DR245" s="21">
        <f t="shared" si="428"/>
        <v>24.783585365853654</v>
      </c>
      <c r="DS245" s="21"/>
      <c r="DT245" s="22">
        <f t="shared" si="429"/>
        <v>0</v>
      </c>
      <c r="DU245" s="21">
        <f t="shared" si="350"/>
        <v>0</v>
      </c>
      <c r="DV245" s="22">
        <f t="shared" si="471"/>
        <v>0</v>
      </c>
      <c r="DW245" s="21">
        <f t="shared" si="351"/>
        <v>0</v>
      </c>
      <c r="DX245" s="21">
        <f t="shared" si="430"/>
        <v>0</v>
      </c>
      <c r="DY245" s="21">
        <f t="shared" si="431"/>
        <v>1807.0479359844601</v>
      </c>
      <c r="DZ245" s="21">
        <f t="shared" si="432"/>
        <v>95.107786104445353</v>
      </c>
      <c r="EA245" s="21"/>
      <c r="EB245" s="22">
        <f t="shared" si="433"/>
        <v>0</v>
      </c>
      <c r="EC245" s="21">
        <f t="shared" si="352"/>
        <v>0</v>
      </c>
      <c r="ED245" s="22">
        <f t="shared" si="472"/>
        <v>0</v>
      </c>
      <c r="EE245" s="21">
        <f t="shared" si="353"/>
        <v>0</v>
      </c>
      <c r="EF245" s="21">
        <f t="shared" si="434"/>
        <v>0</v>
      </c>
      <c r="EG245" s="21">
        <f t="shared" si="435"/>
        <v>1635.0269956687646</v>
      </c>
      <c r="EH245" s="21">
        <f t="shared" si="436"/>
        <v>86.054052403619266</v>
      </c>
      <c r="EI245" s="21"/>
      <c r="EJ245" s="22">
        <f t="shared" si="437"/>
        <v>0</v>
      </c>
      <c r="EK245" s="21">
        <f t="shared" si="354"/>
        <v>0</v>
      </c>
      <c r="EL245" s="22">
        <f t="shared" si="473"/>
        <v>0</v>
      </c>
      <c r="EM245" s="21">
        <f t="shared" si="355"/>
        <v>0</v>
      </c>
      <c r="EN245" s="21">
        <f t="shared" si="438"/>
        <v>0</v>
      </c>
      <c r="EO245" s="21">
        <f t="shared" si="439"/>
        <v>134.54081172797009</v>
      </c>
      <c r="EP245" s="21">
        <f t="shared" si="440"/>
        <v>403.62243518391028</v>
      </c>
      <c r="EQ245" s="21"/>
      <c r="ER245" s="22">
        <f t="shared" si="441"/>
        <v>0</v>
      </c>
      <c r="ES245" s="21">
        <f t="shared" si="356"/>
        <v>0</v>
      </c>
      <c r="ET245" s="22">
        <f t="shared" si="474"/>
        <v>6.5457176097132974E-2</v>
      </c>
      <c r="EU245" s="21">
        <f t="shared" si="357"/>
        <v>16.97660139579218</v>
      </c>
      <c r="EV245" s="21">
        <f t="shared" si="442"/>
        <v>16.97660139579218</v>
      </c>
      <c r="EW245" s="21">
        <f t="shared" si="443"/>
        <v>639.89749930210394</v>
      </c>
      <c r="EX245" s="21">
        <f t="shared" si="444"/>
        <v>639.89749930210394</v>
      </c>
      <c r="EY245" s="21"/>
      <c r="EZ245" s="22">
        <f t="shared" si="445"/>
        <v>0</v>
      </c>
      <c r="FA245" s="21">
        <f t="shared" si="358"/>
        <v>0</v>
      </c>
      <c r="FB245" s="22">
        <f t="shared" si="475"/>
        <v>6.5457176097132974E-2</v>
      </c>
      <c r="FC245" s="21">
        <f t="shared" si="359"/>
        <v>0.95018291394359211</v>
      </c>
      <c r="FD245" s="21">
        <f t="shared" si="446"/>
        <v>0.95018291394359211</v>
      </c>
      <c r="FE245" s="21">
        <f t="shared" si="447"/>
        <v>144.68590854302821</v>
      </c>
      <c r="FF245" s="21">
        <f t="shared" si="448"/>
        <v>144.68590854302821</v>
      </c>
      <c r="FG245" s="21"/>
      <c r="FH245" s="22">
        <f t="shared" si="449"/>
        <v>0</v>
      </c>
      <c r="FI245" s="21">
        <f t="shared" si="360"/>
        <v>0</v>
      </c>
      <c r="FJ245" s="22">
        <f t="shared" si="476"/>
        <v>0</v>
      </c>
      <c r="FK245" s="21">
        <f t="shared" si="361"/>
        <v>0</v>
      </c>
      <c r="FL245" s="21">
        <f t="shared" si="450"/>
        <v>0</v>
      </c>
      <c r="FM245" s="21">
        <f t="shared" si="451"/>
        <v>70.161149999999992</v>
      </c>
      <c r="FN245" s="21">
        <f t="shared" si="452"/>
        <v>210.48344999999998</v>
      </c>
      <c r="FO245" s="21"/>
      <c r="FP245" s="21">
        <f t="shared" si="362"/>
        <v>0</v>
      </c>
      <c r="FQ245" s="21">
        <f t="shared" si="363"/>
        <v>17.926784309735773</v>
      </c>
      <c r="FR245" s="21">
        <f t="shared" si="453"/>
        <v>17.926784309735773</v>
      </c>
      <c r="FS245" s="21">
        <f t="shared" si="364"/>
        <v>7710.0109293085452</v>
      </c>
      <c r="FT245" s="21">
        <f t="shared" si="365"/>
        <v>4959.3622863817181</v>
      </c>
      <c r="FU245" s="21"/>
      <c r="FV245" s="20">
        <f t="shared" si="454"/>
        <v>0</v>
      </c>
      <c r="FW245" s="20">
        <f t="shared" si="455"/>
        <v>92335.443127195278</v>
      </c>
      <c r="FX245" s="20">
        <f t="shared" si="366"/>
        <v>0</v>
      </c>
      <c r="FY245" s="20">
        <f t="shared" si="367"/>
        <v>87755.149736057778</v>
      </c>
    </row>
    <row r="246" spans="2:181" x14ac:dyDescent="0.25">
      <c r="B246" s="20">
        <v>8.4</v>
      </c>
      <c r="C246" s="20">
        <f t="shared" si="368"/>
        <v>14.196</v>
      </c>
      <c r="D246" s="22">
        <f t="shared" si="369"/>
        <v>0</v>
      </c>
      <c r="E246" s="21">
        <f t="shared" si="320"/>
        <v>0</v>
      </c>
      <c r="F246" s="22">
        <f t="shared" si="456"/>
        <v>0</v>
      </c>
      <c r="G246" s="21">
        <f t="shared" si="321"/>
        <v>0</v>
      </c>
      <c r="H246" s="21">
        <f t="shared" si="370"/>
        <v>0</v>
      </c>
      <c r="I246" s="21">
        <f t="shared" si="371"/>
        <v>671.12769000000014</v>
      </c>
      <c r="J246" s="21">
        <f t="shared" si="372"/>
        <v>35.322510000000044</v>
      </c>
      <c r="K246" s="21"/>
      <c r="L246" s="22">
        <f t="shared" si="373"/>
        <v>0</v>
      </c>
      <c r="M246" s="21">
        <f t="shared" si="322"/>
        <v>0</v>
      </c>
      <c r="N246" s="22">
        <f t="shared" si="457"/>
        <v>0</v>
      </c>
      <c r="O246" s="21">
        <f t="shared" si="323"/>
        <v>0</v>
      </c>
      <c r="P246" s="21">
        <f t="shared" si="374"/>
        <v>0</v>
      </c>
      <c r="Q246" s="21">
        <f t="shared" si="375"/>
        <v>252.82207499999996</v>
      </c>
      <c r="R246" s="21">
        <f t="shared" si="376"/>
        <v>13.30642500000001</v>
      </c>
      <c r="S246" s="21"/>
      <c r="T246" s="22">
        <f t="shared" si="377"/>
        <v>0</v>
      </c>
      <c r="U246" s="21">
        <f t="shared" si="324"/>
        <v>0</v>
      </c>
      <c r="V246" s="22">
        <f t="shared" si="458"/>
        <v>0</v>
      </c>
      <c r="W246" s="21">
        <f t="shared" si="325"/>
        <v>0</v>
      </c>
      <c r="X246" s="21">
        <f t="shared" si="378"/>
        <v>0</v>
      </c>
      <c r="Y246" s="21">
        <f t="shared" si="379"/>
        <v>65.322450000000003</v>
      </c>
      <c r="Z246" s="21">
        <f t="shared" si="380"/>
        <v>195.96735000000001</v>
      </c>
      <c r="AA246" s="21"/>
      <c r="AB246" s="22">
        <f t="shared" si="381"/>
        <v>0</v>
      </c>
      <c r="AC246" s="21">
        <f t="shared" si="326"/>
        <v>0</v>
      </c>
      <c r="AD246" s="22">
        <f t="shared" si="459"/>
        <v>0</v>
      </c>
      <c r="AE246" s="21">
        <f t="shared" si="327"/>
        <v>0</v>
      </c>
      <c r="AF246" s="21">
        <f t="shared" si="382"/>
        <v>0</v>
      </c>
      <c r="AG246" s="21">
        <f t="shared" si="383"/>
        <v>59.757945000000007</v>
      </c>
      <c r="AH246" s="21">
        <f t="shared" si="384"/>
        <v>3.145155000000003</v>
      </c>
      <c r="AI246" s="21"/>
      <c r="AJ246" s="22">
        <f t="shared" si="385"/>
        <v>0</v>
      </c>
      <c r="AK246" s="21">
        <f t="shared" si="328"/>
        <v>0</v>
      </c>
      <c r="AL246" s="22">
        <f t="shared" si="460"/>
        <v>0</v>
      </c>
      <c r="AM246" s="21">
        <f t="shared" si="329"/>
        <v>0</v>
      </c>
      <c r="AN246" s="21">
        <f t="shared" si="386"/>
        <v>0</v>
      </c>
      <c r="AO246" s="21">
        <f t="shared" si="387"/>
        <v>128.70941999999999</v>
      </c>
      <c r="AP246" s="21">
        <f t="shared" si="388"/>
        <v>6.7741800000000056</v>
      </c>
      <c r="AQ246" s="21"/>
      <c r="AR246" s="22">
        <f t="shared" si="389"/>
        <v>0</v>
      </c>
      <c r="AS246" s="21">
        <f t="shared" si="330"/>
        <v>0</v>
      </c>
      <c r="AT246" s="22">
        <f t="shared" si="461"/>
        <v>0</v>
      </c>
      <c r="AU246" s="21">
        <f t="shared" si="331"/>
        <v>0</v>
      </c>
      <c r="AV246" s="21">
        <f t="shared" si="390"/>
        <v>0</v>
      </c>
      <c r="AW246" s="21">
        <f t="shared" si="391"/>
        <v>279.43492500000002</v>
      </c>
      <c r="AX246" s="21">
        <f t="shared" si="392"/>
        <v>93.144975000000017</v>
      </c>
      <c r="AY246" s="21"/>
      <c r="AZ246" s="22">
        <f t="shared" si="393"/>
        <v>0</v>
      </c>
      <c r="BA246" s="21">
        <f t="shared" si="332"/>
        <v>0</v>
      </c>
      <c r="BB246" s="22">
        <f t="shared" si="462"/>
        <v>0</v>
      </c>
      <c r="BC246" s="21">
        <f t="shared" si="333"/>
        <v>0</v>
      </c>
      <c r="BD246" s="21">
        <f t="shared" si="394"/>
        <v>0</v>
      </c>
      <c r="BE246" s="21">
        <f t="shared" si="395"/>
        <v>245.53452073170729</v>
      </c>
      <c r="BF246" s="21">
        <f t="shared" si="396"/>
        <v>12.922869512195131</v>
      </c>
      <c r="BG246" s="21"/>
      <c r="BH246" s="22">
        <f t="shared" si="397"/>
        <v>0</v>
      </c>
      <c r="BI246" s="21">
        <f t="shared" si="334"/>
        <v>0</v>
      </c>
      <c r="BJ246" s="22">
        <f t="shared" si="463"/>
        <v>0</v>
      </c>
      <c r="BK246" s="21">
        <f t="shared" si="335"/>
        <v>0</v>
      </c>
      <c r="BL246" s="21">
        <f t="shared" si="398"/>
        <v>0</v>
      </c>
      <c r="BM246" s="21">
        <f t="shared" si="399"/>
        <v>214.14197926829266</v>
      </c>
      <c r="BN246" s="21">
        <f t="shared" si="400"/>
        <v>11.270630487804887</v>
      </c>
      <c r="BO246" s="21"/>
      <c r="BP246" s="22">
        <f t="shared" si="401"/>
        <v>0</v>
      </c>
      <c r="BQ246" s="21">
        <f t="shared" si="336"/>
        <v>0</v>
      </c>
      <c r="BR246" s="22">
        <f t="shared" si="464"/>
        <v>0</v>
      </c>
      <c r="BS246" s="21">
        <f t="shared" si="337"/>
        <v>0</v>
      </c>
      <c r="BT246" s="21">
        <f t="shared" si="402"/>
        <v>0</v>
      </c>
      <c r="BU246" s="21">
        <f t="shared" si="403"/>
        <v>74.350756097560961</v>
      </c>
      <c r="BV246" s="21">
        <f t="shared" si="404"/>
        <v>24.783585365853654</v>
      </c>
      <c r="BW246" s="21"/>
      <c r="BX246" s="22">
        <f t="shared" si="405"/>
        <v>0</v>
      </c>
      <c r="BY246" s="21">
        <f t="shared" si="338"/>
        <v>0</v>
      </c>
      <c r="BZ246" s="22">
        <f t="shared" si="465"/>
        <v>0</v>
      </c>
      <c r="CA246" s="21">
        <f t="shared" si="339"/>
        <v>0</v>
      </c>
      <c r="CB246" s="21">
        <f t="shared" si="406"/>
        <v>0</v>
      </c>
      <c r="CC246" s="21">
        <f t="shared" si="407"/>
        <v>285.26495255212433</v>
      </c>
      <c r="CD246" s="21">
        <f t="shared" si="408"/>
        <v>15.013944871164451</v>
      </c>
      <c r="CE246" s="21"/>
      <c r="CF246" s="22">
        <f t="shared" si="409"/>
        <v>0</v>
      </c>
      <c r="CG246" s="21">
        <f t="shared" si="340"/>
        <v>0</v>
      </c>
      <c r="CH246" s="22">
        <f t="shared" si="466"/>
        <v>0</v>
      </c>
      <c r="CI246" s="21">
        <f t="shared" si="341"/>
        <v>0</v>
      </c>
      <c r="CJ246" s="21">
        <f t="shared" si="410"/>
        <v>0</v>
      </c>
      <c r="CK246" s="21">
        <f t="shared" si="411"/>
        <v>248.86184079464991</v>
      </c>
      <c r="CL246" s="21">
        <f t="shared" si="412"/>
        <v>13.09799162077106</v>
      </c>
      <c r="CM246" s="21"/>
      <c r="CN246" s="22">
        <f t="shared" si="413"/>
        <v>0</v>
      </c>
      <c r="CO246" s="21">
        <f t="shared" si="342"/>
        <v>0</v>
      </c>
      <c r="CP246" s="22">
        <f t="shared" si="467"/>
        <v>0</v>
      </c>
      <c r="CQ246" s="21">
        <f t="shared" si="343"/>
        <v>0</v>
      </c>
      <c r="CR246" s="21">
        <f t="shared" si="414"/>
        <v>0</v>
      </c>
      <c r="CS246" s="21">
        <f t="shared" si="415"/>
        <v>28.794817540322583</v>
      </c>
      <c r="CT246" s="21">
        <f t="shared" si="416"/>
        <v>86.38445262096775</v>
      </c>
      <c r="CU246" s="21"/>
      <c r="CV246" s="22">
        <f t="shared" si="417"/>
        <v>0</v>
      </c>
      <c r="CW246" s="21">
        <f t="shared" si="344"/>
        <v>0</v>
      </c>
      <c r="CX246" s="22">
        <f t="shared" si="468"/>
        <v>0</v>
      </c>
      <c r="CY246" s="21">
        <f t="shared" si="345"/>
        <v>0</v>
      </c>
      <c r="CZ246" s="21">
        <f t="shared" si="418"/>
        <v>0</v>
      </c>
      <c r="DA246" s="21">
        <f t="shared" si="419"/>
        <v>245.53452073170729</v>
      </c>
      <c r="DB246" s="21">
        <f t="shared" si="420"/>
        <v>12.922869512195131</v>
      </c>
      <c r="DC246" s="21"/>
      <c r="DD246" s="22">
        <f t="shared" si="421"/>
        <v>0</v>
      </c>
      <c r="DE246" s="21">
        <f t="shared" si="346"/>
        <v>0</v>
      </c>
      <c r="DF246" s="22">
        <f t="shared" si="469"/>
        <v>0</v>
      </c>
      <c r="DG246" s="21">
        <f t="shared" si="347"/>
        <v>0</v>
      </c>
      <c r="DH246" s="21">
        <f t="shared" si="422"/>
        <v>0</v>
      </c>
      <c r="DI246" s="21">
        <f t="shared" si="423"/>
        <v>214.14197926829266</v>
      </c>
      <c r="DJ246" s="21">
        <f t="shared" si="424"/>
        <v>11.270630487804887</v>
      </c>
      <c r="DK246" s="21"/>
      <c r="DL246" s="22">
        <f t="shared" si="425"/>
        <v>0</v>
      </c>
      <c r="DM246" s="21">
        <f t="shared" si="348"/>
        <v>0</v>
      </c>
      <c r="DN246" s="22">
        <f t="shared" si="470"/>
        <v>0</v>
      </c>
      <c r="DO246" s="21">
        <f t="shared" si="349"/>
        <v>0</v>
      </c>
      <c r="DP246" s="21">
        <f t="shared" si="426"/>
        <v>0</v>
      </c>
      <c r="DQ246" s="21">
        <f t="shared" si="427"/>
        <v>74.350756097560961</v>
      </c>
      <c r="DR246" s="21">
        <f t="shared" si="428"/>
        <v>24.783585365853654</v>
      </c>
      <c r="DS246" s="21"/>
      <c r="DT246" s="22">
        <f t="shared" si="429"/>
        <v>0</v>
      </c>
      <c r="DU246" s="21">
        <f t="shared" si="350"/>
        <v>0</v>
      </c>
      <c r="DV246" s="22">
        <f t="shared" si="471"/>
        <v>0</v>
      </c>
      <c r="DW246" s="21">
        <f t="shared" si="351"/>
        <v>0</v>
      </c>
      <c r="DX246" s="21">
        <f t="shared" si="430"/>
        <v>0</v>
      </c>
      <c r="DY246" s="21">
        <f t="shared" si="431"/>
        <v>1807.0479359844601</v>
      </c>
      <c r="DZ246" s="21">
        <f t="shared" si="432"/>
        <v>95.107786104445353</v>
      </c>
      <c r="EA246" s="21"/>
      <c r="EB246" s="22">
        <f t="shared" si="433"/>
        <v>0</v>
      </c>
      <c r="EC246" s="21">
        <f t="shared" si="352"/>
        <v>0</v>
      </c>
      <c r="ED246" s="22">
        <f t="shared" si="472"/>
        <v>0</v>
      </c>
      <c r="EE246" s="21">
        <f t="shared" si="353"/>
        <v>0</v>
      </c>
      <c r="EF246" s="21">
        <f t="shared" si="434"/>
        <v>0</v>
      </c>
      <c r="EG246" s="21">
        <f t="shared" si="435"/>
        <v>1635.0269956687646</v>
      </c>
      <c r="EH246" s="21">
        <f t="shared" si="436"/>
        <v>86.054052403619266</v>
      </c>
      <c r="EI246" s="21"/>
      <c r="EJ246" s="22">
        <f t="shared" si="437"/>
        <v>0</v>
      </c>
      <c r="EK246" s="21">
        <f t="shared" si="354"/>
        <v>0</v>
      </c>
      <c r="EL246" s="22">
        <f t="shared" si="473"/>
        <v>0</v>
      </c>
      <c r="EM246" s="21">
        <f t="shared" si="355"/>
        <v>0</v>
      </c>
      <c r="EN246" s="21">
        <f t="shared" si="438"/>
        <v>0</v>
      </c>
      <c r="EO246" s="21">
        <f t="shared" si="439"/>
        <v>134.54081172797009</v>
      </c>
      <c r="EP246" s="21">
        <f t="shared" si="440"/>
        <v>403.62243518391028</v>
      </c>
      <c r="EQ246" s="21"/>
      <c r="ER246" s="22">
        <f t="shared" si="441"/>
        <v>0</v>
      </c>
      <c r="ES246" s="21">
        <f t="shared" si="356"/>
        <v>0</v>
      </c>
      <c r="ET246" s="22">
        <f t="shared" si="474"/>
        <v>5.3873087331247516E-2</v>
      </c>
      <c r="EU246" s="21">
        <f t="shared" si="357"/>
        <v>13.972217931096315</v>
      </c>
      <c r="EV246" s="21">
        <f t="shared" si="442"/>
        <v>13.972217931096315</v>
      </c>
      <c r="EW246" s="21">
        <f t="shared" si="443"/>
        <v>641.39969103445196</v>
      </c>
      <c r="EX246" s="21">
        <f t="shared" si="444"/>
        <v>641.39969103445196</v>
      </c>
      <c r="EY246" s="21"/>
      <c r="EZ246" s="22">
        <f t="shared" si="445"/>
        <v>0</v>
      </c>
      <c r="FA246" s="21">
        <f t="shared" si="358"/>
        <v>0</v>
      </c>
      <c r="FB246" s="22">
        <f t="shared" si="475"/>
        <v>5.3873087331247516E-2</v>
      </c>
      <c r="FC246" s="21">
        <f t="shared" si="359"/>
        <v>0.78202712300912214</v>
      </c>
      <c r="FD246" s="21">
        <f t="shared" si="446"/>
        <v>0.78202712300912214</v>
      </c>
      <c r="FE246" s="21">
        <f t="shared" si="447"/>
        <v>144.76998643849544</v>
      </c>
      <c r="FF246" s="21">
        <f t="shared" si="448"/>
        <v>144.76998643849544</v>
      </c>
      <c r="FG246" s="21"/>
      <c r="FH246" s="22">
        <f t="shared" si="449"/>
        <v>0</v>
      </c>
      <c r="FI246" s="21">
        <f t="shared" si="360"/>
        <v>0</v>
      </c>
      <c r="FJ246" s="22">
        <f t="shared" si="476"/>
        <v>0</v>
      </c>
      <c r="FK246" s="21">
        <f t="shared" si="361"/>
        <v>0</v>
      </c>
      <c r="FL246" s="21">
        <f t="shared" si="450"/>
        <v>0</v>
      </c>
      <c r="FM246" s="21">
        <f t="shared" si="451"/>
        <v>70.161149999999992</v>
      </c>
      <c r="FN246" s="21">
        <f t="shared" si="452"/>
        <v>210.48344999999998</v>
      </c>
      <c r="FO246" s="21"/>
      <c r="FP246" s="21">
        <f t="shared" si="362"/>
        <v>0</v>
      </c>
      <c r="FQ246" s="21">
        <f t="shared" si="363"/>
        <v>14.754245054105438</v>
      </c>
      <c r="FR246" s="21">
        <f t="shared" si="453"/>
        <v>14.754245054105438</v>
      </c>
      <c r="FS246" s="21">
        <f t="shared" si="364"/>
        <v>7711.5971989363616</v>
      </c>
      <c r="FT246" s="21">
        <f t="shared" si="365"/>
        <v>4960.9485560095327</v>
      </c>
      <c r="FU246" s="21"/>
      <c r="FV246" s="20">
        <f t="shared" si="454"/>
        <v>0</v>
      </c>
      <c r="FW246" s="20">
        <f t="shared" si="455"/>
        <v>76449.710917649485</v>
      </c>
      <c r="FX246" s="20">
        <f t="shared" si="366"/>
        <v>0</v>
      </c>
      <c r="FY246" s="20">
        <f t="shared" si="367"/>
        <v>72680.001306325546</v>
      </c>
    </row>
    <row r="247" spans="2:181" x14ac:dyDescent="0.25">
      <c r="B247" s="20">
        <v>8.4499999999999993</v>
      </c>
      <c r="C247" s="20">
        <f t="shared" si="368"/>
        <v>14.280499999999998</v>
      </c>
      <c r="D247" s="22">
        <f t="shared" si="369"/>
        <v>0</v>
      </c>
      <c r="E247" s="21">
        <f t="shared" si="320"/>
        <v>0</v>
      </c>
      <c r="F247" s="22">
        <f t="shared" si="456"/>
        <v>0</v>
      </c>
      <c r="G247" s="21">
        <f t="shared" si="321"/>
        <v>0</v>
      </c>
      <c r="H247" s="21">
        <f t="shared" si="370"/>
        <v>0</v>
      </c>
      <c r="I247" s="21">
        <f t="shared" si="371"/>
        <v>671.12769000000014</v>
      </c>
      <c r="J247" s="21">
        <f t="shared" si="372"/>
        <v>35.322510000000044</v>
      </c>
      <c r="K247" s="21"/>
      <c r="L247" s="22">
        <f t="shared" si="373"/>
        <v>0</v>
      </c>
      <c r="M247" s="21">
        <f t="shared" si="322"/>
        <v>0</v>
      </c>
      <c r="N247" s="22">
        <f t="shared" si="457"/>
        <v>0</v>
      </c>
      <c r="O247" s="21">
        <f t="shared" si="323"/>
        <v>0</v>
      </c>
      <c r="P247" s="21">
        <f t="shared" si="374"/>
        <v>0</v>
      </c>
      <c r="Q247" s="21">
        <f t="shared" si="375"/>
        <v>252.82207499999996</v>
      </c>
      <c r="R247" s="21">
        <f t="shared" si="376"/>
        <v>13.30642500000001</v>
      </c>
      <c r="S247" s="21"/>
      <c r="T247" s="22">
        <f t="shared" si="377"/>
        <v>0</v>
      </c>
      <c r="U247" s="21">
        <f t="shared" si="324"/>
        <v>0</v>
      </c>
      <c r="V247" s="22">
        <f t="shared" si="458"/>
        <v>0</v>
      </c>
      <c r="W247" s="21">
        <f t="shared" si="325"/>
        <v>0</v>
      </c>
      <c r="X247" s="21">
        <f t="shared" si="378"/>
        <v>0</v>
      </c>
      <c r="Y247" s="21">
        <f t="shared" si="379"/>
        <v>65.322450000000003</v>
      </c>
      <c r="Z247" s="21">
        <f t="shared" si="380"/>
        <v>195.96735000000001</v>
      </c>
      <c r="AA247" s="21"/>
      <c r="AB247" s="22">
        <f t="shared" si="381"/>
        <v>0</v>
      </c>
      <c r="AC247" s="21">
        <f t="shared" si="326"/>
        <v>0</v>
      </c>
      <c r="AD247" s="22">
        <f t="shared" si="459"/>
        <v>0</v>
      </c>
      <c r="AE247" s="21">
        <f t="shared" si="327"/>
        <v>0</v>
      </c>
      <c r="AF247" s="21">
        <f t="shared" si="382"/>
        <v>0</v>
      </c>
      <c r="AG247" s="21">
        <f t="shared" si="383"/>
        <v>59.757945000000007</v>
      </c>
      <c r="AH247" s="21">
        <f t="shared" si="384"/>
        <v>3.145155000000003</v>
      </c>
      <c r="AI247" s="21"/>
      <c r="AJ247" s="22">
        <f t="shared" si="385"/>
        <v>0</v>
      </c>
      <c r="AK247" s="21">
        <f t="shared" si="328"/>
        <v>0</v>
      </c>
      <c r="AL247" s="22">
        <f t="shared" si="460"/>
        <v>0</v>
      </c>
      <c r="AM247" s="21">
        <f t="shared" si="329"/>
        <v>0</v>
      </c>
      <c r="AN247" s="21">
        <f t="shared" si="386"/>
        <v>0</v>
      </c>
      <c r="AO247" s="21">
        <f t="shared" si="387"/>
        <v>128.70941999999999</v>
      </c>
      <c r="AP247" s="21">
        <f t="shared" si="388"/>
        <v>6.7741800000000056</v>
      </c>
      <c r="AQ247" s="21"/>
      <c r="AR247" s="22">
        <f t="shared" si="389"/>
        <v>0</v>
      </c>
      <c r="AS247" s="21">
        <f t="shared" si="330"/>
        <v>0</v>
      </c>
      <c r="AT247" s="22">
        <f t="shared" si="461"/>
        <v>0</v>
      </c>
      <c r="AU247" s="21">
        <f t="shared" si="331"/>
        <v>0</v>
      </c>
      <c r="AV247" s="21">
        <f t="shared" si="390"/>
        <v>0</v>
      </c>
      <c r="AW247" s="21">
        <f t="shared" si="391"/>
        <v>279.43492500000002</v>
      </c>
      <c r="AX247" s="21">
        <f t="shared" si="392"/>
        <v>93.144975000000017</v>
      </c>
      <c r="AY247" s="21"/>
      <c r="AZ247" s="22">
        <f t="shared" si="393"/>
        <v>0</v>
      </c>
      <c r="BA247" s="21">
        <f t="shared" si="332"/>
        <v>0</v>
      </c>
      <c r="BB247" s="22">
        <f t="shared" si="462"/>
        <v>0</v>
      </c>
      <c r="BC247" s="21">
        <f t="shared" si="333"/>
        <v>0</v>
      </c>
      <c r="BD247" s="21">
        <f t="shared" si="394"/>
        <v>0</v>
      </c>
      <c r="BE247" s="21">
        <f t="shared" si="395"/>
        <v>245.53452073170729</v>
      </c>
      <c r="BF247" s="21">
        <f t="shared" si="396"/>
        <v>12.922869512195131</v>
      </c>
      <c r="BG247" s="21"/>
      <c r="BH247" s="22">
        <f t="shared" si="397"/>
        <v>0</v>
      </c>
      <c r="BI247" s="21">
        <f t="shared" si="334"/>
        <v>0</v>
      </c>
      <c r="BJ247" s="22">
        <f t="shared" si="463"/>
        <v>0</v>
      </c>
      <c r="BK247" s="21">
        <f t="shared" si="335"/>
        <v>0</v>
      </c>
      <c r="BL247" s="21">
        <f t="shared" si="398"/>
        <v>0</v>
      </c>
      <c r="BM247" s="21">
        <f t="shared" si="399"/>
        <v>214.14197926829266</v>
      </c>
      <c r="BN247" s="21">
        <f t="shared" si="400"/>
        <v>11.270630487804887</v>
      </c>
      <c r="BO247" s="21"/>
      <c r="BP247" s="22">
        <f t="shared" si="401"/>
        <v>0</v>
      </c>
      <c r="BQ247" s="21">
        <f t="shared" si="336"/>
        <v>0</v>
      </c>
      <c r="BR247" s="22">
        <f t="shared" si="464"/>
        <v>0</v>
      </c>
      <c r="BS247" s="21">
        <f t="shared" si="337"/>
        <v>0</v>
      </c>
      <c r="BT247" s="21">
        <f t="shared" si="402"/>
        <v>0</v>
      </c>
      <c r="BU247" s="21">
        <f t="shared" si="403"/>
        <v>74.350756097560961</v>
      </c>
      <c r="BV247" s="21">
        <f t="shared" si="404"/>
        <v>24.783585365853654</v>
      </c>
      <c r="BW247" s="21"/>
      <c r="BX247" s="22">
        <f t="shared" si="405"/>
        <v>0</v>
      </c>
      <c r="BY247" s="21">
        <f t="shared" si="338"/>
        <v>0</v>
      </c>
      <c r="BZ247" s="22">
        <f t="shared" si="465"/>
        <v>0</v>
      </c>
      <c r="CA247" s="21">
        <f t="shared" si="339"/>
        <v>0</v>
      </c>
      <c r="CB247" s="21">
        <f t="shared" si="406"/>
        <v>0</v>
      </c>
      <c r="CC247" s="21">
        <f t="shared" si="407"/>
        <v>285.26495255212433</v>
      </c>
      <c r="CD247" s="21">
        <f t="shared" si="408"/>
        <v>15.013944871164451</v>
      </c>
      <c r="CE247" s="21"/>
      <c r="CF247" s="22">
        <f t="shared" si="409"/>
        <v>0</v>
      </c>
      <c r="CG247" s="21">
        <f t="shared" si="340"/>
        <v>0</v>
      </c>
      <c r="CH247" s="22">
        <f t="shared" si="466"/>
        <v>0</v>
      </c>
      <c r="CI247" s="21">
        <f t="shared" si="341"/>
        <v>0</v>
      </c>
      <c r="CJ247" s="21">
        <f t="shared" si="410"/>
        <v>0</v>
      </c>
      <c r="CK247" s="21">
        <f t="shared" si="411"/>
        <v>248.86184079464991</v>
      </c>
      <c r="CL247" s="21">
        <f t="shared" si="412"/>
        <v>13.09799162077106</v>
      </c>
      <c r="CM247" s="21"/>
      <c r="CN247" s="22">
        <f t="shared" si="413"/>
        <v>0</v>
      </c>
      <c r="CO247" s="21">
        <f t="shared" si="342"/>
        <v>0</v>
      </c>
      <c r="CP247" s="22">
        <f t="shared" si="467"/>
        <v>0</v>
      </c>
      <c r="CQ247" s="21">
        <f t="shared" si="343"/>
        <v>0</v>
      </c>
      <c r="CR247" s="21">
        <f t="shared" si="414"/>
        <v>0</v>
      </c>
      <c r="CS247" s="21">
        <f t="shared" si="415"/>
        <v>28.794817540322583</v>
      </c>
      <c r="CT247" s="21">
        <f t="shared" si="416"/>
        <v>86.38445262096775</v>
      </c>
      <c r="CU247" s="21"/>
      <c r="CV247" s="22">
        <f t="shared" si="417"/>
        <v>0</v>
      </c>
      <c r="CW247" s="21">
        <f t="shared" si="344"/>
        <v>0</v>
      </c>
      <c r="CX247" s="22">
        <f t="shared" si="468"/>
        <v>0</v>
      </c>
      <c r="CY247" s="21">
        <f t="shared" si="345"/>
        <v>0</v>
      </c>
      <c r="CZ247" s="21">
        <f t="shared" si="418"/>
        <v>0</v>
      </c>
      <c r="DA247" s="21">
        <f t="shared" si="419"/>
        <v>245.53452073170729</v>
      </c>
      <c r="DB247" s="21">
        <f t="shared" si="420"/>
        <v>12.922869512195131</v>
      </c>
      <c r="DC247" s="21"/>
      <c r="DD247" s="22">
        <f t="shared" si="421"/>
        <v>0</v>
      </c>
      <c r="DE247" s="21">
        <f t="shared" si="346"/>
        <v>0</v>
      </c>
      <c r="DF247" s="22">
        <f t="shared" si="469"/>
        <v>0</v>
      </c>
      <c r="DG247" s="21">
        <f t="shared" si="347"/>
        <v>0</v>
      </c>
      <c r="DH247" s="21">
        <f t="shared" si="422"/>
        <v>0</v>
      </c>
      <c r="DI247" s="21">
        <f t="shared" si="423"/>
        <v>214.14197926829266</v>
      </c>
      <c r="DJ247" s="21">
        <f t="shared" si="424"/>
        <v>11.270630487804887</v>
      </c>
      <c r="DK247" s="21"/>
      <c r="DL247" s="22">
        <f t="shared" si="425"/>
        <v>0</v>
      </c>
      <c r="DM247" s="21">
        <f t="shared" si="348"/>
        <v>0</v>
      </c>
      <c r="DN247" s="22">
        <f t="shared" si="470"/>
        <v>0</v>
      </c>
      <c r="DO247" s="21">
        <f t="shared" si="349"/>
        <v>0</v>
      </c>
      <c r="DP247" s="21">
        <f t="shared" si="426"/>
        <v>0</v>
      </c>
      <c r="DQ247" s="21">
        <f t="shared" si="427"/>
        <v>74.350756097560961</v>
      </c>
      <c r="DR247" s="21">
        <f t="shared" si="428"/>
        <v>24.783585365853654</v>
      </c>
      <c r="DS247" s="21"/>
      <c r="DT247" s="22">
        <f t="shared" si="429"/>
        <v>0</v>
      </c>
      <c r="DU247" s="21">
        <f t="shared" si="350"/>
        <v>0</v>
      </c>
      <c r="DV247" s="22">
        <f t="shared" si="471"/>
        <v>0</v>
      </c>
      <c r="DW247" s="21">
        <f t="shared" si="351"/>
        <v>0</v>
      </c>
      <c r="DX247" s="21">
        <f t="shared" si="430"/>
        <v>0</v>
      </c>
      <c r="DY247" s="21">
        <f t="shared" si="431"/>
        <v>1807.0479359844601</v>
      </c>
      <c r="DZ247" s="21">
        <f t="shared" si="432"/>
        <v>95.107786104445353</v>
      </c>
      <c r="EA247" s="21"/>
      <c r="EB247" s="22">
        <f t="shared" si="433"/>
        <v>0</v>
      </c>
      <c r="EC247" s="21">
        <f t="shared" si="352"/>
        <v>0</v>
      </c>
      <c r="ED247" s="22">
        <f t="shared" si="472"/>
        <v>0</v>
      </c>
      <c r="EE247" s="21">
        <f t="shared" si="353"/>
        <v>0</v>
      </c>
      <c r="EF247" s="21">
        <f t="shared" si="434"/>
        <v>0</v>
      </c>
      <c r="EG247" s="21">
        <f t="shared" si="435"/>
        <v>1635.0269956687646</v>
      </c>
      <c r="EH247" s="21">
        <f t="shared" si="436"/>
        <v>86.054052403619266</v>
      </c>
      <c r="EI247" s="21"/>
      <c r="EJ247" s="22">
        <f t="shared" si="437"/>
        <v>0</v>
      </c>
      <c r="EK247" s="21">
        <f t="shared" si="354"/>
        <v>0</v>
      </c>
      <c r="EL247" s="22">
        <f t="shared" si="473"/>
        <v>0</v>
      </c>
      <c r="EM247" s="21">
        <f t="shared" si="355"/>
        <v>0</v>
      </c>
      <c r="EN247" s="21">
        <f t="shared" si="438"/>
        <v>0</v>
      </c>
      <c r="EO247" s="21">
        <f t="shared" si="439"/>
        <v>134.54081172797009</v>
      </c>
      <c r="EP247" s="21">
        <f t="shared" si="440"/>
        <v>403.62243518391028</v>
      </c>
      <c r="EQ247" s="21"/>
      <c r="ER247" s="22">
        <f t="shared" si="441"/>
        <v>0</v>
      </c>
      <c r="ES247" s="21">
        <f t="shared" si="356"/>
        <v>0</v>
      </c>
      <c r="ET247" s="22">
        <f t="shared" si="474"/>
        <v>4.2288998565362279E-2</v>
      </c>
      <c r="EU247" s="21">
        <f t="shared" si="357"/>
        <v>10.967834466400511</v>
      </c>
      <c r="EV247" s="21">
        <f t="shared" si="442"/>
        <v>10.967834466400511</v>
      </c>
      <c r="EW247" s="21">
        <f t="shared" si="443"/>
        <v>642.90188276679987</v>
      </c>
      <c r="EX247" s="21">
        <f t="shared" si="444"/>
        <v>642.90188276679987</v>
      </c>
      <c r="EY247" s="21"/>
      <c r="EZ247" s="22">
        <f t="shared" si="445"/>
        <v>0</v>
      </c>
      <c r="FA247" s="21">
        <f t="shared" si="358"/>
        <v>0</v>
      </c>
      <c r="FB247" s="22">
        <f t="shared" si="475"/>
        <v>4.2288998565362279E-2</v>
      </c>
      <c r="FC247" s="21">
        <f t="shared" si="359"/>
        <v>0.6138713320746555</v>
      </c>
      <c r="FD247" s="21">
        <f t="shared" si="446"/>
        <v>0.6138713320746555</v>
      </c>
      <c r="FE247" s="21">
        <f t="shared" si="447"/>
        <v>144.85406433396267</v>
      </c>
      <c r="FF247" s="21">
        <f t="shared" si="448"/>
        <v>144.85406433396267</v>
      </c>
      <c r="FG247" s="21"/>
      <c r="FH247" s="22">
        <f t="shared" si="449"/>
        <v>0</v>
      </c>
      <c r="FI247" s="21">
        <f t="shared" si="360"/>
        <v>0</v>
      </c>
      <c r="FJ247" s="22">
        <f t="shared" si="476"/>
        <v>0</v>
      </c>
      <c r="FK247" s="21">
        <f t="shared" si="361"/>
        <v>0</v>
      </c>
      <c r="FL247" s="21">
        <f t="shared" si="450"/>
        <v>0</v>
      </c>
      <c r="FM247" s="21">
        <f t="shared" si="451"/>
        <v>70.161149999999992</v>
      </c>
      <c r="FN247" s="21">
        <f t="shared" si="452"/>
        <v>210.48344999999998</v>
      </c>
      <c r="FO247" s="21"/>
      <c r="FP247" s="21">
        <f t="shared" si="362"/>
        <v>0</v>
      </c>
      <c r="FQ247" s="21">
        <f t="shared" si="363"/>
        <v>11.581705798475166</v>
      </c>
      <c r="FR247" s="21">
        <f t="shared" si="453"/>
        <v>11.581705798475166</v>
      </c>
      <c r="FS247" s="21">
        <f t="shared" si="364"/>
        <v>7713.1834685641761</v>
      </c>
      <c r="FT247" s="21">
        <f t="shared" si="365"/>
        <v>4962.5348256373491</v>
      </c>
      <c r="FU247" s="21"/>
      <c r="FV247" s="20">
        <f t="shared" si="454"/>
        <v>0</v>
      </c>
      <c r="FW247" s="20">
        <f t="shared" si="455"/>
        <v>60368.280624120482</v>
      </c>
      <c r="FX247" s="20">
        <f t="shared" si="366"/>
        <v>0</v>
      </c>
      <c r="FY247" s="20">
        <f t="shared" si="367"/>
        <v>57409.154792610076</v>
      </c>
    </row>
    <row r="248" spans="2:181" x14ac:dyDescent="0.25">
      <c r="B248" s="20">
        <v>8.5</v>
      </c>
      <c r="C248" s="20">
        <f t="shared" si="368"/>
        <v>14.365</v>
      </c>
      <c r="D248" s="22">
        <f t="shared" si="369"/>
        <v>0</v>
      </c>
      <c r="E248" s="21">
        <f t="shared" si="320"/>
        <v>0</v>
      </c>
      <c r="F248" s="22">
        <f t="shared" si="456"/>
        <v>0</v>
      </c>
      <c r="G248" s="21">
        <f t="shared" si="321"/>
        <v>0</v>
      </c>
      <c r="H248" s="21">
        <f t="shared" si="370"/>
        <v>0</v>
      </c>
      <c r="I248" s="21">
        <f t="shared" si="371"/>
        <v>671.12769000000014</v>
      </c>
      <c r="J248" s="21">
        <f t="shared" si="372"/>
        <v>35.322510000000044</v>
      </c>
      <c r="K248" s="21"/>
      <c r="L248" s="22">
        <f t="shared" si="373"/>
        <v>0</v>
      </c>
      <c r="M248" s="21">
        <f t="shared" si="322"/>
        <v>0</v>
      </c>
      <c r="N248" s="22">
        <f t="shared" si="457"/>
        <v>0</v>
      </c>
      <c r="O248" s="21">
        <f t="shared" si="323"/>
        <v>0</v>
      </c>
      <c r="P248" s="21">
        <f t="shared" si="374"/>
        <v>0</v>
      </c>
      <c r="Q248" s="21">
        <f t="shared" si="375"/>
        <v>252.82207499999996</v>
      </c>
      <c r="R248" s="21">
        <f t="shared" si="376"/>
        <v>13.30642500000001</v>
      </c>
      <c r="S248" s="21"/>
      <c r="T248" s="22">
        <f t="shared" si="377"/>
        <v>0</v>
      </c>
      <c r="U248" s="21">
        <f t="shared" si="324"/>
        <v>0</v>
      </c>
      <c r="V248" s="22">
        <f t="shared" si="458"/>
        <v>0</v>
      </c>
      <c r="W248" s="21">
        <f t="shared" si="325"/>
        <v>0</v>
      </c>
      <c r="X248" s="21">
        <f t="shared" si="378"/>
        <v>0</v>
      </c>
      <c r="Y248" s="21">
        <f t="shared" si="379"/>
        <v>65.322450000000003</v>
      </c>
      <c r="Z248" s="21">
        <f t="shared" si="380"/>
        <v>195.96735000000001</v>
      </c>
      <c r="AA248" s="21"/>
      <c r="AB248" s="22">
        <f t="shared" si="381"/>
        <v>0</v>
      </c>
      <c r="AC248" s="21">
        <f t="shared" si="326"/>
        <v>0</v>
      </c>
      <c r="AD248" s="22">
        <f t="shared" si="459"/>
        <v>0</v>
      </c>
      <c r="AE248" s="21">
        <f t="shared" si="327"/>
        <v>0</v>
      </c>
      <c r="AF248" s="21">
        <f t="shared" si="382"/>
        <v>0</v>
      </c>
      <c r="AG248" s="21">
        <f t="shared" si="383"/>
        <v>59.757945000000007</v>
      </c>
      <c r="AH248" s="21">
        <f t="shared" si="384"/>
        <v>3.145155000000003</v>
      </c>
      <c r="AI248" s="21"/>
      <c r="AJ248" s="22">
        <f t="shared" si="385"/>
        <v>0</v>
      </c>
      <c r="AK248" s="21">
        <f t="shared" si="328"/>
        <v>0</v>
      </c>
      <c r="AL248" s="22">
        <f t="shared" si="460"/>
        <v>0</v>
      </c>
      <c r="AM248" s="21">
        <f t="shared" si="329"/>
        <v>0</v>
      </c>
      <c r="AN248" s="21">
        <f t="shared" si="386"/>
        <v>0</v>
      </c>
      <c r="AO248" s="21">
        <f t="shared" si="387"/>
        <v>128.70941999999999</v>
      </c>
      <c r="AP248" s="21">
        <f t="shared" si="388"/>
        <v>6.7741800000000056</v>
      </c>
      <c r="AQ248" s="21"/>
      <c r="AR248" s="22">
        <f t="shared" si="389"/>
        <v>0</v>
      </c>
      <c r="AS248" s="21">
        <f t="shared" si="330"/>
        <v>0</v>
      </c>
      <c r="AT248" s="22">
        <f t="shared" si="461"/>
        <v>0</v>
      </c>
      <c r="AU248" s="21">
        <f t="shared" si="331"/>
        <v>0</v>
      </c>
      <c r="AV248" s="21">
        <f t="shared" si="390"/>
        <v>0</v>
      </c>
      <c r="AW248" s="21">
        <f t="shared" si="391"/>
        <v>279.43492500000002</v>
      </c>
      <c r="AX248" s="21">
        <f t="shared" si="392"/>
        <v>93.144975000000017</v>
      </c>
      <c r="AY248" s="21"/>
      <c r="AZ248" s="22">
        <f t="shared" si="393"/>
        <v>0</v>
      </c>
      <c r="BA248" s="21">
        <f t="shared" si="332"/>
        <v>0</v>
      </c>
      <c r="BB248" s="22">
        <f t="shared" si="462"/>
        <v>0</v>
      </c>
      <c r="BC248" s="21">
        <f t="shared" si="333"/>
        <v>0</v>
      </c>
      <c r="BD248" s="21">
        <f t="shared" si="394"/>
        <v>0</v>
      </c>
      <c r="BE248" s="21">
        <f t="shared" si="395"/>
        <v>245.53452073170729</v>
      </c>
      <c r="BF248" s="21">
        <f t="shared" si="396"/>
        <v>12.922869512195131</v>
      </c>
      <c r="BG248" s="21"/>
      <c r="BH248" s="22">
        <f t="shared" si="397"/>
        <v>0</v>
      </c>
      <c r="BI248" s="21">
        <f t="shared" si="334"/>
        <v>0</v>
      </c>
      <c r="BJ248" s="22">
        <f t="shared" si="463"/>
        <v>0</v>
      </c>
      <c r="BK248" s="21">
        <f t="shared" si="335"/>
        <v>0</v>
      </c>
      <c r="BL248" s="21">
        <f t="shared" si="398"/>
        <v>0</v>
      </c>
      <c r="BM248" s="21">
        <f t="shared" si="399"/>
        <v>214.14197926829266</v>
      </c>
      <c r="BN248" s="21">
        <f t="shared" si="400"/>
        <v>11.270630487804887</v>
      </c>
      <c r="BO248" s="21"/>
      <c r="BP248" s="22">
        <f t="shared" si="401"/>
        <v>0</v>
      </c>
      <c r="BQ248" s="21">
        <f t="shared" si="336"/>
        <v>0</v>
      </c>
      <c r="BR248" s="22">
        <f t="shared" si="464"/>
        <v>0</v>
      </c>
      <c r="BS248" s="21">
        <f t="shared" si="337"/>
        <v>0</v>
      </c>
      <c r="BT248" s="21">
        <f t="shared" si="402"/>
        <v>0</v>
      </c>
      <c r="BU248" s="21">
        <f t="shared" si="403"/>
        <v>74.350756097560961</v>
      </c>
      <c r="BV248" s="21">
        <f t="shared" si="404"/>
        <v>24.783585365853654</v>
      </c>
      <c r="BW248" s="21"/>
      <c r="BX248" s="22">
        <f t="shared" si="405"/>
        <v>0</v>
      </c>
      <c r="BY248" s="21">
        <f t="shared" si="338"/>
        <v>0</v>
      </c>
      <c r="BZ248" s="22">
        <f t="shared" si="465"/>
        <v>0</v>
      </c>
      <c r="CA248" s="21">
        <f t="shared" si="339"/>
        <v>0</v>
      </c>
      <c r="CB248" s="21">
        <f t="shared" si="406"/>
        <v>0</v>
      </c>
      <c r="CC248" s="21">
        <f t="shared" si="407"/>
        <v>285.26495255212433</v>
      </c>
      <c r="CD248" s="21">
        <f t="shared" si="408"/>
        <v>15.013944871164451</v>
      </c>
      <c r="CE248" s="21"/>
      <c r="CF248" s="22">
        <f t="shared" si="409"/>
        <v>0</v>
      </c>
      <c r="CG248" s="21">
        <f t="shared" si="340"/>
        <v>0</v>
      </c>
      <c r="CH248" s="22">
        <f t="shared" si="466"/>
        <v>0</v>
      </c>
      <c r="CI248" s="21">
        <f t="shared" si="341"/>
        <v>0</v>
      </c>
      <c r="CJ248" s="21">
        <f t="shared" si="410"/>
        <v>0</v>
      </c>
      <c r="CK248" s="21">
        <f t="shared" si="411"/>
        <v>248.86184079464991</v>
      </c>
      <c r="CL248" s="21">
        <f t="shared" si="412"/>
        <v>13.09799162077106</v>
      </c>
      <c r="CM248" s="21"/>
      <c r="CN248" s="22">
        <f t="shared" si="413"/>
        <v>0</v>
      </c>
      <c r="CO248" s="21">
        <f t="shared" si="342"/>
        <v>0</v>
      </c>
      <c r="CP248" s="22">
        <f t="shared" si="467"/>
        <v>0</v>
      </c>
      <c r="CQ248" s="21">
        <f t="shared" si="343"/>
        <v>0</v>
      </c>
      <c r="CR248" s="21">
        <f t="shared" si="414"/>
        <v>0</v>
      </c>
      <c r="CS248" s="21">
        <f t="shared" si="415"/>
        <v>28.794817540322583</v>
      </c>
      <c r="CT248" s="21">
        <f t="shared" si="416"/>
        <v>86.38445262096775</v>
      </c>
      <c r="CU248" s="21"/>
      <c r="CV248" s="22">
        <f t="shared" si="417"/>
        <v>0</v>
      </c>
      <c r="CW248" s="21">
        <f t="shared" si="344"/>
        <v>0</v>
      </c>
      <c r="CX248" s="22">
        <f t="shared" si="468"/>
        <v>0</v>
      </c>
      <c r="CY248" s="21">
        <f t="shared" si="345"/>
        <v>0</v>
      </c>
      <c r="CZ248" s="21">
        <f t="shared" si="418"/>
        <v>0</v>
      </c>
      <c r="DA248" s="21">
        <f t="shared" si="419"/>
        <v>245.53452073170729</v>
      </c>
      <c r="DB248" s="21">
        <f t="shared" si="420"/>
        <v>12.922869512195131</v>
      </c>
      <c r="DC248" s="21"/>
      <c r="DD248" s="22">
        <f t="shared" si="421"/>
        <v>0</v>
      </c>
      <c r="DE248" s="21">
        <f t="shared" si="346"/>
        <v>0</v>
      </c>
      <c r="DF248" s="22">
        <f t="shared" si="469"/>
        <v>0</v>
      </c>
      <c r="DG248" s="21">
        <f t="shared" si="347"/>
        <v>0</v>
      </c>
      <c r="DH248" s="21">
        <f t="shared" si="422"/>
        <v>0</v>
      </c>
      <c r="DI248" s="21">
        <f t="shared" si="423"/>
        <v>214.14197926829266</v>
      </c>
      <c r="DJ248" s="21">
        <f t="shared" si="424"/>
        <v>11.270630487804887</v>
      </c>
      <c r="DK248" s="21"/>
      <c r="DL248" s="22">
        <f t="shared" si="425"/>
        <v>0</v>
      </c>
      <c r="DM248" s="21">
        <f t="shared" si="348"/>
        <v>0</v>
      </c>
      <c r="DN248" s="22">
        <f t="shared" si="470"/>
        <v>0</v>
      </c>
      <c r="DO248" s="21">
        <f t="shared" si="349"/>
        <v>0</v>
      </c>
      <c r="DP248" s="21">
        <f t="shared" si="426"/>
        <v>0</v>
      </c>
      <c r="DQ248" s="21">
        <f t="shared" si="427"/>
        <v>74.350756097560961</v>
      </c>
      <c r="DR248" s="21">
        <f t="shared" si="428"/>
        <v>24.783585365853654</v>
      </c>
      <c r="DS248" s="21"/>
      <c r="DT248" s="22">
        <f t="shared" si="429"/>
        <v>0</v>
      </c>
      <c r="DU248" s="21">
        <f t="shared" si="350"/>
        <v>0</v>
      </c>
      <c r="DV248" s="22">
        <f t="shared" si="471"/>
        <v>0</v>
      </c>
      <c r="DW248" s="21">
        <f t="shared" si="351"/>
        <v>0</v>
      </c>
      <c r="DX248" s="21">
        <f t="shared" si="430"/>
        <v>0</v>
      </c>
      <c r="DY248" s="21">
        <f t="shared" si="431"/>
        <v>1807.0479359844601</v>
      </c>
      <c r="DZ248" s="21">
        <f t="shared" si="432"/>
        <v>95.107786104445353</v>
      </c>
      <c r="EA248" s="21"/>
      <c r="EB248" s="22">
        <f t="shared" si="433"/>
        <v>0</v>
      </c>
      <c r="EC248" s="21">
        <f t="shared" si="352"/>
        <v>0</v>
      </c>
      <c r="ED248" s="22">
        <f t="shared" si="472"/>
        <v>0</v>
      </c>
      <c r="EE248" s="21">
        <f t="shared" si="353"/>
        <v>0</v>
      </c>
      <c r="EF248" s="21">
        <f t="shared" si="434"/>
        <v>0</v>
      </c>
      <c r="EG248" s="21">
        <f t="shared" si="435"/>
        <v>1635.0269956687646</v>
      </c>
      <c r="EH248" s="21">
        <f t="shared" si="436"/>
        <v>86.054052403619266</v>
      </c>
      <c r="EI248" s="21"/>
      <c r="EJ248" s="22">
        <f t="shared" si="437"/>
        <v>0</v>
      </c>
      <c r="EK248" s="21">
        <f t="shared" si="354"/>
        <v>0</v>
      </c>
      <c r="EL248" s="22">
        <f t="shared" si="473"/>
        <v>0</v>
      </c>
      <c r="EM248" s="21">
        <f t="shared" si="355"/>
        <v>0</v>
      </c>
      <c r="EN248" s="21">
        <f t="shared" si="438"/>
        <v>0</v>
      </c>
      <c r="EO248" s="21">
        <f t="shared" si="439"/>
        <v>134.54081172797009</v>
      </c>
      <c r="EP248" s="21">
        <f t="shared" si="440"/>
        <v>403.62243518391028</v>
      </c>
      <c r="EQ248" s="21"/>
      <c r="ER248" s="22">
        <f t="shared" si="441"/>
        <v>0</v>
      </c>
      <c r="ES248" s="21">
        <f t="shared" si="356"/>
        <v>0</v>
      </c>
      <c r="ET248" s="22">
        <f t="shared" si="474"/>
        <v>3.0704909799476598E-2</v>
      </c>
      <c r="EU248" s="21">
        <f t="shared" si="357"/>
        <v>7.9634510017045903</v>
      </c>
      <c r="EV248" s="21">
        <f t="shared" si="442"/>
        <v>7.9634510017045903</v>
      </c>
      <c r="EW248" s="21">
        <f t="shared" si="443"/>
        <v>644.40407449914778</v>
      </c>
      <c r="EX248" s="21">
        <f t="shared" si="444"/>
        <v>644.40407449914778</v>
      </c>
      <c r="EY248" s="21"/>
      <c r="EZ248" s="22">
        <f t="shared" si="445"/>
        <v>0</v>
      </c>
      <c r="FA248" s="21">
        <f t="shared" si="358"/>
        <v>0</v>
      </c>
      <c r="FB248" s="22">
        <f t="shared" si="475"/>
        <v>3.0704909799476598E-2</v>
      </c>
      <c r="FC248" s="21">
        <f t="shared" si="359"/>
        <v>0.4457155411401823</v>
      </c>
      <c r="FD248" s="21">
        <f t="shared" si="446"/>
        <v>0.4457155411401823</v>
      </c>
      <c r="FE248" s="21">
        <f t="shared" si="447"/>
        <v>144.9381422294299</v>
      </c>
      <c r="FF248" s="21">
        <f t="shared" si="448"/>
        <v>144.9381422294299</v>
      </c>
      <c r="FG248" s="21"/>
      <c r="FH248" s="22">
        <f t="shared" si="449"/>
        <v>0</v>
      </c>
      <c r="FI248" s="21">
        <f t="shared" si="360"/>
        <v>0</v>
      </c>
      <c r="FJ248" s="22">
        <f t="shared" si="476"/>
        <v>0</v>
      </c>
      <c r="FK248" s="21">
        <f t="shared" si="361"/>
        <v>0</v>
      </c>
      <c r="FL248" s="21">
        <f t="shared" si="450"/>
        <v>0</v>
      </c>
      <c r="FM248" s="21">
        <f t="shared" si="451"/>
        <v>70.161149999999992</v>
      </c>
      <c r="FN248" s="21">
        <f t="shared" si="452"/>
        <v>210.48344999999998</v>
      </c>
      <c r="FO248" s="21"/>
      <c r="FP248" s="21">
        <f t="shared" si="362"/>
        <v>0</v>
      </c>
      <c r="FQ248" s="21">
        <f t="shared" si="363"/>
        <v>8.4091665428447726</v>
      </c>
      <c r="FR248" s="21">
        <f t="shared" si="453"/>
        <v>8.4091665428447726</v>
      </c>
      <c r="FS248" s="21">
        <f t="shared" si="364"/>
        <v>7714.7697381919916</v>
      </c>
      <c r="FT248" s="21">
        <f t="shared" si="365"/>
        <v>4964.1210952651636</v>
      </c>
      <c r="FU248" s="21"/>
      <c r="FV248" s="20">
        <f t="shared" si="454"/>
        <v>0</v>
      </c>
      <c r="FW248" s="20">
        <f t="shared" si="455"/>
        <v>44091.152246607286</v>
      </c>
      <c r="FX248" s="20">
        <f t="shared" si="366"/>
        <v>0</v>
      </c>
      <c r="FY248" s="20">
        <f t="shared" si="367"/>
        <v>41942.610194910449</v>
      </c>
    </row>
    <row r="249" spans="2:181" x14ac:dyDescent="0.25">
      <c r="B249" s="20">
        <v>8.5500000000000007</v>
      </c>
      <c r="C249" s="20">
        <f t="shared" si="368"/>
        <v>14.4495</v>
      </c>
      <c r="D249" s="22">
        <f t="shared" si="369"/>
        <v>0</v>
      </c>
      <c r="E249" s="21">
        <f t="shared" si="320"/>
        <v>0</v>
      </c>
      <c r="F249" s="22">
        <f t="shared" si="456"/>
        <v>0</v>
      </c>
      <c r="G249" s="21">
        <f t="shared" si="321"/>
        <v>0</v>
      </c>
      <c r="H249" s="21">
        <f t="shared" si="370"/>
        <v>0</v>
      </c>
      <c r="I249" s="21">
        <f t="shared" si="371"/>
        <v>671.12769000000014</v>
      </c>
      <c r="J249" s="21">
        <f t="shared" si="372"/>
        <v>35.322510000000044</v>
      </c>
      <c r="K249" s="21"/>
      <c r="L249" s="22">
        <f t="shared" si="373"/>
        <v>0</v>
      </c>
      <c r="M249" s="21">
        <f t="shared" si="322"/>
        <v>0</v>
      </c>
      <c r="N249" s="22">
        <f t="shared" si="457"/>
        <v>0</v>
      </c>
      <c r="O249" s="21">
        <f t="shared" si="323"/>
        <v>0</v>
      </c>
      <c r="P249" s="21">
        <f t="shared" si="374"/>
        <v>0</v>
      </c>
      <c r="Q249" s="21">
        <f t="shared" si="375"/>
        <v>252.82207499999996</v>
      </c>
      <c r="R249" s="21">
        <f t="shared" si="376"/>
        <v>13.30642500000001</v>
      </c>
      <c r="S249" s="21"/>
      <c r="T249" s="22">
        <f t="shared" si="377"/>
        <v>0</v>
      </c>
      <c r="U249" s="21">
        <f t="shared" si="324"/>
        <v>0</v>
      </c>
      <c r="V249" s="22">
        <f t="shared" si="458"/>
        <v>0</v>
      </c>
      <c r="W249" s="21">
        <f t="shared" si="325"/>
        <v>0</v>
      </c>
      <c r="X249" s="21">
        <f t="shared" si="378"/>
        <v>0</v>
      </c>
      <c r="Y249" s="21">
        <f t="shared" si="379"/>
        <v>65.322450000000003</v>
      </c>
      <c r="Z249" s="21">
        <f t="shared" si="380"/>
        <v>195.96735000000001</v>
      </c>
      <c r="AA249" s="21"/>
      <c r="AB249" s="22">
        <f t="shared" si="381"/>
        <v>0</v>
      </c>
      <c r="AC249" s="21">
        <f t="shared" si="326"/>
        <v>0</v>
      </c>
      <c r="AD249" s="22">
        <f t="shared" si="459"/>
        <v>0</v>
      </c>
      <c r="AE249" s="21">
        <f t="shared" si="327"/>
        <v>0</v>
      </c>
      <c r="AF249" s="21">
        <f t="shared" si="382"/>
        <v>0</v>
      </c>
      <c r="AG249" s="21">
        <f t="shared" si="383"/>
        <v>59.757945000000007</v>
      </c>
      <c r="AH249" s="21">
        <f t="shared" si="384"/>
        <v>3.145155000000003</v>
      </c>
      <c r="AI249" s="21"/>
      <c r="AJ249" s="22">
        <f t="shared" si="385"/>
        <v>0</v>
      </c>
      <c r="AK249" s="21">
        <f t="shared" si="328"/>
        <v>0</v>
      </c>
      <c r="AL249" s="22">
        <f t="shared" si="460"/>
        <v>0</v>
      </c>
      <c r="AM249" s="21">
        <f t="shared" si="329"/>
        <v>0</v>
      </c>
      <c r="AN249" s="21">
        <f t="shared" si="386"/>
        <v>0</v>
      </c>
      <c r="AO249" s="21">
        <f t="shared" si="387"/>
        <v>128.70941999999999</v>
      </c>
      <c r="AP249" s="21">
        <f t="shared" si="388"/>
        <v>6.7741800000000056</v>
      </c>
      <c r="AQ249" s="21"/>
      <c r="AR249" s="22">
        <f t="shared" si="389"/>
        <v>0</v>
      </c>
      <c r="AS249" s="21">
        <f t="shared" si="330"/>
        <v>0</v>
      </c>
      <c r="AT249" s="22">
        <f t="shared" si="461"/>
        <v>0</v>
      </c>
      <c r="AU249" s="21">
        <f t="shared" si="331"/>
        <v>0</v>
      </c>
      <c r="AV249" s="21">
        <f t="shared" si="390"/>
        <v>0</v>
      </c>
      <c r="AW249" s="21">
        <f t="shared" si="391"/>
        <v>279.43492500000002</v>
      </c>
      <c r="AX249" s="21">
        <f t="shared" si="392"/>
        <v>93.144975000000017</v>
      </c>
      <c r="AY249" s="21"/>
      <c r="AZ249" s="22">
        <f t="shared" si="393"/>
        <v>0</v>
      </c>
      <c r="BA249" s="21">
        <f t="shared" si="332"/>
        <v>0</v>
      </c>
      <c r="BB249" s="22">
        <f t="shared" si="462"/>
        <v>0</v>
      </c>
      <c r="BC249" s="21">
        <f t="shared" si="333"/>
        <v>0</v>
      </c>
      <c r="BD249" s="21">
        <f t="shared" si="394"/>
        <v>0</v>
      </c>
      <c r="BE249" s="21">
        <f t="shared" si="395"/>
        <v>245.53452073170729</v>
      </c>
      <c r="BF249" s="21">
        <f t="shared" si="396"/>
        <v>12.922869512195131</v>
      </c>
      <c r="BG249" s="21"/>
      <c r="BH249" s="22">
        <f t="shared" si="397"/>
        <v>0</v>
      </c>
      <c r="BI249" s="21">
        <f t="shared" si="334"/>
        <v>0</v>
      </c>
      <c r="BJ249" s="22">
        <f t="shared" si="463"/>
        <v>0</v>
      </c>
      <c r="BK249" s="21">
        <f t="shared" si="335"/>
        <v>0</v>
      </c>
      <c r="BL249" s="21">
        <f t="shared" si="398"/>
        <v>0</v>
      </c>
      <c r="BM249" s="21">
        <f t="shared" si="399"/>
        <v>214.14197926829266</v>
      </c>
      <c r="BN249" s="21">
        <f t="shared" si="400"/>
        <v>11.270630487804887</v>
      </c>
      <c r="BO249" s="21"/>
      <c r="BP249" s="22">
        <f t="shared" si="401"/>
        <v>0</v>
      </c>
      <c r="BQ249" s="21">
        <f t="shared" si="336"/>
        <v>0</v>
      </c>
      <c r="BR249" s="22">
        <f t="shared" si="464"/>
        <v>0</v>
      </c>
      <c r="BS249" s="21">
        <f t="shared" si="337"/>
        <v>0</v>
      </c>
      <c r="BT249" s="21">
        <f t="shared" si="402"/>
        <v>0</v>
      </c>
      <c r="BU249" s="21">
        <f t="shared" si="403"/>
        <v>74.350756097560961</v>
      </c>
      <c r="BV249" s="21">
        <f t="shared" si="404"/>
        <v>24.783585365853654</v>
      </c>
      <c r="BW249" s="21"/>
      <c r="BX249" s="22">
        <f t="shared" si="405"/>
        <v>0</v>
      </c>
      <c r="BY249" s="21">
        <f t="shared" si="338"/>
        <v>0</v>
      </c>
      <c r="BZ249" s="22">
        <f t="shared" si="465"/>
        <v>0</v>
      </c>
      <c r="CA249" s="21">
        <f t="shared" si="339"/>
        <v>0</v>
      </c>
      <c r="CB249" s="21">
        <f t="shared" si="406"/>
        <v>0</v>
      </c>
      <c r="CC249" s="21">
        <f t="shared" si="407"/>
        <v>285.26495255212433</v>
      </c>
      <c r="CD249" s="21">
        <f t="shared" si="408"/>
        <v>15.013944871164451</v>
      </c>
      <c r="CE249" s="21"/>
      <c r="CF249" s="22">
        <f t="shared" si="409"/>
        <v>0</v>
      </c>
      <c r="CG249" s="21">
        <f t="shared" si="340"/>
        <v>0</v>
      </c>
      <c r="CH249" s="22">
        <f t="shared" si="466"/>
        <v>0</v>
      </c>
      <c r="CI249" s="21">
        <f t="shared" si="341"/>
        <v>0</v>
      </c>
      <c r="CJ249" s="21">
        <f t="shared" si="410"/>
        <v>0</v>
      </c>
      <c r="CK249" s="21">
        <f t="shared" si="411"/>
        <v>248.86184079464991</v>
      </c>
      <c r="CL249" s="21">
        <f t="shared" si="412"/>
        <v>13.09799162077106</v>
      </c>
      <c r="CM249" s="21"/>
      <c r="CN249" s="22">
        <f t="shared" si="413"/>
        <v>0</v>
      </c>
      <c r="CO249" s="21">
        <f t="shared" si="342"/>
        <v>0</v>
      </c>
      <c r="CP249" s="22">
        <f t="shared" si="467"/>
        <v>0</v>
      </c>
      <c r="CQ249" s="21">
        <f t="shared" si="343"/>
        <v>0</v>
      </c>
      <c r="CR249" s="21">
        <f t="shared" si="414"/>
        <v>0</v>
      </c>
      <c r="CS249" s="21">
        <f t="shared" si="415"/>
        <v>28.794817540322583</v>
      </c>
      <c r="CT249" s="21">
        <f t="shared" si="416"/>
        <v>86.38445262096775</v>
      </c>
      <c r="CU249" s="21"/>
      <c r="CV249" s="22">
        <f t="shared" si="417"/>
        <v>0</v>
      </c>
      <c r="CW249" s="21">
        <f t="shared" si="344"/>
        <v>0</v>
      </c>
      <c r="CX249" s="22">
        <f t="shared" si="468"/>
        <v>0</v>
      </c>
      <c r="CY249" s="21">
        <f t="shared" si="345"/>
        <v>0</v>
      </c>
      <c r="CZ249" s="21">
        <f t="shared" si="418"/>
        <v>0</v>
      </c>
      <c r="DA249" s="21">
        <f t="shared" si="419"/>
        <v>245.53452073170729</v>
      </c>
      <c r="DB249" s="21">
        <f t="shared" si="420"/>
        <v>12.922869512195131</v>
      </c>
      <c r="DC249" s="21"/>
      <c r="DD249" s="22">
        <f t="shared" si="421"/>
        <v>0</v>
      </c>
      <c r="DE249" s="21">
        <f t="shared" si="346"/>
        <v>0</v>
      </c>
      <c r="DF249" s="22">
        <f t="shared" si="469"/>
        <v>0</v>
      </c>
      <c r="DG249" s="21">
        <f t="shared" si="347"/>
        <v>0</v>
      </c>
      <c r="DH249" s="21">
        <f t="shared" si="422"/>
        <v>0</v>
      </c>
      <c r="DI249" s="21">
        <f t="shared" si="423"/>
        <v>214.14197926829266</v>
      </c>
      <c r="DJ249" s="21">
        <f t="shared" si="424"/>
        <v>11.270630487804887</v>
      </c>
      <c r="DK249" s="21"/>
      <c r="DL249" s="22">
        <f t="shared" si="425"/>
        <v>0</v>
      </c>
      <c r="DM249" s="21">
        <f t="shared" si="348"/>
        <v>0</v>
      </c>
      <c r="DN249" s="22">
        <f t="shared" si="470"/>
        <v>0</v>
      </c>
      <c r="DO249" s="21">
        <f t="shared" si="349"/>
        <v>0</v>
      </c>
      <c r="DP249" s="21">
        <f t="shared" si="426"/>
        <v>0</v>
      </c>
      <c r="DQ249" s="21">
        <f t="shared" si="427"/>
        <v>74.350756097560961</v>
      </c>
      <c r="DR249" s="21">
        <f t="shared" si="428"/>
        <v>24.783585365853654</v>
      </c>
      <c r="DS249" s="21"/>
      <c r="DT249" s="22">
        <f t="shared" si="429"/>
        <v>0</v>
      </c>
      <c r="DU249" s="21">
        <f t="shared" si="350"/>
        <v>0</v>
      </c>
      <c r="DV249" s="22">
        <f t="shared" si="471"/>
        <v>0</v>
      </c>
      <c r="DW249" s="21">
        <f t="shared" si="351"/>
        <v>0</v>
      </c>
      <c r="DX249" s="21">
        <f t="shared" si="430"/>
        <v>0</v>
      </c>
      <c r="DY249" s="21">
        <f t="shared" si="431"/>
        <v>1807.0479359844601</v>
      </c>
      <c r="DZ249" s="21">
        <f t="shared" si="432"/>
        <v>95.107786104445353</v>
      </c>
      <c r="EA249" s="21"/>
      <c r="EB249" s="22">
        <f t="shared" si="433"/>
        <v>0</v>
      </c>
      <c r="EC249" s="21">
        <f t="shared" si="352"/>
        <v>0</v>
      </c>
      <c r="ED249" s="22">
        <f t="shared" si="472"/>
        <v>0</v>
      </c>
      <c r="EE249" s="21">
        <f t="shared" si="353"/>
        <v>0</v>
      </c>
      <c r="EF249" s="21">
        <f t="shared" si="434"/>
        <v>0</v>
      </c>
      <c r="EG249" s="21">
        <f t="shared" si="435"/>
        <v>1635.0269956687646</v>
      </c>
      <c r="EH249" s="21">
        <f t="shared" si="436"/>
        <v>86.054052403619266</v>
      </c>
      <c r="EI249" s="21"/>
      <c r="EJ249" s="22">
        <f t="shared" si="437"/>
        <v>0</v>
      </c>
      <c r="EK249" s="21">
        <f t="shared" si="354"/>
        <v>0</v>
      </c>
      <c r="EL249" s="22">
        <f t="shared" si="473"/>
        <v>0</v>
      </c>
      <c r="EM249" s="21">
        <f t="shared" si="355"/>
        <v>0</v>
      </c>
      <c r="EN249" s="21">
        <f t="shared" si="438"/>
        <v>0</v>
      </c>
      <c r="EO249" s="21">
        <f t="shared" si="439"/>
        <v>134.54081172797009</v>
      </c>
      <c r="EP249" s="21">
        <f t="shared" si="440"/>
        <v>403.62243518391028</v>
      </c>
      <c r="EQ249" s="21"/>
      <c r="ER249" s="22">
        <f t="shared" si="441"/>
        <v>0</v>
      </c>
      <c r="ES249" s="21">
        <f t="shared" si="356"/>
        <v>0</v>
      </c>
      <c r="ET249" s="22">
        <f t="shared" si="474"/>
        <v>1.912082103359114E-2</v>
      </c>
      <c r="EU249" s="21">
        <f t="shared" si="357"/>
        <v>4.9590675370087283</v>
      </c>
      <c r="EV249" s="21">
        <f t="shared" si="442"/>
        <v>4.9590675370087283</v>
      </c>
      <c r="EW249" s="21">
        <f t="shared" si="443"/>
        <v>645.90626623149569</v>
      </c>
      <c r="EX249" s="21">
        <f t="shared" si="444"/>
        <v>645.90626623149569</v>
      </c>
      <c r="EY249" s="21"/>
      <c r="EZ249" s="22">
        <f t="shared" si="445"/>
        <v>0</v>
      </c>
      <c r="FA249" s="21">
        <f t="shared" si="358"/>
        <v>0</v>
      </c>
      <c r="FB249" s="22">
        <f t="shared" si="475"/>
        <v>1.912082103359114E-2</v>
      </c>
      <c r="FC249" s="21">
        <f t="shared" si="359"/>
        <v>0.27755975020571239</v>
      </c>
      <c r="FD249" s="21">
        <f t="shared" si="446"/>
        <v>0.27755975020571239</v>
      </c>
      <c r="FE249" s="21">
        <f t="shared" si="447"/>
        <v>145.02222012489716</v>
      </c>
      <c r="FF249" s="21">
        <f t="shared" si="448"/>
        <v>145.02222012489716</v>
      </c>
      <c r="FG249" s="21"/>
      <c r="FH249" s="22">
        <f t="shared" si="449"/>
        <v>0</v>
      </c>
      <c r="FI249" s="21">
        <f t="shared" si="360"/>
        <v>0</v>
      </c>
      <c r="FJ249" s="22">
        <f t="shared" si="476"/>
        <v>0</v>
      </c>
      <c r="FK249" s="21">
        <f t="shared" si="361"/>
        <v>0</v>
      </c>
      <c r="FL249" s="21">
        <f t="shared" si="450"/>
        <v>0</v>
      </c>
      <c r="FM249" s="21">
        <f t="shared" si="451"/>
        <v>70.161149999999992</v>
      </c>
      <c r="FN249" s="21">
        <f t="shared" si="452"/>
        <v>210.48344999999998</v>
      </c>
      <c r="FO249" s="21"/>
      <c r="FP249" s="21">
        <f t="shared" si="362"/>
        <v>0</v>
      </c>
      <c r="FQ249" s="21">
        <f t="shared" si="363"/>
        <v>5.236627287214441</v>
      </c>
      <c r="FR249" s="21">
        <f t="shared" si="453"/>
        <v>5.236627287214441</v>
      </c>
      <c r="FS249" s="21">
        <f t="shared" si="364"/>
        <v>7716.3560078198061</v>
      </c>
      <c r="FT249" s="21">
        <f t="shared" si="365"/>
        <v>4965.7073648929781</v>
      </c>
      <c r="FU249" s="21"/>
      <c r="FV249" s="20">
        <f t="shared" si="454"/>
        <v>0</v>
      </c>
      <c r="FW249" s="20">
        <f t="shared" si="455"/>
        <v>27618.32578511085</v>
      </c>
      <c r="FX249" s="20">
        <f t="shared" si="366"/>
        <v>0</v>
      </c>
      <c r="FY249" s="20">
        <f t="shared" si="367"/>
        <v>26280.36751322756</v>
      </c>
    </row>
    <row r="250" spans="2:181" x14ac:dyDescent="0.25">
      <c r="B250" s="20">
        <v>8.6</v>
      </c>
      <c r="C250" s="20">
        <f t="shared" si="368"/>
        <v>14.533999999999999</v>
      </c>
      <c r="D250" s="22">
        <f t="shared" si="369"/>
        <v>0</v>
      </c>
      <c r="E250" s="21">
        <f t="shared" si="320"/>
        <v>0</v>
      </c>
      <c r="F250" s="22">
        <f t="shared" si="456"/>
        <v>0</v>
      </c>
      <c r="G250" s="21">
        <f t="shared" si="321"/>
        <v>0</v>
      </c>
      <c r="H250" s="21">
        <f t="shared" si="370"/>
        <v>0</v>
      </c>
      <c r="I250" s="21">
        <f t="shared" si="371"/>
        <v>671.12769000000014</v>
      </c>
      <c r="J250" s="21">
        <f t="shared" si="372"/>
        <v>35.322510000000044</v>
      </c>
      <c r="K250" s="21"/>
      <c r="L250" s="22">
        <f t="shared" si="373"/>
        <v>0</v>
      </c>
      <c r="M250" s="21">
        <f t="shared" si="322"/>
        <v>0</v>
      </c>
      <c r="N250" s="22">
        <f t="shared" si="457"/>
        <v>0</v>
      </c>
      <c r="O250" s="21">
        <f t="shared" si="323"/>
        <v>0</v>
      </c>
      <c r="P250" s="21">
        <f t="shared" si="374"/>
        <v>0</v>
      </c>
      <c r="Q250" s="21">
        <f t="shared" si="375"/>
        <v>252.82207499999996</v>
      </c>
      <c r="R250" s="21">
        <f t="shared" si="376"/>
        <v>13.30642500000001</v>
      </c>
      <c r="S250" s="21"/>
      <c r="T250" s="22">
        <f t="shared" si="377"/>
        <v>0</v>
      </c>
      <c r="U250" s="21">
        <f t="shared" si="324"/>
        <v>0</v>
      </c>
      <c r="V250" s="22">
        <f t="shared" si="458"/>
        <v>0</v>
      </c>
      <c r="W250" s="21">
        <f t="shared" si="325"/>
        <v>0</v>
      </c>
      <c r="X250" s="21">
        <f t="shared" si="378"/>
        <v>0</v>
      </c>
      <c r="Y250" s="21">
        <f t="shared" si="379"/>
        <v>65.322450000000003</v>
      </c>
      <c r="Z250" s="21">
        <f t="shared" si="380"/>
        <v>195.96735000000001</v>
      </c>
      <c r="AA250" s="21"/>
      <c r="AB250" s="22">
        <f t="shared" si="381"/>
        <v>0</v>
      </c>
      <c r="AC250" s="21">
        <f t="shared" si="326"/>
        <v>0</v>
      </c>
      <c r="AD250" s="22">
        <f t="shared" si="459"/>
        <v>0</v>
      </c>
      <c r="AE250" s="21">
        <f t="shared" si="327"/>
        <v>0</v>
      </c>
      <c r="AF250" s="21">
        <f t="shared" si="382"/>
        <v>0</v>
      </c>
      <c r="AG250" s="21">
        <f t="shared" si="383"/>
        <v>59.757945000000007</v>
      </c>
      <c r="AH250" s="21">
        <f t="shared" si="384"/>
        <v>3.145155000000003</v>
      </c>
      <c r="AI250" s="21"/>
      <c r="AJ250" s="22">
        <f t="shared" si="385"/>
        <v>0</v>
      </c>
      <c r="AK250" s="21">
        <f t="shared" si="328"/>
        <v>0</v>
      </c>
      <c r="AL250" s="22">
        <f t="shared" si="460"/>
        <v>0</v>
      </c>
      <c r="AM250" s="21">
        <f t="shared" si="329"/>
        <v>0</v>
      </c>
      <c r="AN250" s="21">
        <f t="shared" si="386"/>
        <v>0</v>
      </c>
      <c r="AO250" s="21">
        <f t="shared" si="387"/>
        <v>128.70941999999999</v>
      </c>
      <c r="AP250" s="21">
        <f t="shared" si="388"/>
        <v>6.7741800000000056</v>
      </c>
      <c r="AQ250" s="21"/>
      <c r="AR250" s="22">
        <f t="shared" si="389"/>
        <v>0</v>
      </c>
      <c r="AS250" s="21">
        <f t="shared" si="330"/>
        <v>0</v>
      </c>
      <c r="AT250" s="22">
        <f t="shared" si="461"/>
        <v>0</v>
      </c>
      <c r="AU250" s="21">
        <f t="shared" si="331"/>
        <v>0</v>
      </c>
      <c r="AV250" s="21">
        <f t="shared" si="390"/>
        <v>0</v>
      </c>
      <c r="AW250" s="21">
        <f t="shared" si="391"/>
        <v>279.43492500000002</v>
      </c>
      <c r="AX250" s="21">
        <f t="shared" si="392"/>
        <v>93.144975000000017</v>
      </c>
      <c r="AY250" s="21"/>
      <c r="AZ250" s="22">
        <f t="shared" si="393"/>
        <v>0</v>
      </c>
      <c r="BA250" s="21">
        <f t="shared" si="332"/>
        <v>0</v>
      </c>
      <c r="BB250" s="22">
        <f t="shared" si="462"/>
        <v>0</v>
      </c>
      <c r="BC250" s="21">
        <f t="shared" si="333"/>
        <v>0</v>
      </c>
      <c r="BD250" s="21">
        <f t="shared" si="394"/>
        <v>0</v>
      </c>
      <c r="BE250" s="21">
        <f t="shared" si="395"/>
        <v>245.53452073170729</v>
      </c>
      <c r="BF250" s="21">
        <f t="shared" si="396"/>
        <v>12.922869512195131</v>
      </c>
      <c r="BG250" s="21"/>
      <c r="BH250" s="22">
        <f t="shared" si="397"/>
        <v>0</v>
      </c>
      <c r="BI250" s="21">
        <f t="shared" si="334"/>
        <v>0</v>
      </c>
      <c r="BJ250" s="22">
        <f t="shared" si="463"/>
        <v>0</v>
      </c>
      <c r="BK250" s="21">
        <f t="shared" si="335"/>
        <v>0</v>
      </c>
      <c r="BL250" s="21">
        <f t="shared" si="398"/>
        <v>0</v>
      </c>
      <c r="BM250" s="21">
        <f t="shared" si="399"/>
        <v>214.14197926829266</v>
      </c>
      <c r="BN250" s="21">
        <f t="shared" si="400"/>
        <v>11.270630487804887</v>
      </c>
      <c r="BO250" s="21"/>
      <c r="BP250" s="22">
        <f t="shared" si="401"/>
        <v>0</v>
      </c>
      <c r="BQ250" s="21">
        <f t="shared" si="336"/>
        <v>0</v>
      </c>
      <c r="BR250" s="22">
        <f t="shared" si="464"/>
        <v>0</v>
      </c>
      <c r="BS250" s="21">
        <f t="shared" si="337"/>
        <v>0</v>
      </c>
      <c r="BT250" s="21">
        <f t="shared" si="402"/>
        <v>0</v>
      </c>
      <c r="BU250" s="21">
        <f t="shared" si="403"/>
        <v>74.350756097560961</v>
      </c>
      <c r="BV250" s="21">
        <f t="shared" si="404"/>
        <v>24.783585365853654</v>
      </c>
      <c r="BW250" s="21"/>
      <c r="BX250" s="22">
        <f t="shared" si="405"/>
        <v>0</v>
      </c>
      <c r="BY250" s="21">
        <f t="shared" si="338"/>
        <v>0</v>
      </c>
      <c r="BZ250" s="22">
        <f t="shared" si="465"/>
        <v>0</v>
      </c>
      <c r="CA250" s="21">
        <f t="shared" si="339"/>
        <v>0</v>
      </c>
      <c r="CB250" s="21">
        <f t="shared" si="406"/>
        <v>0</v>
      </c>
      <c r="CC250" s="21">
        <f t="shared" si="407"/>
        <v>285.26495255212433</v>
      </c>
      <c r="CD250" s="21">
        <f t="shared" si="408"/>
        <v>15.013944871164451</v>
      </c>
      <c r="CE250" s="21"/>
      <c r="CF250" s="22">
        <f t="shared" si="409"/>
        <v>0</v>
      </c>
      <c r="CG250" s="21">
        <f t="shared" si="340"/>
        <v>0</v>
      </c>
      <c r="CH250" s="22">
        <f t="shared" si="466"/>
        <v>0</v>
      </c>
      <c r="CI250" s="21">
        <f t="shared" si="341"/>
        <v>0</v>
      </c>
      <c r="CJ250" s="21">
        <f t="shared" si="410"/>
        <v>0</v>
      </c>
      <c r="CK250" s="21">
        <f t="shared" si="411"/>
        <v>248.86184079464991</v>
      </c>
      <c r="CL250" s="21">
        <f t="shared" si="412"/>
        <v>13.09799162077106</v>
      </c>
      <c r="CM250" s="21"/>
      <c r="CN250" s="22">
        <f t="shared" si="413"/>
        <v>0</v>
      </c>
      <c r="CO250" s="21">
        <f t="shared" si="342"/>
        <v>0</v>
      </c>
      <c r="CP250" s="22">
        <f t="shared" si="467"/>
        <v>0</v>
      </c>
      <c r="CQ250" s="21">
        <f t="shared" si="343"/>
        <v>0</v>
      </c>
      <c r="CR250" s="21">
        <f t="shared" si="414"/>
        <v>0</v>
      </c>
      <c r="CS250" s="21">
        <f t="shared" si="415"/>
        <v>28.794817540322583</v>
      </c>
      <c r="CT250" s="21">
        <f t="shared" si="416"/>
        <v>86.38445262096775</v>
      </c>
      <c r="CU250" s="21"/>
      <c r="CV250" s="22">
        <f t="shared" si="417"/>
        <v>0</v>
      </c>
      <c r="CW250" s="21">
        <f t="shared" si="344"/>
        <v>0</v>
      </c>
      <c r="CX250" s="22">
        <f t="shared" si="468"/>
        <v>0</v>
      </c>
      <c r="CY250" s="21">
        <f t="shared" si="345"/>
        <v>0</v>
      </c>
      <c r="CZ250" s="21">
        <f t="shared" si="418"/>
        <v>0</v>
      </c>
      <c r="DA250" s="21">
        <f t="shared" si="419"/>
        <v>245.53452073170729</v>
      </c>
      <c r="DB250" s="21">
        <f t="shared" si="420"/>
        <v>12.922869512195131</v>
      </c>
      <c r="DC250" s="21"/>
      <c r="DD250" s="22">
        <f t="shared" si="421"/>
        <v>0</v>
      </c>
      <c r="DE250" s="21">
        <f t="shared" si="346"/>
        <v>0</v>
      </c>
      <c r="DF250" s="22">
        <f t="shared" si="469"/>
        <v>0</v>
      </c>
      <c r="DG250" s="21">
        <f t="shared" si="347"/>
        <v>0</v>
      </c>
      <c r="DH250" s="21">
        <f t="shared" si="422"/>
        <v>0</v>
      </c>
      <c r="DI250" s="21">
        <f t="shared" si="423"/>
        <v>214.14197926829266</v>
      </c>
      <c r="DJ250" s="21">
        <f t="shared" si="424"/>
        <v>11.270630487804887</v>
      </c>
      <c r="DK250" s="21"/>
      <c r="DL250" s="22">
        <f t="shared" si="425"/>
        <v>0</v>
      </c>
      <c r="DM250" s="21">
        <f t="shared" si="348"/>
        <v>0</v>
      </c>
      <c r="DN250" s="22">
        <f t="shared" si="470"/>
        <v>0</v>
      </c>
      <c r="DO250" s="21">
        <f t="shared" si="349"/>
        <v>0</v>
      </c>
      <c r="DP250" s="21">
        <f t="shared" si="426"/>
        <v>0</v>
      </c>
      <c r="DQ250" s="21">
        <f t="shared" si="427"/>
        <v>74.350756097560961</v>
      </c>
      <c r="DR250" s="21">
        <f t="shared" si="428"/>
        <v>24.783585365853654</v>
      </c>
      <c r="DS250" s="21"/>
      <c r="DT250" s="22">
        <f t="shared" si="429"/>
        <v>0</v>
      </c>
      <c r="DU250" s="21">
        <f t="shared" si="350"/>
        <v>0</v>
      </c>
      <c r="DV250" s="22">
        <f t="shared" si="471"/>
        <v>0</v>
      </c>
      <c r="DW250" s="21">
        <f t="shared" si="351"/>
        <v>0</v>
      </c>
      <c r="DX250" s="21">
        <f t="shared" si="430"/>
        <v>0</v>
      </c>
      <c r="DY250" s="21">
        <f t="shared" si="431"/>
        <v>1807.0479359844601</v>
      </c>
      <c r="DZ250" s="21">
        <f t="shared" si="432"/>
        <v>95.107786104445353</v>
      </c>
      <c r="EA250" s="21"/>
      <c r="EB250" s="22">
        <f t="shared" si="433"/>
        <v>0</v>
      </c>
      <c r="EC250" s="21">
        <f t="shared" si="352"/>
        <v>0</v>
      </c>
      <c r="ED250" s="22">
        <f t="shared" si="472"/>
        <v>0</v>
      </c>
      <c r="EE250" s="21">
        <f t="shared" si="353"/>
        <v>0</v>
      </c>
      <c r="EF250" s="21">
        <f t="shared" si="434"/>
        <v>0</v>
      </c>
      <c r="EG250" s="21">
        <f t="shared" si="435"/>
        <v>1635.0269956687646</v>
      </c>
      <c r="EH250" s="21">
        <f t="shared" si="436"/>
        <v>86.054052403619266</v>
      </c>
      <c r="EI250" s="21"/>
      <c r="EJ250" s="22">
        <f t="shared" si="437"/>
        <v>0</v>
      </c>
      <c r="EK250" s="21">
        <f t="shared" si="354"/>
        <v>0</v>
      </c>
      <c r="EL250" s="22">
        <f t="shared" si="473"/>
        <v>0</v>
      </c>
      <c r="EM250" s="21">
        <f t="shared" si="355"/>
        <v>0</v>
      </c>
      <c r="EN250" s="21">
        <f t="shared" si="438"/>
        <v>0</v>
      </c>
      <c r="EO250" s="21">
        <f t="shared" si="439"/>
        <v>134.54081172797009</v>
      </c>
      <c r="EP250" s="21">
        <f t="shared" si="440"/>
        <v>403.62243518391028</v>
      </c>
      <c r="EQ250" s="21"/>
      <c r="ER250" s="22">
        <f t="shared" si="441"/>
        <v>0</v>
      </c>
      <c r="ES250" s="21">
        <f t="shared" si="356"/>
        <v>0</v>
      </c>
      <c r="ET250" s="22">
        <f t="shared" si="474"/>
        <v>7.5367322677059034E-3</v>
      </c>
      <c r="EU250" s="21">
        <f t="shared" si="357"/>
        <v>1.9546840723129228</v>
      </c>
      <c r="EV250" s="21">
        <f t="shared" si="442"/>
        <v>1.9546840723129228</v>
      </c>
      <c r="EW250" s="21">
        <f t="shared" si="443"/>
        <v>647.4084579638436</v>
      </c>
      <c r="EX250" s="21">
        <f t="shared" si="444"/>
        <v>647.4084579638436</v>
      </c>
      <c r="EY250" s="21"/>
      <c r="EZ250" s="22">
        <f t="shared" si="445"/>
        <v>0</v>
      </c>
      <c r="FA250" s="21">
        <f t="shared" si="358"/>
        <v>0</v>
      </c>
      <c r="FB250" s="22">
        <f t="shared" si="475"/>
        <v>7.5367322677059034E-3</v>
      </c>
      <c r="FC250" s="21">
        <f t="shared" si="359"/>
        <v>0.10940395927124567</v>
      </c>
      <c r="FD250" s="21">
        <f t="shared" si="446"/>
        <v>0.10940395927124567</v>
      </c>
      <c r="FE250" s="21">
        <f t="shared" si="447"/>
        <v>145.10629802036439</v>
      </c>
      <c r="FF250" s="21">
        <f t="shared" si="448"/>
        <v>145.10629802036439</v>
      </c>
      <c r="FG250" s="21"/>
      <c r="FH250" s="22">
        <f t="shared" si="449"/>
        <v>0</v>
      </c>
      <c r="FI250" s="21">
        <f t="shared" si="360"/>
        <v>0</v>
      </c>
      <c r="FJ250" s="22">
        <f t="shared" si="476"/>
        <v>0</v>
      </c>
      <c r="FK250" s="21">
        <f t="shared" si="361"/>
        <v>0</v>
      </c>
      <c r="FL250" s="21">
        <f t="shared" si="450"/>
        <v>0</v>
      </c>
      <c r="FM250" s="21">
        <f t="shared" si="451"/>
        <v>70.161149999999992</v>
      </c>
      <c r="FN250" s="21">
        <f t="shared" si="452"/>
        <v>210.48344999999998</v>
      </c>
      <c r="FO250" s="21"/>
      <c r="FP250" s="21">
        <f t="shared" si="362"/>
        <v>0</v>
      </c>
      <c r="FQ250" s="21">
        <f t="shared" si="363"/>
        <v>2.0640880315841685</v>
      </c>
      <c r="FR250" s="21">
        <f t="shared" si="453"/>
        <v>2.0640880315841685</v>
      </c>
      <c r="FS250" s="21">
        <f t="shared" si="364"/>
        <v>7717.9422774476216</v>
      </c>
      <c r="FT250" s="21">
        <f t="shared" si="365"/>
        <v>4967.2936345207945</v>
      </c>
      <c r="FU250" s="21"/>
      <c r="FV250" s="20">
        <f t="shared" si="454"/>
        <v>0</v>
      </c>
      <c r="FW250" s="20">
        <f t="shared" si="455"/>
        <v>10949.801239631171</v>
      </c>
      <c r="FX250" s="20">
        <f t="shared" si="366"/>
        <v>0</v>
      </c>
      <c r="FY250" s="20">
        <f t="shared" si="367"/>
        <v>10422.426747561416</v>
      </c>
    </row>
    <row r="251" spans="2:181" x14ac:dyDescent="0.25">
      <c r="B251" s="20">
        <v>8.65</v>
      </c>
      <c r="C251" s="20">
        <f t="shared" si="368"/>
        <v>14.618500000000001</v>
      </c>
      <c r="D251" s="22">
        <f t="shared" si="369"/>
        <v>0</v>
      </c>
      <c r="E251" s="21">
        <f t="shared" si="320"/>
        <v>0</v>
      </c>
      <c r="F251" s="22">
        <f t="shared" si="456"/>
        <v>0</v>
      </c>
      <c r="G251" s="21">
        <f t="shared" si="321"/>
        <v>0</v>
      </c>
      <c r="H251" s="21">
        <f t="shared" si="370"/>
        <v>0</v>
      </c>
      <c r="I251" s="21">
        <f t="shared" si="371"/>
        <v>671.12769000000014</v>
      </c>
      <c r="J251" s="21">
        <f t="shared" si="372"/>
        <v>35.322510000000044</v>
      </c>
      <c r="K251" s="21"/>
      <c r="L251" s="22">
        <f t="shared" si="373"/>
        <v>0</v>
      </c>
      <c r="M251" s="21">
        <f t="shared" si="322"/>
        <v>0</v>
      </c>
      <c r="N251" s="22">
        <f t="shared" si="457"/>
        <v>0</v>
      </c>
      <c r="O251" s="21">
        <f t="shared" si="323"/>
        <v>0</v>
      </c>
      <c r="P251" s="21">
        <f t="shared" si="374"/>
        <v>0</v>
      </c>
      <c r="Q251" s="21">
        <f t="shared" si="375"/>
        <v>252.82207499999996</v>
      </c>
      <c r="R251" s="21">
        <f t="shared" si="376"/>
        <v>13.30642500000001</v>
      </c>
      <c r="S251" s="21"/>
      <c r="T251" s="22">
        <f t="shared" si="377"/>
        <v>0</v>
      </c>
      <c r="U251" s="21">
        <f t="shared" si="324"/>
        <v>0</v>
      </c>
      <c r="V251" s="22">
        <f t="shared" si="458"/>
        <v>0</v>
      </c>
      <c r="W251" s="21">
        <f t="shared" si="325"/>
        <v>0</v>
      </c>
      <c r="X251" s="21">
        <f t="shared" si="378"/>
        <v>0</v>
      </c>
      <c r="Y251" s="21">
        <f t="shared" si="379"/>
        <v>65.322450000000003</v>
      </c>
      <c r="Z251" s="21">
        <f t="shared" si="380"/>
        <v>195.96735000000001</v>
      </c>
      <c r="AA251" s="21"/>
      <c r="AB251" s="22">
        <f t="shared" si="381"/>
        <v>0</v>
      </c>
      <c r="AC251" s="21">
        <f t="shared" si="326"/>
        <v>0</v>
      </c>
      <c r="AD251" s="22">
        <f t="shared" si="459"/>
        <v>0</v>
      </c>
      <c r="AE251" s="21">
        <f t="shared" si="327"/>
        <v>0</v>
      </c>
      <c r="AF251" s="21">
        <f t="shared" si="382"/>
        <v>0</v>
      </c>
      <c r="AG251" s="21">
        <f t="shared" si="383"/>
        <v>59.757945000000007</v>
      </c>
      <c r="AH251" s="21">
        <f t="shared" si="384"/>
        <v>3.145155000000003</v>
      </c>
      <c r="AI251" s="21"/>
      <c r="AJ251" s="22">
        <f t="shared" si="385"/>
        <v>0</v>
      </c>
      <c r="AK251" s="21">
        <f t="shared" si="328"/>
        <v>0</v>
      </c>
      <c r="AL251" s="22">
        <f t="shared" si="460"/>
        <v>0</v>
      </c>
      <c r="AM251" s="21">
        <f t="shared" si="329"/>
        <v>0</v>
      </c>
      <c r="AN251" s="21">
        <f t="shared" si="386"/>
        <v>0</v>
      </c>
      <c r="AO251" s="21">
        <f t="shared" si="387"/>
        <v>128.70941999999999</v>
      </c>
      <c r="AP251" s="21">
        <f t="shared" si="388"/>
        <v>6.7741800000000056</v>
      </c>
      <c r="AQ251" s="21"/>
      <c r="AR251" s="22">
        <f t="shared" si="389"/>
        <v>0</v>
      </c>
      <c r="AS251" s="21">
        <f t="shared" si="330"/>
        <v>0</v>
      </c>
      <c r="AT251" s="22">
        <f t="shared" si="461"/>
        <v>0</v>
      </c>
      <c r="AU251" s="21">
        <f t="shared" si="331"/>
        <v>0</v>
      </c>
      <c r="AV251" s="21">
        <f t="shared" si="390"/>
        <v>0</v>
      </c>
      <c r="AW251" s="21">
        <f t="shared" si="391"/>
        <v>279.43492500000002</v>
      </c>
      <c r="AX251" s="21">
        <f t="shared" si="392"/>
        <v>93.144975000000017</v>
      </c>
      <c r="AY251" s="21"/>
      <c r="AZ251" s="22">
        <f t="shared" si="393"/>
        <v>0</v>
      </c>
      <c r="BA251" s="21">
        <f t="shared" si="332"/>
        <v>0</v>
      </c>
      <c r="BB251" s="22">
        <f t="shared" si="462"/>
        <v>0</v>
      </c>
      <c r="BC251" s="21">
        <f t="shared" si="333"/>
        <v>0</v>
      </c>
      <c r="BD251" s="21">
        <f t="shared" si="394"/>
        <v>0</v>
      </c>
      <c r="BE251" s="21">
        <f t="shared" si="395"/>
        <v>245.53452073170729</v>
      </c>
      <c r="BF251" s="21">
        <f t="shared" si="396"/>
        <v>12.922869512195131</v>
      </c>
      <c r="BG251" s="21"/>
      <c r="BH251" s="22">
        <f t="shared" si="397"/>
        <v>0</v>
      </c>
      <c r="BI251" s="21">
        <f t="shared" si="334"/>
        <v>0</v>
      </c>
      <c r="BJ251" s="22">
        <f t="shared" si="463"/>
        <v>0</v>
      </c>
      <c r="BK251" s="21">
        <f t="shared" si="335"/>
        <v>0</v>
      </c>
      <c r="BL251" s="21">
        <f t="shared" si="398"/>
        <v>0</v>
      </c>
      <c r="BM251" s="21">
        <f t="shared" si="399"/>
        <v>214.14197926829266</v>
      </c>
      <c r="BN251" s="21">
        <f t="shared" si="400"/>
        <v>11.270630487804887</v>
      </c>
      <c r="BO251" s="21"/>
      <c r="BP251" s="22">
        <f t="shared" si="401"/>
        <v>0</v>
      </c>
      <c r="BQ251" s="21">
        <f t="shared" si="336"/>
        <v>0</v>
      </c>
      <c r="BR251" s="22">
        <f t="shared" si="464"/>
        <v>0</v>
      </c>
      <c r="BS251" s="21">
        <f t="shared" si="337"/>
        <v>0</v>
      </c>
      <c r="BT251" s="21">
        <f t="shared" si="402"/>
        <v>0</v>
      </c>
      <c r="BU251" s="21">
        <f t="shared" si="403"/>
        <v>74.350756097560961</v>
      </c>
      <c r="BV251" s="21">
        <f t="shared" si="404"/>
        <v>24.783585365853654</v>
      </c>
      <c r="BW251" s="21"/>
      <c r="BX251" s="22">
        <f t="shared" si="405"/>
        <v>0</v>
      </c>
      <c r="BY251" s="21">
        <f t="shared" si="338"/>
        <v>0</v>
      </c>
      <c r="BZ251" s="22">
        <f t="shared" si="465"/>
        <v>0</v>
      </c>
      <c r="CA251" s="21">
        <f t="shared" si="339"/>
        <v>0</v>
      </c>
      <c r="CB251" s="21">
        <f t="shared" si="406"/>
        <v>0</v>
      </c>
      <c r="CC251" s="21">
        <f t="shared" si="407"/>
        <v>285.26495255212433</v>
      </c>
      <c r="CD251" s="21">
        <f t="shared" si="408"/>
        <v>15.013944871164451</v>
      </c>
      <c r="CE251" s="21"/>
      <c r="CF251" s="22">
        <f t="shared" si="409"/>
        <v>0</v>
      </c>
      <c r="CG251" s="21">
        <f t="shared" si="340"/>
        <v>0</v>
      </c>
      <c r="CH251" s="22">
        <f t="shared" si="466"/>
        <v>0</v>
      </c>
      <c r="CI251" s="21">
        <f t="shared" si="341"/>
        <v>0</v>
      </c>
      <c r="CJ251" s="21">
        <f t="shared" si="410"/>
        <v>0</v>
      </c>
      <c r="CK251" s="21">
        <f t="shared" si="411"/>
        <v>248.86184079464991</v>
      </c>
      <c r="CL251" s="21">
        <f t="shared" si="412"/>
        <v>13.09799162077106</v>
      </c>
      <c r="CM251" s="21"/>
      <c r="CN251" s="22">
        <f t="shared" si="413"/>
        <v>0</v>
      </c>
      <c r="CO251" s="21">
        <f t="shared" si="342"/>
        <v>0</v>
      </c>
      <c r="CP251" s="22">
        <f t="shared" si="467"/>
        <v>0</v>
      </c>
      <c r="CQ251" s="21">
        <f t="shared" si="343"/>
        <v>0</v>
      </c>
      <c r="CR251" s="21">
        <f t="shared" si="414"/>
        <v>0</v>
      </c>
      <c r="CS251" s="21">
        <f t="shared" si="415"/>
        <v>28.794817540322583</v>
      </c>
      <c r="CT251" s="21">
        <f t="shared" si="416"/>
        <v>86.38445262096775</v>
      </c>
      <c r="CU251" s="21"/>
      <c r="CV251" s="22">
        <f t="shared" si="417"/>
        <v>0</v>
      </c>
      <c r="CW251" s="21">
        <f t="shared" si="344"/>
        <v>0</v>
      </c>
      <c r="CX251" s="22">
        <f t="shared" si="468"/>
        <v>0</v>
      </c>
      <c r="CY251" s="21">
        <f t="shared" si="345"/>
        <v>0</v>
      </c>
      <c r="CZ251" s="21">
        <f t="shared" si="418"/>
        <v>0</v>
      </c>
      <c r="DA251" s="21">
        <f t="shared" si="419"/>
        <v>245.53452073170729</v>
      </c>
      <c r="DB251" s="21">
        <f t="shared" si="420"/>
        <v>12.922869512195131</v>
      </c>
      <c r="DC251" s="21"/>
      <c r="DD251" s="22">
        <f t="shared" si="421"/>
        <v>0</v>
      </c>
      <c r="DE251" s="21">
        <f t="shared" si="346"/>
        <v>0</v>
      </c>
      <c r="DF251" s="22">
        <f t="shared" si="469"/>
        <v>0</v>
      </c>
      <c r="DG251" s="21">
        <f t="shared" si="347"/>
        <v>0</v>
      </c>
      <c r="DH251" s="21">
        <f t="shared" si="422"/>
        <v>0</v>
      </c>
      <c r="DI251" s="21">
        <f t="shared" si="423"/>
        <v>214.14197926829266</v>
      </c>
      <c r="DJ251" s="21">
        <f t="shared" si="424"/>
        <v>11.270630487804887</v>
      </c>
      <c r="DK251" s="21"/>
      <c r="DL251" s="22">
        <f t="shared" si="425"/>
        <v>0</v>
      </c>
      <c r="DM251" s="21">
        <f t="shared" si="348"/>
        <v>0</v>
      </c>
      <c r="DN251" s="22">
        <f t="shared" si="470"/>
        <v>0</v>
      </c>
      <c r="DO251" s="21">
        <f t="shared" si="349"/>
        <v>0</v>
      </c>
      <c r="DP251" s="21">
        <f t="shared" si="426"/>
        <v>0</v>
      </c>
      <c r="DQ251" s="21">
        <f t="shared" si="427"/>
        <v>74.350756097560961</v>
      </c>
      <c r="DR251" s="21">
        <f t="shared" si="428"/>
        <v>24.783585365853654</v>
      </c>
      <c r="DS251" s="21"/>
      <c r="DT251" s="22">
        <f t="shared" si="429"/>
        <v>0</v>
      </c>
      <c r="DU251" s="21">
        <f t="shared" si="350"/>
        <v>0</v>
      </c>
      <c r="DV251" s="22">
        <f t="shared" si="471"/>
        <v>0</v>
      </c>
      <c r="DW251" s="21">
        <f t="shared" si="351"/>
        <v>0</v>
      </c>
      <c r="DX251" s="21">
        <f t="shared" si="430"/>
        <v>0</v>
      </c>
      <c r="DY251" s="21">
        <f t="shared" si="431"/>
        <v>1807.0479359844601</v>
      </c>
      <c r="DZ251" s="21">
        <f t="shared" si="432"/>
        <v>95.107786104445353</v>
      </c>
      <c r="EA251" s="21"/>
      <c r="EB251" s="22">
        <f t="shared" si="433"/>
        <v>0</v>
      </c>
      <c r="EC251" s="21">
        <f t="shared" si="352"/>
        <v>0</v>
      </c>
      <c r="ED251" s="22">
        <f t="shared" si="472"/>
        <v>0</v>
      </c>
      <c r="EE251" s="21">
        <f t="shared" si="353"/>
        <v>0</v>
      </c>
      <c r="EF251" s="21">
        <f t="shared" si="434"/>
        <v>0</v>
      </c>
      <c r="EG251" s="21">
        <f t="shared" si="435"/>
        <v>1635.0269956687646</v>
      </c>
      <c r="EH251" s="21">
        <f t="shared" si="436"/>
        <v>86.054052403619266</v>
      </c>
      <c r="EI251" s="21"/>
      <c r="EJ251" s="22">
        <f t="shared" si="437"/>
        <v>0</v>
      </c>
      <c r="EK251" s="21">
        <f t="shared" si="354"/>
        <v>0</v>
      </c>
      <c r="EL251" s="22">
        <f t="shared" si="473"/>
        <v>0</v>
      </c>
      <c r="EM251" s="21">
        <f t="shared" si="355"/>
        <v>0</v>
      </c>
      <c r="EN251" s="21">
        <f t="shared" si="438"/>
        <v>0</v>
      </c>
      <c r="EO251" s="21">
        <f t="shared" si="439"/>
        <v>134.54081172797009</v>
      </c>
      <c r="EP251" s="21">
        <f t="shared" si="440"/>
        <v>403.62243518391028</v>
      </c>
      <c r="EQ251" s="21"/>
      <c r="ER251" s="22">
        <f t="shared" si="441"/>
        <v>0</v>
      </c>
      <c r="ES251" s="21">
        <f t="shared" si="356"/>
        <v>0</v>
      </c>
      <c r="ET251" s="22">
        <f t="shared" si="474"/>
        <v>0</v>
      </c>
      <c r="EU251" s="21">
        <f t="shared" si="357"/>
        <v>0</v>
      </c>
      <c r="EV251" s="21">
        <f t="shared" si="442"/>
        <v>0</v>
      </c>
      <c r="EW251" s="21">
        <f t="shared" si="443"/>
        <v>648.38580000000002</v>
      </c>
      <c r="EX251" s="21">
        <f t="shared" si="444"/>
        <v>648.38580000000002</v>
      </c>
      <c r="EY251" s="21"/>
      <c r="EZ251" s="22">
        <f t="shared" si="445"/>
        <v>0</v>
      </c>
      <c r="FA251" s="21">
        <f t="shared" si="358"/>
        <v>0</v>
      </c>
      <c r="FB251" s="22">
        <f t="shared" si="475"/>
        <v>0</v>
      </c>
      <c r="FC251" s="21">
        <f t="shared" si="359"/>
        <v>0</v>
      </c>
      <c r="FD251" s="21">
        <f t="shared" si="446"/>
        <v>0</v>
      </c>
      <c r="FE251" s="21">
        <f t="shared" si="447"/>
        <v>145.161</v>
      </c>
      <c r="FF251" s="21">
        <f t="shared" si="448"/>
        <v>145.161</v>
      </c>
      <c r="FG251" s="21"/>
      <c r="FH251" s="22">
        <f t="shared" si="449"/>
        <v>0</v>
      </c>
      <c r="FI251" s="21">
        <f t="shared" si="360"/>
        <v>0</v>
      </c>
      <c r="FJ251" s="22">
        <f t="shared" si="476"/>
        <v>0</v>
      </c>
      <c r="FK251" s="21">
        <f t="shared" si="361"/>
        <v>0</v>
      </c>
      <c r="FL251" s="21">
        <f t="shared" si="450"/>
        <v>0</v>
      </c>
      <c r="FM251" s="21">
        <f t="shared" si="451"/>
        <v>70.161149999999992</v>
      </c>
      <c r="FN251" s="21">
        <f t="shared" si="452"/>
        <v>210.48344999999998</v>
      </c>
      <c r="FO251" s="21"/>
      <c r="FP251" s="21">
        <f t="shared" si="362"/>
        <v>0</v>
      </c>
      <c r="FQ251" s="21">
        <f t="shared" si="363"/>
        <v>0</v>
      </c>
      <c r="FR251" s="21">
        <f t="shared" si="453"/>
        <v>0</v>
      </c>
      <c r="FS251" s="21">
        <f t="shared" si="364"/>
        <v>7718.9743214634136</v>
      </c>
      <c r="FT251" s="21">
        <f t="shared" si="365"/>
        <v>4968.3256785365866</v>
      </c>
      <c r="FU251" s="21"/>
      <c r="FV251" s="20">
        <f t="shared" si="454"/>
        <v>0</v>
      </c>
      <c r="FW251" s="20">
        <f t="shared" si="455"/>
        <v>0</v>
      </c>
      <c r="FX251" s="20">
        <f t="shared" si="366"/>
        <v>0</v>
      </c>
      <c r="FY251" s="20">
        <f t="shared" si="367"/>
        <v>0</v>
      </c>
    </row>
    <row r="252" spans="2:181" x14ac:dyDescent="0.25">
      <c r="B252" s="20">
        <v>8.6999999999999993</v>
      </c>
      <c r="C252" s="20">
        <f t="shared" si="368"/>
        <v>14.702999999999998</v>
      </c>
      <c r="D252" s="22">
        <f t="shared" si="369"/>
        <v>0</v>
      </c>
      <c r="E252" s="21">
        <f t="shared" si="320"/>
        <v>0</v>
      </c>
      <c r="F252" s="22">
        <f t="shared" si="456"/>
        <v>0</v>
      </c>
      <c r="G252" s="21">
        <f t="shared" si="321"/>
        <v>0</v>
      </c>
      <c r="H252" s="21">
        <f t="shared" si="370"/>
        <v>0</v>
      </c>
      <c r="I252" s="21">
        <f t="shared" si="371"/>
        <v>671.12769000000014</v>
      </c>
      <c r="J252" s="21">
        <f t="shared" si="372"/>
        <v>35.322510000000044</v>
      </c>
      <c r="K252" s="21"/>
      <c r="L252" s="22">
        <f t="shared" si="373"/>
        <v>0</v>
      </c>
      <c r="M252" s="21">
        <f t="shared" si="322"/>
        <v>0</v>
      </c>
      <c r="N252" s="22">
        <f t="shared" si="457"/>
        <v>0</v>
      </c>
      <c r="O252" s="21">
        <f t="shared" si="323"/>
        <v>0</v>
      </c>
      <c r="P252" s="21">
        <f t="shared" si="374"/>
        <v>0</v>
      </c>
      <c r="Q252" s="21">
        <f t="shared" si="375"/>
        <v>252.82207499999996</v>
      </c>
      <c r="R252" s="21">
        <f t="shared" si="376"/>
        <v>13.30642500000001</v>
      </c>
      <c r="S252" s="21"/>
      <c r="T252" s="22">
        <f t="shared" si="377"/>
        <v>0</v>
      </c>
      <c r="U252" s="21">
        <f t="shared" si="324"/>
        <v>0</v>
      </c>
      <c r="V252" s="22">
        <f t="shared" si="458"/>
        <v>0</v>
      </c>
      <c r="W252" s="21">
        <f t="shared" si="325"/>
        <v>0</v>
      </c>
      <c r="X252" s="21">
        <f t="shared" si="378"/>
        <v>0</v>
      </c>
      <c r="Y252" s="21">
        <f t="shared" si="379"/>
        <v>65.322450000000003</v>
      </c>
      <c r="Z252" s="21">
        <f t="shared" si="380"/>
        <v>195.96735000000001</v>
      </c>
      <c r="AA252" s="21"/>
      <c r="AB252" s="22">
        <f t="shared" si="381"/>
        <v>0</v>
      </c>
      <c r="AC252" s="21">
        <f t="shared" si="326"/>
        <v>0</v>
      </c>
      <c r="AD252" s="22">
        <f t="shared" si="459"/>
        <v>0</v>
      </c>
      <c r="AE252" s="21">
        <f t="shared" si="327"/>
        <v>0</v>
      </c>
      <c r="AF252" s="21">
        <f t="shared" si="382"/>
        <v>0</v>
      </c>
      <c r="AG252" s="21">
        <f t="shared" si="383"/>
        <v>59.757945000000007</v>
      </c>
      <c r="AH252" s="21">
        <f t="shared" si="384"/>
        <v>3.145155000000003</v>
      </c>
      <c r="AI252" s="21"/>
      <c r="AJ252" s="22">
        <f t="shared" si="385"/>
        <v>0</v>
      </c>
      <c r="AK252" s="21">
        <f t="shared" si="328"/>
        <v>0</v>
      </c>
      <c r="AL252" s="22">
        <f t="shared" si="460"/>
        <v>0</v>
      </c>
      <c r="AM252" s="21">
        <f t="shared" si="329"/>
        <v>0</v>
      </c>
      <c r="AN252" s="21">
        <f t="shared" si="386"/>
        <v>0</v>
      </c>
      <c r="AO252" s="21">
        <f t="shared" si="387"/>
        <v>128.70941999999999</v>
      </c>
      <c r="AP252" s="21">
        <f t="shared" si="388"/>
        <v>6.7741800000000056</v>
      </c>
      <c r="AQ252" s="21"/>
      <c r="AR252" s="22">
        <f t="shared" si="389"/>
        <v>0</v>
      </c>
      <c r="AS252" s="21">
        <f t="shared" si="330"/>
        <v>0</v>
      </c>
      <c r="AT252" s="22">
        <f t="shared" si="461"/>
        <v>0</v>
      </c>
      <c r="AU252" s="21">
        <f t="shared" si="331"/>
        <v>0</v>
      </c>
      <c r="AV252" s="21">
        <f t="shared" si="390"/>
        <v>0</v>
      </c>
      <c r="AW252" s="21">
        <f t="shared" si="391"/>
        <v>279.43492500000002</v>
      </c>
      <c r="AX252" s="21">
        <f t="shared" si="392"/>
        <v>93.144975000000017</v>
      </c>
      <c r="AY252" s="21"/>
      <c r="AZ252" s="22">
        <f t="shared" si="393"/>
        <v>0</v>
      </c>
      <c r="BA252" s="21">
        <f t="shared" si="332"/>
        <v>0</v>
      </c>
      <c r="BB252" s="22">
        <f t="shared" si="462"/>
        <v>0</v>
      </c>
      <c r="BC252" s="21">
        <f t="shared" si="333"/>
        <v>0</v>
      </c>
      <c r="BD252" s="21">
        <f t="shared" si="394"/>
        <v>0</v>
      </c>
      <c r="BE252" s="21">
        <f t="shared" si="395"/>
        <v>245.53452073170729</v>
      </c>
      <c r="BF252" s="21">
        <f t="shared" si="396"/>
        <v>12.922869512195131</v>
      </c>
      <c r="BG252" s="21"/>
      <c r="BH252" s="22">
        <f t="shared" si="397"/>
        <v>0</v>
      </c>
      <c r="BI252" s="21">
        <f t="shared" si="334"/>
        <v>0</v>
      </c>
      <c r="BJ252" s="22">
        <f t="shared" si="463"/>
        <v>0</v>
      </c>
      <c r="BK252" s="21">
        <f t="shared" si="335"/>
        <v>0</v>
      </c>
      <c r="BL252" s="21">
        <f t="shared" si="398"/>
        <v>0</v>
      </c>
      <c r="BM252" s="21">
        <f t="shared" si="399"/>
        <v>214.14197926829266</v>
      </c>
      <c r="BN252" s="21">
        <f t="shared" si="400"/>
        <v>11.270630487804887</v>
      </c>
      <c r="BO252" s="21"/>
      <c r="BP252" s="22">
        <f t="shared" si="401"/>
        <v>0</v>
      </c>
      <c r="BQ252" s="21">
        <f t="shared" si="336"/>
        <v>0</v>
      </c>
      <c r="BR252" s="22">
        <f t="shared" si="464"/>
        <v>0</v>
      </c>
      <c r="BS252" s="21">
        <f t="shared" si="337"/>
        <v>0</v>
      </c>
      <c r="BT252" s="21">
        <f t="shared" si="402"/>
        <v>0</v>
      </c>
      <c r="BU252" s="21">
        <f t="shared" si="403"/>
        <v>74.350756097560961</v>
      </c>
      <c r="BV252" s="21">
        <f t="shared" si="404"/>
        <v>24.783585365853654</v>
      </c>
      <c r="BW252" s="21"/>
      <c r="BX252" s="22">
        <f t="shared" si="405"/>
        <v>0</v>
      </c>
      <c r="BY252" s="21">
        <f t="shared" si="338"/>
        <v>0</v>
      </c>
      <c r="BZ252" s="22">
        <f t="shared" si="465"/>
        <v>0</v>
      </c>
      <c r="CA252" s="21">
        <f t="shared" si="339"/>
        <v>0</v>
      </c>
      <c r="CB252" s="21">
        <f t="shared" si="406"/>
        <v>0</v>
      </c>
      <c r="CC252" s="21">
        <f t="shared" si="407"/>
        <v>285.26495255212433</v>
      </c>
      <c r="CD252" s="21">
        <f t="shared" si="408"/>
        <v>15.013944871164451</v>
      </c>
      <c r="CE252" s="21"/>
      <c r="CF252" s="22">
        <f t="shared" si="409"/>
        <v>0</v>
      </c>
      <c r="CG252" s="21">
        <f t="shared" si="340"/>
        <v>0</v>
      </c>
      <c r="CH252" s="22">
        <f t="shared" si="466"/>
        <v>0</v>
      </c>
      <c r="CI252" s="21">
        <f t="shared" si="341"/>
        <v>0</v>
      </c>
      <c r="CJ252" s="21">
        <f t="shared" si="410"/>
        <v>0</v>
      </c>
      <c r="CK252" s="21">
        <f t="shared" si="411"/>
        <v>248.86184079464991</v>
      </c>
      <c r="CL252" s="21">
        <f t="shared" si="412"/>
        <v>13.09799162077106</v>
      </c>
      <c r="CM252" s="21"/>
      <c r="CN252" s="22">
        <f t="shared" si="413"/>
        <v>0</v>
      </c>
      <c r="CO252" s="21">
        <f t="shared" si="342"/>
        <v>0</v>
      </c>
      <c r="CP252" s="22">
        <f t="shared" si="467"/>
        <v>0</v>
      </c>
      <c r="CQ252" s="21">
        <f t="shared" si="343"/>
        <v>0</v>
      </c>
      <c r="CR252" s="21">
        <f t="shared" si="414"/>
        <v>0</v>
      </c>
      <c r="CS252" s="21">
        <f t="shared" si="415"/>
        <v>28.794817540322583</v>
      </c>
      <c r="CT252" s="21">
        <f t="shared" si="416"/>
        <v>86.38445262096775</v>
      </c>
      <c r="CU252" s="21"/>
      <c r="CV252" s="22">
        <f t="shared" si="417"/>
        <v>0</v>
      </c>
      <c r="CW252" s="21">
        <f t="shared" si="344"/>
        <v>0</v>
      </c>
      <c r="CX252" s="22">
        <f t="shared" si="468"/>
        <v>0</v>
      </c>
      <c r="CY252" s="21">
        <f t="shared" si="345"/>
        <v>0</v>
      </c>
      <c r="CZ252" s="21">
        <f t="shared" si="418"/>
        <v>0</v>
      </c>
      <c r="DA252" s="21">
        <f t="shared" si="419"/>
        <v>245.53452073170729</v>
      </c>
      <c r="DB252" s="21">
        <f t="shared" si="420"/>
        <v>12.922869512195131</v>
      </c>
      <c r="DC252" s="21"/>
      <c r="DD252" s="22">
        <f t="shared" si="421"/>
        <v>0</v>
      </c>
      <c r="DE252" s="21">
        <f t="shared" si="346"/>
        <v>0</v>
      </c>
      <c r="DF252" s="22">
        <f t="shared" si="469"/>
        <v>0</v>
      </c>
      <c r="DG252" s="21">
        <f t="shared" si="347"/>
        <v>0</v>
      </c>
      <c r="DH252" s="21">
        <f t="shared" si="422"/>
        <v>0</v>
      </c>
      <c r="DI252" s="21">
        <f t="shared" si="423"/>
        <v>214.14197926829266</v>
      </c>
      <c r="DJ252" s="21">
        <f t="shared" si="424"/>
        <v>11.270630487804887</v>
      </c>
      <c r="DK252" s="21"/>
      <c r="DL252" s="22">
        <f t="shared" si="425"/>
        <v>0</v>
      </c>
      <c r="DM252" s="21">
        <f t="shared" si="348"/>
        <v>0</v>
      </c>
      <c r="DN252" s="22">
        <f t="shared" si="470"/>
        <v>0</v>
      </c>
      <c r="DO252" s="21">
        <f t="shared" si="349"/>
        <v>0</v>
      </c>
      <c r="DP252" s="21">
        <f t="shared" si="426"/>
        <v>0</v>
      </c>
      <c r="DQ252" s="21">
        <f t="shared" si="427"/>
        <v>74.350756097560961</v>
      </c>
      <c r="DR252" s="21">
        <f t="shared" si="428"/>
        <v>24.783585365853654</v>
      </c>
      <c r="DS252" s="21"/>
      <c r="DT252" s="22">
        <f t="shared" si="429"/>
        <v>0</v>
      </c>
      <c r="DU252" s="21">
        <f t="shared" si="350"/>
        <v>0</v>
      </c>
      <c r="DV252" s="22">
        <f t="shared" si="471"/>
        <v>0</v>
      </c>
      <c r="DW252" s="21">
        <f t="shared" si="351"/>
        <v>0</v>
      </c>
      <c r="DX252" s="21">
        <f t="shared" si="430"/>
        <v>0</v>
      </c>
      <c r="DY252" s="21">
        <f t="shared" si="431"/>
        <v>1807.0479359844601</v>
      </c>
      <c r="DZ252" s="21">
        <f t="shared" si="432"/>
        <v>95.107786104445353</v>
      </c>
      <c r="EA252" s="21"/>
      <c r="EB252" s="22">
        <f t="shared" si="433"/>
        <v>0</v>
      </c>
      <c r="EC252" s="21">
        <f t="shared" si="352"/>
        <v>0</v>
      </c>
      <c r="ED252" s="22">
        <f t="shared" si="472"/>
        <v>0</v>
      </c>
      <c r="EE252" s="21">
        <f t="shared" si="353"/>
        <v>0</v>
      </c>
      <c r="EF252" s="21">
        <f t="shared" si="434"/>
        <v>0</v>
      </c>
      <c r="EG252" s="21">
        <f t="shared" si="435"/>
        <v>1635.0269956687646</v>
      </c>
      <c r="EH252" s="21">
        <f t="shared" si="436"/>
        <v>86.054052403619266</v>
      </c>
      <c r="EI252" s="21"/>
      <c r="EJ252" s="22">
        <f t="shared" si="437"/>
        <v>0</v>
      </c>
      <c r="EK252" s="21">
        <f t="shared" si="354"/>
        <v>0</v>
      </c>
      <c r="EL252" s="22">
        <f t="shared" si="473"/>
        <v>0</v>
      </c>
      <c r="EM252" s="21">
        <f t="shared" si="355"/>
        <v>0</v>
      </c>
      <c r="EN252" s="21">
        <f t="shared" si="438"/>
        <v>0</v>
      </c>
      <c r="EO252" s="21">
        <f t="shared" si="439"/>
        <v>134.54081172797009</v>
      </c>
      <c r="EP252" s="21">
        <f t="shared" si="440"/>
        <v>403.62243518391028</v>
      </c>
      <c r="EQ252" s="21"/>
      <c r="ER252" s="22">
        <f t="shared" si="441"/>
        <v>0</v>
      </c>
      <c r="ES252" s="21">
        <f t="shared" si="356"/>
        <v>0</v>
      </c>
      <c r="ET252" s="22">
        <f t="shared" si="474"/>
        <v>0</v>
      </c>
      <c r="EU252" s="21">
        <f t="shared" si="357"/>
        <v>0</v>
      </c>
      <c r="EV252" s="21">
        <f t="shared" si="442"/>
        <v>0</v>
      </c>
      <c r="EW252" s="21">
        <f t="shared" si="443"/>
        <v>648.38580000000002</v>
      </c>
      <c r="EX252" s="21">
        <f t="shared" si="444"/>
        <v>648.38580000000002</v>
      </c>
      <c r="EY252" s="21"/>
      <c r="EZ252" s="22">
        <f t="shared" si="445"/>
        <v>0</v>
      </c>
      <c r="FA252" s="21">
        <f t="shared" si="358"/>
        <v>0</v>
      </c>
      <c r="FB252" s="22">
        <f t="shared" si="475"/>
        <v>0</v>
      </c>
      <c r="FC252" s="21">
        <f t="shared" si="359"/>
        <v>0</v>
      </c>
      <c r="FD252" s="21">
        <f t="shared" si="446"/>
        <v>0</v>
      </c>
      <c r="FE252" s="21">
        <f t="shared" si="447"/>
        <v>145.161</v>
      </c>
      <c r="FF252" s="21">
        <f t="shared" si="448"/>
        <v>145.161</v>
      </c>
      <c r="FG252" s="21"/>
      <c r="FH252" s="22">
        <f t="shared" si="449"/>
        <v>0</v>
      </c>
      <c r="FI252" s="21">
        <f t="shared" si="360"/>
        <v>0</v>
      </c>
      <c r="FJ252" s="22">
        <f t="shared" si="476"/>
        <v>0</v>
      </c>
      <c r="FK252" s="21">
        <f t="shared" si="361"/>
        <v>0</v>
      </c>
      <c r="FL252" s="21">
        <f t="shared" si="450"/>
        <v>0</v>
      </c>
      <c r="FM252" s="21">
        <f t="shared" si="451"/>
        <v>70.161149999999992</v>
      </c>
      <c r="FN252" s="21">
        <f t="shared" si="452"/>
        <v>210.48344999999998</v>
      </c>
      <c r="FO252" s="21"/>
      <c r="FP252" s="21">
        <f t="shared" si="362"/>
        <v>0</v>
      </c>
      <c r="FQ252" s="21">
        <f t="shared" si="363"/>
        <v>0</v>
      </c>
      <c r="FR252" s="21">
        <f t="shared" si="453"/>
        <v>0</v>
      </c>
      <c r="FS252" s="21">
        <f t="shared" si="364"/>
        <v>7718.9743214634136</v>
      </c>
      <c r="FT252" s="21">
        <f t="shared" si="365"/>
        <v>4968.3256785365866</v>
      </c>
      <c r="FU252" s="21"/>
      <c r="FV252" s="20">
        <f t="shared" si="454"/>
        <v>0</v>
      </c>
      <c r="FW252" s="20">
        <f t="shared" si="455"/>
        <v>0</v>
      </c>
      <c r="FX252" s="20">
        <f t="shared" si="366"/>
        <v>0</v>
      </c>
      <c r="FY252" s="20">
        <f t="shared" si="367"/>
        <v>0</v>
      </c>
    </row>
    <row r="253" spans="2:181" x14ac:dyDescent="0.25">
      <c r="B253" s="20">
        <v>8.75</v>
      </c>
      <c r="C253" s="20">
        <f t="shared" si="368"/>
        <v>14.7875</v>
      </c>
      <c r="D253" s="22">
        <f t="shared" si="369"/>
        <v>0</v>
      </c>
      <c r="E253" s="21">
        <f t="shared" si="320"/>
        <v>0</v>
      </c>
      <c r="F253" s="22">
        <f t="shared" si="456"/>
        <v>0</v>
      </c>
      <c r="G253" s="21">
        <f t="shared" si="321"/>
        <v>0</v>
      </c>
      <c r="H253" s="21">
        <f t="shared" si="370"/>
        <v>0</v>
      </c>
      <c r="I253" s="21">
        <f t="shared" si="371"/>
        <v>671.12769000000014</v>
      </c>
      <c r="J253" s="21">
        <f t="shared" si="372"/>
        <v>35.322510000000044</v>
      </c>
      <c r="K253" s="21"/>
      <c r="L253" s="22">
        <f t="shared" si="373"/>
        <v>0</v>
      </c>
      <c r="M253" s="21">
        <f t="shared" si="322"/>
        <v>0</v>
      </c>
      <c r="N253" s="22">
        <f t="shared" si="457"/>
        <v>0</v>
      </c>
      <c r="O253" s="21">
        <f t="shared" si="323"/>
        <v>0</v>
      </c>
      <c r="P253" s="21">
        <f t="shared" si="374"/>
        <v>0</v>
      </c>
      <c r="Q253" s="21">
        <f t="shared" si="375"/>
        <v>252.82207499999996</v>
      </c>
      <c r="R253" s="21">
        <f t="shared" si="376"/>
        <v>13.30642500000001</v>
      </c>
      <c r="S253" s="21"/>
      <c r="T253" s="22">
        <f t="shared" si="377"/>
        <v>0</v>
      </c>
      <c r="U253" s="21">
        <f t="shared" si="324"/>
        <v>0</v>
      </c>
      <c r="V253" s="22">
        <f t="shared" si="458"/>
        <v>0</v>
      </c>
      <c r="W253" s="21">
        <f t="shared" si="325"/>
        <v>0</v>
      </c>
      <c r="X253" s="21">
        <f t="shared" si="378"/>
        <v>0</v>
      </c>
      <c r="Y253" s="21">
        <f t="shared" si="379"/>
        <v>65.322450000000003</v>
      </c>
      <c r="Z253" s="21">
        <f t="shared" si="380"/>
        <v>195.96735000000001</v>
      </c>
      <c r="AA253" s="21"/>
      <c r="AB253" s="22">
        <f t="shared" si="381"/>
        <v>0</v>
      </c>
      <c r="AC253" s="21">
        <f t="shared" si="326"/>
        <v>0</v>
      </c>
      <c r="AD253" s="22">
        <f t="shared" si="459"/>
        <v>0</v>
      </c>
      <c r="AE253" s="21">
        <f t="shared" si="327"/>
        <v>0</v>
      </c>
      <c r="AF253" s="21">
        <f t="shared" si="382"/>
        <v>0</v>
      </c>
      <c r="AG253" s="21">
        <f t="shared" si="383"/>
        <v>59.757945000000007</v>
      </c>
      <c r="AH253" s="21">
        <f t="shared" si="384"/>
        <v>3.145155000000003</v>
      </c>
      <c r="AI253" s="21"/>
      <c r="AJ253" s="22">
        <f t="shared" si="385"/>
        <v>0</v>
      </c>
      <c r="AK253" s="21">
        <f t="shared" si="328"/>
        <v>0</v>
      </c>
      <c r="AL253" s="22">
        <f t="shared" si="460"/>
        <v>0</v>
      </c>
      <c r="AM253" s="21">
        <f t="shared" si="329"/>
        <v>0</v>
      </c>
      <c r="AN253" s="21">
        <f t="shared" si="386"/>
        <v>0</v>
      </c>
      <c r="AO253" s="21">
        <f t="shared" si="387"/>
        <v>128.70941999999999</v>
      </c>
      <c r="AP253" s="21">
        <f t="shared" si="388"/>
        <v>6.7741800000000056</v>
      </c>
      <c r="AQ253" s="21"/>
      <c r="AR253" s="22">
        <f t="shared" si="389"/>
        <v>0</v>
      </c>
      <c r="AS253" s="21">
        <f t="shared" si="330"/>
        <v>0</v>
      </c>
      <c r="AT253" s="22">
        <f t="shared" si="461"/>
        <v>0</v>
      </c>
      <c r="AU253" s="21">
        <f t="shared" si="331"/>
        <v>0</v>
      </c>
      <c r="AV253" s="21">
        <f t="shared" si="390"/>
        <v>0</v>
      </c>
      <c r="AW253" s="21">
        <f t="shared" si="391"/>
        <v>279.43492500000002</v>
      </c>
      <c r="AX253" s="21">
        <f t="shared" si="392"/>
        <v>93.144975000000017</v>
      </c>
      <c r="AY253" s="21"/>
      <c r="AZ253" s="22">
        <f t="shared" si="393"/>
        <v>0</v>
      </c>
      <c r="BA253" s="21">
        <f t="shared" si="332"/>
        <v>0</v>
      </c>
      <c r="BB253" s="22">
        <f t="shared" si="462"/>
        <v>0</v>
      </c>
      <c r="BC253" s="21">
        <f t="shared" si="333"/>
        <v>0</v>
      </c>
      <c r="BD253" s="21">
        <f t="shared" si="394"/>
        <v>0</v>
      </c>
      <c r="BE253" s="21">
        <f t="shared" si="395"/>
        <v>245.53452073170729</v>
      </c>
      <c r="BF253" s="21">
        <f t="shared" si="396"/>
        <v>12.922869512195131</v>
      </c>
      <c r="BG253" s="21"/>
      <c r="BH253" s="22">
        <f t="shared" si="397"/>
        <v>0</v>
      </c>
      <c r="BI253" s="21">
        <f t="shared" si="334"/>
        <v>0</v>
      </c>
      <c r="BJ253" s="22">
        <f t="shared" si="463"/>
        <v>0</v>
      </c>
      <c r="BK253" s="21">
        <f t="shared" si="335"/>
        <v>0</v>
      </c>
      <c r="BL253" s="21">
        <f t="shared" si="398"/>
        <v>0</v>
      </c>
      <c r="BM253" s="21">
        <f t="shared" si="399"/>
        <v>214.14197926829266</v>
      </c>
      <c r="BN253" s="21">
        <f t="shared" si="400"/>
        <v>11.270630487804887</v>
      </c>
      <c r="BO253" s="21"/>
      <c r="BP253" s="22">
        <f t="shared" si="401"/>
        <v>0</v>
      </c>
      <c r="BQ253" s="21">
        <f t="shared" si="336"/>
        <v>0</v>
      </c>
      <c r="BR253" s="22">
        <f t="shared" si="464"/>
        <v>0</v>
      </c>
      <c r="BS253" s="21">
        <f t="shared" si="337"/>
        <v>0</v>
      </c>
      <c r="BT253" s="21">
        <f t="shared" si="402"/>
        <v>0</v>
      </c>
      <c r="BU253" s="21">
        <f t="shared" si="403"/>
        <v>74.350756097560961</v>
      </c>
      <c r="BV253" s="21">
        <f t="shared" si="404"/>
        <v>24.783585365853654</v>
      </c>
      <c r="BW253" s="21"/>
      <c r="BX253" s="22">
        <f t="shared" si="405"/>
        <v>0</v>
      </c>
      <c r="BY253" s="21">
        <f t="shared" si="338"/>
        <v>0</v>
      </c>
      <c r="BZ253" s="22">
        <f t="shared" si="465"/>
        <v>0</v>
      </c>
      <c r="CA253" s="21">
        <f t="shared" si="339"/>
        <v>0</v>
      </c>
      <c r="CB253" s="21">
        <f t="shared" si="406"/>
        <v>0</v>
      </c>
      <c r="CC253" s="21">
        <f t="shared" si="407"/>
        <v>285.26495255212433</v>
      </c>
      <c r="CD253" s="21">
        <f t="shared" si="408"/>
        <v>15.013944871164451</v>
      </c>
      <c r="CE253" s="21"/>
      <c r="CF253" s="22">
        <f t="shared" si="409"/>
        <v>0</v>
      </c>
      <c r="CG253" s="21">
        <f t="shared" si="340"/>
        <v>0</v>
      </c>
      <c r="CH253" s="22">
        <f t="shared" si="466"/>
        <v>0</v>
      </c>
      <c r="CI253" s="21">
        <f t="shared" si="341"/>
        <v>0</v>
      </c>
      <c r="CJ253" s="21">
        <f t="shared" si="410"/>
        <v>0</v>
      </c>
      <c r="CK253" s="21">
        <f t="shared" si="411"/>
        <v>248.86184079464991</v>
      </c>
      <c r="CL253" s="21">
        <f t="shared" si="412"/>
        <v>13.09799162077106</v>
      </c>
      <c r="CM253" s="21"/>
      <c r="CN253" s="22">
        <f t="shared" si="413"/>
        <v>0</v>
      </c>
      <c r="CO253" s="21">
        <f t="shared" si="342"/>
        <v>0</v>
      </c>
      <c r="CP253" s="22">
        <f t="shared" si="467"/>
        <v>0</v>
      </c>
      <c r="CQ253" s="21">
        <f t="shared" si="343"/>
        <v>0</v>
      </c>
      <c r="CR253" s="21">
        <f t="shared" si="414"/>
        <v>0</v>
      </c>
      <c r="CS253" s="21">
        <f t="shared" si="415"/>
        <v>28.794817540322583</v>
      </c>
      <c r="CT253" s="21">
        <f t="shared" si="416"/>
        <v>86.38445262096775</v>
      </c>
      <c r="CU253" s="21"/>
      <c r="CV253" s="22">
        <f t="shared" si="417"/>
        <v>0</v>
      </c>
      <c r="CW253" s="21">
        <f t="shared" si="344"/>
        <v>0</v>
      </c>
      <c r="CX253" s="22">
        <f t="shared" si="468"/>
        <v>0</v>
      </c>
      <c r="CY253" s="21">
        <f t="shared" si="345"/>
        <v>0</v>
      </c>
      <c r="CZ253" s="21">
        <f t="shared" si="418"/>
        <v>0</v>
      </c>
      <c r="DA253" s="21">
        <f t="shared" si="419"/>
        <v>245.53452073170729</v>
      </c>
      <c r="DB253" s="21">
        <f t="shared" si="420"/>
        <v>12.922869512195131</v>
      </c>
      <c r="DC253" s="21"/>
      <c r="DD253" s="22">
        <f t="shared" si="421"/>
        <v>0</v>
      </c>
      <c r="DE253" s="21">
        <f t="shared" si="346"/>
        <v>0</v>
      </c>
      <c r="DF253" s="22">
        <f t="shared" si="469"/>
        <v>0</v>
      </c>
      <c r="DG253" s="21">
        <f t="shared" si="347"/>
        <v>0</v>
      </c>
      <c r="DH253" s="21">
        <f t="shared" si="422"/>
        <v>0</v>
      </c>
      <c r="DI253" s="21">
        <f t="shared" si="423"/>
        <v>214.14197926829266</v>
      </c>
      <c r="DJ253" s="21">
        <f t="shared" si="424"/>
        <v>11.270630487804887</v>
      </c>
      <c r="DK253" s="21"/>
      <c r="DL253" s="22">
        <f t="shared" si="425"/>
        <v>0</v>
      </c>
      <c r="DM253" s="21">
        <f t="shared" si="348"/>
        <v>0</v>
      </c>
      <c r="DN253" s="22">
        <f t="shared" si="470"/>
        <v>0</v>
      </c>
      <c r="DO253" s="21">
        <f t="shared" si="349"/>
        <v>0</v>
      </c>
      <c r="DP253" s="21">
        <f t="shared" si="426"/>
        <v>0</v>
      </c>
      <c r="DQ253" s="21">
        <f t="shared" si="427"/>
        <v>74.350756097560961</v>
      </c>
      <c r="DR253" s="21">
        <f t="shared" si="428"/>
        <v>24.783585365853654</v>
      </c>
      <c r="DS253" s="21"/>
      <c r="DT253" s="22">
        <f t="shared" si="429"/>
        <v>0</v>
      </c>
      <c r="DU253" s="21">
        <f t="shared" si="350"/>
        <v>0</v>
      </c>
      <c r="DV253" s="22">
        <f t="shared" si="471"/>
        <v>0</v>
      </c>
      <c r="DW253" s="21">
        <f t="shared" si="351"/>
        <v>0</v>
      </c>
      <c r="DX253" s="21">
        <f t="shared" si="430"/>
        <v>0</v>
      </c>
      <c r="DY253" s="21">
        <f t="shared" si="431"/>
        <v>1807.0479359844601</v>
      </c>
      <c r="DZ253" s="21">
        <f t="shared" si="432"/>
        <v>95.107786104445353</v>
      </c>
      <c r="EA253" s="21"/>
      <c r="EB253" s="22">
        <f t="shared" si="433"/>
        <v>0</v>
      </c>
      <c r="EC253" s="21">
        <f t="shared" si="352"/>
        <v>0</v>
      </c>
      <c r="ED253" s="22">
        <f t="shared" si="472"/>
        <v>0</v>
      </c>
      <c r="EE253" s="21">
        <f t="shared" si="353"/>
        <v>0</v>
      </c>
      <c r="EF253" s="21">
        <f t="shared" si="434"/>
        <v>0</v>
      </c>
      <c r="EG253" s="21">
        <f t="shared" si="435"/>
        <v>1635.0269956687646</v>
      </c>
      <c r="EH253" s="21">
        <f t="shared" si="436"/>
        <v>86.054052403619266</v>
      </c>
      <c r="EI253" s="21"/>
      <c r="EJ253" s="22">
        <f t="shared" si="437"/>
        <v>0</v>
      </c>
      <c r="EK253" s="21">
        <f t="shared" si="354"/>
        <v>0</v>
      </c>
      <c r="EL253" s="22">
        <f t="shared" si="473"/>
        <v>0</v>
      </c>
      <c r="EM253" s="21">
        <f t="shared" si="355"/>
        <v>0</v>
      </c>
      <c r="EN253" s="21">
        <f t="shared" si="438"/>
        <v>0</v>
      </c>
      <c r="EO253" s="21">
        <f t="shared" si="439"/>
        <v>134.54081172797009</v>
      </c>
      <c r="EP253" s="21">
        <f t="shared" si="440"/>
        <v>403.62243518391028</v>
      </c>
      <c r="EQ253" s="21"/>
      <c r="ER253" s="22">
        <f t="shared" si="441"/>
        <v>0</v>
      </c>
      <c r="ES253" s="21">
        <f t="shared" si="356"/>
        <v>0</v>
      </c>
      <c r="ET253" s="22">
        <f t="shared" si="474"/>
        <v>0</v>
      </c>
      <c r="EU253" s="21">
        <f t="shared" si="357"/>
        <v>0</v>
      </c>
      <c r="EV253" s="21">
        <f t="shared" si="442"/>
        <v>0</v>
      </c>
      <c r="EW253" s="21">
        <f t="shared" si="443"/>
        <v>648.38580000000002</v>
      </c>
      <c r="EX253" s="21">
        <f t="shared" si="444"/>
        <v>648.38580000000002</v>
      </c>
      <c r="EY253" s="21"/>
      <c r="EZ253" s="22">
        <f t="shared" si="445"/>
        <v>0</v>
      </c>
      <c r="FA253" s="21">
        <f t="shared" si="358"/>
        <v>0</v>
      </c>
      <c r="FB253" s="22">
        <f t="shared" si="475"/>
        <v>0</v>
      </c>
      <c r="FC253" s="21">
        <f t="shared" si="359"/>
        <v>0</v>
      </c>
      <c r="FD253" s="21">
        <f t="shared" si="446"/>
        <v>0</v>
      </c>
      <c r="FE253" s="21">
        <f t="shared" si="447"/>
        <v>145.161</v>
      </c>
      <c r="FF253" s="21">
        <f t="shared" si="448"/>
        <v>145.161</v>
      </c>
      <c r="FG253" s="21"/>
      <c r="FH253" s="22">
        <f t="shared" si="449"/>
        <v>0</v>
      </c>
      <c r="FI253" s="21">
        <f t="shared" si="360"/>
        <v>0</v>
      </c>
      <c r="FJ253" s="22">
        <f t="shared" si="476"/>
        <v>0</v>
      </c>
      <c r="FK253" s="21">
        <f t="shared" si="361"/>
        <v>0</v>
      </c>
      <c r="FL253" s="21">
        <f t="shared" si="450"/>
        <v>0</v>
      </c>
      <c r="FM253" s="21">
        <f t="shared" si="451"/>
        <v>70.161149999999992</v>
      </c>
      <c r="FN253" s="21">
        <f t="shared" si="452"/>
        <v>210.48344999999998</v>
      </c>
      <c r="FO253" s="21"/>
      <c r="FP253" s="21">
        <f t="shared" si="362"/>
        <v>0</v>
      </c>
      <c r="FQ253" s="21">
        <f t="shared" si="363"/>
        <v>0</v>
      </c>
      <c r="FR253" s="21">
        <f t="shared" si="453"/>
        <v>0</v>
      </c>
      <c r="FS253" s="21">
        <f t="shared" si="364"/>
        <v>7718.9743214634136</v>
      </c>
      <c r="FT253" s="21">
        <f t="shared" si="365"/>
        <v>4968.3256785365866</v>
      </c>
      <c r="FU253" s="21"/>
      <c r="FV253" s="20">
        <f t="shared" si="454"/>
        <v>0</v>
      </c>
      <c r="FW253" s="20">
        <f t="shared" si="455"/>
        <v>0</v>
      </c>
      <c r="FX253" s="20">
        <f t="shared" si="366"/>
        <v>0</v>
      </c>
      <c r="FY253" s="20">
        <f t="shared" si="367"/>
        <v>0</v>
      </c>
    </row>
    <row r="254" spans="2:181" x14ac:dyDescent="0.25">
      <c r="B254" s="20">
        <v>8.8000000000000007</v>
      </c>
      <c r="C254" s="20">
        <f t="shared" si="368"/>
        <v>14.872</v>
      </c>
      <c r="D254" s="22">
        <f t="shared" si="369"/>
        <v>0</v>
      </c>
      <c r="E254" s="21">
        <f t="shared" si="320"/>
        <v>0</v>
      </c>
      <c r="F254" s="22">
        <f t="shared" si="456"/>
        <v>0</v>
      </c>
      <c r="G254" s="21">
        <f t="shared" si="321"/>
        <v>0</v>
      </c>
      <c r="H254" s="21">
        <f t="shared" si="370"/>
        <v>0</v>
      </c>
      <c r="I254" s="21">
        <f t="shared" si="371"/>
        <v>671.12769000000014</v>
      </c>
      <c r="J254" s="21">
        <f t="shared" si="372"/>
        <v>35.322510000000044</v>
      </c>
      <c r="K254" s="21"/>
      <c r="L254" s="22">
        <f t="shared" si="373"/>
        <v>0</v>
      </c>
      <c r="M254" s="21">
        <f t="shared" si="322"/>
        <v>0</v>
      </c>
      <c r="N254" s="22">
        <f t="shared" si="457"/>
        <v>0</v>
      </c>
      <c r="O254" s="21">
        <f t="shared" si="323"/>
        <v>0</v>
      </c>
      <c r="P254" s="21">
        <f t="shared" si="374"/>
        <v>0</v>
      </c>
      <c r="Q254" s="21">
        <f t="shared" si="375"/>
        <v>252.82207499999996</v>
      </c>
      <c r="R254" s="21">
        <f t="shared" si="376"/>
        <v>13.30642500000001</v>
      </c>
      <c r="S254" s="21"/>
      <c r="T254" s="22">
        <f t="shared" si="377"/>
        <v>0</v>
      </c>
      <c r="U254" s="21">
        <f t="shared" si="324"/>
        <v>0</v>
      </c>
      <c r="V254" s="22">
        <f t="shared" si="458"/>
        <v>0</v>
      </c>
      <c r="W254" s="21">
        <f t="shared" si="325"/>
        <v>0</v>
      </c>
      <c r="X254" s="21">
        <f t="shared" si="378"/>
        <v>0</v>
      </c>
      <c r="Y254" s="21">
        <f t="shared" si="379"/>
        <v>65.322450000000003</v>
      </c>
      <c r="Z254" s="21">
        <f t="shared" si="380"/>
        <v>195.96735000000001</v>
      </c>
      <c r="AA254" s="21"/>
      <c r="AB254" s="22">
        <f t="shared" si="381"/>
        <v>0</v>
      </c>
      <c r="AC254" s="21">
        <f t="shared" si="326"/>
        <v>0</v>
      </c>
      <c r="AD254" s="22">
        <f t="shared" si="459"/>
        <v>0</v>
      </c>
      <c r="AE254" s="21">
        <f t="shared" si="327"/>
        <v>0</v>
      </c>
      <c r="AF254" s="21">
        <f t="shared" si="382"/>
        <v>0</v>
      </c>
      <c r="AG254" s="21">
        <f t="shared" si="383"/>
        <v>59.757945000000007</v>
      </c>
      <c r="AH254" s="21">
        <f t="shared" si="384"/>
        <v>3.145155000000003</v>
      </c>
      <c r="AI254" s="21"/>
      <c r="AJ254" s="22">
        <f t="shared" si="385"/>
        <v>0</v>
      </c>
      <c r="AK254" s="21">
        <f t="shared" si="328"/>
        <v>0</v>
      </c>
      <c r="AL254" s="22">
        <f t="shared" si="460"/>
        <v>0</v>
      </c>
      <c r="AM254" s="21">
        <f t="shared" si="329"/>
        <v>0</v>
      </c>
      <c r="AN254" s="21">
        <f t="shared" si="386"/>
        <v>0</v>
      </c>
      <c r="AO254" s="21">
        <f t="shared" si="387"/>
        <v>128.70941999999999</v>
      </c>
      <c r="AP254" s="21">
        <f t="shared" si="388"/>
        <v>6.7741800000000056</v>
      </c>
      <c r="AQ254" s="21"/>
      <c r="AR254" s="22">
        <f t="shared" si="389"/>
        <v>0</v>
      </c>
      <c r="AS254" s="21">
        <f t="shared" si="330"/>
        <v>0</v>
      </c>
      <c r="AT254" s="22">
        <f t="shared" si="461"/>
        <v>0</v>
      </c>
      <c r="AU254" s="21">
        <f t="shared" si="331"/>
        <v>0</v>
      </c>
      <c r="AV254" s="21">
        <f t="shared" si="390"/>
        <v>0</v>
      </c>
      <c r="AW254" s="21">
        <f t="shared" si="391"/>
        <v>279.43492500000002</v>
      </c>
      <c r="AX254" s="21">
        <f t="shared" si="392"/>
        <v>93.144975000000017</v>
      </c>
      <c r="AY254" s="21"/>
      <c r="AZ254" s="22">
        <f t="shared" si="393"/>
        <v>0</v>
      </c>
      <c r="BA254" s="21">
        <f t="shared" si="332"/>
        <v>0</v>
      </c>
      <c r="BB254" s="22">
        <f t="shared" si="462"/>
        <v>0</v>
      </c>
      <c r="BC254" s="21">
        <f t="shared" si="333"/>
        <v>0</v>
      </c>
      <c r="BD254" s="21">
        <f t="shared" si="394"/>
        <v>0</v>
      </c>
      <c r="BE254" s="21">
        <f t="shared" si="395"/>
        <v>245.53452073170729</v>
      </c>
      <c r="BF254" s="21">
        <f t="shared" si="396"/>
        <v>12.922869512195131</v>
      </c>
      <c r="BG254" s="21"/>
      <c r="BH254" s="22">
        <f t="shared" si="397"/>
        <v>0</v>
      </c>
      <c r="BI254" s="21">
        <f t="shared" si="334"/>
        <v>0</v>
      </c>
      <c r="BJ254" s="22">
        <f t="shared" si="463"/>
        <v>0</v>
      </c>
      <c r="BK254" s="21">
        <f t="shared" si="335"/>
        <v>0</v>
      </c>
      <c r="BL254" s="21">
        <f t="shared" si="398"/>
        <v>0</v>
      </c>
      <c r="BM254" s="21">
        <f t="shared" si="399"/>
        <v>214.14197926829266</v>
      </c>
      <c r="BN254" s="21">
        <f t="shared" si="400"/>
        <v>11.270630487804887</v>
      </c>
      <c r="BO254" s="21"/>
      <c r="BP254" s="22">
        <f t="shared" si="401"/>
        <v>0</v>
      </c>
      <c r="BQ254" s="21">
        <f t="shared" si="336"/>
        <v>0</v>
      </c>
      <c r="BR254" s="22">
        <f t="shared" si="464"/>
        <v>0</v>
      </c>
      <c r="BS254" s="21">
        <f t="shared" si="337"/>
        <v>0</v>
      </c>
      <c r="BT254" s="21">
        <f t="shared" si="402"/>
        <v>0</v>
      </c>
      <c r="BU254" s="21">
        <f t="shared" si="403"/>
        <v>74.350756097560961</v>
      </c>
      <c r="BV254" s="21">
        <f t="shared" si="404"/>
        <v>24.783585365853654</v>
      </c>
      <c r="BW254" s="21"/>
      <c r="BX254" s="22">
        <f t="shared" si="405"/>
        <v>0</v>
      </c>
      <c r="BY254" s="21">
        <f t="shared" si="338"/>
        <v>0</v>
      </c>
      <c r="BZ254" s="22">
        <f t="shared" si="465"/>
        <v>0</v>
      </c>
      <c r="CA254" s="21">
        <f t="shared" si="339"/>
        <v>0</v>
      </c>
      <c r="CB254" s="21">
        <f t="shared" si="406"/>
        <v>0</v>
      </c>
      <c r="CC254" s="21">
        <f t="shared" si="407"/>
        <v>285.26495255212433</v>
      </c>
      <c r="CD254" s="21">
        <f t="shared" si="408"/>
        <v>15.013944871164451</v>
      </c>
      <c r="CE254" s="21"/>
      <c r="CF254" s="22">
        <f t="shared" si="409"/>
        <v>0</v>
      </c>
      <c r="CG254" s="21">
        <f t="shared" si="340"/>
        <v>0</v>
      </c>
      <c r="CH254" s="22">
        <f t="shared" si="466"/>
        <v>0</v>
      </c>
      <c r="CI254" s="21">
        <f t="shared" si="341"/>
        <v>0</v>
      </c>
      <c r="CJ254" s="21">
        <f t="shared" si="410"/>
        <v>0</v>
      </c>
      <c r="CK254" s="21">
        <f t="shared" si="411"/>
        <v>248.86184079464991</v>
      </c>
      <c r="CL254" s="21">
        <f t="shared" si="412"/>
        <v>13.09799162077106</v>
      </c>
      <c r="CM254" s="21"/>
      <c r="CN254" s="22">
        <f t="shared" si="413"/>
        <v>0</v>
      </c>
      <c r="CO254" s="21">
        <f t="shared" si="342"/>
        <v>0</v>
      </c>
      <c r="CP254" s="22">
        <f t="shared" si="467"/>
        <v>0</v>
      </c>
      <c r="CQ254" s="21">
        <f t="shared" si="343"/>
        <v>0</v>
      </c>
      <c r="CR254" s="21">
        <f t="shared" si="414"/>
        <v>0</v>
      </c>
      <c r="CS254" s="21">
        <f t="shared" si="415"/>
        <v>28.794817540322583</v>
      </c>
      <c r="CT254" s="21">
        <f t="shared" si="416"/>
        <v>86.38445262096775</v>
      </c>
      <c r="CU254" s="21"/>
      <c r="CV254" s="22">
        <f t="shared" si="417"/>
        <v>0</v>
      </c>
      <c r="CW254" s="21">
        <f t="shared" si="344"/>
        <v>0</v>
      </c>
      <c r="CX254" s="22">
        <f t="shared" si="468"/>
        <v>0</v>
      </c>
      <c r="CY254" s="21">
        <f t="shared" si="345"/>
        <v>0</v>
      </c>
      <c r="CZ254" s="21">
        <f t="shared" si="418"/>
        <v>0</v>
      </c>
      <c r="DA254" s="21">
        <f t="shared" si="419"/>
        <v>245.53452073170729</v>
      </c>
      <c r="DB254" s="21">
        <f t="shared" si="420"/>
        <v>12.922869512195131</v>
      </c>
      <c r="DC254" s="21"/>
      <c r="DD254" s="22">
        <f t="shared" si="421"/>
        <v>0</v>
      </c>
      <c r="DE254" s="21">
        <f t="shared" si="346"/>
        <v>0</v>
      </c>
      <c r="DF254" s="22">
        <f t="shared" si="469"/>
        <v>0</v>
      </c>
      <c r="DG254" s="21">
        <f t="shared" si="347"/>
        <v>0</v>
      </c>
      <c r="DH254" s="21">
        <f t="shared" si="422"/>
        <v>0</v>
      </c>
      <c r="DI254" s="21">
        <f t="shared" si="423"/>
        <v>214.14197926829266</v>
      </c>
      <c r="DJ254" s="21">
        <f t="shared" si="424"/>
        <v>11.270630487804887</v>
      </c>
      <c r="DK254" s="21"/>
      <c r="DL254" s="22">
        <f t="shared" si="425"/>
        <v>0</v>
      </c>
      <c r="DM254" s="21">
        <f t="shared" si="348"/>
        <v>0</v>
      </c>
      <c r="DN254" s="22">
        <f t="shared" si="470"/>
        <v>0</v>
      </c>
      <c r="DO254" s="21">
        <f t="shared" si="349"/>
        <v>0</v>
      </c>
      <c r="DP254" s="21">
        <f t="shared" si="426"/>
        <v>0</v>
      </c>
      <c r="DQ254" s="21">
        <f t="shared" si="427"/>
        <v>74.350756097560961</v>
      </c>
      <c r="DR254" s="21">
        <f t="shared" si="428"/>
        <v>24.783585365853654</v>
      </c>
      <c r="DS254" s="21"/>
      <c r="DT254" s="22">
        <f t="shared" si="429"/>
        <v>0</v>
      </c>
      <c r="DU254" s="21">
        <f t="shared" si="350"/>
        <v>0</v>
      </c>
      <c r="DV254" s="22">
        <f t="shared" si="471"/>
        <v>0</v>
      </c>
      <c r="DW254" s="21">
        <f t="shared" si="351"/>
        <v>0</v>
      </c>
      <c r="DX254" s="21">
        <f t="shared" si="430"/>
        <v>0</v>
      </c>
      <c r="DY254" s="21">
        <f t="shared" si="431"/>
        <v>1807.0479359844601</v>
      </c>
      <c r="DZ254" s="21">
        <f t="shared" si="432"/>
        <v>95.107786104445353</v>
      </c>
      <c r="EA254" s="21"/>
      <c r="EB254" s="22">
        <f t="shared" si="433"/>
        <v>0</v>
      </c>
      <c r="EC254" s="21">
        <f t="shared" si="352"/>
        <v>0</v>
      </c>
      <c r="ED254" s="22">
        <f t="shared" si="472"/>
        <v>0</v>
      </c>
      <c r="EE254" s="21">
        <f t="shared" si="353"/>
        <v>0</v>
      </c>
      <c r="EF254" s="21">
        <f t="shared" si="434"/>
        <v>0</v>
      </c>
      <c r="EG254" s="21">
        <f t="shared" si="435"/>
        <v>1635.0269956687646</v>
      </c>
      <c r="EH254" s="21">
        <f t="shared" si="436"/>
        <v>86.054052403619266</v>
      </c>
      <c r="EI254" s="21"/>
      <c r="EJ254" s="22">
        <f t="shared" si="437"/>
        <v>0</v>
      </c>
      <c r="EK254" s="21">
        <f t="shared" si="354"/>
        <v>0</v>
      </c>
      <c r="EL254" s="22">
        <f t="shared" si="473"/>
        <v>0</v>
      </c>
      <c r="EM254" s="21">
        <f t="shared" si="355"/>
        <v>0</v>
      </c>
      <c r="EN254" s="21">
        <f t="shared" si="438"/>
        <v>0</v>
      </c>
      <c r="EO254" s="21">
        <f t="shared" si="439"/>
        <v>134.54081172797009</v>
      </c>
      <c r="EP254" s="21">
        <f t="shared" si="440"/>
        <v>403.62243518391028</v>
      </c>
      <c r="EQ254" s="21"/>
      <c r="ER254" s="22">
        <f t="shared" si="441"/>
        <v>0</v>
      </c>
      <c r="ES254" s="21">
        <f t="shared" si="356"/>
        <v>0</v>
      </c>
      <c r="ET254" s="22">
        <f t="shared" si="474"/>
        <v>0</v>
      </c>
      <c r="EU254" s="21">
        <f t="shared" si="357"/>
        <v>0</v>
      </c>
      <c r="EV254" s="21">
        <f t="shared" si="442"/>
        <v>0</v>
      </c>
      <c r="EW254" s="21">
        <f t="shared" si="443"/>
        <v>648.38580000000002</v>
      </c>
      <c r="EX254" s="21">
        <f t="shared" si="444"/>
        <v>648.38580000000002</v>
      </c>
      <c r="EY254" s="21"/>
      <c r="EZ254" s="22">
        <f t="shared" si="445"/>
        <v>0</v>
      </c>
      <c r="FA254" s="21">
        <f t="shared" si="358"/>
        <v>0</v>
      </c>
      <c r="FB254" s="22">
        <f t="shared" si="475"/>
        <v>0</v>
      </c>
      <c r="FC254" s="21">
        <f t="shared" si="359"/>
        <v>0</v>
      </c>
      <c r="FD254" s="21">
        <f t="shared" si="446"/>
        <v>0</v>
      </c>
      <c r="FE254" s="21">
        <f t="shared" si="447"/>
        <v>145.161</v>
      </c>
      <c r="FF254" s="21">
        <f t="shared" si="448"/>
        <v>145.161</v>
      </c>
      <c r="FG254" s="21"/>
      <c r="FH254" s="22">
        <f t="shared" si="449"/>
        <v>0</v>
      </c>
      <c r="FI254" s="21">
        <f t="shared" si="360"/>
        <v>0</v>
      </c>
      <c r="FJ254" s="22">
        <f t="shared" si="476"/>
        <v>0</v>
      </c>
      <c r="FK254" s="21">
        <f t="shared" si="361"/>
        <v>0</v>
      </c>
      <c r="FL254" s="21">
        <f t="shared" si="450"/>
        <v>0</v>
      </c>
      <c r="FM254" s="21">
        <f t="shared" si="451"/>
        <v>70.161149999999992</v>
      </c>
      <c r="FN254" s="21">
        <f t="shared" si="452"/>
        <v>210.48344999999998</v>
      </c>
      <c r="FO254" s="21"/>
      <c r="FP254" s="21">
        <f t="shared" si="362"/>
        <v>0</v>
      </c>
      <c r="FQ254" s="21">
        <f t="shared" si="363"/>
        <v>0</v>
      </c>
      <c r="FR254" s="21">
        <f t="shared" si="453"/>
        <v>0</v>
      </c>
      <c r="FS254" s="21">
        <f t="shared" si="364"/>
        <v>7718.9743214634136</v>
      </c>
      <c r="FT254" s="21">
        <f t="shared" si="365"/>
        <v>4968.3256785365866</v>
      </c>
      <c r="FU254" s="21"/>
      <c r="FV254" s="20">
        <f t="shared" si="454"/>
        <v>0</v>
      </c>
      <c r="FW254" s="20">
        <f t="shared" si="455"/>
        <v>0</v>
      </c>
      <c r="FX254" s="20">
        <f t="shared" si="366"/>
        <v>0</v>
      </c>
      <c r="FY254" s="20">
        <f t="shared" si="367"/>
        <v>0</v>
      </c>
    </row>
    <row r="255" spans="2:181" x14ac:dyDescent="0.25">
      <c r="B255" s="20">
        <v>8.85</v>
      </c>
      <c r="C255" s="20">
        <f t="shared" si="368"/>
        <v>14.956499999999998</v>
      </c>
      <c r="D255" s="22">
        <f t="shared" si="369"/>
        <v>0</v>
      </c>
      <c r="E255" s="21">
        <f t="shared" si="320"/>
        <v>0</v>
      </c>
      <c r="F255" s="22">
        <f t="shared" si="456"/>
        <v>0</v>
      </c>
      <c r="G255" s="21">
        <f t="shared" si="321"/>
        <v>0</v>
      </c>
      <c r="H255" s="21">
        <f t="shared" si="370"/>
        <v>0</v>
      </c>
      <c r="I255" s="21">
        <f t="shared" si="371"/>
        <v>671.12769000000014</v>
      </c>
      <c r="J255" s="21">
        <f t="shared" si="372"/>
        <v>35.322510000000044</v>
      </c>
      <c r="K255" s="21"/>
      <c r="L255" s="22">
        <f t="shared" si="373"/>
        <v>0</v>
      </c>
      <c r="M255" s="21">
        <f t="shared" si="322"/>
        <v>0</v>
      </c>
      <c r="N255" s="22">
        <f t="shared" si="457"/>
        <v>0</v>
      </c>
      <c r="O255" s="21">
        <f t="shared" si="323"/>
        <v>0</v>
      </c>
      <c r="P255" s="21">
        <f t="shared" si="374"/>
        <v>0</v>
      </c>
      <c r="Q255" s="21">
        <f t="shared" si="375"/>
        <v>252.82207499999996</v>
      </c>
      <c r="R255" s="21">
        <f t="shared" si="376"/>
        <v>13.30642500000001</v>
      </c>
      <c r="S255" s="21"/>
      <c r="T255" s="22">
        <f t="shared" si="377"/>
        <v>0</v>
      </c>
      <c r="U255" s="21">
        <f t="shared" si="324"/>
        <v>0</v>
      </c>
      <c r="V255" s="22">
        <f t="shared" si="458"/>
        <v>0</v>
      </c>
      <c r="W255" s="21">
        <f t="shared" si="325"/>
        <v>0</v>
      </c>
      <c r="X255" s="21">
        <f t="shared" si="378"/>
        <v>0</v>
      </c>
      <c r="Y255" s="21">
        <f t="shared" si="379"/>
        <v>65.322450000000003</v>
      </c>
      <c r="Z255" s="21">
        <f t="shared" si="380"/>
        <v>195.96735000000001</v>
      </c>
      <c r="AA255" s="21"/>
      <c r="AB255" s="22">
        <f t="shared" si="381"/>
        <v>0</v>
      </c>
      <c r="AC255" s="21">
        <f t="shared" si="326"/>
        <v>0</v>
      </c>
      <c r="AD255" s="22">
        <f t="shared" si="459"/>
        <v>0</v>
      </c>
      <c r="AE255" s="21">
        <f t="shared" si="327"/>
        <v>0</v>
      </c>
      <c r="AF255" s="21">
        <f t="shared" si="382"/>
        <v>0</v>
      </c>
      <c r="AG255" s="21">
        <f t="shared" si="383"/>
        <v>59.757945000000007</v>
      </c>
      <c r="AH255" s="21">
        <f t="shared" si="384"/>
        <v>3.145155000000003</v>
      </c>
      <c r="AI255" s="21"/>
      <c r="AJ255" s="22">
        <f t="shared" si="385"/>
        <v>0</v>
      </c>
      <c r="AK255" s="21">
        <f t="shared" si="328"/>
        <v>0</v>
      </c>
      <c r="AL255" s="22">
        <f t="shared" si="460"/>
        <v>0</v>
      </c>
      <c r="AM255" s="21">
        <f t="shared" si="329"/>
        <v>0</v>
      </c>
      <c r="AN255" s="21">
        <f t="shared" si="386"/>
        <v>0</v>
      </c>
      <c r="AO255" s="21">
        <f t="shared" si="387"/>
        <v>128.70941999999999</v>
      </c>
      <c r="AP255" s="21">
        <f t="shared" si="388"/>
        <v>6.7741800000000056</v>
      </c>
      <c r="AQ255" s="21"/>
      <c r="AR255" s="22">
        <f t="shared" si="389"/>
        <v>0</v>
      </c>
      <c r="AS255" s="21">
        <f t="shared" si="330"/>
        <v>0</v>
      </c>
      <c r="AT255" s="22">
        <f t="shared" si="461"/>
        <v>0</v>
      </c>
      <c r="AU255" s="21">
        <f t="shared" si="331"/>
        <v>0</v>
      </c>
      <c r="AV255" s="21">
        <f t="shared" si="390"/>
        <v>0</v>
      </c>
      <c r="AW255" s="21">
        <f t="shared" si="391"/>
        <v>279.43492500000002</v>
      </c>
      <c r="AX255" s="21">
        <f t="shared" si="392"/>
        <v>93.144975000000017</v>
      </c>
      <c r="AY255" s="21"/>
      <c r="AZ255" s="22">
        <f t="shared" si="393"/>
        <v>0</v>
      </c>
      <c r="BA255" s="21">
        <f t="shared" si="332"/>
        <v>0</v>
      </c>
      <c r="BB255" s="22">
        <f t="shared" si="462"/>
        <v>0</v>
      </c>
      <c r="BC255" s="21">
        <f t="shared" si="333"/>
        <v>0</v>
      </c>
      <c r="BD255" s="21">
        <f t="shared" si="394"/>
        <v>0</v>
      </c>
      <c r="BE255" s="21">
        <f t="shared" si="395"/>
        <v>245.53452073170729</v>
      </c>
      <c r="BF255" s="21">
        <f t="shared" si="396"/>
        <v>12.922869512195131</v>
      </c>
      <c r="BG255" s="21"/>
      <c r="BH255" s="22">
        <f t="shared" si="397"/>
        <v>0</v>
      </c>
      <c r="BI255" s="21">
        <f t="shared" si="334"/>
        <v>0</v>
      </c>
      <c r="BJ255" s="22">
        <f t="shared" si="463"/>
        <v>0</v>
      </c>
      <c r="BK255" s="21">
        <f t="shared" si="335"/>
        <v>0</v>
      </c>
      <c r="BL255" s="21">
        <f t="shared" si="398"/>
        <v>0</v>
      </c>
      <c r="BM255" s="21">
        <f t="shared" si="399"/>
        <v>214.14197926829266</v>
      </c>
      <c r="BN255" s="21">
        <f t="shared" si="400"/>
        <v>11.270630487804887</v>
      </c>
      <c r="BO255" s="21"/>
      <c r="BP255" s="22">
        <f t="shared" si="401"/>
        <v>0</v>
      </c>
      <c r="BQ255" s="21">
        <f t="shared" si="336"/>
        <v>0</v>
      </c>
      <c r="BR255" s="22">
        <f t="shared" si="464"/>
        <v>0</v>
      </c>
      <c r="BS255" s="21">
        <f t="shared" si="337"/>
        <v>0</v>
      </c>
      <c r="BT255" s="21">
        <f t="shared" si="402"/>
        <v>0</v>
      </c>
      <c r="BU255" s="21">
        <f t="shared" si="403"/>
        <v>74.350756097560961</v>
      </c>
      <c r="BV255" s="21">
        <f t="shared" si="404"/>
        <v>24.783585365853654</v>
      </c>
      <c r="BW255" s="21"/>
      <c r="BX255" s="22">
        <f t="shared" si="405"/>
        <v>0</v>
      </c>
      <c r="BY255" s="21">
        <f t="shared" si="338"/>
        <v>0</v>
      </c>
      <c r="BZ255" s="22">
        <f t="shared" si="465"/>
        <v>0</v>
      </c>
      <c r="CA255" s="21">
        <f t="shared" si="339"/>
        <v>0</v>
      </c>
      <c r="CB255" s="21">
        <f t="shared" si="406"/>
        <v>0</v>
      </c>
      <c r="CC255" s="21">
        <f t="shared" si="407"/>
        <v>285.26495255212433</v>
      </c>
      <c r="CD255" s="21">
        <f t="shared" si="408"/>
        <v>15.013944871164451</v>
      </c>
      <c r="CE255" s="21"/>
      <c r="CF255" s="22">
        <f t="shared" si="409"/>
        <v>0</v>
      </c>
      <c r="CG255" s="21">
        <f t="shared" si="340"/>
        <v>0</v>
      </c>
      <c r="CH255" s="22">
        <f t="shared" si="466"/>
        <v>0</v>
      </c>
      <c r="CI255" s="21">
        <f t="shared" si="341"/>
        <v>0</v>
      </c>
      <c r="CJ255" s="21">
        <f t="shared" si="410"/>
        <v>0</v>
      </c>
      <c r="CK255" s="21">
        <f t="shared" si="411"/>
        <v>248.86184079464991</v>
      </c>
      <c r="CL255" s="21">
        <f t="shared" si="412"/>
        <v>13.09799162077106</v>
      </c>
      <c r="CM255" s="21"/>
      <c r="CN255" s="22">
        <f t="shared" si="413"/>
        <v>0</v>
      </c>
      <c r="CO255" s="21">
        <f t="shared" si="342"/>
        <v>0</v>
      </c>
      <c r="CP255" s="22">
        <f t="shared" si="467"/>
        <v>0</v>
      </c>
      <c r="CQ255" s="21">
        <f t="shared" si="343"/>
        <v>0</v>
      </c>
      <c r="CR255" s="21">
        <f t="shared" si="414"/>
        <v>0</v>
      </c>
      <c r="CS255" s="21">
        <f t="shared" si="415"/>
        <v>28.794817540322583</v>
      </c>
      <c r="CT255" s="21">
        <f t="shared" si="416"/>
        <v>86.38445262096775</v>
      </c>
      <c r="CU255" s="21"/>
      <c r="CV255" s="22">
        <f t="shared" si="417"/>
        <v>0</v>
      </c>
      <c r="CW255" s="21">
        <f t="shared" si="344"/>
        <v>0</v>
      </c>
      <c r="CX255" s="22">
        <f t="shared" si="468"/>
        <v>0</v>
      </c>
      <c r="CY255" s="21">
        <f t="shared" si="345"/>
        <v>0</v>
      </c>
      <c r="CZ255" s="21">
        <f t="shared" si="418"/>
        <v>0</v>
      </c>
      <c r="DA255" s="21">
        <f t="shared" si="419"/>
        <v>245.53452073170729</v>
      </c>
      <c r="DB255" s="21">
        <f t="shared" si="420"/>
        <v>12.922869512195131</v>
      </c>
      <c r="DC255" s="21"/>
      <c r="DD255" s="22">
        <f t="shared" si="421"/>
        <v>0</v>
      </c>
      <c r="DE255" s="21">
        <f t="shared" si="346"/>
        <v>0</v>
      </c>
      <c r="DF255" s="22">
        <f t="shared" si="469"/>
        <v>0</v>
      </c>
      <c r="DG255" s="21">
        <f t="shared" si="347"/>
        <v>0</v>
      </c>
      <c r="DH255" s="21">
        <f t="shared" si="422"/>
        <v>0</v>
      </c>
      <c r="DI255" s="21">
        <f t="shared" si="423"/>
        <v>214.14197926829266</v>
      </c>
      <c r="DJ255" s="21">
        <f t="shared" si="424"/>
        <v>11.270630487804887</v>
      </c>
      <c r="DK255" s="21"/>
      <c r="DL255" s="22">
        <f t="shared" si="425"/>
        <v>0</v>
      </c>
      <c r="DM255" s="21">
        <f t="shared" si="348"/>
        <v>0</v>
      </c>
      <c r="DN255" s="22">
        <f t="shared" si="470"/>
        <v>0</v>
      </c>
      <c r="DO255" s="21">
        <f t="shared" si="349"/>
        <v>0</v>
      </c>
      <c r="DP255" s="21">
        <f t="shared" si="426"/>
        <v>0</v>
      </c>
      <c r="DQ255" s="21">
        <f t="shared" si="427"/>
        <v>74.350756097560961</v>
      </c>
      <c r="DR255" s="21">
        <f t="shared" si="428"/>
        <v>24.783585365853654</v>
      </c>
      <c r="DS255" s="21"/>
      <c r="DT255" s="22">
        <f t="shared" si="429"/>
        <v>0</v>
      </c>
      <c r="DU255" s="21">
        <f t="shared" si="350"/>
        <v>0</v>
      </c>
      <c r="DV255" s="22">
        <f t="shared" si="471"/>
        <v>0</v>
      </c>
      <c r="DW255" s="21">
        <f t="shared" si="351"/>
        <v>0</v>
      </c>
      <c r="DX255" s="21">
        <f t="shared" si="430"/>
        <v>0</v>
      </c>
      <c r="DY255" s="21">
        <f t="shared" si="431"/>
        <v>1807.0479359844601</v>
      </c>
      <c r="DZ255" s="21">
        <f t="shared" si="432"/>
        <v>95.107786104445353</v>
      </c>
      <c r="EA255" s="21"/>
      <c r="EB255" s="22">
        <f t="shared" si="433"/>
        <v>0</v>
      </c>
      <c r="EC255" s="21">
        <f t="shared" si="352"/>
        <v>0</v>
      </c>
      <c r="ED255" s="22">
        <f t="shared" si="472"/>
        <v>0</v>
      </c>
      <c r="EE255" s="21">
        <f t="shared" si="353"/>
        <v>0</v>
      </c>
      <c r="EF255" s="21">
        <f t="shared" si="434"/>
        <v>0</v>
      </c>
      <c r="EG255" s="21">
        <f t="shared" si="435"/>
        <v>1635.0269956687646</v>
      </c>
      <c r="EH255" s="21">
        <f t="shared" si="436"/>
        <v>86.054052403619266</v>
      </c>
      <c r="EI255" s="21"/>
      <c r="EJ255" s="22">
        <f t="shared" si="437"/>
        <v>0</v>
      </c>
      <c r="EK255" s="21">
        <f t="shared" si="354"/>
        <v>0</v>
      </c>
      <c r="EL255" s="22">
        <f t="shared" si="473"/>
        <v>0</v>
      </c>
      <c r="EM255" s="21">
        <f t="shared" si="355"/>
        <v>0</v>
      </c>
      <c r="EN255" s="21">
        <f t="shared" si="438"/>
        <v>0</v>
      </c>
      <c r="EO255" s="21">
        <f t="shared" si="439"/>
        <v>134.54081172797009</v>
      </c>
      <c r="EP255" s="21">
        <f t="shared" si="440"/>
        <v>403.62243518391028</v>
      </c>
      <c r="EQ255" s="21"/>
      <c r="ER255" s="22">
        <f t="shared" si="441"/>
        <v>0</v>
      </c>
      <c r="ES255" s="21">
        <f t="shared" si="356"/>
        <v>0</v>
      </c>
      <c r="ET255" s="22">
        <f t="shared" si="474"/>
        <v>0</v>
      </c>
      <c r="EU255" s="21">
        <f t="shared" si="357"/>
        <v>0</v>
      </c>
      <c r="EV255" s="21">
        <f t="shared" si="442"/>
        <v>0</v>
      </c>
      <c r="EW255" s="21">
        <f t="shared" si="443"/>
        <v>648.38580000000002</v>
      </c>
      <c r="EX255" s="21">
        <f t="shared" si="444"/>
        <v>648.38580000000002</v>
      </c>
      <c r="EY255" s="21"/>
      <c r="EZ255" s="22">
        <f t="shared" si="445"/>
        <v>0</v>
      </c>
      <c r="FA255" s="21">
        <f t="shared" si="358"/>
        <v>0</v>
      </c>
      <c r="FB255" s="22">
        <f t="shared" si="475"/>
        <v>0</v>
      </c>
      <c r="FC255" s="21">
        <f t="shared" si="359"/>
        <v>0</v>
      </c>
      <c r="FD255" s="21">
        <f t="shared" si="446"/>
        <v>0</v>
      </c>
      <c r="FE255" s="21">
        <f t="shared" si="447"/>
        <v>145.161</v>
      </c>
      <c r="FF255" s="21">
        <f t="shared" si="448"/>
        <v>145.161</v>
      </c>
      <c r="FG255" s="21"/>
      <c r="FH255" s="22">
        <f t="shared" si="449"/>
        <v>0</v>
      </c>
      <c r="FI255" s="21">
        <f t="shared" si="360"/>
        <v>0</v>
      </c>
      <c r="FJ255" s="22">
        <f t="shared" si="476"/>
        <v>0</v>
      </c>
      <c r="FK255" s="21">
        <f t="shared" si="361"/>
        <v>0</v>
      </c>
      <c r="FL255" s="21">
        <f t="shared" si="450"/>
        <v>0</v>
      </c>
      <c r="FM255" s="21">
        <f t="shared" si="451"/>
        <v>70.161149999999992</v>
      </c>
      <c r="FN255" s="21">
        <f t="shared" si="452"/>
        <v>210.48344999999998</v>
      </c>
      <c r="FO255" s="21"/>
      <c r="FP255" s="21">
        <f t="shared" si="362"/>
        <v>0</v>
      </c>
      <c r="FQ255" s="21">
        <f t="shared" si="363"/>
        <v>0</v>
      </c>
      <c r="FR255" s="21">
        <f t="shared" si="453"/>
        <v>0</v>
      </c>
      <c r="FS255" s="21">
        <f t="shared" si="364"/>
        <v>7718.9743214634136</v>
      </c>
      <c r="FT255" s="21">
        <f t="shared" si="365"/>
        <v>4968.3256785365866</v>
      </c>
      <c r="FU255" s="21"/>
      <c r="FV255" s="20">
        <f t="shared" si="454"/>
        <v>0</v>
      </c>
      <c r="FW255" s="20">
        <f t="shared" si="455"/>
        <v>0</v>
      </c>
      <c r="FX255" s="20">
        <f t="shared" si="366"/>
        <v>0</v>
      </c>
      <c r="FY255" s="20">
        <f t="shared" si="367"/>
        <v>0</v>
      </c>
    </row>
    <row r="256" spans="2:181" x14ac:dyDescent="0.25">
      <c r="B256" s="20">
        <v>8.9</v>
      </c>
      <c r="C256" s="20">
        <f t="shared" si="368"/>
        <v>15.041</v>
      </c>
      <c r="D256" s="22">
        <f t="shared" si="369"/>
        <v>0</v>
      </c>
      <c r="E256" s="21">
        <f t="shared" si="320"/>
        <v>0</v>
      </c>
      <c r="F256" s="22">
        <f t="shared" si="456"/>
        <v>0</v>
      </c>
      <c r="G256" s="21">
        <f t="shared" si="321"/>
        <v>0</v>
      </c>
      <c r="H256" s="21">
        <f t="shared" si="370"/>
        <v>0</v>
      </c>
      <c r="I256" s="21">
        <f t="shared" si="371"/>
        <v>671.12769000000014</v>
      </c>
      <c r="J256" s="21">
        <f t="shared" si="372"/>
        <v>35.322510000000044</v>
      </c>
      <c r="K256" s="21"/>
      <c r="L256" s="22">
        <f t="shared" si="373"/>
        <v>0</v>
      </c>
      <c r="M256" s="21">
        <f t="shared" si="322"/>
        <v>0</v>
      </c>
      <c r="N256" s="22">
        <f t="shared" si="457"/>
        <v>0</v>
      </c>
      <c r="O256" s="21">
        <f t="shared" si="323"/>
        <v>0</v>
      </c>
      <c r="P256" s="21">
        <f t="shared" si="374"/>
        <v>0</v>
      </c>
      <c r="Q256" s="21">
        <f t="shared" si="375"/>
        <v>252.82207499999996</v>
      </c>
      <c r="R256" s="21">
        <f t="shared" si="376"/>
        <v>13.30642500000001</v>
      </c>
      <c r="S256" s="21"/>
      <c r="T256" s="22">
        <f t="shared" si="377"/>
        <v>0</v>
      </c>
      <c r="U256" s="21">
        <f t="shared" si="324"/>
        <v>0</v>
      </c>
      <c r="V256" s="22">
        <f t="shared" si="458"/>
        <v>0</v>
      </c>
      <c r="W256" s="21">
        <f t="shared" si="325"/>
        <v>0</v>
      </c>
      <c r="X256" s="21">
        <f t="shared" si="378"/>
        <v>0</v>
      </c>
      <c r="Y256" s="21">
        <f t="shared" si="379"/>
        <v>65.322450000000003</v>
      </c>
      <c r="Z256" s="21">
        <f t="shared" si="380"/>
        <v>195.96735000000001</v>
      </c>
      <c r="AA256" s="21"/>
      <c r="AB256" s="22">
        <f t="shared" si="381"/>
        <v>0</v>
      </c>
      <c r="AC256" s="21">
        <f t="shared" si="326"/>
        <v>0</v>
      </c>
      <c r="AD256" s="22">
        <f t="shared" si="459"/>
        <v>0</v>
      </c>
      <c r="AE256" s="21">
        <f t="shared" si="327"/>
        <v>0</v>
      </c>
      <c r="AF256" s="21">
        <f t="shared" si="382"/>
        <v>0</v>
      </c>
      <c r="AG256" s="21">
        <f t="shared" si="383"/>
        <v>59.757945000000007</v>
      </c>
      <c r="AH256" s="21">
        <f t="shared" si="384"/>
        <v>3.145155000000003</v>
      </c>
      <c r="AI256" s="21"/>
      <c r="AJ256" s="22">
        <f t="shared" si="385"/>
        <v>0</v>
      </c>
      <c r="AK256" s="21">
        <f t="shared" si="328"/>
        <v>0</v>
      </c>
      <c r="AL256" s="22">
        <f t="shared" si="460"/>
        <v>0</v>
      </c>
      <c r="AM256" s="21">
        <f t="shared" si="329"/>
        <v>0</v>
      </c>
      <c r="AN256" s="21">
        <f t="shared" si="386"/>
        <v>0</v>
      </c>
      <c r="AO256" s="21">
        <f t="shared" si="387"/>
        <v>128.70941999999999</v>
      </c>
      <c r="AP256" s="21">
        <f t="shared" si="388"/>
        <v>6.7741800000000056</v>
      </c>
      <c r="AQ256" s="21"/>
      <c r="AR256" s="22">
        <f t="shared" si="389"/>
        <v>0</v>
      </c>
      <c r="AS256" s="21">
        <f t="shared" si="330"/>
        <v>0</v>
      </c>
      <c r="AT256" s="22">
        <f t="shared" si="461"/>
        <v>0</v>
      </c>
      <c r="AU256" s="21">
        <f t="shared" si="331"/>
        <v>0</v>
      </c>
      <c r="AV256" s="21">
        <f t="shared" si="390"/>
        <v>0</v>
      </c>
      <c r="AW256" s="21">
        <f t="shared" si="391"/>
        <v>279.43492500000002</v>
      </c>
      <c r="AX256" s="21">
        <f t="shared" si="392"/>
        <v>93.144975000000017</v>
      </c>
      <c r="AY256" s="21"/>
      <c r="AZ256" s="22">
        <f t="shared" si="393"/>
        <v>0</v>
      </c>
      <c r="BA256" s="21">
        <f t="shared" si="332"/>
        <v>0</v>
      </c>
      <c r="BB256" s="22">
        <f t="shared" si="462"/>
        <v>0</v>
      </c>
      <c r="BC256" s="21">
        <f t="shared" si="333"/>
        <v>0</v>
      </c>
      <c r="BD256" s="21">
        <f t="shared" si="394"/>
        <v>0</v>
      </c>
      <c r="BE256" s="21">
        <f t="shared" si="395"/>
        <v>245.53452073170729</v>
      </c>
      <c r="BF256" s="21">
        <f t="shared" si="396"/>
        <v>12.922869512195131</v>
      </c>
      <c r="BG256" s="21"/>
      <c r="BH256" s="22">
        <f t="shared" si="397"/>
        <v>0</v>
      </c>
      <c r="BI256" s="21">
        <f t="shared" si="334"/>
        <v>0</v>
      </c>
      <c r="BJ256" s="22">
        <f t="shared" si="463"/>
        <v>0</v>
      </c>
      <c r="BK256" s="21">
        <f t="shared" si="335"/>
        <v>0</v>
      </c>
      <c r="BL256" s="21">
        <f t="shared" si="398"/>
        <v>0</v>
      </c>
      <c r="BM256" s="21">
        <f t="shared" si="399"/>
        <v>214.14197926829266</v>
      </c>
      <c r="BN256" s="21">
        <f t="shared" si="400"/>
        <v>11.270630487804887</v>
      </c>
      <c r="BO256" s="21"/>
      <c r="BP256" s="22">
        <f t="shared" si="401"/>
        <v>0</v>
      </c>
      <c r="BQ256" s="21">
        <f t="shared" si="336"/>
        <v>0</v>
      </c>
      <c r="BR256" s="22">
        <f t="shared" si="464"/>
        <v>0</v>
      </c>
      <c r="BS256" s="21">
        <f t="shared" si="337"/>
        <v>0</v>
      </c>
      <c r="BT256" s="21">
        <f t="shared" si="402"/>
        <v>0</v>
      </c>
      <c r="BU256" s="21">
        <f t="shared" si="403"/>
        <v>74.350756097560961</v>
      </c>
      <c r="BV256" s="21">
        <f t="shared" si="404"/>
        <v>24.783585365853654</v>
      </c>
      <c r="BW256" s="21"/>
      <c r="BX256" s="22">
        <f t="shared" si="405"/>
        <v>0</v>
      </c>
      <c r="BY256" s="21">
        <f t="shared" si="338"/>
        <v>0</v>
      </c>
      <c r="BZ256" s="22">
        <f t="shared" si="465"/>
        <v>0</v>
      </c>
      <c r="CA256" s="21">
        <f t="shared" si="339"/>
        <v>0</v>
      </c>
      <c r="CB256" s="21">
        <f t="shared" si="406"/>
        <v>0</v>
      </c>
      <c r="CC256" s="21">
        <f t="shared" si="407"/>
        <v>285.26495255212433</v>
      </c>
      <c r="CD256" s="21">
        <f t="shared" si="408"/>
        <v>15.013944871164451</v>
      </c>
      <c r="CE256" s="21"/>
      <c r="CF256" s="22">
        <f t="shared" si="409"/>
        <v>0</v>
      </c>
      <c r="CG256" s="21">
        <f t="shared" si="340"/>
        <v>0</v>
      </c>
      <c r="CH256" s="22">
        <f t="shared" si="466"/>
        <v>0</v>
      </c>
      <c r="CI256" s="21">
        <f t="shared" si="341"/>
        <v>0</v>
      </c>
      <c r="CJ256" s="21">
        <f t="shared" si="410"/>
        <v>0</v>
      </c>
      <c r="CK256" s="21">
        <f t="shared" si="411"/>
        <v>248.86184079464991</v>
      </c>
      <c r="CL256" s="21">
        <f t="shared" si="412"/>
        <v>13.09799162077106</v>
      </c>
      <c r="CM256" s="21"/>
      <c r="CN256" s="22">
        <f t="shared" si="413"/>
        <v>0</v>
      </c>
      <c r="CO256" s="21">
        <f t="shared" si="342"/>
        <v>0</v>
      </c>
      <c r="CP256" s="22">
        <f t="shared" si="467"/>
        <v>0</v>
      </c>
      <c r="CQ256" s="21">
        <f t="shared" si="343"/>
        <v>0</v>
      </c>
      <c r="CR256" s="21">
        <f t="shared" si="414"/>
        <v>0</v>
      </c>
      <c r="CS256" s="21">
        <f t="shared" si="415"/>
        <v>28.794817540322583</v>
      </c>
      <c r="CT256" s="21">
        <f t="shared" si="416"/>
        <v>86.38445262096775</v>
      </c>
      <c r="CU256" s="21"/>
      <c r="CV256" s="22">
        <f t="shared" si="417"/>
        <v>0</v>
      </c>
      <c r="CW256" s="21">
        <f t="shared" si="344"/>
        <v>0</v>
      </c>
      <c r="CX256" s="22">
        <f t="shared" si="468"/>
        <v>0</v>
      </c>
      <c r="CY256" s="21">
        <f t="shared" si="345"/>
        <v>0</v>
      </c>
      <c r="CZ256" s="21">
        <f t="shared" si="418"/>
        <v>0</v>
      </c>
      <c r="DA256" s="21">
        <f t="shared" si="419"/>
        <v>245.53452073170729</v>
      </c>
      <c r="DB256" s="21">
        <f t="shared" si="420"/>
        <v>12.922869512195131</v>
      </c>
      <c r="DC256" s="21"/>
      <c r="DD256" s="22">
        <f t="shared" si="421"/>
        <v>0</v>
      </c>
      <c r="DE256" s="21">
        <f t="shared" si="346"/>
        <v>0</v>
      </c>
      <c r="DF256" s="22">
        <f t="shared" si="469"/>
        <v>0</v>
      </c>
      <c r="DG256" s="21">
        <f t="shared" si="347"/>
        <v>0</v>
      </c>
      <c r="DH256" s="21">
        <f t="shared" si="422"/>
        <v>0</v>
      </c>
      <c r="DI256" s="21">
        <f t="shared" si="423"/>
        <v>214.14197926829266</v>
      </c>
      <c r="DJ256" s="21">
        <f t="shared" si="424"/>
        <v>11.270630487804887</v>
      </c>
      <c r="DK256" s="21"/>
      <c r="DL256" s="22">
        <f t="shared" si="425"/>
        <v>0</v>
      </c>
      <c r="DM256" s="21">
        <f t="shared" si="348"/>
        <v>0</v>
      </c>
      <c r="DN256" s="22">
        <f t="shared" si="470"/>
        <v>0</v>
      </c>
      <c r="DO256" s="21">
        <f t="shared" si="349"/>
        <v>0</v>
      </c>
      <c r="DP256" s="21">
        <f t="shared" si="426"/>
        <v>0</v>
      </c>
      <c r="DQ256" s="21">
        <f t="shared" si="427"/>
        <v>74.350756097560961</v>
      </c>
      <c r="DR256" s="21">
        <f t="shared" si="428"/>
        <v>24.783585365853654</v>
      </c>
      <c r="DS256" s="21"/>
      <c r="DT256" s="22">
        <f t="shared" si="429"/>
        <v>0</v>
      </c>
      <c r="DU256" s="21">
        <f t="shared" si="350"/>
        <v>0</v>
      </c>
      <c r="DV256" s="22">
        <f t="shared" si="471"/>
        <v>0</v>
      </c>
      <c r="DW256" s="21">
        <f t="shared" si="351"/>
        <v>0</v>
      </c>
      <c r="DX256" s="21">
        <f t="shared" si="430"/>
        <v>0</v>
      </c>
      <c r="DY256" s="21">
        <f t="shared" si="431"/>
        <v>1807.0479359844601</v>
      </c>
      <c r="DZ256" s="21">
        <f t="shared" si="432"/>
        <v>95.107786104445353</v>
      </c>
      <c r="EA256" s="21"/>
      <c r="EB256" s="22">
        <f t="shared" si="433"/>
        <v>0</v>
      </c>
      <c r="EC256" s="21">
        <f t="shared" si="352"/>
        <v>0</v>
      </c>
      <c r="ED256" s="22">
        <f t="shared" si="472"/>
        <v>0</v>
      </c>
      <c r="EE256" s="21">
        <f t="shared" si="353"/>
        <v>0</v>
      </c>
      <c r="EF256" s="21">
        <f t="shared" si="434"/>
        <v>0</v>
      </c>
      <c r="EG256" s="21">
        <f t="shared" si="435"/>
        <v>1635.0269956687646</v>
      </c>
      <c r="EH256" s="21">
        <f t="shared" si="436"/>
        <v>86.054052403619266</v>
      </c>
      <c r="EI256" s="21"/>
      <c r="EJ256" s="22">
        <f t="shared" si="437"/>
        <v>0</v>
      </c>
      <c r="EK256" s="21">
        <f t="shared" si="354"/>
        <v>0</v>
      </c>
      <c r="EL256" s="22">
        <f t="shared" si="473"/>
        <v>0</v>
      </c>
      <c r="EM256" s="21">
        <f t="shared" si="355"/>
        <v>0</v>
      </c>
      <c r="EN256" s="21">
        <f t="shared" si="438"/>
        <v>0</v>
      </c>
      <c r="EO256" s="21">
        <f t="shared" si="439"/>
        <v>134.54081172797009</v>
      </c>
      <c r="EP256" s="21">
        <f t="shared" si="440"/>
        <v>403.62243518391028</v>
      </c>
      <c r="EQ256" s="21"/>
      <c r="ER256" s="22">
        <f t="shared" si="441"/>
        <v>0</v>
      </c>
      <c r="ES256" s="21">
        <f t="shared" si="356"/>
        <v>0</v>
      </c>
      <c r="ET256" s="22">
        <f t="shared" si="474"/>
        <v>0</v>
      </c>
      <c r="EU256" s="21">
        <f t="shared" si="357"/>
        <v>0</v>
      </c>
      <c r="EV256" s="21">
        <f t="shared" si="442"/>
        <v>0</v>
      </c>
      <c r="EW256" s="21">
        <f t="shared" si="443"/>
        <v>648.38580000000002</v>
      </c>
      <c r="EX256" s="21">
        <f t="shared" si="444"/>
        <v>648.38580000000002</v>
      </c>
      <c r="EY256" s="21"/>
      <c r="EZ256" s="22">
        <f t="shared" si="445"/>
        <v>0</v>
      </c>
      <c r="FA256" s="21">
        <f t="shared" si="358"/>
        <v>0</v>
      </c>
      <c r="FB256" s="22">
        <f t="shared" si="475"/>
        <v>0</v>
      </c>
      <c r="FC256" s="21">
        <f t="shared" si="359"/>
        <v>0</v>
      </c>
      <c r="FD256" s="21">
        <f t="shared" si="446"/>
        <v>0</v>
      </c>
      <c r="FE256" s="21">
        <f t="shared" si="447"/>
        <v>145.161</v>
      </c>
      <c r="FF256" s="21">
        <f t="shared" si="448"/>
        <v>145.161</v>
      </c>
      <c r="FG256" s="21"/>
      <c r="FH256" s="22">
        <f t="shared" si="449"/>
        <v>0</v>
      </c>
      <c r="FI256" s="21">
        <f t="shared" si="360"/>
        <v>0</v>
      </c>
      <c r="FJ256" s="22">
        <f t="shared" si="476"/>
        <v>0</v>
      </c>
      <c r="FK256" s="21">
        <f t="shared" si="361"/>
        <v>0</v>
      </c>
      <c r="FL256" s="21">
        <f t="shared" si="450"/>
        <v>0</v>
      </c>
      <c r="FM256" s="21">
        <f t="shared" si="451"/>
        <v>70.161149999999992</v>
      </c>
      <c r="FN256" s="21">
        <f t="shared" si="452"/>
        <v>210.48344999999998</v>
      </c>
      <c r="FO256" s="21"/>
      <c r="FP256" s="21">
        <f t="shared" si="362"/>
        <v>0</v>
      </c>
      <c r="FQ256" s="21">
        <f t="shared" si="363"/>
        <v>0</v>
      </c>
      <c r="FR256" s="21">
        <f t="shared" si="453"/>
        <v>0</v>
      </c>
      <c r="FS256" s="21">
        <f t="shared" si="364"/>
        <v>7718.9743214634136</v>
      </c>
      <c r="FT256" s="21">
        <f t="shared" si="365"/>
        <v>4968.3256785365866</v>
      </c>
      <c r="FU256" s="21"/>
      <c r="FV256" s="20">
        <f t="shared" si="454"/>
        <v>0</v>
      </c>
      <c r="FW256" s="20">
        <f t="shared" si="455"/>
        <v>0</v>
      </c>
      <c r="FX256" s="20">
        <f t="shared" si="366"/>
        <v>0</v>
      </c>
      <c r="FY256" s="20">
        <f t="shared" si="367"/>
        <v>0</v>
      </c>
    </row>
    <row r="257" spans="2:181" x14ac:dyDescent="0.25">
      <c r="B257" s="20">
        <v>8.9499999999999993</v>
      </c>
      <c r="C257" s="20">
        <f t="shared" si="368"/>
        <v>15.125499999999999</v>
      </c>
      <c r="D257" s="22">
        <f t="shared" si="369"/>
        <v>0</v>
      </c>
      <c r="E257" s="21">
        <f t="shared" si="320"/>
        <v>0</v>
      </c>
      <c r="F257" s="22">
        <f t="shared" si="456"/>
        <v>0</v>
      </c>
      <c r="G257" s="21">
        <f t="shared" si="321"/>
        <v>0</v>
      </c>
      <c r="H257" s="21">
        <f t="shared" si="370"/>
        <v>0</v>
      </c>
      <c r="I257" s="21">
        <f t="shared" si="371"/>
        <v>671.12769000000014</v>
      </c>
      <c r="J257" s="21">
        <f t="shared" si="372"/>
        <v>35.322510000000044</v>
      </c>
      <c r="K257" s="21"/>
      <c r="L257" s="22">
        <f t="shared" si="373"/>
        <v>0</v>
      </c>
      <c r="M257" s="21">
        <f t="shared" si="322"/>
        <v>0</v>
      </c>
      <c r="N257" s="22">
        <f t="shared" si="457"/>
        <v>0</v>
      </c>
      <c r="O257" s="21">
        <f t="shared" si="323"/>
        <v>0</v>
      </c>
      <c r="P257" s="21">
        <f t="shared" si="374"/>
        <v>0</v>
      </c>
      <c r="Q257" s="21">
        <f t="shared" si="375"/>
        <v>252.82207499999996</v>
      </c>
      <c r="R257" s="21">
        <f t="shared" si="376"/>
        <v>13.30642500000001</v>
      </c>
      <c r="S257" s="21"/>
      <c r="T257" s="22">
        <f t="shared" si="377"/>
        <v>0</v>
      </c>
      <c r="U257" s="21">
        <f t="shared" si="324"/>
        <v>0</v>
      </c>
      <c r="V257" s="22">
        <f t="shared" si="458"/>
        <v>0</v>
      </c>
      <c r="W257" s="21">
        <f t="shared" si="325"/>
        <v>0</v>
      </c>
      <c r="X257" s="21">
        <f t="shared" si="378"/>
        <v>0</v>
      </c>
      <c r="Y257" s="21">
        <f t="shared" si="379"/>
        <v>65.322450000000003</v>
      </c>
      <c r="Z257" s="21">
        <f t="shared" si="380"/>
        <v>195.96735000000001</v>
      </c>
      <c r="AA257" s="21"/>
      <c r="AB257" s="22">
        <f t="shared" si="381"/>
        <v>0</v>
      </c>
      <c r="AC257" s="21">
        <f t="shared" si="326"/>
        <v>0</v>
      </c>
      <c r="AD257" s="22">
        <f t="shared" si="459"/>
        <v>0</v>
      </c>
      <c r="AE257" s="21">
        <f t="shared" si="327"/>
        <v>0</v>
      </c>
      <c r="AF257" s="21">
        <f t="shared" si="382"/>
        <v>0</v>
      </c>
      <c r="AG257" s="21">
        <f t="shared" si="383"/>
        <v>59.757945000000007</v>
      </c>
      <c r="AH257" s="21">
        <f t="shared" si="384"/>
        <v>3.145155000000003</v>
      </c>
      <c r="AI257" s="21"/>
      <c r="AJ257" s="22">
        <f t="shared" si="385"/>
        <v>0</v>
      </c>
      <c r="AK257" s="21">
        <f t="shared" si="328"/>
        <v>0</v>
      </c>
      <c r="AL257" s="22">
        <f t="shared" si="460"/>
        <v>0</v>
      </c>
      <c r="AM257" s="21">
        <f t="shared" si="329"/>
        <v>0</v>
      </c>
      <c r="AN257" s="21">
        <f t="shared" si="386"/>
        <v>0</v>
      </c>
      <c r="AO257" s="21">
        <f t="shared" si="387"/>
        <v>128.70941999999999</v>
      </c>
      <c r="AP257" s="21">
        <f t="shared" si="388"/>
        <v>6.7741800000000056</v>
      </c>
      <c r="AQ257" s="21"/>
      <c r="AR257" s="22">
        <f t="shared" si="389"/>
        <v>0</v>
      </c>
      <c r="AS257" s="21">
        <f t="shared" si="330"/>
        <v>0</v>
      </c>
      <c r="AT257" s="22">
        <f t="shared" si="461"/>
        <v>0</v>
      </c>
      <c r="AU257" s="21">
        <f t="shared" si="331"/>
        <v>0</v>
      </c>
      <c r="AV257" s="21">
        <f t="shared" si="390"/>
        <v>0</v>
      </c>
      <c r="AW257" s="21">
        <f t="shared" si="391"/>
        <v>279.43492500000002</v>
      </c>
      <c r="AX257" s="21">
        <f t="shared" si="392"/>
        <v>93.144975000000017</v>
      </c>
      <c r="AY257" s="21"/>
      <c r="AZ257" s="22">
        <f t="shared" si="393"/>
        <v>0</v>
      </c>
      <c r="BA257" s="21">
        <f t="shared" si="332"/>
        <v>0</v>
      </c>
      <c r="BB257" s="22">
        <f t="shared" si="462"/>
        <v>0</v>
      </c>
      <c r="BC257" s="21">
        <f t="shared" si="333"/>
        <v>0</v>
      </c>
      <c r="BD257" s="21">
        <f t="shared" si="394"/>
        <v>0</v>
      </c>
      <c r="BE257" s="21">
        <f t="shared" si="395"/>
        <v>245.53452073170729</v>
      </c>
      <c r="BF257" s="21">
        <f t="shared" si="396"/>
        <v>12.922869512195131</v>
      </c>
      <c r="BG257" s="21"/>
      <c r="BH257" s="22">
        <f t="shared" si="397"/>
        <v>0</v>
      </c>
      <c r="BI257" s="21">
        <f t="shared" si="334"/>
        <v>0</v>
      </c>
      <c r="BJ257" s="22">
        <f t="shared" si="463"/>
        <v>0</v>
      </c>
      <c r="BK257" s="21">
        <f t="shared" si="335"/>
        <v>0</v>
      </c>
      <c r="BL257" s="21">
        <f t="shared" si="398"/>
        <v>0</v>
      </c>
      <c r="BM257" s="21">
        <f t="shared" si="399"/>
        <v>214.14197926829266</v>
      </c>
      <c r="BN257" s="21">
        <f t="shared" si="400"/>
        <v>11.270630487804887</v>
      </c>
      <c r="BO257" s="21"/>
      <c r="BP257" s="22">
        <f t="shared" si="401"/>
        <v>0</v>
      </c>
      <c r="BQ257" s="21">
        <f t="shared" si="336"/>
        <v>0</v>
      </c>
      <c r="BR257" s="22">
        <f t="shared" si="464"/>
        <v>0</v>
      </c>
      <c r="BS257" s="21">
        <f t="shared" si="337"/>
        <v>0</v>
      </c>
      <c r="BT257" s="21">
        <f t="shared" si="402"/>
        <v>0</v>
      </c>
      <c r="BU257" s="21">
        <f t="shared" si="403"/>
        <v>74.350756097560961</v>
      </c>
      <c r="BV257" s="21">
        <f t="shared" si="404"/>
        <v>24.783585365853654</v>
      </c>
      <c r="BW257" s="21"/>
      <c r="BX257" s="22">
        <f t="shared" si="405"/>
        <v>0</v>
      </c>
      <c r="BY257" s="21">
        <f t="shared" si="338"/>
        <v>0</v>
      </c>
      <c r="BZ257" s="22">
        <f t="shared" si="465"/>
        <v>0</v>
      </c>
      <c r="CA257" s="21">
        <f t="shared" si="339"/>
        <v>0</v>
      </c>
      <c r="CB257" s="21">
        <f t="shared" si="406"/>
        <v>0</v>
      </c>
      <c r="CC257" s="21">
        <f t="shared" si="407"/>
        <v>285.26495255212433</v>
      </c>
      <c r="CD257" s="21">
        <f t="shared" si="408"/>
        <v>15.013944871164451</v>
      </c>
      <c r="CE257" s="21"/>
      <c r="CF257" s="22">
        <f t="shared" si="409"/>
        <v>0</v>
      </c>
      <c r="CG257" s="21">
        <f t="shared" si="340"/>
        <v>0</v>
      </c>
      <c r="CH257" s="22">
        <f t="shared" si="466"/>
        <v>0</v>
      </c>
      <c r="CI257" s="21">
        <f t="shared" si="341"/>
        <v>0</v>
      </c>
      <c r="CJ257" s="21">
        <f t="shared" si="410"/>
        <v>0</v>
      </c>
      <c r="CK257" s="21">
        <f t="shared" si="411"/>
        <v>248.86184079464991</v>
      </c>
      <c r="CL257" s="21">
        <f t="shared" si="412"/>
        <v>13.09799162077106</v>
      </c>
      <c r="CM257" s="21"/>
      <c r="CN257" s="22">
        <f t="shared" si="413"/>
        <v>0</v>
      </c>
      <c r="CO257" s="21">
        <f t="shared" si="342"/>
        <v>0</v>
      </c>
      <c r="CP257" s="22">
        <f t="shared" si="467"/>
        <v>0</v>
      </c>
      <c r="CQ257" s="21">
        <f t="shared" si="343"/>
        <v>0</v>
      </c>
      <c r="CR257" s="21">
        <f t="shared" si="414"/>
        <v>0</v>
      </c>
      <c r="CS257" s="21">
        <f t="shared" si="415"/>
        <v>28.794817540322583</v>
      </c>
      <c r="CT257" s="21">
        <f t="shared" si="416"/>
        <v>86.38445262096775</v>
      </c>
      <c r="CU257" s="21"/>
      <c r="CV257" s="22">
        <f t="shared" si="417"/>
        <v>0</v>
      </c>
      <c r="CW257" s="21">
        <f t="shared" si="344"/>
        <v>0</v>
      </c>
      <c r="CX257" s="22">
        <f t="shared" si="468"/>
        <v>0</v>
      </c>
      <c r="CY257" s="21">
        <f t="shared" si="345"/>
        <v>0</v>
      </c>
      <c r="CZ257" s="21">
        <f t="shared" si="418"/>
        <v>0</v>
      </c>
      <c r="DA257" s="21">
        <f t="shared" si="419"/>
        <v>245.53452073170729</v>
      </c>
      <c r="DB257" s="21">
        <f t="shared" si="420"/>
        <v>12.922869512195131</v>
      </c>
      <c r="DC257" s="21"/>
      <c r="DD257" s="22">
        <f t="shared" si="421"/>
        <v>0</v>
      </c>
      <c r="DE257" s="21">
        <f t="shared" si="346"/>
        <v>0</v>
      </c>
      <c r="DF257" s="22">
        <f t="shared" si="469"/>
        <v>0</v>
      </c>
      <c r="DG257" s="21">
        <f t="shared" si="347"/>
        <v>0</v>
      </c>
      <c r="DH257" s="21">
        <f t="shared" si="422"/>
        <v>0</v>
      </c>
      <c r="DI257" s="21">
        <f t="shared" si="423"/>
        <v>214.14197926829266</v>
      </c>
      <c r="DJ257" s="21">
        <f t="shared" si="424"/>
        <v>11.270630487804887</v>
      </c>
      <c r="DK257" s="21"/>
      <c r="DL257" s="22">
        <f t="shared" si="425"/>
        <v>0</v>
      </c>
      <c r="DM257" s="21">
        <f t="shared" si="348"/>
        <v>0</v>
      </c>
      <c r="DN257" s="22">
        <f t="shared" si="470"/>
        <v>0</v>
      </c>
      <c r="DO257" s="21">
        <f t="shared" si="349"/>
        <v>0</v>
      </c>
      <c r="DP257" s="21">
        <f t="shared" si="426"/>
        <v>0</v>
      </c>
      <c r="DQ257" s="21">
        <f t="shared" si="427"/>
        <v>74.350756097560961</v>
      </c>
      <c r="DR257" s="21">
        <f t="shared" si="428"/>
        <v>24.783585365853654</v>
      </c>
      <c r="DS257" s="21"/>
      <c r="DT257" s="22">
        <f t="shared" si="429"/>
        <v>0</v>
      </c>
      <c r="DU257" s="21">
        <f t="shared" si="350"/>
        <v>0</v>
      </c>
      <c r="DV257" s="22">
        <f t="shared" si="471"/>
        <v>0</v>
      </c>
      <c r="DW257" s="21">
        <f t="shared" si="351"/>
        <v>0</v>
      </c>
      <c r="DX257" s="21">
        <f t="shared" si="430"/>
        <v>0</v>
      </c>
      <c r="DY257" s="21">
        <f t="shared" si="431"/>
        <v>1807.0479359844601</v>
      </c>
      <c r="DZ257" s="21">
        <f t="shared" si="432"/>
        <v>95.107786104445353</v>
      </c>
      <c r="EA257" s="21"/>
      <c r="EB257" s="22">
        <f t="shared" si="433"/>
        <v>0</v>
      </c>
      <c r="EC257" s="21">
        <f t="shared" si="352"/>
        <v>0</v>
      </c>
      <c r="ED257" s="22">
        <f t="shared" si="472"/>
        <v>0</v>
      </c>
      <c r="EE257" s="21">
        <f t="shared" si="353"/>
        <v>0</v>
      </c>
      <c r="EF257" s="21">
        <f t="shared" si="434"/>
        <v>0</v>
      </c>
      <c r="EG257" s="21">
        <f t="shared" si="435"/>
        <v>1635.0269956687646</v>
      </c>
      <c r="EH257" s="21">
        <f t="shared" si="436"/>
        <v>86.054052403619266</v>
      </c>
      <c r="EI257" s="21"/>
      <c r="EJ257" s="22">
        <f t="shared" si="437"/>
        <v>0</v>
      </c>
      <c r="EK257" s="21">
        <f t="shared" si="354"/>
        <v>0</v>
      </c>
      <c r="EL257" s="22">
        <f t="shared" si="473"/>
        <v>0</v>
      </c>
      <c r="EM257" s="21">
        <f t="shared" si="355"/>
        <v>0</v>
      </c>
      <c r="EN257" s="21">
        <f t="shared" si="438"/>
        <v>0</v>
      </c>
      <c r="EO257" s="21">
        <f t="shared" si="439"/>
        <v>134.54081172797009</v>
      </c>
      <c r="EP257" s="21">
        <f t="shared" si="440"/>
        <v>403.62243518391028</v>
      </c>
      <c r="EQ257" s="21"/>
      <c r="ER257" s="22">
        <f t="shared" si="441"/>
        <v>0</v>
      </c>
      <c r="ES257" s="21">
        <f t="shared" si="356"/>
        <v>0</v>
      </c>
      <c r="ET257" s="22">
        <f t="shared" si="474"/>
        <v>0</v>
      </c>
      <c r="EU257" s="21">
        <f t="shared" si="357"/>
        <v>0</v>
      </c>
      <c r="EV257" s="21">
        <f t="shared" si="442"/>
        <v>0</v>
      </c>
      <c r="EW257" s="21">
        <f t="shared" si="443"/>
        <v>648.38580000000002</v>
      </c>
      <c r="EX257" s="21">
        <f t="shared" si="444"/>
        <v>648.38580000000002</v>
      </c>
      <c r="EY257" s="21"/>
      <c r="EZ257" s="22">
        <f t="shared" si="445"/>
        <v>0</v>
      </c>
      <c r="FA257" s="21">
        <f t="shared" si="358"/>
        <v>0</v>
      </c>
      <c r="FB257" s="22">
        <f t="shared" si="475"/>
        <v>0</v>
      </c>
      <c r="FC257" s="21">
        <f t="shared" si="359"/>
        <v>0</v>
      </c>
      <c r="FD257" s="21">
        <f t="shared" si="446"/>
        <v>0</v>
      </c>
      <c r="FE257" s="21">
        <f t="shared" si="447"/>
        <v>145.161</v>
      </c>
      <c r="FF257" s="21">
        <f t="shared" si="448"/>
        <v>145.161</v>
      </c>
      <c r="FG257" s="21"/>
      <c r="FH257" s="22">
        <f t="shared" si="449"/>
        <v>0</v>
      </c>
      <c r="FI257" s="21">
        <f t="shared" si="360"/>
        <v>0</v>
      </c>
      <c r="FJ257" s="22">
        <f t="shared" si="476"/>
        <v>0</v>
      </c>
      <c r="FK257" s="21">
        <f t="shared" si="361"/>
        <v>0</v>
      </c>
      <c r="FL257" s="21">
        <f t="shared" si="450"/>
        <v>0</v>
      </c>
      <c r="FM257" s="21">
        <f t="shared" si="451"/>
        <v>70.161149999999992</v>
      </c>
      <c r="FN257" s="21">
        <f t="shared" si="452"/>
        <v>210.48344999999998</v>
      </c>
      <c r="FO257" s="21"/>
      <c r="FP257" s="21">
        <f t="shared" si="362"/>
        <v>0</v>
      </c>
      <c r="FQ257" s="21">
        <f t="shared" si="363"/>
        <v>0</v>
      </c>
      <c r="FR257" s="21">
        <f t="shared" si="453"/>
        <v>0</v>
      </c>
      <c r="FS257" s="21">
        <f t="shared" si="364"/>
        <v>7718.9743214634136</v>
      </c>
      <c r="FT257" s="21">
        <f t="shared" si="365"/>
        <v>4968.3256785365866</v>
      </c>
      <c r="FU257" s="21"/>
      <c r="FV257" s="20">
        <f t="shared" si="454"/>
        <v>0</v>
      </c>
      <c r="FW257" s="20">
        <f t="shared" si="455"/>
        <v>0</v>
      </c>
      <c r="FX257" s="20">
        <f t="shared" si="366"/>
        <v>0</v>
      </c>
      <c r="FY257" s="20">
        <f t="shared" si="367"/>
        <v>0</v>
      </c>
    </row>
    <row r="258" spans="2:181" x14ac:dyDescent="0.25">
      <c r="B258" s="20">
        <v>9</v>
      </c>
      <c r="C258" s="20">
        <f t="shared" si="368"/>
        <v>15.209999999999999</v>
      </c>
      <c r="D258" s="22">
        <f t="shared" si="369"/>
        <v>0</v>
      </c>
      <c r="E258" s="21">
        <f t="shared" si="320"/>
        <v>0</v>
      </c>
      <c r="F258" s="22">
        <f t="shared" si="456"/>
        <v>0</v>
      </c>
      <c r="G258" s="21">
        <f t="shared" si="321"/>
        <v>0</v>
      </c>
      <c r="H258" s="21">
        <f t="shared" si="370"/>
        <v>0</v>
      </c>
      <c r="I258" s="21">
        <f t="shared" si="371"/>
        <v>671.12769000000014</v>
      </c>
      <c r="J258" s="21">
        <f t="shared" si="372"/>
        <v>35.322510000000044</v>
      </c>
      <c r="K258" s="21"/>
      <c r="L258" s="22">
        <f t="shared" si="373"/>
        <v>0</v>
      </c>
      <c r="M258" s="21">
        <f t="shared" si="322"/>
        <v>0</v>
      </c>
      <c r="N258" s="22">
        <f t="shared" si="457"/>
        <v>0</v>
      </c>
      <c r="O258" s="21">
        <f t="shared" si="323"/>
        <v>0</v>
      </c>
      <c r="P258" s="21">
        <f t="shared" si="374"/>
        <v>0</v>
      </c>
      <c r="Q258" s="21">
        <f t="shared" si="375"/>
        <v>252.82207499999996</v>
      </c>
      <c r="R258" s="21">
        <f t="shared" si="376"/>
        <v>13.30642500000001</v>
      </c>
      <c r="S258" s="21"/>
      <c r="T258" s="22">
        <f t="shared" si="377"/>
        <v>0</v>
      </c>
      <c r="U258" s="21">
        <f t="shared" si="324"/>
        <v>0</v>
      </c>
      <c r="V258" s="22">
        <f t="shared" si="458"/>
        <v>0</v>
      </c>
      <c r="W258" s="21">
        <f t="shared" si="325"/>
        <v>0</v>
      </c>
      <c r="X258" s="21">
        <f t="shared" si="378"/>
        <v>0</v>
      </c>
      <c r="Y258" s="21">
        <f t="shared" si="379"/>
        <v>65.322450000000003</v>
      </c>
      <c r="Z258" s="21">
        <f t="shared" si="380"/>
        <v>195.96735000000001</v>
      </c>
      <c r="AA258" s="21"/>
      <c r="AB258" s="22">
        <f t="shared" si="381"/>
        <v>0</v>
      </c>
      <c r="AC258" s="21">
        <f t="shared" si="326"/>
        <v>0</v>
      </c>
      <c r="AD258" s="22">
        <f t="shared" si="459"/>
        <v>0</v>
      </c>
      <c r="AE258" s="21">
        <f t="shared" si="327"/>
        <v>0</v>
      </c>
      <c r="AF258" s="21">
        <f t="shared" si="382"/>
        <v>0</v>
      </c>
      <c r="AG258" s="21">
        <f t="shared" si="383"/>
        <v>59.757945000000007</v>
      </c>
      <c r="AH258" s="21">
        <f t="shared" si="384"/>
        <v>3.145155000000003</v>
      </c>
      <c r="AI258" s="21"/>
      <c r="AJ258" s="22">
        <f t="shared" si="385"/>
        <v>0</v>
      </c>
      <c r="AK258" s="21">
        <f t="shared" si="328"/>
        <v>0</v>
      </c>
      <c r="AL258" s="22">
        <f t="shared" si="460"/>
        <v>0</v>
      </c>
      <c r="AM258" s="21">
        <f t="shared" si="329"/>
        <v>0</v>
      </c>
      <c r="AN258" s="21">
        <f t="shared" si="386"/>
        <v>0</v>
      </c>
      <c r="AO258" s="21">
        <f t="shared" si="387"/>
        <v>128.70941999999999</v>
      </c>
      <c r="AP258" s="21">
        <f t="shared" si="388"/>
        <v>6.7741800000000056</v>
      </c>
      <c r="AQ258" s="21"/>
      <c r="AR258" s="22">
        <f t="shared" si="389"/>
        <v>0</v>
      </c>
      <c r="AS258" s="21">
        <f t="shared" si="330"/>
        <v>0</v>
      </c>
      <c r="AT258" s="22">
        <f t="shared" si="461"/>
        <v>0</v>
      </c>
      <c r="AU258" s="21">
        <f t="shared" si="331"/>
        <v>0</v>
      </c>
      <c r="AV258" s="21">
        <f t="shared" si="390"/>
        <v>0</v>
      </c>
      <c r="AW258" s="21">
        <f t="shared" si="391"/>
        <v>279.43492500000002</v>
      </c>
      <c r="AX258" s="21">
        <f t="shared" si="392"/>
        <v>93.144975000000017</v>
      </c>
      <c r="AY258" s="21"/>
      <c r="AZ258" s="22">
        <f t="shared" si="393"/>
        <v>0</v>
      </c>
      <c r="BA258" s="21">
        <f t="shared" si="332"/>
        <v>0</v>
      </c>
      <c r="BB258" s="22">
        <f t="shared" si="462"/>
        <v>0</v>
      </c>
      <c r="BC258" s="21">
        <f t="shared" si="333"/>
        <v>0</v>
      </c>
      <c r="BD258" s="21">
        <f t="shared" si="394"/>
        <v>0</v>
      </c>
      <c r="BE258" s="21">
        <f t="shared" si="395"/>
        <v>245.53452073170729</v>
      </c>
      <c r="BF258" s="21">
        <f t="shared" si="396"/>
        <v>12.922869512195131</v>
      </c>
      <c r="BG258" s="21"/>
      <c r="BH258" s="22">
        <f t="shared" si="397"/>
        <v>0</v>
      </c>
      <c r="BI258" s="21">
        <f t="shared" si="334"/>
        <v>0</v>
      </c>
      <c r="BJ258" s="22">
        <f t="shared" si="463"/>
        <v>0</v>
      </c>
      <c r="BK258" s="21">
        <f t="shared" si="335"/>
        <v>0</v>
      </c>
      <c r="BL258" s="21">
        <f t="shared" si="398"/>
        <v>0</v>
      </c>
      <c r="BM258" s="21">
        <f t="shared" si="399"/>
        <v>214.14197926829266</v>
      </c>
      <c r="BN258" s="21">
        <f t="shared" si="400"/>
        <v>11.270630487804887</v>
      </c>
      <c r="BO258" s="21"/>
      <c r="BP258" s="22">
        <f t="shared" si="401"/>
        <v>0</v>
      </c>
      <c r="BQ258" s="21">
        <f t="shared" si="336"/>
        <v>0</v>
      </c>
      <c r="BR258" s="22">
        <f t="shared" si="464"/>
        <v>0</v>
      </c>
      <c r="BS258" s="21">
        <f t="shared" si="337"/>
        <v>0</v>
      </c>
      <c r="BT258" s="21">
        <f t="shared" si="402"/>
        <v>0</v>
      </c>
      <c r="BU258" s="21">
        <f t="shared" si="403"/>
        <v>74.350756097560961</v>
      </c>
      <c r="BV258" s="21">
        <f t="shared" si="404"/>
        <v>24.783585365853654</v>
      </c>
      <c r="BW258" s="21"/>
      <c r="BX258" s="22">
        <f t="shared" si="405"/>
        <v>0</v>
      </c>
      <c r="BY258" s="21">
        <f t="shared" si="338"/>
        <v>0</v>
      </c>
      <c r="BZ258" s="22">
        <f t="shared" si="465"/>
        <v>0</v>
      </c>
      <c r="CA258" s="21">
        <f t="shared" si="339"/>
        <v>0</v>
      </c>
      <c r="CB258" s="21">
        <f t="shared" si="406"/>
        <v>0</v>
      </c>
      <c r="CC258" s="21">
        <f t="shared" si="407"/>
        <v>285.26495255212433</v>
      </c>
      <c r="CD258" s="21">
        <f t="shared" si="408"/>
        <v>15.013944871164451</v>
      </c>
      <c r="CE258" s="21"/>
      <c r="CF258" s="22">
        <f t="shared" si="409"/>
        <v>0</v>
      </c>
      <c r="CG258" s="21">
        <f t="shared" si="340"/>
        <v>0</v>
      </c>
      <c r="CH258" s="22">
        <f t="shared" si="466"/>
        <v>0</v>
      </c>
      <c r="CI258" s="21">
        <f t="shared" si="341"/>
        <v>0</v>
      </c>
      <c r="CJ258" s="21">
        <f t="shared" si="410"/>
        <v>0</v>
      </c>
      <c r="CK258" s="21">
        <f t="shared" si="411"/>
        <v>248.86184079464991</v>
      </c>
      <c r="CL258" s="21">
        <f t="shared" si="412"/>
        <v>13.09799162077106</v>
      </c>
      <c r="CM258" s="21"/>
      <c r="CN258" s="22">
        <f t="shared" si="413"/>
        <v>0</v>
      </c>
      <c r="CO258" s="21">
        <f t="shared" si="342"/>
        <v>0</v>
      </c>
      <c r="CP258" s="22">
        <f t="shared" si="467"/>
        <v>0</v>
      </c>
      <c r="CQ258" s="21">
        <f t="shared" si="343"/>
        <v>0</v>
      </c>
      <c r="CR258" s="21">
        <f t="shared" si="414"/>
        <v>0</v>
      </c>
      <c r="CS258" s="21">
        <f t="shared" si="415"/>
        <v>28.794817540322583</v>
      </c>
      <c r="CT258" s="21">
        <f t="shared" si="416"/>
        <v>86.38445262096775</v>
      </c>
      <c r="CU258" s="21"/>
      <c r="CV258" s="22">
        <f t="shared" si="417"/>
        <v>0</v>
      </c>
      <c r="CW258" s="21">
        <f t="shared" si="344"/>
        <v>0</v>
      </c>
      <c r="CX258" s="22">
        <f t="shared" si="468"/>
        <v>0</v>
      </c>
      <c r="CY258" s="21">
        <f t="shared" si="345"/>
        <v>0</v>
      </c>
      <c r="CZ258" s="21">
        <f t="shared" si="418"/>
        <v>0</v>
      </c>
      <c r="DA258" s="21">
        <f t="shared" si="419"/>
        <v>245.53452073170729</v>
      </c>
      <c r="DB258" s="21">
        <f t="shared" si="420"/>
        <v>12.922869512195131</v>
      </c>
      <c r="DC258" s="21"/>
      <c r="DD258" s="22">
        <f t="shared" si="421"/>
        <v>0</v>
      </c>
      <c r="DE258" s="21">
        <f t="shared" si="346"/>
        <v>0</v>
      </c>
      <c r="DF258" s="22">
        <f t="shared" si="469"/>
        <v>0</v>
      </c>
      <c r="DG258" s="21">
        <f t="shared" si="347"/>
        <v>0</v>
      </c>
      <c r="DH258" s="21">
        <f t="shared" si="422"/>
        <v>0</v>
      </c>
      <c r="DI258" s="21">
        <f t="shared" si="423"/>
        <v>214.14197926829266</v>
      </c>
      <c r="DJ258" s="21">
        <f t="shared" si="424"/>
        <v>11.270630487804887</v>
      </c>
      <c r="DK258" s="21"/>
      <c r="DL258" s="22">
        <f t="shared" si="425"/>
        <v>0</v>
      </c>
      <c r="DM258" s="21">
        <f t="shared" si="348"/>
        <v>0</v>
      </c>
      <c r="DN258" s="22">
        <f t="shared" si="470"/>
        <v>0</v>
      </c>
      <c r="DO258" s="21">
        <f t="shared" si="349"/>
        <v>0</v>
      </c>
      <c r="DP258" s="21">
        <f t="shared" si="426"/>
        <v>0</v>
      </c>
      <c r="DQ258" s="21">
        <f t="shared" si="427"/>
        <v>74.350756097560961</v>
      </c>
      <c r="DR258" s="21">
        <f t="shared" si="428"/>
        <v>24.783585365853654</v>
      </c>
      <c r="DS258" s="21"/>
      <c r="DT258" s="22">
        <f t="shared" si="429"/>
        <v>0</v>
      </c>
      <c r="DU258" s="21">
        <f t="shared" si="350"/>
        <v>0</v>
      </c>
      <c r="DV258" s="22">
        <f t="shared" si="471"/>
        <v>0</v>
      </c>
      <c r="DW258" s="21">
        <f t="shared" si="351"/>
        <v>0</v>
      </c>
      <c r="DX258" s="21">
        <f t="shared" si="430"/>
        <v>0</v>
      </c>
      <c r="DY258" s="21">
        <f t="shared" si="431"/>
        <v>1807.0479359844601</v>
      </c>
      <c r="DZ258" s="21">
        <f t="shared" si="432"/>
        <v>95.107786104445353</v>
      </c>
      <c r="EA258" s="21"/>
      <c r="EB258" s="22">
        <f t="shared" si="433"/>
        <v>0</v>
      </c>
      <c r="EC258" s="21">
        <f t="shared" si="352"/>
        <v>0</v>
      </c>
      <c r="ED258" s="22">
        <f t="shared" si="472"/>
        <v>0</v>
      </c>
      <c r="EE258" s="21">
        <f t="shared" si="353"/>
        <v>0</v>
      </c>
      <c r="EF258" s="21">
        <f t="shared" si="434"/>
        <v>0</v>
      </c>
      <c r="EG258" s="21">
        <f t="shared" si="435"/>
        <v>1635.0269956687646</v>
      </c>
      <c r="EH258" s="21">
        <f t="shared" si="436"/>
        <v>86.054052403619266</v>
      </c>
      <c r="EI258" s="21"/>
      <c r="EJ258" s="22">
        <f t="shared" si="437"/>
        <v>0</v>
      </c>
      <c r="EK258" s="21">
        <f t="shared" si="354"/>
        <v>0</v>
      </c>
      <c r="EL258" s="22">
        <f t="shared" si="473"/>
        <v>0</v>
      </c>
      <c r="EM258" s="21">
        <f t="shared" si="355"/>
        <v>0</v>
      </c>
      <c r="EN258" s="21">
        <f t="shared" si="438"/>
        <v>0</v>
      </c>
      <c r="EO258" s="21">
        <f t="shared" si="439"/>
        <v>134.54081172797009</v>
      </c>
      <c r="EP258" s="21">
        <f t="shared" si="440"/>
        <v>403.62243518391028</v>
      </c>
      <c r="EQ258" s="21"/>
      <c r="ER258" s="22">
        <f t="shared" si="441"/>
        <v>0</v>
      </c>
      <c r="ES258" s="21">
        <f t="shared" si="356"/>
        <v>0</v>
      </c>
      <c r="ET258" s="22">
        <f t="shared" si="474"/>
        <v>0</v>
      </c>
      <c r="EU258" s="21">
        <f t="shared" si="357"/>
        <v>0</v>
      </c>
      <c r="EV258" s="21">
        <f t="shared" si="442"/>
        <v>0</v>
      </c>
      <c r="EW258" s="21">
        <f t="shared" si="443"/>
        <v>648.38580000000002</v>
      </c>
      <c r="EX258" s="21">
        <f t="shared" si="444"/>
        <v>648.38580000000002</v>
      </c>
      <c r="EY258" s="21"/>
      <c r="EZ258" s="22">
        <f t="shared" si="445"/>
        <v>0</v>
      </c>
      <c r="FA258" s="21">
        <f t="shared" si="358"/>
        <v>0</v>
      </c>
      <c r="FB258" s="22">
        <f t="shared" si="475"/>
        <v>0</v>
      </c>
      <c r="FC258" s="21">
        <f t="shared" si="359"/>
        <v>0</v>
      </c>
      <c r="FD258" s="21">
        <f t="shared" si="446"/>
        <v>0</v>
      </c>
      <c r="FE258" s="21">
        <f t="shared" si="447"/>
        <v>145.161</v>
      </c>
      <c r="FF258" s="21">
        <f t="shared" si="448"/>
        <v>145.161</v>
      </c>
      <c r="FG258" s="21"/>
      <c r="FH258" s="22">
        <f t="shared" si="449"/>
        <v>0</v>
      </c>
      <c r="FI258" s="21">
        <f t="shared" si="360"/>
        <v>0</v>
      </c>
      <c r="FJ258" s="22">
        <f t="shared" si="476"/>
        <v>0</v>
      </c>
      <c r="FK258" s="21">
        <f t="shared" si="361"/>
        <v>0</v>
      </c>
      <c r="FL258" s="21">
        <f t="shared" si="450"/>
        <v>0</v>
      </c>
      <c r="FM258" s="21">
        <f t="shared" si="451"/>
        <v>70.161149999999992</v>
      </c>
      <c r="FN258" s="21">
        <f t="shared" si="452"/>
        <v>210.48344999999998</v>
      </c>
      <c r="FO258" s="21"/>
      <c r="FP258" s="21">
        <f t="shared" si="362"/>
        <v>0</v>
      </c>
      <c r="FQ258" s="21">
        <f t="shared" si="363"/>
        <v>0</v>
      </c>
      <c r="FR258" s="21">
        <f t="shared" si="453"/>
        <v>0</v>
      </c>
      <c r="FS258" s="21">
        <f t="shared" si="364"/>
        <v>7718.9743214634136</v>
      </c>
      <c r="FT258" s="21">
        <f t="shared" si="365"/>
        <v>4968.3256785365866</v>
      </c>
      <c r="FU258" s="21"/>
      <c r="FV258" s="20">
        <f t="shared" si="454"/>
        <v>0</v>
      </c>
      <c r="FW258" s="20">
        <f t="shared" si="455"/>
        <v>0</v>
      </c>
      <c r="FX258" s="20">
        <f t="shared" si="366"/>
        <v>0</v>
      </c>
      <c r="FY258" s="20">
        <f t="shared" si="367"/>
        <v>0</v>
      </c>
    </row>
    <row r="259" spans="2:181" x14ac:dyDescent="0.25">
      <c r="B259" s="20">
        <v>9.0500000000000007</v>
      </c>
      <c r="C259" s="20">
        <f t="shared" si="368"/>
        <v>15.294500000000001</v>
      </c>
      <c r="D259" s="22">
        <f t="shared" si="369"/>
        <v>0</v>
      </c>
      <c r="E259" s="21">
        <f t="shared" si="320"/>
        <v>0</v>
      </c>
      <c r="F259" s="22">
        <f t="shared" si="456"/>
        <v>0</v>
      </c>
      <c r="G259" s="21">
        <f t="shared" si="321"/>
        <v>0</v>
      </c>
      <c r="H259" s="21">
        <f t="shared" si="370"/>
        <v>0</v>
      </c>
      <c r="I259" s="21">
        <f t="shared" si="371"/>
        <v>671.12769000000014</v>
      </c>
      <c r="J259" s="21">
        <f t="shared" si="372"/>
        <v>35.322510000000044</v>
      </c>
      <c r="K259" s="21"/>
      <c r="L259" s="22">
        <f t="shared" si="373"/>
        <v>0</v>
      </c>
      <c r="M259" s="21">
        <f t="shared" si="322"/>
        <v>0</v>
      </c>
      <c r="N259" s="22">
        <f t="shared" si="457"/>
        <v>0</v>
      </c>
      <c r="O259" s="21">
        <f t="shared" si="323"/>
        <v>0</v>
      </c>
      <c r="P259" s="21">
        <f t="shared" si="374"/>
        <v>0</v>
      </c>
      <c r="Q259" s="21">
        <f t="shared" si="375"/>
        <v>252.82207499999996</v>
      </c>
      <c r="R259" s="21">
        <f t="shared" si="376"/>
        <v>13.30642500000001</v>
      </c>
      <c r="S259" s="21"/>
      <c r="T259" s="22">
        <f t="shared" si="377"/>
        <v>0</v>
      </c>
      <c r="U259" s="21">
        <f t="shared" si="324"/>
        <v>0</v>
      </c>
      <c r="V259" s="22">
        <f t="shared" si="458"/>
        <v>0</v>
      </c>
      <c r="W259" s="21">
        <f t="shared" si="325"/>
        <v>0</v>
      </c>
      <c r="X259" s="21">
        <f t="shared" si="378"/>
        <v>0</v>
      </c>
      <c r="Y259" s="21">
        <f t="shared" si="379"/>
        <v>65.322450000000003</v>
      </c>
      <c r="Z259" s="21">
        <f t="shared" si="380"/>
        <v>195.96735000000001</v>
      </c>
      <c r="AA259" s="21"/>
      <c r="AB259" s="22">
        <f t="shared" si="381"/>
        <v>0</v>
      </c>
      <c r="AC259" s="21">
        <f t="shared" si="326"/>
        <v>0</v>
      </c>
      <c r="AD259" s="22">
        <f t="shared" si="459"/>
        <v>0</v>
      </c>
      <c r="AE259" s="21">
        <f t="shared" si="327"/>
        <v>0</v>
      </c>
      <c r="AF259" s="21">
        <f t="shared" si="382"/>
        <v>0</v>
      </c>
      <c r="AG259" s="21">
        <f t="shared" si="383"/>
        <v>59.757945000000007</v>
      </c>
      <c r="AH259" s="21">
        <f t="shared" si="384"/>
        <v>3.145155000000003</v>
      </c>
      <c r="AI259" s="21"/>
      <c r="AJ259" s="22">
        <f t="shared" si="385"/>
        <v>0</v>
      </c>
      <c r="AK259" s="21">
        <f t="shared" si="328"/>
        <v>0</v>
      </c>
      <c r="AL259" s="22">
        <f t="shared" si="460"/>
        <v>0</v>
      </c>
      <c r="AM259" s="21">
        <f t="shared" si="329"/>
        <v>0</v>
      </c>
      <c r="AN259" s="21">
        <f t="shared" si="386"/>
        <v>0</v>
      </c>
      <c r="AO259" s="21">
        <f t="shared" si="387"/>
        <v>128.70941999999999</v>
      </c>
      <c r="AP259" s="21">
        <f t="shared" si="388"/>
        <v>6.7741800000000056</v>
      </c>
      <c r="AQ259" s="21"/>
      <c r="AR259" s="22">
        <f t="shared" si="389"/>
        <v>0</v>
      </c>
      <c r="AS259" s="21">
        <f t="shared" si="330"/>
        <v>0</v>
      </c>
      <c r="AT259" s="22">
        <f t="shared" si="461"/>
        <v>0</v>
      </c>
      <c r="AU259" s="21">
        <f t="shared" si="331"/>
        <v>0</v>
      </c>
      <c r="AV259" s="21">
        <f t="shared" si="390"/>
        <v>0</v>
      </c>
      <c r="AW259" s="21">
        <f t="shared" si="391"/>
        <v>279.43492500000002</v>
      </c>
      <c r="AX259" s="21">
        <f t="shared" si="392"/>
        <v>93.144975000000017</v>
      </c>
      <c r="AY259" s="21"/>
      <c r="AZ259" s="22">
        <f t="shared" si="393"/>
        <v>0</v>
      </c>
      <c r="BA259" s="21">
        <f t="shared" si="332"/>
        <v>0</v>
      </c>
      <c r="BB259" s="22">
        <f t="shared" si="462"/>
        <v>0</v>
      </c>
      <c r="BC259" s="21">
        <f t="shared" si="333"/>
        <v>0</v>
      </c>
      <c r="BD259" s="21">
        <f t="shared" si="394"/>
        <v>0</v>
      </c>
      <c r="BE259" s="21">
        <f t="shared" si="395"/>
        <v>245.53452073170729</v>
      </c>
      <c r="BF259" s="21">
        <f t="shared" si="396"/>
        <v>12.922869512195131</v>
      </c>
      <c r="BG259" s="21"/>
      <c r="BH259" s="22">
        <f t="shared" si="397"/>
        <v>0</v>
      </c>
      <c r="BI259" s="21">
        <f t="shared" si="334"/>
        <v>0</v>
      </c>
      <c r="BJ259" s="22">
        <f t="shared" si="463"/>
        <v>0</v>
      </c>
      <c r="BK259" s="21">
        <f t="shared" si="335"/>
        <v>0</v>
      </c>
      <c r="BL259" s="21">
        <f t="shared" si="398"/>
        <v>0</v>
      </c>
      <c r="BM259" s="21">
        <f t="shared" si="399"/>
        <v>214.14197926829266</v>
      </c>
      <c r="BN259" s="21">
        <f t="shared" si="400"/>
        <v>11.270630487804887</v>
      </c>
      <c r="BO259" s="21"/>
      <c r="BP259" s="22">
        <f t="shared" si="401"/>
        <v>0</v>
      </c>
      <c r="BQ259" s="21">
        <f t="shared" si="336"/>
        <v>0</v>
      </c>
      <c r="BR259" s="22">
        <f t="shared" si="464"/>
        <v>0</v>
      </c>
      <c r="BS259" s="21">
        <f t="shared" si="337"/>
        <v>0</v>
      </c>
      <c r="BT259" s="21">
        <f t="shared" si="402"/>
        <v>0</v>
      </c>
      <c r="BU259" s="21">
        <f t="shared" si="403"/>
        <v>74.350756097560961</v>
      </c>
      <c r="BV259" s="21">
        <f t="shared" si="404"/>
        <v>24.783585365853654</v>
      </c>
      <c r="BW259" s="21"/>
      <c r="BX259" s="22">
        <f t="shared" si="405"/>
        <v>0</v>
      </c>
      <c r="BY259" s="21">
        <f t="shared" si="338"/>
        <v>0</v>
      </c>
      <c r="BZ259" s="22">
        <f t="shared" si="465"/>
        <v>0</v>
      </c>
      <c r="CA259" s="21">
        <f t="shared" si="339"/>
        <v>0</v>
      </c>
      <c r="CB259" s="21">
        <f t="shared" si="406"/>
        <v>0</v>
      </c>
      <c r="CC259" s="21">
        <f t="shared" si="407"/>
        <v>285.26495255212433</v>
      </c>
      <c r="CD259" s="21">
        <f t="shared" si="408"/>
        <v>15.013944871164451</v>
      </c>
      <c r="CE259" s="21"/>
      <c r="CF259" s="22">
        <f t="shared" si="409"/>
        <v>0</v>
      </c>
      <c r="CG259" s="21">
        <f t="shared" si="340"/>
        <v>0</v>
      </c>
      <c r="CH259" s="22">
        <f t="shared" si="466"/>
        <v>0</v>
      </c>
      <c r="CI259" s="21">
        <f t="shared" si="341"/>
        <v>0</v>
      </c>
      <c r="CJ259" s="21">
        <f t="shared" si="410"/>
        <v>0</v>
      </c>
      <c r="CK259" s="21">
        <f t="shared" si="411"/>
        <v>248.86184079464991</v>
      </c>
      <c r="CL259" s="21">
        <f t="shared" si="412"/>
        <v>13.09799162077106</v>
      </c>
      <c r="CM259" s="21"/>
      <c r="CN259" s="22">
        <f t="shared" si="413"/>
        <v>0</v>
      </c>
      <c r="CO259" s="21">
        <f t="shared" si="342"/>
        <v>0</v>
      </c>
      <c r="CP259" s="22">
        <f t="shared" si="467"/>
        <v>0</v>
      </c>
      <c r="CQ259" s="21">
        <f t="shared" si="343"/>
        <v>0</v>
      </c>
      <c r="CR259" s="21">
        <f t="shared" si="414"/>
        <v>0</v>
      </c>
      <c r="CS259" s="21">
        <f t="shared" si="415"/>
        <v>28.794817540322583</v>
      </c>
      <c r="CT259" s="21">
        <f t="shared" si="416"/>
        <v>86.38445262096775</v>
      </c>
      <c r="CU259" s="21"/>
      <c r="CV259" s="22">
        <f t="shared" si="417"/>
        <v>0</v>
      </c>
      <c r="CW259" s="21">
        <f t="shared" si="344"/>
        <v>0</v>
      </c>
      <c r="CX259" s="22">
        <f t="shared" si="468"/>
        <v>0</v>
      </c>
      <c r="CY259" s="21">
        <f t="shared" si="345"/>
        <v>0</v>
      </c>
      <c r="CZ259" s="21">
        <f t="shared" si="418"/>
        <v>0</v>
      </c>
      <c r="DA259" s="21">
        <f t="shared" si="419"/>
        <v>245.53452073170729</v>
      </c>
      <c r="DB259" s="21">
        <f t="shared" si="420"/>
        <v>12.922869512195131</v>
      </c>
      <c r="DC259" s="21"/>
      <c r="DD259" s="22">
        <f t="shared" si="421"/>
        <v>0</v>
      </c>
      <c r="DE259" s="21">
        <f t="shared" si="346"/>
        <v>0</v>
      </c>
      <c r="DF259" s="22">
        <f t="shared" si="469"/>
        <v>0</v>
      </c>
      <c r="DG259" s="21">
        <f t="shared" si="347"/>
        <v>0</v>
      </c>
      <c r="DH259" s="21">
        <f t="shared" si="422"/>
        <v>0</v>
      </c>
      <c r="DI259" s="21">
        <f t="shared" si="423"/>
        <v>214.14197926829266</v>
      </c>
      <c r="DJ259" s="21">
        <f t="shared" si="424"/>
        <v>11.270630487804887</v>
      </c>
      <c r="DK259" s="21"/>
      <c r="DL259" s="22">
        <f t="shared" si="425"/>
        <v>0</v>
      </c>
      <c r="DM259" s="21">
        <f t="shared" si="348"/>
        <v>0</v>
      </c>
      <c r="DN259" s="22">
        <f t="shared" si="470"/>
        <v>0</v>
      </c>
      <c r="DO259" s="21">
        <f t="shared" si="349"/>
        <v>0</v>
      </c>
      <c r="DP259" s="21">
        <f t="shared" si="426"/>
        <v>0</v>
      </c>
      <c r="DQ259" s="21">
        <f t="shared" si="427"/>
        <v>74.350756097560961</v>
      </c>
      <c r="DR259" s="21">
        <f t="shared" si="428"/>
        <v>24.783585365853654</v>
      </c>
      <c r="DS259" s="21"/>
      <c r="DT259" s="22">
        <f t="shared" si="429"/>
        <v>0</v>
      </c>
      <c r="DU259" s="21">
        <f t="shared" si="350"/>
        <v>0</v>
      </c>
      <c r="DV259" s="22">
        <f t="shared" si="471"/>
        <v>0</v>
      </c>
      <c r="DW259" s="21">
        <f t="shared" si="351"/>
        <v>0</v>
      </c>
      <c r="DX259" s="21">
        <f t="shared" si="430"/>
        <v>0</v>
      </c>
      <c r="DY259" s="21">
        <f t="shared" si="431"/>
        <v>1807.0479359844601</v>
      </c>
      <c r="DZ259" s="21">
        <f t="shared" si="432"/>
        <v>95.107786104445353</v>
      </c>
      <c r="EA259" s="21"/>
      <c r="EB259" s="22">
        <f t="shared" si="433"/>
        <v>0</v>
      </c>
      <c r="EC259" s="21">
        <f t="shared" si="352"/>
        <v>0</v>
      </c>
      <c r="ED259" s="22">
        <f t="shared" si="472"/>
        <v>0</v>
      </c>
      <c r="EE259" s="21">
        <f t="shared" si="353"/>
        <v>0</v>
      </c>
      <c r="EF259" s="21">
        <f t="shared" si="434"/>
        <v>0</v>
      </c>
      <c r="EG259" s="21">
        <f t="shared" si="435"/>
        <v>1635.0269956687646</v>
      </c>
      <c r="EH259" s="21">
        <f t="shared" si="436"/>
        <v>86.054052403619266</v>
      </c>
      <c r="EI259" s="21"/>
      <c r="EJ259" s="22">
        <f t="shared" si="437"/>
        <v>0</v>
      </c>
      <c r="EK259" s="21">
        <f t="shared" si="354"/>
        <v>0</v>
      </c>
      <c r="EL259" s="22">
        <f t="shared" si="473"/>
        <v>0</v>
      </c>
      <c r="EM259" s="21">
        <f t="shared" si="355"/>
        <v>0</v>
      </c>
      <c r="EN259" s="21">
        <f t="shared" si="438"/>
        <v>0</v>
      </c>
      <c r="EO259" s="21">
        <f t="shared" si="439"/>
        <v>134.54081172797009</v>
      </c>
      <c r="EP259" s="21">
        <f t="shared" si="440"/>
        <v>403.62243518391028</v>
      </c>
      <c r="EQ259" s="21"/>
      <c r="ER259" s="22">
        <f t="shared" si="441"/>
        <v>0</v>
      </c>
      <c r="ES259" s="21">
        <f t="shared" si="356"/>
        <v>0</v>
      </c>
      <c r="ET259" s="22">
        <f t="shared" si="474"/>
        <v>0</v>
      </c>
      <c r="EU259" s="21">
        <f t="shared" si="357"/>
        <v>0</v>
      </c>
      <c r="EV259" s="21">
        <f t="shared" si="442"/>
        <v>0</v>
      </c>
      <c r="EW259" s="21">
        <f t="shared" si="443"/>
        <v>648.38580000000002</v>
      </c>
      <c r="EX259" s="21">
        <f t="shared" si="444"/>
        <v>648.38580000000002</v>
      </c>
      <c r="EY259" s="21"/>
      <c r="EZ259" s="22">
        <f t="shared" si="445"/>
        <v>0</v>
      </c>
      <c r="FA259" s="21">
        <f t="shared" si="358"/>
        <v>0</v>
      </c>
      <c r="FB259" s="22">
        <f t="shared" si="475"/>
        <v>0</v>
      </c>
      <c r="FC259" s="21">
        <f t="shared" si="359"/>
        <v>0</v>
      </c>
      <c r="FD259" s="21">
        <f t="shared" si="446"/>
        <v>0</v>
      </c>
      <c r="FE259" s="21">
        <f t="shared" si="447"/>
        <v>145.161</v>
      </c>
      <c r="FF259" s="21">
        <f t="shared" si="448"/>
        <v>145.161</v>
      </c>
      <c r="FG259" s="21"/>
      <c r="FH259" s="22">
        <f t="shared" si="449"/>
        <v>0</v>
      </c>
      <c r="FI259" s="21">
        <f t="shared" si="360"/>
        <v>0</v>
      </c>
      <c r="FJ259" s="22">
        <f t="shared" si="476"/>
        <v>0</v>
      </c>
      <c r="FK259" s="21">
        <f t="shared" si="361"/>
        <v>0</v>
      </c>
      <c r="FL259" s="21">
        <f t="shared" si="450"/>
        <v>0</v>
      </c>
      <c r="FM259" s="21">
        <f t="shared" si="451"/>
        <v>70.161149999999992</v>
      </c>
      <c r="FN259" s="21">
        <f t="shared" si="452"/>
        <v>210.48344999999998</v>
      </c>
      <c r="FO259" s="21"/>
      <c r="FP259" s="21">
        <f t="shared" si="362"/>
        <v>0</v>
      </c>
      <c r="FQ259" s="21">
        <f t="shared" si="363"/>
        <v>0</v>
      </c>
      <c r="FR259" s="21">
        <f t="shared" si="453"/>
        <v>0</v>
      </c>
      <c r="FS259" s="21">
        <f t="shared" si="364"/>
        <v>7718.9743214634136</v>
      </c>
      <c r="FT259" s="21">
        <f t="shared" si="365"/>
        <v>4968.3256785365866</v>
      </c>
      <c r="FU259" s="21"/>
      <c r="FV259" s="20">
        <f t="shared" si="454"/>
        <v>0</v>
      </c>
      <c r="FW259" s="20">
        <f t="shared" si="455"/>
        <v>0</v>
      </c>
      <c r="FX259" s="20">
        <f t="shared" si="366"/>
        <v>0</v>
      </c>
      <c r="FY259" s="20">
        <f t="shared" si="367"/>
        <v>0</v>
      </c>
    </row>
    <row r="260" spans="2:181" x14ac:dyDescent="0.25">
      <c r="B260" s="20">
        <v>9.1</v>
      </c>
      <c r="C260" s="20">
        <f t="shared" si="368"/>
        <v>15.379</v>
      </c>
      <c r="D260" s="22">
        <f t="shared" si="369"/>
        <v>0</v>
      </c>
      <c r="E260" s="21">
        <f t="shared" si="320"/>
        <v>0</v>
      </c>
      <c r="F260" s="22">
        <f t="shared" si="456"/>
        <v>0</v>
      </c>
      <c r="G260" s="21">
        <f t="shared" si="321"/>
        <v>0</v>
      </c>
      <c r="H260" s="21">
        <f t="shared" si="370"/>
        <v>0</v>
      </c>
      <c r="I260" s="21">
        <f t="shared" si="371"/>
        <v>671.12769000000014</v>
      </c>
      <c r="J260" s="21">
        <f t="shared" si="372"/>
        <v>35.322510000000044</v>
      </c>
      <c r="K260" s="21"/>
      <c r="L260" s="22">
        <f t="shared" si="373"/>
        <v>0</v>
      </c>
      <c r="M260" s="21">
        <f t="shared" si="322"/>
        <v>0</v>
      </c>
      <c r="N260" s="22">
        <f t="shared" si="457"/>
        <v>0</v>
      </c>
      <c r="O260" s="21">
        <f t="shared" si="323"/>
        <v>0</v>
      </c>
      <c r="P260" s="21">
        <f t="shared" si="374"/>
        <v>0</v>
      </c>
      <c r="Q260" s="21">
        <f t="shared" si="375"/>
        <v>252.82207499999996</v>
      </c>
      <c r="R260" s="21">
        <f t="shared" si="376"/>
        <v>13.30642500000001</v>
      </c>
      <c r="S260" s="21"/>
      <c r="T260" s="22">
        <f t="shared" si="377"/>
        <v>0</v>
      </c>
      <c r="U260" s="21">
        <f t="shared" si="324"/>
        <v>0</v>
      </c>
      <c r="V260" s="22">
        <f t="shared" si="458"/>
        <v>0</v>
      </c>
      <c r="W260" s="21">
        <f t="shared" si="325"/>
        <v>0</v>
      </c>
      <c r="X260" s="21">
        <f t="shared" si="378"/>
        <v>0</v>
      </c>
      <c r="Y260" s="21">
        <f t="shared" si="379"/>
        <v>65.322450000000003</v>
      </c>
      <c r="Z260" s="21">
        <f t="shared" si="380"/>
        <v>195.96735000000001</v>
      </c>
      <c r="AA260" s="21"/>
      <c r="AB260" s="22">
        <f t="shared" si="381"/>
        <v>0</v>
      </c>
      <c r="AC260" s="21">
        <f t="shared" si="326"/>
        <v>0</v>
      </c>
      <c r="AD260" s="22">
        <f t="shared" si="459"/>
        <v>0</v>
      </c>
      <c r="AE260" s="21">
        <f t="shared" si="327"/>
        <v>0</v>
      </c>
      <c r="AF260" s="21">
        <f t="shared" si="382"/>
        <v>0</v>
      </c>
      <c r="AG260" s="21">
        <f t="shared" si="383"/>
        <v>59.757945000000007</v>
      </c>
      <c r="AH260" s="21">
        <f t="shared" si="384"/>
        <v>3.145155000000003</v>
      </c>
      <c r="AI260" s="21"/>
      <c r="AJ260" s="22">
        <f t="shared" si="385"/>
        <v>0</v>
      </c>
      <c r="AK260" s="21">
        <f t="shared" si="328"/>
        <v>0</v>
      </c>
      <c r="AL260" s="22">
        <f t="shared" si="460"/>
        <v>0</v>
      </c>
      <c r="AM260" s="21">
        <f t="shared" si="329"/>
        <v>0</v>
      </c>
      <c r="AN260" s="21">
        <f t="shared" si="386"/>
        <v>0</v>
      </c>
      <c r="AO260" s="21">
        <f t="shared" si="387"/>
        <v>128.70941999999999</v>
      </c>
      <c r="AP260" s="21">
        <f t="shared" si="388"/>
        <v>6.7741800000000056</v>
      </c>
      <c r="AQ260" s="21"/>
      <c r="AR260" s="22">
        <f t="shared" si="389"/>
        <v>0</v>
      </c>
      <c r="AS260" s="21">
        <f t="shared" si="330"/>
        <v>0</v>
      </c>
      <c r="AT260" s="22">
        <f t="shared" si="461"/>
        <v>0</v>
      </c>
      <c r="AU260" s="21">
        <f t="shared" si="331"/>
        <v>0</v>
      </c>
      <c r="AV260" s="21">
        <f t="shared" si="390"/>
        <v>0</v>
      </c>
      <c r="AW260" s="21">
        <f t="shared" si="391"/>
        <v>279.43492500000002</v>
      </c>
      <c r="AX260" s="21">
        <f t="shared" si="392"/>
        <v>93.144975000000017</v>
      </c>
      <c r="AY260" s="21"/>
      <c r="AZ260" s="22">
        <f t="shared" si="393"/>
        <v>0</v>
      </c>
      <c r="BA260" s="21">
        <f t="shared" si="332"/>
        <v>0</v>
      </c>
      <c r="BB260" s="22">
        <f t="shared" si="462"/>
        <v>0</v>
      </c>
      <c r="BC260" s="21">
        <f t="shared" si="333"/>
        <v>0</v>
      </c>
      <c r="BD260" s="21">
        <f t="shared" si="394"/>
        <v>0</v>
      </c>
      <c r="BE260" s="21">
        <f t="shared" si="395"/>
        <v>245.53452073170729</v>
      </c>
      <c r="BF260" s="21">
        <f t="shared" si="396"/>
        <v>12.922869512195131</v>
      </c>
      <c r="BG260" s="21"/>
      <c r="BH260" s="22">
        <f t="shared" si="397"/>
        <v>0</v>
      </c>
      <c r="BI260" s="21">
        <f t="shared" si="334"/>
        <v>0</v>
      </c>
      <c r="BJ260" s="22">
        <f t="shared" si="463"/>
        <v>0</v>
      </c>
      <c r="BK260" s="21">
        <f t="shared" si="335"/>
        <v>0</v>
      </c>
      <c r="BL260" s="21">
        <f t="shared" si="398"/>
        <v>0</v>
      </c>
      <c r="BM260" s="21">
        <f t="shared" si="399"/>
        <v>214.14197926829266</v>
      </c>
      <c r="BN260" s="21">
        <f t="shared" si="400"/>
        <v>11.270630487804887</v>
      </c>
      <c r="BO260" s="21"/>
      <c r="BP260" s="22">
        <f t="shared" si="401"/>
        <v>0</v>
      </c>
      <c r="BQ260" s="21">
        <f t="shared" si="336"/>
        <v>0</v>
      </c>
      <c r="BR260" s="22">
        <f t="shared" si="464"/>
        <v>0</v>
      </c>
      <c r="BS260" s="21">
        <f t="shared" si="337"/>
        <v>0</v>
      </c>
      <c r="BT260" s="21">
        <f t="shared" si="402"/>
        <v>0</v>
      </c>
      <c r="BU260" s="21">
        <f t="shared" si="403"/>
        <v>74.350756097560961</v>
      </c>
      <c r="BV260" s="21">
        <f t="shared" si="404"/>
        <v>24.783585365853654</v>
      </c>
      <c r="BW260" s="21"/>
      <c r="BX260" s="22">
        <f t="shared" si="405"/>
        <v>0</v>
      </c>
      <c r="BY260" s="21">
        <f t="shared" si="338"/>
        <v>0</v>
      </c>
      <c r="BZ260" s="22">
        <f t="shared" si="465"/>
        <v>0</v>
      </c>
      <c r="CA260" s="21">
        <f t="shared" si="339"/>
        <v>0</v>
      </c>
      <c r="CB260" s="21">
        <f t="shared" si="406"/>
        <v>0</v>
      </c>
      <c r="CC260" s="21">
        <f t="shared" si="407"/>
        <v>285.26495255212433</v>
      </c>
      <c r="CD260" s="21">
        <f t="shared" si="408"/>
        <v>15.013944871164451</v>
      </c>
      <c r="CE260" s="21"/>
      <c r="CF260" s="22">
        <f t="shared" si="409"/>
        <v>0</v>
      </c>
      <c r="CG260" s="21">
        <f t="shared" si="340"/>
        <v>0</v>
      </c>
      <c r="CH260" s="22">
        <f t="shared" si="466"/>
        <v>0</v>
      </c>
      <c r="CI260" s="21">
        <f t="shared" si="341"/>
        <v>0</v>
      </c>
      <c r="CJ260" s="21">
        <f t="shared" si="410"/>
        <v>0</v>
      </c>
      <c r="CK260" s="21">
        <f t="shared" si="411"/>
        <v>248.86184079464991</v>
      </c>
      <c r="CL260" s="21">
        <f t="shared" si="412"/>
        <v>13.09799162077106</v>
      </c>
      <c r="CM260" s="21"/>
      <c r="CN260" s="22">
        <f t="shared" si="413"/>
        <v>0</v>
      </c>
      <c r="CO260" s="21">
        <f t="shared" si="342"/>
        <v>0</v>
      </c>
      <c r="CP260" s="22">
        <f t="shared" si="467"/>
        <v>0</v>
      </c>
      <c r="CQ260" s="21">
        <f t="shared" si="343"/>
        <v>0</v>
      </c>
      <c r="CR260" s="21">
        <f t="shared" si="414"/>
        <v>0</v>
      </c>
      <c r="CS260" s="21">
        <f t="shared" si="415"/>
        <v>28.794817540322583</v>
      </c>
      <c r="CT260" s="21">
        <f t="shared" si="416"/>
        <v>86.38445262096775</v>
      </c>
      <c r="CU260" s="21"/>
      <c r="CV260" s="22">
        <f t="shared" si="417"/>
        <v>0</v>
      </c>
      <c r="CW260" s="21">
        <f t="shared" si="344"/>
        <v>0</v>
      </c>
      <c r="CX260" s="22">
        <f t="shared" si="468"/>
        <v>0</v>
      </c>
      <c r="CY260" s="21">
        <f t="shared" si="345"/>
        <v>0</v>
      </c>
      <c r="CZ260" s="21">
        <f t="shared" si="418"/>
        <v>0</v>
      </c>
      <c r="DA260" s="21">
        <f t="shared" si="419"/>
        <v>245.53452073170729</v>
      </c>
      <c r="DB260" s="21">
        <f t="shared" si="420"/>
        <v>12.922869512195131</v>
      </c>
      <c r="DC260" s="21"/>
      <c r="DD260" s="22">
        <f t="shared" si="421"/>
        <v>0</v>
      </c>
      <c r="DE260" s="21">
        <f t="shared" si="346"/>
        <v>0</v>
      </c>
      <c r="DF260" s="22">
        <f t="shared" si="469"/>
        <v>0</v>
      </c>
      <c r="DG260" s="21">
        <f t="shared" si="347"/>
        <v>0</v>
      </c>
      <c r="DH260" s="21">
        <f t="shared" si="422"/>
        <v>0</v>
      </c>
      <c r="DI260" s="21">
        <f t="shared" si="423"/>
        <v>214.14197926829266</v>
      </c>
      <c r="DJ260" s="21">
        <f t="shared" si="424"/>
        <v>11.270630487804887</v>
      </c>
      <c r="DK260" s="21"/>
      <c r="DL260" s="22">
        <f t="shared" si="425"/>
        <v>0</v>
      </c>
      <c r="DM260" s="21">
        <f t="shared" si="348"/>
        <v>0</v>
      </c>
      <c r="DN260" s="22">
        <f t="shared" si="470"/>
        <v>0</v>
      </c>
      <c r="DO260" s="21">
        <f t="shared" si="349"/>
        <v>0</v>
      </c>
      <c r="DP260" s="21">
        <f t="shared" si="426"/>
        <v>0</v>
      </c>
      <c r="DQ260" s="21">
        <f t="shared" si="427"/>
        <v>74.350756097560961</v>
      </c>
      <c r="DR260" s="21">
        <f t="shared" si="428"/>
        <v>24.783585365853654</v>
      </c>
      <c r="DS260" s="21"/>
      <c r="DT260" s="22">
        <f t="shared" si="429"/>
        <v>0</v>
      </c>
      <c r="DU260" s="21">
        <f t="shared" si="350"/>
        <v>0</v>
      </c>
      <c r="DV260" s="22">
        <f t="shared" si="471"/>
        <v>0</v>
      </c>
      <c r="DW260" s="21">
        <f t="shared" si="351"/>
        <v>0</v>
      </c>
      <c r="DX260" s="21">
        <f t="shared" si="430"/>
        <v>0</v>
      </c>
      <c r="DY260" s="21">
        <f t="shared" si="431"/>
        <v>1807.0479359844601</v>
      </c>
      <c r="DZ260" s="21">
        <f t="shared" si="432"/>
        <v>95.107786104445353</v>
      </c>
      <c r="EA260" s="21"/>
      <c r="EB260" s="22">
        <f t="shared" si="433"/>
        <v>0</v>
      </c>
      <c r="EC260" s="21">
        <f t="shared" si="352"/>
        <v>0</v>
      </c>
      <c r="ED260" s="22">
        <f t="shared" si="472"/>
        <v>0</v>
      </c>
      <c r="EE260" s="21">
        <f t="shared" si="353"/>
        <v>0</v>
      </c>
      <c r="EF260" s="21">
        <f t="shared" si="434"/>
        <v>0</v>
      </c>
      <c r="EG260" s="21">
        <f t="shared" si="435"/>
        <v>1635.0269956687646</v>
      </c>
      <c r="EH260" s="21">
        <f t="shared" si="436"/>
        <v>86.054052403619266</v>
      </c>
      <c r="EI260" s="21"/>
      <c r="EJ260" s="22">
        <f t="shared" si="437"/>
        <v>0</v>
      </c>
      <c r="EK260" s="21">
        <f t="shared" si="354"/>
        <v>0</v>
      </c>
      <c r="EL260" s="22">
        <f t="shared" si="473"/>
        <v>0</v>
      </c>
      <c r="EM260" s="21">
        <f t="shared" si="355"/>
        <v>0</v>
      </c>
      <c r="EN260" s="21">
        <f t="shared" si="438"/>
        <v>0</v>
      </c>
      <c r="EO260" s="21">
        <f t="shared" si="439"/>
        <v>134.54081172797009</v>
      </c>
      <c r="EP260" s="21">
        <f t="shared" si="440"/>
        <v>403.62243518391028</v>
      </c>
      <c r="EQ260" s="21"/>
      <c r="ER260" s="22">
        <f t="shared" si="441"/>
        <v>0</v>
      </c>
      <c r="ES260" s="21">
        <f t="shared" si="356"/>
        <v>0</v>
      </c>
      <c r="ET260" s="22">
        <f t="shared" si="474"/>
        <v>0</v>
      </c>
      <c r="EU260" s="21">
        <f t="shared" si="357"/>
        <v>0</v>
      </c>
      <c r="EV260" s="21">
        <f t="shared" si="442"/>
        <v>0</v>
      </c>
      <c r="EW260" s="21">
        <f t="shared" si="443"/>
        <v>648.38580000000002</v>
      </c>
      <c r="EX260" s="21">
        <f t="shared" si="444"/>
        <v>648.38580000000002</v>
      </c>
      <c r="EY260" s="21"/>
      <c r="EZ260" s="22">
        <f t="shared" si="445"/>
        <v>0</v>
      </c>
      <c r="FA260" s="21">
        <f t="shared" si="358"/>
        <v>0</v>
      </c>
      <c r="FB260" s="22">
        <f t="shared" si="475"/>
        <v>0</v>
      </c>
      <c r="FC260" s="21">
        <f t="shared" si="359"/>
        <v>0</v>
      </c>
      <c r="FD260" s="21">
        <f t="shared" si="446"/>
        <v>0</v>
      </c>
      <c r="FE260" s="21">
        <f t="shared" si="447"/>
        <v>145.161</v>
      </c>
      <c r="FF260" s="21">
        <f t="shared" si="448"/>
        <v>145.161</v>
      </c>
      <c r="FG260" s="21"/>
      <c r="FH260" s="22">
        <f t="shared" si="449"/>
        <v>0</v>
      </c>
      <c r="FI260" s="21">
        <f t="shared" si="360"/>
        <v>0</v>
      </c>
      <c r="FJ260" s="22">
        <f t="shared" si="476"/>
        <v>0</v>
      </c>
      <c r="FK260" s="21">
        <f t="shared" si="361"/>
        <v>0</v>
      </c>
      <c r="FL260" s="21">
        <f t="shared" si="450"/>
        <v>0</v>
      </c>
      <c r="FM260" s="21">
        <f t="shared" si="451"/>
        <v>70.161149999999992</v>
      </c>
      <c r="FN260" s="21">
        <f t="shared" si="452"/>
        <v>210.48344999999998</v>
      </c>
      <c r="FO260" s="21"/>
      <c r="FP260" s="21">
        <f t="shared" si="362"/>
        <v>0</v>
      </c>
      <c r="FQ260" s="21">
        <f t="shared" si="363"/>
        <v>0</v>
      </c>
      <c r="FR260" s="21">
        <f t="shared" si="453"/>
        <v>0</v>
      </c>
      <c r="FS260" s="21">
        <f t="shared" si="364"/>
        <v>7718.9743214634136</v>
      </c>
      <c r="FT260" s="21">
        <f t="shared" si="365"/>
        <v>4968.3256785365866</v>
      </c>
      <c r="FU260" s="21"/>
      <c r="FV260" s="20">
        <f t="shared" si="454"/>
        <v>0</v>
      </c>
      <c r="FW260" s="20">
        <f t="shared" si="455"/>
        <v>0</v>
      </c>
      <c r="FX260" s="20">
        <f t="shared" si="366"/>
        <v>0</v>
      </c>
      <c r="FY260" s="20">
        <f t="shared" si="367"/>
        <v>0</v>
      </c>
    </row>
    <row r="261" spans="2:181" x14ac:dyDescent="0.25">
      <c r="B261" s="20">
        <v>9.15</v>
      </c>
      <c r="C261" s="20">
        <f t="shared" si="368"/>
        <v>15.4635</v>
      </c>
      <c r="D261" s="22">
        <f t="shared" si="369"/>
        <v>0</v>
      </c>
      <c r="E261" s="21">
        <f t="shared" si="320"/>
        <v>0</v>
      </c>
      <c r="F261" s="22">
        <f t="shared" si="456"/>
        <v>0</v>
      </c>
      <c r="G261" s="21">
        <f t="shared" si="321"/>
        <v>0</v>
      </c>
      <c r="H261" s="21">
        <f t="shared" si="370"/>
        <v>0</v>
      </c>
      <c r="I261" s="21">
        <f t="shared" si="371"/>
        <v>671.12769000000014</v>
      </c>
      <c r="J261" s="21">
        <f t="shared" si="372"/>
        <v>35.322510000000044</v>
      </c>
      <c r="K261" s="21"/>
      <c r="L261" s="22">
        <f t="shared" si="373"/>
        <v>0</v>
      </c>
      <c r="M261" s="21">
        <f t="shared" si="322"/>
        <v>0</v>
      </c>
      <c r="N261" s="22">
        <f t="shared" si="457"/>
        <v>0</v>
      </c>
      <c r="O261" s="21">
        <f t="shared" si="323"/>
        <v>0</v>
      </c>
      <c r="P261" s="21">
        <f t="shared" si="374"/>
        <v>0</v>
      </c>
      <c r="Q261" s="21">
        <f t="shared" si="375"/>
        <v>252.82207499999996</v>
      </c>
      <c r="R261" s="21">
        <f t="shared" si="376"/>
        <v>13.30642500000001</v>
      </c>
      <c r="S261" s="21"/>
      <c r="T261" s="22">
        <f t="shared" si="377"/>
        <v>0</v>
      </c>
      <c r="U261" s="21">
        <f t="shared" si="324"/>
        <v>0</v>
      </c>
      <c r="V261" s="22">
        <f t="shared" si="458"/>
        <v>0</v>
      </c>
      <c r="W261" s="21">
        <f t="shared" si="325"/>
        <v>0</v>
      </c>
      <c r="X261" s="21">
        <f t="shared" si="378"/>
        <v>0</v>
      </c>
      <c r="Y261" s="21">
        <f t="shared" si="379"/>
        <v>65.322450000000003</v>
      </c>
      <c r="Z261" s="21">
        <f t="shared" si="380"/>
        <v>195.96735000000001</v>
      </c>
      <c r="AA261" s="21"/>
      <c r="AB261" s="22">
        <f t="shared" si="381"/>
        <v>0</v>
      </c>
      <c r="AC261" s="21">
        <f t="shared" si="326"/>
        <v>0</v>
      </c>
      <c r="AD261" s="22">
        <f t="shared" si="459"/>
        <v>0</v>
      </c>
      <c r="AE261" s="21">
        <f t="shared" si="327"/>
        <v>0</v>
      </c>
      <c r="AF261" s="21">
        <f t="shared" si="382"/>
        <v>0</v>
      </c>
      <c r="AG261" s="21">
        <f t="shared" si="383"/>
        <v>59.757945000000007</v>
      </c>
      <c r="AH261" s="21">
        <f t="shared" si="384"/>
        <v>3.145155000000003</v>
      </c>
      <c r="AI261" s="21"/>
      <c r="AJ261" s="22">
        <f t="shared" si="385"/>
        <v>0</v>
      </c>
      <c r="AK261" s="21">
        <f t="shared" si="328"/>
        <v>0</v>
      </c>
      <c r="AL261" s="22">
        <f t="shared" si="460"/>
        <v>0</v>
      </c>
      <c r="AM261" s="21">
        <f t="shared" si="329"/>
        <v>0</v>
      </c>
      <c r="AN261" s="21">
        <f t="shared" si="386"/>
        <v>0</v>
      </c>
      <c r="AO261" s="21">
        <f t="shared" si="387"/>
        <v>128.70941999999999</v>
      </c>
      <c r="AP261" s="21">
        <f t="shared" si="388"/>
        <v>6.7741800000000056</v>
      </c>
      <c r="AQ261" s="21"/>
      <c r="AR261" s="22">
        <f t="shared" si="389"/>
        <v>0</v>
      </c>
      <c r="AS261" s="21">
        <f t="shared" si="330"/>
        <v>0</v>
      </c>
      <c r="AT261" s="22">
        <f t="shared" si="461"/>
        <v>0</v>
      </c>
      <c r="AU261" s="21">
        <f t="shared" si="331"/>
        <v>0</v>
      </c>
      <c r="AV261" s="21">
        <f t="shared" si="390"/>
        <v>0</v>
      </c>
      <c r="AW261" s="21">
        <f t="shared" si="391"/>
        <v>279.43492500000002</v>
      </c>
      <c r="AX261" s="21">
        <f t="shared" si="392"/>
        <v>93.144975000000017</v>
      </c>
      <c r="AY261" s="21"/>
      <c r="AZ261" s="22">
        <f t="shared" si="393"/>
        <v>0</v>
      </c>
      <c r="BA261" s="21">
        <f t="shared" si="332"/>
        <v>0</v>
      </c>
      <c r="BB261" s="22">
        <f t="shared" si="462"/>
        <v>0</v>
      </c>
      <c r="BC261" s="21">
        <f t="shared" si="333"/>
        <v>0</v>
      </c>
      <c r="BD261" s="21">
        <f t="shared" si="394"/>
        <v>0</v>
      </c>
      <c r="BE261" s="21">
        <f t="shared" si="395"/>
        <v>245.53452073170729</v>
      </c>
      <c r="BF261" s="21">
        <f t="shared" si="396"/>
        <v>12.922869512195131</v>
      </c>
      <c r="BG261" s="21"/>
      <c r="BH261" s="22">
        <f t="shared" si="397"/>
        <v>0</v>
      </c>
      <c r="BI261" s="21">
        <f t="shared" si="334"/>
        <v>0</v>
      </c>
      <c r="BJ261" s="22">
        <f t="shared" si="463"/>
        <v>0</v>
      </c>
      <c r="BK261" s="21">
        <f t="shared" si="335"/>
        <v>0</v>
      </c>
      <c r="BL261" s="21">
        <f t="shared" si="398"/>
        <v>0</v>
      </c>
      <c r="BM261" s="21">
        <f t="shared" si="399"/>
        <v>214.14197926829266</v>
      </c>
      <c r="BN261" s="21">
        <f t="shared" si="400"/>
        <v>11.270630487804887</v>
      </c>
      <c r="BO261" s="21"/>
      <c r="BP261" s="22">
        <f t="shared" si="401"/>
        <v>0</v>
      </c>
      <c r="BQ261" s="21">
        <f t="shared" si="336"/>
        <v>0</v>
      </c>
      <c r="BR261" s="22">
        <f t="shared" si="464"/>
        <v>0</v>
      </c>
      <c r="BS261" s="21">
        <f t="shared" si="337"/>
        <v>0</v>
      </c>
      <c r="BT261" s="21">
        <f t="shared" si="402"/>
        <v>0</v>
      </c>
      <c r="BU261" s="21">
        <f t="shared" si="403"/>
        <v>74.350756097560961</v>
      </c>
      <c r="BV261" s="21">
        <f t="shared" si="404"/>
        <v>24.783585365853654</v>
      </c>
      <c r="BW261" s="21"/>
      <c r="BX261" s="22">
        <f t="shared" si="405"/>
        <v>0</v>
      </c>
      <c r="BY261" s="21">
        <f t="shared" si="338"/>
        <v>0</v>
      </c>
      <c r="BZ261" s="22">
        <f t="shared" si="465"/>
        <v>0</v>
      </c>
      <c r="CA261" s="21">
        <f t="shared" si="339"/>
        <v>0</v>
      </c>
      <c r="CB261" s="21">
        <f t="shared" si="406"/>
        <v>0</v>
      </c>
      <c r="CC261" s="21">
        <f t="shared" si="407"/>
        <v>285.26495255212433</v>
      </c>
      <c r="CD261" s="21">
        <f t="shared" si="408"/>
        <v>15.013944871164451</v>
      </c>
      <c r="CE261" s="21"/>
      <c r="CF261" s="22">
        <f t="shared" si="409"/>
        <v>0</v>
      </c>
      <c r="CG261" s="21">
        <f t="shared" si="340"/>
        <v>0</v>
      </c>
      <c r="CH261" s="22">
        <f t="shared" si="466"/>
        <v>0</v>
      </c>
      <c r="CI261" s="21">
        <f t="shared" si="341"/>
        <v>0</v>
      </c>
      <c r="CJ261" s="21">
        <f t="shared" si="410"/>
        <v>0</v>
      </c>
      <c r="CK261" s="21">
        <f t="shared" si="411"/>
        <v>248.86184079464991</v>
      </c>
      <c r="CL261" s="21">
        <f t="shared" si="412"/>
        <v>13.09799162077106</v>
      </c>
      <c r="CM261" s="21"/>
      <c r="CN261" s="22">
        <f t="shared" si="413"/>
        <v>0</v>
      </c>
      <c r="CO261" s="21">
        <f t="shared" si="342"/>
        <v>0</v>
      </c>
      <c r="CP261" s="22">
        <f t="shared" si="467"/>
        <v>0</v>
      </c>
      <c r="CQ261" s="21">
        <f t="shared" si="343"/>
        <v>0</v>
      </c>
      <c r="CR261" s="21">
        <f t="shared" si="414"/>
        <v>0</v>
      </c>
      <c r="CS261" s="21">
        <f t="shared" si="415"/>
        <v>28.794817540322583</v>
      </c>
      <c r="CT261" s="21">
        <f t="shared" si="416"/>
        <v>86.38445262096775</v>
      </c>
      <c r="CU261" s="21"/>
      <c r="CV261" s="22">
        <f t="shared" si="417"/>
        <v>0</v>
      </c>
      <c r="CW261" s="21">
        <f t="shared" si="344"/>
        <v>0</v>
      </c>
      <c r="CX261" s="22">
        <f t="shared" si="468"/>
        <v>0</v>
      </c>
      <c r="CY261" s="21">
        <f t="shared" si="345"/>
        <v>0</v>
      </c>
      <c r="CZ261" s="21">
        <f t="shared" si="418"/>
        <v>0</v>
      </c>
      <c r="DA261" s="21">
        <f t="shared" si="419"/>
        <v>245.53452073170729</v>
      </c>
      <c r="DB261" s="21">
        <f t="shared" si="420"/>
        <v>12.922869512195131</v>
      </c>
      <c r="DC261" s="21"/>
      <c r="DD261" s="22">
        <f t="shared" si="421"/>
        <v>0</v>
      </c>
      <c r="DE261" s="21">
        <f t="shared" si="346"/>
        <v>0</v>
      </c>
      <c r="DF261" s="22">
        <f t="shared" si="469"/>
        <v>0</v>
      </c>
      <c r="DG261" s="21">
        <f t="shared" si="347"/>
        <v>0</v>
      </c>
      <c r="DH261" s="21">
        <f t="shared" si="422"/>
        <v>0</v>
      </c>
      <c r="DI261" s="21">
        <f t="shared" si="423"/>
        <v>214.14197926829266</v>
      </c>
      <c r="DJ261" s="21">
        <f t="shared" si="424"/>
        <v>11.270630487804887</v>
      </c>
      <c r="DK261" s="21"/>
      <c r="DL261" s="22">
        <f t="shared" si="425"/>
        <v>0</v>
      </c>
      <c r="DM261" s="21">
        <f t="shared" si="348"/>
        <v>0</v>
      </c>
      <c r="DN261" s="22">
        <f t="shared" si="470"/>
        <v>0</v>
      </c>
      <c r="DO261" s="21">
        <f t="shared" si="349"/>
        <v>0</v>
      </c>
      <c r="DP261" s="21">
        <f t="shared" si="426"/>
        <v>0</v>
      </c>
      <c r="DQ261" s="21">
        <f t="shared" si="427"/>
        <v>74.350756097560961</v>
      </c>
      <c r="DR261" s="21">
        <f t="shared" si="428"/>
        <v>24.783585365853654</v>
      </c>
      <c r="DS261" s="21"/>
      <c r="DT261" s="22">
        <f t="shared" si="429"/>
        <v>0</v>
      </c>
      <c r="DU261" s="21">
        <f t="shared" si="350"/>
        <v>0</v>
      </c>
      <c r="DV261" s="22">
        <f t="shared" si="471"/>
        <v>0</v>
      </c>
      <c r="DW261" s="21">
        <f t="shared" si="351"/>
        <v>0</v>
      </c>
      <c r="DX261" s="21">
        <f t="shared" si="430"/>
        <v>0</v>
      </c>
      <c r="DY261" s="21">
        <f t="shared" si="431"/>
        <v>1807.0479359844601</v>
      </c>
      <c r="DZ261" s="21">
        <f t="shared" si="432"/>
        <v>95.107786104445353</v>
      </c>
      <c r="EA261" s="21"/>
      <c r="EB261" s="22">
        <f t="shared" si="433"/>
        <v>0</v>
      </c>
      <c r="EC261" s="21">
        <f t="shared" si="352"/>
        <v>0</v>
      </c>
      <c r="ED261" s="22">
        <f t="shared" si="472"/>
        <v>0</v>
      </c>
      <c r="EE261" s="21">
        <f t="shared" si="353"/>
        <v>0</v>
      </c>
      <c r="EF261" s="21">
        <f t="shared" si="434"/>
        <v>0</v>
      </c>
      <c r="EG261" s="21">
        <f t="shared" si="435"/>
        <v>1635.0269956687646</v>
      </c>
      <c r="EH261" s="21">
        <f t="shared" si="436"/>
        <v>86.054052403619266</v>
      </c>
      <c r="EI261" s="21"/>
      <c r="EJ261" s="22">
        <f t="shared" si="437"/>
        <v>0</v>
      </c>
      <c r="EK261" s="21">
        <f t="shared" si="354"/>
        <v>0</v>
      </c>
      <c r="EL261" s="22">
        <f t="shared" si="473"/>
        <v>0</v>
      </c>
      <c r="EM261" s="21">
        <f t="shared" si="355"/>
        <v>0</v>
      </c>
      <c r="EN261" s="21">
        <f t="shared" si="438"/>
        <v>0</v>
      </c>
      <c r="EO261" s="21">
        <f t="shared" si="439"/>
        <v>134.54081172797009</v>
      </c>
      <c r="EP261" s="21">
        <f t="shared" si="440"/>
        <v>403.62243518391028</v>
      </c>
      <c r="EQ261" s="21"/>
      <c r="ER261" s="22">
        <f t="shared" si="441"/>
        <v>0</v>
      </c>
      <c r="ES261" s="21">
        <f t="shared" si="356"/>
        <v>0</v>
      </c>
      <c r="ET261" s="22">
        <f t="shared" si="474"/>
        <v>0</v>
      </c>
      <c r="EU261" s="21">
        <f t="shared" si="357"/>
        <v>0</v>
      </c>
      <c r="EV261" s="21">
        <f t="shared" si="442"/>
        <v>0</v>
      </c>
      <c r="EW261" s="21">
        <f t="shared" si="443"/>
        <v>648.38580000000002</v>
      </c>
      <c r="EX261" s="21">
        <f t="shared" si="444"/>
        <v>648.38580000000002</v>
      </c>
      <c r="EY261" s="21"/>
      <c r="EZ261" s="22">
        <f t="shared" si="445"/>
        <v>0</v>
      </c>
      <c r="FA261" s="21">
        <f t="shared" si="358"/>
        <v>0</v>
      </c>
      <c r="FB261" s="22">
        <f t="shared" si="475"/>
        <v>0</v>
      </c>
      <c r="FC261" s="21">
        <f t="shared" si="359"/>
        <v>0</v>
      </c>
      <c r="FD261" s="21">
        <f t="shared" si="446"/>
        <v>0</v>
      </c>
      <c r="FE261" s="21">
        <f t="shared" si="447"/>
        <v>145.161</v>
      </c>
      <c r="FF261" s="21">
        <f t="shared" si="448"/>
        <v>145.161</v>
      </c>
      <c r="FG261" s="21"/>
      <c r="FH261" s="22">
        <f t="shared" si="449"/>
        <v>0</v>
      </c>
      <c r="FI261" s="21">
        <f t="shared" si="360"/>
        <v>0</v>
      </c>
      <c r="FJ261" s="22">
        <f t="shared" si="476"/>
        <v>0</v>
      </c>
      <c r="FK261" s="21">
        <f t="shared" si="361"/>
        <v>0</v>
      </c>
      <c r="FL261" s="21">
        <f t="shared" si="450"/>
        <v>0</v>
      </c>
      <c r="FM261" s="21">
        <f t="shared" si="451"/>
        <v>70.161149999999992</v>
      </c>
      <c r="FN261" s="21">
        <f t="shared" si="452"/>
        <v>210.48344999999998</v>
      </c>
      <c r="FO261" s="21"/>
      <c r="FP261" s="21">
        <f t="shared" si="362"/>
        <v>0</v>
      </c>
      <c r="FQ261" s="21">
        <f t="shared" si="363"/>
        <v>0</v>
      </c>
      <c r="FR261" s="21">
        <f t="shared" si="453"/>
        <v>0</v>
      </c>
      <c r="FS261" s="21">
        <f t="shared" si="364"/>
        <v>7718.9743214634136</v>
      </c>
      <c r="FT261" s="21">
        <f t="shared" si="365"/>
        <v>4968.3256785365866</v>
      </c>
      <c r="FU261" s="21"/>
      <c r="FV261" s="20">
        <f t="shared" si="454"/>
        <v>0</v>
      </c>
      <c r="FW261" s="20">
        <f t="shared" si="455"/>
        <v>0</v>
      </c>
      <c r="FX261" s="20">
        <f t="shared" si="366"/>
        <v>0</v>
      </c>
      <c r="FY261" s="20">
        <f t="shared" si="367"/>
        <v>0</v>
      </c>
    </row>
    <row r="262" spans="2:181" x14ac:dyDescent="0.25">
      <c r="B262" s="20">
        <v>9.1999999999999993</v>
      </c>
      <c r="C262" s="20">
        <f t="shared" si="368"/>
        <v>15.547999999999998</v>
      </c>
      <c r="D262" s="22">
        <f t="shared" si="369"/>
        <v>0</v>
      </c>
      <c r="E262" s="21">
        <f t="shared" si="320"/>
        <v>0</v>
      </c>
      <c r="F262" s="22">
        <f t="shared" si="456"/>
        <v>0</v>
      </c>
      <c r="G262" s="21">
        <f t="shared" si="321"/>
        <v>0</v>
      </c>
      <c r="H262" s="21">
        <f t="shared" si="370"/>
        <v>0</v>
      </c>
      <c r="I262" s="21">
        <f t="shared" si="371"/>
        <v>671.12769000000014</v>
      </c>
      <c r="J262" s="21">
        <f t="shared" si="372"/>
        <v>35.322510000000044</v>
      </c>
      <c r="K262" s="21"/>
      <c r="L262" s="22">
        <f t="shared" si="373"/>
        <v>0</v>
      </c>
      <c r="M262" s="21">
        <f t="shared" si="322"/>
        <v>0</v>
      </c>
      <c r="N262" s="22">
        <f t="shared" si="457"/>
        <v>0</v>
      </c>
      <c r="O262" s="21">
        <f t="shared" si="323"/>
        <v>0</v>
      </c>
      <c r="P262" s="21">
        <f t="shared" si="374"/>
        <v>0</v>
      </c>
      <c r="Q262" s="21">
        <f t="shared" si="375"/>
        <v>252.82207499999996</v>
      </c>
      <c r="R262" s="21">
        <f t="shared" si="376"/>
        <v>13.30642500000001</v>
      </c>
      <c r="S262" s="21"/>
      <c r="T262" s="22">
        <f t="shared" si="377"/>
        <v>0</v>
      </c>
      <c r="U262" s="21">
        <f t="shared" si="324"/>
        <v>0</v>
      </c>
      <c r="V262" s="22">
        <f t="shared" si="458"/>
        <v>0</v>
      </c>
      <c r="W262" s="21">
        <f t="shared" si="325"/>
        <v>0</v>
      </c>
      <c r="X262" s="21">
        <f t="shared" si="378"/>
        <v>0</v>
      </c>
      <c r="Y262" s="21">
        <f t="shared" si="379"/>
        <v>65.322450000000003</v>
      </c>
      <c r="Z262" s="21">
        <f t="shared" si="380"/>
        <v>195.96735000000001</v>
      </c>
      <c r="AA262" s="21"/>
      <c r="AB262" s="22">
        <f t="shared" si="381"/>
        <v>0</v>
      </c>
      <c r="AC262" s="21">
        <f t="shared" si="326"/>
        <v>0</v>
      </c>
      <c r="AD262" s="22">
        <f t="shared" si="459"/>
        <v>0</v>
      </c>
      <c r="AE262" s="21">
        <f t="shared" si="327"/>
        <v>0</v>
      </c>
      <c r="AF262" s="21">
        <f t="shared" si="382"/>
        <v>0</v>
      </c>
      <c r="AG262" s="21">
        <f t="shared" si="383"/>
        <v>59.757945000000007</v>
      </c>
      <c r="AH262" s="21">
        <f t="shared" si="384"/>
        <v>3.145155000000003</v>
      </c>
      <c r="AI262" s="21"/>
      <c r="AJ262" s="22">
        <f t="shared" si="385"/>
        <v>0</v>
      </c>
      <c r="AK262" s="21">
        <f t="shared" si="328"/>
        <v>0</v>
      </c>
      <c r="AL262" s="22">
        <f t="shared" si="460"/>
        <v>0</v>
      </c>
      <c r="AM262" s="21">
        <f t="shared" si="329"/>
        <v>0</v>
      </c>
      <c r="AN262" s="21">
        <f t="shared" si="386"/>
        <v>0</v>
      </c>
      <c r="AO262" s="21">
        <f t="shared" si="387"/>
        <v>128.70941999999999</v>
      </c>
      <c r="AP262" s="21">
        <f t="shared" si="388"/>
        <v>6.7741800000000056</v>
      </c>
      <c r="AQ262" s="21"/>
      <c r="AR262" s="22">
        <f t="shared" si="389"/>
        <v>0</v>
      </c>
      <c r="AS262" s="21">
        <f t="shared" si="330"/>
        <v>0</v>
      </c>
      <c r="AT262" s="22">
        <f t="shared" si="461"/>
        <v>0</v>
      </c>
      <c r="AU262" s="21">
        <f t="shared" si="331"/>
        <v>0</v>
      </c>
      <c r="AV262" s="21">
        <f t="shared" si="390"/>
        <v>0</v>
      </c>
      <c r="AW262" s="21">
        <f t="shared" si="391"/>
        <v>279.43492500000002</v>
      </c>
      <c r="AX262" s="21">
        <f t="shared" si="392"/>
        <v>93.144975000000017</v>
      </c>
      <c r="AY262" s="21"/>
      <c r="AZ262" s="22">
        <f t="shared" si="393"/>
        <v>0</v>
      </c>
      <c r="BA262" s="21">
        <f t="shared" si="332"/>
        <v>0</v>
      </c>
      <c r="BB262" s="22">
        <f t="shared" si="462"/>
        <v>0</v>
      </c>
      <c r="BC262" s="21">
        <f t="shared" si="333"/>
        <v>0</v>
      </c>
      <c r="BD262" s="21">
        <f t="shared" si="394"/>
        <v>0</v>
      </c>
      <c r="BE262" s="21">
        <f t="shared" si="395"/>
        <v>245.53452073170729</v>
      </c>
      <c r="BF262" s="21">
        <f t="shared" si="396"/>
        <v>12.922869512195131</v>
      </c>
      <c r="BG262" s="21"/>
      <c r="BH262" s="22">
        <f t="shared" si="397"/>
        <v>0</v>
      </c>
      <c r="BI262" s="21">
        <f t="shared" si="334"/>
        <v>0</v>
      </c>
      <c r="BJ262" s="22">
        <f t="shared" si="463"/>
        <v>0</v>
      </c>
      <c r="BK262" s="21">
        <f t="shared" si="335"/>
        <v>0</v>
      </c>
      <c r="BL262" s="21">
        <f t="shared" si="398"/>
        <v>0</v>
      </c>
      <c r="BM262" s="21">
        <f t="shared" si="399"/>
        <v>214.14197926829266</v>
      </c>
      <c r="BN262" s="21">
        <f t="shared" si="400"/>
        <v>11.270630487804887</v>
      </c>
      <c r="BO262" s="21"/>
      <c r="BP262" s="22">
        <f t="shared" si="401"/>
        <v>0</v>
      </c>
      <c r="BQ262" s="21">
        <f t="shared" si="336"/>
        <v>0</v>
      </c>
      <c r="BR262" s="22">
        <f t="shared" si="464"/>
        <v>0</v>
      </c>
      <c r="BS262" s="21">
        <f t="shared" si="337"/>
        <v>0</v>
      </c>
      <c r="BT262" s="21">
        <f t="shared" si="402"/>
        <v>0</v>
      </c>
      <c r="BU262" s="21">
        <f t="shared" si="403"/>
        <v>74.350756097560961</v>
      </c>
      <c r="BV262" s="21">
        <f t="shared" si="404"/>
        <v>24.783585365853654</v>
      </c>
      <c r="BW262" s="21"/>
      <c r="BX262" s="22">
        <f t="shared" si="405"/>
        <v>0</v>
      </c>
      <c r="BY262" s="21">
        <f t="shared" si="338"/>
        <v>0</v>
      </c>
      <c r="BZ262" s="22">
        <f t="shared" si="465"/>
        <v>0</v>
      </c>
      <c r="CA262" s="21">
        <f t="shared" si="339"/>
        <v>0</v>
      </c>
      <c r="CB262" s="21">
        <f t="shared" si="406"/>
        <v>0</v>
      </c>
      <c r="CC262" s="21">
        <f t="shared" si="407"/>
        <v>285.26495255212433</v>
      </c>
      <c r="CD262" s="21">
        <f t="shared" si="408"/>
        <v>15.013944871164451</v>
      </c>
      <c r="CE262" s="21"/>
      <c r="CF262" s="22">
        <f t="shared" si="409"/>
        <v>0</v>
      </c>
      <c r="CG262" s="21">
        <f t="shared" si="340"/>
        <v>0</v>
      </c>
      <c r="CH262" s="22">
        <f t="shared" si="466"/>
        <v>0</v>
      </c>
      <c r="CI262" s="21">
        <f t="shared" si="341"/>
        <v>0</v>
      </c>
      <c r="CJ262" s="21">
        <f t="shared" si="410"/>
        <v>0</v>
      </c>
      <c r="CK262" s="21">
        <f t="shared" si="411"/>
        <v>248.86184079464991</v>
      </c>
      <c r="CL262" s="21">
        <f t="shared" si="412"/>
        <v>13.09799162077106</v>
      </c>
      <c r="CM262" s="21"/>
      <c r="CN262" s="22">
        <f t="shared" si="413"/>
        <v>0</v>
      </c>
      <c r="CO262" s="21">
        <f t="shared" si="342"/>
        <v>0</v>
      </c>
      <c r="CP262" s="22">
        <f t="shared" si="467"/>
        <v>0</v>
      </c>
      <c r="CQ262" s="21">
        <f t="shared" si="343"/>
        <v>0</v>
      </c>
      <c r="CR262" s="21">
        <f t="shared" si="414"/>
        <v>0</v>
      </c>
      <c r="CS262" s="21">
        <f t="shared" si="415"/>
        <v>28.794817540322583</v>
      </c>
      <c r="CT262" s="21">
        <f t="shared" si="416"/>
        <v>86.38445262096775</v>
      </c>
      <c r="CU262" s="21"/>
      <c r="CV262" s="22">
        <f t="shared" si="417"/>
        <v>0</v>
      </c>
      <c r="CW262" s="21">
        <f t="shared" si="344"/>
        <v>0</v>
      </c>
      <c r="CX262" s="22">
        <f t="shared" si="468"/>
        <v>0</v>
      </c>
      <c r="CY262" s="21">
        <f t="shared" si="345"/>
        <v>0</v>
      </c>
      <c r="CZ262" s="21">
        <f t="shared" si="418"/>
        <v>0</v>
      </c>
      <c r="DA262" s="21">
        <f t="shared" si="419"/>
        <v>245.53452073170729</v>
      </c>
      <c r="DB262" s="21">
        <f t="shared" si="420"/>
        <v>12.922869512195131</v>
      </c>
      <c r="DC262" s="21"/>
      <c r="DD262" s="22">
        <f t="shared" si="421"/>
        <v>0</v>
      </c>
      <c r="DE262" s="21">
        <f t="shared" si="346"/>
        <v>0</v>
      </c>
      <c r="DF262" s="22">
        <f t="shared" si="469"/>
        <v>0</v>
      </c>
      <c r="DG262" s="21">
        <f t="shared" si="347"/>
        <v>0</v>
      </c>
      <c r="DH262" s="21">
        <f t="shared" si="422"/>
        <v>0</v>
      </c>
      <c r="DI262" s="21">
        <f t="shared" si="423"/>
        <v>214.14197926829266</v>
      </c>
      <c r="DJ262" s="21">
        <f t="shared" si="424"/>
        <v>11.270630487804887</v>
      </c>
      <c r="DK262" s="21"/>
      <c r="DL262" s="22">
        <f t="shared" si="425"/>
        <v>0</v>
      </c>
      <c r="DM262" s="21">
        <f t="shared" si="348"/>
        <v>0</v>
      </c>
      <c r="DN262" s="22">
        <f t="shared" si="470"/>
        <v>0</v>
      </c>
      <c r="DO262" s="21">
        <f t="shared" si="349"/>
        <v>0</v>
      </c>
      <c r="DP262" s="21">
        <f t="shared" si="426"/>
        <v>0</v>
      </c>
      <c r="DQ262" s="21">
        <f t="shared" si="427"/>
        <v>74.350756097560961</v>
      </c>
      <c r="DR262" s="21">
        <f t="shared" si="428"/>
        <v>24.783585365853654</v>
      </c>
      <c r="DS262" s="21"/>
      <c r="DT262" s="22">
        <f t="shared" si="429"/>
        <v>0</v>
      </c>
      <c r="DU262" s="21">
        <f t="shared" si="350"/>
        <v>0</v>
      </c>
      <c r="DV262" s="22">
        <f t="shared" si="471"/>
        <v>0</v>
      </c>
      <c r="DW262" s="21">
        <f t="shared" si="351"/>
        <v>0</v>
      </c>
      <c r="DX262" s="21">
        <f t="shared" si="430"/>
        <v>0</v>
      </c>
      <c r="DY262" s="21">
        <f t="shared" si="431"/>
        <v>1807.0479359844601</v>
      </c>
      <c r="DZ262" s="21">
        <f t="shared" si="432"/>
        <v>95.107786104445353</v>
      </c>
      <c r="EA262" s="21"/>
      <c r="EB262" s="22">
        <f t="shared" si="433"/>
        <v>0</v>
      </c>
      <c r="EC262" s="21">
        <f t="shared" si="352"/>
        <v>0</v>
      </c>
      <c r="ED262" s="22">
        <f t="shared" si="472"/>
        <v>0</v>
      </c>
      <c r="EE262" s="21">
        <f t="shared" si="353"/>
        <v>0</v>
      </c>
      <c r="EF262" s="21">
        <f t="shared" si="434"/>
        <v>0</v>
      </c>
      <c r="EG262" s="21">
        <f t="shared" si="435"/>
        <v>1635.0269956687646</v>
      </c>
      <c r="EH262" s="21">
        <f t="shared" si="436"/>
        <v>86.054052403619266</v>
      </c>
      <c r="EI262" s="21"/>
      <c r="EJ262" s="22">
        <f t="shared" si="437"/>
        <v>0</v>
      </c>
      <c r="EK262" s="21">
        <f t="shared" si="354"/>
        <v>0</v>
      </c>
      <c r="EL262" s="22">
        <f t="shared" si="473"/>
        <v>0</v>
      </c>
      <c r="EM262" s="21">
        <f t="shared" si="355"/>
        <v>0</v>
      </c>
      <c r="EN262" s="21">
        <f t="shared" si="438"/>
        <v>0</v>
      </c>
      <c r="EO262" s="21">
        <f t="shared" si="439"/>
        <v>134.54081172797009</v>
      </c>
      <c r="EP262" s="21">
        <f t="shared" si="440"/>
        <v>403.62243518391028</v>
      </c>
      <c r="EQ262" s="21"/>
      <c r="ER262" s="22">
        <f t="shared" si="441"/>
        <v>0</v>
      </c>
      <c r="ES262" s="21">
        <f t="shared" si="356"/>
        <v>0</v>
      </c>
      <c r="ET262" s="22">
        <f t="shared" si="474"/>
        <v>0</v>
      </c>
      <c r="EU262" s="21">
        <f t="shared" si="357"/>
        <v>0</v>
      </c>
      <c r="EV262" s="21">
        <f t="shared" si="442"/>
        <v>0</v>
      </c>
      <c r="EW262" s="21">
        <f t="shared" si="443"/>
        <v>648.38580000000002</v>
      </c>
      <c r="EX262" s="21">
        <f t="shared" si="444"/>
        <v>648.38580000000002</v>
      </c>
      <c r="EY262" s="21"/>
      <c r="EZ262" s="22">
        <f t="shared" si="445"/>
        <v>0</v>
      </c>
      <c r="FA262" s="21">
        <f t="shared" si="358"/>
        <v>0</v>
      </c>
      <c r="FB262" s="22">
        <f t="shared" si="475"/>
        <v>0</v>
      </c>
      <c r="FC262" s="21">
        <f t="shared" si="359"/>
        <v>0</v>
      </c>
      <c r="FD262" s="21">
        <f t="shared" si="446"/>
        <v>0</v>
      </c>
      <c r="FE262" s="21">
        <f t="shared" si="447"/>
        <v>145.161</v>
      </c>
      <c r="FF262" s="21">
        <f t="shared" si="448"/>
        <v>145.161</v>
      </c>
      <c r="FG262" s="21"/>
      <c r="FH262" s="22">
        <f t="shared" si="449"/>
        <v>0</v>
      </c>
      <c r="FI262" s="21">
        <f t="shared" si="360"/>
        <v>0</v>
      </c>
      <c r="FJ262" s="22">
        <f t="shared" si="476"/>
        <v>0</v>
      </c>
      <c r="FK262" s="21">
        <f t="shared" si="361"/>
        <v>0</v>
      </c>
      <c r="FL262" s="21">
        <f t="shared" si="450"/>
        <v>0</v>
      </c>
      <c r="FM262" s="21">
        <f t="shared" si="451"/>
        <v>70.161149999999992</v>
      </c>
      <c r="FN262" s="21">
        <f t="shared" si="452"/>
        <v>210.48344999999998</v>
      </c>
      <c r="FO262" s="21"/>
      <c r="FP262" s="21">
        <f t="shared" si="362"/>
        <v>0</v>
      </c>
      <c r="FQ262" s="21">
        <f t="shared" si="363"/>
        <v>0</v>
      </c>
      <c r="FR262" s="21">
        <f t="shared" si="453"/>
        <v>0</v>
      </c>
      <c r="FS262" s="21">
        <f t="shared" si="364"/>
        <v>7718.9743214634136</v>
      </c>
      <c r="FT262" s="21">
        <f t="shared" si="365"/>
        <v>4968.3256785365866</v>
      </c>
      <c r="FU262" s="21"/>
      <c r="FV262" s="20">
        <f t="shared" si="454"/>
        <v>0</v>
      </c>
      <c r="FW262" s="20">
        <f t="shared" si="455"/>
        <v>0</v>
      </c>
      <c r="FX262" s="20">
        <f t="shared" si="366"/>
        <v>0</v>
      </c>
      <c r="FY262" s="20">
        <f t="shared" si="367"/>
        <v>0</v>
      </c>
    </row>
    <row r="263" spans="2:181" x14ac:dyDescent="0.25">
      <c r="B263" s="20">
        <v>9.25</v>
      </c>
      <c r="C263" s="20">
        <f t="shared" si="368"/>
        <v>15.6325</v>
      </c>
      <c r="D263" s="22">
        <f t="shared" si="369"/>
        <v>0</v>
      </c>
      <c r="E263" s="21">
        <f t="shared" si="320"/>
        <v>0</v>
      </c>
      <c r="F263" s="22">
        <f t="shared" si="456"/>
        <v>0</v>
      </c>
      <c r="G263" s="21">
        <f t="shared" si="321"/>
        <v>0</v>
      </c>
      <c r="H263" s="21">
        <f t="shared" si="370"/>
        <v>0</v>
      </c>
      <c r="I263" s="21">
        <f t="shared" si="371"/>
        <v>671.12769000000014</v>
      </c>
      <c r="J263" s="21">
        <f t="shared" si="372"/>
        <v>35.322510000000044</v>
      </c>
      <c r="K263" s="21"/>
      <c r="L263" s="22">
        <f t="shared" si="373"/>
        <v>0</v>
      </c>
      <c r="M263" s="21">
        <f t="shared" si="322"/>
        <v>0</v>
      </c>
      <c r="N263" s="22">
        <f t="shared" si="457"/>
        <v>0</v>
      </c>
      <c r="O263" s="21">
        <f t="shared" si="323"/>
        <v>0</v>
      </c>
      <c r="P263" s="21">
        <f t="shared" si="374"/>
        <v>0</v>
      </c>
      <c r="Q263" s="21">
        <f t="shared" si="375"/>
        <v>252.82207499999996</v>
      </c>
      <c r="R263" s="21">
        <f t="shared" si="376"/>
        <v>13.30642500000001</v>
      </c>
      <c r="S263" s="21"/>
      <c r="T263" s="22">
        <f t="shared" si="377"/>
        <v>0</v>
      </c>
      <c r="U263" s="21">
        <f t="shared" si="324"/>
        <v>0</v>
      </c>
      <c r="V263" s="22">
        <f t="shared" si="458"/>
        <v>0</v>
      </c>
      <c r="W263" s="21">
        <f t="shared" si="325"/>
        <v>0</v>
      </c>
      <c r="X263" s="21">
        <f t="shared" si="378"/>
        <v>0</v>
      </c>
      <c r="Y263" s="21">
        <f t="shared" si="379"/>
        <v>65.322450000000003</v>
      </c>
      <c r="Z263" s="21">
        <f t="shared" si="380"/>
        <v>195.96735000000001</v>
      </c>
      <c r="AA263" s="21"/>
      <c r="AB263" s="22">
        <f t="shared" si="381"/>
        <v>0</v>
      </c>
      <c r="AC263" s="21">
        <f t="shared" si="326"/>
        <v>0</v>
      </c>
      <c r="AD263" s="22">
        <f t="shared" si="459"/>
        <v>0</v>
      </c>
      <c r="AE263" s="21">
        <f t="shared" si="327"/>
        <v>0</v>
      </c>
      <c r="AF263" s="21">
        <f t="shared" si="382"/>
        <v>0</v>
      </c>
      <c r="AG263" s="21">
        <f t="shared" si="383"/>
        <v>59.757945000000007</v>
      </c>
      <c r="AH263" s="21">
        <f t="shared" si="384"/>
        <v>3.145155000000003</v>
      </c>
      <c r="AI263" s="21"/>
      <c r="AJ263" s="22">
        <f t="shared" si="385"/>
        <v>0</v>
      </c>
      <c r="AK263" s="21">
        <f t="shared" si="328"/>
        <v>0</v>
      </c>
      <c r="AL263" s="22">
        <f t="shared" si="460"/>
        <v>0</v>
      </c>
      <c r="AM263" s="21">
        <f t="shared" si="329"/>
        <v>0</v>
      </c>
      <c r="AN263" s="21">
        <f t="shared" si="386"/>
        <v>0</v>
      </c>
      <c r="AO263" s="21">
        <f t="shared" si="387"/>
        <v>128.70941999999999</v>
      </c>
      <c r="AP263" s="21">
        <f t="shared" si="388"/>
        <v>6.7741800000000056</v>
      </c>
      <c r="AQ263" s="21"/>
      <c r="AR263" s="22">
        <f t="shared" si="389"/>
        <v>0</v>
      </c>
      <c r="AS263" s="21">
        <f t="shared" si="330"/>
        <v>0</v>
      </c>
      <c r="AT263" s="22">
        <f t="shared" si="461"/>
        <v>0</v>
      </c>
      <c r="AU263" s="21">
        <f t="shared" si="331"/>
        <v>0</v>
      </c>
      <c r="AV263" s="21">
        <f t="shared" si="390"/>
        <v>0</v>
      </c>
      <c r="AW263" s="21">
        <f t="shared" si="391"/>
        <v>279.43492500000002</v>
      </c>
      <c r="AX263" s="21">
        <f t="shared" si="392"/>
        <v>93.144975000000017</v>
      </c>
      <c r="AY263" s="21"/>
      <c r="AZ263" s="22">
        <f t="shared" si="393"/>
        <v>0</v>
      </c>
      <c r="BA263" s="21">
        <f t="shared" si="332"/>
        <v>0</v>
      </c>
      <c r="BB263" s="22">
        <f t="shared" si="462"/>
        <v>0</v>
      </c>
      <c r="BC263" s="21">
        <f t="shared" si="333"/>
        <v>0</v>
      </c>
      <c r="BD263" s="21">
        <f t="shared" si="394"/>
        <v>0</v>
      </c>
      <c r="BE263" s="21">
        <f t="shared" si="395"/>
        <v>245.53452073170729</v>
      </c>
      <c r="BF263" s="21">
        <f t="shared" si="396"/>
        <v>12.922869512195131</v>
      </c>
      <c r="BG263" s="21"/>
      <c r="BH263" s="22">
        <f t="shared" si="397"/>
        <v>0</v>
      </c>
      <c r="BI263" s="21">
        <f t="shared" si="334"/>
        <v>0</v>
      </c>
      <c r="BJ263" s="22">
        <f t="shared" si="463"/>
        <v>0</v>
      </c>
      <c r="BK263" s="21">
        <f t="shared" si="335"/>
        <v>0</v>
      </c>
      <c r="BL263" s="21">
        <f t="shared" si="398"/>
        <v>0</v>
      </c>
      <c r="BM263" s="21">
        <f t="shared" si="399"/>
        <v>214.14197926829266</v>
      </c>
      <c r="BN263" s="21">
        <f t="shared" si="400"/>
        <v>11.270630487804887</v>
      </c>
      <c r="BO263" s="21"/>
      <c r="BP263" s="22">
        <f t="shared" si="401"/>
        <v>0</v>
      </c>
      <c r="BQ263" s="21">
        <f t="shared" si="336"/>
        <v>0</v>
      </c>
      <c r="BR263" s="22">
        <f t="shared" si="464"/>
        <v>0</v>
      </c>
      <c r="BS263" s="21">
        <f t="shared" si="337"/>
        <v>0</v>
      </c>
      <c r="BT263" s="21">
        <f t="shared" si="402"/>
        <v>0</v>
      </c>
      <c r="BU263" s="21">
        <f t="shared" si="403"/>
        <v>74.350756097560961</v>
      </c>
      <c r="BV263" s="21">
        <f t="shared" si="404"/>
        <v>24.783585365853654</v>
      </c>
      <c r="BW263" s="21"/>
      <c r="BX263" s="22">
        <f t="shared" si="405"/>
        <v>0</v>
      </c>
      <c r="BY263" s="21">
        <f t="shared" si="338"/>
        <v>0</v>
      </c>
      <c r="BZ263" s="22">
        <f t="shared" si="465"/>
        <v>0</v>
      </c>
      <c r="CA263" s="21">
        <f t="shared" si="339"/>
        <v>0</v>
      </c>
      <c r="CB263" s="21">
        <f t="shared" si="406"/>
        <v>0</v>
      </c>
      <c r="CC263" s="21">
        <f t="shared" si="407"/>
        <v>285.26495255212433</v>
      </c>
      <c r="CD263" s="21">
        <f t="shared" si="408"/>
        <v>15.013944871164451</v>
      </c>
      <c r="CE263" s="21"/>
      <c r="CF263" s="22">
        <f t="shared" si="409"/>
        <v>0</v>
      </c>
      <c r="CG263" s="21">
        <f t="shared" si="340"/>
        <v>0</v>
      </c>
      <c r="CH263" s="22">
        <f t="shared" si="466"/>
        <v>0</v>
      </c>
      <c r="CI263" s="21">
        <f t="shared" si="341"/>
        <v>0</v>
      </c>
      <c r="CJ263" s="21">
        <f t="shared" si="410"/>
        <v>0</v>
      </c>
      <c r="CK263" s="21">
        <f t="shared" si="411"/>
        <v>248.86184079464991</v>
      </c>
      <c r="CL263" s="21">
        <f t="shared" si="412"/>
        <v>13.09799162077106</v>
      </c>
      <c r="CM263" s="21"/>
      <c r="CN263" s="22">
        <f t="shared" si="413"/>
        <v>0</v>
      </c>
      <c r="CO263" s="21">
        <f t="shared" si="342"/>
        <v>0</v>
      </c>
      <c r="CP263" s="22">
        <f t="shared" si="467"/>
        <v>0</v>
      </c>
      <c r="CQ263" s="21">
        <f t="shared" si="343"/>
        <v>0</v>
      </c>
      <c r="CR263" s="21">
        <f t="shared" si="414"/>
        <v>0</v>
      </c>
      <c r="CS263" s="21">
        <f t="shared" si="415"/>
        <v>28.794817540322583</v>
      </c>
      <c r="CT263" s="21">
        <f t="shared" si="416"/>
        <v>86.38445262096775</v>
      </c>
      <c r="CU263" s="21"/>
      <c r="CV263" s="22">
        <f t="shared" si="417"/>
        <v>0</v>
      </c>
      <c r="CW263" s="21">
        <f t="shared" si="344"/>
        <v>0</v>
      </c>
      <c r="CX263" s="22">
        <f t="shared" si="468"/>
        <v>0</v>
      </c>
      <c r="CY263" s="21">
        <f t="shared" si="345"/>
        <v>0</v>
      </c>
      <c r="CZ263" s="21">
        <f t="shared" si="418"/>
        <v>0</v>
      </c>
      <c r="DA263" s="21">
        <f t="shared" si="419"/>
        <v>245.53452073170729</v>
      </c>
      <c r="DB263" s="21">
        <f t="shared" si="420"/>
        <v>12.922869512195131</v>
      </c>
      <c r="DC263" s="21"/>
      <c r="DD263" s="22">
        <f t="shared" si="421"/>
        <v>0</v>
      </c>
      <c r="DE263" s="21">
        <f t="shared" si="346"/>
        <v>0</v>
      </c>
      <c r="DF263" s="22">
        <f t="shared" si="469"/>
        <v>0</v>
      </c>
      <c r="DG263" s="21">
        <f t="shared" si="347"/>
        <v>0</v>
      </c>
      <c r="DH263" s="21">
        <f t="shared" si="422"/>
        <v>0</v>
      </c>
      <c r="DI263" s="21">
        <f t="shared" si="423"/>
        <v>214.14197926829266</v>
      </c>
      <c r="DJ263" s="21">
        <f t="shared" si="424"/>
        <v>11.270630487804887</v>
      </c>
      <c r="DK263" s="21"/>
      <c r="DL263" s="22">
        <f t="shared" si="425"/>
        <v>0</v>
      </c>
      <c r="DM263" s="21">
        <f t="shared" si="348"/>
        <v>0</v>
      </c>
      <c r="DN263" s="22">
        <f t="shared" si="470"/>
        <v>0</v>
      </c>
      <c r="DO263" s="21">
        <f t="shared" si="349"/>
        <v>0</v>
      </c>
      <c r="DP263" s="21">
        <f t="shared" si="426"/>
        <v>0</v>
      </c>
      <c r="DQ263" s="21">
        <f t="shared" si="427"/>
        <v>74.350756097560961</v>
      </c>
      <c r="DR263" s="21">
        <f t="shared" si="428"/>
        <v>24.783585365853654</v>
      </c>
      <c r="DS263" s="21"/>
      <c r="DT263" s="22">
        <f t="shared" si="429"/>
        <v>0</v>
      </c>
      <c r="DU263" s="21">
        <f t="shared" si="350"/>
        <v>0</v>
      </c>
      <c r="DV263" s="22">
        <f t="shared" si="471"/>
        <v>0</v>
      </c>
      <c r="DW263" s="21">
        <f t="shared" si="351"/>
        <v>0</v>
      </c>
      <c r="DX263" s="21">
        <f t="shared" si="430"/>
        <v>0</v>
      </c>
      <c r="DY263" s="21">
        <f t="shared" si="431"/>
        <v>1807.0479359844601</v>
      </c>
      <c r="DZ263" s="21">
        <f t="shared" si="432"/>
        <v>95.107786104445353</v>
      </c>
      <c r="EA263" s="21"/>
      <c r="EB263" s="22">
        <f t="shared" si="433"/>
        <v>0</v>
      </c>
      <c r="EC263" s="21">
        <f t="shared" si="352"/>
        <v>0</v>
      </c>
      <c r="ED263" s="22">
        <f t="shared" si="472"/>
        <v>0</v>
      </c>
      <c r="EE263" s="21">
        <f t="shared" si="353"/>
        <v>0</v>
      </c>
      <c r="EF263" s="21">
        <f t="shared" si="434"/>
        <v>0</v>
      </c>
      <c r="EG263" s="21">
        <f t="shared" si="435"/>
        <v>1635.0269956687646</v>
      </c>
      <c r="EH263" s="21">
        <f t="shared" si="436"/>
        <v>86.054052403619266</v>
      </c>
      <c r="EI263" s="21"/>
      <c r="EJ263" s="22">
        <f t="shared" si="437"/>
        <v>0</v>
      </c>
      <c r="EK263" s="21">
        <f t="shared" si="354"/>
        <v>0</v>
      </c>
      <c r="EL263" s="22">
        <f t="shared" si="473"/>
        <v>0</v>
      </c>
      <c r="EM263" s="21">
        <f t="shared" si="355"/>
        <v>0</v>
      </c>
      <c r="EN263" s="21">
        <f t="shared" si="438"/>
        <v>0</v>
      </c>
      <c r="EO263" s="21">
        <f t="shared" si="439"/>
        <v>134.54081172797009</v>
      </c>
      <c r="EP263" s="21">
        <f t="shared" si="440"/>
        <v>403.62243518391028</v>
      </c>
      <c r="EQ263" s="21"/>
      <c r="ER263" s="22">
        <f t="shared" si="441"/>
        <v>0</v>
      </c>
      <c r="ES263" s="21">
        <f t="shared" si="356"/>
        <v>0</v>
      </c>
      <c r="ET263" s="22">
        <f t="shared" si="474"/>
        <v>0</v>
      </c>
      <c r="EU263" s="21">
        <f t="shared" si="357"/>
        <v>0</v>
      </c>
      <c r="EV263" s="21">
        <f t="shared" si="442"/>
        <v>0</v>
      </c>
      <c r="EW263" s="21">
        <f t="shared" si="443"/>
        <v>648.38580000000002</v>
      </c>
      <c r="EX263" s="21">
        <f t="shared" si="444"/>
        <v>648.38580000000002</v>
      </c>
      <c r="EY263" s="21"/>
      <c r="EZ263" s="22">
        <f t="shared" si="445"/>
        <v>0</v>
      </c>
      <c r="FA263" s="21">
        <f t="shared" si="358"/>
        <v>0</v>
      </c>
      <c r="FB263" s="22">
        <f t="shared" si="475"/>
        <v>0</v>
      </c>
      <c r="FC263" s="21">
        <f t="shared" si="359"/>
        <v>0</v>
      </c>
      <c r="FD263" s="21">
        <f t="shared" si="446"/>
        <v>0</v>
      </c>
      <c r="FE263" s="21">
        <f t="shared" si="447"/>
        <v>145.161</v>
      </c>
      <c r="FF263" s="21">
        <f t="shared" si="448"/>
        <v>145.161</v>
      </c>
      <c r="FG263" s="21"/>
      <c r="FH263" s="22">
        <f t="shared" si="449"/>
        <v>0</v>
      </c>
      <c r="FI263" s="21">
        <f t="shared" si="360"/>
        <v>0</v>
      </c>
      <c r="FJ263" s="22">
        <f t="shared" si="476"/>
        <v>0</v>
      </c>
      <c r="FK263" s="21">
        <f t="shared" si="361"/>
        <v>0</v>
      </c>
      <c r="FL263" s="21">
        <f t="shared" si="450"/>
        <v>0</v>
      </c>
      <c r="FM263" s="21">
        <f t="shared" si="451"/>
        <v>70.161149999999992</v>
      </c>
      <c r="FN263" s="21">
        <f t="shared" si="452"/>
        <v>210.48344999999998</v>
      </c>
      <c r="FO263" s="21"/>
      <c r="FP263" s="21">
        <f t="shared" si="362"/>
        <v>0</v>
      </c>
      <c r="FQ263" s="21">
        <f t="shared" si="363"/>
        <v>0</v>
      </c>
      <c r="FR263" s="21">
        <f t="shared" si="453"/>
        <v>0</v>
      </c>
      <c r="FS263" s="21">
        <f t="shared" si="364"/>
        <v>7718.9743214634136</v>
      </c>
      <c r="FT263" s="21">
        <f t="shared" si="365"/>
        <v>4968.3256785365866</v>
      </c>
      <c r="FU263" s="21"/>
      <c r="FV263" s="20">
        <f t="shared" si="454"/>
        <v>0</v>
      </c>
      <c r="FW263" s="20">
        <f t="shared" si="455"/>
        <v>0</v>
      </c>
      <c r="FX263" s="20">
        <f t="shared" si="366"/>
        <v>0</v>
      </c>
      <c r="FY263" s="20">
        <f t="shared" si="367"/>
        <v>0</v>
      </c>
    </row>
    <row r="264" spans="2:181" x14ac:dyDescent="0.25">
      <c r="B264" s="20">
        <v>9.3000000000000007</v>
      </c>
      <c r="C264" s="20">
        <f t="shared" si="368"/>
        <v>15.717000000000001</v>
      </c>
      <c r="D264" s="22">
        <f t="shared" si="369"/>
        <v>0</v>
      </c>
      <c r="E264" s="21">
        <f t="shared" si="320"/>
        <v>0</v>
      </c>
      <c r="F264" s="22">
        <f t="shared" si="456"/>
        <v>0</v>
      </c>
      <c r="G264" s="21">
        <f t="shared" si="321"/>
        <v>0</v>
      </c>
      <c r="H264" s="21">
        <f t="shared" si="370"/>
        <v>0</v>
      </c>
      <c r="I264" s="21">
        <f t="shared" si="371"/>
        <v>671.12769000000014</v>
      </c>
      <c r="J264" s="21">
        <f t="shared" si="372"/>
        <v>35.322510000000044</v>
      </c>
      <c r="K264" s="21"/>
      <c r="L264" s="22">
        <f t="shared" si="373"/>
        <v>0</v>
      </c>
      <c r="M264" s="21">
        <f t="shared" si="322"/>
        <v>0</v>
      </c>
      <c r="N264" s="22">
        <f t="shared" si="457"/>
        <v>0</v>
      </c>
      <c r="O264" s="21">
        <f t="shared" si="323"/>
        <v>0</v>
      </c>
      <c r="P264" s="21">
        <f t="shared" si="374"/>
        <v>0</v>
      </c>
      <c r="Q264" s="21">
        <f t="shared" si="375"/>
        <v>252.82207499999996</v>
      </c>
      <c r="R264" s="21">
        <f t="shared" si="376"/>
        <v>13.30642500000001</v>
      </c>
      <c r="S264" s="21"/>
      <c r="T264" s="22">
        <f t="shared" si="377"/>
        <v>0</v>
      </c>
      <c r="U264" s="21">
        <f t="shared" si="324"/>
        <v>0</v>
      </c>
      <c r="V264" s="22">
        <f t="shared" si="458"/>
        <v>0</v>
      </c>
      <c r="W264" s="21">
        <f t="shared" si="325"/>
        <v>0</v>
      </c>
      <c r="X264" s="21">
        <f t="shared" si="378"/>
        <v>0</v>
      </c>
      <c r="Y264" s="21">
        <f t="shared" si="379"/>
        <v>65.322450000000003</v>
      </c>
      <c r="Z264" s="21">
        <f t="shared" si="380"/>
        <v>195.96735000000001</v>
      </c>
      <c r="AA264" s="21"/>
      <c r="AB264" s="22">
        <f t="shared" si="381"/>
        <v>0</v>
      </c>
      <c r="AC264" s="21">
        <f t="shared" si="326"/>
        <v>0</v>
      </c>
      <c r="AD264" s="22">
        <f t="shared" si="459"/>
        <v>0</v>
      </c>
      <c r="AE264" s="21">
        <f t="shared" si="327"/>
        <v>0</v>
      </c>
      <c r="AF264" s="21">
        <f t="shared" si="382"/>
        <v>0</v>
      </c>
      <c r="AG264" s="21">
        <f t="shared" si="383"/>
        <v>59.757945000000007</v>
      </c>
      <c r="AH264" s="21">
        <f t="shared" si="384"/>
        <v>3.145155000000003</v>
      </c>
      <c r="AI264" s="21"/>
      <c r="AJ264" s="22">
        <f t="shared" si="385"/>
        <v>0</v>
      </c>
      <c r="AK264" s="21">
        <f t="shared" si="328"/>
        <v>0</v>
      </c>
      <c r="AL264" s="22">
        <f t="shared" si="460"/>
        <v>0</v>
      </c>
      <c r="AM264" s="21">
        <f t="shared" si="329"/>
        <v>0</v>
      </c>
      <c r="AN264" s="21">
        <f t="shared" si="386"/>
        <v>0</v>
      </c>
      <c r="AO264" s="21">
        <f t="shared" si="387"/>
        <v>128.70941999999999</v>
      </c>
      <c r="AP264" s="21">
        <f t="shared" si="388"/>
        <v>6.7741800000000056</v>
      </c>
      <c r="AQ264" s="21"/>
      <c r="AR264" s="22">
        <f t="shared" si="389"/>
        <v>0</v>
      </c>
      <c r="AS264" s="21">
        <f t="shared" si="330"/>
        <v>0</v>
      </c>
      <c r="AT264" s="22">
        <f t="shared" si="461"/>
        <v>0</v>
      </c>
      <c r="AU264" s="21">
        <f t="shared" si="331"/>
        <v>0</v>
      </c>
      <c r="AV264" s="21">
        <f t="shared" si="390"/>
        <v>0</v>
      </c>
      <c r="AW264" s="21">
        <f t="shared" si="391"/>
        <v>279.43492500000002</v>
      </c>
      <c r="AX264" s="21">
        <f t="shared" si="392"/>
        <v>93.144975000000017</v>
      </c>
      <c r="AY264" s="21"/>
      <c r="AZ264" s="22">
        <f t="shared" si="393"/>
        <v>0</v>
      </c>
      <c r="BA264" s="21">
        <f t="shared" si="332"/>
        <v>0</v>
      </c>
      <c r="BB264" s="22">
        <f t="shared" si="462"/>
        <v>0</v>
      </c>
      <c r="BC264" s="21">
        <f t="shared" si="333"/>
        <v>0</v>
      </c>
      <c r="BD264" s="21">
        <f t="shared" si="394"/>
        <v>0</v>
      </c>
      <c r="BE264" s="21">
        <f t="shared" si="395"/>
        <v>245.53452073170729</v>
      </c>
      <c r="BF264" s="21">
        <f t="shared" si="396"/>
        <v>12.922869512195131</v>
      </c>
      <c r="BG264" s="21"/>
      <c r="BH264" s="22">
        <f t="shared" si="397"/>
        <v>0</v>
      </c>
      <c r="BI264" s="21">
        <f t="shared" si="334"/>
        <v>0</v>
      </c>
      <c r="BJ264" s="22">
        <f t="shared" si="463"/>
        <v>0</v>
      </c>
      <c r="BK264" s="21">
        <f t="shared" si="335"/>
        <v>0</v>
      </c>
      <c r="BL264" s="21">
        <f t="shared" si="398"/>
        <v>0</v>
      </c>
      <c r="BM264" s="21">
        <f t="shared" si="399"/>
        <v>214.14197926829266</v>
      </c>
      <c r="BN264" s="21">
        <f t="shared" si="400"/>
        <v>11.270630487804887</v>
      </c>
      <c r="BO264" s="21"/>
      <c r="BP264" s="22">
        <f t="shared" si="401"/>
        <v>0</v>
      </c>
      <c r="BQ264" s="21">
        <f t="shared" si="336"/>
        <v>0</v>
      </c>
      <c r="BR264" s="22">
        <f t="shared" si="464"/>
        <v>0</v>
      </c>
      <c r="BS264" s="21">
        <f t="shared" si="337"/>
        <v>0</v>
      </c>
      <c r="BT264" s="21">
        <f t="shared" si="402"/>
        <v>0</v>
      </c>
      <c r="BU264" s="21">
        <f t="shared" si="403"/>
        <v>74.350756097560961</v>
      </c>
      <c r="BV264" s="21">
        <f t="shared" si="404"/>
        <v>24.783585365853654</v>
      </c>
      <c r="BW264" s="21"/>
      <c r="BX264" s="22">
        <f t="shared" si="405"/>
        <v>0</v>
      </c>
      <c r="BY264" s="21">
        <f t="shared" si="338"/>
        <v>0</v>
      </c>
      <c r="BZ264" s="22">
        <f t="shared" si="465"/>
        <v>0</v>
      </c>
      <c r="CA264" s="21">
        <f t="shared" si="339"/>
        <v>0</v>
      </c>
      <c r="CB264" s="21">
        <f t="shared" si="406"/>
        <v>0</v>
      </c>
      <c r="CC264" s="21">
        <f t="shared" si="407"/>
        <v>285.26495255212433</v>
      </c>
      <c r="CD264" s="21">
        <f t="shared" si="408"/>
        <v>15.013944871164451</v>
      </c>
      <c r="CE264" s="21"/>
      <c r="CF264" s="22">
        <f t="shared" si="409"/>
        <v>0</v>
      </c>
      <c r="CG264" s="21">
        <f t="shared" si="340"/>
        <v>0</v>
      </c>
      <c r="CH264" s="22">
        <f t="shared" si="466"/>
        <v>0</v>
      </c>
      <c r="CI264" s="21">
        <f t="shared" si="341"/>
        <v>0</v>
      </c>
      <c r="CJ264" s="21">
        <f t="shared" si="410"/>
        <v>0</v>
      </c>
      <c r="CK264" s="21">
        <f t="shared" si="411"/>
        <v>248.86184079464991</v>
      </c>
      <c r="CL264" s="21">
        <f t="shared" si="412"/>
        <v>13.09799162077106</v>
      </c>
      <c r="CM264" s="21"/>
      <c r="CN264" s="22">
        <f t="shared" si="413"/>
        <v>0</v>
      </c>
      <c r="CO264" s="21">
        <f t="shared" si="342"/>
        <v>0</v>
      </c>
      <c r="CP264" s="22">
        <f t="shared" si="467"/>
        <v>0</v>
      </c>
      <c r="CQ264" s="21">
        <f t="shared" si="343"/>
        <v>0</v>
      </c>
      <c r="CR264" s="21">
        <f t="shared" si="414"/>
        <v>0</v>
      </c>
      <c r="CS264" s="21">
        <f t="shared" si="415"/>
        <v>28.794817540322583</v>
      </c>
      <c r="CT264" s="21">
        <f t="shared" si="416"/>
        <v>86.38445262096775</v>
      </c>
      <c r="CU264" s="21"/>
      <c r="CV264" s="22">
        <f t="shared" si="417"/>
        <v>0</v>
      </c>
      <c r="CW264" s="21">
        <f t="shared" si="344"/>
        <v>0</v>
      </c>
      <c r="CX264" s="22">
        <f t="shared" si="468"/>
        <v>0</v>
      </c>
      <c r="CY264" s="21">
        <f t="shared" si="345"/>
        <v>0</v>
      </c>
      <c r="CZ264" s="21">
        <f t="shared" si="418"/>
        <v>0</v>
      </c>
      <c r="DA264" s="21">
        <f t="shared" si="419"/>
        <v>245.53452073170729</v>
      </c>
      <c r="DB264" s="21">
        <f t="shared" si="420"/>
        <v>12.922869512195131</v>
      </c>
      <c r="DC264" s="21"/>
      <c r="DD264" s="22">
        <f t="shared" si="421"/>
        <v>0</v>
      </c>
      <c r="DE264" s="21">
        <f t="shared" si="346"/>
        <v>0</v>
      </c>
      <c r="DF264" s="22">
        <f t="shared" si="469"/>
        <v>0</v>
      </c>
      <c r="DG264" s="21">
        <f t="shared" si="347"/>
        <v>0</v>
      </c>
      <c r="DH264" s="21">
        <f t="shared" si="422"/>
        <v>0</v>
      </c>
      <c r="DI264" s="21">
        <f t="shared" si="423"/>
        <v>214.14197926829266</v>
      </c>
      <c r="DJ264" s="21">
        <f t="shared" si="424"/>
        <v>11.270630487804887</v>
      </c>
      <c r="DK264" s="21"/>
      <c r="DL264" s="22">
        <f t="shared" si="425"/>
        <v>0</v>
      </c>
      <c r="DM264" s="21">
        <f t="shared" si="348"/>
        <v>0</v>
      </c>
      <c r="DN264" s="22">
        <f t="shared" si="470"/>
        <v>0</v>
      </c>
      <c r="DO264" s="21">
        <f t="shared" si="349"/>
        <v>0</v>
      </c>
      <c r="DP264" s="21">
        <f t="shared" si="426"/>
        <v>0</v>
      </c>
      <c r="DQ264" s="21">
        <f t="shared" si="427"/>
        <v>74.350756097560961</v>
      </c>
      <c r="DR264" s="21">
        <f t="shared" si="428"/>
        <v>24.783585365853654</v>
      </c>
      <c r="DS264" s="21"/>
      <c r="DT264" s="22">
        <f t="shared" si="429"/>
        <v>0</v>
      </c>
      <c r="DU264" s="21">
        <f t="shared" si="350"/>
        <v>0</v>
      </c>
      <c r="DV264" s="22">
        <f t="shared" si="471"/>
        <v>0</v>
      </c>
      <c r="DW264" s="21">
        <f t="shared" si="351"/>
        <v>0</v>
      </c>
      <c r="DX264" s="21">
        <f t="shared" si="430"/>
        <v>0</v>
      </c>
      <c r="DY264" s="21">
        <f t="shared" si="431"/>
        <v>1807.0479359844601</v>
      </c>
      <c r="DZ264" s="21">
        <f t="shared" si="432"/>
        <v>95.107786104445353</v>
      </c>
      <c r="EA264" s="21"/>
      <c r="EB264" s="22">
        <f t="shared" si="433"/>
        <v>0</v>
      </c>
      <c r="EC264" s="21">
        <f t="shared" si="352"/>
        <v>0</v>
      </c>
      <c r="ED264" s="22">
        <f t="shared" si="472"/>
        <v>0</v>
      </c>
      <c r="EE264" s="21">
        <f t="shared" si="353"/>
        <v>0</v>
      </c>
      <c r="EF264" s="21">
        <f t="shared" si="434"/>
        <v>0</v>
      </c>
      <c r="EG264" s="21">
        <f t="shared" si="435"/>
        <v>1635.0269956687646</v>
      </c>
      <c r="EH264" s="21">
        <f t="shared" si="436"/>
        <v>86.054052403619266</v>
      </c>
      <c r="EI264" s="21"/>
      <c r="EJ264" s="22">
        <f t="shared" si="437"/>
        <v>0</v>
      </c>
      <c r="EK264" s="21">
        <f t="shared" si="354"/>
        <v>0</v>
      </c>
      <c r="EL264" s="22">
        <f t="shared" si="473"/>
        <v>0</v>
      </c>
      <c r="EM264" s="21">
        <f t="shared" si="355"/>
        <v>0</v>
      </c>
      <c r="EN264" s="21">
        <f t="shared" si="438"/>
        <v>0</v>
      </c>
      <c r="EO264" s="21">
        <f t="shared" si="439"/>
        <v>134.54081172797009</v>
      </c>
      <c r="EP264" s="21">
        <f t="shared" si="440"/>
        <v>403.62243518391028</v>
      </c>
      <c r="EQ264" s="21"/>
      <c r="ER264" s="22">
        <f t="shared" si="441"/>
        <v>0</v>
      </c>
      <c r="ES264" s="21">
        <f t="shared" si="356"/>
        <v>0</v>
      </c>
      <c r="ET264" s="22">
        <f t="shared" si="474"/>
        <v>0</v>
      </c>
      <c r="EU264" s="21">
        <f t="shared" si="357"/>
        <v>0</v>
      </c>
      <c r="EV264" s="21">
        <f t="shared" si="442"/>
        <v>0</v>
      </c>
      <c r="EW264" s="21">
        <f t="shared" si="443"/>
        <v>648.38580000000002</v>
      </c>
      <c r="EX264" s="21">
        <f t="shared" si="444"/>
        <v>648.38580000000002</v>
      </c>
      <c r="EY264" s="21"/>
      <c r="EZ264" s="22">
        <f t="shared" si="445"/>
        <v>0</v>
      </c>
      <c r="FA264" s="21">
        <f t="shared" si="358"/>
        <v>0</v>
      </c>
      <c r="FB264" s="22">
        <f t="shared" si="475"/>
        <v>0</v>
      </c>
      <c r="FC264" s="21">
        <f t="shared" si="359"/>
        <v>0</v>
      </c>
      <c r="FD264" s="21">
        <f t="shared" si="446"/>
        <v>0</v>
      </c>
      <c r="FE264" s="21">
        <f t="shared" si="447"/>
        <v>145.161</v>
      </c>
      <c r="FF264" s="21">
        <f t="shared" si="448"/>
        <v>145.161</v>
      </c>
      <c r="FG264" s="21"/>
      <c r="FH264" s="22">
        <f t="shared" si="449"/>
        <v>0</v>
      </c>
      <c r="FI264" s="21">
        <f t="shared" si="360"/>
        <v>0</v>
      </c>
      <c r="FJ264" s="22">
        <f t="shared" si="476"/>
        <v>0</v>
      </c>
      <c r="FK264" s="21">
        <f t="shared" si="361"/>
        <v>0</v>
      </c>
      <c r="FL264" s="21">
        <f t="shared" si="450"/>
        <v>0</v>
      </c>
      <c r="FM264" s="21">
        <f t="shared" si="451"/>
        <v>70.161149999999992</v>
      </c>
      <c r="FN264" s="21">
        <f t="shared" si="452"/>
        <v>210.48344999999998</v>
      </c>
      <c r="FO264" s="21"/>
      <c r="FP264" s="21">
        <f t="shared" si="362"/>
        <v>0</v>
      </c>
      <c r="FQ264" s="21">
        <f t="shared" si="363"/>
        <v>0</v>
      </c>
      <c r="FR264" s="21">
        <f t="shared" si="453"/>
        <v>0</v>
      </c>
      <c r="FS264" s="21">
        <f t="shared" si="364"/>
        <v>7718.9743214634136</v>
      </c>
      <c r="FT264" s="21">
        <f t="shared" si="365"/>
        <v>4968.3256785365866</v>
      </c>
      <c r="FU264" s="21"/>
      <c r="FV264" s="20">
        <f t="shared" si="454"/>
        <v>0</v>
      </c>
      <c r="FW264" s="20">
        <f t="shared" si="455"/>
        <v>0</v>
      </c>
      <c r="FX264" s="20">
        <f t="shared" si="366"/>
        <v>0</v>
      </c>
      <c r="FY264" s="20">
        <f t="shared" si="367"/>
        <v>0</v>
      </c>
    </row>
    <row r="265" spans="2:181" x14ac:dyDescent="0.25">
      <c r="B265" s="20">
        <v>9.35</v>
      </c>
      <c r="C265" s="20">
        <f t="shared" si="368"/>
        <v>15.801499999999999</v>
      </c>
      <c r="D265" s="22">
        <f t="shared" si="369"/>
        <v>0</v>
      </c>
      <c r="E265" s="21">
        <f t="shared" si="320"/>
        <v>0</v>
      </c>
      <c r="F265" s="22">
        <f t="shared" si="456"/>
        <v>0</v>
      </c>
      <c r="G265" s="21">
        <f t="shared" si="321"/>
        <v>0</v>
      </c>
      <c r="H265" s="21">
        <f t="shared" si="370"/>
        <v>0</v>
      </c>
      <c r="I265" s="21">
        <f t="shared" si="371"/>
        <v>671.12769000000014</v>
      </c>
      <c r="J265" s="21">
        <f t="shared" si="372"/>
        <v>35.322510000000044</v>
      </c>
      <c r="K265" s="21"/>
      <c r="L265" s="22">
        <f t="shared" si="373"/>
        <v>0</v>
      </c>
      <c r="M265" s="21">
        <f t="shared" si="322"/>
        <v>0</v>
      </c>
      <c r="N265" s="22">
        <f t="shared" si="457"/>
        <v>0</v>
      </c>
      <c r="O265" s="21">
        <f t="shared" si="323"/>
        <v>0</v>
      </c>
      <c r="P265" s="21">
        <f t="shared" si="374"/>
        <v>0</v>
      </c>
      <c r="Q265" s="21">
        <f t="shared" si="375"/>
        <v>252.82207499999996</v>
      </c>
      <c r="R265" s="21">
        <f t="shared" si="376"/>
        <v>13.30642500000001</v>
      </c>
      <c r="S265" s="21"/>
      <c r="T265" s="22">
        <f t="shared" si="377"/>
        <v>0</v>
      </c>
      <c r="U265" s="21">
        <f t="shared" si="324"/>
        <v>0</v>
      </c>
      <c r="V265" s="22">
        <f t="shared" si="458"/>
        <v>0</v>
      </c>
      <c r="W265" s="21">
        <f t="shared" si="325"/>
        <v>0</v>
      </c>
      <c r="X265" s="21">
        <f t="shared" si="378"/>
        <v>0</v>
      </c>
      <c r="Y265" s="21">
        <f t="shared" si="379"/>
        <v>65.322450000000003</v>
      </c>
      <c r="Z265" s="21">
        <f t="shared" si="380"/>
        <v>195.96735000000001</v>
      </c>
      <c r="AA265" s="21"/>
      <c r="AB265" s="22">
        <f t="shared" si="381"/>
        <v>0</v>
      </c>
      <c r="AC265" s="21">
        <f t="shared" si="326"/>
        <v>0</v>
      </c>
      <c r="AD265" s="22">
        <f t="shared" si="459"/>
        <v>0</v>
      </c>
      <c r="AE265" s="21">
        <f t="shared" si="327"/>
        <v>0</v>
      </c>
      <c r="AF265" s="21">
        <f t="shared" si="382"/>
        <v>0</v>
      </c>
      <c r="AG265" s="21">
        <f t="shared" si="383"/>
        <v>59.757945000000007</v>
      </c>
      <c r="AH265" s="21">
        <f t="shared" si="384"/>
        <v>3.145155000000003</v>
      </c>
      <c r="AI265" s="21"/>
      <c r="AJ265" s="22">
        <f t="shared" si="385"/>
        <v>0</v>
      </c>
      <c r="AK265" s="21">
        <f t="shared" si="328"/>
        <v>0</v>
      </c>
      <c r="AL265" s="22">
        <f t="shared" si="460"/>
        <v>0</v>
      </c>
      <c r="AM265" s="21">
        <f t="shared" si="329"/>
        <v>0</v>
      </c>
      <c r="AN265" s="21">
        <f t="shared" si="386"/>
        <v>0</v>
      </c>
      <c r="AO265" s="21">
        <f t="shared" si="387"/>
        <v>128.70941999999999</v>
      </c>
      <c r="AP265" s="21">
        <f t="shared" si="388"/>
        <v>6.7741800000000056</v>
      </c>
      <c r="AQ265" s="21"/>
      <c r="AR265" s="22">
        <f t="shared" si="389"/>
        <v>0</v>
      </c>
      <c r="AS265" s="21">
        <f t="shared" si="330"/>
        <v>0</v>
      </c>
      <c r="AT265" s="22">
        <f t="shared" si="461"/>
        <v>0</v>
      </c>
      <c r="AU265" s="21">
        <f t="shared" si="331"/>
        <v>0</v>
      </c>
      <c r="AV265" s="21">
        <f t="shared" si="390"/>
        <v>0</v>
      </c>
      <c r="AW265" s="21">
        <f t="shared" si="391"/>
        <v>279.43492500000002</v>
      </c>
      <c r="AX265" s="21">
        <f t="shared" si="392"/>
        <v>93.144975000000017</v>
      </c>
      <c r="AY265" s="21"/>
      <c r="AZ265" s="22">
        <f t="shared" si="393"/>
        <v>0</v>
      </c>
      <c r="BA265" s="21">
        <f t="shared" si="332"/>
        <v>0</v>
      </c>
      <c r="BB265" s="22">
        <f t="shared" si="462"/>
        <v>0</v>
      </c>
      <c r="BC265" s="21">
        <f t="shared" si="333"/>
        <v>0</v>
      </c>
      <c r="BD265" s="21">
        <f t="shared" si="394"/>
        <v>0</v>
      </c>
      <c r="BE265" s="21">
        <f t="shared" si="395"/>
        <v>245.53452073170729</v>
      </c>
      <c r="BF265" s="21">
        <f t="shared" si="396"/>
        <v>12.922869512195131</v>
      </c>
      <c r="BG265" s="21"/>
      <c r="BH265" s="22">
        <f t="shared" si="397"/>
        <v>0</v>
      </c>
      <c r="BI265" s="21">
        <f t="shared" si="334"/>
        <v>0</v>
      </c>
      <c r="BJ265" s="22">
        <f t="shared" si="463"/>
        <v>0</v>
      </c>
      <c r="BK265" s="21">
        <f t="shared" si="335"/>
        <v>0</v>
      </c>
      <c r="BL265" s="21">
        <f t="shared" si="398"/>
        <v>0</v>
      </c>
      <c r="BM265" s="21">
        <f t="shared" si="399"/>
        <v>214.14197926829266</v>
      </c>
      <c r="BN265" s="21">
        <f t="shared" si="400"/>
        <v>11.270630487804887</v>
      </c>
      <c r="BO265" s="21"/>
      <c r="BP265" s="22">
        <f t="shared" si="401"/>
        <v>0</v>
      </c>
      <c r="BQ265" s="21">
        <f t="shared" si="336"/>
        <v>0</v>
      </c>
      <c r="BR265" s="22">
        <f t="shared" si="464"/>
        <v>0</v>
      </c>
      <c r="BS265" s="21">
        <f t="shared" si="337"/>
        <v>0</v>
      </c>
      <c r="BT265" s="21">
        <f t="shared" si="402"/>
        <v>0</v>
      </c>
      <c r="BU265" s="21">
        <f t="shared" si="403"/>
        <v>74.350756097560961</v>
      </c>
      <c r="BV265" s="21">
        <f t="shared" si="404"/>
        <v>24.783585365853654</v>
      </c>
      <c r="BW265" s="21"/>
      <c r="BX265" s="22">
        <f t="shared" si="405"/>
        <v>0</v>
      </c>
      <c r="BY265" s="21">
        <f t="shared" si="338"/>
        <v>0</v>
      </c>
      <c r="BZ265" s="22">
        <f t="shared" si="465"/>
        <v>0</v>
      </c>
      <c r="CA265" s="21">
        <f t="shared" si="339"/>
        <v>0</v>
      </c>
      <c r="CB265" s="21">
        <f t="shared" si="406"/>
        <v>0</v>
      </c>
      <c r="CC265" s="21">
        <f t="shared" si="407"/>
        <v>285.26495255212433</v>
      </c>
      <c r="CD265" s="21">
        <f t="shared" si="408"/>
        <v>15.013944871164451</v>
      </c>
      <c r="CE265" s="21"/>
      <c r="CF265" s="22">
        <f t="shared" si="409"/>
        <v>0</v>
      </c>
      <c r="CG265" s="21">
        <f t="shared" si="340"/>
        <v>0</v>
      </c>
      <c r="CH265" s="22">
        <f t="shared" si="466"/>
        <v>0</v>
      </c>
      <c r="CI265" s="21">
        <f t="shared" si="341"/>
        <v>0</v>
      </c>
      <c r="CJ265" s="21">
        <f t="shared" si="410"/>
        <v>0</v>
      </c>
      <c r="CK265" s="21">
        <f t="shared" si="411"/>
        <v>248.86184079464991</v>
      </c>
      <c r="CL265" s="21">
        <f t="shared" si="412"/>
        <v>13.09799162077106</v>
      </c>
      <c r="CM265" s="21"/>
      <c r="CN265" s="22">
        <f t="shared" si="413"/>
        <v>0</v>
      </c>
      <c r="CO265" s="21">
        <f t="shared" si="342"/>
        <v>0</v>
      </c>
      <c r="CP265" s="22">
        <f t="shared" si="467"/>
        <v>0</v>
      </c>
      <c r="CQ265" s="21">
        <f t="shared" si="343"/>
        <v>0</v>
      </c>
      <c r="CR265" s="21">
        <f t="shared" si="414"/>
        <v>0</v>
      </c>
      <c r="CS265" s="21">
        <f t="shared" si="415"/>
        <v>28.794817540322583</v>
      </c>
      <c r="CT265" s="21">
        <f t="shared" si="416"/>
        <v>86.38445262096775</v>
      </c>
      <c r="CU265" s="21"/>
      <c r="CV265" s="22">
        <f t="shared" si="417"/>
        <v>0</v>
      </c>
      <c r="CW265" s="21">
        <f t="shared" si="344"/>
        <v>0</v>
      </c>
      <c r="CX265" s="22">
        <f t="shared" si="468"/>
        <v>0</v>
      </c>
      <c r="CY265" s="21">
        <f t="shared" si="345"/>
        <v>0</v>
      </c>
      <c r="CZ265" s="21">
        <f t="shared" si="418"/>
        <v>0</v>
      </c>
      <c r="DA265" s="21">
        <f t="shared" si="419"/>
        <v>245.53452073170729</v>
      </c>
      <c r="DB265" s="21">
        <f t="shared" si="420"/>
        <v>12.922869512195131</v>
      </c>
      <c r="DC265" s="21"/>
      <c r="DD265" s="22">
        <f t="shared" si="421"/>
        <v>0</v>
      </c>
      <c r="DE265" s="21">
        <f t="shared" si="346"/>
        <v>0</v>
      </c>
      <c r="DF265" s="22">
        <f t="shared" si="469"/>
        <v>0</v>
      </c>
      <c r="DG265" s="21">
        <f t="shared" si="347"/>
        <v>0</v>
      </c>
      <c r="DH265" s="21">
        <f t="shared" si="422"/>
        <v>0</v>
      </c>
      <c r="DI265" s="21">
        <f t="shared" si="423"/>
        <v>214.14197926829266</v>
      </c>
      <c r="DJ265" s="21">
        <f t="shared" si="424"/>
        <v>11.270630487804887</v>
      </c>
      <c r="DK265" s="21"/>
      <c r="DL265" s="22">
        <f t="shared" si="425"/>
        <v>0</v>
      </c>
      <c r="DM265" s="21">
        <f t="shared" si="348"/>
        <v>0</v>
      </c>
      <c r="DN265" s="22">
        <f t="shared" si="470"/>
        <v>0</v>
      </c>
      <c r="DO265" s="21">
        <f t="shared" si="349"/>
        <v>0</v>
      </c>
      <c r="DP265" s="21">
        <f t="shared" si="426"/>
        <v>0</v>
      </c>
      <c r="DQ265" s="21">
        <f t="shared" si="427"/>
        <v>74.350756097560961</v>
      </c>
      <c r="DR265" s="21">
        <f t="shared" si="428"/>
        <v>24.783585365853654</v>
      </c>
      <c r="DS265" s="21"/>
      <c r="DT265" s="22">
        <f t="shared" si="429"/>
        <v>0</v>
      </c>
      <c r="DU265" s="21">
        <f t="shared" si="350"/>
        <v>0</v>
      </c>
      <c r="DV265" s="22">
        <f t="shared" si="471"/>
        <v>0</v>
      </c>
      <c r="DW265" s="21">
        <f t="shared" si="351"/>
        <v>0</v>
      </c>
      <c r="DX265" s="21">
        <f t="shared" si="430"/>
        <v>0</v>
      </c>
      <c r="DY265" s="21">
        <f t="shared" si="431"/>
        <v>1807.0479359844601</v>
      </c>
      <c r="DZ265" s="21">
        <f t="shared" si="432"/>
        <v>95.107786104445353</v>
      </c>
      <c r="EA265" s="21"/>
      <c r="EB265" s="22">
        <f t="shared" si="433"/>
        <v>0</v>
      </c>
      <c r="EC265" s="21">
        <f t="shared" si="352"/>
        <v>0</v>
      </c>
      <c r="ED265" s="22">
        <f t="shared" si="472"/>
        <v>0</v>
      </c>
      <c r="EE265" s="21">
        <f t="shared" si="353"/>
        <v>0</v>
      </c>
      <c r="EF265" s="21">
        <f t="shared" si="434"/>
        <v>0</v>
      </c>
      <c r="EG265" s="21">
        <f t="shared" si="435"/>
        <v>1635.0269956687646</v>
      </c>
      <c r="EH265" s="21">
        <f t="shared" si="436"/>
        <v>86.054052403619266</v>
      </c>
      <c r="EI265" s="21"/>
      <c r="EJ265" s="22">
        <f t="shared" si="437"/>
        <v>0</v>
      </c>
      <c r="EK265" s="21">
        <f t="shared" si="354"/>
        <v>0</v>
      </c>
      <c r="EL265" s="22">
        <f t="shared" si="473"/>
        <v>0</v>
      </c>
      <c r="EM265" s="21">
        <f t="shared" si="355"/>
        <v>0</v>
      </c>
      <c r="EN265" s="21">
        <f t="shared" si="438"/>
        <v>0</v>
      </c>
      <c r="EO265" s="21">
        <f t="shared" si="439"/>
        <v>134.54081172797009</v>
      </c>
      <c r="EP265" s="21">
        <f t="shared" si="440"/>
        <v>403.62243518391028</v>
      </c>
      <c r="EQ265" s="21"/>
      <c r="ER265" s="22">
        <f t="shared" si="441"/>
        <v>0</v>
      </c>
      <c r="ES265" s="21">
        <f t="shared" si="356"/>
        <v>0</v>
      </c>
      <c r="ET265" s="22">
        <f t="shared" si="474"/>
        <v>0</v>
      </c>
      <c r="EU265" s="21">
        <f t="shared" si="357"/>
        <v>0</v>
      </c>
      <c r="EV265" s="21">
        <f t="shared" si="442"/>
        <v>0</v>
      </c>
      <c r="EW265" s="21">
        <f t="shared" si="443"/>
        <v>648.38580000000002</v>
      </c>
      <c r="EX265" s="21">
        <f t="shared" si="444"/>
        <v>648.38580000000002</v>
      </c>
      <c r="EY265" s="21"/>
      <c r="EZ265" s="22">
        <f t="shared" si="445"/>
        <v>0</v>
      </c>
      <c r="FA265" s="21">
        <f t="shared" si="358"/>
        <v>0</v>
      </c>
      <c r="FB265" s="22">
        <f t="shared" si="475"/>
        <v>0</v>
      </c>
      <c r="FC265" s="21">
        <f t="shared" si="359"/>
        <v>0</v>
      </c>
      <c r="FD265" s="21">
        <f t="shared" si="446"/>
        <v>0</v>
      </c>
      <c r="FE265" s="21">
        <f t="shared" si="447"/>
        <v>145.161</v>
      </c>
      <c r="FF265" s="21">
        <f t="shared" si="448"/>
        <v>145.161</v>
      </c>
      <c r="FG265" s="21"/>
      <c r="FH265" s="22">
        <f t="shared" si="449"/>
        <v>0</v>
      </c>
      <c r="FI265" s="21">
        <f t="shared" si="360"/>
        <v>0</v>
      </c>
      <c r="FJ265" s="22">
        <f t="shared" si="476"/>
        <v>0</v>
      </c>
      <c r="FK265" s="21">
        <f t="shared" si="361"/>
        <v>0</v>
      </c>
      <c r="FL265" s="21">
        <f t="shared" si="450"/>
        <v>0</v>
      </c>
      <c r="FM265" s="21">
        <f t="shared" si="451"/>
        <v>70.161149999999992</v>
      </c>
      <c r="FN265" s="21">
        <f t="shared" si="452"/>
        <v>210.48344999999998</v>
      </c>
      <c r="FO265" s="21"/>
      <c r="FP265" s="21">
        <f t="shared" si="362"/>
        <v>0</v>
      </c>
      <c r="FQ265" s="21">
        <f t="shared" si="363"/>
        <v>0</v>
      </c>
      <c r="FR265" s="21">
        <f t="shared" si="453"/>
        <v>0</v>
      </c>
      <c r="FS265" s="21">
        <f t="shared" si="364"/>
        <v>7718.9743214634136</v>
      </c>
      <c r="FT265" s="21">
        <f t="shared" si="365"/>
        <v>4968.3256785365866</v>
      </c>
      <c r="FU265" s="21"/>
      <c r="FV265" s="20">
        <f t="shared" si="454"/>
        <v>0</v>
      </c>
      <c r="FW265" s="20">
        <f t="shared" si="455"/>
        <v>0</v>
      </c>
      <c r="FX265" s="20">
        <f t="shared" si="366"/>
        <v>0</v>
      </c>
      <c r="FY265" s="20">
        <f t="shared" si="367"/>
        <v>0</v>
      </c>
    </row>
    <row r="266" spans="2:181" x14ac:dyDescent="0.25">
      <c r="B266" s="20">
        <v>9.4</v>
      </c>
      <c r="C266" s="20">
        <f t="shared" si="368"/>
        <v>15.885999999999999</v>
      </c>
      <c r="D266" s="22">
        <f t="shared" si="369"/>
        <v>0</v>
      </c>
      <c r="E266" s="21">
        <f t="shared" si="320"/>
        <v>0</v>
      </c>
      <c r="F266" s="22">
        <f t="shared" si="456"/>
        <v>0</v>
      </c>
      <c r="G266" s="21">
        <f t="shared" si="321"/>
        <v>0</v>
      </c>
      <c r="H266" s="21">
        <f t="shared" si="370"/>
        <v>0</v>
      </c>
      <c r="I266" s="21">
        <f t="shared" si="371"/>
        <v>671.12769000000014</v>
      </c>
      <c r="J266" s="21">
        <f t="shared" si="372"/>
        <v>35.322510000000044</v>
      </c>
      <c r="K266" s="21"/>
      <c r="L266" s="22">
        <f t="shared" si="373"/>
        <v>0</v>
      </c>
      <c r="M266" s="21">
        <f t="shared" si="322"/>
        <v>0</v>
      </c>
      <c r="N266" s="22">
        <f t="shared" si="457"/>
        <v>0</v>
      </c>
      <c r="O266" s="21">
        <f t="shared" si="323"/>
        <v>0</v>
      </c>
      <c r="P266" s="21">
        <f t="shared" si="374"/>
        <v>0</v>
      </c>
      <c r="Q266" s="21">
        <f t="shared" si="375"/>
        <v>252.82207499999996</v>
      </c>
      <c r="R266" s="21">
        <f t="shared" si="376"/>
        <v>13.30642500000001</v>
      </c>
      <c r="S266" s="21"/>
      <c r="T266" s="22">
        <f t="shared" si="377"/>
        <v>0</v>
      </c>
      <c r="U266" s="21">
        <f t="shared" si="324"/>
        <v>0</v>
      </c>
      <c r="V266" s="22">
        <f t="shared" si="458"/>
        <v>0</v>
      </c>
      <c r="W266" s="21">
        <f t="shared" si="325"/>
        <v>0</v>
      </c>
      <c r="X266" s="21">
        <f t="shared" si="378"/>
        <v>0</v>
      </c>
      <c r="Y266" s="21">
        <f t="shared" si="379"/>
        <v>65.322450000000003</v>
      </c>
      <c r="Z266" s="21">
        <f t="shared" si="380"/>
        <v>195.96735000000001</v>
      </c>
      <c r="AA266" s="21"/>
      <c r="AB266" s="22">
        <f t="shared" si="381"/>
        <v>0</v>
      </c>
      <c r="AC266" s="21">
        <f t="shared" si="326"/>
        <v>0</v>
      </c>
      <c r="AD266" s="22">
        <f t="shared" si="459"/>
        <v>0</v>
      </c>
      <c r="AE266" s="21">
        <f t="shared" si="327"/>
        <v>0</v>
      </c>
      <c r="AF266" s="21">
        <f t="shared" si="382"/>
        <v>0</v>
      </c>
      <c r="AG266" s="21">
        <f t="shared" si="383"/>
        <v>59.757945000000007</v>
      </c>
      <c r="AH266" s="21">
        <f t="shared" si="384"/>
        <v>3.145155000000003</v>
      </c>
      <c r="AI266" s="21"/>
      <c r="AJ266" s="22">
        <f t="shared" si="385"/>
        <v>0</v>
      </c>
      <c r="AK266" s="21">
        <f t="shared" si="328"/>
        <v>0</v>
      </c>
      <c r="AL266" s="22">
        <f t="shared" si="460"/>
        <v>0</v>
      </c>
      <c r="AM266" s="21">
        <f t="shared" si="329"/>
        <v>0</v>
      </c>
      <c r="AN266" s="21">
        <f t="shared" si="386"/>
        <v>0</v>
      </c>
      <c r="AO266" s="21">
        <f t="shared" si="387"/>
        <v>128.70941999999999</v>
      </c>
      <c r="AP266" s="21">
        <f t="shared" si="388"/>
        <v>6.7741800000000056</v>
      </c>
      <c r="AQ266" s="21"/>
      <c r="AR266" s="22">
        <f t="shared" si="389"/>
        <v>0</v>
      </c>
      <c r="AS266" s="21">
        <f t="shared" si="330"/>
        <v>0</v>
      </c>
      <c r="AT266" s="22">
        <f t="shared" si="461"/>
        <v>0</v>
      </c>
      <c r="AU266" s="21">
        <f t="shared" si="331"/>
        <v>0</v>
      </c>
      <c r="AV266" s="21">
        <f t="shared" si="390"/>
        <v>0</v>
      </c>
      <c r="AW266" s="21">
        <f t="shared" si="391"/>
        <v>279.43492500000002</v>
      </c>
      <c r="AX266" s="21">
        <f t="shared" si="392"/>
        <v>93.144975000000017</v>
      </c>
      <c r="AY266" s="21"/>
      <c r="AZ266" s="22">
        <f t="shared" si="393"/>
        <v>0</v>
      </c>
      <c r="BA266" s="21">
        <f t="shared" si="332"/>
        <v>0</v>
      </c>
      <c r="BB266" s="22">
        <f t="shared" si="462"/>
        <v>0</v>
      </c>
      <c r="BC266" s="21">
        <f t="shared" si="333"/>
        <v>0</v>
      </c>
      <c r="BD266" s="21">
        <f t="shared" si="394"/>
        <v>0</v>
      </c>
      <c r="BE266" s="21">
        <f t="shared" si="395"/>
        <v>245.53452073170729</v>
      </c>
      <c r="BF266" s="21">
        <f t="shared" si="396"/>
        <v>12.922869512195131</v>
      </c>
      <c r="BG266" s="21"/>
      <c r="BH266" s="22">
        <f t="shared" si="397"/>
        <v>0</v>
      </c>
      <c r="BI266" s="21">
        <f t="shared" si="334"/>
        <v>0</v>
      </c>
      <c r="BJ266" s="22">
        <f t="shared" si="463"/>
        <v>0</v>
      </c>
      <c r="BK266" s="21">
        <f t="shared" si="335"/>
        <v>0</v>
      </c>
      <c r="BL266" s="21">
        <f t="shared" si="398"/>
        <v>0</v>
      </c>
      <c r="BM266" s="21">
        <f t="shared" si="399"/>
        <v>214.14197926829266</v>
      </c>
      <c r="BN266" s="21">
        <f t="shared" si="400"/>
        <v>11.270630487804887</v>
      </c>
      <c r="BO266" s="21"/>
      <c r="BP266" s="22">
        <f t="shared" si="401"/>
        <v>0</v>
      </c>
      <c r="BQ266" s="21">
        <f t="shared" si="336"/>
        <v>0</v>
      </c>
      <c r="BR266" s="22">
        <f t="shared" si="464"/>
        <v>0</v>
      </c>
      <c r="BS266" s="21">
        <f t="shared" si="337"/>
        <v>0</v>
      </c>
      <c r="BT266" s="21">
        <f t="shared" si="402"/>
        <v>0</v>
      </c>
      <c r="BU266" s="21">
        <f t="shared" si="403"/>
        <v>74.350756097560961</v>
      </c>
      <c r="BV266" s="21">
        <f t="shared" si="404"/>
        <v>24.783585365853654</v>
      </c>
      <c r="BW266" s="21"/>
      <c r="BX266" s="22">
        <f t="shared" si="405"/>
        <v>0</v>
      </c>
      <c r="BY266" s="21">
        <f t="shared" si="338"/>
        <v>0</v>
      </c>
      <c r="BZ266" s="22">
        <f t="shared" si="465"/>
        <v>0</v>
      </c>
      <c r="CA266" s="21">
        <f t="shared" si="339"/>
        <v>0</v>
      </c>
      <c r="CB266" s="21">
        <f t="shared" si="406"/>
        <v>0</v>
      </c>
      <c r="CC266" s="21">
        <f t="shared" si="407"/>
        <v>285.26495255212433</v>
      </c>
      <c r="CD266" s="21">
        <f t="shared" si="408"/>
        <v>15.013944871164451</v>
      </c>
      <c r="CE266" s="21"/>
      <c r="CF266" s="22">
        <f t="shared" si="409"/>
        <v>0</v>
      </c>
      <c r="CG266" s="21">
        <f t="shared" si="340"/>
        <v>0</v>
      </c>
      <c r="CH266" s="22">
        <f t="shared" si="466"/>
        <v>0</v>
      </c>
      <c r="CI266" s="21">
        <f t="shared" si="341"/>
        <v>0</v>
      </c>
      <c r="CJ266" s="21">
        <f t="shared" si="410"/>
        <v>0</v>
      </c>
      <c r="CK266" s="21">
        <f t="shared" si="411"/>
        <v>248.86184079464991</v>
      </c>
      <c r="CL266" s="21">
        <f t="shared" si="412"/>
        <v>13.09799162077106</v>
      </c>
      <c r="CM266" s="21"/>
      <c r="CN266" s="22">
        <f t="shared" si="413"/>
        <v>0</v>
      </c>
      <c r="CO266" s="21">
        <f t="shared" si="342"/>
        <v>0</v>
      </c>
      <c r="CP266" s="22">
        <f t="shared" si="467"/>
        <v>0</v>
      </c>
      <c r="CQ266" s="21">
        <f t="shared" si="343"/>
        <v>0</v>
      </c>
      <c r="CR266" s="21">
        <f t="shared" si="414"/>
        <v>0</v>
      </c>
      <c r="CS266" s="21">
        <f t="shared" si="415"/>
        <v>28.794817540322583</v>
      </c>
      <c r="CT266" s="21">
        <f t="shared" si="416"/>
        <v>86.38445262096775</v>
      </c>
      <c r="CU266" s="21"/>
      <c r="CV266" s="22">
        <f t="shared" si="417"/>
        <v>0</v>
      </c>
      <c r="CW266" s="21">
        <f t="shared" si="344"/>
        <v>0</v>
      </c>
      <c r="CX266" s="22">
        <f t="shared" si="468"/>
        <v>0</v>
      </c>
      <c r="CY266" s="21">
        <f t="shared" si="345"/>
        <v>0</v>
      </c>
      <c r="CZ266" s="21">
        <f t="shared" si="418"/>
        <v>0</v>
      </c>
      <c r="DA266" s="21">
        <f t="shared" si="419"/>
        <v>245.53452073170729</v>
      </c>
      <c r="DB266" s="21">
        <f t="shared" si="420"/>
        <v>12.922869512195131</v>
      </c>
      <c r="DC266" s="21"/>
      <c r="DD266" s="22">
        <f t="shared" si="421"/>
        <v>0</v>
      </c>
      <c r="DE266" s="21">
        <f t="shared" si="346"/>
        <v>0</v>
      </c>
      <c r="DF266" s="22">
        <f t="shared" si="469"/>
        <v>0</v>
      </c>
      <c r="DG266" s="21">
        <f t="shared" si="347"/>
        <v>0</v>
      </c>
      <c r="DH266" s="21">
        <f t="shared" si="422"/>
        <v>0</v>
      </c>
      <c r="DI266" s="21">
        <f t="shared" si="423"/>
        <v>214.14197926829266</v>
      </c>
      <c r="DJ266" s="21">
        <f t="shared" si="424"/>
        <v>11.270630487804887</v>
      </c>
      <c r="DK266" s="21"/>
      <c r="DL266" s="22">
        <f t="shared" si="425"/>
        <v>0</v>
      </c>
      <c r="DM266" s="21">
        <f t="shared" si="348"/>
        <v>0</v>
      </c>
      <c r="DN266" s="22">
        <f t="shared" si="470"/>
        <v>0</v>
      </c>
      <c r="DO266" s="21">
        <f t="shared" si="349"/>
        <v>0</v>
      </c>
      <c r="DP266" s="21">
        <f t="shared" si="426"/>
        <v>0</v>
      </c>
      <c r="DQ266" s="21">
        <f t="shared" si="427"/>
        <v>74.350756097560961</v>
      </c>
      <c r="DR266" s="21">
        <f t="shared" si="428"/>
        <v>24.783585365853654</v>
      </c>
      <c r="DS266" s="21"/>
      <c r="DT266" s="22">
        <f t="shared" si="429"/>
        <v>0</v>
      </c>
      <c r="DU266" s="21">
        <f t="shared" si="350"/>
        <v>0</v>
      </c>
      <c r="DV266" s="22">
        <f t="shared" si="471"/>
        <v>0</v>
      </c>
      <c r="DW266" s="21">
        <f t="shared" si="351"/>
        <v>0</v>
      </c>
      <c r="DX266" s="21">
        <f t="shared" si="430"/>
        <v>0</v>
      </c>
      <c r="DY266" s="21">
        <f t="shared" si="431"/>
        <v>1807.0479359844601</v>
      </c>
      <c r="DZ266" s="21">
        <f t="shared" si="432"/>
        <v>95.107786104445353</v>
      </c>
      <c r="EA266" s="21"/>
      <c r="EB266" s="22">
        <f t="shared" si="433"/>
        <v>0</v>
      </c>
      <c r="EC266" s="21">
        <f t="shared" si="352"/>
        <v>0</v>
      </c>
      <c r="ED266" s="22">
        <f t="shared" si="472"/>
        <v>0</v>
      </c>
      <c r="EE266" s="21">
        <f t="shared" si="353"/>
        <v>0</v>
      </c>
      <c r="EF266" s="21">
        <f t="shared" si="434"/>
        <v>0</v>
      </c>
      <c r="EG266" s="21">
        <f t="shared" si="435"/>
        <v>1635.0269956687646</v>
      </c>
      <c r="EH266" s="21">
        <f t="shared" si="436"/>
        <v>86.054052403619266</v>
      </c>
      <c r="EI266" s="21"/>
      <c r="EJ266" s="22">
        <f t="shared" si="437"/>
        <v>0</v>
      </c>
      <c r="EK266" s="21">
        <f t="shared" si="354"/>
        <v>0</v>
      </c>
      <c r="EL266" s="22">
        <f t="shared" si="473"/>
        <v>0</v>
      </c>
      <c r="EM266" s="21">
        <f t="shared" si="355"/>
        <v>0</v>
      </c>
      <c r="EN266" s="21">
        <f t="shared" si="438"/>
        <v>0</v>
      </c>
      <c r="EO266" s="21">
        <f t="shared" si="439"/>
        <v>134.54081172797009</v>
      </c>
      <c r="EP266" s="21">
        <f t="shared" si="440"/>
        <v>403.62243518391028</v>
      </c>
      <c r="EQ266" s="21"/>
      <c r="ER266" s="22">
        <f t="shared" si="441"/>
        <v>0</v>
      </c>
      <c r="ES266" s="21">
        <f t="shared" si="356"/>
        <v>0</v>
      </c>
      <c r="ET266" s="22">
        <f t="shared" si="474"/>
        <v>0</v>
      </c>
      <c r="EU266" s="21">
        <f t="shared" si="357"/>
        <v>0</v>
      </c>
      <c r="EV266" s="21">
        <f t="shared" si="442"/>
        <v>0</v>
      </c>
      <c r="EW266" s="21">
        <f t="shared" si="443"/>
        <v>648.38580000000002</v>
      </c>
      <c r="EX266" s="21">
        <f t="shared" si="444"/>
        <v>648.38580000000002</v>
      </c>
      <c r="EY266" s="21"/>
      <c r="EZ266" s="22">
        <f t="shared" si="445"/>
        <v>0</v>
      </c>
      <c r="FA266" s="21">
        <f t="shared" si="358"/>
        <v>0</v>
      </c>
      <c r="FB266" s="22">
        <f t="shared" si="475"/>
        <v>0</v>
      </c>
      <c r="FC266" s="21">
        <f t="shared" si="359"/>
        <v>0</v>
      </c>
      <c r="FD266" s="21">
        <f t="shared" si="446"/>
        <v>0</v>
      </c>
      <c r="FE266" s="21">
        <f t="shared" si="447"/>
        <v>145.161</v>
      </c>
      <c r="FF266" s="21">
        <f t="shared" si="448"/>
        <v>145.161</v>
      </c>
      <c r="FG266" s="21"/>
      <c r="FH266" s="22">
        <f t="shared" si="449"/>
        <v>0</v>
      </c>
      <c r="FI266" s="21">
        <f t="shared" si="360"/>
        <v>0</v>
      </c>
      <c r="FJ266" s="22">
        <f t="shared" si="476"/>
        <v>0</v>
      </c>
      <c r="FK266" s="21">
        <f t="shared" si="361"/>
        <v>0</v>
      </c>
      <c r="FL266" s="21">
        <f t="shared" si="450"/>
        <v>0</v>
      </c>
      <c r="FM266" s="21">
        <f t="shared" si="451"/>
        <v>70.161149999999992</v>
      </c>
      <c r="FN266" s="21">
        <f t="shared" si="452"/>
        <v>210.48344999999998</v>
      </c>
      <c r="FO266" s="21"/>
      <c r="FP266" s="21">
        <f t="shared" si="362"/>
        <v>0</v>
      </c>
      <c r="FQ266" s="21">
        <f t="shared" si="363"/>
        <v>0</v>
      </c>
      <c r="FR266" s="21">
        <f t="shared" si="453"/>
        <v>0</v>
      </c>
      <c r="FS266" s="21">
        <f t="shared" si="364"/>
        <v>7718.9743214634136</v>
      </c>
      <c r="FT266" s="21">
        <f t="shared" si="365"/>
        <v>4968.3256785365866</v>
      </c>
      <c r="FU266" s="21"/>
      <c r="FV266" s="20">
        <f t="shared" si="454"/>
        <v>0</v>
      </c>
      <c r="FW266" s="20">
        <f t="shared" si="455"/>
        <v>0</v>
      </c>
      <c r="FX266" s="20">
        <f t="shared" si="366"/>
        <v>0</v>
      </c>
      <c r="FY266" s="20">
        <f t="shared" si="367"/>
        <v>0</v>
      </c>
    </row>
    <row r="267" spans="2:181" x14ac:dyDescent="0.25">
      <c r="B267" s="20">
        <v>9.4499999999999993</v>
      </c>
      <c r="C267" s="20">
        <f t="shared" si="368"/>
        <v>15.970499999999998</v>
      </c>
      <c r="D267" s="22">
        <f t="shared" si="369"/>
        <v>0</v>
      </c>
      <c r="E267" s="21">
        <f t="shared" si="320"/>
        <v>0</v>
      </c>
      <c r="F267" s="22">
        <f t="shared" si="456"/>
        <v>0</v>
      </c>
      <c r="G267" s="21">
        <f t="shared" si="321"/>
        <v>0</v>
      </c>
      <c r="H267" s="21">
        <f t="shared" si="370"/>
        <v>0</v>
      </c>
      <c r="I267" s="21">
        <f t="shared" si="371"/>
        <v>671.12769000000014</v>
      </c>
      <c r="J267" s="21">
        <f t="shared" si="372"/>
        <v>35.322510000000044</v>
      </c>
      <c r="K267" s="21"/>
      <c r="L267" s="22">
        <f t="shared" si="373"/>
        <v>0</v>
      </c>
      <c r="M267" s="21">
        <f t="shared" si="322"/>
        <v>0</v>
      </c>
      <c r="N267" s="22">
        <f t="shared" si="457"/>
        <v>0</v>
      </c>
      <c r="O267" s="21">
        <f t="shared" si="323"/>
        <v>0</v>
      </c>
      <c r="P267" s="21">
        <f t="shared" si="374"/>
        <v>0</v>
      </c>
      <c r="Q267" s="21">
        <f t="shared" si="375"/>
        <v>252.82207499999996</v>
      </c>
      <c r="R267" s="21">
        <f t="shared" si="376"/>
        <v>13.30642500000001</v>
      </c>
      <c r="S267" s="21"/>
      <c r="T267" s="22">
        <f t="shared" si="377"/>
        <v>0</v>
      </c>
      <c r="U267" s="21">
        <f t="shared" si="324"/>
        <v>0</v>
      </c>
      <c r="V267" s="22">
        <f t="shared" si="458"/>
        <v>0</v>
      </c>
      <c r="W267" s="21">
        <f t="shared" si="325"/>
        <v>0</v>
      </c>
      <c r="X267" s="21">
        <f t="shared" si="378"/>
        <v>0</v>
      </c>
      <c r="Y267" s="21">
        <f t="shared" si="379"/>
        <v>65.322450000000003</v>
      </c>
      <c r="Z267" s="21">
        <f t="shared" si="380"/>
        <v>195.96735000000001</v>
      </c>
      <c r="AA267" s="21"/>
      <c r="AB267" s="22">
        <f t="shared" si="381"/>
        <v>0</v>
      </c>
      <c r="AC267" s="21">
        <f t="shared" si="326"/>
        <v>0</v>
      </c>
      <c r="AD267" s="22">
        <f t="shared" si="459"/>
        <v>0</v>
      </c>
      <c r="AE267" s="21">
        <f t="shared" si="327"/>
        <v>0</v>
      </c>
      <c r="AF267" s="21">
        <f t="shared" si="382"/>
        <v>0</v>
      </c>
      <c r="AG267" s="21">
        <f t="shared" si="383"/>
        <v>59.757945000000007</v>
      </c>
      <c r="AH267" s="21">
        <f t="shared" si="384"/>
        <v>3.145155000000003</v>
      </c>
      <c r="AI267" s="21"/>
      <c r="AJ267" s="22">
        <f t="shared" si="385"/>
        <v>0</v>
      </c>
      <c r="AK267" s="21">
        <f t="shared" si="328"/>
        <v>0</v>
      </c>
      <c r="AL267" s="22">
        <f t="shared" si="460"/>
        <v>0</v>
      </c>
      <c r="AM267" s="21">
        <f t="shared" si="329"/>
        <v>0</v>
      </c>
      <c r="AN267" s="21">
        <f t="shared" si="386"/>
        <v>0</v>
      </c>
      <c r="AO267" s="21">
        <f t="shared" si="387"/>
        <v>128.70941999999999</v>
      </c>
      <c r="AP267" s="21">
        <f t="shared" si="388"/>
        <v>6.7741800000000056</v>
      </c>
      <c r="AQ267" s="21"/>
      <c r="AR267" s="22">
        <f t="shared" si="389"/>
        <v>0</v>
      </c>
      <c r="AS267" s="21">
        <f t="shared" si="330"/>
        <v>0</v>
      </c>
      <c r="AT267" s="22">
        <f t="shared" si="461"/>
        <v>0</v>
      </c>
      <c r="AU267" s="21">
        <f t="shared" si="331"/>
        <v>0</v>
      </c>
      <c r="AV267" s="21">
        <f t="shared" si="390"/>
        <v>0</v>
      </c>
      <c r="AW267" s="21">
        <f t="shared" si="391"/>
        <v>279.43492500000002</v>
      </c>
      <c r="AX267" s="21">
        <f t="shared" si="392"/>
        <v>93.144975000000017</v>
      </c>
      <c r="AY267" s="21"/>
      <c r="AZ267" s="22">
        <f t="shared" si="393"/>
        <v>0</v>
      </c>
      <c r="BA267" s="21">
        <f t="shared" si="332"/>
        <v>0</v>
      </c>
      <c r="BB267" s="22">
        <f t="shared" si="462"/>
        <v>0</v>
      </c>
      <c r="BC267" s="21">
        <f t="shared" si="333"/>
        <v>0</v>
      </c>
      <c r="BD267" s="21">
        <f t="shared" si="394"/>
        <v>0</v>
      </c>
      <c r="BE267" s="21">
        <f t="shared" si="395"/>
        <v>245.53452073170729</v>
      </c>
      <c r="BF267" s="21">
        <f t="shared" si="396"/>
        <v>12.922869512195131</v>
      </c>
      <c r="BG267" s="21"/>
      <c r="BH267" s="22">
        <f t="shared" si="397"/>
        <v>0</v>
      </c>
      <c r="BI267" s="21">
        <f t="shared" si="334"/>
        <v>0</v>
      </c>
      <c r="BJ267" s="22">
        <f t="shared" si="463"/>
        <v>0</v>
      </c>
      <c r="BK267" s="21">
        <f t="shared" si="335"/>
        <v>0</v>
      </c>
      <c r="BL267" s="21">
        <f t="shared" si="398"/>
        <v>0</v>
      </c>
      <c r="BM267" s="21">
        <f t="shared" si="399"/>
        <v>214.14197926829266</v>
      </c>
      <c r="BN267" s="21">
        <f t="shared" si="400"/>
        <v>11.270630487804887</v>
      </c>
      <c r="BO267" s="21"/>
      <c r="BP267" s="22">
        <f t="shared" si="401"/>
        <v>0</v>
      </c>
      <c r="BQ267" s="21">
        <f t="shared" si="336"/>
        <v>0</v>
      </c>
      <c r="BR267" s="22">
        <f t="shared" si="464"/>
        <v>0</v>
      </c>
      <c r="BS267" s="21">
        <f t="shared" si="337"/>
        <v>0</v>
      </c>
      <c r="BT267" s="21">
        <f t="shared" si="402"/>
        <v>0</v>
      </c>
      <c r="BU267" s="21">
        <f t="shared" si="403"/>
        <v>74.350756097560961</v>
      </c>
      <c r="BV267" s="21">
        <f t="shared" si="404"/>
        <v>24.783585365853654</v>
      </c>
      <c r="BW267" s="21"/>
      <c r="BX267" s="22">
        <f t="shared" si="405"/>
        <v>0</v>
      </c>
      <c r="BY267" s="21">
        <f t="shared" si="338"/>
        <v>0</v>
      </c>
      <c r="BZ267" s="22">
        <f t="shared" si="465"/>
        <v>0</v>
      </c>
      <c r="CA267" s="21">
        <f t="shared" si="339"/>
        <v>0</v>
      </c>
      <c r="CB267" s="21">
        <f t="shared" si="406"/>
        <v>0</v>
      </c>
      <c r="CC267" s="21">
        <f t="shared" si="407"/>
        <v>285.26495255212433</v>
      </c>
      <c r="CD267" s="21">
        <f t="shared" si="408"/>
        <v>15.013944871164451</v>
      </c>
      <c r="CE267" s="21"/>
      <c r="CF267" s="22">
        <f t="shared" si="409"/>
        <v>0</v>
      </c>
      <c r="CG267" s="21">
        <f t="shared" si="340"/>
        <v>0</v>
      </c>
      <c r="CH267" s="22">
        <f t="shared" si="466"/>
        <v>0</v>
      </c>
      <c r="CI267" s="21">
        <f t="shared" si="341"/>
        <v>0</v>
      </c>
      <c r="CJ267" s="21">
        <f t="shared" si="410"/>
        <v>0</v>
      </c>
      <c r="CK267" s="21">
        <f t="shared" si="411"/>
        <v>248.86184079464991</v>
      </c>
      <c r="CL267" s="21">
        <f t="shared" si="412"/>
        <v>13.09799162077106</v>
      </c>
      <c r="CM267" s="21"/>
      <c r="CN267" s="22">
        <f t="shared" si="413"/>
        <v>0</v>
      </c>
      <c r="CO267" s="21">
        <f t="shared" si="342"/>
        <v>0</v>
      </c>
      <c r="CP267" s="22">
        <f t="shared" si="467"/>
        <v>0</v>
      </c>
      <c r="CQ267" s="21">
        <f t="shared" si="343"/>
        <v>0</v>
      </c>
      <c r="CR267" s="21">
        <f t="shared" si="414"/>
        <v>0</v>
      </c>
      <c r="CS267" s="21">
        <f t="shared" si="415"/>
        <v>28.794817540322583</v>
      </c>
      <c r="CT267" s="21">
        <f t="shared" si="416"/>
        <v>86.38445262096775</v>
      </c>
      <c r="CU267" s="21"/>
      <c r="CV267" s="22">
        <f t="shared" si="417"/>
        <v>0</v>
      </c>
      <c r="CW267" s="21">
        <f t="shared" si="344"/>
        <v>0</v>
      </c>
      <c r="CX267" s="22">
        <f t="shared" si="468"/>
        <v>0</v>
      </c>
      <c r="CY267" s="21">
        <f t="shared" si="345"/>
        <v>0</v>
      </c>
      <c r="CZ267" s="21">
        <f t="shared" si="418"/>
        <v>0</v>
      </c>
      <c r="DA267" s="21">
        <f t="shared" si="419"/>
        <v>245.53452073170729</v>
      </c>
      <c r="DB267" s="21">
        <f t="shared" si="420"/>
        <v>12.922869512195131</v>
      </c>
      <c r="DC267" s="21"/>
      <c r="DD267" s="22">
        <f t="shared" si="421"/>
        <v>0</v>
      </c>
      <c r="DE267" s="21">
        <f t="shared" si="346"/>
        <v>0</v>
      </c>
      <c r="DF267" s="22">
        <f t="shared" si="469"/>
        <v>0</v>
      </c>
      <c r="DG267" s="21">
        <f t="shared" si="347"/>
        <v>0</v>
      </c>
      <c r="DH267" s="21">
        <f t="shared" si="422"/>
        <v>0</v>
      </c>
      <c r="DI267" s="21">
        <f t="shared" si="423"/>
        <v>214.14197926829266</v>
      </c>
      <c r="DJ267" s="21">
        <f t="shared" si="424"/>
        <v>11.270630487804887</v>
      </c>
      <c r="DK267" s="21"/>
      <c r="DL267" s="22">
        <f t="shared" si="425"/>
        <v>0</v>
      </c>
      <c r="DM267" s="21">
        <f t="shared" si="348"/>
        <v>0</v>
      </c>
      <c r="DN267" s="22">
        <f t="shared" si="470"/>
        <v>0</v>
      </c>
      <c r="DO267" s="21">
        <f t="shared" si="349"/>
        <v>0</v>
      </c>
      <c r="DP267" s="21">
        <f t="shared" si="426"/>
        <v>0</v>
      </c>
      <c r="DQ267" s="21">
        <f t="shared" si="427"/>
        <v>74.350756097560961</v>
      </c>
      <c r="DR267" s="21">
        <f t="shared" si="428"/>
        <v>24.783585365853654</v>
      </c>
      <c r="DS267" s="21"/>
      <c r="DT267" s="22">
        <f t="shared" si="429"/>
        <v>0</v>
      </c>
      <c r="DU267" s="21">
        <f t="shared" si="350"/>
        <v>0</v>
      </c>
      <c r="DV267" s="22">
        <f t="shared" si="471"/>
        <v>0</v>
      </c>
      <c r="DW267" s="21">
        <f t="shared" si="351"/>
        <v>0</v>
      </c>
      <c r="DX267" s="21">
        <f t="shared" si="430"/>
        <v>0</v>
      </c>
      <c r="DY267" s="21">
        <f t="shared" si="431"/>
        <v>1807.0479359844601</v>
      </c>
      <c r="DZ267" s="21">
        <f t="shared" si="432"/>
        <v>95.107786104445353</v>
      </c>
      <c r="EA267" s="21"/>
      <c r="EB267" s="22">
        <f t="shared" si="433"/>
        <v>0</v>
      </c>
      <c r="EC267" s="21">
        <f t="shared" si="352"/>
        <v>0</v>
      </c>
      <c r="ED267" s="22">
        <f t="shared" si="472"/>
        <v>0</v>
      </c>
      <c r="EE267" s="21">
        <f t="shared" si="353"/>
        <v>0</v>
      </c>
      <c r="EF267" s="21">
        <f t="shared" si="434"/>
        <v>0</v>
      </c>
      <c r="EG267" s="21">
        <f t="shared" si="435"/>
        <v>1635.0269956687646</v>
      </c>
      <c r="EH267" s="21">
        <f t="shared" si="436"/>
        <v>86.054052403619266</v>
      </c>
      <c r="EI267" s="21"/>
      <c r="EJ267" s="22">
        <f t="shared" si="437"/>
        <v>0</v>
      </c>
      <c r="EK267" s="21">
        <f t="shared" si="354"/>
        <v>0</v>
      </c>
      <c r="EL267" s="22">
        <f t="shared" si="473"/>
        <v>0</v>
      </c>
      <c r="EM267" s="21">
        <f t="shared" si="355"/>
        <v>0</v>
      </c>
      <c r="EN267" s="21">
        <f t="shared" si="438"/>
        <v>0</v>
      </c>
      <c r="EO267" s="21">
        <f t="shared" si="439"/>
        <v>134.54081172797009</v>
      </c>
      <c r="EP267" s="21">
        <f t="shared" si="440"/>
        <v>403.62243518391028</v>
      </c>
      <c r="EQ267" s="21"/>
      <c r="ER267" s="22">
        <f t="shared" si="441"/>
        <v>0</v>
      </c>
      <c r="ES267" s="21">
        <f t="shared" si="356"/>
        <v>0</v>
      </c>
      <c r="ET267" s="22">
        <f t="shared" si="474"/>
        <v>0</v>
      </c>
      <c r="EU267" s="21">
        <f t="shared" si="357"/>
        <v>0</v>
      </c>
      <c r="EV267" s="21">
        <f t="shared" si="442"/>
        <v>0</v>
      </c>
      <c r="EW267" s="21">
        <f t="shared" si="443"/>
        <v>648.38580000000002</v>
      </c>
      <c r="EX267" s="21">
        <f t="shared" si="444"/>
        <v>648.38580000000002</v>
      </c>
      <c r="EY267" s="21"/>
      <c r="EZ267" s="22">
        <f t="shared" si="445"/>
        <v>0</v>
      </c>
      <c r="FA267" s="21">
        <f t="shared" si="358"/>
        <v>0</v>
      </c>
      <c r="FB267" s="22">
        <f t="shared" si="475"/>
        <v>0</v>
      </c>
      <c r="FC267" s="21">
        <f t="shared" si="359"/>
        <v>0</v>
      </c>
      <c r="FD267" s="21">
        <f t="shared" si="446"/>
        <v>0</v>
      </c>
      <c r="FE267" s="21">
        <f t="shared" si="447"/>
        <v>145.161</v>
      </c>
      <c r="FF267" s="21">
        <f t="shared" si="448"/>
        <v>145.161</v>
      </c>
      <c r="FG267" s="21"/>
      <c r="FH267" s="22">
        <f t="shared" si="449"/>
        <v>0</v>
      </c>
      <c r="FI267" s="21">
        <f t="shared" si="360"/>
        <v>0</v>
      </c>
      <c r="FJ267" s="22">
        <f t="shared" si="476"/>
        <v>0</v>
      </c>
      <c r="FK267" s="21">
        <f t="shared" si="361"/>
        <v>0</v>
      </c>
      <c r="FL267" s="21">
        <f t="shared" si="450"/>
        <v>0</v>
      </c>
      <c r="FM267" s="21">
        <f t="shared" si="451"/>
        <v>70.161149999999992</v>
      </c>
      <c r="FN267" s="21">
        <f t="shared" si="452"/>
        <v>210.48344999999998</v>
      </c>
      <c r="FO267" s="21"/>
      <c r="FP267" s="21">
        <f t="shared" si="362"/>
        <v>0</v>
      </c>
      <c r="FQ267" s="21">
        <f t="shared" si="363"/>
        <v>0</v>
      </c>
      <c r="FR267" s="21">
        <f t="shared" si="453"/>
        <v>0</v>
      </c>
      <c r="FS267" s="21">
        <f t="shared" si="364"/>
        <v>7718.9743214634136</v>
      </c>
      <c r="FT267" s="21">
        <f t="shared" si="365"/>
        <v>4968.3256785365866</v>
      </c>
      <c r="FU267" s="21"/>
      <c r="FV267" s="20">
        <f t="shared" si="454"/>
        <v>0</v>
      </c>
      <c r="FW267" s="20">
        <f t="shared" si="455"/>
        <v>0</v>
      </c>
      <c r="FX267" s="20">
        <f t="shared" si="366"/>
        <v>0</v>
      </c>
      <c r="FY267" s="20">
        <f t="shared" si="367"/>
        <v>0</v>
      </c>
    </row>
    <row r="268" spans="2:181" x14ac:dyDescent="0.25">
      <c r="B268" s="20">
        <v>9.5</v>
      </c>
      <c r="C268" s="20">
        <f t="shared" si="368"/>
        <v>16.055</v>
      </c>
      <c r="D268" s="22">
        <f t="shared" si="369"/>
        <v>0</v>
      </c>
      <c r="E268" s="21">
        <f t="shared" si="320"/>
        <v>0</v>
      </c>
      <c r="F268" s="22">
        <f t="shared" si="456"/>
        <v>0</v>
      </c>
      <c r="G268" s="21">
        <f t="shared" si="321"/>
        <v>0</v>
      </c>
      <c r="H268" s="21">
        <f t="shared" si="370"/>
        <v>0</v>
      </c>
      <c r="I268" s="21">
        <f t="shared" si="371"/>
        <v>671.12769000000014</v>
      </c>
      <c r="J268" s="21">
        <f t="shared" si="372"/>
        <v>35.322510000000044</v>
      </c>
      <c r="K268" s="21"/>
      <c r="L268" s="22">
        <f t="shared" si="373"/>
        <v>0</v>
      </c>
      <c r="M268" s="21">
        <f t="shared" si="322"/>
        <v>0</v>
      </c>
      <c r="N268" s="22">
        <f t="shared" si="457"/>
        <v>0</v>
      </c>
      <c r="O268" s="21">
        <f t="shared" si="323"/>
        <v>0</v>
      </c>
      <c r="P268" s="21">
        <f t="shared" si="374"/>
        <v>0</v>
      </c>
      <c r="Q268" s="21">
        <f t="shared" si="375"/>
        <v>252.82207499999996</v>
      </c>
      <c r="R268" s="21">
        <f t="shared" si="376"/>
        <v>13.30642500000001</v>
      </c>
      <c r="S268" s="21"/>
      <c r="T268" s="22">
        <f t="shared" si="377"/>
        <v>0</v>
      </c>
      <c r="U268" s="21">
        <f t="shared" si="324"/>
        <v>0</v>
      </c>
      <c r="V268" s="22">
        <f t="shared" si="458"/>
        <v>0</v>
      </c>
      <c r="W268" s="21">
        <f t="shared" si="325"/>
        <v>0</v>
      </c>
      <c r="X268" s="21">
        <f t="shared" si="378"/>
        <v>0</v>
      </c>
      <c r="Y268" s="21">
        <f t="shared" si="379"/>
        <v>65.322450000000003</v>
      </c>
      <c r="Z268" s="21">
        <f t="shared" si="380"/>
        <v>195.96735000000001</v>
      </c>
      <c r="AA268" s="21"/>
      <c r="AB268" s="22">
        <f t="shared" si="381"/>
        <v>0</v>
      </c>
      <c r="AC268" s="21">
        <f t="shared" si="326"/>
        <v>0</v>
      </c>
      <c r="AD268" s="22">
        <f t="shared" si="459"/>
        <v>0</v>
      </c>
      <c r="AE268" s="21">
        <f t="shared" si="327"/>
        <v>0</v>
      </c>
      <c r="AF268" s="21">
        <f t="shared" si="382"/>
        <v>0</v>
      </c>
      <c r="AG268" s="21">
        <f t="shared" si="383"/>
        <v>59.757945000000007</v>
      </c>
      <c r="AH268" s="21">
        <f t="shared" si="384"/>
        <v>3.145155000000003</v>
      </c>
      <c r="AI268" s="21"/>
      <c r="AJ268" s="22">
        <f t="shared" si="385"/>
        <v>0</v>
      </c>
      <c r="AK268" s="21">
        <f t="shared" si="328"/>
        <v>0</v>
      </c>
      <c r="AL268" s="22">
        <f t="shared" si="460"/>
        <v>0</v>
      </c>
      <c r="AM268" s="21">
        <f t="shared" si="329"/>
        <v>0</v>
      </c>
      <c r="AN268" s="21">
        <f t="shared" si="386"/>
        <v>0</v>
      </c>
      <c r="AO268" s="21">
        <f t="shared" si="387"/>
        <v>128.70941999999999</v>
      </c>
      <c r="AP268" s="21">
        <f t="shared" si="388"/>
        <v>6.7741800000000056</v>
      </c>
      <c r="AQ268" s="21"/>
      <c r="AR268" s="22">
        <f t="shared" si="389"/>
        <v>0</v>
      </c>
      <c r="AS268" s="21">
        <f t="shared" si="330"/>
        <v>0</v>
      </c>
      <c r="AT268" s="22">
        <f t="shared" si="461"/>
        <v>0</v>
      </c>
      <c r="AU268" s="21">
        <f t="shared" si="331"/>
        <v>0</v>
      </c>
      <c r="AV268" s="21">
        <f t="shared" si="390"/>
        <v>0</v>
      </c>
      <c r="AW268" s="21">
        <f t="shared" si="391"/>
        <v>279.43492500000002</v>
      </c>
      <c r="AX268" s="21">
        <f t="shared" si="392"/>
        <v>93.144975000000017</v>
      </c>
      <c r="AY268" s="21"/>
      <c r="AZ268" s="22">
        <f t="shared" si="393"/>
        <v>0</v>
      </c>
      <c r="BA268" s="21">
        <f t="shared" si="332"/>
        <v>0</v>
      </c>
      <c r="BB268" s="22">
        <f t="shared" si="462"/>
        <v>0</v>
      </c>
      <c r="BC268" s="21">
        <f t="shared" si="333"/>
        <v>0</v>
      </c>
      <c r="BD268" s="21">
        <f t="shared" si="394"/>
        <v>0</v>
      </c>
      <c r="BE268" s="21">
        <f t="shared" si="395"/>
        <v>245.53452073170729</v>
      </c>
      <c r="BF268" s="21">
        <f t="shared" si="396"/>
        <v>12.922869512195131</v>
      </c>
      <c r="BG268" s="21"/>
      <c r="BH268" s="22">
        <f t="shared" si="397"/>
        <v>0</v>
      </c>
      <c r="BI268" s="21">
        <f t="shared" si="334"/>
        <v>0</v>
      </c>
      <c r="BJ268" s="22">
        <f t="shared" si="463"/>
        <v>0</v>
      </c>
      <c r="BK268" s="21">
        <f t="shared" si="335"/>
        <v>0</v>
      </c>
      <c r="BL268" s="21">
        <f t="shared" si="398"/>
        <v>0</v>
      </c>
      <c r="BM268" s="21">
        <f t="shared" si="399"/>
        <v>214.14197926829266</v>
      </c>
      <c r="BN268" s="21">
        <f t="shared" si="400"/>
        <v>11.270630487804887</v>
      </c>
      <c r="BO268" s="21"/>
      <c r="BP268" s="22">
        <f t="shared" si="401"/>
        <v>0</v>
      </c>
      <c r="BQ268" s="21">
        <f t="shared" si="336"/>
        <v>0</v>
      </c>
      <c r="BR268" s="22">
        <f t="shared" si="464"/>
        <v>0</v>
      </c>
      <c r="BS268" s="21">
        <f t="shared" si="337"/>
        <v>0</v>
      </c>
      <c r="BT268" s="21">
        <f t="shared" si="402"/>
        <v>0</v>
      </c>
      <c r="BU268" s="21">
        <f t="shared" si="403"/>
        <v>74.350756097560961</v>
      </c>
      <c r="BV268" s="21">
        <f t="shared" si="404"/>
        <v>24.783585365853654</v>
      </c>
      <c r="BW268" s="21"/>
      <c r="BX268" s="22">
        <f t="shared" si="405"/>
        <v>0</v>
      </c>
      <c r="BY268" s="21">
        <f t="shared" si="338"/>
        <v>0</v>
      </c>
      <c r="BZ268" s="22">
        <f t="shared" si="465"/>
        <v>0</v>
      </c>
      <c r="CA268" s="21">
        <f t="shared" si="339"/>
        <v>0</v>
      </c>
      <c r="CB268" s="21">
        <f t="shared" si="406"/>
        <v>0</v>
      </c>
      <c r="CC268" s="21">
        <f t="shared" si="407"/>
        <v>285.26495255212433</v>
      </c>
      <c r="CD268" s="21">
        <f t="shared" si="408"/>
        <v>15.013944871164451</v>
      </c>
      <c r="CE268" s="21"/>
      <c r="CF268" s="22">
        <f t="shared" si="409"/>
        <v>0</v>
      </c>
      <c r="CG268" s="21">
        <f t="shared" si="340"/>
        <v>0</v>
      </c>
      <c r="CH268" s="22">
        <f t="shared" si="466"/>
        <v>0</v>
      </c>
      <c r="CI268" s="21">
        <f t="shared" si="341"/>
        <v>0</v>
      </c>
      <c r="CJ268" s="21">
        <f t="shared" si="410"/>
        <v>0</v>
      </c>
      <c r="CK268" s="21">
        <f t="shared" si="411"/>
        <v>248.86184079464991</v>
      </c>
      <c r="CL268" s="21">
        <f t="shared" si="412"/>
        <v>13.09799162077106</v>
      </c>
      <c r="CM268" s="21"/>
      <c r="CN268" s="22">
        <f t="shared" si="413"/>
        <v>0</v>
      </c>
      <c r="CO268" s="21">
        <f t="shared" si="342"/>
        <v>0</v>
      </c>
      <c r="CP268" s="22">
        <f t="shared" si="467"/>
        <v>0</v>
      </c>
      <c r="CQ268" s="21">
        <f t="shared" si="343"/>
        <v>0</v>
      </c>
      <c r="CR268" s="21">
        <f t="shared" si="414"/>
        <v>0</v>
      </c>
      <c r="CS268" s="21">
        <f t="shared" si="415"/>
        <v>28.794817540322583</v>
      </c>
      <c r="CT268" s="21">
        <f t="shared" si="416"/>
        <v>86.38445262096775</v>
      </c>
      <c r="CU268" s="21"/>
      <c r="CV268" s="22">
        <f t="shared" si="417"/>
        <v>0</v>
      </c>
      <c r="CW268" s="21">
        <f t="shared" si="344"/>
        <v>0</v>
      </c>
      <c r="CX268" s="22">
        <f t="shared" si="468"/>
        <v>0</v>
      </c>
      <c r="CY268" s="21">
        <f t="shared" si="345"/>
        <v>0</v>
      </c>
      <c r="CZ268" s="21">
        <f t="shared" si="418"/>
        <v>0</v>
      </c>
      <c r="DA268" s="21">
        <f t="shared" si="419"/>
        <v>245.53452073170729</v>
      </c>
      <c r="DB268" s="21">
        <f t="shared" si="420"/>
        <v>12.922869512195131</v>
      </c>
      <c r="DC268" s="21"/>
      <c r="DD268" s="22">
        <f t="shared" si="421"/>
        <v>0</v>
      </c>
      <c r="DE268" s="21">
        <f t="shared" si="346"/>
        <v>0</v>
      </c>
      <c r="DF268" s="22">
        <f t="shared" si="469"/>
        <v>0</v>
      </c>
      <c r="DG268" s="21">
        <f t="shared" si="347"/>
        <v>0</v>
      </c>
      <c r="DH268" s="21">
        <f t="shared" si="422"/>
        <v>0</v>
      </c>
      <c r="DI268" s="21">
        <f t="shared" si="423"/>
        <v>214.14197926829266</v>
      </c>
      <c r="DJ268" s="21">
        <f t="shared" si="424"/>
        <v>11.270630487804887</v>
      </c>
      <c r="DK268" s="21"/>
      <c r="DL268" s="22">
        <f t="shared" si="425"/>
        <v>0</v>
      </c>
      <c r="DM268" s="21">
        <f t="shared" si="348"/>
        <v>0</v>
      </c>
      <c r="DN268" s="22">
        <f t="shared" si="470"/>
        <v>0</v>
      </c>
      <c r="DO268" s="21">
        <f t="shared" si="349"/>
        <v>0</v>
      </c>
      <c r="DP268" s="21">
        <f t="shared" si="426"/>
        <v>0</v>
      </c>
      <c r="DQ268" s="21">
        <f t="shared" si="427"/>
        <v>74.350756097560961</v>
      </c>
      <c r="DR268" s="21">
        <f t="shared" si="428"/>
        <v>24.783585365853654</v>
      </c>
      <c r="DS268" s="21"/>
      <c r="DT268" s="22">
        <f t="shared" si="429"/>
        <v>0</v>
      </c>
      <c r="DU268" s="21">
        <f t="shared" si="350"/>
        <v>0</v>
      </c>
      <c r="DV268" s="22">
        <f t="shared" si="471"/>
        <v>0</v>
      </c>
      <c r="DW268" s="21">
        <f t="shared" si="351"/>
        <v>0</v>
      </c>
      <c r="DX268" s="21">
        <f t="shared" si="430"/>
        <v>0</v>
      </c>
      <c r="DY268" s="21">
        <f t="shared" si="431"/>
        <v>1807.0479359844601</v>
      </c>
      <c r="DZ268" s="21">
        <f t="shared" si="432"/>
        <v>95.107786104445353</v>
      </c>
      <c r="EA268" s="21"/>
      <c r="EB268" s="22">
        <f t="shared" si="433"/>
        <v>0</v>
      </c>
      <c r="EC268" s="21">
        <f t="shared" si="352"/>
        <v>0</v>
      </c>
      <c r="ED268" s="22">
        <f t="shared" si="472"/>
        <v>0</v>
      </c>
      <c r="EE268" s="21">
        <f t="shared" si="353"/>
        <v>0</v>
      </c>
      <c r="EF268" s="21">
        <f t="shared" si="434"/>
        <v>0</v>
      </c>
      <c r="EG268" s="21">
        <f t="shared" si="435"/>
        <v>1635.0269956687646</v>
      </c>
      <c r="EH268" s="21">
        <f t="shared" si="436"/>
        <v>86.054052403619266</v>
      </c>
      <c r="EI268" s="21"/>
      <c r="EJ268" s="22">
        <f t="shared" si="437"/>
        <v>0</v>
      </c>
      <c r="EK268" s="21">
        <f t="shared" si="354"/>
        <v>0</v>
      </c>
      <c r="EL268" s="22">
        <f t="shared" si="473"/>
        <v>0</v>
      </c>
      <c r="EM268" s="21">
        <f t="shared" si="355"/>
        <v>0</v>
      </c>
      <c r="EN268" s="21">
        <f t="shared" si="438"/>
        <v>0</v>
      </c>
      <c r="EO268" s="21">
        <f t="shared" si="439"/>
        <v>134.54081172797009</v>
      </c>
      <c r="EP268" s="21">
        <f t="shared" si="440"/>
        <v>403.62243518391028</v>
      </c>
      <c r="EQ268" s="21"/>
      <c r="ER268" s="22">
        <f t="shared" si="441"/>
        <v>0</v>
      </c>
      <c r="ES268" s="21">
        <f t="shared" si="356"/>
        <v>0</v>
      </c>
      <c r="ET268" s="22">
        <f t="shared" si="474"/>
        <v>0</v>
      </c>
      <c r="EU268" s="21">
        <f t="shared" si="357"/>
        <v>0</v>
      </c>
      <c r="EV268" s="21">
        <f t="shared" si="442"/>
        <v>0</v>
      </c>
      <c r="EW268" s="21">
        <f t="shared" si="443"/>
        <v>648.38580000000002</v>
      </c>
      <c r="EX268" s="21">
        <f t="shared" si="444"/>
        <v>648.38580000000002</v>
      </c>
      <c r="EY268" s="21"/>
      <c r="EZ268" s="22">
        <f t="shared" si="445"/>
        <v>0</v>
      </c>
      <c r="FA268" s="21">
        <f t="shared" si="358"/>
        <v>0</v>
      </c>
      <c r="FB268" s="22">
        <f t="shared" si="475"/>
        <v>0</v>
      </c>
      <c r="FC268" s="21">
        <f t="shared" si="359"/>
        <v>0</v>
      </c>
      <c r="FD268" s="21">
        <f t="shared" si="446"/>
        <v>0</v>
      </c>
      <c r="FE268" s="21">
        <f t="shared" si="447"/>
        <v>145.161</v>
      </c>
      <c r="FF268" s="21">
        <f t="shared" si="448"/>
        <v>145.161</v>
      </c>
      <c r="FG268" s="21"/>
      <c r="FH268" s="22">
        <f t="shared" si="449"/>
        <v>0</v>
      </c>
      <c r="FI268" s="21">
        <f t="shared" si="360"/>
        <v>0</v>
      </c>
      <c r="FJ268" s="22">
        <f t="shared" si="476"/>
        <v>0</v>
      </c>
      <c r="FK268" s="21">
        <f t="shared" si="361"/>
        <v>0</v>
      </c>
      <c r="FL268" s="21">
        <f t="shared" si="450"/>
        <v>0</v>
      </c>
      <c r="FM268" s="21">
        <f t="shared" si="451"/>
        <v>70.161149999999992</v>
      </c>
      <c r="FN268" s="21">
        <f t="shared" si="452"/>
        <v>210.48344999999998</v>
      </c>
      <c r="FO268" s="21"/>
      <c r="FP268" s="21">
        <f t="shared" si="362"/>
        <v>0</v>
      </c>
      <c r="FQ268" s="21">
        <f t="shared" si="363"/>
        <v>0</v>
      </c>
      <c r="FR268" s="21">
        <f t="shared" si="453"/>
        <v>0</v>
      </c>
      <c r="FS268" s="21">
        <f t="shared" si="364"/>
        <v>7718.9743214634136</v>
      </c>
      <c r="FT268" s="21">
        <f t="shared" si="365"/>
        <v>4968.3256785365866</v>
      </c>
      <c r="FU268" s="21"/>
      <c r="FV268" s="20">
        <f t="shared" si="454"/>
        <v>0</v>
      </c>
      <c r="FW268" s="20">
        <f t="shared" si="455"/>
        <v>0</v>
      </c>
      <c r="FX268" s="20">
        <f t="shared" si="366"/>
        <v>0</v>
      </c>
      <c r="FY268" s="20">
        <f t="shared" si="367"/>
        <v>0</v>
      </c>
    </row>
    <row r="269" spans="2:181" x14ac:dyDescent="0.25">
      <c r="B269" s="20">
        <v>9.5500000000000007</v>
      </c>
      <c r="C269" s="20">
        <f t="shared" si="368"/>
        <v>16.139500000000002</v>
      </c>
      <c r="D269" s="22">
        <f t="shared" si="369"/>
        <v>0</v>
      </c>
      <c r="E269" s="21">
        <f t="shared" si="320"/>
        <v>0</v>
      </c>
      <c r="F269" s="22">
        <f t="shared" si="456"/>
        <v>0</v>
      </c>
      <c r="G269" s="21">
        <f t="shared" si="321"/>
        <v>0</v>
      </c>
      <c r="H269" s="21">
        <f t="shared" si="370"/>
        <v>0</v>
      </c>
      <c r="I269" s="21">
        <f t="shared" si="371"/>
        <v>671.12769000000014</v>
      </c>
      <c r="J269" s="21">
        <f t="shared" si="372"/>
        <v>35.322510000000044</v>
      </c>
      <c r="K269" s="21"/>
      <c r="L269" s="22">
        <f t="shared" si="373"/>
        <v>0</v>
      </c>
      <c r="M269" s="21">
        <f t="shared" si="322"/>
        <v>0</v>
      </c>
      <c r="N269" s="22">
        <f t="shared" si="457"/>
        <v>0</v>
      </c>
      <c r="O269" s="21">
        <f t="shared" si="323"/>
        <v>0</v>
      </c>
      <c r="P269" s="21">
        <f t="shared" si="374"/>
        <v>0</v>
      </c>
      <c r="Q269" s="21">
        <f t="shared" si="375"/>
        <v>252.82207499999996</v>
      </c>
      <c r="R269" s="21">
        <f t="shared" si="376"/>
        <v>13.30642500000001</v>
      </c>
      <c r="S269" s="21"/>
      <c r="T269" s="22">
        <f t="shared" si="377"/>
        <v>0</v>
      </c>
      <c r="U269" s="21">
        <f t="shared" si="324"/>
        <v>0</v>
      </c>
      <c r="V269" s="22">
        <f t="shared" si="458"/>
        <v>0</v>
      </c>
      <c r="W269" s="21">
        <f t="shared" si="325"/>
        <v>0</v>
      </c>
      <c r="X269" s="21">
        <f t="shared" si="378"/>
        <v>0</v>
      </c>
      <c r="Y269" s="21">
        <f t="shared" si="379"/>
        <v>65.322450000000003</v>
      </c>
      <c r="Z269" s="21">
        <f t="shared" si="380"/>
        <v>195.96735000000001</v>
      </c>
      <c r="AA269" s="21"/>
      <c r="AB269" s="22">
        <f t="shared" si="381"/>
        <v>0</v>
      </c>
      <c r="AC269" s="21">
        <f t="shared" si="326"/>
        <v>0</v>
      </c>
      <c r="AD269" s="22">
        <f t="shared" si="459"/>
        <v>0</v>
      </c>
      <c r="AE269" s="21">
        <f t="shared" si="327"/>
        <v>0</v>
      </c>
      <c r="AF269" s="21">
        <f t="shared" si="382"/>
        <v>0</v>
      </c>
      <c r="AG269" s="21">
        <f t="shared" si="383"/>
        <v>59.757945000000007</v>
      </c>
      <c r="AH269" s="21">
        <f t="shared" si="384"/>
        <v>3.145155000000003</v>
      </c>
      <c r="AI269" s="21"/>
      <c r="AJ269" s="22">
        <f t="shared" si="385"/>
        <v>0</v>
      </c>
      <c r="AK269" s="21">
        <f t="shared" si="328"/>
        <v>0</v>
      </c>
      <c r="AL269" s="22">
        <f t="shared" si="460"/>
        <v>0</v>
      </c>
      <c r="AM269" s="21">
        <f t="shared" si="329"/>
        <v>0</v>
      </c>
      <c r="AN269" s="21">
        <f t="shared" si="386"/>
        <v>0</v>
      </c>
      <c r="AO269" s="21">
        <f t="shared" si="387"/>
        <v>128.70941999999999</v>
      </c>
      <c r="AP269" s="21">
        <f t="shared" si="388"/>
        <v>6.7741800000000056</v>
      </c>
      <c r="AQ269" s="21"/>
      <c r="AR269" s="22">
        <f t="shared" si="389"/>
        <v>0</v>
      </c>
      <c r="AS269" s="21">
        <f t="shared" si="330"/>
        <v>0</v>
      </c>
      <c r="AT269" s="22">
        <f t="shared" si="461"/>
        <v>0</v>
      </c>
      <c r="AU269" s="21">
        <f t="shared" si="331"/>
        <v>0</v>
      </c>
      <c r="AV269" s="21">
        <f t="shared" si="390"/>
        <v>0</v>
      </c>
      <c r="AW269" s="21">
        <f t="shared" si="391"/>
        <v>279.43492500000002</v>
      </c>
      <c r="AX269" s="21">
        <f t="shared" si="392"/>
        <v>93.144975000000017</v>
      </c>
      <c r="AY269" s="21"/>
      <c r="AZ269" s="22">
        <f t="shared" si="393"/>
        <v>0</v>
      </c>
      <c r="BA269" s="21">
        <f t="shared" si="332"/>
        <v>0</v>
      </c>
      <c r="BB269" s="22">
        <f t="shared" si="462"/>
        <v>0</v>
      </c>
      <c r="BC269" s="21">
        <f t="shared" si="333"/>
        <v>0</v>
      </c>
      <c r="BD269" s="21">
        <f t="shared" si="394"/>
        <v>0</v>
      </c>
      <c r="BE269" s="21">
        <f t="shared" si="395"/>
        <v>245.53452073170729</v>
      </c>
      <c r="BF269" s="21">
        <f t="shared" si="396"/>
        <v>12.922869512195131</v>
      </c>
      <c r="BG269" s="21"/>
      <c r="BH269" s="22">
        <f t="shared" si="397"/>
        <v>0</v>
      </c>
      <c r="BI269" s="21">
        <f t="shared" si="334"/>
        <v>0</v>
      </c>
      <c r="BJ269" s="22">
        <f t="shared" si="463"/>
        <v>0</v>
      </c>
      <c r="BK269" s="21">
        <f t="shared" si="335"/>
        <v>0</v>
      </c>
      <c r="BL269" s="21">
        <f t="shared" si="398"/>
        <v>0</v>
      </c>
      <c r="BM269" s="21">
        <f t="shared" si="399"/>
        <v>214.14197926829266</v>
      </c>
      <c r="BN269" s="21">
        <f t="shared" si="400"/>
        <v>11.270630487804887</v>
      </c>
      <c r="BO269" s="21"/>
      <c r="BP269" s="22">
        <f t="shared" si="401"/>
        <v>0</v>
      </c>
      <c r="BQ269" s="21">
        <f t="shared" si="336"/>
        <v>0</v>
      </c>
      <c r="BR269" s="22">
        <f t="shared" si="464"/>
        <v>0</v>
      </c>
      <c r="BS269" s="21">
        <f t="shared" si="337"/>
        <v>0</v>
      </c>
      <c r="BT269" s="21">
        <f t="shared" si="402"/>
        <v>0</v>
      </c>
      <c r="BU269" s="21">
        <f t="shared" si="403"/>
        <v>74.350756097560961</v>
      </c>
      <c r="BV269" s="21">
        <f t="shared" si="404"/>
        <v>24.783585365853654</v>
      </c>
      <c r="BW269" s="21"/>
      <c r="BX269" s="22">
        <f t="shared" si="405"/>
        <v>0</v>
      </c>
      <c r="BY269" s="21">
        <f t="shared" si="338"/>
        <v>0</v>
      </c>
      <c r="BZ269" s="22">
        <f t="shared" si="465"/>
        <v>0</v>
      </c>
      <c r="CA269" s="21">
        <f t="shared" si="339"/>
        <v>0</v>
      </c>
      <c r="CB269" s="21">
        <f t="shared" si="406"/>
        <v>0</v>
      </c>
      <c r="CC269" s="21">
        <f t="shared" si="407"/>
        <v>285.26495255212433</v>
      </c>
      <c r="CD269" s="21">
        <f t="shared" si="408"/>
        <v>15.013944871164451</v>
      </c>
      <c r="CE269" s="21"/>
      <c r="CF269" s="22">
        <f t="shared" si="409"/>
        <v>0</v>
      </c>
      <c r="CG269" s="21">
        <f t="shared" si="340"/>
        <v>0</v>
      </c>
      <c r="CH269" s="22">
        <f t="shared" si="466"/>
        <v>0</v>
      </c>
      <c r="CI269" s="21">
        <f t="shared" si="341"/>
        <v>0</v>
      </c>
      <c r="CJ269" s="21">
        <f t="shared" si="410"/>
        <v>0</v>
      </c>
      <c r="CK269" s="21">
        <f t="shared" si="411"/>
        <v>248.86184079464991</v>
      </c>
      <c r="CL269" s="21">
        <f t="shared" si="412"/>
        <v>13.09799162077106</v>
      </c>
      <c r="CM269" s="21"/>
      <c r="CN269" s="22">
        <f t="shared" si="413"/>
        <v>0</v>
      </c>
      <c r="CO269" s="21">
        <f t="shared" si="342"/>
        <v>0</v>
      </c>
      <c r="CP269" s="22">
        <f t="shared" si="467"/>
        <v>0</v>
      </c>
      <c r="CQ269" s="21">
        <f t="shared" si="343"/>
        <v>0</v>
      </c>
      <c r="CR269" s="21">
        <f t="shared" si="414"/>
        <v>0</v>
      </c>
      <c r="CS269" s="21">
        <f t="shared" si="415"/>
        <v>28.794817540322583</v>
      </c>
      <c r="CT269" s="21">
        <f t="shared" si="416"/>
        <v>86.38445262096775</v>
      </c>
      <c r="CU269" s="21"/>
      <c r="CV269" s="22">
        <f t="shared" si="417"/>
        <v>0</v>
      </c>
      <c r="CW269" s="21">
        <f t="shared" si="344"/>
        <v>0</v>
      </c>
      <c r="CX269" s="22">
        <f t="shared" si="468"/>
        <v>0</v>
      </c>
      <c r="CY269" s="21">
        <f t="shared" si="345"/>
        <v>0</v>
      </c>
      <c r="CZ269" s="21">
        <f t="shared" si="418"/>
        <v>0</v>
      </c>
      <c r="DA269" s="21">
        <f t="shared" si="419"/>
        <v>245.53452073170729</v>
      </c>
      <c r="DB269" s="21">
        <f t="shared" si="420"/>
        <v>12.922869512195131</v>
      </c>
      <c r="DC269" s="21"/>
      <c r="DD269" s="22">
        <f t="shared" si="421"/>
        <v>0</v>
      </c>
      <c r="DE269" s="21">
        <f t="shared" si="346"/>
        <v>0</v>
      </c>
      <c r="DF269" s="22">
        <f t="shared" si="469"/>
        <v>0</v>
      </c>
      <c r="DG269" s="21">
        <f t="shared" si="347"/>
        <v>0</v>
      </c>
      <c r="DH269" s="21">
        <f t="shared" si="422"/>
        <v>0</v>
      </c>
      <c r="DI269" s="21">
        <f t="shared" si="423"/>
        <v>214.14197926829266</v>
      </c>
      <c r="DJ269" s="21">
        <f t="shared" si="424"/>
        <v>11.270630487804887</v>
      </c>
      <c r="DK269" s="21"/>
      <c r="DL269" s="22">
        <f t="shared" si="425"/>
        <v>0</v>
      </c>
      <c r="DM269" s="21">
        <f t="shared" si="348"/>
        <v>0</v>
      </c>
      <c r="DN269" s="22">
        <f t="shared" si="470"/>
        <v>0</v>
      </c>
      <c r="DO269" s="21">
        <f t="shared" si="349"/>
        <v>0</v>
      </c>
      <c r="DP269" s="21">
        <f t="shared" si="426"/>
        <v>0</v>
      </c>
      <c r="DQ269" s="21">
        <f t="shared" si="427"/>
        <v>74.350756097560961</v>
      </c>
      <c r="DR269" s="21">
        <f t="shared" si="428"/>
        <v>24.783585365853654</v>
      </c>
      <c r="DS269" s="21"/>
      <c r="DT269" s="22">
        <f t="shared" si="429"/>
        <v>0</v>
      </c>
      <c r="DU269" s="21">
        <f t="shared" si="350"/>
        <v>0</v>
      </c>
      <c r="DV269" s="22">
        <f t="shared" si="471"/>
        <v>0</v>
      </c>
      <c r="DW269" s="21">
        <f t="shared" si="351"/>
        <v>0</v>
      </c>
      <c r="DX269" s="21">
        <f t="shared" si="430"/>
        <v>0</v>
      </c>
      <c r="DY269" s="21">
        <f t="shared" si="431"/>
        <v>1807.0479359844601</v>
      </c>
      <c r="DZ269" s="21">
        <f t="shared" si="432"/>
        <v>95.107786104445353</v>
      </c>
      <c r="EA269" s="21"/>
      <c r="EB269" s="22">
        <f t="shared" si="433"/>
        <v>0</v>
      </c>
      <c r="EC269" s="21">
        <f t="shared" si="352"/>
        <v>0</v>
      </c>
      <c r="ED269" s="22">
        <f t="shared" si="472"/>
        <v>0</v>
      </c>
      <c r="EE269" s="21">
        <f t="shared" si="353"/>
        <v>0</v>
      </c>
      <c r="EF269" s="21">
        <f t="shared" si="434"/>
        <v>0</v>
      </c>
      <c r="EG269" s="21">
        <f t="shared" si="435"/>
        <v>1635.0269956687646</v>
      </c>
      <c r="EH269" s="21">
        <f t="shared" si="436"/>
        <v>86.054052403619266</v>
      </c>
      <c r="EI269" s="21"/>
      <c r="EJ269" s="22">
        <f t="shared" si="437"/>
        <v>0</v>
      </c>
      <c r="EK269" s="21">
        <f t="shared" si="354"/>
        <v>0</v>
      </c>
      <c r="EL269" s="22">
        <f t="shared" si="473"/>
        <v>0</v>
      </c>
      <c r="EM269" s="21">
        <f t="shared" si="355"/>
        <v>0</v>
      </c>
      <c r="EN269" s="21">
        <f t="shared" si="438"/>
        <v>0</v>
      </c>
      <c r="EO269" s="21">
        <f t="shared" si="439"/>
        <v>134.54081172797009</v>
      </c>
      <c r="EP269" s="21">
        <f t="shared" si="440"/>
        <v>403.62243518391028</v>
      </c>
      <c r="EQ269" s="21"/>
      <c r="ER269" s="22">
        <f t="shared" si="441"/>
        <v>0</v>
      </c>
      <c r="ES269" s="21">
        <f t="shared" si="356"/>
        <v>0</v>
      </c>
      <c r="ET269" s="22">
        <f t="shared" si="474"/>
        <v>0</v>
      </c>
      <c r="EU269" s="21">
        <f t="shared" si="357"/>
        <v>0</v>
      </c>
      <c r="EV269" s="21">
        <f t="shared" si="442"/>
        <v>0</v>
      </c>
      <c r="EW269" s="21">
        <f t="shared" si="443"/>
        <v>648.38580000000002</v>
      </c>
      <c r="EX269" s="21">
        <f t="shared" si="444"/>
        <v>648.38580000000002</v>
      </c>
      <c r="EY269" s="21"/>
      <c r="EZ269" s="22">
        <f t="shared" si="445"/>
        <v>0</v>
      </c>
      <c r="FA269" s="21">
        <f t="shared" si="358"/>
        <v>0</v>
      </c>
      <c r="FB269" s="22">
        <f t="shared" si="475"/>
        <v>0</v>
      </c>
      <c r="FC269" s="21">
        <f t="shared" si="359"/>
        <v>0</v>
      </c>
      <c r="FD269" s="21">
        <f t="shared" si="446"/>
        <v>0</v>
      </c>
      <c r="FE269" s="21">
        <f t="shared" si="447"/>
        <v>145.161</v>
      </c>
      <c r="FF269" s="21">
        <f t="shared" si="448"/>
        <v>145.161</v>
      </c>
      <c r="FG269" s="21"/>
      <c r="FH269" s="22">
        <f t="shared" si="449"/>
        <v>0</v>
      </c>
      <c r="FI269" s="21">
        <f t="shared" si="360"/>
        <v>0</v>
      </c>
      <c r="FJ269" s="22">
        <f t="shared" si="476"/>
        <v>0</v>
      </c>
      <c r="FK269" s="21">
        <f t="shared" si="361"/>
        <v>0</v>
      </c>
      <c r="FL269" s="21">
        <f t="shared" si="450"/>
        <v>0</v>
      </c>
      <c r="FM269" s="21">
        <f t="shared" si="451"/>
        <v>70.161149999999992</v>
      </c>
      <c r="FN269" s="21">
        <f t="shared" si="452"/>
        <v>210.48344999999998</v>
      </c>
      <c r="FO269" s="21"/>
      <c r="FP269" s="21">
        <f t="shared" si="362"/>
        <v>0</v>
      </c>
      <c r="FQ269" s="21">
        <f t="shared" si="363"/>
        <v>0</v>
      </c>
      <c r="FR269" s="21">
        <f t="shared" si="453"/>
        <v>0</v>
      </c>
      <c r="FS269" s="21">
        <f t="shared" si="364"/>
        <v>7718.9743214634136</v>
      </c>
      <c r="FT269" s="21">
        <f t="shared" si="365"/>
        <v>4968.3256785365866</v>
      </c>
      <c r="FU269" s="21"/>
      <c r="FV269" s="20">
        <f t="shared" si="454"/>
        <v>0</v>
      </c>
      <c r="FW269" s="20">
        <f t="shared" si="455"/>
        <v>0</v>
      </c>
      <c r="FX269" s="20">
        <f t="shared" si="366"/>
        <v>0</v>
      </c>
      <c r="FY269" s="20">
        <f t="shared" si="367"/>
        <v>0</v>
      </c>
    </row>
    <row r="270" spans="2:181" x14ac:dyDescent="0.25">
      <c r="B270" s="20">
        <v>9.6</v>
      </c>
      <c r="C270" s="20">
        <f t="shared" si="368"/>
        <v>16.224</v>
      </c>
      <c r="D270" s="22">
        <f t="shared" si="369"/>
        <v>0</v>
      </c>
      <c r="E270" s="21">
        <f t="shared" ref="E270:E333" si="477">D$61*D270</f>
        <v>0</v>
      </c>
      <c r="F270" s="22">
        <f t="shared" si="456"/>
        <v>0</v>
      </c>
      <c r="G270" s="21">
        <f t="shared" ref="G270:G333" si="478">F$61*F270</f>
        <v>0</v>
      </c>
      <c r="H270" s="21">
        <f t="shared" si="370"/>
        <v>0</v>
      </c>
      <c r="I270" s="21">
        <f t="shared" si="371"/>
        <v>671.12769000000014</v>
      </c>
      <c r="J270" s="21">
        <f t="shared" si="372"/>
        <v>35.322510000000044</v>
      </c>
      <c r="K270" s="21"/>
      <c r="L270" s="22">
        <f t="shared" si="373"/>
        <v>0</v>
      </c>
      <c r="M270" s="21">
        <f t="shared" ref="M270:M333" si="479">L$61*L270</f>
        <v>0</v>
      </c>
      <c r="N270" s="22">
        <f t="shared" si="457"/>
        <v>0</v>
      </c>
      <c r="O270" s="21">
        <f t="shared" ref="O270:O333" si="480">N$61*N270</f>
        <v>0</v>
      </c>
      <c r="P270" s="21">
        <f t="shared" si="374"/>
        <v>0</v>
      </c>
      <c r="Q270" s="21">
        <f t="shared" si="375"/>
        <v>252.82207499999996</v>
      </c>
      <c r="R270" s="21">
        <f t="shared" si="376"/>
        <v>13.30642500000001</v>
      </c>
      <c r="S270" s="21"/>
      <c r="T270" s="22">
        <f t="shared" si="377"/>
        <v>0</v>
      </c>
      <c r="U270" s="21">
        <f t="shared" ref="U270:U333" si="481">T$61*T270</f>
        <v>0</v>
      </c>
      <c r="V270" s="22">
        <f t="shared" si="458"/>
        <v>0</v>
      </c>
      <c r="W270" s="21">
        <f t="shared" ref="W270:W333" si="482">V$61*V270</f>
        <v>0</v>
      </c>
      <c r="X270" s="21">
        <f t="shared" si="378"/>
        <v>0</v>
      </c>
      <c r="Y270" s="21">
        <f t="shared" si="379"/>
        <v>65.322450000000003</v>
      </c>
      <c r="Z270" s="21">
        <f t="shared" si="380"/>
        <v>195.96735000000001</v>
      </c>
      <c r="AA270" s="21"/>
      <c r="AB270" s="22">
        <f t="shared" si="381"/>
        <v>0</v>
      </c>
      <c r="AC270" s="21">
        <f t="shared" ref="AC270:AC333" si="483">AB$61*AB270</f>
        <v>0</v>
      </c>
      <c r="AD270" s="22">
        <f t="shared" si="459"/>
        <v>0</v>
      </c>
      <c r="AE270" s="21">
        <f t="shared" ref="AE270:AE333" si="484">AD$61*AD270</f>
        <v>0</v>
      </c>
      <c r="AF270" s="21">
        <f t="shared" si="382"/>
        <v>0</v>
      </c>
      <c r="AG270" s="21">
        <f t="shared" si="383"/>
        <v>59.757945000000007</v>
      </c>
      <c r="AH270" s="21">
        <f t="shared" si="384"/>
        <v>3.145155000000003</v>
      </c>
      <c r="AI270" s="21"/>
      <c r="AJ270" s="22">
        <f t="shared" si="385"/>
        <v>0</v>
      </c>
      <c r="AK270" s="21">
        <f t="shared" ref="AK270:AK333" si="485">AJ$61*AJ270</f>
        <v>0</v>
      </c>
      <c r="AL270" s="22">
        <f t="shared" si="460"/>
        <v>0</v>
      </c>
      <c r="AM270" s="21">
        <f t="shared" ref="AM270:AM333" si="486">AL$61*AL270</f>
        <v>0</v>
      </c>
      <c r="AN270" s="21">
        <f t="shared" si="386"/>
        <v>0</v>
      </c>
      <c r="AO270" s="21">
        <f t="shared" si="387"/>
        <v>128.70941999999999</v>
      </c>
      <c r="AP270" s="21">
        <f t="shared" si="388"/>
        <v>6.7741800000000056</v>
      </c>
      <c r="AQ270" s="21"/>
      <c r="AR270" s="22">
        <f t="shared" si="389"/>
        <v>0</v>
      </c>
      <c r="AS270" s="21">
        <f t="shared" ref="AS270:AS333" si="487">AR$61*AR270</f>
        <v>0</v>
      </c>
      <c r="AT270" s="22">
        <f t="shared" si="461"/>
        <v>0</v>
      </c>
      <c r="AU270" s="21">
        <f t="shared" ref="AU270:AU333" si="488">AT$61*AT270</f>
        <v>0</v>
      </c>
      <c r="AV270" s="21">
        <f t="shared" si="390"/>
        <v>0</v>
      </c>
      <c r="AW270" s="21">
        <f t="shared" si="391"/>
        <v>279.43492500000002</v>
      </c>
      <c r="AX270" s="21">
        <f t="shared" si="392"/>
        <v>93.144975000000017</v>
      </c>
      <c r="AY270" s="21"/>
      <c r="AZ270" s="22">
        <f t="shared" si="393"/>
        <v>0</v>
      </c>
      <c r="BA270" s="21">
        <f t="shared" ref="BA270:BA333" si="489">AZ$61*AZ270</f>
        <v>0</v>
      </c>
      <c r="BB270" s="22">
        <f t="shared" si="462"/>
        <v>0</v>
      </c>
      <c r="BC270" s="21">
        <f t="shared" ref="BC270:BC333" si="490">BB$61*BB270</f>
        <v>0</v>
      </c>
      <c r="BD270" s="21">
        <f t="shared" si="394"/>
        <v>0</v>
      </c>
      <c r="BE270" s="21">
        <f t="shared" si="395"/>
        <v>245.53452073170729</v>
      </c>
      <c r="BF270" s="21">
        <f t="shared" si="396"/>
        <v>12.922869512195131</v>
      </c>
      <c r="BG270" s="21"/>
      <c r="BH270" s="22">
        <f t="shared" si="397"/>
        <v>0</v>
      </c>
      <c r="BI270" s="21">
        <f t="shared" ref="BI270:BI333" si="491">BH$61*BH270</f>
        <v>0</v>
      </c>
      <c r="BJ270" s="22">
        <f t="shared" si="463"/>
        <v>0</v>
      </c>
      <c r="BK270" s="21">
        <f t="shared" ref="BK270:BK333" si="492">BJ$61*BJ270</f>
        <v>0</v>
      </c>
      <c r="BL270" s="21">
        <f t="shared" si="398"/>
        <v>0</v>
      </c>
      <c r="BM270" s="21">
        <f t="shared" si="399"/>
        <v>214.14197926829266</v>
      </c>
      <c r="BN270" s="21">
        <f t="shared" si="400"/>
        <v>11.270630487804887</v>
      </c>
      <c r="BO270" s="21"/>
      <c r="BP270" s="22">
        <f t="shared" si="401"/>
        <v>0</v>
      </c>
      <c r="BQ270" s="21">
        <f t="shared" ref="BQ270:BQ333" si="493">BP$61*BP270</f>
        <v>0</v>
      </c>
      <c r="BR270" s="22">
        <f t="shared" si="464"/>
        <v>0</v>
      </c>
      <c r="BS270" s="21">
        <f t="shared" ref="BS270:BS333" si="494">BR$61*BR270</f>
        <v>0</v>
      </c>
      <c r="BT270" s="21">
        <f t="shared" si="402"/>
        <v>0</v>
      </c>
      <c r="BU270" s="21">
        <f t="shared" si="403"/>
        <v>74.350756097560961</v>
      </c>
      <c r="BV270" s="21">
        <f t="shared" si="404"/>
        <v>24.783585365853654</v>
      </c>
      <c r="BW270" s="21"/>
      <c r="BX270" s="22">
        <f t="shared" si="405"/>
        <v>0</v>
      </c>
      <c r="BY270" s="21">
        <f t="shared" ref="BY270:BY333" si="495">BX$61*BX270</f>
        <v>0</v>
      </c>
      <c r="BZ270" s="22">
        <f t="shared" si="465"/>
        <v>0</v>
      </c>
      <c r="CA270" s="21">
        <f t="shared" ref="CA270:CA333" si="496">BZ$61*BZ270</f>
        <v>0</v>
      </c>
      <c r="CB270" s="21">
        <f t="shared" si="406"/>
        <v>0</v>
      </c>
      <c r="CC270" s="21">
        <f t="shared" si="407"/>
        <v>285.26495255212433</v>
      </c>
      <c r="CD270" s="21">
        <f t="shared" si="408"/>
        <v>15.013944871164451</v>
      </c>
      <c r="CE270" s="21"/>
      <c r="CF270" s="22">
        <f t="shared" si="409"/>
        <v>0</v>
      </c>
      <c r="CG270" s="21">
        <f t="shared" ref="CG270:CG333" si="497">CF$61*CF270</f>
        <v>0</v>
      </c>
      <c r="CH270" s="22">
        <f t="shared" si="466"/>
        <v>0</v>
      </c>
      <c r="CI270" s="21">
        <f t="shared" ref="CI270:CI333" si="498">CH$61*CH270</f>
        <v>0</v>
      </c>
      <c r="CJ270" s="21">
        <f t="shared" si="410"/>
        <v>0</v>
      </c>
      <c r="CK270" s="21">
        <f t="shared" si="411"/>
        <v>248.86184079464991</v>
      </c>
      <c r="CL270" s="21">
        <f t="shared" si="412"/>
        <v>13.09799162077106</v>
      </c>
      <c r="CM270" s="21"/>
      <c r="CN270" s="22">
        <f t="shared" si="413"/>
        <v>0</v>
      </c>
      <c r="CO270" s="21">
        <f t="shared" ref="CO270:CO333" si="499">CN$61*CN270</f>
        <v>0</v>
      </c>
      <c r="CP270" s="22">
        <f t="shared" si="467"/>
        <v>0</v>
      </c>
      <c r="CQ270" s="21">
        <f t="shared" ref="CQ270:CQ333" si="500">CP$61*CP270</f>
        <v>0</v>
      </c>
      <c r="CR270" s="21">
        <f t="shared" si="414"/>
        <v>0</v>
      </c>
      <c r="CS270" s="21">
        <f t="shared" si="415"/>
        <v>28.794817540322583</v>
      </c>
      <c r="CT270" s="21">
        <f t="shared" si="416"/>
        <v>86.38445262096775</v>
      </c>
      <c r="CU270" s="21"/>
      <c r="CV270" s="22">
        <f t="shared" si="417"/>
        <v>0</v>
      </c>
      <c r="CW270" s="21">
        <f t="shared" ref="CW270:CW333" si="501">CV$61*CV270</f>
        <v>0</v>
      </c>
      <c r="CX270" s="22">
        <f t="shared" si="468"/>
        <v>0</v>
      </c>
      <c r="CY270" s="21">
        <f t="shared" ref="CY270:CY333" si="502">CX$61*CX270</f>
        <v>0</v>
      </c>
      <c r="CZ270" s="21">
        <f t="shared" si="418"/>
        <v>0</v>
      </c>
      <c r="DA270" s="21">
        <f t="shared" si="419"/>
        <v>245.53452073170729</v>
      </c>
      <c r="DB270" s="21">
        <f t="shared" si="420"/>
        <v>12.922869512195131</v>
      </c>
      <c r="DC270" s="21"/>
      <c r="DD270" s="22">
        <f t="shared" si="421"/>
        <v>0</v>
      </c>
      <c r="DE270" s="21">
        <f t="shared" ref="DE270:DE333" si="503">DD$61*DD270</f>
        <v>0</v>
      </c>
      <c r="DF270" s="22">
        <f t="shared" si="469"/>
        <v>0</v>
      </c>
      <c r="DG270" s="21">
        <f t="shared" ref="DG270:DG333" si="504">DF$61*DF270</f>
        <v>0</v>
      </c>
      <c r="DH270" s="21">
        <f t="shared" si="422"/>
        <v>0</v>
      </c>
      <c r="DI270" s="21">
        <f t="shared" si="423"/>
        <v>214.14197926829266</v>
      </c>
      <c r="DJ270" s="21">
        <f t="shared" si="424"/>
        <v>11.270630487804887</v>
      </c>
      <c r="DK270" s="21"/>
      <c r="DL270" s="22">
        <f t="shared" si="425"/>
        <v>0</v>
      </c>
      <c r="DM270" s="21">
        <f t="shared" ref="DM270:DM333" si="505">DL$61*DL270</f>
        <v>0</v>
      </c>
      <c r="DN270" s="22">
        <f t="shared" si="470"/>
        <v>0</v>
      </c>
      <c r="DO270" s="21">
        <f t="shared" ref="DO270:DO333" si="506">DN$61*DN270</f>
        <v>0</v>
      </c>
      <c r="DP270" s="21">
        <f t="shared" si="426"/>
        <v>0</v>
      </c>
      <c r="DQ270" s="21">
        <f t="shared" si="427"/>
        <v>74.350756097560961</v>
      </c>
      <c r="DR270" s="21">
        <f t="shared" si="428"/>
        <v>24.783585365853654</v>
      </c>
      <c r="DS270" s="21"/>
      <c r="DT270" s="22">
        <f t="shared" si="429"/>
        <v>0</v>
      </c>
      <c r="DU270" s="21">
        <f t="shared" ref="DU270:DU333" si="507">DT$61*DT270</f>
        <v>0</v>
      </c>
      <c r="DV270" s="22">
        <f t="shared" si="471"/>
        <v>0</v>
      </c>
      <c r="DW270" s="21">
        <f t="shared" ref="DW270:DW333" si="508">DV$61*DV270</f>
        <v>0</v>
      </c>
      <c r="DX270" s="21">
        <f t="shared" si="430"/>
        <v>0</v>
      </c>
      <c r="DY270" s="21">
        <f t="shared" si="431"/>
        <v>1807.0479359844601</v>
      </c>
      <c r="DZ270" s="21">
        <f t="shared" si="432"/>
        <v>95.107786104445353</v>
      </c>
      <c r="EA270" s="21"/>
      <c r="EB270" s="22">
        <f t="shared" si="433"/>
        <v>0</v>
      </c>
      <c r="EC270" s="21">
        <f t="shared" ref="EC270:EC333" si="509">EB$61*EB270</f>
        <v>0</v>
      </c>
      <c r="ED270" s="22">
        <f t="shared" si="472"/>
        <v>0</v>
      </c>
      <c r="EE270" s="21">
        <f t="shared" ref="EE270:EE333" si="510">ED$61*ED270</f>
        <v>0</v>
      </c>
      <c r="EF270" s="21">
        <f t="shared" si="434"/>
        <v>0</v>
      </c>
      <c r="EG270" s="21">
        <f t="shared" si="435"/>
        <v>1635.0269956687646</v>
      </c>
      <c r="EH270" s="21">
        <f t="shared" si="436"/>
        <v>86.054052403619266</v>
      </c>
      <c r="EI270" s="21"/>
      <c r="EJ270" s="22">
        <f t="shared" si="437"/>
        <v>0</v>
      </c>
      <c r="EK270" s="21">
        <f t="shared" ref="EK270:EK333" si="511">EJ$61*EJ270</f>
        <v>0</v>
      </c>
      <c r="EL270" s="22">
        <f t="shared" si="473"/>
        <v>0</v>
      </c>
      <c r="EM270" s="21">
        <f t="shared" ref="EM270:EM333" si="512">EL$61*EL270</f>
        <v>0</v>
      </c>
      <c r="EN270" s="21">
        <f t="shared" si="438"/>
        <v>0</v>
      </c>
      <c r="EO270" s="21">
        <f t="shared" si="439"/>
        <v>134.54081172797009</v>
      </c>
      <c r="EP270" s="21">
        <f t="shared" si="440"/>
        <v>403.62243518391028</v>
      </c>
      <c r="EQ270" s="21"/>
      <c r="ER270" s="22">
        <f t="shared" si="441"/>
        <v>0</v>
      </c>
      <c r="ES270" s="21">
        <f t="shared" ref="ES270:ES333" si="513">ER$61*ER270</f>
        <v>0</v>
      </c>
      <c r="ET270" s="22">
        <f t="shared" si="474"/>
        <v>0</v>
      </c>
      <c r="EU270" s="21">
        <f t="shared" ref="EU270:EU333" si="514">ET$61*ET270</f>
        <v>0</v>
      </c>
      <c r="EV270" s="21">
        <f t="shared" si="442"/>
        <v>0</v>
      </c>
      <c r="EW270" s="21">
        <f t="shared" si="443"/>
        <v>648.38580000000002</v>
      </c>
      <c r="EX270" s="21">
        <f t="shared" si="444"/>
        <v>648.38580000000002</v>
      </c>
      <c r="EY270" s="21"/>
      <c r="EZ270" s="22">
        <f t="shared" si="445"/>
        <v>0</v>
      </c>
      <c r="FA270" s="21">
        <f t="shared" ref="FA270:FA333" si="515">EZ$61*EZ270</f>
        <v>0</v>
      </c>
      <c r="FB270" s="22">
        <f t="shared" si="475"/>
        <v>0</v>
      </c>
      <c r="FC270" s="21">
        <f t="shared" ref="FC270:FC333" si="516">FB$61*FB270</f>
        <v>0</v>
      </c>
      <c r="FD270" s="21">
        <f t="shared" si="446"/>
        <v>0</v>
      </c>
      <c r="FE270" s="21">
        <f t="shared" si="447"/>
        <v>145.161</v>
      </c>
      <c r="FF270" s="21">
        <f t="shared" si="448"/>
        <v>145.161</v>
      </c>
      <c r="FG270" s="21"/>
      <c r="FH270" s="22">
        <f t="shared" si="449"/>
        <v>0</v>
      </c>
      <c r="FI270" s="21">
        <f t="shared" ref="FI270:FI333" si="517">FH$61*FH270</f>
        <v>0</v>
      </c>
      <c r="FJ270" s="22">
        <f t="shared" si="476"/>
        <v>0</v>
      </c>
      <c r="FK270" s="21">
        <f t="shared" ref="FK270:FK333" si="518">FJ$61*FJ270</f>
        <v>0</v>
      </c>
      <c r="FL270" s="21">
        <f t="shared" si="450"/>
        <v>0</v>
      </c>
      <c r="FM270" s="21">
        <f t="shared" si="451"/>
        <v>70.161149999999992</v>
      </c>
      <c r="FN270" s="21">
        <f t="shared" si="452"/>
        <v>210.48344999999998</v>
      </c>
      <c r="FO270" s="21"/>
      <c r="FP270" s="21">
        <f t="shared" ref="FP270:FP333" si="519">SUM(E270,M270,U270,AC270,AK270,AS270,BA270,BI270,BQ270,BY270,CG270,CO270,CW270,DE270,DM270,DU270,EC270,EK270,ES270,FA270,FI270)</f>
        <v>0</v>
      </c>
      <c r="FQ270" s="21">
        <f t="shared" ref="FQ270:FQ333" si="520">SUM(G270,O270,W270,AE270,AM270,AU270,BC270,BK270,BS270,CA270,CI270,CQ270,CY270,DG270,DO270,DW270,EE270,EM270,EU270,FC270,FK270)</f>
        <v>0</v>
      </c>
      <c r="FR270" s="21">
        <f t="shared" si="453"/>
        <v>0</v>
      </c>
      <c r="FS270" s="21">
        <f t="shared" ref="FS270:FS333" si="521">SUM(I270,Q270,Y270,AG270,AO270,AW270,BE270,BM270,BU270,CC270,CK270,CS270,DA270,DI270,DQ270,DY270,EG270,EO270,EW270,FE270,FM270)+C$33</f>
        <v>7718.9743214634136</v>
      </c>
      <c r="FT270" s="21">
        <f t="shared" ref="FT270:FT333" si="522">SUM(J270,R270,Z270,AH270,AP270,AX270,BF270,BN270,BV270,CD270,CL270,CT270,DB270,DJ270,DR270,DZ270,EH270,EP270,EX270,FF270,FN270)+C$34</f>
        <v>4968.3256785365866</v>
      </c>
      <c r="FU270" s="21"/>
      <c r="FV270" s="20">
        <f t="shared" si="454"/>
        <v>0</v>
      </c>
      <c r="FW270" s="20">
        <f t="shared" si="455"/>
        <v>0</v>
      </c>
      <c r="FX270" s="20">
        <f t="shared" ref="FX270:FX333" si="523">365*(B270-C$42)*FP270</f>
        <v>0</v>
      </c>
      <c r="FY270" s="20">
        <f t="shared" ref="FY270:FY333" si="524">365*(C270-C$43)*FQ270</f>
        <v>0</v>
      </c>
    </row>
    <row r="271" spans="2:181" x14ac:dyDescent="0.25">
      <c r="B271" s="20">
        <v>9.65</v>
      </c>
      <c r="C271" s="20">
        <f t="shared" ref="C271:C334" si="525">B271*C$39</f>
        <v>16.308499999999999</v>
      </c>
      <c r="D271" s="22">
        <f t="shared" ref="D271:D334" si="526">IF($B271&lt;=D$69,100%,IF($B271&gt;=D$70,0%,(100%-($B271-D$69)/(D$70-D$69))))</f>
        <v>0</v>
      </c>
      <c r="E271" s="21">
        <f t="shared" si="477"/>
        <v>0</v>
      </c>
      <c r="F271" s="22">
        <f t="shared" si="456"/>
        <v>0</v>
      </c>
      <c r="G271" s="21">
        <f t="shared" si="478"/>
        <v>0</v>
      </c>
      <c r="H271" s="21">
        <f t="shared" ref="H271:H334" si="527">SUM(E271,G271)</f>
        <v>0</v>
      </c>
      <c r="I271" s="21">
        <f t="shared" ref="I271:I334" si="528">(D$61*(1-D271)+F$61*(1-F271))*D$57</f>
        <v>671.12769000000014</v>
      </c>
      <c r="J271" s="21">
        <f t="shared" ref="J271:J334" si="529">(D$61*(1-D271)+F$61*(1-F271))*D$58</f>
        <v>35.322510000000044</v>
      </c>
      <c r="K271" s="21"/>
      <c r="L271" s="22">
        <f t="shared" ref="L271:L334" si="530">IF($B271&lt;=L$69,100%,IF($B271&gt;=L$70,0%,(100%-($B271-L$69)/(L$70-L$69))))</f>
        <v>0</v>
      </c>
      <c r="M271" s="21">
        <f t="shared" si="479"/>
        <v>0</v>
      </c>
      <c r="N271" s="22">
        <f t="shared" si="457"/>
        <v>0</v>
      </c>
      <c r="O271" s="21">
        <f t="shared" si="480"/>
        <v>0</v>
      </c>
      <c r="P271" s="21">
        <f t="shared" ref="P271:P334" si="531">SUM(M271,O271)</f>
        <v>0</v>
      </c>
      <c r="Q271" s="21">
        <f t="shared" ref="Q271:Q334" si="532">(L$61*(1-L271)+N$61*(1-N271))*L$57</f>
        <v>252.82207499999996</v>
      </c>
      <c r="R271" s="21">
        <f t="shared" ref="R271:R334" si="533">(L$61*(1-L271)+N$61*(1-N271))*L$58</f>
        <v>13.30642500000001</v>
      </c>
      <c r="S271" s="21"/>
      <c r="T271" s="22">
        <f t="shared" ref="T271:T334" si="534">IF($B271&lt;=T$69,100%,IF($B271&gt;=T$70,0%,(100%-($B271-T$69)/(T$70-T$69))))</f>
        <v>0</v>
      </c>
      <c r="U271" s="21">
        <f t="shared" si="481"/>
        <v>0</v>
      </c>
      <c r="V271" s="22">
        <f t="shared" si="458"/>
        <v>0</v>
      </c>
      <c r="W271" s="21">
        <f t="shared" si="482"/>
        <v>0</v>
      </c>
      <c r="X271" s="21">
        <f t="shared" ref="X271:X334" si="535">SUM(U271,W271)</f>
        <v>0</v>
      </c>
      <c r="Y271" s="21">
        <f t="shared" ref="Y271:Y334" si="536">(T$61*(1-T271)+V$61*(1-V271))*T$57</f>
        <v>65.322450000000003</v>
      </c>
      <c r="Z271" s="21">
        <f t="shared" ref="Z271:Z334" si="537">(T$61*(1-T271)+V$61*(1-V271))*T$58</f>
        <v>195.96735000000001</v>
      </c>
      <c r="AA271" s="21"/>
      <c r="AB271" s="22">
        <f t="shared" ref="AB271:AB334" si="538">IF($B271&lt;=AB$69,100%,IF($B271&gt;=AB$70,0%,(100%-($B271-AB$69)/(AB$70-AB$69))))</f>
        <v>0</v>
      </c>
      <c r="AC271" s="21">
        <f t="shared" si="483"/>
        <v>0</v>
      </c>
      <c r="AD271" s="22">
        <f t="shared" si="459"/>
        <v>0</v>
      </c>
      <c r="AE271" s="21">
        <f t="shared" si="484"/>
        <v>0</v>
      </c>
      <c r="AF271" s="21">
        <f t="shared" ref="AF271:AF334" si="539">SUM(AC271,AE271)</f>
        <v>0</v>
      </c>
      <c r="AG271" s="21">
        <f t="shared" ref="AG271:AG334" si="540">(AB$61*(1-AB271)+AD$61*(1-AD271))*AB$57</f>
        <v>59.757945000000007</v>
      </c>
      <c r="AH271" s="21">
        <f t="shared" ref="AH271:AH334" si="541">(AB$61*(1-AB271)+AD$61*(1-AD271))*AB$58</f>
        <v>3.145155000000003</v>
      </c>
      <c r="AI271" s="21"/>
      <c r="AJ271" s="22">
        <f t="shared" ref="AJ271:AJ334" si="542">IF($B271&lt;=AJ$69,100%,IF($B271&gt;=AJ$70,0%,(100%-($B271-AJ$69)/(AJ$70-AJ$69))))</f>
        <v>0</v>
      </c>
      <c r="AK271" s="21">
        <f t="shared" si="485"/>
        <v>0</v>
      </c>
      <c r="AL271" s="22">
        <f t="shared" si="460"/>
        <v>0</v>
      </c>
      <c r="AM271" s="21">
        <f t="shared" si="486"/>
        <v>0</v>
      </c>
      <c r="AN271" s="21">
        <f t="shared" ref="AN271:AN334" si="543">SUM(AK271,AM271)</f>
        <v>0</v>
      </c>
      <c r="AO271" s="21">
        <f t="shared" ref="AO271:AO334" si="544">(AJ$61*(1-AJ271)+AL$61*(1-AL271))*AJ$57</f>
        <v>128.70941999999999</v>
      </c>
      <c r="AP271" s="21">
        <f t="shared" ref="AP271:AP334" si="545">(AJ$61*(1-AJ271)+AL$61*(1-AL271))*AJ$58</f>
        <v>6.7741800000000056</v>
      </c>
      <c r="AQ271" s="21"/>
      <c r="AR271" s="22">
        <f t="shared" ref="AR271:AR334" si="546">IF($B271&lt;=AR$69,100%,IF($B271&gt;=AR$70,0%,(100%-($B271-AR$69)/(AR$70-AR$69))))</f>
        <v>0</v>
      </c>
      <c r="AS271" s="21">
        <f t="shared" si="487"/>
        <v>0</v>
      </c>
      <c r="AT271" s="22">
        <f t="shared" si="461"/>
        <v>0</v>
      </c>
      <c r="AU271" s="21">
        <f t="shared" si="488"/>
        <v>0</v>
      </c>
      <c r="AV271" s="21">
        <f t="shared" ref="AV271:AV334" si="547">SUM(AS271,AU271)</f>
        <v>0</v>
      </c>
      <c r="AW271" s="21">
        <f t="shared" ref="AW271:AW334" si="548">(AR$61*(1-AR271)+AT$61*(1-AT271))*AR$57</f>
        <v>279.43492500000002</v>
      </c>
      <c r="AX271" s="21">
        <f t="shared" ref="AX271:AX334" si="549">(AR$61*(1-AR271)+AT$61*(1-AT271))*AR$58</f>
        <v>93.144975000000017</v>
      </c>
      <c r="AY271" s="21"/>
      <c r="AZ271" s="22">
        <f t="shared" ref="AZ271:AZ334" si="550">IF($B271&lt;=AZ$69,100%,IF($B271&gt;=AZ$70,0%,(100%-($B271-AZ$69)/(AZ$70-AZ$69))))</f>
        <v>0</v>
      </c>
      <c r="BA271" s="21">
        <f t="shared" si="489"/>
        <v>0</v>
      </c>
      <c r="BB271" s="22">
        <f t="shared" si="462"/>
        <v>0</v>
      </c>
      <c r="BC271" s="21">
        <f t="shared" si="490"/>
        <v>0</v>
      </c>
      <c r="BD271" s="21">
        <f t="shared" ref="BD271:BD334" si="551">SUM(BA271,BC271)</f>
        <v>0</v>
      </c>
      <c r="BE271" s="21">
        <f t="shared" ref="BE271:BE334" si="552">(AZ$61*(1-AZ271)+BB$61*(1-BB271))*AZ$57</f>
        <v>245.53452073170729</v>
      </c>
      <c r="BF271" s="21">
        <f t="shared" ref="BF271:BF334" si="553">(AZ$61*(1-AZ271)+BB$61*(1-BB271))*AZ$58</f>
        <v>12.922869512195131</v>
      </c>
      <c r="BG271" s="21"/>
      <c r="BH271" s="22">
        <f t="shared" ref="BH271:BH334" si="554">IF($B271&lt;=BH$69,100%,IF($B271&gt;=BH$70,0%,(100%-($B271-BH$69)/(BH$70-BH$69))))</f>
        <v>0</v>
      </c>
      <c r="BI271" s="21">
        <f t="shared" si="491"/>
        <v>0</v>
      </c>
      <c r="BJ271" s="22">
        <f t="shared" si="463"/>
        <v>0</v>
      </c>
      <c r="BK271" s="21">
        <f t="shared" si="492"/>
        <v>0</v>
      </c>
      <c r="BL271" s="21">
        <f t="shared" ref="BL271:BL334" si="555">SUM(BI271,BK271)</f>
        <v>0</v>
      </c>
      <c r="BM271" s="21">
        <f t="shared" ref="BM271:BM334" si="556">(BH$61*(1-BH271)+BJ$61*(1-BJ271))*BH$57</f>
        <v>214.14197926829266</v>
      </c>
      <c r="BN271" s="21">
        <f t="shared" ref="BN271:BN334" si="557">(BH$61*(1-BH271)+BJ$61*(1-BJ271))*BH$58</f>
        <v>11.270630487804887</v>
      </c>
      <c r="BO271" s="21"/>
      <c r="BP271" s="22">
        <f t="shared" ref="BP271:BP334" si="558">IF($B271&lt;=BP$69,100%,IF($B271&gt;=BP$70,0%,(100%-($B271-BP$69)/(BP$70-BP$69))))</f>
        <v>0</v>
      </c>
      <c r="BQ271" s="21">
        <f t="shared" si="493"/>
        <v>0</v>
      </c>
      <c r="BR271" s="22">
        <f t="shared" si="464"/>
        <v>0</v>
      </c>
      <c r="BS271" s="21">
        <f t="shared" si="494"/>
        <v>0</v>
      </c>
      <c r="BT271" s="21">
        <f t="shared" ref="BT271:BT334" si="559">SUM(BQ271,BS271)</f>
        <v>0</v>
      </c>
      <c r="BU271" s="21">
        <f t="shared" ref="BU271:BU334" si="560">(BP$61*(1-BP271)+BR$61*(1-BR271))*BP$57</f>
        <v>74.350756097560961</v>
      </c>
      <c r="BV271" s="21">
        <f t="shared" ref="BV271:BV334" si="561">(BP$61*(1-BP271)+BR$61*(1-BR271))*BP$58</f>
        <v>24.783585365853654</v>
      </c>
      <c r="BW271" s="21"/>
      <c r="BX271" s="22">
        <f t="shared" ref="BX271:BX334" si="562">IF($B271&lt;=BX$69,100%,IF($B271&gt;=BX$70,0%,(100%-($B271-BX$69)/(BX$70-BX$69))))</f>
        <v>0</v>
      </c>
      <c r="BY271" s="21">
        <f t="shared" si="495"/>
        <v>0</v>
      </c>
      <c r="BZ271" s="22">
        <f t="shared" si="465"/>
        <v>0</v>
      </c>
      <c r="CA271" s="21">
        <f t="shared" si="496"/>
        <v>0</v>
      </c>
      <c r="CB271" s="21">
        <f t="shared" ref="CB271:CB334" si="563">SUM(BY271,CA271)</f>
        <v>0</v>
      </c>
      <c r="CC271" s="21">
        <f t="shared" ref="CC271:CC334" si="564">(BX$61*(1-BX271)+BZ$61*(1-BZ271))*BX$57</f>
        <v>285.26495255212433</v>
      </c>
      <c r="CD271" s="21">
        <f t="shared" ref="CD271:CD334" si="565">(BX$61*(1-BX271)+BZ$61*(1-BZ271))*BX$58</f>
        <v>15.013944871164451</v>
      </c>
      <c r="CE271" s="21"/>
      <c r="CF271" s="22">
        <f t="shared" ref="CF271:CF334" si="566">IF($B271&lt;=CF$69,100%,IF($B271&gt;=CF$70,0%,(100%-($B271-CF$69)/(CF$70-CF$69))))</f>
        <v>0</v>
      </c>
      <c r="CG271" s="21">
        <f t="shared" si="497"/>
        <v>0</v>
      </c>
      <c r="CH271" s="22">
        <f t="shared" si="466"/>
        <v>0</v>
      </c>
      <c r="CI271" s="21">
        <f t="shared" si="498"/>
        <v>0</v>
      </c>
      <c r="CJ271" s="21">
        <f t="shared" ref="CJ271:CJ334" si="567">SUM(CG271,CI271)</f>
        <v>0</v>
      </c>
      <c r="CK271" s="21">
        <f t="shared" ref="CK271:CK334" si="568">(CF$61*(1-CF271)+CH$61*(1-CH271))*CF$57</f>
        <v>248.86184079464991</v>
      </c>
      <c r="CL271" s="21">
        <f t="shared" ref="CL271:CL334" si="569">(CF$61*(1-CF271)+CH$61*(1-CH271))*CF$58</f>
        <v>13.09799162077106</v>
      </c>
      <c r="CM271" s="21"/>
      <c r="CN271" s="22">
        <f t="shared" ref="CN271:CN334" si="570">IF($B271&lt;=CN$69,100%,IF($B271&gt;=CN$70,0%,(100%-($B271-CN$69)/(CN$70-CN$69))))</f>
        <v>0</v>
      </c>
      <c r="CO271" s="21">
        <f t="shared" si="499"/>
        <v>0</v>
      </c>
      <c r="CP271" s="22">
        <f t="shared" si="467"/>
        <v>0</v>
      </c>
      <c r="CQ271" s="21">
        <f t="shared" si="500"/>
        <v>0</v>
      </c>
      <c r="CR271" s="21">
        <f t="shared" ref="CR271:CR334" si="571">SUM(CO271,CQ271)</f>
        <v>0</v>
      </c>
      <c r="CS271" s="21">
        <f t="shared" ref="CS271:CS334" si="572">(CN$61*(1-CN271)+CP$61*(1-CP271))*CN$57</f>
        <v>28.794817540322583</v>
      </c>
      <c r="CT271" s="21">
        <f t="shared" ref="CT271:CT334" si="573">(CN$61*(1-CN271)+CP$61*(1-CP271))*CN$58</f>
        <v>86.38445262096775</v>
      </c>
      <c r="CU271" s="21"/>
      <c r="CV271" s="22">
        <f t="shared" ref="CV271:CV334" si="574">IF($B271&lt;=CV$69,100%,IF($B271&gt;=CV$70,0%,(100%-($B271-CV$69)/(CV$70-CV$69))))</f>
        <v>0</v>
      </c>
      <c r="CW271" s="21">
        <f t="shared" si="501"/>
        <v>0</v>
      </c>
      <c r="CX271" s="22">
        <f t="shared" si="468"/>
        <v>0</v>
      </c>
      <c r="CY271" s="21">
        <f t="shared" si="502"/>
        <v>0</v>
      </c>
      <c r="CZ271" s="21">
        <f t="shared" ref="CZ271:CZ334" si="575">SUM(CW271,CY271)</f>
        <v>0</v>
      </c>
      <c r="DA271" s="21">
        <f t="shared" ref="DA271:DA334" si="576">(CV$61*(1-CV271)+CX$61*(1-CX271))*CV$57</f>
        <v>245.53452073170729</v>
      </c>
      <c r="DB271" s="21">
        <f t="shared" ref="DB271:DB334" si="577">(CV$61*(1-CV271)+CX$61*(1-CX271))*CV$58</f>
        <v>12.922869512195131</v>
      </c>
      <c r="DC271" s="21"/>
      <c r="DD271" s="22">
        <f t="shared" ref="DD271:DD334" si="578">IF($B271&lt;=DD$69,100%,IF($B271&gt;=DD$70,0%,(100%-($B271-DD$69)/(DD$70-DD$69))))</f>
        <v>0</v>
      </c>
      <c r="DE271" s="21">
        <f t="shared" si="503"/>
        <v>0</v>
      </c>
      <c r="DF271" s="22">
        <f t="shared" si="469"/>
        <v>0</v>
      </c>
      <c r="DG271" s="21">
        <f t="shared" si="504"/>
        <v>0</v>
      </c>
      <c r="DH271" s="21">
        <f t="shared" ref="DH271:DH334" si="579">SUM(DE271,DG271)</f>
        <v>0</v>
      </c>
      <c r="DI271" s="21">
        <f t="shared" ref="DI271:DI334" si="580">(DD$61*(1-DD271)+DF$61*(1-DF271))*DD$57</f>
        <v>214.14197926829266</v>
      </c>
      <c r="DJ271" s="21">
        <f t="shared" ref="DJ271:DJ334" si="581">(DD$61*(1-DD271)+DF$61*(1-DF271))*DD$58</f>
        <v>11.270630487804887</v>
      </c>
      <c r="DK271" s="21"/>
      <c r="DL271" s="22">
        <f t="shared" ref="DL271:DL334" si="582">IF($B271&lt;=DL$69,100%,IF($B271&gt;=DL$70,0%,(100%-($B271-DL$69)/(DL$70-DL$69))))</f>
        <v>0</v>
      </c>
      <c r="DM271" s="21">
        <f t="shared" si="505"/>
        <v>0</v>
      </c>
      <c r="DN271" s="22">
        <f t="shared" si="470"/>
        <v>0</v>
      </c>
      <c r="DO271" s="21">
        <f t="shared" si="506"/>
        <v>0</v>
      </c>
      <c r="DP271" s="21">
        <f t="shared" ref="DP271:DP334" si="583">SUM(DM271,DO271)</f>
        <v>0</v>
      </c>
      <c r="DQ271" s="21">
        <f t="shared" ref="DQ271:DQ334" si="584">(DL$61*(1-DL271)+DN$61*(1-DN271))*DL$57</f>
        <v>74.350756097560961</v>
      </c>
      <c r="DR271" s="21">
        <f t="shared" ref="DR271:DR334" si="585">(DL$61*(1-DL271)+DN$61*(1-DN271))*DL$58</f>
        <v>24.783585365853654</v>
      </c>
      <c r="DS271" s="21"/>
      <c r="DT271" s="22">
        <f t="shared" ref="DT271:DT334" si="586">IF($B271&lt;=DT$69,100%,IF($B271&gt;=DT$70,0%,(100%-($B271-DT$69)/(DT$70-DT$69))))</f>
        <v>0</v>
      </c>
      <c r="DU271" s="21">
        <f t="shared" si="507"/>
        <v>0</v>
      </c>
      <c r="DV271" s="22">
        <f t="shared" si="471"/>
        <v>0</v>
      </c>
      <c r="DW271" s="21">
        <f t="shared" si="508"/>
        <v>0</v>
      </c>
      <c r="DX271" s="21">
        <f t="shared" ref="DX271:DX334" si="587">SUM(DU271,DW271)</f>
        <v>0</v>
      </c>
      <c r="DY271" s="21">
        <f t="shared" ref="DY271:DY334" si="588">(DT$61*(1-DT271)+DV$61*(1-DV271))*DT$57</f>
        <v>1807.0479359844601</v>
      </c>
      <c r="DZ271" s="21">
        <f t="shared" ref="DZ271:DZ334" si="589">(DT$61*(1-DT271)+DV$61*(1-DV271))*DT$58</f>
        <v>95.107786104445353</v>
      </c>
      <c r="EA271" s="21"/>
      <c r="EB271" s="22">
        <f t="shared" ref="EB271:EB334" si="590">IF($B271&lt;=EB$69,100%,IF($B271&gt;=EB$70,0%,(100%-($B271-EB$69)/(EB$70-EB$69))))</f>
        <v>0</v>
      </c>
      <c r="EC271" s="21">
        <f t="shared" si="509"/>
        <v>0</v>
      </c>
      <c r="ED271" s="22">
        <f t="shared" si="472"/>
        <v>0</v>
      </c>
      <c r="EE271" s="21">
        <f t="shared" si="510"/>
        <v>0</v>
      </c>
      <c r="EF271" s="21">
        <f t="shared" ref="EF271:EF334" si="591">SUM(EC271,EE271)</f>
        <v>0</v>
      </c>
      <c r="EG271" s="21">
        <f t="shared" ref="EG271:EG334" si="592">(EB$61*(1-EB271)+ED$61*(1-ED271))*EB$57</f>
        <v>1635.0269956687646</v>
      </c>
      <c r="EH271" s="21">
        <f t="shared" ref="EH271:EH334" si="593">(EB$61*(1-EB271)+ED$61*(1-ED271))*EB$58</f>
        <v>86.054052403619266</v>
      </c>
      <c r="EI271" s="21"/>
      <c r="EJ271" s="22">
        <f t="shared" ref="EJ271:EJ334" si="594">IF($B271&lt;=EJ$69,100%,IF($B271&gt;=EJ$70,0%,(100%-($B271-EJ$69)/(EJ$70-EJ$69))))</f>
        <v>0</v>
      </c>
      <c r="EK271" s="21">
        <f t="shared" si="511"/>
        <v>0</v>
      </c>
      <c r="EL271" s="22">
        <f t="shared" si="473"/>
        <v>0</v>
      </c>
      <c r="EM271" s="21">
        <f t="shared" si="512"/>
        <v>0</v>
      </c>
      <c r="EN271" s="21">
        <f t="shared" ref="EN271:EN334" si="595">SUM(EK271,EM271)</f>
        <v>0</v>
      </c>
      <c r="EO271" s="21">
        <f t="shared" ref="EO271:EO334" si="596">(EJ$61*(1-EJ271)+EL$61*(1-EL271))*EJ$57</f>
        <v>134.54081172797009</v>
      </c>
      <c r="EP271" s="21">
        <f t="shared" ref="EP271:EP334" si="597">(EJ$61*(1-EJ271)+EL$61*(1-EL271))*EJ$58</f>
        <v>403.62243518391028</v>
      </c>
      <c r="EQ271" s="21"/>
      <c r="ER271" s="22">
        <f t="shared" ref="ER271:ER334" si="598">IF($B271&lt;=ER$69,100%,IF($B271&gt;=ER$70,0%,(100%-($B271-ER$69)/(ER$70-ER$69))))</f>
        <v>0</v>
      </c>
      <c r="ES271" s="21">
        <f t="shared" si="513"/>
        <v>0</v>
      </c>
      <c r="ET271" s="22">
        <f t="shared" si="474"/>
        <v>0</v>
      </c>
      <c r="EU271" s="21">
        <f t="shared" si="514"/>
        <v>0</v>
      </c>
      <c r="EV271" s="21">
        <f t="shared" ref="EV271:EV334" si="599">SUM(ES271,EU271)</f>
        <v>0</v>
      </c>
      <c r="EW271" s="21">
        <f t="shared" ref="EW271:EW334" si="600">(ER$61*(1-ER271)+ET$61*(1-ET271))*ER$57</f>
        <v>648.38580000000002</v>
      </c>
      <c r="EX271" s="21">
        <f t="shared" ref="EX271:EX334" si="601">(ER$61*(1-ER271)+ET$61*(1-ET271))*ER$58</f>
        <v>648.38580000000002</v>
      </c>
      <c r="EY271" s="21"/>
      <c r="EZ271" s="22">
        <f t="shared" ref="EZ271:EZ334" si="602">IF($B271&lt;=EZ$69,100%,IF($B271&gt;=EZ$70,0%,(100%-($B271-EZ$69)/(EZ$70-EZ$69))))</f>
        <v>0</v>
      </c>
      <c r="FA271" s="21">
        <f t="shared" si="515"/>
        <v>0</v>
      </c>
      <c r="FB271" s="22">
        <f t="shared" si="475"/>
        <v>0</v>
      </c>
      <c r="FC271" s="21">
        <f t="shared" si="516"/>
        <v>0</v>
      </c>
      <c r="FD271" s="21">
        <f t="shared" ref="FD271:FD334" si="603">SUM(FA271,FC271)</f>
        <v>0</v>
      </c>
      <c r="FE271" s="21">
        <f t="shared" ref="FE271:FE334" si="604">(EZ$61*(1-EZ271)+FB$61*(1-FB271))*EZ$57</f>
        <v>145.161</v>
      </c>
      <c r="FF271" s="21">
        <f t="shared" ref="FF271:FF334" si="605">(EZ$61*(1-EZ271)+FB$61*(1-FB271))*EZ$58</f>
        <v>145.161</v>
      </c>
      <c r="FG271" s="21"/>
      <c r="FH271" s="22">
        <f t="shared" ref="FH271:FH334" si="606">IF($B271&lt;=FH$69,100%,IF($B271&gt;=FH$70,0%,(100%-($B271-FH$69)/(FH$70-FH$69))))</f>
        <v>0</v>
      </c>
      <c r="FI271" s="21">
        <f t="shared" si="517"/>
        <v>0</v>
      </c>
      <c r="FJ271" s="22">
        <f t="shared" si="476"/>
        <v>0</v>
      </c>
      <c r="FK271" s="21">
        <f t="shared" si="518"/>
        <v>0</v>
      </c>
      <c r="FL271" s="21">
        <f t="shared" ref="FL271:FL334" si="607">SUM(FI271,FK271)</f>
        <v>0</v>
      </c>
      <c r="FM271" s="21">
        <f t="shared" ref="FM271:FM334" si="608">(FH$61*(1-FH271)+FJ$61*(1-FJ271))*FH$57</f>
        <v>70.161149999999992</v>
      </c>
      <c r="FN271" s="21">
        <f t="shared" ref="FN271:FN334" si="609">(FH$61*(1-FH271)+FJ$61*(1-FJ271))*FH$58</f>
        <v>210.48344999999998</v>
      </c>
      <c r="FO271" s="21"/>
      <c r="FP271" s="21">
        <f t="shared" si="519"/>
        <v>0</v>
      </c>
      <c r="FQ271" s="21">
        <f t="shared" si="520"/>
        <v>0</v>
      </c>
      <c r="FR271" s="21">
        <f t="shared" ref="FR271:FR334" si="610">SUM(FP271:FQ271)</f>
        <v>0</v>
      </c>
      <c r="FS271" s="21">
        <f t="shared" si="521"/>
        <v>7718.9743214634136</v>
      </c>
      <c r="FT271" s="21">
        <f t="shared" si="522"/>
        <v>4968.3256785365866</v>
      </c>
      <c r="FU271" s="21"/>
      <c r="FV271" s="20">
        <f t="shared" ref="FV271:FV334" si="611">365*B271*FP271</f>
        <v>0</v>
      </c>
      <c r="FW271" s="20">
        <f t="shared" ref="FW271:FW334" si="612">365*C271*FQ271</f>
        <v>0</v>
      </c>
      <c r="FX271" s="20">
        <f t="shared" si="523"/>
        <v>0</v>
      </c>
      <c r="FY271" s="20">
        <f t="shared" si="524"/>
        <v>0</v>
      </c>
    </row>
    <row r="272" spans="2:181" x14ac:dyDescent="0.25">
      <c r="B272" s="20">
        <v>9.6999999999999993</v>
      </c>
      <c r="C272" s="20">
        <f t="shared" si="525"/>
        <v>16.392999999999997</v>
      </c>
      <c r="D272" s="22">
        <f t="shared" si="526"/>
        <v>0</v>
      </c>
      <c r="E272" s="21">
        <f t="shared" si="477"/>
        <v>0</v>
      </c>
      <c r="F272" s="22">
        <f t="shared" ref="F272:F335" si="613">IF($C272&lt;=F$69,100%,IF($C272&gt;=F$70,0%,(100%-($C272-F$69)/(F$70-F$69))))</f>
        <v>0</v>
      </c>
      <c r="G272" s="21">
        <f t="shared" si="478"/>
        <v>0</v>
      </c>
      <c r="H272" s="21">
        <f t="shared" si="527"/>
        <v>0</v>
      </c>
      <c r="I272" s="21">
        <f t="shared" si="528"/>
        <v>671.12769000000014</v>
      </c>
      <c r="J272" s="21">
        <f t="shared" si="529"/>
        <v>35.322510000000044</v>
      </c>
      <c r="K272" s="21"/>
      <c r="L272" s="22">
        <f t="shared" si="530"/>
        <v>0</v>
      </c>
      <c r="M272" s="21">
        <f t="shared" si="479"/>
        <v>0</v>
      </c>
      <c r="N272" s="22">
        <f t="shared" ref="N272:N335" si="614">IF($C272&lt;=N$69,100%,IF($C272&gt;=N$70,0%,(100%-($C272-N$69)/(N$70-N$69))))</f>
        <v>0</v>
      </c>
      <c r="O272" s="21">
        <f t="shared" si="480"/>
        <v>0</v>
      </c>
      <c r="P272" s="21">
        <f t="shared" si="531"/>
        <v>0</v>
      </c>
      <c r="Q272" s="21">
        <f t="shared" si="532"/>
        <v>252.82207499999996</v>
      </c>
      <c r="R272" s="21">
        <f t="shared" si="533"/>
        <v>13.30642500000001</v>
      </c>
      <c r="S272" s="21"/>
      <c r="T272" s="22">
        <f t="shared" si="534"/>
        <v>0</v>
      </c>
      <c r="U272" s="21">
        <f t="shared" si="481"/>
        <v>0</v>
      </c>
      <c r="V272" s="22">
        <f t="shared" ref="V272:V335" si="615">IF($C272&lt;=V$69,100%,IF($C272&gt;=V$70,0%,(100%-($C272-V$69)/(V$70-V$69))))</f>
        <v>0</v>
      </c>
      <c r="W272" s="21">
        <f t="shared" si="482"/>
        <v>0</v>
      </c>
      <c r="X272" s="21">
        <f t="shared" si="535"/>
        <v>0</v>
      </c>
      <c r="Y272" s="21">
        <f t="shared" si="536"/>
        <v>65.322450000000003</v>
      </c>
      <c r="Z272" s="21">
        <f t="shared" si="537"/>
        <v>195.96735000000001</v>
      </c>
      <c r="AA272" s="21"/>
      <c r="AB272" s="22">
        <f t="shared" si="538"/>
        <v>0</v>
      </c>
      <c r="AC272" s="21">
        <f t="shared" si="483"/>
        <v>0</v>
      </c>
      <c r="AD272" s="22">
        <f t="shared" ref="AD272:AD335" si="616">IF($C272&lt;=AD$69,100%,IF($C272&gt;=AD$70,0%,(100%-($C272-AD$69)/(AD$70-AD$69))))</f>
        <v>0</v>
      </c>
      <c r="AE272" s="21">
        <f t="shared" si="484"/>
        <v>0</v>
      </c>
      <c r="AF272" s="21">
        <f t="shared" si="539"/>
        <v>0</v>
      </c>
      <c r="AG272" s="21">
        <f t="shared" si="540"/>
        <v>59.757945000000007</v>
      </c>
      <c r="AH272" s="21">
        <f t="shared" si="541"/>
        <v>3.145155000000003</v>
      </c>
      <c r="AI272" s="21"/>
      <c r="AJ272" s="22">
        <f t="shared" si="542"/>
        <v>0</v>
      </c>
      <c r="AK272" s="21">
        <f t="shared" si="485"/>
        <v>0</v>
      </c>
      <c r="AL272" s="22">
        <f t="shared" ref="AL272:AL335" si="617">IF($C272&lt;=AL$69,100%,IF($C272&gt;=AL$70,0%,(100%-($C272-AL$69)/(AL$70-AL$69))))</f>
        <v>0</v>
      </c>
      <c r="AM272" s="21">
        <f t="shared" si="486"/>
        <v>0</v>
      </c>
      <c r="AN272" s="21">
        <f t="shared" si="543"/>
        <v>0</v>
      </c>
      <c r="AO272" s="21">
        <f t="shared" si="544"/>
        <v>128.70941999999999</v>
      </c>
      <c r="AP272" s="21">
        <f t="shared" si="545"/>
        <v>6.7741800000000056</v>
      </c>
      <c r="AQ272" s="21"/>
      <c r="AR272" s="22">
        <f t="shared" si="546"/>
        <v>0</v>
      </c>
      <c r="AS272" s="21">
        <f t="shared" si="487"/>
        <v>0</v>
      </c>
      <c r="AT272" s="22">
        <f t="shared" ref="AT272:AT335" si="618">IF($C272&lt;=AT$69,100%,IF($C272&gt;=AT$70,0%,(100%-($C272-AT$69)/(AT$70-AT$69))))</f>
        <v>0</v>
      </c>
      <c r="AU272" s="21">
        <f t="shared" si="488"/>
        <v>0</v>
      </c>
      <c r="AV272" s="21">
        <f t="shared" si="547"/>
        <v>0</v>
      </c>
      <c r="AW272" s="21">
        <f t="shared" si="548"/>
        <v>279.43492500000002</v>
      </c>
      <c r="AX272" s="21">
        <f t="shared" si="549"/>
        <v>93.144975000000017</v>
      </c>
      <c r="AY272" s="21"/>
      <c r="AZ272" s="22">
        <f t="shared" si="550"/>
        <v>0</v>
      </c>
      <c r="BA272" s="21">
        <f t="shared" si="489"/>
        <v>0</v>
      </c>
      <c r="BB272" s="22">
        <f t="shared" ref="BB272:BB335" si="619">IF($C272&lt;=BB$69,100%,IF($C272&gt;=BB$70,0%,(100%-($C272-BB$69)/(BB$70-BB$69))))</f>
        <v>0</v>
      </c>
      <c r="BC272" s="21">
        <f t="shared" si="490"/>
        <v>0</v>
      </c>
      <c r="BD272" s="21">
        <f t="shared" si="551"/>
        <v>0</v>
      </c>
      <c r="BE272" s="21">
        <f t="shared" si="552"/>
        <v>245.53452073170729</v>
      </c>
      <c r="BF272" s="21">
        <f t="shared" si="553"/>
        <v>12.922869512195131</v>
      </c>
      <c r="BG272" s="21"/>
      <c r="BH272" s="22">
        <f t="shared" si="554"/>
        <v>0</v>
      </c>
      <c r="BI272" s="21">
        <f t="shared" si="491"/>
        <v>0</v>
      </c>
      <c r="BJ272" s="22">
        <f t="shared" ref="BJ272:BJ335" si="620">IF($C272&lt;=BJ$69,100%,IF($C272&gt;=BJ$70,0%,(100%-($C272-BJ$69)/(BJ$70-BJ$69))))</f>
        <v>0</v>
      </c>
      <c r="BK272" s="21">
        <f t="shared" si="492"/>
        <v>0</v>
      </c>
      <c r="BL272" s="21">
        <f t="shared" si="555"/>
        <v>0</v>
      </c>
      <c r="BM272" s="21">
        <f t="shared" si="556"/>
        <v>214.14197926829266</v>
      </c>
      <c r="BN272" s="21">
        <f t="shared" si="557"/>
        <v>11.270630487804887</v>
      </c>
      <c r="BO272" s="21"/>
      <c r="BP272" s="22">
        <f t="shared" si="558"/>
        <v>0</v>
      </c>
      <c r="BQ272" s="21">
        <f t="shared" si="493"/>
        <v>0</v>
      </c>
      <c r="BR272" s="22">
        <f t="shared" ref="BR272:BR335" si="621">IF($C272&lt;=BR$69,100%,IF($C272&gt;=BR$70,0%,(100%-($C272-BR$69)/(BR$70-BR$69))))</f>
        <v>0</v>
      </c>
      <c r="BS272" s="21">
        <f t="shared" si="494"/>
        <v>0</v>
      </c>
      <c r="BT272" s="21">
        <f t="shared" si="559"/>
        <v>0</v>
      </c>
      <c r="BU272" s="21">
        <f t="shared" si="560"/>
        <v>74.350756097560961</v>
      </c>
      <c r="BV272" s="21">
        <f t="shared" si="561"/>
        <v>24.783585365853654</v>
      </c>
      <c r="BW272" s="21"/>
      <c r="BX272" s="22">
        <f t="shared" si="562"/>
        <v>0</v>
      </c>
      <c r="BY272" s="21">
        <f t="shared" si="495"/>
        <v>0</v>
      </c>
      <c r="BZ272" s="22">
        <f t="shared" ref="BZ272:BZ335" si="622">IF($C272&lt;=BZ$69,100%,IF($C272&gt;=BZ$70,0%,(100%-($C272-BZ$69)/(BZ$70-BZ$69))))</f>
        <v>0</v>
      </c>
      <c r="CA272" s="21">
        <f t="shared" si="496"/>
        <v>0</v>
      </c>
      <c r="CB272" s="21">
        <f t="shared" si="563"/>
        <v>0</v>
      </c>
      <c r="CC272" s="21">
        <f t="shared" si="564"/>
        <v>285.26495255212433</v>
      </c>
      <c r="CD272" s="21">
        <f t="shared" si="565"/>
        <v>15.013944871164451</v>
      </c>
      <c r="CE272" s="21"/>
      <c r="CF272" s="22">
        <f t="shared" si="566"/>
        <v>0</v>
      </c>
      <c r="CG272" s="21">
        <f t="shared" si="497"/>
        <v>0</v>
      </c>
      <c r="CH272" s="22">
        <f t="shared" ref="CH272:CH335" si="623">IF($C272&lt;=CH$69,100%,IF($C272&gt;=CH$70,0%,(100%-($C272-CH$69)/(CH$70-CH$69))))</f>
        <v>0</v>
      </c>
      <c r="CI272" s="21">
        <f t="shared" si="498"/>
        <v>0</v>
      </c>
      <c r="CJ272" s="21">
        <f t="shared" si="567"/>
        <v>0</v>
      </c>
      <c r="CK272" s="21">
        <f t="shared" si="568"/>
        <v>248.86184079464991</v>
      </c>
      <c r="CL272" s="21">
        <f t="shared" si="569"/>
        <v>13.09799162077106</v>
      </c>
      <c r="CM272" s="21"/>
      <c r="CN272" s="22">
        <f t="shared" si="570"/>
        <v>0</v>
      </c>
      <c r="CO272" s="21">
        <f t="shared" si="499"/>
        <v>0</v>
      </c>
      <c r="CP272" s="22">
        <f t="shared" ref="CP272:CP335" si="624">IF($C272&lt;=CP$69,100%,IF($C272&gt;=CP$70,0%,(100%-($C272-CP$69)/(CP$70-CP$69))))</f>
        <v>0</v>
      </c>
      <c r="CQ272" s="21">
        <f t="shared" si="500"/>
        <v>0</v>
      </c>
      <c r="CR272" s="21">
        <f t="shared" si="571"/>
        <v>0</v>
      </c>
      <c r="CS272" s="21">
        <f t="shared" si="572"/>
        <v>28.794817540322583</v>
      </c>
      <c r="CT272" s="21">
        <f t="shared" si="573"/>
        <v>86.38445262096775</v>
      </c>
      <c r="CU272" s="21"/>
      <c r="CV272" s="22">
        <f t="shared" si="574"/>
        <v>0</v>
      </c>
      <c r="CW272" s="21">
        <f t="shared" si="501"/>
        <v>0</v>
      </c>
      <c r="CX272" s="22">
        <f t="shared" ref="CX272:CX335" si="625">IF($C272&lt;=CX$69,100%,IF($C272&gt;=CX$70,0%,(100%-($C272-CX$69)/(CX$70-CX$69))))</f>
        <v>0</v>
      </c>
      <c r="CY272" s="21">
        <f t="shared" si="502"/>
        <v>0</v>
      </c>
      <c r="CZ272" s="21">
        <f t="shared" si="575"/>
        <v>0</v>
      </c>
      <c r="DA272" s="21">
        <f t="shared" si="576"/>
        <v>245.53452073170729</v>
      </c>
      <c r="DB272" s="21">
        <f t="shared" si="577"/>
        <v>12.922869512195131</v>
      </c>
      <c r="DC272" s="21"/>
      <c r="DD272" s="22">
        <f t="shared" si="578"/>
        <v>0</v>
      </c>
      <c r="DE272" s="21">
        <f t="shared" si="503"/>
        <v>0</v>
      </c>
      <c r="DF272" s="22">
        <f t="shared" ref="DF272:DF335" si="626">IF($C272&lt;=DF$69,100%,IF($C272&gt;=DF$70,0%,(100%-($C272-DF$69)/(DF$70-DF$69))))</f>
        <v>0</v>
      </c>
      <c r="DG272" s="21">
        <f t="shared" si="504"/>
        <v>0</v>
      </c>
      <c r="DH272" s="21">
        <f t="shared" si="579"/>
        <v>0</v>
      </c>
      <c r="DI272" s="21">
        <f t="shared" si="580"/>
        <v>214.14197926829266</v>
      </c>
      <c r="DJ272" s="21">
        <f t="shared" si="581"/>
        <v>11.270630487804887</v>
      </c>
      <c r="DK272" s="21"/>
      <c r="DL272" s="22">
        <f t="shared" si="582"/>
        <v>0</v>
      </c>
      <c r="DM272" s="21">
        <f t="shared" si="505"/>
        <v>0</v>
      </c>
      <c r="DN272" s="22">
        <f t="shared" ref="DN272:DN335" si="627">IF($C272&lt;=DN$69,100%,IF($C272&gt;=DN$70,0%,(100%-($C272-DN$69)/(DN$70-DN$69))))</f>
        <v>0</v>
      </c>
      <c r="DO272" s="21">
        <f t="shared" si="506"/>
        <v>0</v>
      </c>
      <c r="DP272" s="21">
        <f t="shared" si="583"/>
        <v>0</v>
      </c>
      <c r="DQ272" s="21">
        <f t="shared" si="584"/>
        <v>74.350756097560961</v>
      </c>
      <c r="DR272" s="21">
        <f t="shared" si="585"/>
        <v>24.783585365853654</v>
      </c>
      <c r="DS272" s="21"/>
      <c r="DT272" s="22">
        <f t="shared" si="586"/>
        <v>0</v>
      </c>
      <c r="DU272" s="21">
        <f t="shared" si="507"/>
        <v>0</v>
      </c>
      <c r="DV272" s="22">
        <f t="shared" ref="DV272:DV335" si="628">IF($C272&lt;=DV$69,100%,IF($C272&gt;=DV$70,0%,(100%-($C272-DV$69)/(DV$70-DV$69))))</f>
        <v>0</v>
      </c>
      <c r="DW272" s="21">
        <f t="shared" si="508"/>
        <v>0</v>
      </c>
      <c r="DX272" s="21">
        <f t="shared" si="587"/>
        <v>0</v>
      </c>
      <c r="DY272" s="21">
        <f t="shared" si="588"/>
        <v>1807.0479359844601</v>
      </c>
      <c r="DZ272" s="21">
        <f t="shared" si="589"/>
        <v>95.107786104445353</v>
      </c>
      <c r="EA272" s="21"/>
      <c r="EB272" s="22">
        <f t="shared" si="590"/>
        <v>0</v>
      </c>
      <c r="EC272" s="21">
        <f t="shared" si="509"/>
        <v>0</v>
      </c>
      <c r="ED272" s="22">
        <f t="shared" ref="ED272:ED335" si="629">IF($C272&lt;=ED$69,100%,IF($C272&gt;=ED$70,0%,(100%-($C272-ED$69)/(ED$70-ED$69))))</f>
        <v>0</v>
      </c>
      <c r="EE272" s="21">
        <f t="shared" si="510"/>
        <v>0</v>
      </c>
      <c r="EF272" s="21">
        <f t="shared" si="591"/>
        <v>0</v>
      </c>
      <c r="EG272" s="21">
        <f t="shared" si="592"/>
        <v>1635.0269956687646</v>
      </c>
      <c r="EH272" s="21">
        <f t="shared" si="593"/>
        <v>86.054052403619266</v>
      </c>
      <c r="EI272" s="21"/>
      <c r="EJ272" s="22">
        <f t="shared" si="594"/>
        <v>0</v>
      </c>
      <c r="EK272" s="21">
        <f t="shared" si="511"/>
        <v>0</v>
      </c>
      <c r="EL272" s="22">
        <f t="shared" ref="EL272:EL335" si="630">IF($C272&lt;=EL$69,100%,IF($C272&gt;=EL$70,0%,(100%-($C272-EL$69)/(EL$70-EL$69))))</f>
        <v>0</v>
      </c>
      <c r="EM272" s="21">
        <f t="shared" si="512"/>
        <v>0</v>
      </c>
      <c r="EN272" s="21">
        <f t="shared" si="595"/>
        <v>0</v>
      </c>
      <c r="EO272" s="21">
        <f t="shared" si="596"/>
        <v>134.54081172797009</v>
      </c>
      <c r="EP272" s="21">
        <f t="shared" si="597"/>
        <v>403.62243518391028</v>
      </c>
      <c r="EQ272" s="21"/>
      <c r="ER272" s="22">
        <f t="shared" si="598"/>
        <v>0</v>
      </c>
      <c r="ES272" s="21">
        <f t="shared" si="513"/>
        <v>0</v>
      </c>
      <c r="ET272" s="22">
        <f t="shared" ref="ET272:ET335" si="631">IF($C272&lt;=ET$69,100%,IF($C272&gt;=ET$70,0%,(100%-($C272-ET$69)/(ET$70-ET$69))))</f>
        <v>0</v>
      </c>
      <c r="EU272" s="21">
        <f t="shared" si="514"/>
        <v>0</v>
      </c>
      <c r="EV272" s="21">
        <f t="shared" si="599"/>
        <v>0</v>
      </c>
      <c r="EW272" s="21">
        <f t="shared" si="600"/>
        <v>648.38580000000002</v>
      </c>
      <c r="EX272" s="21">
        <f t="shared" si="601"/>
        <v>648.38580000000002</v>
      </c>
      <c r="EY272" s="21"/>
      <c r="EZ272" s="22">
        <f t="shared" si="602"/>
        <v>0</v>
      </c>
      <c r="FA272" s="21">
        <f t="shared" si="515"/>
        <v>0</v>
      </c>
      <c r="FB272" s="22">
        <f t="shared" ref="FB272:FB335" si="632">IF($C272&lt;=FB$69,100%,IF($C272&gt;=FB$70,0%,(100%-($C272-FB$69)/(FB$70-FB$69))))</f>
        <v>0</v>
      </c>
      <c r="FC272" s="21">
        <f t="shared" si="516"/>
        <v>0</v>
      </c>
      <c r="FD272" s="21">
        <f t="shared" si="603"/>
        <v>0</v>
      </c>
      <c r="FE272" s="21">
        <f t="shared" si="604"/>
        <v>145.161</v>
      </c>
      <c r="FF272" s="21">
        <f t="shared" si="605"/>
        <v>145.161</v>
      </c>
      <c r="FG272" s="21"/>
      <c r="FH272" s="22">
        <f t="shared" si="606"/>
        <v>0</v>
      </c>
      <c r="FI272" s="21">
        <f t="shared" si="517"/>
        <v>0</v>
      </c>
      <c r="FJ272" s="22">
        <f t="shared" ref="FJ272:FJ335" si="633">IF($C272&lt;=FJ$69,100%,IF($C272&gt;=FJ$70,0%,(100%-($C272-FJ$69)/(FJ$70-FJ$69))))</f>
        <v>0</v>
      </c>
      <c r="FK272" s="21">
        <f t="shared" si="518"/>
        <v>0</v>
      </c>
      <c r="FL272" s="21">
        <f t="shared" si="607"/>
        <v>0</v>
      </c>
      <c r="FM272" s="21">
        <f t="shared" si="608"/>
        <v>70.161149999999992</v>
      </c>
      <c r="FN272" s="21">
        <f t="shared" si="609"/>
        <v>210.48344999999998</v>
      </c>
      <c r="FO272" s="21"/>
      <c r="FP272" s="21">
        <f t="shared" si="519"/>
        <v>0</v>
      </c>
      <c r="FQ272" s="21">
        <f t="shared" si="520"/>
        <v>0</v>
      </c>
      <c r="FR272" s="21">
        <f t="shared" si="610"/>
        <v>0</v>
      </c>
      <c r="FS272" s="21">
        <f t="shared" si="521"/>
        <v>7718.9743214634136</v>
      </c>
      <c r="FT272" s="21">
        <f t="shared" si="522"/>
        <v>4968.3256785365866</v>
      </c>
      <c r="FU272" s="21"/>
      <c r="FV272" s="20">
        <f t="shared" si="611"/>
        <v>0</v>
      </c>
      <c r="FW272" s="20">
        <f t="shared" si="612"/>
        <v>0</v>
      </c>
      <c r="FX272" s="20">
        <f t="shared" si="523"/>
        <v>0</v>
      </c>
      <c r="FY272" s="20">
        <f t="shared" si="524"/>
        <v>0</v>
      </c>
    </row>
    <row r="273" spans="2:181" x14ac:dyDescent="0.25">
      <c r="B273" s="20">
        <v>9.75</v>
      </c>
      <c r="C273" s="20">
        <f t="shared" si="525"/>
        <v>16.477499999999999</v>
      </c>
      <c r="D273" s="22">
        <f t="shared" si="526"/>
        <v>0</v>
      </c>
      <c r="E273" s="21">
        <f t="shared" si="477"/>
        <v>0</v>
      </c>
      <c r="F273" s="22">
        <f t="shared" si="613"/>
        <v>0</v>
      </c>
      <c r="G273" s="21">
        <f t="shared" si="478"/>
        <v>0</v>
      </c>
      <c r="H273" s="21">
        <f t="shared" si="527"/>
        <v>0</v>
      </c>
      <c r="I273" s="21">
        <f t="shared" si="528"/>
        <v>671.12769000000014</v>
      </c>
      <c r="J273" s="21">
        <f t="shared" si="529"/>
        <v>35.322510000000044</v>
      </c>
      <c r="K273" s="21"/>
      <c r="L273" s="22">
        <f t="shared" si="530"/>
        <v>0</v>
      </c>
      <c r="M273" s="21">
        <f t="shared" si="479"/>
        <v>0</v>
      </c>
      <c r="N273" s="22">
        <f t="shared" si="614"/>
        <v>0</v>
      </c>
      <c r="O273" s="21">
        <f t="shared" si="480"/>
        <v>0</v>
      </c>
      <c r="P273" s="21">
        <f t="shared" si="531"/>
        <v>0</v>
      </c>
      <c r="Q273" s="21">
        <f t="shared" si="532"/>
        <v>252.82207499999996</v>
      </c>
      <c r="R273" s="21">
        <f t="shared" si="533"/>
        <v>13.30642500000001</v>
      </c>
      <c r="S273" s="21"/>
      <c r="T273" s="22">
        <f t="shared" si="534"/>
        <v>0</v>
      </c>
      <c r="U273" s="21">
        <f t="shared" si="481"/>
        <v>0</v>
      </c>
      <c r="V273" s="22">
        <f t="shared" si="615"/>
        <v>0</v>
      </c>
      <c r="W273" s="21">
        <f t="shared" si="482"/>
        <v>0</v>
      </c>
      <c r="X273" s="21">
        <f t="shared" si="535"/>
        <v>0</v>
      </c>
      <c r="Y273" s="21">
        <f t="shared" si="536"/>
        <v>65.322450000000003</v>
      </c>
      <c r="Z273" s="21">
        <f t="shared" si="537"/>
        <v>195.96735000000001</v>
      </c>
      <c r="AA273" s="21"/>
      <c r="AB273" s="22">
        <f t="shared" si="538"/>
        <v>0</v>
      </c>
      <c r="AC273" s="21">
        <f t="shared" si="483"/>
        <v>0</v>
      </c>
      <c r="AD273" s="22">
        <f t="shared" si="616"/>
        <v>0</v>
      </c>
      <c r="AE273" s="21">
        <f t="shared" si="484"/>
        <v>0</v>
      </c>
      <c r="AF273" s="21">
        <f t="shared" si="539"/>
        <v>0</v>
      </c>
      <c r="AG273" s="21">
        <f t="shared" si="540"/>
        <v>59.757945000000007</v>
      </c>
      <c r="AH273" s="21">
        <f t="shared" si="541"/>
        <v>3.145155000000003</v>
      </c>
      <c r="AI273" s="21"/>
      <c r="AJ273" s="22">
        <f t="shared" si="542"/>
        <v>0</v>
      </c>
      <c r="AK273" s="21">
        <f t="shared" si="485"/>
        <v>0</v>
      </c>
      <c r="AL273" s="22">
        <f t="shared" si="617"/>
        <v>0</v>
      </c>
      <c r="AM273" s="21">
        <f t="shared" si="486"/>
        <v>0</v>
      </c>
      <c r="AN273" s="21">
        <f t="shared" si="543"/>
        <v>0</v>
      </c>
      <c r="AO273" s="21">
        <f t="shared" si="544"/>
        <v>128.70941999999999</v>
      </c>
      <c r="AP273" s="21">
        <f t="shared" si="545"/>
        <v>6.7741800000000056</v>
      </c>
      <c r="AQ273" s="21"/>
      <c r="AR273" s="22">
        <f t="shared" si="546"/>
        <v>0</v>
      </c>
      <c r="AS273" s="21">
        <f t="shared" si="487"/>
        <v>0</v>
      </c>
      <c r="AT273" s="22">
        <f t="shared" si="618"/>
        <v>0</v>
      </c>
      <c r="AU273" s="21">
        <f t="shared" si="488"/>
        <v>0</v>
      </c>
      <c r="AV273" s="21">
        <f t="shared" si="547"/>
        <v>0</v>
      </c>
      <c r="AW273" s="21">
        <f t="shared" si="548"/>
        <v>279.43492500000002</v>
      </c>
      <c r="AX273" s="21">
        <f t="shared" si="549"/>
        <v>93.144975000000017</v>
      </c>
      <c r="AY273" s="21"/>
      <c r="AZ273" s="22">
        <f t="shared" si="550"/>
        <v>0</v>
      </c>
      <c r="BA273" s="21">
        <f t="shared" si="489"/>
        <v>0</v>
      </c>
      <c r="BB273" s="22">
        <f t="shared" si="619"/>
        <v>0</v>
      </c>
      <c r="BC273" s="21">
        <f t="shared" si="490"/>
        <v>0</v>
      </c>
      <c r="BD273" s="21">
        <f t="shared" si="551"/>
        <v>0</v>
      </c>
      <c r="BE273" s="21">
        <f t="shared" si="552"/>
        <v>245.53452073170729</v>
      </c>
      <c r="BF273" s="21">
        <f t="shared" si="553"/>
        <v>12.922869512195131</v>
      </c>
      <c r="BG273" s="21"/>
      <c r="BH273" s="22">
        <f t="shared" si="554"/>
        <v>0</v>
      </c>
      <c r="BI273" s="21">
        <f t="shared" si="491"/>
        <v>0</v>
      </c>
      <c r="BJ273" s="22">
        <f t="shared" si="620"/>
        <v>0</v>
      </c>
      <c r="BK273" s="21">
        <f t="shared" si="492"/>
        <v>0</v>
      </c>
      <c r="BL273" s="21">
        <f t="shared" si="555"/>
        <v>0</v>
      </c>
      <c r="BM273" s="21">
        <f t="shared" si="556"/>
        <v>214.14197926829266</v>
      </c>
      <c r="BN273" s="21">
        <f t="shared" si="557"/>
        <v>11.270630487804887</v>
      </c>
      <c r="BO273" s="21"/>
      <c r="BP273" s="22">
        <f t="shared" si="558"/>
        <v>0</v>
      </c>
      <c r="BQ273" s="21">
        <f t="shared" si="493"/>
        <v>0</v>
      </c>
      <c r="BR273" s="22">
        <f t="shared" si="621"/>
        <v>0</v>
      </c>
      <c r="BS273" s="21">
        <f t="shared" si="494"/>
        <v>0</v>
      </c>
      <c r="BT273" s="21">
        <f t="shared" si="559"/>
        <v>0</v>
      </c>
      <c r="BU273" s="21">
        <f t="shared" si="560"/>
        <v>74.350756097560961</v>
      </c>
      <c r="BV273" s="21">
        <f t="shared" si="561"/>
        <v>24.783585365853654</v>
      </c>
      <c r="BW273" s="21"/>
      <c r="BX273" s="22">
        <f t="shared" si="562"/>
        <v>0</v>
      </c>
      <c r="BY273" s="21">
        <f t="shared" si="495"/>
        <v>0</v>
      </c>
      <c r="BZ273" s="22">
        <f t="shared" si="622"/>
        <v>0</v>
      </c>
      <c r="CA273" s="21">
        <f t="shared" si="496"/>
        <v>0</v>
      </c>
      <c r="CB273" s="21">
        <f t="shared" si="563"/>
        <v>0</v>
      </c>
      <c r="CC273" s="21">
        <f t="shared" si="564"/>
        <v>285.26495255212433</v>
      </c>
      <c r="CD273" s="21">
        <f t="shared" si="565"/>
        <v>15.013944871164451</v>
      </c>
      <c r="CE273" s="21"/>
      <c r="CF273" s="22">
        <f t="shared" si="566"/>
        <v>0</v>
      </c>
      <c r="CG273" s="21">
        <f t="shared" si="497"/>
        <v>0</v>
      </c>
      <c r="CH273" s="22">
        <f t="shared" si="623"/>
        <v>0</v>
      </c>
      <c r="CI273" s="21">
        <f t="shared" si="498"/>
        <v>0</v>
      </c>
      <c r="CJ273" s="21">
        <f t="shared" si="567"/>
        <v>0</v>
      </c>
      <c r="CK273" s="21">
        <f t="shared" si="568"/>
        <v>248.86184079464991</v>
      </c>
      <c r="CL273" s="21">
        <f t="shared" si="569"/>
        <v>13.09799162077106</v>
      </c>
      <c r="CM273" s="21"/>
      <c r="CN273" s="22">
        <f t="shared" si="570"/>
        <v>0</v>
      </c>
      <c r="CO273" s="21">
        <f t="shared" si="499"/>
        <v>0</v>
      </c>
      <c r="CP273" s="22">
        <f t="shared" si="624"/>
        <v>0</v>
      </c>
      <c r="CQ273" s="21">
        <f t="shared" si="500"/>
        <v>0</v>
      </c>
      <c r="CR273" s="21">
        <f t="shared" si="571"/>
        <v>0</v>
      </c>
      <c r="CS273" s="21">
        <f t="shared" si="572"/>
        <v>28.794817540322583</v>
      </c>
      <c r="CT273" s="21">
        <f t="shared" si="573"/>
        <v>86.38445262096775</v>
      </c>
      <c r="CU273" s="21"/>
      <c r="CV273" s="22">
        <f t="shared" si="574"/>
        <v>0</v>
      </c>
      <c r="CW273" s="21">
        <f t="shared" si="501"/>
        <v>0</v>
      </c>
      <c r="CX273" s="22">
        <f t="shared" si="625"/>
        <v>0</v>
      </c>
      <c r="CY273" s="21">
        <f t="shared" si="502"/>
        <v>0</v>
      </c>
      <c r="CZ273" s="21">
        <f t="shared" si="575"/>
        <v>0</v>
      </c>
      <c r="DA273" s="21">
        <f t="shared" si="576"/>
        <v>245.53452073170729</v>
      </c>
      <c r="DB273" s="21">
        <f t="shared" si="577"/>
        <v>12.922869512195131</v>
      </c>
      <c r="DC273" s="21"/>
      <c r="DD273" s="22">
        <f t="shared" si="578"/>
        <v>0</v>
      </c>
      <c r="DE273" s="21">
        <f t="shared" si="503"/>
        <v>0</v>
      </c>
      <c r="DF273" s="22">
        <f t="shared" si="626"/>
        <v>0</v>
      </c>
      <c r="DG273" s="21">
        <f t="shared" si="504"/>
        <v>0</v>
      </c>
      <c r="DH273" s="21">
        <f t="shared" si="579"/>
        <v>0</v>
      </c>
      <c r="DI273" s="21">
        <f t="shared" si="580"/>
        <v>214.14197926829266</v>
      </c>
      <c r="DJ273" s="21">
        <f t="shared" si="581"/>
        <v>11.270630487804887</v>
      </c>
      <c r="DK273" s="21"/>
      <c r="DL273" s="22">
        <f t="shared" si="582"/>
        <v>0</v>
      </c>
      <c r="DM273" s="21">
        <f t="shared" si="505"/>
        <v>0</v>
      </c>
      <c r="DN273" s="22">
        <f t="shared" si="627"/>
        <v>0</v>
      </c>
      <c r="DO273" s="21">
        <f t="shared" si="506"/>
        <v>0</v>
      </c>
      <c r="DP273" s="21">
        <f t="shared" si="583"/>
        <v>0</v>
      </c>
      <c r="DQ273" s="21">
        <f t="shared" si="584"/>
        <v>74.350756097560961</v>
      </c>
      <c r="DR273" s="21">
        <f t="shared" si="585"/>
        <v>24.783585365853654</v>
      </c>
      <c r="DS273" s="21"/>
      <c r="DT273" s="22">
        <f t="shared" si="586"/>
        <v>0</v>
      </c>
      <c r="DU273" s="21">
        <f t="shared" si="507"/>
        <v>0</v>
      </c>
      <c r="DV273" s="22">
        <f t="shared" si="628"/>
        <v>0</v>
      </c>
      <c r="DW273" s="21">
        <f t="shared" si="508"/>
        <v>0</v>
      </c>
      <c r="DX273" s="21">
        <f t="shared" si="587"/>
        <v>0</v>
      </c>
      <c r="DY273" s="21">
        <f t="shared" si="588"/>
        <v>1807.0479359844601</v>
      </c>
      <c r="DZ273" s="21">
        <f t="shared" si="589"/>
        <v>95.107786104445353</v>
      </c>
      <c r="EA273" s="21"/>
      <c r="EB273" s="22">
        <f t="shared" si="590"/>
        <v>0</v>
      </c>
      <c r="EC273" s="21">
        <f t="shared" si="509"/>
        <v>0</v>
      </c>
      <c r="ED273" s="22">
        <f t="shared" si="629"/>
        <v>0</v>
      </c>
      <c r="EE273" s="21">
        <f t="shared" si="510"/>
        <v>0</v>
      </c>
      <c r="EF273" s="21">
        <f t="shared" si="591"/>
        <v>0</v>
      </c>
      <c r="EG273" s="21">
        <f t="shared" si="592"/>
        <v>1635.0269956687646</v>
      </c>
      <c r="EH273" s="21">
        <f t="shared" si="593"/>
        <v>86.054052403619266</v>
      </c>
      <c r="EI273" s="21"/>
      <c r="EJ273" s="22">
        <f t="shared" si="594"/>
        <v>0</v>
      </c>
      <c r="EK273" s="21">
        <f t="shared" si="511"/>
        <v>0</v>
      </c>
      <c r="EL273" s="22">
        <f t="shared" si="630"/>
        <v>0</v>
      </c>
      <c r="EM273" s="21">
        <f t="shared" si="512"/>
        <v>0</v>
      </c>
      <c r="EN273" s="21">
        <f t="shared" si="595"/>
        <v>0</v>
      </c>
      <c r="EO273" s="21">
        <f t="shared" si="596"/>
        <v>134.54081172797009</v>
      </c>
      <c r="EP273" s="21">
        <f t="shared" si="597"/>
        <v>403.62243518391028</v>
      </c>
      <c r="EQ273" s="21"/>
      <c r="ER273" s="22">
        <f t="shared" si="598"/>
        <v>0</v>
      </c>
      <c r="ES273" s="21">
        <f t="shared" si="513"/>
        <v>0</v>
      </c>
      <c r="ET273" s="22">
        <f t="shared" si="631"/>
        <v>0</v>
      </c>
      <c r="EU273" s="21">
        <f t="shared" si="514"/>
        <v>0</v>
      </c>
      <c r="EV273" s="21">
        <f t="shared" si="599"/>
        <v>0</v>
      </c>
      <c r="EW273" s="21">
        <f t="shared" si="600"/>
        <v>648.38580000000002</v>
      </c>
      <c r="EX273" s="21">
        <f t="shared" si="601"/>
        <v>648.38580000000002</v>
      </c>
      <c r="EY273" s="21"/>
      <c r="EZ273" s="22">
        <f t="shared" si="602"/>
        <v>0</v>
      </c>
      <c r="FA273" s="21">
        <f t="shared" si="515"/>
        <v>0</v>
      </c>
      <c r="FB273" s="22">
        <f t="shared" si="632"/>
        <v>0</v>
      </c>
      <c r="FC273" s="21">
        <f t="shared" si="516"/>
        <v>0</v>
      </c>
      <c r="FD273" s="21">
        <f t="shared" si="603"/>
        <v>0</v>
      </c>
      <c r="FE273" s="21">
        <f t="shared" si="604"/>
        <v>145.161</v>
      </c>
      <c r="FF273" s="21">
        <f t="shared" si="605"/>
        <v>145.161</v>
      </c>
      <c r="FG273" s="21"/>
      <c r="FH273" s="22">
        <f t="shared" si="606"/>
        <v>0</v>
      </c>
      <c r="FI273" s="21">
        <f t="shared" si="517"/>
        <v>0</v>
      </c>
      <c r="FJ273" s="22">
        <f t="shared" si="633"/>
        <v>0</v>
      </c>
      <c r="FK273" s="21">
        <f t="shared" si="518"/>
        <v>0</v>
      </c>
      <c r="FL273" s="21">
        <f t="shared" si="607"/>
        <v>0</v>
      </c>
      <c r="FM273" s="21">
        <f t="shared" si="608"/>
        <v>70.161149999999992</v>
      </c>
      <c r="FN273" s="21">
        <f t="shared" si="609"/>
        <v>210.48344999999998</v>
      </c>
      <c r="FO273" s="21"/>
      <c r="FP273" s="21">
        <f t="shared" si="519"/>
        <v>0</v>
      </c>
      <c r="FQ273" s="21">
        <f t="shared" si="520"/>
        <v>0</v>
      </c>
      <c r="FR273" s="21">
        <f t="shared" si="610"/>
        <v>0</v>
      </c>
      <c r="FS273" s="21">
        <f t="shared" si="521"/>
        <v>7718.9743214634136</v>
      </c>
      <c r="FT273" s="21">
        <f t="shared" si="522"/>
        <v>4968.3256785365866</v>
      </c>
      <c r="FU273" s="21"/>
      <c r="FV273" s="20">
        <f t="shared" si="611"/>
        <v>0</v>
      </c>
      <c r="FW273" s="20">
        <f t="shared" si="612"/>
        <v>0</v>
      </c>
      <c r="FX273" s="20">
        <f t="shared" si="523"/>
        <v>0</v>
      </c>
      <c r="FY273" s="20">
        <f t="shared" si="524"/>
        <v>0</v>
      </c>
    </row>
    <row r="274" spans="2:181" x14ac:dyDescent="0.25">
      <c r="B274" s="20">
        <v>9.8000000000000007</v>
      </c>
      <c r="C274" s="20">
        <f t="shared" si="525"/>
        <v>16.562000000000001</v>
      </c>
      <c r="D274" s="22">
        <f t="shared" si="526"/>
        <v>0</v>
      </c>
      <c r="E274" s="21">
        <f t="shared" si="477"/>
        <v>0</v>
      </c>
      <c r="F274" s="22">
        <f t="shared" si="613"/>
        <v>0</v>
      </c>
      <c r="G274" s="21">
        <f t="shared" si="478"/>
        <v>0</v>
      </c>
      <c r="H274" s="21">
        <f t="shared" si="527"/>
        <v>0</v>
      </c>
      <c r="I274" s="21">
        <f t="shared" si="528"/>
        <v>671.12769000000014</v>
      </c>
      <c r="J274" s="21">
        <f t="shared" si="529"/>
        <v>35.322510000000044</v>
      </c>
      <c r="K274" s="21"/>
      <c r="L274" s="22">
        <f t="shared" si="530"/>
        <v>0</v>
      </c>
      <c r="M274" s="21">
        <f t="shared" si="479"/>
        <v>0</v>
      </c>
      <c r="N274" s="22">
        <f t="shared" si="614"/>
        <v>0</v>
      </c>
      <c r="O274" s="21">
        <f t="shared" si="480"/>
        <v>0</v>
      </c>
      <c r="P274" s="21">
        <f t="shared" si="531"/>
        <v>0</v>
      </c>
      <c r="Q274" s="21">
        <f t="shared" si="532"/>
        <v>252.82207499999996</v>
      </c>
      <c r="R274" s="21">
        <f t="shared" si="533"/>
        <v>13.30642500000001</v>
      </c>
      <c r="S274" s="21"/>
      <c r="T274" s="22">
        <f t="shared" si="534"/>
        <v>0</v>
      </c>
      <c r="U274" s="21">
        <f t="shared" si="481"/>
        <v>0</v>
      </c>
      <c r="V274" s="22">
        <f t="shared" si="615"/>
        <v>0</v>
      </c>
      <c r="W274" s="21">
        <f t="shared" si="482"/>
        <v>0</v>
      </c>
      <c r="X274" s="21">
        <f t="shared" si="535"/>
        <v>0</v>
      </c>
      <c r="Y274" s="21">
        <f t="shared" si="536"/>
        <v>65.322450000000003</v>
      </c>
      <c r="Z274" s="21">
        <f t="shared" si="537"/>
        <v>195.96735000000001</v>
      </c>
      <c r="AA274" s="21"/>
      <c r="AB274" s="22">
        <f t="shared" si="538"/>
        <v>0</v>
      </c>
      <c r="AC274" s="21">
        <f t="shared" si="483"/>
        <v>0</v>
      </c>
      <c r="AD274" s="22">
        <f t="shared" si="616"/>
        <v>0</v>
      </c>
      <c r="AE274" s="21">
        <f t="shared" si="484"/>
        <v>0</v>
      </c>
      <c r="AF274" s="21">
        <f t="shared" si="539"/>
        <v>0</v>
      </c>
      <c r="AG274" s="21">
        <f t="shared" si="540"/>
        <v>59.757945000000007</v>
      </c>
      <c r="AH274" s="21">
        <f t="shared" si="541"/>
        <v>3.145155000000003</v>
      </c>
      <c r="AI274" s="21"/>
      <c r="AJ274" s="22">
        <f t="shared" si="542"/>
        <v>0</v>
      </c>
      <c r="AK274" s="21">
        <f t="shared" si="485"/>
        <v>0</v>
      </c>
      <c r="AL274" s="22">
        <f t="shared" si="617"/>
        <v>0</v>
      </c>
      <c r="AM274" s="21">
        <f t="shared" si="486"/>
        <v>0</v>
      </c>
      <c r="AN274" s="21">
        <f t="shared" si="543"/>
        <v>0</v>
      </c>
      <c r="AO274" s="21">
        <f t="shared" si="544"/>
        <v>128.70941999999999</v>
      </c>
      <c r="AP274" s="21">
        <f t="shared" si="545"/>
        <v>6.7741800000000056</v>
      </c>
      <c r="AQ274" s="21"/>
      <c r="AR274" s="22">
        <f t="shared" si="546"/>
        <v>0</v>
      </c>
      <c r="AS274" s="21">
        <f t="shared" si="487"/>
        <v>0</v>
      </c>
      <c r="AT274" s="22">
        <f t="shared" si="618"/>
        <v>0</v>
      </c>
      <c r="AU274" s="21">
        <f t="shared" si="488"/>
        <v>0</v>
      </c>
      <c r="AV274" s="21">
        <f t="shared" si="547"/>
        <v>0</v>
      </c>
      <c r="AW274" s="21">
        <f t="shared" si="548"/>
        <v>279.43492500000002</v>
      </c>
      <c r="AX274" s="21">
        <f t="shared" si="549"/>
        <v>93.144975000000017</v>
      </c>
      <c r="AY274" s="21"/>
      <c r="AZ274" s="22">
        <f t="shared" si="550"/>
        <v>0</v>
      </c>
      <c r="BA274" s="21">
        <f t="shared" si="489"/>
        <v>0</v>
      </c>
      <c r="BB274" s="22">
        <f t="shared" si="619"/>
        <v>0</v>
      </c>
      <c r="BC274" s="21">
        <f t="shared" si="490"/>
        <v>0</v>
      </c>
      <c r="BD274" s="21">
        <f t="shared" si="551"/>
        <v>0</v>
      </c>
      <c r="BE274" s="21">
        <f t="shared" si="552"/>
        <v>245.53452073170729</v>
      </c>
      <c r="BF274" s="21">
        <f t="shared" si="553"/>
        <v>12.922869512195131</v>
      </c>
      <c r="BG274" s="21"/>
      <c r="BH274" s="22">
        <f t="shared" si="554"/>
        <v>0</v>
      </c>
      <c r="BI274" s="21">
        <f t="shared" si="491"/>
        <v>0</v>
      </c>
      <c r="BJ274" s="22">
        <f t="shared" si="620"/>
        <v>0</v>
      </c>
      <c r="BK274" s="21">
        <f t="shared" si="492"/>
        <v>0</v>
      </c>
      <c r="BL274" s="21">
        <f t="shared" si="555"/>
        <v>0</v>
      </c>
      <c r="BM274" s="21">
        <f t="shared" si="556"/>
        <v>214.14197926829266</v>
      </c>
      <c r="BN274" s="21">
        <f t="shared" si="557"/>
        <v>11.270630487804887</v>
      </c>
      <c r="BO274" s="21"/>
      <c r="BP274" s="22">
        <f t="shared" si="558"/>
        <v>0</v>
      </c>
      <c r="BQ274" s="21">
        <f t="shared" si="493"/>
        <v>0</v>
      </c>
      <c r="BR274" s="22">
        <f t="shared" si="621"/>
        <v>0</v>
      </c>
      <c r="BS274" s="21">
        <f t="shared" si="494"/>
        <v>0</v>
      </c>
      <c r="BT274" s="21">
        <f t="shared" si="559"/>
        <v>0</v>
      </c>
      <c r="BU274" s="21">
        <f t="shared" si="560"/>
        <v>74.350756097560961</v>
      </c>
      <c r="BV274" s="21">
        <f t="shared" si="561"/>
        <v>24.783585365853654</v>
      </c>
      <c r="BW274" s="21"/>
      <c r="BX274" s="22">
        <f t="shared" si="562"/>
        <v>0</v>
      </c>
      <c r="BY274" s="21">
        <f t="shared" si="495"/>
        <v>0</v>
      </c>
      <c r="BZ274" s="22">
        <f t="shared" si="622"/>
        <v>0</v>
      </c>
      <c r="CA274" s="21">
        <f t="shared" si="496"/>
        <v>0</v>
      </c>
      <c r="CB274" s="21">
        <f t="shared" si="563"/>
        <v>0</v>
      </c>
      <c r="CC274" s="21">
        <f t="shared" si="564"/>
        <v>285.26495255212433</v>
      </c>
      <c r="CD274" s="21">
        <f t="shared" si="565"/>
        <v>15.013944871164451</v>
      </c>
      <c r="CE274" s="21"/>
      <c r="CF274" s="22">
        <f t="shared" si="566"/>
        <v>0</v>
      </c>
      <c r="CG274" s="21">
        <f t="shared" si="497"/>
        <v>0</v>
      </c>
      <c r="CH274" s="22">
        <f t="shared" si="623"/>
        <v>0</v>
      </c>
      <c r="CI274" s="21">
        <f t="shared" si="498"/>
        <v>0</v>
      </c>
      <c r="CJ274" s="21">
        <f t="shared" si="567"/>
        <v>0</v>
      </c>
      <c r="CK274" s="21">
        <f t="shared" si="568"/>
        <v>248.86184079464991</v>
      </c>
      <c r="CL274" s="21">
        <f t="shared" si="569"/>
        <v>13.09799162077106</v>
      </c>
      <c r="CM274" s="21"/>
      <c r="CN274" s="22">
        <f t="shared" si="570"/>
        <v>0</v>
      </c>
      <c r="CO274" s="21">
        <f t="shared" si="499"/>
        <v>0</v>
      </c>
      <c r="CP274" s="22">
        <f t="shared" si="624"/>
        <v>0</v>
      </c>
      <c r="CQ274" s="21">
        <f t="shared" si="500"/>
        <v>0</v>
      </c>
      <c r="CR274" s="21">
        <f t="shared" si="571"/>
        <v>0</v>
      </c>
      <c r="CS274" s="21">
        <f t="shared" si="572"/>
        <v>28.794817540322583</v>
      </c>
      <c r="CT274" s="21">
        <f t="shared" si="573"/>
        <v>86.38445262096775</v>
      </c>
      <c r="CU274" s="21"/>
      <c r="CV274" s="22">
        <f t="shared" si="574"/>
        <v>0</v>
      </c>
      <c r="CW274" s="21">
        <f t="shared" si="501"/>
        <v>0</v>
      </c>
      <c r="CX274" s="22">
        <f t="shared" si="625"/>
        <v>0</v>
      </c>
      <c r="CY274" s="21">
        <f t="shared" si="502"/>
        <v>0</v>
      </c>
      <c r="CZ274" s="21">
        <f t="shared" si="575"/>
        <v>0</v>
      </c>
      <c r="DA274" s="21">
        <f t="shared" si="576"/>
        <v>245.53452073170729</v>
      </c>
      <c r="DB274" s="21">
        <f t="shared" si="577"/>
        <v>12.922869512195131</v>
      </c>
      <c r="DC274" s="21"/>
      <c r="DD274" s="22">
        <f t="shared" si="578"/>
        <v>0</v>
      </c>
      <c r="DE274" s="21">
        <f t="shared" si="503"/>
        <v>0</v>
      </c>
      <c r="DF274" s="22">
        <f t="shared" si="626"/>
        <v>0</v>
      </c>
      <c r="DG274" s="21">
        <f t="shared" si="504"/>
        <v>0</v>
      </c>
      <c r="DH274" s="21">
        <f t="shared" si="579"/>
        <v>0</v>
      </c>
      <c r="DI274" s="21">
        <f t="shared" si="580"/>
        <v>214.14197926829266</v>
      </c>
      <c r="DJ274" s="21">
        <f t="shared" si="581"/>
        <v>11.270630487804887</v>
      </c>
      <c r="DK274" s="21"/>
      <c r="DL274" s="22">
        <f t="shared" si="582"/>
        <v>0</v>
      </c>
      <c r="DM274" s="21">
        <f t="shared" si="505"/>
        <v>0</v>
      </c>
      <c r="DN274" s="22">
        <f t="shared" si="627"/>
        <v>0</v>
      </c>
      <c r="DO274" s="21">
        <f t="shared" si="506"/>
        <v>0</v>
      </c>
      <c r="DP274" s="21">
        <f t="shared" si="583"/>
        <v>0</v>
      </c>
      <c r="DQ274" s="21">
        <f t="shared" si="584"/>
        <v>74.350756097560961</v>
      </c>
      <c r="DR274" s="21">
        <f t="shared" si="585"/>
        <v>24.783585365853654</v>
      </c>
      <c r="DS274" s="21"/>
      <c r="DT274" s="22">
        <f t="shared" si="586"/>
        <v>0</v>
      </c>
      <c r="DU274" s="21">
        <f t="shared" si="507"/>
        <v>0</v>
      </c>
      <c r="DV274" s="22">
        <f t="shared" si="628"/>
        <v>0</v>
      </c>
      <c r="DW274" s="21">
        <f t="shared" si="508"/>
        <v>0</v>
      </c>
      <c r="DX274" s="21">
        <f t="shared" si="587"/>
        <v>0</v>
      </c>
      <c r="DY274" s="21">
        <f t="shared" si="588"/>
        <v>1807.0479359844601</v>
      </c>
      <c r="DZ274" s="21">
        <f t="shared" si="589"/>
        <v>95.107786104445353</v>
      </c>
      <c r="EA274" s="21"/>
      <c r="EB274" s="22">
        <f t="shared" si="590"/>
        <v>0</v>
      </c>
      <c r="EC274" s="21">
        <f t="shared" si="509"/>
        <v>0</v>
      </c>
      <c r="ED274" s="22">
        <f t="shared" si="629"/>
        <v>0</v>
      </c>
      <c r="EE274" s="21">
        <f t="shared" si="510"/>
        <v>0</v>
      </c>
      <c r="EF274" s="21">
        <f t="shared" si="591"/>
        <v>0</v>
      </c>
      <c r="EG274" s="21">
        <f t="shared" si="592"/>
        <v>1635.0269956687646</v>
      </c>
      <c r="EH274" s="21">
        <f t="shared" si="593"/>
        <v>86.054052403619266</v>
      </c>
      <c r="EI274" s="21"/>
      <c r="EJ274" s="22">
        <f t="shared" si="594"/>
        <v>0</v>
      </c>
      <c r="EK274" s="21">
        <f t="shared" si="511"/>
        <v>0</v>
      </c>
      <c r="EL274" s="22">
        <f t="shared" si="630"/>
        <v>0</v>
      </c>
      <c r="EM274" s="21">
        <f t="shared" si="512"/>
        <v>0</v>
      </c>
      <c r="EN274" s="21">
        <f t="shared" si="595"/>
        <v>0</v>
      </c>
      <c r="EO274" s="21">
        <f t="shared" si="596"/>
        <v>134.54081172797009</v>
      </c>
      <c r="EP274" s="21">
        <f t="shared" si="597"/>
        <v>403.62243518391028</v>
      </c>
      <c r="EQ274" s="21"/>
      <c r="ER274" s="22">
        <f t="shared" si="598"/>
        <v>0</v>
      </c>
      <c r="ES274" s="21">
        <f t="shared" si="513"/>
        <v>0</v>
      </c>
      <c r="ET274" s="22">
        <f t="shared" si="631"/>
        <v>0</v>
      </c>
      <c r="EU274" s="21">
        <f t="shared" si="514"/>
        <v>0</v>
      </c>
      <c r="EV274" s="21">
        <f t="shared" si="599"/>
        <v>0</v>
      </c>
      <c r="EW274" s="21">
        <f t="shared" si="600"/>
        <v>648.38580000000002</v>
      </c>
      <c r="EX274" s="21">
        <f t="shared" si="601"/>
        <v>648.38580000000002</v>
      </c>
      <c r="EY274" s="21"/>
      <c r="EZ274" s="22">
        <f t="shared" si="602"/>
        <v>0</v>
      </c>
      <c r="FA274" s="21">
        <f t="shared" si="515"/>
        <v>0</v>
      </c>
      <c r="FB274" s="22">
        <f t="shared" si="632"/>
        <v>0</v>
      </c>
      <c r="FC274" s="21">
        <f t="shared" si="516"/>
        <v>0</v>
      </c>
      <c r="FD274" s="21">
        <f t="shared" si="603"/>
        <v>0</v>
      </c>
      <c r="FE274" s="21">
        <f t="shared" si="604"/>
        <v>145.161</v>
      </c>
      <c r="FF274" s="21">
        <f t="shared" si="605"/>
        <v>145.161</v>
      </c>
      <c r="FG274" s="21"/>
      <c r="FH274" s="22">
        <f t="shared" si="606"/>
        <v>0</v>
      </c>
      <c r="FI274" s="21">
        <f t="shared" si="517"/>
        <v>0</v>
      </c>
      <c r="FJ274" s="22">
        <f t="shared" si="633"/>
        <v>0</v>
      </c>
      <c r="FK274" s="21">
        <f t="shared" si="518"/>
        <v>0</v>
      </c>
      <c r="FL274" s="21">
        <f t="shared" si="607"/>
        <v>0</v>
      </c>
      <c r="FM274" s="21">
        <f t="shared" si="608"/>
        <v>70.161149999999992</v>
      </c>
      <c r="FN274" s="21">
        <f t="shared" si="609"/>
        <v>210.48344999999998</v>
      </c>
      <c r="FO274" s="21"/>
      <c r="FP274" s="21">
        <f t="shared" si="519"/>
        <v>0</v>
      </c>
      <c r="FQ274" s="21">
        <f t="shared" si="520"/>
        <v>0</v>
      </c>
      <c r="FR274" s="21">
        <f t="shared" si="610"/>
        <v>0</v>
      </c>
      <c r="FS274" s="21">
        <f t="shared" si="521"/>
        <v>7718.9743214634136</v>
      </c>
      <c r="FT274" s="21">
        <f t="shared" si="522"/>
        <v>4968.3256785365866</v>
      </c>
      <c r="FU274" s="21"/>
      <c r="FV274" s="20">
        <f t="shared" si="611"/>
        <v>0</v>
      </c>
      <c r="FW274" s="20">
        <f t="shared" si="612"/>
        <v>0</v>
      </c>
      <c r="FX274" s="20">
        <f t="shared" si="523"/>
        <v>0</v>
      </c>
      <c r="FY274" s="20">
        <f t="shared" si="524"/>
        <v>0</v>
      </c>
    </row>
    <row r="275" spans="2:181" x14ac:dyDescent="0.25">
      <c r="B275" s="20">
        <v>9.85</v>
      </c>
      <c r="C275" s="20">
        <f t="shared" si="525"/>
        <v>16.6465</v>
      </c>
      <c r="D275" s="22">
        <f t="shared" si="526"/>
        <v>0</v>
      </c>
      <c r="E275" s="21">
        <f t="shared" si="477"/>
        <v>0</v>
      </c>
      <c r="F275" s="22">
        <f t="shared" si="613"/>
        <v>0</v>
      </c>
      <c r="G275" s="21">
        <f t="shared" si="478"/>
        <v>0</v>
      </c>
      <c r="H275" s="21">
        <f t="shared" si="527"/>
        <v>0</v>
      </c>
      <c r="I275" s="21">
        <f t="shared" si="528"/>
        <v>671.12769000000014</v>
      </c>
      <c r="J275" s="21">
        <f t="shared" si="529"/>
        <v>35.322510000000044</v>
      </c>
      <c r="K275" s="21"/>
      <c r="L275" s="22">
        <f t="shared" si="530"/>
        <v>0</v>
      </c>
      <c r="M275" s="21">
        <f t="shared" si="479"/>
        <v>0</v>
      </c>
      <c r="N275" s="22">
        <f t="shared" si="614"/>
        <v>0</v>
      </c>
      <c r="O275" s="21">
        <f t="shared" si="480"/>
        <v>0</v>
      </c>
      <c r="P275" s="21">
        <f t="shared" si="531"/>
        <v>0</v>
      </c>
      <c r="Q275" s="21">
        <f t="shared" si="532"/>
        <v>252.82207499999996</v>
      </c>
      <c r="R275" s="21">
        <f t="shared" si="533"/>
        <v>13.30642500000001</v>
      </c>
      <c r="S275" s="21"/>
      <c r="T275" s="22">
        <f t="shared" si="534"/>
        <v>0</v>
      </c>
      <c r="U275" s="21">
        <f t="shared" si="481"/>
        <v>0</v>
      </c>
      <c r="V275" s="22">
        <f t="shared" si="615"/>
        <v>0</v>
      </c>
      <c r="W275" s="21">
        <f t="shared" si="482"/>
        <v>0</v>
      </c>
      <c r="X275" s="21">
        <f t="shared" si="535"/>
        <v>0</v>
      </c>
      <c r="Y275" s="21">
        <f t="shared" si="536"/>
        <v>65.322450000000003</v>
      </c>
      <c r="Z275" s="21">
        <f t="shared" si="537"/>
        <v>195.96735000000001</v>
      </c>
      <c r="AA275" s="21"/>
      <c r="AB275" s="22">
        <f t="shared" si="538"/>
        <v>0</v>
      </c>
      <c r="AC275" s="21">
        <f t="shared" si="483"/>
        <v>0</v>
      </c>
      <c r="AD275" s="22">
        <f t="shared" si="616"/>
        <v>0</v>
      </c>
      <c r="AE275" s="21">
        <f t="shared" si="484"/>
        <v>0</v>
      </c>
      <c r="AF275" s="21">
        <f t="shared" si="539"/>
        <v>0</v>
      </c>
      <c r="AG275" s="21">
        <f t="shared" si="540"/>
        <v>59.757945000000007</v>
      </c>
      <c r="AH275" s="21">
        <f t="shared" si="541"/>
        <v>3.145155000000003</v>
      </c>
      <c r="AI275" s="21"/>
      <c r="AJ275" s="22">
        <f t="shared" si="542"/>
        <v>0</v>
      </c>
      <c r="AK275" s="21">
        <f t="shared" si="485"/>
        <v>0</v>
      </c>
      <c r="AL275" s="22">
        <f t="shared" si="617"/>
        <v>0</v>
      </c>
      <c r="AM275" s="21">
        <f t="shared" si="486"/>
        <v>0</v>
      </c>
      <c r="AN275" s="21">
        <f t="shared" si="543"/>
        <v>0</v>
      </c>
      <c r="AO275" s="21">
        <f t="shared" si="544"/>
        <v>128.70941999999999</v>
      </c>
      <c r="AP275" s="21">
        <f t="shared" si="545"/>
        <v>6.7741800000000056</v>
      </c>
      <c r="AQ275" s="21"/>
      <c r="AR275" s="22">
        <f t="shared" si="546"/>
        <v>0</v>
      </c>
      <c r="AS275" s="21">
        <f t="shared" si="487"/>
        <v>0</v>
      </c>
      <c r="AT275" s="22">
        <f t="shared" si="618"/>
        <v>0</v>
      </c>
      <c r="AU275" s="21">
        <f t="shared" si="488"/>
        <v>0</v>
      </c>
      <c r="AV275" s="21">
        <f t="shared" si="547"/>
        <v>0</v>
      </c>
      <c r="AW275" s="21">
        <f t="shared" si="548"/>
        <v>279.43492500000002</v>
      </c>
      <c r="AX275" s="21">
        <f t="shared" si="549"/>
        <v>93.144975000000017</v>
      </c>
      <c r="AY275" s="21"/>
      <c r="AZ275" s="22">
        <f t="shared" si="550"/>
        <v>0</v>
      </c>
      <c r="BA275" s="21">
        <f t="shared" si="489"/>
        <v>0</v>
      </c>
      <c r="BB275" s="22">
        <f t="shared" si="619"/>
        <v>0</v>
      </c>
      <c r="BC275" s="21">
        <f t="shared" si="490"/>
        <v>0</v>
      </c>
      <c r="BD275" s="21">
        <f t="shared" si="551"/>
        <v>0</v>
      </c>
      <c r="BE275" s="21">
        <f t="shared" si="552"/>
        <v>245.53452073170729</v>
      </c>
      <c r="BF275" s="21">
        <f t="shared" si="553"/>
        <v>12.922869512195131</v>
      </c>
      <c r="BG275" s="21"/>
      <c r="BH275" s="22">
        <f t="shared" si="554"/>
        <v>0</v>
      </c>
      <c r="BI275" s="21">
        <f t="shared" si="491"/>
        <v>0</v>
      </c>
      <c r="BJ275" s="22">
        <f t="shared" si="620"/>
        <v>0</v>
      </c>
      <c r="BK275" s="21">
        <f t="shared" si="492"/>
        <v>0</v>
      </c>
      <c r="BL275" s="21">
        <f t="shared" si="555"/>
        <v>0</v>
      </c>
      <c r="BM275" s="21">
        <f t="shared" si="556"/>
        <v>214.14197926829266</v>
      </c>
      <c r="BN275" s="21">
        <f t="shared" si="557"/>
        <v>11.270630487804887</v>
      </c>
      <c r="BO275" s="21"/>
      <c r="BP275" s="22">
        <f t="shared" si="558"/>
        <v>0</v>
      </c>
      <c r="BQ275" s="21">
        <f t="shared" si="493"/>
        <v>0</v>
      </c>
      <c r="BR275" s="22">
        <f t="shared" si="621"/>
        <v>0</v>
      </c>
      <c r="BS275" s="21">
        <f t="shared" si="494"/>
        <v>0</v>
      </c>
      <c r="BT275" s="21">
        <f t="shared" si="559"/>
        <v>0</v>
      </c>
      <c r="BU275" s="21">
        <f t="shared" si="560"/>
        <v>74.350756097560961</v>
      </c>
      <c r="BV275" s="21">
        <f t="shared" si="561"/>
        <v>24.783585365853654</v>
      </c>
      <c r="BW275" s="21"/>
      <c r="BX275" s="22">
        <f t="shared" si="562"/>
        <v>0</v>
      </c>
      <c r="BY275" s="21">
        <f t="shared" si="495"/>
        <v>0</v>
      </c>
      <c r="BZ275" s="22">
        <f t="shared" si="622"/>
        <v>0</v>
      </c>
      <c r="CA275" s="21">
        <f t="shared" si="496"/>
        <v>0</v>
      </c>
      <c r="CB275" s="21">
        <f t="shared" si="563"/>
        <v>0</v>
      </c>
      <c r="CC275" s="21">
        <f t="shared" si="564"/>
        <v>285.26495255212433</v>
      </c>
      <c r="CD275" s="21">
        <f t="shared" si="565"/>
        <v>15.013944871164451</v>
      </c>
      <c r="CE275" s="21"/>
      <c r="CF275" s="22">
        <f t="shared" si="566"/>
        <v>0</v>
      </c>
      <c r="CG275" s="21">
        <f t="shared" si="497"/>
        <v>0</v>
      </c>
      <c r="CH275" s="22">
        <f t="shared" si="623"/>
        <v>0</v>
      </c>
      <c r="CI275" s="21">
        <f t="shared" si="498"/>
        <v>0</v>
      </c>
      <c r="CJ275" s="21">
        <f t="shared" si="567"/>
        <v>0</v>
      </c>
      <c r="CK275" s="21">
        <f t="shared" si="568"/>
        <v>248.86184079464991</v>
      </c>
      <c r="CL275" s="21">
        <f t="shared" si="569"/>
        <v>13.09799162077106</v>
      </c>
      <c r="CM275" s="21"/>
      <c r="CN275" s="22">
        <f t="shared" si="570"/>
        <v>0</v>
      </c>
      <c r="CO275" s="21">
        <f t="shared" si="499"/>
        <v>0</v>
      </c>
      <c r="CP275" s="22">
        <f t="shared" si="624"/>
        <v>0</v>
      </c>
      <c r="CQ275" s="21">
        <f t="shared" si="500"/>
        <v>0</v>
      </c>
      <c r="CR275" s="21">
        <f t="shared" si="571"/>
        <v>0</v>
      </c>
      <c r="CS275" s="21">
        <f t="shared" si="572"/>
        <v>28.794817540322583</v>
      </c>
      <c r="CT275" s="21">
        <f t="shared" si="573"/>
        <v>86.38445262096775</v>
      </c>
      <c r="CU275" s="21"/>
      <c r="CV275" s="22">
        <f t="shared" si="574"/>
        <v>0</v>
      </c>
      <c r="CW275" s="21">
        <f t="shared" si="501"/>
        <v>0</v>
      </c>
      <c r="CX275" s="22">
        <f t="shared" si="625"/>
        <v>0</v>
      </c>
      <c r="CY275" s="21">
        <f t="shared" si="502"/>
        <v>0</v>
      </c>
      <c r="CZ275" s="21">
        <f t="shared" si="575"/>
        <v>0</v>
      </c>
      <c r="DA275" s="21">
        <f t="shared" si="576"/>
        <v>245.53452073170729</v>
      </c>
      <c r="DB275" s="21">
        <f t="shared" si="577"/>
        <v>12.922869512195131</v>
      </c>
      <c r="DC275" s="21"/>
      <c r="DD275" s="22">
        <f t="shared" si="578"/>
        <v>0</v>
      </c>
      <c r="DE275" s="21">
        <f t="shared" si="503"/>
        <v>0</v>
      </c>
      <c r="DF275" s="22">
        <f t="shared" si="626"/>
        <v>0</v>
      </c>
      <c r="DG275" s="21">
        <f t="shared" si="504"/>
        <v>0</v>
      </c>
      <c r="DH275" s="21">
        <f t="shared" si="579"/>
        <v>0</v>
      </c>
      <c r="DI275" s="21">
        <f t="shared" si="580"/>
        <v>214.14197926829266</v>
      </c>
      <c r="DJ275" s="21">
        <f t="shared" si="581"/>
        <v>11.270630487804887</v>
      </c>
      <c r="DK275" s="21"/>
      <c r="DL275" s="22">
        <f t="shared" si="582"/>
        <v>0</v>
      </c>
      <c r="DM275" s="21">
        <f t="shared" si="505"/>
        <v>0</v>
      </c>
      <c r="DN275" s="22">
        <f t="shared" si="627"/>
        <v>0</v>
      </c>
      <c r="DO275" s="21">
        <f t="shared" si="506"/>
        <v>0</v>
      </c>
      <c r="DP275" s="21">
        <f t="shared" si="583"/>
        <v>0</v>
      </c>
      <c r="DQ275" s="21">
        <f t="shared" si="584"/>
        <v>74.350756097560961</v>
      </c>
      <c r="DR275" s="21">
        <f t="shared" si="585"/>
        <v>24.783585365853654</v>
      </c>
      <c r="DS275" s="21"/>
      <c r="DT275" s="22">
        <f t="shared" si="586"/>
        <v>0</v>
      </c>
      <c r="DU275" s="21">
        <f t="shared" si="507"/>
        <v>0</v>
      </c>
      <c r="DV275" s="22">
        <f t="shared" si="628"/>
        <v>0</v>
      </c>
      <c r="DW275" s="21">
        <f t="shared" si="508"/>
        <v>0</v>
      </c>
      <c r="DX275" s="21">
        <f t="shared" si="587"/>
        <v>0</v>
      </c>
      <c r="DY275" s="21">
        <f t="shared" si="588"/>
        <v>1807.0479359844601</v>
      </c>
      <c r="DZ275" s="21">
        <f t="shared" si="589"/>
        <v>95.107786104445353</v>
      </c>
      <c r="EA275" s="21"/>
      <c r="EB275" s="22">
        <f t="shared" si="590"/>
        <v>0</v>
      </c>
      <c r="EC275" s="21">
        <f t="shared" si="509"/>
        <v>0</v>
      </c>
      <c r="ED275" s="22">
        <f t="shared" si="629"/>
        <v>0</v>
      </c>
      <c r="EE275" s="21">
        <f t="shared" si="510"/>
        <v>0</v>
      </c>
      <c r="EF275" s="21">
        <f t="shared" si="591"/>
        <v>0</v>
      </c>
      <c r="EG275" s="21">
        <f t="shared" si="592"/>
        <v>1635.0269956687646</v>
      </c>
      <c r="EH275" s="21">
        <f t="shared" si="593"/>
        <v>86.054052403619266</v>
      </c>
      <c r="EI275" s="21"/>
      <c r="EJ275" s="22">
        <f t="shared" si="594"/>
        <v>0</v>
      </c>
      <c r="EK275" s="21">
        <f t="shared" si="511"/>
        <v>0</v>
      </c>
      <c r="EL275" s="22">
        <f t="shared" si="630"/>
        <v>0</v>
      </c>
      <c r="EM275" s="21">
        <f t="shared" si="512"/>
        <v>0</v>
      </c>
      <c r="EN275" s="21">
        <f t="shared" si="595"/>
        <v>0</v>
      </c>
      <c r="EO275" s="21">
        <f t="shared" si="596"/>
        <v>134.54081172797009</v>
      </c>
      <c r="EP275" s="21">
        <f t="shared" si="597"/>
        <v>403.62243518391028</v>
      </c>
      <c r="EQ275" s="21"/>
      <c r="ER275" s="22">
        <f t="shared" si="598"/>
        <v>0</v>
      </c>
      <c r="ES275" s="21">
        <f t="shared" si="513"/>
        <v>0</v>
      </c>
      <c r="ET275" s="22">
        <f t="shared" si="631"/>
        <v>0</v>
      </c>
      <c r="EU275" s="21">
        <f t="shared" si="514"/>
        <v>0</v>
      </c>
      <c r="EV275" s="21">
        <f t="shared" si="599"/>
        <v>0</v>
      </c>
      <c r="EW275" s="21">
        <f t="shared" si="600"/>
        <v>648.38580000000002</v>
      </c>
      <c r="EX275" s="21">
        <f t="shared" si="601"/>
        <v>648.38580000000002</v>
      </c>
      <c r="EY275" s="21"/>
      <c r="EZ275" s="22">
        <f t="shared" si="602"/>
        <v>0</v>
      </c>
      <c r="FA275" s="21">
        <f t="shared" si="515"/>
        <v>0</v>
      </c>
      <c r="FB275" s="22">
        <f t="shared" si="632"/>
        <v>0</v>
      </c>
      <c r="FC275" s="21">
        <f t="shared" si="516"/>
        <v>0</v>
      </c>
      <c r="FD275" s="21">
        <f t="shared" si="603"/>
        <v>0</v>
      </c>
      <c r="FE275" s="21">
        <f t="shared" si="604"/>
        <v>145.161</v>
      </c>
      <c r="FF275" s="21">
        <f t="shared" si="605"/>
        <v>145.161</v>
      </c>
      <c r="FG275" s="21"/>
      <c r="FH275" s="22">
        <f t="shared" si="606"/>
        <v>0</v>
      </c>
      <c r="FI275" s="21">
        <f t="shared" si="517"/>
        <v>0</v>
      </c>
      <c r="FJ275" s="22">
        <f t="shared" si="633"/>
        <v>0</v>
      </c>
      <c r="FK275" s="21">
        <f t="shared" si="518"/>
        <v>0</v>
      </c>
      <c r="FL275" s="21">
        <f t="shared" si="607"/>
        <v>0</v>
      </c>
      <c r="FM275" s="21">
        <f t="shared" si="608"/>
        <v>70.161149999999992</v>
      </c>
      <c r="FN275" s="21">
        <f t="shared" si="609"/>
        <v>210.48344999999998</v>
      </c>
      <c r="FO275" s="21"/>
      <c r="FP275" s="21">
        <f t="shared" si="519"/>
        <v>0</v>
      </c>
      <c r="FQ275" s="21">
        <f t="shared" si="520"/>
        <v>0</v>
      </c>
      <c r="FR275" s="21">
        <f t="shared" si="610"/>
        <v>0</v>
      </c>
      <c r="FS275" s="21">
        <f t="shared" si="521"/>
        <v>7718.9743214634136</v>
      </c>
      <c r="FT275" s="21">
        <f t="shared" si="522"/>
        <v>4968.3256785365866</v>
      </c>
      <c r="FU275" s="21"/>
      <c r="FV275" s="20">
        <f t="shared" si="611"/>
        <v>0</v>
      </c>
      <c r="FW275" s="20">
        <f t="shared" si="612"/>
        <v>0</v>
      </c>
      <c r="FX275" s="20">
        <f t="shared" si="523"/>
        <v>0</v>
      </c>
      <c r="FY275" s="20">
        <f t="shared" si="524"/>
        <v>0</v>
      </c>
    </row>
    <row r="276" spans="2:181" x14ac:dyDescent="0.25">
      <c r="B276" s="20">
        <v>9.9</v>
      </c>
      <c r="C276" s="20">
        <f t="shared" si="525"/>
        <v>16.731000000000002</v>
      </c>
      <c r="D276" s="22">
        <f t="shared" si="526"/>
        <v>0</v>
      </c>
      <c r="E276" s="21">
        <f t="shared" si="477"/>
        <v>0</v>
      </c>
      <c r="F276" s="22">
        <f t="shared" si="613"/>
        <v>0</v>
      </c>
      <c r="G276" s="21">
        <f t="shared" si="478"/>
        <v>0</v>
      </c>
      <c r="H276" s="21">
        <f t="shared" si="527"/>
        <v>0</v>
      </c>
      <c r="I276" s="21">
        <f t="shared" si="528"/>
        <v>671.12769000000014</v>
      </c>
      <c r="J276" s="21">
        <f t="shared" si="529"/>
        <v>35.322510000000044</v>
      </c>
      <c r="K276" s="21"/>
      <c r="L276" s="22">
        <f t="shared" si="530"/>
        <v>0</v>
      </c>
      <c r="M276" s="21">
        <f t="shared" si="479"/>
        <v>0</v>
      </c>
      <c r="N276" s="22">
        <f t="shared" si="614"/>
        <v>0</v>
      </c>
      <c r="O276" s="21">
        <f t="shared" si="480"/>
        <v>0</v>
      </c>
      <c r="P276" s="21">
        <f t="shared" si="531"/>
        <v>0</v>
      </c>
      <c r="Q276" s="21">
        <f t="shared" si="532"/>
        <v>252.82207499999996</v>
      </c>
      <c r="R276" s="21">
        <f t="shared" si="533"/>
        <v>13.30642500000001</v>
      </c>
      <c r="S276" s="21"/>
      <c r="T276" s="22">
        <f t="shared" si="534"/>
        <v>0</v>
      </c>
      <c r="U276" s="21">
        <f t="shared" si="481"/>
        <v>0</v>
      </c>
      <c r="V276" s="22">
        <f t="shared" si="615"/>
        <v>0</v>
      </c>
      <c r="W276" s="21">
        <f t="shared" si="482"/>
        <v>0</v>
      </c>
      <c r="X276" s="21">
        <f t="shared" si="535"/>
        <v>0</v>
      </c>
      <c r="Y276" s="21">
        <f t="shared" si="536"/>
        <v>65.322450000000003</v>
      </c>
      <c r="Z276" s="21">
        <f t="shared" si="537"/>
        <v>195.96735000000001</v>
      </c>
      <c r="AA276" s="21"/>
      <c r="AB276" s="22">
        <f t="shared" si="538"/>
        <v>0</v>
      </c>
      <c r="AC276" s="21">
        <f t="shared" si="483"/>
        <v>0</v>
      </c>
      <c r="AD276" s="22">
        <f t="shared" si="616"/>
        <v>0</v>
      </c>
      <c r="AE276" s="21">
        <f t="shared" si="484"/>
        <v>0</v>
      </c>
      <c r="AF276" s="21">
        <f t="shared" si="539"/>
        <v>0</v>
      </c>
      <c r="AG276" s="21">
        <f t="shared" si="540"/>
        <v>59.757945000000007</v>
      </c>
      <c r="AH276" s="21">
        <f t="shared" si="541"/>
        <v>3.145155000000003</v>
      </c>
      <c r="AI276" s="21"/>
      <c r="AJ276" s="22">
        <f t="shared" si="542"/>
        <v>0</v>
      </c>
      <c r="AK276" s="21">
        <f t="shared" si="485"/>
        <v>0</v>
      </c>
      <c r="AL276" s="22">
        <f t="shared" si="617"/>
        <v>0</v>
      </c>
      <c r="AM276" s="21">
        <f t="shared" si="486"/>
        <v>0</v>
      </c>
      <c r="AN276" s="21">
        <f t="shared" si="543"/>
        <v>0</v>
      </c>
      <c r="AO276" s="21">
        <f t="shared" si="544"/>
        <v>128.70941999999999</v>
      </c>
      <c r="AP276" s="21">
        <f t="shared" si="545"/>
        <v>6.7741800000000056</v>
      </c>
      <c r="AQ276" s="21"/>
      <c r="AR276" s="22">
        <f t="shared" si="546"/>
        <v>0</v>
      </c>
      <c r="AS276" s="21">
        <f t="shared" si="487"/>
        <v>0</v>
      </c>
      <c r="AT276" s="22">
        <f t="shared" si="618"/>
        <v>0</v>
      </c>
      <c r="AU276" s="21">
        <f t="shared" si="488"/>
        <v>0</v>
      </c>
      <c r="AV276" s="21">
        <f t="shared" si="547"/>
        <v>0</v>
      </c>
      <c r="AW276" s="21">
        <f t="shared" si="548"/>
        <v>279.43492500000002</v>
      </c>
      <c r="AX276" s="21">
        <f t="shared" si="549"/>
        <v>93.144975000000017</v>
      </c>
      <c r="AY276" s="21"/>
      <c r="AZ276" s="22">
        <f t="shared" si="550"/>
        <v>0</v>
      </c>
      <c r="BA276" s="21">
        <f t="shared" si="489"/>
        <v>0</v>
      </c>
      <c r="BB276" s="22">
        <f t="shared" si="619"/>
        <v>0</v>
      </c>
      <c r="BC276" s="21">
        <f t="shared" si="490"/>
        <v>0</v>
      </c>
      <c r="BD276" s="21">
        <f t="shared" si="551"/>
        <v>0</v>
      </c>
      <c r="BE276" s="21">
        <f t="shared" si="552"/>
        <v>245.53452073170729</v>
      </c>
      <c r="BF276" s="21">
        <f t="shared" si="553"/>
        <v>12.922869512195131</v>
      </c>
      <c r="BG276" s="21"/>
      <c r="BH276" s="22">
        <f t="shared" si="554"/>
        <v>0</v>
      </c>
      <c r="BI276" s="21">
        <f t="shared" si="491"/>
        <v>0</v>
      </c>
      <c r="BJ276" s="22">
        <f t="shared" si="620"/>
        <v>0</v>
      </c>
      <c r="BK276" s="21">
        <f t="shared" si="492"/>
        <v>0</v>
      </c>
      <c r="BL276" s="21">
        <f t="shared" si="555"/>
        <v>0</v>
      </c>
      <c r="BM276" s="21">
        <f t="shared" si="556"/>
        <v>214.14197926829266</v>
      </c>
      <c r="BN276" s="21">
        <f t="shared" si="557"/>
        <v>11.270630487804887</v>
      </c>
      <c r="BO276" s="21"/>
      <c r="BP276" s="22">
        <f t="shared" si="558"/>
        <v>0</v>
      </c>
      <c r="BQ276" s="21">
        <f t="shared" si="493"/>
        <v>0</v>
      </c>
      <c r="BR276" s="22">
        <f t="shared" si="621"/>
        <v>0</v>
      </c>
      <c r="BS276" s="21">
        <f t="shared" si="494"/>
        <v>0</v>
      </c>
      <c r="BT276" s="21">
        <f t="shared" si="559"/>
        <v>0</v>
      </c>
      <c r="BU276" s="21">
        <f t="shared" si="560"/>
        <v>74.350756097560961</v>
      </c>
      <c r="BV276" s="21">
        <f t="shared" si="561"/>
        <v>24.783585365853654</v>
      </c>
      <c r="BW276" s="21"/>
      <c r="BX276" s="22">
        <f t="shared" si="562"/>
        <v>0</v>
      </c>
      <c r="BY276" s="21">
        <f t="shared" si="495"/>
        <v>0</v>
      </c>
      <c r="BZ276" s="22">
        <f t="shared" si="622"/>
        <v>0</v>
      </c>
      <c r="CA276" s="21">
        <f t="shared" si="496"/>
        <v>0</v>
      </c>
      <c r="CB276" s="21">
        <f t="shared" si="563"/>
        <v>0</v>
      </c>
      <c r="CC276" s="21">
        <f t="shared" si="564"/>
        <v>285.26495255212433</v>
      </c>
      <c r="CD276" s="21">
        <f t="shared" si="565"/>
        <v>15.013944871164451</v>
      </c>
      <c r="CE276" s="21"/>
      <c r="CF276" s="22">
        <f t="shared" si="566"/>
        <v>0</v>
      </c>
      <c r="CG276" s="21">
        <f t="shared" si="497"/>
        <v>0</v>
      </c>
      <c r="CH276" s="22">
        <f t="shared" si="623"/>
        <v>0</v>
      </c>
      <c r="CI276" s="21">
        <f t="shared" si="498"/>
        <v>0</v>
      </c>
      <c r="CJ276" s="21">
        <f t="shared" si="567"/>
        <v>0</v>
      </c>
      <c r="CK276" s="21">
        <f t="shared" si="568"/>
        <v>248.86184079464991</v>
      </c>
      <c r="CL276" s="21">
        <f t="shared" si="569"/>
        <v>13.09799162077106</v>
      </c>
      <c r="CM276" s="21"/>
      <c r="CN276" s="22">
        <f t="shared" si="570"/>
        <v>0</v>
      </c>
      <c r="CO276" s="21">
        <f t="shared" si="499"/>
        <v>0</v>
      </c>
      <c r="CP276" s="22">
        <f t="shared" si="624"/>
        <v>0</v>
      </c>
      <c r="CQ276" s="21">
        <f t="shared" si="500"/>
        <v>0</v>
      </c>
      <c r="CR276" s="21">
        <f t="shared" si="571"/>
        <v>0</v>
      </c>
      <c r="CS276" s="21">
        <f t="shared" si="572"/>
        <v>28.794817540322583</v>
      </c>
      <c r="CT276" s="21">
        <f t="shared" si="573"/>
        <v>86.38445262096775</v>
      </c>
      <c r="CU276" s="21"/>
      <c r="CV276" s="22">
        <f t="shared" si="574"/>
        <v>0</v>
      </c>
      <c r="CW276" s="21">
        <f t="shared" si="501"/>
        <v>0</v>
      </c>
      <c r="CX276" s="22">
        <f t="shared" si="625"/>
        <v>0</v>
      </c>
      <c r="CY276" s="21">
        <f t="shared" si="502"/>
        <v>0</v>
      </c>
      <c r="CZ276" s="21">
        <f t="shared" si="575"/>
        <v>0</v>
      </c>
      <c r="DA276" s="21">
        <f t="shared" si="576"/>
        <v>245.53452073170729</v>
      </c>
      <c r="DB276" s="21">
        <f t="shared" si="577"/>
        <v>12.922869512195131</v>
      </c>
      <c r="DC276" s="21"/>
      <c r="DD276" s="22">
        <f t="shared" si="578"/>
        <v>0</v>
      </c>
      <c r="DE276" s="21">
        <f t="shared" si="503"/>
        <v>0</v>
      </c>
      <c r="DF276" s="22">
        <f t="shared" si="626"/>
        <v>0</v>
      </c>
      <c r="DG276" s="21">
        <f t="shared" si="504"/>
        <v>0</v>
      </c>
      <c r="DH276" s="21">
        <f t="shared" si="579"/>
        <v>0</v>
      </c>
      <c r="DI276" s="21">
        <f t="shared" si="580"/>
        <v>214.14197926829266</v>
      </c>
      <c r="DJ276" s="21">
        <f t="shared" si="581"/>
        <v>11.270630487804887</v>
      </c>
      <c r="DK276" s="21"/>
      <c r="DL276" s="22">
        <f t="shared" si="582"/>
        <v>0</v>
      </c>
      <c r="DM276" s="21">
        <f t="shared" si="505"/>
        <v>0</v>
      </c>
      <c r="DN276" s="22">
        <f t="shared" si="627"/>
        <v>0</v>
      </c>
      <c r="DO276" s="21">
        <f t="shared" si="506"/>
        <v>0</v>
      </c>
      <c r="DP276" s="21">
        <f t="shared" si="583"/>
        <v>0</v>
      </c>
      <c r="DQ276" s="21">
        <f t="shared" si="584"/>
        <v>74.350756097560961</v>
      </c>
      <c r="DR276" s="21">
        <f t="shared" si="585"/>
        <v>24.783585365853654</v>
      </c>
      <c r="DS276" s="21"/>
      <c r="DT276" s="22">
        <f t="shared" si="586"/>
        <v>0</v>
      </c>
      <c r="DU276" s="21">
        <f t="shared" si="507"/>
        <v>0</v>
      </c>
      <c r="DV276" s="22">
        <f t="shared" si="628"/>
        <v>0</v>
      </c>
      <c r="DW276" s="21">
        <f t="shared" si="508"/>
        <v>0</v>
      </c>
      <c r="DX276" s="21">
        <f t="shared" si="587"/>
        <v>0</v>
      </c>
      <c r="DY276" s="21">
        <f t="shared" si="588"/>
        <v>1807.0479359844601</v>
      </c>
      <c r="DZ276" s="21">
        <f t="shared" si="589"/>
        <v>95.107786104445353</v>
      </c>
      <c r="EA276" s="21"/>
      <c r="EB276" s="22">
        <f t="shared" si="590"/>
        <v>0</v>
      </c>
      <c r="EC276" s="21">
        <f t="shared" si="509"/>
        <v>0</v>
      </c>
      <c r="ED276" s="22">
        <f t="shared" si="629"/>
        <v>0</v>
      </c>
      <c r="EE276" s="21">
        <f t="shared" si="510"/>
        <v>0</v>
      </c>
      <c r="EF276" s="21">
        <f t="shared" si="591"/>
        <v>0</v>
      </c>
      <c r="EG276" s="21">
        <f t="shared" si="592"/>
        <v>1635.0269956687646</v>
      </c>
      <c r="EH276" s="21">
        <f t="shared" si="593"/>
        <v>86.054052403619266</v>
      </c>
      <c r="EI276" s="21"/>
      <c r="EJ276" s="22">
        <f t="shared" si="594"/>
        <v>0</v>
      </c>
      <c r="EK276" s="21">
        <f t="shared" si="511"/>
        <v>0</v>
      </c>
      <c r="EL276" s="22">
        <f t="shared" si="630"/>
        <v>0</v>
      </c>
      <c r="EM276" s="21">
        <f t="shared" si="512"/>
        <v>0</v>
      </c>
      <c r="EN276" s="21">
        <f t="shared" si="595"/>
        <v>0</v>
      </c>
      <c r="EO276" s="21">
        <f t="shared" si="596"/>
        <v>134.54081172797009</v>
      </c>
      <c r="EP276" s="21">
        <f t="shared" si="597"/>
        <v>403.62243518391028</v>
      </c>
      <c r="EQ276" s="21"/>
      <c r="ER276" s="22">
        <f t="shared" si="598"/>
        <v>0</v>
      </c>
      <c r="ES276" s="21">
        <f t="shared" si="513"/>
        <v>0</v>
      </c>
      <c r="ET276" s="22">
        <f t="shared" si="631"/>
        <v>0</v>
      </c>
      <c r="EU276" s="21">
        <f t="shared" si="514"/>
        <v>0</v>
      </c>
      <c r="EV276" s="21">
        <f t="shared" si="599"/>
        <v>0</v>
      </c>
      <c r="EW276" s="21">
        <f t="shared" si="600"/>
        <v>648.38580000000002</v>
      </c>
      <c r="EX276" s="21">
        <f t="shared" si="601"/>
        <v>648.38580000000002</v>
      </c>
      <c r="EY276" s="21"/>
      <c r="EZ276" s="22">
        <f t="shared" si="602"/>
        <v>0</v>
      </c>
      <c r="FA276" s="21">
        <f t="shared" si="515"/>
        <v>0</v>
      </c>
      <c r="FB276" s="22">
        <f t="shared" si="632"/>
        <v>0</v>
      </c>
      <c r="FC276" s="21">
        <f t="shared" si="516"/>
        <v>0</v>
      </c>
      <c r="FD276" s="21">
        <f t="shared" si="603"/>
        <v>0</v>
      </c>
      <c r="FE276" s="21">
        <f t="shared" si="604"/>
        <v>145.161</v>
      </c>
      <c r="FF276" s="21">
        <f t="shared" si="605"/>
        <v>145.161</v>
      </c>
      <c r="FG276" s="21"/>
      <c r="FH276" s="22">
        <f t="shared" si="606"/>
        <v>0</v>
      </c>
      <c r="FI276" s="21">
        <f t="shared" si="517"/>
        <v>0</v>
      </c>
      <c r="FJ276" s="22">
        <f t="shared" si="633"/>
        <v>0</v>
      </c>
      <c r="FK276" s="21">
        <f t="shared" si="518"/>
        <v>0</v>
      </c>
      <c r="FL276" s="21">
        <f t="shared" si="607"/>
        <v>0</v>
      </c>
      <c r="FM276" s="21">
        <f t="shared" si="608"/>
        <v>70.161149999999992</v>
      </c>
      <c r="FN276" s="21">
        <f t="shared" si="609"/>
        <v>210.48344999999998</v>
      </c>
      <c r="FO276" s="21"/>
      <c r="FP276" s="21">
        <f t="shared" si="519"/>
        <v>0</v>
      </c>
      <c r="FQ276" s="21">
        <f t="shared" si="520"/>
        <v>0</v>
      </c>
      <c r="FR276" s="21">
        <f t="shared" si="610"/>
        <v>0</v>
      </c>
      <c r="FS276" s="21">
        <f t="shared" si="521"/>
        <v>7718.9743214634136</v>
      </c>
      <c r="FT276" s="21">
        <f t="shared" si="522"/>
        <v>4968.3256785365866</v>
      </c>
      <c r="FU276" s="21"/>
      <c r="FV276" s="20">
        <f t="shared" si="611"/>
        <v>0</v>
      </c>
      <c r="FW276" s="20">
        <f t="shared" si="612"/>
        <v>0</v>
      </c>
      <c r="FX276" s="20">
        <f t="shared" si="523"/>
        <v>0</v>
      </c>
      <c r="FY276" s="20">
        <f t="shared" si="524"/>
        <v>0</v>
      </c>
    </row>
    <row r="277" spans="2:181" x14ac:dyDescent="0.25">
      <c r="B277" s="20">
        <v>9.9499999999999993</v>
      </c>
      <c r="C277" s="20">
        <f t="shared" si="525"/>
        <v>16.815499999999997</v>
      </c>
      <c r="D277" s="22">
        <f t="shared" si="526"/>
        <v>0</v>
      </c>
      <c r="E277" s="21">
        <f t="shared" si="477"/>
        <v>0</v>
      </c>
      <c r="F277" s="22">
        <f t="shared" si="613"/>
        <v>0</v>
      </c>
      <c r="G277" s="21">
        <f t="shared" si="478"/>
        <v>0</v>
      </c>
      <c r="H277" s="21">
        <f t="shared" si="527"/>
        <v>0</v>
      </c>
      <c r="I277" s="21">
        <f t="shared" si="528"/>
        <v>671.12769000000014</v>
      </c>
      <c r="J277" s="21">
        <f t="shared" si="529"/>
        <v>35.322510000000044</v>
      </c>
      <c r="K277" s="21"/>
      <c r="L277" s="22">
        <f t="shared" si="530"/>
        <v>0</v>
      </c>
      <c r="M277" s="21">
        <f t="shared" si="479"/>
        <v>0</v>
      </c>
      <c r="N277" s="22">
        <f t="shared" si="614"/>
        <v>0</v>
      </c>
      <c r="O277" s="21">
        <f t="shared" si="480"/>
        <v>0</v>
      </c>
      <c r="P277" s="21">
        <f t="shared" si="531"/>
        <v>0</v>
      </c>
      <c r="Q277" s="21">
        <f t="shared" si="532"/>
        <v>252.82207499999996</v>
      </c>
      <c r="R277" s="21">
        <f t="shared" si="533"/>
        <v>13.30642500000001</v>
      </c>
      <c r="S277" s="21"/>
      <c r="T277" s="22">
        <f t="shared" si="534"/>
        <v>0</v>
      </c>
      <c r="U277" s="21">
        <f t="shared" si="481"/>
        <v>0</v>
      </c>
      <c r="V277" s="22">
        <f t="shared" si="615"/>
        <v>0</v>
      </c>
      <c r="W277" s="21">
        <f t="shared" si="482"/>
        <v>0</v>
      </c>
      <c r="X277" s="21">
        <f t="shared" si="535"/>
        <v>0</v>
      </c>
      <c r="Y277" s="21">
        <f t="shared" si="536"/>
        <v>65.322450000000003</v>
      </c>
      <c r="Z277" s="21">
        <f t="shared" si="537"/>
        <v>195.96735000000001</v>
      </c>
      <c r="AA277" s="21"/>
      <c r="AB277" s="22">
        <f t="shared" si="538"/>
        <v>0</v>
      </c>
      <c r="AC277" s="21">
        <f t="shared" si="483"/>
        <v>0</v>
      </c>
      <c r="AD277" s="22">
        <f t="shared" si="616"/>
        <v>0</v>
      </c>
      <c r="AE277" s="21">
        <f t="shared" si="484"/>
        <v>0</v>
      </c>
      <c r="AF277" s="21">
        <f t="shared" si="539"/>
        <v>0</v>
      </c>
      <c r="AG277" s="21">
        <f t="shared" si="540"/>
        <v>59.757945000000007</v>
      </c>
      <c r="AH277" s="21">
        <f t="shared" si="541"/>
        <v>3.145155000000003</v>
      </c>
      <c r="AI277" s="21"/>
      <c r="AJ277" s="22">
        <f t="shared" si="542"/>
        <v>0</v>
      </c>
      <c r="AK277" s="21">
        <f t="shared" si="485"/>
        <v>0</v>
      </c>
      <c r="AL277" s="22">
        <f t="shared" si="617"/>
        <v>0</v>
      </c>
      <c r="AM277" s="21">
        <f t="shared" si="486"/>
        <v>0</v>
      </c>
      <c r="AN277" s="21">
        <f t="shared" si="543"/>
        <v>0</v>
      </c>
      <c r="AO277" s="21">
        <f t="shared" si="544"/>
        <v>128.70941999999999</v>
      </c>
      <c r="AP277" s="21">
        <f t="shared" si="545"/>
        <v>6.7741800000000056</v>
      </c>
      <c r="AQ277" s="21"/>
      <c r="AR277" s="22">
        <f t="shared" si="546"/>
        <v>0</v>
      </c>
      <c r="AS277" s="21">
        <f t="shared" si="487"/>
        <v>0</v>
      </c>
      <c r="AT277" s="22">
        <f t="shared" si="618"/>
        <v>0</v>
      </c>
      <c r="AU277" s="21">
        <f t="shared" si="488"/>
        <v>0</v>
      </c>
      <c r="AV277" s="21">
        <f t="shared" si="547"/>
        <v>0</v>
      </c>
      <c r="AW277" s="21">
        <f t="shared" si="548"/>
        <v>279.43492500000002</v>
      </c>
      <c r="AX277" s="21">
        <f t="shared" si="549"/>
        <v>93.144975000000017</v>
      </c>
      <c r="AY277" s="21"/>
      <c r="AZ277" s="22">
        <f t="shared" si="550"/>
        <v>0</v>
      </c>
      <c r="BA277" s="21">
        <f t="shared" si="489"/>
        <v>0</v>
      </c>
      <c r="BB277" s="22">
        <f t="shared" si="619"/>
        <v>0</v>
      </c>
      <c r="BC277" s="21">
        <f t="shared" si="490"/>
        <v>0</v>
      </c>
      <c r="BD277" s="21">
        <f t="shared" si="551"/>
        <v>0</v>
      </c>
      <c r="BE277" s="21">
        <f t="shared" si="552"/>
        <v>245.53452073170729</v>
      </c>
      <c r="BF277" s="21">
        <f t="shared" si="553"/>
        <v>12.922869512195131</v>
      </c>
      <c r="BG277" s="21"/>
      <c r="BH277" s="22">
        <f t="shared" si="554"/>
        <v>0</v>
      </c>
      <c r="BI277" s="21">
        <f t="shared" si="491"/>
        <v>0</v>
      </c>
      <c r="BJ277" s="22">
        <f t="shared" si="620"/>
        <v>0</v>
      </c>
      <c r="BK277" s="21">
        <f t="shared" si="492"/>
        <v>0</v>
      </c>
      <c r="BL277" s="21">
        <f t="shared" si="555"/>
        <v>0</v>
      </c>
      <c r="BM277" s="21">
        <f t="shared" si="556"/>
        <v>214.14197926829266</v>
      </c>
      <c r="BN277" s="21">
        <f t="shared" si="557"/>
        <v>11.270630487804887</v>
      </c>
      <c r="BO277" s="21"/>
      <c r="BP277" s="22">
        <f t="shared" si="558"/>
        <v>0</v>
      </c>
      <c r="BQ277" s="21">
        <f t="shared" si="493"/>
        <v>0</v>
      </c>
      <c r="BR277" s="22">
        <f t="shared" si="621"/>
        <v>0</v>
      </c>
      <c r="BS277" s="21">
        <f t="shared" si="494"/>
        <v>0</v>
      </c>
      <c r="BT277" s="21">
        <f t="shared" si="559"/>
        <v>0</v>
      </c>
      <c r="BU277" s="21">
        <f t="shared" si="560"/>
        <v>74.350756097560961</v>
      </c>
      <c r="BV277" s="21">
        <f t="shared" si="561"/>
        <v>24.783585365853654</v>
      </c>
      <c r="BW277" s="21"/>
      <c r="BX277" s="22">
        <f t="shared" si="562"/>
        <v>0</v>
      </c>
      <c r="BY277" s="21">
        <f t="shared" si="495"/>
        <v>0</v>
      </c>
      <c r="BZ277" s="22">
        <f t="shared" si="622"/>
        <v>0</v>
      </c>
      <c r="CA277" s="21">
        <f t="shared" si="496"/>
        <v>0</v>
      </c>
      <c r="CB277" s="21">
        <f t="shared" si="563"/>
        <v>0</v>
      </c>
      <c r="CC277" s="21">
        <f t="shared" si="564"/>
        <v>285.26495255212433</v>
      </c>
      <c r="CD277" s="21">
        <f t="shared" si="565"/>
        <v>15.013944871164451</v>
      </c>
      <c r="CE277" s="21"/>
      <c r="CF277" s="22">
        <f t="shared" si="566"/>
        <v>0</v>
      </c>
      <c r="CG277" s="21">
        <f t="shared" si="497"/>
        <v>0</v>
      </c>
      <c r="CH277" s="22">
        <f t="shared" si="623"/>
        <v>0</v>
      </c>
      <c r="CI277" s="21">
        <f t="shared" si="498"/>
        <v>0</v>
      </c>
      <c r="CJ277" s="21">
        <f t="shared" si="567"/>
        <v>0</v>
      </c>
      <c r="CK277" s="21">
        <f t="shared" si="568"/>
        <v>248.86184079464991</v>
      </c>
      <c r="CL277" s="21">
        <f t="shared" si="569"/>
        <v>13.09799162077106</v>
      </c>
      <c r="CM277" s="21"/>
      <c r="CN277" s="22">
        <f t="shared" si="570"/>
        <v>0</v>
      </c>
      <c r="CO277" s="21">
        <f t="shared" si="499"/>
        <v>0</v>
      </c>
      <c r="CP277" s="22">
        <f t="shared" si="624"/>
        <v>0</v>
      </c>
      <c r="CQ277" s="21">
        <f t="shared" si="500"/>
        <v>0</v>
      </c>
      <c r="CR277" s="21">
        <f t="shared" si="571"/>
        <v>0</v>
      </c>
      <c r="CS277" s="21">
        <f t="shared" si="572"/>
        <v>28.794817540322583</v>
      </c>
      <c r="CT277" s="21">
        <f t="shared" si="573"/>
        <v>86.38445262096775</v>
      </c>
      <c r="CU277" s="21"/>
      <c r="CV277" s="22">
        <f t="shared" si="574"/>
        <v>0</v>
      </c>
      <c r="CW277" s="21">
        <f t="shared" si="501"/>
        <v>0</v>
      </c>
      <c r="CX277" s="22">
        <f t="shared" si="625"/>
        <v>0</v>
      </c>
      <c r="CY277" s="21">
        <f t="shared" si="502"/>
        <v>0</v>
      </c>
      <c r="CZ277" s="21">
        <f t="shared" si="575"/>
        <v>0</v>
      </c>
      <c r="DA277" s="21">
        <f t="shared" si="576"/>
        <v>245.53452073170729</v>
      </c>
      <c r="DB277" s="21">
        <f t="shared" si="577"/>
        <v>12.922869512195131</v>
      </c>
      <c r="DC277" s="21"/>
      <c r="DD277" s="22">
        <f t="shared" si="578"/>
        <v>0</v>
      </c>
      <c r="DE277" s="21">
        <f t="shared" si="503"/>
        <v>0</v>
      </c>
      <c r="DF277" s="22">
        <f t="shared" si="626"/>
        <v>0</v>
      </c>
      <c r="DG277" s="21">
        <f t="shared" si="504"/>
        <v>0</v>
      </c>
      <c r="DH277" s="21">
        <f t="shared" si="579"/>
        <v>0</v>
      </c>
      <c r="DI277" s="21">
        <f t="shared" si="580"/>
        <v>214.14197926829266</v>
      </c>
      <c r="DJ277" s="21">
        <f t="shared" si="581"/>
        <v>11.270630487804887</v>
      </c>
      <c r="DK277" s="21"/>
      <c r="DL277" s="22">
        <f t="shared" si="582"/>
        <v>0</v>
      </c>
      <c r="DM277" s="21">
        <f t="shared" si="505"/>
        <v>0</v>
      </c>
      <c r="DN277" s="22">
        <f t="shared" si="627"/>
        <v>0</v>
      </c>
      <c r="DO277" s="21">
        <f t="shared" si="506"/>
        <v>0</v>
      </c>
      <c r="DP277" s="21">
        <f t="shared" si="583"/>
        <v>0</v>
      </c>
      <c r="DQ277" s="21">
        <f t="shared" si="584"/>
        <v>74.350756097560961</v>
      </c>
      <c r="DR277" s="21">
        <f t="shared" si="585"/>
        <v>24.783585365853654</v>
      </c>
      <c r="DS277" s="21"/>
      <c r="DT277" s="22">
        <f t="shared" si="586"/>
        <v>0</v>
      </c>
      <c r="DU277" s="21">
        <f t="shared" si="507"/>
        <v>0</v>
      </c>
      <c r="DV277" s="22">
        <f t="shared" si="628"/>
        <v>0</v>
      </c>
      <c r="DW277" s="21">
        <f t="shared" si="508"/>
        <v>0</v>
      </c>
      <c r="DX277" s="21">
        <f t="shared" si="587"/>
        <v>0</v>
      </c>
      <c r="DY277" s="21">
        <f t="shared" si="588"/>
        <v>1807.0479359844601</v>
      </c>
      <c r="DZ277" s="21">
        <f t="shared" si="589"/>
        <v>95.107786104445353</v>
      </c>
      <c r="EA277" s="21"/>
      <c r="EB277" s="22">
        <f t="shared" si="590"/>
        <v>0</v>
      </c>
      <c r="EC277" s="21">
        <f t="shared" si="509"/>
        <v>0</v>
      </c>
      <c r="ED277" s="22">
        <f t="shared" si="629"/>
        <v>0</v>
      </c>
      <c r="EE277" s="21">
        <f t="shared" si="510"/>
        <v>0</v>
      </c>
      <c r="EF277" s="21">
        <f t="shared" si="591"/>
        <v>0</v>
      </c>
      <c r="EG277" s="21">
        <f t="shared" si="592"/>
        <v>1635.0269956687646</v>
      </c>
      <c r="EH277" s="21">
        <f t="shared" si="593"/>
        <v>86.054052403619266</v>
      </c>
      <c r="EI277" s="21"/>
      <c r="EJ277" s="22">
        <f t="shared" si="594"/>
        <v>0</v>
      </c>
      <c r="EK277" s="21">
        <f t="shared" si="511"/>
        <v>0</v>
      </c>
      <c r="EL277" s="22">
        <f t="shared" si="630"/>
        <v>0</v>
      </c>
      <c r="EM277" s="21">
        <f t="shared" si="512"/>
        <v>0</v>
      </c>
      <c r="EN277" s="21">
        <f t="shared" si="595"/>
        <v>0</v>
      </c>
      <c r="EO277" s="21">
        <f t="shared" si="596"/>
        <v>134.54081172797009</v>
      </c>
      <c r="EP277" s="21">
        <f t="shared" si="597"/>
        <v>403.62243518391028</v>
      </c>
      <c r="EQ277" s="21"/>
      <c r="ER277" s="22">
        <f t="shared" si="598"/>
        <v>0</v>
      </c>
      <c r="ES277" s="21">
        <f t="shared" si="513"/>
        <v>0</v>
      </c>
      <c r="ET277" s="22">
        <f t="shared" si="631"/>
        <v>0</v>
      </c>
      <c r="EU277" s="21">
        <f t="shared" si="514"/>
        <v>0</v>
      </c>
      <c r="EV277" s="21">
        <f t="shared" si="599"/>
        <v>0</v>
      </c>
      <c r="EW277" s="21">
        <f t="shared" si="600"/>
        <v>648.38580000000002</v>
      </c>
      <c r="EX277" s="21">
        <f t="shared" si="601"/>
        <v>648.38580000000002</v>
      </c>
      <c r="EY277" s="21"/>
      <c r="EZ277" s="22">
        <f t="shared" si="602"/>
        <v>0</v>
      </c>
      <c r="FA277" s="21">
        <f t="shared" si="515"/>
        <v>0</v>
      </c>
      <c r="FB277" s="22">
        <f t="shared" si="632"/>
        <v>0</v>
      </c>
      <c r="FC277" s="21">
        <f t="shared" si="516"/>
        <v>0</v>
      </c>
      <c r="FD277" s="21">
        <f t="shared" si="603"/>
        <v>0</v>
      </c>
      <c r="FE277" s="21">
        <f t="shared" si="604"/>
        <v>145.161</v>
      </c>
      <c r="FF277" s="21">
        <f t="shared" si="605"/>
        <v>145.161</v>
      </c>
      <c r="FG277" s="21"/>
      <c r="FH277" s="22">
        <f t="shared" si="606"/>
        <v>0</v>
      </c>
      <c r="FI277" s="21">
        <f t="shared" si="517"/>
        <v>0</v>
      </c>
      <c r="FJ277" s="22">
        <f t="shared" si="633"/>
        <v>0</v>
      </c>
      <c r="FK277" s="21">
        <f t="shared" si="518"/>
        <v>0</v>
      </c>
      <c r="FL277" s="21">
        <f t="shared" si="607"/>
        <v>0</v>
      </c>
      <c r="FM277" s="21">
        <f t="shared" si="608"/>
        <v>70.161149999999992</v>
      </c>
      <c r="FN277" s="21">
        <f t="shared" si="609"/>
        <v>210.48344999999998</v>
      </c>
      <c r="FO277" s="21"/>
      <c r="FP277" s="21">
        <f t="shared" si="519"/>
        <v>0</v>
      </c>
      <c r="FQ277" s="21">
        <f t="shared" si="520"/>
        <v>0</v>
      </c>
      <c r="FR277" s="21">
        <f t="shared" si="610"/>
        <v>0</v>
      </c>
      <c r="FS277" s="21">
        <f t="shared" si="521"/>
        <v>7718.9743214634136</v>
      </c>
      <c r="FT277" s="21">
        <f t="shared" si="522"/>
        <v>4968.3256785365866</v>
      </c>
      <c r="FU277" s="21"/>
      <c r="FV277" s="20">
        <f t="shared" si="611"/>
        <v>0</v>
      </c>
      <c r="FW277" s="20">
        <f t="shared" si="612"/>
        <v>0</v>
      </c>
      <c r="FX277" s="20">
        <f t="shared" si="523"/>
        <v>0</v>
      </c>
      <c r="FY277" s="20">
        <f t="shared" si="524"/>
        <v>0</v>
      </c>
    </row>
    <row r="278" spans="2:181" x14ac:dyDescent="0.25">
      <c r="B278" s="20">
        <v>10</v>
      </c>
      <c r="C278" s="20">
        <f t="shared" si="525"/>
        <v>16.899999999999999</v>
      </c>
      <c r="D278" s="22">
        <f t="shared" si="526"/>
        <v>0</v>
      </c>
      <c r="E278" s="21">
        <f t="shared" si="477"/>
        <v>0</v>
      </c>
      <c r="F278" s="22">
        <f t="shared" si="613"/>
        <v>0</v>
      </c>
      <c r="G278" s="21">
        <f t="shared" si="478"/>
        <v>0</v>
      </c>
      <c r="H278" s="21">
        <f t="shared" si="527"/>
        <v>0</v>
      </c>
      <c r="I278" s="21">
        <f t="shared" si="528"/>
        <v>671.12769000000014</v>
      </c>
      <c r="J278" s="21">
        <f t="shared" si="529"/>
        <v>35.322510000000044</v>
      </c>
      <c r="K278" s="21"/>
      <c r="L278" s="22">
        <f t="shared" si="530"/>
        <v>0</v>
      </c>
      <c r="M278" s="21">
        <f t="shared" si="479"/>
        <v>0</v>
      </c>
      <c r="N278" s="22">
        <f t="shared" si="614"/>
        <v>0</v>
      </c>
      <c r="O278" s="21">
        <f t="shared" si="480"/>
        <v>0</v>
      </c>
      <c r="P278" s="21">
        <f t="shared" si="531"/>
        <v>0</v>
      </c>
      <c r="Q278" s="21">
        <f t="shared" si="532"/>
        <v>252.82207499999996</v>
      </c>
      <c r="R278" s="21">
        <f t="shared" si="533"/>
        <v>13.30642500000001</v>
      </c>
      <c r="S278" s="21"/>
      <c r="T278" s="22">
        <f t="shared" si="534"/>
        <v>0</v>
      </c>
      <c r="U278" s="21">
        <f t="shared" si="481"/>
        <v>0</v>
      </c>
      <c r="V278" s="22">
        <f t="shared" si="615"/>
        <v>0</v>
      </c>
      <c r="W278" s="21">
        <f t="shared" si="482"/>
        <v>0</v>
      </c>
      <c r="X278" s="21">
        <f t="shared" si="535"/>
        <v>0</v>
      </c>
      <c r="Y278" s="21">
        <f t="shared" si="536"/>
        <v>65.322450000000003</v>
      </c>
      <c r="Z278" s="21">
        <f t="shared" si="537"/>
        <v>195.96735000000001</v>
      </c>
      <c r="AA278" s="21"/>
      <c r="AB278" s="22">
        <f t="shared" si="538"/>
        <v>0</v>
      </c>
      <c r="AC278" s="21">
        <f t="shared" si="483"/>
        <v>0</v>
      </c>
      <c r="AD278" s="22">
        <f t="shared" si="616"/>
        <v>0</v>
      </c>
      <c r="AE278" s="21">
        <f t="shared" si="484"/>
        <v>0</v>
      </c>
      <c r="AF278" s="21">
        <f t="shared" si="539"/>
        <v>0</v>
      </c>
      <c r="AG278" s="21">
        <f t="shared" si="540"/>
        <v>59.757945000000007</v>
      </c>
      <c r="AH278" s="21">
        <f t="shared" si="541"/>
        <v>3.145155000000003</v>
      </c>
      <c r="AI278" s="21"/>
      <c r="AJ278" s="22">
        <f t="shared" si="542"/>
        <v>0</v>
      </c>
      <c r="AK278" s="21">
        <f t="shared" si="485"/>
        <v>0</v>
      </c>
      <c r="AL278" s="22">
        <f t="shared" si="617"/>
        <v>0</v>
      </c>
      <c r="AM278" s="21">
        <f t="shared" si="486"/>
        <v>0</v>
      </c>
      <c r="AN278" s="21">
        <f t="shared" si="543"/>
        <v>0</v>
      </c>
      <c r="AO278" s="21">
        <f t="shared" si="544"/>
        <v>128.70941999999999</v>
      </c>
      <c r="AP278" s="21">
        <f t="shared" si="545"/>
        <v>6.7741800000000056</v>
      </c>
      <c r="AQ278" s="21"/>
      <c r="AR278" s="22">
        <f t="shared" si="546"/>
        <v>0</v>
      </c>
      <c r="AS278" s="21">
        <f t="shared" si="487"/>
        <v>0</v>
      </c>
      <c r="AT278" s="22">
        <f t="shared" si="618"/>
        <v>0</v>
      </c>
      <c r="AU278" s="21">
        <f t="shared" si="488"/>
        <v>0</v>
      </c>
      <c r="AV278" s="21">
        <f t="shared" si="547"/>
        <v>0</v>
      </c>
      <c r="AW278" s="21">
        <f t="shared" si="548"/>
        <v>279.43492500000002</v>
      </c>
      <c r="AX278" s="21">
        <f t="shared" si="549"/>
        <v>93.144975000000017</v>
      </c>
      <c r="AY278" s="21"/>
      <c r="AZ278" s="22">
        <f t="shared" si="550"/>
        <v>0</v>
      </c>
      <c r="BA278" s="21">
        <f t="shared" si="489"/>
        <v>0</v>
      </c>
      <c r="BB278" s="22">
        <f t="shared" si="619"/>
        <v>0</v>
      </c>
      <c r="BC278" s="21">
        <f t="shared" si="490"/>
        <v>0</v>
      </c>
      <c r="BD278" s="21">
        <f t="shared" si="551"/>
        <v>0</v>
      </c>
      <c r="BE278" s="21">
        <f t="shared" si="552"/>
        <v>245.53452073170729</v>
      </c>
      <c r="BF278" s="21">
        <f t="shared" si="553"/>
        <v>12.922869512195131</v>
      </c>
      <c r="BG278" s="21"/>
      <c r="BH278" s="22">
        <f t="shared" si="554"/>
        <v>0</v>
      </c>
      <c r="BI278" s="21">
        <f t="shared" si="491"/>
        <v>0</v>
      </c>
      <c r="BJ278" s="22">
        <f t="shared" si="620"/>
        <v>0</v>
      </c>
      <c r="BK278" s="21">
        <f t="shared" si="492"/>
        <v>0</v>
      </c>
      <c r="BL278" s="21">
        <f t="shared" si="555"/>
        <v>0</v>
      </c>
      <c r="BM278" s="21">
        <f t="shared" si="556"/>
        <v>214.14197926829266</v>
      </c>
      <c r="BN278" s="21">
        <f t="shared" si="557"/>
        <v>11.270630487804887</v>
      </c>
      <c r="BO278" s="21"/>
      <c r="BP278" s="22">
        <f t="shared" si="558"/>
        <v>0</v>
      </c>
      <c r="BQ278" s="21">
        <f t="shared" si="493"/>
        <v>0</v>
      </c>
      <c r="BR278" s="22">
        <f t="shared" si="621"/>
        <v>0</v>
      </c>
      <c r="BS278" s="21">
        <f t="shared" si="494"/>
        <v>0</v>
      </c>
      <c r="BT278" s="21">
        <f t="shared" si="559"/>
        <v>0</v>
      </c>
      <c r="BU278" s="21">
        <f t="shared" si="560"/>
        <v>74.350756097560961</v>
      </c>
      <c r="BV278" s="21">
        <f t="shared" si="561"/>
        <v>24.783585365853654</v>
      </c>
      <c r="BW278" s="21"/>
      <c r="BX278" s="22">
        <f t="shared" si="562"/>
        <v>0</v>
      </c>
      <c r="BY278" s="21">
        <f t="shared" si="495"/>
        <v>0</v>
      </c>
      <c r="BZ278" s="22">
        <f t="shared" si="622"/>
        <v>0</v>
      </c>
      <c r="CA278" s="21">
        <f t="shared" si="496"/>
        <v>0</v>
      </c>
      <c r="CB278" s="21">
        <f t="shared" si="563"/>
        <v>0</v>
      </c>
      <c r="CC278" s="21">
        <f t="shared" si="564"/>
        <v>285.26495255212433</v>
      </c>
      <c r="CD278" s="21">
        <f t="shared" si="565"/>
        <v>15.013944871164451</v>
      </c>
      <c r="CE278" s="21"/>
      <c r="CF278" s="22">
        <f t="shared" si="566"/>
        <v>0</v>
      </c>
      <c r="CG278" s="21">
        <f t="shared" si="497"/>
        <v>0</v>
      </c>
      <c r="CH278" s="22">
        <f t="shared" si="623"/>
        <v>0</v>
      </c>
      <c r="CI278" s="21">
        <f t="shared" si="498"/>
        <v>0</v>
      </c>
      <c r="CJ278" s="21">
        <f t="shared" si="567"/>
        <v>0</v>
      </c>
      <c r="CK278" s="21">
        <f t="shared" si="568"/>
        <v>248.86184079464991</v>
      </c>
      <c r="CL278" s="21">
        <f t="shared" si="569"/>
        <v>13.09799162077106</v>
      </c>
      <c r="CM278" s="21"/>
      <c r="CN278" s="22">
        <f t="shared" si="570"/>
        <v>0</v>
      </c>
      <c r="CO278" s="21">
        <f t="shared" si="499"/>
        <v>0</v>
      </c>
      <c r="CP278" s="22">
        <f t="shared" si="624"/>
        <v>0</v>
      </c>
      <c r="CQ278" s="21">
        <f t="shared" si="500"/>
        <v>0</v>
      </c>
      <c r="CR278" s="21">
        <f t="shared" si="571"/>
        <v>0</v>
      </c>
      <c r="CS278" s="21">
        <f t="shared" si="572"/>
        <v>28.794817540322583</v>
      </c>
      <c r="CT278" s="21">
        <f t="shared" si="573"/>
        <v>86.38445262096775</v>
      </c>
      <c r="CU278" s="21"/>
      <c r="CV278" s="22">
        <f t="shared" si="574"/>
        <v>0</v>
      </c>
      <c r="CW278" s="21">
        <f t="shared" si="501"/>
        <v>0</v>
      </c>
      <c r="CX278" s="22">
        <f t="shared" si="625"/>
        <v>0</v>
      </c>
      <c r="CY278" s="21">
        <f t="shared" si="502"/>
        <v>0</v>
      </c>
      <c r="CZ278" s="21">
        <f t="shared" si="575"/>
        <v>0</v>
      </c>
      <c r="DA278" s="21">
        <f t="shared" si="576"/>
        <v>245.53452073170729</v>
      </c>
      <c r="DB278" s="21">
        <f t="shared" si="577"/>
        <v>12.922869512195131</v>
      </c>
      <c r="DC278" s="21"/>
      <c r="DD278" s="22">
        <f t="shared" si="578"/>
        <v>0</v>
      </c>
      <c r="DE278" s="21">
        <f t="shared" si="503"/>
        <v>0</v>
      </c>
      <c r="DF278" s="22">
        <f t="shared" si="626"/>
        <v>0</v>
      </c>
      <c r="DG278" s="21">
        <f t="shared" si="504"/>
        <v>0</v>
      </c>
      <c r="DH278" s="21">
        <f t="shared" si="579"/>
        <v>0</v>
      </c>
      <c r="DI278" s="21">
        <f t="shared" si="580"/>
        <v>214.14197926829266</v>
      </c>
      <c r="DJ278" s="21">
        <f t="shared" si="581"/>
        <v>11.270630487804887</v>
      </c>
      <c r="DK278" s="21"/>
      <c r="DL278" s="22">
        <f t="shared" si="582"/>
        <v>0</v>
      </c>
      <c r="DM278" s="21">
        <f t="shared" si="505"/>
        <v>0</v>
      </c>
      <c r="DN278" s="22">
        <f t="shared" si="627"/>
        <v>0</v>
      </c>
      <c r="DO278" s="21">
        <f t="shared" si="506"/>
        <v>0</v>
      </c>
      <c r="DP278" s="21">
        <f t="shared" si="583"/>
        <v>0</v>
      </c>
      <c r="DQ278" s="21">
        <f t="shared" si="584"/>
        <v>74.350756097560961</v>
      </c>
      <c r="DR278" s="21">
        <f t="shared" si="585"/>
        <v>24.783585365853654</v>
      </c>
      <c r="DS278" s="21"/>
      <c r="DT278" s="22">
        <f t="shared" si="586"/>
        <v>0</v>
      </c>
      <c r="DU278" s="21">
        <f t="shared" si="507"/>
        <v>0</v>
      </c>
      <c r="DV278" s="22">
        <f t="shared" si="628"/>
        <v>0</v>
      </c>
      <c r="DW278" s="21">
        <f t="shared" si="508"/>
        <v>0</v>
      </c>
      <c r="DX278" s="21">
        <f t="shared" si="587"/>
        <v>0</v>
      </c>
      <c r="DY278" s="21">
        <f t="shared" si="588"/>
        <v>1807.0479359844601</v>
      </c>
      <c r="DZ278" s="21">
        <f t="shared" si="589"/>
        <v>95.107786104445353</v>
      </c>
      <c r="EA278" s="21"/>
      <c r="EB278" s="22">
        <f t="shared" si="590"/>
        <v>0</v>
      </c>
      <c r="EC278" s="21">
        <f t="shared" si="509"/>
        <v>0</v>
      </c>
      <c r="ED278" s="22">
        <f t="shared" si="629"/>
        <v>0</v>
      </c>
      <c r="EE278" s="21">
        <f t="shared" si="510"/>
        <v>0</v>
      </c>
      <c r="EF278" s="21">
        <f t="shared" si="591"/>
        <v>0</v>
      </c>
      <c r="EG278" s="21">
        <f t="shared" si="592"/>
        <v>1635.0269956687646</v>
      </c>
      <c r="EH278" s="21">
        <f t="shared" si="593"/>
        <v>86.054052403619266</v>
      </c>
      <c r="EI278" s="21"/>
      <c r="EJ278" s="22">
        <f t="shared" si="594"/>
        <v>0</v>
      </c>
      <c r="EK278" s="21">
        <f t="shared" si="511"/>
        <v>0</v>
      </c>
      <c r="EL278" s="22">
        <f t="shared" si="630"/>
        <v>0</v>
      </c>
      <c r="EM278" s="21">
        <f t="shared" si="512"/>
        <v>0</v>
      </c>
      <c r="EN278" s="21">
        <f t="shared" si="595"/>
        <v>0</v>
      </c>
      <c r="EO278" s="21">
        <f t="shared" si="596"/>
        <v>134.54081172797009</v>
      </c>
      <c r="EP278" s="21">
        <f t="shared" si="597"/>
        <v>403.62243518391028</v>
      </c>
      <c r="EQ278" s="21"/>
      <c r="ER278" s="22">
        <f t="shared" si="598"/>
        <v>0</v>
      </c>
      <c r="ES278" s="21">
        <f t="shared" si="513"/>
        <v>0</v>
      </c>
      <c r="ET278" s="22">
        <f t="shared" si="631"/>
        <v>0</v>
      </c>
      <c r="EU278" s="21">
        <f t="shared" si="514"/>
        <v>0</v>
      </c>
      <c r="EV278" s="21">
        <f t="shared" si="599"/>
        <v>0</v>
      </c>
      <c r="EW278" s="21">
        <f t="shared" si="600"/>
        <v>648.38580000000002</v>
      </c>
      <c r="EX278" s="21">
        <f t="shared" si="601"/>
        <v>648.38580000000002</v>
      </c>
      <c r="EY278" s="21"/>
      <c r="EZ278" s="22">
        <f t="shared" si="602"/>
        <v>0</v>
      </c>
      <c r="FA278" s="21">
        <f t="shared" si="515"/>
        <v>0</v>
      </c>
      <c r="FB278" s="22">
        <f t="shared" si="632"/>
        <v>0</v>
      </c>
      <c r="FC278" s="21">
        <f t="shared" si="516"/>
        <v>0</v>
      </c>
      <c r="FD278" s="21">
        <f t="shared" si="603"/>
        <v>0</v>
      </c>
      <c r="FE278" s="21">
        <f t="shared" si="604"/>
        <v>145.161</v>
      </c>
      <c r="FF278" s="21">
        <f t="shared" si="605"/>
        <v>145.161</v>
      </c>
      <c r="FG278" s="21"/>
      <c r="FH278" s="22">
        <f t="shared" si="606"/>
        <v>0</v>
      </c>
      <c r="FI278" s="21">
        <f t="shared" si="517"/>
        <v>0</v>
      </c>
      <c r="FJ278" s="22">
        <f t="shared" si="633"/>
        <v>0</v>
      </c>
      <c r="FK278" s="21">
        <f t="shared" si="518"/>
        <v>0</v>
      </c>
      <c r="FL278" s="21">
        <f t="shared" si="607"/>
        <v>0</v>
      </c>
      <c r="FM278" s="21">
        <f t="shared" si="608"/>
        <v>70.161149999999992</v>
      </c>
      <c r="FN278" s="21">
        <f t="shared" si="609"/>
        <v>210.48344999999998</v>
      </c>
      <c r="FO278" s="21"/>
      <c r="FP278" s="21">
        <f t="shared" si="519"/>
        <v>0</v>
      </c>
      <c r="FQ278" s="21">
        <f t="shared" si="520"/>
        <v>0</v>
      </c>
      <c r="FR278" s="21">
        <f t="shared" si="610"/>
        <v>0</v>
      </c>
      <c r="FS278" s="21">
        <f t="shared" si="521"/>
        <v>7718.9743214634136</v>
      </c>
      <c r="FT278" s="21">
        <f t="shared" si="522"/>
        <v>4968.3256785365866</v>
      </c>
      <c r="FU278" s="21"/>
      <c r="FV278" s="20">
        <f t="shared" si="611"/>
        <v>0</v>
      </c>
      <c r="FW278" s="20">
        <f t="shared" si="612"/>
        <v>0</v>
      </c>
      <c r="FX278" s="20">
        <f t="shared" si="523"/>
        <v>0</v>
      </c>
      <c r="FY278" s="20">
        <f t="shared" si="524"/>
        <v>0</v>
      </c>
    </row>
    <row r="279" spans="2:181" x14ac:dyDescent="0.25">
      <c r="B279" s="20">
        <v>10.050000000000001</v>
      </c>
      <c r="C279" s="20">
        <f t="shared" si="525"/>
        <v>16.984500000000001</v>
      </c>
      <c r="D279" s="22">
        <f t="shared" si="526"/>
        <v>0</v>
      </c>
      <c r="E279" s="21">
        <f t="shared" si="477"/>
        <v>0</v>
      </c>
      <c r="F279" s="22">
        <f t="shared" si="613"/>
        <v>0</v>
      </c>
      <c r="G279" s="21">
        <f t="shared" si="478"/>
        <v>0</v>
      </c>
      <c r="H279" s="21">
        <f t="shared" si="527"/>
        <v>0</v>
      </c>
      <c r="I279" s="21">
        <f t="shared" si="528"/>
        <v>671.12769000000014</v>
      </c>
      <c r="J279" s="21">
        <f t="shared" si="529"/>
        <v>35.322510000000044</v>
      </c>
      <c r="K279" s="21"/>
      <c r="L279" s="22">
        <f t="shared" si="530"/>
        <v>0</v>
      </c>
      <c r="M279" s="21">
        <f t="shared" si="479"/>
        <v>0</v>
      </c>
      <c r="N279" s="22">
        <f t="shared" si="614"/>
        <v>0</v>
      </c>
      <c r="O279" s="21">
        <f t="shared" si="480"/>
        <v>0</v>
      </c>
      <c r="P279" s="21">
        <f t="shared" si="531"/>
        <v>0</v>
      </c>
      <c r="Q279" s="21">
        <f t="shared" si="532"/>
        <v>252.82207499999996</v>
      </c>
      <c r="R279" s="21">
        <f t="shared" si="533"/>
        <v>13.30642500000001</v>
      </c>
      <c r="S279" s="21"/>
      <c r="T279" s="22">
        <f t="shared" si="534"/>
        <v>0</v>
      </c>
      <c r="U279" s="21">
        <f t="shared" si="481"/>
        <v>0</v>
      </c>
      <c r="V279" s="22">
        <f t="shared" si="615"/>
        <v>0</v>
      </c>
      <c r="W279" s="21">
        <f t="shared" si="482"/>
        <v>0</v>
      </c>
      <c r="X279" s="21">
        <f t="shared" si="535"/>
        <v>0</v>
      </c>
      <c r="Y279" s="21">
        <f t="shared" si="536"/>
        <v>65.322450000000003</v>
      </c>
      <c r="Z279" s="21">
        <f t="shared" si="537"/>
        <v>195.96735000000001</v>
      </c>
      <c r="AA279" s="21"/>
      <c r="AB279" s="22">
        <f t="shared" si="538"/>
        <v>0</v>
      </c>
      <c r="AC279" s="21">
        <f t="shared" si="483"/>
        <v>0</v>
      </c>
      <c r="AD279" s="22">
        <f t="shared" si="616"/>
        <v>0</v>
      </c>
      <c r="AE279" s="21">
        <f t="shared" si="484"/>
        <v>0</v>
      </c>
      <c r="AF279" s="21">
        <f t="shared" si="539"/>
        <v>0</v>
      </c>
      <c r="AG279" s="21">
        <f t="shared" si="540"/>
        <v>59.757945000000007</v>
      </c>
      <c r="AH279" s="21">
        <f t="shared" si="541"/>
        <v>3.145155000000003</v>
      </c>
      <c r="AI279" s="21"/>
      <c r="AJ279" s="22">
        <f t="shared" si="542"/>
        <v>0</v>
      </c>
      <c r="AK279" s="21">
        <f t="shared" si="485"/>
        <v>0</v>
      </c>
      <c r="AL279" s="22">
        <f t="shared" si="617"/>
        <v>0</v>
      </c>
      <c r="AM279" s="21">
        <f t="shared" si="486"/>
        <v>0</v>
      </c>
      <c r="AN279" s="21">
        <f t="shared" si="543"/>
        <v>0</v>
      </c>
      <c r="AO279" s="21">
        <f t="shared" si="544"/>
        <v>128.70941999999999</v>
      </c>
      <c r="AP279" s="21">
        <f t="shared" si="545"/>
        <v>6.7741800000000056</v>
      </c>
      <c r="AQ279" s="21"/>
      <c r="AR279" s="22">
        <f t="shared" si="546"/>
        <v>0</v>
      </c>
      <c r="AS279" s="21">
        <f t="shared" si="487"/>
        <v>0</v>
      </c>
      <c r="AT279" s="22">
        <f t="shared" si="618"/>
        <v>0</v>
      </c>
      <c r="AU279" s="21">
        <f t="shared" si="488"/>
        <v>0</v>
      </c>
      <c r="AV279" s="21">
        <f t="shared" si="547"/>
        <v>0</v>
      </c>
      <c r="AW279" s="21">
        <f t="shared" si="548"/>
        <v>279.43492500000002</v>
      </c>
      <c r="AX279" s="21">
        <f t="shared" si="549"/>
        <v>93.144975000000017</v>
      </c>
      <c r="AY279" s="21"/>
      <c r="AZ279" s="22">
        <f t="shared" si="550"/>
        <v>0</v>
      </c>
      <c r="BA279" s="21">
        <f t="shared" si="489"/>
        <v>0</v>
      </c>
      <c r="BB279" s="22">
        <f t="shared" si="619"/>
        <v>0</v>
      </c>
      <c r="BC279" s="21">
        <f t="shared" si="490"/>
        <v>0</v>
      </c>
      <c r="BD279" s="21">
        <f t="shared" si="551"/>
        <v>0</v>
      </c>
      <c r="BE279" s="21">
        <f t="shared" si="552"/>
        <v>245.53452073170729</v>
      </c>
      <c r="BF279" s="21">
        <f t="shared" si="553"/>
        <v>12.922869512195131</v>
      </c>
      <c r="BG279" s="21"/>
      <c r="BH279" s="22">
        <f t="shared" si="554"/>
        <v>0</v>
      </c>
      <c r="BI279" s="21">
        <f t="shared" si="491"/>
        <v>0</v>
      </c>
      <c r="BJ279" s="22">
        <f t="shared" si="620"/>
        <v>0</v>
      </c>
      <c r="BK279" s="21">
        <f t="shared" si="492"/>
        <v>0</v>
      </c>
      <c r="BL279" s="21">
        <f t="shared" si="555"/>
        <v>0</v>
      </c>
      <c r="BM279" s="21">
        <f t="shared" si="556"/>
        <v>214.14197926829266</v>
      </c>
      <c r="BN279" s="21">
        <f t="shared" si="557"/>
        <v>11.270630487804887</v>
      </c>
      <c r="BO279" s="21"/>
      <c r="BP279" s="22">
        <f t="shared" si="558"/>
        <v>0</v>
      </c>
      <c r="BQ279" s="21">
        <f t="shared" si="493"/>
        <v>0</v>
      </c>
      <c r="BR279" s="22">
        <f t="shared" si="621"/>
        <v>0</v>
      </c>
      <c r="BS279" s="21">
        <f t="shared" si="494"/>
        <v>0</v>
      </c>
      <c r="BT279" s="21">
        <f t="shared" si="559"/>
        <v>0</v>
      </c>
      <c r="BU279" s="21">
        <f t="shared" si="560"/>
        <v>74.350756097560961</v>
      </c>
      <c r="BV279" s="21">
        <f t="shared" si="561"/>
        <v>24.783585365853654</v>
      </c>
      <c r="BW279" s="21"/>
      <c r="BX279" s="22">
        <f t="shared" si="562"/>
        <v>0</v>
      </c>
      <c r="BY279" s="21">
        <f t="shared" si="495"/>
        <v>0</v>
      </c>
      <c r="BZ279" s="22">
        <f t="shared" si="622"/>
        <v>0</v>
      </c>
      <c r="CA279" s="21">
        <f t="shared" si="496"/>
        <v>0</v>
      </c>
      <c r="CB279" s="21">
        <f t="shared" si="563"/>
        <v>0</v>
      </c>
      <c r="CC279" s="21">
        <f t="shared" si="564"/>
        <v>285.26495255212433</v>
      </c>
      <c r="CD279" s="21">
        <f t="shared" si="565"/>
        <v>15.013944871164451</v>
      </c>
      <c r="CE279" s="21"/>
      <c r="CF279" s="22">
        <f t="shared" si="566"/>
        <v>0</v>
      </c>
      <c r="CG279" s="21">
        <f t="shared" si="497"/>
        <v>0</v>
      </c>
      <c r="CH279" s="22">
        <f t="shared" si="623"/>
        <v>0</v>
      </c>
      <c r="CI279" s="21">
        <f t="shared" si="498"/>
        <v>0</v>
      </c>
      <c r="CJ279" s="21">
        <f t="shared" si="567"/>
        <v>0</v>
      </c>
      <c r="CK279" s="21">
        <f t="shared" si="568"/>
        <v>248.86184079464991</v>
      </c>
      <c r="CL279" s="21">
        <f t="shared" si="569"/>
        <v>13.09799162077106</v>
      </c>
      <c r="CM279" s="21"/>
      <c r="CN279" s="22">
        <f t="shared" si="570"/>
        <v>0</v>
      </c>
      <c r="CO279" s="21">
        <f t="shared" si="499"/>
        <v>0</v>
      </c>
      <c r="CP279" s="22">
        <f t="shared" si="624"/>
        <v>0</v>
      </c>
      <c r="CQ279" s="21">
        <f t="shared" si="500"/>
        <v>0</v>
      </c>
      <c r="CR279" s="21">
        <f t="shared" si="571"/>
        <v>0</v>
      </c>
      <c r="CS279" s="21">
        <f t="shared" si="572"/>
        <v>28.794817540322583</v>
      </c>
      <c r="CT279" s="21">
        <f t="shared" si="573"/>
        <v>86.38445262096775</v>
      </c>
      <c r="CU279" s="21"/>
      <c r="CV279" s="22">
        <f t="shared" si="574"/>
        <v>0</v>
      </c>
      <c r="CW279" s="21">
        <f t="shared" si="501"/>
        <v>0</v>
      </c>
      <c r="CX279" s="22">
        <f t="shared" si="625"/>
        <v>0</v>
      </c>
      <c r="CY279" s="21">
        <f t="shared" si="502"/>
        <v>0</v>
      </c>
      <c r="CZ279" s="21">
        <f t="shared" si="575"/>
        <v>0</v>
      </c>
      <c r="DA279" s="21">
        <f t="shared" si="576"/>
        <v>245.53452073170729</v>
      </c>
      <c r="DB279" s="21">
        <f t="shared" si="577"/>
        <v>12.922869512195131</v>
      </c>
      <c r="DC279" s="21"/>
      <c r="DD279" s="22">
        <f t="shared" si="578"/>
        <v>0</v>
      </c>
      <c r="DE279" s="21">
        <f t="shared" si="503"/>
        <v>0</v>
      </c>
      <c r="DF279" s="22">
        <f t="shared" si="626"/>
        <v>0</v>
      </c>
      <c r="DG279" s="21">
        <f t="shared" si="504"/>
        <v>0</v>
      </c>
      <c r="DH279" s="21">
        <f t="shared" si="579"/>
        <v>0</v>
      </c>
      <c r="DI279" s="21">
        <f t="shared" si="580"/>
        <v>214.14197926829266</v>
      </c>
      <c r="DJ279" s="21">
        <f t="shared" si="581"/>
        <v>11.270630487804887</v>
      </c>
      <c r="DK279" s="21"/>
      <c r="DL279" s="22">
        <f t="shared" si="582"/>
        <v>0</v>
      </c>
      <c r="DM279" s="21">
        <f t="shared" si="505"/>
        <v>0</v>
      </c>
      <c r="DN279" s="22">
        <f t="shared" si="627"/>
        <v>0</v>
      </c>
      <c r="DO279" s="21">
        <f t="shared" si="506"/>
        <v>0</v>
      </c>
      <c r="DP279" s="21">
        <f t="shared" si="583"/>
        <v>0</v>
      </c>
      <c r="DQ279" s="21">
        <f t="shared" si="584"/>
        <v>74.350756097560961</v>
      </c>
      <c r="DR279" s="21">
        <f t="shared" si="585"/>
        <v>24.783585365853654</v>
      </c>
      <c r="DS279" s="21"/>
      <c r="DT279" s="22">
        <f t="shared" si="586"/>
        <v>0</v>
      </c>
      <c r="DU279" s="21">
        <f t="shared" si="507"/>
        <v>0</v>
      </c>
      <c r="DV279" s="22">
        <f t="shared" si="628"/>
        <v>0</v>
      </c>
      <c r="DW279" s="21">
        <f t="shared" si="508"/>
        <v>0</v>
      </c>
      <c r="DX279" s="21">
        <f t="shared" si="587"/>
        <v>0</v>
      </c>
      <c r="DY279" s="21">
        <f t="shared" si="588"/>
        <v>1807.0479359844601</v>
      </c>
      <c r="DZ279" s="21">
        <f t="shared" si="589"/>
        <v>95.107786104445353</v>
      </c>
      <c r="EA279" s="21"/>
      <c r="EB279" s="22">
        <f t="shared" si="590"/>
        <v>0</v>
      </c>
      <c r="EC279" s="21">
        <f t="shared" si="509"/>
        <v>0</v>
      </c>
      <c r="ED279" s="22">
        <f t="shared" si="629"/>
        <v>0</v>
      </c>
      <c r="EE279" s="21">
        <f t="shared" si="510"/>
        <v>0</v>
      </c>
      <c r="EF279" s="21">
        <f t="shared" si="591"/>
        <v>0</v>
      </c>
      <c r="EG279" s="21">
        <f t="shared" si="592"/>
        <v>1635.0269956687646</v>
      </c>
      <c r="EH279" s="21">
        <f t="shared" si="593"/>
        <v>86.054052403619266</v>
      </c>
      <c r="EI279" s="21"/>
      <c r="EJ279" s="22">
        <f t="shared" si="594"/>
        <v>0</v>
      </c>
      <c r="EK279" s="21">
        <f t="shared" si="511"/>
        <v>0</v>
      </c>
      <c r="EL279" s="22">
        <f t="shared" si="630"/>
        <v>0</v>
      </c>
      <c r="EM279" s="21">
        <f t="shared" si="512"/>
        <v>0</v>
      </c>
      <c r="EN279" s="21">
        <f t="shared" si="595"/>
        <v>0</v>
      </c>
      <c r="EO279" s="21">
        <f t="shared" si="596"/>
        <v>134.54081172797009</v>
      </c>
      <c r="EP279" s="21">
        <f t="shared" si="597"/>
        <v>403.62243518391028</v>
      </c>
      <c r="EQ279" s="21"/>
      <c r="ER279" s="22">
        <f t="shared" si="598"/>
        <v>0</v>
      </c>
      <c r="ES279" s="21">
        <f t="shared" si="513"/>
        <v>0</v>
      </c>
      <c r="ET279" s="22">
        <f t="shared" si="631"/>
        <v>0</v>
      </c>
      <c r="EU279" s="21">
        <f t="shared" si="514"/>
        <v>0</v>
      </c>
      <c r="EV279" s="21">
        <f t="shared" si="599"/>
        <v>0</v>
      </c>
      <c r="EW279" s="21">
        <f t="shared" si="600"/>
        <v>648.38580000000002</v>
      </c>
      <c r="EX279" s="21">
        <f t="shared" si="601"/>
        <v>648.38580000000002</v>
      </c>
      <c r="EY279" s="21"/>
      <c r="EZ279" s="22">
        <f t="shared" si="602"/>
        <v>0</v>
      </c>
      <c r="FA279" s="21">
        <f t="shared" si="515"/>
        <v>0</v>
      </c>
      <c r="FB279" s="22">
        <f t="shared" si="632"/>
        <v>0</v>
      </c>
      <c r="FC279" s="21">
        <f t="shared" si="516"/>
        <v>0</v>
      </c>
      <c r="FD279" s="21">
        <f t="shared" si="603"/>
        <v>0</v>
      </c>
      <c r="FE279" s="21">
        <f t="shared" si="604"/>
        <v>145.161</v>
      </c>
      <c r="FF279" s="21">
        <f t="shared" si="605"/>
        <v>145.161</v>
      </c>
      <c r="FG279" s="21"/>
      <c r="FH279" s="22">
        <f t="shared" si="606"/>
        <v>0</v>
      </c>
      <c r="FI279" s="21">
        <f t="shared" si="517"/>
        <v>0</v>
      </c>
      <c r="FJ279" s="22">
        <f t="shared" si="633"/>
        <v>0</v>
      </c>
      <c r="FK279" s="21">
        <f t="shared" si="518"/>
        <v>0</v>
      </c>
      <c r="FL279" s="21">
        <f t="shared" si="607"/>
        <v>0</v>
      </c>
      <c r="FM279" s="21">
        <f t="shared" si="608"/>
        <v>70.161149999999992</v>
      </c>
      <c r="FN279" s="21">
        <f t="shared" si="609"/>
        <v>210.48344999999998</v>
      </c>
      <c r="FO279" s="21"/>
      <c r="FP279" s="21">
        <f t="shared" si="519"/>
        <v>0</v>
      </c>
      <c r="FQ279" s="21">
        <f t="shared" si="520"/>
        <v>0</v>
      </c>
      <c r="FR279" s="21">
        <f t="shared" si="610"/>
        <v>0</v>
      </c>
      <c r="FS279" s="21">
        <f t="shared" si="521"/>
        <v>7718.9743214634136</v>
      </c>
      <c r="FT279" s="21">
        <f t="shared" si="522"/>
        <v>4968.3256785365866</v>
      </c>
      <c r="FU279" s="21"/>
      <c r="FV279" s="20">
        <f t="shared" si="611"/>
        <v>0</v>
      </c>
      <c r="FW279" s="20">
        <f t="shared" si="612"/>
        <v>0</v>
      </c>
      <c r="FX279" s="20">
        <f t="shared" si="523"/>
        <v>0</v>
      </c>
      <c r="FY279" s="20">
        <f t="shared" si="524"/>
        <v>0</v>
      </c>
    </row>
    <row r="280" spans="2:181" x14ac:dyDescent="0.25">
      <c r="B280" s="20">
        <v>10.1</v>
      </c>
      <c r="C280" s="20">
        <f t="shared" si="525"/>
        <v>17.068999999999999</v>
      </c>
      <c r="D280" s="22">
        <f t="shared" si="526"/>
        <v>0</v>
      </c>
      <c r="E280" s="21">
        <f t="shared" si="477"/>
        <v>0</v>
      </c>
      <c r="F280" s="22">
        <f t="shared" si="613"/>
        <v>0</v>
      </c>
      <c r="G280" s="21">
        <f t="shared" si="478"/>
        <v>0</v>
      </c>
      <c r="H280" s="21">
        <f t="shared" si="527"/>
        <v>0</v>
      </c>
      <c r="I280" s="21">
        <f t="shared" si="528"/>
        <v>671.12769000000014</v>
      </c>
      <c r="J280" s="21">
        <f t="shared" si="529"/>
        <v>35.322510000000044</v>
      </c>
      <c r="K280" s="21"/>
      <c r="L280" s="22">
        <f t="shared" si="530"/>
        <v>0</v>
      </c>
      <c r="M280" s="21">
        <f t="shared" si="479"/>
        <v>0</v>
      </c>
      <c r="N280" s="22">
        <f t="shared" si="614"/>
        <v>0</v>
      </c>
      <c r="O280" s="21">
        <f t="shared" si="480"/>
        <v>0</v>
      </c>
      <c r="P280" s="21">
        <f t="shared" si="531"/>
        <v>0</v>
      </c>
      <c r="Q280" s="21">
        <f t="shared" si="532"/>
        <v>252.82207499999996</v>
      </c>
      <c r="R280" s="21">
        <f t="shared" si="533"/>
        <v>13.30642500000001</v>
      </c>
      <c r="S280" s="21"/>
      <c r="T280" s="22">
        <f t="shared" si="534"/>
        <v>0</v>
      </c>
      <c r="U280" s="21">
        <f t="shared" si="481"/>
        <v>0</v>
      </c>
      <c r="V280" s="22">
        <f t="shared" si="615"/>
        <v>0</v>
      </c>
      <c r="W280" s="21">
        <f t="shared" si="482"/>
        <v>0</v>
      </c>
      <c r="X280" s="21">
        <f t="shared" si="535"/>
        <v>0</v>
      </c>
      <c r="Y280" s="21">
        <f t="shared" si="536"/>
        <v>65.322450000000003</v>
      </c>
      <c r="Z280" s="21">
        <f t="shared" si="537"/>
        <v>195.96735000000001</v>
      </c>
      <c r="AA280" s="21"/>
      <c r="AB280" s="22">
        <f t="shared" si="538"/>
        <v>0</v>
      </c>
      <c r="AC280" s="21">
        <f t="shared" si="483"/>
        <v>0</v>
      </c>
      <c r="AD280" s="22">
        <f t="shared" si="616"/>
        <v>0</v>
      </c>
      <c r="AE280" s="21">
        <f t="shared" si="484"/>
        <v>0</v>
      </c>
      <c r="AF280" s="21">
        <f t="shared" si="539"/>
        <v>0</v>
      </c>
      <c r="AG280" s="21">
        <f t="shared" si="540"/>
        <v>59.757945000000007</v>
      </c>
      <c r="AH280" s="21">
        <f t="shared" si="541"/>
        <v>3.145155000000003</v>
      </c>
      <c r="AI280" s="21"/>
      <c r="AJ280" s="22">
        <f t="shared" si="542"/>
        <v>0</v>
      </c>
      <c r="AK280" s="21">
        <f t="shared" si="485"/>
        <v>0</v>
      </c>
      <c r="AL280" s="22">
        <f t="shared" si="617"/>
        <v>0</v>
      </c>
      <c r="AM280" s="21">
        <f t="shared" si="486"/>
        <v>0</v>
      </c>
      <c r="AN280" s="21">
        <f t="shared" si="543"/>
        <v>0</v>
      </c>
      <c r="AO280" s="21">
        <f t="shared" si="544"/>
        <v>128.70941999999999</v>
      </c>
      <c r="AP280" s="21">
        <f t="shared" si="545"/>
        <v>6.7741800000000056</v>
      </c>
      <c r="AQ280" s="21"/>
      <c r="AR280" s="22">
        <f t="shared" si="546"/>
        <v>0</v>
      </c>
      <c r="AS280" s="21">
        <f t="shared" si="487"/>
        <v>0</v>
      </c>
      <c r="AT280" s="22">
        <f t="shared" si="618"/>
        <v>0</v>
      </c>
      <c r="AU280" s="21">
        <f t="shared" si="488"/>
        <v>0</v>
      </c>
      <c r="AV280" s="21">
        <f t="shared" si="547"/>
        <v>0</v>
      </c>
      <c r="AW280" s="21">
        <f t="shared" si="548"/>
        <v>279.43492500000002</v>
      </c>
      <c r="AX280" s="21">
        <f t="shared" si="549"/>
        <v>93.144975000000017</v>
      </c>
      <c r="AY280" s="21"/>
      <c r="AZ280" s="22">
        <f t="shared" si="550"/>
        <v>0</v>
      </c>
      <c r="BA280" s="21">
        <f t="shared" si="489"/>
        <v>0</v>
      </c>
      <c r="BB280" s="22">
        <f t="shared" si="619"/>
        <v>0</v>
      </c>
      <c r="BC280" s="21">
        <f t="shared" si="490"/>
        <v>0</v>
      </c>
      <c r="BD280" s="21">
        <f t="shared" si="551"/>
        <v>0</v>
      </c>
      <c r="BE280" s="21">
        <f t="shared" si="552"/>
        <v>245.53452073170729</v>
      </c>
      <c r="BF280" s="21">
        <f t="shared" si="553"/>
        <v>12.922869512195131</v>
      </c>
      <c r="BG280" s="21"/>
      <c r="BH280" s="22">
        <f t="shared" si="554"/>
        <v>0</v>
      </c>
      <c r="BI280" s="21">
        <f t="shared" si="491"/>
        <v>0</v>
      </c>
      <c r="BJ280" s="22">
        <f t="shared" si="620"/>
        <v>0</v>
      </c>
      <c r="BK280" s="21">
        <f t="shared" si="492"/>
        <v>0</v>
      </c>
      <c r="BL280" s="21">
        <f t="shared" si="555"/>
        <v>0</v>
      </c>
      <c r="BM280" s="21">
        <f t="shared" si="556"/>
        <v>214.14197926829266</v>
      </c>
      <c r="BN280" s="21">
        <f t="shared" si="557"/>
        <v>11.270630487804887</v>
      </c>
      <c r="BO280" s="21"/>
      <c r="BP280" s="22">
        <f t="shared" si="558"/>
        <v>0</v>
      </c>
      <c r="BQ280" s="21">
        <f t="shared" si="493"/>
        <v>0</v>
      </c>
      <c r="BR280" s="22">
        <f t="shared" si="621"/>
        <v>0</v>
      </c>
      <c r="BS280" s="21">
        <f t="shared" si="494"/>
        <v>0</v>
      </c>
      <c r="BT280" s="21">
        <f t="shared" si="559"/>
        <v>0</v>
      </c>
      <c r="BU280" s="21">
        <f t="shared" si="560"/>
        <v>74.350756097560961</v>
      </c>
      <c r="BV280" s="21">
        <f t="shared" si="561"/>
        <v>24.783585365853654</v>
      </c>
      <c r="BW280" s="21"/>
      <c r="BX280" s="22">
        <f t="shared" si="562"/>
        <v>0</v>
      </c>
      <c r="BY280" s="21">
        <f t="shared" si="495"/>
        <v>0</v>
      </c>
      <c r="BZ280" s="22">
        <f t="shared" si="622"/>
        <v>0</v>
      </c>
      <c r="CA280" s="21">
        <f t="shared" si="496"/>
        <v>0</v>
      </c>
      <c r="CB280" s="21">
        <f t="shared" si="563"/>
        <v>0</v>
      </c>
      <c r="CC280" s="21">
        <f t="shared" si="564"/>
        <v>285.26495255212433</v>
      </c>
      <c r="CD280" s="21">
        <f t="shared" si="565"/>
        <v>15.013944871164451</v>
      </c>
      <c r="CE280" s="21"/>
      <c r="CF280" s="22">
        <f t="shared" si="566"/>
        <v>0</v>
      </c>
      <c r="CG280" s="21">
        <f t="shared" si="497"/>
        <v>0</v>
      </c>
      <c r="CH280" s="22">
        <f t="shared" si="623"/>
        <v>0</v>
      </c>
      <c r="CI280" s="21">
        <f t="shared" si="498"/>
        <v>0</v>
      </c>
      <c r="CJ280" s="21">
        <f t="shared" si="567"/>
        <v>0</v>
      </c>
      <c r="CK280" s="21">
        <f t="shared" si="568"/>
        <v>248.86184079464991</v>
      </c>
      <c r="CL280" s="21">
        <f t="shared" si="569"/>
        <v>13.09799162077106</v>
      </c>
      <c r="CM280" s="21"/>
      <c r="CN280" s="22">
        <f t="shared" si="570"/>
        <v>0</v>
      </c>
      <c r="CO280" s="21">
        <f t="shared" si="499"/>
        <v>0</v>
      </c>
      <c r="CP280" s="22">
        <f t="shared" si="624"/>
        <v>0</v>
      </c>
      <c r="CQ280" s="21">
        <f t="shared" si="500"/>
        <v>0</v>
      </c>
      <c r="CR280" s="21">
        <f t="shared" si="571"/>
        <v>0</v>
      </c>
      <c r="CS280" s="21">
        <f t="shared" si="572"/>
        <v>28.794817540322583</v>
      </c>
      <c r="CT280" s="21">
        <f t="shared" si="573"/>
        <v>86.38445262096775</v>
      </c>
      <c r="CU280" s="21"/>
      <c r="CV280" s="22">
        <f t="shared" si="574"/>
        <v>0</v>
      </c>
      <c r="CW280" s="21">
        <f t="shared" si="501"/>
        <v>0</v>
      </c>
      <c r="CX280" s="22">
        <f t="shared" si="625"/>
        <v>0</v>
      </c>
      <c r="CY280" s="21">
        <f t="shared" si="502"/>
        <v>0</v>
      </c>
      <c r="CZ280" s="21">
        <f t="shared" si="575"/>
        <v>0</v>
      </c>
      <c r="DA280" s="21">
        <f t="shared" si="576"/>
        <v>245.53452073170729</v>
      </c>
      <c r="DB280" s="21">
        <f t="shared" si="577"/>
        <v>12.922869512195131</v>
      </c>
      <c r="DC280" s="21"/>
      <c r="DD280" s="22">
        <f t="shared" si="578"/>
        <v>0</v>
      </c>
      <c r="DE280" s="21">
        <f t="shared" si="503"/>
        <v>0</v>
      </c>
      <c r="DF280" s="22">
        <f t="shared" si="626"/>
        <v>0</v>
      </c>
      <c r="DG280" s="21">
        <f t="shared" si="504"/>
        <v>0</v>
      </c>
      <c r="DH280" s="21">
        <f t="shared" si="579"/>
        <v>0</v>
      </c>
      <c r="DI280" s="21">
        <f t="shared" si="580"/>
        <v>214.14197926829266</v>
      </c>
      <c r="DJ280" s="21">
        <f t="shared" si="581"/>
        <v>11.270630487804887</v>
      </c>
      <c r="DK280" s="21"/>
      <c r="DL280" s="22">
        <f t="shared" si="582"/>
        <v>0</v>
      </c>
      <c r="DM280" s="21">
        <f t="shared" si="505"/>
        <v>0</v>
      </c>
      <c r="DN280" s="22">
        <f t="shared" si="627"/>
        <v>0</v>
      </c>
      <c r="DO280" s="21">
        <f t="shared" si="506"/>
        <v>0</v>
      </c>
      <c r="DP280" s="21">
        <f t="shared" si="583"/>
        <v>0</v>
      </c>
      <c r="DQ280" s="21">
        <f t="shared" si="584"/>
        <v>74.350756097560961</v>
      </c>
      <c r="DR280" s="21">
        <f t="shared" si="585"/>
        <v>24.783585365853654</v>
      </c>
      <c r="DS280" s="21"/>
      <c r="DT280" s="22">
        <f t="shared" si="586"/>
        <v>0</v>
      </c>
      <c r="DU280" s="21">
        <f t="shared" si="507"/>
        <v>0</v>
      </c>
      <c r="DV280" s="22">
        <f t="shared" si="628"/>
        <v>0</v>
      </c>
      <c r="DW280" s="21">
        <f t="shared" si="508"/>
        <v>0</v>
      </c>
      <c r="DX280" s="21">
        <f t="shared" si="587"/>
        <v>0</v>
      </c>
      <c r="DY280" s="21">
        <f t="shared" si="588"/>
        <v>1807.0479359844601</v>
      </c>
      <c r="DZ280" s="21">
        <f t="shared" si="589"/>
        <v>95.107786104445353</v>
      </c>
      <c r="EA280" s="21"/>
      <c r="EB280" s="22">
        <f t="shared" si="590"/>
        <v>0</v>
      </c>
      <c r="EC280" s="21">
        <f t="shared" si="509"/>
        <v>0</v>
      </c>
      <c r="ED280" s="22">
        <f t="shared" si="629"/>
        <v>0</v>
      </c>
      <c r="EE280" s="21">
        <f t="shared" si="510"/>
        <v>0</v>
      </c>
      <c r="EF280" s="21">
        <f t="shared" si="591"/>
        <v>0</v>
      </c>
      <c r="EG280" s="21">
        <f t="shared" si="592"/>
        <v>1635.0269956687646</v>
      </c>
      <c r="EH280" s="21">
        <f t="shared" si="593"/>
        <v>86.054052403619266</v>
      </c>
      <c r="EI280" s="21"/>
      <c r="EJ280" s="22">
        <f t="shared" si="594"/>
        <v>0</v>
      </c>
      <c r="EK280" s="21">
        <f t="shared" si="511"/>
        <v>0</v>
      </c>
      <c r="EL280" s="22">
        <f t="shared" si="630"/>
        <v>0</v>
      </c>
      <c r="EM280" s="21">
        <f t="shared" si="512"/>
        <v>0</v>
      </c>
      <c r="EN280" s="21">
        <f t="shared" si="595"/>
        <v>0</v>
      </c>
      <c r="EO280" s="21">
        <f t="shared" si="596"/>
        <v>134.54081172797009</v>
      </c>
      <c r="EP280" s="21">
        <f t="shared" si="597"/>
        <v>403.62243518391028</v>
      </c>
      <c r="EQ280" s="21"/>
      <c r="ER280" s="22">
        <f t="shared" si="598"/>
        <v>0</v>
      </c>
      <c r="ES280" s="21">
        <f t="shared" si="513"/>
        <v>0</v>
      </c>
      <c r="ET280" s="22">
        <f t="shared" si="631"/>
        <v>0</v>
      </c>
      <c r="EU280" s="21">
        <f t="shared" si="514"/>
        <v>0</v>
      </c>
      <c r="EV280" s="21">
        <f t="shared" si="599"/>
        <v>0</v>
      </c>
      <c r="EW280" s="21">
        <f t="shared" si="600"/>
        <v>648.38580000000002</v>
      </c>
      <c r="EX280" s="21">
        <f t="shared" si="601"/>
        <v>648.38580000000002</v>
      </c>
      <c r="EY280" s="21"/>
      <c r="EZ280" s="22">
        <f t="shared" si="602"/>
        <v>0</v>
      </c>
      <c r="FA280" s="21">
        <f t="shared" si="515"/>
        <v>0</v>
      </c>
      <c r="FB280" s="22">
        <f t="shared" si="632"/>
        <v>0</v>
      </c>
      <c r="FC280" s="21">
        <f t="shared" si="516"/>
        <v>0</v>
      </c>
      <c r="FD280" s="21">
        <f t="shared" si="603"/>
        <v>0</v>
      </c>
      <c r="FE280" s="21">
        <f t="shared" si="604"/>
        <v>145.161</v>
      </c>
      <c r="FF280" s="21">
        <f t="shared" si="605"/>
        <v>145.161</v>
      </c>
      <c r="FG280" s="21"/>
      <c r="FH280" s="22">
        <f t="shared" si="606"/>
        <v>0</v>
      </c>
      <c r="FI280" s="21">
        <f t="shared" si="517"/>
        <v>0</v>
      </c>
      <c r="FJ280" s="22">
        <f t="shared" si="633"/>
        <v>0</v>
      </c>
      <c r="FK280" s="21">
        <f t="shared" si="518"/>
        <v>0</v>
      </c>
      <c r="FL280" s="21">
        <f t="shared" si="607"/>
        <v>0</v>
      </c>
      <c r="FM280" s="21">
        <f t="shared" si="608"/>
        <v>70.161149999999992</v>
      </c>
      <c r="FN280" s="21">
        <f t="shared" si="609"/>
        <v>210.48344999999998</v>
      </c>
      <c r="FO280" s="21"/>
      <c r="FP280" s="21">
        <f t="shared" si="519"/>
        <v>0</v>
      </c>
      <c r="FQ280" s="21">
        <f t="shared" si="520"/>
        <v>0</v>
      </c>
      <c r="FR280" s="21">
        <f t="shared" si="610"/>
        <v>0</v>
      </c>
      <c r="FS280" s="21">
        <f t="shared" si="521"/>
        <v>7718.9743214634136</v>
      </c>
      <c r="FT280" s="21">
        <f t="shared" si="522"/>
        <v>4968.3256785365866</v>
      </c>
      <c r="FU280" s="21"/>
      <c r="FV280" s="20">
        <f t="shared" si="611"/>
        <v>0</v>
      </c>
      <c r="FW280" s="20">
        <f t="shared" si="612"/>
        <v>0</v>
      </c>
      <c r="FX280" s="20">
        <f t="shared" si="523"/>
        <v>0</v>
      </c>
      <c r="FY280" s="20">
        <f t="shared" si="524"/>
        <v>0</v>
      </c>
    </row>
    <row r="281" spans="2:181" x14ac:dyDescent="0.25">
      <c r="B281" s="20">
        <v>10.15</v>
      </c>
      <c r="C281" s="20">
        <f t="shared" si="525"/>
        <v>17.153500000000001</v>
      </c>
      <c r="D281" s="22">
        <f t="shared" si="526"/>
        <v>0</v>
      </c>
      <c r="E281" s="21">
        <f t="shared" si="477"/>
        <v>0</v>
      </c>
      <c r="F281" s="22">
        <f t="shared" si="613"/>
        <v>0</v>
      </c>
      <c r="G281" s="21">
        <f t="shared" si="478"/>
        <v>0</v>
      </c>
      <c r="H281" s="21">
        <f t="shared" si="527"/>
        <v>0</v>
      </c>
      <c r="I281" s="21">
        <f t="shared" si="528"/>
        <v>671.12769000000014</v>
      </c>
      <c r="J281" s="21">
        <f t="shared" si="529"/>
        <v>35.322510000000044</v>
      </c>
      <c r="K281" s="21"/>
      <c r="L281" s="22">
        <f t="shared" si="530"/>
        <v>0</v>
      </c>
      <c r="M281" s="21">
        <f t="shared" si="479"/>
        <v>0</v>
      </c>
      <c r="N281" s="22">
        <f t="shared" si="614"/>
        <v>0</v>
      </c>
      <c r="O281" s="21">
        <f t="shared" si="480"/>
        <v>0</v>
      </c>
      <c r="P281" s="21">
        <f t="shared" si="531"/>
        <v>0</v>
      </c>
      <c r="Q281" s="21">
        <f t="shared" si="532"/>
        <v>252.82207499999996</v>
      </c>
      <c r="R281" s="21">
        <f t="shared" si="533"/>
        <v>13.30642500000001</v>
      </c>
      <c r="S281" s="21"/>
      <c r="T281" s="22">
        <f t="shared" si="534"/>
        <v>0</v>
      </c>
      <c r="U281" s="21">
        <f t="shared" si="481"/>
        <v>0</v>
      </c>
      <c r="V281" s="22">
        <f t="shared" si="615"/>
        <v>0</v>
      </c>
      <c r="W281" s="21">
        <f t="shared" si="482"/>
        <v>0</v>
      </c>
      <c r="X281" s="21">
        <f t="shared" si="535"/>
        <v>0</v>
      </c>
      <c r="Y281" s="21">
        <f t="shared" si="536"/>
        <v>65.322450000000003</v>
      </c>
      <c r="Z281" s="21">
        <f t="shared" si="537"/>
        <v>195.96735000000001</v>
      </c>
      <c r="AA281" s="21"/>
      <c r="AB281" s="22">
        <f t="shared" si="538"/>
        <v>0</v>
      </c>
      <c r="AC281" s="21">
        <f t="shared" si="483"/>
        <v>0</v>
      </c>
      <c r="AD281" s="22">
        <f t="shared" si="616"/>
        <v>0</v>
      </c>
      <c r="AE281" s="21">
        <f t="shared" si="484"/>
        <v>0</v>
      </c>
      <c r="AF281" s="21">
        <f t="shared" si="539"/>
        <v>0</v>
      </c>
      <c r="AG281" s="21">
        <f t="shared" si="540"/>
        <v>59.757945000000007</v>
      </c>
      <c r="AH281" s="21">
        <f t="shared" si="541"/>
        <v>3.145155000000003</v>
      </c>
      <c r="AI281" s="21"/>
      <c r="AJ281" s="22">
        <f t="shared" si="542"/>
        <v>0</v>
      </c>
      <c r="AK281" s="21">
        <f t="shared" si="485"/>
        <v>0</v>
      </c>
      <c r="AL281" s="22">
        <f t="shared" si="617"/>
        <v>0</v>
      </c>
      <c r="AM281" s="21">
        <f t="shared" si="486"/>
        <v>0</v>
      </c>
      <c r="AN281" s="21">
        <f t="shared" si="543"/>
        <v>0</v>
      </c>
      <c r="AO281" s="21">
        <f t="shared" si="544"/>
        <v>128.70941999999999</v>
      </c>
      <c r="AP281" s="21">
        <f t="shared" si="545"/>
        <v>6.7741800000000056</v>
      </c>
      <c r="AQ281" s="21"/>
      <c r="AR281" s="22">
        <f t="shared" si="546"/>
        <v>0</v>
      </c>
      <c r="AS281" s="21">
        <f t="shared" si="487"/>
        <v>0</v>
      </c>
      <c r="AT281" s="22">
        <f t="shared" si="618"/>
        <v>0</v>
      </c>
      <c r="AU281" s="21">
        <f t="shared" si="488"/>
        <v>0</v>
      </c>
      <c r="AV281" s="21">
        <f t="shared" si="547"/>
        <v>0</v>
      </c>
      <c r="AW281" s="21">
        <f t="shared" si="548"/>
        <v>279.43492500000002</v>
      </c>
      <c r="AX281" s="21">
        <f t="shared" si="549"/>
        <v>93.144975000000017</v>
      </c>
      <c r="AY281" s="21"/>
      <c r="AZ281" s="22">
        <f t="shared" si="550"/>
        <v>0</v>
      </c>
      <c r="BA281" s="21">
        <f t="shared" si="489"/>
        <v>0</v>
      </c>
      <c r="BB281" s="22">
        <f t="shared" si="619"/>
        <v>0</v>
      </c>
      <c r="BC281" s="21">
        <f t="shared" si="490"/>
        <v>0</v>
      </c>
      <c r="BD281" s="21">
        <f t="shared" si="551"/>
        <v>0</v>
      </c>
      <c r="BE281" s="21">
        <f t="shared" si="552"/>
        <v>245.53452073170729</v>
      </c>
      <c r="BF281" s="21">
        <f t="shared" si="553"/>
        <v>12.922869512195131</v>
      </c>
      <c r="BG281" s="21"/>
      <c r="BH281" s="22">
        <f t="shared" si="554"/>
        <v>0</v>
      </c>
      <c r="BI281" s="21">
        <f t="shared" si="491"/>
        <v>0</v>
      </c>
      <c r="BJ281" s="22">
        <f t="shared" si="620"/>
        <v>0</v>
      </c>
      <c r="BK281" s="21">
        <f t="shared" si="492"/>
        <v>0</v>
      </c>
      <c r="BL281" s="21">
        <f t="shared" si="555"/>
        <v>0</v>
      </c>
      <c r="BM281" s="21">
        <f t="shared" si="556"/>
        <v>214.14197926829266</v>
      </c>
      <c r="BN281" s="21">
        <f t="shared" si="557"/>
        <v>11.270630487804887</v>
      </c>
      <c r="BO281" s="21"/>
      <c r="BP281" s="22">
        <f t="shared" si="558"/>
        <v>0</v>
      </c>
      <c r="BQ281" s="21">
        <f t="shared" si="493"/>
        <v>0</v>
      </c>
      <c r="BR281" s="22">
        <f t="shared" si="621"/>
        <v>0</v>
      </c>
      <c r="BS281" s="21">
        <f t="shared" si="494"/>
        <v>0</v>
      </c>
      <c r="BT281" s="21">
        <f t="shared" si="559"/>
        <v>0</v>
      </c>
      <c r="BU281" s="21">
        <f t="shared" si="560"/>
        <v>74.350756097560961</v>
      </c>
      <c r="BV281" s="21">
        <f t="shared" si="561"/>
        <v>24.783585365853654</v>
      </c>
      <c r="BW281" s="21"/>
      <c r="BX281" s="22">
        <f t="shared" si="562"/>
        <v>0</v>
      </c>
      <c r="BY281" s="21">
        <f t="shared" si="495"/>
        <v>0</v>
      </c>
      <c r="BZ281" s="22">
        <f t="shared" si="622"/>
        <v>0</v>
      </c>
      <c r="CA281" s="21">
        <f t="shared" si="496"/>
        <v>0</v>
      </c>
      <c r="CB281" s="21">
        <f t="shared" si="563"/>
        <v>0</v>
      </c>
      <c r="CC281" s="21">
        <f t="shared" si="564"/>
        <v>285.26495255212433</v>
      </c>
      <c r="CD281" s="21">
        <f t="shared" si="565"/>
        <v>15.013944871164451</v>
      </c>
      <c r="CE281" s="21"/>
      <c r="CF281" s="22">
        <f t="shared" si="566"/>
        <v>0</v>
      </c>
      <c r="CG281" s="21">
        <f t="shared" si="497"/>
        <v>0</v>
      </c>
      <c r="CH281" s="22">
        <f t="shared" si="623"/>
        <v>0</v>
      </c>
      <c r="CI281" s="21">
        <f t="shared" si="498"/>
        <v>0</v>
      </c>
      <c r="CJ281" s="21">
        <f t="shared" si="567"/>
        <v>0</v>
      </c>
      <c r="CK281" s="21">
        <f t="shared" si="568"/>
        <v>248.86184079464991</v>
      </c>
      <c r="CL281" s="21">
        <f t="shared" si="569"/>
        <v>13.09799162077106</v>
      </c>
      <c r="CM281" s="21"/>
      <c r="CN281" s="22">
        <f t="shared" si="570"/>
        <v>0</v>
      </c>
      <c r="CO281" s="21">
        <f t="shared" si="499"/>
        <v>0</v>
      </c>
      <c r="CP281" s="22">
        <f t="shared" si="624"/>
        <v>0</v>
      </c>
      <c r="CQ281" s="21">
        <f t="shared" si="500"/>
        <v>0</v>
      </c>
      <c r="CR281" s="21">
        <f t="shared" si="571"/>
        <v>0</v>
      </c>
      <c r="CS281" s="21">
        <f t="shared" si="572"/>
        <v>28.794817540322583</v>
      </c>
      <c r="CT281" s="21">
        <f t="shared" si="573"/>
        <v>86.38445262096775</v>
      </c>
      <c r="CU281" s="21"/>
      <c r="CV281" s="22">
        <f t="shared" si="574"/>
        <v>0</v>
      </c>
      <c r="CW281" s="21">
        <f t="shared" si="501"/>
        <v>0</v>
      </c>
      <c r="CX281" s="22">
        <f t="shared" si="625"/>
        <v>0</v>
      </c>
      <c r="CY281" s="21">
        <f t="shared" si="502"/>
        <v>0</v>
      </c>
      <c r="CZ281" s="21">
        <f t="shared" si="575"/>
        <v>0</v>
      </c>
      <c r="DA281" s="21">
        <f t="shared" si="576"/>
        <v>245.53452073170729</v>
      </c>
      <c r="DB281" s="21">
        <f t="shared" si="577"/>
        <v>12.922869512195131</v>
      </c>
      <c r="DC281" s="21"/>
      <c r="DD281" s="22">
        <f t="shared" si="578"/>
        <v>0</v>
      </c>
      <c r="DE281" s="21">
        <f t="shared" si="503"/>
        <v>0</v>
      </c>
      <c r="DF281" s="22">
        <f t="shared" si="626"/>
        <v>0</v>
      </c>
      <c r="DG281" s="21">
        <f t="shared" si="504"/>
        <v>0</v>
      </c>
      <c r="DH281" s="21">
        <f t="shared" si="579"/>
        <v>0</v>
      </c>
      <c r="DI281" s="21">
        <f t="shared" si="580"/>
        <v>214.14197926829266</v>
      </c>
      <c r="DJ281" s="21">
        <f t="shared" si="581"/>
        <v>11.270630487804887</v>
      </c>
      <c r="DK281" s="21"/>
      <c r="DL281" s="22">
        <f t="shared" si="582"/>
        <v>0</v>
      </c>
      <c r="DM281" s="21">
        <f t="shared" si="505"/>
        <v>0</v>
      </c>
      <c r="DN281" s="22">
        <f t="shared" si="627"/>
        <v>0</v>
      </c>
      <c r="DO281" s="21">
        <f t="shared" si="506"/>
        <v>0</v>
      </c>
      <c r="DP281" s="21">
        <f t="shared" si="583"/>
        <v>0</v>
      </c>
      <c r="DQ281" s="21">
        <f t="shared" si="584"/>
        <v>74.350756097560961</v>
      </c>
      <c r="DR281" s="21">
        <f t="shared" si="585"/>
        <v>24.783585365853654</v>
      </c>
      <c r="DS281" s="21"/>
      <c r="DT281" s="22">
        <f t="shared" si="586"/>
        <v>0</v>
      </c>
      <c r="DU281" s="21">
        <f t="shared" si="507"/>
        <v>0</v>
      </c>
      <c r="DV281" s="22">
        <f t="shared" si="628"/>
        <v>0</v>
      </c>
      <c r="DW281" s="21">
        <f t="shared" si="508"/>
        <v>0</v>
      </c>
      <c r="DX281" s="21">
        <f t="shared" si="587"/>
        <v>0</v>
      </c>
      <c r="DY281" s="21">
        <f t="shared" si="588"/>
        <v>1807.0479359844601</v>
      </c>
      <c r="DZ281" s="21">
        <f t="shared" si="589"/>
        <v>95.107786104445353</v>
      </c>
      <c r="EA281" s="21"/>
      <c r="EB281" s="22">
        <f t="shared" si="590"/>
        <v>0</v>
      </c>
      <c r="EC281" s="21">
        <f t="shared" si="509"/>
        <v>0</v>
      </c>
      <c r="ED281" s="22">
        <f t="shared" si="629"/>
        <v>0</v>
      </c>
      <c r="EE281" s="21">
        <f t="shared" si="510"/>
        <v>0</v>
      </c>
      <c r="EF281" s="21">
        <f t="shared" si="591"/>
        <v>0</v>
      </c>
      <c r="EG281" s="21">
        <f t="shared" si="592"/>
        <v>1635.0269956687646</v>
      </c>
      <c r="EH281" s="21">
        <f t="shared" si="593"/>
        <v>86.054052403619266</v>
      </c>
      <c r="EI281" s="21"/>
      <c r="EJ281" s="22">
        <f t="shared" si="594"/>
        <v>0</v>
      </c>
      <c r="EK281" s="21">
        <f t="shared" si="511"/>
        <v>0</v>
      </c>
      <c r="EL281" s="22">
        <f t="shared" si="630"/>
        <v>0</v>
      </c>
      <c r="EM281" s="21">
        <f t="shared" si="512"/>
        <v>0</v>
      </c>
      <c r="EN281" s="21">
        <f t="shared" si="595"/>
        <v>0</v>
      </c>
      <c r="EO281" s="21">
        <f t="shared" si="596"/>
        <v>134.54081172797009</v>
      </c>
      <c r="EP281" s="21">
        <f t="shared" si="597"/>
        <v>403.62243518391028</v>
      </c>
      <c r="EQ281" s="21"/>
      <c r="ER281" s="22">
        <f t="shared" si="598"/>
        <v>0</v>
      </c>
      <c r="ES281" s="21">
        <f t="shared" si="513"/>
        <v>0</v>
      </c>
      <c r="ET281" s="22">
        <f t="shared" si="631"/>
        <v>0</v>
      </c>
      <c r="EU281" s="21">
        <f t="shared" si="514"/>
        <v>0</v>
      </c>
      <c r="EV281" s="21">
        <f t="shared" si="599"/>
        <v>0</v>
      </c>
      <c r="EW281" s="21">
        <f t="shared" si="600"/>
        <v>648.38580000000002</v>
      </c>
      <c r="EX281" s="21">
        <f t="shared" si="601"/>
        <v>648.38580000000002</v>
      </c>
      <c r="EY281" s="21"/>
      <c r="EZ281" s="22">
        <f t="shared" si="602"/>
        <v>0</v>
      </c>
      <c r="FA281" s="21">
        <f t="shared" si="515"/>
        <v>0</v>
      </c>
      <c r="FB281" s="22">
        <f t="shared" si="632"/>
        <v>0</v>
      </c>
      <c r="FC281" s="21">
        <f t="shared" si="516"/>
        <v>0</v>
      </c>
      <c r="FD281" s="21">
        <f t="shared" si="603"/>
        <v>0</v>
      </c>
      <c r="FE281" s="21">
        <f t="shared" si="604"/>
        <v>145.161</v>
      </c>
      <c r="FF281" s="21">
        <f t="shared" si="605"/>
        <v>145.161</v>
      </c>
      <c r="FG281" s="21"/>
      <c r="FH281" s="22">
        <f t="shared" si="606"/>
        <v>0</v>
      </c>
      <c r="FI281" s="21">
        <f t="shared" si="517"/>
        <v>0</v>
      </c>
      <c r="FJ281" s="22">
        <f t="shared" si="633"/>
        <v>0</v>
      </c>
      <c r="FK281" s="21">
        <f t="shared" si="518"/>
        <v>0</v>
      </c>
      <c r="FL281" s="21">
        <f t="shared" si="607"/>
        <v>0</v>
      </c>
      <c r="FM281" s="21">
        <f t="shared" si="608"/>
        <v>70.161149999999992</v>
      </c>
      <c r="FN281" s="21">
        <f t="shared" si="609"/>
        <v>210.48344999999998</v>
      </c>
      <c r="FO281" s="21"/>
      <c r="FP281" s="21">
        <f t="shared" si="519"/>
        <v>0</v>
      </c>
      <c r="FQ281" s="21">
        <f t="shared" si="520"/>
        <v>0</v>
      </c>
      <c r="FR281" s="21">
        <f t="shared" si="610"/>
        <v>0</v>
      </c>
      <c r="FS281" s="21">
        <f t="shared" si="521"/>
        <v>7718.9743214634136</v>
      </c>
      <c r="FT281" s="21">
        <f t="shared" si="522"/>
        <v>4968.3256785365866</v>
      </c>
      <c r="FU281" s="21"/>
      <c r="FV281" s="20">
        <f t="shared" si="611"/>
        <v>0</v>
      </c>
      <c r="FW281" s="20">
        <f t="shared" si="612"/>
        <v>0</v>
      </c>
      <c r="FX281" s="20">
        <f t="shared" si="523"/>
        <v>0</v>
      </c>
      <c r="FY281" s="20">
        <f t="shared" si="524"/>
        <v>0</v>
      </c>
    </row>
    <row r="282" spans="2:181" x14ac:dyDescent="0.25">
      <c r="B282" s="20">
        <v>10.199999999999999</v>
      </c>
      <c r="C282" s="20">
        <f t="shared" si="525"/>
        <v>17.238</v>
      </c>
      <c r="D282" s="22">
        <f t="shared" si="526"/>
        <v>0</v>
      </c>
      <c r="E282" s="21">
        <f t="shared" si="477"/>
        <v>0</v>
      </c>
      <c r="F282" s="22">
        <f t="shared" si="613"/>
        <v>0</v>
      </c>
      <c r="G282" s="21">
        <f t="shared" si="478"/>
        <v>0</v>
      </c>
      <c r="H282" s="21">
        <f t="shared" si="527"/>
        <v>0</v>
      </c>
      <c r="I282" s="21">
        <f t="shared" si="528"/>
        <v>671.12769000000014</v>
      </c>
      <c r="J282" s="21">
        <f t="shared" si="529"/>
        <v>35.322510000000044</v>
      </c>
      <c r="K282" s="21"/>
      <c r="L282" s="22">
        <f t="shared" si="530"/>
        <v>0</v>
      </c>
      <c r="M282" s="21">
        <f t="shared" si="479"/>
        <v>0</v>
      </c>
      <c r="N282" s="22">
        <f t="shared" si="614"/>
        <v>0</v>
      </c>
      <c r="O282" s="21">
        <f t="shared" si="480"/>
        <v>0</v>
      </c>
      <c r="P282" s="21">
        <f t="shared" si="531"/>
        <v>0</v>
      </c>
      <c r="Q282" s="21">
        <f t="shared" si="532"/>
        <v>252.82207499999996</v>
      </c>
      <c r="R282" s="21">
        <f t="shared" si="533"/>
        <v>13.30642500000001</v>
      </c>
      <c r="S282" s="21"/>
      <c r="T282" s="22">
        <f t="shared" si="534"/>
        <v>0</v>
      </c>
      <c r="U282" s="21">
        <f t="shared" si="481"/>
        <v>0</v>
      </c>
      <c r="V282" s="22">
        <f t="shared" si="615"/>
        <v>0</v>
      </c>
      <c r="W282" s="21">
        <f t="shared" si="482"/>
        <v>0</v>
      </c>
      <c r="X282" s="21">
        <f t="shared" si="535"/>
        <v>0</v>
      </c>
      <c r="Y282" s="21">
        <f t="shared" si="536"/>
        <v>65.322450000000003</v>
      </c>
      <c r="Z282" s="21">
        <f t="shared" si="537"/>
        <v>195.96735000000001</v>
      </c>
      <c r="AA282" s="21"/>
      <c r="AB282" s="22">
        <f t="shared" si="538"/>
        <v>0</v>
      </c>
      <c r="AC282" s="21">
        <f t="shared" si="483"/>
        <v>0</v>
      </c>
      <c r="AD282" s="22">
        <f t="shared" si="616"/>
        <v>0</v>
      </c>
      <c r="AE282" s="21">
        <f t="shared" si="484"/>
        <v>0</v>
      </c>
      <c r="AF282" s="21">
        <f t="shared" si="539"/>
        <v>0</v>
      </c>
      <c r="AG282" s="21">
        <f t="shared" si="540"/>
        <v>59.757945000000007</v>
      </c>
      <c r="AH282" s="21">
        <f t="shared" si="541"/>
        <v>3.145155000000003</v>
      </c>
      <c r="AI282" s="21"/>
      <c r="AJ282" s="22">
        <f t="shared" si="542"/>
        <v>0</v>
      </c>
      <c r="AK282" s="21">
        <f t="shared" si="485"/>
        <v>0</v>
      </c>
      <c r="AL282" s="22">
        <f t="shared" si="617"/>
        <v>0</v>
      </c>
      <c r="AM282" s="21">
        <f t="shared" si="486"/>
        <v>0</v>
      </c>
      <c r="AN282" s="21">
        <f t="shared" si="543"/>
        <v>0</v>
      </c>
      <c r="AO282" s="21">
        <f t="shared" si="544"/>
        <v>128.70941999999999</v>
      </c>
      <c r="AP282" s="21">
        <f t="shared" si="545"/>
        <v>6.7741800000000056</v>
      </c>
      <c r="AQ282" s="21"/>
      <c r="AR282" s="22">
        <f t="shared" si="546"/>
        <v>0</v>
      </c>
      <c r="AS282" s="21">
        <f t="shared" si="487"/>
        <v>0</v>
      </c>
      <c r="AT282" s="22">
        <f t="shared" si="618"/>
        <v>0</v>
      </c>
      <c r="AU282" s="21">
        <f t="shared" si="488"/>
        <v>0</v>
      </c>
      <c r="AV282" s="21">
        <f t="shared" si="547"/>
        <v>0</v>
      </c>
      <c r="AW282" s="21">
        <f t="shared" si="548"/>
        <v>279.43492500000002</v>
      </c>
      <c r="AX282" s="21">
        <f t="shared" si="549"/>
        <v>93.144975000000017</v>
      </c>
      <c r="AY282" s="21"/>
      <c r="AZ282" s="22">
        <f t="shared" si="550"/>
        <v>0</v>
      </c>
      <c r="BA282" s="21">
        <f t="shared" si="489"/>
        <v>0</v>
      </c>
      <c r="BB282" s="22">
        <f t="shared" si="619"/>
        <v>0</v>
      </c>
      <c r="BC282" s="21">
        <f t="shared" si="490"/>
        <v>0</v>
      </c>
      <c r="BD282" s="21">
        <f t="shared" si="551"/>
        <v>0</v>
      </c>
      <c r="BE282" s="21">
        <f t="shared" si="552"/>
        <v>245.53452073170729</v>
      </c>
      <c r="BF282" s="21">
        <f t="shared" si="553"/>
        <v>12.922869512195131</v>
      </c>
      <c r="BG282" s="21"/>
      <c r="BH282" s="22">
        <f t="shared" si="554"/>
        <v>0</v>
      </c>
      <c r="BI282" s="21">
        <f t="shared" si="491"/>
        <v>0</v>
      </c>
      <c r="BJ282" s="22">
        <f t="shared" si="620"/>
        <v>0</v>
      </c>
      <c r="BK282" s="21">
        <f t="shared" si="492"/>
        <v>0</v>
      </c>
      <c r="BL282" s="21">
        <f t="shared" si="555"/>
        <v>0</v>
      </c>
      <c r="BM282" s="21">
        <f t="shared" si="556"/>
        <v>214.14197926829266</v>
      </c>
      <c r="BN282" s="21">
        <f t="shared" si="557"/>
        <v>11.270630487804887</v>
      </c>
      <c r="BO282" s="21"/>
      <c r="BP282" s="22">
        <f t="shared" si="558"/>
        <v>0</v>
      </c>
      <c r="BQ282" s="21">
        <f t="shared" si="493"/>
        <v>0</v>
      </c>
      <c r="BR282" s="22">
        <f t="shared" si="621"/>
        <v>0</v>
      </c>
      <c r="BS282" s="21">
        <f t="shared" si="494"/>
        <v>0</v>
      </c>
      <c r="BT282" s="21">
        <f t="shared" si="559"/>
        <v>0</v>
      </c>
      <c r="BU282" s="21">
        <f t="shared" si="560"/>
        <v>74.350756097560961</v>
      </c>
      <c r="BV282" s="21">
        <f t="shared" si="561"/>
        <v>24.783585365853654</v>
      </c>
      <c r="BW282" s="21"/>
      <c r="BX282" s="22">
        <f t="shared" si="562"/>
        <v>0</v>
      </c>
      <c r="BY282" s="21">
        <f t="shared" si="495"/>
        <v>0</v>
      </c>
      <c r="BZ282" s="22">
        <f t="shared" si="622"/>
        <v>0</v>
      </c>
      <c r="CA282" s="21">
        <f t="shared" si="496"/>
        <v>0</v>
      </c>
      <c r="CB282" s="21">
        <f t="shared" si="563"/>
        <v>0</v>
      </c>
      <c r="CC282" s="21">
        <f t="shared" si="564"/>
        <v>285.26495255212433</v>
      </c>
      <c r="CD282" s="21">
        <f t="shared" si="565"/>
        <v>15.013944871164451</v>
      </c>
      <c r="CE282" s="21"/>
      <c r="CF282" s="22">
        <f t="shared" si="566"/>
        <v>0</v>
      </c>
      <c r="CG282" s="21">
        <f t="shared" si="497"/>
        <v>0</v>
      </c>
      <c r="CH282" s="22">
        <f t="shared" si="623"/>
        <v>0</v>
      </c>
      <c r="CI282" s="21">
        <f t="shared" si="498"/>
        <v>0</v>
      </c>
      <c r="CJ282" s="21">
        <f t="shared" si="567"/>
        <v>0</v>
      </c>
      <c r="CK282" s="21">
        <f t="shared" si="568"/>
        <v>248.86184079464991</v>
      </c>
      <c r="CL282" s="21">
        <f t="shared" si="569"/>
        <v>13.09799162077106</v>
      </c>
      <c r="CM282" s="21"/>
      <c r="CN282" s="22">
        <f t="shared" si="570"/>
        <v>0</v>
      </c>
      <c r="CO282" s="21">
        <f t="shared" si="499"/>
        <v>0</v>
      </c>
      <c r="CP282" s="22">
        <f t="shared" si="624"/>
        <v>0</v>
      </c>
      <c r="CQ282" s="21">
        <f t="shared" si="500"/>
        <v>0</v>
      </c>
      <c r="CR282" s="21">
        <f t="shared" si="571"/>
        <v>0</v>
      </c>
      <c r="CS282" s="21">
        <f t="shared" si="572"/>
        <v>28.794817540322583</v>
      </c>
      <c r="CT282" s="21">
        <f t="shared" si="573"/>
        <v>86.38445262096775</v>
      </c>
      <c r="CU282" s="21"/>
      <c r="CV282" s="22">
        <f t="shared" si="574"/>
        <v>0</v>
      </c>
      <c r="CW282" s="21">
        <f t="shared" si="501"/>
        <v>0</v>
      </c>
      <c r="CX282" s="22">
        <f t="shared" si="625"/>
        <v>0</v>
      </c>
      <c r="CY282" s="21">
        <f t="shared" si="502"/>
        <v>0</v>
      </c>
      <c r="CZ282" s="21">
        <f t="shared" si="575"/>
        <v>0</v>
      </c>
      <c r="DA282" s="21">
        <f t="shared" si="576"/>
        <v>245.53452073170729</v>
      </c>
      <c r="DB282" s="21">
        <f t="shared" si="577"/>
        <v>12.922869512195131</v>
      </c>
      <c r="DC282" s="21"/>
      <c r="DD282" s="22">
        <f t="shared" si="578"/>
        <v>0</v>
      </c>
      <c r="DE282" s="21">
        <f t="shared" si="503"/>
        <v>0</v>
      </c>
      <c r="DF282" s="22">
        <f t="shared" si="626"/>
        <v>0</v>
      </c>
      <c r="DG282" s="21">
        <f t="shared" si="504"/>
        <v>0</v>
      </c>
      <c r="DH282" s="21">
        <f t="shared" si="579"/>
        <v>0</v>
      </c>
      <c r="DI282" s="21">
        <f t="shared" si="580"/>
        <v>214.14197926829266</v>
      </c>
      <c r="DJ282" s="21">
        <f t="shared" si="581"/>
        <v>11.270630487804887</v>
      </c>
      <c r="DK282" s="21"/>
      <c r="DL282" s="22">
        <f t="shared" si="582"/>
        <v>0</v>
      </c>
      <c r="DM282" s="21">
        <f t="shared" si="505"/>
        <v>0</v>
      </c>
      <c r="DN282" s="22">
        <f t="shared" si="627"/>
        <v>0</v>
      </c>
      <c r="DO282" s="21">
        <f t="shared" si="506"/>
        <v>0</v>
      </c>
      <c r="DP282" s="21">
        <f t="shared" si="583"/>
        <v>0</v>
      </c>
      <c r="DQ282" s="21">
        <f t="shared" si="584"/>
        <v>74.350756097560961</v>
      </c>
      <c r="DR282" s="21">
        <f t="shared" si="585"/>
        <v>24.783585365853654</v>
      </c>
      <c r="DS282" s="21"/>
      <c r="DT282" s="22">
        <f t="shared" si="586"/>
        <v>0</v>
      </c>
      <c r="DU282" s="21">
        <f t="shared" si="507"/>
        <v>0</v>
      </c>
      <c r="DV282" s="22">
        <f t="shared" si="628"/>
        <v>0</v>
      </c>
      <c r="DW282" s="21">
        <f t="shared" si="508"/>
        <v>0</v>
      </c>
      <c r="DX282" s="21">
        <f t="shared" si="587"/>
        <v>0</v>
      </c>
      <c r="DY282" s="21">
        <f t="shared" si="588"/>
        <v>1807.0479359844601</v>
      </c>
      <c r="DZ282" s="21">
        <f t="shared" si="589"/>
        <v>95.107786104445353</v>
      </c>
      <c r="EA282" s="21"/>
      <c r="EB282" s="22">
        <f t="shared" si="590"/>
        <v>0</v>
      </c>
      <c r="EC282" s="21">
        <f t="shared" si="509"/>
        <v>0</v>
      </c>
      <c r="ED282" s="22">
        <f t="shared" si="629"/>
        <v>0</v>
      </c>
      <c r="EE282" s="21">
        <f t="shared" si="510"/>
        <v>0</v>
      </c>
      <c r="EF282" s="21">
        <f t="shared" si="591"/>
        <v>0</v>
      </c>
      <c r="EG282" s="21">
        <f t="shared" si="592"/>
        <v>1635.0269956687646</v>
      </c>
      <c r="EH282" s="21">
        <f t="shared" si="593"/>
        <v>86.054052403619266</v>
      </c>
      <c r="EI282" s="21"/>
      <c r="EJ282" s="22">
        <f t="shared" si="594"/>
        <v>0</v>
      </c>
      <c r="EK282" s="21">
        <f t="shared" si="511"/>
        <v>0</v>
      </c>
      <c r="EL282" s="22">
        <f t="shared" si="630"/>
        <v>0</v>
      </c>
      <c r="EM282" s="21">
        <f t="shared" si="512"/>
        <v>0</v>
      </c>
      <c r="EN282" s="21">
        <f t="shared" si="595"/>
        <v>0</v>
      </c>
      <c r="EO282" s="21">
        <f t="shared" si="596"/>
        <v>134.54081172797009</v>
      </c>
      <c r="EP282" s="21">
        <f t="shared" si="597"/>
        <v>403.62243518391028</v>
      </c>
      <c r="EQ282" s="21"/>
      <c r="ER282" s="22">
        <f t="shared" si="598"/>
        <v>0</v>
      </c>
      <c r="ES282" s="21">
        <f t="shared" si="513"/>
        <v>0</v>
      </c>
      <c r="ET282" s="22">
        <f t="shared" si="631"/>
        <v>0</v>
      </c>
      <c r="EU282" s="21">
        <f t="shared" si="514"/>
        <v>0</v>
      </c>
      <c r="EV282" s="21">
        <f t="shared" si="599"/>
        <v>0</v>
      </c>
      <c r="EW282" s="21">
        <f t="shared" si="600"/>
        <v>648.38580000000002</v>
      </c>
      <c r="EX282" s="21">
        <f t="shared" si="601"/>
        <v>648.38580000000002</v>
      </c>
      <c r="EY282" s="21"/>
      <c r="EZ282" s="22">
        <f t="shared" si="602"/>
        <v>0</v>
      </c>
      <c r="FA282" s="21">
        <f t="shared" si="515"/>
        <v>0</v>
      </c>
      <c r="FB282" s="22">
        <f t="shared" si="632"/>
        <v>0</v>
      </c>
      <c r="FC282" s="21">
        <f t="shared" si="516"/>
        <v>0</v>
      </c>
      <c r="FD282" s="21">
        <f t="shared" si="603"/>
        <v>0</v>
      </c>
      <c r="FE282" s="21">
        <f t="shared" si="604"/>
        <v>145.161</v>
      </c>
      <c r="FF282" s="21">
        <f t="shared" si="605"/>
        <v>145.161</v>
      </c>
      <c r="FG282" s="21"/>
      <c r="FH282" s="22">
        <f t="shared" si="606"/>
        <v>0</v>
      </c>
      <c r="FI282" s="21">
        <f t="shared" si="517"/>
        <v>0</v>
      </c>
      <c r="FJ282" s="22">
        <f t="shared" si="633"/>
        <v>0</v>
      </c>
      <c r="FK282" s="21">
        <f t="shared" si="518"/>
        <v>0</v>
      </c>
      <c r="FL282" s="21">
        <f t="shared" si="607"/>
        <v>0</v>
      </c>
      <c r="FM282" s="21">
        <f t="shared" si="608"/>
        <v>70.161149999999992</v>
      </c>
      <c r="FN282" s="21">
        <f t="shared" si="609"/>
        <v>210.48344999999998</v>
      </c>
      <c r="FO282" s="21"/>
      <c r="FP282" s="21">
        <f t="shared" si="519"/>
        <v>0</v>
      </c>
      <c r="FQ282" s="21">
        <f t="shared" si="520"/>
        <v>0</v>
      </c>
      <c r="FR282" s="21">
        <f t="shared" si="610"/>
        <v>0</v>
      </c>
      <c r="FS282" s="21">
        <f t="shared" si="521"/>
        <v>7718.9743214634136</v>
      </c>
      <c r="FT282" s="21">
        <f t="shared" si="522"/>
        <v>4968.3256785365866</v>
      </c>
      <c r="FU282" s="21"/>
      <c r="FV282" s="20">
        <f t="shared" si="611"/>
        <v>0</v>
      </c>
      <c r="FW282" s="20">
        <f t="shared" si="612"/>
        <v>0</v>
      </c>
      <c r="FX282" s="20">
        <f t="shared" si="523"/>
        <v>0</v>
      </c>
      <c r="FY282" s="20">
        <f t="shared" si="524"/>
        <v>0</v>
      </c>
    </row>
    <row r="283" spans="2:181" x14ac:dyDescent="0.25">
      <c r="B283" s="20">
        <v>10.25</v>
      </c>
      <c r="C283" s="20">
        <f t="shared" si="525"/>
        <v>17.322499999999998</v>
      </c>
      <c r="D283" s="22">
        <f t="shared" si="526"/>
        <v>0</v>
      </c>
      <c r="E283" s="21">
        <f t="shared" si="477"/>
        <v>0</v>
      </c>
      <c r="F283" s="22">
        <f t="shared" si="613"/>
        <v>0</v>
      </c>
      <c r="G283" s="21">
        <f t="shared" si="478"/>
        <v>0</v>
      </c>
      <c r="H283" s="21">
        <f t="shared" si="527"/>
        <v>0</v>
      </c>
      <c r="I283" s="21">
        <f t="shared" si="528"/>
        <v>671.12769000000014</v>
      </c>
      <c r="J283" s="21">
        <f t="shared" si="529"/>
        <v>35.322510000000044</v>
      </c>
      <c r="K283" s="21"/>
      <c r="L283" s="22">
        <f t="shared" si="530"/>
        <v>0</v>
      </c>
      <c r="M283" s="21">
        <f t="shared" si="479"/>
        <v>0</v>
      </c>
      <c r="N283" s="22">
        <f t="shared" si="614"/>
        <v>0</v>
      </c>
      <c r="O283" s="21">
        <f t="shared" si="480"/>
        <v>0</v>
      </c>
      <c r="P283" s="21">
        <f t="shared" si="531"/>
        <v>0</v>
      </c>
      <c r="Q283" s="21">
        <f t="shared" si="532"/>
        <v>252.82207499999996</v>
      </c>
      <c r="R283" s="21">
        <f t="shared" si="533"/>
        <v>13.30642500000001</v>
      </c>
      <c r="S283" s="21"/>
      <c r="T283" s="22">
        <f t="shared" si="534"/>
        <v>0</v>
      </c>
      <c r="U283" s="21">
        <f t="shared" si="481"/>
        <v>0</v>
      </c>
      <c r="V283" s="22">
        <f t="shared" si="615"/>
        <v>0</v>
      </c>
      <c r="W283" s="21">
        <f t="shared" si="482"/>
        <v>0</v>
      </c>
      <c r="X283" s="21">
        <f t="shared" si="535"/>
        <v>0</v>
      </c>
      <c r="Y283" s="21">
        <f t="shared" si="536"/>
        <v>65.322450000000003</v>
      </c>
      <c r="Z283" s="21">
        <f t="shared" si="537"/>
        <v>195.96735000000001</v>
      </c>
      <c r="AA283" s="21"/>
      <c r="AB283" s="22">
        <f t="shared" si="538"/>
        <v>0</v>
      </c>
      <c r="AC283" s="21">
        <f t="shared" si="483"/>
        <v>0</v>
      </c>
      <c r="AD283" s="22">
        <f t="shared" si="616"/>
        <v>0</v>
      </c>
      <c r="AE283" s="21">
        <f t="shared" si="484"/>
        <v>0</v>
      </c>
      <c r="AF283" s="21">
        <f t="shared" si="539"/>
        <v>0</v>
      </c>
      <c r="AG283" s="21">
        <f t="shared" si="540"/>
        <v>59.757945000000007</v>
      </c>
      <c r="AH283" s="21">
        <f t="shared" si="541"/>
        <v>3.145155000000003</v>
      </c>
      <c r="AI283" s="21"/>
      <c r="AJ283" s="22">
        <f t="shared" si="542"/>
        <v>0</v>
      </c>
      <c r="AK283" s="21">
        <f t="shared" si="485"/>
        <v>0</v>
      </c>
      <c r="AL283" s="22">
        <f t="shared" si="617"/>
        <v>0</v>
      </c>
      <c r="AM283" s="21">
        <f t="shared" si="486"/>
        <v>0</v>
      </c>
      <c r="AN283" s="21">
        <f t="shared" si="543"/>
        <v>0</v>
      </c>
      <c r="AO283" s="21">
        <f t="shared" si="544"/>
        <v>128.70941999999999</v>
      </c>
      <c r="AP283" s="21">
        <f t="shared" si="545"/>
        <v>6.7741800000000056</v>
      </c>
      <c r="AQ283" s="21"/>
      <c r="AR283" s="22">
        <f t="shared" si="546"/>
        <v>0</v>
      </c>
      <c r="AS283" s="21">
        <f t="shared" si="487"/>
        <v>0</v>
      </c>
      <c r="AT283" s="22">
        <f t="shared" si="618"/>
        <v>0</v>
      </c>
      <c r="AU283" s="21">
        <f t="shared" si="488"/>
        <v>0</v>
      </c>
      <c r="AV283" s="21">
        <f t="shared" si="547"/>
        <v>0</v>
      </c>
      <c r="AW283" s="21">
        <f t="shared" si="548"/>
        <v>279.43492500000002</v>
      </c>
      <c r="AX283" s="21">
        <f t="shared" si="549"/>
        <v>93.144975000000017</v>
      </c>
      <c r="AY283" s="21"/>
      <c r="AZ283" s="22">
        <f t="shared" si="550"/>
        <v>0</v>
      </c>
      <c r="BA283" s="21">
        <f t="shared" si="489"/>
        <v>0</v>
      </c>
      <c r="BB283" s="22">
        <f t="shared" si="619"/>
        <v>0</v>
      </c>
      <c r="BC283" s="21">
        <f t="shared" si="490"/>
        <v>0</v>
      </c>
      <c r="BD283" s="21">
        <f t="shared" si="551"/>
        <v>0</v>
      </c>
      <c r="BE283" s="21">
        <f t="shared" si="552"/>
        <v>245.53452073170729</v>
      </c>
      <c r="BF283" s="21">
        <f t="shared" si="553"/>
        <v>12.922869512195131</v>
      </c>
      <c r="BG283" s="21"/>
      <c r="BH283" s="22">
        <f t="shared" si="554"/>
        <v>0</v>
      </c>
      <c r="BI283" s="21">
        <f t="shared" si="491"/>
        <v>0</v>
      </c>
      <c r="BJ283" s="22">
        <f t="shared" si="620"/>
        <v>0</v>
      </c>
      <c r="BK283" s="21">
        <f t="shared" si="492"/>
        <v>0</v>
      </c>
      <c r="BL283" s="21">
        <f t="shared" si="555"/>
        <v>0</v>
      </c>
      <c r="BM283" s="21">
        <f t="shared" si="556"/>
        <v>214.14197926829266</v>
      </c>
      <c r="BN283" s="21">
        <f t="shared" si="557"/>
        <v>11.270630487804887</v>
      </c>
      <c r="BO283" s="21"/>
      <c r="BP283" s="22">
        <f t="shared" si="558"/>
        <v>0</v>
      </c>
      <c r="BQ283" s="21">
        <f t="shared" si="493"/>
        <v>0</v>
      </c>
      <c r="BR283" s="22">
        <f t="shared" si="621"/>
        <v>0</v>
      </c>
      <c r="BS283" s="21">
        <f t="shared" si="494"/>
        <v>0</v>
      </c>
      <c r="BT283" s="21">
        <f t="shared" si="559"/>
        <v>0</v>
      </c>
      <c r="BU283" s="21">
        <f t="shared" si="560"/>
        <v>74.350756097560961</v>
      </c>
      <c r="BV283" s="21">
        <f t="shared" si="561"/>
        <v>24.783585365853654</v>
      </c>
      <c r="BW283" s="21"/>
      <c r="BX283" s="22">
        <f t="shared" si="562"/>
        <v>0</v>
      </c>
      <c r="BY283" s="21">
        <f t="shared" si="495"/>
        <v>0</v>
      </c>
      <c r="BZ283" s="22">
        <f t="shared" si="622"/>
        <v>0</v>
      </c>
      <c r="CA283" s="21">
        <f t="shared" si="496"/>
        <v>0</v>
      </c>
      <c r="CB283" s="21">
        <f t="shared" si="563"/>
        <v>0</v>
      </c>
      <c r="CC283" s="21">
        <f t="shared" si="564"/>
        <v>285.26495255212433</v>
      </c>
      <c r="CD283" s="21">
        <f t="shared" si="565"/>
        <v>15.013944871164451</v>
      </c>
      <c r="CE283" s="21"/>
      <c r="CF283" s="22">
        <f t="shared" si="566"/>
        <v>0</v>
      </c>
      <c r="CG283" s="21">
        <f t="shared" si="497"/>
        <v>0</v>
      </c>
      <c r="CH283" s="22">
        <f t="shared" si="623"/>
        <v>0</v>
      </c>
      <c r="CI283" s="21">
        <f t="shared" si="498"/>
        <v>0</v>
      </c>
      <c r="CJ283" s="21">
        <f t="shared" si="567"/>
        <v>0</v>
      </c>
      <c r="CK283" s="21">
        <f t="shared" si="568"/>
        <v>248.86184079464991</v>
      </c>
      <c r="CL283" s="21">
        <f t="shared" si="569"/>
        <v>13.09799162077106</v>
      </c>
      <c r="CM283" s="21"/>
      <c r="CN283" s="22">
        <f t="shared" si="570"/>
        <v>0</v>
      </c>
      <c r="CO283" s="21">
        <f t="shared" si="499"/>
        <v>0</v>
      </c>
      <c r="CP283" s="22">
        <f t="shared" si="624"/>
        <v>0</v>
      </c>
      <c r="CQ283" s="21">
        <f t="shared" si="500"/>
        <v>0</v>
      </c>
      <c r="CR283" s="21">
        <f t="shared" si="571"/>
        <v>0</v>
      </c>
      <c r="CS283" s="21">
        <f t="shared" si="572"/>
        <v>28.794817540322583</v>
      </c>
      <c r="CT283" s="21">
        <f t="shared" si="573"/>
        <v>86.38445262096775</v>
      </c>
      <c r="CU283" s="21"/>
      <c r="CV283" s="22">
        <f t="shared" si="574"/>
        <v>0</v>
      </c>
      <c r="CW283" s="21">
        <f t="shared" si="501"/>
        <v>0</v>
      </c>
      <c r="CX283" s="22">
        <f t="shared" si="625"/>
        <v>0</v>
      </c>
      <c r="CY283" s="21">
        <f t="shared" si="502"/>
        <v>0</v>
      </c>
      <c r="CZ283" s="21">
        <f t="shared" si="575"/>
        <v>0</v>
      </c>
      <c r="DA283" s="21">
        <f t="shared" si="576"/>
        <v>245.53452073170729</v>
      </c>
      <c r="DB283" s="21">
        <f t="shared" si="577"/>
        <v>12.922869512195131</v>
      </c>
      <c r="DC283" s="21"/>
      <c r="DD283" s="22">
        <f t="shared" si="578"/>
        <v>0</v>
      </c>
      <c r="DE283" s="21">
        <f t="shared" si="503"/>
        <v>0</v>
      </c>
      <c r="DF283" s="22">
        <f t="shared" si="626"/>
        <v>0</v>
      </c>
      <c r="DG283" s="21">
        <f t="shared" si="504"/>
        <v>0</v>
      </c>
      <c r="DH283" s="21">
        <f t="shared" si="579"/>
        <v>0</v>
      </c>
      <c r="DI283" s="21">
        <f t="shared" si="580"/>
        <v>214.14197926829266</v>
      </c>
      <c r="DJ283" s="21">
        <f t="shared" si="581"/>
        <v>11.270630487804887</v>
      </c>
      <c r="DK283" s="21"/>
      <c r="DL283" s="22">
        <f t="shared" si="582"/>
        <v>0</v>
      </c>
      <c r="DM283" s="21">
        <f t="shared" si="505"/>
        <v>0</v>
      </c>
      <c r="DN283" s="22">
        <f t="shared" si="627"/>
        <v>0</v>
      </c>
      <c r="DO283" s="21">
        <f t="shared" si="506"/>
        <v>0</v>
      </c>
      <c r="DP283" s="21">
        <f t="shared" si="583"/>
        <v>0</v>
      </c>
      <c r="DQ283" s="21">
        <f t="shared" si="584"/>
        <v>74.350756097560961</v>
      </c>
      <c r="DR283" s="21">
        <f t="shared" si="585"/>
        <v>24.783585365853654</v>
      </c>
      <c r="DS283" s="21"/>
      <c r="DT283" s="22">
        <f t="shared" si="586"/>
        <v>0</v>
      </c>
      <c r="DU283" s="21">
        <f t="shared" si="507"/>
        <v>0</v>
      </c>
      <c r="DV283" s="22">
        <f t="shared" si="628"/>
        <v>0</v>
      </c>
      <c r="DW283" s="21">
        <f t="shared" si="508"/>
        <v>0</v>
      </c>
      <c r="DX283" s="21">
        <f t="shared" si="587"/>
        <v>0</v>
      </c>
      <c r="DY283" s="21">
        <f t="shared" si="588"/>
        <v>1807.0479359844601</v>
      </c>
      <c r="DZ283" s="21">
        <f t="shared" si="589"/>
        <v>95.107786104445353</v>
      </c>
      <c r="EA283" s="21"/>
      <c r="EB283" s="22">
        <f t="shared" si="590"/>
        <v>0</v>
      </c>
      <c r="EC283" s="21">
        <f t="shared" si="509"/>
        <v>0</v>
      </c>
      <c r="ED283" s="22">
        <f t="shared" si="629"/>
        <v>0</v>
      </c>
      <c r="EE283" s="21">
        <f t="shared" si="510"/>
        <v>0</v>
      </c>
      <c r="EF283" s="21">
        <f t="shared" si="591"/>
        <v>0</v>
      </c>
      <c r="EG283" s="21">
        <f t="shared" si="592"/>
        <v>1635.0269956687646</v>
      </c>
      <c r="EH283" s="21">
        <f t="shared" si="593"/>
        <v>86.054052403619266</v>
      </c>
      <c r="EI283" s="21"/>
      <c r="EJ283" s="22">
        <f t="shared" si="594"/>
        <v>0</v>
      </c>
      <c r="EK283" s="21">
        <f t="shared" si="511"/>
        <v>0</v>
      </c>
      <c r="EL283" s="22">
        <f t="shared" si="630"/>
        <v>0</v>
      </c>
      <c r="EM283" s="21">
        <f t="shared" si="512"/>
        <v>0</v>
      </c>
      <c r="EN283" s="21">
        <f t="shared" si="595"/>
        <v>0</v>
      </c>
      <c r="EO283" s="21">
        <f t="shared" si="596"/>
        <v>134.54081172797009</v>
      </c>
      <c r="EP283" s="21">
        <f t="shared" si="597"/>
        <v>403.62243518391028</v>
      </c>
      <c r="EQ283" s="21"/>
      <c r="ER283" s="22">
        <f t="shared" si="598"/>
        <v>0</v>
      </c>
      <c r="ES283" s="21">
        <f t="shared" si="513"/>
        <v>0</v>
      </c>
      <c r="ET283" s="22">
        <f t="shared" si="631"/>
        <v>0</v>
      </c>
      <c r="EU283" s="21">
        <f t="shared" si="514"/>
        <v>0</v>
      </c>
      <c r="EV283" s="21">
        <f t="shared" si="599"/>
        <v>0</v>
      </c>
      <c r="EW283" s="21">
        <f t="shared" si="600"/>
        <v>648.38580000000002</v>
      </c>
      <c r="EX283" s="21">
        <f t="shared" si="601"/>
        <v>648.38580000000002</v>
      </c>
      <c r="EY283" s="21"/>
      <c r="EZ283" s="22">
        <f t="shared" si="602"/>
        <v>0</v>
      </c>
      <c r="FA283" s="21">
        <f t="shared" si="515"/>
        <v>0</v>
      </c>
      <c r="FB283" s="22">
        <f t="shared" si="632"/>
        <v>0</v>
      </c>
      <c r="FC283" s="21">
        <f t="shared" si="516"/>
        <v>0</v>
      </c>
      <c r="FD283" s="21">
        <f t="shared" si="603"/>
        <v>0</v>
      </c>
      <c r="FE283" s="21">
        <f t="shared" si="604"/>
        <v>145.161</v>
      </c>
      <c r="FF283" s="21">
        <f t="shared" si="605"/>
        <v>145.161</v>
      </c>
      <c r="FG283" s="21"/>
      <c r="FH283" s="22">
        <f t="shared" si="606"/>
        <v>0</v>
      </c>
      <c r="FI283" s="21">
        <f t="shared" si="517"/>
        <v>0</v>
      </c>
      <c r="FJ283" s="22">
        <f t="shared" si="633"/>
        <v>0</v>
      </c>
      <c r="FK283" s="21">
        <f t="shared" si="518"/>
        <v>0</v>
      </c>
      <c r="FL283" s="21">
        <f t="shared" si="607"/>
        <v>0</v>
      </c>
      <c r="FM283" s="21">
        <f t="shared" si="608"/>
        <v>70.161149999999992</v>
      </c>
      <c r="FN283" s="21">
        <f t="shared" si="609"/>
        <v>210.48344999999998</v>
      </c>
      <c r="FO283" s="21"/>
      <c r="FP283" s="21">
        <f t="shared" si="519"/>
        <v>0</v>
      </c>
      <c r="FQ283" s="21">
        <f t="shared" si="520"/>
        <v>0</v>
      </c>
      <c r="FR283" s="21">
        <f t="shared" si="610"/>
        <v>0</v>
      </c>
      <c r="FS283" s="21">
        <f t="shared" si="521"/>
        <v>7718.9743214634136</v>
      </c>
      <c r="FT283" s="21">
        <f t="shared" si="522"/>
        <v>4968.3256785365866</v>
      </c>
      <c r="FU283" s="21"/>
      <c r="FV283" s="20">
        <f t="shared" si="611"/>
        <v>0</v>
      </c>
      <c r="FW283" s="20">
        <f t="shared" si="612"/>
        <v>0</v>
      </c>
      <c r="FX283" s="20">
        <f t="shared" si="523"/>
        <v>0</v>
      </c>
      <c r="FY283" s="20">
        <f t="shared" si="524"/>
        <v>0</v>
      </c>
    </row>
    <row r="284" spans="2:181" x14ac:dyDescent="0.25">
      <c r="B284" s="20">
        <v>10.3</v>
      </c>
      <c r="C284" s="20">
        <f t="shared" si="525"/>
        <v>17.407</v>
      </c>
      <c r="D284" s="22">
        <f t="shared" si="526"/>
        <v>0</v>
      </c>
      <c r="E284" s="21">
        <f t="shared" si="477"/>
        <v>0</v>
      </c>
      <c r="F284" s="22">
        <f t="shared" si="613"/>
        <v>0</v>
      </c>
      <c r="G284" s="21">
        <f t="shared" si="478"/>
        <v>0</v>
      </c>
      <c r="H284" s="21">
        <f t="shared" si="527"/>
        <v>0</v>
      </c>
      <c r="I284" s="21">
        <f t="shared" si="528"/>
        <v>671.12769000000014</v>
      </c>
      <c r="J284" s="21">
        <f t="shared" si="529"/>
        <v>35.322510000000044</v>
      </c>
      <c r="K284" s="21"/>
      <c r="L284" s="22">
        <f t="shared" si="530"/>
        <v>0</v>
      </c>
      <c r="M284" s="21">
        <f t="shared" si="479"/>
        <v>0</v>
      </c>
      <c r="N284" s="22">
        <f t="shared" si="614"/>
        <v>0</v>
      </c>
      <c r="O284" s="21">
        <f t="shared" si="480"/>
        <v>0</v>
      </c>
      <c r="P284" s="21">
        <f t="shared" si="531"/>
        <v>0</v>
      </c>
      <c r="Q284" s="21">
        <f t="shared" si="532"/>
        <v>252.82207499999996</v>
      </c>
      <c r="R284" s="21">
        <f t="shared" si="533"/>
        <v>13.30642500000001</v>
      </c>
      <c r="S284" s="21"/>
      <c r="T284" s="22">
        <f t="shared" si="534"/>
        <v>0</v>
      </c>
      <c r="U284" s="21">
        <f t="shared" si="481"/>
        <v>0</v>
      </c>
      <c r="V284" s="22">
        <f t="shared" si="615"/>
        <v>0</v>
      </c>
      <c r="W284" s="21">
        <f t="shared" si="482"/>
        <v>0</v>
      </c>
      <c r="X284" s="21">
        <f t="shared" si="535"/>
        <v>0</v>
      </c>
      <c r="Y284" s="21">
        <f t="shared" si="536"/>
        <v>65.322450000000003</v>
      </c>
      <c r="Z284" s="21">
        <f t="shared" si="537"/>
        <v>195.96735000000001</v>
      </c>
      <c r="AA284" s="21"/>
      <c r="AB284" s="22">
        <f t="shared" si="538"/>
        <v>0</v>
      </c>
      <c r="AC284" s="21">
        <f t="shared" si="483"/>
        <v>0</v>
      </c>
      <c r="AD284" s="22">
        <f t="shared" si="616"/>
        <v>0</v>
      </c>
      <c r="AE284" s="21">
        <f t="shared" si="484"/>
        <v>0</v>
      </c>
      <c r="AF284" s="21">
        <f t="shared" si="539"/>
        <v>0</v>
      </c>
      <c r="AG284" s="21">
        <f t="shared" si="540"/>
        <v>59.757945000000007</v>
      </c>
      <c r="AH284" s="21">
        <f t="shared" si="541"/>
        <v>3.145155000000003</v>
      </c>
      <c r="AI284" s="21"/>
      <c r="AJ284" s="22">
        <f t="shared" si="542"/>
        <v>0</v>
      </c>
      <c r="AK284" s="21">
        <f t="shared" si="485"/>
        <v>0</v>
      </c>
      <c r="AL284" s="22">
        <f t="shared" si="617"/>
        <v>0</v>
      </c>
      <c r="AM284" s="21">
        <f t="shared" si="486"/>
        <v>0</v>
      </c>
      <c r="AN284" s="21">
        <f t="shared" si="543"/>
        <v>0</v>
      </c>
      <c r="AO284" s="21">
        <f t="shared" si="544"/>
        <v>128.70941999999999</v>
      </c>
      <c r="AP284" s="21">
        <f t="shared" si="545"/>
        <v>6.7741800000000056</v>
      </c>
      <c r="AQ284" s="21"/>
      <c r="AR284" s="22">
        <f t="shared" si="546"/>
        <v>0</v>
      </c>
      <c r="AS284" s="21">
        <f t="shared" si="487"/>
        <v>0</v>
      </c>
      <c r="AT284" s="22">
        <f t="shared" si="618"/>
        <v>0</v>
      </c>
      <c r="AU284" s="21">
        <f t="shared" si="488"/>
        <v>0</v>
      </c>
      <c r="AV284" s="21">
        <f t="shared" si="547"/>
        <v>0</v>
      </c>
      <c r="AW284" s="21">
        <f t="shared" si="548"/>
        <v>279.43492500000002</v>
      </c>
      <c r="AX284" s="21">
        <f t="shared" si="549"/>
        <v>93.144975000000017</v>
      </c>
      <c r="AY284" s="21"/>
      <c r="AZ284" s="22">
        <f t="shared" si="550"/>
        <v>0</v>
      </c>
      <c r="BA284" s="21">
        <f t="shared" si="489"/>
        <v>0</v>
      </c>
      <c r="BB284" s="22">
        <f t="shared" si="619"/>
        <v>0</v>
      </c>
      <c r="BC284" s="21">
        <f t="shared" si="490"/>
        <v>0</v>
      </c>
      <c r="BD284" s="21">
        <f t="shared" si="551"/>
        <v>0</v>
      </c>
      <c r="BE284" s="21">
        <f t="shared" si="552"/>
        <v>245.53452073170729</v>
      </c>
      <c r="BF284" s="21">
        <f t="shared" si="553"/>
        <v>12.922869512195131</v>
      </c>
      <c r="BG284" s="21"/>
      <c r="BH284" s="22">
        <f t="shared" si="554"/>
        <v>0</v>
      </c>
      <c r="BI284" s="21">
        <f t="shared" si="491"/>
        <v>0</v>
      </c>
      <c r="BJ284" s="22">
        <f t="shared" si="620"/>
        <v>0</v>
      </c>
      <c r="BK284" s="21">
        <f t="shared" si="492"/>
        <v>0</v>
      </c>
      <c r="BL284" s="21">
        <f t="shared" si="555"/>
        <v>0</v>
      </c>
      <c r="BM284" s="21">
        <f t="shared" si="556"/>
        <v>214.14197926829266</v>
      </c>
      <c r="BN284" s="21">
        <f t="shared" si="557"/>
        <v>11.270630487804887</v>
      </c>
      <c r="BO284" s="21"/>
      <c r="BP284" s="22">
        <f t="shared" si="558"/>
        <v>0</v>
      </c>
      <c r="BQ284" s="21">
        <f t="shared" si="493"/>
        <v>0</v>
      </c>
      <c r="BR284" s="22">
        <f t="shared" si="621"/>
        <v>0</v>
      </c>
      <c r="BS284" s="21">
        <f t="shared" si="494"/>
        <v>0</v>
      </c>
      <c r="BT284" s="21">
        <f t="shared" si="559"/>
        <v>0</v>
      </c>
      <c r="BU284" s="21">
        <f t="shared" si="560"/>
        <v>74.350756097560961</v>
      </c>
      <c r="BV284" s="21">
        <f t="shared" si="561"/>
        <v>24.783585365853654</v>
      </c>
      <c r="BW284" s="21"/>
      <c r="BX284" s="22">
        <f t="shared" si="562"/>
        <v>0</v>
      </c>
      <c r="BY284" s="21">
        <f t="shared" si="495"/>
        <v>0</v>
      </c>
      <c r="BZ284" s="22">
        <f t="shared" si="622"/>
        <v>0</v>
      </c>
      <c r="CA284" s="21">
        <f t="shared" si="496"/>
        <v>0</v>
      </c>
      <c r="CB284" s="21">
        <f t="shared" si="563"/>
        <v>0</v>
      </c>
      <c r="CC284" s="21">
        <f t="shared" si="564"/>
        <v>285.26495255212433</v>
      </c>
      <c r="CD284" s="21">
        <f t="shared" si="565"/>
        <v>15.013944871164451</v>
      </c>
      <c r="CE284" s="21"/>
      <c r="CF284" s="22">
        <f t="shared" si="566"/>
        <v>0</v>
      </c>
      <c r="CG284" s="21">
        <f t="shared" si="497"/>
        <v>0</v>
      </c>
      <c r="CH284" s="22">
        <f t="shared" si="623"/>
        <v>0</v>
      </c>
      <c r="CI284" s="21">
        <f t="shared" si="498"/>
        <v>0</v>
      </c>
      <c r="CJ284" s="21">
        <f t="shared" si="567"/>
        <v>0</v>
      </c>
      <c r="CK284" s="21">
        <f t="shared" si="568"/>
        <v>248.86184079464991</v>
      </c>
      <c r="CL284" s="21">
        <f t="shared" si="569"/>
        <v>13.09799162077106</v>
      </c>
      <c r="CM284" s="21"/>
      <c r="CN284" s="22">
        <f t="shared" si="570"/>
        <v>0</v>
      </c>
      <c r="CO284" s="21">
        <f t="shared" si="499"/>
        <v>0</v>
      </c>
      <c r="CP284" s="22">
        <f t="shared" si="624"/>
        <v>0</v>
      </c>
      <c r="CQ284" s="21">
        <f t="shared" si="500"/>
        <v>0</v>
      </c>
      <c r="CR284" s="21">
        <f t="shared" si="571"/>
        <v>0</v>
      </c>
      <c r="CS284" s="21">
        <f t="shared" si="572"/>
        <v>28.794817540322583</v>
      </c>
      <c r="CT284" s="21">
        <f t="shared" si="573"/>
        <v>86.38445262096775</v>
      </c>
      <c r="CU284" s="21"/>
      <c r="CV284" s="22">
        <f t="shared" si="574"/>
        <v>0</v>
      </c>
      <c r="CW284" s="21">
        <f t="shared" si="501"/>
        <v>0</v>
      </c>
      <c r="CX284" s="22">
        <f t="shared" si="625"/>
        <v>0</v>
      </c>
      <c r="CY284" s="21">
        <f t="shared" si="502"/>
        <v>0</v>
      </c>
      <c r="CZ284" s="21">
        <f t="shared" si="575"/>
        <v>0</v>
      </c>
      <c r="DA284" s="21">
        <f t="shared" si="576"/>
        <v>245.53452073170729</v>
      </c>
      <c r="DB284" s="21">
        <f t="shared" si="577"/>
        <v>12.922869512195131</v>
      </c>
      <c r="DC284" s="21"/>
      <c r="DD284" s="22">
        <f t="shared" si="578"/>
        <v>0</v>
      </c>
      <c r="DE284" s="21">
        <f t="shared" si="503"/>
        <v>0</v>
      </c>
      <c r="DF284" s="22">
        <f t="shared" si="626"/>
        <v>0</v>
      </c>
      <c r="DG284" s="21">
        <f t="shared" si="504"/>
        <v>0</v>
      </c>
      <c r="DH284" s="21">
        <f t="shared" si="579"/>
        <v>0</v>
      </c>
      <c r="DI284" s="21">
        <f t="shared" si="580"/>
        <v>214.14197926829266</v>
      </c>
      <c r="DJ284" s="21">
        <f t="shared" si="581"/>
        <v>11.270630487804887</v>
      </c>
      <c r="DK284" s="21"/>
      <c r="DL284" s="22">
        <f t="shared" si="582"/>
        <v>0</v>
      </c>
      <c r="DM284" s="21">
        <f t="shared" si="505"/>
        <v>0</v>
      </c>
      <c r="DN284" s="22">
        <f t="shared" si="627"/>
        <v>0</v>
      </c>
      <c r="DO284" s="21">
        <f t="shared" si="506"/>
        <v>0</v>
      </c>
      <c r="DP284" s="21">
        <f t="shared" si="583"/>
        <v>0</v>
      </c>
      <c r="DQ284" s="21">
        <f t="shared" si="584"/>
        <v>74.350756097560961</v>
      </c>
      <c r="DR284" s="21">
        <f t="shared" si="585"/>
        <v>24.783585365853654</v>
      </c>
      <c r="DS284" s="21"/>
      <c r="DT284" s="22">
        <f t="shared" si="586"/>
        <v>0</v>
      </c>
      <c r="DU284" s="21">
        <f t="shared" si="507"/>
        <v>0</v>
      </c>
      <c r="DV284" s="22">
        <f t="shared" si="628"/>
        <v>0</v>
      </c>
      <c r="DW284" s="21">
        <f t="shared" si="508"/>
        <v>0</v>
      </c>
      <c r="DX284" s="21">
        <f t="shared" si="587"/>
        <v>0</v>
      </c>
      <c r="DY284" s="21">
        <f t="shared" si="588"/>
        <v>1807.0479359844601</v>
      </c>
      <c r="DZ284" s="21">
        <f t="shared" si="589"/>
        <v>95.107786104445353</v>
      </c>
      <c r="EA284" s="21"/>
      <c r="EB284" s="22">
        <f t="shared" si="590"/>
        <v>0</v>
      </c>
      <c r="EC284" s="21">
        <f t="shared" si="509"/>
        <v>0</v>
      </c>
      <c r="ED284" s="22">
        <f t="shared" si="629"/>
        <v>0</v>
      </c>
      <c r="EE284" s="21">
        <f t="shared" si="510"/>
        <v>0</v>
      </c>
      <c r="EF284" s="21">
        <f t="shared" si="591"/>
        <v>0</v>
      </c>
      <c r="EG284" s="21">
        <f t="shared" si="592"/>
        <v>1635.0269956687646</v>
      </c>
      <c r="EH284" s="21">
        <f t="shared" si="593"/>
        <v>86.054052403619266</v>
      </c>
      <c r="EI284" s="21"/>
      <c r="EJ284" s="22">
        <f t="shared" si="594"/>
        <v>0</v>
      </c>
      <c r="EK284" s="21">
        <f t="shared" si="511"/>
        <v>0</v>
      </c>
      <c r="EL284" s="22">
        <f t="shared" si="630"/>
        <v>0</v>
      </c>
      <c r="EM284" s="21">
        <f t="shared" si="512"/>
        <v>0</v>
      </c>
      <c r="EN284" s="21">
        <f t="shared" si="595"/>
        <v>0</v>
      </c>
      <c r="EO284" s="21">
        <f t="shared" si="596"/>
        <v>134.54081172797009</v>
      </c>
      <c r="EP284" s="21">
        <f t="shared" si="597"/>
        <v>403.62243518391028</v>
      </c>
      <c r="EQ284" s="21"/>
      <c r="ER284" s="22">
        <f t="shared" si="598"/>
        <v>0</v>
      </c>
      <c r="ES284" s="21">
        <f t="shared" si="513"/>
        <v>0</v>
      </c>
      <c r="ET284" s="22">
        <f t="shared" si="631"/>
        <v>0</v>
      </c>
      <c r="EU284" s="21">
        <f t="shared" si="514"/>
        <v>0</v>
      </c>
      <c r="EV284" s="21">
        <f t="shared" si="599"/>
        <v>0</v>
      </c>
      <c r="EW284" s="21">
        <f t="shared" si="600"/>
        <v>648.38580000000002</v>
      </c>
      <c r="EX284" s="21">
        <f t="shared" si="601"/>
        <v>648.38580000000002</v>
      </c>
      <c r="EY284" s="21"/>
      <c r="EZ284" s="22">
        <f t="shared" si="602"/>
        <v>0</v>
      </c>
      <c r="FA284" s="21">
        <f t="shared" si="515"/>
        <v>0</v>
      </c>
      <c r="FB284" s="22">
        <f t="shared" si="632"/>
        <v>0</v>
      </c>
      <c r="FC284" s="21">
        <f t="shared" si="516"/>
        <v>0</v>
      </c>
      <c r="FD284" s="21">
        <f t="shared" si="603"/>
        <v>0</v>
      </c>
      <c r="FE284" s="21">
        <f t="shared" si="604"/>
        <v>145.161</v>
      </c>
      <c r="FF284" s="21">
        <f t="shared" si="605"/>
        <v>145.161</v>
      </c>
      <c r="FG284" s="21"/>
      <c r="FH284" s="22">
        <f t="shared" si="606"/>
        <v>0</v>
      </c>
      <c r="FI284" s="21">
        <f t="shared" si="517"/>
        <v>0</v>
      </c>
      <c r="FJ284" s="22">
        <f t="shared" si="633"/>
        <v>0</v>
      </c>
      <c r="FK284" s="21">
        <f t="shared" si="518"/>
        <v>0</v>
      </c>
      <c r="FL284" s="21">
        <f t="shared" si="607"/>
        <v>0</v>
      </c>
      <c r="FM284" s="21">
        <f t="shared" si="608"/>
        <v>70.161149999999992</v>
      </c>
      <c r="FN284" s="21">
        <f t="shared" si="609"/>
        <v>210.48344999999998</v>
      </c>
      <c r="FO284" s="21"/>
      <c r="FP284" s="21">
        <f t="shared" si="519"/>
        <v>0</v>
      </c>
      <c r="FQ284" s="21">
        <f t="shared" si="520"/>
        <v>0</v>
      </c>
      <c r="FR284" s="21">
        <f t="shared" si="610"/>
        <v>0</v>
      </c>
      <c r="FS284" s="21">
        <f t="shared" si="521"/>
        <v>7718.9743214634136</v>
      </c>
      <c r="FT284" s="21">
        <f t="shared" si="522"/>
        <v>4968.3256785365866</v>
      </c>
      <c r="FU284" s="21"/>
      <c r="FV284" s="20">
        <f t="shared" si="611"/>
        <v>0</v>
      </c>
      <c r="FW284" s="20">
        <f t="shared" si="612"/>
        <v>0</v>
      </c>
      <c r="FX284" s="20">
        <f t="shared" si="523"/>
        <v>0</v>
      </c>
      <c r="FY284" s="20">
        <f t="shared" si="524"/>
        <v>0</v>
      </c>
    </row>
    <row r="285" spans="2:181" x14ac:dyDescent="0.25">
      <c r="B285" s="20">
        <v>10.35</v>
      </c>
      <c r="C285" s="20">
        <f t="shared" si="525"/>
        <v>17.491499999999998</v>
      </c>
      <c r="D285" s="22">
        <f t="shared" si="526"/>
        <v>0</v>
      </c>
      <c r="E285" s="21">
        <f t="shared" si="477"/>
        <v>0</v>
      </c>
      <c r="F285" s="22">
        <f t="shared" si="613"/>
        <v>0</v>
      </c>
      <c r="G285" s="21">
        <f t="shared" si="478"/>
        <v>0</v>
      </c>
      <c r="H285" s="21">
        <f t="shared" si="527"/>
        <v>0</v>
      </c>
      <c r="I285" s="21">
        <f t="shared" si="528"/>
        <v>671.12769000000014</v>
      </c>
      <c r="J285" s="21">
        <f t="shared" si="529"/>
        <v>35.322510000000044</v>
      </c>
      <c r="K285" s="21"/>
      <c r="L285" s="22">
        <f t="shared" si="530"/>
        <v>0</v>
      </c>
      <c r="M285" s="21">
        <f t="shared" si="479"/>
        <v>0</v>
      </c>
      <c r="N285" s="22">
        <f t="shared" si="614"/>
        <v>0</v>
      </c>
      <c r="O285" s="21">
        <f t="shared" si="480"/>
        <v>0</v>
      </c>
      <c r="P285" s="21">
        <f t="shared" si="531"/>
        <v>0</v>
      </c>
      <c r="Q285" s="21">
        <f t="shared" si="532"/>
        <v>252.82207499999996</v>
      </c>
      <c r="R285" s="21">
        <f t="shared" si="533"/>
        <v>13.30642500000001</v>
      </c>
      <c r="S285" s="21"/>
      <c r="T285" s="22">
        <f t="shared" si="534"/>
        <v>0</v>
      </c>
      <c r="U285" s="21">
        <f t="shared" si="481"/>
        <v>0</v>
      </c>
      <c r="V285" s="22">
        <f t="shared" si="615"/>
        <v>0</v>
      </c>
      <c r="W285" s="21">
        <f t="shared" si="482"/>
        <v>0</v>
      </c>
      <c r="X285" s="21">
        <f t="shared" si="535"/>
        <v>0</v>
      </c>
      <c r="Y285" s="21">
        <f t="shared" si="536"/>
        <v>65.322450000000003</v>
      </c>
      <c r="Z285" s="21">
        <f t="shared" si="537"/>
        <v>195.96735000000001</v>
      </c>
      <c r="AA285" s="21"/>
      <c r="AB285" s="22">
        <f t="shared" si="538"/>
        <v>0</v>
      </c>
      <c r="AC285" s="21">
        <f t="shared" si="483"/>
        <v>0</v>
      </c>
      <c r="AD285" s="22">
        <f t="shared" si="616"/>
        <v>0</v>
      </c>
      <c r="AE285" s="21">
        <f t="shared" si="484"/>
        <v>0</v>
      </c>
      <c r="AF285" s="21">
        <f t="shared" si="539"/>
        <v>0</v>
      </c>
      <c r="AG285" s="21">
        <f t="shared" si="540"/>
        <v>59.757945000000007</v>
      </c>
      <c r="AH285" s="21">
        <f t="shared" si="541"/>
        <v>3.145155000000003</v>
      </c>
      <c r="AI285" s="21"/>
      <c r="AJ285" s="22">
        <f t="shared" si="542"/>
        <v>0</v>
      </c>
      <c r="AK285" s="21">
        <f t="shared" si="485"/>
        <v>0</v>
      </c>
      <c r="AL285" s="22">
        <f t="shared" si="617"/>
        <v>0</v>
      </c>
      <c r="AM285" s="21">
        <f t="shared" si="486"/>
        <v>0</v>
      </c>
      <c r="AN285" s="21">
        <f t="shared" si="543"/>
        <v>0</v>
      </c>
      <c r="AO285" s="21">
        <f t="shared" si="544"/>
        <v>128.70941999999999</v>
      </c>
      <c r="AP285" s="21">
        <f t="shared" si="545"/>
        <v>6.7741800000000056</v>
      </c>
      <c r="AQ285" s="21"/>
      <c r="AR285" s="22">
        <f t="shared" si="546"/>
        <v>0</v>
      </c>
      <c r="AS285" s="21">
        <f t="shared" si="487"/>
        <v>0</v>
      </c>
      <c r="AT285" s="22">
        <f t="shared" si="618"/>
        <v>0</v>
      </c>
      <c r="AU285" s="21">
        <f t="shared" si="488"/>
        <v>0</v>
      </c>
      <c r="AV285" s="21">
        <f t="shared" si="547"/>
        <v>0</v>
      </c>
      <c r="AW285" s="21">
        <f t="shared" si="548"/>
        <v>279.43492500000002</v>
      </c>
      <c r="AX285" s="21">
        <f t="shared" si="549"/>
        <v>93.144975000000017</v>
      </c>
      <c r="AY285" s="21"/>
      <c r="AZ285" s="22">
        <f t="shared" si="550"/>
        <v>0</v>
      </c>
      <c r="BA285" s="21">
        <f t="shared" si="489"/>
        <v>0</v>
      </c>
      <c r="BB285" s="22">
        <f t="shared" si="619"/>
        <v>0</v>
      </c>
      <c r="BC285" s="21">
        <f t="shared" si="490"/>
        <v>0</v>
      </c>
      <c r="BD285" s="21">
        <f t="shared" si="551"/>
        <v>0</v>
      </c>
      <c r="BE285" s="21">
        <f t="shared" si="552"/>
        <v>245.53452073170729</v>
      </c>
      <c r="BF285" s="21">
        <f t="shared" si="553"/>
        <v>12.922869512195131</v>
      </c>
      <c r="BG285" s="21"/>
      <c r="BH285" s="22">
        <f t="shared" si="554"/>
        <v>0</v>
      </c>
      <c r="BI285" s="21">
        <f t="shared" si="491"/>
        <v>0</v>
      </c>
      <c r="BJ285" s="22">
        <f t="shared" si="620"/>
        <v>0</v>
      </c>
      <c r="BK285" s="21">
        <f t="shared" si="492"/>
        <v>0</v>
      </c>
      <c r="BL285" s="21">
        <f t="shared" si="555"/>
        <v>0</v>
      </c>
      <c r="BM285" s="21">
        <f t="shared" si="556"/>
        <v>214.14197926829266</v>
      </c>
      <c r="BN285" s="21">
        <f t="shared" si="557"/>
        <v>11.270630487804887</v>
      </c>
      <c r="BO285" s="21"/>
      <c r="BP285" s="22">
        <f t="shared" si="558"/>
        <v>0</v>
      </c>
      <c r="BQ285" s="21">
        <f t="shared" si="493"/>
        <v>0</v>
      </c>
      <c r="BR285" s="22">
        <f t="shared" si="621"/>
        <v>0</v>
      </c>
      <c r="BS285" s="21">
        <f t="shared" si="494"/>
        <v>0</v>
      </c>
      <c r="BT285" s="21">
        <f t="shared" si="559"/>
        <v>0</v>
      </c>
      <c r="BU285" s="21">
        <f t="shared" si="560"/>
        <v>74.350756097560961</v>
      </c>
      <c r="BV285" s="21">
        <f t="shared" si="561"/>
        <v>24.783585365853654</v>
      </c>
      <c r="BW285" s="21"/>
      <c r="BX285" s="22">
        <f t="shared" si="562"/>
        <v>0</v>
      </c>
      <c r="BY285" s="21">
        <f t="shared" si="495"/>
        <v>0</v>
      </c>
      <c r="BZ285" s="22">
        <f t="shared" si="622"/>
        <v>0</v>
      </c>
      <c r="CA285" s="21">
        <f t="shared" si="496"/>
        <v>0</v>
      </c>
      <c r="CB285" s="21">
        <f t="shared" si="563"/>
        <v>0</v>
      </c>
      <c r="CC285" s="21">
        <f t="shared" si="564"/>
        <v>285.26495255212433</v>
      </c>
      <c r="CD285" s="21">
        <f t="shared" si="565"/>
        <v>15.013944871164451</v>
      </c>
      <c r="CE285" s="21"/>
      <c r="CF285" s="22">
        <f t="shared" si="566"/>
        <v>0</v>
      </c>
      <c r="CG285" s="21">
        <f t="shared" si="497"/>
        <v>0</v>
      </c>
      <c r="CH285" s="22">
        <f t="shared" si="623"/>
        <v>0</v>
      </c>
      <c r="CI285" s="21">
        <f t="shared" si="498"/>
        <v>0</v>
      </c>
      <c r="CJ285" s="21">
        <f t="shared" si="567"/>
        <v>0</v>
      </c>
      <c r="CK285" s="21">
        <f t="shared" si="568"/>
        <v>248.86184079464991</v>
      </c>
      <c r="CL285" s="21">
        <f t="shared" si="569"/>
        <v>13.09799162077106</v>
      </c>
      <c r="CM285" s="21"/>
      <c r="CN285" s="22">
        <f t="shared" si="570"/>
        <v>0</v>
      </c>
      <c r="CO285" s="21">
        <f t="shared" si="499"/>
        <v>0</v>
      </c>
      <c r="CP285" s="22">
        <f t="shared" si="624"/>
        <v>0</v>
      </c>
      <c r="CQ285" s="21">
        <f t="shared" si="500"/>
        <v>0</v>
      </c>
      <c r="CR285" s="21">
        <f t="shared" si="571"/>
        <v>0</v>
      </c>
      <c r="CS285" s="21">
        <f t="shared" si="572"/>
        <v>28.794817540322583</v>
      </c>
      <c r="CT285" s="21">
        <f t="shared" si="573"/>
        <v>86.38445262096775</v>
      </c>
      <c r="CU285" s="21"/>
      <c r="CV285" s="22">
        <f t="shared" si="574"/>
        <v>0</v>
      </c>
      <c r="CW285" s="21">
        <f t="shared" si="501"/>
        <v>0</v>
      </c>
      <c r="CX285" s="22">
        <f t="shared" si="625"/>
        <v>0</v>
      </c>
      <c r="CY285" s="21">
        <f t="shared" si="502"/>
        <v>0</v>
      </c>
      <c r="CZ285" s="21">
        <f t="shared" si="575"/>
        <v>0</v>
      </c>
      <c r="DA285" s="21">
        <f t="shared" si="576"/>
        <v>245.53452073170729</v>
      </c>
      <c r="DB285" s="21">
        <f t="shared" si="577"/>
        <v>12.922869512195131</v>
      </c>
      <c r="DC285" s="21"/>
      <c r="DD285" s="22">
        <f t="shared" si="578"/>
        <v>0</v>
      </c>
      <c r="DE285" s="21">
        <f t="shared" si="503"/>
        <v>0</v>
      </c>
      <c r="DF285" s="22">
        <f t="shared" si="626"/>
        <v>0</v>
      </c>
      <c r="DG285" s="21">
        <f t="shared" si="504"/>
        <v>0</v>
      </c>
      <c r="DH285" s="21">
        <f t="shared" si="579"/>
        <v>0</v>
      </c>
      <c r="DI285" s="21">
        <f t="shared" si="580"/>
        <v>214.14197926829266</v>
      </c>
      <c r="DJ285" s="21">
        <f t="shared" si="581"/>
        <v>11.270630487804887</v>
      </c>
      <c r="DK285" s="21"/>
      <c r="DL285" s="22">
        <f t="shared" si="582"/>
        <v>0</v>
      </c>
      <c r="DM285" s="21">
        <f t="shared" si="505"/>
        <v>0</v>
      </c>
      <c r="DN285" s="22">
        <f t="shared" si="627"/>
        <v>0</v>
      </c>
      <c r="DO285" s="21">
        <f t="shared" si="506"/>
        <v>0</v>
      </c>
      <c r="DP285" s="21">
        <f t="shared" si="583"/>
        <v>0</v>
      </c>
      <c r="DQ285" s="21">
        <f t="shared" si="584"/>
        <v>74.350756097560961</v>
      </c>
      <c r="DR285" s="21">
        <f t="shared" si="585"/>
        <v>24.783585365853654</v>
      </c>
      <c r="DS285" s="21"/>
      <c r="DT285" s="22">
        <f t="shared" si="586"/>
        <v>0</v>
      </c>
      <c r="DU285" s="21">
        <f t="shared" si="507"/>
        <v>0</v>
      </c>
      <c r="DV285" s="22">
        <f t="shared" si="628"/>
        <v>0</v>
      </c>
      <c r="DW285" s="21">
        <f t="shared" si="508"/>
        <v>0</v>
      </c>
      <c r="DX285" s="21">
        <f t="shared" si="587"/>
        <v>0</v>
      </c>
      <c r="DY285" s="21">
        <f t="shared" si="588"/>
        <v>1807.0479359844601</v>
      </c>
      <c r="DZ285" s="21">
        <f t="shared" si="589"/>
        <v>95.107786104445353</v>
      </c>
      <c r="EA285" s="21"/>
      <c r="EB285" s="22">
        <f t="shared" si="590"/>
        <v>0</v>
      </c>
      <c r="EC285" s="21">
        <f t="shared" si="509"/>
        <v>0</v>
      </c>
      <c r="ED285" s="22">
        <f t="shared" si="629"/>
        <v>0</v>
      </c>
      <c r="EE285" s="21">
        <f t="shared" si="510"/>
        <v>0</v>
      </c>
      <c r="EF285" s="21">
        <f t="shared" si="591"/>
        <v>0</v>
      </c>
      <c r="EG285" s="21">
        <f t="shared" si="592"/>
        <v>1635.0269956687646</v>
      </c>
      <c r="EH285" s="21">
        <f t="shared" si="593"/>
        <v>86.054052403619266</v>
      </c>
      <c r="EI285" s="21"/>
      <c r="EJ285" s="22">
        <f t="shared" si="594"/>
        <v>0</v>
      </c>
      <c r="EK285" s="21">
        <f t="shared" si="511"/>
        <v>0</v>
      </c>
      <c r="EL285" s="22">
        <f t="shared" si="630"/>
        <v>0</v>
      </c>
      <c r="EM285" s="21">
        <f t="shared" si="512"/>
        <v>0</v>
      </c>
      <c r="EN285" s="21">
        <f t="shared" si="595"/>
        <v>0</v>
      </c>
      <c r="EO285" s="21">
        <f t="shared" si="596"/>
        <v>134.54081172797009</v>
      </c>
      <c r="EP285" s="21">
        <f t="shared" si="597"/>
        <v>403.62243518391028</v>
      </c>
      <c r="EQ285" s="21"/>
      <c r="ER285" s="22">
        <f t="shared" si="598"/>
        <v>0</v>
      </c>
      <c r="ES285" s="21">
        <f t="shared" si="513"/>
        <v>0</v>
      </c>
      <c r="ET285" s="22">
        <f t="shared" si="631"/>
        <v>0</v>
      </c>
      <c r="EU285" s="21">
        <f t="shared" si="514"/>
        <v>0</v>
      </c>
      <c r="EV285" s="21">
        <f t="shared" si="599"/>
        <v>0</v>
      </c>
      <c r="EW285" s="21">
        <f t="shared" si="600"/>
        <v>648.38580000000002</v>
      </c>
      <c r="EX285" s="21">
        <f t="shared" si="601"/>
        <v>648.38580000000002</v>
      </c>
      <c r="EY285" s="21"/>
      <c r="EZ285" s="22">
        <f t="shared" si="602"/>
        <v>0</v>
      </c>
      <c r="FA285" s="21">
        <f t="shared" si="515"/>
        <v>0</v>
      </c>
      <c r="FB285" s="22">
        <f t="shared" si="632"/>
        <v>0</v>
      </c>
      <c r="FC285" s="21">
        <f t="shared" si="516"/>
        <v>0</v>
      </c>
      <c r="FD285" s="21">
        <f t="shared" si="603"/>
        <v>0</v>
      </c>
      <c r="FE285" s="21">
        <f t="shared" si="604"/>
        <v>145.161</v>
      </c>
      <c r="FF285" s="21">
        <f t="shared" si="605"/>
        <v>145.161</v>
      </c>
      <c r="FG285" s="21"/>
      <c r="FH285" s="22">
        <f t="shared" si="606"/>
        <v>0</v>
      </c>
      <c r="FI285" s="21">
        <f t="shared" si="517"/>
        <v>0</v>
      </c>
      <c r="FJ285" s="22">
        <f t="shared" si="633"/>
        <v>0</v>
      </c>
      <c r="FK285" s="21">
        <f t="shared" si="518"/>
        <v>0</v>
      </c>
      <c r="FL285" s="21">
        <f t="shared" si="607"/>
        <v>0</v>
      </c>
      <c r="FM285" s="21">
        <f t="shared" si="608"/>
        <v>70.161149999999992</v>
      </c>
      <c r="FN285" s="21">
        <f t="shared" si="609"/>
        <v>210.48344999999998</v>
      </c>
      <c r="FO285" s="21"/>
      <c r="FP285" s="21">
        <f t="shared" si="519"/>
        <v>0</v>
      </c>
      <c r="FQ285" s="21">
        <f t="shared" si="520"/>
        <v>0</v>
      </c>
      <c r="FR285" s="21">
        <f t="shared" si="610"/>
        <v>0</v>
      </c>
      <c r="FS285" s="21">
        <f t="shared" si="521"/>
        <v>7718.9743214634136</v>
      </c>
      <c r="FT285" s="21">
        <f t="shared" si="522"/>
        <v>4968.3256785365866</v>
      </c>
      <c r="FU285" s="21"/>
      <c r="FV285" s="20">
        <f t="shared" si="611"/>
        <v>0</v>
      </c>
      <c r="FW285" s="20">
        <f t="shared" si="612"/>
        <v>0</v>
      </c>
      <c r="FX285" s="20">
        <f t="shared" si="523"/>
        <v>0</v>
      </c>
      <c r="FY285" s="20">
        <f t="shared" si="524"/>
        <v>0</v>
      </c>
    </row>
    <row r="286" spans="2:181" x14ac:dyDescent="0.25">
      <c r="B286" s="20">
        <v>10.4</v>
      </c>
      <c r="C286" s="20">
        <f t="shared" si="525"/>
        <v>17.576000000000001</v>
      </c>
      <c r="D286" s="22">
        <f t="shared" si="526"/>
        <v>0</v>
      </c>
      <c r="E286" s="21">
        <f t="shared" si="477"/>
        <v>0</v>
      </c>
      <c r="F286" s="22">
        <f t="shared" si="613"/>
        <v>0</v>
      </c>
      <c r="G286" s="21">
        <f t="shared" si="478"/>
        <v>0</v>
      </c>
      <c r="H286" s="21">
        <f t="shared" si="527"/>
        <v>0</v>
      </c>
      <c r="I286" s="21">
        <f t="shared" si="528"/>
        <v>671.12769000000014</v>
      </c>
      <c r="J286" s="21">
        <f t="shared" si="529"/>
        <v>35.322510000000044</v>
      </c>
      <c r="K286" s="21"/>
      <c r="L286" s="22">
        <f t="shared" si="530"/>
        <v>0</v>
      </c>
      <c r="M286" s="21">
        <f t="shared" si="479"/>
        <v>0</v>
      </c>
      <c r="N286" s="22">
        <f t="shared" si="614"/>
        <v>0</v>
      </c>
      <c r="O286" s="21">
        <f t="shared" si="480"/>
        <v>0</v>
      </c>
      <c r="P286" s="21">
        <f t="shared" si="531"/>
        <v>0</v>
      </c>
      <c r="Q286" s="21">
        <f t="shared" si="532"/>
        <v>252.82207499999996</v>
      </c>
      <c r="R286" s="21">
        <f t="shared" si="533"/>
        <v>13.30642500000001</v>
      </c>
      <c r="S286" s="21"/>
      <c r="T286" s="22">
        <f t="shared" si="534"/>
        <v>0</v>
      </c>
      <c r="U286" s="21">
        <f t="shared" si="481"/>
        <v>0</v>
      </c>
      <c r="V286" s="22">
        <f t="shared" si="615"/>
        <v>0</v>
      </c>
      <c r="W286" s="21">
        <f t="shared" si="482"/>
        <v>0</v>
      </c>
      <c r="X286" s="21">
        <f t="shared" si="535"/>
        <v>0</v>
      </c>
      <c r="Y286" s="21">
        <f t="shared" si="536"/>
        <v>65.322450000000003</v>
      </c>
      <c r="Z286" s="21">
        <f t="shared" si="537"/>
        <v>195.96735000000001</v>
      </c>
      <c r="AA286" s="21"/>
      <c r="AB286" s="22">
        <f t="shared" si="538"/>
        <v>0</v>
      </c>
      <c r="AC286" s="21">
        <f t="shared" si="483"/>
        <v>0</v>
      </c>
      <c r="AD286" s="22">
        <f t="shared" si="616"/>
        <v>0</v>
      </c>
      <c r="AE286" s="21">
        <f t="shared" si="484"/>
        <v>0</v>
      </c>
      <c r="AF286" s="21">
        <f t="shared" si="539"/>
        <v>0</v>
      </c>
      <c r="AG286" s="21">
        <f t="shared" si="540"/>
        <v>59.757945000000007</v>
      </c>
      <c r="AH286" s="21">
        <f t="shared" si="541"/>
        <v>3.145155000000003</v>
      </c>
      <c r="AI286" s="21"/>
      <c r="AJ286" s="22">
        <f t="shared" si="542"/>
        <v>0</v>
      </c>
      <c r="AK286" s="21">
        <f t="shared" si="485"/>
        <v>0</v>
      </c>
      <c r="AL286" s="22">
        <f t="shared" si="617"/>
        <v>0</v>
      </c>
      <c r="AM286" s="21">
        <f t="shared" si="486"/>
        <v>0</v>
      </c>
      <c r="AN286" s="21">
        <f t="shared" si="543"/>
        <v>0</v>
      </c>
      <c r="AO286" s="21">
        <f t="shared" si="544"/>
        <v>128.70941999999999</v>
      </c>
      <c r="AP286" s="21">
        <f t="shared" si="545"/>
        <v>6.7741800000000056</v>
      </c>
      <c r="AQ286" s="21"/>
      <c r="AR286" s="22">
        <f t="shared" si="546"/>
        <v>0</v>
      </c>
      <c r="AS286" s="21">
        <f t="shared" si="487"/>
        <v>0</v>
      </c>
      <c r="AT286" s="22">
        <f t="shared" si="618"/>
        <v>0</v>
      </c>
      <c r="AU286" s="21">
        <f t="shared" si="488"/>
        <v>0</v>
      </c>
      <c r="AV286" s="21">
        <f t="shared" si="547"/>
        <v>0</v>
      </c>
      <c r="AW286" s="21">
        <f t="shared" si="548"/>
        <v>279.43492500000002</v>
      </c>
      <c r="AX286" s="21">
        <f t="shared" si="549"/>
        <v>93.144975000000017</v>
      </c>
      <c r="AY286" s="21"/>
      <c r="AZ286" s="22">
        <f t="shared" si="550"/>
        <v>0</v>
      </c>
      <c r="BA286" s="21">
        <f t="shared" si="489"/>
        <v>0</v>
      </c>
      <c r="BB286" s="22">
        <f t="shared" si="619"/>
        <v>0</v>
      </c>
      <c r="BC286" s="21">
        <f t="shared" si="490"/>
        <v>0</v>
      </c>
      <c r="BD286" s="21">
        <f t="shared" si="551"/>
        <v>0</v>
      </c>
      <c r="BE286" s="21">
        <f t="shared" si="552"/>
        <v>245.53452073170729</v>
      </c>
      <c r="BF286" s="21">
        <f t="shared" si="553"/>
        <v>12.922869512195131</v>
      </c>
      <c r="BG286" s="21"/>
      <c r="BH286" s="22">
        <f t="shared" si="554"/>
        <v>0</v>
      </c>
      <c r="BI286" s="21">
        <f t="shared" si="491"/>
        <v>0</v>
      </c>
      <c r="BJ286" s="22">
        <f t="shared" si="620"/>
        <v>0</v>
      </c>
      <c r="BK286" s="21">
        <f t="shared" si="492"/>
        <v>0</v>
      </c>
      <c r="BL286" s="21">
        <f t="shared" si="555"/>
        <v>0</v>
      </c>
      <c r="BM286" s="21">
        <f t="shared" si="556"/>
        <v>214.14197926829266</v>
      </c>
      <c r="BN286" s="21">
        <f t="shared" si="557"/>
        <v>11.270630487804887</v>
      </c>
      <c r="BO286" s="21"/>
      <c r="BP286" s="22">
        <f t="shared" si="558"/>
        <v>0</v>
      </c>
      <c r="BQ286" s="21">
        <f t="shared" si="493"/>
        <v>0</v>
      </c>
      <c r="BR286" s="22">
        <f t="shared" si="621"/>
        <v>0</v>
      </c>
      <c r="BS286" s="21">
        <f t="shared" si="494"/>
        <v>0</v>
      </c>
      <c r="BT286" s="21">
        <f t="shared" si="559"/>
        <v>0</v>
      </c>
      <c r="BU286" s="21">
        <f t="shared" si="560"/>
        <v>74.350756097560961</v>
      </c>
      <c r="BV286" s="21">
        <f t="shared" si="561"/>
        <v>24.783585365853654</v>
      </c>
      <c r="BW286" s="21"/>
      <c r="BX286" s="22">
        <f t="shared" si="562"/>
        <v>0</v>
      </c>
      <c r="BY286" s="21">
        <f t="shared" si="495"/>
        <v>0</v>
      </c>
      <c r="BZ286" s="22">
        <f t="shared" si="622"/>
        <v>0</v>
      </c>
      <c r="CA286" s="21">
        <f t="shared" si="496"/>
        <v>0</v>
      </c>
      <c r="CB286" s="21">
        <f t="shared" si="563"/>
        <v>0</v>
      </c>
      <c r="CC286" s="21">
        <f t="shared" si="564"/>
        <v>285.26495255212433</v>
      </c>
      <c r="CD286" s="21">
        <f t="shared" si="565"/>
        <v>15.013944871164451</v>
      </c>
      <c r="CE286" s="21"/>
      <c r="CF286" s="22">
        <f t="shared" si="566"/>
        <v>0</v>
      </c>
      <c r="CG286" s="21">
        <f t="shared" si="497"/>
        <v>0</v>
      </c>
      <c r="CH286" s="22">
        <f t="shared" si="623"/>
        <v>0</v>
      </c>
      <c r="CI286" s="21">
        <f t="shared" si="498"/>
        <v>0</v>
      </c>
      <c r="CJ286" s="21">
        <f t="shared" si="567"/>
        <v>0</v>
      </c>
      <c r="CK286" s="21">
        <f t="shared" si="568"/>
        <v>248.86184079464991</v>
      </c>
      <c r="CL286" s="21">
        <f t="shared" si="569"/>
        <v>13.09799162077106</v>
      </c>
      <c r="CM286" s="21"/>
      <c r="CN286" s="22">
        <f t="shared" si="570"/>
        <v>0</v>
      </c>
      <c r="CO286" s="21">
        <f t="shared" si="499"/>
        <v>0</v>
      </c>
      <c r="CP286" s="22">
        <f t="shared" si="624"/>
        <v>0</v>
      </c>
      <c r="CQ286" s="21">
        <f t="shared" si="500"/>
        <v>0</v>
      </c>
      <c r="CR286" s="21">
        <f t="shared" si="571"/>
        <v>0</v>
      </c>
      <c r="CS286" s="21">
        <f t="shared" si="572"/>
        <v>28.794817540322583</v>
      </c>
      <c r="CT286" s="21">
        <f t="shared" si="573"/>
        <v>86.38445262096775</v>
      </c>
      <c r="CU286" s="21"/>
      <c r="CV286" s="22">
        <f t="shared" si="574"/>
        <v>0</v>
      </c>
      <c r="CW286" s="21">
        <f t="shared" si="501"/>
        <v>0</v>
      </c>
      <c r="CX286" s="22">
        <f t="shared" si="625"/>
        <v>0</v>
      </c>
      <c r="CY286" s="21">
        <f t="shared" si="502"/>
        <v>0</v>
      </c>
      <c r="CZ286" s="21">
        <f t="shared" si="575"/>
        <v>0</v>
      </c>
      <c r="DA286" s="21">
        <f t="shared" si="576"/>
        <v>245.53452073170729</v>
      </c>
      <c r="DB286" s="21">
        <f t="shared" si="577"/>
        <v>12.922869512195131</v>
      </c>
      <c r="DC286" s="21"/>
      <c r="DD286" s="22">
        <f t="shared" si="578"/>
        <v>0</v>
      </c>
      <c r="DE286" s="21">
        <f t="shared" si="503"/>
        <v>0</v>
      </c>
      <c r="DF286" s="22">
        <f t="shared" si="626"/>
        <v>0</v>
      </c>
      <c r="DG286" s="21">
        <f t="shared" si="504"/>
        <v>0</v>
      </c>
      <c r="DH286" s="21">
        <f t="shared" si="579"/>
        <v>0</v>
      </c>
      <c r="DI286" s="21">
        <f t="shared" si="580"/>
        <v>214.14197926829266</v>
      </c>
      <c r="DJ286" s="21">
        <f t="shared" si="581"/>
        <v>11.270630487804887</v>
      </c>
      <c r="DK286" s="21"/>
      <c r="DL286" s="22">
        <f t="shared" si="582"/>
        <v>0</v>
      </c>
      <c r="DM286" s="21">
        <f t="shared" si="505"/>
        <v>0</v>
      </c>
      <c r="DN286" s="22">
        <f t="shared" si="627"/>
        <v>0</v>
      </c>
      <c r="DO286" s="21">
        <f t="shared" si="506"/>
        <v>0</v>
      </c>
      <c r="DP286" s="21">
        <f t="shared" si="583"/>
        <v>0</v>
      </c>
      <c r="DQ286" s="21">
        <f t="shared" si="584"/>
        <v>74.350756097560961</v>
      </c>
      <c r="DR286" s="21">
        <f t="shared" si="585"/>
        <v>24.783585365853654</v>
      </c>
      <c r="DS286" s="21"/>
      <c r="DT286" s="22">
        <f t="shared" si="586"/>
        <v>0</v>
      </c>
      <c r="DU286" s="21">
        <f t="shared" si="507"/>
        <v>0</v>
      </c>
      <c r="DV286" s="22">
        <f t="shared" si="628"/>
        <v>0</v>
      </c>
      <c r="DW286" s="21">
        <f t="shared" si="508"/>
        <v>0</v>
      </c>
      <c r="DX286" s="21">
        <f t="shared" si="587"/>
        <v>0</v>
      </c>
      <c r="DY286" s="21">
        <f t="shared" si="588"/>
        <v>1807.0479359844601</v>
      </c>
      <c r="DZ286" s="21">
        <f t="shared" si="589"/>
        <v>95.107786104445353</v>
      </c>
      <c r="EA286" s="21"/>
      <c r="EB286" s="22">
        <f t="shared" si="590"/>
        <v>0</v>
      </c>
      <c r="EC286" s="21">
        <f t="shared" si="509"/>
        <v>0</v>
      </c>
      <c r="ED286" s="22">
        <f t="shared" si="629"/>
        <v>0</v>
      </c>
      <c r="EE286" s="21">
        <f t="shared" si="510"/>
        <v>0</v>
      </c>
      <c r="EF286" s="21">
        <f t="shared" si="591"/>
        <v>0</v>
      </c>
      <c r="EG286" s="21">
        <f t="shared" si="592"/>
        <v>1635.0269956687646</v>
      </c>
      <c r="EH286" s="21">
        <f t="shared" si="593"/>
        <v>86.054052403619266</v>
      </c>
      <c r="EI286" s="21"/>
      <c r="EJ286" s="22">
        <f t="shared" si="594"/>
        <v>0</v>
      </c>
      <c r="EK286" s="21">
        <f t="shared" si="511"/>
        <v>0</v>
      </c>
      <c r="EL286" s="22">
        <f t="shared" si="630"/>
        <v>0</v>
      </c>
      <c r="EM286" s="21">
        <f t="shared" si="512"/>
        <v>0</v>
      </c>
      <c r="EN286" s="21">
        <f t="shared" si="595"/>
        <v>0</v>
      </c>
      <c r="EO286" s="21">
        <f t="shared" si="596"/>
        <v>134.54081172797009</v>
      </c>
      <c r="EP286" s="21">
        <f t="shared" si="597"/>
        <v>403.62243518391028</v>
      </c>
      <c r="EQ286" s="21"/>
      <c r="ER286" s="22">
        <f t="shared" si="598"/>
        <v>0</v>
      </c>
      <c r="ES286" s="21">
        <f t="shared" si="513"/>
        <v>0</v>
      </c>
      <c r="ET286" s="22">
        <f t="shared" si="631"/>
        <v>0</v>
      </c>
      <c r="EU286" s="21">
        <f t="shared" si="514"/>
        <v>0</v>
      </c>
      <c r="EV286" s="21">
        <f t="shared" si="599"/>
        <v>0</v>
      </c>
      <c r="EW286" s="21">
        <f t="shared" si="600"/>
        <v>648.38580000000002</v>
      </c>
      <c r="EX286" s="21">
        <f t="shared" si="601"/>
        <v>648.38580000000002</v>
      </c>
      <c r="EY286" s="21"/>
      <c r="EZ286" s="22">
        <f t="shared" si="602"/>
        <v>0</v>
      </c>
      <c r="FA286" s="21">
        <f t="shared" si="515"/>
        <v>0</v>
      </c>
      <c r="FB286" s="22">
        <f t="shared" si="632"/>
        <v>0</v>
      </c>
      <c r="FC286" s="21">
        <f t="shared" si="516"/>
        <v>0</v>
      </c>
      <c r="FD286" s="21">
        <f t="shared" si="603"/>
        <v>0</v>
      </c>
      <c r="FE286" s="21">
        <f t="shared" si="604"/>
        <v>145.161</v>
      </c>
      <c r="FF286" s="21">
        <f t="shared" si="605"/>
        <v>145.161</v>
      </c>
      <c r="FG286" s="21"/>
      <c r="FH286" s="22">
        <f t="shared" si="606"/>
        <v>0</v>
      </c>
      <c r="FI286" s="21">
        <f t="shared" si="517"/>
        <v>0</v>
      </c>
      <c r="FJ286" s="22">
        <f t="shared" si="633"/>
        <v>0</v>
      </c>
      <c r="FK286" s="21">
        <f t="shared" si="518"/>
        <v>0</v>
      </c>
      <c r="FL286" s="21">
        <f t="shared" si="607"/>
        <v>0</v>
      </c>
      <c r="FM286" s="21">
        <f t="shared" si="608"/>
        <v>70.161149999999992</v>
      </c>
      <c r="FN286" s="21">
        <f t="shared" si="609"/>
        <v>210.48344999999998</v>
      </c>
      <c r="FO286" s="21"/>
      <c r="FP286" s="21">
        <f t="shared" si="519"/>
        <v>0</v>
      </c>
      <c r="FQ286" s="21">
        <f t="shared" si="520"/>
        <v>0</v>
      </c>
      <c r="FR286" s="21">
        <f t="shared" si="610"/>
        <v>0</v>
      </c>
      <c r="FS286" s="21">
        <f t="shared" si="521"/>
        <v>7718.9743214634136</v>
      </c>
      <c r="FT286" s="21">
        <f t="shared" si="522"/>
        <v>4968.3256785365866</v>
      </c>
      <c r="FU286" s="21"/>
      <c r="FV286" s="20">
        <f t="shared" si="611"/>
        <v>0</v>
      </c>
      <c r="FW286" s="20">
        <f t="shared" si="612"/>
        <v>0</v>
      </c>
      <c r="FX286" s="20">
        <f t="shared" si="523"/>
        <v>0</v>
      </c>
      <c r="FY286" s="20">
        <f t="shared" si="524"/>
        <v>0</v>
      </c>
    </row>
    <row r="287" spans="2:181" x14ac:dyDescent="0.25">
      <c r="B287" s="20">
        <v>10.45</v>
      </c>
      <c r="C287" s="20">
        <f t="shared" si="525"/>
        <v>17.660499999999999</v>
      </c>
      <c r="D287" s="22">
        <f t="shared" si="526"/>
        <v>0</v>
      </c>
      <c r="E287" s="21">
        <f t="shared" si="477"/>
        <v>0</v>
      </c>
      <c r="F287" s="22">
        <f t="shared" si="613"/>
        <v>0</v>
      </c>
      <c r="G287" s="21">
        <f t="shared" si="478"/>
        <v>0</v>
      </c>
      <c r="H287" s="21">
        <f t="shared" si="527"/>
        <v>0</v>
      </c>
      <c r="I287" s="21">
        <f t="shared" si="528"/>
        <v>671.12769000000014</v>
      </c>
      <c r="J287" s="21">
        <f t="shared" si="529"/>
        <v>35.322510000000044</v>
      </c>
      <c r="K287" s="21"/>
      <c r="L287" s="22">
        <f t="shared" si="530"/>
        <v>0</v>
      </c>
      <c r="M287" s="21">
        <f t="shared" si="479"/>
        <v>0</v>
      </c>
      <c r="N287" s="22">
        <f t="shared" si="614"/>
        <v>0</v>
      </c>
      <c r="O287" s="21">
        <f t="shared" si="480"/>
        <v>0</v>
      </c>
      <c r="P287" s="21">
        <f t="shared" si="531"/>
        <v>0</v>
      </c>
      <c r="Q287" s="21">
        <f t="shared" si="532"/>
        <v>252.82207499999996</v>
      </c>
      <c r="R287" s="21">
        <f t="shared" si="533"/>
        <v>13.30642500000001</v>
      </c>
      <c r="S287" s="21"/>
      <c r="T287" s="22">
        <f t="shared" si="534"/>
        <v>0</v>
      </c>
      <c r="U287" s="21">
        <f t="shared" si="481"/>
        <v>0</v>
      </c>
      <c r="V287" s="22">
        <f t="shared" si="615"/>
        <v>0</v>
      </c>
      <c r="W287" s="21">
        <f t="shared" si="482"/>
        <v>0</v>
      </c>
      <c r="X287" s="21">
        <f t="shared" si="535"/>
        <v>0</v>
      </c>
      <c r="Y287" s="21">
        <f t="shared" si="536"/>
        <v>65.322450000000003</v>
      </c>
      <c r="Z287" s="21">
        <f t="shared" si="537"/>
        <v>195.96735000000001</v>
      </c>
      <c r="AA287" s="21"/>
      <c r="AB287" s="22">
        <f t="shared" si="538"/>
        <v>0</v>
      </c>
      <c r="AC287" s="21">
        <f t="shared" si="483"/>
        <v>0</v>
      </c>
      <c r="AD287" s="22">
        <f t="shared" si="616"/>
        <v>0</v>
      </c>
      <c r="AE287" s="21">
        <f t="shared" si="484"/>
        <v>0</v>
      </c>
      <c r="AF287" s="21">
        <f t="shared" si="539"/>
        <v>0</v>
      </c>
      <c r="AG287" s="21">
        <f t="shared" si="540"/>
        <v>59.757945000000007</v>
      </c>
      <c r="AH287" s="21">
        <f t="shared" si="541"/>
        <v>3.145155000000003</v>
      </c>
      <c r="AI287" s="21"/>
      <c r="AJ287" s="22">
        <f t="shared" si="542"/>
        <v>0</v>
      </c>
      <c r="AK287" s="21">
        <f t="shared" si="485"/>
        <v>0</v>
      </c>
      <c r="AL287" s="22">
        <f t="shared" si="617"/>
        <v>0</v>
      </c>
      <c r="AM287" s="21">
        <f t="shared" si="486"/>
        <v>0</v>
      </c>
      <c r="AN287" s="21">
        <f t="shared" si="543"/>
        <v>0</v>
      </c>
      <c r="AO287" s="21">
        <f t="shared" si="544"/>
        <v>128.70941999999999</v>
      </c>
      <c r="AP287" s="21">
        <f t="shared" si="545"/>
        <v>6.7741800000000056</v>
      </c>
      <c r="AQ287" s="21"/>
      <c r="AR287" s="22">
        <f t="shared" si="546"/>
        <v>0</v>
      </c>
      <c r="AS287" s="21">
        <f t="shared" si="487"/>
        <v>0</v>
      </c>
      <c r="AT287" s="22">
        <f t="shared" si="618"/>
        <v>0</v>
      </c>
      <c r="AU287" s="21">
        <f t="shared" si="488"/>
        <v>0</v>
      </c>
      <c r="AV287" s="21">
        <f t="shared" si="547"/>
        <v>0</v>
      </c>
      <c r="AW287" s="21">
        <f t="shared" si="548"/>
        <v>279.43492500000002</v>
      </c>
      <c r="AX287" s="21">
        <f t="shared" si="549"/>
        <v>93.144975000000017</v>
      </c>
      <c r="AY287" s="21"/>
      <c r="AZ287" s="22">
        <f t="shared" si="550"/>
        <v>0</v>
      </c>
      <c r="BA287" s="21">
        <f t="shared" si="489"/>
        <v>0</v>
      </c>
      <c r="BB287" s="22">
        <f t="shared" si="619"/>
        <v>0</v>
      </c>
      <c r="BC287" s="21">
        <f t="shared" si="490"/>
        <v>0</v>
      </c>
      <c r="BD287" s="21">
        <f t="shared" si="551"/>
        <v>0</v>
      </c>
      <c r="BE287" s="21">
        <f t="shared" si="552"/>
        <v>245.53452073170729</v>
      </c>
      <c r="BF287" s="21">
        <f t="shared" si="553"/>
        <v>12.922869512195131</v>
      </c>
      <c r="BG287" s="21"/>
      <c r="BH287" s="22">
        <f t="shared" si="554"/>
        <v>0</v>
      </c>
      <c r="BI287" s="21">
        <f t="shared" si="491"/>
        <v>0</v>
      </c>
      <c r="BJ287" s="22">
        <f t="shared" si="620"/>
        <v>0</v>
      </c>
      <c r="BK287" s="21">
        <f t="shared" si="492"/>
        <v>0</v>
      </c>
      <c r="BL287" s="21">
        <f t="shared" si="555"/>
        <v>0</v>
      </c>
      <c r="BM287" s="21">
        <f t="shared" si="556"/>
        <v>214.14197926829266</v>
      </c>
      <c r="BN287" s="21">
        <f t="shared" si="557"/>
        <v>11.270630487804887</v>
      </c>
      <c r="BO287" s="21"/>
      <c r="BP287" s="22">
        <f t="shared" si="558"/>
        <v>0</v>
      </c>
      <c r="BQ287" s="21">
        <f t="shared" si="493"/>
        <v>0</v>
      </c>
      <c r="BR287" s="22">
        <f t="shared" si="621"/>
        <v>0</v>
      </c>
      <c r="BS287" s="21">
        <f t="shared" si="494"/>
        <v>0</v>
      </c>
      <c r="BT287" s="21">
        <f t="shared" si="559"/>
        <v>0</v>
      </c>
      <c r="BU287" s="21">
        <f t="shared" si="560"/>
        <v>74.350756097560961</v>
      </c>
      <c r="BV287" s="21">
        <f t="shared" si="561"/>
        <v>24.783585365853654</v>
      </c>
      <c r="BW287" s="21"/>
      <c r="BX287" s="22">
        <f t="shared" si="562"/>
        <v>0</v>
      </c>
      <c r="BY287" s="21">
        <f t="shared" si="495"/>
        <v>0</v>
      </c>
      <c r="BZ287" s="22">
        <f t="shared" si="622"/>
        <v>0</v>
      </c>
      <c r="CA287" s="21">
        <f t="shared" si="496"/>
        <v>0</v>
      </c>
      <c r="CB287" s="21">
        <f t="shared" si="563"/>
        <v>0</v>
      </c>
      <c r="CC287" s="21">
        <f t="shared" si="564"/>
        <v>285.26495255212433</v>
      </c>
      <c r="CD287" s="21">
        <f t="shared" si="565"/>
        <v>15.013944871164451</v>
      </c>
      <c r="CE287" s="21"/>
      <c r="CF287" s="22">
        <f t="shared" si="566"/>
        <v>0</v>
      </c>
      <c r="CG287" s="21">
        <f t="shared" si="497"/>
        <v>0</v>
      </c>
      <c r="CH287" s="22">
        <f t="shared" si="623"/>
        <v>0</v>
      </c>
      <c r="CI287" s="21">
        <f t="shared" si="498"/>
        <v>0</v>
      </c>
      <c r="CJ287" s="21">
        <f t="shared" si="567"/>
        <v>0</v>
      </c>
      <c r="CK287" s="21">
        <f t="shared" si="568"/>
        <v>248.86184079464991</v>
      </c>
      <c r="CL287" s="21">
        <f t="shared" si="569"/>
        <v>13.09799162077106</v>
      </c>
      <c r="CM287" s="21"/>
      <c r="CN287" s="22">
        <f t="shared" si="570"/>
        <v>0</v>
      </c>
      <c r="CO287" s="21">
        <f t="shared" si="499"/>
        <v>0</v>
      </c>
      <c r="CP287" s="22">
        <f t="shared" si="624"/>
        <v>0</v>
      </c>
      <c r="CQ287" s="21">
        <f t="shared" si="500"/>
        <v>0</v>
      </c>
      <c r="CR287" s="21">
        <f t="shared" si="571"/>
        <v>0</v>
      </c>
      <c r="CS287" s="21">
        <f t="shared" si="572"/>
        <v>28.794817540322583</v>
      </c>
      <c r="CT287" s="21">
        <f t="shared" si="573"/>
        <v>86.38445262096775</v>
      </c>
      <c r="CU287" s="21"/>
      <c r="CV287" s="22">
        <f t="shared" si="574"/>
        <v>0</v>
      </c>
      <c r="CW287" s="21">
        <f t="shared" si="501"/>
        <v>0</v>
      </c>
      <c r="CX287" s="22">
        <f t="shared" si="625"/>
        <v>0</v>
      </c>
      <c r="CY287" s="21">
        <f t="shared" si="502"/>
        <v>0</v>
      </c>
      <c r="CZ287" s="21">
        <f t="shared" si="575"/>
        <v>0</v>
      </c>
      <c r="DA287" s="21">
        <f t="shared" si="576"/>
        <v>245.53452073170729</v>
      </c>
      <c r="DB287" s="21">
        <f t="shared" si="577"/>
        <v>12.922869512195131</v>
      </c>
      <c r="DC287" s="21"/>
      <c r="DD287" s="22">
        <f t="shared" si="578"/>
        <v>0</v>
      </c>
      <c r="DE287" s="21">
        <f t="shared" si="503"/>
        <v>0</v>
      </c>
      <c r="DF287" s="22">
        <f t="shared" si="626"/>
        <v>0</v>
      </c>
      <c r="DG287" s="21">
        <f t="shared" si="504"/>
        <v>0</v>
      </c>
      <c r="DH287" s="21">
        <f t="shared" si="579"/>
        <v>0</v>
      </c>
      <c r="DI287" s="21">
        <f t="shared" si="580"/>
        <v>214.14197926829266</v>
      </c>
      <c r="DJ287" s="21">
        <f t="shared" si="581"/>
        <v>11.270630487804887</v>
      </c>
      <c r="DK287" s="21"/>
      <c r="DL287" s="22">
        <f t="shared" si="582"/>
        <v>0</v>
      </c>
      <c r="DM287" s="21">
        <f t="shared" si="505"/>
        <v>0</v>
      </c>
      <c r="DN287" s="22">
        <f t="shared" si="627"/>
        <v>0</v>
      </c>
      <c r="DO287" s="21">
        <f t="shared" si="506"/>
        <v>0</v>
      </c>
      <c r="DP287" s="21">
        <f t="shared" si="583"/>
        <v>0</v>
      </c>
      <c r="DQ287" s="21">
        <f t="shared" si="584"/>
        <v>74.350756097560961</v>
      </c>
      <c r="DR287" s="21">
        <f t="shared" si="585"/>
        <v>24.783585365853654</v>
      </c>
      <c r="DS287" s="21"/>
      <c r="DT287" s="22">
        <f t="shared" si="586"/>
        <v>0</v>
      </c>
      <c r="DU287" s="21">
        <f t="shared" si="507"/>
        <v>0</v>
      </c>
      <c r="DV287" s="22">
        <f t="shared" si="628"/>
        <v>0</v>
      </c>
      <c r="DW287" s="21">
        <f t="shared" si="508"/>
        <v>0</v>
      </c>
      <c r="DX287" s="21">
        <f t="shared" si="587"/>
        <v>0</v>
      </c>
      <c r="DY287" s="21">
        <f t="shared" si="588"/>
        <v>1807.0479359844601</v>
      </c>
      <c r="DZ287" s="21">
        <f t="shared" si="589"/>
        <v>95.107786104445353</v>
      </c>
      <c r="EA287" s="21"/>
      <c r="EB287" s="22">
        <f t="shared" si="590"/>
        <v>0</v>
      </c>
      <c r="EC287" s="21">
        <f t="shared" si="509"/>
        <v>0</v>
      </c>
      <c r="ED287" s="22">
        <f t="shared" si="629"/>
        <v>0</v>
      </c>
      <c r="EE287" s="21">
        <f t="shared" si="510"/>
        <v>0</v>
      </c>
      <c r="EF287" s="21">
        <f t="shared" si="591"/>
        <v>0</v>
      </c>
      <c r="EG287" s="21">
        <f t="shared" si="592"/>
        <v>1635.0269956687646</v>
      </c>
      <c r="EH287" s="21">
        <f t="shared" si="593"/>
        <v>86.054052403619266</v>
      </c>
      <c r="EI287" s="21"/>
      <c r="EJ287" s="22">
        <f t="shared" si="594"/>
        <v>0</v>
      </c>
      <c r="EK287" s="21">
        <f t="shared" si="511"/>
        <v>0</v>
      </c>
      <c r="EL287" s="22">
        <f t="shared" si="630"/>
        <v>0</v>
      </c>
      <c r="EM287" s="21">
        <f t="shared" si="512"/>
        <v>0</v>
      </c>
      <c r="EN287" s="21">
        <f t="shared" si="595"/>
        <v>0</v>
      </c>
      <c r="EO287" s="21">
        <f t="shared" si="596"/>
        <v>134.54081172797009</v>
      </c>
      <c r="EP287" s="21">
        <f t="shared" si="597"/>
        <v>403.62243518391028</v>
      </c>
      <c r="EQ287" s="21"/>
      <c r="ER287" s="22">
        <f t="shared" si="598"/>
        <v>0</v>
      </c>
      <c r="ES287" s="21">
        <f t="shared" si="513"/>
        <v>0</v>
      </c>
      <c r="ET287" s="22">
        <f t="shared" si="631"/>
        <v>0</v>
      </c>
      <c r="EU287" s="21">
        <f t="shared" si="514"/>
        <v>0</v>
      </c>
      <c r="EV287" s="21">
        <f t="shared" si="599"/>
        <v>0</v>
      </c>
      <c r="EW287" s="21">
        <f t="shared" si="600"/>
        <v>648.38580000000002</v>
      </c>
      <c r="EX287" s="21">
        <f t="shared" si="601"/>
        <v>648.38580000000002</v>
      </c>
      <c r="EY287" s="21"/>
      <c r="EZ287" s="22">
        <f t="shared" si="602"/>
        <v>0</v>
      </c>
      <c r="FA287" s="21">
        <f t="shared" si="515"/>
        <v>0</v>
      </c>
      <c r="FB287" s="22">
        <f t="shared" si="632"/>
        <v>0</v>
      </c>
      <c r="FC287" s="21">
        <f t="shared" si="516"/>
        <v>0</v>
      </c>
      <c r="FD287" s="21">
        <f t="shared" si="603"/>
        <v>0</v>
      </c>
      <c r="FE287" s="21">
        <f t="shared" si="604"/>
        <v>145.161</v>
      </c>
      <c r="FF287" s="21">
        <f t="shared" si="605"/>
        <v>145.161</v>
      </c>
      <c r="FG287" s="21"/>
      <c r="FH287" s="22">
        <f t="shared" si="606"/>
        <v>0</v>
      </c>
      <c r="FI287" s="21">
        <f t="shared" si="517"/>
        <v>0</v>
      </c>
      <c r="FJ287" s="22">
        <f t="shared" si="633"/>
        <v>0</v>
      </c>
      <c r="FK287" s="21">
        <f t="shared" si="518"/>
        <v>0</v>
      </c>
      <c r="FL287" s="21">
        <f t="shared" si="607"/>
        <v>0</v>
      </c>
      <c r="FM287" s="21">
        <f t="shared" si="608"/>
        <v>70.161149999999992</v>
      </c>
      <c r="FN287" s="21">
        <f t="shared" si="609"/>
        <v>210.48344999999998</v>
      </c>
      <c r="FO287" s="21"/>
      <c r="FP287" s="21">
        <f t="shared" si="519"/>
        <v>0</v>
      </c>
      <c r="FQ287" s="21">
        <f t="shared" si="520"/>
        <v>0</v>
      </c>
      <c r="FR287" s="21">
        <f t="shared" si="610"/>
        <v>0</v>
      </c>
      <c r="FS287" s="21">
        <f t="shared" si="521"/>
        <v>7718.9743214634136</v>
      </c>
      <c r="FT287" s="21">
        <f t="shared" si="522"/>
        <v>4968.3256785365866</v>
      </c>
      <c r="FU287" s="21"/>
      <c r="FV287" s="20">
        <f t="shared" si="611"/>
        <v>0</v>
      </c>
      <c r="FW287" s="20">
        <f t="shared" si="612"/>
        <v>0</v>
      </c>
      <c r="FX287" s="20">
        <f t="shared" si="523"/>
        <v>0</v>
      </c>
      <c r="FY287" s="20">
        <f t="shared" si="524"/>
        <v>0</v>
      </c>
    </row>
    <row r="288" spans="2:181" x14ac:dyDescent="0.25">
      <c r="B288" s="20">
        <v>10.5</v>
      </c>
      <c r="C288" s="20">
        <f t="shared" si="525"/>
        <v>17.745000000000001</v>
      </c>
      <c r="D288" s="22">
        <f t="shared" si="526"/>
        <v>0</v>
      </c>
      <c r="E288" s="21">
        <f t="shared" si="477"/>
        <v>0</v>
      </c>
      <c r="F288" s="22">
        <f t="shared" si="613"/>
        <v>0</v>
      </c>
      <c r="G288" s="21">
        <f t="shared" si="478"/>
        <v>0</v>
      </c>
      <c r="H288" s="21">
        <f t="shared" si="527"/>
        <v>0</v>
      </c>
      <c r="I288" s="21">
        <f t="shared" si="528"/>
        <v>671.12769000000014</v>
      </c>
      <c r="J288" s="21">
        <f t="shared" si="529"/>
        <v>35.322510000000044</v>
      </c>
      <c r="K288" s="21"/>
      <c r="L288" s="22">
        <f t="shared" si="530"/>
        <v>0</v>
      </c>
      <c r="M288" s="21">
        <f t="shared" si="479"/>
        <v>0</v>
      </c>
      <c r="N288" s="22">
        <f t="shared" si="614"/>
        <v>0</v>
      </c>
      <c r="O288" s="21">
        <f t="shared" si="480"/>
        <v>0</v>
      </c>
      <c r="P288" s="21">
        <f t="shared" si="531"/>
        <v>0</v>
      </c>
      <c r="Q288" s="21">
        <f t="shared" si="532"/>
        <v>252.82207499999996</v>
      </c>
      <c r="R288" s="21">
        <f t="shared" si="533"/>
        <v>13.30642500000001</v>
      </c>
      <c r="S288" s="21"/>
      <c r="T288" s="22">
        <f t="shared" si="534"/>
        <v>0</v>
      </c>
      <c r="U288" s="21">
        <f t="shared" si="481"/>
        <v>0</v>
      </c>
      <c r="V288" s="22">
        <f t="shared" si="615"/>
        <v>0</v>
      </c>
      <c r="W288" s="21">
        <f t="shared" si="482"/>
        <v>0</v>
      </c>
      <c r="X288" s="21">
        <f t="shared" si="535"/>
        <v>0</v>
      </c>
      <c r="Y288" s="21">
        <f t="shared" si="536"/>
        <v>65.322450000000003</v>
      </c>
      <c r="Z288" s="21">
        <f t="shared" si="537"/>
        <v>195.96735000000001</v>
      </c>
      <c r="AA288" s="21"/>
      <c r="AB288" s="22">
        <f t="shared" si="538"/>
        <v>0</v>
      </c>
      <c r="AC288" s="21">
        <f t="shared" si="483"/>
        <v>0</v>
      </c>
      <c r="AD288" s="22">
        <f t="shared" si="616"/>
        <v>0</v>
      </c>
      <c r="AE288" s="21">
        <f t="shared" si="484"/>
        <v>0</v>
      </c>
      <c r="AF288" s="21">
        <f t="shared" si="539"/>
        <v>0</v>
      </c>
      <c r="AG288" s="21">
        <f t="shared" si="540"/>
        <v>59.757945000000007</v>
      </c>
      <c r="AH288" s="21">
        <f t="shared" si="541"/>
        <v>3.145155000000003</v>
      </c>
      <c r="AI288" s="21"/>
      <c r="AJ288" s="22">
        <f t="shared" si="542"/>
        <v>0</v>
      </c>
      <c r="AK288" s="21">
        <f t="shared" si="485"/>
        <v>0</v>
      </c>
      <c r="AL288" s="22">
        <f t="shared" si="617"/>
        <v>0</v>
      </c>
      <c r="AM288" s="21">
        <f t="shared" si="486"/>
        <v>0</v>
      </c>
      <c r="AN288" s="21">
        <f t="shared" si="543"/>
        <v>0</v>
      </c>
      <c r="AO288" s="21">
        <f t="shared" si="544"/>
        <v>128.70941999999999</v>
      </c>
      <c r="AP288" s="21">
        <f t="shared" si="545"/>
        <v>6.7741800000000056</v>
      </c>
      <c r="AQ288" s="21"/>
      <c r="AR288" s="22">
        <f t="shared" si="546"/>
        <v>0</v>
      </c>
      <c r="AS288" s="21">
        <f t="shared" si="487"/>
        <v>0</v>
      </c>
      <c r="AT288" s="22">
        <f t="shared" si="618"/>
        <v>0</v>
      </c>
      <c r="AU288" s="21">
        <f t="shared" si="488"/>
        <v>0</v>
      </c>
      <c r="AV288" s="21">
        <f t="shared" si="547"/>
        <v>0</v>
      </c>
      <c r="AW288" s="21">
        <f t="shared" si="548"/>
        <v>279.43492500000002</v>
      </c>
      <c r="AX288" s="21">
        <f t="shared" si="549"/>
        <v>93.144975000000017</v>
      </c>
      <c r="AY288" s="21"/>
      <c r="AZ288" s="22">
        <f t="shared" si="550"/>
        <v>0</v>
      </c>
      <c r="BA288" s="21">
        <f t="shared" si="489"/>
        <v>0</v>
      </c>
      <c r="BB288" s="22">
        <f t="shared" si="619"/>
        <v>0</v>
      </c>
      <c r="BC288" s="21">
        <f t="shared" si="490"/>
        <v>0</v>
      </c>
      <c r="BD288" s="21">
        <f t="shared" si="551"/>
        <v>0</v>
      </c>
      <c r="BE288" s="21">
        <f t="shared" si="552"/>
        <v>245.53452073170729</v>
      </c>
      <c r="BF288" s="21">
        <f t="shared" si="553"/>
        <v>12.922869512195131</v>
      </c>
      <c r="BG288" s="21"/>
      <c r="BH288" s="22">
        <f t="shared" si="554"/>
        <v>0</v>
      </c>
      <c r="BI288" s="21">
        <f t="shared" si="491"/>
        <v>0</v>
      </c>
      <c r="BJ288" s="22">
        <f t="shared" si="620"/>
        <v>0</v>
      </c>
      <c r="BK288" s="21">
        <f t="shared" si="492"/>
        <v>0</v>
      </c>
      <c r="BL288" s="21">
        <f t="shared" si="555"/>
        <v>0</v>
      </c>
      <c r="BM288" s="21">
        <f t="shared" si="556"/>
        <v>214.14197926829266</v>
      </c>
      <c r="BN288" s="21">
        <f t="shared" si="557"/>
        <v>11.270630487804887</v>
      </c>
      <c r="BO288" s="21"/>
      <c r="BP288" s="22">
        <f t="shared" si="558"/>
        <v>0</v>
      </c>
      <c r="BQ288" s="21">
        <f t="shared" si="493"/>
        <v>0</v>
      </c>
      <c r="BR288" s="22">
        <f t="shared" si="621"/>
        <v>0</v>
      </c>
      <c r="BS288" s="21">
        <f t="shared" si="494"/>
        <v>0</v>
      </c>
      <c r="BT288" s="21">
        <f t="shared" si="559"/>
        <v>0</v>
      </c>
      <c r="BU288" s="21">
        <f t="shared" si="560"/>
        <v>74.350756097560961</v>
      </c>
      <c r="BV288" s="21">
        <f t="shared" si="561"/>
        <v>24.783585365853654</v>
      </c>
      <c r="BW288" s="21"/>
      <c r="BX288" s="22">
        <f t="shared" si="562"/>
        <v>0</v>
      </c>
      <c r="BY288" s="21">
        <f t="shared" si="495"/>
        <v>0</v>
      </c>
      <c r="BZ288" s="22">
        <f t="shared" si="622"/>
        <v>0</v>
      </c>
      <c r="CA288" s="21">
        <f t="shared" si="496"/>
        <v>0</v>
      </c>
      <c r="CB288" s="21">
        <f t="shared" si="563"/>
        <v>0</v>
      </c>
      <c r="CC288" s="21">
        <f t="shared" si="564"/>
        <v>285.26495255212433</v>
      </c>
      <c r="CD288" s="21">
        <f t="shared" si="565"/>
        <v>15.013944871164451</v>
      </c>
      <c r="CE288" s="21"/>
      <c r="CF288" s="22">
        <f t="shared" si="566"/>
        <v>0</v>
      </c>
      <c r="CG288" s="21">
        <f t="shared" si="497"/>
        <v>0</v>
      </c>
      <c r="CH288" s="22">
        <f t="shared" si="623"/>
        <v>0</v>
      </c>
      <c r="CI288" s="21">
        <f t="shared" si="498"/>
        <v>0</v>
      </c>
      <c r="CJ288" s="21">
        <f t="shared" si="567"/>
        <v>0</v>
      </c>
      <c r="CK288" s="21">
        <f t="shared" si="568"/>
        <v>248.86184079464991</v>
      </c>
      <c r="CL288" s="21">
        <f t="shared" si="569"/>
        <v>13.09799162077106</v>
      </c>
      <c r="CM288" s="21"/>
      <c r="CN288" s="22">
        <f t="shared" si="570"/>
        <v>0</v>
      </c>
      <c r="CO288" s="21">
        <f t="shared" si="499"/>
        <v>0</v>
      </c>
      <c r="CP288" s="22">
        <f t="shared" si="624"/>
        <v>0</v>
      </c>
      <c r="CQ288" s="21">
        <f t="shared" si="500"/>
        <v>0</v>
      </c>
      <c r="CR288" s="21">
        <f t="shared" si="571"/>
        <v>0</v>
      </c>
      <c r="CS288" s="21">
        <f t="shared" si="572"/>
        <v>28.794817540322583</v>
      </c>
      <c r="CT288" s="21">
        <f t="shared" si="573"/>
        <v>86.38445262096775</v>
      </c>
      <c r="CU288" s="21"/>
      <c r="CV288" s="22">
        <f t="shared" si="574"/>
        <v>0</v>
      </c>
      <c r="CW288" s="21">
        <f t="shared" si="501"/>
        <v>0</v>
      </c>
      <c r="CX288" s="22">
        <f t="shared" si="625"/>
        <v>0</v>
      </c>
      <c r="CY288" s="21">
        <f t="shared" si="502"/>
        <v>0</v>
      </c>
      <c r="CZ288" s="21">
        <f t="shared" si="575"/>
        <v>0</v>
      </c>
      <c r="DA288" s="21">
        <f t="shared" si="576"/>
        <v>245.53452073170729</v>
      </c>
      <c r="DB288" s="21">
        <f t="shared" si="577"/>
        <v>12.922869512195131</v>
      </c>
      <c r="DC288" s="21"/>
      <c r="DD288" s="22">
        <f t="shared" si="578"/>
        <v>0</v>
      </c>
      <c r="DE288" s="21">
        <f t="shared" si="503"/>
        <v>0</v>
      </c>
      <c r="DF288" s="22">
        <f t="shared" si="626"/>
        <v>0</v>
      </c>
      <c r="DG288" s="21">
        <f t="shared" si="504"/>
        <v>0</v>
      </c>
      <c r="DH288" s="21">
        <f t="shared" si="579"/>
        <v>0</v>
      </c>
      <c r="DI288" s="21">
        <f t="shared" si="580"/>
        <v>214.14197926829266</v>
      </c>
      <c r="DJ288" s="21">
        <f t="shared" si="581"/>
        <v>11.270630487804887</v>
      </c>
      <c r="DK288" s="21"/>
      <c r="DL288" s="22">
        <f t="shared" si="582"/>
        <v>0</v>
      </c>
      <c r="DM288" s="21">
        <f t="shared" si="505"/>
        <v>0</v>
      </c>
      <c r="DN288" s="22">
        <f t="shared" si="627"/>
        <v>0</v>
      </c>
      <c r="DO288" s="21">
        <f t="shared" si="506"/>
        <v>0</v>
      </c>
      <c r="DP288" s="21">
        <f t="shared" si="583"/>
        <v>0</v>
      </c>
      <c r="DQ288" s="21">
        <f t="shared" si="584"/>
        <v>74.350756097560961</v>
      </c>
      <c r="DR288" s="21">
        <f t="shared" si="585"/>
        <v>24.783585365853654</v>
      </c>
      <c r="DS288" s="21"/>
      <c r="DT288" s="22">
        <f t="shared" si="586"/>
        <v>0</v>
      </c>
      <c r="DU288" s="21">
        <f t="shared" si="507"/>
        <v>0</v>
      </c>
      <c r="DV288" s="22">
        <f t="shared" si="628"/>
        <v>0</v>
      </c>
      <c r="DW288" s="21">
        <f t="shared" si="508"/>
        <v>0</v>
      </c>
      <c r="DX288" s="21">
        <f t="shared" si="587"/>
        <v>0</v>
      </c>
      <c r="DY288" s="21">
        <f t="shared" si="588"/>
        <v>1807.0479359844601</v>
      </c>
      <c r="DZ288" s="21">
        <f t="shared" si="589"/>
        <v>95.107786104445353</v>
      </c>
      <c r="EA288" s="21"/>
      <c r="EB288" s="22">
        <f t="shared" si="590"/>
        <v>0</v>
      </c>
      <c r="EC288" s="21">
        <f t="shared" si="509"/>
        <v>0</v>
      </c>
      <c r="ED288" s="22">
        <f t="shared" si="629"/>
        <v>0</v>
      </c>
      <c r="EE288" s="21">
        <f t="shared" si="510"/>
        <v>0</v>
      </c>
      <c r="EF288" s="21">
        <f t="shared" si="591"/>
        <v>0</v>
      </c>
      <c r="EG288" s="21">
        <f t="shared" si="592"/>
        <v>1635.0269956687646</v>
      </c>
      <c r="EH288" s="21">
        <f t="shared" si="593"/>
        <v>86.054052403619266</v>
      </c>
      <c r="EI288" s="21"/>
      <c r="EJ288" s="22">
        <f t="shared" si="594"/>
        <v>0</v>
      </c>
      <c r="EK288" s="21">
        <f t="shared" si="511"/>
        <v>0</v>
      </c>
      <c r="EL288" s="22">
        <f t="shared" si="630"/>
        <v>0</v>
      </c>
      <c r="EM288" s="21">
        <f t="shared" si="512"/>
        <v>0</v>
      </c>
      <c r="EN288" s="21">
        <f t="shared" si="595"/>
        <v>0</v>
      </c>
      <c r="EO288" s="21">
        <f t="shared" si="596"/>
        <v>134.54081172797009</v>
      </c>
      <c r="EP288" s="21">
        <f t="shared" si="597"/>
        <v>403.62243518391028</v>
      </c>
      <c r="EQ288" s="21"/>
      <c r="ER288" s="22">
        <f t="shared" si="598"/>
        <v>0</v>
      </c>
      <c r="ES288" s="21">
        <f t="shared" si="513"/>
        <v>0</v>
      </c>
      <c r="ET288" s="22">
        <f t="shared" si="631"/>
        <v>0</v>
      </c>
      <c r="EU288" s="21">
        <f t="shared" si="514"/>
        <v>0</v>
      </c>
      <c r="EV288" s="21">
        <f t="shared" si="599"/>
        <v>0</v>
      </c>
      <c r="EW288" s="21">
        <f t="shared" si="600"/>
        <v>648.38580000000002</v>
      </c>
      <c r="EX288" s="21">
        <f t="shared" si="601"/>
        <v>648.38580000000002</v>
      </c>
      <c r="EY288" s="21"/>
      <c r="EZ288" s="22">
        <f t="shared" si="602"/>
        <v>0</v>
      </c>
      <c r="FA288" s="21">
        <f t="shared" si="515"/>
        <v>0</v>
      </c>
      <c r="FB288" s="22">
        <f t="shared" si="632"/>
        <v>0</v>
      </c>
      <c r="FC288" s="21">
        <f t="shared" si="516"/>
        <v>0</v>
      </c>
      <c r="FD288" s="21">
        <f t="shared" si="603"/>
        <v>0</v>
      </c>
      <c r="FE288" s="21">
        <f t="shared" si="604"/>
        <v>145.161</v>
      </c>
      <c r="FF288" s="21">
        <f t="shared" si="605"/>
        <v>145.161</v>
      </c>
      <c r="FG288" s="21"/>
      <c r="FH288" s="22">
        <f t="shared" si="606"/>
        <v>0</v>
      </c>
      <c r="FI288" s="21">
        <f t="shared" si="517"/>
        <v>0</v>
      </c>
      <c r="FJ288" s="22">
        <f t="shared" si="633"/>
        <v>0</v>
      </c>
      <c r="FK288" s="21">
        <f t="shared" si="518"/>
        <v>0</v>
      </c>
      <c r="FL288" s="21">
        <f t="shared" si="607"/>
        <v>0</v>
      </c>
      <c r="FM288" s="21">
        <f t="shared" si="608"/>
        <v>70.161149999999992</v>
      </c>
      <c r="FN288" s="21">
        <f t="shared" si="609"/>
        <v>210.48344999999998</v>
      </c>
      <c r="FO288" s="21"/>
      <c r="FP288" s="21">
        <f t="shared" si="519"/>
        <v>0</v>
      </c>
      <c r="FQ288" s="21">
        <f t="shared" si="520"/>
        <v>0</v>
      </c>
      <c r="FR288" s="21">
        <f t="shared" si="610"/>
        <v>0</v>
      </c>
      <c r="FS288" s="21">
        <f t="shared" si="521"/>
        <v>7718.9743214634136</v>
      </c>
      <c r="FT288" s="21">
        <f t="shared" si="522"/>
        <v>4968.3256785365866</v>
      </c>
      <c r="FU288" s="21"/>
      <c r="FV288" s="20">
        <f t="shared" si="611"/>
        <v>0</v>
      </c>
      <c r="FW288" s="20">
        <f t="shared" si="612"/>
        <v>0</v>
      </c>
      <c r="FX288" s="20">
        <f t="shared" si="523"/>
        <v>0</v>
      </c>
      <c r="FY288" s="20">
        <f t="shared" si="524"/>
        <v>0</v>
      </c>
    </row>
    <row r="289" spans="2:181" x14ac:dyDescent="0.25">
      <c r="B289" s="20">
        <v>10.55</v>
      </c>
      <c r="C289" s="20">
        <f t="shared" si="525"/>
        <v>17.829499999999999</v>
      </c>
      <c r="D289" s="22">
        <f t="shared" si="526"/>
        <v>0</v>
      </c>
      <c r="E289" s="21">
        <f t="shared" si="477"/>
        <v>0</v>
      </c>
      <c r="F289" s="22">
        <f t="shared" si="613"/>
        <v>0</v>
      </c>
      <c r="G289" s="21">
        <f t="shared" si="478"/>
        <v>0</v>
      </c>
      <c r="H289" s="21">
        <f t="shared" si="527"/>
        <v>0</v>
      </c>
      <c r="I289" s="21">
        <f t="shared" si="528"/>
        <v>671.12769000000014</v>
      </c>
      <c r="J289" s="21">
        <f t="shared" si="529"/>
        <v>35.322510000000044</v>
      </c>
      <c r="K289" s="21"/>
      <c r="L289" s="22">
        <f t="shared" si="530"/>
        <v>0</v>
      </c>
      <c r="M289" s="21">
        <f t="shared" si="479"/>
        <v>0</v>
      </c>
      <c r="N289" s="22">
        <f t="shared" si="614"/>
        <v>0</v>
      </c>
      <c r="O289" s="21">
        <f t="shared" si="480"/>
        <v>0</v>
      </c>
      <c r="P289" s="21">
        <f t="shared" si="531"/>
        <v>0</v>
      </c>
      <c r="Q289" s="21">
        <f t="shared" si="532"/>
        <v>252.82207499999996</v>
      </c>
      <c r="R289" s="21">
        <f t="shared" si="533"/>
        <v>13.30642500000001</v>
      </c>
      <c r="S289" s="21"/>
      <c r="T289" s="22">
        <f t="shared" si="534"/>
        <v>0</v>
      </c>
      <c r="U289" s="21">
        <f t="shared" si="481"/>
        <v>0</v>
      </c>
      <c r="V289" s="22">
        <f t="shared" si="615"/>
        <v>0</v>
      </c>
      <c r="W289" s="21">
        <f t="shared" si="482"/>
        <v>0</v>
      </c>
      <c r="X289" s="21">
        <f t="shared" si="535"/>
        <v>0</v>
      </c>
      <c r="Y289" s="21">
        <f t="shared" si="536"/>
        <v>65.322450000000003</v>
      </c>
      <c r="Z289" s="21">
        <f t="shared" si="537"/>
        <v>195.96735000000001</v>
      </c>
      <c r="AA289" s="21"/>
      <c r="AB289" s="22">
        <f t="shared" si="538"/>
        <v>0</v>
      </c>
      <c r="AC289" s="21">
        <f t="shared" si="483"/>
        <v>0</v>
      </c>
      <c r="AD289" s="22">
        <f t="shared" si="616"/>
        <v>0</v>
      </c>
      <c r="AE289" s="21">
        <f t="shared" si="484"/>
        <v>0</v>
      </c>
      <c r="AF289" s="21">
        <f t="shared" si="539"/>
        <v>0</v>
      </c>
      <c r="AG289" s="21">
        <f t="shared" si="540"/>
        <v>59.757945000000007</v>
      </c>
      <c r="AH289" s="21">
        <f t="shared" si="541"/>
        <v>3.145155000000003</v>
      </c>
      <c r="AI289" s="21"/>
      <c r="AJ289" s="22">
        <f t="shared" si="542"/>
        <v>0</v>
      </c>
      <c r="AK289" s="21">
        <f t="shared" si="485"/>
        <v>0</v>
      </c>
      <c r="AL289" s="22">
        <f t="shared" si="617"/>
        <v>0</v>
      </c>
      <c r="AM289" s="21">
        <f t="shared" si="486"/>
        <v>0</v>
      </c>
      <c r="AN289" s="21">
        <f t="shared" si="543"/>
        <v>0</v>
      </c>
      <c r="AO289" s="21">
        <f t="shared" si="544"/>
        <v>128.70941999999999</v>
      </c>
      <c r="AP289" s="21">
        <f t="shared" si="545"/>
        <v>6.7741800000000056</v>
      </c>
      <c r="AQ289" s="21"/>
      <c r="AR289" s="22">
        <f t="shared" si="546"/>
        <v>0</v>
      </c>
      <c r="AS289" s="21">
        <f t="shared" si="487"/>
        <v>0</v>
      </c>
      <c r="AT289" s="22">
        <f t="shared" si="618"/>
        <v>0</v>
      </c>
      <c r="AU289" s="21">
        <f t="shared" si="488"/>
        <v>0</v>
      </c>
      <c r="AV289" s="21">
        <f t="shared" si="547"/>
        <v>0</v>
      </c>
      <c r="AW289" s="21">
        <f t="shared" si="548"/>
        <v>279.43492500000002</v>
      </c>
      <c r="AX289" s="21">
        <f t="shared" si="549"/>
        <v>93.144975000000017</v>
      </c>
      <c r="AY289" s="21"/>
      <c r="AZ289" s="22">
        <f t="shared" si="550"/>
        <v>0</v>
      </c>
      <c r="BA289" s="21">
        <f t="shared" si="489"/>
        <v>0</v>
      </c>
      <c r="BB289" s="22">
        <f t="shared" si="619"/>
        <v>0</v>
      </c>
      <c r="BC289" s="21">
        <f t="shared" si="490"/>
        <v>0</v>
      </c>
      <c r="BD289" s="21">
        <f t="shared" si="551"/>
        <v>0</v>
      </c>
      <c r="BE289" s="21">
        <f t="shared" si="552"/>
        <v>245.53452073170729</v>
      </c>
      <c r="BF289" s="21">
        <f t="shared" si="553"/>
        <v>12.922869512195131</v>
      </c>
      <c r="BG289" s="21"/>
      <c r="BH289" s="22">
        <f t="shared" si="554"/>
        <v>0</v>
      </c>
      <c r="BI289" s="21">
        <f t="shared" si="491"/>
        <v>0</v>
      </c>
      <c r="BJ289" s="22">
        <f t="shared" si="620"/>
        <v>0</v>
      </c>
      <c r="BK289" s="21">
        <f t="shared" si="492"/>
        <v>0</v>
      </c>
      <c r="BL289" s="21">
        <f t="shared" si="555"/>
        <v>0</v>
      </c>
      <c r="BM289" s="21">
        <f t="shared" si="556"/>
        <v>214.14197926829266</v>
      </c>
      <c r="BN289" s="21">
        <f t="shared" si="557"/>
        <v>11.270630487804887</v>
      </c>
      <c r="BO289" s="21"/>
      <c r="BP289" s="22">
        <f t="shared" si="558"/>
        <v>0</v>
      </c>
      <c r="BQ289" s="21">
        <f t="shared" si="493"/>
        <v>0</v>
      </c>
      <c r="BR289" s="22">
        <f t="shared" si="621"/>
        <v>0</v>
      </c>
      <c r="BS289" s="21">
        <f t="shared" si="494"/>
        <v>0</v>
      </c>
      <c r="BT289" s="21">
        <f t="shared" si="559"/>
        <v>0</v>
      </c>
      <c r="BU289" s="21">
        <f t="shared" si="560"/>
        <v>74.350756097560961</v>
      </c>
      <c r="BV289" s="21">
        <f t="shared" si="561"/>
        <v>24.783585365853654</v>
      </c>
      <c r="BW289" s="21"/>
      <c r="BX289" s="22">
        <f t="shared" si="562"/>
        <v>0</v>
      </c>
      <c r="BY289" s="21">
        <f t="shared" si="495"/>
        <v>0</v>
      </c>
      <c r="BZ289" s="22">
        <f t="shared" si="622"/>
        <v>0</v>
      </c>
      <c r="CA289" s="21">
        <f t="shared" si="496"/>
        <v>0</v>
      </c>
      <c r="CB289" s="21">
        <f t="shared" si="563"/>
        <v>0</v>
      </c>
      <c r="CC289" s="21">
        <f t="shared" si="564"/>
        <v>285.26495255212433</v>
      </c>
      <c r="CD289" s="21">
        <f t="shared" si="565"/>
        <v>15.013944871164451</v>
      </c>
      <c r="CE289" s="21"/>
      <c r="CF289" s="22">
        <f t="shared" si="566"/>
        <v>0</v>
      </c>
      <c r="CG289" s="21">
        <f t="shared" si="497"/>
        <v>0</v>
      </c>
      <c r="CH289" s="22">
        <f t="shared" si="623"/>
        <v>0</v>
      </c>
      <c r="CI289" s="21">
        <f t="shared" si="498"/>
        <v>0</v>
      </c>
      <c r="CJ289" s="21">
        <f t="shared" si="567"/>
        <v>0</v>
      </c>
      <c r="CK289" s="21">
        <f t="shared" si="568"/>
        <v>248.86184079464991</v>
      </c>
      <c r="CL289" s="21">
        <f t="shared" si="569"/>
        <v>13.09799162077106</v>
      </c>
      <c r="CM289" s="21"/>
      <c r="CN289" s="22">
        <f t="shared" si="570"/>
        <v>0</v>
      </c>
      <c r="CO289" s="21">
        <f t="shared" si="499"/>
        <v>0</v>
      </c>
      <c r="CP289" s="22">
        <f t="shared" si="624"/>
        <v>0</v>
      </c>
      <c r="CQ289" s="21">
        <f t="shared" si="500"/>
        <v>0</v>
      </c>
      <c r="CR289" s="21">
        <f t="shared" si="571"/>
        <v>0</v>
      </c>
      <c r="CS289" s="21">
        <f t="shared" si="572"/>
        <v>28.794817540322583</v>
      </c>
      <c r="CT289" s="21">
        <f t="shared" si="573"/>
        <v>86.38445262096775</v>
      </c>
      <c r="CU289" s="21"/>
      <c r="CV289" s="22">
        <f t="shared" si="574"/>
        <v>0</v>
      </c>
      <c r="CW289" s="21">
        <f t="shared" si="501"/>
        <v>0</v>
      </c>
      <c r="CX289" s="22">
        <f t="shared" si="625"/>
        <v>0</v>
      </c>
      <c r="CY289" s="21">
        <f t="shared" si="502"/>
        <v>0</v>
      </c>
      <c r="CZ289" s="21">
        <f t="shared" si="575"/>
        <v>0</v>
      </c>
      <c r="DA289" s="21">
        <f t="shared" si="576"/>
        <v>245.53452073170729</v>
      </c>
      <c r="DB289" s="21">
        <f t="shared" si="577"/>
        <v>12.922869512195131</v>
      </c>
      <c r="DC289" s="21"/>
      <c r="DD289" s="22">
        <f t="shared" si="578"/>
        <v>0</v>
      </c>
      <c r="DE289" s="21">
        <f t="shared" si="503"/>
        <v>0</v>
      </c>
      <c r="DF289" s="22">
        <f t="shared" si="626"/>
        <v>0</v>
      </c>
      <c r="DG289" s="21">
        <f t="shared" si="504"/>
        <v>0</v>
      </c>
      <c r="DH289" s="21">
        <f t="shared" si="579"/>
        <v>0</v>
      </c>
      <c r="DI289" s="21">
        <f t="shared" si="580"/>
        <v>214.14197926829266</v>
      </c>
      <c r="DJ289" s="21">
        <f t="shared" si="581"/>
        <v>11.270630487804887</v>
      </c>
      <c r="DK289" s="21"/>
      <c r="DL289" s="22">
        <f t="shared" si="582"/>
        <v>0</v>
      </c>
      <c r="DM289" s="21">
        <f t="shared" si="505"/>
        <v>0</v>
      </c>
      <c r="DN289" s="22">
        <f t="shared" si="627"/>
        <v>0</v>
      </c>
      <c r="DO289" s="21">
        <f t="shared" si="506"/>
        <v>0</v>
      </c>
      <c r="DP289" s="21">
        <f t="shared" si="583"/>
        <v>0</v>
      </c>
      <c r="DQ289" s="21">
        <f t="shared" si="584"/>
        <v>74.350756097560961</v>
      </c>
      <c r="DR289" s="21">
        <f t="shared" si="585"/>
        <v>24.783585365853654</v>
      </c>
      <c r="DS289" s="21"/>
      <c r="DT289" s="22">
        <f t="shared" si="586"/>
        <v>0</v>
      </c>
      <c r="DU289" s="21">
        <f t="shared" si="507"/>
        <v>0</v>
      </c>
      <c r="DV289" s="22">
        <f t="shared" si="628"/>
        <v>0</v>
      </c>
      <c r="DW289" s="21">
        <f t="shared" si="508"/>
        <v>0</v>
      </c>
      <c r="DX289" s="21">
        <f t="shared" si="587"/>
        <v>0</v>
      </c>
      <c r="DY289" s="21">
        <f t="shared" si="588"/>
        <v>1807.0479359844601</v>
      </c>
      <c r="DZ289" s="21">
        <f t="shared" si="589"/>
        <v>95.107786104445353</v>
      </c>
      <c r="EA289" s="21"/>
      <c r="EB289" s="22">
        <f t="shared" si="590"/>
        <v>0</v>
      </c>
      <c r="EC289" s="21">
        <f t="shared" si="509"/>
        <v>0</v>
      </c>
      <c r="ED289" s="22">
        <f t="shared" si="629"/>
        <v>0</v>
      </c>
      <c r="EE289" s="21">
        <f t="shared" si="510"/>
        <v>0</v>
      </c>
      <c r="EF289" s="21">
        <f t="shared" si="591"/>
        <v>0</v>
      </c>
      <c r="EG289" s="21">
        <f t="shared" si="592"/>
        <v>1635.0269956687646</v>
      </c>
      <c r="EH289" s="21">
        <f t="shared" si="593"/>
        <v>86.054052403619266</v>
      </c>
      <c r="EI289" s="21"/>
      <c r="EJ289" s="22">
        <f t="shared" si="594"/>
        <v>0</v>
      </c>
      <c r="EK289" s="21">
        <f t="shared" si="511"/>
        <v>0</v>
      </c>
      <c r="EL289" s="22">
        <f t="shared" si="630"/>
        <v>0</v>
      </c>
      <c r="EM289" s="21">
        <f t="shared" si="512"/>
        <v>0</v>
      </c>
      <c r="EN289" s="21">
        <f t="shared" si="595"/>
        <v>0</v>
      </c>
      <c r="EO289" s="21">
        <f t="shared" si="596"/>
        <v>134.54081172797009</v>
      </c>
      <c r="EP289" s="21">
        <f t="shared" si="597"/>
        <v>403.62243518391028</v>
      </c>
      <c r="EQ289" s="21"/>
      <c r="ER289" s="22">
        <f t="shared" si="598"/>
        <v>0</v>
      </c>
      <c r="ES289" s="21">
        <f t="shared" si="513"/>
        <v>0</v>
      </c>
      <c r="ET289" s="22">
        <f t="shared" si="631"/>
        <v>0</v>
      </c>
      <c r="EU289" s="21">
        <f t="shared" si="514"/>
        <v>0</v>
      </c>
      <c r="EV289" s="21">
        <f t="shared" si="599"/>
        <v>0</v>
      </c>
      <c r="EW289" s="21">
        <f t="shared" si="600"/>
        <v>648.38580000000002</v>
      </c>
      <c r="EX289" s="21">
        <f t="shared" si="601"/>
        <v>648.38580000000002</v>
      </c>
      <c r="EY289" s="21"/>
      <c r="EZ289" s="22">
        <f t="shared" si="602"/>
        <v>0</v>
      </c>
      <c r="FA289" s="21">
        <f t="shared" si="515"/>
        <v>0</v>
      </c>
      <c r="FB289" s="22">
        <f t="shared" si="632"/>
        <v>0</v>
      </c>
      <c r="FC289" s="21">
        <f t="shared" si="516"/>
        <v>0</v>
      </c>
      <c r="FD289" s="21">
        <f t="shared" si="603"/>
        <v>0</v>
      </c>
      <c r="FE289" s="21">
        <f t="shared" si="604"/>
        <v>145.161</v>
      </c>
      <c r="FF289" s="21">
        <f t="shared" si="605"/>
        <v>145.161</v>
      </c>
      <c r="FG289" s="21"/>
      <c r="FH289" s="22">
        <f t="shared" si="606"/>
        <v>0</v>
      </c>
      <c r="FI289" s="21">
        <f t="shared" si="517"/>
        <v>0</v>
      </c>
      <c r="FJ289" s="22">
        <f t="shared" si="633"/>
        <v>0</v>
      </c>
      <c r="FK289" s="21">
        <f t="shared" si="518"/>
        <v>0</v>
      </c>
      <c r="FL289" s="21">
        <f t="shared" si="607"/>
        <v>0</v>
      </c>
      <c r="FM289" s="21">
        <f t="shared" si="608"/>
        <v>70.161149999999992</v>
      </c>
      <c r="FN289" s="21">
        <f t="shared" si="609"/>
        <v>210.48344999999998</v>
      </c>
      <c r="FO289" s="21"/>
      <c r="FP289" s="21">
        <f t="shared" si="519"/>
        <v>0</v>
      </c>
      <c r="FQ289" s="21">
        <f t="shared" si="520"/>
        <v>0</v>
      </c>
      <c r="FR289" s="21">
        <f t="shared" si="610"/>
        <v>0</v>
      </c>
      <c r="FS289" s="21">
        <f t="shared" si="521"/>
        <v>7718.9743214634136</v>
      </c>
      <c r="FT289" s="21">
        <f t="shared" si="522"/>
        <v>4968.3256785365866</v>
      </c>
      <c r="FU289" s="21"/>
      <c r="FV289" s="20">
        <f t="shared" si="611"/>
        <v>0</v>
      </c>
      <c r="FW289" s="20">
        <f t="shared" si="612"/>
        <v>0</v>
      </c>
      <c r="FX289" s="20">
        <f t="shared" si="523"/>
        <v>0</v>
      </c>
      <c r="FY289" s="20">
        <f t="shared" si="524"/>
        <v>0</v>
      </c>
    </row>
    <row r="290" spans="2:181" x14ac:dyDescent="0.25">
      <c r="B290" s="20">
        <v>10.6</v>
      </c>
      <c r="C290" s="20">
        <f t="shared" si="525"/>
        <v>17.913999999999998</v>
      </c>
      <c r="D290" s="22">
        <f t="shared" si="526"/>
        <v>0</v>
      </c>
      <c r="E290" s="21">
        <f t="shared" si="477"/>
        <v>0</v>
      </c>
      <c r="F290" s="22">
        <f t="shared" si="613"/>
        <v>0</v>
      </c>
      <c r="G290" s="21">
        <f t="shared" si="478"/>
        <v>0</v>
      </c>
      <c r="H290" s="21">
        <f t="shared" si="527"/>
        <v>0</v>
      </c>
      <c r="I290" s="21">
        <f t="shared" si="528"/>
        <v>671.12769000000014</v>
      </c>
      <c r="J290" s="21">
        <f t="shared" si="529"/>
        <v>35.322510000000044</v>
      </c>
      <c r="K290" s="21"/>
      <c r="L290" s="22">
        <f t="shared" si="530"/>
        <v>0</v>
      </c>
      <c r="M290" s="21">
        <f t="shared" si="479"/>
        <v>0</v>
      </c>
      <c r="N290" s="22">
        <f t="shared" si="614"/>
        <v>0</v>
      </c>
      <c r="O290" s="21">
        <f t="shared" si="480"/>
        <v>0</v>
      </c>
      <c r="P290" s="21">
        <f t="shared" si="531"/>
        <v>0</v>
      </c>
      <c r="Q290" s="21">
        <f t="shared" si="532"/>
        <v>252.82207499999996</v>
      </c>
      <c r="R290" s="21">
        <f t="shared" si="533"/>
        <v>13.30642500000001</v>
      </c>
      <c r="S290" s="21"/>
      <c r="T290" s="22">
        <f t="shared" si="534"/>
        <v>0</v>
      </c>
      <c r="U290" s="21">
        <f t="shared" si="481"/>
        <v>0</v>
      </c>
      <c r="V290" s="22">
        <f t="shared" si="615"/>
        <v>0</v>
      </c>
      <c r="W290" s="21">
        <f t="shared" si="482"/>
        <v>0</v>
      </c>
      <c r="X290" s="21">
        <f t="shared" si="535"/>
        <v>0</v>
      </c>
      <c r="Y290" s="21">
        <f t="shared" si="536"/>
        <v>65.322450000000003</v>
      </c>
      <c r="Z290" s="21">
        <f t="shared" si="537"/>
        <v>195.96735000000001</v>
      </c>
      <c r="AA290" s="21"/>
      <c r="AB290" s="22">
        <f t="shared" si="538"/>
        <v>0</v>
      </c>
      <c r="AC290" s="21">
        <f t="shared" si="483"/>
        <v>0</v>
      </c>
      <c r="AD290" s="22">
        <f t="shared" si="616"/>
        <v>0</v>
      </c>
      <c r="AE290" s="21">
        <f t="shared" si="484"/>
        <v>0</v>
      </c>
      <c r="AF290" s="21">
        <f t="shared" si="539"/>
        <v>0</v>
      </c>
      <c r="AG290" s="21">
        <f t="shared" si="540"/>
        <v>59.757945000000007</v>
      </c>
      <c r="AH290" s="21">
        <f t="shared" si="541"/>
        <v>3.145155000000003</v>
      </c>
      <c r="AI290" s="21"/>
      <c r="AJ290" s="22">
        <f t="shared" si="542"/>
        <v>0</v>
      </c>
      <c r="AK290" s="21">
        <f t="shared" si="485"/>
        <v>0</v>
      </c>
      <c r="AL290" s="22">
        <f t="shared" si="617"/>
        <v>0</v>
      </c>
      <c r="AM290" s="21">
        <f t="shared" si="486"/>
        <v>0</v>
      </c>
      <c r="AN290" s="21">
        <f t="shared" si="543"/>
        <v>0</v>
      </c>
      <c r="AO290" s="21">
        <f t="shared" si="544"/>
        <v>128.70941999999999</v>
      </c>
      <c r="AP290" s="21">
        <f t="shared" si="545"/>
        <v>6.7741800000000056</v>
      </c>
      <c r="AQ290" s="21"/>
      <c r="AR290" s="22">
        <f t="shared" si="546"/>
        <v>0</v>
      </c>
      <c r="AS290" s="21">
        <f t="shared" si="487"/>
        <v>0</v>
      </c>
      <c r="AT290" s="22">
        <f t="shared" si="618"/>
        <v>0</v>
      </c>
      <c r="AU290" s="21">
        <f t="shared" si="488"/>
        <v>0</v>
      </c>
      <c r="AV290" s="21">
        <f t="shared" si="547"/>
        <v>0</v>
      </c>
      <c r="AW290" s="21">
        <f t="shared" si="548"/>
        <v>279.43492500000002</v>
      </c>
      <c r="AX290" s="21">
        <f t="shared" si="549"/>
        <v>93.144975000000017</v>
      </c>
      <c r="AY290" s="21"/>
      <c r="AZ290" s="22">
        <f t="shared" si="550"/>
        <v>0</v>
      </c>
      <c r="BA290" s="21">
        <f t="shared" si="489"/>
        <v>0</v>
      </c>
      <c r="BB290" s="22">
        <f t="shared" si="619"/>
        <v>0</v>
      </c>
      <c r="BC290" s="21">
        <f t="shared" si="490"/>
        <v>0</v>
      </c>
      <c r="BD290" s="21">
        <f t="shared" si="551"/>
        <v>0</v>
      </c>
      <c r="BE290" s="21">
        <f t="shared" si="552"/>
        <v>245.53452073170729</v>
      </c>
      <c r="BF290" s="21">
        <f t="shared" si="553"/>
        <v>12.922869512195131</v>
      </c>
      <c r="BG290" s="21"/>
      <c r="BH290" s="22">
        <f t="shared" si="554"/>
        <v>0</v>
      </c>
      <c r="BI290" s="21">
        <f t="shared" si="491"/>
        <v>0</v>
      </c>
      <c r="BJ290" s="22">
        <f t="shared" si="620"/>
        <v>0</v>
      </c>
      <c r="BK290" s="21">
        <f t="shared" si="492"/>
        <v>0</v>
      </c>
      <c r="BL290" s="21">
        <f t="shared" si="555"/>
        <v>0</v>
      </c>
      <c r="BM290" s="21">
        <f t="shared" si="556"/>
        <v>214.14197926829266</v>
      </c>
      <c r="BN290" s="21">
        <f t="shared" si="557"/>
        <v>11.270630487804887</v>
      </c>
      <c r="BO290" s="21"/>
      <c r="BP290" s="22">
        <f t="shared" si="558"/>
        <v>0</v>
      </c>
      <c r="BQ290" s="21">
        <f t="shared" si="493"/>
        <v>0</v>
      </c>
      <c r="BR290" s="22">
        <f t="shared" si="621"/>
        <v>0</v>
      </c>
      <c r="BS290" s="21">
        <f t="shared" si="494"/>
        <v>0</v>
      </c>
      <c r="BT290" s="21">
        <f t="shared" si="559"/>
        <v>0</v>
      </c>
      <c r="BU290" s="21">
        <f t="shared" si="560"/>
        <v>74.350756097560961</v>
      </c>
      <c r="BV290" s="21">
        <f t="shared" si="561"/>
        <v>24.783585365853654</v>
      </c>
      <c r="BW290" s="21"/>
      <c r="BX290" s="22">
        <f t="shared" si="562"/>
        <v>0</v>
      </c>
      <c r="BY290" s="21">
        <f t="shared" si="495"/>
        <v>0</v>
      </c>
      <c r="BZ290" s="22">
        <f t="shared" si="622"/>
        <v>0</v>
      </c>
      <c r="CA290" s="21">
        <f t="shared" si="496"/>
        <v>0</v>
      </c>
      <c r="CB290" s="21">
        <f t="shared" si="563"/>
        <v>0</v>
      </c>
      <c r="CC290" s="21">
        <f t="shared" si="564"/>
        <v>285.26495255212433</v>
      </c>
      <c r="CD290" s="21">
        <f t="shared" si="565"/>
        <v>15.013944871164451</v>
      </c>
      <c r="CE290" s="21"/>
      <c r="CF290" s="22">
        <f t="shared" si="566"/>
        <v>0</v>
      </c>
      <c r="CG290" s="21">
        <f t="shared" si="497"/>
        <v>0</v>
      </c>
      <c r="CH290" s="22">
        <f t="shared" si="623"/>
        <v>0</v>
      </c>
      <c r="CI290" s="21">
        <f t="shared" si="498"/>
        <v>0</v>
      </c>
      <c r="CJ290" s="21">
        <f t="shared" si="567"/>
        <v>0</v>
      </c>
      <c r="CK290" s="21">
        <f t="shared" si="568"/>
        <v>248.86184079464991</v>
      </c>
      <c r="CL290" s="21">
        <f t="shared" si="569"/>
        <v>13.09799162077106</v>
      </c>
      <c r="CM290" s="21"/>
      <c r="CN290" s="22">
        <f t="shared" si="570"/>
        <v>0</v>
      </c>
      <c r="CO290" s="21">
        <f t="shared" si="499"/>
        <v>0</v>
      </c>
      <c r="CP290" s="22">
        <f t="shared" si="624"/>
        <v>0</v>
      </c>
      <c r="CQ290" s="21">
        <f t="shared" si="500"/>
        <v>0</v>
      </c>
      <c r="CR290" s="21">
        <f t="shared" si="571"/>
        <v>0</v>
      </c>
      <c r="CS290" s="21">
        <f t="shared" si="572"/>
        <v>28.794817540322583</v>
      </c>
      <c r="CT290" s="21">
        <f t="shared" si="573"/>
        <v>86.38445262096775</v>
      </c>
      <c r="CU290" s="21"/>
      <c r="CV290" s="22">
        <f t="shared" si="574"/>
        <v>0</v>
      </c>
      <c r="CW290" s="21">
        <f t="shared" si="501"/>
        <v>0</v>
      </c>
      <c r="CX290" s="22">
        <f t="shared" si="625"/>
        <v>0</v>
      </c>
      <c r="CY290" s="21">
        <f t="shared" si="502"/>
        <v>0</v>
      </c>
      <c r="CZ290" s="21">
        <f t="shared" si="575"/>
        <v>0</v>
      </c>
      <c r="DA290" s="21">
        <f t="shared" si="576"/>
        <v>245.53452073170729</v>
      </c>
      <c r="DB290" s="21">
        <f t="shared" si="577"/>
        <v>12.922869512195131</v>
      </c>
      <c r="DC290" s="21"/>
      <c r="DD290" s="22">
        <f t="shared" si="578"/>
        <v>0</v>
      </c>
      <c r="DE290" s="21">
        <f t="shared" si="503"/>
        <v>0</v>
      </c>
      <c r="DF290" s="22">
        <f t="shared" si="626"/>
        <v>0</v>
      </c>
      <c r="DG290" s="21">
        <f t="shared" si="504"/>
        <v>0</v>
      </c>
      <c r="DH290" s="21">
        <f t="shared" si="579"/>
        <v>0</v>
      </c>
      <c r="DI290" s="21">
        <f t="shared" si="580"/>
        <v>214.14197926829266</v>
      </c>
      <c r="DJ290" s="21">
        <f t="shared" si="581"/>
        <v>11.270630487804887</v>
      </c>
      <c r="DK290" s="21"/>
      <c r="DL290" s="22">
        <f t="shared" si="582"/>
        <v>0</v>
      </c>
      <c r="DM290" s="21">
        <f t="shared" si="505"/>
        <v>0</v>
      </c>
      <c r="DN290" s="22">
        <f t="shared" si="627"/>
        <v>0</v>
      </c>
      <c r="DO290" s="21">
        <f t="shared" si="506"/>
        <v>0</v>
      </c>
      <c r="DP290" s="21">
        <f t="shared" si="583"/>
        <v>0</v>
      </c>
      <c r="DQ290" s="21">
        <f t="shared" si="584"/>
        <v>74.350756097560961</v>
      </c>
      <c r="DR290" s="21">
        <f t="shared" si="585"/>
        <v>24.783585365853654</v>
      </c>
      <c r="DS290" s="21"/>
      <c r="DT290" s="22">
        <f t="shared" si="586"/>
        <v>0</v>
      </c>
      <c r="DU290" s="21">
        <f t="shared" si="507"/>
        <v>0</v>
      </c>
      <c r="DV290" s="22">
        <f t="shared" si="628"/>
        <v>0</v>
      </c>
      <c r="DW290" s="21">
        <f t="shared" si="508"/>
        <v>0</v>
      </c>
      <c r="DX290" s="21">
        <f t="shared" si="587"/>
        <v>0</v>
      </c>
      <c r="DY290" s="21">
        <f t="shared" si="588"/>
        <v>1807.0479359844601</v>
      </c>
      <c r="DZ290" s="21">
        <f t="shared" si="589"/>
        <v>95.107786104445353</v>
      </c>
      <c r="EA290" s="21"/>
      <c r="EB290" s="22">
        <f t="shared" si="590"/>
        <v>0</v>
      </c>
      <c r="EC290" s="21">
        <f t="shared" si="509"/>
        <v>0</v>
      </c>
      <c r="ED290" s="22">
        <f t="shared" si="629"/>
        <v>0</v>
      </c>
      <c r="EE290" s="21">
        <f t="shared" si="510"/>
        <v>0</v>
      </c>
      <c r="EF290" s="21">
        <f t="shared" si="591"/>
        <v>0</v>
      </c>
      <c r="EG290" s="21">
        <f t="shared" si="592"/>
        <v>1635.0269956687646</v>
      </c>
      <c r="EH290" s="21">
        <f t="shared" si="593"/>
        <v>86.054052403619266</v>
      </c>
      <c r="EI290" s="21"/>
      <c r="EJ290" s="22">
        <f t="shared" si="594"/>
        <v>0</v>
      </c>
      <c r="EK290" s="21">
        <f t="shared" si="511"/>
        <v>0</v>
      </c>
      <c r="EL290" s="22">
        <f t="shared" si="630"/>
        <v>0</v>
      </c>
      <c r="EM290" s="21">
        <f t="shared" si="512"/>
        <v>0</v>
      </c>
      <c r="EN290" s="21">
        <f t="shared" si="595"/>
        <v>0</v>
      </c>
      <c r="EO290" s="21">
        <f t="shared" si="596"/>
        <v>134.54081172797009</v>
      </c>
      <c r="EP290" s="21">
        <f t="shared" si="597"/>
        <v>403.62243518391028</v>
      </c>
      <c r="EQ290" s="21"/>
      <c r="ER290" s="22">
        <f t="shared" si="598"/>
        <v>0</v>
      </c>
      <c r="ES290" s="21">
        <f t="shared" si="513"/>
        <v>0</v>
      </c>
      <c r="ET290" s="22">
        <f t="shared" si="631"/>
        <v>0</v>
      </c>
      <c r="EU290" s="21">
        <f t="shared" si="514"/>
        <v>0</v>
      </c>
      <c r="EV290" s="21">
        <f t="shared" si="599"/>
        <v>0</v>
      </c>
      <c r="EW290" s="21">
        <f t="shared" si="600"/>
        <v>648.38580000000002</v>
      </c>
      <c r="EX290" s="21">
        <f t="shared" si="601"/>
        <v>648.38580000000002</v>
      </c>
      <c r="EY290" s="21"/>
      <c r="EZ290" s="22">
        <f t="shared" si="602"/>
        <v>0</v>
      </c>
      <c r="FA290" s="21">
        <f t="shared" si="515"/>
        <v>0</v>
      </c>
      <c r="FB290" s="22">
        <f t="shared" si="632"/>
        <v>0</v>
      </c>
      <c r="FC290" s="21">
        <f t="shared" si="516"/>
        <v>0</v>
      </c>
      <c r="FD290" s="21">
        <f t="shared" si="603"/>
        <v>0</v>
      </c>
      <c r="FE290" s="21">
        <f t="shared" si="604"/>
        <v>145.161</v>
      </c>
      <c r="FF290" s="21">
        <f t="shared" si="605"/>
        <v>145.161</v>
      </c>
      <c r="FG290" s="21"/>
      <c r="FH290" s="22">
        <f t="shared" si="606"/>
        <v>0</v>
      </c>
      <c r="FI290" s="21">
        <f t="shared" si="517"/>
        <v>0</v>
      </c>
      <c r="FJ290" s="22">
        <f t="shared" si="633"/>
        <v>0</v>
      </c>
      <c r="FK290" s="21">
        <f t="shared" si="518"/>
        <v>0</v>
      </c>
      <c r="FL290" s="21">
        <f t="shared" si="607"/>
        <v>0</v>
      </c>
      <c r="FM290" s="21">
        <f t="shared" si="608"/>
        <v>70.161149999999992</v>
      </c>
      <c r="FN290" s="21">
        <f t="shared" si="609"/>
        <v>210.48344999999998</v>
      </c>
      <c r="FO290" s="21"/>
      <c r="FP290" s="21">
        <f t="shared" si="519"/>
        <v>0</v>
      </c>
      <c r="FQ290" s="21">
        <f t="shared" si="520"/>
        <v>0</v>
      </c>
      <c r="FR290" s="21">
        <f t="shared" si="610"/>
        <v>0</v>
      </c>
      <c r="FS290" s="21">
        <f t="shared" si="521"/>
        <v>7718.9743214634136</v>
      </c>
      <c r="FT290" s="21">
        <f t="shared" si="522"/>
        <v>4968.3256785365866</v>
      </c>
      <c r="FU290" s="21"/>
      <c r="FV290" s="20">
        <f t="shared" si="611"/>
        <v>0</v>
      </c>
      <c r="FW290" s="20">
        <f t="shared" si="612"/>
        <v>0</v>
      </c>
      <c r="FX290" s="20">
        <f t="shared" si="523"/>
        <v>0</v>
      </c>
      <c r="FY290" s="20">
        <f t="shared" si="524"/>
        <v>0</v>
      </c>
    </row>
    <row r="291" spans="2:181" x14ac:dyDescent="0.25">
      <c r="B291" s="20">
        <v>10.65</v>
      </c>
      <c r="C291" s="20">
        <f t="shared" si="525"/>
        <v>17.9985</v>
      </c>
      <c r="D291" s="22">
        <f t="shared" si="526"/>
        <v>0</v>
      </c>
      <c r="E291" s="21">
        <f t="shared" si="477"/>
        <v>0</v>
      </c>
      <c r="F291" s="22">
        <f t="shared" si="613"/>
        <v>0</v>
      </c>
      <c r="G291" s="21">
        <f t="shared" si="478"/>
        <v>0</v>
      </c>
      <c r="H291" s="21">
        <f t="shared" si="527"/>
        <v>0</v>
      </c>
      <c r="I291" s="21">
        <f t="shared" si="528"/>
        <v>671.12769000000014</v>
      </c>
      <c r="J291" s="21">
        <f t="shared" si="529"/>
        <v>35.322510000000044</v>
      </c>
      <c r="K291" s="21"/>
      <c r="L291" s="22">
        <f t="shared" si="530"/>
        <v>0</v>
      </c>
      <c r="M291" s="21">
        <f t="shared" si="479"/>
        <v>0</v>
      </c>
      <c r="N291" s="22">
        <f t="shared" si="614"/>
        <v>0</v>
      </c>
      <c r="O291" s="21">
        <f t="shared" si="480"/>
        <v>0</v>
      </c>
      <c r="P291" s="21">
        <f t="shared" si="531"/>
        <v>0</v>
      </c>
      <c r="Q291" s="21">
        <f t="shared" si="532"/>
        <v>252.82207499999996</v>
      </c>
      <c r="R291" s="21">
        <f t="shared" si="533"/>
        <v>13.30642500000001</v>
      </c>
      <c r="S291" s="21"/>
      <c r="T291" s="22">
        <f t="shared" si="534"/>
        <v>0</v>
      </c>
      <c r="U291" s="21">
        <f t="shared" si="481"/>
        <v>0</v>
      </c>
      <c r="V291" s="22">
        <f t="shared" si="615"/>
        <v>0</v>
      </c>
      <c r="W291" s="21">
        <f t="shared" si="482"/>
        <v>0</v>
      </c>
      <c r="X291" s="21">
        <f t="shared" si="535"/>
        <v>0</v>
      </c>
      <c r="Y291" s="21">
        <f t="shared" si="536"/>
        <v>65.322450000000003</v>
      </c>
      <c r="Z291" s="21">
        <f t="shared" si="537"/>
        <v>195.96735000000001</v>
      </c>
      <c r="AA291" s="21"/>
      <c r="AB291" s="22">
        <f t="shared" si="538"/>
        <v>0</v>
      </c>
      <c r="AC291" s="21">
        <f t="shared" si="483"/>
        <v>0</v>
      </c>
      <c r="AD291" s="22">
        <f t="shared" si="616"/>
        <v>0</v>
      </c>
      <c r="AE291" s="21">
        <f t="shared" si="484"/>
        <v>0</v>
      </c>
      <c r="AF291" s="21">
        <f t="shared" si="539"/>
        <v>0</v>
      </c>
      <c r="AG291" s="21">
        <f t="shared" si="540"/>
        <v>59.757945000000007</v>
      </c>
      <c r="AH291" s="21">
        <f t="shared" si="541"/>
        <v>3.145155000000003</v>
      </c>
      <c r="AI291" s="21"/>
      <c r="AJ291" s="22">
        <f t="shared" si="542"/>
        <v>0</v>
      </c>
      <c r="AK291" s="21">
        <f t="shared" si="485"/>
        <v>0</v>
      </c>
      <c r="AL291" s="22">
        <f t="shared" si="617"/>
        <v>0</v>
      </c>
      <c r="AM291" s="21">
        <f t="shared" si="486"/>
        <v>0</v>
      </c>
      <c r="AN291" s="21">
        <f t="shared" si="543"/>
        <v>0</v>
      </c>
      <c r="AO291" s="21">
        <f t="shared" si="544"/>
        <v>128.70941999999999</v>
      </c>
      <c r="AP291" s="21">
        <f t="shared" si="545"/>
        <v>6.7741800000000056</v>
      </c>
      <c r="AQ291" s="21"/>
      <c r="AR291" s="22">
        <f t="shared" si="546"/>
        <v>0</v>
      </c>
      <c r="AS291" s="21">
        <f t="shared" si="487"/>
        <v>0</v>
      </c>
      <c r="AT291" s="22">
        <f t="shared" si="618"/>
        <v>0</v>
      </c>
      <c r="AU291" s="21">
        <f t="shared" si="488"/>
        <v>0</v>
      </c>
      <c r="AV291" s="21">
        <f t="shared" si="547"/>
        <v>0</v>
      </c>
      <c r="AW291" s="21">
        <f t="shared" si="548"/>
        <v>279.43492500000002</v>
      </c>
      <c r="AX291" s="21">
        <f t="shared" si="549"/>
        <v>93.144975000000017</v>
      </c>
      <c r="AY291" s="21"/>
      <c r="AZ291" s="22">
        <f t="shared" si="550"/>
        <v>0</v>
      </c>
      <c r="BA291" s="21">
        <f t="shared" si="489"/>
        <v>0</v>
      </c>
      <c r="BB291" s="22">
        <f t="shared" si="619"/>
        <v>0</v>
      </c>
      <c r="BC291" s="21">
        <f t="shared" si="490"/>
        <v>0</v>
      </c>
      <c r="BD291" s="21">
        <f t="shared" si="551"/>
        <v>0</v>
      </c>
      <c r="BE291" s="21">
        <f t="shared" si="552"/>
        <v>245.53452073170729</v>
      </c>
      <c r="BF291" s="21">
        <f t="shared" si="553"/>
        <v>12.922869512195131</v>
      </c>
      <c r="BG291" s="21"/>
      <c r="BH291" s="22">
        <f t="shared" si="554"/>
        <v>0</v>
      </c>
      <c r="BI291" s="21">
        <f t="shared" si="491"/>
        <v>0</v>
      </c>
      <c r="BJ291" s="22">
        <f t="shared" si="620"/>
        <v>0</v>
      </c>
      <c r="BK291" s="21">
        <f t="shared" si="492"/>
        <v>0</v>
      </c>
      <c r="BL291" s="21">
        <f t="shared" si="555"/>
        <v>0</v>
      </c>
      <c r="BM291" s="21">
        <f t="shared" si="556"/>
        <v>214.14197926829266</v>
      </c>
      <c r="BN291" s="21">
        <f t="shared" si="557"/>
        <v>11.270630487804887</v>
      </c>
      <c r="BO291" s="21"/>
      <c r="BP291" s="22">
        <f t="shared" si="558"/>
        <v>0</v>
      </c>
      <c r="BQ291" s="21">
        <f t="shared" si="493"/>
        <v>0</v>
      </c>
      <c r="BR291" s="22">
        <f t="shared" si="621"/>
        <v>0</v>
      </c>
      <c r="BS291" s="21">
        <f t="shared" si="494"/>
        <v>0</v>
      </c>
      <c r="BT291" s="21">
        <f t="shared" si="559"/>
        <v>0</v>
      </c>
      <c r="BU291" s="21">
        <f t="shared" si="560"/>
        <v>74.350756097560961</v>
      </c>
      <c r="BV291" s="21">
        <f t="shared" si="561"/>
        <v>24.783585365853654</v>
      </c>
      <c r="BW291" s="21"/>
      <c r="BX291" s="22">
        <f t="shared" si="562"/>
        <v>0</v>
      </c>
      <c r="BY291" s="21">
        <f t="shared" si="495"/>
        <v>0</v>
      </c>
      <c r="BZ291" s="22">
        <f t="shared" si="622"/>
        <v>0</v>
      </c>
      <c r="CA291" s="21">
        <f t="shared" si="496"/>
        <v>0</v>
      </c>
      <c r="CB291" s="21">
        <f t="shared" si="563"/>
        <v>0</v>
      </c>
      <c r="CC291" s="21">
        <f t="shared" si="564"/>
        <v>285.26495255212433</v>
      </c>
      <c r="CD291" s="21">
        <f t="shared" si="565"/>
        <v>15.013944871164451</v>
      </c>
      <c r="CE291" s="21"/>
      <c r="CF291" s="22">
        <f t="shared" si="566"/>
        <v>0</v>
      </c>
      <c r="CG291" s="21">
        <f t="shared" si="497"/>
        <v>0</v>
      </c>
      <c r="CH291" s="22">
        <f t="shared" si="623"/>
        <v>0</v>
      </c>
      <c r="CI291" s="21">
        <f t="shared" si="498"/>
        <v>0</v>
      </c>
      <c r="CJ291" s="21">
        <f t="shared" si="567"/>
        <v>0</v>
      </c>
      <c r="CK291" s="21">
        <f t="shared" si="568"/>
        <v>248.86184079464991</v>
      </c>
      <c r="CL291" s="21">
        <f t="shared" si="569"/>
        <v>13.09799162077106</v>
      </c>
      <c r="CM291" s="21"/>
      <c r="CN291" s="22">
        <f t="shared" si="570"/>
        <v>0</v>
      </c>
      <c r="CO291" s="21">
        <f t="shared" si="499"/>
        <v>0</v>
      </c>
      <c r="CP291" s="22">
        <f t="shared" si="624"/>
        <v>0</v>
      </c>
      <c r="CQ291" s="21">
        <f t="shared" si="500"/>
        <v>0</v>
      </c>
      <c r="CR291" s="21">
        <f t="shared" si="571"/>
        <v>0</v>
      </c>
      <c r="CS291" s="21">
        <f t="shared" si="572"/>
        <v>28.794817540322583</v>
      </c>
      <c r="CT291" s="21">
        <f t="shared" si="573"/>
        <v>86.38445262096775</v>
      </c>
      <c r="CU291" s="21"/>
      <c r="CV291" s="22">
        <f t="shared" si="574"/>
        <v>0</v>
      </c>
      <c r="CW291" s="21">
        <f t="shared" si="501"/>
        <v>0</v>
      </c>
      <c r="CX291" s="22">
        <f t="shared" si="625"/>
        <v>0</v>
      </c>
      <c r="CY291" s="21">
        <f t="shared" si="502"/>
        <v>0</v>
      </c>
      <c r="CZ291" s="21">
        <f t="shared" si="575"/>
        <v>0</v>
      </c>
      <c r="DA291" s="21">
        <f t="shared" si="576"/>
        <v>245.53452073170729</v>
      </c>
      <c r="DB291" s="21">
        <f t="shared" si="577"/>
        <v>12.922869512195131</v>
      </c>
      <c r="DC291" s="21"/>
      <c r="DD291" s="22">
        <f t="shared" si="578"/>
        <v>0</v>
      </c>
      <c r="DE291" s="21">
        <f t="shared" si="503"/>
        <v>0</v>
      </c>
      <c r="DF291" s="22">
        <f t="shared" si="626"/>
        <v>0</v>
      </c>
      <c r="DG291" s="21">
        <f t="shared" si="504"/>
        <v>0</v>
      </c>
      <c r="DH291" s="21">
        <f t="shared" si="579"/>
        <v>0</v>
      </c>
      <c r="DI291" s="21">
        <f t="shared" si="580"/>
        <v>214.14197926829266</v>
      </c>
      <c r="DJ291" s="21">
        <f t="shared" si="581"/>
        <v>11.270630487804887</v>
      </c>
      <c r="DK291" s="21"/>
      <c r="DL291" s="22">
        <f t="shared" si="582"/>
        <v>0</v>
      </c>
      <c r="DM291" s="21">
        <f t="shared" si="505"/>
        <v>0</v>
      </c>
      <c r="DN291" s="22">
        <f t="shared" si="627"/>
        <v>0</v>
      </c>
      <c r="DO291" s="21">
        <f t="shared" si="506"/>
        <v>0</v>
      </c>
      <c r="DP291" s="21">
        <f t="shared" si="583"/>
        <v>0</v>
      </c>
      <c r="DQ291" s="21">
        <f t="shared" si="584"/>
        <v>74.350756097560961</v>
      </c>
      <c r="DR291" s="21">
        <f t="shared" si="585"/>
        <v>24.783585365853654</v>
      </c>
      <c r="DS291" s="21"/>
      <c r="DT291" s="22">
        <f t="shared" si="586"/>
        <v>0</v>
      </c>
      <c r="DU291" s="21">
        <f t="shared" si="507"/>
        <v>0</v>
      </c>
      <c r="DV291" s="22">
        <f t="shared" si="628"/>
        <v>0</v>
      </c>
      <c r="DW291" s="21">
        <f t="shared" si="508"/>
        <v>0</v>
      </c>
      <c r="DX291" s="21">
        <f t="shared" si="587"/>
        <v>0</v>
      </c>
      <c r="DY291" s="21">
        <f t="shared" si="588"/>
        <v>1807.0479359844601</v>
      </c>
      <c r="DZ291" s="21">
        <f t="shared" si="589"/>
        <v>95.107786104445353</v>
      </c>
      <c r="EA291" s="21"/>
      <c r="EB291" s="22">
        <f t="shared" si="590"/>
        <v>0</v>
      </c>
      <c r="EC291" s="21">
        <f t="shared" si="509"/>
        <v>0</v>
      </c>
      <c r="ED291" s="22">
        <f t="shared" si="629"/>
        <v>0</v>
      </c>
      <c r="EE291" s="21">
        <f t="shared" si="510"/>
        <v>0</v>
      </c>
      <c r="EF291" s="21">
        <f t="shared" si="591"/>
        <v>0</v>
      </c>
      <c r="EG291" s="21">
        <f t="shared" si="592"/>
        <v>1635.0269956687646</v>
      </c>
      <c r="EH291" s="21">
        <f t="shared" si="593"/>
        <v>86.054052403619266</v>
      </c>
      <c r="EI291" s="21"/>
      <c r="EJ291" s="22">
        <f t="shared" si="594"/>
        <v>0</v>
      </c>
      <c r="EK291" s="21">
        <f t="shared" si="511"/>
        <v>0</v>
      </c>
      <c r="EL291" s="22">
        <f t="shared" si="630"/>
        <v>0</v>
      </c>
      <c r="EM291" s="21">
        <f t="shared" si="512"/>
        <v>0</v>
      </c>
      <c r="EN291" s="21">
        <f t="shared" si="595"/>
        <v>0</v>
      </c>
      <c r="EO291" s="21">
        <f t="shared" si="596"/>
        <v>134.54081172797009</v>
      </c>
      <c r="EP291" s="21">
        <f t="shared" si="597"/>
        <v>403.62243518391028</v>
      </c>
      <c r="EQ291" s="21"/>
      <c r="ER291" s="22">
        <f t="shared" si="598"/>
        <v>0</v>
      </c>
      <c r="ES291" s="21">
        <f t="shared" si="513"/>
        <v>0</v>
      </c>
      <c r="ET291" s="22">
        <f t="shared" si="631"/>
        <v>0</v>
      </c>
      <c r="EU291" s="21">
        <f t="shared" si="514"/>
        <v>0</v>
      </c>
      <c r="EV291" s="21">
        <f t="shared" si="599"/>
        <v>0</v>
      </c>
      <c r="EW291" s="21">
        <f t="shared" si="600"/>
        <v>648.38580000000002</v>
      </c>
      <c r="EX291" s="21">
        <f t="shared" si="601"/>
        <v>648.38580000000002</v>
      </c>
      <c r="EY291" s="21"/>
      <c r="EZ291" s="22">
        <f t="shared" si="602"/>
        <v>0</v>
      </c>
      <c r="FA291" s="21">
        <f t="shared" si="515"/>
        <v>0</v>
      </c>
      <c r="FB291" s="22">
        <f t="shared" si="632"/>
        <v>0</v>
      </c>
      <c r="FC291" s="21">
        <f t="shared" si="516"/>
        <v>0</v>
      </c>
      <c r="FD291" s="21">
        <f t="shared" si="603"/>
        <v>0</v>
      </c>
      <c r="FE291" s="21">
        <f t="shared" si="604"/>
        <v>145.161</v>
      </c>
      <c r="FF291" s="21">
        <f t="shared" si="605"/>
        <v>145.161</v>
      </c>
      <c r="FG291" s="21"/>
      <c r="FH291" s="22">
        <f t="shared" si="606"/>
        <v>0</v>
      </c>
      <c r="FI291" s="21">
        <f t="shared" si="517"/>
        <v>0</v>
      </c>
      <c r="FJ291" s="22">
        <f t="shared" si="633"/>
        <v>0</v>
      </c>
      <c r="FK291" s="21">
        <f t="shared" si="518"/>
        <v>0</v>
      </c>
      <c r="FL291" s="21">
        <f t="shared" si="607"/>
        <v>0</v>
      </c>
      <c r="FM291" s="21">
        <f t="shared" si="608"/>
        <v>70.161149999999992</v>
      </c>
      <c r="FN291" s="21">
        <f t="shared" si="609"/>
        <v>210.48344999999998</v>
      </c>
      <c r="FO291" s="21"/>
      <c r="FP291" s="21">
        <f t="shared" si="519"/>
        <v>0</v>
      </c>
      <c r="FQ291" s="21">
        <f t="shared" si="520"/>
        <v>0</v>
      </c>
      <c r="FR291" s="21">
        <f t="shared" si="610"/>
        <v>0</v>
      </c>
      <c r="FS291" s="21">
        <f t="shared" si="521"/>
        <v>7718.9743214634136</v>
      </c>
      <c r="FT291" s="21">
        <f t="shared" si="522"/>
        <v>4968.3256785365866</v>
      </c>
      <c r="FU291" s="21"/>
      <c r="FV291" s="20">
        <f t="shared" si="611"/>
        <v>0</v>
      </c>
      <c r="FW291" s="20">
        <f t="shared" si="612"/>
        <v>0</v>
      </c>
      <c r="FX291" s="20">
        <f t="shared" si="523"/>
        <v>0</v>
      </c>
      <c r="FY291" s="20">
        <f t="shared" si="524"/>
        <v>0</v>
      </c>
    </row>
    <row r="292" spans="2:181" x14ac:dyDescent="0.25">
      <c r="B292" s="20">
        <v>10.7</v>
      </c>
      <c r="C292" s="20">
        <f t="shared" si="525"/>
        <v>18.082999999999998</v>
      </c>
      <c r="D292" s="22">
        <f t="shared" si="526"/>
        <v>0</v>
      </c>
      <c r="E292" s="21">
        <f t="shared" si="477"/>
        <v>0</v>
      </c>
      <c r="F292" s="22">
        <f t="shared" si="613"/>
        <v>0</v>
      </c>
      <c r="G292" s="21">
        <f t="shared" si="478"/>
        <v>0</v>
      </c>
      <c r="H292" s="21">
        <f t="shared" si="527"/>
        <v>0</v>
      </c>
      <c r="I292" s="21">
        <f t="shared" si="528"/>
        <v>671.12769000000014</v>
      </c>
      <c r="J292" s="21">
        <f t="shared" si="529"/>
        <v>35.322510000000044</v>
      </c>
      <c r="K292" s="21"/>
      <c r="L292" s="22">
        <f t="shared" si="530"/>
        <v>0</v>
      </c>
      <c r="M292" s="21">
        <f t="shared" si="479"/>
        <v>0</v>
      </c>
      <c r="N292" s="22">
        <f t="shared" si="614"/>
        <v>0</v>
      </c>
      <c r="O292" s="21">
        <f t="shared" si="480"/>
        <v>0</v>
      </c>
      <c r="P292" s="21">
        <f t="shared" si="531"/>
        <v>0</v>
      </c>
      <c r="Q292" s="21">
        <f t="shared" si="532"/>
        <v>252.82207499999996</v>
      </c>
      <c r="R292" s="21">
        <f t="shared" si="533"/>
        <v>13.30642500000001</v>
      </c>
      <c r="S292" s="21"/>
      <c r="T292" s="22">
        <f t="shared" si="534"/>
        <v>0</v>
      </c>
      <c r="U292" s="21">
        <f t="shared" si="481"/>
        <v>0</v>
      </c>
      <c r="V292" s="22">
        <f t="shared" si="615"/>
        <v>0</v>
      </c>
      <c r="W292" s="21">
        <f t="shared" si="482"/>
        <v>0</v>
      </c>
      <c r="X292" s="21">
        <f t="shared" si="535"/>
        <v>0</v>
      </c>
      <c r="Y292" s="21">
        <f t="shared" si="536"/>
        <v>65.322450000000003</v>
      </c>
      <c r="Z292" s="21">
        <f t="shared" si="537"/>
        <v>195.96735000000001</v>
      </c>
      <c r="AA292" s="21"/>
      <c r="AB292" s="22">
        <f t="shared" si="538"/>
        <v>0</v>
      </c>
      <c r="AC292" s="21">
        <f t="shared" si="483"/>
        <v>0</v>
      </c>
      <c r="AD292" s="22">
        <f t="shared" si="616"/>
        <v>0</v>
      </c>
      <c r="AE292" s="21">
        <f t="shared" si="484"/>
        <v>0</v>
      </c>
      <c r="AF292" s="21">
        <f t="shared" si="539"/>
        <v>0</v>
      </c>
      <c r="AG292" s="21">
        <f t="shared" si="540"/>
        <v>59.757945000000007</v>
      </c>
      <c r="AH292" s="21">
        <f t="shared" si="541"/>
        <v>3.145155000000003</v>
      </c>
      <c r="AI292" s="21"/>
      <c r="AJ292" s="22">
        <f t="shared" si="542"/>
        <v>0</v>
      </c>
      <c r="AK292" s="21">
        <f t="shared" si="485"/>
        <v>0</v>
      </c>
      <c r="AL292" s="22">
        <f t="shared" si="617"/>
        <v>0</v>
      </c>
      <c r="AM292" s="21">
        <f t="shared" si="486"/>
        <v>0</v>
      </c>
      <c r="AN292" s="21">
        <f t="shared" si="543"/>
        <v>0</v>
      </c>
      <c r="AO292" s="21">
        <f t="shared" si="544"/>
        <v>128.70941999999999</v>
      </c>
      <c r="AP292" s="21">
        <f t="shared" si="545"/>
        <v>6.7741800000000056</v>
      </c>
      <c r="AQ292" s="21"/>
      <c r="AR292" s="22">
        <f t="shared" si="546"/>
        <v>0</v>
      </c>
      <c r="AS292" s="21">
        <f t="shared" si="487"/>
        <v>0</v>
      </c>
      <c r="AT292" s="22">
        <f t="shared" si="618"/>
        <v>0</v>
      </c>
      <c r="AU292" s="21">
        <f t="shared" si="488"/>
        <v>0</v>
      </c>
      <c r="AV292" s="21">
        <f t="shared" si="547"/>
        <v>0</v>
      </c>
      <c r="AW292" s="21">
        <f t="shared" si="548"/>
        <v>279.43492500000002</v>
      </c>
      <c r="AX292" s="21">
        <f t="shared" si="549"/>
        <v>93.144975000000017</v>
      </c>
      <c r="AY292" s="21"/>
      <c r="AZ292" s="22">
        <f t="shared" si="550"/>
        <v>0</v>
      </c>
      <c r="BA292" s="21">
        <f t="shared" si="489"/>
        <v>0</v>
      </c>
      <c r="BB292" s="22">
        <f t="shared" si="619"/>
        <v>0</v>
      </c>
      <c r="BC292" s="21">
        <f t="shared" si="490"/>
        <v>0</v>
      </c>
      <c r="BD292" s="21">
        <f t="shared" si="551"/>
        <v>0</v>
      </c>
      <c r="BE292" s="21">
        <f t="shared" si="552"/>
        <v>245.53452073170729</v>
      </c>
      <c r="BF292" s="21">
        <f t="shared" si="553"/>
        <v>12.922869512195131</v>
      </c>
      <c r="BG292" s="21"/>
      <c r="BH292" s="22">
        <f t="shared" si="554"/>
        <v>0</v>
      </c>
      <c r="BI292" s="21">
        <f t="shared" si="491"/>
        <v>0</v>
      </c>
      <c r="BJ292" s="22">
        <f t="shared" si="620"/>
        <v>0</v>
      </c>
      <c r="BK292" s="21">
        <f t="shared" si="492"/>
        <v>0</v>
      </c>
      <c r="BL292" s="21">
        <f t="shared" si="555"/>
        <v>0</v>
      </c>
      <c r="BM292" s="21">
        <f t="shared" si="556"/>
        <v>214.14197926829266</v>
      </c>
      <c r="BN292" s="21">
        <f t="shared" si="557"/>
        <v>11.270630487804887</v>
      </c>
      <c r="BO292" s="21"/>
      <c r="BP292" s="22">
        <f t="shared" si="558"/>
        <v>0</v>
      </c>
      <c r="BQ292" s="21">
        <f t="shared" si="493"/>
        <v>0</v>
      </c>
      <c r="BR292" s="22">
        <f t="shared" si="621"/>
        <v>0</v>
      </c>
      <c r="BS292" s="21">
        <f t="shared" si="494"/>
        <v>0</v>
      </c>
      <c r="BT292" s="21">
        <f t="shared" si="559"/>
        <v>0</v>
      </c>
      <c r="BU292" s="21">
        <f t="shared" si="560"/>
        <v>74.350756097560961</v>
      </c>
      <c r="BV292" s="21">
        <f t="shared" si="561"/>
        <v>24.783585365853654</v>
      </c>
      <c r="BW292" s="21"/>
      <c r="BX292" s="22">
        <f t="shared" si="562"/>
        <v>0</v>
      </c>
      <c r="BY292" s="21">
        <f t="shared" si="495"/>
        <v>0</v>
      </c>
      <c r="BZ292" s="22">
        <f t="shared" si="622"/>
        <v>0</v>
      </c>
      <c r="CA292" s="21">
        <f t="shared" si="496"/>
        <v>0</v>
      </c>
      <c r="CB292" s="21">
        <f t="shared" si="563"/>
        <v>0</v>
      </c>
      <c r="CC292" s="21">
        <f t="shared" si="564"/>
        <v>285.26495255212433</v>
      </c>
      <c r="CD292" s="21">
        <f t="shared" si="565"/>
        <v>15.013944871164451</v>
      </c>
      <c r="CE292" s="21"/>
      <c r="CF292" s="22">
        <f t="shared" si="566"/>
        <v>0</v>
      </c>
      <c r="CG292" s="21">
        <f t="shared" si="497"/>
        <v>0</v>
      </c>
      <c r="CH292" s="22">
        <f t="shared" si="623"/>
        <v>0</v>
      </c>
      <c r="CI292" s="21">
        <f t="shared" si="498"/>
        <v>0</v>
      </c>
      <c r="CJ292" s="21">
        <f t="shared" si="567"/>
        <v>0</v>
      </c>
      <c r="CK292" s="21">
        <f t="shared" si="568"/>
        <v>248.86184079464991</v>
      </c>
      <c r="CL292" s="21">
        <f t="shared" si="569"/>
        <v>13.09799162077106</v>
      </c>
      <c r="CM292" s="21"/>
      <c r="CN292" s="22">
        <f t="shared" si="570"/>
        <v>0</v>
      </c>
      <c r="CO292" s="21">
        <f t="shared" si="499"/>
        <v>0</v>
      </c>
      <c r="CP292" s="22">
        <f t="shared" si="624"/>
        <v>0</v>
      </c>
      <c r="CQ292" s="21">
        <f t="shared" si="500"/>
        <v>0</v>
      </c>
      <c r="CR292" s="21">
        <f t="shared" si="571"/>
        <v>0</v>
      </c>
      <c r="CS292" s="21">
        <f t="shared" si="572"/>
        <v>28.794817540322583</v>
      </c>
      <c r="CT292" s="21">
        <f t="shared" si="573"/>
        <v>86.38445262096775</v>
      </c>
      <c r="CU292" s="21"/>
      <c r="CV292" s="22">
        <f t="shared" si="574"/>
        <v>0</v>
      </c>
      <c r="CW292" s="21">
        <f t="shared" si="501"/>
        <v>0</v>
      </c>
      <c r="CX292" s="22">
        <f t="shared" si="625"/>
        <v>0</v>
      </c>
      <c r="CY292" s="21">
        <f t="shared" si="502"/>
        <v>0</v>
      </c>
      <c r="CZ292" s="21">
        <f t="shared" si="575"/>
        <v>0</v>
      </c>
      <c r="DA292" s="21">
        <f t="shared" si="576"/>
        <v>245.53452073170729</v>
      </c>
      <c r="DB292" s="21">
        <f t="shared" si="577"/>
        <v>12.922869512195131</v>
      </c>
      <c r="DC292" s="21"/>
      <c r="DD292" s="22">
        <f t="shared" si="578"/>
        <v>0</v>
      </c>
      <c r="DE292" s="21">
        <f t="shared" si="503"/>
        <v>0</v>
      </c>
      <c r="DF292" s="22">
        <f t="shared" si="626"/>
        <v>0</v>
      </c>
      <c r="DG292" s="21">
        <f t="shared" si="504"/>
        <v>0</v>
      </c>
      <c r="DH292" s="21">
        <f t="shared" si="579"/>
        <v>0</v>
      </c>
      <c r="DI292" s="21">
        <f t="shared" si="580"/>
        <v>214.14197926829266</v>
      </c>
      <c r="DJ292" s="21">
        <f t="shared" si="581"/>
        <v>11.270630487804887</v>
      </c>
      <c r="DK292" s="21"/>
      <c r="DL292" s="22">
        <f t="shared" si="582"/>
        <v>0</v>
      </c>
      <c r="DM292" s="21">
        <f t="shared" si="505"/>
        <v>0</v>
      </c>
      <c r="DN292" s="22">
        <f t="shared" si="627"/>
        <v>0</v>
      </c>
      <c r="DO292" s="21">
        <f t="shared" si="506"/>
        <v>0</v>
      </c>
      <c r="DP292" s="21">
        <f t="shared" si="583"/>
        <v>0</v>
      </c>
      <c r="DQ292" s="21">
        <f t="shared" si="584"/>
        <v>74.350756097560961</v>
      </c>
      <c r="DR292" s="21">
        <f t="shared" si="585"/>
        <v>24.783585365853654</v>
      </c>
      <c r="DS292" s="21"/>
      <c r="DT292" s="22">
        <f t="shared" si="586"/>
        <v>0</v>
      </c>
      <c r="DU292" s="21">
        <f t="shared" si="507"/>
        <v>0</v>
      </c>
      <c r="DV292" s="22">
        <f t="shared" si="628"/>
        <v>0</v>
      </c>
      <c r="DW292" s="21">
        <f t="shared" si="508"/>
        <v>0</v>
      </c>
      <c r="DX292" s="21">
        <f t="shared" si="587"/>
        <v>0</v>
      </c>
      <c r="DY292" s="21">
        <f t="shared" si="588"/>
        <v>1807.0479359844601</v>
      </c>
      <c r="DZ292" s="21">
        <f t="shared" si="589"/>
        <v>95.107786104445353</v>
      </c>
      <c r="EA292" s="21"/>
      <c r="EB292" s="22">
        <f t="shared" si="590"/>
        <v>0</v>
      </c>
      <c r="EC292" s="21">
        <f t="shared" si="509"/>
        <v>0</v>
      </c>
      <c r="ED292" s="22">
        <f t="shared" si="629"/>
        <v>0</v>
      </c>
      <c r="EE292" s="21">
        <f t="shared" si="510"/>
        <v>0</v>
      </c>
      <c r="EF292" s="21">
        <f t="shared" si="591"/>
        <v>0</v>
      </c>
      <c r="EG292" s="21">
        <f t="shared" si="592"/>
        <v>1635.0269956687646</v>
      </c>
      <c r="EH292" s="21">
        <f t="shared" si="593"/>
        <v>86.054052403619266</v>
      </c>
      <c r="EI292" s="21"/>
      <c r="EJ292" s="22">
        <f t="shared" si="594"/>
        <v>0</v>
      </c>
      <c r="EK292" s="21">
        <f t="shared" si="511"/>
        <v>0</v>
      </c>
      <c r="EL292" s="22">
        <f t="shared" si="630"/>
        <v>0</v>
      </c>
      <c r="EM292" s="21">
        <f t="shared" si="512"/>
        <v>0</v>
      </c>
      <c r="EN292" s="21">
        <f t="shared" si="595"/>
        <v>0</v>
      </c>
      <c r="EO292" s="21">
        <f t="shared" si="596"/>
        <v>134.54081172797009</v>
      </c>
      <c r="EP292" s="21">
        <f t="shared" si="597"/>
        <v>403.62243518391028</v>
      </c>
      <c r="EQ292" s="21"/>
      <c r="ER292" s="22">
        <f t="shared" si="598"/>
        <v>0</v>
      </c>
      <c r="ES292" s="21">
        <f t="shared" si="513"/>
        <v>0</v>
      </c>
      <c r="ET292" s="22">
        <f t="shared" si="631"/>
        <v>0</v>
      </c>
      <c r="EU292" s="21">
        <f t="shared" si="514"/>
        <v>0</v>
      </c>
      <c r="EV292" s="21">
        <f t="shared" si="599"/>
        <v>0</v>
      </c>
      <c r="EW292" s="21">
        <f t="shared" si="600"/>
        <v>648.38580000000002</v>
      </c>
      <c r="EX292" s="21">
        <f t="shared" si="601"/>
        <v>648.38580000000002</v>
      </c>
      <c r="EY292" s="21"/>
      <c r="EZ292" s="22">
        <f t="shared" si="602"/>
        <v>0</v>
      </c>
      <c r="FA292" s="21">
        <f t="shared" si="515"/>
        <v>0</v>
      </c>
      <c r="FB292" s="22">
        <f t="shared" si="632"/>
        <v>0</v>
      </c>
      <c r="FC292" s="21">
        <f t="shared" si="516"/>
        <v>0</v>
      </c>
      <c r="FD292" s="21">
        <f t="shared" si="603"/>
        <v>0</v>
      </c>
      <c r="FE292" s="21">
        <f t="shared" si="604"/>
        <v>145.161</v>
      </c>
      <c r="FF292" s="21">
        <f t="shared" si="605"/>
        <v>145.161</v>
      </c>
      <c r="FG292" s="21"/>
      <c r="FH292" s="22">
        <f t="shared" si="606"/>
        <v>0</v>
      </c>
      <c r="FI292" s="21">
        <f t="shared" si="517"/>
        <v>0</v>
      </c>
      <c r="FJ292" s="22">
        <f t="shared" si="633"/>
        <v>0</v>
      </c>
      <c r="FK292" s="21">
        <f t="shared" si="518"/>
        <v>0</v>
      </c>
      <c r="FL292" s="21">
        <f t="shared" si="607"/>
        <v>0</v>
      </c>
      <c r="FM292" s="21">
        <f t="shared" si="608"/>
        <v>70.161149999999992</v>
      </c>
      <c r="FN292" s="21">
        <f t="shared" si="609"/>
        <v>210.48344999999998</v>
      </c>
      <c r="FO292" s="21"/>
      <c r="FP292" s="21">
        <f t="shared" si="519"/>
        <v>0</v>
      </c>
      <c r="FQ292" s="21">
        <f t="shared" si="520"/>
        <v>0</v>
      </c>
      <c r="FR292" s="21">
        <f t="shared" si="610"/>
        <v>0</v>
      </c>
      <c r="FS292" s="21">
        <f t="shared" si="521"/>
        <v>7718.9743214634136</v>
      </c>
      <c r="FT292" s="21">
        <f t="shared" si="522"/>
        <v>4968.3256785365866</v>
      </c>
      <c r="FU292" s="21"/>
      <c r="FV292" s="20">
        <f t="shared" si="611"/>
        <v>0</v>
      </c>
      <c r="FW292" s="20">
        <f t="shared" si="612"/>
        <v>0</v>
      </c>
      <c r="FX292" s="20">
        <f t="shared" si="523"/>
        <v>0</v>
      </c>
      <c r="FY292" s="20">
        <f t="shared" si="524"/>
        <v>0</v>
      </c>
    </row>
    <row r="293" spans="2:181" x14ac:dyDescent="0.25">
      <c r="B293" s="20">
        <v>10.75</v>
      </c>
      <c r="C293" s="20">
        <f t="shared" si="525"/>
        <v>18.1675</v>
      </c>
      <c r="D293" s="22">
        <f t="shared" si="526"/>
        <v>0</v>
      </c>
      <c r="E293" s="21">
        <f t="shared" si="477"/>
        <v>0</v>
      </c>
      <c r="F293" s="22">
        <f t="shared" si="613"/>
        <v>0</v>
      </c>
      <c r="G293" s="21">
        <f t="shared" si="478"/>
        <v>0</v>
      </c>
      <c r="H293" s="21">
        <f t="shared" si="527"/>
        <v>0</v>
      </c>
      <c r="I293" s="21">
        <f t="shared" si="528"/>
        <v>671.12769000000014</v>
      </c>
      <c r="J293" s="21">
        <f t="shared" si="529"/>
        <v>35.322510000000044</v>
      </c>
      <c r="K293" s="21"/>
      <c r="L293" s="22">
        <f t="shared" si="530"/>
        <v>0</v>
      </c>
      <c r="M293" s="21">
        <f t="shared" si="479"/>
        <v>0</v>
      </c>
      <c r="N293" s="22">
        <f t="shared" si="614"/>
        <v>0</v>
      </c>
      <c r="O293" s="21">
        <f t="shared" si="480"/>
        <v>0</v>
      </c>
      <c r="P293" s="21">
        <f t="shared" si="531"/>
        <v>0</v>
      </c>
      <c r="Q293" s="21">
        <f t="shared" si="532"/>
        <v>252.82207499999996</v>
      </c>
      <c r="R293" s="21">
        <f t="shared" si="533"/>
        <v>13.30642500000001</v>
      </c>
      <c r="S293" s="21"/>
      <c r="T293" s="22">
        <f t="shared" si="534"/>
        <v>0</v>
      </c>
      <c r="U293" s="21">
        <f t="shared" si="481"/>
        <v>0</v>
      </c>
      <c r="V293" s="22">
        <f t="shared" si="615"/>
        <v>0</v>
      </c>
      <c r="W293" s="21">
        <f t="shared" si="482"/>
        <v>0</v>
      </c>
      <c r="X293" s="21">
        <f t="shared" si="535"/>
        <v>0</v>
      </c>
      <c r="Y293" s="21">
        <f t="shared" si="536"/>
        <v>65.322450000000003</v>
      </c>
      <c r="Z293" s="21">
        <f t="shared" si="537"/>
        <v>195.96735000000001</v>
      </c>
      <c r="AA293" s="21"/>
      <c r="AB293" s="22">
        <f t="shared" si="538"/>
        <v>0</v>
      </c>
      <c r="AC293" s="21">
        <f t="shared" si="483"/>
        <v>0</v>
      </c>
      <c r="AD293" s="22">
        <f t="shared" si="616"/>
        <v>0</v>
      </c>
      <c r="AE293" s="21">
        <f t="shared" si="484"/>
        <v>0</v>
      </c>
      <c r="AF293" s="21">
        <f t="shared" si="539"/>
        <v>0</v>
      </c>
      <c r="AG293" s="21">
        <f t="shared" si="540"/>
        <v>59.757945000000007</v>
      </c>
      <c r="AH293" s="21">
        <f t="shared" si="541"/>
        <v>3.145155000000003</v>
      </c>
      <c r="AI293" s="21"/>
      <c r="AJ293" s="22">
        <f t="shared" si="542"/>
        <v>0</v>
      </c>
      <c r="AK293" s="21">
        <f t="shared" si="485"/>
        <v>0</v>
      </c>
      <c r="AL293" s="22">
        <f t="shared" si="617"/>
        <v>0</v>
      </c>
      <c r="AM293" s="21">
        <f t="shared" si="486"/>
        <v>0</v>
      </c>
      <c r="AN293" s="21">
        <f t="shared" si="543"/>
        <v>0</v>
      </c>
      <c r="AO293" s="21">
        <f t="shared" si="544"/>
        <v>128.70941999999999</v>
      </c>
      <c r="AP293" s="21">
        <f t="shared" si="545"/>
        <v>6.7741800000000056</v>
      </c>
      <c r="AQ293" s="21"/>
      <c r="AR293" s="22">
        <f t="shared" si="546"/>
        <v>0</v>
      </c>
      <c r="AS293" s="21">
        <f t="shared" si="487"/>
        <v>0</v>
      </c>
      <c r="AT293" s="22">
        <f t="shared" si="618"/>
        <v>0</v>
      </c>
      <c r="AU293" s="21">
        <f t="shared" si="488"/>
        <v>0</v>
      </c>
      <c r="AV293" s="21">
        <f t="shared" si="547"/>
        <v>0</v>
      </c>
      <c r="AW293" s="21">
        <f t="shared" si="548"/>
        <v>279.43492500000002</v>
      </c>
      <c r="AX293" s="21">
        <f t="shared" si="549"/>
        <v>93.144975000000017</v>
      </c>
      <c r="AY293" s="21"/>
      <c r="AZ293" s="22">
        <f t="shared" si="550"/>
        <v>0</v>
      </c>
      <c r="BA293" s="21">
        <f t="shared" si="489"/>
        <v>0</v>
      </c>
      <c r="BB293" s="22">
        <f t="shared" si="619"/>
        <v>0</v>
      </c>
      <c r="BC293" s="21">
        <f t="shared" si="490"/>
        <v>0</v>
      </c>
      <c r="BD293" s="21">
        <f t="shared" si="551"/>
        <v>0</v>
      </c>
      <c r="BE293" s="21">
        <f t="shared" si="552"/>
        <v>245.53452073170729</v>
      </c>
      <c r="BF293" s="21">
        <f t="shared" si="553"/>
        <v>12.922869512195131</v>
      </c>
      <c r="BG293" s="21"/>
      <c r="BH293" s="22">
        <f t="shared" si="554"/>
        <v>0</v>
      </c>
      <c r="BI293" s="21">
        <f t="shared" si="491"/>
        <v>0</v>
      </c>
      <c r="BJ293" s="22">
        <f t="shared" si="620"/>
        <v>0</v>
      </c>
      <c r="BK293" s="21">
        <f t="shared" si="492"/>
        <v>0</v>
      </c>
      <c r="BL293" s="21">
        <f t="shared" si="555"/>
        <v>0</v>
      </c>
      <c r="BM293" s="21">
        <f t="shared" si="556"/>
        <v>214.14197926829266</v>
      </c>
      <c r="BN293" s="21">
        <f t="shared" si="557"/>
        <v>11.270630487804887</v>
      </c>
      <c r="BO293" s="21"/>
      <c r="BP293" s="22">
        <f t="shared" si="558"/>
        <v>0</v>
      </c>
      <c r="BQ293" s="21">
        <f t="shared" si="493"/>
        <v>0</v>
      </c>
      <c r="BR293" s="22">
        <f t="shared" si="621"/>
        <v>0</v>
      </c>
      <c r="BS293" s="21">
        <f t="shared" si="494"/>
        <v>0</v>
      </c>
      <c r="BT293" s="21">
        <f t="shared" si="559"/>
        <v>0</v>
      </c>
      <c r="BU293" s="21">
        <f t="shared" si="560"/>
        <v>74.350756097560961</v>
      </c>
      <c r="BV293" s="21">
        <f t="shared" si="561"/>
        <v>24.783585365853654</v>
      </c>
      <c r="BW293" s="21"/>
      <c r="BX293" s="22">
        <f t="shared" si="562"/>
        <v>0</v>
      </c>
      <c r="BY293" s="21">
        <f t="shared" si="495"/>
        <v>0</v>
      </c>
      <c r="BZ293" s="22">
        <f t="shared" si="622"/>
        <v>0</v>
      </c>
      <c r="CA293" s="21">
        <f t="shared" si="496"/>
        <v>0</v>
      </c>
      <c r="CB293" s="21">
        <f t="shared" si="563"/>
        <v>0</v>
      </c>
      <c r="CC293" s="21">
        <f t="shared" si="564"/>
        <v>285.26495255212433</v>
      </c>
      <c r="CD293" s="21">
        <f t="shared" si="565"/>
        <v>15.013944871164451</v>
      </c>
      <c r="CE293" s="21"/>
      <c r="CF293" s="22">
        <f t="shared" si="566"/>
        <v>0</v>
      </c>
      <c r="CG293" s="21">
        <f t="shared" si="497"/>
        <v>0</v>
      </c>
      <c r="CH293" s="22">
        <f t="shared" si="623"/>
        <v>0</v>
      </c>
      <c r="CI293" s="21">
        <f t="shared" si="498"/>
        <v>0</v>
      </c>
      <c r="CJ293" s="21">
        <f t="shared" si="567"/>
        <v>0</v>
      </c>
      <c r="CK293" s="21">
        <f t="shared" si="568"/>
        <v>248.86184079464991</v>
      </c>
      <c r="CL293" s="21">
        <f t="shared" si="569"/>
        <v>13.09799162077106</v>
      </c>
      <c r="CM293" s="21"/>
      <c r="CN293" s="22">
        <f t="shared" si="570"/>
        <v>0</v>
      </c>
      <c r="CO293" s="21">
        <f t="shared" si="499"/>
        <v>0</v>
      </c>
      <c r="CP293" s="22">
        <f t="shared" si="624"/>
        <v>0</v>
      </c>
      <c r="CQ293" s="21">
        <f t="shared" si="500"/>
        <v>0</v>
      </c>
      <c r="CR293" s="21">
        <f t="shared" si="571"/>
        <v>0</v>
      </c>
      <c r="CS293" s="21">
        <f t="shared" si="572"/>
        <v>28.794817540322583</v>
      </c>
      <c r="CT293" s="21">
        <f t="shared" si="573"/>
        <v>86.38445262096775</v>
      </c>
      <c r="CU293" s="21"/>
      <c r="CV293" s="22">
        <f t="shared" si="574"/>
        <v>0</v>
      </c>
      <c r="CW293" s="21">
        <f t="shared" si="501"/>
        <v>0</v>
      </c>
      <c r="CX293" s="22">
        <f t="shared" si="625"/>
        <v>0</v>
      </c>
      <c r="CY293" s="21">
        <f t="shared" si="502"/>
        <v>0</v>
      </c>
      <c r="CZ293" s="21">
        <f t="shared" si="575"/>
        <v>0</v>
      </c>
      <c r="DA293" s="21">
        <f t="shared" si="576"/>
        <v>245.53452073170729</v>
      </c>
      <c r="DB293" s="21">
        <f t="shared" si="577"/>
        <v>12.922869512195131</v>
      </c>
      <c r="DC293" s="21"/>
      <c r="DD293" s="22">
        <f t="shared" si="578"/>
        <v>0</v>
      </c>
      <c r="DE293" s="21">
        <f t="shared" si="503"/>
        <v>0</v>
      </c>
      <c r="DF293" s="22">
        <f t="shared" si="626"/>
        <v>0</v>
      </c>
      <c r="DG293" s="21">
        <f t="shared" si="504"/>
        <v>0</v>
      </c>
      <c r="DH293" s="21">
        <f t="shared" si="579"/>
        <v>0</v>
      </c>
      <c r="DI293" s="21">
        <f t="shared" si="580"/>
        <v>214.14197926829266</v>
      </c>
      <c r="DJ293" s="21">
        <f t="shared" si="581"/>
        <v>11.270630487804887</v>
      </c>
      <c r="DK293" s="21"/>
      <c r="DL293" s="22">
        <f t="shared" si="582"/>
        <v>0</v>
      </c>
      <c r="DM293" s="21">
        <f t="shared" si="505"/>
        <v>0</v>
      </c>
      <c r="DN293" s="22">
        <f t="shared" si="627"/>
        <v>0</v>
      </c>
      <c r="DO293" s="21">
        <f t="shared" si="506"/>
        <v>0</v>
      </c>
      <c r="DP293" s="21">
        <f t="shared" si="583"/>
        <v>0</v>
      </c>
      <c r="DQ293" s="21">
        <f t="shared" si="584"/>
        <v>74.350756097560961</v>
      </c>
      <c r="DR293" s="21">
        <f t="shared" si="585"/>
        <v>24.783585365853654</v>
      </c>
      <c r="DS293" s="21"/>
      <c r="DT293" s="22">
        <f t="shared" si="586"/>
        <v>0</v>
      </c>
      <c r="DU293" s="21">
        <f t="shared" si="507"/>
        <v>0</v>
      </c>
      <c r="DV293" s="22">
        <f t="shared" si="628"/>
        <v>0</v>
      </c>
      <c r="DW293" s="21">
        <f t="shared" si="508"/>
        <v>0</v>
      </c>
      <c r="DX293" s="21">
        <f t="shared" si="587"/>
        <v>0</v>
      </c>
      <c r="DY293" s="21">
        <f t="shared" si="588"/>
        <v>1807.0479359844601</v>
      </c>
      <c r="DZ293" s="21">
        <f t="shared" si="589"/>
        <v>95.107786104445353</v>
      </c>
      <c r="EA293" s="21"/>
      <c r="EB293" s="22">
        <f t="shared" si="590"/>
        <v>0</v>
      </c>
      <c r="EC293" s="21">
        <f t="shared" si="509"/>
        <v>0</v>
      </c>
      <c r="ED293" s="22">
        <f t="shared" si="629"/>
        <v>0</v>
      </c>
      <c r="EE293" s="21">
        <f t="shared" si="510"/>
        <v>0</v>
      </c>
      <c r="EF293" s="21">
        <f t="shared" si="591"/>
        <v>0</v>
      </c>
      <c r="EG293" s="21">
        <f t="shared" si="592"/>
        <v>1635.0269956687646</v>
      </c>
      <c r="EH293" s="21">
        <f t="shared" si="593"/>
        <v>86.054052403619266</v>
      </c>
      <c r="EI293" s="21"/>
      <c r="EJ293" s="22">
        <f t="shared" si="594"/>
        <v>0</v>
      </c>
      <c r="EK293" s="21">
        <f t="shared" si="511"/>
        <v>0</v>
      </c>
      <c r="EL293" s="22">
        <f t="shared" si="630"/>
        <v>0</v>
      </c>
      <c r="EM293" s="21">
        <f t="shared" si="512"/>
        <v>0</v>
      </c>
      <c r="EN293" s="21">
        <f t="shared" si="595"/>
        <v>0</v>
      </c>
      <c r="EO293" s="21">
        <f t="shared" si="596"/>
        <v>134.54081172797009</v>
      </c>
      <c r="EP293" s="21">
        <f t="shared" si="597"/>
        <v>403.62243518391028</v>
      </c>
      <c r="EQ293" s="21"/>
      <c r="ER293" s="22">
        <f t="shared" si="598"/>
        <v>0</v>
      </c>
      <c r="ES293" s="21">
        <f t="shared" si="513"/>
        <v>0</v>
      </c>
      <c r="ET293" s="22">
        <f t="shared" si="631"/>
        <v>0</v>
      </c>
      <c r="EU293" s="21">
        <f t="shared" si="514"/>
        <v>0</v>
      </c>
      <c r="EV293" s="21">
        <f t="shared" si="599"/>
        <v>0</v>
      </c>
      <c r="EW293" s="21">
        <f t="shared" si="600"/>
        <v>648.38580000000002</v>
      </c>
      <c r="EX293" s="21">
        <f t="shared" si="601"/>
        <v>648.38580000000002</v>
      </c>
      <c r="EY293" s="21"/>
      <c r="EZ293" s="22">
        <f t="shared" si="602"/>
        <v>0</v>
      </c>
      <c r="FA293" s="21">
        <f t="shared" si="515"/>
        <v>0</v>
      </c>
      <c r="FB293" s="22">
        <f t="shared" si="632"/>
        <v>0</v>
      </c>
      <c r="FC293" s="21">
        <f t="shared" si="516"/>
        <v>0</v>
      </c>
      <c r="FD293" s="21">
        <f t="shared" si="603"/>
        <v>0</v>
      </c>
      <c r="FE293" s="21">
        <f t="shared" si="604"/>
        <v>145.161</v>
      </c>
      <c r="FF293" s="21">
        <f t="shared" si="605"/>
        <v>145.161</v>
      </c>
      <c r="FG293" s="21"/>
      <c r="FH293" s="22">
        <f t="shared" si="606"/>
        <v>0</v>
      </c>
      <c r="FI293" s="21">
        <f t="shared" si="517"/>
        <v>0</v>
      </c>
      <c r="FJ293" s="22">
        <f t="shared" si="633"/>
        <v>0</v>
      </c>
      <c r="FK293" s="21">
        <f t="shared" si="518"/>
        <v>0</v>
      </c>
      <c r="FL293" s="21">
        <f t="shared" si="607"/>
        <v>0</v>
      </c>
      <c r="FM293" s="21">
        <f t="shared" si="608"/>
        <v>70.161149999999992</v>
      </c>
      <c r="FN293" s="21">
        <f t="shared" si="609"/>
        <v>210.48344999999998</v>
      </c>
      <c r="FO293" s="21"/>
      <c r="FP293" s="21">
        <f t="shared" si="519"/>
        <v>0</v>
      </c>
      <c r="FQ293" s="21">
        <f t="shared" si="520"/>
        <v>0</v>
      </c>
      <c r="FR293" s="21">
        <f t="shared" si="610"/>
        <v>0</v>
      </c>
      <c r="FS293" s="21">
        <f t="shared" si="521"/>
        <v>7718.9743214634136</v>
      </c>
      <c r="FT293" s="21">
        <f t="shared" si="522"/>
        <v>4968.3256785365866</v>
      </c>
      <c r="FU293" s="21"/>
      <c r="FV293" s="20">
        <f t="shared" si="611"/>
        <v>0</v>
      </c>
      <c r="FW293" s="20">
        <f t="shared" si="612"/>
        <v>0</v>
      </c>
      <c r="FX293" s="20">
        <f t="shared" si="523"/>
        <v>0</v>
      </c>
      <c r="FY293" s="20">
        <f t="shared" si="524"/>
        <v>0</v>
      </c>
    </row>
    <row r="294" spans="2:181" x14ac:dyDescent="0.25">
      <c r="B294" s="20">
        <v>10.8</v>
      </c>
      <c r="C294" s="20">
        <f t="shared" si="525"/>
        <v>18.251999999999999</v>
      </c>
      <c r="D294" s="22">
        <f t="shared" si="526"/>
        <v>0</v>
      </c>
      <c r="E294" s="21">
        <f t="shared" si="477"/>
        <v>0</v>
      </c>
      <c r="F294" s="22">
        <f t="shared" si="613"/>
        <v>0</v>
      </c>
      <c r="G294" s="21">
        <f t="shared" si="478"/>
        <v>0</v>
      </c>
      <c r="H294" s="21">
        <f t="shared" si="527"/>
        <v>0</v>
      </c>
      <c r="I294" s="21">
        <f t="shared" si="528"/>
        <v>671.12769000000014</v>
      </c>
      <c r="J294" s="21">
        <f t="shared" si="529"/>
        <v>35.322510000000044</v>
      </c>
      <c r="K294" s="21"/>
      <c r="L294" s="22">
        <f t="shared" si="530"/>
        <v>0</v>
      </c>
      <c r="M294" s="21">
        <f t="shared" si="479"/>
        <v>0</v>
      </c>
      <c r="N294" s="22">
        <f t="shared" si="614"/>
        <v>0</v>
      </c>
      <c r="O294" s="21">
        <f t="shared" si="480"/>
        <v>0</v>
      </c>
      <c r="P294" s="21">
        <f t="shared" si="531"/>
        <v>0</v>
      </c>
      <c r="Q294" s="21">
        <f t="shared" si="532"/>
        <v>252.82207499999996</v>
      </c>
      <c r="R294" s="21">
        <f t="shared" si="533"/>
        <v>13.30642500000001</v>
      </c>
      <c r="S294" s="21"/>
      <c r="T294" s="22">
        <f t="shared" si="534"/>
        <v>0</v>
      </c>
      <c r="U294" s="21">
        <f t="shared" si="481"/>
        <v>0</v>
      </c>
      <c r="V294" s="22">
        <f t="shared" si="615"/>
        <v>0</v>
      </c>
      <c r="W294" s="21">
        <f t="shared" si="482"/>
        <v>0</v>
      </c>
      <c r="X294" s="21">
        <f t="shared" si="535"/>
        <v>0</v>
      </c>
      <c r="Y294" s="21">
        <f t="shared" si="536"/>
        <v>65.322450000000003</v>
      </c>
      <c r="Z294" s="21">
        <f t="shared" si="537"/>
        <v>195.96735000000001</v>
      </c>
      <c r="AA294" s="21"/>
      <c r="AB294" s="22">
        <f t="shared" si="538"/>
        <v>0</v>
      </c>
      <c r="AC294" s="21">
        <f t="shared" si="483"/>
        <v>0</v>
      </c>
      <c r="AD294" s="22">
        <f t="shared" si="616"/>
        <v>0</v>
      </c>
      <c r="AE294" s="21">
        <f t="shared" si="484"/>
        <v>0</v>
      </c>
      <c r="AF294" s="21">
        <f t="shared" si="539"/>
        <v>0</v>
      </c>
      <c r="AG294" s="21">
        <f t="shared" si="540"/>
        <v>59.757945000000007</v>
      </c>
      <c r="AH294" s="21">
        <f t="shared" si="541"/>
        <v>3.145155000000003</v>
      </c>
      <c r="AI294" s="21"/>
      <c r="AJ294" s="22">
        <f t="shared" si="542"/>
        <v>0</v>
      </c>
      <c r="AK294" s="21">
        <f t="shared" si="485"/>
        <v>0</v>
      </c>
      <c r="AL294" s="22">
        <f t="shared" si="617"/>
        <v>0</v>
      </c>
      <c r="AM294" s="21">
        <f t="shared" si="486"/>
        <v>0</v>
      </c>
      <c r="AN294" s="21">
        <f t="shared" si="543"/>
        <v>0</v>
      </c>
      <c r="AO294" s="21">
        <f t="shared" si="544"/>
        <v>128.70941999999999</v>
      </c>
      <c r="AP294" s="21">
        <f t="shared" si="545"/>
        <v>6.7741800000000056</v>
      </c>
      <c r="AQ294" s="21"/>
      <c r="AR294" s="22">
        <f t="shared" si="546"/>
        <v>0</v>
      </c>
      <c r="AS294" s="21">
        <f t="shared" si="487"/>
        <v>0</v>
      </c>
      <c r="AT294" s="22">
        <f t="shared" si="618"/>
        <v>0</v>
      </c>
      <c r="AU294" s="21">
        <f t="shared" si="488"/>
        <v>0</v>
      </c>
      <c r="AV294" s="21">
        <f t="shared" si="547"/>
        <v>0</v>
      </c>
      <c r="AW294" s="21">
        <f t="shared" si="548"/>
        <v>279.43492500000002</v>
      </c>
      <c r="AX294" s="21">
        <f t="shared" si="549"/>
        <v>93.144975000000017</v>
      </c>
      <c r="AY294" s="21"/>
      <c r="AZ294" s="22">
        <f t="shared" si="550"/>
        <v>0</v>
      </c>
      <c r="BA294" s="21">
        <f t="shared" si="489"/>
        <v>0</v>
      </c>
      <c r="BB294" s="22">
        <f t="shared" si="619"/>
        <v>0</v>
      </c>
      <c r="BC294" s="21">
        <f t="shared" si="490"/>
        <v>0</v>
      </c>
      <c r="BD294" s="21">
        <f t="shared" si="551"/>
        <v>0</v>
      </c>
      <c r="BE294" s="21">
        <f t="shared" si="552"/>
        <v>245.53452073170729</v>
      </c>
      <c r="BF294" s="21">
        <f t="shared" si="553"/>
        <v>12.922869512195131</v>
      </c>
      <c r="BG294" s="21"/>
      <c r="BH294" s="22">
        <f t="shared" si="554"/>
        <v>0</v>
      </c>
      <c r="BI294" s="21">
        <f t="shared" si="491"/>
        <v>0</v>
      </c>
      <c r="BJ294" s="22">
        <f t="shared" si="620"/>
        <v>0</v>
      </c>
      <c r="BK294" s="21">
        <f t="shared" si="492"/>
        <v>0</v>
      </c>
      <c r="BL294" s="21">
        <f t="shared" si="555"/>
        <v>0</v>
      </c>
      <c r="BM294" s="21">
        <f t="shared" si="556"/>
        <v>214.14197926829266</v>
      </c>
      <c r="BN294" s="21">
        <f t="shared" si="557"/>
        <v>11.270630487804887</v>
      </c>
      <c r="BO294" s="21"/>
      <c r="BP294" s="22">
        <f t="shared" si="558"/>
        <v>0</v>
      </c>
      <c r="BQ294" s="21">
        <f t="shared" si="493"/>
        <v>0</v>
      </c>
      <c r="BR294" s="22">
        <f t="shared" si="621"/>
        <v>0</v>
      </c>
      <c r="BS294" s="21">
        <f t="shared" si="494"/>
        <v>0</v>
      </c>
      <c r="BT294" s="21">
        <f t="shared" si="559"/>
        <v>0</v>
      </c>
      <c r="BU294" s="21">
        <f t="shared" si="560"/>
        <v>74.350756097560961</v>
      </c>
      <c r="BV294" s="21">
        <f t="shared" si="561"/>
        <v>24.783585365853654</v>
      </c>
      <c r="BW294" s="21"/>
      <c r="BX294" s="22">
        <f t="shared" si="562"/>
        <v>0</v>
      </c>
      <c r="BY294" s="21">
        <f t="shared" si="495"/>
        <v>0</v>
      </c>
      <c r="BZ294" s="22">
        <f t="shared" si="622"/>
        <v>0</v>
      </c>
      <c r="CA294" s="21">
        <f t="shared" si="496"/>
        <v>0</v>
      </c>
      <c r="CB294" s="21">
        <f t="shared" si="563"/>
        <v>0</v>
      </c>
      <c r="CC294" s="21">
        <f t="shared" si="564"/>
        <v>285.26495255212433</v>
      </c>
      <c r="CD294" s="21">
        <f t="shared" si="565"/>
        <v>15.013944871164451</v>
      </c>
      <c r="CE294" s="21"/>
      <c r="CF294" s="22">
        <f t="shared" si="566"/>
        <v>0</v>
      </c>
      <c r="CG294" s="21">
        <f t="shared" si="497"/>
        <v>0</v>
      </c>
      <c r="CH294" s="22">
        <f t="shared" si="623"/>
        <v>0</v>
      </c>
      <c r="CI294" s="21">
        <f t="shared" si="498"/>
        <v>0</v>
      </c>
      <c r="CJ294" s="21">
        <f t="shared" si="567"/>
        <v>0</v>
      </c>
      <c r="CK294" s="21">
        <f t="shared" si="568"/>
        <v>248.86184079464991</v>
      </c>
      <c r="CL294" s="21">
        <f t="shared" si="569"/>
        <v>13.09799162077106</v>
      </c>
      <c r="CM294" s="21"/>
      <c r="CN294" s="22">
        <f t="shared" si="570"/>
        <v>0</v>
      </c>
      <c r="CO294" s="21">
        <f t="shared" si="499"/>
        <v>0</v>
      </c>
      <c r="CP294" s="22">
        <f t="shared" si="624"/>
        <v>0</v>
      </c>
      <c r="CQ294" s="21">
        <f t="shared" si="500"/>
        <v>0</v>
      </c>
      <c r="CR294" s="21">
        <f t="shared" si="571"/>
        <v>0</v>
      </c>
      <c r="CS294" s="21">
        <f t="shared" si="572"/>
        <v>28.794817540322583</v>
      </c>
      <c r="CT294" s="21">
        <f t="shared" si="573"/>
        <v>86.38445262096775</v>
      </c>
      <c r="CU294" s="21"/>
      <c r="CV294" s="22">
        <f t="shared" si="574"/>
        <v>0</v>
      </c>
      <c r="CW294" s="21">
        <f t="shared" si="501"/>
        <v>0</v>
      </c>
      <c r="CX294" s="22">
        <f t="shared" si="625"/>
        <v>0</v>
      </c>
      <c r="CY294" s="21">
        <f t="shared" si="502"/>
        <v>0</v>
      </c>
      <c r="CZ294" s="21">
        <f t="shared" si="575"/>
        <v>0</v>
      </c>
      <c r="DA294" s="21">
        <f t="shared" si="576"/>
        <v>245.53452073170729</v>
      </c>
      <c r="DB294" s="21">
        <f t="shared" si="577"/>
        <v>12.922869512195131</v>
      </c>
      <c r="DC294" s="21"/>
      <c r="DD294" s="22">
        <f t="shared" si="578"/>
        <v>0</v>
      </c>
      <c r="DE294" s="21">
        <f t="shared" si="503"/>
        <v>0</v>
      </c>
      <c r="DF294" s="22">
        <f t="shared" si="626"/>
        <v>0</v>
      </c>
      <c r="DG294" s="21">
        <f t="shared" si="504"/>
        <v>0</v>
      </c>
      <c r="DH294" s="21">
        <f t="shared" si="579"/>
        <v>0</v>
      </c>
      <c r="DI294" s="21">
        <f t="shared" si="580"/>
        <v>214.14197926829266</v>
      </c>
      <c r="DJ294" s="21">
        <f t="shared" si="581"/>
        <v>11.270630487804887</v>
      </c>
      <c r="DK294" s="21"/>
      <c r="DL294" s="22">
        <f t="shared" si="582"/>
        <v>0</v>
      </c>
      <c r="DM294" s="21">
        <f t="shared" si="505"/>
        <v>0</v>
      </c>
      <c r="DN294" s="22">
        <f t="shared" si="627"/>
        <v>0</v>
      </c>
      <c r="DO294" s="21">
        <f t="shared" si="506"/>
        <v>0</v>
      </c>
      <c r="DP294" s="21">
        <f t="shared" si="583"/>
        <v>0</v>
      </c>
      <c r="DQ294" s="21">
        <f t="shared" si="584"/>
        <v>74.350756097560961</v>
      </c>
      <c r="DR294" s="21">
        <f t="shared" si="585"/>
        <v>24.783585365853654</v>
      </c>
      <c r="DS294" s="21"/>
      <c r="DT294" s="22">
        <f t="shared" si="586"/>
        <v>0</v>
      </c>
      <c r="DU294" s="21">
        <f t="shared" si="507"/>
        <v>0</v>
      </c>
      <c r="DV294" s="22">
        <f t="shared" si="628"/>
        <v>0</v>
      </c>
      <c r="DW294" s="21">
        <f t="shared" si="508"/>
        <v>0</v>
      </c>
      <c r="DX294" s="21">
        <f t="shared" si="587"/>
        <v>0</v>
      </c>
      <c r="DY294" s="21">
        <f t="shared" si="588"/>
        <v>1807.0479359844601</v>
      </c>
      <c r="DZ294" s="21">
        <f t="shared" si="589"/>
        <v>95.107786104445353</v>
      </c>
      <c r="EA294" s="21"/>
      <c r="EB294" s="22">
        <f t="shared" si="590"/>
        <v>0</v>
      </c>
      <c r="EC294" s="21">
        <f t="shared" si="509"/>
        <v>0</v>
      </c>
      <c r="ED294" s="22">
        <f t="shared" si="629"/>
        <v>0</v>
      </c>
      <c r="EE294" s="21">
        <f t="shared" si="510"/>
        <v>0</v>
      </c>
      <c r="EF294" s="21">
        <f t="shared" si="591"/>
        <v>0</v>
      </c>
      <c r="EG294" s="21">
        <f t="shared" si="592"/>
        <v>1635.0269956687646</v>
      </c>
      <c r="EH294" s="21">
        <f t="shared" si="593"/>
        <v>86.054052403619266</v>
      </c>
      <c r="EI294" s="21"/>
      <c r="EJ294" s="22">
        <f t="shared" si="594"/>
        <v>0</v>
      </c>
      <c r="EK294" s="21">
        <f t="shared" si="511"/>
        <v>0</v>
      </c>
      <c r="EL294" s="22">
        <f t="shared" si="630"/>
        <v>0</v>
      </c>
      <c r="EM294" s="21">
        <f t="shared" si="512"/>
        <v>0</v>
      </c>
      <c r="EN294" s="21">
        <f t="shared" si="595"/>
        <v>0</v>
      </c>
      <c r="EO294" s="21">
        <f t="shared" si="596"/>
        <v>134.54081172797009</v>
      </c>
      <c r="EP294" s="21">
        <f t="shared" si="597"/>
        <v>403.62243518391028</v>
      </c>
      <c r="EQ294" s="21"/>
      <c r="ER294" s="22">
        <f t="shared" si="598"/>
        <v>0</v>
      </c>
      <c r="ES294" s="21">
        <f t="shared" si="513"/>
        <v>0</v>
      </c>
      <c r="ET294" s="22">
        <f t="shared" si="631"/>
        <v>0</v>
      </c>
      <c r="EU294" s="21">
        <f t="shared" si="514"/>
        <v>0</v>
      </c>
      <c r="EV294" s="21">
        <f t="shared" si="599"/>
        <v>0</v>
      </c>
      <c r="EW294" s="21">
        <f t="shared" si="600"/>
        <v>648.38580000000002</v>
      </c>
      <c r="EX294" s="21">
        <f t="shared" si="601"/>
        <v>648.38580000000002</v>
      </c>
      <c r="EY294" s="21"/>
      <c r="EZ294" s="22">
        <f t="shared" si="602"/>
        <v>0</v>
      </c>
      <c r="FA294" s="21">
        <f t="shared" si="515"/>
        <v>0</v>
      </c>
      <c r="FB294" s="22">
        <f t="shared" si="632"/>
        <v>0</v>
      </c>
      <c r="FC294" s="21">
        <f t="shared" si="516"/>
        <v>0</v>
      </c>
      <c r="FD294" s="21">
        <f t="shared" si="603"/>
        <v>0</v>
      </c>
      <c r="FE294" s="21">
        <f t="shared" si="604"/>
        <v>145.161</v>
      </c>
      <c r="FF294" s="21">
        <f t="shared" si="605"/>
        <v>145.161</v>
      </c>
      <c r="FG294" s="21"/>
      <c r="FH294" s="22">
        <f t="shared" si="606"/>
        <v>0</v>
      </c>
      <c r="FI294" s="21">
        <f t="shared" si="517"/>
        <v>0</v>
      </c>
      <c r="FJ294" s="22">
        <f t="shared" si="633"/>
        <v>0</v>
      </c>
      <c r="FK294" s="21">
        <f t="shared" si="518"/>
        <v>0</v>
      </c>
      <c r="FL294" s="21">
        <f t="shared" si="607"/>
        <v>0</v>
      </c>
      <c r="FM294" s="21">
        <f t="shared" si="608"/>
        <v>70.161149999999992</v>
      </c>
      <c r="FN294" s="21">
        <f t="shared" si="609"/>
        <v>210.48344999999998</v>
      </c>
      <c r="FO294" s="21"/>
      <c r="FP294" s="21">
        <f t="shared" si="519"/>
        <v>0</v>
      </c>
      <c r="FQ294" s="21">
        <f t="shared" si="520"/>
        <v>0</v>
      </c>
      <c r="FR294" s="21">
        <f t="shared" si="610"/>
        <v>0</v>
      </c>
      <c r="FS294" s="21">
        <f t="shared" si="521"/>
        <v>7718.9743214634136</v>
      </c>
      <c r="FT294" s="21">
        <f t="shared" si="522"/>
        <v>4968.3256785365866</v>
      </c>
      <c r="FU294" s="21"/>
      <c r="FV294" s="20">
        <f t="shared" si="611"/>
        <v>0</v>
      </c>
      <c r="FW294" s="20">
        <f t="shared" si="612"/>
        <v>0</v>
      </c>
      <c r="FX294" s="20">
        <f t="shared" si="523"/>
        <v>0</v>
      </c>
      <c r="FY294" s="20">
        <f t="shared" si="524"/>
        <v>0</v>
      </c>
    </row>
    <row r="295" spans="2:181" x14ac:dyDescent="0.25">
      <c r="B295" s="20">
        <v>10.85</v>
      </c>
      <c r="C295" s="20">
        <f t="shared" si="525"/>
        <v>18.336499999999997</v>
      </c>
      <c r="D295" s="22">
        <f t="shared" si="526"/>
        <v>0</v>
      </c>
      <c r="E295" s="21">
        <f t="shared" si="477"/>
        <v>0</v>
      </c>
      <c r="F295" s="22">
        <f t="shared" si="613"/>
        <v>0</v>
      </c>
      <c r="G295" s="21">
        <f t="shared" si="478"/>
        <v>0</v>
      </c>
      <c r="H295" s="21">
        <f t="shared" si="527"/>
        <v>0</v>
      </c>
      <c r="I295" s="21">
        <f t="shared" si="528"/>
        <v>671.12769000000014</v>
      </c>
      <c r="J295" s="21">
        <f t="shared" si="529"/>
        <v>35.322510000000044</v>
      </c>
      <c r="K295" s="21"/>
      <c r="L295" s="22">
        <f t="shared" si="530"/>
        <v>0</v>
      </c>
      <c r="M295" s="21">
        <f t="shared" si="479"/>
        <v>0</v>
      </c>
      <c r="N295" s="22">
        <f t="shared" si="614"/>
        <v>0</v>
      </c>
      <c r="O295" s="21">
        <f t="shared" si="480"/>
        <v>0</v>
      </c>
      <c r="P295" s="21">
        <f t="shared" si="531"/>
        <v>0</v>
      </c>
      <c r="Q295" s="21">
        <f t="shared" si="532"/>
        <v>252.82207499999996</v>
      </c>
      <c r="R295" s="21">
        <f t="shared" si="533"/>
        <v>13.30642500000001</v>
      </c>
      <c r="S295" s="21"/>
      <c r="T295" s="22">
        <f t="shared" si="534"/>
        <v>0</v>
      </c>
      <c r="U295" s="21">
        <f t="shared" si="481"/>
        <v>0</v>
      </c>
      <c r="V295" s="22">
        <f t="shared" si="615"/>
        <v>0</v>
      </c>
      <c r="W295" s="21">
        <f t="shared" si="482"/>
        <v>0</v>
      </c>
      <c r="X295" s="21">
        <f t="shared" si="535"/>
        <v>0</v>
      </c>
      <c r="Y295" s="21">
        <f t="shared" si="536"/>
        <v>65.322450000000003</v>
      </c>
      <c r="Z295" s="21">
        <f t="shared" si="537"/>
        <v>195.96735000000001</v>
      </c>
      <c r="AA295" s="21"/>
      <c r="AB295" s="22">
        <f t="shared" si="538"/>
        <v>0</v>
      </c>
      <c r="AC295" s="21">
        <f t="shared" si="483"/>
        <v>0</v>
      </c>
      <c r="AD295" s="22">
        <f t="shared" si="616"/>
        <v>0</v>
      </c>
      <c r="AE295" s="21">
        <f t="shared" si="484"/>
        <v>0</v>
      </c>
      <c r="AF295" s="21">
        <f t="shared" si="539"/>
        <v>0</v>
      </c>
      <c r="AG295" s="21">
        <f t="shared" si="540"/>
        <v>59.757945000000007</v>
      </c>
      <c r="AH295" s="21">
        <f t="shared" si="541"/>
        <v>3.145155000000003</v>
      </c>
      <c r="AI295" s="21"/>
      <c r="AJ295" s="22">
        <f t="shared" si="542"/>
        <v>0</v>
      </c>
      <c r="AK295" s="21">
        <f t="shared" si="485"/>
        <v>0</v>
      </c>
      <c r="AL295" s="22">
        <f t="shared" si="617"/>
        <v>0</v>
      </c>
      <c r="AM295" s="21">
        <f t="shared" si="486"/>
        <v>0</v>
      </c>
      <c r="AN295" s="21">
        <f t="shared" si="543"/>
        <v>0</v>
      </c>
      <c r="AO295" s="21">
        <f t="shared" si="544"/>
        <v>128.70941999999999</v>
      </c>
      <c r="AP295" s="21">
        <f t="shared" si="545"/>
        <v>6.7741800000000056</v>
      </c>
      <c r="AQ295" s="21"/>
      <c r="AR295" s="22">
        <f t="shared" si="546"/>
        <v>0</v>
      </c>
      <c r="AS295" s="21">
        <f t="shared" si="487"/>
        <v>0</v>
      </c>
      <c r="AT295" s="22">
        <f t="shared" si="618"/>
        <v>0</v>
      </c>
      <c r="AU295" s="21">
        <f t="shared" si="488"/>
        <v>0</v>
      </c>
      <c r="AV295" s="21">
        <f t="shared" si="547"/>
        <v>0</v>
      </c>
      <c r="AW295" s="21">
        <f t="shared" si="548"/>
        <v>279.43492500000002</v>
      </c>
      <c r="AX295" s="21">
        <f t="shared" si="549"/>
        <v>93.144975000000017</v>
      </c>
      <c r="AY295" s="21"/>
      <c r="AZ295" s="22">
        <f t="shared" si="550"/>
        <v>0</v>
      </c>
      <c r="BA295" s="21">
        <f t="shared" si="489"/>
        <v>0</v>
      </c>
      <c r="BB295" s="22">
        <f t="shared" si="619"/>
        <v>0</v>
      </c>
      <c r="BC295" s="21">
        <f t="shared" si="490"/>
        <v>0</v>
      </c>
      <c r="BD295" s="21">
        <f t="shared" si="551"/>
        <v>0</v>
      </c>
      <c r="BE295" s="21">
        <f t="shared" si="552"/>
        <v>245.53452073170729</v>
      </c>
      <c r="BF295" s="21">
        <f t="shared" si="553"/>
        <v>12.922869512195131</v>
      </c>
      <c r="BG295" s="21"/>
      <c r="BH295" s="22">
        <f t="shared" si="554"/>
        <v>0</v>
      </c>
      <c r="BI295" s="21">
        <f t="shared" si="491"/>
        <v>0</v>
      </c>
      <c r="BJ295" s="22">
        <f t="shared" si="620"/>
        <v>0</v>
      </c>
      <c r="BK295" s="21">
        <f t="shared" si="492"/>
        <v>0</v>
      </c>
      <c r="BL295" s="21">
        <f t="shared" si="555"/>
        <v>0</v>
      </c>
      <c r="BM295" s="21">
        <f t="shared" si="556"/>
        <v>214.14197926829266</v>
      </c>
      <c r="BN295" s="21">
        <f t="shared" si="557"/>
        <v>11.270630487804887</v>
      </c>
      <c r="BO295" s="21"/>
      <c r="BP295" s="22">
        <f t="shared" si="558"/>
        <v>0</v>
      </c>
      <c r="BQ295" s="21">
        <f t="shared" si="493"/>
        <v>0</v>
      </c>
      <c r="BR295" s="22">
        <f t="shared" si="621"/>
        <v>0</v>
      </c>
      <c r="BS295" s="21">
        <f t="shared" si="494"/>
        <v>0</v>
      </c>
      <c r="BT295" s="21">
        <f t="shared" si="559"/>
        <v>0</v>
      </c>
      <c r="BU295" s="21">
        <f t="shared" si="560"/>
        <v>74.350756097560961</v>
      </c>
      <c r="BV295" s="21">
        <f t="shared" si="561"/>
        <v>24.783585365853654</v>
      </c>
      <c r="BW295" s="21"/>
      <c r="BX295" s="22">
        <f t="shared" si="562"/>
        <v>0</v>
      </c>
      <c r="BY295" s="21">
        <f t="shared" si="495"/>
        <v>0</v>
      </c>
      <c r="BZ295" s="22">
        <f t="shared" si="622"/>
        <v>0</v>
      </c>
      <c r="CA295" s="21">
        <f t="shared" si="496"/>
        <v>0</v>
      </c>
      <c r="CB295" s="21">
        <f t="shared" si="563"/>
        <v>0</v>
      </c>
      <c r="CC295" s="21">
        <f t="shared" si="564"/>
        <v>285.26495255212433</v>
      </c>
      <c r="CD295" s="21">
        <f t="shared" si="565"/>
        <v>15.013944871164451</v>
      </c>
      <c r="CE295" s="21"/>
      <c r="CF295" s="22">
        <f t="shared" si="566"/>
        <v>0</v>
      </c>
      <c r="CG295" s="21">
        <f t="shared" si="497"/>
        <v>0</v>
      </c>
      <c r="CH295" s="22">
        <f t="shared" si="623"/>
        <v>0</v>
      </c>
      <c r="CI295" s="21">
        <f t="shared" si="498"/>
        <v>0</v>
      </c>
      <c r="CJ295" s="21">
        <f t="shared" si="567"/>
        <v>0</v>
      </c>
      <c r="CK295" s="21">
        <f t="shared" si="568"/>
        <v>248.86184079464991</v>
      </c>
      <c r="CL295" s="21">
        <f t="shared" si="569"/>
        <v>13.09799162077106</v>
      </c>
      <c r="CM295" s="21"/>
      <c r="CN295" s="22">
        <f t="shared" si="570"/>
        <v>0</v>
      </c>
      <c r="CO295" s="21">
        <f t="shared" si="499"/>
        <v>0</v>
      </c>
      <c r="CP295" s="22">
        <f t="shared" si="624"/>
        <v>0</v>
      </c>
      <c r="CQ295" s="21">
        <f t="shared" si="500"/>
        <v>0</v>
      </c>
      <c r="CR295" s="21">
        <f t="shared" si="571"/>
        <v>0</v>
      </c>
      <c r="CS295" s="21">
        <f t="shared" si="572"/>
        <v>28.794817540322583</v>
      </c>
      <c r="CT295" s="21">
        <f t="shared" si="573"/>
        <v>86.38445262096775</v>
      </c>
      <c r="CU295" s="21"/>
      <c r="CV295" s="22">
        <f t="shared" si="574"/>
        <v>0</v>
      </c>
      <c r="CW295" s="21">
        <f t="shared" si="501"/>
        <v>0</v>
      </c>
      <c r="CX295" s="22">
        <f t="shared" si="625"/>
        <v>0</v>
      </c>
      <c r="CY295" s="21">
        <f t="shared" si="502"/>
        <v>0</v>
      </c>
      <c r="CZ295" s="21">
        <f t="shared" si="575"/>
        <v>0</v>
      </c>
      <c r="DA295" s="21">
        <f t="shared" si="576"/>
        <v>245.53452073170729</v>
      </c>
      <c r="DB295" s="21">
        <f t="shared" si="577"/>
        <v>12.922869512195131</v>
      </c>
      <c r="DC295" s="21"/>
      <c r="DD295" s="22">
        <f t="shared" si="578"/>
        <v>0</v>
      </c>
      <c r="DE295" s="21">
        <f t="shared" si="503"/>
        <v>0</v>
      </c>
      <c r="DF295" s="22">
        <f t="shared" si="626"/>
        <v>0</v>
      </c>
      <c r="DG295" s="21">
        <f t="shared" si="504"/>
        <v>0</v>
      </c>
      <c r="DH295" s="21">
        <f t="shared" si="579"/>
        <v>0</v>
      </c>
      <c r="DI295" s="21">
        <f t="shared" si="580"/>
        <v>214.14197926829266</v>
      </c>
      <c r="DJ295" s="21">
        <f t="shared" si="581"/>
        <v>11.270630487804887</v>
      </c>
      <c r="DK295" s="21"/>
      <c r="DL295" s="22">
        <f t="shared" si="582"/>
        <v>0</v>
      </c>
      <c r="DM295" s="21">
        <f t="shared" si="505"/>
        <v>0</v>
      </c>
      <c r="DN295" s="22">
        <f t="shared" si="627"/>
        <v>0</v>
      </c>
      <c r="DO295" s="21">
        <f t="shared" si="506"/>
        <v>0</v>
      </c>
      <c r="DP295" s="21">
        <f t="shared" si="583"/>
        <v>0</v>
      </c>
      <c r="DQ295" s="21">
        <f t="shared" si="584"/>
        <v>74.350756097560961</v>
      </c>
      <c r="DR295" s="21">
        <f t="shared" si="585"/>
        <v>24.783585365853654</v>
      </c>
      <c r="DS295" s="21"/>
      <c r="DT295" s="22">
        <f t="shared" si="586"/>
        <v>0</v>
      </c>
      <c r="DU295" s="21">
        <f t="shared" si="507"/>
        <v>0</v>
      </c>
      <c r="DV295" s="22">
        <f t="shared" si="628"/>
        <v>0</v>
      </c>
      <c r="DW295" s="21">
        <f t="shared" si="508"/>
        <v>0</v>
      </c>
      <c r="DX295" s="21">
        <f t="shared" si="587"/>
        <v>0</v>
      </c>
      <c r="DY295" s="21">
        <f t="shared" si="588"/>
        <v>1807.0479359844601</v>
      </c>
      <c r="DZ295" s="21">
        <f t="shared" si="589"/>
        <v>95.107786104445353</v>
      </c>
      <c r="EA295" s="21"/>
      <c r="EB295" s="22">
        <f t="shared" si="590"/>
        <v>0</v>
      </c>
      <c r="EC295" s="21">
        <f t="shared" si="509"/>
        <v>0</v>
      </c>
      <c r="ED295" s="22">
        <f t="shared" si="629"/>
        <v>0</v>
      </c>
      <c r="EE295" s="21">
        <f t="shared" si="510"/>
        <v>0</v>
      </c>
      <c r="EF295" s="21">
        <f t="shared" si="591"/>
        <v>0</v>
      </c>
      <c r="EG295" s="21">
        <f t="shared" si="592"/>
        <v>1635.0269956687646</v>
      </c>
      <c r="EH295" s="21">
        <f t="shared" si="593"/>
        <v>86.054052403619266</v>
      </c>
      <c r="EI295" s="21"/>
      <c r="EJ295" s="22">
        <f t="shared" si="594"/>
        <v>0</v>
      </c>
      <c r="EK295" s="21">
        <f t="shared" si="511"/>
        <v>0</v>
      </c>
      <c r="EL295" s="22">
        <f t="shared" si="630"/>
        <v>0</v>
      </c>
      <c r="EM295" s="21">
        <f t="shared" si="512"/>
        <v>0</v>
      </c>
      <c r="EN295" s="21">
        <f t="shared" si="595"/>
        <v>0</v>
      </c>
      <c r="EO295" s="21">
        <f t="shared" si="596"/>
        <v>134.54081172797009</v>
      </c>
      <c r="EP295" s="21">
        <f t="shared" si="597"/>
        <v>403.62243518391028</v>
      </c>
      <c r="EQ295" s="21"/>
      <c r="ER295" s="22">
        <f t="shared" si="598"/>
        <v>0</v>
      </c>
      <c r="ES295" s="21">
        <f t="shared" si="513"/>
        <v>0</v>
      </c>
      <c r="ET295" s="22">
        <f t="shared" si="631"/>
        <v>0</v>
      </c>
      <c r="EU295" s="21">
        <f t="shared" si="514"/>
        <v>0</v>
      </c>
      <c r="EV295" s="21">
        <f t="shared" si="599"/>
        <v>0</v>
      </c>
      <c r="EW295" s="21">
        <f t="shared" si="600"/>
        <v>648.38580000000002</v>
      </c>
      <c r="EX295" s="21">
        <f t="shared" si="601"/>
        <v>648.38580000000002</v>
      </c>
      <c r="EY295" s="21"/>
      <c r="EZ295" s="22">
        <f t="shared" si="602"/>
        <v>0</v>
      </c>
      <c r="FA295" s="21">
        <f t="shared" si="515"/>
        <v>0</v>
      </c>
      <c r="FB295" s="22">
        <f t="shared" si="632"/>
        <v>0</v>
      </c>
      <c r="FC295" s="21">
        <f t="shared" si="516"/>
        <v>0</v>
      </c>
      <c r="FD295" s="21">
        <f t="shared" si="603"/>
        <v>0</v>
      </c>
      <c r="FE295" s="21">
        <f t="shared" si="604"/>
        <v>145.161</v>
      </c>
      <c r="FF295" s="21">
        <f t="shared" si="605"/>
        <v>145.161</v>
      </c>
      <c r="FG295" s="21"/>
      <c r="FH295" s="22">
        <f t="shared" si="606"/>
        <v>0</v>
      </c>
      <c r="FI295" s="21">
        <f t="shared" si="517"/>
        <v>0</v>
      </c>
      <c r="FJ295" s="22">
        <f t="shared" si="633"/>
        <v>0</v>
      </c>
      <c r="FK295" s="21">
        <f t="shared" si="518"/>
        <v>0</v>
      </c>
      <c r="FL295" s="21">
        <f t="shared" si="607"/>
        <v>0</v>
      </c>
      <c r="FM295" s="21">
        <f t="shared" si="608"/>
        <v>70.161149999999992</v>
      </c>
      <c r="FN295" s="21">
        <f t="shared" si="609"/>
        <v>210.48344999999998</v>
      </c>
      <c r="FO295" s="21"/>
      <c r="FP295" s="21">
        <f t="shared" si="519"/>
        <v>0</v>
      </c>
      <c r="FQ295" s="21">
        <f t="shared" si="520"/>
        <v>0</v>
      </c>
      <c r="FR295" s="21">
        <f t="shared" si="610"/>
        <v>0</v>
      </c>
      <c r="FS295" s="21">
        <f t="shared" si="521"/>
        <v>7718.9743214634136</v>
      </c>
      <c r="FT295" s="21">
        <f t="shared" si="522"/>
        <v>4968.3256785365866</v>
      </c>
      <c r="FU295" s="21"/>
      <c r="FV295" s="20">
        <f t="shared" si="611"/>
        <v>0</v>
      </c>
      <c r="FW295" s="20">
        <f t="shared" si="612"/>
        <v>0</v>
      </c>
      <c r="FX295" s="20">
        <f t="shared" si="523"/>
        <v>0</v>
      </c>
      <c r="FY295" s="20">
        <f t="shared" si="524"/>
        <v>0</v>
      </c>
    </row>
    <row r="296" spans="2:181" x14ac:dyDescent="0.25">
      <c r="B296" s="20">
        <v>10.9</v>
      </c>
      <c r="C296" s="20">
        <f t="shared" si="525"/>
        <v>18.420999999999999</v>
      </c>
      <c r="D296" s="22">
        <f t="shared" si="526"/>
        <v>0</v>
      </c>
      <c r="E296" s="21">
        <f t="shared" si="477"/>
        <v>0</v>
      </c>
      <c r="F296" s="22">
        <f t="shared" si="613"/>
        <v>0</v>
      </c>
      <c r="G296" s="21">
        <f t="shared" si="478"/>
        <v>0</v>
      </c>
      <c r="H296" s="21">
        <f t="shared" si="527"/>
        <v>0</v>
      </c>
      <c r="I296" s="21">
        <f t="shared" si="528"/>
        <v>671.12769000000014</v>
      </c>
      <c r="J296" s="21">
        <f t="shared" si="529"/>
        <v>35.322510000000044</v>
      </c>
      <c r="K296" s="21"/>
      <c r="L296" s="22">
        <f t="shared" si="530"/>
        <v>0</v>
      </c>
      <c r="M296" s="21">
        <f t="shared" si="479"/>
        <v>0</v>
      </c>
      <c r="N296" s="22">
        <f t="shared" si="614"/>
        <v>0</v>
      </c>
      <c r="O296" s="21">
        <f t="shared" si="480"/>
        <v>0</v>
      </c>
      <c r="P296" s="21">
        <f t="shared" si="531"/>
        <v>0</v>
      </c>
      <c r="Q296" s="21">
        <f t="shared" si="532"/>
        <v>252.82207499999996</v>
      </c>
      <c r="R296" s="21">
        <f t="shared" si="533"/>
        <v>13.30642500000001</v>
      </c>
      <c r="S296" s="21"/>
      <c r="T296" s="22">
        <f t="shared" si="534"/>
        <v>0</v>
      </c>
      <c r="U296" s="21">
        <f t="shared" si="481"/>
        <v>0</v>
      </c>
      <c r="V296" s="22">
        <f t="shared" si="615"/>
        <v>0</v>
      </c>
      <c r="W296" s="21">
        <f t="shared" si="482"/>
        <v>0</v>
      </c>
      <c r="X296" s="21">
        <f t="shared" si="535"/>
        <v>0</v>
      </c>
      <c r="Y296" s="21">
        <f t="shared" si="536"/>
        <v>65.322450000000003</v>
      </c>
      <c r="Z296" s="21">
        <f t="shared" si="537"/>
        <v>195.96735000000001</v>
      </c>
      <c r="AA296" s="21"/>
      <c r="AB296" s="22">
        <f t="shared" si="538"/>
        <v>0</v>
      </c>
      <c r="AC296" s="21">
        <f t="shared" si="483"/>
        <v>0</v>
      </c>
      <c r="AD296" s="22">
        <f t="shared" si="616"/>
        <v>0</v>
      </c>
      <c r="AE296" s="21">
        <f t="shared" si="484"/>
        <v>0</v>
      </c>
      <c r="AF296" s="21">
        <f t="shared" si="539"/>
        <v>0</v>
      </c>
      <c r="AG296" s="21">
        <f t="shared" si="540"/>
        <v>59.757945000000007</v>
      </c>
      <c r="AH296" s="21">
        <f t="shared" si="541"/>
        <v>3.145155000000003</v>
      </c>
      <c r="AI296" s="21"/>
      <c r="AJ296" s="22">
        <f t="shared" si="542"/>
        <v>0</v>
      </c>
      <c r="AK296" s="21">
        <f t="shared" si="485"/>
        <v>0</v>
      </c>
      <c r="AL296" s="22">
        <f t="shared" si="617"/>
        <v>0</v>
      </c>
      <c r="AM296" s="21">
        <f t="shared" si="486"/>
        <v>0</v>
      </c>
      <c r="AN296" s="21">
        <f t="shared" si="543"/>
        <v>0</v>
      </c>
      <c r="AO296" s="21">
        <f t="shared" si="544"/>
        <v>128.70941999999999</v>
      </c>
      <c r="AP296" s="21">
        <f t="shared" si="545"/>
        <v>6.7741800000000056</v>
      </c>
      <c r="AQ296" s="21"/>
      <c r="AR296" s="22">
        <f t="shared" si="546"/>
        <v>0</v>
      </c>
      <c r="AS296" s="21">
        <f t="shared" si="487"/>
        <v>0</v>
      </c>
      <c r="AT296" s="22">
        <f t="shared" si="618"/>
        <v>0</v>
      </c>
      <c r="AU296" s="21">
        <f t="shared" si="488"/>
        <v>0</v>
      </c>
      <c r="AV296" s="21">
        <f t="shared" si="547"/>
        <v>0</v>
      </c>
      <c r="AW296" s="21">
        <f t="shared" si="548"/>
        <v>279.43492500000002</v>
      </c>
      <c r="AX296" s="21">
        <f t="shared" si="549"/>
        <v>93.144975000000017</v>
      </c>
      <c r="AY296" s="21"/>
      <c r="AZ296" s="22">
        <f t="shared" si="550"/>
        <v>0</v>
      </c>
      <c r="BA296" s="21">
        <f t="shared" si="489"/>
        <v>0</v>
      </c>
      <c r="BB296" s="22">
        <f t="shared" si="619"/>
        <v>0</v>
      </c>
      <c r="BC296" s="21">
        <f t="shared" si="490"/>
        <v>0</v>
      </c>
      <c r="BD296" s="21">
        <f t="shared" si="551"/>
        <v>0</v>
      </c>
      <c r="BE296" s="21">
        <f t="shared" si="552"/>
        <v>245.53452073170729</v>
      </c>
      <c r="BF296" s="21">
        <f t="shared" si="553"/>
        <v>12.922869512195131</v>
      </c>
      <c r="BG296" s="21"/>
      <c r="BH296" s="22">
        <f t="shared" si="554"/>
        <v>0</v>
      </c>
      <c r="BI296" s="21">
        <f t="shared" si="491"/>
        <v>0</v>
      </c>
      <c r="BJ296" s="22">
        <f t="shared" si="620"/>
        <v>0</v>
      </c>
      <c r="BK296" s="21">
        <f t="shared" si="492"/>
        <v>0</v>
      </c>
      <c r="BL296" s="21">
        <f t="shared" si="555"/>
        <v>0</v>
      </c>
      <c r="BM296" s="21">
        <f t="shared" si="556"/>
        <v>214.14197926829266</v>
      </c>
      <c r="BN296" s="21">
        <f t="shared" si="557"/>
        <v>11.270630487804887</v>
      </c>
      <c r="BO296" s="21"/>
      <c r="BP296" s="22">
        <f t="shared" si="558"/>
        <v>0</v>
      </c>
      <c r="BQ296" s="21">
        <f t="shared" si="493"/>
        <v>0</v>
      </c>
      <c r="BR296" s="22">
        <f t="shared" si="621"/>
        <v>0</v>
      </c>
      <c r="BS296" s="21">
        <f t="shared" si="494"/>
        <v>0</v>
      </c>
      <c r="BT296" s="21">
        <f t="shared" si="559"/>
        <v>0</v>
      </c>
      <c r="BU296" s="21">
        <f t="shared" si="560"/>
        <v>74.350756097560961</v>
      </c>
      <c r="BV296" s="21">
        <f t="shared" si="561"/>
        <v>24.783585365853654</v>
      </c>
      <c r="BW296" s="21"/>
      <c r="BX296" s="22">
        <f t="shared" si="562"/>
        <v>0</v>
      </c>
      <c r="BY296" s="21">
        <f t="shared" si="495"/>
        <v>0</v>
      </c>
      <c r="BZ296" s="22">
        <f t="shared" si="622"/>
        <v>0</v>
      </c>
      <c r="CA296" s="21">
        <f t="shared" si="496"/>
        <v>0</v>
      </c>
      <c r="CB296" s="21">
        <f t="shared" si="563"/>
        <v>0</v>
      </c>
      <c r="CC296" s="21">
        <f t="shared" si="564"/>
        <v>285.26495255212433</v>
      </c>
      <c r="CD296" s="21">
        <f t="shared" si="565"/>
        <v>15.013944871164451</v>
      </c>
      <c r="CE296" s="21"/>
      <c r="CF296" s="22">
        <f t="shared" si="566"/>
        <v>0</v>
      </c>
      <c r="CG296" s="21">
        <f t="shared" si="497"/>
        <v>0</v>
      </c>
      <c r="CH296" s="22">
        <f t="shared" si="623"/>
        <v>0</v>
      </c>
      <c r="CI296" s="21">
        <f t="shared" si="498"/>
        <v>0</v>
      </c>
      <c r="CJ296" s="21">
        <f t="shared" si="567"/>
        <v>0</v>
      </c>
      <c r="CK296" s="21">
        <f t="shared" si="568"/>
        <v>248.86184079464991</v>
      </c>
      <c r="CL296" s="21">
        <f t="shared" si="569"/>
        <v>13.09799162077106</v>
      </c>
      <c r="CM296" s="21"/>
      <c r="CN296" s="22">
        <f t="shared" si="570"/>
        <v>0</v>
      </c>
      <c r="CO296" s="21">
        <f t="shared" si="499"/>
        <v>0</v>
      </c>
      <c r="CP296" s="22">
        <f t="shared" si="624"/>
        <v>0</v>
      </c>
      <c r="CQ296" s="21">
        <f t="shared" si="500"/>
        <v>0</v>
      </c>
      <c r="CR296" s="21">
        <f t="shared" si="571"/>
        <v>0</v>
      </c>
      <c r="CS296" s="21">
        <f t="shared" si="572"/>
        <v>28.794817540322583</v>
      </c>
      <c r="CT296" s="21">
        <f t="shared" si="573"/>
        <v>86.38445262096775</v>
      </c>
      <c r="CU296" s="21"/>
      <c r="CV296" s="22">
        <f t="shared" si="574"/>
        <v>0</v>
      </c>
      <c r="CW296" s="21">
        <f t="shared" si="501"/>
        <v>0</v>
      </c>
      <c r="CX296" s="22">
        <f t="shared" si="625"/>
        <v>0</v>
      </c>
      <c r="CY296" s="21">
        <f t="shared" si="502"/>
        <v>0</v>
      </c>
      <c r="CZ296" s="21">
        <f t="shared" si="575"/>
        <v>0</v>
      </c>
      <c r="DA296" s="21">
        <f t="shared" si="576"/>
        <v>245.53452073170729</v>
      </c>
      <c r="DB296" s="21">
        <f t="shared" si="577"/>
        <v>12.922869512195131</v>
      </c>
      <c r="DC296" s="21"/>
      <c r="DD296" s="22">
        <f t="shared" si="578"/>
        <v>0</v>
      </c>
      <c r="DE296" s="21">
        <f t="shared" si="503"/>
        <v>0</v>
      </c>
      <c r="DF296" s="22">
        <f t="shared" si="626"/>
        <v>0</v>
      </c>
      <c r="DG296" s="21">
        <f t="shared" si="504"/>
        <v>0</v>
      </c>
      <c r="DH296" s="21">
        <f t="shared" si="579"/>
        <v>0</v>
      </c>
      <c r="DI296" s="21">
        <f t="shared" si="580"/>
        <v>214.14197926829266</v>
      </c>
      <c r="DJ296" s="21">
        <f t="shared" si="581"/>
        <v>11.270630487804887</v>
      </c>
      <c r="DK296" s="21"/>
      <c r="DL296" s="22">
        <f t="shared" si="582"/>
        <v>0</v>
      </c>
      <c r="DM296" s="21">
        <f t="shared" si="505"/>
        <v>0</v>
      </c>
      <c r="DN296" s="22">
        <f t="shared" si="627"/>
        <v>0</v>
      </c>
      <c r="DO296" s="21">
        <f t="shared" si="506"/>
        <v>0</v>
      </c>
      <c r="DP296" s="21">
        <f t="shared" si="583"/>
        <v>0</v>
      </c>
      <c r="DQ296" s="21">
        <f t="shared" si="584"/>
        <v>74.350756097560961</v>
      </c>
      <c r="DR296" s="21">
        <f t="shared" si="585"/>
        <v>24.783585365853654</v>
      </c>
      <c r="DS296" s="21"/>
      <c r="DT296" s="22">
        <f t="shared" si="586"/>
        <v>0</v>
      </c>
      <c r="DU296" s="21">
        <f t="shared" si="507"/>
        <v>0</v>
      </c>
      <c r="DV296" s="22">
        <f t="shared" si="628"/>
        <v>0</v>
      </c>
      <c r="DW296" s="21">
        <f t="shared" si="508"/>
        <v>0</v>
      </c>
      <c r="DX296" s="21">
        <f t="shared" si="587"/>
        <v>0</v>
      </c>
      <c r="DY296" s="21">
        <f t="shared" si="588"/>
        <v>1807.0479359844601</v>
      </c>
      <c r="DZ296" s="21">
        <f t="shared" si="589"/>
        <v>95.107786104445353</v>
      </c>
      <c r="EA296" s="21"/>
      <c r="EB296" s="22">
        <f t="shared" si="590"/>
        <v>0</v>
      </c>
      <c r="EC296" s="21">
        <f t="shared" si="509"/>
        <v>0</v>
      </c>
      <c r="ED296" s="22">
        <f t="shared" si="629"/>
        <v>0</v>
      </c>
      <c r="EE296" s="21">
        <f t="shared" si="510"/>
        <v>0</v>
      </c>
      <c r="EF296" s="21">
        <f t="shared" si="591"/>
        <v>0</v>
      </c>
      <c r="EG296" s="21">
        <f t="shared" si="592"/>
        <v>1635.0269956687646</v>
      </c>
      <c r="EH296" s="21">
        <f t="shared" si="593"/>
        <v>86.054052403619266</v>
      </c>
      <c r="EI296" s="21"/>
      <c r="EJ296" s="22">
        <f t="shared" si="594"/>
        <v>0</v>
      </c>
      <c r="EK296" s="21">
        <f t="shared" si="511"/>
        <v>0</v>
      </c>
      <c r="EL296" s="22">
        <f t="shared" si="630"/>
        <v>0</v>
      </c>
      <c r="EM296" s="21">
        <f t="shared" si="512"/>
        <v>0</v>
      </c>
      <c r="EN296" s="21">
        <f t="shared" si="595"/>
        <v>0</v>
      </c>
      <c r="EO296" s="21">
        <f t="shared" si="596"/>
        <v>134.54081172797009</v>
      </c>
      <c r="EP296" s="21">
        <f t="shared" si="597"/>
        <v>403.62243518391028</v>
      </c>
      <c r="EQ296" s="21"/>
      <c r="ER296" s="22">
        <f t="shared" si="598"/>
        <v>0</v>
      </c>
      <c r="ES296" s="21">
        <f t="shared" si="513"/>
        <v>0</v>
      </c>
      <c r="ET296" s="22">
        <f t="shared" si="631"/>
        <v>0</v>
      </c>
      <c r="EU296" s="21">
        <f t="shared" si="514"/>
        <v>0</v>
      </c>
      <c r="EV296" s="21">
        <f t="shared" si="599"/>
        <v>0</v>
      </c>
      <c r="EW296" s="21">
        <f t="shared" si="600"/>
        <v>648.38580000000002</v>
      </c>
      <c r="EX296" s="21">
        <f t="shared" si="601"/>
        <v>648.38580000000002</v>
      </c>
      <c r="EY296" s="21"/>
      <c r="EZ296" s="22">
        <f t="shared" si="602"/>
        <v>0</v>
      </c>
      <c r="FA296" s="21">
        <f t="shared" si="515"/>
        <v>0</v>
      </c>
      <c r="FB296" s="22">
        <f t="shared" si="632"/>
        <v>0</v>
      </c>
      <c r="FC296" s="21">
        <f t="shared" si="516"/>
        <v>0</v>
      </c>
      <c r="FD296" s="21">
        <f t="shared" si="603"/>
        <v>0</v>
      </c>
      <c r="FE296" s="21">
        <f t="shared" si="604"/>
        <v>145.161</v>
      </c>
      <c r="FF296" s="21">
        <f t="shared" si="605"/>
        <v>145.161</v>
      </c>
      <c r="FG296" s="21"/>
      <c r="FH296" s="22">
        <f t="shared" si="606"/>
        <v>0</v>
      </c>
      <c r="FI296" s="21">
        <f t="shared" si="517"/>
        <v>0</v>
      </c>
      <c r="FJ296" s="22">
        <f t="shared" si="633"/>
        <v>0</v>
      </c>
      <c r="FK296" s="21">
        <f t="shared" si="518"/>
        <v>0</v>
      </c>
      <c r="FL296" s="21">
        <f t="shared" si="607"/>
        <v>0</v>
      </c>
      <c r="FM296" s="21">
        <f t="shared" si="608"/>
        <v>70.161149999999992</v>
      </c>
      <c r="FN296" s="21">
        <f t="shared" si="609"/>
        <v>210.48344999999998</v>
      </c>
      <c r="FO296" s="21"/>
      <c r="FP296" s="21">
        <f t="shared" si="519"/>
        <v>0</v>
      </c>
      <c r="FQ296" s="21">
        <f t="shared" si="520"/>
        <v>0</v>
      </c>
      <c r="FR296" s="21">
        <f t="shared" si="610"/>
        <v>0</v>
      </c>
      <c r="FS296" s="21">
        <f t="shared" si="521"/>
        <v>7718.9743214634136</v>
      </c>
      <c r="FT296" s="21">
        <f t="shared" si="522"/>
        <v>4968.3256785365866</v>
      </c>
      <c r="FU296" s="21"/>
      <c r="FV296" s="20">
        <f t="shared" si="611"/>
        <v>0</v>
      </c>
      <c r="FW296" s="20">
        <f t="shared" si="612"/>
        <v>0</v>
      </c>
      <c r="FX296" s="20">
        <f t="shared" si="523"/>
        <v>0</v>
      </c>
      <c r="FY296" s="20">
        <f t="shared" si="524"/>
        <v>0</v>
      </c>
    </row>
    <row r="297" spans="2:181" x14ac:dyDescent="0.25">
      <c r="B297" s="20">
        <v>10.95</v>
      </c>
      <c r="C297" s="20">
        <f t="shared" si="525"/>
        <v>18.505499999999998</v>
      </c>
      <c r="D297" s="22">
        <f t="shared" si="526"/>
        <v>0</v>
      </c>
      <c r="E297" s="21">
        <f t="shared" si="477"/>
        <v>0</v>
      </c>
      <c r="F297" s="22">
        <f t="shared" si="613"/>
        <v>0</v>
      </c>
      <c r="G297" s="21">
        <f t="shared" si="478"/>
        <v>0</v>
      </c>
      <c r="H297" s="21">
        <f t="shared" si="527"/>
        <v>0</v>
      </c>
      <c r="I297" s="21">
        <f t="shared" si="528"/>
        <v>671.12769000000014</v>
      </c>
      <c r="J297" s="21">
        <f t="shared" si="529"/>
        <v>35.322510000000044</v>
      </c>
      <c r="K297" s="21"/>
      <c r="L297" s="22">
        <f t="shared" si="530"/>
        <v>0</v>
      </c>
      <c r="M297" s="21">
        <f t="shared" si="479"/>
        <v>0</v>
      </c>
      <c r="N297" s="22">
        <f t="shared" si="614"/>
        <v>0</v>
      </c>
      <c r="O297" s="21">
        <f t="shared" si="480"/>
        <v>0</v>
      </c>
      <c r="P297" s="21">
        <f t="shared" si="531"/>
        <v>0</v>
      </c>
      <c r="Q297" s="21">
        <f t="shared" si="532"/>
        <v>252.82207499999996</v>
      </c>
      <c r="R297" s="21">
        <f t="shared" si="533"/>
        <v>13.30642500000001</v>
      </c>
      <c r="S297" s="21"/>
      <c r="T297" s="22">
        <f t="shared" si="534"/>
        <v>0</v>
      </c>
      <c r="U297" s="21">
        <f t="shared" si="481"/>
        <v>0</v>
      </c>
      <c r="V297" s="22">
        <f t="shared" si="615"/>
        <v>0</v>
      </c>
      <c r="W297" s="21">
        <f t="shared" si="482"/>
        <v>0</v>
      </c>
      <c r="X297" s="21">
        <f t="shared" si="535"/>
        <v>0</v>
      </c>
      <c r="Y297" s="21">
        <f t="shared" si="536"/>
        <v>65.322450000000003</v>
      </c>
      <c r="Z297" s="21">
        <f t="shared" si="537"/>
        <v>195.96735000000001</v>
      </c>
      <c r="AA297" s="21"/>
      <c r="AB297" s="22">
        <f t="shared" si="538"/>
        <v>0</v>
      </c>
      <c r="AC297" s="21">
        <f t="shared" si="483"/>
        <v>0</v>
      </c>
      <c r="AD297" s="22">
        <f t="shared" si="616"/>
        <v>0</v>
      </c>
      <c r="AE297" s="21">
        <f t="shared" si="484"/>
        <v>0</v>
      </c>
      <c r="AF297" s="21">
        <f t="shared" si="539"/>
        <v>0</v>
      </c>
      <c r="AG297" s="21">
        <f t="shared" si="540"/>
        <v>59.757945000000007</v>
      </c>
      <c r="AH297" s="21">
        <f t="shared" si="541"/>
        <v>3.145155000000003</v>
      </c>
      <c r="AI297" s="21"/>
      <c r="AJ297" s="22">
        <f t="shared" si="542"/>
        <v>0</v>
      </c>
      <c r="AK297" s="21">
        <f t="shared" si="485"/>
        <v>0</v>
      </c>
      <c r="AL297" s="22">
        <f t="shared" si="617"/>
        <v>0</v>
      </c>
      <c r="AM297" s="21">
        <f t="shared" si="486"/>
        <v>0</v>
      </c>
      <c r="AN297" s="21">
        <f t="shared" si="543"/>
        <v>0</v>
      </c>
      <c r="AO297" s="21">
        <f t="shared" si="544"/>
        <v>128.70941999999999</v>
      </c>
      <c r="AP297" s="21">
        <f t="shared" si="545"/>
        <v>6.7741800000000056</v>
      </c>
      <c r="AQ297" s="21"/>
      <c r="AR297" s="22">
        <f t="shared" si="546"/>
        <v>0</v>
      </c>
      <c r="AS297" s="21">
        <f t="shared" si="487"/>
        <v>0</v>
      </c>
      <c r="AT297" s="22">
        <f t="shared" si="618"/>
        <v>0</v>
      </c>
      <c r="AU297" s="21">
        <f t="shared" si="488"/>
        <v>0</v>
      </c>
      <c r="AV297" s="21">
        <f t="shared" si="547"/>
        <v>0</v>
      </c>
      <c r="AW297" s="21">
        <f t="shared" si="548"/>
        <v>279.43492500000002</v>
      </c>
      <c r="AX297" s="21">
        <f t="shared" si="549"/>
        <v>93.144975000000017</v>
      </c>
      <c r="AY297" s="21"/>
      <c r="AZ297" s="22">
        <f t="shared" si="550"/>
        <v>0</v>
      </c>
      <c r="BA297" s="21">
        <f t="shared" si="489"/>
        <v>0</v>
      </c>
      <c r="BB297" s="22">
        <f t="shared" si="619"/>
        <v>0</v>
      </c>
      <c r="BC297" s="21">
        <f t="shared" si="490"/>
        <v>0</v>
      </c>
      <c r="BD297" s="21">
        <f t="shared" si="551"/>
        <v>0</v>
      </c>
      <c r="BE297" s="21">
        <f t="shared" si="552"/>
        <v>245.53452073170729</v>
      </c>
      <c r="BF297" s="21">
        <f t="shared" si="553"/>
        <v>12.922869512195131</v>
      </c>
      <c r="BG297" s="21"/>
      <c r="BH297" s="22">
        <f t="shared" si="554"/>
        <v>0</v>
      </c>
      <c r="BI297" s="21">
        <f t="shared" si="491"/>
        <v>0</v>
      </c>
      <c r="BJ297" s="22">
        <f t="shared" si="620"/>
        <v>0</v>
      </c>
      <c r="BK297" s="21">
        <f t="shared" si="492"/>
        <v>0</v>
      </c>
      <c r="BL297" s="21">
        <f t="shared" si="555"/>
        <v>0</v>
      </c>
      <c r="BM297" s="21">
        <f t="shared" si="556"/>
        <v>214.14197926829266</v>
      </c>
      <c r="BN297" s="21">
        <f t="shared" si="557"/>
        <v>11.270630487804887</v>
      </c>
      <c r="BO297" s="21"/>
      <c r="BP297" s="22">
        <f t="shared" si="558"/>
        <v>0</v>
      </c>
      <c r="BQ297" s="21">
        <f t="shared" si="493"/>
        <v>0</v>
      </c>
      <c r="BR297" s="22">
        <f t="shared" si="621"/>
        <v>0</v>
      </c>
      <c r="BS297" s="21">
        <f t="shared" si="494"/>
        <v>0</v>
      </c>
      <c r="BT297" s="21">
        <f t="shared" si="559"/>
        <v>0</v>
      </c>
      <c r="BU297" s="21">
        <f t="shared" si="560"/>
        <v>74.350756097560961</v>
      </c>
      <c r="BV297" s="21">
        <f t="shared" si="561"/>
        <v>24.783585365853654</v>
      </c>
      <c r="BW297" s="21"/>
      <c r="BX297" s="22">
        <f t="shared" si="562"/>
        <v>0</v>
      </c>
      <c r="BY297" s="21">
        <f t="shared" si="495"/>
        <v>0</v>
      </c>
      <c r="BZ297" s="22">
        <f t="shared" si="622"/>
        <v>0</v>
      </c>
      <c r="CA297" s="21">
        <f t="shared" si="496"/>
        <v>0</v>
      </c>
      <c r="CB297" s="21">
        <f t="shared" si="563"/>
        <v>0</v>
      </c>
      <c r="CC297" s="21">
        <f t="shared" si="564"/>
        <v>285.26495255212433</v>
      </c>
      <c r="CD297" s="21">
        <f t="shared" si="565"/>
        <v>15.013944871164451</v>
      </c>
      <c r="CE297" s="21"/>
      <c r="CF297" s="22">
        <f t="shared" si="566"/>
        <v>0</v>
      </c>
      <c r="CG297" s="21">
        <f t="shared" si="497"/>
        <v>0</v>
      </c>
      <c r="CH297" s="22">
        <f t="shared" si="623"/>
        <v>0</v>
      </c>
      <c r="CI297" s="21">
        <f t="shared" si="498"/>
        <v>0</v>
      </c>
      <c r="CJ297" s="21">
        <f t="shared" si="567"/>
        <v>0</v>
      </c>
      <c r="CK297" s="21">
        <f t="shared" si="568"/>
        <v>248.86184079464991</v>
      </c>
      <c r="CL297" s="21">
        <f t="shared" si="569"/>
        <v>13.09799162077106</v>
      </c>
      <c r="CM297" s="21"/>
      <c r="CN297" s="22">
        <f t="shared" si="570"/>
        <v>0</v>
      </c>
      <c r="CO297" s="21">
        <f t="shared" si="499"/>
        <v>0</v>
      </c>
      <c r="CP297" s="22">
        <f t="shared" si="624"/>
        <v>0</v>
      </c>
      <c r="CQ297" s="21">
        <f t="shared" si="500"/>
        <v>0</v>
      </c>
      <c r="CR297" s="21">
        <f t="shared" si="571"/>
        <v>0</v>
      </c>
      <c r="CS297" s="21">
        <f t="shared" si="572"/>
        <v>28.794817540322583</v>
      </c>
      <c r="CT297" s="21">
        <f t="shared" si="573"/>
        <v>86.38445262096775</v>
      </c>
      <c r="CU297" s="21"/>
      <c r="CV297" s="22">
        <f t="shared" si="574"/>
        <v>0</v>
      </c>
      <c r="CW297" s="21">
        <f t="shared" si="501"/>
        <v>0</v>
      </c>
      <c r="CX297" s="22">
        <f t="shared" si="625"/>
        <v>0</v>
      </c>
      <c r="CY297" s="21">
        <f t="shared" si="502"/>
        <v>0</v>
      </c>
      <c r="CZ297" s="21">
        <f t="shared" si="575"/>
        <v>0</v>
      </c>
      <c r="DA297" s="21">
        <f t="shared" si="576"/>
        <v>245.53452073170729</v>
      </c>
      <c r="DB297" s="21">
        <f t="shared" si="577"/>
        <v>12.922869512195131</v>
      </c>
      <c r="DC297" s="21"/>
      <c r="DD297" s="22">
        <f t="shared" si="578"/>
        <v>0</v>
      </c>
      <c r="DE297" s="21">
        <f t="shared" si="503"/>
        <v>0</v>
      </c>
      <c r="DF297" s="22">
        <f t="shared" si="626"/>
        <v>0</v>
      </c>
      <c r="DG297" s="21">
        <f t="shared" si="504"/>
        <v>0</v>
      </c>
      <c r="DH297" s="21">
        <f t="shared" si="579"/>
        <v>0</v>
      </c>
      <c r="DI297" s="21">
        <f t="shared" si="580"/>
        <v>214.14197926829266</v>
      </c>
      <c r="DJ297" s="21">
        <f t="shared" si="581"/>
        <v>11.270630487804887</v>
      </c>
      <c r="DK297" s="21"/>
      <c r="DL297" s="22">
        <f t="shared" si="582"/>
        <v>0</v>
      </c>
      <c r="DM297" s="21">
        <f t="shared" si="505"/>
        <v>0</v>
      </c>
      <c r="DN297" s="22">
        <f t="shared" si="627"/>
        <v>0</v>
      </c>
      <c r="DO297" s="21">
        <f t="shared" si="506"/>
        <v>0</v>
      </c>
      <c r="DP297" s="21">
        <f t="shared" si="583"/>
        <v>0</v>
      </c>
      <c r="DQ297" s="21">
        <f t="shared" si="584"/>
        <v>74.350756097560961</v>
      </c>
      <c r="DR297" s="21">
        <f t="shared" si="585"/>
        <v>24.783585365853654</v>
      </c>
      <c r="DS297" s="21"/>
      <c r="DT297" s="22">
        <f t="shared" si="586"/>
        <v>0</v>
      </c>
      <c r="DU297" s="21">
        <f t="shared" si="507"/>
        <v>0</v>
      </c>
      <c r="DV297" s="22">
        <f t="shared" si="628"/>
        <v>0</v>
      </c>
      <c r="DW297" s="21">
        <f t="shared" si="508"/>
        <v>0</v>
      </c>
      <c r="DX297" s="21">
        <f t="shared" si="587"/>
        <v>0</v>
      </c>
      <c r="DY297" s="21">
        <f t="shared" si="588"/>
        <v>1807.0479359844601</v>
      </c>
      <c r="DZ297" s="21">
        <f t="shared" si="589"/>
        <v>95.107786104445353</v>
      </c>
      <c r="EA297" s="21"/>
      <c r="EB297" s="22">
        <f t="shared" si="590"/>
        <v>0</v>
      </c>
      <c r="EC297" s="21">
        <f t="shared" si="509"/>
        <v>0</v>
      </c>
      <c r="ED297" s="22">
        <f t="shared" si="629"/>
        <v>0</v>
      </c>
      <c r="EE297" s="21">
        <f t="shared" si="510"/>
        <v>0</v>
      </c>
      <c r="EF297" s="21">
        <f t="shared" si="591"/>
        <v>0</v>
      </c>
      <c r="EG297" s="21">
        <f t="shared" si="592"/>
        <v>1635.0269956687646</v>
      </c>
      <c r="EH297" s="21">
        <f t="shared" si="593"/>
        <v>86.054052403619266</v>
      </c>
      <c r="EI297" s="21"/>
      <c r="EJ297" s="22">
        <f t="shared" si="594"/>
        <v>0</v>
      </c>
      <c r="EK297" s="21">
        <f t="shared" si="511"/>
        <v>0</v>
      </c>
      <c r="EL297" s="22">
        <f t="shared" si="630"/>
        <v>0</v>
      </c>
      <c r="EM297" s="21">
        <f t="shared" si="512"/>
        <v>0</v>
      </c>
      <c r="EN297" s="21">
        <f t="shared" si="595"/>
        <v>0</v>
      </c>
      <c r="EO297" s="21">
        <f t="shared" si="596"/>
        <v>134.54081172797009</v>
      </c>
      <c r="EP297" s="21">
        <f t="shared" si="597"/>
        <v>403.62243518391028</v>
      </c>
      <c r="EQ297" s="21"/>
      <c r="ER297" s="22">
        <f t="shared" si="598"/>
        <v>0</v>
      </c>
      <c r="ES297" s="21">
        <f t="shared" si="513"/>
        <v>0</v>
      </c>
      <c r="ET297" s="22">
        <f t="shared" si="631"/>
        <v>0</v>
      </c>
      <c r="EU297" s="21">
        <f t="shared" si="514"/>
        <v>0</v>
      </c>
      <c r="EV297" s="21">
        <f t="shared" si="599"/>
        <v>0</v>
      </c>
      <c r="EW297" s="21">
        <f t="shared" si="600"/>
        <v>648.38580000000002</v>
      </c>
      <c r="EX297" s="21">
        <f t="shared" si="601"/>
        <v>648.38580000000002</v>
      </c>
      <c r="EY297" s="21"/>
      <c r="EZ297" s="22">
        <f t="shared" si="602"/>
        <v>0</v>
      </c>
      <c r="FA297" s="21">
        <f t="shared" si="515"/>
        <v>0</v>
      </c>
      <c r="FB297" s="22">
        <f t="shared" si="632"/>
        <v>0</v>
      </c>
      <c r="FC297" s="21">
        <f t="shared" si="516"/>
        <v>0</v>
      </c>
      <c r="FD297" s="21">
        <f t="shared" si="603"/>
        <v>0</v>
      </c>
      <c r="FE297" s="21">
        <f t="shared" si="604"/>
        <v>145.161</v>
      </c>
      <c r="FF297" s="21">
        <f t="shared" si="605"/>
        <v>145.161</v>
      </c>
      <c r="FG297" s="21"/>
      <c r="FH297" s="22">
        <f t="shared" si="606"/>
        <v>0</v>
      </c>
      <c r="FI297" s="21">
        <f t="shared" si="517"/>
        <v>0</v>
      </c>
      <c r="FJ297" s="22">
        <f t="shared" si="633"/>
        <v>0</v>
      </c>
      <c r="FK297" s="21">
        <f t="shared" si="518"/>
        <v>0</v>
      </c>
      <c r="FL297" s="21">
        <f t="shared" si="607"/>
        <v>0</v>
      </c>
      <c r="FM297" s="21">
        <f t="shared" si="608"/>
        <v>70.161149999999992</v>
      </c>
      <c r="FN297" s="21">
        <f t="shared" si="609"/>
        <v>210.48344999999998</v>
      </c>
      <c r="FO297" s="21"/>
      <c r="FP297" s="21">
        <f t="shared" si="519"/>
        <v>0</v>
      </c>
      <c r="FQ297" s="21">
        <f t="shared" si="520"/>
        <v>0</v>
      </c>
      <c r="FR297" s="21">
        <f t="shared" si="610"/>
        <v>0</v>
      </c>
      <c r="FS297" s="21">
        <f t="shared" si="521"/>
        <v>7718.9743214634136</v>
      </c>
      <c r="FT297" s="21">
        <f t="shared" si="522"/>
        <v>4968.3256785365866</v>
      </c>
      <c r="FU297" s="21"/>
      <c r="FV297" s="20">
        <f t="shared" si="611"/>
        <v>0</v>
      </c>
      <c r="FW297" s="20">
        <f t="shared" si="612"/>
        <v>0</v>
      </c>
      <c r="FX297" s="20">
        <f t="shared" si="523"/>
        <v>0</v>
      </c>
      <c r="FY297" s="20">
        <f t="shared" si="524"/>
        <v>0</v>
      </c>
    </row>
    <row r="298" spans="2:181" x14ac:dyDescent="0.25">
      <c r="B298" s="20">
        <v>11</v>
      </c>
      <c r="C298" s="20">
        <f t="shared" si="525"/>
        <v>18.59</v>
      </c>
      <c r="D298" s="22">
        <f t="shared" si="526"/>
        <v>0</v>
      </c>
      <c r="E298" s="21">
        <f t="shared" si="477"/>
        <v>0</v>
      </c>
      <c r="F298" s="22">
        <f t="shared" si="613"/>
        <v>0</v>
      </c>
      <c r="G298" s="21">
        <f t="shared" si="478"/>
        <v>0</v>
      </c>
      <c r="H298" s="21">
        <f t="shared" si="527"/>
        <v>0</v>
      </c>
      <c r="I298" s="21">
        <f t="shared" si="528"/>
        <v>671.12769000000014</v>
      </c>
      <c r="J298" s="21">
        <f t="shared" si="529"/>
        <v>35.322510000000044</v>
      </c>
      <c r="K298" s="21"/>
      <c r="L298" s="22">
        <f t="shared" si="530"/>
        <v>0</v>
      </c>
      <c r="M298" s="21">
        <f t="shared" si="479"/>
        <v>0</v>
      </c>
      <c r="N298" s="22">
        <f t="shared" si="614"/>
        <v>0</v>
      </c>
      <c r="O298" s="21">
        <f t="shared" si="480"/>
        <v>0</v>
      </c>
      <c r="P298" s="21">
        <f t="shared" si="531"/>
        <v>0</v>
      </c>
      <c r="Q298" s="21">
        <f t="shared" si="532"/>
        <v>252.82207499999996</v>
      </c>
      <c r="R298" s="21">
        <f t="shared" si="533"/>
        <v>13.30642500000001</v>
      </c>
      <c r="S298" s="21"/>
      <c r="T298" s="22">
        <f t="shared" si="534"/>
        <v>0</v>
      </c>
      <c r="U298" s="21">
        <f t="shared" si="481"/>
        <v>0</v>
      </c>
      <c r="V298" s="22">
        <f t="shared" si="615"/>
        <v>0</v>
      </c>
      <c r="W298" s="21">
        <f t="shared" si="482"/>
        <v>0</v>
      </c>
      <c r="X298" s="21">
        <f t="shared" si="535"/>
        <v>0</v>
      </c>
      <c r="Y298" s="21">
        <f t="shared" si="536"/>
        <v>65.322450000000003</v>
      </c>
      <c r="Z298" s="21">
        <f t="shared" si="537"/>
        <v>195.96735000000001</v>
      </c>
      <c r="AA298" s="21"/>
      <c r="AB298" s="22">
        <f t="shared" si="538"/>
        <v>0</v>
      </c>
      <c r="AC298" s="21">
        <f t="shared" si="483"/>
        <v>0</v>
      </c>
      <c r="AD298" s="22">
        <f t="shared" si="616"/>
        <v>0</v>
      </c>
      <c r="AE298" s="21">
        <f t="shared" si="484"/>
        <v>0</v>
      </c>
      <c r="AF298" s="21">
        <f t="shared" si="539"/>
        <v>0</v>
      </c>
      <c r="AG298" s="21">
        <f t="shared" si="540"/>
        <v>59.757945000000007</v>
      </c>
      <c r="AH298" s="21">
        <f t="shared" si="541"/>
        <v>3.145155000000003</v>
      </c>
      <c r="AI298" s="21"/>
      <c r="AJ298" s="22">
        <f t="shared" si="542"/>
        <v>0</v>
      </c>
      <c r="AK298" s="21">
        <f t="shared" si="485"/>
        <v>0</v>
      </c>
      <c r="AL298" s="22">
        <f t="shared" si="617"/>
        <v>0</v>
      </c>
      <c r="AM298" s="21">
        <f t="shared" si="486"/>
        <v>0</v>
      </c>
      <c r="AN298" s="21">
        <f t="shared" si="543"/>
        <v>0</v>
      </c>
      <c r="AO298" s="21">
        <f t="shared" si="544"/>
        <v>128.70941999999999</v>
      </c>
      <c r="AP298" s="21">
        <f t="shared" si="545"/>
        <v>6.7741800000000056</v>
      </c>
      <c r="AQ298" s="21"/>
      <c r="AR298" s="22">
        <f t="shared" si="546"/>
        <v>0</v>
      </c>
      <c r="AS298" s="21">
        <f t="shared" si="487"/>
        <v>0</v>
      </c>
      <c r="AT298" s="22">
        <f t="shared" si="618"/>
        <v>0</v>
      </c>
      <c r="AU298" s="21">
        <f t="shared" si="488"/>
        <v>0</v>
      </c>
      <c r="AV298" s="21">
        <f t="shared" si="547"/>
        <v>0</v>
      </c>
      <c r="AW298" s="21">
        <f t="shared" si="548"/>
        <v>279.43492500000002</v>
      </c>
      <c r="AX298" s="21">
        <f t="shared" si="549"/>
        <v>93.144975000000017</v>
      </c>
      <c r="AY298" s="21"/>
      <c r="AZ298" s="22">
        <f t="shared" si="550"/>
        <v>0</v>
      </c>
      <c r="BA298" s="21">
        <f t="shared" si="489"/>
        <v>0</v>
      </c>
      <c r="BB298" s="22">
        <f t="shared" si="619"/>
        <v>0</v>
      </c>
      <c r="BC298" s="21">
        <f t="shared" si="490"/>
        <v>0</v>
      </c>
      <c r="BD298" s="21">
        <f t="shared" si="551"/>
        <v>0</v>
      </c>
      <c r="BE298" s="21">
        <f t="shared" si="552"/>
        <v>245.53452073170729</v>
      </c>
      <c r="BF298" s="21">
        <f t="shared" si="553"/>
        <v>12.922869512195131</v>
      </c>
      <c r="BG298" s="21"/>
      <c r="BH298" s="22">
        <f t="shared" si="554"/>
        <v>0</v>
      </c>
      <c r="BI298" s="21">
        <f t="shared" si="491"/>
        <v>0</v>
      </c>
      <c r="BJ298" s="22">
        <f t="shared" si="620"/>
        <v>0</v>
      </c>
      <c r="BK298" s="21">
        <f t="shared" si="492"/>
        <v>0</v>
      </c>
      <c r="BL298" s="21">
        <f t="shared" si="555"/>
        <v>0</v>
      </c>
      <c r="BM298" s="21">
        <f t="shared" si="556"/>
        <v>214.14197926829266</v>
      </c>
      <c r="BN298" s="21">
        <f t="shared" si="557"/>
        <v>11.270630487804887</v>
      </c>
      <c r="BO298" s="21"/>
      <c r="BP298" s="22">
        <f t="shared" si="558"/>
        <v>0</v>
      </c>
      <c r="BQ298" s="21">
        <f t="shared" si="493"/>
        <v>0</v>
      </c>
      <c r="BR298" s="22">
        <f t="shared" si="621"/>
        <v>0</v>
      </c>
      <c r="BS298" s="21">
        <f t="shared" si="494"/>
        <v>0</v>
      </c>
      <c r="BT298" s="21">
        <f t="shared" si="559"/>
        <v>0</v>
      </c>
      <c r="BU298" s="21">
        <f t="shared" si="560"/>
        <v>74.350756097560961</v>
      </c>
      <c r="BV298" s="21">
        <f t="shared" si="561"/>
        <v>24.783585365853654</v>
      </c>
      <c r="BW298" s="21"/>
      <c r="BX298" s="22">
        <f t="shared" si="562"/>
        <v>0</v>
      </c>
      <c r="BY298" s="21">
        <f t="shared" si="495"/>
        <v>0</v>
      </c>
      <c r="BZ298" s="22">
        <f t="shared" si="622"/>
        <v>0</v>
      </c>
      <c r="CA298" s="21">
        <f t="shared" si="496"/>
        <v>0</v>
      </c>
      <c r="CB298" s="21">
        <f t="shared" si="563"/>
        <v>0</v>
      </c>
      <c r="CC298" s="21">
        <f t="shared" si="564"/>
        <v>285.26495255212433</v>
      </c>
      <c r="CD298" s="21">
        <f t="shared" si="565"/>
        <v>15.013944871164451</v>
      </c>
      <c r="CE298" s="21"/>
      <c r="CF298" s="22">
        <f t="shared" si="566"/>
        <v>0</v>
      </c>
      <c r="CG298" s="21">
        <f t="shared" si="497"/>
        <v>0</v>
      </c>
      <c r="CH298" s="22">
        <f t="shared" si="623"/>
        <v>0</v>
      </c>
      <c r="CI298" s="21">
        <f t="shared" si="498"/>
        <v>0</v>
      </c>
      <c r="CJ298" s="21">
        <f t="shared" si="567"/>
        <v>0</v>
      </c>
      <c r="CK298" s="21">
        <f t="shared" si="568"/>
        <v>248.86184079464991</v>
      </c>
      <c r="CL298" s="21">
        <f t="shared" si="569"/>
        <v>13.09799162077106</v>
      </c>
      <c r="CM298" s="21"/>
      <c r="CN298" s="22">
        <f t="shared" si="570"/>
        <v>0</v>
      </c>
      <c r="CO298" s="21">
        <f t="shared" si="499"/>
        <v>0</v>
      </c>
      <c r="CP298" s="22">
        <f t="shared" si="624"/>
        <v>0</v>
      </c>
      <c r="CQ298" s="21">
        <f t="shared" si="500"/>
        <v>0</v>
      </c>
      <c r="CR298" s="21">
        <f t="shared" si="571"/>
        <v>0</v>
      </c>
      <c r="CS298" s="21">
        <f t="shared" si="572"/>
        <v>28.794817540322583</v>
      </c>
      <c r="CT298" s="21">
        <f t="shared" si="573"/>
        <v>86.38445262096775</v>
      </c>
      <c r="CU298" s="21"/>
      <c r="CV298" s="22">
        <f t="shared" si="574"/>
        <v>0</v>
      </c>
      <c r="CW298" s="21">
        <f t="shared" si="501"/>
        <v>0</v>
      </c>
      <c r="CX298" s="22">
        <f t="shared" si="625"/>
        <v>0</v>
      </c>
      <c r="CY298" s="21">
        <f t="shared" si="502"/>
        <v>0</v>
      </c>
      <c r="CZ298" s="21">
        <f t="shared" si="575"/>
        <v>0</v>
      </c>
      <c r="DA298" s="21">
        <f t="shared" si="576"/>
        <v>245.53452073170729</v>
      </c>
      <c r="DB298" s="21">
        <f t="shared" si="577"/>
        <v>12.922869512195131</v>
      </c>
      <c r="DC298" s="21"/>
      <c r="DD298" s="22">
        <f t="shared" si="578"/>
        <v>0</v>
      </c>
      <c r="DE298" s="21">
        <f t="shared" si="503"/>
        <v>0</v>
      </c>
      <c r="DF298" s="22">
        <f t="shared" si="626"/>
        <v>0</v>
      </c>
      <c r="DG298" s="21">
        <f t="shared" si="504"/>
        <v>0</v>
      </c>
      <c r="DH298" s="21">
        <f t="shared" si="579"/>
        <v>0</v>
      </c>
      <c r="DI298" s="21">
        <f t="shared" si="580"/>
        <v>214.14197926829266</v>
      </c>
      <c r="DJ298" s="21">
        <f t="shared" si="581"/>
        <v>11.270630487804887</v>
      </c>
      <c r="DK298" s="21"/>
      <c r="DL298" s="22">
        <f t="shared" si="582"/>
        <v>0</v>
      </c>
      <c r="DM298" s="21">
        <f t="shared" si="505"/>
        <v>0</v>
      </c>
      <c r="DN298" s="22">
        <f t="shared" si="627"/>
        <v>0</v>
      </c>
      <c r="DO298" s="21">
        <f t="shared" si="506"/>
        <v>0</v>
      </c>
      <c r="DP298" s="21">
        <f t="shared" si="583"/>
        <v>0</v>
      </c>
      <c r="DQ298" s="21">
        <f t="shared" si="584"/>
        <v>74.350756097560961</v>
      </c>
      <c r="DR298" s="21">
        <f t="shared" si="585"/>
        <v>24.783585365853654</v>
      </c>
      <c r="DS298" s="21"/>
      <c r="DT298" s="22">
        <f t="shared" si="586"/>
        <v>0</v>
      </c>
      <c r="DU298" s="21">
        <f t="shared" si="507"/>
        <v>0</v>
      </c>
      <c r="DV298" s="22">
        <f t="shared" si="628"/>
        <v>0</v>
      </c>
      <c r="DW298" s="21">
        <f t="shared" si="508"/>
        <v>0</v>
      </c>
      <c r="DX298" s="21">
        <f t="shared" si="587"/>
        <v>0</v>
      </c>
      <c r="DY298" s="21">
        <f t="shared" si="588"/>
        <v>1807.0479359844601</v>
      </c>
      <c r="DZ298" s="21">
        <f t="shared" si="589"/>
        <v>95.107786104445353</v>
      </c>
      <c r="EA298" s="21"/>
      <c r="EB298" s="22">
        <f t="shared" si="590"/>
        <v>0</v>
      </c>
      <c r="EC298" s="21">
        <f t="shared" si="509"/>
        <v>0</v>
      </c>
      <c r="ED298" s="22">
        <f t="shared" si="629"/>
        <v>0</v>
      </c>
      <c r="EE298" s="21">
        <f t="shared" si="510"/>
        <v>0</v>
      </c>
      <c r="EF298" s="21">
        <f t="shared" si="591"/>
        <v>0</v>
      </c>
      <c r="EG298" s="21">
        <f t="shared" si="592"/>
        <v>1635.0269956687646</v>
      </c>
      <c r="EH298" s="21">
        <f t="shared" si="593"/>
        <v>86.054052403619266</v>
      </c>
      <c r="EI298" s="21"/>
      <c r="EJ298" s="22">
        <f t="shared" si="594"/>
        <v>0</v>
      </c>
      <c r="EK298" s="21">
        <f t="shared" si="511"/>
        <v>0</v>
      </c>
      <c r="EL298" s="22">
        <f t="shared" si="630"/>
        <v>0</v>
      </c>
      <c r="EM298" s="21">
        <f t="shared" si="512"/>
        <v>0</v>
      </c>
      <c r="EN298" s="21">
        <f t="shared" si="595"/>
        <v>0</v>
      </c>
      <c r="EO298" s="21">
        <f t="shared" si="596"/>
        <v>134.54081172797009</v>
      </c>
      <c r="EP298" s="21">
        <f t="shared" si="597"/>
        <v>403.62243518391028</v>
      </c>
      <c r="EQ298" s="21"/>
      <c r="ER298" s="22">
        <f t="shared" si="598"/>
        <v>0</v>
      </c>
      <c r="ES298" s="21">
        <f t="shared" si="513"/>
        <v>0</v>
      </c>
      <c r="ET298" s="22">
        <f t="shared" si="631"/>
        <v>0</v>
      </c>
      <c r="EU298" s="21">
        <f t="shared" si="514"/>
        <v>0</v>
      </c>
      <c r="EV298" s="21">
        <f t="shared" si="599"/>
        <v>0</v>
      </c>
      <c r="EW298" s="21">
        <f t="shared" si="600"/>
        <v>648.38580000000002</v>
      </c>
      <c r="EX298" s="21">
        <f t="shared" si="601"/>
        <v>648.38580000000002</v>
      </c>
      <c r="EY298" s="21"/>
      <c r="EZ298" s="22">
        <f t="shared" si="602"/>
        <v>0</v>
      </c>
      <c r="FA298" s="21">
        <f t="shared" si="515"/>
        <v>0</v>
      </c>
      <c r="FB298" s="22">
        <f t="shared" si="632"/>
        <v>0</v>
      </c>
      <c r="FC298" s="21">
        <f t="shared" si="516"/>
        <v>0</v>
      </c>
      <c r="FD298" s="21">
        <f t="shared" si="603"/>
        <v>0</v>
      </c>
      <c r="FE298" s="21">
        <f t="shared" si="604"/>
        <v>145.161</v>
      </c>
      <c r="FF298" s="21">
        <f t="shared" si="605"/>
        <v>145.161</v>
      </c>
      <c r="FG298" s="21"/>
      <c r="FH298" s="22">
        <f t="shared" si="606"/>
        <v>0</v>
      </c>
      <c r="FI298" s="21">
        <f t="shared" si="517"/>
        <v>0</v>
      </c>
      <c r="FJ298" s="22">
        <f t="shared" si="633"/>
        <v>0</v>
      </c>
      <c r="FK298" s="21">
        <f t="shared" si="518"/>
        <v>0</v>
      </c>
      <c r="FL298" s="21">
        <f t="shared" si="607"/>
        <v>0</v>
      </c>
      <c r="FM298" s="21">
        <f t="shared" si="608"/>
        <v>70.161149999999992</v>
      </c>
      <c r="FN298" s="21">
        <f t="shared" si="609"/>
        <v>210.48344999999998</v>
      </c>
      <c r="FO298" s="21"/>
      <c r="FP298" s="21">
        <f t="shared" si="519"/>
        <v>0</v>
      </c>
      <c r="FQ298" s="21">
        <f t="shared" si="520"/>
        <v>0</v>
      </c>
      <c r="FR298" s="21">
        <f t="shared" si="610"/>
        <v>0</v>
      </c>
      <c r="FS298" s="21">
        <f t="shared" si="521"/>
        <v>7718.9743214634136</v>
      </c>
      <c r="FT298" s="21">
        <f t="shared" si="522"/>
        <v>4968.3256785365866</v>
      </c>
      <c r="FU298" s="21"/>
      <c r="FV298" s="20">
        <f t="shared" si="611"/>
        <v>0</v>
      </c>
      <c r="FW298" s="20">
        <f t="shared" si="612"/>
        <v>0</v>
      </c>
      <c r="FX298" s="20">
        <f t="shared" si="523"/>
        <v>0</v>
      </c>
      <c r="FY298" s="20">
        <f t="shared" si="524"/>
        <v>0</v>
      </c>
    </row>
    <row r="299" spans="2:181" x14ac:dyDescent="0.25">
      <c r="B299" s="20">
        <v>11.05</v>
      </c>
      <c r="C299" s="20">
        <f t="shared" si="525"/>
        <v>18.674500000000002</v>
      </c>
      <c r="D299" s="22">
        <f t="shared" si="526"/>
        <v>0</v>
      </c>
      <c r="E299" s="21">
        <f t="shared" si="477"/>
        <v>0</v>
      </c>
      <c r="F299" s="22">
        <f t="shared" si="613"/>
        <v>0</v>
      </c>
      <c r="G299" s="21">
        <f t="shared" si="478"/>
        <v>0</v>
      </c>
      <c r="H299" s="21">
        <f t="shared" si="527"/>
        <v>0</v>
      </c>
      <c r="I299" s="21">
        <f t="shared" si="528"/>
        <v>671.12769000000014</v>
      </c>
      <c r="J299" s="21">
        <f t="shared" si="529"/>
        <v>35.322510000000044</v>
      </c>
      <c r="K299" s="21"/>
      <c r="L299" s="22">
        <f t="shared" si="530"/>
        <v>0</v>
      </c>
      <c r="M299" s="21">
        <f t="shared" si="479"/>
        <v>0</v>
      </c>
      <c r="N299" s="22">
        <f t="shared" si="614"/>
        <v>0</v>
      </c>
      <c r="O299" s="21">
        <f t="shared" si="480"/>
        <v>0</v>
      </c>
      <c r="P299" s="21">
        <f t="shared" si="531"/>
        <v>0</v>
      </c>
      <c r="Q299" s="21">
        <f t="shared" si="532"/>
        <v>252.82207499999996</v>
      </c>
      <c r="R299" s="21">
        <f t="shared" si="533"/>
        <v>13.30642500000001</v>
      </c>
      <c r="S299" s="21"/>
      <c r="T299" s="22">
        <f t="shared" si="534"/>
        <v>0</v>
      </c>
      <c r="U299" s="21">
        <f t="shared" si="481"/>
        <v>0</v>
      </c>
      <c r="V299" s="22">
        <f t="shared" si="615"/>
        <v>0</v>
      </c>
      <c r="W299" s="21">
        <f t="shared" si="482"/>
        <v>0</v>
      </c>
      <c r="X299" s="21">
        <f t="shared" si="535"/>
        <v>0</v>
      </c>
      <c r="Y299" s="21">
        <f t="shared" si="536"/>
        <v>65.322450000000003</v>
      </c>
      <c r="Z299" s="21">
        <f t="shared" si="537"/>
        <v>195.96735000000001</v>
      </c>
      <c r="AA299" s="21"/>
      <c r="AB299" s="22">
        <f t="shared" si="538"/>
        <v>0</v>
      </c>
      <c r="AC299" s="21">
        <f t="shared" si="483"/>
        <v>0</v>
      </c>
      <c r="AD299" s="22">
        <f t="shared" si="616"/>
        <v>0</v>
      </c>
      <c r="AE299" s="21">
        <f t="shared" si="484"/>
        <v>0</v>
      </c>
      <c r="AF299" s="21">
        <f t="shared" si="539"/>
        <v>0</v>
      </c>
      <c r="AG299" s="21">
        <f t="shared" si="540"/>
        <v>59.757945000000007</v>
      </c>
      <c r="AH299" s="21">
        <f t="shared" si="541"/>
        <v>3.145155000000003</v>
      </c>
      <c r="AI299" s="21"/>
      <c r="AJ299" s="22">
        <f t="shared" si="542"/>
        <v>0</v>
      </c>
      <c r="AK299" s="21">
        <f t="shared" si="485"/>
        <v>0</v>
      </c>
      <c r="AL299" s="22">
        <f t="shared" si="617"/>
        <v>0</v>
      </c>
      <c r="AM299" s="21">
        <f t="shared" si="486"/>
        <v>0</v>
      </c>
      <c r="AN299" s="21">
        <f t="shared" si="543"/>
        <v>0</v>
      </c>
      <c r="AO299" s="21">
        <f t="shared" si="544"/>
        <v>128.70941999999999</v>
      </c>
      <c r="AP299" s="21">
        <f t="shared" si="545"/>
        <v>6.7741800000000056</v>
      </c>
      <c r="AQ299" s="21"/>
      <c r="AR299" s="22">
        <f t="shared" si="546"/>
        <v>0</v>
      </c>
      <c r="AS299" s="21">
        <f t="shared" si="487"/>
        <v>0</v>
      </c>
      <c r="AT299" s="22">
        <f t="shared" si="618"/>
        <v>0</v>
      </c>
      <c r="AU299" s="21">
        <f t="shared" si="488"/>
        <v>0</v>
      </c>
      <c r="AV299" s="21">
        <f t="shared" si="547"/>
        <v>0</v>
      </c>
      <c r="AW299" s="21">
        <f t="shared" si="548"/>
        <v>279.43492500000002</v>
      </c>
      <c r="AX299" s="21">
        <f t="shared" si="549"/>
        <v>93.144975000000017</v>
      </c>
      <c r="AY299" s="21"/>
      <c r="AZ299" s="22">
        <f t="shared" si="550"/>
        <v>0</v>
      </c>
      <c r="BA299" s="21">
        <f t="shared" si="489"/>
        <v>0</v>
      </c>
      <c r="BB299" s="22">
        <f t="shared" si="619"/>
        <v>0</v>
      </c>
      <c r="BC299" s="21">
        <f t="shared" si="490"/>
        <v>0</v>
      </c>
      <c r="BD299" s="21">
        <f t="shared" si="551"/>
        <v>0</v>
      </c>
      <c r="BE299" s="21">
        <f t="shared" si="552"/>
        <v>245.53452073170729</v>
      </c>
      <c r="BF299" s="21">
        <f t="shared" si="553"/>
        <v>12.922869512195131</v>
      </c>
      <c r="BG299" s="21"/>
      <c r="BH299" s="22">
        <f t="shared" si="554"/>
        <v>0</v>
      </c>
      <c r="BI299" s="21">
        <f t="shared" si="491"/>
        <v>0</v>
      </c>
      <c r="BJ299" s="22">
        <f t="shared" si="620"/>
        <v>0</v>
      </c>
      <c r="BK299" s="21">
        <f t="shared" si="492"/>
        <v>0</v>
      </c>
      <c r="BL299" s="21">
        <f t="shared" si="555"/>
        <v>0</v>
      </c>
      <c r="BM299" s="21">
        <f t="shared" si="556"/>
        <v>214.14197926829266</v>
      </c>
      <c r="BN299" s="21">
        <f t="shared" si="557"/>
        <v>11.270630487804887</v>
      </c>
      <c r="BO299" s="21"/>
      <c r="BP299" s="22">
        <f t="shared" si="558"/>
        <v>0</v>
      </c>
      <c r="BQ299" s="21">
        <f t="shared" si="493"/>
        <v>0</v>
      </c>
      <c r="BR299" s="22">
        <f t="shared" si="621"/>
        <v>0</v>
      </c>
      <c r="BS299" s="21">
        <f t="shared" si="494"/>
        <v>0</v>
      </c>
      <c r="BT299" s="21">
        <f t="shared" si="559"/>
        <v>0</v>
      </c>
      <c r="BU299" s="21">
        <f t="shared" si="560"/>
        <v>74.350756097560961</v>
      </c>
      <c r="BV299" s="21">
        <f t="shared" si="561"/>
        <v>24.783585365853654</v>
      </c>
      <c r="BW299" s="21"/>
      <c r="BX299" s="22">
        <f t="shared" si="562"/>
        <v>0</v>
      </c>
      <c r="BY299" s="21">
        <f t="shared" si="495"/>
        <v>0</v>
      </c>
      <c r="BZ299" s="22">
        <f t="shared" si="622"/>
        <v>0</v>
      </c>
      <c r="CA299" s="21">
        <f t="shared" si="496"/>
        <v>0</v>
      </c>
      <c r="CB299" s="21">
        <f t="shared" si="563"/>
        <v>0</v>
      </c>
      <c r="CC299" s="21">
        <f t="shared" si="564"/>
        <v>285.26495255212433</v>
      </c>
      <c r="CD299" s="21">
        <f t="shared" si="565"/>
        <v>15.013944871164451</v>
      </c>
      <c r="CE299" s="21"/>
      <c r="CF299" s="22">
        <f t="shared" si="566"/>
        <v>0</v>
      </c>
      <c r="CG299" s="21">
        <f t="shared" si="497"/>
        <v>0</v>
      </c>
      <c r="CH299" s="22">
        <f t="shared" si="623"/>
        <v>0</v>
      </c>
      <c r="CI299" s="21">
        <f t="shared" si="498"/>
        <v>0</v>
      </c>
      <c r="CJ299" s="21">
        <f t="shared" si="567"/>
        <v>0</v>
      </c>
      <c r="CK299" s="21">
        <f t="shared" si="568"/>
        <v>248.86184079464991</v>
      </c>
      <c r="CL299" s="21">
        <f t="shared" si="569"/>
        <v>13.09799162077106</v>
      </c>
      <c r="CM299" s="21"/>
      <c r="CN299" s="22">
        <f t="shared" si="570"/>
        <v>0</v>
      </c>
      <c r="CO299" s="21">
        <f t="shared" si="499"/>
        <v>0</v>
      </c>
      <c r="CP299" s="22">
        <f t="shared" si="624"/>
        <v>0</v>
      </c>
      <c r="CQ299" s="21">
        <f t="shared" si="500"/>
        <v>0</v>
      </c>
      <c r="CR299" s="21">
        <f t="shared" si="571"/>
        <v>0</v>
      </c>
      <c r="CS299" s="21">
        <f t="shared" si="572"/>
        <v>28.794817540322583</v>
      </c>
      <c r="CT299" s="21">
        <f t="shared" si="573"/>
        <v>86.38445262096775</v>
      </c>
      <c r="CU299" s="21"/>
      <c r="CV299" s="22">
        <f t="shared" si="574"/>
        <v>0</v>
      </c>
      <c r="CW299" s="21">
        <f t="shared" si="501"/>
        <v>0</v>
      </c>
      <c r="CX299" s="22">
        <f t="shared" si="625"/>
        <v>0</v>
      </c>
      <c r="CY299" s="21">
        <f t="shared" si="502"/>
        <v>0</v>
      </c>
      <c r="CZ299" s="21">
        <f t="shared" si="575"/>
        <v>0</v>
      </c>
      <c r="DA299" s="21">
        <f t="shared" si="576"/>
        <v>245.53452073170729</v>
      </c>
      <c r="DB299" s="21">
        <f t="shared" si="577"/>
        <v>12.922869512195131</v>
      </c>
      <c r="DC299" s="21"/>
      <c r="DD299" s="22">
        <f t="shared" si="578"/>
        <v>0</v>
      </c>
      <c r="DE299" s="21">
        <f t="shared" si="503"/>
        <v>0</v>
      </c>
      <c r="DF299" s="22">
        <f t="shared" si="626"/>
        <v>0</v>
      </c>
      <c r="DG299" s="21">
        <f t="shared" si="504"/>
        <v>0</v>
      </c>
      <c r="DH299" s="21">
        <f t="shared" si="579"/>
        <v>0</v>
      </c>
      <c r="DI299" s="21">
        <f t="shared" si="580"/>
        <v>214.14197926829266</v>
      </c>
      <c r="DJ299" s="21">
        <f t="shared" si="581"/>
        <v>11.270630487804887</v>
      </c>
      <c r="DK299" s="21"/>
      <c r="DL299" s="22">
        <f t="shared" si="582"/>
        <v>0</v>
      </c>
      <c r="DM299" s="21">
        <f t="shared" si="505"/>
        <v>0</v>
      </c>
      <c r="DN299" s="22">
        <f t="shared" si="627"/>
        <v>0</v>
      </c>
      <c r="DO299" s="21">
        <f t="shared" si="506"/>
        <v>0</v>
      </c>
      <c r="DP299" s="21">
        <f t="shared" si="583"/>
        <v>0</v>
      </c>
      <c r="DQ299" s="21">
        <f t="shared" si="584"/>
        <v>74.350756097560961</v>
      </c>
      <c r="DR299" s="21">
        <f t="shared" si="585"/>
        <v>24.783585365853654</v>
      </c>
      <c r="DS299" s="21"/>
      <c r="DT299" s="22">
        <f t="shared" si="586"/>
        <v>0</v>
      </c>
      <c r="DU299" s="21">
        <f t="shared" si="507"/>
        <v>0</v>
      </c>
      <c r="DV299" s="22">
        <f t="shared" si="628"/>
        <v>0</v>
      </c>
      <c r="DW299" s="21">
        <f t="shared" si="508"/>
        <v>0</v>
      </c>
      <c r="DX299" s="21">
        <f t="shared" si="587"/>
        <v>0</v>
      </c>
      <c r="DY299" s="21">
        <f t="shared" si="588"/>
        <v>1807.0479359844601</v>
      </c>
      <c r="DZ299" s="21">
        <f t="shared" si="589"/>
        <v>95.107786104445353</v>
      </c>
      <c r="EA299" s="21"/>
      <c r="EB299" s="22">
        <f t="shared" si="590"/>
        <v>0</v>
      </c>
      <c r="EC299" s="21">
        <f t="shared" si="509"/>
        <v>0</v>
      </c>
      <c r="ED299" s="22">
        <f t="shared" si="629"/>
        <v>0</v>
      </c>
      <c r="EE299" s="21">
        <f t="shared" si="510"/>
        <v>0</v>
      </c>
      <c r="EF299" s="21">
        <f t="shared" si="591"/>
        <v>0</v>
      </c>
      <c r="EG299" s="21">
        <f t="shared" si="592"/>
        <v>1635.0269956687646</v>
      </c>
      <c r="EH299" s="21">
        <f t="shared" si="593"/>
        <v>86.054052403619266</v>
      </c>
      <c r="EI299" s="21"/>
      <c r="EJ299" s="22">
        <f t="shared" si="594"/>
        <v>0</v>
      </c>
      <c r="EK299" s="21">
        <f t="shared" si="511"/>
        <v>0</v>
      </c>
      <c r="EL299" s="22">
        <f t="shared" si="630"/>
        <v>0</v>
      </c>
      <c r="EM299" s="21">
        <f t="shared" si="512"/>
        <v>0</v>
      </c>
      <c r="EN299" s="21">
        <f t="shared" si="595"/>
        <v>0</v>
      </c>
      <c r="EO299" s="21">
        <f t="shared" si="596"/>
        <v>134.54081172797009</v>
      </c>
      <c r="EP299" s="21">
        <f t="shared" si="597"/>
        <v>403.62243518391028</v>
      </c>
      <c r="EQ299" s="21"/>
      <c r="ER299" s="22">
        <f t="shared" si="598"/>
        <v>0</v>
      </c>
      <c r="ES299" s="21">
        <f t="shared" si="513"/>
        <v>0</v>
      </c>
      <c r="ET299" s="22">
        <f t="shared" si="631"/>
        <v>0</v>
      </c>
      <c r="EU299" s="21">
        <f t="shared" si="514"/>
        <v>0</v>
      </c>
      <c r="EV299" s="21">
        <f t="shared" si="599"/>
        <v>0</v>
      </c>
      <c r="EW299" s="21">
        <f t="shared" si="600"/>
        <v>648.38580000000002</v>
      </c>
      <c r="EX299" s="21">
        <f t="shared" si="601"/>
        <v>648.38580000000002</v>
      </c>
      <c r="EY299" s="21"/>
      <c r="EZ299" s="22">
        <f t="shared" si="602"/>
        <v>0</v>
      </c>
      <c r="FA299" s="21">
        <f t="shared" si="515"/>
        <v>0</v>
      </c>
      <c r="FB299" s="22">
        <f t="shared" si="632"/>
        <v>0</v>
      </c>
      <c r="FC299" s="21">
        <f t="shared" si="516"/>
        <v>0</v>
      </c>
      <c r="FD299" s="21">
        <f t="shared" si="603"/>
        <v>0</v>
      </c>
      <c r="FE299" s="21">
        <f t="shared" si="604"/>
        <v>145.161</v>
      </c>
      <c r="FF299" s="21">
        <f t="shared" si="605"/>
        <v>145.161</v>
      </c>
      <c r="FG299" s="21"/>
      <c r="FH299" s="22">
        <f t="shared" si="606"/>
        <v>0</v>
      </c>
      <c r="FI299" s="21">
        <f t="shared" si="517"/>
        <v>0</v>
      </c>
      <c r="FJ299" s="22">
        <f t="shared" si="633"/>
        <v>0</v>
      </c>
      <c r="FK299" s="21">
        <f t="shared" si="518"/>
        <v>0</v>
      </c>
      <c r="FL299" s="21">
        <f t="shared" si="607"/>
        <v>0</v>
      </c>
      <c r="FM299" s="21">
        <f t="shared" si="608"/>
        <v>70.161149999999992</v>
      </c>
      <c r="FN299" s="21">
        <f t="shared" si="609"/>
        <v>210.48344999999998</v>
      </c>
      <c r="FO299" s="21"/>
      <c r="FP299" s="21">
        <f t="shared" si="519"/>
        <v>0</v>
      </c>
      <c r="FQ299" s="21">
        <f t="shared" si="520"/>
        <v>0</v>
      </c>
      <c r="FR299" s="21">
        <f t="shared" si="610"/>
        <v>0</v>
      </c>
      <c r="FS299" s="21">
        <f t="shared" si="521"/>
        <v>7718.9743214634136</v>
      </c>
      <c r="FT299" s="21">
        <f t="shared" si="522"/>
        <v>4968.3256785365866</v>
      </c>
      <c r="FU299" s="21"/>
      <c r="FV299" s="20">
        <f t="shared" si="611"/>
        <v>0</v>
      </c>
      <c r="FW299" s="20">
        <f t="shared" si="612"/>
        <v>0</v>
      </c>
      <c r="FX299" s="20">
        <f t="shared" si="523"/>
        <v>0</v>
      </c>
      <c r="FY299" s="20">
        <f t="shared" si="524"/>
        <v>0</v>
      </c>
    </row>
    <row r="300" spans="2:181" x14ac:dyDescent="0.25">
      <c r="B300" s="20">
        <v>11.1</v>
      </c>
      <c r="C300" s="20">
        <f t="shared" si="525"/>
        <v>18.759</v>
      </c>
      <c r="D300" s="22">
        <f t="shared" si="526"/>
        <v>0</v>
      </c>
      <c r="E300" s="21">
        <f t="shared" si="477"/>
        <v>0</v>
      </c>
      <c r="F300" s="22">
        <f t="shared" si="613"/>
        <v>0</v>
      </c>
      <c r="G300" s="21">
        <f t="shared" si="478"/>
        <v>0</v>
      </c>
      <c r="H300" s="21">
        <f t="shared" si="527"/>
        <v>0</v>
      </c>
      <c r="I300" s="21">
        <f t="shared" si="528"/>
        <v>671.12769000000014</v>
      </c>
      <c r="J300" s="21">
        <f t="shared" si="529"/>
        <v>35.322510000000044</v>
      </c>
      <c r="K300" s="21"/>
      <c r="L300" s="22">
        <f t="shared" si="530"/>
        <v>0</v>
      </c>
      <c r="M300" s="21">
        <f t="shared" si="479"/>
        <v>0</v>
      </c>
      <c r="N300" s="22">
        <f t="shared" si="614"/>
        <v>0</v>
      </c>
      <c r="O300" s="21">
        <f t="shared" si="480"/>
        <v>0</v>
      </c>
      <c r="P300" s="21">
        <f t="shared" si="531"/>
        <v>0</v>
      </c>
      <c r="Q300" s="21">
        <f t="shared" si="532"/>
        <v>252.82207499999996</v>
      </c>
      <c r="R300" s="21">
        <f t="shared" si="533"/>
        <v>13.30642500000001</v>
      </c>
      <c r="S300" s="21"/>
      <c r="T300" s="22">
        <f t="shared" si="534"/>
        <v>0</v>
      </c>
      <c r="U300" s="21">
        <f t="shared" si="481"/>
        <v>0</v>
      </c>
      <c r="V300" s="22">
        <f t="shared" si="615"/>
        <v>0</v>
      </c>
      <c r="W300" s="21">
        <f t="shared" si="482"/>
        <v>0</v>
      </c>
      <c r="X300" s="21">
        <f t="shared" si="535"/>
        <v>0</v>
      </c>
      <c r="Y300" s="21">
        <f t="shared" si="536"/>
        <v>65.322450000000003</v>
      </c>
      <c r="Z300" s="21">
        <f t="shared" si="537"/>
        <v>195.96735000000001</v>
      </c>
      <c r="AA300" s="21"/>
      <c r="AB300" s="22">
        <f t="shared" si="538"/>
        <v>0</v>
      </c>
      <c r="AC300" s="21">
        <f t="shared" si="483"/>
        <v>0</v>
      </c>
      <c r="AD300" s="22">
        <f t="shared" si="616"/>
        <v>0</v>
      </c>
      <c r="AE300" s="21">
        <f t="shared" si="484"/>
        <v>0</v>
      </c>
      <c r="AF300" s="21">
        <f t="shared" si="539"/>
        <v>0</v>
      </c>
      <c r="AG300" s="21">
        <f t="shared" si="540"/>
        <v>59.757945000000007</v>
      </c>
      <c r="AH300" s="21">
        <f t="shared" si="541"/>
        <v>3.145155000000003</v>
      </c>
      <c r="AI300" s="21"/>
      <c r="AJ300" s="22">
        <f t="shared" si="542"/>
        <v>0</v>
      </c>
      <c r="AK300" s="21">
        <f t="shared" si="485"/>
        <v>0</v>
      </c>
      <c r="AL300" s="22">
        <f t="shared" si="617"/>
        <v>0</v>
      </c>
      <c r="AM300" s="21">
        <f t="shared" si="486"/>
        <v>0</v>
      </c>
      <c r="AN300" s="21">
        <f t="shared" si="543"/>
        <v>0</v>
      </c>
      <c r="AO300" s="21">
        <f t="shared" si="544"/>
        <v>128.70941999999999</v>
      </c>
      <c r="AP300" s="21">
        <f t="shared" si="545"/>
        <v>6.7741800000000056</v>
      </c>
      <c r="AQ300" s="21"/>
      <c r="AR300" s="22">
        <f t="shared" si="546"/>
        <v>0</v>
      </c>
      <c r="AS300" s="21">
        <f t="shared" si="487"/>
        <v>0</v>
      </c>
      <c r="AT300" s="22">
        <f t="shared" si="618"/>
        <v>0</v>
      </c>
      <c r="AU300" s="21">
        <f t="shared" si="488"/>
        <v>0</v>
      </c>
      <c r="AV300" s="21">
        <f t="shared" si="547"/>
        <v>0</v>
      </c>
      <c r="AW300" s="21">
        <f t="shared" si="548"/>
        <v>279.43492500000002</v>
      </c>
      <c r="AX300" s="21">
        <f t="shared" si="549"/>
        <v>93.144975000000017</v>
      </c>
      <c r="AY300" s="21"/>
      <c r="AZ300" s="22">
        <f t="shared" si="550"/>
        <v>0</v>
      </c>
      <c r="BA300" s="21">
        <f t="shared" si="489"/>
        <v>0</v>
      </c>
      <c r="BB300" s="22">
        <f t="shared" si="619"/>
        <v>0</v>
      </c>
      <c r="BC300" s="21">
        <f t="shared" si="490"/>
        <v>0</v>
      </c>
      <c r="BD300" s="21">
        <f t="shared" si="551"/>
        <v>0</v>
      </c>
      <c r="BE300" s="21">
        <f t="shared" si="552"/>
        <v>245.53452073170729</v>
      </c>
      <c r="BF300" s="21">
        <f t="shared" si="553"/>
        <v>12.922869512195131</v>
      </c>
      <c r="BG300" s="21"/>
      <c r="BH300" s="22">
        <f t="shared" si="554"/>
        <v>0</v>
      </c>
      <c r="BI300" s="21">
        <f t="shared" si="491"/>
        <v>0</v>
      </c>
      <c r="BJ300" s="22">
        <f t="shared" si="620"/>
        <v>0</v>
      </c>
      <c r="BK300" s="21">
        <f t="shared" si="492"/>
        <v>0</v>
      </c>
      <c r="BL300" s="21">
        <f t="shared" si="555"/>
        <v>0</v>
      </c>
      <c r="BM300" s="21">
        <f t="shared" si="556"/>
        <v>214.14197926829266</v>
      </c>
      <c r="BN300" s="21">
        <f t="shared" si="557"/>
        <v>11.270630487804887</v>
      </c>
      <c r="BO300" s="21"/>
      <c r="BP300" s="22">
        <f t="shared" si="558"/>
        <v>0</v>
      </c>
      <c r="BQ300" s="21">
        <f t="shared" si="493"/>
        <v>0</v>
      </c>
      <c r="BR300" s="22">
        <f t="shared" si="621"/>
        <v>0</v>
      </c>
      <c r="BS300" s="21">
        <f t="shared" si="494"/>
        <v>0</v>
      </c>
      <c r="BT300" s="21">
        <f t="shared" si="559"/>
        <v>0</v>
      </c>
      <c r="BU300" s="21">
        <f t="shared" si="560"/>
        <v>74.350756097560961</v>
      </c>
      <c r="BV300" s="21">
        <f t="shared" si="561"/>
        <v>24.783585365853654</v>
      </c>
      <c r="BW300" s="21"/>
      <c r="BX300" s="22">
        <f t="shared" si="562"/>
        <v>0</v>
      </c>
      <c r="BY300" s="21">
        <f t="shared" si="495"/>
        <v>0</v>
      </c>
      <c r="BZ300" s="22">
        <f t="shared" si="622"/>
        <v>0</v>
      </c>
      <c r="CA300" s="21">
        <f t="shared" si="496"/>
        <v>0</v>
      </c>
      <c r="CB300" s="21">
        <f t="shared" si="563"/>
        <v>0</v>
      </c>
      <c r="CC300" s="21">
        <f t="shared" si="564"/>
        <v>285.26495255212433</v>
      </c>
      <c r="CD300" s="21">
        <f t="shared" si="565"/>
        <v>15.013944871164451</v>
      </c>
      <c r="CE300" s="21"/>
      <c r="CF300" s="22">
        <f t="shared" si="566"/>
        <v>0</v>
      </c>
      <c r="CG300" s="21">
        <f t="shared" si="497"/>
        <v>0</v>
      </c>
      <c r="CH300" s="22">
        <f t="shared" si="623"/>
        <v>0</v>
      </c>
      <c r="CI300" s="21">
        <f t="shared" si="498"/>
        <v>0</v>
      </c>
      <c r="CJ300" s="21">
        <f t="shared" si="567"/>
        <v>0</v>
      </c>
      <c r="CK300" s="21">
        <f t="shared" si="568"/>
        <v>248.86184079464991</v>
      </c>
      <c r="CL300" s="21">
        <f t="shared" si="569"/>
        <v>13.09799162077106</v>
      </c>
      <c r="CM300" s="21"/>
      <c r="CN300" s="22">
        <f t="shared" si="570"/>
        <v>0</v>
      </c>
      <c r="CO300" s="21">
        <f t="shared" si="499"/>
        <v>0</v>
      </c>
      <c r="CP300" s="22">
        <f t="shared" si="624"/>
        <v>0</v>
      </c>
      <c r="CQ300" s="21">
        <f t="shared" si="500"/>
        <v>0</v>
      </c>
      <c r="CR300" s="21">
        <f t="shared" si="571"/>
        <v>0</v>
      </c>
      <c r="CS300" s="21">
        <f t="shared" si="572"/>
        <v>28.794817540322583</v>
      </c>
      <c r="CT300" s="21">
        <f t="shared" si="573"/>
        <v>86.38445262096775</v>
      </c>
      <c r="CU300" s="21"/>
      <c r="CV300" s="22">
        <f t="shared" si="574"/>
        <v>0</v>
      </c>
      <c r="CW300" s="21">
        <f t="shared" si="501"/>
        <v>0</v>
      </c>
      <c r="CX300" s="22">
        <f t="shared" si="625"/>
        <v>0</v>
      </c>
      <c r="CY300" s="21">
        <f t="shared" si="502"/>
        <v>0</v>
      </c>
      <c r="CZ300" s="21">
        <f t="shared" si="575"/>
        <v>0</v>
      </c>
      <c r="DA300" s="21">
        <f t="shared" si="576"/>
        <v>245.53452073170729</v>
      </c>
      <c r="DB300" s="21">
        <f t="shared" si="577"/>
        <v>12.922869512195131</v>
      </c>
      <c r="DC300" s="21"/>
      <c r="DD300" s="22">
        <f t="shared" si="578"/>
        <v>0</v>
      </c>
      <c r="DE300" s="21">
        <f t="shared" si="503"/>
        <v>0</v>
      </c>
      <c r="DF300" s="22">
        <f t="shared" si="626"/>
        <v>0</v>
      </c>
      <c r="DG300" s="21">
        <f t="shared" si="504"/>
        <v>0</v>
      </c>
      <c r="DH300" s="21">
        <f t="shared" si="579"/>
        <v>0</v>
      </c>
      <c r="DI300" s="21">
        <f t="shared" si="580"/>
        <v>214.14197926829266</v>
      </c>
      <c r="DJ300" s="21">
        <f t="shared" si="581"/>
        <v>11.270630487804887</v>
      </c>
      <c r="DK300" s="21"/>
      <c r="DL300" s="22">
        <f t="shared" si="582"/>
        <v>0</v>
      </c>
      <c r="DM300" s="21">
        <f t="shared" si="505"/>
        <v>0</v>
      </c>
      <c r="DN300" s="22">
        <f t="shared" si="627"/>
        <v>0</v>
      </c>
      <c r="DO300" s="21">
        <f t="shared" si="506"/>
        <v>0</v>
      </c>
      <c r="DP300" s="21">
        <f t="shared" si="583"/>
        <v>0</v>
      </c>
      <c r="DQ300" s="21">
        <f t="shared" si="584"/>
        <v>74.350756097560961</v>
      </c>
      <c r="DR300" s="21">
        <f t="shared" si="585"/>
        <v>24.783585365853654</v>
      </c>
      <c r="DS300" s="21"/>
      <c r="DT300" s="22">
        <f t="shared" si="586"/>
        <v>0</v>
      </c>
      <c r="DU300" s="21">
        <f t="shared" si="507"/>
        <v>0</v>
      </c>
      <c r="DV300" s="22">
        <f t="shared" si="628"/>
        <v>0</v>
      </c>
      <c r="DW300" s="21">
        <f t="shared" si="508"/>
        <v>0</v>
      </c>
      <c r="DX300" s="21">
        <f t="shared" si="587"/>
        <v>0</v>
      </c>
      <c r="DY300" s="21">
        <f t="shared" si="588"/>
        <v>1807.0479359844601</v>
      </c>
      <c r="DZ300" s="21">
        <f t="shared" si="589"/>
        <v>95.107786104445353</v>
      </c>
      <c r="EA300" s="21"/>
      <c r="EB300" s="22">
        <f t="shared" si="590"/>
        <v>0</v>
      </c>
      <c r="EC300" s="21">
        <f t="shared" si="509"/>
        <v>0</v>
      </c>
      <c r="ED300" s="22">
        <f t="shared" si="629"/>
        <v>0</v>
      </c>
      <c r="EE300" s="21">
        <f t="shared" si="510"/>
        <v>0</v>
      </c>
      <c r="EF300" s="21">
        <f t="shared" si="591"/>
        <v>0</v>
      </c>
      <c r="EG300" s="21">
        <f t="shared" si="592"/>
        <v>1635.0269956687646</v>
      </c>
      <c r="EH300" s="21">
        <f t="shared" si="593"/>
        <v>86.054052403619266</v>
      </c>
      <c r="EI300" s="21"/>
      <c r="EJ300" s="22">
        <f t="shared" si="594"/>
        <v>0</v>
      </c>
      <c r="EK300" s="21">
        <f t="shared" si="511"/>
        <v>0</v>
      </c>
      <c r="EL300" s="22">
        <f t="shared" si="630"/>
        <v>0</v>
      </c>
      <c r="EM300" s="21">
        <f t="shared" si="512"/>
        <v>0</v>
      </c>
      <c r="EN300" s="21">
        <f t="shared" si="595"/>
        <v>0</v>
      </c>
      <c r="EO300" s="21">
        <f t="shared" si="596"/>
        <v>134.54081172797009</v>
      </c>
      <c r="EP300" s="21">
        <f t="shared" si="597"/>
        <v>403.62243518391028</v>
      </c>
      <c r="EQ300" s="21"/>
      <c r="ER300" s="22">
        <f t="shared" si="598"/>
        <v>0</v>
      </c>
      <c r="ES300" s="21">
        <f t="shared" si="513"/>
        <v>0</v>
      </c>
      <c r="ET300" s="22">
        <f t="shared" si="631"/>
        <v>0</v>
      </c>
      <c r="EU300" s="21">
        <f t="shared" si="514"/>
        <v>0</v>
      </c>
      <c r="EV300" s="21">
        <f t="shared" si="599"/>
        <v>0</v>
      </c>
      <c r="EW300" s="21">
        <f t="shared" si="600"/>
        <v>648.38580000000002</v>
      </c>
      <c r="EX300" s="21">
        <f t="shared" si="601"/>
        <v>648.38580000000002</v>
      </c>
      <c r="EY300" s="21"/>
      <c r="EZ300" s="22">
        <f t="shared" si="602"/>
        <v>0</v>
      </c>
      <c r="FA300" s="21">
        <f t="shared" si="515"/>
        <v>0</v>
      </c>
      <c r="FB300" s="22">
        <f t="shared" si="632"/>
        <v>0</v>
      </c>
      <c r="FC300" s="21">
        <f t="shared" si="516"/>
        <v>0</v>
      </c>
      <c r="FD300" s="21">
        <f t="shared" si="603"/>
        <v>0</v>
      </c>
      <c r="FE300" s="21">
        <f t="shared" si="604"/>
        <v>145.161</v>
      </c>
      <c r="FF300" s="21">
        <f t="shared" si="605"/>
        <v>145.161</v>
      </c>
      <c r="FG300" s="21"/>
      <c r="FH300" s="22">
        <f t="shared" si="606"/>
        <v>0</v>
      </c>
      <c r="FI300" s="21">
        <f t="shared" si="517"/>
        <v>0</v>
      </c>
      <c r="FJ300" s="22">
        <f t="shared" si="633"/>
        <v>0</v>
      </c>
      <c r="FK300" s="21">
        <f t="shared" si="518"/>
        <v>0</v>
      </c>
      <c r="FL300" s="21">
        <f t="shared" si="607"/>
        <v>0</v>
      </c>
      <c r="FM300" s="21">
        <f t="shared" si="608"/>
        <v>70.161149999999992</v>
      </c>
      <c r="FN300" s="21">
        <f t="shared" si="609"/>
        <v>210.48344999999998</v>
      </c>
      <c r="FO300" s="21"/>
      <c r="FP300" s="21">
        <f t="shared" si="519"/>
        <v>0</v>
      </c>
      <c r="FQ300" s="21">
        <f t="shared" si="520"/>
        <v>0</v>
      </c>
      <c r="FR300" s="21">
        <f t="shared" si="610"/>
        <v>0</v>
      </c>
      <c r="FS300" s="21">
        <f t="shared" si="521"/>
        <v>7718.9743214634136</v>
      </c>
      <c r="FT300" s="21">
        <f t="shared" si="522"/>
        <v>4968.3256785365866</v>
      </c>
      <c r="FU300" s="21"/>
      <c r="FV300" s="20">
        <f t="shared" si="611"/>
        <v>0</v>
      </c>
      <c r="FW300" s="20">
        <f t="shared" si="612"/>
        <v>0</v>
      </c>
      <c r="FX300" s="20">
        <f t="shared" si="523"/>
        <v>0</v>
      </c>
      <c r="FY300" s="20">
        <f t="shared" si="524"/>
        <v>0</v>
      </c>
    </row>
    <row r="301" spans="2:181" x14ac:dyDescent="0.25">
      <c r="B301" s="20">
        <v>11.15</v>
      </c>
      <c r="C301" s="20">
        <f t="shared" si="525"/>
        <v>18.843499999999999</v>
      </c>
      <c r="D301" s="22">
        <f t="shared" si="526"/>
        <v>0</v>
      </c>
      <c r="E301" s="21">
        <f t="shared" si="477"/>
        <v>0</v>
      </c>
      <c r="F301" s="22">
        <f t="shared" si="613"/>
        <v>0</v>
      </c>
      <c r="G301" s="21">
        <f t="shared" si="478"/>
        <v>0</v>
      </c>
      <c r="H301" s="21">
        <f t="shared" si="527"/>
        <v>0</v>
      </c>
      <c r="I301" s="21">
        <f t="shared" si="528"/>
        <v>671.12769000000014</v>
      </c>
      <c r="J301" s="21">
        <f t="shared" si="529"/>
        <v>35.322510000000044</v>
      </c>
      <c r="K301" s="21"/>
      <c r="L301" s="22">
        <f t="shared" si="530"/>
        <v>0</v>
      </c>
      <c r="M301" s="21">
        <f t="shared" si="479"/>
        <v>0</v>
      </c>
      <c r="N301" s="22">
        <f t="shared" si="614"/>
        <v>0</v>
      </c>
      <c r="O301" s="21">
        <f t="shared" si="480"/>
        <v>0</v>
      </c>
      <c r="P301" s="21">
        <f t="shared" si="531"/>
        <v>0</v>
      </c>
      <c r="Q301" s="21">
        <f t="shared" si="532"/>
        <v>252.82207499999996</v>
      </c>
      <c r="R301" s="21">
        <f t="shared" si="533"/>
        <v>13.30642500000001</v>
      </c>
      <c r="S301" s="21"/>
      <c r="T301" s="22">
        <f t="shared" si="534"/>
        <v>0</v>
      </c>
      <c r="U301" s="21">
        <f t="shared" si="481"/>
        <v>0</v>
      </c>
      <c r="V301" s="22">
        <f t="shared" si="615"/>
        <v>0</v>
      </c>
      <c r="W301" s="21">
        <f t="shared" si="482"/>
        <v>0</v>
      </c>
      <c r="X301" s="21">
        <f t="shared" si="535"/>
        <v>0</v>
      </c>
      <c r="Y301" s="21">
        <f t="shared" si="536"/>
        <v>65.322450000000003</v>
      </c>
      <c r="Z301" s="21">
        <f t="shared" si="537"/>
        <v>195.96735000000001</v>
      </c>
      <c r="AA301" s="21"/>
      <c r="AB301" s="22">
        <f t="shared" si="538"/>
        <v>0</v>
      </c>
      <c r="AC301" s="21">
        <f t="shared" si="483"/>
        <v>0</v>
      </c>
      <c r="AD301" s="22">
        <f t="shared" si="616"/>
        <v>0</v>
      </c>
      <c r="AE301" s="21">
        <f t="shared" si="484"/>
        <v>0</v>
      </c>
      <c r="AF301" s="21">
        <f t="shared" si="539"/>
        <v>0</v>
      </c>
      <c r="AG301" s="21">
        <f t="shared" si="540"/>
        <v>59.757945000000007</v>
      </c>
      <c r="AH301" s="21">
        <f t="shared" si="541"/>
        <v>3.145155000000003</v>
      </c>
      <c r="AI301" s="21"/>
      <c r="AJ301" s="22">
        <f t="shared" si="542"/>
        <v>0</v>
      </c>
      <c r="AK301" s="21">
        <f t="shared" si="485"/>
        <v>0</v>
      </c>
      <c r="AL301" s="22">
        <f t="shared" si="617"/>
        <v>0</v>
      </c>
      <c r="AM301" s="21">
        <f t="shared" si="486"/>
        <v>0</v>
      </c>
      <c r="AN301" s="21">
        <f t="shared" si="543"/>
        <v>0</v>
      </c>
      <c r="AO301" s="21">
        <f t="shared" si="544"/>
        <v>128.70941999999999</v>
      </c>
      <c r="AP301" s="21">
        <f t="shared" si="545"/>
        <v>6.7741800000000056</v>
      </c>
      <c r="AQ301" s="21"/>
      <c r="AR301" s="22">
        <f t="shared" si="546"/>
        <v>0</v>
      </c>
      <c r="AS301" s="21">
        <f t="shared" si="487"/>
        <v>0</v>
      </c>
      <c r="AT301" s="22">
        <f t="shared" si="618"/>
        <v>0</v>
      </c>
      <c r="AU301" s="21">
        <f t="shared" si="488"/>
        <v>0</v>
      </c>
      <c r="AV301" s="21">
        <f t="shared" si="547"/>
        <v>0</v>
      </c>
      <c r="AW301" s="21">
        <f t="shared" si="548"/>
        <v>279.43492500000002</v>
      </c>
      <c r="AX301" s="21">
        <f t="shared" si="549"/>
        <v>93.144975000000017</v>
      </c>
      <c r="AY301" s="21"/>
      <c r="AZ301" s="22">
        <f t="shared" si="550"/>
        <v>0</v>
      </c>
      <c r="BA301" s="21">
        <f t="shared" si="489"/>
        <v>0</v>
      </c>
      <c r="BB301" s="22">
        <f t="shared" si="619"/>
        <v>0</v>
      </c>
      <c r="BC301" s="21">
        <f t="shared" si="490"/>
        <v>0</v>
      </c>
      <c r="BD301" s="21">
        <f t="shared" si="551"/>
        <v>0</v>
      </c>
      <c r="BE301" s="21">
        <f t="shared" si="552"/>
        <v>245.53452073170729</v>
      </c>
      <c r="BF301" s="21">
        <f t="shared" si="553"/>
        <v>12.922869512195131</v>
      </c>
      <c r="BG301" s="21"/>
      <c r="BH301" s="22">
        <f t="shared" si="554"/>
        <v>0</v>
      </c>
      <c r="BI301" s="21">
        <f t="shared" si="491"/>
        <v>0</v>
      </c>
      <c r="BJ301" s="22">
        <f t="shared" si="620"/>
        <v>0</v>
      </c>
      <c r="BK301" s="21">
        <f t="shared" si="492"/>
        <v>0</v>
      </c>
      <c r="BL301" s="21">
        <f t="shared" si="555"/>
        <v>0</v>
      </c>
      <c r="BM301" s="21">
        <f t="shared" si="556"/>
        <v>214.14197926829266</v>
      </c>
      <c r="BN301" s="21">
        <f t="shared" si="557"/>
        <v>11.270630487804887</v>
      </c>
      <c r="BO301" s="21"/>
      <c r="BP301" s="22">
        <f t="shared" si="558"/>
        <v>0</v>
      </c>
      <c r="BQ301" s="21">
        <f t="shared" si="493"/>
        <v>0</v>
      </c>
      <c r="BR301" s="22">
        <f t="shared" si="621"/>
        <v>0</v>
      </c>
      <c r="BS301" s="21">
        <f t="shared" si="494"/>
        <v>0</v>
      </c>
      <c r="BT301" s="21">
        <f t="shared" si="559"/>
        <v>0</v>
      </c>
      <c r="BU301" s="21">
        <f t="shared" si="560"/>
        <v>74.350756097560961</v>
      </c>
      <c r="BV301" s="21">
        <f t="shared" si="561"/>
        <v>24.783585365853654</v>
      </c>
      <c r="BW301" s="21"/>
      <c r="BX301" s="22">
        <f t="shared" si="562"/>
        <v>0</v>
      </c>
      <c r="BY301" s="21">
        <f t="shared" si="495"/>
        <v>0</v>
      </c>
      <c r="BZ301" s="22">
        <f t="shared" si="622"/>
        <v>0</v>
      </c>
      <c r="CA301" s="21">
        <f t="shared" si="496"/>
        <v>0</v>
      </c>
      <c r="CB301" s="21">
        <f t="shared" si="563"/>
        <v>0</v>
      </c>
      <c r="CC301" s="21">
        <f t="shared" si="564"/>
        <v>285.26495255212433</v>
      </c>
      <c r="CD301" s="21">
        <f t="shared" si="565"/>
        <v>15.013944871164451</v>
      </c>
      <c r="CE301" s="21"/>
      <c r="CF301" s="22">
        <f t="shared" si="566"/>
        <v>0</v>
      </c>
      <c r="CG301" s="21">
        <f t="shared" si="497"/>
        <v>0</v>
      </c>
      <c r="CH301" s="22">
        <f t="shared" si="623"/>
        <v>0</v>
      </c>
      <c r="CI301" s="21">
        <f t="shared" si="498"/>
        <v>0</v>
      </c>
      <c r="CJ301" s="21">
        <f t="shared" si="567"/>
        <v>0</v>
      </c>
      <c r="CK301" s="21">
        <f t="shared" si="568"/>
        <v>248.86184079464991</v>
      </c>
      <c r="CL301" s="21">
        <f t="shared" si="569"/>
        <v>13.09799162077106</v>
      </c>
      <c r="CM301" s="21"/>
      <c r="CN301" s="22">
        <f t="shared" si="570"/>
        <v>0</v>
      </c>
      <c r="CO301" s="21">
        <f t="shared" si="499"/>
        <v>0</v>
      </c>
      <c r="CP301" s="22">
        <f t="shared" si="624"/>
        <v>0</v>
      </c>
      <c r="CQ301" s="21">
        <f t="shared" si="500"/>
        <v>0</v>
      </c>
      <c r="CR301" s="21">
        <f t="shared" si="571"/>
        <v>0</v>
      </c>
      <c r="CS301" s="21">
        <f t="shared" si="572"/>
        <v>28.794817540322583</v>
      </c>
      <c r="CT301" s="21">
        <f t="shared" si="573"/>
        <v>86.38445262096775</v>
      </c>
      <c r="CU301" s="21"/>
      <c r="CV301" s="22">
        <f t="shared" si="574"/>
        <v>0</v>
      </c>
      <c r="CW301" s="21">
        <f t="shared" si="501"/>
        <v>0</v>
      </c>
      <c r="CX301" s="22">
        <f t="shared" si="625"/>
        <v>0</v>
      </c>
      <c r="CY301" s="21">
        <f t="shared" si="502"/>
        <v>0</v>
      </c>
      <c r="CZ301" s="21">
        <f t="shared" si="575"/>
        <v>0</v>
      </c>
      <c r="DA301" s="21">
        <f t="shared" si="576"/>
        <v>245.53452073170729</v>
      </c>
      <c r="DB301" s="21">
        <f t="shared" si="577"/>
        <v>12.922869512195131</v>
      </c>
      <c r="DC301" s="21"/>
      <c r="DD301" s="22">
        <f t="shared" si="578"/>
        <v>0</v>
      </c>
      <c r="DE301" s="21">
        <f t="shared" si="503"/>
        <v>0</v>
      </c>
      <c r="DF301" s="22">
        <f t="shared" si="626"/>
        <v>0</v>
      </c>
      <c r="DG301" s="21">
        <f t="shared" si="504"/>
        <v>0</v>
      </c>
      <c r="DH301" s="21">
        <f t="shared" si="579"/>
        <v>0</v>
      </c>
      <c r="DI301" s="21">
        <f t="shared" si="580"/>
        <v>214.14197926829266</v>
      </c>
      <c r="DJ301" s="21">
        <f t="shared" si="581"/>
        <v>11.270630487804887</v>
      </c>
      <c r="DK301" s="21"/>
      <c r="DL301" s="22">
        <f t="shared" si="582"/>
        <v>0</v>
      </c>
      <c r="DM301" s="21">
        <f t="shared" si="505"/>
        <v>0</v>
      </c>
      <c r="DN301" s="22">
        <f t="shared" si="627"/>
        <v>0</v>
      </c>
      <c r="DO301" s="21">
        <f t="shared" si="506"/>
        <v>0</v>
      </c>
      <c r="DP301" s="21">
        <f t="shared" si="583"/>
        <v>0</v>
      </c>
      <c r="DQ301" s="21">
        <f t="shared" si="584"/>
        <v>74.350756097560961</v>
      </c>
      <c r="DR301" s="21">
        <f t="shared" si="585"/>
        <v>24.783585365853654</v>
      </c>
      <c r="DS301" s="21"/>
      <c r="DT301" s="22">
        <f t="shared" si="586"/>
        <v>0</v>
      </c>
      <c r="DU301" s="21">
        <f t="shared" si="507"/>
        <v>0</v>
      </c>
      <c r="DV301" s="22">
        <f t="shared" si="628"/>
        <v>0</v>
      </c>
      <c r="DW301" s="21">
        <f t="shared" si="508"/>
        <v>0</v>
      </c>
      <c r="DX301" s="21">
        <f t="shared" si="587"/>
        <v>0</v>
      </c>
      <c r="DY301" s="21">
        <f t="shared" si="588"/>
        <v>1807.0479359844601</v>
      </c>
      <c r="DZ301" s="21">
        <f t="shared" si="589"/>
        <v>95.107786104445353</v>
      </c>
      <c r="EA301" s="21"/>
      <c r="EB301" s="22">
        <f t="shared" si="590"/>
        <v>0</v>
      </c>
      <c r="EC301" s="21">
        <f t="shared" si="509"/>
        <v>0</v>
      </c>
      <c r="ED301" s="22">
        <f t="shared" si="629"/>
        <v>0</v>
      </c>
      <c r="EE301" s="21">
        <f t="shared" si="510"/>
        <v>0</v>
      </c>
      <c r="EF301" s="21">
        <f t="shared" si="591"/>
        <v>0</v>
      </c>
      <c r="EG301" s="21">
        <f t="shared" si="592"/>
        <v>1635.0269956687646</v>
      </c>
      <c r="EH301" s="21">
        <f t="shared" si="593"/>
        <v>86.054052403619266</v>
      </c>
      <c r="EI301" s="21"/>
      <c r="EJ301" s="22">
        <f t="shared" si="594"/>
        <v>0</v>
      </c>
      <c r="EK301" s="21">
        <f t="shared" si="511"/>
        <v>0</v>
      </c>
      <c r="EL301" s="22">
        <f t="shared" si="630"/>
        <v>0</v>
      </c>
      <c r="EM301" s="21">
        <f t="shared" si="512"/>
        <v>0</v>
      </c>
      <c r="EN301" s="21">
        <f t="shared" si="595"/>
        <v>0</v>
      </c>
      <c r="EO301" s="21">
        <f t="shared" si="596"/>
        <v>134.54081172797009</v>
      </c>
      <c r="EP301" s="21">
        <f t="shared" si="597"/>
        <v>403.62243518391028</v>
      </c>
      <c r="EQ301" s="21"/>
      <c r="ER301" s="22">
        <f t="shared" si="598"/>
        <v>0</v>
      </c>
      <c r="ES301" s="21">
        <f t="shared" si="513"/>
        <v>0</v>
      </c>
      <c r="ET301" s="22">
        <f t="shared" si="631"/>
        <v>0</v>
      </c>
      <c r="EU301" s="21">
        <f t="shared" si="514"/>
        <v>0</v>
      </c>
      <c r="EV301" s="21">
        <f t="shared" si="599"/>
        <v>0</v>
      </c>
      <c r="EW301" s="21">
        <f t="shared" si="600"/>
        <v>648.38580000000002</v>
      </c>
      <c r="EX301" s="21">
        <f t="shared" si="601"/>
        <v>648.38580000000002</v>
      </c>
      <c r="EY301" s="21"/>
      <c r="EZ301" s="22">
        <f t="shared" si="602"/>
        <v>0</v>
      </c>
      <c r="FA301" s="21">
        <f t="shared" si="515"/>
        <v>0</v>
      </c>
      <c r="FB301" s="22">
        <f t="shared" si="632"/>
        <v>0</v>
      </c>
      <c r="FC301" s="21">
        <f t="shared" si="516"/>
        <v>0</v>
      </c>
      <c r="FD301" s="21">
        <f t="shared" si="603"/>
        <v>0</v>
      </c>
      <c r="FE301" s="21">
        <f t="shared" si="604"/>
        <v>145.161</v>
      </c>
      <c r="FF301" s="21">
        <f t="shared" si="605"/>
        <v>145.161</v>
      </c>
      <c r="FG301" s="21"/>
      <c r="FH301" s="22">
        <f t="shared" si="606"/>
        <v>0</v>
      </c>
      <c r="FI301" s="21">
        <f t="shared" si="517"/>
        <v>0</v>
      </c>
      <c r="FJ301" s="22">
        <f t="shared" si="633"/>
        <v>0</v>
      </c>
      <c r="FK301" s="21">
        <f t="shared" si="518"/>
        <v>0</v>
      </c>
      <c r="FL301" s="21">
        <f t="shared" si="607"/>
        <v>0</v>
      </c>
      <c r="FM301" s="21">
        <f t="shared" si="608"/>
        <v>70.161149999999992</v>
      </c>
      <c r="FN301" s="21">
        <f t="shared" si="609"/>
        <v>210.48344999999998</v>
      </c>
      <c r="FO301" s="21"/>
      <c r="FP301" s="21">
        <f t="shared" si="519"/>
        <v>0</v>
      </c>
      <c r="FQ301" s="21">
        <f t="shared" si="520"/>
        <v>0</v>
      </c>
      <c r="FR301" s="21">
        <f t="shared" si="610"/>
        <v>0</v>
      </c>
      <c r="FS301" s="21">
        <f t="shared" si="521"/>
        <v>7718.9743214634136</v>
      </c>
      <c r="FT301" s="21">
        <f t="shared" si="522"/>
        <v>4968.3256785365866</v>
      </c>
      <c r="FU301" s="21"/>
      <c r="FV301" s="20">
        <f t="shared" si="611"/>
        <v>0</v>
      </c>
      <c r="FW301" s="20">
        <f t="shared" si="612"/>
        <v>0</v>
      </c>
      <c r="FX301" s="20">
        <f t="shared" si="523"/>
        <v>0</v>
      </c>
      <c r="FY301" s="20">
        <f t="shared" si="524"/>
        <v>0</v>
      </c>
    </row>
    <row r="302" spans="2:181" x14ac:dyDescent="0.25">
      <c r="B302" s="20">
        <v>11.2</v>
      </c>
      <c r="C302" s="20">
        <f t="shared" si="525"/>
        <v>18.927999999999997</v>
      </c>
      <c r="D302" s="22">
        <f t="shared" si="526"/>
        <v>0</v>
      </c>
      <c r="E302" s="21">
        <f t="shared" si="477"/>
        <v>0</v>
      </c>
      <c r="F302" s="22">
        <f t="shared" si="613"/>
        <v>0</v>
      </c>
      <c r="G302" s="21">
        <f t="shared" si="478"/>
        <v>0</v>
      </c>
      <c r="H302" s="21">
        <f t="shared" si="527"/>
        <v>0</v>
      </c>
      <c r="I302" s="21">
        <f t="shared" si="528"/>
        <v>671.12769000000014</v>
      </c>
      <c r="J302" s="21">
        <f t="shared" si="529"/>
        <v>35.322510000000044</v>
      </c>
      <c r="K302" s="21"/>
      <c r="L302" s="22">
        <f t="shared" si="530"/>
        <v>0</v>
      </c>
      <c r="M302" s="21">
        <f t="shared" si="479"/>
        <v>0</v>
      </c>
      <c r="N302" s="22">
        <f t="shared" si="614"/>
        <v>0</v>
      </c>
      <c r="O302" s="21">
        <f t="shared" si="480"/>
        <v>0</v>
      </c>
      <c r="P302" s="21">
        <f t="shared" si="531"/>
        <v>0</v>
      </c>
      <c r="Q302" s="21">
        <f t="shared" si="532"/>
        <v>252.82207499999996</v>
      </c>
      <c r="R302" s="21">
        <f t="shared" si="533"/>
        <v>13.30642500000001</v>
      </c>
      <c r="S302" s="21"/>
      <c r="T302" s="22">
        <f t="shared" si="534"/>
        <v>0</v>
      </c>
      <c r="U302" s="21">
        <f t="shared" si="481"/>
        <v>0</v>
      </c>
      <c r="V302" s="22">
        <f t="shared" si="615"/>
        <v>0</v>
      </c>
      <c r="W302" s="21">
        <f t="shared" si="482"/>
        <v>0</v>
      </c>
      <c r="X302" s="21">
        <f t="shared" si="535"/>
        <v>0</v>
      </c>
      <c r="Y302" s="21">
        <f t="shared" si="536"/>
        <v>65.322450000000003</v>
      </c>
      <c r="Z302" s="21">
        <f t="shared" si="537"/>
        <v>195.96735000000001</v>
      </c>
      <c r="AA302" s="21"/>
      <c r="AB302" s="22">
        <f t="shared" si="538"/>
        <v>0</v>
      </c>
      <c r="AC302" s="21">
        <f t="shared" si="483"/>
        <v>0</v>
      </c>
      <c r="AD302" s="22">
        <f t="shared" si="616"/>
        <v>0</v>
      </c>
      <c r="AE302" s="21">
        <f t="shared" si="484"/>
        <v>0</v>
      </c>
      <c r="AF302" s="21">
        <f t="shared" si="539"/>
        <v>0</v>
      </c>
      <c r="AG302" s="21">
        <f t="shared" si="540"/>
        <v>59.757945000000007</v>
      </c>
      <c r="AH302" s="21">
        <f t="shared" si="541"/>
        <v>3.145155000000003</v>
      </c>
      <c r="AI302" s="21"/>
      <c r="AJ302" s="22">
        <f t="shared" si="542"/>
        <v>0</v>
      </c>
      <c r="AK302" s="21">
        <f t="shared" si="485"/>
        <v>0</v>
      </c>
      <c r="AL302" s="22">
        <f t="shared" si="617"/>
        <v>0</v>
      </c>
      <c r="AM302" s="21">
        <f t="shared" si="486"/>
        <v>0</v>
      </c>
      <c r="AN302" s="21">
        <f t="shared" si="543"/>
        <v>0</v>
      </c>
      <c r="AO302" s="21">
        <f t="shared" si="544"/>
        <v>128.70941999999999</v>
      </c>
      <c r="AP302" s="21">
        <f t="shared" si="545"/>
        <v>6.7741800000000056</v>
      </c>
      <c r="AQ302" s="21"/>
      <c r="AR302" s="22">
        <f t="shared" si="546"/>
        <v>0</v>
      </c>
      <c r="AS302" s="21">
        <f t="shared" si="487"/>
        <v>0</v>
      </c>
      <c r="AT302" s="22">
        <f t="shared" si="618"/>
        <v>0</v>
      </c>
      <c r="AU302" s="21">
        <f t="shared" si="488"/>
        <v>0</v>
      </c>
      <c r="AV302" s="21">
        <f t="shared" si="547"/>
        <v>0</v>
      </c>
      <c r="AW302" s="21">
        <f t="shared" si="548"/>
        <v>279.43492500000002</v>
      </c>
      <c r="AX302" s="21">
        <f t="shared" si="549"/>
        <v>93.144975000000017</v>
      </c>
      <c r="AY302" s="21"/>
      <c r="AZ302" s="22">
        <f t="shared" si="550"/>
        <v>0</v>
      </c>
      <c r="BA302" s="21">
        <f t="shared" si="489"/>
        <v>0</v>
      </c>
      <c r="BB302" s="22">
        <f t="shared" si="619"/>
        <v>0</v>
      </c>
      <c r="BC302" s="21">
        <f t="shared" si="490"/>
        <v>0</v>
      </c>
      <c r="BD302" s="21">
        <f t="shared" si="551"/>
        <v>0</v>
      </c>
      <c r="BE302" s="21">
        <f t="shared" si="552"/>
        <v>245.53452073170729</v>
      </c>
      <c r="BF302" s="21">
        <f t="shared" si="553"/>
        <v>12.922869512195131</v>
      </c>
      <c r="BG302" s="21"/>
      <c r="BH302" s="22">
        <f t="shared" si="554"/>
        <v>0</v>
      </c>
      <c r="BI302" s="21">
        <f t="shared" si="491"/>
        <v>0</v>
      </c>
      <c r="BJ302" s="22">
        <f t="shared" si="620"/>
        <v>0</v>
      </c>
      <c r="BK302" s="21">
        <f t="shared" si="492"/>
        <v>0</v>
      </c>
      <c r="BL302" s="21">
        <f t="shared" si="555"/>
        <v>0</v>
      </c>
      <c r="BM302" s="21">
        <f t="shared" si="556"/>
        <v>214.14197926829266</v>
      </c>
      <c r="BN302" s="21">
        <f t="shared" si="557"/>
        <v>11.270630487804887</v>
      </c>
      <c r="BO302" s="21"/>
      <c r="BP302" s="22">
        <f t="shared" si="558"/>
        <v>0</v>
      </c>
      <c r="BQ302" s="21">
        <f t="shared" si="493"/>
        <v>0</v>
      </c>
      <c r="BR302" s="22">
        <f t="shared" si="621"/>
        <v>0</v>
      </c>
      <c r="BS302" s="21">
        <f t="shared" si="494"/>
        <v>0</v>
      </c>
      <c r="BT302" s="21">
        <f t="shared" si="559"/>
        <v>0</v>
      </c>
      <c r="BU302" s="21">
        <f t="shared" si="560"/>
        <v>74.350756097560961</v>
      </c>
      <c r="BV302" s="21">
        <f t="shared" si="561"/>
        <v>24.783585365853654</v>
      </c>
      <c r="BW302" s="21"/>
      <c r="BX302" s="22">
        <f t="shared" si="562"/>
        <v>0</v>
      </c>
      <c r="BY302" s="21">
        <f t="shared" si="495"/>
        <v>0</v>
      </c>
      <c r="BZ302" s="22">
        <f t="shared" si="622"/>
        <v>0</v>
      </c>
      <c r="CA302" s="21">
        <f t="shared" si="496"/>
        <v>0</v>
      </c>
      <c r="CB302" s="21">
        <f t="shared" si="563"/>
        <v>0</v>
      </c>
      <c r="CC302" s="21">
        <f t="shared" si="564"/>
        <v>285.26495255212433</v>
      </c>
      <c r="CD302" s="21">
        <f t="shared" si="565"/>
        <v>15.013944871164451</v>
      </c>
      <c r="CE302" s="21"/>
      <c r="CF302" s="22">
        <f t="shared" si="566"/>
        <v>0</v>
      </c>
      <c r="CG302" s="21">
        <f t="shared" si="497"/>
        <v>0</v>
      </c>
      <c r="CH302" s="22">
        <f t="shared" si="623"/>
        <v>0</v>
      </c>
      <c r="CI302" s="21">
        <f t="shared" si="498"/>
        <v>0</v>
      </c>
      <c r="CJ302" s="21">
        <f t="shared" si="567"/>
        <v>0</v>
      </c>
      <c r="CK302" s="21">
        <f t="shared" si="568"/>
        <v>248.86184079464991</v>
      </c>
      <c r="CL302" s="21">
        <f t="shared" si="569"/>
        <v>13.09799162077106</v>
      </c>
      <c r="CM302" s="21"/>
      <c r="CN302" s="22">
        <f t="shared" si="570"/>
        <v>0</v>
      </c>
      <c r="CO302" s="21">
        <f t="shared" si="499"/>
        <v>0</v>
      </c>
      <c r="CP302" s="22">
        <f t="shared" si="624"/>
        <v>0</v>
      </c>
      <c r="CQ302" s="21">
        <f t="shared" si="500"/>
        <v>0</v>
      </c>
      <c r="CR302" s="21">
        <f t="shared" si="571"/>
        <v>0</v>
      </c>
      <c r="CS302" s="21">
        <f t="shared" si="572"/>
        <v>28.794817540322583</v>
      </c>
      <c r="CT302" s="21">
        <f t="shared" si="573"/>
        <v>86.38445262096775</v>
      </c>
      <c r="CU302" s="21"/>
      <c r="CV302" s="22">
        <f t="shared" si="574"/>
        <v>0</v>
      </c>
      <c r="CW302" s="21">
        <f t="shared" si="501"/>
        <v>0</v>
      </c>
      <c r="CX302" s="22">
        <f t="shared" si="625"/>
        <v>0</v>
      </c>
      <c r="CY302" s="21">
        <f t="shared" si="502"/>
        <v>0</v>
      </c>
      <c r="CZ302" s="21">
        <f t="shared" si="575"/>
        <v>0</v>
      </c>
      <c r="DA302" s="21">
        <f t="shared" si="576"/>
        <v>245.53452073170729</v>
      </c>
      <c r="DB302" s="21">
        <f t="shared" si="577"/>
        <v>12.922869512195131</v>
      </c>
      <c r="DC302" s="21"/>
      <c r="DD302" s="22">
        <f t="shared" si="578"/>
        <v>0</v>
      </c>
      <c r="DE302" s="21">
        <f t="shared" si="503"/>
        <v>0</v>
      </c>
      <c r="DF302" s="22">
        <f t="shared" si="626"/>
        <v>0</v>
      </c>
      <c r="DG302" s="21">
        <f t="shared" si="504"/>
        <v>0</v>
      </c>
      <c r="DH302" s="21">
        <f t="shared" si="579"/>
        <v>0</v>
      </c>
      <c r="DI302" s="21">
        <f t="shared" si="580"/>
        <v>214.14197926829266</v>
      </c>
      <c r="DJ302" s="21">
        <f t="shared" si="581"/>
        <v>11.270630487804887</v>
      </c>
      <c r="DK302" s="21"/>
      <c r="DL302" s="22">
        <f t="shared" si="582"/>
        <v>0</v>
      </c>
      <c r="DM302" s="21">
        <f t="shared" si="505"/>
        <v>0</v>
      </c>
      <c r="DN302" s="22">
        <f t="shared" si="627"/>
        <v>0</v>
      </c>
      <c r="DO302" s="21">
        <f t="shared" si="506"/>
        <v>0</v>
      </c>
      <c r="DP302" s="21">
        <f t="shared" si="583"/>
        <v>0</v>
      </c>
      <c r="DQ302" s="21">
        <f t="shared" si="584"/>
        <v>74.350756097560961</v>
      </c>
      <c r="DR302" s="21">
        <f t="shared" si="585"/>
        <v>24.783585365853654</v>
      </c>
      <c r="DS302" s="21"/>
      <c r="DT302" s="22">
        <f t="shared" si="586"/>
        <v>0</v>
      </c>
      <c r="DU302" s="21">
        <f t="shared" si="507"/>
        <v>0</v>
      </c>
      <c r="DV302" s="22">
        <f t="shared" si="628"/>
        <v>0</v>
      </c>
      <c r="DW302" s="21">
        <f t="shared" si="508"/>
        <v>0</v>
      </c>
      <c r="DX302" s="21">
        <f t="shared" si="587"/>
        <v>0</v>
      </c>
      <c r="DY302" s="21">
        <f t="shared" si="588"/>
        <v>1807.0479359844601</v>
      </c>
      <c r="DZ302" s="21">
        <f t="shared" si="589"/>
        <v>95.107786104445353</v>
      </c>
      <c r="EA302" s="21"/>
      <c r="EB302" s="22">
        <f t="shared" si="590"/>
        <v>0</v>
      </c>
      <c r="EC302" s="21">
        <f t="shared" si="509"/>
        <v>0</v>
      </c>
      <c r="ED302" s="22">
        <f t="shared" si="629"/>
        <v>0</v>
      </c>
      <c r="EE302" s="21">
        <f t="shared" si="510"/>
        <v>0</v>
      </c>
      <c r="EF302" s="21">
        <f t="shared" si="591"/>
        <v>0</v>
      </c>
      <c r="EG302" s="21">
        <f t="shared" si="592"/>
        <v>1635.0269956687646</v>
      </c>
      <c r="EH302" s="21">
        <f t="shared" si="593"/>
        <v>86.054052403619266</v>
      </c>
      <c r="EI302" s="21"/>
      <c r="EJ302" s="22">
        <f t="shared" si="594"/>
        <v>0</v>
      </c>
      <c r="EK302" s="21">
        <f t="shared" si="511"/>
        <v>0</v>
      </c>
      <c r="EL302" s="22">
        <f t="shared" si="630"/>
        <v>0</v>
      </c>
      <c r="EM302" s="21">
        <f t="shared" si="512"/>
        <v>0</v>
      </c>
      <c r="EN302" s="21">
        <f t="shared" si="595"/>
        <v>0</v>
      </c>
      <c r="EO302" s="21">
        <f t="shared" si="596"/>
        <v>134.54081172797009</v>
      </c>
      <c r="EP302" s="21">
        <f t="shared" si="597"/>
        <v>403.62243518391028</v>
      </c>
      <c r="EQ302" s="21"/>
      <c r="ER302" s="22">
        <f t="shared" si="598"/>
        <v>0</v>
      </c>
      <c r="ES302" s="21">
        <f t="shared" si="513"/>
        <v>0</v>
      </c>
      <c r="ET302" s="22">
        <f t="shared" si="631"/>
        <v>0</v>
      </c>
      <c r="EU302" s="21">
        <f t="shared" si="514"/>
        <v>0</v>
      </c>
      <c r="EV302" s="21">
        <f t="shared" si="599"/>
        <v>0</v>
      </c>
      <c r="EW302" s="21">
        <f t="shared" si="600"/>
        <v>648.38580000000002</v>
      </c>
      <c r="EX302" s="21">
        <f t="shared" si="601"/>
        <v>648.38580000000002</v>
      </c>
      <c r="EY302" s="21"/>
      <c r="EZ302" s="22">
        <f t="shared" si="602"/>
        <v>0</v>
      </c>
      <c r="FA302" s="21">
        <f t="shared" si="515"/>
        <v>0</v>
      </c>
      <c r="FB302" s="22">
        <f t="shared" si="632"/>
        <v>0</v>
      </c>
      <c r="FC302" s="21">
        <f t="shared" si="516"/>
        <v>0</v>
      </c>
      <c r="FD302" s="21">
        <f t="shared" si="603"/>
        <v>0</v>
      </c>
      <c r="FE302" s="21">
        <f t="shared" si="604"/>
        <v>145.161</v>
      </c>
      <c r="FF302" s="21">
        <f t="shared" si="605"/>
        <v>145.161</v>
      </c>
      <c r="FG302" s="21"/>
      <c r="FH302" s="22">
        <f t="shared" si="606"/>
        <v>0</v>
      </c>
      <c r="FI302" s="21">
        <f t="shared" si="517"/>
        <v>0</v>
      </c>
      <c r="FJ302" s="22">
        <f t="shared" si="633"/>
        <v>0</v>
      </c>
      <c r="FK302" s="21">
        <f t="shared" si="518"/>
        <v>0</v>
      </c>
      <c r="FL302" s="21">
        <f t="shared" si="607"/>
        <v>0</v>
      </c>
      <c r="FM302" s="21">
        <f t="shared" si="608"/>
        <v>70.161149999999992</v>
      </c>
      <c r="FN302" s="21">
        <f t="shared" si="609"/>
        <v>210.48344999999998</v>
      </c>
      <c r="FO302" s="21"/>
      <c r="FP302" s="21">
        <f t="shared" si="519"/>
        <v>0</v>
      </c>
      <c r="FQ302" s="21">
        <f t="shared" si="520"/>
        <v>0</v>
      </c>
      <c r="FR302" s="21">
        <f t="shared" si="610"/>
        <v>0</v>
      </c>
      <c r="FS302" s="21">
        <f t="shared" si="521"/>
        <v>7718.9743214634136</v>
      </c>
      <c r="FT302" s="21">
        <f t="shared" si="522"/>
        <v>4968.3256785365866</v>
      </c>
      <c r="FU302" s="21"/>
      <c r="FV302" s="20">
        <f t="shared" si="611"/>
        <v>0</v>
      </c>
      <c r="FW302" s="20">
        <f t="shared" si="612"/>
        <v>0</v>
      </c>
      <c r="FX302" s="20">
        <f t="shared" si="523"/>
        <v>0</v>
      </c>
      <c r="FY302" s="20">
        <f t="shared" si="524"/>
        <v>0</v>
      </c>
    </row>
    <row r="303" spans="2:181" x14ac:dyDescent="0.25">
      <c r="B303" s="20">
        <v>11.25</v>
      </c>
      <c r="C303" s="20">
        <f t="shared" si="525"/>
        <v>19.012499999999999</v>
      </c>
      <c r="D303" s="22">
        <f t="shared" si="526"/>
        <v>0</v>
      </c>
      <c r="E303" s="21">
        <f t="shared" si="477"/>
        <v>0</v>
      </c>
      <c r="F303" s="22">
        <f t="shared" si="613"/>
        <v>0</v>
      </c>
      <c r="G303" s="21">
        <f t="shared" si="478"/>
        <v>0</v>
      </c>
      <c r="H303" s="21">
        <f t="shared" si="527"/>
        <v>0</v>
      </c>
      <c r="I303" s="21">
        <f t="shared" si="528"/>
        <v>671.12769000000014</v>
      </c>
      <c r="J303" s="21">
        <f t="shared" si="529"/>
        <v>35.322510000000044</v>
      </c>
      <c r="K303" s="21"/>
      <c r="L303" s="22">
        <f t="shared" si="530"/>
        <v>0</v>
      </c>
      <c r="M303" s="21">
        <f t="shared" si="479"/>
        <v>0</v>
      </c>
      <c r="N303" s="22">
        <f t="shared" si="614"/>
        <v>0</v>
      </c>
      <c r="O303" s="21">
        <f t="shared" si="480"/>
        <v>0</v>
      </c>
      <c r="P303" s="21">
        <f t="shared" si="531"/>
        <v>0</v>
      </c>
      <c r="Q303" s="21">
        <f t="shared" si="532"/>
        <v>252.82207499999996</v>
      </c>
      <c r="R303" s="21">
        <f t="shared" si="533"/>
        <v>13.30642500000001</v>
      </c>
      <c r="S303" s="21"/>
      <c r="T303" s="22">
        <f t="shared" si="534"/>
        <v>0</v>
      </c>
      <c r="U303" s="21">
        <f t="shared" si="481"/>
        <v>0</v>
      </c>
      <c r="V303" s="22">
        <f t="shared" si="615"/>
        <v>0</v>
      </c>
      <c r="W303" s="21">
        <f t="shared" si="482"/>
        <v>0</v>
      </c>
      <c r="X303" s="21">
        <f t="shared" si="535"/>
        <v>0</v>
      </c>
      <c r="Y303" s="21">
        <f t="shared" si="536"/>
        <v>65.322450000000003</v>
      </c>
      <c r="Z303" s="21">
        <f t="shared" si="537"/>
        <v>195.96735000000001</v>
      </c>
      <c r="AA303" s="21"/>
      <c r="AB303" s="22">
        <f t="shared" si="538"/>
        <v>0</v>
      </c>
      <c r="AC303" s="21">
        <f t="shared" si="483"/>
        <v>0</v>
      </c>
      <c r="AD303" s="22">
        <f t="shared" si="616"/>
        <v>0</v>
      </c>
      <c r="AE303" s="21">
        <f t="shared" si="484"/>
        <v>0</v>
      </c>
      <c r="AF303" s="21">
        <f t="shared" si="539"/>
        <v>0</v>
      </c>
      <c r="AG303" s="21">
        <f t="shared" si="540"/>
        <v>59.757945000000007</v>
      </c>
      <c r="AH303" s="21">
        <f t="shared" si="541"/>
        <v>3.145155000000003</v>
      </c>
      <c r="AI303" s="21"/>
      <c r="AJ303" s="22">
        <f t="shared" si="542"/>
        <v>0</v>
      </c>
      <c r="AK303" s="21">
        <f t="shared" si="485"/>
        <v>0</v>
      </c>
      <c r="AL303" s="22">
        <f t="shared" si="617"/>
        <v>0</v>
      </c>
      <c r="AM303" s="21">
        <f t="shared" si="486"/>
        <v>0</v>
      </c>
      <c r="AN303" s="21">
        <f t="shared" si="543"/>
        <v>0</v>
      </c>
      <c r="AO303" s="21">
        <f t="shared" si="544"/>
        <v>128.70941999999999</v>
      </c>
      <c r="AP303" s="21">
        <f t="shared" si="545"/>
        <v>6.7741800000000056</v>
      </c>
      <c r="AQ303" s="21"/>
      <c r="AR303" s="22">
        <f t="shared" si="546"/>
        <v>0</v>
      </c>
      <c r="AS303" s="21">
        <f t="shared" si="487"/>
        <v>0</v>
      </c>
      <c r="AT303" s="22">
        <f t="shared" si="618"/>
        <v>0</v>
      </c>
      <c r="AU303" s="21">
        <f t="shared" si="488"/>
        <v>0</v>
      </c>
      <c r="AV303" s="21">
        <f t="shared" si="547"/>
        <v>0</v>
      </c>
      <c r="AW303" s="21">
        <f t="shared" si="548"/>
        <v>279.43492500000002</v>
      </c>
      <c r="AX303" s="21">
        <f t="shared" si="549"/>
        <v>93.144975000000017</v>
      </c>
      <c r="AY303" s="21"/>
      <c r="AZ303" s="22">
        <f t="shared" si="550"/>
        <v>0</v>
      </c>
      <c r="BA303" s="21">
        <f t="shared" si="489"/>
        <v>0</v>
      </c>
      <c r="BB303" s="22">
        <f t="shared" si="619"/>
        <v>0</v>
      </c>
      <c r="BC303" s="21">
        <f t="shared" si="490"/>
        <v>0</v>
      </c>
      <c r="BD303" s="21">
        <f t="shared" si="551"/>
        <v>0</v>
      </c>
      <c r="BE303" s="21">
        <f t="shared" si="552"/>
        <v>245.53452073170729</v>
      </c>
      <c r="BF303" s="21">
        <f t="shared" si="553"/>
        <v>12.922869512195131</v>
      </c>
      <c r="BG303" s="21"/>
      <c r="BH303" s="22">
        <f t="shared" si="554"/>
        <v>0</v>
      </c>
      <c r="BI303" s="21">
        <f t="shared" si="491"/>
        <v>0</v>
      </c>
      <c r="BJ303" s="22">
        <f t="shared" si="620"/>
        <v>0</v>
      </c>
      <c r="BK303" s="21">
        <f t="shared" si="492"/>
        <v>0</v>
      </c>
      <c r="BL303" s="21">
        <f t="shared" si="555"/>
        <v>0</v>
      </c>
      <c r="BM303" s="21">
        <f t="shared" si="556"/>
        <v>214.14197926829266</v>
      </c>
      <c r="BN303" s="21">
        <f t="shared" si="557"/>
        <v>11.270630487804887</v>
      </c>
      <c r="BO303" s="21"/>
      <c r="BP303" s="22">
        <f t="shared" si="558"/>
        <v>0</v>
      </c>
      <c r="BQ303" s="21">
        <f t="shared" si="493"/>
        <v>0</v>
      </c>
      <c r="BR303" s="22">
        <f t="shared" si="621"/>
        <v>0</v>
      </c>
      <c r="BS303" s="21">
        <f t="shared" si="494"/>
        <v>0</v>
      </c>
      <c r="BT303" s="21">
        <f t="shared" si="559"/>
        <v>0</v>
      </c>
      <c r="BU303" s="21">
        <f t="shared" si="560"/>
        <v>74.350756097560961</v>
      </c>
      <c r="BV303" s="21">
        <f t="shared" si="561"/>
        <v>24.783585365853654</v>
      </c>
      <c r="BW303" s="21"/>
      <c r="BX303" s="22">
        <f t="shared" si="562"/>
        <v>0</v>
      </c>
      <c r="BY303" s="21">
        <f t="shared" si="495"/>
        <v>0</v>
      </c>
      <c r="BZ303" s="22">
        <f t="shared" si="622"/>
        <v>0</v>
      </c>
      <c r="CA303" s="21">
        <f t="shared" si="496"/>
        <v>0</v>
      </c>
      <c r="CB303" s="21">
        <f t="shared" si="563"/>
        <v>0</v>
      </c>
      <c r="CC303" s="21">
        <f t="shared" si="564"/>
        <v>285.26495255212433</v>
      </c>
      <c r="CD303" s="21">
        <f t="shared" si="565"/>
        <v>15.013944871164451</v>
      </c>
      <c r="CE303" s="21"/>
      <c r="CF303" s="22">
        <f t="shared" si="566"/>
        <v>0</v>
      </c>
      <c r="CG303" s="21">
        <f t="shared" si="497"/>
        <v>0</v>
      </c>
      <c r="CH303" s="22">
        <f t="shared" si="623"/>
        <v>0</v>
      </c>
      <c r="CI303" s="21">
        <f t="shared" si="498"/>
        <v>0</v>
      </c>
      <c r="CJ303" s="21">
        <f t="shared" si="567"/>
        <v>0</v>
      </c>
      <c r="CK303" s="21">
        <f t="shared" si="568"/>
        <v>248.86184079464991</v>
      </c>
      <c r="CL303" s="21">
        <f t="shared" si="569"/>
        <v>13.09799162077106</v>
      </c>
      <c r="CM303" s="21"/>
      <c r="CN303" s="22">
        <f t="shared" si="570"/>
        <v>0</v>
      </c>
      <c r="CO303" s="21">
        <f t="shared" si="499"/>
        <v>0</v>
      </c>
      <c r="CP303" s="22">
        <f t="shared" si="624"/>
        <v>0</v>
      </c>
      <c r="CQ303" s="21">
        <f t="shared" si="500"/>
        <v>0</v>
      </c>
      <c r="CR303" s="21">
        <f t="shared" si="571"/>
        <v>0</v>
      </c>
      <c r="CS303" s="21">
        <f t="shared" si="572"/>
        <v>28.794817540322583</v>
      </c>
      <c r="CT303" s="21">
        <f t="shared" si="573"/>
        <v>86.38445262096775</v>
      </c>
      <c r="CU303" s="21"/>
      <c r="CV303" s="22">
        <f t="shared" si="574"/>
        <v>0</v>
      </c>
      <c r="CW303" s="21">
        <f t="shared" si="501"/>
        <v>0</v>
      </c>
      <c r="CX303" s="22">
        <f t="shared" si="625"/>
        <v>0</v>
      </c>
      <c r="CY303" s="21">
        <f t="shared" si="502"/>
        <v>0</v>
      </c>
      <c r="CZ303" s="21">
        <f t="shared" si="575"/>
        <v>0</v>
      </c>
      <c r="DA303" s="21">
        <f t="shared" si="576"/>
        <v>245.53452073170729</v>
      </c>
      <c r="DB303" s="21">
        <f t="shared" si="577"/>
        <v>12.922869512195131</v>
      </c>
      <c r="DC303" s="21"/>
      <c r="DD303" s="22">
        <f t="shared" si="578"/>
        <v>0</v>
      </c>
      <c r="DE303" s="21">
        <f t="shared" si="503"/>
        <v>0</v>
      </c>
      <c r="DF303" s="22">
        <f t="shared" si="626"/>
        <v>0</v>
      </c>
      <c r="DG303" s="21">
        <f t="shared" si="504"/>
        <v>0</v>
      </c>
      <c r="DH303" s="21">
        <f t="shared" si="579"/>
        <v>0</v>
      </c>
      <c r="DI303" s="21">
        <f t="shared" si="580"/>
        <v>214.14197926829266</v>
      </c>
      <c r="DJ303" s="21">
        <f t="shared" si="581"/>
        <v>11.270630487804887</v>
      </c>
      <c r="DK303" s="21"/>
      <c r="DL303" s="22">
        <f t="shared" si="582"/>
        <v>0</v>
      </c>
      <c r="DM303" s="21">
        <f t="shared" si="505"/>
        <v>0</v>
      </c>
      <c r="DN303" s="22">
        <f t="shared" si="627"/>
        <v>0</v>
      </c>
      <c r="DO303" s="21">
        <f t="shared" si="506"/>
        <v>0</v>
      </c>
      <c r="DP303" s="21">
        <f t="shared" si="583"/>
        <v>0</v>
      </c>
      <c r="DQ303" s="21">
        <f t="shared" si="584"/>
        <v>74.350756097560961</v>
      </c>
      <c r="DR303" s="21">
        <f t="shared" si="585"/>
        <v>24.783585365853654</v>
      </c>
      <c r="DS303" s="21"/>
      <c r="DT303" s="22">
        <f t="shared" si="586"/>
        <v>0</v>
      </c>
      <c r="DU303" s="21">
        <f t="shared" si="507"/>
        <v>0</v>
      </c>
      <c r="DV303" s="22">
        <f t="shared" si="628"/>
        <v>0</v>
      </c>
      <c r="DW303" s="21">
        <f t="shared" si="508"/>
        <v>0</v>
      </c>
      <c r="DX303" s="21">
        <f t="shared" si="587"/>
        <v>0</v>
      </c>
      <c r="DY303" s="21">
        <f t="shared" si="588"/>
        <v>1807.0479359844601</v>
      </c>
      <c r="DZ303" s="21">
        <f t="shared" si="589"/>
        <v>95.107786104445353</v>
      </c>
      <c r="EA303" s="21"/>
      <c r="EB303" s="22">
        <f t="shared" si="590"/>
        <v>0</v>
      </c>
      <c r="EC303" s="21">
        <f t="shared" si="509"/>
        <v>0</v>
      </c>
      <c r="ED303" s="22">
        <f t="shared" si="629"/>
        <v>0</v>
      </c>
      <c r="EE303" s="21">
        <f t="shared" si="510"/>
        <v>0</v>
      </c>
      <c r="EF303" s="21">
        <f t="shared" si="591"/>
        <v>0</v>
      </c>
      <c r="EG303" s="21">
        <f t="shared" si="592"/>
        <v>1635.0269956687646</v>
      </c>
      <c r="EH303" s="21">
        <f t="shared" si="593"/>
        <v>86.054052403619266</v>
      </c>
      <c r="EI303" s="21"/>
      <c r="EJ303" s="22">
        <f t="shared" si="594"/>
        <v>0</v>
      </c>
      <c r="EK303" s="21">
        <f t="shared" si="511"/>
        <v>0</v>
      </c>
      <c r="EL303" s="22">
        <f t="shared" si="630"/>
        <v>0</v>
      </c>
      <c r="EM303" s="21">
        <f t="shared" si="512"/>
        <v>0</v>
      </c>
      <c r="EN303" s="21">
        <f t="shared" si="595"/>
        <v>0</v>
      </c>
      <c r="EO303" s="21">
        <f t="shared" si="596"/>
        <v>134.54081172797009</v>
      </c>
      <c r="EP303" s="21">
        <f t="shared" si="597"/>
        <v>403.62243518391028</v>
      </c>
      <c r="EQ303" s="21"/>
      <c r="ER303" s="22">
        <f t="shared" si="598"/>
        <v>0</v>
      </c>
      <c r="ES303" s="21">
        <f t="shared" si="513"/>
        <v>0</v>
      </c>
      <c r="ET303" s="22">
        <f t="shared" si="631"/>
        <v>0</v>
      </c>
      <c r="EU303" s="21">
        <f t="shared" si="514"/>
        <v>0</v>
      </c>
      <c r="EV303" s="21">
        <f t="shared" si="599"/>
        <v>0</v>
      </c>
      <c r="EW303" s="21">
        <f t="shared" si="600"/>
        <v>648.38580000000002</v>
      </c>
      <c r="EX303" s="21">
        <f t="shared" si="601"/>
        <v>648.38580000000002</v>
      </c>
      <c r="EY303" s="21"/>
      <c r="EZ303" s="22">
        <f t="shared" si="602"/>
        <v>0</v>
      </c>
      <c r="FA303" s="21">
        <f t="shared" si="515"/>
        <v>0</v>
      </c>
      <c r="FB303" s="22">
        <f t="shared" si="632"/>
        <v>0</v>
      </c>
      <c r="FC303" s="21">
        <f t="shared" si="516"/>
        <v>0</v>
      </c>
      <c r="FD303" s="21">
        <f t="shared" si="603"/>
        <v>0</v>
      </c>
      <c r="FE303" s="21">
        <f t="shared" si="604"/>
        <v>145.161</v>
      </c>
      <c r="FF303" s="21">
        <f t="shared" si="605"/>
        <v>145.161</v>
      </c>
      <c r="FG303" s="21"/>
      <c r="FH303" s="22">
        <f t="shared" si="606"/>
        <v>0</v>
      </c>
      <c r="FI303" s="21">
        <f t="shared" si="517"/>
        <v>0</v>
      </c>
      <c r="FJ303" s="22">
        <f t="shared" si="633"/>
        <v>0</v>
      </c>
      <c r="FK303" s="21">
        <f t="shared" si="518"/>
        <v>0</v>
      </c>
      <c r="FL303" s="21">
        <f t="shared" si="607"/>
        <v>0</v>
      </c>
      <c r="FM303" s="21">
        <f t="shared" si="608"/>
        <v>70.161149999999992</v>
      </c>
      <c r="FN303" s="21">
        <f t="shared" si="609"/>
        <v>210.48344999999998</v>
      </c>
      <c r="FO303" s="21"/>
      <c r="FP303" s="21">
        <f t="shared" si="519"/>
        <v>0</v>
      </c>
      <c r="FQ303" s="21">
        <f t="shared" si="520"/>
        <v>0</v>
      </c>
      <c r="FR303" s="21">
        <f t="shared" si="610"/>
        <v>0</v>
      </c>
      <c r="FS303" s="21">
        <f t="shared" si="521"/>
        <v>7718.9743214634136</v>
      </c>
      <c r="FT303" s="21">
        <f t="shared" si="522"/>
        <v>4968.3256785365866</v>
      </c>
      <c r="FU303" s="21"/>
      <c r="FV303" s="20">
        <f t="shared" si="611"/>
        <v>0</v>
      </c>
      <c r="FW303" s="20">
        <f t="shared" si="612"/>
        <v>0</v>
      </c>
      <c r="FX303" s="20">
        <f t="shared" si="523"/>
        <v>0</v>
      </c>
      <c r="FY303" s="20">
        <f t="shared" si="524"/>
        <v>0</v>
      </c>
    </row>
    <row r="304" spans="2:181" x14ac:dyDescent="0.25">
      <c r="B304" s="20">
        <v>11.3</v>
      </c>
      <c r="C304" s="20">
        <f t="shared" si="525"/>
        <v>19.097000000000001</v>
      </c>
      <c r="D304" s="22">
        <f t="shared" si="526"/>
        <v>0</v>
      </c>
      <c r="E304" s="21">
        <f t="shared" si="477"/>
        <v>0</v>
      </c>
      <c r="F304" s="22">
        <f t="shared" si="613"/>
        <v>0</v>
      </c>
      <c r="G304" s="21">
        <f t="shared" si="478"/>
        <v>0</v>
      </c>
      <c r="H304" s="21">
        <f t="shared" si="527"/>
        <v>0</v>
      </c>
      <c r="I304" s="21">
        <f t="shared" si="528"/>
        <v>671.12769000000014</v>
      </c>
      <c r="J304" s="21">
        <f t="shared" si="529"/>
        <v>35.322510000000044</v>
      </c>
      <c r="K304" s="21"/>
      <c r="L304" s="22">
        <f t="shared" si="530"/>
        <v>0</v>
      </c>
      <c r="M304" s="21">
        <f t="shared" si="479"/>
        <v>0</v>
      </c>
      <c r="N304" s="22">
        <f t="shared" si="614"/>
        <v>0</v>
      </c>
      <c r="O304" s="21">
        <f t="shared" si="480"/>
        <v>0</v>
      </c>
      <c r="P304" s="21">
        <f t="shared" si="531"/>
        <v>0</v>
      </c>
      <c r="Q304" s="21">
        <f t="shared" si="532"/>
        <v>252.82207499999996</v>
      </c>
      <c r="R304" s="21">
        <f t="shared" si="533"/>
        <v>13.30642500000001</v>
      </c>
      <c r="S304" s="21"/>
      <c r="T304" s="22">
        <f t="shared" si="534"/>
        <v>0</v>
      </c>
      <c r="U304" s="21">
        <f t="shared" si="481"/>
        <v>0</v>
      </c>
      <c r="V304" s="22">
        <f t="shared" si="615"/>
        <v>0</v>
      </c>
      <c r="W304" s="21">
        <f t="shared" si="482"/>
        <v>0</v>
      </c>
      <c r="X304" s="21">
        <f t="shared" si="535"/>
        <v>0</v>
      </c>
      <c r="Y304" s="21">
        <f t="shared" si="536"/>
        <v>65.322450000000003</v>
      </c>
      <c r="Z304" s="21">
        <f t="shared" si="537"/>
        <v>195.96735000000001</v>
      </c>
      <c r="AA304" s="21"/>
      <c r="AB304" s="22">
        <f t="shared" si="538"/>
        <v>0</v>
      </c>
      <c r="AC304" s="21">
        <f t="shared" si="483"/>
        <v>0</v>
      </c>
      <c r="AD304" s="22">
        <f t="shared" si="616"/>
        <v>0</v>
      </c>
      <c r="AE304" s="21">
        <f t="shared" si="484"/>
        <v>0</v>
      </c>
      <c r="AF304" s="21">
        <f t="shared" si="539"/>
        <v>0</v>
      </c>
      <c r="AG304" s="21">
        <f t="shared" si="540"/>
        <v>59.757945000000007</v>
      </c>
      <c r="AH304" s="21">
        <f t="shared" si="541"/>
        <v>3.145155000000003</v>
      </c>
      <c r="AI304" s="21"/>
      <c r="AJ304" s="22">
        <f t="shared" si="542"/>
        <v>0</v>
      </c>
      <c r="AK304" s="21">
        <f t="shared" si="485"/>
        <v>0</v>
      </c>
      <c r="AL304" s="22">
        <f t="shared" si="617"/>
        <v>0</v>
      </c>
      <c r="AM304" s="21">
        <f t="shared" si="486"/>
        <v>0</v>
      </c>
      <c r="AN304" s="21">
        <f t="shared" si="543"/>
        <v>0</v>
      </c>
      <c r="AO304" s="21">
        <f t="shared" si="544"/>
        <v>128.70941999999999</v>
      </c>
      <c r="AP304" s="21">
        <f t="shared" si="545"/>
        <v>6.7741800000000056</v>
      </c>
      <c r="AQ304" s="21"/>
      <c r="AR304" s="22">
        <f t="shared" si="546"/>
        <v>0</v>
      </c>
      <c r="AS304" s="21">
        <f t="shared" si="487"/>
        <v>0</v>
      </c>
      <c r="AT304" s="22">
        <f t="shared" si="618"/>
        <v>0</v>
      </c>
      <c r="AU304" s="21">
        <f t="shared" si="488"/>
        <v>0</v>
      </c>
      <c r="AV304" s="21">
        <f t="shared" si="547"/>
        <v>0</v>
      </c>
      <c r="AW304" s="21">
        <f t="shared" si="548"/>
        <v>279.43492500000002</v>
      </c>
      <c r="AX304" s="21">
        <f t="shared" si="549"/>
        <v>93.144975000000017</v>
      </c>
      <c r="AY304" s="21"/>
      <c r="AZ304" s="22">
        <f t="shared" si="550"/>
        <v>0</v>
      </c>
      <c r="BA304" s="21">
        <f t="shared" si="489"/>
        <v>0</v>
      </c>
      <c r="BB304" s="22">
        <f t="shared" si="619"/>
        <v>0</v>
      </c>
      <c r="BC304" s="21">
        <f t="shared" si="490"/>
        <v>0</v>
      </c>
      <c r="BD304" s="21">
        <f t="shared" si="551"/>
        <v>0</v>
      </c>
      <c r="BE304" s="21">
        <f t="shared" si="552"/>
        <v>245.53452073170729</v>
      </c>
      <c r="BF304" s="21">
        <f t="shared" si="553"/>
        <v>12.922869512195131</v>
      </c>
      <c r="BG304" s="21"/>
      <c r="BH304" s="22">
        <f t="shared" si="554"/>
        <v>0</v>
      </c>
      <c r="BI304" s="21">
        <f t="shared" si="491"/>
        <v>0</v>
      </c>
      <c r="BJ304" s="22">
        <f t="shared" si="620"/>
        <v>0</v>
      </c>
      <c r="BK304" s="21">
        <f t="shared" si="492"/>
        <v>0</v>
      </c>
      <c r="BL304" s="21">
        <f t="shared" si="555"/>
        <v>0</v>
      </c>
      <c r="BM304" s="21">
        <f t="shared" si="556"/>
        <v>214.14197926829266</v>
      </c>
      <c r="BN304" s="21">
        <f t="shared" si="557"/>
        <v>11.270630487804887</v>
      </c>
      <c r="BO304" s="21"/>
      <c r="BP304" s="22">
        <f t="shared" si="558"/>
        <v>0</v>
      </c>
      <c r="BQ304" s="21">
        <f t="shared" si="493"/>
        <v>0</v>
      </c>
      <c r="BR304" s="22">
        <f t="shared" si="621"/>
        <v>0</v>
      </c>
      <c r="BS304" s="21">
        <f t="shared" si="494"/>
        <v>0</v>
      </c>
      <c r="BT304" s="21">
        <f t="shared" si="559"/>
        <v>0</v>
      </c>
      <c r="BU304" s="21">
        <f t="shared" si="560"/>
        <v>74.350756097560961</v>
      </c>
      <c r="BV304" s="21">
        <f t="shared" si="561"/>
        <v>24.783585365853654</v>
      </c>
      <c r="BW304" s="21"/>
      <c r="BX304" s="22">
        <f t="shared" si="562"/>
        <v>0</v>
      </c>
      <c r="BY304" s="21">
        <f t="shared" si="495"/>
        <v>0</v>
      </c>
      <c r="BZ304" s="22">
        <f t="shared" si="622"/>
        <v>0</v>
      </c>
      <c r="CA304" s="21">
        <f t="shared" si="496"/>
        <v>0</v>
      </c>
      <c r="CB304" s="21">
        <f t="shared" si="563"/>
        <v>0</v>
      </c>
      <c r="CC304" s="21">
        <f t="shared" si="564"/>
        <v>285.26495255212433</v>
      </c>
      <c r="CD304" s="21">
        <f t="shared" si="565"/>
        <v>15.013944871164451</v>
      </c>
      <c r="CE304" s="21"/>
      <c r="CF304" s="22">
        <f t="shared" si="566"/>
        <v>0</v>
      </c>
      <c r="CG304" s="21">
        <f t="shared" si="497"/>
        <v>0</v>
      </c>
      <c r="CH304" s="22">
        <f t="shared" si="623"/>
        <v>0</v>
      </c>
      <c r="CI304" s="21">
        <f t="shared" si="498"/>
        <v>0</v>
      </c>
      <c r="CJ304" s="21">
        <f t="shared" si="567"/>
        <v>0</v>
      </c>
      <c r="CK304" s="21">
        <f t="shared" si="568"/>
        <v>248.86184079464991</v>
      </c>
      <c r="CL304" s="21">
        <f t="shared" si="569"/>
        <v>13.09799162077106</v>
      </c>
      <c r="CM304" s="21"/>
      <c r="CN304" s="22">
        <f t="shared" si="570"/>
        <v>0</v>
      </c>
      <c r="CO304" s="21">
        <f t="shared" si="499"/>
        <v>0</v>
      </c>
      <c r="CP304" s="22">
        <f t="shared" si="624"/>
        <v>0</v>
      </c>
      <c r="CQ304" s="21">
        <f t="shared" si="500"/>
        <v>0</v>
      </c>
      <c r="CR304" s="21">
        <f t="shared" si="571"/>
        <v>0</v>
      </c>
      <c r="CS304" s="21">
        <f t="shared" si="572"/>
        <v>28.794817540322583</v>
      </c>
      <c r="CT304" s="21">
        <f t="shared" si="573"/>
        <v>86.38445262096775</v>
      </c>
      <c r="CU304" s="21"/>
      <c r="CV304" s="22">
        <f t="shared" si="574"/>
        <v>0</v>
      </c>
      <c r="CW304" s="21">
        <f t="shared" si="501"/>
        <v>0</v>
      </c>
      <c r="CX304" s="22">
        <f t="shared" si="625"/>
        <v>0</v>
      </c>
      <c r="CY304" s="21">
        <f t="shared" si="502"/>
        <v>0</v>
      </c>
      <c r="CZ304" s="21">
        <f t="shared" si="575"/>
        <v>0</v>
      </c>
      <c r="DA304" s="21">
        <f t="shared" si="576"/>
        <v>245.53452073170729</v>
      </c>
      <c r="DB304" s="21">
        <f t="shared" si="577"/>
        <v>12.922869512195131</v>
      </c>
      <c r="DC304" s="21"/>
      <c r="DD304" s="22">
        <f t="shared" si="578"/>
        <v>0</v>
      </c>
      <c r="DE304" s="21">
        <f t="shared" si="503"/>
        <v>0</v>
      </c>
      <c r="DF304" s="22">
        <f t="shared" si="626"/>
        <v>0</v>
      </c>
      <c r="DG304" s="21">
        <f t="shared" si="504"/>
        <v>0</v>
      </c>
      <c r="DH304" s="21">
        <f t="shared" si="579"/>
        <v>0</v>
      </c>
      <c r="DI304" s="21">
        <f t="shared" si="580"/>
        <v>214.14197926829266</v>
      </c>
      <c r="DJ304" s="21">
        <f t="shared" si="581"/>
        <v>11.270630487804887</v>
      </c>
      <c r="DK304" s="21"/>
      <c r="DL304" s="22">
        <f t="shared" si="582"/>
        <v>0</v>
      </c>
      <c r="DM304" s="21">
        <f t="shared" si="505"/>
        <v>0</v>
      </c>
      <c r="DN304" s="22">
        <f t="shared" si="627"/>
        <v>0</v>
      </c>
      <c r="DO304" s="21">
        <f t="shared" si="506"/>
        <v>0</v>
      </c>
      <c r="DP304" s="21">
        <f t="shared" si="583"/>
        <v>0</v>
      </c>
      <c r="DQ304" s="21">
        <f t="shared" si="584"/>
        <v>74.350756097560961</v>
      </c>
      <c r="DR304" s="21">
        <f t="shared" si="585"/>
        <v>24.783585365853654</v>
      </c>
      <c r="DS304" s="21"/>
      <c r="DT304" s="22">
        <f t="shared" si="586"/>
        <v>0</v>
      </c>
      <c r="DU304" s="21">
        <f t="shared" si="507"/>
        <v>0</v>
      </c>
      <c r="DV304" s="22">
        <f t="shared" si="628"/>
        <v>0</v>
      </c>
      <c r="DW304" s="21">
        <f t="shared" si="508"/>
        <v>0</v>
      </c>
      <c r="DX304" s="21">
        <f t="shared" si="587"/>
        <v>0</v>
      </c>
      <c r="DY304" s="21">
        <f t="shared" si="588"/>
        <v>1807.0479359844601</v>
      </c>
      <c r="DZ304" s="21">
        <f t="shared" si="589"/>
        <v>95.107786104445353</v>
      </c>
      <c r="EA304" s="21"/>
      <c r="EB304" s="22">
        <f t="shared" si="590"/>
        <v>0</v>
      </c>
      <c r="EC304" s="21">
        <f t="shared" si="509"/>
        <v>0</v>
      </c>
      <c r="ED304" s="22">
        <f t="shared" si="629"/>
        <v>0</v>
      </c>
      <c r="EE304" s="21">
        <f t="shared" si="510"/>
        <v>0</v>
      </c>
      <c r="EF304" s="21">
        <f t="shared" si="591"/>
        <v>0</v>
      </c>
      <c r="EG304" s="21">
        <f t="shared" si="592"/>
        <v>1635.0269956687646</v>
      </c>
      <c r="EH304" s="21">
        <f t="shared" si="593"/>
        <v>86.054052403619266</v>
      </c>
      <c r="EI304" s="21"/>
      <c r="EJ304" s="22">
        <f t="shared" si="594"/>
        <v>0</v>
      </c>
      <c r="EK304" s="21">
        <f t="shared" si="511"/>
        <v>0</v>
      </c>
      <c r="EL304" s="22">
        <f t="shared" si="630"/>
        <v>0</v>
      </c>
      <c r="EM304" s="21">
        <f t="shared" si="512"/>
        <v>0</v>
      </c>
      <c r="EN304" s="21">
        <f t="shared" si="595"/>
        <v>0</v>
      </c>
      <c r="EO304" s="21">
        <f t="shared" si="596"/>
        <v>134.54081172797009</v>
      </c>
      <c r="EP304" s="21">
        <f t="shared" si="597"/>
        <v>403.62243518391028</v>
      </c>
      <c r="EQ304" s="21"/>
      <c r="ER304" s="22">
        <f t="shared" si="598"/>
        <v>0</v>
      </c>
      <c r="ES304" s="21">
        <f t="shared" si="513"/>
        <v>0</v>
      </c>
      <c r="ET304" s="22">
        <f t="shared" si="631"/>
        <v>0</v>
      </c>
      <c r="EU304" s="21">
        <f t="shared" si="514"/>
        <v>0</v>
      </c>
      <c r="EV304" s="21">
        <f t="shared" si="599"/>
        <v>0</v>
      </c>
      <c r="EW304" s="21">
        <f t="shared" si="600"/>
        <v>648.38580000000002</v>
      </c>
      <c r="EX304" s="21">
        <f t="shared" si="601"/>
        <v>648.38580000000002</v>
      </c>
      <c r="EY304" s="21"/>
      <c r="EZ304" s="22">
        <f t="shared" si="602"/>
        <v>0</v>
      </c>
      <c r="FA304" s="21">
        <f t="shared" si="515"/>
        <v>0</v>
      </c>
      <c r="FB304" s="22">
        <f t="shared" si="632"/>
        <v>0</v>
      </c>
      <c r="FC304" s="21">
        <f t="shared" si="516"/>
        <v>0</v>
      </c>
      <c r="FD304" s="21">
        <f t="shared" si="603"/>
        <v>0</v>
      </c>
      <c r="FE304" s="21">
        <f t="shared" si="604"/>
        <v>145.161</v>
      </c>
      <c r="FF304" s="21">
        <f t="shared" si="605"/>
        <v>145.161</v>
      </c>
      <c r="FG304" s="21"/>
      <c r="FH304" s="22">
        <f t="shared" si="606"/>
        <v>0</v>
      </c>
      <c r="FI304" s="21">
        <f t="shared" si="517"/>
        <v>0</v>
      </c>
      <c r="FJ304" s="22">
        <f t="shared" si="633"/>
        <v>0</v>
      </c>
      <c r="FK304" s="21">
        <f t="shared" si="518"/>
        <v>0</v>
      </c>
      <c r="FL304" s="21">
        <f t="shared" si="607"/>
        <v>0</v>
      </c>
      <c r="FM304" s="21">
        <f t="shared" si="608"/>
        <v>70.161149999999992</v>
      </c>
      <c r="FN304" s="21">
        <f t="shared" si="609"/>
        <v>210.48344999999998</v>
      </c>
      <c r="FO304" s="21"/>
      <c r="FP304" s="21">
        <f t="shared" si="519"/>
        <v>0</v>
      </c>
      <c r="FQ304" s="21">
        <f t="shared" si="520"/>
        <v>0</v>
      </c>
      <c r="FR304" s="21">
        <f t="shared" si="610"/>
        <v>0</v>
      </c>
      <c r="FS304" s="21">
        <f t="shared" si="521"/>
        <v>7718.9743214634136</v>
      </c>
      <c r="FT304" s="21">
        <f t="shared" si="522"/>
        <v>4968.3256785365866</v>
      </c>
      <c r="FU304" s="21"/>
      <c r="FV304" s="20">
        <f t="shared" si="611"/>
        <v>0</v>
      </c>
      <c r="FW304" s="20">
        <f t="shared" si="612"/>
        <v>0</v>
      </c>
      <c r="FX304" s="20">
        <f t="shared" si="523"/>
        <v>0</v>
      </c>
      <c r="FY304" s="20">
        <f t="shared" si="524"/>
        <v>0</v>
      </c>
    </row>
    <row r="305" spans="2:181" x14ac:dyDescent="0.25">
      <c r="B305" s="20">
        <v>11.35</v>
      </c>
      <c r="C305" s="20">
        <f t="shared" si="525"/>
        <v>19.1815</v>
      </c>
      <c r="D305" s="22">
        <f t="shared" si="526"/>
        <v>0</v>
      </c>
      <c r="E305" s="21">
        <f t="shared" si="477"/>
        <v>0</v>
      </c>
      <c r="F305" s="22">
        <f t="shared" si="613"/>
        <v>0</v>
      </c>
      <c r="G305" s="21">
        <f t="shared" si="478"/>
        <v>0</v>
      </c>
      <c r="H305" s="21">
        <f t="shared" si="527"/>
        <v>0</v>
      </c>
      <c r="I305" s="21">
        <f t="shared" si="528"/>
        <v>671.12769000000014</v>
      </c>
      <c r="J305" s="21">
        <f t="shared" si="529"/>
        <v>35.322510000000044</v>
      </c>
      <c r="K305" s="21"/>
      <c r="L305" s="22">
        <f t="shared" si="530"/>
        <v>0</v>
      </c>
      <c r="M305" s="21">
        <f t="shared" si="479"/>
        <v>0</v>
      </c>
      <c r="N305" s="22">
        <f t="shared" si="614"/>
        <v>0</v>
      </c>
      <c r="O305" s="21">
        <f t="shared" si="480"/>
        <v>0</v>
      </c>
      <c r="P305" s="21">
        <f t="shared" si="531"/>
        <v>0</v>
      </c>
      <c r="Q305" s="21">
        <f t="shared" si="532"/>
        <v>252.82207499999996</v>
      </c>
      <c r="R305" s="21">
        <f t="shared" si="533"/>
        <v>13.30642500000001</v>
      </c>
      <c r="S305" s="21"/>
      <c r="T305" s="22">
        <f t="shared" si="534"/>
        <v>0</v>
      </c>
      <c r="U305" s="21">
        <f t="shared" si="481"/>
        <v>0</v>
      </c>
      <c r="V305" s="22">
        <f t="shared" si="615"/>
        <v>0</v>
      </c>
      <c r="W305" s="21">
        <f t="shared" si="482"/>
        <v>0</v>
      </c>
      <c r="X305" s="21">
        <f t="shared" si="535"/>
        <v>0</v>
      </c>
      <c r="Y305" s="21">
        <f t="shared" si="536"/>
        <v>65.322450000000003</v>
      </c>
      <c r="Z305" s="21">
        <f t="shared" si="537"/>
        <v>195.96735000000001</v>
      </c>
      <c r="AA305" s="21"/>
      <c r="AB305" s="22">
        <f t="shared" si="538"/>
        <v>0</v>
      </c>
      <c r="AC305" s="21">
        <f t="shared" si="483"/>
        <v>0</v>
      </c>
      <c r="AD305" s="22">
        <f t="shared" si="616"/>
        <v>0</v>
      </c>
      <c r="AE305" s="21">
        <f t="shared" si="484"/>
        <v>0</v>
      </c>
      <c r="AF305" s="21">
        <f t="shared" si="539"/>
        <v>0</v>
      </c>
      <c r="AG305" s="21">
        <f t="shared" si="540"/>
        <v>59.757945000000007</v>
      </c>
      <c r="AH305" s="21">
        <f t="shared" si="541"/>
        <v>3.145155000000003</v>
      </c>
      <c r="AI305" s="21"/>
      <c r="AJ305" s="22">
        <f t="shared" si="542"/>
        <v>0</v>
      </c>
      <c r="AK305" s="21">
        <f t="shared" si="485"/>
        <v>0</v>
      </c>
      <c r="AL305" s="22">
        <f t="shared" si="617"/>
        <v>0</v>
      </c>
      <c r="AM305" s="21">
        <f t="shared" si="486"/>
        <v>0</v>
      </c>
      <c r="AN305" s="21">
        <f t="shared" si="543"/>
        <v>0</v>
      </c>
      <c r="AO305" s="21">
        <f t="shared" si="544"/>
        <v>128.70941999999999</v>
      </c>
      <c r="AP305" s="21">
        <f t="shared" si="545"/>
        <v>6.7741800000000056</v>
      </c>
      <c r="AQ305" s="21"/>
      <c r="AR305" s="22">
        <f t="shared" si="546"/>
        <v>0</v>
      </c>
      <c r="AS305" s="21">
        <f t="shared" si="487"/>
        <v>0</v>
      </c>
      <c r="AT305" s="22">
        <f t="shared" si="618"/>
        <v>0</v>
      </c>
      <c r="AU305" s="21">
        <f t="shared" si="488"/>
        <v>0</v>
      </c>
      <c r="AV305" s="21">
        <f t="shared" si="547"/>
        <v>0</v>
      </c>
      <c r="AW305" s="21">
        <f t="shared" si="548"/>
        <v>279.43492500000002</v>
      </c>
      <c r="AX305" s="21">
        <f t="shared" si="549"/>
        <v>93.144975000000017</v>
      </c>
      <c r="AY305" s="21"/>
      <c r="AZ305" s="22">
        <f t="shared" si="550"/>
        <v>0</v>
      </c>
      <c r="BA305" s="21">
        <f t="shared" si="489"/>
        <v>0</v>
      </c>
      <c r="BB305" s="22">
        <f t="shared" si="619"/>
        <v>0</v>
      </c>
      <c r="BC305" s="21">
        <f t="shared" si="490"/>
        <v>0</v>
      </c>
      <c r="BD305" s="21">
        <f t="shared" si="551"/>
        <v>0</v>
      </c>
      <c r="BE305" s="21">
        <f t="shared" si="552"/>
        <v>245.53452073170729</v>
      </c>
      <c r="BF305" s="21">
        <f t="shared" si="553"/>
        <v>12.922869512195131</v>
      </c>
      <c r="BG305" s="21"/>
      <c r="BH305" s="22">
        <f t="shared" si="554"/>
        <v>0</v>
      </c>
      <c r="BI305" s="21">
        <f t="shared" si="491"/>
        <v>0</v>
      </c>
      <c r="BJ305" s="22">
        <f t="shared" si="620"/>
        <v>0</v>
      </c>
      <c r="BK305" s="21">
        <f t="shared" si="492"/>
        <v>0</v>
      </c>
      <c r="BL305" s="21">
        <f t="shared" si="555"/>
        <v>0</v>
      </c>
      <c r="BM305" s="21">
        <f t="shared" si="556"/>
        <v>214.14197926829266</v>
      </c>
      <c r="BN305" s="21">
        <f t="shared" si="557"/>
        <v>11.270630487804887</v>
      </c>
      <c r="BO305" s="21"/>
      <c r="BP305" s="22">
        <f t="shared" si="558"/>
        <v>0</v>
      </c>
      <c r="BQ305" s="21">
        <f t="shared" si="493"/>
        <v>0</v>
      </c>
      <c r="BR305" s="22">
        <f t="shared" si="621"/>
        <v>0</v>
      </c>
      <c r="BS305" s="21">
        <f t="shared" si="494"/>
        <v>0</v>
      </c>
      <c r="BT305" s="21">
        <f t="shared" si="559"/>
        <v>0</v>
      </c>
      <c r="BU305" s="21">
        <f t="shared" si="560"/>
        <v>74.350756097560961</v>
      </c>
      <c r="BV305" s="21">
        <f t="shared" si="561"/>
        <v>24.783585365853654</v>
      </c>
      <c r="BW305" s="21"/>
      <c r="BX305" s="22">
        <f t="shared" si="562"/>
        <v>0</v>
      </c>
      <c r="BY305" s="21">
        <f t="shared" si="495"/>
        <v>0</v>
      </c>
      <c r="BZ305" s="22">
        <f t="shared" si="622"/>
        <v>0</v>
      </c>
      <c r="CA305" s="21">
        <f t="shared" si="496"/>
        <v>0</v>
      </c>
      <c r="CB305" s="21">
        <f t="shared" si="563"/>
        <v>0</v>
      </c>
      <c r="CC305" s="21">
        <f t="shared" si="564"/>
        <v>285.26495255212433</v>
      </c>
      <c r="CD305" s="21">
        <f t="shared" si="565"/>
        <v>15.013944871164451</v>
      </c>
      <c r="CE305" s="21"/>
      <c r="CF305" s="22">
        <f t="shared" si="566"/>
        <v>0</v>
      </c>
      <c r="CG305" s="21">
        <f t="shared" si="497"/>
        <v>0</v>
      </c>
      <c r="CH305" s="22">
        <f t="shared" si="623"/>
        <v>0</v>
      </c>
      <c r="CI305" s="21">
        <f t="shared" si="498"/>
        <v>0</v>
      </c>
      <c r="CJ305" s="21">
        <f t="shared" si="567"/>
        <v>0</v>
      </c>
      <c r="CK305" s="21">
        <f t="shared" si="568"/>
        <v>248.86184079464991</v>
      </c>
      <c r="CL305" s="21">
        <f t="shared" si="569"/>
        <v>13.09799162077106</v>
      </c>
      <c r="CM305" s="21"/>
      <c r="CN305" s="22">
        <f t="shared" si="570"/>
        <v>0</v>
      </c>
      <c r="CO305" s="21">
        <f t="shared" si="499"/>
        <v>0</v>
      </c>
      <c r="CP305" s="22">
        <f t="shared" si="624"/>
        <v>0</v>
      </c>
      <c r="CQ305" s="21">
        <f t="shared" si="500"/>
        <v>0</v>
      </c>
      <c r="CR305" s="21">
        <f t="shared" si="571"/>
        <v>0</v>
      </c>
      <c r="CS305" s="21">
        <f t="shared" si="572"/>
        <v>28.794817540322583</v>
      </c>
      <c r="CT305" s="21">
        <f t="shared" si="573"/>
        <v>86.38445262096775</v>
      </c>
      <c r="CU305" s="21"/>
      <c r="CV305" s="22">
        <f t="shared" si="574"/>
        <v>0</v>
      </c>
      <c r="CW305" s="21">
        <f t="shared" si="501"/>
        <v>0</v>
      </c>
      <c r="CX305" s="22">
        <f t="shared" si="625"/>
        <v>0</v>
      </c>
      <c r="CY305" s="21">
        <f t="shared" si="502"/>
        <v>0</v>
      </c>
      <c r="CZ305" s="21">
        <f t="shared" si="575"/>
        <v>0</v>
      </c>
      <c r="DA305" s="21">
        <f t="shared" si="576"/>
        <v>245.53452073170729</v>
      </c>
      <c r="DB305" s="21">
        <f t="shared" si="577"/>
        <v>12.922869512195131</v>
      </c>
      <c r="DC305" s="21"/>
      <c r="DD305" s="22">
        <f t="shared" si="578"/>
        <v>0</v>
      </c>
      <c r="DE305" s="21">
        <f t="shared" si="503"/>
        <v>0</v>
      </c>
      <c r="DF305" s="22">
        <f t="shared" si="626"/>
        <v>0</v>
      </c>
      <c r="DG305" s="21">
        <f t="shared" si="504"/>
        <v>0</v>
      </c>
      <c r="DH305" s="21">
        <f t="shared" si="579"/>
        <v>0</v>
      </c>
      <c r="DI305" s="21">
        <f t="shared" si="580"/>
        <v>214.14197926829266</v>
      </c>
      <c r="DJ305" s="21">
        <f t="shared" si="581"/>
        <v>11.270630487804887</v>
      </c>
      <c r="DK305" s="21"/>
      <c r="DL305" s="22">
        <f t="shared" si="582"/>
        <v>0</v>
      </c>
      <c r="DM305" s="21">
        <f t="shared" si="505"/>
        <v>0</v>
      </c>
      <c r="DN305" s="22">
        <f t="shared" si="627"/>
        <v>0</v>
      </c>
      <c r="DO305" s="21">
        <f t="shared" si="506"/>
        <v>0</v>
      </c>
      <c r="DP305" s="21">
        <f t="shared" si="583"/>
        <v>0</v>
      </c>
      <c r="DQ305" s="21">
        <f t="shared" si="584"/>
        <v>74.350756097560961</v>
      </c>
      <c r="DR305" s="21">
        <f t="shared" si="585"/>
        <v>24.783585365853654</v>
      </c>
      <c r="DS305" s="21"/>
      <c r="DT305" s="22">
        <f t="shared" si="586"/>
        <v>0</v>
      </c>
      <c r="DU305" s="21">
        <f t="shared" si="507"/>
        <v>0</v>
      </c>
      <c r="DV305" s="22">
        <f t="shared" si="628"/>
        <v>0</v>
      </c>
      <c r="DW305" s="21">
        <f t="shared" si="508"/>
        <v>0</v>
      </c>
      <c r="DX305" s="21">
        <f t="shared" si="587"/>
        <v>0</v>
      </c>
      <c r="DY305" s="21">
        <f t="shared" si="588"/>
        <v>1807.0479359844601</v>
      </c>
      <c r="DZ305" s="21">
        <f t="shared" si="589"/>
        <v>95.107786104445353</v>
      </c>
      <c r="EA305" s="21"/>
      <c r="EB305" s="22">
        <f t="shared" si="590"/>
        <v>0</v>
      </c>
      <c r="EC305" s="21">
        <f t="shared" si="509"/>
        <v>0</v>
      </c>
      <c r="ED305" s="22">
        <f t="shared" si="629"/>
        <v>0</v>
      </c>
      <c r="EE305" s="21">
        <f t="shared" si="510"/>
        <v>0</v>
      </c>
      <c r="EF305" s="21">
        <f t="shared" si="591"/>
        <v>0</v>
      </c>
      <c r="EG305" s="21">
        <f t="shared" si="592"/>
        <v>1635.0269956687646</v>
      </c>
      <c r="EH305" s="21">
        <f t="shared" si="593"/>
        <v>86.054052403619266</v>
      </c>
      <c r="EI305" s="21"/>
      <c r="EJ305" s="22">
        <f t="shared" si="594"/>
        <v>0</v>
      </c>
      <c r="EK305" s="21">
        <f t="shared" si="511"/>
        <v>0</v>
      </c>
      <c r="EL305" s="22">
        <f t="shared" si="630"/>
        <v>0</v>
      </c>
      <c r="EM305" s="21">
        <f t="shared" si="512"/>
        <v>0</v>
      </c>
      <c r="EN305" s="21">
        <f t="shared" si="595"/>
        <v>0</v>
      </c>
      <c r="EO305" s="21">
        <f t="shared" si="596"/>
        <v>134.54081172797009</v>
      </c>
      <c r="EP305" s="21">
        <f t="shared" si="597"/>
        <v>403.62243518391028</v>
      </c>
      <c r="EQ305" s="21"/>
      <c r="ER305" s="22">
        <f t="shared" si="598"/>
        <v>0</v>
      </c>
      <c r="ES305" s="21">
        <f t="shared" si="513"/>
        <v>0</v>
      </c>
      <c r="ET305" s="22">
        <f t="shared" si="631"/>
        <v>0</v>
      </c>
      <c r="EU305" s="21">
        <f t="shared" si="514"/>
        <v>0</v>
      </c>
      <c r="EV305" s="21">
        <f t="shared" si="599"/>
        <v>0</v>
      </c>
      <c r="EW305" s="21">
        <f t="shared" si="600"/>
        <v>648.38580000000002</v>
      </c>
      <c r="EX305" s="21">
        <f t="shared" si="601"/>
        <v>648.38580000000002</v>
      </c>
      <c r="EY305" s="21"/>
      <c r="EZ305" s="22">
        <f t="shared" si="602"/>
        <v>0</v>
      </c>
      <c r="FA305" s="21">
        <f t="shared" si="515"/>
        <v>0</v>
      </c>
      <c r="FB305" s="22">
        <f t="shared" si="632"/>
        <v>0</v>
      </c>
      <c r="FC305" s="21">
        <f t="shared" si="516"/>
        <v>0</v>
      </c>
      <c r="FD305" s="21">
        <f t="shared" si="603"/>
        <v>0</v>
      </c>
      <c r="FE305" s="21">
        <f t="shared" si="604"/>
        <v>145.161</v>
      </c>
      <c r="FF305" s="21">
        <f t="shared" si="605"/>
        <v>145.161</v>
      </c>
      <c r="FG305" s="21"/>
      <c r="FH305" s="22">
        <f t="shared" si="606"/>
        <v>0</v>
      </c>
      <c r="FI305" s="21">
        <f t="shared" si="517"/>
        <v>0</v>
      </c>
      <c r="FJ305" s="22">
        <f t="shared" si="633"/>
        <v>0</v>
      </c>
      <c r="FK305" s="21">
        <f t="shared" si="518"/>
        <v>0</v>
      </c>
      <c r="FL305" s="21">
        <f t="shared" si="607"/>
        <v>0</v>
      </c>
      <c r="FM305" s="21">
        <f t="shared" si="608"/>
        <v>70.161149999999992</v>
      </c>
      <c r="FN305" s="21">
        <f t="shared" si="609"/>
        <v>210.48344999999998</v>
      </c>
      <c r="FO305" s="21"/>
      <c r="FP305" s="21">
        <f t="shared" si="519"/>
        <v>0</v>
      </c>
      <c r="FQ305" s="21">
        <f t="shared" si="520"/>
        <v>0</v>
      </c>
      <c r="FR305" s="21">
        <f t="shared" si="610"/>
        <v>0</v>
      </c>
      <c r="FS305" s="21">
        <f t="shared" si="521"/>
        <v>7718.9743214634136</v>
      </c>
      <c r="FT305" s="21">
        <f t="shared" si="522"/>
        <v>4968.3256785365866</v>
      </c>
      <c r="FU305" s="21"/>
      <c r="FV305" s="20">
        <f t="shared" si="611"/>
        <v>0</v>
      </c>
      <c r="FW305" s="20">
        <f t="shared" si="612"/>
        <v>0</v>
      </c>
      <c r="FX305" s="20">
        <f t="shared" si="523"/>
        <v>0</v>
      </c>
      <c r="FY305" s="20">
        <f t="shared" si="524"/>
        <v>0</v>
      </c>
    </row>
    <row r="306" spans="2:181" x14ac:dyDescent="0.25">
      <c r="B306" s="20">
        <v>11.4</v>
      </c>
      <c r="C306" s="20">
        <f t="shared" si="525"/>
        <v>19.265999999999998</v>
      </c>
      <c r="D306" s="22">
        <f t="shared" si="526"/>
        <v>0</v>
      </c>
      <c r="E306" s="21">
        <f t="shared" si="477"/>
        <v>0</v>
      </c>
      <c r="F306" s="22">
        <f t="shared" si="613"/>
        <v>0</v>
      </c>
      <c r="G306" s="21">
        <f t="shared" si="478"/>
        <v>0</v>
      </c>
      <c r="H306" s="21">
        <f t="shared" si="527"/>
        <v>0</v>
      </c>
      <c r="I306" s="21">
        <f t="shared" si="528"/>
        <v>671.12769000000014</v>
      </c>
      <c r="J306" s="21">
        <f t="shared" si="529"/>
        <v>35.322510000000044</v>
      </c>
      <c r="K306" s="21"/>
      <c r="L306" s="22">
        <f t="shared" si="530"/>
        <v>0</v>
      </c>
      <c r="M306" s="21">
        <f t="shared" si="479"/>
        <v>0</v>
      </c>
      <c r="N306" s="22">
        <f t="shared" si="614"/>
        <v>0</v>
      </c>
      <c r="O306" s="21">
        <f t="shared" si="480"/>
        <v>0</v>
      </c>
      <c r="P306" s="21">
        <f t="shared" si="531"/>
        <v>0</v>
      </c>
      <c r="Q306" s="21">
        <f t="shared" si="532"/>
        <v>252.82207499999996</v>
      </c>
      <c r="R306" s="21">
        <f t="shared" si="533"/>
        <v>13.30642500000001</v>
      </c>
      <c r="S306" s="21"/>
      <c r="T306" s="22">
        <f t="shared" si="534"/>
        <v>0</v>
      </c>
      <c r="U306" s="21">
        <f t="shared" si="481"/>
        <v>0</v>
      </c>
      <c r="V306" s="22">
        <f t="shared" si="615"/>
        <v>0</v>
      </c>
      <c r="W306" s="21">
        <f t="shared" si="482"/>
        <v>0</v>
      </c>
      <c r="X306" s="21">
        <f t="shared" si="535"/>
        <v>0</v>
      </c>
      <c r="Y306" s="21">
        <f t="shared" si="536"/>
        <v>65.322450000000003</v>
      </c>
      <c r="Z306" s="21">
        <f t="shared" si="537"/>
        <v>195.96735000000001</v>
      </c>
      <c r="AA306" s="21"/>
      <c r="AB306" s="22">
        <f t="shared" si="538"/>
        <v>0</v>
      </c>
      <c r="AC306" s="21">
        <f t="shared" si="483"/>
        <v>0</v>
      </c>
      <c r="AD306" s="22">
        <f t="shared" si="616"/>
        <v>0</v>
      </c>
      <c r="AE306" s="21">
        <f t="shared" si="484"/>
        <v>0</v>
      </c>
      <c r="AF306" s="21">
        <f t="shared" si="539"/>
        <v>0</v>
      </c>
      <c r="AG306" s="21">
        <f t="shared" si="540"/>
        <v>59.757945000000007</v>
      </c>
      <c r="AH306" s="21">
        <f t="shared" si="541"/>
        <v>3.145155000000003</v>
      </c>
      <c r="AI306" s="21"/>
      <c r="AJ306" s="22">
        <f t="shared" si="542"/>
        <v>0</v>
      </c>
      <c r="AK306" s="21">
        <f t="shared" si="485"/>
        <v>0</v>
      </c>
      <c r="AL306" s="22">
        <f t="shared" si="617"/>
        <v>0</v>
      </c>
      <c r="AM306" s="21">
        <f t="shared" si="486"/>
        <v>0</v>
      </c>
      <c r="AN306" s="21">
        <f t="shared" si="543"/>
        <v>0</v>
      </c>
      <c r="AO306" s="21">
        <f t="shared" si="544"/>
        <v>128.70941999999999</v>
      </c>
      <c r="AP306" s="21">
        <f t="shared" si="545"/>
        <v>6.7741800000000056</v>
      </c>
      <c r="AQ306" s="21"/>
      <c r="AR306" s="22">
        <f t="shared" si="546"/>
        <v>0</v>
      </c>
      <c r="AS306" s="21">
        <f t="shared" si="487"/>
        <v>0</v>
      </c>
      <c r="AT306" s="22">
        <f t="shared" si="618"/>
        <v>0</v>
      </c>
      <c r="AU306" s="21">
        <f t="shared" si="488"/>
        <v>0</v>
      </c>
      <c r="AV306" s="21">
        <f t="shared" si="547"/>
        <v>0</v>
      </c>
      <c r="AW306" s="21">
        <f t="shared" si="548"/>
        <v>279.43492500000002</v>
      </c>
      <c r="AX306" s="21">
        <f t="shared" si="549"/>
        <v>93.144975000000017</v>
      </c>
      <c r="AY306" s="21"/>
      <c r="AZ306" s="22">
        <f t="shared" si="550"/>
        <v>0</v>
      </c>
      <c r="BA306" s="21">
        <f t="shared" si="489"/>
        <v>0</v>
      </c>
      <c r="BB306" s="22">
        <f t="shared" si="619"/>
        <v>0</v>
      </c>
      <c r="BC306" s="21">
        <f t="shared" si="490"/>
        <v>0</v>
      </c>
      <c r="BD306" s="21">
        <f t="shared" si="551"/>
        <v>0</v>
      </c>
      <c r="BE306" s="21">
        <f t="shared" si="552"/>
        <v>245.53452073170729</v>
      </c>
      <c r="BF306" s="21">
        <f t="shared" si="553"/>
        <v>12.922869512195131</v>
      </c>
      <c r="BG306" s="21"/>
      <c r="BH306" s="22">
        <f t="shared" si="554"/>
        <v>0</v>
      </c>
      <c r="BI306" s="21">
        <f t="shared" si="491"/>
        <v>0</v>
      </c>
      <c r="BJ306" s="22">
        <f t="shared" si="620"/>
        <v>0</v>
      </c>
      <c r="BK306" s="21">
        <f t="shared" si="492"/>
        <v>0</v>
      </c>
      <c r="BL306" s="21">
        <f t="shared" si="555"/>
        <v>0</v>
      </c>
      <c r="BM306" s="21">
        <f t="shared" si="556"/>
        <v>214.14197926829266</v>
      </c>
      <c r="BN306" s="21">
        <f t="shared" si="557"/>
        <v>11.270630487804887</v>
      </c>
      <c r="BO306" s="21"/>
      <c r="BP306" s="22">
        <f t="shared" si="558"/>
        <v>0</v>
      </c>
      <c r="BQ306" s="21">
        <f t="shared" si="493"/>
        <v>0</v>
      </c>
      <c r="BR306" s="22">
        <f t="shared" si="621"/>
        <v>0</v>
      </c>
      <c r="BS306" s="21">
        <f t="shared" si="494"/>
        <v>0</v>
      </c>
      <c r="BT306" s="21">
        <f t="shared" si="559"/>
        <v>0</v>
      </c>
      <c r="BU306" s="21">
        <f t="shared" si="560"/>
        <v>74.350756097560961</v>
      </c>
      <c r="BV306" s="21">
        <f t="shared" si="561"/>
        <v>24.783585365853654</v>
      </c>
      <c r="BW306" s="21"/>
      <c r="BX306" s="22">
        <f t="shared" si="562"/>
        <v>0</v>
      </c>
      <c r="BY306" s="21">
        <f t="shared" si="495"/>
        <v>0</v>
      </c>
      <c r="BZ306" s="22">
        <f t="shared" si="622"/>
        <v>0</v>
      </c>
      <c r="CA306" s="21">
        <f t="shared" si="496"/>
        <v>0</v>
      </c>
      <c r="CB306" s="21">
        <f t="shared" si="563"/>
        <v>0</v>
      </c>
      <c r="CC306" s="21">
        <f t="shared" si="564"/>
        <v>285.26495255212433</v>
      </c>
      <c r="CD306" s="21">
        <f t="shared" si="565"/>
        <v>15.013944871164451</v>
      </c>
      <c r="CE306" s="21"/>
      <c r="CF306" s="22">
        <f t="shared" si="566"/>
        <v>0</v>
      </c>
      <c r="CG306" s="21">
        <f t="shared" si="497"/>
        <v>0</v>
      </c>
      <c r="CH306" s="22">
        <f t="shared" si="623"/>
        <v>0</v>
      </c>
      <c r="CI306" s="21">
        <f t="shared" si="498"/>
        <v>0</v>
      </c>
      <c r="CJ306" s="21">
        <f t="shared" si="567"/>
        <v>0</v>
      </c>
      <c r="CK306" s="21">
        <f t="shared" si="568"/>
        <v>248.86184079464991</v>
      </c>
      <c r="CL306" s="21">
        <f t="shared" si="569"/>
        <v>13.09799162077106</v>
      </c>
      <c r="CM306" s="21"/>
      <c r="CN306" s="22">
        <f t="shared" si="570"/>
        <v>0</v>
      </c>
      <c r="CO306" s="21">
        <f t="shared" si="499"/>
        <v>0</v>
      </c>
      <c r="CP306" s="22">
        <f t="shared" si="624"/>
        <v>0</v>
      </c>
      <c r="CQ306" s="21">
        <f t="shared" si="500"/>
        <v>0</v>
      </c>
      <c r="CR306" s="21">
        <f t="shared" si="571"/>
        <v>0</v>
      </c>
      <c r="CS306" s="21">
        <f t="shared" si="572"/>
        <v>28.794817540322583</v>
      </c>
      <c r="CT306" s="21">
        <f t="shared" si="573"/>
        <v>86.38445262096775</v>
      </c>
      <c r="CU306" s="21"/>
      <c r="CV306" s="22">
        <f t="shared" si="574"/>
        <v>0</v>
      </c>
      <c r="CW306" s="21">
        <f t="shared" si="501"/>
        <v>0</v>
      </c>
      <c r="CX306" s="22">
        <f t="shared" si="625"/>
        <v>0</v>
      </c>
      <c r="CY306" s="21">
        <f t="shared" si="502"/>
        <v>0</v>
      </c>
      <c r="CZ306" s="21">
        <f t="shared" si="575"/>
        <v>0</v>
      </c>
      <c r="DA306" s="21">
        <f t="shared" si="576"/>
        <v>245.53452073170729</v>
      </c>
      <c r="DB306" s="21">
        <f t="shared" si="577"/>
        <v>12.922869512195131</v>
      </c>
      <c r="DC306" s="21"/>
      <c r="DD306" s="22">
        <f t="shared" si="578"/>
        <v>0</v>
      </c>
      <c r="DE306" s="21">
        <f t="shared" si="503"/>
        <v>0</v>
      </c>
      <c r="DF306" s="22">
        <f t="shared" si="626"/>
        <v>0</v>
      </c>
      <c r="DG306" s="21">
        <f t="shared" si="504"/>
        <v>0</v>
      </c>
      <c r="DH306" s="21">
        <f t="shared" si="579"/>
        <v>0</v>
      </c>
      <c r="DI306" s="21">
        <f t="shared" si="580"/>
        <v>214.14197926829266</v>
      </c>
      <c r="DJ306" s="21">
        <f t="shared" si="581"/>
        <v>11.270630487804887</v>
      </c>
      <c r="DK306" s="21"/>
      <c r="DL306" s="22">
        <f t="shared" si="582"/>
        <v>0</v>
      </c>
      <c r="DM306" s="21">
        <f t="shared" si="505"/>
        <v>0</v>
      </c>
      <c r="DN306" s="22">
        <f t="shared" si="627"/>
        <v>0</v>
      </c>
      <c r="DO306" s="21">
        <f t="shared" si="506"/>
        <v>0</v>
      </c>
      <c r="DP306" s="21">
        <f t="shared" si="583"/>
        <v>0</v>
      </c>
      <c r="DQ306" s="21">
        <f t="shared" si="584"/>
        <v>74.350756097560961</v>
      </c>
      <c r="DR306" s="21">
        <f t="shared" si="585"/>
        <v>24.783585365853654</v>
      </c>
      <c r="DS306" s="21"/>
      <c r="DT306" s="22">
        <f t="shared" si="586"/>
        <v>0</v>
      </c>
      <c r="DU306" s="21">
        <f t="shared" si="507"/>
        <v>0</v>
      </c>
      <c r="DV306" s="22">
        <f t="shared" si="628"/>
        <v>0</v>
      </c>
      <c r="DW306" s="21">
        <f t="shared" si="508"/>
        <v>0</v>
      </c>
      <c r="DX306" s="21">
        <f t="shared" si="587"/>
        <v>0</v>
      </c>
      <c r="DY306" s="21">
        <f t="shared" si="588"/>
        <v>1807.0479359844601</v>
      </c>
      <c r="DZ306" s="21">
        <f t="shared" si="589"/>
        <v>95.107786104445353</v>
      </c>
      <c r="EA306" s="21"/>
      <c r="EB306" s="22">
        <f t="shared" si="590"/>
        <v>0</v>
      </c>
      <c r="EC306" s="21">
        <f t="shared" si="509"/>
        <v>0</v>
      </c>
      <c r="ED306" s="22">
        <f t="shared" si="629"/>
        <v>0</v>
      </c>
      <c r="EE306" s="21">
        <f t="shared" si="510"/>
        <v>0</v>
      </c>
      <c r="EF306" s="21">
        <f t="shared" si="591"/>
        <v>0</v>
      </c>
      <c r="EG306" s="21">
        <f t="shared" si="592"/>
        <v>1635.0269956687646</v>
      </c>
      <c r="EH306" s="21">
        <f t="shared" si="593"/>
        <v>86.054052403619266</v>
      </c>
      <c r="EI306" s="21"/>
      <c r="EJ306" s="22">
        <f t="shared" si="594"/>
        <v>0</v>
      </c>
      <c r="EK306" s="21">
        <f t="shared" si="511"/>
        <v>0</v>
      </c>
      <c r="EL306" s="22">
        <f t="shared" si="630"/>
        <v>0</v>
      </c>
      <c r="EM306" s="21">
        <f t="shared" si="512"/>
        <v>0</v>
      </c>
      <c r="EN306" s="21">
        <f t="shared" si="595"/>
        <v>0</v>
      </c>
      <c r="EO306" s="21">
        <f t="shared" si="596"/>
        <v>134.54081172797009</v>
      </c>
      <c r="EP306" s="21">
        <f t="shared" si="597"/>
        <v>403.62243518391028</v>
      </c>
      <c r="EQ306" s="21"/>
      <c r="ER306" s="22">
        <f t="shared" si="598"/>
        <v>0</v>
      </c>
      <c r="ES306" s="21">
        <f t="shared" si="513"/>
        <v>0</v>
      </c>
      <c r="ET306" s="22">
        <f t="shared" si="631"/>
        <v>0</v>
      </c>
      <c r="EU306" s="21">
        <f t="shared" si="514"/>
        <v>0</v>
      </c>
      <c r="EV306" s="21">
        <f t="shared" si="599"/>
        <v>0</v>
      </c>
      <c r="EW306" s="21">
        <f t="shared" si="600"/>
        <v>648.38580000000002</v>
      </c>
      <c r="EX306" s="21">
        <f t="shared" si="601"/>
        <v>648.38580000000002</v>
      </c>
      <c r="EY306" s="21"/>
      <c r="EZ306" s="22">
        <f t="shared" si="602"/>
        <v>0</v>
      </c>
      <c r="FA306" s="21">
        <f t="shared" si="515"/>
        <v>0</v>
      </c>
      <c r="FB306" s="22">
        <f t="shared" si="632"/>
        <v>0</v>
      </c>
      <c r="FC306" s="21">
        <f t="shared" si="516"/>
        <v>0</v>
      </c>
      <c r="FD306" s="21">
        <f t="shared" si="603"/>
        <v>0</v>
      </c>
      <c r="FE306" s="21">
        <f t="shared" si="604"/>
        <v>145.161</v>
      </c>
      <c r="FF306" s="21">
        <f t="shared" si="605"/>
        <v>145.161</v>
      </c>
      <c r="FG306" s="21"/>
      <c r="FH306" s="22">
        <f t="shared" si="606"/>
        <v>0</v>
      </c>
      <c r="FI306" s="21">
        <f t="shared" si="517"/>
        <v>0</v>
      </c>
      <c r="FJ306" s="22">
        <f t="shared" si="633"/>
        <v>0</v>
      </c>
      <c r="FK306" s="21">
        <f t="shared" si="518"/>
        <v>0</v>
      </c>
      <c r="FL306" s="21">
        <f t="shared" si="607"/>
        <v>0</v>
      </c>
      <c r="FM306" s="21">
        <f t="shared" si="608"/>
        <v>70.161149999999992</v>
      </c>
      <c r="FN306" s="21">
        <f t="shared" si="609"/>
        <v>210.48344999999998</v>
      </c>
      <c r="FO306" s="21"/>
      <c r="FP306" s="21">
        <f t="shared" si="519"/>
        <v>0</v>
      </c>
      <c r="FQ306" s="21">
        <f t="shared" si="520"/>
        <v>0</v>
      </c>
      <c r="FR306" s="21">
        <f t="shared" si="610"/>
        <v>0</v>
      </c>
      <c r="FS306" s="21">
        <f t="shared" si="521"/>
        <v>7718.9743214634136</v>
      </c>
      <c r="FT306" s="21">
        <f t="shared" si="522"/>
        <v>4968.3256785365866</v>
      </c>
      <c r="FU306" s="21"/>
      <c r="FV306" s="20">
        <f t="shared" si="611"/>
        <v>0</v>
      </c>
      <c r="FW306" s="20">
        <f t="shared" si="612"/>
        <v>0</v>
      </c>
      <c r="FX306" s="20">
        <f t="shared" si="523"/>
        <v>0</v>
      </c>
      <c r="FY306" s="20">
        <f t="shared" si="524"/>
        <v>0</v>
      </c>
    </row>
    <row r="307" spans="2:181" x14ac:dyDescent="0.25">
      <c r="B307" s="20">
        <v>11.45</v>
      </c>
      <c r="C307" s="20">
        <f t="shared" si="525"/>
        <v>19.350499999999997</v>
      </c>
      <c r="D307" s="22">
        <f t="shared" si="526"/>
        <v>0</v>
      </c>
      <c r="E307" s="21">
        <f t="shared" si="477"/>
        <v>0</v>
      </c>
      <c r="F307" s="22">
        <f t="shared" si="613"/>
        <v>0</v>
      </c>
      <c r="G307" s="21">
        <f t="shared" si="478"/>
        <v>0</v>
      </c>
      <c r="H307" s="21">
        <f t="shared" si="527"/>
        <v>0</v>
      </c>
      <c r="I307" s="21">
        <f t="shared" si="528"/>
        <v>671.12769000000014</v>
      </c>
      <c r="J307" s="21">
        <f t="shared" si="529"/>
        <v>35.322510000000044</v>
      </c>
      <c r="K307" s="21"/>
      <c r="L307" s="22">
        <f t="shared" si="530"/>
        <v>0</v>
      </c>
      <c r="M307" s="21">
        <f t="shared" si="479"/>
        <v>0</v>
      </c>
      <c r="N307" s="22">
        <f t="shared" si="614"/>
        <v>0</v>
      </c>
      <c r="O307" s="21">
        <f t="shared" si="480"/>
        <v>0</v>
      </c>
      <c r="P307" s="21">
        <f t="shared" si="531"/>
        <v>0</v>
      </c>
      <c r="Q307" s="21">
        <f t="shared" si="532"/>
        <v>252.82207499999996</v>
      </c>
      <c r="R307" s="21">
        <f t="shared" si="533"/>
        <v>13.30642500000001</v>
      </c>
      <c r="S307" s="21"/>
      <c r="T307" s="22">
        <f t="shared" si="534"/>
        <v>0</v>
      </c>
      <c r="U307" s="21">
        <f t="shared" si="481"/>
        <v>0</v>
      </c>
      <c r="V307" s="22">
        <f t="shared" si="615"/>
        <v>0</v>
      </c>
      <c r="W307" s="21">
        <f t="shared" si="482"/>
        <v>0</v>
      </c>
      <c r="X307" s="21">
        <f t="shared" si="535"/>
        <v>0</v>
      </c>
      <c r="Y307" s="21">
        <f t="shared" si="536"/>
        <v>65.322450000000003</v>
      </c>
      <c r="Z307" s="21">
        <f t="shared" si="537"/>
        <v>195.96735000000001</v>
      </c>
      <c r="AA307" s="21"/>
      <c r="AB307" s="22">
        <f t="shared" si="538"/>
        <v>0</v>
      </c>
      <c r="AC307" s="21">
        <f t="shared" si="483"/>
        <v>0</v>
      </c>
      <c r="AD307" s="22">
        <f t="shared" si="616"/>
        <v>0</v>
      </c>
      <c r="AE307" s="21">
        <f t="shared" si="484"/>
        <v>0</v>
      </c>
      <c r="AF307" s="21">
        <f t="shared" si="539"/>
        <v>0</v>
      </c>
      <c r="AG307" s="21">
        <f t="shared" si="540"/>
        <v>59.757945000000007</v>
      </c>
      <c r="AH307" s="21">
        <f t="shared" si="541"/>
        <v>3.145155000000003</v>
      </c>
      <c r="AI307" s="21"/>
      <c r="AJ307" s="22">
        <f t="shared" si="542"/>
        <v>0</v>
      </c>
      <c r="AK307" s="21">
        <f t="shared" si="485"/>
        <v>0</v>
      </c>
      <c r="AL307" s="22">
        <f t="shared" si="617"/>
        <v>0</v>
      </c>
      <c r="AM307" s="21">
        <f t="shared" si="486"/>
        <v>0</v>
      </c>
      <c r="AN307" s="21">
        <f t="shared" si="543"/>
        <v>0</v>
      </c>
      <c r="AO307" s="21">
        <f t="shared" si="544"/>
        <v>128.70941999999999</v>
      </c>
      <c r="AP307" s="21">
        <f t="shared" si="545"/>
        <v>6.7741800000000056</v>
      </c>
      <c r="AQ307" s="21"/>
      <c r="AR307" s="22">
        <f t="shared" si="546"/>
        <v>0</v>
      </c>
      <c r="AS307" s="21">
        <f t="shared" si="487"/>
        <v>0</v>
      </c>
      <c r="AT307" s="22">
        <f t="shared" si="618"/>
        <v>0</v>
      </c>
      <c r="AU307" s="21">
        <f t="shared" si="488"/>
        <v>0</v>
      </c>
      <c r="AV307" s="21">
        <f t="shared" si="547"/>
        <v>0</v>
      </c>
      <c r="AW307" s="21">
        <f t="shared" si="548"/>
        <v>279.43492500000002</v>
      </c>
      <c r="AX307" s="21">
        <f t="shared" si="549"/>
        <v>93.144975000000017</v>
      </c>
      <c r="AY307" s="21"/>
      <c r="AZ307" s="22">
        <f t="shared" si="550"/>
        <v>0</v>
      </c>
      <c r="BA307" s="21">
        <f t="shared" si="489"/>
        <v>0</v>
      </c>
      <c r="BB307" s="22">
        <f t="shared" si="619"/>
        <v>0</v>
      </c>
      <c r="BC307" s="21">
        <f t="shared" si="490"/>
        <v>0</v>
      </c>
      <c r="BD307" s="21">
        <f t="shared" si="551"/>
        <v>0</v>
      </c>
      <c r="BE307" s="21">
        <f t="shared" si="552"/>
        <v>245.53452073170729</v>
      </c>
      <c r="BF307" s="21">
        <f t="shared" si="553"/>
        <v>12.922869512195131</v>
      </c>
      <c r="BG307" s="21"/>
      <c r="BH307" s="22">
        <f t="shared" si="554"/>
        <v>0</v>
      </c>
      <c r="BI307" s="21">
        <f t="shared" si="491"/>
        <v>0</v>
      </c>
      <c r="BJ307" s="22">
        <f t="shared" si="620"/>
        <v>0</v>
      </c>
      <c r="BK307" s="21">
        <f t="shared" si="492"/>
        <v>0</v>
      </c>
      <c r="BL307" s="21">
        <f t="shared" si="555"/>
        <v>0</v>
      </c>
      <c r="BM307" s="21">
        <f t="shared" si="556"/>
        <v>214.14197926829266</v>
      </c>
      <c r="BN307" s="21">
        <f t="shared" si="557"/>
        <v>11.270630487804887</v>
      </c>
      <c r="BO307" s="21"/>
      <c r="BP307" s="22">
        <f t="shared" si="558"/>
        <v>0</v>
      </c>
      <c r="BQ307" s="21">
        <f t="shared" si="493"/>
        <v>0</v>
      </c>
      <c r="BR307" s="22">
        <f t="shared" si="621"/>
        <v>0</v>
      </c>
      <c r="BS307" s="21">
        <f t="shared" si="494"/>
        <v>0</v>
      </c>
      <c r="BT307" s="21">
        <f t="shared" si="559"/>
        <v>0</v>
      </c>
      <c r="BU307" s="21">
        <f t="shared" si="560"/>
        <v>74.350756097560961</v>
      </c>
      <c r="BV307" s="21">
        <f t="shared" si="561"/>
        <v>24.783585365853654</v>
      </c>
      <c r="BW307" s="21"/>
      <c r="BX307" s="22">
        <f t="shared" si="562"/>
        <v>0</v>
      </c>
      <c r="BY307" s="21">
        <f t="shared" si="495"/>
        <v>0</v>
      </c>
      <c r="BZ307" s="22">
        <f t="shared" si="622"/>
        <v>0</v>
      </c>
      <c r="CA307" s="21">
        <f t="shared" si="496"/>
        <v>0</v>
      </c>
      <c r="CB307" s="21">
        <f t="shared" si="563"/>
        <v>0</v>
      </c>
      <c r="CC307" s="21">
        <f t="shared" si="564"/>
        <v>285.26495255212433</v>
      </c>
      <c r="CD307" s="21">
        <f t="shared" si="565"/>
        <v>15.013944871164451</v>
      </c>
      <c r="CE307" s="21"/>
      <c r="CF307" s="22">
        <f t="shared" si="566"/>
        <v>0</v>
      </c>
      <c r="CG307" s="21">
        <f t="shared" si="497"/>
        <v>0</v>
      </c>
      <c r="CH307" s="22">
        <f t="shared" si="623"/>
        <v>0</v>
      </c>
      <c r="CI307" s="21">
        <f t="shared" si="498"/>
        <v>0</v>
      </c>
      <c r="CJ307" s="21">
        <f t="shared" si="567"/>
        <v>0</v>
      </c>
      <c r="CK307" s="21">
        <f t="shared" si="568"/>
        <v>248.86184079464991</v>
      </c>
      <c r="CL307" s="21">
        <f t="shared" si="569"/>
        <v>13.09799162077106</v>
      </c>
      <c r="CM307" s="21"/>
      <c r="CN307" s="22">
        <f t="shared" si="570"/>
        <v>0</v>
      </c>
      <c r="CO307" s="21">
        <f t="shared" si="499"/>
        <v>0</v>
      </c>
      <c r="CP307" s="22">
        <f t="shared" si="624"/>
        <v>0</v>
      </c>
      <c r="CQ307" s="21">
        <f t="shared" si="500"/>
        <v>0</v>
      </c>
      <c r="CR307" s="21">
        <f t="shared" si="571"/>
        <v>0</v>
      </c>
      <c r="CS307" s="21">
        <f t="shared" si="572"/>
        <v>28.794817540322583</v>
      </c>
      <c r="CT307" s="21">
        <f t="shared" si="573"/>
        <v>86.38445262096775</v>
      </c>
      <c r="CU307" s="21"/>
      <c r="CV307" s="22">
        <f t="shared" si="574"/>
        <v>0</v>
      </c>
      <c r="CW307" s="21">
        <f t="shared" si="501"/>
        <v>0</v>
      </c>
      <c r="CX307" s="22">
        <f t="shared" si="625"/>
        <v>0</v>
      </c>
      <c r="CY307" s="21">
        <f t="shared" si="502"/>
        <v>0</v>
      </c>
      <c r="CZ307" s="21">
        <f t="shared" si="575"/>
        <v>0</v>
      </c>
      <c r="DA307" s="21">
        <f t="shared" si="576"/>
        <v>245.53452073170729</v>
      </c>
      <c r="DB307" s="21">
        <f t="shared" si="577"/>
        <v>12.922869512195131</v>
      </c>
      <c r="DC307" s="21"/>
      <c r="DD307" s="22">
        <f t="shared" si="578"/>
        <v>0</v>
      </c>
      <c r="DE307" s="21">
        <f t="shared" si="503"/>
        <v>0</v>
      </c>
      <c r="DF307" s="22">
        <f t="shared" si="626"/>
        <v>0</v>
      </c>
      <c r="DG307" s="21">
        <f t="shared" si="504"/>
        <v>0</v>
      </c>
      <c r="DH307" s="21">
        <f t="shared" si="579"/>
        <v>0</v>
      </c>
      <c r="DI307" s="21">
        <f t="shared" si="580"/>
        <v>214.14197926829266</v>
      </c>
      <c r="DJ307" s="21">
        <f t="shared" si="581"/>
        <v>11.270630487804887</v>
      </c>
      <c r="DK307" s="21"/>
      <c r="DL307" s="22">
        <f t="shared" si="582"/>
        <v>0</v>
      </c>
      <c r="DM307" s="21">
        <f t="shared" si="505"/>
        <v>0</v>
      </c>
      <c r="DN307" s="22">
        <f t="shared" si="627"/>
        <v>0</v>
      </c>
      <c r="DO307" s="21">
        <f t="shared" si="506"/>
        <v>0</v>
      </c>
      <c r="DP307" s="21">
        <f t="shared" si="583"/>
        <v>0</v>
      </c>
      <c r="DQ307" s="21">
        <f t="shared" si="584"/>
        <v>74.350756097560961</v>
      </c>
      <c r="DR307" s="21">
        <f t="shared" si="585"/>
        <v>24.783585365853654</v>
      </c>
      <c r="DS307" s="21"/>
      <c r="DT307" s="22">
        <f t="shared" si="586"/>
        <v>0</v>
      </c>
      <c r="DU307" s="21">
        <f t="shared" si="507"/>
        <v>0</v>
      </c>
      <c r="DV307" s="22">
        <f t="shared" si="628"/>
        <v>0</v>
      </c>
      <c r="DW307" s="21">
        <f t="shared" si="508"/>
        <v>0</v>
      </c>
      <c r="DX307" s="21">
        <f t="shared" si="587"/>
        <v>0</v>
      </c>
      <c r="DY307" s="21">
        <f t="shared" si="588"/>
        <v>1807.0479359844601</v>
      </c>
      <c r="DZ307" s="21">
        <f t="shared" si="589"/>
        <v>95.107786104445353</v>
      </c>
      <c r="EA307" s="21"/>
      <c r="EB307" s="22">
        <f t="shared" si="590"/>
        <v>0</v>
      </c>
      <c r="EC307" s="21">
        <f t="shared" si="509"/>
        <v>0</v>
      </c>
      <c r="ED307" s="22">
        <f t="shared" si="629"/>
        <v>0</v>
      </c>
      <c r="EE307" s="21">
        <f t="shared" si="510"/>
        <v>0</v>
      </c>
      <c r="EF307" s="21">
        <f t="shared" si="591"/>
        <v>0</v>
      </c>
      <c r="EG307" s="21">
        <f t="shared" si="592"/>
        <v>1635.0269956687646</v>
      </c>
      <c r="EH307" s="21">
        <f t="shared" si="593"/>
        <v>86.054052403619266</v>
      </c>
      <c r="EI307" s="21"/>
      <c r="EJ307" s="22">
        <f t="shared" si="594"/>
        <v>0</v>
      </c>
      <c r="EK307" s="21">
        <f t="shared" si="511"/>
        <v>0</v>
      </c>
      <c r="EL307" s="22">
        <f t="shared" si="630"/>
        <v>0</v>
      </c>
      <c r="EM307" s="21">
        <f t="shared" si="512"/>
        <v>0</v>
      </c>
      <c r="EN307" s="21">
        <f t="shared" si="595"/>
        <v>0</v>
      </c>
      <c r="EO307" s="21">
        <f t="shared" si="596"/>
        <v>134.54081172797009</v>
      </c>
      <c r="EP307" s="21">
        <f t="shared" si="597"/>
        <v>403.62243518391028</v>
      </c>
      <c r="EQ307" s="21"/>
      <c r="ER307" s="22">
        <f t="shared" si="598"/>
        <v>0</v>
      </c>
      <c r="ES307" s="21">
        <f t="shared" si="513"/>
        <v>0</v>
      </c>
      <c r="ET307" s="22">
        <f t="shared" si="631"/>
        <v>0</v>
      </c>
      <c r="EU307" s="21">
        <f t="shared" si="514"/>
        <v>0</v>
      </c>
      <c r="EV307" s="21">
        <f t="shared" si="599"/>
        <v>0</v>
      </c>
      <c r="EW307" s="21">
        <f t="shared" si="600"/>
        <v>648.38580000000002</v>
      </c>
      <c r="EX307" s="21">
        <f t="shared" si="601"/>
        <v>648.38580000000002</v>
      </c>
      <c r="EY307" s="21"/>
      <c r="EZ307" s="22">
        <f t="shared" si="602"/>
        <v>0</v>
      </c>
      <c r="FA307" s="21">
        <f t="shared" si="515"/>
        <v>0</v>
      </c>
      <c r="FB307" s="22">
        <f t="shared" si="632"/>
        <v>0</v>
      </c>
      <c r="FC307" s="21">
        <f t="shared" si="516"/>
        <v>0</v>
      </c>
      <c r="FD307" s="21">
        <f t="shared" si="603"/>
        <v>0</v>
      </c>
      <c r="FE307" s="21">
        <f t="shared" si="604"/>
        <v>145.161</v>
      </c>
      <c r="FF307" s="21">
        <f t="shared" si="605"/>
        <v>145.161</v>
      </c>
      <c r="FG307" s="21"/>
      <c r="FH307" s="22">
        <f t="shared" si="606"/>
        <v>0</v>
      </c>
      <c r="FI307" s="21">
        <f t="shared" si="517"/>
        <v>0</v>
      </c>
      <c r="FJ307" s="22">
        <f t="shared" si="633"/>
        <v>0</v>
      </c>
      <c r="FK307" s="21">
        <f t="shared" si="518"/>
        <v>0</v>
      </c>
      <c r="FL307" s="21">
        <f t="shared" si="607"/>
        <v>0</v>
      </c>
      <c r="FM307" s="21">
        <f t="shared" si="608"/>
        <v>70.161149999999992</v>
      </c>
      <c r="FN307" s="21">
        <f t="shared" si="609"/>
        <v>210.48344999999998</v>
      </c>
      <c r="FO307" s="21"/>
      <c r="FP307" s="21">
        <f t="shared" si="519"/>
        <v>0</v>
      </c>
      <c r="FQ307" s="21">
        <f t="shared" si="520"/>
        <v>0</v>
      </c>
      <c r="FR307" s="21">
        <f t="shared" si="610"/>
        <v>0</v>
      </c>
      <c r="FS307" s="21">
        <f t="shared" si="521"/>
        <v>7718.9743214634136</v>
      </c>
      <c r="FT307" s="21">
        <f t="shared" si="522"/>
        <v>4968.3256785365866</v>
      </c>
      <c r="FU307" s="21"/>
      <c r="FV307" s="20">
        <f t="shared" si="611"/>
        <v>0</v>
      </c>
      <c r="FW307" s="20">
        <f t="shared" si="612"/>
        <v>0</v>
      </c>
      <c r="FX307" s="20">
        <f t="shared" si="523"/>
        <v>0</v>
      </c>
      <c r="FY307" s="20">
        <f t="shared" si="524"/>
        <v>0</v>
      </c>
    </row>
    <row r="308" spans="2:181" x14ac:dyDescent="0.25">
      <c r="B308" s="20">
        <v>11.5</v>
      </c>
      <c r="C308" s="20">
        <f t="shared" si="525"/>
        <v>19.434999999999999</v>
      </c>
      <c r="D308" s="22">
        <f t="shared" si="526"/>
        <v>0</v>
      </c>
      <c r="E308" s="21">
        <f t="shared" si="477"/>
        <v>0</v>
      </c>
      <c r="F308" s="22">
        <f t="shared" si="613"/>
        <v>0</v>
      </c>
      <c r="G308" s="21">
        <f t="shared" si="478"/>
        <v>0</v>
      </c>
      <c r="H308" s="21">
        <f t="shared" si="527"/>
        <v>0</v>
      </c>
      <c r="I308" s="21">
        <f t="shared" si="528"/>
        <v>671.12769000000014</v>
      </c>
      <c r="J308" s="21">
        <f t="shared" si="529"/>
        <v>35.322510000000044</v>
      </c>
      <c r="K308" s="21"/>
      <c r="L308" s="22">
        <f t="shared" si="530"/>
        <v>0</v>
      </c>
      <c r="M308" s="21">
        <f t="shared" si="479"/>
        <v>0</v>
      </c>
      <c r="N308" s="22">
        <f t="shared" si="614"/>
        <v>0</v>
      </c>
      <c r="O308" s="21">
        <f t="shared" si="480"/>
        <v>0</v>
      </c>
      <c r="P308" s="21">
        <f t="shared" si="531"/>
        <v>0</v>
      </c>
      <c r="Q308" s="21">
        <f t="shared" si="532"/>
        <v>252.82207499999996</v>
      </c>
      <c r="R308" s="21">
        <f t="shared" si="533"/>
        <v>13.30642500000001</v>
      </c>
      <c r="S308" s="21"/>
      <c r="T308" s="22">
        <f t="shared" si="534"/>
        <v>0</v>
      </c>
      <c r="U308" s="21">
        <f t="shared" si="481"/>
        <v>0</v>
      </c>
      <c r="V308" s="22">
        <f t="shared" si="615"/>
        <v>0</v>
      </c>
      <c r="W308" s="21">
        <f t="shared" si="482"/>
        <v>0</v>
      </c>
      <c r="X308" s="21">
        <f t="shared" si="535"/>
        <v>0</v>
      </c>
      <c r="Y308" s="21">
        <f t="shared" si="536"/>
        <v>65.322450000000003</v>
      </c>
      <c r="Z308" s="21">
        <f t="shared" si="537"/>
        <v>195.96735000000001</v>
      </c>
      <c r="AA308" s="21"/>
      <c r="AB308" s="22">
        <f t="shared" si="538"/>
        <v>0</v>
      </c>
      <c r="AC308" s="21">
        <f t="shared" si="483"/>
        <v>0</v>
      </c>
      <c r="AD308" s="22">
        <f t="shared" si="616"/>
        <v>0</v>
      </c>
      <c r="AE308" s="21">
        <f t="shared" si="484"/>
        <v>0</v>
      </c>
      <c r="AF308" s="21">
        <f t="shared" si="539"/>
        <v>0</v>
      </c>
      <c r="AG308" s="21">
        <f t="shared" si="540"/>
        <v>59.757945000000007</v>
      </c>
      <c r="AH308" s="21">
        <f t="shared" si="541"/>
        <v>3.145155000000003</v>
      </c>
      <c r="AI308" s="21"/>
      <c r="AJ308" s="22">
        <f t="shared" si="542"/>
        <v>0</v>
      </c>
      <c r="AK308" s="21">
        <f t="shared" si="485"/>
        <v>0</v>
      </c>
      <c r="AL308" s="22">
        <f t="shared" si="617"/>
        <v>0</v>
      </c>
      <c r="AM308" s="21">
        <f t="shared" si="486"/>
        <v>0</v>
      </c>
      <c r="AN308" s="21">
        <f t="shared" si="543"/>
        <v>0</v>
      </c>
      <c r="AO308" s="21">
        <f t="shared" si="544"/>
        <v>128.70941999999999</v>
      </c>
      <c r="AP308" s="21">
        <f t="shared" si="545"/>
        <v>6.7741800000000056</v>
      </c>
      <c r="AQ308" s="21"/>
      <c r="AR308" s="22">
        <f t="shared" si="546"/>
        <v>0</v>
      </c>
      <c r="AS308" s="21">
        <f t="shared" si="487"/>
        <v>0</v>
      </c>
      <c r="AT308" s="22">
        <f t="shared" si="618"/>
        <v>0</v>
      </c>
      <c r="AU308" s="21">
        <f t="shared" si="488"/>
        <v>0</v>
      </c>
      <c r="AV308" s="21">
        <f t="shared" si="547"/>
        <v>0</v>
      </c>
      <c r="AW308" s="21">
        <f t="shared" si="548"/>
        <v>279.43492500000002</v>
      </c>
      <c r="AX308" s="21">
        <f t="shared" si="549"/>
        <v>93.144975000000017</v>
      </c>
      <c r="AY308" s="21"/>
      <c r="AZ308" s="22">
        <f t="shared" si="550"/>
        <v>0</v>
      </c>
      <c r="BA308" s="21">
        <f t="shared" si="489"/>
        <v>0</v>
      </c>
      <c r="BB308" s="22">
        <f t="shared" si="619"/>
        <v>0</v>
      </c>
      <c r="BC308" s="21">
        <f t="shared" si="490"/>
        <v>0</v>
      </c>
      <c r="BD308" s="21">
        <f t="shared" si="551"/>
        <v>0</v>
      </c>
      <c r="BE308" s="21">
        <f t="shared" si="552"/>
        <v>245.53452073170729</v>
      </c>
      <c r="BF308" s="21">
        <f t="shared" si="553"/>
        <v>12.922869512195131</v>
      </c>
      <c r="BG308" s="21"/>
      <c r="BH308" s="22">
        <f t="shared" si="554"/>
        <v>0</v>
      </c>
      <c r="BI308" s="21">
        <f t="shared" si="491"/>
        <v>0</v>
      </c>
      <c r="BJ308" s="22">
        <f t="shared" si="620"/>
        <v>0</v>
      </c>
      <c r="BK308" s="21">
        <f t="shared" si="492"/>
        <v>0</v>
      </c>
      <c r="BL308" s="21">
        <f t="shared" si="555"/>
        <v>0</v>
      </c>
      <c r="BM308" s="21">
        <f t="shared" si="556"/>
        <v>214.14197926829266</v>
      </c>
      <c r="BN308" s="21">
        <f t="shared" si="557"/>
        <v>11.270630487804887</v>
      </c>
      <c r="BO308" s="21"/>
      <c r="BP308" s="22">
        <f t="shared" si="558"/>
        <v>0</v>
      </c>
      <c r="BQ308" s="21">
        <f t="shared" si="493"/>
        <v>0</v>
      </c>
      <c r="BR308" s="22">
        <f t="shared" si="621"/>
        <v>0</v>
      </c>
      <c r="BS308" s="21">
        <f t="shared" si="494"/>
        <v>0</v>
      </c>
      <c r="BT308" s="21">
        <f t="shared" si="559"/>
        <v>0</v>
      </c>
      <c r="BU308" s="21">
        <f t="shared" si="560"/>
        <v>74.350756097560961</v>
      </c>
      <c r="BV308" s="21">
        <f t="shared" si="561"/>
        <v>24.783585365853654</v>
      </c>
      <c r="BW308" s="21"/>
      <c r="BX308" s="22">
        <f t="shared" si="562"/>
        <v>0</v>
      </c>
      <c r="BY308" s="21">
        <f t="shared" si="495"/>
        <v>0</v>
      </c>
      <c r="BZ308" s="22">
        <f t="shared" si="622"/>
        <v>0</v>
      </c>
      <c r="CA308" s="21">
        <f t="shared" si="496"/>
        <v>0</v>
      </c>
      <c r="CB308" s="21">
        <f t="shared" si="563"/>
        <v>0</v>
      </c>
      <c r="CC308" s="21">
        <f t="shared" si="564"/>
        <v>285.26495255212433</v>
      </c>
      <c r="CD308" s="21">
        <f t="shared" si="565"/>
        <v>15.013944871164451</v>
      </c>
      <c r="CE308" s="21"/>
      <c r="CF308" s="22">
        <f t="shared" si="566"/>
        <v>0</v>
      </c>
      <c r="CG308" s="21">
        <f t="shared" si="497"/>
        <v>0</v>
      </c>
      <c r="CH308" s="22">
        <f t="shared" si="623"/>
        <v>0</v>
      </c>
      <c r="CI308" s="21">
        <f t="shared" si="498"/>
        <v>0</v>
      </c>
      <c r="CJ308" s="21">
        <f t="shared" si="567"/>
        <v>0</v>
      </c>
      <c r="CK308" s="21">
        <f t="shared" si="568"/>
        <v>248.86184079464991</v>
      </c>
      <c r="CL308" s="21">
        <f t="shared" si="569"/>
        <v>13.09799162077106</v>
      </c>
      <c r="CM308" s="21"/>
      <c r="CN308" s="22">
        <f t="shared" si="570"/>
        <v>0</v>
      </c>
      <c r="CO308" s="21">
        <f t="shared" si="499"/>
        <v>0</v>
      </c>
      <c r="CP308" s="22">
        <f t="shared" si="624"/>
        <v>0</v>
      </c>
      <c r="CQ308" s="21">
        <f t="shared" si="500"/>
        <v>0</v>
      </c>
      <c r="CR308" s="21">
        <f t="shared" si="571"/>
        <v>0</v>
      </c>
      <c r="CS308" s="21">
        <f t="shared" si="572"/>
        <v>28.794817540322583</v>
      </c>
      <c r="CT308" s="21">
        <f t="shared" si="573"/>
        <v>86.38445262096775</v>
      </c>
      <c r="CU308" s="21"/>
      <c r="CV308" s="22">
        <f t="shared" si="574"/>
        <v>0</v>
      </c>
      <c r="CW308" s="21">
        <f t="shared" si="501"/>
        <v>0</v>
      </c>
      <c r="CX308" s="22">
        <f t="shared" si="625"/>
        <v>0</v>
      </c>
      <c r="CY308" s="21">
        <f t="shared" si="502"/>
        <v>0</v>
      </c>
      <c r="CZ308" s="21">
        <f t="shared" si="575"/>
        <v>0</v>
      </c>
      <c r="DA308" s="21">
        <f t="shared" si="576"/>
        <v>245.53452073170729</v>
      </c>
      <c r="DB308" s="21">
        <f t="shared" si="577"/>
        <v>12.922869512195131</v>
      </c>
      <c r="DC308" s="21"/>
      <c r="DD308" s="22">
        <f t="shared" si="578"/>
        <v>0</v>
      </c>
      <c r="DE308" s="21">
        <f t="shared" si="503"/>
        <v>0</v>
      </c>
      <c r="DF308" s="22">
        <f t="shared" si="626"/>
        <v>0</v>
      </c>
      <c r="DG308" s="21">
        <f t="shared" si="504"/>
        <v>0</v>
      </c>
      <c r="DH308" s="21">
        <f t="shared" si="579"/>
        <v>0</v>
      </c>
      <c r="DI308" s="21">
        <f t="shared" si="580"/>
        <v>214.14197926829266</v>
      </c>
      <c r="DJ308" s="21">
        <f t="shared" si="581"/>
        <v>11.270630487804887</v>
      </c>
      <c r="DK308" s="21"/>
      <c r="DL308" s="22">
        <f t="shared" si="582"/>
        <v>0</v>
      </c>
      <c r="DM308" s="21">
        <f t="shared" si="505"/>
        <v>0</v>
      </c>
      <c r="DN308" s="22">
        <f t="shared" si="627"/>
        <v>0</v>
      </c>
      <c r="DO308" s="21">
        <f t="shared" si="506"/>
        <v>0</v>
      </c>
      <c r="DP308" s="21">
        <f t="shared" si="583"/>
        <v>0</v>
      </c>
      <c r="DQ308" s="21">
        <f t="shared" si="584"/>
        <v>74.350756097560961</v>
      </c>
      <c r="DR308" s="21">
        <f t="shared" si="585"/>
        <v>24.783585365853654</v>
      </c>
      <c r="DS308" s="21"/>
      <c r="DT308" s="22">
        <f t="shared" si="586"/>
        <v>0</v>
      </c>
      <c r="DU308" s="21">
        <f t="shared" si="507"/>
        <v>0</v>
      </c>
      <c r="DV308" s="22">
        <f t="shared" si="628"/>
        <v>0</v>
      </c>
      <c r="DW308" s="21">
        <f t="shared" si="508"/>
        <v>0</v>
      </c>
      <c r="DX308" s="21">
        <f t="shared" si="587"/>
        <v>0</v>
      </c>
      <c r="DY308" s="21">
        <f t="shared" si="588"/>
        <v>1807.0479359844601</v>
      </c>
      <c r="DZ308" s="21">
        <f t="shared" si="589"/>
        <v>95.107786104445353</v>
      </c>
      <c r="EA308" s="21"/>
      <c r="EB308" s="22">
        <f t="shared" si="590"/>
        <v>0</v>
      </c>
      <c r="EC308" s="21">
        <f t="shared" si="509"/>
        <v>0</v>
      </c>
      <c r="ED308" s="22">
        <f t="shared" si="629"/>
        <v>0</v>
      </c>
      <c r="EE308" s="21">
        <f t="shared" si="510"/>
        <v>0</v>
      </c>
      <c r="EF308" s="21">
        <f t="shared" si="591"/>
        <v>0</v>
      </c>
      <c r="EG308" s="21">
        <f t="shared" si="592"/>
        <v>1635.0269956687646</v>
      </c>
      <c r="EH308" s="21">
        <f t="shared" si="593"/>
        <v>86.054052403619266</v>
      </c>
      <c r="EI308" s="21"/>
      <c r="EJ308" s="22">
        <f t="shared" si="594"/>
        <v>0</v>
      </c>
      <c r="EK308" s="21">
        <f t="shared" si="511"/>
        <v>0</v>
      </c>
      <c r="EL308" s="22">
        <f t="shared" si="630"/>
        <v>0</v>
      </c>
      <c r="EM308" s="21">
        <f t="shared" si="512"/>
        <v>0</v>
      </c>
      <c r="EN308" s="21">
        <f t="shared" si="595"/>
        <v>0</v>
      </c>
      <c r="EO308" s="21">
        <f t="shared" si="596"/>
        <v>134.54081172797009</v>
      </c>
      <c r="EP308" s="21">
        <f t="shared" si="597"/>
        <v>403.62243518391028</v>
      </c>
      <c r="EQ308" s="21"/>
      <c r="ER308" s="22">
        <f t="shared" si="598"/>
        <v>0</v>
      </c>
      <c r="ES308" s="21">
        <f t="shared" si="513"/>
        <v>0</v>
      </c>
      <c r="ET308" s="22">
        <f t="shared" si="631"/>
        <v>0</v>
      </c>
      <c r="EU308" s="21">
        <f t="shared" si="514"/>
        <v>0</v>
      </c>
      <c r="EV308" s="21">
        <f t="shared" si="599"/>
        <v>0</v>
      </c>
      <c r="EW308" s="21">
        <f t="shared" si="600"/>
        <v>648.38580000000002</v>
      </c>
      <c r="EX308" s="21">
        <f t="shared" si="601"/>
        <v>648.38580000000002</v>
      </c>
      <c r="EY308" s="21"/>
      <c r="EZ308" s="22">
        <f t="shared" si="602"/>
        <v>0</v>
      </c>
      <c r="FA308" s="21">
        <f t="shared" si="515"/>
        <v>0</v>
      </c>
      <c r="FB308" s="22">
        <f t="shared" si="632"/>
        <v>0</v>
      </c>
      <c r="FC308" s="21">
        <f t="shared" si="516"/>
        <v>0</v>
      </c>
      <c r="FD308" s="21">
        <f t="shared" si="603"/>
        <v>0</v>
      </c>
      <c r="FE308" s="21">
        <f t="shared" si="604"/>
        <v>145.161</v>
      </c>
      <c r="FF308" s="21">
        <f t="shared" si="605"/>
        <v>145.161</v>
      </c>
      <c r="FG308" s="21"/>
      <c r="FH308" s="22">
        <f t="shared" si="606"/>
        <v>0</v>
      </c>
      <c r="FI308" s="21">
        <f t="shared" si="517"/>
        <v>0</v>
      </c>
      <c r="FJ308" s="22">
        <f t="shared" si="633"/>
        <v>0</v>
      </c>
      <c r="FK308" s="21">
        <f t="shared" si="518"/>
        <v>0</v>
      </c>
      <c r="FL308" s="21">
        <f t="shared" si="607"/>
        <v>0</v>
      </c>
      <c r="FM308" s="21">
        <f t="shared" si="608"/>
        <v>70.161149999999992</v>
      </c>
      <c r="FN308" s="21">
        <f t="shared" si="609"/>
        <v>210.48344999999998</v>
      </c>
      <c r="FO308" s="21"/>
      <c r="FP308" s="21">
        <f t="shared" si="519"/>
        <v>0</v>
      </c>
      <c r="FQ308" s="21">
        <f t="shared" si="520"/>
        <v>0</v>
      </c>
      <c r="FR308" s="21">
        <f t="shared" si="610"/>
        <v>0</v>
      </c>
      <c r="FS308" s="21">
        <f t="shared" si="521"/>
        <v>7718.9743214634136</v>
      </c>
      <c r="FT308" s="21">
        <f t="shared" si="522"/>
        <v>4968.3256785365866</v>
      </c>
      <c r="FU308" s="21"/>
      <c r="FV308" s="20">
        <f t="shared" si="611"/>
        <v>0</v>
      </c>
      <c r="FW308" s="20">
        <f t="shared" si="612"/>
        <v>0</v>
      </c>
      <c r="FX308" s="20">
        <f t="shared" si="523"/>
        <v>0</v>
      </c>
      <c r="FY308" s="20">
        <f t="shared" si="524"/>
        <v>0</v>
      </c>
    </row>
    <row r="309" spans="2:181" x14ac:dyDescent="0.25">
      <c r="B309" s="20">
        <v>11.55</v>
      </c>
      <c r="C309" s="20">
        <f t="shared" si="525"/>
        <v>19.519500000000001</v>
      </c>
      <c r="D309" s="22">
        <f t="shared" si="526"/>
        <v>0</v>
      </c>
      <c r="E309" s="21">
        <f t="shared" si="477"/>
        <v>0</v>
      </c>
      <c r="F309" s="22">
        <f t="shared" si="613"/>
        <v>0</v>
      </c>
      <c r="G309" s="21">
        <f t="shared" si="478"/>
        <v>0</v>
      </c>
      <c r="H309" s="21">
        <f t="shared" si="527"/>
        <v>0</v>
      </c>
      <c r="I309" s="21">
        <f t="shared" si="528"/>
        <v>671.12769000000014</v>
      </c>
      <c r="J309" s="21">
        <f t="shared" si="529"/>
        <v>35.322510000000044</v>
      </c>
      <c r="K309" s="21"/>
      <c r="L309" s="22">
        <f t="shared" si="530"/>
        <v>0</v>
      </c>
      <c r="M309" s="21">
        <f t="shared" si="479"/>
        <v>0</v>
      </c>
      <c r="N309" s="22">
        <f t="shared" si="614"/>
        <v>0</v>
      </c>
      <c r="O309" s="21">
        <f t="shared" si="480"/>
        <v>0</v>
      </c>
      <c r="P309" s="21">
        <f t="shared" si="531"/>
        <v>0</v>
      </c>
      <c r="Q309" s="21">
        <f t="shared" si="532"/>
        <v>252.82207499999996</v>
      </c>
      <c r="R309" s="21">
        <f t="shared" si="533"/>
        <v>13.30642500000001</v>
      </c>
      <c r="S309" s="21"/>
      <c r="T309" s="22">
        <f t="shared" si="534"/>
        <v>0</v>
      </c>
      <c r="U309" s="21">
        <f t="shared" si="481"/>
        <v>0</v>
      </c>
      <c r="V309" s="22">
        <f t="shared" si="615"/>
        <v>0</v>
      </c>
      <c r="W309" s="21">
        <f t="shared" si="482"/>
        <v>0</v>
      </c>
      <c r="X309" s="21">
        <f t="shared" si="535"/>
        <v>0</v>
      </c>
      <c r="Y309" s="21">
        <f t="shared" si="536"/>
        <v>65.322450000000003</v>
      </c>
      <c r="Z309" s="21">
        <f t="shared" si="537"/>
        <v>195.96735000000001</v>
      </c>
      <c r="AA309" s="21"/>
      <c r="AB309" s="22">
        <f t="shared" si="538"/>
        <v>0</v>
      </c>
      <c r="AC309" s="21">
        <f t="shared" si="483"/>
        <v>0</v>
      </c>
      <c r="AD309" s="22">
        <f t="shared" si="616"/>
        <v>0</v>
      </c>
      <c r="AE309" s="21">
        <f t="shared" si="484"/>
        <v>0</v>
      </c>
      <c r="AF309" s="21">
        <f t="shared" si="539"/>
        <v>0</v>
      </c>
      <c r="AG309" s="21">
        <f t="shared" si="540"/>
        <v>59.757945000000007</v>
      </c>
      <c r="AH309" s="21">
        <f t="shared" si="541"/>
        <v>3.145155000000003</v>
      </c>
      <c r="AI309" s="21"/>
      <c r="AJ309" s="22">
        <f t="shared" si="542"/>
        <v>0</v>
      </c>
      <c r="AK309" s="21">
        <f t="shared" si="485"/>
        <v>0</v>
      </c>
      <c r="AL309" s="22">
        <f t="shared" si="617"/>
        <v>0</v>
      </c>
      <c r="AM309" s="21">
        <f t="shared" si="486"/>
        <v>0</v>
      </c>
      <c r="AN309" s="21">
        <f t="shared" si="543"/>
        <v>0</v>
      </c>
      <c r="AO309" s="21">
        <f t="shared" si="544"/>
        <v>128.70941999999999</v>
      </c>
      <c r="AP309" s="21">
        <f t="shared" si="545"/>
        <v>6.7741800000000056</v>
      </c>
      <c r="AQ309" s="21"/>
      <c r="AR309" s="22">
        <f t="shared" si="546"/>
        <v>0</v>
      </c>
      <c r="AS309" s="21">
        <f t="shared" si="487"/>
        <v>0</v>
      </c>
      <c r="AT309" s="22">
        <f t="shared" si="618"/>
        <v>0</v>
      </c>
      <c r="AU309" s="21">
        <f t="shared" si="488"/>
        <v>0</v>
      </c>
      <c r="AV309" s="21">
        <f t="shared" si="547"/>
        <v>0</v>
      </c>
      <c r="AW309" s="21">
        <f t="shared" si="548"/>
        <v>279.43492500000002</v>
      </c>
      <c r="AX309" s="21">
        <f t="shared" si="549"/>
        <v>93.144975000000017</v>
      </c>
      <c r="AY309" s="21"/>
      <c r="AZ309" s="22">
        <f t="shared" si="550"/>
        <v>0</v>
      </c>
      <c r="BA309" s="21">
        <f t="shared" si="489"/>
        <v>0</v>
      </c>
      <c r="BB309" s="22">
        <f t="shared" si="619"/>
        <v>0</v>
      </c>
      <c r="BC309" s="21">
        <f t="shared" si="490"/>
        <v>0</v>
      </c>
      <c r="BD309" s="21">
        <f t="shared" si="551"/>
        <v>0</v>
      </c>
      <c r="BE309" s="21">
        <f t="shared" si="552"/>
        <v>245.53452073170729</v>
      </c>
      <c r="BF309" s="21">
        <f t="shared" si="553"/>
        <v>12.922869512195131</v>
      </c>
      <c r="BG309" s="21"/>
      <c r="BH309" s="22">
        <f t="shared" si="554"/>
        <v>0</v>
      </c>
      <c r="BI309" s="21">
        <f t="shared" si="491"/>
        <v>0</v>
      </c>
      <c r="BJ309" s="22">
        <f t="shared" si="620"/>
        <v>0</v>
      </c>
      <c r="BK309" s="21">
        <f t="shared" si="492"/>
        <v>0</v>
      </c>
      <c r="BL309" s="21">
        <f t="shared" si="555"/>
        <v>0</v>
      </c>
      <c r="BM309" s="21">
        <f t="shared" si="556"/>
        <v>214.14197926829266</v>
      </c>
      <c r="BN309" s="21">
        <f t="shared" si="557"/>
        <v>11.270630487804887</v>
      </c>
      <c r="BO309" s="21"/>
      <c r="BP309" s="22">
        <f t="shared" si="558"/>
        <v>0</v>
      </c>
      <c r="BQ309" s="21">
        <f t="shared" si="493"/>
        <v>0</v>
      </c>
      <c r="BR309" s="22">
        <f t="shared" si="621"/>
        <v>0</v>
      </c>
      <c r="BS309" s="21">
        <f t="shared" si="494"/>
        <v>0</v>
      </c>
      <c r="BT309" s="21">
        <f t="shared" si="559"/>
        <v>0</v>
      </c>
      <c r="BU309" s="21">
        <f t="shared" si="560"/>
        <v>74.350756097560961</v>
      </c>
      <c r="BV309" s="21">
        <f t="shared" si="561"/>
        <v>24.783585365853654</v>
      </c>
      <c r="BW309" s="21"/>
      <c r="BX309" s="22">
        <f t="shared" si="562"/>
        <v>0</v>
      </c>
      <c r="BY309" s="21">
        <f t="shared" si="495"/>
        <v>0</v>
      </c>
      <c r="BZ309" s="22">
        <f t="shared" si="622"/>
        <v>0</v>
      </c>
      <c r="CA309" s="21">
        <f t="shared" si="496"/>
        <v>0</v>
      </c>
      <c r="CB309" s="21">
        <f t="shared" si="563"/>
        <v>0</v>
      </c>
      <c r="CC309" s="21">
        <f t="shared" si="564"/>
        <v>285.26495255212433</v>
      </c>
      <c r="CD309" s="21">
        <f t="shared" si="565"/>
        <v>15.013944871164451</v>
      </c>
      <c r="CE309" s="21"/>
      <c r="CF309" s="22">
        <f t="shared" si="566"/>
        <v>0</v>
      </c>
      <c r="CG309" s="21">
        <f t="shared" si="497"/>
        <v>0</v>
      </c>
      <c r="CH309" s="22">
        <f t="shared" si="623"/>
        <v>0</v>
      </c>
      <c r="CI309" s="21">
        <f t="shared" si="498"/>
        <v>0</v>
      </c>
      <c r="CJ309" s="21">
        <f t="shared" si="567"/>
        <v>0</v>
      </c>
      <c r="CK309" s="21">
        <f t="shared" si="568"/>
        <v>248.86184079464991</v>
      </c>
      <c r="CL309" s="21">
        <f t="shared" si="569"/>
        <v>13.09799162077106</v>
      </c>
      <c r="CM309" s="21"/>
      <c r="CN309" s="22">
        <f t="shared" si="570"/>
        <v>0</v>
      </c>
      <c r="CO309" s="21">
        <f t="shared" si="499"/>
        <v>0</v>
      </c>
      <c r="CP309" s="22">
        <f t="shared" si="624"/>
        <v>0</v>
      </c>
      <c r="CQ309" s="21">
        <f t="shared" si="500"/>
        <v>0</v>
      </c>
      <c r="CR309" s="21">
        <f t="shared" si="571"/>
        <v>0</v>
      </c>
      <c r="CS309" s="21">
        <f t="shared" si="572"/>
        <v>28.794817540322583</v>
      </c>
      <c r="CT309" s="21">
        <f t="shared" si="573"/>
        <v>86.38445262096775</v>
      </c>
      <c r="CU309" s="21"/>
      <c r="CV309" s="22">
        <f t="shared" si="574"/>
        <v>0</v>
      </c>
      <c r="CW309" s="21">
        <f t="shared" si="501"/>
        <v>0</v>
      </c>
      <c r="CX309" s="22">
        <f t="shared" si="625"/>
        <v>0</v>
      </c>
      <c r="CY309" s="21">
        <f t="shared" si="502"/>
        <v>0</v>
      </c>
      <c r="CZ309" s="21">
        <f t="shared" si="575"/>
        <v>0</v>
      </c>
      <c r="DA309" s="21">
        <f t="shared" si="576"/>
        <v>245.53452073170729</v>
      </c>
      <c r="DB309" s="21">
        <f t="shared" si="577"/>
        <v>12.922869512195131</v>
      </c>
      <c r="DC309" s="21"/>
      <c r="DD309" s="22">
        <f t="shared" si="578"/>
        <v>0</v>
      </c>
      <c r="DE309" s="21">
        <f t="shared" si="503"/>
        <v>0</v>
      </c>
      <c r="DF309" s="22">
        <f t="shared" si="626"/>
        <v>0</v>
      </c>
      <c r="DG309" s="21">
        <f t="shared" si="504"/>
        <v>0</v>
      </c>
      <c r="DH309" s="21">
        <f t="shared" si="579"/>
        <v>0</v>
      </c>
      <c r="DI309" s="21">
        <f t="shared" si="580"/>
        <v>214.14197926829266</v>
      </c>
      <c r="DJ309" s="21">
        <f t="shared" si="581"/>
        <v>11.270630487804887</v>
      </c>
      <c r="DK309" s="21"/>
      <c r="DL309" s="22">
        <f t="shared" si="582"/>
        <v>0</v>
      </c>
      <c r="DM309" s="21">
        <f t="shared" si="505"/>
        <v>0</v>
      </c>
      <c r="DN309" s="22">
        <f t="shared" si="627"/>
        <v>0</v>
      </c>
      <c r="DO309" s="21">
        <f t="shared" si="506"/>
        <v>0</v>
      </c>
      <c r="DP309" s="21">
        <f t="shared" si="583"/>
        <v>0</v>
      </c>
      <c r="DQ309" s="21">
        <f t="shared" si="584"/>
        <v>74.350756097560961</v>
      </c>
      <c r="DR309" s="21">
        <f t="shared" si="585"/>
        <v>24.783585365853654</v>
      </c>
      <c r="DS309" s="21"/>
      <c r="DT309" s="22">
        <f t="shared" si="586"/>
        <v>0</v>
      </c>
      <c r="DU309" s="21">
        <f t="shared" si="507"/>
        <v>0</v>
      </c>
      <c r="DV309" s="22">
        <f t="shared" si="628"/>
        <v>0</v>
      </c>
      <c r="DW309" s="21">
        <f t="shared" si="508"/>
        <v>0</v>
      </c>
      <c r="DX309" s="21">
        <f t="shared" si="587"/>
        <v>0</v>
      </c>
      <c r="DY309" s="21">
        <f t="shared" si="588"/>
        <v>1807.0479359844601</v>
      </c>
      <c r="DZ309" s="21">
        <f t="shared" si="589"/>
        <v>95.107786104445353</v>
      </c>
      <c r="EA309" s="21"/>
      <c r="EB309" s="22">
        <f t="shared" si="590"/>
        <v>0</v>
      </c>
      <c r="EC309" s="21">
        <f t="shared" si="509"/>
        <v>0</v>
      </c>
      <c r="ED309" s="22">
        <f t="shared" si="629"/>
        <v>0</v>
      </c>
      <c r="EE309" s="21">
        <f t="shared" si="510"/>
        <v>0</v>
      </c>
      <c r="EF309" s="21">
        <f t="shared" si="591"/>
        <v>0</v>
      </c>
      <c r="EG309" s="21">
        <f t="shared" si="592"/>
        <v>1635.0269956687646</v>
      </c>
      <c r="EH309" s="21">
        <f t="shared" si="593"/>
        <v>86.054052403619266</v>
      </c>
      <c r="EI309" s="21"/>
      <c r="EJ309" s="22">
        <f t="shared" si="594"/>
        <v>0</v>
      </c>
      <c r="EK309" s="21">
        <f t="shared" si="511"/>
        <v>0</v>
      </c>
      <c r="EL309" s="22">
        <f t="shared" si="630"/>
        <v>0</v>
      </c>
      <c r="EM309" s="21">
        <f t="shared" si="512"/>
        <v>0</v>
      </c>
      <c r="EN309" s="21">
        <f t="shared" si="595"/>
        <v>0</v>
      </c>
      <c r="EO309" s="21">
        <f t="shared" si="596"/>
        <v>134.54081172797009</v>
      </c>
      <c r="EP309" s="21">
        <f t="shared" si="597"/>
        <v>403.62243518391028</v>
      </c>
      <c r="EQ309" s="21"/>
      <c r="ER309" s="22">
        <f t="shared" si="598"/>
        <v>0</v>
      </c>
      <c r="ES309" s="21">
        <f t="shared" si="513"/>
        <v>0</v>
      </c>
      <c r="ET309" s="22">
        <f t="shared" si="631"/>
        <v>0</v>
      </c>
      <c r="EU309" s="21">
        <f t="shared" si="514"/>
        <v>0</v>
      </c>
      <c r="EV309" s="21">
        <f t="shared" si="599"/>
        <v>0</v>
      </c>
      <c r="EW309" s="21">
        <f t="shared" si="600"/>
        <v>648.38580000000002</v>
      </c>
      <c r="EX309" s="21">
        <f t="shared" si="601"/>
        <v>648.38580000000002</v>
      </c>
      <c r="EY309" s="21"/>
      <c r="EZ309" s="22">
        <f t="shared" si="602"/>
        <v>0</v>
      </c>
      <c r="FA309" s="21">
        <f t="shared" si="515"/>
        <v>0</v>
      </c>
      <c r="FB309" s="22">
        <f t="shared" si="632"/>
        <v>0</v>
      </c>
      <c r="FC309" s="21">
        <f t="shared" si="516"/>
        <v>0</v>
      </c>
      <c r="FD309" s="21">
        <f t="shared" si="603"/>
        <v>0</v>
      </c>
      <c r="FE309" s="21">
        <f t="shared" si="604"/>
        <v>145.161</v>
      </c>
      <c r="FF309" s="21">
        <f t="shared" si="605"/>
        <v>145.161</v>
      </c>
      <c r="FG309" s="21"/>
      <c r="FH309" s="22">
        <f t="shared" si="606"/>
        <v>0</v>
      </c>
      <c r="FI309" s="21">
        <f t="shared" si="517"/>
        <v>0</v>
      </c>
      <c r="FJ309" s="22">
        <f t="shared" si="633"/>
        <v>0</v>
      </c>
      <c r="FK309" s="21">
        <f t="shared" si="518"/>
        <v>0</v>
      </c>
      <c r="FL309" s="21">
        <f t="shared" si="607"/>
        <v>0</v>
      </c>
      <c r="FM309" s="21">
        <f t="shared" si="608"/>
        <v>70.161149999999992</v>
      </c>
      <c r="FN309" s="21">
        <f t="shared" si="609"/>
        <v>210.48344999999998</v>
      </c>
      <c r="FO309" s="21"/>
      <c r="FP309" s="21">
        <f t="shared" si="519"/>
        <v>0</v>
      </c>
      <c r="FQ309" s="21">
        <f t="shared" si="520"/>
        <v>0</v>
      </c>
      <c r="FR309" s="21">
        <f t="shared" si="610"/>
        <v>0</v>
      </c>
      <c r="FS309" s="21">
        <f t="shared" si="521"/>
        <v>7718.9743214634136</v>
      </c>
      <c r="FT309" s="21">
        <f t="shared" si="522"/>
        <v>4968.3256785365866</v>
      </c>
      <c r="FU309" s="21"/>
      <c r="FV309" s="20">
        <f t="shared" si="611"/>
        <v>0</v>
      </c>
      <c r="FW309" s="20">
        <f t="shared" si="612"/>
        <v>0</v>
      </c>
      <c r="FX309" s="20">
        <f t="shared" si="523"/>
        <v>0</v>
      </c>
      <c r="FY309" s="20">
        <f t="shared" si="524"/>
        <v>0</v>
      </c>
    </row>
    <row r="310" spans="2:181" x14ac:dyDescent="0.25">
      <c r="B310" s="20">
        <v>11.6</v>
      </c>
      <c r="C310" s="20">
        <f t="shared" si="525"/>
        <v>19.603999999999999</v>
      </c>
      <c r="D310" s="22">
        <f t="shared" si="526"/>
        <v>0</v>
      </c>
      <c r="E310" s="21">
        <f t="shared" si="477"/>
        <v>0</v>
      </c>
      <c r="F310" s="22">
        <f t="shared" si="613"/>
        <v>0</v>
      </c>
      <c r="G310" s="21">
        <f t="shared" si="478"/>
        <v>0</v>
      </c>
      <c r="H310" s="21">
        <f t="shared" si="527"/>
        <v>0</v>
      </c>
      <c r="I310" s="21">
        <f t="shared" si="528"/>
        <v>671.12769000000014</v>
      </c>
      <c r="J310" s="21">
        <f t="shared" si="529"/>
        <v>35.322510000000044</v>
      </c>
      <c r="K310" s="21"/>
      <c r="L310" s="22">
        <f t="shared" si="530"/>
        <v>0</v>
      </c>
      <c r="M310" s="21">
        <f t="shared" si="479"/>
        <v>0</v>
      </c>
      <c r="N310" s="22">
        <f t="shared" si="614"/>
        <v>0</v>
      </c>
      <c r="O310" s="21">
        <f t="shared" si="480"/>
        <v>0</v>
      </c>
      <c r="P310" s="21">
        <f t="shared" si="531"/>
        <v>0</v>
      </c>
      <c r="Q310" s="21">
        <f t="shared" si="532"/>
        <v>252.82207499999996</v>
      </c>
      <c r="R310" s="21">
        <f t="shared" si="533"/>
        <v>13.30642500000001</v>
      </c>
      <c r="S310" s="21"/>
      <c r="T310" s="22">
        <f t="shared" si="534"/>
        <v>0</v>
      </c>
      <c r="U310" s="21">
        <f t="shared" si="481"/>
        <v>0</v>
      </c>
      <c r="V310" s="22">
        <f t="shared" si="615"/>
        <v>0</v>
      </c>
      <c r="W310" s="21">
        <f t="shared" si="482"/>
        <v>0</v>
      </c>
      <c r="X310" s="21">
        <f t="shared" si="535"/>
        <v>0</v>
      </c>
      <c r="Y310" s="21">
        <f t="shared" si="536"/>
        <v>65.322450000000003</v>
      </c>
      <c r="Z310" s="21">
        <f t="shared" si="537"/>
        <v>195.96735000000001</v>
      </c>
      <c r="AA310" s="21"/>
      <c r="AB310" s="22">
        <f t="shared" si="538"/>
        <v>0</v>
      </c>
      <c r="AC310" s="21">
        <f t="shared" si="483"/>
        <v>0</v>
      </c>
      <c r="AD310" s="22">
        <f t="shared" si="616"/>
        <v>0</v>
      </c>
      <c r="AE310" s="21">
        <f t="shared" si="484"/>
        <v>0</v>
      </c>
      <c r="AF310" s="21">
        <f t="shared" si="539"/>
        <v>0</v>
      </c>
      <c r="AG310" s="21">
        <f t="shared" si="540"/>
        <v>59.757945000000007</v>
      </c>
      <c r="AH310" s="21">
        <f t="shared" si="541"/>
        <v>3.145155000000003</v>
      </c>
      <c r="AI310" s="21"/>
      <c r="AJ310" s="22">
        <f t="shared" si="542"/>
        <v>0</v>
      </c>
      <c r="AK310" s="21">
        <f t="shared" si="485"/>
        <v>0</v>
      </c>
      <c r="AL310" s="22">
        <f t="shared" si="617"/>
        <v>0</v>
      </c>
      <c r="AM310" s="21">
        <f t="shared" si="486"/>
        <v>0</v>
      </c>
      <c r="AN310" s="21">
        <f t="shared" si="543"/>
        <v>0</v>
      </c>
      <c r="AO310" s="21">
        <f t="shared" si="544"/>
        <v>128.70941999999999</v>
      </c>
      <c r="AP310" s="21">
        <f t="shared" si="545"/>
        <v>6.7741800000000056</v>
      </c>
      <c r="AQ310" s="21"/>
      <c r="AR310" s="22">
        <f t="shared" si="546"/>
        <v>0</v>
      </c>
      <c r="AS310" s="21">
        <f t="shared" si="487"/>
        <v>0</v>
      </c>
      <c r="AT310" s="22">
        <f t="shared" si="618"/>
        <v>0</v>
      </c>
      <c r="AU310" s="21">
        <f t="shared" si="488"/>
        <v>0</v>
      </c>
      <c r="AV310" s="21">
        <f t="shared" si="547"/>
        <v>0</v>
      </c>
      <c r="AW310" s="21">
        <f t="shared" si="548"/>
        <v>279.43492500000002</v>
      </c>
      <c r="AX310" s="21">
        <f t="shared" si="549"/>
        <v>93.144975000000017</v>
      </c>
      <c r="AY310" s="21"/>
      <c r="AZ310" s="22">
        <f t="shared" si="550"/>
        <v>0</v>
      </c>
      <c r="BA310" s="21">
        <f t="shared" si="489"/>
        <v>0</v>
      </c>
      <c r="BB310" s="22">
        <f t="shared" si="619"/>
        <v>0</v>
      </c>
      <c r="BC310" s="21">
        <f t="shared" si="490"/>
        <v>0</v>
      </c>
      <c r="BD310" s="21">
        <f t="shared" si="551"/>
        <v>0</v>
      </c>
      <c r="BE310" s="21">
        <f t="shared" si="552"/>
        <v>245.53452073170729</v>
      </c>
      <c r="BF310" s="21">
        <f t="shared" si="553"/>
        <v>12.922869512195131</v>
      </c>
      <c r="BG310" s="21"/>
      <c r="BH310" s="22">
        <f t="shared" si="554"/>
        <v>0</v>
      </c>
      <c r="BI310" s="21">
        <f t="shared" si="491"/>
        <v>0</v>
      </c>
      <c r="BJ310" s="22">
        <f t="shared" si="620"/>
        <v>0</v>
      </c>
      <c r="BK310" s="21">
        <f t="shared" si="492"/>
        <v>0</v>
      </c>
      <c r="BL310" s="21">
        <f t="shared" si="555"/>
        <v>0</v>
      </c>
      <c r="BM310" s="21">
        <f t="shared" si="556"/>
        <v>214.14197926829266</v>
      </c>
      <c r="BN310" s="21">
        <f t="shared" si="557"/>
        <v>11.270630487804887</v>
      </c>
      <c r="BO310" s="21"/>
      <c r="BP310" s="22">
        <f t="shared" si="558"/>
        <v>0</v>
      </c>
      <c r="BQ310" s="21">
        <f t="shared" si="493"/>
        <v>0</v>
      </c>
      <c r="BR310" s="22">
        <f t="shared" si="621"/>
        <v>0</v>
      </c>
      <c r="BS310" s="21">
        <f t="shared" si="494"/>
        <v>0</v>
      </c>
      <c r="BT310" s="21">
        <f t="shared" si="559"/>
        <v>0</v>
      </c>
      <c r="BU310" s="21">
        <f t="shared" si="560"/>
        <v>74.350756097560961</v>
      </c>
      <c r="BV310" s="21">
        <f t="shared" si="561"/>
        <v>24.783585365853654</v>
      </c>
      <c r="BW310" s="21"/>
      <c r="BX310" s="22">
        <f t="shared" si="562"/>
        <v>0</v>
      </c>
      <c r="BY310" s="21">
        <f t="shared" si="495"/>
        <v>0</v>
      </c>
      <c r="BZ310" s="22">
        <f t="shared" si="622"/>
        <v>0</v>
      </c>
      <c r="CA310" s="21">
        <f t="shared" si="496"/>
        <v>0</v>
      </c>
      <c r="CB310" s="21">
        <f t="shared" si="563"/>
        <v>0</v>
      </c>
      <c r="CC310" s="21">
        <f t="shared" si="564"/>
        <v>285.26495255212433</v>
      </c>
      <c r="CD310" s="21">
        <f t="shared" si="565"/>
        <v>15.013944871164451</v>
      </c>
      <c r="CE310" s="21"/>
      <c r="CF310" s="22">
        <f t="shared" si="566"/>
        <v>0</v>
      </c>
      <c r="CG310" s="21">
        <f t="shared" si="497"/>
        <v>0</v>
      </c>
      <c r="CH310" s="22">
        <f t="shared" si="623"/>
        <v>0</v>
      </c>
      <c r="CI310" s="21">
        <f t="shared" si="498"/>
        <v>0</v>
      </c>
      <c r="CJ310" s="21">
        <f t="shared" si="567"/>
        <v>0</v>
      </c>
      <c r="CK310" s="21">
        <f t="shared" si="568"/>
        <v>248.86184079464991</v>
      </c>
      <c r="CL310" s="21">
        <f t="shared" si="569"/>
        <v>13.09799162077106</v>
      </c>
      <c r="CM310" s="21"/>
      <c r="CN310" s="22">
        <f t="shared" si="570"/>
        <v>0</v>
      </c>
      <c r="CO310" s="21">
        <f t="shared" si="499"/>
        <v>0</v>
      </c>
      <c r="CP310" s="22">
        <f t="shared" si="624"/>
        <v>0</v>
      </c>
      <c r="CQ310" s="21">
        <f t="shared" si="500"/>
        <v>0</v>
      </c>
      <c r="CR310" s="21">
        <f t="shared" si="571"/>
        <v>0</v>
      </c>
      <c r="CS310" s="21">
        <f t="shared" si="572"/>
        <v>28.794817540322583</v>
      </c>
      <c r="CT310" s="21">
        <f t="shared" si="573"/>
        <v>86.38445262096775</v>
      </c>
      <c r="CU310" s="21"/>
      <c r="CV310" s="22">
        <f t="shared" si="574"/>
        <v>0</v>
      </c>
      <c r="CW310" s="21">
        <f t="shared" si="501"/>
        <v>0</v>
      </c>
      <c r="CX310" s="22">
        <f t="shared" si="625"/>
        <v>0</v>
      </c>
      <c r="CY310" s="21">
        <f t="shared" si="502"/>
        <v>0</v>
      </c>
      <c r="CZ310" s="21">
        <f t="shared" si="575"/>
        <v>0</v>
      </c>
      <c r="DA310" s="21">
        <f t="shared" si="576"/>
        <v>245.53452073170729</v>
      </c>
      <c r="DB310" s="21">
        <f t="shared" si="577"/>
        <v>12.922869512195131</v>
      </c>
      <c r="DC310" s="21"/>
      <c r="DD310" s="22">
        <f t="shared" si="578"/>
        <v>0</v>
      </c>
      <c r="DE310" s="21">
        <f t="shared" si="503"/>
        <v>0</v>
      </c>
      <c r="DF310" s="22">
        <f t="shared" si="626"/>
        <v>0</v>
      </c>
      <c r="DG310" s="21">
        <f t="shared" si="504"/>
        <v>0</v>
      </c>
      <c r="DH310" s="21">
        <f t="shared" si="579"/>
        <v>0</v>
      </c>
      <c r="DI310" s="21">
        <f t="shared" si="580"/>
        <v>214.14197926829266</v>
      </c>
      <c r="DJ310" s="21">
        <f t="shared" si="581"/>
        <v>11.270630487804887</v>
      </c>
      <c r="DK310" s="21"/>
      <c r="DL310" s="22">
        <f t="shared" si="582"/>
        <v>0</v>
      </c>
      <c r="DM310" s="21">
        <f t="shared" si="505"/>
        <v>0</v>
      </c>
      <c r="DN310" s="22">
        <f t="shared" si="627"/>
        <v>0</v>
      </c>
      <c r="DO310" s="21">
        <f t="shared" si="506"/>
        <v>0</v>
      </c>
      <c r="DP310" s="21">
        <f t="shared" si="583"/>
        <v>0</v>
      </c>
      <c r="DQ310" s="21">
        <f t="shared" si="584"/>
        <v>74.350756097560961</v>
      </c>
      <c r="DR310" s="21">
        <f t="shared" si="585"/>
        <v>24.783585365853654</v>
      </c>
      <c r="DS310" s="21"/>
      <c r="DT310" s="22">
        <f t="shared" si="586"/>
        <v>0</v>
      </c>
      <c r="DU310" s="21">
        <f t="shared" si="507"/>
        <v>0</v>
      </c>
      <c r="DV310" s="22">
        <f t="shared" si="628"/>
        <v>0</v>
      </c>
      <c r="DW310" s="21">
        <f t="shared" si="508"/>
        <v>0</v>
      </c>
      <c r="DX310" s="21">
        <f t="shared" si="587"/>
        <v>0</v>
      </c>
      <c r="DY310" s="21">
        <f t="shared" si="588"/>
        <v>1807.0479359844601</v>
      </c>
      <c r="DZ310" s="21">
        <f t="shared" si="589"/>
        <v>95.107786104445353</v>
      </c>
      <c r="EA310" s="21"/>
      <c r="EB310" s="22">
        <f t="shared" si="590"/>
        <v>0</v>
      </c>
      <c r="EC310" s="21">
        <f t="shared" si="509"/>
        <v>0</v>
      </c>
      <c r="ED310" s="22">
        <f t="shared" si="629"/>
        <v>0</v>
      </c>
      <c r="EE310" s="21">
        <f t="shared" si="510"/>
        <v>0</v>
      </c>
      <c r="EF310" s="21">
        <f t="shared" si="591"/>
        <v>0</v>
      </c>
      <c r="EG310" s="21">
        <f t="shared" si="592"/>
        <v>1635.0269956687646</v>
      </c>
      <c r="EH310" s="21">
        <f t="shared" si="593"/>
        <v>86.054052403619266</v>
      </c>
      <c r="EI310" s="21"/>
      <c r="EJ310" s="22">
        <f t="shared" si="594"/>
        <v>0</v>
      </c>
      <c r="EK310" s="21">
        <f t="shared" si="511"/>
        <v>0</v>
      </c>
      <c r="EL310" s="22">
        <f t="shared" si="630"/>
        <v>0</v>
      </c>
      <c r="EM310" s="21">
        <f t="shared" si="512"/>
        <v>0</v>
      </c>
      <c r="EN310" s="21">
        <f t="shared" si="595"/>
        <v>0</v>
      </c>
      <c r="EO310" s="21">
        <f t="shared" si="596"/>
        <v>134.54081172797009</v>
      </c>
      <c r="EP310" s="21">
        <f t="shared" si="597"/>
        <v>403.62243518391028</v>
      </c>
      <c r="EQ310" s="21"/>
      <c r="ER310" s="22">
        <f t="shared" si="598"/>
        <v>0</v>
      </c>
      <c r="ES310" s="21">
        <f t="shared" si="513"/>
        <v>0</v>
      </c>
      <c r="ET310" s="22">
        <f t="shared" si="631"/>
        <v>0</v>
      </c>
      <c r="EU310" s="21">
        <f t="shared" si="514"/>
        <v>0</v>
      </c>
      <c r="EV310" s="21">
        <f t="shared" si="599"/>
        <v>0</v>
      </c>
      <c r="EW310" s="21">
        <f t="shared" si="600"/>
        <v>648.38580000000002</v>
      </c>
      <c r="EX310" s="21">
        <f t="shared" si="601"/>
        <v>648.38580000000002</v>
      </c>
      <c r="EY310" s="21"/>
      <c r="EZ310" s="22">
        <f t="shared" si="602"/>
        <v>0</v>
      </c>
      <c r="FA310" s="21">
        <f t="shared" si="515"/>
        <v>0</v>
      </c>
      <c r="FB310" s="22">
        <f t="shared" si="632"/>
        <v>0</v>
      </c>
      <c r="FC310" s="21">
        <f t="shared" si="516"/>
        <v>0</v>
      </c>
      <c r="FD310" s="21">
        <f t="shared" si="603"/>
        <v>0</v>
      </c>
      <c r="FE310" s="21">
        <f t="shared" si="604"/>
        <v>145.161</v>
      </c>
      <c r="FF310" s="21">
        <f t="shared" si="605"/>
        <v>145.161</v>
      </c>
      <c r="FG310" s="21"/>
      <c r="FH310" s="22">
        <f t="shared" si="606"/>
        <v>0</v>
      </c>
      <c r="FI310" s="21">
        <f t="shared" si="517"/>
        <v>0</v>
      </c>
      <c r="FJ310" s="22">
        <f t="shared" si="633"/>
        <v>0</v>
      </c>
      <c r="FK310" s="21">
        <f t="shared" si="518"/>
        <v>0</v>
      </c>
      <c r="FL310" s="21">
        <f t="shared" si="607"/>
        <v>0</v>
      </c>
      <c r="FM310" s="21">
        <f t="shared" si="608"/>
        <v>70.161149999999992</v>
      </c>
      <c r="FN310" s="21">
        <f t="shared" si="609"/>
        <v>210.48344999999998</v>
      </c>
      <c r="FO310" s="21"/>
      <c r="FP310" s="21">
        <f t="shared" si="519"/>
        <v>0</v>
      </c>
      <c r="FQ310" s="21">
        <f t="shared" si="520"/>
        <v>0</v>
      </c>
      <c r="FR310" s="21">
        <f t="shared" si="610"/>
        <v>0</v>
      </c>
      <c r="FS310" s="21">
        <f t="shared" si="521"/>
        <v>7718.9743214634136</v>
      </c>
      <c r="FT310" s="21">
        <f t="shared" si="522"/>
        <v>4968.3256785365866</v>
      </c>
      <c r="FU310" s="21"/>
      <c r="FV310" s="20">
        <f t="shared" si="611"/>
        <v>0</v>
      </c>
      <c r="FW310" s="20">
        <f t="shared" si="612"/>
        <v>0</v>
      </c>
      <c r="FX310" s="20">
        <f t="shared" si="523"/>
        <v>0</v>
      </c>
      <c r="FY310" s="20">
        <f t="shared" si="524"/>
        <v>0</v>
      </c>
    </row>
    <row r="311" spans="2:181" x14ac:dyDescent="0.25">
      <c r="B311" s="20">
        <v>11.65</v>
      </c>
      <c r="C311" s="20">
        <f t="shared" si="525"/>
        <v>19.688500000000001</v>
      </c>
      <c r="D311" s="22">
        <f t="shared" si="526"/>
        <v>0</v>
      </c>
      <c r="E311" s="21">
        <f t="shared" si="477"/>
        <v>0</v>
      </c>
      <c r="F311" s="22">
        <f t="shared" si="613"/>
        <v>0</v>
      </c>
      <c r="G311" s="21">
        <f t="shared" si="478"/>
        <v>0</v>
      </c>
      <c r="H311" s="21">
        <f t="shared" si="527"/>
        <v>0</v>
      </c>
      <c r="I311" s="21">
        <f t="shared" si="528"/>
        <v>671.12769000000014</v>
      </c>
      <c r="J311" s="21">
        <f t="shared" si="529"/>
        <v>35.322510000000044</v>
      </c>
      <c r="K311" s="21"/>
      <c r="L311" s="22">
        <f t="shared" si="530"/>
        <v>0</v>
      </c>
      <c r="M311" s="21">
        <f t="shared" si="479"/>
        <v>0</v>
      </c>
      <c r="N311" s="22">
        <f t="shared" si="614"/>
        <v>0</v>
      </c>
      <c r="O311" s="21">
        <f t="shared" si="480"/>
        <v>0</v>
      </c>
      <c r="P311" s="21">
        <f t="shared" si="531"/>
        <v>0</v>
      </c>
      <c r="Q311" s="21">
        <f t="shared" si="532"/>
        <v>252.82207499999996</v>
      </c>
      <c r="R311" s="21">
        <f t="shared" si="533"/>
        <v>13.30642500000001</v>
      </c>
      <c r="S311" s="21"/>
      <c r="T311" s="22">
        <f t="shared" si="534"/>
        <v>0</v>
      </c>
      <c r="U311" s="21">
        <f t="shared" si="481"/>
        <v>0</v>
      </c>
      <c r="V311" s="22">
        <f t="shared" si="615"/>
        <v>0</v>
      </c>
      <c r="W311" s="21">
        <f t="shared" si="482"/>
        <v>0</v>
      </c>
      <c r="X311" s="21">
        <f t="shared" si="535"/>
        <v>0</v>
      </c>
      <c r="Y311" s="21">
        <f t="shared" si="536"/>
        <v>65.322450000000003</v>
      </c>
      <c r="Z311" s="21">
        <f t="shared" si="537"/>
        <v>195.96735000000001</v>
      </c>
      <c r="AA311" s="21"/>
      <c r="AB311" s="22">
        <f t="shared" si="538"/>
        <v>0</v>
      </c>
      <c r="AC311" s="21">
        <f t="shared" si="483"/>
        <v>0</v>
      </c>
      <c r="AD311" s="22">
        <f t="shared" si="616"/>
        <v>0</v>
      </c>
      <c r="AE311" s="21">
        <f t="shared" si="484"/>
        <v>0</v>
      </c>
      <c r="AF311" s="21">
        <f t="shared" si="539"/>
        <v>0</v>
      </c>
      <c r="AG311" s="21">
        <f t="shared" si="540"/>
        <v>59.757945000000007</v>
      </c>
      <c r="AH311" s="21">
        <f t="shared" si="541"/>
        <v>3.145155000000003</v>
      </c>
      <c r="AI311" s="21"/>
      <c r="AJ311" s="22">
        <f t="shared" si="542"/>
        <v>0</v>
      </c>
      <c r="AK311" s="21">
        <f t="shared" si="485"/>
        <v>0</v>
      </c>
      <c r="AL311" s="22">
        <f t="shared" si="617"/>
        <v>0</v>
      </c>
      <c r="AM311" s="21">
        <f t="shared" si="486"/>
        <v>0</v>
      </c>
      <c r="AN311" s="21">
        <f t="shared" si="543"/>
        <v>0</v>
      </c>
      <c r="AO311" s="21">
        <f t="shared" si="544"/>
        <v>128.70941999999999</v>
      </c>
      <c r="AP311" s="21">
        <f t="shared" si="545"/>
        <v>6.7741800000000056</v>
      </c>
      <c r="AQ311" s="21"/>
      <c r="AR311" s="22">
        <f t="shared" si="546"/>
        <v>0</v>
      </c>
      <c r="AS311" s="21">
        <f t="shared" si="487"/>
        <v>0</v>
      </c>
      <c r="AT311" s="22">
        <f t="shared" si="618"/>
        <v>0</v>
      </c>
      <c r="AU311" s="21">
        <f t="shared" si="488"/>
        <v>0</v>
      </c>
      <c r="AV311" s="21">
        <f t="shared" si="547"/>
        <v>0</v>
      </c>
      <c r="AW311" s="21">
        <f t="shared" si="548"/>
        <v>279.43492500000002</v>
      </c>
      <c r="AX311" s="21">
        <f t="shared" si="549"/>
        <v>93.144975000000017</v>
      </c>
      <c r="AY311" s="21"/>
      <c r="AZ311" s="22">
        <f t="shared" si="550"/>
        <v>0</v>
      </c>
      <c r="BA311" s="21">
        <f t="shared" si="489"/>
        <v>0</v>
      </c>
      <c r="BB311" s="22">
        <f t="shared" si="619"/>
        <v>0</v>
      </c>
      <c r="BC311" s="21">
        <f t="shared" si="490"/>
        <v>0</v>
      </c>
      <c r="BD311" s="21">
        <f t="shared" si="551"/>
        <v>0</v>
      </c>
      <c r="BE311" s="21">
        <f t="shared" si="552"/>
        <v>245.53452073170729</v>
      </c>
      <c r="BF311" s="21">
        <f t="shared" si="553"/>
        <v>12.922869512195131</v>
      </c>
      <c r="BG311" s="21"/>
      <c r="BH311" s="22">
        <f t="shared" si="554"/>
        <v>0</v>
      </c>
      <c r="BI311" s="21">
        <f t="shared" si="491"/>
        <v>0</v>
      </c>
      <c r="BJ311" s="22">
        <f t="shared" si="620"/>
        <v>0</v>
      </c>
      <c r="BK311" s="21">
        <f t="shared" si="492"/>
        <v>0</v>
      </c>
      <c r="BL311" s="21">
        <f t="shared" si="555"/>
        <v>0</v>
      </c>
      <c r="BM311" s="21">
        <f t="shared" si="556"/>
        <v>214.14197926829266</v>
      </c>
      <c r="BN311" s="21">
        <f t="shared" si="557"/>
        <v>11.270630487804887</v>
      </c>
      <c r="BO311" s="21"/>
      <c r="BP311" s="22">
        <f t="shared" si="558"/>
        <v>0</v>
      </c>
      <c r="BQ311" s="21">
        <f t="shared" si="493"/>
        <v>0</v>
      </c>
      <c r="BR311" s="22">
        <f t="shared" si="621"/>
        <v>0</v>
      </c>
      <c r="BS311" s="21">
        <f t="shared" si="494"/>
        <v>0</v>
      </c>
      <c r="BT311" s="21">
        <f t="shared" si="559"/>
        <v>0</v>
      </c>
      <c r="BU311" s="21">
        <f t="shared" si="560"/>
        <v>74.350756097560961</v>
      </c>
      <c r="BV311" s="21">
        <f t="shared" si="561"/>
        <v>24.783585365853654</v>
      </c>
      <c r="BW311" s="21"/>
      <c r="BX311" s="22">
        <f t="shared" si="562"/>
        <v>0</v>
      </c>
      <c r="BY311" s="21">
        <f t="shared" si="495"/>
        <v>0</v>
      </c>
      <c r="BZ311" s="22">
        <f t="shared" si="622"/>
        <v>0</v>
      </c>
      <c r="CA311" s="21">
        <f t="shared" si="496"/>
        <v>0</v>
      </c>
      <c r="CB311" s="21">
        <f t="shared" si="563"/>
        <v>0</v>
      </c>
      <c r="CC311" s="21">
        <f t="shared" si="564"/>
        <v>285.26495255212433</v>
      </c>
      <c r="CD311" s="21">
        <f t="shared" si="565"/>
        <v>15.013944871164451</v>
      </c>
      <c r="CE311" s="21"/>
      <c r="CF311" s="22">
        <f t="shared" si="566"/>
        <v>0</v>
      </c>
      <c r="CG311" s="21">
        <f t="shared" si="497"/>
        <v>0</v>
      </c>
      <c r="CH311" s="22">
        <f t="shared" si="623"/>
        <v>0</v>
      </c>
      <c r="CI311" s="21">
        <f t="shared" si="498"/>
        <v>0</v>
      </c>
      <c r="CJ311" s="21">
        <f t="shared" si="567"/>
        <v>0</v>
      </c>
      <c r="CK311" s="21">
        <f t="shared" si="568"/>
        <v>248.86184079464991</v>
      </c>
      <c r="CL311" s="21">
        <f t="shared" si="569"/>
        <v>13.09799162077106</v>
      </c>
      <c r="CM311" s="21"/>
      <c r="CN311" s="22">
        <f t="shared" si="570"/>
        <v>0</v>
      </c>
      <c r="CO311" s="21">
        <f t="shared" si="499"/>
        <v>0</v>
      </c>
      <c r="CP311" s="22">
        <f t="shared" si="624"/>
        <v>0</v>
      </c>
      <c r="CQ311" s="21">
        <f t="shared" si="500"/>
        <v>0</v>
      </c>
      <c r="CR311" s="21">
        <f t="shared" si="571"/>
        <v>0</v>
      </c>
      <c r="CS311" s="21">
        <f t="shared" si="572"/>
        <v>28.794817540322583</v>
      </c>
      <c r="CT311" s="21">
        <f t="shared" si="573"/>
        <v>86.38445262096775</v>
      </c>
      <c r="CU311" s="21"/>
      <c r="CV311" s="22">
        <f t="shared" si="574"/>
        <v>0</v>
      </c>
      <c r="CW311" s="21">
        <f t="shared" si="501"/>
        <v>0</v>
      </c>
      <c r="CX311" s="22">
        <f t="shared" si="625"/>
        <v>0</v>
      </c>
      <c r="CY311" s="21">
        <f t="shared" si="502"/>
        <v>0</v>
      </c>
      <c r="CZ311" s="21">
        <f t="shared" si="575"/>
        <v>0</v>
      </c>
      <c r="DA311" s="21">
        <f t="shared" si="576"/>
        <v>245.53452073170729</v>
      </c>
      <c r="DB311" s="21">
        <f t="shared" si="577"/>
        <v>12.922869512195131</v>
      </c>
      <c r="DC311" s="21"/>
      <c r="DD311" s="22">
        <f t="shared" si="578"/>
        <v>0</v>
      </c>
      <c r="DE311" s="21">
        <f t="shared" si="503"/>
        <v>0</v>
      </c>
      <c r="DF311" s="22">
        <f t="shared" si="626"/>
        <v>0</v>
      </c>
      <c r="DG311" s="21">
        <f t="shared" si="504"/>
        <v>0</v>
      </c>
      <c r="DH311" s="21">
        <f t="shared" si="579"/>
        <v>0</v>
      </c>
      <c r="DI311" s="21">
        <f t="shared" si="580"/>
        <v>214.14197926829266</v>
      </c>
      <c r="DJ311" s="21">
        <f t="shared" si="581"/>
        <v>11.270630487804887</v>
      </c>
      <c r="DK311" s="21"/>
      <c r="DL311" s="22">
        <f t="shared" si="582"/>
        <v>0</v>
      </c>
      <c r="DM311" s="21">
        <f t="shared" si="505"/>
        <v>0</v>
      </c>
      <c r="DN311" s="22">
        <f t="shared" si="627"/>
        <v>0</v>
      </c>
      <c r="DO311" s="21">
        <f t="shared" si="506"/>
        <v>0</v>
      </c>
      <c r="DP311" s="21">
        <f t="shared" si="583"/>
        <v>0</v>
      </c>
      <c r="DQ311" s="21">
        <f t="shared" si="584"/>
        <v>74.350756097560961</v>
      </c>
      <c r="DR311" s="21">
        <f t="shared" si="585"/>
        <v>24.783585365853654</v>
      </c>
      <c r="DS311" s="21"/>
      <c r="DT311" s="22">
        <f t="shared" si="586"/>
        <v>0</v>
      </c>
      <c r="DU311" s="21">
        <f t="shared" si="507"/>
        <v>0</v>
      </c>
      <c r="DV311" s="22">
        <f t="shared" si="628"/>
        <v>0</v>
      </c>
      <c r="DW311" s="21">
        <f t="shared" si="508"/>
        <v>0</v>
      </c>
      <c r="DX311" s="21">
        <f t="shared" si="587"/>
        <v>0</v>
      </c>
      <c r="DY311" s="21">
        <f t="shared" si="588"/>
        <v>1807.0479359844601</v>
      </c>
      <c r="DZ311" s="21">
        <f t="shared" si="589"/>
        <v>95.107786104445353</v>
      </c>
      <c r="EA311" s="21"/>
      <c r="EB311" s="22">
        <f t="shared" si="590"/>
        <v>0</v>
      </c>
      <c r="EC311" s="21">
        <f t="shared" si="509"/>
        <v>0</v>
      </c>
      <c r="ED311" s="22">
        <f t="shared" si="629"/>
        <v>0</v>
      </c>
      <c r="EE311" s="21">
        <f t="shared" si="510"/>
        <v>0</v>
      </c>
      <c r="EF311" s="21">
        <f t="shared" si="591"/>
        <v>0</v>
      </c>
      <c r="EG311" s="21">
        <f t="shared" si="592"/>
        <v>1635.0269956687646</v>
      </c>
      <c r="EH311" s="21">
        <f t="shared" si="593"/>
        <v>86.054052403619266</v>
      </c>
      <c r="EI311" s="21"/>
      <c r="EJ311" s="22">
        <f t="shared" si="594"/>
        <v>0</v>
      </c>
      <c r="EK311" s="21">
        <f t="shared" si="511"/>
        <v>0</v>
      </c>
      <c r="EL311" s="22">
        <f t="shared" si="630"/>
        <v>0</v>
      </c>
      <c r="EM311" s="21">
        <f t="shared" si="512"/>
        <v>0</v>
      </c>
      <c r="EN311" s="21">
        <f t="shared" si="595"/>
        <v>0</v>
      </c>
      <c r="EO311" s="21">
        <f t="shared" si="596"/>
        <v>134.54081172797009</v>
      </c>
      <c r="EP311" s="21">
        <f t="shared" si="597"/>
        <v>403.62243518391028</v>
      </c>
      <c r="EQ311" s="21"/>
      <c r="ER311" s="22">
        <f t="shared" si="598"/>
        <v>0</v>
      </c>
      <c r="ES311" s="21">
        <f t="shared" si="513"/>
        <v>0</v>
      </c>
      <c r="ET311" s="22">
        <f t="shared" si="631"/>
        <v>0</v>
      </c>
      <c r="EU311" s="21">
        <f t="shared" si="514"/>
        <v>0</v>
      </c>
      <c r="EV311" s="21">
        <f t="shared" si="599"/>
        <v>0</v>
      </c>
      <c r="EW311" s="21">
        <f t="shared" si="600"/>
        <v>648.38580000000002</v>
      </c>
      <c r="EX311" s="21">
        <f t="shared" si="601"/>
        <v>648.38580000000002</v>
      </c>
      <c r="EY311" s="21"/>
      <c r="EZ311" s="22">
        <f t="shared" si="602"/>
        <v>0</v>
      </c>
      <c r="FA311" s="21">
        <f t="shared" si="515"/>
        <v>0</v>
      </c>
      <c r="FB311" s="22">
        <f t="shared" si="632"/>
        <v>0</v>
      </c>
      <c r="FC311" s="21">
        <f t="shared" si="516"/>
        <v>0</v>
      </c>
      <c r="FD311" s="21">
        <f t="shared" si="603"/>
        <v>0</v>
      </c>
      <c r="FE311" s="21">
        <f t="shared" si="604"/>
        <v>145.161</v>
      </c>
      <c r="FF311" s="21">
        <f t="shared" si="605"/>
        <v>145.161</v>
      </c>
      <c r="FG311" s="21"/>
      <c r="FH311" s="22">
        <f t="shared" si="606"/>
        <v>0</v>
      </c>
      <c r="FI311" s="21">
        <f t="shared" si="517"/>
        <v>0</v>
      </c>
      <c r="FJ311" s="22">
        <f t="shared" si="633"/>
        <v>0</v>
      </c>
      <c r="FK311" s="21">
        <f t="shared" si="518"/>
        <v>0</v>
      </c>
      <c r="FL311" s="21">
        <f t="shared" si="607"/>
        <v>0</v>
      </c>
      <c r="FM311" s="21">
        <f t="shared" si="608"/>
        <v>70.161149999999992</v>
      </c>
      <c r="FN311" s="21">
        <f t="shared" si="609"/>
        <v>210.48344999999998</v>
      </c>
      <c r="FO311" s="21"/>
      <c r="FP311" s="21">
        <f t="shared" si="519"/>
        <v>0</v>
      </c>
      <c r="FQ311" s="21">
        <f t="shared" si="520"/>
        <v>0</v>
      </c>
      <c r="FR311" s="21">
        <f t="shared" si="610"/>
        <v>0</v>
      </c>
      <c r="FS311" s="21">
        <f t="shared" si="521"/>
        <v>7718.9743214634136</v>
      </c>
      <c r="FT311" s="21">
        <f t="shared" si="522"/>
        <v>4968.3256785365866</v>
      </c>
      <c r="FU311" s="21"/>
      <c r="FV311" s="20">
        <f t="shared" si="611"/>
        <v>0</v>
      </c>
      <c r="FW311" s="20">
        <f t="shared" si="612"/>
        <v>0</v>
      </c>
      <c r="FX311" s="20">
        <f t="shared" si="523"/>
        <v>0</v>
      </c>
      <c r="FY311" s="20">
        <f t="shared" si="524"/>
        <v>0</v>
      </c>
    </row>
    <row r="312" spans="2:181" x14ac:dyDescent="0.25">
      <c r="B312" s="20">
        <v>11.7</v>
      </c>
      <c r="C312" s="20">
        <f t="shared" si="525"/>
        <v>19.773</v>
      </c>
      <c r="D312" s="22">
        <f t="shared" si="526"/>
        <v>0</v>
      </c>
      <c r="E312" s="21">
        <f t="shared" si="477"/>
        <v>0</v>
      </c>
      <c r="F312" s="22">
        <f t="shared" si="613"/>
        <v>0</v>
      </c>
      <c r="G312" s="21">
        <f t="shared" si="478"/>
        <v>0</v>
      </c>
      <c r="H312" s="21">
        <f t="shared" si="527"/>
        <v>0</v>
      </c>
      <c r="I312" s="21">
        <f t="shared" si="528"/>
        <v>671.12769000000014</v>
      </c>
      <c r="J312" s="21">
        <f t="shared" si="529"/>
        <v>35.322510000000044</v>
      </c>
      <c r="K312" s="21"/>
      <c r="L312" s="22">
        <f t="shared" si="530"/>
        <v>0</v>
      </c>
      <c r="M312" s="21">
        <f t="shared" si="479"/>
        <v>0</v>
      </c>
      <c r="N312" s="22">
        <f t="shared" si="614"/>
        <v>0</v>
      </c>
      <c r="O312" s="21">
        <f t="shared" si="480"/>
        <v>0</v>
      </c>
      <c r="P312" s="21">
        <f t="shared" si="531"/>
        <v>0</v>
      </c>
      <c r="Q312" s="21">
        <f t="shared" si="532"/>
        <v>252.82207499999996</v>
      </c>
      <c r="R312" s="21">
        <f t="shared" si="533"/>
        <v>13.30642500000001</v>
      </c>
      <c r="S312" s="21"/>
      <c r="T312" s="22">
        <f t="shared" si="534"/>
        <v>0</v>
      </c>
      <c r="U312" s="21">
        <f t="shared" si="481"/>
        <v>0</v>
      </c>
      <c r="V312" s="22">
        <f t="shared" si="615"/>
        <v>0</v>
      </c>
      <c r="W312" s="21">
        <f t="shared" si="482"/>
        <v>0</v>
      </c>
      <c r="X312" s="21">
        <f t="shared" si="535"/>
        <v>0</v>
      </c>
      <c r="Y312" s="21">
        <f t="shared" si="536"/>
        <v>65.322450000000003</v>
      </c>
      <c r="Z312" s="21">
        <f t="shared" si="537"/>
        <v>195.96735000000001</v>
      </c>
      <c r="AA312" s="21"/>
      <c r="AB312" s="22">
        <f t="shared" si="538"/>
        <v>0</v>
      </c>
      <c r="AC312" s="21">
        <f t="shared" si="483"/>
        <v>0</v>
      </c>
      <c r="AD312" s="22">
        <f t="shared" si="616"/>
        <v>0</v>
      </c>
      <c r="AE312" s="21">
        <f t="shared" si="484"/>
        <v>0</v>
      </c>
      <c r="AF312" s="21">
        <f t="shared" si="539"/>
        <v>0</v>
      </c>
      <c r="AG312" s="21">
        <f t="shared" si="540"/>
        <v>59.757945000000007</v>
      </c>
      <c r="AH312" s="21">
        <f t="shared" si="541"/>
        <v>3.145155000000003</v>
      </c>
      <c r="AI312" s="21"/>
      <c r="AJ312" s="22">
        <f t="shared" si="542"/>
        <v>0</v>
      </c>
      <c r="AK312" s="21">
        <f t="shared" si="485"/>
        <v>0</v>
      </c>
      <c r="AL312" s="22">
        <f t="shared" si="617"/>
        <v>0</v>
      </c>
      <c r="AM312" s="21">
        <f t="shared" si="486"/>
        <v>0</v>
      </c>
      <c r="AN312" s="21">
        <f t="shared" si="543"/>
        <v>0</v>
      </c>
      <c r="AO312" s="21">
        <f t="shared" si="544"/>
        <v>128.70941999999999</v>
      </c>
      <c r="AP312" s="21">
        <f t="shared" si="545"/>
        <v>6.7741800000000056</v>
      </c>
      <c r="AQ312" s="21"/>
      <c r="AR312" s="22">
        <f t="shared" si="546"/>
        <v>0</v>
      </c>
      <c r="AS312" s="21">
        <f t="shared" si="487"/>
        <v>0</v>
      </c>
      <c r="AT312" s="22">
        <f t="shared" si="618"/>
        <v>0</v>
      </c>
      <c r="AU312" s="21">
        <f t="shared" si="488"/>
        <v>0</v>
      </c>
      <c r="AV312" s="21">
        <f t="shared" si="547"/>
        <v>0</v>
      </c>
      <c r="AW312" s="21">
        <f t="shared" si="548"/>
        <v>279.43492500000002</v>
      </c>
      <c r="AX312" s="21">
        <f t="shared" si="549"/>
        <v>93.144975000000017</v>
      </c>
      <c r="AY312" s="21"/>
      <c r="AZ312" s="22">
        <f t="shared" si="550"/>
        <v>0</v>
      </c>
      <c r="BA312" s="21">
        <f t="shared" si="489"/>
        <v>0</v>
      </c>
      <c r="BB312" s="22">
        <f t="shared" si="619"/>
        <v>0</v>
      </c>
      <c r="BC312" s="21">
        <f t="shared" si="490"/>
        <v>0</v>
      </c>
      <c r="BD312" s="21">
        <f t="shared" si="551"/>
        <v>0</v>
      </c>
      <c r="BE312" s="21">
        <f t="shared" si="552"/>
        <v>245.53452073170729</v>
      </c>
      <c r="BF312" s="21">
        <f t="shared" si="553"/>
        <v>12.922869512195131</v>
      </c>
      <c r="BG312" s="21"/>
      <c r="BH312" s="22">
        <f t="shared" si="554"/>
        <v>0</v>
      </c>
      <c r="BI312" s="21">
        <f t="shared" si="491"/>
        <v>0</v>
      </c>
      <c r="BJ312" s="22">
        <f t="shared" si="620"/>
        <v>0</v>
      </c>
      <c r="BK312" s="21">
        <f t="shared" si="492"/>
        <v>0</v>
      </c>
      <c r="BL312" s="21">
        <f t="shared" si="555"/>
        <v>0</v>
      </c>
      <c r="BM312" s="21">
        <f t="shared" si="556"/>
        <v>214.14197926829266</v>
      </c>
      <c r="BN312" s="21">
        <f t="shared" si="557"/>
        <v>11.270630487804887</v>
      </c>
      <c r="BO312" s="21"/>
      <c r="BP312" s="22">
        <f t="shared" si="558"/>
        <v>0</v>
      </c>
      <c r="BQ312" s="21">
        <f t="shared" si="493"/>
        <v>0</v>
      </c>
      <c r="BR312" s="22">
        <f t="shared" si="621"/>
        <v>0</v>
      </c>
      <c r="BS312" s="21">
        <f t="shared" si="494"/>
        <v>0</v>
      </c>
      <c r="BT312" s="21">
        <f t="shared" si="559"/>
        <v>0</v>
      </c>
      <c r="BU312" s="21">
        <f t="shared" si="560"/>
        <v>74.350756097560961</v>
      </c>
      <c r="BV312" s="21">
        <f t="shared" si="561"/>
        <v>24.783585365853654</v>
      </c>
      <c r="BW312" s="21"/>
      <c r="BX312" s="22">
        <f t="shared" si="562"/>
        <v>0</v>
      </c>
      <c r="BY312" s="21">
        <f t="shared" si="495"/>
        <v>0</v>
      </c>
      <c r="BZ312" s="22">
        <f t="shared" si="622"/>
        <v>0</v>
      </c>
      <c r="CA312" s="21">
        <f t="shared" si="496"/>
        <v>0</v>
      </c>
      <c r="CB312" s="21">
        <f t="shared" si="563"/>
        <v>0</v>
      </c>
      <c r="CC312" s="21">
        <f t="shared" si="564"/>
        <v>285.26495255212433</v>
      </c>
      <c r="CD312" s="21">
        <f t="shared" si="565"/>
        <v>15.013944871164451</v>
      </c>
      <c r="CE312" s="21"/>
      <c r="CF312" s="22">
        <f t="shared" si="566"/>
        <v>0</v>
      </c>
      <c r="CG312" s="21">
        <f t="shared" si="497"/>
        <v>0</v>
      </c>
      <c r="CH312" s="22">
        <f t="shared" si="623"/>
        <v>0</v>
      </c>
      <c r="CI312" s="21">
        <f t="shared" si="498"/>
        <v>0</v>
      </c>
      <c r="CJ312" s="21">
        <f t="shared" si="567"/>
        <v>0</v>
      </c>
      <c r="CK312" s="21">
        <f t="shared" si="568"/>
        <v>248.86184079464991</v>
      </c>
      <c r="CL312" s="21">
        <f t="shared" si="569"/>
        <v>13.09799162077106</v>
      </c>
      <c r="CM312" s="21"/>
      <c r="CN312" s="22">
        <f t="shared" si="570"/>
        <v>0</v>
      </c>
      <c r="CO312" s="21">
        <f t="shared" si="499"/>
        <v>0</v>
      </c>
      <c r="CP312" s="22">
        <f t="shared" si="624"/>
        <v>0</v>
      </c>
      <c r="CQ312" s="21">
        <f t="shared" si="500"/>
        <v>0</v>
      </c>
      <c r="CR312" s="21">
        <f t="shared" si="571"/>
        <v>0</v>
      </c>
      <c r="CS312" s="21">
        <f t="shared" si="572"/>
        <v>28.794817540322583</v>
      </c>
      <c r="CT312" s="21">
        <f t="shared" si="573"/>
        <v>86.38445262096775</v>
      </c>
      <c r="CU312" s="21"/>
      <c r="CV312" s="22">
        <f t="shared" si="574"/>
        <v>0</v>
      </c>
      <c r="CW312" s="21">
        <f t="shared" si="501"/>
        <v>0</v>
      </c>
      <c r="CX312" s="22">
        <f t="shared" si="625"/>
        <v>0</v>
      </c>
      <c r="CY312" s="21">
        <f t="shared" si="502"/>
        <v>0</v>
      </c>
      <c r="CZ312" s="21">
        <f t="shared" si="575"/>
        <v>0</v>
      </c>
      <c r="DA312" s="21">
        <f t="shared" si="576"/>
        <v>245.53452073170729</v>
      </c>
      <c r="DB312" s="21">
        <f t="shared" si="577"/>
        <v>12.922869512195131</v>
      </c>
      <c r="DC312" s="21"/>
      <c r="DD312" s="22">
        <f t="shared" si="578"/>
        <v>0</v>
      </c>
      <c r="DE312" s="21">
        <f t="shared" si="503"/>
        <v>0</v>
      </c>
      <c r="DF312" s="22">
        <f t="shared" si="626"/>
        <v>0</v>
      </c>
      <c r="DG312" s="21">
        <f t="shared" si="504"/>
        <v>0</v>
      </c>
      <c r="DH312" s="21">
        <f t="shared" si="579"/>
        <v>0</v>
      </c>
      <c r="DI312" s="21">
        <f t="shared" si="580"/>
        <v>214.14197926829266</v>
      </c>
      <c r="DJ312" s="21">
        <f t="shared" si="581"/>
        <v>11.270630487804887</v>
      </c>
      <c r="DK312" s="21"/>
      <c r="DL312" s="22">
        <f t="shared" si="582"/>
        <v>0</v>
      </c>
      <c r="DM312" s="21">
        <f t="shared" si="505"/>
        <v>0</v>
      </c>
      <c r="DN312" s="22">
        <f t="shared" si="627"/>
        <v>0</v>
      </c>
      <c r="DO312" s="21">
        <f t="shared" si="506"/>
        <v>0</v>
      </c>
      <c r="DP312" s="21">
        <f t="shared" si="583"/>
        <v>0</v>
      </c>
      <c r="DQ312" s="21">
        <f t="shared" si="584"/>
        <v>74.350756097560961</v>
      </c>
      <c r="DR312" s="21">
        <f t="shared" si="585"/>
        <v>24.783585365853654</v>
      </c>
      <c r="DS312" s="21"/>
      <c r="DT312" s="22">
        <f t="shared" si="586"/>
        <v>0</v>
      </c>
      <c r="DU312" s="21">
        <f t="shared" si="507"/>
        <v>0</v>
      </c>
      <c r="DV312" s="22">
        <f t="shared" si="628"/>
        <v>0</v>
      </c>
      <c r="DW312" s="21">
        <f t="shared" si="508"/>
        <v>0</v>
      </c>
      <c r="DX312" s="21">
        <f t="shared" si="587"/>
        <v>0</v>
      </c>
      <c r="DY312" s="21">
        <f t="shared" si="588"/>
        <v>1807.0479359844601</v>
      </c>
      <c r="DZ312" s="21">
        <f t="shared" si="589"/>
        <v>95.107786104445353</v>
      </c>
      <c r="EA312" s="21"/>
      <c r="EB312" s="22">
        <f t="shared" si="590"/>
        <v>0</v>
      </c>
      <c r="EC312" s="21">
        <f t="shared" si="509"/>
        <v>0</v>
      </c>
      <c r="ED312" s="22">
        <f t="shared" si="629"/>
        <v>0</v>
      </c>
      <c r="EE312" s="21">
        <f t="shared" si="510"/>
        <v>0</v>
      </c>
      <c r="EF312" s="21">
        <f t="shared" si="591"/>
        <v>0</v>
      </c>
      <c r="EG312" s="21">
        <f t="shared" si="592"/>
        <v>1635.0269956687646</v>
      </c>
      <c r="EH312" s="21">
        <f t="shared" si="593"/>
        <v>86.054052403619266</v>
      </c>
      <c r="EI312" s="21"/>
      <c r="EJ312" s="22">
        <f t="shared" si="594"/>
        <v>0</v>
      </c>
      <c r="EK312" s="21">
        <f t="shared" si="511"/>
        <v>0</v>
      </c>
      <c r="EL312" s="22">
        <f t="shared" si="630"/>
        <v>0</v>
      </c>
      <c r="EM312" s="21">
        <f t="shared" si="512"/>
        <v>0</v>
      </c>
      <c r="EN312" s="21">
        <f t="shared" si="595"/>
        <v>0</v>
      </c>
      <c r="EO312" s="21">
        <f t="shared" si="596"/>
        <v>134.54081172797009</v>
      </c>
      <c r="EP312" s="21">
        <f t="shared" si="597"/>
        <v>403.62243518391028</v>
      </c>
      <c r="EQ312" s="21"/>
      <c r="ER312" s="22">
        <f t="shared" si="598"/>
        <v>0</v>
      </c>
      <c r="ES312" s="21">
        <f t="shared" si="513"/>
        <v>0</v>
      </c>
      <c r="ET312" s="22">
        <f t="shared" si="631"/>
        <v>0</v>
      </c>
      <c r="EU312" s="21">
        <f t="shared" si="514"/>
        <v>0</v>
      </c>
      <c r="EV312" s="21">
        <f t="shared" si="599"/>
        <v>0</v>
      </c>
      <c r="EW312" s="21">
        <f t="shared" si="600"/>
        <v>648.38580000000002</v>
      </c>
      <c r="EX312" s="21">
        <f t="shared" si="601"/>
        <v>648.38580000000002</v>
      </c>
      <c r="EY312" s="21"/>
      <c r="EZ312" s="22">
        <f t="shared" si="602"/>
        <v>0</v>
      </c>
      <c r="FA312" s="21">
        <f t="shared" si="515"/>
        <v>0</v>
      </c>
      <c r="FB312" s="22">
        <f t="shared" si="632"/>
        <v>0</v>
      </c>
      <c r="FC312" s="21">
        <f t="shared" si="516"/>
        <v>0</v>
      </c>
      <c r="FD312" s="21">
        <f t="shared" si="603"/>
        <v>0</v>
      </c>
      <c r="FE312" s="21">
        <f t="shared" si="604"/>
        <v>145.161</v>
      </c>
      <c r="FF312" s="21">
        <f t="shared" si="605"/>
        <v>145.161</v>
      </c>
      <c r="FG312" s="21"/>
      <c r="FH312" s="22">
        <f t="shared" si="606"/>
        <v>0</v>
      </c>
      <c r="FI312" s="21">
        <f t="shared" si="517"/>
        <v>0</v>
      </c>
      <c r="FJ312" s="22">
        <f t="shared" si="633"/>
        <v>0</v>
      </c>
      <c r="FK312" s="21">
        <f t="shared" si="518"/>
        <v>0</v>
      </c>
      <c r="FL312" s="21">
        <f t="shared" si="607"/>
        <v>0</v>
      </c>
      <c r="FM312" s="21">
        <f t="shared" si="608"/>
        <v>70.161149999999992</v>
      </c>
      <c r="FN312" s="21">
        <f t="shared" si="609"/>
        <v>210.48344999999998</v>
      </c>
      <c r="FO312" s="21"/>
      <c r="FP312" s="21">
        <f t="shared" si="519"/>
        <v>0</v>
      </c>
      <c r="FQ312" s="21">
        <f t="shared" si="520"/>
        <v>0</v>
      </c>
      <c r="FR312" s="21">
        <f t="shared" si="610"/>
        <v>0</v>
      </c>
      <c r="FS312" s="21">
        <f t="shared" si="521"/>
        <v>7718.9743214634136</v>
      </c>
      <c r="FT312" s="21">
        <f t="shared" si="522"/>
        <v>4968.3256785365866</v>
      </c>
      <c r="FU312" s="21"/>
      <c r="FV312" s="20">
        <f t="shared" si="611"/>
        <v>0</v>
      </c>
      <c r="FW312" s="20">
        <f t="shared" si="612"/>
        <v>0</v>
      </c>
      <c r="FX312" s="20">
        <f t="shared" si="523"/>
        <v>0</v>
      </c>
      <c r="FY312" s="20">
        <f t="shared" si="524"/>
        <v>0</v>
      </c>
    </row>
    <row r="313" spans="2:181" x14ac:dyDescent="0.25">
      <c r="B313" s="20">
        <v>11.75</v>
      </c>
      <c r="C313" s="20">
        <f t="shared" si="525"/>
        <v>19.857499999999998</v>
      </c>
      <c r="D313" s="22">
        <f t="shared" si="526"/>
        <v>0</v>
      </c>
      <c r="E313" s="21">
        <f t="shared" si="477"/>
        <v>0</v>
      </c>
      <c r="F313" s="22">
        <f t="shared" si="613"/>
        <v>0</v>
      </c>
      <c r="G313" s="21">
        <f t="shared" si="478"/>
        <v>0</v>
      </c>
      <c r="H313" s="21">
        <f t="shared" si="527"/>
        <v>0</v>
      </c>
      <c r="I313" s="21">
        <f t="shared" si="528"/>
        <v>671.12769000000014</v>
      </c>
      <c r="J313" s="21">
        <f t="shared" si="529"/>
        <v>35.322510000000044</v>
      </c>
      <c r="K313" s="21"/>
      <c r="L313" s="22">
        <f t="shared" si="530"/>
        <v>0</v>
      </c>
      <c r="M313" s="21">
        <f t="shared" si="479"/>
        <v>0</v>
      </c>
      <c r="N313" s="22">
        <f t="shared" si="614"/>
        <v>0</v>
      </c>
      <c r="O313" s="21">
        <f t="shared" si="480"/>
        <v>0</v>
      </c>
      <c r="P313" s="21">
        <f t="shared" si="531"/>
        <v>0</v>
      </c>
      <c r="Q313" s="21">
        <f t="shared" si="532"/>
        <v>252.82207499999996</v>
      </c>
      <c r="R313" s="21">
        <f t="shared" si="533"/>
        <v>13.30642500000001</v>
      </c>
      <c r="S313" s="21"/>
      <c r="T313" s="22">
        <f t="shared" si="534"/>
        <v>0</v>
      </c>
      <c r="U313" s="21">
        <f t="shared" si="481"/>
        <v>0</v>
      </c>
      <c r="V313" s="22">
        <f t="shared" si="615"/>
        <v>0</v>
      </c>
      <c r="W313" s="21">
        <f t="shared" si="482"/>
        <v>0</v>
      </c>
      <c r="X313" s="21">
        <f t="shared" si="535"/>
        <v>0</v>
      </c>
      <c r="Y313" s="21">
        <f t="shared" si="536"/>
        <v>65.322450000000003</v>
      </c>
      <c r="Z313" s="21">
        <f t="shared" si="537"/>
        <v>195.96735000000001</v>
      </c>
      <c r="AA313" s="21"/>
      <c r="AB313" s="22">
        <f t="shared" si="538"/>
        <v>0</v>
      </c>
      <c r="AC313" s="21">
        <f t="shared" si="483"/>
        <v>0</v>
      </c>
      <c r="AD313" s="22">
        <f t="shared" si="616"/>
        <v>0</v>
      </c>
      <c r="AE313" s="21">
        <f t="shared" si="484"/>
        <v>0</v>
      </c>
      <c r="AF313" s="21">
        <f t="shared" si="539"/>
        <v>0</v>
      </c>
      <c r="AG313" s="21">
        <f t="shared" si="540"/>
        <v>59.757945000000007</v>
      </c>
      <c r="AH313" s="21">
        <f t="shared" si="541"/>
        <v>3.145155000000003</v>
      </c>
      <c r="AI313" s="21"/>
      <c r="AJ313" s="22">
        <f t="shared" si="542"/>
        <v>0</v>
      </c>
      <c r="AK313" s="21">
        <f t="shared" si="485"/>
        <v>0</v>
      </c>
      <c r="AL313" s="22">
        <f t="shared" si="617"/>
        <v>0</v>
      </c>
      <c r="AM313" s="21">
        <f t="shared" si="486"/>
        <v>0</v>
      </c>
      <c r="AN313" s="21">
        <f t="shared" si="543"/>
        <v>0</v>
      </c>
      <c r="AO313" s="21">
        <f t="shared" si="544"/>
        <v>128.70941999999999</v>
      </c>
      <c r="AP313" s="21">
        <f t="shared" si="545"/>
        <v>6.7741800000000056</v>
      </c>
      <c r="AQ313" s="21"/>
      <c r="AR313" s="22">
        <f t="shared" si="546"/>
        <v>0</v>
      </c>
      <c r="AS313" s="21">
        <f t="shared" si="487"/>
        <v>0</v>
      </c>
      <c r="AT313" s="22">
        <f t="shared" si="618"/>
        <v>0</v>
      </c>
      <c r="AU313" s="21">
        <f t="shared" si="488"/>
        <v>0</v>
      </c>
      <c r="AV313" s="21">
        <f t="shared" si="547"/>
        <v>0</v>
      </c>
      <c r="AW313" s="21">
        <f t="shared" si="548"/>
        <v>279.43492500000002</v>
      </c>
      <c r="AX313" s="21">
        <f t="shared" si="549"/>
        <v>93.144975000000017</v>
      </c>
      <c r="AY313" s="21"/>
      <c r="AZ313" s="22">
        <f t="shared" si="550"/>
        <v>0</v>
      </c>
      <c r="BA313" s="21">
        <f t="shared" si="489"/>
        <v>0</v>
      </c>
      <c r="BB313" s="22">
        <f t="shared" si="619"/>
        <v>0</v>
      </c>
      <c r="BC313" s="21">
        <f t="shared" si="490"/>
        <v>0</v>
      </c>
      <c r="BD313" s="21">
        <f t="shared" si="551"/>
        <v>0</v>
      </c>
      <c r="BE313" s="21">
        <f t="shared" si="552"/>
        <v>245.53452073170729</v>
      </c>
      <c r="BF313" s="21">
        <f t="shared" si="553"/>
        <v>12.922869512195131</v>
      </c>
      <c r="BG313" s="21"/>
      <c r="BH313" s="22">
        <f t="shared" si="554"/>
        <v>0</v>
      </c>
      <c r="BI313" s="21">
        <f t="shared" si="491"/>
        <v>0</v>
      </c>
      <c r="BJ313" s="22">
        <f t="shared" si="620"/>
        <v>0</v>
      </c>
      <c r="BK313" s="21">
        <f t="shared" si="492"/>
        <v>0</v>
      </c>
      <c r="BL313" s="21">
        <f t="shared" si="555"/>
        <v>0</v>
      </c>
      <c r="BM313" s="21">
        <f t="shared" si="556"/>
        <v>214.14197926829266</v>
      </c>
      <c r="BN313" s="21">
        <f t="shared" si="557"/>
        <v>11.270630487804887</v>
      </c>
      <c r="BO313" s="21"/>
      <c r="BP313" s="22">
        <f t="shared" si="558"/>
        <v>0</v>
      </c>
      <c r="BQ313" s="21">
        <f t="shared" si="493"/>
        <v>0</v>
      </c>
      <c r="BR313" s="22">
        <f t="shared" si="621"/>
        <v>0</v>
      </c>
      <c r="BS313" s="21">
        <f t="shared" si="494"/>
        <v>0</v>
      </c>
      <c r="BT313" s="21">
        <f t="shared" si="559"/>
        <v>0</v>
      </c>
      <c r="BU313" s="21">
        <f t="shared" si="560"/>
        <v>74.350756097560961</v>
      </c>
      <c r="BV313" s="21">
        <f t="shared" si="561"/>
        <v>24.783585365853654</v>
      </c>
      <c r="BW313" s="21"/>
      <c r="BX313" s="22">
        <f t="shared" si="562"/>
        <v>0</v>
      </c>
      <c r="BY313" s="21">
        <f t="shared" si="495"/>
        <v>0</v>
      </c>
      <c r="BZ313" s="22">
        <f t="shared" si="622"/>
        <v>0</v>
      </c>
      <c r="CA313" s="21">
        <f t="shared" si="496"/>
        <v>0</v>
      </c>
      <c r="CB313" s="21">
        <f t="shared" si="563"/>
        <v>0</v>
      </c>
      <c r="CC313" s="21">
        <f t="shared" si="564"/>
        <v>285.26495255212433</v>
      </c>
      <c r="CD313" s="21">
        <f t="shared" si="565"/>
        <v>15.013944871164451</v>
      </c>
      <c r="CE313" s="21"/>
      <c r="CF313" s="22">
        <f t="shared" si="566"/>
        <v>0</v>
      </c>
      <c r="CG313" s="21">
        <f t="shared" si="497"/>
        <v>0</v>
      </c>
      <c r="CH313" s="22">
        <f t="shared" si="623"/>
        <v>0</v>
      </c>
      <c r="CI313" s="21">
        <f t="shared" si="498"/>
        <v>0</v>
      </c>
      <c r="CJ313" s="21">
        <f t="shared" si="567"/>
        <v>0</v>
      </c>
      <c r="CK313" s="21">
        <f t="shared" si="568"/>
        <v>248.86184079464991</v>
      </c>
      <c r="CL313" s="21">
        <f t="shared" si="569"/>
        <v>13.09799162077106</v>
      </c>
      <c r="CM313" s="21"/>
      <c r="CN313" s="22">
        <f t="shared" si="570"/>
        <v>0</v>
      </c>
      <c r="CO313" s="21">
        <f t="shared" si="499"/>
        <v>0</v>
      </c>
      <c r="CP313" s="22">
        <f t="shared" si="624"/>
        <v>0</v>
      </c>
      <c r="CQ313" s="21">
        <f t="shared" si="500"/>
        <v>0</v>
      </c>
      <c r="CR313" s="21">
        <f t="shared" si="571"/>
        <v>0</v>
      </c>
      <c r="CS313" s="21">
        <f t="shared" si="572"/>
        <v>28.794817540322583</v>
      </c>
      <c r="CT313" s="21">
        <f t="shared" si="573"/>
        <v>86.38445262096775</v>
      </c>
      <c r="CU313" s="21"/>
      <c r="CV313" s="22">
        <f t="shared" si="574"/>
        <v>0</v>
      </c>
      <c r="CW313" s="21">
        <f t="shared" si="501"/>
        <v>0</v>
      </c>
      <c r="CX313" s="22">
        <f t="shared" si="625"/>
        <v>0</v>
      </c>
      <c r="CY313" s="21">
        <f t="shared" si="502"/>
        <v>0</v>
      </c>
      <c r="CZ313" s="21">
        <f t="shared" si="575"/>
        <v>0</v>
      </c>
      <c r="DA313" s="21">
        <f t="shared" si="576"/>
        <v>245.53452073170729</v>
      </c>
      <c r="DB313" s="21">
        <f t="shared" si="577"/>
        <v>12.922869512195131</v>
      </c>
      <c r="DC313" s="21"/>
      <c r="DD313" s="22">
        <f t="shared" si="578"/>
        <v>0</v>
      </c>
      <c r="DE313" s="21">
        <f t="shared" si="503"/>
        <v>0</v>
      </c>
      <c r="DF313" s="22">
        <f t="shared" si="626"/>
        <v>0</v>
      </c>
      <c r="DG313" s="21">
        <f t="shared" si="504"/>
        <v>0</v>
      </c>
      <c r="DH313" s="21">
        <f t="shared" si="579"/>
        <v>0</v>
      </c>
      <c r="DI313" s="21">
        <f t="shared" si="580"/>
        <v>214.14197926829266</v>
      </c>
      <c r="DJ313" s="21">
        <f t="shared" si="581"/>
        <v>11.270630487804887</v>
      </c>
      <c r="DK313" s="21"/>
      <c r="DL313" s="22">
        <f t="shared" si="582"/>
        <v>0</v>
      </c>
      <c r="DM313" s="21">
        <f t="shared" si="505"/>
        <v>0</v>
      </c>
      <c r="DN313" s="22">
        <f t="shared" si="627"/>
        <v>0</v>
      </c>
      <c r="DO313" s="21">
        <f t="shared" si="506"/>
        <v>0</v>
      </c>
      <c r="DP313" s="21">
        <f t="shared" si="583"/>
        <v>0</v>
      </c>
      <c r="DQ313" s="21">
        <f t="shared" si="584"/>
        <v>74.350756097560961</v>
      </c>
      <c r="DR313" s="21">
        <f t="shared" si="585"/>
        <v>24.783585365853654</v>
      </c>
      <c r="DS313" s="21"/>
      <c r="DT313" s="22">
        <f t="shared" si="586"/>
        <v>0</v>
      </c>
      <c r="DU313" s="21">
        <f t="shared" si="507"/>
        <v>0</v>
      </c>
      <c r="DV313" s="22">
        <f t="shared" si="628"/>
        <v>0</v>
      </c>
      <c r="DW313" s="21">
        <f t="shared" si="508"/>
        <v>0</v>
      </c>
      <c r="DX313" s="21">
        <f t="shared" si="587"/>
        <v>0</v>
      </c>
      <c r="DY313" s="21">
        <f t="shared" si="588"/>
        <v>1807.0479359844601</v>
      </c>
      <c r="DZ313" s="21">
        <f t="shared" si="589"/>
        <v>95.107786104445353</v>
      </c>
      <c r="EA313" s="21"/>
      <c r="EB313" s="22">
        <f t="shared" si="590"/>
        <v>0</v>
      </c>
      <c r="EC313" s="21">
        <f t="shared" si="509"/>
        <v>0</v>
      </c>
      <c r="ED313" s="22">
        <f t="shared" si="629"/>
        <v>0</v>
      </c>
      <c r="EE313" s="21">
        <f t="shared" si="510"/>
        <v>0</v>
      </c>
      <c r="EF313" s="21">
        <f t="shared" si="591"/>
        <v>0</v>
      </c>
      <c r="EG313" s="21">
        <f t="shared" si="592"/>
        <v>1635.0269956687646</v>
      </c>
      <c r="EH313" s="21">
        <f t="shared" si="593"/>
        <v>86.054052403619266</v>
      </c>
      <c r="EI313" s="21"/>
      <c r="EJ313" s="22">
        <f t="shared" si="594"/>
        <v>0</v>
      </c>
      <c r="EK313" s="21">
        <f t="shared" si="511"/>
        <v>0</v>
      </c>
      <c r="EL313" s="22">
        <f t="shared" si="630"/>
        <v>0</v>
      </c>
      <c r="EM313" s="21">
        <f t="shared" si="512"/>
        <v>0</v>
      </c>
      <c r="EN313" s="21">
        <f t="shared" si="595"/>
        <v>0</v>
      </c>
      <c r="EO313" s="21">
        <f t="shared" si="596"/>
        <v>134.54081172797009</v>
      </c>
      <c r="EP313" s="21">
        <f t="shared" si="597"/>
        <v>403.62243518391028</v>
      </c>
      <c r="EQ313" s="21"/>
      <c r="ER313" s="22">
        <f t="shared" si="598"/>
        <v>0</v>
      </c>
      <c r="ES313" s="21">
        <f t="shared" si="513"/>
        <v>0</v>
      </c>
      <c r="ET313" s="22">
        <f t="shared" si="631"/>
        <v>0</v>
      </c>
      <c r="EU313" s="21">
        <f t="shared" si="514"/>
        <v>0</v>
      </c>
      <c r="EV313" s="21">
        <f t="shared" si="599"/>
        <v>0</v>
      </c>
      <c r="EW313" s="21">
        <f t="shared" si="600"/>
        <v>648.38580000000002</v>
      </c>
      <c r="EX313" s="21">
        <f t="shared" si="601"/>
        <v>648.38580000000002</v>
      </c>
      <c r="EY313" s="21"/>
      <c r="EZ313" s="22">
        <f t="shared" si="602"/>
        <v>0</v>
      </c>
      <c r="FA313" s="21">
        <f t="shared" si="515"/>
        <v>0</v>
      </c>
      <c r="FB313" s="22">
        <f t="shared" si="632"/>
        <v>0</v>
      </c>
      <c r="FC313" s="21">
        <f t="shared" si="516"/>
        <v>0</v>
      </c>
      <c r="FD313" s="21">
        <f t="shared" si="603"/>
        <v>0</v>
      </c>
      <c r="FE313" s="21">
        <f t="shared" si="604"/>
        <v>145.161</v>
      </c>
      <c r="FF313" s="21">
        <f t="shared" si="605"/>
        <v>145.161</v>
      </c>
      <c r="FG313" s="21"/>
      <c r="FH313" s="22">
        <f t="shared" si="606"/>
        <v>0</v>
      </c>
      <c r="FI313" s="21">
        <f t="shared" si="517"/>
        <v>0</v>
      </c>
      <c r="FJ313" s="22">
        <f t="shared" si="633"/>
        <v>0</v>
      </c>
      <c r="FK313" s="21">
        <f t="shared" si="518"/>
        <v>0</v>
      </c>
      <c r="FL313" s="21">
        <f t="shared" si="607"/>
        <v>0</v>
      </c>
      <c r="FM313" s="21">
        <f t="shared" si="608"/>
        <v>70.161149999999992</v>
      </c>
      <c r="FN313" s="21">
        <f t="shared" si="609"/>
        <v>210.48344999999998</v>
      </c>
      <c r="FO313" s="21"/>
      <c r="FP313" s="21">
        <f t="shared" si="519"/>
        <v>0</v>
      </c>
      <c r="FQ313" s="21">
        <f t="shared" si="520"/>
        <v>0</v>
      </c>
      <c r="FR313" s="21">
        <f t="shared" si="610"/>
        <v>0</v>
      </c>
      <c r="FS313" s="21">
        <f t="shared" si="521"/>
        <v>7718.9743214634136</v>
      </c>
      <c r="FT313" s="21">
        <f t="shared" si="522"/>
        <v>4968.3256785365866</v>
      </c>
      <c r="FU313" s="21"/>
      <c r="FV313" s="20">
        <f t="shared" si="611"/>
        <v>0</v>
      </c>
      <c r="FW313" s="20">
        <f t="shared" si="612"/>
        <v>0</v>
      </c>
      <c r="FX313" s="20">
        <f t="shared" si="523"/>
        <v>0</v>
      </c>
      <c r="FY313" s="20">
        <f t="shared" si="524"/>
        <v>0</v>
      </c>
    </row>
    <row r="314" spans="2:181" x14ac:dyDescent="0.25">
      <c r="B314" s="20">
        <v>11.8</v>
      </c>
      <c r="C314" s="20">
        <f t="shared" si="525"/>
        <v>19.942</v>
      </c>
      <c r="D314" s="22">
        <f t="shared" si="526"/>
        <v>0</v>
      </c>
      <c r="E314" s="21">
        <f t="shared" si="477"/>
        <v>0</v>
      </c>
      <c r="F314" s="22">
        <f t="shared" si="613"/>
        <v>0</v>
      </c>
      <c r="G314" s="21">
        <f t="shared" si="478"/>
        <v>0</v>
      </c>
      <c r="H314" s="21">
        <f t="shared" si="527"/>
        <v>0</v>
      </c>
      <c r="I314" s="21">
        <f t="shared" si="528"/>
        <v>671.12769000000014</v>
      </c>
      <c r="J314" s="21">
        <f t="shared" si="529"/>
        <v>35.322510000000044</v>
      </c>
      <c r="K314" s="21"/>
      <c r="L314" s="22">
        <f t="shared" si="530"/>
        <v>0</v>
      </c>
      <c r="M314" s="21">
        <f t="shared" si="479"/>
        <v>0</v>
      </c>
      <c r="N314" s="22">
        <f t="shared" si="614"/>
        <v>0</v>
      </c>
      <c r="O314" s="21">
        <f t="shared" si="480"/>
        <v>0</v>
      </c>
      <c r="P314" s="21">
        <f t="shared" si="531"/>
        <v>0</v>
      </c>
      <c r="Q314" s="21">
        <f t="shared" si="532"/>
        <v>252.82207499999996</v>
      </c>
      <c r="R314" s="21">
        <f t="shared" si="533"/>
        <v>13.30642500000001</v>
      </c>
      <c r="S314" s="21"/>
      <c r="T314" s="22">
        <f t="shared" si="534"/>
        <v>0</v>
      </c>
      <c r="U314" s="21">
        <f t="shared" si="481"/>
        <v>0</v>
      </c>
      <c r="V314" s="22">
        <f t="shared" si="615"/>
        <v>0</v>
      </c>
      <c r="W314" s="21">
        <f t="shared" si="482"/>
        <v>0</v>
      </c>
      <c r="X314" s="21">
        <f t="shared" si="535"/>
        <v>0</v>
      </c>
      <c r="Y314" s="21">
        <f t="shared" si="536"/>
        <v>65.322450000000003</v>
      </c>
      <c r="Z314" s="21">
        <f t="shared" si="537"/>
        <v>195.96735000000001</v>
      </c>
      <c r="AA314" s="21"/>
      <c r="AB314" s="22">
        <f t="shared" si="538"/>
        <v>0</v>
      </c>
      <c r="AC314" s="21">
        <f t="shared" si="483"/>
        <v>0</v>
      </c>
      <c r="AD314" s="22">
        <f t="shared" si="616"/>
        <v>0</v>
      </c>
      <c r="AE314" s="21">
        <f t="shared" si="484"/>
        <v>0</v>
      </c>
      <c r="AF314" s="21">
        <f t="shared" si="539"/>
        <v>0</v>
      </c>
      <c r="AG314" s="21">
        <f t="shared" si="540"/>
        <v>59.757945000000007</v>
      </c>
      <c r="AH314" s="21">
        <f t="shared" si="541"/>
        <v>3.145155000000003</v>
      </c>
      <c r="AI314" s="21"/>
      <c r="AJ314" s="22">
        <f t="shared" si="542"/>
        <v>0</v>
      </c>
      <c r="AK314" s="21">
        <f t="shared" si="485"/>
        <v>0</v>
      </c>
      <c r="AL314" s="22">
        <f t="shared" si="617"/>
        <v>0</v>
      </c>
      <c r="AM314" s="21">
        <f t="shared" si="486"/>
        <v>0</v>
      </c>
      <c r="AN314" s="21">
        <f t="shared" si="543"/>
        <v>0</v>
      </c>
      <c r="AO314" s="21">
        <f t="shared" si="544"/>
        <v>128.70941999999999</v>
      </c>
      <c r="AP314" s="21">
        <f t="shared" si="545"/>
        <v>6.7741800000000056</v>
      </c>
      <c r="AQ314" s="21"/>
      <c r="AR314" s="22">
        <f t="shared" si="546"/>
        <v>0</v>
      </c>
      <c r="AS314" s="21">
        <f t="shared" si="487"/>
        <v>0</v>
      </c>
      <c r="AT314" s="22">
        <f t="shared" si="618"/>
        <v>0</v>
      </c>
      <c r="AU314" s="21">
        <f t="shared" si="488"/>
        <v>0</v>
      </c>
      <c r="AV314" s="21">
        <f t="shared" si="547"/>
        <v>0</v>
      </c>
      <c r="AW314" s="21">
        <f t="shared" si="548"/>
        <v>279.43492500000002</v>
      </c>
      <c r="AX314" s="21">
        <f t="shared" si="549"/>
        <v>93.144975000000017</v>
      </c>
      <c r="AY314" s="21"/>
      <c r="AZ314" s="22">
        <f t="shared" si="550"/>
        <v>0</v>
      </c>
      <c r="BA314" s="21">
        <f t="shared" si="489"/>
        <v>0</v>
      </c>
      <c r="BB314" s="22">
        <f t="shared" si="619"/>
        <v>0</v>
      </c>
      <c r="BC314" s="21">
        <f t="shared" si="490"/>
        <v>0</v>
      </c>
      <c r="BD314" s="21">
        <f t="shared" si="551"/>
        <v>0</v>
      </c>
      <c r="BE314" s="21">
        <f t="shared" si="552"/>
        <v>245.53452073170729</v>
      </c>
      <c r="BF314" s="21">
        <f t="shared" si="553"/>
        <v>12.922869512195131</v>
      </c>
      <c r="BG314" s="21"/>
      <c r="BH314" s="22">
        <f t="shared" si="554"/>
        <v>0</v>
      </c>
      <c r="BI314" s="21">
        <f t="shared" si="491"/>
        <v>0</v>
      </c>
      <c r="BJ314" s="22">
        <f t="shared" si="620"/>
        <v>0</v>
      </c>
      <c r="BK314" s="21">
        <f t="shared" si="492"/>
        <v>0</v>
      </c>
      <c r="BL314" s="21">
        <f t="shared" si="555"/>
        <v>0</v>
      </c>
      <c r="BM314" s="21">
        <f t="shared" si="556"/>
        <v>214.14197926829266</v>
      </c>
      <c r="BN314" s="21">
        <f t="shared" si="557"/>
        <v>11.270630487804887</v>
      </c>
      <c r="BO314" s="21"/>
      <c r="BP314" s="22">
        <f t="shared" si="558"/>
        <v>0</v>
      </c>
      <c r="BQ314" s="21">
        <f t="shared" si="493"/>
        <v>0</v>
      </c>
      <c r="BR314" s="22">
        <f t="shared" si="621"/>
        <v>0</v>
      </c>
      <c r="BS314" s="21">
        <f t="shared" si="494"/>
        <v>0</v>
      </c>
      <c r="BT314" s="21">
        <f t="shared" si="559"/>
        <v>0</v>
      </c>
      <c r="BU314" s="21">
        <f t="shared" si="560"/>
        <v>74.350756097560961</v>
      </c>
      <c r="BV314" s="21">
        <f t="shared" si="561"/>
        <v>24.783585365853654</v>
      </c>
      <c r="BW314" s="21"/>
      <c r="BX314" s="22">
        <f t="shared" si="562"/>
        <v>0</v>
      </c>
      <c r="BY314" s="21">
        <f t="shared" si="495"/>
        <v>0</v>
      </c>
      <c r="BZ314" s="22">
        <f t="shared" si="622"/>
        <v>0</v>
      </c>
      <c r="CA314" s="21">
        <f t="shared" si="496"/>
        <v>0</v>
      </c>
      <c r="CB314" s="21">
        <f t="shared" si="563"/>
        <v>0</v>
      </c>
      <c r="CC314" s="21">
        <f t="shared" si="564"/>
        <v>285.26495255212433</v>
      </c>
      <c r="CD314" s="21">
        <f t="shared" si="565"/>
        <v>15.013944871164451</v>
      </c>
      <c r="CE314" s="21"/>
      <c r="CF314" s="22">
        <f t="shared" si="566"/>
        <v>0</v>
      </c>
      <c r="CG314" s="21">
        <f t="shared" si="497"/>
        <v>0</v>
      </c>
      <c r="CH314" s="22">
        <f t="shared" si="623"/>
        <v>0</v>
      </c>
      <c r="CI314" s="21">
        <f t="shared" si="498"/>
        <v>0</v>
      </c>
      <c r="CJ314" s="21">
        <f t="shared" si="567"/>
        <v>0</v>
      </c>
      <c r="CK314" s="21">
        <f t="shared" si="568"/>
        <v>248.86184079464991</v>
      </c>
      <c r="CL314" s="21">
        <f t="shared" si="569"/>
        <v>13.09799162077106</v>
      </c>
      <c r="CM314" s="21"/>
      <c r="CN314" s="22">
        <f t="shared" si="570"/>
        <v>0</v>
      </c>
      <c r="CO314" s="21">
        <f t="shared" si="499"/>
        <v>0</v>
      </c>
      <c r="CP314" s="22">
        <f t="shared" si="624"/>
        <v>0</v>
      </c>
      <c r="CQ314" s="21">
        <f t="shared" si="500"/>
        <v>0</v>
      </c>
      <c r="CR314" s="21">
        <f t="shared" si="571"/>
        <v>0</v>
      </c>
      <c r="CS314" s="21">
        <f t="shared" si="572"/>
        <v>28.794817540322583</v>
      </c>
      <c r="CT314" s="21">
        <f t="shared" si="573"/>
        <v>86.38445262096775</v>
      </c>
      <c r="CU314" s="21"/>
      <c r="CV314" s="22">
        <f t="shared" si="574"/>
        <v>0</v>
      </c>
      <c r="CW314" s="21">
        <f t="shared" si="501"/>
        <v>0</v>
      </c>
      <c r="CX314" s="22">
        <f t="shared" si="625"/>
        <v>0</v>
      </c>
      <c r="CY314" s="21">
        <f t="shared" si="502"/>
        <v>0</v>
      </c>
      <c r="CZ314" s="21">
        <f t="shared" si="575"/>
        <v>0</v>
      </c>
      <c r="DA314" s="21">
        <f t="shared" si="576"/>
        <v>245.53452073170729</v>
      </c>
      <c r="DB314" s="21">
        <f t="shared" si="577"/>
        <v>12.922869512195131</v>
      </c>
      <c r="DC314" s="21"/>
      <c r="DD314" s="22">
        <f t="shared" si="578"/>
        <v>0</v>
      </c>
      <c r="DE314" s="21">
        <f t="shared" si="503"/>
        <v>0</v>
      </c>
      <c r="DF314" s="22">
        <f t="shared" si="626"/>
        <v>0</v>
      </c>
      <c r="DG314" s="21">
        <f t="shared" si="504"/>
        <v>0</v>
      </c>
      <c r="DH314" s="21">
        <f t="shared" si="579"/>
        <v>0</v>
      </c>
      <c r="DI314" s="21">
        <f t="shared" si="580"/>
        <v>214.14197926829266</v>
      </c>
      <c r="DJ314" s="21">
        <f t="shared" si="581"/>
        <v>11.270630487804887</v>
      </c>
      <c r="DK314" s="21"/>
      <c r="DL314" s="22">
        <f t="shared" si="582"/>
        <v>0</v>
      </c>
      <c r="DM314" s="21">
        <f t="shared" si="505"/>
        <v>0</v>
      </c>
      <c r="DN314" s="22">
        <f t="shared" si="627"/>
        <v>0</v>
      </c>
      <c r="DO314" s="21">
        <f t="shared" si="506"/>
        <v>0</v>
      </c>
      <c r="DP314" s="21">
        <f t="shared" si="583"/>
        <v>0</v>
      </c>
      <c r="DQ314" s="21">
        <f t="shared" si="584"/>
        <v>74.350756097560961</v>
      </c>
      <c r="DR314" s="21">
        <f t="shared" si="585"/>
        <v>24.783585365853654</v>
      </c>
      <c r="DS314" s="21"/>
      <c r="DT314" s="22">
        <f t="shared" si="586"/>
        <v>0</v>
      </c>
      <c r="DU314" s="21">
        <f t="shared" si="507"/>
        <v>0</v>
      </c>
      <c r="DV314" s="22">
        <f t="shared" si="628"/>
        <v>0</v>
      </c>
      <c r="DW314" s="21">
        <f t="shared" si="508"/>
        <v>0</v>
      </c>
      <c r="DX314" s="21">
        <f t="shared" si="587"/>
        <v>0</v>
      </c>
      <c r="DY314" s="21">
        <f t="shared" si="588"/>
        <v>1807.0479359844601</v>
      </c>
      <c r="DZ314" s="21">
        <f t="shared" si="589"/>
        <v>95.107786104445353</v>
      </c>
      <c r="EA314" s="21"/>
      <c r="EB314" s="22">
        <f t="shared" si="590"/>
        <v>0</v>
      </c>
      <c r="EC314" s="21">
        <f t="shared" si="509"/>
        <v>0</v>
      </c>
      <c r="ED314" s="22">
        <f t="shared" si="629"/>
        <v>0</v>
      </c>
      <c r="EE314" s="21">
        <f t="shared" si="510"/>
        <v>0</v>
      </c>
      <c r="EF314" s="21">
        <f t="shared" si="591"/>
        <v>0</v>
      </c>
      <c r="EG314" s="21">
        <f t="shared" si="592"/>
        <v>1635.0269956687646</v>
      </c>
      <c r="EH314" s="21">
        <f t="shared" si="593"/>
        <v>86.054052403619266</v>
      </c>
      <c r="EI314" s="21"/>
      <c r="EJ314" s="22">
        <f t="shared" si="594"/>
        <v>0</v>
      </c>
      <c r="EK314" s="21">
        <f t="shared" si="511"/>
        <v>0</v>
      </c>
      <c r="EL314" s="22">
        <f t="shared" si="630"/>
        <v>0</v>
      </c>
      <c r="EM314" s="21">
        <f t="shared" si="512"/>
        <v>0</v>
      </c>
      <c r="EN314" s="21">
        <f t="shared" si="595"/>
        <v>0</v>
      </c>
      <c r="EO314" s="21">
        <f t="shared" si="596"/>
        <v>134.54081172797009</v>
      </c>
      <c r="EP314" s="21">
        <f t="shared" si="597"/>
        <v>403.62243518391028</v>
      </c>
      <c r="EQ314" s="21"/>
      <c r="ER314" s="22">
        <f t="shared" si="598"/>
        <v>0</v>
      </c>
      <c r="ES314" s="21">
        <f t="shared" si="513"/>
        <v>0</v>
      </c>
      <c r="ET314" s="22">
        <f t="shared" si="631"/>
        <v>0</v>
      </c>
      <c r="EU314" s="21">
        <f t="shared" si="514"/>
        <v>0</v>
      </c>
      <c r="EV314" s="21">
        <f t="shared" si="599"/>
        <v>0</v>
      </c>
      <c r="EW314" s="21">
        <f t="shared" si="600"/>
        <v>648.38580000000002</v>
      </c>
      <c r="EX314" s="21">
        <f t="shared" si="601"/>
        <v>648.38580000000002</v>
      </c>
      <c r="EY314" s="21"/>
      <c r="EZ314" s="22">
        <f t="shared" si="602"/>
        <v>0</v>
      </c>
      <c r="FA314" s="21">
        <f t="shared" si="515"/>
        <v>0</v>
      </c>
      <c r="FB314" s="22">
        <f t="shared" si="632"/>
        <v>0</v>
      </c>
      <c r="FC314" s="21">
        <f t="shared" si="516"/>
        <v>0</v>
      </c>
      <c r="FD314" s="21">
        <f t="shared" si="603"/>
        <v>0</v>
      </c>
      <c r="FE314" s="21">
        <f t="shared" si="604"/>
        <v>145.161</v>
      </c>
      <c r="FF314" s="21">
        <f t="shared" si="605"/>
        <v>145.161</v>
      </c>
      <c r="FG314" s="21"/>
      <c r="FH314" s="22">
        <f t="shared" si="606"/>
        <v>0</v>
      </c>
      <c r="FI314" s="21">
        <f t="shared" si="517"/>
        <v>0</v>
      </c>
      <c r="FJ314" s="22">
        <f t="shared" si="633"/>
        <v>0</v>
      </c>
      <c r="FK314" s="21">
        <f t="shared" si="518"/>
        <v>0</v>
      </c>
      <c r="FL314" s="21">
        <f t="shared" si="607"/>
        <v>0</v>
      </c>
      <c r="FM314" s="21">
        <f t="shared" si="608"/>
        <v>70.161149999999992</v>
      </c>
      <c r="FN314" s="21">
        <f t="shared" si="609"/>
        <v>210.48344999999998</v>
      </c>
      <c r="FO314" s="21"/>
      <c r="FP314" s="21">
        <f t="shared" si="519"/>
        <v>0</v>
      </c>
      <c r="FQ314" s="21">
        <f t="shared" si="520"/>
        <v>0</v>
      </c>
      <c r="FR314" s="21">
        <f t="shared" si="610"/>
        <v>0</v>
      </c>
      <c r="FS314" s="21">
        <f t="shared" si="521"/>
        <v>7718.9743214634136</v>
      </c>
      <c r="FT314" s="21">
        <f t="shared" si="522"/>
        <v>4968.3256785365866</v>
      </c>
      <c r="FU314" s="21"/>
      <c r="FV314" s="20">
        <f t="shared" si="611"/>
        <v>0</v>
      </c>
      <c r="FW314" s="20">
        <f t="shared" si="612"/>
        <v>0</v>
      </c>
      <c r="FX314" s="20">
        <f t="shared" si="523"/>
        <v>0</v>
      </c>
      <c r="FY314" s="20">
        <f t="shared" si="524"/>
        <v>0</v>
      </c>
    </row>
    <row r="315" spans="2:181" x14ac:dyDescent="0.25">
      <c r="B315" s="20">
        <v>11.85</v>
      </c>
      <c r="C315" s="20">
        <f t="shared" si="525"/>
        <v>20.026499999999999</v>
      </c>
      <c r="D315" s="22">
        <f t="shared" si="526"/>
        <v>0</v>
      </c>
      <c r="E315" s="21">
        <f t="shared" si="477"/>
        <v>0</v>
      </c>
      <c r="F315" s="22">
        <f t="shared" si="613"/>
        <v>0</v>
      </c>
      <c r="G315" s="21">
        <f t="shared" si="478"/>
        <v>0</v>
      </c>
      <c r="H315" s="21">
        <f t="shared" si="527"/>
        <v>0</v>
      </c>
      <c r="I315" s="21">
        <f t="shared" si="528"/>
        <v>671.12769000000014</v>
      </c>
      <c r="J315" s="21">
        <f t="shared" si="529"/>
        <v>35.322510000000044</v>
      </c>
      <c r="K315" s="21"/>
      <c r="L315" s="22">
        <f t="shared" si="530"/>
        <v>0</v>
      </c>
      <c r="M315" s="21">
        <f t="shared" si="479"/>
        <v>0</v>
      </c>
      <c r="N315" s="22">
        <f t="shared" si="614"/>
        <v>0</v>
      </c>
      <c r="O315" s="21">
        <f t="shared" si="480"/>
        <v>0</v>
      </c>
      <c r="P315" s="21">
        <f t="shared" si="531"/>
        <v>0</v>
      </c>
      <c r="Q315" s="21">
        <f t="shared" si="532"/>
        <v>252.82207499999996</v>
      </c>
      <c r="R315" s="21">
        <f t="shared" si="533"/>
        <v>13.30642500000001</v>
      </c>
      <c r="S315" s="21"/>
      <c r="T315" s="22">
        <f t="shared" si="534"/>
        <v>0</v>
      </c>
      <c r="U315" s="21">
        <f t="shared" si="481"/>
        <v>0</v>
      </c>
      <c r="V315" s="22">
        <f t="shared" si="615"/>
        <v>0</v>
      </c>
      <c r="W315" s="21">
        <f t="shared" si="482"/>
        <v>0</v>
      </c>
      <c r="X315" s="21">
        <f t="shared" si="535"/>
        <v>0</v>
      </c>
      <c r="Y315" s="21">
        <f t="shared" si="536"/>
        <v>65.322450000000003</v>
      </c>
      <c r="Z315" s="21">
        <f t="shared" si="537"/>
        <v>195.96735000000001</v>
      </c>
      <c r="AA315" s="21"/>
      <c r="AB315" s="22">
        <f t="shared" si="538"/>
        <v>0</v>
      </c>
      <c r="AC315" s="21">
        <f t="shared" si="483"/>
        <v>0</v>
      </c>
      <c r="AD315" s="22">
        <f t="shared" si="616"/>
        <v>0</v>
      </c>
      <c r="AE315" s="21">
        <f t="shared" si="484"/>
        <v>0</v>
      </c>
      <c r="AF315" s="21">
        <f t="shared" si="539"/>
        <v>0</v>
      </c>
      <c r="AG315" s="21">
        <f t="shared" si="540"/>
        <v>59.757945000000007</v>
      </c>
      <c r="AH315" s="21">
        <f t="shared" si="541"/>
        <v>3.145155000000003</v>
      </c>
      <c r="AI315" s="21"/>
      <c r="AJ315" s="22">
        <f t="shared" si="542"/>
        <v>0</v>
      </c>
      <c r="AK315" s="21">
        <f t="shared" si="485"/>
        <v>0</v>
      </c>
      <c r="AL315" s="22">
        <f t="shared" si="617"/>
        <v>0</v>
      </c>
      <c r="AM315" s="21">
        <f t="shared" si="486"/>
        <v>0</v>
      </c>
      <c r="AN315" s="21">
        <f t="shared" si="543"/>
        <v>0</v>
      </c>
      <c r="AO315" s="21">
        <f t="shared" si="544"/>
        <v>128.70941999999999</v>
      </c>
      <c r="AP315" s="21">
        <f t="shared" si="545"/>
        <v>6.7741800000000056</v>
      </c>
      <c r="AQ315" s="21"/>
      <c r="AR315" s="22">
        <f t="shared" si="546"/>
        <v>0</v>
      </c>
      <c r="AS315" s="21">
        <f t="shared" si="487"/>
        <v>0</v>
      </c>
      <c r="AT315" s="22">
        <f t="shared" si="618"/>
        <v>0</v>
      </c>
      <c r="AU315" s="21">
        <f t="shared" si="488"/>
        <v>0</v>
      </c>
      <c r="AV315" s="21">
        <f t="shared" si="547"/>
        <v>0</v>
      </c>
      <c r="AW315" s="21">
        <f t="shared" si="548"/>
        <v>279.43492500000002</v>
      </c>
      <c r="AX315" s="21">
        <f t="shared" si="549"/>
        <v>93.144975000000017</v>
      </c>
      <c r="AY315" s="21"/>
      <c r="AZ315" s="22">
        <f t="shared" si="550"/>
        <v>0</v>
      </c>
      <c r="BA315" s="21">
        <f t="shared" si="489"/>
        <v>0</v>
      </c>
      <c r="BB315" s="22">
        <f t="shared" si="619"/>
        <v>0</v>
      </c>
      <c r="BC315" s="21">
        <f t="shared" si="490"/>
        <v>0</v>
      </c>
      <c r="BD315" s="21">
        <f t="shared" si="551"/>
        <v>0</v>
      </c>
      <c r="BE315" s="21">
        <f t="shared" si="552"/>
        <v>245.53452073170729</v>
      </c>
      <c r="BF315" s="21">
        <f t="shared" si="553"/>
        <v>12.922869512195131</v>
      </c>
      <c r="BG315" s="21"/>
      <c r="BH315" s="22">
        <f t="shared" si="554"/>
        <v>0</v>
      </c>
      <c r="BI315" s="21">
        <f t="shared" si="491"/>
        <v>0</v>
      </c>
      <c r="BJ315" s="22">
        <f t="shared" si="620"/>
        <v>0</v>
      </c>
      <c r="BK315" s="21">
        <f t="shared" si="492"/>
        <v>0</v>
      </c>
      <c r="BL315" s="21">
        <f t="shared" si="555"/>
        <v>0</v>
      </c>
      <c r="BM315" s="21">
        <f t="shared" si="556"/>
        <v>214.14197926829266</v>
      </c>
      <c r="BN315" s="21">
        <f t="shared" si="557"/>
        <v>11.270630487804887</v>
      </c>
      <c r="BO315" s="21"/>
      <c r="BP315" s="22">
        <f t="shared" si="558"/>
        <v>0</v>
      </c>
      <c r="BQ315" s="21">
        <f t="shared" si="493"/>
        <v>0</v>
      </c>
      <c r="BR315" s="22">
        <f t="shared" si="621"/>
        <v>0</v>
      </c>
      <c r="BS315" s="21">
        <f t="shared" si="494"/>
        <v>0</v>
      </c>
      <c r="BT315" s="21">
        <f t="shared" si="559"/>
        <v>0</v>
      </c>
      <c r="BU315" s="21">
        <f t="shared" si="560"/>
        <v>74.350756097560961</v>
      </c>
      <c r="BV315" s="21">
        <f t="shared" si="561"/>
        <v>24.783585365853654</v>
      </c>
      <c r="BW315" s="21"/>
      <c r="BX315" s="22">
        <f t="shared" si="562"/>
        <v>0</v>
      </c>
      <c r="BY315" s="21">
        <f t="shared" si="495"/>
        <v>0</v>
      </c>
      <c r="BZ315" s="22">
        <f t="shared" si="622"/>
        <v>0</v>
      </c>
      <c r="CA315" s="21">
        <f t="shared" si="496"/>
        <v>0</v>
      </c>
      <c r="CB315" s="21">
        <f t="shared" si="563"/>
        <v>0</v>
      </c>
      <c r="CC315" s="21">
        <f t="shared" si="564"/>
        <v>285.26495255212433</v>
      </c>
      <c r="CD315" s="21">
        <f t="shared" si="565"/>
        <v>15.013944871164451</v>
      </c>
      <c r="CE315" s="21"/>
      <c r="CF315" s="22">
        <f t="shared" si="566"/>
        <v>0</v>
      </c>
      <c r="CG315" s="21">
        <f t="shared" si="497"/>
        <v>0</v>
      </c>
      <c r="CH315" s="22">
        <f t="shared" si="623"/>
        <v>0</v>
      </c>
      <c r="CI315" s="21">
        <f t="shared" si="498"/>
        <v>0</v>
      </c>
      <c r="CJ315" s="21">
        <f t="shared" si="567"/>
        <v>0</v>
      </c>
      <c r="CK315" s="21">
        <f t="shared" si="568"/>
        <v>248.86184079464991</v>
      </c>
      <c r="CL315" s="21">
        <f t="shared" si="569"/>
        <v>13.09799162077106</v>
      </c>
      <c r="CM315" s="21"/>
      <c r="CN315" s="22">
        <f t="shared" si="570"/>
        <v>0</v>
      </c>
      <c r="CO315" s="21">
        <f t="shared" si="499"/>
        <v>0</v>
      </c>
      <c r="CP315" s="22">
        <f t="shared" si="624"/>
        <v>0</v>
      </c>
      <c r="CQ315" s="21">
        <f t="shared" si="500"/>
        <v>0</v>
      </c>
      <c r="CR315" s="21">
        <f t="shared" si="571"/>
        <v>0</v>
      </c>
      <c r="CS315" s="21">
        <f t="shared" si="572"/>
        <v>28.794817540322583</v>
      </c>
      <c r="CT315" s="21">
        <f t="shared" si="573"/>
        <v>86.38445262096775</v>
      </c>
      <c r="CU315" s="21"/>
      <c r="CV315" s="22">
        <f t="shared" si="574"/>
        <v>0</v>
      </c>
      <c r="CW315" s="21">
        <f t="shared" si="501"/>
        <v>0</v>
      </c>
      <c r="CX315" s="22">
        <f t="shared" si="625"/>
        <v>0</v>
      </c>
      <c r="CY315" s="21">
        <f t="shared" si="502"/>
        <v>0</v>
      </c>
      <c r="CZ315" s="21">
        <f t="shared" si="575"/>
        <v>0</v>
      </c>
      <c r="DA315" s="21">
        <f t="shared" si="576"/>
        <v>245.53452073170729</v>
      </c>
      <c r="DB315" s="21">
        <f t="shared" si="577"/>
        <v>12.922869512195131</v>
      </c>
      <c r="DC315" s="21"/>
      <c r="DD315" s="22">
        <f t="shared" si="578"/>
        <v>0</v>
      </c>
      <c r="DE315" s="21">
        <f t="shared" si="503"/>
        <v>0</v>
      </c>
      <c r="DF315" s="22">
        <f t="shared" si="626"/>
        <v>0</v>
      </c>
      <c r="DG315" s="21">
        <f t="shared" si="504"/>
        <v>0</v>
      </c>
      <c r="DH315" s="21">
        <f t="shared" si="579"/>
        <v>0</v>
      </c>
      <c r="DI315" s="21">
        <f t="shared" si="580"/>
        <v>214.14197926829266</v>
      </c>
      <c r="DJ315" s="21">
        <f t="shared" si="581"/>
        <v>11.270630487804887</v>
      </c>
      <c r="DK315" s="21"/>
      <c r="DL315" s="22">
        <f t="shared" si="582"/>
        <v>0</v>
      </c>
      <c r="DM315" s="21">
        <f t="shared" si="505"/>
        <v>0</v>
      </c>
      <c r="DN315" s="22">
        <f t="shared" si="627"/>
        <v>0</v>
      </c>
      <c r="DO315" s="21">
        <f t="shared" si="506"/>
        <v>0</v>
      </c>
      <c r="DP315" s="21">
        <f t="shared" si="583"/>
        <v>0</v>
      </c>
      <c r="DQ315" s="21">
        <f t="shared" si="584"/>
        <v>74.350756097560961</v>
      </c>
      <c r="DR315" s="21">
        <f t="shared" si="585"/>
        <v>24.783585365853654</v>
      </c>
      <c r="DS315" s="21"/>
      <c r="DT315" s="22">
        <f t="shared" si="586"/>
        <v>0</v>
      </c>
      <c r="DU315" s="21">
        <f t="shared" si="507"/>
        <v>0</v>
      </c>
      <c r="DV315" s="22">
        <f t="shared" si="628"/>
        <v>0</v>
      </c>
      <c r="DW315" s="21">
        <f t="shared" si="508"/>
        <v>0</v>
      </c>
      <c r="DX315" s="21">
        <f t="shared" si="587"/>
        <v>0</v>
      </c>
      <c r="DY315" s="21">
        <f t="shared" si="588"/>
        <v>1807.0479359844601</v>
      </c>
      <c r="DZ315" s="21">
        <f t="shared" si="589"/>
        <v>95.107786104445353</v>
      </c>
      <c r="EA315" s="21"/>
      <c r="EB315" s="22">
        <f t="shared" si="590"/>
        <v>0</v>
      </c>
      <c r="EC315" s="21">
        <f t="shared" si="509"/>
        <v>0</v>
      </c>
      <c r="ED315" s="22">
        <f t="shared" si="629"/>
        <v>0</v>
      </c>
      <c r="EE315" s="21">
        <f t="shared" si="510"/>
        <v>0</v>
      </c>
      <c r="EF315" s="21">
        <f t="shared" si="591"/>
        <v>0</v>
      </c>
      <c r="EG315" s="21">
        <f t="shared" si="592"/>
        <v>1635.0269956687646</v>
      </c>
      <c r="EH315" s="21">
        <f t="shared" si="593"/>
        <v>86.054052403619266</v>
      </c>
      <c r="EI315" s="21"/>
      <c r="EJ315" s="22">
        <f t="shared" si="594"/>
        <v>0</v>
      </c>
      <c r="EK315" s="21">
        <f t="shared" si="511"/>
        <v>0</v>
      </c>
      <c r="EL315" s="22">
        <f t="shared" si="630"/>
        <v>0</v>
      </c>
      <c r="EM315" s="21">
        <f t="shared" si="512"/>
        <v>0</v>
      </c>
      <c r="EN315" s="21">
        <f t="shared" si="595"/>
        <v>0</v>
      </c>
      <c r="EO315" s="21">
        <f t="shared" si="596"/>
        <v>134.54081172797009</v>
      </c>
      <c r="EP315" s="21">
        <f t="shared" si="597"/>
        <v>403.62243518391028</v>
      </c>
      <c r="EQ315" s="21"/>
      <c r="ER315" s="22">
        <f t="shared" si="598"/>
        <v>0</v>
      </c>
      <c r="ES315" s="21">
        <f t="shared" si="513"/>
        <v>0</v>
      </c>
      <c r="ET315" s="22">
        <f t="shared" si="631"/>
        <v>0</v>
      </c>
      <c r="EU315" s="21">
        <f t="shared" si="514"/>
        <v>0</v>
      </c>
      <c r="EV315" s="21">
        <f t="shared" si="599"/>
        <v>0</v>
      </c>
      <c r="EW315" s="21">
        <f t="shared" si="600"/>
        <v>648.38580000000002</v>
      </c>
      <c r="EX315" s="21">
        <f t="shared" si="601"/>
        <v>648.38580000000002</v>
      </c>
      <c r="EY315" s="21"/>
      <c r="EZ315" s="22">
        <f t="shared" si="602"/>
        <v>0</v>
      </c>
      <c r="FA315" s="21">
        <f t="shared" si="515"/>
        <v>0</v>
      </c>
      <c r="FB315" s="22">
        <f t="shared" si="632"/>
        <v>0</v>
      </c>
      <c r="FC315" s="21">
        <f t="shared" si="516"/>
        <v>0</v>
      </c>
      <c r="FD315" s="21">
        <f t="shared" si="603"/>
        <v>0</v>
      </c>
      <c r="FE315" s="21">
        <f t="shared" si="604"/>
        <v>145.161</v>
      </c>
      <c r="FF315" s="21">
        <f t="shared" si="605"/>
        <v>145.161</v>
      </c>
      <c r="FG315" s="21"/>
      <c r="FH315" s="22">
        <f t="shared" si="606"/>
        <v>0</v>
      </c>
      <c r="FI315" s="21">
        <f t="shared" si="517"/>
        <v>0</v>
      </c>
      <c r="FJ315" s="22">
        <f t="shared" si="633"/>
        <v>0</v>
      </c>
      <c r="FK315" s="21">
        <f t="shared" si="518"/>
        <v>0</v>
      </c>
      <c r="FL315" s="21">
        <f t="shared" si="607"/>
        <v>0</v>
      </c>
      <c r="FM315" s="21">
        <f t="shared" si="608"/>
        <v>70.161149999999992</v>
      </c>
      <c r="FN315" s="21">
        <f t="shared" si="609"/>
        <v>210.48344999999998</v>
      </c>
      <c r="FO315" s="21"/>
      <c r="FP315" s="21">
        <f t="shared" si="519"/>
        <v>0</v>
      </c>
      <c r="FQ315" s="21">
        <f t="shared" si="520"/>
        <v>0</v>
      </c>
      <c r="FR315" s="21">
        <f t="shared" si="610"/>
        <v>0</v>
      </c>
      <c r="FS315" s="21">
        <f t="shared" si="521"/>
        <v>7718.9743214634136</v>
      </c>
      <c r="FT315" s="21">
        <f t="shared" si="522"/>
        <v>4968.3256785365866</v>
      </c>
      <c r="FU315" s="21"/>
      <c r="FV315" s="20">
        <f t="shared" si="611"/>
        <v>0</v>
      </c>
      <c r="FW315" s="20">
        <f t="shared" si="612"/>
        <v>0</v>
      </c>
      <c r="FX315" s="20">
        <f t="shared" si="523"/>
        <v>0</v>
      </c>
      <c r="FY315" s="20">
        <f t="shared" si="524"/>
        <v>0</v>
      </c>
    </row>
    <row r="316" spans="2:181" x14ac:dyDescent="0.25">
      <c r="B316" s="20">
        <v>11.9</v>
      </c>
      <c r="C316" s="20">
        <f t="shared" si="525"/>
        <v>20.111000000000001</v>
      </c>
      <c r="D316" s="22">
        <f t="shared" si="526"/>
        <v>0</v>
      </c>
      <c r="E316" s="21">
        <f t="shared" si="477"/>
        <v>0</v>
      </c>
      <c r="F316" s="22">
        <f t="shared" si="613"/>
        <v>0</v>
      </c>
      <c r="G316" s="21">
        <f t="shared" si="478"/>
        <v>0</v>
      </c>
      <c r="H316" s="21">
        <f t="shared" si="527"/>
        <v>0</v>
      </c>
      <c r="I316" s="21">
        <f t="shared" si="528"/>
        <v>671.12769000000014</v>
      </c>
      <c r="J316" s="21">
        <f t="shared" si="529"/>
        <v>35.322510000000044</v>
      </c>
      <c r="K316" s="21"/>
      <c r="L316" s="22">
        <f t="shared" si="530"/>
        <v>0</v>
      </c>
      <c r="M316" s="21">
        <f t="shared" si="479"/>
        <v>0</v>
      </c>
      <c r="N316" s="22">
        <f t="shared" si="614"/>
        <v>0</v>
      </c>
      <c r="O316" s="21">
        <f t="shared" si="480"/>
        <v>0</v>
      </c>
      <c r="P316" s="21">
        <f t="shared" si="531"/>
        <v>0</v>
      </c>
      <c r="Q316" s="21">
        <f t="shared" si="532"/>
        <v>252.82207499999996</v>
      </c>
      <c r="R316" s="21">
        <f t="shared" si="533"/>
        <v>13.30642500000001</v>
      </c>
      <c r="S316" s="21"/>
      <c r="T316" s="22">
        <f t="shared" si="534"/>
        <v>0</v>
      </c>
      <c r="U316" s="21">
        <f t="shared" si="481"/>
        <v>0</v>
      </c>
      <c r="V316" s="22">
        <f t="shared" si="615"/>
        <v>0</v>
      </c>
      <c r="W316" s="21">
        <f t="shared" si="482"/>
        <v>0</v>
      </c>
      <c r="X316" s="21">
        <f t="shared" si="535"/>
        <v>0</v>
      </c>
      <c r="Y316" s="21">
        <f t="shared" si="536"/>
        <v>65.322450000000003</v>
      </c>
      <c r="Z316" s="21">
        <f t="shared" si="537"/>
        <v>195.96735000000001</v>
      </c>
      <c r="AA316" s="21"/>
      <c r="AB316" s="22">
        <f t="shared" si="538"/>
        <v>0</v>
      </c>
      <c r="AC316" s="21">
        <f t="shared" si="483"/>
        <v>0</v>
      </c>
      <c r="AD316" s="22">
        <f t="shared" si="616"/>
        <v>0</v>
      </c>
      <c r="AE316" s="21">
        <f t="shared" si="484"/>
        <v>0</v>
      </c>
      <c r="AF316" s="21">
        <f t="shared" si="539"/>
        <v>0</v>
      </c>
      <c r="AG316" s="21">
        <f t="shared" si="540"/>
        <v>59.757945000000007</v>
      </c>
      <c r="AH316" s="21">
        <f t="shared" si="541"/>
        <v>3.145155000000003</v>
      </c>
      <c r="AI316" s="21"/>
      <c r="AJ316" s="22">
        <f t="shared" si="542"/>
        <v>0</v>
      </c>
      <c r="AK316" s="21">
        <f t="shared" si="485"/>
        <v>0</v>
      </c>
      <c r="AL316" s="22">
        <f t="shared" si="617"/>
        <v>0</v>
      </c>
      <c r="AM316" s="21">
        <f t="shared" si="486"/>
        <v>0</v>
      </c>
      <c r="AN316" s="21">
        <f t="shared" si="543"/>
        <v>0</v>
      </c>
      <c r="AO316" s="21">
        <f t="shared" si="544"/>
        <v>128.70941999999999</v>
      </c>
      <c r="AP316" s="21">
        <f t="shared" si="545"/>
        <v>6.7741800000000056</v>
      </c>
      <c r="AQ316" s="21"/>
      <c r="AR316" s="22">
        <f t="shared" si="546"/>
        <v>0</v>
      </c>
      <c r="AS316" s="21">
        <f t="shared" si="487"/>
        <v>0</v>
      </c>
      <c r="AT316" s="22">
        <f t="shared" si="618"/>
        <v>0</v>
      </c>
      <c r="AU316" s="21">
        <f t="shared" si="488"/>
        <v>0</v>
      </c>
      <c r="AV316" s="21">
        <f t="shared" si="547"/>
        <v>0</v>
      </c>
      <c r="AW316" s="21">
        <f t="shared" si="548"/>
        <v>279.43492500000002</v>
      </c>
      <c r="AX316" s="21">
        <f t="shared" si="549"/>
        <v>93.144975000000017</v>
      </c>
      <c r="AY316" s="21"/>
      <c r="AZ316" s="22">
        <f t="shared" si="550"/>
        <v>0</v>
      </c>
      <c r="BA316" s="21">
        <f t="shared" si="489"/>
        <v>0</v>
      </c>
      <c r="BB316" s="22">
        <f t="shared" si="619"/>
        <v>0</v>
      </c>
      <c r="BC316" s="21">
        <f t="shared" si="490"/>
        <v>0</v>
      </c>
      <c r="BD316" s="21">
        <f t="shared" si="551"/>
        <v>0</v>
      </c>
      <c r="BE316" s="21">
        <f t="shared" si="552"/>
        <v>245.53452073170729</v>
      </c>
      <c r="BF316" s="21">
        <f t="shared" si="553"/>
        <v>12.922869512195131</v>
      </c>
      <c r="BG316" s="21"/>
      <c r="BH316" s="22">
        <f t="shared" si="554"/>
        <v>0</v>
      </c>
      <c r="BI316" s="21">
        <f t="shared" si="491"/>
        <v>0</v>
      </c>
      <c r="BJ316" s="22">
        <f t="shared" si="620"/>
        <v>0</v>
      </c>
      <c r="BK316" s="21">
        <f t="shared" si="492"/>
        <v>0</v>
      </c>
      <c r="BL316" s="21">
        <f t="shared" si="555"/>
        <v>0</v>
      </c>
      <c r="BM316" s="21">
        <f t="shared" si="556"/>
        <v>214.14197926829266</v>
      </c>
      <c r="BN316" s="21">
        <f t="shared" si="557"/>
        <v>11.270630487804887</v>
      </c>
      <c r="BO316" s="21"/>
      <c r="BP316" s="22">
        <f t="shared" si="558"/>
        <v>0</v>
      </c>
      <c r="BQ316" s="21">
        <f t="shared" si="493"/>
        <v>0</v>
      </c>
      <c r="BR316" s="22">
        <f t="shared" si="621"/>
        <v>0</v>
      </c>
      <c r="BS316" s="21">
        <f t="shared" si="494"/>
        <v>0</v>
      </c>
      <c r="BT316" s="21">
        <f t="shared" si="559"/>
        <v>0</v>
      </c>
      <c r="BU316" s="21">
        <f t="shared" si="560"/>
        <v>74.350756097560961</v>
      </c>
      <c r="BV316" s="21">
        <f t="shared" si="561"/>
        <v>24.783585365853654</v>
      </c>
      <c r="BW316" s="21"/>
      <c r="BX316" s="22">
        <f t="shared" si="562"/>
        <v>0</v>
      </c>
      <c r="BY316" s="21">
        <f t="shared" si="495"/>
        <v>0</v>
      </c>
      <c r="BZ316" s="22">
        <f t="shared" si="622"/>
        <v>0</v>
      </c>
      <c r="CA316" s="21">
        <f t="shared" si="496"/>
        <v>0</v>
      </c>
      <c r="CB316" s="21">
        <f t="shared" si="563"/>
        <v>0</v>
      </c>
      <c r="CC316" s="21">
        <f t="shared" si="564"/>
        <v>285.26495255212433</v>
      </c>
      <c r="CD316" s="21">
        <f t="shared" si="565"/>
        <v>15.013944871164451</v>
      </c>
      <c r="CE316" s="21"/>
      <c r="CF316" s="22">
        <f t="shared" si="566"/>
        <v>0</v>
      </c>
      <c r="CG316" s="21">
        <f t="shared" si="497"/>
        <v>0</v>
      </c>
      <c r="CH316" s="22">
        <f t="shared" si="623"/>
        <v>0</v>
      </c>
      <c r="CI316" s="21">
        <f t="shared" si="498"/>
        <v>0</v>
      </c>
      <c r="CJ316" s="21">
        <f t="shared" si="567"/>
        <v>0</v>
      </c>
      <c r="CK316" s="21">
        <f t="shared" si="568"/>
        <v>248.86184079464991</v>
      </c>
      <c r="CL316" s="21">
        <f t="shared" si="569"/>
        <v>13.09799162077106</v>
      </c>
      <c r="CM316" s="21"/>
      <c r="CN316" s="22">
        <f t="shared" si="570"/>
        <v>0</v>
      </c>
      <c r="CO316" s="21">
        <f t="shared" si="499"/>
        <v>0</v>
      </c>
      <c r="CP316" s="22">
        <f t="shared" si="624"/>
        <v>0</v>
      </c>
      <c r="CQ316" s="21">
        <f t="shared" si="500"/>
        <v>0</v>
      </c>
      <c r="CR316" s="21">
        <f t="shared" si="571"/>
        <v>0</v>
      </c>
      <c r="CS316" s="21">
        <f t="shared" si="572"/>
        <v>28.794817540322583</v>
      </c>
      <c r="CT316" s="21">
        <f t="shared" si="573"/>
        <v>86.38445262096775</v>
      </c>
      <c r="CU316" s="21"/>
      <c r="CV316" s="22">
        <f t="shared" si="574"/>
        <v>0</v>
      </c>
      <c r="CW316" s="21">
        <f t="shared" si="501"/>
        <v>0</v>
      </c>
      <c r="CX316" s="22">
        <f t="shared" si="625"/>
        <v>0</v>
      </c>
      <c r="CY316" s="21">
        <f t="shared" si="502"/>
        <v>0</v>
      </c>
      <c r="CZ316" s="21">
        <f t="shared" si="575"/>
        <v>0</v>
      </c>
      <c r="DA316" s="21">
        <f t="shared" si="576"/>
        <v>245.53452073170729</v>
      </c>
      <c r="DB316" s="21">
        <f t="shared" si="577"/>
        <v>12.922869512195131</v>
      </c>
      <c r="DC316" s="21"/>
      <c r="DD316" s="22">
        <f t="shared" si="578"/>
        <v>0</v>
      </c>
      <c r="DE316" s="21">
        <f t="shared" si="503"/>
        <v>0</v>
      </c>
      <c r="DF316" s="22">
        <f t="shared" si="626"/>
        <v>0</v>
      </c>
      <c r="DG316" s="21">
        <f t="shared" si="504"/>
        <v>0</v>
      </c>
      <c r="DH316" s="21">
        <f t="shared" si="579"/>
        <v>0</v>
      </c>
      <c r="DI316" s="21">
        <f t="shared" si="580"/>
        <v>214.14197926829266</v>
      </c>
      <c r="DJ316" s="21">
        <f t="shared" si="581"/>
        <v>11.270630487804887</v>
      </c>
      <c r="DK316" s="21"/>
      <c r="DL316" s="22">
        <f t="shared" si="582"/>
        <v>0</v>
      </c>
      <c r="DM316" s="21">
        <f t="shared" si="505"/>
        <v>0</v>
      </c>
      <c r="DN316" s="22">
        <f t="shared" si="627"/>
        <v>0</v>
      </c>
      <c r="DO316" s="21">
        <f t="shared" si="506"/>
        <v>0</v>
      </c>
      <c r="DP316" s="21">
        <f t="shared" si="583"/>
        <v>0</v>
      </c>
      <c r="DQ316" s="21">
        <f t="shared" si="584"/>
        <v>74.350756097560961</v>
      </c>
      <c r="DR316" s="21">
        <f t="shared" si="585"/>
        <v>24.783585365853654</v>
      </c>
      <c r="DS316" s="21"/>
      <c r="DT316" s="22">
        <f t="shared" si="586"/>
        <v>0</v>
      </c>
      <c r="DU316" s="21">
        <f t="shared" si="507"/>
        <v>0</v>
      </c>
      <c r="DV316" s="22">
        <f t="shared" si="628"/>
        <v>0</v>
      </c>
      <c r="DW316" s="21">
        <f t="shared" si="508"/>
        <v>0</v>
      </c>
      <c r="DX316" s="21">
        <f t="shared" si="587"/>
        <v>0</v>
      </c>
      <c r="DY316" s="21">
        <f t="shared" si="588"/>
        <v>1807.0479359844601</v>
      </c>
      <c r="DZ316" s="21">
        <f t="shared" si="589"/>
        <v>95.107786104445353</v>
      </c>
      <c r="EA316" s="21"/>
      <c r="EB316" s="22">
        <f t="shared" si="590"/>
        <v>0</v>
      </c>
      <c r="EC316" s="21">
        <f t="shared" si="509"/>
        <v>0</v>
      </c>
      <c r="ED316" s="22">
        <f t="shared" si="629"/>
        <v>0</v>
      </c>
      <c r="EE316" s="21">
        <f t="shared" si="510"/>
        <v>0</v>
      </c>
      <c r="EF316" s="21">
        <f t="shared" si="591"/>
        <v>0</v>
      </c>
      <c r="EG316" s="21">
        <f t="shared" si="592"/>
        <v>1635.0269956687646</v>
      </c>
      <c r="EH316" s="21">
        <f t="shared" si="593"/>
        <v>86.054052403619266</v>
      </c>
      <c r="EI316" s="21"/>
      <c r="EJ316" s="22">
        <f t="shared" si="594"/>
        <v>0</v>
      </c>
      <c r="EK316" s="21">
        <f t="shared" si="511"/>
        <v>0</v>
      </c>
      <c r="EL316" s="22">
        <f t="shared" si="630"/>
        <v>0</v>
      </c>
      <c r="EM316" s="21">
        <f t="shared" si="512"/>
        <v>0</v>
      </c>
      <c r="EN316" s="21">
        <f t="shared" si="595"/>
        <v>0</v>
      </c>
      <c r="EO316" s="21">
        <f t="shared" si="596"/>
        <v>134.54081172797009</v>
      </c>
      <c r="EP316" s="21">
        <f t="shared" si="597"/>
        <v>403.62243518391028</v>
      </c>
      <c r="EQ316" s="21"/>
      <c r="ER316" s="22">
        <f t="shared" si="598"/>
        <v>0</v>
      </c>
      <c r="ES316" s="21">
        <f t="shared" si="513"/>
        <v>0</v>
      </c>
      <c r="ET316" s="22">
        <f t="shared" si="631"/>
        <v>0</v>
      </c>
      <c r="EU316" s="21">
        <f t="shared" si="514"/>
        <v>0</v>
      </c>
      <c r="EV316" s="21">
        <f t="shared" si="599"/>
        <v>0</v>
      </c>
      <c r="EW316" s="21">
        <f t="shared" si="600"/>
        <v>648.38580000000002</v>
      </c>
      <c r="EX316" s="21">
        <f t="shared" si="601"/>
        <v>648.38580000000002</v>
      </c>
      <c r="EY316" s="21"/>
      <c r="EZ316" s="22">
        <f t="shared" si="602"/>
        <v>0</v>
      </c>
      <c r="FA316" s="21">
        <f t="shared" si="515"/>
        <v>0</v>
      </c>
      <c r="FB316" s="22">
        <f t="shared" si="632"/>
        <v>0</v>
      </c>
      <c r="FC316" s="21">
        <f t="shared" si="516"/>
        <v>0</v>
      </c>
      <c r="FD316" s="21">
        <f t="shared" si="603"/>
        <v>0</v>
      </c>
      <c r="FE316" s="21">
        <f t="shared" si="604"/>
        <v>145.161</v>
      </c>
      <c r="FF316" s="21">
        <f t="shared" si="605"/>
        <v>145.161</v>
      </c>
      <c r="FG316" s="21"/>
      <c r="FH316" s="22">
        <f t="shared" si="606"/>
        <v>0</v>
      </c>
      <c r="FI316" s="21">
        <f t="shared" si="517"/>
        <v>0</v>
      </c>
      <c r="FJ316" s="22">
        <f t="shared" si="633"/>
        <v>0</v>
      </c>
      <c r="FK316" s="21">
        <f t="shared" si="518"/>
        <v>0</v>
      </c>
      <c r="FL316" s="21">
        <f t="shared" si="607"/>
        <v>0</v>
      </c>
      <c r="FM316" s="21">
        <f t="shared" si="608"/>
        <v>70.161149999999992</v>
      </c>
      <c r="FN316" s="21">
        <f t="shared" si="609"/>
        <v>210.48344999999998</v>
      </c>
      <c r="FO316" s="21"/>
      <c r="FP316" s="21">
        <f t="shared" si="519"/>
        <v>0</v>
      </c>
      <c r="FQ316" s="21">
        <f t="shared" si="520"/>
        <v>0</v>
      </c>
      <c r="FR316" s="21">
        <f t="shared" si="610"/>
        <v>0</v>
      </c>
      <c r="FS316" s="21">
        <f t="shared" si="521"/>
        <v>7718.9743214634136</v>
      </c>
      <c r="FT316" s="21">
        <f t="shared" si="522"/>
        <v>4968.3256785365866</v>
      </c>
      <c r="FU316" s="21"/>
      <c r="FV316" s="20">
        <f t="shared" si="611"/>
        <v>0</v>
      </c>
      <c r="FW316" s="20">
        <f t="shared" si="612"/>
        <v>0</v>
      </c>
      <c r="FX316" s="20">
        <f t="shared" si="523"/>
        <v>0</v>
      </c>
      <c r="FY316" s="20">
        <f t="shared" si="524"/>
        <v>0</v>
      </c>
    </row>
    <row r="317" spans="2:181" x14ac:dyDescent="0.25">
      <c r="B317" s="20">
        <v>11.95</v>
      </c>
      <c r="C317" s="20">
        <f t="shared" si="525"/>
        <v>20.195499999999999</v>
      </c>
      <c r="D317" s="22">
        <f t="shared" si="526"/>
        <v>0</v>
      </c>
      <c r="E317" s="21">
        <f t="shared" si="477"/>
        <v>0</v>
      </c>
      <c r="F317" s="22">
        <f t="shared" si="613"/>
        <v>0</v>
      </c>
      <c r="G317" s="21">
        <f t="shared" si="478"/>
        <v>0</v>
      </c>
      <c r="H317" s="21">
        <f t="shared" si="527"/>
        <v>0</v>
      </c>
      <c r="I317" s="21">
        <f t="shared" si="528"/>
        <v>671.12769000000014</v>
      </c>
      <c r="J317" s="21">
        <f t="shared" si="529"/>
        <v>35.322510000000044</v>
      </c>
      <c r="K317" s="21"/>
      <c r="L317" s="22">
        <f t="shared" si="530"/>
        <v>0</v>
      </c>
      <c r="M317" s="21">
        <f t="shared" si="479"/>
        <v>0</v>
      </c>
      <c r="N317" s="22">
        <f t="shared" si="614"/>
        <v>0</v>
      </c>
      <c r="O317" s="21">
        <f t="shared" si="480"/>
        <v>0</v>
      </c>
      <c r="P317" s="21">
        <f t="shared" si="531"/>
        <v>0</v>
      </c>
      <c r="Q317" s="21">
        <f t="shared" si="532"/>
        <v>252.82207499999996</v>
      </c>
      <c r="R317" s="21">
        <f t="shared" si="533"/>
        <v>13.30642500000001</v>
      </c>
      <c r="S317" s="21"/>
      <c r="T317" s="22">
        <f t="shared" si="534"/>
        <v>0</v>
      </c>
      <c r="U317" s="21">
        <f t="shared" si="481"/>
        <v>0</v>
      </c>
      <c r="V317" s="22">
        <f t="shared" si="615"/>
        <v>0</v>
      </c>
      <c r="W317" s="21">
        <f t="shared" si="482"/>
        <v>0</v>
      </c>
      <c r="X317" s="21">
        <f t="shared" si="535"/>
        <v>0</v>
      </c>
      <c r="Y317" s="21">
        <f t="shared" si="536"/>
        <v>65.322450000000003</v>
      </c>
      <c r="Z317" s="21">
        <f t="shared" si="537"/>
        <v>195.96735000000001</v>
      </c>
      <c r="AA317" s="21"/>
      <c r="AB317" s="22">
        <f t="shared" si="538"/>
        <v>0</v>
      </c>
      <c r="AC317" s="21">
        <f t="shared" si="483"/>
        <v>0</v>
      </c>
      <c r="AD317" s="22">
        <f t="shared" si="616"/>
        <v>0</v>
      </c>
      <c r="AE317" s="21">
        <f t="shared" si="484"/>
        <v>0</v>
      </c>
      <c r="AF317" s="21">
        <f t="shared" si="539"/>
        <v>0</v>
      </c>
      <c r="AG317" s="21">
        <f t="shared" si="540"/>
        <v>59.757945000000007</v>
      </c>
      <c r="AH317" s="21">
        <f t="shared" si="541"/>
        <v>3.145155000000003</v>
      </c>
      <c r="AI317" s="21"/>
      <c r="AJ317" s="22">
        <f t="shared" si="542"/>
        <v>0</v>
      </c>
      <c r="AK317" s="21">
        <f t="shared" si="485"/>
        <v>0</v>
      </c>
      <c r="AL317" s="22">
        <f t="shared" si="617"/>
        <v>0</v>
      </c>
      <c r="AM317" s="21">
        <f t="shared" si="486"/>
        <v>0</v>
      </c>
      <c r="AN317" s="21">
        <f t="shared" si="543"/>
        <v>0</v>
      </c>
      <c r="AO317" s="21">
        <f t="shared" si="544"/>
        <v>128.70941999999999</v>
      </c>
      <c r="AP317" s="21">
        <f t="shared" si="545"/>
        <v>6.7741800000000056</v>
      </c>
      <c r="AQ317" s="21"/>
      <c r="AR317" s="22">
        <f t="shared" si="546"/>
        <v>0</v>
      </c>
      <c r="AS317" s="21">
        <f t="shared" si="487"/>
        <v>0</v>
      </c>
      <c r="AT317" s="22">
        <f t="shared" si="618"/>
        <v>0</v>
      </c>
      <c r="AU317" s="21">
        <f t="shared" si="488"/>
        <v>0</v>
      </c>
      <c r="AV317" s="21">
        <f t="shared" si="547"/>
        <v>0</v>
      </c>
      <c r="AW317" s="21">
        <f t="shared" si="548"/>
        <v>279.43492500000002</v>
      </c>
      <c r="AX317" s="21">
        <f t="shared" si="549"/>
        <v>93.144975000000017</v>
      </c>
      <c r="AY317" s="21"/>
      <c r="AZ317" s="22">
        <f t="shared" si="550"/>
        <v>0</v>
      </c>
      <c r="BA317" s="21">
        <f t="shared" si="489"/>
        <v>0</v>
      </c>
      <c r="BB317" s="22">
        <f t="shared" si="619"/>
        <v>0</v>
      </c>
      <c r="BC317" s="21">
        <f t="shared" si="490"/>
        <v>0</v>
      </c>
      <c r="BD317" s="21">
        <f t="shared" si="551"/>
        <v>0</v>
      </c>
      <c r="BE317" s="21">
        <f t="shared" si="552"/>
        <v>245.53452073170729</v>
      </c>
      <c r="BF317" s="21">
        <f t="shared" si="553"/>
        <v>12.922869512195131</v>
      </c>
      <c r="BG317" s="21"/>
      <c r="BH317" s="22">
        <f t="shared" si="554"/>
        <v>0</v>
      </c>
      <c r="BI317" s="21">
        <f t="shared" si="491"/>
        <v>0</v>
      </c>
      <c r="BJ317" s="22">
        <f t="shared" si="620"/>
        <v>0</v>
      </c>
      <c r="BK317" s="21">
        <f t="shared" si="492"/>
        <v>0</v>
      </c>
      <c r="BL317" s="21">
        <f t="shared" si="555"/>
        <v>0</v>
      </c>
      <c r="BM317" s="21">
        <f t="shared" si="556"/>
        <v>214.14197926829266</v>
      </c>
      <c r="BN317" s="21">
        <f t="shared" si="557"/>
        <v>11.270630487804887</v>
      </c>
      <c r="BO317" s="21"/>
      <c r="BP317" s="22">
        <f t="shared" si="558"/>
        <v>0</v>
      </c>
      <c r="BQ317" s="21">
        <f t="shared" si="493"/>
        <v>0</v>
      </c>
      <c r="BR317" s="22">
        <f t="shared" si="621"/>
        <v>0</v>
      </c>
      <c r="BS317" s="21">
        <f t="shared" si="494"/>
        <v>0</v>
      </c>
      <c r="BT317" s="21">
        <f t="shared" si="559"/>
        <v>0</v>
      </c>
      <c r="BU317" s="21">
        <f t="shared" si="560"/>
        <v>74.350756097560961</v>
      </c>
      <c r="BV317" s="21">
        <f t="shared" si="561"/>
        <v>24.783585365853654</v>
      </c>
      <c r="BW317" s="21"/>
      <c r="BX317" s="22">
        <f t="shared" si="562"/>
        <v>0</v>
      </c>
      <c r="BY317" s="21">
        <f t="shared" si="495"/>
        <v>0</v>
      </c>
      <c r="BZ317" s="22">
        <f t="shared" si="622"/>
        <v>0</v>
      </c>
      <c r="CA317" s="21">
        <f t="shared" si="496"/>
        <v>0</v>
      </c>
      <c r="CB317" s="21">
        <f t="shared" si="563"/>
        <v>0</v>
      </c>
      <c r="CC317" s="21">
        <f t="shared" si="564"/>
        <v>285.26495255212433</v>
      </c>
      <c r="CD317" s="21">
        <f t="shared" si="565"/>
        <v>15.013944871164451</v>
      </c>
      <c r="CE317" s="21"/>
      <c r="CF317" s="22">
        <f t="shared" si="566"/>
        <v>0</v>
      </c>
      <c r="CG317" s="21">
        <f t="shared" si="497"/>
        <v>0</v>
      </c>
      <c r="CH317" s="22">
        <f t="shared" si="623"/>
        <v>0</v>
      </c>
      <c r="CI317" s="21">
        <f t="shared" si="498"/>
        <v>0</v>
      </c>
      <c r="CJ317" s="21">
        <f t="shared" si="567"/>
        <v>0</v>
      </c>
      <c r="CK317" s="21">
        <f t="shared" si="568"/>
        <v>248.86184079464991</v>
      </c>
      <c r="CL317" s="21">
        <f t="shared" si="569"/>
        <v>13.09799162077106</v>
      </c>
      <c r="CM317" s="21"/>
      <c r="CN317" s="22">
        <f t="shared" si="570"/>
        <v>0</v>
      </c>
      <c r="CO317" s="21">
        <f t="shared" si="499"/>
        <v>0</v>
      </c>
      <c r="CP317" s="22">
        <f t="shared" si="624"/>
        <v>0</v>
      </c>
      <c r="CQ317" s="21">
        <f t="shared" si="500"/>
        <v>0</v>
      </c>
      <c r="CR317" s="21">
        <f t="shared" si="571"/>
        <v>0</v>
      </c>
      <c r="CS317" s="21">
        <f t="shared" si="572"/>
        <v>28.794817540322583</v>
      </c>
      <c r="CT317" s="21">
        <f t="shared" si="573"/>
        <v>86.38445262096775</v>
      </c>
      <c r="CU317" s="21"/>
      <c r="CV317" s="22">
        <f t="shared" si="574"/>
        <v>0</v>
      </c>
      <c r="CW317" s="21">
        <f t="shared" si="501"/>
        <v>0</v>
      </c>
      <c r="CX317" s="22">
        <f t="shared" si="625"/>
        <v>0</v>
      </c>
      <c r="CY317" s="21">
        <f t="shared" si="502"/>
        <v>0</v>
      </c>
      <c r="CZ317" s="21">
        <f t="shared" si="575"/>
        <v>0</v>
      </c>
      <c r="DA317" s="21">
        <f t="shared" si="576"/>
        <v>245.53452073170729</v>
      </c>
      <c r="DB317" s="21">
        <f t="shared" si="577"/>
        <v>12.922869512195131</v>
      </c>
      <c r="DC317" s="21"/>
      <c r="DD317" s="22">
        <f t="shared" si="578"/>
        <v>0</v>
      </c>
      <c r="DE317" s="21">
        <f t="shared" si="503"/>
        <v>0</v>
      </c>
      <c r="DF317" s="22">
        <f t="shared" si="626"/>
        <v>0</v>
      </c>
      <c r="DG317" s="21">
        <f t="shared" si="504"/>
        <v>0</v>
      </c>
      <c r="DH317" s="21">
        <f t="shared" si="579"/>
        <v>0</v>
      </c>
      <c r="DI317" s="21">
        <f t="shared" si="580"/>
        <v>214.14197926829266</v>
      </c>
      <c r="DJ317" s="21">
        <f t="shared" si="581"/>
        <v>11.270630487804887</v>
      </c>
      <c r="DK317" s="21"/>
      <c r="DL317" s="22">
        <f t="shared" si="582"/>
        <v>0</v>
      </c>
      <c r="DM317" s="21">
        <f t="shared" si="505"/>
        <v>0</v>
      </c>
      <c r="DN317" s="22">
        <f t="shared" si="627"/>
        <v>0</v>
      </c>
      <c r="DO317" s="21">
        <f t="shared" si="506"/>
        <v>0</v>
      </c>
      <c r="DP317" s="21">
        <f t="shared" si="583"/>
        <v>0</v>
      </c>
      <c r="DQ317" s="21">
        <f t="shared" si="584"/>
        <v>74.350756097560961</v>
      </c>
      <c r="DR317" s="21">
        <f t="shared" si="585"/>
        <v>24.783585365853654</v>
      </c>
      <c r="DS317" s="21"/>
      <c r="DT317" s="22">
        <f t="shared" si="586"/>
        <v>0</v>
      </c>
      <c r="DU317" s="21">
        <f t="shared" si="507"/>
        <v>0</v>
      </c>
      <c r="DV317" s="22">
        <f t="shared" si="628"/>
        <v>0</v>
      </c>
      <c r="DW317" s="21">
        <f t="shared" si="508"/>
        <v>0</v>
      </c>
      <c r="DX317" s="21">
        <f t="shared" si="587"/>
        <v>0</v>
      </c>
      <c r="DY317" s="21">
        <f t="shared" si="588"/>
        <v>1807.0479359844601</v>
      </c>
      <c r="DZ317" s="21">
        <f t="shared" si="589"/>
        <v>95.107786104445353</v>
      </c>
      <c r="EA317" s="21"/>
      <c r="EB317" s="22">
        <f t="shared" si="590"/>
        <v>0</v>
      </c>
      <c r="EC317" s="21">
        <f t="shared" si="509"/>
        <v>0</v>
      </c>
      <c r="ED317" s="22">
        <f t="shared" si="629"/>
        <v>0</v>
      </c>
      <c r="EE317" s="21">
        <f t="shared" si="510"/>
        <v>0</v>
      </c>
      <c r="EF317" s="21">
        <f t="shared" si="591"/>
        <v>0</v>
      </c>
      <c r="EG317" s="21">
        <f t="shared" si="592"/>
        <v>1635.0269956687646</v>
      </c>
      <c r="EH317" s="21">
        <f t="shared" si="593"/>
        <v>86.054052403619266</v>
      </c>
      <c r="EI317" s="21"/>
      <c r="EJ317" s="22">
        <f t="shared" si="594"/>
        <v>0</v>
      </c>
      <c r="EK317" s="21">
        <f t="shared" si="511"/>
        <v>0</v>
      </c>
      <c r="EL317" s="22">
        <f t="shared" si="630"/>
        <v>0</v>
      </c>
      <c r="EM317" s="21">
        <f t="shared" si="512"/>
        <v>0</v>
      </c>
      <c r="EN317" s="21">
        <f t="shared" si="595"/>
        <v>0</v>
      </c>
      <c r="EO317" s="21">
        <f t="shared" si="596"/>
        <v>134.54081172797009</v>
      </c>
      <c r="EP317" s="21">
        <f t="shared" si="597"/>
        <v>403.62243518391028</v>
      </c>
      <c r="EQ317" s="21"/>
      <c r="ER317" s="22">
        <f t="shared" si="598"/>
        <v>0</v>
      </c>
      <c r="ES317" s="21">
        <f t="shared" si="513"/>
        <v>0</v>
      </c>
      <c r="ET317" s="22">
        <f t="shared" si="631"/>
        <v>0</v>
      </c>
      <c r="EU317" s="21">
        <f t="shared" si="514"/>
        <v>0</v>
      </c>
      <c r="EV317" s="21">
        <f t="shared" si="599"/>
        <v>0</v>
      </c>
      <c r="EW317" s="21">
        <f t="shared" si="600"/>
        <v>648.38580000000002</v>
      </c>
      <c r="EX317" s="21">
        <f t="shared" si="601"/>
        <v>648.38580000000002</v>
      </c>
      <c r="EY317" s="21"/>
      <c r="EZ317" s="22">
        <f t="shared" si="602"/>
        <v>0</v>
      </c>
      <c r="FA317" s="21">
        <f t="shared" si="515"/>
        <v>0</v>
      </c>
      <c r="FB317" s="22">
        <f t="shared" si="632"/>
        <v>0</v>
      </c>
      <c r="FC317" s="21">
        <f t="shared" si="516"/>
        <v>0</v>
      </c>
      <c r="FD317" s="21">
        <f t="shared" si="603"/>
        <v>0</v>
      </c>
      <c r="FE317" s="21">
        <f t="shared" si="604"/>
        <v>145.161</v>
      </c>
      <c r="FF317" s="21">
        <f t="shared" si="605"/>
        <v>145.161</v>
      </c>
      <c r="FG317" s="21"/>
      <c r="FH317" s="22">
        <f t="shared" si="606"/>
        <v>0</v>
      </c>
      <c r="FI317" s="21">
        <f t="shared" si="517"/>
        <v>0</v>
      </c>
      <c r="FJ317" s="22">
        <f t="shared" si="633"/>
        <v>0</v>
      </c>
      <c r="FK317" s="21">
        <f t="shared" si="518"/>
        <v>0</v>
      </c>
      <c r="FL317" s="21">
        <f t="shared" si="607"/>
        <v>0</v>
      </c>
      <c r="FM317" s="21">
        <f t="shared" si="608"/>
        <v>70.161149999999992</v>
      </c>
      <c r="FN317" s="21">
        <f t="shared" si="609"/>
        <v>210.48344999999998</v>
      </c>
      <c r="FO317" s="21"/>
      <c r="FP317" s="21">
        <f t="shared" si="519"/>
        <v>0</v>
      </c>
      <c r="FQ317" s="21">
        <f t="shared" si="520"/>
        <v>0</v>
      </c>
      <c r="FR317" s="21">
        <f t="shared" si="610"/>
        <v>0</v>
      </c>
      <c r="FS317" s="21">
        <f t="shared" si="521"/>
        <v>7718.9743214634136</v>
      </c>
      <c r="FT317" s="21">
        <f t="shared" si="522"/>
        <v>4968.3256785365866</v>
      </c>
      <c r="FU317" s="21"/>
      <c r="FV317" s="20">
        <f t="shared" si="611"/>
        <v>0</v>
      </c>
      <c r="FW317" s="20">
        <f t="shared" si="612"/>
        <v>0</v>
      </c>
      <c r="FX317" s="20">
        <f t="shared" si="523"/>
        <v>0</v>
      </c>
      <c r="FY317" s="20">
        <f t="shared" si="524"/>
        <v>0</v>
      </c>
    </row>
    <row r="318" spans="2:181" x14ac:dyDescent="0.25">
      <c r="B318" s="20">
        <v>12</v>
      </c>
      <c r="C318" s="20">
        <f t="shared" si="525"/>
        <v>20.28</v>
      </c>
      <c r="D318" s="22">
        <f t="shared" si="526"/>
        <v>0</v>
      </c>
      <c r="E318" s="21">
        <f t="shared" si="477"/>
        <v>0</v>
      </c>
      <c r="F318" s="22">
        <f t="shared" si="613"/>
        <v>0</v>
      </c>
      <c r="G318" s="21">
        <f t="shared" si="478"/>
        <v>0</v>
      </c>
      <c r="H318" s="21">
        <f t="shared" si="527"/>
        <v>0</v>
      </c>
      <c r="I318" s="21">
        <f t="shared" si="528"/>
        <v>671.12769000000014</v>
      </c>
      <c r="J318" s="21">
        <f t="shared" si="529"/>
        <v>35.322510000000044</v>
      </c>
      <c r="K318" s="21"/>
      <c r="L318" s="22">
        <f t="shared" si="530"/>
        <v>0</v>
      </c>
      <c r="M318" s="21">
        <f t="shared" si="479"/>
        <v>0</v>
      </c>
      <c r="N318" s="22">
        <f t="shared" si="614"/>
        <v>0</v>
      </c>
      <c r="O318" s="21">
        <f t="shared" si="480"/>
        <v>0</v>
      </c>
      <c r="P318" s="21">
        <f t="shared" si="531"/>
        <v>0</v>
      </c>
      <c r="Q318" s="21">
        <f t="shared" si="532"/>
        <v>252.82207499999996</v>
      </c>
      <c r="R318" s="21">
        <f t="shared" si="533"/>
        <v>13.30642500000001</v>
      </c>
      <c r="S318" s="21"/>
      <c r="T318" s="22">
        <f t="shared" si="534"/>
        <v>0</v>
      </c>
      <c r="U318" s="21">
        <f t="shared" si="481"/>
        <v>0</v>
      </c>
      <c r="V318" s="22">
        <f t="shared" si="615"/>
        <v>0</v>
      </c>
      <c r="W318" s="21">
        <f t="shared" si="482"/>
        <v>0</v>
      </c>
      <c r="X318" s="21">
        <f t="shared" si="535"/>
        <v>0</v>
      </c>
      <c r="Y318" s="21">
        <f t="shared" si="536"/>
        <v>65.322450000000003</v>
      </c>
      <c r="Z318" s="21">
        <f t="shared" si="537"/>
        <v>195.96735000000001</v>
      </c>
      <c r="AA318" s="21"/>
      <c r="AB318" s="22">
        <f t="shared" si="538"/>
        <v>0</v>
      </c>
      <c r="AC318" s="21">
        <f t="shared" si="483"/>
        <v>0</v>
      </c>
      <c r="AD318" s="22">
        <f t="shared" si="616"/>
        <v>0</v>
      </c>
      <c r="AE318" s="21">
        <f t="shared" si="484"/>
        <v>0</v>
      </c>
      <c r="AF318" s="21">
        <f t="shared" si="539"/>
        <v>0</v>
      </c>
      <c r="AG318" s="21">
        <f t="shared" si="540"/>
        <v>59.757945000000007</v>
      </c>
      <c r="AH318" s="21">
        <f t="shared" si="541"/>
        <v>3.145155000000003</v>
      </c>
      <c r="AI318" s="21"/>
      <c r="AJ318" s="22">
        <f t="shared" si="542"/>
        <v>0</v>
      </c>
      <c r="AK318" s="21">
        <f t="shared" si="485"/>
        <v>0</v>
      </c>
      <c r="AL318" s="22">
        <f t="shared" si="617"/>
        <v>0</v>
      </c>
      <c r="AM318" s="21">
        <f t="shared" si="486"/>
        <v>0</v>
      </c>
      <c r="AN318" s="21">
        <f t="shared" si="543"/>
        <v>0</v>
      </c>
      <c r="AO318" s="21">
        <f t="shared" si="544"/>
        <v>128.70941999999999</v>
      </c>
      <c r="AP318" s="21">
        <f t="shared" si="545"/>
        <v>6.7741800000000056</v>
      </c>
      <c r="AQ318" s="21"/>
      <c r="AR318" s="22">
        <f t="shared" si="546"/>
        <v>0</v>
      </c>
      <c r="AS318" s="21">
        <f t="shared" si="487"/>
        <v>0</v>
      </c>
      <c r="AT318" s="22">
        <f t="shared" si="618"/>
        <v>0</v>
      </c>
      <c r="AU318" s="21">
        <f t="shared" si="488"/>
        <v>0</v>
      </c>
      <c r="AV318" s="21">
        <f t="shared" si="547"/>
        <v>0</v>
      </c>
      <c r="AW318" s="21">
        <f t="shared" si="548"/>
        <v>279.43492500000002</v>
      </c>
      <c r="AX318" s="21">
        <f t="shared" si="549"/>
        <v>93.144975000000017</v>
      </c>
      <c r="AY318" s="21"/>
      <c r="AZ318" s="22">
        <f t="shared" si="550"/>
        <v>0</v>
      </c>
      <c r="BA318" s="21">
        <f t="shared" si="489"/>
        <v>0</v>
      </c>
      <c r="BB318" s="22">
        <f t="shared" si="619"/>
        <v>0</v>
      </c>
      <c r="BC318" s="21">
        <f t="shared" si="490"/>
        <v>0</v>
      </c>
      <c r="BD318" s="21">
        <f t="shared" si="551"/>
        <v>0</v>
      </c>
      <c r="BE318" s="21">
        <f t="shared" si="552"/>
        <v>245.53452073170729</v>
      </c>
      <c r="BF318" s="21">
        <f t="shared" si="553"/>
        <v>12.922869512195131</v>
      </c>
      <c r="BG318" s="21"/>
      <c r="BH318" s="22">
        <f t="shared" si="554"/>
        <v>0</v>
      </c>
      <c r="BI318" s="21">
        <f t="shared" si="491"/>
        <v>0</v>
      </c>
      <c r="BJ318" s="22">
        <f t="shared" si="620"/>
        <v>0</v>
      </c>
      <c r="BK318" s="21">
        <f t="shared" si="492"/>
        <v>0</v>
      </c>
      <c r="BL318" s="21">
        <f t="shared" si="555"/>
        <v>0</v>
      </c>
      <c r="BM318" s="21">
        <f t="shared" si="556"/>
        <v>214.14197926829266</v>
      </c>
      <c r="BN318" s="21">
        <f t="shared" si="557"/>
        <v>11.270630487804887</v>
      </c>
      <c r="BO318" s="21"/>
      <c r="BP318" s="22">
        <f t="shared" si="558"/>
        <v>0</v>
      </c>
      <c r="BQ318" s="21">
        <f t="shared" si="493"/>
        <v>0</v>
      </c>
      <c r="BR318" s="22">
        <f t="shared" si="621"/>
        <v>0</v>
      </c>
      <c r="BS318" s="21">
        <f t="shared" si="494"/>
        <v>0</v>
      </c>
      <c r="BT318" s="21">
        <f t="shared" si="559"/>
        <v>0</v>
      </c>
      <c r="BU318" s="21">
        <f t="shared" si="560"/>
        <v>74.350756097560961</v>
      </c>
      <c r="BV318" s="21">
        <f t="shared" si="561"/>
        <v>24.783585365853654</v>
      </c>
      <c r="BW318" s="21"/>
      <c r="BX318" s="22">
        <f t="shared" si="562"/>
        <v>0</v>
      </c>
      <c r="BY318" s="21">
        <f t="shared" si="495"/>
        <v>0</v>
      </c>
      <c r="BZ318" s="22">
        <f t="shared" si="622"/>
        <v>0</v>
      </c>
      <c r="CA318" s="21">
        <f t="shared" si="496"/>
        <v>0</v>
      </c>
      <c r="CB318" s="21">
        <f t="shared" si="563"/>
        <v>0</v>
      </c>
      <c r="CC318" s="21">
        <f t="shared" si="564"/>
        <v>285.26495255212433</v>
      </c>
      <c r="CD318" s="21">
        <f t="shared" si="565"/>
        <v>15.013944871164451</v>
      </c>
      <c r="CE318" s="21"/>
      <c r="CF318" s="22">
        <f t="shared" si="566"/>
        <v>0</v>
      </c>
      <c r="CG318" s="21">
        <f t="shared" si="497"/>
        <v>0</v>
      </c>
      <c r="CH318" s="22">
        <f t="shared" si="623"/>
        <v>0</v>
      </c>
      <c r="CI318" s="21">
        <f t="shared" si="498"/>
        <v>0</v>
      </c>
      <c r="CJ318" s="21">
        <f t="shared" si="567"/>
        <v>0</v>
      </c>
      <c r="CK318" s="21">
        <f t="shared" si="568"/>
        <v>248.86184079464991</v>
      </c>
      <c r="CL318" s="21">
        <f t="shared" si="569"/>
        <v>13.09799162077106</v>
      </c>
      <c r="CM318" s="21"/>
      <c r="CN318" s="22">
        <f t="shared" si="570"/>
        <v>0</v>
      </c>
      <c r="CO318" s="21">
        <f t="shared" si="499"/>
        <v>0</v>
      </c>
      <c r="CP318" s="22">
        <f t="shared" si="624"/>
        <v>0</v>
      </c>
      <c r="CQ318" s="21">
        <f t="shared" si="500"/>
        <v>0</v>
      </c>
      <c r="CR318" s="21">
        <f t="shared" si="571"/>
        <v>0</v>
      </c>
      <c r="CS318" s="21">
        <f t="shared" si="572"/>
        <v>28.794817540322583</v>
      </c>
      <c r="CT318" s="21">
        <f t="shared" si="573"/>
        <v>86.38445262096775</v>
      </c>
      <c r="CU318" s="21"/>
      <c r="CV318" s="22">
        <f t="shared" si="574"/>
        <v>0</v>
      </c>
      <c r="CW318" s="21">
        <f t="shared" si="501"/>
        <v>0</v>
      </c>
      <c r="CX318" s="22">
        <f t="shared" si="625"/>
        <v>0</v>
      </c>
      <c r="CY318" s="21">
        <f t="shared" si="502"/>
        <v>0</v>
      </c>
      <c r="CZ318" s="21">
        <f t="shared" si="575"/>
        <v>0</v>
      </c>
      <c r="DA318" s="21">
        <f t="shared" si="576"/>
        <v>245.53452073170729</v>
      </c>
      <c r="DB318" s="21">
        <f t="shared" si="577"/>
        <v>12.922869512195131</v>
      </c>
      <c r="DC318" s="21"/>
      <c r="DD318" s="22">
        <f t="shared" si="578"/>
        <v>0</v>
      </c>
      <c r="DE318" s="21">
        <f t="shared" si="503"/>
        <v>0</v>
      </c>
      <c r="DF318" s="22">
        <f t="shared" si="626"/>
        <v>0</v>
      </c>
      <c r="DG318" s="21">
        <f t="shared" si="504"/>
        <v>0</v>
      </c>
      <c r="DH318" s="21">
        <f t="shared" si="579"/>
        <v>0</v>
      </c>
      <c r="DI318" s="21">
        <f t="shared" si="580"/>
        <v>214.14197926829266</v>
      </c>
      <c r="DJ318" s="21">
        <f t="shared" si="581"/>
        <v>11.270630487804887</v>
      </c>
      <c r="DK318" s="21"/>
      <c r="DL318" s="22">
        <f t="shared" si="582"/>
        <v>0</v>
      </c>
      <c r="DM318" s="21">
        <f t="shared" si="505"/>
        <v>0</v>
      </c>
      <c r="DN318" s="22">
        <f t="shared" si="627"/>
        <v>0</v>
      </c>
      <c r="DO318" s="21">
        <f t="shared" si="506"/>
        <v>0</v>
      </c>
      <c r="DP318" s="21">
        <f t="shared" si="583"/>
        <v>0</v>
      </c>
      <c r="DQ318" s="21">
        <f t="shared" si="584"/>
        <v>74.350756097560961</v>
      </c>
      <c r="DR318" s="21">
        <f t="shared" si="585"/>
        <v>24.783585365853654</v>
      </c>
      <c r="DS318" s="21"/>
      <c r="DT318" s="22">
        <f t="shared" si="586"/>
        <v>0</v>
      </c>
      <c r="DU318" s="21">
        <f t="shared" si="507"/>
        <v>0</v>
      </c>
      <c r="DV318" s="22">
        <f t="shared" si="628"/>
        <v>0</v>
      </c>
      <c r="DW318" s="21">
        <f t="shared" si="508"/>
        <v>0</v>
      </c>
      <c r="DX318" s="21">
        <f t="shared" si="587"/>
        <v>0</v>
      </c>
      <c r="DY318" s="21">
        <f t="shared" si="588"/>
        <v>1807.0479359844601</v>
      </c>
      <c r="DZ318" s="21">
        <f t="shared" si="589"/>
        <v>95.107786104445353</v>
      </c>
      <c r="EA318" s="21"/>
      <c r="EB318" s="22">
        <f t="shared" si="590"/>
        <v>0</v>
      </c>
      <c r="EC318" s="21">
        <f t="shared" si="509"/>
        <v>0</v>
      </c>
      <c r="ED318" s="22">
        <f t="shared" si="629"/>
        <v>0</v>
      </c>
      <c r="EE318" s="21">
        <f t="shared" si="510"/>
        <v>0</v>
      </c>
      <c r="EF318" s="21">
        <f t="shared" si="591"/>
        <v>0</v>
      </c>
      <c r="EG318" s="21">
        <f t="shared" si="592"/>
        <v>1635.0269956687646</v>
      </c>
      <c r="EH318" s="21">
        <f t="shared" si="593"/>
        <v>86.054052403619266</v>
      </c>
      <c r="EI318" s="21"/>
      <c r="EJ318" s="22">
        <f t="shared" si="594"/>
        <v>0</v>
      </c>
      <c r="EK318" s="21">
        <f t="shared" si="511"/>
        <v>0</v>
      </c>
      <c r="EL318" s="22">
        <f t="shared" si="630"/>
        <v>0</v>
      </c>
      <c r="EM318" s="21">
        <f t="shared" si="512"/>
        <v>0</v>
      </c>
      <c r="EN318" s="21">
        <f t="shared" si="595"/>
        <v>0</v>
      </c>
      <c r="EO318" s="21">
        <f t="shared" si="596"/>
        <v>134.54081172797009</v>
      </c>
      <c r="EP318" s="21">
        <f t="shared" si="597"/>
        <v>403.62243518391028</v>
      </c>
      <c r="EQ318" s="21"/>
      <c r="ER318" s="22">
        <f t="shared" si="598"/>
        <v>0</v>
      </c>
      <c r="ES318" s="21">
        <f t="shared" si="513"/>
        <v>0</v>
      </c>
      <c r="ET318" s="22">
        <f t="shared" si="631"/>
        <v>0</v>
      </c>
      <c r="EU318" s="21">
        <f t="shared" si="514"/>
        <v>0</v>
      </c>
      <c r="EV318" s="21">
        <f t="shared" si="599"/>
        <v>0</v>
      </c>
      <c r="EW318" s="21">
        <f t="shared" si="600"/>
        <v>648.38580000000002</v>
      </c>
      <c r="EX318" s="21">
        <f t="shared" si="601"/>
        <v>648.38580000000002</v>
      </c>
      <c r="EY318" s="21"/>
      <c r="EZ318" s="22">
        <f t="shared" si="602"/>
        <v>0</v>
      </c>
      <c r="FA318" s="21">
        <f t="shared" si="515"/>
        <v>0</v>
      </c>
      <c r="FB318" s="22">
        <f t="shared" si="632"/>
        <v>0</v>
      </c>
      <c r="FC318" s="21">
        <f t="shared" si="516"/>
        <v>0</v>
      </c>
      <c r="FD318" s="21">
        <f t="shared" si="603"/>
        <v>0</v>
      </c>
      <c r="FE318" s="21">
        <f t="shared" si="604"/>
        <v>145.161</v>
      </c>
      <c r="FF318" s="21">
        <f t="shared" si="605"/>
        <v>145.161</v>
      </c>
      <c r="FG318" s="21"/>
      <c r="FH318" s="22">
        <f t="shared" si="606"/>
        <v>0</v>
      </c>
      <c r="FI318" s="21">
        <f t="shared" si="517"/>
        <v>0</v>
      </c>
      <c r="FJ318" s="22">
        <f t="shared" si="633"/>
        <v>0</v>
      </c>
      <c r="FK318" s="21">
        <f t="shared" si="518"/>
        <v>0</v>
      </c>
      <c r="FL318" s="21">
        <f t="shared" si="607"/>
        <v>0</v>
      </c>
      <c r="FM318" s="21">
        <f t="shared" si="608"/>
        <v>70.161149999999992</v>
      </c>
      <c r="FN318" s="21">
        <f t="shared" si="609"/>
        <v>210.48344999999998</v>
      </c>
      <c r="FO318" s="21"/>
      <c r="FP318" s="21">
        <f t="shared" si="519"/>
        <v>0</v>
      </c>
      <c r="FQ318" s="21">
        <f t="shared" si="520"/>
        <v>0</v>
      </c>
      <c r="FR318" s="21">
        <f t="shared" si="610"/>
        <v>0</v>
      </c>
      <c r="FS318" s="21">
        <f t="shared" si="521"/>
        <v>7718.9743214634136</v>
      </c>
      <c r="FT318" s="21">
        <f t="shared" si="522"/>
        <v>4968.3256785365866</v>
      </c>
      <c r="FU318" s="21"/>
      <c r="FV318" s="20">
        <f t="shared" si="611"/>
        <v>0</v>
      </c>
      <c r="FW318" s="20">
        <f t="shared" si="612"/>
        <v>0</v>
      </c>
      <c r="FX318" s="20">
        <f t="shared" si="523"/>
        <v>0</v>
      </c>
      <c r="FY318" s="20">
        <f t="shared" si="524"/>
        <v>0</v>
      </c>
    </row>
    <row r="319" spans="2:181" x14ac:dyDescent="0.25">
      <c r="B319" s="20">
        <v>12.05</v>
      </c>
      <c r="C319" s="20">
        <f t="shared" si="525"/>
        <v>20.3645</v>
      </c>
      <c r="D319" s="22">
        <f t="shared" si="526"/>
        <v>0</v>
      </c>
      <c r="E319" s="21">
        <f t="shared" si="477"/>
        <v>0</v>
      </c>
      <c r="F319" s="22">
        <f t="shared" si="613"/>
        <v>0</v>
      </c>
      <c r="G319" s="21">
        <f t="shared" si="478"/>
        <v>0</v>
      </c>
      <c r="H319" s="21">
        <f t="shared" si="527"/>
        <v>0</v>
      </c>
      <c r="I319" s="21">
        <f t="shared" si="528"/>
        <v>671.12769000000014</v>
      </c>
      <c r="J319" s="21">
        <f t="shared" si="529"/>
        <v>35.322510000000044</v>
      </c>
      <c r="K319" s="21"/>
      <c r="L319" s="22">
        <f t="shared" si="530"/>
        <v>0</v>
      </c>
      <c r="M319" s="21">
        <f t="shared" si="479"/>
        <v>0</v>
      </c>
      <c r="N319" s="22">
        <f t="shared" si="614"/>
        <v>0</v>
      </c>
      <c r="O319" s="21">
        <f t="shared" si="480"/>
        <v>0</v>
      </c>
      <c r="P319" s="21">
        <f t="shared" si="531"/>
        <v>0</v>
      </c>
      <c r="Q319" s="21">
        <f t="shared" si="532"/>
        <v>252.82207499999996</v>
      </c>
      <c r="R319" s="21">
        <f t="shared" si="533"/>
        <v>13.30642500000001</v>
      </c>
      <c r="S319" s="21"/>
      <c r="T319" s="22">
        <f t="shared" si="534"/>
        <v>0</v>
      </c>
      <c r="U319" s="21">
        <f t="shared" si="481"/>
        <v>0</v>
      </c>
      <c r="V319" s="22">
        <f t="shared" si="615"/>
        <v>0</v>
      </c>
      <c r="W319" s="21">
        <f t="shared" si="482"/>
        <v>0</v>
      </c>
      <c r="X319" s="21">
        <f t="shared" si="535"/>
        <v>0</v>
      </c>
      <c r="Y319" s="21">
        <f t="shared" si="536"/>
        <v>65.322450000000003</v>
      </c>
      <c r="Z319" s="21">
        <f t="shared" si="537"/>
        <v>195.96735000000001</v>
      </c>
      <c r="AA319" s="21"/>
      <c r="AB319" s="22">
        <f t="shared" si="538"/>
        <v>0</v>
      </c>
      <c r="AC319" s="21">
        <f t="shared" si="483"/>
        <v>0</v>
      </c>
      <c r="AD319" s="22">
        <f t="shared" si="616"/>
        <v>0</v>
      </c>
      <c r="AE319" s="21">
        <f t="shared" si="484"/>
        <v>0</v>
      </c>
      <c r="AF319" s="21">
        <f t="shared" si="539"/>
        <v>0</v>
      </c>
      <c r="AG319" s="21">
        <f t="shared" si="540"/>
        <v>59.757945000000007</v>
      </c>
      <c r="AH319" s="21">
        <f t="shared" si="541"/>
        <v>3.145155000000003</v>
      </c>
      <c r="AI319" s="21"/>
      <c r="AJ319" s="22">
        <f t="shared" si="542"/>
        <v>0</v>
      </c>
      <c r="AK319" s="21">
        <f t="shared" si="485"/>
        <v>0</v>
      </c>
      <c r="AL319" s="22">
        <f t="shared" si="617"/>
        <v>0</v>
      </c>
      <c r="AM319" s="21">
        <f t="shared" si="486"/>
        <v>0</v>
      </c>
      <c r="AN319" s="21">
        <f t="shared" si="543"/>
        <v>0</v>
      </c>
      <c r="AO319" s="21">
        <f t="shared" si="544"/>
        <v>128.70941999999999</v>
      </c>
      <c r="AP319" s="21">
        <f t="shared" si="545"/>
        <v>6.7741800000000056</v>
      </c>
      <c r="AQ319" s="21"/>
      <c r="AR319" s="22">
        <f t="shared" si="546"/>
        <v>0</v>
      </c>
      <c r="AS319" s="21">
        <f t="shared" si="487"/>
        <v>0</v>
      </c>
      <c r="AT319" s="22">
        <f t="shared" si="618"/>
        <v>0</v>
      </c>
      <c r="AU319" s="21">
        <f t="shared" si="488"/>
        <v>0</v>
      </c>
      <c r="AV319" s="21">
        <f t="shared" si="547"/>
        <v>0</v>
      </c>
      <c r="AW319" s="21">
        <f t="shared" si="548"/>
        <v>279.43492500000002</v>
      </c>
      <c r="AX319" s="21">
        <f t="shared" si="549"/>
        <v>93.144975000000017</v>
      </c>
      <c r="AY319" s="21"/>
      <c r="AZ319" s="22">
        <f t="shared" si="550"/>
        <v>0</v>
      </c>
      <c r="BA319" s="21">
        <f t="shared" si="489"/>
        <v>0</v>
      </c>
      <c r="BB319" s="22">
        <f t="shared" si="619"/>
        <v>0</v>
      </c>
      <c r="BC319" s="21">
        <f t="shared" si="490"/>
        <v>0</v>
      </c>
      <c r="BD319" s="21">
        <f t="shared" si="551"/>
        <v>0</v>
      </c>
      <c r="BE319" s="21">
        <f t="shared" si="552"/>
        <v>245.53452073170729</v>
      </c>
      <c r="BF319" s="21">
        <f t="shared" si="553"/>
        <v>12.922869512195131</v>
      </c>
      <c r="BG319" s="21"/>
      <c r="BH319" s="22">
        <f t="shared" si="554"/>
        <v>0</v>
      </c>
      <c r="BI319" s="21">
        <f t="shared" si="491"/>
        <v>0</v>
      </c>
      <c r="BJ319" s="22">
        <f t="shared" si="620"/>
        <v>0</v>
      </c>
      <c r="BK319" s="21">
        <f t="shared" si="492"/>
        <v>0</v>
      </c>
      <c r="BL319" s="21">
        <f t="shared" si="555"/>
        <v>0</v>
      </c>
      <c r="BM319" s="21">
        <f t="shared" si="556"/>
        <v>214.14197926829266</v>
      </c>
      <c r="BN319" s="21">
        <f t="shared" si="557"/>
        <v>11.270630487804887</v>
      </c>
      <c r="BO319" s="21"/>
      <c r="BP319" s="22">
        <f t="shared" si="558"/>
        <v>0</v>
      </c>
      <c r="BQ319" s="21">
        <f t="shared" si="493"/>
        <v>0</v>
      </c>
      <c r="BR319" s="22">
        <f t="shared" si="621"/>
        <v>0</v>
      </c>
      <c r="BS319" s="21">
        <f t="shared" si="494"/>
        <v>0</v>
      </c>
      <c r="BT319" s="21">
        <f t="shared" si="559"/>
        <v>0</v>
      </c>
      <c r="BU319" s="21">
        <f t="shared" si="560"/>
        <v>74.350756097560961</v>
      </c>
      <c r="BV319" s="21">
        <f t="shared" si="561"/>
        <v>24.783585365853654</v>
      </c>
      <c r="BW319" s="21"/>
      <c r="BX319" s="22">
        <f t="shared" si="562"/>
        <v>0</v>
      </c>
      <c r="BY319" s="21">
        <f t="shared" si="495"/>
        <v>0</v>
      </c>
      <c r="BZ319" s="22">
        <f t="shared" si="622"/>
        <v>0</v>
      </c>
      <c r="CA319" s="21">
        <f t="shared" si="496"/>
        <v>0</v>
      </c>
      <c r="CB319" s="21">
        <f t="shared" si="563"/>
        <v>0</v>
      </c>
      <c r="CC319" s="21">
        <f t="shared" si="564"/>
        <v>285.26495255212433</v>
      </c>
      <c r="CD319" s="21">
        <f t="shared" si="565"/>
        <v>15.013944871164451</v>
      </c>
      <c r="CE319" s="21"/>
      <c r="CF319" s="22">
        <f t="shared" si="566"/>
        <v>0</v>
      </c>
      <c r="CG319" s="21">
        <f t="shared" si="497"/>
        <v>0</v>
      </c>
      <c r="CH319" s="22">
        <f t="shared" si="623"/>
        <v>0</v>
      </c>
      <c r="CI319" s="21">
        <f t="shared" si="498"/>
        <v>0</v>
      </c>
      <c r="CJ319" s="21">
        <f t="shared" si="567"/>
        <v>0</v>
      </c>
      <c r="CK319" s="21">
        <f t="shared" si="568"/>
        <v>248.86184079464991</v>
      </c>
      <c r="CL319" s="21">
        <f t="shared" si="569"/>
        <v>13.09799162077106</v>
      </c>
      <c r="CM319" s="21"/>
      <c r="CN319" s="22">
        <f t="shared" si="570"/>
        <v>0</v>
      </c>
      <c r="CO319" s="21">
        <f t="shared" si="499"/>
        <v>0</v>
      </c>
      <c r="CP319" s="22">
        <f t="shared" si="624"/>
        <v>0</v>
      </c>
      <c r="CQ319" s="21">
        <f t="shared" si="500"/>
        <v>0</v>
      </c>
      <c r="CR319" s="21">
        <f t="shared" si="571"/>
        <v>0</v>
      </c>
      <c r="CS319" s="21">
        <f t="shared" si="572"/>
        <v>28.794817540322583</v>
      </c>
      <c r="CT319" s="21">
        <f t="shared" si="573"/>
        <v>86.38445262096775</v>
      </c>
      <c r="CU319" s="21"/>
      <c r="CV319" s="22">
        <f t="shared" si="574"/>
        <v>0</v>
      </c>
      <c r="CW319" s="21">
        <f t="shared" si="501"/>
        <v>0</v>
      </c>
      <c r="CX319" s="22">
        <f t="shared" si="625"/>
        <v>0</v>
      </c>
      <c r="CY319" s="21">
        <f t="shared" si="502"/>
        <v>0</v>
      </c>
      <c r="CZ319" s="21">
        <f t="shared" si="575"/>
        <v>0</v>
      </c>
      <c r="DA319" s="21">
        <f t="shared" si="576"/>
        <v>245.53452073170729</v>
      </c>
      <c r="DB319" s="21">
        <f t="shared" si="577"/>
        <v>12.922869512195131</v>
      </c>
      <c r="DC319" s="21"/>
      <c r="DD319" s="22">
        <f t="shared" si="578"/>
        <v>0</v>
      </c>
      <c r="DE319" s="21">
        <f t="shared" si="503"/>
        <v>0</v>
      </c>
      <c r="DF319" s="22">
        <f t="shared" si="626"/>
        <v>0</v>
      </c>
      <c r="DG319" s="21">
        <f t="shared" si="504"/>
        <v>0</v>
      </c>
      <c r="DH319" s="21">
        <f t="shared" si="579"/>
        <v>0</v>
      </c>
      <c r="DI319" s="21">
        <f t="shared" si="580"/>
        <v>214.14197926829266</v>
      </c>
      <c r="DJ319" s="21">
        <f t="shared" si="581"/>
        <v>11.270630487804887</v>
      </c>
      <c r="DK319" s="21"/>
      <c r="DL319" s="22">
        <f t="shared" si="582"/>
        <v>0</v>
      </c>
      <c r="DM319" s="21">
        <f t="shared" si="505"/>
        <v>0</v>
      </c>
      <c r="DN319" s="22">
        <f t="shared" si="627"/>
        <v>0</v>
      </c>
      <c r="DO319" s="21">
        <f t="shared" si="506"/>
        <v>0</v>
      </c>
      <c r="DP319" s="21">
        <f t="shared" si="583"/>
        <v>0</v>
      </c>
      <c r="DQ319" s="21">
        <f t="shared" si="584"/>
        <v>74.350756097560961</v>
      </c>
      <c r="DR319" s="21">
        <f t="shared" si="585"/>
        <v>24.783585365853654</v>
      </c>
      <c r="DS319" s="21"/>
      <c r="DT319" s="22">
        <f t="shared" si="586"/>
        <v>0</v>
      </c>
      <c r="DU319" s="21">
        <f t="shared" si="507"/>
        <v>0</v>
      </c>
      <c r="DV319" s="22">
        <f t="shared" si="628"/>
        <v>0</v>
      </c>
      <c r="DW319" s="21">
        <f t="shared" si="508"/>
        <v>0</v>
      </c>
      <c r="DX319" s="21">
        <f t="shared" si="587"/>
        <v>0</v>
      </c>
      <c r="DY319" s="21">
        <f t="shared" si="588"/>
        <v>1807.0479359844601</v>
      </c>
      <c r="DZ319" s="21">
        <f t="shared" si="589"/>
        <v>95.107786104445353</v>
      </c>
      <c r="EA319" s="21"/>
      <c r="EB319" s="22">
        <f t="shared" si="590"/>
        <v>0</v>
      </c>
      <c r="EC319" s="21">
        <f t="shared" si="509"/>
        <v>0</v>
      </c>
      <c r="ED319" s="22">
        <f t="shared" si="629"/>
        <v>0</v>
      </c>
      <c r="EE319" s="21">
        <f t="shared" si="510"/>
        <v>0</v>
      </c>
      <c r="EF319" s="21">
        <f t="shared" si="591"/>
        <v>0</v>
      </c>
      <c r="EG319" s="21">
        <f t="shared" si="592"/>
        <v>1635.0269956687646</v>
      </c>
      <c r="EH319" s="21">
        <f t="shared" si="593"/>
        <v>86.054052403619266</v>
      </c>
      <c r="EI319" s="21"/>
      <c r="EJ319" s="22">
        <f t="shared" si="594"/>
        <v>0</v>
      </c>
      <c r="EK319" s="21">
        <f t="shared" si="511"/>
        <v>0</v>
      </c>
      <c r="EL319" s="22">
        <f t="shared" si="630"/>
        <v>0</v>
      </c>
      <c r="EM319" s="21">
        <f t="shared" si="512"/>
        <v>0</v>
      </c>
      <c r="EN319" s="21">
        <f t="shared" si="595"/>
        <v>0</v>
      </c>
      <c r="EO319" s="21">
        <f t="shared" si="596"/>
        <v>134.54081172797009</v>
      </c>
      <c r="EP319" s="21">
        <f t="shared" si="597"/>
        <v>403.62243518391028</v>
      </c>
      <c r="EQ319" s="21"/>
      <c r="ER319" s="22">
        <f t="shared" si="598"/>
        <v>0</v>
      </c>
      <c r="ES319" s="21">
        <f t="shared" si="513"/>
        <v>0</v>
      </c>
      <c r="ET319" s="22">
        <f t="shared" si="631"/>
        <v>0</v>
      </c>
      <c r="EU319" s="21">
        <f t="shared" si="514"/>
        <v>0</v>
      </c>
      <c r="EV319" s="21">
        <f t="shared" si="599"/>
        <v>0</v>
      </c>
      <c r="EW319" s="21">
        <f t="shared" si="600"/>
        <v>648.38580000000002</v>
      </c>
      <c r="EX319" s="21">
        <f t="shared" si="601"/>
        <v>648.38580000000002</v>
      </c>
      <c r="EY319" s="21"/>
      <c r="EZ319" s="22">
        <f t="shared" si="602"/>
        <v>0</v>
      </c>
      <c r="FA319" s="21">
        <f t="shared" si="515"/>
        <v>0</v>
      </c>
      <c r="FB319" s="22">
        <f t="shared" si="632"/>
        <v>0</v>
      </c>
      <c r="FC319" s="21">
        <f t="shared" si="516"/>
        <v>0</v>
      </c>
      <c r="FD319" s="21">
        <f t="shared" si="603"/>
        <v>0</v>
      </c>
      <c r="FE319" s="21">
        <f t="shared" si="604"/>
        <v>145.161</v>
      </c>
      <c r="FF319" s="21">
        <f t="shared" si="605"/>
        <v>145.161</v>
      </c>
      <c r="FG319" s="21"/>
      <c r="FH319" s="22">
        <f t="shared" si="606"/>
        <v>0</v>
      </c>
      <c r="FI319" s="21">
        <f t="shared" si="517"/>
        <v>0</v>
      </c>
      <c r="FJ319" s="22">
        <f t="shared" si="633"/>
        <v>0</v>
      </c>
      <c r="FK319" s="21">
        <f t="shared" si="518"/>
        <v>0</v>
      </c>
      <c r="FL319" s="21">
        <f t="shared" si="607"/>
        <v>0</v>
      </c>
      <c r="FM319" s="21">
        <f t="shared" si="608"/>
        <v>70.161149999999992</v>
      </c>
      <c r="FN319" s="21">
        <f t="shared" si="609"/>
        <v>210.48344999999998</v>
      </c>
      <c r="FO319" s="21"/>
      <c r="FP319" s="21">
        <f t="shared" si="519"/>
        <v>0</v>
      </c>
      <c r="FQ319" s="21">
        <f t="shared" si="520"/>
        <v>0</v>
      </c>
      <c r="FR319" s="21">
        <f t="shared" si="610"/>
        <v>0</v>
      </c>
      <c r="FS319" s="21">
        <f t="shared" si="521"/>
        <v>7718.9743214634136</v>
      </c>
      <c r="FT319" s="21">
        <f t="shared" si="522"/>
        <v>4968.3256785365866</v>
      </c>
      <c r="FU319" s="21"/>
      <c r="FV319" s="20">
        <f t="shared" si="611"/>
        <v>0</v>
      </c>
      <c r="FW319" s="20">
        <f t="shared" si="612"/>
        <v>0</v>
      </c>
      <c r="FX319" s="20">
        <f t="shared" si="523"/>
        <v>0</v>
      </c>
      <c r="FY319" s="20">
        <f t="shared" si="524"/>
        <v>0</v>
      </c>
    </row>
    <row r="320" spans="2:181" x14ac:dyDescent="0.25">
      <c r="B320" s="20">
        <v>12.1</v>
      </c>
      <c r="C320" s="20">
        <f t="shared" si="525"/>
        <v>20.448999999999998</v>
      </c>
      <c r="D320" s="22">
        <f t="shared" si="526"/>
        <v>0</v>
      </c>
      <c r="E320" s="21">
        <f t="shared" si="477"/>
        <v>0</v>
      </c>
      <c r="F320" s="22">
        <f t="shared" si="613"/>
        <v>0</v>
      </c>
      <c r="G320" s="21">
        <f t="shared" si="478"/>
        <v>0</v>
      </c>
      <c r="H320" s="21">
        <f t="shared" si="527"/>
        <v>0</v>
      </c>
      <c r="I320" s="21">
        <f t="shared" si="528"/>
        <v>671.12769000000014</v>
      </c>
      <c r="J320" s="21">
        <f t="shared" si="529"/>
        <v>35.322510000000044</v>
      </c>
      <c r="K320" s="21"/>
      <c r="L320" s="22">
        <f t="shared" si="530"/>
        <v>0</v>
      </c>
      <c r="M320" s="21">
        <f t="shared" si="479"/>
        <v>0</v>
      </c>
      <c r="N320" s="22">
        <f t="shared" si="614"/>
        <v>0</v>
      </c>
      <c r="O320" s="21">
        <f t="shared" si="480"/>
        <v>0</v>
      </c>
      <c r="P320" s="21">
        <f t="shared" si="531"/>
        <v>0</v>
      </c>
      <c r="Q320" s="21">
        <f t="shared" si="532"/>
        <v>252.82207499999996</v>
      </c>
      <c r="R320" s="21">
        <f t="shared" si="533"/>
        <v>13.30642500000001</v>
      </c>
      <c r="S320" s="21"/>
      <c r="T320" s="22">
        <f t="shared" si="534"/>
        <v>0</v>
      </c>
      <c r="U320" s="21">
        <f t="shared" si="481"/>
        <v>0</v>
      </c>
      <c r="V320" s="22">
        <f t="shared" si="615"/>
        <v>0</v>
      </c>
      <c r="W320" s="21">
        <f t="shared" si="482"/>
        <v>0</v>
      </c>
      <c r="X320" s="21">
        <f t="shared" si="535"/>
        <v>0</v>
      </c>
      <c r="Y320" s="21">
        <f t="shared" si="536"/>
        <v>65.322450000000003</v>
      </c>
      <c r="Z320" s="21">
        <f t="shared" si="537"/>
        <v>195.96735000000001</v>
      </c>
      <c r="AA320" s="21"/>
      <c r="AB320" s="22">
        <f t="shared" si="538"/>
        <v>0</v>
      </c>
      <c r="AC320" s="21">
        <f t="shared" si="483"/>
        <v>0</v>
      </c>
      <c r="AD320" s="22">
        <f t="shared" si="616"/>
        <v>0</v>
      </c>
      <c r="AE320" s="21">
        <f t="shared" si="484"/>
        <v>0</v>
      </c>
      <c r="AF320" s="21">
        <f t="shared" si="539"/>
        <v>0</v>
      </c>
      <c r="AG320" s="21">
        <f t="shared" si="540"/>
        <v>59.757945000000007</v>
      </c>
      <c r="AH320" s="21">
        <f t="shared" si="541"/>
        <v>3.145155000000003</v>
      </c>
      <c r="AI320" s="21"/>
      <c r="AJ320" s="22">
        <f t="shared" si="542"/>
        <v>0</v>
      </c>
      <c r="AK320" s="21">
        <f t="shared" si="485"/>
        <v>0</v>
      </c>
      <c r="AL320" s="22">
        <f t="shared" si="617"/>
        <v>0</v>
      </c>
      <c r="AM320" s="21">
        <f t="shared" si="486"/>
        <v>0</v>
      </c>
      <c r="AN320" s="21">
        <f t="shared" si="543"/>
        <v>0</v>
      </c>
      <c r="AO320" s="21">
        <f t="shared" si="544"/>
        <v>128.70941999999999</v>
      </c>
      <c r="AP320" s="21">
        <f t="shared" si="545"/>
        <v>6.7741800000000056</v>
      </c>
      <c r="AQ320" s="21"/>
      <c r="AR320" s="22">
        <f t="shared" si="546"/>
        <v>0</v>
      </c>
      <c r="AS320" s="21">
        <f t="shared" si="487"/>
        <v>0</v>
      </c>
      <c r="AT320" s="22">
        <f t="shared" si="618"/>
        <v>0</v>
      </c>
      <c r="AU320" s="21">
        <f t="shared" si="488"/>
        <v>0</v>
      </c>
      <c r="AV320" s="21">
        <f t="shared" si="547"/>
        <v>0</v>
      </c>
      <c r="AW320" s="21">
        <f t="shared" si="548"/>
        <v>279.43492500000002</v>
      </c>
      <c r="AX320" s="21">
        <f t="shared" si="549"/>
        <v>93.144975000000017</v>
      </c>
      <c r="AY320" s="21"/>
      <c r="AZ320" s="22">
        <f t="shared" si="550"/>
        <v>0</v>
      </c>
      <c r="BA320" s="21">
        <f t="shared" si="489"/>
        <v>0</v>
      </c>
      <c r="BB320" s="22">
        <f t="shared" si="619"/>
        <v>0</v>
      </c>
      <c r="BC320" s="21">
        <f t="shared" si="490"/>
        <v>0</v>
      </c>
      <c r="BD320" s="21">
        <f t="shared" si="551"/>
        <v>0</v>
      </c>
      <c r="BE320" s="21">
        <f t="shared" si="552"/>
        <v>245.53452073170729</v>
      </c>
      <c r="BF320" s="21">
        <f t="shared" si="553"/>
        <v>12.922869512195131</v>
      </c>
      <c r="BG320" s="21"/>
      <c r="BH320" s="22">
        <f t="shared" si="554"/>
        <v>0</v>
      </c>
      <c r="BI320" s="21">
        <f t="shared" si="491"/>
        <v>0</v>
      </c>
      <c r="BJ320" s="22">
        <f t="shared" si="620"/>
        <v>0</v>
      </c>
      <c r="BK320" s="21">
        <f t="shared" si="492"/>
        <v>0</v>
      </c>
      <c r="BL320" s="21">
        <f t="shared" si="555"/>
        <v>0</v>
      </c>
      <c r="BM320" s="21">
        <f t="shared" si="556"/>
        <v>214.14197926829266</v>
      </c>
      <c r="BN320" s="21">
        <f t="shared" si="557"/>
        <v>11.270630487804887</v>
      </c>
      <c r="BO320" s="21"/>
      <c r="BP320" s="22">
        <f t="shared" si="558"/>
        <v>0</v>
      </c>
      <c r="BQ320" s="21">
        <f t="shared" si="493"/>
        <v>0</v>
      </c>
      <c r="BR320" s="22">
        <f t="shared" si="621"/>
        <v>0</v>
      </c>
      <c r="BS320" s="21">
        <f t="shared" si="494"/>
        <v>0</v>
      </c>
      <c r="BT320" s="21">
        <f t="shared" si="559"/>
        <v>0</v>
      </c>
      <c r="BU320" s="21">
        <f t="shared" si="560"/>
        <v>74.350756097560961</v>
      </c>
      <c r="BV320" s="21">
        <f t="shared" si="561"/>
        <v>24.783585365853654</v>
      </c>
      <c r="BW320" s="21"/>
      <c r="BX320" s="22">
        <f t="shared" si="562"/>
        <v>0</v>
      </c>
      <c r="BY320" s="21">
        <f t="shared" si="495"/>
        <v>0</v>
      </c>
      <c r="BZ320" s="22">
        <f t="shared" si="622"/>
        <v>0</v>
      </c>
      <c r="CA320" s="21">
        <f t="shared" si="496"/>
        <v>0</v>
      </c>
      <c r="CB320" s="21">
        <f t="shared" si="563"/>
        <v>0</v>
      </c>
      <c r="CC320" s="21">
        <f t="shared" si="564"/>
        <v>285.26495255212433</v>
      </c>
      <c r="CD320" s="21">
        <f t="shared" si="565"/>
        <v>15.013944871164451</v>
      </c>
      <c r="CE320" s="21"/>
      <c r="CF320" s="22">
        <f t="shared" si="566"/>
        <v>0</v>
      </c>
      <c r="CG320" s="21">
        <f t="shared" si="497"/>
        <v>0</v>
      </c>
      <c r="CH320" s="22">
        <f t="shared" si="623"/>
        <v>0</v>
      </c>
      <c r="CI320" s="21">
        <f t="shared" si="498"/>
        <v>0</v>
      </c>
      <c r="CJ320" s="21">
        <f t="shared" si="567"/>
        <v>0</v>
      </c>
      <c r="CK320" s="21">
        <f t="shared" si="568"/>
        <v>248.86184079464991</v>
      </c>
      <c r="CL320" s="21">
        <f t="shared" si="569"/>
        <v>13.09799162077106</v>
      </c>
      <c r="CM320" s="21"/>
      <c r="CN320" s="22">
        <f t="shared" si="570"/>
        <v>0</v>
      </c>
      <c r="CO320" s="21">
        <f t="shared" si="499"/>
        <v>0</v>
      </c>
      <c r="CP320" s="22">
        <f t="shared" si="624"/>
        <v>0</v>
      </c>
      <c r="CQ320" s="21">
        <f t="shared" si="500"/>
        <v>0</v>
      </c>
      <c r="CR320" s="21">
        <f t="shared" si="571"/>
        <v>0</v>
      </c>
      <c r="CS320" s="21">
        <f t="shared" si="572"/>
        <v>28.794817540322583</v>
      </c>
      <c r="CT320" s="21">
        <f t="shared" si="573"/>
        <v>86.38445262096775</v>
      </c>
      <c r="CU320" s="21"/>
      <c r="CV320" s="22">
        <f t="shared" si="574"/>
        <v>0</v>
      </c>
      <c r="CW320" s="21">
        <f t="shared" si="501"/>
        <v>0</v>
      </c>
      <c r="CX320" s="22">
        <f t="shared" si="625"/>
        <v>0</v>
      </c>
      <c r="CY320" s="21">
        <f t="shared" si="502"/>
        <v>0</v>
      </c>
      <c r="CZ320" s="21">
        <f t="shared" si="575"/>
        <v>0</v>
      </c>
      <c r="DA320" s="21">
        <f t="shared" si="576"/>
        <v>245.53452073170729</v>
      </c>
      <c r="DB320" s="21">
        <f t="shared" si="577"/>
        <v>12.922869512195131</v>
      </c>
      <c r="DC320" s="21"/>
      <c r="DD320" s="22">
        <f t="shared" si="578"/>
        <v>0</v>
      </c>
      <c r="DE320" s="21">
        <f t="shared" si="503"/>
        <v>0</v>
      </c>
      <c r="DF320" s="22">
        <f t="shared" si="626"/>
        <v>0</v>
      </c>
      <c r="DG320" s="21">
        <f t="shared" si="504"/>
        <v>0</v>
      </c>
      <c r="DH320" s="21">
        <f t="shared" si="579"/>
        <v>0</v>
      </c>
      <c r="DI320" s="21">
        <f t="shared" si="580"/>
        <v>214.14197926829266</v>
      </c>
      <c r="DJ320" s="21">
        <f t="shared" si="581"/>
        <v>11.270630487804887</v>
      </c>
      <c r="DK320" s="21"/>
      <c r="DL320" s="22">
        <f t="shared" si="582"/>
        <v>0</v>
      </c>
      <c r="DM320" s="21">
        <f t="shared" si="505"/>
        <v>0</v>
      </c>
      <c r="DN320" s="22">
        <f t="shared" si="627"/>
        <v>0</v>
      </c>
      <c r="DO320" s="21">
        <f t="shared" si="506"/>
        <v>0</v>
      </c>
      <c r="DP320" s="21">
        <f t="shared" si="583"/>
        <v>0</v>
      </c>
      <c r="DQ320" s="21">
        <f t="shared" si="584"/>
        <v>74.350756097560961</v>
      </c>
      <c r="DR320" s="21">
        <f t="shared" si="585"/>
        <v>24.783585365853654</v>
      </c>
      <c r="DS320" s="21"/>
      <c r="DT320" s="22">
        <f t="shared" si="586"/>
        <v>0</v>
      </c>
      <c r="DU320" s="21">
        <f t="shared" si="507"/>
        <v>0</v>
      </c>
      <c r="DV320" s="22">
        <f t="shared" si="628"/>
        <v>0</v>
      </c>
      <c r="DW320" s="21">
        <f t="shared" si="508"/>
        <v>0</v>
      </c>
      <c r="DX320" s="21">
        <f t="shared" si="587"/>
        <v>0</v>
      </c>
      <c r="DY320" s="21">
        <f t="shared" si="588"/>
        <v>1807.0479359844601</v>
      </c>
      <c r="DZ320" s="21">
        <f t="shared" si="589"/>
        <v>95.107786104445353</v>
      </c>
      <c r="EA320" s="21"/>
      <c r="EB320" s="22">
        <f t="shared" si="590"/>
        <v>0</v>
      </c>
      <c r="EC320" s="21">
        <f t="shared" si="509"/>
        <v>0</v>
      </c>
      <c r="ED320" s="22">
        <f t="shared" si="629"/>
        <v>0</v>
      </c>
      <c r="EE320" s="21">
        <f t="shared" si="510"/>
        <v>0</v>
      </c>
      <c r="EF320" s="21">
        <f t="shared" si="591"/>
        <v>0</v>
      </c>
      <c r="EG320" s="21">
        <f t="shared" si="592"/>
        <v>1635.0269956687646</v>
      </c>
      <c r="EH320" s="21">
        <f t="shared" si="593"/>
        <v>86.054052403619266</v>
      </c>
      <c r="EI320" s="21"/>
      <c r="EJ320" s="22">
        <f t="shared" si="594"/>
        <v>0</v>
      </c>
      <c r="EK320" s="21">
        <f t="shared" si="511"/>
        <v>0</v>
      </c>
      <c r="EL320" s="22">
        <f t="shared" si="630"/>
        <v>0</v>
      </c>
      <c r="EM320" s="21">
        <f t="shared" si="512"/>
        <v>0</v>
      </c>
      <c r="EN320" s="21">
        <f t="shared" si="595"/>
        <v>0</v>
      </c>
      <c r="EO320" s="21">
        <f t="shared" si="596"/>
        <v>134.54081172797009</v>
      </c>
      <c r="EP320" s="21">
        <f t="shared" si="597"/>
        <v>403.62243518391028</v>
      </c>
      <c r="EQ320" s="21"/>
      <c r="ER320" s="22">
        <f t="shared" si="598"/>
        <v>0</v>
      </c>
      <c r="ES320" s="21">
        <f t="shared" si="513"/>
        <v>0</v>
      </c>
      <c r="ET320" s="22">
        <f t="shared" si="631"/>
        <v>0</v>
      </c>
      <c r="EU320" s="21">
        <f t="shared" si="514"/>
        <v>0</v>
      </c>
      <c r="EV320" s="21">
        <f t="shared" si="599"/>
        <v>0</v>
      </c>
      <c r="EW320" s="21">
        <f t="shared" si="600"/>
        <v>648.38580000000002</v>
      </c>
      <c r="EX320" s="21">
        <f t="shared" si="601"/>
        <v>648.38580000000002</v>
      </c>
      <c r="EY320" s="21"/>
      <c r="EZ320" s="22">
        <f t="shared" si="602"/>
        <v>0</v>
      </c>
      <c r="FA320" s="21">
        <f t="shared" si="515"/>
        <v>0</v>
      </c>
      <c r="FB320" s="22">
        <f t="shared" si="632"/>
        <v>0</v>
      </c>
      <c r="FC320" s="21">
        <f t="shared" si="516"/>
        <v>0</v>
      </c>
      <c r="FD320" s="21">
        <f t="shared" si="603"/>
        <v>0</v>
      </c>
      <c r="FE320" s="21">
        <f t="shared" si="604"/>
        <v>145.161</v>
      </c>
      <c r="FF320" s="21">
        <f t="shared" si="605"/>
        <v>145.161</v>
      </c>
      <c r="FG320" s="21"/>
      <c r="FH320" s="22">
        <f t="shared" si="606"/>
        <v>0</v>
      </c>
      <c r="FI320" s="21">
        <f t="shared" si="517"/>
        <v>0</v>
      </c>
      <c r="FJ320" s="22">
        <f t="shared" si="633"/>
        <v>0</v>
      </c>
      <c r="FK320" s="21">
        <f t="shared" si="518"/>
        <v>0</v>
      </c>
      <c r="FL320" s="21">
        <f t="shared" si="607"/>
        <v>0</v>
      </c>
      <c r="FM320" s="21">
        <f t="shared" si="608"/>
        <v>70.161149999999992</v>
      </c>
      <c r="FN320" s="21">
        <f t="shared" si="609"/>
        <v>210.48344999999998</v>
      </c>
      <c r="FO320" s="21"/>
      <c r="FP320" s="21">
        <f t="shared" si="519"/>
        <v>0</v>
      </c>
      <c r="FQ320" s="21">
        <f t="shared" si="520"/>
        <v>0</v>
      </c>
      <c r="FR320" s="21">
        <f t="shared" si="610"/>
        <v>0</v>
      </c>
      <c r="FS320" s="21">
        <f t="shared" si="521"/>
        <v>7718.9743214634136</v>
      </c>
      <c r="FT320" s="21">
        <f t="shared" si="522"/>
        <v>4968.3256785365866</v>
      </c>
      <c r="FU320" s="21"/>
      <c r="FV320" s="20">
        <f t="shared" si="611"/>
        <v>0</v>
      </c>
      <c r="FW320" s="20">
        <f t="shared" si="612"/>
        <v>0</v>
      </c>
      <c r="FX320" s="20">
        <f t="shared" si="523"/>
        <v>0</v>
      </c>
      <c r="FY320" s="20">
        <f t="shared" si="524"/>
        <v>0</v>
      </c>
    </row>
    <row r="321" spans="2:181" x14ac:dyDescent="0.25">
      <c r="B321" s="20">
        <v>12.15</v>
      </c>
      <c r="C321" s="20">
        <f t="shared" si="525"/>
        <v>20.5335</v>
      </c>
      <c r="D321" s="22">
        <f t="shared" si="526"/>
        <v>0</v>
      </c>
      <c r="E321" s="21">
        <f t="shared" si="477"/>
        <v>0</v>
      </c>
      <c r="F321" s="22">
        <f t="shared" si="613"/>
        <v>0</v>
      </c>
      <c r="G321" s="21">
        <f t="shared" si="478"/>
        <v>0</v>
      </c>
      <c r="H321" s="21">
        <f t="shared" si="527"/>
        <v>0</v>
      </c>
      <c r="I321" s="21">
        <f t="shared" si="528"/>
        <v>671.12769000000014</v>
      </c>
      <c r="J321" s="21">
        <f t="shared" si="529"/>
        <v>35.322510000000044</v>
      </c>
      <c r="K321" s="21"/>
      <c r="L321" s="22">
        <f t="shared" si="530"/>
        <v>0</v>
      </c>
      <c r="M321" s="21">
        <f t="shared" si="479"/>
        <v>0</v>
      </c>
      <c r="N321" s="22">
        <f t="shared" si="614"/>
        <v>0</v>
      </c>
      <c r="O321" s="21">
        <f t="shared" si="480"/>
        <v>0</v>
      </c>
      <c r="P321" s="21">
        <f t="shared" si="531"/>
        <v>0</v>
      </c>
      <c r="Q321" s="21">
        <f t="shared" si="532"/>
        <v>252.82207499999996</v>
      </c>
      <c r="R321" s="21">
        <f t="shared" si="533"/>
        <v>13.30642500000001</v>
      </c>
      <c r="S321" s="21"/>
      <c r="T321" s="22">
        <f t="shared" si="534"/>
        <v>0</v>
      </c>
      <c r="U321" s="21">
        <f t="shared" si="481"/>
        <v>0</v>
      </c>
      <c r="V321" s="22">
        <f t="shared" si="615"/>
        <v>0</v>
      </c>
      <c r="W321" s="21">
        <f t="shared" si="482"/>
        <v>0</v>
      </c>
      <c r="X321" s="21">
        <f t="shared" si="535"/>
        <v>0</v>
      </c>
      <c r="Y321" s="21">
        <f t="shared" si="536"/>
        <v>65.322450000000003</v>
      </c>
      <c r="Z321" s="21">
        <f t="shared" si="537"/>
        <v>195.96735000000001</v>
      </c>
      <c r="AA321" s="21"/>
      <c r="AB321" s="22">
        <f t="shared" si="538"/>
        <v>0</v>
      </c>
      <c r="AC321" s="21">
        <f t="shared" si="483"/>
        <v>0</v>
      </c>
      <c r="AD321" s="22">
        <f t="shared" si="616"/>
        <v>0</v>
      </c>
      <c r="AE321" s="21">
        <f t="shared" si="484"/>
        <v>0</v>
      </c>
      <c r="AF321" s="21">
        <f t="shared" si="539"/>
        <v>0</v>
      </c>
      <c r="AG321" s="21">
        <f t="shared" si="540"/>
        <v>59.757945000000007</v>
      </c>
      <c r="AH321" s="21">
        <f t="shared" si="541"/>
        <v>3.145155000000003</v>
      </c>
      <c r="AI321" s="21"/>
      <c r="AJ321" s="22">
        <f t="shared" si="542"/>
        <v>0</v>
      </c>
      <c r="AK321" s="21">
        <f t="shared" si="485"/>
        <v>0</v>
      </c>
      <c r="AL321" s="22">
        <f t="shared" si="617"/>
        <v>0</v>
      </c>
      <c r="AM321" s="21">
        <f t="shared" si="486"/>
        <v>0</v>
      </c>
      <c r="AN321" s="21">
        <f t="shared" si="543"/>
        <v>0</v>
      </c>
      <c r="AO321" s="21">
        <f t="shared" si="544"/>
        <v>128.70941999999999</v>
      </c>
      <c r="AP321" s="21">
        <f t="shared" si="545"/>
        <v>6.7741800000000056</v>
      </c>
      <c r="AQ321" s="21"/>
      <c r="AR321" s="22">
        <f t="shared" si="546"/>
        <v>0</v>
      </c>
      <c r="AS321" s="21">
        <f t="shared" si="487"/>
        <v>0</v>
      </c>
      <c r="AT321" s="22">
        <f t="shared" si="618"/>
        <v>0</v>
      </c>
      <c r="AU321" s="21">
        <f t="shared" si="488"/>
        <v>0</v>
      </c>
      <c r="AV321" s="21">
        <f t="shared" si="547"/>
        <v>0</v>
      </c>
      <c r="AW321" s="21">
        <f t="shared" si="548"/>
        <v>279.43492500000002</v>
      </c>
      <c r="AX321" s="21">
        <f t="shared" si="549"/>
        <v>93.144975000000017</v>
      </c>
      <c r="AY321" s="21"/>
      <c r="AZ321" s="22">
        <f t="shared" si="550"/>
        <v>0</v>
      </c>
      <c r="BA321" s="21">
        <f t="shared" si="489"/>
        <v>0</v>
      </c>
      <c r="BB321" s="22">
        <f t="shared" si="619"/>
        <v>0</v>
      </c>
      <c r="BC321" s="21">
        <f t="shared" si="490"/>
        <v>0</v>
      </c>
      <c r="BD321" s="21">
        <f t="shared" si="551"/>
        <v>0</v>
      </c>
      <c r="BE321" s="21">
        <f t="shared" si="552"/>
        <v>245.53452073170729</v>
      </c>
      <c r="BF321" s="21">
        <f t="shared" si="553"/>
        <v>12.922869512195131</v>
      </c>
      <c r="BG321" s="21"/>
      <c r="BH321" s="22">
        <f t="shared" si="554"/>
        <v>0</v>
      </c>
      <c r="BI321" s="21">
        <f t="shared" si="491"/>
        <v>0</v>
      </c>
      <c r="BJ321" s="22">
        <f t="shared" si="620"/>
        <v>0</v>
      </c>
      <c r="BK321" s="21">
        <f t="shared" si="492"/>
        <v>0</v>
      </c>
      <c r="BL321" s="21">
        <f t="shared" si="555"/>
        <v>0</v>
      </c>
      <c r="BM321" s="21">
        <f t="shared" si="556"/>
        <v>214.14197926829266</v>
      </c>
      <c r="BN321" s="21">
        <f t="shared" si="557"/>
        <v>11.270630487804887</v>
      </c>
      <c r="BO321" s="21"/>
      <c r="BP321" s="22">
        <f t="shared" si="558"/>
        <v>0</v>
      </c>
      <c r="BQ321" s="21">
        <f t="shared" si="493"/>
        <v>0</v>
      </c>
      <c r="BR321" s="22">
        <f t="shared" si="621"/>
        <v>0</v>
      </c>
      <c r="BS321" s="21">
        <f t="shared" si="494"/>
        <v>0</v>
      </c>
      <c r="BT321" s="21">
        <f t="shared" si="559"/>
        <v>0</v>
      </c>
      <c r="BU321" s="21">
        <f t="shared" si="560"/>
        <v>74.350756097560961</v>
      </c>
      <c r="BV321" s="21">
        <f t="shared" si="561"/>
        <v>24.783585365853654</v>
      </c>
      <c r="BW321" s="21"/>
      <c r="BX321" s="22">
        <f t="shared" si="562"/>
        <v>0</v>
      </c>
      <c r="BY321" s="21">
        <f t="shared" si="495"/>
        <v>0</v>
      </c>
      <c r="BZ321" s="22">
        <f t="shared" si="622"/>
        <v>0</v>
      </c>
      <c r="CA321" s="21">
        <f t="shared" si="496"/>
        <v>0</v>
      </c>
      <c r="CB321" s="21">
        <f t="shared" si="563"/>
        <v>0</v>
      </c>
      <c r="CC321" s="21">
        <f t="shared" si="564"/>
        <v>285.26495255212433</v>
      </c>
      <c r="CD321" s="21">
        <f t="shared" si="565"/>
        <v>15.013944871164451</v>
      </c>
      <c r="CE321" s="21"/>
      <c r="CF321" s="22">
        <f t="shared" si="566"/>
        <v>0</v>
      </c>
      <c r="CG321" s="21">
        <f t="shared" si="497"/>
        <v>0</v>
      </c>
      <c r="CH321" s="22">
        <f t="shared" si="623"/>
        <v>0</v>
      </c>
      <c r="CI321" s="21">
        <f t="shared" si="498"/>
        <v>0</v>
      </c>
      <c r="CJ321" s="21">
        <f t="shared" si="567"/>
        <v>0</v>
      </c>
      <c r="CK321" s="21">
        <f t="shared" si="568"/>
        <v>248.86184079464991</v>
      </c>
      <c r="CL321" s="21">
        <f t="shared" si="569"/>
        <v>13.09799162077106</v>
      </c>
      <c r="CM321" s="21"/>
      <c r="CN321" s="22">
        <f t="shared" si="570"/>
        <v>0</v>
      </c>
      <c r="CO321" s="21">
        <f t="shared" si="499"/>
        <v>0</v>
      </c>
      <c r="CP321" s="22">
        <f t="shared" si="624"/>
        <v>0</v>
      </c>
      <c r="CQ321" s="21">
        <f t="shared" si="500"/>
        <v>0</v>
      </c>
      <c r="CR321" s="21">
        <f t="shared" si="571"/>
        <v>0</v>
      </c>
      <c r="CS321" s="21">
        <f t="shared" si="572"/>
        <v>28.794817540322583</v>
      </c>
      <c r="CT321" s="21">
        <f t="shared" si="573"/>
        <v>86.38445262096775</v>
      </c>
      <c r="CU321" s="21"/>
      <c r="CV321" s="22">
        <f t="shared" si="574"/>
        <v>0</v>
      </c>
      <c r="CW321" s="21">
        <f t="shared" si="501"/>
        <v>0</v>
      </c>
      <c r="CX321" s="22">
        <f t="shared" si="625"/>
        <v>0</v>
      </c>
      <c r="CY321" s="21">
        <f t="shared" si="502"/>
        <v>0</v>
      </c>
      <c r="CZ321" s="21">
        <f t="shared" si="575"/>
        <v>0</v>
      </c>
      <c r="DA321" s="21">
        <f t="shared" si="576"/>
        <v>245.53452073170729</v>
      </c>
      <c r="DB321" s="21">
        <f t="shared" si="577"/>
        <v>12.922869512195131</v>
      </c>
      <c r="DC321" s="21"/>
      <c r="DD321" s="22">
        <f t="shared" si="578"/>
        <v>0</v>
      </c>
      <c r="DE321" s="21">
        <f t="shared" si="503"/>
        <v>0</v>
      </c>
      <c r="DF321" s="22">
        <f t="shared" si="626"/>
        <v>0</v>
      </c>
      <c r="DG321" s="21">
        <f t="shared" si="504"/>
        <v>0</v>
      </c>
      <c r="DH321" s="21">
        <f t="shared" si="579"/>
        <v>0</v>
      </c>
      <c r="DI321" s="21">
        <f t="shared" si="580"/>
        <v>214.14197926829266</v>
      </c>
      <c r="DJ321" s="21">
        <f t="shared" si="581"/>
        <v>11.270630487804887</v>
      </c>
      <c r="DK321" s="21"/>
      <c r="DL321" s="22">
        <f t="shared" si="582"/>
        <v>0</v>
      </c>
      <c r="DM321" s="21">
        <f t="shared" si="505"/>
        <v>0</v>
      </c>
      <c r="DN321" s="22">
        <f t="shared" si="627"/>
        <v>0</v>
      </c>
      <c r="DO321" s="21">
        <f t="shared" si="506"/>
        <v>0</v>
      </c>
      <c r="DP321" s="21">
        <f t="shared" si="583"/>
        <v>0</v>
      </c>
      <c r="DQ321" s="21">
        <f t="shared" si="584"/>
        <v>74.350756097560961</v>
      </c>
      <c r="DR321" s="21">
        <f t="shared" si="585"/>
        <v>24.783585365853654</v>
      </c>
      <c r="DS321" s="21"/>
      <c r="DT321" s="22">
        <f t="shared" si="586"/>
        <v>0</v>
      </c>
      <c r="DU321" s="21">
        <f t="shared" si="507"/>
        <v>0</v>
      </c>
      <c r="DV321" s="22">
        <f t="shared" si="628"/>
        <v>0</v>
      </c>
      <c r="DW321" s="21">
        <f t="shared" si="508"/>
        <v>0</v>
      </c>
      <c r="DX321" s="21">
        <f t="shared" si="587"/>
        <v>0</v>
      </c>
      <c r="DY321" s="21">
        <f t="shared" si="588"/>
        <v>1807.0479359844601</v>
      </c>
      <c r="DZ321" s="21">
        <f t="shared" si="589"/>
        <v>95.107786104445353</v>
      </c>
      <c r="EA321" s="21"/>
      <c r="EB321" s="22">
        <f t="shared" si="590"/>
        <v>0</v>
      </c>
      <c r="EC321" s="21">
        <f t="shared" si="509"/>
        <v>0</v>
      </c>
      <c r="ED321" s="22">
        <f t="shared" si="629"/>
        <v>0</v>
      </c>
      <c r="EE321" s="21">
        <f t="shared" si="510"/>
        <v>0</v>
      </c>
      <c r="EF321" s="21">
        <f t="shared" si="591"/>
        <v>0</v>
      </c>
      <c r="EG321" s="21">
        <f t="shared" si="592"/>
        <v>1635.0269956687646</v>
      </c>
      <c r="EH321" s="21">
        <f t="shared" si="593"/>
        <v>86.054052403619266</v>
      </c>
      <c r="EI321" s="21"/>
      <c r="EJ321" s="22">
        <f t="shared" si="594"/>
        <v>0</v>
      </c>
      <c r="EK321" s="21">
        <f t="shared" si="511"/>
        <v>0</v>
      </c>
      <c r="EL321" s="22">
        <f t="shared" si="630"/>
        <v>0</v>
      </c>
      <c r="EM321" s="21">
        <f t="shared" si="512"/>
        <v>0</v>
      </c>
      <c r="EN321" s="21">
        <f t="shared" si="595"/>
        <v>0</v>
      </c>
      <c r="EO321" s="21">
        <f t="shared" si="596"/>
        <v>134.54081172797009</v>
      </c>
      <c r="EP321" s="21">
        <f t="shared" si="597"/>
        <v>403.62243518391028</v>
      </c>
      <c r="EQ321" s="21"/>
      <c r="ER321" s="22">
        <f t="shared" si="598"/>
        <v>0</v>
      </c>
      <c r="ES321" s="21">
        <f t="shared" si="513"/>
        <v>0</v>
      </c>
      <c r="ET321" s="22">
        <f t="shared" si="631"/>
        <v>0</v>
      </c>
      <c r="EU321" s="21">
        <f t="shared" si="514"/>
        <v>0</v>
      </c>
      <c r="EV321" s="21">
        <f t="shared" si="599"/>
        <v>0</v>
      </c>
      <c r="EW321" s="21">
        <f t="shared" si="600"/>
        <v>648.38580000000002</v>
      </c>
      <c r="EX321" s="21">
        <f t="shared" si="601"/>
        <v>648.38580000000002</v>
      </c>
      <c r="EY321" s="21"/>
      <c r="EZ321" s="22">
        <f t="shared" si="602"/>
        <v>0</v>
      </c>
      <c r="FA321" s="21">
        <f t="shared" si="515"/>
        <v>0</v>
      </c>
      <c r="FB321" s="22">
        <f t="shared" si="632"/>
        <v>0</v>
      </c>
      <c r="FC321" s="21">
        <f t="shared" si="516"/>
        <v>0</v>
      </c>
      <c r="FD321" s="21">
        <f t="shared" si="603"/>
        <v>0</v>
      </c>
      <c r="FE321" s="21">
        <f t="shared" si="604"/>
        <v>145.161</v>
      </c>
      <c r="FF321" s="21">
        <f t="shared" si="605"/>
        <v>145.161</v>
      </c>
      <c r="FG321" s="21"/>
      <c r="FH321" s="22">
        <f t="shared" si="606"/>
        <v>0</v>
      </c>
      <c r="FI321" s="21">
        <f t="shared" si="517"/>
        <v>0</v>
      </c>
      <c r="FJ321" s="22">
        <f t="shared" si="633"/>
        <v>0</v>
      </c>
      <c r="FK321" s="21">
        <f t="shared" si="518"/>
        <v>0</v>
      </c>
      <c r="FL321" s="21">
        <f t="shared" si="607"/>
        <v>0</v>
      </c>
      <c r="FM321" s="21">
        <f t="shared" si="608"/>
        <v>70.161149999999992</v>
      </c>
      <c r="FN321" s="21">
        <f t="shared" si="609"/>
        <v>210.48344999999998</v>
      </c>
      <c r="FO321" s="21"/>
      <c r="FP321" s="21">
        <f t="shared" si="519"/>
        <v>0</v>
      </c>
      <c r="FQ321" s="21">
        <f t="shared" si="520"/>
        <v>0</v>
      </c>
      <c r="FR321" s="21">
        <f t="shared" si="610"/>
        <v>0</v>
      </c>
      <c r="FS321" s="21">
        <f t="shared" si="521"/>
        <v>7718.9743214634136</v>
      </c>
      <c r="FT321" s="21">
        <f t="shared" si="522"/>
        <v>4968.3256785365866</v>
      </c>
      <c r="FU321" s="21"/>
      <c r="FV321" s="20">
        <f t="shared" si="611"/>
        <v>0</v>
      </c>
      <c r="FW321" s="20">
        <f t="shared" si="612"/>
        <v>0</v>
      </c>
      <c r="FX321" s="20">
        <f t="shared" si="523"/>
        <v>0</v>
      </c>
      <c r="FY321" s="20">
        <f t="shared" si="524"/>
        <v>0</v>
      </c>
    </row>
    <row r="322" spans="2:181" x14ac:dyDescent="0.25">
      <c r="B322" s="20">
        <v>12.2</v>
      </c>
      <c r="C322" s="20">
        <f t="shared" si="525"/>
        <v>20.617999999999999</v>
      </c>
      <c r="D322" s="22">
        <f t="shared" si="526"/>
        <v>0</v>
      </c>
      <c r="E322" s="21">
        <f t="shared" si="477"/>
        <v>0</v>
      </c>
      <c r="F322" s="22">
        <f t="shared" si="613"/>
        <v>0</v>
      </c>
      <c r="G322" s="21">
        <f t="shared" si="478"/>
        <v>0</v>
      </c>
      <c r="H322" s="21">
        <f t="shared" si="527"/>
        <v>0</v>
      </c>
      <c r="I322" s="21">
        <f t="shared" si="528"/>
        <v>671.12769000000014</v>
      </c>
      <c r="J322" s="21">
        <f t="shared" si="529"/>
        <v>35.322510000000044</v>
      </c>
      <c r="K322" s="21"/>
      <c r="L322" s="22">
        <f t="shared" si="530"/>
        <v>0</v>
      </c>
      <c r="M322" s="21">
        <f t="shared" si="479"/>
        <v>0</v>
      </c>
      <c r="N322" s="22">
        <f t="shared" si="614"/>
        <v>0</v>
      </c>
      <c r="O322" s="21">
        <f t="shared" si="480"/>
        <v>0</v>
      </c>
      <c r="P322" s="21">
        <f t="shared" si="531"/>
        <v>0</v>
      </c>
      <c r="Q322" s="21">
        <f t="shared" si="532"/>
        <v>252.82207499999996</v>
      </c>
      <c r="R322" s="21">
        <f t="shared" si="533"/>
        <v>13.30642500000001</v>
      </c>
      <c r="S322" s="21"/>
      <c r="T322" s="22">
        <f t="shared" si="534"/>
        <v>0</v>
      </c>
      <c r="U322" s="21">
        <f t="shared" si="481"/>
        <v>0</v>
      </c>
      <c r="V322" s="22">
        <f t="shared" si="615"/>
        <v>0</v>
      </c>
      <c r="W322" s="21">
        <f t="shared" si="482"/>
        <v>0</v>
      </c>
      <c r="X322" s="21">
        <f t="shared" si="535"/>
        <v>0</v>
      </c>
      <c r="Y322" s="21">
        <f t="shared" si="536"/>
        <v>65.322450000000003</v>
      </c>
      <c r="Z322" s="21">
        <f t="shared" si="537"/>
        <v>195.96735000000001</v>
      </c>
      <c r="AA322" s="21"/>
      <c r="AB322" s="22">
        <f t="shared" si="538"/>
        <v>0</v>
      </c>
      <c r="AC322" s="21">
        <f t="shared" si="483"/>
        <v>0</v>
      </c>
      <c r="AD322" s="22">
        <f t="shared" si="616"/>
        <v>0</v>
      </c>
      <c r="AE322" s="21">
        <f t="shared" si="484"/>
        <v>0</v>
      </c>
      <c r="AF322" s="21">
        <f t="shared" si="539"/>
        <v>0</v>
      </c>
      <c r="AG322" s="21">
        <f t="shared" si="540"/>
        <v>59.757945000000007</v>
      </c>
      <c r="AH322" s="21">
        <f t="shared" si="541"/>
        <v>3.145155000000003</v>
      </c>
      <c r="AI322" s="21"/>
      <c r="AJ322" s="22">
        <f t="shared" si="542"/>
        <v>0</v>
      </c>
      <c r="AK322" s="21">
        <f t="shared" si="485"/>
        <v>0</v>
      </c>
      <c r="AL322" s="22">
        <f t="shared" si="617"/>
        <v>0</v>
      </c>
      <c r="AM322" s="21">
        <f t="shared" si="486"/>
        <v>0</v>
      </c>
      <c r="AN322" s="21">
        <f t="shared" si="543"/>
        <v>0</v>
      </c>
      <c r="AO322" s="21">
        <f t="shared" si="544"/>
        <v>128.70941999999999</v>
      </c>
      <c r="AP322" s="21">
        <f t="shared" si="545"/>
        <v>6.7741800000000056</v>
      </c>
      <c r="AQ322" s="21"/>
      <c r="AR322" s="22">
        <f t="shared" si="546"/>
        <v>0</v>
      </c>
      <c r="AS322" s="21">
        <f t="shared" si="487"/>
        <v>0</v>
      </c>
      <c r="AT322" s="22">
        <f t="shared" si="618"/>
        <v>0</v>
      </c>
      <c r="AU322" s="21">
        <f t="shared" si="488"/>
        <v>0</v>
      </c>
      <c r="AV322" s="21">
        <f t="shared" si="547"/>
        <v>0</v>
      </c>
      <c r="AW322" s="21">
        <f t="shared" si="548"/>
        <v>279.43492500000002</v>
      </c>
      <c r="AX322" s="21">
        <f t="shared" si="549"/>
        <v>93.144975000000017</v>
      </c>
      <c r="AY322" s="21"/>
      <c r="AZ322" s="22">
        <f t="shared" si="550"/>
        <v>0</v>
      </c>
      <c r="BA322" s="21">
        <f t="shared" si="489"/>
        <v>0</v>
      </c>
      <c r="BB322" s="22">
        <f t="shared" si="619"/>
        <v>0</v>
      </c>
      <c r="BC322" s="21">
        <f t="shared" si="490"/>
        <v>0</v>
      </c>
      <c r="BD322" s="21">
        <f t="shared" si="551"/>
        <v>0</v>
      </c>
      <c r="BE322" s="21">
        <f t="shared" si="552"/>
        <v>245.53452073170729</v>
      </c>
      <c r="BF322" s="21">
        <f t="shared" si="553"/>
        <v>12.922869512195131</v>
      </c>
      <c r="BG322" s="21"/>
      <c r="BH322" s="22">
        <f t="shared" si="554"/>
        <v>0</v>
      </c>
      <c r="BI322" s="21">
        <f t="shared" si="491"/>
        <v>0</v>
      </c>
      <c r="BJ322" s="22">
        <f t="shared" si="620"/>
        <v>0</v>
      </c>
      <c r="BK322" s="21">
        <f t="shared" si="492"/>
        <v>0</v>
      </c>
      <c r="BL322" s="21">
        <f t="shared" si="555"/>
        <v>0</v>
      </c>
      <c r="BM322" s="21">
        <f t="shared" si="556"/>
        <v>214.14197926829266</v>
      </c>
      <c r="BN322" s="21">
        <f t="shared" si="557"/>
        <v>11.270630487804887</v>
      </c>
      <c r="BO322" s="21"/>
      <c r="BP322" s="22">
        <f t="shared" si="558"/>
        <v>0</v>
      </c>
      <c r="BQ322" s="21">
        <f t="shared" si="493"/>
        <v>0</v>
      </c>
      <c r="BR322" s="22">
        <f t="shared" si="621"/>
        <v>0</v>
      </c>
      <c r="BS322" s="21">
        <f t="shared" si="494"/>
        <v>0</v>
      </c>
      <c r="BT322" s="21">
        <f t="shared" si="559"/>
        <v>0</v>
      </c>
      <c r="BU322" s="21">
        <f t="shared" si="560"/>
        <v>74.350756097560961</v>
      </c>
      <c r="BV322" s="21">
        <f t="shared" si="561"/>
        <v>24.783585365853654</v>
      </c>
      <c r="BW322" s="21"/>
      <c r="BX322" s="22">
        <f t="shared" si="562"/>
        <v>0</v>
      </c>
      <c r="BY322" s="21">
        <f t="shared" si="495"/>
        <v>0</v>
      </c>
      <c r="BZ322" s="22">
        <f t="shared" si="622"/>
        <v>0</v>
      </c>
      <c r="CA322" s="21">
        <f t="shared" si="496"/>
        <v>0</v>
      </c>
      <c r="CB322" s="21">
        <f t="shared" si="563"/>
        <v>0</v>
      </c>
      <c r="CC322" s="21">
        <f t="shared" si="564"/>
        <v>285.26495255212433</v>
      </c>
      <c r="CD322" s="21">
        <f t="shared" si="565"/>
        <v>15.013944871164451</v>
      </c>
      <c r="CE322" s="21"/>
      <c r="CF322" s="22">
        <f t="shared" si="566"/>
        <v>0</v>
      </c>
      <c r="CG322" s="21">
        <f t="shared" si="497"/>
        <v>0</v>
      </c>
      <c r="CH322" s="22">
        <f t="shared" si="623"/>
        <v>0</v>
      </c>
      <c r="CI322" s="21">
        <f t="shared" si="498"/>
        <v>0</v>
      </c>
      <c r="CJ322" s="21">
        <f t="shared" si="567"/>
        <v>0</v>
      </c>
      <c r="CK322" s="21">
        <f t="shared" si="568"/>
        <v>248.86184079464991</v>
      </c>
      <c r="CL322" s="21">
        <f t="shared" si="569"/>
        <v>13.09799162077106</v>
      </c>
      <c r="CM322" s="21"/>
      <c r="CN322" s="22">
        <f t="shared" si="570"/>
        <v>0</v>
      </c>
      <c r="CO322" s="21">
        <f t="shared" si="499"/>
        <v>0</v>
      </c>
      <c r="CP322" s="22">
        <f t="shared" si="624"/>
        <v>0</v>
      </c>
      <c r="CQ322" s="21">
        <f t="shared" si="500"/>
        <v>0</v>
      </c>
      <c r="CR322" s="21">
        <f t="shared" si="571"/>
        <v>0</v>
      </c>
      <c r="CS322" s="21">
        <f t="shared" si="572"/>
        <v>28.794817540322583</v>
      </c>
      <c r="CT322" s="21">
        <f t="shared" si="573"/>
        <v>86.38445262096775</v>
      </c>
      <c r="CU322" s="21"/>
      <c r="CV322" s="22">
        <f t="shared" si="574"/>
        <v>0</v>
      </c>
      <c r="CW322" s="21">
        <f t="shared" si="501"/>
        <v>0</v>
      </c>
      <c r="CX322" s="22">
        <f t="shared" si="625"/>
        <v>0</v>
      </c>
      <c r="CY322" s="21">
        <f t="shared" si="502"/>
        <v>0</v>
      </c>
      <c r="CZ322" s="21">
        <f t="shared" si="575"/>
        <v>0</v>
      </c>
      <c r="DA322" s="21">
        <f t="shared" si="576"/>
        <v>245.53452073170729</v>
      </c>
      <c r="DB322" s="21">
        <f t="shared" si="577"/>
        <v>12.922869512195131</v>
      </c>
      <c r="DC322" s="21"/>
      <c r="DD322" s="22">
        <f t="shared" si="578"/>
        <v>0</v>
      </c>
      <c r="DE322" s="21">
        <f t="shared" si="503"/>
        <v>0</v>
      </c>
      <c r="DF322" s="22">
        <f t="shared" si="626"/>
        <v>0</v>
      </c>
      <c r="DG322" s="21">
        <f t="shared" si="504"/>
        <v>0</v>
      </c>
      <c r="DH322" s="21">
        <f t="shared" si="579"/>
        <v>0</v>
      </c>
      <c r="DI322" s="21">
        <f t="shared" si="580"/>
        <v>214.14197926829266</v>
      </c>
      <c r="DJ322" s="21">
        <f t="shared" si="581"/>
        <v>11.270630487804887</v>
      </c>
      <c r="DK322" s="21"/>
      <c r="DL322" s="22">
        <f t="shared" si="582"/>
        <v>0</v>
      </c>
      <c r="DM322" s="21">
        <f t="shared" si="505"/>
        <v>0</v>
      </c>
      <c r="DN322" s="22">
        <f t="shared" si="627"/>
        <v>0</v>
      </c>
      <c r="DO322" s="21">
        <f t="shared" si="506"/>
        <v>0</v>
      </c>
      <c r="DP322" s="21">
        <f t="shared" si="583"/>
        <v>0</v>
      </c>
      <c r="DQ322" s="21">
        <f t="shared" si="584"/>
        <v>74.350756097560961</v>
      </c>
      <c r="DR322" s="21">
        <f t="shared" si="585"/>
        <v>24.783585365853654</v>
      </c>
      <c r="DS322" s="21"/>
      <c r="DT322" s="22">
        <f t="shared" si="586"/>
        <v>0</v>
      </c>
      <c r="DU322" s="21">
        <f t="shared" si="507"/>
        <v>0</v>
      </c>
      <c r="DV322" s="22">
        <f t="shared" si="628"/>
        <v>0</v>
      </c>
      <c r="DW322" s="21">
        <f t="shared" si="508"/>
        <v>0</v>
      </c>
      <c r="DX322" s="21">
        <f t="shared" si="587"/>
        <v>0</v>
      </c>
      <c r="DY322" s="21">
        <f t="shared" si="588"/>
        <v>1807.0479359844601</v>
      </c>
      <c r="DZ322" s="21">
        <f t="shared" si="589"/>
        <v>95.107786104445353</v>
      </c>
      <c r="EA322" s="21"/>
      <c r="EB322" s="22">
        <f t="shared" si="590"/>
        <v>0</v>
      </c>
      <c r="EC322" s="21">
        <f t="shared" si="509"/>
        <v>0</v>
      </c>
      <c r="ED322" s="22">
        <f t="shared" si="629"/>
        <v>0</v>
      </c>
      <c r="EE322" s="21">
        <f t="shared" si="510"/>
        <v>0</v>
      </c>
      <c r="EF322" s="21">
        <f t="shared" si="591"/>
        <v>0</v>
      </c>
      <c r="EG322" s="21">
        <f t="shared" si="592"/>
        <v>1635.0269956687646</v>
      </c>
      <c r="EH322" s="21">
        <f t="shared" si="593"/>
        <v>86.054052403619266</v>
      </c>
      <c r="EI322" s="21"/>
      <c r="EJ322" s="22">
        <f t="shared" si="594"/>
        <v>0</v>
      </c>
      <c r="EK322" s="21">
        <f t="shared" si="511"/>
        <v>0</v>
      </c>
      <c r="EL322" s="22">
        <f t="shared" si="630"/>
        <v>0</v>
      </c>
      <c r="EM322" s="21">
        <f t="shared" si="512"/>
        <v>0</v>
      </c>
      <c r="EN322" s="21">
        <f t="shared" si="595"/>
        <v>0</v>
      </c>
      <c r="EO322" s="21">
        <f t="shared" si="596"/>
        <v>134.54081172797009</v>
      </c>
      <c r="EP322" s="21">
        <f t="shared" si="597"/>
        <v>403.62243518391028</v>
      </c>
      <c r="EQ322" s="21"/>
      <c r="ER322" s="22">
        <f t="shared" si="598"/>
        <v>0</v>
      </c>
      <c r="ES322" s="21">
        <f t="shared" si="513"/>
        <v>0</v>
      </c>
      <c r="ET322" s="22">
        <f t="shared" si="631"/>
        <v>0</v>
      </c>
      <c r="EU322" s="21">
        <f t="shared" si="514"/>
        <v>0</v>
      </c>
      <c r="EV322" s="21">
        <f t="shared" si="599"/>
        <v>0</v>
      </c>
      <c r="EW322" s="21">
        <f t="shared" si="600"/>
        <v>648.38580000000002</v>
      </c>
      <c r="EX322" s="21">
        <f t="shared" si="601"/>
        <v>648.38580000000002</v>
      </c>
      <c r="EY322" s="21"/>
      <c r="EZ322" s="22">
        <f t="shared" si="602"/>
        <v>0</v>
      </c>
      <c r="FA322" s="21">
        <f t="shared" si="515"/>
        <v>0</v>
      </c>
      <c r="FB322" s="22">
        <f t="shared" si="632"/>
        <v>0</v>
      </c>
      <c r="FC322" s="21">
        <f t="shared" si="516"/>
        <v>0</v>
      </c>
      <c r="FD322" s="21">
        <f t="shared" si="603"/>
        <v>0</v>
      </c>
      <c r="FE322" s="21">
        <f t="shared" si="604"/>
        <v>145.161</v>
      </c>
      <c r="FF322" s="21">
        <f t="shared" si="605"/>
        <v>145.161</v>
      </c>
      <c r="FG322" s="21"/>
      <c r="FH322" s="22">
        <f t="shared" si="606"/>
        <v>0</v>
      </c>
      <c r="FI322" s="21">
        <f t="shared" si="517"/>
        <v>0</v>
      </c>
      <c r="FJ322" s="22">
        <f t="shared" si="633"/>
        <v>0</v>
      </c>
      <c r="FK322" s="21">
        <f t="shared" si="518"/>
        <v>0</v>
      </c>
      <c r="FL322" s="21">
        <f t="shared" si="607"/>
        <v>0</v>
      </c>
      <c r="FM322" s="21">
        <f t="shared" si="608"/>
        <v>70.161149999999992</v>
      </c>
      <c r="FN322" s="21">
        <f t="shared" si="609"/>
        <v>210.48344999999998</v>
      </c>
      <c r="FO322" s="21"/>
      <c r="FP322" s="21">
        <f t="shared" si="519"/>
        <v>0</v>
      </c>
      <c r="FQ322" s="21">
        <f t="shared" si="520"/>
        <v>0</v>
      </c>
      <c r="FR322" s="21">
        <f t="shared" si="610"/>
        <v>0</v>
      </c>
      <c r="FS322" s="21">
        <f t="shared" si="521"/>
        <v>7718.9743214634136</v>
      </c>
      <c r="FT322" s="21">
        <f t="shared" si="522"/>
        <v>4968.3256785365866</v>
      </c>
      <c r="FU322" s="21"/>
      <c r="FV322" s="20">
        <f t="shared" si="611"/>
        <v>0</v>
      </c>
      <c r="FW322" s="20">
        <f t="shared" si="612"/>
        <v>0</v>
      </c>
      <c r="FX322" s="20">
        <f t="shared" si="523"/>
        <v>0</v>
      </c>
      <c r="FY322" s="20">
        <f t="shared" si="524"/>
        <v>0</v>
      </c>
    </row>
    <row r="323" spans="2:181" x14ac:dyDescent="0.25">
      <c r="B323" s="20">
        <v>12.25</v>
      </c>
      <c r="C323" s="20">
        <f t="shared" si="525"/>
        <v>20.702500000000001</v>
      </c>
      <c r="D323" s="22">
        <f t="shared" si="526"/>
        <v>0</v>
      </c>
      <c r="E323" s="21">
        <f t="shared" si="477"/>
        <v>0</v>
      </c>
      <c r="F323" s="22">
        <f t="shared" si="613"/>
        <v>0</v>
      </c>
      <c r="G323" s="21">
        <f t="shared" si="478"/>
        <v>0</v>
      </c>
      <c r="H323" s="21">
        <f t="shared" si="527"/>
        <v>0</v>
      </c>
      <c r="I323" s="21">
        <f t="shared" si="528"/>
        <v>671.12769000000014</v>
      </c>
      <c r="J323" s="21">
        <f t="shared" si="529"/>
        <v>35.322510000000044</v>
      </c>
      <c r="K323" s="21"/>
      <c r="L323" s="22">
        <f t="shared" si="530"/>
        <v>0</v>
      </c>
      <c r="M323" s="21">
        <f t="shared" si="479"/>
        <v>0</v>
      </c>
      <c r="N323" s="22">
        <f t="shared" si="614"/>
        <v>0</v>
      </c>
      <c r="O323" s="21">
        <f t="shared" si="480"/>
        <v>0</v>
      </c>
      <c r="P323" s="21">
        <f t="shared" si="531"/>
        <v>0</v>
      </c>
      <c r="Q323" s="21">
        <f t="shared" si="532"/>
        <v>252.82207499999996</v>
      </c>
      <c r="R323" s="21">
        <f t="shared" si="533"/>
        <v>13.30642500000001</v>
      </c>
      <c r="S323" s="21"/>
      <c r="T323" s="22">
        <f t="shared" si="534"/>
        <v>0</v>
      </c>
      <c r="U323" s="21">
        <f t="shared" si="481"/>
        <v>0</v>
      </c>
      <c r="V323" s="22">
        <f t="shared" si="615"/>
        <v>0</v>
      </c>
      <c r="W323" s="21">
        <f t="shared" si="482"/>
        <v>0</v>
      </c>
      <c r="X323" s="21">
        <f t="shared" si="535"/>
        <v>0</v>
      </c>
      <c r="Y323" s="21">
        <f t="shared" si="536"/>
        <v>65.322450000000003</v>
      </c>
      <c r="Z323" s="21">
        <f t="shared" si="537"/>
        <v>195.96735000000001</v>
      </c>
      <c r="AA323" s="21"/>
      <c r="AB323" s="22">
        <f t="shared" si="538"/>
        <v>0</v>
      </c>
      <c r="AC323" s="21">
        <f t="shared" si="483"/>
        <v>0</v>
      </c>
      <c r="AD323" s="22">
        <f t="shared" si="616"/>
        <v>0</v>
      </c>
      <c r="AE323" s="21">
        <f t="shared" si="484"/>
        <v>0</v>
      </c>
      <c r="AF323" s="21">
        <f t="shared" si="539"/>
        <v>0</v>
      </c>
      <c r="AG323" s="21">
        <f t="shared" si="540"/>
        <v>59.757945000000007</v>
      </c>
      <c r="AH323" s="21">
        <f t="shared" si="541"/>
        <v>3.145155000000003</v>
      </c>
      <c r="AI323" s="21"/>
      <c r="AJ323" s="22">
        <f t="shared" si="542"/>
        <v>0</v>
      </c>
      <c r="AK323" s="21">
        <f t="shared" si="485"/>
        <v>0</v>
      </c>
      <c r="AL323" s="22">
        <f t="shared" si="617"/>
        <v>0</v>
      </c>
      <c r="AM323" s="21">
        <f t="shared" si="486"/>
        <v>0</v>
      </c>
      <c r="AN323" s="21">
        <f t="shared" si="543"/>
        <v>0</v>
      </c>
      <c r="AO323" s="21">
        <f t="shared" si="544"/>
        <v>128.70941999999999</v>
      </c>
      <c r="AP323" s="21">
        <f t="shared" si="545"/>
        <v>6.7741800000000056</v>
      </c>
      <c r="AQ323" s="21"/>
      <c r="AR323" s="22">
        <f t="shared" si="546"/>
        <v>0</v>
      </c>
      <c r="AS323" s="21">
        <f t="shared" si="487"/>
        <v>0</v>
      </c>
      <c r="AT323" s="22">
        <f t="shared" si="618"/>
        <v>0</v>
      </c>
      <c r="AU323" s="21">
        <f t="shared" si="488"/>
        <v>0</v>
      </c>
      <c r="AV323" s="21">
        <f t="shared" si="547"/>
        <v>0</v>
      </c>
      <c r="AW323" s="21">
        <f t="shared" si="548"/>
        <v>279.43492500000002</v>
      </c>
      <c r="AX323" s="21">
        <f t="shared" si="549"/>
        <v>93.144975000000017</v>
      </c>
      <c r="AY323" s="21"/>
      <c r="AZ323" s="22">
        <f t="shared" si="550"/>
        <v>0</v>
      </c>
      <c r="BA323" s="21">
        <f t="shared" si="489"/>
        <v>0</v>
      </c>
      <c r="BB323" s="22">
        <f t="shared" si="619"/>
        <v>0</v>
      </c>
      <c r="BC323" s="21">
        <f t="shared" si="490"/>
        <v>0</v>
      </c>
      <c r="BD323" s="21">
        <f t="shared" si="551"/>
        <v>0</v>
      </c>
      <c r="BE323" s="21">
        <f t="shared" si="552"/>
        <v>245.53452073170729</v>
      </c>
      <c r="BF323" s="21">
        <f t="shared" si="553"/>
        <v>12.922869512195131</v>
      </c>
      <c r="BG323" s="21"/>
      <c r="BH323" s="22">
        <f t="shared" si="554"/>
        <v>0</v>
      </c>
      <c r="BI323" s="21">
        <f t="shared" si="491"/>
        <v>0</v>
      </c>
      <c r="BJ323" s="22">
        <f t="shared" si="620"/>
        <v>0</v>
      </c>
      <c r="BK323" s="21">
        <f t="shared" si="492"/>
        <v>0</v>
      </c>
      <c r="BL323" s="21">
        <f t="shared" si="555"/>
        <v>0</v>
      </c>
      <c r="BM323" s="21">
        <f t="shared" si="556"/>
        <v>214.14197926829266</v>
      </c>
      <c r="BN323" s="21">
        <f t="shared" si="557"/>
        <v>11.270630487804887</v>
      </c>
      <c r="BO323" s="21"/>
      <c r="BP323" s="22">
        <f t="shared" si="558"/>
        <v>0</v>
      </c>
      <c r="BQ323" s="21">
        <f t="shared" si="493"/>
        <v>0</v>
      </c>
      <c r="BR323" s="22">
        <f t="shared" si="621"/>
        <v>0</v>
      </c>
      <c r="BS323" s="21">
        <f t="shared" si="494"/>
        <v>0</v>
      </c>
      <c r="BT323" s="21">
        <f t="shared" si="559"/>
        <v>0</v>
      </c>
      <c r="BU323" s="21">
        <f t="shared" si="560"/>
        <v>74.350756097560961</v>
      </c>
      <c r="BV323" s="21">
        <f t="shared" si="561"/>
        <v>24.783585365853654</v>
      </c>
      <c r="BW323" s="21"/>
      <c r="BX323" s="22">
        <f t="shared" si="562"/>
        <v>0</v>
      </c>
      <c r="BY323" s="21">
        <f t="shared" si="495"/>
        <v>0</v>
      </c>
      <c r="BZ323" s="22">
        <f t="shared" si="622"/>
        <v>0</v>
      </c>
      <c r="CA323" s="21">
        <f t="shared" si="496"/>
        <v>0</v>
      </c>
      <c r="CB323" s="21">
        <f t="shared" si="563"/>
        <v>0</v>
      </c>
      <c r="CC323" s="21">
        <f t="shared" si="564"/>
        <v>285.26495255212433</v>
      </c>
      <c r="CD323" s="21">
        <f t="shared" si="565"/>
        <v>15.013944871164451</v>
      </c>
      <c r="CE323" s="21"/>
      <c r="CF323" s="22">
        <f t="shared" si="566"/>
        <v>0</v>
      </c>
      <c r="CG323" s="21">
        <f t="shared" si="497"/>
        <v>0</v>
      </c>
      <c r="CH323" s="22">
        <f t="shared" si="623"/>
        <v>0</v>
      </c>
      <c r="CI323" s="21">
        <f t="shared" si="498"/>
        <v>0</v>
      </c>
      <c r="CJ323" s="21">
        <f t="shared" si="567"/>
        <v>0</v>
      </c>
      <c r="CK323" s="21">
        <f t="shared" si="568"/>
        <v>248.86184079464991</v>
      </c>
      <c r="CL323" s="21">
        <f t="shared" si="569"/>
        <v>13.09799162077106</v>
      </c>
      <c r="CM323" s="21"/>
      <c r="CN323" s="22">
        <f t="shared" si="570"/>
        <v>0</v>
      </c>
      <c r="CO323" s="21">
        <f t="shared" si="499"/>
        <v>0</v>
      </c>
      <c r="CP323" s="22">
        <f t="shared" si="624"/>
        <v>0</v>
      </c>
      <c r="CQ323" s="21">
        <f t="shared" si="500"/>
        <v>0</v>
      </c>
      <c r="CR323" s="21">
        <f t="shared" si="571"/>
        <v>0</v>
      </c>
      <c r="CS323" s="21">
        <f t="shared" si="572"/>
        <v>28.794817540322583</v>
      </c>
      <c r="CT323" s="21">
        <f t="shared" si="573"/>
        <v>86.38445262096775</v>
      </c>
      <c r="CU323" s="21"/>
      <c r="CV323" s="22">
        <f t="shared" si="574"/>
        <v>0</v>
      </c>
      <c r="CW323" s="21">
        <f t="shared" si="501"/>
        <v>0</v>
      </c>
      <c r="CX323" s="22">
        <f t="shared" si="625"/>
        <v>0</v>
      </c>
      <c r="CY323" s="21">
        <f t="shared" si="502"/>
        <v>0</v>
      </c>
      <c r="CZ323" s="21">
        <f t="shared" si="575"/>
        <v>0</v>
      </c>
      <c r="DA323" s="21">
        <f t="shared" si="576"/>
        <v>245.53452073170729</v>
      </c>
      <c r="DB323" s="21">
        <f t="shared" si="577"/>
        <v>12.922869512195131</v>
      </c>
      <c r="DC323" s="21"/>
      <c r="DD323" s="22">
        <f t="shared" si="578"/>
        <v>0</v>
      </c>
      <c r="DE323" s="21">
        <f t="shared" si="503"/>
        <v>0</v>
      </c>
      <c r="DF323" s="22">
        <f t="shared" si="626"/>
        <v>0</v>
      </c>
      <c r="DG323" s="21">
        <f t="shared" si="504"/>
        <v>0</v>
      </c>
      <c r="DH323" s="21">
        <f t="shared" si="579"/>
        <v>0</v>
      </c>
      <c r="DI323" s="21">
        <f t="shared" si="580"/>
        <v>214.14197926829266</v>
      </c>
      <c r="DJ323" s="21">
        <f t="shared" si="581"/>
        <v>11.270630487804887</v>
      </c>
      <c r="DK323" s="21"/>
      <c r="DL323" s="22">
        <f t="shared" si="582"/>
        <v>0</v>
      </c>
      <c r="DM323" s="21">
        <f t="shared" si="505"/>
        <v>0</v>
      </c>
      <c r="DN323" s="22">
        <f t="shared" si="627"/>
        <v>0</v>
      </c>
      <c r="DO323" s="21">
        <f t="shared" si="506"/>
        <v>0</v>
      </c>
      <c r="DP323" s="21">
        <f t="shared" si="583"/>
        <v>0</v>
      </c>
      <c r="DQ323" s="21">
        <f t="shared" si="584"/>
        <v>74.350756097560961</v>
      </c>
      <c r="DR323" s="21">
        <f t="shared" si="585"/>
        <v>24.783585365853654</v>
      </c>
      <c r="DS323" s="21"/>
      <c r="DT323" s="22">
        <f t="shared" si="586"/>
        <v>0</v>
      </c>
      <c r="DU323" s="21">
        <f t="shared" si="507"/>
        <v>0</v>
      </c>
      <c r="DV323" s="22">
        <f t="shared" si="628"/>
        <v>0</v>
      </c>
      <c r="DW323" s="21">
        <f t="shared" si="508"/>
        <v>0</v>
      </c>
      <c r="DX323" s="21">
        <f t="shared" si="587"/>
        <v>0</v>
      </c>
      <c r="DY323" s="21">
        <f t="shared" si="588"/>
        <v>1807.0479359844601</v>
      </c>
      <c r="DZ323" s="21">
        <f t="shared" si="589"/>
        <v>95.107786104445353</v>
      </c>
      <c r="EA323" s="21"/>
      <c r="EB323" s="22">
        <f t="shared" si="590"/>
        <v>0</v>
      </c>
      <c r="EC323" s="21">
        <f t="shared" si="509"/>
        <v>0</v>
      </c>
      <c r="ED323" s="22">
        <f t="shared" si="629"/>
        <v>0</v>
      </c>
      <c r="EE323" s="21">
        <f t="shared" si="510"/>
        <v>0</v>
      </c>
      <c r="EF323" s="21">
        <f t="shared" si="591"/>
        <v>0</v>
      </c>
      <c r="EG323" s="21">
        <f t="shared" si="592"/>
        <v>1635.0269956687646</v>
      </c>
      <c r="EH323" s="21">
        <f t="shared" si="593"/>
        <v>86.054052403619266</v>
      </c>
      <c r="EI323" s="21"/>
      <c r="EJ323" s="22">
        <f t="shared" si="594"/>
        <v>0</v>
      </c>
      <c r="EK323" s="21">
        <f t="shared" si="511"/>
        <v>0</v>
      </c>
      <c r="EL323" s="22">
        <f t="shared" si="630"/>
        <v>0</v>
      </c>
      <c r="EM323" s="21">
        <f t="shared" si="512"/>
        <v>0</v>
      </c>
      <c r="EN323" s="21">
        <f t="shared" si="595"/>
        <v>0</v>
      </c>
      <c r="EO323" s="21">
        <f t="shared" si="596"/>
        <v>134.54081172797009</v>
      </c>
      <c r="EP323" s="21">
        <f t="shared" si="597"/>
        <v>403.62243518391028</v>
      </c>
      <c r="EQ323" s="21"/>
      <c r="ER323" s="22">
        <f t="shared" si="598"/>
        <v>0</v>
      </c>
      <c r="ES323" s="21">
        <f t="shared" si="513"/>
        <v>0</v>
      </c>
      <c r="ET323" s="22">
        <f t="shared" si="631"/>
        <v>0</v>
      </c>
      <c r="EU323" s="21">
        <f t="shared" si="514"/>
        <v>0</v>
      </c>
      <c r="EV323" s="21">
        <f t="shared" si="599"/>
        <v>0</v>
      </c>
      <c r="EW323" s="21">
        <f t="shared" si="600"/>
        <v>648.38580000000002</v>
      </c>
      <c r="EX323" s="21">
        <f t="shared" si="601"/>
        <v>648.38580000000002</v>
      </c>
      <c r="EY323" s="21"/>
      <c r="EZ323" s="22">
        <f t="shared" si="602"/>
        <v>0</v>
      </c>
      <c r="FA323" s="21">
        <f t="shared" si="515"/>
        <v>0</v>
      </c>
      <c r="FB323" s="22">
        <f t="shared" si="632"/>
        <v>0</v>
      </c>
      <c r="FC323" s="21">
        <f t="shared" si="516"/>
        <v>0</v>
      </c>
      <c r="FD323" s="21">
        <f t="shared" si="603"/>
        <v>0</v>
      </c>
      <c r="FE323" s="21">
        <f t="shared" si="604"/>
        <v>145.161</v>
      </c>
      <c r="FF323" s="21">
        <f t="shared" si="605"/>
        <v>145.161</v>
      </c>
      <c r="FG323" s="21"/>
      <c r="FH323" s="22">
        <f t="shared" si="606"/>
        <v>0</v>
      </c>
      <c r="FI323" s="21">
        <f t="shared" si="517"/>
        <v>0</v>
      </c>
      <c r="FJ323" s="22">
        <f t="shared" si="633"/>
        <v>0</v>
      </c>
      <c r="FK323" s="21">
        <f t="shared" si="518"/>
        <v>0</v>
      </c>
      <c r="FL323" s="21">
        <f t="shared" si="607"/>
        <v>0</v>
      </c>
      <c r="FM323" s="21">
        <f t="shared" si="608"/>
        <v>70.161149999999992</v>
      </c>
      <c r="FN323" s="21">
        <f t="shared" si="609"/>
        <v>210.48344999999998</v>
      </c>
      <c r="FO323" s="21"/>
      <c r="FP323" s="21">
        <f t="shared" si="519"/>
        <v>0</v>
      </c>
      <c r="FQ323" s="21">
        <f t="shared" si="520"/>
        <v>0</v>
      </c>
      <c r="FR323" s="21">
        <f t="shared" si="610"/>
        <v>0</v>
      </c>
      <c r="FS323" s="21">
        <f t="shared" si="521"/>
        <v>7718.9743214634136</v>
      </c>
      <c r="FT323" s="21">
        <f t="shared" si="522"/>
        <v>4968.3256785365866</v>
      </c>
      <c r="FU323" s="21"/>
      <c r="FV323" s="20">
        <f t="shared" si="611"/>
        <v>0</v>
      </c>
      <c r="FW323" s="20">
        <f t="shared" si="612"/>
        <v>0</v>
      </c>
      <c r="FX323" s="20">
        <f t="shared" si="523"/>
        <v>0</v>
      </c>
      <c r="FY323" s="20">
        <f t="shared" si="524"/>
        <v>0</v>
      </c>
    </row>
    <row r="324" spans="2:181" x14ac:dyDescent="0.25">
      <c r="B324" s="20">
        <v>12.3</v>
      </c>
      <c r="C324" s="20">
        <f t="shared" si="525"/>
        <v>20.786999999999999</v>
      </c>
      <c r="D324" s="22">
        <f t="shared" si="526"/>
        <v>0</v>
      </c>
      <c r="E324" s="21">
        <f t="shared" si="477"/>
        <v>0</v>
      </c>
      <c r="F324" s="22">
        <f t="shared" si="613"/>
        <v>0</v>
      </c>
      <c r="G324" s="21">
        <f t="shared" si="478"/>
        <v>0</v>
      </c>
      <c r="H324" s="21">
        <f t="shared" si="527"/>
        <v>0</v>
      </c>
      <c r="I324" s="21">
        <f t="shared" si="528"/>
        <v>671.12769000000014</v>
      </c>
      <c r="J324" s="21">
        <f t="shared" si="529"/>
        <v>35.322510000000044</v>
      </c>
      <c r="K324" s="21"/>
      <c r="L324" s="22">
        <f t="shared" si="530"/>
        <v>0</v>
      </c>
      <c r="M324" s="21">
        <f t="shared" si="479"/>
        <v>0</v>
      </c>
      <c r="N324" s="22">
        <f t="shared" si="614"/>
        <v>0</v>
      </c>
      <c r="O324" s="21">
        <f t="shared" si="480"/>
        <v>0</v>
      </c>
      <c r="P324" s="21">
        <f t="shared" si="531"/>
        <v>0</v>
      </c>
      <c r="Q324" s="21">
        <f t="shared" si="532"/>
        <v>252.82207499999996</v>
      </c>
      <c r="R324" s="21">
        <f t="shared" si="533"/>
        <v>13.30642500000001</v>
      </c>
      <c r="S324" s="21"/>
      <c r="T324" s="22">
        <f t="shared" si="534"/>
        <v>0</v>
      </c>
      <c r="U324" s="21">
        <f t="shared" si="481"/>
        <v>0</v>
      </c>
      <c r="V324" s="22">
        <f t="shared" si="615"/>
        <v>0</v>
      </c>
      <c r="W324" s="21">
        <f t="shared" si="482"/>
        <v>0</v>
      </c>
      <c r="X324" s="21">
        <f t="shared" si="535"/>
        <v>0</v>
      </c>
      <c r="Y324" s="21">
        <f t="shared" si="536"/>
        <v>65.322450000000003</v>
      </c>
      <c r="Z324" s="21">
        <f t="shared" si="537"/>
        <v>195.96735000000001</v>
      </c>
      <c r="AA324" s="21"/>
      <c r="AB324" s="22">
        <f t="shared" si="538"/>
        <v>0</v>
      </c>
      <c r="AC324" s="21">
        <f t="shared" si="483"/>
        <v>0</v>
      </c>
      <c r="AD324" s="22">
        <f t="shared" si="616"/>
        <v>0</v>
      </c>
      <c r="AE324" s="21">
        <f t="shared" si="484"/>
        <v>0</v>
      </c>
      <c r="AF324" s="21">
        <f t="shared" si="539"/>
        <v>0</v>
      </c>
      <c r="AG324" s="21">
        <f t="shared" si="540"/>
        <v>59.757945000000007</v>
      </c>
      <c r="AH324" s="21">
        <f t="shared" si="541"/>
        <v>3.145155000000003</v>
      </c>
      <c r="AI324" s="21"/>
      <c r="AJ324" s="22">
        <f t="shared" si="542"/>
        <v>0</v>
      </c>
      <c r="AK324" s="21">
        <f t="shared" si="485"/>
        <v>0</v>
      </c>
      <c r="AL324" s="22">
        <f t="shared" si="617"/>
        <v>0</v>
      </c>
      <c r="AM324" s="21">
        <f t="shared" si="486"/>
        <v>0</v>
      </c>
      <c r="AN324" s="21">
        <f t="shared" si="543"/>
        <v>0</v>
      </c>
      <c r="AO324" s="21">
        <f t="shared" si="544"/>
        <v>128.70941999999999</v>
      </c>
      <c r="AP324" s="21">
        <f t="shared" si="545"/>
        <v>6.7741800000000056</v>
      </c>
      <c r="AQ324" s="21"/>
      <c r="AR324" s="22">
        <f t="shared" si="546"/>
        <v>0</v>
      </c>
      <c r="AS324" s="21">
        <f t="shared" si="487"/>
        <v>0</v>
      </c>
      <c r="AT324" s="22">
        <f t="shared" si="618"/>
        <v>0</v>
      </c>
      <c r="AU324" s="21">
        <f t="shared" si="488"/>
        <v>0</v>
      </c>
      <c r="AV324" s="21">
        <f t="shared" si="547"/>
        <v>0</v>
      </c>
      <c r="AW324" s="21">
        <f t="shared" si="548"/>
        <v>279.43492500000002</v>
      </c>
      <c r="AX324" s="21">
        <f t="shared" si="549"/>
        <v>93.144975000000017</v>
      </c>
      <c r="AY324" s="21"/>
      <c r="AZ324" s="22">
        <f t="shared" si="550"/>
        <v>0</v>
      </c>
      <c r="BA324" s="21">
        <f t="shared" si="489"/>
        <v>0</v>
      </c>
      <c r="BB324" s="22">
        <f t="shared" si="619"/>
        <v>0</v>
      </c>
      <c r="BC324" s="21">
        <f t="shared" si="490"/>
        <v>0</v>
      </c>
      <c r="BD324" s="21">
        <f t="shared" si="551"/>
        <v>0</v>
      </c>
      <c r="BE324" s="21">
        <f t="shared" si="552"/>
        <v>245.53452073170729</v>
      </c>
      <c r="BF324" s="21">
        <f t="shared" si="553"/>
        <v>12.922869512195131</v>
      </c>
      <c r="BG324" s="21"/>
      <c r="BH324" s="22">
        <f t="shared" si="554"/>
        <v>0</v>
      </c>
      <c r="BI324" s="21">
        <f t="shared" si="491"/>
        <v>0</v>
      </c>
      <c r="BJ324" s="22">
        <f t="shared" si="620"/>
        <v>0</v>
      </c>
      <c r="BK324" s="21">
        <f t="shared" si="492"/>
        <v>0</v>
      </c>
      <c r="BL324" s="21">
        <f t="shared" si="555"/>
        <v>0</v>
      </c>
      <c r="BM324" s="21">
        <f t="shared" si="556"/>
        <v>214.14197926829266</v>
      </c>
      <c r="BN324" s="21">
        <f t="shared" si="557"/>
        <v>11.270630487804887</v>
      </c>
      <c r="BO324" s="21"/>
      <c r="BP324" s="22">
        <f t="shared" si="558"/>
        <v>0</v>
      </c>
      <c r="BQ324" s="21">
        <f t="shared" si="493"/>
        <v>0</v>
      </c>
      <c r="BR324" s="22">
        <f t="shared" si="621"/>
        <v>0</v>
      </c>
      <c r="BS324" s="21">
        <f t="shared" si="494"/>
        <v>0</v>
      </c>
      <c r="BT324" s="21">
        <f t="shared" si="559"/>
        <v>0</v>
      </c>
      <c r="BU324" s="21">
        <f t="shared" si="560"/>
        <v>74.350756097560961</v>
      </c>
      <c r="BV324" s="21">
        <f t="shared" si="561"/>
        <v>24.783585365853654</v>
      </c>
      <c r="BW324" s="21"/>
      <c r="BX324" s="22">
        <f t="shared" si="562"/>
        <v>0</v>
      </c>
      <c r="BY324" s="21">
        <f t="shared" si="495"/>
        <v>0</v>
      </c>
      <c r="BZ324" s="22">
        <f t="shared" si="622"/>
        <v>0</v>
      </c>
      <c r="CA324" s="21">
        <f t="shared" si="496"/>
        <v>0</v>
      </c>
      <c r="CB324" s="21">
        <f t="shared" si="563"/>
        <v>0</v>
      </c>
      <c r="CC324" s="21">
        <f t="shared" si="564"/>
        <v>285.26495255212433</v>
      </c>
      <c r="CD324" s="21">
        <f t="shared" si="565"/>
        <v>15.013944871164451</v>
      </c>
      <c r="CE324" s="21"/>
      <c r="CF324" s="22">
        <f t="shared" si="566"/>
        <v>0</v>
      </c>
      <c r="CG324" s="21">
        <f t="shared" si="497"/>
        <v>0</v>
      </c>
      <c r="CH324" s="22">
        <f t="shared" si="623"/>
        <v>0</v>
      </c>
      <c r="CI324" s="21">
        <f t="shared" si="498"/>
        <v>0</v>
      </c>
      <c r="CJ324" s="21">
        <f t="shared" si="567"/>
        <v>0</v>
      </c>
      <c r="CK324" s="21">
        <f t="shared" si="568"/>
        <v>248.86184079464991</v>
      </c>
      <c r="CL324" s="21">
        <f t="shared" si="569"/>
        <v>13.09799162077106</v>
      </c>
      <c r="CM324" s="21"/>
      <c r="CN324" s="22">
        <f t="shared" si="570"/>
        <v>0</v>
      </c>
      <c r="CO324" s="21">
        <f t="shared" si="499"/>
        <v>0</v>
      </c>
      <c r="CP324" s="22">
        <f t="shared" si="624"/>
        <v>0</v>
      </c>
      <c r="CQ324" s="21">
        <f t="shared" si="500"/>
        <v>0</v>
      </c>
      <c r="CR324" s="21">
        <f t="shared" si="571"/>
        <v>0</v>
      </c>
      <c r="CS324" s="21">
        <f t="shared" si="572"/>
        <v>28.794817540322583</v>
      </c>
      <c r="CT324" s="21">
        <f t="shared" si="573"/>
        <v>86.38445262096775</v>
      </c>
      <c r="CU324" s="21"/>
      <c r="CV324" s="22">
        <f t="shared" si="574"/>
        <v>0</v>
      </c>
      <c r="CW324" s="21">
        <f t="shared" si="501"/>
        <v>0</v>
      </c>
      <c r="CX324" s="22">
        <f t="shared" si="625"/>
        <v>0</v>
      </c>
      <c r="CY324" s="21">
        <f t="shared" si="502"/>
        <v>0</v>
      </c>
      <c r="CZ324" s="21">
        <f t="shared" si="575"/>
        <v>0</v>
      </c>
      <c r="DA324" s="21">
        <f t="shared" si="576"/>
        <v>245.53452073170729</v>
      </c>
      <c r="DB324" s="21">
        <f t="shared" si="577"/>
        <v>12.922869512195131</v>
      </c>
      <c r="DC324" s="21"/>
      <c r="DD324" s="22">
        <f t="shared" si="578"/>
        <v>0</v>
      </c>
      <c r="DE324" s="21">
        <f t="shared" si="503"/>
        <v>0</v>
      </c>
      <c r="DF324" s="22">
        <f t="shared" si="626"/>
        <v>0</v>
      </c>
      <c r="DG324" s="21">
        <f t="shared" si="504"/>
        <v>0</v>
      </c>
      <c r="DH324" s="21">
        <f t="shared" si="579"/>
        <v>0</v>
      </c>
      <c r="DI324" s="21">
        <f t="shared" si="580"/>
        <v>214.14197926829266</v>
      </c>
      <c r="DJ324" s="21">
        <f t="shared" si="581"/>
        <v>11.270630487804887</v>
      </c>
      <c r="DK324" s="21"/>
      <c r="DL324" s="22">
        <f t="shared" si="582"/>
        <v>0</v>
      </c>
      <c r="DM324" s="21">
        <f t="shared" si="505"/>
        <v>0</v>
      </c>
      <c r="DN324" s="22">
        <f t="shared" si="627"/>
        <v>0</v>
      </c>
      <c r="DO324" s="21">
        <f t="shared" si="506"/>
        <v>0</v>
      </c>
      <c r="DP324" s="21">
        <f t="shared" si="583"/>
        <v>0</v>
      </c>
      <c r="DQ324" s="21">
        <f t="shared" si="584"/>
        <v>74.350756097560961</v>
      </c>
      <c r="DR324" s="21">
        <f t="shared" si="585"/>
        <v>24.783585365853654</v>
      </c>
      <c r="DS324" s="21"/>
      <c r="DT324" s="22">
        <f t="shared" si="586"/>
        <v>0</v>
      </c>
      <c r="DU324" s="21">
        <f t="shared" si="507"/>
        <v>0</v>
      </c>
      <c r="DV324" s="22">
        <f t="shared" si="628"/>
        <v>0</v>
      </c>
      <c r="DW324" s="21">
        <f t="shared" si="508"/>
        <v>0</v>
      </c>
      <c r="DX324" s="21">
        <f t="shared" si="587"/>
        <v>0</v>
      </c>
      <c r="DY324" s="21">
        <f t="shared" si="588"/>
        <v>1807.0479359844601</v>
      </c>
      <c r="DZ324" s="21">
        <f t="shared" si="589"/>
        <v>95.107786104445353</v>
      </c>
      <c r="EA324" s="21"/>
      <c r="EB324" s="22">
        <f t="shared" si="590"/>
        <v>0</v>
      </c>
      <c r="EC324" s="21">
        <f t="shared" si="509"/>
        <v>0</v>
      </c>
      <c r="ED324" s="22">
        <f t="shared" si="629"/>
        <v>0</v>
      </c>
      <c r="EE324" s="21">
        <f t="shared" si="510"/>
        <v>0</v>
      </c>
      <c r="EF324" s="21">
        <f t="shared" si="591"/>
        <v>0</v>
      </c>
      <c r="EG324" s="21">
        <f t="shared" si="592"/>
        <v>1635.0269956687646</v>
      </c>
      <c r="EH324" s="21">
        <f t="shared" si="593"/>
        <v>86.054052403619266</v>
      </c>
      <c r="EI324" s="21"/>
      <c r="EJ324" s="22">
        <f t="shared" si="594"/>
        <v>0</v>
      </c>
      <c r="EK324" s="21">
        <f t="shared" si="511"/>
        <v>0</v>
      </c>
      <c r="EL324" s="22">
        <f t="shared" si="630"/>
        <v>0</v>
      </c>
      <c r="EM324" s="21">
        <f t="shared" si="512"/>
        <v>0</v>
      </c>
      <c r="EN324" s="21">
        <f t="shared" si="595"/>
        <v>0</v>
      </c>
      <c r="EO324" s="21">
        <f t="shared" si="596"/>
        <v>134.54081172797009</v>
      </c>
      <c r="EP324" s="21">
        <f t="shared" si="597"/>
        <v>403.62243518391028</v>
      </c>
      <c r="EQ324" s="21"/>
      <c r="ER324" s="22">
        <f t="shared" si="598"/>
        <v>0</v>
      </c>
      <c r="ES324" s="21">
        <f t="shared" si="513"/>
        <v>0</v>
      </c>
      <c r="ET324" s="22">
        <f t="shared" si="631"/>
        <v>0</v>
      </c>
      <c r="EU324" s="21">
        <f t="shared" si="514"/>
        <v>0</v>
      </c>
      <c r="EV324" s="21">
        <f t="shared" si="599"/>
        <v>0</v>
      </c>
      <c r="EW324" s="21">
        <f t="shared" si="600"/>
        <v>648.38580000000002</v>
      </c>
      <c r="EX324" s="21">
        <f t="shared" si="601"/>
        <v>648.38580000000002</v>
      </c>
      <c r="EY324" s="21"/>
      <c r="EZ324" s="22">
        <f t="shared" si="602"/>
        <v>0</v>
      </c>
      <c r="FA324" s="21">
        <f t="shared" si="515"/>
        <v>0</v>
      </c>
      <c r="FB324" s="22">
        <f t="shared" si="632"/>
        <v>0</v>
      </c>
      <c r="FC324" s="21">
        <f t="shared" si="516"/>
        <v>0</v>
      </c>
      <c r="FD324" s="21">
        <f t="shared" si="603"/>
        <v>0</v>
      </c>
      <c r="FE324" s="21">
        <f t="shared" si="604"/>
        <v>145.161</v>
      </c>
      <c r="FF324" s="21">
        <f t="shared" si="605"/>
        <v>145.161</v>
      </c>
      <c r="FG324" s="21"/>
      <c r="FH324" s="22">
        <f t="shared" si="606"/>
        <v>0</v>
      </c>
      <c r="FI324" s="21">
        <f t="shared" si="517"/>
        <v>0</v>
      </c>
      <c r="FJ324" s="22">
        <f t="shared" si="633"/>
        <v>0</v>
      </c>
      <c r="FK324" s="21">
        <f t="shared" si="518"/>
        <v>0</v>
      </c>
      <c r="FL324" s="21">
        <f t="shared" si="607"/>
        <v>0</v>
      </c>
      <c r="FM324" s="21">
        <f t="shared" si="608"/>
        <v>70.161149999999992</v>
      </c>
      <c r="FN324" s="21">
        <f t="shared" si="609"/>
        <v>210.48344999999998</v>
      </c>
      <c r="FO324" s="21"/>
      <c r="FP324" s="21">
        <f t="shared" si="519"/>
        <v>0</v>
      </c>
      <c r="FQ324" s="21">
        <f t="shared" si="520"/>
        <v>0</v>
      </c>
      <c r="FR324" s="21">
        <f t="shared" si="610"/>
        <v>0</v>
      </c>
      <c r="FS324" s="21">
        <f t="shared" si="521"/>
        <v>7718.9743214634136</v>
      </c>
      <c r="FT324" s="21">
        <f t="shared" si="522"/>
        <v>4968.3256785365866</v>
      </c>
      <c r="FU324" s="21"/>
      <c r="FV324" s="20">
        <f t="shared" si="611"/>
        <v>0</v>
      </c>
      <c r="FW324" s="20">
        <f t="shared" si="612"/>
        <v>0</v>
      </c>
      <c r="FX324" s="20">
        <f t="shared" si="523"/>
        <v>0</v>
      </c>
      <c r="FY324" s="20">
        <f t="shared" si="524"/>
        <v>0</v>
      </c>
    </row>
    <row r="325" spans="2:181" x14ac:dyDescent="0.25">
      <c r="B325" s="20">
        <v>12.35</v>
      </c>
      <c r="C325" s="20">
        <f t="shared" si="525"/>
        <v>20.871499999999997</v>
      </c>
      <c r="D325" s="22">
        <f t="shared" si="526"/>
        <v>0</v>
      </c>
      <c r="E325" s="21">
        <f t="shared" si="477"/>
        <v>0</v>
      </c>
      <c r="F325" s="22">
        <f t="shared" si="613"/>
        <v>0</v>
      </c>
      <c r="G325" s="21">
        <f t="shared" si="478"/>
        <v>0</v>
      </c>
      <c r="H325" s="21">
        <f t="shared" si="527"/>
        <v>0</v>
      </c>
      <c r="I325" s="21">
        <f t="shared" si="528"/>
        <v>671.12769000000014</v>
      </c>
      <c r="J325" s="21">
        <f t="shared" si="529"/>
        <v>35.322510000000044</v>
      </c>
      <c r="K325" s="21"/>
      <c r="L325" s="22">
        <f t="shared" si="530"/>
        <v>0</v>
      </c>
      <c r="M325" s="21">
        <f t="shared" si="479"/>
        <v>0</v>
      </c>
      <c r="N325" s="22">
        <f t="shared" si="614"/>
        <v>0</v>
      </c>
      <c r="O325" s="21">
        <f t="shared" si="480"/>
        <v>0</v>
      </c>
      <c r="P325" s="21">
        <f t="shared" si="531"/>
        <v>0</v>
      </c>
      <c r="Q325" s="21">
        <f t="shared" si="532"/>
        <v>252.82207499999996</v>
      </c>
      <c r="R325" s="21">
        <f t="shared" si="533"/>
        <v>13.30642500000001</v>
      </c>
      <c r="S325" s="21"/>
      <c r="T325" s="22">
        <f t="shared" si="534"/>
        <v>0</v>
      </c>
      <c r="U325" s="21">
        <f t="shared" si="481"/>
        <v>0</v>
      </c>
      <c r="V325" s="22">
        <f t="shared" si="615"/>
        <v>0</v>
      </c>
      <c r="W325" s="21">
        <f t="shared" si="482"/>
        <v>0</v>
      </c>
      <c r="X325" s="21">
        <f t="shared" si="535"/>
        <v>0</v>
      </c>
      <c r="Y325" s="21">
        <f t="shared" si="536"/>
        <v>65.322450000000003</v>
      </c>
      <c r="Z325" s="21">
        <f t="shared" si="537"/>
        <v>195.96735000000001</v>
      </c>
      <c r="AA325" s="21"/>
      <c r="AB325" s="22">
        <f t="shared" si="538"/>
        <v>0</v>
      </c>
      <c r="AC325" s="21">
        <f t="shared" si="483"/>
        <v>0</v>
      </c>
      <c r="AD325" s="22">
        <f t="shared" si="616"/>
        <v>0</v>
      </c>
      <c r="AE325" s="21">
        <f t="shared" si="484"/>
        <v>0</v>
      </c>
      <c r="AF325" s="21">
        <f t="shared" si="539"/>
        <v>0</v>
      </c>
      <c r="AG325" s="21">
        <f t="shared" si="540"/>
        <v>59.757945000000007</v>
      </c>
      <c r="AH325" s="21">
        <f t="shared" si="541"/>
        <v>3.145155000000003</v>
      </c>
      <c r="AI325" s="21"/>
      <c r="AJ325" s="22">
        <f t="shared" si="542"/>
        <v>0</v>
      </c>
      <c r="AK325" s="21">
        <f t="shared" si="485"/>
        <v>0</v>
      </c>
      <c r="AL325" s="22">
        <f t="shared" si="617"/>
        <v>0</v>
      </c>
      <c r="AM325" s="21">
        <f t="shared" si="486"/>
        <v>0</v>
      </c>
      <c r="AN325" s="21">
        <f t="shared" si="543"/>
        <v>0</v>
      </c>
      <c r="AO325" s="21">
        <f t="shared" si="544"/>
        <v>128.70941999999999</v>
      </c>
      <c r="AP325" s="21">
        <f t="shared" si="545"/>
        <v>6.7741800000000056</v>
      </c>
      <c r="AQ325" s="21"/>
      <c r="AR325" s="22">
        <f t="shared" si="546"/>
        <v>0</v>
      </c>
      <c r="AS325" s="21">
        <f t="shared" si="487"/>
        <v>0</v>
      </c>
      <c r="AT325" s="22">
        <f t="shared" si="618"/>
        <v>0</v>
      </c>
      <c r="AU325" s="21">
        <f t="shared" si="488"/>
        <v>0</v>
      </c>
      <c r="AV325" s="21">
        <f t="shared" si="547"/>
        <v>0</v>
      </c>
      <c r="AW325" s="21">
        <f t="shared" si="548"/>
        <v>279.43492500000002</v>
      </c>
      <c r="AX325" s="21">
        <f t="shared" si="549"/>
        <v>93.144975000000017</v>
      </c>
      <c r="AY325" s="21"/>
      <c r="AZ325" s="22">
        <f t="shared" si="550"/>
        <v>0</v>
      </c>
      <c r="BA325" s="21">
        <f t="shared" si="489"/>
        <v>0</v>
      </c>
      <c r="BB325" s="22">
        <f t="shared" si="619"/>
        <v>0</v>
      </c>
      <c r="BC325" s="21">
        <f t="shared" si="490"/>
        <v>0</v>
      </c>
      <c r="BD325" s="21">
        <f t="shared" si="551"/>
        <v>0</v>
      </c>
      <c r="BE325" s="21">
        <f t="shared" si="552"/>
        <v>245.53452073170729</v>
      </c>
      <c r="BF325" s="21">
        <f t="shared" si="553"/>
        <v>12.922869512195131</v>
      </c>
      <c r="BG325" s="21"/>
      <c r="BH325" s="22">
        <f t="shared" si="554"/>
        <v>0</v>
      </c>
      <c r="BI325" s="21">
        <f t="shared" si="491"/>
        <v>0</v>
      </c>
      <c r="BJ325" s="22">
        <f t="shared" si="620"/>
        <v>0</v>
      </c>
      <c r="BK325" s="21">
        <f t="shared" si="492"/>
        <v>0</v>
      </c>
      <c r="BL325" s="21">
        <f t="shared" si="555"/>
        <v>0</v>
      </c>
      <c r="BM325" s="21">
        <f t="shared" si="556"/>
        <v>214.14197926829266</v>
      </c>
      <c r="BN325" s="21">
        <f t="shared" si="557"/>
        <v>11.270630487804887</v>
      </c>
      <c r="BO325" s="21"/>
      <c r="BP325" s="22">
        <f t="shared" si="558"/>
        <v>0</v>
      </c>
      <c r="BQ325" s="21">
        <f t="shared" si="493"/>
        <v>0</v>
      </c>
      <c r="BR325" s="22">
        <f t="shared" si="621"/>
        <v>0</v>
      </c>
      <c r="BS325" s="21">
        <f t="shared" si="494"/>
        <v>0</v>
      </c>
      <c r="BT325" s="21">
        <f t="shared" si="559"/>
        <v>0</v>
      </c>
      <c r="BU325" s="21">
        <f t="shared" si="560"/>
        <v>74.350756097560961</v>
      </c>
      <c r="BV325" s="21">
        <f t="shared" si="561"/>
        <v>24.783585365853654</v>
      </c>
      <c r="BW325" s="21"/>
      <c r="BX325" s="22">
        <f t="shared" si="562"/>
        <v>0</v>
      </c>
      <c r="BY325" s="21">
        <f t="shared" si="495"/>
        <v>0</v>
      </c>
      <c r="BZ325" s="22">
        <f t="shared" si="622"/>
        <v>0</v>
      </c>
      <c r="CA325" s="21">
        <f t="shared" si="496"/>
        <v>0</v>
      </c>
      <c r="CB325" s="21">
        <f t="shared" si="563"/>
        <v>0</v>
      </c>
      <c r="CC325" s="21">
        <f t="shared" si="564"/>
        <v>285.26495255212433</v>
      </c>
      <c r="CD325" s="21">
        <f t="shared" si="565"/>
        <v>15.013944871164451</v>
      </c>
      <c r="CE325" s="21"/>
      <c r="CF325" s="22">
        <f t="shared" si="566"/>
        <v>0</v>
      </c>
      <c r="CG325" s="21">
        <f t="shared" si="497"/>
        <v>0</v>
      </c>
      <c r="CH325" s="22">
        <f t="shared" si="623"/>
        <v>0</v>
      </c>
      <c r="CI325" s="21">
        <f t="shared" si="498"/>
        <v>0</v>
      </c>
      <c r="CJ325" s="21">
        <f t="shared" si="567"/>
        <v>0</v>
      </c>
      <c r="CK325" s="21">
        <f t="shared" si="568"/>
        <v>248.86184079464991</v>
      </c>
      <c r="CL325" s="21">
        <f t="shared" si="569"/>
        <v>13.09799162077106</v>
      </c>
      <c r="CM325" s="21"/>
      <c r="CN325" s="22">
        <f t="shared" si="570"/>
        <v>0</v>
      </c>
      <c r="CO325" s="21">
        <f t="shared" si="499"/>
        <v>0</v>
      </c>
      <c r="CP325" s="22">
        <f t="shared" si="624"/>
        <v>0</v>
      </c>
      <c r="CQ325" s="21">
        <f t="shared" si="500"/>
        <v>0</v>
      </c>
      <c r="CR325" s="21">
        <f t="shared" si="571"/>
        <v>0</v>
      </c>
      <c r="CS325" s="21">
        <f t="shared" si="572"/>
        <v>28.794817540322583</v>
      </c>
      <c r="CT325" s="21">
        <f t="shared" si="573"/>
        <v>86.38445262096775</v>
      </c>
      <c r="CU325" s="21"/>
      <c r="CV325" s="22">
        <f t="shared" si="574"/>
        <v>0</v>
      </c>
      <c r="CW325" s="21">
        <f t="shared" si="501"/>
        <v>0</v>
      </c>
      <c r="CX325" s="22">
        <f t="shared" si="625"/>
        <v>0</v>
      </c>
      <c r="CY325" s="21">
        <f t="shared" si="502"/>
        <v>0</v>
      </c>
      <c r="CZ325" s="21">
        <f t="shared" si="575"/>
        <v>0</v>
      </c>
      <c r="DA325" s="21">
        <f t="shared" si="576"/>
        <v>245.53452073170729</v>
      </c>
      <c r="DB325" s="21">
        <f t="shared" si="577"/>
        <v>12.922869512195131</v>
      </c>
      <c r="DC325" s="21"/>
      <c r="DD325" s="22">
        <f t="shared" si="578"/>
        <v>0</v>
      </c>
      <c r="DE325" s="21">
        <f t="shared" si="503"/>
        <v>0</v>
      </c>
      <c r="DF325" s="22">
        <f t="shared" si="626"/>
        <v>0</v>
      </c>
      <c r="DG325" s="21">
        <f t="shared" si="504"/>
        <v>0</v>
      </c>
      <c r="DH325" s="21">
        <f t="shared" si="579"/>
        <v>0</v>
      </c>
      <c r="DI325" s="21">
        <f t="shared" si="580"/>
        <v>214.14197926829266</v>
      </c>
      <c r="DJ325" s="21">
        <f t="shared" si="581"/>
        <v>11.270630487804887</v>
      </c>
      <c r="DK325" s="21"/>
      <c r="DL325" s="22">
        <f t="shared" si="582"/>
        <v>0</v>
      </c>
      <c r="DM325" s="21">
        <f t="shared" si="505"/>
        <v>0</v>
      </c>
      <c r="DN325" s="22">
        <f t="shared" si="627"/>
        <v>0</v>
      </c>
      <c r="DO325" s="21">
        <f t="shared" si="506"/>
        <v>0</v>
      </c>
      <c r="DP325" s="21">
        <f t="shared" si="583"/>
        <v>0</v>
      </c>
      <c r="DQ325" s="21">
        <f t="shared" si="584"/>
        <v>74.350756097560961</v>
      </c>
      <c r="DR325" s="21">
        <f t="shared" si="585"/>
        <v>24.783585365853654</v>
      </c>
      <c r="DS325" s="21"/>
      <c r="DT325" s="22">
        <f t="shared" si="586"/>
        <v>0</v>
      </c>
      <c r="DU325" s="21">
        <f t="shared" si="507"/>
        <v>0</v>
      </c>
      <c r="DV325" s="22">
        <f t="shared" si="628"/>
        <v>0</v>
      </c>
      <c r="DW325" s="21">
        <f t="shared" si="508"/>
        <v>0</v>
      </c>
      <c r="DX325" s="21">
        <f t="shared" si="587"/>
        <v>0</v>
      </c>
      <c r="DY325" s="21">
        <f t="shared" si="588"/>
        <v>1807.0479359844601</v>
      </c>
      <c r="DZ325" s="21">
        <f t="shared" si="589"/>
        <v>95.107786104445353</v>
      </c>
      <c r="EA325" s="21"/>
      <c r="EB325" s="22">
        <f t="shared" si="590"/>
        <v>0</v>
      </c>
      <c r="EC325" s="21">
        <f t="shared" si="509"/>
        <v>0</v>
      </c>
      <c r="ED325" s="22">
        <f t="shared" si="629"/>
        <v>0</v>
      </c>
      <c r="EE325" s="21">
        <f t="shared" si="510"/>
        <v>0</v>
      </c>
      <c r="EF325" s="21">
        <f t="shared" si="591"/>
        <v>0</v>
      </c>
      <c r="EG325" s="21">
        <f t="shared" si="592"/>
        <v>1635.0269956687646</v>
      </c>
      <c r="EH325" s="21">
        <f t="shared" si="593"/>
        <v>86.054052403619266</v>
      </c>
      <c r="EI325" s="21"/>
      <c r="EJ325" s="22">
        <f t="shared" si="594"/>
        <v>0</v>
      </c>
      <c r="EK325" s="21">
        <f t="shared" si="511"/>
        <v>0</v>
      </c>
      <c r="EL325" s="22">
        <f t="shared" si="630"/>
        <v>0</v>
      </c>
      <c r="EM325" s="21">
        <f t="shared" si="512"/>
        <v>0</v>
      </c>
      <c r="EN325" s="21">
        <f t="shared" si="595"/>
        <v>0</v>
      </c>
      <c r="EO325" s="21">
        <f t="shared" si="596"/>
        <v>134.54081172797009</v>
      </c>
      <c r="EP325" s="21">
        <f t="shared" si="597"/>
        <v>403.62243518391028</v>
      </c>
      <c r="EQ325" s="21"/>
      <c r="ER325" s="22">
        <f t="shared" si="598"/>
        <v>0</v>
      </c>
      <c r="ES325" s="21">
        <f t="shared" si="513"/>
        <v>0</v>
      </c>
      <c r="ET325" s="22">
        <f t="shared" si="631"/>
        <v>0</v>
      </c>
      <c r="EU325" s="21">
        <f t="shared" si="514"/>
        <v>0</v>
      </c>
      <c r="EV325" s="21">
        <f t="shared" si="599"/>
        <v>0</v>
      </c>
      <c r="EW325" s="21">
        <f t="shared" si="600"/>
        <v>648.38580000000002</v>
      </c>
      <c r="EX325" s="21">
        <f t="shared" si="601"/>
        <v>648.38580000000002</v>
      </c>
      <c r="EY325" s="21"/>
      <c r="EZ325" s="22">
        <f t="shared" si="602"/>
        <v>0</v>
      </c>
      <c r="FA325" s="21">
        <f t="shared" si="515"/>
        <v>0</v>
      </c>
      <c r="FB325" s="22">
        <f t="shared" si="632"/>
        <v>0</v>
      </c>
      <c r="FC325" s="21">
        <f t="shared" si="516"/>
        <v>0</v>
      </c>
      <c r="FD325" s="21">
        <f t="shared" si="603"/>
        <v>0</v>
      </c>
      <c r="FE325" s="21">
        <f t="shared" si="604"/>
        <v>145.161</v>
      </c>
      <c r="FF325" s="21">
        <f t="shared" si="605"/>
        <v>145.161</v>
      </c>
      <c r="FG325" s="21"/>
      <c r="FH325" s="22">
        <f t="shared" si="606"/>
        <v>0</v>
      </c>
      <c r="FI325" s="21">
        <f t="shared" si="517"/>
        <v>0</v>
      </c>
      <c r="FJ325" s="22">
        <f t="shared" si="633"/>
        <v>0</v>
      </c>
      <c r="FK325" s="21">
        <f t="shared" si="518"/>
        <v>0</v>
      </c>
      <c r="FL325" s="21">
        <f t="shared" si="607"/>
        <v>0</v>
      </c>
      <c r="FM325" s="21">
        <f t="shared" si="608"/>
        <v>70.161149999999992</v>
      </c>
      <c r="FN325" s="21">
        <f t="shared" si="609"/>
        <v>210.48344999999998</v>
      </c>
      <c r="FO325" s="21"/>
      <c r="FP325" s="21">
        <f t="shared" si="519"/>
        <v>0</v>
      </c>
      <c r="FQ325" s="21">
        <f t="shared" si="520"/>
        <v>0</v>
      </c>
      <c r="FR325" s="21">
        <f t="shared" si="610"/>
        <v>0</v>
      </c>
      <c r="FS325" s="21">
        <f t="shared" si="521"/>
        <v>7718.9743214634136</v>
      </c>
      <c r="FT325" s="21">
        <f t="shared" si="522"/>
        <v>4968.3256785365866</v>
      </c>
      <c r="FU325" s="21"/>
      <c r="FV325" s="20">
        <f t="shared" si="611"/>
        <v>0</v>
      </c>
      <c r="FW325" s="20">
        <f t="shared" si="612"/>
        <v>0</v>
      </c>
      <c r="FX325" s="20">
        <f t="shared" si="523"/>
        <v>0</v>
      </c>
      <c r="FY325" s="20">
        <f t="shared" si="524"/>
        <v>0</v>
      </c>
    </row>
    <row r="326" spans="2:181" x14ac:dyDescent="0.25">
      <c r="B326" s="20">
        <v>12.4</v>
      </c>
      <c r="C326" s="20">
        <f t="shared" si="525"/>
        <v>20.956</v>
      </c>
      <c r="D326" s="22">
        <f t="shared" si="526"/>
        <v>0</v>
      </c>
      <c r="E326" s="21">
        <f t="shared" si="477"/>
        <v>0</v>
      </c>
      <c r="F326" s="22">
        <f t="shared" si="613"/>
        <v>0</v>
      </c>
      <c r="G326" s="21">
        <f t="shared" si="478"/>
        <v>0</v>
      </c>
      <c r="H326" s="21">
        <f t="shared" si="527"/>
        <v>0</v>
      </c>
      <c r="I326" s="21">
        <f t="shared" si="528"/>
        <v>671.12769000000014</v>
      </c>
      <c r="J326" s="21">
        <f t="shared" si="529"/>
        <v>35.322510000000044</v>
      </c>
      <c r="K326" s="21"/>
      <c r="L326" s="22">
        <f t="shared" si="530"/>
        <v>0</v>
      </c>
      <c r="M326" s="21">
        <f t="shared" si="479"/>
        <v>0</v>
      </c>
      <c r="N326" s="22">
        <f t="shared" si="614"/>
        <v>0</v>
      </c>
      <c r="O326" s="21">
        <f t="shared" si="480"/>
        <v>0</v>
      </c>
      <c r="P326" s="21">
        <f t="shared" si="531"/>
        <v>0</v>
      </c>
      <c r="Q326" s="21">
        <f t="shared" si="532"/>
        <v>252.82207499999996</v>
      </c>
      <c r="R326" s="21">
        <f t="shared" si="533"/>
        <v>13.30642500000001</v>
      </c>
      <c r="S326" s="21"/>
      <c r="T326" s="22">
        <f t="shared" si="534"/>
        <v>0</v>
      </c>
      <c r="U326" s="21">
        <f t="shared" si="481"/>
        <v>0</v>
      </c>
      <c r="V326" s="22">
        <f t="shared" si="615"/>
        <v>0</v>
      </c>
      <c r="W326" s="21">
        <f t="shared" si="482"/>
        <v>0</v>
      </c>
      <c r="X326" s="21">
        <f t="shared" si="535"/>
        <v>0</v>
      </c>
      <c r="Y326" s="21">
        <f t="shared" si="536"/>
        <v>65.322450000000003</v>
      </c>
      <c r="Z326" s="21">
        <f t="shared" si="537"/>
        <v>195.96735000000001</v>
      </c>
      <c r="AA326" s="21"/>
      <c r="AB326" s="22">
        <f t="shared" si="538"/>
        <v>0</v>
      </c>
      <c r="AC326" s="21">
        <f t="shared" si="483"/>
        <v>0</v>
      </c>
      <c r="AD326" s="22">
        <f t="shared" si="616"/>
        <v>0</v>
      </c>
      <c r="AE326" s="21">
        <f t="shared" si="484"/>
        <v>0</v>
      </c>
      <c r="AF326" s="21">
        <f t="shared" si="539"/>
        <v>0</v>
      </c>
      <c r="AG326" s="21">
        <f t="shared" si="540"/>
        <v>59.757945000000007</v>
      </c>
      <c r="AH326" s="21">
        <f t="shared" si="541"/>
        <v>3.145155000000003</v>
      </c>
      <c r="AI326" s="21"/>
      <c r="AJ326" s="22">
        <f t="shared" si="542"/>
        <v>0</v>
      </c>
      <c r="AK326" s="21">
        <f t="shared" si="485"/>
        <v>0</v>
      </c>
      <c r="AL326" s="22">
        <f t="shared" si="617"/>
        <v>0</v>
      </c>
      <c r="AM326" s="21">
        <f t="shared" si="486"/>
        <v>0</v>
      </c>
      <c r="AN326" s="21">
        <f t="shared" si="543"/>
        <v>0</v>
      </c>
      <c r="AO326" s="21">
        <f t="shared" si="544"/>
        <v>128.70941999999999</v>
      </c>
      <c r="AP326" s="21">
        <f t="shared" si="545"/>
        <v>6.7741800000000056</v>
      </c>
      <c r="AQ326" s="21"/>
      <c r="AR326" s="22">
        <f t="shared" si="546"/>
        <v>0</v>
      </c>
      <c r="AS326" s="21">
        <f t="shared" si="487"/>
        <v>0</v>
      </c>
      <c r="AT326" s="22">
        <f t="shared" si="618"/>
        <v>0</v>
      </c>
      <c r="AU326" s="21">
        <f t="shared" si="488"/>
        <v>0</v>
      </c>
      <c r="AV326" s="21">
        <f t="shared" si="547"/>
        <v>0</v>
      </c>
      <c r="AW326" s="21">
        <f t="shared" si="548"/>
        <v>279.43492500000002</v>
      </c>
      <c r="AX326" s="21">
        <f t="shared" si="549"/>
        <v>93.144975000000017</v>
      </c>
      <c r="AY326" s="21"/>
      <c r="AZ326" s="22">
        <f t="shared" si="550"/>
        <v>0</v>
      </c>
      <c r="BA326" s="21">
        <f t="shared" si="489"/>
        <v>0</v>
      </c>
      <c r="BB326" s="22">
        <f t="shared" si="619"/>
        <v>0</v>
      </c>
      <c r="BC326" s="21">
        <f t="shared" si="490"/>
        <v>0</v>
      </c>
      <c r="BD326" s="21">
        <f t="shared" si="551"/>
        <v>0</v>
      </c>
      <c r="BE326" s="21">
        <f t="shared" si="552"/>
        <v>245.53452073170729</v>
      </c>
      <c r="BF326" s="21">
        <f t="shared" si="553"/>
        <v>12.922869512195131</v>
      </c>
      <c r="BG326" s="21"/>
      <c r="BH326" s="22">
        <f t="shared" si="554"/>
        <v>0</v>
      </c>
      <c r="BI326" s="21">
        <f t="shared" si="491"/>
        <v>0</v>
      </c>
      <c r="BJ326" s="22">
        <f t="shared" si="620"/>
        <v>0</v>
      </c>
      <c r="BK326" s="21">
        <f t="shared" si="492"/>
        <v>0</v>
      </c>
      <c r="BL326" s="21">
        <f t="shared" si="555"/>
        <v>0</v>
      </c>
      <c r="BM326" s="21">
        <f t="shared" si="556"/>
        <v>214.14197926829266</v>
      </c>
      <c r="BN326" s="21">
        <f t="shared" si="557"/>
        <v>11.270630487804887</v>
      </c>
      <c r="BO326" s="21"/>
      <c r="BP326" s="22">
        <f t="shared" si="558"/>
        <v>0</v>
      </c>
      <c r="BQ326" s="21">
        <f t="shared" si="493"/>
        <v>0</v>
      </c>
      <c r="BR326" s="22">
        <f t="shared" si="621"/>
        <v>0</v>
      </c>
      <c r="BS326" s="21">
        <f t="shared" si="494"/>
        <v>0</v>
      </c>
      <c r="BT326" s="21">
        <f t="shared" si="559"/>
        <v>0</v>
      </c>
      <c r="BU326" s="21">
        <f t="shared" si="560"/>
        <v>74.350756097560961</v>
      </c>
      <c r="BV326" s="21">
        <f t="shared" si="561"/>
        <v>24.783585365853654</v>
      </c>
      <c r="BW326" s="21"/>
      <c r="BX326" s="22">
        <f t="shared" si="562"/>
        <v>0</v>
      </c>
      <c r="BY326" s="21">
        <f t="shared" si="495"/>
        <v>0</v>
      </c>
      <c r="BZ326" s="22">
        <f t="shared" si="622"/>
        <v>0</v>
      </c>
      <c r="CA326" s="21">
        <f t="shared" si="496"/>
        <v>0</v>
      </c>
      <c r="CB326" s="21">
        <f t="shared" si="563"/>
        <v>0</v>
      </c>
      <c r="CC326" s="21">
        <f t="shared" si="564"/>
        <v>285.26495255212433</v>
      </c>
      <c r="CD326" s="21">
        <f t="shared" si="565"/>
        <v>15.013944871164451</v>
      </c>
      <c r="CE326" s="21"/>
      <c r="CF326" s="22">
        <f t="shared" si="566"/>
        <v>0</v>
      </c>
      <c r="CG326" s="21">
        <f t="shared" si="497"/>
        <v>0</v>
      </c>
      <c r="CH326" s="22">
        <f t="shared" si="623"/>
        <v>0</v>
      </c>
      <c r="CI326" s="21">
        <f t="shared" si="498"/>
        <v>0</v>
      </c>
      <c r="CJ326" s="21">
        <f t="shared" si="567"/>
        <v>0</v>
      </c>
      <c r="CK326" s="21">
        <f t="shared" si="568"/>
        <v>248.86184079464991</v>
      </c>
      <c r="CL326" s="21">
        <f t="shared" si="569"/>
        <v>13.09799162077106</v>
      </c>
      <c r="CM326" s="21"/>
      <c r="CN326" s="22">
        <f t="shared" si="570"/>
        <v>0</v>
      </c>
      <c r="CO326" s="21">
        <f t="shared" si="499"/>
        <v>0</v>
      </c>
      <c r="CP326" s="22">
        <f t="shared" si="624"/>
        <v>0</v>
      </c>
      <c r="CQ326" s="21">
        <f t="shared" si="500"/>
        <v>0</v>
      </c>
      <c r="CR326" s="21">
        <f t="shared" si="571"/>
        <v>0</v>
      </c>
      <c r="CS326" s="21">
        <f t="shared" si="572"/>
        <v>28.794817540322583</v>
      </c>
      <c r="CT326" s="21">
        <f t="shared" si="573"/>
        <v>86.38445262096775</v>
      </c>
      <c r="CU326" s="21"/>
      <c r="CV326" s="22">
        <f t="shared" si="574"/>
        <v>0</v>
      </c>
      <c r="CW326" s="21">
        <f t="shared" si="501"/>
        <v>0</v>
      </c>
      <c r="CX326" s="22">
        <f t="shared" si="625"/>
        <v>0</v>
      </c>
      <c r="CY326" s="21">
        <f t="shared" si="502"/>
        <v>0</v>
      </c>
      <c r="CZ326" s="21">
        <f t="shared" si="575"/>
        <v>0</v>
      </c>
      <c r="DA326" s="21">
        <f t="shared" si="576"/>
        <v>245.53452073170729</v>
      </c>
      <c r="DB326" s="21">
        <f t="shared" si="577"/>
        <v>12.922869512195131</v>
      </c>
      <c r="DC326" s="21"/>
      <c r="DD326" s="22">
        <f t="shared" si="578"/>
        <v>0</v>
      </c>
      <c r="DE326" s="21">
        <f t="shared" si="503"/>
        <v>0</v>
      </c>
      <c r="DF326" s="22">
        <f t="shared" si="626"/>
        <v>0</v>
      </c>
      <c r="DG326" s="21">
        <f t="shared" si="504"/>
        <v>0</v>
      </c>
      <c r="DH326" s="21">
        <f t="shared" si="579"/>
        <v>0</v>
      </c>
      <c r="DI326" s="21">
        <f t="shared" si="580"/>
        <v>214.14197926829266</v>
      </c>
      <c r="DJ326" s="21">
        <f t="shared" si="581"/>
        <v>11.270630487804887</v>
      </c>
      <c r="DK326" s="21"/>
      <c r="DL326" s="22">
        <f t="shared" si="582"/>
        <v>0</v>
      </c>
      <c r="DM326" s="21">
        <f t="shared" si="505"/>
        <v>0</v>
      </c>
      <c r="DN326" s="22">
        <f t="shared" si="627"/>
        <v>0</v>
      </c>
      <c r="DO326" s="21">
        <f t="shared" si="506"/>
        <v>0</v>
      </c>
      <c r="DP326" s="21">
        <f t="shared" si="583"/>
        <v>0</v>
      </c>
      <c r="DQ326" s="21">
        <f t="shared" si="584"/>
        <v>74.350756097560961</v>
      </c>
      <c r="DR326" s="21">
        <f t="shared" si="585"/>
        <v>24.783585365853654</v>
      </c>
      <c r="DS326" s="21"/>
      <c r="DT326" s="22">
        <f t="shared" si="586"/>
        <v>0</v>
      </c>
      <c r="DU326" s="21">
        <f t="shared" si="507"/>
        <v>0</v>
      </c>
      <c r="DV326" s="22">
        <f t="shared" si="628"/>
        <v>0</v>
      </c>
      <c r="DW326" s="21">
        <f t="shared" si="508"/>
        <v>0</v>
      </c>
      <c r="DX326" s="21">
        <f t="shared" si="587"/>
        <v>0</v>
      </c>
      <c r="DY326" s="21">
        <f t="shared" si="588"/>
        <v>1807.0479359844601</v>
      </c>
      <c r="DZ326" s="21">
        <f t="shared" si="589"/>
        <v>95.107786104445353</v>
      </c>
      <c r="EA326" s="21"/>
      <c r="EB326" s="22">
        <f t="shared" si="590"/>
        <v>0</v>
      </c>
      <c r="EC326" s="21">
        <f t="shared" si="509"/>
        <v>0</v>
      </c>
      <c r="ED326" s="22">
        <f t="shared" si="629"/>
        <v>0</v>
      </c>
      <c r="EE326" s="21">
        <f t="shared" si="510"/>
        <v>0</v>
      </c>
      <c r="EF326" s="21">
        <f t="shared" si="591"/>
        <v>0</v>
      </c>
      <c r="EG326" s="21">
        <f t="shared" si="592"/>
        <v>1635.0269956687646</v>
      </c>
      <c r="EH326" s="21">
        <f t="shared" si="593"/>
        <v>86.054052403619266</v>
      </c>
      <c r="EI326" s="21"/>
      <c r="EJ326" s="22">
        <f t="shared" si="594"/>
        <v>0</v>
      </c>
      <c r="EK326" s="21">
        <f t="shared" si="511"/>
        <v>0</v>
      </c>
      <c r="EL326" s="22">
        <f t="shared" si="630"/>
        <v>0</v>
      </c>
      <c r="EM326" s="21">
        <f t="shared" si="512"/>
        <v>0</v>
      </c>
      <c r="EN326" s="21">
        <f t="shared" si="595"/>
        <v>0</v>
      </c>
      <c r="EO326" s="21">
        <f t="shared" si="596"/>
        <v>134.54081172797009</v>
      </c>
      <c r="EP326" s="21">
        <f t="shared" si="597"/>
        <v>403.62243518391028</v>
      </c>
      <c r="EQ326" s="21"/>
      <c r="ER326" s="22">
        <f t="shared" si="598"/>
        <v>0</v>
      </c>
      <c r="ES326" s="21">
        <f t="shared" si="513"/>
        <v>0</v>
      </c>
      <c r="ET326" s="22">
        <f t="shared" si="631"/>
        <v>0</v>
      </c>
      <c r="EU326" s="21">
        <f t="shared" si="514"/>
        <v>0</v>
      </c>
      <c r="EV326" s="21">
        <f t="shared" si="599"/>
        <v>0</v>
      </c>
      <c r="EW326" s="21">
        <f t="shared" si="600"/>
        <v>648.38580000000002</v>
      </c>
      <c r="EX326" s="21">
        <f t="shared" si="601"/>
        <v>648.38580000000002</v>
      </c>
      <c r="EY326" s="21"/>
      <c r="EZ326" s="22">
        <f t="shared" si="602"/>
        <v>0</v>
      </c>
      <c r="FA326" s="21">
        <f t="shared" si="515"/>
        <v>0</v>
      </c>
      <c r="FB326" s="22">
        <f t="shared" si="632"/>
        <v>0</v>
      </c>
      <c r="FC326" s="21">
        <f t="shared" si="516"/>
        <v>0</v>
      </c>
      <c r="FD326" s="21">
        <f t="shared" si="603"/>
        <v>0</v>
      </c>
      <c r="FE326" s="21">
        <f t="shared" si="604"/>
        <v>145.161</v>
      </c>
      <c r="FF326" s="21">
        <f t="shared" si="605"/>
        <v>145.161</v>
      </c>
      <c r="FG326" s="21"/>
      <c r="FH326" s="22">
        <f t="shared" si="606"/>
        <v>0</v>
      </c>
      <c r="FI326" s="21">
        <f t="shared" si="517"/>
        <v>0</v>
      </c>
      <c r="FJ326" s="22">
        <f t="shared" si="633"/>
        <v>0</v>
      </c>
      <c r="FK326" s="21">
        <f t="shared" si="518"/>
        <v>0</v>
      </c>
      <c r="FL326" s="21">
        <f t="shared" si="607"/>
        <v>0</v>
      </c>
      <c r="FM326" s="21">
        <f t="shared" si="608"/>
        <v>70.161149999999992</v>
      </c>
      <c r="FN326" s="21">
        <f t="shared" si="609"/>
        <v>210.48344999999998</v>
      </c>
      <c r="FO326" s="21"/>
      <c r="FP326" s="21">
        <f t="shared" si="519"/>
        <v>0</v>
      </c>
      <c r="FQ326" s="21">
        <f t="shared" si="520"/>
        <v>0</v>
      </c>
      <c r="FR326" s="21">
        <f t="shared" si="610"/>
        <v>0</v>
      </c>
      <c r="FS326" s="21">
        <f t="shared" si="521"/>
        <v>7718.9743214634136</v>
      </c>
      <c r="FT326" s="21">
        <f t="shared" si="522"/>
        <v>4968.3256785365866</v>
      </c>
      <c r="FU326" s="21"/>
      <c r="FV326" s="20">
        <f t="shared" si="611"/>
        <v>0</v>
      </c>
      <c r="FW326" s="20">
        <f t="shared" si="612"/>
        <v>0</v>
      </c>
      <c r="FX326" s="20">
        <f t="shared" si="523"/>
        <v>0</v>
      </c>
      <c r="FY326" s="20">
        <f t="shared" si="524"/>
        <v>0</v>
      </c>
    </row>
    <row r="327" spans="2:181" x14ac:dyDescent="0.25">
      <c r="B327" s="20">
        <v>12.45</v>
      </c>
      <c r="C327" s="20">
        <f t="shared" si="525"/>
        <v>21.040499999999998</v>
      </c>
      <c r="D327" s="22">
        <f t="shared" si="526"/>
        <v>0</v>
      </c>
      <c r="E327" s="21">
        <f t="shared" si="477"/>
        <v>0</v>
      </c>
      <c r="F327" s="22">
        <f t="shared" si="613"/>
        <v>0</v>
      </c>
      <c r="G327" s="21">
        <f t="shared" si="478"/>
        <v>0</v>
      </c>
      <c r="H327" s="21">
        <f t="shared" si="527"/>
        <v>0</v>
      </c>
      <c r="I327" s="21">
        <f t="shared" si="528"/>
        <v>671.12769000000014</v>
      </c>
      <c r="J327" s="21">
        <f t="shared" si="529"/>
        <v>35.322510000000044</v>
      </c>
      <c r="K327" s="21"/>
      <c r="L327" s="22">
        <f t="shared" si="530"/>
        <v>0</v>
      </c>
      <c r="M327" s="21">
        <f t="shared" si="479"/>
        <v>0</v>
      </c>
      <c r="N327" s="22">
        <f t="shared" si="614"/>
        <v>0</v>
      </c>
      <c r="O327" s="21">
        <f t="shared" si="480"/>
        <v>0</v>
      </c>
      <c r="P327" s="21">
        <f t="shared" si="531"/>
        <v>0</v>
      </c>
      <c r="Q327" s="21">
        <f t="shared" si="532"/>
        <v>252.82207499999996</v>
      </c>
      <c r="R327" s="21">
        <f t="shared" si="533"/>
        <v>13.30642500000001</v>
      </c>
      <c r="S327" s="21"/>
      <c r="T327" s="22">
        <f t="shared" si="534"/>
        <v>0</v>
      </c>
      <c r="U327" s="21">
        <f t="shared" si="481"/>
        <v>0</v>
      </c>
      <c r="V327" s="22">
        <f t="shared" si="615"/>
        <v>0</v>
      </c>
      <c r="W327" s="21">
        <f t="shared" si="482"/>
        <v>0</v>
      </c>
      <c r="X327" s="21">
        <f t="shared" si="535"/>
        <v>0</v>
      </c>
      <c r="Y327" s="21">
        <f t="shared" si="536"/>
        <v>65.322450000000003</v>
      </c>
      <c r="Z327" s="21">
        <f t="shared" si="537"/>
        <v>195.96735000000001</v>
      </c>
      <c r="AA327" s="21"/>
      <c r="AB327" s="22">
        <f t="shared" si="538"/>
        <v>0</v>
      </c>
      <c r="AC327" s="21">
        <f t="shared" si="483"/>
        <v>0</v>
      </c>
      <c r="AD327" s="22">
        <f t="shared" si="616"/>
        <v>0</v>
      </c>
      <c r="AE327" s="21">
        <f t="shared" si="484"/>
        <v>0</v>
      </c>
      <c r="AF327" s="21">
        <f t="shared" si="539"/>
        <v>0</v>
      </c>
      <c r="AG327" s="21">
        <f t="shared" si="540"/>
        <v>59.757945000000007</v>
      </c>
      <c r="AH327" s="21">
        <f t="shared" si="541"/>
        <v>3.145155000000003</v>
      </c>
      <c r="AI327" s="21"/>
      <c r="AJ327" s="22">
        <f t="shared" si="542"/>
        <v>0</v>
      </c>
      <c r="AK327" s="21">
        <f t="shared" si="485"/>
        <v>0</v>
      </c>
      <c r="AL327" s="22">
        <f t="shared" si="617"/>
        <v>0</v>
      </c>
      <c r="AM327" s="21">
        <f t="shared" si="486"/>
        <v>0</v>
      </c>
      <c r="AN327" s="21">
        <f t="shared" si="543"/>
        <v>0</v>
      </c>
      <c r="AO327" s="21">
        <f t="shared" si="544"/>
        <v>128.70941999999999</v>
      </c>
      <c r="AP327" s="21">
        <f t="shared" si="545"/>
        <v>6.7741800000000056</v>
      </c>
      <c r="AQ327" s="21"/>
      <c r="AR327" s="22">
        <f t="shared" si="546"/>
        <v>0</v>
      </c>
      <c r="AS327" s="21">
        <f t="shared" si="487"/>
        <v>0</v>
      </c>
      <c r="AT327" s="22">
        <f t="shared" si="618"/>
        <v>0</v>
      </c>
      <c r="AU327" s="21">
        <f t="shared" si="488"/>
        <v>0</v>
      </c>
      <c r="AV327" s="21">
        <f t="shared" si="547"/>
        <v>0</v>
      </c>
      <c r="AW327" s="21">
        <f t="shared" si="548"/>
        <v>279.43492500000002</v>
      </c>
      <c r="AX327" s="21">
        <f t="shared" si="549"/>
        <v>93.144975000000017</v>
      </c>
      <c r="AY327" s="21"/>
      <c r="AZ327" s="22">
        <f t="shared" si="550"/>
        <v>0</v>
      </c>
      <c r="BA327" s="21">
        <f t="shared" si="489"/>
        <v>0</v>
      </c>
      <c r="BB327" s="22">
        <f t="shared" si="619"/>
        <v>0</v>
      </c>
      <c r="BC327" s="21">
        <f t="shared" si="490"/>
        <v>0</v>
      </c>
      <c r="BD327" s="21">
        <f t="shared" si="551"/>
        <v>0</v>
      </c>
      <c r="BE327" s="21">
        <f t="shared" si="552"/>
        <v>245.53452073170729</v>
      </c>
      <c r="BF327" s="21">
        <f t="shared" si="553"/>
        <v>12.922869512195131</v>
      </c>
      <c r="BG327" s="21"/>
      <c r="BH327" s="22">
        <f t="shared" si="554"/>
        <v>0</v>
      </c>
      <c r="BI327" s="21">
        <f t="shared" si="491"/>
        <v>0</v>
      </c>
      <c r="BJ327" s="22">
        <f t="shared" si="620"/>
        <v>0</v>
      </c>
      <c r="BK327" s="21">
        <f t="shared" si="492"/>
        <v>0</v>
      </c>
      <c r="BL327" s="21">
        <f t="shared" si="555"/>
        <v>0</v>
      </c>
      <c r="BM327" s="21">
        <f t="shared" si="556"/>
        <v>214.14197926829266</v>
      </c>
      <c r="BN327" s="21">
        <f t="shared" si="557"/>
        <v>11.270630487804887</v>
      </c>
      <c r="BO327" s="21"/>
      <c r="BP327" s="22">
        <f t="shared" si="558"/>
        <v>0</v>
      </c>
      <c r="BQ327" s="21">
        <f t="shared" si="493"/>
        <v>0</v>
      </c>
      <c r="BR327" s="22">
        <f t="shared" si="621"/>
        <v>0</v>
      </c>
      <c r="BS327" s="21">
        <f t="shared" si="494"/>
        <v>0</v>
      </c>
      <c r="BT327" s="21">
        <f t="shared" si="559"/>
        <v>0</v>
      </c>
      <c r="BU327" s="21">
        <f t="shared" si="560"/>
        <v>74.350756097560961</v>
      </c>
      <c r="BV327" s="21">
        <f t="shared" si="561"/>
        <v>24.783585365853654</v>
      </c>
      <c r="BW327" s="21"/>
      <c r="BX327" s="22">
        <f t="shared" si="562"/>
        <v>0</v>
      </c>
      <c r="BY327" s="21">
        <f t="shared" si="495"/>
        <v>0</v>
      </c>
      <c r="BZ327" s="22">
        <f t="shared" si="622"/>
        <v>0</v>
      </c>
      <c r="CA327" s="21">
        <f t="shared" si="496"/>
        <v>0</v>
      </c>
      <c r="CB327" s="21">
        <f t="shared" si="563"/>
        <v>0</v>
      </c>
      <c r="CC327" s="21">
        <f t="shared" si="564"/>
        <v>285.26495255212433</v>
      </c>
      <c r="CD327" s="21">
        <f t="shared" si="565"/>
        <v>15.013944871164451</v>
      </c>
      <c r="CE327" s="21"/>
      <c r="CF327" s="22">
        <f t="shared" si="566"/>
        <v>0</v>
      </c>
      <c r="CG327" s="21">
        <f t="shared" si="497"/>
        <v>0</v>
      </c>
      <c r="CH327" s="22">
        <f t="shared" si="623"/>
        <v>0</v>
      </c>
      <c r="CI327" s="21">
        <f t="shared" si="498"/>
        <v>0</v>
      </c>
      <c r="CJ327" s="21">
        <f t="shared" si="567"/>
        <v>0</v>
      </c>
      <c r="CK327" s="21">
        <f t="shared" si="568"/>
        <v>248.86184079464991</v>
      </c>
      <c r="CL327" s="21">
        <f t="shared" si="569"/>
        <v>13.09799162077106</v>
      </c>
      <c r="CM327" s="21"/>
      <c r="CN327" s="22">
        <f t="shared" si="570"/>
        <v>0</v>
      </c>
      <c r="CO327" s="21">
        <f t="shared" si="499"/>
        <v>0</v>
      </c>
      <c r="CP327" s="22">
        <f t="shared" si="624"/>
        <v>0</v>
      </c>
      <c r="CQ327" s="21">
        <f t="shared" si="500"/>
        <v>0</v>
      </c>
      <c r="CR327" s="21">
        <f t="shared" si="571"/>
        <v>0</v>
      </c>
      <c r="CS327" s="21">
        <f t="shared" si="572"/>
        <v>28.794817540322583</v>
      </c>
      <c r="CT327" s="21">
        <f t="shared" si="573"/>
        <v>86.38445262096775</v>
      </c>
      <c r="CU327" s="21"/>
      <c r="CV327" s="22">
        <f t="shared" si="574"/>
        <v>0</v>
      </c>
      <c r="CW327" s="21">
        <f t="shared" si="501"/>
        <v>0</v>
      </c>
      <c r="CX327" s="22">
        <f t="shared" si="625"/>
        <v>0</v>
      </c>
      <c r="CY327" s="21">
        <f t="shared" si="502"/>
        <v>0</v>
      </c>
      <c r="CZ327" s="21">
        <f t="shared" si="575"/>
        <v>0</v>
      </c>
      <c r="DA327" s="21">
        <f t="shared" si="576"/>
        <v>245.53452073170729</v>
      </c>
      <c r="DB327" s="21">
        <f t="shared" si="577"/>
        <v>12.922869512195131</v>
      </c>
      <c r="DC327" s="21"/>
      <c r="DD327" s="22">
        <f t="shared" si="578"/>
        <v>0</v>
      </c>
      <c r="DE327" s="21">
        <f t="shared" si="503"/>
        <v>0</v>
      </c>
      <c r="DF327" s="22">
        <f t="shared" si="626"/>
        <v>0</v>
      </c>
      <c r="DG327" s="21">
        <f t="shared" si="504"/>
        <v>0</v>
      </c>
      <c r="DH327" s="21">
        <f t="shared" si="579"/>
        <v>0</v>
      </c>
      <c r="DI327" s="21">
        <f t="shared" si="580"/>
        <v>214.14197926829266</v>
      </c>
      <c r="DJ327" s="21">
        <f t="shared" si="581"/>
        <v>11.270630487804887</v>
      </c>
      <c r="DK327" s="21"/>
      <c r="DL327" s="22">
        <f t="shared" si="582"/>
        <v>0</v>
      </c>
      <c r="DM327" s="21">
        <f t="shared" si="505"/>
        <v>0</v>
      </c>
      <c r="DN327" s="22">
        <f t="shared" si="627"/>
        <v>0</v>
      </c>
      <c r="DO327" s="21">
        <f t="shared" si="506"/>
        <v>0</v>
      </c>
      <c r="DP327" s="21">
        <f t="shared" si="583"/>
        <v>0</v>
      </c>
      <c r="DQ327" s="21">
        <f t="shared" si="584"/>
        <v>74.350756097560961</v>
      </c>
      <c r="DR327" s="21">
        <f t="shared" si="585"/>
        <v>24.783585365853654</v>
      </c>
      <c r="DS327" s="21"/>
      <c r="DT327" s="22">
        <f t="shared" si="586"/>
        <v>0</v>
      </c>
      <c r="DU327" s="21">
        <f t="shared" si="507"/>
        <v>0</v>
      </c>
      <c r="DV327" s="22">
        <f t="shared" si="628"/>
        <v>0</v>
      </c>
      <c r="DW327" s="21">
        <f t="shared" si="508"/>
        <v>0</v>
      </c>
      <c r="DX327" s="21">
        <f t="shared" si="587"/>
        <v>0</v>
      </c>
      <c r="DY327" s="21">
        <f t="shared" si="588"/>
        <v>1807.0479359844601</v>
      </c>
      <c r="DZ327" s="21">
        <f t="shared" si="589"/>
        <v>95.107786104445353</v>
      </c>
      <c r="EA327" s="21"/>
      <c r="EB327" s="22">
        <f t="shared" si="590"/>
        <v>0</v>
      </c>
      <c r="EC327" s="21">
        <f t="shared" si="509"/>
        <v>0</v>
      </c>
      <c r="ED327" s="22">
        <f t="shared" si="629"/>
        <v>0</v>
      </c>
      <c r="EE327" s="21">
        <f t="shared" si="510"/>
        <v>0</v>
      </c>
      <c r="EF327" s="21">
        <f t="shared" si="591"/>
        <v>0</v>
      </c>
      <c r="EG327" s="21">
        <f t="shared" si="592"/>
        <v>1635.0269956687646</v>
      </c>
      <c r="EH327" s="21">
        <f t="shared" si="593"/>
        <v>86.054052403619266</v>
      </c>
      <c r="EI327" s="21"/>
      <c r="EJ327" s="22">
        <f t="shared" si="594"/>
        <v>0</v>
      </c>
      <c r="EK327" s="21">
        <f t="shared" si="511"/>
        <v>0</v>
      </c>
      <c r="EL327" s="22">
        <f t="shared" si="630"/>
        <v>0</v>
      </c>
      <c r="EM327" s="21">
        <f t="shared" si="512"/>
        <v>0</v>
      </c>
      <c r="EN327" s="21">
        <f t="shared" si="595"/>
        <v>0</v>
      </c>
      <c r="EO327" s="21">
        <f t="shared" si="596"/>
        <v>134.54081172797009</v>
      </c>
      <c r="EP327" s="21">
        <f t="shared" si="597"/>
        <v>403.62243518391028</v>
      </c>
      <c r="EQ327" s="21"/>
      <c r="ER327" s="22">
        <f t="shared" si="598"/>
        <v>0</v>
      </c>
      <c r="ES327" s="21">
        <f t="shared" si="513"/>
        <v>0</v>
      </c>
      <c r="ET327" s="22">
        <f t="shared" si="631"/>
        <v>0</v>
      </c>
      <c r="EU327" s="21">
        <f t="shared" si="514"/>
        <v>0</v>
      </c>
      <c r="EV327" s="21">
        <f t="shared" si="599"/>
        <v>0</v>
      </c>
      <c r="EW327" s="21">
        <f t="shared" si="600"/>
        <v>648.38580000000002</v>
      </c>
      <c r="EX327" s="21">
        <f t="shared" si="601"/>
        <v>648.38580000000002</v>
      </c>
      <c r="EY327" s="21"/>
      <c r="EZ327" s="22">
        <f t="shared" si="602"/>
        <v>0</v>
      </c>
      <c r="FA327" s="21">
        <f t="shared" si="515"/>
        <v>0</v>
      </c>
      <c r="FB327" s="22">
        <f t="shared" si="632"/>
        <v>0</v>
      </c>
      <c r="FC327" s="21">
        <f t="shared" si="516"/>
        <v>0</v>
      </c>
      <c r="FD327" s="21">
        <f t="shared" si="603"/>
        <v>0</v>
      </c>
      <c r="FE327" s="21">
        <f t="shared" si="604"/>
        <v>145.161</v>
      </c>
      <c r="FF327" s="21">
        <f t="shared" si="605"/>
        <v>145.161</v>
      </c>
      <c r="FG327" s="21"/>
      <c r="FH327" s="22">
        <f t="shared" si="606"/>
        <v>0</v>
      </c>
      <c r="FI327" s="21">
        <f t="shared" si="517"/>
        <v>0</v>
      </c>
      <c r="FJ327" s="22">
        <f t="shared" si="633"/>
        <v>0</v>
      </c>
      <c r="FK327" s="21">
        <f t="shared" si="518"/>
        <v>0</v>
      </c>
      <c r="FL327" s="21">
        <f t="shared" si="607"/>
        <v>0</v>
      </c>
      <c r="FM327" s="21">
        <f t="shared" si="608"/>
        <v>70.161149999999992</v>
      </c>
      <c r="FN327" s="21">
        <f t="shared" si="609"/>
        <v>210.48344999999998</v>
      </c>
      <c r="FO327" s="21"/>
      <c r="FP327" s="21">
        <f t="shared" si="519"/>
        <v>0</v>
      </c>
      <c r="FQ327" s="21">
        <f t="shared" si="520"/>
        <v>0</v>
      </c>
      <c r="FR327" s="21">
        <f t="shared" si="610"/>
        <v>0</v>
      </c>
      <c r="FS327" s="21">
        <f t="shared" si="521"/>
        <v>7718.9743214634136</v>
      </c>
      <c r="FT327" s="21">
        <f t="shared" si="522"/>
        <v>4968.3256785365866</v>
      </c>
      <c r="FU327" s="21"/>
      <c r="FV327" s="20">
        <f t="shared" si="611"/>
        <v>0</v>
      </c>
      <c r="FW327" s="20">
        <f t="shared" si="612"/>
        <v>0</v>
      </c>
      <c r="FX327" s="20">
        <f t="shared" si="523"/>
        <v>0</v>
      </c>
      <c r="FY327" s="20">
        <f t="shared" si="524"/>
        <v>0</v>
      </c>
    </row>
    <row r="328" spans="2:181" x14ac:dyDescent="0.25">
      <c r="B328" s="20">
        <v>12.5</v>
      </c>
      <c r="C328" s="20">
        <f t="shared" si="525"/>
        <v>21.125</v>
      </c>
      <c r="D328" s="22">
        <f t="shared" si="526"/>
        <v>0</v>
      </c>
      <c r="E328" s="21">
        <f t="shared" si="477"/>
        <v>0</v>
      </c>
      <c r="F328" s="22">
        <f t="shared" si="613"/>
        <v>0</v>
      </c>
      <c r="G328" s="21">
        <f t="shared" si="478"/>
        <v>0</v>
      </c>
      <c r="H328" s="21">
        <f t="shared" si="527"/>
        <v>0</v>
      </c>
      <c r="I328" s="21">
        <f t="shared" si="528"/>
        <v>671.12769000000014</v>
      </c>
      <c r="J328" s="21">
        <f t="shared" si="529"/>
        <v>35.322510000000044</v>
      </c>
      <c r="K328" s="21"/>
      <c r="L328" s="22">
        <f t="shared" si="530"/>
        <v>0</v>
      </c>
      <c r="M328" s="21">
        <f t="shared" si="479"/>
        <v>0</v>
      </c>
      <c r="N328" s="22">
        <f t="shared" si="614"/>
        <v>0</v>
      </c>
      <c r="O328" s="21">
        <f t="shared" si="480"/>
        <v>0</v>
      </c>
      <c r="P328" s="21">
        <f t="shared" si="531"/>
        <v>0</v>
      </c>
      <c r="Q328" s="21">
        <f t="shared" si="532"/>
        <v>252.82207499999996</v>
      </c>
      <c r="R328" s="21">
        <f t="shared" si="533"/>
        <v>13.30642500000001</v>
      </c>
      <c r="S328" s="21"/>
      <c r="T328" s="22">
        <f t="shared" si="534"/>
        <v>0</v>
      </c>
      <c r="U328" s="21">
        <f t="shared" si="481"/>
        <v>0</v>
      </c>
      <c r="V328" s="22">
        <f t="shared" si="615"/>
        <v>0</v>
      </c>
      <c r="W328" s="21">
        <f t="shared" si="482"/>
        <v>0</v>
      </c>
      <c r="X328" s="21">
        <f t="shared" si="535"/>
        <v>0</v>
      </c>
      <c r="Y328" s="21">
        <f t="shared" si="536"/>
        <v>65.322450000000003</v>
      </c>
      <c r="Z328" s="21">
        <f t="shared" si="537"/>
        <v>195.96735000000001</v>
      </c>
      <c r="AA328" s="21"/>
      <c r="AB328" s="22">
        <f t="shared" si="538"/>
        <v>0</v>
      </c>
      <c r="AC328" s="21">
        <f t="shared" si="483"/>
        <v>0</v>
      </c>
      <c r="AD328" s="22">
        <f t="shared" si="616"/>
        <v>0</v>
      </c>
      <c r="AE328" s="21">
        <f t="shared" si="484"/>
        <v>0</v>
      </c>
      <c r="AF328" s="21">
        <f t="shared" si="539"/>
        <v>0</v>
      </c>
      <c r="AG328" s="21">
        <f t="shared" si="540"/>
        <v>59.757945000000007</v>
      </c>
      <c r="AH328" s="21">
        <f t="shared" si="541"/>
        <v>3.145155000000003</v>
      </c>
      <c r="AI328" s="21"/>
      <c r="AJ328" s="22">
        <f t="shared" si="542"/>
        <v>0</v>
      </c>
      <c r="AK328" s="21">
        <f t="shared" si="485"/>
        <v>0</v>
      </c>
      <c r="AL328" s="22">
        <f t="shared" si="617"/>
        <v>0</v>
      </c>
      <c r="AM328" s="21">
        <f t="shared" si="486"/>
        <v>0</v>
      </c>
      <c r="AN328" s="21">
        <f t="shared" si="543"/>
        <v>0</v>
      </c>
      <c r="AO328" s="21">
        <f t="shared" si="544"/>
        <v>128.70941999999999</v>
      </c>
      <c r="AP328" s="21">
        <f t="shared" si="545"/>
        <v>6.7741800000000056</v>
      </c>
      <c r="AQ328" s="21"/>
      <c r="AR328" s="22">
        <f t="shared" si="546"/>
        <v>0</v>
      </c>
      <c r="AS328" s="21">
        <f t="shared" si="487"/>
        <v>0</v>
      </c>
      <c r="AT328" s="22">
        <f t="shared" si="618"/>
        <v>0</v>
      </c>
      <c r="AU328" s="21">
        <f t="shared" si="488"/>
        <v>0</v>
      </c>
      <c r="AV328" s="21">
        <f t="shared" si="547"/>
        <v>0</v>
      </c>
      <c r="AW328" s="21">
        <f t="shared" si="548"/>
        <v>279.43492500000002</v>
      </c>
      <c r="AX328" s="21">
        <f t="shared" si="549"/>
        <v>93.144975000000017</v>
      </c>
      <c r="AY328" s="21"/>
      <c r="AZ328" s="22">
        <f t="shared" si="550"/>
        <v>0</v>
      </c>
      <c r="BA328" s="21">
        <f t="shared" si="489"/>
        <v>0</v>
      </c>
      <c r="BB328" s="22">
        <f t="shared" si="619"/>
        <v>0</v>
      </c>
      <c r="BC328" s="21">
        <f t="shared" si="490"/>
        <v>0</v>
      </c>
      <c r="BD328" s="21">
        <f t="shared" si="551"/>
        <v>0</v>
      </c>
      <c r="BE328" s="21">
        <f t="shared" si="552"/>
        <v>245.53452073170729</v>
      </c>
      <c r="BF328" s="21">
        <f t="shared" si="553"/>
        <v>12.922869512195131</v>
      </c>
      <c r="BG328" s="21"/>
      <c r="BH328" s="22">
        <f t="shared" si="554"/>
        <v>0</v>
      </c>
      <c r="BI328" s="21">
        <f t="shared" si="491"/>
        <v>0</v>
      </c>
      <c r="BJ328" s="22">
        <f t="shared" si="620"/>
        <v>0</v>
      </c>
      <c r="BK328" s="21">
        <f t="shared" si="492"/>
        <v>0</v>
      </c>
      <c r="BL328" s="21">
        <f t="shared" si="555"/>
        <v>0</v>
      </c>
      <c r="BM328" s="21">
        <f t="shared" si="556"/>
        <v>214.14197926829266</v>
      </c>
      <c r="BN328" s="21">
        <f t="shared" si="557"/>
        <v>11.270630487804887</v>
      </c>
      <c r="BO328" s="21"/>
      <c r="BP328" s="22">
        <f t="shared" si="558"/>
        <v>0</v>
      </c>
      <c r="BQ328" s="21">
        <f t="shared" si="493"/>
        <v>0</v>
      </c>
      <c r="BR328" s="22">
        <f t="shared" si="621"/>
        <v>0</v>
      </c>
      <c r="BS328" s="21">
        <f t="shared" si="494"/>
        <v>0</v>
      </c>
      <c r="BT328" s="21">
        <f t="shared" si="559"/>
        <v>0</v>
      </c>
      <c r="BU328" s="21">
        <f t="shared" si="560"/>
        <v>74.350756097560961</v>
      </c>
      <c r="BV328" s="21">
        <f t="shared" si="561"/>
        <v>24.783585365853654</v>
      </c>
      <c r="BW328" s="21"/>
      <c r="BX328" s="22">
        <f t="shared" si="562"/>
        <v>0</v>
      </c>
      <c r="BY328" s="21">
        <f t="shared" si="495"/>
        <v>0</v>
      </c>
      <c r="BZ328" s="22">
        <f t="shared" si="622"/>
        <v>0</v>
      </c>
      <c r="CA328" s="21">
        <f t="shared" si="496"/>
        <v>0</v>
      </c>
      <c r="CB328" s="21">
        <f t="shared" si="563"/>
        <v>0</v>
      </c>
      <c r="CC328" s="21">
        <f t="shared" si="564"/>
        <v>285.26495255212433</v>
      </c>
      <c r="CD328" s="21">
        <f t="shared" si="565"/>
        <v>15.013944871164451</v>
      </c>
      <c r="CE328" s="21"/>
      <c r="CF328" s="22">
        <f t="shared" si="566"/>
        <v>0</v>
      </c>
      <c r="CG328" s="21">
        <f t="shared" si="497"/>
        <v>0</v>
      </c>
      <c r="CH328" s="22">
        <f t="shared" si="623"/>
        <v>0</v>
      </c>
      <c r="CI328" s="21">
        <f t="shared" si="498"/>
        <v>0</v>
      </c>
      <c r="CJ328" s="21">
        <f t="shared" si="567"/>
        <v>0</v>
      </c>
      <c r="CK328" s="21">
        <f t="shared" si="568"/>
        <v>248.86184079464991</v>
      </c>
      <c r="CL328" s="21">
        <f t="shared" si="569"/>
        <v>13.09799162077106</v>
      </c>
      <c r="CM328" s="21"/>
      <c r="CN328" s="22">
        <f t="shared" si="570"/>
        <v>0</v>
      </c>
      <c r="CO328" s="21">
        <f t="shared" si="499"/>
        <v>0</v>
      </c>
      <c r="CP328" s="22">
        <f t="shared" si="624"/>
        <v>0</v>
      </c>
      <c r="CQ328" s="21">
        <f t="shared" si="500"/>
        <v>0</v>
      </c>
      <c r="CR328" s="21">
        <f t="shared" si="571"/>
        <v>0</v>
      </c>
      <c r="CS328" s="21">
        <f t="shared" si="572"/>
        <v>28.794817540322583</v>
      </c>
      <c r="CT328" s="21">
        <f t="shared" si="573"/>
        <v>86.38445262096775</v>
      </c>
      <c r="CU328" s="21"/>
      <c r="CV328" s="22">
        <f t="shared" si="574"/>
        <v>0</v>
      </c>
      <c r="CW328" s="21">
        <f t="shared" si="501"/>
        <v>0</v>
      </c>
      <c r="CX328" s="22">
        <f t="shared" si="625"/>
        <v>0</v>
      </c>
      <c r="CY328" s="21">
        <f t="shared" si="502"/>
        <v>0</v>
      </c>
      <c r="CZ328" s="21">
        <f t="shared" si="575"/>
        <v>0</v>
      </c>
      <c r="DA328" s="21">
        <f t="shared" si="576"/>
        <v>245.53452073170729</v>
      </c>
      <c r="DB328" s="21">
        <f t="shared" si="577"/>
        <v>12.922869512195131</v>
      </c>
      <c r="DC328" s="21"/>
      <c r="DD328" s="22">
        <f t="shared" si="578"/>
        <v>0</v>
      </c>
      <c r="DE328" s="21">
        <f t="shared" si="503"/>
        <v>0</v>
      </c>
      <c r="DF328" s="22">
        <f t="shared" si="626"/>
        <v>0</v>
      </c>
      <c r="DG328" s="21">
        <f t="shared" si="504"/>
        <v>0</v>
      </c>
      <c r="DH328" s="21">
        <f t="shared" si="579"/>
        <v>0</v>
      </c>
      <c r="DI328" s="21">
        <f t="shared" si="580"/>
        <v>214.14197926829266</v>
      </c>
      <c r="DJ328" s="21">
        <f t="shared" si="581"/>
        <v>11.270630487804887</v>
      </c>
      <c r="DK328" s="21"/>
      <c r="DL328" s="22">
        <f t="shared" si="582"/>
        <v>0</v>
      </c>
      <c r="DM328" s="21">
        <f t="shared" si="505"/>
        <v>0</v>
      </c>
      <c r="DN328" s="22">
        <f t="shared" si="627"/>
        <v>0</v>
      </c>
      <c r="DO328" s="21">
        <f t="shared" si="506"/>
        <v>0</v>
      </c>
      <c r="DP328" s="21">
        <f t="shared" si="583"/>
        <v>0</v>
      </c>
      <c r="DQ328" s="21">
        <f t="shared" si="584"/>
        <v>74.350756097560961</v>
      </c>
      <c r="DR328" s="21">
        <f t="shared" si="585"/>
        <v>24.783585365853654</v>
      </c>
      <c r="DS328" s="21"/>
      <c r="DT328" s="22">
        <f t="shared" si="586"/>
        <v>0</v>
      </c>
      <c r="DU328" s="21">
        <f t="shared" si="507"/>
        <v>0</v>
      </c>
      <c r="DV328" s="22">
        <f t="shared" si="628"/>
        <v>0</v>
      </c>
      <c r="DW328" s="21">
        <f t="shared" si="508"/>
        <v>0</v>
      </c>
      <c r="DX328" s="21">
        <f t="shared" si="587"/>
        <v>0</v>
      </c>
      <c r="DY328" s="21">
        <f t="shared" si="588"/>
        <v>1807.0479359844601</v>
      </c>
      <c r="DZ328" s="21">
        <f t="shared" si="589"/>
        <v>95.107786104445353</v>
      </c>
      <c r="EA328" s="21"/>
      <c r="EB328" s="22">
        <f t="shared" si="590"/>
        <v>0</v>
      </c>
      <c r="EC328" s="21">
        <f t="shared" si="509"/>
        <v>0</v>
      </c>
      <c r="ED328" s="22">
        <f t="shared" si="629"/>
        <v>0</v>
      </c>
      <c r="EE328" s="21">
        <f t="shared" si="510"/>
        <v>0</v>
      </c>
      <c r="EF328" s="21">
        <f t="shared" si="591"/>
        <v>0</v>
      </c>
      <c r="EG328" s="21">
        <f t="shared" si="592"/>
        <v>1635.0269956687646</v>
      </c>
      <c r="EH328" s="21">
        <f t="shared" si="593"/>
        <v>86.054052403619266</v>
      </c>
      <c r="EI328" s="21"/>
      <c r="EJ328" s="22">
        <f t="shared" si="594"/>
        <v>0</v>
      </c>
      <c r="EK328" s="21">
        <f t="shared" si="511"/>
        <v>0</v>
      </c>
      <c r="EL328" s="22">
        <f t="shared" si="630"/>
        <v>0</v>
      </c>
      <c r="EM328" s="21">
        <f t="shared" si="512"/>
        <v>0</v>
      </c>
      <c r="EN328" s="21">
        <f t="shared" si="595"/>
        <v>0</v>
      </c>
      <c r="EO328" s="21">
        <f t="shared" si="596"/>
        <v>134.54081172797009</v>
      </c>
      <c r="EP328" s="21">
        <f t="shared" si="597"/>
        <v>403.62243518391028</v>
      </c>
      <c r="EQ328" s="21"/>
      <c r="ER328" s="22">
        <f t="shared" si="598"/>
        <v>0</v>
      </c>
      <c r="ES328" s="21">
        <f t="shared" si="513"/>
        <v>0</v>
      </c>
      <c r="ET328" s="22">
        <f t="shared" si="631"/>
        <v>0</v>
      </c>
      <c r="EU328" s="21">
        <f t="shared" si="514"/>
        <v>0</v>
      </c>
      <c r="EV328" s="21">
        <f t="shared" si="599"/>
        <v>0</v>
      </c>
      <c r="EW328" s="21">
        <f t="shared" si="600"/>
        <v>648.38580000000002</v>
      </c>
      <c r="EX328" s="21">
        <f t="shared" si="601"/>
        <v>648.38580000000002</v>
      </c>
      <c r="EY328" s="21"/>
      <c r="EZ328" s="22">
        <f t="shared" si="602"/>
        <v>0</v>
      </c>
      <c r="FA328" s="21">
        <f t="shared" si="515"/>
        <v>0</v>
      </c>
      <c r="FB328" s="22">
        <f t="shared" si="632"/>
        <v>0</v>
      </c>
      <c r="FC328" s="21">
        <f t="shared" si="516"/>
        <v>0</v>
      </c>
      <c r="FD328" s="21">
        <f t="shared" si="603"/>
        <v>0</v>
      </c>
      <c r="FE328" s="21">
        <f t="shared" si="604"/>
        <v>145.161</v>
      </c>
      <c r="FF328" s="21">
        <f t="shared" si="605"/>
        <v>145.161</v>
      </c>
      <c r="FG328" s="21"/>
      <c r="FH328" s="22">
        <f t="shared" si="606"/>
        <v>0</v>
      </c>
      <c r="FI328" s="21">
        <f t="shared" si="517"/>
        <v>0</v>
      </c>
      <c r="FJ328" s="22">
        <f t="shared" si="633"/>
        <v>0</v>
      </c>
      <c r="FK328" s="21">
        <f t="shared" si="518"/>
        <v>0</v>
      </c>
      <c r="FL328" s="21">
        <f t="shared" si="607"/>
        <v>0</v>
      </c>
      <c r="FM328" s="21">
        <f t="shared" si="608"/>
        <v>70.161149999999992</v>
      </c>
      <c r="FN328" s="21">
        <f t="shared" si="609"/>
        <v>210.48344999999998</v>
      </c>
      <c r="FO328" s="21"/>
      <c r="FP328" s="21">
        <f t="shared" si="519"/>
        <v>0</v>
      </c>
      <c r="FQ328" s="21">
        <f t="shared" si="520"/>
        <v>0</v>
      </c>
      <c r="FR328" s="21">
        <f t="shared" si="610"/>
        <v>0</v>
      </c>
      <c r="FS328" s="21">
        <f t="shared" si="521"/>
        <v>7718.9743214634136</v>
      </c>
      <c r="FT328" s="21">
        <f t="shared" si="522"/>
        <v>4968.3256785365866</v>
      </c>
      <c r="FU328" s="21"/>
      <c r="FV328" s="20">
        <f t="shared" si="611"/>
        <v>0</v>
      </c>
      <c r="FW328" s="20">
        <f t="shared" si="612"/>
        <v>0</v>
      </c>
      <c r="FX328" s="20">
        <f t="shared" si="523"/>
        <v>0</v>
      </c>
      <c r="FY328" s="20">
        <f t="shared" si="524"/>
        <v>0</v>
      </c>
    </row>
    <row r="329" spans="2:181" x14ac:dyDescent="0.25">
      <c r="B329" s="20">
        <v>12.55</v>
      </c>
      <c r="C329" s="20">
        <f t="shared" si="525"/>
        <v>21.209500000000002</v>
      </c>
      <c r="D329" s="22">
        <f t="shared" si="526"/>
        <v>0</v>
      </c>
      <c r="E329" s="21">
        <f t="shared" si="477"/>
        <v>0</v>
      </c>
      <c r="F329" s="22">
        <f t="shared" si="613"/>
        <v>0</v>
      </c>
      <c r="G329" s="21">
        <f t="shared" si="478"/>
        <v>0</v>
      </c>
      <c r="H329" s="21">
        <f t="shared" si="527"/>
        <v>0</v>
      </c>
      <c r="I329" s="21">
        <f t="shared" si="528"/>
        <v>671.12769000000014</v>
      </c>
      <c r="J329" s="21">
        <f t="shared" si="529"/>
        <v>35.322510000000044</v>
      </c>
      <c r="K329" s="21"/>
      <c r="L329" s="22">
        <f t="shared" si="530"/>
        <v>0</v>
      </c>
      <c r="M329" s="21">
        <f t="shared" si="479"/>
        <v>0</v>
      </c>
      <c r="N329" s="22">
        <f t="shared" si="614"/>
        <v>0</v>
      </c>
      <c r="O329" s="21">
        <f t="shared" si="480"/>
        <v>0</v>
      </c>
      <c r="P329" s="21">
        <f t="shared" si="531"/>
        <v>0</v>
      </c>
      <c r="Q329" s="21">
        <f t="shared" si="532"/>
        <v>252.82207499999996</v>
      </c>
      <c r="R329" s="21">
        <f t="shared" si="533"/>
        <v>13.30642500000001</v>
      </c>
      <c r="S329" s="21"/>
      <c r="T329" s="22">
        <f t="shared" si="534"/>
        <v>0</v>
      </c>
      <c r="U329" s="21">
        <f t="shared" si="481"/>
        <v>0</v>
      </c>
      <c r="V329" s="22">
        <f t="shared" si="615"/>
        <v>0</v>
      </c>
      <c r="W329" s="21">
        <f t="shared" si="482"/>
        <v>0</v>
      </c>
      <c r="X329" s="21">
        <f t="shared" si="535"/>
        <v>0</v>
      </c>
      <c r="Y329" s="21">
        <f t="shared" si="536"/>
        <v>65.322450000000003</v>
      </c>
      <c r="Z329" s="21">
        <f t="shared" si="537"/>
        <v>195.96735000000001</v>
      </c>
      <c r="AA329" s="21"/>
      <c r="AB329" s="22">
        <f t="shared" si="538"/>
        <v>0</v>
      </c>
      <c r="AC329" s="21">
        <f t="shared" si="483"/>
        <v>0</v>
      </c>
      <c r="AD329" s="22">
        <f t="shared" si="616"/>
        <v>0</v>
      </c>
      <c r="AE329" s="21">
        <f t="shared" si="484"/>
        <v>0</v>
      </c>
      <c r="AF329" s="21">
        <f t="shared" si="539"/>
        <v>0</v>
      </c>
      <c r="AG329" s="21">
        <f t="shared" si="540"/>
        <v>59.757945000000007</v>
      </c>
      <c r="AH329" s="21">
        <f t="shared" si="541"/>
        <v>3.145155000000003</v>
      </c>
      <c r="AI329" s="21"/>
      <c r="AJ329" s="22">
        <f t="shared" si="542"/>
        <v>0</v>
      </c>
      <c r="AK329" s="21">
        <f t="shared" si="485"/>
        <v>0</v>
      </c>
      <c r="AL329" s="22">
        <f t="shared" si="617"/>
        <v>0</v>
      </c>
      <c r="AM329" s="21">
        <f t="shared" si="486"/>
        <v>0</v>
      </c>
      <c r="AN329" s="21">
        <f t="shared" si="543"/>
        <v>0</v>
      </c>
      <c r="AO329" s="21">
        <f t="shared" si="544"/>
        <v>128.70941999999999</v>
      </c>
      <c r="AP329" s="21">
        <f t="shared" si="545"/>
        <v>6.7741800000000056</v>
      </c>
      <c r="AQ329" s="21"/>
      <c r="AR329" s="22">
        <f t="shared" si="546"/>
        <v>0</v>
      </c>
      <c r="AS329" s="21">
        <f t="shared" si="487"/>
        <v>0</v>
      </c>
      <c r="AT329" s="22">
        <f t="shared" si="618"/>
        <v>0</v>
      </c>
      <c r="AU329" s="21">
        <f t="shared" si="488"/>
        <v>0</v>
      </c>
      <c r="AV329" s="21">
        <f t="shared" si="547"/>
        <v>0</v>
      </c>
      <c r="AW329" s="21">
        <f t="shared" si="548"/>
        <v>279.43492500000002</v>
      </c>
      <c r="AX329" s="21">
        <f t="shared" si="549"/>
        <v>93.144975000000017</v>
      </c>
      <c r="AY329" s="21"/>
      <c r="AZ329" s="22">
        <f t="shared" si="550"/>
        <v>0</v>
      </c>
      <c r="BA329" s="21">
        <f t="shared" si="489"/>
        <v>0</v>
      </c>
      <c r="BB329" s="22">
        <f t="shared" si="619"/>
        <v>0</v>
      </c>
      <c r="BC329" s="21">
        <f t="shared" si="490"/>
        <v>0</v>
      </c>
      <c r="BD329" s="21">
        <f t="shared" si="551"/>
        <v>0</v>
      </c>
      <c r="BE329" s="21">
        <f t="shared" si="552"/>
        <v>245.53452073170729</v>
      </c>
      <c r="BF329" s="21">
        <f t="shared" si="553"/>
        <v>12.922869512195131</v>
      </c>
      <c r="BG329" s="21"/>
      <c r="BH329" s="22">
        <f t="shared" si="554"/>
        <v>0</v>
      </c>
      <c r="BI329" s="21">
        <f t="shared" si="491"/>
        <v>0</v>
      </c>
      <c r="BJ329" s="22">
        <f t="shared" si="620"/>
        <v>0</v>
      </c>
      <c r="BK329" s="21">
        <f t="shared" si="492"/>
        <v>0</v>
      </c>
      <c r="BL329" s="21">
        <f t="shared" si="555"/>
        <v>0</v>
      </c>
      <c r="BM329" s="21">
        <f t="shared" si="556"/>
        <v>214.14197926829266</v>
      </c>
      <c r="BN329" s="21">
        <f t="shared" si="557"/>
        <v>11.270630487804887</v>
      </c>
      <c r="BO329" s="21"/>
      <c r="BP329" s="22">
        <f t="shared" si="558"/>
        <v>0</v>
      </c>
      <c r="BQ329" s="21">
        <f t="shared" si="493"/>
        <v>0</v>
      </c>
      <c r="BR329" s="22">
        <f t="shared" si="621"/>
        <v>0</v>
      </c>
      <c r="BS329" s="21">
        <f t="shared" si="494"/>
        <v>0</v>
      </c>
      <c r="BT329" s="21">
        <f t="shared" si="559"/>
        <v>0</v>
      </c>
      <c r="BU329" s="21">
        <f t="shared" si="560"/>
        <v>74.350756097560961</v>
      </c>
      <c r="BV329" s="21">
        <f t="shared" si="561"/>
        <v>24.783585365853654</v>
      </c>
      <c r="BW329" s="21"/>
      <c r="BX329" s="22">
        <f t="shared" si="562"/>
        <v>0</v>
      </c>
      <c r="BY329" s="21">
        <f t="shared" si="495"/>
        <v>0</v>
      </c>
      <c r="BZ329" s="22">
        <f t="shared" si="622"/>
        <v>0</v>
      </c>
      <c r="CA329" s="21">
        <f t="shared" si="496"/>
        <v>0</v>
      </c>
      <c r="CB329" s="21">
        <f t="shared" si="563"/>
        <v>0</v>
      </c>
      <c r="CC329" s="21">
        <f t="shared" si="564"/>
        <v>285.26495255212433</v>
      </c>
      <c r="CD329" s="21">
        <f t="shared" si="565"/>
        <v>15.013944871164451</v>
      </c>
      <c r="CE329" s="21"/>
      <c r="CF329" s="22">
        <f t="shared" si="566"/>
        <v>0</v>
      </c>
      <c r="CG329" s="21">
        <f t="shared" si="497"/>
        <v>0</v>
      </c>
      <c r="CH329" s="22">
        <f t="shared" si="623"/>
        <v>0</v>
      </c>
      <c r="CI329" s="21">
        <f t="shared" si="498"/>
        <v>0</v>
      </c>
      <c r="CJ329" s="21">
        <f t="shared" si="567"/>
        <v>0</v>
      </c>
      <c r="CK329" s="21">
        <f t="shared" si="568"/>
        <v>248.86184079464991</v>
      </c>
      <c r="CL329" s="21">
        <f t="shared" si="569"/>
        <v>13.09799162077106</v>
      </c>
      <c r="CM329" s="21"/>
      <c r="CN329" s="22">
        <f t="shared" si="570"/>
        <v>0</v>
      </c>
      <c r="CO329" s="21">
        <f t="shared" si="499"/>
        <v>0</v>
      </c>
      <c r="CP329" s="22">
        <f t="shared" si="624"/>
        <v>0</v>
      </c>
      <c r="CQ329" s="21">
        <f t="shared" si="500"/>
        <v>0</v>
      </c>
      <c r="CR329" s="21">
        <f t="shared" si="571"/>
        <v>0</v>
      </c>
      <c r="CS329" s="21">
        <f t="shared" si="572"/>
        <v>28.794817540322583</v>
      </c>
      <c r="CT329" s="21">
        <f t="shared" si="573"/>
        <v>86.38445262096775</v>
      </c>
      <c r="CU329" s="21"/>
      <c r="CV329" s="22">
        <f t="shared" si="574"/>
        <v>0</v>
      </c>
      <c r="CW329" s="21">
        <f t="shared" si="501"/>
        <v>0</v>
      </c>
      <c r="CX329" s="22">
        <f t="shared" si="625"/>
        <v>0</v>
      </c>
      <c r="CY329" s="21">
        <f t="shared" si="502"/>
        <v>0</v>
      </c>
      <c r="CZ329" s="21">
        <f t="shared" si="575"/>
        <v>0</v>
      </c>
      <c r="DA329" s="21">
        <f t="shared" si="576"/>
        <v>245.53452073170729</v>
      </c>
      <c r="DB329" s="21">
        <f t="shared" si="577"/>
        <v>12.922869512195131</v>
      </c>
      <c r="DC329" s="21"/>
      <c r="DD329" s="22">
        <f t="shared" si="578"/>
        <v>0</v>
      </c>
      <c r="DE329" s="21">
        <f t="shared" si="503"/>
        <v>0</v>
      </c>
      <c r="DF329" s="22">
        <f t="shared" si="626"/>
        <v>0</v>
      </c>
      <c r="DG329" s="21">
        <f t="shared" si="504"/>
        <v>0</v>
      </c>
      <c r="DH329" s="21">
        <f t="shared" si="579"/>
        <v>0</v>
      </c>
      <c r="DI329" s="21">
        <f t="shared" si="580"/>
        <v>214.14197926829266</v>
      </c>
      <c r="DJ329" s="21">
        <f t="shared" si="581"/>
        <v>11.270630487804887</v>
      </c>
      <c r="DK329" s="21"/>
      <c r="DL329" s="22">
        <f t="shared" si="582"/>
        <v>0</v>
      </c>
      <c r="DM329" s="21">
        <f t="shared" si="505"/>
        <v>0</v>
      </c>
      <c r="DN329" s="22">
        <f t="shared" si="627"/>
        <v>0</v>
      </c>
      <c r="DO329" s="21">
        <f t="shared" si="506"/>
        <v>0</v>
      </c>
      <c r="DP329" s="21">
        <f t="shared" si="583"/>
        <v>0</v>
      </c>
      <c r="DQ329" s="21">
        <f t="shared" si="584"/>
        <v>74.350756097560961</v>
      </c>
      <c r="DR329" s="21">
        <f t="shared" si="585"/>
        <v>24.783585365853654</v>
      </c>
      <c r="DS329" s="21"/>
      <c r="DT329" s="22">
        <f t="shared" si="586"/>
        <v>0</v>
      </c>
      <c r="DU329" s="21">
        <f t="shared" si="507"/>
        <v>0</v>
      </c>
      <c r="DV329" s="22">
        <f t="shared" si="628"/>
        <v>0</v>
      </c>
      <c r="DW329" s="21">
        <f t="shared" si="508"/>
        <v>0</v>
      </c>
      <c r="DX329" s="21">
        <f t="shared" si="587"/>
        <v>0</v>
      </c>
      <c r="DY329" s="21">
        <f t="shared" si="588"/>
        <v>1807.0479359844601</v>
      </c>
      <c r="DZ329" s="21">
        <f t="shared" si="589"/>
        <v>95.107786104445353</v>
      </c>
      <c r="EA329" s="21"/>
      <c r="EB329" s="22">
        <f t="shared" si="590"/>
        <v>0</v>
      </c>
      <c r="EC329" s="21">
        <f t="shared" si="509"/>
        <v>0</v>
      </c>
      <c r="ED329" s="22">
        <f t="shared" si="629"/>
        <v>0</v>
      </c>
      <c r="EE329" s="21">
        <f t="shared" si="510"/>
        <v>0</v>
      </c>
      <c r="EF329" s="21">
        <f t="shared" si="591"/>
        <v>0</v>
      </c>
      <c r="EG329" s="21">
        <f t="shared" si="592"/>
        <v>1635.0269956687646</v>
      </c>
      <c r="EH329" s="21">
        <f t="shared" si="593"/>
        <v>86.054052403619266</v>
      </c>
      <c r="EI329" s="21"/>
      <c r="EJ329" s="22">
        <f t="shared" si="594"/>
        <v>0</v>
      </c>
      <c r="EK329" s="21">
        <f t="shared" si="511"/>
        <v>0</v>
      </c>
      <c r="EL329" s="22">
        <f t="shared" si="630"/>
        <v>0</v>
      </c>
      <c r="EM329" s="21">
        <f t="shared" si="512"/>
        <v>0</v>
      </c>
      <c r="EN329" s="21">
        <f t="shared" si="595"/>
        <v>0</v>
      </c>
      <c r="EO329" s="21">
        <f t="shared" si="596"/>
        <v>134.54081172797009</v>
      </c>
      <c r="EP329" s="21">
        <f t="shared" si="597"/>
        <v>403.62243518391028</v>
      </c>
      <c r="EQ329" s="21"/>
      <c r="ER329" s="22">
        <f t="shared" si="598"/>
        <v>0</v>
      </c>
      <c r="ES329" s="21">
        <f t="shared" si="513"/>
        <v>0</v>
      </c>
      <c r="ET329" s="22">
        <f t="shared" si="631"/>
        <v>0</v>
      </c>
      <c r="EU329" s="21">
        <f t="shared" si="514"/>
        <v>0</v>
      </c>
      <c r="EV329" s="21">
        <f t="shared" si="599"/>
        <v>0</v>
      </c>
      <c r="EW329" s="21">
        <f t="shared" si="600"/>
        <v>648.38580000000002</v>
      </c>
      <c r="EX329" s="21">
        <f t="shared" si="601"/>
        <v>648.38580000000002</v>
      </c>
      <c r="EY329" s="21"/>
      <c r="EZ329" s="22">
        <f t="shared" si="602"/>
        <v>0</v>
      </c>
      <c r="FA329" s="21">
        <f t="shared" si="515"/>
        <v>0</v>
      </c>
      <c r="FB329" s="22">
        <f t="shared" si="632"/>
        <v>0</v>
      </c>
      <c r="FC329" s="21">
        <f t="shared" si="516"/>
        <v>0</v>
      </c>
      <c r="FD329" s="21">
        <f t="shared" si="603"/>
        <v>0</v>
      </c>
      <c r="FE329" s="21">
        <f t="shared" si="604"/>
        <v>145.161</v>
      </c>
      <c r="FF329" s="21">
        <f t="shared" si="605"/>
        <v>145.161</v>
      </c>
      <c r="FG329" s="21"/>
      <c r="FH329" s="22">
        <f t="shared" si="606"/>
        <v>0</v>
      </c>
      <c r="FI329" s="21">
        <f t="shared" si="517"/>
        <v>0</v>
      </c>
      <c r="FJ329" s="22">
        <f t="shared" si="633"/>
        <v>0</v>
      </c>
      <c r="FK329" s="21">
        <f t="shared" si="518"/>
        <v>0</v>
      </c>
      <c r="FL329" s="21">
        <f t="shared" si="607"/>
        <v>0</v>
      </c>
      <c r="FM329" s="21">
        <f t="shared" si="608"/>
        <v>70.161149999999992</v>
      </c>
      <c r="FN329" s="21">
        <f t="shared" si="609"/>
        <v>210.48344999999998</v>
      </c>
      <c r="FO329" s="21"/>
      <c r="FP329" s="21">
        <f t="shared" si="519"/>
        <v>0</v>
      </c>
      <c r="FQ329" s="21">
        <f t="shared" si="520"/>
        <v>0</v>
      </c>
      <c r="FR329" s="21">
        <f t="shared" si="610"/>
        <v>0</v>
      </c>
      <c r="FS329" s="21">
        <f t="shared" si="521"/>
        <v>7718.9743214634136</v>
      </c>
      <c r="FT329" s="21">
        <f t="shared" si="522"/>
        <v>4968.3256785365866</v>
      </c>
      <c r="FU329" s="21"/>
      <c r="FV329" s="20">
        <f t="shared" si="611"/>
        <v>0</v>
      </c>
      <c r="FW329" s="20">
        <f t="shared" si="612"/>
        <v>0</v>
      </c>
      <c r="FX329" s="20">
        <f t="shared" si="523"/>
        <v>0</v>
      </c>
      <c r="FY329" s="20">
        <f t="shared" si="524"/>
        <v>0</v>
      </c>
    </row>
    <row r="330" spans="2:181" x14ac:dyDescent="0.25">
      <c r="B330" s="20">
        <v>12.6</v>
      </c>
      <c r="C330" s="20">
        <f t="shared" si="525"/>
        <v>21.294</v>
      </c>
      <c r="D330" s="22">
        <f t="shared" si="526"/>
        <v>0</v>
      </c>
      <c r="E330" s="21">
        <f t="shared" si="477"/>
        <v>0</v>
      </c>
      <c r="F330" s="22">
        <f t="shared" si="613"/>
        <v>0</v>
      </c>
      <c r="G330" s="21">
        <f t="shared" si="478"/>
        <v>0</v>
      </c>
      <c r="H330" s="21">
        <f t="shared" si="527"/>
        <v>0</v>
      </c>
      <c r="I330" s="21">
        <f t="shared" si="528"/>
        <v>671.12769000000014</v>
      </c>
      <c r="J330" s="21">
        <f t="shared" si="529"/>
        <v>35.322510000000044</v>
      </c>
      <c r="K330" s="21"/>
      <c r="L330" s="22">
        <f t="shared" si="530"/>
        <v>0</v>
      </c>
      <c r="M330" s="21">
        <f t="shared" si="479"/>
        <v>0</v>
      </c>
      <c r="N330" s="22">
        <f t="shared" si="614"/>
        <v>0</v>
      </c>
      <c r="O330" s="21">
        <f t="shared" si="480"/>
        <v>0</v>
      </c>
      <c r="P330" s="21">
        <f t="shared" si="531"/>
        <v>0</v>
      </c>
      <c r="Q330" s="21">
        <f t="shared" si="532"/>
        <v>252.82207499999996</v>
      </c>
      <c r="R330" s="21">
        <f t="shared" si="533"/>
        <v>13.30642500000001</v>
      </c>
      <c r="S330" s="21"/>
      <c r="T330" s="22">
        <f t="shared" si="534"/>
        <v>0</v>
      </c>
      <c r="U330" s="21">
        <f t="shared" si="481"/>
        <v>0</v>
      </c>
      <c r="V330" s="22">
        <f t="shared" si="615"/>
        <v>0</v>
      </c>
      <c r="W330" s="21">
        <f t="shared" si="482"/>
        <v>0</v>
      </c>
      <c r="X330" s="21">
        <f t="shared" si="535"/>
        <v>0</v>
      </c>
      <c r="Y330" s="21">
        <f t="shared" si="536"/>
        <v>65.322450000000003</v>
      </c>
      <c r="Z330" s="21">
        <f t="shared" si="537"/>
        <v>195.96735000000001</v>
      </c>
      <c r="AA330" s="21"/>
      <c r="AB330" s="22">
        <f t="shared" si="538"/>
        <v>0</v>
      </c>
      <c r="AC330" s="21">
        <f t="shared" si="483"/>
        <v>0</v>
      </c>
      <c r="AD330" s="22">
        <f t="shared" si="616"/>
        <v>0</v>
      </c>
      <c r="AE330" s="21">
        <f t="shared" si="484"/>
        <v>0</v>
      </c>
      <c r="AF330" s="21">
        <f t="shared" si="539"/>
        <v>0</v>
      </c>
      <c r="AG330" s="21">
        <f t="shared" si="540"/>
        <v>59.757945000000007</v>
      </c>
      <c r="AH330" s="21">
        <f t="shared" si="541"/>
        <v>3.145155000000003</v>
      </c>
      <c r="AI330" s="21"/>
      <c r="AJ330" s="22">
        <f t="shared" si="542"/>
        <v>0</v>
      </c>
      <c r="AK330" s="21">
        <f t="shared" si="485"/>
        <v>0</v>
      </c>
      <c r="AL330" s="22">
        <f t="shared" si="617"/>
        <v>0</v>
      </c>
      <c r="AM330" s="21">
        <f t="shared" si="486"/>
        <v>0</v>
      </c>
      <c r="AN330" s="21">
        <f t="shared" si="543"/>
        <v>0</v>
      </c>
      <c r="AO330" s="21">
        <f t="shared" si="544"/>
        <v>128.70941999999999</v>
      </c>
      <c r="AP330" s="21">
        <f t="shared" si="545"/>
        <v>6.7741800000000056</v>
      </c>
      <c r="AQ330" s="21"/>
      <c r="AR330" s="22">
        <f t="shared" si="546"/>
        <v>0</v>
      </c>
      <c r="AS330" s="21">
        <f t="shared" si="487"/>
        <v>0</v>
      </c>
      <c r="AT330" s="22">
        <f t="shared" si="618"/>
        <v>0</v>
      </c>
      <c r="AU330" s="21">
        <f t="shared" si="488"/>
        <v>0</v>
      </c>
      <c r="AV330" s="21">
        <f t="shared" si="547"/>
        <v>0</v>
      </c>
      <c r="AW330" s="21">
        <f t="shared" si="548"/>
        <v>279.43492500000002</v>
      </c>
      <c r="AX330" s="21">
        <f t="shared" si="549"/>
        <v>93.144975000000017</v>
      </c>
      <c r="AY330" s="21"/>
      <c r="AZ330" s="22">
        <f t="shared" si="550"/>
        <v>0</v>
      </c>
      <c r="BA330" s="21">
        <f t="shared" si="489"/>
        <v>0</v>
      </c>
      <c r="BB330" s="22">
        <f t="shared" si="619"/>
        <v>0</v>
      </c>
      <c r="BC330" s="21">
        <f t="shared" si="490"/>
        <v>0</v>
      </c>
      <c r="BD330" s="21">
        <f t="shared" si="551"/>
        <v>0</v>
      </c>
      <c r="BE330" s="21">
        <f t="shared" si="552"/>
        <v>245.53452073170729</v>
      </c>
      <c r="BF330" s="21">
        <f t="shared" si="553"/>
        <v>12.922869512195131</v>
      </c>
      <c r="BG330" s="21"/>
      <c r="BH330" s="22">
        <f t="shared" si="554"/>
        <v>0</v>
      </c>
      <c r="BI330" s="21">
        <f t="shared" si="491"/>
        <v>0</v>
      </c>
      <c r="BJ330" s="22">
        <f t="shared" si="620"/>
        <v>0</v>
      </c>
      <c r="BK330" s="21">
        <f t="shared" si="492"/>
        <v>0</v>
      </c>
      <c r="BL330" s="21">
        <f t="shared" si="555"/>
        <v>0</v>
      </c>
      <c r="BM330" s="21">
        <f t="shared" si="556"/>
        <v>214.14197926829266</v>
      </c>
      <c r="BN330" s="21">
        <f t="shared" si="557"/>
        <v>11.270630487804887</v>
      </c>
      <c r="BO330" s="21"/>
      <c r="BP330" s="22">
        <f t="shared" si="558"/>
        <v>0</v>
      </c>
      <c r="BQ330" s="21">
        <f t="shared" si="493"/>
        <v>0</v>
      </c>
      <c r="BR330" s="22">
        <f t="shared" si="621"/>
        <v>0</v>
      </c>
      <c r="BS330" s="21">
        <f t="shared" si="494"/>
        <v>0</v>
      </c>
      <c r="BT330" s="21">
        <f t="shared" si="559"/>
        <v>0</v>
      </c>
      <c r="BU330" s="21">
        <f t="shared" si="560"/>
        <v>74.350756097560961</v>
      </c>
      <c r="BV330" s="21">
        <f t="shared" si="561"/>
        <v>24.783585365853654</v>
      </c>
      <c r="BW330" s="21"/>
      <c r="BX330" s="22">
        <f t="shared" si="562"/>
        <v>0</v>
      </c>
      <c r="BY330" s="21">
        <f t="shared" si="495"/>
        <v>0</v>
      </c>
      <c r="BZ330" s="22">
        <f t="shared" si="622"/>
        <v>0</v>
      </c>
      <c r="CA330" s="21">
        <f t="shared" si="496"/>
        <v>0</v>
      </c>
      <c r="CB330" s="21">
        <f t="shared" si="563"/>
        <v>0</v>
      </c>
      <c r="CC330" s="21">
        <f t="shared" si="564"/>
        <v>285.26495255212433</v>
      </c>
      <c r="CD330" s="21">
        <f t="shared" si="565"/>
        <v>15.013944871164451</v>
      </c>
      <c r="CE330" s="21"/>
      <c r="CF330" s="22">
        <f t="shared" si="566"/>
        <v>0</v>
      </c>
      <c r="CG330" s="21">
        <f t="shared" si="497"/>
        <v>0</v>
      </c>
      <c r="CH330" s="22">
        <f t="shared" si="623"/>
        <v>0</v>
      </c>
      <c r="CI330" s="21">
        <f t="shared" si="498"/>
        <v>0</v>
      </c>
      <c r="CJ330" s="21">
        <f t="shared" si="567"/>
        <v>0</v>
      </c>
      <c r="CK330" s="21">
        <f t="shared" si="568"/>
        <v>248.86184079464991</v>
      </c>
      <c r="CL330" s="21">
        <f t="shared" si="569"/>
        <v>13.09799162077106</v>
      </c>
      <c r="CM330" s="21"/>
      <c r="CN330" s="22">
        <f t="shared" si="570"/>
        <v>0</v>
      </c>
      <c r="CO330" s="21">
        <f t="shared" si="499"/>
        <v>0</v>
      </c>
      <c r="CP330" s="22">
        <f t="shared" si="624"/>
        <v>0</v>
      </c>
      <c r="CQ330" s="21">
        <f t="shared" si="500"/>
        <v>0</v>
      </c>
      <c r="CR330" s="21">
        <f t="shared" si="571"/>
        <v>0</v>
      </c>
      <c r="CS330" s="21">
        <f t="shared" si="572"/>
        <v>28.794817540322583</v>
      </c>
      <c r="CT330" s="21">
        <f t="shared" si="573"/>
        <v>86.38445262096775</v>
      </c>
      <c r="CU330" s="21"/>
      <c r="CV330" s="22">
        <f t="shared" si="574"/>
        <v>0</v>
      </c>
      <c r="CW330" s="21">
        <f t="shared" si="501"/>
        <v>0</v>
      </c>
      <c r="CX330" s="22">
        <f t="shared" si="625"/>
        <v>0</v>
      </c>
      <c r="CY330" s="21">
        <f t="shared" si="502"/>
        <v>0</v>
      </c>
      <c r="CZ330" s="21">
        <f t="shared" si="575"/>
        <v>0</v>
      </c>
      <c r="DA330" s="21">
        <f t="shared" si="576"/>
        <v>245.53452073170729</v>
      </c>
      <c r="DB330" s="21">
        <f t="shared" si="577"/>
        <v>12.922869512195131</v>
      </c>
      <c r="DC330" s="21"/>
      <c r="DD330" s="22">
        <f t="shared" si="578"/>
        <v>0</v>
      </c>
      <c r="DE330" s="21">
        <f t="shared" si="503"/>
        <v>0</v>
      </c>
      <c r="DF330" s="22">
        <f t="shared" si="626"/>
        <v>0</v>
      </c>
      <c r="DG330" s="21">
        <f t="shared" si="504"/>
        <v>0</v>
      </c>
      <c r="DH330" s="21">
        <f t="shared" si="579"/>
        <v>0</v>
      </c>
      <c r="DI330" s="21">
        <f t="shared" si="580"/>
        <v>214.14197926829266</v>
      </c>
      <c r="DJ330" s="21">
        <f t="shared" si="581"/>
        <v>11.270630487804887</v>
      </c>
      <c r="DK330" s="21"/>
      <c r="DL330" s="22">
        <f t="shared" si="582"/>
        <v>0</v>
      </c>
      <c r="DM330" s="21">
        <f t="shared" si="505"/>
        <v>0</v>
      </c>
      <c r="DN330" s="22">
        <f t="shared" si="627"/>
        <v>0</v>
      </c>
      <c r="DO330" s="21">
        <f t="shared" si="506"/>
        <v>0</v>
      </c>
      <c r="DP330" s="21">
        <f t="shared" si="583"/>
        <v>0</v>
      </c>
      <c r="DQ330" s="21">
        <f t="shared" si="584"/>
        <v>74.350756097560961</v>
      </c>
      <c r="DR330" s="21">
        <f t="shared" si="585"/>
        <v>24.783585365853654</v>
      </c>
      <c r="DS330" s="21"/>
      <c r="DT330" s="22">
        <f t="shared" si="586"/>
        <v>0</v>
      </c>
      <c r="DU330" s="21">
        <f t="shared" si="507"/>
        <v>0</v>
      </c>
      <c r="DV330" s="22">
        <f t="shared" si="628"/>
        <v>0</v>
      </c>
      <c r="DW330" s="21">
        <f t="shared" si="508"/>
        <v>0</v>
      </c>
      <c r="DX330" s="21">
        <f t="shared" si="587"/>
        <v>0</v>
      </c>
      <c r="DY330" s="21">
        <f t="shared" si="588"/>
        <v>1807.0479359844601</v>
      </c>
      <c r="DZ330" s="21">
        <f t="shared" si="589"/>
        <v>95.107786104445353</v>
      </c>
      <c r="EA330" s="21"/>
      <c r="EB330" s="22">
        <f t="shared" si="590"/>
        <v>0</v>
      </c>
      <c r="EC330" s="21">
        <f t="shared" si="509"/>
        <v>0</v>
      </c>
      <c r="ED330" s="22">
        <f t="shared" si="629"/>
        <v>0</v>
      </c>
      <c r="EE330" s="21">
        <f t="shared" si="510"/>
        <v>0</v>
      </c>
      <c r="EF330" s="21">
        <f t="shared" si="591"/>
        <v>0</v>
      </c>
      <c r="EG330" s="21">
        <f t="shared" si="592"/>
        <v>1635.0269956687646</v>
      </c>
      <c r="EH330" s="21">
        <f t="shared" si="593"/>
        <v>86.054052403619266</v>
      </c>
      <c r="EI330" s="21"/>
      <c r="EJ330" s="22">
        <f t="shared" si="594"/>
        <v>0</v>
      </c>
      <c r="EK330" s="21">
        <f t="shared" si="511"/>
        <v>0</v>
      </c>
      <c r="EL330" s="22">
        <f t="shared" si="630"/>
        <v>0</v>
      </c>
      <c r="EM330" s="21">
        <f t="shared" si="512"/>
        <v>0</v>
      </c>
      <c r="EN330" s="21">
        <f t="shared" si="595"/>
        <v>0</v>
      </c>
      <c r="EO330" s="21">
        <f t="shared" si="596"/>
        <v>134.54081172797009</v>
      </c>
      <c r="EP330" s="21">
        <f t="shared" si="597"/>
        <v>403.62243518391028</v>
      </c>
      <c r="EQ330" s="21"/>
      <c r="ER330" s="22">
        <f t="shared" si="598"/>
        <v>0</v>
      </c>
      <c r="ES330" s="21">
        <f t="shared" si="513"/>
        <v>0</v>
      </c>
      <c r="ET330" s="22">
        <f t="shared" si="631"/>
        <v>0</v>
      </c>
      <c r="EU330" s="21">
        <f t="shared" si="514"/>
        <v>0</v>
      </c>
      <c r="EV330" s="21">
        <f t="shared" si="599"/>
        <v>0</v>
      </c>
      <c r="EW330" s="21">
        <f t="shared" si="600"/>
        <v>648.38580000000002</v>
      </c>
      <c r="EX330" s="21">
        <f t="shared" si="601"/>
        <v>648.38580000000002</v>
      </c>
      <c r="EY330" s="21"/>
      <c r="EZ330" s="22">
        <f t="shared" si="602"/>
        <v>0</v>
      </c>
      <c r="FA330" s="21">
        <f t="shared" si="515"/>
        <v>0</v>
      </c>
      <c r="FB330" s="22">
        <f t="shared" si="632"/>
        <v>0</v>
      </c>
      <c r="FC330" s="21">
        <f t="shared" si="516"/>
        <v>0</v>
      </c>
      <c r="FD330" s="21">
        <f t="shared" si="603"/>
        <v>0</v>
      </c>
      <c r="FE330" s="21">
        <f t="shared" si="604"/>
        <v>145.161</v>
      </c>
      <c r="FF330" s="21">
        <f t="shared" si="605"/>
        <v>145.161</v>
      </c>
      <c r="FG330" s="21"/>
      <c r="FH330" s="22">
        <f t="shared" si="606"/>
        <v>0</v>
      </c>
      <c r="FI330" s="21">
        <f t="shared" si="517"/>
        <v>0</v>
      </c>
      <c r="FJ330" s="22">
        <f t="shared" si="633"/>
        <v>0</v>
      </c>
      <c r="FK330" s="21">
        <f t="shared" si="518"/>
        <v>0</v>
      </c>
      <c r="FL330" s="21">
        <f t="shared" si="607"/>
        <v>0</v>
      </c>
      <c r="FM330" s="21">
        <f t="shared" si="608"/>
        <v>70.161149999999992</v>
      </c>
      <c r="FN330" s="21">
        <f t="shared" si="609"/>
        <v>210.48344999999998</v>
      </c>
      <c r="FO330" s="21"/>
      <c r="FP330" s="21">
        <f t="shared" si="519"/>
        <v>0</v>
      </c>
      <c r="FQ330" s="21">
        <f t="shared" si="520"/>
        <v>0</v>
      </c>
      <c r="FR330" s="21">
        <f t="shared" si="610"/>
        <v>0</v>
      </c>
      <c r="FS330" s="21">
        <f t="shared" si="521"/>
        <v>7718.9743214634136</v>
      </c>
      <c r="FT330" s="21">
        <f t="shared" si="522"/>
        <v>4968.3256785365866</v>
      </c>
      <c r="FU330" s="21"/>
      <c r="FV330" s="20">
        <f t="shared" si="611"/>
        <v>0</v>
      </c>
      <c r="FW330" s="20">
        <f t="shared" si="612"/>
        <v>0</v>
      </c>
      <c r="FX330" s="20">
        <f t="shared" si="523"/>
        <v>0</v>
      </c>
      <c r="FY330" s="20">
        <f t="shared" si="524"/>
        <v>0</v>
      </c>
    </row>
    <row r="331" spans="2:181" x14ac:dyDescent="0.25">
      <c r="B331" s="20">
        <v>12.65</v>
      </c>
      <c r="C331" s="20">
        <f t="shared" si="525"/>
        <v>21.378499999999999</v>
      </c>
      <c r="D331" s="22">
        <f t="shared" si="526"/>
        <v>0</v>
      </c>
      <c r="E331" s="21">
        <f t="shared" si="477"/>
        <v>0</v>
      </c>
      <c r="F331" s="22">
        <f t="shared" si="613"/>
        <v>0</v>
      </c>
      <c r="G331" s="21">
        <f t="shared" si="478"/>
        <v>0</v>
      </c>
      <c r="H331" s="21">
        <f t="shared" si="527"/>
        <v>0</v>
      </c>
      <c r="I331" s="21">
        <f t="shared" si="528"/>
        <v>671.12769000000014</v>
      </c>
      <c r="J331" s="21">
        <f t="shared" si="529"/>
        <v>35.322510000000044</v>
      </c>
      <c r="K331" s="21"/>
      <c r="L331" s="22">
        <f t="shared" si="530"/>
        <v>0</v>
      </c>
      <c r="M331" s="21">
        <f t="shared" si="479"/>
        <v>0</v>
      </c>
      <c r="N331" s="22">
        <f t="shared" si="614"/>
        <v>0</v>
      </c>
      <c r="O331" s="21">
        <f t="shared" si="480"/>
        <v>0</v>
      </c>
      <c r="P331" s="21">
        <f t="shared" si="531"/>
        <v>0</v>
      </c>
      <c r="Q331" s="21">
        <f t="shared" si="532"/>
        <v>252.82207499999996</v>
      </c>
      <c r="R331" s="21">
        <f t="shared" si="533"/>
        <v>13.30642500000001</v>
      </c>
      <c r="S331" s="21"/>
      <c r="T331" s="22">
        <f t="shared" si="534"/>
        <v>0</v>
      </c>
      <c r="U331" s="21">
        <f t="shared" si="481"/>
        <v>0</v>
      </c>
      <c r="V331" s="22">
        <f t="shared" si="615"/>
        <v>0</v>
      </c>
      <c r="W331" s="21">
        <f t="shared" si="482"/>
        <v>0</v>
      </c>
      <c r="X331" s="21">
        <f t="shared" si="535"/>
        <v>0</v>
      </c>
      <c r="Y331" s="21">
        <f t="shared" si="536"/>
        <v>65.322450000000003</v>
      </c>
      <c r="Z331" s="21">
        <f t="shared" si="537"/>
        <v>195.96735000000001</v>
      </c>
      <c r="AA331" s="21"/>
      <c r="AB331" s="22">
        <f t="shared" si="538"/>
        <v>0</v>
      </c>
      <c r="AC331" s="21">
        <f t="shared" si="483"/>
        <v>0</v>
      </c>
      <c r="AD331" s="22">
        <f t="shared" si="616"/>
        <v>0</v>
      </c>
      <c r="AE331" s="21">
        <f t="shared" si="484"/>
        <v>0</v>
      </c>
      <c r="AF331" s="21">
        <f t="shared" si="539"/>
        <v>0</v>
      </c>
      <c r="AG331" s="21">
        <f t="shared" si="540"/>
        <v>59.757945000000007</v>
      </c>
      <c r="AH331" s="21">
        <f t="shared" si="541"/>
        <v>3.145155000000003</v>
      </c>
      <c r="AI331" s="21"/>
      <c r="AJ331" s="22">
        <f t="shared" si="542"/>
        <v>0</v>
      </c>
      <c r="AK331" s="21">
        <f t="shared" si="485"/>
        <v>0</v>
      </c>
      <c r="AL331" s="22">
        <f t="shared" si="617"/>
        <v>0</v>
      </c>
      <c r="AM331" s="21">
        <f t="shared" si="486"/>
        <v>0</v>
      </c>
      <c r="AN331" s="21">
        <f t="shared" si="543"/>
        <v>0</v>
      </c>
      <c r="AO331" s="21">
        <f t="shared" si="544"/>
        <v>128.70941999999999</v>
      </c>
      <c r="AP331" s="21">
        <f t="shared" si="545"/>
        <v>6.7741800000000056</v>
      </c>
      <c r="AQ331" s="21"/>
      <c r="AR331" s="22">
        <f t="shared" si="546"/>
        <v>0</v>
      </c>
      <c r="AS331" s="21">
        <f t="shared" si="487"/>
        <v>0</v>
      </c>
      <c r="AT331" s="22">
        <f t="shared" si="618"/>
        <v>0</v>
      </c>
      <c r="AU331" s="21">
        <f t="shared" si="488"/>
        <v>0</v>
      </c>
      <c r="AV331" s="21">
        <f t="shared" si="547"/>
        <v>0</v>
      </c>
      <c r="AW331" s="21">
        <f t="shared" si="548"/>
        <v>279.43492500000002</v>
      </c>
      <c r="AX331" s="21">
        <f t="shared" si="549"/>
        <v>93.144975000000017</v>
      </c>
      <c r="AY331" s="21"/>
      <c r="AZ331" s="22">
        <f t="shared" si="550"/>
        <v>0</v>
      </c>
      <c r="BA331" s="21">
        <f t="shared" si="489"/>
        <v>0</v>
      </c>
      <c r="BB331" s="22">
        <f t="shared" si="619"/>
        <v>0</v>
      </c>
      <c r="BC331" s="21">
        <f t="shared" si="490"/>
        <v>0</v>
      </c>
      <c r="BD331" s="21">
        <f t="shared" si="551"/>
        <v>0</v>
      </c>
      <c r="BE331" s="21">
        <f t="shared" si="552"/>
        <v>245.53452073170729</v>
      </c>
      <c r="BF331" s="21">
        <f t="shared" si="553"/>
        <v>12.922869512195131</v>
      </c>
      <c r="BG331" s="21"/>
      <c r="BH331" s="22">
        <f t="shared" si="554"/>
        <v>0</v>
      </c>
      <c r="BI331" s="21">
        <f t="shared" si="491"/>
        <v>0</v>
      </c>
      <c r="BJ331" s="22">
        <f t="shared" si="620"/>
        <v>0</v>
      </c>
      <c r="BK331" s="21">
        <f t="shared" si="492"/>
        <v>0</v>
      </c>
      <c r="BL331" s="21">
        <f t="shared" si="555"/>
        <v>0</v>
      </c>
      <c r="BM331" s="21">
        <f t="shared" si="556"/>
        <v>214.14197926829266</v>
      </c>
      <c r="BN331" s="21">
        <f t="shared" si="557"/>
        <v>11.270630487804887</v>
      </c>
      <c r="BO331" s="21"/>
      <c r="BP331" s="22">
        <f t="shared" si="558"/>
        <v>0</v>
      </c>
      <c r="BQ331" s="21">
        <f t="shared" si="493"/>
        <v>0</v>
      </c>
      <c r="BR331" s="22">
        <f t="shared" si="621"/>
        <v>0</v>
      </c>
      <c r="BS331" s="21">
        <f t="shared" si="494"/>
        <v>0</v>
      </c>
      <c r="BT331" s="21">
        <f t="shared" si="559"/>
        <v>0</v>
      </c>
      <c r="BU331" s="21">
        <f t="shared" si="560"/>
        <v>74.350756097560961</v>
      </c>
      <c r="BV331" s="21">
        <f t="shared" si="561"/>
        <v>24.783585365853654</v>
      </c>
      <c r="BW331" s="21"/>
      <c r="BX331" s="22">
        <f t="shared" si="562"/>
        <v>0</v>
      </c>
      <c r="BY331" s="21">
        <f t="shared" si="495"/>
        <v>0</v>
      </c>
      <c r="BZ331" s="22">
        <f t="shared" si="622"/>
        <v>0</v>
      </c>
      <c r="CA331" s="21">
        <f t="shared" si="496"/>
        <v>0</v>
      </c>
      <c r="CB331" s="21">
        <f t="shared" si="563"/>
        <v>0</v>
      </c>
      <c r="CC331" s="21">
        <f t="shared" si="564"/>
        <v>285.26495255212433</v>
      </c>
      <c r="CD331" s="21">
        <f t="shared" si="565"/>
        <v>15.013944871164451</v>
      </c>
      <c r="CE331" s="21"/>
      <c r="CF331" s="22">
        <f t="shared" si="566"/>
        <v>0</v>
      </c>
      <c r="CG331" s="21">
        <f t="shared" si="497"/>
        <v>0</v>
      </c>
      <c r="CH331" s="22">
        <f t="shared" si="623"/>
        <v>0</v>
      </c>
      <c r="CI331" s="21">
        <f t="shared" si="498"/>
        <v>0</v>
      </c>
      <c r="CJ331" s="21">
        <f t="shared" si="567"/>
        <v>0</v>
      </c>
      <c r="CK331" s="21">
        <f t="shared" si="568"/>
        <v>248.86184079464991</v>
      </c>
      <c r="CL331" s="21">
        <f t="shared" si="569"/>
        <v>13.09799162077106</v>
      </c>
      <c r="CM331" s="21"/>
      <c r="CN331" s="22">
        <f t="shared" si="570"/>
        <v>0</v>
      </c>
      <c r="CO331" s="21">
        <f t="shared" si="499"/>
        <v>0</v>
      </c>
      <c r="CP331" s="22">
        <f t="shared" si="624"/>
        <v>0</v>
      </c>
      <c r="CQ331" s="21">
        <f t="shared" si="500"/>
        <v>0</v>
      </c>
      <c r="CR331" s="21">
        <f t="shared" si="571"/>
        <v>0</v>
      </c>
      <c r="CS331" s="21">
        <f t="shared" si="572"/>
        <v>28.794817540322583</v>
      </c>
      <c r="CT331" s="21">
        <f t="shared" si="573"/>
        <v>86.38445262096775</v>
      </c>
      <c r="CU331" s="21"/>
      <c r="CV331" s="22">
        <f t="shared" si="574"/>
        <v>0</v>
      </c>
      <c r="CW331" s="21">
        <f t="shared" si="501"/>
        <v>0</v>
      </c>
      <c r="CX331" s="22">
        <f t="shared" si="625"/>
        <v>0</v>
      </c>
      <c r="CY331" s="21">
        <f t="shared" si="502"/>
        <v>0</v>
      </c>
      <c r="CZ331" s="21">
        <f t="shared" si="575"/>
        <v>0</v>
      </c>
      <c r="DA331" s="21">
        <f t="shared" si="576"/>
        <v>245.53452073170729</v>
      </c>
      <c r="DB331" s="21">
        <f t="shared" si="577"/>
        <v>12.922869512195131</v>
      </c>
      <c r="DC331" s="21"/>
      <c r="DD331" s="22">
        <f t="shared" si="578"/>
        <v>0</v>
      </c>
      <c r="DE331" s="21">
        <f t="shared" si="503"/>
        <v>0</v>
      </c>
      <c r="DF331" s="22">
        <f t="shared" si="626"/>
        <v>0</v>
      </c>
      <c r="DG331" s="21">
        <f t="shared" si="504"/>
        <v>0</v>
      </c>
      <c r="DH331" s="21">
        <f t="shared" si="579"/>
        <v>0</v>
      </c>
      <c r="DI331" s="21">
        <f t="shared" si="580"/>
        <v>214.14197926829266</v>
      </c>
      <c r="DJ331" s="21">
        <f t="shared" si="581"/>
        <v>11.270630487804887</v>
      </c>
      <c r="DK331" s="21"/>
      <c r="DL331" s="22">
        <f t="shared" si="582"/>
        <v>0</v>
      </c>
      <c r="DM331" s="21">
        <f t="shared" si="505"/>
        <v>0</v>
      </c>
      <c r="DN331" s="22">
        <f t="shared" si="627"/>
        <v>0</v>
      </c>
      <c r="DO331" s="21">
        <f t="shared" si="506"/>
        <v>0</v>
      </c>
      <c r="DP331" s="21">
        <f t="shared" si="583"/>
        <v>0</v>
      </c>
      <c r="DQ331" s="21">
        <f t="shared" si="584"/>
        <v>74.350756097560961</v>
      </c>
      <c r="DR331" s="21">
        <f t="shared" si="585"/>
        <v>24.783585365853654</v>
      </c>
      <c r="DS331" s="21"/>
      <c r="DT331" s="22">
        <f t="shared" si="586"/>
        <v>0</v>
      </c>
      <c r="DU331" s="21">
        <f t="shared" si="507"/>
        <v>0</v>
      </c>
      <c r="DV331" s="22">
        <f t="shared" si="628"/>
        <v>0</v>
      </c>
      <c r="DW331" s="21">
        <f t="shared" si="508"/>
        <v>0</v>
      </c>
      <c r="DX331" s="21">
        <f t="shared" si="587"/>
        <v>0</v>
      </c>
      <c r="DY331" s="21">
        <f t="shared" si="588"/>
        <v>1807.0479359844601</v>
      </c>
      <c r="DZ331" s="21">
        <f t="shared" si="589"/>
        <v>95.107786104445353</v>
      </c>
      <c r="EA331" s="21"/>
      <c r="EB331" s="22">
        <f t="shared" si="590"/>
        <v>0</v>
      </c>
      <c r="EC331" s="21">
        <f t="shared" si="509"/>
        <v>0</v>
      </c>
      <c r="ED331" s="22">
        <f t="shared" si="629"/>
        <v>0</v>
      </c>
      <c r="EE331" s="21">
        <f t="shared" si="510"/>
        <v>0</v>
      </c>
      <c r="EF331" s="21">
        <f t="shared" si="591"/>
        <v>0</v>
      </c>
      <c r="EG331" s="21">
        <f t="shared" si="592"/>
        <v>1635.0269956687646</v>
      </c>
      <c r="EH331" s="21">
        <f t="shared" si="593"/>
        <v>86.054052403619266</v>
      </c>
      <c r="EI331" s="21"/>
      <c r="EJ331" s="22">
        <f t="shared" si="594"/>
        <v>0</v>
      </c>
      <c r="EK331" s="21">
        <f t="shared" si="511"/>
        <v>0</v>
      </c>
      <c r="EL331" s="22">
        <f t="shared" si="630"/>
        <v>0</v>
      </c>
      <c r="EM331" s="21">
        <f t="shared" si="512"/>
        <v>0</v>
      </c>
      <c r="EN331" s="21">
        <f t="shared" si="595"/>
        <v>0</v>
      </c>
      <c r="EO331" s="21">
        <f t="shared" si="596"/>
        <v>134.54081172797009</v>
      </c>
      <c r="EP331" s="21">
        <f t="shared" si="597"/>
        <v>403.62243518391028</v>
      </c>
      <c r="EQ331" s="21"/>
      <c r="ER331" s="22">
        <f t="shared" si="598"/>
        <v>0</v>
      </c>
      <c r="ES331" s="21">
        <f t="shared" si="513"/>
        <v>0</v>
      </c>
      <c r="ET331" s="22">
        <f t="shared" si="631"/>
        <v>0</v>
      </c>
      <c r="EU331" s="21">
        <f t="shared" si="514"/>
        <v>0</v>
      </c>
      <c r="EV331" s="21">
        <f t="shared" si="599"/>
        <v>0</v>
      </c>
      <c r="EW331" s="21">
        <f t="shared" si="600"/>
        <v>648.38580000000002</v>
      </c>
      <c r="EX331" s="21">
        <f t="shared" si="601"/>
        <v>648.38580000000002</v>
      </c>
      <c r="EY331" s="21"/>
      <c r="EZ331" s="22">
        <f t="shared" si="602"/>
        <v>0</v>
      </c>
      <c r="FA331" s="21">
        <f t="shared" si="515"/>
        <v>0</v>
      </c>
      <c r="FB331" s="22">
        <f t="shared" si="632"/>
        <v>0</v>
      </c>
      <c r="FC331" s="21">
        <f t="shared" si="516"/>
        <v>0</v>
      </c>
      <c r="FD331" s="21">
        <f t="shared" si="603"/>
        <v>0</v>
      </c>
      <c r="FE331" s="21">
        <f t="shared" si="604"/>
        <v>145.161</v>
      </c>
      <c r="FF331" s="21">
        <f t="shared" si="605"/>
        <v>145.161</v>
      </c>
      <c r="FG331" s="21"/>
      <c r="FH331" s="22">
        <f t="shared" si="606"/>
        <v>0</v>
      </c>
      <c r="FI331" s="21">
        <f t="shared" si="517"/>
        <v>0</v>
      </c>
      <c r="FJ331" s="22">
        <f t="shared" si="633"/>
        <v>0</v>
      </c>
      <c r="FK331" s="21">
        <f t="shared" si="518"/>
        <v>0</v>
      </c>
      <c r="FL331" s="21">
        <f t="shared" si="607"/>
        <v>0</v>
      </c>
      <c r="FM331" s="21">
        <f t="shared" si="608"/>
        <v>70.161149999999992</v>
      </c>
      <c r="FN331" s="21">
        <f t="shared" si="609"/>
        <v>210.48344999999998</v>
      </c>
      <c r="FO331" s="21"/>
      <c r="FP331" s="21">
        <f t="shared" si="519"/>
        <v>0</v>
      </c>
      <c r="FQ331" s="21">
        <f t="shared" si="520"/>
        <v>0</v>
      </c>
      <c r="FR331" s="21">
        <f t="shared" si="610"/>
        <v>0</v>
      </c>
      <c r="FS331" s="21">
        <f t="shared" si="521"/>
        <v>7718.9743214634136</v>
      </c>
      <c r="FT331" s="21">
        <f t="shared" si="522"/>
        <v>4968.3256785365866</v>
      </c>
      <c r="FU331" s="21"/>
      <c r="FV331" s="20">
        <f t="shared" si="611"/>
        <v>0</v>
      </c>
      <c r="FW331" s="20">
        <f t="shared" si="612"/>
        <v>0</v>
      </c>
      <c r="FX331" s="20">
        <f t="shared" si="523"/>
        <v>0</v>
      </c>
      <c r="FY331" s="20">
        <f t="shared" si="524"/>
        <v>0</v>
      </c>
    </row>
    <row r="332" spans="2:181" x14ac:dyDescent="0.25">
      <c r="B332" s="20">
        <v>12.7</v>
      </c>
      <c r="C332" s="20">
        <f t="shared" si="525"/>
        <v>21.462999999999997</v>
      </c>
      <c r="D332" s="22">
        <f t="shared" si="526"/>
        <v>0</v>
      </c>
      <c r="E332" s="21">
        <f t="shared" si="477"/>
        <v>0</v>
      </c>
      <c r="F332" s="22">
        <f t="shared" si="613"/>
        <v>0</v>
      </c>
      <c r="G332" s="21">
        <f t="shared" si="478"/>
        <v>0</v>
      </c>
      <c r="H332" s="21">
        <f t="shared" si="527"/>
        <v>0</v>
      </c>
      <c r="I332" s="21">
        <f t="shared" si="528"/>
        <v>671.12769000000014</v>
      </c>
      <c r="J332" s="21">
        <f t="shared" si="529"/>
        <v>35.322510000000044</v>
      </c>
      <c r="K332" s="21"/>
      <c r="L332" s="22">
        <f t="shared" si="530"/>
        <v>0</v>
      </c>
      <c r="M332" s="21">
        <f t="shared" si="479"/>
        <v>0</v>
      </c>
      <c r="N332" s="22">
        <f t="shared" si="614"/>
        <v>0</v>
      </c>
      <c r="O332" s="21">
        <f t="shared" si="480"/>
        <v>0</v>
      </c>
      <c r="P332" s="21">
        <f t="shared" si="531"/>
        <v>0</v>
      </c>
      <c r="Q332" s="21">
        <f t="shared" si="532"/>
        <v>252.82207499999996</v>
      </c>
      <c r="R332" s="21">
        <f t="shared" si="533"/>
        <v>13.30642500000001</v>
      </c>
      <c r="S332" s="21"/>
      <c r="T332" s="22">
        <f t="shared" si="534"/>
        <v>0</v>
      </c>
      <c r="U332" s="21">
        <f t="shared" si="481"/>
        <v>0</v>
      </c>
      <c r="V332" s="22">
        <f t="shared" si="615"/>
        <v>0</v>
      </c>
      <c r="W332" s="21">
        <f t="shared" si="482"/>
        <v>0</v>
      </c>
      <c r="X332" s="21">
        <f t="shared" si="535"/>
        <v>0</v>
      </c>
      <c r="Y332" s="21">
        <f t="shared" si="536"/>
        <v>65.322450000000003</v>
      </c>
      <c r="Z332" s="21">
        <f t="shared" si="537"/>
        <v>195.96735000000001</v>
      </c>
      <c r="AA332" s="21"/>
      <c r="AB332" s="22">
        <f t="shared" si="538"/>
        <v>0</v>
      </c>
      <c r="AC332" s="21">
        <f t="shared" si="483"/>
        <v>0</v>
      </c>
      <c r="AD332" s="22">
        <f t="shared" si="616"/>
        <v>0</v>
      </c>
      <c r="AE332" s="21">
        <f t="shared" si="484"/>
        <v>0</v>
      </c>
      <c r="AF332" s="21">
        <f t="shared" si="539"/>
        <v>0</v>
      </c>
      <c r="AG332" s="21">
        <f t="shared" si="540"/>
        <v>59.757945000000007</v>
      </c>
      <c r="AH332" s="21">
        <f t="shared" si="541"/>
        <v>3.145155000000003</v>
      </c>
      <c r="AI332" s="21"/>
      <c r="AJ332" s="22">
        <f t="shared" si="542"/>
        <v>0</v>
      </c>
      <c r="AK332" s="21">
        <f t="shared" si="485"/>
        <v>0</v>
      </c>
      <c r="AL332" s="22">
        <f t="shared" si="617"/>
        <v>0</v>
      </c>
      <c r="AM332" s="21">
        <f t="shared" si="486"/>
        <v>0</v>
      </c>
      <c r="AN332" s="21">
        <f t="shared" si="543"/>
        <v>0</v>
      </c>
      <c r="AO332" s="21">
        <f t="shared" si="544"/>
        <v>128.70941999999999</v>
      </c>
      <c r="AP332" s="21">
        <f t="shared" si="545"/>
        <v>6.7741800000000056</v>
      </c>
      <c r="AQ332" s="21"/>
      <c r="AR332" s="22">
        <f t="shared" si="546"/>
        <v>0</v>
      </c>
      <c r="AS332" s="21">
        <f t="shared" si="487"/>
        <v>0</v>
      </c>
      <c r="AT332" s="22">
        <f t="shared" si="618"/>
        <v>0</v>
      </c>
      <c r="AU332" s="21">
        <f t="shared" si="488"/>
        <v>0</v>
      </c>
      <c r="AV332" s="21">
        <f t="shared" si="547"/>
        <v>0</v>
      </c>
      <c r="AW332" s="21">
        <f t="shared" si="548"/>
        <v>279.43492500000002</v>
      </c>
      <c r="AX332" s="21">
        <f t="shared" si="549"/>
        <v>93.144975000000017</v>
      </c>
      <c r="AY332" s="21"/>
      <c r="AZ332" s="22">
        <f t="shared" si="550"/>
        <v>0</v>
      </c>
      <c r="BA332" s="21">
        <f t="shared" si="489"/>
        <v>0</v>
      </c>
      <c r="BB332" s="22">
        <f t="shared" si="619"/>
        <v>0</v>
      </c>
      <c r="BC332" s="21">
        <f t="shared" si="490"/>
        <v>0</v>
      </c>
      <c r="BD332" s="21">
        <f t="shared" si="551"/>
        <v>0</v>
      </c>
      <c r="BE332" s="21">
        <f t="shared" si="552"/>
        <v>245.53452073170729</v>
      </c>
      <c r="BF332" s="21">
        <f t="shared" si="553"/>
        <v>12.922869512195131</v>
      </c>
      <c r="BG332" s="21"/>
      <c r="BH332" s="22">
        <f t="shared" si="554"/>
        <v>0</v>
      </c>
      <c r="BI332" s="21">
        <f t="shared" si="491"/>
        <v>0</v>
      </c>
      <c r="BJ332" s="22">
        <f t="shared" si="620"/>
        <v>0</v>
      </c>
      <c r="BK332" s="21">
        <f t="shared" si="492"/>
        <v>0</v>
      </c>
      <c r="BL332" s="21">
        <f t="shared" si="555"/>
        <v>0</v>
      </c>
      <c r="BM332" s="21">
        <f t="shared" si="556"/>
        <v>214.14197926829266</v>
      </c>
      <c r="BN332" s="21">
        <f t="shared" si="557"/>
        <v>11.270630487804887</v>
      </c>
      <c r="BO332" s="21"/>
      <c r="BP332" s="22">
        <f t="shared" si="558"/>
        <v>0</v>
      </c>
      <c r="BQ332" s="21">
        <f t="shared" si="493"/>
        <v>0</v>
      </c>
      <c r="BR332" s="22">
        <f t="shared" si="621"/>
        <v>0</v>
      </c>
      <c r="BS332" s="21">
        <f t="shared" si="494"/>
        <v>0</v>
      </c>
      <c r="BT332" s="21">
        <f t="shared" si="559"/>
        <v>0</v>
      </c>
      <c r="BU332" s="21">
        <f t="shared" si="560"/>
        <v>74.350756097560961</v>
      </c>
      <c r="BV332" s="21">
        <f t="shared" si="561"/>
        <v>24.783585365853654</v>
      </c>
      <c r="BW332" s="21"/>
      <c r="BX332" s="22">
        <f t="shared" si="562"/>
        <v>0</v>
      </c>
      <c r="BY332" s="21">
        <f t="shared" si="495"/>
        <v>0</v>
      </c>
      <c r="BZ332" s="22">
        <f t="shared" si="622"/>
        <v>0</v>
      </c>
      <c r="CA332" s="21">
        <f t="shared" si="496"/>
        <v>0</v>
      </c>
      <c r="CB332" s="21">
        <f t="shared" si="563"/>
        <v>0</v>
      </c>
      <c r="CC332" s="21">
        <f t="shared" si="564"/>
        <v>285.26495255212433</v>
      </c>
      <c r="CD332" s="21">
        <f t="shared" si="565"/>
        <v>15.013944871164451</v>
      </c>
      <c r="CE332" s="21"/>
      <c r="CF332" s="22">
        <f t="shared" si="566"/>
        <v>0</v>
      </c>
      <c r="CG332" s="21">
        <f t="shared" si="497"/>
        <v>0</v>
      </c>
      <c r="CH332" s="22">
        <f t="shared" si="623"/>
        <v>0</v>
      </c>
      <c r="CI332" s="21">
        <f t="shared" si="498"/>
        <v>0</v>
      </c>
      <c r="CJ332" s="21">
        <f t="shared" si="567"/>
        <v>0</v>
      </c>
      <c r="CK332" s="21">
        <f t="shared" si="568"/>
        <v>248.86184079464991</v>
      </c>
      <c r="CL332" s="21">
        <f t="shared" si="569"/>
        <v>13.09799162077106</v>
      </c>
      <c r="CM332" s="21"/>
      <c r="CN332" s="22">
        <f t="shared" si="570"/>
        <v>0</v>
      </c>
      <c r="CO332" s="21">
        <f t="shared" si="499"/>
        <v>0</v>
      </c>
      <c r="CP332" s="22">
        <f t="shared" si="624"/>
        <v>0</v>
      </c>
      <c r="CQ332" s="21">
        <f t="shared" si="500"/>
        <v>0</v>
      </c>
      <c r="CR332" s="21">
        <f t="shared" si="571"/>
        <v>0</v>
      </c>
      <c r="CS332" s="21">
        <f t="shared" si="572"/>
        <v>28.794817540322583</v>
      </c>
      <c r="CT332" s="21">
        <f t="shared" si="573"/>
        <v>86.38445262096775</v>
      </c>
      <c r="CU332" s="21"/>
      <c r="CV332" s="22">
        <f t="shared" si="574"/>
        <v>0</v>
      </c>
      <c r="CW332" s="21">
        <f t="shared" si="501"/>
        <v>0</v>
      </c>
      <c r="CX332" s="22">
        <f t="shared" si="625"/>
        <v>0</v>
      </c>
      <c r="CY332" s="21">
        <f t="shared" si="502"/>
        <v>0</v>
      </c>
      <c r="CZ332" s="21">
        <f t="shared" si="575"/>
        <v>0</v>
      </c>
      <c r="DA332" s="21">
        <f t="shared" si="576"/>
        <v>245.53452073170729</v>
      </c>
      <c r="DB332" s="21">
        <f t="shared" si="577"/>
        <v>12.922869512195131</v>
      </c>
      <c r="DC332" s="21"/>
      <c r="DD332" s="22">
        <f t="shared" si="578"/>
        <v>0</v>
      </c>
      <c r="DE332" s="21">
        <f t="shared" si="503"/>
        <v>0</v>
      </c>
      <c r="DF332" s="22">
        <f t="shared" si="626"/>
        <v>0</v>
      </c>
      <c r="DG332" s="21">
        <f t="shared" si="504"/>
        <v>0</v>
      </c>
      <c r="DH332" s="21">
        <f t="shared" si="579"/>
        <v>0</v>
      </c>
      <c r="DI332" s="21">
        <f t="shared" si="580"/>
        <v>214.14197926829266</v>
      </c>
      <c r="DJ332" s="21">
        <f t="shared" si="581"/>
        <v>11.270630487804887</v>
      </c>
      <c r="DK332" s="21"/>
      <c r="DL332" s="22">
        <f t="shared" si="582"/>
        <v>0</v>
      </c>
      <c r="DM332" s="21">
        <f t="shared" si="505"/>
        <v>0</v>
      </c>
      <c r="DN332" s="22">
        <f t="shared" si="627"/>
        <v>0</v>
      </c>
      <c r="DO332" s="21">
        <f t="shared" si="506"/>
        <v>0</v>
      </c>
      <c r="DP332" s="21">
        <f t="shared" si="583"/>
        <v>0</v>
      </c>
      <c r="DQ332" s="21">
        <f t="shared" si="584"/>
        <v>74.350756097560961</v>
      </c>
      <c r="DR332" s="21">
        <f t="shared" si="585"/>
        <v>24.783585365853654</v>
      </c>
      <c r="DS332" s="21"/>
      <c r="DT332" s="22">
        <f t="shared" si="586"/>
        <v>0</v>
      </c>
      <c r="DU332" s="21">
        <f t="shared" si="507"/>
        <v>0</v>
      </c>
      <c r="DV332" s="22">
        <f t="shared" si="628"/>
        <v>0</v>
      </c>
      <c r="DW332" s="21">
        <f t="shared" si="508"/>
        <v>0</v>
      </c>
      <c r="DX332" s="21">
        <f t="shared" si="587"/>
        <v>0</v>
      </c>
      <c r="DY332" s="21">
        <f t="shared" si="588"/>
        <v>1807.0479359844601</v>
      </c>
      <c r="DZ332" s="21">
        <f t="shared" si="589"/>
        <v>95.107786104445353</v>
      </c>
      <c r="EA332" s="21"/>
      <c r="EB332" s="22">
        <f t="shared" si="590"/>
        <v>0</v>
      </c>
      <c r="EC332" s="21">
        <f t="shared" si="509"/>
        <v>0</v>
      </c>
      <c r="ED332" s="22">
        <f t="shared" si="629"/>
        <v>0</v>
      </c>
      <c r="EE332" s="21">
        <f t="shared" si="510"/>
        <v>0</v>
      </c>
      <c r="EF332" s="21">
        <f t="shared" si="591"/>
        <v>0</v>
      </c>
      <c r="EG332" s="21">
        <f t="shared" si="592"/>
        <v>1635.0269956687646</v>
      </c>
      <c r="EH332" s="21">
        <f t="shared" si="593"/>
        <v>86.054052403619266</v>
      </c>
      <c r="EI332" s="21"/>
      <c r="EJ332" s="22">
        <f t="shared" si="594"/>
        <v>0</v>
      </c>
      <c r="EK332" s="21">
        <f t="shared" si="511"/>
        <v>0</v>
      </c>
      <c r="EL332" s="22">
        <f t="shared" si="630"/>
        <v>0</v>
      </c>
      <c r="EM332" s="21">
        <f t="shared" si="512"/>
        <v>0</v>
      </c>
      <c r="EN332" s="21">
        <f t="shared" si="595"/>
        <v>0</v>
      </c>
      <c r="EO332" s="21">
        <f t="shared" si="596"/>
        <v>134.54081172797009</v>
      </c>
      <c r="EP332" s="21">
        <f t="shared" si="597"/>
        <v>403.62243518391028</v>
      </c>
      <c r="EQ332" s="21"/>
      <c r="ER332" s="22">
        <f t="shared" si="598"/>
        <v>0</v>
      </c>
      <c r="ES332" s="21">
        <f t="shared" si="513"/>
        <v>0</v>
      </c>
      <c r="ET332" s="22">
        <f t="shared" si="631"/>
        <v>0</v>
      </c>
      <c r="EU332" s="21">
        <f t="shared" si="514"/>
        <v>0</v>
      </c>
      <c r="EV332" s="21">
        <f t="shared" si="599"/>
        <v>0</v>
      </c>
      <c r="EW332" s="21">
        <f t="shared" si="600"/>
        <v>648.38580000000002</v>
      </c>
      <c r="EX332" s="21">
        <f t="shared" si="601"/>
        <v>648.38580000000002</v>
      </c>
      <c r="EY332" s="21"/>
      <c r="EZ332" s="22">
        <f t="shared" si="602"/>
        <v>0</v>
      </c>
      <c r="FA332" s="21">
        <f t="shared" si="515"/>
        <v>0</v>
      </c>
      <c r="FB332" s="22">
        <f t="shared" si="632"/>
        <v>0</v>
      </c>
      <c r="FC332" s="21">
        <f t="shared" si="516"/>
        <v>0</v>
      </c>
      <c r="FD332" s="21">
        <f t="shared" si="603"/>
        <v>0</v>
      </c>
      <c r="FE332" s="21">
        <f t="shared" si="604"/>
        <v>145.161</v>
      </c>
      <c r="FF332" s="21">
        <f t="shared" si="605"/>
        <v>145.161</v>
      </c>
      <c r="FG332" s="21"/>
      <c r="FH332" s="22">
        <f t="shared" si="606"/>
        <v>0</v>
      </c>
      <c r="FI332" s="21">
        <f t="shared" si="517"/>
        <v>0</v>
      </c>
      <c r="FJ332" s="22">
        <f t="shared" si="633"/>
        <v>0</v>
      </c>
      <c r="FK332" s="21">
        <f t="shared" si="518"/>
        <v>0</v>
      </c>
      <c r="FL332" s="21">
        <f t="shared" si="607"/>
        <v>0</v>
      </c>
      <c r="FM332" s="21">
        <f t="shared" si="608"/>
        <v>70.161149999999992</v>
      </c>
      <c r="FN332" s="21">
        <f t="shared" si="609"/>
        <v>210.48344999999998</v>
      </c>
      <c r="FO332" s="21"/>
      <c r="FP332" s="21">
        <f t="shared" si="519"/>
        <v>0</v>
      </c>
      <c r="FQ332" s="21">
        <f t="shared" si="520"/>
        <v>0</v>
      </c>
      <c r="FR332" s="21">
        <f t="shared" si="610"/>
        <v>0</v>
      </c>
      <c r="FS332" s="21">
        <f t="shared" si="521"/>
        <v>7718.9743214634136</v>
      </c>
      <c r="FT332" s="21">
        <f t="shared" si="522"/>
        <v>4968.3256785365866</v>
      </c>
      <c r="FU332" s="21"/>
      <c r="FV332" s="20">
        <f t="shared" si="611"/>
        <v>0</v>
      </c>
      <c r="FW332" s="20">
        <f t="shared" si="612"/>
        <v>0</v>
      </c>
      <c r="FX332" s="20">
        <f t="shared" si="523"/>
        <v>0</v>
      </c>
      <c r="FY332" s="20">
        <f t="shared" si="524"/>
        <v>0</v>
      </c>
    </row>
    <row r="333" spans="2:181" x14ac:dyDescent="0.25">
      <c r="B333" s="20">
        <v>12.75</v>
      </c>
      <c r="C333" s="20">
        <f t="shared" si="525"/>
        <v>21.547499999999999</v>
      </c>
      <c r="D333" s="22">
        <f t="shared" si="526"/>
        <v>0</v>
      </c>
      <c r="E333" s="21">
        <f t="shared" si="477"/>
        <v>0</v>
      </c>
      <c r="F333" s="22">
        <f t="shared" si="613"/>
        <v>0</v>
      </c>
      <c r="G333" s="21">
        <f t="shared" si="478"/>
        <v>0</v>
      </c>
      <c r="H333" s="21">
        <f t="shared" si="527"/>
        <v>0</v>
      </c>
      <c r="I333" s="21">
        <f t="shared" si="528"/>
        <v>671.12769000000014</v>
      </c>
      <c r="J333" s="21">
        <f t="shared" si="529"/>
        <v>35.322510000000044</v>
      </c>
      <c r="K333" s="21"/>
      <c r="L333" s="22">
        <f t="shared" si="530"/>
        <v>0</v>
      </c>
      <c r="M333" s="21">
        <f t="shared" si="479"/>
        <v>0</v>
      </c>
      <c r="N333" s="22">
        <f t="shared" si="614"/>
        <v>0</v>
      </c>
      <c r="O333" s="21">
        <f t="shared" si="480"/>
        <v>0</v>
      </c>
      <c r="P333" s="21">
        <f t="shared" si="531"/>
        <v>0</v>
      </c>
      <c r="Q333" s="21">
        <f t="shared" si="532"/>
        <v>252.82207499999996</v>
      </c>
      <c r="R333" s="21">
        <f t="shared" si="533"/>
        <v>13.30642500000001</v>
      </c>
      <c r="S333" s="21"/>
      <c r="T333" s="22">
        <f t="shared" si="534"/>
        <v>0</v>
      </c>
      <c r="U333" s="21">
        <f t="shared" si="481"/>
        <v>0</v>
      </c>
      <c r="V333" s="22">
        <f t="shared" si="615"/>
        <v>0</v>
      </c>
      <c r="W333" s="21">
        <f t="shared" si="482"/>
        <v>0</v>
      </c>
      <c r="X333" s="21">
        <f t="shared" si="535"/>
        <v>0</v>
      </c>
      <c r="Y333" s="21">
        <f t="shared" si="536"/>
        <v>65.322450000000003</v>
      </c>
      <c r="Z333" s="21">
        <f t="shared" si="537"/>
        <v>195.96735000000001</v>
      </c>
      <c r="AA333" s="21"/>
      <c r="AB333" s="22">
        <f t="shared" si="538"/>
        <v>0</v>
      </c>
      <c r="AC333" s="21">
        <f t="shared" si="483"/>
        <v>0</v>
      </c>
      <c r="AD333" s="22">
        <f t="shared" si="616"/>
        <v>0</v>
      </c>
      <c r="AE333" s="21">
        <f t="shared" si="484"/>
        <v>0</v>
      </c>
      <c r="AF333" s="21">
        <f t="shared" si="539"/>
        <v>0</v>
      </c>
      <c r="AG333" s="21">
        <f t="shared" si="540"/>
        <v>59.757945000000007</v>
      </c>
      <c r="AH333" s="21">
        <f t="shared" si="541"/>
        <v>3.145155000000003</v>
      </c>
      <c r="AI333" s="21"/>
      <c r="AJ333" s="22">
        <f t="shared" si="542"/>
        <v>0</v>
      </c>
      <c r="AK333" s="21">
        <f t="shared" si="485"/>
        <v>0</v>
      </c>
      <c r="AL333" s="22">
        <f t="shared" si="617"/>
        <v>0</v>
      </c>
      <c r="AM333" s="21">
        <f t="shared" si="486"/>
        <v>0</v>
      </c>
      <c r="AN333" s="21">
        <f t="shared" si="543"/>
        <v>0</v>
      </c>
      <c r="AO333" s="21">
        <f t="shared" si="544"/>
        <v>128.70941999999999</v>
      </c>
      <c r="AP333" s="21">
        <f t="shared" si="545"/>
        <v>6.7741800000000056</v>
      </c>
      <c r="AQ333" s="21"/>
      <c r="AR333" s="22">
        <f t="shared" si="546"/>
        <v>0</v>
      </c>
      <c r="AS333" s="21">
        <f t="shared" si="487"/>
        <v>0</v>
      </c>
      <c r="AT333" s="22">
        <f t="shared" si="618"/>
        <v>0</v>
      </c>
      <c r="AU333" s="21">
        <f t="shared" si="488"/>
        <v>0</v>
      </c>
      <c r="AV333" s="21">
        <f t="shared" si="547"/>
        <v>0</v>
      </c>
      <c r="AW333" s="21">
        <f t="shared" si="548"/>
        <v>279.43492500000002</v>
      </c>
      <c r="AX333" s="21">
        <f t="shared" si="549"/>
        <v>93.144975000000017</v>
      </c>
      <c r="AY333" s="21"/>
      <c r="AZ333" s="22">
        <f t="shared" si="550"/>
        <v>0</v>
      </c>
      <c r="BA333" s="21">
        <f t="shared" si="489"/>
        <v>0</v>
      </c>
      <c r="BB333" s="22">
        <f t="shared" si="619"/>
        <v>0</v>
      </c>
      <c r="BC333" s="21">
        <f t="shared" si="490"/>
        <v>0</v>
      </c>
      <c r="BD333" s="21">
        <f t="shared" si="551"/>
        <v>0</v>
      </c>
      <c r="BE333" s="21">
        <f t="shared" si="552"/>
        <v>245.53452073170729</v>
      </c>
      <c r="BF333" s="21">
        <f t="shared" si="553"/>
        <v>12.922869512195131</v>
      </c>
      <c r="BG333" s="21"/>
      <c r="BH333" s="22">
        <f t="shared" si="554"/>
        <v>0</v>
      </c>
      <c r="BI333" s="21">
        <f t="shared" si="491"/>
        <v>0</v>
      </c>
      <c r="BJ333" s="22">
        <f t="shared" si="620"/>
        <v>0</v>
      </c>
      <c r="BK333" s="21">
        <f t="shared" si="492"/>
        <v>0</v>
      </c>
      <c r="BL333" s="21">
        <f t="shared" si="555"/>
        <v>0</v>
      </c>
      <c r="BM333" s="21">
        <f t="shared" si="556"/>
        <v>214.14197926829266</v>
      </c>
      <c r="BN333" s="21">
        <f t="shared" si="557"/>
        <v>11.270630487804887</v>
      </c>
      <c r="BO333" s="21"/>
      <c r="BP333" s="22">
        <f t="shared" si="558"/>
        <v>0</v>
      </c>
      <c r="BQ333" s="21">
        <f t="shared" si="493"/>
        <v>0</v>
      </c>
      <c r="BR333" s="22">
        <f t="shared" si="621"/>
        <v>0</v>
      </c>
      <c r="BS333" s="21">
        <f t="shared" si="494"/>
        <v>0</v>
      </c>
      <c r="BT333" s="21">
        <f t="shared" si="559"/>
        <v>0</v>
      </c>
      <c r="BU333" s="21">
        <f t="shared" si="560"/>
        <v>74.350756097560961</v>
      </c>
      <c r="BV333" s="21">
        <f t="shared" si="561"/>
        <v>24.783585365853654</v>
      </c>
      <c r="BW333" s="21"/>
      <c r="BX333" s="22">
        <f t="shared" si="562"/>
        <v>0</v>
      </c>
      <c r="BY333" s="21">
        <f t="shared" si="495"/>
        <v>0</v>
      </c>
      <c r="BZ333" s="22">
        <f t="shared" si="622"/>
        <v>0</v>
      </c>
      <c r="CA333" s="21">
        <f t="shared" si="496"/>
        <v>0</v>
      </c>
      <c r="CB333" s="21">
        <f t="shared" si="563"/>
        <v>0</v>
      </c>
      <c r="CC333" s="21">
        <f t="shared" si="564"/>
        <v>285.26495255212433</v>
      </c>
      <c r="CD333" s="21">
        <f t="shared" si="565"/>
        <v>15.013944871164451</v>
      </c>
      <c r="CE333" s="21"/>
      <c r="CF333" s="22">
        <f t="shared" si="566"/>
        <v>0</v>
      </c>
      <c r="CG333" s="21">
        <f t="shared" si="497"/>
        <v>0</v>
      </c>
      <c r="CH333" s="22">
        <f t="shared" si="623"/>
        <v>0</v>
      </c>
      <c r="CI333" s="21">
        <f t="shared" si="498"/>
        <v>0</v>
      </c>
      <c r="CJ333" s="21">
        <f t="shared" si="567"/>
        <v>0</v>
      </c>
      <c r="CK333" s="21">
        <f t="shared" si="568"/>
        <v>248.86184079464991</v>
      </c>
      <c r="CL333" s="21">
        <f t="shared" si="569"/>
        <v>13.09799162077106</v>
      </c>
      <c r="CM333" s="21"/>
      <c r="CN333" s="22">
        <f t="shared" si="570"/>
        <v>0</v>
      </c>
      <c r="CO333" s="21">
        <f t="shared" si="499"/>
        <v>0</v>
      </c>
      <c r="CP333" s="22">
        <f t="shared" si="624"/>
        <v>0</v>
      </c>
      <c r="CQ333" s="21">
        <f t="shared" si="500"/>
        <v>0</v>
      </c>
      <c r="CR333" s="21">
        <f t="shared" si="571"/>
        <v>0</v>
      </c>
      <c r="CS333" s="21">
        <f t="shared" si="572"/>
        <v>28.794817540322583</v>
      </c>
      <c r="CT333" s="21">
        <f t="shared" si="573"/>
        <v>86.38445262096775</v>
      </c>
      <c r="CU333" s="21"/>
      <c r="CV333" s="22">
        <f t="shared" si="574"/>
        <v>0</v>
      </c>
      <c r="CW333" s="21">
        <f t="shared" si="501"/>
        <v>0</v>
      </c>
      <c r="CX333" s="22">
        <f t="shared" si="625"/>
        <v>0</v>
      </c>
      <c r="CY333" s="21">
        <f t="shared" si="502"/>
        <v>0</v>
      </c>
      <c r="CZ333" s="21">
        <f t="shared" si="575"/>
        <v>0</v>
      </c>
      <c r="DA333" s="21">
        <f t="shared" si="576"/>
        <v>245.53452073170729</v>
      </c>
      <c r="DB333" s="21">
        <f t="shared" si="577"/>
        <v>12.922869512195131</v>
      </c>
      <c r="DC333" s="21"/>
      <c r="DD333" s="22">
        <f t="shared" si="578"/>
        <v>0</v>
      </c>
      <c r="DE333" s="21">
        <f t="shared" si="503"/>
        <v>0</v>
      </c>
      <c r="DF333" s="22">
        <f t="shared" si="626"/>
        <v>0</v>
      </c>
      <c r="DG333" s="21">
        <f t="shared" si="504"/>
        <v>0</v>
      </c>
      <c r="DH333" s="21">
        <f t="shared" si="579"/>
        <v>0</v>
      </c>
      <c r="DI333" s="21">
        <f t="shared" si="580"/>
        <v>214.14197926829266</v>
      </c>
      <c r="DJ333" s="21">
        <f t="shared" si="581"/>
        <v>11.270630487804887</v>
      </c>
      <c r="DK333" s="21"/>
      <c r="DL333" s="22">
        <f t="shared" si="582"/>
        <v>0</v>
      </c>
      <c r="DM333" s="21">
        <f t="shared" si="505"/>
        <v>0</v>
      </c>
      <c r="DN333" s="22">
        <f t="shared" si="627"/>
        <v>0</v>
      </c>
      <c r="DO333" s="21">
        <f t="shared" si="506"/>
        <v>0</v>
      </c>
      <c r="DP333" s="21">
        <f t="shared" si="583"/>
        <v>0</v>
      </c>
      <c r="DQ333" s="21">
        <f t="shared" si="584"/>
        <v>74.350756097560961</v>
      </c>
      <c r="DR333" s="21">
        <f t="shared" si="585"/>
        <v>24.783585365853654</v>
      </c>
      <c r="DS333" s="21"/>
      <c r="DT333" s="22">
        <f t="shared" si="586"/>
        <v>0</v>
      </c>
      <c r="DU333" s="21">
        <f t="shared" si="507"/>
        <v>0</v>
      </c>
      <c r="DV333" s="22">
        <f t="shared" si="628"/>
        <v>0</v>
      </c>
      <c r="DW333" s="21">
        <f t="shared" si="508"/>
        <v>0</v>
      </c>
      <c r="DX333" s="21">
        <f t="shared" si="587"/>
        <v>0</v>
      </c>
      <c r="DY333" s="21">
        <f t="shared" si="588"/>
        <v>1807.0479359844601</v>
      </c>
      <c r="DZ333" s="21">
        <f t="shared" si="589"/>
        <v>95.107786104445353</v>
      </c>
      <c r="EA333" s="21"/>
      <c r="EB333" s="22">
        <f t="shared" si="590"/>
        <v>0</v>
      </c>
      <c r="EC333" s="21">
        <f t="shared" si="509"/>
        <v>0</v>
      </c>
      <c r="ED333" s="22">
        <f t="shared" si="629"/>
        <v>0</v>
      </c>
      <c r="EE333" s="21">
        <f t="shared" si="510"/>
        <v>0</v>
      </c>
      <c r="EF333" s="21">
        <f t="shared" si="591"/>
        <v>0</v>
      </c>
      <c r="EG333" s="21">
        <f t="shared" si="592"/>
        <v>1635.0269956687646</v>
      </c>
      <c r="EH333" s="21">
        <f t="shared" si="593"/>
        <v>86.054052403619266</v>
      </c>
      <c r="EI333" s="21"/>
      <c r="EJ333" s="22">
        <f t="shared" si="594"/>
        <v>0</v>
      </c>
      <c r="EK333" s="21">
        <f t="shared" si="511"/>
        <v>0</v>
      </c>
      <c r="EL333" s="22">
        <f t="shared" si="630"/>
        <v>0</v>
      </c>
      <c r="EM333" s="21">
        <f t="shared" si="512"/>
        <v>0</v>
      </c>
      <c r="EN333" s="21">
        <f t="shared" si="595"/>
        <v>0</v>
      </c>
      <c r="EO333" s="21">
        <f t="shared" si="596"/>
        <v>134.54081172797009</v>
      </c>
      <c r="EP333" s="21">
        <f t="shared" si="597"/>
        <v>403.62243518391028</v>
      </c>
      <c r="EQ333" s="21"/>
      <c r="ER333" s="22">
        <f t="shared" si="598"/>
        <v>0</v>
      </c>
      <c r="ES333" s="21">
        <f t="shared" si="513"/>
        <v>0</v>
      </c>
      <c r="ET333" s="22">
        <f t="shared" si="631"/>
        <v>0</v>
      </c>
      <c r="EU333" s="21">
        <f t="shared" si="514"/>
        <v>0</v>
      </c>
      <c r="EV333" s="21">
        <f t="shared" si="599"/>
        <v>0</v>
      </c>
      <c r="EW333" s="21">
        <f t="shared" si="600"/>
        <v>648.38580000000002</v>
      </c>
      <c r="EX333" s="21">
        <f t="shared" si="601"/>
        <v>648.38580000000002</v>
      </c>
      <c r="EY333" s="21"/>
      <c r="EZ333" s="22">
        <f t="shared" si="602"/>
        <v>0</v>
      </c>
      <c r="FA333" s="21">
        <f t="shared" si="515"/>
        <v>0</v>
      </c>
      <c r="FB333" s="22">
        <f t="shared" si="632"/>
        <v>0</v>
      </c>
      <c r="FC333" s="21">
        <f t="shared" si="516"/>
        <v>0</v>
      </c>
      <c r="FD333" s="21">
        <f t="shared" si="603"/>
        <v>0</v>
      </c>
      <c r="FE333" s="21">
        <f t="shared" si="604"/>
        <v>145.161</v>
      </c>
      <c r="FF333" s="21">
        <f t="shared" si="605"/>
        <v>145.161</v>
      </c>
      <c r="FG333" s="21"/>
      <c r="FH333" s="22">
        <f t="shared" si="606"/>
        <v>0</v>
      </c>
      <c r="FI333" s="21">
        <f t="shared" si="517"/>
        <v>0</v>
      </c>
      <c r="FJ333" s="22">
        <f t="shared" si="633"/>
        <v>0</v>
      </c>
      <c r="FK333" s="21">
        <f t="shared" si="518"/>
        <v>0</v>
      </c>
      <c r="FL333" s="21">
        <f t="shared" si="607"/>
        <v>0</v>
      </c>
      <c r="FM333" s="21">
        <f t="shared" si="608"/>
        <v>70.161149999999992</v>
      </c>
      <c r="FN333" s="21">
        <f t="shared" si="609"/>
        <v>210.48344999999998</v>
      </c>
      <c r="FO333" s="21"/>
      <c r="FP333" s="21">
        <f t="shared" si="519"/>
        <v>0</v>
      </c>
      <c r="FQ333" s="21">
        <f t="shared" si="520"/>
        <v>0</v>
      </c>
      <c r="FR333" s="21">
        <f t="shared" si="610"/>
        <v>0</v>
      </c>
      <c r="FS333" s="21">
        <f t="shared" si="521"/>
        <v>7718.9743214634136</v>
      </c>
      <c r="FT333" s="21">
        <f t="shared" si="522"/>
        <v>4968.3256785365866</v>
      </c>
      <c r="FU333" s="21"/>
      <c r="FV333" s="20">
        <f t="shared" si="611"/>
        <v>0</v>
      </c>
      <c r="FW333" s="20">
        <f t="shared" si="612"/>
        <v>0</v>
      </c>
      <c r="FX333" s="20">
        <f t="shared" si="523"/>
        <v>0</v>
      </c>
      <c r="FY333" s="20">
        <f t="shared" si="524"/>
        <v>0</v>
      </c>
    </row>
    <row r="334" spans="2:181" x14ac:dyDescent="0.25">
      <c r="B334" s="20">
        <v>12.8</v>
      </c>
      <c r="C334" s="20">
        <f t="shared" si="525"/>
        <v>21.632000000000001</v>
      </c>
      <c r="D334" s="22">
        <f t="shared" si="526"/>
        <v>0</v>
      </c>
      <c r="E334" s="21">
        <f t="shared" ref="E334:E397" si="634">D$61*D334</f>
        <v>0</v>
      </c>
      <c r="F334" s="22">
        <f t="shared" si="613"/>
        <v>0</v>
      </c>
      <c r="G334" s="21">
        <f t="shared" ref="G334:G397" si="635">F$61*F334</f>
        <v>0</v>
      </c>
      <c r="H334" s="21">
        <f t="shared" si="527"/>
        <v>0</v>
      </c>
      <c r="I334" s="21">
        <f t="shared" si="528"/>
        <v>671.12769000000014</v>
      </c>
      <c r="J334" s="21">
        <f t="shared" si="529"/>
        <v>35.322510000000044</v>
      </c>
      <c r="K334" s="21"/>
      <c r="L334" s="22">
        <f t="shared" si="530"/>
        <v>0</v>
      </c>
      <c r="M334" s="21">
        <f t="shared" ref="M334:M397" si="636">L$61*L334</f>
        <v>0</v>
      </c>
      <c r="N334" s="22">
        <f t="shared" si="614"/>
        <v>0</v>
      </c>
      <c r="O334" s="21">
        <f t="shared" ref="O334:O397" si="637">N$61*N334</f>
        <v>0</v>
      </c>
      <c r="P334" s="21">
        <f t="shared" si="531"/>
        <v>0</v>
      </c>
      <c r="Q334" s="21">
        <f t="shared" si="532"/>
        <v>252.82207499999996</v>
      </c>
      <c r="R334" s="21">
        <f t="shared" si="533"/>
        <v>13.30642500000001</v>
      </c>
      <c r="S334" s="21"/>
      <c r="T334" s="22">
        <f t="shared" si="534"/>
        <v>0</v>
      </c>
      <c r="U334" s="21">
        <f t="shared" ref="U334:U397" si="638">T$61*T334</f>
        <v>0</v>
      </c>
      <c r="V334" s="22">
        <f t="shared" si="615"/>
        <v>0</v>
      </c>
      <c r="W334" s="21">
        <f t="shared" ref="W334:W397" si="639">V$61*V334</f>
        <v>0</v>
      </c>
      <c r="X334" s="21">
        <f t="shared" si="535"/>
        <v>0</v>
      </c>
      <c r="Y334" s="21">
        <f t="shared" si="536"/>
        <v>65.322450000000003</v>
      </c>
      <c r="Z334" s="21">
        <f t="shared" si="537"/>
        <v>195.96735000000001</v>
      </c>
      <c r="AA334" s="21"/>
      <c r="AB334" s="22">
        <f t="shared" si="538"/>
        <v>0</v>
      </c>
      <c r="AC334" s="21">
        <f t="shared" ref="AC334:AC397" si="640">AB$61*AB334</f>
        <v>0</v>
      </c>
      <c r="AD334" s="22">
        <f t="shared" si="616"/>
        <v>0</v>
      </c>
      <c r="AE334" s="21">
        <f t="shared" ref="AE334:AE397" si="641">AD$61*AD334</f>
        <v>0</v>
      </c>
      <c r="AF334" s="21">
        <f t="shared" si="539"/>
        <v>0</v>
      </c>
      <c r="AG334" s="21">
        <f t="shared" si="540"/>
        <v>59.757945000000007</v>
      </c>
      <c r="AH334" s="21">
        <f t="shared" si="541"/>
        <v>3.145155000000003</v>
      </c>
      <c r="AI334" s="21"/>
      <c r="AJ334" s="22">
        <f t="shared" si="542"/>
        <v>0</v>
      </c>
      <c r="AK334" s="21">
        <f t="shared" ref="AK334:AK397" si="642">AJ$61*AJ334</f>
        <v>0</v>
      </c>
      <c r="AL334" s="22">
        <f t="shared" si="617"/>
        <v>0</v>
      </c>
      <c r="AM334" s="21">
        <f t="shared" ref="AM334:AM397" si="643">AL$61*AL334</f>
        <v>0</v>
      </c>
      <c r="AN334" s="21">
        <f t="shared" si="543"/>
        <v>0</v>
      </c>
      <c r="AO334" s="21">
        <f t="shared" si="544"/>
        <v>128.70941999999999</v>
      </c>
      <c r="AP334" s="21">
        <f t="shared" si="545"/>
        <v>6.7741800000000056</v>
      </c>
      <c r="AQ334" s="21"/>
      <c r="AR334" s="22">
        <f t="shared" si="546"/>
        <v>0</v>
      </c>
      <c r="AS334" s="21">
        <f t="shared" ref="AS334:AS397" si="644">AR$61*AR334</f>
        <v>0</v>
      </c>
      <c r="AT334" s="22">
        <f t="shared" si="618"/>
        <v>0</v>
      </c>
      <c r="AU334" s="21">
        <f t="shared" ref="AU334:AU397" si="645">AT$61*AT334</f>
        <v>0</v>
      </c>
      <c r="AV334" s="21">
        <f t="shared" si="547"/>
        <v>0</v>
      </c>
      <c r="AW334" s="21">
        <f t="shared" si="548"/>
        <v>279.43492500000002</v>
      </c>
      <c r="AX334" s="21">
        <f t="shared" si="549"/>
        <v>93.144975000000017</v>
      </c>
      <c r="AY334" s="21"/>
      <c r="AZ334" s="22">
        <f t="shared" si="550"/>
        <v>0</v>
      </c>
      <c r="BA334" s="21">
        <f t="shared" ref="BA334:BA397" si="646">AZ$61*AZ334</f>
        <v>0</v>
      </c>
      <c r="BB334" s="22">
        <f t="shared" si="619"/>
        <v>0</v>
      </c>
      <c r="BC334" s="21">
        <f t="shared" ref="BC334:BC397" si="647">BB$61*BB334</f>
        <v>0</v>
      </c>
      <c r="BD334" s="21">
        <f t="shared" si="551"/>
        <v>0</v>
      </c>
      <c r="BE334" s="21">
        <f t="shared" si="552"/>
        <v>245.53452073170729</v>
      </c>
      <c r="BF334" s="21">
        <f t="shared" si="553"/>
        <v>12.922869512195131</v>
      </c>
      <c r="BG334" s="21"/>
      <c r="BH334" s="22">
        <f t="shared" si="554"/>
        <v>0</v>
      </c>
      <c r="BI334" s="21">
        <f t="shared" ref="BI334:BI397" si="648">BH$61*BH334</f>
        <v>0</v>
      </c>
      <c r="BJ334" s="22">
        <f t="shared" si="620"/>
        <v>0</v>
      </c>
      <c r="BK334" s="21">
        <f t="shared" ref="BK334:BK397" si="649">BJ$61*BJ334</f>
        <v>0</v>
      </c>
      <c r="BL334" s="21">
        <f t="shared" si="555"/>
        <v>0</v>
      </c>
      <c r="BM334" s="21">
        <f t="shared" si="556"/>
        <v>214.14197926829266</v>
      </c>
      <c r="BN334" s="21">
        <f t="shared" si="557"/>
        <v>11.270630487804887</v>
      </c>
      <c r="BO334" s="21"/>
      <c r="BP334" s="22">
        <f t="shared" si="558"/>
        <v>0</v>
      </c>
      <c r="BQ334" s="21">
        <f t="shared" ref="BQ334:BQ397" si="650">BP$61*BP334</f>
        <v>0</v>
      </c>
      <c r="BR334" s="22">
        <f t="shared" si="621"/>
        <v>0</v>
      </c>
      <c r="BS334" s="21">
        <f t="shared" ref="BS334:BS397" si="651">BR$61*BR334</f>
        <v>0</v>
      </c>
      <c r="BT334" s="21">
        <f t="shared" si="559"/>
        <v>0</v>
      </c>
      <c r="BU334" s="21">
        <f t="shared" si="560"/>
        <v>74.350756097560961</v>
      </c>
      <c r="BV334" s="21">
        <f t="shared" si="561"/>
        <v>24.783585365853654</v>
      </c>
      <c r="BW334" s="21"/>
      <c r="BX334" s="22">
        <f t="shared" si="562"/>
        <v>0</v>
      </c>
      <c r="BY334" s="21">
        <f t="shared" ref="BY334:BY397" si="652">BX$61*BX334</f>
        <v>0</v>
      </c>
      <c r="BZ334" s="22">
        <f t="shared" si="622"/>
        <v>0</v>
      </c>
      <c r="CA334" s="21">
        <f t="shared" ref="CA334:CA397" si="653">BZ$61*BZ334</f>
        <v>0</v>
      </c>
      <c r="CB334" s="21">
        <f t="shared" si="563"/>
        <v>0</v>
      </c>
      <c r="CC334" s="21">
        <f t="shared" si="564"/>
        <v>285.26495255212433</v>
      </c>
      <c r="CD334" s="21">
        <f t="shared" si="565"/>
        <v>15.013944871164451</v>
      </c>
      <c r="CE334" s="21"/>
      <c r="CF334" s="22">
        <f t="shared" si="566"/>
        <v>0</v>
      </c>
      <c r="CG334" s="21">
        <f t="shared" ref="CG334:CG397" si="654">CF$61*CF334</f>
        <v>0</v>
      </c>
      <c r="CH334" s="22">
        <f t="shared" si="623"/>
        <v>0</v>
      </c>
      <c r="CI334" s="21">
        <f t="shared" ref="CI334:CI397" si="655">CH$61*CH334</f>
        <v>0</v>
      </c>
      <c r="CJ334" s="21">
        <f t="shared" si="567"/>
        <v>0</v>
      </c>
      <c r="CK334" s="21">
        <f t="shared" si="568"/>
        <v>248.86184079464991</v>
      </c>
      <c r="CL334" s="21">
        <f t="shared" si="569"/>
        <v>13.09799162077106</v>
      </c>
      <c r="CM334" s="21"/>
      <c r="CN334" s="22">
        <f t="shared" si="570"/>
        <v>0</v>
      </c>
      <c r="CO334" s="21">
        <f t="shared" ref="CO334:CO397" si="656">CN$61*CN334</f>
        <v>0</v>
      </c>
      <c r="CP334" s="22">
        <f t="shared" si="624"/>
        <v>0</v>
      </c>
      <c r="CQ334" s="21">
        <f t="shared" ref="CQ334:CQ397" si="657">CP$61*CP334</f>
        <v>0</v>
      </c>
      <c r="CR334" s="21">
        <f t="shared" si="571"/>
        <v>0</v>
      </c>
      <c r="CS334" s="21">
        <f t="shared" si="572"/>
        <v>28.794817540322583</v>
      </c>
      <c r="CT334" s="21">
        <f t="shared" si="573"/>
        <v>86.38445262096775</v>
      </c>
      <c r="CU334" s="21"/>
      <c r="CV334" s="22">
        <f t="shared" si="574"/>
        <v>0</v>
      </c>
      <c r="CW334" s="21">
        <f t="shared" ref="CW334:CW397" si="658">CV$61*CV334</f>
        <v>0</v>
      </c>
      <c r="CX334" s="22">
        <f t="shared" si="625"/>
        <v>0</v>
      </c>
      <c r="CY334" s="21">
        <f t="shared" ref="CY334:CY397" si="659">CX$61*CX334</f>
        <v>0</v>
      </c>
      <c r="CZ334" s="21">
        <f t="shared" si="575"/>
        <v>0</v>
      </c>
      <c r="DA334" s="21">
        <f t="shared" si="576"/>
        <v>245.53452073170729</v>
      </c>
      <c r="DB334" s="21">
        <f t="shared" si="577"/>
        <v>12.922869512195131</v>
      </c>
      <c r="DC334" s="21"/>
      <c r="DD334" s="22">
        <f t="shared" si="578"/>
        <v>0</v>
      </c>
      <c r="DE334" s="21">
        <f t="shared" ref="DE334:DE397" si="660">DD$61*DD334</f>
        <v>0</v>
      </c>
      <c r="DF334" s="22">
        <f t="shared" si="626"/>
        <v>0</v>
      </c>
      <c r="DG334" s="21">
        <f t="shared" ref="DG334:DG397" si="661">DF$61*DF334</f>
        <v>0</v>
      </c>
      <c r="DH334" s="21">
        <f t="shared" si="579"/>
        <v>0</v>
      </c>
      <c r="DI334" s="21">
        <f t="shared" si="580"/>
        <v>214.14197926829266</v>
      </c>
      <c r="DJ334" s="21">
        <f t="shared" si="581"/>
        <v>11.270630487804887</v>
      </c>
      <c r="DK334" s="21"/>
      <c r="DL334" s="22">
        <f t="shared" si="582"/>
        <v>0</v>
      </c>
      <c r="DM334" s="21">
        <f t="shared" ref="DM334:DM397" si="662">DL$61*DL334</f>
        <v>0</v>
      </c>
      <c r="DN334" s="22">
        <f t="shared" si="627"/>
        <v>0</v>
      </c>
      <c r="DO334" s="21">
        <f t="shared" ref="DO334:DO397" si="663">DN$61*DN334</f>
        <v>0</v>
      </c>
      <c r="DP334" s="21">
        <f t="shared" si="583"/>
        <v>0</v>
      </c>
      <c r="DQ334" s="21">
        <f t="shared" si="584"/>
        <v>74.350756097560961</v>
      </c>
      <c r="DR334" s="21">
        <f t="shared" si="585"/>
        <v>24.783585365853654</v>
      </c>
      <c r="DS334" s="21"/>
      <c r="DT334" s="22">
        <f t="shared" si="586"/>
        <v>0</v>
      </c>
      <c r="DU334" s="21">
        <f t="shared" ref="DU334:DU397" si="664">DT$61*DT334</f>
        <v>0</v>
      </c>
      <c r="DV334" s="22">
        <f t="shared" si="628"/>
        <v>0</v>
      </c>
      <c r="DW334" s="21">
        <f t="shared" ref="DW334:DW397" si="665">DV$61*DV334</f>
        <v>0</v>
      </c>
      <c r="DX334" s="21">
        <f t="shared" si="587"/>
        <v>0</v>
      </c>
      <c r="DY334" s="21">
        <f t="shared" si="588"/>
        <v>1807.0479359844601</v>
      </c>
      <c r="DZ334" s="21">
        <f t="shared" si="589"/>
        <v>95.107786104445353</v>
      </c>
      <c r="EA334" s="21"/>
      <c r="EB334" s="22">
        <f t="shared" si="590"/>
        <v>0</v>
      </c>
      <c r="EC334" s="21">
        <f t="shared" ref="EC334:EC397" si="666">EB$61*EB334</f>
        <v>0</v>
      </c>
      <c r="ED334" s="22">
        <f t="shared" si="629"/>
        <v>0</v>
      </c>
      <c r="EE334" s="21">
        <f t="shared" ref="EE334:EE397" si="667">ED$61*ED334</f>
        <v>0</v>
      </c>
      <c r="EF334" s="21">
        <f t="shared" si="591"/>
        <v>0</v>
      </c>
      <c r="EG334" s="21">
        <f t="shared" si="592"/>
        <v>1635.0269956687646</v>
      </c>
      <c r="EH334" s="21">
        <f t="shared" si="593"/>
        <v>86.054052403619266</v>
      </c>
      <c r="EI334" s="21"/>
      <c r="EJ334" s="22">
        <f t="shared" si="594"/>
        <v>0</v>
      </c>
      <c r="EK334" s="21">
        <f t="shared" ref="EK334:EK397" si="668">EJ$61*EJ334</f>
        <v>0</v>
      </c>
      <c r="EL334" s="22">
        <f t="shared" si="630"/>
        <v>0</v>
      </c>
      <c r="EM334" s="21">
        <f t="shared" ref="EM334:EM397" si="669">EL$61*EL334</f>
        <v>0</v>
      </c>
      <c r="EN334" s="21">
        <f t="shared" si="595"/>
        <v>0</v>
      </c>
      <c r="EO334" s="21">
        <f t="shared" si="596"/>
        <v>134.54081172797009</v>
      </c>
      <c r="EP334" s="21">
        <f t="shared" si="597"/>
        <v>403.62243518391028</v>
      </c>
      <c r="EQ334" s="21"/>
      <c r="ER334" s="22">
        <f t="shared" si="598"/>
        <v>0</v>
      </c>
      <c r="ES334" s="21">
        <f t="shared" ref="ES334:ES397" si="670">ER$61*ER334</f>
        <v>0</v>
      </c>
      <c r="ET334" s="22">
        <f t="shared" si="631"/>
        <v>0</v>
      </c>
      <c r="EU334" s="21">
        <f t="shared" ref="EU334:EU397" si="671">ET$61*ET334</f>
        <v>0</v>
      </c>
      <c r="EV334" s="21">
        <f t="shared" si="599"/>
        <v>0</v>
      </c>
      <c r="EW334" s="21">
        <f t="shared" si="600"/>
        <v>648.38580000000002</v>
      </c>
      <c r="EX334" s="21">
        <f t="shared" si="601"/>
        <v>648.38580000000002</v>
      </c>
      <c r="EY334" s="21"/>
      <c r="EZ334" s="22">
        <f t="shared" si="602"/>
        <v>0</v>
      </c>
      <c r="FA334" s="21">
        <f t="shared" ref="FA334:FA397" si="672">EZ$61*EZ334</f>
        <v>0</v>
      </c>
      <c r="FB334" s="22">
        <f t="shared" si="632"/>
        <v>0</v>
      </c>
      <c r="FC334" s="21">
        <f t="shared" ref="FC334:FC397" si="673">FB$61*FB334</f>
        <v>0</v>
      </c>
      <c r="FD334" s="21">
        <f t="shared" si="603"/>
        <v>0</v>
      </c>
      <c r="FE334" s="21">
        <f t="shared" si="604"/>
        <v>145.161</v>
      </c>
      <c r="FF334" s="21">
        <f t="shared" si="605"/>
        <v>145.161</v>
      </c>
      <c r="FG334" s="21"/>
      <c r="FH334" s="22">
        <f t="shared" si="606"/>
        <v>0</v>
      </c>
      <c r="FI334" s="21">
        <f t="shared" ref="FI334:FI397" si="674">FH$61*FH334</f>
        <v>0</v>
      </c>
      <c r="FJ334" s="22">
        <f t="shared" si="633"/>
        <v>0</v>
      </c>
      <c r="FK334" s="21">
        <f t="shared" ref="FK334:FK397" si="675">FJ$61*FJ334</f>
        <v>0</v>
      </c>
      <c r="FL334" s="21">
        <f t="shared" si="607"/>
        <v>0</v>
      </c>
      <c r="FM334" s="21">
        <f t="shared" si="608"/>
        <v>70.161149999999992</v>
      </c>
      <c r="FN334" s="21">
        <f t="shared" si="609"/>
        <v>210.48344999999998</v>
      </c>
      <c r="FO334" s="21"/>
      <c r="FP334" s="21">
        <f t="shared" ref="FP334:FP397" si="676">SUM(E334,M334,U334,AC334,AK334,AS334,BA334,BI334,BQ334,BY334,CG334,CO334,CW334,DE334,DM334,DU334,EC334,EK334,ES334,FA334,FI334)</f>
        <v>0</v>
      </c>
      <c r="FQ334" s="21">
        <f t="shared" ref="FQ334:FQ397" si="677">SUM(G334,O334,W334,AE334,AM334,AU334,BC334,BK334,BS334,CA334,CI334,CQ334,CY334,DG334,DO334,DW334,EE334,EM334,EU334,FC334,FK334)</f>
        <v>0</v>
      </c>
      <c r="FR334" s="21">
        <f t="shared" si="610"/>
        <v>0</v>
      </c>
      <c r="FS334" s="21">
        <f t="shared" ref="FS334:FS397" si="678">SUM(I334,Q334,Y334,AG334,AO334,AW334,BE334,BM334,BU334,CC334,CK334,CS334,DA334,DI334,DQ334,DY334,EG334,EO334,EW334,FE334,FM334)+C$33</f>
        <v>7718.9743214634136</v>
      </c>
      <c r="FT334" s="21">
        <f t="shared" ref="FT334:FT397" si="679">SUM(J334,R334,Z334,AH334,AP334,AX334,BF334,BN334,BV334,CD334,CL334,CT334,DB334,DJ334,DR334,DZ334,EH334,EP334,EX334,FF334,FN334)+C$34</f>
        <v>4968.3256785365866</v>
      </c>
      <c r="FU334" s="21"/>
      <c r="FV334" s="20">
        <f t="shared" si="611"/>
        <v>0</v>
      </c>
      <c r="FW334" s="20">
        <f t="shared" si="612"/>
        <v>0</v>
      </c>
      <c r="FX334" s="20">
        <f t="shared" ref="FX334:FX397" si="680">365*(B334-C$42)*FP334</f>
        <v>0</v>
      </c>
      <c r="FY334" s="20">
        <f t="shared" ref="FY334:FY397" si="681">365*(C334-C$43)*FQ334</f>
        <v>0</v>
      </c>
    </row>
    <row r="335" spans="2:181" x14ac:dyDescent="0.25">
      <c r="B335" s="20">
        <v>12.85</v>
      </c>
      <c r="C335" s="20">
        <f t="shared" ref="C335:C398" si="682">B335*C$39</f>
        <v>21.7165</v>
      </c>
      <c r="D335" s="22">
        <f t="shared" ref="D335:D398" si="683">IF($B335&lt;=D$69,100%,IF($B335&gt;=D$70,0%,(100%-($B335-D$69)/(D$70-D$69))))</f>
        <v>0</v>
      </c>
      <c r="E335" s="21">
        <f t="shared" si="634"/>
        <v>0</v>
      </c>
      <c r="F335" s="22">
        <f t="shared" si="613"/>
        <v>0</v>
      </c>
      <c r="G335" s="21">
        <f t="shared" si="635"/>
        <v>0</v>
      </c>
      <c r="H335" s="21">
        <f t="shared" ref="H335:H398" si="684">SUM(E335,G335)</f>
        <v>0</v>
      </c>
      <c r="I335" s="21">
        <f t="shared" ref="I335:I398" si="685">(D$61*(1-D335)+F$61*(1-F335))*D$57</f>
        <v>671.12769000000014</v>
      </c>
      <c r="J335" s="21">
        <f t="shared" ref="J335:J398" si="686">(D$61*(1-D335)+F$61*(1-F335))*D$58</f>
        <v>35.322510000000044</v>
      </c>
      <c r="K335" s="21"/>
      <c r="L335" s="22">
        <f t="shared" ref="L335:L398" si="687">IF($B335&lt;=L$69,100%,IF($B335&gt;=L$70,0%,(100%-($B335-L$69)/(L$70-L$69))))</f>
        <v>0</v>
      </c>
      <c r="M335" s="21">
        <f t="shared" si="636"/>
        <v>0</v>
      </c>
      <c r="N335" s="22">
        <f t="shared" si="614"/>
        <v>0</v>
      </c>
      <c r="O335" s="21">
        <f t="shared" si="637"/>
        <v>0</v>
      </c>
      <c r="P335" s="21">
        <f t="shared" ref="P335:P398" si="688">SUM(M335,O335)</f>
        <v>0</v>
      </c>
      <c r="Q335" s="21">
        <f t="shared" ref="Q335:Q398" si="689">(L$61*(1-L335)+N$61*(1-N335))*L$57</f>
        <v>252.82207499999996</v>
      </c>
      <c r="R335" s="21">
        <f t="shared" ref="R335:R398" si="690">(L$61*(1-L335)+N$61*(1-N335))*L$58</f>
        <v>13.30642500000001</v>
      </c>
      <c r="S335" s="21"/>
      <c r="T335" s="22">
        <f t="shared" ref="T335:T398" si="691">IF($B335&lt;=T$69,100%,IF($B335&gt;=T$70,0%,(100%-($B335-T$69)/(T$70-T$69))))</f>
        <v>0</v>
      </c>
      <c r="U335" s="21">
        <f t="shared" si="638"/>
        <v>0</v>
      </c>
      <c r="V335" s="22">
        <f t="shared" si="615"/>
        <v>0</v>
      </c>
      <c r="W335" s="21">
        <f t="shared" si="639"/>
        <v>0</v>
      </c>
      <c r="X335" s="21">
        <f t="shared" ref="X335:X398" si="692">SUM(U335,W335)</f>
        <v>0</v>
      </c>
      <c r="Y335" s="21">
        <f t="shared" ref="Y335:Y398" si="693">(T$61*(1-T335)+V$61*(1-V335))*T$57</f>
        <v>65.322450000000003</v>
      </c>
      <c r="Z335" s="21">
        <f t="shared" ref="Z335:Z398" si="694">(T$61*(1-T335)+V$61*(1-V335))*T$58</f>
        <v>195.96735000000001</v>
      </c>
      <c r="AA335" s="21"/>
      <c r="AB335" s="22">
        <f t="shared" ref="AB335:AB398" si="695">IF($B335&lt;=AB$69,100%,IF($B335&gt;=AB$70,0%,(100%-($B335-AB$69)/(AB$70-AB$69))))</f>
        <v>0</v>
      </c>
      <c r="AC335" s="21">
        <f t="shared" si="640"/>
        <v>0</v>
      </c>
      <c r="AD335" s="22">
        <f t="shared" si="616"/>
        <v>0</v>
      </c>
      <c r="AE335" s="21">
        <f t="shared" si="641"/>
        <v>0</v>
      </c>
      <c r="AF335" s="21">
        <f t="shared" ref="AF335:AF398" si="696">SUM(AC335,AE335)</f>
        <v>0</v>
      </c>
      <c r="AG335" s="21">
        <f t="shared" ref="AG335:AG398" si="697">(AB$61*(1-AB335)+AD$61*(1-AD335))*AB$57</f>
        <v>59.757945000000007</v>
      </c>
      <c r="AH335" s="21">
        <f t="shared" ref="AH335:AH398" si="698">(AB$61*(1-AB335)+AD$61*(1-AD335))*AB$58</f>
        <v>3.145155000000003</v>
      </c>
      <c r="AI335" s="21"/>
      <c r="AJ335" s="22">
        <f t="shared" ref="AJ335:AJ398" si="699">IF($B335&lt;=AJ$69,100%,IF($B335&gt;=AJ$70,0%,(100%-($B335-AJ$69)/(AJ$70-AJ$69))))</f>
        <v>0</v>
      </c>
      <c r="AK335" s="21">
        <f t="shared" si="642"/>
        <v>0</v>
      </c>
      <c r="AL335" s="22">
        <f t="shared" si="617"/>
        <v>0</v>
      </c>
      <c r="AM335" s="21">
        <f t="shared" si="643"/>
        <v>0</v>
      </c>
      <c r="AN335" s="21">
        <f t="shared" ref="AN335:AN398" si="700">SUM(AK335,AM335)</f>
        <v>0</v>
      </c>
      <c r="AO335" s="21">
        <f t="shared" ref="AO335:AO398" si="701">(AJ$61*(1-AJ335)+AL$61*(1-AL335))*AJ$57</f>
        <v>128.70941999999999</v>
      </c>
      <c r="AP335" s="21">
        <f t="shared" ref="AP335:AP398" si="702">(AJ$61*(1-AJ335)+AL$61*(1-AL335))*AJ$58</f>
        <v>6.7741800000000056</v>
      </c>
      <c r="AQ335" s="21"/>
      <c r="AR335" s="22">
        <f t="shared" ref="AR335:AR398" si="703">IF($B335&lt;=AR$69,100%,IF($B335&gt;=AR$70,0%,(100%-($B335-AR$69)/(AR$70-AR$69))))</f>
        <v>0</v>
      </c>
      <c r="AS335" s="21">
        <f t="shared" si="644"/>
        <v>0</v>
      </c>
      <c r="AT335" s="22">
        <f t="shared" si="618"/>
        <v>0</v>
      </c>
      <c r="AU335" s="21">
        <f t="shared" si="645"/>
        <v>0</v>
      </c>
      <c r="AV335" s="21">
        <f t="shared" ref="AV335:AV398" si="704">SUM(AS335,AU335)</f>
        <v>0</v>
      </c>
      <c r="AW335" s="21">
        <f t="shared" ref="AW335:AW398" si="705">(AR$61*(1-AR335)+AT$61*(1-AT335))*AR$57</f>
        <v>279.43492500000002</v>
      </c>
      <c r="AX335" s="21">
        <f t="shared" ref="AX335:AX398" si="706">(AR$61*(1-AR335)+AT$61*(1-AT335))*AR$58</f>
        <v>93.144975000000017</v>
      </c>
      <c r="AY335" s="21"/>
      <c r="AZ335" s="22">
        <f t="shared" ref="AZ335:AZ398" si="707">IF($B335&lt;=AZ$69,100%,IF($B335&gt;=AZ$70,0%,(100%-($B335-AZ$69)/(AZ$70-AZ$69))))</f>
        <v>0</v>
      </c>
      <c r="BA335" s="21">
        <f t="shared" si="646"/>
        <v>0</v>
      </c>
      <c r="BB335" s="22">
        <f t="shared" si="619"/>
        <v>0</v>
      </c>
      <c r="BC335" s="21">
        <f t="shared" si="647"/>
        <v>0</v>
      </c>
      <c r="BD335" s="21">
        <f t="shared" ref="BD335:BD398" si="708">SUM(BA335,BC335)</f>
        <v>0</v>
      </c>
      <c r="BE335" s="21">
        <f t="shared" ref="BE335:BE398" si="709">(AZ$61*(1-AZ335)+BB$61*(1-BB335))*AZ$57</f>
        <v>245.53452073170729</v>
      </c>
      <c r="BF335" s="21">
        <f t="shared" ref="BF335:BF398" si="710">(AZ$61*(1-AZ335)+BB$61*(1-BB335))*AZ$58</f>
        <v>12.922869512195131</v>
      </c>
      <c r="BG335" s="21"/>
      <c r="BH335" s="22">
        <f t="shared" ref="BH335:BH398" si="711">IF($B335&lt;=BH$69,100%,IF($B335&gt;=BH$70,0%,(100%-($B335-BH$69)/(BH$70-BH$69))))</f>
        <v>0</v>
      </c>
      <c r="BI335" s="21">
        <f t="shared" si="648"/>
        <v>0</v>
      </c>
      <c r="BJ335" s="22">
        <f t="shared" si="620"/>
        <v>0</v>
      </c>
      <c r="BK335" s="21">
        <f t="shared" si="649"/>
        <v>0</v>
      </c>
      <c r="BL335" s="21">
        <f t="shared" ref="BL335:BL398" si="712">SUM(BI335,BK335)</f>
        <v>0</v>
      </c>
      <c r="BM335" s="21">
        <f t="shared" ref="BM335:BM398" si="713">(BH$61*(1-BH335)+BJ$61*(1-BJ335))*BH$57</f>
        <v>214.14197926829266</v>
      </c>
      <c r="BN335" s="21">
        <f t="shared" ref="BN335:BN398" si="714">(BH$61*(1-BH335)+BJ$61*(1-BJ335))*BH$58</f>
        <v>11.270630487804887</v>
      </c>
      <c r="BO335" s="21"/>
      <c r="BP335" s="22">
        <f t="shared" ref="BP335:BP398" si="715">IF($B335&lt;=BP$69,100%,IF($B335&gt;=BP$70,0%,(100%-($B335-BP$69)/(BP$70-BP$69))))</f>
        <v>0</v>
      </c>
      <c r="BQ335" s="21">
        <f t="shared" si="650"/>
        <v>0</v>
      </c>
      <c r="BR335" s="22">
        <f t="shared" si="621"/>
        <v>0</v>
      </c>
      <c r="BS335" s="21">
        <f t="shared" si="651"/>
        <v>0</v>
      </c>
      <c r="BT335" s="21">
        <f t="shared" ref="BT335:BT398" si="716">SUM(BQ335,BS335)</f>
        <v>0</v>
      </c>
      <c r="BU335" s="21">
        <f t="shared" ref="BU335:BU398" si="717">(BP$61*(1-BP335)+BR$61*(1-BR335))*BP$57</f>
        <v>74.350756097560961</v>
      </c>
      <c r="BV335" s="21">
        <f t="shared" ref="BV335:BV398" si="718">(BP$61*(1-BP335)+BR$61*(1-BR335))*BP$58</f>
        <v>24.783585365853654</v>
      </c>
      <c r="BW335" s="21"/>
      <c r="BX335" s="22">
        <f t="shared" ref="BX335:BX398" si="719">IF($B335&lt;=BX$69,100%,IF($B335&gt;=BX$70,0%,(100%-($B335-BX$69)/(BX$70-BX$69))))</f>
        <v>0</v>
      </c>
      <c r="BY335" s="21">
        <f t="shared" si="652"/>
        <v>0</v>
      </c>
      <c r="BZ335" s="22">
        <f t="shared" si="622"/>
        <v>0</v>
      </c>
      <c r="CA335" s="21">
        <f t="shared" si="653"/>
        <v>0</v>
      </c>
      <c r="CB335" s="21">
        <f t="shared" ref="CB335:CB398" si="720">SUM(BY335,CA335)</f>
        <v>0</v>
      </c>
      <c r="CC335" s="21">
        <f t="shared" ref="CC335:CC398" si="721">(BX$61*(1-BX335)+BZ$61*(1-BZ335))*BX$57</f>
        <v>285.26495255212433</v>
      </c>
      <c r="CD335" s="21">
        <f t="shared" ref="CD335:CD398" si="722">(BX$61*(1-BX335)+BZ$61*(1-BZ335))*BX$58</f>
        <v>15.013944871164451</v>
      </c>
      <c r="CE335" s="21"/>
      <c r="CF335" s="22">
        <f t="shared" ref="CF335:CF398" si="723">IF($B335&lt;=CF$69,100%,IF($B335&gt;=CF$70,0%,(100%-($B335-CF$69)/(CF$70-CF$69))))</f>
        <v>0</v>
      </c>
      <c r="CG335" s="21">
        <f t="shared" si="654"/>
        <v>0</v>
      </c>
      <c r="CH335" s="22">
        <f t="shared" si="623"/>
        <v>0</v>
      </c>
      <c r="CI335" s="21">
        <f t="shared" si="655"/>
        <v>0</v>
      </c>
      <c r="CJ335" s="21">
        <f t="shared" ref="CJ335:CJ398" si="724">SUM(CG335,CI335)</f>
        <v>0</v>
      </c>
      <c r="CK335" s="21">
        <f t="shared" ref="CK335:CK398" si="725">(CF$61*(1-CF335)+CH$61*(1-CH335))*CF$57</f>
        <v>248.86184079464991</v>
      </c>
      <c r="CL335" s="21">
        <f t="shared" ref="CL335:CL398" si="726">(CF$61*(1-CF335)+CH$61*(1-CH335))*CF$58</f>
        <v>13.09799162077106</v>
      </c>
      <c r="CM335" s="21"/>
      <c r="CN335" s="22">
        <f t="shared" ref="CN335:CN398" si="727">IF($B335&lt;=CN$69,100%,IF($B335&gt;=CN$70,0%,(100%-($B335-CN$69)/(CN$70-CN$69))))</f>
        <v>0</v>
      </c>
      <c r="CO335" s="21">
        <f t="shared" si="656"/>
        <v>0</v>
      </c>
      <c r="CP335" s="22">
        <f t="shared" si="624"/>
        <v>0</v>
      </c>
      <c r="CQ335" s="21">
        <f t="shared" si="657"/>
        <v>0</v>
      </c>
      <c r="CR335" s="21">
        <f t="shared" ref="CR335:CR398" si="728">SUM(CO335,CQ335)</f>
        <v>0</v>
      </c>
      <c r="CS335" s="21">
        <f t="shared" ref="CS335:CS398" si="729">(CN$61*(1-CN335)+CP$61*(1-CP335))*CN$57</f>
        <v>28.794817540322583</v>
      </c>
      <c r="CT335" s="21">
        <f t="shared" ref="CT335:CT398" si="730">(CN$61*(1-CN335)+CP$61*(1-CP335))*CN$58</f>
        <v>86.38445262096775</v>
      </c>
      <c r="CU335" s="21"/>
      <c r="CV335" s="22">
        <f t="shared" ref="CV335:CV398" si="731">IF($B335&lt;=CV$69,100%,IF($B335&gt;=CV$70,0%,(100%-($B335-CV$69)/(CV$70-CV$69))))</f>
        <v>0</v>
      </c>
      <c r="CW335" s="21">
        <f t="shared" si="658"/>
        <v>0</v>
      </c>
      <c r="CX335" s="22">
        <f t="shared" si="625"/>
        <v>0</v>
      </c>
      <c r="CY335" s="21">
        <f t="shared" si="659"/>
        <v>0</v>
      </c>
      <c r="CZ335" s="21">
        <f t="shared" ref="CZ335:CZ398" si="732">SUM(CW335,CY335)</f>
        <v>0</v>
      </c>
      <c r="DA335" s="21">
        <f t="shared" ref="DA335:DA398" si="733">(CV$61*(1-CV335)+CX$61*(1-CX335))*CV$57</f>
        <v>245.53452073170729</v>
      </c>
      <c r="DB335" s="21">
        <f t="shared" ref="DB335:DB398" si="734">(CV$61*(1-CV335)+CX$61*(1-CX335))*CV$58</f>
        <v>12.922869512195131</v>
      </c>
      <c r="DC335" s="21"/>
      <c r="DD335" s="22">
        <f t="shared" ref="DD335:DD398" si="735">IF($B335&lt;=DD$69,100%,IF($B335&gt;=DD$70,0%,(100%-($B335-DD$69)/(DD$70-DD$69))))</f>
        <v>0</v>
      </c>
      <c r="DE335" s="21">
        <f t="shared" si="660"/>
        <v>0</v>
      </c>
      <c r="DF335" s="22">
        <f t="shared" si="626"/>
        <v>0</v>
      </c>
      <c r="DG335" s="21">
        <f t="shared" si="661"/>
        <v>0</v>
      </c>
      <c r="DH335" s="21">
        <f t="shared" ref="DH335:DH398" si="736">SUM(DE335,DG335)</f>
        <v>0</v>
      </c>
      <c r="DI335" s="21">
        <f t="shared" ref="DI335:DI398" si="737">(DD$61*(1-DD335)+DF$61*(1-DF335))*DD$57</f>
        <v>214.14197926829266</v>
      </c>
      <c r="DJ335" s="21">
        <f t="shared" ref="DJ335:DJ398" si="738">(DD$61*(1-DD335)+DF$61*(1-DF335))*DD$58</f>
        <v>11.270630487804887</v>
      </c>
      <c r="DK335" s="21"/>
      <c r="DL335" s="22">
        <f t="shared" ref="DL335:DL398" si="739">IF($B335&lt;=DL$69,100%,IF($B335&gt;=DL$70,0%,(100%-($B335-DL$69)/(DL$70-DL$69))))</f>
        <v>0</v>
      </c>
      <c r="DM335" s="21">
        <f t="shared" si="662"/>
        <v>0</v>
      </c>
      <c r="DN335" s="22">
        <f t="shared" si="627"/>
        <v>0</v>
      </c>
      <c r="DO335" s="21">
        <f t="shared" si="663"/>
        <v>0</v>
      </c>
      <c r="DP335" s="21">
        <f t="shared" ref="DP335:DP398" si="740">SUM(DM335,DO335)</f>
        <v>0</v>
      </c>
      <c r="DQ335" s="21">
        <f t="shared" ref="DQ335:DQ398" si="741">(DL$61*(1-DL335)+DN$61*(1-DN335))*DL$57</f>
        <v>74.350756097560961</v>
      </c>
      <c r="DR335" s="21">
        <f t="shared" ref="DR335:DR398" si="742">(DL$61*(1-DL335)+DN$61*(1-DN335))*DL$58</f>
        <v>24.783585365853654</v>
      </c>
      <c r="DS335" s="21"/>
      <c r="DT335" s="22">
        <f t="shared" ref="DT335:DT398" si="743">IF($B335&lt;=DT$69,100%,IF($B335&gt;=DT$70,0%,(100%-($B335-DT$69)/(DT$70-DT$69))))</f>
        <v>0</v>
      </c>
      <c r="DU335" s="21">
        <f t="shared" si="664"/>
        <v>0</v>
      </c>
      <c r="DV335" s="22">
        <f t="shared" si="628"/>
        <v>0</v>
      </c>
      <c r="DW335" s="21">
        <f t="shared" si="665"/>
        <v>0</v>
      </c>
      <c r="DX335" s="21">
        <f t="shared" ref="DX335:DX398" si="744">SUM(DU335,DW335)</f>
        <v>0</v>
      </c>
      <c r="DY335" s="21">
        <f t="shared" ref="DY335:DY398" si="745">(DT$61*(1-DT335)+DV$61*(1-DV335))*DT$57</f>
        <v>1807.0479359844601</v>
      </c>
      <c r="DZ335" s="21">
        <f t="shared" ref="DZ335:DZ398" si="746">(DT$61*(1-DT335)+DV$61*(1-DV335))*DT$58</f>
        <v>95.107786104445353</v>
      </c>
      <c r="EA335" s="21"/>
      <c r="EB335" s="22">
        <f t="shared" ref="EB335:EB398" si="747">IF($B335&lt;=EB$69,100%,IF($B335&gt;=EB$70,0%,(100%-($B335-EB$69)/(EB$70-EB$69))))</f>
        <v>0</v>
      </c>
      <c r="EC335" s="21">
        <f t="shared" si="666"/>
        <v>0</v>
      </c>
      <c r="ED335" s="22">
        <f t="shared" si="629"/>
        <v>0</v>
      </c>
      <c r="EE335" s="21">
        <f t="shared" si="667"/>
        <v>0</v>
      </c>
      <c r="EF335" s="21">
        <f t="shared" ref="EF335:EF398" si="748">SUM(EC335,EE335)</f>
        <v>0</v>
      </c>
      <c r="EG335" s="21">
        <f t="shared" ref="EG335:EG398" si="749">(EB$61*(1-EB335)+ED$61*(1-ED335))*EB$57</f>
        <v>1635.0269956687646</v>
      </c>
      <c r="EH335" s="21">
        <f t="shared" ref="EH335:EH398" si="750">(EB$61*(1-EB335)+ED$61*(1-ED335))*EB$58</f>
        <v>86.054052403619266</v>
      </c>
      <c r="EI335" s="21"/>
      <c r="EJ335" s="22">
        <f t="shared" ref="EJ335:EJ398" si="751">IF($B335&lt;=EJ$69,100%,IF($B335&gt;=EJ$70,0%,(100%-($B335-EJ$69)/(EJ$70-EJ$69))))</f>
        <v>0</v>
      </c>
      <c r="EK335" s="21">
        <f t="shared" si="668"/>
        <v>0</v>
      </c>
      <c r="EL335" s="22">
        <f t="shared" si="630"/>
        <v>0</v>
      </c>
      <c r="EM335" s="21">
        <f t="shared" si="669"/>
        <v>0</v>
      </c>
      <c r="EN335" s="21">
        <f t="shared" ref="EN335:EN398" si="752">SUM(EK335,EM335)</f>
        <v>0</v>
      </c>
      <c r="EO335" s="21">
        <f t="shared" ref="EO335:EO398" si="753">(EJ$61*(1-EJ335)+EL$61*(1-EL335))*EJ$57</f>
        <v>134.54081172797009</v>
      </c>
      <c r="EP335" s="21">
        <f t="shared" ref="EP335:EP398" si="754">(EJ$61*(1-EJ335)+EL$61*(1-EL335))*EJ$58</f>
        <v>403.62243518391028</v>
      </c>
      <c r="EQ335" s="21"/>
      <c r="ER335" s="22">
        <f t="shared" ref="ER335:ER398" si="755">IF($B335&lt;=ER$69,100%,IF($B335&gt;=ER$70,0%,(100%-($B335-ER$69)/(ER$70-ER$69))))</f>
        <v>0</v>
      </c>
      <c r="ES335" s="21">
        <f t="shared" si="670"/>
        <v>0</v>
      </c>
      <c r="ET335" s="22">
        <f t="shared" si="631"/>
        <v>0</v>
      </c>
      <c r="EU335" s="21">
        <f t="shared" si="671"/>
        <v>0</v>
      </c>
      <c r="EV335" s="21">
        <f t="shared" ref="EV335:EV398" si="756">SUM(ES335,EU335)</f>
        <v>0</v>
      </c>
      <c r="EW335" s="21">
        <f t="shared" ref="EW335:EW398" si="757">(ER$61*(1-ER335)+ET$61*(1-ET335))*ER$57</f>
        <v>648.38580000000002</v>
      </c>
      <c r="EX335" s="21">
        <f t="shared" ref="EX335:EX398" si="758">(ER$61*(1-ER335)+ET$61*(1-ET335))*ER$58</f>
        <v>648.38580000000002</v>
      </c>
      <c r="EY335" s="21"/>
      <c r="EZ335" s="22">
        <f t="shared" ref="EZ335:EZ398" si="759">IF($B335&lt;=EZ$69,100%,IF($B335&gt;=EZ$70,0%,(100%-($B335-EZ$69)/(EZ$70-EZ$69))))</f>
        <v>0</v>
      </c>
      <c r="FA335" s="21">
        <f t="shared" si="672"/>
        <v>0</v>
      </c>
      <c r="FB335" s="22">
        <f t="shared" si="632"/>
        <v>0</v>
      </c>
      <c r="FC335" s="21">
        <f t="shared" si="673"/>
        <v>0</v>
      </c>
      <c r="FD335" s="21">
        <f t="shared" ref="FD335:FD398" si="760">SUM(FA335,FC335)</f>
        <v>0</v>
      </c>
      <c r="FE335" s="21">
        <f t="shared" ref="FE335:FE398" si="761">(EZ$61*(1-EZ335)+FB$61*(1-FB335))*EZ$57</f>
        <v>145.161</v>
      </c>
      <c r="FF335" s="21">
        <f t="shared" ref="FF335:FF398" si="762">(EZ$61*(1-EZ335)+FB$61*(1-FB335))*EZ$58</f>
        <v>145.161</v>
      </c>
      <c r="FG335" s="21"/>
      <c r="FH335" s="22">
        <f t="shared" ref="FH335:FH398" si="763">IF($B335&lt;=FH$69,100%,IF($B335&gt;=FH$70,0%,(100%-($B335-FH$69)/(FH$70-FH$69))))</f>
        <v>0</v>
      </c>
      <c r="FI335" s="21">
        <f t="shared" si="674"/>
        <v>0</v>
      </c>
      <c r="FJ335" s="22">
        <f t="shared" si="633"/>
        <v>0</v>
      </c>
      <c r="FK335" s="21">
        <f t="shared" si="675"/>
        <v>0</v>
      </c>
      <c r="FL335" s="21">
        <f t="shared" ref="FL335:FL398" si="764">SUM(FI335,FK335)</f>
        <v>0</v>
      </c>
      <c r="FM335" s="21">
        <f t="shared" ref="FM335:FM398" si="765">(FH$61*(1-FH335)+FJ$61*(1-FJ335))*FH$57</f>
        <v>70.161149999999992</v>
      </c>
      <c r="FN335" s="21">
        <f t="shared" ref="FN335:FN398" si="766">(FH$61*(1-FH335)+FJ$61*(1-FJ335))*FH$58</f>
        <v>210.48344999999998</v>
      </c>
      <c r="FO335" s="21"/>
      <c r="FP335" s="21">
        <f t="shared" si="676"/>
        <v>0</v>
      </c>
      <c r="FQ335" s="21">
        <f t="shared" si="677"/>
        <v>0</v>
      </c>
      <c r="FR335" s="21">
        <f t="shared" ref="FR335:FR398" si="767">SUM(FP335:FQ335)</f>
        <v>0</v>
      </c>
      <c r="FS335" s="21">
        <f t="shared" si="678"/>
        <v>7718.9743214634136</v>
      </c>
      <c r="FT335" s="21">
        <f t="shared" si="679"/>
        <v>4968.3256785365866</v>
      </c>
      <c r="FU335" s="21"/>
      <c r="FV335" s="20">
        <f t="shared" ref="FV335:FV398" si="768">365*B335*FP335</f>
        <v>0</v>
      </c>
      <c r="FW335" s="20">
        <f t="shared" ref="FW335:FW398" si="769">365*C335*FQ335</f>
        <v>0</v>
      </c>
      <c r="FX335" s="20">
        <f t="shared" si="680"/>
        <v>0</v>
      </c>
      <c r="FY335" s="20">
        <f t="shared" si="681"/>
        <v>0</v>
      </c>
    </row>
    <row r="336" spans="2:181" x14ac:dyDescent="0.25">
      <c r="B336" s="20">
        <v>12.9</v>
      </c>
      <c r="C336" s="20">
        <f t="shared" si="682"/>
        <v>21.800999999999998</v>
      </c>
      <c r="D336" s="22">
        <f t="shared" si="683"/>
        <v>0</v>
      </c>
      <c r="E336" s="21">
        <f t="shared" si="634"/>
        <v>0</v>
      </c>
      <c r="F336" s="22">
        <f t="shared" ref="F336:F399" si="770">IF($C336&lt;=F$69,100%,IF($C336&gt;=F$70,0%,(100%-($C336-F$69)/(F$70-F$69))))</f>
        <v>0</v>
      </c>
      <c r="G336" s="21">
        <f t="shared" si="635"/>
        <v>0</v>
      </c>
      <c r="H336" s="21">
        <f t="shared" si="684"/>
        <v>0</v>
      </c>
      <c r="I336" s="21">
        <f t="shared" si="685"/>
        <v>671.12769000000014</v>
      </c>
      <c r="J336" s="21">
        <f t="shared" si="686"/>
        <v>35.322510000000044</v>
      </c>
      <c r="K336" s="21"/>
      <c r="L336" s="22">
        <f t="shared" si="687"/>
        <v>0</v>
      </c>
      <c r="M336" s="21">
        <f t="shared" si="636"/>
        <v>0</v>
      </c>
      <c r="N336" s="22">
        <f t="shared" ref="N336:N399" si="771">IF($C336&lt;=N$69,100%,IF($C336&gt;=N$70,0%,(100%-($C336-N$69)/(N$70-N$69))))</f>
        <v>0</v>
      </c>
      <c r="O336" s="21">
        <f t="shared" si="637"/>
        <v>0</v>
      </c>
      <c r="P336" s="21">
        <f t="shared" si="688"/>
        <v>0</v>
      </c>
      <c r="Q336" s="21">
        <f t="shared" si="689"/>
        <v>252.82207499999996</v>
      </c>
      <c r="R336" s="21">
        <f t="shared" si="690"/>
        <v>13.30642500000001</v>
      </c>
      <c r="S336" s="21"/>
      <c r="T336" s="22">
        <f t="shared" si="691"/>
        <v>0</v>
      </c>
      <c r="U336" s="21">
        <f t="shared" si="638"/>
        <v>0</v>
      </c>
      <c r="V336" s="22">
        <f t="shared" ref="V336:V399" si="772">IF($C336&lt;=V$69,100%,IF($C336&gt;=V$70,0%,(100%-($C336-V$69)/(V$70-V$69))))</f>
        <v>0</v>
      </c>
      <c r="W336" s="21">
        <f t="shared" si="639"/>
        <v>0</v>
      </c>
      <c r="X336" s="21">
        <f t="shared" si="692"/>
        <v>0</v>
      </c>
      <c r="Y336" s="21">
        <f t="shared" si="693"/>
        <v>65.322450000000003</v>
      </c>
      <c r="Z336" s="21">
        <f t="shared" si="694"/>
        <v>195.96735000000001</v>
      </c>
      <c r="AA336" s="21"/>
      <c r="AB336" s="22">
        <f t="shared" si="695"/>
        <v>0</v>
      </c>
      <c r="AC336" s="21">
        <f t="shared" si="640"/>
        <v>0</v>
      </c>
      <c r="AD336" s="22">
        <f t="shared" ref="AD336:AD399" si="773">IF($C336&lt;=AD$69,100%,IF($C336&gt;=AD$70,0%,(100%-($C336-AD$69)/(AD$70-AD$69))))</f>
        <v>0</v>
      </c>
      <c r="AE336" s="21">
        <f t="shared" si="641"/>
        <v>0</v>
      </c>
      <c r="AF336" s="21">
        <f t="shared" si="696"/>
        <v>0</v>
      </c>
      <c r="AG336" s="21">
        <f t="shared" si="697"/>
        <v>59.757945000000007</v>
      </c>
      <c r="AH336" s="21">
        <f t="shared" si="698"/>
        <v>3.145155000000003</v>
      </c>
      <c r="AI336" s="21"/>
      <c r="AJ336" s="22">
        <f t="shared" si="699"/>
        <v>0</v>
      </c>
      <c r="AK336" s="21">
        <f t="shared" si="642"/>
        <v>0</v>
      </c>
      <c r="AL336" s="22">
        <f t="shared" ref="AL336:AL399" si="774">IF($C336&lt;=AL$69,100%,IF($C336&gt;=AL$70,0%,(100%-($C336-AL$69)/(AL$70-AL$69))))</f>
        <v>0</v>
      </c>
      <c r="AM336" s="21">
        <f t="shared" si="643"/>
        <v>0</v>
      </c>
      <c r="AN336" s="21">
        <f t="shared" si="700"/>
        <v>0</v>
      </c>
      <c r="AO336" s="21">
        <f t="shared" si="701"/>
        <v>128.70941999999999</v>
      </c>
      <c r="AP336" s="21">
        <f t="shared" si="702"/>
        <v>6.7741800000000056</v>
      </c>
      <c r="AQ336" s="21"/>
      <c r="AR336" s="22">
        <f t="shared" si="703"/>
        <v>0</v>
      </c>
      <c r="AS336" s="21">
        <f t="shared" si="644"/>
        <v>0</v>
      </c>
      <c r="AT336" s="22">
        <f t="shared" ref="AT336:AT399" si="775">IF($C336&lt;=AT$69,100%,IF($C336&gt;=AT$70,0%,(100%-($C336-AT$69)/(AT$70-AT$69))))</f>
        <v>0</v>
      </c>
      <c r="AU336" s="21">
        <f t="shared" si="645"/>
        <v>0</v>
      </c>
      <c r="AV336" s="21">
        <f t="shared" si="704"/>
        <v>0</v>
      </c>
      <c r="AW336" s="21">
        <f t="shared" si="705"/>
        <v>279.43492500000002</v>
      </c>
      <c r="AX336" s="21">
        <f t="shared" si="706"/>
        <v>93.144975000000017</v>
      </c>
      <c r="AY336" s="21"/>
      <c r="AZ336" s="22">
        <f t="shared" si="707"/>
        <v>0</v>
      </c>
      <c r="BA336" s="21">
        <f t="shared" si="646"/>
        <v>0</v>
      </c>
      <c r="BB336" s="22">
        <f t="shared" ref="BB336:BB399" si="776">IF($C336&lt;=BB$69,100%,IF($C336&gt;=BB$70,0%,(100%-($C336-BB$69)/(BB$70-BB$69))))</f>
        <v>0</v>
      </c>
      <c r="BC336" s="21">
        <f t="shared" si="647"/>
        <v>0</v>
      </c>
      <c r="BD336" s="21">
        <f t="shared" si="708"/>
        <v>0</v>
      </c>
      <c r="BE336" s="21">
        <f t="shared" si="709"/>
        <v>245.53452073170729</v>
      </c>
      <c r="BF336" s="21">
        <f t="shared" si="710"/>
        <v>12.922869512195131</v>
      </c>
      <c r="BG336" s="21"/>
      <c r="BH336" s="22">
        <f t="shared" si="711"/>
        <v>0</v>
      </c>
      <c r="BI336" s="21">
        <f t="shared" si="648"/>
        <v>0</v>
      </c>
      <c r="BJ336" s="22">
        <f t="shared" ref="BJ336:BJ399" si="777">IF($C336&lt;=BJ$69,100%,IF($C336&gt;=BJ$70,0%,(100%-($C336-BJ$69)/(BJ$70-BJ$69))))</f>
        <v>0</v>
      </c>
      <c r="BK336" s="21">
        <f t="shared" si="649"/>
        <v>0</v>
      </c>
      <c r="BL336" s="21">
        <f t="shared" si="712"/>
        <v>0</v>
      </c>
      <c r="BM336" s="21">
        <f t="shared" si="713"/>
        <v>214.14197926829266</v>
      </c>
      <c r="BN336" s="21">
        <f t="shared" si="714"/>
        <v>11.270630487804887</v>
      </c>
      <c r="BO336" s="21"/>
      <c r="BP336" s="22">
        <f t="shared" si="715"/>
        <v>0</v>
      </c>
      <c r="BQ336" s="21">
        <f t="shared" si="650"/>
        <v>0</v>
      </c>
      <c r="BR336" s="22">
        <f t="shared" ref="BR336:BR399" si="778">IF($C336&lt;=BR$69,100%,IF($C336&gt;=BR$70,0%,(100%-($C336-BR$69)/(BR$70-BR$69))))</f>
        <v>0</v>
      </c>
      <c r="BS336" s="21">
        <f t="shared" si="651"/>
        <v>0</v>
      </c>
      <c r="BT336" s="21">
        <f t="shared" si="716"/>
        <v>0</v>
      </c>
      <c r="BU336" s="21">
        <f t="shared" si="717"/>
        <v>74.350756097560961</v>
      </c>
      <c r="BV336" s="21">
        <f t="shared" si="718"/>
        <v>24.783585365853654</v>
      </c>
      <c r="BW336" s="21"/>
      <c r="BX336" s="22">
        <f t="shared" si="719"/>
        <v>0</v>
      </c>
      <c r="BY336" s="21">
        <f t="shared" si="652"/>
        <v>0</v>
      </c>
      <c r="BZ336" s="22">
        <f t="shared" ref="BZ336:BZ399" si="779">IF($C336&lt;=BZ$69,100%,IF($C336&gt;=BZ$70,0%,(100%-($C336-BZ$69)/(BZ$70-BZ$69))))</f>
        <v>0</v>
      </c>
      <c r="CA336" s="21">
        <f t="shared" si="653"/>
        <v>0</v>
      </c>
      <c r="CB336" s="21">
        <f t="shared" si="720"/>
        <v>0</v>
      </c>
      <c r="CC336" s="21">
        <f t="shared" si="721"/>
        <v>285.26495255212433</v>
      </c>
      <c r="CD336" s="21">
        <f t="shared" si="722"/>
        <v>15.013944871164451</v>
      </c>
      <c r="CE336" s="21"/>
      <c r="CF336" s="22">
        <f t="shared" si="723"/>
        <v>0</v>
      </c>
      <c r="CG336" s="21">
        <f t="shared" si="654"/>
        <v>0</v>
      </c>
      <c r="CH336" s="22">
        <f t="shared" ref="CH336:CH399" si="780">IF($C336&lt;=CH$69,100%,IF($C336&gt;=CH$70,0%,(100%-($C336-CH$69)/(CH$70-CH$69))))</f>
        <v>0</v>
      </c>
      <c r="CI336" s="21">
        <f t="shared" si="655"/>
        <v>0</v>
      </c>
      <c r="CJ336" s="21">
        <f t="shared" si="724"/>
        <v>0</v>
      </c>
      <c r="CK336" s="21">
        <f t="shared" si="725"/>
        <v>248.86184079464991</v>
      </c>
      <c r="CL336" s="21">
        <f t="shared" si="726"/>
        <v>13.09799162077106</v>
      </c>
      <c r="CM336" s="21"/>
      <c r="CN336" s="22">
        <f t="shared" si="727"/>
        <v>0</v>
      </c>
      <c r="CO336" s="21">
        <f t="shared" si="656"/>
        <v>0</v>
      </c>
      <c r="CP336" s="22">
        <f t="shared" ref="CP336:CP399" si="781">IF($C336&lt;=CP$69,100%,IF($C336&gt;=CP$70,0%,(100%-($C336-CP$69)/(CP$70-CP$69))))</f>
        <v>0</v>
      </c>
      <c r="CQ336" s="21">
        <f t="shared" si="657"/>
        <v>0</v>
      </c>
      <c r="CR336" s="21">
        <f t="shared" si="728"/>
        <v>0</v>
      </c>
      <c r="CS336" s="21">
        <f t="shared" si="729"/>
        <v>28.794817540322583</v>
      </c>
      <c r="CT336" s="21">
        <f t="shared" si="730"/>
        <v>86.38445262096775</v>
      </c>
      <c r="CU336" s="21"/>
      <c r="CV336" s="22">
        <f t="shared" si="731"/>
        <v>0</v>
      </c>
      <c r="CW336" s="21">
        <f t="shared" si="658"/>
        <v>0</v>
      </c>
      <c r="CX336" s="22">
        <f t="shared" ref="CX336:CX399" si="782">IF($C336&lt;=CX$69,100%,IF($C336&gt;=CX$70,0%,(100%-($C336-CX$69)/(CX$70-CX$69))))</f>
        <v>0</v>
      </c>
      <c r="CY336" s="21">
        <f t="shared" si="659"/>
        <v>0</v>
      </c>
      <c r="CZ336" s="21">
        <f t="shared" si="732"/>
        <v>0</v>
      </c>
      <c r="DA336" s="21">
        <f t="shared" si="733"/>
        <v>245.53452073170729</v>
      </c>
      <c r="DB336" s="21">
        <f t="shared" si="734"/>
        <v>12.922869512195131</v>
      </c>
      <c r="DC336" s="21"/>
      <c r="DD336" s="22">
        <f t="shared" si="735"/>
        <v>0</v>
      </c>
      <c r="DE336" s="21">
        <f t="shared" si="660"/>
        <v>0</v>
      </c>
      <c r="DF336" s="22">
        <f t="shared" ref="DF336:DF399" si="783">IF($C336&lt;=DF$69,100%,IF($C336&gt;=DF$70,0%,(100%-($C336-DF$69)/(DF$70-DF$69))))</f>
        <v>0</v>
      </c>
      <c r="DG336" s="21">
        <f t="shared" si="661"/>
        <v>0</v>
      </c>
      <c r="DH336" s="21">
        <f t="shared" si="736"/>
        <v>0</v>
      </c>
      <c r="DI336" s="21">
        <f t="shared" si="737"/>
        <v>214.14197926829266</v>
      </c>
      <c r="DJ336" s="21">
        <f t="shared" si="738"/>
        <v>11.270630487804887</v>
      </c>
      <c r="DK336" s="21"/>
      <c r="DL336" s="22">
        <f t="shared" si="739"/>
        <v>0</v>
      </c>
      <c r="DM336" s="21">
        <f t="shared" si="662"/>
        <v>0</v>
      </c>
      <c r="DN336" s="22">
        <f t="shared" ref="DN336:DN399" si="784">IF($C336&lt;=DN$69,100%,IF($C336&gt;=DN$70,0%,(100%-($C336-DN$69)/(DN$70-DN$69))))</f>
        <v>0</v>
      </c>
      <c r="DO336" s="21">
        <f t="shared" si="663"/>
        <v>0</v>
      </c>
      <c r="DP336" s="21">
        <f t="shared" si="740"/>
        <v>0</v>
      </c>
      <c r="DQ336" s="21">
        <f t="shared" si="741"/>
        <v>74.350756097560961</v>
      </c>
      <c r="DR336" s="21">
        <f t="shared" si="742"/>
        <v>24.783585365853654</v>
      </c>
      <c r="DS336" s="21"/>
      <c r="DT336" s="22">
        <f t="shared" si="743"/>
        <v>0</v>
      </c>
      <c r="DU336" s="21">
        <f t="shared" si="664"/>
        <v>0</v>
      </c>
      <c r="DV336" s="22">
        <f t="shared" ref="DV336:DV399" si="785">IF($C336&lt;=DV$69,100%,IF($C336&gt;=DV$70,0%,(100%-($C336-DV$69)/(DV$70-DV$69))))</f>
        <v>0</v>
      </c>
      <c r="DW336" s="21">
        <f t="shared" si="665"/>
        <v>0</v>
      </c>
      <c r="DX336" s="21">
        <f t="shared" si="744"/>
        <v>0</v>
      </c>
      <c r="DY336" s="21">
        <f t="shared" si="745"/>
        <v>1807.0479359844601</v>
      </c>
      <c r="DZ336" s="21">
        <f t="shared" si="746"/>
        <v>95.107786104445353</v>
      </c>
      <c r="EA336" s="21"/>
      <c r="EB336" s="22">
        <f t="shared" si="747"/>
        <v>0</v>
      </c>
      <c r="EC336" s="21">
        <f t="shared" si="666"/>
        <v>0</v>
      </c>
      <c r="ED336" s="22">
        <f t="shared" ref="ED336:ED399" si="786">IF($C336&lt;=ED$69,100%,IF($C336&gt;=ED$70,0%,(100%-($C336-ED$69)/(ED$70-ED$69))))</f>
        <v>0</v>
      </c>
      <c r="EE336" s="21">
        <f t="shared" si="667"/>
        <v>0</v>
      </c>
      <c r="EF336" s="21">
        <f t="shared" si="748"/>
        <v>0</v>
      </c>
      <c r="EG336" s="21">
        <f t="shared" si="749"/>
        <v>1635.0269956687646</v>
      </c>
      <c r="EH336" s="21">
        <f t="shared" si="750"/>
        <v>86.054052403619266</v>
      </c>
      <c r="EI336" s="21"/>
      <c r="EJ336" s="22">
        <f t="shared" si="751"/>
        <v>0</v>
      </c>
      <c r="EK336" s="21">
        <f t="shared" si="668"/>
        <v>0</v>
      </c>
      <c r="EL336" s="22">
        <f t="shared" ref="EL336:EL399" si="787">IF($C336&lt;=EL$69,100%,IF($C336&gt;=EL$70,0%,(100%-($C336-EL$69)/(EL$70-EL$69))))</f>
        <v>0</v>
      </c>
      <c r="EM336" s="21">
        <f t="shared" si="669"/>
        <v>0</v>
      </c>
      <c r="EN336" s="21">
        <f t="shared" si="752"/>
        <v>0</v>
      </c>
      <c r="EO336" s="21">
        <f t="shared" si="753"/>
        <v>134.54081172797009</v>
      </c>
      <c r="EP336" s="21">
        <f t="shared" si="754"/>
        <v>403.62243518391028</v>
      </c>
      <c r="EQ336" s="21"/>
      <c r="ER336" s="22">
        <f t="shared" si="755"/>
        <v>0</v>
      </c>
      <c r="ES336" s="21">
        <f t="shared" si="670"/>
        <v>0</v>
      </c>
      <c r="ET336" s="22">
        <f t="shared" ref="ET336:ET399" si="788">IF($C336&lt;=ET$69,100%,IF($C336&gt;=ET$70,0%,(100%-($C336-ET$69)/(ET$70-ET$69))))</f>
        <v>0</v>
      </c>
      <c r="EU336" s="21">
        <f t="shared" si="671"/>
        <v>0</v>
      </c>
      <c r="EV336" s="21">
        <f t="shared" si="756"/>
        <v>0</v>
      </c>
      <c r="EW336" s="21">
        <f t="shared" si="757"/>
        <v>648.38580000000002</v>
      </c>
      <c r="EX336" s="21">
        <f t="shared" si="758"/>
        <v>648.38580000000002</v>
      </c>
      <c r="EY336" s="21"/>
      <c r="EZ336" s="22">
        <f t="shared" si="759"/>
        <v>0</v>
      </c>
      <c r="FA336" s="21">
        <f t="shared" si="672"/>
        <v>0</v>
      </c>
      <c r="FB336" s="22">
        <f t="shared" ref="FB336:FB399" si="789">IF($C336&lt;=FB$69,100%,IF($C336&gt;=FB$70,0%,(100%-($C336-FB$69)/(FB$70-FB$69))))</f>
        <v>0</v>
      </c>
      <c r="FC336" s="21">
        <f t="shared" si="673"/>
        <v>0</v>
      </c>
      <c r="FD336" s="21">
        <f t="shared" si="760"/>
        <v>0</v>
      </c>
      <c r="FE336" s="21">
        <f t="shared" si="761"/>
        <v>145.161</v>
      </c>
      <c r="FF336" s="21">
        <f t="shared" si="762"/>
        <v>145.161</v>
      </c>
      <c r="FG336" s="21"/>
      <c r="FH336" s="22">
        <f t="shared" si="763"/>
        <v>0</v>
      </c>
      <c r="FI336" s="21">
        <f t="shared" si="674"/>
        <v>0</v>
      </c>
      <c r="FJ336" s="22">
        <f t="shared" ref="FJ336:FJ399" si="790">IF($C336&lt;=FJ$69,100%,IF($C336&gt;=FJ$70,0%,(100%-($C336-FJ$69)/(FJ$70-FJ$69))))</f>
        <v>0</v>
      </c>
      <c r="FK336" s="21">
        <f t="shared" si="675"/>
        <v>0</v>
      </c>
      <c r="FL336" s="21">
        <f t="shared" si="764"/>
        <v>0</v>
      </c>
      <c r="FM336" s="21">
        <f t="shared" si="765"/>
        <v>70.161149999999992</v>
      </c>
      <c r="FN336" s="21">
        <f t="shared" si="766"/>
        <v>210.48344999999998</v>
      </c>
      <c r="FO336" s="21"/>
      <c r="FP336" s="21">
        <f t="shared" si="676"/>
        <v>0</v>
      </c>
      <c r="FQ336" s="21">
        <f t="shared" si="677"/>
        <v>0</v>
      </c>
      <c r="FR336" s="21">
        <f t="shared" si="767"/>
        <v>0</v>
      </c>
      <c r="FS336" s="21">
        <f t="shared" si="678"/>
        <v>7718.9743214634136</v>
      </c>
      <c r="FT336" s="21">
        <f t="shared" si="679"/>
        <v>4968.3256785365866</v>
      </c>
      <c r="FU336" s="21"/>
      <c r="FV336" s="20">
        <f t="shared" si="768"/>
        <v>0</v>
      </c>
      <c r="FW336" s="20">
        <f t="shared" si="769"/>
        <v>0</v>
      </c>
      <c r="FX336" s="20">
        <f t="shared" si="680"/>
        <v>0</v>
      </c>
      <c r="FY336" s="20">
        <f t="shared" si="681"/>
        <v>0</v>
      </c>
    </row>
    <row r="337" spans="2:181" x14ac:dyDescent="0.25">
      <c r="B337" s="20">
        <v>12.95</v>
      </c>
      <c r="C337" s="20">
        <f t="shared" si="682"/>
        <v>21.885499999999997</v>
      </c>
      <c r="D337" s="22">
        <f t="shared" si="683"/>
        <v>0</v>
      </c>
      <c r="E337" s="21">
        <f t="shared" si="634"/>
        <v>0</v>
      </c>
      <c r="F337" s="22">
        <f t="shared" si="770"/>
        <v>0</v>
      </c>
      <c r="G337" s="21">
        <f t="shared" si="635"/>
        <v>0</v>
      </c>
      <c r="H337" s="21">
        <f t="shared" si="684"/>
        <v>0</v>
      </c>
      <c r="I337" s="21">
        <f t="shared" si="685"/>
        <v>671.12769000000014</v>
      </c>
      <c r="J337" s="21">
        <f t="shared" si="686"/>
        <v>35.322510000000044</v>
      </c>
      <c r="K337" s="21"/>
      <c r="L337" s="22">
        <f t="shared" si="687"/>
        <v>0</v>
      </c>
      <c r="M337" s="21">
        <f t="shared" si="636"/>
        <v>0</v>
      </c>
      <c r="N337" s="22">
        <f t="shared" si="771"/>
        <v>0</v>
      </c>
      <c r="O337" s="21">
        <f t="shared" si="637"/>
        <v>0</v>
      </c>
      <c r="P337" s="21">
        <f t="shared" si="688"/>
        <v>0</v>
      </c>
      <c r="Q337" s="21">
        <f t="shared" si="689"/>
        <v>252.82207499999996</v>
      </c>
      <c r="R337" s="21">
        <f t="shared" si="690"/>
        <v>13.30642500000001</v>
      </c>
      <c r="S337" s="21"/>
      <c r="T337" s="22">
        <f t="shared" si="691"/>
        <v>0</v>
      </c>
      <c r="U337" s="21">
        <f t="shared" si="638"/>
        <v>0</v>
      </c>
      <c r="V337" s="22">
        <f t="shared" si="772"/>
        <v>0</v>
      </c>
      <c r="W337" s="21">
        <f t="shared" si="639"/>
        <v>0</v>
      </c>
      <c r="X337" s="21">
        <f t="shared" si="692"/>
        <v>0</v>
      </c>
      <c r="Y337" s="21">
        <f t="shared" si="693"/>
        <v>65.322450000000003</v>
      </c>
      <c r="Z337" s="21">
        <f t="shared" si="694"/>
        <v>195.96735000000001</v>
      </c>
      <c r="AA337" s="21"/>
      <c r="AB337" s="22">
        <f t="shared" si="695"/>
        <v>0</v>
      </c>
      <c r="AC337" s="21">
        <f t="shared" si="640"/>
        <v>0</v>
      </c>
      <c r="AD337" s="22">
        <f t="shared" si="773"/>
        <v>0</v>
      </c>
      <c r="AE337" s="21">
        <f t="shared" si="641"/>
        <v>0</v>
      </c>
      <c r="AF337" s="21">
        <f t="shared" si="696"/>
        <v>0</v>
      </c>
      <c r="AG337" s="21">
        <f t="shared" si="697"/>
        <v>59.757945000000007</v>
      </c>
      <c r="AH337" s="21">
        <f t="shared" si="698"/>
        <v>3.145155000000003</v>
      </c>
      <c r="AI337" s="21"/>
      <c r="AJ337" s="22">
        <f t="shared" si="699"/>
        <v>0</v>
      </c>
      <c r="AK337" s="21">
        <f t="shared" si="642"/>
        <v>0</v>
      </c>
      <c r="AL337" s="22">
        <f t="shared" si="774"/>
        <v>0</v>
      </c>
      <c r="AM337" s="21">
        <f t="shared" si="643"/>
        <v>0</v>
      </c>
      <c r="AN337" s="21">
        <f t="shared" si="700"/>
        <v>0</v>
      </c>
      <c r="AO337" s="21">
        <f t="shared" si="701"/>
        <v>128.70941999999999</v>
      </c>
      <c r="AP337" s="21">
        <f t="shared" si="702"/>
        <v>6.7741800000000056</v>
      </c>
      <c r="AQ337" s="21"/>
      <c r="AR337" s="22">
        <f t="shared" si="703"/>
        <v>0</v>
      </c>
      <c r="AS337" s="21">
        <f t="shared" si="644"/>
        <v>0</v>
      </c>
      <c r="AT337" s="22">
        <f t="shared" si="775"/>
        <v>0</v>
      </c>
      <c r="AU337" s="21">
        <f t="shared" si="645"/>
        <v>0</v>
      </c>
      <c r="AV337" s="21">
        <f t="shared" si="704"/>
        <v>0</v>
      </c>
      <c r="AW337" s="21">
        <f t="shared" si="705"/>
        <v>279.43492500000002</v>
      </c>
      <c r="AX337" s="21">
        <f t="shared" si="706"/>
        <v>93.144975000000017</v>
      </c>
      <c r="AY337" s="21"/>
      <c r="AZ337" s="22">
        <f t="shared" si="707"/>
        <v>0</v>
      </c>
      <c r="BA337" s="21">
        <f t="shared" si="646"/>
        <v>0</v>
      </c>
      <c r="BB337" s="22">
        <f t="shared" si="776"/>
        <v>0</v>
      </c>
      <c r="BC337" s="21">
        <f t="shared" si="647"/>
        <v>0</v>
      </c>
      <c r="BD337" s="21">
        <f t="shared" si="708"/>
        <v>0</v>
      </c>
      <c r="BE337" s="21">
        <f t="shared" si="709"/>
        <v>245.53452073170729</v>
      </c>
      <c r="BF337" s="21">
        <f t="shared" si="710"/>
        <v>12.922869512195131</v>
      </c>
      <c r="BG337" s="21"/>
      <c r="BH337" s="22">
        <f t="shared" si="711"/>
        <v>0</v>
      </c>
      <c r="BI337" s="21">
        <f t="shared" si="648"/>
        <v>0</v>
      </c>
      <c r="BJ337" s="22">
        <f t="shared" si="777"/>
        <v>0</v>
      </c>
      <c r="BK337" s="21">
        <f t="shared" si="649"/>
        <v>0</v>
      </c>
      <c r="BL337" s="21">
        <f t="shared" si="712"/>
        <v>0</v>
      </c>
      <c r="BM337" s="21">
        <f t="shared" si="713"/>
        <v>214.14197926829266</v>
      </c>
      <c r="BN337" s="21">
        <f t="shared" si="714"/>
        <v>11.270630487804887</v>
      </c>
      <c r="BO337" s="21"/>
      <c r="BP337" s="22">
        <f t="shared" si="715"/>
        <v>0</v>
      </c>
      <c r="BQ337" s="21">
        <f t="shared" si="650"/>
        <v>0</v>
      </c>
      <c r="BR337" s="22">
        <f t="shared" si="778"/>
        <v>0</v>
      </c>
      <c r="BS337" s="21">
        <f t="shared" si="651"/>
        <v>0</v>
      </c>
      <c r="BT337" s="21">
        <f t="shared" si="716"/>
        <v>0</v>
      </c>
      <c r="BU337" s="21">
        <f t="shared" si="717"/>
        <v>74.350756097560961</v>
      </c>
      <c r="BV337" s="21">
        <f t="shared" si="718"/>
        <v>24.783585365853654</v>
      </c>
      <c r="BW337" s="21"/>
      <c r="BX337" s="22">
        <f t="shared" si="719"/>
        <v>0</v>
      </c>
      <c r="BY337" s="21">
        <f t="shared" si="652"/>
        <v>0</v>
      </c>
      <c r="BZ337" s="22">
        <f t="shared" si="779"/>
        <v>0</v>
      </c>
      <c r="CA337" s="21">
        <f t="shared" si="653"/>
        <v>0</v>
      </c>
      <c r="CB337" s="21">
        <f t="shared" si="720"/>
        <v>0</v>
      </c>
      <c r="CC337" s="21">
        <f t="shared" si="721"/>
        <v>285.26495255212433</v>
      </c>
      <c r="CD337" s="21">
        <f t="shared" si="722"/>
        <v>15.013944871164451</v>
      </c>
      <c r="CE337" s="21"/>
      <c r="CF337" s="22">
        <f t="shared" si="723"/>
        <v>0</v>
      </c>
      <c r="CG337" s="21">
        <f t="shared" si="654"/>
        <v>0</v>
      </c>
      <c r="CH337" s="22">
        <f t="shared" si="780"/>
        <v>0</v>
      </c>
      <c r="CI337" s="21">
        <f t="shared" si="655"/>
        <v>0</v>
      </c>
      <c r="CJ337" s="21">
        <f t="shared" si="724"/>
        <v>0</v>
      </c>
      <c r="CK337" s="21">
        <f t="shared" si="725"/>
        <v>248.86184079464991</v>
      </c>
      <c r="CL337" s="21">
        <f t="shared" si="726"/>
        <v>13.09799162077106</v>
      </c>
      <c r="CM337" s="21"/>
      <c r="CN337" s="22">
        <f t="shared" si="727"/>
        <v>0</v>
      </c>
      <c r="CO337" s="21">
        <f t="shared" si="656"/>
        <v>0</v>
      </c>
      <c r="CP337" s="22">
        <f t="shared" si="781"/>
        <v>0</v>
      </c>
      <c r="CQ337" s="21">
        <f t="shared" si="657"/>
        <v>0</v>
      </c>
      <c r="CR337" s="21">
        <f t="shared" si="728"/>
        <v>0</v>
      </c>
      <c r="CS337" s="21">
        <f t="shared" si="729"/>
        <v>28.794817540322583</v>
      </c>
      <c r="CT337" s="21">
        <f t="shared" si="730"/>
        <v>86.38445262096775</v>
      </c>
      <c r="CU337" s="21"/>
      <c r="CV337" s="22">
        <f t="shared" si="731"/>
        <v>0</v>
      </c>
      <c r="CW337" s="21">
        <f t="shared" si="658"/>
        <v>0</v>
      </c>
      <c r="CX337" s="22">
        <f t="shared" si="782"/>
        <v>0</v>
      </c>
      <c r="CY337" s="21">
        <f t="shared" si="659"/>
        <v>0</v>
      </c>
      <c r="CZ337" s="21">
        <f t="shared" si="732"/>
        <v>0</v>
      </c>
      <c r="DA337" s="21">
        <f t="shared" si="733"/>
        <v>245.53452073170729</v>
      </c>
      <c r="DB337" s="21">
        <f t="shared" si="734"/>
        <v>12.922869512195131</v>
      </c>
      <c r="DC337" s="21"/>
      <c r="DD337" s="22">
        <f t="shared" si="735"/>
        <v>0</v>
      </c>
      <c r="DE337" s="21">
        <f t="shared" si="660"/>
        <v>0</v>
      </c>
      <c r="DF337" s="22">
        <f t="shared" si="783"/>
        <v>0</v>
      </c>
      <c r="DG337" s="21">
        <f t="shared" si="661"/>
        <v>0</v>
      </c>
      <c r="DH337" s="21">
        <f t="shared" si="736"/>
        <v>0</v>
      </c>
      <c r="DI337" s="21">
        <f t="shared" si="737"/>
        <v>214.14197926829266</v>
      </c>
      <c r="DJ337" s="21">
        <f t="shared" si="738"/>
        <v>11.270630487804887</v>
      </c>
      <c r="DK337" s="21"/>
      <c r="DL337" s="22">
        <f t="shared" si="739"/>
        <v>0</v>
      </c>
      <c r="DM337" s="21">
        <f t="shared" si="662"/>
        <v>0</v>
      </c>
      <c r="DN337" s="22">
        <f t="shared" si="784"/>
        <v>0</v>
      </c>
      <c r="DO337" s="21">
        <f t="shared" si="663"/>
        <v>0</v>
      </c>
      <c r="DP337" s="21">
        <f t="shared" si="740"/>
        <v>0</v>
      </c>
      <c r="DQ337" s="21">
        <f t="shared" si="741"/>
        <v>74.350756097560961</v>
      </c>
      <c r="DR337" s="21">
        <f t="shared" si="742"/>
        <v>24.783585365853654</v>
      </c>
      <c r="DS337" s="21"/>
      <c r="DT337" s="22">
        <f t="shared" si="743"/>
        <v>0</v>
      </c>
      <c r="DU337" s="21">
        <f t="shared" si="664"/>
        <v>0</v>
      </c>
      <c r="DV337" s="22">
        <f t="shared" si="785"/>
        <v>0</v>
      </c>
      <c r="DW337" s="21">
        <f t="shared" si="665"/>
        <v>0</v>
      </c>
      <c r="DX337" s="21">
        <f t="shared" si="744"/>
        <v>0</v>
      </c>
      <c r="DY337" s="21">
        <f t="shared" si="745"/>
        <v>1807.0479359844601</v>
      </c>
      <c r="DZ337" s="21">
        <f t="shared" si="746"/>
        <v>95.107786104445353</v>
      </c>
      <c r="EA337" s="21"/>
      <c r="EB337" s="22">
        <f t="shared" si="747"/>
        <v>0</v>
      </c>
      <c r="EC337" s="21">
        <f t="shared" si="666"/>
        <v>0</v>
      </c>
      <c r="ED337" s="22">
        <f t="shared" si="786"/>
        <v>0</v>
      </c>
      <c r="EE337" s="21">
        <f t="shared" si="667"/>
        <v>0</v>
      </c>
      <c r="EF337" s="21">
        <f t="shared" si="748"/>
        <v>0</v>
      </c>
      <c r="EG337" s="21">
        <f t="shared" si="749"/>
        <v>1635.0269956687646</v>
      </c>
      <c r="EH337" s="21">
        <f t="shared" si="750"/>
        <v>86.054052403619266</v>
      </c>
      <c r="EI337" s="21"/>
      <c r="EJ337" s="22">
        <f t="shared" si="751"/>
        <v>0</v>
      </c>
      <c r="EK337" s="21">
        <f t="shared" si="668"/>
        <v>0</v>
      </c>
      <c r="EL337" s="22">
        <f t="shared" si="787"/>
        <v>0</v>
      </c>
      <c r="EM337" s="21">
        <f t="shared" si="669"/>
        <v>0</v>
      </c>
      <c r="EN337" s="21">
        <f t="shared" si="752"/>
        <v>0</v>
      </c>
      <c r="EO337" s="21">
        <f t="shared" si="753"/>
        <v>134.54081172797009</v>
      </c>
      <c r="EP337" s="21">
        <f t="shared" si="754"/>
        <v>403.62243518391028</v>
      </c>
      <c r="EQ337" s="21"/>
      <c r="ER337" s="22">
        <f t="shared" si="755"/>
        <v>0</v>
      </c>
      <c r="ES337" s="21">
        <f t="shared" si="670"/>
        <v>0</v>
      </c>
      <c r="ET337" s="22">
        <f t="shared" si="788"/>
        <v>0</v>
      </c>
      <c r="EU337" s="21">
        <f t="shared" si="671"/>
        <v>0</v>
      </c>
      <c r="EV337" s="21">
        <f t="shared" si="756"/>
        <v>0</v>
      </c>
      <c r="EW337" s="21">
        <f t="shared" si="757"/>
        <v>648.38580000000002</v>
      </c>
      <c r="EX337" s="21">
        <f t="shared" si="758"/>
        <v>648.38580000000002</v>
      </c>
      <c r="EY337" s="21"/>
      <c r="EZ337" s="22">
        <f t="shared" si="759"/>
        <v>0</v>
      </c>
      <c r="FA337" s="21">
        <f t="shared" si="672"/>
        <v>0</v>
      </c>
      <c r="FB337" s="22">
        <f t="shared" si="789"/>
        <v>0</v>
      </c>
      <c r="FC337" s="21">
        <f t="shared" si="673"/>
        <v>0</v>
      </c>
      <c r="FD337" s="21">
        <f t="shared" si="760"/>
        <v>0</v>
      </c>
      <c r="FE337" s="21">
        <f t="shared" si="761"/>
        <v>145.161</v>
      </c>
      <c r="FF337" s="21">
        <f t="shared" si="762"/>
        <v>145.161</v>
      </c>
      <c r="FG337" s="21"/>
      <c r="FH337" s="22">
        <f t="shared" si="763"/>
        <v>0</v>
      </c>
      <c r="FI337" s="21">
        <f t="shared" si="674"/>
        <v>0</v>
      </c>
      <c r="FJ337" s="22">
        <f t="shared" si="790"/>
        <v>0</v>
      </c>
      <c r="FK337" s="21">
        <f t="shared" si="675"/>
        <v>0</v>
      </c>
      <c r="FL337" s="21">
        <f t="shared" si="764"/>
        <v>0</v>
      </c>
      <c r="FM337" s="21">
        <f t="shared" si="765"/>
        <v>70.161149999999992</v>
      </c>
      <c r="FN337" s="21">
        <f t="shared" si="766"/>
        <v>210.48344999999998</v>
      </c>
      <c r="FO337" s="21"/>
      <c r="FP337" s="21">
        <f t="shared" si="676"/>
        <v>0</v>
      </c>
      <c r="FQ337" s="21">
        <f t="shared" si="677"/>
        <v>0</v>
      </c>
      <c r="FR337" s="21">
        <f t="shared" si="767"/>
        <v>0</v>
      </c>
      <c r="FS337" s="21">
        <f t="shared" si="678"/>
        <v>7718.9743214634136</v>
      </c>
      <c r="FT337" s="21">
        <f t="shared" si="679"/>
        <v>4968.3256785365866</v>
      </c>
      <c r="FU337" s="21"/>
      <c r="FV337" s="20">
        <f t="shared" si="768"/>
        <v>0</v>
      </c>
      <c r="FW337" s="20">
        <f t="shared" si="769"/>
        <v>0</v>
      </c>
      <c r="FX337" s="20">
        <f t="shared" si="680"/>
        <v>0</v>
      </c>
      <c r="FY337" s="20">
        <f t="shared" si="681"/>
        <v>0</v>
      </c>
    </row>
    <row r="338" spans="2:181" x14ac:dyDescent="0.25">
      <c r="B338" s="20">
        <v>13</v>
      </c>
      <c r="C338" s="20">
        <f t="shared" si="682"/>
        <v>21.97</v>
      </c>
      <c r="D338" s="22">
        <f t="shared" si="683"/>
        <v>0</v>
      </c>
      <c r="E338" s="21">
        <f t="shared" si="634"/>
        <v>0</v>
      </c>
      <c r="F338" s="22">
        <f t="shared" si="770"/>
        <v>0</v>
      </c>
      <c r="G338" s="21">
        <f t="shared" si="635"/>
        <v>0</v>
      </c>
      <c r="H338" s="21">
        <f t="shared" si="684"/>
        <v>0</v>
      </c>
      <c r="I338" s="21">
        <f t="shared" si="685"/>
        <v>671.12769000000014</v>
      </c>
      <c r="J338" s="21">
        <f t="shared" si="686"/>
        <v>35.322510000000044</v>
      </c>
      <c r="K338" s="21"/>
      <c r="L338" s="22">
        <f t="shared" si="687"/>
        <v>0</v>
      </c>
      <c r="M338" s="21">
        <f t="shared" si="636"/>
        <v>0</v>
      </c>
      <c r="N338" s="22">
        <f t="shared" si="771"/>
        <v>0</v>
      </c>
      <c r="O338" s="21">
        <f t="shared" si="637"/>
        <v>0</v>
      </c>
      <c r="P338" s="21">
        <f t="shared" si="688"/>
        <v>0</v>
      </c>
      <c r="Q338" s="21">
        <f t="shared" si="689"/>
        <v>252.82207499999996</v>
      </c>
      <c r="R338" s="21">
        <f t="shared" si="690"/>
        <v>13.30642500000001</v>
      </c>
      <c r="S338" s="21"/>
      <c r="T338" s="22">
        <f t="shared" si="691"/>
        <v>0</v>
      </c>
      <c r="U338" s="21">
        <f t="shared" si="638"/>
        <v>0</v>
      </c>
      <c r="V338" s="22">
        <f t="shared" si="772"/>
        <v>0</v>
      </c>
      <c r="W338" s="21">
        <f t="shared" si="639"/>
        <v>0</v>
      </c>
      <c r="X338" s="21">
        <f t="shared" si="692"/>
        <v>0</v>
      </c>
      <c r="Y338" s="21">
        <f t="shared" si="693"/>
        <v>65.322450000000003</v>
      </c>
      <c r="Z338" s="21">
        <f t="shared" si="694"/>
        <v>195.96735000000001</v>
      </c>
      <c r="AA338" s="21"/>
      <c r="AB338" s="22">
        <f t="shared" si="695"/>
        <v>0</v>
      </c>
      <c r="AC338" s="21">
        <f t="shared" si="640"/>
        <v>0</v>
      </c>
      <c r="AD338" s="22">
        <f t="shared" si="773"/>
        <v>0</v>
      </c>
      <c r="AE338" s="21">
        <f t="shared" si="641"/>
        <v>0</v>
      </c>
      <c r="AF338" s="21">
        <f t="shared" si="696"/>
        <v>0</v>
      </c>
      <c r="AG338" s="21">
        <f t="shared" si="697"/>
        <v>59.757945000000007</v>
      </c>
      <c r="AH338" s="21">
        <f t="shared" si="698"/>
        <v>3.145155000000003</v>
      </c>
      <c r="AI338" s="21"/>
      <c r="AJ338" s="22">
        <f t="shared" si="699"/>
        <v>0</v>
      </c>
      <c r="AK338" s="21">
        <f t="shared" si="642"/>
        <v>0</v>
      </c>
      <c r="AL338" s="22">
        <f t="shared" si="774"/>
        <v>0</v>
      </c>
      <c r="AM338" s="21">
        <f t="shared" si="643"/>
        <v>0</v>
      </c>
      <c r="AN338" s="21">
        <f t="shared" si="700"/>
        <v>0</v>
      </c>
      <c r="AO338" s="21">
        <f t="shared" si="701"/>
        <v>128.70941999999999</v>
      </c>
      <c r="AP338" s="21">
        <f t="shared" si="702"/>
        <v>6.7741800000000056</v>
      </c>
      <c r="AQ338" s="21"/>
      <c r="AR338" s="22">
        <f t="shared" si="703"/>
        <v>0</v>
      </c>
      <c r="AS338" s="21">
        <f t="shared" si="644"/>
        <v>0</v>
      </c>
      <c r="AT338" s="22">
        <f t="shared" si="775"/>
        <v>0</v>
      </c>
      <c r="AU338" s="21">
        <f t="shared" si="645"/>
        <v>0</v>
      </c>
      <c r="AV338" s="21">
        <f t="shared" si="704"/>
        <v>0</v>
      </c>
      <c r="AW338" s="21">
        <f t="shared" si="705"/>
        <v>279.43492500000002</v>
      </c>
      <c r="AX338" s="21">
        <f t="shared" si="706"/>
        <v>93.144975000000017</v>
      </c>
      <c r="AY338" s="21"/>
      <c r="AZ338" s="22">
        <f t="shared" si="707"/>
        <v>0</v>
      </c>
      <c r="BA338" s="21">
        <f t="shared" si="646"/>
        <v>0</v>
      </c>
      <c r="BB338" s="22">
        <f t="shared" si="776"/>
        <v>0</v>
      </c>
      <c r="BC338" s="21">
        <f t="shared" si="647"/>
        <v>0</v>
      </c>
      <c r="BD338" s="21">
        <f t="shared" si="708"/>
        <v>0</v>
      </c>
      <c r="BE338" s="21">
        <f t="shared" si="709"/>
        <v>245.53452073170729</v>
      </c>
      <c r="BF338" s="21">
        <f t="shared" si="710"/>
        <v>12.922869512195131</v>
      </c>
      <c r="BG338" s="21"/>
      <c r="BH338" s="22">
        <f t="shared" si="711"/>
        <v>0</v>
      </c>
      <c r="BI338" s="21">
        <f t="shared" si="648"/>
        <v>0</v>
      </c>
      <c r="BJ338" s="22">
        <f t="shared" si="777"/>
        <v>0</v>
      </c>
      <c r="BK338" s="21">
        <f t="shared" si="649"/>
        <v>0</v>
      </c>
      <c r="BL338" s="21">
        <f t="shared" si="712"/>
        <v>0</v>
      </c>
      <c r="BM338" s="21">
        <f t="shared" si="713"/>
        <v>214.14197926829266</v>
      </c>
      <c r="BN338" s="21">
        <f t="shared" si="714"/>
        <v>11.270630487804887</v>
      </c>
      <c r="BO338" s="21"/>
      <c r="BP338" s="22">
        <f t="shared" si="715"/>
        <v>0</v>
      </c>
      <c r="BQ338" s="21">
        <f t="shared" si="650"/>
        <v>0</v>
      </c>
      <c r="BR338" s="22">
        <f t="shared" si="778"/>
        <v>0</v>
      </c>
      <c r="BS338" s="21">
        <f t="shared" si="651"/>
        <v>0</v>
      </c>
      <c r="BT338" s="21">
        <f t="shared" si="716"/>
        <v>0</v>
      </c>
      <c r="BU338" s="21">
        <f t="shared" si="717"/>
        <v>74.350756097560961</v>
      </c>
      <c r="BV338" s="21">
        <f t="shared" si="718"/>
        <v>24.783585365853654</v>
      </c>
      <c r="BW338" s="21"/>
      <c r="BX338" s="22">
        <f t="shared" si="719"/>
        <v>0</v>
      </c>
      <c r="BY338" s="21">
        <f t="shared" si="652"/>
        <v>0</v>
      </c>
      <c r="BZ338" s="22">
        <f t="shared" si="779"/>
        <v>0</v>
      </c>
      <c r="CA338" s="21">
        <f t="shared" si="653"/>
        <v>0</v>
      </c>
      <c r="CB338" s="21">
        <f t="shared" si="720"/>
        <v>0</v>
      </c>
      <c r="CC338" s="21">
        <f t="shared" si="721"/>
        <v>285.26495255212433</v>
      </c>
      <c r="CD338" s="21">
        <f t="shared" si="722"/>
        <v>15.013944871164451</v>
      </c>
      <c r="CE338" s="21"/>
      <c r="CF338" s="22">
        <f t="shared" si="723"/>
        <v>0</v>
      </c>
      <c r="CG338" s="21">
        <f t="shared" si="654"/>
        <v>0</v>
      </c>
      <c r="CH338" s="22">
        <f t="shared" si="780"/>
        <v>0</v>
      </c>
      <c r="CI338" s="21">
        <f t="shared" si="655"/>
        <v>0</v>
      </c>
      <c r="CJ338" s="21">
        <f t="shared" si="724"/>
        <v>0</v>
      </c>
      <c r="CK338" s="21">
        <f t="shared" si="725"/>
        <v>248.86184079464991</v>
      </c>
      <c r="CL338" s="21">
        <f t="shared" si="726"/>
        <v>13.09799162077106</v>
      </c>
      <c r="CM338" s="21"/>
      <c r="CN338" s="22">
        <f t="shared" si="727"/>
        <v>0</v>
      </c>
      <c r="CO338" s="21">
        <f t="shared" si="656"/>
        <v>0</v>
      </c>
      <c r="CP338" s="22">
        <f t="shared" si="781"/>
        <v>0</v>
      </c>
      <c r="CQ338" s="21">
        <f t="shared" si="657"/>
        <v>0</v>
      </c>
      <c r="CR338" s="21">
        <f t="shared" si="728"/>
        <v>0</v>
      </c>
      <c r="CS338" s="21">
        <f t="shared" si="729"/>
        <v>28.794817540322583</v>
      </c>
      <c r="CT338" s="21">
        <f t="shared" si="730"/>
        <v>86.38445262096775</v>
      </c>
      <c r="CU338" s="21"/>
      <c r="CV338" s="22">
        <f t="shared" si="731"/>
        <v>0</v>
      </c>
      <c r="CW338" s="21">
        <f t="shared" si="658"/>
        <v>0</v>
      </c>
      <c r="CX338" s="22">
        <f t="shared" si="782"/>
        <v>0</v>
      </c>
      <c r="CY338" s="21">
        <f t="shared" si="659"/>
        <v>0</v>
      </c>
      <c r="CZ338" s="21">
        <f t="shared" si="732"/>
        <v>0</v>
      </c>
      <c r="DA338" s="21">
        <f t="shared" si="733"/>
        <v>245.53452073170729</v>
      </c>
      <c r="DB338" s="21">
        <f t="shared" si="734"/>
        <v>12.922869512195131</v>
      </c>
      <c r="DC338" s="21"/>
      <c r="DD338" s="22">
        <f t="shared" si="735"/>
        <v>0</v>
      </c>
      <c r="DE338" s="21">
        <f t="shared" si="660"/>
        <v>0</v>
      </c>
      <c r="DF338" s="22">
        <f t="shared" si="783"/>
        <v>0</v>
      </c>
      <c r="DG338" s="21">
        <f t="shared" si="661"/>
        <v>0</v>
      </c>
      <c r="DH338" s="21">
        <f t="shared" si="736"/>
        <v>0</v>
      </c>
      <c r="DI338" s="21">
        <f t="shared" si="737"/>
        <v>214.14197926829266</v>
      </c>
      <c r="DJ338" s="21">
        <f t="shared" si="738"/>
        <v>11.270630487804887</v>
      </c>
      <c r="DK338" s="21"/>
      <c r="DL338" s="22">
        <f t="shared" si="739"/>
        <v>0</v>
      </c>
      <c r="DM338" s="21">
        <f t="shared" si="662"/>
        <v>0</v>
      </c>
      <c r="DN338" s="22">
        <f t="shared" si="784"/>
        <v>0</v>
      </c>
      <c r="DO338" s="21">
        <f t="shared" si="663"/>
        <v>0</v>
      </c>
      <c r="DP338" s="21">
        <f t="shared" si="740"/>
        <v>0</v>
      </c>
      <c r="DQ338" s="21">
        <f t="shared" si="741"/>
        <v>74.350756097560961</v>
      </c>
      <c r="DR338" s="21">
        <f t="shared" si="742"/>
        <v>24.783585365853654</v>
      </c>
      <c r="DS338" s="21"/>
      <c r="DT338" s="22">
        <f t="shared" si="743"/>
        <v>0</v>
      </c>
      <c r="DU338" s="21">
        <f t="shared" si="664"/>
        <v>0</v>
      </c>
      <c r="DV338" s="22">
        <f t="shared" si="785"/>
        <v>0</v>
      </c>
      <c r="DW338" s="21">
        <f t="shared" si="665"/>
        <v>0</v>
      </c>
      <c r="DX338" s="21">
        <f t="shared" si="744"/>
        <v>0</v>
      </c>
      <c r="DY338" s="21">
        <f t="shared" si="745"/>
        <v>1807.0479359844601</v>
      </c>
      <c r="DZ338" s="21">
        <f t="shared" si="746"/>
        <v>95.107786104445353</v>
      </c>
      <c r="EA338" s="21"/>
      <c r="EB338" s="22">
        <f t="shared" si="747"/>
        <v>0</v>
      </c>
      <c r="EC338" s="21">
        <f t="shared" si="666"/>
        <v>0</v>
      </c>
      <c r="ED338" s="22">
        <f t="shared" si="786"/>
        <v>0</v>
      </c>
      <c r="EE338" s="21">
        <f t="shared" si="667"/>
        <v>0</v>
      </c>
      <c r="EF338" s="21">
        <f t="shared" si="748"/>
        <v>0</v>
      </c>
      <c r="EG338" s="21">
        <f t="shared" si="749"/>
        <v>1635.0269956687646</v>
      </c>
      <c r="EH338" s="21">
        <f t="shared" si="750"/>
        <v>86.054052403619266</v>
      </c>
      <c r="EI338" s="21"/>
      <c r="EJ338" s="22">
        <f t="shared" si="751"/>
        <v>0</v>
      </c>
      <c r="EK338" s="21">
        <f t="shared" si="668"/>
        <v>0</v>
      </c>
      <c r="EL338" s="22">
        <f t="shared" si="787"/>
        <v>0</v>
      </c>
      <c r="EM338" s="21">
        <f t="shared" si="669"/>
        <v>0</v>
      </c>
      <c r="EN338" s="21">
        <f t="shared" si="752"/>
        <v>0</v>
      </c>
      <c r="EO338" s="21">
        <f t="shared" si="753"/>
        <v>134.54081172797009</v>
      </c>
      <c r="EP338" s="21">
        <f t="shared" si="754"/>
        <v>403.62243518391028</v>
      </c>
      <c r="EQ338" s="21"/>
      <c r="ER338" s="22">
        <f t="shared" si="755"/>
        <v>0</v>
      </c>
      <c r="ES338" s="21">
        <f t="shared" si="670"/>
        <v>0</v>
      </c>
      <c r="ET338" s="22">
        <f t="shared" si="788"/>
        <v>0</v>
      </c>
      <c r="EU338" s="21">
        <f t="shared" si="671"/>
        <v>0</v>
      </c>
      <c r="EV338" s="21">
        <f t="shared" si="756"/>
        <v>0</v>
      </c>
      <c r="EW338" s="21">
        <f t="shared" si="757"/>
        <v>648.38580000000002</v>
      </c>
      <c r="EX338" s="21">
        <f t="shared" si="758"/>
        <v>648.38580000000002</v>
      </c>
      <c r="EY338" s="21"/>
      <c r="EZ338" s="22">
        <f t="shared" si="759"/>
        <v>0</v>
      </c>
      <c r="FA338" s="21">
        <f t="shared" si="672"/>
        <v>0</v>
      </c>
      <c r="FB338" s="22">
        <f t="shared" si="789"/>
        <v>0</v>
      </c>
      <c r="FC338" s="21">
        <f t="shared" si="673"/>
        <v>0</v>
      </c>
      <c r="FD338" s="21">
        <f t="shared" si="760"/>
        <v>0</v>
      </c>
      <c r="FE338" s="21">
        <f t="shared" si="761"/>
        <v>145.161</v>
      </c>
      <c r="FF338" s="21">
        <f t="shared" si="762"/>
        <v>145.161</v>
      </c>
      <c r="FG338" s="21"/>
      <c r="FH338" s="22">
        <f t="shared" si="763"/>
        <v>0</v>
      </c>
      <c r="FI338" s="21">
        <f t="shared" si="674"/>
        <v>0</v>
      </c>
      <c r="FJ338" s="22">
        <f t="shared" si="790"/>
        <v>0</v>
      </c>
      <c r="FK338" s="21">
        <f t="shared" si="675"/>
        <v>0</v>
      </c>
      <c r="FL338" s="21">
        <f t="shared" si="764"/>
        <v>0</v>
      </c>
      <c r="FM338" s="21">
        <f t="shared" si="765"/>
        <v>70.161149999999992</v>
      </c>
      <c r="FN338" s="21">
        <f t="shared" si="766"/>
        <v>210.48344999999998</v>
      </c>
      <c r="FO338" s="21"/>
      <c r="FP338" s="21">
        <f t="shared" si="676"/>
        <v>0</v>
      </c>
      <c r="FQ338" s="21">
        <f t="shared" si="677"/>
        <v>0</v>
      </c>
      <c r="FR338" s="21">
        <f t="shared" si="767"/>
        <v>0</v>
      </c>
      <c r="FS338" s="21">
        <f t="shared" si="678"/>
        <v>7718.9743214634136</v>
      </c>
      <c r="FT338" s="21">
        <f t="shared" si="679"/>
        <v>4968.3256785365866</v>
      </c>
      <c r="FU338" s="21"/>
      <c r="FV338" s="20">
        <f t="shared" si="768"/>
        <v>0</v>
      </c>
      <c r="FW338" s="20">
        <f t="shared" si="769"/>
        <v>0</v>
      </c>
      <c r="FX338" s="20">
        <f t="shared" si="680"/>
        <v>0</v>
      </c>
      <c r="FY338" s="20">
        <f t="shared" si="681"/>
        <v>0</v>
      </c>
    </row>
    <row r="339" spans="2:181" x14ac:dyDescent="0.25">
      <c r="B339" s="20">
        <v>13.05</v>
      </c>
      <c r="C339" s="20">
        <f t="shared" si="682"/>
        <v>22.054500000000001</v>
      </c>
      <c r="D339" s="22">
        <f t="shared" si="683"/>
        <v>0</v>
      </c>
      <c r="E339" s="21">
        <f t="shared" si="634"/>
        <v>0</v>
      </c>
      <c r="F339" s="22">
        <f t="shared" si="770"/>
        <v>0</v>
      </c>
      <c r="G339" s="21">
        <f t="shared" si="635"/>
        <v>0</v>
      </c>
      <c r="H339" s="21">
        <f t="shared" si="684"/>
        <v>0</v>
      </c>
      <c r="I339" s="21">
        <f t="shared" si="685"/>
        <v>671.12769000000014</v>
      </c>
      <c r="J339" s="21">
        <f t="shared" si="686"/>
        <v>35.322510000000044</v>
      </c>
      <c r="K339" s="21"/>
      <c r="L339" s="22">
        <f t="shared" si="687"/>
        <v>0</v>
      </c>
      <c r="M339" s="21">
        <f t="shared" si="636"/>
        <v>0</v>
      </c>
      <c r="N339" s="22">
        <f t="shared" si="771"/>
        <v>0</v>
      </c>
      <c r="O339" s="21">
        <f t="shared" si="637"/>
        <v>0</v>
      </c>
      <c r="P339" s="21">
        <f t="shared" si="688"/>
        <v>0</v>
      </c>
      <c r="Q339" s="21">
        <f t="shared" si="689"/>
        <v>252.82207499999996</v>
      </c>
      <c r="R339" s="21">
        <f t="shared" si="690"/>
        <v>13.30642500000001</v>
      </c>
      <c r="S339" s="21"/>
      <c r="T339" s="22">
        <f t="shared" si="691"/>
        <v>0</v>
      </c>
      <c r="U339" s="21">
        <f t="shared" si="638"/>
        <v>0</v>
      </c>
      <c r="V339" s="22">
        <f t="shared" si="772"/>
        <v>0</v>
      </c>
      <c r="W339" s="21">
        <f t="shared" si="639"/>
        <v>0</v>
      </c>
      <c r="X339" s="21">
        <f t="shared" si="692"/>
        <v>0</v>
      </c>
      <c r="Y339" s="21">
        <f t="shared" si="693"/>
        <v>65.322450000000003</v>
      </c>
      <c r="Z339" s="21">
        <f t="shared" si="694"/>
        <v>195.96735000000001</v>
      </c>
      <c r="AA339" s="21"/>
      <c r="AB339" s="22">
        <f t="shared" si="695"/>
        <v>0</v>
      </c>
      <c r="AC339" s="21">
        <f t="shared" si="640"/>
        <v>0</v>
      </c>
      <c r="AD339" s="22">
        <f t="shared" si="773"/>
        <v>0</v>
      </c>
      <c r="AE339" s="21">
        <f t="shared" si="641"/>
        <v>0</v>
      </c>
      <c r="AF339" s="21">
        <f t="shared" si="696"/>
        <v>0</v>
      </c>
      <c r="AG339" s="21">
        <f t="shared" si="697"/>
        <v>59.757945000000007</v>
      </c>
      <c r="AH339" s="21">
        <f t="shared" si="698"/>
        <v>3.145155000000003</v>
      </c>
      <c r="AI339" s="21"/>
      <c r="AJ339" s="22">
        <f t="shared" si="699"/>
        <v>0</v>
      </c>
      <c r="AK339" s="21">
        <f t="shared" si="642"/>
        <v>0</v>
      </c>
      <c r="AL339" s="22">
        <f t="shared" si="774"/>
        <v>0</v>
      </c>
      <c r="AM339" s="21">
        <f t="shared" si="643"/>
        <v>0</v>
      </c>
      <c r="AN339" s="21">
        <f t="shared" si="700"/>
        <v>0</v>
      </c>
      <c r="AO339" s="21">
        <f t="shared" si="701"/>
        <v>128.70941999999999</v>
      </c>
      <c r="AP339" s="21">
        <f t="shared" si="702"/>
        <v>6.7741800000000056</v>
      </c>
      <c r="AQ339" s="21"/>
      <c r="AR339" s="22">
        <f t="shared" si="703"/>
        <v>0</v>
      </c>
      <c r="AS339" s="21">
        <f t="shared" si="644"/>
        <v>0</v>
      </c>
      <c r="AT339" s="22">
        <f t="shared" si="775"/>
        <v>0</v>
      </c>
      <c r="AU339" s="21">
        <f t="shared" si="645"/>
        <v>0</v>
      </c>
      <c r="AV339" s="21">
        <f t="shared" si="704"/>
        <v>0</v>
      </c>
      <c r="AW339" s="21">
        <f t="shared" si="705"/>
        <v>279.43492500000002</v>
      </c>
      <c r="AX339" s="21">
        <f t="shared" si="706"/>
        <v>93.144975000000017</v>
      </c>
      <c r="AY339" s="21"/>
      <c r="AZ339" s="22">
        <f t="shared" si="707"/>
        <v>0</v>
      </c>
      <c r="BA339" s="21">
        <f t="shared" si="646"/>
        <v>0</v>
      </c>
      <c r="BB339" s="22">
        <f t="shared" si="776"/>
        <v>0</v>
      </c>
      <c r="BC339" s="21">
        <f t="shared" si="647"/>
        <v>0</v>
      </c>
      <c r="BD339" s="21">
        <f t="shared" si="708"/>
        <v>0</v>
      </c>
      <c r="BE339" s="21">
        <f t="shared" si="709"/>
        <v>245.53452073170729</v>
      </c>
      <c r="BF339" s="21">
        <f t="shared" si="710"/>
        <v>12.922869512195131</v>
      </c>
      <c r="BG339" s="21"/>
      <c r="BH339" s="22">
        <f t="shared" si="711"/>
        <v>0</v>
      </c>
      <c r="BI339" s="21">
        <f t="shared" si="648"/>
        <v>0</v>
      </c>
      <c r="BJ339" s="22">
        <f t="shared" si="777"/>
        <v>0</v>
      </c>
      <c r="BK339" s="21">
        <f t="shared" si="649"/>
        <v>0</v>
      </c>
      <c r="BL339" s="21">
        <f t="shared" si="712"/>
        <v>0</v>
      </c>
      <c r="BM339" s="21">
        <f t="shared" si="713"/>
        <v>214.14197926829266</v>
      </c>
      <c r="BN339" s="21">
        <f t="shared" si="714"/>
        <v>11.270630487804887</v>
      </c>
      <c r="BO339" s="21"/>
      <c r="BP339" s="22">
        <f t="shared" si="715"/>
        <v>0</v>
      </c>
      <c r="BQ339" s="21">
        <f t="shared" si="650"/>
        <v>0</v>
      </c>
      <c r="BR339" s="22">
        <f t="shared" si="778"/>
        <v>0</v>
      </c>
      <c r="BS339" s="21">
        <f t="shared" si="651"/>
        <v>0</v>
      </c>
      <c r="BT339" s="21">
        <f t="shared" si="716"/>
        <v>0</v>
      </c>
      <c r="BU339" s="21">
        <f t="shared" si="717"/>
        <v>74.350756097560961</v>
      </c>
      <c r="BV339" s="21">
        <f t="shared" si="718"/>
        <v>24.783585365853654</v>
      </c>
      <c r="BW339" s="21"/>
      <c r="BX339" s="22">
        <f t="shared" si="719"/>
        <v>0</v>
      </c>
      <c r="BY339" s="21">
        <f t="shared" si="652"/>
        <v>0</v>
      </c>
      <c r="BZ339" s="22">
        <f t="shared" si="779"/>
        <v>0</v>
      </c>
      <c r="CA339" s="21">
        <f t="shared" si="653"/>
        <v>0</v>
      </c>
      <c r="CB339" s="21">
        <f t="shared" si="720"/>
        <v>0</v>
      </c>
      <c r="CC339" s="21">
        <f t="shared" si="721"/>
        <v>285.26495255212433</v>
      </c>
      <c r="CD339" s="21">
        <f t="shared" si="722"/>
        <v>15.013944871164451</v>
      </c>
      <c r="CE339" s="21"/>
      <c r="CF339" s="22">
        <f t="shared" si="723"/>
        <v>0</v>
      </c>
      <c r="CG339" s="21">
        <f t="shared" si="654"/>
        <v>0</v>
      </c>
      <c r="CH339" s="22">
        <f t="shared" si="780"/>
        <v>0</v>
      </c>
      <c r="CI339" s="21">
        <f t="shared" si="655"/>
        <v>0</v>
      </c>
      <c r="CJ339" s="21">
        <f t="shared" si="724"/>
        <v>0</v>
      </c>
      <c r="CK339" s="21">
        <f t="shared" si="725"/>
        <v>248.86184079464991</v>
      </c>
      <c r="CL339" s="21">
        <f t="shared" si="726"/>
        <v>13.09799162077106</v>
      </c>
      <c r="CM339" s="21"/>
      <c r="CN339" s="22">
        <f t="shared" si="727"/>
        <v>0</v>
      </c>
      <c r="CO339" s="21">
        <f t="shared" si="656"/>
        <v>0</v>
      </c>
      <c r="CP339" s="22">
        <f t="shared" si="781"/>
        <v>0</v>
      </c>
      <c r="CQ339" s="21">
        <f t="shared" si="657"/>
        <v>0</v>
      </c>
      <c r="CR339" s="21">
        <f t="shared" si="728"/>
        <v>0</v>
      </c>
      <c r="CS339" s="21">
        <f t="shared" si="729"/>
        <v>28.794817540322583</v>
      </c>
      <c r="CT339" s="21">
        <f t="shared" si="730"/>
        <v>86.38445262096775</v>
      </c>
      <c r="CU339" s="21"/>
      <c r="CV339" s="22">
        <f t="shared" si="731"/>
        <v>0</v>
      </c>
      <c r="CW339" s="21">
        <f t="shared" si="658"/>
        <v>0</v>
      </c>
      <c r="CX339" s="22">
        <f t="shared" si="782"/>
        <v>0</v>
      </c>
      <c r="CY339" s="21">
        <f t="shared" si="659"/>
        <v>0</v>
      </c>
      <c r="CZ339" s="21">
        <f t="shared" si="732"/>
        <v>0</v>
      </c>
      <c r="DA339" s="21">
        <f t="shared" si="733"/>
        <v>245.53452073170729</v>
      </c>
      <c r="DB339" s="21">
        <f t="shared" si="734"/>
        <v>12.922869512195131</v>
      </c>
      <c r="DC339" s="21"/>
      <c r="DD339" s="22">
        <f t="shared" si="735"/>
        <v>0</v>
      </c>
      <c r="DE339" s="21">
        <f t="shared" si="660"/>
        <v>0</v>
      </c>
      <c r="DF339" s="22">
        <f t="shared" si="783"/>
        <v>0</v>
      </c>
      <c r="DG339" s="21">
        <f t="shared" si="661"/>
        <v>0</v>
      </c>
      <c r="DH339" s="21">
        <f t="shared" si="736"/>
        <v>0</v>
      </c>
      <c r="DI339" s="21">
        <f t="shared" si="737"/>
        <v>214.14197926829266</v>
      </c>
      <c r="DJ339" s="21">
        <f t="shared" si="738"/>
        <v>11.270630487804887</v>
      </c>
      <c r="DK339" s="21"/>
      <c r="DL339" s="22">
        <f t="shared" si="739"/>
        <v>0</v>
      </c>
      <c r="DM339" s="21">
        <f t="shared" si="662"/>
        <v>0</v>
      </c>
      <c r="DN339" s="22">
        <f t="shared" si="784"/>
        <v>0</v>
      </c>
      <c r="DO339" s="21">
        <f t="shared" si="663"/>
        <v>0</v>
      </c>
      <c r="DP339" s="21">
        <f t="shared" si="740"/>
        <v>0</v>
      </c>
      <c r="DQ339" s="21">
        <f t="shared" si="741"/>
        <v>74.350756097560961</v>
      </c>
      <c r="DR339" s="21">
        <f t="shared" si="742"/>
        <v>24.783585365853654</v>
      </c>
      <c r="DS339" s="21"/>
      <c r="DT339" s="22">
        <f t="shared" si="743"/>
        <v>0</v>
      </c>
      <c r="DU339" s="21">
        <f t="shared" si="664"/>
        <v>0</v>
      </c>
      <c r="DV339" s="22">
        <f t="shared" si="785"/>
        <v>0</v>
      </c>
      <c r="DW339" s="21">
        <f t="shared" si="665"/>
        <v>0</v>
      </c>
      <c r="DX339" s="21">
        <f t="shared" si="744"/>
        <v>0</v>
      </c>
      <c r="DY339" s="21">
        <f t="shared" si="745"/>
        <v>1807.0479359844601</v>
      </c>
      <c r="DZ339" s="21">
        <f t="shared" si="746"/>
        <v>95.107786104445353</v>
      </c>
      <c r="EA339" s="21"/>
      <c r="EB339" s="22">
        <f t="shared" si="747"/>
        <v>0</v>
      </c>
      <c r="EC339" s="21">
        <f t="shared" si="666"/>
        <v>0</v>
      </c>
      <c r="ED339" s="22">
        <f t="shared" si="786"/>
        <v>0</v>
      </c>
      <c r="EE339" s="21">
        <f t="shared" si="667"/>
        <v>0</v>
      </c>
      <c r="EF339" s="21">
        <f t="shared" si="748"/>
        <v>0</v>
      </c>
      <c r="EG339" s="21">
        <f t="shared" si="749"/>
        <v>1635.0269956687646</v>
      </c>
      <c r="EH339" s="21">
        <f t="shared" si="750"/>
        <v>86.054052403619266</v>
      </c>
      <c r="EI339" s="21"/>
      <c r="EJ339" s="22">
        <f t="shared" si="751"/>
        <v>0</v>
      </c>
      <c r="EK339" s="21">
        <f t="shared" si="668"/>
        <v>0</v>
      </c>
      <c r="EL339" s="22">
        <f t="shared" si="787"/>
        <v>0</v>
      </c>
      <c r="EM339" s="21">
        <f t="shared" si="669"/>
        <v>0</v>
      </c>
      <c r="EN339" s="21">
        <f t="shared" si="752"/>
        <v>0</v>
      </c>
      <c r="EO339" s="21">
        <f t="shared" si="753"/>
        <v>134.54081172797009</v>
      </c>
      <c r="EP339" s="21">
        <f t="shared" si="754"/>
        <v>403.62243518391028</v>
      </c>
      <c r="EQ339" s="21"/>
      <c r="ER339" s="22">
        <f t="shared" si="755"/>
        <v>0</v>
      </c>
      <c r="ES339" s="21">
        <f t="shared" si="670"/>
        <v>0</v>
      </c>
      <c r="ET339" s="22">
        <f t="shared" si="788"/>
        <v>0</v>
      </c>
      <c r="EU339" s="21">
        <f t="shared" si="671"/>
        <v>0</v>
      </c>
      <c r="EV339" s="21">
        <f t="shared" si="756"/>
        <v>0</v>
      </c>
      <c r="EW339" s="21">
        <f t="shared" si="757"/>
        <v>648.38580000000002</v>
      </c>
      <c r="EX339" s="21">
        <f t="shared" si="758"/>
        <v>648.38580000000002</v>
      </c>
      <c r="EY339" s="21"/>
      <c r="EZ339" s="22">
        <f t="shared" si="759"/>
        <v>0</v>
      </c>
      <c r="FA339" s="21">
        <f t="shared" si="672"/>
        <v>0</v>
      </c>
      <c r="FB339" s="22">
        <f t="shared" si="789"/>
        <v>0</v>
      </c>
      <c r="FC339" s="21">
        <f t="shared" si="673"/>
        <v>0</v>
      </c>
      <c r="FD339" s="21">
        <f t="shared" si="760"/>
        <v>0</v>
      </c>
      <c r="FE339" s="21">
        <f t="shared" si="761"/>
        <v>145.161</v>
      </c>
      <c r="FF339" s="21">
        <f t="shared" si="762"/>
        <v>145.161</v>
      </c>
      <c r="FG339" s="21"/>
      <c r="FH339" s="22">
        <f t="shared" si="763"/>
        <v>0</v>
      </c>
      <c r="FI339" s="21">
        <f t="shared" si="674"/>
        <v>0</v>
      </c>
      <c r="FJ339" s="22">
        <f t="shared" si="790"/>
        <v>0</v>
      </c>
      <c r="FK339" s="21">
        <f t="shared" si="675"/>
        <v>0</v>
      </c>
      <c r="FL339" s="21">
        <f t="shared" si="764"/>
        <v>0</v>
      </c>
      <c r="FM339" s="21">
        <f t="shared" si="765"/>
        <v>70.161149999999992</v>
      </c>
      <c r="FN339" s="21">
        <f t="shared" si="766"/>
        <v>210.48344999999998</v>
      </c>
      <c r="FO339" s="21"/>
      <c r="FP339" s="21">
        <f t="shared" si="676"/>
        <v>0</v>
      </c>
      <c r="FQ339" s="21">
        <f t="shared" si="677"/>
        <v>0</v>
      </c>
      <c r="FR339" s="21">
        <f t="shared" si="767"/>
        <v>0</v>
      </c>
      <c r="FS339" s="21">
        <f t="shared" si="678"/>
        <v>7718.9743214634136</v>
      </c>
      <c r="FT339" s="21">
        <f t="shared" si="679"/>
        <v>4968.3256785365866</v>
      </c>
      <c r="FU339" s="21"/>
      <c r="FV339" s="20">
        <f t="shared" si="768"/>
        <v>0</v>
      </c>
      <c r="FW339" s="20">
        <f t="shared" si="769"/>
        <v>0</v>
      </c>
      <c r="FX339" s="20">
        <f t="shared" si="680"/>
        <v>0</v>
      </c>
      <c r="FY339" s="20">
        <f t="shared" si="681"/>
        <v>0</v>
      </c>
    </row>
    <row r="340" spans="2:181" x14ac:dyDescent="0.25">
      <c r="B340" s="20">
        <v>13.1</v>
      </c>
      <c r="C340" s="20">
        <f t="shared" si="682"/>
        <v>22.138999999999999</v>
      </c>
      <c r="D340" s="22">
        <f t="shared" si="683"/>
        <v>0</v>
      </c>
      <c r="E340" s="21">
        <f t="shared" si="634"/>
        <v>0</v>
      </c>
      <c r="F340" s="22">
        <f t="shared" si="770"/>
        <v>0</v>
      </c>
      <c r="G340" s="21">
        <f t="shared" si="635"/>
        <v>0</v>
      </c>
      <c r="H340" s="21">
        <f t="shared" si="684"/>
        <v>0</v>
      </c>
      <c r="I340" s="21">
        <f t="shared" si="685"/>
        <v>671.12769000000014</v>
      </c>
      <c r="J340" s="21">
        <f t="shared" si="686"/>
        <v>35.322510000000044</v>
      </c>
      <c r="K340" s="21"/>
      <c r="L340" s="22">
        <f t="shared" si="687"/>
        <v>0</v>
      </c>
      <c r="M340" s="21">
        <f t="shared" si="636"/>
        <v>0</v>
      </c>
      <c r="N340" s="22">
        <f t="shared" si="771"/>
        <v>0</v>
      </c>
      <c r="O340" s="21">
        <f t="shared" si="637"/>
        <v>0</v>
      </c>
      <c r="P340" s="21">
        <f t="shared" si="688"/>
        <v>0</v>
      </c>
      <c r="Q340" s="21">
        <f t="shared" si="689"/>
        <v>252.82207499999996</v>
      </c>
      <c r="R340" s="21">
        <f t="shared" si="690"/>
        <v>13.30642500000001</v>
      </c>
      <c r="S340" s="21"/>
      <c r="T340" s="22">
        <f t="shared" si="691"/>
        <v>0</v>
      </c>
      <c r="U340" s="21">
        <f t="shared" si="638"/>
        <v>0</v>
      </c>
      <c r="V340" s="22">
        <f t="shared" si="772"/>
        <v>0</v>
      </c>
      <c r="W340" s="21">
        <f t="shared" si="639"/>
        <v>0</v>
      </c>
      <c r="X340" s="21">
        <f t="shared" si="692"/>
        <v>0</v>
      </c>
      <c r="Y340" s="21">
        <f t="shared" si="693"/>
        <v>65.322450000000003</v>
      </c>
      <c r="Z340" s="21">
        <f t="shared" si="694"/>
        <v>195.96735000000001</v>
      </c>
      <c r="AA340" s="21"/>
      <c r="AB340" s="22">
        <f t="shared" si="695"/>
        <v>0</v>
      </c>
      <c r="AC340" s="21">
        <f t="shared" si="640"/>
        <v>0</v>
      </c>
      <c r="AD340" s="22">
        <f t="shared" si="773"/>
        <v>0</v>
      </c>
      <c r="AE340" s="21">
        <f t="shared" si="641"/>
        <v>0</v>
      </c>
      <c r="AF340" s="21">
        <f t="shared" si="696"/>
        <v>0</v>
      </c>
      <c r="AG340" s="21">
        <f t="shared" si="697"/>
        <v>59.757945000000007</v>
      </c>
      <c r="AH340" s="21">
        <f t="shared" si="698"/>
        <v>3.145155000000003</v>
      </c>
      <c r="AI340" s="21"/>
      <c r="AJ340" s="22">
        <f t="shared" si="699"/>
        <v>0</v>
      </c>
      <c r="AK340" s="21">
        <f t="shared" si="642"/>
        <v>0</v>
      </c>
      <c r="AL340" s="22">
        <f t="shared" si="774"/>
        <v>0</v>
      </c>
      <c r="AM340" s="21">
        <f t="shared" si="643"/>
        <v>0</v>
      </c>
      <c r="AN340" s="21">
        <f t="shared" si="700"/>
        <v>0</v>
      </c>
      <c r="AO340" s="21">
        <f t="shared" si="701"/>
        <v>128.70941999999999</v>
      </c>
      <c r="AP340" s="21">
        <f t="shared" si="702"/>
        <v>6.7741800000000056</v>
      </c>
      <c r="AQ340" s="21"/>
      <c r="AR340" s="22">
        <f t="shared" si="703"/>
        <v>0</v>
      </c>
      <c r="AS340" s="21">
        <f t="shared" si="644"/>
        <v>0</v>
      </c>
      <c r="AT340" s="22">
        <f t="shared" si="775"/>
        <v>0</v>
      </c>
      <c r="AU340" s="21">
        <f t="shared" si="645"/>
        <v>0</v>
      </c>
      <c r="AV340" s="21">
        <f t="shared" si="704"/>
        <v>0</v>
      </c>
      <c r="AW340" s="21">
        <f t="shared" si="705"/>
        <v>279.43492500000002</v>
      </c>
      <c r="AX340" s="21">
        <f t="shared" si="706"/>
        <v>93.144975000000017</v>
      </c>
      <c r="AY340" s="21"/>
      <c r="AZ340" s="22">
        <f t="shared" si="707"/>
        <v>0</v>
      </c>
      <c r="BA340" s="21">
        <f t="shared" si="646"/>
        <v>0</v>
      </c>
      <c r="BB340" s="22">
        <f t="shared" si="776"/>
        <v>0</v>
      </c>
      <c r="BC340" s="21">
        <f t="shared" si="647"/>
        <v>0</v>
      </c>
      <c r="BD340" s="21">
        <f t="shared" si="708"/>
        <v>0</v>
      </c>
      <c r="BE340" s="21">
        <f t="shared" si="709"/>
        <v>245.53452073170729</v>
      </c>
      <c r="BF340" s="21">
        <f t="shared" si="710"/>
        <v>12.922869512195131</v>
      </c>
      <c r="BG340" s="21"/>
      <c r="BH340" s="22">
        <f t="shared" si="711"/>
        <v>0</v>
      </c>
      <c r="BI340" s="21">
        <f t="shared" si="648"/>
        <v>0</v>
      </c>
      <c r="BJ340" s="22">
        <f t="shared" si="777"/>
        <v>0</v>
      </c>
      <c r="BK340" s="21">
        <f t="shared" si="649"/>
        <v>0</v>
      </c>
      <c r="BL340" s="21">
        <f t="shared" si="712"/>
        <v>0</v>
      </c>
      <c r="BM340" s="21">
        <f t="shared" si="713"/>
        <v>214.14197926829266</v>
      </c>
      <c r="BN340" s="21">
        <f t="shared" si="714"/>
        <v>11.270630487804887</v>
      </c>
      <c r="BO340" s="21"/>
      <c r="BP340" s="22">
        <f t="shared" si="715"/>
        <v>0</v>
      </c>
      <c r="BQ340" s="21">
        <f t="shared" si="650"/>
        <v>0</v>
      </c>
      <c r="BR340" s="22">
        <f t="shared" si="778"/>
        <v>0</v>
      </c>
      <c r="BS340" s="21">
        <f t="shared" si="651"/>
        <v>0</v>
      </c>
      <c r="BT340" s="21">
        <f t="shared" si="716"/>
        <v>0</v>
      </c>
      <c r="BU340" s="21">
        <f t="shared" si="717"/>
        <v>74.350756097560961</v>
      </c>
      <c r="BV340" s="21">
        <f t="shared" si="718"/>
        <v>24.783585365853654</v>
      </c>
      <c r="BW340" s="21"/>
      <c r="BX340" s="22">
        <f t="shared" si="719"/>
        <v>0</v>
      </c>
      <c r="BY340" s="21">
        <f t="shared" si="652"/>
        <v>0</v>
      </c>
      <c r="BZ340" s="22">
        <f t="shared" si="779"/>
        <v>0</v>
      </c>
      <c r="CA340" s="21">
        <f t="shared" si="653"/>
        <v>0</v>
      </c>
      <c r="CB340" s="21">
        <f t="shared" si="720"/>
        <v>0</v>
      </c>
      <c r="CC340" s="21">
        <f t="shared" si="721"/>
        <v>285.26495255212433</v>
      </c>
      <c r="CD340" s="21">
        <f t="shared" si="722"/>
        <v>15.013944871164451</v>
      </c>
      <c r="CE340" s="21"/>
      <c r="CF340" s="22">
        <f t="shared" si="723"/>
        <v>0</v>
      </c>
      <c r="CG340" s="21">
        <f t="shared" si="654"/>
        <v>0</v>
      </c>
      <c r="CH340" s="22">
        <f t="shared" si="780"/>
        <v>0</v>
      </c>
      <c r="CI340" s="21">
        <f t="shared" si="655"/>
        <v>0</v>
      </c>
      <c r="CJ340" s="21">
        <f t="shared" si="724"/>
        <v>0</v>
      </c>
      <c r="CK340" s="21">
        <f t="shared" si="725"/>
        <v>248.86184079464991</v>
      </c>
      <c r="CL340" s="21">
        <f t="shared" si="726"/>
        <v>13.09799162077106</v>
      </c>
      <c r="CM340" s="21"/>
      <c r="CN340" s="22">
        <f t="shared" si="727"/>
        <v>0</v>
      </c>
      <c r="CO340" s="21">
        <f t="shared" si="656"/>
        <v>0</v>
      </c>
      <c r="CP340" s="22">
        <f t="shared" si="781"/>
        <v>0</v>
      </c>
      <c r="CQ340" s="21">
        <f t="shared" si="657"/>
        <v>0</v>
      </c>
      <c r="CR340" s="21">
        <f t="shared" si="728"/>
        <v>0</v>
      </c>
      <c r="CS340" s="21">
        <f t="shared" si="729"/>
        <v>28.794817540322583</v>
      </c>
      <c r="CT340" s="21">
        <f t="shared" si="730"/>
        <v>86.38445262096775</v>
      </c>
      <c r="CU340" s="21"/>
      <c r="CV340" s="22">
        <f t="shared" si="731"/>
        <v>0</v>
      </c>
      <c r="CW340" s="21">
        <f t="shared" si="658"/>
        <v>0</v>
      </c>
      <c r="CX340" s="22">
        <f t="shared" si="782"/>
        <v>0</v>
      </c>
      <c r="CY340" s="21">
        <f t="shared" si="659"/>
        <v>0</v>
      </c>
      <c r="CZ340" s="21">
        <f t="shared" si="732"/>
        <v>0</v>
      </c>
      <c r="DA340" s="21">
        <f t="shared" si="733"/>
        <v>245.53452073170729</v>
      </c>
      <c r="DB340" s="21">
        <f t="shared" si="734"/>
        <v>12.922869512195131</v>
      </c>
      <c r="DC340" s="21"/>
      <c r="DD340" s="22">
        <f t="shared" si="735"/>
        <v>0</v>
      </c>
      <c r="DE340" s="21">
        <f t="shared" si="660"/>
        <v>0</v>
      </c>
      <c r="DF340" s="22">
        <f t="shared" si="783"/>
        <v>0</v>
      </c>
      <c r="DG340" s="21">
        <f t="shared" si="661"/>
        <v>0</v>
      </c>
      <c r="DH340" s="21">
        <f t="shared" si="736"/>
        <v>0</v>
      </c>
      <c r="DI340" s="21">
        <f t="shared" si="737"/>
        <v>214.14197926829266</v>
      </c>
      <c r="DJ340" s="21">
        <f t="shared" si="738"/>
        <v>11.270630487804887</v>
      </c>
      <c r="DK340" s="21"/>
      <c r="DL340" s="22">
        <f t="shared" si="739"/>
        <v>0</v>
      </c>
      <c r="DM340" s="21">
        <f t="shared" si="662"/>
        <v>0</v>
      </c>
      <c r="DN340" s="22">
        <f t="shared" si="784"/>
        <v>0</v>
      </c>
      <c r="DO340" s="21">
        <f t="shared" si="663"/>
        <v>0</v>
      </c>
      <c r="DP340" s="21">
        <f t="shared" si="740"/>
        <v>0</v>
      </c>
      <c r="DQ340" s="21">
        <f t="shared" si="741"/>
        <v>74.350756097560961</v>
      </c>
      <c r="DR340" s="21">
        <f t="shared" si="742"/>
        <v>24.783585365853654</v>
      </c>
      <c r="DS340" s="21"/>
      <c r="DT340" s="22">
        <f t="shared" si="743"/>
        <v>0</v>
      </c>
      <c r="DU340" s="21">
        <f t="shared" si="664"/>
        <v>0</v>
      </c>
      <c r="DV340" s="22">
        <f t="shared" si="785"/>
        <v>0</v>
      </c>
      <c r="DW340" s="21">
        <f t="shared" si="665"/>
        <v>0</v>
      </c>
      <c r="DX340" s="21">
        <f t="shared" si="744"/>
        <v>0</v>
      </c>
      <c r="DY340" s="21">
        <f t="shared" si="745"/>
        <v>1807.0479359844601</v>
      </c>
      <c r="DZ340" s="21">
        <f t="shared" si="746"/>
        <v>95.107786104445353</v>
      </c>
      <c r="EA340" s="21"/>
      <c r="EB340" s="22">
        <f t="shared" si="747"/>
        <v>0</v>
      </c>
      <c r="EC340" s="21">
        <f t="shared" si="666"/>
        <v>0</v>
      </c>
      <c r="ED340" s="22">
        <f t="shared" si="786"/>
        <v>0</v>
      </c>
      <c r="EE340" s="21">
        <f t="shared" si="667"/>
        <v>0</v>
      </c>
      <c r="EF340" s="21">
        <f t="shared" si="748"/>
        <v>0</v>
      </c>
      <c r="EG340" s="21">
        <f t="shared" si="749"/>
        <v>1635.0269956687646</v>
      </c>
      <c r="EH340" s="21">
        <f t="shared" si="750"/>
        <v>86.054052403619266</v>
      </c>
      <c r="EI340" s="21"/>
      <c r="EJ340" s="22">
        <f t="shared" si="751"/>
        <v>0</v>
      </c>
      <c r="EK340" s="21">
        <f t="shared" si="668"/>
        <v>0</v>
      </c>
      <c r="EL340" s="22">
        <f t="shared" si="787"/>
        <v>0</v>
      </c>
      <c r="EM340" s="21">
        <f t="shared" si="669"/>
        <v>0</v>
      </c>
      <c r="EN340" s="21">
        <f t="shared" si="752"/>
        <v>0</v>
      </c>
      <c r="EO340" s="21">
        <f t="shared" si="753"/>
        <v>134.54081172797009</v>
      </c>
      <c r="EP340" s="21">
        <f t="shared" si="754"/>
        <v>403.62243518391028</v>
      </c>
      <c r="EQ340" s="21"/>
      <c r="ER340" s="22">
        <f t="shared" si="755"/>
        <v>0</v>
      </c>
      <c r="ES340" s="21">
        <f t="shared" si="670"/>
        <v>0</v>
      </c>
      <c r="ET340" s="22">
        <f t="shared" si="788"/>
        <v>0</v>
      </c>
      <c r="EU340" s="21">
        <f t="shared" si="671"/>
        <v>0</v>
      </c>
      <c r="EV340" s="21">
        <f t="shared" si="756"/>
        <v>0</v>
      </c>
      <c r="EW340" s="21">
        <f t="shared" si="757"/>
        <v>648.38580000000002</v>
      </c>
      <c r="EX340" s="21">
        <f t="shared" si="758"/>
        <v>648.38580000000002</v>
      </c>
      <c r="EY340" s="21"/>
      <c r="EZ340" s="22">
        <f t="shared" si="759"/>
        <v>0</v>
      </c>
      <c r="FA340" s="21">
        <f t="shared" si="672"/>
        <v>0</v>
      </c>
      <c r="FB340" s="22">
        <f t="shared" si="789"/>
        <v>0</v>
      </c>
      <c r="FC340" s="21">
        <f t="shared" si="673"/>
        <v>0</v>
      </c>
      <c r="FD340" s="21">
        <f t="shared" si="760"/>
        <v>0</v>
      </c>
      <c r="FE340" s="21">
        <f t="shared" si="761"/>
        <v>145.161</v>
      </c>
      <c r="FF340" s="21">
        <f t="shared" si="762"/>
        <v>145.161</v>
      </c>
      <c r="FG340" s="21"/>
      <c r="FH340" s="22">
        <f t="shared" si="763"/>
        <v>0</v>
      </c>
      <c r="FI340" s="21">
        <f t="shared" si="674"/>
        <v>0</v>
      </c>
      <c r="FJ340" s="22">
        <f t="shared" si="790"/>
        <v>0</v>
      </c>
      <c r="FK340" s="21">
        <f t="shared" si="675"/>
        <v>0</v>
      </c>
      <c r="FL340" s="21">
        <f t="shared" si="764"/>
        <v>0</v>
      </c>
      <c r="FM340" s="21">
        <f t="shared" si="765"/>
        <v>70.161149999999992</v>
      </c>
      <c r="FN340" s="21">
        <f t="shared" si="766"/>
        <v>210.48344999999998</v>
      </c>
      <c r="FO340" s="21"/>
      <c r="FP340" s="21">
        <f t="shared" si="676"/>
        <v>0</v>
      </c>
      <c r="FQ340" s="21">
        <f t="shared" si="677"/>
        <v>0</v>
      </c>
      <c r="FR340" s="21">
        <f t="shared" si="767"/>
        <v>0</v>
      </c>
      <c r="FS340" s="21">
        <f t="shared" si="678"/>
        <v>7718.9743214634136</v>
      </c>
      <c r="FT340" s="21">
        <f t="shared" si="679"/>
        <v>4968.3256785365866</v>
      </c>
      <c r="FU340" s="21"/>
      <c r="FV340" s="20">
        <f t="shared" si="768"/>
        <v>0</v>
      </c>
      <c r="FW340" s="20">
        <f t="shared" si="769"/>
        <v>0</v>
      </c>
      <c r="FX340" s="20">
        <f t="shared" si="680"/>
        <v>0</v>
      </c>
      <c r="FY340" s="20">
        <f t="shared" si="681"/>
        <v>0</v>
      </c>
    </row>
    <row r="341" spans="2:181" x14ac:dyDescent="0.25">
      <c r="B341" s="20">
        <v>13.15</v>
      </c>
      <c r="C341" s="20">
        <f t="shared" si="682"/>
        <v>22.223500000000001</v>
      </c>
      <c r="D341" s="22">
        <f t="shared" si="683"/>
        <v>0</v>
      </c>
      <c r="E341" s="21">
        <f t="shared" si="634"/>
        <v>0</v>
      </c>
      <c r="F341" s="22">
        <f t="shared" si="770"/>
        <v>0</v>
      </c>
      <c r="G341" s="21">
        <f t="shared" si="635"/>
        <v>0</v>
      </c>
      <c r="H341" s="21">
        <f t="shared" si="684"/>
        <v>0</v>
      </c>
      <c r="I341" s="21">
        <f t="shared" si="685"/>
        <v>671.12769000000014</v>
      </c>
      <c r="J341" s="21">
        <f t="shared" si="686"/>
        <v>35.322510000000044</v>
      </c>
      <c r="K341" s="21"/>
      <c r="L341" s="22">
        <f t="shared" si="687"/>
        <v>0</v>
      </c>
      <c r="M341" s="21">
        <f t="shared" si="636"/>
        <v>0</v>
      </c>
      <c r="N341" s="22">
        <f t="shared" si="771"/>
        <v>0</v>
      </c>
      <c r="O341" s="21">
        <f t="shared" si="637"/>
        <v>0</v>
      </c>
      <c r="P341" s="21">
        <f t="shared" si="688"/>
        <v>0</v>
      </c>
      <c r="Q341" s="21">
        <f t="shared" si="689"/>
        <v>252.82207499999996</v>
      </c>
      <c r="R341" s="21">
        <f t="shared" si="690"/>
        <v>13.30642500000001</v>
      </c>
      <c r="S341" s="21"/>
      <c r="T341" s="22">
        <f t="shared" si="691"/>
        <v>0</v>
      </c>
      <c r="U341" s="21">
        <f t="shared" si="638"/>
        <v>0</v>
      </c>
      <c r="V341" s="22">
        <f t="shared" si="772"/>
        <v>0</v>
      </c>
      <c r="W341" s="21">
        <f t="shared" si="639"/>
        <v>0</v>
      </c>
      <c r="X341" s="21">
        <f t="shared" si="692"/>
        <v>0</v>
      </c>
      <c r="Y341" s="21">
        <f t="shared" si="693"/>
        <v>65.322450000000003</v>
      </c>
      <c r="Z341" s="21">
        <f t="shared" si="694"/>
        <v>195.96735000000001</v>
      </c>
      <c r="AA341" s="21"/>
      <c r="AB341" s="22">
        <f t="shared" si="695"/>
        <v>0</v>
      </c>
      <c r="AC341" s="21">
        <f t="shared" si="640"/>
        <v>0</v>
      </c>
      <c r="AD341" s="22">
        <f t="shared" si="773"/>
        <v>0</v>
      </c>
      <c r="AE341" s="21">
        <f t="shared" si="641"/>
        <v>0</v>
      </c>
      <c r="AF341" s="21">
        <f t="shared" si="696"/>
        <v>0</v>
      </c>
      <c r="AG341" s="21">
        <f t="shared" si="697"/>
        <v>59.757945000000007</v>
      </c>
      <c r="AH341" s="21">
        <f t="shared" si="698"/>
        <v>3.145155000000003</v>
      </c>
      <c r="AI341" s="21"/>
      <c r="AJ341" s="22">
        <f t="shared" si="699"/>
        <v>0</v>
      </c>
      <c r="AK341" s="21">
        <f t="shared" si="642"/>
        <v>0</v>
      </c>
      <c r="AL341" s="22">
        <f t="shared" si="774"/>
        <v>0</v>
      </c>
      <c r="AM341" s="21">
        <f t="shared" si="643"/>
        <v>0</v>
      </c>
      <c r="AN341" s="21">
        <f t="shared" si="700"/>
        <v>0</v>
      </c>
      <c r="AO341" s="21">
        <f t="shared" si="701"/>
        <v>128.70941999999999</v>
      </c>
      <c r="AP341" s="21">
        <f t="shared" si="702"/>
        <v>6.7741800000000056</v>
      </c>
      <c r="AQ341" s="21"/>
      <c r="AR341" s="22">
        <f t="shared" si="703"/>
        <v>0</v>
      </c>
      <c r="AS341" s="21">
        <f t="shared" si="644"/>
        <v>0</v>
      </c>
      <c r="AT341" s="22">
        <f t="shared" si="775"/>
        <v>0</v>
      </c>
      <c r="AU341" s="21">
        <f t="shared" si="645"/>
        <v>0</v>
      </c>
      <c r="AV341" s="21">
        <f t="shared" si="704"/>
        <v>0</v>
      </c>
      <c r="AW341" s="21">
        <f t="shared" si="705"/>
        <v>279.43492500000002</v>
      </c>
      <c r="AX341" s="21">
        <f t="shared" si="706"/>
        <v>93.144975000000017</v>
      </c>
      <c r="AY341" s="21"/>
      <c r="AZ341" s="22">
        <f t="shared" si="707"/>
        <v>0</v>
      </c>
      <c r="BA341" s="21">
        <f t="shared" si="646"/>
        <v>0</v>
      </c>
      <c r="BB341" s="22">
        <f t="shared" si="776"/>
        <v>0</v>
      </c>
      <c r="BC341" s="21">
        <f t="shared" si="647"/>
        <v>0</v>
      </c>
      <c r="BD341" s="21">
        <f t="shared" si="708"/>
        <v>0</v>
      </c>
      <c r="BE341" s="21">
        <f t="shared" si="709"/>
        <v>245.53452073170729</v>
      </c>
      <c r="BF341" s="21">
        <f t="shared" si="710"/>
        <v>12.922869512195131</v>
      </c>
      <c r="BG341" s="21"/>
      <c r="BH341" s="22">
        <f t="shared" si="711"/>
        <v>0</v>
      </c>
      <c r="BI341" s="21">
        <f t="shared" si="648"/>
        <v>0</v>
      </c>
      <c r="BJ341" s="22">
        <f t="shared" si="777"/>
        <v>0</v>
      </c>
      <c r="BK341" s="21">
        <f t="shared" si="649"/>
        <v>0</v>
      </c>
      <c r="BL341" s="21">
        <f t="shared" si="712"/>
        <v>0</v>
      </c>
      <c r="BM341" s="21">
        <f t="shared" si="713"/>
        <v>214.14197926829266</v>
      </c>
      <c r="BN341" s="21">
        <f t="shared" si="714"/>
        <v>11.270630487804887</v>
      </c>
      <c r="BO341" s="21"/>
      <c r="BP341" s="22">
        <f t="shared" si="715"/>
        <v>0</v>
      </c>
      <c r="BQ341" s="21">
        <f t="shared" si="650"/>
        <v>0</v>
      </c>
      <c r="BR341" s="22">
        <f t="shared" si="778"/>
        <v>0</v>
      </c>
      <c r="BS341" s="21">
        <f t="shared" si="651"/>
        <v>0</v>
      </c>
      <c r="BT341" s="21">
        <f t="shared" si="716"/>
        <v>0</v>
      </c>
      <c r="BU341" s="21">
        <f t="shared" si="717"/>
        <v>74.350756097560961</v>
      </c>
      <c r="BV341" s="21">
        <f t="shared" si="718"/>
        <v>24.783585365853654</v>
      </c>
      <c r="BW341" s="21"/>
      <c r="BX341" s="22">
        <f t="shared" si="719"/>
        <v>0</v>
      </c>
      <c r="BY341" s="21">
        <f t="shared" si="652"/>
        <v>0</v>
      </c>
      <c r="BZ341" s="22">
        <f t="shared" si="779"/>
        <v>0</v>
      </c>
      <c r="CA341" s="21">
        <f t="shared" si="653"/>
        <v>0</v>
      </c>
      <c r="CB341" s="21">
        <f t="shared" si="720"/>
        <v>0</v>
      </c>
      <c r="CC341" s="21">
        <f t="shared" si="721"/>
        <v>285.26495255212433</v>
      </c>
      <c r="CD341" s="21">
        <f t="shared" si="722"/>
        <v>15.013944871164451</v>
      </c>
      <c r="CE341" s="21"/>
      <c r="CF341" s="22">
        <f t="shared" si="723"/>
        <v>0</v>
      </c>
      <c r="CG341" s="21">
        <f t="shared" si="654"/>
        <v>0</v>
      </c>
      <c r="CH341" s="22">
        <f t="shared" si="780"/>
        <v>0</v>
      </c>
      <c r="CI341" s="21">
        <f t="shared" si="655"/>
        <v>0</v>
      </c>
      <c r="CJ341" s="21">
        <f t="shared" si="724"/>
        <v>0</v>
      </c>
      <c r="CK341" s="21">
        <f t="shared" si="725"/>
        <v>248.86184079464991</v>
      </c>
      <c r="CL341" s="21">
        <f t="shared" si="726"/>
        <v>13.09799162077106</v>
      </c>
      <c r="CM341" s="21"/>
      <c r="CN341" s="22">
        <f t="shared" si="727"/>
        <v>0</v>
      </c>
      <c r="CO341" s="21">
        <f t="shared" si="656"/>
        <v>0</v>
      </c>
      <c r="CP341" s="22">
        <f t="shared" si="781"/>
        <v>0</v>
      </c>
      <c r="CQ341" s="21">
        <f t="shared" si="657"/>
        <v>0</v>
      </c>
      <c r="CR341" s="21">
        <f t="shared" si="728"/>
        <v>0</v>
      </c>
      <c r="CS341" s="21">
        <f t="shared" si="729"/>
        <v>28.794817540322583</v>
      </c>
      <c r="CT341" s="21">
        <f t="shared" si="730"/>
        <v>86.38445262096775</v>
      </c>
      <c r="CU341" s="21"/>
      <c r="CV341" s="22">
        <f t="shared" si="731"/>
        <v>0</v>
      </c>
      <c r="CW341" s="21">
        <f t="shared" si="658"/>
        <v>0</v>
      </c>
      <c r="CX341" s="22">
        <f t="shared" si="782"/>
        <v>0</v>
      </c>
      <c r="CY341" s="21">
        <f t="shared" si="659"/>
        <v>0</v>
      </c>
      <c r="CZ341" s="21">
        <f t="shared" si="732"/>
        <v>0</v>
      </c>
      <c r="DA341" s="21">
        <f t="shared" si="733"/>
        <v>245.53452073170729</v>
      </c>
      <c r="DB341" s="21">
        <f t="shared" si="734"/>
        <v>12.922869512195131</v>
      </c>
      <c r="DC341" s="21"/>
      <c r="DD341" s="22">
        <f t="shared" si="735"/>
        <v>0</v>
      </c>
      <c r="DE341" s="21">
        <f t="shared" si="660"/>
        <v>0</v>
      </c>
      <c r="DF341" s="22">
        <f t="shared" si="783"/>
        <v>0</v>
      </c>
      <c r="DG341" s="21">
        <f t="shared" si="661"/>
        <v>0</v>
      </c>
      <c r="DH341" s="21">
        <f t="shared" si="736"/>
        <v>0</v>
      </c>
      <c r="DI341" s="21">
        <f t="shared" si="737"/>
        <v>214.14197926829266</v>
      </c>
      <c r="DJ341" s="21">
        <f t="shared" si="738"/>
        <v>11.270630487804887</v>
      </c>
      <c r="DK341" s="21"/>
      <c r="DL341" s="22">
        <f t="shared" si="739"/>
        <v>0</v>
      </c>
      <c r="DM341" s="21">
        <f t="shared" si="662"/>
        <v>0</v>
      </c>
      <c r="DN341" s="22">
        <f t="shared" si="784"/>
        <v>0</v>
      </c>
      <c r="DO341" s="21">
        <f t="shared" si="663"/>
        <v>0</v>
      </c>
      <c r="DP341" s="21">
        <f t="shared" si="740"/>
        <v>0</v>
      </c>
      <c r="DQ341" s="21">
        <f t="shared" si="741"/>
        <v>74.350756097560961</v>
      </c>
      <c r="DR341" s="21">
        <f t="shared" si="742"/>
        <v>24.783585365853654</v>
      </c>
      <c r="DS341" s="21"/>
      <c r="DT341" s="22">
        <f t="shared" si="743"/>
        <v>0</v>
      </c>
      <c r="DU341" s="21">
        <f t="shared" si="664"/>
        <v>0</v>
      </c>
      <c r="DV341" s="22">
        <f t="shared" si="785"/>
        <v>0</v>
      </c>
      <c r="DW341" s="21">
        <f t="shared" si="665"/>
        <v>0</v>
      </c>
      <c r="DX341" s="21">
        <f t="shared" si="744"/>
        <v>0</v>
      </c>
      <c r="DY341" s="21">
        <f t="shared" si="745"/>
        <v>1807.0479359844601</v>
      </c>
      <c r="DZ341" s="21">
        <f t="shared" si="746"/>
        <v>95.107786104445353</v>
      </c>
      <c r="EA341" s="21"/>
      <c r="EB341" s="22">
        <f t="shared" si="747"/>
        <v>0</v>
      </c>
      <c r="EC341" s="21">
        <f t="shared" si="666"/>
        <v>0</v>
      </c>
      <c r="ED341" s="22">
        <f t="shared" si="786"/>
        <v>0</v>
      </c>
      <c r="EE341" s="21">
        <f t="shared" si="667"/>
        <v>0</v>
      </c>
      <c r="EF341" s="21">
        <f t="shared" si="748"/>
        <v>0</v>
      </c>
      <c r="EG341" s="21">
        <f t="shared" si="749"/>
        <v>1635.0269956687646</v>
      </c>
      <c r="EH341" s="21">
        <f t="shared" si="750"/>
        <v>86.054052403619266</v>
      </c>
      <c r="EI341" s="21"/>
      <c r="EJ341" s="22">
        <f t="shared" si="751"/>
        <v>0</v>
      </c>
      <c r="EK341" s="21">
        <f t="shared" si="668"/>
        <v>0</v>
      </c>
      <c r="EL341" s="22">
        <f t="shared" si="787"/>
        <v>0</v>
      </c>
      <c r="EM341" s="21">
        <f t="shared" si="669"/>
        <v>0</v>
      </c>
      <c r="EN341" s="21">
        <f t="shared" si="752"/>
        <v>0</v>
      </c>
      <c r="EO341" s="21">
        <f t="shared" si="753"/>
        <v>134.54081172797009</v>
      </c>
      <c r="EP341" s="21">
        <f t="shared" si="754"/>
        <v>403.62243518391028</v>
      </c>
      <c r="EQ341" s="21"/>
      <c r="ER341" s="22">
        <f t="shared" si="755"/>
        <v>0</v>
      </c>
      <c r="ES341" s="21">
        <f t="shared" si="670"/>
        <v>0</v>
      </c>
      <c r="ET341" s="22">
        <f t="shared" si="788"/>
        <v>0</v>
      </c>
      <c r="EU341" s="21">
        <f t="shared" si="671"/>
        <v>0</v>
      </c>
      <c r="EV341" s="21">
        <f t="shared" si="756"/>
        <v>0</v>
      </c>
      <c r="EW341" s="21">
        <f t="shared" si="757"/>
        <v>648.38580000000002</v>
      </c>
      <c r="EX341" s="21">
        <f t="shared" si="758"/>
        <v>648.38580000000002</v>
      </c>
      <c r="EY341" s="21"/>
      <c r="EZ341" s="22">
        <f t="shared" si="759"/>
        <v>0</v>
      </c>
      <c r="FA341" s="21">
        <f t="shared" si="672"/>
        <v>0</v>
      </c>
      <c r="FB341" s="22">
        <f t="shared" si="789"/>
        <v>0</v>
      </c>
      <c r="FC341" s="21">
        <f t="shared" si="673"/>
        <v>0</v>
      </c>
      <c r="FD341" s="21">
        <f t="shared" si="760"/>
        <v>0</v>
      </c>
      <c r="FE341" s="21">
        <f t="shared" si="761"/>
        <v>145.161</v>
      </c>
      <c r="FF341" s="21">
        <f t="shared" si="762"/>
        <v>145.161</v>
      </c>
      <c r="FG341" s="21"/>
      <c r="FH341" s="22">
        <f t="shared" si="763"/>
        <v>0</v>
      </c>
      <c r="FI341" s="21">
        <f t="shared" si="674"/>
        <v>0</v>
      </c>
      <c r="FJ341" s="22">
        <f t="shared" si="790"/>
        <v>0</v>
      </c>
      <c r="FK341" s="21">
        <f t="shared" si="675"/>
        <v>0</v>
      </c>
      <c r="FL341" s="21">
        <f t="shared" si="764"/>
        <v>0</v>
      </c>
      <c r="FM341" s="21">
        <f t="shared" si="765"/>
        <v>70.161149999999992</v>
      </c>
      <c r="FN341" s="21">
        <f t="shared" si="766"/>
        <v>210.48344999999998</v>
      </c>
      <c r="FO341" s="21"/>
      <c r="FP341" s="21">
        <f t="shared" si="676"/>
        <v>0</v>
      </c>
      <c r="FQ341" s="21">
        <f t="shared" si="677"/>
        <v>0</v>
      </c>
      <c r="FR341" s="21">
        <f t="shared" si="767"/>
        <v>0</v>
      </c>
      <c r="FS341" s="21">
        <f t="shared" si="678"/>
        <v>7718.9743214634136</v>
      </c>
      <c r="FT341" s="21">
        <f t="shared" si="679"/>
        <v>4968.3256785365866</v>
      </c>
      <c r="FU341" s="21"/>
      <c r="FV341" s="20">
        <f t="shared" si="768"/>
        <v>0</v>
      </c>
      <c r="FW341" s="20">
        <f t="shared" si="769"/>
        <v>0</v>
      </c>
      <c r="FX341" s="20">
        <f t="shared" si="680"/>
        <v>0</v>
      </c>
      <c r="FY341" s="20">
        <f t="shared" si="681"/>
        <v>0</v>
      </c>
    </row>
    <row r="342" spans="2:181" x14ac:dyDescent="0.25">
      <c r="B342" s="20">
        <v>13.2</v>
      </c>
      <c r="C342" s="20">
        <f t="shared" si="682"/>
        <v>22.308</v>
      </c>
      <c r="D342" s="22">
        <f t="shared" si="683"/>
        <v>0</v>
      </c>
      <c r="E342" s="21">
        <f t="shared" si="634"/>
        <v>0</v>
      </c>
      <c r="F342" s="22">
        <f t="shared" si="770"/>
        <v>0</v>
      </c>
      <c r="G342" s="21">
        <f t="shared" si="635"/>
        <v>0</v>
      </c>
      <c r="H342" s="21">
        <f t="shared" si="684"/>
        <v>0</v>
      </c>
      <c r="I342" s="21">
        <f t="shared" si="685"/>
        <v>671.12769000000014</v>
      </c>
      <c r="J342" s="21">
        <f t="shared" si="686"/>
        <v>35.322510000000044</v>
      </c>
      <c r="K342" s="21"/>
      <c r="L342" s="22">
        <f t="shared" si="687"/>
        <v>0</v>
      </c>
      <c r="M342" s="21">
        <f t="shared" si="636"/>
        <v>0</v>
      </c>
      <c r="N342" s="22">
        <f t="shared" si="771"/>
        <v>0</v>
      </c>
      <c r="O342" s="21">
        <f t="shared" si="637"/>
        <v>0</v>
      </c>
      <c r="P342" s="21">
        <f t="shared" si="688"/>
        <v>0</v>
      </c>
      <c r="Q342" s="21">
        <f t="shared" si="689"/>
        <v>252.82207499999996</v>
      </c>
      <c r="R342" s="21">
        <f t="shared" si="690"/>
        <v>13.30642500000001</v>
      </c>
      <c r="S342" s="21"/>
      <c r="T342" s="22">
        <f t="shared" si="691"/>
        <v>0</v>
      </c>
      <c r="U342" s="21">
        <f t="shared" si="638"/>
        <v>0</v>
      </c>
      <c r="V342" s="22">
        <f t="shared" si="772"/>
        <v>0</v>
      </c>
      <c r="W342" s="21">
        <f t="shared" si="639"/>
        <v>0</v>
      </c>
      <c r="X342" s="21">
        <f t="shared" si="692"/>
        <v>0</v>
      </c>
      <c r="Y342" s="21">
        <f t="shared" si="693"/>
        <v>65.322450000000003</v>
      </c>
      <c r="Z342" s="21">
        <f t="shared" si="694"/>
        <v>195.96735000000001</v>
      </c>
      <c r="AA342" s="21"/>
      <c r="AB342" s="22">
        <f t="shared" si="695"/>
        <v>0</v>
      </c>
      <c r="AC342" s="21">
        <f t="shared" si="640"/>
        <v>0</v>
      </c>
      <c r="AD342" s="22">
        <f t="shared" si="773"/>
        <v>0</v>
      </c>
      <c r="AE342" s="21">
        <f t="shared" si="641"/>
        <v>0</v>
      </c>
      <c r="AF342" s="21">
        <f t="shared" si="696"/>
        <v>0</v>
      </c>
      <c r="AG342" s="21">
        <f t="shared" si="697"/>
        <v>59.757945000000007</v>
      </c>
      <c r="AH342" s="21">
        <f t="shared" si="698"/>
        <v>3.145155000000003</v>
      </c>
      <c r="AI342" s="21"/>
      <c r="AJ342" s="22">
        <f t="shared" si="699"/>
        <v>0</v>
      </c>
      <c r="AK342" s="21">
        <f t="shared" si="642"/>
        <v>0</v>
      </c>
      <c r="AL342" s="22">
        <f t="shared" si="774"/>
        <v>0</v>
      </c>
      <c r="AM342" s="21">
        <f t="shared" si="643"/>
        <v>0</v>
      </c>
      <c r="AN342" s="21">
        <f t="shared" si="700"/>
        <v>0</v>
      </c>
      <c r="AO342" s="21">
        <f t="shared" si="701"/>
        <v>128.70941999999999</v>
      </c>
      <c r="AP342" s="21">
        <f t="shared" si="702"/>
        <v>6.7741800000000056</v>
      </c>
      <c r="AQ342" s="21"/>
      <c r="AR342" s="22">
        <f t="shared" si="703"/>
        <v>0</v>
      </c>
      <c r="AS342" s="21">
        <f t="shared" si="644"/>
        <v>0</v>
      </c>
      <c r="AT342" s="22">
        <f t="shared" si="775"/>
        <v>0</v>
      </c>
      <c r="AU342" s="21">
        <f t="shared" si="645"/>
        <v>0</v>
      </c>
      <c r="AV342" s="21">
        <f t="shared" si="704"/>
        <v>0</v>
      </c>
      <c r="AW342" s="21">
        <f t="shared" si="705"/>
        <v>279.43492500000002</v>
      </c>
      <c r="AX342" s="21">
        <f t="shared" si="706"/>
        <v>93.144975000000017</v>
      </c>
      <c r="AY342" s="21"/>
      <c r="AZ342" s="22">
        <f t="shared" si="707"/>
        <v>0</v>
      </c>
      <c r="BA342" s="21">
        <f t="shared" si="646"/>
        <v>0</v>
      </c>
      <c r="BB342" s="22">
        <f t="shared" si="776"/>
        <v>0</v>
      </c>
      <c r="BC342" s="21">
        <f t="shared" si="647"/>
        <v>0</v>
      </c>
      <c r="BD342" s="21">
        <f t="shared" si="708"/>
        <v>0</v>
      </c>
      <c r="BE342" s="21">
        <f t="shared" si="709"/>
        <v>245.53452073170729</v>
      </c>
      <c r="BF342" s="21">
        <f t="shared" si="710"/>
        <v>12.922869512195131</v>
      </c>
      <c r="BG342" s="21"/>
      <c r="BH342" s="22">
        <f t="shared" si="711"/>
        <v>0</v>
      </c>
      <c r="BI342" s="21">
        <f t="shared" si="648"/>
        <v>0</v>
      </c>
      <c r="BJ342" s="22">
        <f t="shared" si="777"/>
        <v>0</v>
      </c>
      <c r="BK342" s="21">
        <f t="shared" si="649"/>
        <v>0</v>
      </c>
      <c r="BL342" s="21">
        <f t="shared" si="712"/>
        <v>0</v>
      </c>
      <c r="BM342" s="21">
        <f t="shared" si="713"/>
        <v>214.14197926829266</v>
      </c>
      <c r="BN342" s="21">
        <f t="shared" si="714"/>
        <v>11.270630487804887</v>
      </c>
      <c r="BO342" s="21"/>
      <c r="BP342" s="22">
        <f t="shared" si="715"/>
        <v>0</v>
      </c>
      <c r="BQ342" s="21">
        <f t="shared" si="650"/>
        <v>0</v>
      </c>
      <c r="BR342" s="22">
        <f t="shared" si="778"/>
        <v>0</v>
      </c>
      <c r="BS342" s="21">
        <f t="shared" si="651"/>
        <v>0</v>
      </c>
      <c r="BT342" s="21">
        <f t="shared" si="716"/>
        <v>0</v>
      </c>
      <c r="BU342" s="21">
        <f t="shared" si="717"/>
        <v>74.350756097560961</v>
      </c>
      <c r="BV342" s="21">
        <f t="shared" si="718"/>
        <v>24.783585365853654</v>
      </c>
      <c r="BW342" s="21"/>
      <c r="BX342" s="22">
        <f t="shared" si="719"/>
        <v>0</v>
      </c>
      <c r="BY342" s="21">
        <f t="shared" si="652"/>
        <v>0</v>
      </c>
      <c r="BZ342" s="22">
        <f t="shared" si="779"/>
        <v>0</v>
      </c>
      <c r="CA342" s="21">
        <f t="shared" si="653"/>
        <v>0</v>
      </c>
      <c r="CB342" s="21">
        <f t="shared" si="720"/>
        <v>0</v>
      </c>
      <c r="CC342" s="21">
        <f t="shared" si="721"/>
        <v>285.26495255212433</v>
      </c>
      <c r="CD342" s="21">
        <f t="shared" si="722"/>
        <v>15.013944871164451</v>
      </c>
      <c r="CE342" s="21"/>
      <c r="CF342" s="22">
        <f t="shared" si="723"/>
        <v>0</v>
      </c>
      <c r="CG342" s="21">
        <f t="shared" si="654"/>
        <v>0</v>
      </c>
      <c r="CH342" s="22">
        <f t="shared" si="780"/>
        <v>0</v>
      </c>
      <c r="CI342" s="21">
        <f t="shared" si="655"/>
        <v>0</v>
      </c>
      <c r="CJ342" s="21">
        <f t="shared" si="724"/>
        <v>0</v>
      </c>
      <c r="CK342" s="21">
        <f t="shared" si="725"/>
        <v>248.86184079464991</v>
      </c>
      <c r="CL342" s="21">
        <f t="shared" si="726"/>
        <v>13.09799162077106</v>
      </c>
      <c r="CM342" s="21"/>
      <c r="CN342" s="22">
        <f t="shared" si="727"/>
        <v>0</v>
      </c>
      <c r="CO342" s="21">
        <f t="shared" si="656"/>
        <v>0</v>
      </c>
      <c r="CP342" s="22">
        <f t="shared" si="781"/>
        <v>0</v>
      </c>
      <c r="CQ342" s="21">
        <f t="shared" si="657"/>
        <v>0</v>
      </c>
      <c r="CR342" s="21">
        <f t="shared" si="728"/>
        <v>0</v>
      </c>
      <c r="CS342" s="21">
        <f t="shared" si="729"/>
        <v>28.794817540322583</v>
      </c>
      <c r="CT342" s="21">
        <f t="shared" si="730"/>
        <v>86.38445262096775</v>
      </c>
      <c r="CU342" s="21"/>
      <c r="CV342" s="22">
        <f t="shared" si="731"/>
        <v>0</v>
      </c>
      <c r="CW342" s="21">
        <f t="shared" si="658"/>
        <v>0</v>
      </c>
      <c r="CX342" s="22">
        <f t="shared" si="782"/>
        <v>0</v>
      </c>
      <c r="CY342" s="21">
        <f t="shared" si="659"/>
        <v>0</v>
      </c>
      <c r="CZ342" s="21">
        <f t="shared" si="732"/>
        <v>0</v>
      </c>
      <c r="DA342" s="21">
        <f t="shared" si="733"/>
        <v>245.53452073170729</v>
      </c>
      <c r="DB342" s="21">
        <f t="shared" si="734"/>
        <v>12.922869512195131</v>
      </c>
      <c r="DC342" s="21"/>
      <c r="DD342" s="22">
        <f t="shared" si="735"/>
        <v>0</v>
      </c>
      <c r="DE342" s="21">
        <f t="shared" si="660"/>
        <v>0</v>
      </c>
      <c r="DF342" s="22">
        <f t="shared" si="783"/>
        <v>0</v>
      </c>
      <c r="DG342" s="21">
        <f t="shared" si="661"/>
        <v>0</v>
      </c>
      <c r="DH342" s="21">
        <f t="shared" si="736"/>
        <v>0</v>
      </c>
      <c r="DI342" s="21">
        <f t="shared" si="737"/>
        <v>214.14197926829266</v>
      </c>
      <c r="DJ342" s="21">
        <f t="shared" si="738"/>
        <v>11.270630487804887</v>
      </c>
      <c r="DK342" s="21"/>
      <c r="DL342" s="22">
        <f t="shared" si="739"/>
        <v>0</v>
      </c>
      <c r="DM342" s="21">
        <f t="shared" si="662"/>
        <v>0</v>
      </c>
      <c r="DN342" s="22">
        <f t="shared" si="784"/>
        <v>0</v>
      </c>
      <c r="DO342" s="21">
        <f t="shared" si="663"/>
        <v>0</v>
      </c>
      <c r="DP342" s="21">
        <f t="shared" si="740"/>
        <v>0</v>
      </c>
      <c r="DQ342" s="21">
        <f t="shared" si="741"/>
        <v>74.350756097560961</v>
      </c>
      <c r="DR342" s="21">
        <f t="shared" si="742"/>
        <v>24.783585365853654</v>
      </c>
      <c r="DS342" s="21"/>
      <c r="DT342" s="22">
        <f t="shared" si="743"/>
        <v>0</v>
      </c>
      <c r="DU342" s="21">
        <f t="shared" si="664"/>
        <v>0</v>
      </c>
      <c r="DV342" s="22">
        <f t="shared" si="785"/>
        <v>0</v>
      </c>
      <c r="DW342" s="21">
        <f t="shared" si="665"/>
        <v>0</v>
      </c>
      <c r="DX342" s="21">
        <f t="shared" si="744"/>
        <v>0</v>
      </c>
      <c r="DY342" s="21">
        <f t="shared" si="745"/>
        <v>1807.0479359844601</v>
      </c>
      <c r="DZ342" s="21">
        <f t="shared" si="746"/>
        <v>95.107786104445353</v>
      </c>
      <c r="EA342" s="21"/>
      <c r="EB342" s="22">
        <f t="shared" si="747"/>
        <v>0</v>
      </c>
      <c r="EC342" s="21">
        <f t="shared" si="666"/>
        <v>0</v>
      </c>
      <c r="ED342" s="22">
        <f t="shared" si="786"/>
        <v>0</v>
      </c>
      <c r="EE342" s="21">
        <f t="shared" si="667"/>
        <v>0</v>
      </c>
      <c r="EF342" s="21">
        <f t="shared" si="748"/>
        <v>0</v>
      </c>
      <c r="EG342" s="21">
        <f t="shared" si="749"/>
        <v>1635.0269956687646</v>
      </c>
      <c r="EH342" s="21">
        <f t="shared" si="750"/>
        <v>86.054052403619266</v>
      </c>
      <c r="EI342" s="21"/>
      <c r="EJ342" s="22">
        <f t="shared" si="751"/>
        <v>0</v>
      </c>
      <c r="EK342" s="21">
        <f t="shared" si="668"/>
        <v>0</v>
      </c>
      <c r="EL342" s="22">
        <f t="shared" si="787"/>
        <v>0</v>
      </c>
      <c r="EM342" s="21">
        <f t="shared" si="669"/>
        <v>0</v>
      </c>
      <c r="EN342" s="21">
        <f t="shared" si="752"/>
        <v>0</v>
      </c>
      <c r="EO342" s="21">
        <f t="shared" si="753"/>
        <v>134.54081172797009</v>
      </c>
      <c r="EP342" s="21">
        <f t="shared" si="754"/>
        <v>403.62243518391028</v>
      </c>
      <c r="EQ342" s="21"/>
      <c r="ER342" s="22">
        <f t="shared" si="755"/>
        <v>0</v>
      </c>
      <c r="ES342" s="21">
        <f t="shared" si="670"/>
        <v>0</v>
      </c>
      <c r="ET342" s="22">
        <f t="shared" si="788"/>
        <v>0</v>
      </c>
      <c r="EU342" s="21">
        <f t="shared" si="671"/>
        <v>0</v>
      </c>
      <c r="EV342" s="21">
        <f t="shared" si="756"/>
        <v>0</v>
      </c>
      <c r="EW342" s="21">
        <f t="shared" si="757"/>
        <v>648.38580000000002</v>
      </c>
      <c r="EX342" s="21">
        <f t="shared" si="758"/>
        <v>648.38580000000002</v>
      </c>
      <c r="EY342" s="21"/>
      <c r="EZ342" s="22">
        <f t="shared" si="759"/>
        <v>0</v>
      </c>
      <c r="FA342" s="21">
        <f t="shared" si="672"/>
        <v>0</v>
      </c>
      <c r="FB342" s="22">
        <f t="shared" si="789"/>
        <v>0</v>
      </c>
      <c r="FC342" s="21">
        <f t="shared" si="673"/>
        <v>0</v>
      </c>
      <c r="FD342" s="21">
        <f t="shared" si="760"/>
        <v>0</v>
      </c>
      <c r="FE342" s="21">
        <f t="shared" si="761"/>
        <v>145.161</v>
      </c>
      <c r="FF342" s="21">
        <f t="shared" si="762"/>
        <v>145.161</v>
      </c>
      <c r="FG342" s="21"/>
      <c r="FH342" s="22">
        <f t="shared" si="763"/>
        <v>0</v>
      </c>
      <c r="FI342" s="21">
        <f t="shared" si="674"/>
        <v>0</v>
      </c>
      <c r="FJ342" s="22">
        <f t="shared" si="790"/>
        <v>0</v>
      </c>
      <c r="FK342" s="21">
        <f t="shared" si="675"/>
        <v>0</v>
      </c>
      <c r="FL342" s="21">
        <f t="shared" si="764"/>
        <v>0</v>
      </c>
      <c r="FM342" s="21">
        <f t="shared" si="765"/>
        <v>70.161149999999992</v>
      </c>
      <c r="FN342" s="21">
        <f t="shared" si="766"/>
        <v>210.48344999999998</v>
      </c>
      <c r="FO342" s="21"/>
      <c r="FP342" s="21">
        <f t="shared" si="676"/>
        <v>0</v>
      </c>
      <c r="FQ342" s="21">
        <f t="shared" si="677"/>
        <v>0</v>
      </c>
      <c r="FR342" s="21">
        <f t="shared" si="767"/>
        <v>0</v>
      </c>
      <c r="FS342" s="21">
        <f t="shared" si="678"/>
        <v>7718.9743214634136</v>
      </c>
      <c r="FT342" s="21">
        <f t="shared" si="679"/>
        <v>4968.3256785365866</v>
      </c>
      <c r="FU342" s="21"/>
      <c r="FV342" s="20">
        <f t="shared" si="768"/>
        <v>0</v>
      </c>
      <c r="FW342" s="20">
        <f t="shared" si="769"/>
        <v>0</v>
      </c>
      <c r="FX342" s="20">
        <f t="shared" si="680"/>
        <v>0</v>
      </c>
      <c r="FY342" s="20">
        <f t="shared" si="681"/>
        <v>0</v>
      </c>
    </row>
    <row r="343" spans="2:181" x14ac:dyDescent="0.25">
      <c r="B343" s="20">
        <v>13.25</v>
      </c>
      <c r="C343" s="20">
        <f t="shared" si="682"/>
        <v>22.392499999999998</v>
      </c>
      <c r="D343" s="22">
        <f t="shared" si="683"/>
        <v>0</v>
      </c>
      <c r="E343" s="21">
        <f t="shared" si="634"/>
        <v>0</v>
      </c>
      <c r="F343" s="22">
        <f t="shared" si="770"/>
        <v>0</v>
      </c>
      <c r="G343" s="21">
        <f t="shared" si="635"/>
        <v>0</v>
      </c>
      <c r="H343" s="21">
        <f t="shared" si="684"/>
        <v>0</v>
      </c>
      <c r="I343" s="21">
        <f t="shared" si="685"/>
        <v>671.12769000000014</v>
      </c>
      <c r="J343" s="21">
        <f t="shared" si="686"/>
        <v>35.322510000000044</v>
      </c>
      <c r="K343" s="21"/>
      <c r="L343" s="22">
        <f t="shared" si="687"/>
        <v>0</v>
      </c>
      <c r="M343" s="21">
        <f t="shared" si="636"/>
        <v>0</v>
      </c>
      <c r="N343" s="22">
        <f t="shared" si="771"/>
        <v>0</v>
      </c>
      <c r="O343" s="21">
        <f t="shared" si="637"/>
        <v>0</v>
      </c>
      <c r="P343" s="21">
        <f t="shared" si="688"/>
        <v>0</v>
      </c>
      <c r="Q343" s="21">
        <f t="shared" si="689"/>
        <v>252.82207499999996</v>
      </c>
      <c r="R343" s="21">
        <f t="shared" si="690"/>
        <v>13.30642500000001</v>
      </c>
      <c r="S343" s="21"/>
      <c r="T343" s="22">
        <f t="shared" si="691"/>
        <v>0</v>
      </c>
      <c r="U343" s="21">
        <f t="shared" si="638"/>
        <v>0</v>
      </c>
      <c r="V343" s="22">
        <f t="shared" si="772"/>
        <v>0</v>
      </c>
      <c r="W343" s="21">
        <f t="shared" si="639"/>
        <v>0</v>
      </c>
      <c r="X343" s="21">
        <f t="shared" si="692"/>
        <v>0</v>
      </c>
      <c r="Y343" s="21">
        <f t="shared" si="693"/>
        <v>65.322450000000003</v>
      </c>
      <c r="Z343" s="21">
        <f t="shared" si="694"/>
        <v>195.96735000000001</v>
      </c>
      <c r="AA343" s="21"/>
      <c r="AB343" s="22">
        <f t="shared" si="695"/>
        <v>0</v>
      </c>
      <c r="AC343" s="21">
        <f t="shared" si="640"/>
        <v>0</v>
      </c>
      <c r="AD343" s="22">
        <f t="shared" si="773"/>
        <v>0</v>
      </c>
      <c r="AE343" s="21">
        <f t="shared" si="641"/>
        <v>0</v>
      </c>
      <c r="AF343" s="21">
        <f t="shared" si="696"/>
        <v>0</v>
      </c>
      <c r="AG343" s="21">
        <f t="shared" si="697"/>
        <v>59.757945000000007</v>
      </c>
      <c r="AH343" s="21">
        <f t="shared" si="698"/>
        <v>3.145155000000003</v>
      </c>
      <c r="AI343" s="21"/>
      <c r="AJ343" s="22">
        <f t="shared" si="699"/>
        <v>0</v>
      </c>
      <c r="AK343" s="21">
        <f t="shared" si="642"/>
        <v>0</v>
      </c>
      <c r="AL343" s="22">
        <f t="shared" si="774"/>
        <v>0</v>
      </c>
      <c r="AM343" s="21">
        <f t="shared" si="643"/>
        <v>0</v>
      </c>
      <c r="AN343" s="21">
        <f t="shared" si="700"/>
        <v>0</v>
      </c>
      <c r="AO343" s="21">
        <f t="shared" si="701"/>
        <v>128.70941999999999</v>
      </c>
      <c r="AP343" s="21">
        <f t="shared" si="702"/>
        <v>6.7741800000000056</v>
      </c>
      <c r="AQ343" s="21"/>
      <c r="AR343" s="22">
        <f t="shared" si="703"/>
        <v>0</v>
      </c>
      <c r="AS343" s="21">
        <f t="shared" si="644"/>
        <v>0</v>
      </c>
      <c r="AT343" s="22">
        <f t="shared" si="775"/>
        <v>0</v>
      </c>
      <c r="AU343" s="21">
        <f t="shared" si="645"/>
        <v>0</v>
      </c>
      <c r="AV343" s="21">
        <f t="shared" si="704"/>
        <v>0</v>
      </c>
      <c r="AW343" s="21">
        <f t="shared" si="705"/>
        <v>279.43492500000002</v>
      </c>
      <c r="AX343" s="21">
        <f t="shared" si="706"/>
        <v>93.144975000000017</v>
      </c>
      <c r="AY343" s="21"/>
      <c r="AZ343" s="22">
        <f t="shared" si="707"/>
        <v>0</v>
      </c>
      <c r="BA343" s="21">
        <f t="shared" si="646"/>
        <v>0</v>
      </c>
      <c r="BB343" s="22">
        <f t="shared" si="776"/>
        <v>0</v>
      </c>
      <c r="BC343" s="21">
        <f t="shared" si="647"/>
        <v>0</v>
      </c>
      <c r="BD343" s="21">
        <f t="shared" si="708"/>
        <v>0</v>
      </c>
      <c r="BE343" s="21">
        <f t="shared" si="709"/>
        <v>245.53452073170729</v>
      </c>
      <c r="BF343" s="21">
        <f t="shared" si="710"/>
        <v>12.922869512195131</v>
      </c>
      <c r="BG343" s="21"/>
      <c r="BH343" s="22">
        <f t="shared" si="711"/>
        <v>0</v>
      </c>
      <c r="BI343" s="21">
        <f t="shared" si="648"/>
        <v>0</v>
      </c>
      <c r="BJ343" s="22">
        <f t="shared" si="777"/>
        <v>0</v>
      </c>
      <c r="BK343" s="21">
        <f t="shared" si="649"/>
        <v>0</v>
      </c>
      <c r="BL343" s="21">
        <f t="shared" si="712"/>
        <v>0</v>
      </c>
      <c r="BM343" s="21">
        <f t="shared" si="713"/>
        <v>214.14197926829266</v>
      </c>
      <c r="BN343" s="21">
        <f t="shared" si="714"/>
        <v>11.270630487804887</v>
      </c>
      <c r="BO343" s="21"/>
      <c r="BP343" s="22">
        <f t="shared" si="715"/>
        <v>0</v>
      </c>
      <c r="BQ343" s="21">
        <f t="shared" si="650"/>
        <v>0</v>
      </c>
      <c r="BR343" s="22">
        <f t="shared" si="778"/>
        <v>0</v>
      </c>
      <c r="BS343" s="21">
        <f t="shared" si="651"/>
        <v>0</v>
      </c>
      <c r="BT343" s="21">
        <f t="shared" si="716"/>
        <v>0</v>
      </c>
      <c r="BU343" s="21">
        <f t="shared" si="717"/>
        <v>74.350756097560961</v>
      </c>
      <c r="BV343" s="21">
        <f t="shared" si="718"/>
        <v>24.783585365853654</v>
      </c>
      <c r="BW343" s="21"/>
      <c r="BX343" s="22">
        <f t="shared" si="719"/>
        <v>0</v>
      </c>
      <c r="BY343" s="21">
        <f t="shared" si="652"/>
        <v>0</v>
      </c>
      <c r="BZ343" s="22">
        <f t="shared" si="779"/>
        <v>0</v>
      </c>
      <c r="CA343" s="21">
        <f t="shared" si="653"/>
        <v>0</v>
      </c>
      <c r="CB343" s="21">
        <f t="shared" si="720"/>
        <v>0</v>
      </c>
      <c r="CC343" s="21">
        <f t="shared" si="721"/>
        <v>285.26495255212433</v>
      </c>
      <c r="CD343" s="21">
        <f t="shared" si="722"/>
        <v>15.013944871164451</v>
      </c>
      <c r="CE343" s="21"/>
      <c r="CF343" s="22">
        <f t="shared" si="723"/>
        <v>0</v>
      </c>
      <c r="CG343" s="21">
        <f t="shared" si="654"/>
        <v>0</v>
      </c>
      <c r="CH343" s="22">
        <f t="shared" si="780"/>
        <v>0</v>
      </c>
      <c r="CI343" s="21">
        <f t="shared" si="655"/>
        <v>0</v>
      </c>
      <c r="CJ343" s="21">
        <f t="shared" si="724"/>
        <v>0</v>
      </c>
      <c r="CK343" s="21">
        <f t="shared" si="725"/>
        <v>248.86184079464991</v>
      </c>
      <c r="CL343" s="21">
        <f t="shared" si="726"/>
        <v>13.09799162077106</v>
      </c>
      <c r="CM343" s="21"/>
      <c r="CN343" s="22">
        <f t="shared" si="727"/>
        <v>0</v>
      </c>
      <c r="CO343" s="21">
        <f t="shared" si="656"/>
        <v>0</v>
      </c>
      <c r="CP343" s="22">
        <f t="shared" si="781"/>
        <v>0</v>
      </c>
      <c r="CQ343" s="21">
        <f t="shared" si="657"/>
        <v>0</v>
      </c>
      <c r="CR343" s="21">
        <f t="shared" si="728"/>
        <v>0</v>
      </c>
      <c r="CS343" s="21">
        <f t="shared" si="729"/>
        <v>28.794817540322583</v>
      </c>
      <c r="CT343" s="21">
        <f t="shared" si="730"/>
        <v>86.38445262096775</v>
      </c>
      <c r="CU343" s="21"/>
      <c r="CV343" s="22">
        <f t="shared" si="731"/>
        <v>0</v>
      </c>
      <c r="CW343" s="21">
        <f t="shared" si="658"/>
        <v>0</v>
      </c>
      <c r="CX343" s="22">
        <f t="shared" si="782"/>
        <v>0</v>
      </c>
      <c r="CY343" s="21">
        <f t="shared" si="659"/>
        <v>0</v>
      </c>
      <c r="CZ343" s="21">
        <f t="shared" si="732"/>
        <v>0</v>
      </c>
      <c r="DA343" s="21">
        <f t="shared" si="733"/>
        <v>245.53452073170729</v>
      </c>
      <c r="DB343" s="21">
        <f t="shared" si="734"/>
        <v>12.922869512195131</v>
      </c>
      <c r="DC343" s="21"/>
      <c r="DD343" s="22">
        <f t="shared" si="735"/>
        <v>0</v>
      </c>
      <c r="DE343" s="21">
        <f t="shared" si="660"/>
        <v>0</v>
      </c>
      <c r="DF343" s="22">
        <f t="shared" si="783"/>
        <v>0</v>
      </c>
      <c r="DG343" s="21">
        <f t="shared" si="661"/>
        <v>0</v>
      </c>
      <c r="DH343" s="21">
        <f t="shared" si="736"/>
        <v>0</v>
      </c>
      <c r="DI343" s="21">
        <f t="shared" si="737"/>
        <v>214.14197926829266</v>
      </c>
      <c r="DJ343" s="21">
        <f t="shared" si="738"/>
        <v>11.270630487804887</v>
      </c>
      <c r="DK343" s="21"/>
      <c r="DL343" s="22">
        <f t="shared" si="739"/>
        <v>0</v>
      </c>
      <c r="DM343" s="21">
        <f t="shared" si="662"/>
        <v>0</v>
      </c>
      <c r="DN343" s="22">
        <f t="shared" si="784"/>
        <v>0</v>
      </c>
      <c r="DO343" s="21">
        <f t="shared" si="663"/>
        <v>0</v>
      </c>
      <c r="DP343" s="21">
        <f t="shared" si="740"/>
        <v>0</v>
      </c>
      <c r="DQ343" s="21">
        <f t="shared" si="741"/>
        <v>74.350756097560961</v>
      </c>
      <c r="DR343" s="21">
        <f t="shared" si="742"/>
        <v>24.783585365853654</v>
      </c>
      <c r="DS343" s="21"/>
      <c r="DT343" s="22">
        <f t="shared" si="743"/>
        <v>0</v>
      </c>
      <c r="DU343" s="21">
        <f t="shared" si="664"/>
        <v>0</v>
      </c>
      <c r="DV343" s="22">
        <f t="shared" si="785"/>
        <v>0</v>
      </c>
      <c r="DW343" s="21">
        <f t="shared" si="665"/>
        <v>0</v>
      </c>
      <c r="DX343" s="21">
        <f t="shared" si="744"/>
        <v>0</v>
      </c>
      <c r="DY343" s="21">
        <f t="shared" si="745"/>
        <v>1807.0479359844601</v>
      </c>
      <c r="DZ343" s="21">
        <f t="shared" si="746"/>
        <v>95.107786104445353</v>
      </c>
      <c r="EA343" s="21"/>
      <c r="EB343" s="22">
        <f t="shared" si="747"/>
        <v>0</v>
      </c>
      <c r="EC343" s="21">
        <f t="shared" si="666"/>
        <v>0</v>
      </c>
      <c r="ED343" s="22">
        <f t="shared" si="786"/>
        <v>0</v>
      </c>
      <c r="EE343" s="21">
        <f t="shared" si="667"/>
        <v>0</v>
      </c>
      <c r="EF343" s="21">
        <f t="shared" si="748"/>
        <v>0</v>
      </c>
      <c r="EG343" s="21">
        <f t="shared" si="749"/>
        <v>1635.0269956687646</v>
      </c>
      <c r="EH343" s="21">
        <f t="shared" si="750"/>
        <v>86.054052403619266</v>
      </c>
      <c r="EI343" s="21"/>
      <c r="EJ343" s="22">
        <f t="shared" si="751"/>
        <v>0</v>
      </c>
      <c r="EK343" s="21">
        <f t="shared" si="668"/>
        <v>0</v>
      </c>
      <c r="EL343" s="22">
        <f t="shared" si="787"/>
        <v>0</v>
      </c>
      <c r="EM343" s="21">
        <f t="shared" si="669"/>
        <v>0</v>
      </c>
      <c r="EN343" s="21">
        <f t="shared" si="752"/>
        <v>0</v>
      </c>
      <c r="EO343" s="21">
        <f t="shared" si="753"/>
        <v>134.54081172797009</v>
      </c>
      <c r="EP343" s="21">
        <f t="shared" si="754"/>
        <v>403.62243518391028</v>
      </c>
      <c r="EQ343" s="21"/>
      <c r="ER343" s="22">
        <f t="shared" si="755"/>
        <v>0</v>
      </c>
      <c r="ES343" s="21">
        <f t="shared" si="670"/>
        <v>0</v>
      </c>
      <c r="ET343" s="22">
        <f t="shared" si="788"/>
        <v>0</v>
      </c>
      <c r="EU343" s="21">
        <f t="shared" si="671"/>
        <v>0</v>
      </c>
      <c r="EV343" s="21">
        <f t="shared" si="756"/>
        <v>0</v>
      </c>
      <c r="EW343" s="21">
        <f t="shared" si="757"/>
        <v>648.38580000000002</v>
      </c>
      <c r="EX343" s="21">
        <f t="shared" si="758"/>
        <v>648.38580000000002</v>
      </c>
      <c r="EY343" s="21"/>
      <c r="EZ343" s="22">
        <f t="shared" si="759"/>
        <v>0</v>
      </c>
      <c r="FA343" s="21">
        <f t="shared" si="672"/>
        <v>0</v>
      </c>
      <c r="FB343" s="22">
        <f t="shared" si="789"/>
        <v>0</v>
      </c>
      <c r="FC343" s="21">
        <f t="shared" si="673"/>
        <v>0</v>
      </c>
      <c r="FD343" s="21">
        <f t="shared" si="760"/>
        <v>0</v>
      </c>
      <c r="FE343" s="21">
        <f t="shared" si="761"/>
        <v>145.161</v>
      </c>
      <c r="FF343" s="21">
        <f t="shared" si="762"/>
        <v>145.161</v>
      </c>
      <c r="FG343" s="21"/>
      <c r="FH343" s="22">
        <f t="shared" si="763"/>
        <v>0</v>
      </c>
      <c r="FI343" s="21">
        <f t="shared" si="674"/>
        <v>0</v>
      </c>
      <c r="FJ343" s="22">
        <f t="shared" si="790"/>
        <v>0</v>
      </c>
      <c r="FK343" s="21">
        <f t="shared" si="675"/>
        <v>0</v>
      </c>
      <c r="FL343" s="21">
        <f t="shared" si="764"/>
        <v>0</v>
      </c>
      <c r="FM343" s="21">
        <f t="shared" si="765"/>
        <v>70.161149999999992</v>
      </c>
      <c r="FN343" s="21">
        <f t="shared" si="766"/>
        <v>210.48344999999998</v>
      </c>
      <c r="FO343" s="21"/>
      <c r="FP343" s="21">
        <f t="shared" si="676"/>
        <v>0</v>
      </c>
      <c r="FQ343" s="21">
        <f t="shared" si="677"/>
        <v>0</v>
      </c>
      <c r="FR343" s="21">
        <f t="shared" si="767"/>
        <v>0</v>
      </c>
      <c r="FS343" s="21">
        <f t="shared" si="678"/>
        <v>7718.9743214634136</v>
      </c>
      <c r="FT343" s="21">
        <f t="shared" si="679"/>
        <v>4968.3256785365866</v>
      </c>
      <c r="FU343" s="21"/>
      <c r="FV343" s="20">
        <f t="shared" si="768"/>
        <v>0</v>
      </c>
      <c r="FW343" s="20">
        <f t="shared" si="769"/>
        <v>0</v>
      </c>
      <c r="FX343" s="20">
        <f t="shared" si="680"/>
        <v>0</v>
      </c>
      <c r="FY343" s="20">
        <f t="shared" si="681"/>
        <v>0</v>
      </c>
    </row>
    <row r="344" spans="2:181" x14ac:dyDescent="0.25">
      <c r="B344" s="20">
        <v>13.3</v>
      </c>
      <c r="C344" s="20">
        <f t="shared" si="682"/>
        <v>22.477</v>
      </c>
      <c r="D344" s="22">
        <f t="shared" si="683"/>
        <v>0</v>
      </c>
      <c r="E344" s="21">
        <f t="shared" si="634"/>
        <v>0</v>
      </c>
      <c r="F344" s="22">
        <f t="shared" si="770"/>
        <v>0</v>
      </c>
      <c r="G344" s="21">
        <f t="shared" si="635"/>
        <v>0</v>
      </c>
      <c r="H344" s="21">
        <f t="shared" si="684"/>
        <v>0</v>
      </c>
      <c r="I344" s="21">
        <f t="shared" si="685"/>
        <v>671.12769000000014</v>
      </c>
      <c r="J344" s="21">
        <f t="shared" si="686"/>
        <v>35.322510000000044</v>
      </c>
      <c r="K344" s="21"/>
      <c r="L344" s="22">
        <f t="shared" si="687"/>
        <v>0</v>
      </c>
      <c r="M344" s="21">
        <f t="shared" si="636"/>
        <v>0</v>
      </c>
      <c r="N344" s="22">
        <f t="shared" si="771"/>
        <v>0</v>
      </c>
      <c r="O344" s="21">
        <f t="shared" si="637"/>
        <v>0</v>
      </c>
      <c r="P344" s="21">
        <f t="shared" si="688"/>
        <v>0</v>
      </c>
      <c r="Q344" s="21">
        <f t="shared" si="689"/>
        <v>252.82207499999996</v>
      </c>
      <c r="R344" s="21">
        <f t="shared" si="690"/>
        <v>13.30642500000001</v>
      </c>
      <c r="S344" s="21"/>
      <c r="T344" s="22">
        <f t="shared" si="691"/>
        <v>0</v>
      </c>
      <c r="U344" s="21">
        <f t="shared" si="638"/>
        <v>0</v>
      </c>
      <c r="V344" s="22">
        <f t="shared" si="772"/>
        <v>0</v>
      </c>
      <c r="W344" s="21">
        <f t="shared" si="639"/>
        <v>0</v>
      </c>
      <c r="X344" s="21">
        <f t="shared" si="692"/>
        <v>0</v>
      </c>
      <c r="Y344" s="21">
        <f t="shared" si="693"/>
        <v>65.322450000000003</v>
      </c>
      <c r="Z344" s="21">
        <f t="shared" si="694"/>
        <v>195.96735000000001</v>
      </c>
      <c r="AA344" s="21"/>
      <c r="AB344" s="22">
        <f t="shared" si="695"/>
        <v>0</v>
      </c>
      <c r="AC344" s="21">
        <f t="shared" si="640"/>
        <v>0</v>
      </c>
      <c r="AD344" s="22">
        <f t="shared" si="773"/>
        <v>0</v>
      </c>
      <c r="AE344" s="21">
        <f t="shared" si="641"/>
        <v>0</v>
      </c>
      <c r="AF344" s="21">
        <f t="shared" si="696"/>
        <v>0</v>
      </c>
      <c r="AG344" s="21">
        <f t="shared" si="697"/>
        <v>59.757945000000007</v>
      </c>
      <c r="AH344" s="21">
        <f t="shared" si="698"/>
        <v>3.145155000000003</v>
      </c>
      <c r="AI344" s="21"/>
      <c r="AJ344" s="22">
        <f t="shared" si="699"/>
        <v>0</v>
      </c>
      <c r="AK344" s="21">
        <f t="shared" si="642"/>
        <v>0</v>
      </c>
      <c r="AL344" s="22">
        <f t="shared" si="774"/>
        <v>0</v>
      </c>
      <c r="AM344" s="21">
        <f t="shared" si="643"/>
        <v>0</v>
      </c>
      <c r="AN344" s="21">
        <f t="shared" si="700"/>
        <v>0</v>
      </c>
      <c r="AO344" s="21">
        <f t="shared" si="701"/>
        <v>128.70941999999999</v>
      </c>
      <c r="AP344" s="21">
        <f t="shared" si="702"/>
        <v>6.7741800000000056</v>
      </c>
      <c r="AQ344" s="21"/>
      <c r="AR344" s="22">
        <f t="shared" si="703"/>
        <v>0</v>
      </c>
      <c r="AS344" s="21">
        <f t="shared" si="644"/>
        <v>0</v>
      </c>
      <c r="AT344" s="22">
        <f t="shared" si="775"/>
        <v>0</v>
      </c>
      <c r="AU344" s="21">
        <f t="shared" si="645"/>
        <v>0</v>
      </c>
      <c r="AV344" s="21">
        <f t="shared" si="704"/>
        <v>0</v>
      </c>
      <c r="AW344" s="21">
        <f t="shared" si="705"/>
        <v>279.43492500000002</v>
      </c>
      <c r="AX344" s="21">
        <f t="shared" si="706"/>
        <v>93.144975000000017</v>
      </c>
      <c r="AY344" s="21"/>
      <c r="AZ344" s="22">
        <f t="shared" si="707"/>
        <v>0</v>
      </c>
      <c r="BA344" s="21">
        <f t="shared" si="646"/>
        <v>0</v>
      </c>
      <c r="BB344" s="22">
        <f t="shared" si="776"/>
        <v>0</v>
      </c>
      <c r="BC344" s="21">
        <f t="shared" si="647"/>
        <v>0</v>
      </c>
      <c r="BD344" s="21">
        <f t="shared" si="708"/>
        <v>0</v>
      </c>
      <c r="BE344" s="21">
        <f t="shared" si="709"/>
        <v>245.53452073170729</v>
      </c>
      <c r="BF344" s="21">
        <f t="shared" si="710"/>
        <v>12.922869512195131</v>
      </c>
      <c r="BG344" s="21"/>
      <c r="BH344" s="22">
        <f t="shared" si="711"/>
        <v>0</v>
      </c>
      <c r="BI344" s="21">
        <f t="shared" si="648"/>
        <v>0</v>
      </c>
      <c r="BJ344" s="22">
        <f t="shared" si="777"/>
        <v>0</v>
      </c>
      <c r="BK344" s="21">
        <f t="shared" si="649"/>
        <v>0</v>
      </c>
      <c r="BL344" s="21">
        <f t="shared" si="712"/>
        <v>0</v>
      </c>
      <c r="BM344" s="21">
        <f t="shared" si="713"/>
        <v>214.14197926829266</v>
      </c>
      <c r="BN344" s="21">
        <f t="shared" si="714"/>
        <v>11.270630487804887</v>
      </c>
      <c r="BO344" s="21"/>
      <c r="BP344" s="22">
        <f t="shared" si="715"/>
        <v>0</v>
      </c>
      <c r="BQ344" s="21">
        <f t="shared" si="650"/>
        <v>0</v>
      </c>
      <c r="BR344" s="22">
        <f t="shared" si="778"/>
        <v>0</v>
      </c>
      <c r="BS344" s="21">
        <f t="shared" si="651"/>
        <v>0</v>
      </c>
      <c r="BT344" s="21">
        <f t="shared" si="716"/>
        <v>0</v>
      </c>
      <c r="BU344" s="21">
        <f t="shared" si="717"/>
        <v>74.350756097560961</v>
      </c>
      <c r="BV344" s="21">
        <f t="shared" si="718"/>
        <v>24.783585365853654</v>
      </c>
      <c r="BW344" s="21"/>
      <c r="BX344" s="22">
        <f t="shared" si="719"/>
        <v>0</v>
      </c>
      <c r="BY344" s="21">
        <f t="shared" si="652"/>
        <v>0</v>
      </c>
      <c r="BZ344" s="22">
        <f t="shared" si="779"/>
        <v>0</v>
      </c>
      <c r="CA344" s="21">
        <f t="shared" si="653"/>
        <v>0</v>
      </c>
      <c r="CB344" s="21">
        <f t="shared" si="720"/>
        <v>0</v>
      </c>
      <c r="CC344" s="21">
        <f t="shared" si="721"/>
        <v>285.26495255212433</v>
      </c>
      <c r="CD344" s="21">
        <f t="shared" si="722"/>
        <v>15.013944871164451</v>
      </c>
      <c r="CE344" s="21"/>
      <c r="CF344" s="22">
        <f t="shared" si="723"/>
        <v>0</v>
      </c>
      <c r="CG344" s="21">
        <f t="shared" si="654"/>
        <v>0</v>
      </c>
      <c r="CH344" s="22">
        <f t="shared" si="780"/>
        <v>0</v>
      </c>
      <c r="CI344" s="21">
        <f t="shared" si="655"/>
        <v>0</v>
      </c>
      <c r="CJ344" s="21">
        <f t="shared" si="724"/>
        <v>0</v>
      </c>
      <c r="CK344" s="21">
        <f t="shared" si="725"/>
        <v>248.86184079464991</v>
      </c>
      <c r="CL344" s="21">
        <f t="shared" si="726"/>
        <v>13.09799162077106</v>
      </c>
      <c r="CM344" s="21"/>
      <c r="CN344" s="22">
        <f t="shared" si="727"/>
        <v>0</v>
      </c>
      <c r="CO344" s="21">
        <f t="shared" si="656"/>
        <v>0</v>
      </c>
      <c r="CP344" s="22">
        <f t="shared" si="781"/>
        <v>0</v>
      </c>
      <c r="CQ344" s="21">
        <f t="shared" si="657"/>
        <v>0</v>
      </c>
      <c r="CR344" s="21">
        <f t="shared" si="728"/>
        <v>0</v>
      </c>
      <c r="CS344" s="21">
        <f t="shared" si="729"/>
        <v>28.794817540322583</v>
      </c>
      <c r="CT344" s="21">
        <f t="shared" si="730"/>
        <v>86.38445262096775</v>
      </c>
      <c r="CU344" s="21"/>
      <c r="CV344" s="22">
        <f t="shared" si="731"/>
        <v>0</v>
      </c>
      <c r="CW344" s="21">
        <f t="shared" si="658"/>
        <v>0</v>
      </c>
      <c r="CX344" s="22">
        <f t="shared" si="782"/>
        <v>0</v>
      </c>
      <c r="CY344" s="21">
        <f t="shared" si="659"/>
        <v>0</v>
      </c>
      <c r="CZ344" s="21">
        <f t="shared" si="732"/>
        <v>0</v>
      </c>
      <c r="DA344" s="21">
        <f t="shared" si="733"/>
        <v>245.53452073170729</v>
      </c>
      <c r="DB344" s="21">
        <f t="shared" si="734"/>
        <v>12.922869512195131</v>
      </c>
      <c r="DC344" s="21"/>
      <c r="DD344" s="22">
        <f t="shared" si="735"/>
        <v>0</v>
      </c>
      <c r="DE344" s="21">
        <f t="shared" si="660"/>
        <v>0</v>
      </c>
      <c r="DF344" s="22">
        <f t="shared" si="783"/>
        <v>0</v>
      </c>
      <c r="DG344" s="21">
        <f t="shared" si="661"/>
        <v>0</v>
      </c>
      <c r="DH344" s="21">
        <f t="shared" si="736"/>
        <v>0</v>
      </c>
      <c r="DI344" s="21">
        <f t="shared" si="737"/>
        <v>214.14197926829266</v>
      </c>
      <c r="DJ344" s="21">
        <f t="shared" si="738"/>
        <v>11.270630487804887</v>
      </c>
      <c r="DK344" s="21"/>
      <c r="DL344" s="22">
        <f t="shared" si="739"/>
        <v>0</v>
      </c>
      <c r="DM344" s="21">
        <f t="shared" si="662"/>
        <v>0</v>
      </c>
      <c r="DN344" s="22">
        <f t="shared" si="784"/>
        <v>0</v>
      </c>
      <c r="DO344" s="21">
        <f t="shared" si="663"/>
        <v>0</v>
      </c>
      <c r="DP344" s="21">
        <f t="shared" si="740"/>
        <v>0</v>
      </c>
      <c r="DQ344" s="21">
        <f t="shared" si="741"/>
        <v>74.350756097560961</v>
      </c>
      <c r="DR344" s="21">
        <f t="shared" si="742"/>
        <v>24.783585365853654</v>
      </c>
      <c r="DS344" s="21"/>
      <c r="DT344" s="22">
        <f t="shared" si="743"/>
        <v>0</v>
      </c>
      <c r="DU344" s="21">
        <f t="shared" si="664"/>
        <v>0</v>
      </c>
      <c r="DV344" s="22">
        <f t="shared" si="785"/>
        <v>0</v>
      </c>
      <c r="DW344" s="21">
        <f t="shared" si="665"/>
        <v>0</v>
      </c>
      <c r="DX344" s="21">
        <f t="shared" si="744"/>
        <v>0</v>
      </c>
      <c r="DY344" s="21">
        <f t="shared" si="745"/>
        <v>1807.0479359844601</v>
      </c>
      <c r="DZ344" s="21">
        <f t="shared" si="746"/>
        <v>95.107786104445353</v>
      </c>
      <c r="EA344" s="21"/>
      <c r="EB344" s="22">
        <f t="shared" si="747"/>
        <v>0</v>
      </c>
      <c r="EC344" s="21">
        <f t="shared" si="666"/>
        <v>0</v>
      </c>
      <c r="ED344" s="22">
        <f t="shared" si="786"/>
        <v>0</v>
      </c>
      <c r="EE344" s="21">
        <f t="shared" si="667"/>
        <v>0</v>
      </c>
      <c r="EF344" s="21">
        <f t="shared" si="748"/>
        <v>0</v>
      </c>
      <c r="EG344" s="21">
        <f t="shared" si="749"/>
        <v>1635.0269956687646</v>
      </c>
      <c r="EH344" s="21">
        <f t="shared" si="750"/>
        <v>86.054052403619266</v>
      </c>
      <c r="EI344" s="21"/>
      <c r="EJ344" s="22">
        <f t="shared" si="751"/>
        <v>0</v>
      </c>
      <c r="EK344" s="21">
        <f t="shared" si="668"/>
        <v>0</v>
      </c>
      <c r="EL344" s="22">
        <f t="shared" si="787"/>
        <v>0</v>
      </c>
      <c r="EM344" s="21">
        <f t="shared" si="669"/>
        <v>0</v>
      </c>
      <c r="EN344" s="21">
        <f t="shared" si="752"/>
        <v>0</v>
      </c>
      <c r="EO344" s="21">
        <f t="shared" si="753"/>
        <v>134.54081172797009</v>
      </c>
      <c r="EP344" s="21">
        <f t="shared" si="754"/>
        <v>403.62243518391028</v>
      </c>
      <c r="EQ344" s="21"/>
      <c r="ER344" s="22">
        <f t="shared" si="755"/>
        <v>0</v>
      </c>
      <c r="ES344" s="21">
        <f t="shared" si="670"/>
        <v>0</v>
      </c>
      <c r="ET344" s="22">
        <f t="shared" si="788"/>
        <v>0</v>
      </c>
      <c r="EU344" s="21">
        <f t="shared" si="671"/>
        <v>0</v>
      </c>
      <c r="EV344" s="21">
        <f t="shared" si="756"/>
        <v>0</v>
      </c>
      <c r="EW344" s="21">
        <f t="shared" si="757"/>
        <v>648.38580000000002</v>
      </c>
      <c r="EX344" s="21">
        <f t="shared" si="758"/>
        <v>648.38580000000002</v>
      </c>
      <c r="EY344" s="21"/>
      <c r="EZ344" s="22">
        <f t="shared" si="759"/>
        <v>0</v>
      </c>
      <c r="FA344" s="21">
        <f t="shared" si="672"/>
        <v>0</v>
      </c>
      <c r="FB344" s="22">
        <f t="shared" si="789"/>
        <v>0</v>
      </c>
      <c r="FC344" s="21">
        <f t="shared" si="673"/>
        <v>0</v>
      </c>
      <c r="FD344" s="21">
        <f t="shared" si="760"/>
        <v>0</v>
      </c>
      <c r="FE344" s="21">
        <f t="shared" si="761"/>
        <v>145.161</v>
      </c>
      <c r="FF344" s="21">
        <f t="shared" si="762"/>
        <v>145.161</v>
      </c>
      <c r="FG344" s="21"/>
      <c r="FH344" s="22">
        <f t="shared" si="763"/>
        <v>0</v>
      </c>
      <c r="FI344" s="21">
        <f t="shared" si="674"/>
        <v>0</v>
      </c>
      <c r="FJ344" s="22">
        <f t="shared" si="790"/>
        <v>0</v>
      </c>
      <c r="FK344" s="21">
        <f t="shared" si="675"/>
        <v>0</v>
      </c>
      <c r="FL344" s="21">
        <f t="shared" si="764"/>
        <v>0</v>
      </c>
      <c r="FM344" s="21">
        <f t="shared" si="765"/>
        <v>70.161149999999992</v>
      </c>
      <c r="FN344" s="21">
        <f t="shared" si="766"/>
        <v>210.48344999999998</v>
      </c>
      <c r="FO344" s="21"/>
      <c r="FP344" s="21">
        <f t="shared" si="676"/>
        <v>0</v>
      </c>
      <c r="FQ344" s="21">
        <f t="shared" si="677"/>
        <v>0</v>
      </c>
      <c r="FR344" s="21">
        <f t="shared" si="767"/>
        <v>0</v>
      </c>
      <c r="FS344" s="21">
        <f t="shared" si="678"/>
        <v>7718.9743214634136</v>
      </c>
      <c r="FT344" s="21">
        <f t="shared" si="679"/>
        <v>4968.3256785365866</v>
      </c>
      <c r="FU344" s="21"/>
      <c r="FV344" s="20">
        <f t="shared" si="768"/>
        <v>0</v>
      </c>
      <c r="FW344" s="20">
        <f t="shared" si="769"/>
        <v>0</v>
      </c>
      <c r="FX344" s="20">
        <f t="shared" si="680"/>
        <v>0</v>
      </c>
      <c r="FY344" s="20">
        <f t="shared" si="681"/>
        <v>0</v>
      </c>
    </row>
    <row r="345" spans="2:181" x14ac:dyDescent="0.25">
      <c r="B345" s="20">
        <v>13.35</v>
      </c>
      <c r="C345" s="20">
        <f t="shared" si="682"/>
        <v>22.561499999999999</v>
      </c>
      <c r="D345" s="22">
        <f t="shared" si="683"/>
        <v>0</v>
      </c>
      <c r="E345" s="21">
        <f t="shared" si="634"/>
        <v>0</v>
      </c>
      <c r="F345" s="22">
        <f t="shared" si="770"/>
        <v>0</v>
      </c>
      <c r="G345" s="21">
        <f t="shared" si="635"/>
        <v>0</v>
      </c>
      <c r="H345" s="21">
        <f t="shared" si="684"/>
        <v>0</v>
      </c>
      <c r="I345" s="21">
        <f t="shared" si="685"/>
        <v>671.12769000000014</v>
      </c>
      <c r="J345" s="21">
        <f t="shared" si="686"/>
        <v>35.322510000000044</v>
      </c>
      <c r="K345" s="21"/>
      <c r="L345" s="22">
        <f t="shared" si="687"/>
        <v>0</v>
      </c>
      <c r="M345" s="21">
        <f t="shared" si="636"/>
        <v>0</v>
      </c>
      <c r="N345" s="22">
        <f t="shared" si="771"/>
        <v>0</v>
      </c>
      <c r="O345" s="21">
        <f t="shared" si="637"/>
        <v>0</v>
      </c>
      <c r="P345" s="21">
        <f t="shared" si="688"/>
        <v>0</v>
      </c>
      <c r="Q345" s="21">
        <f t="shared" si="689"/>
        <v>252.82207499999996</v>
      </c>
      <c r="R345" s="21">
        <f t="shared" si="690"/>
        <v>13.30642500000001</v>
      </c>
      <c r="S345" s="21"/>
      <c r="T345" s="22">
        <f t="shared" si="691"/>
        <v>0</v>
      </c>
      <c r="U345" s="21">
        <f t="shared" si="638"/>
        <v>0</v>
      </c>
      <c r="V345" s="22">
        <f t="shared" si="772"/>
        <v>0</v>
      </c>
      <c r="W345" s="21">
        <f t="shared" si="639"/>
        <v>0</v>
      </c>
      <c r="X345" s="21">
        <f t="shared" si="692"/>
        <v>0</v>
      </c>
      <c r="Y345" s="21">
        <f t="shared" si="693"/>
        <v>65.322450000000003</v>
      </c>
      <c r="Z345" s="21">
        <f t="shared" si="694"/>
        <v>195.96735000000001</v>
      </c>
      <c r="AA345" s="21"/>
      <c r="AB345" s="22">
        <f t="shared" si="695"/>
        <v>0</v>
      </c>
      <c r="AC345" s="21">
        <f t="shared" si="640"/>
        <v>0</v>
      </c>
      <c r="AD345" s="22">
        <f t="shared" si="773"/>
        <v>0</v>
      </c>
      <c r="AE345" s="21">
        <f t="shared" si="641"/>
        <v>0</v>
      </c>
      <c r="AF345" s="21">
        <f t="shared" si="696"/>
        <v>0</v>
      </c>
      <c r="AG345" s="21">
        <f t="shared" si="697"/>
        <v>59.757945000000007</v>
      </c>
      <c r="AH345" s="21">
        <f t="shared" si="698"/>
        <v>3.145155000000003</v>
      </c>
      <c r="AI345" s="21"/>
      <c r="AJ345" s="22">
        <f t="shared" si="699"/>
        <v>0</v>
      </c>
      <c r="AK345" s="21">
        <f t="shared" si="642"/>
        <v>0</v>
      </c>
      <c r="AL345" s="22">
        <f t="shared" si="774"/>
        <v>0</v>
      </c>
      <c r="AM345" s="21">
        <f t="shared" si="643"/>
        <v>0</v>
      </c>
      <c r="AN345" s="21">
        <f t="shared" si="700"/>
        <v>0</v>
      </c>
      <c r="AO345" s="21">
        <f t="shared" si="701"/>
        <v>128.70941999999999</v>
      </c>
      <c r="AP345" s="21">
        <f t="shared" si="702"/>
        <v>6.7741800000000056</v>
      </c>
      <c r="AQ345" s="21"/>
      <c r="AR345" s="22">
        <f t="shared" si="703"/>
        <v>0</v>
      </c>
      <c r="AS345" s="21">
        <f t="shared" si="644"/>
        <v>0</v>
      </c>
      <c r="AT345" s="22">
        <f t="shared" si="775"/>
        <v>0</v>
      </c>
      <c r="AU345" s="21">
        <f t="shared" si="645"/>
        <v>0</v>
      </c>
      <c r="AV345" s="21">
        <f t="shared" si="704"/>
        <v>0</v>
      </c>
      <c r="AW345" s="21">
        <f t="shared" si="705"/>
        <v>279.43492500000002</v>
      </c>
      <c r="AX345" s="21">
        <f t="shared" si="706"/>
        <v>93.144975000000017</v>
      </c>
      <c r="AY345" s="21"/>
      <c r="AZ345" s="22">
        <f t="shared" si="707"/>
        <v>0</v>
      </c>
      <c r="BA345" s="21">
        <f t="shared" si="646"/>
        <v>0</v>
      </c>
      <c r="BB345" s="22">
        <f t="shared" si="776"/>
        <v>0</v>
      </c>
      <c r="BC345" s="21">
        <f t="shared" si="647"/>
        <v>0</v>
      </c>
      <c r="BD345" s="21">
        <f t="shared" si="708"/>
        <v>0</v>
      </c>
      <c r="BE345" s="21">
        <f t="shared" si="709"/>
        <v>245.53452073170729</v>
      </c>
      <c r="BF345" s="21">
        <f t="shared" si="710"/>
        <v>12.922869512195131</v>
      </c>
      <c r="BG345" s="21"/>
      <c r="BH345" s="22">
        <f t="shared" si="711"/>
        <v>0</v>
      </c>
      <c r="BI345" s="21">
        <f t="shared" si="648"/>
        <v>0</v>
      </c>
      <c r="BJ345" s="22">
        <f t="shared" si="777"/>
        <v>0</v>
      </c>
      <c r="BK345" s="21">
        <f t="shared" si="649"/>
        <v>0</v>
      </c>
      <c r="BL345" s="21">
        <f t="shared" si="712"/>
        <v>0</v>
      </c>
      <c r="BM345" s="21">
        <f t="shared" si="713"/>
        <v>214.14197926829266</v>
      </c>
      <c r="BN345" s="21">
        <f t="shared" si="714"/>
        <v>11.270630487804887</v>
      </c>
      <c r="BO345" s="21"/>
      <c r="BP345" s="22">
        <f t="shared" si="715"/>
        <v>0</v>
      </c>
      <c r="BQ345" s="21">
        <f t="shared" si="650"/>
        <v>0</v>
      </c>
      <c r="BR345" s="22">
        <f t="shared" si="778"/>
        <v>0</v>
      </c>
      <c r="BS345" s="21">
        <f t="shared" si="651"/>
        <v>0</v>
      </c>
      <c r="BT345" s="21">
        <f t="shared" si="716"/>
        <v>0</v>
      </c>
      <c r="BU345" s="21">
        <f t="shared" si="717"/>
        <v>74.350756097560961</v>
      </c>
      <c r="BV345" s="21">
        <f t="shared" si="718"/>
        <v>24.783585365853654</v>
      </c>
      <c r="BW345" s="21"/>
      <c r="BX345" s="22">
        <f t="shared" si="719"/>
        <v>0</v>
      </c>
      <c r="BY345" s="21">
        <f t="shared" si="652"/>
        <v>0</v>
      </c>
      <c r="BZ345" s="22">
        <f t="shared" si="779"/>
        <v>0</v>
      </c>
      <c r="CA345" s="21">
        <f t="shared" si="653"/>
        <v>0</v>
      </c>
      <c r="CB345" s="21">
        <f t="shared" si="720"/>
        <v>0</v>
      </c>
      <c r="CC345" s="21">
        <f t="shared" si="721"/>
        <v>285.26495255212433</v>
      </c>
      <c r="CD345" s="21">
        <f t="shared" si="722"/>
        <v>15.013944871164451</v>
      </c>
      <c r="CE345" s="21"/>
      <c r="CF345" s="22">
        <f t="shared" si="723"/>
        <v>0</v>
      </c>
      <c r="CG345" s="21">
        <f t="shared" si="654"/>
        <v>0</v>
      </c>
      <c r="CH345" s="22">
        <f t="shared" si="780"/>
        <v>0</v>
      </c>
      <c r="CI345" s="21">
        <f t="shared" si="655"/>
        <v>0</v>
      </c>
      <c r="CJ345" s="21">
        <f t="shared" si="724"/>
        <v>0</v>
      </c>
      <c r="CK345" s="21">
        <f t="shared" si="725"/>
        <v>248.86184079464991</v>
      </c>
      <c r="CL345" s="21">
        <f t="shared" si="726"/>
        <v>13.09799162077106</v>
      </c>
      <c r="CM345" s="21"/>
      <c r="CN345" s="22">
        <f t="shared" si="727"/>
        <v>0</v>
      </c>
      <c r="CO345" s="21">
        <f t="shared" si="656"/>
        <v>0</v>
      </c>
      <c r="CP345" s="22">
        <f t="shared" si="781"/>
        <v>0</v>
      </c>
      <c r="CQ345" s="21">
        <f t="shared" si="657"/>
        <v>0</v>
      </c>
      <c r="CR345" s="21">
        <f t="shared" si="728"/>
        <v>0</v>
      </c>
      <c r="CS345" s="21">
        <f t="shared" si="729"/>
        <v>28.794817540322583</v>
      </c>
      <c r="CT345" s="21">
        <f t="shared" si="730"/>
        <v>86.38445262096775</v>
      </c>
      <c r="CU345" s="21"/>
      <c r="CV345" s="22">
        <f t="shared" si="731"/>
        <v>0</v>
      </c>
      <c r="CW345" s="21">
        <f t="shared" si="658"/>
        <v>0</v>
      </c>
      <c r="CX345" s="22">
        <f t="shared" si="782"/>
        <v>0</v>
      </c>
      <c r="CY345" s="21">
        <f t="shared" si="659"/>
        <v>0</v>
      </c>
      <c r="CZ345" s="21">
        <f t="shared" si="732"/>
        <v>0</v>
      </c>
      <c r="DA345" s="21">
        <f t="shared" si="733"/>
        <v>245.53452073170729</v>
      </c>
      <c r="DB345" s="21">
        <f t="shared" si="734"/>
        <v>12.922869512195131</v>
      </c>
      <c r="DC345" s="21"/>
      <c r="DD345" s="22">
        <f t="shared" si="735"/>
        <v>0</v>
      </c>
      <c r="DE345" s="21">
        <f t="shared" si="660"/>
        <v>0</v>
      </c>
      <c r="DF345" s="22">
        <f t="shared" si="783"/>
        <v>0</v>
      </c>
      <c r="DG345" s="21">
        <f t="shared" si="661"/>
        <v>0</v>
      </c>
      <c r="DH345" s="21">
        <f t="shared" si="736"/>
        <v>0</v>
      </c>
      <c r="DI345" s="21">
        <f t="shared" si="737"/>
        <v>214.14197926829266</v>
      </c>
      <c r="DJ345" s="21">
        <f t="shared" si="738"/>
        <v>11.270630487804887</v>
      </c>
      <c r="DK345" s="21"/>
      <c r="DL345" s="22">
        <f t="shared" si="739"/>
        <v>0</v>
      </c>
      <c r="DM345" s="21">
        <f t="shared" si="662"/>
        <v>0</v>
      </c>
      <c r="DN345" s="22">
        <f t="shared" si="784"/>
        <v>0</v>
      </c>
      <c r="DO345" s="21">
        <f t="shared" si="663"/>
        <v>0</v>
      </c>
      <c r="DP345" s="21">
        <f t="shared" si="740"/>
        <v>0</v>
      </c>
      <c r="DQ345" s="21">
        <f t="shared" si="741"/>
        <v>74.350756097560961</v>
      </c>
      <c r="DR345" s="21">
        <f t="shared" si="742"/>
        <v>24.783585365853654</v>
      </c>
      <c r="DS345" s="21"/>
      <c r="DT345" s="22">
        <f t="shared" si="743"/>
        <v>0</v>
      </c>
      <c r="DU345" s="21">
        <f t="shared" si="664"/>
        <v>0</v>
      </c>
      <c r="DV345" s="22">
        <f t="shared" si="785"/>
        <v>0</v>
      </c>
      <c r="DW345" s="21">
        <f t="shared" si="665"/>
        <v>0</v>
      </c>
      <c r="DX345" s="21">
        <f t="shared" si="744"/>
        <v>0</v>
      </c>
      <c r="DY345" s="21">
        <f t="shared" si="745"/>
        <v>1807.0479359844601</v>
      </c>
      <c r="DZ345" s="21">
        <f t="shared" si="746"/>
        <v>95.107786104445353</v>
      </c>
      <c r="EA345" s="21"/>
      <c r="EB345" s="22">
        <f t="shared" si="747"/>
        <v>0</v>
      </c>
      <c r="EC345" s="21">
        <f t="shared" si="666"/>
        <v>0</v>
      </c>
      <c r="ED345" s="22">
        <f t="shared" si="786"/>
        <v>0</v>
      </c>
      <c r="EE345" s="21">
        <f t="shared" si="667"/>
        <v>0</v>
      </c>
      <c r="EF345" s="21">
        <f t="shared" si="748"/>
        <v>0</v>
      </c>
      <c r="EG345" s="21">
        <f t="shared" si="749"/>
        <v>1635.0269956687646</v>
      </c>
      <c r="EH345" s="21">
        <f t="shared" si="750"/>
        <v>86.054052403619266</v>
      </c>
      <c r="EI345" s="21"/>
      <c r="EJ345" s="22">
        <f t="shared" si="751"/>
        <v>0</v>
      </c>
      <c r="EK345" s="21">
        <f t="shared" si="668"/>
        <v>0</v>
      </c>
      <c r="EL345" s="22">
        <f t="shared" si="787"/>
        <v>0</v>
      </c>
      <c r="EM345" s="21">
        <f t="shared" si="669"/>
        <v>0</v>
      </c>
      <c r="EN345" s="21">
        <f t="shared" si="752"/>
        <v>0</v>
      </c>
      <c r="EO345" s="21">
        <f t="shared" si="753"/>
        <v>134.54081172797009</v>
      </c>
      <c r="EP345" s="21">
        <f t="shared" si="754"/>
        <v>403.62243518391028</v>
      </c>
      <c r="EQ345" s="21"/>
      <c r="ER345" s="22">
        <f t="shared" si="755"/>
        <v>0</v>
      </c>
      <c r="ES345" s="21">
        <f t="shared" si="670"/>
        <v>0</v>
      </c>
      <c r="ET345" s="22">
        <f t="shared" si="788"/>
        <v>0</v>
      </c>
      <c r="EU345" s="21">
        <f t="shared" si="671"/>
        <v>0</v>
      </c>
      <c r="EV345" s="21">
        <f t="shared" si="756"/>
        <v>0</v>
      </c>
      <c r="EW345" s="21">
        <f t="shared" si="757"/>
        <v>648.38580000000002</v>
      </c>
      <c r="EX345" s="21">
        <f t="shared" si="758"/>
        <v>648.38580000000002</v>
      </c>
      <c r="EY345" s="21"/>
      <c r="EZ345" s="22">
        <f t="shared" si="759"/>
        <v>0</v>
      </c>
      <c r="FA345" s="21">
        <f t="shared" si="672"/>
        <v>0</v>
      </c>
      <c r="FB345" s="22">
        <f t="shared" si="789"/>
        <v>0</v>
      </c>
      <c r="FC345" s="21">
        <f t="shared" si="673"/>
        <v>0</v>
      </c>
      <c r="FD345" s="21">
        <f t="shared" si="760"/>
        <v>0</v>
      </c>
      <c r="FE345" s="21">
        <f t="shared" si="761"/>
        <v>145.161</v>
      </c>
      <c r="FF345" s="21">
        <f t="shared" si="762"/>
        <v>145.161</v>
      </c>
      <c r="FG345" s="21"/>
      <c r="FH345" s="22">
        <f t="shared" si="763"/>
        <v>0</v>
      </c>
      <c r="FI345" s="21">
        <f t="shared" si="674"/>
        <v>0</v>
      </c>
      <c r="FJ345" s="22">
        <f t="shared" si="790"/>
        <v>0</v>
      </c>
      <c r="FK345" s="21">
        <f t="shared" si="675"/>
        <v>0</v>
      </c>
      <c r="FL345" s="21">
        <f t="shared" si="764"/>
        <v>0</v>
      </c>
      <c r="FM345" s="21">
        <f t="shared" si="765"/>
        <v>70.161149999999992</v>
      </c>
      <c r="FN345" s="21">
        <f t="shared" si="766"/>
        <v>210.48344999999998</v>
      </c>
      <c r="FO345" s="21"/>
      <c r="FP345" s="21">
        <f t="shared" si="676"/>
        <v>0</v>
      </c>
      <c r="FQ345" s="21">
        <f t="shared" si="677"/>
        <v>0</v>
      </c>
      <c r="FR345" s="21">
        <f t="shared" si="767"/>
        <v>0</v>
      </c>
      <c r="FS345" s="21">
        <f t="shared" si="678"/>
        <v>7718.9743214634136</v>
      </c>
      <c r="FT345" s="21">
        <f t="shared" si="679"/>
        <v>4968.3256785365866</v>
      </c>
      <c r="FU345" s="21"/>
      <c r="FV345" s="20">
        <f t="shared" si="768"/>
        <v>0</v>
      </c>
      <c r="FW345" s="20">
        <f t="shared" si="769"/>
        <v>0</v>
      </c>
      <c r="FX345" s="20">
        <f t="shared" si="680"/>
        <v>0</v>
      </c>
      <c r="FY345" s="20">
        <f t="shared" si="681"/>
        <v>0</v>
      </c>
    </row>
    <row r="346" spans="2:181" x14ac:dyDescent="0.25">
      <c r="B346" s="20">
        <v>13.4</v>
      </c>
      <c r="C346" s="20">
        <f t="shared" si="682"/>
        <v>22.646000000000001</v>
      </c>
      <c r="D346" s="22">
        <f t="shared" si="683"/>
        <v>0</v>
      </c>
      <c r="E346" s="21">
        <f t="shared" si="634"/>
        <v>0</v>
      </c>
      <c r="F346" s="22">
        <f t="shared" si="770"/>
        <v>0</v>
      </c>
      <c r="G346" s="21">
        <f t="shared" si="635"/>
        <v>0</v>
      </c>
      <c r="H346" s="21">
        <f t="shared" si="684"/>
        <v>0</v>
      </c>
      <c r="I346" s="21">
        <f t="shared" si="685"/>
        <v>671.12769000000014</v>
      </c>
      <c r="J346" s="21">
        <f t="shared" si="686"/>
        <v>35.322510000000044</v>
      </c>
      <c r="K346" s="21"/>
      <c r="L346" s="22">
        <f t="shared" si="687"/>
        <v>0</v>
      </c>
      <c r="M346" s="21">
        <f t="shared" si="636"/>
        <v>0</v>
      </c>
      <c r="N346" s="22">
        <f t="shared" si="771"/>
        <v>0</v>
      </c>
      <c r="O346" s="21">
        <f t="shared" si="637"/>
        <v>0</v>
      </c>
      <c r="P346" s="21">
        <f t="shared" si="688"/>
        <v>0</v>
      </c>
      <c r="Q346" s="21">
        <f t="shared" si="689"/>
        <v>252.82207499999996</v>
      </c>
      <c r="R346" s="21">
        <f t="shared" si="690"/>
        <v>13.30642500000001</v>
      </c>
      <c r="S346" s="21"/>
      <c r="T346" s="22">
        <f t="shared" si="691"/>
        <v>0</v>
      </c>
      <c r="U346" s="21">
        <f t="shared" si="638"/>
        <v>0</v>
      </c>
      <c r="V346" s="22">
        <f t="shared" si="772"/>
        <v>0</v>
      </c>
      <c r="W346" s="21">
        <f t="shared" si="639"/>
        <v>0</v>
      </c>
      <c r="X346" s="21">
        <f t="shared" si="692"/>
        <v>0</v>
      </c>
      <c r="Y346" s="21">
        <f t="shared" si="693"/>
        <v>65.322450000000003</v>
      </c>
      <c r="Z346" s="21">
        <f t="shared" si="694"/>
        <v>195.96735000000001</v>
      </c>
      <c r="AA346" s="21"/>
      <c r="AB346" s="22">
        <f t="shared" si="695"/>
        <v>0</v>
      </c>
      <c r="AC346" s="21">
        <f t="shared" si="640"/>
        <v>0</v>
      </c>
      <c r="AD346" s="22">
        <f t="shared" si="773"/>
        <v>0</v>
      </c>
      <c r="AE346" s="21">
        <f t="shared" si="641"/>
        <v>0</v>
      </c>
      <c r="AF346" s="21">
        <f t="shared" si="696"/>
        <v>0</v>
      </c>
      <c r="AG346" s="21">
        <f t="shared" si="697"/>
        <v>59.757945000000007</v>
      </c>
      <c r="AH346" s="21">
        <f t="shared" si="698"/>
        <v>3.145155000000003</v>
      </c>
      <c r="AI346" s="21"/>
      <c r="AJ346" s="22">
        <f t="shared" si="699"/>
        <v>0</v>
      </c>
      <c r="AK346" s="21">
        <f t="shared" si="642"/>
        <v>0</v>
      </c>
      <c r="AL346" s="22">
        <f t="shared" si="774"/>
        <v>0</v>
      </c>
      <c r="AM346" s="21">
        <f t="shared" si="643"/>
        <v>0</v>
      </c>
      <c r="AN346" s="21">
        <f t="shared" si="700"/>
        <v>0</v>
      </c>
      <c r="AO346" s="21">
        <f t="shared" si="701"/>
        <v>128.70941999999999</v>
      </c>
      <c r="AP346" s="21">
        <f t="shared" si="702"/>
        <v>6.7741800000000056</v>
      </c>
      <c r="AQ346" s="21"/>
      <c r="AR346" s="22">
        <f t="shared" si="703"/>
        <v>0</v>
      </c>
      <c r="AS346" s="21">
        <f t="shared" si="644"/>
        <v>0</v>
      </c>
      <c r="AT346" s="22">
        <f t="shared" si="775"/>
        <v>0</v>
      </c>
      <c r="AU346" s="21">
        <f t="shared" si="645"/>
        <v>0</v>
      </c>
      <c r="AV346" s="21">
        <f t="shared" si="704"/>
        <v>0</v>
      </c>
      <c r="AW346" s="21">
        <f t="shared" si="705"/>
        <v>279.43492500000002</v>
      </c>
      <c r="AX346" s="21">
        <f t="shared" si="706"/>
        <v>93.144975000000017</v>
      </c>
      <c r="AY346" s="21"/>
      <c r="AZ346" s="22">
        <f t="shared" si="707"/>
        <v>0</v>
      </c>
      <c r="BA346" s="21">
        <f t="shared" si="646"/>
        <v>0</v>
      </c>
      <c r="BB346" s="22">
        <f t="shared" si="776"/>
        <v>0</v>
      </c>
      <c r="BC346" s="21">
        <f t="shared" si="647"/>
        <v>0</v>
      </c>
      <c r="BD346" s="21">
        <f t="shared" si="708"/>
        <v>0</v>
      </c>
      <c r="BE346" s="21">
        <f t="shared" si="709"/>
        <v>245.53452073170729</v>
      </c>
      <c r="BF346" s="21">
        <f t="shared" si="710"/>
        <v>12.922869512195131</v>
      </c>
      <c r="BG346" s="21"/>
      <c r="BH346" s="22">
        <f t="shared" si="711"/>
        <v>0</v>
      </c>
      <c r="BI346" s="21">
        <f t="shared" si="648"/>
        <v>0</v>
      </c>
      <c r="BJ346" s="22">
        <f t="shared" si="777"/>
        <v>0</v>
      </c>
      <c r="BK346" s="21">
        <f t="shared" si="649"/>
        <v>0</v>
      </c>
      <c r="BL346" s="21">
        <f t="shared" si="712"/>
        <v>0</v>
      </c>
      <c r="BM346" s="21">
        <f t="shared" si="713"/>
        <v>214.14197926829266</v>
      </c>
      <c r="BN346" s="21">
        <f t="shared" si="714"/>
        <v>11.270630487804887</v>
      </c>
      <c r="BO346" s="21"/>
      <c r="BP346" s="22">
        <f t="shared" si="715"/>
        <v>0</v>
      </c>
      <c r="BQ346" s="21">
        <f t="shared" si="650"/>
        <v>0</v>
      </c>
      <c r="BR346" s="22">
        <f t="shared" si="778"/>
        <v>0</v>
      </c>
      <c r="BS346" s="21">
        <f t="shared" si="651"/>
        <v>0</v>
      </c>
      <c r="BT346" s="21">
        <f t="shared" si="716"/>
        <v>0</v>
      </c>
      <c r="BU346" s="21">
        <f t="shared" si="717"/>
        <v>74.350756097560961</v>
      </c>
      <c r="BV346" s="21">
        <f t="shared" si="718"/>
        <v>24.783585365853654</v>
      </c>
      <c r="BW346" s="21"/>
      <c r="BX346" s="22">
        <f t="shared" si="719"/>
        <v>0</v>
      </c>
      <c r="BY346" s="21">
        <f t="shared" si="652"/>
        <v>0</v>
      </c>
      <c r="BZ346" s="22">
        <f t="shared" si="779"/>
        <v>0</v>
      </c>
      <c r="CA346" s="21">
        <f t="shared" si="653"/>
        <v>0</v>
      </c>
      <c r="CB346" s="21">
        <f t="shared" si="720"/>
        <v>0</v>
      </c>
      <c r="CC346" s="21">
        <f t="shared" si="721"/>
        <v>285.26495255212433</v>
      </c>
      <c r="CD346" s="21">
        <f t="shared" si="722"/>
        <v>15.013944871164451</v>
      </c>
      <c r="CE346" s="21"/>
      <c r="CF346" s="22">
        <f t="shared" si="723"/>
        <v>0</v>
      </c>
      <c r="CG346" s="21">
        <f t="shared" si="654"/>
        <v>0</v>
      </c>
      <c r="CH346" s="22">
        <f t="shared" si="780"/>
        <v>0</v>
      </c>
      <c r="CI346" s="21">
        <f t="shared" si="655"/>
        <v>0</v>
      </c>
      <c r="CJ346" s="21">
        <f t="shared" si="724"/>
        <v>0</v>
      </c>
      <c r="CK346" s="21">
        <f t="shared" si="725"/>
        <v>248.86184079464991</v>
      </c>
      <c r="CL346" s="21">
        <f t="shared" si="726"/>
        <v>13.09799162077106</v>
      </c>
      <c r="CM346" s="21"/>
      <c r="CN346" s="22">
        <f t="shared" si="727"/>
        <v>0</v>
      </c>
      <c r="CO346" s="21">
        <f t="shared" si="656"/>
        <v>0</v>
      </c>
      <c r="CP346" s="22">
        <f t="shared" si="781"/>
        <v>0</v>
      </c>
      <c r="CQ346" s="21">
        <f t="shared" si="657"/>
        <v>0</v>
      </c>
      <c r="CR346" s="21">
        <f t="shared" si="728"/>
        <v>0</v>
      </c>
      <c r="CS346" s="21">
        <f t="shared" si="729"/>
        <v>28.794817540322583</v>
      </c>
      <c r="CT346" s="21">
        <f t="shared" si="730"/>
        <v>86.38445262096775</v>
      </c>
      <c r="CU346" s="21"/>
      <c r="CV346" s="22">
        <f t="shared" si="731"/>
        <v>0</v>
      </c>
      <c r="CW346" s="21">
        <f t="shared" si="658"/>
        <v>0</v>
      </c>
      <c r="CX346" s="22">
        <f t="shared" si="782"/>
        <v>0</v>
      </c>
      <c r="CY346" s="21">
        <f t="shared" si="659"/>
        <v>0</v>
      </c>
      <c r="CZ346" s="21">
        <f t="shared" si="732"/>
        <v>0</v>
      </c>
      <c r="DA346" s="21">
        <f t="shared" si="733"/>
        <v>245.53452073170729</v>
      </c>
      <c r="DB346" s="21">
        <f t="shared" si="734"/>
        <v>12.922869512195131</v>
      </c>
      <c r="DC346" s="21"/>
      <c r="DD346" s="22">
        <f t="shared" si="735"/>
        <v>0</v>
      </c>
      <c r="DE346" s="21">
        <f t="shared" si="660"/>
        <v>0</v>
      </c>
      <c r="DF346" s="22">
        <f t="shared" si="783"/>
        <v>0</v>
      </c>
      <c r="DG346" s="21">
        <f t="shared" si="661"/>
        <v>0</v>
      </c>
      <c r="DH346" s="21">
        <f t="shared" si="736"/>
        <v>0</v>
      </c>
      <c r="DI346" s="21">
        <f t="shared" si="737"/>
        <v>214.14197926829266</v>
      </c>
      <c r="DJ346" s="21">
        <f t="shared" si="738"/>
        <v>11.270630487804887</v>
      </c>
      <c r="DK346" s="21"/>
      <c r="DL346" s="22">
        <f t="shared" si="739"/>
        <v>0</v>
      </c>
      <c r="DM346" s="21">
        <f t="shared" si="662"/>
        <v>0</v>
      </c>
      <c r="DN346" s="22">
        <f t="shared" si="784"/>
        <v>0</v>
      </c>
      <c r="DO346" s="21">
        <f t="shared" si="663"/>
        <v>0</v>
      </c>
      <c r="DP346" s="21">
        <f t="shared" si="740"/>
        <v>0</v>
      </c>
      <c r="DQ346" s="21">
        <f t="shared" si="741"/>
        <v>74.350756097560961</v>
      </c>
      <c r="DR346" s="21">
        <f t="shared" si="742"/>
        <v>24.783585365853654</v>
      </c>
      <c r="DS346" s="21"/>
      <c r="DT346" s="22">
        <f t="shared" si="743"/>
        <v>0</v>
      </c>
      <c r="DU346" s="21">
        <f t="shared" si="664"/>
        <v>0</v>
      </c>
      <c r="DV346" s="22">
        <f t="shared" si="785"/>
        <v>0</v>
      </c>
      <c r="DW346" s="21">
        <f t="shared" si="665"/>
        <v>0</v>
      </c>
      <c r="DX346" s="21">
        <f t="shared" si="744"/>
        <v>0</v>
      </c>
      <c r="DY346" s="21">
        <f t="shared" si="745"/>
        <v>1807.0479359844601</v>
      </c>
      <c r="DZ346" s="21">
        <f t="shared" si="746"/>
        <v>95.107786104445353</v>
      </c>
      <c r="EA346" s="21"/>
      <c r="EB346" s="22">
        <f t="shared" si="747"/>
        <v>0</v>
      </c>
      <c r="EC346" s="21">
        <f t="shared" si="666"/>
        <v>0</v>
      </c>
      <c r="ED346" s="22">
        <f t="shared" si="786"/>
        <v>0</v>
      </c>
      <c r="EE346" s="21">
        <f t="shared" si="667"/>
        <v>0</v>
      </c>
      <c r="EF346" s="21">
        <f t="shared" si="748"/>
        <v>0</v>
      </c>
      <c r="EG346" s="21">
        <f t="shared" si="749"/>
        <v>1635.0269956687646</v>
      </c>
      <c r="EH346" s="21">
        <f t="shared" si="750"/>
        <v>86.054052403619266</v>
      </c>
      <c r="EI346" s="21"/>
      <c r="EJ346" s="22">
        <f t="shared" si="751"/>
        <v>0</v>
      </c>
      <c r="EK346" s="21">
        <f t="shared" si="668"/>
        <v>0</v>
      </c>
      <c r="EL346" s="22">
        <f t="shared" si="787"/>
        <v>0</v>
      </c>
      <c r="EM346" s="21">
        <f t="shared" si="669"/>
        <v>0</v>
      </c>
      <c r="EN346" s="21">
        <f t="shared" si="752"/>
        <v>0</v>
      </c>
      <c r="EO346" s="21">
        <f t="shared" si="753"/>
        <v>134.54081172797009</v>
      </c>
      <c r="EP346" s="21">
        <f t="shared" si="754"/>
        <v>403.62243518391028</v>
      </c>
      <c r="EQ346" s="21"/>
      <c r="ER346" s="22">
        <f t="shared" si="755"/>
        <v>0</v>
      </c>
      <c r="ES346" s="21">
        <f t="shared" si="670"/>
        <v>0</v>
      </c>
      <c r="ET346" s="22">
        <f t="shared" si="788"/>
        <v>0</v>
      </c>
      <c r="EU346" s="21">
        <f t="shared" si="671"/>
        <v>0</v>
      </c>
      <c r="EV346" s="21">
        <f t="shared" si="756"/>
        <v>0</v>
      </c>
      <c r="EW346" s="21">
        <f t="shared" si="757"/>
        <v>648.38580000000002</v>
      </c>
      <c r="EX346" s="21">
        <f t="shared" si="758"/>
        <v>648.38580000000002</v>
      </c>
      <c r="EY346" s="21"/>
      <c r="EZ346" s="22">
        <f t="shared" si="759"/>
        <v>0</v>
      </c>
      <c r="FA346" s="21">
        <f t="shared" si="672"/>
        <v>0</v>
      </c>
      <c r="FB346" s="22">
        <f t="shared" si="789"/>
        <v>0</v>
      </c>
      <c r="FC346" s="21">
        <f t="shared" si="673"/>
        <v>0</v>
      </c>
      <c r="FD346" s="21">
        <f t="shared" si="760"/>
        <v>0</v>
      </c>
      <c r="FE346" s="21">
        <f t="shared" si="761"/>
        <v>145.161</v>
      </c>
      <c r="FF346" s="21">
        <f t="shared" si="762"/>
        <v>145.161</v>
      </c>
      <c r="FG346" s="21"/>
      <c r="FH346" s="22">
        <f t="shared" si="763"/>
        <v>0</v>
      </c>
      <c r="FI346" s="21">
        <f t="shared" si="674"/>
        <v>0</v>
      </c>
      <c r="FJ346" s="22">
        <f t="shared" si="790"/>
        <v>0</v>
      </c>
      <c r="FK346" s="21">
        <f t="shared" si="675"/>
        <v>0</v>
      </c>
      <c r="FL346" s="21">
        <f t="shared" si="764"/>
        <v>0</v>
      </c>
      <c r="FM346" s="21">
        <f t="shared" si="765"/>
        <v>70.161149999999992</v>
      </c>
      <c r="FN346" s="21">
        <f t="shared" si="766"/>
        <v>210.48344999999998</v>
      </c>
      <c r="FO346" s="21"/>
      <c r="FP346" s="21">
        <f t="shared" si="676"/>
        <v>0</v>
      </c>
      <c r="FQ346" s="21">
        <f t="shared" si="677"/>
        <v>0</v>
      </c>
      <c r="FR346" s="21">
        <f t="shared" si="767"/>
        <v>0</v>
      </c>
      <c r="FS346" s="21">
        <f t="shared" si="678"/>
        <v>7718.9743214634136</v>
      </c>
      <c r="FT346" s="21">
        <f t="shared" si="679"/>
        <v>4968.3256785365866</v>
      </c>
      <c r="FU346" s="21"/>
      <c r="FV346" s="20">
        <f t="shared" si="768"/>
        <v>0</v>
      </c>
      <c r="FW346" s="20">
        <f t="shared" si="769"/>
        <v>0</v>
      </c>
      <c r="FX346" s="20">
        <f t="shared" si="680"/>
        <v>0</v>
      </c>
      <c r="FY346" s="20">
        <f t="shared" si="681"/>
        <v>0</v>
      </c>
    </row>
    <row r="347" spans="2:181" x14ac:dyDescent="0.25">
      <c r="B347" s="20">
        <v>13.45</v>
      </c>
      <c r="C347" s="20">
        <f t="shared" si="682"/>
        <v>22.730499999999999</v>
      </c>
      <c r="D347" s="22">
        <f t="shared" si="683"/>
        <v>0</v>
      </c>
      <c r="E347" s="21">
        <f t="shared" si="634"/>
        <v>0</v>
      </c>
      <c r="F347" s="22">
        <f t="shared" si="770"/>
        <v>0</v>
      </c>
      <c r="G347" s="21">
        <f t="shared" si="635"/>
        <v>0</v>
      </c>
      <c r="H347" s="21">
        <f t="shared" si="684"/>
        <v>0</v>
      </c>
      <c r="I347" s="21">
        <f t="shared" si="685"/>
        <v>671.12769000000014</v>
      </c>
      <c r="J347" s="21">
        <f t="shared" si="686"/>
        <v>35.322510000000044</v>
      </c>
      <c r="K347" s="21"/>
      <c r="L347" s="22">
        <f t="shared" si="687"/>
        <v>0</v>
      </c>
      <c r="M347" s="21">
        <f t="shared" si="636"/>
        <v>0</v>
      </c>
      <c r="N347" s="22">
        <f t="shared" si="771"/>
        <v>0</v>
      </c>
      <c r="O347" s="21">
        <f t="shared" si="637"/>
        <v>0</v>
      </c>
      <c r="P347" s="21">
        <f t="shared" si="688"/>
        <v>0</v>
      </c>
      <c r="Q347" s="21">
        <f t="shared" si="689"/>
        <v>252.82207499999996</v>
      </c>
      <c r="R347" s="21">
        <f t="shared" si="690"/>
        <v>13.30642500000001</v>
      </c>
      <c r="S347" s="21"/>
      <c r="T347" s="22">
        <f t="shared" si="691"/>
        <v>0</v>
      </c>
      <c r="U347" s="21">
        <f t="shared" si="638"/>
        <v>0</v>
      </c>
      <c r="V347" s="22">
        <f t="shared" si="772"/>
        <v>0</v>
      </c>
      <c r="W347" s="21">
        <f t="shared" si="639"/>
        <v>0</v>
      </c>
      <c r="X347" s="21">
        <f t="shared" si="692"/>
        <v>0</v>
      </c>
      <c r="Y347" s="21">
        <f t="shared" si="693"/>
        <v>65.322450000000003</v>
      </c>
      <c r="Z347" s="21">
        <f t="shared" si="694"/>
        <v>195.96735000000001</v>
      </c>
      <c r="AA347" s="21"/>
      <c r="AB347" s="22">
        <f t="shared" si="695"/>
        <v>0</v>
      </c>
      <c r="AC347" s="21">
        <f t="shared" si="640"/>
        <v>0</v>
      </c>
      <c r="AD347" s="22">
        <f t="shared" si="773"/>
        <v>0</v>
      </c>
      <c r="AE347" s="21">
        <f t="shared" si="641"/>
        <v>0</v>
      </c>
      <c r="AF347" s="21">
        <f t="shared" si="696"/>
        <v>0</v>
      </c>
      <c r="AG347" s="21">
        <f t="shared" si="697"/>
        <v>59.757945000000007</v>
      </c>
      <c r="AH347" s="21">
        <f t="shared" si="698"/>
        <v>3.145155000000003</v>
      </c>
      <c r="AI347" s="21"/>
      <c r="AJ347" s="22">
        <f t="shared" si="699"/>
        <v>0</v>
      </c>
      <c r="AK347" s="21">
        <f t="shared" si="642"/>
        <v>0</v>
      </c>
      <c r="AL347" s="22">
        <f t="shared" si="774"/>
        <v>0</v>
      </c>
      <c r="AM347" s="21">
        <f t="shared" si="643"/>
        <v>0</v>
      </c>
      <c r="AN347" s="21">
        <f t="shared" si="700"/>
        <v>0</v>
      </c>
      <c r="AO347" s="21">
        <f t="shared" si="701"/>
        <v>128.70941999999999</v>
      </c>
      <c r="AP347" s="21">
        <f t="shared" si="702"/>
        <v>6.7741800000000056</v>
      </c>
      <c r="AQ347" s="21"/>
      <c r="AR347" s="22">
        <f t="shared" si="703"/>
        <v>0</v>
      </c>
      <c r="AS347" s="21">
        <f t="shared" si="644"/>
        <v>0</v>
      </c>
      <c r="AT347" s="22">
        <f t="shared" si="775"/>
        <v>0</v>
      </c>
      <c r="AU347" s="21">
        <f t="shared" si="645"/>
        <v>0</v>
      </c>
      <c r="AV347" s="21">
        <f t="shared" si="704"/>
        <v>0</v>
      </c>
      <c r="AW347" s="21">
        <f t="shared" si="705"/>
        <v>279.43492500000002</v>
      </c>
      <c r="AX347" s="21">
        <f t="shared" si="706"/>
        <v>93.144975000000017</v>
      </c>
      <c r="AY347" s="21"/>
      <c r="AZ347" s="22">
        <f t="shared" si="707"/>
        <v>0</v>
      </c>
      <c r="BA347" s="21">
        <f t="shared" si="646"/>
        <v>0</v>
      </c>
      <c r="BB347" s="22">
        <f t="shared" si="776"/>
        <v>0</v>
      </c>
      <c r="BC347" s="21">
        <f t="shared" si="647"/>
        <v>0</v>
      </c>
      <c r="BD347" s="21">
        <f t="shared" si="708"/>
        <v>0</v>
      </c>
      <c r="BE347" s="21">
        <f t="shared" si="709"/>
        <v>245.53452073170729</v>
      </c>
      <c r="BF347" s="21">
        <f t="shared" si="710"/>
        <v>12.922869512195131</v>
      </c>
      <c r="BG347" s="21"/>
      <c r="BH347" s="22">
        <f t="shared" si="711"/>
        <v>0</v>
      </c>
      <c r="BI347" s="21">
        <f t="shared" si="648"/>
        <v>0</v>
      </c>
      <c r="BJ347" s="22">
        <f t="shared" si="777"/>
        <v>0</v>
      </c>
      <c r="BK347" s="21">
        <f t="shared" si="649"/>
        <v>0</v>
      </c>
      <c r="BL347" s="21">
        <f t="shared" si="712"/>
        <v>0</v>
      </c>
      <c r="BM347" s="21">
        <f t="shared" si="713"/>
        <v>214.14197926829266</v>
      </c>
      <c r="BN347" s="21">
        <f t="shared" si="714"/>
        <v>11.270630487804887</v>
      </c>
      <c r="BO347" s="21"/>
      <c r="BP347" s="22">
        <f t="shared" si="715"/>
        <v>0</v>
      </c>
      <c r="BQ347" s="21">
        <f t="shared" si="650"/>
        <v>0</v>
      </c>
      <c r="BR347" s="22">
        <f t="shared" si="778"/>
        <v>0</v>
      </c>
      <c r="BS347" s="21">
        <f t="shared" si="651"/>
        <v>0</v>
      </c>
      <c r="BT347" s="21">
        <f t="shared" si="716"/>
        <v>0</v>
      </c>
      <c r="BU347" s="21">
        <f t="shared" si="717"/>
        <v>74.350756097560961</v>
      </c>
      <c r="BV347" s="21">
        <f t="shared" si="718"/>
        <v>24.783585365853654</v>
      </c>
      <c r="BW347" s="21"/>
      <c r="BX347" s="22">
        <f t="shared" si="719"/>
        <v>0</v>
      </c>
      <c r="BY347" s="21">
        <f t="shared" si="652"/>
        <v>0</v>
      </c>
      <c r="BZ347" s="22">
        <f t="shared" si="779"/>
        <v>0</v>
      </c>
      <c r="CA347" s="21">
        <f t="shared" si="653"/>
        <v>0</v>
      </c>
      <c r="CB347" s="21">
        <f t="shared" si="720"/>
        <v>0</v>
      </c>
      <c r="CC347" s="21">
        <f t="shared" si="721"/>
        <v>285.26495255212433</v>
      </c>
      <c r="CD347" s="21">
        <f t="shared" si="722"/>
        <v>15.013944871164451</v>
      </c>
      <c r="CE347" s="21"/>
      <c r="CF347" s="22">
        <f t="shared" si="723"/>
        <v>0</v>
      </c>
      <c r="CG347" s="21">
        <f t="shared" si="654"/>
        <v>0</v>
      </c>
      <c r="CH347" s="22">
        <f t="shared" si="780"/>
        <v>0</v>
      </c>
      <c r="CI347" s="21">
        <f t="shared" si="655"/>
        <v>0</v>
      </c>
      <c r="CJ347" s="21">
        <f t="shared" si="724"/>
        <v>0</v>
      </c>
      <c r="CK347" s="21">
        <f t="shared" si="725"/>
        <v>248.86184079464991</v>
      </c>
      <c r="CL347" s="21">
        <f t="shared" si="726"/>
        <v>13.09799162077106</v>
      </c>
      <c r="CM347" s="21"/>
      <c r="CN347" s="22">
        <f t="shared" si="727"/>
        <v>0</v>
      </c>
      <c r="CO347" s="21">
        <f t="shared" si="656"/>
        <v>0</v>
      </c>
      <c r="CP347" s="22">
        <f t="shared" si="781"/>
        <v>0</v>
      </c>
      <c r="CQ347" s="21">
        <f t="shared" si="657"/>
        <v>0</v>
      </c>
      <c r="CR347" s="21">
        <f t="shared" si="728"/>
        <v>0</v>
      </c>
      <c r="CS347" s="21">
        <f t="shared" si="729"/>
        <v>28.794817540322583</v>
      </c>
      <c r="CT347" s="21">
        <f t="shared" si="730"/>
        <v>86.38445262096775</v>
      </c>
      <c r="CU347" s="21"/>
      <c r="CV347" s="22">
        <f t="shared" si="731"/>
        <v>0</v>
      </c>
      <c r="CW347" s="21">
        <f t="shared" si="658"/>
        <v>0</v>
      </c>
      <c r="CX347" s="22">
        <f t="shared" si="782"/>
        <v>0</v>
      </c>
      <c r="CY347" s="21">
        <f t="shared" si="659"/>
        <v>0</v>
      </c>
      <c r="CZ347" s="21">
        <f t="shared" si="732"/>
        <v>0</v>
      </c>
      <c r="DA347" s="21">
        <f t="shared" si="733"/>
        <v>245.53452073170729</v>
      </c>
      <c r="DB347" s="21">
        <f t="shared" si="734"/>
        <v>12.922869512195131</v>
      </c>
      <c r="DC347" s="21"/>
      <c r="DD347" s="22">
        <f t="shared" si="735"/>
        <v>0</v>
      </c>
      <c r="DE347" s="21">
        <f t="shared" si="660"/>
        <v>0</v>
      </c>
      <c r="DF347" s="22">
        <f t="shared" si="783"/>
        <v>0</v>
      </c>
      <c r="DG347" s="21">
        <f t="shared" si="661"/>
        <v>0</v>
      </c>
      <c r="DH347" s="21">
        <f t="shared" si="736"/>
        <v>0</v>
      </c>
      <c r="DI347" s="21">
        <f t="shared" si="737"/>
        <v>214.14197926829266</v>
      </c>
      <c r="DJ347" s="21">
        <f t="shared" si="738"/>
        <v>11.270630487804887</v>
      </c>
      <c r="DK347" s="21"/>
      <c r="DL347" s="22">
        <f t="shared" si="739"/>
        <v>0</v>
      </c>
      <c r="DM347" s="21">
        <f t="shared" si="662"/>
        <v>0</v>
      </c>
      <c r="DN347" s="22">
        <f t="shared" si="784"/>
        <v>0</v>
      </c>
      <c r="DO347" s="21">
        <f t="shared" si="663"/>
        <v>0</v>
      </c>
      <c r="DP347" s="21">
        <f t="shared" si="740"/>
        <v>0</v>
      </c>
      <c r="DQ347" s="21">
        <f t="shared" si="741"/>
        <v>74.350756097560961</v>
      </c>
      <c r="DR347" s="21">
        <f t="shared" si="742"/>
        <v>24.783585365853654</v>
      </c>
      <c r="DS347" s="21"/>
      <c r="DT347" s="22">
        <f t="shared" si="743"/>
        <v>0</v>
      </c>
      <c r="DU347" s="21">
        <f t="shared" si="664"/>
        <v>0</v>
      </c>
      <c r="DV347" s="22">
        <f t="shared" si="785"/>
        <v>0</v>
      </c>
      <c r="DW347" s="21">
        <f t="shared" si="665"/>
        <v>0</v>
      </c>
      <c r="DX347" s="21">
        <f t="shared" si="744"/>
        <v>0</v>
      </c>
      <c r="DY347" s="21">
        <f t="shared" si="745"/>
        <v>1807.0479359844601</v>
      </c>
      <c r="DZ347" s="21">
        <f t="shared" si="746"/>
        <v>95.107786104445353</v>
      </c>
      <c r="EA347" s="21"/>
      <c r="EB347" s="22">
        <f t="shared" si="747"/>
        <v>0</v>
      </c>
      <c r="EC347" s="21">
        <f t="shared" si="666"/>
        <v>0</v>
      </c>
      <c r="ED347" s="22">
        <f t="shared" si="786"/>
        <v>0</v>
      </c>
      <c r="EE347" s="21">
        <f t="shared" si="667"/>
        <v>0</v>
      </c>
      <c r="EF347" s="21">
        <f t="shared" si="748"/>
        <v>0</v>
      </c>
      <c r="EG347" s="21">
        <f t="shared" si="749"/>
        <v>1635.0269956687646</v>
      </c>
      <c r="EH347" s="21">
        <f t="shared" si="750"/>
        <v>86.054052403619266</v>
      </c>
      <c r="EI347" s="21"/>
      <c r="EJ347" s="22">
        <f t="shared" si="751"/>
        <v>0</v>
      </c>
      <c r="EK347" s="21">
        <f t="shared" si="668"/>
        <v>0</v>
      </c>
      <c r="EL347" s="22">
        <f t="shared" si="787"/>
        <v>0</v>
      </c>
      <c r="EM347" s="21">
        <f t="shared" si="669"/>
        <v>0</v>
      </c>
      <c r="EN347" s="21">
        <f t="shared" si="752"/>
        <v>0</v>
      </c>
      <c r="EO347" s="21">
        <f t="shared" si="753"/>
        <v>134.54081172797009</v>
      </c>
      <c r="EP347" s="21">
        <f t="shared" si="754"/>
        <v>403.62243518391028</v>
      </c>
      <c r="EQ347" s="21"/>
      <c r="ER347" s="22">
        <f t="shared" si="755"/>
        <v>0</v>
      </c>
      <c r="ES347" s="21">
        <f t="shared" si="670"/>
        <v>0</v>
      </c>
      <c r="ET347" s="22">
        <f t="shared" si="788"/>
        <v>0</v>
      </c>
      <c r="EU347" s="21">
        <f t="shared" si="671"/>
        <v>0</v>
      </c>
      <c r="EV347" s="21">
        <f t="shared" si="756"/>
        <v>0</v>
      </c>
      <c r="EW347" s="21">
        <f t="shared" si="757"/>
        <v>648.38580000000002</v>
      </c>
      <c r="EX347" s="21">
        <f t="shared" si="758"/>
        <v>648.38580000000002</v>
      </c>
      <c r="EY347" s="21"/>
      <c r="EZ347" s="22">
        <f t="shared" si="759"/>
        <v>0</v>
      </c>
      <c r="FA347" s="21">
        <f t="shared" si="672"/>
        <v>0</v>
      </c>
      <c r="FB347" s="22">
        <f t="shared" si="789"/>
        <v>0</v>
      </c>
      <c r="FC347" s="21">
        <f t="shared" si="673"/>
        <v>0</v>
      </c>
      <c r="FD347" s="21">
        <f t="shared" si="760"/>
        <v>0</v>
      </c>
      <c r="FE347" s="21">
        <f t="shared" si="761"/>
        <v>145.161</v>
      </c>
      <c r="FF347" s="21">
        <f t="shared" si="762"/>
        <v>145.161</v>
      </c>
      <c r="FG347" s="21"/>
      <c r="FH347" s="22">
        <f t="shared" si="763"/>
        <v>0</v>
      </c>
      <c r="FI347" s="21">
        <f t="shared" si="674"/>
        <v>0</v>
      </c>
      <c r="FJ347" s="22">
        <f t="shared" si="790"/>
        <v>0</v>
      </c>
      <c r="FK347" s="21">
        <f t="shared" si="675"/>
        <v>0</v>
      </c>
      <c r="FL347" s="21">
        <f t="shared" si="764"/>
        <v>0</v>
      </c>
      <c r="FM347" s="21">
        <f t="shared" si="765"/>
        <v>70.161149999999992</v>
      </c>
      <c r="FN347" s="21">
        <f t="shared" si="766"/>
        <v>210.48344999999998</v>
      </c>
      <c r="FO347" s="21"/>
      <c r="FP347" s="21">
        <f t="shared" si="676"/>
        <v>0</v>
      </c>
      <c r="FQ347" s="21">
        <f t="shared" si="677"/>
        <v>0</v>
      </c>
      <c r="FR347" s="21">
        <f t="shared" si="767"/>
        <v>0</v>
      </c>
      <c r="FS347" s="21">
        <f t="shared" si="678"/>
        <v>7718.9743214634136</v>
      </c>
      <c r="FT347" s="21">
        <f t="shared" si="679"/>
        <v>4968.3256785365866</v>
      </c>
      <c r="FU347" s="21"/>
      <c r="FV347" s="20">
        <f t="shared" si="768"/>
        <v>0</v>
      </c>
      <c r="FW347" s="20">
        <f t="shared" si="769"/>
        <v>0</v>
      </c>
      <c r="FX347" s="20">
        <f t="shared" si="680"/>
        <v>0</v>
      </c>
      <c r="FY347" s="20">
        <f t="shared" si="681"/>
        <v>0</v>
      </c>
    </row>
    <row r="348" spans="2:181" x14ac:dyDescent="0.25">
      <c r="B348" s="20">
        <v>13.5</v>
      </c>
      <c r="C348" s="20">
        <f t="shared" si="682"/>
        <v>22.814999999999998</v>
      </c>
      <c r="D348" s="22">
        <f t="shared" si="683"/>
        <v>0</v>
      </c>
      <c r="E348" s="21">
        <f t="shared" si="634"/>
        <v>0</v>
      </c>
      <c r="F348" s="22">
        <f t="shared" si="770"/>
        <v>0</v>
      </c>
      <c r="G348" s="21">
        <f t="shared" si="635"/>
        <v>0</v>
      </c>
      <c r="H348" s="21">
        <f t="shared" si="684"/>
        <v>0</v>
      </c>
      <c r="I348" s="21">
        <f t="shared" si="685"/>
        <v>671.12769000000014</v>
      </c>
      <c r="J348" s="21">
        <f t="shared" si="686"/>
        <v>35.322510000000044</v>
      </c>
      <c r="K348" s="21"/>
      <c r="L348" s="22">
        <f t="shared" si="687"/>
        <v>0</v>
      </c>
      <c r="M348" s="21">
        <f t="shared" si="636"/>
        <v>0</v>
      </c>
      <c r="N348" s="22">
        <f t="shared" si="771"/>
        <v>0</v>
      </c>
      <c r="O348" s="21">
        <f t="shared" si="637"/>
        <v>0</v>
      </c>
      <c r="P348" s="21">
        <f t="shared" si="688"/>
        <v>0</v>
      </c>
      <c r="Q348" s="21">
        <f t="shared" si="689"/>
        <v>252.82207499999996</v>
      </c>
      <c r="R348" s="21">
        <f t="shared" si="690"/>
        <v>13.30642500000001</v>
      </c>
      <c r="S348" s="21"/>
      <c r="T348" s="22">
        <f t="shared" si="691"/>
        <v>0</v>
      </c>
      <c r="U348" s="21">
        <f t="shared" si="638"/>
        <v>0</v>
      </c>
      <c r="V348" s="22">
        <f t="shared" si="772"/>
        <v>0</v>
      </c>
      <c r="W348" s="21">
        <f t="shared" si="639"/>
        <v>0</v>
      </c>
      <c r="X348" s="21">
        <f t="shared" si="692"/>
        <v>0</v>
      </c>
      <c r="Y348" s="21">
        <f t="shared" si="693"/>
        <v>65.322450000000003</v>
      </c>
      <c r="Z348" s="21">
        <f t="shared" si="694"/>
        <v>195.96735000000001</v>
      </c>
      <c r="AA348" s="21"/>
      <c r="AB348" s="22">
        <f t="shared" si="695"/>
        <v>0</v>
      </c>
      <c r="AC348" s="21">
        <f t="shared" si="640"/>
        <v>0</v>
      </c>
      <c r="AD348" s="22">
        <f t="shared" si="773"/>
        <v>0</v>
      </c>
      <c r="AE348" s="21">
        <f t="shared" si="641"/>
        <v>0</v>
      </c>
      <c r="AF348" s="21">
        <f t="shared" si="696"/>
        <v>0</v>
      </c>
      <c r="AG348" s="21">
        <f t="shared" si="697"/>
        <v>59.757945000000007</v>
      </c>
      <c r="AH348" s="21">
        <f t="shared" si="698"/>
        <v>3.145155000000003</v>
      </c>
      <c r="AI348" s="21"/>
      <c r="AJ348" s="22">
        <f t="shared" si="699"/>
        <v>0</v>
      </c>
      <c r="AK348" s="21">
        <f t="shared" si="642"/>
        <v>0</v>
      </c>
      <c r="AL348" s="22">
        <f t="shared" si="774"/>
        <v>0</v>
      </c>
      <c r="AM348" s="21">
        <f t="shared" si="643"/>
        <v>0</v>
      </c>
      <c r="AN348" s="21">
        <f t="shared" si="700"/>
        <v>0</v>
      </c>
      <c r="AO348" s="21">
        <f t="shared" si="701"/>
        <v>128.70941999999999</v>
      </c>
      <c r="AP348" s="21">
        <f t="shared" si="702"/>
        <v>6.7741800000000056</v>
      </c>
      <c r="AQ348" s="21"/>
      <c r="AR348" s="22">
        <f t="shared" si="703"/>
        <v>0</v>
      </c>
      <c r="AS348" s="21">
        <f t="shared" si="644"/>
        <v>0</v>
      </c>
      <c r="AT348" s="22">
        <f t="shared" si="775"/>
        <v>0</v>
      </c>
      <c r="AU348" s="21">
        <f t="shared" si="645"/>
        <v>0</v>
      </c>
      <c r="AV348" s="21">
        <f t="shared" si="704"/>
        <v>0</v>
      </c>
      <c r="AW348" s="21">
        <f t="shared" si="705"/>
        <v>279.43492500000002</v>
      </c>
      <c r="AX348" s="21">
        <f t="shared" si="706"/>
        <v>93.144975000000017</v>
      </c>
      <c r="AY348" s="21"/>
      <c r="AZ348" s="22">
        <f t="shared" si="707"/>
        <v>0</v>
      </c>
      <c r="BA348" s="21">
        <f t="shared" si="646"/>
        <v>0</v>
      </c>
      <c r="BB348" s="22">
        <f t="shared" si="776"/>
        <v>0</v>
      </c>
      <c r="BC348" s="21">
        <f t="shared" si="647"/>
        <v>0</v>
      </c>
      <c r="BD348" s="21">
        <f t="shared" si="708"/>
        <v>0</v>
      </c>
      <c r="BE348" s="21">
        <f t="shared" si="709"/>
        <v>245.53452073170729</v>
      </c>
      <c r="BF348" s="21">
        <f t="shared" si="710"/>
        <v>12.922869512195131</v>
      </c>
      <c r="BG348" s="21"/>
      <c r="BH348" s="22">
        <f t="shared" si="711"/>
        <v>0</v>
      </c>
      <c r="BI348" s="21">
        <f t="shared" si="648"/>
        <v>0</v>
      </c>
      <c r="BJ348" s="22">
        <f t="shared" si="777"/>
        <v>0</v>
      </c>
      <c r="BK348" s="21">
        <f t="shared" si="649"/>
        <v>0</v>
      </c>
      <c r="BL348" s="21">
        <f t="shared" si="712"/>
        <v>0</v>
      </c>
      <c r="BM348" s="21">
        <f t="shared" si="713"/>
        <v>214.14197926829266</v>
      </c>
      <c r="BN348" s="21">
        <f t="shared" si="714"/>
        <v>11.270630487804887</v>
      </c>
      <c r="BO348" s="21"/>
      <c r="BP348" s="22">
        <f t="shared" si="715"/>
        <v>0</v>
      </c>
      <c r="BQ348" s="21">
        <f t="shared" si="650"/>
        <v>0</v>
      </c>
      <c r="BR348" s="22">
        <f t="shared" si="778"/>
        <v>0</v>
      </c>
      <c r="BS348" s="21">
        <f t="shared" si="651"/>
        <v>0</v>
      </c>
      <c r="BT348" s="21">
        <f t="shared" si="716"/>
        <v>0</v>
      </c>
      <c r="BU348" s="21">
        <f t="shared" si="717"/>
        <v>74.350756097560961</v>
      </c>
      <c r="BV348" s="21">
        <f t="shared" si="718"/>
        <v>24.783585365853654</v>
      </c>
      <c r="BW348" s="21"/>
      <c r="BX348" s="22">
        <f t="shared" si="719"/>
        <v>0</v>
      </c>
      <c r="BY348" s="21">
        <f t="shared" si="652"/>
        <v>0</v>
      </c>
      <c r="BZ348" s="22">
        <f t="shared" si="779"/>
        <v>0</v>
      </c>
      <c r="CA348" s="21">
        <f t="shared" si="653"/>
        <v>0</v>
      </c>
      <c r="CB348" s="21">
        <f t="shared" si="720"/>
        <v>0</v>
      </c>
      <c r="CC348" s="21">
        <f t="shared" si="721"/>
        <v>285.26495255212433</v>
      </c>
      <c r="CD348" s="21">
        <f t="shared" si="722"/>
        <v>15.013944871164451</v>
      </c>
      <c r="CE348" s="21"/>
      <c r="CF348" s="22">
        <f t="shared" si="723"/>
        <v>0</v>
      </c>
      <c r="CG348" s="21">
        <f t="shared" si="654"/>
        <v>0</v>
      </c>
      <c r="CH348" s="22">
        <f t="shared" si="780"/>
        <v>0</v>
      </c>
      <c r="CI348" s="21">
        <f t="shared" si="655"/>
        <v>0</v>
      </c>
      <c r="CJ348" s="21">
        <f t="shared" si="724"/>
        <v>0</v>
      </c>
      <c r="CK348" s="21">
        <f t="shared" si="725"/>
        <v>248.86184079464991</v>
      </c>
      <c r="CL348" s="21">
        <f t="shared" si="726"/>
        <v>13.09799162077106</v>
      </c>
      <c r="CM348" s="21"/>
      <c r="CN348" s="22">
        <f t="shared" si="727"/>
        <v>0</v>
      </c>
      <c r="CO348" s="21">
        <f t="shared" si="656"/>
        <v>0</v>
      </c>
      <c r="CP348" s="22">
        <f t="shared" si="781"/>
        <v>0</v>
      </c>
      <c r="CQ348" s="21">
        <f t="shared" si="657"/>
        <v>0</v>
      </c>
      <c r="CR348" s="21">
        <f t="shared" si="728"/>
        <v>0</v>
      </c>
      <c r="CS348" s="21">
        <f t="shared" si="729"/>
        <v>28.794817540322583</v>
      </c>
      <c r="CT348" s="21">
        <f t="shared" si="730"/>
        <v>86.38445262096775</v>
      </c>
      <c r="CU348" s="21"/>
      <c r="CV348" s="22">
        <f t="shared" si="731"/>
        <v>0</v>
      </c>
      <c r="CW348" s="21">
        <f t="shared" si="658"/>
        <v>0</v>
      </c>
      <c r="CX348" s="22">
        <f t="shared" si="782"/>
        <v>0</v>
      </c>
      <c r="CY348" s="21">
        <f t="shared" si="659"/>
        <v>0</v>
      </c>
      <c r="CZ348" s="21">
        <f t="shared" si="732"/>
        <v>0</v>
      </c>
      <c r="DA348" s="21">
        <f t="shared" si="733"/>
        <v>245.53452073170729</v>
      </c>
      <c r="DB348" s="21">
        <f t="shared" si="734"/>
        <v>12.922869512195131</v>
      </c>
      <c r="DC348" s="21"/>
      <c r="DD348" s="22">
        <f t="shared" si="735"/>
        <v>0</v>
      </c>
      <c r="DE348" s="21">
        <f t="shared" si="660"/>
        <v>0</v>
      </c>
      <c r="DF348" s="22">
        <f t="shared" si="783"/>
        <v>0</v>
      </c>
      <c r="DG348" s="21">
        <f t="shared" si="661"/>
        <v>0</v>
      </c>
      <c r="DH348" s="21">
        <f t="shared" si="736"/>
        <v>0</v>
      </c>
      <c r="DI348" s="21">
        <f t="shared" si="737"/>
        <v>214.14197926829266</v>
      </c>
      <c r="DJ348" s="21">
        <f t="shared" si="738"/>
        <v>11.270630487804887</v>
      </c>
      <c r="DK348" s="21"/>
      <c r="DL348" s="22">
        <f t="shared" si="739"/>
        <v>0</v>
      </c>
      <c r="DM348" s="21">
        <f t="shared" si="662"/>
        <v>0</v>
      </c>
      <c r="DN348" s="22">
        <f t="shared" si="784"/>
        <v>0</v>
      </c>
      <c r="DO348" s="21">
        <f t="shared" si="663"/>
        <v>0</v>
      </c>
      <c r="DP348" s="21">
        <f t="shared" si="740"/>
        <v>0</v>
      </c>
      <c r="DQ348" s="21">
        <f t="shared" si="741"/>
        <v>74.350756097560961</v>
      </c>
      <c r="DR348" s="21">
        <f t="shared" si="742"/>
        <v>24.783585365853654</v>
      </c>
      <c r="DS348" s="21"/>
      <c r="DT348" s="22">
        <f t="shared" si="743"/>
        <v>0</v>
      </c>
      <c r="DU348" s="21">
        <f t="shared" si="664"/>
        <v>0</v>
      </c>
      <c r="DV348" s="22">
        <f t="shared" si="785"/>
        <v>0</v>
      </c>
      <c r="DW348" s="21">
        <f t="shared" si="665"/>
        <v>0</v>
      </c>
      <c r="DX348" s="21">
        <f t="shared" si="744"/>
        <v>0</v>
      </c>
      <c r="DY348" s="21">
        <f t="shared" si="745"/>
        <v>1807.0479359844601</v>
      </c>
      <c r="DZ348" s="21">
        <f t="shared" si="746"/>
        <v>95.107786104445353</v>
      </c>
      <c r="EA348" s="21"/>
      <c r="EB348" s="22">
        <f t="shared" si="747"/>
        <v>0</v>
      </c>
      <c r="EC348" s="21">
        <f t="shared" si="666"/>
        <v>0</v>
      </c>
      <c r="ED348" s="22">
        <f t="shared" si="786"/>
        <v>0</v>
      </c>
      <c r="EE348" s="21">
        <f t="shared" si="667"/>
        <v>0</v>
      </c>
      <c r="EF348" s="21">
        <f t="shared" si="748"/>
        <v>0</v>
      </c>
      <c r="EG348" s="21">
        <f t="shared" si="749"/>
        <v>1635.0269956687646</v>
      </c>
      <c r="EH348" s="21">
        <f t="shared" si="750"/>
        <v>86.054052403619266</v>
      </c>
      <c r="EI348" s="21"/>
      <c r="EJ348" s="22">
        <f t="shared" si="751"/>
        <v>0</v>
      </c>
      <c r="EK348" s="21">
        <f t="shared" si="668"/>
        <v>0</v>
      </c>
      <c r="EL348" s="22">
        <f t="shared" si="787"/>
        <v>0</v>
      </c>
      <c r="EM348" s="21">
        <f t="shared" si="669"/>
        <v>0</v>
      </c>
      <c r="EN348" s="21">
        <f t="shared" si="752"/>
        <v>0</v>
      </c>
      <c r="EO348" s="21">
        <f t="shared" si="753"/>
        <v>134.54081172797009</v>
      </c>
      <c r="EP348" s="21">
        <f t="shared" si="754"/>
        <v>403.62243518391028</v>
      </c>
      <c r="EQ348" s="21"/>
      <c r="ER348" s="22">
        <f t="shared" si="755"/>
        <v>0</v>
      </c>
      <c r="ES348" s="21">
        <f t="shared" si="670"/>
        <v>0</v>
      </c>
      <c r="ET348" s="22">
        <f t="shared" si="788"/>
        <v>0</v>
      </c>
      <c r="EU348" s="21">
        <f t="shared" si="671"/>
        <v>0</v>
      </c>
      <c r="EV348" s="21">
        <f t="shared" si="756"/>
        <v>0</v>
      </c>
      <c r="EW348" s="21">
        <f t="shared" si="757"/>
        <v>648.38580000000002</v>
      </c>
      <c r="EX348" s="21">
        <f t="shared" si="758"/>
        <v>648.38580000000002</v>
      </c>
      <c r="EY348" s="21"/>
      <c r="EZ348" s="22">
        <f t="shared" si="759"/>
        <v>0</v>
      </c>
      <c r="FA348" s="21">
        <f t="shared" si="672"/>
        <v>0</v>
      </c>
      <c r="FB348" s="22">
        <f t="shared" si="789"/>
        <v>0</v>
      </c>
      <c r="FC348" s="21">
        <f t="shared" si="673"/>
        <v>0</v>
      </c>
      <c r="FD348" s="21">
        <f t="shared" si="760"/>
        <v>0</v>
      </c>
      <c r="FE348" s="21">
        <f t="shared" si="761"/>
        <v>145.161</v>
      </c>
      <c r="FF348" s="21">
        <f t="shared" si="762"/>
        <v>145.161</v>
      </c>
      <c r="FG348" s="21"/>
      <c r="FH348" s="22">
        <f t="shared" si="763"/>
        <v>0</v>
      </c>
      <c r="FI348" s="21">
        <f t="shared" si="674"/>
        <v>0</v>
      </c>
      <c r="FJ348" s="22">
        <f t="shared" si="790"/>
        <v>0</v>
      </c>
      <c r="FK348" s="21">
        <f t="shared" si="675"/>
        <v>0</v>
      </c>
      <c r="FL348" s="21">
        <f t="shared" si="764"/>
        <v>0</v>
      </c>
      <c r="FM348" s="21">
        <f t="shared" si="765"/>
        <v>70.161149999999992</v>
      </c>
      <c r="FN348" s="21">
        <f t="shared" si="766"/>
        <v>210.48344999999998</v>
      </c>
      <c r="FO348" s="21"/>
      <c r="FP348" s="21">
        <f t="shared" si="676"/>
        <v>0</v>
      </c>
      <c r="FQ348" s="21">
        <f t="shared" si="677"/>
        <v>0</v>
      </c>
      <c r="FR348" s="21">
        <f t="shared" si="767"/>
        <v>0</v>
      </c>
      <c r="FS348" s="21">
        <f t="shared" si="678"/>
        <v>7718.9743214634136</v>
      </c>
      <c r="FT348" s="21">
        <f t="shared" si="679"/>
        <v>4968.3256785365866</v>
      </c>
      <c r="FU348" s="21"/>
      <c r="FV348" s="20">
        <f t="shared" si="768"/>
        <v>0</v>
      </c>
      <c r="FW348" s="20">
        <f t="shared" si="769"/>
        <v>0</v>
      </c>
      <c r="FX348" s="20">
        <f t="shared" si="680"/>
        <v>0</v>
      </c>
      <c r="FY348" s="20">
        <f t="shared" si="681"/>
        <v>0</v>
      </c>
    </row>
    <row r="349" spans="2:181" x14ac:dyDescent="0.25">
      <c r="B349" s="20">
        <v>13.55</v>
      </c>
      <c r="C349" s="20">
        <f t="shared" si="682"/>
        <v>22.8995</v>
      </c>
      <c r="D349" s="22">
        <f t="shared" si="683"/>
        <v>0</v>
      </c>
      <c r="E349" s="21">
        <f t="shared" si="634"/>
        <v>0</v>
      </c>
      <c r="F349" s="22">
        <f t="shared" si="770"/>
        <v>0</v>
      </c>
      <c r="G349" s="21">
        <f t="shared" si="635"/>
        <v>0</v>
      </c>
      <c r="H349" s="21">
        <f t="shared" si="684"/>
        <v>0</v>
      </c>
      <c r="I349" s="21">
        <f t="shared" si="685"/>
        <v>671.12769000000014</v>
      </c>
      <c r="J349" s="21">
        <f t="shared" si="686"/>
        <v>35.322510000000044</v>
      </c>
      <c r="K349" s="21"/>
      <c r="L349" s="22">
        <f t="shared" si="687"/>
        <v>0</v>
      </c>
      <c r="M349" s="21">
        <f t="shared" si="636"/>
        <v>0</v>
      </c>
      <c r="N349" s="22">
        <f t="shared" si="771"/>
        <v>0</v>
      </c>
      <c r="O349" s="21">
        <f t="shared" si="637"/>
        <v>0</v>
      </c>
      <c r="P349" s="21">
        <f t="shared" si="688"/>
        <v>0</v>
      </c>
      <c r="Q349" s="21">
        <f t="shared" si="689"/>
        <v>252.82207499999996</v>
      </c>
      <c r="R349" s="21">
        <f t="shared" si="690"/>
        <v>13.30642500000001</v>
      </c>
      <c r="S349" s="21"/>
      <c r="T349" s="22">
        <f t="shared" si="691"/>
        <v>0</v>
      </c>
      <c r="U349" s="21">
        <f t="shared" si="638"/>
        <v>0</v>
      </c>
      <c r="V349" s="22">
        <f t="shared" si="772"/>
        <v>0</v>
      </c>
      <c r="W349" s="21">
        <f t="shared" si="639"/>
        <v>0</v>
      </c>
      <c r="X349" s="21">
        <f t="shared" si="692"/>
        <v>0</v>
      </c>
      <c r="Y349" s="21">
        <f t="shared" si="693"/>
        <v>65.322450000000003</v>
      </c>
      <c r="Z349" s="21">
        <f t="shared" si="694"/>
        <v>195.96735000000001</v>
      </c>
      <c r="AA349" s="21"/>
      <c r="AB349" s="22">
        <f t="shared" si="695"/>
        <v>0</v>
      </c>
      <c r="AC349" s="21">
        <f t="shared" si="640"/>
        <v>0</v>
      </c>
      <c r="AD349" s="22">
        <f t="shared" si="773"/>
        <v>0</v>
      </c>
      <c r="AE349" s="21">
        <f t="shared" si="641"/>
        <v>0</v>
      </c>
      <c r="AF349" s="21">
        <f t="shared" si="696"/>
        <v>0</v>
      </c>
      <c r="AG349" s="21">
        <f t="shared" si="697"/>
        <v>59.757945000000007</v>
      </c>
      <c r="AH349" s="21">
        <f t="shared" si="698"/>
        <v>3.145155000000003</v>
      </c>
      <c r="AI349" s="21"/>
      <c r="AJ349" s="22">
        <f t="shared" si="699"/>
        <v>0</v>
      </c>
      <c r="AK349" s="21">
        <f t="shared" si="642"/>
        <v>0</v>
      </c>
      <c r="AL349" s="22">
        <f t="shared" si="774"/>
        <v>0</v>
      </c>
      <c r="AM349" s="21">
        <f t="shared" si="643"/>
        <v>0</v>
      </c>
      <c r="AN349" s="21">
        <f t="shared" si="700"/>
        <v>0</v>
      </c>
      <c r="AO349" s="21">
        <f t="shared" si="701"/>
        <v>128.70941999999999</v>
      </c>
      <c r="AP349" s="21">
        <f t="shared" si="702"/>
        <v>6.7741800000000056</v>
      </c>
      <c r="AQ349" s="21"/>
      <c r="AR349" s="22">
        <f t="shared" si="703"/>
        <v>0</v>
      </c>
      <c r="AS349" s="21">
        <f t="shared" si="644"/>
        <v>0</v>
      </c>
      <c r="AT349" s="22">
        <f t="shared" si="775"/>
        <v>0</v>
      </c>
      <c r="AU349" s="21">
        <f t="shared" si="645"/>
        <v>0</v>
      </c>
      <c r="AV349" s="21">
        <f t="shared" si="704"/>
        <v>0</v>
      </c>
      <c r="AW349" s="21">
        <f t="shared" si="705"/>
        <v>279.43492500000002</v>
      </c>
      <c r="AX349" s="21">
        <f t="shared" si="706"/>
        <v>93.144975000000017</v>
      </c>
      <c r="AY349" s="21"/>
      <c r="AZ349" s="22">
        <f t="shared" si="707"/>
        <v>0</v>
      </c>
      <c r="BA349" s="21">
        <f t="shared" si="646"/>
        <v>0</v>
      </c>
      <c r="BB349" s="22">
        <f t="shared" si="776"/>
        <v>0</v>
      </c>
      <c r="BC349" s="21">
        <f t="shared" si="647"/>
        <v>0</v>
      </c>
      <c r="BD349" s="21">
        <f t="shared" si="708"/>
        <v>0</v>
      </c>
      <c r="BE349" s="21">
        <f t="shared" si="709"/>
        <v>245.53452073170729</v>
      </c>
      <c r="BF349" s="21">
        <f t="shared" si="710"/>
        <v>12.922869512195131</v>
      </c>
      <c r="BG349" s="21"/>
      <c r="BH349" s="22">
        <f t="shared" si="711"/>
        <v>0</v>
      </c>
      <c r="BI349" s="21">
        <f t="shared" si="648"/>
        <v>0</v>
      </c>
      <c r="BJ349" s="22">
        <f t="shared" si="777"/>
        <v>0</v>
      </c>
      <c r="BK349" s="21">
        <f t="shared" si="649"/>
        <v>0</v>
      </c>
      <c r="BL349" s="21">
        <f t="shared" si="712"/>
        <v>0</v>
      </c>
      <c r="BM349" s="21">
        <f t="shared" si="713"/>
        <v>214.14197926829266</v>
      </c>
      <c r="BN349" s="21">
        <f t="shared" si="714"/>
        <v>11.270630487804887</v>
      </c>
      <c r="BO349" s="21"/>
      <c r="BP349" s="22">
        <f t="shared" si="715"/>
        <v>0</v>
      </c>
      <c r="BQ349" s="21">
        <f t="shared" si="650"/>
        <v>0</v>
      </c>
      <c r="BR349" s="22">
        <f t="shared" si="778"/>
        <v>0</v>
      </c>
      <c r="BS349" s="21">
        <f t="shared" si="651"/>
        <v>0</v>
      </c>
      <c r="BT349" s="21">
        <f t="shared" si="716"/>
        <v>0</v>
      </c>
      <c r="BU349" s="21">
        <f t="shared" si="717"/>
        <v>74.350756097560961</v>
      </c>
      <c r="BV349" s="21">
        <f t="shared" si="718"/>
        <v>24.783585365853654</v>
      </c>
      <c r="BW349" s="21"/>
      <c r="BX349" s="22">
        <f t="shared" si="719"/>
        <v>0</v>
      </c>
      <c r="BY349" s="21">
        <f t="shared" si="652"/>
        <v>0</v>
      </c>
      <c r="BZ349" s="22">
        <f t="shared" si="779"/>
        <v>0</v>
      </c>
      <c r="CA349" s="21">
        <f t="shared" si="653"/>
        <v>0</v>
      </c>
      <c r="CB349" s="21">
        <f t="shared" si="720"/>
        <v>0</v>
      </c>
      <c r="CC349" s="21">
        <f t="shared" si="721"/>
        <v>285.26495255212433</v>
      </c>
      <c r="CD349" s="21">
        <f t="shared" si="722"/>
        <v>15.013944871164451</v>
      </c>
      <c r="CE349" s="21"/>
      <c r="CF349" s="22">
        <f t="shared" si="723"/>
        <v>0</v>
      </c>
      <c r="CG349" s="21">
        <f t="shared" si="654"/>
        <v>0</v>
      </c>
      <c r="CH349" s="22">
        <f t="shared" si="780"/>
        <v>0</v>
      </c>
      <c r="CI349" s="21">
        <f t="shared" si="655"/>
        <v>0</v>
      </c>
      <c r="CJ349" s="21">
        <f t="shared" si="724"/>
        <v>0</v>
      </c>
      <c r="CK349" s="21">
        <f t="shared" si="725"/>
        <v>248.86184079464991</v>
      </c>
      <c r="CL349" s="21">
        <f t="shared" si="726"/>
        <v>13.09799162077106</v>
      </c>
      <c r="CM349" s="21"/>
      <c r="CN349" s="22">
        <f t="shared" si="727"/>
        <v>0</v>
      </c>
      <c r="CO349" s="21">
        <f t="shared" si="656"/>
        <v>0</v>
      </c>
      <c r="CP349" s="22">
        <f t="shared" si="781"/>
        <v>0</v>
      </c>
      <c r="CQ349" s="21">
        <f t="shared" si="657"/>
        <v>0</v>
      </c>
      <c r="CR349" s="21">
        <f t="shared" si="728"/>
        <v>0</v>
      </c>
      <c r="CS349" s="21">
        <f t="shared" si="729"/>
        <v>28.794817540322583</v>
      </c>
      <c r="CT349" s="21">
        <f t="shared" si="730"/>
        <v>86.38445262096775</v>
      </c>
      <c r="CU349" s="21"/>
      <c r="CV349" s="22">
        <f t="shared" si="731"/>
        <v>0</v>
      </c>
      <c r="CW349" s="21">
        <f t="shared" si="658"/>
        <v>0</v>
      </c>
      <c r="CX349" s="22">
        <f t="shared" si="782"/>
        <v>0</v>
      </c>
      <c r="CY349" s="21">
        <f t="shared" si="659"/>
        <v>0</v>
      </c>
      <c r="CZ349" s="21">
        <f t="shared" si="732"/>
        <v>0</v>
      </c>
      <c r="DA349" s="21">
        <f t="shared" si="733"/>
        <v>245.53452073170729</v>
      </c>
      <c r="DB349" s="21">
        <f t="shared" si="734"/>
        <v>12.922869512195131</v>
      </c>
      <c r="DC349" s="21"/>
      <c r="DD349" s="22">
        <f t="shared" si="735"/>
        <v>0</v>
      </c>
      <c r="DE349" s="21">
        <f t="shared" si="660"/>
        <v>0</v>
      </c>
      <c r="DF349" s="22">
        <f t="shared" si="783"/>
        <v>0</v>
      </c>
      <c r="DG349" s="21">
        <f t="shared" si="661"/>
        <v>0</v>
      </c>
      <c r="DH349" s="21">
        <f t="shared" si="736"/>
        <v>0</v>
      </c>
      <c r="DI349" s="21">
        <f t="shared" si="737"/>
        <v>214.14197926829266</v>
      </c>
      <c r="DJ349" s="21">
        <f t="shared" si="738"/>
        <v>11.270630487804887</v>
      </c>
      <c r="DK349" s="21"/>
      <c r="DL349" s="22">
        <f t="shared" si="739"/>
        <v>0</v>
      </c>
      <c r="DM349" s="21">
        <f t="shared" si="662"/>
        <v>0</v>
      </c>
      <c r="DN349" s="22">
        <f t="shared" si="784"/>
        <v>0</v>
      </c>
      <c r="DO349" s="21">
        <f t="shared" si="663"/>
        <v>0</v>
      </c>
      <c r="DP349" s="21">
        <f t="shared" si="740"/>
        <v>0</v>
      </c>
      <c r="DQ349" s="21">
        <f t="shared" si="741"/>
        <v>74.350756097560961</v>
      </c>
      <c r="DR349" s="21">
        <f t="shared" si="742"/>
        <v>24.783585365853654</v>
      </c>
      <c r="DS349" s="21"/>
      <c r="DT349" s="22">
        <f t="shared" si="743"/>
        <v>0</v>
      </c>
      <c r="DU349" s="21">
        <f t="shared" si="664"/>
        <v>0</v>
      </c>
      <c r="DV349" s="22">
        <f t="shared" si="785"/>
        <v>0</v>
      </c>
      <c r="DW349" s="21">
        <f t="shared" si="665"/>
        <v>0</v>
      </c>
      <c r="DX349" s="21">
        <f t="shared" si="744"/>
        <v>0</v>
      </c>
      <c r="DY349" s="21">
        <f t="shared" si="745"/>
        <v>1807.0479359844601</v>
      </c>
      <c r="DZ349" s="21">
        <f t="shared" si="746"/>
        <v>95.107786104445353</v>
      </c>
      <c r="EA349" s="21"/>
      <c r="EB349" s="22">
        <f t="shared" si="747"/>
        <v>0</v>
      </c>
      <c r="EC349" s="21">
        <f t="shared" si="666"/>
        <v>0</v>
      </c>
      <c r="ED349" s="22">
        <f t="shared" si="786"/>
        <v>0</v>
      </c>
      <c r="EE349" s="21">
        <f t="shared" si="667"/>
        <v>0</v>
      </c>
      <c r="EF349" s="21">
        <f t="shared" si="748"/>
        <v>0</v>
      </c>
      <c r="EG349" s="21">
        <f t="shared" si="749"/>
        <v>1635.0269956687646</v>
      </c>
      <c r="EH349" s="21">
        <f t="shared" si="750"/>
        <v>86.054052403619266</v>
      </c>
      <c r="EI349" s="21"/>
      <c r="EJ349" s="22">
        <f t="shared" si="751"/>
        <v>0</v>
      </c>
      <c r="EK349" s="21">
        <f t="shared" si="668"/>
        <v>0</v>
      </c>
      <c r="EL349" s="22">
        <f t="shared" si="787"/>
        <v>0</v>
      </c>
      <c r="EM349" s="21">
        <f t="shared" si="669"/>
        <v>0</v>
      </c>
      <c r="EN349" s="21">
        <f t="shared" si="752"/>
        <v>0</v>
      </c>
      <c r="EO349" s="21">
        <f t="shared" si="753"/>
        <v>134.54081172797009</v>
      </c>
      <c r="EP349" s="21">
        <f t="shared" si="754"/>
        <v>403.62243518391028</v>
      </c>
      <c r="EQ349" s="21"/>
      <c r="ER349" s="22">
        <f t="shared" si="755"/>
        <v>0</v>
      </c>
      <c r="ES349" s="21">
        <f t="shared" si="670"/>
        <v>0</v>
      </c>
      <c r="ET349" s="22">
        <f t="shared" si="788"/>
        <v>0</v>
      </c>
      <c r="EU349" s="21">
        <f t="shared" si="671"/>
        <v>0</v>
      </c>
      <c r="EV349" s="21">
        <f t="shared" si="756"/>
        <v>0</v>
      </c>
      <c r="EW349" s="21">
        <f t="shared" si="757"/>
        <v>648.38580000000002</v>
      </c>
      <c r="EX349" s="21">
        <f t="shared" si="758"/>
        <v>648.38580000000002</v>
      </c>
      <c r="EY349" s="21"/>
      <c r="EZ349" s="22">
        <f t="shared" si="759"/>
        <v>0</v>
      </c>
      <c r="FA349" s="21">
        <f t="shared" si="672"/>
        <v>0</v>
      </c>
      <c r="FB349" s="22">
        <f t="shared" si="789"/>
        <v>0</v>
      </c>
      <c r="FC349" s="21">
        <f t="shared" si="673"/>
        <v>0</v>
      </c>
      <c r="FD349" s="21">
        <f t="shared" si="760"/>
        <v>0</v>
      </c>
      <c r="FE349" s="21">
        <f t="shared" si="761"/>
        <v>145.161</v>
      </c>
      <c r="FF349" s="21">
        <f t="shared" si="762"/>
        <v>145.161</v>
      </c>
      <c r="FG349" s="21"/>
      <c r="FH349" s="22">
        <f t="shared" si="763"/>
        <v>0</v>
      </c>
      <c r="FI349" s="21">
        <f t="shared" si="674"/>
        <v>0</v>
      </c>
      <c r="FJ349" s="22">
        <f t="shared" si="790"/>
        <v>0</v>
      </c>
      <c r="FK349" s="21">
        <f t="shared" si="675"/>
        <v>0</v>
      </c>
      <c r="FL349" s="21">
        <f t="shared" si="764"/>
        <v>0</v>
      </c>
      <c r="FM349" s="21">
        <f t="shared" si="765"/>
        <v>70.161149999999992</v>
      </c>
      <c r="FN349" s="21">
        <f t="shared" si="766"/>
        <v>210.48344999999998</v>
      </c>
      <c r="FO349" s="21"/>
      <c r="FP349" s="21">
        <f t="shared" si="676"/>
        <v>0</v>
      </c>
      <c r="FQ349" s="21">
        <f t="shared" si="677"/>
        <v>0</v>
      </c>
      <c r="FR349" s="21">
        <f t="shared" si="767"/>
        <v>0</v>
      </c>
      <c r="FS349" s="21">
        <f t="shared" si="678"/>
        <v>7718.9743214634136</v>
      </c>
      <c r="FT349" s="21">
        <f t="shared" si="679"/>
        <v>4968.3256785365866</v>
      </c>
      <c r="FU349" s="21"/>
      <c r="FV349" s="20">
        <f t="shared" si="768"/>
        <v>0</v>
      </c>
      <c r="FW349" s="20">
        <f t="shared" si="769"/>
        <v>0</v>
      </c>
      <c r="FX349" s="20">
        <f t="shared" si="680"/>
        <v>0</v>
      </c>
      <c r="FY349" s="20">
        <f t="shared" si="681"/>
        <v>0</v>
      </c>
    </row>
    <row r="350" spans="2:181" x14ac:dyDescent="0.25">
      <c r="B350" s="20">
        <v>13.6</v>
      </c>
      <c r="C350" s="20">
        <f t="shared" si="682"/>
        <v>22.983999999999998</v>
      </c>
      <c r="D350" s="22">
        <f t="shared" si="683"/>
        <v>0</v>
      </c>
      <c r="E350" s="21">
        <f t="shared" si="634"/>
        <v>0</v>
      </c>
      <c r="F350" s="22">
        <f t="shared" si="770"/>
        <v>0</v>
      </c>
      <c r="G350" s="21">
        <f t="shared" si="635"/>
        <v>0</v>
      </c>
      <c r="H350" s="21">
        <f t="shared" si="684"/>
        <v>0</v>
      </c>
      <c r="I350" s="21">
        <f t="shared" si="685"/>
        <v>671.12769000000014</v>
      </c>
      <c r="J350" s="21">
        <f t="shared" si="686"/>
        <v>35.322510000000044</v>
      </c>
      <c r="K350" s="21"/>
      <c r="L350" s="22">
        <f t="shared" si="687"/>
        <v>0</v>
      </c>
      <c r="M350" s="21">
        <f t="shared" si="636"/>
        <v>0</v>
      </c>
      <c r="N350" s="22">
        <f t="shared" si="771"/>
        <v>0</v>
      </c>
      <c r="O350" s="21">
        <f t="shared" si="637"/>
        <v>0</v>
      </c>
      <c r="P350" s="21">
        <f t="shared" si="688"/>
        <v>0</v>
      </c>
      <c r="Q350" s="21">
        <f t="shared" si="689"/>
        <v>252.82207499999996</v>
      </c>
      <c r="R350" s="21">
        <f t="shared" si="690"/>
        <v>13.30642500000001</v>
      </c>
      <c r="S350" s="21"/>
      <c r="T350" s="22">
        <f t="shared" si="691"/>
        <v>0</v>
      </c>
      <c r="U350" s="21">
        <f t="shared" si="638"/>
        <v>0</v>
      </c>
      <c r="V350" s="22">
        <f t="shared" si="772"/>
        <v>0</v>
      </c>
      <c r="W350" s="21">
        <f t="shared" si="639"/>
        <v>0</v>
      </c>
      <c r="X350" s="21">
        <f t="shared" si="692"/>
        <v>0</v>
      </c>
      <c r="Y350" s="21">
        <f t="shared" si="693"/>
        <v>65.322450000000003</v>
      </c>
      <c r="Z350" s="21">
        <f t="shared" si="694"/>
        <v>195.96735000000001</v>
      </c>
      <c r="AA350" s="21"/>
      <c r="AB350" s="22">
        <f t="shared" si="695"/>
        <v>0</v>
      </c>
      <c r="AC350" s="21">
        <f t="shared" si="640"/>
        <v>0</v>
      </c>
      <c r="AD350" s="22">
        <f t="shared" si="773"/>
        <v>0</v>
      </c>
      <c r="AE350" s="21">
        <f t="shared" si="641"/>
        <v>0</v>
      </c>
      <c r="AF350" s="21">
        <f t="shared" si="696"/>
        <v>0</v>
      </c>
      <c r="AG350" s="21">
        <f t="shared" si="697"/>
        <v>59.757945000000007</v>
      </c>
      <c r="AH350" s="21">
        <f t="shared" si="698"/>
        <v>3.145155000000003</v>
      </c>
      <c r="AI350" s="21"/>
      <c r="AJ350" s="22">
        <f t="shared" si="699"/>
        <v>0</v>
      </c>
      <c r="AK350" s="21">
        <f t="shared" si="642"/>
        <v>0</v>
      </c>
      <c r="AL350" s="22">
        <f t="shared" si="774"/>
        <v>0</v>
      </c>
      <c r="AM350" s="21">
        <f t="shared" si="643"/>
        <v>0</v>
      </c>
      <c r="AN350" s="21">
        <f t="shared" si="700"/>
        <v>0</v>
      </c>
      <c r="AO350" s="21">
        <f t="shared" si="701"/>
        <v>128.70941999999999</v>
      </c>
      <c r="AP350" s="21">
        <f t="shared" si="702"/>
        <v>6.7741800000000056</v>
      </c>
      <c r="AQ350" s="21"/>
      <c r="AR350" s="22">
        <f t="shared" si="703"/>
        <v>0</v>
      </c>
      <c r="AS350" s="21">
        <f t="shared" si="644"/>
        <v>0</v>
      </c>
      <c r="AT350" s="22">
        <f t="shared" si="775"/>
        <v>0</v>
      </c>
      <c r="AU350" s="21">
        <f t="shared" si="645"/>
        <v>0</v>
      </c>
      <c r="AV350" s="21">
        <f t="shared" si="704"/>
        <v>0</v>
      </c>
      <c r="AW350" s="21">
        <f t="shared" si="705"/>
        <v>279.43492500000002</v>
      </c>
      <c r="AX350" s="21">
        <f t="shared" si="706"/>
        <v>93.144975000000017</v>
      </c>
      <c r="AY350" s="21"/>
      <c r="AZ350" s="22">
        <f t="shared" si="707"/>
        <v>0</v>
      </c>
      <c r="BA350" s="21">
        <f t="shared" si="646"/>
        <v>0</v>
      </c>
      <c r="BB350" s="22">
        <f t="shared" si="776"/>
        <v>0</v>
      </c>
      <c r="BC350" s="21">
        <f t="shared" si="647"/>
        <v>0</v>
      </c>
      <c r="BD350" s="21">
        <f t="shared" si="708"/>
        <v>0</v>
      </c>
      <c r="BE350" s="21">
        <f t="shared" si="709"/>
        <v>245.53452073170729</v>
      </c>
      <c r="BF350" s="21">
        <f t="shared" si="710"/>
        <v>12.922869512195131</v>
      </c>
      <c r="BG350" s="21"/>
      <c r="BH350" s="22">
        <f t="shared" si="711"/>
        <v>0</v>
      </c>
      <c r="BI350" s="21">
        <f t="shared" si="648"/>
        <v>0</v>
      </c>
      <c r="BJ350" s="22">
        <f t="shared" si="777"/>
        <v>0</v>
      </c>
      <c r="BK350" s="21">
        <f t="shared" si="649"/>
        <v>0</v>
      </c>
      <c r="BL350" s="21">
        <f t="shared" si="712"/>
        <v>0</v>
      </c>
      <c r="BM350" s="21">
        <f t="shared" si="713"/>
        <v>214.14197926829266</v>
      </c>
      <c r="BN350" s="21">
        <f t="shared" si="714"/>
        <v>11.270630487804887</v>
      </c>
      <c r="BO350" s="21"/>
      <c r="BP350" s="22">
        <f t="shared" si="715"/>
        <v>0</v>
      </c>
      <c r="BQ350" s="21">
        <f t="shared" si="650"/>
        <v>0</v>
      </c>
      <c r="BR350" s="22">
        <f t="shared" si="778"/>
        <v>0</v>
      </c>
      <c r="BS350" s="21">
        <f t="shared" si="651"/>
        <v>0</v>
      </c>
      <c r="BT350" s="21">
        <f t="shared" si="716"/>
        <v>0</v>
      </c>
      <c r="BU350" s="21">
        <f t="shared" si="717"/>
        <v>74.350756097560961</v>
      </c>
      <c r="BV350" s="21">
        <f t="shared" si="718"/>
        <v>24.783585365853654</v>
      </c>
      <c r="BW350" s="21"/>
      <c r="BX350" s="22">
        <f t="shared" si="719"/>
        <v>0</v>
      </c>
      <c r="BY350" s="21">
        <f t="shared" si="652"/>
        <v>0</v>
      </c>
      <c r="BZ350" s="22">
        <f t="shared" si="779"/>
        <v>0</v>
      </c>
      <c r="CA350" s="21">
        <f t="shared" si="653"/>
        <v>0</v>
      </c>
      <c r="CB350" s="21">
        <f t="shared" si="720"/>
        <v>0</v>
      </c>
      <c r="CC350" s="21">
        <f t="shared" si="721"/>
        <v>285.26495255212433</v>
      </c>
      <c r="CD350" s="21">
        <f t="shared" si="722"/>
        <v>15.013944871164451</v>
      </c>
      <c r="CE350" s="21"/>
      <c r="CF350" s="22">
        <f t="shared" si="723"/>
        <v>0</v>
      </c>
      <c r="CG350" s="21">
        <f t="shared" si="654"/>
        <v>0</v>
      </c>
      <c r="CH350" s="22">
        <f t="shared" si="780"/>
        <v>0</v>
      </c>
      <c r="CI350" s="21">
        <f t="shared" si="655"/>
        <v>0</v>
      </c>
      <c r="CJ350" s="21">
        <f t="shared" si="724"/>
        <v>0</v>
      </c>
      <c r="CK350" s="21">
        <f t="shared" si="725"/>
        <v>248.86184079464991</v>
      </c>
      <c r="CL350" s="21">
        <f t="shared" si="726"/>
        <v>13.09799162077106</v>
      </c>
      <c r="CM350" s="21"/>
      <c r="CN350" s="22">
        <f t="shared" si="727"/>
        <v>0</v>
      </c>
      <c r="CO350" s="21">
        <f t="shared" si="656"/>
        <v>0</v>
      </c>
      <c r="CP350" s="22">
        <f t="shared" si="781"/>
        <v>0</v>
      </c>
      <c r="CQ350" s="21">
        <f t="shared" si="657"/>
        <v>0</v>
      </c>
      <c r="CR350" s="21">
        <f t="shared" si="728"/>
        <v>0</v>
      </c>
      <c r="CS350" s="21">
        <f t="shared" si="729"/>
        <v>28.794817540322583</v>
      </c>
      <c r="CT350" s="21">
        <f t="shared" si="730"/>
        <v>86.38445262096775</v>
      </c>
      <c r="CU350" s="21"/>
      <c r="CV350" s="22">
        <f t="shared" si="731"/>
        <v>0</v>
      </c>
      <c r="CW350" s="21">
        <f t="shared" si="658"/>
        <v>0</v>
      </c>
      <c r="CX350" s="22">
        <f t="shared" si="782"/>
        <v>0</v>
      </c>
      <c r="CY350" s="21">
        <f t="shared" si="659"/>
        <v>0</v>
      </c>
      <c r="CZ350" s="21">
        <f t="shared" si="732"/>
        <v>0</v>
      </c>
      <c r="DA350" s="21">
        <f t="shared" si="733"/>
        <v>245.53452073170729</v>
      </c>
      <c r="DB350" s="21">
        <f t="shared" si="734"/>
        <v>12.922869512195131</v>
      </c>
      <c r="DC350" s="21"/>
      <c r="DD350" s="22">
        <f t="shared" si="735"/>
        <v>0</v>
      </c>
      <c r="DE350" s="21">
        <f t="shared" si="660"/>
        <v>0</v>
      </c>
      <c r="DF350" s="22">
        <f t="shared" si="783"/>
        <v>0</v>
      </c>
      <c r="DG350" s="21">
        <f t="shared" si="661"/>
        <v>0</v>
      </c>
      <c r="DH350" s="21">
        <f t="shared" si="736"/>
        <v>0</v>
      </c>
      <c r="DI350" s="21">
        <f t="shared" si="737"/>
        <v>214.14197926829266</v>
      </c>
      <c r="DJ350" s="21">
        <f t="shared" si="738"/>
        <v>11.270630487804887</v>
      </c>
      <c r="DK350" s="21"/>
      <c r="DL350" s="22">
        <f t="shared" si="739"/>
        <v>0</v>
      </c>
      <c r="DM350" s="21">
        <f t="shared" si="662"/>
        <v>0</v>
      </c>
      <c r="DN350" s="22">
        <f t="shared" si="784"/>
        <v>0</v>
      </c>
      <c r="DO350" s="21">
        <f t="shared" si="663"/>
        <v>0</v>
      </c>
      <c r="DP350" s="21">
        <f t="shared" si="740"/>
        <v>0</v>
      </c>
      <c r="DQ350" s="21">
        <f t="shared" si="741"/>
        <v>74.350756097560961</v>
      </c>
      <c r="DR350" s="21">
        <f t="shared" si="742"/>
        <v>24.783585365853654</v>
      </c>
      <c r="DS350" s="21"/>
      <c r="DT350" s="22">
        <f t="shared" si="743"/>
        <v>0</v>
      </c>
      <c r="DU350" s="21">
        <f t="shared" si="664"/>
        <v>0</v>
      </c>
      <c r="DV350" s="22">
        <f t="shared" si="785"/>
        <v>0</v>
      </c>
      <c r="DW350" s="21">
        <f t="shared" si="665"/>
        <v>0</v>
      </c>
      <c r="DX350" s="21">
        <f t="shared" si="744"/>
        <v>0</v>
      </c>
      <c r="DY350" s="21">
        <f t="shared" si="745"/>
        <v>1807.0479359844601</v>
      </c>
      <c r="DZ350" s="21">
        <f t="shared" si="746"/>
        <v>95.107786104445353</v>
      </c>
      <c r="EA350" s="21"/>
      <c r="EB350" s="22">
        <f t="shared" si="747"/>
        <v>0</v>
      </c>
      <c r="EC350" s="21">
        <f t="shared" si="666"/>
        <v>0</v>
      </c>
      <c r="ED350" s="22">
        <f t="shared" si="786"/>
        <v>0</v>
      </c>
      <c r="EE350" s="21">
        <f t="shared" si="667"/>
        <v>0</v>
      </c>
      <c r="EF350" s="21">
        <f t="shared" si="748"/>
        <v>0</v>
      </c>
      <c r="EG350" s="21">
        <f t="shared" si="749"/>
        <v>1635.0269956687646</v>
      </c>
      <c r="EH350" s="21">
        <f t="shared" si="750"/>
        <v>86.054052403619266</v>
      </c>
      <c r="EI350" s="21"/>
      <c r="EJ350" s="22">
        <f t="shared" si="751"/>
        <v>0</v>
      </c>
      <c r="EK350" s="21">
        <f t="shared" si="668"/>
        <v>0</v>
      </c>
      <c r="EL350" s="22">
        <f t="shared" si="787"/>
        <v>0</v>
      </c>
      <c r="EM350" s="21">
        <f t="shared" si="669"/>
        <v>0</v>
      </c>
      <c r="EN350" s="21">
        <f t="shared" si="752"/>
        <v>0</v>
      </c>
      <c r="EO350" s="21">
        <f t="shared" si="753"/>
        <v>134.54081172797009</v>
      </c>
      <c r="EP350" s="21">
        <f t="shared" si="754"/>
        <v>403.62243518391028</v>
      </c>
      <c r="EQ350" s="21"/>
      <c r="ER350" s="22">
        <f t="shared" si="755"/>
        <v>0</v>
      </c>
      <c r="ES350" s="21">
        <f t="shared" si="670"/>
        <v>0</v>
      </c>
      <c r="ET350" s="22">
        <f t="shared" si="788"/>
        <v>0</v>
      </c>
      <c r="EU350" s="21">
        <f t="shared" si="671"/>
        <v>0</v>
      </c>
      <c r="EV350" s="21">
        <f t="shared" si="756"/>
        <v>0</v>
      </c>
      <c r="EW350" s="21">
        <f t="shared" si="757"/>
        <v>648.38580000000002</v>
      </c>
      <c r="EX350" s="21">
        <f t="shared" si="758"/>
        <v>648.38580000000002</v>
      </c>
      <c r="EY350" s="21"/>
      <c r="EZ350" s="22">
        <f t="shared" si="759"/>
        <v>0</v>
      </c>
      <c r="FA350" s="21">
        <f t="shared" si="672"/>
        <v>0</v>
      </c>
      <c r="FB350" s="22">
        <f t="shared" si="789"/>
        <v>0</v>
      </c>
      <c r="FC350" s="21">
        <f t="shared" si="673"/>
        <v>0</v>
      </c>
      <c r="FD350" s="21">
        <f t="shared" si="760"/>
        <v>0</v>
      </c>
      <c r="FE350" s="21">
        <f t="shared" si="761"/>
        <v>145.161</v>
      </c>
      <c r="FF350" s="21">
        <f t="shared" si="762"/>
        <v>145.161</v>
      </c>
      <c r="FG350" s="21"/>
      <c r="FH350" s="22">
        <f t="shared" si="763"/>
        <v>0</v>
      </c>
      <c r="FI350" s="21">
        <f t="shared" si="674"/>
        <v>0</v>
      </c>
      <c r="FJ350" s="22">
        <f t="shared" si="790"/>
        <v>0</v>
      </c>
      <c r="FK350" s="21">
        <f t="shared" si="675"/>
        <v>0</v>
      </c>
      <c r="FL350" s="21">
        <f t="shared" si="764"/>
        <v>0</v>
      </c>
      <c r="FM350" s="21">
        <f t="shared" si="765"/>
        <v>70.161149999999992</v>
      </c>
      <c r="FN350" s="21">
        <f t="shared" si="766"/>
        <v>210.48344999999998</v>
      </c>
      <c r="FO350" s="21"/>
      <c r="FP350" s="21">
        <f t="shared" si="676"/>
        <v>0</v>
      </c>
      <c r="FQ350" s="21">
        <f t="shared" si="677"/>
        <v>0</v>
      </c>
      <c r="FR350" s="21">
        <f t="shared" si="767"/>
        <v>0</v>
      </c>
      <c r="FS350" s="21">
        <f t="shared" si="678"/>
        <v>7718.9743214634136</v>
      </c>
      <c r="FT350" s="21">
        <f t="shared" si="679"/>
        <v>4968.3256785365866</v>
      </c>
      <c r="FU350" s="21"/>
      <c r="FV350" s="20">
        <f t="shared" si="768"/>
        <v>0</v>
      </c>
      <c r="FW350" s="20">
        <f t="shared" si="769"/>
        <v>0</v>
      </c>
      <c r="FX350" s="20">
        <f t="shared" si="680"/>
        <v>0</v>
      </c>
      <c r="FY350" s="20">
        <f t="shared" si="681"/>
        <v>0</v>
      </c>
    </row>
    <row r="351" spans="2:181" x14ac:dyDescent="0.25">
      <c r="B351" s="20">
        <v>13.65</v>
      </c>
      <c r="C351" s="20">
        <f t="shared" si="682"/>
        <v>23.0685</v>
      </c>
      <c r="D351" s="22">
        <f t="shared" si="683"/>
        <v>0</v>
      </c>
      <c r="E351" s="21">
        <f t="shared" si="634"/>
        <v>0</v>
      </c>
      <c r="F351" s="22">
        <f t="shared" si="770"/>
        <v>0</v>
      </c>
      <c r="G351" s="21">
        <f t="shared" si="635"/>
        <v>0</v>
      </c>
      <c r="H351" s="21">
        <f t="shared" si="684"/>
        <v>0</v>
      </c>
      <c r="I351" s="21">
        <f t="shared" si="685"/>
        <v>671.12769000000014</v>
      </c>
      <c r="J351" s="21">
        <f t="shared" si="686"/>
        <v>35.322510000000044</v>
      </c>
      <c r="K351" s="21"/>
      <c r="L351" s="22">
        <f t="shared" si="687"/>
        <v>0</v>
      </c>
      <c r="M351" s="21">
        <f t="shared" si="636"/>
        <v>0</v>
      </c>
      <c r="N351" s="22">
        <f t="shared" si="771"/>
        <v>0</v>
      </c>
      <c r="O351" s="21">
        <f t="shared" si="637"/>
        <v>0</v>
      </c>
      <c r="P351" s="21">
        <f t="shared" si="688"/>
        <v>0</v>
      </c>
      <c r="Q351" s="21">
        <f t="shared" si="689"/>
        <v>252.82207499999996</v>
      </c>
      <c r="R351" s="21">
        <f t="shared" si="690"/>
        <v>13.30642500000001</v>
      </c>
      <c r="S351" s="21"/>
      <c r="T351" s="22">
        <f t="shared" si="691"/>
        <v>0</v>
      </c>
      <c r="U351" s="21">
        <f t="shared" si="638"/>
        <v>0</v>
      </c>
      <c r="V351" s="22">
        <f t="shared" si="772"/>
        <v>0</v>
      </c>
      <c r="W351" s="21">
        <f t="shared" si="639"/>
        <v>0</v>
      </c>
      <c r="X351" s="21">
        <f t="shared" si="692"/>
        <v>0</v>
      </c>
      <c r="Y351" s="21">
        <f t="shared" si="693"/>
        <v>65.322450000000003</v>
      </c>
      <c r="Z351" s="21">
        <f t="shared" si="694"/>
        <v>195.96735000000001</v>
      </c>
      <c r="AA351" s="21"/>
      <c r="AB351" s="22">
        <f t="shared" si="695"/>
        <v>0</v>
      </c>
      <c r="AC351" s="21">
        <f t="shared" si="640"/>
        <v>0</v>
      </c>
      <c r="AD351" s="22">
        <f t="shared" si="773"/>
        <v>0</v>
      </c>
      <c r="AE351" s="21">
        <f t="shared" si="641"/>
        <v>0</v>
      </c>
      <c r="AF351" s="21">
        <f t="shared" si="696"/>
        <v>0</v>
      </c>
      <c r="AG351" s="21">
        <f t="shared" si="697"/>
        <v>59.757945000000007</v>
      </c>
      <c r="AH351" s="21">
        <f t="shared" si="698"/>
        <v>3.145155000000003</v>
      </c>
      <c r="AI351" s="21"/>
      <c r="AJ351" s="22">
        <f t="shared" si="699"/>
        <v>0</v>
      </c>
      <c r="AK351" s="21">
        <f t="shared" si="642"/>
        <v>0</v>
      </c>
      <c r="AL351" s="22">
        <f t="shared" si="774"/>
        <v>0</v>
      </c>
      <c r="AM351" s="21">
        <f t="shared" si="643"/>
        <v>0</v>
      </c>
      <c r="AN351" s="21">
        <f t="shared" si="700"/>
        <v>0</v>
      </c>
      <c r="AO351" s="21">
        <f t="shared" si="701"/>
        <v>128.70941999999999</v>
      </c>
      <c r="AP351" s="21">
        <f t="shared" si="702"/>
        <v>6.7741800000000056</v>
      </c>
      <c r="AQ351" s="21"/>
      <c r="AR351" s="22">
        <f t="shared" si="703"/>
        <v>0</v>
      </c>
      <c r="AS351" s="21">
        <f t="shared" si="644"/>
        <v>0</v>
      </c>
      <c r="AT351" s="22">
        <f t="shared" si="775"/>
        <v>0</v>
      </c>
      <c r="AU351" s="21">
        <f t="shared" si="645"/>
        <v>0</v>
      </c>
      <c r="AV351" s="21">
        <f t="shared" si="704"/>
        <v>0</v>
      </c>
      <c r="AW351" s="21">
        <f t="shared" si="705"/>
        <v>279.43492500000002</v>
      </c>
      <c r="AX351" s="21">
        <f t="shared" si="706"/>
        <v>93.144975000000017</v>
      </c>
      <c r="AY351" s="21"/>
      <c r="AZ351" s="22">
        <f t="shared" si="707"/>
        <v>0</v>
      </c>
      <c r="BA351" s="21">
        <f t="shared" si="646"/>
        <v>0</v>
      </c>
      <c r="BB351" s="22">
        <f t="shared" si="776"/>
        <v>0</v>
      </c>
      <c r="BC351" s="21">
        <f t="shared" si="647"/>
        <v>0</v>
      </c>
      <c r="BD351" s="21">
        <f t="shared" si="708"/>
        <v>0</v>
      </c>
      <c r="BE351" s="21">
        <f t="shared" si="709"/>
        <v>245.53452073170729</v>
      </c>
      <c r="BF351" s="21">
        <f t="shared" si="710"/>
        <v>12.922869512195131</v>
      </c>
      <c r="BG351" s="21"/>
      <c r="BH351" s="22">
        <f t="shared" si="711"/>
        <v>0</v>
      </c>
      <c r="BI351" s="21">
        <f t="shared" si="648"/>
        <v>0</v>
      </c>
      <c r="BJ351" s="22">
        <f t="shared" si="777"/>
        <v>0</v>
      </c>
      <c r="BK351" s="21">
        <f t="shared" si="649"/>
        <v>0</v>
      </c>
      <c r="BL351" s="21">
        <f t="shared" si="712"/>
        <v>0</v>
      </c>
      <c r="BM351" s="21">
        <f t="shared" si="713"/>
        <v>214.14197926829266</v>
      </c>
      <c r="BN351" s="21">
        <f t="shared" si="714"/>
        <v>11.270630487804887</v>
      </c>
      <c r="BO351" s="21"/>
      <c r="BP351" s="22">
        <f t="shared" si="715"/>
        <v>0</v>
      </c>
      <c r="BQ351" s="21">
        <f t="shared" si="650"/>
        <v>0</v>
      </c>
      <c r="BR351" s="22">
        <f t="shared" si="778"/>
        <v>0</v>
      </c>
      <c r="BS351" s="21">
        <f t="shared" si="651"/>
        <v>0</v>
      </c>
      <c r="BT351" s="21">
        <f t="shared" si="716"/>
        <v>0</v>
      </c>
      <c r="BU351" s="21">
        <f t="shared" si="717"/>
        <v>74.350756097560961</v>
      </c>
      <c r="BV351" s="21">
        <f t="shared" si="718"/>
        <v>24.783585365853654</v>
      </c>
      <c r="BW351" s="21"/>
      <c r="BX351" s="22">
        <f t="shared" si="719"/>
        <v>0</v>
      </c>
      <c r="BY351" s="21">
        <f t="shared" si="652"/>
        <v>0</v>
      </c>
      <c r="BZ351" s="22">
        <f t="shared" si="779"/>
        <v>0</v>
      </c>
      <c r="CA351" s="21">
        <f t="shared" si="653"/>
        <v>0</v>
      </c>
      <c r="CB351" s="21">
        <f t="shared" si="720"/>
        <v>0</v>
      </c>
      <c r="CC351" s="21">
        <f t="shared" si="721"/>
        <v>285.26495255212433</v>
      </c>
      <c r="CD351" s="21">
        <f t="shared" si="722"/>
        <v>15.013944871164451</v>
      </c>
      <c r="CE351" s="21"/>
      <c r="CF351" s="22">
        <f t="shared" si="723"/>
        <v>0</v>
      </c>
      <c r="CG351" s="21">
        <f t="shared" si="654"/>
        <v>0</v>
      </c>
      <c r="CH351" s="22">
        <f t="shared" si="780"/>
        <v>0</v>
      </c>
      <c r="CI351" s="21">
        <f t="shared" si="655"/>
        <v>0</v>
      </c>
      <c r="CJ351" s="21">
        <f t="shared" si="724"/>
        <v>0</v>
      </c>
      <c r="CK351" s="21">
        <f t="shared" si="725"/>
        <v>248.86184079464991</v>
      </c>
      <c r="CL351" s="21">
        <f t="shared" si="726"/>
        <v>13.09799162077106</v>
      </c>
      <c r="CM351" s="21"/>
      <c r="CN351" s="22">
        <f t="shared" si="727"/>
        <v>0</v>
      </c>
      <c r="CO351" s="21">
        <f t="shared" si="656"/>
        <v>0</v>
      </c>
      <c r="CP351" s="22">
        <f t="shared" si="781"/>
        <v>0</v>
      </c>
      <c r="CQ351" s="21">
        <f t="shared" si="657"/>
        <v>0</v>
      </c>
      <c r="CR351" s="21">
        <f t="shared" si="728"/>
        <v>0</v>
      </c>
      <c r="CS351" s="21">
        <f t="shared" si="729"/>
        <v>28.794817540322583</v>
      </c>
      <c r="CT351" s="21">
        <f t="shared" si="730"/>
        <v>86.38445262096775</v>
      </c>
      <c r="CU351" s="21"/>
      <c r="CV351" s="22">
        <f t="shared" si="731"/>
        <v>0</v>
      </c>
      <c r="CW351" s="21">
        <f t="shared" si="658"/>
        <v>0</v>
      </c>
      <c r="CX351" s="22">
        <f t="shared" si="782"/>
        <v>0</v>
      </c>
      <c r="CY351" s="21">
        <f t="shared" si="659"/>
        <v>0</v>
      </c>
      <c r="CZ351" s="21">
        <f t="shared" si="732"/>
        <v>0</v>
      </c>
      <c r="DA351" s="21">
        <f t="shared" si="733"/>
        <v>245.53452073170729</v>
      </c>
      <c r="DB351" s="21">
        <f t="shared" si="734"/>
        <v>12.922869512195131</v>
      </c>
      <c r="DC351" s="21"/>
      <c r="DD351" s="22">
        <f t="shared" si="735"/>
        <v>0</v>
      </c>
      <c r="DE351" s="21">
        <f t="shared" si="660"/>
        <v>0</v>
      </c>
      <c r="DF351" s="22">
        <f t="shared" si="783"/>
        <v>0</v>
      </c>
      <c r="DG351" s="21">
        <f t="shared" si="661"/>
        <v>0</v>
      </c>
      <c r="DH351" s="21">
        <f t="shared" si="736"/>
        <v>0</v>
      </c>
      <c r="DI351" s="21">
        <f t="shared" si="737"/>
        <v>214.14197926829266</v>
      </c>
      <c r="DJ351" s="21">
        <f t="shared" si="738"/>
        <v>11.270630487804887</v>
      </c>
      <c r="DK351" s="21"/>
      <c r="DL351" s="22">
        <f t="shared" si="739"/>
        <v>0</v>
      </c>
      <c r="DM351" s="21">
        <f t="shared" si="662"/>
        <v>0</v>
      </c>
      <c r="DN351" s="22">
        <f t="shared" si="784"/>
        <v>0</v>
      </c>
      <c r="DO351" s="21">
        <f t="shared" si="663"/>
        <v>0</v>
      </c>
      <c r="DP351" s="21">
        <f t="shared" si="740"/>
        <v>0</v>
      </c>
      <c r="DQ351" s="21">
        <f t="shared" si="741"/>
        <v>74.350756097560961</v>
      </c>
      <c r="DR351" s="21">
        <f t="shared" si="742"/>
        <v>24.783585365853654</v>
      </c>
      <c r="DS351" s="21"/>
      <c r="DT351" s="22">
        <f t="shared" si="743"/>
        <v>0</v>
      </c>
      <c r="DU351" s="21">
        <f t="shared" si="664"/>
        <v>0</v>
      </c>
      <c r="DV351" s="22">
        <f t="shared" si="785"/>
        <v>0</v>
      </c>
      <c r="DW351" s="21">
        <f t="shared" si="665"/>
        <v>0</v>
      </c>
      <c r="DX351" s="21">
        <f t="shared" si="744"/>
        <v>0</v>
      </c>
      <c r="DY351" s="21">
        <f t="shared" si="745"/>
        <v>1807.0479359844601</v>
      </c>
      <c r="DZ351" s="21">
        <f t="shared" si="746"/>
        <v>95.107786104445353</v>
      </c>
      <c r="EA351" s="21"/>
      <c r="EB351" s="22">
        <f t="shared" si="747"/>
        <v>0</v>
      </c>
      <c r="EC351" s="21">
        <f t="shared" si="666"/>
        <v>0</v>
      </c>
      <c r="ED351" s="22">
        <f t="shared" si="786"/>
        <v>0</v>
      </c>
      <c r="EE351" s="21">
        <f t="shared" si="667"/>
        <v>0</v>
      </c>
      <c r="EF351" s="21">
        <f t="shared" si="748"/>
        <v>0</v>
      </c>
      <c r="EG351" s="21">
        <f t="shared" si="749"/>
        <v>1635.0269956687646</v>
      </c>
      <c r="EH351" s="21">
        <f t="shared" si="750"/>
        <v>86.054052403619266</v>
      </c>
      <c r="EI351" s="21"/>
      <c r="EJ351" s="22">
        <f t="shared" si="751"/>
        <v>0</v>
      </c>
      <c r="EK351" s="21">
        <f t="shared" si="668"/>
        <v>0</v>
      </c>
      <c r="EL351" s="22">
        <f t="shared" si="787"/>
        <v>0</v>
      </c>
      <c r="EM351" s="21">
        <f t="shared" si="669"/>
        <v>0</v>
      </c>
      <c r="EN351" s="21">
        <f t="shared" si="752"/>
        <v>0</v>
      </c>
      <c r="EO351" s="21">
        <f t="shared" si="753"/>
        <v>134.54081172797009</v>
      </c>
      <c r="EP351" s="21">
        <f t="shared" si="754"/>
        <v>403.62243518391028</v>
      </c>
      <c r="EQ351" s="21"/>
      <c r="ER351" s="22">
        <f t="shared" si="755"/>
        <v>0</v>
      </c>
      <c r="ES351" s="21">
        <f t="shared" si="670"/>
        <v>0</v>
      </c>
      <c r="ET351" s="22">
        <f t="shared" si="788"/>
        <v>0</v>
      </c>
      <c r="EU351" s="21">
        <f t="shared" si="671"/>
        <v>0</v>
      </c>
      <c r="EV351" s="21">
        <f t="shared" si="756"/>
        <v>0</v>
      </c>
      <c r="EW351" s="21">
        <f t="shared" si="757"/>
        <v>648.38580000000002</v>
      </c>
      <c r="EX351" s="21">
        <f t="shared" si="758"/>
        <v>648.38580000000002</v>
      </c>
      <c r="EY351" s="21"/>
      <c r="EZ351" s="22">
        <f t="shared" si="759"/>
        <v>0</v>
      </c>
      <c r="FA351" s="21">
        <f t="shared" si="672"/>
        <v>0</v>
      </c>
      <c r="FB351" s="22">
        <f t="shared" si="789"/>
        <v>0</v>
      </c>
      <c r="FC351" s="21">
        <f t="shared" si="673"/>
        <v>0</v>
      </c>
      <c r="FD351" s="21">
        <f t="shared" si="760"/>
        <v>0</v>
      </c>
      <c r="FE351" s="21">
        <f t="shared" si="761"/>
        <v>145.161</v>
      </c>
      <c r="FF351" s="21">
        <f t="shared" si="762"/>
        <v>145.161</v>
      </c>
      <c r="FG351" s="21"/>
      <c r="FH351" s="22">
        <f t="shared" si="763"/>
        <v>0</v>
      </c>
      <c r="FI351" s="21">
        <f t="shared" si="674"/>
        <v>0</v>
      </c>
      <c r="FJ351" s="22">
        <f t="shared" si="790"/>
        <v>0</v>
      </c>
      <c r="FK351" s="21">
        <f t="shared" si="675"/>
        <v>0</v>
      </c>
      <c r="FL351" s="21">
        <f t="shared" si="764"/>
        <v>0</v>
      </c>
      <c r="FM351" s="21">
        <f t="shared" si="765"/>
        <v>70.161149999999992</v>
      </c>
      <c r="FN351" s="21">
        <f t="shared" si="766"/>
        <v>210.48344999999998</v>
      </c>
      <c r="FO351" s="21"/>
      <c r="FP351" s="21">
        <f t="shared" si="676"/>
        <v>0</v>
      </c>
      <c r="FQ351" s="21">
        <f t="shared" si="677"/>
        <v>0</v>
      </c>
      <c r="FR351" s="21">
        <f t="shared" si="767"/>
        <v>0</v>
      </c>
      <c r="FS351" s="21">
        <f t="shared" si="678"/>
        <v>7718.9743214634136</v>
      </c>
      <c r="FT351" s="21">
        <f t="shared" si="679"/>
        <v>4968.3256785365866</v>
      </c>
      <c r="FU351" s="21"/>
      <c r="FV351" s="20">
        <f t="shared" si="768"/>
        <v>0</v>
      </c>
      <c r="FW351" s="20">
        <f t="shared" si="769"/>
        <v>0</v>
      </c>
      <c r="FX351" s="20">
        <f t="shared" si="680"/>
        <v>0</v>
      </c>
      <c r="FY351" s="20">
        <f t="shared" si="681"/>
        <v>0</v>
      </c>
    </row>
    <row r="352" spans="2:181" x14ac:dyDescent="0.25">
      <c r="B352" s="20">
        <v>13.7</v>
      </c>
      <c r="C352" s="20">
        <f t="shared" si="682"/>
        <v>23.152999999999999</v>
      </c>
      <c r="D352" s="22">
        <f t="shared" si="683"/>
        <v>0</v>
      </c>
      <c r="E352" s="21">
        <f t="shared" si="634"/>
        <v>0</v>
      </c>
      <c r="F352" s="22">
        <f t="shared" si="770"/>
        <v>0</v>
      </c>
      <c r="G352" s="21">
        <f t="shared" si="635"/>
        <v>0</v>
      </c>
      <c r="H352" s="21">
        <f t="shared" si="684"/>
        <v>0</v>
      </c>
      <c r="I352" s="21">
        <f t="shared" si="685"/>
        <v>671.12769000000014</v>
      </c>
      <c r="J352" s="21">
        <f t="shared" si="686"/>
        <v>35.322510000000044</v>
      </c>
      <c r="K352" s="21"/>
      <c r="L352" s="22">
        <f t="shared" si="687"/>
        <v>0</v>
      </c>
      <c r="M352" s="21">
        <f t="shared" si="636"/>
        <v>0</v>
      </c>
      <c r="N352" s="22">
        <f t="shared" si="771"/>
        <v>0</v>
      </c>
      <c r="O352" s="21">
        <f t="shared" si="637"/>
        <v>0</v>
      </c>
      <c r="P352" s="21">
        <f t="shared" si="688"/>
        <v>0</v>
      </c>
      <c r="Q352" s="21">
        <f t="shared" si="689"/>
        <v>252.82207499999996</v>
      </c>
      <c r="R352" s="21">
        <f t="shared" si="690"/>
        <v>13.30642500000001</v>
      </c>
      <c r="S352" s="21"/>
      <c r="T352" s="22">
        <f t="shared" si="691"/>
        <v>0</v>
      </c>
      <c r="U352" s="21">
        <f t="shared" si="638"/>
        <v>0</v>
      </c>
      <c r="V352" s="22">
        <f t="shared" si="772"/>
        <v>0</v>
      </c>
      <c r="W352" s="21">
        <f t="shared" si="639"/>
        <v>0</v>
      </c>
      <c r="X352" s="21">
        <f t="shared" si="692"/>
        <v>0</v>
      </c>
      <c r="Y352" s="21">
        <f t="shared" si="693"/>
        <v>65.322450000000003</v>
      </c>
      <c r="Z352" s="21">
        <f t="shared" si="694"/>
        <v>195.96735000000001</v>
      </c>
      <c r="AA352" s="21"/>
      <c r="AB352" s="22">
        <f t="shared" si="695"/>
        <v>0</v>
      </c>
      <c r="AC352" s="21">
        <f t="shared" si="640"/>
        <v>0</v>
      </c>
      <c r="AD352" s="22">
        <f t="shared" si="773"/>
        <v>0</v>
      </c>
      <c r="AE352" s="21">
        <f t="shared" si="641"/>
        <v>0</v>
      </c>
      <c r="AF352" s="21">
        <f t="shared" si="696"/>
        <v>0</v>
      </c>
      <c r="AG352" s="21">
        <f t="shared" si="697"/>
        <v>59.757945000000007</v>
      </c>
      <c r="AH352" s="21">
        <f t="shared" si="698"/>
        <v>3.145155000000003</v>
      </c>
      <c r="AI352" s="21"/>
      <c r="AJ352" s="22">
        <f t="shared" si="699"/>
        <v>0</v>
      </c>
      <c r="AK352" s="21">
        <f t="shared" si="642"/>
        <v>0</v>
      </c>
      <c r="AL352" s="22">
        <f t="shared" si="774"/>
        <v>0</v>
      </c>
      <c r="AM352" s="21">
        <f t="shared" si="643"/>
        <v>0</v>
      </c>
      <c r="AN352" s="21">
        <f t="shared" si="700"/>
        <v>0</v>
      </c>
      <c r="AO352" s="21">
        <f t="shared" si="701"/>
        <v>128.70941999999999</v>
      </c>
      <c r="AP352" s="21">
        <f t="shared" si="702"/>
        <v>6.7741800000000056</v>
      </c>
      <c r="AQ352" s="21"/>
      <c r="AR352" s="22">
        <f t="shared" si="703"/>
        <v>0</v>
      </c>
      <c r="AS352" s="21">
        <f t="shared" si="644"/>
        <v>0</v>
      </c>
      <c r="AT352" s="22">
        <f t="shared" si="775"/>
        <v>0</v>
      </c>
      <c r="AU352" s="21">
        <f t="shared" si="645"/>
        <v>0</v>
      </c>
      <c r="AV352" s="21">
        <f t="shared" si="704"/>
        <v>0</v>
      </c>
      <c r="AW352" s="21">
        <f t="shared" si="705"/>
        <v>279.43492500000002</v>
      </c>
      <c r="AX352" s="21">
        <f t="shared" si="706"/>
        <v>93.144975000000017</v>
      </c>
      <c r="AY352" s="21"/>
      <c r="AZ352" s="22">
        <f t="shared" si="707"/>
        <v>0</v>
      </c>
      <c r="BA352" s="21">
        <f t="shared" si="646"/>
        <v>0</v>
      </c>
      <c r="BB352" s="22">
        <f t="shared" si="776"/>
        <v>0</v>
      </c>
      <c r="BC352" s="21">
        <f t="shared" si="647"/>
        <v>0</v>
      </c>
      <c r="BD352" s="21">
        <f t="shared" si="708"/>
        <v>0</v>
      </c>
      <c r="BE352" s="21">
        <f t="shared" si="709"/>
        <v>245.53452073170729</v>
      </c>
      <c r="BF352" s="21">
        <f t="shared" si="710"/>
        <v>12.922869512195131</v>
      </c>
      <c r="BG352" s="21"/>
      <c r="BH352" s="22">
        <f t="shared" si="711"/>
        <v>0</v>
      </c>
      <c r="BI352" s="21">
        <f t="shared" si="648"/>
        <v>0</v>
      </c>
      <c r="BJ352" s="22">
        <f t="shared" si="777"/>
        <v>0</v>
      </c>
      <c r="BK352" s="21">
        <f t="shared" si="649"/>
        <v>0</v>
      </c>
      <c r="BL352" s="21">
        <f t="shared" si="712"/>
        <v>0</v>
      </c>
      <c r="BM352" s="21">
        <f t="shared" si="713"/>
        <v>214.14197926829266</v>
      </c>
      <c r="BN352" s="21">
        <f t="shared" si="714"/>
        <v>11.270630487804887</v>
      </c>
      <c r="BO352" s="21"/>
      <c r="BP352" s="22">
        <f t="shared" si="715"/>
        <v>0</v>
      </c>
      <c r="BQ352" s="21">
        <f t="shared" si="650"/>
        <v>0</v>
      </c>
      <c r="BR352" s="22">
        <f t="shared" si="778"/>
        <v>0</v>
      </c>
      <c r="BS352" s="21">
        <f t="shared" si="651"/>
        <v>0</v>
      </c>
      <c r="BT352" s="21">
        <f t="shared" si="716"/>
        <v>0</v>
      </c>
      <c r="BU352" s="21">
        <f t="shared" si="717"/>
        <v>74.350756097560961</v>
      </c>
      <c r="BV352" s="21">
        <f t="shared" si="718"/>
        <v>24.783585365853654</v>
      </c>
      <c r="BW352" s="21"/>
      <c r="BX352" s="22">
        <f t="shared" si="719"/>
        <v>0</v>
      </c>
      <c r="BY352" s="21">
        <f t="shared" si="652"/>
        <v>0</v>
      </c>
      <c r="BZ352" s="22">
        <f t="shared" si="779"/>
        <v>0</v>
      </c>
      <c r="CA352" s="21">
        <f t="shared" si="653"/>
        <v>0</v>
      </c>
      <c r="CB352" s="21">
        <f t="shared" si="720"/>
        <v>0</v>
      </c>
      <c r="CC352" s="21">
        <f t="shared" si="721"/>
        <v>285.26495255212433</v>
      </c>
      <c r="CD352" s="21">
        <f t="shared" si="722"/>
        <v>15.013944871164451</v>
      </c>
      <c r="CE352" s="21"/>
      <c r="CF352" s="22">
        <f t="shared" si="723"/>
        <v>0</v>
      </c>
      <c r="CG352" s="21">
        <f t="shared" si="654"/>
        <v>0</v>
      </c>
      <c r="CH352" s="22">
        <f t="shared" si="780"/>
        <v>0</v>
      </c>
      <c r="CI352" s="21">
        <f t="shared" si="655"/>
        <v>0</v>
      </c>
      <c r="CJ352" s="21">
        <f t="shared" si="724"/>
        <v>0</v>
      </c>
      <c r="CK352" s="21">
        <f t="shared" si="725"/>
        <v>248.86184079464991</v>
      </c>
      <c r="CL352" s="21">
        <f t="shared" si="726"/>
        <v>13.09799162077106</v>
      </c>
      <c r="CM352" s="21"/>
      <c r="CN352" s="22">
        <f t="shared" si="727"/>
        <v>0</v>
      </c>
      <c r="CO352" s="21">
        <f t="shared" si="656"/>
        <v>0</v>
      </c>
      <c r="CP352" s="22">
        <f t="shared" si="781"/>
        <v>0</v>
      </c>
      <c r="CQ352" s="21">
        <f t="shared" si="657"/>
        <v>0</v>
      </c>
      <c r="CR352" s="21">
        <f t="shared" si="728"/>
        <v>0</v>
      </c>
      <c r="CS352" s="21">
        <f t="shared" si="729"/>
        <v>28.794817540322583</v>
      </c>
      <c r="CT352" s="21">
        <f t="shared" si="730"/>
        <v>86.38445262096775</v>
      </c>
      <c r="CU352" s="21"/>
      <c r="CV352" s="22">
        <f t="shared" si="731"/>
        <v>0</v>
      </c>
      <c r="CW352" s="21">
        <f t="shared" si="658"/>
        <v>0</v>
      </c>
      <c r="CX352" s="22">
        <f t="shared" si="782"/>
        <v>0</v>
      </c>
      <c r="CY352" s="21">
        <f t="shared" si="659"/>
        <v>0</v>
      </c>
      <c r="CZ352" s="21">
        <f t="shared" si="732"/>
        <v>0</v>
      </c>
      <c r="DA352" s="21">
        <f t="shared" si="733"/>
        <v>245.53452073170729</v>
      </c>
      <c r="DB352" s="21">
        <f t="shared" si="734"/>
        <v>12.922869512195131</v>
      </c>
      <c r="DC352" s="21"/>
      <c r="DD352" s="22">
        <f t="shared" si="735"/>
        <v>0</v>
      </c>
      <c r="DE352" s="21">
        <f t="shared" si="660"/>
        <v>0</v>
      </c>
      <c r="DF352" s="22">
        <f t="shared" si="783"/>
        <v>0</v>
      </c>
      <c r="DG352" s="21">
        <f t="shared" si="661"/>
        <v>0</v>
      </c>
      <c r="DH352" s="21">
        <f t="shared" si="736"/>
        <v>0</v>
      </c>
      <c r="DI352" s="21">
        <f t="shared" si="737"/>
        <v>214.14197926829266</v>
      </c>
      <c r="DJ352" s="21">
        <f t="shared" si="738"/>
        <v>11.270630487804887</v>
      </c>
      <c r="DK352" s="21"/>
      <c r="DL352" s="22">
        <f t="shared" si="739"/>
        <v>0</v>
      </c>
      <c r="DM352" s="21">
        <f t="shared" si="662"/>
        <v>0</v>
      </c>
      <c r="DN352" s="22">
        <f t="shared" si="784"/>
        <v>0</v>
      </c>
      <c r="DO352" s="21">
        <f t="shared" si="663"/>
        <v>0</v>
      </c>
      <c r="DP352" s="21">
        <f t="shared" si="740"/>
        <v>0</v>
      </c>
      <c r="DQ352" s="21">
        <f t="shared" si="741"/>
        <v>74.350756097560961</v>
      </c>
      <c r="DR352" s="21">
        <f t="shared" si="742"/>
        <v>24.783585365853654</v>
      </c>
      <c r="DS352" s="21"/>
      <c r="DT352" s="22">
        <f t="shared" si="743"/>
        <v>0</v>
      </c>
      <c r="DU352" s="21">
        <f t="shared" si="664"/>
        <v>0</v>
      </c>
      <c r="DV352" s="22">
        <f t="shared" si="785"/>
        <v>0</v>
      </c>
      <c r="DW352" s="21">
        <f t="shared" si="665"/>
        <v>0</v>
      </c>
      <c r="DX352" s="21">
        <f t="shared" si="744"/>
        <v>0</v>
      </c>
      <c r="DY352" s="21">
        <f t="shared" si="745"/>
        <v>1807.0479359844601</v>
      </c>
      <c r="DZ352" s="21">
        <f t="shared" si="746"/>
        <v>95.107786104445353</v>
      </c>
      <c r="EA352" s="21"/>
      <c r="EB352" s="22">
        <f t="shared" si="747"/>
        <v>0</v>
      </c>
      <c r="EC352" s="21">
        <f t="shared" si="666"/>
        <v>0</v>
      </c>
      <c r="ED352" s="22">
        <f t="shared" si="786"/>
        <v>0</v>
      </c>
      <c r="EE352" s="21">
        <f t="shared" si="667"/>
        <v>0</v>
      </c>
      <c r="EF352" s="21">
        <f t="shared" si="748"/>
        <v>0</v>
      </c>
      <c r="EG352" s="21">
        <f t="shared" si="749"/>
        <v>1635.0269956687646</v>
      </c>
      <c r="EH352" s="21">
        <f t="shared" si="750"/>
        <v>86.054052403619266</v>
      </c>
      <c r="EI352" s="21"/>
      <c r="EJ352" s="22">
        <f t="shared" si="751"/>
        <v>0</v>
      </c>
      <c r="EK352" s="21">
        <f t="shared" si="668"/>
        <v>0</v>
      </c>
      <c r="EL352" s="22">
        <f t="shared" si="787"/>
        <v>0</v>
      </c>
      <c r="EM352" s="21">
        <f t="shared" si="669"/>
        <v>0</v>
      </c>
      <c r="EN352" s="21">
        <f t="shared" si="752"/>
        <v>0</v>
      </c>
      <c r="EO352" s="21">
        <f t="shared" si="753"/>
        <v>134.54081172797009</v>
      </c>
      <c r="EP352" s="21">
        <f t="shared" si="754"/>
        <v>403.62243518391028</v>
      </c>
      <c r="EQ352" s="21"/>
      <c r="ER352" s="22">
        <f t="shared" si="755"/>
        <v>0</v>
      </c>
      <c r="ES352" s="21">
        <f t="shared" si="670"/>
        <v>0</v>
      </c>
      <c r="ET352" s="22">
        <f t="shared" si="788"/>
        <v>0</v>
      </c>
      <c r="EU352" s="21">
        <f t="shared" si="671"/>
        <v>0</v>
      </c>
      <c r="EV352" s="21">
        <f t="shared" si="756"/>
        <v>0</v>
      </c>
      <c r="EW352" s="21">
        <f t="shared" si="757"/>
        <v>648.38580000000002</v>
      </c>
      <c r="EX352" s="21">
        <f t="shared" si="758"/>
        <v>648.38580000000002</v>
      </c>
      <c r="EY352" s="21"/>
      <c r="EZ352" s="22">
        <f t="shared" si="759"/>
        <v>0</v>
      </c>
      <c r="FA352" s="21">
        <f t="shared" si="672"/>
        <v>0</v>
      </c>
      <c r="FB352" s="22">
        <f t="shared" si="789"/>
        <v>0</v>
      </c>
      <c r="FC352" s="21">
        <f t="shared" si="673"/>
        <v>0</v>
      </c>
      <c r="FD352" s="21">
        <f t="shared" si="760"/>
        <v>0</v>
      </c>
      <c r="FE352" s="21">
        <f t="shared" si="761"/>
        <v>145.161</v>
      </c>
      <c r="FF352" s="21">
        <f t="shared" si="762"/>
        <v>145.161</v>
      </c>
      <c r="FG352" s="21"/>
      <c r="FH352" s="22">
        <f t="shared" si="763"/>
        <v>0</v>
      </c>
      <c r="FI352" s="21">
        <f t="shared" si="674"/>
        <v>0</v>
      </c>
      <c r="FJ352" s="22">
        <f t="shared" si="790"/>
        <v>0</v>
      </c>
      <c r="FK352" s="21">
        <f t="shared" si="675"/>
        <v>0</v>
      </c>
      <c r="FL352" s="21">
        <f t="shared" si="764"/>
        <v>0</v>
      </c>
      <c r="FM352" s="21">
        <f t="shared" si="765"/>
        <v>70.161149999999992</v>
      </c>
      <c r="FN352" s="21">
        <f t="shared" si="766"/>
        <v>210.48344999999998</v>
      </c>
      <c r="FO352" s="21"/>
      <c r="FP352" s="21">
        <f t="shared" si="676"/>
        <v>0</v>
      </c>
      <c r="FQ352" s="21">
        <f t="shared" si="677"/>
        <v>0</v>
      </c>
      <c r="FR352" s="21">
        <f t="shared" si="767"/>
        <v>0</v>
      </c>
      <c r="FS352" s="21">
        <f t="shared" si="678"/>
        <v>7718.9743214634136</v>
      </c>
      <c r="FT352" s="21">
        <f t="shared" si="679"/>
        <v>4968.3256785365866</v>
      </c>
      <c r="FU352" s="21"/>
      <c r="FV352" s="20">
        <f t="shared" si="768"/>
        <v>0</v>
      </c>
      <c r="FW352" s="20">
        <f t="shared" si="769"/>
        <v>0</v>
      </c>
      <c r="FX352" s="20">
        <f t="shared" si="680"/>
        <v>0</v>
      </c>
      <c r="FY352" s="20">
        <f t="shared" si="681"/>
        <v>0</v>
      </c>
    </row>
    <row r="353" spans="2:181" x14ac:dyDescent="0.25">
      <c r="B353" s="20">
        <v>13.75</v>
      </c>
      <c r="C353" s="20">
        <f t="shared" si="682"/>
        <v>23.237500000000001</v>
      </c>
      <c r="D353" s="22">
        <f t="shared" si="683"/>
        <v>0</v>
      </c>
      <c r="E353" s="21">
        <f t="shared" si="634"/>
        <v>0</v>
      </c>
      <c r="F353" s="22">
        <f t="shared" si="770"/>
        <v>0</v>
      </c>
      <c r="G353" s="21">
        <f t="shared" si="635"/>
        <v>0</v>
      </c>
      <c r="H353" s="21">
        <f t="shared" si="684"/>
        <v>0</v>
      </c>
      <c r="I353" s="21">
        <f t="shared" si="685"/>
        <v>671.12769000000014</v>
      </c>
      <c r="J353" s="21">
        <f t="shared" si="686"/>
        <v>35.322510000000044</v>
      </c>
      <c r="K353" s="21"/>
      <c r="L353" s="22">
        <f t="shared" si="687"/>
        <v>0</v>
      </c>
      <c r="M353" s="21">
        <f t="shared" si="636"/>
        <v>0</v>
      </c>
      <c r="N353" s="22">
        <f t="shared" si="771"/>
        <v>0</v>
      </c>
      <c r="O353" s="21">
        <f t="shared" si="637"/>
        <v>0</v>
      </c>
      <c r="P353" s="21">
        <f t="shared" si="688"/>
        <v>0</v>
      </c>
      <c r="Q353" s="21">
        <f t="shared" si="689"/>
        <v>252.82207499999996</v>
      </c>
      <c r="R353" s="21">
        <f t="shared" si="690"/>
        <v>13.30642500000001</v>
      </c>
      <c r="S353" s="21"/>
      <c r="T353" s="22">
        <f t="shared" si="691"/>
        <v>0</v>
      </c>
      <c r="U353" s="21">
        <f t="shared" si="638"/>
        <v>0</v>
      </c>
      <c r="V353" s="22">
        <f t="shared" si="772"/>
        <v>0</v>
      </c>
      <c r="W353" s="21">
        <f t="shared" si="639"/>
        <v>0</v>
      </c>
      <c r="X353" s="21">
        <f t="shared" si="692"/>
        <v>0</v>
      </c>
      <c r="Y353" s="21">
        <f t="shared" si="693"/>
        <v>65.322450000000003</v>
      </c>
      <c r="Z353" s="21">
        <f t="shared" si="694"/>
        <v>195.96735000000001</v>
      </c>
      <c r="AA353" s="21"/>
      <c r="AB353" s="22">
        <f t="shared" si="695"/>
        <v>0</v>
      </c>
      <c r="AC353" s="21">
        <f t="shared" si="640"/>
        <v>0</v>
      </c>
      <c r="AD353" s="22">
        <f t="shared" si="773"/>
        <v>0</v>
      </c>
      <c r="AE353" s="21">
        <f t="shared" si="641"/>
        <v>0</v>
      </c>
      <c r="AF353" s="21">
        <f t="shared" si="696"/>
        <v>0</v>
      </c>
      <c r="AG353" s="21">
        <f t="shared" si="697"/>
        <v>59.757945000000007</v>
      </c>
      <c r="AH353" s="21">
        <f t="shared" si="698"/>
        <v>3.145155000000003</v>
      </c>
      <c r="AI353" s="21"/>
      <c r="AJ353" s="22">
        <f t="shared" si="699"/>
        <v>0</v>
      </c>
      <c r="AK353" s="21">
        <f t="shared" si="642"/>
        <v>0</v>
      </c>
      <c r="AL353" s="22">
        <f t="shared" si="774"/>
        <v>0</v>
      </c>
      <c r="AM353" s="21">
        <f t="shared" si="643"/>
        <v>0</v>
      </c>
      <c r="AN353" s="21">
        <f t="shared" si="700"/>
        <v>0</v>
      </c>
      <c r="AO353" s="21">
        <f t="shared" si="701"/>
        <v>128.70941999999999</v>
      </c>
      <c r="AP353" s="21">
        <f t="shared" si="702"/>
        <v>6.7741800000000056</v>
      </c>
      <c r="AQ353" s="21"/>
      <c r="AR353" s="22">
        <f t="shared" si="703"/>
        <v>0</v>
      </c>
      <c r="AS353" s="21">
        <f t="shared" si="644"/>
        <v>0</v>
      </c>
      <c r="AT353" s="22">
        <f t="shared" si="775"/>
        <v>0</v>
      </c>
      <c r="AU353" s="21">
        <f t="shared" si="645"/>
        <v>0</v>
      </c>
      <c r="AV353" s="21">
        <f t="shared" si="704"/>
        <v>0</v>
      </c>
      <c r="AW353" s="21">
        <f t="shared" si="705"/>
        <v>279.43492500000002</v>
      </c>
      <c r="AX353" s="21">
        <f t="shared" si="706"/>
        <v>93.144975000000017</v>
      </c>
      <c r="AY353" s="21"/>
      <c r="AZ353" s="22">
        <f t="shared" si="707"/>
        <v>0</v>
      </c>
      <c r="BA353" s="21">
        <f t="shared" si="646"/>
        <v>0</v>
      </c>
      <c r="BB353" s="22">
        <f t="shared" si="776"/>
        <v>0</v>
      </c>
      <c r="BC353" s="21">
        <f t="shared" si="647"/>
        <v>0</v>
      </c>
      <c r="BD353" s="21">
        <f t="shared" si="708"/>
        <v>0</v>
      </c>
      <c r="BE353" s="21">
        <f t="shared" si="709"/>
        <v>245.53452073170729</v>
      </c>
      <c r="BF353" s="21">
        <f t="shared" si="710"/>
        <v>12.922869512195131</v>
      </c>
      <c r="BG353" s="21"/>
      <c r="BH353" s="22">
        <f t="shared" si="711"/>
        <v>0</v>
      </c>
      <c r="BI353" s="21">
        <f t="shared" si="648"/>
        <v>0</v>
      </c>
      <c r="BJ353" s="22">
        <f t="shared" si="777"/>
        <v>0</v>
      </c>
      <c r="BK353" s="21">
        <f t="shared" si="649"/>
        <v>0</v>
      </c>
      <c r="BL353" s="21">
        <f t="shared" si="712"/>
        <v>0</v>
      </c>
      <c r="BM353" s="21">
        <f t="shared" si="713"/>
        <v>214.14197926829266</v>
      </c>
      <c r="BN353" s="21">
        <f t="shared" si="714"/>
        <v>11.270630487804887</v>
      </c>
      <c r="BO353" s="21"/>
      <c r="BP353" s="22">
        <f t="shared" si="715"/>
        <v>0</v>
      </c>
      <c r="BQ353" s="21">
        <f t="shared" si="650"/>
        <v>0</v>
      </c>
      <c r="BR353" s="22">
        <f t="shared" si="778"/>
        <v>0</v>
      </c>
      <c r="BS353" s="21">
        <f t="shared" si="651"/>
        <v>0</v>
      </c>
      <c r="BT353" s="21">
        <f t="shared" si="716"/>
        <v>0</v>
      </c>
      <c r="BU353" s="21">
        <f t="shared" si="717"/>
        <v>74.350756097560961</v>
      </c>
      <c r="BV353" s="21">
        <f t="shared" si="718"/>
        <v>24.783585365853654</v>
      </c>
      <c r="BW353" s="21"/>
      <c r="BX353" s="22">
        <f t="shared" si="719"/>
        <v>0</v>
      </c>
      <c r="BY353" s="21">
        <f t="shared" si="652"/>
        <v>0</v>
      </c>
      <c r="BZ353" s="22">
        <f t="shared" si="779"/>
        <v>0</v>
      </c>
      <c r="CA353" s="21">
        <f t="shared" si="653"/>
        <v>0</v>
      </c>
      <c r="CB353" s="21">
        <f t="shared" si="720"/>
        <v>0</v>
      </c>
      <c r="CC353" s="21">
        <f t="shared" si="721"/>
        <v>285.26495255212433</v>
      </c>
      <c r="CD353" s="21">
        <f t="shared" si="722"/>
        <v>15.013944871164451</v>
      </c>
      <c r="CE353" s="21"/>
      <c r="CF353" s="22">
        <f t="shared" si="723"/>
        <v>0</v>
      </c>
      <c r="CG353" s="21">
        <f t="shared" si="654"/>
        <v>0</v>
      </c>
      <c r="CH353" s="22">
        <f t="shared" si="780"/>
        <v>0</v>
      </c>
      <c r="CI353" s="21">
        <f t="shared" si="655"/>
        <v>0</v>
      </c>
      <c r="CJ353" s="21">
        <f t="shared" si="724"/>
        <v>0</v>
      </c>
      <c r="CK353" s="21">
        <f t="shared" si="725"/>
        <v>248.86184079464991</v>
      </c>
      <c r="CL353" s="21">
        <f t="shared" si="726"/>
        <v>13.09799162077106</v>
      </c>
      <c r="CM353" s="21"/>
      <c r="CN353" s="22">
        <f t="shared" si="727"/>
        <v>0</v>
      </c>
      <c r="CO353" s="21">
        <f t="shared" si="656"/>
        <v>0</v>
      </c>
      <c r="CP353" s="22">
        <f t="shared" si="781"/>
        <v>0</v>
      </c>
      <c r="CQ353" s="21">
        <f t="shared" si="657"/>
        <v>0</v>
      </c>
      <c r="CR353" s="21">
        <f t="shared" si="728"/>
        <v>0</v>
      </c>
      <c r="CS353" s="21">
        <f t="shared" si="729"/>
        <v>28.794817540322583</v>
      </c>
      <c r="CT353" s="21">
        <f t="shared" si="730"/>
        <v>86.38445262096775</v>
      </c>
      <c r="CU353" s="21"/>
      <c r="CV353" s="22">
        <f t="shared" si="731"/>
        <v>0</v>
      </c>
      <c r="CW353" s="21">
        <f t="shared" si="658"/>
        <v>0</v>
      </c>
      <c r="CX353" s="22">
        <f t="shared" si="782"/>
        <v>0</v>
      </c>
      <c r="CY353" s="21">
        <f t="shared" si="659"/>
        <v>0</v>
      </c>
      <c r="CZ353" s="21">
        <f t="shared" si="732"/>
        <v>0</v>
      </c>
      <c r="DA353" s="21">
        <f t="shared" si="733"/>
        <v>245.53452073170729</v>
      </c>
      <c r="DB353" s="21">
        <f t="shared" si="734"/>
        <v>12.922869512195131</v>
      </c>
      <c r="DC353" s="21"/>
      <c r="DD353" s="22">
        <f t="shared" si="735"/>
        <v>0</v>
      </c>
      <c r="DE353" s="21">
        <f t="shared" si="660"/>
        <v>0</v>
      </c>
      <c r="DF353" s="22">
        <f t="shared" si="783"/>
        <v>0</v>
      </c>
      <c r="DG353" s="21">
        <f t="shared" si="661"/>
        <v>0</v>
      </c>
      <c r="DH353" s="21">
        <f t="shared" si="736"/>
        <v>0</v>
      </c>
      <c r="DI353" s="21">
        <f t="shared" si="737"/>
        <v>214.14197926829266</v>
      </c>
      <c r="DJ353" s="21">
        <f t="shared" si="738"/>
        <v>11.270630487804887</v>
      </c>
      <c r="DK353" s="21"/>
      <c r="DL353" s="22">
        <f t="shared" si="739"/>
        <v>0</v>
      </c>
      <c r="DM353" s="21">
        <f t="shared" si="662"/>
        <v>0</v>
      </c>
      <c r="DN353" s="22">
        <f t="shared" si="784"/>
        <v>0</v>
      </c>
      <c r="DO353" s="21">
        <f t="shared" si="663"/>
        <v>0</v>
      </c>
      <c r="DP353" s="21">
        <f t="shared" si="740"/>
        <v>0</v>
      </c>
      <c r="DQ353" s="21">
        <f t="shared" si="741"/>
        <v>74.350756097560961</v>
      </c>
      <c r="DR353" s="21">
        <f t="shared" si="742"/>
        <v>24.783585365853654</v>
      </c>
      <c r="DS353" s="21"/>
      <c r="DT353" s="22">
        <f t="shared" si="743"/>
        <v>0</v>
      </c>
      <c r="DU353" s="21">
        <f t="shared" si="664"/>
        <v>0</v>
      </c>
      <c r="DV353" s="22">
        <f t="shared" si="785"/>
        <v>0</v>
      </c>
      <c r="DW353" s="21">
        <f t="shared" si="665"/>
        <v>0</v>
      </c>
      <c r="DX353" s="21">
        <f t="shared" si="744"/>
        <v>0</v>
      </c>
      <c r="DY353" s="21">
        <f t="shared" si="745"/>
        <v>1807.0479359844601</v>
      </c>
      <c r="DZ353" s="21">
        <f t="shared" si="746"/>
        <v>95.107786104445353</v>
      </c>
      <c r="EA353" s="21"/>
      <c r="EB353" s="22">
        <f t="shared" si="747"/>
        <v>0</v>
      </c>
      <c r="EC353" s="21">
        <f t="shared" si="666"/>
        <v>0</v>
      </c>
      <c r="ED353" s="22">
        <f t="shared" si="786"/>
        <v>0</v>
      </c>
      <c r="EE353" s="21">
        <f t="shared" si="667"/>
        <v>0</v>
      </c>
      <c r="EF353" s="21">
        <f t="shared" si="748"/>
        <v>0</v>
      </c>
      <c r="EG353" s="21">
        <f t="shared" si="749"/>
        <v>1635.0269956687646</v>
      </c>
      <c r="EH353" s="21">
        <f t="shared" si="750"/>
        <v>86.054052403619266</v>
      </c>
      <c r="EI353" s="21"/>
      <c r="EJ353" s="22">
        <f t="shared" si="751"/>
        <v>0</v>
      </c>
      <c r="EK353" s="21">
        <f t="shared" si="668"/>
        <v>0</v>
      </c>
      <c r="EL353" s="22">
        <f t="shared" si="787"/>
        <v>0</v>
      </c>
      <c r="EM353" s="21">
        <f t="shared" si="669"/>
        <v>0</v>
      </c>
      <c r="EN353" s="21">
        <f t="shared" si="752"/>
        <v>0</v>
      </c>
      <c r="EO353" s="21">
        <f t="shared" si="753"/>
        <v>134.54081172797009</v>
      </c>
      <c r="EP353" s="21">
        <f t="shared" si="754"/>
        <v>403.62243518391028</v>
      </c>
      <c r="EQ353" s="21"/>
      <c r="ER353" s="22">
        <f t="shared" si="755"/>
        <v>0</v>
      </c>
      <c r="ES353" s="21">
        <f t="shared" si="670"/>
        <v>0</v>
      </c>
      <c r="ET353" s="22">
        <f t="shared" si="788"/>
        <v>0</v>
      </c>
      <c r="EU353" s="21">
        <f t="shared" si="671"/>
        <v>0</v>
      </c>
      <c r="EV353" s="21">
        <f t="shared" si="756"/>
        <v>0</v>
      </c>
      <c r="EW353" s="21">
        <f t="shared" si="757"/>
        <v>648.38580000000002</v>
      </c>
      <c r="EX353" s="21">
        <f t="shared" si="758"/>
        <v>648.38580000000002</v>
      </c>
      <c r="EY353" s="21"/>
      <c r="EZ353" s="22">
        <f t="shared" si="759"/>
        <v>0</v>
      </c>
      <c r="FA353" s="21">
        <f t="shared" si="672"/>
        <v>0</v>
      </c>
      <c r="FB353" s="22">
        <f t="shared" si="789"/>
        <v>0</v>
      </c>
      <c r="FC353" s="21">
        <f t="shared" si="673"/>
        <v>0</v>
      </c>
      <c r="FD353" s="21">
        <f t="shared" si="760"/>
        <v>0</v>
      </c>
      <c r="FE353" s="21">
        <f t="shared" si="761"/>
        <v>145.161</v>
      </c>
      <c r="FF353" s="21">
        <f t="shared" si="762"/>
        <v>145.161</v>
      </c>
      <c r="FG353" s="21"/>
      <c r="FH353" s="22">
        <f t="shared" si="763"/>
        <v>0</v>
      </c>
      <c r="FI353" s="21">
        <f t="shared" si="674"/>
        <v>0</v>
      </c>
      <c r="FJ353" s="22">
        <f t="shared" si="790"/>
        <v>0</v>
      </c>
      <c r="FK353" s="21">
        <f t="shared" si="675"/>
        <v>0</v>
      </c>
      <c r="FL353" s="21">
        <f t="shared" si="764"/>
        <v>0</v>
      </c>
      <c r="FM353" s="21">
        <f t="shared" si="765"/>
        <v>70.161149999999992</v>
      </c>
      <c r="FN353" s="21">
        <f t="shared" si="766"/>
        <v>210.48344999999998</v>
      </c>
      <c r="FO353" s="21"/>
      <c r="FP353" s="21">
        <f t="shared" si="676"/>
        <v>0</v>
      </c>
      <c r="FQ353" s="21">
        <f t="shared" si="677"/>
        <v>0</v>
      </c>
      <c r="FR353" s="21">
        <f t="shared" si="767"/>
        <v>0</v>
      </c>
      <c r="FS353" s="21">
        <f t="shared" si="678"/>
        <v>7718.9743214634136</v>
      </c>
      <c r="FT353" s="21">
        <f t="shared" si="679"/>
        <v>4968.3256785365866</v>
      </c>
      <c r="FU353" s="21"/>
      <c r="FV353" s="20">
        <f t="shared" si="768"/>
        <v>0</v>
      </c>
      <c r="FW353" s="20">
        <f t="shared" si="769"/>
        <v>0</v>
      </c>
      <c r="FX353" s="20">
        <f t="shared" si="680"/>
        <v>0</v>
      </c>
      <c r="FY353" s="20">
        <f t="shared" si="681"/>
        <v>0</v>
      </c>
    </row>
    <row r="354" spans="2:181" x14ac:dyDescent="0.25">
      <c r="B354" s="20">
        <v>13.8</v>
      </c>
      <c r="C354" s="20">
        <f t="shared" si="682"/>
        <v>23.321999999999999</v>
      </c>
      <c r="D354" s="22">
        <f t="shared" si="683"/>
        <v>0</v>
      </c>
      <c r="E354" s="21">
        <f t="shared" si="634"/>
        <v>0</v>
      </c>
      <c r="F354" s="22">
        <f t="shared" si="770"/>
        <v>0</v>
      </c>
      <c r="G354" s="21">
        <f t="shared" si="635"/>
        <v>0</v>
      </c>
      <c r="H354" s="21">
        <f t="shared" si="684"/>
        <v>0</v>
      </c>
      <c r="I354" s="21">
        <f t="shared" si="685"/>
        <v>671.12769000000014</v>
      </c>
      <c r="J354" s="21">
        <f t="shared" si="686"/>
        <v>35.322510000000044</v>
      </c>
      <c r="K354" s="21"/>
      <c r="L354" s="22">
        <f t="shared" si="687"/>
        <v>0</v>
      </c>
      <c r="M354" s="21">
        <f t="shared" si="636"/>
        <v>0</v>
      </c>
      <c r="N354" s="22">
        <f t="shared" si="771"/>
        <v>0</v>
      </c>
      <c r="O354" s="21">
        <f t="shared" si="637"/>
        <v>0</v>
      </c>
      <c r="P354" s="21">
        <f t="shared" si="688"/>
        <v>0</v>
      </c>
      <c r="Q354" s="21">
        <f t="shared" si="689"/>
        <v>252.82207499999996</v>
      </c>
      <c r="R354" s="21">
        <f t="shared" si="690"/>
        <v>13.30642500000001</v>
      </c>
      <c r="S354" s="21"/>
      <c r="T354" s="22">
        <f t="shared" si="691"/>
        <v>0</v>
      </c>
      <c r="U354" s="21">
        <f t="shared" si="638"/>
        <v>0</v>
      </c>
      <c r="V354" s="22">
        <f t="shared" si="772"/>
        <v>0</v>
      </c>
      <c r="W354" s="21">
        <f t="shared" si="639"/>
        <v>0</v>
      </c>
      <c r="X354" s="21">
        <f t="shared" si="692"/>
        <v>0</v>
      </c>
      <c r="Y354" s="21">
        <f t="shared" si="693"/>
        <v>65.322450000000003</v>
      </c>
      <c r="Z354" s="21">
        <f t="shared" si="694"/>
        <v>195.96735000000001</v>
      </c>
      <c r="AA354" s="21"/>
      <c r="AB354" s="22">
        <f t="shared" si="695"/>
        <v>0</v>
      </c>
      <c r="AC354" s="21">
        <f t="shared" si="640"/>
        <v>0</v>
      </c>
      <c r="AD354" s="22">
        <f t="shared" si="773"/>
        <v>0</v>
      </c>
      <c r="AE354" s="21">
        <f t="shared" si="641"/>
        <v>0</v>
      </c>
      <c r="AF354" s="21">
        <f t="shared" si="696"/>
        <v>0</v>
      </c>
      <c r="AG354" s="21">
        <f t="shared" si="697"/>
        <v>59.757945000000007</v>
      </c>
      <c r="AH354" s="21">
        <f t="shared" si="698"/>
        <v>3.145155000000003</v>
      </c>
      <c r="AI354" s="21"/>
      <c r="AJ354" s="22">
        <f t="shared" si="699"/>
        <v>0</v>
      </c>
      <c r="AK354" s="21">
        <f t="shared" si="642"/>
        <v>0</v>
      </c>
      <c r="AL354" s="22">
        <f t="shared" si="774"/>
        <v>0</v>
      </c>
      <c r="AM354" s="21">
        <f t="shared" si="643"/>
        <v>0</v>
      </c>
      <c r="AN354" s="21">
        <f t="shared" si="700"/>
        <v>0</v>
      </c>
      <c r="AO354" s="21">
        <f t="shared" si="701"/>
        <v>128.70941999999999</v>
      </c>
      <c r="AP354" s="21">
        <f t="shared" si="702"/>
        <v>6.7741800000000056</v>
      </c>
      <c r="AQ354" s="21"/>
      <c r="AR354" s="22">
        <f t="shared" si="703"/>
        <v>0</v>
      </c>
      <c r="AS354" s="21">
        <f t="shared" si="644"/>
        <v>0</v>
      </c>
      <c r="AT354" s="22">
        <f t="shared" si="775"/>
        <v>0</v>
      </c>
      <c r="AU354" s="21">
        <f t="shared" si="645"/>
        <v>0</v>
      </c>
      <c r="AV354" s="21">
        <f t="shared" si="704"/>
        <v>0</v>
      </c>
      <c r="AW354" s="21">
        <f t="shared" si="705"/>
        <v>279.43492500000002</v>
      </c>
      <c r="AX354" s="21">
        <f t="shared" si="706"/>
        <v>93.144975000000017</v>
      </c>
      <c r="AY354" s="21"/>
      <c r="AZ354" s="22">
        <f t="shared" si="707"/>
        <v>0</v>
      </c>
      <c r="BA354" s="21">
        <f t="shared" si="646"/>
        <v>0</v>
      </c>
      <c r="BB354" s="22">
        <f t="shared" si="776"/>
        <v>0</v>
      </c>
      <c r="BC354" s="21">
        <f t="shared" si="647"/>
        <v>0</v>
      </c>
      <c r="BD354" s="21">
        <f t="shared" si="708"/>
        <v>0</v>
      </c>
      <c r="BE354" s="21">
        <f t="shared" si="709"/>
        <v>245.53452073170729</v>
      </c>
      <c r="BF354" s="21">
        <f t="shared" si="710"/>
        <v>12.922869512195131</v>
      </c>
      <c r="BG354" s="21"/>
      <c r="BH354" s="22">
        <f t="shared" si="711"/>
        <v>0</v>
      </c>
      <c r="BI354" s="21">
        <f t="shared" si="648"/>
        <v>0</v>
      </c>
      <c r="BJ354" s="22">
        <f t="shared" si="777"/>
        <v>0</v>
      </c>
      <c r="BK354" s="21">
        <f t="shared" si="649"/>
        <v>0</v>
      </c>
      <c r="BL354" s="21">
        <f t="shared" si="712"/>
        <v>0</v>
      </c>
      <c r="BM354" s="21">
        <f t="shared" si="713"/>
        <v>214.14197926829266</v>
      </c>
      <c r="BN354" s="21">
        <f t="shared" si="714"/>
        <v>11.270630487804887</v>
      </c>
      <c r="BO354" s="21"/>
      <c r="BP354" s="22">
        <f t="shared" si="715"/>
        <v>0</v>
      </c>
      <c r="BQ354" s="21">
        <f t="shared" si="650"/>
        <v>0</v>
      </c>
      <c r="BR354" s="22">
        <f t="shared" si="778"/>
        <v>0</v>
      </c>
      <c r="BS354" s="21">
        <f t="shared" si="651"/>
        <v>0</v>
      </c>
      <c r="BT354" s="21">
        <f t="shared" si="716"/>
        <v>0</v>
      </c>
      <c r="BU354" s="21">
        <f t="shared" si="717"/>
        <v>74.350756097560961</v>
      </c>
      <c r="BV354" s="21">
        <f t="shared" si="718"/>
        <v>24.783585365853654</v>
      </c>
      <c r="BW354" s="21"/>
      <c r="BX354" s="22">
        <f t="shared" si="719"/>
        <v>0</v>
      </c>
      <c r="BY354" s="21">
        <f t="shared" si="652"/>
        <v>0</v>
      </c>
      <c r="BZ354" s="22">
        <f t="shared" si="779"/>
        <v>0</v>
      </c>
      <c r="CA354" s="21">
        <f t="shared" si="653"/>
        <v>0</v>
      </c>
      <c r="CB354" s="21">
        <f t="shared" si="720"/>
        <v>0</v>
      </c>
      <c r="CC354" s="21">
        <f t="shared" si="721"/>
        <v>285.26495255212433</v>
      </c>
      <c r="CD354" s="21">
        <f t="shared" si="722"/>
        <v>15.013944871164451</v>
      </c>
      <c r="CE354" s="21"/>
      <c r="CF354" s="22">
        <f t="shared" si="723"/>
        <v>0</v>
      </c>
      <c r="CG354" s="21">
        <f t="shared" si="654"/>
        <v>0</v>
      </c>
      <c r="CH354" s="22">
        <f t="shared" si="780"/>
        <v>0</v>
      </c>
      <c r="CI354" s="21">
        <f t="shared" si="655"/>
        <v>0</v>
      </c>
      <c r="CJ354" s="21">
        <f t="shared" si="724"/>
        <v>0</v>
      </c>
      <c r="CK354" s="21">
        <f t="shared" si="725"/>
        <v>248.86184079464991</v>
      </c>
      <c r="CL354" s="21">
        <f t="shared" si="726"/>
        <v>13.09799162077106</v>
      </c>
      <c r="CM354" s="21"/>
      <c r="CN354" s="22">
        <f t="shared" si="727"/>
        <v>0</v>
      </c>
      <c r="CO354" s="21">
        <f t="shared" si="656"/>
        <v>0</v>
      </c>
      <c r="CP354" s="22">
        <f t="shared" si="781"/>
        <v>0</v>
      </c>
      <c r="CQ354" s="21">
        <f t="shared" si="657"/>
        <v>0</v>
      </c>
      <c r="CR354" s="21">
        <f t="shared" si="728"/>
        <v>0</v>
      </c>
      <c r="CS354" s="21">
        <f t="shared" si="729"/>
        <v>28.794817540322583</v>
      </c>
      <c r="CT354" s="21">
        <f t="shared" si="730"/>
        <v>86.38445262096775</v>
      </c>
      <c r="CU354" s="21"/>
      <c r="CV354" s="22">
        <f t="shared" si="731"/>
        <v>0</v>
      </c>
      <c r="CW354" s="21">
        <f t="shared" si="658"/>
        <v>0</v>
      </c>
      <c r="CX354" s="22">
        <f t="shared" si="782"/>
        <v>0</v>
      </c>
      <c r="CY354" s="21">
        <f t="shared" si="659"/>
        <v>0</v>
      </c>
      <c r="CZ354" s="21">
        <f t="shared" si="732"/>
        <v>0</v>
      </c>
      <c r="DA354" s="21">
        <f t="shared" si="733"/>
        <v>245.53452073170729</v>
      </c>
      <c r="DB354" s="21">
        <f t="shared" si="734"/>
        <v>12.922869512195131</v>
      </c>
      <c r="DC354" s="21"/>
      <c r="DD354" s="22">
        <f t="shared" si="735"/>
        <v>0</v>
      </c>
      <c r="DE354" s="21">
        <f t="shared" si="660"/>
        <v>0</v>
      </c>
      <c r="DF354" s="22">
        <f t="shared" si="783"/>
        <v>0</v>
      </c>
      <c r="DG354" s="21">
        <f t="shared" si="661"/>
        <v>0</v>
      </c>
      <c r="DH354" s="21">
        <f t="shared" si="736"/>
        <v>0</v>
      </c>
      <c r="DI354" s="21">
        <f t="shared" si="737"/>
        <v>214.14197926829266</v>
      </c>
      <c r="DJ354" s="21">
        <f t="shared" si="738"/>
        <v>11.270630487804887</v>
      </c>
      <c r="DK354" s="21"/>
      <c r="DL354" s="22">
        <f t="shared" si="739"/>
        <v>0</v>
      </c>
      <c r="DM354" s="21">
        <f t="shared" si="662"/>
        <v>0</v>
      </c>
      <c r="DN354" s="22">
        <f t="shared" si="784"/>
        <v>0</v>
      </c>
      <c r="DO354" s="21">
        <f t="shared" si="663"/>
        <v>0</v>
      </c>
      <c r="DP354" s="21">
        <f t="shared" si="740"/>
        <v>0</v>
      </c>
      <c r="DQ354" s="21">
        <f t="shared" si="741"/>
        <v>74.350756097560961</v>
      </c>
      <c r="DR354" s="21">
        <f t="shared" si="742"/>
        <v>24.783585365853654</v>
      </c>
      <c r="DS354" s="21"/>
      <c r="DT354" s="22">
        <f t="shared" si="743"/>
        <v>0</v>
      </c>
      <c r="DU354" s="21">
        <f t="shared" si="664"/>
        <v>0</v>
      </c>
      <c r="DV354" s="22">
        <f t="shared" si="785"/>
        <v>0</v>
      </c>
      <c r="DW354" s="21">
        <f t="shared" si="665"/>
        <v>0</v>
      </c>
      <c r="DX354" s="21">
        <f t="shared" si="744"/>
        <v>0</v>
      </c>
      <c r="DY354" s="21">
        <f t="shared" si="745"/>
        <v>1807.0479359844601</v>
      </c>
      <c r="DZ354" s="21">
        <f t="shared" si="746"/>
        <v>95.107786104445353</v>
      </c>
      <c r="EA354" s="21"/>
      <c r="EB354" s="22">
        <f t="shared" si="747"/>
        <v>0</v>
      </c>
      <c r="EC354" s="21">
        <f t="shared" si="666"/>
        <v>0</v>
      </c>
      <c r="ED354" s="22">
        <f t="shared" si="786"/>
        <v>0</v>
      </c>
      <c r="EE354" s="21">
        <f t="shared" si="667"/>
        <v>0</v>
      </c>
      <c r="EF354" s="21">
        <f t="shared" si="748"/>
        <v>0</v>
      </c>
      <c r="EG354" s="21">
        <f t="shared" si="749"/>
        <v>1635.0269956687646</v>
      </c>
      <c r="EH354" s="21">
        <f t="shared" si="750"/>
        <v>86.054052403619266</v>
      </c>
      <c r="EI354" s="21"/>
      <c r="EJ354" s="22">
        <f t="shared" si="751"/>
        <v>0</v>
      </c>
      <c r="EK354" s="21">
        <f t="shared" si="668"/>
        <v>0</v>
      </c>
      <c r="EL354" s="22">
        <f t="shared" si="787"/>
        <v>0</v>
      </c>
      <c r="EM354" s="21">
        <f t="shared" si="669"/>
        <v>0</v>
      </c>
      <c r="EN354" s="21">
        <f t="shared" si="752"/>
        <v>0</v>
      </c>
      <c r="EO354" s="21">
        <f t="shared" si="753"/>
        <v>134.54081172797009</v>
      </c>
      <c r="EP354" s="21">
        <f t="shared" si="754"/>
        <v>403.62243518391028</v>
      </c>
      <c r="EQ354" s="21"/>
      <c r="ER354" s="22">
        <f t="shared" si="755"/>
        <v>0</v>
      </c>
      <c r="ES354" s="21">
        <f t="shared" si="670"/>
        <v>0</v>
      </c>
      <c r="ET354" s="22">
        <f t="shared" si="788"/>
        <v>0</v>
      </c>
      <c r="EU354" s="21">
        <f t="shared" si="671"/>
        <v>0</v>
      </c>
      <c r="EV354" s="21">
        <f t="shared" si="756"/>
        <v>0</v>
      </c>
      <c r="EW354" s="21">
        <f t="shared" si="757"/>
        <v>648.38580000000002</v>
      </c>
      <c r="EX354" s="21">
        <f t="shared" si="758"/>
        <v>648.38580000000002</v>
      </c>
      <c r="EY354" s="21"/>
      <c r="EZ354" s="22">
        <f t="shared" si="759"/>
        <v>0</v>
      </c>
      <c r="FA354" s="21">
        <f t="shared" si="672"/>
        <v>0</v>
      </c>
      <c r="FB354" s="22">
        <f t="shared" si="789"/>
        <v>0</v>
      </c>
      <c r="FC354" s="21">
        <f t="shared" si="673"/>
        <v>0</v>
      </c>
      <c r="FD354" s="21">
        <f t="shared" si="760"/>
        <v>0</v>
      </c>
      <c r="FE354" s="21">
        <f t="shared" si="761"/>
        <v>145.161</v>
      </c>
      <c r="FF354" s="21">
        <f t="shared" si="762"/>
        <v>145.161</v>
      </c>
      <c r="FG354" s="21"/>
      <c r="FH354" s="22">
        <f t="shared" si="763"/>
        <v>0</v>
      </c>
      <c r="FI354" s="21">
        <f t="shared" si="674"/>
        <v>0</v>
      </c>
      <c r="FJ354" s="22">
        <f t="shared" si="790"/>
        <v>0</v>
      </c>
      <c r="FK354" s="21">
        <f t="shared" si="675"/>
        <v>0</v>
      </c>
      <c r="FL354" s="21">
        <f t="shared" si="764"/>
        <v>0</v>
      </c>
      <c r="FM354" s="21">
        <f t="shared" si="765"/>
        <v>70.161149999999992</v>
      </c>
      <c r="FN354" s="21">
        <f t="shared" si="766"/>
        <v>210.48344999999998</v>
      </c>
      <c r="FO354" s="21"/>
      <c r="FP354" s="21">
        <f t="shared" si="676"/>
        <v>0</v>
      </c>
      <c r="FQ354" s="21">
        <f t="shared" si="677"/>
        <v>0</v>
      </c>
      <c r="FR354" s="21">
        <f t="shared" si="767"/>
        <v>0</v>
      </c>
      <c r="FS354" s="21">
        <f t="shared" si="678"/>
        <v>7718.9743214634136</v>
      </c>
      <c r="FT354" s="21">
        <f t="shared" si="679"/>
        <v>4968.3256785365866</v>
      </c>
      <c r="FU354" s="21"/>
      <c r="FV354" s="20">
        <f t="shared" si="768"/>
        <v>0</v>
      </c>
      <c r="FW354" s="20">
        <f t="shared" si="769"/>
        <v>0</v>
      </c>
      <c r="FX354" s="20">
        <f t="shared" si="680"/>
        <v>0</v>
      </c>
      <c r="FY354" s="20">
        <f t="shared" si="681"/>
        <v>0</v>
      </c>
    </row>
    <row r="355" spans="2:181" x14ac:dyDescent="0.25">
      <c r="B355" s="20">
        <v>13.85</v>
      </c>
      <c r="C355" s="20">
        <f t="shared" si="682"/>
        <v>23.406499999999998</v>
      </c>
      <c r="D355" s="22">
        <f t="shared" si="683"/>
        <v>0</v>
      </c>
      <c r="E355" s="21">
        <f t="shared" si="634"/>
        <v>0</v>
      </c>
      <c r="F355" s="22">
        <f t="shared" si="770"/>
        <v>0</v>
      </c>
      <c r="G355" s="21">
        <f t="shared" si="635"/>
        <v>0</v>
      </c>
      <c r="H355" s="21">
        <f t="shared" si="684"/>
        <v>0</v>
      </c>
      <c r="I355" s="21">
        <f t="shared" si="685"/>
        <v>671.12769000000014</v>
      </c>
      <c r="J355" s="21">
        <f t="shared" si="686"/>
        <v>35.322510000000044</v>
      </c>
      <c r="K355" s="21"/>
      <c r="L355" s="22">
        <f t="shared" si="687"/>
        <v>0</v>
      </c>
      <c r="M355" s="21">
        <f t="shared" si="636"/>
        <v>0</v>
      </c>
      <c r="N355" s="22">
        <f t="shared" si="771"/>
        <v>0</v>
      </c>
      <c r="O355" s="21">
        <f t="shared" si="637"/>
        <v>0</v>
      </c>
      <c r="P355" s="21">
        <f t="shared" si="688"/>
        <v>0</v>
      </c>
      <c r="Q355" s="21">
        <f t="shared" si="689"/>
        <v>252.82207499999996</v>
      </c>
      <c r="R355" s="21">
        <f t="shared" si="690"/>
        <v>13.30642500000001</v>
      </c>
      <c r="S355" s="21"/>
      <c r="T355" s="22">
        <f t="shared" si="691"/>
        <v>0</v>
      </c>
      <c r="U355" s="21">
        <f t="shared" si="638"/>
        <v>0</v>
      </c>
      <c r="V355" s="22">
        <f t="shared" si="772"/>
        <v>0</v>
      </c>
      <c r="W355" s="21">
        <f t="shared" si="639"/>
        <v>0</v>
      </c>
      <c r="X355" s="21">
        <f t="shared" si="692"/>
        <v>0</v>
      </c>
      <c r="Y355" s="21">
        <f t="shared" si="693"/>
        <v>65.322450000000003</v>
      </c>
      <c r="Z355" s="21">
        <f t="shared" si="694"/>
        <v>195.96735000000001</v>
      </c>
      <c r="AA355" s="21"/>
      <c r="AB355" s="22">
        <f t="shared" si="695"/>
        <v>0</v>
      </c>
      <c r="AC355" s="21">
        <f t="shared" si="640"/>
        <v>0</v>
      </c>
      <c r="AD355" s="22">
        <f t="shared" si="773"/>
        <v>0</v>
      </c>
      <c r="AE355" s="21">
        <f t="shared" si="641"/>
        <v>0</v>
      </c>
      <c r="AF355" s="21">
        <f t="shared" si="696"/>
        <v>0</v>
      </c>
      <c r="AG355" s="21">
        <f t="shared" si="697"/>
        <v>59.757945000000007</v>
      </c>
      <c r="AH355" s="21">
        <f t="shared" si="698"/>
        <v>3.145155000000003</v>
      </c>
      <c r="AI355" s="21"/>
      <c r="AJ355" s="22">
        <f t="shared" si="699"/>
        <v>0</v>
      </c>
      <c r="AK355" s="21">
        <f t="shared" si="642"/>
        <v>0</v>
      </c>
      <c r="AL355" s="22">
        <f t="shared" si="774"/>
        <v>0</v>
      </c>
      <c r="AM355" s="21">
        <f t="shared" si="643"/>
        <v>0</v>
      </c>
      <c r="AN355" s="21">
        <f t="shared" si="700"/>
        <v>0</v>
      </c>
      <c r="AO355" s="21">
        <f t="shared" si="701"/>
        <v>128.70941999999999</v>
      </c>
      <c r="AP355" s="21">
        <f t="shared" si="702"/>
        <v>6.7741800000000056</v>
      </c>
      <c r="AQ355" s="21"/>
      <c r="AR355" s="22">
        <f t="shared" si="703"/>
        <v>0</v>
      </c>
      <c r="AS355" s="21">
        <f t="shared" si="644"/>
        <v>0</v>
      </c>
      <c r="AT355" s="22">
        <f t="shared" si="775"/>
        <v>0</v>
      </c>
      <c r="AU355" s="21">
        <f t="shared" si="645"/>
        <v>0</v>
      </c>
      <c r="AV355" s="21">
        <f t="shared" si="704"/>
        <v>0</v>
      </c>
      <c r="AW355" s="21">
        <f t="shared" si="705"/>
        <v>279.43492500000002</v>
      </c>
      <c r="AX355" s="21">
        <f t="shared" si="706"/>
        <v>93.144975000000017</v>
      </c>
      <c r="AY355" s="21"/>
      <c r="AZ355" s="22">
        <f t="shared" si="707"/>
        <v>0</v>
      </c>
      <c r="BA355" s="21">
        <f t="shared" si="646"/>
        <v>0</v>
      </c>
      <c r="BB355" s="22">
        <f t="shared" si="776"/>
        <v>0</v>
      </c>
      <c r="BC355" s="21">
        <f t="shared" si="647"/>
        <v>0</v>
      </c>
      <c r="BD355" s="21">
        <f t="shared" si="708"/>
        <v>0</v>
      </c>
      <c r="BE355" s="21">
        <f t="shared" si="709"/>
        <v>245.53452073170729</v>
      </c>
      <c r="BF355" s="21">
        <f t="shared" si="710"/>
        <v>12.922869512195131</v>
      </c>
      <c r="BG355" s="21"/>
      <c r="BH355" s="22">
        <f t="shared" si="711"/>
        <v>0</v>
      </c>
      <c r="BI355" s="21">
        <f t="shared" si="648"/>
        <v>0</v>
      </c>
      <c r="BJ355" s="22">
        <f t="shared" si="777"/>
        <v>0</v>
      </c>
      <c r="BK355" s="21">
        <f t="shared" si="649"/>
        <v>0</v>
      </c>
      <c r="BL355" s="21">
        <f t="shared" si="712"/>
        <v>0</v>
      </c>
      <c r="BM355" s="21">
        <f t="shared" si="713"/>
        <v>214.14197926829266</v>
      </c>
      <c r="BN355" s="21">
        <f t="shared" si="714"/>
        <v>11.270630487804887</v>
      </c>
      <c r="BO355" s="21"/>
      <c r="BP355" s="22">
        <f t="shared" si="715"/>
        <v>0</v>
      </c>
      <c r="BQ355" s="21">
        <f t="shared" si="650"/>
        <v>0</v>
      </c>
      <c r="BR355" s="22">
        <f t="shared" si="778"/>
        <v>0</v>
      </c>
      <c r="BS355" s="21">
        <f t="shared" si="651"/>
        <v>0</v>
      </c>
      <c r="BT355" s="21">
        <f t="shared" si="716"/>
        <v>0</v>
      </c>
      <c r="BU355" s="21">
        <f t="shared" si="717"/>
        <v>74.350756097560961</v>
      </c>
      <c r="BV355" s="21">
        <f t="shared" si="718"/>
        <v>24.783585365853654</v>
      </c>
      <c r="BW355" s="21"/>
      <c r="BX355" s="22">
        <f t="shared" si="719"/>
        <v>0</v>
      </c>
      <c r="BY355" s="21">
        <f t="shared" si="652"/>
        <v>0</v>
      </c>
      <c r="BZ355" s="22">
        <f t="shared" si="779"/>
        <v>0</v>
      </c>
      <c r="CA355" s="21">
        <f t="shared" si="653"/>
        <v>0</v>
      </c>
      <c r="CB355" s="21">
        <f t="shared" si="720"/>
        <v>0</v>
      </c>
      <c r="CC355" s="21">
        <f t="shared" si="721"/>
        <v>285.26495255212433</v>
      </c>
      <c r="CD355" s="21">
        <f t="shared" si="722"/>
        <v>15.013944871164451</v>
      </c>
      <c r="CE355" s="21"/>
      <c r="CF355" s="22">
        <f t="shared" si="723"/>
        <v>0</v>
      </c>
      <c r="CG355" s="21">
        <f t="shared" si="654"/>
        <v>0</v>
      </c>
      <c r="CH355" s="22">
        <f t="shared" si="780"/>
        <v>0</v>
      </c>
      <c r="CI355" s="21">
        <f t="shared" si="655"/>
        <v>0</v>
      </c>
      <c r="CJ355" s="21">
        <f t="shared" si="724"/>
        <v>0</v>
      </c>
      <c r="CK355" s="21">
        <f t="shared" si="725"/>
        <v>248.86184079464991</v>
      </c>
      <c r="CL355" s="21">
        <f t="shared" si="726"/>
        <v>13.09799162077106</v>
      </c>
      <c r="CM355" s="21"/>
      <c r="CN355" s="22">
        <f t="shared" si="727"/>
        <v>0</v>
      </c>
      <c r="CO355" s="21">
        <f t="shared" si="656"/>
        <v>0</v>
      </c>
      <c r="CP355" s="22">
        <f t="shared" si="781"/>
        <v>0</v>
      </c>
      <c r="CQ355" s="21">
        <f t="shared" si="657"/>
        <v>0</v>
      </c>
      <c r="CR355" s="21">
        <f t="shared" si="728"/>
        <v>0</v>
      </c>
      <c r="CS355" s="21">
        <f t="shared" si="729"/>
        <v>28.794817540322583</v>
      </c>
      <c r="CT355" s="21">
        <f t="shared" si="730"/>
        <v>86.38445262096775</v>
      </c>
      <c r="CU355" s="21"/>
      <c r="CV355" s="22">
        <f t="shared" si="731"/>
        <v>0</v>
      </c>
      <c r="CW355" s="21">
        <f t="shared" si="658"/>
        <v>0</v>
      </c>
      <c r="CX355" s="22">
        <f t="shared" si="782"/>
        <v>0</v>
      </c>
      <c r="CY355" s="21">
        <f t="shared" si="659"/>
        <v>0</v>
      </c>
      <c r="CZ355" s="21">
        <f t="shared" si="732"/>
        <v>0</v>
      </c>
      <c r="DA355" s="21">
        <f t="shared" si="733"/>
        <v>245.53452073170729</v>
      </c>
      <c r="DB355" s="21">
        <f t="shared" si="734"/>
        <v>12.922869512195131</v>
      </c>
      <c r="DC355" s="21"/>
      <c r="DD355" s="22">
        <f t="shared" si="735"/>
        <v>0</v>
      </c>
      <c r="DE355" s="21">
        <f t="shared" si="660"/>
        <v>0</v>
      </c>
      <c r="DF355" s="22">
        <f t="shared" si="783"/>
        <v>0</v>
      </c>
      <c r="DG355" s="21">
        <f t="shared" si="661"/>
        <v>0</v>
      </c>
      <c r="DH355" s="21">
        <f t="shared" si="736"/>
        <v>0</v>
      </c>
      <c r="DI355" s="21">
        <f t="shared" si="737"/>
        <v>214.14197926829266</v>
      </c>
      <c r="DJ355" s="21">
        <f t="shared" si="738"/>
        <v>11.270630487804887</v>
      </c>
      <c r="DK355" s="21"/>
      <c r="DL355" s="22">
        <f t="shared" si="739"/>
        <v>0</v>
      </c>
      <c r="DM355" s="21">
        <f t="shared" si="662"/>
        <v>0</v>
      </c>
      <c r="DN355" s="22">
        <f t="shared" si="784"/>
        <v>0</v>
      </c>
      <c r="DO355" s="21">
        <f t="shared" si="663"/>
        <v>0</v>
      </c>
      <c r="DP355" s="21">
        <f t="shared" si="740"/>
        <v>0</v>
      </c>
      <c r="DQ355" s="21">
        <f t="shared" si="741"/>
        <v>74.350756097560961</v>
      </c>
      <c r="DR355" s="21">
        <f t="shared" si="742"/>
        <v>24.783585365853654</v>
      </c>
      <c r="DS355" s="21"/>
      <c r="DT355" s="22">
        <f t="shared" si="743"/>
        <v>0</v>
      </c>
      <c r="DU355" s="21">
        <f t="shared" si="664"/>
        <v>0</v>
      </c>
      <c r="DV355" s="22">
        <f t="shared" si="785"/>
        <v>0</v>
      </c>
      <c r="DW355" s="21">
        <f t="shared" si="665"/>
        <v>0</v>
      </c>
      <c r="DX355" s="21">
        <f t="shared" si="744"/>
        <v>0</v>
      </c>
      <c r="DY355" s="21">
        <f t="shared" si="745"/>
        <v>1807.0479359844601</v>
      </c>
      <c r="DZ355" s="21">
        <f t="shared" si="746"/>
        <v>95.107786104445353</v>
      </c>
      <c r="EA355" s="21"/>
      <c r="EB355" s="22">
        <f t="shared" si="747"/>
        <v>0</v>
      </c>
      <c r="EC355" s="21">
        <f t="shared" si="666"/>
        <v>0</v>
      </c>
      <c r="ED355" s="22">
        <f t="shared" si="786"/>
        <v>0</v>
      </c>
      <c r="EE355" s="21">
        <f t="shared" si="667"/>
        <v>0</v>
      </c>
      <c r="EF355" s="21">
        <f t="shared" si="748"/>
        <v>0</v>
      </c>
      <c r="EG355" s="21">
        <f t="shared" si="749"/>
        <v>1635.0269956687646</v>
      </c>
      <c r="EH355" s="21">
        <f t="shared" si="750"/>
        <v>86.054052403619266</v>
      </c>
      <c r="EI355" s="21"/>
      <c r="EJ355" s="22">
        <f t="shared" si="751"/>
        <v>0</v>
      </c>
      <c r="EK355" s="21">
        <f t="shared" si="668"/>
        <v>0</v>
      </c>
      <c r="EL355" s="22">
        <f t="shared" si="787"/>
        <v>0</v>
      </c>
      <c r="EM355" s="21">
        <f t="shared" si="669"/>
        <v>0</v>
      </c>
      <c r="EN355" s="21">
        <f t="shared" si="752"/>
        <v>0</v>
      </c>
      <c r="EO355" s="21">
        <f t="shared" si="753"/>
        <v>134.54081172797009</v>
      </c>
      <c r="EP355" s="21">
        <f t="shared" si="754"/>
        <v>403.62243518391028</v>
      </c>
      <c r="EQ355" s="21"/>
      <c r="ER355" s="22">
        <f t="shared" si="755"/>
        <v>0</v>
      </c>
      <c r="ES355" s="21">
        <f t="shared" si="670"/>
        <v>0</v>
      </c>
      <c r="ET355" s="22">
        <f t="shared" si="788"/>
        <v>0</v>
      </c>
      <c r="EU355" s="21">
        <f t="shared" si="671"/>
        <v>0</v>
      </c>
      <c r="EV355" s="21">
        <f t="shared" si="756"/>
        <v>0</v>
      </c>
      <c r="EW355" s="21">
        <f t="shared" si="757"/>
        <v>648.38580000000002</v>
      </c>
      <c r="EX355" s="21">
        <f t="shared" si="758"/>
        <v>648.38580000000002</v>
      </c>
      <c r="EY355" s="21"/>
      <c r="EZ355" s="22">
        <f t="shared" si="759"/>
        <v>0</v>
      </c>
      <c r="FA355" s="21">
        <f t="shared" si="672"/>
        <v>0</v>
      </c>
      <c r="FB355" s="22">
        <f t="shared" si="789"/>
        <v>0</v>
      </c>
      <c r="FC355" s="21">
        <f t="shared" si="673"/>
        <v>0</v>
      </c>
      <c r="FD355" s="21">
        <f t="shared" si="760"/>
        <v>0</v>
      </c>
      <c r="FE355" s="21">
        <f t="shared" si="761"/>
        <v>145.161</v>
      </c>
      <c r="FF355" s="21">
        <f t="shared" si="762"/>
        <v>145.161</v>
      </c>
      <c r="FG355" s="21"/>
      <c r="FH355" s="22">
        <f t="shared" si="763"/>
        <v>0</v>
      </c>
      <c r="FI355" s="21">
        <f t="shared" si="674"/>
        <v>0</v>
      </c>
      <c r="FJ355" s="22">
        <f t="shared" si="790"/>
        <v>0</v>
      </c>
      <c r="FK355" s="21">
        <f t="shared" si="675"/>
        <v>0</v>
      </c>
      <c r="FL355" s="21">
        <f t="shared" si="764"/>
        <v>0</v>
      </c>
      <c r="FM355" s="21">
        <f t="shared" si="765"/>
        <v>70.161149999999992</v>
      </c>
      <c r="FN355" s="21">
        <f t="shared" si="766"/>
        <v>210.48344999999998</v>
      </c>
      <c r="FO355" s="21"/>
      <c r="FP355" s="21">
        <f t="shared" si="676"/>
        <v>0</v>
      </c>
      <c r="FQ355" s="21">
        <f t="shared" si="677"/>
        <v>0</v>
      </c>
      <c r="FR355" s="21">
        <f t="shared" si="767"/>
        <v>0</v>
      </c>
      <c r="FS355" s="21">
        <f t="shared" si="678"/>
        <v>7718.9743214634136</v>
      </c>
      <c r="FT355" s="21">
        <f t="shared" si="679"/>
        <v>4968.3256785365866</v>
      </c>
      <c r="FU355" s="21"/>
      <c r="FV355" s="20">
        <f t="shared" si="768"/>
        <v>0</v>
      </c>
      <c r="FW355" s="20">
        <f t="shared" si="769"/>
        <v>0</v>
      </c>
      <c r="FX355" s="20">
        <f t="shared" si="680"/>
        <v>0</v>
      </c>
      <c r="FY355" s="20">
        <f t="shared" si="681"/>
        <v>0</v>
      </c>
    </row>
    <row r="356" spans="2:181" x14ac:dyDescent="0.25">
      <c r="B356" s="20">
        <v>13.9</v>
      </c>
      <c r="C356" s="20">
        <f t="shared" si="682"/>
        <v>23.491</v>
      </c>
      <c r="D356" s="22">
        <f t="shared" si="683"/>
        <v>0</v>
      </c>
      <c r="E356" s="21">
        <f t="shared" si="634"/>
        <v>0</v>
      </c>
      <c r="F356" s="22">
        <f t="shared" si="770"/>
        <v>0</v>
      </c>
      <c r="G356" s="21">
        <f t="shared" si="635"/>
        <v>0</v>
      </c>
      <c r="H356" s="21">
        <f t="shared" si="684"/>
        <v>0</v>
      </c>
      <c r="I356" s="21">
        <f t="shared" si="685"/>
        <v>671.12769000000014</v>
      </c>
      <c r="J356" s="21">
        <f t="shared" si="686"/>
        <v>35.322510000000044</v>
      </c>
      <c r="K356" s="21"/>
      <c r="L356" s="22">
        <f t="shared" si="687"/>
        <v>0</v>
      </c>
      <c r="M356" s="21">
        <f t="shared" si="636"/>
        <v>0</v>
      </c>
      <c r="N356" s="22">
        <f t="shared" si="771"/>
        <v>0</v>
      </c>
      <c r="O356" s="21">
        <f t="shared" si="637"/>
        <v>0</v>
      </c>
      <c r="P356" s="21">
        <f t="shared" si="688"/>
        <v>0</v>
      </c>
      <c r="Q356" s="21">
        <f t="shared" si="689"/>
        <v>252.82207499999996</v>
      </c>
      <c r="R356" s="21">
        <f t="shared" si="690"/>
        <v>13.30642500000001</v>
      </c>
      <c r="S356" s="21"/>
      <c r="T356" s="22">
        <f t="shared" si="691"/>
        <v>0</v>
      </c>
      <c r="U356" s="21">
        <f t="shared" si="638"/>
        <v>0</v>
      </c>
      <c r="V356" s="22">
        <f t="shared" si="772"/>
        <v>0</v>
      </c>
      <c r="W356" s="21">
        <f t="shared" si="639"/>
        <v>0</v>
      </c>
      <c r="X356" s="21">
        <f t="shared" si="692"/>
        <v>0</v>
      </c>
      <c r="Y356" s="21">
        <f t="shared" si="693"/>
        <v>65.322450000000003</v>
      </c>
      <c r="Z356" s="21">
        <f t="shared" si="694"/>
        <v>195.96735000000001</v>
      </c>
      <c r="AA356" s="21"/>
      <c r="AB356" s="22">
        <f t="shared" si="695"/>
        <v>0</v>
      </c>
      <c r="AC356" s="21">
        <f t="shared" si="640"/>
        <v>0</v>
      </c>
      <c r="AD356" s="22">
        <f t="shared" si="773"/>
        <v>0</v>
      </c>
      <c r="AE356" s="21">
        <f t="shared" si="641"/>
        <v>0</v>
      </c>
      <c r="AF356" s="21">
        <f t="shared" si="696"/>
        <v>0</v>
      </c>
      <c r="AG356" s="21">
        <f t="shared" si="697"/>
        <v>59.757945000000007</v>
      </c>
      <c r="AH356" s="21">
        <f t="shared" si="698"/>
        <v>3.145155000000003</v>
      </c>
      <c r="AI356" s="21"/>
      <c r="AJ356" s="22">
        <f t="shared" si="699"/>
        <v>0</v>
      </c>
      <c r="AK356" s="21">
        <f t="shared" si="642"/>
        <v>0</v>
      </c>
      <c r="AL356" s="22">
        <f t="shared" si="774"/>
        <v>0</v>
      </c>
      <c r="AM356" s="21">
        <f t="shared" si="643"/>
        <v>0</v>
      </c>
      <c r="AN356" s="21">
        <f t="shared" si="700"/>
        <v>0</v>
      </c>
      <c r="AO356" s="21">
        <f t="shared" si="701"/>
        <v>128.70941999999999</v>
      </c>
      <c r="AP356" s="21">
        <f t="shared" si="702"/>
        <v>6.7741800000000056</v>
      </c>
      <c r="AQ356" s="21"/>
      <c r="AR356" s="22">
        <f t="shared" si="703"/>
        <v>0</v>
      </c>
      <c r="AS356" s="21">
        <f t="shared" si="644"/>
        <v>0</v>
      </c>
      <c r="AT356" s="22">
        <f t="shared" si="775"/>
        <v>0</v>
      </c>
      <c r="AU356" s="21">
        <f t="shared" si="645"/>
        <v>0</v>
      </c>
      <c r="AV356" s="21">
        <f t="shared" si="704"/>
        <v>0</v>
      </c>
      <c r="AW356" s="21">
        <f t="shared" si="705"/>
        <v>279.43492500000002</v>
      </c>
      <c r="AX356" s="21">
        <f t="shared" si="706"/>
        <v>93.144975000000017</v>
      </c>
      <c r="AY356" s="21"/>
      <c r="AZ356" s="22">
        <f t="shared" si="707"/>
        <v>0</v>
      </c>
      <c r="BA356" s="21">
        <f t="shared" si="646"/>
        <v>0</v>
      </c>
      <c r="BB356" s="22">
        <f t="shared" si="776"/>
        <v>0</v>
      </c>
      <c r="BC356" s="21">
        <f t="shared" si="647"/>
        <v>0</v>
      </c>
      <c r="BD356" s="21">
        <f t="shared" si="708"/>
        <v>0</v>
      </c>
      <c r="BE356" s="21">
        <f t="shared" si="709"/>
        <v>245.53452073170729</v>
      </c>
      <c r="BF356" s="21">
        <f t="shared" si="710"/>
        <v>12.922869512195131</v>
      </c>
      <c r="BG356" s="21"/>
      <c r="BH356" s="22">
        <f t="shared" si="711"/>
        <v>0</v>
      </c>
      <c r="BI356" s="21">
        <f t="shared" si="648"/>
        <v>0</v>
      </c>
      <c r="BJ356" s="22">
        <f t="shared" si="777"/>
        <v>0</v>
      </c>
      <c r="BK356" s="21">
        <f t="shared" si="649"/>
        <v>0</v>
      </c>
      <c r="BL356" s="21">
        <f t="shared" si="712"/>
        <v>0</v>
      </c>
      <c r="BM356" s="21">
        <f t="shared" si="713"/>
        <v>214.14197926829266</v>
      </c>
      <c r="BN356" s="21">
        <f t="shared" si="714"/>
        <v>11.270630487804887</v>
      </c>
      <c r="BO356" s="21"/>
      <c r="BP356" s="22">
        <f t="shared" si="715"/>
        <v>0</v>
      </c>
      <c r="BQ356" s="21">
        <f t="shared" si="650"/>
        <v>0</v>
      </c>
      <c r="BR356" s="22">
        <f t="shared" si="778"/>
        <v>0</v>
      </c>
      <c r="BS356" s="21">
        <f t="shared" si="651"/>
        <v>0</v>
      </c>
      <c r="BT356" s="21">
        <f t="shared" si="716"/>
        <v>0</v>
      </c>
      <c r="BU356" s="21">
        <f t="shared" si="717"/>
        <v>74.350756097560961</v>
      </c>
      <c r="BV356" s="21">
        <f t="shared" si="718"/>
        <v>24.783585365853654</v>
      </c>
      <c r="BW356" s="21"/>
      <c r="BX356" s="22">
        <f t="shared" si="719"/>
        <v>0</v>
      </c>
      <c r="BY356" s="21">
        <f t="shared" si="652"/>
        <v>0</v>
      </c>
      <c r="BZ356" s="22">
        <f t="shared" si="779"/>
        <v>0</v>
      </c>
      <c r="CA356" s="21">
        <f t="shared" si="653"/>
        <v>0</v>
      </c>
      <c r="CB356" s="21">
        <f t="shared" si="720"/>
        <v>0</v>
      </c>
      <c r="CC356" s="21">
        <f t="shared" si="721"/>
        <v>285.26495255212433</v>
      </c>
      <c r="CD356" s="21">
        <f t="shared" si="722"/>
        <v>15.013944871164451</v>
      </c>
      <c r="CE356" s="21"/>
      <c r="CF356" s="22">
        <f t="shared" si="723"/>
        <v>0</v>
      </c>
      <c r="CG356" s="21">
        <f t="shared" si="654"/>
        <v>0</v>
      </c>
      <c r="CH356" s="22">
        <f t="shared" si="780"/>
        <v>0</v>
      </c>
      <c r="CI356" s="21">
        <f t="shared" si="655"/>
        <v>0</v>
      </c>
      <c r="CJ356" s="21">
        <f t="shared" si="724"/>
        <v>0</v>
      </c>
      <c r="CK356" s="21">
        <f t="shared" si="725"/>
        <v>248.86184079464991</v>
      </c>
      <c r="CL356" s="21">
        <f t="shared" si="726"/>
        <v>13.09799162077106</v>
      </c>
      <c r="CM356" s="21"/>
      <c r="CN356" s="22">
        <f t="shared" si="727"/>
        <v>0</v>
      </c>
      <c r="CO356" s="21">
        <f t="shared" si="656"/>
        <v>0</v>
      </c>
      <c r="CP356" s="22">
        <f t="shared" si="781"/>
        <v>0</v>
      </c>
      <c r="CQ356" s="21">
        <f t="shared" si="657"/>
        <v>0</v>
      </c>
      <c r="CR356" s="21">
        <f t="shared" si="728"/>
        <v>0</v>
      </c>
      <c r="CS356" s="21">
        <f t="shared" si="729"/>
        <v>28.794817540322583</v>
      </c>
      <c r="CT356" s="21">
        <f t="shared" si="730"/>
        <v>86.38445262096775</v>
      </c>
      <c r="CU356" s="21"/>
      <c r="CV356" s="22">
        <f t="shared" si="731"/>
        <v>0</v>
      </c>
      <c r="CW356" s="21">
        <f t="shared" si="658"/>
        <v>0</v>
      </c>
      <c r="CX356" s="22">
        <f t="shared" si="782"/>
        <v>0</v>
      </c>
      <c r="CY356" s="21">
        <f t="shared" si="659"/>
        <v>0</v>
      </c>
      <c r="CZ356" s="21">
        <f t="shared" si="732"/>
        <v>0</v>
      </c>
      <c r="DA356" s="21">
        <f t="shared" si="733"/>
        <v>245.53452073170729</v>
      </c>
      <c r="DB356" s="21">
        <f t="shared" si="734"/>
        <v>12.922869512195131</v>
      </c>
      <c r="DC356" s="21"/>
      <c r="DD356" s="22">
        <f t="shared" si="735"/>
        <v>0</v>
      </c>
      <c r="DE356" s="21">
        <f t="shared" si="660"/>
        <v>0</v>
      </c>
      <c r="DF356" s="22">
        <f t="shared" si="783"/>
        <v>0</v>
      </c>
      <c r="DG356" s="21">
        <f t="shared" si="661"/>
        <v>0</v>
      </c>
      <c r="DH356" s="21">
        <f t="shared" si="736"/>
        <v>0</v>
      </c>
      <c r="DI356" s="21">
        <f t="shared" si="737"/>
        <v>214.14197926829266</v>
      </c>
      <c r="DJ356" s="21">
        <f t="shared" si="738"/>
        <v>11.270630487804887</v>
      </c>
      <c r="DK356" s="21"/>
      <c r="DL356" s="22">
        <f t="shared" si="739"/>
        <v>0</v>
      </c>
      <c r="DM356" s="21">
        <f t="shared" si="662"/>
        <v>0</v>
      </c>
      <c r="DN356" s="22">
        <f t="shared" si="784"/>
        <v>0</v>
      </c>
      <c r="DO356" s="21">
        <f t="shared" si="663"/>
        <v>0</v>
      </c>
      <c r="DP356" s="21">
        <f t="shared" si="740"/>
        <v>0</v>
      </c>
      <c r="DQ356" s="21">
        <f t="shared" si="741"/>
        <v>74.350756097560961</v>
      </c>
      <c r="DR356" s="21">
        <f t="shared" si="742"/>
        <v>24.783585365853654</v>
      </c>
      <c r="DS356" s="21"/>
      <c r="DT356" s="22">
        <f t="shared" si="743"/>
        <v>0</v>
      </c>
      <c r="DU356" s="21">
        <f t="shared" si="664"/>
        <v>0</v>
      </c>
      <c r="DV356" s="22">
        <f t="shared" si="785"/>
        <v>0</v>
      </c>
      <c r="DW356" s="21">
        <f t="shared" si="665"/>
        <v>0</v>
      </c>
      <c r="DX356" s="21">
        <f t="shared" si="744"/>
        <v>0</v>
      </c>
      <c r="DY356" s="21">
        <f t="shared" si="745"/>
        <v>1807.0479359844601</v>
      </c>
      <c r="DZ356" s="21">
        <f t="shared" si="746"/>
        <v>95.107786104445353</v>
      </c>
      <c r="EA356" s="21"/>
      <c r="EB356" s="22">
        <f t="shared" si="747"/>
        <v>0</v>
      </c>
      <c r="EC356" s="21">
        <f t="shared" si="666"/>
        <v>0</v>
      </c>
      <c r="ED356" s="22">
        <f t="shared" si="786"/>
        <v>0</v>
      </c>
      <c r="EE356" s="21">
        <f t="shared" si="667"/>
        <v>0</v>
      </c>
      <c r="EF356" s="21">
        <f t="shared" si="748"/>
        <v>0</v>
      </c>
      <c r="EG356" s="21">
        <f t="shared" si="749"/>
        <v>1635.0269956687646</v>
      </c>
      <c r="EH356" s="21">
        <f t="shared" si="750"/>
        <v>86.054052403619266</v>
      </c>
      <c r="EI356" s="21"/>
      <c r="EJ356" s="22">
        <f t="shared" si="751"/>
        <v>0</v>
      </c>
      <c r="EK356" s="21">
        <f t="shared" si="668"/>
        <v>0</v>
      </c>
      <c r="EL356" s="22">
        <f t="shared" si="787"/>
        <v>0</v>
      </c>
      <c r="EM356" s="21">
        <f t="shared" si="669"/>
        <v>0</v>
      </c>
      <c r="EN356" s="21">
        <f t="shared" si="752"/>
        <v>0</v>
      </c>
      <c r="EO356" s="21">
        <f t="shared" si="753"/>
        <v>134.54081172797009</v>
      </c>
      <c r="EP356" s="21">
        <f t="shared" si="754"/>
        <v>403.62243518391028</v>
      </c>
      <c r="EQ356" s="21"/>
      <c r="ER356" s="22">
        <f t="shared" si="755"/>
        <v>0</v>
      </c>
      <c r="ES356" s="21">
        <f t="shared" si="670"/>
        <v>0</v>
      </c>
      <c r="ET356" s="22">
        <f t="shared" si="788"/>
        <v>0</v>
      </c>
      <c r="EU356" s="21">
        <f t="shared" si="671"/>
        <v>0</v>
      </c>
      <c r="EV356" s="21">
        <f t="shared" si="756"/>
        <v>0</v>
      </c>
      <c r="EW356" s="21">
        <f t="shared" si="757"/>
        <v>648.38580000000002</v>
      </c>
      <c r="EX356" s="21">
        <f t="shared" si="758"/>
        <v>648.38580000000002</v>
      </c>
      <c r="EY356" s="21"/>
      <c r="EZ356" s="22">
        <f t="shared" si="759"/>
        <v>0</v>
      </c>
      <c r="FA356" s="21">
        <f t="shared" si="672"/>
        <v>0</v>
      </c>
      <c r="FB356" s="22">
        <f t="shared" si="789"/>
        <v>0</v>
      </c>
      <c r="FC356" s="21">
        <f t="shared" si="673"/>
        <v>0</v>
      </c>
      <c r="FD356" s="21">
        <f t="shared" si="760"/>
        <v>0</v>
      </c>
      <c r="FE356" s="21">
        <f t="shared" si="761"/>
        <v>145.161</v>
      </c>
      <c r="FF356" s="21">
        <f t="shared" si="762"/>
        <v>145.161</v>
      </c>
      <c r="FG356" s="21"/>
      <c r="FH356" s="22">
        <f t="shared" si="763"/>
        <v>0</v>
      </c>
      <c r="FI356" s="21">
        <f t="shared" si="674"/>
        <v>0</v>
      </c>
      <c r="FJ356" s="22">
        <f t="shared" si="790"/>
        <v>0</v>
      </c>
      <c r="FK356" s="21">
        <f t="shared" si="675"/>
        <v>0</v>
      </c>
      <c r="FL356" s="21">
        <f t="shared" si="764"/>
        <v>0</v>
      </c>
      <c r="FM356" s="21">
        <f t="shared" si="765"/>
        <v>70.161149999999992</v>
      </c>
      <c r="FN356" s="21">
        <f t="shared" si="766"/>
        <v>210.48344999999998</v>
      </c>
      <c r="FO356" s="21"/>
      <c r="FP356" s="21">
        <f t="shared" si="676"/>
        <v>0</v>
      </c>
      <c r="FQ356" s="21">
        <f t="shared" si="677"/>
        <v>0</v>
      </c>
      <c r="FR356" s="21">
        <f t="shared" si="767"/>
        <v>0</v>
      </c>
      <c r="FS356" s="21">
        <f t="shared" si="678"/>
        <v>7718.9743214634136</v>
      </c>
      <c r="FT356" s="21">
        <f t="shared" si="679"/>
        <v>4968.3256785365866</v>
      </c>
      <c r="FU356" s="21"/>
      <c r="FV356" s="20">
        <f t="shared" si="768"/>
        <v>0</v>
      </c>
      <c r="FW356" s="20">
        <f t="shared" si="769"/>
        <v>0</v>
      </c>
      <c r="FX356" s="20">
        <f t="shared" si="680"/>
        <v>0</v>
      </c>
      <c r="FY356" s="20">
        <f t="shared" si="681"/>
        <v>0</v>
      </c>
    </row>
    <row r="357" spans="2:181" x14ac:dyDescent="0.25">
      <c r="B357" s="20">
        <v>13.95</v>
      </c>
      <c r="C357" s="20">
        <f t="shared" si="682"/>
        <v>23.575499999999998</v>
      </c>
      <c r="D357" s="22">
        <f t="shared" si="683"/>
        <v>0</v>
      </c>
      <c r="E357" s="21">
        <f t="shared" si="634"/>
        <v>0</v>
      </c>
      <c r="F357" s="22">
        <f t="shared" si="770"/>
        <v>0</v>
      </c>
      <c r="G357" s="21">
        <f t="shared" si="635"/>
        <v>0</v>
      </c>
      <c r="H357" s="21">
        <f t="shared" si="684"/>
        <v>0</v>
      </c>
      <c r="I357" s="21">
        <f t="shared" si="685"/>
        <v>671.12769000000014</v>
      </c>
      <c r="J357" s="21">
        <f t="shared" si="686"/>
        <v>35.322510000000044</v>
      </c>
      <c r="K357" s="21"/>
      <c r="L357" s="22">
        <f t="shared" si="687"/>
        <v>0</v>
      </c>
      <c r="M357" s="21">
        <f t="shared" si="636"/>
        <v>0</v>
      </c>
      <c r="N357" s="22">
        <f t="shared" si="771"/>
        <v>0</v>
      </c>
      <c r="O357" s="21">
        <f t="shared" si="637"/>
        <v>0</v>
      </c>
      <c r="P357" s="21">
        <f t="shared" si="688"/>
        <v>0</v>
      </c>
      <c r="Q357" s="21">
        <f t="shared" si="689"/>
        <v>252.82207499999996</v>
      </c>
      <c r="R357" s="21">
        <f t="shared" si="690"/>
        <v>13.30642500000001</v>
      </c>
      <c r="S357" s="21"/>
      <c r="T357" s="22">
        <f t="shared" si="691"/>
        <v>0</v>
      </c>
      <c r="U357" s="21">
        <f t="shared" si="638"/>
        <v>0</v>
      </c>
      <c r="V357" s="22">
        <f t="shared" si="772"/>
        <v>0</v>
      </c>
      <c r="W357" s="21">
        <f t="shared" si="639"/>
        <v>0</v>
      </c>
      <c r="X357" s="21">
        <f t="shared" si="692"/>
        <v>0</v>
      </c>
      <c r="Y357" s="21">
        <f t="shared" si="693"/>
        <v>65.322450000000003</v>
      </c>
      <c r="Z357" s="21">
        <f t="shared" si="694"/>
        <v>195.96735000000001</v>
      </c>
      <c r="AA357" s="21"/>
      <c r="AB357" s="22">
        <f t="shared" si="695"/>
        <v>0</v>
      </c>
      <c r="AC357" s="21">
        <f t="shared" si="640"/>
        <v>0</v>
      </c>
      <c r="AD357" s="22">
        <f t="shared" si="773"/>
        <v>0</v>
      </c>
      <c r="AE357" s="21">
        <f t="shared" si="641"/>
        <v>0</v>
      </c>
      <c r="AF357" s="21">
        <f t="shared" si="696"/>
        <v>0</v>
      </c>
      <c r="AG357" s="21">
        <f t="shared" si="697"/>
        <v>59.757945000000007</v>
      </c>
      <c r="AH357" s="21">
        <f t="shared" si="698"/>
        <v>3.145155000000003</v>
      </c>
      <c r="AI357" s="21"/>
      <c r="AJ357" s="22">
        <f t="shared" si="699"/>
        <v>0</v>
      </c>
      <c r="AK357" s="21">
        <f t="shared" si="642"/>
        <v>0</v>
      </c>
      <c r="AL357" s="22">
        <f t="shared" si="774"/>
        <v>0</v>
      </c>
      <c r="AM357" s="21">
        <f t="shared" si="643"/>
        <v>0</v>
      </c>
      <c r="AN357" s="21">
        <f t="shared" si="700"/>
        <v>0</v>
      </c>
      <c r="AO357" s="21">
        <f t="shared" si="701"/>
        <v>128.70941999999999</v>
      </c>
      <c r="AP357" s="21">
        <f t="shared" si="702"/>
        <v>6.7741800000000056</v>
      </c>
      <c r="AQ357" s="21"/>
      <c r="AR357" s="22">
        <f t="shared" si="703"/>
        <v>0</v>
      </c>
      <c r="AS357" s="21">
        <f t="shared" si="644"/>
        <v>0</v>
      </c>
      <c r="AT357" s="22">
        <f t="shared" si="775"/>
        <v>0</v>
      </c>
      <c r="AU357" s="21">
        <f t="shared" si="645"/>
        <v>0</v>
      </c>
      <c r="AV357" s="21">
        <f t="shared" si="704"/>
        <v>0</v>
      </c>
      <c r="AW357" s="21">
        <f t="shared" si="705"/>
        <v>279.43492500000002</v>
      </c>
      <c r="AX357" s="21">
        <f t="shared" si="706"/>
        <v>93.144975000000017</v>
      </c>
      <c r="AY357" s="21"/>
      <c r="AZ357" s="22">
        <f t="shared" si="707"/>
        <v>0</v>
      </c>
      <c r="BA357" s="21">
        <f t="shared" si="646"/>
        <v>0</v>
      </c>
      <c r="BB357" s="22">
        <f t="shared" si="776"/>
        <v>0</v>
      </c>
      <c r="BC357" s="21">
        <f t="shared" si="647"/>
        <v>0</v>
      </c>
      <c r="BD357" s="21">
        <f t="shared" si="708"/>
        <v>0</v>
      </c>
      <c r="BE357" s="21">
        <f t="shared" si="709"/>
        <v>245.53452073170729</v>
      </c>
      <c r="BF357" s="21">
        <f t="shared" si="710"/>
        <v>12.922869512195131</v>
      </c>
      <c r="BG357" s="21"/>
      <c r="BH357" s="22">
        <f t="shared" si="711"/>
        <v>0</v>
      </c>
      <c r="BI357" s="21">
        <f t="shared" si="648"/>
        <v>0</v>
      </c>
      <c r="BJ357" s="22">
        <f t="shared" si="777"/>
        <v>0</v>
      </c>
      <c r="BK357" s="21">
        <f t="shared" si="649"/>
        <v>0</v>
      </c>
      <c r="BL357" s="21">
        <f t="shared" si="712"/>
        <v>0</v>
      </c>
      <c r="BM357" s="21">
        <f t="shared" si="713"/>
        <v>214.14197926829266</v>
      </c>
      <c r="BN357" s="21">
        <f t="shared" si="714"/>
        <v>11.270630487804887</v>
      </c>
      <c r="BO357" s="21"/>
      <c r="BP357" s="22">
        <f t="shared" si="715"/>
        <v>0</v>
      </c>
      <c r="BQ357" s="21">
        <f t="shared" si="650"/>
        <v>0</v>
      </c>
      <c r="BR357" s="22">
        <f t="shared" si="778"/>
        <v>0</v>
      </c>
      <c r="BS357" s="21">
        <f t="shared" si="651"/>
        <v>0</v>
      </c>
      <c r="BT357" s="21">
        <f t="shared" si="716"/>
        <v>0</v>
      </c>
      <c r="BU357" s="21">
        <f t="shared" si="717"/>
        <v>74.350756097560961</v>
      </c>
      <c r="BV357" s="21">
        <f t="shared" si="718"/>
        <v>24.783585365853654</v>
      </c>
      <c r="BW357" s="21"/>
      <c r="BX357" s="22">
        <f t="shared" si="719"/>
        <v>0</v>
      </c>
      <c r="BY357" s="21">
        <f t="shared" si="652"/>
        <v>0</v>
      </c>
      <c r="BZ357" s="22">
        <f t="shared" si="779"/>
        <v>0</v>
      </c>
      <c r="CA357" s="21">
        <f t="shared" si="653"/>
        <v>0</v>
      </c>
      <c r="CB357" s="21">
        <f t="shared" si="720"/>
        <v>0</v>
      </c>
      <c r="CC357" s="21">
        <f t="shared" si="721"/>
        <v>285.26495255212433</v>
      </c>
      <c r="CD357" s="21">
        <f t="shared" si="722"/>
        <v>15.013944871164451</v>
      </c>
      <c r="CE357" s="21"/>
      <c r="CF357" s="22">
        <f t="shared" si="723"/>
        <v>0</v>
      </c>
      <c r="CG357" s="21">
        <f t="shared" si="654"/>
        <v>0</v>
      </c>
      <c r="CH357" s="22">
        <f t="shared" si="780"/>
        <v>0</v>
      </c>
      <c r="CI357" s="21">
        <f t="shared" si="655"/>
        <v>0</v>
      </c>
      <c r="CJ357" s="21">
        <f t="shared" si="724"/>
        <v>0</v>
      </c>
      <c r="CK357" s="21">
        <f t="shared" si="725"/>
        <v>248.86184079464991</v>
      </c>
      <c r="CL357" s="21">
        <f t="shared" si="726"/>
        <v>13.09799162077106</v>
      </c>
      <c r="CM357" s="21"/>
      <c r="CN357" s="22">
        <f t="shared" si="727"/>
        <v>0</v>
      </c>
      <c r="CO357" s="21">
        <f t="shared" si="656"/>
        <v>0</v>
      </c>
      <c r="CP357" s="22">
        <f t="shared" si="781"/>
        <v>0</v>
      </c>
      <c r="CQ357" s="21">
        <f t="shared" si="657"/>
        <v>0</v>
      </c>
      <c r="CR357" s="21">
        <f t="shared" si="728"/>
        <v>0</v>
      </c>
      <c r="CS357" s="21">
        <f t="shared" si="729"/>
        <v>28.794817540322583</v>
      </c>
      <c r="CT357" s="21">
        <f t="shared" si="730"/>
        <v>86.38445262096775</v>
      </c>
      <c r="CU357" s="21"/>
      <c r="CV357" s="22">
        <f t="shared" si="731"/>
        <v>0</v>
      </c>
      <c r="CW357" s="21">
        <f t="shared" si="658"/>
        <v>0</v>
      </c>
      <c r="CX357" s="22">
        <f t="shared" si="782"/>
        <v>0</v>
      </c>
      <c r="CY357" s="21">
        <f t="shared" si="659"/>
        <v>0</v>
      </c>
      <c r="CZ357" s="21">
        <f t="shared" si="732"/>
        <v>0</v>
      </c>
      <c r="DA357" s="21">
        <f t="shared" si="733"/>
        <v>245.53452073170729</v>
      </c>
      <c r="DB357" s="21">
        <f t="shared" si="734"/>
        <v>12.922869512195131</v>
      </c>
      <c r="DC357" s="21"/>
      <c r="DD357" s="22">
        <f t="shared" si="735"/>
        <v>0</v>
      </c>
      <c r="DE357" s="21">
        <f t="shared" si="660"/>
        <v>0</v>
      </c>
      <c r="DF357" s="22">
        <f t="shared" si="783"/>
        <v>0</v>
      </c>
      <c r="DG357" s="21">
        <f t="shared" si="661"/>
        <v>0</v>
      </c>
      <c r="DH357" s="21">
        <f t="shared" si="736"/>
        <v>0</v>
      </c>
      <c r="DI357" s="21">
        <f t="shared" si="737"/>
        <v>214.14197926829266</v>
      </c>
      <c r="DJ357" s="21">
        <f t="shared" si="738"/>
        <v>11.270630487804887</v>
      </c>
      <c r="DK357" s="21"/>
      <c r="DL357" s="22">
        <f t="shared" si="739"/>
        <v>0</v>
      </c>
      <c r="DM357" s="21">
        <f t="shared" si="662"/>
        <v>0</v>
      </c>
      <c r="DN357" s="22">
        <f t="shared" si="784"/>
        <v>0</v>
      </c>
      <c r="DO357" s="21">
        <f t="shared" si="663"/>
        <v>0</v>
      </c>
      <c r="DP357" s="21">
        <f t="shared" si="740"/>
        <v>0</v>
      </c>
      <c r="DQ357" s="21">
        <f t="shared" si="741"/>
        <v>74.350756097560961</v>
      </c>
      <c r="DR357" s="21">
        <f t="shared" si="742"/>
        <v>24.783585365853654</v>
      </c>
      <c r="DS357" s="21"/>
      <c r="DT357" s="22">
        <f t="shared" si="743"/>
        <v>0</v>
      </c>
      <c r="DU357" s="21">
        <f t="shared" si="664"/>
        <v>0</v>
      </c>
      <c r="DV357" s="22">
        <f t="shared" si="785"/>
        <v>0</v>
      </c>
      <c r="DW357" s="21">
        <f t="shared" si="665"/>
        <v>0</v>
      </c>
      <c r="DX357" s="21">
        <f t="shared" si="744"/>
        <v>0</v>
      </c>
      <c r="DY357" s="21">
        <f t="shared" si="745"/>
        <v>1807.0479359844601</v>
      </c>
      <c r="DZ357" s="21">
        <f t="shared" si="746"/>
        <v>95.107786104445353</v>
      </c>
      <c r="EA357" s="21"/>
      <c r="EB357" s="22">
        <f t="shared" si="747"/>
        <v>0</v>
      </c>
      <c r="EC357" s="21">
        <f t="shared" si="666"/>
        <v>0</v>
      </c>
      <c r="ED357" s="22">
        <f t="shared" si="786"/>
        <v>0</v>
      </c>
      <c r="EE357" s="21">
        <f t="shared" si="667"/>
        <v>0</v>
      </c>
      <c r="EF357" s="21">
        <f t="shared" si="748"/>
        <v>0</v>
      </c>
      <c r="EG357" s="21">
        <f t="shared" si="749"/>
        <v>1635.0269956687646</v>
      </c>
      <c r="EH357" s="21">
        <f t="shared" si="750"/>
        <v>86.054052403619266</v>
      </c>
      <c r="EI357" s="21"/>
      <c r="EJ357" s="22">
        <f t="shared" si="751"/>
        <v>0</v>
      </c>
      <c r="EK357" s="21">
        <f t="shared" si="668"/>
        <v>0</v>
      </c>
      <c r="EL357" s="22">
        <f t="shared" si="787"/>
        <v>0</v>
      </c>
      <c r="EM357" s="21">
        <f t="shared" si="669"/>
        <v>0</v>
      </c>
      <c r="EN357" s="21">
        <f t="shared" si="752"/>
        <v>0</v>
      </c>
      <c r="EO357" s="21">
        <f t="shared" si="753"/>
        <v>134.54081172797009</v>
      </c>
      <c r="EP357" s="21">
        <f t="shared" si="754"/>
        <v>403.62243518391028</v>
      </c>
      <c r="EQ357" s="21"/>
      <c r="ER357" s="22">
        <f t="shared" si="755"/>
        <v>0</v>
      </c>
      <c r="ES357" s="21">
        <f t="shared" si="670"/>
        <v>0</v>
      </c>
      <c r="ET357" s="22">
        <f t="shared" si="788"/>
        <v>0</v>
      </c>
      <c r="EU357" s="21">
        <f t="shared" si="671"/>
        <v>0</v>
      </c>
      <c r="EV357" s="21">
        <f t="shared" si="756"/>
        <v>0</v>
      </c>
      <c r="EW357" s="21">
        <f t="shared" si="757"/>
        <v>648.38580000000002</v>
      </c>
      <c r="EX357" s="21">
        <f t="shared" si="758"/>
        <v>648.38580000000002</v>
      </c>
      <c r="EY357" s="21"/>
      <c r="EZ357" s="22">
        <f t="shared" si="759"/>
        <v>0</v>
      </c>
      <c r="FA357" s="21">
        <f t="shared" si="672"/>
        <v>0</v>
      </c>
      <c r="FB357" s="22">
        <f t="shared" si="789"/>
        <v>0</v>
      </c>
      <c r="FC357" s="21">
        <f t="shared" si="673"/>
        <v>0</v>
      </c>
      <c r="FD357" s="21">
        <f t="shared" si="760"/>
        <v>0</v>
      </c>
      <c r="FE357" s="21">
        <f t="shared" si="761"/>
        <v>145.161</v>
      </c>
      <c r="FF357" s="21">
        <f t="shared" si="762"/>
        <v>145.161</v>
      </c>
      <c r="FG357" s="21"/>
      <c r="FH357" s="22">
        <f t="shared" si="763"/>
        <v>0</v>
      </c>
      <c r="FI357" s="21">
        <f t="shared" si="674"/>
        <v>0</v>
      </c>
      <c r="FJ357" s="22">
        <f t="shared" si="790"/>
        <v>0</v>
      </c>
      <c r="FK357" s="21">
        <f t="shared" si="675"/>
        <v>0</v>
      </c>
      <c r="FL357" s="21">
        <f t="shared" si="764"/>
        <v>0</v>
      </c>
      <c r="FM357" s="21">
        <f t="shared" si="765"/>
        <v>70.161149999999992</v>
      </c>
      <c r="FN357" s="21">
        <f t="shared" si="766"/>
        <v>210.48344999999998</v>
      </c>
      <c r="FO357" s="21"/>
      <c r="FP357" s="21">
        <f t="shared" si="676"/>
        <v>0</v>
      </c>
      <c r="FQ357" s="21">
        <f t="shared" si="677"/>
        <v>0</v>
      </c>
      <c r="FR357" s="21">
        <f t="shared" si="767"/>
        <v>0</v>
      </c>
      <c r="FS357" s="21">
        <f t="shared" si="678"/>
        <v>7718.9743214634136</v>
      </c>
      <c r="FT357" s="21">
        <f t="shared" si="679"/>
        <v>4968.3256785365866</v>
      </c>
      <c r="FU357" s="21"/>
      <c r="FV357" s="20">
        <f t="shared" si="768"/>
        <v>0</v>
      </c>
      <c r="FW357" s="20">
        <f t="shared" si="769"/>
        <v>0</v>
      </c>
      <c r="FX357" s="20">
        <f t="shared" si="680"/>
        <v>0</v>
      </c>
      <c r="FY357" s="20">
        <f t="shared" si="681"/>
        <v>0</v>
      </c>
    </row>
    <row r="358" spans="2:181" x14ac:dyDescent="0.25">
      <c r="B358" s="20">
        <v>14</v>
      </c>
      <c r="C358" s="20">
        <f t="shared" si="682"/>
        <v>23.66</v>
      </c>
      <c r="D358" s="22">
        <f t="shared" si="683"/>
        <v>0</v>
      </c>
      <c r="E358" s="21">
        <f t="shared" si="634"/>
        <v>0</v>
      </c>
      <c r="F358" s="22">
        <f t="shared" si="770"/>
        <v>0</v>
      </c>
      <c r="G358" s="21">
        <f t="shared" si="635"/>
        <v>0</v>
      </c>
      <c r="H358" s="21">
        <f t="shared" si="684"/>
        <v>0</v>
      </c>
      <c r="I358" s="21">
        <f t="shared" si="685"/>
        <v>671.12769000000014</v>
      </c>
      <c r="J358" s="21">
        <f t="shared" si="686"/>
        <v>35.322510000000044</v>
      </c>
      <c r="K358" s="21"/>
      <c r="L358" s="22">
        <f t="shared" si="687"/>
        <v>0</v>
      </c>
      <c r="M358" s="21">
        <f t="shared" si="636"/>
        <v>0</v>
      </c>
      <c r="N358" s="22">
        <f t="shared" si="771"/>
        <v>0</v>
      </c>
      <c r="O358" s="21">
        <f t="shared" si="637"/>
        <v>0</v>
      </c>
      <c r="P358" s="21">
        <f t="shared" si="688"/>
        <v>0</v>
      </c>
      <c r="Q358" s="21">
        <f t="shared" si="689"/>
        <v>252.82207499999996</v>
      </c>
      <c r="R358" s="21">
        <f t="shared" si="690"/>
        <v>13.30642500000001</v>
      </c>
      <c r="S358" s="21"/>
      <c r="T358" s="22">
        <f t="shared" si="691"/>
        <v>0</v>
      </c>
      <c r="U358" s="21">
        <f t="shared" si="638"/>
        <v>0</v>
      </c>
      <c r="V358" s="22">
        <f t="shared" si="772"/>
        <v>0</v>
      </c>
      <c r="W358" s="21">
        <f t="shared" si="639"/>
        <v>0</v>
      </c>
      <c r="X358" s="21">
        <f t="shared" si="692"/>
        <v>0</v>
      </c>
      <c r="Y358" s="21">
        <f t="shared" si="693"/>
        <v>65.322450000000003</v>
      </c>
      <c r="Z358" s="21">
        <f t="shared" si="694"/>
        <v>195.96735000000001</v>
      </c>
      <c r="AA358" s="21"/>
      <c r="AB358" s="22">
        <f t="shared" si="695"/>
        <v>0</v>
      </c>
      <c r="AC358" s="21">
        <f t="shared" si="640"/>
        <v>0</v>
      </c>
      <c r="AD358" s="22">
        <f t="shared" si="773"/>
        <v>0</v>
      </c>
      <c r="AE358" s="21">
        <f t="shared" si="641"/>
        <v>0</v>
      </c>
      <c r="AF358" s="21">
        <f t="shared" si="696"/>
        <v>0</v>
      </c>
      <c r="AG358" s="21">
        <f t="shared" si="697"/>
        <v>59.757945000000007</v>
      </c>
      <c r="AH358" s="21">
        <f t="shared" si="698"/>
        <v>3.145155000000003</v>
      </c>
      <c r="AI358" s="21"/>
      <c r="AJ358" s="22">
        <f t="shared" si="699"/>
        <v>0</v>
      </c>
      <c r="AK358" s="21">
        <f t="shared" si="642"/>
        <v>0</v>
      </c>
      <c r="AL358" s="22">
        <f t="shared" si="774"/>
        <v>0</v>
      </c>
      <c r="AM358" s="21">
        <f t="shared" si="643"/>
        <v>0</v>
      </c>
      <c r="AN358" s="21">
        <f t="shared" si="700"/>
        <v>0</v>
      </c>
      <c r="AO358" s="21">
        <f t="shared" si="701"/>
        <v>128.70941999999999</v>
      </c>
      <c r="AP358" s="21">
        <f t="shared" si="702"/>
        <v>6.7741800000000056</v>
      </c>
      <c r="AQ358" s="21"/>
      <c r="AR358" s="22">
        <f t="shared" si="703"/>
        <v>0</v>
      </c>
      <c r="AS358" s="21">
        <f t="shared" si="644"/>
        <v>0</v>
      </c>
      <c r="AT358" s="22">
        <f t="shared" si="775"/>
        <v>0</v>
      </c>
      <c r="AU358" s="21">
        <f t="shared" si="645"/>
        <v>0</v>
      </c>
      <c r="AV358" s="21">
        <f t="shared" si="704"/>
        <v>0</v>
      </c>
      <c r="AW358" s="21">
        <f t="shared" si="705"/>
        <v>279.43492500000002</v>
      </c>
      <c r="AX358" s="21">
        <f t="shared" si="706"/>
        <v>93.144975000000017</v>
      </c>
      <c r="AY358" s="21"/>
      <c r="AZ358" s="22">
        <f t="shared" si="707"/>
        <v>0</v>
      </c>
      <c r="BA358" s="21">
        <f t="shared" si="646"/>
        <v>0</v>
      </c>
      <c r="BB358" s="22">
        <f t="shared" si="776"/>
        <v>0</v>
      </c>
      <c r="BC358" s="21">
        <f t="shared" si="647"/>
        <v>0</v>
      </c>
      <c r="BD358" s="21">
        <f t="shared" si="708"/>
        <v>0</v>
      </c>
      <c r="BE358" s="21">
        <f t="shared" si="709"/>
        <v>245.53452073170729</v>
      </c>
      <c r="BF358" s="21">
        <f t="shared" si="710"/>
        <v>12.922869512195131</v>
      </c>
      <c r="BG358" s="21"/>
      <c r="BH358" s="22">
        <f t="shared" si="711"/>
        <v>0</v>
      </c>
      <c r="BI358" s="21">
        <f t="shared" si="648"/>
        <v>0</v>
      </c>
      <c r="BJ358" s="22">
        <f t="shared" si="777"/>
        <v>0</v>
      </c>
      <c r="BK358" s="21">
        <f t="shared" si="649"/>
        <v>0</v>
      </c>
      <c r="BL358" s="21">
        <f t="shared" si="712"/>
        <v>0</v>
      </c>
      <c r="BM358" s="21">
        <f t="shared" si="713"/>
        <v>214.14197926829266</v>
      </c>
      <c r="BN358" s="21">
        <f t="shared" si="714"/>
        <v>11.270630487804887</v>
      </c>
      <c r="BO358" s="21"/>
      <c r="BP358" s="22">
        <f t="shared" si="715"/>
        <v>0</v>
      </c>
      <c r="BQ358" s="21">
        <f t="shared" si="650"/>
        <v>0</v>
      </c>
      <c r="BR358" s="22">
        <f t="shared" si="778"/>
        <v>0</v>
      </c>
      <c r="BS358" s="21">
        <f t="shared" si="651"/>
        <v>0</v>
      </c>
      <c r="BT358" s="21">
        <f t="shared" si="716"/>
        <v>0</v>
      </c>
      <c r="BU358" s="21">
        <f t="shared" si="717"/>
        <v>74.350756097560961</v>
      </c>
      <c r="BV358" s="21">
        <f t="shared" si="718"/>
        <v>24.783585365853654</v>
      </c>
      <c r="BW358" s="21"/>
      <c r="BX358" s="22">
        <f t="shared" si="719"/>
        <v>0</v>
      </c>
      <c r="BY358" s="21">
        <f t="shared" si="652"/>
        <v>0</v>
      </c>
      <c r="BZ358" s="22">
        <f t="shared" si="779"/>
        <v>0</v>
      </c>
      <c r="CA358" s="21">
        <f t="shared" si="653"/>
        <v>0</v>
      </c>
      <c r="CB358" s="21">
        <f t="shared" si="720"/>
        <v>0</v>
      </c>
      <c r="CC358" s="21">
        <f t="shared" si="721"/>
        <v>285.26495255212433</v>
      </c>
      <c r="CD358" s="21">
        <f t="shared" si="722"/>
        <v>15.013944871164451</v>
      </c>
      <c r="CE358" s="21"/>
      <c r="CF358" s="22">
        <f t="shared" si="723"/>
        <v>0</v>
      </c>
      <c r="CG358" s="21">
        <f t="shared" si="654"/>
        <v>0</v>
      </c>
      <c r="CH358" s="22">
        <f t="shared" si="780"/>
        <v>0</v>
      </c>
      <c r="CI358" s="21">
        <f t="shared" si="655"/>
        <v>0</v>
      </c>
      <c r="CJ358" s="21">
        <f t="shared" si="724"/>
        <v>0</v>
      </c>
      <c r="CK358" s="21">
        <f t="shared" si="725"/>
        <v>248.86184079464991</v>
      </c>
      <c r="CL358" s="21">
        <f t="shared" si="726"/>
        <v>13.09799162077106</v>
      </c>
      <c r="CM358" s="21"/>
      <c r="CN358" s="22">
        <f t="shared" si="727"/>
        <v>0</v>
      </c>
      <c r="CO358" s="21">
        <f t="shared" si="656"/>
        <v>0</v>
      </c>
      <c r="CP358" s="22">
        <f t="shared" si="781"/>
        <v>0</v>
      </c>
      <c r="CQ358" s="21">
        <f t="shared" si="657"/>
        <v>0</v>
      </c>
      <c r="CR358" s="21">
        <f t="shared" si="728"/>
        <v>0</v>
      </c>
      <c r="CS358" s="21">
        <f t="shared" si="729"/>
        <v>28.794817540322583</v>
      </c>
      <c r="CT358" s="21">
        <f t="shared" si="730"/>
        <v>86.38445262096775</v>
      </c>
      <c r="CU358" s="21"/>
      <c r="CV358" s="22">
        <f t="shared" si="731"/>
        <v>0</v>
      </c>
      <c r="CW358" s="21">
        <f t="shared" si="658"/>
        <v>0</v>
      </c>
      <c r="CX358" s="22">
        <f t="shared" si="782"/>
        <v>0</v>
      </c>
      <c r="CY358" s="21">
        <f t="shared" si="659"/>
        <v>0</v>
      </c>
      <c r="CZ358" s="21">
        <f t="shared" si="732"/>
        <v>0</v>
      </c>
      <c r="DA358" s="21">
        <f t="shared" si="733"/>
        <v>245.53452073170729</v>
      </c>
      <c r="DB358" s="21">
        <f t="shared" si="734"/>
        <v>12.922869512195131</v>
      </c>
      <c r="DC358" s="21"/>
      <c r="DD358" s="22">
        <f t="shared" si="735"/>
        <v>0</v>
      </c>
      <c r="DE358" s="21">
        <f t="shared" si="660"/>
        <v>0</v>
      </c>
      <c r="DF358" s="22">
        <f t="shared" si="783"/>
        <v>0</v>
      </c>
      <c r="DG358" s="21">
        <f t="shared" si="661"/>
        <v>0</v>
      </c>
      <c r="DH358" s="21">
        <f t="shared" si="736"/>
        <v>0</v>
      </c>
      <c r="DI358" s="21">
        <f t="shared" si="737"/>
        <v>214.14197926829266</v>
      </c>
      <c r="DJ358" s="21">
        <f t="shared" si="738"/>
        <v>11.270630487804887</v>
      </c>
      <c r="DK358" s="21"/>
      <c r="DL358" s="22">
        <f t="shared" si="739"/>
        <v>0</v>
      </c>
      <c r="DM358" s="21">
        <f t="shared" si="662"/>
        <v>0</v>
      </c>
      <c r="DN358" s="22">
        <f t="shared" si="784"/>
        <v>0</v>
      </c>
      <c r="DO358" s="21">
        <f t="shared" si="663"/>
        <v>0</v>
      </c>
      <c r="DP358" s="21">
        <f t="shared" si="740"/>
        <v>0</v>
      </c>
      <c r="DQ358" s="21">
        <f t="shared" si="741"/>
        <v>74.350756097560961</v>
      </c>
      <c r="DR358" s="21">
        <f t="shared" si="742"/>
        <v>24.783585365853654</v>
      </c>
      <c r="DS358" s="21"/>
      <c r="DT358" s="22">
        <f t="shared" si="743"/>
        <v>0</v>
      </c>
      <c r="DU358" s="21">
        <f t="shared" si="664"/>
        <v>0</v>
      </c>
      <c r="DV358" s="22">
        <f t="shared" si="785"/>
        <v>0</v>
      </c>
      <c r="DW358" s="21">
        <f t="shared" si="665"/>
        <v>0</v>
      </c>
      <c r="DX358" s="21">
        <f t="shared" si="744"/>
        <v>0</v>
      </c>
      <c r="DY358" s="21">
        <f t="shared" si="745"/>
        <v>1807.0479359844601</v>
      </c>
      <c r="DZ358" s="21">
        <f t="shared" si="746"/>
        <v>95.107786104445353</v>
      </c>
      <c r="EA358" s="21"/>
      <c r="EB358" s="22">
        <f t="shared" si="747"/>
        <v>0</v>
      </c>
      <c r="EC358" s="21">
        <f t="shared" si="666"/>
        <v>0</v>
      </c>
      <c r="ED358" s="22">
        <f t="shared" si="786"/>
        <v>0</v>
      </c>
      <c r="EE358" s="21">
        <f t="shared" si="667"/>
        <v>0</v>
      </c>
      <c r="EF358" s="21">
        <f t="shared" si="748"/>
        <v>0</v>
      </c>
      <c r="EG358" s="21">
        <f t="shared" si="749"/>
        <v>1635.0269956687646</v>
      </c>
      <c r="EH358" s="21">
        <f t="shared" si="750"/>
        <v>86.054052403619266</v>
      </c>
      <c r="EI358" s="21"/>
      <c r="EJ358" s="22">
        <f t="shared" si="751"/>
        <v>0</v>
      </c>
      <c r="EK358" s="21">
        <f t="shared" si="668"/>
        <v>0</v>
      </c>
      <c r="EL358" s="22">
        <f t="shared" si="787"/>
        <v>0</v>
      </c>
      <c r="EM358" s="21">
        <f t="shared" si="669"/>
        <v>0</v>
      </c>
      <c r="EN358" s="21">
        <f t="shared" si="752"/>
        <v>0</v>
      </c>
      <c r="EO358" s="21">
        <f t="shared" si="753"/>
        <v>134.54081172797009</v>
      </c>
      <c r="EP358" s="21">
        <f t="shared" si="754"/>
        <v>403.62243518391028</v>
      </c>
      <c r="EQ358" s="21"/>
      <c r="ER358" s="22">
        <f t="shared" si="755"/>
        <v>0</v>
      </c>
      <c r="ES358" s="21">
        <f t="shared" si="670"/>
        <v>0</v>
      </c>
      <c r="ET358" s="22">
        <f t="shared" si="788"/>
        <v>0</v>
      </c>
      <c r="EU358" s="21">
        <f t="shared" si="671"/>
        <v>0</v>
      </c>
      <c r="EV358" s="21">
        <f t="shared" si="756"/>
        <v>0</v>
      </c>
      <c r="EW358" s="21">
        <f t="shared" si="757"/>
        <v>648.38580000000002</v>
      </c>
      <c r="EX358" s="21">
        <f t="shared" si="758"/>
        <v>648.38580000000002</v>
      </c>
      <c r="EY358" s="21"/>
      <c r="EZ358" s="22">
        <f t="shared" si="759"/>
        <v>0</v>
      </c>
      <c r="FA358" s="21">
        <f t="shared" si="672"/>
        <v>0</v>
      </c>
      <c r="FB358" s="22">
        <f t="shared" si="789"/>
        <v>0</v>
      </c>
      <c r="FC358" s="21">
        <f t="shared" si="673"/>
        <v>0</v>
      </c>
      <c r="FD358" s="21">
        <f t="shared" si="760"/>
        <v>0</v>
      </c>
      <c r="FE358" s="21">
        <f t="shared" si="761"/>
        <v>145.161</v>
      </c>
      <c r="FF358" s="21">
        <f t="shared" si="762"/>
        <v>145.161</v>
      </c>
      <c r="FG358" s="21"/>
      <c r="FH358" s="22">
        <f t="shared" si="763"/>
        <v>0</v>
      </c>
      <c r="FI358" s="21">
        <f t="shared" si="674"/>
        <v>0</v>
      </c>
      <c r="FJ358" s="22">
        <f t="shared" si="790"/>
        <v>0</v>
      </c>
      <c r="FK358" s="21">
        <f t="shared" si="675"/>
        <v>0</v>
      </c>
      <c r="FL358" s="21">
        <f t="shared" si="764"/>
        <v>0</v>
      </c>
      <c r="FM358" s="21">
        <f t="shared" si="765"/>
        <v>70.161149999999992</v>
      </c>
      <c r="FN358" s="21">
        <f t="shared" si="766"/>
        <v>210.48344999999998</v>
      </c>
      <c r="FO358" s="21"/>
      <c r="FP358" s="21">
        <f t="shared" si="676"/>
        <v>0</v>
      </c>
      <c r="FQ358" s="21">
        <f t="shared" si="677"/>
        <v>0</v>
      </c>
      <c r="FR358" s="21">
        <f t="shared" si="767"/>
        <v>0</v>
      </c>
      <c r="FS358" s="21">
        <f t="shared" si="678"/>
        <v>7718.9743214634136</v>
      </c>
      <c r="FT358" s="21">
        <f t="shared" si="679"/>
        <v>4968.3256785365866</v>
      </c>
      <c r="FU358" s="21"/>
      <c r="FV358" s="20">
        <f t="shared" si="768"/>
        <v>0</v>
      </c>
      <c r="FW358" s="20">
        <f t="shared" si="769"/>
        <v>0</v>
      </c>
      <c r="FX358" s="20">
        <f t="shared" si="680"/>
        <v>0</v>
      </c>
      <c r="FY358" s="20">
        <f t="shared" si="681"/>
        <v>0</v>
      </c>
    </row>
    <row r="359" spans="2:181" x14ac:dyDescent="0.25">
      <c r="B359" s="20">
        <v>14.05</v>
      </c>
      <c r="C359" s="20">
        <f t="shared" si="682"/>
        <v>23.744500000000002</v>
      </c>
      <c r="D359" s="22">
        <f t="shared" si="683"/>
        <v>0</v>
      </c>
      <c r="E359" s="21">
        <f t="shared" si="634"/>
        <v>0</v>
      </c>
      <c r="F359" s="22">
        <f t="shared" si="770"/>
        <v>0</v>
      </c>
      <c r="G359" s="21">
        <f t="shared" si="635"/>
        <v>0</v>
      </c>
      <c r="H359" s="21">
        <f t="shared" si="684"/>
        <v>0</v>
      </c>
      <c r="I359" s="21">
        <f t="shared" si="685"/>
        <v>671.12769000000014</v>
      </c>
      <c r="J359" s="21">
        <f t="shared" si="686"/>
        <v>35.322510000000044</v>
      </c>
      <c r="K359" s="21"/>
      <c r="L359" s="22">
        <f t="shared" si="687"/>
        <v>0</v>
      </c>
      <c r="M359" s="21">
        <f t="shared" si="636"/>
        <v>0</v>
      </c>
      <c r="N359" s="22">
        <f t="shared" si="771"/>
        <v>0</v>
      </c>
      <c r="O359" s="21">
        <f t="shared" si="637"/>
        <v>0</v>
      </c>
      <c r="P359" s="21">
        <f t="shared" si="688"/>
        <v>0</v>
      </c>
      <c r="Q359" s="21">
        <f t="shared" si="689"/>
        <v>252.82207499999996</v>
      </c>
      <c r="R359" s="21">
        <f t="shared" si="690"/>
        <v>13.30642500000001</v>
      </c>
      <c r="S359" s="21"/>
      <c r="T359" s="22">
        <f t="shared" si="691"/>
        <v>0</v>
      </c>
      <c r="U359" s="21">
        <f t="shared" si="638"/>
        <v>0</v>
      </c>
      <c r="V359" s="22">
        <f t="shared" si="772"/>
        <v>0</v>
      </c>
      <c r="W359" s="21">
        <f t="shared" si="639"/>
        <v>0</v>
      </c>
      <c r="X359" s="21">
        <f t="shared" si="692"/>
        <v>0</v>
      </c>
      <c r="Y359" s="21">
        <f t="shared" si="693"/>
        <v>65.322450000000003</v>
      </c>
      <c r="Z359" s="21">
        <f t="shared" si="694"/>
        <v>195.96735000000001</v>
      </c>
      <c r="AA359" s="21"/>
      <c r="AB359" s="22">
        <f t="shared" si="695"/>
        <v>0</v>
      </c>
      <c r="AC359" s="21">
        <f t="shared" si="640"/>
        <v>0</v>
      </c>
      <c r="AD359" s="22">
        <f t="shared" si="773"/>
        <v>0</v>
      </c>
      <c r="AE359" s="21">
        <f t="shared" si="641"/>
        <v>0</v>
      </c>
      <c r="AF359" s="21">
        <f t="shared" si="696"/>
        <v>0</v>
      </c>
      <c r="AG359" s="21">
        <f t="shared" si="697"/>
        <v>59.757945000000007</v>
      </c>
      <c r="AH359" s="21">
        <f t="shared" si="698"/>
        <v>3.145155000000003</v>
      </c>
      <c r="AI359" s="21"/>
      <c r="AJ359" s="22">
        <f t="shared" si="699"/>
        <v>0</v>
      </c>
      <c r="AK359" s="21">
        <f t="shared" si="642"/>
        <v>0</v>
      </c>
      <c r="AL359" s="22">
        <f t="shared" si="774"/>
        <v>0</v>
      </c>
      <c r="AM359" s="21">
        <f t="shared" si="643"/>
        <v>0</v>
      </c>
      <c r="AN359" s="21">
        <f t="shared" si="700"/>
        <v>0</v>
      </c>
      <c r="AO359" s="21">
        <f t="shared" si="701"/>
        <v>128.70941999999999</v>
      </c>
      <c r="AP359" s="21">
        <f t="shared" si="702"/>
        <v>6.7741800000000056</v>
      </c>
      <c r="AQ359" s="21"/>
      <c r="AR359" s="22">
        <f t="shared" si="703"/>
        <v>0</v>
      </c>
      <c r="AS359" s="21">
        <f t="shared" si="644"/>
        <v>0</v>
      </c>
      <c r="AT359" s="22">
        <f t="shared" si="775"/>
        <v>0</v>
      </c>
      <c r="AU359" s="21">
        <f t="shared" si="645"/>
        <v>0</v>
      </c>
      <c r="AV359" s="21">
        <f t="shared" si="704"/>
        <v>0</v>
      </c>
      <c r="AW359" s="21">
        <f t="shared" si="705"/>
        <v>279.43492500000002</v>
      </c>
      <c r="AX359" s="21">
        <f t="shared" si="706"/>
        <v>93.144975000000017</v>
      </c>
      <c r="AY359" s="21"/>
      <c r="AZ359" s="22">
        <f t="shared" si="707"/>
        <v>0</v>
      </c>
      <c r="BA359" s="21">
        <f t="shared" si="646"/>
        <v>0</v>
      </c>
      <c r="BB359" s="22">
        <f t="shared" si="776"/>
        <v>0</v>
      </c>
      <c r="BC359" s="21">
        <f t="shared" si="647"/>
        <v>0</v>
      </c>
      <c r="BD359" s="21">
        <f t="shared" si="708"/>
        <v>0</v>
      </c>
      <c r="BE359" s="21">
        <f t="shared" si="709"/>
        <v>245.53452073170729</v>
      </c>
      <c r="BF359" s="21">
        <f t="shared" si="710"/>
        <v>12.922869512195131</v>
      </c>
      <c r="BG359" s="21"/>
      <c r="BH359" s="22">
        <f t="shared" si="711"/>
        <v>0</v>
      </c>
      <c r="BI359" s="21">
        <f t="shared" si="648"/>
        <v>0</v>
      </c>
      <c r="BJ359" s="22">
        <f t="shared" si="777"/>
        <v>0</v>
      </c>
      <c r="BK359" s="21">
        <f t="shared" si="649"/>
        <v>0</v>
      </c>
      <c r="BL359" s="21">
        <f t="shared" si="712"/>
        <v>0</v>
      </c>
      <c r="BM359" s="21">
        <f t="shared" si="713"/>
        <v>214.14197926829266</v>
      </c>
      <c r="BN359" s="21">
        <f t="shared" si="714"/>
        <v>11.270630487804887</v>
      </c>
      <c r="BO359" s="21"/>
      <c r="BP359" s="22">
        <f t="shared" si="715"/>
        <v>0</v>
      </c>
      <c r="BQ359" s="21">
        <f t="shared" si="650"/>
        <v>0</v>
      </c>
      <c r="BR359" s="22">
        <f t="shared" si="778"/>
        <v>0</v>
      </c>
      <c r="BS359" s="21">
        <f t="shared" si="651"/>
        <v>0</v>
      </c>
      <c r="BT359" s="21">
        <f t="shared" si="716"/>
        <v>0</v>
      </c>
      <c r="BU359" s="21">
        <f t="shared" si="717"/>
        <v>74.350756097560961</v>
      </c>
      <c r="BV359" s="21">
        <f t="shared" si="718"/>
        <v>24.783585365853654</v>
      </c>
      <c r="BW359" s="21"/>
      <c r="BX359" s="22">
        <f t="shared" si="719"/>
        <v>0</v>
      </c>
      <c r="BY359" s="21">
        <f t="shared" si="652"/>
        <v>0</v>
      </c>
      <c r="BZ359" s="22">
        <f t="shared" si="779"/>
        <v>0</v>
      </c>
      <c r="CA359" s="21">
        <f t="shared" si="653"/>
        <v>0</v>
      </c>
      <c r="CB359" s="21">
        <f t="shared" si="720"/>
        <v>0</v>
      </c>
      <c r="CC359" s="21">
        <f t="shared" si="721"/>
        <v>285.26495255212433</v>
      </c>
      <c r="CD359" s="21">
        <f t="shared" si="722"/>
        <v>15.013944871164451</v>
      </c>
      <c r="CE359" s="21"/>
      <c r="CF359" s="22">
        <f t="shared" si="723"/>
        <v>0</v>
      </c>
      <c r="CG359" s="21">
        <f t="shared" si="654"/>
        <v>0</v>
      </c>
      <c r="CH359" s="22">
        <f t="shared" si="780"/>
        <v>0</v>
      </c>
      <c r="CI359" s="21">
        <f t="shared" si="655"/>
        <v>0</v>
      </c>
      <c r="CJ359" s="21">
        <f t="shared" si="724"/>
        <v>0</v>
      </c>
      <c r="CK359" s="21">
        <f t="shared" si="725"/>
        <v>248.86184079464991</v>
      </c>
      <c r="CL359" s="21">
        <f t="shared" si="726"/>
        <v>13.09799162077106</v>
      </c>
      <c r="CM359" s="21"/>
      <c r="CN359" s="22">
        <f t="shared" si="727"/>
        <v>0</v>
      </c>
      <c r="CO359" s="21">
        <f t="shared" si="656"/>
        <v>0</v>
      </c>
      <c r="CP359" s="22">
        <f t="shared" si="781"/>
        <v>0</v>
      </c>
      <c r="CQ359" s="21">
        <f t="shared" si="657"/>
        <v>0</v>
      </c>
      <c r="CR359" s="21">
        <f t="shared" si="728"/>
        <v>0</v>
      </c>
      <c r="CS359" s="21">
        <f t="shared" si="729"/>
        <v>28.794817540322583</v>
      </c>
      <c r="CT359" s="21">
        <f t="shared" si="730"/>
        <v>86.38445262096775</v>
      </c>
      <c r="CU359" s="21"/>
      <c r="CV359" s="22">
        <f t="shared" si="731"/>
        <v>0</v>
      </c>
      <c r="CW359" s="21">
        <f t="shared" si="658"/>
        <v>0</v>
      </c>
      <c r="CX359" s="22">
        <f t="shared" si="782"/>
        <v>0</v>
      </c>
      <c r="CY359" s="21">
        <f t="shared" si="659"/>
        <v>0</v>
      </c>
      <c r="CZ359" s="21">
        <f t="shared" si="732"/>
        <v>0</v>
      </c>
      <c r="DA359" s="21">
        <f t="shared" si="733"/>
        <v>245.53452073170729</v>
      </c>
      <c r="DB359" s="21">
        <f t="shared" si="734"/>
        <v>12.922869512195131</v>
      </c>
      <c r="DC359" s="21"/>
      <c r="DD359" s="22">
        <f t="shared" si="735"/>
        <v>0</v>
      </c>
      <c r="DE359" s="21">
        <f t="shared" si="660"/>
        <v>0</v>
      </c>
      <c r="DF359" s="22">
        <f t="shared" si="783"/>
        <v>0</v>
      </c>
      <c r="DG359" s="21">
        <f t="shared" si="661"/>
        <v>0</v>
      </c>
      <c r="DH359" s="21">
        <f t="shared" si="736"/>
        <v>0</v>
      </c>
      <c r="DI359" s="21">
        <f t="shared" si="737"/>
        <v>214.14197926829266</v>
      </c>
      <c r="DJ359" s="21">
        <f t="shared" si="738"/>
        <v>11.270630487804887</v>
      </c>
      <c r="DK359" s="21"/>
      <c r="DL359" s="22">
        <f t="shared" si="739"/>
        <v>0</v>
      </c>
      <c r="DM359" s="21">
        <f t="shared" si="662"/>
        <v>0</v>
      </c>
      <c r="DN359" s="22">
        <f t="shared" si="784"/>
        <v>0</v>
      </c>
      <c r="DO359" s="21">
        <f t="shared" si="663"/>
        <v>0</v>
      </c>
      <c r="DP359" s="21">
        <f t="shared" si="740"/>
        <v>0</v>
      </c>
      <c r="DQ359" s="21">
        <f t="shared" si="741"/>
        <v>74.350756097560961</v>
      </c>
      <c r="DR359" s="21">
        <f t="shared" si="742"/>
        <v>24.783585365853654</v>
      </c>
      <c r="DS359" s="21"/>
      <c r="DT359" s="22">
        <f t="shared" si="743"/>
        <v>0</v>
      </c>
      <c r="DU359" s="21">
        <f t="shared" si="664"/>
        <v>0</v>
      </c>
      <c r="DV359" s="22">
        <f t="shared" si="785"/>
        <v>0</v>
      </c>
      <c r="DW359" s="21">
        <f t="shared" si="665"/>
        <v>0</v>
      </c>
      <c r="DX359" s="21">
        <f t="shared" si="744"/>
        <v>0</v>
      </c>
      <c r="DY359" s="21">
        <f t="shared" si="745"/>
        <v>1807.0479359844601</v>
      </c>
      <c r="DZ359" s="21">
        <f t="shared" si="746"/>
        <v>95.107786104445353</v>
      </c>
      <c r="EA359" s="21"/>
      <c r="EB359" s="22">
        <f t="shared" si="747"/>
        <v>0</v>
      </c>
      <c r="EC359" s="21">
        <f t="shared" si="666"/>
        <v>0</v>
      </c>
      <c r="ED359" s="22">
        <f t="shared" si="786"/>
        <v>0</v>
      </c>
      <c r="EE359" s="21">
        <f t="shared" si="667"/>
        <v>0</v>
      </c>
      <c r="EF359" s="21">
        <f t="shared" si="748"/>
        <v>0</v>
      </c>
      <c r="EG359" s="21">
        <f t="shared" si="749"/>
        <v>1635.0269956687646</v>
      </c>
      <c r="EH359" s="21">
        <f t="shared" si="750"/>
        <v>86.054052403619266</v>
      </c>
      <c r="EI359" s="21"/>
      <c r="EJ359" s="22">
        <f t="shared" si="751"/>
        <v>0</v>
      </c>
      <c r="EK359" s="21">
        <f t="shared" si="668"/>
        <v>0</v>
      </c>
      <c r="EL359" s="22">
        <f t="shared" si="787"/>
        <v>0</v>
      </c>
      <c r="EM359" s="21">
        <f t="shared" si="669"/>
        <v>0</v>
      </c>
      <c r="EN359" s="21">
        <f t="shared" si="752"/>
        <v>0</v>
      </c>
      <c r="EO359" s="21">
        <f t="shared" si="753"/>
        <v>134.54081172797009</v>
      </c>
      <c r="EP359" s="21">
        <f t="shared" si="754"/>
        <v>403.62243518391028</v>
      </c>
      <c r="EQ359" s="21"/>
      <c r="ER359" s="22">
        <f t="shared" si="755"/>
        <v>0</v>
      </c>
      <c r="ES359" s="21">
        <f t="shared" si="670"/>
        <v>0</v>
      </c>
      <c r="ET359" s="22">
        <f t="shared" si="788"/>
        <v>0</v>
      </c>
      <c r="EU359" s="21">
        <f t="shared" si="671"/>
        <v>0</v>
      </c>
      <c r="EV359" s="21">
        <f t="shared" si="756"/>
        <v>0</v>
      </c>
      <c r="EW359" s="21">
        <f t="shared" si="757"/>
        <v>648.38580000000002</v>
      </c>
      <c r="EX359" s="21">
        <f t="shared" si="758"/>
        <v>648.38580000000002</v>
      </c>
      <c r="EY359" s="21"/>
      <c r="EZ359" s="22">
        <f t="shared" si="759"/>
        <v>0</v>
      </c>
      <c r="FA359" s="21">
        <f t="shared" si="672"/>
        <v>0</v>
      </c>
      <c r="FB359" s="22">
        <f t="shared" si="789"/>
        <v>0</v>
      </c>
      <c r="FC359" s="21">
        <f t="shared" si="673"/>
        <v>0</v>
      </c>
      <c r="FD359" s="21">
        <f t="shared" si="760"/>
        <v>0</v>
      </c>
      <c r="FE359" s="21">
        <f t="shared" si="761"/>
        <v>145.161</v>
      </c>
      <c r="FF359" s="21">
        <f t="shared" si="762"/>
        <v>145.161</v>
      </c>
      <c r="FG359" s="21"/>
      <c r="FH359" s="22">
        <f t="shared" si="763"/>
        <v>0</v>
      </c>
      <c r="FI359" s="21">
        <f t="shared" si="674"/>
        <v>0</v>
      </c>
      <c r="FJ359" s="22">
        <f t="shared" si="790"/>
        <v>0</v>
      </c>
      <c r="FK359" s="21">
        <f t="shared" si="675"/>
        <v>0</v>
      </c>
      <c r="FL359" s="21">
        <f t="shared" si="764"/>
        <v>0</v>
      </c>
      <c r="FM359" s="21">
        <f t="shared" si="765"/>
        <v>70.161149999999992</v>
      </c>
      <c r="FN359" s="21">
        <f t="shared" si="766"/>
        <v>210.48344999999998</v>
      </c>
      <c r="FO359" s="21"/>
      <c r="FP359" s="21">
        <f t="shared" si="676"/>
        <v>0</v>
      </c>
      <c r="FQ359" s="21">
        <f t="shared" si="677"/>
        <v>0</v>
      </c>
      <c r="FR359" s="21">
        <f t="shared" si="767"/>
        <v>0</v>
      </c>
      <c r="FS359" s="21">
        <f t="shared" si="678"/>
        <v>7718.9743214634136</v>
      </c>
      <c r="FT359" s="21">
        <f t="shared" si="679"/>
        <v>4968.3256785365866</v>
      </c>
      <c r="FU359" s="21"/>
      <c r="FV359" s="20">
        <f t="shared" si="768"/>
        <v>0</v>
      </c>
      <c r="FW359" s="20">
        <f t="shared" si="769"/>
        <v>0</v>
      </c>
      <c r="FX359" s="20">
        <f t="shared" si="680"/>
        <v>0</v>
      </c>
      <c r="FY359" s="20">
        <f t="shared" si="681"/>
        <v>0</v>
      </c>
    </row>
    <row r="360" spans="2:181" x14ac:dyDescent="0.25">
      <c r="B360" s="20">
        <v>14.1</v>
      </c>
      <c r="C360" s="20">
        <f t="shared" si="682"/>
        <v>23.828999999999997</v>
      </c>
      <c r="D360" s="22">
        <f t="shared" si="683"/>
        <v>0</v>
      </c>
      <c r="E360" s="21">
        <f t="shared" si="634"/>
        <v>0</v>
      </c>
      <c r="F360" s="22">
        <f t="shared" si="770"/>
        <v>0</v>
      </c>
      <c r="G360" s="21">
        <f t="shared" si="635"/>
        <v>0</v>
      </c>
      <c r="H360" s="21">
        <f t="shared" si="684"/>
        <v>0</v>
      </c>
      <c r="I360" s="21">
        <f t="shared" si="685"/>
        <v>671.12769000000014</v>
      </c>
      <c r="J360" s="21">
        <f t="shared" si="686"/>
        <v>35.322510000000044</v>
      </c>
      <c r="K360" s="21"/>
      <c r="L360" s="22">
        <f t="shared" si="687"/>
        <v>0</v>
      </c>
      <c r="M360" s="21">
        <f t="shared" si="636"/>
        <v>0</v>
      </c>
      <c r="N360" s="22">
        <f t="shared" si="771"/>
        <v>0</v>
      </c>
      <c r="O360" s="21">
        <f t="shared" si="637"/>
        <v>0</v>
      </c>
      <c r="P360" s="21">
        <f t="shared" si="688"/>
        <v>0</v>
      </c>
      <c r="Q360" s="21">
        <f t="shared" si="689"/>
        <v>252.82207499999996</v>
      </c>
      <c r="R360" s="21">
        <f t="shared" si="690"/>
        <v>13.30642500000001</v>
      </c>
      <c r="S360" s="21"/>
      <c r="T360" s="22">
        <f t="shared" si="691"/>
        <v>0</v>
      </c>
      <c r="U360" s="21">
        <f t="shared" si="638"/>
        <v>0</v>
      </c>
      <c r="V360" s="22">
        <f t="shared" si="772"/>
        <v>0</v>
      </c>
      <c r="W360" s="21">
        <f t="shared" si="639"/>
        <v>0</v>
      </c>
      <c r="X360" s="21">
        <f t="shared" si="692"/>
        <v>0</v>
      </c>
      <c r="Y360" s="21">
        <f t="shared" si="693"/>
        <v>65.322450000000003</v>
      </c>
      <c r="Z360" s="21">
        <f t="shared" si="694"/>
        <v>195.96735000000001</v>
      </c>
      <c r="AA360" s="21"/>
      <c r="AB360" s="22">
        <f t="shared" si="695"/>
        <v>0</v>
      </c>
      <c r="AC360" s="21">
        <f t="shared" si="640"/>
        <v>0</v>
      </c>
      <c r="AD360" s="22">
        <f t="shared" si="773"/>
        <v>0</v>
      </c>
      <c r="AE360" s="21">
        <f t="shared" si="641"/>
        <v>0</v>
      </c>
      <c r="AF360" s="21">
        <f t="shared" si="696"/>
        <v>0</v>
      </c>
      <c r="AG360" s="21">
        <f t="shared" si="697"/>
        <v>59.757945000000007</v>
      </c>
      <c r="AH360" s="21">
        <f t="shared" si="698"/>
        <v>3.145155000000003</v>
      </c>
      <c r="AI360" s="21"/>
      <c r="AJ360" s="22">
        <f t="shared" si="699"/>
        <v>0</v>
      </c>
      <c r="AK360" s="21">
        <f t="shared" si="642"/>
        <v>0</v>
      </c>
      <c r="AL360" s="22">
        <f t="shared" si="774"/>
        <v>0</v>
      </c>
      <c r="AM360" s="21">
        <f t="shared" si="643"/>
        <v>0</v>
      </c>
      <c r="AN360" s="21">
        <f t="shared" si="700"/>
        <v>0</v>
      </c>
      <c r="AO360" s="21">
        <f t="shared" si="701"/>
        <v>128.70941999999999</v>
      </c>
      <c r="AP360" s="21">
        <f t="shared" si="702"/>
        <v>6.7741800000000056</v>
      </c>
      <c r="AQ360" s="21"/>
      <c r="AR360" s="22">
        <f t="shared" si="703"/>
        <v>0</v>
      </c>
      <c r="AS360" s="21">
        <f t="shared" si="644"/>
        <v>0</v>
      </c>
      <c r="AT360" s="22">
        <f t="shared" si="775"/>
        <v>0</v>
      </c>
      <c r="AU360" s="21">
        <f t="shared" si="645"/>
        <v>0</v>
      </c>
      <c r="AV360" s="21">
        <f t="shared" si="704"/>
        <v>0</v>
      </c>
      <c r="AW360" s="21">
        <f t="shared" si="705"/>
        <v>279.43492500000002</v>
      </c>
      <c r="AX360" s="21">
        <f t="shared" si="706"/>
        <v>93.144975000000017</v>
      </c>
      <c r="AY360" s="21"/>
      <c r="AZ360" s="22">
        <f t="shared" si="707"/>
        <v>0</v>
      </c>
      <c r="BA360" s="21">
        <f t="shared" si="646"/>
        <v>0</v>
      </c>
      <c r="BB360" s="22">
        <f t="shared" si="776"/>
        <v>0</v>
      </c>
      <c r="BC360" s="21">
        <f t="shared" si="647"/>
        <v>0</v>
      </c>
      <c r="BD360" s="21">
        <f t="shared" si="708"/>
        <v>0</v>
      </c>
      <c r="BE360" s="21">
        <f t="shared" si="709"/>
        <v>245.53452073170729</v>
      </c>
      <c r="BF360" s="21">
        <f t="shared" si="710"/>
        <v>12.922869512195131</v>
      </c>
      <c r="BG360" s="21"/>
      <c r="BH360" s="22">
        <f t="shared" si="711"/>
        <v>0</v>
      </c>
      <c r="BI360" s="21">
        <f t="shared" si="648"/>
        <v>0</v>
      </c>
      <c r="BJ360" s="22">
        <f t="shared" si="777"/>
        <v>0</v>
      </c>
      <c r="BK360" s="21">
        <f t="shared" si="649"/>
        <v>0</v>
      </c>
      <c r="BL360" s="21">
        <f t="shared" si="712"/>
        <v>0</v>
      </c>
      <c r="BM360" s="21">
        <f t="shared" si="713"/>
        <v>214.14197926829266</v>
      </c>
      <c r="BN360" s="21">
        <f t="shared" si="714"/>
        <v>11.270630487804887</v>
      </c>
      <c r="BO360" s="21"/>
      <c r="BP360" s="22">
        <f t="shared" si="715"/>
        <v>0</v>
      </c>
      <c r="BQ360" s="21">
        <f t="shared" si="650"/>
        <v>0</v>
      </c>
      <c r="BR360" s="22">
        <f t="shared" si="778"/>
        <v>0</v>
      </c>
      <c r="BS360" s="21">
        <f t="shared" si="651"/>
        <v>0</v>
      </c>
      <c r="BT360" s="21">
        <f t="shared" si="716"/>
        <v>0</v>
      </c>
      <c r="BU360" s="21">
        <f t="shared" si="717"/>
        <v>74.350756097560961</v>
      </c>
      <c r="BV360" s="21">
        <f t="shared" si="718"/>
        <v>24.783585365853654</v>
      </c>
      <c r="BW360" s="21"/>
      <c r="BX360" s="22">
        <f t="shared" si="719"/>
        <v>0</v>
      </c>
      <c r="BY360" s="21">
        <f t="shared" si="652"/>
        <v>0</v>
      </c>
      <c r="BZ360" s="22">
        <f t="shared" si="779"/>
        <v>0</v>
      </c>
      <c r="CA360" s="21">
        <f t="shared" si="653"/>
        <v>0</v>
      </c>
      <c r="CB360" s="21">
        <f t="shared" si="720"/>
        <v>0</v>
      </c>
      <c r="CC360" s="21">
        <f t="shared" si="721"/>
        <v>285.26495255212433</v>
      </c>
      <c r="CD360" s="21">
        <f t="shared" si="722"/>
        <v>15.013944871164451</v>
      </c>
      <c r="CE360" s="21"/>
      <c r="CF360" s="22">
        <f t="shared" si="723"/>
        <v>0</v>
      </c>
      <c r="CG360" s="21">
        <f t="shared" si="654"/>
        <v>0</v>
      </c>
      <c r="CH360" s="22">
        <f t="shared" si="780"/>
        <v>0</v>
      </c>
      <c r="CI360" s="21">
        <f t="shared" si="655"/>
        <v>0</v>
      </c>
      <c r="CJ360" s="21">
        <f t="shared" si="724"/>
        <v>0</v>
      </c>
      <c r="CK360" s="21">
        <f t="shared" si="725"/>
        <v>248.86184079464991</v>
      </c>
      <c r="CL360" s="21">
        <f t="shared" si="726"/>
        <v>13.09799162077106</v>
      </c>
      <c r="CM360" s="21"/>
      <c r="CN360" s="22">
        <f t="shared" si="727"/>
        <v>0</v>
      </c>
      <c r="CO360" s="21">
        <f t="shared" si="656"/>
        <v>0</v>
      </c>
      <c r="CP360" s="22">
        <f t="shared" si="781"/>
        <v>0</v>
      </c>
      <c r="CQ360" s="21">
        <f t="shared" si="657"/>
        <v>0</v>
      </c>
      <c r="CR360" s="21">
        <f t="shared" si="728"/>
        <v>0</v>
      </c>
      <c r="CS360" s="21">
        <f t="shared" si="729"/>
        <v>28.794817540322583</v>
      </c>
      <c r="CT360" s="21">
        <f t="shared" si="730"/>
        <v>86.38445262096775</v>
      </c>
      <c r="CU360" s="21"/>
      <c r="CV360" s="22">
        <f t="shared" si="731"/>
        <v>0</v>
      </c>
      <c r="CW360" s="21">
        <f t="shared" si="658"/>
        <v>0</v>
      </c>
      <c r="CX360" s="22">
        <f t="shared" si="782"/>
        <v>0</v>
      </c>
      <c r="CY360" s="21">
        <f t="shared" si="659"/>
        <v>0</v>
      </c>
      <c r="CZ360" s="21">
        <f t="shared" si="732"/>
        <v>0</v>
      </c>
      <c r="DA360" s="21">
        <f t="shared" si="733"/>
        <v>245.53452073170729</v>
      </c>
      <c r="DB360" s="21">
        <f t="shared" si="734"/>
        <v>12.922869512195131</v>
      </c>
      <c r="DC360" s="21"/>
      <c r="DD360" s="22">
        <f t="shared" si="735"/>
        <v>0</v>
      </c>
      <c r="DE360" s="21">
        <f t="shared" si="660"/>
        <v>0</v>
      </c>
      <c r="DF360" s="22">
        <f t="shared" si="783"/>
        <v>0</v>
      </c>
      <c r="DG360" s="21">
        <f t="shared" si="661"/>
        <v>0</v>
      </c>
      <c r="DH360" s="21">
        <f t="shared" si="736"/>
        <v>0</v>
      </c>
      <c r="DI360" s="21">
        <f t="shared" si="737"/>
        <v>214.14197926829266</v>
      </c>
      <c r="DJ360" s="21">
        <f t="shared" si="738"/>
        <v>11.270630487804887</v>
      </c>
      <c r="DK360" s="21"/>
      <c r="DL360" s="22">
        <f t="shared" si="739"/>
        <v>0</v>
      </c>
      <c r="DM360" s="21">
        <f t="shared" si="662"/>
        <v>0</v>
      </c>
      <c r="DN360" s="22">
        <f t="shared" si="784"/>
        <v>0</v>
      </c>
      <c r="DO360" s="21">
        <f t="shared" si="663"/>
        <v>0</v>
      </c>
      <c r="DP360" s="21">
        <f t="shared" si="740"/>
        <v>0</v>
      </c>
      <c r="DQ360" s="21">
        <f t="shared" si="741"/>
        <v>74.350756097560961</v>
      </c>
      <c r="DR360" s="21">
        <f t="shared" si="742"/>
        <v>24.783585365853654</v>
      </c>
      <c r="DS360" s="21"/>
      <c r="DT360" s="22">
        <f t="shared" si="743"/>
        <v>0</v>
      </c>
      <c r="DU360" s="21">
        <f t="shared" si="664"/>
        <v>0</v>
      </c>
      <c r="DV360" s="22">
        <f t="shared" si="785"/>
        <v>0</v>
      </c>
      <c r="DW360" s="21">
        <f t="shared" si="665"/>
        <v>0</v>
      </c>
      <c r="DX360" s="21">
        <f t="shared" si="744"/>
        <v>0</v>
      </c>
      <c r="DY360" s="21">
        <f t="shared" si="745"/>
        <v>1807.0479359844601</v>
      </c>
      <c r="DZ360" s="21">
        <f t="shared" si="746"/>
        <v>95.107786104445353</v>
      </c>
      <c r="EA360" s="21"/>
      <c r="EB360" s="22">
        <f t="shared" si="747"/>
        <v>0</v>
      </c>
      <c r="EC360" s="21">
        <f t="shared" si="666"/>
        <v>0</v>
      </c>
      <c r="ED360" s="22">
        <f t="shared" si="786"/>
        <v>0</v>
      </c>
      <c r="EE360" s="21">
        <f t="shared" si="667"/>
        <v>0</v>
      </c>
      <c r="EF360" s="21">
        <f t="shared" si="748"/>
        <v>0</v>
      </c>
      <c r="EG360" s="21">
        <f t="shared" si="749"/>
        <v>1635.0269956687646</v>
      </c>
      <c r="EH360" s="21">
        <f t="shared" si="750"/>
        <v>86.054052403619266</v>
      </c>
      <c r="EI360" s="21"/>
      <c r="EJ360" s="22">
        <f t="shared" si="751"/>
        <v>0</v>
      </c>
      <c r="EK360" s="21">
        <f t="shared" si="668"/>
        <v>0</v>
      </c>
      <c r="EL360" s="22">
        <f t="shared" si="787"/>
        <v>0</v>
      </c>
      <c r="EM360" s="21">
        <f t="shared" si="669"/>
        <v>0</v>
      </c>
      <c r="EN360" s="21">
        <f t="shared" si="752"/>
        <v>0</v>
      </c>
      <c r="EO360" s="21">
        <f t="shared" si="753"/>
        <v>134.54081172797009</v>
      </c>
      <c r="EP360" s="21">
        <f t="shared" si="754"/>
        <v>403.62243518391028</v>
      </c>
      <c r="EQ360" s="21"/>
      <c r="ER360" s="22">
        <f t="shared" si="755"/>
        <v>0</v>
      </c>
      <c r="ES360" s="21">
        <f t="shared" si="670"/>
        <v>0</v>
      </c>
      <c r="ET360" s="22">
        <f t="shared" si="788"/>
        <v>0</v>
      </c>
      <c r="EU360" s="21">
        <f t="shared" si="671"/>
        <v>0</v>
      </c>
      <c r="EV360" s="21">
        <f t="shared" si="756"/>
        <v>0</v>
      </c>
      <c r="EW360" s="21">
        <f t="shared" si="757"/>
        <v>648.38580000000002</v>
      </c>
      <c r="EX360" s="21">
        <f t="shared" si="758"/>
        <v>648.38580000000002</v>
      </c>
      <c r="EY360" s="21"/>
      <c r="EZ360" s="22">
        <f t="shared" si="759"/>
        <v>0</v>
      </c>
      <c r="FA360" s="21">
        <f t="shared" si="672"/>
        <v>0</v>
      </c>
      <c r="FB360" s="22">
        <f t="shared" si="789"/>
        <v>0</v>
      </c>
      <c r="FC360" s="21">
        <f t="shared" si="673"/>
        <v>0</v>
      </c>
      <c r="FD360" s="21">
        <f t="shared" si="760"/>
        <v>0</v>
      </c>
      <c r="FE360" s="21">
        <f t="shared" si="761"/>
        <v>145.161</v>
      </c>
      <c r="FF360" s="21">
        <f t="shared" si="762"/>
        <v>145.161</v>
      </c>
      <c r="FG360" s="21"/>
      <c r="FH360" s="22">
        <f t="shared" si="763"/>
        <v>0</v>
      </c>
      <c r="FI360" s="21">
        <f t="shared" si="674"/>
        <v>0</v>
      </c>
      <c r="FJ360" s="22">
        <f t="shared" si="790"/>
        <v>0</v>
      </c>
      <c r="FK360" s="21">
        <f t="shared" si="675"/>
        <v>0</v>
      </c>
      <c r="FL360" s="21">
        <f t="shared" si="764"/>
        <v>0</v>
      </c>
      <c r="FM360" s="21">
        <f t="shared" si="765"/>
        <v>70.161149999999992</v>
      </c>
      <c r="FN360" s="21">
        <f t="shared" si="766"/>
        <v>210.48344999999998</v>
      </c>
      <c r="FO360" s="21"/>
      <c r="FP360" s="21">
        <f t="shared" si="676"/>
        <v>0</v>
      </c>
      <c r="FQ360" s="21">
        <f t="shared" si="677"/>
        <v>0</v>
      </c>
      <c r="FR360" s="21">
        <f t="shared" si="767"/>
        <v>0</v>
      </c>
      <c r="FS360" s="21">
        <f t="shared" si="678"/>
        <v>7718.9743214634136</v>
      </c>
      <c r="FT360" s="21">
        <f t="shared" si="679"/>
        <v>4968.3256785365866</v>
      </c>
      <c r="FU360" s="21"/>
      <c r="FV360" s="20">
        <f t="shared" si="768"/>
        <v>0</v>
      </c>
      <c r="FW360" s="20">
        <f t="shared" si="769"/>
        <v>0</v>
      </c>
      <c r="FX360" s="20">
        <f t="shared" si="680"/>
        <v>0</v>
      </c>
      <c r="FY360" s="20">
        <f t="shared" si="681"/>
        <v>0</v>
      </c>
    </row>
    <row r="361" spans="2:181" x14ac:dyDescent="0.25">
      <c r="B361" s="20">
        <v>14.15</v>
      </c>
      <c r="C361" s="20">
        <f t="shared" si="682"/>
        <v>23.913499999999999</v>
      </c>
      <c r="D361" s="22">
        <f t="shared" si="683"/>
        <v>0</v>
      </c>
      <c r="E361" s="21">
        <f t="shared" si="634"/>
        <v>0</v>
      </c>
      <c r="F361" s="22">
        <f t="shared" si="770"/>
        <v>0</v>
      </c>
      <c r="G361" s="21">
        <f t="shared" si="635"/>
        <v>0</v>
      </c>
      <c r="H361" s="21">
        <f t="shared" si="684"/>
        <v>0</v>
      </c>
      <c r="I361" s="21">
        <f t="shared" si="685"/>
        <v>671.12769000000014</v>
      </c>
      <c r="J361" s="21">
        <f t="shared" si="686"/>
        <v>35.322510000000044</v>
      </c>
      <c r="K361" s="21"/>
      <c r="L361" s="22">
        <f t="shared" si="687"/>
        <v>0</v>
      </c>
      <c r="M361" s="21">
        <f t="shared" si="636"/>
        <v>0</v>
      </c>
      <c r="N361" s="22">
        <f t="shared" si="771"/>
        <v>0</v>
      </c>
      <c r="O361" s="21">
        <f t="shared" si="637"/>
        <v>0</v>
      </c>
      <c r="P361" s="21">
        <f t="shared" si="688"/>
        <v>0</v>
      </c>
      <c r="Q361" s="21">
        <f t="shared" si="689"/>
        <v>252.82207499999996</v>
      </c>
      <c r="R361" s="21">
        <f t="shared" si="690"/>
        <v>13.30642500000001</v>
      </c>
      <c r="S361" s="21"/>
      <c r="T361" s="22">
        <f t="shared" si="691"/>
        <v>0</v>
      </c>
      <c r="U361" s="21">
        <f t="shared" si="638"/>
        <v>0</v>
      </c>
      <c r="V361" s="22">
        <f t="shared" si="772"/>
        <v>0</v>
      </c>
      <c r="W361" s="21">
        <f t="shared" si="639"/>
        <v>0</v>
      </c>
      <c r="X361" s="21">
        <f t="shared" si="692"/>
        <v>0</v>
      </c>
      <c r="Y361" s="21">
        <f t="shared" si="693"/>
        <v>65.322450000000003</v>
      </c>
      <c r="Z361" s="21">
        <f t="shared" si="694"/>
        <v>195.96735000000001</v>
      </c>
      <c r="AA361" s="21"/>
      <c r="AB361" s="22">
        <f t="shared" si="695"/>
        <v>0</v>
      </c>
      <c r="AC361" s="21">
        <f t="shared" si="640"/>
        <v>0</v>
      </c>
      <c r="AD361" s="22">
        <f t="shared" si="773"/>
        <v>0</v>
      </c>
      <c r="AE361" s="21">
        <f t="shared" si="641"/>
        <v>0</v>
      </c>
      <c r="AF361" s="21">
        <f t="shared" si="696"/>
        <v>0</v>
      </c>
      <c r="AG361" s="21">
        <f t="shared" si="697"/>
        <v>59.757945000000007</v>
      </c>
      <c r="AH361" s="21">
        <f t="shared" si="698"/>
        <v>3.145155000000003</v>
      </c>
      <c r="AI361" s="21"/>
      <c r="AJ361" s="22">
        <f t="shared" si="699"/>
        <v>0</v>
      </c>
      <c r="AK361" s="21">
        <f t="shared" si="642"/>
        <v>0</v>
      </c>
      <c r="AL361" s="22">
        <f t="shared" si="774"/>
        <v>0</v>
      </c>
      <c r="AM361" s="21">
        <f t="shared" si="643"/>
        <v>0</v>
      </c>
      <c r="AN361" s="21">
        <f t="shared" si="700"/>
        <v>0</v>
      </c>
      <c r="AO361" s="21">
        <f t="shared" si="701"/>
        <v>128.70941999999999</v>
      </c>
      <c r="AP361" s="21">
        <f t="shared" si="702"/>
        <v>6.7741800000000056</v>
      </c>
      <c r="AQ361" s="21"/>
      <c r="AR361" s="22">
        <f t="shared" si="703"/>
        <v>0</v>
      </c>
      <c r="AS361" s="21">
        <f t="shared" si="644"/>
        <v>0</v>
      </c>
      <c r="AT361" s="22">
        <f t="shared" si="775"/>
        <v>0</v>
      </c>
      <c r="AU361" s="21">
        <f t="shared" si="645"/>
        <v>0</v>
      </c>
      <c r="AV361" s="21">
        <f t="shared" si="704"/>
        <v>0</v>
      </c>
      <c r="AW361" s="21">
        <f t="shared" si="705"/>
        <v>279.43492500000002</v>
      </c>
      <c r="AX361" s="21">
        <f t="shared" si="706"/>
        <v>93.144975000000017</v>
      </c>
      <c r="AY361" s="21"/>
      <c r="AZ361" s="22">
        <f t="shared" si="707"/>
        <v>0</v>
      </c>
      <c r="BA361" s="21">
        <f t="shared" si="646"/>
        <v>0</v>
      </c>
      <c r="BB361" s="22">
        <f t="shared" si="776"/>
        <v>0</v>
      </c>
      <c r="BC361" s="21">
        <f t="shared" si="647"/>
        <v>0</v>
      </c>
      <c r="BD361" s="21">
        <f t="shared" si="708"/>
        <v>0</v>
      </c>
      <c r="BE361" s="21">
        <f t="shared" si="709"/>
        <v>245.53452073170729</v>
      </c>
      <c r="BF361" s="21">
        <f t="shared" si="710"/>
        <v>12.922869512195131</v>
      </c>
      <c r="BG361" s="21"/>
      <c r="BH361" s="22">
        <f t="shared" si="711"/>
        <v>0</v>
      </c>
      <c r="BI361" s="21">
        <f t="shared" si="648"/>
        <v>0</v>
      </c>
      <c r="BJ361" s="22">
        <f t="shared" si="777"/>
        <v>0</v>
      </c>
      <c r="BK361" s="21">
        <f t="shared" si="649"/>
        <v>0</v>
      </c>
      <c r="BL361" s="21">
        <f t="shared" si="712"/>
        <v>0</v>
      </c>
      <c r="BM361" s="21">
        <f t="shared" si="713"/>
        <v>214.14197926829266</v>
      </c>
      <c r="BN361" s="21">
        <f t="shared" si="714"/>
        <v>11.270630487804887</v>
      </c>
      <c r="BO361" s="21"/>
      <c r="BP361" s="22">
        <f t="shared" si="715"/>
        <v>0</v>
      </c>
      <c r="BQ361" s="21">
        <f t="shared" si="650"/>
        <v>0</v>
      </c>
      <c r="BR361" s="22">
        <f t="shared" si="778"/>
        <v>0</v>
      </c>
      <c r="BS361" s="21">
        <f t="shared" si="651"/>
        <v>0</v>
      </c>
      <c r="BT361" s="21">
        <f t="shared" si="716"/>
        <v>0</v>
      </c>
      <c r="BU361" s="21">
        <f t="shared" si="717"/>
        <v>74.350756097560961</v>
      </c>
      <c r="BV361" s="21">
        <f t="shared" si="718"/>
        <v>24.783585365853654</v>
      </c>
      <c r="BW361" s="21"/>
      <c r="BX361" s="22">
        <f t="shared" si="719"/>
        <v>0</v>
      </c>
      <c r="BY361" s="21">
        <f t="shared" si="652"/>
        <v>0</v>
      </c>
      <c r="BZ361" s="22">
        <f t="shared" si="779"/>
        <v>0</v>
      </c>
      <c r="CA361" s="21">
        <f t="shared" si="653"/>
        <v>0</v>
      </c>
      <c r="CB361" s="21">
        <f t="shared" si="720"/>
        <v>0</v>
      </c>
      <c r="CC361" s="21">
        <f t="shared" si="721"/>
        <v>285.26495255212433</v>
      </c>
      <c r="CD361" s="21">
        <f t="shared" si="722"/>
        <v>15.013944871164451</v>
      </c>
      <c r="CE361" s="21"/>
      <c r="CF361" s="22">
        <f t="shared" si="723"/>
        <v>0</v>
      </c>
      <c r="CG361" s="21">
        <f t="shared" si="654"/>
        <v>0</v>
      </c>
      <c r="CH361" s="22">
        <f t="shared" si="780"/>
        <v>0</v>
      </c>
      <c r="CI361" s="21">
        <f t="shared" si="655"/>
        <v>0</v>
      </c>
      <c r="CJ361" s="21">
        <f t="shared" si="724"/>
        <v>0</v>
      </c>
      <c r="CK361" s="21">
        <f t="shared" si="725"/>
        <v>248.86184079464991</v>
      </c>
      <c r="CL361" s="21">
        <f t="shared" si="726"/>
        <v>13.09799162077106</v>
      </c>
      <c r="CM361" s="21"/>
      <c r="CN361" s="22">
        <f t="shared" si="727"/>
        <v>0</v>
      </c>
      <c r="CO361" s="21">
        <f t="shared" si="656"/>
        <v>0</v>
      </c>
      <c r="CP361" s="22">
        <f t="shared" si="781"/>
        <v>0</v>
      </c>
      <c r="CQ361" s="21">
        <f t="shared" si="657"/>
        <v>0</v>
      </c>
      <c r="CR361" s="21">
        <f t="shared" si="728"/>
        <v>0</v>
      </c>
      <c r="CS361" s="21">
        <f t="shared" si="729"/>
        <v>28.794817540322583</v>
      </c>
      <c r="CT361" s="21">
        <f t="shared" si="730"/>
        <v>86.38445262096775</v>
      </c>
      <c r="CU361" s="21"/>
      <c r="CV361" s="22">
        <f t="shared" si="731"/>
        <v>0</v>
      </c>
      <c r="CW361" s="21">
        <f t="shared" si="658"/>
        <v>0</v>
      </c>
      <c r="CX361" s="22">
        <f t="shared" si="782"/>
        <v>0</v>
      </c>
      <c r="CY361" s="21">
        <f t="shared" si="659"/>
        <v>0</v>
      </c>
      <c r="CZ361" s="21">
        <f t="shared" si="732"/>
        <v>0</v>
      </c>
      <c r="DA361" s="21">
        <f t="shared" si="733"/>
        <v>245.53452073170729</v>
      </c>
      <c r="DB361" s="21">
        <f t="shared" si="734"/>
        <v>12.922869512195131</v>
      </c>
      <c r="DC361" s="21"/>
      <c r="DD361" s="22">
        <f t="shared" si="735"/>
        <v>0</v>
      </c>
      <c r="DE361" s="21">
        <f t="shared" si="660"/>
        <v>0</v>
      </c>
      <c r="DF361" s="22">
        <f t="shared" si="783"/>
        <v>0</v>
      </c>
      <c r="DG361" s="21">
        <f t="shared" si="661"/>
        <v>0</v>
      </c>
      <c r="DH361" s="21">
        <f t="shared" si="736"/>
        <v>0</v>
      </c>
      <c r="DI361" s="21">
        <f t="shared" si="737"/>
        <v>214.14197926829266</v>
      </c>
      <c r="DJ361" s="21">
        <f t="shared" si="738"/>
        <v>11.270630487804887</v>
      </c>
      <c r="DK361" s="21"/>
      <c r="DL361" s="22">
        <f t="shared" si="739"/>
        <v>0</v>
      </c>
      <c r="DM361" s="21">
        <f t="shared" si="662"/>
        <v>0</v>
      </c>
      <c r="DN361" s="22">
        <f t="shared" si="784"/>
        <v>0</v>
      </c>
      <c r="DO361" s="21">
        <f t="shared" si="663"/>
        <v>0</v>
      </c>
      <c r="DP361" s="21">
        <f t="shared" si="740"/>
        <v>0</v>
      </c>
      <c r="DQ361" s="21">
        <f t="shared" si="741"/>
        <v>74.350756097560961</v>
      </c>
      <c r="DR361" s="21">
        <f t="shared" si="742"/>
        <v>24.783585365853654</v>
      </c>
      <c r="DS361" s="21"/>
      <c r="DT361" s="22">
        <f t="shared" si="743"/>
        <v>0</v>
      </c>
      <c r="DU361" s="21">
        <f t="shared" si="664"/>
        <v>0</v>
      </c>
      <c r="DV361" s="22">
        <f t="shared" si="785"/>
        <v>0</v>
      </c>
      <c r="DW361" s="21">
        <f t="shared" si="665"/>
        <v>0</v>
      </c>
      <c r="DX361" s="21">
        <f t="shared" si="744"/>
        <v>0</v>
      </c>
      <c r="DY361" s="21">
        <f t="shared" si="745"/>
        <v>1807.0479359844601</v>
      </c>
      <c r="DZ361" s="21">
        <f t="shared" si="746"/>
        <v>95.107786104445353</v>
      </c>
      <c r="EA361" s="21"/>
      <c r="EB361" s="22">
        <f t="shared" si="747"/>
        <v>0</v>
      </c>
      <c r="EC361" s="21">
        <f t="shared" si="666"/>
        <v>0</v>
      </c>
      <c r="ED361" s="22">
        <f t="shared" si="786"/>
        <v>0</v>
      </c>
      <c r="EE361" s="21">
        <f t="shared" si="667"/>
        <v>0</v>
      </c>
      <c r="EF361" s="21">
        <f t="shared" si="748"/>
        <v>0</v>
      </c>
      <c r="EG361" s="21">
        <f t="shared" si="749"/>
        <v>1635.0269956687646</v>
      </c>
      <c r="EH361" s="21">
        <f t="shared" si="750"/>
        <v>86.054052403619266</v>
      </c>
      <c r="EI361" s="21"/>
      <c r="EJ361" s="22">
        <f t="shared" si="751"/>
        <v>0</v>
      </c>
      <c r="EK361" s="21">
        <f t="shared" si="668"/>
        <v>0</v>
      </c>
      <c r="EL361" s="22">
        <f t="shared" si="787"/>
        <v>0</v>
      </c>
      <c r="EM361" s="21">
        <f t="shared" si="669"/>
        <v>0</v>
      </c>
      <c r="EN361" s="21">
        <f t="shared" si="752"/>
        <v>0</v>
      </c>
      <c r="EO361" s="21">
        <f t="shared" si="753"/>
        <v>134.54081172797009</v>
      </c>
      <c r="EP361" s="21">
        <f t="shared" si="754"/>
        <v>403.62243518391028</v>
      </c>
      <c r="EQ361" s="21"/>
      <c r="ER361" s="22">
        <f t="shared" si="755"/>
        <v>0</v>
      </c>
      <c r="ES361" s="21">
        <f t="shared" si="670"/>
        <v>0</v>
      </c>
      <c r="ET361" s="22">
        <f t="shared" si="788"/>
        <v>0</v>
      </c>
      <c r="EU361" s="21">
        <f t="shared" si="671"/>
        <v>0</v>
      </c>
      <c r="EV361" s="21">
        <f t="shared" si="756"/>
        <v>0</v>
      </c>
      <c r="EW361" s="21">
        <f t="shared" si="757"/>
        <v>648.38580000000002</v>
      </c>
      <c r="EX361" s="21">
        <f t="shared" si="758"/>
        <v>648.38580000000002</v>
      </c>
      <c r="EY361" s="21"/>
      <c r="EZ361" s="22">
        <f t="shared" si="759"/>
        <v>0</v>
      </c>
      <c r="FA361" s="21">
        <f t="shared" si="672"/>
        <v>0</v>
      </c>
      <c r="FB361" s="22">
        <f t="shared" si="789"/>
        <v>0</v>
      </c>
      <c r="FC361" s="21">
        <f t="shared" si="673"/>
        <v>0</v>
      </c>
      <c r="FD361" s="21">
        <f t="shared" si="760"/>
        <v>0</v>
      </c>
      <c r="FE361" s="21">
        <f t="shared" si="761"/>
        <v>145.161</v>
      </c>
      <c r="FF361" s="21">
        <f t="shared" si="762"/>
        <v>145.161</v>
      </c>
      <c r="FG361" s="21"/>
      <c r="FH361" s="22">
        <f t="shared" si="763"/>
        <v>0</v>
      </c>
      <c r="FI361" s="21">
        <f t="shared" si="674"/>
        <v>0</v>
      </c>
      <c r="FJ361" s="22">
        <f t="shared" si="790"/>
        <v>0</v>
      </c>
      <c r="FK361" s="21">
        <f t="shared" si="675"/>
        <v>0</v>
      </c>
      <c r="FL361" s="21">
        <f t="shared" si="764"/>
        <v>0</v>
      </c>
      <c r="FM361" s="21">
        <f t="shared" si="765"/>
        <v>70.161149999999992</v>
      </c>
      <c r="FN361" s="21">
        <f t="shared" si="766"/>
        <v>210.48344999999998</v>
      </c>
      <c r="FO361" s="21"/>
      <c r="FP361" s="21">
        <f t="shared" si="676"/>
        <v>0</v>
      </c>
      <c r="FQ361" s="21">
        <f t="shared" si="677"/>
        <v>0</v>
      </c>
      <c r="FR361" s="21">
        <f t="shared" si="767"/>
        <v>0</v>
      </c>
      <c r="FS361" s="21">
        <f t="shared" si="678"/>
        <v>7718.9743214634136</v>
      </c>
      <c r="FT361" s="21">
        <f t="shared" si="679"/>
        <v>4968.3256785365866</v>
      </c>
      <c r="FU361" s="21"/>
      <c r="FV361" s="20">
        <f t="shared" si="768"/>
        <v>0</v>
      </c>
      <c r="FW361" s="20">
        <f t="shared" si="769"/>
        <v>0</v>
      </c>
      <c r="FX361" s="20">
        <f t="shared" si="680"/>
        <v>0</v>
      </c>
      <c r="FY361" s="20">
        <f t="shared" si="681"/>
        <v>0</v>
      </c>
    </row>
    <row r="362" spans="2:181" x14ac:dyDescent="0.25">
      <c r="B362" s="20">
        <v>14.2</v>
      </c>
      <c r="C362" s="20">
        <f t="shared" si="682"/>
        <v>23.997999999999998</v>
      </c>
      <c r="D362" s="22">
        <f t="shared" si="683"/>
        <v>0</v>
      </c>
      <c r="E362" s="21">
        <f t="shared" si="634"/>
        <v>0</v>
      </c>
      <c r="F362" s="22">
        <f t="shared" si="770"/>
        <v>0</v>
      </c>
      <c r="G362" s="21">
        <f t="shared" si="635"/>
        <v>0</v>
      </c>
      <c r="H362" s="21">
        <f t="shared" si="684"/>
        <v>0</v>
      </c>
      <c r="I362" s="21">
        <f t="shared" si="685"/>
        <v>671.12769000000014</v>
      </c>
      <c r="J362" s="21">
        <f t="shared" si="686"/>
        <v>35.322510000000044</v>
      </c>
      <c r="K362" s="21"/>
      <c r="L362" s="22">
        <f t="shared" si="687"/>
        <v>0</v>
      </c>
      <c r="M362" s="21">
        <f t="shared" si="636"/>
        <v>0</v>
      </c>
      <c r="N362" s="22">
        <f t="shared" si="771"/>
        <v>0</v>
      </c>
      <c r="O362" s="21">
        <f t="shared" si="637"/>
        <v>0</v>
      </c>
      <c r="P362" s="21">
        <f t="shared" si="688"/>
        <v>0</v>
      </c>
      <c r="Q362" s="21">
        <f t="shared" si="689"/>
        <v>252.82207499999996</v>
      </c>
      <c r="R362" s="21">
        <f t="shared" si="690"/>
        <v>13.30642500000001</v>
      </c>
      <c r="S362" s="21"/>
      <c r="T362" s="22">
        <f t="shared" si="691"/>
        <v>0</v>
      </c>
      <c r="U362" s="21">
        <f t="shared" si="638"/>
        <v>0</v>
      </c>
      <c r="V362" s="22">
        <f t="shared" si="772"/>
        <v>0</v>
      </c>
      <c r="W362" s="21">
        <f t="shared" si="639"/>
        <v>0</v>
      </c>
      <c r="X362" s="21">
        <f t="shared" si="692"/>
        <v>0</v>
      </c>
      <c r="Y362" s="21">
        <f t="shared" si="693"/>
        <v>65.322450000000003</v>
      </c>
      <c r="Z362" s="21">
        <f t="shared" si="694"/>
        <v>195.96735000000001</v>
      </c>
      <c r="AA362" s="21"/>
      <c r="AB362" s="22">
        <f t="shared" si="695"/>
        <v>0</v>
      </c>
      <c r="AC362" s="21">
        <f t="shared" si="640"/>
        <v>0</v>
      </c>
      <c r="AD362" s="22">
        <f t="shared" si="773"/>
        <v>0</v>
      </c>
      <c r="AE362" s="21">
        <f t="shared" si="641"/>
        <v>0</v>
      </c>
      <c r="AF362" s="21">
        <f t="shared" si="696"/>
        <v>0</v>
      </c>
      <c r="AG362" s="21">
        <f t="shared" si="697"/>
        <v>59.757945000000007</v>
      </c>
      <c r="AH362" s="21">
        <f t="shared" si="698"/>
        <v>3.145155000000003</v>
      </c>
      <c r="AI362" s="21"/>
      <c r="AJ362" s="22">
        <f t="shared" si="699"/>
        <v>0</v>
      </c>
      <c r="AK362" s="21">
        <f t="shared" si="642"/>
        <v>0</v>
      </c>
      <c r="AL362" s="22">
        <f t="shared" si="774"/>
        <v>0</v>
      </c>
      <c r="AM362" s="21">
        <f t="shared" si="643"/>
        <v>0</v>
      </c>
      <c r="AN362" s="21">
        <f t="shared" si="700"/>
        <v>0</v>
      </c>
      <c r="AO362" s="21">
        <f t="shared" si="701"/>
        <v>128.70941999999999</v>
      </c>
      <c r="AP362" s="21">
        <f t="shared" si="702"/>
        <v>6.7741800000000056</v>
      </c>
      <c r="AQ362" s="21"/>
      <c r="AR362" s="22">
        <f t="shared" si="703"/>
        <v>0</v>
      </c>
      <c r="AS362" s="21">
        <f t="shared" si="644"/>
        <v>0</v>
      </c>
      <c r="AT362" s="22">
        <f t="shared" si="775"/>
        <v>0</v>
      </c>
      <c r="AU362" s="21">
        <f t="shared" si="645"/>
        <v>0</v>
      </c>
      <c r="AV362" s="21">
        <f t="shared" si="704"/>
        <v>0</v>
      </c>
      <c r="AW362" s="21">
        <f t="shared" si="705"/>
        <v>279.43492500000002</v>
      </c>
      <c r="AX362" s="21">
        <f t="shared" si="706"/>
        <v>93.144975000000017</v>
      </c>
      <c r="AY362" s="21"/>
      <c r="AZ362" s="22">
        <f t="shared" si="707"/>
        <v>0</v>
      </c>
      <c r="BA362" s="21">
        <f t="shared" si="646"/>
        <v>0</v>
      </c>
      <c r="BB362" s="22">
        <f t="shared" si="776"/>
        <v>0</v>
      </c>
      <c r="BC362" s="21">
        <f t="shared" si="647"/>
        <v>0</v>
      </c>
      <c r="BD362" s="21">
        <f t="shared" si="708"/>
        <v>0</v>
      </c>
      <c r="BE362" s="21">
        <f t="shared" si="709"/>
        <v>245.53452073170729</v>
      </c>
      <c r="BF362" s="21">
        <f t="shared" si="710"/>
        <v>12.922869512195131</v>
      </c>
      <c r="BG362" s="21"/>
      <c r="BH362" s="22">
        <f t="shared" si="711"/>
        <v>0</v>
      </c>
      <c r="BI362" s="21">
        <f t="shared" si="648"/>
        <v>0</v>
      </c>
      <c r="BJ362" s="22">
        <f t="shared" si="777"/>
        <v>0</v>
      </c>
      <c r="BK362" s="21">
        <f t="shared" si="649"/>
        <v>0</v>
      </c>
      <c r="BL362" s="21">
        <f t="shared" si="712"/>
        <v>0</v>
      </c>
      <c r="BM362" s="21">
        <f t="shared" si="713"/>
        <v>214.14197926829266</v>
      </c>
      <c r="BN362" s="21">
        <f t="shared" si="714"/>
        <v>11.270630487804887</v>
      </c>
      <c r="BO362" s="21"/>
      <c r="BP362" s="22">
        <f t="shared" si="715"/>
        <v>0</v>
      </c>
      <c r="BQ362" s="21">
        <f t="shared" si="650"/>
        <v>0</v>
      </c>
      <c r="BR362" s="22">
        <f t="shared" si="778"/>
        <v>0</v>
      </c>
      <c r="BS362" s="21">
        <f t="shared" si="651"/>
        <v>0</v>
      </c>
      <c r="BT362" s="21">
        <f t="shared" si="716"/>
        <v>0</v>
      </c>
      <c r="BU362" s="21">
        <f t="shared" si="717"/>
        <v>74.350756097560961</v>
      </c>
      <c r="BV362" s="21">
        <f t="shared" si="718"/>
        <v>24.783585365853654</v>
      </c>
      <c r="BW362" s="21"/>
      <c r="BX362" s="22">
        <f t="shared" si="719"/>
        <v>0</v>
      </c>
      <c r="BY362" s="21">
        <f t="shared" si="652"/>
        <v>0</v>
      </c>
      <c r="BZ362" s="22">
        <f t="shared" si="779"/>
        <v>0</v>
      </c>
      <c r="CA362" s="21">
        <f t="shared" si="653"/>
        <v>0</v>
      </c>
      <c r="CB362" s="21">
        <f t="shared" si="720"/>
        <v>0</v>
      </c>
      <c r="CC362" s="21">
        <f t="shared" si="721"/>
        <v>285.26495255212433</v>
      </c>
      <c r="CD362" s="21">
        <f t="shared" si="722"/>
        <v>15.013944871164451</v>
      </c>
      <c r="CE362" s="21"/>
      <c r="CF362" s="22">
        <f t="shared" si="723"/>
        <v>0</v>
      </c>
      <c r="CG362" s="21">
        <f t="shared" si="654"/>
        <v>0</v>
      </c>
      <c r="CH362" s="22">
        <f t="shared" si="780"/>
        <v>0</v>
      </c>
      <c r="CI362" s="21">
        <f t="shared" si="655"/>
        <v>0</v>
      </c>
      <c r="CJ362" s="21">
        <f t="shared" si="724"/>
        <v>0</v>
      </c>
      <c r="CK362" s="21">
        <f t="shared" si="725"/>
        <v>248.86184079464991</v>
      </c>
      <c r="CL362" s="21">
        <f t="shared" si="726"/>
        <v>13.09799162077106</v>
      </c>
      <c r="CM362" s="21"/>
      <c r="CN362" s="22">
        <f t="shared" si="727"/>
        <v>0</v>
      </c>
      <c r="CO362" s="21">
        <f t="shared" si="656"/>
        <v>0</v>
      </c>
      <c r="CP362" s="22">
        <f t="shared" si="781"/>
        <v>0</v>
      </c>
      <c r="CQ362" s="21">
        <f t="shared" si="657"/>
        <v>0</v>
      </c>
      <c r="CR362" s="21">
        <f t="shared" si="728"/>
        <v>0</v>
      </c>
      <c r="CS362" s="21">
        <f t="shared" si="729"/>
        <v>28.794817540322583</v>
      </c>
      <c r="CT362" s="21">
        <f t="shared" si="730"/>
        <v>86.38445262096775</v>
      </c>
      <c r="CU362" s="21"/>
      <c r="CV362" s="22">
        <f t="shared" si="731"/>
        <v>0</v>
      </c>
      <c r="CW362" s="21">
        <f t="shared" si="658"/>
        <v>0</v>
      </c>
      <c r="CX362" s="22">
        <f t="shared" si="782"/>
        <v>0</v>
      </c>
      <c r="CY362" s="21">
        <f t="shared" si="659"/>
        <v>0</v>
      </c>
      <c r="CZ362" s="21">
        <f t="shared" si="732"/>
        <v>0</v>
      </c>
      <c r="DA362" s="21">
        <f t="shared" si="733"/>
        <v>245.53452073170729</v>
      </c>
      <c r="DB362" s="21">
        <f t="shared" si="734"/>
        <v>12.922869512195131</v>
      </c>
      <c r="DC362" s="21"/>
      <c r="DD362" s="22">
        <f t="shared" si="735"/>
        <v>0</v>
      </c>
      <c r="DE362" s="21">
        <f t="shared" si="660"/>
        <v>0</v>
      </c>
      <c r="DF362" s="22">
        <f t="shared" si="783"/>
        <v>0</v>
      </c>
      <c r="DG362" s="21">
        <f t="shared" si="661"/>
        <v>0</v>
      </c>
      <c r="DH362" s="21">
        <f t="shared" si="736"/>
        <v>0</v>
      </c>
      <c r="DI362" s="21">
        <f t="shared" si="737"/>
        <v>214.14197926829266</v>
      </c>
      <c r="DJ362" s="21">
        <f t="shared" si="738"/>
        <v>11.270630487804887</v>
      </c>
      <c r="DK362" s="21"/>
      <c r="DL362" s="22">
        <f t="shared" si="739"/>
        <v>0</v>
      </c>
      <c r="DM362" s="21">
        <f t="shared" si="662"/>
        <v>0</v>
      </c>
      <c r="DN362" s="22">
        <f t="shared" si="784"/>
        <v>0</v>
      </c>
      <c r="DO362" s="21">
        <f t="shared" si="663"/>
        <v>0</v>
      </c>
      <c r="DP362" s="21">
        <f t="shared" si="740"/>
        <v>0</v>
      </c>
      <c r="DQ362" s="21">
        <f t="shared" si="741"/>
        <v>74.350756097560961</v>
      </c>
      <c r="DR362" s="21">
        <f t="shared" si="742"/>
        <v>24.783585365853654</v>
      </c>
      <c r="DS362" s="21"/>
      <c r="DT362" s="22">
        <f t="shared" si="743"/>
        <v>0</v>
      </c>
      <c r="DU362" s="21">
        <f t="shared" si="664"/>
        <v>0</v>
      </c>
      <c r="DV362" s="22">
        <f t="shared" si="785"/>
        <v>0</v>
      </c>
      <c r="DW362" s="21">
        <f t="shared" si="665"/>
        <v>0</v>
      </c>
      <c r="DX362" s="21">
        <f t="shared" si="744"/>
        <v>0</v>
      </c>
      <c r="DY362" s="21">
        <f t="shared" si="745"/>
        <v>1807.0479359844601</v>
      </c>
      <c r="DZ362" s="21">
        <f t="shared" si="746"/>
        <v>95.107786104445353</v>
      </c>
      <c r="EA362" s="21"/>
      <c r="EB362" s="22">
        <f t="shared" si="747"/>
        <v>0</v>
      </c>
      <c r="EC362" s="21">
        <f t="shared" si="666"/>
        <v>0</v>
      </c>
      <c r="ED362" s="22">
        <f t="shared" si="786"/>
        <v>0</v>
      </c>
      <c r="EE362" s="21">
        <f t="shared" si="667"/>
        <v>0</v>
      </c>
      <c r="EF362" s="21">
        <f t="shared" si="748"/>
        <v>0</v>
      </c>
      <c r="EG362" s="21">
        <f t="shared" si="749"/>
        <v>1635.0269956687646</v>
      </c>
      <c r="EH362" s="21">
        <f t="shared" si="750"/>
        <v>86.054052403619266</v>
      </c>
      <c r="EI362" s="21"/>
      <c r="EJ362" s="22">
        <f t="shared" si="751"/>
        <v>0</v>
      </c>
      <c r="EK362" s="21">
        <f t="shared" si="668"/>
        <v>0</v>
      </c>
      <c r="EL362" s="22">
        <f t="shared" si="787"/>
        <v>0</v>
      </c>
      <c r="EM362" s="21">
        <f t="shared" si="669"/>
        <v>0</v>
      </c>
      <c r="EN362" s="21">
        <f t="shared" si="752"/>
        <v>0</v>
      </c>
      <c r="EO362" s="21">
        <f t="shared" si="753"/>
        <v>134.54081172797009</v>
      </c>
      <c r="EP362" s="21">
        <f t="shared" si="754"/>
        <v>403.62243518391028</v>
      </c>
      <c r="EQ362" s="21"/>
      <c r="ER362" s="22">
        <f t="shared" si="755"/>
        <v>0</v>
      </c>
      <c r="ES362" s="21">
        <f t="shared" si="670"/>
        <v>0</v>
      </c>
      <c r="ET362" s="22">
        <f t="shared" si="788"/>
        <v>0</v>
      </c>
      <c r="EU362" s="21">
        <f t="shared" si="671"/>
        <v>0</v>
      </c>
      <c r="EV362" s="21">
        <f t="shared" si="756"/>
        <v>0</v>
      </c>
      <c r="EW362" s="21">
        <f t="shared" si="757"/>
        <v>648.38580000000002</v>
      </c>
      <c r="EX362" s="21">
        <f t="shared" si="758"/>
        <v>648.38580000000002</v>
      </c>
      <c r="EY362" s="21"/>
      <c r="EZ362" s="22">
        <f t="shared" si="759"/>
        <v>0</v>
      </c>
      <c r="FA362" s="21">
        <f t="shared" si="672"/>
        <v>0</v>
      </c>
      <c r="FB362" s="22">
        <f t="shared" si="789"/>
        <v>0</v>
      </c>
      <c r="FC362" s="21">
        <f t="shared" si="673"/>
        <v>0</v>
      </c>
      <c r="FD362" s="21">
        <f t="shared" si="760"/>
        <v>0</v>
      </c>
      <c r="FE362" s="21">
        <f t="shared" si="761"/>
        <v>145.161</v>
      </c>
      <c r="FF362" s="21">
        <f t="shared" si="762"/>
        <v>145.161</v>
      </c>
      <c r="FG362" s="21"/>
      <c r="FH362" s="22">
        <f t="shared" si="763"/>
        <v>0</v>
      </c>
      <c r="FI362" s="21">
        <f t="shared" si="674"/>
        <v>0</v>
      </c>
      <c r="FJ362" s="22">
        <f t="shared" si="790"/>
        <v>0</v>
      </c>
      <c r="FK362" s="21">
        <f t="shared" si="675"/>
        <v>0</v>
      </c>
      <c r="FL362" s="21">
        <f t="shared" si="764"/>
        <v>0</v>
      </c>
      <c r="FM362" s="21">
        <f t="shared" si="765"/>
        <v>70.161149999999992</v>
      </c>
      <c r="FN362" s="21">
        <f t="shared" si="766"/>
        <v>210.48344999999998</v>
      </c>
      <c r="FO362" s="21"/>
      <c r="FP362" s="21">
        <f t="shared" si="676"/>
        <v>0</v>
      </c>
      <c r="FQ362" s="21">
        <f t="shared" si="677"/>
        <v>0</v>
      </c>
      <c r="FR362" s="21">
        <f t="shared" si="767"/>
        <v>0</v>
      </c>
      <c r="FS362" s="21">
        <f t="shared" si="678"/>
        <v>7718.9743214634136</v>
      </c>
      <c r="FT362" s="21">
        <f t="shared" si="679"/>
        <v>4968.3256785365866</v>
      </c>
      <c r="FU362" s="21"/>
      <c r="FV362" s="20">
        <f t="shared" si="768"/>
        <v>0</v>
      </c>
      <c r="FW362" s="20">
        <f t="shared" si="769"/>
        <v>0</v>
      </c>
      <c r="FX362" s="20">
        <f t="shared" si="680"/>
        <v>0</v>
      </c>
      <c r="FY362" s="20">
        <f t="shared" si="681"/>
        <v>0</v>
      </c>
    </row>
    <row r="363" spans="2:181" x14ac:dyDescent="0.25">
      <c r="B363" s="20">
        <v>14.25</v>
      </c>
      <c r="C363" s="20">
        <f t="shared" si="682"/>
        <v>24.0825</v>
      </c>
      <c r="D363" s="22">
        <f t="shared" si="683"/>
        <v>0</v>
      </c>
      <c r="E363" s="21">
        <f t="shared" si="634"/>
        <v>0</v>
      </c>
      <c r="F363" s="22">
        <f t="shared" si="770"/>
        <v>0</v>
      </c>
      <c r="G363" s="21">
        <f t="shared" si="635"/>
        <v>0</v>
      </c>
      <c r="H363" s="21">
        <f t="shared" si="684"/>
        <v>0</v>
      </c>
      <c r="I363" s="21">
        <f t="shared" si="685"/>
        <v>671.12769000000014</v>
      </c>
      <c r="J363" s="21">
        <f t="shared" si="686"/>
        <v>35.322510000000044</v>
      </c>
      <c r="K363" s="21"/>
      <c r="L363" s="22">
        <f t="shared" si="687"/>
        <v>0</v>
      </c>
      <c r="M363" s="21">
        <f t="shared" si="636"/>
        <v>0</v>
      </c>
      <c r="N363" s="22">
        <f t="shared" si="771"/>
        <v>0</v>
      </c>
      <c r="O363" s="21">
        <f t="shared" si="637"/>
        <v>0</v>
      </c>
      <c r="P363" s="21">
        <f t="shared" si="688"/>
        <v>0</v>
      </c>
      <c r="Q363" s="21">
        <f t="shared" si="689"/>
        <v>252.82207499999996</v>
      </c>
      <c r="R363" s="21">
        <f t="shared" si="690"/>
        <v>13.30642500000001</v>
      </c>
      <c r="S363" s="21"/>
      <c r="T363" s="22">
        <f t="shared" si="691"/>
        <v>0</v>
      </c>
      <c r="U363" s="21">
        <f t="shared" si="638"/>
        <v>0</v>
      </c>
      <c r="V363" s="22">
        <f t="shared" si="772"/>
        <v>0</v>
      </c>
      <c r="W363" s="21">
        <f t="shared" si="639"/>
        <v>0</v>
      </c>
      <c r="X363" s="21">
        <f t="shared" si="692"/>
        <v>0</v>
      </c>
      <c r="Y363" s="21">
        <f t="shared" si="693"/>
        <v>65.322450000000003</v>
      </c>
      <c r="Z363" s="21">
        <f t="shared" si="694"/>
        <v>195.96735000000001</v>
      </c>
      <c r="AA363" s="21"/>
      <c r="AB363" s="22">
        <f t="shared" si="695"/>
        <v>0</v>
      </c>
      <c r="AC363" s="21">
        <f t="shared" si="640"/>
        <v>0</v>
      </c>
      <c r="AD363" s="22">
        <f t="shared" si="773"/>
        <v>0</v>
      </c>
      <c r="AE363" s="21">
        <f t="shared" si="641"/>
        <v>0</v>
      </c>
      <c r="AF363" s="21">
        <f t="shared" si="696"/>
        <v>0</v>
      </c>
      <c r="AG363" s="21">
        <f t="shared" si="697"/>
        <v>59.757945000000007</v>
      </c>
      <c r="AH363" s="21">
        <f t="shared" si="698"/>
        <v>3.145155000000003</v>
      </c>
      <c r="AI363" s="21"/>
      <c r="AJ363" s="22">
        <f t="shared" si="699"/>
        <v>0</v>
      </c>
      <c r="AK363" s="21">
        <f t="shared" si="642"/>
        <v>0</v>
      </c>
      <c r="AL363" s="22">
        <f t="shared" si="774"/>
        <v>0</v>
      </c>
      <c r="AM363" s="21">
        <f t="shared" si="643"/>
        <v>0</v>
      </c>
      <c r="AN363" s="21">
        <f t="shared" si="700"/>
        <v>0</v>
      </c>
      <c r="AO363" s="21">
        <f t="shared" si="701"/>
        <v>128.70941999999999</v>
      </c>
      <c r="AP363" s="21">
        <f t="shared" si="702"/>
        <v>6.7741800000000056</v>
      </c>
      <c r="AQ363" s="21"/>
      <c r="AR363" s="22">
        <f t="shared" si="703"/>
        <v>0</v>
      </c>
      <c r="AS363" s="21">
        <f t="shared" si="644"/>
        <v>0</v>
      </c>
      <c r="AT363" s="22">
        <f t="shared" si="775"/>
        <v>0</v>
      </c>
      <c r="AU363" s="21">
        <f t="shared" si="645"/>
        <v>0</v>
      </c>
      <c r="AV363" s="21">
        <f t="shared" si="704"/>
        <v>0</v>
      </c>
      <c r="AW363" s="21">
        <f t="shared" si="705"/>
        <v>279.43492500000002</v>
      </c>
      <c r="AX363" s="21">
        <f t="shared" si="706"/>
        <v>93.144975000000017</v>
      </c>
      <c r="AY363" s="21"/>
      <c r="AZ363" s="22">
        <f t="shared" si="707"/>
        <v>0</v>
      </c>
      <c r="BA363" s="21">
        <f t="shared" si="646"/>
        <v>0</v>
      </c>
      <c r="BB363" s="22">
        <f t="shared" si="776"/>
        <v>0</v>
      </c>
      <c r="BC363" s="21">
        <f t="shared" si="647"/>
        <v>0</v>
      </c>
      <c r="BD363" s="21">
        <f t="shared" si="708"/>
        <v>0</v>
      </c>
      <c r="BE363" s="21">
        <f t="shared" si="709"/>
        <v>245.53452073170729</v>
      </c>
      <c r="BF363" s="21">
        <f t="shared" si="710"/>
        <v>12.922869512195131</v>
      </c>
      <c r="BG363" s="21"/>
      <c r="BH363" s="22">
        <f t="shared" si="711"/>
        <v>0</v>
      </c>
      <c r="BI363" s="21">
        <f t="shared" si="648"/>
        <v>0</v>
      </c>
      <c r="BJ363" s="22">
        <f t="shared" si="777"/>
        <v>0</v>
      </c>
      <c r="BK363" s="21">
        <f t="shared" si="649"/>
        <v>0</v>
      </c>
      <c r="BL363" s="21">
        <f t="shared" si="712"/>
        <v>0</v>
      </c>
      <c r="BM363" s="21">
        <f t="shared" si="713"/>
        <v>214.14197926829266</v>
      </c>
      <c r="BN363" s="21">
        <f t="shared" si="714"/>
        <v>11.270630487804887</v>
      </c>
      <c r="BO363" s="21"/>
      <c r="BP363" s="22">
        <f t="shared" si="715"/>
        <v>0</v>
      </c>
      <c r="BQ363" s="21">
        <f t="shared" si="650"/>
        <v>0</v>
      </c>
      <c r="BR363" s="22">
        <f t="shared" si="778"/>
        <v>0</v>
      </c>
      <c r="BS363" s="21">
        <f t="shared" si="651"/>
        <v>0</v>
      </c>
      <c r="BT363" s="21">
        <f t="shared" si="716"/>
        <v>0</v>
      </c>
      <c r="BU363" s="21">
        <f t="shared" si="717"/>
        <v>74.350756097560961</v>
      </c>
      <c r="BV363" s="21">
        <f t="shared" si="718"/>
        <v>24.783585365853654</v>
      </c>
      <c r="BW363" s="21"/>
      <c r="BX363" s="22">
        <f t="shared" si="719"/>
        <v>0</v>
      </c>
      <c r="BY363" s="21">
        <f t="shared" si="652"/>
        <v>0</v>
      </c>
      <c r="BZ363" s="22">
        <f t="shared" si="779"/>
        <v>0</v>
      </c>
      <c r="CA363" s="21">
        <f t="shared" si="653"/>
        <v>0</v>
      </c>
      <c r="CB363" s="21">
        <f t="shared" si="720"/>
        <v>0</v>
      </c>
      <c r="CC363" s="21">
        <f t="shared" si="721"/>
        <v>285.26495255212433</v>
      </c>
      <c r="CD363" s="21">
        <f t="shared" si="722"/>
        <v>15.013944871164451</v>
      </c>
      <c r="CE363" s="21"/>
      <c r="CF363" s="22">
        <f t="shared" si="723"/>
        <v>0</v>
      </c>
      <c r="CG363" s="21">
        <f t="shared" si="654"/>
        <v>0</v>
      </c>
      <c r="CH363" s="22">
        <f t="shared" si="780"/>
        <v>0</v>
      </c>
      <c r="CI363" s="21">
        <f t="shared" si="655"/>
        <v>0</v>
      </c>
      <c r="CJ363" s="21">
        <f t="shared" si="724"/>
        <v>0</v>
      </c>
      <c r="CK363" s="21">
        <f t="shared" si="725"/>
        <v>248.86184079464991</v>
      </c>
      <c r="CL363" s="21">
        <f t="shared" si="726"/>
        <v>13.09799162077106</v>
      </c>
      <c r="CM363" s="21"/>
      <c r="CN363" s="22">
        <f t="shared" si="727"/>
        <v>0</v>
      </c>
      <c r="CO363" s="21">
        <f t="shared" si="656"/>
        <v>0</v>
      </c>
      <c r="CP363" s="22">
        <f t="shared" si="781"/>
        <v>0</v>
      </c>
      <c r="CQ363" s="21">
        <f t="shared" si="657"/>
        <v>0</v>
      </c>
      <c r="CR363" s="21">
        <f t="shared" si="728"/>
        <v>0</v>
      </c>
      <c r="CS363" s="21">
        <f t="shared" si="729"/>
        <v>28.794817540322583</v>
      </c>
      <c r="CT363" s="21">
        <f t="shared" si="730"/>
        <v>86.38445262096775</v>
      </c>
      <c r="CU363" s="21"/>
      <c r="CV363" s="22">
        <f t="shared" si="731"/>
        <v>0</v>
      </c>
      <c r="CW363" s="21">
        <f t="shared" si="658"/>
        <v>0</v>
      </c>
      <c r="CX363" s="22">
        <f t="shared" si="782"/>
        <v>0</v>
      </c>
      <c r="CY363" s="21">
        <f t="shared" si="659"/>
        <v>0</v>
      </c>
      <c r="CZ363" s="21">
        <f t="shared" si="732"/>
        <v>0</v>
      </c>
      <c r="DA363" s="21">
        <f t="shared" si="733"/>
        <v>245.53452073170729</v>
      </c>
      <c r="DB363" s="21">
        <f t="shared" si="734"/>
        <v>12.922869512195131</v>
      </c>
      <c r="DC363" s="21"/>
      <c r="DD363" s="22">
        <f t="shared" si="735"/>
        <v>0</v>
      </c>
      <c r="DE363" s="21">
        <f t="shared" si="660"/>
        <v>0</v>
      </c>
      <c r="DF363" s="22">
        <f t="shared" si="783"/>
        <v>0</v>
      </c>
      <c r="DG363" s="21">
        <f t="shared" si="661"/>
        <v>0</v>
      </c>
      <c r="DH363" s="21">
        <f t="shared" si="736"/>
        <v>0</v>
      </c>
      <c r="DI363" s="21">
        <f t="shared" si="737"/>
        <v>214.14197926829266</v>
      </c>
      <c r="DJ363" s="21">
        <f t="shared" si="738"/>
        <v>11.270630487804887</v>
      </c>
      <c r="DK363" s="21"/>
      <c r="DL363" s="22">
        <f t="shared" si="739"/>
        <v>0</v>
      </c>
      <c r="DM363" s="21">
        <f t="shared" si="662"/>
        <v>0</v>
      </c>
      <c r="DN363" s="22">
        <f t="shared" si="784"/>
        <v>0</v>
      </c>
      <c r="DO363" s="21">
        <f t="shared" si="663"/>
        <v>0</v>
      </c>
      <c r="DP363" s="21">
        <f t="shared" si="740"/>
        <v>0</v>
      </c>
      <c r="DQ363" s="21">
        <f t="shared" si="741"/>
        <v>74.350756097560961</v>
      </c>
      <c r="DR363" s="21">
        <f t="shared" si="742"/>
        <v>24.783585365853654</v>
      </c>
      <c r="DS363" s="21"/>
      <c r="DT363" s="22">
        <f t="shared" si="743"/>
        <v>0</v>
      </c>
      <c r="DU363" s="21">
        <f t="shared" si="664"/>
        <v>0</v>
      </c>
      <c r="DV363" s="22">
        <f t="shared" si="785"/>
        <v>0</v>
      </c>
      <c r="DW363" s="21">
        <f t="shared" si="665"/>
        <v>0</v>
      </c>
      <c r="DX363" s="21">
        <f t="shared" si="744"/>
        <v>0</v>
      </c>
      <c r="DY363" s="21">
        <f t="shared" si="745"/>
        <v>1807.0479359844601</v>
      </c>
      <c r="DZ363" s="21">
        <f t="shared" si="746"/>
        <v>95.107786104445353</v>
      </c>
      <c r="EA363" s="21"/>
      <c r="EB363" s="22">
        <f t="shared" si="747"/>
        <v>0</v>
      </c>
      <c r="EC363" s="21">
        <f t="shared" si="666"/>
        <v>0</v>
      </c>
      <c r="ED363" s="22">
        <f t="shared" si="786"/>
        <v>0</v>
      </c>
      <c r="EE363" s="21">
        <f t="shared" si="667"/>
        <v>0</v>
      </c>
      <c r="EF363" s="21">
        <f t="shared" si="748"/>
        <v>0</v>
      </c>
      <c r="EG363" s="21">
        <f t="shared" si="749"/>
        <v>1635.0269956687646</v>
      </c>
      <c r="EH363" s="21">
        <f t="shared" si="750"/>
        <v>86.054052403619266</v>
      </c>
      <c r="EI363" s="21"/>
      <c r="EJ363" s="22">
        <f t="shared" si="751"/>
        <v>0</v>
      </c>
      <c r="EK363" s="21">
        <f t="shared" si="668"/>
        <v>0</v>
      </c>
      <c r="EL363" s="22">
        <f t="shared" si="787"/>
        <v>0</v>
      </c>
      <c r="EM363" s="21">
        <f t="shared" si="669"/>
        <v>0</v>
      </c>
      <c r="EN363" s="21">
        <f t="shared" si="752"/>
        <v>0</v>
      </c>
      <c r="EO363" s="21">
        <f t="shared" si="753"/>
        <v>134.54081172797009</v>
      </c>
      <c r="EP363" s="21">
        <f t="shared" si="754"/>
        <v>403.62243518391028</v>
      </c>
      <c r="EQ363" s="21"/>
      <c r="ER363" s="22">
        <f t="shared" si="755"/>
        <v>0</v>
      </c>
      <c r="ES363" s="21">
        <f t="shared" si="670"/>
        <v>0</v>
      </c>
      <c r="ET363" s="22">
        <f t="shared" si="788"/>
        <v>0</v>
      </c>
      <c r="EU363" s="21">
        <f t="shared" si="671"/>
        <v>0</v>
      </c>
      <c r="EV363" s="21">
        <f t="shared" si="756"/>
        <v>0</v>
      </c>
      <c r="EW363" s="21">
        <f t="shared" si="757"/>
        <v>648.38580000000002</v>
      </c>
      <c r="EX363" s="21">
        <f t="shared" si="758"/>
        <v>648.38580000000002</v>
      </c>
      <c r="EY363" s="21"/>
      <c r="EZ363" s="22">
        <f t="shared" si="759"/>
        <v>0</v>
      </c>
      <c r="FA363" s="21">
        <f t="shared" si="672"/>
        <v>0</v>
      </c>
      <c r="FB363" s="22">
        <f t="shared" si="789"/>
        <v>0</v>
      </c>
      <c r="FC363" s="21">
        <f t="shared" si="673"/>
        <v>0</v>
      </c>
      <c r="FD363" s="21">
        <f t="shared" si="760"/>
        <v>0</v>
      </c>
      <c r="FE363" s="21">
        <f t="shared" si="761"/>
        <v>145.161</v>
      </c>
      <c r="FF363" s="21">
        <f t="shared" si="762"/>
        <v>145.161</v>
      </c>
      <c r="FG363" s="21"/>
      <c r="FH363" s="22">
        <f t="shared" si="763"/>
        <v>0</v>
      </c>
      <c r="FI363" s="21">
        <f t="shared" si="674"/>
        <v>0</v>
      </c>
      <c r="FJ363" s="22">
        <f t="shared" si="790"/>
        <v>0</v>
      </c>
      <c r="FK363" s="21">
        <f t="shared" si="675"/>
        <v>0</v>
      </c>
      <c r="FL363" s="21">
        <f t="shared" si="764"/>
        <v>0</v>
      </c>
      <c r="FM363" s="21">
        <f t="shared" si="765"/>
        <v>70.161149999999992</v>
      </c>
      <c r="FN363" s="21">
        <f t="shared" si="766"/>
        <v>210.48344999999998</v>
      </c>
      <c r="FO363" s="21"/>
      <c r="FP363" s="21">
        <f t="shared" si="676"/>
        <v>0</v>
      </c>
      <c r="FQ363" s="21">
        <f t="shared" si="677"/>
        <v>0</v>
      </c>
      <c r="FR363" s="21">
        <f t="shared" si="767"/>
        <v>0</v>
      </c>
      <c r="FS363" s="21">
        <f t="shared" si="678"/>
        <v>7718.9743214634136</v>
      </c>
      <c r="FT363" s="21">
        <f t="shared" si="679"/>
        <v>4968.3256785365866</v>
      </c>
      <c r="FU363" s="21"/>
      <c r="FV363" s="20">
        <f t="shared" si="768"/>
        <v>0</v>
      </c>
      <c r="FW363" s="20">
        <f t="shared" si="769"/>
        <v>0</v>
      </c>
      <c r="FX363" s="20">
        <f t="shared" si="680"/>
        <v>0</v>
      </c>
      <c r="FY363" s="20">
        <f t="shared" si="681"/>
        <v>0</v>
      </c>
    </row>
    <row r="364" spans="2:181" x14ac:dyDescent="0.25">
      <c r="B364" s="20">
        <v>14.3</v>
      </c>
      <c r="C364" s="20">
        <f t="shared" si="682"/>
        <v>24.167000000000002</v>
      </c>
      <c r="D364" s="22">
        <f t="shared" si="683"/>
        <v>0</v>
      </c>
      <c r="E364" s="21">
        <f t="shared" si="634"/>
        <v>0</v>
      </c>
      <c r="F364" s="22">
        <f t="shared" si="770"/>
        <v>0</v>
      </c>
      <c r="G364" s="21">
        <f t="shared" si="635"/>
        <v>0</v>
      </c>
      <c r="H364" s="21">
        <f t="shared" si="684"/>
        <v>0</v>
      </c>
      <c r="I364" s="21">
        <f t="shared" si="685"/>
        <v>671.12769000000014</v>
      </c>
      <c r="J364" s="21">
        <f t="shared" si="686"/>
        <v>35.322510000000044</v>
      </c>
      <c r="K364" s="21"/>
      <c r="L364" s="22">
        <f t="shared" si="687"/>
        <v>0</v>
      </c>
      <c r="M364" s="21">
        <f t="shared" si="636"/>
        <v>0</v>
      </c>
      <c r="N364" s="22">
        <f t="shared" si="771"/>
        <v>0</v>
      </c>
      <c r="O364" s="21">
        <f t="shared" si="637"/>
        <v>0</v>
      </c>
      <c r="P364" s="21">
        <f t="shared" si="688"/>
        <v>0</v>
      </c>
      <c r="Q364" s="21">
        <f t="shared" si="689"/>
        <v>252.82207499999996</v>
      </c>
      <c r="R364" s="21">
        <f t="shared" si="690"/>
        <v>13.30642500000001</v>
      </c>
      <c r="S364" s="21"/>
      <c r="T364" s="22">
        <f t="shared" si="691"/>
        <v>0</v>
      </c>
      <c r="U364" s="21">
        <f t="shared" si="638"/>
        <v>0</v>
      </c>
      <c r="V364" s="22">
        <f t="shared" si="772"/>
        <v>0</v>
      </c>
      <c r="W364" s="21">
        <f t="shared" si="639"/>
        <v>0</v>
      </c>
      <c r="X364" s="21">
        <f t="shared" si="692"/>
        <v>0</v>
      </c>
      <c r="Y364" s="21">
        <f t="shared" si="693"/>
        <v>65.322450000000003</v>
      </c>
      <c r="Z364" s="21">
        <f t="shared" si="694"/>
        <v>195.96735000000001</v>
      </c>
      <c r="AA364" s="21"/>
      <c r="AB364" s="22">
        <f t="shared" si="695"/>
        <v>0</v>
      </c>
      <c r="AC364" s="21">
        <f t="shared" si="640"/>
        <v>0</v>
      </c>
      <c r="AD364" s="22">
        <f t="shared" si="773"/>
        <v>0</v>
      </c>
      <c r="AE364" s="21">
        <f t="shared" si="641"/>
        <v>0</v>
      </c>
      <c r="AF364" s="21">
        <f t="shared" si="696"/>
        <v>0</v>
      </c>
      <c r="AG364" s="21">
        <f t="shared" si="697"/>
        <v>59.757945000000007</v>
      </c>
      <c r="AH364" s="21">
        <f t="shared" si="698"/>
        <v>3.145155000000003</v>
      </c>
      <c r="AI364" s="21"/>
      <c r="AJ364" s="22">
        <f t="shared" si="699"/>
        <v>0</v>
      </c>
      <c r="AK364" s="21">
        <f t="shared" si="642"/>
        <v>0</v>
      </c>
      <c r="AL364" s="22">
        <f t="shared" si="774"/>
        <v>0</v>
      </c>
      <c r="AM364" s="21">
        <f t="shared" si="643"/>
        <v>0</v>
      </c>
      <c r="AN364" s="21">
        <f t="shared" si="700"/>
        <v>0</v>
      </c>
      <c r="AO364" s="21">
        <f t="shared" si="701"/>
        <v>128.70941999999999</v>
      </c>
      <c r="AP364" s="21">
        <f t="shared" si="702"/>
        <v>6.7741800000000056</v>
      </c>
      <c r="AQ364" s="21"/>
      <c r="AR364" s="22">
        <f t="shared" si="703"/>
        <v>0</v>
      </c>
      <c r="AS364" s="21">
        <f t="shared" si="644"/>
        <v>0</v>
      </c>
      <c r="AT364" s="22">
        <f t="shared" si="775"/>
        <v>0</v>
      </c>
      <c r="AU364" s="21">
        <f t="shared" si="645"/>
        <v>0</v>
      </c>
      <c r="AV364" s="21">
        <f t="shared" si="704"/>
        <v>0</v>
      </c>
      <c r="AW364" s="21">
        <f t="shared" si="705"/>
        <v>279.43492500000002</v>
      </c>
      <c r="AX364" s="21">
        <f t="shared" si="706"/>
        <v>93.144975000000017</v>
      </c>
      <c r="AY364" s="21"/>
      <c r="AZ364" s="22">
        <f t="shared" si="707"/>
        <v>0</v>
      </c>
      <c r="BA364" s="21">
        <f t="shared" si="646"/>
        <v>0</v>
      </c>
      <c r="BB364" s="22">
        <f t="shared" si="776"/>
        <v>0</v>
      </c>
      <c r="BC364" s="21">
        <f t="shared" si="647"/>
        <v>0</v>
      </c>
      <c r="BD364" s="21">
        <f t="shared" si="708"/>
        <v>0</v>
      </c>
      <c r="BE364" s="21">
        <f t="shared" si="709"/>
        <v>245.53452073170729</v>
      </c>
      <c r="BF364" s="21">
        <f t="shared" si="710"/>
        <v>12.922869512195131</v>
      </c>
      <c r="BG364" s="21"/>
      <c r="BH364" s="22">
        <f t="shared" si="711"/>
        <v>0</v>
      </c>
      <c r="BI364" s="21">
        <f t="shared" si="648"/>
        <v>0</v>
      </c>
      <c r="BJ364" s="22">
        <f t="shared" si="777"/>
        <v>0</v>
      </c>
      <c r="BK364" s="21">
        <f t="shared" si="649"/>
        <v>0</v>
      </c>
      <c r="BL364" s="21">
        <f t="shared" si="712"/>
        <v>0</v>
      </c>
      <c r="BM364" s="21">
        <f t="shared" si="713"/>
        <v>214.14197926829266</v>
      </c>
      <c r="BN364" s="21">
        <f t="shared" si="714"/>
        <v>11.270630487804887</v>
      </c>
      <c r="BO364" s="21"/>
      <c r="BP364" s="22">
        <f t="shared" si="715"/>
        <v>0</v>
      </c>
      <c r="BQ364" s="21">
        <f t="shared" si="650"/>
        <v>0</v>
      </c>
      <c r="BR364" s="22">
        <f t="shared" si="778"/>
        <v>0</v>
      </c>
      <c r="BS364" s="21">
        <f t="shared" si="651"/>
        <v>0</v>
      </c>
      <c r="BT364" s="21">
        <f t="shared" si="716"/>
        <v>0</v>
      </c>
      <c r="BU364" s="21">
        <f t="shared" si="717"/>
        <v>74.350756097560961</v>
      </c>
      <c r="BV364" s="21">
        <f t="shared" si="718"/>
        <v>24.783585365853654</v>
      </c>
      <c r="BW364" s="21"/>
      <c r="BX364" s="22">
        <f t="shared" si="719"/>
        <v>0</v>
      </c>
      <c r="BY364" s="21">
        <f t="shared" si="652"/>
        <v>0</v>
      </c>
      <c r="BZ364" s="22">
        <f t="shared" si="779"/>
        <v>0</v>
      </c>
      <c r="CA364" s="21">
        <f t="shared" si="653"/>
        <v>0</v>
      </c>
      <c r="CB364" s="21">
        <f t="shared" si="720"/>
        <v>0</v>
      </c>
      <c r="CC364" s="21">
        <f t="shared" si="721"/>
        <v>285.26495255212433</v>
      </c>
      <c r="CD364" s="21">
        <f t="shared" si="722"/>
        <v>15.013944871164451</v>
      </c>
      <c r="CE364" s="21"/>
      <c r="CF364" s="22">
        <f t="shared" si="723"/>
        <v>0</v>
      </c>
      <c r="CG364" s="21">
        <f t="shared" si="654"/>
        <v>0</v>
      </c>
      <c r="CH364" s="22">
        <f t="shared" si="780"/>
        <v>0</v>
      </c>
      <c r="CI364" s="21">
        <f t="shared" si="655"/>
        <v>0</v>
      </c>
      <c r="CJ364" s="21">
        <f t="shared" si="724"/>
        <v>0</v>
      </c>
      <c r="CK364" s="21">
        <f t="shared" si="725"/>
        <v>248.86184079464991</v>
      </c>
      <c r="CL364" s="21">
        <f t="shared" si="726"/>
        <v>13.09799162077106</v>
      </c>
      <c r="CM364" s="21"/>
      <c r="CN364" s="22">
        <f t="shared" si="727"/>
        <v>0</v>
      </c>
      <c r="CO364" s="21">
        <f t="shared" si="656"/>
        <v>0</v>
      </c>
      <c r="CP364" s="22">
        <f t="shared" si="781"/>
        <v>0</v>
      </c>
      <c r="CQ364" s="21">
        <f t="shared" si="657"/>
        <v>0</v>
      </c>
      <c r="CR364" s="21">
        <f t="shared" si="728"/>
        <v>0</v>
      </c>
      <c r="CS364" s="21">
        <f t="shared" si="729"/>
        <v>28.794817540322583</v>
      </c>
      <c r="CT364" s="21">
        <f t="shared" si="730"/>
        <v>86.38445262096775</v>
      </c>
      <c r="CU364" s="21"/>
      <c r="CV364" s="22">
        <f t="shared" si="731"/>
        <v>0</v>
      </c>
      <c r="CW364" s="21">
        <f t="shared" si="658"/>
        <v>0</v>
      </c>
      <c r="CX364" s="22">
        <f t="shared" si="782"/>
        <v>0</v>
      </c>
      <c r="CY364" s="21">
        <f t="shared" si="659"/>
        <v>0</v>
      </c>
      <c r="CZ364" s="21">
        <f t="shared" si="732"/>
        <v>0</v>
      </c>
      <c r="DA364" s="21">
        <f t="shared" si="733"/>
        <v>245.53452073170729</v>
      </c>
      <c r="DB364" s="21">
        <f t="shared" si="734"/>
        <v>12.922869512195131</v>
      </c>
      <c r="DC364" s="21"/>
      <c r="DD364" s="22">
        <f t="shared" si="735"/>
        <v>0</v>
      </c>
      <c r="DE364" s="21">
        <f t="shared" si="660"/>
        <v>0</v>
      </c>
      <c r="DF364" s="22">
        <f t="shared" si="783"/>
        <v>0</v>
      </c>
      <c r="DG364" s="21">
        <f t="shared" si="661"/>
        <v>0</v>
      </c>
      <c r="DH364" s="21">
        <f t="shared" si="736"/>
        <v>0</v>
      </c>
      <c r="DI364" s="21">
        <f t="shared" si="737"/>
        <v>214.14197926829266</v>
      </c>
      <c r="DJ364" s="21">
        <f t="shared" si="738"/>
        <v>11.270630487804887</v>
      </c>
      <c r="DK364" s="21"/>
      <c r="DL364" s="22">
        <f t="shared" si="739"/>
        <v>0</v>
      </c>
      <c r="DM364" s="21">
        <f t="shared" si="662"/>
        <v>0</v>
      </c>
      <c r="DN364" s="22">
        <f t="shared" si="784"/>
        <v>0</v>
      </c>
      <c r="DO364" s="21">
        <f t="shared" si="663"/>
        <v>0</v>
      </c>
      <c r="DP364" s="21">
        <f t="shared" si="740"/>
        <v>0</v>
      </c>
      <c r="DQ364" s="21">
        <f t="shared" si="741"/>
        <v>74.350756097560961</v>
      </c>
      <c r="DR364" s="21">
        <f t="shared" si="742"/>
        <v>24.783585365853654</v>
      </c>
      <c r="DS364" s="21"/>
      <c r="DT364" s="22">
        <f t="shared" si="743"/>
        <v>0</v>
      </c>
      <c r="DU364" s="21">
        <f t="shared" si="664"/>
        <v>0</v>
      </c>
      <c r="DV364" s="22">
        <f t="shared" si="785"/>
        <v>0</v>
      </c>
      <c r="DW364" s="21">
        <f t="shared" si="665"/>
        <v>0</v>
      </c>
      <c r="DX364" s="21">
        <f t="shared" si="744"/>
        <v>0</v>
      </c>
      <c r="DY364" s="21">
        <f t="shared" si="745"/>
        <v>1807.0479359844601</v>
      </c>
      <c r="DZ364" s="21">
        <f t="shared" si="746"/>
        <v>95.107786104445353</v>
      </c>
      <c r="EA364" s="21"/>
      <c r="EB364" s="22">
        <f t="shared" si="747"/>
        <v>0</v>
      </c>
      <c r="EC364" s="21">
        <f t="shared" si="666"/>
        <v>0</v>
      </c>
      <c r="ED364" s="22">
        <f t="shared" si="786"/>
        <v>0</v>
      </c>
      <c r="EE364" s="21">
        <f t="shared" si="667"/>
        <v>0</v>
      </c>
      <c r="EF364" s="21">
        <f t="shared" si="748"/>
        <v>0</v>
      </c>
      <c r="EG364" s="21">
        <f t="shared" si="749"/>
        <v>1635.0269956687646</v>
      </c>
      <c r="EH364" s="21">
        <f t="shared" si="750"/>
        <v>86.054052403619266</v>
      </c>
      <c r="EI364" s="21"/>
      <c r="EJ364" s="22">
        <f t="shared" si="751"/>
        <v>0</v>
      </c>
      <c r="EK364" s="21">
        <f t="shared" si="668"/>
        <v>0</v>
      </c>
      <c r="EL364" s="22">
        <f t="shared" si="787"/>
        <v>0</v>
      </c>
      <c r="EM364" s="21">
        <f t="shared" si="669"/>
        <v>0</v>
      </c>
      <c r="EN364" s="21">
        <f t="shared" si="752"/>
        <v>0</v>
      </c>
      <c r="EO364" s="21">
        <f t="shared" si="753"/>
        <v>134.54081172797009</v>
      </c>
      <c r="EP364" s="21">
        <f t="shared" si="754"/>
        <v>403.62243518391028</v>
      </c>
      <c r="EQ364" s="21"/>
      <c r="ER364" s="22">
        <f t="shared" si="755"/>
        <v>0</v>
      </c>
      <c r="ES364" s="21">
        <f t="shared" si="670"/>
        <v>0</v>
      </c>
      <c r="ET364" s="22">
        <f t="shared" si="788"/>
        <v>0</v>
      </c>
      <c r="EU364" s="21">
        <f t="shared" si="671"/>
        <v>0</v>
      </c>
      <c r="EV364" s="21">
        <f t="shared" si="756"/>
        <v>0</v>
      </c>
      <c r="EW364" s="21">
        <f t="shared" si="757"/>
        <v>648.38580000000002</v>
      </c>
      <c r="EX364" s="21">
        <f t="shared" si="758"/>
        <v>648.38580000000002</v>
      </c>
      <c r="EY364" s="21"/>
      <c r="EZ364" s="22">
        <f t="shared" si="759"/>
        <v>0</v>
      </c>
      <c r="FA364" s="21">
        <f t="shared" si="672"/>
        <v>0</v>
      </c>
      <c r="FB364" s="22">
        <f t="shared" si="789"/>
        <v>0</v>
      </c>
      <c r="FC364" s="21">
        <f t="shared" si="673"/>
        <v>0</v>
      </c>
      <c r="FD364" s="21">
        <f t="shared" si="760"/>
        <v>0</v>
      </c>
      <c r="FE364" s="21">
        <f t="shared" si="761"/>
        <v>145.161</v>
      </c>
      <c r="FF364" s="21">
        <f t="shared" si="762"/>
        <v>145.161</v>
      </c>
      <c r="FG364" s="21"/>
      <c r="FH364" s="22">
        <f t="shared" si="763"/>
        <v>0</v>
      </c>
      <c r="FI364" s="21">
        <f t="shared" si="674"/>
        <v>0</v>
      </c>
      <c r="FJ364" s="22">
        <f t="shared" si="790"/>
        <v>0</v>
      </c>
      <c r="FK364" s="21">
        <f t="shared" si="675"/>
        <v>0</v>
      </c>
      <c r="FL364" s="21">
        <f t="shared" si="764"/>
        <v>0</v>
      </c>
      <c r="FM364" s="21">
        <f t="shared" si="765"/>
        <v>70.161149999999992</v>
      </c>
      <c r="FN364" s="21">
        <f t="shared" si="766"/>
        <v>210.48344999999998</v>
      </c>
      <c r="FO364" s="21"/>
      <c r="FP364" s="21">
        <f t="shared" si="676"/>
        <v>0</v>
      </c>
      <c r="FQ364" s="21">
        <f t="shared" si="677"/>
        <v>0</v>
      </c>
      <c r="FR364" s="21">
        <f t="shared" si="767"/>
        <v>0</v>
      </c>
      <c r="FS364" s="21">
        <f t="shared" si="678"/>
        <v>7718.9743214634136</v>
      </c>
      <c r="FT364" s="21">
        <f t="shared" si="679"/>
        <v>4968.3256785365866</v>
      </c>
      <c r="FU364" s="21"/>
      <c r="FV364" s="20">
        <f t="shared" si="768"/>
        <v>0</v>
      </c>
      <c r="FW364" s="20">
        <f t="shared" si="769"/>
        <v>0</v>
      </c>
      <c r="FX364" s="20">
        <f t="shared" si="680"/>
        <v>0</v>
      </c>
      <c r="FY364" s="20">
        <f t="shared" si="681"/>
        <v>0</v>
      </c>
    </row>
    <row r="365" spans="2:181" x14ac:dyDescent="0.25">
      <c r="B365" s="20">
        <v>14.35</v>
      </c>
      <c r="C365" s="20">
        <f t="shared" si="682"/>
        <v>24.2515</v>
      </c>
      <c r="D365" s="22">
        <f t="shared" si="683"/>
        <v>0</v>
      </c>
      <c r="E365" s="21">
        <f t="shared" si="634"/>
        <v>0</v>
      </c>
      <c r="F365" s="22">
        <f t="shared" si="770"/>
        <v>0</v>
      </c>
      <c r="G365" s="21">
        <f t="shared" si="635"/>
        <v>0</v>
      </c>
      <c r="H365" s="21">
        <f t="shared" si="684"/>
        <v>0</v>
      </c>
      <c r="I365" s="21">
        <f t="shared" si="685"/>
        <v>671.12769000000014</v>
      </c>
      <c r="J365" s="21">
        <f t="shared" si="686"/>
        <v>35.322510000000044</v>
      </c>
      <c r="K365" s="21"/>
      <c r="L365" s="22">
        <f t="shared" si="687"/>
        <v>0</v>
      </c>
      <c r="M365" s="21">
        <f t="shared" si="636"/>
        <v>0</v>
      </c>
      <c r="N365" s="22">
        <f t="shared" si="771"/>
        <v>0</v>
      </c>
      <c r="O365" s="21">
        <f t="shared" si="637"/>
        <v>0</v>
      </c>
      <c r="P365" s="21">
        <f t="shared" si="688"/>
        <v>0</v>
      </c>
      <c r="Q365" s="21">
        <f t="shared" si="689"/>
        <v>252.82207499999996</v>
      </c>
      <c r="R365" s="21">
        <f t="shared" si="690"/>
        <v>13.30642500000001</v>
      </c>
      <c r="S365" s="21"/>
      <c r="T365" s="22">
        <f t="shared" si="691"/>
        <v>0</v>
      </c>
      <c r="U365" s="21">
        <f t="shared" si="638"/>
        <v>0</v>
      </c>
      <c r="V365" s="22">
        <f t="shared" si="772"/>
        <v>0</v>
      </c>
      <c r="W365" s="21">
        <f t="shared" si="639"/>
        <v>0</v>
      </c>
      <c r="X365" s="21">
        <f t="shared" si="692"/>
        <v>0</v>
      </c>
      <c r="Y365" s="21">
        <f t="shared" si="693"/>
        <v>65.322450000000003</v>
      </c>
      <c r="Z365" s="21">
        <f t="shared" si="694"/>
        <v>195.96735000000001</v>
      </c>
      <c r="AA365" s="21"/>
      <c r="AB365" s="22">
        <f t="shared" si="695"/>
        <v>0</v>
      </c>
      <c r="AC365" s="21">
        <f t="shared" si="640"/>
        <v>0</v>
      </c>
      <c r="AD365" s="22">
        <f t="shared" si="773"/>
        <v>0</v>
      </c>
      <c r="AE365" s="21">
        <f t="shared" si="641"/>
        <v>0</v>
      </c>
      <c r="AF365" s="21">
        <f t="shared" si="696"/>
        <v>0</v>
      </c>
      <c r="AG365" s="21">
        <f t="shared" si="697"/>
        <v>59.757945000000007</v>
      </c>
      <c r="AH365" s="21">
        <f t="shared" si="698"/>
        <v>3.145155000000003</v>
      </c>
      <c r="AI365" s="21"/>
      <c r="AJ365" s="22">
        <f t="shared" si="699"/>
        <v>0</v>
      </c>
      <c r="AK365" s="21">
        <f t="shared" si="642"/>
        <v>0</v>
      </c>
      <c r="AL365" s="22">
        <f t="shared" si="774"/>
        <v>0</v>
      </c>
      <c r="AM365" s="21">
        <f t="shared" si="643"/>
        <v>0</v>
      </c>
      <c r="AN365" s="21">
        <f t="shared" si="700"/>
        <v>0</v>
      </c>
      <c r="AO365" s="21">
        <f t="shared" si="701"/>
        <v>128.70941999999999</v>
      </c>
      <c r="AP365" s="21">
        <f t="shared" si="702"/>
        <v>6.7741800000000056</v>
      </c>
      <c r="AQ365" s="21"/>
      <c r="AR365" s="22">
        <f t="shared" si="703"/>
        <v>0</v>
      </c>
      <c r="AS365" s="21">
        <f t="shared" si="644"/>
        <v>0</v>
      </c>
      <c r="AT365" s="22">
        <f t="shared" si="775"/>
        <v>0</v>
      </c>
      <c r="AU365" s="21">
        <f t="shared" si="645"/>
        <v>0</v>
      </c>
      <c r="AV365" s="21">
        <f t="shared" si="704"/>
        <v>0</v>
      </c>
      <c r="AW365" s="21">
        <f t="shared" si="705"/>
        <v>279.43492500000002</v>
      </c>
      <c r="AX365" s="21">
        <f t="shared" si="706"/>
        <v>93.144975000000017</v>
      </c>
      <c r="AY365" s="21"/>
      <c r="AZ365" s="22">
        <f t="shared" si="707"/>
        <v>0</v>
      </c>
      <c r="BA365" s="21">
        <f t="shared" si="646"/>
        <v>0</v>
      </c>
      <c r="BB365" s="22">
        <f t="shared" si="776"/>
        <v>0</v>
      </c>
      <c r="BC365" s="21">
        <f t="shared" si="647"/>
        <v>0</v>
      </c>
      <c r="BD365" s="21">
        <f t="shared" si="708"/>
        <v>0</v>
      </c>
      <c r="BE365" s="21">
        <f t="shared" si="709"/>
        <v>245.53452073170729</v>
      </c>
      <c r="BF365" s="21">
        <f t="shared" si="710"/>
        <v>12.922869512195131</v>
      </c>
      <c r="BG365" s="21"/>
      <c r="BH365" s="22">
        <f t="shared" si="711"/>
        <v>0</v>
      </c>
      <c r="BI365" s="21">
        <f t="shared" si="648"/>
        <v>0</v>
      </c>
      <c r="BJ365" s="22">
        <f t="shared" si="777"/>
        <v>0</v>
      </c>
      <c r="BK365" s="21">
        <f t="shared" si="649"/>
        <v>0</v>
      </c>
      <c r="BL365" s="21">
        <f t="shared" si="712"/>
        <v>0</v>
      </c>
      <c r="BM365" s="21">
        <f t="shared" si="713"/>
        <v>214.14197926829266</v>
      </c>
      <c r="BN365" s="21">
        <f t="shared" si="714"/>
        <v>11.270630487804887</v>
      </c>
      <c r="BO365" s="21"/>
      <c r="BP365" s="22">
        <f t="shared" si="715"/>
        <v>0</v>
      </c>
      <c r="BQ365" s="21">
        <f t="shared" si="650"/>
        <v>0</v>
      </c>
      <c r="BR365" s="22">
        <f t="shared" si="778"/>
        <v>0</v>
      </c>
      <c r="BS365" s="21">
        <f t="shared" si="651"/>
        <v>0</v>
      </c>
      <c r="BT365" s="21">
        <f t="shared" si="716"/>
        <v>0</v>
      </c>
      <c r="BU365" s="21">
        <f t="shared" si="717"/>
        <v>74.350756097560961</v>
      </c>
      <c r="BV365" s="21">
        <f t="shared" si="718"/>
        <v>24.783585365853654</v>
      </c>
      <c r="BW365" s="21"/>
      <c r="BX365" s="22">
        <f t="shared" si="719"/>
        <v>0</v>
      </c>
      <c r="BY365" s="21">
        <f t="shared" si="652"/>
        <v>0</v>
      </c>
      <c r="BZ365" s="22">
        <f t="shared" si="779"/>
        <v>0</v>
      </c>
      <c r="CA365" s="21">
        <f t="shared" si="653"/>
        <v>0</v>
      </c>
      <c r="CB365" s="21">
        <f t="shared" si="720"/>
        <v>0</v>
      </c>
      <c r="CC365" s="21">
        <f t="shared" si="721"/>
        <v>285.26495255212433</v>
      </c>
      <c r="CD365" s="21">
        <f t="shared" si="722"/>
        <v>15.013944871164451</v>
      </c>
      <c r="CE365" s="21"/>
      <c r="CF365" s="22">
        <f t="shared" si="723"/>
        <v>0</v>
      </c>
      <c r="CG365" s="21">
        <f t="shared" si="654"/>
        <v>0</v>
      </c>
      <c r="CH365" s="22">
        <f t="shared" si="780"/>
        <v>0</v>
      </c>
      <c r="CI365" s="21">
        <f t="shared" si="655"/>
        <v>0</v>
      </c>
      <c r="CJ365" s="21">
        <f t="shared" si="724"/>
        <v>0</v>
      </c>
      <c r="CK365" s="21">
        <f t="shared" si="725"/>
        <v>248.86184079464991</v>
      </c>
      <c r="CL365" s="21">
        <f t="shared" si="726"/>
        <v>13.09799162077106</v>
      </c>
      <c r="CM365" s="21"/>
      <c r="CN365" s="22">
        <f t="shared" si="727"/>
        <v>0</v>
      </c>
      <c r="CO365" s="21">
        <f t="shared" si="656"/>
        <v>0</v>
      </c>
      <c r="CP365" s="22">
        <f t="shared" si="781"/>
        <v>0</v>
      </c>
      <c r="CQ365" s="21">
        <f t="shared" si="657"/>
        <v>0</v>
      </c>
      <c r="CR365" s="21">
        <f t="shared" si="728"/>
        <v>0</v>
      </c>
      <c r="CS365" s="21">
        <f t="shared" si="729"/>
        <v>28.794817540322583</v>
      </c>
      <c r="CT365" s="21">
        <f t="shared" si="730"/>
        <v>86.38445262096775</v>
      </c>
      <c r="CU365" s="21"/>
      <c r="CV365" s="22">
        <f t="shared" si="731"/>
        <v>0</v>
      </c>
      <c r="CW365" s="21">
        <f t="shared" si="658"/>
        <v>0</v>
      </c>
      <c r="CX365" s="22">
        <f t="shared" si="782"/>
        <v>0</v>
      </c>
      <c r="CY365" s="21">
        <f t="shared" si="659"/>
        <v>0</v>
      </c>
      <c r="CZ365" s="21">
        <f t="shared" si="732"/>
        <v>0</v>
      </c>
      <c r="DA365" s="21">
        <f t="shared" si="733"/>
        <v>245.53452073170729</v>
      </c>
      <c r="DB365" s="21">
        <f t="shared" si="734"/>
        <v>12.922869512195131</v>
      </c>
      <c r="DC365" s="21"/>
      <c r="DD365" s="22">
        <f t="shared" si="735"/>
        <v>0</v>
      </c>
      <c r="DE365" s="21">
        <f t="shared" si="660"/>
        <v>0</v>
      </c>
      <c r="DF365" s="22">
        <f t="shared" si="783"/>
        <v>0</v>
      </c>
      <c r="DG365" s="21">
        <f t="shared" si="661"/>
        <v>0</v>
      </c>
      <c r="DH365" s="21">
        <f t="shared" si="736"/>
        <v>0</v>
      </c>
      <c r="DI365" s="21">
        <f t="shared" si="737"/>
        <v>214.14197926829266</v>
      </c>
      <c r="DJ365" s="21">
        <f t="shared" si="738"/>
        <v>11.270630487804887</v>
      </c>
      <c r="DK365" s="21"/>
      <c r="DL365" s="22">
        <f t="shared" si="739"/>
        <v>0</v>
      </c>
      <c r="DM365" s="21">
        <f t="shared" si="662"/>
        <v>0</v>
      </c>
      <c r="DN365" s="22">
        <f t="shared" si="784"/>
        <v>0</v>
      </c>
      <c r="DO365" s="21">
        <f t="shared" si="663"/>
        <v>0</v>
      </c>
      <c r="DP365" s="21">
        <f t="shared" si="740"/>
        <v>0</v>
      </c>
      <c r="DQ365" s="21">
        <f t="shared" si="741"/>
        <v>74.350756097560961</v>
      </c>
      <c r="DR365" s="21">
        <f t="shared" si="742"/>
        <v>24.783585365853654</v>
      </c>
      <c r="DS365" s="21"/>
      <c r="DT365" s="22">
        <f t="shared" si="743"/>
        <v>0</v>
      </c>
      <c r="DU365" s="21">
        <f t="shared" si="664"/>
        <v>0</v>
      </c>
      <c r="DV365" s="22">
        <f t="shared" si="785"/>
        <v>0</v>
      </c>
      <c r="DW365" s="21">
        <f t="shared" si="665"/>
        <v>0</v>
      </c>
      <c r="DX365" s="21">
        <f t="shared" si="744"/>
        <v>0</v>
      </c>
      <c r="DY365" s="21">
        <f t="shared" si="745"/>
        <v>1807.0479359844601</v>
      </c>
      <c r="DZ365" s="21">
        <f t="shared" si="746"/>
        <v>95.107786104445353</v>
      </c>
      <c r="EA365" s="21"/>
      <c r="EB365" s="22">
        <f t="shared" si="747"/>
        <v>0</v>
      </c>
      <c r="EC365" s="21">
        <f t="shared" si="666"/>
        <v>0</v>
      </c>
      <c r="ED365" s="22">
        <f t="shared" si="786"/>
        <v>0</v>
      </c>
      <c r="EE365" s="21">
        <f t="shared" si="667"/>
        <v>0</v>
      </c>
      <c r="EF365" s="21">
        <f t="shared" si="748"/>
        <v>0</v>
      </c>
      <c r="EG365" s="21">
        <f t="shared" si="749"/>
        <v>1635.0269956687646</v>
      </c>
      <c r="EH365" s="21">
        <f t="shared" si="750"/>
        <v>86.054052403619266</v>
      </c>
      <c r="EI365" s="21"/>
      <c r="EJ365" s="22">
        <f t="shared" si="751"/>
        <v>0</v>
      </c>
      <c r="EK365" s="21">
        <f t="shared" si="668"/>
        <v>0</v>
      </c>
      <c r="EL365" s="22">
        <f t="shared" si="787"/>
        <v>0</v>
      </c>
      <c r="EM365" s="21">
        <f t="shared" si="669"/>
        <v>0</v>
      </c>
      <c r="EN365" s="21">
        <f t="shared" si="752"/>
        <v>0</v>
      </c>
      <c r="EO365" s="21">
        <f t="shared" si="753"/>
        <v>134.54081172797009</v>
      </c>
      <c r="EP365" s="21">
        <f t="shared" si="754"/>
        <v>403.62243518391028</v>
      </c>
      <c r="EQ365" s="21"/>
      <c r="ER365" s="22">
        <f t="shared" si="755"/>
        <v>0</v>
      </c>
      <c r="ES365" s="21">
        <f t="shared" si="670"/>
        <v>0</v>
      </c>
      <c r="ET365" s="22">
        <f t="shared" si="788"/>
        <v>0</v>
      </c>
      <c r="EU365" s="21">
        <f t="shared" si="671"/>
        <v>0</v>
      </c>
      <c r="EV365" s="21">
        <f t="shared" si="756"/>
        <v>0</v>
      </c>
      <c r="EW365" s="21">
        <f t="shared" si="757"/>
        <v>648.38580000000002</v>
      </c>
      <c r="EX365" s="21">
        <f t="shared" si="758"/>
        <v>648.38580000000002</v>
      </c>
      <c r="EY365" s="21"/>
      <c r="EZ365" s="22">
        <f t="shared" si="759"/>
        <v>0</v>
      </c>
      <c r="FA365" s="21">
        <f t="shared" si="672"/>
        <v>0</v>
      </c>
      <c r="FB365" s="22">
        <f t="shared" si="789"/>
        <v>0</v>
      </c>
      <c r="FC365" s="21">
        <f t="shared" si="673"/>
        <v>0</v>
      </c>
      <c r="FD365" s="21">
        <f t="shared" si="760"/>
        <v>0</v>
      </c>
      <c r="FE365" s="21">
        <f t="shared" si="761"/>
        <v>145.161</v>
      </c>
      <c r="FF365" s="21">
        <f t="shared" si="762"/>
        <v>145.161</v>
      </c>
      <c r="FG365" s="21"/>
      <c r="FH365" s="22">
        <f t="shared" si="763"/>
        <v>0</v>
      </c>
      <c r="FI365" s="21">
        <f t="shared" si="674"/>
        <v>0</v>
      </c>
      <c r="FJ365" s="22">
        <f t="shared" si="790"/>
        <v>0</v>
      </c>
      <c r="FK365" s="21">
        <f t="shared" si="675"/>
        <v>0</v>
      </c>
      <c r="FL365" s="21">
        <f t="shared" si="764"/>
        <v>0</v>
      </c>
      <c r="FM365" s="21">
        <f t="shared" si="765"/>
        <v>70.161149999999992</v>
      </c>
      <c r="FN365" s="21">
        <f t="shared" si="766"/>
        <v>210.48344999999998</v>
      </c>
      <c r="FO365" s="21"/>
      <c r="FP365" s="21">
        <f t="shared" si="676"/>
        <v>0</v>
      </c>
      <c r="FQ365" s="21">
        <f t="shared" si="677"/>
        <v>0</v>
      </c>
      <c r="FR365" s="21">
        <f t="shared" si="767"/>
        <v>0</v>
      </c>
      <c r="FS365" s="21">
        <f t="shared" si="678"/>
        <v>7718.9743214634136</v>
      </c>
      <c r="FT365" s="21">
        <f t="shared" si="679"/>
        <v>4968.3256785365866</v>
      </c>
      <c r="FU365" s="21"/>
      <c r="FV365" s="20">
        <f t="shared" si="768"/>
        <v>0</v>
      </c>
      <c r="FW365" s="20">
        <f t="shared" si="769"/>
        <v>0</v>
      </c>
      <c r="FX365" s="20">
        <f t="shared" si="680"/>
        <v>0</v>
      </c>
      <c r="FY365" s="20">
        <f t="shared" si="681"/>
        <v>0</v>
      </c>
    </row>
    <row r="366" spans="2:181" x14ac:dyDescent="0.25">
      <c r="B366" s="20">
        <v>14.4</v>
      </c>
      <c r="C366" s="20">
        <f t="shared" si="682"/>
        <v>24.335999999999999</v>
      </c>
      <c r="D366" s="22">
        <f t="shared" si="683"/>
        <v>0</v>
      </c>
      <c r="E366" s="21">
        <f t="shared" si="634"/>
        <v>0</v>
      </c>
      <c r="F366" s="22">
        <f t="shared" si="770"/>
        <v>0</v>
      </c>
      <c r="G366" s="21">
        <f t="shared" si="635"/>
        <v>0</v>
      </c>
      <c r="H366" s="21">
        <f t="shared" si="684"/>
        <v>0</v>
      </c>
      <c r="I366" s="21">
        <f t="shared" si="685"/>
        <v>671.12769000000014</v>
      </c>
      <c r="J366" s="21">
        <f t="shared" si="686"/>
        <v>35.322510000000044</v>
      </c>
      <c r="K366" s="21"/>
      <c r="L366" s="22">
        <f t="shared" si="687"/>
        <v>0</v>
      </c>
      <c r="M366" s="21">
        <f t="shared" si="636"/>
        <v>0</v>
      </c>
      <c r="N366" s="22">
        <f t="shared" si="771"/>
        <v>0</v>
      </c>
      <c r="O366" s="21">
        <f t="shared" si="637"/>
        <v>0</v>
      </c>
      <c r="P366" s="21">
        <f t="shared" si="688"/>
        <v>0</v>
      </c>
      <c r="Q366" s="21">
        <f t="shared" si="689"/>
        <v>252.82207499999996</v>
      </c>
      <c r="R366" s="21">
        <f t="shared" si="690"/>
        <v>13.30642500000001</v>
      </c>
      <c r="S366" s="21"/>
      <c r="T366" s="22">
        <f t="shared" si="691"/>
        <v>0</v>
      </c>
      <c r="U366" s="21">
        <f t="shared" si="638"/>
        <v>0</v>
      </c>
      <c r="V366" s="22">
        <f t="shared" si="772"/>
        <v>0</v>
      </c>
      <c r="W366" s="21">
        <f t="shared" si="639"/>
        <v>0</v>
      </c>
      <c r="X366" s="21">
        <f t="shared" si="692"/>
        <v>0</v>
      </c>
      <c r="Y366" s="21">
        <f t="shared" si="693"/>
        <v>65.322450000000003</v>
      </c>
      <c r="Z366" s="21">
        <f t="shared" si="694"/>
        <v>195.96735000000001</v>
      </c>
      <c r="AA366" s="21"/>
      <c r="AB366" s="22">
        <f t="shared" si="695"/>
        <v>0</v>
      </c>
      <c r="AC366" s="21">
        <f t="shared" si="640"/>
        <v>0</v>
      </c>
      <c r="AD366" s="22">
        <f t="shared" si="773"/>
        <v>0</v>
      </c>
      <c r="AE366" s="21">
        <f t="shared" si="641"/>
        <v>0</v>
      </c>
      <c r="AF366" s="21">
        <f t="shared" si="696"/>
        <v>0</v>
      </c>
      <c r="AG366" s="21">
        <f t="shared" si="697"/>
        <v>59.757945000000007</v>
      </c>
      <c r="AH366" s="21">
        <f t="shared" si="698"/>
        <v>3.145155000000003</v>
      </c>
      <c r="AI366" s="21"/>
      <c r="AJ366" s="22">
        <f t="shared" si="699"/>
        <v>0</v>
      </c>
      <c r="AK366" s="21">
        <f t="shared" si="642"/>
        <v>0</v>
      </c>
      <c r="AL366" s="22">
        <f t="shared" si="774"/>
        <v>0</v>
      </c>
      <c r="AM366" s="21">
        <f t="shared" si="643"/>
        <v>0</v>
      </c>
      <c r="AN366" s="21">
        <f t="shared" si="700"/>
        <v>0</v>
      </c>
      <c r="AO366" s="21">
        <f t="shared" si="701"/>
        <v>128.70941999999999</v>
      </c>
      <c r="AP366" s="21">
        <f t="shared" si="702"/>
        <v>6.7741800000000056</v>
      </c>
      <c r="AQ366" s="21"/>
      <c r="AR366" s="22">
        <f t="shared" si="703"/>
        <v>0</v>
      </c>
      <c r="AS366" s="21">
        <f t="shared" si="644"/>
        <v>0</v>
      </c>
      <c r="AT366" s="22">
        <f t="shared" si="775"/>
        <v>0</v>
      </c>
      <c r="AU366" s="21">
        <f t="shared" si="645"/>
        <v>0</v>
      </c>
      <c r="AV366" s="21">
        <f t="shared" si="704"/>
        <v>0</v>
      </c>
      <c r="AW366" s="21">
        <f t="shared" si="705"/>
        <v>279.43492500000002</v>
      </c>
      <c r="AX366" s="21">
        <f t="shared" si="706"/>
        <v>93.144975000000017</v>
      </c>
      <c r="AY366" s="21"/>
      <c r="AZ366" s="22">
        <f t="shared" si="707"/>
        <v>0</v>
      </c>
      <c r="BA366" s="21">
        <f t="shared" si="646"/>
        <v>0</v>
      </c>
      <c r="BB366" s="22">
        <f t="shared" si="776"/>
        <v>0</v>
      </c>
      <c r="BC366" s="21">
        <f t="shared" si="647"/>
        <v>0</v>
      </c>
      <c r="BD366" s="21">
        <f t="shared" si="708"/>
        <v>0</v>
      </c>
      <c r="BE366" s="21">
        <f t="shared" si="709"/>
        <v>245.53452073170729</v>
      </c>
      <c r="BF366" s="21">
        <f t="shared" si="710"/>
        <v>12.922869512195131</v>
      </c>
      <c r="BG366" s="21"/>
      <c r="BH366" s="22">
        <f t="shared" si="711"/>
        <v>0</v>
      </c>
      <c r="BI366" s="21">
        <f t="shared" si="648"/>
        <v>0</v>
      </c>
      <c r="BJ366" s="22">
        <f t="shared" si="777"/>
        <v>0</v>
      </c>
      <c r="BK366" s="21">
        <f t="shared" si="649"/>
        <v>0</v>
      </c>
      <c r="BL366" s="21">
        <f t="shared" si="712"/>
        <v>0</v>
      </c>
      <c r="BM366" s="21">
        <f t="shared" si="713"/>
        <v>214.14197926829266</v>
      </c>
      <c r="BN366" s="21">
        <f t="shared" si="714"/>
        <v>11.270630487804887</v>
      </c>
      <c r="BO366" s="21"/>
      <c r="BP366" s="22">
        <f t="shared" si="715"/>
        <v>0</v>
      </c>
      <c r="BQ366" s="21">
        <f t="shared" si="650"/>
        <v>0</v>
      </c>
      <c r="BR366" s="22">
        <f t="shared" si="778"/>
        <v>0</v>
      </c>
      <c r="BS366" s="21">
        <f t="shared" si="651"/>
        <v>0</v>
      </c>
      <c r="BT366" s="21">
        <f t="shared" si="716"/>
        <v>0</v>
      </c>
      <c r="BU366" s="21">
        <f t="shared" si="717"/>
        <v>74.350756097560961</v>
      </c>
      <c r="BV366" s="21">
        <f t="shared" si="718"/>
        <v>24.783585365853654</v>
      </c>
      <c r="BW366" s="21"/>
      <c r="BX366" s="22">
        <f t="shared" si="719"/>
        <v>0</v>
      </c>
      <c r="BY366" s="21">
        <f t="shared" si="652"/>
        <v>0</v>
      </c>
      <c r="BZ366" s="22">
        <f t="shared" si="779"/>
        <v>0</v>
      </c>
      <c r="CA366" s="21">
        <f t="shared" si="653"/>
        <v>0</v>
      </c>
      <c r="CB366" s="21">
        <f t="shared" si="720"/>
        <v>0</v>
      </c>
      <c r="CC366" s="21">
        <f t="shared" si="721"/>
        <v>285.26495255212433</v>
      </c>
      <c r="CD366" s="21">
        <f t="shared" si="722"/>
        <v>15.013944871164451</v>
      </c>
      <c r="CE366" s="21"/>
      <c r="CF366" s="22">
        <f t="shared" si="723"/>
        <v>0</v>
      </c>
      <c r="CG366" s="21">
        <f t="shared" si="654"/>
        <v>0</v>
      </c>
      <c r="CH366" s="22">
        <f t="shared" si="780"/>
        <v>0</v>
      </c>
      <c r="CI366" s="21">
        <f t="shared" si="655"/>
        <v>0</v>
      </c>
      <c r="CJ366" s="21">
        <f t="shared" si="724"/>
        <v>0</v>
      </c>
      <c r="CK366" s="21">
        <f t="shared" si="725"/>
        <v>248.86184079464991</v>
      </c>
      <c r="CL366" s="21">
        <f t="shared" si="726"/>
        <v>13.09799162077106</v>
      </c>
      <c r="CM366" s="21"/>
      <c r="CN366" s="22">
        <f t="shared" si="727"/>
        <v>0</v>
      </c>
      <c r="CO366" s="21">
        <f t="shared" si="656"/>
        <v>0</v>
      </c>
      <c r="CP366" s="22">
        <f t="shared" si="781"/>
        <v>0</v>
      </c>
      <c r="CQ366" s="21">
        <f t="shared" si="657"/>
        <v>0</v>
      </c>
      <c r="CR366" s="21">
        <f t="shared" si="728"/>
        <v>0</v>
      </c>
      <c r="CS366" s="21">
        <f t="shared" si="729"/>
        <v>28.794817540322583</v>
      </c>
      <c r="CT366" s="21">
        <f t="shared" si="730"/>
        <v>86.38445262096775</v>
      </c>
      <c r="CU366" s="21"/>
      <c r="CV366" s="22">
        <f t="shared" si="731"/>
        <v>0</v>
      </c>
      <c r="CW366" s="21">
        <f t="shared" si="658"/>
        <v>0</v>
      </c>
      <c r="CX366" s="22">
        <f t="shared" si="782"/>
        <v>0</v>
      </c>
      <c r="CY366" s="21">
        <f t="shared" si="659"/>
        <v>0</v>
      </c>
      <c r="CZ366" s="21">
        <f t="shared" si="732"/>
        <v>0</v>
      </c>
      <c r="DA366" s="21">
        <f t="shared" si="733"/>
        <v>245.53452073170729</v>
      </c>
      <c r="DB366" s="21">
        <f t="shared" si="734"/>
        <v>12.922869512195131</v>
      </c>
      <c r="DC366" s="21"/>
      <c r="DD366" s="22">
        <f t="shared" si="735"/>
        <v>0</v>
      </c>
      <c r="DE366" s="21">
        <f t="shared" si="660"/>
        <v>0</v>
      </c>
      <c r="DF366" s="22">
        <f t="shared" si="783"/>
        <v>0</v>
      </c>
      <c r="DG366" s="21">
        <f t="shared" si="661"/>
        <v>0</v>
      </c>
      <c r="DH366" s="21">
        <f t="shared" si="736"/>
        <v>0</v>
      </c>
      <c r="DI366" s="21">
        <f t="shared" si="737"/>
        <v>214.14197926829266</v>
      </c>
      <c r="DJ366" s="21">
        <f t="shared" si="738"/>
        <v>11.270630487804887</v>
      </c>
      <c r="DK366" s="21"/>
      <c r="DL366" s="22">
        <f t="shared" si="739"/>
        <v>0</v>
      </c>
      <c r="DM366" s="21">
        <f t="shared" si="662"/>
        <v>0</v>
      </c>
      <c r="DN366" s="22">
        <f t="shared" si="784"/>
        <v>0</v>
      </c>
      <c r="DO366" s="21">
        <f t="shared" si="663"/>
        <v>0</v>
      </c>
      <c r="DP366" s="21">
        <f t="shared" si="740"/>
        <v>0</v>
      </c>
      <c r="DQ366" s="21">
        <f t="shared" si="741"/>
        <v>74.350756097560961</v>
      </c>
      <c r="DR366" s="21">
        <f t="shared" si="742"/>
        <v>24.783585365853654</v>
      </c>
      <c r="DS366" s="21"/>
      <c r="DT366" s="22">
        <f t="shared" si="743"/>
        <v>0</v>
      </c>
      <c r="DU366" s="21">
        <f t="shared" si="664"/>
        <v>0</v>
      </c>
      <c r="DV366" s="22">
        <f t="shared" si="785"/>
        <v>0</v>
      </c>
      <c r="DW366" s="21">
        <f t="shared" si="665"/>
        <v>0</v>
      </c>
      <c r="DX366" s="21">
        <f t="shared" si="744"/>
        <v>0</v>
      </c>
      <c r="DY366" s="21">
        <f t="shared" si="745"/>
        <v>1807.0479359844601</v>
      </c>
      <c r="DZ366" s="21">
        <f t="shared" si="746"/>
        <v>95.107786104445353</v>
      </c>
      <c r="EA366" s="21"/>
      <c r="EB366" s="22">
        <f t="shared" si="747"/>
        <v>0</v>
      </c>
      <c r="EC366" s="21">
        <f t="shared" si="666"/>
        <v>0</v>
      </c>
      <c r="ED366" s="22">
        <f t="shared" si="786"/>
        <v>0</v>
      </c>
      <c r="EE366" s="21">
        <f t="shared" si="667"/>
        <v>0</v>
      </c>
      <c r="EF366" s="21">
        <f t="shared" si="748"/>
        <v>0</v>
      </c>
      <c r="EG366" s="21">
        <f t="shared" si="749"/>
        <v>1635.0269956687646</v>
      </c>
      <c r="EH366" s="21">
        <f t="shared" si="750"/>
        <v>86.054052403619266</v>
      </c>
      <c r="EI366" s="21"/>
      <c r="EJ366" s="22">
        <f t="shared" si="751"/>
        <v>0</v>
      </c>
      <c r="EK366" s="21">
        <f t="shared" si="668"/>
        <v>0</v>
      </c>
      <c r="EL366" s="22">
        <f t="shared" si="787"/>
        <v>0</v>
      </c>
      <c r="EM366" s="21">
        <f t="shared" si="669"/>
        <v>0</v>
      </c>
      <c r="EN366" s="21">
        <f t="shared" si="752"/>
        <v>0</v>
      </c>
      <c r="EO366" s="21">
        <f t="shared" si="753"/>
        <v>134.54081172797009</v>
      </c>
      <c r="EP366" s="21">
        <f t="shared" si="754"/>
        <v>403.62243518391028</v>
      </c>
      <c r="EQ366" s="21"/>
      <c r="ER366" s="22">
        <f t="shared" si="755"/>
        <v>0</v>
      </c>
      <c r="ES366" s="21">
        <f t="shared" si="670"/>
        <v>0</v>
      </c>
      <c r="ET366" s="22">
        <f t="shared" si="788"/>
        <v>0</v>
      </c>
      <c r="EU366" s="21">
        <f t="shared" si="671"/>
        <v>0</v>
      </c>
      <c r="EV366" s="21">
        <f t="shared" si="756"/>
        <v>0</v>
      </c>
      <c r="EW366" s="21">
        <f t="shared" si="757"/>
        <v>648.38580000000002</v>
      </c>
      <c r="EX366" s="21">
        <f t="shared" si="758"/>
        <v>648.38580000000002</v>
      </c>
      <c r="EY366" s="21"/>
      <c r="EZ366" s="22">
        <f t="shared" si="759"/>
        <v>0</v>
      </c>
      <c r="FA366" s="21">
        <f t="shared" si="672"/>
        <v>0</v>
      </c>
      <c r="FB366" s="22">
        <f t="shared" si="789"/>
        <v>0</v>
      </c>
      <c r="FC366" s="21">
        <f t="shared" si="673"/>
        <v>0</v>
      </c>
      <c r="FD366" s="21">
        <f t="shared" si="760"/>
        <v>0</v>
      </c>
      <c r="FE366" s="21">
        <f t="shared" si="761"/>
        <v>145.161</v>
      </c>
      <c r="FF366" s="21">
        <f t="shared" si="762"/>
        <v>145.161</v>
      </c>
      <c r="FG366" s="21"/>
      <c r="FH366" s="22">
        <f t="shared" si="763"/>
        <v>0</v>
      </c>
      <c r="FI366" s="21">
        <f t="shared" si="674"/>
        <v>0</v>
      </c>
      <c r="FJ366" s="22">
        <f t="shared" si="790"/>
        <v>0</v>
      </c>
      <c r="FK366" s="21">
        <f t="shared" si="675"/>
        <v>0</v>
      </c>
      <c r="FL366" s="21">
        <f t="shared" si="764"/>
        <v>0</v>
      </c>
      <c r="FM366" s="21">
        <f t="shared" si="765"/>
        <v>70.161149999999992</v>
      </c>
      <c r="FN366" s="21">
        <f t="shared" si="766"/>
        <v>210.48344999999998</v>
      </c>
      <c r="FO366" s="21"/>
      <c r="FP366" s="21">
        <f t="shared" si="676"/>
        <v>0</v>
      </c>
      <c r="FQ366" s="21">
        <f t="shared" si="677"/>
        <v>0</v>
      </c>
      <c r="FR366" s="21">
        <f t="shared" si="767"/>
        <v>0</v>
      </c>
      <c r="FS366" s="21">
        <f t="shared" si="678"/>
        <v>7718.9743214634136</v>
      </c>
      <c r="FT366" s="21">
        <f t="shared" si="679"/>
        <v>4968.3256785365866</v>
      </c>
      <c r="FU366" s="21"/>
      <c r="FV366" s="20">
        <f t="shared" si="768"/>
        <v>0</v>
      </c>
      <c r="FW366" s="20">
        <f t="shared" si="769"/>
        <v>0</v>
      </c>
      <c r="FX366" s="20">
        <f t="shared" si="680"/>
        <v>0</v>
      </c>
      <c r="FY366" s="20">
        <f t="shared" si="681"/>
        <v>0</v>
      </c>
    </row>
    <row r="367" spans="2:181" x14ac:dyDescent="0.25">
      <c r="B367" s="20">
        <v>14.45</v>
      </c>
      <c r="C367" s="20">
        <f t="shared" si="682"/>
        <v>24.420499999999997</v>
      </c>
      <c r="D367" s="22">
        <f t="shared" si="683"/>
        <v>0</v>
      </c>
      <c r="E367" s="21">
        <f t="shared" si="634"/>
        <v>0</v>
      </c>
      <c r="F367" s="22">
        <f t="shared" si="770"/>
        <v>0</v>
      </c>
      <c r="G367" s="21">
        <f t="shared" si="635"/>
        <v>0</v>
      </c>
      <c r="H367" s="21">
        <f t="shared" si="684"/>
        <v>0</v>
      </c>
      <c r="I367" s="21">
        <f t="shared" si="685"/>
        <v>671.12769000000014</v>
      </c>
      <c r="J367" s="21">
        <f t="shared" si="686"/>
        <v>35.322510000000044</v>
      </c>
      <c r="K367" s="21"/>
      <c r="L367" s="22">
        <f t="shared" si="687"/>
        <v>0</v>
      </c>
      <c r="M367" s="21">
        <f t="shared" si="636"/>
        <v>0</v>
      </c>
      <c r="N367" s="22">
        <f t="shared" si="771"/>
        <v>0</v>
      </c>
      <c r="O367" s="21">
        <f t="shared" si="637"/>
        <v>0</v>
      </c>
      <c r="P367" s="21">
        <f t="shared" si="688"/>
        <v>0</v>
      </c>
      <c r="Q367" s="21">
        <f t="shared" si="689"/>
        <v>252.82207499999996</v>
      </c>
      <c r="R367" s="21">
        <f t="shared" si="690"/>
        <v>13.30642500000001</v>
      </c>
      <c r="S367" s="21"/>
      <c r="T367" s="22">
        <f t="shared" si="691"/>
        <v>0</v>
      </c>
      <c r="U367" s="21">
        <f t="shared" si="638"/>
        <v>0</v>
      </c>
      <c r="V367" s="22">
        <f t="shared" si="772"/>
        <v>0</v>
      </c>
      <c r="W367" s="21">
        <f t="shared" si="639"/>
        <v>0</v>
      </c>
      <c r="X367" s="21">
        <f t="shared" si="692"/>
        <v>0</v>
      </c>
      <c r="Y367" s="21">
        <f t="shared" si="693"/>
        <v>65.322450000000003</v>
      </c>
      <c r="Z367" s="21">
        <f t="shared" si="694"/>
        <v>195.96735000000001</v>
      </c>
      <c r="AA367" s="21"/>
      <c r="AB367" s="22">
        <f t="shared" si="695"/>
        <v>0</v>
      </c>
      <c r="AC367" s="21">
        <f t="shared" si="640"/>
        <v>0</v>
      </c>
      <c r="AD367" s="22">
        <f t="shared" si="773"/>
        <v>0</v>
      </c>
      <c r="AE367" s="21">
        <f t="shared" si="641"/>
        <v>0</v>
      </c>
      <c r="AF367" s="21">
        <f t="shared" si="696"/>
        <v>0</v>
      </c>
      <c r="AG367" s="21">
        <f t="shared" si="697"/>
        <v>59.757945000000007</v>
      </c>
      <c r="AH367" s="21">
        <f t="shared" si="698"/>
        <v>3.145155000000003</v>
      </c>
      <c r="AI367" s="21"/>
      <c r="AJ367" s="22">
        <f t="shared" si="699"/>
        <v>0</v>
      </c>
      <c r="AK367" s="21">
        <f t="shared" si="642"/>
        <v>0</v>
      </c>
      <c r="AL367" s="22">
        <f t="shared" si="774"/>
        <v>0</v>
      </c>
      <c r="AM367" s="21">
        <f t="shared" si="643"/>
        <v>0</v>
      </c>
      <c r="AN367" s="21">
        <f t="shared" si="700"/>
        <v>0</v>
      </c>
      <c r="AO367" s="21">
        <f t="shared" si="701"/>
        <v>128.70941999999999</v>
      </c>
      <c r="AP367" s="21">
        <f t="shared" si="702"/>
        <v>6.7741800000000056</v>
      </c>
      <c r="AQ367" s="21"/>
      <c r="AR367" s="22">
        <f t="shared" si="703"/>
        <v>0</v>
      </c>
      <c r="AS367" s="21">
        <f t="shared" si="644"/>
        <v>0</v>
      </c>
      <c r="AT367" s="22">
        <f t="shared" si="775"/>
        <v>0</v>
      </c>
      <c r="AU367" s="21">
        <f t="shared" si="645"/>
        <v>0</v>
      </c>
      <c r="AV367" s="21">
        <f t="shared" si="704"/>
        <v>0</v>
      </c>
      <c r="AW367" s="21">
        <f t="shared" si="705"/>
        <v>279.43492500000002</v>
      </c>
      <c r="AX367" s="21">
        <f t="shared" si="706"/>
        <v>93.144975000000017</v>
      </c>
      <c r="AY367" s="21"/>
      <c r="AZ367" s="22">
        <f t="shared" si="707"/>
        <v>0</v>
      </c>
      <c r="BA367" s="21">
        <f t="shared" si="646"/>
        <v>0</v>
      </c>
      <c r="BB367" s="22">
        <f t="shared" si="776"/>
        <v>0</v>
      </c>
      <c r="BC367" s="21">
        <f t="shared" si="647"/>
        <v>0</v>
      </c>
      <c r="BD367" s="21">
        <f t="shared" si="708"/>
        <v>0</v>
      </c>
      <c r="BE367" s="21">
        <f t="shared" si="709"/>
        <v>245.53452073170729</v>
      </c>
      <c r="BF367" s="21">
        <f t="shared" si="710"/>
        <v>12.922869512195131</v>
      </c>
      <c r="BG367" s="21"/>
      <c r="BH367" s="22">
        <f t="shared" si="711"/>
        <v>0</v>
      </c>
      <c r="BI367" s="21">
        <f t="shared" si="648"/>
        <v>0</v>
      </c>
      <c r="BJ367" s="22">
        <f t="shared" si="777"/>
        <v>0</v>
      </c>
      <c r="BK367" s="21">
        <f t="shared" si="649"/>
        <v>0</v>
      </c>
      <c r="BL367" s="21">
        <f t="shared" si="712"/>
        <v>0</v>
      </c>
      <c r="BM367" s="21">
        <f t="shared" si="713"/>
        <v>214.14197926829266</v>
      </c>
      <c r="BN367" s="21">
        <f t="shared" si="714"/>
        <v>11.270630487804887</v>
      </c>
      <c r="BO367" s="21"/>
      <c r="BP367" s="22">
        <f t="shared" si="715"/>
        <v>0</v>
      </c>
      <c r="BQ367" s="21">
        <f t="shared" si="650"/>
        <v>0</v>
      </c>
      <c r="BR367" s="22">
        <f t="shared" si="778"/>
        <v>0</v>
      </c>
      <c r="BS367" s="21">
        <f t="shared" si="651"/>
        <v>0</v>
      </c>
      <c r="BT367" s="21">
        <f t="shared" si="716"/>
        <v>0</v>
      </c>
      <c r="BU367" s="21">
        <f t="shared" si="717"/>
        <v>74.350756097560961</v>
      </c>
      <c r="BV367" s="21">
        <f t="shared" si="718"/>
        <v>24.783585365853654</v>
      </c>
      <c r="BW367" s="21"/>
      <c r="BX367" s="22">
        <f t="shared" si="719"/>
        <v>0</v>
      </c>
      <c r="BY367" s="21">
        <f t="shared" si="652"/>
        <v>0</v>
      </c>
      <c r="BZ367" s="22">
        <f t="shared" si="779"/>
        <v>0</v>
      </c>
      <c r="CA367" s="21">
        <f t="shared" si="653"/>
        <v>0</v>
      </c>
      <c r="CB367" s="21">
        <f t="shared" si="720"/>
        <v>0</v>
      </c>
      <c r="CC367" s="21">
        <f t="shared" si="721"/>
        <v>285.26495255212433</v>
      </c>
      <c r="CD367" s="21">
        <f t="shared" si="722"/>
        <v>15.013944871164451</v>
      </c>
      <c r="CE367" s="21"/>
      <c r="CF367" s="22">
        <f t="shared" si="723"/>
        <v>0</v>
      </c>
      <c r="CG367" s="21">
        <f t="shared" si="654"/>
        <v>0</v>
      </c>
      <c r="CH367" s="22">
        <f t="shared" si="780"/>
        <v>0</v>
      </c>
      <c r="CI367" s="21">
        <f t="shared" si="655"/>
        <v>0</v>
      </c>
      <c r="CJ367" s="21">
        <f t="shared" si="724"/>
        <v>0</v>
      </c>
      <c r="CK367" s="21">
        <f t="shared" si="725"/>
        <v>248.86184079464991</v>
      </c>
      <c r="CL367" s="21">
        <f t="shared" si="726"/>
        <v>13.09799162077106</v>
      </c>
      <c r="CM367" s="21"/>
      <c r="CN367" s="22">
        <f t="shared" si="727"/>
        <v>0</v>
      </c>
      <c r="CO367" s="21">
        <f t="shared" si="656"/>
        <v>0</v>
      </c>
      <c r="CP367" s="22">
        <f t="shared" si="781"/>
        <v>0</v>
      </c>
      <c r="CQ367" s="21">
        <f t="shared" si="657"/>
        <v>0</v>
      </c>
      <c r="CR367" s="21">
        <f t="shared" si="728"/>
        <v>0</v>
      </c>
      <c r="CS367" s="21">
        <f t="shared" si="729"/>
        <v>28.794817540322583</v>
      </c>
      <c r="CT367" s="21">
        <f t="shared" si="730"/>
        <v>86.38445262096775</v>
      </c>
      <c r="CU367" s="21"/>
      <c r="CV367" s="22">
        <f t="shared" si="731"/>
        <v>0</v>
      </c>
      <c r="CW367" s="21">
        <f t="shared" si="658"/>
        <v>0</v>
      </c>
      <c r="CX367" s="22">
        <f t="shared" si="782"/>
        <v>0</v>
      </c>
      <c r="CY367" s="21">
        <f t="shared" si="659"/>
        <v>0</v>
      </c>
      <c r="CZ367" s="21">
        <f t="shared" si="732"/>
        <v>0</v>
      </c>
      <c r="DA367" s="21">
        <f t="shared" si="733"/>
        <v>245.53452073170729</v>
      </c>
      <c r="DB367" s="21">
        <f t="shared" si="734"/>
        <v>12.922869512195131</v>
      </c>
      <c r="DC367" s="21"/>
      <c r="DD367" s="22">
        <f t="shared" si="735"/>
        <v>0</v>
      </c>
      <c r="DE367" s="21">
        <f t="shared" si="660"/>
        <v>0</v>
      </c>
      <c r="DF367" s="22">
        <f t="shared" si="783"/>
        <v>0</v>
      </c>
      <c r="DG367" s="21">
        <f t="shared" si="661"/>
        <v>0</v>
      </c>
      <c r="DH367" s="21">
        <f t="shared" si="736"/>
        <v>0</v>
      </c>
      <c r="DI367" s="21">
        <f t="shared" si="737"/>
        <v>214.14197926829266</v>
      </c>
      <c r="DJ367" s="21">
        <f t="shared" si="738"/>
        <v>11.270630487804887</v>
      </c>
      <c r="DK367" s="21"/>
      <c r="DL367" s="22">
        <f t="shared" si="739"/>
        <v>0</v>
      </c>
      <c r="DM367" s="21">
        <f t="shared" si="662"/>
        <v>0</v>
      </c>
      <c r="DN367" s="22">
        <f t="shared" si="784"/>
        <v>0</v>
      </c>
      <c r="DO367" s="21">
        <f t="shared" si="663"/>
        <v>0</v>
      </c>
      <c r="DP367" s="21">
        <f t="shared" si="740"/>
        <v>0</v>
      </c>
      <c r="DQ367" s="21">
        <f t="shared" si="741"/>
        <v>74.350756097560961</v>
      </c>
      <c r="DR367" s="21">
        <f t="shared" si="742"/>
        <v>24.783585365853654</v>
      </c>
      <c r="DS367" s="21"/>
      <c r="DT367" s="22">
        <f t="shared" si="743"/>
        <v>0</v>
      </c>
      <c r="DU367" s="21">
        <f t="shared" si="664"/>
        <v>0</v>
      </c>
      <c r="DV367" s="22">
        <f t="shared" si="785"/>
        <v>0</v>
      </c>
      <c r="DW367" s="21">
        <f t="shared" si="665"/>
        <v>0</v>
      </c>
      <c r="DX367" s="21">
        <f t="shared" si="744"/>
        <v>0</v>
      </c>
      <c r="DY367" s="21">
        <f t="shared" si="745"/>
        <v>1807.0479359844601</v>
      </c>
      <c r="DZ367" s="21">
        <f t="shared" si="746"/>
        <v>95.107786104445353</v>
      </c>
      <c r="EA367" s="21"/>
      <c r="EB367" s="22">
        <f t="shared" si="747"/>
        <v>0</v>
      </c>
      <c r="EC367" s="21">
        <f t="shared" si="666"/>
        <v>0</v>
      </c>
      <c r="ED367" s="22">
        <f t="shared" si="786"/>
        <v>0</v>
      </c>
      <c r="EE367" s="21">
        <f t="shared" si="667"/>
        <v>0</v>
      </c>
      <c r="EF367" s="21">
        <f t="shared" si="748"/>
        <v>0</v>
      </c>
      <c r="EG367" s="21">
        <f t="shared" si="749"/>
        <v>1635.0269956687646</v>
      </c>
      <c r="EH367" s="21">
        <f t="shared" si="750"/>
        <v>86.054052403619266</v>
      </c>
      <c r="EI367" s="21"/>
      <c r="EJ367" s="22">
        <f t="shared" si="751"/>
        <v>0</v>
      </c>
      <c r="EK367" s="21">
        <f t="shared" si="668"/>
        <v>0</v>
      </c>
      <c r="EL367" s="22">
        <f t="shared" si="787"/>
        <v>0</v>
      </c>
      <c r="EM367" s="21">
        <f t="shared" si="669"/>
        <v>0</v>
      </c>
      <c r="EN367" s="21">
        <f t="shared" si="752"/>
        <v>0</v>
      </c>
      <c r="EO367" s="21">
        <f t="shared" si="753"/>
        <v>134.54081172797009</v>
      </c>
      <c r="EP367" s="21">
        <f t="shared" si="754"/>
        <v>403.62243518391028</v>
      </c>
      <c r="EQ367" s="21"/>
      <c r="ER367" s="22">
        <f t="shared" si="755"/>
        <v>0</v>
      </c>
      <c r="ES367" s="21">
        <f t="shared" si="670"/>
        <v>0</v>
      </c>
      <c r="ET367" s="22">
        <f t="shared" si="788"/>
        <v>0</v>
      </c>
      <c r="EU367" s="21">
        <f t="shared" si="671"/>
        <v>0</v>
      </c>
      <c r="EV367" s="21">
        <f t="shared" si="756"/>
        <v>0</v>
      </c>
      <c r="EW367" s="21">
        <f t="shared" si="757"/>
        <v>648.38580000000002</v>
      </c>
      <c r="EX367" s="21">
        <f t="shared" si="758"/>
        <v>648.38580000000002</v>
      </c>
      <c r="EY367" s="21"/>
      <c r="EZ367" s="22">
        <f t="shared" si="759"/>
        <v>0</v>
      </c>
      <c r="FA367" s="21">
        <f t="shared" si="672"/>
        <v>0</v>
      </c>
      <c r="FB367" s="22">
        <f t="shared" si="789"/>
        <v>0</v>
      </c>
      <c r="FC367" s="21">
        <f t="shared" si="673"/>
        <v>0</v>
      </c>
      <c r="FD367" s="21">
        <f t="shared" si="760"/>
        <v>0</v>
      </c>
      <c r="FE367" s="21">
        <f t="shared" si="761"/>
        <v>145.161</v>
      </c>
      <c r="FF367" s="21">
        <f t="shared" si="762"/>
        <v>145.161</v>
      </c>
      <c r="FG367" s="21"/>
      <c r="FH367" s="22">
        <f t="shared" si="763"/>
        <v>0</v>
      </c>
      <c r="FI367" s="21">
        <f t="shared" si="674"/>
        <v>0</v>
      </c>
      <c r="FJ367" s="22">
        <f t="shared" si="790"/>
        <v>0</v>
      </c>
      <c r="FK367" s="21">
        <f t="shared" si="675"/>
        <v>0</v>
      </c>
      <c r="FL367" s="21">
        <f t="shared" si="764"/>
        <v>0</v>
      </c>
      <c r="FM367" s="21">
        <f t="shared" si="765"/>
        <v>70.161149999999992</v>
      </c>
      <c r="FN367" s="21">
        <f t="shared" si="766"/>
        <v>210.48344999999998</v>
      </c>
      <c r="FO367" s="21"/>
      <c r="FP367" s="21">
        <f t="shared" si="676"/>
        <v>0</v>
      </c>
      <c r="FQ367" s="21">
        <f t="shared" si="677"/>
        <v>0</v>
      </c>
      <c r="FR367" s="21">
        <f t="shared" si="767"/>
        <v>0</v>
      </c>
      <c r="FS367" s="21">
        <f t="shared" si="678"/>
        <v>7718.9743214634136</v>
      </c>
      <c r="FT367" s="21">
        <f t="shared" si="679"/>
        <v>4968.3256785365866</v>
      </c>
      <c r="FU367" s="21"/>
      <c r="FV367" s="20">
        <f t="shared" si="768"/>
        <v>0</v>
      </c>
      <c r="FW367" s="20">
        <f t="shared" si="769"/>
        <v>0</v>
      </c>
      <c r="FX367" s="20">
        <f t="shared" si="680"/>
        <v>0</v>
      </c>
      <c r="FY367" s="20">
        <f t="shared" si="681"/>
        <v>0</v>
      </c>
    </row>
    <row r="368" spans="2:181" x14ac:dyDescent="0.25">
      <c r="B368" s="20">
        <v>14.5</v>
      </c>
      <c r="C368" s="20">
        <f t="shared" si="682"/>
        <v>24.504999999999999</v>
      </c>
      <c r="D368" s="22">
        <f t="shared" si="683"/>
        <v>0</v>
      </c>
      <c r="E368" s="21">
        <f t="shared" si="634"/>
        <v>0</v>
      </c>
      <c r="F368" s="22">
        <f t="shared" si="770"/>
        <v>0</v>
      </c>
      <c r="G368" s="21">
        <f t="shared" si="635"/>
        <v>0</v>
      </c>
      <c r="H368" s="21">
        <f t="shared" si="684"/>
        <v>0</v>
      </c>
      <c r="I368" s="21">
        <f t="shared" si="685"/>
        <v>671.12769000000014</v>
      </c>
      <c r="J368" s="21">
        <f t="shared" si="686"/>
        <v>35.322510000000044</v>
      </c>
      <c r="K368" s="21"/>
      <c r="L368" s="22">
        <f t="shared" si="687"/>
        <v>0</v>
      </c>
      <c r="M368" s="21">
        <f t="shared" si="636"/>
        <v>0</v>
      </c>
      <c r="N368" s="22">
        <f t="shared" si="771"/>
        <v>0</v>
      </c>
      <c r="O368" s="21">
        <f t="shared" si="637"/>
        <v>0</v>
      </c>
      <c r="P368" s="21">
        <f t="shared" si="688"/>
        <v>0</v>
      </c>
      <c r="Q368" s="21">
        <f t="shared" si="689"/>
        <v>252.82207499999996</v>
      </c>
      <c r="R368" s="21">
        <f t="shared" si="690"/>
        <v>13.30642500000001</v>
      </c>
      <c r="S368" s="21"/>
      <c r="T368" s="22">
        <f t="shared" si="691"/>
        <v>0</v>
      </c>
      <c r="U368" s="21">
        <f t="shared" si="638"/>
        <v>0</v>
      </c>
      <c r="V368" s="22">
        <f t="shared" si="772"/>
        <v>0</v>
      </c>
      <c r="W368" s="21">
        <f t="shared" si="639"/>
        <v>0</v>
      </c>
      <c r="X368" s="21">
        <f t="shared" si="692"/>
        <v>0</v>
      </c>
      <c r="Y368" s="21">
        <f t="shared" si="693"/>
        <v>65.322450000000003</v>
      </c>
      <c r="Z368" s="21">
        <f t="shared" si="694"/>
        <v>195.96735000000001</v>
      </c>
      <c r="AA368" s="21"/>
      <c r="AB368" s="22">
        <f t="shared" si="695"/>
        <v>0</v>
      </c>
      <c r="AC368" s="21">
        <f t="shared" si="640"/>
        <v>0</v>
      </c>
      <c r="AD368" s="22">
        <f t="shared" si="773"/>
        <v>0</v>
      </c>
      <c r="AE368" s="21">
        <f t="shared" si="641"/>
        <v>0</v>
      </c>
      <c r="AF368" s="21">
        <f t="shared" si="696"/>
        <v>0</v>
      </c>
      <c r="AG368" s="21">
        <f t="shared" si="697"/>
        <v>59.757945000000007</v>
      </c>
      <c r="AH368" s="21">
        <f t="shared" si="698"/>
        <v>3.145155000000003</v>
      </c>
      <c r="AI368" s="21"/>
      <c r="AJ368" s="22">
        <f t="shared" si="699"/>
        <v>0</v>
      </c>
      <c r="AK368" s="21">
        <f t="shared" si="642"/>
        <v>0</v>
      </c>
      <c r="AL368" s="22">
        <f t="shared" si="774"/>
        <v>0</v>
      </c>
      <c r="AM368" s="21">
        <f t="shared" si="643"/>
        <v>0</v>
      </c>
      <c r="AN368" s="21">
        <f t="shared" si="700"/>
        <v>0</v>
      </c>
      <c r="AO368" s="21">
        <f t="shared" si="701"/>
        <v>128.70941999999999</v>
      </c>
      <c r="AP368" s="21">
        <f t="shared" si="702"/>
        <v>6.7741800000000056</v>
      </c>
      <c r="AQ368" s="21"/>
      <c r="AR368" s="22">
        <f t="shared" si="703"/>
        <v>0</v>
      </c>
      <c r="AS368" s="21">
        <f t="shared" si="644"/>
        <v>0</v>
      </c>
      <c r="AT368" s="22">
        <f t="shared" si="775"/>
        <v>0</v>
      </c>
      <c r="AU368" s="21">
        <f t="shared" si="645"/>
        <v>0</v>
      </c>
      <c r="AV368" s="21">
        <f t="shared" si="704"/>
        <v>0</v>
      </c>
      <c r="AW368" s="21">
        <f t="shared" si="705"/>
        <v>279.43492500000002</v>
      </c>
      <c r="AX368" s="21">
        <f t="shared" si="706"/>
        <v>93.144975000000017</v>
      </c>
      <c r="AY368" s="21"/>
      <c r="AZ368" s="22">
        <f t="shared" si="707"/>
        <v>0</v>
      </c>
      <c r="BA368" s="21">
        <f t="shared" si="646"/>
        <v>0</v>
      </c>
      <c r="BB368" s="22">
        <f t="shared" si="776"/>
        <v>0</v>
      </c>
      <c r="BC368" s="21">
        <f t="shared" si="647"/>
        <v>0</v>
      </c>
      <c r="BD368" s="21">
        <f t="shared" si="708"/>
        <v>0</v>
      </c>
      <c r="BE368" s="21">
        <f t="shared" si="709"/>
        <v>245.53452073170729</v>
      </c>
      <c r="BF368" s="21">
        <f t="shared" si="710"/>
        <v>12.922869512195131</v>
      </c>
      <c r="BG368" s="21"/>
      <c r="BH368" s="22">
        <f t="shared" si="711"/>
        <v>0</v>
      </c>
      <c r="BI368" s="21">
        <f t="shared" si="648"/>
        <v>0</v>
      </c>
      <c r="BJ368" s="22">
        <f t="shared" si="777"/>
        <v>0</v>
      </c>
      <c r="BK368" s="21">
        <f t="shared" si="649"/>
        <v>0</v>
      </c>
      <c r="BL368" s="21">
        <f t="shared" si="712"/>
        <v>0</v>
      </c>
      <c r="BM368" s="21">
        <f t="shared" si="713"/>
        <v>214.14197926829266</v>
      </c>
      <c r="BN368" s="21">
        <f t="shared" si="714"/>
        <v>11.270630487804887</v>
      </c>
      <c r="BO368" s="21"/>
      <c r="BP368" s="22">
        <f t="shared" si="715"/>
        <v>0</v>
      </c>
      <c r="BQ368" s="21">
        <f t="shared" si="650"/>
        <v>0</v>
      </c>
      <c r="BR368" s="22">
        <f t="shared" si="778"/>
        <v>0</v>
      </c>
      <c r="BS368" s="21">
        <f t="shared" si="651"/>
        <v>0</v>
      </c>
      <c r="BT368" s="21">
        <f t="shared" si="716"/>
        <v>0</v>
      </c>
      <c r="BU368" s="21">
        <f t="shared" si="717"/>
        <v>74.350756097560961</v>
      </c>
      <c r="BV368" s="21">
        <f t="shared" si="718"/>
        <v>24.783585365853654</v>
      </c>
      <c r="BW368" s="21"/>
      <c r="BX368" s="22">
        <f t="shared" si="719"/>
        <v>0</v>
      </c>
      <c r="BY368" s="21">
        <f t="shared" si="652"/>
        <v>0</v>
      </c>
      <c r="BZ368" s="22">
        <f t="shared" si="779"/>
        <v>0</v>
      </c>
      <c r="CA368" s="21">
        <f t="shared" si="653"/>
        <v>0</v>
      </c>
      <c r="CB368" s="21">
        <f t="shared" si="720"/>
        <v>0</v>
      </c>
      <c r="CC368" s="21">
        <f t="shared" si="721"/>
        <v>285.26495255212433</v>
      </c>
      <c r="CD368" s="21">
        <f t="shared" si="722"/>
        <v>15.013944871164451</v>
      </c>
      <c r="CE368" s="21"/>
      <c r="CF368" s="22">
        <f t="shared" si="723"/>
        <v>0</v>
      </c>
      <c r="CG368" s="21">
        <f t="shared" si="654"/>
        <v>0</v>
      </c>
      <c r="CH368" s="22">
        <f t="shared" si="780"/>
        <v>0</v>
      </c>
      <c r="CI368" s="21">
        <f t="shared" si="655"/>
        <v>0</v>
      </c>
      <c r="CJ368" s="21">
        <f t="shared" si="724"/>
        <v>0</v>
      </c>
      <c r="CK368" s="21">
        <f t="shared" si="725"/>
        <v>248.86184079464991</v>
      </c>
      <c r="CL368" s="21">
        <f t="shared" si="726"/>
        <v>13.09799162077106</v>
      </c>
      <c r="CM368" s="21"/>
      <c r="CN368" s="22">
        <f t="shared" si="727"/>
        <v>0</v>
      </c>
      <c r="CO368" s="21">
        <f t="shared" si="656"/>
        <v>0</v>
      </c>
      <c r="CP368" s="22">
        <f t="shared" si="781"/>
        <v>0</v>
      </c>
      <c r="CQ368" s="21">
        <f t="shared" si="657"/>
        <v>0</v>
      </c>
      <c r="CR368" s="21">
        <f t="shared" si="728"/>
        <v>0</v>
      </c>
      <c r="CS368" s="21">
        <f t="shared" si="729"/>
        <v>28.794817540322583</v>
      </c>
      <c r="CT368" s="21">
        <f t="shared" si="730"/>
        <v>86.38445262096775</v>
      </c>
      <c r="CU368" s="21"/>
      <c r="CV368" s="22">
        <f t="shared" si="731"/>
        <v>0</v>
      </c>
      <c r="CW368" s="21">
        <f t="shared" si="658"/>
        <v>0</v>
      </c>
      <c r="CX368" s="22">
        <f t="shared" si="782"/>
        <v>0</v>
      </c>
      <c r="CY368" s="21">
        <f t="shared" si="659"/>
        <v>0</v>
      </c>
      <c r="CZ368" s="21">
        <f t="shared" si="732"/>
        <v>0</v>
      </c>
      <c r="DA368" s="21">
        <f t="shared" si="733"/>
        <v>245.53452073170729</v>
      </c>
      <c r="DB368" s="21">
        <f t="shared" si="734"/>
        <v>12.922869512195131</v>
      </c>
      <c r="DC368" s="21"/>
      <c r="DD368" s="22">
        <f t="shared" si="735"/>
        <v>0</v>
      </c>
      <c r="DE368" s="21">
        <f t="shared" si="660"/>
        <v>0</v>
      </c>
      <c r="DF368" s="22">
        <f t="shared" si="783"/>
        <v>0</v>
      </c>
      <c r="DG368" s="21">
        <f t="shared" si="661"/>
        <v>0</v>
      </c>
      <c r="DH368" s="21">
        <f t="shared" si="736"/>
        <v>0</v>
      </c>
      <c r="DI368" s="21">
        <f t="shared" si="737"/>
        <v>214.14197926829266</v>
      </c>
      <c r="DJ368" s="21">
        <f t="shared" si="738"/>
        <v>11.270630487804887</v>
      </c>
      <c r="DK368" s="21"/>
      <c r="DL368" s="22">
        <f t="shared" si="739"/>
        <v>0</v>
      </c>
      <c r="DM368" s="21">
        <f t="shared" si="662"/>
        <v>0</v>
      </c>
      <c r="DN368" s="22">
        <f t="shared" si="784"/>
        <v>0</v>
      </c>
      <c r="DO368" s="21">
        <f t="shared" si="663"/>
        <v>0</v>
      </c>
      <c r="DP368" s="21">
        <f t="shared" si="740"/>
        <v>0</v>
      </c>
      <c r="DQ368" s="21">
        <f t="shared" si="741"/>
        <v>74.350756097560961</v>
      </c>
      <c r="DR368" s="21">
        <f t="shared" si="742"/>
        <v>24.783585365853654</v>
      </c>
      <c r="DS368" s="21"/>
      <c r="DT368" s="22">
        <f t="shared" si="743"/>
        <v>0</v>
      </c>
      <c r="DU368" s="21">
        <f t="shared" si="664"/>
        <v>0</v>
      </c>
      <c r="DV368" s="22">
        <f t="shared" si="785"/>
        <v>0</v>
      </c>
      <c r="DW368" s="21">
        <f t="shared" si="665"/>
        <v>0</v>
      </c>
      <c r="DX368" s="21">
        <f t="shared" si="744"/>
        <v>0</v>
      </c>
      <c r="DY368" s="21">
        <f t="shared" si="745"/>
        <v>1807.0479359844601</v>
      </c>
      <c r="DZ368" s="21">
        <f t="shared" si="746"/>
        <v>95.107786104445353</v>
      </c>
      <c r="EA368" s="21"/>
      <c r="EB368" s="22">
        <f t="shared" si="747"/>
        <v>0</v>
      </c>
      <c r="EC368" s="21">
        <f t="shared" si="666"/>
        <v>0</v>
      </c>
      <c r="ED368" s="22">
        <f t="shared" si="786"/>
        <v>0</v>
      </c>
      <c r="EE368" s="21">
        <f t="shared" si="667"/>
        <v>0</v>
      </c>
      <c r="EF368" s="21">
        <f t="shared" si="748"/>
        <v>0</v>
      </c>
      <c r="EG368" s="21">
        <f t="shared" si="749"/>
        <v>1635.0269956687646</v>
      </c>
      <c r="EH368" s="21">
        <f t="shared" si="750"/>
        <v>86.054052403619266</v>
      </c>
      <c r="EI368" s="21"/>
      <c r="EJ368" s="22">
        <f t="shared" si="751"/>
        <v>0</v>
      </c>
      <c r="EK368" s="21">
        <f t="shared" si="668"/>
        <v>0</v>
      </c>
      <c r="EL368" s="22">
        <f t="shared" si="787"/>
        <v>0</v>
      </c>
      <c r="EM368" s="21">
        <f t="shared" si="669"/>
        <v>0</v>
      </c>
      <c r="EN368" s="21">
        <f t="shared" si="752"/>
        <v>0</v>
      </c>
      <c r="EO368" s="21">
        <f t="shared" si="753"/>
        <v>134.54081172797009</v>
      </c>
      <c r="EP368" s="21">
        <f t="shared" si="754"/>
        <v>403.62243518391028</v>
      </c>
      <c r="EQ368" s="21"/>
      <c r="ER368" s="22">
        <f t="shared" si="755"/>
        <v>0</v>
      </c>
      <c r="ES368" s="21">
        <f t="shared" si="670"/>
        <v>0</v>
      </c>
      <c r="ET368" s="22">
        <f t="shared" si="788"/>
        <v>0</v>
      </c>
      <c r="EU368" s="21">
        <f t="shared" si="671"/>
        <v>0</v>
      </c>
      <c r="EV368" s="21">
        <f t="shared" si="756"/>
        <v>0</v>
      </c>
      <c r="EW368" s="21">
        <f t="shared" si="757"/>
        <v>648.38580000000002</v>
      </c>
      <c r="EX368" s="21">
        <f t="shared" si="758"/>
        <v>648.38580000000002</v>
      </c>
      <c r="EY368" s="21"/>
      <c r="EZ368" s="22">
        <f t="shared" si="759"/>
        <v>0</v>
      </c>
      <c r="FA368" s="21">
        <f t="shared" si="672"/>
        <v>0</v>
      </c>
      <c r="FB368" s="22">
        <f t="shared" si="789"/>
        <v>0</v>
      </c>
      <c r="FC368" s="21">
        <f t="shared" si="673"/>
        <v>0</v>
      </c>
      <c r="FD368" s="21">
        <f t="shared" si="760"/>
        <v>0</v>
      </c>
      <c r="FE368" s="21">
        <f t="shared" si="761"/>
        <v>145.161</v>
      </c>
      <c r="FF368" s="21">
        <f t="shared" si="762"/>
        <v>145.161</v>
      </c>
      <c r="FG368" s="21"/>
      <c r="FH368" s="22">
        <f t="shared" si="763"/>
        <v>0</v>
      </c>
      <c r="FI368" s="21">
        <f t="shared" si="674"/>
        <v>0</v>
      </c>
      <c r="FJ368" s="22">
        <f t="shared" si="790"/>
        <v>0</v>
      </c>
      <c r="FK368" s="21">
        <f t="shared" si="675"/>
        <v>0</v>
      </c>
      <c r="FL368" s="21">
        <f t="shared" si="764"/>
        <v>0</v>
      </c>
      <c r="FM368" s="21">
        <f t="shared" si="765"/>
        <v>70.161149999999992</v>
      </c>
      <c r="FN368" s="21">
        <f t="shared" si="766"/>
        <v>210.48344999999998</v>
      </c>
      <c r="FO368" s="21"/>
      <c r="FP368" s="21">
        <f t="shared" si="676"/>
        <v>0</v>
      </c>
      <c r="FQ368" s="21">
        <f t="shared" si="677"/>
        <v>0</v>
      </c>
      <c r="FR368" s="21">
        <f t="shared" si="767"/>
        <v>0</v>
      </c>
      <c r="FS368" s="21">
        <f t="shared" si="678"/>
        <v>7718.9743214634136</v>
      </c>
      <c r="FT368" s="21">
        <f t="shared" si="679"/>
        <v>4968.3256785365866</v>
      </c>
      <c r="FU368" s="21"/>
      <c r="FV368" s="20">
        <f t="shared" si="768"/>
        <v>0</v>
      </c>
      <c r="FW368" s="20">
        <f t="shared" si="769"/>
        <v>0</v>
      </c>
      <c r="FX368" s="20">
        <f t="shared" si="680"/>
        <v>0</v>
      </c>
      <c r="FY368" s="20">
        <f t="shared" si="681"/>
        <v>0</v>
      </c>
    </row>
    <row r="369" spans="2:181" x14ac:dyDescent="0.25">
      <c r="B369" s="20">
        <v>14.55</v>
      </c>
      <c r="C369" s="20">
        <f t="shared" si="682"/>
        <v>24.589500000000001</v>
      </c>
      <c r="D369" s="22">
        <f t="shared" si="683"/>
        <v>0</v>
      </c>
      <c r="E369" s="21">
        <f t="shared" si="634"/>
        <v>0</v>
      </c>
      <c r="F369" s="22">
        <f t="shared" si="770"/>
        <v>0</v>
      </c>
      <c r="G369" s="21">
        <f t="shared" si="635"/>
        <v>0</v>
      </c>
      <c r="H369" s="21">
        <f t="shared" si="684"/>
        <v>0</v>
      </c>
      <c r="I369" s="21">
        <f t="shared" si="685"/>
        <v>671.12769000000014</v>
      </c>
      <c r="J369" s="21">
        <f t="shared" si="686"/>
        <v>35.322510000000044</v>
      </c>
      <c r="K369" s="21"/>
      <c r="L369" s="22">
        <f t="shared" si="687"/>
        <v>0</v>
      </c>
      <c r="M369" s="21">
        <f t="shared" si="636"/>
        <v>0</v>
      </c>
      <c r="N369" s="22">
        <f t="shared" si="771"/>
        <v>0</v>
      </c>
      <c r="O369" s="21">
        <f t="shared" si="637"/>
        <v>0</v>
      </c>
      <c r="P369" s="21">
        <f t="shared" si="688"/>
        <v>0</v>
      </c>
      <c r="Q369" s="21">
        <f t="shared" si="689"/>
        <v>252.82207499999996</v>
      </c>
      <c r="R369" s="21">
        <f t="shared" si="690"/>
        <v>13.30642500000001</v>
      </c>
      <c r="S369" s="21"/>
      <c r="T369" s="22">
        <f t="shared" si="691"/>
        <v>0</v>
      </c>
      <c r="U369" s="21">
        <f t="shared" si="638"/>
        <v>0</v>
      </c>
      <c r="V369" s="22">
        <f t="shared" si="772"/>
        <v>0</v>
      </c>
      <c r="W369" s="21">
        <f t="shared" si="639"/>
        <v>0</v>
      </c>
      <c r="X369" s="21">
        <f t="shared" si="692"/>
        <v>0</v>
      </c>
      <c r="Y369" s="21">
        <f t="shared" si="693"/>
        <v>65.322450000000003</v>
      </c>
      <c r="Z369" s="21">
        <f t="shared" si="694"/>
        <v>195.96735000000001</v>
      </c>
      <c r="AA369" s="21"/>
      <c r="AB369" s="22">
        <f t="shared" si="695"/>
        <v>0</v>
      </c>
      <c r="AC369" s="21">
        <f t="shared" si="640"/>
        <v>0</v>
      </c>
      <c r="AD369" s="22">
        <f t="shared" si="773"/>
        <v>0</v>
      </c>
      <c r="AE369" s="21">
        <f t="shared" si="641"/>
        <v>0</v>
      </c>
      <c r="AF369" s="21">
        <f t="shared" si="696"/>
        <v>0</v>
      </c>
      <c r="AG369" s="21">
        <f t="shared" si="697"/>
        <v>59.757945000000007</v>
      </c>
      <c r="AH369" s="21">
        <f t="shared" si="698"/>
        <v>3.145155000000003</v>
      </c>
      <c r="AI369" s="21"/>
      <c r="AJ369" s="22">
        <f t="shared" si="699"/>
        <v>0</v>
      </c>
      <c r="AK369" s="21">
        <f t="shared" si="642"/>
        <v>0</v>
      </c>
      <c r="AL369" s="22">
        <f t="shared" si="774"/>
        <v>0</v>
      </c>
      <c r="AM369" s="21">
        <f t="shared" si="643"/>
        <v>0</v>
      </c>
      <c r="AN369" s="21">
        <f t="shared" si="700"/>
        <v>0</v>
      </c>
      <c r="AO369" s="21">
        <f t="shared" si="701"/>
        <v>128.70941999999999</v>
      </c>
      <c r="AP369" s="21">
        <f t="shared" si="702"/>
        <v>6.7741800000000056</v>
      </c>
      <c r="AQ369" s="21"/>
      <c r="AR369" s="22">
        <f t="shared" si="703"/>
        <v>0</v>
      </c>
      <c r="AS369" s="21">
        <f t="shared" si="644"/>
        <v>0</v>
      </c>
      <c r="AT369" s="22">
        <f t="shared" si="775"/>
        <v>0</v>
      </c>
      <c r="AU369" s="21">
        <f t="shared" si="645"/>
        <v>0</v>
      </c>
      <c r="AV369" s="21">
        <f t="shared" si="704"/>
        <v>0</v>
      </c>
      <c r="AW369" s="21">
        <f t="shared" si="705"/>
        <v>279.43492500000002</v>
      </c>
      <c r="AX369" s="21">
        <f t="shared" si="706"/>
        <v>93.144975000000017</v>
      </c>
      <c r="AY369" s="21"/>
      <c r="AZ369" s="22">
        <f t="shared" si="707"/>
        <v>0</v>
      </c>
      <c r="BA369" s="21">
        <f t="shared" si="646"/>
        <v>0</v>
      </c>
      <c r="BB369" s="22">
        <f t="shared" si="776"/>
        <v>0</v>
      </c>
      <c r="BC369" s="21">
        <f t="shared" si="647"/>
        <v>0</v>
      </c>
      <c r="BD369" s="21">
        <f t="shared" si="708"/>
        <v>0</v>
      </c>
      <c r="BE369" s="21">
        <f t="shared" si="709"/>
        <v>245.53452073170729</v>
      </c>
      <c r="BF369" s="21">
        <f t="shared" si="710"/>
        <v>12.922869512195131</v>
      </c>
      <c r="BG369" s="21"/>
      <c r="BH369" s="22">
        <f t="shared" si="711"/>
        <v>0</v>
      </c>
      <c r="BI369" s="21">
        <f t="shared" si="648"/>
        <v>0</v>
      </c>
      <c r="BJ369" s="22">
        <f t="shared" si="777"/>
        <v>0</v>
      </c>
      <c r="BK369" s="21">
        <f t="shared" si="649"/>
        <v>0</v>
      </c>
      <c r="BL369" s="21">
        <f t="shared" si="712"/>
        <v>0</v>
      </c>
      <c r="BM369" s="21">
        <f t="shared" si="713"/>
        <v>214.14197926829266</v>
      </c>
      <c r="BN369" s="21">
        <f t="shared" si="714"/>
        <v>11.270630487804887</v>
      </c>
      <c r="BO369" s="21"/>
      <c r="BP369" s="22">
        <f t="shared" si="715"/>
        <v>0</v>
      </c>
      <c r="BQ369" s="21">
        <f t="shared" si="650"/>
        <v>0</v>
      </c>
      <c r="BR369" s="22">
        <f t="shared" si="778"/>
        <v>0</v>
      </c>
      <c r="BS369" s="21">
        <f t="shared" si="651"/>
        <v>0</v>
      </c>
      <c r="BT369" s="21">
        <f t="shared" si="716"/>
        <v>0</v>
      </c>
      <c r="BU369" s="21">
        <f t="shared" si="717"/>
        <v>74.350756097560961</v>
      </c>
      <c r="BV369" s="21">
        <f t="shared" si="718"/>
        <v>24.783585365853654</v>
      </c>
      <c r="BW369" s="21"/>
      <c r="BX369" s="22">
        <f t="shared" si="719"/>
        <v>0</v>
      </c>
      <c r="BY369" s="21">
        <f t="shared" si="652"/>
        <v>0</v>
      </c>
      <c r="BZ369" s="22">
        <f t="shared" si="779"/>
        <v>0</v>
      </c>
      <c r="CA369" s="21">
        <f t="shared" si="653"/>
        <v>0</v>
      </c>
      <c r="CB369" s="21">
        <f t="shared" si="720"/>
        <v>0</v>
      </c>
      <c r="CC369" s="21">
        <f t="shared" si="721"/>
        <v>285.26495255212433</v>
      </c>
      <c r="CD369" s="21">
        <f t="shared" si="722"/>
        <v>15.013944871164451</v>
      </c>
      <c r="CE369" s="21"/>
      <c r="CF369" s="22">
        <f t="shared" si="723"/>
        <v>0</v>
      </c>
      <c r="CG369" s="21">
        <f t="shared" si="654"/>
        <v>0</v>
      </c>
      <c r="CH369" s="22">
        <f t="shared" si="780"/>
        <v>0</v>
      </c>
      <c r="CI369" s="21">
        <f t="shared" si="655"/>
        <v>0</v>
      </c>
      <c r="CJ369" s="21">
        <f t="shared" si="724"/>
        <v>0</v>
      </c>
      <c r="CK369" s="21">
        <f t="shared" si="725"/>
        <v>248.86184079464991</v>
      </c>
      <c r="CL369" s="21">
        <f t="shared" si="726"/>
        <v>13.09799162077106</v>
      </c>
      <c r="CM369" s="21"/>
      <c r="CN369" s="22">
        <f t="shared" si="727"/>
        <v>0</v>
      </c>
      <c r="CO369" s="21">
        <f t="shared" si="656"/>
        <v>0</v>
      </c>
      <c r="CP369" s="22">
        <f t="shared" si="781"/>
        <v>0</v>
      </c>
      <c r="CQ369" s="21">
        <f t="shared" si="657"/>
        <v>0</v>
      </c>
      <c r="CR369" s="21">
        <f t="shared" si="728"/>
        <v>0</v>
      </c>
      <c r="CS369" s="21">
        <f t="shared" si="729"/>
        <v>28.794817540322583</v>
      </c>
      <c r="CT369" s="21">
        <f t="shared" si="730"/>
        <v>86.38445262096775</v>
      </c>
      <c r="CU369" s="21"/>
      <c r="CV369" s="22">
        <f t="shared" si="731"/>
        <v>0</v>
      </c>
      <c r="CW369" s="21">
        <f t="shared" si="658"/>
        <v>0</v>
      </c>
      <c r="CX369" s="22">
        <f t="shared" si="782"/>
        <v>0</v>
      </c>
      <c r="CY369" s="21">
        <f t="shared" si="659"/>
        <v>0</v>
      </c>
      <c r="CZ369" s="21">
        <f t="shared" si="732"/>
        <v>0</v>
      </c>
      <c r="DA369" s="21">
        <f t="shared" si="733"/>
        <v>245.53452073170729</v>
      </c>
      <c r="DB369" s="21">
        <f t="shared" si="734"/>
        <v>12.922869512195131</v>
      </c>
      <c r="DC369" s="21"/>
      <c r="DD369" s="22">
        <f t="shared" si="735"/>
        <v>0</v>
      </c>
      <c r="DE369" s="21">
        <f t="shared" si="660"/>
        <v>0</v>
      </c>
      <c r="DF369" s="22">
        <f t="shared" si="783"/>
        <v>0</v>
      </c>
      <c r="DG369" s="21">
        <f t="shared" si="661"/>
        <v>0</v>
      </c>
      <c r="DH369" s="21">
        <f t="shared" si="736"/>
        <v>0</v>
      </c>
      <c r="DI369" s="21">
        <f t="shared" si="737"/>
        <v>214.14197926829266</v>
      </c>
      <c r="DJ369" s="21">
        <f t="shared" si="738"/>
        <v>11.270630487804887</v>
      </c>
      <c r="DK369" s="21"/>
      <c r="DL369" s="22">
        <f t="shared" si="739"/>
        <v>0</v>
      </c>
      <c r="DM369" s="21">
        <f t="shared" si="662"/>
        <v>0</v>
      </c>
      <c r="DN369" s="22">
        <f t="shared" si="784"/>
        <v>0</v>
      </c>
      <c r="DO369" s="21">
        <f t="shared" si="663"/>
        <v>0</v>
      </c>
      <c r="DP369" s="21">
        <f t="shared" si="740"/>
        <v>0</v>
      </c>
      <c r="DQ369" s="21">
        <f t="shared" si="741"/>
        <v>74.350756097560961</v>
      </c>
      <c r="DR369" s="21">
        <f t="shared" si="742"/>
        <v>24.783585365853654</v>
      </c>
      <c r="DS369" s="21"/>
      <c r="DT369" s="22">
        <f t="shared" si="743"/>
        <v>0</v>
      </c>
      <c r="DU369" s="21">
        <f t="shared" si="664"/>
        <v>0</v>
      </c>
      <c r="DV369" s="22">
        <f t="shared" si="785"/>
        <v>0</v>
      </c>
      <c r="DW369" s="21">
        <f t="shared" si="665"/>
        <v>0</v>
      </c>
      <c r="DX369" s="21">
        <f t="shared" si="744"/>
        <v>0</v>
      </c>
      <c r="DY369" s="21">
        <f t="shared" si="745"/>
        <v>1807.0479359844601</v>
      </c>
      <c r="DZ369" s="21">
        <f t="shared" si="746"/>
        <v>95.107786104445353</v>
      </c>
      <c r="EA369" s="21"/>
      <c r="EB369" s="22">
        <f t="shared" si="747"/>
        <v>0</v>
      </c>
      <c r="EC369" s="21">
        <f t="shared" si="666"/>
        <v>0</v>
      </c>
      <c r="ED369" s="22">
        <f t="shared" si="786"/>
        <v>0</v>
      </c>
      <c r="EE369" s="21">
        <f t="shared" si="667"/>
        <v>0</v>
      </c>
      <c r="EF369" s="21">
        <f t="shared" si="748"/>
        <v>0</v>
      </c>
      <c r="EG369" s="21">
        <f t="shared" si="749"/>
        <v>1635.0269956687646</v>
      </c>
      <c r="EH369" s="21">
        <f t="shared" si="750"/>
        <v>86.054052403619266</v>
      </c>
      <c r="EI369" s="21"/>
      <c r="EJ369" s="22">
        <f t="shared" si="751"/>
        <v>0</v>
      </c>
      <c r="EK369" s="21">
        <f t="shared" si="668"/>
        <v>0</v>
      </c>
      <c r="EL369" s="22">
        <f t="shared" si="787"/>
        <v>0</v>
      </c>
      <c r="EM369" s="21">
        <f t="shared" si="669"/>
        <v>0</v>
      </c>
      <c r="EN369" s="21">
        <f t="shared" si="752"/>
        <v>0</v>
      </c>
      <c r="EO369" s="21">
        <f t="shared" si="753"/>
        <v>134.54081172797009</v>
      </c>
      <c r="EP369" s="21">
        <f t="shared" si="754"/>
        <v>403.62243518391028</v>
      </c>
      <c r="EQ369" s="21"/>
      <c r="ER369" s="22">
        <f t="shared" si="755"/>
        <v>0</v>
      </c>
      <c r="ES369" s="21">
        <f t="shared" si="670"/>
        <v>0</v>
      </c>
      <c r="ET369" s="22">
        <f t="shared" si="788"/>
        <v>0</v>
      </c>
      <c r="EU369" s="21">
        <f t="shared" si="671"/>
        <v>0</v>
      </c>
      <c r="EV369" s="21">
        <f t="shared" si="756"/>
        <v>0</v>
      </c>
      <c r="EW369" s="21">
        <f t="shared" si="757"/>
        <v>648.38580000000002</v>
      </c>
      <c r="EX369" s="21">
        <f t="shared" si="758"/>
        <v>648.38580000000002</v>
      </c>
      <c r="EY369" s="21"/>
      <c r="EZ369" s="22">
        <f t="shared" si="759"/>
        <v>0</v>
      </c>
      <c r="FA369" s="21">
        <f t="shared" si="672"/>
        <v>0</v>
      </c>
      <c r="FB369" s="22">
        <f t="shared" si="789"/>
        <v>0</v>
      </c>
      <c r="FC369" s="21">
        <f t="shared" si="673"/>
        <v>0</v>
      </c>
      <c r="FD369" s="21">
        <f t="shared" si="760"/>
        <v>0</v>
      </c>
      <c r="FE369" s="21">
        <f t="shared" si="761"/>
        <v>145.161</v>
      </c>
      <c r="FF369" s="21">
        <f t="shared" si="762"/>
        <v>145.161</v>
      </c>
      <c r="FG369" s="21"/>
      <c r="FH369" s="22">
        <f t="shared" si="763"/>
        <v>0</v>
      </c>
      <c r="FI369" s="21">
        <f t="shared" si="674"/>
        <v>0</v>
      </c>
      <c r="FJ369" s="22">
        <f t="shared" si="790"/>
        <v>0</v>
      </c>
      <c r="FK369" s="21">
        <f t="shared" si="675"/>
        <v>0</v>
      </c>
      <c r="FL369" s="21">
        <f t="shared" si="764"/>
        <v>0</v>
      </c>
      <c r="FM369" s="21">
        <f t="shared" si="765"/>
        <v>70.161149999999992</v>
      </c>
      <c r="FN369" s="21">
        <f t="shared" si="766"/>
        <v>210.48344999999998</v>
      </c>
      <c r="FO369" s="21"/>
      <c r="FP369" s="21">
        <f t="shared" si="676"/>
        <v>0</v>
      </c>
      <c r="FQ369" s="21">
        <f t="shared" si="677"/>
        <v>0</v>
      </c>
      <c r="FR369" s="21">
        <f t="shared" si="767"/>
        <v>0</v>
      </c>
      <c r="FS369" s="21">
        <f t="shared" si="678"/>
        <v>7718.9743214634136</v>
      </c>
      <c r="FT369" s="21">
        <f t="shared" si="679"/>
        <v>4968.3256785365866</v>
      </c>
      <c r="FU369" s="21"/>
      <c r="FV369" s="20">
        <f t="shared" si="768"/>
        <v>0</v>
      </c>
      <c r="FW369" s="20">
        <f t="shared" si="769"/>
        <v>0</v>
      </c>
      <c r="FX369" s="20">
        <f t="shared" si="680"/>
        <v>0</v>
      </c>
      <c r="FY369" s="20">
        <f t="shared" si="681"/>
        <v>0</v>
      </c>
    </row>
    <row r="370" spans="2:181" x14ac:dyDescent="0.25">
      <c r="B370" s="20">
        <v>14.6</v>
      </c>
      <c r="C370" s="20">
        <f t="shared" si="682"/>
        <v>24.673999999999999</v>
      </c>
      <c r="D370" s="22">
        <f t="shared" si="683"/>
        <v>0</v>
      </c>
      <c r="E370" s="21">
        <f t="shared" si="634"/>
        <v>0</v>
      </c>
      <c r="F370" s="22">
        <f t="shared" si="770"/>
        <v>0</v>
      </c>
      <c r="G370" s="21">
        <f t="shared" si="635"/>
        <v>0</v>
      </c>
      <c r="H370" s="21">
        <f t="shared" si="684"/>
        <v>0</v>
      </c>
      <c r="I370" s="21">
        <f t="shared" si="685"/>
        <v>671.12769000000014</v>
      </c>
      <c r="J370" s="21">
        <f t="shared" si="686"/>
        <v>35.322510000000044</v>
      </c>
      <c r="K370" s="21"/>
      <c r="L370" s="22">
        <f t="shared" si="687"/>
        <v>0</v>
      </c>
      <c r="M370" s="21">
        <f t="shared" si="636"/>
        <v>0</v>
      </c>
      <c r="N370" s="22">
        <f t="shared" si="771"/>
        <v>0</v>
      </c>
      <c r="O370" s="21">
        <f t="shared" si="637"/>
        <v>0</v>
      </c>
      <c r="P370" s="21">
        <f t="shared" si="688"/>
        <v>0</v>
      </c>
      <c r="Q370" s="21">
        <f t="shared" si="689"/>
        <v>252.82207499999996</v>
      </c>
      <c r="R370" s="21">
        <f t="shared" si="690"/>
        <v>13.30642500000001</v>
      </c>
      <c r="S370" s="21"/>
      <c r="T370" s="22">
        <f t="shared" si="691"/>
        <v>0</v>
      </c>
      <c r="U370" s="21">
        <f t="shared" si="638"/>
        <v>0</v>
      </c>
      <c r="V370" s="22">
        <f t="shared" si="772"/>
        <v>0</v>
      </c>
      <c r="W370" s="21">
        <f t="shared" si="639"/>
        <v>0</v>
      </c>
      <c r="X370" s="21">
        <f t="shared" si="692"/>
        <v>0</v>
      </c>
      <c r="Y370" s="21">
        <f t="shared" si="693"/>
        <v>65.322450000000003</v>
      </c>
      <c r="Z370" s="21">
        <f t="shared" si="694"/>
        <v>195.96735000000001</v>
      </c>
      <c r="AA370" s="21"/>
      <c r="AB370" s="22">
        <f t="shared" si="695"/>
        <v>0</v>
      </c>
      <c r="AC370" s="21">
        <f t="shared" si="640"/>
        <v>0</v>
      </c>
      <c r="AD370" s="22">
        <f t="shared" si="773"/>
        <v>0</v>
      </c>
      <c r="AE370" s="21">
        <f t="shared" si="641"/>
        <v>0</v>
      </c>
      <c r="AF370" s="21">
        <f t="shared" si="696"/>
        <v>0</v>
      </c>
      <c r="AG370" s="21">
        <f t="shared" si="697"/>
        <v>59.757945000000007</v>
      </c>
      <c r="AH370" s="21">
        <f t="shared" si="698"/>
        <v>3.145155000000003</v>
      </c>
      <c r="AI370" s="21"/>
      <c r="AJ370" s="22">
        <f t="shared" si="699"/>
        <v>0</v>
      </c>
      <c r="AK370" s="21">
        <f t="shared" si="642"/>
        <v>0</v>
      </c>
      <c r="AL370" s="22">
        <f t="shared" si="774"/>
        <v>0</v>
      </c>
      <c r="AM370" s="21">
        <f t="shared" si="643"/>
        <v>0</v>
      </c>
      <c r="AN370" s="21">
        <f t="shared" si="700"/>
        <v>0</v>
      </c>
      <c r="AO370" s="21">
        <f t="shared" si="701"/>
        <v>128.70941999999999</v>
      </c>
      <c r="AP370" s="21">
        <f t="shared" si="702"/>
        <v>6.7741800000000056</v>
      </c>
      <c r="AQ370" s="21"/>
      <c r="AR370" s="22">
        <f t="shared" si="703"/>
        <v>0</v>
      </c>
      <c r="AS370" s="21">
        <f t="shared" si="644"/>
        <v>0</v>
      </c>
      <c r="AT370" s="22">
        <f t="shared" si="775"/>
        <v>0</v>
      </c>
      <c r="AU370" s="21">
        <f t="shared" si="645"/>
        <v>0</v>
      </c>
      <c r="AV370" s="21">
        <f t="shared" si="704"/>
        <v>0</v>
      </c>
      <c r="AW370" s="21">
        <f t="shared" si="705"/>
        <v>279.43492500000002</v>
      </c>
      <c r="AX370" s="21">
        <f t="shared" si="706"/>
        <v>93.144975000000017</v>
      </c>
      <c r="AY370" s="21"/>
      <c r="AZ370" s="22">
        <f t="shared" si="707"/>
        <v>0</v>
      </c>
      <c r="BA370" s="21">
        <f t="shared" si="646"/>
        <v>0</v>
      </c>
      <c r="BB370" s="22">
        <f t="shared" si="776"/>
        <v>0</v>
      </c>
      <c r="BC370" s="21">
        <f t="shared" si="647"/>
        <v>0</v>
      </c>
      <c r="BD370" s="21">
        <f t="shared" si="708"/>
        <v>0</v>
      </c>
      <c r="BE370" s="21">
        <f t="shared" si="709"/>
        <v>245.53452073170729</v>
      </c>
      <c r="BF370" s="21">
        <f t="shared" si="710"/>
        <v>12.922869512195131</v>
      </c>
      <c r="BG370" s="21"/>
      <c r="BH370" s="22">
        <f t="shared" si="711"/>
        <v>0</v>
      </c>
      <c r="BI370" s="21">
        <f t="shared" si="648"/>
        <v>0</v>
      </c>
      <c r="BJ370" s="22">
        <f t="shared" si="777"/>
        <v>0</v>
      </c>
      <c r="BK370" s="21">
        <f t="shared" si="649"/>
        <v>0</v>
      </c>
      <c r="BL370" s="21">
        <f t="shared" si="712"/>
        <v>0</v>
      </c>
      <c r="BM370" s="21">
        <f t="shared" si="713"/>
        <v>214.14197926829266</v>
      </c>
      <c r="BN370" s="21">
        <f t="shared" si="714"/>
        <v>11.270630487804887</v>
      </c>
      <c r="BO370" s="21"/>
      <c r="BP370" s="22">
        <f t="shared" si="715"/>
        <v>0</v>
      </c>
      <c r="BQ370" s="21">
        <f t="shared" si="650"/>
        <v>0</v>
      </c>
      <c r="BR370" s="22">
        <f t="shared" si="778"/>
        <v>0</v>
      </c>
      <c r="BS370" s="21">
        <f t="shared" si="651"/>
        <v>0</v>
      </c>
      <c r="BT370" s="21">
        <f t="shared" si="716"/>
        <v>0</v>
      </c>
      <c r="BU370" s="21">
        <f t="shared" si="717"/>
        <v>74.350756097560961</v>
      </c>
      <c r="BV370" s="21">
        <f t="shared" si="718"/>
        <v>24.783585365853654</v>
      </c>
      <c r="BW370" s="21"/>
      <c r="BX370" s="22">
        <f t="shared" si="719"/>
        <v>0</v>
      </c>
      <c r="BY370" s="21">
        <f t="shared" si="652"/>
        <v>0</v>
      </c>
      <c r="BZ370" s="22">
        <f t="shared" si="779"/>
        <v>0</v>
      </c>
      <c r="CA370" s="21">
        <f t="shared" si="653"/>
        <v>0</v>
      </c>
      <c r="CB370" s="21">
        <f t="shared" si="720"/>
        <v>0</v>
      </c>
      <c r="CC370" s="21">
        <f t="shared" si="721"/>
        <v>285.26495255212433</v>
      </c>
      <c r="CD370" s="21">
        <f t="shared" si="722"/>
        <v>15.013944871164451</v>
      </c>
      <c r="CE370" s="21"/>
      <c r="CF370" s="22">
        <f t="shared" si="723"/>
        <v>0</v>
      </c>
      <c r="CG370" s="21">
        <f t="shared" si="654"/>
        <v>0</v>
      </c>
      <c r="CH370" s="22">
        <f t="shared" si="780"/>
        <v>0</v>
      </c>
      <c r="CI370" s="21">
        <f t="shared" si="655"/>
        <v>0</v>
      </c>
      <c r="CJ370" s="21">
        <f t="shared" si="724"/>
        <v>0</v>
      </c>
      <c r="CK370" s="21">
        <f t="shared" si="725"/>
        <v>248.86184079464991</v>
      </c>
      <c r="CL370" s="21">
        <f t="shared" si="726"/>
        <v>13.09799162077106</v>
      </c>
      <c r="CM370" s="21"/>
      <c r="CN370" s="22">
        <f t="shared" si="727"/>
        <v>0</v>
      </c>
      <c r="CO370" s="21">
        <f t="shared" si="656"/>
        <v>0</v>
      </c>
      <c r="CP370" s="22">
        <f t="shared" si="781"/>
        <v>0</v>
      </c>
      <c r="CQ370" s="21">
        <f t="shared" si="657"/>
        <v>0</v>
      </c>
      <c r="CR370" s="21">
        <f t="shared" si="728"/>
        <v>0</v>
      </c>
      <c r="CS370" s="21">
        <f t="shared" si="729"/>
        <v>28.794817540322583</v>
      </c>
      <c r="CT370" s="21">
        <f t="shared" si="730"/>
        <v>86.38445262096775</v>
      </c>
      <c r="CU370" s="21"/>
      <c r="CV370" s="22">
        <f t="shared" si="731"/>
        <v>0</v>
      </c>
      <c r="CW370" s="21">
        <f t="shared" si="658"/>
        <v>0</v>
      </c>
      <c r="CX370" s="22">
        <f t="shared" si="782"/>
        <v>0</v>
      </c>
      <c r="CY370" s="21">
        <f t="shared" si="659"/>
        <v>0</v>
      </c>
      <c r="CZ370" s="21">
        <f t="shared" si="732"/>
        <v>0</v>
      </c>
      <c r="DA370" s="21">
        <f t="shared" si="733"/>
        <v>245.53452073170729</v>
      </c>
      <c r="DB370" s="21">
        <f t="shared" si="734"/>
        <v>12.922869512195131</v>
      </c>
      <c r="DC370" s="21"/>
      <c r="DD370" s="22">
        <f t="shared" si="735"/>
        <v>0</v>
      </c>
      <c r="DE370" s="21">
        <f t="shared" si="660"/>
        <v>0</v>
      </c>
      <c r="DF370" s="22">
        <f t="shared" si="783"/>
        <v>0</v>
      </c>
      <c r="DG370" s="21">
        <f t="shared" si="661"/>
        <v>0</v>
      </c>
      <c r="DH370" s="21">
        <f t="shared" si="736"/>
        <v>0</v>
      </c>
      <c r="DI370" s="21">
        <f t="shared" si="737"/>
        <v>214.14197926829266</v>
      </c>
      <c r="DJ370" s="21">
        <f t="shared" si="738"/>
        <v>11.270630487804887</v>
      </c>
      <c r="DK370" s="21"/>
      <c r="DL370" s="22">
        <f t="shared" si="739"/>
        <v>0</v>
      </c>
      <c r="DM370" s="21">
        <f t="shared" si="662"/>
        <v>0</v>
      </c>
      <c r="DN370" s="22">
        <f t="shared" si="784"/>
        <v>0</v>
      </c>
      <c r="DO370" s="21">
        <f t="shared" si="663"/>
        <v>0</v>
      </c>
      <c r="DP370" s="21">
        <f t="shared" si="740"/>
        <v>0</v>
      </c>
      <c r="DQ370" s="21">
        <f t="shared" si="741"/>
        <v>74.350756097560961</v>
      </c>
      <c r="DR370" s="21">
        <f t="shared" si="742"/>
        <v>24.783585365853654</v>
      </c>
      <c r="DS370" s="21"/>
      <c r="DT370" s="22">
        <f t="shared" si="743"/>
        <v>0</v>
      </c>
      <c r="DU370" s="21">
        <f t="shared" si="664"/>
        <v>0</v>
      </c>
      <c r="DV370" s="22">
        <f t="shared" si="785"/>
        <v>0</v>
      </c>
      <c r="DW370" s="21">
        <f t="shared" si="665"/>
        <v>0</v>
      </c>
      <c r="DX370" s="21">
        <f t="shared" si="744"/>
        <v>0</v>
      </c>
      <c r="DY370" s="21">
        <f t="shared" si="745"/>
        <v>1807.0479359844601</v>
      </c>
      <c r="DZ370" s="21">
        <f t="shared" si="746"/>
        <v>95.107786104445353</v>
      </c>
      <c r="EA370" s="21"/>
      <c r="EB370" s="22">
        <f t="shared" si="747"/>
        <v>0</v>
      </c>
      <c r="EC370" s="21">
        <f t="shared" si="666"/>
        <v>0</v>
      </c>
      <c r="ED370" s="22">
        <f t="shared" si="786"/>
        <v>0</v>
      </c>
      <c r="EE370" s="21">
        <f t="shared" si="667"/>
        <v>0</v>
      </c>
      <c r="EF370" s="21">
        <f t="shared" si="748"/>
        <v>0</v>
      </c>
      <c r="EG370" s="21">
        <f t="shared" si="749"/>
        <v>1635.0269956687646</v>
      </c>
      <c r="EH370" s="21">
        <f t="shared" si="750"/>
        <v>86.054052403619266</v>
      </c>
      <c r="EI370" s="21"/>
      <c r="EJ370" s="22">
        <f t="shared" si="751"/>
        <v>0</v>
      </c>
      <c r="EK370" s="21">
        <f t="shared" si="668"/>
        <v>0</v>
      </c>
      <c r="EL370" s="22">
        <f t="shared" si="787"/>
        <v>0</v>
      </c>
      <c r="EM370" s="21">
        <f t="shared" si="669"/>
        <v>0</v>
      </c>
      <c r="EN370" s="21">
        <f t="shared" si="752"/>
        <v>0</v>
      </c>
      <c r="EO370" s="21">
        <f t="shared" si="753"/>
        <v>134.54081172797009</v>
      </c>
      <c r="EP370" s="21">
        <f t="shared" si="754"/>
        <v>403.62243518391028</v>
      </c>
      <c r="EQ370" s="21"/>
      <c r="ER370" s="22">
        <f t="shared" si="755"/>
        <v>0</v>
      </c>
      <c r="ES370" s="21">
        <f t="shared" si="670"/>
        <v>0</v>
      </c>
      <c r="ET370" s="22">
        <f t="shared" si="788"/>
        <v>0</v>
      </c>
      <c r="EU370" s="21">
        <f t="shared" si="671"/>
        <v>0</v>
      </c>
      <c r="EV370" s="21">
        <f t="shared" si="756"/>
        <v>0</v>
      </c>
      <c r="EW370" s="21">
        <f t="shared" si="757"/>
        <v>648.38580000000002</v>
      </c>
      <c r="EX370" s="21">
        <f t="shared" si="758"/>
        <v>648.38580000000002</v>
      </c>
      <c r="EY370" s="21"/>
      <c r="EZ370" s="22">
        <f t="shared" si="759"/>
        <v>0</v>
      </c>
      <c r="FA370" s="21">
        <f t="shared" si="672"/>
        <v>0</v>
      </c>
      <c r="FB370" s="22">
        <f t="shared" si="789"/>
        <v>0</v>
      </c>
      <c r="FC370" s="21">
        <f t="shared" si="673"/>
        <v>0</v>
      </c>
      <c r="FD370" s="21">
        <f t="shared" si="760"/>
        <v>0</v>
      </c>
      <c r="FE370" s="21">
        <f t="shared" si="761"/>
        <v>145.161</v>
      </c>
      <c r="FF370" s="21">
        <f t="shared" si="762"/>
        <v>145.161</v>
      </c>
      <c r="FG370" s="21"/>
      <c r="FH370" s="22">
        <f t="shared" si="763"/>
        <v>0</v>
      </c>
      <c r="FI370" s="21">
        <f t="shared" si="674"/>
        <v>0</v>
      </c>
      <c r="FJ370" s="22">
        <f t="shared" si="790"/>
        <v>0</v>
      </c>
      <c r="FK370" s="21">
        <f t="shared" si="675"/>
        <v>0</v>
      </c>
      <c r="FL370" s="21">
        <f t="shared" si="764"/>
        <v>0</v>
      </c>
      <c r="FM370" s="21">
        <f t="shared" si="765"/>
        <v>70.161149999999992</v>
      </c>
      <c r="FN370" s="21">
        <f t="shared" si="766"/>
        <v>210.48344999999998</v>
      </c>
      <c r="FO370" s="21"/>
      <c r="FP370" s="21">
        <f t="shared" si="676"/>
        <v>0</v>
      </c>
      <c r="FQ370" s="21">
        <f t="shared" si="677"/>
        <v>0</v>
      </c>
      <c r="FR370" s="21">
        <f t="shared" si="767"/>
        <v>0</v>
      </c>
      <c r="FS370" s="21">
        <f t="shared" si="678"/>
        <v>7718.9743214634136</v>
      </c>
      <c r="FT370" s="21">
        <f t="shared" si="679"/>
        <v>4968.3256785365866</v>
      </c>
      <c r="FU370" s="21"/>
      <c r="FV370" s="20">
        <f t="shared" si="768"/>
        <v>0</v>
      </c>
      <c r="FW370" s="20">
        <f t="shared" si="769"/>
        <v>0</v>
      </c>
      <c r="FX370" s="20">
        <f t="shared" si="680"/>
        <v>0</v>
      </c>
      <c r="FY370" s="20">
        <f t="shared" si="681"/>
        <v>0</v>
      </c>
    </row>
    <row r="371" spans="2:181" x14ac:dyDescent="0.25">
      <c r="B371" s="20">
        <v>14.65</v>
      </c>
      <c r="C371" s="20">
        <f t="shared" si="682"/>
        <v>24.758500000000002</v>
      </c>
      <c r="D371" s="22">
        <f t="shared" si="683"/>
        <v>0</v>
      </c>
      <c r="E371" s="21">
        <f t="shared" si="634"/>
        <v>0</v>
      </c>
      <c r="F371" s="22">
        <f t="shared" si="770"/>
        <v>0</v>
      </c>
      <c r="G371" s="21">
        <f t="shared" si="635"/>
        <v>0</v>
      </c>
      <c r="H371" s="21">
        <f t="shared" si="684"/>
        <v>0</v>
      </c>
      <c r="I371" s="21">
        <f t="shared" si="685"/>
        <v>671.12769000000014</v>
      </c>
      <c r="J371" s="21">
        <f t="shared" si="686"/>
        <v>35.322510000000044</v>
      </c>
      <c r="K371" s="21"/>
      <c r="L371" s="22">
        <f t="shared" si="687"/>
        <v>0</v>
      </c>
      <c r="M371" s="21">
        <f t="shared" si="636"/>
        <v>0</v>
      </c>
      <c r="N371" s="22">
        <f t="shared" si="771"/>
        <v>0</v>
      </c>
      <c r="O371" s="21">
        <f t="shared" si="637"/>
        <v>0</v>
      </c>
      <c r="P371" s="21">
        <f t="shared" si="688"/>
        <v>0</v>
      </c>
      <c r="Q371" s="21">
        <f t="shared" si="689"/>
        <v>252.82207499999996</v>
      </c>
      <c r="R371" s="21">
        <f t="shared" si="690"/>
        <v>13.30642500000001</v>
      </c>
      <c r="S371" s="21"/>
      <c r="T371" s="22">
        <f t="shared" si="691"/>
        <v>0</v>
      </c>
      <c r="U371" s="21">
        <f t="shared" si="638"/>
        <v>0</v>
      </c>
      <c r="V371" s="22">
        <f t="shared" si="772"/>
        <v>0</v>
      </c>
      <c r="W371" s="21">
        <f t="shared" si="639"/>
        <v>0</v>
      </c>
      <c r="X371" s="21">
        <f t="shared" si="692"/>
        <v>0</v>
      </c>
      <c r="Y371" s="21">
        <f t="shared" si="693"/>
        <v>65.322450000000003</v>
      </c>
      <c r="Z371" s="21">
        <f t="shared" si="694"/>
        <v>195.96735000000001</v>
      </c>
      <c r="AA371" s="21"/>
      <c r="AB371" s="22">
        <f t="shared" si="695"/>
        <v>0</v>
      </c>
      <c r="AC371" s="21">
        <f t="shared" si="640"/>
        <v>0</v>
      </c>
      <c r="AD371" s="22">
        <f t="shared" si="773"/>
        <v>0</v>
      </c>
      <c r="AE371" s="21">
        <f t="shared" si="641"/>
        <v>0</v>
      </c>
      <c r="AF371" s="21">
        <f t="shared" si="696"/>
        <v>0</v>
      </c>
      <c r="AG371" s="21">
        <f t="shared" si="697"/>
        <v>59.757945000000007</v>
      </c>
      <c r="AH371" s="21">
        <f t="shared" si="698"/>
        <v>3.145155000000003</v>
      </c>
      <c r="AI371" s="21"/>
      <c r="AJ371" s="22">
        <f t="shared" si="699"/>
        <v>0</v>
      </c>
      <c r="AK371" s="21">
        <f t="shared" si="642"/>
        <v>0</v>
      </c>
      <c r="AL371" s="22">
        <f t="shared" si="774"/>
        <v>0</v>
      </c>
      <c r="AM371" s="21">
        <f t="shared" si="643"/>
        <v>0</v>
      </c>
      <c r="AN371" s="21">
        <f t="shared" si="700"/>
        <v>0</v>
      </c>
      <c r="AO371" s="21">
        <f t="shared" si="701"/>
        <v>128.70941999999999</v>
      </c>
      <c r="AP371" s="21">
        <f t="shared" si="702"/>
        <v>6.7741800000000056</v>
      </c>
      <c r="AQ371" s="21"/>
      <c r="AR371" s="22">
        <f t="shared" si="703"/>
        <v>0</v>
      </c>
      <c r="AS371" s="21">
        <f t="shared" si="644"/>
        <v>0</v>
      </c>
      <c r="AT371" s="22">
        <f t="shared" si="775"/>
        <v>0</v>
      </c>
      <c r="AU371" s="21">
        <f t="shared" si="645"/>
        <v>0</v>
      </c>
      <c r="AV371" s="21">
        <f t="shared" si="704"/>
        <v>0</v>
      </c>
      <c r="AW371" s="21">
        <f t="shared" si="705"/>
        <v>279.43492500000002</v>
      </c>
      <c r="AX371" s="21">
        <f t="shared" si="706"/>
        <v>93.144975000000017</v>
      </c>
      <c r="AY371" s="21"/>
      <c r="AZ371" s="22">
        <f t="shared" si="707"/>
        <v>0</v>
      </c>
      <c r="BA371" s="21">
        <f t="shared" si="646"/>
        <v>0</v>
      </c>
      <c r="BB371" s="22">
        <f t="shared" si="776"/>
        <v>0</v>
      </c>
      <c r="BC371" s="21">
        <f t="shared" si="647"/>
        <v>0</v>
      </c>
      <c r="BD371" s="21">
        <f t="shared" si="708"/>
        <v>0</v>
      </c>
      <c r="BE371" s="21">
        <f t="shared" si="709"/>
        <v>245.53452073170729</v>
      </c>
      <c r="BF371" s="21">
        <f t="shared" si="710"/>
        <v>12.922869512195131</v>
      </c>
      <c r="BG371" s="21"/>
      <c r="BH371" s="22">
        <f t="shared" si="711"/>
        <v>0</v>
      </c>
      <c r="BI371" s="21">
        <f t="shared" si="648"/>
        <v>0</v>
      </c>
      <c r="BJ371" s="22">
        <f t="shared" si="777"/>
        <v>0</v>
      </c>
      <c r="BK371" s="21">
        <f t="shared" si="649"/>
        <v>0</v>
      </c>
      <c r="BL371" s="21">
        <f t="shared" si="712"/>
        <v>0</v>
      </c>
      <c r="BM371" s="21">
        <f t="shared" si="713"/>
        <v>214.14197926829266</v>
      </c>
      <c r="BN371" s="21">
        <f t="shared" si="714"/>
        <v>11.270630487804887</v>
      </c>
      <c r="BO371" s="21"/>
      <c r="BP371" s="22">
        <f t="shared" si="715"/>
        <v>0</v>
      </c>
      <c r="BQ371" s="21">
        <f t="shared" si="650"/>
        <v>0</v>
      </c>
      <c r="BR371" s="22">
        <f t="shared" si="778"/>
        <v>0</v>
      </c>
      <c r="BS371" s="21">
        <f t="shared" si="651"/>
        <v>0</v>
      </c>
      <c r="BT371" s="21">
        <f t="shared" si="716"/>
        <v>0</v>
      </c>
      <c r="BU371" s="21">
        <f t="shared" si="717"/>
        <v>74.350756097560961</v>
      </c>
      <c r="BV371" s="21">
        <f t="shared" si="718"/>
        <v>24.783585365853654</v>
      </c>
      <c r="BW371" s="21"/>
      <c r="BX371" s="22">
        <f t="shared" si="719"/>
        <v>0</v>
      </c>
      <c r="BY371" s="21">
        <f t="shared" si="652"/>
        <v>0</v>
      </c>
      <c r="BZ371" s="22">
        <f t="shared" si="779"/>
        <v>0</v>
      </c>
      <c r="CA371" s="21">
        <f t="shared" si="653"/>
        <v>0</v>
      </c>
      <c r="CB371" s="21">
        <f t="shared" si="720"/>
        <v>0</v>
      </c>
      <c r="CC371" s="21">
        <f t="shared" si="721"/>
        <v>285.26495255212433</v>
      </c>
      <c r="CD371" s="21">
        <f t="shared" si="722"/>
        <v>15.013944871164451</v>
      </c>
      <c r="CE371" s="21"/>
      <c r="CF371" s="22">
        <f t="shared" si="723"/>
        <v>0</v>
      </c>
      <c r="CG371" s="21">
        <f t="shared" si="654"/>
        <v>0</v>
      </c>
      <c r="CH371" s="22">
        <f t="shared" si="780"/>
        <v>0</v>
      </c>
      <c r="CI371" s="21">
        <f t="shared" si="655"/>
        <v>0</v>
      </c>
      <c r="CJ371" s="21">
        <f t="shared" si="724"/>
        <v>0</v>
      </c>
      <c r="CK371" s="21">
        <f t="shared" si="725"/>
        <v>248.86184079464991</v>
      </c>
      <c r="CL371" s="21">
        <f t="shared" si="726"/>
        <v>13.09799162077106</v>
      </c>
      <c r="CM371" s="21"/>
      <c r="CN371" s="22">
        <f t="shared" si="727"/>
        <v>0</v>
      </c>
      <c r="CO371" s="21">
        <f t="shared" si="656"/>
        <v>0</v>
      </c>
      <c r="CP371" s="22">
        <f t="shared" si="781"/>
        <v>0</v>
      </c>
      <c r="CQ371" s="21">
        <f t="shared" si="657"/>
        <v>0</v>
      </c>
      <c r="CR371" s="21">
        <f t="shared" si="728"/>
        <v>0</v>
      </c>
      <c r="CS371" s="21">
        <f t="shared" si="729"/>
        <v>28.794817540322583</v>
      </c>
      <c r="CT371" s="21">
        <f t="shared" si="730"/>
        <v>86.38445262096775</v>
      </c>
      <c r="CU371" s="21"/>
      <c r="CV371" s="22">
        <f t="shared" si="731"/>
        <v>0</v>
      </c>
      <c r="CW371" s="21">
        <f t="shared" si="658"/>
        <v>0</v>
      </c>
      <c r="CX371" s="22">
        <f t="shared" si="782"/>
        <v>0</v>
      </c>
      <c r="CY371" s="21">
        <f t="shared" si="659"/>
        <v>0</v>
      </c>
      <c r="CZ371" s="21">
        <f t="shared" si="732"/>
        <v>0</v>
      </c>
      <c r="DA371" s="21">
        <f t="shared" si="733"/>
        <v>245.53452073170729</v>
      </c>
      <c r="DB371" s="21">
        <f t="shared" si="734"/>
        <v>12.922869512195131</v>
      </c>
      <c r="DC371" s="21"/>
      <c r="DD371" s="22">
        <f t="shared" si="735"/>
        <v>0</v>
      </c>
      <c r="DE371" s="21">
        <f t="shared" si="660"/>
        <v>0</v>
      </c>
      <c r="DF371" s="22">
        <f t="shared" si="783"/>
        <v>0</v>
      </c>
      <c r="DG371" s="21">
        <f t="shared" si="661"/>
        <v>0</v>
      </c>
      <c r="DH371" s="21">
        <f t="shared" si="736"/>
        <v>0</v>
      </c>
      <c r="DI371" s="21">
        <f t="shared" si="737"/>
        <v>214.14197926829266</v>
      </c>
      <c r="DJ371" s="21">
        <f t="shared" si="738"/>
        <v>11.270630487804887</v>
      </c>
      <c r="DK371" s="21"/>
      <c r="DL371" s="22">
        <f t="shared" si="739"/>
        <v>0</v>
      </c>
      <c r="DM371" s="21">
        <f t="shared" si="662"/>
        <v>0</v>
      </c>
      <c r="DN371" s="22">
        <f t="shared" si="784"/>
        <v>0</v>
      </c>
      <c r="DO371" s="21">
        <f t="shared" si="663"/>
        <v>0</v>
      </c>
      <c r="DP371" s="21">
        <f t="shared" si="740"/>
        <v>0</v>
      </c>
      <c r="DQ371" s="21">
        <f t="shared" si="741"/>
        <v>74.350756097560961</v>
      </c>
      <c r="DR371" s="21">
        <f t="shared" si="742"/>
        <v>24.783585365853654</v>
      </c>
      <c r="DS371" s="21"/>
      <c r="DT371" s="22">
        <f t="shared" si="743"/>
        <v>0</v>
      </c>
      <c r="DU371" s="21">
        <f t="shared" si="664"/>
        <v>0</v>
      </c>
      <c r="DV371" s="22">
        <f t="shared" si="785"/>
        <v>0</v>
      </c>
      <c r="DW371" s="21">
        <f t="shared" si="665"/>
        <v>0</v>
      </c>
      <c r="DX371" s="21">
        <f t="shared" si="744"/>
        <v>0</v>
      </c>
      <c r="DY371" s="21">
        <f t="shared" si="745"/>
        <v>1807.0479359844601</v>
      </c>
      <c r="DZ371" s="21">
        <f t="shared" si="746"/>
        <v>95.107786104445353</v>
      </c>
      <c r="EA371" s="21"/>
      <c r="EB371" s="22">
        <f t="shared" si="747"/>
        <v>0</v>
      </c>
      <c r="EC371" s="21">
        <f t="shared" si="666"/>
        <v>0</v>
      </c>
      <c r="ED371" s="22">
        <f t="shared" si="786"/>
        <v>0</v>
      </c>
      <c r="EE371" s="21">
        <f t="shared" si="667"/>
        <v>0</v>
      </c>
      <c r="EF371" s="21">
        <f t="shared" si="748"/>
        <v>0</v>
      </c>
      <c r="EG371" s="21">
        <f t="shared" si="749"/>
        <v>1635.0269956687646</v>
      </c>
      <c r="EH371" s="21">
        <f t="shared" si="750"/>
        <v>86.054052403619266</v>
      </c>
      <c r="EI371" s="21"/>
      <c r="EJ371" s="22">
        <f t="shared" si="751"/>
        <v>0</v>
      </c>
      <c r="EK371" s="21">
        <f t="shared" si="668"/>
        <v>0</v>
      </c>
      <c r="EL371" s="22">
        <f t="shared" si="787"/>
        <v>0</v>
      </c>
      <c r="EM371" s="21">
        <f t="shared" si="669"/>
        <v>0</v>
      </c>
      <c r="EN371" s="21">
        <f t="shared" si="752"/>
        <v>0</v>
      </c>
      <c r="EO371" s="21">
        <f t="shared" si="753"/>
        <v>134.54081172797009</v>
      </c>
      <c r="EP371" s="21">
        <f t="shared" si="754"/>
        <v>403.62243518391028</v>
      </c>
      <c r="EQ371" s="21"/>
      <c r="ER371" s="22">
        <f t="shared" si="755"/>
        <v>0</v>
      </c>
      <c r="ES371" s="21">
        <f t="shared" si="670"/>
        <v>0</v>
      </c>
      <c r="ET371" s="22">
        <f t="shared" si="788"/>
        <v>0</v>
      </c>
      <c r="EU371" s="21">
        <f t="shared" si="671"/>
        <v>0</v>
      </c>
      <c r="EV371" s="21">
        <f t="shared" si="756"/>
        <v>0</v>
      </c>
      <c r="EW371" s="21">
        <f t="shared" si="757"/>
        <v>648.38580000000002</v>
      </c>
      <c r="EX371" s="21">
        <f t="shared" si="758"/>
        <v>648.38580000000002</v>
      </c>
      <c r="EY371" s="21"/>
      <c r="EZ371" s="22">
        <f t="shared" si="759"/>
        <v>0</v>
      </c>
      <c r="FA371" s="21">
        <f t="shared" si="672"/>
        <v>0</v>
      </c>
      <c r="FB371" s="22">
        <f t="shared" si="789"/>
        <v>0</v>
      </c>
      <c r="FC371" s="21">
        <f t="shared" si="673"/>
        <v>0</v>
      </c>
      <c r="FD371" s="21">
        <f t="shared" si="760"/>
        <v>0</v>
      </c>
      <c r="FE371" s="21">
        <f t="shared" si="761"/>
        <v>145.161</v>
      </c>
      <c r="FF371" s="21">
        <f t="shared" si="762"/>
        <v>145.161</v>
      </c>
      <c r="FG371" s="21"/>
      <c r="FH371" s="22">
        <f t="shared" si="763"/>
        <v>0</v>
      </c>
      <c r="FI371" s="21">
        <f t="shared" si="674"/>
        <v>0</v>
      </c>
      <c r="FJ371" s="22">
        <f t="shared" si="790"/>
        <v>0</v>
      </c>
      <c r="FK371" s="21">
        <f t="shared" si="675"/>
        <v>0</v>
      </c>
      <c r="FL371" s="21">
        <f t="shared" si="764"/>
        <v>0</v>
      </c>
      <c r="FM371" s="21">
        <f t="shared" si="765"/>
        <v>70.161149999999992</v>
      </c>
      <c r="FN371" s="21">
        <f t="shared" si="766"/>
        <v>210.48344999999998</v>
      </c>
      <c r="FO371" s="21"/>
      <c r="FP371" s="21">
        <f t="shared" si="676"/>
        <v>0</v>
      </c>
      <c r="FQ371" s="21">
        <f t="shared" si="677"/>
        <v>0</v>
      </c>
      <c r="FR371" s="21">
        <f t="shared" si="767"/>
        <v>0</v>
      </c>
      <c r="FS371" s="21">
        <f t="shared" si="678"/>
        <v>7718.9743214634136</v>
      </c>
      <c r="FT371" s="21">
        <f t="shared" si="679"/>
        <v>4968.3256785365866</v>
      </c>
      <c r="FU371" s="21"/>
      <c r="FV371" s="20">
        <f t="shared" si="768"/>
        <v>0</v>
      </c>
      <c r="FW371" s="20">
        <f t="shared" si="769"/>
        <v>0</v>
      </c>
      <c r="FX371" s="20">
        <f t="shared" si="680"/>
        <v>0</v>
      </c>
      <c r="FY371" s="20">
        <f t="shared" si="681"/>
        <v>0</v>
      </c>
    </row>
    <row r="372" spans="2:181" x14ac:dyDescent="0.25">
      <c r="B372" s="20">
        <v>14.7</v>
      </c>
      <c r="C372" s="20">
        <f t="shared" si="682"/>
        <v>24.842999999999996</v>
      </c>
      <c r="D372" s="22">
        <f t="shared" si="683"/>
        <v>0</v>
      </c>
      <c r="E372" s="21">
        <f t="shared" si="634"/>
        <v>0</v>
      </c>
      <c r="F372" s="22">
        <f t="shared" si="770"/>
        <v>0</v>
      </c>
      <c r="G372" s="21">
        <f t="shared" si="635"/>
        <v>0</v>
      </c>
      <c r="H372" s="21">
        <f t="shared" si="684"/>
        <v>0</v>
      </c>
      <c r="I372" s="21">
        <f t="shared" si="685"/>
        <v>671.12769000000014</v>
      </c>
      <c r="J372" s="21">
        <f t="shared" si="686"/>
        <v>35.322510000000044</v>
      </c>
      <c r="K372" s="21"/>
      <c r="L372" s="22">
        <f t="shared" si="687"/>
        <v>0</v>
      </c>
      <c r="M372" s="21">
        <f t="shared" si="636"/>
        <v>0</v>
      </c>
      <c r="N372" s="22">
        <f t="shared" si="771"/>
        <v>0</v>
      </c>
      <c r="O372" s="21">
        <f t="shared" si="637"/>
        <v>0</v>
      </c>
      <c r="P372" s="21">
        <f t="shared" si="688"/>
        <v>0</v>
      </c>
      <c r="Q372" s="21">
        <f t="shared" si="689"/>
        <v>252.82207499999996</v>
      </c>
      <c r="R372" s="21">
        <f t="shared" si="690"/>
        <v>13.30642500000001</v>
      </c>
      <c r="S372" s="21"/>
      <c r="T372" s="22">
        <f t="shared" si="691"/>
        <v>0</v>
      </c>
      <c r="U372" s="21">
        <f t="shared" si="638"/>
        <v>0</v>
      </c>
      <c r="V372" s="22">
        <f t="shared" si="772"/>
        <v>0</v>
      </c>
      <c r="W372" s="21">
        <f t="shared" si="639"/>
        <v>0</v>
      </c>
      <c r="X372" s="21">
        <f t="shared" si="692"/>
        <v>0</v>
      </c>
      <c r="Y372" s="21">
        <f t="shared" si="693"/>
        <v>65.322450000000003</v>
      </c>
      <c r="Z372" s="21">
        <f t="shared" si="694"/>
        <v>195.96735000000001</v>
      </c>
      <c r="AA372" s="21"/>
      <c r="AB372" s="22">
        <f t="shared" si="695"/>
        <v>0</v>
      </c>
      <c r="AC372" s="21">
        <f t="shared" si="640"/>
        <v>0</v>
      </c>
      <c r="AD372" s="22">
        <f t="shared" si="773"/>
        <v>0</v>
      </c>
      <c r="AE372" s="21">
        <f t="shared" si="641"/>
        <v>0</v>
      </c>
      <c r="AF372" s="21">
        <f t="shared" si="696"/>
        <v>0</v>
      </c>
      <c r="AG372" s="21">
        <f t="shared" si="697"/>
        <v>59.757945000000007</v>
      </c>
      <c r="AH372" s="21">
        <f t="shared" si="698"/>
        <v>3.145155000000003</v>
      </c>
      <c r="AI372" s="21"/>
      <c r="AJ372" s="22">
        <f t="shared" si="699"/>
        <v>0</v>
      </c>
      <c r="AK372" s="21">
        <f t="shared" si="642"/>
        <v>0</v>
      </c>
      <c r="AL372" s="22">
        <f t="shared" si="774"/>
        <v>0</v>
      </c>
      <c r="AM372" s="21">
        <f t="shared" si="643"/>
        <v>0</v>
      </c>
      <c r="AN372" s="21">
        <f t="shared" si="700"/>
        <v>0</v>
      </c>
      <c r="AO372" s="21">
        <f t="shared" si="701"/>
        <v>128.70941999999999</v>
      </c>
      <c r="AP372" s="21">
        <f t="shared" si="702"/>
        <v>6.7741800000000056</v>
      </c>
      <c r="AQ372" s="21"/>
      <c r="AR372" s="22">
        <f t="shared" si="703"/>
        <v>0</v>
      </c>
      <c r="AS372" s="21">
        <f t="shared" si="644"/>
        <v>0</v>
      </c>
      <c r="AT372" s="22">
        <f t="shared" si="775"/>
        <v>0</v>
      </c>
      <c r="AU372" s="21">
        <f t="shared" si="645"/>
        <v>0</v>
      </c>
      <c r="AV372" s="21">
        <f t="shared" si="704"/>
        <v>0</v>
      </c>
      <c r="AW372" s="21">
        <f t="shared" si="705"/>
        <v>279.43492500000002</v>
      </c>
      <c r="AX372" s="21">
        <f t="shared" si="706"/>
        <v>93.144975000000017</v>
      </c>
      <c r="AY372" s="21"/>
      <c r="AZ372" s="22">
        <f t="shared" si="707"/>
        <v>0</v>
      </c>
      <c r="BA372" s="21">
        <f t="shared" si="646"/>
        <v>0</v>
      </c>
      <c r="BB372" s="22">
        <f t="shared" si="776"/>
        <v>0</v>
      </c>
      <c r="BC372" s="21">
        <f t="shared" si="647"/>
        <v>0</v>
      </c>
      <c r="BD372" s="21">
        <f t="shared" si="708"/>
        <v>0</v>
      </c>
      <c r="BE372" s="21">
        <f t="shared" si="709"/>
        <v>245.53452073170729</v>
      </c>
      <c r="BF372" s="21">
        <f t="shared" si="710"/>
        <v>12.922869512195131</v>
      </c>
      <c r="BG372" s="21"/>
      <c r="BH372" s="22">
        <f t="shared" si="711"/>
        <v>0</v>
      </c>
      <c r="BI372" s="21">
        <f t="shared" si="648"/>
        <v>0</v>
      </c>
      <c r="BJ372" s="22">
        <f t="shared" si="777"/>
        <v>0</v>
      </c>
      <c r="BK372" s="21">
        <f t="shared" si="649"/>
        <v>0</v>
      </c>
      <c r="BL372" s="21">
        <f t="shared" si="712"/>
        <v>0</v>
      </c>
      <c r="BM372" s="21">
        <f t="shared" si="713"/>
        <v>214.14197926829266</v>
      </c>
      <c r="BN372" s="21">
        <f t="shared" si="714"/>
        <v>11.270630487804887</v>
      </c>
      <c r="BO372" s="21"/>
      <c r="BP372" s="22">
        <f t="shared" si="715"/>
        <v>0</v>
      </c>
      <c r="BQ372" s="21">
        <f t="shared" si="650"/>
        <v>0</v>
      </c>
      <c r="BR372" s="22">
        <f t="shared" si="778"/>
        <v>0</v>
      </c>
      <c r="BS372" s="21">
        <f t="shared" si="651"/>
        <v>0</v>
      </c>
      <c r="BT372" s="21">
        <f t="shared" si="716"/>
        <v>0</v>
      </c>
      <c r="BU372" s="21">
        <f t="shared" si="717"/>
        <v>74.350756097560961</v>
      </c>
      <c r="BV372" s="21">
        <f t="shared" si="718"/>
        <v>24.783585365853654</v>
      </c>
      <c r="BW372" s="21"/>
      <c r="BX372" s="22">
        <f t="shared" si="719"/>
        <v>0</v>
      </c>
      <c r="BY372" s="21">
        <f t="shared" si="652"/>
        <v>0</v>
      </c>
      <c r="BZ372" s="22">
        <f t="shared" si="779"/>
        <v>0</v>
      </c>
      <c r="CA372" s="21">
        <f t="shared" si="653"/>
        <v>0</v>
      </c>
      <c r="CB372" s="21">
        <f t="shared" si="720"/>
        <v>0</v>
      </c>
      <c r="CC372" s="21">
        <f t="shared" si="721"/>
        <v>285.26495255212433</v>
      </c>
      <c r="CD372" s="21">
        <f t="shared" si="722"/>
        <v>15.013944871164451</v>
      </c>
      <c r="CE372" s="21"/>
      <c r="CF372" s="22">
        <f t="shared" si="723"/>
        <v>0</v>
      </c>
      <c r="CG372" s="21">
        <f t="shared" si="654"/>
        <v>0</v>
      </c>
      <c r="CH372" s="22">
        <f t="shared" si="780"/>
        <v>0</v>
      </c>
      <c r="CI372" s="21">
        <f t="shared" si="655"/>
        <v>0</v>
      </c>
      <c r="CJ372" s="21">
        <f t="shared" si="724"/>
        <v>0</v>
      </c>
      <c r="CK372" s="21">
        <f t="shared" si="725"/>
        <v>248.86184079464991</v>
      </c>
      <c r="CL372" s="21">
        <f t="shared" si="726"/>
        <v>13.09799162077106</v>
      </c>
      <c r="CM372" s="21"/>
      <c r="CN372" s="22">
        <f t="shared" si="727"/>
        <v>0</v>
      </c>
      <c r="CO372" s="21">
        <f t="shared" si="656"/>
        <v>0</v>
      </c>
      <c r="CP372" s="22">
        <f t="shared" si="781"/>
        <v>0</v>
      </c>
      <c r="CQ372" s="21">
        <f t="shared" si="657"/>
        <v>0</v>
      </c>
      <c r="CR372" s="21">
        <f t="shared" si="728"/>
        <v>0</v>
      </c>
      <c r="CS372" s="21">
        <f t="shared" si="729"/>
        <v>28.794817540322583</v>
      </c>
      <c r="CT372" s="21">
        <f t="shared" si="730"/>
        <v>86.38445262096775</v>
      </c>
      <c r="CU372" s="21"/>
      <c r="CV372" s="22">
        <f t="shared" si="731"/>
        <v>0</v>
      </c>
      <c r="CW372" s="21">
        <f t="shared" si="658"/>
        <v>0</v>
      </c>
      <c r="CX372" s="22">
        <f t="shared" si="782"/>
        <v>0</v>
      </c>
      <c r="CY372" s="21">
        <f t="shared" si="659"/>
        <v>0</v>
      </c>
      <c r="CZ372" s="21">
        <f t="shared" si="732"/>
        <v>0</v>
      </c>
      <c r="DA372" s="21">
        <f t="shared" si="733"/>
        <v>245.53452073170729</v>
      </c>
      <c r="DB372" s="21">
        <f t="shared" si="734"/>
        <v>12.922869512195131</v>
      </c>
      <c r="DC372" s="21"/>
      <c r="DD372" s="22">
        <f t="shared" si="735"/>
        <v>0</v>
      </c>
      <c r="DE372" s="21">
        <f t="shared" si="660"/>
        <v>0</v>
      </c>
      <c r="DF372" s="22">
        <f t="shared" si="783"/>
        <v>0</v>
      </c>
      <c r="DG372" s="21">
        <f t="shared" si="661"/>
        <v>0</v>
      </c>
      <c r="DH372" s="21">
        <f t="shared" si="736"/>
        <v>0</v>
      </c>
      <c r="DI372" s="21">
        <f t="shared" si="737"/>
        <v>214.14197926829266</v>
      </c>
      <c r="DJ372" s="21">
        <f t="shared" si="738"/>
        <v>11.270630487804887</v>
      </c>
      <c r="DK372" s="21"/>
      <c r="DL372" s="22">
        <f t="shared" si="739"/>
        <v>0</v>
      </c>
      <c r="DM372" s="21">
        <f t="shared" si="662"/>
        <v>0</v>
      </c>
      <c r="DN372" s="22">
        <f t="shared" si="784"/>
        <v>0</v>
      </c>
      <c r="DO372" s="21">
        <f t="shared" si="663"/>
        <v>0</v>
      </c>
      <c r="DP372" s="21">
        <f t="shared" si="740"/>
        <v>0</v>
      </c>
      <c r="DQ372" s="21">
        <f t="shared" si="741"/>
        <v>74.350756097560961</v>
      </c>
      <c r="DR372" s="21">
        <f t="shared" si="742"/>
        <v>24.783585365853654</v>
      </c>
      <c r="DS372" s="21"/>
      <c r="DT372" s="22">
        <f t="shared" si="743"/>
        <v>0</v>
      </c>
      <c r="DU372" s="21">
        <f t="shared" si="664"/>
        <v>0</v>
      </c>
      <c r="DV372" s="22">
        <f t="shared" si="785"/>
        <v>0</v>
      </c>
      <c r="DW372" s="21">
        <f t="shared" si="665"/>
        <v>0</v>
      </c>
      <c r="DX372" s="21">
        <f t="shared" si="744"/>
        <v>0</v>
      </c>
      <c r="DY372" s="21">
        <f t="shared" si="745"/>
        <v>1807.0479359844601</v>
      </c>
      <c r="DZ372" s="21">
        <f t="shared" si="746"/>
        <v>95.107786104445353</v>
      </c>
      <c r="EA372" s="21"/>
      <c r="EB372" s="22">
        <f t="shared" si="747"/>
        <v>0</v>
      </c>
      <c r="EC372" s="21">
        <f t="shared" si="666"/>
        <v>0</v>
      </c>
      <c r="ED372" s="22">
        <f t="shared" si="786"/>
        <v>0</v>
      </c>
      <c r="EE372" s="21">
        <f t="shared" si="667"/>
        <v>0</v>
      </c>
      <c r="EF372" s="21">
        <f t="shared" si="748"/>
        <v>0</v>
      </c>
      <c r="EG372" s="21">
        <f t="shared" si="749"/>
        <v>1635.0269956687646</v>
      </c>
      <c r="EH372" s="21">
        <f t="shared" si="750"/>
        <v>86.054052403619266</v>
      </c>
      <c r="EI372" s="21"/>
      <c r="EJ372" s="22">
        <f t="shared" si="751"/>
        <v>0</v>
      </c>
      <c r="EK372" s="21">
        <f t="shared" si="668"/>
        <v>0</v>
      </c>
      <c r="EL372" s="22">
        <f t="shared" si="787"/>
        <v>0</v>
      </c>
      <c r="EM372" s="21">
        <f t="shared" si="669"/>
        <v>0</v>
      </c>
      <c r="EN372" s="21">
        <f t="shared" si="752"/>
        <v>0</v>
      </c>
      <c r="EO372" s="21">
        <f t="shared" si="753"/>
        <v>134.54081172797009</v>
      </c>
      <c r="EP372" s="21">
        <f t="shared" si="754"/>
        <v>403.62243518391028</v>
      </c>
      <c r="EQ372" s="21"/>
      <c r="ER372" s="22">
        <f t="shared" si="755"/>
        <v>0</v>
      </c>
      <c r="ES372" s="21">
        <f t="shared" si="670"/>
        <v>0</v>
      </c>
      <c r="ET372" s="22">
        <f t="shared" si="788"/>
        <v>0</v>
      </c>
      <c r="EU372" s="21">
        <f t="shared" si="671"/>
        <v>0</v>
      </c>
      <c r="EV372" s="21">
        <f t="shared" si="756"/>
        <v>0</v>
      </c>
      <c r="EW372" s="21">
        <f t="shared" si="757"/>
        <v>648.38580000000002</v>
      </c>
      <c r="EX372" s="21">
        <f t="shared" si="758"/>
        <v>648.38580000000002</v>
      </c>
      <c r="EY372" s="21"/>
      <c r="EZ372" s="22">
        <f t="shared" si="759"/>
        <v>0</v>
      </c>
      <c r="FA372" s="21">
        <f t="shared" si="672"/>
        <v>0</v>
      </c>
      <c r="FB372" s="22">
        <f t="shared" si="789"/>
        <v>0</v>
      </c>
      <c r="FC372" s="21">
        <f t="shared" si="673"/>
        <v>0</v>
      </c>
      <c r="FD372" s="21">
        <f t="shared" si="760"/>
        <v>0</v>
      </c>
      <c r="FE372" s="21">
        <f t="shared" si="761"/>
        <v>145.161</v>
      </c>
      <c r="FF372" s="21">
        <f t="shared" si="762"/>
        <v>145.161</v>
      </c>
      <c r="FG372" s="21"/>
      <c r="FH372" s="22">
        <f t="shared" si="763"/>
        <v>0</v>
      </c>
      <c r="FI372" s="21">
        <f t="shared" si="674"/>
        <v>0</v>
      </c>
      <c r="FJ372" s="22">
        <f t="shared" si="790"/>
        <v>0</v>
      </c>
      <c r="FK372" s="21">
        <f t="shared" si="675"/>
        <v>0</v>
      </c>
      <c r="FL372" s="21">
        <f t="shared" si="764"/>
        <v>0</v>
      </c>
      <c r="FM372" s="21">
        <f t="shared" si="765"/>
        <v>70.161149999999992</v>
      </c>
      <c r="FN372" s="21">
        <f t="shared" si="766"/>
        <v>210.48344999999998</v>
      </c>
      <c r="FO372" s="21"/>
      <c r="FP372" s="21">
        <f t="shared" si="676"/>
        <v>0</v>
      </c>
      <c r="FQ372" s="21">
        <f t="shared" si="677"/>
        <v>0</v>
      </c>
      <c r="FR372" s="21">
        <f t="shared" si="767"/>
        <v>0</v>
      </c>
      <c r="FS372" s="21">
        <f t="shared" si="678"/>
        <v>7718.9743214634136</v>
      </c>
      <c r="FT372" s="21">
        <f t="shared" si="679"/>
        <v>4968.3256785365866</v>
      </c>
      <c r="FU372" s="21"/>
      <c r="FV372" s="20">
        <f t="shared" si="768"/>
        <v>0</v>
      </c>
      <c r="FW372" s="20">
        <f t="shared" si="769"/>
        <v>0</v>
      </c>
      <c r="FX372" s="20">
        <f t="shared" si="680"/>
        <v>0</v>
      </c>
      <c r="FY372" s="20">
        <f t="shared" si="681"/>
        <v>0</v>
      </c>
    </row>
    <row r="373" spans="2:181" x14ac:dyDescent="0.25">
      <c r="B373" s="20">
        <v>14.75</v>
      </c>
      <c r="C373" s="20">
        <f t="shared" si="682"/>
        <v>24.927499999999998</v>
      </c>
      <c r="D373" s="22">
        <f t="shared" si="683"/>
        <v>0</v>
      </c>
      <c r="E373" s="21">
        <f t="shared" si="634"/>
        <v>0</v>
      </c>
      <c r="F373" s="22">
        <f t="shared" si="770"/>
        <v>0</v>
      </c>
      <c r="G373" s="21">
        <f t="shared" si="635"/>
        <v>0</v>
      </c>
      <c r="H373" s="21">
        <f t="shared" si="684"/>
        <v>0</v>
      </c>
      <c r="I373" s="21">
        <f t="shared" si="685"/>
        <v>671.12769000000014</v>
      </c>
      <c r="J373" s="21">
        <f t="shared" si="686"/>
        <v>35.322510000000044</v>
      </c>
      <c r="K373" s="21"/>
      <c r="L373" s="22">
        <f t="shared" si="687"/>
        <v>0</v>
      </c>
      <c r="M373" s="21">
        <f t="shared" si="636"/>
        <v>0</v>
      </c>
      <c r="N373" s="22">
        <f t="shared" si="771"/>
        <v>0</v>
      </c>
      <c r="O373" s="21">
        <f t="shared" si="637"/>
        <v>0</v>
      </c>
      <c r="P373" s="21">
        <f t="shared" si="688"/>
        <v>0</v>
      </c>
      <c r="Q373" s="21">
        <f t="shared" si="689"/>
        <v>252.82207499999996</v>
      </c>
      <c r="R373" s="21">
        <f t="shared" si="690"/>
        <v>13.30642500000001</v>
      </c>
      <c r="S373" s="21"/>
      <c r="T373" s="22">
        <f t="shared" si="691"/>
        <v>0</v>
      </c>
      <c r="U373" s="21">
        <f t="shared" si="638"/>
        <v>0</v>
      </c>
      <c r="V373" s="22">
        <f t="shared" si="772"/>
        <v>0</v>
      </c>
      <c r="W373" s="21">
        <f t="shared" si="639"/>
        <v>0</v>
      </c>
      <c r="X373" s="21">
        <f t="shared" si="692"/>
        <v>0</v>
      </c>
      <c r="Y373" s="21">
        <f t="shared" si="693"/>
        <v>65.322450000000003</v>
      </c>
      <c r="Z373" s="21">
        <f t="shared" si="694"/>
        <v>195.96735000000001</v>
      </c>
      <c r="AA373" s="21"/>
      <c r="AB373" s="22">
        <f t="shared" si="695"/>
        <v>0</v>
      </c>
      <c r="AC373" s="21">
        <f t="shared" si="640"/>
        <v>0</v>
      </c>
      <c r="AD373" s="22">
        <f t="shared" si="773"/>
        <v>0</v>
      </c>
      <c r="AE373" s="21">
        <f t="shared" si="641"/>
        <v>0</v>
      </c>
      <c r="AF373" s="21">
        <f t="shared" si="696"/>
        <v>0</v>
      </c>
      <c r="AG373" s="21">
        <f t="shared" si="697"/>
        <v>59.757945000000007</v>
      </c>
      <c r="AH373" s="21">
        <f t="shared" si="698"/>
        <v>3.145155000000003</v>
      </c>
      <c r="AI373" s="21"/>
      <c r="AJ373" s="22">
        <f t="shared" si="699"/>
        <v>0</v>
      </c>
      <c r="AK373" s="21">
        <f t="shared" si="642"/>
        <v>0</v>
      </c>
      <c r="AL373" s="22">
        <f t="shared" si="774"/>
        <v>0</v>
      </c>
      <c r="AM373" s="21">
        <f t="shared" si="643"/>
        <v>0</v>
      </c>
      <c r="AN373" s="21">
        <f t="shared" si="700"/>
        <v>0</v>
      </c>
      <c r="AO373" s="21">
        <f t="shared" si="701"/>
        <v>128.70941999999999</v>
      </c>
      <c r="AP373" s="21">
        <f t="shared" si="702"/>
        <v>6.7741800000000056</v>
      </c>
      <c r="AQ373" s="21"/>
      <c r="AR373" s="22">
        <f t="shared" si="703"/>
        <v>0</v>
      </c>
      <c r="AS373" s="21">
        <f t="shared" si="644"/>
        <v>0</v>
      </c>
      <c r="AT373" s="22">
        <f t="shared" si="775"/>
        <v>0</v>
      </c>
      <c r="AU373" s="21">
        <f t="shared" si="645"/>
        <v>0</v>
      </c>
      <c r="AV373" s="21">
        <f t="shared" si="704"/>
        <v>0</v>
      </c>
      <c r="AW373" s="21">
        <f t="shared" si="705"/>
        <v>279.43492500000002</v>
      </c>
      <c r="AX373" s="21">
        <f t="shared" si="706"/>
        <v>93.144975000000017</v>
      </c>
      <c r="AY373" s="21"/>
      <c r="AZ373" s="22">
        <f t="shared" si="707"/>
        <v>0</v>
      </c>
      <c r="BA373" s="21">
        <f t="shared" si="646"/>
        <v>0</v>
      </c>
      <c r="BB373" s="22">
        <f t="shared" si="776"/>
        <v>0</v>
      </c>
      <c r="BC373" s="21">
        <f t="shared" si="647"/>
        <v>0</v>
      </c>
      <c r="BD373" s="21">
        <f t="shared" si="708"/>
        <v>0</v>
      </c>
      <c r="BE373" s="21">
        <f t="shared" si="709"/>
        <v>245.53452073170729</v>
      </c>
      <c r="BF373" s="21">
        <f t="shared" si="710"/>
        <v>12.922869512195131</v>
      </c>
      <c r="BG373" s="21"/>
      <c r="BH373" s="22">
        <f t="shared" si="711"/>
        <v>0</v>
      </c>
      <c r="BI373" s="21">
        <f t="shared" si="648"/>
        <v>0</v>
      </c>
      <c r="BJ373" s="22">
        <f t="shared" si="777"/>
        <v>0</v>
      </c>
      <c r="BK373" s="21">
        <f t="shared" si="649"/>
        <v>0</v>
      </c>
      <c r="BL373" s="21">
        <f t="shared" si="712"/>
        <v>0</v>
      </c>
      <c r="BM373" s="21">
        <f t="shared" si="713"/>
        <v>214.14197926829266</v>
      </c>
      <c r="BN373" s="21">
        <f t="shared" si="714"/>
        <v>11.270630487804887</v>
      </c>
      <c r="BO373" s="21"/>
      <c r="BP373" s="22">
        <f t="shared" si="715"/>
        <v>0</v>
      </c>
      <c r="BQ373" s="21">
        <f t="shared" si="650"/>
        <v>0</v>
      </c>
      <c r="BR373" s="22">
        <f t="shared" si="778"/>
        <v>0</v>
      </c>
      <c r="BS373" s="21">
        <f t="shared" si="651"/>
        <v>0</v>
      </c>
      <c r="BT373" s="21">
        <f t="shared" si="716"/>
        <v>0</v>
      </c>
      <c r="BU373" s="21">
        <f t="shared" si="717"/>
        <v>74.350756097560961</v>
      </c>
      <c r="BV373" s="21">
        <f t="shared" si="718"/>
        <v>24.783585365853654</v>
      </c>
      <c r="BW373" s="21"/>
      <c r="BX373" s="22">
        <f t="shared" si="719"/>
        <v>0</v>
      </c>
      <c r="BY373" s="21">
        <f t="shared" si="652"/>
        <v>0</v>
      </c>
      <c r="BZ373" s="22">
        <f t="shared" si="779"/>
        <v>0</v>
      </c>
      <c r="CA373" s="21">
        <f t="shared" si="653"/>
        <v>0</v>
      </c>
      <c r="CB373" s="21">
        <f t="shared" si="720"/>
        <v>0</v>
      </c>
      <c r="CC373" s="21">
        <f t="shared" si="721"/>
        <v>285.26495255212433</v>
      </c>
      <c r="CD373" s="21">
        <f t="shared" si="722"/>
        <v>15.013944871164451</v>
      </c>
      <c r="CE373" s="21"/>
      <c r="CF373" s="22">
        <f t="shared" si="723"/>
        <v>0</v>
      </c>
      <c r="CG373" s="21">
        <f t="shared" si="654"/>
        <v>0</v>
      </c>
      <c r="CH373" s="22">
        <f t="shared" si="780"/>
        <v>0</v>
      </c>
      <c r="CI373" s="21">
        <f t="shared" si="655"/>
        <v>0</v>
      </c>
      <c r="CJ373" s="21">
        <f t="shared" si="724"/>
        <v>0</v>
      </c>
      <c r="CK373" s="21">
        <f t="shared" si="725"/>
        <v>248.86184079464991</v>
      </c>
      <c r="CL373" s="21">
        <f t="shared" si="726"/>
        <v>13.09799162077106</v>
      </c>
      <c r="CM373" s="21"/>
      <c r="CN373" s="22">
        <f t="shared" si="727"/>
        <v>0</v>
      </c>
      <c r="CO373" s="21">
        <f t="shared" si="656"/>
        <v>0</v>
      </c>
      <c r="CP373" s="22">
        <f t="shared" si="781"/>
        <v>0</v>
      </c>
      <c r="CQ373" s="21">
        <f t="shared" si="657"/>
        <v>0</v>
      </c>
      <c r="CR373" s="21">
        <f t="shared" si="728"/>
        <v>0</v>
      </c>
      <c r="CS373" s="21">
        <f t="shared" si="729"/>
        <v>28.794817540322583</v>
      </c>
      <c r="CT373" s="21">
        <f t="shared" si="730"/>
        <v>86.38445262096775</v>
      </c>
      <c r="CU373" s="21"/>
      <c r="CV373" s="22">
        <f t="shared" si="731"/>
        <v>0</v>
      </c>
      <c r="CW373" s="21">
        <f t="shared" si="658"/>
        <v>0</v>
      </c>
      <c r="CX373" s="22">
        <f t="shared" si="782"/>
        <v>0</v>
      </c>
      <c r="CY373" s="21">
        <f t="shared" si="659"/>
        <v>0</v>
      </c>
      <c r="CZ373" s="21">
        <f t="shared" si="732"/>
        <v>0</v>
      </c>
      <c r="DA373" s="21">
        <f t="shared" si="733"/>
        <v>245.53452073170729</v>
      </c>
      <c r="DB373" s="21">
        <f t="shared" si="734"/>
        <v>12.922869512195131</v>
      </c>
      <c r="DC373" s="21"/>
      <c r="DD373" s="22">
        <f t="shared" si="735"/>
        <v>0</v>
      </c>
      <c r="DE373" s="21">
        <f t="shared" si="660"/>
        <v>0</v>
      </c>
      <c r="DF373" s="22">
        <f t="shared" si="783"/>
        <v>0</v>
      </c>
      <c r="DG373" s="21">
        <f t="shared" si="661"/>
        <v>0</v>
      </c>
      <c r="DH373" s="21">
        <f t="shared" si="736"/>
        <v>0</v>
      </c>
      <c r="DI373" s="21">
        <f t="shared" si="737"/>
        <v>214.14197926829266</v>
      </c>
      <c r="DJ373" s="21">
        <f t="shared" si="738"/>
        <v>11.270630487804887</v>
      </c>
      <c r="DK373" s="21"/>
      <c r="DL373" s="22">
        <f t="shared" si="739"/>
        <v>0</v>
      </c>
      <c r="DM373" s="21">
        <f t="shared" si="662"/>
        <v>0</v>
      </c>
      <c r="DN373" s="22">
        <f t="shared" si="784"/>
        <v>0</v>
      </c>
      <c r="DO373" s="21">
        <f t="shared" si="663"/>
        <v>0</v>
      </c>
      <c r="DP373" s="21">
        <f t="shared" si="740"/>
        <v>0</v>
      </c>
      <c r="DQ373" s="21">
        <f t="shared" si="741"/>
        <v>74.350756097560961</v>
      </c>
      <c r="DR373" s="21">
        <f t="shared" si="742"/>
        <v>24.783585365853654</v>
      </c>
      <c r="DS373" s="21"/>
      <c r="DT373" s="22">
        <f t="shared" si="743"/>
        <v>0</v>
      </c>
      <c r="DU373" s="21">
        <f t="shared" si="664"/>
        <v>0</v>
      </c>
      <c r="DV373" s="22">
        <f t="shared" si="785"/>
        <v>0</v>
      </c>
      <c r="DW373" s="21">
        <f t="shared" si="665"/>
        <v>0</v>
      </c>
      <c r="DX373" s="21">
        <f t="shared" si="744"/>
        <v>0</v>
      </c>
      <c r="DY373" s="21">
        <f t="shared" si="745"/>
        <v>1807.0479359844601</v>
      </c>
      <c r="DZ373" s="21">
        <f t="shared" si="746"/>
        <v>95.107786104445353</v>
      </c>
      <c r="EA373" s="21"/>
      <c r="EB373" s="22">
        <f t="shared" si="747"/>
        <v>0</v>
      </c>
      <c r="EC373" s="21">
        <f t="shared" si="666"/>
        <v>0</v>
      </c>
      <c r="ED373" s="22">
        <f t="shared" si="786"/>
        <v>0</v>
      </c>
      <c r="EE373" s="21">
        <f t="shared" si="667"/>
        <v>0</v>
      </c>
      <c r="EF373" s="21">
        <f t="shared" si="748"/>
        <v>0</v>
      </c>
      <c r="EG373" s="21">
        <f t="shared" si="749"/>
        <v>1635.0269956687646</v>
      </c>
      <c r="EH373" s="21">
        <f t="shared" si="750"/>
        <v>86.054052403619266</v>
      </c>
      <c r="EI373" s="21"/>
      <c r="EJ373" s="22">
        <f t="shared" si="751"/>
        <v>0</v>
      </c>
      <c r="EK373" s="21">
        <f t="shared" si="668"/>
        <v>0</v>
      </c>
      <c r="EL373" s="22">
        <f t="shared" si="787"/>
        <v>0</v>
      </c>
      <c r="EM373" s="21">
        <f t="shared" si="669"/>
        <v>0</v>
      </c>
      <c r="EN373" s="21">
        <f t="shared" si="752"/>
        <v>0</v>
      </c>
      <c r="EO373" s="21">
        <f t="shared" si="753"/>
        <v>134.54081172797009</v>
      </c>
      <c r="EP373" s="21">
        <f t="shared" si="754"/>
        <v>403.62243518391028</v>
      </c>
      <c r="EQ373" s="21"/>
      <c r="ER373" s="22">
        <f t="shared" si="755"/>
        <v>0</v>
      </c>
      <c r="ES373" s="21">
        <f t="shared" si="670"/>
        <v>0</v>
      </c>
      <c r="ET373" s="22">
        <f t="shared" si="788"/>
        <v>0</v>
      </c>
      <c r="EU373" s="21">
        <f t="shared" si="671"/>
        <v>0</v>
      </c>
      <c r="EV373" s="21">
        <f t="shared" si="756"/>
        <v>0</v>
      </c>
      <c r="EW373" s="21">
        <f t="shared" si="757"/>
        <v>648.38580000000002</v>
      </c>
      <c r="EX373" s="21">
        <f t="shared" si="758"/>
        <v>648.38580000000002</v>
      </c>
      <c r="EY373" s="21"/>
      <c r="EZ373" s="22">
        <f t="shared" si="759"/>
        <v>0</v>
      </c>
      <c r="FA373" s="21">
        <f t="shared" si="672"/>
        <v>0</v>
      </c>
      <c r="FB373" s="22">
        <f t="shared" si="789"/>
        <v>0</v>
      </c>
      <c r="FC373" s="21">
        <f t="shared" si="673"/>
        <v>0</v>
      </c>
      <c r="FD373" s="21">
        <f t="shared" si="760"/>
        <v>0</v>
      </c>
      <c r="FE373" s="21">
        <f t="shared" si="761"/>
        <v>145.161</v>
      </c>
      <c r="FF373" s="21">
        <f t="shared" si="762"/>
        <v>145.161</v>
      </c>
      <c r="FG373" s="21"/>
      <c r="FH373" s="22">
        <f t="shared" si="763"/>
        <v>0</v>
      </c>
      <c r="FI373" s="21">
        <f t="shared" si="674"/>
        <v>0</v>
      </c>
      <c r="FJ373" s="22">
        <f t="shared" si="790"/>
        <v>0</v>
      </c>
      <c r="FK373" s="21">
        <f t="shared" si="675"/>
        <v>0</v>
      </c>
      <c r="FL373" s="21">
        <f t="shared" si="764"/>
        <v>0</v>
      </c>
      <c r="FM373" s="21">
        <f t="shared" si="765"/>
        <v>70.161149999999992</v>
      </c>
      <c r="FN373" s="21">
        <f t="shared" si="766"/>
        <v>210.48344999999998</v>
      </c>
      <c r="FO373" s="21"/>
      <c r="FP373" s="21">
        <f t="shared" si="676"/>
        <v>0</v>
      </c>
      <c r="FQ373" s="21">
        <f t="shared" si="677"/>
        <v>0</v>
      </c>
      <c r="FR373" s="21">
        <f t="shared" si="767"/>
        <v>0</v>
      </c>
      <c r="FS373" s="21">
        <f t="shared" si="678"/>
        <v>7718.9743214634136</v>
      </c>
      <c r="FT373" s="21">
        <f t="shared" si="679"/>
        <v>4968.3256785365866</v>
      </c>
      <c r="FU373" s="21"/>
      <c r="FV373" s="20">
        <f t="shared" si="768"/>
        <v>0</v>
      </c>
      <c r="FW373" s="20">
        <f t="shared" si="769"/>
        <v>0</v>
      </c>
      <c r="FX373" s="20">
        <f t="shared" si="680"/>
        <v>0</v>
      </c>
      <c r="FY373" s="20">
        <f t="shared" si="681"/>
        <v>0</v>
      </c>
    </row>
    <row r="374" spans="2:181" x14ac:dyDescent="0.25">
      <c r="B374" s="20">
        <v>14.8</v>
      </c>
      <c r="C374" s="20">
        <f t="shared" si="682"/>
        <v>25.012</v>
      </c>
      <c r="D374" s="22">
        <f t="shared" si="683"/>
        <v>0</v>
      </c>
      <c r="E374" s="21">
        <f t="shared" si="634"/>
        <v>0</v>
      </c>
      <c r="F374" s="22">
        <f t="shared" si="770"/>
        <v>0</v>
      </c>
      <c r="G374" s="21">
        <f t="shared" si="635"/>
        <v>0</v>
      </c>
      <c r="H374" s="21">
        <f t="shared" si="684"/>
        <v>0</v>
      </c>
      <c r="I374" s="21">
        <f t="shared" si="685"/>
        <v>671.12769000000014</v>
      </c>
      <c r="J374" s="21">
        <f t="shared" si="686"/>
        <v>35.322510000000044</v>
      </c>
      <c r="K374" s="21"/>
      <c r="L374" s="22">
        <f t="shared" si="687"/>
        <v>0</v>
      </c>
      <c r="M374" s="21">
        <f t="shared" si="636"/>
        <v>0</v>
      </c>
      <c r="N374" s="22">
        <f t="shared" si="771"/>
        <v>0</v>
      </c>
      <c r="O374" s="21">
        <f t="shared" si="637"/>
        <v>0</v>
      </c>
      <c r="P374" s="21">
        <f t="shared" si="688"/>
        <v>0</v>
      </c>
      <c r="Q374" s="21">
        <f t="shared" si="689"/>
        <v>252.82207499999996</v>
      </c>
      <c r="R374" s="21">
        <f t="shared" si="690"/>
        <v>13.30642500000001</v>
      </c>
      <c r="S374" s="21"/>
      <c r="T374" s="22">
        <f t="shared" si="691"/>
        <v>0</v>
      </c>
      <c r="U374" s="21">
        <f t="shared" si="638"/>
        <v>0</v>
      </c>
      <c r="V374" s="22">
        <f t="shared" si="772"/>
        <v>0</v>
      </c>
      <c r="W374" s="21">
        <f t="shared" si="639"/>
        <v>0</v>
      </c>
      <c r="X374" s="21">
        <f t="shared" si="692"/>
        <v>0</v>
      </c>
      <c r="Y374" s="21">
        <f t="shared" si="693"/>
        <v>65.322450000000003</v>
      </c>
      <c r="Z374" s="21">
        <f t="shared" si="694"/>
        <v>195.96735000000001</v>
      </c>
      <c r="AA374" s="21"/>
      <c r="AB374" s="22">
        <f t="shared" si="695"/>
        <v>0</v>
      </c>
      <c r="AC374" s="21">
        <f t="shared" si="640"/>
        <v>0</v>
      </c>
      <c r="AD374" s="22">
        <f t="shared" si="773"/>
        <v>0</v>
      </c>
      <c r="AE374" s="21">
        <f t="shared" si="641"/>
        <v>0</v>
      </c>
      <c r="AF374" s="21">
        <f t="shared" si="696"/>
        <v>0</v>
      </c>
      <c r="AG374" s="21">
        <f t="shared" si="697"/>
        <v>59.757945000000007</v>
      </c>
      <c r="AH374" s="21">
        <f t="shared" si="698"/>
        <v>3.145155000000003</v>
      </c>
      <c r="AI374" s="21"/>
      <c r="AJ374" s="22">
        <f t="shared" si="699"/>
        <v>0</v>
      </c>
      <c r="AK374" s="21">
        <f t="shared" si="642"/>
        <v>0</v>
      </c>
      <c r="AL374" s="22">
        <f t="shared" si="774"/>
        <v>0</v>
      </c>
      <c r="AM374" s="21">
        <f t="shared" si="643"/>
        <v>0</v>
      </c>
      <c r="AN374" s="21">
        <f t="shared" si="700"/>
        <v>0</v>
      </c>
      <c r="AO374" s="21">
        <f t="shared" si="701"/>
        <v>128.70941999999999</v>
      </c>
      <c r="AP374" s="21">
        <f t="shared" si="702"/>
        <v>6.7741800000000056</v>
      </c>
      <c r="AQ374" s="21"/>
      <c r="AR374" s="22">
        <f t="shared" si="703"/>
        <v>0</v>
      </c>
      <c r="AS374" s="21">
        <f t="shared" si="644"/>
        <v>0</v>
      </c>
      <c r="AT374" s="22">
        <f t="shared" si="775"/>
        <v>0</v>
      </c>
      <c r="AU374" s="21">
        <f t="shared" si="645"/>
        <v>0</v>
      </c>
      <c r="AV374" s="21">
        <f t="shared" si="704"/>
        <v>0</v>
      </c>
      <c r="AW374" s="21">
        <f t="shared" si="705"/>
        <v>279.43492500000002</v>
      </c>
      <c r="AX374" s="21">
        <f t="shared" si="706"/>
        <v>93.144975000000017</v>
      </c>
      <c r="AY374" s="21"/>
      <c r="AZ374" s="22">
        <f t="shared" si="707"/>
        <v>0</v>
      </c>
      <c r="BA374" s="21">
        <f t="shared" si="646"/>
        <v>0</v>
      </c>
      <c r="BB374" s="22">
        <f t="shared" si="776"/>
        <v>0</v>
      </c>
      <c r="BC374" s="21">
        <f t="shared" si="647"/>
        <v>0</v>
      </c>
      <c r="BD374" s="21">
        <f t="shared" si="708"/>
        <v>0</v>
      </c>
      <c r="BE374" s="21">
        <f t="shared" si="709"/>
        <v>245.53452073170729</v>
      </c>
      <c r="BF374" s="21">
        <f t="shared" si="710"/>
        <v>12.922869512195131</v>
      </c>
      <c r="BG374" s="21"/>
      <c r="BH374" s="22">
        <f t="shared" si="711"/>
        <v>0</v>
      </c>
      <c r="BI374" s="21">
        <f t="shared" si="648"/>
        <v>0</v>
      </c>
      <c r="BJ374" s="22">
        <f t="shared" si="777"/>
        <v>0</v>
      </c>
      <c r="BK374" s="21">
        <f t="shared" si="649"/>
        <v>0</v>
      </c>
      <c r="BL374" s="21">
        <f t="shared" si="712"/>
        <v>0</v>
      </c>
      <c r="BM374" s="21">
        <f t="shared" si="713"/>
        <v>214.14197926829266</v>
      </c>
      <c r="BN374" s="21">
        <f t="shared" si="714"/>
        <v>11.270630487804887</v>
      </c>
      <c r="BO374" s="21"/>
      <c r="BP374" s="22">
        <f t="shared" si="715"/>
        <v>0</v>
      </c>
      <c r="BQ374" s="21">
        <f t="shared" si="650"/>
        <v>0</v>
      </c>
      <c r="BR374" s="22">
        <f t="shared" si="778"/>
        <v>0</v>
      </c>
      <c r="BS374" s="21">
        <f t="shared" si="651"/>
        <v>0</v>
      </c>
      <c r="BT374" s="21">
        <f t="shared" si="716"/>
        <v>0</v>
      </c>
      <c r="BU374" s="21">
        <f t="shared" si="717"/>
        <v>74.350756097560961</v>
      </c>
      <c r="BV374" s="21">
        <f t="shared" si="718"/>
        <v>24.783585365853654</v>
      </c>
      <c r="BW374" s="21"/>
      <c r="BX374" s="22">
        <f t="shared" si="719"/>
        <v>0</v>
      </c>
      <c r="BY374" s="21">
        <f t="shared" si="652"/>
        <v>0</v>
      </c>
      <c r="BZ374" s="22">
        <f t="shared" si="779"/>
        <v>0</v>
      </c>
      <c r="CA374" s="21">
        <f t="shared" si="653"/>
        <v>0</v>
      </c>
      <c r="CB374" s="21">
        <f t="shared" si="720"/>
        <v>0</v>
      </c>
      <c r="CC374" s="21">
        <f t="shared" si="721"/>
        <v>285.26495255212433</v>
      </c>
      <c r="CD374" s="21">
        <f t="shared" si="722"/>
        <v>15.013944871164451</v>
      </c>
      <c r="CE374" s="21"/>
      <c r="CF374" s="22">
        <f t="shared" si="723"/>
        <v>0</v>
      </c>
      <c r="CG374" s="21">
        <f t="shared" si="654"/>
        <v>0</v>
      </c>
      <c r="CH374" s="22">
        <f t="shared" si="780"/>
        <v>0</v>
      </c>
      <c r="CI374" s="21">
        <f t="shared" si="655"/>
        <v>0</v>
      </c>
      <c r="CJ374" s="21">
        <f t="shared" si="724"/>
        <v>0</v>
      </c>
      <c r="CK374" s="21">
        <f t="shared" si="725"/>
        <v>248.86184079464991</v>
      </c>
      <c r="CL374" s="21">
        <f t="shared" si="726"/>
        <v>13.09799162077106</v>
      </c>
      <c r="CM374" s="21"/>
      <c r="CN374" s="22">
        <f t="shared" si="727"/>
        <v>0</v>
      </c>
      <c r="CO374" s="21">
        <f t="shared" si="656"/>
        <v>0</v>
      </c>
      <c r="CP374" s="22">
        <f t="shared" si="781"/>
        <v>0</v>
      </c>
      <c r="CQ374" s="21">
        <f t="shared" si="657"/>
        <v>0</v>
      </c>
      <c r="CR374" s="21">
        <f t="shared" si="728"/>
        <v>0</v>
      </c>
      <c r="CS374" s="21">
        <f t="shared" si="729"/>
        <v>28.794817540322583</v>
      </c>
      <c r="CT374" s="21">
        <f t="shared" si="730"/>
        <v>86.38445262096775</v>
      </c>
      <c r="CU374" s="21"/>
      <c r="CV374" s="22">
        <f t="shared" si="731"/>
        <v>0</v>
      </c>
      <c r="CW374" s="21">
        <f t="shared" si="658"/>
        <v>0</v>
      </c>
      <c r="CX374" s="22">
        <f t="shared" si="782"/>
        <v>0</v>
      </c>
      <c r="CY374" s="21">
        <f t="shared" si="659"/>
        <v>0</v>
      </c>
      <c r="CZ374" s="21">
        <f t="shared" si="732"/>
        <v>0</v>
      </c>
      <c r="DA374" s="21">
        <f t="shared" si="733"/>
        <v>245.53452073170729</v>
      </c>
      <c r="DB374" s="21">
        <f t="shared" si="734"/>
        <v>12.922869512195131</v>
      </c>
      <c r="DC374" s="21"/>
      <c r="DD374" s="22">
        <f t="shared" si="735"/>
        <v>0</v>
      </c>
      <c r="DE374" s="21">
        <f t="shared" si="660"/>
        <v>0</v>
      </c>
      <c r="DF374" s="22">
        <f t="shared" si="783"/>
        <v>0</v>
      </c>
      <c r="DG374" s="21">
        <f t="shared" si="661"/>
        <v>0</v>
      </c>
      <c r="DH374" s="21">
        <f t="shared" si="736"/>
        <v>0</v>
      </c>
      <c r="DI374" s="21">
        <f t="shared" si="737"/>
        <v>214.14197926829266</v>
      </c>
      <c r="DJ374" s="21">
        <f t="shared" si="738"/>
        <v>11.270630487804887</v>
      </c>
      <c r="DK374" s="21"/>
      <c r="DL374" s="22">
        <f t="shared" si="739"/>
        <v>0</v>
      </c>
      <c r="DM374" s="21">
        <f t="shared" si="662"/>
        <v>0</v>
      </c>
      <c r="DN374" s="22">
        <f t="shared" si="784"/>
        <v>0</v>
      </c>
      <c r="DO374" s="21">
        <f t="shared" si="663"/>
        <v>0</v>
      </c>
      <c r="DP374" s="21">
        <f t="shared" si="740"/>
        <v>0</v>
      </c>
      <c r="DQ374" s="21">
        <f t="shared" si="741"/>
        <v>74.350756097560961</v>
      </c>
      <c r="DR374" s="21">
        <f t="shared" si="742"/>
        <v>24.783585365853654</v>
      </c>
      <c r="DS374" s="21"/>
      <c r="DT374" s="22">
        <f t="shared" si="743"/>
        <v>0</v>
      </c>
      <c r="DU374" s="21">
        <f t="shared" si="664"/>
        <v>0</v>
      </c>
      <c r="DV374" s="22">
        <f t="shared" si="785"/>
        <v>0</v>
      </c>
      <c r="DW374" s="21">
        <f t="shared" si="665"/>
        <v>0</v>
      </c>
      <c r="DX374" s="21">
        <f t="shared" si="744"/>
        <v>0</v>
      </c>
      <c r="DY374" s="21">
        <f t="shared" si="745"/>
        <v>1807.0479359844601</v>
      </c>
      <c r="DZ374" s="21">
        <f t="shared" si="746"/>
        <v>95.107786104445353</v>
      </c>
      <c r="EA374" s="21"/>
      <c r="EB374" s="22">
        <f t="shared" si="747"/>
        <v>0</v>
      </c>
      <c r="EC374" s="21">
        <f t="shared" si="666"/>
        <v>0</v>
      </c>
      <c r="ED374" s="22">
        <f t="shared" si="786"/>
        <v>0</v>
      </c>
      <c r="EE374" s="21">
        <f t="shared" si="667"/>
        <v>0</v>
      </c>
      <c r="EF374" s="21">
        <f t="shared" si="748"/>
        <v>0</v>
      </c>
      <c r="EG374" s="21">
        <f t="shared" si="749"/>
        <v>1635.0269956687646</v>
      </c>
      <c r="EH374" s="21">
        <f t="shared" si="750"/>
        <v>86.054052403619266</v>
      </c>
      <c r="EI374" s="21"/>
      <c r="EJ374" s="22">
        <f t="shared" si="751"/>
        <v>0</v>
      </c>
      <c r="EK374" s="21">
        <f t="shared" si="668"/>
        <v>0</v>
      </c>
      <c r="EL374" s="22">
        <f t="shared" si="787"/>
        <v>0</v>
      </c>
      <c r="EM374" s="21">
        <f t="shared" si="669"/>
        <v>0</v>
      </c>
      <c r="EN374" s="21">
        <f t="shared" si="752"/>
        <v>0</v>
      </c>
      <c r="EO374" s="21">
        <f t="shared" si="753"/>
        <v>134.54081172797009</v>
      </c>
      <c r="EP374" s="21">
        <f t="shared" si="754"/>
        <v>403.62243518391028</v>
      </c>
      <c r="EQ374" s="21"/>
      <c r="ER374" s="22">
        <f t="shared" si="755"/>
        <v>0</v>
      </c>
      <c r="ES374" s="21">
        <f t="shared" si="670"/>
        <v>0</v>
      </c>
      <c r="ET374" s="22">
        <f t="shared" si="788"/>
        <v>0</v>
      </c>
      <c r="EU374" s="21">
        <f t="shared" si="671"/>
        <v>0</v>
      </c>
      <c r="EV374" s="21">
        <f t="shared" si="756"/>
        <v>0</v>
      </c>
      <c r="EW374" s="21">
        <f t="shared" si="757"/>
        <v>648.38580000000002</v>
      </c>
      <c r="EX374" s="21">
        <f t="shared" si="758"/>
        <v>648.38580000000002</v>
      </c>
      <c r="EY374" s="21"/>
      <c r="EZ374" s="22">
        <f t="shared" si="759"/>
        <v>0</v>
      </c>
      <c r="FA374" s="21">
        <f t="shared" si="672"/>
        <v>0</v>
      </c>
      <c r="FB374" s="22">
        <f t="shared" si="789"/>
        <v>0</v>
      </c>
      <c r="FC374" s="21">
        <f t="shared" si="673"/>
        <v>0</v>
      </c>
      <c r="FD374" s="21">
        <f t="shared" si="760"/>
        <v>0</v>
      </c>
      <c r="FE374" s="21">
        <f t="shared" si="761"/>
        <v>145.161</v>
      </c>
      <c r="FF374" s="21">
        <f t="shared" si="762"/>
        <v>145.161</v>
      </c>
      <c r="FG374" s="21"/>
      <c r="FH374" s="22">
        <f t="shared" si="763"/>
        <v>0</v>
      </c>
      <c r="FI374" s="21">
        <f t="shared" si="674"/>
        <v>0</v>
      </c>
      <c r="FJ374" s="22">
        <f t="shared" si="790"/>
        <v>0</v>
      </c>
      <c r="FK374" s="21">
        <f t="shared" si="675"/>
        <v>0</v>
      </c>
      <c r="FL374" s="21">
        <f t="shared" si="764"/>
        <v>0</v>
      </c>
      <c r="FM374" s="21">
        <f t="shared" si="765"/>
        <v>70.161149999999992</v>
      </c>
      <c r="FN374" s="21">
        <f t="shared" si="766"/>
        <v>210.48344999999998</v>
      </c>
      <c r="FO374" s="21"/>
      <c r="FP374" s="21">
        <f t="shared" si="676"/>
        <v>0</v>
      </c>
      <c r="FQ374" s="21">
        <f t="shared" si="677"/>
        <v>0</v>
      </c>
      <c r="FR374" s="21">
        <f t="shared" si="767"/>
        <v>0</v>
      </c>
      <c r="FS374" s="21">
        <f t="shared" si="678"/>
        <v>7718.9743214634136</v>
      </c>
      <c r="FT374" s="21">
        <f t="shared" si="679"/>
        <v>4968.3256785365866</v>
      </c>
      <c r="FU374" s="21"/>
      <c r="FV374" s="20">
        <f t="shared" si="768"/>
        <v>0</v>
      </c>
      <c r="FW374" s="20">
        <f t="shared" si="769"/>
        <v>0</v>
      </c>
      <c r="FX374" s="20">
        <f t="shared" si="680"/>
        <v>0</v>
      </c>
      <c r="FY374" s="20">
        <f t="shared" si="681"/>
        <v>0</v>
      </c>
    </row>
    <row r="375" spans="2:181" x14ac:dyDescent="0.25">
      <c r="B375" s="20">
        <v>14.85</v>
      </c>
      <c r="C375" s="20">
        <f t="shared" si="682"/>
        <v>25.096499999999999</v>
      </c>
      <c r="D375" s="22">
        <f t="shared" si="683"/>
        <v>0</v>
      </c>
      <c r="E375" s="21">
        <f t="shared" si="634"/>
        <v>0</v>
      </c>
      <c r="F375" s="22">
        <f t="shared" si="770"/>
        <v>0</v>
      </c>
      <c r="G375" s="21">
        <f t="shared" si="635"/>
        <v>0</v>
      </c>
      <c r="H375" s="21">
        <f t="shared" si="684"/>
        <v>0</v>
      </c>
      <c r="I375" s="21">
        <f t="shared" si="685"/>
        <v>671.12769000000014</v>
      </c>
      <c r="J375" s="21">
        <f t="shared" si="686"/>
        <v>35.322510000000044</v>
      </c>
      <c r="K375" s="21"/>
      <c r="L375" s="22">
        <f t="shared" si="687"/>
        <v>0</v>
      </c>
      <c r="M375" s="21">
        <f t="shared" si="636"/>
        <v>0</v>
      </c>
      <c r="N375" s="22">
        <f t="shared" si="771"/>
        <v>0</v>
      </c>
      <c r="O375" s="21">
        <f t="shared" si="637"/>
        <v>0</v>
      </c>
      <c r="P375" s="21">
        <f t="shared" si="688"/>
        <v>0</v>
      </c>
      <c r="Q375" s="21">
        <f t="shared" si="689"/>
        <v>252.82207499999996</v>
      </c>
      <c r="R375" s="21">
        <f t="shared" si="690"/>
        <v>13.30642500000001</v>
      </c>
      <c r="S375" s="21"/>
      <c r="T375" s="22">
        <f t="shared" si="691"/>
        <v>0</v>
      </c>
      <c r="U375" s="21">
        <f t="shared" si="638"/>
        <v>0</v>
      </c>
      <c r="V375" s="22">
        <f t="shared" si="772"/>
        <v>0</v>
      </c>
      <c r="W375" s="21">
        <f t="shared" si="639"/>
        <v>0</v>
      </c>
      <c r="X375" s="21">
        <f t="shared" si="692"/>
        <v>0</v>
      </c>
      <c r="Y375" s="21">
        <f t="shared" si="693"/>
        <v>65.322450000000003</v>
      </c>
      <c r="Z375" s="21">
        <f t="shared" si="694"/>
        <v>195.96735000000001</v>
      </c>
      <c r="AA375" s="21"/>
      <c r="AB375" s="22">
        <f t="shared" si="695"/>
        <v>0</v>
      </c>
      <c r="AC375" s="21">
        <f t="shared" si="640"/>
        <v>0</v>
      </c>
      <c r="AD375" s="22">
        <f t="shared" si="773"/>
        <v>0</v>
      </c>
      <c r="AE375" s="21">
        <f t="shared" si="641"/>
        <v>0</v>
      </c>
      <c r="AF375" s="21">
        <f t="shared" si="696"/>
        <v>0</v>
      </c>
      <c r="AG375" s="21">
        <f t="shared" si="697"/>
        <v>59.757945000000007</v>
      </c>
      <c r="AH375" s="21">
        <f t="shared" si="698"/>
        <v>3.145155000000003</v>
      </c>
      <c r="AI375" s="21"/>
      <c r="AJ375" s="22">
        <f t="shared" si="699"/>
        <v>0</v>
      </c>
      <c r="AK375" s="21">
        <f t="shared" si="642"/>
        <v>0</v>
      </c>
      <c r="AL375" s="22">
        <f t="shared" si="774"/>
        <v>0</v>
      </c>
      <c r="AM375" s="21">
        <f t="shared" si="643"/>
        <v>0</v>
      </c>
      <c r="AN375" s="21">
        <f t="shared" si="700"/>
        <v>0</v>
      </c>
      <c r="AO375" s="21">
        <f t="shared" si="701"/>
        <v>128.70941999999999</v>
      </c>
      <c r="AP375" s="21">
        <f t="shared" si="702"/>
        <v>6.7741800000000056</v>
      </c>
      <c r="AQ375" s="21"/>
      <c r="AR375" s="22">
        <f t="shared" si="703"/>
        <v>0</v>
      </c>
      <c r="AS375" s="21">
        <f t="shared" si="644"/>
        <v>0</v>
      </c>
      <c r="AT375" s="22">
        <f t="shared" si="775"/>
        <v>0</v>
      </c>
      <c r="AU375" s="21">
        <f t="shared" si="645"/>
        <v>0</v>
      </c>
      <c r="AV375" s="21">
        <f t="shared" si="704"/>
        <v>0</v>
      </c>
      <c r="AW375" s="21">
        <f t="shared" si="705"/>
        <v>279.43492500000002</v>
      </c>
      <c r="AX375" s="21">
        <f t="shared" si="706"/>
        <v>93.144975000000017</v>
      </c>
      <c r="AY375" s="21"/>
      <c r="AZ375" s="22">
        <f t="shared" si="707"/>
        <v>0</v>
      </c>
      <c r="BA375" s="21">
        <f t="shared" si="646"/>
        <v>0</v>
      </c>
      <c r="BB375" s="22">
        <f t="shared" si="776"/>
        <v>0</v>
      </c>
      <c r="BC375" s="21">
        <f t="shared" si="647"/>
        <v>0</v>
      </c>
      <c r="BD375" s="21">
        <f t="shared" si="708"/>
        <v>0</v>
      </c>
      <c r="BE375" s="21">
        <f t="shared" si="709"/>
        <v>245.53452073170729</v>
      </c>
      <c r="BF375" s="21">
        <f t="shared" si="710"/>
        <v>12.922869512195131</v>
      </c>
      <c r="BG375" s="21"/>
      <c r="BH375" s="22">
        <f t="shared" si="711"/>
        <v>0</v>
      </c>
      <c r="BI375" s="21">
        <f t="shared" si="648"/>
        <v>0</v>
      </c>
      <c r="BJ375" s="22">
        <f t="shared" si="777"/>
        <v>0</v>
      </c>
      <c r="BK375" s="21">
        <f t="shared" si="649"/>
        <v>0</v>
      </c>
      <c r="BL375" s="21">
        <f t="shared" si="712"/>
        <v>0</v>
      </c>
      <c r="BM375" s="21">
        <f t="shared" si="713"/>
        <v>214.14197926829266</v>
      </c>
      <c r="BN375" s="21">
        <f t="shared" si="714"/>
        <v>11.270630487804887</v>
      </c>
      <c r="BO375" s="21"/>
      <c r="BP375" s="22">
        <f t="shared" si="715"/>
        <v>0</v>
      </c>
      <c r="BQ375" s="21">
        <f t="shared" si="650"/>
        <v>0</v>
      </c>
      <c r="BR375" s="22">
        <f t="shared" si="778"/>
        <v>0</v>
      </c>
      <c r="BS375" s="21">
        <f t="shared" si="651"/>
        <v>0</v>
      </c>
      <c r="BT375" s="21">
        <f t="shared" si="716"/>
        <v>0</v>
      </c>
      <c r="BU375" s="21">
        <f t="shared" si="717"/>
        <v>74.350756097560961</v>
      </c>
      <c r="BV375" s="21">
        <f t="shared" si="718"/>
        <v>24.783585365853654</v>
      </c>
      <c r="BW375" s="21"/>
      <c r="BX375" s="22">
        <f t="shared" si="719"/>
        <v>0</v>
      </c>
      <c r="BY375" s="21">
        <f t="shared" si="652"/>
        <v>0</v>
      </c>
      <c r="BZ375" s="22">
        <f t="shared" si="779"/>
        <v>0</v>
      </c>
      <c r="CA375" s="21">
        <f t="shared" si="653"/>
        <v>0</v>
      </c>
      <c r="CB375" s="21">
        <f t="shared" si="720"/>
        <v>0</v>
      </c>
      <c r="CC375" s="21">
        <f t="shared" si="721"/>
        <v>285.26495255212433</v>
      </c>
      <c r="CD375" s="21">
        <f t="shared" si="722"/>
        <v>15.013944871164451</v>
      </c>
      <c r="CE375" s="21"/>
      <c r="CF375" s="22">
        <f t="shared" si="723"/>
        <v>0</v>
      </c>
      <c r="CG375" s="21">
        <f t="shared" si="654"/>
        <v>0</v>
      </c>
      <c r="CH375" s="22">
        <f t="shared" si="780"/>
        <v>0</v>
      </c>
      <c r="CI375" s="21">
        <f t="shared" si="655"/>
        <v>0</v>
      </c>
      <c r="CJ375" s="21">
        <f t="shared" si="724"/>
        <v>0</v>
      </c>
      <c r="CK375" s="21">
        <f t="shared" si="725"/>
        <v>248.86184079464991</v>
      </c>
      <c r="CL375" s="21">
        <f t="shared" si="726"/>
        <v>13.09799162077106</v>
      </c>
      <c r="CM375" s="21"/>
      <c r="CN375" s="22">
        <f t="shared" si="727"/>
        <v>0</v>
      </c>
      <c r="CO375" s="21">
        <f t="shared" si="656"/>
        <v>0</v>
      </c>
      <c r="CP375" s="22">
        <f t="shared" si="781"/>
        <v>0</v>
      </c>
      <c r="CQ375" s="21">
        <f t="shared" si="657"/>
        <v>0</v>
      </c>
      <c r="CR375" s="21">
        <f t="shared" si="728"/>
        <v>0</v>
      </c>
      <c r="CS375" s="21">
        <f t="shared" si="729"/>
        <v>28.794817540322583</v>
      </c>
      <c r="CT375" s="21">
        <f t="shared" si="730"/>
        <v>86.38445262096775</v>
      </c>
      <c r="CU375" s="21"/>
      <c r="CV375" s="22">
        <f t="shared" si="731"/>
        <v>0</v>
      </c>
      <c r="CW375" s="21">
        <f t="shared" si="658"/>
        <v>0</v>
      </c>
      <c r="CX375" s="22">
        <f t="shared" si="782"/>
        <v>0</v>
      </c>
      <c r="CY375" s="21">
        <f t="shared" si="659"/>
        <v>0</v>
      </c>
      <c r="CZ375" s="21">
        <f t="shared" si="732"/>
        <v>0</v>
      </c>
      <c r="DA375" s="21">
        <f t="shared" si="733"/>
        <v>245.53452073170729</v>
      </c>
      <c r="DB375" s="21">
        <f t="shared" si="734"/>
        <v>12.922869512195131</v>
      </c>
      <c r="DC375" s="21"/>
      <c r="DD375" s="22">
        <f t="shared" si="735"/>
        <v>0</v>
      </c>
      <c r="DE375" s="21">
        <f t="shared" si="660"/>
        <v>0</v>
      </c>
      <c r="DF375" s="22">
        <f t="shared" si="783"/>
        <v>0</v>
      </c>
      <c r="DG375" s="21">
        <f t="shared" si="661"/>
        <v>0</v>
      </c>
      <c r="DH375" s="21">
        <f t="shared" si="736"/>
        <v>0</v>
      </c>
      <c r="DI375" s="21">
        <f t="shared" si="737"/>
        <v>214.14197926829266</v>
      </c>
      <c r="DJ375" s="21">
        <f t="shared" si="738"/>
        <v>11.270630487804887</v>
      </c>
      <c r="DK375" s="21"/>
      <c r="DL375" s="22">
        <f t="shared" si="739"/>
        <v>0</v>
      </c>
      <c r="DM375" s="21">
        <f t="shared" si="662"/>
        <v>0</v>
      </c>
      <c r="DN375" s="22">
        <f t="shared" si="784"/>
        <v>0</v>
      </c>
      <c r="DO375" s="21">
        <f t="shared" si="663"/>
        <v>0</v>
      </c>
      <c r="DP375" s="21">
        <f t="shared" si="740"/>
        <v>0</v>
      </c>
      <c r="DQ375" s="21">
        <f t="shared" si="741"/>
        <v>74.350756097560961</v>
      </c>
      <c r="DR375" s="21">
        <f t="shared" si="742"/>
        <v>24.783585365853654</v>
      </c>
      <c r="DS375" s="21"/>
      <c r="DT375" s="22">
        <f t="shared" si="743"/>
        <v>0</v>
      </c>
      <c r="DU375" s="21">
        <f t="shared" si="664"/>
        <v>0</v>
      </c>
      <c r="DV375" s="22">
        <f t="shared" si="785"/>
        <v>0</v>
      </c>
      <c r="DW375" s="21">
        <f t="shared" si="665"/>
        <v>0</v>
      </c>
      <c r="DX375" s="21">
        <f t="shared" si="744"/>
        <v>0</v>
      </c>
      <c r="DY375" s="21">
        <f t="shared" si="745"/>
        <v>1807.0479359844601</v>
      </c>
      <c r="DZ375" s="21">
        <f t="shared" si="746"/>
        <v>95.107786104445353</v>
      </c>
      <c r="EA375" s="21"/>
      <c r="EB375" s="22">
        <f t="shared" si="747"/>
        <v>0</v>
      </c>
      <c r="EC375" s="21">
        <f t="shared" si="666"/>
        <v>0</v>
      </c>
      <c r="ED375" s="22">
        <f t="shared" si="786"/>
        <v>0</v>
      </c>
      <c r="EE375" s="21">
        <f t="shared" si="667"/>
        <v>0</v>
      </c>
      <c r="EF375" s="21">
        <f t="shared" si="748"/>
        <v>0</v>
      </c>
      <c r="EG375" s="21">
        <f t="shared" si="749"/>
        <v>1635.0269956687646</v>
      </c>
      <c r="EH375" s="21">
        <f t="shared" si="750"/>
        <v>86.054052403619266</v>
      </c>
      <c r="EI375" s="21"/>
      <c r="EJ375" s="22">
        <f t="shared" si="751"/>
        <v>0</v>
      </c>
      <c r="EK375" s="21">
        <f t="shared" si="668"/>
        <v>0</v>
      </c>
      <c r="EL375" s="22">
        <f t="shared" si="787"/>
        <v>0</v>
      </c>
      <c r="EM375" s="21">
        <f t="shared" si="669"/>
        <v>0</v>
      </c>
      <c r="EN375" s="21">
        <f t="shared" si="752"/>
        <v>0</v>
      </c>
      <c r="EO375" s="21">
        <f t="shared" si="753"/>
        <v>134.54081172797009</v>
      </c>
      <c r="EP375" s="21">
        <f t="shared" si="754"/>
        <v>403.62243518391028</v>
      </c>
      <c r="EQ375" s="21"/>
      <c r="ER375" s="22">
        <f t="shared" si="755"/>
        <v>0</v>
      </c>
      <c r="ES375" s="21">
        <f t="shared" si="670"/>
        <v>0</v>
      </c>
      <c r="ET375" s="22">
        <f t="shared" si="788"/>
        <v>0</v>
      </c>
      <c r="EU375" s="21">
        <f t="shared" si="671"/>
        <v>0</v>
      </c>
      <c r="EV375" s="21">
        <f t="shared" si="756"/>
        <v>0</v>
      </c>
      <c r="EW375" s="21">
        <f t="shared" si="757"/>
        <v>648.38580000000002</v>
      </c>
      <c r="EX375" s="21">
        <f t="shared" si="758"/>
        <v>648.38580000000002</v>
      </c>
      <c r="EY375" s="21"/>
      <c r="EZ375" s="22">
        <f t="shared" si="759"/>
        <v>0</v>
      </c>
      <c r="FA375" s="21">
        <f t="shared" si="672"/>
        <v>0</v>
      </c>
      <c r="FB375" s="22">
        <f t="shared" si="789"/>
        <v>0</v>
      </c>
      <c r="FC375" s="21">
        <f t="shared" si="673"/>
        <v>0</v>
      </c>
      <c r="FD375" s="21">
        <f t="shared" si="760"/>
        <v>0</v>
      </c>
      <c r="FE375" s="21">
        <f t="shared" si="761"/>
        <v>145.161</v>
      </c>
      <c r="FF375" s="21">
        <f t="shared" si="762"/>
        <v>145.161</v>
      </c>
      <c r="FG375" s="21"/>
      <c r="FH375" s="22">
        <f t="shared" si="763"/>
        <v>0</v>
      </c>
      <c r="FI375" s="21">
        <f t="shared" si="674"/>
        <v>0</v>
      </c>
      <c r="FJ375" s="22">
        <f t="shared" si="790"/>
        <v>0</v>
      </c>
      <c r="FK375" s="21">
        <f t="shared" si="675"/>
        <v>0</v>
      </c>
      <c r="FL375" s="21">
        <f t="shared" si="764"/>
        <v>0</v>
      </c>
      <c r="FM375" s="21">
        <f t="shared" si="765"/>
        <v>70.161149999999992</v>
      </c>
      <c r="FN375" s="21">
        <f t="shared" si="766"/>
        <v>210.48344999999998</v>
      </c>
      <c r="FO375" s="21"/>
      <c r="FP375" s="21">
        <f t="shared" si="676"/>
        <v>0</v>
      </c>
      <c r="FQ375" s="21">
        <f t="shared" si="677"/>
        <v>0</v>
      </c>
      <c r="FR375" s="21">
        <f t="shared" si="767"/>
        <v>0</v>
      </c>
      <c r="FS375" s="21">
        <f t="shared" si="678"/>
        <v>7718.9743214634136</v>
      </c>
      <c r="FT375" s="21">
        <f t="shared" si="679"/>
        <v>4968.3256785365866</v>
      </c>
      <c r="FU375" s="21"/>
      <c r="FV375" s="20">
        <f t="shared" si="768"/>
        <v>0</v>
      </c>
      <c r="FW375" s="20">
        <f t="shared" si="769"/>
        <v>0</v>
      </c>
      <c r="FX375" s="20">
        <f t="shared" si="680"/>
        <v>0</v>
      </c>
      <c r="FY375" s="20">
        <f t="shared" si="681"/>
        <v>0</v>
      </c>
    </row>
    <row r="376" spans="2:181" x14ac:dyDescent="0.25">
      <c r="B376" s="20">
        <v>14.9</v>
      </c>
      <c r="C376" s="20">
        <f t="shared" si="682"/>
        <v>25.181000000000001</v>
      </c>
      <c r="D376" s="22">
        <f t="shared" si="683"/>
        <v>0</v>
      </c>
      <c r="E376" s="21">
        <f t="shared" si="634"/>
        <v>0</v>
      </c>
      <c r="F376" s="22">
        <f t="shared" si="770"/>
        <v>0</v>
      </c>
      <c r="G376" s="21">
        <f t="shared" si="635"/>
        <v>0</v>
      </c>
      <c r="H376" s="21">
        <f t="shared" si="684"/>
        <v>0</v>
      </c>
      <c r="I376" s="21">
        <f t="shared" si="685"/>
        <v>671.12769000000014</v>
      </c>
      <c r="J376" s="21">
        <f t="shared" si="686"/>
        <v>35.322510000000044</v>
      </c>
      <c r="K376" s="21"/>
      <c r="L376" s="22">
        <f t="shared" si="687"/>
        <v>0</v>
      </c>
      <c r="M376" s="21">
        <f t="shared" si="636"/>
        <v>0</v>
      </c>
      <c r="N376" s="22">
        <f t="shared" si="771"/>
        <v>0</v>
      </c>
      <c r="O376" s="21">
        <f t="shared" si="637"/>
        <v>0</v>
      </c>
      <c r="P376" s="21">
        <f t="shared" si="688"/>
        <v>0</v>
      </c>
      <c r="Q376" s="21">
        <f t="shared" si="689"/>
        <v>252.82207499999996</v>
      </c>
      <c r="R376" s="21">
        <f t="shared" si="690"/>
        <v>13.30642500000001</v>
      </c>
      <c r="S376" s="21"/>
      <c r="T376" s="22">
        <f t="shared" si="691"/>
        <v>0</v>
      </c>
      <c r="U376" s="21">
        <f t="shared" si="638"/>
        <v>0</v>
      </c>
      <c r="V376" s="22">
        <f t="shared" si="772"/>
        <v>0</v>
      </c>
      <c r="W376" s="21">
        <f t="shared" si="639"/>
        <v>0</v>
      </c>
      <c r="X376" s="21">
        <f t="shared" si="692"/>
        <v>0</v>
      </c>
      <c r="Y376" s="21">
        <f t="shared" si="693"/>
        <v>65.322450000000003</v>
      </c>
      <c r="Z376" s="21">
        <f t="shared" si="694"/>
        <v>195.96735000000001</v>
      </c>
      <c r="AA376" s="21"/>
      <c r="AB376" s="22">
        <f t="shared" si="695"/>
        <v>0</v>
      </c>
      <c r="AC376" s="21">
        <f t="shared" si="640"/>
        <v>0</v>
      </c>
      <c r="AD376" s="22">
        <f t="shared" si="773"/>
        <v>0</v>
      </c>
      <c r="AE376" s="21">
        <f t="shared" si="641"/>
        <v>0</v>
      </c>
      <c r="AF376" s="21">
        <f t="shared" si="696"/>
        <v>0</v>
      </c>
      <c r="AG376" s="21">
        <f t="shared" si="697"/>
        <v>59.757945000000007</v>
      </c>
      <c r="AH376" s="21">
        <f t="shared" si="698"/>
        <v>3.145155000000003</v>
      </c>
      <c r="AI376" s="21"/>
      <c r="AJ376" s="22">
        <f t="shared" si="699"/>
        <v>0</v>
      </c>
      <c r="AK376" s="21">
        <f t="shared" si="642"/>
        <v>0</v>
      </c>
      <c r="AL376" s="22">
        <f t="shared" si="774"/>
        <v>0</v>
      </c>
      <c r="AM376" s="21">
        <f t="shared" si="643"/>
        <v>0</v>
      </c>
      <c r="AN376" s="21">
        <f t="shared" si="700"/>
        <v>0</v>
      </c>
      <c r="AO376" s="21">
        <f t="shared" si="701"/>
        <v>128.70941999999999</v>
      </c>
      <c r="AP376" s="21">
        <f t="shared" si="702"/>
        <v>6.7741800000000056</v>
      </c>
      <c r="AQ376" s="21"/>
      <c r="AR376" s="22">
        <f t="shared" si="703"/>
        <v>0</v>
      </c>
      <c r="AS376" s="21">
        <f t="shared" si="644"/>
        <v>0</v>
      </c>
      <c r="AT376" s="22">
        <f t="shared" si="775"/>
        <v>0</v>
      </c>
      <c r="AU376" s="21">
        <f t="shared" si="645"/>
        <v>0</v>
      </c>
      <c r="AV376" s="21">
        <f t="shared" si="704"/>
        <v>0</v>
      </c>
      <c r="AW376" s="21">
        <f t="shared" si="705"/>
        <v>279.43492500000002</v>
      </c>
      <c r="AX376" s="21">
        <f t="shared" si="706"/>
        <v>93.144975000000017</v>
      </c>
      <c r="AY376" s="21"/>
      <c r="AZ376" s="22">
        <f t="shared" si="707"/>
        <v>0</v>
      </c>
      <c r="BA376" s="21">
        <f t="shared" si="646"/>
        <v>0</v>
      </c>
      <c r="BB376" s="22">
        <f t="shared" si="776"/>
        <v>0</v>
      </c>
      <c r="BC376" s="21">
        <f t="shared" si="647"/>
        <v>0</v>
      </c>
      <c r="BD376" s="21">
        <f t="shared" si="708"/>
        <v>0</v>
      </c>
      <c r="BE376" s="21">
        <f t="shared" si="709"/>
        <v>245.53452073170729</v>
      </c>
      <c r="BF376" s="21">
        <f t="shared" si="710"/>
        <v>12.922869512195131</v>
      </c>
      <c r="BG376" s="21"/>
      <c r="BH376" s="22">
        <f t="shared" si="711"/>
        <v>0</v>
      </c>
      <c r="BI376" s="21">
        <f t="shared" si="648"/>
        <v>0</v>
      </c>
      <c r="BJ376" s="22">
        <f t="shared" si="777"/>
        <v>0</v>
      </c>
      <c r="BK376" s="21">
        <f t="shared" si="649"/>
        <v>0</v>
      </c>
      <c r="BL376" s="21">
        <f t="shared" si="712"/>
        <v>0</v>
      </c>
      <c r="BM376" s="21">
        <f t="shared" si="713"/>
        <v>214.14197926829266</v>
      </c>
      <c r="BN376" s="21">
        <f t="shared" si="714"/>
        <v>11.270630487804887</v>
      </c>
      <c r="BO376" s="21"/>
      <c r="BP376" s="22">
        <f t="shared" si="715"/>
        <v>0</v>
      </c>
      <c r="BQ376" s="21">
        <f t="shared" si="650"/>
        <v>0</v>
      </c>
      <c r="BR376" s="22">
        <f t="shared" si="778"/>
        <v>0</v>
      </c>
      <c r="BS376" s="21">
        <f t="shared" si="651"/>
        <v>0</v>
      </c>
      <c r="BT376" s="21">
        <f t="shared" si="716"/>
        <v>0</v>
      </c>
      <c r="BU376" s="21">
        <f t="shared" si="717"/>
        <v>74.350756097560961</v>
      </c>
      <c r="BV376" s="21">
        <f t="shared" si="718"/>
        <v>24.783585365853654</v>
      </c>
      <c r="BW376" s="21"/>
      <c r="BX376" s="22">
        <f t="shared" si="719"/>
        <v>0</v>
      </c>
      <c r="BY376" s="21">
        <f t="shared" si="652"/>
        <v>0</v>
      </c>
      <c r="BZ376" s="22">
        <f t="shared" si="779"/>
        <v>0</v>
      </c>
      <c r="CA376" s="21">
        <f t="shared" si="653"/>
        <v>0</v>
      </c>
      <c r="CB376" s="21">
        <f t="shared" si="720"/>
        <v>0</v>
      </c>
      <c r="CC376" s="21">
        <f t="shared" si="721"/>
        <v>285.26495255212433</v>
      </c>
      <c r="CD376" s="21">
        <f t="shared" si="722"/>
        <v>15.013944871164451</v>
      </c>
      <c r="CE376" s="21"/>
      <c r="CF376" s="22">
        <f t="shared" si="723"/>
        <v>0</v>
      </c>
      <c r="CG376" s="21">
        <f t="shared" si="654"/>
        <v>0</v>
      </c>
      <c r="CH376" s="22">
        <f t="shared" si="780"/>
        <v>0</v>
      </c>
      <c r="CI376" s="21">
        <f t="shared" si="655"/>
        <v>0</v>
      </c>
      <c r="CJ376" s="21">
        <f t="shared" si="724"/>
        <v>0</v>
      </c>
      <c r="CK376" s="21">
        <f t="shared" si="725"/>
        <v>248.86184079464991</v>
      </c>
      <c r="CL376" s="21">
        <f t="shared" si="726"/>
        <v>13.09799162077106</v>
      </c>
      <c r="CM376" s="21"/>
      <c r="CN376" s="22">
        <f t="shared" si="727"/>
        <v>0</v>
      </c>
      <c r="CO376" s="21">
        <f t="shared" si="656"/>
        <v>0</v>
      </c>
      <c r="CP376" s="22">
        <f t="shared" si="781"/>
        <v>0</v>
      </c>
      <c r="CQ376" s="21">
        <f t="shared" si="657"/>
        <v>0</v>
      </c>
      <c r="CR376" s="21">
        <f t="shared" si="728"/>
        <v>0</v>
      </c>
      <c r="CS376" s="21">
        <f t="shared" si="729"/>
        <v>28.794817540322583</v>
      </c>
      <c r="CT376" s="21">
        <f t="shared" si="730"/>
        <v>86.38445262096775</v>
      </c>
      <c r="CU376" s="21"/>
      <c r="CV376" s="22">
        <f t="shared" si="731"/>
        <v>0</v>
      </c>
      <c r="CW376" s="21">
        <f t="shared" si="658"/>
        <v>0</v>
      </c>
      <c r="CX376" s="22">
        <f t="shared" si="782"/>
        <v>0</v>
      </c>
      <c r="CY376" s="21">
        <f t="shared" si="659"/>
        <v>0</v>
      </c>
      <c r="CZ376" s="21">
        <f t="shared" si="732"/>
        <v>0</v>
      </c>
      <c r="DA376" s="21">
        <f t="shared" si="733"/>
        <v>245.53452073170729</v>
      </c>
      <c r="DB376" s="21">
        <f t="shared" si="734"/>
        <v>12.922869512195131</v>
      </c>
      <c r="DC376" s="21"/>
      <c r="DD376" s="22">
        <f t="shared" si="735"/>
        <v>0</v>
      </c>
      <c r="DE376" s="21">
        <f t="shared" si="660"/>
        <v>0</v>
      </c>
      <c r="DF376" s="22">
        <f t="shared" si="783"/>
        <v>0</v>
      </c>
      <c r="DG376" s="21">
        <f t="shared" si="661"/>
        <v>0</v>
      </c>
      <c r="DH376" s="21">
        <f t="shared" si="736"/>
        <v>0</v>
      </c>
      <c r="DI376" s="21">
        <f t="shared" si="737"/>
        <v>214.14197926829266</v>
      </c>
      <c r="DJ376" s="21">
        <f t="shared" si="738"/>
        <v>11.270630487804887</v>
      </c>
      <c r="DK376" s="21"/>
      <c r="DL376" s="22">
        <f t="shared" si="739"/>
        <v>0</v>
      </c>
      <c r="DM376" s="21">
        <f t="shared" si="662"/>
        <v>0</v>
      </c>
      <c r="DN376" s="22">
        <f t="shared" si="784"/>
        <v>0</v>
      </c>
      <c r="DO376" s="21">
        <f t="shared" si="663"/>
        <v>0</v>
      </c>
      <c r="DP376" s="21">
        <f t="shared" si="740"/>
        <v>0</v>
      </c>
      <c r="DQ376" s="21">
        <f t="shared" si="741"/>
        <v>74.350756097560961</v>
      </c>
      <c r="DR376" s="21">
        <f t="shared" si="742"/>
        <v>24.783585365853654</v>
      </c>
      <c r="DS376" s="21"/>
      <c r="DT376" s="22">
        <f t="shared" si="743"/>
        <v>0</v>
      </c>
      <c r="DU376" s="21">
        <f t="shared" si="664"/>
        <v>0</v>
      </c>
      <c r="DV376" s="22">
        <f t="shared" si="785"/>
        <v>0</v>
      </c>
      <c r="DW376" s="21">
        <f t="shared" si="665"/>
        <v>0</v>
      </c>
      <c r="DX376" s="21">
        <f t="shared" si="744"/>
        <v>0</v>
      </c>
      <c r="DY376" s="21">
        <f t="shared" si="745"/>
        <v>1807.0479359844601</v>
      </c>
      <c r="DZ376" s="21">
        <f t="shared" si="746"/>
        <v>95.107786104445353</v>
      </c>
      <c r="EA376" s="21"/>
      <c r="EB376" s="22">
        <f t="shared" si="747"/>
        <v>0</v>
      </c>
      <c r="EC376" s="21">
        <f t="shared" si="666"/>
        <v>0</v>
      </c>
      <c r="ED376" s="22">
        <f t="shared" si="786"/>
        <v>0</v>
      </c>
      <c r="EE376" s="21">
        <f t="shared" si="667"/>
        <v>0</v>
      </c>
      <c r="EF376" s="21">
        <f t="shared" si="748"/>
        <v>0</v>
      </c>
      <c r="EG376" s="21">
        <f t="shared" si="749"/>
        <v>1635.0269956687646</v>
      </c>
      <c r="EH376" s="21">
        <f t="shared" si="750"/>
        <v>86.054052403619266</v>
      </c>
      <c r="EI376" s="21"/>
      <c r="EJ376" s="22">
        <f t="shared" si="751"/>
        <v>0</v>
      </c>
      <c r="EK376" s="21">
        <f t="shared" si="668"/>
        <v>0</v>
      </c>
      <c r="EL376" s="22">
        <f t="shared" si="787"/>
        <v>0</v>
      </c>
      <c r="EM376" s="21">
        <f t="shared" si="669"/>
        <v>0</v>
      </c>
      <c r="EN376" s="21">
        <f t="shared" si="752"/>
        <v>0</v>
      </c>
      <c r="EO376" s="21">
        <f t="shared" si="753"/>
        <v>134.54081172797009</v>
      </c>
      <c r="EP376" s="21">
        <f t="shared" si="754"/>
        <v>403.62243518391028</v>
      </c>
      <c r="EQ376" s="21"/>
      <c r="ER376" s="22">
        <f t="shared" si="755"/>
        <v>0</v>
      </c>
      <c r="ES376" s="21">
        <f t="shared" si="670"/>
        <v>0</v>
      </c>
      <c r="ET376" s="22">
        <f t="shared" si="788"/>
        <v>0</v>
      </c>
      <c r="EU376" s="21">
        <f t="shared" si="671"/>
        <v>0</v>
      </c>
      <c r="EV376" s="21">
        <f t="shared" si="756"/>
        <v>0</v>
      </c>
      <c r="EW376" s="21">
        <f t="shared" si="757"/>
        <v>648.38580000000002</v>
      </c>
      <c r="EX376" s="21">
        <f t="shared" si="758"/>
        <v>648.38580000000002</v>
      </c>
      <c r="EY376" s="21"/>
      <c r="EZ376" s="22">
        <f t="shared" si="759"/>
        <v>0</v>
      </c>
      <c r="FA376" s="21">
        <f t="shared" si="672"/>
        <v>0</v>
      </c>
      <c r="FB376" s="22">
        <f t="shared" si="789"/>
        <v>0</v>
      </c>
      <c r="FC376" s="21">
        <f t="shared" si="673"/>
        <v>0</v>
      </c>
      <c r="FD376" s="21">
        <f t="shared" si="760"/>
        <v>0</v>
      </c>
      <c r="FE376" s="21">
        <f t="shared" si="761"/>
        <v>145.161</v>
      </c>
      <c r="FF376" s="21">
        <f t="shared" si="762"/>
        <v>145.161</v>
      </c>
      <c r="FG376" s="21"/>
      <c r="FH376" s="22">
        <f t="shared" si="763"/>
        <v>0</v>
      </c>
      <c r="FI376" s="21">
        <f t="shared" si="674"/>
        <v>0</v>
      </c>
      <c r="FJ376" s="22">
        <f t="shared" si="790"/>
        <v>0</v>
      </c>
      <c r="FK376" s="21">
        <f t="shared" si="675"/>
        <v>0</v>
      </c>
      <c r="FL376" s="21">
        <f t="shared" si="764"/>
        <v>0</v>
      </c>
      <c r="FM376" s="21">
        <f t="shared" si="765"/>
        <v>70.161149999999992</v>
      </c>
      <c r="FN376" s="21">
        <f t="shared" si="766"/>
        <v>210.48344999999998</v>
      </c>
      <c r="FO376" s="21"/>
      <c r="FP376" s="21">
        <f t="shared" si="676"/>
        <v>0</v>
      </c>
      <c r="FQ376" s="21">
        <f t="shared" si="677"/>
        <v>0</v>
      </c>
      <c r="FR376" s="21">
        <f t="shared" si="767"/>
        <v>0</v>
      </c>
      <c r="FS376" s="21">
        <f t="shared" si="678"/>
        <v>7718.9743214634136</v>
      </c>
      <c r="FT376" s="21">
        <f t="shared" si="679"/>
        <v>4968.3256785365866</v>
      </c>
      <c r="FU376" s="21"/>
      <c r="FV376" s="20">
        <f t="shared" si="768"/>
        <v>0</v>
      </c>
      <c r="FW376" s="20">
        <f t="shared" si="769"/>
        <v>0</v>
      </c>
      <c r="FX376" s="20">
        <f t="shared" si="680"/>
        <v>0</v>
      </c>
      <c r="FY376" s="20">
        <f t="shared" si="681"/>
        <v>0</v>
      </c>
    </row>
    <row r="377" spans="2:181" x14ac:dyDescent="0.25">
      <c r="B377" s="20">
        <v>14.95</v>
      </c>
      <c r="C377" s="20">
        <f t="shared" si="682"/>
        <v>25.265499999999999</v>
      </c>
      <c r="D377" s="22">
        <f t="shared" si="683"/>
        <v>0</v>
      </c>
      <c r="E377" s="21">
        <f t="shared" si="634"/>
        <v>0</v>
      </c>
      <c r="F377" s="22">
        <f t="shared" si="770"/>
        <v>0</v>
      </c>
      <c r="G377" s="21">
        <f t="shared" si="635"/>
        <v>0</v>
      </c>
      <c r="H377" s="21">
        <f t="shared" si="684"/>
        <v>0</v>
      </c>
      <c r="I377" s="21">
        <f t="shared" si="685"/>
        <v>671.12769000000014</v>
      </c>
      <c r="J377" s="21">
        <f t="shared" si="686"/>
        <v>35.322510000000044</v>
      </c>
      <c r="K377" s="21"/>
      <c r="L377" s="22">
        <f t="shared" si="687"/>
        <v>0</v>
      </c>
      <c r="M377" s="21">
        <f t="shared" si="636"/>
        <v>0</v>
      </c>
      <c r="N377" s="22">
        <f t="shared" si="771"/>
        <v>0</v>
      </c>
      <c r="O377" s="21">
        <f t="shared" si="637"/>
        <v>0</v>
      </c>
      <c r="P377" s="21">
        <f t="shared" si="688"/>
        <v>0</v>
      </c>
      <c r="Q377" s="21">
        <f t="shared" si="689"/>
        <v>252.82207499999996</v>
      </c>
      <c r="R377" s="21">
        <f t="shared" si="690"/>
        <v>13.30642500000001</v>
      </c>
      <c r="S377" s="21"/>
      <c r="T377" s="22">
        <f t="shared" si="691"/>
        <v>0</v>
      </c>
      <c r="U377" s="21">
        <f t="shared" si="638"/>
        <v>0</v>
      </c>
      <c r="V377" s="22">
        <f t="shared" si="772"/>
        <v>0</v>
      </c>
      <c r="W377" s="21">
        <f t="shared" si="639"/>
        <v>0</v>
      </c>
      <c r="X377" s="21">
        <f t="shared" si="692"/>
        <v>0</v>
      </c>
      <c r="Y377" s="21">
        <f t="shared" si="693"/>
        <v>65.322450000000003</v>
      </c>
      <c r="Z377" s="21">
        <f t="shared" si="694"/>
        <v>195.96735000000001</v>
      </c>
      <c r="AA377" s="21"/>
      <c r="AB377" s="22">
        <f t="shared" si="695"/>
        <v>0</v>
      </c>
      <c r="AC377" s="21">
        <f t="shared" si="640"/>
        <v>0</v>
      </c>
      <c r="AD377" s="22">
        <f t="shared" si="773"/>
        <v>0</v>
      </c>
      <c r="AE377" s="21">
        <f t="shared" si="641"/>
        <v>0</v>
      </c>
      <c r="AF377" s="21">
        <f t="shared" si="696"/>
        <v>0</v>
      </c>
      <c r="AG377" s="21">
        <f t="shared" si="697"/>
        <v>59.757945000000007</v>
      </c>
      <c r="AH377" s="21">
        <f t="shared" si="698"/>
        <v>3.145155000000003</v>
      </c>
      <c r="AI377" s="21"/>
      <c r="AJ377" s="22">
        <f t="shared" si="699"/>
        <v>0</v>
      </c>
      <c r="AK377" s="21">
        <f t="shared" si="642"/>
        <v>0</v>
      </c>
      <c r="AL377" s="22">
        <f t="shared" si="774"/>
        <v>0</v>
      </c>
      <c r="AM377" s="21">
        <f t="shared" si="643"/>
        <v>0</v>
      </c>
      <c r="AN377" s="21">
        <f t="shared" si="700"/>
        <v>0</v>
      </c>
      <c r="AO377" s="21">
        <f t="shared" si="701"/>
        <v>128.70941999999999</v>
      </c>
      <c r="AP377" s="21">
        <f t="shared" si="702"/>
        <v>6.7741800000000056</v>
      </c>
      <c r="AQ377" s="21"/>
      <c r="AR377" s="22">
        <f t="shared" si="703"/>
        <v>0</v>
      </c>
      <c r="AS377" s="21">
        <f t="shared" si="644"/>
        <v>0</v>
      </c>
      <c r="AT377" s="22">
        <f t="shared" si="775"/>
        <v>0</v>
      </c>
      <c r="AU377" s="21">
        <f t="shared" si="645"/>
        <v>0</v>
      </c>
      <c r="AV377" s="21">
        <f t="shared" si="704"/>
        <v>0</v>
      </c>
      <c r="AW377" s="21">
        <f t="shared" si="705"/>
        <v>279.43492500000002</v>
      </c>
      <c r="AX377" s="21">
        <f t="shared" si="706"/>
        <v>93.144975000000017</v>
      </c>
      <c r="AY377" s="21"/>
      <c r="AZ377" s="22">
        <f t="shared" si="707"/>
        <v>0</v>
      </c>
      <c r="BA377" s="21">
        <f t="shared" si="646"/>
        <v>0</v>
      </c>
      <c r="BB377" s="22">
        <f t="shared" si="776"/>
        <v>0</v>
      </c>
      <c r="BC377" s="21">
        <f t="shared" si="647"/>
        <v>0</v>
      </c>
      <c r="BD377" s="21">
        <f t="shared" si="708"/>
        <v>0</v>
      </c>
      <c r="BE377" s="21">
        <f t="shared" si="709"/>
        <v>245.53452073170729</v>
      </c>
      <c r="BF377" s="21">
        <f t="shared" si="710"/>
        <v>12.922869512195131</v>
      </c>
      <c r="BG377" s="21"/>
      <c r="BH377" s="22">
        <f t="shared" si="711"/>
        <v>0</v>
      </c>
      <c r="BI377" s="21">
        <f t="shared" si="648"/>
        <v>0</v>
      </c>
      <c r="BJ377" s="22">
        <f t="shared" si="777"/>
        <v>0</v>
      </c>
      <c r="BK377" s="21">
        <f t="shared" si="649"/>
        <v>0</v>
      </c>
      <c r="BL377" s="21">
        <f t="shared" si="712"/>
        <v>0</v>
      </c>
      <c r="BM377" s="21">
        <f t="shared" si="713"/>
        <v>214.14197926829266</v>
      </c>
      <c r="BN377" s="21">
        <f t="shared" si="714"/>
        <v>11.270630487804887</v>
      </c>
      <c r="BO377" s="21"/>
      <c r="BP377" s="22">
        <f t="shared" si="715"/>
        <v>0</v>
      </c>
      <c r="BQ377" s="21">
        <f t="shared" si="650"/>
        <v>0</v>
      </c>
      <c r="BR377" s="22">
        <f t="shared" si="778"/>
        <v>0</v>
      </c>
      <c r="BS377" s="21">
        <f t="shared" si="651"/>
        <v>0</v>
      </c>
      <c r="BT377" s="21">
        <f t="shared" si="716"/>
        <v>0</v>
      </c>
      <c r="BU377" s="21">
        <f t="shared" si="717"/>
        <v>74.350756097560961</v>
      </c>
      <c r="BV377" s="21">
        <f t="shared" si="718"/>
        <v>24.783585365853654</v>
      </c>
      <c r="BW377" s="21"/>
      <c r="BX377" s="22">
        <f t="shared" si="719"/>
        <v>0</v>
      </c>
      <c r="BY377" s="21">
        <f t="shared" si="652"/>
        <v>0</v>
      </c>
      <c r="BZ377" s="22">
        <f t="shared" si="779"/>
        <v>0</v>
      </c>
      <c r="CA377" s="21">
        <f t="shared" si="653"/>
        <v>0</v>
      </c>
      <c r="CB377" s="21">
        <f t="shared" si="720"/>
        <v>0</v>
      </c>
      <c r="CC377" s="21">
        <f t="shared" si="721"/>
        <v>285.26495255212433</v>
      </c>
      <c r="CD377" s="21">
        <f t="shared" si="722"/>
        <v>15.013944871164451</v>
      </c>
      <c r="CE377" s="21"/>
      <c r="CF377" s="22">
        <f t="shared" si="723"/>
        <v>0</v>
      </c>
      <c r="CG377" s="21">
        <f t="shared" si="654"/>
        <v>0</v>
      </c>
      <c r="CH377" s="22">
        <f t="shared" si="780"/>
        <v>0</v>
      </c>
      <c r="CI377" s="21">
        <f t="shared" si="655"/>
        <v>0</v>
      </c>
      <c r="CJ377" s="21">
        <f t="shared" si="724"/>
        <v>0</v>
      </c>
      <c r="CK377" s="21">
        <f t="shared" si="725"/>
        <v>248.86184079464991</v>
      </c>
      <c r="CL377" s="21">
        <f t="shared" si="726"/>
        <v>13.09799162077106</v>
      </c>
      <c r="CM377" s="21"/>
      <c r="CN377" s="22">
        <f t="shared" si="727"/>
        <v>0</v>
      </c>
      <c r="CO377" s="21">
        <f t="shared" si="656"/>
        <v>0</v>
      </c>
      <c r="CP377" s="22">
        <f t="shared" si="781"/>
        <v>0</v>
      </c>
      <c r="CQ377" s="21">
        <f t="shared" si="657"/>
        <v>0</v>
      </c>
      <c r="CR377" s="21">
        <f t="shared" si="728"/>
        <v>0</v>
      </c>
      <c r="CS377" s="21">
        <f t="shared" si="729"/>
        <v>28.794817540322583</v>
      </c>
      <c r="CT377" s="21">
        <f t="shared" si="730"/>
        <v>86.38445262096775</v>
      </c>
      <c r="CU377" s="21"/>
      <c r="CV377" s="22">
        <f t="shared" si="731"/>
        <v>0</v>
      </c>
      <c r="CW377" s="21">
        <f t="shared" si="658"/>
        <v>0</v>
      </c>
      <c r="CX377" s="22">
        <f t="shared" si="782"/>
        <v>0</v>
      </c>
      <c r="CY377" s="21">
        <f t="shared" si="659"/>
        <v>0</v>
      </c>
      <c r="CZ377" s="21">
        <f t="shared" si="732"/>
        <v>0</v>
      </c>
      <c r="DA377" s="21">
        <f t="shared" si="733"/>
        <v>245.53452073170729</v>
      </c>
      <c r="DB377" s="21">
        <f t="shared" si="734"/>
        <v>12.922869512195131</v>
      </c>
      <c r="DC377" s="21"/>
      <c r="DD377" s="22">
        <f t="shared" si="735"/>
        <v>0</v>
      </c>
      <c r="DE377" s="21">
        <f t="shared" si="660"/>
        <v>0</v>
      </c>
      <c r="DF377" s="22">
        <f t="shared" si="783"/>
        <v>0</v>
      </c>
      <c r="DG377" s="21">
        <f t="shared" si="661"/>
        <v>0</v>
      </c>
      <c r="DH377" s="21">
        <f t="shared" si="736"/>
        <v>0</v>
      </c>
      <c r="DI377" s="21">
        <f t="shared" si="737"/>
        <v>214.14197926829266</v>
      </c>
      <c r="DJ377" s="21">
        <f t="shared" si="738"/>
        <v>11.270630487804887</v>
      </c>
      <c r="DK377" s="21"/>
      <c r="DL377" s="22">
        <f t="shared" si="739"/>
        <v>0</v>
      </c>
      <c r="DM377" s="21">
        <f t="shared" si="662"/>
        <v>0</v>
      </c>
      <c r="DN377" s="22">
        <f t="shared" si="784"/>
        <v>0</v>
      </c>
      <c r="DO377" s="21">
        <f t="shared" si="663"/>
        <v>0</v>
      </c>
      <c r="DP377" s="21">
        <f t="shared" si="740"/>
        <v>0</v>
      </c>
      <c r="DQ377" s="21">
        <f t="shared" si="741"/>
        <v>74.350756097560961</v>
      </c>
      <c r="DR377" s="21">
        <f t="shared" si="742"/>
        <v>24.783585365853654</v>
      </c>
      <c r="DS377" s="21"/>
      <c r="DT377" s="22">
        <f t="shared" si="743"/>
        <v>0</v>
      </c>
      <c r="DU377" s="21">
        <f t="shared" si="664"/>
        <v>0</v>
      </c>
      <c r="DV377" s="22">
        <f t="shared" si="785"/>
        <v>0</v>
      </c>
      <c r="DW377" s="21">
        <f t="shared" si="665"/>
        <v>0</v>
      </c>
      <c r="DX377" s="21">
        <f t="shared" si="744"/>
        <v>0</v>
      </c>
      <c r="DY377" s="21">
        <f t="shared" si="745"/>
        <v>1807.0479359844601</v>
      </c>
      <c r="DZ377" s="21">
        <f t="shared" si="746"/>
        <v>95.107786104445353</v>
      </c>
      <c r="EA377" s="21"/>
      <c r="EB377" s="22">
        <f t="shared" si="747"/>
        <v>0</v>
      </c>
      <c r="EC377" s="21">
        <f t="shared" si="666"/>
        <v>0</v>
      </c>
      <c r="ED377" s="22">
        <f t="shared" si="786"/>
        <v>0</v>
      </c>
      <c r="EE377" s="21">
        <f t="shared" si="667"/>
        <v>0</v>
      </c>
      <c r="EF377" s="21">
        <f t="shared" si="748"/>
        <v>0</v>
      </c>
      <c r="EG377" s="21">
        <f t="shared" si="749"/>
        <v>1635.0269956687646</v>
      </c>
      <c r="EH377" s="21">
        <f t="shared" si="750"/>
        <v>86.054052403619266</v>
      </c>
      <c r="EI377" s="21"/>
      <c r="EJ377" s="22">
        <f t="shared" si="751"/>
        <v>0</v>
      </c>
      <c r="EK377" s="21">
        <f t="shared" si="668"/>
        <v>0</v>
      </c>
      <c r="EL377" s="22">
        <f t="shared" si="787"/>
        <v>0</v>
      </c>
      <c r="EM377" s="21">
        <f t="shared" si="669"/>
        <v>0</v>
      </c>
      <c r="EN377" s="21">
        <f t="shared" si="752"/>
        <v>0</v>
      </c>
      <c r="EO377" s="21">
        <f t="shared" si="753"/>
        <v>134.54081172797009</v>
      </c>
      <c r="EP377" s="21">
        <f t="shared" si="754"/>
        <v>403.62243518391028</v>
      </c>
      <c r="EQ377" s="21"/>
      <c r="ER377" s="22">
        <f t="shared" si="755"/>
        <v>0</v>
      </c>
      <c r="ES377" s="21">
        <f t="shared" si="670"/>
        <v>0</v>
      </c>
      <c r="ET377" s="22">
        <f t="shared" si="788"/>
        <v>0</v>
      </c>
      <c r="EU377" s="21">
        <f t="shared" si="671"/>
        <v>0</v>
      </c>
      <c r="EV377" s="21">
        <f t="shared" si="756"/>
        <v>0</v>
      </c>
      <c r="EW377" s="21">
        <f t="shared" si="757"/>
        <v>648.38580000000002</v>
      </c>
      <c r="EX377" s="21">
        <f t="shared" si="758"/>
        <v>648.38580000000002</v>
      </c>
      <c r="EY377" s="21"/>
      <c r="EZ377" s="22">
        <f t="shared" si="759"/>
        <v>0</v>
      </c>
      <c r="FA377" s="21">
        <f t="shared" si="672"/>
        <v>0</v>
      </c>
      <c r="FB377" s="22">
        <f t="shared" si="789"/>
        <v>0</v>
      </c>
      <c r="FC377" s="21">
        <f t="shared" si="673"/>
        <v>0</v>
      </c>
      <c r="FD377" s="21">
        <f t="shared" si="760"/>
        <v>0</v>
      </c>
      <c r="FE377" s="21">
        <f t="shared" si="761"/>
        <v>145.161</v>
      </c>
      <c r="FF377" s="21">
        <f t="shared" si="762"/>
        <v>145.161</v>
      </c>
      <c r="FG377" s="21"/>
      <c r="FH377" s="22">
        <f t="shared" si="763"/>
        <v>0</v>
      </c>
      <c r="FI377" s="21">
        <f t="shared" si="674"/>
        <v>0</v>
      </c>
      <c r="FJ377" s="22">
        <f t="shared" si="790"/>
        <v>0</v>
      </c>
      <c r="FK377" s="21">
        <f t="shared" si="675"/>
        <v>0</v>
      </c>
      <c r="FL377" s="21">
        <f t="shared" si="764"/>
        <v>0</v>
      </c>
      <c r="FM377" s="21">
        <f t="shared" si="765"/>
        <v>70.161149999999992</v>
      </c>
      <c r="FN377" s="21">
        <f t="shared" si="766"/>
        <v>210.48344999999998</v>
      </c>
      <c r="FO377" s="21"/>
      <c r="FP377" s="21">
        <f t="shared" si="676"/>
        <v>0</v>
      </c>
      <c r="FQ377" s="21">
        <f t="shared" si="677"/>
        <v>0</v>
      </c>
      <c r="FR377" s="21">
        <f t="shared" si="767"/>
        <v>0</v>
      </c>
      <c r="FS377" s="21">
        <f t="shared" si="678"/>
        <v>7718.9743214634136</v>
      </c>
      <c r="FT377" s="21">
        <f t="shared" si="679"/>
        <v>4968.3256785365866</v>
      </c>
      <c r="FU377" s="21"/>
      <c r="FV377" s="20">
        <f t="shared" si="768"/>
        <v>0</v>
      </c>
      <c r="FW377" s="20">
        <f t="shared" si="769"/>
        <v>0</v>
      </c>
      <c r="FX377" s="20">
        <f t="shared" si="680"/>
        <v>0</v>
      </c>
      <c r="FY377" s="20">
        <f t="shared" si="681"/>
        <v>0</v>
      </c>
    </row>
    <row r="378" spans="2:181" x14ac:dyDescent="0.25">
      <c r="B378" s="20">
        <v>15</v>
      </c>
      <c r="C378" s="20">
        <f t="shared" si="682"/>
        <v>25.349999999999998</v>
      </c>
      <c r="D378" s="22">
        <f t="shared" si="683"/>
        <v>0</v>
      </c>
      <c r="E378" s="21">
        <f t="shared" si="634"/>
        <v>0</v>
      </c>
      <c r="F378" s="22">
        <f t="shared" si="770"/>
        <v>0</v>
      </c>
      <c r="G378" s="21">
        <f t="shared" si="635"/>
        <v>0</v>
      </c>
      <c r="H378" s="21">
        <f t="shared" si="684"/>
        <v>0</v>
      </c>
      <c r="I378" s="21">
        <f t="shared" si="685"/>
        <v>671.12769000000014</v>
      </c>
      <c r="J378" s="21">
        <f t="shared" si="686"/>
        <v>35.322510000000044</v>
      </c>
      <c r="K378" s="21"/>
      <c r="L378" s="22">
        <f t="shared" si="687"/>
        <v>0</v>
      </c>
      <c r="M378" s="21">
        <f t="shared" si="636"/>
        <v>0</v>
      </c>
      <c r="N378" s="22">
        <f t="shared" si="771"/>
        <v>0</v>
      </c>
      <c r="O378" s="21">
        <f t="shared" si="637"/>
        <v>0</v>
      </c>
      <c r="P378" s="21">
        <f t="shared" si="688"/>
        <v>0</v>
      </c>
      <c r="Q378" s="21">
        <f t="shared" si="689"/>
        <v>252.82207499999996</v>
      </c>
      <c r="R378" s="21">
        <f t="shared" si="690"/>
        <v>13.30642500000001</v>
      </c>
      <c r="S378" s="21"/>
      <c r="T378" s="22">
        <f t="shared" si="691"/>
        <v>0</v>
      </c>
      <c r="U378" s="21">
        <f t="shared" si="638"/>
        <v>0</v>
      </c>
      <c r="V378" s="22">
        <f t="shared" si="772"/>
        <v>0</v>
      </c>
      <c r="W378" s="21">
        <f t="shared" si="639"/>
        <v>0</v>
      </c>
      <c r="X378" s="21">
        <f t="shared" si="692"/>
        <v>0</v>
      </c>
      <c r="Y378" s="21">
        <f t="shared" si="693"/>
        <v>65.322450000000003</v>
      </c>
      <c r="Z378" s="21">
        <f t="shared" si="694"/>
        <v>195.96735000000001</v>
      </c>
      <c r="AA378" s="21"/>
      <c r="AB378" s="22">
        <f t="shared" si="695"/>
        <v>0</v>
      </c>
      <c r="AC378" s="21">
        <f t="shared" si="640"/>
        <v>0</v>
      </c>
      <c r="AD378" s="22">
        <f t="shared" si="773"/>
        <v>0</v>
      </c>
      <c r="AE378" s="21">
        <f t="shared" si="641"/>
        <v>0</v>
      </c>
      <c r="AF378" s="21">
        <f t="shared" si="696"/>
        <v>0</v>
      </c>
      <c r="AG378" s="21">
        <f t="shared" si="697"/>
        <v>59.757945000000007</v>
      </c>
      <c r="AH378" s="21">
        <f t="shared" si="698"/>
        <v>3.145155000000003</v>
      </c>
      <c r="AI378" s="21"/>
      <c r="AJ378" s="22">
        <f t="shared" si="699"/>
        <v>0</v>
      </c>
      <c r="AK378" s="21">
        <f t="shared" si="642"/>
        <v>0</v>
      </c>
      <c r="AL378" s="22">
        <f t="shared" si="774"/>
        <v>0</v>
      </c>
      <c r="AM378" s="21">
        <f t="shared" si="643"/>
        <v>0</v>
      </c>
      <c r="AN378" s="21">
        <f t="shared" si="700"/>
        <v>0</v>
      </c>
      <c r="AO378" s="21">
        <f t="shared" si="701"/>
        <v>128.70941999999999</v>
      </c>
      <c r="AP378" s="21">
        <f t="shared" si="702"/>
        <v>6.7741800000000056</v>
      </c>
      <c r="AQ378" s="21"/>
      <c r="AR378" s="22">
        <f t="shared" si="703"/>
        <v>0</v>
      </c>
      <c r="AS378" s="21">
        <f t="shared" si="644"/>
        <v>0</v>
      </c>
      <c r="AT378" s="22">
        <f t="shared" si="775"/>
        <v>0</v>
      </c>
      <c r="AU378" s="21">
        <f t="shared" si="645"/>
        <v>0</v>
      </c>
      <c r="AV378" s="21">
        <f t="shared" si="704"/>
        <v>0</v>
      </c>
      <c r="AW378" s="21">
        <f t="shared" si="705"/>
        <v>279.43492500000002</v>
      </c>
      <c r="AX378" s="21">
        <f t="shared" si="706"/>
        <v>93.144975000000017</v>
      </c>
      <c r="AY378" s="21"/>
      <c r="AZ378" s="22">
        <f t="shared" si="707"/>
        <v>0</v>
      </c>
      <c r="BA378" s="21">
        <f t="shared" si="646"/>
        <v>0</v>
      </c>
      <c r="BB378" s="22">
        <f t="shared" si="776"/>
        <v>0</v>
      </c>
      <c r="BC378" s="21">
        <f t="shared" si="647"/>
        <v>0</v>
      </c>
      <c r="BD378" s="21">
        <f t="shared" si="708"/>
        <v>0</v>
      </c>
      <c r="BE378" s="21">
        <f t="shared" si="709"/>
        <v>245.53452073170729</v>
      </c>
      <c r="BF378" s="21">
        <f t="shared" si="710"/>
        <v>12.922869512195131</v>
      </c>
      <c r="BG378" s="21"/>
      <c r="BH378" s="22">
        <f t="shared" si="711"/>
        <v>0</v>
      </c>
      <c r="BI378" s="21">
        <f t="shared" si="648"/>
        <v>0</v>
      </c>
      <c r="BJ378" s="22">
        <f t="shared" si="777"/>
        <v>0</v>
      </c>
      <c r="BK378" s="21">
        <f t="shared" si="649"/>
        <v>0</v>
      </c>
      <c r="BL378" s="21">
        <f t="shared" si="712"/>
        <v>0</v>
      </c>
      <c r="BM378" s="21">
        <f t="shared" si="713"/>
        <v>214.14197926829266</v>
      </c>
      <c r="BN378" s="21">
        <f t="shared" si="714"/>
        <v>11.270630487804887</v>
      </c>
      <c r="BO378" s="21"/>
      <c r="BP378" s="22">
        <f t="shared" si="715"/>
        <v>0</v>
      </c>
      <c r="BQ378" s="21">
        <f t="shared" si="650"/>
        <v>0</v>
      </c>
      <c r="BR378" s="22">
        <f t="shared" si="778"/>
        <v>0</v>
      </c>
      <c r="BS378" s="21">
        <f t="shared" si="651"/>
        <v>0</v>
      </c>
      <c r="BT378" s="21">
        <f t="shared" si="716"/>
        <v>0</v>
      </c>
      <c r="BU378" s="21">
        <f t="shared" si="717"/>
        <v>74.350756097560961</v>
      </c>
      <c r="BV378" s="21">
        <f t="shared" si="718"/>
        <v>24.783585365853654</v>
      </c>
      <c r="BW378" s="21"/>
      <c r="BX378" s="22">
        <f t="shared" si="719"/>
        <v>0</v>
      </c>
      <c r="BY378" s="21">
        <f t="shared" si="652"/>
        <v>0</v>
      </c>
      <c r="BZ378" s="22">
        <f t="shared" si="779"/>
        <v>0</v>
      </c>
      <c r="CA378" s="21">
        <f t="shared" si="653"/>
        <v>0</v>
      </c>
      <c r="CB378" s="21">
        <f t="shared" si="720"/>
        <v>0</v>
      </c>
      <c r="CC378" s="21">
        <f t="shared" si="721"/>
        <v>285.26495255212433</v>
      </c>
      <c r="CD378" s="21">
        <f t="shared" si="722"/>
        <v>15.013944871164451</v>
      </c>
      <c r="CE378" s="21"/>
      <c r="CF378" s="22">
        <f t="shared" si="723"/>
        <v>0</v>
      </c>
      <c r="CG378" s="21">
        <f t="shared" si="654"/>
        <v>0</v>
      </c>
      <c r="CH378" s="22">
        <f t="shared" si="780"/>
        <v>0</v>
      </c>
      <c r="CI378" s="21">
        <f t="shared" si="655"/>
        <v>0</v>
      </c>
      <c r="CJ378" s="21">
        <f t="shared" si="724"/>
        <v>0</v>
      </c>
      <c r="CK378" s="21">
        <f t="shared" si="725"/>
        <v>248.86184079464991</v>
      </c>
      <c r="CL378" s="21">
        <f t="shared" si="726"/>
        <v>13.09799162077106</v>
      </c>
      <c r="CM378" s="21"/>
      <c r="CN378" s="22">
        <f t="shared" si="727"/>
        <v>0</v>
      </c>
      <c r="CO378" s="21">
        <f t="shared" si="656"/>
        <v>0</v>
      </c>
      <c r="CP378" s="22">
        <f t="shared" si="781"/>
        <v>0</v>
      </c>
      <c r="CQ378" s="21">
        <f t="shared" si="657"/>
        <v>0</v>
      </c>
      <c r="CR378" s="21">
        <f t="shared" si="728"/>
        <v>0</v>
      </c>
      <c r="CS378" s="21">
        <f t="shared" si="729"/>
        <v>28.794817540322583</v>
      </c>
      <c r="CT378" s="21">
        <f t="shared" si="730"/>
        <v>86.38445262096775</v>
      </c>
      <c r="CU378" s="21"/>
      <c r="CV378" s="22">
        <f t="shared" si="731"/>
        <v>0</v>
      </c>
      <c r="CW378" s="21">
        <f t="shared" si="658"/>
        <v>0</v>
      </c>
      <c r="CX378" s="22">
        <f t="shared" si="782"/>
        <v>0</v>
      </c>
      <c r="CY378" s="21">
        <f t="shared" si="659"/>
        <v>0</v>
      </c>
      <c r="CZ378" s="21">
        <f t="shared" si="732"/>
        <v>0</v>
      </c>
      <c r="DA378" s="21">
        <f t="shared" si="733"/>
        <v>245.53452073170729</v>
      </c>
      <c r="DB378" s="21">
        <f t="shared" si="734"/>
        <v>12.922869512195131</v>
      </c>
      <c r="DC378" s="21"/>
      <c r="DD378" s="22">
        <f t="shared" si="735"/>
        <v>0</v>
      </c>
      <c r="DE378" s="21">
        <f t="shared" si="660"/>
        <v>0</v>
      </c>
      <c r="DF378" s="22">
        <f t="shared" si="783"/>
        <v>0</v>
      </c>
      <c r="DG378" s="21">
        <f t="shared" si="661"/>
        <v>0</v>
      </c>
      <c r="DH378" s="21">
        <f t="shared" si="736"/>
        <v>0</v>
      </c>
      <c r="DI378" s="21">
        <f t="shared" si="737"/>
        <v>214.14197926829266</v>
      </c>
      <c r="DJ378" s="21">
        <f t="shared" si="738"/>
        <v>11.270630487804887</v>
      </c>
      <c r="DK378" s="21"/>
      <c r="DL378" s="22">
        <f t="shared" si="739"/>
        <v>0</v>
      </c>
      <c r="DM378" s="21">
        <f t="shared" si="662"/>
        <v>0</v>
      </c>
      <c r="DN378" s="22">
        <f t="shared" si="784"/>
        <v>0</v>
      </c>
      <c r="DO378" s="21">
        <f t="shared" si="663"/>
        <v>0</v>
      </c>
      <c r="DP378" s="21">
        <f t="shared" si="740"/>
        <v>0</v>
      </c>
      <c r="DQ378" s="21">
        <f t="shared" si="741"/>
        <v>74.350756097560961</v>
      </c>
      <c r="DR378" s="21">
        <f t="shared" si="742"/>
        <v>24.783585365853654</v>
      </c>
      <c r="DS378" s="21"/>
      <c r="DT378" s="22">
        <f t="shared" si="743"/>
        <v>0</v>
      </c>
      <c r="DU378" s="21">
        <f t="shared" si="664"/>
        <v>0</v>
      </c>
      <c r="DV378" s="22">
        <f t="shared" si="785"/>
        <v>0</v>
      </c>
      <c r="DW378" s="21">
        <f t="shared" si="665"/>
        <v>0</v>
      </c>
      <c r="DX378" s="21">
        <f t="shared" si="744"/>
        <v>0</v>
      </c>
      <c r="DY378" s="21">
        <f t="shared" si="745"/>
        <v>1807.0479359844601</v>
      </c>
      <c r="DZ378" s="21">
        <f t="shared" si="746"/>
        <v>95.107786104445353</v>
      </c>
      <c r="EA378" s="21"/>
      <c r="EB378" s="22">
        <f t="shared" si="747"/>
        <v>0</v>
      </c>
      <c r="EC378" s="21">
        <f t="shared" si="666"/>
        <v>0</v>
      </c>
      <c r="ED378" s="22">
        <f t="shared" si="786"/>
        <v>0</v>
      </c>
      <c r="EE378" s="21">
        <f t="shared" si="667"/>
        <v>0</v>
      </c>
      <c r="EF378" s="21">
        <f t="shared" si="748"/>
        <v>0</v>
      </c>
      <c r="EG378" s="21">
        <f t="shared" si="749"/>
        <v>1635.0269956687646</v>
      </c>
      <c r="EH378" s="21">
        <f t="shared" si="750"/>
        <v>86.054052403619266</v>
      </c>
      <c r="EI378" s="21"/>
      <c r="EJ378" s="22">
        <f t="shared" si="751"/>
        <v>0</v>
      </c>
      <c r="EK378" s="21">
        <f t="shared" si="668"/>
        <v>0</v>
      </c>
      <c r="EL378" s="22">
        <f t="shared" si="787"/>
        <v>0</v>
      </c>
      <c r="EM378" s="21">
        <f t="shared" si="669"/>
        <v>0</v>
      </c>
      <c r="EN378" s="21">
        <f t="shared" si="752"/>
        <v>0</v>
      </c>
      <c r="EO378" s="21">
        <f t="shared" si="753"/>
        <v>134.54081172797009</v>
      </c>
      <c r="EP378" s="21">
        <f t="shared" si="754"/>
        <v>403.62243518391028</v>
      </c>
      <c r="EQ378" s="21"/>
      <c r="ER378" s="22">
        <f t="shared" si="755"/>
        <v>0</v>
      </c>
      <c r="ES378" s="21">
        <f t="shared" si="670"/>
        <v>0</v>
      </c>
      <c r="ET378" s="22">
        <f t="shared" si="788"/>
        <v>0</v>
      </c>
      <c r="EU378" s="21">
        <f t="shared" si="671"/>
        <v>0</v>
      </c>
      <c r="EV378" s="21">
        <f t="shared" si="756"/>
        <v>0</v>
      </c>
      <c r="EW378" s="21">
        <f t="shared" si="757"/>
        <v>648.38580000000002</v>
      </c>
      <c r="EX378" s="21">
        <f t="shared" si="758"/>
        <v>648.38580000000002</v>
      </c>
      <c r="EY378" s="21"/>
      <c r="EZ378" s="22">
        <f t="shared" si="759"/>
        <v>0</v>
      </c>
      <c r="FA378" s="21">
        <f t="shared" si="672"/>
        <v>0</v>
      </c>
      <c r="FB378" s="22">
        <f t="shared" si="789"/>
        <v>0</v>
      </c>
      <c r="FC378" s="21">
        <f t="shared" si="673"/>
        <v>0</v>
      </c>
      <c r="FD378" s="21">
        <f t="shared" si="760"/>
        <v>0</v>
      </c>
      <c r="FE378" s="21">
        <f t="shared" si="761"/>
        <v>145.161</v>
      </c>
      <c r="FF378" s="21">
        <f t="shared" si="762"/>
        <v>145.161</v>
      </c>
      <c r="FG378" s="21"/>
      <c r="FH378" s="22">
        <f t="shared" si="763"/>
        <v>0</v>
      </c>
      <c r="FI378" s="21">
        <f t="shared" si="674"/>
        <v>0</v>
      </c>
      <c r="FJ378" s="22">
        <f t="shared" si="790"/>
        <v>0</v>
      </c>
      <c r="FK378" s="21">
        <f t="shared" si="675"/>
        <v>0</v>
      </c>
      <c r="FL378" s="21">
        <f t="shared" si="764"/>
        <v>0</v>
      </c>
      <c r="FM378" s="21">
        <f t="shared" si="765"/>
        <v>70.161149999999992</v>
      </c>
      <c r="FN378" s="21">
        <f t="shared" si="766"/>
        <v>210.48344999999998</v>
      </c>
      <c r="FO378" s="21"/>
      <c r="FP378" s="21">
        <f t="shared" si="676"/>
        <v>0</v>
      </c>
      <c r="FQ378" s="21">
        <f t="shared" si="677"/>
        <v>0</v>
      </c>
      <c r="FR378" s="21">
        <f t="shared" si="767"/>
        <v>0</v>
      </c>
      <c r="FS378" s="21">
        <f t="shared" si="678"/>
        <v>7718.9743214634136</v>
      </c>
      <c r="FT378" s="21">
        <f t="shared" si="679"/>
        <v>4968.3256785365866</v>
      </c>
      <c r="FU378" s="21"/>
      <c r="FV378" s="20">
        <f t="shared" si="768"/>
        <v>0</v>
      </c>
      <c r="FW378" s="20">
        <f t="shared" si="769"/>
        <v>0</v>
      </c>
      <c r="FX378" s="20">
        <f t="shared" si="680"/>
        <v>0</v>
      </c>
      <c r="FY378" s="20">
        <f t="shared" si="681"/>
        <v>0</v>
      </c>
    </row>
    <row r="379" spans="2:181" x14ac:dyDescent="0.25">
      <c r="B379" s="20">
        <v>15.05</v>
      </c>
      <c r="C379" s="20">
        <f t="shared" si="682"/>
        <v>25.4345</v>
      </c>
      <c r="D379" s="22">
        <f t="shared" si="683"/>
        <v>0</v>
      </c>
      <c r="E379" s="21">
        <f t="shared" si="634"/>
        <v>0</v>
      </c>
      <c r="F379" s="22">
        <f t="shared" si="770"/>
        <v>0</v>
      </c>
      <c r="G379" s="21">
        <f t="shared" si="635"/>
        <v>0</v>
      </c>
      <c r="H379" s="21">
        <f t="shared" si="684"/>
        <v>0</v>
      </c>
      <c r="I379" s="21">
        <f t="shared" si="685"/>
        <v>671.12769000000014</v>
      </c>
      <c r="J379" s="21">
        <f t="shared" si="686"/>
        <v>35.322510000000044</v>
      </c>
      <c r="K379" s="21"/>
      <c r="L379" s="22">
        <f t="shared" si="687"/>
        <v>0</v>
      </c>
      <c r="M379" s="21">
        <f t="shared" si="636"/>
        <v>0</v>
      </c>
      <c r="N379" s="22">
        <f t="shared" si="771"/>
        <v>0</v>
      </c>
      <c r="O379" s="21">
        <f t="shared" si="637"/>
        <v>0</v>
      </c>
      <c r="P379" s="21">
        <f t="shared" si="688"/>
        <v>0</v>
      </c>
      <c r="Q379" s="21">
        <f t="shared" si="689"/>
        <v>252.82207499999996</v>
      </c>
      <c r="R379" s="21">
        <f t="shared" si="690"/>
        <v>13.30642500000001</v>
      </c>
      <c r="S379" s="21"/>
      <c r="T379" s="22">
        <f t="shared" si="691"/>
        <v>0</v>
      </c>
      <c r="U379" s="21">
        <f t="shared" si="638"/>
        <v>0</v>
      </c>
      <c r="V379" s="22">
        <f t="shared" si="772"/>
        <v>0</v>
      </c>
      <c r="W379" s="21">
        <f t="shared" si="639"/>
        <v>0</v>
      </c>
      <c r="X379" s="21">
        <f t="shared" si="692"/>
        <v>0</v>
      </c>
      <c r="Y379" s="21">
        <f t="shared" si="693"/>
        <v>65.322450000000003</v>
      </c>
      <c r="Z379" s="21">
        <f t="shared" si="694"/>
        <v>195.96735000000001</v>
      </c>
      <c r="AA379" s="21"/>
      <c r="AB379" s="22">
        <f t="shared" si="695"/>
        <v>0</v>
      </c>
      <c r="AC379" s="21">
        <f t="shared" si="640"/>
        <v>0</v>
      </c>
      <c r="AD379" s="22">
        <f t="shared" si="773"/>
        <v>0</v>
      </c>
      <c r="AE379" s="21">
        <f t="shared" si="641"/>
        <v>0</v>
      </c>
      <c r="AF379" s="21">
        <f t="shared" si="696"/>
        <v>0</v>
      </c>
      <c r="AG379" s="21">
        <f t="shared" si="697"/>
        <v>59.757945000000007</v>
      </c>
      <c r="AH379" s="21">
        <f t="shared" si="698"/>
        <v>3.145155000000003</v>
      </c>
      <c r="AI379" s="21"/>
      <c r="AJ379" s="22">
        <f t="shared" si="699"/>
        <v>0</v>
      </c>
      <c r="AK379" s="21">
        <f t="shared" si="642"/>
        <v>0</v>
      </c>
      <c r="AL379" s="22">
        <f t="shared" si="774"/>
        <v>0</v>
      </c>
      <c r="AM379" s="21">
        <f t="shared" si="643"/>
        <v>0</v>
      </c>
      <c r="AN379" s="21">
        <f t="shared" si="700"/>
        <v>0</v>
      </c>
      <c r="AO379" s="21">
        <f t="shared" si="701"/>
        <v>128.70941999999999</v>
      </c>
      <c r="AP379" s="21">
        <f t="shared" si="702"/>
        <v>6.7741800000000056</v>
      </c>
      <c r="AQ379" s="21"/>
      <c r="AR379" s="22">
        <f t="shared" si="703"/>
        <v>0</v>
      </c>
      <c r="AS379" s="21">
        <f t="shared" si="644"/>
        <v>0</v>
      </c>
      <c r="AT379" s="22">
        <f t="shared" si="775"/>
        <v>0</v>
      </c>
      <c r="AU379" s="21">
        <f t="shared" si="645"/>
        <v>0</v>
      </c>
      <c r="AV379" s="21">
        <f t="shared" si="704"/>
        <v>0</v>
      </c>
      <c r="AW379" s="21">
        <f t="shared" si="705"/>
        <v>279.43492500000002</v>
      </c>
      <c r="AX379" s="21">
        <f t="shared" si="706"/>
        <v>93.144975000000017</v>
      </c>
      <c r="AY379" s="21"/>
      <c r="AZ379" s="22">
        <f t="shared" si="707"/>
        <v>0</v>
      </c>
      <c r="BA379" s="21">
        <f t="shared" si="646"/>
        <v>0</v>
      </c>
      <c r="BB379" s="22">
        <f t="shared" si="776"/>
        <v>0</v>
      </c>
      <c r="BC379" s="21">
        <f t="shared" si="647"/>
        <v>0</v>
      </c>
      <c r="BD379" s="21">
        <f t="shared" si="708"/>
        <v>0</v>
      </c>
      <c r="BE379" s="21">
        <f t="shared" si="709"/>
        <v>245.53452073170729</v>
      </c>
      <c r="BF379" s="21">
        <f t="shared" si="710"/>
        <v>12.922869512195131</v>
      </c>
      <c r="BG379" s="21"/>
      <c r="BH379" s="22">
        <f t="shared" si="711"/>
        <v>0</v>
      </c>
      <c r="BI379" s="21">
        <f t="shared" si="648"/>
        <v>0</v>
      </c>
      <c r="BJ379" s="22">
        <f t="shared" si="777"/>
        <v>0</v>
      </c>
      <c r="BK379" s="21">
        <f t="shared" si="649"/>
        <v>0</v>
      </c>
      <c r="BL379" s="21">
        <f t="shared" si="712"/>
        <v>0</v>
      </c>
      <c r="BM379" s="21">
        <f t="shared" si="713"/>
        <v>214.14197926829266</v>
      </c>
      <c r="BN379" s="21">
        <f t="shared" si="714"/>
        <v>11.270630487804887</v>
      </c>
      <c r="BO379" s="21"/>
      <c r="BP379" s="22">
        <f t="shared" si="715"/>
        <v>0</v>
      </c>
      <c r="BQ379" s="21">
        <f t="shared" si="650"/>
        <v>0</v>
      </c>
      <c r="BR379" s="22">
        <f t="shared" si="778"/>
        <v>0</v>
      </c>
      <c r="BS379" s="21">
        <f t="shared" si="651"/>
        <v>0</v>
      </c>
      <c r="BT379" s="21">
        <f t="shared" si="716"/>
        <v>0</v>
      </c>
      <c r="BU379" s="21">
        <f t="shared" si="717"/>
        <v>74.350756097560961</v>
      </c>
      <c r="BV379" s="21">
        <f t="shared" si="718"/>
        <v>24.783585365853654</v>
      </c>
      <c r="BW379" s="21"/>
      <c r="BX379" s="22">
        <f t="shared" si="719"/>
        <v>0</v>
      </c>
      <c r="BY379" s="21">
        <f t="shared" si="652"/>
        <v>0</v>
      </c>
      <c r="BZ379" s="22">
        <f t="shared" si="779"/>
        <v>0</v>
      </c>
      <c r="CA379" s="21">
        <f t="shared" si="653"/>
        <v>0</v>
      </c>
      <c r="CB379" s="21">
        <f t="shared" si="720"/>
        <v>0</v>
      </c>
      <c r="CC379" s="21">
        <f t="shared" si="721"/>
        <v>285.26495255212433</v>
      </c>
      <c r="CD379" s="21">
        <f t="shared" si="722"/>
        <v>15.013944871164451</v>
      </c>
      <c r="CE379" s="21"/>
      <c r="CF379" s="22">
        <f t="shared" si="723"/>
        <v>0</v>
      </c>
      <c r="CG379" s="21">
        <f t="shared" si="654"/>
        <v>0</v>
      </c>
      <c r="CH379" s="22">
        <f t="shared" si="780"/>
        <v>0</v>
      </c>
      <c r="CI379" s="21">
        <f t="shared" si="655"/>
        <v>0</v>
      </c>
      <c r="CJ379" s="21">
        <f t="shared" si="724"/>
        <v>0</v>
      </c>
      <c r="CK379" s="21">
        <f t="shared" si="725"/>
        <v>248.86184079464991</v>
      </c>
      <c r="CL379" s="21">
        <f t="shared" si="726"/>
        <v>13.09799162077106</v>
      </c>
      <c r="CM379" s="21"/>
      <c r="CN379" s="22">
        <f t="shared" si="727"/>
        <v>0</v>
      </c>
      <c r="CO379" s="21">
        <f t="shared" si="656"/>
        <v>0</v>
      </c>
      <c r="CP379" s="22">
        <f t="shared" si="781"/>
        <v>0</v>
      </c>
      <c r="CQ379" s="21">
        <f t="shared" si="657"/>
        <v>0</v>
      </c>
      <c r="CR379" s="21">
        <f t="shared" si="728"/>
        <v>0</v>
      </c>
      <c r="CS379" s="21">
        <f t="shared" si="729"/>
        <v>28.794817540322583</v>
      </c>
      <c r="CT379" s="21">
        <f t="shared" si="730"/>
        <v>86.38445262096775</v>
      </c>
      <c r="CU379" s="21"/>
      <c r="CV379" s="22">
        <f t="shared" si="731"/>
        <v>0</v>
      </c>
      <c r="CW379" s="21">
        <f t="shared" si="658"/>
        <v>0</v>
      </c>
      <c r="CX379" s="22">
        <f t="shared" si="782"/>
        <v>0</v>
      </c>
      <c r="CY379" s="21">
        <f t="shared" si="659"/>
        <v>0</v>
      </c>
      <c r="CZ379" s="21">
        <f t="shared" si="732"/>
        <v>0</v>
      </c>
      <c r="DA379" s="21">
        <f t="shared" si="733"/>
        <v>245.53452073170729</v>
      </c>
      <c r="DB379" s="21">
        <f t="shared" si="734"/>
        <v>12.922869512195131</v>
      </c>
      <c r="DC379" s="21"/>
      <c r="DD379" s="22">
        <f t="shared" si="735"/>
        <v>0</v>
      </c>
      <c r="DE379" s="21">
        <f t="shared" si="660"/>
        <v>0</v>
      </c>
      <c r="DF379" s="22">
        <f t="shared" si="783"/>
        <v>0</v>
      </c>
      <c r="DG379" s="21">
        <f t="shared" si="661"/>
        <v>0</v>
      </c>
      <c r="DH379" s="21">
        <f t="shared" si="736"/>
        <v>0</v>
      </c>
      <c r="DI379" s="21">
        <f t="shared" si="737"/>
        <v>214.14197926829266</v>
      </c>
      <c r="DJ379" s="21">
        <f t="shared" si="738"/>
        <v>11.270630487804887</v>
      </c>
      <c r="DK379" s="21"/>
      <c r="DL379" s="22">
        <f t="shared" si="739"/>
        <v>0</v>
      </c>
      <c r="DM379" s="21">
        <f t="shared" si="662"/>
        <v>0</v>
      </c>
      <c r="DN379" s="22">
        <f t="shared" si="784"/>
        <v>0</v>
      </c>
      <c r="DO379" s="21">
        <f t="shared" si="663"/>
        <v>0</v>
      </c>
      <c r="DP379" s="21">
        <f t="shared" si="740"/>
        <v>0</v>
      </c>
      <c r="DQ379" s="21">
        <f t="shared" si="741"/>
        <v>74.350756097560961</v>
      </c>
      <c r="DR379" s="21">
        <f t="shared" si="742"/>
        <v>24.783585365853654</v>
      </c>
      <c r="DS379" s="21"/>
      <c r="DT379" s="22">
        <f t="shared" si="743"/>
        <v>0</v>
      </c>
      <c r="DU379" s="21">
        <f t="shared" si="664"/>
        <v>0</v>
      </c>
      <c r="DV379" s="22">
        <f t="shared" si="785"/>
        <v>0</v>
      </c>
      <c r="DW379" s="21">
        <f t="shared" si="665"/>
        <v>0</v>
      </c>
      <c r="DX379" s="21">
        <f t="shared" si="744"/>
        <v>0</v>
      </c>
      <c r="DY379" s="21">
        <f t="shared" si="745"/>
        <v>1807.0479359844601</v>
      </c>
      <c r="DZ379" s="21">
        <f t="shared" si="746"/>
        <v>95.107786104445353</v>
      </c>
      <c r="EA379" s="21"/>
      <c r="EB379" s="22">
        <f t="shared" si="747"/>
        <v>0</v>
      </c>
      <c r="EC379" s="21">
        <f t="shared" si="666"/>
        <v>0</v>
      </c>
      <c r="ED379" s="22">
        <f t="shared" si="786"/>
        <v>0</v>
      </c>
      <c r="EE379" s="21">
        <f t="shared" si="667"/>
        <v>0</v>
      </c>
      <c r="EF379" s="21">
        <f t="shared" si="748"/>
        <v>0</v>
      </c>
      <c r="EG379" s="21">
        <f t="shared" si="749"/>
        <v>1635.0269956687646</v>
      </c>
      <c r="EH379" s="21">
        <f t="shared" si="750"/>
        <v>86.054052403619266</v>
      </c>
      <c r="EI379" s="21"/>
      <c r="EJ379" s="22">
        <f t="shared" si="751"/>
        <v>0</v>
      </c>
      <c r="EK379" s="21">
        <f t="shared" si="668"/>
        <v>0</v>
      </c>
      <c r="EL379" s="22">
        <f t="shared" si="787"/>
        <v>0</v>
      </c>
      <c r="EM379" s="21">
        <f t="shared" si="669"/>
        <v>0</v>
      </c>
      <c r="EN379" s="21">
        <f t="shared" si="752"/>
        <v>0</v>
      </c>
      <c r="EO379" s="21">
        <f t="shared" si="753"/>
        <v>134.54081172797009</v>
      </c>
      <c r="EP379" s="21">
        <f t="shared" si="754"/>
        <v>403.62243518391028</v>
      </c>
      <c r="EQ379" s="21"/>
      <c r="ER379" s="22">
        <f t="shared" si="755"/>
        <v>0</v>
      </c>
      <c r="ES379" s="21">
        <f t="shared" si="670"/>
        <v>0</v>
      </c>
      <c r="ET379" s="22">
        <f t="shared" si="788"/>
        <v>0</v>
      </c>
      <c r="EU379" s="21">
        <f t="shared" si="671"/>
        <v>0</v>
      </c>
      <c r="EV379" s="21">
        <f t="shared" si="756"/>
        <v>0</v>
      </c>
      <c r="EW379" s="21">
        <f t="shared" si="757"/>
        <v>648.38580000000002</v>
      </c>
      <c r="EX379" s="21">
        <f t="shared" si="758"/>
        <v>648.38580000000002</v>
      </c>
      <c r="EY379" s="21"/>
      <c r="EZ379" s="22">
        <f t="shared" si="759"/>
        <v>0</v>
      </c>
      <c r="FA379" s="21">
        <f t="shared" si="672"/>
        <v>0</v>
      </c>
      <c r="FB379" s="22">
        <f t="shared" si="789"/>
        <v>0</v>
      </c>
      <c r="FC379" s="21">
        <f t="shared" si="673"/>
        <v>0</v>
      </c>
      <c r="FD379" s="21">
        <f t="shared" si="760"/>
        <v>0</v>
      </c>
      <c r="FE379" s="21">
        <f t="shared" si="761"/>
        <v>145.161</v>
      </c>
      <c r="FF379" s="21">
        <f t="shared" si="762"/>
        <v>145.161</v>
      </c>
      <c r="FG379" s="21"/>
      <c r="FH379" s="22">
        <f t="shared" si="763"/>
        <v>0</v>
      </c>
      <c r="FI379" s="21">
        <f t="shared" si="674"/>
        <v>0</v>
      </c>
      <c r="FJ379" s="22">
        <f t="shared" si="790"/>
        <v>0</v>
      </c>
      <c r="FK379" s="21">
        <f t="shared" si="675"/>
        <v>0</v>
      </c>
      <c r="FL379" s="21">
        <f t="shared" si="764"/>
        <v>0</v>
      </c>
      <c r="FM379" s="21">
        <f t="shared" si="765"/>
        <v>70.161149999999992</v>
      </c>
      <c r="FN379" s="21">
        <f t="shared" si="766"/>
        <v>210.48344999999998</v>
      </c>
      <c r="FO379" s="21"/>
      <c r="FP379" s="21">
        <f t="shared" si="676"/>
        <v>0</v>
      </c>
      <c r="FQ379" s="21">
        <f t="shared" si="677"/>
        <v>0</v>
      </c>
      <c r="FR379" s="21">
        <f t="shared" si="767"/>
        <v>0</v>
      </c>
      <c r="FS379" s="21">
        <f t="shared" si="678"/>
        <v>7718.9743214634136</v>
      </c>
      <c r="FT379" s="21">
        <f t="shared" si="679"/>
        <v>4968.3256785365866</v>
      </c>
      <c r="FU379" s="21"/>
      <c r="FV379" s="20">
        <f t="shared" si="768"/>
        <v>0</v>
      </c>
      <c r="FW379" s="20">
        <f t="shared" si="769"/>
        <v>0</v>
      </c>
      <c r="FX379" s="20">
        <f t="shared" si="680"/>
        <v>0</v>
      </c>
      <c r="FY379" s="20">
        <f t="shared" si="681"/>
        <v>0</v>
      </c>
    </row>
    <row r="380" spans="2:181" x14ac:dyDescent="0.25">
      <c r="B380" s="20">
        <v>15.1</v>
      </c>
      <c r="C380" s="20">
        <f t="shared" si="682"/>
        <v>25.518999999999998</v>
      </c>
      <c r="D380" s="22">
        <f t="shared" si="683"/>
        <v>0</v>
      </c>
      <c r="E380" s="21">
        <f t="shared" si="634"/>
        <v>0</v>
      </c>
      <c r="F380" s="22">
        <f t="shared" si="770"/>
        <v>0</v>
      </c>
      <c r="G380" s="21">
        <f t="shared" si="635"/>
        <v>0</v>
      </c>
      <c r="H380" s="21">
        <f t="shared" si="684"/>
        <v>0</v>
      </c>
      <c r="I380" s="21">
        <f t="shared" si="685"/>
        <v>671.12769000000014</v>
      </c>
      <c r="J380" s="21">
        <f t="shared" si="686"/>
        <v>35.322510000000044</v>
      </c>
      <c r="K380" s="21"/>
      <c r="L380" s="22">
        <f t="shared" si="687"/>
        <v>0</v>
      </c>
      <c r="M380" s="21">
        <f t="shared" si="636"/>
        <v>0</v>
      </c>
      <c r="N380" s="22">
        <f t="shared" si="771"/>
        <v>0</v>
      </c>
      <c r="O380" s="21">
        <f t="shared" si="637"/>
        <v>0</v>
      </c>
      <c r="P380" s="21">
        <f t="shared" si="688"/>
        <v>0</v>
      </c>
      <c r="Q380" s="21">
        <f t="shared" si="689"/>
        <v>252.82207499999996</v>
      </c>
      <c r="R380" s="21">
        <f t="shared" si="690"/>
        <v>13.30642500000001</v>
      </c>
      <c r="S380" s="21"/>
      <c r="T380" s="22">
        <f t="shared" si="691"/>
        <v>0</v>
      </c>
      <c r="U380" s="21">
        <f t="shared" si="638"/>
        <v>0</v>
      </c>
      <c r="V380" s="22">
        <f t="shared" si="772"/>
        <v>0</v>
      </c>
      <c r="W380" s="21">
        <f t="shared" si="639"/>
        <v>0</v>
      </c>
      <c r="X380" s="21">
        <f t="shared" si="692"/>
        <v>0</v>
      </c>
      <c r="Y380" s="21">
        <f t="shared" si="693"/>
        <v>65.322450000000003</v>
      </c>
      <c r="Z380" s="21">
        <f t="shared" si="694"/>
        <v>195.96735000000001</v>
      </c>
      <c r="AA380" s="21"/>
      <c r="AB380" s="22">
        <f t="shared" si="695"/>
        <v>0</v>
      </c>
      <c r="AC380" s="21">
        <f t="shared" si="640"/>
        <v>0</v>
      </c>
      <c r="AD380" s="22">
        <f t="shared" si="773"/>
        <v>0</v>
      </c>
      <c r="AE380" s="21">
        <f t="shared" si="641"/>
        <v>0</v>
      </c>
      <c r="AF380" s="21">
        <f t="shared" si="696"/>
        <v>0</v>
      </c>
      <c r="AG380" s="21">
        <f t="shared" si="697"/>
        <v>59.757945000000007</v>
      </c>
      <c r="AH380" s="21">
        <f t="shared" si="698"/>
        <v>3.145155000000003</v>
      </c>
      <c r="AI380" s="21"/>
      <c r="AJ380" s="22">
        <f t="shared" si="699"/>
        <v>0</v>
      </c>
      <c r="AK380" s="21">
        <f t="shared" si="642"/>
        <v>0</v>
      </c>
      <c r="AL380" s="22">
        <f t="shared" si="774"/>
        <v>0</v>
      </c>
      <c r="AM380" s="21">
        <f t="shared" si="643"/>
        <v>0</v>
      </c>
      <c r="AN380" s="21">
        <f t="shared" si="700"/>
        <v>0</v>
      </c>
      <c r="AO380" s="21">
        <f t="shared" si="701"/>
        <v>128.70941999999999</v>
      </c>
      <c r="AP380" s="21">
        <f t="shared" si="702"/>
        <v>6.7741800000000056</v>
      </c>
      <c r="AQ380" s="21"/>
      <c r="AR380" s="22">
        <f t="shared" si="703"/>
        <v>0</v>
      </c>
      <c r="AS380" s="21">
        <f t="shared" si="644"/>
        <v>0</v>
      </c>
      <c r="AT380" s="22">
        <f t="shared" si="775"/>
        <v>0</v>
      </c>
      <c r="AU380" s="21">
        <f t="shared" si="645"/>
        <v>0</v>
      </c>
      <c r="AV380" s="21">
        <f t="shared" si="704"/>
        <v>0</v>
      </c>
      <c r="AW380" s="21">
        <f t="shared" si="705"/>
        <v>279.43492500000002</v>
      </c>
      <c r="AX380" s="21">
        <f t="shared" si="706"/>
        <v>93.144975000000017</v>
      </c>
      <c r="AY380" s="21"/>
      <c r="AZ380" s="22">
        <f t="shared" si="707"/>
        <v>0</v>
      </c>
      <c r="BA380" s="21">
        <f t="shared" si="646"/>
        <v>0</v>
      </c>
      <c r="BB380" s="22">
        <f t="shared" si="776"/>
        <v>0</v>
      </c>
      <c r="BC380" s="21">
        <f t="shared" si="647"/>
        <v>0</v>
      </c>
      <c r="BD380" s="21">
        <f t="shared" si="708"/>
        <v>0</v>
      </c>
      <c r="BE380" s="21">
        <f t="shared" si="709"/>
        <v>245.53452073170729</v>
      </c>
      <c r="BF380" s="21">
        <f t="shared" si="710"/>
        <v>12.922869512195131</v>
      </c>
      <c r="BG380" s="21"/>
      <c r="BH380" s="22">
        <f t="shared" si="711"/>
        <v>0</v>
      </c>
      <c r="BI380" s="21">
        <f t="shared" si="648"/>
        <v>0</v>
      </c>
      <c r="BJ380" s="22">
        <f t="shared" si="777"/>
        <v>0</v>
      </c>
      <c r="BK380" s="21">
        <f t="shared" si="649"/>
        <v>0</v>
      </c>
      <c r="BL380" s="21">
        <f t="shared" si="712"/>
        <v>0</v>
      </c>
      <c r="BM380" s="21">
        <f t="shared" si="713"/>
        <v>214.14197926829266</v>
      </c>
      <c r="BN380" s="21">
        <f t="shared" si="714"/>
        <v>11.270630487804887</v>
      </c>
      <c r="BO380" s="21"/>
      <c r="BP380" s="22">
        <f t="shared" si="715"/>
        <v>0</v>
      </c>
      <c r="BQ380" s="21">
        <f t="shared" si="650"/>
        <v>0</v>
      </c>
      <c r="BR380" s="22">
        <f t="shared" si="778"/>
        <v>0</v>
      </c>
      <c r="BS380" s="21">
        <f t="shared" si="651"/>
        <v>0</v>
      </c>
      <c r="BT380" s="21">
        <f t="shared" si="716"/>
        <v>0</v>
      </c>
      <c r="BU380" s="21">
        <f t="shared" si="717"/>
        <v>74.350756097560961</v>
      </c>
      <c r="BV380" s="21">
        <f t="shared" si="718"/>
        <v>24.783585365853654</v>
      </c>
      <c r="BW380" s="21"/>
      <c r="BX380" s="22">
        <f t="shared" si="719"/>
        <v>0</v>
      </c>
      <c r="BY380" s="21">
        <f t="shared" si="652"/>
        <v>0</v>
      </c>
      <c r="BZ380" s="22">
        <f t="shared" si="779"/>
        <v>0</v>
      </c>
      <c r="CA380" s="21">
        <f t="shared" si="653"/>
        <v>0</v>
      </c>
      <c r="CB380" s="21">
        <f t="shared" si="720"/>
        <v>0</v>
      </c>
      <c r="CC380" s="21">
        <f t="shared" si="721"/>
        <v>285.26495255212433</v>
      </c>
      <c r="CD380" s="21">
        <f t="shared" si="722"/>
        <v>15.013944871164451</v>
      </c>
      <c r="CE380" s="21"/>
      <c r="CF380" s="22">
        <f t="shared" si="723"/>
        <v>0</v>
      </c>
      <c r="CG380" s="21">
        <f t="shared" si="654"/>
        <v>0</v>
      </c>
      <c r="CH380" s="22">
        <f t="shared" si="780"/>
        <v>0</v>
      </c>
      <c r="CI380" s="21">
        <f t="shared" si="655"/>
        <v>0</v>
      </c>
      <c r="CJ380" s="21">
        <f t="shared" si="724"/>
        <v>0</v>
      </c>
      <c r="CK380" s="21">
        <f t="shared" si="725"/>
        <v>248.86184079464991</v>
      </c>
      <c r="CL380" s="21">
        <f t="shared" si="726"/>
        <v>13.09799162077106</v>
      </c>
      <c r="CM380" s="21"/>
      <c r="CN380" s="22">
        <f t="shared" si="727"/>
        <v>0</v>
      </c>
      <c r="CO380" s="21">
        <f t="shared" si="656"/>
        <v>0</v>
      </c>
      <c r="CP380" s="22">
        <f t="shared" si="781"/>
        <v>0</v>
      </c>
      <c r="CQ380" s="21">
        <f t="shared" si="657"/>
        <v>0</v>
      </c>
      <c r="CR380" s="21">
        <f t="shared" si="728"/>
        <v>0</v>
      </c>
      <c r="CS380" s="21">
        <f t="shared" si="729"/>
        <v>28.794817540322583</v>
      </c>
      <c r="CT380" s="21">
        <f t="shared" si="730"/>
        <v>86.38445262096775</v>
      </c>
      <c r="CU380" s="21"/>
      <c r="CV380" s="22">
        <f t="shared" si="731"/>
        <v>0</v>
      </c>
      <c r="CW380" s="21">
        <f t="shared" si="658"/>
        <v>0</v>
      </c>
      <c r="CX380" s="22">
        <f t="shared" si="782"/>
        <v>0</v>
      </c>
      <c r="CY380" s="21">
        <f t="shared" si="659"/>
        <v>0</v>
      </c>
      <c r="CZ380" s="21">
        <f t="shared" si="732"/>
        <v>0</v>
      </c>
      <c r="DA380" s="21">
        <f t="shared" si="733"/>
        <v>245.53452073170729</v>
      </c>
      <c r="DB380" s="21">
        <f t="shared" si="734"/>
        <v>12.922869512195131</v>
      </c>
      <c r="DC380" s="21"/>
      <c r="DD380" s="22">
        <f t="shared" si="735"/>
        <v>0</v>
      </c>
      <c r="DE380" s="21">
        <f t="shared" si="660"/>
        <v>0</v>
      </c>
      <c r="DF380" s="22">
        <f t="shared" si="783"/>
        <v>0</v>
      </c>
      <c r="DG380" s="21">
        <f t="shared" si="661"/>
        <v>0</v>
      </c>
      <c r="DH380" s="21">
        <f t="shared" si="736"/>
        <v>0</v>
      </c>
      <c r="DI380" s="21">
        <f t="shared" si="737"/>
        <v>214.14197926829266</v>
      </c>
      <c r="DJ380" s="21">
        <f t="shared" si="738"/>
        <v>11.270630487804887</v>
      </c>
      <c r="DK380" s="21"/>
      <c r="DL380" s="22">
        <f t="shared" si="739"/>
        <v>0</v>
      </c>
      <c r="DM380" s="21">
        <f t="shared" si="662"/>
        <v>0</v>
      </c>
      <c r="DN380" s="22">
        <f t="shared" si="784"/>
        <v>0</v>
      </c>
      <c r="DO380" s="21">
        <f t="shared" si="663"/>
        <v>0</v>
      </c>
      <c r="DP380" s="21">
        <f t="shared" si="740"/>
        <v>0</v>
      </c>
      <c r="DQ380" s="21">
        <f t="shared" si="741"/>
        <v>74.350756097560961</v>
      </c>
      <c r="DR380" s="21">
        <f t="shared" si="742"/>
        <v>24.783585365853654</v>
      </c>
      <c r="DS380" s="21"/>
      <c r="DT380" s="22">
        <f t="shared" si="743"/>
        <v>0</v>
      </c>
      <c r="DU380" s="21">
        <f t="shared" si="664"/>
        <v>0</v>
      </c>
      <c r="DV380" s="22">
        <f t="shared" si="785"/>
        <v>0</v>
      </c>
      <c r="DW380" s="21">
        <f t="shared" si="665"/>
        <v>0</v>
      </c>
      <c r="DX380" s="21">
        <f t="shared" si="744"/>
        <v>0</v>
      </c>
      <c r="DY380" s="21">
        <f t="shared" si="745"/>
        <v>1807.0479359844601</v>
      </c>
      <c r="DZ380" s="21">
        <f t="shared" si="746"/>
        <v>95.107786104445353</v>
      </c>
      <c r="EA380" s="21"/>
      <c r="EB380" s="22">
        <f t="shared" si="747"/>
        <v>0</v>
      </c>
      <c r="EC380" s="21">
        <f t="shared" si="666"/>
        <v>0</v>
      </c>
      <c r="ED380" s="22">
        <f t="shared" si="786"/>
        <v>0</v>
      </c>
      <c r="EE380" s="21">
        <f t="shared" si="667"/>
        <v>0</v>
      </c>
      <c r="EF380" s="21">
        <f t="shared" si="748"/>
        <v>0</v>
      </c>
      <c r="EG380" s="21">
        <f t="shared" si="749"/>
        <v>1635.0269956687646</v>
      </c>
      <c r="EH380" s="21">
        <f t="shared" si="750"/>
        <v>86.054052403619266</v>
      </c>
      <c r="EI380" s="21"/>
      <c r="EJ380" s="22">
        <f t="shared" si="751"/>
        <v>0</v>
      </c>
      <c r="EK380" s="21">
        <f t="shared" si="668"/>
        <v>0</v>
      </c>
      <c r="EL380" s="22">
        <f t="shared" si="787"/>
        <v>0</v>
      </c>
      <c r="EM380" s="21">
        <f t="shared" si="669"/>
        <v>0</v>
      </c>
      <c r="EN380" s="21">
        <f t="shared" si="752"/>
        <v>0</v>
      </c>
      <c r="EO380" s="21">
        <f t="shared" si="753"/>
        <v>134.54081172797009</v>
      </c>
      <c r="EP380" s="21">
        <f t="shared" si="754"/>
        <v>403.62243518391028</v>
      </c>
      <c r="EQ380" s="21"/>
      <c r="ER380" s="22">
        <f t="shared" si="755"/>
        <v>0</v>
      </c>
      <c r="ES380" s="21">
        <f t="shared" si="670"/>
        <v>0</v>
      </c>
      <c r="ET380" s="22">
        <f t="shared" si="788"/>
        <v>0</v>
      </c>
      <c r="EU380" s="21">
        <f t="shared" si="671"/>
        <v>0</v>
      </c>
      <c r="EV380" s="21">
        <f t="shared" si="756"/>
        <v>0</v>
      </c>
      <c r="EW380" s="21">
        <f t="shared" si="757"/>
        <v>648.38580000000002</v>
      </c>
      <c r="EX380" s="21">
        <f t="shared" si="758"/>
        <v>648.38580000000002</v>
      </c>
      <c r="EY380" s="21"/>
      <c r="EZ380" s="22">
        <f t="shared" si="759"/>
        <v>0</v>
      </c>
      <c r="FA380" s="21">
        <f t="shared" si="672"/>
        <v>0</v>
      </c>
      <c r="FB380" s="22">
        <f t="shared" si="789"/>
        <v>0</v>
      </c>
      <c r="FC380" s="21">
        <f t="shared" si="673"/>
        <v>0</v>
      </c>
      <c r="FD380" s="21">
        <f t="shared" si="760"/>
        <v>0</v>
      </c>
      <c r="FE380" s="21">
        <f t="shared" si="761"/>
        <v>145.161</v>
      </c>
      <c r="FF380" s="21">
        <f t="shared" si="762"/>
        <v>145.161</v>
      </c>
      <c r="FG380" s="21"/>
      <c r="FH380" s="22">
        <f t="shared" si="763"/>
        <v>0</v>
      </c>
      <c r="FI380" s="21">
        <f t="shared" si="674"/>
        <v>0</v>
      </c>
      <c r="FJ380" s="22">
        <f t="shared" si="790"/>
        <v>0</v>
      </c>
      <c r="FK380" s="21">
        <f t="shared" si="675"/>
        <v>0</v>
      </c>
      <c r="FL380" s="21">
        <f t="shared" si="764"/>
        <v>0</v>
      </c>
      <c r="FM380" s="21">
        <f t="shared" si="765"/>
        <v>70.161149999999992</v>
      </c>
      <c r="FN380" s="21">
        <f t="shared" si="766"/>
        <v>210.48344999999998</v>
      </c>
      <c r="FO380" s="21"/>
      <c r="FP380" s="21">
        <f t="shared" si="676"/>
        <v>0</v>
      </c>
      <c r="FQ380" s="21">
        <f t="shared" si="677"/>
        <v>0</v>
      </c>
      <c r="FR380" s="21">
        <f t="shared" si="767"/>
        <v>0</v>
      </c>
      <c r="FS380" s="21">
        <f t="shared" si="678"/>
        <v>7718.9743214634136</v>
      </c>
      <c r="FT380" s="21">
        <f t="shared" si="679"/>
        <v>4968.3256785365866</v>
      </c>
      <c r="FU380" s="21"/>
      <c r="FV380" s="20">
        <f t="shared" si="768"/>
        <v>0</v>
      </c>
      <c r="FW380" s="20">
        <f t="shared" si="769"/>
        <v>0</v>
      </c>
      <c r="FX380" s="20">
        <f t="shared" si="680"/>
        <v>0</v>
      </c>
      <c r="FY380" s="20">
        <f t="shared" si="681"/>
        <v>0</v>
      </c>
    </row>
    <row r="381" spans="2:181" x14ac:dyDescent="0.25">
      <c r="B381" s="20">
        <v>15.15</v>
      </c>
      <c r="C381" s="20">
        <f t="shared" si="682"/>
        <v>25.6035</v>
      </c>
      <c r="D381" s="22">
        <f t="shared" si="683"/>
        <v>0</v>
      </c>
      <c r="E381" s="21">
        <f t="shared" si="634"/>
        <v>0</v>
      </c>
      <c r="F381" s="22">
        <f t="shared" si="770"/>
        <v>0</v>
      </c>
      <c r="G381" s="21">
        <f t="shared" si="635"/>
        <v>0</v>
      </c>
      <c r="H381" s="21">
        <f t="shared" si="684"/>
        <v>0</v>
      </c>
      <c r="I381" s="21">
        <f t="shared" si="685"/>
        <v>671.12769000000014</v>
      </c>
      <c r="J381" s="21">
        <f t="shared" si="686"/>
        <v>35.322510000000044</v>
      </c>
      <c r="K381" s="21"/>
      <c r="L381" s="22">
        <f t="shared" si="687"/>
        <v>0</v>
      </c>
      <c r="M381" s="21">
        <f t="shared" si="636"/>
        <v>0</v>
      </c>
      <c r="N381" s="22">
        <f t="shared" si="771"/>
        <v>0</v>
      </c>
      <c r="O381" s="21">
        <f t="shared" si="637"/>
        <v>0</v>
      </c>
      <c r="P381" s="21">
        <f t="shared" si="688"/>
        <v>0</v>
      </c>
      <c r="Q381" s="21">
        <f t="shared" si="689"/>
        <v>252.82207499999996</v>
      </c>
      <c r="R381" s="21">
        <f t="shared" si="690"/>
        <v>13.30642500000001</v>
      </c>
      <c r="S381" s="21"/>
      <c r="T381" s="22">
        <f t="shared" si="691"/>
        <v>0</v>
      </c>
      <c r="U381" s="21">
        <f t="shared" si="638"/>
        <v>0</v>
      </c>
      <c r="V381" s="22">
        <f t="shared" si="772"/>
        <v>0</v>
      </c>
      <c r="W381" s="21">
        <f t="shared" si="639"/>
        <v>0</v>
      </c>
      <c r="X381" s="21">
        <f t="shared" si="692"/>
        <v>0</v>
      </c>
      <c r="Y381" s="21">
        <f t="shared" si="693"/>
        <v>65.322450000000003</v>
      </c>
      <c r="Z381" s="21">
        <f t="shared" si="694"/>
        <v>195.96735000000001</v>
      </c>
      <c r="AA381" s="21"/>
      <c r="AB381" s="22">
        <f t="shared" si="695"/>
        <v>0</v>
      </c>
      <c r="AC381" s="21">
        <f t="shared" si="640"/>
        <v>0</v>
      </c>
      <c r="AD381" s="22">
        <f t="shared" si="773"/>
        <v>0</v>
      </c>
      <c r="AE381" s="21">
        <f t="shared" si="641"/>
        <v>0</v>
      </c>
      <c r="AF381" s="21">
        <f t="shared" si="696"/>
        <v>0</v>
      </c>
      <c r="AG381" s="21">
        <f t="shared" si="697"/>
        <v>59.757945000000007</v>
      </c>
      <c r="AH381" s="21">
        <f t="shared" si="698"/>
        <v>3.145155000000003</v>
      </c>
      <c r="AI381" s="21"/>
      <c r="AJ381" s="22">
        <f t="shared" si="699"/>
        <v>0</v>
      </c>
      <c r="AK381" s="21">
        <f t="shared" si="642"/>
        <v>0</v>
      </c>
      <c r="AL381" s="22">
        <f t="shared" si="774"/>
        <v>0</v>
      </c>
      <c r="AM381" s="21">
        <f t="shared" si="643"/>
        <v>0</v>
      </c>
      <c r="AN381" s="21">
        <f t="shared" si="700"/>
        <v>0</v>
      </c>
      <c r="AO381" s="21">
        <f t="shared" si="701"/>
        <v>128.70941999999999</v>
      </c>
      <c r="AP381" s="21">
        <f t="shared" si="702"/>
        <v>6.7741800000000056</v>
      </c>
      <c r="AQ381" s="21"/>
      <c r="AR381" s="22">
        <f t="shared" si="703"/>
        <v>0</v>
      </c>
      <c r="AS381" s="21">
        <f t="shared" si="644"/>
        <v>0</v>
      </c>
      <c r="AT381" s="22">
        <f t="shared" si="775"/>
        <v>0</v>
      </c>
      <c r="AU381" s="21">
        <f t="shared" si="645"/>
        <v>0</v>
      </c>
      <c r="AV381" s="21">
        <f t="shared" si="704"/>
        <v>0</v>
      </c>
      <c r="AW381" s="21">
        <f t="shared" si="705"/>
        <v>279.43492500000002</v>
      </c>
      <c r="AX381" s="21">
        <f t="shared" si="706"/>
        <v>93.144975000000017</v>
      </c>
      <c r="AY381" s="21"/>
      <c r="AZ381" s="22">
        <f t="shared" si="707"/>
        <v>0</v>
      </c>
      <c r="BA381" s="21">
        <f t="shared" si="646"/>
        <v>0</v>
      </c>
      <c r="BB381" s="22">
        <f t="shared" si="776"/>
        <v>0</v>
      </c>
      <c r="BC381" s="21">
        <f t="shared" si="647"/>
        <v>0</v>
      </c>
      <c r="BD381" s="21">
        <f t="shared" si="708"/>
        <v>0</v>
      </c>
      <c r="BE381" s="21">
        <f t="shared" si="709"/>
        <v>245.53452073170729</v>
      </c>
      <c r="BF381" s="21">
        <f t="shared" si="710"/>
        <v>12.922869512195131</v>
      </c>
      <c r="BG381" s="21"/>
      <c r="BH381" s="22">
        <f t="shared" si="711"/>
        <v>0</v>
      </c>
      <c r="BI381" s="21">
        <f t="shared" si="648"/>
        <v>0</v>
      </c>
      <c r="BJ381" s="22">
        <f t="shared" si="777"/>
        <v>0</v>
      </c>
      <c r="BK381" s="21">
        <f t="shared" si="649"/>
        <v>0</v>
      </c>
      <c r="BL381" s="21">
        <f t="shared" si="712"/>
        <v>0</v>
      </c>
      <c r="BM381" s="21">
        <f t="shared" si="713"/>
        <v>214.14197926829266</v>
      </c>
      <c r="BN381" s="21">
        <f t="shared" si="714"/>
        <v>11.270630487804887</v>
      </c>
      <c r="BO381" s="21"/>
      <c r="BP381" s="22">
        <f t="shared" si="715"/>
        <v>0</v>
      </c>
      <c r="BQ381" s="21">
        <f t="shared" si="650"/>
        <v>0</v>
      </c>
      <c r="BR381" s="22">
        <f t="shared" si="778"/>
        <v>0</v>
      </c>
      <c r="BS381" s="21">
        <f t="shared" si="651"/>
        <v>0</v>
      </c>
      <c r="BT381" s="21">
        <f t="shared" si="716"/>
        <v>0</v>
      </c>
      <c r="BU381" s="21">
        <f t="shared" si="717"/>
        <v>74.350756097560961</v>
      </c>
      <c r="BV381" s="21">
        <f t="shared" si="718"/>
        <v>24.783585365853654</v>
      </c>
      <c r="BW381" s="21"/>
      <c r="BX381" s="22">
        <f t="shared" si="719"/>
        <v>0</v>
      </c>
      <c r="BY381" s="21">
        <f t="shared" si="652"/>
        <v>0</v>
      </c>
      <c r="BZ381" s="22">
        <f t="shared" si="779"/>
        <v>0</v>
      </c>
      <c r="CA381" s="21">
        <f t="shared" si="653"/>
        <v>0</v>
      </c>
      <c r="CB381" s="21">
        <f t="shared" si="720"/>
        <v>0</v>
      </c>
      <c r="CC381" s="21">
        <f t="shared" si="721"/>
        <v>285.26495255212433</v>
      </c>
      <c r="CD381" s="21">
        <f t="shared" si="722"/>
        <v>15.013944871164451</v>
      </c>
      <c r="CE381" s="21"/>
      <c r="CF381" s="22">
        <f t="shared" si="723"/>
        <v>0</v>
      </c>
      <c r="CG381" s="21">
        <f t="shared" si="654"/>
        <v>0</v>
      </c>
      <c r="CH381" s="22">
        <f t="shared" si="780"/>
        <v>0</v>
      </c>
      <c r="CI381" s="21">
        <f t="shared" si="655"/>
        <v>0</v>
      </c>
      <c r="CJ381" s="21">
        <f t="shared" si="724"/>
        <v>0</v>
      </c>
      <c r="CK381" s="21">
        <f t="shared" si="725"/>
        <v>248.86184079464991</v>
      </c>
      <c r="CL381" s="21">
        <f t="shared" si="726"/>
        <v>13.09799162077106</v>
      </c>
      <c r="CM381" s="21"/>
      <c r="CN381" s="22">
        <f t="shared" si="727"/>
        <v>0</v>
      </c>
      <c r="CO381" s="21">
        <f t="shared" si="656"/>
        <v>0</v>
      </c>
      <c r="CP381" s="22">
        <f t="shared" si="781"/>
        <v>0</v>
      </c>
      <c r="CQ381" s="21">
        <f t="shared" si="657"/>
        <v>0</v>
      </c>
      <c r="CR381" s="21">
        <f t="shared" si="728"/>
        <v>0</v>
      </c>
      <c r="CS381" s="21">
        <f t="shared" si="729"/>
        <v>28.794817540322583</v>
      </c>
      <c r="CT381" s="21">
        <f t="shared" si="730"/>
        <v>86.38445262096775</v>
      </c>
      <c r="CU381" s="21"/>
      <c r="CV381" s="22">
        <f t="shared" si="731"/>
        <v>0</v>
      </c>
      <c r="CW381" s="21">
        <f t="shared" si="658"/>
        <v>0</v>
      </c>
      <c r="CX381" s="22">
        <f t="shared" si="782"/>
        <v>0</v>
      </c>
      <c r="CY381" s="21">
        <f t="shared" si="659"/>
        <v>0</v>
      </c>
      <c r="CZ381" s="21">
        <f t="shared" si="732"/>
        <v>0</v>
      </c>
      <c r="DA381" s="21">
        <f t="shared" si="733"/>
        <v>245.53452073170729</v>
      </c>
      <c r="DB381" s="21">
        <f t="shared" si="734"/>
        <v>12.922869512195131</v>
      </c>
      <c r="DC381" s="21"/>
      <c r="DD381" s="22">
        <f t="shared" si="735"/>
        <v>0</v>
      </c>
      <c r="DE381" s="21">
        <f t="shared" si="660"/>
        <v>0</v>
      </c>
      <c r="DF381" s="22">
        <f t="shared" si="783"/>
        <v>0</v>
      </c>
      <c r="DG381" s="21">
        <f t="shared" si="661"/>
        <v>0</v>
      </c>
      <c r="DH381" s="21">
        <f t="shared" si="736"/>
        <v>0</v>
      </c>
      <c r="DI381" s="21">
        <f t="shared" si="737"/>
        <v>214.14197926829266</v>
      </c>
      <c r="DJ381" s="21">
        <f t="shared" si="738"/>
        <v>11.270630487804887</v>
      </c>
      <c r="DK381" s="21"/>
      <c r="DL381" s="22">
        <f t="shared" si="739"/>
        <v>0</v>
      </c>
      <c r="DM381" s="21">
        <f t="shared" si="662"/>
        <v>0</v>
      </c>
      <c r="DN381" s="22">
        <f t="shared" si="784"/>
        <v>0</v>
      </c>
      <c r="DO381" s="21">
        <f t="shared" si="663"/>
        <v>0</v>
      </c>
      <c r="DP381" s="21">
        <f t="shared" si="740"/>
        <v>0</v>
      </c>
      <c r="DQ381" s="21">
        <f t="shared" si="741"/>
        <v>74.350756097560961</v>
      </c>
      <c r="DR381" s="21">
        <f t="shared" si="742"/>
        <v>24.783585365853654</v>
      </c>
      <c r="DS381" s="21"/>
      <c r="DT381" s="22">
        <f t="shared" si="743"/>
        <v>0</v>
      </c>
      <c r="DU381" s="21">
        <f t="shared" si="664"/>
        <v>0</v>
      </c>
      <c r="DV381" s="22">
        <f t="shared" si="785"/>
        <v>0</v>
      </c>
      <c r="DW381" s="21">
        <f t="shared" si="665"/>
        <v>0</v>
      </c>
      <c r="DX381" s="21">
        <f t="shared" si="744"/>
        <v>0</v>
      </c>
      <c r="DY381" s="21">
        <f t="shared" si="745"/>
        <v>1807.0479359844601</v>
      </c>
      <c r="DZ381" s="21">
        <f t="shared" si="746"/>
        <v>95.107786104445353</v>
      </c>
      <c r="EA381" s="21"/>
      <c r="EB381" s="22">
        <f t="shared" si="747"/>
        <v>0</v>
      </c>
      <c r="EC381" s="21">
        <f t="shared" si="666"/>
        <v>0</v>
      </c>
      <c r="ED381" s="22">
        <f t="shared" si="786"/>
        <v>0</v>
      </c>
      <c r="EE381" s="21">
        <f t="shared" si="667"/>
        <v>0</v>
      </c>
      <c r="EF381" s="21">
        <f t="shared" si="748"/>
        <v>0</v>
      </c>
      <c r="EG381" s="21">
        <f t="shared" si="749"/>
        <v>1635.0269956687646</v>
      </c>
      <c r="EH381" s="21">
        <f t="shared" si="750"/>
        <v>86.054052403619266</v>
      </c>
      <c r="EI381" s="21"/>
      <c r="EJ381" s="22">
        <f t="shared" si="751"/>
        <v>0</v>
      </c>
      <c r="EK381" s="21">
        <f t="shared" si="668"/>
        <v>0</v>
      </c>
      <c r="EL381" s="22">
        <f t="shared" si="787"/>
        <v>0</v>
      </c>
      <c r="EM381" s="21">
        <f t="shared" si="669"/>
        <v>0</v>
      </c>
      <c r="EN381" s="21">
        <f t="shared" si="752"/>
        <v>0</v>
      </c>
      <c r="EO381" s="21">
        <f t="shared" si="753"/>
        <v>134.54081172797009</v>
      </c>
      <c r="EP381" s="21">
        <f t="shared" si="754"/>
        <v>403.62243518391028</v>
      </c>
      <c r="EQ381" s="21"/>
      <c r="ER381" s="22">
        <f t="shared" si="755"/>
        <v>0</v>
      </c>
      <c r="ES381" s="21">
        <f t="shared" si="670"/>
        <v>0</v>
      </c>
      <c r="ET381" s="22">
        <f t="shared" si="788"/>
        <v>0</v>
      </c>
      <c r="EU381" s="21">
        <f t="shared" si="671"/>
        <v>0</v>
      </c>
      <c r="EV381" s="21">
        <f t="shared" si="756"/>
        <v>0</v>
      </c>
      <c r="EW381" s="21">
        <f t="shared" si="757"/>
        <v>648.38580000000002</v>
      </c>
      <c r="EX381" s="21">
        <f t="shared" si="758"/>
        <v>648.38580000000002</v>
      </c>
      <c r="EY381" s="21"/>
      <c r="EZ381" s="22">
        <f t="shared" si="759"/>
        <v>0</v>
      </c>
      <c r="FA381" s="21">
        <f t="shared" si="672"/>
        <v>0</v>
      </c>
      <c r="FB381" s="22">
        <f t="shared" si="789"/>
        <v>0</v>
      </c>
      <c r="FC381" s="21">
        <f t="shared" si="673"/>
        <v>0</v>
      </c>
      <c r="FD381" s="21">
        <f t="shared" si="760"/>
        <v>0</v>
      </c>
      <c r="FE381" s="21">
        <f t="shared" si="761"/>
        <v>145.161</v>
      </c>
      <c r="FF381" s="21">
        <f t="shared" si="762"/>
        <v>145.161</v>
      </c>
      <c r="FG381" s="21"/>
      <c r="FH381" s="22">
        <f t="shared" si="763"/>
        <v>0</v>
      </c>
      <c r="FI381" s="21">
        <f t="shared" si="674"/>
        <v>0</v>
      </c>
      <c r="FJ381" s="22">
        <f t="shared" si="790"/>
        <v>0</v>
      </c>
      <c r="FK381" s="21">
        <f t="shared" si="675"/>
        <v>0</v>
      </c>
      <c r="FL381" s="21">
        <f t="shared" si="764"/>
        <v>0</v>
      </c>
      <c r="FM381" s="21">
        <f t="shared" si="765"/>
        <v>70.161149999999992</v>
      </c>
      <c r="FN381" s="21">
        <f t="shared" si="766"/>
        <v>210.48344999999998</v>
      </c>
      <c r="FO381" s="21"/>
      <c r="FP381" s="21">
        <f t="shared" si="676"/>
        <v>0</v>
      </c>
      <c r="FQ381" s="21">
        <f t="shared" si="677"/>
        <v>0</v>
      </c>
      <c r="FR381" s="21">
        <f t="shared" si="767"/>
        <v>0</v>
      </c>
      <c r="FS381" s="21">
        <f t="shared" si="678"/>
        <v>7718.9743214634136</v>
      </c>
      <c r="FT381" s="21">
        <f t="shared" si="679"/>
        <v>4968.3256785365866</v>
      </c>
      <c r="FU381" s="21"/>
      <c r="FV381" s="20">
        <f t="shared" si="768"/>
        <v>0</v>
      </c>
      <c r="FW381" s="20">
        <f t="shared" si="769"/>
        <v>0</v>
      </c>
      <c r="FX381" s="20">
        <f t="shared" si="680"/>
        <v>0</v>
      </c>
      <c r="FY381" s="20">
        <f t="shared" si="681"/>
        <v>0</v>
      </c>
    </row>
    <row r="382" spans="2:181" x14ac:dyDescent="0.25">
      <c r="B382" s="20">
        <v>15.2</v>
      </c>
      <c r="C382" s="20">
        <f t="shared" si="682"/>
        <v>25.687999999999999</v>
      </c>
      <c r="D382" s="22">
        <f t="shared" si="683"/>
        <v>0</v>
      </c>
      <c r="E382" s="21">
        <f t="shared" si="634"/>
        <v>0</v>
      </c>
      <c r="F382" s="22">
        <f t="shared" si="770"/>
        <v>0</v>
      </c>
      <c r="G382" s="21">
        <f t="shared" si="635"/>
        <v>0</v>
      </c>
      <c r="H382" s="21">
        <f t="shared" si="684"/>
        <v>0</v>
      </c>
      <c r="I382" s="21">
        <f t="shared" si="685"/>
        <v>671.12769000000014</v>
      </c>
      <c r="J382" s="21">
        <f t="shared" si="686"/>
        <v>35.322510000000044</v>
      </c>
      <c r="K382" s="21"/>
      <c r="L382" s="22">
        <f t="shared" si="687"/>
        <v>0</v>
      </c>
      <c r="M382" s="21">
        <f t="shared" si="636"/>
        <v>0</v>
      </c>
      <c r="N382" s="22">
        <f t="shared" si="771"/>
        <v>0</v>
      </c>
      <c r="O382" s="21">
        <f t="shared" si="637"/>
        <v>0</v>
      </c>
      <c r="P382" s="21">
        <f t="shared" si="688"/>
        <v>0</v>
      </c>
      <c r="Q382" s="21">
        <f t="shared" si="689"/>
        <v>252.82207499999996</v>
      </c>
      <c r="R382" s="21">
        <f t="shared" si="690"/>
        <v>13.30642500000001</v>
      </c>
      <c r="S382" s="21"/>
      <c r="T382" s="22">
        <f t="shared" si="691"/>
        <v>0</v>
      </c>
      <c r="U382" s="21">
        <f t="shared" si="638"/>
        <v>0</v>
      </c>
      <c r="V382" s="22">
        <f t="shared" si="772"/>
        <v>0</v>
      </c>
      <c r="W382" s="21">
        <f t="shared" si="639"/>
        <v>0</v>
      </c>
      <c r="X382" s="21">
        <f t="shared" si="692"/>
        <v>0</v>
      </c>
      <c r="Y382" s="21">
        <f t="shared" si="693"/>
        <v>65.322450000000003</v>
      </c>
      <c r="Z382" s="21">
        <f t="shared" si="694"/>
        <v>195.96735000000001</v>
      </c>
      <c r="AA382" s="21"/>
      <c r="AB382" s="22">
        <f t="shared" si="695"/>
        <v>0</v>
      </c>
      <c r="AC382" s="21">
        <f t="shared" si="640"/>
        <v>0</v>
      </c>
      <c r="AD382" s="22">
        <f t="shared" si="773"/>
        <v>0</v>
      </c>
      <c r="AE382" s="21">
        <f t="shared" si="641"/>
        <v>0</v>
      </c>
      <c r="AF382" s="21">
        <f t="shared" si="696"/>
        <v>0</v>
      </c>
      <c r="AG382" s="21">
        <f t="shared" si="697"/>
        <v>59.757945000000007</v>
      </c>
      <c r="AH382" s="21">
        <f t="shared" si="698"/>
        <v>3.145155000000003</v>
      </c>
      <c r="AI382" s="21"/>
      <c r="AJ382" s="22">
        <f t="shared" si="699"/>
        <v>0</v>
      </c>
      <c r="AK382" s="21">
        <f t="shared" si="642"/>
        <v>0</v>
      </c>
      <c r="AL382" s="22">
        <f t="shared" si="774"/>
        <v>0</v>
      </c>
      <c r="AM382" s="21">
        <f t="shared" si="643"/>
        <v>0</v>
      </c>
      <c r="AN382" s="21">
        <f t="shared" si="700"/>
        <v>0</v>
      </c>
      <c r="AO382" s="21">
        <f t="shared" si="701"/>
        <v>128.70941999999999</v>
      </c>
      <c r="AP382" s="21">
        <f t="shared" si="702"/>
        <v>6.7741800000000056</v>
      </c>
      <c r="AQ382" s="21"/>
      <c r="AR382" s="22">
        <f t="shared" si="703"/>
        <v>0</v>
      </c>
      <c r="AS382" s="21">
        <f t="shared" si="644"/>
        <v>0</v>
      </c>
      <c r="AT382" s="22">
        <f t="shared" si="775"/>
        <v>0</v>
      </c>
      <c r="AU382" s="21">
        <f t="shared" si="645"/>
        <v>0</v>
      </c>
      <c r="AV382" s="21">
        <f t="shared" si="704"/>
        <v>0</v>
      </c>
      <c r="AW382" s="21">
        <f t="shared" si="705"/>
        <v>279.43492500000002</v>
      </c>
      <c r="AX382" s="21">
        <f t="shared" si="706"/>
        <v>93.144975000000017</v>
      </c>
      <c r="AY382" s="21"/>
      <c r="AZ382" s="22">
        <f t="shared" si="707"/>
        <v>0</v>
      </c>
      <c r="BA382" s="21">
        <f t="shared" si="646"/>
        <v>0</v>
      </c>
      <c r="BB382" s="22">
        <f t="shared" si="776"/>
        <v>0</v>
      </c>
      <c r="BC382" s="21">
        <f t="shared" si="647"/>
        <v>0</v>
      </c>
      <c r="BD382" s="21">
        <f t="shared" si="708"/>
        <v>0</v>
      </c>
      <c r="BE382" s="21">
        <f t="shared" si="709"/>
        <v>245.53452073170729</v>
      </c>
      <c r="BF382" s="21">
        <f t="shared" si="710"/>
        <v>12.922869512195131</v>
      </c>
      <c r="BG382" s="21"/>
      <c r="BH382" s="22">
        <f t="shared" si="711"/>
        <v>0</v>
      </c>
      <c r="BI382" s="21">
        <f t="shared" si="648"/>
        <v>0</v>
      </c>
      <c r="BJ382" s="22">
        <f t="shared" si="777"/>
        <v>0</v>
      </c>
      <c r="BK382" s="21">
        <f t="shared" si="649"/>
        <v>0</v>
      </c>
      <c r="BL382" s="21">
        <f t="shared" si="712"/>
        <v>0</v>
      </c>
      <c r="BM382" s="21">
        <f t="shared" si="713"/>
        <v>214.14197926829266</v>
      </c>
      <c r="BN382" s="21">
        <f t="shared" si="714"/>
        <v>11.270630487804887</v>
      </c>
      <c r="BO382" s="21"/>
      <c r="BP382" s="22">
        <f t="shared" si="715"/>
        <v>0</v>
      </c>
      <c r="BQ382" s="21">
        <f t="shared" si="650"/>
        <v>0</v>
      </c>
      <c r="BR382" s="22">
        <f t="shared" si="778"/>
        <v>0</v>
      </c>
      <c r="BS382" s="21">
        <f t="shared" si="651"/>
        <v>0</v>
      </c>
      <c r="BT382" s="21">
        <f t="shared" si="716"/>
        <v>0</v>
      </c>
      <c r="BU382" s="21">
        <f t="shared" si="717"/>
        <v>74.350756097560961</v>
      </c>
      <c r="BV382" s="21">
        <f t="shared" si="718"/>
        <v>24.783585365853654</v>
      </c>
      <c r="BW382" s="21"/>
      <c r="BX382" s="22">
        <f t="shared" si="719"/>
        <v>0</v>
      </c>
      <c r="BY382" s="21">
        <f t="shared" si="652"/>
        <v>0</v>
      </c>
      <c r="BZ382" s="22">
        <f t="shared" si="779"/>
        <v>0</v>
      </c>
      <c r="CA382" s="21">
        <f t="shared" si="653"/>
        <v>0</v>
      </c>
      <c r="CB382" s="21">
        <f t="shared" si="720"/>
        <v>0</v>
      </c>
      <c r="CC382" s="21">
        <f t="shared" si="721"/>
        <v>285.26495255212433</v>
      </c>
      <c r="CD382" s="21">
        <f t="shared" si="722"/>
        <v>15.013944871164451</v>
      </c>
      <c r="CE382" s="21"/>
      <c r="CF382" s="22">
        <f t="shared" si="723"/>
        <v>0</v>
      </c>
      <c r="CG382" s="21">
        <f t="shared" si="654"/>
        <v>0</v>
      </c>
      <c r="CH382" s="22">
        <f t="shared" si="780"/>
        <v>0</v>
      </c>
      <c r="CI382" s="21">
        <f t="shared" si="655"/>
        <v>0</v>
      </c>
      <c r="CJ382" s="21">
        <f t="shared" si="724"/>
        <v>0</v>
      </c>
      <c r="CK382" s="21">
        <f t="shared" si="725"/>
        <v>248.86184079464991</v>
      </c>
      <c r="CL382" s="21">
        <f t="shared" si="726"/>
        <v>13.09799162077106</v>
      </c>
      <c r="CM382" s="21"/>
      <c r="CN382" s="22">
        <f t="shared" si="727"/>
        <v>0</v>
      </c>
      <c r="CO382" s="21">
        <f t="shared" si="656"/>
        <v>0</v>
      </c>
      <c r="CP382" s="22">
        <f t="shared" si="781"/>
        <v>0</v>
      </c>
      <c r="CQ382" s="21">
        <f t="shared" si="657"/>
        <v>0</v>
      </c>
      <c r="CR382" s="21">
        <f t="shared" si="728"/>
        <v>0</v>
      </c>
      <c r="CS382" s="21">
        <f t="shared" si="729"/>
        <v>28.794817540322583</v>
      </c>
      <c r="CT382" s="21">
        <f t="shared" si="730"/>
        <v>86.38445262096775</v>
      </c>
      <c r="CU382" s="21"/>
      <c r="CV382" s="22">
        <f t="shared" si="731"/>
        <v>0</v>
      </c>
      <c r="CW382" s="21">
        <f t="shared" si="658"/>
        <v>0</v>
      </c>
      <c r="CX382" s="22">
        <f t="shared" si="782"/>
        <v>0</v>
      </c>
      <c r="CY382" s="21">
        <f t="shared" si="659"/>
        <v>0</v>
      </c>
      <c r="CZ382" s="21">
        <f t="shared" si="732"/>
        <v>0</v>
      </c>
      <c r="DA382" s="21">
        <f t="shared" si="733"/>
        <v>245.53452073170729</v>
      </c>
      <c r="DB382" s="21">
        <f t="shared" si="734"/>
        <v>12.922869512195131</v>
      </c>
      <c r="DC382" s="21"/>
      <c r="DD382" s="22">
        <f t="shared" si="735"/>
        <v>0</v>
      </c>
      <c r="DE382" s="21">
        <f t="shared" si="660"/>
        <v>0</v>
      </c>
      <c r="DF382" s="22">
        <f t="shared" si="783"/>
        <v>0</v>
      </c>
      <c r="DG382" s="21">
        <f t="shared" si="661"/>
        <v>0</v>
      </c>
      <c r="DH382" s="21">
        <f t="shared" si="736"/>
        <v>0</v>
      </c>
      <c r="DI382" s="21">
        <f t="shared" si="737"/>
        <v>214.14197926829266</v>
      </c>
      <c r="DJ382" s="21">
        <f t="shared" si="738"/>
        <v>11.270630487804887</v>
      </c>
      <c r="DK382" s="21"/>
      <c r="DL382" s="22">
        <f t="shared" si="739"/>
        <v>0</v>
      </c>
      <c r="DM382" s="21">
        <f t="shared" si="662"/>
        <v>0</v>
      </c>
      <c r="DN382" s="22">
        <f t="shared" si="784"/>
        <v>0</v>
      </c>
      <c r="DO382" s="21">
        <f t="shared" si="663"/>
        <v>0</v>
      </c>
      <c r="DP382" s="21">
        <f t="shared" si="740"/>
        <v>0</v>
      </c>
      <c r="DQ382" s="21">
        <f t="shared" si="741"/>
        <v>74.350756097560961</v>
      </c>
      <c r="DR382" s="21">
        <f t="shared" si="742"/>
        <v>24.783585365853654</v>
      </c>
      <c r="DS382" s="21"/>
      <c r="DT382" s="22">
        <f t="shared" si="743"/>
        <v>0</v>
      </c>
      <c r="DU382" s="21">
        <f t="shared" si="664"/>
        <v>0</v>
      </c>
      <c r="DV382" s="22">
        <f t="shared" si="785"/>
        <v>0</v>
      </c>
      <c r="DW382" s="21">
        <f t="shared" si="665"/>
        <v>0</v>
      </c>
      <c r="DX382" s="21">
        <f t="shared" si="744"/>
        <v>0</v>
      </c>
      <c r="DY382" s="21">
        <f t="shared" si="745"/>
        <v>1807.0479359844601</v>
      </c>
      <c r="DZ382" s="21">
        <f t="shared" si="746"/>
        <v>95.107786104445353</v>
      </c>
      <c r="EA382" s="21"/>
      <c r="EB382" s="22">
        <f t="shared" si="747"/>
        <v>0</v>
      </c>
      <c r="EC382" s="21">
        <f t="shared" si="666"/>
        <v>0</v>
      </c>
      <c r="ED382" s="22">
        <f t="shared" si="786"/>
        <v>0</v>
      </c>
      <c r="EE382" s="21">
        <f t="shared" si="667"/>
        <v>0</v>
      </c>
      <c r="EF382" s="21">
        <f t="shared" si="748"/>
        <v>0</v>
      </c>
      <c r="EG382" s="21">
        <f t="shared" si="749"/>
        <v>1635.0269956687646</v>
      </c>
      <c r="EH382" s="21">
        <f t="shared" si="750"/>
        <v>86.054052403619266</v>
      </c>
      <c r="EI382" s="21"/>
      <c r="EJ382" s="22">
        <f t="shared" si="751"/>
        <v>0</v>
      </c>
      <c r="EK382" s="21">
        <f t="shared" si="668"/>
        <v>0</v>
      </c>
      <c r="EL382" s="22">
        <f t="shared" si="787"/>
        <v>0</v>
      </c>
      <c r="EM382" s="21">
        <f t="shared" si="669"/>
        <v>0</v>
      </c>
      <c r="EN382" s="21">
        <f t="shared" si="752"/>
        <v>0</v>
      </c>
      <c r="EO382" s="21">
        <f t="shared" si="753"/>
        <v>134.54081172797009</v>
      </c>
      <c r="EP382" s="21">
        <f t="shared" si="754"/>
        <v>403.62243518391028</v>
      </c>
      <c r="EQ382" s="21"/>
      <c r="ER382" s="22">
        <f t="shared" si="755"/>
        <v>0</v>
      </c>
      <c r="ES382" s="21">
        <f t="shared" si="670"/>
        <v>0</v>
      </c>
      <c r="ET382" s="22">
        <f t="shared" si="788"/>
        <v>0</v>
      </c>
      <c r="EU382" s="21">
        <f t="shared" si="671"/>
        <v>0</v>
      </c>
      <c r="EV382" s="21">
        <f t="shared" si="756"/>
        <v>0</v>
      </c>
      <c r="EW382" s="21">
        <f t="shared" si="757"/>
        <v>648.38580000000002</v>
      </c>
      <c r="EX382" s="21">
        <f t="shared" si="758"/>
        <v>648.38580000000002</v>
      </c>
      <c r="EY382" s="21"/>
      <c r="EZ382" s="22">
        <f t="shared" si="759"/>
        <v>0</v>
      </c>
      <c r="FA382" s="21">
        <f t="shared" si="672"/>
        <v>0</v>
      </c>
      <c r="FB382" s="22">
        <f t="shared" si="789"/>
        <v>0</v>
      </c>
      <c r="FC382" s="21">
        <f t="shared" si="673"/>
        <v>0</v>
      </c>
      <c r="FD382" s="21">
        <f t="shared" si="760"/>
        <v>0</v>
      </c>
      <c r="FE382" s="21">
        <f t="shared" si="761"/>
        <v>145.161</v>
      </c>
      <c r="FF382" s="21">
        <f t="shared" si="762"/>
        <v>145.161</v>
      </c>
      <c r="FG382" s="21"/>
      <c r="FH382" s="22">
        <f t="shared" si="763"/>
        <v>0</v>
      </c>
      <c r="FI382" s="21">
        <f t="shared" si="674"/>
        <v>0</v>
      </c>
      <c r="FJ382" s="22">
        <f t="shared" si="790"/>
        <v>0</v>
      </c>
      <c r="FK382" s="21">
        <f t="shared" si="675"/>
        <v>0</v>
      </c>
      <c r="FL382" s="21">
        <f t="shared" si="764"/>
        <v>0</v>
      </c>
      <c r="FM382" s="21">
        <f t="shared" si="765"/>
        <v>70.161149999999992</v>
      </c>
      <c r="FN382" s="21">
        <f t="shared" si="766"/>
        <v>210.48344999999998</v>
      </c>
      <c r="FO382" s="21"/>
      <c r="FP382" s="21">
        <f t="shared" si="676"/>
        <v>0</v>
      </c>
      <c r="FQ382" s="21">
        <f t="shared" si="677"/>
        <v>0</v>
      </c>
      <c r="FR382" s="21">
        <f t="shared" si="767"/>
        <v>0</v>
      </c>
      <c r="FS382" s="21">
        <f t="shared" si="678"/>
        <v>7718.9743214634136</v>
      </c>
      <c r="FT382" s="21">
        <f t="shared" si="679"/>
        <v>4968.3256785365866</v>
      </c>
      <c r="FU382" s="21"/>
      <c r="FV382" s="20">
        <f t="shared" si="768"/>
        <v>0</v>
      </c>
      <c r="FW382" s="20">
        <f t="shared" si="769"/>
        <v>0</v>
      </c>
      <c r="FX382" s="20">
        <f t="shared" si="680"/>
        <v>0</v>
      </c>
      <c r="FY382" s="20">
        <f t="shared" si="681"/>
        <v>0</v>
      </c>
    </row>
    <row r="383" spans="2:181" x14ac:dyDescent="0.25">
      <c r="B383" s="20">
        <v>15.25</v>
      </c>
      <c r="C383" s="20">
        <f t="shared" si="682"/>
        <v>25.772500000000001</v>
      </c>
      <c r="D383" s="22">
        <f t="shared" si="683"/>
        <v>0</v>
      </c>
      <c r="E383" s="21">
        <f t="shared" si="634"/>
        <v>0</v>
      </c>
      <c r="F383" s="22">
        <f t="shared" si="770"/>
        <v>0</v>
      </c>
      <c r="G383" s="21">
        <f t="shared" si="635"/>
        <v>0</v>
      </c>
      <c r="H383" s="21">
        <f t="shared" si="684"/>
        <v>0</v>
      </c>
      <c r="I383" s="21">
        <f t="shared" si="685"/>
        <v>671.12769000000014</v>
      </c>
      <c r="J383" s="21">
        <f t="shared" si="686"/>
        <v>35.322510000000044</v>
      </c>
      <c r="K383" s="21"/>
      <c r="L383" s="22">
        <f t="shared" si="687"/>
        <v>0</v>
      </c>
      <c r="M383" s="21">
        <f t="shared" si="636"/>
        <v>0</v>
      </c>
      <c r="N383" s="22">
        <f t="shared" si="771"/>
        <v>0</v>
      </c>
      <c r="O383" s="21">
        <f t="shared" si="637"/>
        <v>0</v>
      </c>
      <c r="P383" s="21">
        <f t="shared" si="688"/>
        <v>0</v>
      </c>
      <c r="Q383" s="21">
        <f t="shared" si="689"/>
        <v>252.82207499999996</v>
      </c>
      <c r="R383" s="21">
        <f t="shared" si="690"/>
        <v>13.30642500000001</v>
      </c>
      <c r="S383" s="21"/>
      <c r="T383" s="22">
        <f t="shared" si="691"/>
        <v>0</v>
      </c>
      <c r="U383" s="21">
        <f t="shared" si="638"/>
        <v>0</v>
      </c>
      <c r="V383" s="22">
        <f t="shared" si="772"/>
        <v>0</v>
      </c>
      <c r="W383" s="21">
        <f t="shared" si="639"/>
        <v>0</v>
      </c>
      <c r="X383" s="21">
        <f t="shared" si="692"/>
        <v>0</v>
      </c>
      <c r="Y383" s="21">
        <f t="shared" si="693"/>
        <v>65.322450000000003</v>
      </c>
      <c r="Z383" s="21">
        <f t="shared" si="694"/>
        <v>195.96735000000001</v>
      </c>
      <c r="AA383" s="21"/>
      <c r="AB383" s="22">
        <f t="shared" si="695"/>
        <v>0</v>
      </c>
      <c r="AC383" s="21">
        <f t="shared" si="640"/>
        <v>0</v>
      </c>
      <c r="AD383" s="22">
        <f t="shared" si="773"/>
        <v>0</v>
      </c>
      <c r="AE383" s="21">
        <f t="shared" si="641"/>
        <v>0</v>
      </c>
      <c r="AF383" s="21">
        <f t="shared" si="696"/>
        <v>0</v>
      </c>
      <c r="AG383" s="21">
        <f t="shared" si="697"/>
        <v>59.757945000000007</v>
      </c>
      <c r="AH383" s="21">
        <f t="shared" si="698"/>
        <v>3.145155000000003</v>
      </c>
      <c r="AI383" s="21"/>
      <c r="AJ383" s="22">
        <f t="shared" si="699"/>
        <v>0</v>
      </c>
      <c r="AK383" s="21">
        <f t="shared" si="642"/>
        <v>0</v>
      </c>
      <c r="AL383" s="22">
        <f t="shared" si="774"/>
        <v>0</v>
      </c>
      <c r="AM383" s="21">
        <f t="shared" si="643"/>
        <v>0</v>
      </c>
      <c r="AN383" s="21">
        <f t="shared" si="700"/>
        <v>0</v>
      </c>
      <c r="AO383" s="21">
        <f t="shared" si="701"/>
        <v>128.70941999999999</v>
      </c>
      <c r="AP383" s="21">
        <f t="shared" si="702"/>
        <v>6.7741800000000056</v>
      </c>
      <c r="AQ383" s="21"/>
      <c r="AR383" s="22">
        <f t="shared" si="703"/>
        <v>0</v>
      </c>
      <c r="AS383" s="21">
        <f t="shared" si="644"/>
        <v>0</v>
      </c>
      <c r="AT383" s="22">
        <f t="shared" si="775"/>
        <v>0</v>
      </c>
      <c r="AU383" s="21">
        <f t="shared" si="645"/>
        <v>0</v>
      </c>
      <c r="AV383" s="21">
        <f t="shared" si="704"/>
        <v>0</v>
      </c>
      <c r="AW383" s="21">
        <f t="shared" si="705"/>
        <v>279.43492500000002</v>
      </c>
      <c r="AX383" s="21">
        <f t="shared" si="706"/>
        <v>93.144975000000017</v>
      </c>
      <c r="AY383" s="21"/>
      <c r="AZ383" s="22">
        <f t="shared" si="707"/>
        <v>0</v>
      </c>
      <c r="BA383" s="21">
        <f t="shared" si="646"/>
        <v>0</v>
      </c>
      <c r="BB383" s="22">
        <f t="shared" si="776"/>
        <v>0</v>
      </c>
      <c r="BC383" s="21">
        <f t="shared" si="647"/>
        <v>0</v>
      </c>
      <c r="BD383" s="21">
        <f t="shared" si="708"/>
        <v>0</v>
      </c>
      <c r="BE383" s="21">
        <f t="shared" si="709"/>
        <v>245.53452073170729</v>
      </c>
      <c r="BF383" s="21">
        <f t="shared" si="710"/>
        <v>12.922869512195131</v>
      </c>
      <c r="BG383" s="21"/>
      <c r="BH383" s="22">
        <f t="shared" si="711"/>
        <v>0</v>
      </c>
      <c r="BI383" s="21">
        <f t="shared" si="648"/>
        <v>0</v>
      </c>
      <c r="BJ383" s="22">
        <f t="shared" si="777"/>
        <v>0</v>
      </c>
      <c r="BK383" s="21">
        <f t="shared" si="649"/>
        <v>0</v>
      </c>
      <c r="BL383" s="21">
        <f t="shared" si="712"/>
        <v>0</v>
      </c>
      <c r="BM383" s="21">
        <f t="shared" si="713"/>
        <v>214.14197926829266</v>
      </c>
      <c r="BN383" s="21">
        <f t="shared" si="714"/>
        <v>11.270630487804887</v>
      </c>
      <c r="BO383" s="21"/>
      <c r="BP383" s="22">
        <f t="shared" si="715"/>
        <v>0</v>
      </c>
      <c r="BQ383" s="21">
        <f t="shared" si="650"/>
        <v>0</v>
      </c>
      <c r="BR383" s="22">
        <f t="shared" si="778"/>
        <v>0</v>
      </c>
      <c r="BS383" s="21">
        <f t="shared" si="651"/>
        <v>0</v>
      </c>
      <c r="BT383" s="21">
        <f t="shared" si="716"/>
        <v>0</v>
      </c>
      <c r="BU383" s="21">
        <f t="shared" si="717"/>
        <v>74.350756097560961</v>
      </c>
      <c r="BV383" s="21">
        <f t="shared" si="718"/>
        <v>24.783585365853654</v>
      </c>
      <c r="BW383" s="21"/>
      <c r="BX383" s="22">
        <f t="shared" si="719"/>
        <v>0</v>
      </c>
      <c r="BY383" s="21">
        <f t="shared" si="652"/>
        <v>0</v>
      </c>
      <c r="BZ383" s="22">
        <f t="shared" si="779"/>
        <v>0</v>
      </c>
      <c r="CA383" s="21">
        <f t="shared" si="653"/>
        <v>0</v>
      </c>
      <c r="CB383" s="21">
        <f t="shared" si="720"/>
        <v>0</v>
      </c>
      <c r="CC383" s="21">
        <f t="shared" si="721"/>
        <v>285.26495255212433</v>
      </c>
      <c r="CD383" s="21">
        <f t="shared" si="722"/>
        <v>15.013944871164451</v>
      </c>
      <c r="CE383" s="21"/>
      <c r="CF383" s="22">
        <f t="shared" si="723"/>
        <v>0</v>
      </c>
      <c r="CG383" s="21">
        <f t="shared" si="654"/>
        <v>0</v>
      </c>
      <c r="CH383" s="22">
        <f t="shared" si="780"/>
        <v>0</v>
      </c>
      <c r="CI383" s="21">
        <f t="shared" si="655"/>
        <v>0</v>
      </c>
      <c r="CJ383" s="21">
        <f t="shared" si="724"/>
        <v>0</v>
      </c>
      <c r="CK383" s="21">
        <f t="shared" si="725"/>
        <v>248.86184079464991</v>
      </c>
      <c r="CL383" s="21">
        <f t="shared" si="726"/>
        <v>13.09799162077106</v>
      </c>
      <c r="CM383" s="21"/>
      <c r="CN383" s="22">
        <f t="shared" si="727"/>
        <v>0</v>
      </c>
      <c r="CO383" s="21">
        <f t="shared" si="656"/>
        <v>0</v>
      </c>
      <c r="CP383" s="22">
        <f t="shared" si="781"/>
        <v>0</v>
      </c>
      <c r="CQ383" s="21">
        <f t="shared" si="657"/>
        <v>0</v>
      </c>
      <c r="CR383" s="21">
        <f t="shared" si="728"/>
        <v>0</v>
      </c>
      <c r="CS383" s="21">
        <f t="shared" si="729"/>
        <v>28.794817540322583</v>
      </c>
      <c r="CT383" s="21">
        <f t="shared" si="730"/>
        <v>86.38445262096775</v>
      </c>
      <c r="CU383" s="21"/>
      <c r="CV383" s="22">
        <f t="shared" si="731"/>
        <v>0</v>
      </c>
      <c r="CW383" s="21">
        <f t="shared" si="658"/>
        <v>0</v>
      </c>
      <c r="CX383" s="22">
        <f t="shared" si="782"/>
        <v>0</v>
      </c>
      <c r="CY383" s="21">
        <f t="shared" si="659"/>
        <v>0</v>
      </c>
      <c r="CZ383" s="21">
        <f t="shared" si="732"/>
        <v>0</v>
      </c>
      <c r="DA383" s="21">
        <f t="shared" si="733"/>
        <v>245.53452073170729</v>
      </c>
      <c r="DB383" s="21">
        <f t="shared" si="734"/>
        <v>12.922869512195131</v>
      </c>
      <c r="DC383" s="21"/>
      <c r="DD383" s="22">
        <f t="shared" si="735"/>
        <v>0</v>
      </c>
      <c r="DE383" s="21">
        <f t="shared" si="660"/>
        <v>0</v>
      </c>
      <c r="DF383" s="22">
        <f t="shared" si="783"/>
        <v>0</v>
      </c>
      <c r="DG383" s="21">
        <f t="shared" si="661"/>
        <v>0</v>
      </c>
      <c r="DH383" s="21">
        <f t="shared" si="736"/>
        <v>0</v>
      </c>
      <c r="DI383" s="21">
        <f t="shared" si="737"/>
        <v>214.14197926829266</v>
      </c>
      <c r="DJ383" s="21">
        <f t="shared" si="738"/>
        <v>11.270630487804887</v>
      </c>
      <c r="DK383" s="21"/>
      <c r="DL383" s="22">
        <f t="shared" si="739"/>
        <v>0</v>
      </c>
      <c r="DM383" s="21">
        <f t="shared" si="662"/>
        <v>0</v>
      </c>
      <c r="DN383" s="22">
        <f t="shared" si="784"/>
        <v>0</v>
      </c>
      <c r="DO383" s="21">
        <f t="shared" si="663"/>
        <v>0</v>
      </c>
      <c r="DP383" s="21">
        <f t="shared" si="740"/>
        <v>0</v>
      </c>
      <c r="DQ383" s="21">
        <f t="shared" si="741"/>
        <v>74.350756097560961</v>
      </c>
      <c r="DR383" s="21">
        <f t="shared" si="742"/>
        <v>24.783585365853654</v>
      </c>
      <c r="DS383" s="21"/>
      <c r="DT383" s="22">
        <f t="shared" si="743"/>
        <v>0</v>
      </c>
      <c r="DU383" s="21">
        <f t="shared" si="664"/>
        <v>0</v>
      </c>
      <c r="DV383" s="22">
        <f t="shared" si="785"/>
        <v>0</v>
      </c>
      <c r="DW383" s="21">
        <f t="shared" si="665"/>
        <v>0</v>
      </c>
      <c r="DX383" s="21">
        <f t="shared" si="744"/>
        <v>0</v>
      </c>
      <c r="DY383" s="21">
        <f t="shared" si="745"/>
        <v>1807.0479359844601</v>
      </c>
      <c r="DZ383" s="21">
        <f t="shared" si="746"/>
        <v>95.107786104445353</v>
      </c>
      <c r="EA383" s="21"/>
      <c r="EB383" s="22">
        <f t="shared" si="747"/>
        <v>0</v>
      </c>
      <c r="EC383" s="21">
        <f t="shared" si="666"/>
        <v>0</v>
      </c>
      <c r="ED383" s="22">
        <f t="shared" si="786"/>
        <v>0</v>
      </c>
      <c r="EE383" s="21">
        <f t="shared" si="667"/>
        <v>0</v>
      </c>
      <c r="EF383" s="21">
        <f t="shared" si="748"/>
        <v>0</v>
      </c>
      <c r="EG383" s="21">
        <f t="shared" si="749"/>
        <v>1635.0269956687646</v>
      </c>
      <c r="EH383" s="21">
        <f t="shared" si="750"/>
        <v>86.054052403619266</v>
      </c>
      <c r="EI383" s="21"/>
      <c r="EJ383" s="22">
        <f t="shared" si="751"/>
        <v>0</v>
      </c>
      <c r="EK383" s="21">
        <f t="shared" si="668"/>
        <v>0</v>
      </c>
      <c r="EL383" s="22">
        <f t="shared" si="787"/>
        <v>0</v>
      </c>
      <c r="EM383" s="21">
        <f t="shared" si="669"/>
        <v>0</v>
      </c>
      <c r="EN383" s="21">
        <f t="shared" si="752"/>
        <v>0</v>
      </c>
      <c r="EO383" s="21">
        <f t="shared" si="753"/>
        <v>134.54081172797009</v>
      </c>
      <c r="EP383" s="21">
        <f t="shared" si="754"/>
        <v>403.62243518391028</v>
      </c>
      <c r="EQ383" s="21"/>
      <c r="ER383" s="22">
        <f t="shared" si="755"/>
        <v>0</v>
      </c>
      <c r="ES383" s="21">
        <f t="shared" si="670"/>
        <v>0</v>
      </c>
      <c r="ET383" s="22">
        <f t="shared" si="788"/>
        <v>0</v>
      </c>
      <c r="EU383" s="21">
        <f t="shared" si="671"/>
        <v>0</v>
      </c>
      <c r="EV383" s="21">
        <f t="shared" si="756"/>
        <v>0</v>
      </c>
      <c r="EW383" s="21">
        <f t="shared" si="757"/>
        <v>648.38580000000002</v>
      </c>
      <c r="EX383" s="21">
        <f t="shared" si="758"/>
        <v>648.38580000000002</v>
      </c>
      <c r="EY383" s="21"/>
      <c r="EZ383" s="22">
        <f t="shared" si="759"/>
        <v>0</v>
      </c>
      <c r="FA383" s="21">
        <f t="shared" si="672"/>
        <v>0</v>
      </c>
      <c r="FB383" s="22">
        <f t="shared" si="789"/>
        <v>0</v>
      </c>
      <c r="FC383" s="21">
        <f t="shared" si="673"/>
        <v>0</v>
      </c>
      <c r="FD383" s="21">
        <f t="shared" si="760"/>
        <v>0</v>
      </c>
      <c r="FE383" s="21">
        <f t="shared" si="761"/>
        <v>145.161</v>
      </c>
      <c r="FF383" s="21">
        <f t="shared" si="762"/>
        <v>145.161</v>
      </c>
      <c r="FG383" s="21"/>
      <c r="FH383" s="22">
        <f t="shared" si="763"/>
        <v>0</v>
      </c>
      <c r="FI383" s="21">
        <f t="shared" si="674"/>
        <v>0</v>
      </c>
      <c r="FJ383" s="22">
        <f t="shared" si="790"/>
        <v>0</v>
      </c>
      <c r="FK383" s="21">
        <f t="shared" si="675"/>
        <v>0</v>
      </c>
      <c r="FL383" s="21">
        <f t="shared" si="764"/>
        <v>0</v>
      </c>
      <c r="FM383" s="21">
        <f t="shared" si="765"/>
        <v>70.161149999999992</v>
      </c>
      <c r="FN383" s="21">
        <f t="shared" si="766"/>
        <v>210.48344999999998</v>
      </c>
      <c r="FO383" s="21"/>
      <c r="FP383" s="21">
        <f t="shared" si="676"/>
        <v>0</v>
      </c>
      <c r="FQ383" s="21">
        <f t="shared" si="677"/>
        <v>0</v>
      </c>
      <c r="FR383" s="21">
        <f t="shared" si="767"/>
        <v>0</v>
      </c>
      <c r="FS383" s="21">
        <f t="shared" si="678"/>
        <v>7718.9743214634136</v>
      </c>
      <c r="FT383" s="21">
        <f t="shared" si="679"/>
        <v>4968.3256785365866</v>
      </c>
      <c r="FU383" s="21"/>
      <c r="FV383" s="20">
        <f t="shared" si="768"/>
        <v>0</v>
      </c>
      <c r="FW383" s="20">
        <f t="shared" si="769"/>
        <v>0</v>
      </c>
      <c r="FX383" s="20">
        <f t="shared" si="680"/>
        <v>0</v>
      </c>
      <c r="FY383" s="20">
        <f t="shared" si="681"/>
        <v>0</v>
      </c>
    </row>
    <row r="384" spans="2:181" x14ac:dyDescent="0.25">
      <c r="B384" s="20">
        <v>15.3</v>
      </c>
      <c r="C384" s="20">
        <f t="shared" si="682"/>
        <v>25.856999999999999</v>
      </c>
      <c r="D384" s="22">
        <f t="shared" si="683"/>
        <v>0</v>
      </c>
      <c r="E384" s="21">
        <f t="shared" si="634"/>
        <v>0</v>
      </c>
      <c r="F384" s="22">
        <f t="shared" si="770"/>
        <v>0</v>
      </c>
      <c r="G384" s="21">
        <f t="shared" si="635"/>
        <v>0</v>
      </c>
      <c r="H384" s="21">
        <f t="shared" si="684"/>
        <v>0</v>
      </c>
      <c r="I384" s="21">
        <f t="shared" si="685"/>
        <v>671.12769000000014</v>
      </c>
      <c r="J384" s="21">
        <f t="shared" si="686"/>
        <v>35.322510000000044</v>
      </c>
      <c r="K384" s="21"/>
      <c r="L384" s="22">
        <f t="shared" si="687"/>
        <v>0</v>
      </c>
      <c r="M384" s="21">
        <f t="shared" si="636"/>
        <v>0</v>
      </c>
      <c r="N384" s="22">
        <f t="shared" si="771"/>
        <v>0</v>
      </c>
      <c r="O384" s="21">
        <f t="shared" si="637"/>
        <v>0</v>
      </c>
      <c r="P384" s="21">
        <f t="shared" si="688"/>
        <v>0</v>
      </c>
      <c r="Q384" s="21">
        <f t="shared" si="689"/>
        <v>252.82207499999996</v>
      </c>
      <c r="R384" s="21">
        <f t="shared" si="690"/>
        <v>13.30642500000001</v>
      </c>
      <c r="S384" s="21"/>
      <c r="T384" s="22">
        <f t="shared" si="691"/>
        <v>0</v>
      </c>
      <c r="U384" s="21">
        <f t="shared" si="638"/>
        <v>0</v>
      </c>
      <c r="V384" s="22">
        <f t="shared" si="772"/>
        <v>0</v>
      </c>
      <c r="W384" s="21">
        <f t="shared" si="639"/>
        <v>0</v>
      </c>
      <c r="X384" s="21">
        <f t="shared" si="692"/>
        <v>0</v>
      </c>
      <c r="Y384" s="21">
        <f t="shared" si="693"/>
        <v>65.322450000000003</v>
      </c>
      <c r="Z384" s="21">
        <f t="shared" si="694"/>
        <v>195.96735000000001</v>
      </c>
      <c r="AA384" s="21"/>
      <c r="AB384" s="22">
        <f t="shared" si="695"/>
        <v>0</v>
      </c>
      <c r="AC384" s="21">
        <f t="shared" si="640"/>
        <v>0</v>
      </c>
      <c r="AD384" s="22">
        <f t="shared" si="773"/>
        <v>0</v>
      </c>
      <c r="AE384" s="21">
        <f t="shared" si="641"/>
        <v>0</v>
      </c>
      <c r="AF384" s="21">
        <f t="shared" si="696"/>
        <v>0</v>
      </c>
      <c r="AG384" s="21">
        <f t="shared" si="697"/>
        <v>59.757945000000007</v>
      </c>
      <c r="AH384" s="21">
        <f t="shared" si="698"/>
        <v>3.145155000000003</v>
      </c>
      <c r="AI384" s="21"/>
      <c r="AJ384" s="22">
        <f t="shared" si="699"/>
        <v>0</v>
      </c>
      <c r="AK384" s="21">
        <f t="shared" si="642"/>
        <v>0</v>
      </c>
      <c r="AL384" s="22">
        <f t="shared" si="774"/>
        <v>0</v>
      </c>
      <c r="AM384" s="21">
        <f t="shared" si="643"/>
        <v>0</v>
      </c>
      <c r="AN384" s="21">
        <f t="shared" si="700"/>
        <v>0</v>
      </c>
      <c r="AO384" s="21">
        <f t="shared" si="701"/>
        <v>128.70941999999999</v>
      </c>
      <c r="AP384" s="21">
        <f t="shared" si="702"/>
        <v>6.7741800000000056</v>
      </c>
      <c r="AQ384" s="21"/>
      <c r="AR384" s="22">
        <f t="shared" si="703"/>
        <v>0</v>
      </c>
      <c r="AS384" s="21">
        <f t="shared" si="644"/>
        <v>0</v>
      </c>
      <c r="AT384" s="22">
        <f t="shared" si="775"/>
        <v>0</v>
      </c>
      <c r="AU384" s="21">
        <f t="shared" si="645"/>
        <v>0</v>
      </c>
      <c r="AV384" s="21">
        <f t="shared" si="704"/>
        <v>0</v>
      </c>
      <c r="AW384" s="21">
        <f t="shared" si="705"/>
        <v>279.43492500000002</v>
      </c>
      <c r="AX384" s="21">
        <f t="shared" si="706"/>
        <v>93.144975000000017</v>
      </c>
      <c r="AY384" s="21"/>
      <c r="AZ384" s="22">
        <f t="shared" si="707"/>
        <v>0</v>
      </c>
      <c r="BA384" s="21">
        <f t="shared" si="646"/>
        <v>0</v>
      </c>
      <c r="BB384" s="22">
        <f t="shared" si="776"/>
        <v>0</v>
      </c>
      <c r="BC384" s="21">
        <f t="shared" si="647"/>
        <v>0</v>
      </c>
      <c r="BD384" s="21">
        <f t="shared" si="708"/>
        <v>0</v>
      </c>
      <c r="BE384" s="21">
        <f t="shared" si="709"/>
        <v>245.53452073170729</v>
      </c>
      <c r="BF384" s="21">
        <f t="shared" si="710"/>
        <v>12.922869512195131</v>
      </c>
      <c r="BG384" s="21"/>
      <c r="BH384" s="22">
        <f t="shared" si="711"/>
        <v>0</v>
      </c>
      <c r="BI384" s="21">
        <f t="shared" si="648"/>
        <v>0</v>
      </c>
      <c r="BJ384" s="22">
        <f t="shared" si="777"/>
        <v>0</v>
      </c>
      <c r="BK384" s="21">
        <f t="shared" si="649"/>
        <v>0</v>
      </c>
      <c r="BL384" s="21">
        <f t="shared" si="712"/>
        <v>0</v>
      </c>
      <c r="BM384" s="21">
        <f t="shared" si="713"/>
        <v>214.14197926829266</v>
      </c>
      <c r="BN384" s="21">
        <f t="shared" si="714"/>
        <v>11.270630487804887</v>
      </c>
      <c r="BO384" s="21"/>
      <c r="BP384" s="22">
        <f t="shared" si="715"/>
        <v>0</v>
      </c>
      <c r="BQ384" s="21">
        <f t="shared" si="650"/>
        <v>0</v>
      </c>
      <c r="BR384" s="22">
        <f t="shared" si="778"/>
        <v>0</v>
      </c>
      <c r="BS384" s="21">
        <f t="shared" si="651"/>
        <v>0</v>
      </c>
      <c r="BT384" s="21">
        <f t="shared" si="716"/>
        <v>0</v>
      </c>
      <c r="BU384" s="21">
        <f t="shared" si="717"/>
        <v>74.350756097560961</v>
      </c>
      <c r="BV384" s="21">
        <f t="shared" si="718"/>
        <v>24.783585365853654</v>
      </c>
      <c r="BW384" s="21"/>
      <c r="BX384" s="22">
        <f t="shared" si="719"/>
        <v>0</v>
      </c>
      <c r="BY384" s="21">
        <f t="shared" si="652"/>
        <v>0</v>
      </c>
      <c r="BZ384" s="22">
        <f t="shared" si="779"/>
        <v>0</v>
      </c>
      <c r="CA384" s="21">
        <f t="shared" si="653"/>
        <v>0</v>
      </c>
      <c r="CB384" s="21">
        <f t="shared" si="720"/>
        <v>0</v>
      </c>
      <c r="CC384" s="21">
        <f t="shared" si="721"/>
        <v>285.26495255212433</v>
      </c>
      <c r="CD384" s="21">
        <f t="shared" si="722"/>
        <v>15.013944871164451</v>
      </c>
      <c r="CE384" s="21"/>
      <c r="CF384" s="22">
        <f t="shared" si="723"/>
        <v>0</v>
      </c>
      <c r="CG384" s="21">
        <f t="shared" si="654"/>
        <v>0</v>
      </c>
      <c r="CH384" s="22">
        <f t="shared" si="780"/>
        <v>0</v>
      </c>
      <c r="CI384" s="21">
        <f t="shared" si="655"/>
        <v>0</v>
      </c>
      <c r="CJ384" s="21">
        <f t="shared" si="724"/>
        <v>0</v>
      </c>
      <c r="CK384" s="21">
        <f t="shared" si="725"/>
        <v>248.86184079464991</v>
      </c>
      <c r="CL384" s="21">
        <f t="shared" si="726"/>
        <v>13.09799162077106</v>
      </c>
      <c r="CM384" s="21"/>
      <c r="CN384" s="22">
        <f t="shared" si="727"/>
        <v>0</v>
      </c>
      <c r="CO384" s="21">
        <f t="shared" si="656"/>
        <v>0</v>
      </c>
      <c r="CP384" s="22">
        <f t="shared" si="781"/>
        <v>0</v>
      </c>
      <c r="CQ384" s="21">
        <f t="shared" si="657"/>
        <v>0</v>
      </c>
      <c r="CR384" s="21">
        <f t="shared" si="728"/>
        <v>0</v>
      </c>
      <c r="CS384" s="21">
        <f t="shared" si="729"/>
        <v>28.794817540322583</v>
      </c>
      <c r="CT384" s="21">
        <f t="shared" si="730"/>
        <v>86.38445262096775</v>
      </c>
      <c r="CU384" s="21"/>
      <c r="CV384" s="22">
        <f t="shared" si="731"/>
        <v>0</v>
      </c>
      <c r="CW384" s="21">
        <f t="shared" si="658"/>
        <v>0</v>
      </c>
      <c r="CX384" s="22">
        <f t="shared" si="782"/>
        <v>0</v>
      </c>
      <c r="CY384" s="21">
        <f t="shared" si="659"/>
        <v>0</v>
      </c>
      <c r="CZ384" s="21">
        <f t="shared" si="732"/>
        <v>0</v>
      </c>
      <c r="DA384" s="21">
        <f t="shared" si="733"/>
        <v>245.53452073170729</v>
      </c>
      <c r="DB384" s="21">
        <f t="shared" si="734"/>
        <v>12.922869512195131</v>
      </c>
      <c r="DC384" s="21"/>
      <c r="DD384" s="22">
        <f t="shared" si="735"/>
        <v>0</v>
      </c>
      <c r="DE384" s="21">
        <f t="shared" si="660"/>
        <v>0</v>
      </c>
      <c r="DF384" s="22">
        <f t="shared" si="783"/>
        <v>0</v>
      </c>
      <c r="DG384" s="21">
        <f t="shared" si="661"/>
        <v>0</v>
      </c>
      <c r="DH384" s="21">
        <f t="shared" si="736"/>
        <v>0</v>
      </c>
      <c r="DI384" s="21">
        <f t="shared" si="737"/>
        <v>214.14197926829266</v>
      </c>
      <c r="DJ384" s="21">
        <f t="shared" si="738"/>
        <v>11.270630487804887</v>
      </c>
      <c r="DK384" s="21"/>
      <c r="DL384" s="22">
        <f t="shared" si="739"/>
        <v>0</v>
      </c>
      <c r="DM384" s="21">
        <f t="shared" si="662"/>
        <v>0</v>
      </c>
      <c r="DN384" s="22">
        <f t="shared" si="784"/>
        <v>0</v>
      </c>
      <c r="DO384" s="21">
        <f t="shared" si="663"/>
        <v>0</v>
      </c>
      <c r="DP384" s="21">
        <f t="shared" si="740"/>
        <v>0</v>
      </c>
      <c r="DQ384" s="21">
        <f t="shared" si="741"/>
        <v>74.350756097560961</v>
      </c>
      <c r="DR384" s="21">
        <f t="shared" si="742"/>
        <v>24.783585365853654</v>
      </c>
      <c r="DS384" s="21"/>
      <c r="DT384" s="22">
        <f t="shared" si="743"/>
        <v>0</v>
      </c>
      <c r="DU384" s="21">
        <f t="shared" si="664"/>
        <v>0</v>
      </c>
      <c r="DV384" s="22">
        <f t="shared" si="785"/>
        <v>0</v>
      </c>
      <c r="DW384" s="21">
        <f t="shared" si="665"/>
        <v>0</v>
      </c>
      <c r="DX384" s="21">
        <f t="shared" si="744"/>
        <v>0</v>
      </c>
      <c r="DY384" s="21">
        <f t="shared" si="745"/>
        <v>1807.0479359844601</v>
      </c>
      <c r="DZ384" s="21">
        <f t="shared" si="746"/>
        <v>95.107786104445353</v>
      </c>
      <c r="EA384" s="21"/>
      <c r="EB384" s="22">
        <f t="shared" si="747"/>
        <v>0</v>
      </c>
      <c r="EC384" s="21">
        <f t="shared" si="666"/>
        <v>0</v>
      </c>
      <c r="ED384" s="22">
        <f t="shared" si="786"/>
        <v>0</v>
      </c>
      <c r="EE384" s="21">
        <f t="shared" si="667"/>
        <v>0</v>
      </c>
      <c r="EF384" s="21">
        <f t="shared" si="748"/>
        <v>0</v>
      </c>
      <c r="EG384" s="21">
        <f t="shared" si="749"/>
        <v>1635.0269956687646</v>
      </c>
      <c r="EH384" s="21">
        <f t="shared" si="750"/>
        <v>86.054052403619266</v>
      </c>
      <c r="EI384" s="21"/>
      <c r="EJ384" s="22">
        <f t="shared" si="751"/>
        <v>0</v>
      </c>
      <c r="EK384" s="21">
        <f t="shared" si="668"/>
        <v>0</v>
      </c>
      <c r="EL384" s="22">
        <f t="shared" si="787"/>
        <v>0</v>
      </c>
      <c r="EM384" s="21">
        <f t="shared" si="669"/>
        <v>0</v>
      </c>
      <c r="EN384" s="21">
        <f t="shared" si="752"/>
        <v>0</v>
      </c>
      <c r="EO384" s="21">
        <f t="shared" si="753"/>
        <v>134.54081172797009</v>
      </c>
      <c r="EP384" s="21">
        <f t="shared" si="754"/>
        <v>403.62243518391028</v>
      </c>
      <c r="EQ384" s="21"/>
      <c r="ER384" s="22">
        <f t="shared" si="755"/>
        <v>0</v>
      </c>
      <c r="ES384" s="21">
        <f t="shared" si="670"/>
        <v>0</v>
      </c>
      <c r="ET384" s="22">
        <f t="shared" si="788"/>
        <v>0</v>
      </c>
      <c r="EU384" s="21">
        <f t="shared" si="671"/>
        <v>0</v>
      </c>
      <c r="EV384" s="21">
        <f t="shared" si="756"/>
        <v>0</v>
      </c>
      <c r="EW384" s="21">
        <f t="shared" si="757"/>
        <v>648.38580000000002</v>
      </c>
      <c r="EX384" s="21">
        <f t="shared" si="758"/>
        <v>648.38580000000002</v>
      </c>
      <c r="EY384" s="21"/>
      <c r="EZ384" s="22">
        <f t="shared" si="759"/>
        <v>0</v>
      </c>
      <c r="FA384" s="21">
        <f t="shared" si="672"/>
        <v>0</v>
      </c>
      <c r="FB384" s="22">
        <f t="shared" si="789"/>
        <v>0</v>
      </c>
      <c r="FC384" s="21">
        <f t="shared" si="673"/>
        <v>0</v>
      </c>
      <c r="FD384" s="21">
        <f t="shared" si="760"/>
        <v>0</v>
      </c>
      <c r="FE384" s="21">
        <f t="shared" si="761"/>
        <v>145.161</v>
      </c>
      <c r="FF384" s="21">
        <f t="shared" si="762"/>
        <v>145.161</v>
      </c>
      <c r="FG384" s="21"/>
      <c r="FH384" s="22">
        <f t="shared" si="763"/>
        <v>0</v>
      </c>
      <c r="FI384" s="21">
        <f t="shared" si="674"/>
        <v>0</v>
      </c>
      <c r="FJ384" s="22">
        <f t="shared" si="790"/>
        <v>0</v>
      </c>
      <c r="FK384" s="21">
        <f t="shared" si="675"/>
        <v>0</v>
      </c>
      <c r="FL384" s="21">
        <f t="shared" si="764"/>
        <v>0</v>
      </c>
      <c r="FM384" s="21">
        <f t="shared" si="765"/>
        <v>70.161149999999992</v>
      </c>
      <c r="FN384" s="21">
        <f t="shared" si="766"/>
        <v>210.48344999999998</v>
      </c>
      <c r="FO384" s="21"/>
      <c r="FP384" s="21">
        <f t="shared" si="676"/>
        <v>0</v>
      </c>
      <c r="FQ384" s="21">
        <f t="shared" si="677"/>
        <v>0</v>
      </c>
      <c r="FR384" s="21">
        <f t="shared" si="767"/>
        <v>0</v>
      </c>
      <c r="FS384" s="21">
        <f t="shared" si="678"/>
        <v>7718.9743214634136</v>
      </c>
      <c r="FT384" s="21">
        <f t="shared" si="679"/>
        <v>4968.3256785365866</v>
      </c>
      <c r="FU384" s="21"/>
      <c r="FV384" s="20">
        <f t="shared" si="768"/>
        <v>0</v>
      </c>
      <c r="FW384" s="20">
        <f t="shared" si="769"/>
        <v>0</v>
      </c>
      <c r="FX384" s="20">
        <f t="shared" si="680"/>
        <v>0</v>
      </c>
      <c r="FY384" s="20">
        <f t="shared" si="681"/>
        <v>0</v>
      </c>
    </row>
    <row r="385" spans="2:181" x14ac:dyDescent="0.25">
      <c r="B385" s="20">
        <v>15.35</v>
      </c>
      <c r="C385" s="20">
        <f t="shared" si="682"/>
        <v>25.941499999999998</v>
      </c>
      <c r="D385" s="22">
        <f t="shared" si="683"/>
        <v>0</v>
      </c>
      <c r="E385" s="21">
        <f t="shared" si="634"/>
        <v>0</v>
      </c>
      <c r="F385" s="22">
        <f t="shared" si="770"/>
        <v>0</v>
      </c>
      <c r="G385" s="21">
        <f t="shared" si="635"/>
        <v>0</v>
      </c>
      <c r="H385" s="21">
        <f t="shared" si="684"/>
        <v>0</v>
      </c>
      <c r="I385" s="21">
        <f t="shared" si="685"/>
        <v>671.12769000000014</v>
      </c>
      <c r="J385" s="21">
        <f t="shared" si="686"/>
        <v>35.322510000000044</v>
      </c>
      <c r="K385" s="21"/>
      <c r="L385" s="22">
        <f t="shared" si="687"/>
        <v>0</v>
      </c>
      <c r="M385" s="21">
        <f t="shared" si="636"/>
        <v>0</v>
      </c>
      <c r="N385" s="22">
        <f t="shared" si="771"/>
        <v>0</v>
      </c>
      <c r="O385" s="21">
        <f t="shared" si="637"/>
        <v>0</v>
      </c>
      <c r="P385" s="21">
        <f t="shared" si="688"/>
        <v>0</v>
      </c>
      <c r="Q385" s="21">
        <f t="shared" si="689"/>
        <v>252.82207499999996</v>
      </c>
      <c r="R385" s="21">
        <f t="shared" si="690"/>
        <v>13.30642500000001</v>
      </c>
      <c r="S385" s="21"/>
      <c r="T385" s="22">
        <f t="shared" si="691"/>
        <v>0</v>
      </c>
      <c r="U385" s="21">
        <f t="shared" si="638"/>
        <v>0</v>
      </c>
      <c r="V385" s="22">
        <f t="shared" si="772"/>
        <v>0</v>
      </c>
      <c r="W385" s="21">
        <f t="shared" si="639"/>
        <v>0</v>
      </c>
      <c r="X385" s="21">
        <f t="shared" si="692"/>
        <v>0</v>
      </c>
      <c r="Y385" s="21">
        <f t="shared" si="693"/>
        <v>65.322450000000003</v>
      </c>
      <c r="Z385" s="21">
        <f t="shared" si="694"/>
        <v>195.96735000000001</v>
      </c>
      <c r="AA385" s="21"/>
      <c r="AB385" s="22">
        <f t="shared" si="695"/>
        <v>0</v>
      </c>
      <c r="AC385" s="21">
        <f t="shared" si="640"/>
        <v>0</v>
      </c>
      <c r="AD385" s="22">
        <f t="shared" si="773"/>
        <v>0</v>
      </c>
      <c r="AE385" s="21">
        <f t="shared" si="641"/>
        <v>0</v>
      </c>
      <c r="AF385" s="21">
        <f t="shared" si="696"/>
        <v>0</v>
      </c>
      <c r="AG385" s="21">
        <f t="shared" si="697"/>
        <v>59.757945000000007</v>
      </c>
      <c r="AH385" s="21">
        <f t="shared" si="698"/>
        <v>3.145155000000003</v>
      </c>
      <c r="AI385" s="21"/>
      <c r="AJ385" s="22">
        <f t="shared" si="699"/>
        <v>0</v>
      </c>
      <c r="AK385" s="21">
        <f t="shared" si="642"/>
        <v>0</v>
      </c>
      <c r="AL385" s="22">
        <f t="shared" si="774"/>
        <v>0</v>
      </c>
      <c r="AM385" s="21">
        <f t="shared" si="643"/>
        <v>0</v>
      </c>
      <c r="AN385" s="21">
        <f t="shared" si="700"/>
        <v>0</v>
      </c>
      <c r="AO385" s="21">
        <f t="shared" si="701"/>
        <v>128.70941999999999</v>
      </c>
      <c r="AP385" s="21">
        <f t="shared" si="702"/>
        <v>6.7741800000000056</v>
      </c>
      <c r="AQ385" s="21"/>
      <c r="AR385" s="22">
        <f t="shared" si="703"/>
        <v>0</v>
      </c>
      <c r="AS385" s="21">
        <f t="shared" si="644"/>
        <v>0</v>
      </c>
      <c r="AT385" s="22">
        <f t="shared" si="775"/>
        <v>0</v>
      </c>
      <c r="AU385" s="21">
        <f t="shared" si="645"/>
        <v>0</v>
      </c>
      <c r="AV385" s="21">
        <f t="shared" si="704"/>
        <v>0</v>
      </c>
      <c r="AW385" s="21">
        <f t="shared" si="705"/>
        <v>279.43492500000002</v>
      </c>
      <c r="AX385" s="21">
        <f t="shared" si="706"/>
        <v>93.144975000000017</v>
      </c>
      <c r="AY385" s="21"/>
      <c r="AZ385" s="22">
        <f t="shared" si="707"/>
        <v>0</v>
      </c>
      <c r="BA385" s="21">
        <f t="shared" si="646"/>
        <v>0</v>
      </c>
      <c r="BB385" s="22">
        <f t="shared" si="776"/>
        <v>0</v>
      </c>
      <c r="BC385" s="21">
        <f t="shared" si="647"/>
        <v>0</v>
      </c>
      <c r="BD385" s="21">
        <f t="shared" si="708"/>
        <v>0</v>
      </c>
      <c r="BE385" s="21">
        <f t="shared" si="709"/>
        <v>245.53452073170729</v>
      </c>
      <c r="BF385" s="21">
        <f t="shared" si="710"/>
        <v>12.922869512195131</v>
      </c>
      <c r="BG385" s="21"/>
      <c r="BH385" s="22">
        <f t="shared" si="711"/>
        <v>0</v>
      </c>
      <c r="BI385" s="21">
        <f t="shared" si="648"/>
        <v>0</v>
      </c>
      <c r="BJ385" s="22">
        <f t="shared" si="777"/>
        <v>0</v>
      </c>
      <c r="BK385" s="21">
        <f t="shared" si="649"/>
        <v>0</v>
      </c>
      <c r="BL385" s="21">
        <f t="shared" si="712"/>
        <v>0</v>
      </c>
      <c r="BM385" s="21">
        <f t="shared" si="713"/>
        <v>214.14197926829266</v>
      </c>
      <c r="BN385" s="21">
        <f t="shared" si="714"/>
        <v>11.270630487804887</v>
      </c>
      <c r="BO385" s="21"/>
      <c r="BP385" s="22">
        <f t="shared" si="715"/>
        <v>0</v>
      </c>
      <c r="BQ385" s="21">
        <f t="shared" si="650"/>
        <v>0</v>
      </c>
      <c r="BR385" s="22">
        <f t="shared" si="778"/>
        <v>0</v>
      </c>
      <c r="BS385" s="21">
        <f t="shared" si="651"/>
        <v>0</v>
      </c>
      <c r="BT385" s="21">
        <f t="shared" si="716"/>
        <v>0</v>
      </c>
      <c r="BU385" s="21">
        <f t="shared" si="717"/>
        <v>74.350756097560961</v>
      </c>
      <c r="BV385" s="21">
        <f t="shared" si="718"/>
        <v>24.783585365853654</v>
      </c>
      <c r="BW385" s="21"/>
      <c r="BX385" s="22">
        <f t="shared" si="719"/>
        <v>0</v>
      </c>
      <c r="BY385" s="21">
        <f t="shared" si="652"/>
        <v>0</v>
      </c>
      <c r="BZ385" s="22">
        <f t="shared" si="779"/>
        <v>0</v>
      </c>
      <c r="CA385" s="21">
        <f t="shared" si="653"/>
        <v>0</v>
      </c>
      <c r="CB385" s="21">
        <f t="shared" si="720"/>
        <v>0</v>
      </c>
      <c r="CC385" s="21">
        <f t="shared" si="721"/>
        <v>285.26495255212433</v>
      </c>
      <c r="CD385" s="21">
        <f t="shared" si="722"/>
        <v>15.013944871164451</v>
      </c>
      <c r="CE385" s="21"/>
      <c r="CF385" s="22">
        <f t="shared" si="723"/>
        <v>0</v>
      </c>
      <c r="CG385" s="21">
        <f t="shared" si="654"/>
        <v>0</v>
      </c>
      <c r="CH385" s="22">
        <f t="shared" si="780"/>
        <v>0</v>
      </c>
      <c r="CI385" s="21">
        <f t="shared" si="655"/>
        <v>0</v>
      </c>
      <c r="CJ385" s="21">
        <f t="shared" si="724"/>
        <v>0</v>
      </c>
      <c r="CK385" s="21">
        <f t="shared" si="725"/>
        <v>248.86184079464991</v>
      </c>
      <c r="CL385" s="21">
        <f t="shared" si="726"/>
        <v>13.09799162077106</v>
      </c>
      <c r="CM385" s="21"/>
      <c r="CN385" s="22">
        <f t="shared" si="727"/>
        <v>0</v>
      </c>
      <c r="CO385" s="21">
        <f t="shared" si="656"/>
        <v>0</v>
      </c>
      <c r="CP385" s="22">
        <f t="shared" si="781"/>
        <v>0</v>
      </c>
      <c r="CQ385" s="21">
        <f t="shared" si="657"/>
        <v>0</v>
      </c>
      <c r="CR385" s="21">
        <f t="shared" si="728"/>
        <v>0</v>
      </c>
      <c r="CS385" s="21">
        <f t="shared" si="729"/>
        <v>28.794817540322583</v>
      </c>
      <c r="CT385" s="21">
        <f t="shared" si="730"/>
        <v>86.38445262096775</v>
      </c>
      <c r="CU385" s="21"/>
      <c r="CV385" s="22">
        <f t="shared" si="731"/>
        <v>0</v>
      </c>
      <c r="CW385" s="21">
        <f t="shared" si="658"/>
        <v>0</v>
      </c>
      <c r="CX385" s="22">
        <f t="shared" si="782"/>
        <v>0</v>
      </c>
      <c r="CY385" s="21">
        <f t="shared" si="659"/>
        <v>0</v>
      </c>
      <c r="CZ385" s="21">
        <f t="shared" si="732"/>
        <v>0</v>
      </c>
      <c r="DA385" s="21">
        <f t="shared" si="733"/>
        <v>245.53452073170729</v>
      </c>
      <c r="DB385" s="21">
        <f t="shared" si="734"/>
        <v>12.922869512195131</v>
      </c>
      <c r="DC385" s="21"/>
      <c r="DD385" s="22">
        <f t="shared" si="735"/>
        <v>0</v>
      </c>
      <c r="DE385" s="21">
        <f t="shared" si="660"/>
        <v>0</v>
      </c>
      <c r="DF385" s="22">
        <f t="shared" si="783"/>
        <v>0</v>
      </c>
      <c r="DG385" s="21">
        <f t="shared" si="661"/>
        <v>0</v>
      </c>
      <c r="DH385" s="21">
        <f t="shared" si="736"/>
        <v>0</v>
      </c>
      <c r="DI385" s="21">
        <f t="shared" si="737"/>
        <v>214.14197926829266</v>
      </c>
      <c r="DJ385" s="21">
        <f t="shared" si="738"/>
        <v>11.270630487804887</v>
      </c>
      <c r="DK385" s="21"/>
      <c r="DL385" s="22">
        <f t="shared" si="739"/>
        <v>0</v>
      </c>
      <c r="DM385" s="21">
        <f t="shared" si="662"/>
        <v>0</v>
      </c>
      <c r="DN385" s="22">
        <f t="shared" si="784"/>
        <v>0</v>
      </c>
      <c r="DO385" s="21">
        <f t="shared" si="663"/>
        <v>0</v>
      </c>
      <c r="DP385" s="21">
        <f t="shared" si="740"/>
        <v>0</v>
      </c>
      <c r="DQ385" s="21">
        <f t="shared" si="741"/>
        <v>74.350756097560961</v>
      </c>
      <c r="DR385" s="21">
        <f t="shared" si="742"/>
        <v>24.783585365853654</v>
      </c>
      <c r="DS385" s="21"/>
      <c r="DT385" s="22">
        <f t="shared" si="743"/>
        <v>0</v>
      </c>
      <c r="DU385" s="21">
        <f t="shared" si="664"/>
        <v>0</v>
      </c>
      <c r="DV385" s="22">
        <f t="shared" si="785"/>
        <v>0</v>
      </c>
      <c r="DW385" s="21">
        <f t="shared" si="665"/>
        <v>0</v>
      </c>
      <c r="DX385" s="21">
        <f t="shared" si="744"/>
        <v>0</v>
      </c>
      <c r="DY385" s="21">
        <f t="shared" si="745"/>
        <v>1807.0479359844601</v>
      </c>
      <c r="DZ385" s="21">
        <f t="shared" si="746"/>
        <v>95.107786104445353</v>
      </c>
      <c r="EA385" s="21"/>
      <c r="EB385" s="22">
        <f t="shared" si="747"/>
        <v>0</v>
      </c>
      <c r="EC385" s="21">
        <f t="shared" si="666"/>
        <v>0</v>
      </c>
      <c r="ED385" s="22">
        <f t="shared" si="786"/>
        <v>0</v>
      </c>
      <c r="EE385" s="21">
        <f t="shared" si="667"/>
        <v>0</v>
      </c>
      <c r="EF385" s="21">
        <f t="shared" si="748"/>
        <v>0</v>
      </c>
      <c r="EG385" s="21">
        <f t="shared" si="749"/>
        <v>1635.0269956687646</v>
      </c>
      <c r="EH385" s="21">
        <f t="shared" si="750"/>
        <v>86.054052403619266</v>
      </c>
      <c r="EI385" s="21"/>
      <c r="EJ385" s="22">
        <f t="shared" si="751"/>
        <v>0</v>
      </c>
      <c r="EK385" s="21">
        <f t="shared" si="668"/>
        <v>0</v>
      </c>
      <c r="EL385" s="22">
        <f t="shared" si="787"/>
        <v>0</v>
      </c>
      <c r="EM385" s="21">
        <f t="shared" si="669"/>
        <v>0</v>
      </c>
      <c r="EN385" s="21">
        <f t="shared" si="752"/>
        <v>0</v>
      </c>
      <c r="EO385" s="21">
        <f t="shared" si="753"/>
        <v>134.54081172797009</v>
      </c>
      <c r="EP385" s="21">
        <f t="shared" si="754"/>
        <v>403.62243518391028</v>
      </c>
      <c r="EQ385" s="21"/>
      <c r="ER385" s="22">
        <f t="shared" si="755"/>
        <v>0</v>
      </c>
      <c r="ES385" s="21">
        <f t="shared" si="670"/>
        <v>0</v>
      </c>
      <c r="ET385" s="22">
        <f t="shared" si="788"/>
        <v>0</v>
      </c>
      <c r="EU385" s="21">
        <f t="shared" si="671"/>
        <v>0</v>
      </c>
      <c r="EV385" s="21">
        <f t="shared" si="756"/>
        <v>0</v>
      </c>
      <c r="EW385" s="21">
        <f t="shared" si="757"/>
        <v>648.38580000000002</v>
      </c>
      <c r="EX385" s="21">
        <f t="shared" si="758"/>
        <v>648.38580000000002</v>
      </c>
      <c r="EY385" s="21"/>
      <c r="EZ385" s="22">
        <f t="shared" si="759"/>
        <v>0</v>
      </c>
      <c r="FA385" s="21">
        <f t="shared" si="672"/>
        <v>0</v>
      </c>
      <c r="FB385" s="22">
        <f t="shared" si="789"/>
        <v>0</v>
      </c>
      <c r="FC385" s="21">
        <f t="shared" si="673"/>
        <v>0</v>
      </c>
      <c r="FD385" s="21">
        <f t="shared" si="760"/>
        <v>0</v>
      </c>
      <c r="FE385" s="21">
        <f t="shared" si="761"/>
        <v>145.161</v>
      </c>
      <c r="FF385" s="21">
        <f t="shared" si="762"/>
        <v>145.161</v>
      </c>
      <c r="FG385" s="21"/>
      <c r="FH385" s="22">
        <f t="shared" si="763"/>
        <v>0</v>
      </c>
      <c r="FI385" s="21">
        <f t="shared" si="674"/>
        <v>0</v>
      </c>
      <c r="FJ385" s="22">
        <f t="shared" si="790"/>
        <v>0</v>
      </c>
      <c r="FK385" s="21">
        <f t="shared" si="675"/>
        <v>0</v>
      </c>
      <c r="FL385" s="21">
        <f t="shared" si="764"/>
        <v>0</v>
      </c>
      <c r="FM385" s="21">
        <f t="shared" si="765"/>
        <v>70.161149999999992</v>
      </c>
      <c r="FN385" s="21">
        <f t="shared" si="766"/>
        <v>210.48344999999998</v>
      </c>
      <c r="FO385" s="21"/>
      <c r="FP385" s="21">
        <f t="shared" si="676"/>
        <v>0</v>
      </c>
      <c r="FQ385" s="21">
        <f t="shared" si="677"/>
        <v>0</v>
      </c>
      <c r="FR385" s="21">
        <f t="shared" si="767"/>
        <v>0</v>
      </c>
      <c r="FS385" s="21">
        <f t="shared" si="678"/>
        <v>7718.9743214634136</v>
      </c>
      <c r="FT385" s="21">
        <f t="shared" si="679"/>
        <v>4968.3256785365866</v>
      </c>
      <c r="FU385" s="21"/>
      <c r="FV385" s="20">
        <f t="shared" si="768"/>
        <v>0</v>
      </c>
      <c r="FW385" s="20">
        <f t="shared" si="769"/>
        <v>0</v>
      </c>
      <c r="FX385" s="20">
        <f t="shared" si="680"/>
        <v>0</v>
      </c>
      <c r="FY385" s="20">
        <f t="shared" si="681"/>
        <v>0</v>
      </c>
    </row>
    <row r="386" spans="2:181" x14ac:dyDescent="0.25">
      <c r="B386" s="20">
        <v>15.4</v>
      </c>
      <c r="C386" s="20">
        <f t="shared" si="682"/>
        <v>26.026</v>
      </c>
      <c r="D386" s="22">
        <f t="shared" si="683"/>
        <v>0</v>
      </c>
      <c r="E386" s="21">
        <f t="shared" si="634"/>
        <v>0</v>
      </c>
      <c r="F386" s="22">
        <f t="shared" si="770"/>
        <v>0</v>
      </c>
      <c r="G386" s="21">
        <f t="shared" si="635"/>
        <v>0</v>
      </c>
      <c r="H386" s="21">
        <f t="shared" si="684"/>
        <v>0</v>
      </c>
      <c r="I386" s="21">
        <f t="shared" si="685"/>
        <v>671.12769000000014</v>
      </c>
      <c r="J386" s="21">
        <f t="shared" si="686"/>
        <v>35.322510000000044</v>
      </c>
      <c r="K386" s="21"/>
      <c r="L386" s="22">
        <f t="shared" si="687"/>
        <v>0</v>
      </c>
      <c r="M386" s="21">
        <f t="shared" si="636"/>
        <v>0</v>
      </c>
      <c r="N386" s="22">
        <f t="shared" si="771"/>
        <v>0</v>
      </c>
      <c r="O386" s="21">
        <f t="shared" si="637"/>
        <v>0</v>
      </c>
      <c r="P386" s="21">
        <f t="shared" si="688"/>
        <v>0</v>
      </c>
      <c r="Q386" s="21">
        <f t="shared" si="689"/>
        <v>252.82207499999996</v>
      </c>
      <c r="R386" s="21">
        <f t="shared" si="690"/>
        <v>13.30642500000001</v>
      </c>
      <c r="S386" s="21"/>
      <c r="T386" s="22">
        <f t="shared" si="691"/>
        <v>0</v>
      </c>
      <c r="U386" s="21">
        <f t="shared" si="638"/>
        <v>0</v>
      </c>
      <c r="V386" s="22">
        <f t="shared" si="772"/>
        <v>0</v>
      </c>
      <c r="W386" s="21">
        <f t="shared" si="639"/>
        <v>0</v>
      </c>
      <c r="X386" s="21">
        <f t="shared" si="692"/>
        <v>0</v>
      </c>
      <c r="Y386" s="21">
        <f t="shared" si="693"/>
        <v>65.322450000000003</v>
      </c>
      <c r="Z386" s="21">
        <f t="shared" si="694"/>
        <v>195.96735000000001</v>
      </c>
      <c r="AA386" s="21"/>
      <c r="AB386" s="22">
        <f t="shared" si="695"/>
        <v>0</v>
      </c>
      <c r="AC386" s="21">
        <f t="shared" si="640"/>
        <v>0</v>
      </c>
      <c r="AD386" s="22">
        <f t="shared" si="773"/>
        <v>0</v>
      </c>
      <c r="AE386" s="21">
        <f t="shared" si="641"/>
        <v>0</v>
      </c>
      <c r="AF386" s="21">
        <f t="shared" si="696"/>
        <v>0</v>
      </c>
      <c r="AG386" s="21">
        <f t="shared" si="697"/>
        <v>59.757945000000007</v>
      </c>
      <c r="AH386" s="21">
        <f t="shared" si="698"/>
        <v>3.145155000000003</v>
      </c>
      <c r="AI386" s="21"/>
      <c r="AJ386" s="22">
        <f t="shared" si="699"/>
        <v>0</v>
      </c>
      <c r="AK386" s="21">
        <f t="shared" si="642"/>
        <v>0</v>
      </c>
      <c r="AL386" s="22">
        <f t="shared" si="774"/>
        <v>0</v>
      </c>
      <c r="AM386" s="21">
        <f t="shared" si="643"/>
        <v>0</v>
      </c>
      <c r="AN386" s="21">
        <f t="shared" si="700"/>
        <v>0</v>
      </c>
      <c r="AO386" s="21">
        <f t="shared" si="701"/>
        <v>128.70941999999999</v>
      </c>
      <c r="AP386" s="21">
        <f t="shared" si="702"/>
        <v>6.7741800000000056</v>
      </c>
      <c r="AQ386" s="21"/>
      <c r="AR386" s="22">
        <f t="shared" si="703"/>
        <v>0</v>
      </c>
      <c r="AS386" s="21">
        <f t="shared" si="644"/>
        <v>0</v>
      </c>
      <c r="AT386" s="22">
        <f t="shared" si="775"/>
        <v>0</v>
      </c>
      <c r="AU386" s="21">
        <f t="shared" si="645"/>
        <v>0</v>
      </c>
      <c r="AV386" s="21">
        <f t="shared" si="704"/>
        <v>0</v>
      </c>
      <c r="AW386" s="21">
        <f t="shared" si="705"/>
        <v>279.43492500000002</v>
      </c>
      <c r="AX386" s="21">
        <f t="shared" si="706"/>
        <v>93.144975000000017</v>
      </c>
      <c r="AY386" s="21"/>
      <c r="AZ386" s="22">
        <f t="shared" si="707"/>
        <v>0</v>
      </c>
      <c r="BA386" s="21">
        <f t="shared" si="646"/>
        <v>0</v>
      </c>
      <c r="BB386" s="22">
        <f t="shared" si="776"/>
        <v>0</v>
      </c>
      <c r="BC386" s="21">
        <f t="shared" si="647"/>
        <v>0</v>
      </c>
      <c r="BD386" s="21">
        <f t="shared" si="708"/>
        <v>0</v>
      </c>
      <c r="BE386" s="21">
        <f t="shared" si="709"/>
        <v>245.53452073170729</v>
      </c>
      <c r="BF386" s="21">
        <f t="shared" si="710"/>
        <v>12.922869512195131</v>
      </c>
      <c r="BG386" s="21"/>
      <c r="BH386" s="22">
        <f t="shared" si="711"/>
        <v>0</v>
      </c>
      <c r="BI386" s="21">
        <f t="shared" si="648"/>
        <v>0</v>
      </c>
      <c r="BJ386" s="22">
        <f t="shared" si="777"/>
        <v>0</v>
      </c>
      <c r="BK386" s="21">
        <f t="shared" si="649"/>
        <v>0</v>
      </c>
      <c r="BL386" s="21">
        <f t="shared" si="712"/>
        <v>0</v>
      </c>
      <c r="BM386" s="21">
        <f t="shared" si="713"/>
        <v>214.14197926829266</v>
      </c>
      <c r="BN386" s="21">
        <f t="shared" si="714"/>
        <v>11.270630487804887</v>
      </c>
      <c r="BO386" s="21"/>
      <c r="BP386" s="22">
        <f t="shared" si="715"/>
        <v>0</v>
      </c>
      <c r="BQ386" s="21">
        <f t="shared" si="650"/>
        <v>0</v>
      </c>
      <c r="BR386" s="22">
        <f t="shared" si="778"/>
        <v>0</v>
      </c>
      <c r="BS386" s="21">
        <f t="shared" si="651"/>
        <v>0</v>
      </c>
      <c r="BT386" s="21">
        <f t="shared" si="716"/>
        <v>0</v>
      </c>
      <c r="BU386" s="21">
        <f t="shared" si="717"/>
        <v>74.350756097560961</v>
      </c>
      <c r="BV386" s="21">
        <f t="shared" si="718"/>
        <v>24.783585365853654</v>
      </c>
      <c r="BW386" s="21"/>
      <c r="BX386" s="22">
        <f t="shared" si="719"/>
        <v>0</v>
      </c>
      <c r="BY386" s="21">
        <f t="shared" si="652"/>
        <v>0</v>
      </c>
      <c r="BZ386" s="22">
        <f t="shared" si="779"/>
        <v>0</v>
      </c>
      <c r="CA386" s="21">
        <f t="shared" si="653"/>
        <v>0</v>
      </c>
      <c r="CB386" s="21">
        <f t="shared" si="720"/>
        <v>0</v>
      </c>
      <c r="CC386" s="21">
        <f t="shared" si="721"/>
        <v>285.26495255212433</v>
      </c>
      <c r="CD386" s="21">
        <f t="shared" si="722"/>
        <v>15.013944871164451</v>
      </c>
      <c r="CE386" s="21"/>
      <c r="CF386" s="22">
        <f t="shared" si="723"/>
        <v>0</v>
      </c>
      <c r="CG386" s="21">
        <f t="shared" si="654"/>
        <v>0</v>
      </c>
      <c r="CH386" s="22">
        <f t="shared" si="780"/>
        <v>0</v>
      </c>
      <c r="CI386" s="21">
        <f t="shared" si="655"/>
        <v>0</v>
      </c>
      <c r="CJ386" s="21">
        <f t="shared" si="724"/>
        <v>0</v>
      </c>
      <c r="CK386" s="21">
        <f t="shared" si="725"/>
        <v>248.86184079464991</v>
      </c>
      <c r="CL386" s="21">
        <f t="shared" si="726"/>
        <v>13.09799162077106</v>
      </c>
      <c r="CM386" s="21"/>
      <c r="CN386" s="22">
        <f t="shared" si="727"/>
        <v>0</v>
      </c>
      <c r="CO386" s="21">
        <f t="shared" si="656"/>
        <v>0</v>
      </c>
      <c r="CP386" s="22">
        <f t="shared" si="781"/>
        <v>0</v>
      </c>
      <c r="CQ386" s="21">
        <f t="shared" si="657"/>
        <v>0</v>
      </c>
      <c r="CR386" s="21">
        <f t="shared" si="728"/>
        <v>0</v>
      </c>
      <c r="CS386" s="21">
        <f t="shared" si="729"/>
        <v>28.794817540322583</v>
      </c>
      <c r="CT386" s="21">
        <f t="shared" si="730"/>
        <v>86.38445262096775</v>
      </c>
      <c r="CU386" s="21"/>
      <c r="CV386" s="22">
        <f t="shared" si="731"/>
        <v>0</v>
      </c>
      <c r="CW386" s="21">
        <f t="shared" si="658"/>
        <v>0</v>
      </c>
      <c r="CX386" s="22">
        <f t="shared" si="782"/>
        <v>0</v>
      </c>
      <c r="CY386" s="21">
        <f t="shared" si="659"/>
        <v>0</v>
      </c>
      <c r="CZ386" s="21">
        <f t="shared" si="732"/>
        <v>0</v>
      </c>
      <c r="DA386" s="21">
        <f t="shared" si="733"/>
        <v>245.53452073170729</v>
      </c>
      <c r="DB386" s="21">
        <f t="shared" si="734"/>
        <v>12.922869512195131</v>
      </c>
      <c r="DC386" s="21"/>
      <c r="DD386" s="22">
        <f t="shared" si="735"/>
        <v>0</v>
      </c>
      <c r="DE386" s="21">
        <f t="shared" si="660"/>
        <v>0</v>
      </c>
      <c r="DF386" s="22">
        <f t="shared" si="783"/>
        <v>0</v>
      </c>
      <c r="DG386" s="21">
        <f t="shared" si="661"/>
        <v>0</v>
      </c>
      <c r="DH386" s="21">
        <f t="shared" si="736"/>
        <v>0</v>
      </c>
      <c r="DI386" s="21">
        <f t="shared" si="737"/>
        <v>214.14197926829266</v>
      </c>
      <c r="DJ386" s="21">
        <f t="shared" si="738"/>
        <v>11.270630487804887</v>
      </c>
      <c r="DK386" s="21"/>
      <c r="DL386" s="22">
        <f t="shared" si="739"/>
        <v>0</v>
      </c>
      <c r="DM386" s="21">
        <f t="shared" si="662"/>
        <v>0</v>
      </c>
      <c r="DN386" s="22">
        <f t="shared" si="784"/>
        <v>0</v>
      </c>
      <c r="DO386" s="21">
        <f t="shared" si="663"/>
        <v>0</v>
      </c>
      <c r="DP386" s="21">
        <f t="shared" si="740"/>
        <v>0</v>
      </c>
      <c r="DQ386" s="21">
        <f t="shared" si="741"/>
        <v>74.350756097560961</v>
      </c>
      <c r="DR386" s="21">
        <f t="shared" si="742"/>
        <v>24.783585365853654</v>
      </c>
      <c r="DS386" s="21"/>
      <c r="DT386" s="22">
        <f t="shared" si="743"/>
        <v>0</v>
      </c>
      <c r="DU386" s="21">
        <f t="shared" si="664"/>
        <v>0</v>
      </c>
      <c r="DV386" s="22">
        <f t="shared" si="785"/>
        <v>0</v>
      </c>
      <c r="DW386" s="21">
        <f t="shared" si="665"/>
        <v>0</v>
      </c>
      <c r="DX386" s="21">
        <f t="shared" si="744"/>
        <v>0</v>
      </c>
      <c r="DY386" s="21">
        <f t="shared" si="745"/>
        <v>1807.0479359844601</v>
      </c>
      <c r="DZ386" s="21">
        <f t="shared" si="746"/>
        <v>95.107786104445353</v>
      </c>
      <c r="EA386" s="21"/>
      <c r="EB386" s="22">
        <f t="shared" si="747"/>
        <v>0</v>
      </c>
      <c r="EC386" s="21">
        <f t="shared" si="666"/>
        <v>0</v>
      </c>
      <c r="ED386" s="22">
        <f t="shared" si="786"/>
        <v>0</v>
      </c>
      <c r="EE386" s="21">
        <f t="shared" si="667"/>
        <v>0</v>
      </c>
      <c r="EF386" s="21">
        <f t="shared" si="748"/>
        <v>0</v>
      </c>
      <c r="EG386" s="21">
        <f t="shared" si="749"/>
        <v>1635.0269956687646</v>
      </c>
      <c r="EH386" s="21">
        <f t="shared" si="750"/>
        <v>86.054052403619266</v>
      </c>
      <c r="EI386" s="21"/>
      <c r="EJ386" s="22">
        <f t="shared" si="751"/>
        <v>0</v>
      </c>
      <c r="EK386" s="21">
        <f t="shared" si="668"/>
        <v>0</v>
      </c>
      <c r="EL386" s="22">
        <f t="shared" si="787"/>
        <v>0</v>
      </c>
      <c r="EM386" s="21">
        <f t="shared" si="669"/>
        <v>0</v>
      </c>
      <c r="EN386" s="21">
        <f t="shared" si="752"/>
        <v>0</v>
      </c>
      <c r="EO386" s="21">
        <f t="shared" si="753"/>
        <v>134.54081172797009</v>
      </c>
      <c r="EP386" s="21">
        <f t="shared" si="754"/>
        <v>403.62243518391028</v>
      </c>
      <c r="EQ386" s="21"/>
      <c r="ER386" s="22">
        <f t="shared" si="755"/>
        <v>0</v>
      </c>
      <c r="ES386" s="21">
        <f t="shared" si="670"/>
        <v>0</v>
      </c>
      <c r="ET386" s="22">
        <f t="shared" si="788"/>
        <v>0</v>
      </c>
      <c r="EU386" s="21">
        <f t="shared" si="671"/>
        <v>0</v>
      </c>
      <c r="EV386" s="21">
        <f t="shared" si="756"/>
        <v>0</v>
      </c>
      <c r="EW386" s="21">
        <f t="shared" si="757"/>
        <v>648.38580000000002</v>
      </c>
      <c r="EX386" s="21">
        <f t="shared" si="758"/>
        <v>648.38580000000002</v>
      </c>
      <c r="EY386" s="21"/>
      <c r="EZ386" s="22">
        <f t="shared" si="759"/>
        <v>0</v>
      </c>
      <c r="FA386" s="21">
        <f t="shared" si="672"/>
        <v>0</v>
      </c>
      <c r="FB386" s="22">
        <f t="shared" si="789"/>
        <v>0</v>
      </c>
      <c r="FC386" s="21">
        <f t="shared" si="673"/>
        <v>0</v>
      </c>
      <c r="FD386" s="21">
        <f t="shared" si="760"/>
        <v>0</v>
      </c>
      <c r="FE386" s="21">
        <f t="shared" si="761"/>
        <v>145.161</v>
      </c>
      <c r="FF386" s="21">
        <f t="shared" si="762"/>
        <v>145.161</v>
      </c>
      <c r="FG386" s="21"/>
      <c r="FH386" s="22">
        <f t="shared" si="763"/>
        <v>0</v>
      </c>
      <c r="FI386" s="21">
        <f t="shared" si="674"/>
        <v>0</v>
      </c>
      <c r="FJ386" s="22">
        <f t="shared" si="790"/>
        <v>0</v>
      </c>
      <c r="FK386" s="21">
        <f t="shared" si="675"/>
        <v>0</v>
      </c>
      <c r="FL386" s="21">
        <f t="shared" si="764"/>
        <v>0</v>
      </c>
      <c r="FM386" s="21">
        <f t="shared" si="765"/>
        <v>70.161149999999992</v>
      </c>
      <c r="FN386" s="21">
        <f t="shared" si="766"/>
        <v>210.48344999999998</v>
      </c>
      <c r="FO386" s="21"/>
      <c r="FP386" s="21">
        <f t="shared" si="676"/>
        <v>0</v>
      </c>
      <c r="FQ386" s="21">
        <f t="shared" si="677"/>
        <v>0</v>
      </c>
      <c r="FR386" s="21">
        <f t="shared" si="767"/>
        <v>0</v>
      </c>
      <c r="FS386" s="21">
        <f t="shared" si="678"/>
        <v>7718.9743214634136</v>
      </c>
      <c r="FT386" s="21">
        <f t="shared" si="679"/>
        <v>4968.3256785365866</v>
      </c>
      <c r="FU386" s="21"/>
      <c r="FV386" s="20">
        <f t="shared" si="768"/>
        <v>0</v>
      </c>
      <c r="FW386" s="20">
        <f t="shared" si="769"/>
        <v>0</v>
      </c>
      <c r="FX386" s="20">
        <f t="shared" si="680"/>
        <v>0</v>
      </c>
      <c r="FY386" s="20">
        <f t="shared" si="681"/>
        <v>0</v>
      </c>
    </row>
    <row r="387" spans="2:181" x14ac:dyDescent="0.25">
      <c r="B387" s="20">
        <v>15.45</v>
      </c>
      <c r="C387" s="20">
        <f t="shared" si="682"/>
        <v>26.110499999999998</v>
      </c>
      <c r="D387" s="22">
        <f t="shared" si="683"/>
        <v>0</v>
      </c>
      <c r="E387" s="21">
        <f t="shared" si="634"/>
        <v>0</v>
      </c>
      <c r="F387" s="22">
        <f t="shared" si="770"/>
        <v>0</v>
      </c>
      <c r="G387" s="21">
        <f t="shared" si="635"/>
        <v>0</v>
      </c>
      <c r="H387" s="21">
        <f t="shared" si="684"/>
        <v>0</v>
      </c>
      <c r="I387" s="21">
        <f t="shared" si="685"/>
        <v>671.12769000000014</v>
      </c>
      <c r="J387" s="21">
        <f t="shared" si="686"/>
        <v>35.322510000000044</v>
      </c>
      <c r="K387" s="21"/>
      <c r="L387" s="22">
        <f t="shared" si="687"/>
        <v>0</v>
      </c>
      <c r="M387" s="21">
        <f t="shared" si="636"/>
        <v>0</v>
      </c>
      <c r="N387" s="22">
        <f t="shared" si="771"/>
        <v>0</v>
      </c>
      <c r="O387" s="21">
        <f t="shared" si="637"/>
        <v>0</v>
      </c>
      <c r="P387" s="21">
        <f t="shared" si="688"/>
        <v>0</v>
      </c>
      <c r="Q387" s="21">
        <f t="shared" si="689"/>
        <v>252.82207499999996</v>
      </c>
      <c r="R387" s="21">
        <f t="shared" si="690"/>
        <v>13.30642500000001</v>
      </c>
      <c r="S387" s="21"/>
      <c r="T387" s="22">
        <f t="shared" si="691"/>
        <v>0</v>
      </c>
      <c r="U387" s="21">
        <f t="shared" si="638"/>
        <v>0</v>
      </c>
      <c r="V387" s="22">
        <f t="shared" si="772"/>
        <v>0</v>
      </c>
      <c r="W387" s="21">
        <f t="shared" si="639"/>
        <v>0</v>
      </c>
      <c r="X387" s="21">
        <f t="shared" si="692"/>
        <v>0</v>
      </c>
      <c r="Y387" s="21">
        <f t="shared" si="693"/>
        <v>65.322450000000003</v>
      </c>
      <c r="Z387" s="21">
        <f t="shared" si="694"/>
        <v>195.96735000000001</v>
      </c>
      <c r="AA387" s="21"/>
      <c r="AB387" s="22">
        <f t="shared" si="695"/>
        <v>0</v>
      </c>
      <c r="AC387" s="21">
        <f t="shared" si="640"/>
        <v>0</v>
      </c>
      <c r="AD387" s="22">
        <f t="shared" si="773"/>
        <v>0</v>
      </c>
      <c r="AE387" s="21">
        <f t="shared" si="641"/>
        <v>0</v>
      </c>
      <c r="AF387" s="21">
        <f t="shared" si="696"/>
        <v>0</v>
      </c>
      <c r="AG387" s="21">
        <f t="shared" si="697"/>
        <v>59.757945000000007</v>
      </c>
      <c r="AH387" s="21">
        <f t="shared" si="698"/>
        <v>3.145155000000003</v>
      </c>
      <c r="AI387" s="21"/>
      <c r="AJ387" s="22">
        <f t="shared" si="699"/>
        <v>0</v>
      </c>
      <c r="AK387" s="21">
        <f t="shared" si="642"/>
        <v>0</v>
      </c>
      <c r="AL387" s="22">
        <f t="shared" si="774"/>
        <v>0</v>
      </c>
      <c r="AM387" s="21">
        <f t="shared" si="643"/>
        <v>0</v>
      </c>
      <c r="AN387" s="21">
        <f t="shared" si="700"/>
        <v>0</v>
      </c>
      <c r="AO387" s="21">
        <f t="shared" si="701"/>
        <v>128.70941999999999</v>
      </c>
      <c r="AP387" s="21">
        <f t="shared" si="702"/>
        <v>6.7741800000000056</v>
      </c>
      <c r="AQ387" s="21"/>
      <c r="AR387" s="22">
        <f t="shared" si="703"/>
        <v>0</v>
      </c>
      <c r="AS387" s="21">
        <f t="shared" si="644"/>
        <v>0</v>
      </c>
      <c r="AT387" s="22">
        <f t="shared" si="775"/>
        <v>0</v>
      </c>
      <c r="AU387" s="21">
        <f t="shared" si="645"/>
        <v>0</v>
      </c>
      <c r="AV387" s="21">
        <f t="shared" si="704"/>
        <v>0</v>
      </c>
      <c r="AW387" s="21">
        <f t="shared" si="705"/>
        <v>279.43492500000002</v>
      </c>
      <c r="AX387" s="21">
        <f t="shared" si="706"/>
        <v>93.144975000000017</v>
      </c>
      <c r="AY387" s="21"/>
      <c r="AZ387" s="22">
        <f t="shared" si="707"/>
        <v>0</v>
      </c>
      <c r="BA387" s="21">
        <f t="shared" si="646"/>
        <v>0</v>
      </c>
      <c r="BB387" s="22">
        <f t="shared" si="776"/>
        <v>0</v>
      </c>
      <c r="BC387" s="21">
        <f t="shared" si="647"/>
        <v>0</v>
      </c>
      <c r="BD387" s="21">
        <f t="shared" si="708"/>
        <v>0</v>
      </c>
      <c r="BE387" s="21">
        <f t="shared" si="709"/>
        <v>245.53452073170729</v>
      </c>
      <c r="BF387" s="21">
        <f t="shared" si="710"/>
        <v>12.922869512195131</v>
      </c>
      <c r="BG387" s="21"/>
      <c r="BH387" s="22">
        <f t="shared" si="711"/>
        <v>0</v>
      </c>
      <c r="BI387" s="21">
        <f t="shared" si="648"/>
        <v>0</v>
      </c>
      <c r="BJ387" s="22">
        <f t="shared" si="777"/>
        <v>0</v>
      </c>
      <c r="BK387" s="21">
        <f t="shared" si="649"/>
        <v>0</v>
      </c>
      <c r="BL387" s="21">
        <f t="shared" si="712"/>
        <v>0</v>
      </c>
      <c r="BM387" s="21">
        <f t="shared" si="713"/>
        <v>214.14197926829266</v>
      </c>
      <c r="BN387" s="21">
        <f t="shared" si="714"/>
        <v>11.270630487804887</v>
      </c>
      <c r="BO387" s="21"/>
      <c r="BP387" s="22">
        <f t="shared" si="715"/>
        <v>0</v>
      </c>
      <c r="BQ387" s="21">
        <f t="shared" si="650"/>
        <v>0</v>
      </c>
      <c r="BR387" s="22">
        <f t="shared" si="778"/>
        <v>0</v>
      </c>
      <c r="BS387" s="21">
        <f t="shared" si="651"/>
        <v>0</v>
      </c>
      <c r="BT387" s="21">
        <f t="shared" si="716"/>
        <v>0</v>
      </c>
      <c r="BU387" s="21">
        <f t="shared" si="717"/>
        <v>74.350756097560961</v>
      </c>
      <c r="BV387" s="21">
        <f t="shared" si="718"/>
        <v>24.783585365853654</v>
      </c>
      <c r="BW387" s="21"/>
      <c r="BX387" s="22">
        <f t="shared" si="719"/>
        <v>0</v>
      </c>
      <c r="BY387" s="21">
        <f t="shared" si="652"/>
        <v>0</v>
      </c>
      <c r="BZ387" s="22">
        <f t="shared" si="779"/>
        <v>0</v>
      </c>
      <c r="CA387" s="21">
        <f t="shared" si="653"/>
        <v>0</v>
      </c>
      <c r="CB387" s="21">
        <f t="shared" si="720"/>
        <v>0</v>
      </c>
      <c r="CC387" s="21">
        <f t="shared" si="721"/>
        <v>285.26495255212433</v>
      </c>
      <c r="CD387" s="21">
        <f t="shared" si="722"/>
        <v>15.013944871164451</v>
      </c>
      <c r="CE387" s="21"/>
      <c r="CF387" s="22">
        <f t="shared" si="723"/>
        <v>0</v>
      </c>
      <c r="CG387" s="21">
        <f t="shared" si="654"/>
        <v>0</v>
      </c>
      <c r="CH387" s="22">
        <f t="shared" si="780"/>
        <v>0</v>
      </c>
      <c r="CI387" s="21">
        <f t="shared" si="655"/>
        <v>0</v>
      </c>
      <c r="CJ387" s="21">
        <f t="shared" si="724"/>
        <v>0</v>
      </c>
      <c r="CK387" s="21">
        <f t="shared" si="725"/>
        <v>248.86184079464991</v>
      </c>
      <c r="CL387" s="21">
        <f t="shared" si="726"/>
        <v>13.09799162077106</v>
      </c>
      <c r="CM387" s="21"/>
      <c r="CN387" s="22">
        <f t="shared" si="727"/>
        <v>0</v>
      </c>
      <c r="CO387" s="21">
        <f t="shared" si="656"/>
        <v>0</v>
      </c>
      <c r="CP387" s="22">
        <f t="shared" si="781"/>
        <v>0</v>
      </c>
      <c r="CQ387" s="21">
        <f t="shared" si="657"/>
        <v>0</v>
      </c>
      <c r="CR387" s="21">
        <f t="shared" si="728"/>
        <v>0</v>
      </c>
      <c r="CS387" s="21">
        <f t="shared" si="729"/>
        <v>28.794817540322583</v>
      </c>
      <c r="CT387" s="21">
        <f t="shared" si="730"/>
        <v>86.38445262096775</v>
      </c>
      <c r="CU387" s="21"/>
      <c r="CV387" s="22">
        <f t="shared" si="731"/>
        <v>0</v>
      </c>
      <c r="CW387" s="21">
        <f t="shared" si="658"/>
        <v>0</v>
      </c>
      <c r="CX387" s="22">
        <f t="shared" si="782"/>
        <v>0</v>
      </c>
      <c r="CY387" s="21">
        <f t="shared" si="659"/>
        <v>0</v>
      </c>
      <c r="CZ387" s="21">
        <f t="shared" si="732"/>
        <v>0</v>
      </c>
      <c r="DA387" s="21">
        <f t="shared" si="733"/>
        <v>245.53452073170729</v>
      </c>
      <c r="DB387" s="21">
        <f t="shared" si="734"/>
        <v>12.922869512195131</v>
      </c>
      <c r="DC387" s="21"/>
      <c r="DD387" s="22">
        <f t="shared" si="735"/>
        <v>0</v>
      </c>
      <c r="DE387" s="21">
        <f t="shared" si="660"/>
        <v>0</v>
      </c>
      <c r="DF387" s="22">
        <f t="shared" si="783"/>
        <v>0</v>
      </c>
      <c r="DG387" s="21">
        <f t="shared" si="661"/>
        <v>0</v>
      </c>
      <c r="DH387" s="21">
        <f t="shared" si="736"/>
        <v>0</v>
      </c>
      <c r="DI387" s="21">
        <f t="shared" si="737"/>
        <v>214.14197926829266</v>
      </c>
      <c r="DJ387" s="21">
        <f t="shared" si="738"/>
        <v>11.270630487804887</v>
      </c>
      <c r="DK387" s="21"/>
      <c r="DL387" s="22">
        <f t="shared" si="739"/>
        <v>0</v>
      </c>
      <c r="DM387" s="21">
        <f t="shared" si="662"/>
        <v>0</v>
      </c>
      <c r="DN387" s="22">
        <f t="shared" si="784"/>
        <v>0</v>
      </c>
      <c r="DO387" s="21">
        <f t="shared" si="663"/>
        <v>0</v>
      </c>
      <c r="DP387" s="21">
        <f t="shared" si="740"/>
        <v>0</v>
      </c>
      <c r="DQ387" s="21">
        <f t="shared" si="741"/>
        <v>74.350756097560961</v>
      </c>
      <c r="DR387" s="21">
        <f t="shared" si="742"/>
        <v>24.783585365853654</v>
      </c>
      <c r="DS387" s="21"/>
      <c r="DT387" s="22">
        <f t="shared" si="743"/>
        <v>0</v>
      </c>
      <c r="DU387" s="21">
        <f t="shared" si="664"/>
        <v>0</v>
      </c>
      <c r="DV387" s="22">
        <f t="shared" si="785"/>
        <v>0</v>
      </c>
      <c r="DW387" s="21">
        <f t="shared" si="665"/>
        <v>0</v>
      </c>
      <c r="DX387" s="21">
        <f t="shared" si="744"/>
        <v>0</v>
      </c>
      <c r="DY387" s="21">
        <f t="shared" si="745"/>
        <v>1807.0479359844601</v>
      </c>
      <c r="DZ387" s="21">
        <f t="shared" si="746"/>
        <v>95.107786104445353</v>
      </c>
      <c r="EA387" s="21"/>
      <c r="EB387" s="22">
        <f t="shared" si="747"/>
        <v>0</v>
      </c>
      <c r="EC387" s="21">
        <f t="shared" si="666"/>
        <v>0</v>
      </c>
      <c r="ED387" s="22">
        <f t="shared" si="786"/>
        <v>0</v>
      </c>
      <c r="EE387" s="21">
        <f t="shared" si="667"/>
        <v>0</v>
      </c>
      <c r="EF387" s="21">
        <f t="shared" si="748"/>
        <v>0</v>
      </c>
      <c r="EG387" s="21">
        <f t="shared" si="749"/>
        <v>1635.0269956687646</v>
      </c>
      <c r="EH387" s="21">
        <f t="shared" si="750"/>
        <v>86.054052403619266</v>
      </c>
      <c r="EI387" s="21"/>
      <c r="EJ387" s="22">
        <f t="shared" si="751"/>
        <v>0</v>
      </c>
      <c r="EK387" s="21">
        <f t="shared" si="668"/>
        <v>0</v>
      </c>
      <c r="EL387" s="22">
        <f t="shared" si="787"/>
        <v>0</v>
      </c>
      <c r="EM387" s="21">
        <f t="shared" si="669"/>
        <v>0</v>
      </c>
      <c r="EN387" s="21">
        <f t="shared" si="752"/>
        <v>0</v>
      </c>
      <c r="EO387" s="21">
        <f t="shared" si="753"/>
        <v>134.54081172797009</v>
      </c>
      <c r="EP387" s="21">
        <f t="shared" si="754"/>
        <v>403.62243518391028</v>
      </c>
      <c r="EQ387" s="21"/>
      <c r="ER387" s="22">
        <f t="shared" si="755"/>
        <v>0</v>
      </c>
      <c r="ES387" s="21">
        <f t="shared" si="670"/>
        <v>0</v>
      </c>
      <c r="ET387" s="22">
        <f t="shared" si="788"/>
        <v>0</v>
      </c>
      <c r="EU387" s="21">
        <f t="shared" si="671"/>
        <v>0</v>
      </c>
      <c r="EV387" s="21">
        <f t="shared" si="756"/>
        <v>0</v>
      </c>
      <c r="EW387" s="21">
        <f t="shared" si="757"/>
        <v>648.38580000000002</v>
      </c>
      <c r="EX387" s="21">
        <f t="shared" si="758"/>
        <v>648.38580000000002</v>
      </c>
      <c r="EY387" s="21"/>
      <c r="EZ387" s="22">
        <f t="shared" si="759"/>
        <v>0</v>
      </c>
      <c r="FA387" s="21">
        <f t="shared" si="672"/>
        <v>0</v>
      </c>
      <c r="FB387" s="22">
        <f t="shared" si="789"/>
        <v>0</v>
      </c>
      <c r="FC387" s="21">
        <f t="shared" si="673"/>
        <v>0</v>
      </c>
      <c r="FD387" s="21">
        <f t="shared" si="760"/>
        <v>0</v>
      </c>
      <c r="FE387" s="21">
        <f t="shared" si="761"/>
        <v>145.161</v>
      </c>
      <c r="FF387" s="21">
        <f t="shared" si="762"/>
        <v>145.161</v>
      </c>
      <c r="FG387" s="21"/>
      <c r="FH387" s="22">
        <f t="shared" si="763"/>
        <v>0</v>
      </c>
      <c r="FI387" s="21">
        <f t="shared" si="674"/>
        <v>0</v>
      </c>
      <c r="FJ387" s="22">
        <f t="shared" si="790"/>
        <v>0</v>
      </c>
      <c r="FK387" s="21">
        <f t="shared" si="675"/>
        <v>0</v>
      </c>
      <c r="FL387" s="21">
        <f t="shared" si="764"/>
        <v>0</v>
      </c>
      <c r="FM387" s="21">
        <f t="shared" si="765"/>
        <v>70.161149999999992</v>
      </c>
      <c r="FN387" s="21">
        <f t="shared" si="766"/>
        <v>210.48344999999998</v>
      </c>
      <c r="FO387" s="21"/>
      <c r="FP387" s="21">
        <f t="shared" si="676"/>
        <v>0</v>
      </c>
      <c r="FQ387" s="21">
        <f t="shared" si="677"/>
        <v>0</v>
      </c>
      <c r="FR387" s="21">
        <f t="shared" si="767"/>
        <v>0</v>
      </c>
      <c r="FS387" s="21">
        <f t="shared" si="678"/>
        <v>7718.9743214634136</v>
      </c>
      <c r="FT387" s="21">
        <f t="shared" si="679"/>
        <v>4968.3256785365866</v>
      </c>
      <c r="FU387" s="21"/>
      <c r="FV387" s="20">
        <f t="shared" si="768"/>
        <v>0</v>
      </c>
      <c r="FW387" s="20">
        <f t="shared" si="769"/>
        <v>0</v>
      </c>
      <c r="FX387" s="20">
        <f t="shared" si="680"/>
        <v>0</v>
      </c>
      <c r="FY387" s="20">
        <f t="shared" si="681"/>
        <v>0</v>
      </c>
    </row>
    <row r="388" spans="2:181" x14ac:dyDescent="0.25">
      <c r="B388" s="20">
        <v>15.5</v>
      </c>
      <c r="C388" s="20">
        <f t="shared" si="682"/>
        <v>26.195</v>
      </c>
      <c r="D388" s="22">
        <f t="shared" si="683"/>
        <v>0</v>
      </c>
      <c r="E388" s="21">
        <f t="shared" si="634"/>
        <v>0</v>
      </c>
      <c r="F388" s="22">
        <f t="shared" si="770"/>
        <v>0</v>
      </c>
      <c r="G388" s="21">
        <f t="shared" si="635"/>
        <v>0</v>
      </c>
      <c r="H388" s="21">
        <f t="shared" si="684"/>
        <v>0</v>
      </c>
      <c r="I388" s="21">
        <f t="shared" si="685"/>
        <v>671.12769000000014</v>
      </c>
      <c r="J388" s="21">
        <f t="shared" si="686"/>
        <v>35.322510000000044</v>
      </c>
      <c r="K388" s="21"/>
      <c r="L388" s="22">
        <f t="shared" si="687"/>
        <v>0</v>
      </c>
      <c r="M388" s="21">
        <f t="shared" si="636"/>
        <v>0</v>
      </c>
      <c r="N388" s="22">
        <f t="shared" si="771"/>
        <v>0</v>
      </c>
      <c r="O388" s="21">
        <f t="shared" si="637"/>
        <v>0</v>
      </c>
      <c r="P388" s="21">
        <f t="shared" si="688"/>
        <v>0</v>
      </c>
      <c r="Q388" s="21">
        <f t="shared" si="689"/>
        <v>252.82207499999996</v>
      </c>
      <c r="R388" s="21">
        <f t="shared" si="690"/>
        <v>13.30642500000001</v>
      </c>
      <c r="S388" s="21"/>
      <c r="T388" s="22">
        <f t="shared" si="691"/>
        <v>0</v>
      </c>
      <c r="U388" s="21">
        <f t="shared" si="638"/>
        <v>0</v>
      </c>
      <c r="V388" s="22">
        <f t="shared" si="772"/>
        <v>0</v>
      </c>
      <c r="W388" s="21">
        <f t="shared" si="639"/>
        <v>0</v>
      </c>
      <c r="X388" s="21">
        <f t="shared" si="692"/>
        <v>0</v>
      </c>
      <c r="Y388" s="21">
        <f t="shared" si="693"/>
        <v>65.322450000000003</v>
      </c>
      <c r="Z388" s="21">
        <f t="shared" si="694"/>
        <v>195.96735000000001</v>
      </c>
      <c r="AA388" s="21"/>
      <c r="AB388" s="22">
        <f t="shared" si="695"/>
        <v>0</v>
      </c>
      <c r="AC388" s="21">
        <f t="shared" si="640"/>
        <v>0</v>
      </c>
      <c r="AD388" s="22">
        <f t="shared" si="773"/>
        <v>0</v>
      </c>
      <c r="AE388" s="21">
        <f t="shared" si="641"/>
        <v>0</v>
      </c>
      <c r="AF388" s="21">
        <f t="shared" si="696"/>
        <v>0</v>
      </c>
      <c r="AG388" s="21">
        <f t="shared" si="697"/>
        <v>59.757945000000007</v>
      </c>
      <c r="AH388" s="21">
        <f t="shared" si="698"/>
        <v>3.145155000000003</v>
      </c>
      <c r="AI388" s="21"/>
      <c r="AJ388" s="22">
        <f t="shared" si="699"/>
        <v>0</v>
      </c>
      <c r="AK388" s="21">
        <f t="shared" si="642"/>
        <v>0</v>
      </c>
      <c r="AL388" s="22">
        <f t="shared" si="774"/>
        <v>0</v>
      </c>
      <c r="AM388" s="21">
        <f t="shared" si="643"/>
        <v>0</v>
      </c>
      <c r="AN388" s="21">
        <f t="shared" si="700"/>
        <v>0</v>
      </c>
      <c r="AO388" s="21">
        <f t="shared" si="701"/>
        <v>128.70941999999999</v>
      </c>
      <c r="AP388" s="21">
        <f t="shared" si="702"/>
        <v>6.7741800000000056</v>
      </c>
      <c r="AQ388" s="21"/>
      <c r="AR388" s="22">
        <f t="shared" si="703"/>
        <v>0</v>
      </c>
      <c r="AS388" s="21">
        <f t="shared" si="644"/>
        <v>0</v>
      </c>
      <c r="AT388" s="22">
        <f t="shared" si="775"/>
        <v>0</v>
      </c>
      <c r="AU388" s="21">
        <f t="shared" si="645"/>
        <v>0</v>
      </c>
      <c r="AV388" s="21">
        <f t="shared" si="704"/>
        <v>0</v>
      </c>
      <c r="AW388" s="21">
        <f t="shared" si="705"/>
        <v>279.43492500000002</v>
      </c>
      <c r="AX388" s="21">
        <f t="shared" si="706"/>
        <v>93.144975000000017</v>
      </c>
      <c r="AY388" s="21"/>
      <c r="AZ388" s="22">
        <f t="shared" si="707"/>
        <v>0</v>
      </c>
      <c r="BA388" s="21">
        <f t="shared" si="646"/>
        <v>0</v>
      </c>
      <c r="BB388" s="22">
        <f t="shared" si="776"/>
        <v>0</v>
      </c>
      <c r="BC388" s="21">
        <f t="shared" si="647"/>
        <v>0</v>
      </c>
      <c r="BD388" s="21">
        <f t="shared" si="708"/>
        <v>0</v>
      </c>
      <c r="BE388" s="21">
        <f t="shared" si="709"/>
        <v>245.53452073170729</v>
      </c>
      <c r="BF388" s="21">
        <f t="shared" si="710"/>
        <v>12.922869512195131</v>
      </c>
      <c r="BG388" s="21"/>
      <c r="BH388" s="22">
        <f t="shared" si="711"/>
        <v>0</v>
      </c>
      <c r="BI388" s="21">
        <f t="shared" si="648"/>
        <v>0</v>
      </c>
      <c r="BJ388" s="22">
        <f t="shared" si="777"/>
        <v>0</v>
      </c>
      <c r="BK388" s="21">
        <f t="shared" si="649"/>
        <v>0</v>
      </c>
      <c r="BL388" s="21">
        <f t="shared" si="712"/>
        <v>0</v>
      </c>
      <c r="BM388" s="21">
        <f t="shared" si="713"/>
        <v>214.14197926829266</v>
      </c>
      <c r="BN388" s="21">
        <f t="shared" si="714"/>
        <v>11.270630487804887</v>
      </c>
      <c r="BO388" s="21"/>
      <c r="BP388" s="22">
        <f t="shared" si="715"/>
        <v>0</v>
      </c>
      <c r="BQ388" s="21">
        <f t="shared" si="650"/>
        <v>0</v>
      </c>
      <c r="BR388" s="22">
        <f t="shared" si="778"/>
        <v>0</v>
      </c>
      <c r="BS388" s="21">
        <f t="shared" si="651"/>
        <v>0</v>
      </c>
      <c r="BT388" s="21">
        <f t="shared" si="716"/>
        <v>0</v>
      </c>
      <c r="BU388" s="21">
        <f t="shared" si="717"/>
        <v>74.350756097560961</v>
      </c>
      <c r="BV388" s="21">
        <f t="shared" si="718"/>
        <v>24.783585365853654</v>
      </c>
      <c r="BW388" s="21"/>
      <c r="BX388" s="22">
        <f t="shared" si="719"/>
        <v>0</v>
      </c>
      <c r="BY388" s="21">
        <f t="shared" si="652"/>
        <v>0</v>
      </c>
      <c r="BZ388" s="22">
        <f t="shared" si="779"/>
        <v>0</v>
      </c>
      <c r="CA388" s="21">
        <f t="shared" si="653"/>
        <v>0</v>
      </c>
      <c r="CB388" s="21">
        <f t="shared" si="720"/>
        <v>0</v>
      </c>
      <c r="CC388" s="21">
        <f t="shared" si="721"/>
        <v>285.26495255212433</v>
      </c>
      <c r="CD388" s="21">
        <f t="shared" si="722"/>
        <v>15.013944871164451</v>
      </c>
      <c r="CE388" s="21"/>
      <c r="CF388" s="22">
        <f t="shared" si="723"/>
        <v>0</v>
      </c>
      <c r="CG388" s="21">
        <f t="shared" si="654"/>
        <v>0</v>
      </c>
      <c r="CH388" s="22">
        <f t="shared" si="780"/>
        <v>0</v>
      </c>
      <c r="CI388" s="21">
        <f t="shared" si="655"/>
        <v>0</v>
      </c>
      <c r="CJ388" s="21">
        <f t="shared" si="724"/>
        <v>0</v>
      </c>
      <c r="CK388" s="21">
        <f t="shared" si="725"/>
        <v>248.86184079464991</v>
      </c>
      <c r="CL388" s="21">
        <f t="shared" si="726"/>
        <v>13.09799162077106</v>
      </c>
      <c r="CM388" s="21"/>
      <c r="CN388" s="22">
        <f t="shared" si="727"/>
        <v>0</v>
      </c>
      <c r="CO388" s="21">
        <f t="shared" si="656"/>
        <v>0</v>
      </c>
      <c r="CP388" s="22">
        <f t="shared" si="781"/>
        <v>0</v>
      </c>
      <c r="CQ388" s="21">
        <f t="shared" si="657"/>
        <v>0</v>
      </c>
      <c r="CR388" s="21">
        <f t="shared" si="728"/>
        <v>0</v>
      </c>
      <c r="CS388" s="21">
        <f t="shared" si="729"/>
        <v>28.794817540322583</v>
      </c>
      <c r="CT388" s="21">
        <f t="shared" si="730"/>
        <v>86.38445262096775</v>
      </c>
      <c r="CU388" s="21"/>
      <c r="CV388" s="22">
        <f t="shared" si="731"/>
        <v>0</v>
      </c>
      <c r="CW388" s="21">
        <f t="shared" si="658"/>
        <v>0</v>
      </c>
      <c r="CX388" s="22">
        <f t="shared" si="782"/>
        <v>0</v>
      </c>
      <c r="CY388" s="21">
        <f t="shared" si="659"/>
        <v>0</v>
      </c>
      <c r="CZ388" s="21">
        <f t="shared" si="732"/>
        <v>0</v>
      </c>
      <c r="DA388" s="21">
        <f t="shared" si="733"/>
        <v>245.53452073170729</v>
      </c>
      <c r="DB388" s="21">
        <f t="shared" si="734"/>
        <v>12.922869512195131</v>
      </c>
      <c r="DC388" s="21"/>
      <c r="DD388" s="22">
        <f t="shared" si="735"/>
        <v>0</v>
      </c>
      <c r="DE388" s="21">
        <f t="shared" si="660"/>
        <v>0</v>
      </c>
      <c r="DF388" s="22">
        <f t="shared" si="783"/>
        <v>0</v>
      </c>
      <c r="DG388" s="21">
        <f t="shared" si="661"/>
        <v>0</v>
      </c>
      <c r="DH388" s="21">
        <f t="shared" si="736"/>
        <v>0</v>
      </c>
      <c r="DI388" s="21">
        <f t="shared" si="737"/>
        <v>214.14197926829266</v>
      </c>
      <c r="DJ388" s="21">
        <f t="shared" si="738"/>
        <v>11.270630487804887</v>
      </c>
      <c r="DK388" s="21"/>
      <c r="DL388" s="22">
        <f t="shared" si="739"/>
        <v>0</v>
      </c>
      <c r="DM388" s="21">
        <f t="shared" si="662"/>
        <v>0</v>
      </c>
      <c r="DN388" s="22">
        <f t="shared" si="784"/>
        <v>0</v>
      </c>
      <c r="DO388" s="21">
        <f t="shared" si="663"/>
        <v>0</v>
      </c>
      <c r="DP388" s="21">
        <f t="shared" si="740"/>
        <v>0</v>
      </c>
      <c r="DQ388" s="21">
        <f t="shared" si="741"/>
        <v>74.350756097560961</v>
      </c>
      <c r="DR388" s="21">
        <f t="shared" si="742"/>
        <v>24.783585365853654</v>
      </c>
      <c r="DS388" s="21"/>
      <c r="DT388" s="22">
        <f t="shared" si="743"/>
        <v>0</v>
      </c>
      <c r="DU388" s="21">
        <f t="shared" si="664"/>
        <v>0</v>
      </c>
      <c r="DV388" s="22">
        <f t="shared" si="785"/>
        <v>0</v>
      </c>
      <c r="DW388" s="21">
        <f t="shared" si="665"/>
        <v>0</v>
      </c>
      <c r="DX388" s="21">
        <f t="shared" si="744"/>
        <v>0</v>
      </c>
      <c r="DY388" s="21">
        <f t="shared" si="745"/>
        <v>1807.0479359844601</v>
      </c>
      <c r="DZ388" s="21">
        <f t="shared" si="746"/>
        <v>95.107786104445353</v>
      </c>
      <c r="EA388" s="21"/>
      <c r="EB388" s="22">
        <f t="shared" si="747"/>
        <v>0</v>
      </c>
      <c r="EC388" s="21">
        <f t="shared" si="666"/>
        <v>0</v>
      </c>
      <c r="ED388" s="22">
        <f t="shared" si="786"/>
        <v>0</v>
      </c>
      <c r="EE388" s="21">
        <f t="shared" si="667"/>
        <v>0</v>
      </c>
      <c r="EF388" s="21">
        <f t="shared" si="748"/>
        <v>0</v>
      </c>
      <c r="EG388" s="21">
        <f t="shared" si="749"/>
        <v>1635.0269956687646</v>
      </c>
      <c r="EH388" s="21">
        <f t="shared" si="750"/>
        <v>86.054052403619266</v>
      </c>
      <c r="EI388" s="21"/>
      <c r="EJ388" s="22">
        <f t="shared" si="751"/>
        <v>0</v>
      </c>
      <c r="EK388" s="21">
        <f t="shared" si="668"/>
        <v>0</v>
      </c>
      <c r="EL388" s="22">
        <f t="shared" si="787"/>
        <v>0</v>
      </c>
      <c r="EM388" s="21">
        <f t="shared" si="669"/>
        <v>0</v>
      </c>
      <c r="EN388" s="21">
        <f t="shared" si="752"/>
        <v>0</v>
      </c>
      <c r="EO388" s="21">
        <f t="shared" si="753"/>
        <v>134.54081172797009</v>
      </c>
      <c r="EP388" s="21">
        <f t="shared" si="754"/>
        <v>403.62243518391028</v>
      </c>
      <c r="EQ388" s="21"/>
      <c r="ER388" s="22">
        <f t="shared" si="755"/>
        <v>0</v>
      </c>
      <c r="ES388" s="21">
        <f t="shared" si="670"/>
        <v>0</v>
      </c>
      <c r="ET388" s="22">
        <f t="shared" si="788"/>
        <v>0</v>
      </c>
      <c r="EU388" s="21">
        <f t="shared" si="671"/>
        <v>0</v>
      </c>
      <c r="EV388" s="21">
        <f t="shared" si="756"/>
        <v>0</v>
      </c>
      <c r="EW388" s="21">
        <f t="shared" si="757"/>
        <v>648.38580000000002</v>
      </c>
      <c r="EX388" s="21">
        <f t="shared" si="758"/>
        <v>648.38580000000002</v>
      </c>
      <c r="EY388" s="21"/>
      <c r="EZ388" s="22">
        <f t="shared" si="759"/>
        <v>0</v>
      </c>
      <c r="FA388" s="21">
        <f t="shared" si="672"/>
        <v>0</v>
      </c>
      <c r="FB388" s="22">
        <f t="shared" si="789"/>
        <v>0</v>
      </c>
      <c r="FC388" s="21">
        <f t="shared" si="673"/>
        <v>0</v>
      </c>
      <c r="FD388" s="21">
        <f t="shared" si="760"/>
        <v>0</v>
      </c>
      <c r="FE388" s="21">
        <f t="shared" si="761"/>
        <v>145.161</v>
      </c>
      <c r="FF388" s="21">
        <f t="shared" si="762"/>
        <v>145.161</v>
      </c>
      <c r="FG388" s="21"/>
      <c r="FH388" s="22">
        <f t="shared" si="763"/>
        <v>0</v>
      </c>
      <c r="FI388" s="21">
        <f t="shared" si="674"/>
        <v>0</v>
      </c>
      <c r="FJ388" s="22">
        <f t="shared" si="790"/>
        <v>0</v>
      </c>
      <c r="FK388" s="21">
        <f t="shared" si="675"/>
        <v>0</v>
      </c>
      <c r="FL388" s="21">
        <f t="shared" si="764"/>
        <v>0</v>
      </c>
      <c r="FM388" s="21">
        <f t="shared" si="765"/>
        <v>70.161149999999992</v>
      </c>
      <c r="FN388" s="21">
        <f t="shared" si="766"/>
        <v>210.48344999999998</v>
      </c>
      <c r="FO388" s="21"/>
      <c r="FP388" s="21">
        <f t="shared" si="676"/>
        <v>0</v>
      </c>
      <c r="FQ388" s="21">
        <f t="shared" si="677"/>
        <v>0</v>
      </c>
      <c r="FR388" s="21">
        <f t="shared" si="767"/>
        <v>0</v>
      </c>
      <c r="FS388" s="21">
        <f t="shared" si="678"/>
        <v>7718.9743214634136</v>
      </c>
      <c r="FT388" s="21">
        <f t="shared" si="679"/>
        <v>4968.3256785365866</v>
      </c>
      <c r="FU388" s="21"/>
      <c r="FV388" s="20">
        <f t="shared" si="768"/>
        <v>0</v>
      </c>
      <c r="FW388" s="20">
        <f t="shared" si="769"/>
        <v>0</v>
      </c>
      <c r="FX388" s="20">
        <f t="shared" si="680"/>
        <v>0</v>
      </c>
      <c r="FY388" s="20">
        <f t="shared" si="681"/>
        <v>0</v>
      </c>
    </row>
    <row r="389" spans="2:181" x14ac:dyDescent="0.25">
      <c r="B389" s="20">
        <v>15.55</v>
      </c>
      <c r="C389" s="20">
        <f t="shared" si="682"/>
        <v>26.279499999999999</v>
      </c>
      <c r="D389" s="22">
        <f t="shared" si="683"/>
        <v>0</v>
      </c>
      <c r="E389" s="21">
        <f t="shared" si="634"/>
        <v>0</v>
      </c>
      <c r="F389" s="22">
        <f t="shared" si="770"/>
        <v>0</v>
      </c>
      <c r="G389" s="21">
        <f t="shared" si="635"/>
        <v>0</v>
      </c>
      <c r="H389" s="21">
        <f t="shared" si="684"/>
        <v>0</v>
      </c>
      <c r="I389" s="21">
        <f t="shared" si="685"/>
        <v>671.12769000000014</v>
      </c>
      <c r="J389" s="21">
        <f t="shared" si="686"/>
        <v>35.322510000000044</v>
      </c>
      <c r="K389" s="21"/>
      <c r="L389" s="22">
        <f t="shared" si="687"/>
        <v>0</v>
      </c>
      <c r="M389" s="21">
        <f t="shared" si="636"/>
        <v>0</v>
      </c>
      <c r="N389" s="22">
        <f t="shared" si="771"/>
        <v>0</v>
      </c>
      <c r="O389" s="21">
        <f t="shared" si="637"/>
        <v>0</v>
      </c>
      <c r="P389" s="21">
        <f t="shared" si="688"/>
        <v>0</v>
      </c>
      <c r="Q389" s="21">
        <f t="shared" si="689"/>
        <v>252.82207499999996</v>
      </c>
      <c r="R389" s="21">
        <f t="shared" si="690"/>
        <v>13.30642500000001</v>
      </c>
      <c r="S389" s="21"/>
      <c r="T389" s="22">
        <f t="shared" si="691"/>
        <v>0</v>
      </c>
      <c r="U389" s="21">
        <f t="shared" si="638"/>
        <v>0</v>
      </c>
      <c r="V389" s="22">
        <f t="shared" si="772"/>
        <v>0</v>
      </c>
      <c r="W389" s="21">
        <f t="shared" si="639"/>
        <v>0</v>
      </c>
      <c r="X389" s="21">
        <f t="shared" si="692"/>
        <v>0</v>
      </c>
      <c r="Y389" s="21">
        <f t="shared" si="693"/>
        <v>65.322450000000003</v>
      </c>
      <c r="Z389" s="21">
        <f t="shared" si="694"/>
        <v>195.96735000000001</v>
      </c>
      <c r="AA389" s="21"/>
      <c r="AB389" s="22">
        <f t="shared" si="695"/>
        <v>0</v>
      </c>
      <c r="AC389" s="21">
        <f t="shared" si="640"/>
        <v>0</v>
      </c>
      <c r="AD389" s="22">
        <f t="shared" si="773"/>
        <v>0</v>
      </c>
      <c r="AE389" s="21">
        <f t="shared" si="641"/>
        <v>0</v>
      </c>
      <c r="AF389" s="21">
        <f t="shared" si="696"/>
        <v>0</v>
      </c>
      <c r="AG389" s="21">
        <f t="shared" si="697"/>
        <v>59.757945000000007</v>
      </c>
      <c r="AH389" s="21">
        <f t="shared" si="698"/>
        <v>3.145155000000003</v>
      </c>
      <c r="AI389" s="21"/>
      <c r="AJ389" s="22">
        <f t="shared" si="699"/>
        <v>0</v>
      </c>
      <c r="AK389" s="21">
        <f t="shared" si="642"/>
        <v>0</v>
      </c>
      <c r="AL389" s="22">
        <f t="shared" si="774"/>
        <v>0</v>
      </c>
      <c r="AM389" s="21">
        <f t="shared" si="643"/>
        <v>0</v>
      </c>
      <c r="AN389" s="21">
        <f t="shared" si="700"/>
        <v>0</v>
      </c>
      <c r="AO389" s="21">
        <f t="shared" si="701"/>
        <v>128.70941999999999</v>
      </c>
      <c r="AP389" s="21">
        <f t="shared" si="702"/>
        <v>6.7741800000000056</v>
      </c>
      <c r="AQ389" s="21"/>
      <c r="AR389" s="22">
        <f t="shared" si="703"/>
        <v>0</v>
      </c>
      <c r="AS389" s="21">
        <f t="shared" si="644"/>
        <v>0</v>
      </c>
      <c r="AT389" s="22">
        <f t="shared" si="775"/>
        <v>0</v>
      </c>
      <c r="AU389" s="21">
        <f t="shared" si="645"/>
        <v>0</v>
      </c>
      <c r="AV389" s="21">
        <f t="shared" si="704"/>
        <v>0</v>
      </c>
      <c r="AW389" s="21">
        <f t="shared" si="705"/>
        <v>279.43492500000002</v>
      </c>
      <c r="AX389" s="21">
        <f t="shared" si="706"/>
        <v>93.144975000000017</v>
      </c>
      <c r="AY389" s="21"/>
      <c r="AZ389" s="22">
        <f t="shared" si="707"/>
        <v>0</v>
      </c>
      <c r="BA389" s="21">
        <f t="shared" si="646"/>
        <v>0</v>
      </c>
      <c r="BB389" s="22">
        <f t="shared" si="776"/>
        <v>0</v>
      </c>
      <c r="BC389" s="21">
        <f t="shared" si="647"/>
        <v>0</v>
      </c>
      <c r="BD389" s="21">
        <f t="shared" si="708"/>
        <v>0</v>
      </c>
      <c r="BE389" s="21">
        <f t="shared" si="709"/>
        <v>245.53452073170729</v>
      </c>
      <c r="BF389" s="21">
        <f t="shared" si="710"/>
        <v>12.922869512195131</v>
      </c>
      <c r="BG389" s="21"/>
      <c r="BH389" s="22">
        <f t="shared" si="711"/>
        <v>0</v>
      </c>
      <c r="BI389" s="21">
        <f t="shared" si="648"/>
        <v>0</v>
      </c>
      <c r="BJ389" s="22">
        <f t="shared" si="777"/>
        <v>0</v>
      </c>
      <c r="BK389" s="21">
        <f t="shared" si="649"/>
        <v>0</v>
      </c>
      <c r="BL389" s="21">
        <f t="shared" si="712"/>
        <v>0</v>
      </c>
      <c r="BM389" s="21">
        <f t="shared" si="713"/>
        <v>214.14197926829266</v>
      </c>
      <c r="BN389" s="21">
        <f t="shared" si="714"/>
        <v>11.270630487804887</v>
      </c>
      <c r="BO389" s="21"/>
      <c r="BP389" s="22">
        <f t="shared" si="715"/>
        <v>0</v>
      </c>
      <c r="BQ389" s="21">
        <f t="shared" si="650"/>
        <v>0</v>
      </c>
      <c r="BR389" s="22">
        <f t="shared" si="778"/>
        <v>0</v>
      </c>
      <c r="BS389" s="21">
        <f t="shared" si="651"/>
        <v>0</v>
      </c>
      <c r="BT389" s="21">
        <f t="shared" si="716"/>
        <v>0</v>
      </c>
      <c r="BU389" s="21">
        <f t="shared" si="717"/>
        <v>74.350756097560961</v>
      </c>
      <c r="BV389" s="21">
        <f t="shared" si="718"/>
        <v>24.783585365853654</v>
      </c>
      <c r="BW389" s="21"/>
      <c r="BX389" s="22">
        <f t="shared" si="719"/>
        <v>0</v>
      </c>
      <c r="BY389" s="21">
        <f t="shared" si="652"/>
        <v>0</v>
      </c>
      <c r="BZ389" s="22">
        <f t="shared" si="779"/>
        <v>0</v>
      </c>
      <c r="CA389" s="21">
        <f t="shared" si="653"/>
        <v>0</v>
      </c>
      <c r="CB389" s="21">
        <f t="shared" si="720"/>
        <v>0</v>
      </c>
      <c r="CC389" s="21">
        <f t="shared" si="721"/>
        <v>285.26495255212433</v>
      </c>
      <c r="CD389" s="21">
        <f t="shared" si="722"/>
        <v>15.013944871164451</v>
      </c>
      <c r="CE389" s="21"/>
      <c r="CF389" s="22">
        <f t="shared" si="723"/>
        <v>0</v>
      </c>
      <c r="CG389" s="21">
        <f t="shared" si="654"/>
        <v>0</v>
      </c>
      <c r="CH389" s="22">
        <f t="shared" si="780"/>
        <v>0</v>
      </c>
      <c r="CI389" s="21">
        <f t="shared" si="655"/>
        <v>0</v>
      </c>
      <c r="CJ389" s="21">
        <f t="shared" si="724"/>
        <v>0</v>
      </c>
      <c r="CK389" s="21">
        <f t="shared" si="725"/>
        <v>248.86184079464991</v>
      </c>
      <c r="CL389" s="21">
        <f t="shared" si="726"/>
        <v>13.09799162077106</v>
      </c>
      <c r="CM389" s="21"/>
      <c r="CN389" s="22">
        <f t="shared" si="727"/>
        <v>0</v>
      </c>
      <c r="CO389" s="21">
        <f t="shared" si="656"/>
        <v>0</v>
      </c>
      <c r="CP389" s="22">
        <f t="shared" si="781"/>
        <v>0</v>
      </c>
      <c r="CQ389" s="21">
        <f t="shared" si="657"/>
        <v>0</v>
      </c>
      <c r="CR389" s="21">
        <f t="shared" si="728"/>
        <v>0</v>
      </c>
      <c r="CS389" s="21">
        <f t="shared" si="729"/>
        <v>28.794817540322583</v>
      </c>
      <c r="CT389" s="21">
        <f t="shared" si="730"/>
        <v>86.38445262096775</v>
      </c>
      <c r="CU389" s="21"/>
      <c r="CV389" s="22">
        <f t="shared" si="731"/>
        <v>0</v>
      </c>
      <c r="CW389" s="21">
        <f t="shared" si="658"/>
        <v>0</v>
      </c>
      <c r="CX389" s="22">
        <f t="shared" si="782"/>
        <v>0</v>
      </c>
      <c r="CY389" s="21">
        <f t="shared" si="659"/>
        <v>0</v>
      </c>
      <c r="CZ389" s="21">
        <f t="shared" si="732"/>
        <v>0</v>
      </c>
      <c r="DA389" s="21">
        <f t="shared" si="733"/>
        <v>245.53452073170729</v>
      </c>
      <c r="DB389" s="21">
        <f t="shared" si="734"/>
        <v>12.922869512195131</v>
      </c>
      <c r="DC389" s="21"/>
      <c r="DD389" s="22">
        <f t="shared" si="735"/>
        <v>0</v>
      </c>
      <c r="DE389" s="21">
        <f t="shared" si="660"/>
        <v>0</v>
      </c>
      <c r="DF389" s="22">
        <f t="shared" si="783"/>
        <v>0</v>
      </c>
      <c r="DG389" s="21">
        <f t="shared" si="661"/>
        <v>0</v>
      </c>
      <c r="DH389" s="21">
        <f t="shared" si="736"/>
        <v>0</v>
      </c>
      <c r="DI389" s="21">
        <f t="shared" si="737"/>
        <v>214.14197926829266</v>
      </c>
      <c r="DJ389" s="21">
        <f t="shared" si="738"/>
        <v>11.270630487804887</v>
      </c>
      <c r="DK389" s="21"/>
      <c r="DL389" s="22">
        <f t="shared" si="739"/>
        <v>0</v>
      </c>
      <c r="DM389" s="21">
        <f t="shared" si="662"/>
        <v>0</v>
      </c>
      <c r="DN389" s="22">
        <f t="shared" si="784"/>
        <v>0</v>
      </c>
      <c r="DO389" s="21">
        <f t="shared" si="663"/>
        <v>0</v>
      </c>
      <c r="DP389" s="21">
        <f t="shared" si="740"/>
        <v>0</v>
      </c>
      <c r="DQ389" s="21">
        <f t="shared" si="741"/>
        <v>74.350756097560961</v>
      </c>
      <c r="DR389" s="21">
        <f t="shared" si="742"/>
        <v>24.783585365853654</v>
      </c>
      <c r="DS389" s="21"/>
      <c r="DT389" s="22">
        <f t="shared" si="743"/>
        <v>0</v>
      </c>
      <c r="DU389" s="21">
        <f t="shared" si="664"/>
        <v>0</v>
      </c>
      <c r="DV389" s="22">
        <f t="shared" si="785"/>
        <v>0</v>
      </c>
      <c r="DW389" s="21">
        <f t="shared" si="665"/>
        <v>0</v>
      </c>
      <c r="DX389" s="21">
        <f t="shared" si="744"/>
        <v>0</v>
      </c>
      <c r="DY389" s="21">
        <f t="shared" si="745"/>
        <v>1807.0479359844601</v>
      </c>
      <c r="DZ389" s="21">
        <f t="shared" si="746"/>
        <v>95.107786104445353</v>
      </c>
      <c r="EA389" s="21"/>
      <c r="EB389" s="22">
        <f t="shared" si="747"/>
        <v>0</v>
      </c>
      <c r="EC389" s="21">
        <f t="shared" si="666"/>
        <v>0</v>
      </c>
      <c r="ED389" s="22">
        <f t="shared" si="786"/>
        <v>0</v>
      </c>
      <c r="EE389" s="21">
        <f t="shared" si="667"/>
        <v>0</v>
      </c>
      <c r="EF389" s="21">
        <f t="shared" si="748"/>
        <v>0</v>
      </c>
      <c r="EG389" s="21">
        <f t="shared" si="749"/>
        <v>1635.0269956687646</v>
      </c>
      <c r="EH389" s="21">
        <f t="shared" si="750"/>
        <v>86.054052403619266</v>
      </c>
      <c r="EI389" s="21"/>
      <c r="EJ389" s="22">
        <f t="shared" si="751"/>
        <v>0</v>
      </c>
      <c r="EK389" s="21">
        <f t="shared" si="668"/>
        <v>0</v>
      </c>
      <c r="EL389" s="22">
        <f t="shared" si="787"/>
        <v>0</v>
      </c>
      <c r="EM389" s="21">
        <f t="shared" si="669"/>
        <v>0</v>
      </c>
      <c r="EN389" s="21">
        <f t="shared" si="752"/>
        <v>0</v>
      </c>
      <c r="EO389" s="21">
        <f t="shared" si="753"/>
        <v>134.54081172797009</v>
      </c>
      <c r="EP389" s="21">
        <f t="shared" si="754"/>
        <v>403.62243518391028</v>
      </c>
      <c r="EQ389" s="21"/>
      <c r="ER389" s="22">
        <f t="shared" si="755"/>
        <v>0</v>
      </c>
      <c r="ES389" s="21">
        <f t="shared" si="670"/>
        <v>0</v>
      </c>
      <c r="ET389" s="22">
        <f t="shared" si="788"/>
        <v>0</v>
      </c>
      <c r="EU389" s="21">
        <f t="shared" si="671"/>
        <v>0</v>
      </c>
      <c r="EV389" s="21">
        <f t="shared" si="756"/>
        <v>0</v>
      </c>
      <c r="EW389" s="21">
        <f t="shared" si="757"/>
        <v>648.38580000000002</v>
      </c>
      <c r="EX389" s="21">
        <f t="shared" si="758"/>
        <v>648.38580000000002</v>
      </c>
      <c r="EY389" s="21"/>
      <c r="EZ389" s="22">
        <f t="shared" si="759"/>
        <v>0</v>
      </c>
      <c r="FA389" s="21">
        <f t="shared" si="672"/>
        <v>0</v>
      </c>
      <c r="FB389" s="22">
        <f t="shared" si="789"/>
        <v>0</v>
      </c>
      <c r="FC389" s="21">
        <f t="shared" si="673"/>
        <v>0</v>
      </c>
      <c r="FD389" s="21">
        <f t="shared" si="760"/>
        <v>0</v>
      </c>
      <c r="FE389" s="21">
        <f t="shared" si="761"/>
        <v>145.161</v>
      </c>
      <c r="FF389" s="21">
        <f t="shared" si="762"/>
        <v>145.161</v>
      </c>
      <c r="FG389" s="21"/>
      <c r="FH389" s="22">
        <f t="shared" si="763"/>
        <v>0</v>
      </c>
      <c r="FI389" s="21">
        <f t="shared" si="674"/>
        <v>0</v>
      </c>
      <c r="FJ389" s="22">
        <f t="shared" si="790"/>
        <v>0</v>
      </c>
      <c r="FK389" s="21">
        <f t="shared" si="675"/>
        <v>0</v>
      </c>
      <c r="FL389" s="21">
        <f t="shared" si="764"/>
        <v>0</v>
      </c>
      <c r="FM389" s="21">
        <f t="shared" si="765"/>
        <v>70.161149999999992</v>
      </c>
      <c r="FN389" s="21">
        <f t="shared" si="766"/>
        <v>210.48344999999998</v>
      </c>
      <c r="FO389" s="21"/>
      <c r="FP389" s="21">
        <f t="shared" si="676"/>
        <v>0</v>
      </c>
      <c r="FQ389" s="21">
        <f t="shared" si="677"/>
        <v>0</v>
      </c>
      <c r="FR389" s="21">
        <f t="shared" si="767"/>
        <v>0</v>
      </c>
      <c r="FS389" s="21">
        <f t="shared" si="678"/>
        <v>7718.9743214634136</v>
      </c>
      <c r="FT389" s="21">
        <f t="shared" si="679"/>
        <v>4968.3256785365866</v>
      </c>
      <c r="FU389" s="21"/>
      <c r="FV389" s="20">
        <f t="shared" si="768"/>
        <v>0</v>
      </c>
      <c r="FW389" s="20">
        <f t="shared" si="769"/>
        <v>0</v>
      </c>
      <c r="FX389" s="20">
        <f t="shared" si="680"/>
        <v>0</v>
      </c>
      <c r="FY389" s="20">
        <f t="shared" si="681"/>
        <v>0</v>
      </c>
    </row>
    <row r="390" spans="2:181" x14ac:dyDescent="0.25">
      <c r="B390" s="20">
        <v>15.6</v>
      </c>
      <c r="C390" s="20">
        <f t="shared" si="682"/>
        <v>26.363999999999997</v>
      </c>
      <c r="D390" s="22">
        <f t="shared" si="683"/>
        <v>0</v>
      </c>
      <c r="E390" s="21">
        <f t="shared" si="634"/>
        <v>0</v>
      </c>
      <c r="F390" s="22">
        <f t="shared" si="770"/>
        <v>0</v>
      </c>
      <c r="G390" s="21">
        <f t="shared" si="635"/>
        <v>0</v>
      </c>
      <c r="H390" s="21">
        <f t="shared" si="684"/>
        <v>0</v>
      </c>
      <c r="I390" s="21">
        <f t="shared" si="685"/>
        <v>671.12769000000014</v>
      </c>
      <c r="J390" s="21">
        <f t="shared" si="686"/>
        <v>35.322510000000044</v>
      </c>
      <c r="K390" s="21"/>
      <c r="L390" s="22">
        <f t="shared" si="687"/>
        <v>0</v>
      </c>
      <c r="M390" s="21">
        <f t="shared" si="636"/>
        <v>0</v>
      </c>
      <c r="N390" s="22">
        <f t="shared" si="771"/>
        <v>0</v>
      </c>
      <c r="O390" s="21">
        <f t="shared" si="637"/>
        <v>0</v>
      </c>
      <c r="P390" s="21">
        <f t="shared" si="688"/>
        <v>0</v>
      </c>
      <c r="Q390" s="21">
        <f t="shared" si="689"/>
        <v>252.82207499999996</v>
      </c>
      <c r="R390" s="21">
        <f t="shared" si="690"/>
        <v>13.30642500000001</v>
      </c>
      <c r="S390" s="21"/>
      <c r="T390" s="22">
        <f t="shared" si="691"/>
        <v>0</v>
      </c>
      <c r="U390" s="21">
        <f t="shared" si="638"/>
        <v>0</v>
      </c>
      <c r="V390" s="22">
        <f t="shared" si="772"/>
        <v>0</v>
      </c>
      <c r="W390" s="21">
        <f t="shared" si="639"/>
        <v>0</v>
      </c>
      <c r="X390" s="21">
        <f t="shared" si="692"/>
        <v>0</v>
      </c>
      <c r="Y390" s="21">
        <f t="shared" si="693"/>
        <v>65.322450000000003</v>
      </c>
      <c r="Z390" s="21">
        <f t="shared" si="694"/>
        <v>195.96735000000001</v>
      </c>
      <c r="AA390" s="21"/>
      <c r="AB390" s="22">
        <f t="shared" si="695"/>
        <v>0</v>
      </c>
      <c r="AC390" s="21">
        <f t="shared" si="640"/>
        <v>0</v>
      </c>
      <c r="AD390" s="22">
        <f t="shared" si="773"/>
        <v>0</v>
      </c>
      <c r="AE390" s="21">
        <f t="shared" si="641"/>
        <v>0</v>
      </c>
      <c r="AF390" s="21">
        <f t="shared" si="696"/>
        <v>0</v>
      </c>
      <c r="AG390" s="21">
        <f t="shared" si="697"/>
        <v>59.757945000000007</v>
      </c>
      <c r="AH390" s="21">
        <f t="shared" si="698"/>
        <v>3.145155000000003</v>
      </c>
      <c r="AI390" s="21"/>
      <c r="AJ390" s="22">
        <f t="shared" si="699"/>
        <v>0</v>
      </c>
      <c r="AK390" s="21">
        <f t="shared" si="642"/>
        <v>0</v>
      </c>
      <c r="AL390" s="22">
        <f t="shared" si="774"/>
        <v>0</v>
      </c>
      <c r="AM390" s="21">
        <f t="shared" si="643"/>
        <v>0</v>
      </c>
      <c r="AN390" s="21">
        <f t="shared" si="700"/>
        <v>0</v>
      </c>
      <c r="AO390" s="21">
        <f t="shared" si="701"/>
        <v>128.70941999999999</v>
      </c>
      <c r="AP390" s="21">
        <f t="shared" si="702"/>
        <v>6.7741800000000056</v>
      </c>
      <c r="AQ390" s="21"/>
      <c r="AR390" s="22">
        <f t="shared" si="703"/>
        <v>0</v>
      </c>
      <c r="AS390" s="21">
        <f t="shared" si="644"/>
        <v>0</v>
      </c>
      <c r="AT390" s="22">
        <f t="shared" si="775"/>
        <v>0</v>
      </c>
      <c r="AU390" s="21">
        <f t="shared" si="645"/>
        <v>0</v>
      </c>
      <c r="AV390" s="21">
        <f t="shared" si="704"/>
        <v>0</v>
      </c>
      <c r="AW390" s="21">
        <f t="shared" si="705"/>
        <v>279.43492500000002</v>
      </c>
      <c r="AX390" s="21">
        <f t="shared" si="706"/>
        <v>93.144975000000017</v>
      </c>
      <c r="AY390" s="21"/>
      <c r="AZ390" s="22">
        <f t="shared" si="707"/>
        <v>0</v>
      </c>
      <c r="BA390" s="21">
        <f t="shared" si="646"/>
        <v>0</v>
      </c>
      <c r="BB390" s="22">
        <f t="shared" si="776"/>
        <v>0</v>
      </c>
      <c r="BC390" s="21">
        <f t="shared" si="647"/>
        <v>0</v>
      </c>
      <c r="BD390" s="21">
        <f t="shared" si="708"/>
        <v>0</v>
      </c>
      <c r="BE390" s="21">
        <f t="shared" si="709"/>
        <v>245.53452073170729</v>
      </c>
      <c r="BF390" s="21">
        <f t="shared" si="710"/>
        <v>12.922869512195131</v>
      </c>
      <c r="BG390" s="21"/>
      <c r="BH390" s="22">
        <f t="shared" si="711"/>
        <v>0</v>
      </c>
      <c r="BI390" s="21">
        <f t="shared" si="648"/>
        <v>0</v>
      </c>
      <c r="BJ390" s="22">
        <f t="shared" si="777"/>
        <v>0</v>
      </c>
      <c r="BK390" s="21">
        <f t="shared" si="649"/>
        <v>0</v>
      </c>
      <c r="BL390" s="21">
        <f t="shared" si="712"/>
        <v>0</v>
      </c>
      <c r="BM390" s="21">
        <f t="shared" si="713"/>
        <v>214.14197926829266</v>
      </c>
      <c r="BN390" s="21">
        <f t="shared" si="714"/>
        <v>11.270630487804887</v>
      </c>
      <c r="BO390" s="21"/>
      <c r="BP390" s="22">
        <f t="shared" si="715"/>
        <v>0</v>
      </c>
      <c r="BQ390" s="21">
        <f t="shared" si="650"/>
        <v>0</v>
      </c>
      <c r="BR390" s="22">
        <f t="shared" si="778"/>
        <v>0</v>
      </c>
      <c r="BS390" s="21">
        <f t="shared" si="651"/>
        <v>0</v>
      </c>
      <c r="BT390" s="21">
        <f t="shared" si="716"/>
        <v>0</v>
      </c>
      <c r="BU390" s="21">
        <f t="shared" si="717"/>
        <v>74.350756097560961</v>
      </c>
      <c r="BV390" s="21">
        <f t="shared" si="718"/>
        <v>24.783585365853654</v>
      </c>
      <c r="BW390" s="21"/>
      <c r="BX390" s="22">
        <f t="shared" si="719"/>
        <v>0</v>
      </c>
      <c r="BY390" s="21">
        <f t="shared" si="652"/>
        <v>0</v>
      </c>
      <c r="BZ390" s="22">
        <f t="shared" si="779"/>
        <v>0</v>
      </c>
      <c r="CA390" s="21">
        <f t="shared" si="653"/>
        <v>0</v>
      </c>
      <c r="CB390" s="21">
        <f t="shared" si="720"/>
        <v>0</v>
      </c>
      <c r="CC390" s="21">
        <f t="shared" si="721"/>
        <v>285.26495255212433</v>
      </c>
      <c r="CD390" s="21">
        <f t="shared" si="722"/>
        <v>15.013944871164451</v>
      </c>
      <c r="CE390" s="21"/>
      <c r="CF390" s="22">
        <f t="shared" si="723"/>
        <v>0</v>
      </c>
      <c r="CG390" s="21">
        <f t="shared" si="654"/>
        <v>0</v>
      </c>
      <c r="CH390" s="22">
        <f t="shared" si="780"/>
        <v>0</v>
      </c>
      <c r="CI390" s="21">
        <f t="shared" si="655"/>
        <v>0</v>
      </c>
      <c r="CJ390" s="21">
        <f t="shared" si="724"/>
        <v>0</v>
      </c>
      <c r="CK390" s="21">
        <f t="shared" si="725"/>
        <v>248.86184079464991</v>
      </c>
      <c r="CL390" s="21">
        <f t="shared" si="726"/>
        <v>13.09799162077106</v>
      </c>
      <c r="CM390" s="21"/>
      <c r="CN390" s="22">
        <f t="shared" si="727"/>
        <v>0</v>
      </c>
      <c r="CO390" s="21">
        <f t="shared" si="656"/>
        <v>0</v>
      </c>
      <c r="CP390" s="22">
        <f t="shared" si="781"/>
        <v>0</v>
      </c>
      <c r="CQ390" s="21">
        <f t="shared" si="657"/>
        <v>0</v>
      </c>
      <c r="CR390" s="21">
        <f t="shared" si="728"/>
        <v>0</v>
      </c>
      <c r="CS390" s="21">
        <f t="shared" si="729"/>
        <v>28.794817540322583</v>
      </c>
      <c r="CT390" s="21">
        <f t="shared" si="730"/>
        <v>86.38445262096775</v>
      </c>
      <c r="CU390" s="21"/>
      <c r="CV390" s="22">
        <f t="shared" si="731"/>
        <v>0</v>
      </c>
      <c r="CW390" s="21">
        <f t="shared" si="658"/>
        <v>0</v>
      </c>
      <c r="CX390" s="22">
        <f t="shared" si="782"/>
        <v>0</v>
      </c>
      <c r="CY390" s="21">
        <f t="shared" si="659"/>
        <v>0</v>
      </c>
      <c r="CZ390" s="21">
        <f t="shared" si="732"/>
        <v>0</v>
      </c>
      <c r="DA390" s="21">
        <f t="shared" si="733"/>
        <v>245.53452073170729</v>
      </c>
      <c r="DB390" s="21">
        <f t="shared" si="734"/>
        <v>12.922869512195131</v>
      </c>
      <c r="DC390" s="21"/>
      <c r="DD390" s="22">
        <f t="shared" si="735"/>
        <v>0</v>
      </c>
      <c r="DE390" s="21">
        <f t="shared" si="660"/>
        <v>0</v>
      </c>
      <c r="DF390" s="22">
        <f t="shared" si="783"/>
        <v>0</v>
      </c>
      <c r="DG390" s="21">
        <f t="shared" si="661"/>
        <v>0</v>
      </c>
      <c r="DH390" s="21">
        <f t="shared" si="736"/>
        <v>0</v>
      </c>
      <c r="DI390" s="21">
        <f t="shared" si="737"/>
        <v>214.14197926829266</v>
      </c>
      <c r="DJ390" s="21">
        <f t="shared" si="738"/>
        <v>11.270630487804887</v>
      </c>
      <c r="DK390" s="21"/>
      <c r="DL390" s="22">
        <f t="shared" si="739"/>
        <v>0</v>
      </c>
      <c r="DM390" s="21">
        <f t="shared" si="662"/>
        <v>0</v>
      </c>
      <c r="DN390" s="22">
        <f t="shared" si="784"/>
        <v>0</v>
      </c>
      <c r="DO390" s="21">
        <f t="shared" si="663"/>
        <v>0</v>
      </c>
      <c r="DP390" s="21">
        <f t="shared" si="740"/>
        <v>0</v>
      </c>
      <c r="DQ390" s="21">
        <f t="shared" si="741"/>
        <v>74.350756097560961</v>
      </c>
      <c r="DR390" s="21">
        <f t="shared" si="742"/>
        <v>24.783585365853654</v>
      </c>
      <c r="DS390" s="21"/>
      <c r="DT390" s="22">
        <f t="shared" si="743"/>
        <v>0</v>
      </c>
      <c r="DU390" s="21">
        <f t="shared" si="664"/>
        <v>0</v>
      </c>
      <c r="DV390" s="22">
        <f t="shared" si="785"/>
        <v>0</v>
      </c>
      <c r="DW390" s="21">
        <f t="shared" si="665"/>
        <v>0</v>
      </c>
      <c r="DX390" s="21">
        <f t="shared" si="744"/>
        <v>0</v>
      </c>
      <c r="DY390" s="21">
        <f t="shared" si="745"/>
        <v>1807.0479359844601</v>
      </c>
      <c r="DZ390" s="21">
        <f t="shared" si="746"/>
        <v>95.107786104445353</v>
      </c>
      <c r="EA390" s="21"/>
      <c r="EB390" s="22">
        <f t="shared" si="747"/>
        <v>0</v>
      </c>
      <c r="EC390" s="21">
        <f t="shared" si="666"/>
        <v>0</v>
      </c>
      <c r="ED390" s="22">
        <f t="shared" si="786"/>
        <v>0</v>
      </c>
      <c r="EE390" s="21">
        <f t="shared" si="667"/>
        <v>0</v>
      </c>
      <c r="EF390" s="21">
        <f t="shared" si="748"/>
        <v>0</v>
      </c>
      <c r="EG390" s="21">
        <f t="shared" si="749"/>
        <v>1635.0269956687646</v>
      </c>
      <c r="EH390" s="21">
        <f t="shared" si="750"/>
        <v>86.054052403619266</v>
      </c>
      <c r="EI390" s="21"/>
      <c r="EJ390" s="22">
        <f t="shared" si="751"/>
        <v>0</v>
      </c>
      <c r="EK390" s="21">
        <f t="shared" si="668"/>
        <v>0</v>
      </c>
      <c r="EL390" s="22">
        <f t="shared" si="787"/>
        <v>0</v>
      </c>
      <c r="EM390" s="21">
        <f t="shared" si="669"/>
        <v>0</v>
      </c>
      <c r="EN390" s="21">
        <f t="shared" si="752"/>
        <v>0</v>
      </c>
      <c r="EO390" s="21">
        <f t="shared" si="753"/>
        <v>134.54081172797009</v>
      </c>
      <c r="EP390" s="21">
        <f t="shared" si="754"/>
        <v>403.62243518391028</v>
      </c>
      <c r="EQ390" s="21"/>
      <c r="ER390" s="22">
        <f t="shared" si="755"/>
        <v>0</v>
      </c>
      <c r="ES390" s="21">
        <f t="shared" si="670"/>
        <v>0</v>
      </c>
      <c r="ET390" s="22">
        <f t="shared" si="788"/>
        <v>0</v>
      </c>
      <c r="EU390" s="21">
        <f t="shared" si="671"/>
        <v>0</v>
      </c>
      <c r="EV390" s="21">
        <f t="shared" si="756"/>
        <v>0</v>
      </c>
      <c r="EW390" s="21">
        <f t="shared" si="757"/>
        <v>648.38580000000002</v>
      </c>
      <c r="EX390" s="21">
        <f t="shared" si="758"/>
        <v>648.38580000000002</v>
      </c>
      <c r="EY390" s="21"/>
      <c r="EZ390" s="22">
        <f t="shared" si="759"/>
        <v>0</v>
      </c>
      <c r="FA390" s="21">
        <f t="shared" si="672"/>
        <v>0</v>
      </c>
      <c r="FB390" s="22">
        <f t="shared" si="789"/>
        <v>0</v>
      </c>
      <c r="FC390" s="21">
        <f t="shared" si="673"/>
        <v>0</v>
      </c>
      <c r="FD390" s="21">
        <f t="shared" si="760"/>
        <v>0</v>
      </c>
      <c r="FE390" s="21">
        <f t="shared" si="761"/>
        <v>145.161</v>
      </c>
      <c r="FF390" s="21">
        <f t="shared" si="762"/>
        <v>145.161</v>
      </c>
      <c r="FG390" s="21"/>
      <c r="FH390" s="22">
        <f t="shared" si="763"/>
        <v>0</v>
      </c>
      <c r="FI390" s="21">
        <f t="shared" si="674"/>
        <v>0</v>
      </c>
      <c r="FJ390" s="22">
        <f t="shared" si="790"/>
        <v>0</v>
      </c>
      <c r="FK390" s="21">
        <f t="shared" si="675"/>
        <v>0</v>
      </c>
      <c r="FL390" s="21">
        <f t="shared" si="764"/>
        <v>0</v>
      </c>
      <c r="FM390" s="21">
        <f t="shared" si="765"/>
        <v>70.161149999999992</v>
      </c>
      <c r="FN390" s="21">
        <f t="shared" si="766"/>
        <v>210.48344999999998</v>
      </c>
      <c r="FO390" s="21"/>
      <c r="FP390" s="21">
        <f t="shared" si="676"/>
        <v>0</v>
      </c>
      <c r="FQ390" s="21">
        <f t="shared" si="677"/>
        <v>0</v>
      </c>
      <c r="FR390" s="21">
        <f t="shared" si="767"/>
        <v>0</v>
      </c>
      <c r="FS390" s="21">
        <f t="shared" si="678"/>
        <v>7718.9743214634136</v>
      </c>
      <c r="FT390" s="21">
        <f t="shared" si="679"/>
        <v>4968.3256785365866</v>
      </c>
      <c r="FU390" s="21"/>
      <c r="FV390" s="20">
        <f t="shared" si="768"/>
        <v>0</v>
      </c>
      <c r="FW390" s="20">
        <f t="shared" si="769"/>
        <v>0</v>
      </c>
      <c r="FX390" s="20">
        <f t="shared" si="680"/>
        <v>0</v>
      </c>
      <c r="FY390" s="20">
        <f t="shared" si="681"/>
        <v>0</v>
      </c>
    </row>
    <row r="391" spans="2:181" x14ac:dyDescent="0.25">
      <c r="B391" s="20">
        <v>15.65</v>
      </c>
      <c r="C391" s="20">
        <f t="shared" si="682"/>
        <v>26.448499999999999</v>
      </c>
      <c r="D391" s="22">
        <f t="shared" si="683"/>
        <v>0</v>
      </c>
      <c r="E391" s="21">
        <f t="shared" si="634"/>
        <v>0</v>
      </c>
      <c r="F391" s="22">
        <f t="shared" si="770"/>
        <v>0</v>
      </c>
      <c r="G391" s="21">
        <f t="shared" si="635"/>
        <v>0</v>
      </c>
      <c r="H391" s="21">
        <f t="shared" si="684"/>
        <v>0</v>
      </c>
      <c r="I391" s="21">
        <f t="shared" si="685"/>
        <v>671.12769000000014</v>
      </c>
      <c r="J391" s="21">
        <f t="shared" si="686"/>
        <v>35.322510000000044</v>
      </c>
      <c r="K391" s="21"/>
      <c r="L391" s="22">
        <f t="shared" si="687"/>
        <v>0</v>
      </c>
      <c r="M391" s="21">
        <f t="shared" si="636"/>
        <v>0</v>
      </c>
      <c r="N391" s="22">
        <f t="shared" si="771"/>
        <v>0</v>
      </c>
      <c r="O391" s="21">
        <f t="shared" si="637"/>
        <v>0</v>
      </c>
      <c r="P391" s="21">
        <f t="shared" si="688"/>
        <v>0</v>
      </c>
      <c r="Q391" s="21">
        <f t="shared" si="689"/>
        <v>252.82207499999996</v>
      </c>
      <c r="R391" s="21">
        <f t="shared" si="690"/>
        <v>13.30642500000001</v>
      </c>
      <c r="S391" s="21"/>
      <c r="T391" s="22">
        <f t="shared" si="691"/>
        <v>0</v>
      </c>
      <c r="U391" s="21">
        <f t="shared" si="638"/>
        <v>0</v>
      </c>
      <c r="V391" s="22">
        <f t="shared" si="772"/>
        <v>0</v>
      </c>
      <c r="W391" s="21">
        <f t="shared" si="639"/>
        <v>0</v>
      </c>
      <c r="X391" s="21">
        <f t="shared" si="692"/>
        <v>0</v>
      </c>
      <c r="Y391" s="21">
        <f t="shared" si="693"/>
        <v>65.322450000000003</v>
      </c>
      <c r="Z391" s="21">
        <f t="shared" si="694"/>
        <v>195.96735000000001</v>
      </c>
      <c r="AA391" s="21"/>
      <c r="AB391" s="22">
        <f t="shared" si="695"/>
        <v>0</v>
      </c>
      <c r="AC391" s="21">
        <f t="shared" si="640"/>
        <v>0</v>
      </c>
      <c r="AD391" s="22">
        <f t="shared" si="773"/>
        <v>0</v>
      </c>
      <c r="AE391" s="21">
        <f t="shared" si="641"/>
        <v>0</v>
      </c>
      <c r="AF391" s="21">
        <f t="shared" si="696"/>
        <v>0</v>
      </c>
      <c r="AG391" s="21">
        <f t="shared" si="697"/>
        <v>59.757945000000007</v>
      </c>
      <c r="AH391" s="21">
        <f t="shared" si="698"/>
        <v>3.145155000000003</v>
      </c>
      <c r="AI391" s="21"/>
      <c r="AJ391" s="22">
        <f t="shared" si="699"/>
        <v>0</v>
      </c>
      <c r="AK391" s="21">
        <f t="shared" si="642"/>
        <v>0</v>
      </c>
      <c r="AL391" s="22">
        <f t="shared" si="774"/>
        <v>0</v>
      </c>
      <c r="AM391" s="21">
        <f t="shared" si="643"/>
        <v>0</v>
      </c>
      <c r="AN391" s="21">
        <f t="shared" si="700"/>
        <v>0</v>
      </c>
      <c r="AO391" s="21">
        <f t="shared" si="701"/>
        <v>128.70941999999999</v>
      </c>
      <c r="AP391" s="21">
        <f t="shared" si="702"/>
        <v>6.7741800000000056</v>
      </c>
      <c r="AQ391" s="21"/>
      <c r="AR391" s="22">
        <f t="shared" si="703"/>
        <v>0</v>
      </c>
      <c r="AS391" s="21">
        <f t="shared" si="644"/>
        <v>0</v>
      </c>
      <c r="AT391" s="22">
        <f t="shared" si="775"/>
        <v>0</v>
      </c>
      <c r="AU391" s="21">
        <f t="shared" si="645"/>
        <v>0</v>
      </c>
      <c r="AV391" s="21">
        <f t="shared" si="704"/>
        <v>0</v>
      </c>
      <c r="AW391" s="21">
        <f t="shared" si="705"/>
        <v>279.43492500000002</v>
      </c>
      <c r="AX391" s="21">
        <f t="shared" si="706"/>
        <v>93.144975000000017</v>
      </c>
      <c r="AY391" s="21"/>
      <c r="AZ391" s="22">
        <f t="shared" si="707"/>
        <v>0</v>
      </c>
      <c r="BA391" s="21">
        <f t="shared" si="646"/>
        <v>0</v>
      </c>
      <c r="BB391" s="22">
        <f t="shared" si="776"/>
        <v>0</v>
      </c>
      <c r="BC391" s="21">
        <f t="shared" si="647"/>
        <v>0</v>
      </c>
      <c r="BD391" s="21">
        <f t="shared" si="708"/>
        <v>0</v>
      </c>
      <c r="BE391" s="21">
        <f t="shared" si="709"/>
        <v>245.53452073170729</v>
      </c>
      <c r="BF391" s="21">
        <f t="shared" si="710"/>
        <v>12.922869512195131</v>
      </c>
      <c r="BG391" s="21"/>
      <c r="BH391" s="22">
        <f t="shared" si="711"/>
        <v>0</v>
      </c>
      <c r="BI391" s="21">
        <f t="shared" si="648"/>
        <v>0</v>
      </c>
      <c r="BJ391" s="22">
        <f t="shared" si="777"/>
        <v>0</v>
      </c>
      <c r="BK391" s="21">
        <f t="shared" si="649"/>
        <v>0</v>
      </c>
      <c r="BL391" s="21">
        <f t="shared" si="712"/>
        <v>0</v>
      </c>
      <c r="BM391" s="21">
        <f t="shared" si="713"/>
        <v>214.14197926829266</v>
      </c>
      <c r="BN391" s="21">
        <f t="shared" si="714"/>
        <v>11.270630487804887</v>
      </c>
      <c r="BO391" s="21"/>
      <c r="BP391" s="22">
        <f t="shared" si="715"/>
        <v>0</v>
      </c>
      <c r="BQ391" s="21">
        <f t="shared" si="650"/>
        <v>0</v>
      </c>
      <c r="BR391" s="22">
        <f t="shared" si="778"/>
        <v>0</v>
      </c>
      <c r="BS391" s="21">
        <f t="shared" si="651"/>
        <v>0</v>
      </c>
      <c r="BT391" s="21">
        <f t="shared" si="716"/>
        <v>0</v>
      </c>
      <c r="BU391" s="21">
        <f t="shared" si="717"/>
        <v>74.350756097560961</v>
      </c>
      <c r="BV391" s="21">
        <f t="shared" si="718"/>
        <v>24.783585365853654</v>
      </c>
      <c r="BW391" s="21"/>
      <c r="BX391" s="22">
        <f t="shared" si="719"/>
        <v>0</v>
      </c>
      <c r="BY391" s="21">
        <f t="shared" si="652"/>
        <v>0</v>
      </c>
      <c r="BZ391" s="22">
        <f t="shared" si="779"/>
        <v>0</v>
      </c>
      <c r="CA391" s="21">
        <f t="shared" si="653"/>
        <v>0</v>
      </c>
      <c r="CB391" s="21">
        <f t="shared" si="720"/>
        <v>0</v>
      </c>
      <c r="CC391" s="21">
        <f t="shared" si="721"/>
        <v>285.26495255212433</v>
      </c>
      <c r="CD391" s="21">
        <f t="shared" si="722"/>
        <v>15.013944871164451</v>
      </c>
      <c r="CE391" s="21"/>
      <c r="CF391" s="22">
        <f t="shared" si="723"/>
        <v>0</v>
      </c>
      <c r="CG391" s="21">
        <f t="shared" si="654"/>
        <v>0</v>
      </c>
      <c r="CH391" s="22">
        <f t="shared" si="780"/>
        <v>0</v>
      </c>
      <c r="CI391" s="21">
        <f t="shared" si="655"/>
        <v>0</v>
      </c>
      <c r="CJ391" s="21">
        <f t="shared" si="724"/>
        <v>0</v>
      </c>
      <c r="CK391" s="21">
        <f t="shared" si="725"/>
        <v>248.86184079464991</v>
      </c>
      <c r="CL391" s="21">
        <f t="shared" si="726"/>
        <v>13.09799162077106</v>
      </c>
      <c r="CM391" s="21"/>
      <c r="CN391" s="22">
        <f t="shared" si="727"/>
        <v>0</v>
      </c>
      <c r="CO391" s="21">
        <f t="shared" si="656"/>
        <v>0</v>
      </c>
      <c r="CP391" s="22">
        <f t="shared" si="781"/>
        <v>0</v>
      </c>
      <c r="CQ391" s="21">
        <f t="shared" si="657"/>
        <v>0</v>
      </c>
      <c r="CR391" s="21">
        <f t="shared" si="728"/>
        <v>0</v>
      </c>
      <c r="CS391" s="21">
        <f t="shared" si="729"/>
        <v>28.794817540322583</v>
      </c>
      <c r="CT391" s="21">
        <f t="shared" si="730"/>
        <v>86.38445262096775</v>
      </c>
      <c r="CU391" s="21"/>
      <c r="CV391" s="22">
        <f t="shared" si="731"/>
        <v>0</v>
      </c>
      <c r="CW391" s="21">
        <f t="shared" si="658"/>
        <v>0</v>
      </c>
      <c r="CX391" s="22">
        <f t="shared" si="782"/>
        <v>0</v>
      </c>
      <c r="CY391" s="21">
        <f t="shared" si="659"/>
        <v>0</v>
      </c>
      <c r="CZ391" s="21">
        <f t="shared" si="732"/>
        <v>0</v>
      </c>
      <c r="DA391" s="21">
        <f t="shared" si="733"/>
        <v>245.53452073170729</v>
      </c>
      <c r="DB391" s="21">
        <f t="shared" si="734"/>
        <v>12.922869512195131</v>
      </c>
      <c r="DC391" s="21"/>
      <c r="DD391" s="22">
        <f t="shared" si="735"/>
        <v>0</v>
      </c>
      <c r="DE391" s="21">
        <f t="shared" si="660"/>
        <v>0</v>
      </c>
      <c r="DF391" s="22">
        <f t="shared" si="783"/>
        <v>0</v>
      </c>
      <c r="DG391" s="21">
        <f t="shared" si="661"/>
        <v>0</v>
      </c>
      <c r="DH391" s="21">
        <f t="shared" si="736"/>
        <v>0</v>
      </c>
      <c r="DI391" s="21">
        <f t="shared" si="737"/>
        <v>214.14197926829266</v>
      </c>
      <c r="DJ391" s="21">
        <f t="shared" si="738"/>
        <v>11.270630487804887</v>
      </c>
      <c r="DK391" s="21"/>
      <c r="DL391" s="22">
        <f t="shared" si="739"/>
        <v>0</v>
      </c>
      <c r="DM391" s="21">
        <f t="shared" si="662"/>
        <v>0</v>
      </c>
      <c r="DN391" s="22">
        <f t="shared" si="784"/>
        <v>0</v>
      </c>
      <c r="DO391" s="21">
        <f t="shared" si="663"/>
        <v>0</v>
      </c>
      <c r="DP391" s="21">
        <f t="shared" si="740"/>
        <v>0</v>
      </c>
      <c r="DQ391" s="21">
        <f t="shared" si="741"/>
        <v>74.350756097560961</v>
      </c>
      <c r="DR391" s="21">
        <f t="shared" si="742"/>
        <v>24.783585365853654</v>
      </c>
      <c r="DS391" s="21"/>
      <c r="DT391" s="22">
        <f t="shared" si="743"/>
        <v>0</v>
      </c>
      <c r="DU391" s="21">
        <f t="shared" si="664"/>
        <v>0</v>
      </c>
      <c r="DV391" s="22">
        <f t="shared" si="785"/>
        <v>0</v>
      </c>
      <c r="DW391" s="21">
        <f t="shared" si="665"/>
        <v>0</v>
      </c>
      <c r="DX391" s="21">
        <f t="shared" si="744"/>
        <v>0</v>
      </c>
      <c r="DY391" s="21">
        <f t="shared" si="745"/>
        <v>1807.0479359844601</v>
      </c>
      <c r="DZ391" s="21">
        <f t="shared" si="746"/>
        <v>95.107786104445353</v>
      </c>
      <c r="EA391" s="21"/>
      <c r="EB391" s="22">
        <f t="shared" si="747"/>
        <v>0</v>
      </c>
      <c r="EC391" s="21">
        <f t="shared" si="666"/>
        <v>0</v>
      </c>
      <c r="ED391" s="22">
        <f t="shared" si="786"/>
        <v>0</v>
      </c>
      <c r="EE391" s="21">
        <f t="shared" si="667"/>
        <v>0</v>
      </c>
      <c r="EF391" s="21">
        <f t="shared" si="748"/>
        <v>0</v>
      </c>
      <c r="EG391" s="21">
        <f t="shared" si="749"/>
        <v>1635.0269956687646</v>
      </c>
      <c r="EH391" s="21">
        <f t="shared" si="750"/>
        <v>86.054052403619266</v>
      </c>
      <c r="EI391" s="21"/>
      <c r="EJ391" s="22">
        <f t="shared" si="751"/>
        <v>0</v>
      </c>
      <c r="EK391" s="21">
        <f t="shared" si="668"/>
        <v>0</v>
      </c>
      <c r="EL391" s="22">
        <f t="shared" si="787"/>
        <v>0</v>
      </c>
      <c r="EM391" s="21">
        <f t="shared" si="669"/>
        <v>0</v>
      </c>
      <c r="EN391" s="21">
        <f t="shared" si="752"/>
        <v>0</v>
      </c>
      <c r="EO391" s="21">
        <f t="shared" si="753"/>
        <v>134.54081172797009</v>
      </c>
      <c r="EP391" s="21">
        <f t="shared" si="754"/>
        <v>403.62243518391028</v>
      </c>
      <c r="EQ391" s="21"/>
      <c r="ER391" s="22">
        <f t="shared" si="755"/>
        <v>0</v>
      </c>
      <c r="ES391" s="21">
        <f t="shared" si="670"/>
        <v>0</v>
      </c>
      <c r="ET391" s="22">
        <f t="shared" si="788"/>
        <v>0</v>
      </c>
      <c r="EU391" s="21">
        <f t="shared" si="671"/>
        <v>0</v>
      </c>
      <c r="EV391" s="21">
        <f t="shared" si="756"/>
        <v>0</v>
      </c>
      <c r="EW391" s="21">
        <f t="shared" si="757"/>
        <v>648.38580000000002</v>
      </c>
      <c r="EX391" s="21">
        <f t="shared" si="758"/>
        <v>648.38580000000002</v>
      </c>
      <c r="EY391" s="21"/>
      <c r="EZ391" s="22">
        <f t="shared" si="759"/>
        <v>0</v>
      </c>
      <c r="FA391" s="21">
        <f t="shared" si="672"/>
        <v>0</v>
      </c>
      <c r="FB391" s="22">
        <f t="shared" si="789"/>
        <v>0</v>
      </c>
      <c r="FC391" s="21">
        <f t="shared" si="673"/>
        <v>0</v>
      </c>
      <c r="FD391" s="21">
        <f t="shared" si="760"/>
        <v>0</v>
      </c>
      <c r="FE391" s="21">
        <f t="shared" si="761"/>
        <v>145.161</v>
      </c>
      <c r="FF391" s="21">
        <f t="shared" si="762"/>
        <v>145.161</v>
      </c>
      <c r="FG391" s="21"/>
      <c r="FH391" s="22">
        <f t="shared" si="763"/>
        <v>0</v>
      </c>
      <c r="FI391" s="21">
        <f t="shared" si="674"/>
        <v>0</v>
      </c>
      <c r="FJ391" s="22">
        <f t="shared" si="790"/>
        <v>0</v>
      </c>
      <c r="FK391" s="21">
        <f t="shared" si="675"/>
        <v>0</v>
      </c>
      <c r="FL391" s="21">
        <f t="shared" si="764"/>
        <v>0</v>
      </c>
      <c r="FM391" s="21">
        <f t="shared" si="765"/>
        <v>70.161149999999992</v>
      </c>
      <c r="FN391" s="21">
        <f t="shared" si="766"/>
        <v>210.48344999999998</v>
      </c>
      <c r="FO391" s="21"/>
      <c r="FP391" s="21">
        <f t="shared" si="676"/>
        <v>0</v>
      </c>
      <c r="FQ391" s="21">
        <f t="shared" si="677"/>
        <v>0</v>
      </c>
      <c r="FR391" s="21">
        <f t="shared" si="767"/>
        <v>0</v>
      </c>
      <c r="FS391" s="21">
        <f t="shared" si="678"/>
        <v>7718.9743214634136</v>
      </c>
      <c r="FT391" s="21">
        <f t="shared" si="679"/>
        <v>4968.3256785365866</v>
      </c>
      <c r="FU391" s="21"/>
      <c r="FV391" s="20">
        <f t="shared" si="768"/>
        <v>0</v>
      </c>
      <c r="FW391" s="20">
        <f t="shared" si="769"/>
        <v>0</v>
      </c>
      <c r="FX391" s="20">
        <f t="shared" si="680"/>
        <v>0</v>
      </c>
      <c r="FY391" s="20">
        <f t="shared" si="681"/>
        <v>0</v>
      </c>
    </row>
    <row r="392" spans="2:181" x14ac:dyDescent="0.25">
      <c r="B392" s="20">
        <v>15.7</v>
      </c>
      <c r="C392" s="20">
        <f t="shared" si="682"/>
        <v>26.532999999999998</v>
      </c>
      <c r="D392" s="22">
        <f t="shared" si="683"/>
        <v>0</v>
      </c>
      <c r="E392" s="21">
        <f t="shared" si="634"/>
        <v>0</v>
      </c>
      <c r="F392" s="22">
        <f t="shared" si="770"/>
        <v>0</v>
      </c>
      <c r="G392" s="21">
        <f t="shared" si="635"/>
        <v>0</v>
      </c>
      <c r="H392" s="21">
        <f t="shared" si="684"/>
        <v>0</v>
      </c>
      <c r="I392" s="21">
        <f t="shared" si="685"/>
        <v>671.12769000000014</v>
      </c>
      <c r="J392" s="21">
        <f t="shared" si="686"/>
        <v>35.322510000000044</v>
      </c>
      <c r="K392" s="21"/>
      <c r="L392" s="22">
        <f t="shared" si="687"/>
        <v>0</v>
      </c>
      <c r="M392" s="21">
        <f t="shared" si="636"/>
        <v>0</v>
      </c>
      <c r="N392" s="22">
        <f t="shared" si="771"/>
        <v>0</v>
      </c>
      <c r="O392" s="21">
        <f t="shared" si="637"/>
        <v>0</v>
      </c>
      <c r="P392" s="21">
        <f t="shared" si="688"/>
        <v>0</v>
      </c>
      <c r="Q392" s="21">
        <f t="shared" si="689"/>
        <v>252.82207499999996</v>
      </c>
      <c r="R392" s="21">
        <f t="shared" si="690"/>
        <v>13.30642500000001</v>
      </c>
      <c r="S392" s="21"/>
      <c r="T392" s="22">
        <f t="shared" si="691"/>
        <v>0</v>
      </c>
      <c r="U392" s="21">
        <f t="shared" si="638"/>
        <v>0</v>
      </c>
      <c r="V392" s="22">
        <f t="shared" si="772"/>
        <v>0</v>
      </c>
      <c r="W392" s="21">
        <f t="shared" si="639"/>
        <v>0</v>
      </c>
      <c r="X392" s="21">
        <f t="shared" si="692"/>
        <v>0</v>
      </c>
      <c r="Y392" s="21">
        <f t="shared" si="693"/>
        <v>65.322450000000003</v>
      </c>
      <c r="Z392" s="21">
        <f t="shared" si="694"/>
        <v>195.96735000000001</v>
      </c>
      <c r="AA392" s="21"/>
      <c r="AB392" s="22">
        <f t="shared" si="695"/>
        <v>0</v>
      </c>
      <c r="AC392" s="21">
        <f t="shared" si="640"/>
        <v>0</v>
      </c>
      <c r="AD392" s="22">
        <f t="shared" si="773"/>
        <v>0</v>
      </c>
      <c r="AE392" s="21">
        <f t="shared" si="641"/>
        <v>0</v>
      </c>
      <c r="AF392" s="21">
        <f t="shared" si="696"/>
        <v>0</v>
      </c>
      <c r="AG392" s="21">
        <f t="shared" si="697"/>
        <v>59.757945000000007</v>
      </c>
      <c r="AH392" s="21">
        <f t="shared" si="698"/>
        <v>3.145155000000003</v>
      </c>
      <c r="AI392" s="21"/>
      <c r="AJ392" s="22">
        <f t="shared" si="699"/>
        <v>0</v>
      </c>
      <c r="AK392" s="21">
        <f t="shared" si="642"/>
        <v>0</v>
      </c>
      <c r="AL392" s="22">
        <f t="shared" si="774"/>
        <v>0</v>
      </c>
      <c r="AM392" s="21">
        <f t="shared" si="643"/>
        <v>0</v>
      </c>
      <c r="AN392" s="21">
        <f t="shared" si="700"/>
        <v>0</v>
      </c>
      <c r="AO392" s="21">
        <f t="shared" si="701"/>
        <v>128.70941999999999</v>
      </c>
      <c r="AP392" s="21">
        <f t="shared" si="702"/>
        <v>6.7741800000000056</v>
      </c>
      <c r="AQ392" s="21"/>
      <c r="AR392" s="22">
        <f t="shared" si="703"/>
        <v>0</v>
      </c>
      <c r="AS392" s="21">
        <f t="shared" si="644"/>
        <v>0</v>
      </c>
      <c r="AT392" s="22">
        <f t="shared" si="775"/>
        <v>0</v>
      </c>
      <c r="AU392" s="21">
        <f t="shared" si="645"/>
        <v>0</v>
      </c>
      <c r="AV392" s="21">
        <f t="shared" si="704"/>
        <v>0</v>
      </c>
      <c r="AW392" s="21">
        <f t="shared" si="705"/>
        <v>279.43492500000002</v>
      </c>
      <c r="AX392" s="21">
        <f t="shared" si="706"/>
        <v>93.144975000000017</v>
      </c>
      <c r="AY392" s="21"/>
      <c r="AZ392" s="22">
        <f t="shared" si="707"/>
        <v>0</v>
      </c>
      <c r="BA392" s="21">
        <f t="shared" si="646"/>
        <v>0</v>
      </c>
      <c r="BB392" s="22">
        <f t="shared" si="776"/>
        <v>0</v>
      </c>
      <c r="BC392" s="21">
        <f t="shared" si="647"/>
        <v>0</v>
      </c>
      <c r="BD392" s="21">
        <f t="shared" si="708"/>
        <v>0</v>
      </c>
      <c r="BE392" s="21">
        <f t="shared" si="709"/>
        <v>245.53452073170729</v>
      </c>
      <c r="BF392" s="21">
        <f t="shared" si="710"/>
        <v>12.922869512195131</v>
      </c>
      <c r="BG392" s="21"/>
      <c r="BH392" s="22">
        <f t="shared" si="711"/>
        <v>0</v>
      </c>
      <c r="BI392" s="21">
        <f t="shared" si="648"/>
        <v>0</v>
      </c>
      <c r="BJ392" s="22">
        <f t="shared" si="777"/>
        <v>0</v>
      </c>
      <c r="BK392" s="21">
        <f t="shared" si="649"/>
        <v>0</v>
      </c>
      <c r="BL392" s="21">
        <f t="shared" si="712"/>
        <v>0</v>
      </c>
      <c r="BM392" s="21">
        <f t="shared" si="713"/>
        <v>214.14197926829266</v>
      </c>
      <c r="BN392" s="21">
        <f t="shared" si="714"/>
        <v>11.270630487804887</v>
      </c>
      <c r="BO392" s="21"/>
      <c r="BP392" s="22">
        <f t="shared" si="715"/>
        <v>0</v>
      </c>
      <c r="BQ392" s="21">
        <f t="shared" si="650"/>
        <v>0</v>
      </c>
      <c r="BR392" s="22">
        <f t="shared" si="778"/>
        <v>0</v>
      </c>
      <c r="BS392" s="21">
        <f t="shared" si="651"/>
        <v>0</v>
      </c>
      <c r="BT392" s="21">
        <f t="shared" si="716"/>
        <v>0</v>
      </c>
      <c r="BU392" s="21">
        <f t="shared" si="717"/>
        <v>74.350756097560961</v>
      </c>
      <c r="BV392" s="21">
        <f t="shared" si="718"/>
        <v>24.783585365853654</v>
      </c>
      <c r="BW392" s="21"/>
      <c r="BX392" s="22">
        <f t="shared" si="719"/>
        <v>0</v>
      </c>
      <c r="BY392" s="21">
        <f t="shared" si="652"/>
        <v>0</v>
      </c>
      <c r="BZ392" s="22">
        <f t="shared" si="779"/>
        <v>0</v>
      </c>
      <c r="CA392" s="21">
        <f t="shared" si="653"/>
        <v>0</v>
      </c>
      <c r="CB392" s="21">
        <f t="shared" si="720"/>
        <v>0</v>
      </c>
      <c r="CC392" s="21">
        <f t="shared" si="721"/>
        <v>285.26495255212433</v>
      </c>
      <c r="CD392" s="21">
        <f t="shared" si="722"/>
        <v>15.013944871164451</v>
      </c>
      <c r="CE392" s="21"/>
      <c r="CF392" s="22">
        <f t="shared" si="723"/>
        <v>0</v>
      </c>
      <c r="CG392" s="21">
        <f t="shared" si="654"/>
        <v>0</v>
      </c>
      <c r="CH392" s="22">
        <f t="shared" si="780"/>
        <v>0</v>
      </c>
      <c r="CI392" s="21">
        <f t="shared" si="655"/>
        <v>0</v>
      </c>
      <c r="CJ392" s="21">
        <f t="shared" si="724"/>
        <v>0</v>
      </c>
      <c r="CK392" s="21">
        <f t="shared" si="725"/>
        <v>248.86184079464991</v>
      </c>
      <c r="CL392" s="21">
        <f t="shared" si="726"/>
        <v>13.09799162077106</v>
      </c>
      <c r="CM392" s="21"/>
      <c r="CN392" s="22">
        <f t="shared" si="727"/>
        <v>0</v>
      </c>
      <c r="CO392" s="21">
        <f t="shared" si="656"/>
        <v>0</v>
      </c>
      <c r="CP392" s="22">
        <f t="shared" si="781"/>
        <v>0</v>
      </c>
      <c r="CQ392" s="21">
        <f t="shared" si="657"/>
        <v>0</v>
      </c>
      <c r="CR392" s="21">
        <f t="shared" si="728"/>
        <v>0</v>
      </c>
      <c r="CS392" s="21">
        <f t="shared" si="729"/>
        <v>28.794817540322583</v>
      </c>
      <c r="CT392" s="21">
        <f t="shared" si="730"/>
        <v>86.38445262096775</v>
      </c>
      <c r="CU392" s="21"/>
      <c r="CV392" s="22">
        <f t="shared" si="731"/>
        <v>0</v>
      </c>
      <c r="CW392" s="21">
        <f t="shared" si="658"/>
        <v>0</v>
      </c>
      <c r="CX392" s="22">
        <f t="shared" si="782"/>
        <v>0</v>
      </c>
      <c r="CY392" s="21">
        <f t="shared" si="659"/>
        <v>0</v>
      </c>
      <c r="CZ392" s="21">
        <f t="shared" si="732"/>
        <v>0</v>
      </c>
      <c r="DA392" s="21">
        <f t="shared" si="733"/>
        <v>245.53452073170729</v>
      </c>
      <c r="DB392" s="21">
        <f t="shared" si="734"/>
        <v>12.922869512195131</v>
      </c>
      <c r="DC392" s="21"/>
      <c r="DD392" s="22">
        <f t="shared" si="735"/>
        <v>0</v>
      </c>
      <c r="DE392" s="21">
        <f t="shared" si="660"/>
        <v>0</v>
      </c>
      <c r="DF392" s="22">
        <f t="shared" si="783"/>
        <v>0</v>
      </c>
      <c r="DG392" s="21">
        <f t="shared" si="661"/>
        <v>0</v>
      </c>
      <c r="DH392" s="21">
        <f t="shared" si="736"/>
        <v>0</v>
      </c>
      <c r="DI392" s="21">
        <f t="shared" si="737"/>
        <v>214.14197926829266</v>
      </c>
      <c r="DJ392" s="21">
        <f t="shared" si="738"/>
        <v>11.270630487804887</v>
      </c>
      <c r="DK392" s="21"/>
      <c r="DL392" s="22">
        <f t="shared" si="739"/>
        <v>0</v>
      </c>
      <c r="DM392" s="21">
        <f t="shared" si="662"/>
        <v>0</v>
      </c>
      <c r="DN392" s="22">
        <f t="shared" si="784"/>
        <v>0</v>
      </c>
      <c r="DO392" s="21">
        <f t="shared" si="663"/>
        <v>0</v>
      </c>
      <c r="DP392" s="21">
        <f t="shared" si="740"/>
        <v>0</v>
      </c>
      <c r="DQ392" s="21">
        <f t="shared" si="741"/>
        <v>74.350756097560961</v>
      </c>
      <c r="DR392" s="21">
        <f t="shared" si="742"/>
        <v>24.783585365853654</v>
      </c>
      <c r="DS392" s="21"/>
      <c r="DT392" s="22">
        <f t="shared" si="743"/>
        <v>0</v>
      </c>
      <c r="DU392" s="21">
        <f t="shared" si="664"/>
        <v>0</v>
      </c>
      <c r="DV392" s="22">
        <f t="shared" si="785"/>
        <v>0</v>
      </c>
      <c r="DW392" s="21">
        <f t="shared" si="665"/>
        <v>0</v>
      </c>
      <c r="DX392" s="21">
        <f t="shared" si="744"/>
        <v>0</v>
      </c>
      <c r="DY392" s="21">
        <f t="shared" si="745"/>
        <v>1807.0479359844601</v>
      </c>
      <c r="DZ392" s="21">
        <f t="shared" si="746"/>
        <v>95.107786104445353</v>
      </c>
      <c r="EA392" s="21"/>
      <c r="EB392" s="22">
        <f t="shared" si="747"/>
        <v>0</v>
      </c>
      <c r="EC392" s="21">
        <f t="shared" si="666"/>
        <v>0</v>
      </c>
      <c r="ED392" s="22">
        <f t="shared" si="786"/>
        <v>0</v>
      </c>
      <c r="EE392" s="21">
        <f t="shared" si="667"/>
        <v>0</v>
      </c>
      <c r="EF392" s="21">
        <f t="shared" si="748"/>
        <v>0</v>
      </c>
      <c r="EG392" s="21">
        <f t="shared" si="749"/>
        <v>1635.0269956687646</v>
      </c>
      <c r="EH392" s="21">
        <f t="shared" si="750"/>
        <v>86.054052403619266</v>
      </c>
      <c r="EI392" s="21"/>
      <c r="EJ392" s="22">
        <f t="shared" si="751"/>
        <v>0</v>
      </c>
      <c r="EK392" s="21">
        <f t="shared" si="668"/>
        <v>0</v>
      </c>
      <c r="EL392" s="22">
        <f t="shared" si="787"/>
        <v>0</v>
      </c>
      <c r="EM392" s="21">
        <f t="shared" si="669"/>
        <v>0</v>
      </c>
      <c r="EN392" s="21">
        <f t="shared" si="752"/>
        <v>0</v>
      </c>
      <c r="EO392" s="21">
        <f t="shared" si="753"/>
        <v>134.54081172797009</v>
      </c>
      <c r="EP392" s="21">
        <f t="shared" si="754"/>
        <v>403.62243518391028</v>
      </c>
      <c r="EQ392" s="21"/>
      <c r="ER392" s="22">
        <f t="shared" si="755"/>
        <v>0</v>
      </c>
      <c r="ES392" s="21">
        <f t="shared" si="670"/>
        <v>0</v>
      </c>
      <c r="ET392" s="22">
        <f t="shared" si="788"/>
        <v>0</v>
      </c>
      <c r="EU392" s="21">
        <f t="shared" si="671"/>
        <v>0</v>
      </c>
      <c r="EV392" s="21">
        <f t="shared" si="756"/>
        <v>0</v>
      </c>
      <c r="EW392" s="21">
        <f t="shared" si="757"/>
        <v>648.38580000000002</v>
      </c>
      <c r="EX392" s="21">
        <f t="shared" si="758"/>
        <v>648.38580000000002</v>
      </c>
      <c r="EY392" s="21"/>
      <c r="EZ392" s="22">
        <f t="shared" si="759"/>
        <v>0</v>
      </c>
      <c r="FA392" s="21">
        <f t="shared" si="672"/>
        <v>0</v>
      </c>
      <c r="FB392" s="22">
        <f t="shared" si="789"/>
        <v>0</v>
      </c>
      <c r="FC392" s="21">
        <f t="shared" si="673"/>
        <v>0</v>
      </c>
      <c r="FD392" s="21">
        <f t="shared" si="760"/>
        <v>0</v>
      </c>
      <c r="FE392" s="21">
        <f t="shared" si="761"/>
        <v>145.161</v>
      </c>
      <c r="FF392" s="21">
        <f t="shared" si="762"/>
        <v>145.161</v>
      </c>
      <c r="FG392" s="21"/>
      <c r="FH392" s="22">
        <f t="shared" si="763"/>
        <v>0</v>
      </c>
      <c r="FI392" s="21">
        <f t="shared" si="674"/>
        <v>0</v>
      </c>
      <c r="FJ392" s="22">
        <f t="shared" si="790"/>
        <v>0</v>
      </c>
      <c r="FK392" s="21">
        <f t="shared" si="675"/>
        <v>0</v>
      </c>
      <c r="FL392" s="21">
        <f t="shared" si="764"/>
        <v>0</v>
      </c>
      <c r="FM392" s="21">
        <f t="shared" si="765"/>
        <v>70.161149999999992</v>
      </c>
      <c r="FN392" s="21">
        <f t="shared" si="766"/>
        <v>210.48344999999998</v>
      </c>
      <c r="FO392" s="21"/>
      <c r="FP392" s="21">
        <f t="shared" si="676"/>
        <v>0</v>
      </c>
      <c r="FQ392" s="21">
        <f t="shared" si="677"/>
        <v>0</v>
      </c>
      <c r="FR392" s="21">
        <f t="shared" si="767"/>
        <v>0</v>
      </c>
      <c r="FS392" s="21">
        <f t="shared" si="678"/>
        <v>7718.9743214634136</v>
      </c>
      <c r="FT392" s="21">
        <f t="shared" si="679"/>
        <v>4968.3256785365866</v>
      </c>
      <c r="FU392" s="21"/>
      <c r="FV392" s="20">
        <f t="shared" si="768"/>
        <v>0</v>
      </c>
      <c r="FW392" s="20">
        <f t="shared" si="769"/>
        <v>0</v>
      </c>
      <c r="FX392" s="20">
        <f t="shared" si="680"/>
        <v>0</v>
      </c>
      <c r="FY392" s="20">
        <f t="shared" si="681"/>
        <v>0</v>
      </c>
    </row>
    <row r="393" spans="2:181" x14ac:dyDescent="0.25">
      <c r="B393" s="20">
        <v>15.75</v>
      </c>
      <c r="C393" s="20">
        <f t="shared" si="682"/>
        <v>26.6175</v>
      </c>
      <c r="D393" s="22">
        <f t="shared" si="683"/>
        <v>0</v>
      </c>
      <c r="E393" s="21">
        <f t="shared" si="634"/>
        <v>0</v>
      </c>
      <c r="F393" s="22">
        <f t="shared" si="770"/>
        <v>0</v>
      </c>
      <c r="G393" s="21">
        <f t="shared" si="635"/>
        <v>0</v>
      </c>
      <c r="H393" s="21">
        <f t="shared" si="684"/>
        <v>0</v>
      </c>
      <c r="I393" s="21">
        <f t="shared" si="685"/>
        <v>671.12769000000014</v>
      </c>
      <c r="J393" s="21">
        <f t="shared" si="686"/>
        <v>35.322510000000044</v>
      </c>
      <c r="K393" s="21"/>
      <c r="L393" s="22">
        <f t="shared" si="687"/>
        <v>0</v>
      </c>
      <c r="M393" s="21">
        <f t="shared" si="636"/>
        <v>0</v>
      </c>
      <c r="N393" s="22">
        <f t="shared" si="771"/>
        <v>0</v>
      </c>
      <c r="O393" s="21">
        <f t="shared" si="637"/>
        <v>0</v>
      </c>
      <c r="P393" s="21">
        <f t="shared" si="688"/>
        <v>0</v>
      </c>
      <c r="Q393" s="21">
        <f t="shared" si="689"/>
        <v>252.82207499999996</v>
      </c>
      <c r="R393" s="21">
        <f t="shared" si="690"/>
        <v>13.30642500000001</v>
      </c>
      <c r="S393" s="21"/>
      <c r="T393" s="22">
        <f t="shared" si="691"/>
        <v>0</v>
      </c>
      <c r="U393" s="21">
        <f t="shared" si="638"/>
        <v>0</v>
      </c>
      <c r="V393" s="22">
        <f t="shared" si="772"/>
        <v>0</v>
      </c>
      <c r="W393" s="21">
        <f t="shared" si="639"/>
        <v>0</v>
      </c>
      <c r="X393" s="21">
        <f t="shared" si="692"/>
        <v>0</v>
      </c>
      <c r="Y393" s="21">
        <f t="shared" si="693"/>
        <v>65.322450000000003</v>
      </c>
      <c r="Z393" s="21">
        <f t="shared" si="694"/>
        <v>195.96735000000001</v>
      </c>
      <c r="AA393" s="21"/>
      <c r="AB393" s="22">
        <f t="shared" si="695"/>
        <v>0</v>
      </c>
      <c r="AC393" s="21">
        <f t="shared" si="640"/>
        <v>0</v>
      </c>
      <c r="AD393" s="22">
        <f t="shared" si="773"/>
        <v>0</v>
      </c>
      <c r="AE393" s="21">
        <f t="shared" si="641"/>
        <v>0</v>
      </c>
      <c r="AF393" s="21">
        <f t="shared" si="696"/>
        <v>0</v>
      </c>
      <c r="AG393" s="21">
        <f t="shared" si="697"/>
        <v>59.757945000000007</v>
      </c>
      <c r="AH393" s="21">
        <f t="shared" si="698"/>
        <v>3.145155000000003</v>
      </c>
      <c r="AI393" s="21"/>
      <c r="AJ393" s="22">
        <f t="shared" si="699"/>
        <v>0</v>
      </c>
      <c r="AK393" s="21">
        <f t="shared" si="642"/>
        <v>0</v>
      </c>
      <c r="AL393" s="22">
        <f t="shared" si="774"/>
        <v>0</v>
      </c>
      <c r="AM393" s="21">
        <f t="shared" si="643"/>
        <v>0</v>
      </c>
      <c r="AN393" s="21">
        <f t="shared" si="700"/>
        <v>0</v>
      </c>
      <c r="AO393" s="21">
        <f t="shared" si="701"/>
        <v>128.70941999999999</v>
      </c>
      <c r="AP393" s="21">
        <f t="shared" si="702"/>
        <v>6.7741800000000056</v>
      </c>
      <c r="AQ393" s="21"/>
      <c r="AR393" s="22">
        <f t="shared" si="703"/>
        <v>0</v>
      </c>
      <c r="AS393" s="21">
        <f t="shared" si="644"/>
        <v>0</v>
      </c>
      <c r="AT393" s="22">
        <f t="shared" si="775"/>
        <v>0</v>
      </c>
      <c r="AU393" s="21">
        <f t="shared" si="645"/>
        <v>0</v>
      </c>
      <c r="AV393" s="21">
        <f t="shared" si="704"/>
        <v>0</v>
      </c>
      <c r="AW393" s="21">
        <f t="shared" si="705"/>
        <v>279.43492500000002</v>
      </c>
      <c r="AX393" s="21">
        <f t="shared" si="706"/>
        <v>93.144975000000017</v>
      </c>
      <c r="AY393" s="21"/>
      <c r="AZ393" s="22">
        <f t="shared" si="707"/>
        <v>0</v>
      </c>
      <c r="BA393" s="21">
        <f t="shared" si="646"/>
        <v>0</v>
      </c>
      <c r="BB393" s="22">
        <f t="shared" si="776"/>
        <v>0</v>
      </c>
      <c r="BC393" s="21">
        <f t="shared" si="647"/>
        <v>0</v>
      </c>
      <c r="BD393" s="21">
        <f t="shared" si="708"/>
        <v>0</v>
      </c>
      <c r="BE393" s="21">
        <f t="shared" si="709"/>
        <v>245.53452073170729</v>
      </c>
      <c r="BF393" s="21">
        <f t="shared" si="710"/>
        <v>12.922869512195131</v>
      </c>
      <c r="BG393" s="21"/>
      <c r="BH393" s="22">
        <f t="shared" si="711"/>
        <v>0</v>
      </c>
      <c r="BI393" s="21">
        <f t="shared" si="648"/>
        <v>0</v>
      </c>
      <c r="BJ393" s="22">
        <f t="shared" si="777"/>
        <v>0</v>
      </c>
      <c r="BK393" s="21">
        <f t="shared" si="649"/>
        <v>0</v>
      </c>
      <c r="BL393" s="21">
        <f t="shared" si="712"/>
        <v>0</v>
      </c>
      <c r="BM393" s="21">
        <f t="shared" si="713"/>
        <v>214.14197926829266</v>
      </c>
      <c r="BN393" s="21">
        <f t="shared" si="714"/>
        <v>11.270630487804887</v>
      </c>
      <c r="BO393" s="21"/>
      <c r="BP393" s="22">
        <f t="shared" si="715"/>
        <v>0</v>
      </c>
      <c r="BQ393" s="21">
        <f t="shared" si="650"/>
        <v>0</v>
      </c>
      <c r="BR393" s="22">
        <f t="shared" si="778"/>
        <v>0</v>
      </c>
      <c r="BS393" s="21">
        <f t="shared" si="651"/>
        <v>0</v>
      </c>
      <c r="BT393" s="21">
        <f t="shared" si="716"/>
        <v>0</v>
      </c>
      <c r="BU393" s="21">
        <f t="shared" si="717"/>
        <v>74.350756097560961</v>
      </c>
      <c r="BV393" s="21">
        <f t="shared" si="718"/>
        <v>24.783585365853654</v>
      </c>
      <c r="BW393" s="21"/>
      <c r="BX393" s="22">
        <f t="shared" si="719"/>
        <v>0</v>
      </c>
      <c r="BY393" s="21">
        <f t="shared" si="652"/>
        <v>0</v>
      </c>
      <c r="BZ393" s="22">
        <f t="shared" si="779"/>
        <v>0</v>
      </c>
      <c r="CA393" s="21">
        <f t="shared" si="653"/>
        <v>0</v>
      </c>
      <c r="CB393" s="21">
        <f t="shared" si="720"/>
        <v>0</v>
      </c>
      <c r="CC393" s="21">
        <f t="shared" si="721"/>
        <v>285.26495255212433</v>
      </c>
      <c r="CD393" s="21">
        <f t="shared" si="722"/>
        <v>15.013944871164451</v>
      </c>
      <c r="CE393" s="21"/>
      <c r="CF393" s="22">
        <f t="shared" si="723"/>
        <v>0</v>
      </c>
      <c r="CG393" s="21">
        <f t="shared" si="654"/>
        <v>0</v>
      </c>
      <c r="CH393" s="22">
        <f t="shared" si="780"/>
        <v>0</v>
      </c>
      <c r="CI393" s="21">
        <f t="shared" si="655"/>
        <v>0</v>
      </c>
      <c r="CJ393" s="21">
        <f t="shared" si="724"/>
        <v>0</v>
      </c>
      <c r="CK393" s="21">
        <f t="shared" si="725"/>
        <v>248.86184079464991</v>
      </c>
      <c r="CL393" s="21">
        <f t="shared" si="726"/>
        <v>13.09799162077106</v>
      </c>
      <c r="CM393" s="21"/>
      <c r="CN393" s="22">
        <f t="shared" si="727"/>
        <v>0</v>
      </c>
      <c r="CO393" s="21">
        <f t="shared" si="656"/>
        <v>0</v>
      </c>
      <c r="CP393" s="22">
        <f t="shared" si="781"/>
        <v>0</v>
      </c>
      <c r="CQ393" s="21">
        <f t="shared" si="657"/>
        <v>0</v>
      </c>
      <c r="CR393" s="21">
        <f t="shared" si="728"/>
        <v>0</v>
      </c>
      <c r="CS393" s="21">
        <f t="shared" si="729"/>
        <v>28.794817540322583</v>
      </c>
      <c r="CT393" s="21">
        <f t="shared" si="730"/>
        <v>86.38445262096775</v>
      </c>
      <c r="CU393" s="21"/>
      <c r="CV393" s="22">
        <f t="shared" si="731"/>
        <v>0</v>
      </c>
      <c r="CW393" s="21">
        <f t="shared" si="658"/>
        <v>0</v>
      </c>
      <c r="CX393" s="22">
        <f t="shared" si="782"/>
        <v>0</v>
      </c>
      <c r="CY393" s="21">
        <f t="shared" si="659"/>
        <v>0</v>
      </c>
      <c r="CZ393" s="21">
        <f t="shared" si="732"/>
        <v>0</v>
      </c>
      <c r="DA393" s="21">
        <f t="shared" si="733"/>
        <v>245.53452073170729</v>
      </c>
      <c r="DB393" s="21">
        <f t="shared" si="734"/>
        <v>12.922869512195131</v>
      </c>
      <c r="DC393" s="21"/>
      <c r="DD393" s="22">
        <f t="shared" si="735"/>
        <v>0</v>
      </c>
      <c r="DE393" s="21">
        <f t="shared" si="660"/>
        <v>0</v>
      </c>
      <c r="DF393" s="22">
        <f t="shared" si="783"/>
        <v>0</v>
      </c>
      <c r="DG393" s="21">
        <f t="shared" si="661"/>
        <v>0</v>
      </c>
      <c r="DH393" s="21">
        <f t="shared" si="736"/>
        <v>0</v>
      </c>
      <c r="DI393" s="21">
        <f t="shared" si="737"/>
        <v>214.14197926829266</v>
      </c>
      <c r="DJ393" s="21">
        <f t="shared" si="738"/>
        <v>11.270630487804887</v>
      </c>
      <c r="DK393" s="21"/>
      <c r="DL393" s="22">
        <f t="shared" si="739"/>
        <v>0</v>
      </c>
      <c r="DM393" s="21">
        <f t="shared" si="662"/>
        <v>0</v>
      </c>
      <c r="DN393" s="22">
        <f t="shared" si="784"/>
        <v>0</v>
      </c>
      <c r="DO393" s="21">
        <f t="shared" si="663"/>
        <v>0</v>
      </c>
      <c r="DP393" s="21">
        <f t="shared" si="740"/>
        <v>0</v>
      </c>
      <c r="DQ393" s="21">
        <f t="shared" si="741"/>
        <v>74.350756097560961</v>
      </c>
      <c r="DR393" s="21">
        <f t="shared" si="742"/>
        <v>24.783585365853654</v>
      </c>
      <c r="DS393" s="21"/>
      <c r="DT393" s="22">
        <f t="shared" si="743"/>
        <v>0</v>
      </c>
      <c r="DU393" s="21">
        <f t="shared" si="664"/>
        <v>0</v>
      </c>
      <c r="DV393" s="22">
        <f t="shared" si="785"/>
        <v>0</v>
      </c>
      <c r="DW393" s="21">
        <f t="shared" si="665"/>
        <v>0</v>
      </c>
      <c r="DX393" s="21">
        <f t="shared" si="744"/>
        <v>0</v>
      </c>
      <c r="DY393" s="21">
        <f t="shared" si="745"/>
        <v>1807.0479359844601</v>
      </c>
      <c r="DZ393" s="21">
        <f t="shared" si="746"/>
        <v>95.107786104445353</v>
      </c>
      <c r="EA393" s="21"/>
      <c r="EB393" s="22">
        <f t="shared" si="747"/>
        <v>0</v>
      </c>
      <c r="EC393" s="21">
        <f t="shared" si="666"/>
        <v>0</v>
      </c>
      <c r="ED393" s="22">
        <f t="shared" si="786"/>
        <v>0</v>
      </c>
      <c r="EE393" s="21">
        <f t="shared" si="667"/>
        <v>0</v>
      </c>
      <c r="EF393" s="21">
        <f t="shared" si="748"/>
        <v>0</v>
      </c>
      <c r="EG393" s="21">
        <f t="shared" si="749"/>
        <v>1635.0269956687646</v>
      </c>
      <c r="EH393" s="21">
        <f t="shared" si="750"/>
        <v>86.054052403619266</v>
      </c>
      <c r="EI393" s="21"/>
      <c r="EJ393" s="22">
        <f t="shared" si="751"/>
        <v>0</v>
      </c>
      <c r="EK393" s="21">
        <f t="shared" si="668"/>
        <v>0</v>
      </c>
      <c r="EL393" s="22">
        <f t="shared" si="787"/>
        <v>0</v>
      </c>
      <c r="EM393" s="21">
        <f t="shared" si="669"/>
        <v>0</v>
      </c>
      <c r="EN393" s="21">
        <f t="shared" si="752"/>
        <v>0</v>
      </c>
      <c r="EO393" s="21">
        <f t="shared" si="753"/>
        <v>134.54081172797009</v>
      </c>
      <c r="EP393" s="21">
        <f t="shared" si="754"/>
        <v>403.62243518391028</v>
      </c>
      <c r="EQ393" s="21"/>
      <c r="ER393" s="22">
        <f t="shared" si="755"/>
        <v>0</v>
      </c>
      <c r="ES393" s="21">
        <f t="shared" si="670"/>
        <v>0</v>
      </c>
      <c r="ET393" s="22">
        <f t="shared" si="788"/>
        <v>0</v>
      </c>
      <c r="EU393" s="21">
        <f t="shared" si="671"/>
        <v>0</v>
      </c>
      <c r="EV393" s="21">
        <f t="shared" si="756"/>
        <v>0</v>
      </c>
      <c r="EW393" s="21">
        <f t="shared" si="757"/>
        <v>648.38580000000002</v>
      </c>
      <c r="EX393" s="21">
        <f t="shared" si="758"/>
        <v>648.38580000000002</v>
      </c>
      <c r="EY393" s="21"/>
      <c r="EZ393" s="22">
        <f t="shared" si="759"/>
        <v>0</v>
      </c>
      <c r="FA393" s="21">
        <f t="shared" si="672"/>
        <v>0</v>
      </c>
      <c r="FB393" s="22">
        <f t="shared" si="789"/>
        <v>0</v>
      </c>
      <c r="FC393" s="21">
        <f t="shared" si="673"/>
        <v>0</v>
      </c>
      <c r="FD393" s="21">
        <f t="shared" si="760"/>
        <v>0</v>
      </c>
      <c r="FE393" s="21">
        <f t="shared" si="761"/>
        <v>145.161</v>
      </c>
      <c r="FF393" s="21">
        <f t="shared" si="762"/>
        <v>145.161</v>
      </c>
      <c r="FG393" s="21"/>
      <c r="FH393" s="22">
        <f t="shared" si="763"/>
        <v>0</v>
      </c>
      <c r="FI393" s="21">
        <f t="shared" si="674"/>
        <v>0</v>
      </c>
      <c r="FJ393" s="22">
        <f t="shared" si="790"/>
        <v>0</v>
      </c>
      <c r="FK393" s="21">
        <f t="shared" si="675"/>
        <v>0</v>
      </c>
      <c r="FL393" s="21">
        <f t="shared" si="764"/>
        <v>0</v>
      </c>
      <c r="FM393" s="21">
        <f t="shared" si="765"/>
        <v>70.161149999999992</v>
      </c>
      <c r="FN393" s="21">
        <f t="shared" si="766"/>
        <v>210.48344999999998</v>
      </c>
      <c r="FO393" s="21"/>
      <c r="FP393" s="21">
        <f t="shared" si="676"/>
        <v>0</v>
      </c>
      <c r="FQ393" s="21">
        <f t="shared" si="677"/>
        <v>0</v>
      </c>
      <c r="FR393" s="21">
        <f t="shared" si="767"/>
        <v>0</v>
      </c>
      <c r="FS393" s="21">
        <f t="shared" si="678"/>
        <v>7718.9743214634136</v>
      </c>
      <c r="FT393" s="21">
        <f t="shared" si="679"/>
        <v>4968.3256785365866</v>
      </c>
      <c r="FU393" s="21"/>
      <c r="FV393" s="20">
        <f t="shared" si="768"/>
        <v>0</v>
      </c>
      <c r="FW393" s="20">
        <f t="shared" si="769"/>
        <v>0</v>
      </c>
      <c r="FX393" s="20">
        <f t="shared" si="680"/>
        <v>0</v>
      </c>
      <c r="FY393" s="20">
        <f t="shared" si="681"/>
        <v>0</v>
      </c>
    </row>
    <row r="394" spans="2:181" x14ac:dyDescent="0.25">
      <c r="B394" s="20">
        <v>15.8</v>
      </c>
      <c r="C394" s="20">
        <f t="shared" si="682"/>
        <v>26.702000000000002</v>
      </c>
      <c r="D394" s="22">
        <f t="shared" si="683"/>
        <v>0</v>
      </c>
      <c r="E394" s="21">
        <f t="shared" si="634"/>
        <v>0</v>
      </c>
      <c r="F394" s="22">
        <f t="shared" si="770"/>
        <v>0</v>
      </c>
      <c r="G394" s="21">
        <f t="shared" si="635"/>
        <v>0</v>
      </c>
      <c r="H394" s="21">
        <f t="shared" si="684"/>
        <v>0</v>
      </c>
      <c r="I394" s="21">
        <f t="shared" si="685"/>
        <v>671.12769000000014</v>
      </c>
      <c r="J394" s="21">
        <f t="shared" si="686"/>
        <v>35.322510000000044</v>
      </c>
      <c r="K394" s="21"/>
      <c r="L394" s="22">
        <f t="shared" si="687"/>
        <v>0</v>
      </c>
      <c r="M394" s="21">
        <f t="shared" si="636"/>
        <v>0</v>
      </c>
      <c r="N394" s="22">
        <f t="shared" si="771"/>
        <v>0</v>
      </c>
      <c r="O394" s="21">
        <f t="shared" si="637"/>
        <v>0</v>
      </c>
      <c r="P394" s="21">
        <f t="shared" si="688"/>
        <v>0</v>
      </c>
      <c r="Q394" s="21">
        <f t="shared" si="689"/>
        <v>252.82207499999996</v>
      </c>
      <c r="R394" s="21">
        <f t="shared" si="690"/>
        <v>13.30642500000001</v>
      </c>
      <c r="S394" s="21"/>
      <c r="T394" s="22">
        <f t="shared" si="691"/>
        <v>0</v>
      </c>
      <c r="U394" s="21">
        <f t="shared" si="638"/>
        <v>0</v>
      </c>
      <c r="V394" s="22">
        <f t="shared" si="772"/>
        <v>0</v>
      </c>
      <c r="W394" s="21">
        <f t="shared" si="639"/>
        <v>0</v>
      </c>
      <c r="X394" s="21">
        <f t="shared" si="692"/>
        <v>0</v>
      </c>
      <c r="Y394" s="21">
        <f t="shared" si="693"/>
        <v>65.322450000000003</v>
      </c>
      <c r="Z394" s="21">
        <f t="shared" si="694"/>
        <v>195.96735000000001</v>
      </c>
      <c r="AA394" s="21"/>
      <c r="AB394" s="22">
        <f t="shared" si="695"/>
        <v>0</v>
      </c>
      <c r="AC394" s="21">
        <f t="shared" si="640"/>
        <v>0</v>
      </c>
      <c r="AD394" s="22">
        <f t="shared" si="773"/>
        <v>0</v>
      </c>
      <c r="AE394" s="21">
        <f t="shared" si="641"/>
        <v>0</v>
      </c>
      <c r="AF394" s="21">
        <f t="shared" si="696"/>
        <v>0</v>
      </c>
      <c r="AG394" s="21">
        <f t="shared" si="697"/>
        <v>59.757945000000007</v>
      </c>
      <c r="AH394" s="21">
        <f t="shared" si="698"/>
        <v>3.145155000000003</v>
      </c>
      <c r="AI394" s="21"/>
      <c r="AJ394" s="22">
        <f t="shared" si="699"/>
        <v>0</v>
      </c>
      <c r="AK394" s="21">
        <f t="shared" si="642"/>
        <v>0</v>
      </c>
      <c r="AL394" s="22">
        <f t="shared" si="774"/>
        <v>0</v>
      </c>
      <c r="AM394" s="21">
        <f t="shared" si="643"/>
        <v>0</v>
      </c>
      <c r="AN394" s="21">
        <f t="shared" si="700"/>
        <v>0</v>
      </c>
      <c r="AO394" s="21">
        <f t="shared" si="701"/>
        <v>128.70941999999999</v>
      </c>
      <c r="AP394" s="21">
        <f t="shared" si="702"/>
        <v>6.7741800000000056</v>
      </c>
      <c r="AQ394" s="21"/>
      <c r="AR394" s="22">
        <f t="shared" si="703"/>
        <v>0</v>
      </c>
      <c r="AS394" s="21">
        <f t="shared" si="644"/>
        <v>0</v>
      </c>
      <c r="AT394" s="22">
        <f t="shared" si="775"/>
        <v>0</v>
      </c>
      <c r="AU394" s="21">
        <f t="shared" si="645"/>
        <v>0</v>
      </c>
      <c r="AV394" s="21">
        <f t="shared" si="704"/>
        <v>0</v>
      </c>
      <c r="AW394" s="21">
        <f t="shared" si="705"/>
        <v>279.43492500000002</v>
      </c>
      <c r="AX394" s="21">
        <f t="shared" si="706"/>
        <v>93.144975000000017</v>
      </c>
      <c r="AY394" s="21"/>
      <c r="AZ394" s="22">
        <f t="shared" si="707"/>
        <v>0</v>
      </c>
      <c r="BA394" s="21">
        <f t="shared" si="646"/>
        <v>0</v>
      </c>
      <c r="BB394" s="22">
        <f t="shared" si="776"/>
        <v>0</v>
      </c>
      <c r="BC394" s="21">
        <f t="shared" si="647"/>
        <v>0</v>
      </c>
      <c r="BD394" s="21">
        <f t="shared" si="708"/>
        <v>0</v>
      </c>
      <c r="BE394" s="21">
        <f t="shared" si="709"/>
        <v>245.53452073170729</v>
      </c>
      <c r="BF394" s="21">
        <f t="shared" si="710"/>
        <v>12.922869512195131</v>
      </c>
      <c r="BG394" s="21"/>
      <c r="BH394" s="22">
        <f t="shared" si="711"/>
        <v>0</v>
      </c>
      <c r="BI394" s="21">
        <f t="shared" si="648"/>
        <v>0</v>
      </c>
      <c r="BJ394" s="22">
        <f t="shared" si="777"/>
        <v>0</v>
      </c>
      <c r="BK394" s="21">
        <f t="shared" si="649"/>
        <v>0</v>
      </c>
      <c r="BL394" s="21">
        <f t="shared" si="712"/>
        <v>0</v>
      </c>
      <c r="BM394" s="21">
        <f t="shared" si="713"/>
        <v>214.14197926829266</v>
      </c>
      <c r="BN394" s="21">
        <f t="shared" si="714"/>
        <v>11.270630487804887</v>
      </c>
      <c r="BO394" s="21"/>
      <c r="BP394" s="22">
        <f t="shared" si="715"/>
        <v>0</v>
      </c>
      <c r="BQ394" s="21">
        <f t="shared" si="650"/>
        <v>0</v>
      </c>
      <c r="BR394" s="22">
        <f t="shared" si="778"/>
        <v>0</v>
      </c>
      <c r="BS394" s="21">
        <f t="shared" si="651"/>
        <v>0</v>
      </c>
      <c r="BT394" s="21">
        <f t="shared" si="716"/>
        <v>0</v>
      </c>
      <c r="BU394" s="21">
        <f t="shared" si="717"/>
        <v>74.350756097560961</v>
      </c>
      <c r="BV394" s="21">
        <f t="shared" si="718"/>
        <v>24.783585365853654</v>
      </c>
      <c r="BW394" s="21"/>
      <c r="BX394" s="22">
        <f t="shared" si="719"/>
        <v>0</v>
      </c>
      <c r="BY394" s="21">
        <f t="shared" si="652"/>
        <v>0</v>
      </c>
      <c r="BZ394" s="22">
        <f t="shared" si="779"/>
        <v>0</v>
      </c>
      <c r="CA394" s="21">
        <f t="shared" si="653"/>
        <v>0</v>
      </c>
      <c r="CB394" s="21">
        <f t="shared" si="720"/>
        <v>0</v>
      </c>
      <c r="CC394" s="21">
        <f t="shared" si="721"/>
        <v>285.26495255212433</v>
      </c>
      <c r="CD394" s="21">
        <f t="shared" si="722"/>
        <v>15.013944871164451</v>
      </c>
      <c r="CE394" s="21"/>
      <c r="CF394" s="22">
        <f t="shared" si="723"/>
        <v>0</v>
      </c>
      <c r="CG394" s="21">
        <f t="shared" si="654"/>
        <v>0</v>
      </c>
      <c r="CH394" s="22">
        <f t="shared" si="780"/>
        <v>0</v>
      </c>
      <c r="CI394" s="21">
        <f t="shared" si="655"/>
        <v>0</v>
      </c>
      <c r="CJ394" s="21">
        <f t="shared" si="724"/>
        <v>0</v>
      </c>
      <c r="CK394" s="21">
        <f t="shared" si="725"/>
        <v>248.86184079464991</v>
      </c>
      <c r="CL394" s="21">
        <f t="shared" si="726"/>
        <v>13.09799162077106</v>
      </c>
      <c r="CM394" s="21"/>
      <c r="CN394" s="22">
        <f t="shared" si="727"/>
        <v>0</v>
      </c>
      <c r="CO394" s="21">
        <f t="shared" si="656"/>
        <v>0</v>
      </c>
      <c r="CP394" s="22">
        <f t="shared" si="781"/>
        <v>0</v>
      </c>
      <c r="CQ394" s="21">
        <f t="shared" si="657"/>
        <v>0</v>
      </c>
      <c r="CR394" s="21">
        <f t="shared" si="728"/>
        <v>0</v>
      </c>
      <c r="CS394" s="21">
        <f t="shared" si="729"/>
        <v>28.794817540322583</v>
      </c>
      <c r="CT394" s="21">
        <f t="shared" si="730"/>
        <v>86.38445262096775</v>
      </c>
      <c r="CU394" s="21"/>
      <c r="CV394" s="22">
        <f t="shared" si="731"/>
        <v>0</v>
      </c>
      <c r="CW394" s="21">
        <f t="shared" si="658"/>
        <v>0</v>
      </c>
      <c r="CX394" s="22">
        <f t="shared" si="782"/>
        <v>0</v>
      </c>
      <c r="CY394" s="21">
        <f t="shared" si="659"/>
        <v>0</v>
      </c>
      <c r="CZ394" s="21">
        <f t="shared" si="732"/>
        <v>0</v>
      </c>
      <c r="DA394" s="21">
        <f t="shared" si="733"/>
        <v>245.53452073170729</v>
      </c>
      <c r="DB394" s="21">
        <f t="shared" si="734"/>
        <v>12.922869512195131</v>
      </c>
      <c r="DC394" s="21"/>
      <c r="DD394" s="22">
        <f t="shared" si="735"/>
        <v>0</v>
      </c>
      <c r="DE394" s="21">
        <f t="shared" si="660"/>
        <v>0</v>
      </c>
      <c r="DF394" s="22">
        <f t="shared" si="783"/>
        <v>0</v>
      </c>
      <c r="DG394" s="21">
        <f t="shared" si="661"/>
        <v>0</v>
      </c>
      <c r="DH394" s="21">
        <f t="shared" si="736"/>
        <v>0</v>
      </c>
      <c r="DI394" s="21">
        <f t="shared" si="737"/>
        <v>214.14197926829266</v>
      </c>
      <c r="DJ394" s="21">
        <f t="shared" si="738"/>
        <v>11.270630487804887</v>
      </c>
      <c r="DK394" s="21"/>
      <c r="DL394" s="22">
        <f t="shared" si="739"/>
        <v>0</v>
      </c>
      <c r="DM394" s="21">
        <f t="shared" si="662"/>
        <v>0</v>
      </c>
      <c r="DN394" s="22">
        <f t="shared" si="784"/>
        <v>0</v>
      </c>
      <c r="DO394" s="21">
        <f t="shared" si="663"/>
        <v>0</v>
      </c>
      <c r="DP394" s="21">
        <f t="shared" si="740"/>
        <v>0</v>
      </c>
      <c r="DQ394" s="21">
        <f t="shared" si="741"/>
        <v>74.350756097560961</v>
      </c>
      <c r="DR394" s="21">
        <f t="shared" si="742"/>
        <v>24.783585365853654</v>
      </c>
      <c r="DS394" s="21"/>
      <c r="DT394" s="22">
        <f t="shared" si="743"/>
        <v>0</v>
      </c>
      <c r="DU394" s="21">
        <f t="shared" si="664"/>
        <v>0</v>
      </c>
      <c r="DV394" s="22">
        <f t="shared" si="785"/>
        <v>0</v>
      </c>
      <c r="DW394" s="21">
        <f t="shared" si="665"/>
        <v>0</v>
      </c>
      <c r="DX394" s="21">
        <f t="shared" si="744"/>
        <v>0</v>
      </c>
      <c r="DY394" s="21">
        <f t="shared" si="745"/>
        <v>1807.0479359844601</v>
      </c>
      <c r="DZ394" s="21">
        <f t="shared" si="746"/>
        <v>95.107786104445353</v>
      </c>
      <c r="EA394" s="21"/>
      <c r="EB394" s="22">
        <f t="shared" si="747"/>
        <v>0</v>
      </c>
      <c r="EC394" s="21">
        <f t="shared" si="666"/>
        <v>0</v>
      </c>
      <c r="ED394" s="22">
        <f t="shared" si="786"/>
        <v>0</v>
      </c>
      <c r="EE394" s="21">
        <f t="shared" si="667"/>
        <v>0</v>
      </c>
      <c r="EF394" s="21">
        <f t="shared" si="748"/>
        <v>0</v>
      </c>
      <c r="EG394" s="21">
        <f t="shared" si="749"/>
        <v>1635.0269956687646</v>
      </c>
      <c r="EH394" s="21">
        <f t="shared" si="750"/>
        <v>86.054052403619266</v>
      </c>
      <c r="EI394" s="21"/>
      <c r="EJ394" s="22">
        <f t="shared" si="751"/>
        <v>0</v>
      </c>
      <c r="EK394" s="21">
        <f t="shared" si="668"/>
        <v>0</v>
      </c>
      <c r="EL394" s="22">
        <f t="shared" si="787"/>
        <v>0</v>
      </c>
      <c r="EM394" s="21">
        <f t="shared" si="669"/>
        <v>0</v>
      </c>
      <c r="EN394" s="21">
        <f t="shared" si="752"/>
        <v>0</v>
      </c>
      <c r="EO394" s="21">
        <f t="shared" si="753"/>
        <v>134.54081172797009</v>
      </c>
      <c r="EP394" s="21">
        <f t="shared" si="754"/>
        <v>403.62243518391028</v>
      </c>
      <c r="EQ394" s="21"/>
      <c r="ER394" s="22">
        <f t="shared" si="755"/>
        <v>0</v>
      </c>
      <c r="ES394" s="21">
        <f t="shared" si="670"/>
        <v>0</v>
      </c>
      <c r="ET394" s="22">
        <f t="shared" si="788"/>
        <v>0</v>
      </c>
      <c r="EU394" s="21">
        <f t="shared" si="671"/>
        <v>0</v>
      </c>
      <c r="EV394" s="21">
        <f t="shared" si="756"/>
        <v>0</v>
      </c>
      <c r="EW394" s="21">
        <f t="shared" si="757"/>
        <v>648.38580000000002</v>
      </c>
      <c r="EX394" s="21">
        <f t="shared" si="758"/>
        <v>648.38580000000002</v>
      </c>
      <c r="EY394" s="21"/>
      <c r="EZ394" s="22">
        <f t="shared" si="759"/>
        <v>0</v>
      </c>
      <c r="FA394" s="21">
        <f t="shared" si="672"/>
        <v>0</v>
      </c>
      <c r="FB394" s="22">
        <f t="shared" si="789"/>
        <v>0</v>
      </c>
      <c r="FC394" s="21">
        <f t="shared" si="673"/>
        <v>0</v>
      </c>
      <c r="FD394" s="21">
        <f t="shared" si="760"/>
        <v>0</v>
      </c>
      <c r="FE394" s="21">
        <f t="shared" si="761"/>
        <v>145.161</v>
      </c>
      <c r="FF394" s="21">
        <f t="shared" si="762"/>
        <v>145.161</v>
      </c>
      <c r="FG394" s="21"/>
      <c r="FH394" s="22">
        <f t="shared" si="763"/>
        <v>0</v>
      </c>
      <c r="FI394" s="21">
        <f t="shared" si="674"/>
        <v>0</v>
      </c>
      <c r="FJ394" s="22">
        <f t="shared" si="790"/>
        <v>0</v>
      </c>
      <c r="FK394" s="21">
        <f t="shared" si="675"/>
        <v>0</v>
      </c>
      <c r="FL394" s="21">
        <f t="shared" si="764"/>
        <v>0</v>
      </c>
      <c r="FM394" s="21">
        <f t="shared" si="765"/>
        <v>70.161149999999992</v>
      </c>
      <c r="FN394" s="21">
        <f t="shared" si="766"/>
        <v>210.48344999999998</v>
      </c>
      <c r="FO394" s="21"/>
      <c r="FP394" s="21">
        <f t="shared" si="676"/>
        <v>0</v>
      </c>
      <c r="FQ394" s="21">
        <f t="shared" si="677"/>
        <v>0</v>
      </c>
      <c r="FR394" s="21">
        <f t="shared" si="767"/>
        <v>0</v>
      </c>
      <c r="FS394" s="21">
        <f t="shared" si="678"/>
        <v>7718.9743214634136</v>
      </c>
      <c r="FT394" s="21">
        <f t="shared" si="679"/>
        <v>4968.3256785365866</v>
      </c>
      <c r="FU394" s="21"/>
      <c r="FV394" s="20">
        <f t="shared" si="768"/>
        <v>0</v>
      </c>
      <c r="FW394" s="20">
        <f t="shared" si="769"/>
        <v>0</v>
      </c>
      <c r="FX394" s="20">
        <f t="shared" si="680"/>
        <v>0</v>
      </c>
      <c r="FY394" s="20">
        <f t="shared" si="681"/>
        <v>0</v>
      </c>
    </row>
    <row r="395" spans="2:181" x14ac:dyDescent="0.25">
      <c r="B395" s="20">
        <v>15.85</v>
      </c>
      <c r="C395" s="20">
        <f t="shared" si="682"/>
        <v>26.7865</v>
      </c>
      <c r="D395" s="22">
        <f t="shared" si="683"/>
        <v>0</v>
      </c>
      <c r="E395" s="21">
        <f t="shared" si="634"/>
        <v>0</v>
      </c>
      <c r="F395" s="22">
        <f t="shared" si="770"/>
        <v>0</v>
      </c>
      <c r="G395" s="21">
        <f t="shared" si="635"/>
        <v>0</v>
      </c>
      <c r="H395" s="21">
        <f t="shared" si="684"/>
        <v>0</v>
      </c>
      <c r="I395" s="21">
        <f t="shared" si="685"/>
        <v>671.12769000000014</v>
      </c>
      <c r="J395" s="21">
        <f t="shared" si="686"/>
        <v>35.322510000000044</v>
      </c>
      <c r="K395" s="21"/>
      <c r="L395" s="22">
        <f t="shared" si="687"/>
        <v>0</v>
      </c>
      <c r="M395" s="21">
        <f t="shared" si="636"/>
        <v>0</v>
      </c>
      <c r="N395" s="22">
        <f t="shared" si="771"/>
        <v>0</v>
      </c>
      <c r="O395" s="21">
        <f t="shared" si="637"/>
        <v>0</v>
      </c>
      <c r="P395" s="21">
        <f t="shared" si="688"/>
        <v>0</v>
      </c>
      <c r="Q395" s="21">
        <f t="shared" si="689"/>
        <v>252.82207499999996</v>
      </c>
      <c r="R395" s="21">
        <f t="shared" si="690"/>
        <v>13.30642500000001</v>
      </c>
      <c r="S395" s="21"/>
      <c r="T395" s="22">
        <f t="shared" si="691"/>
        <v>0</v>
      </c>
      <c r="U395" s="21">
        <f t="shared" si="638"/>
        <v>0</v>
      </c>
      <c r="V395" s="22">
        <f t="shared" si="772"/>
        <v>0</v>
      </c>
      <c r="W395" s="21">
        <f t="shared" si="639"/>
        <v>0</v>
      </c>
      <c r="X395" s="21">
        <f t="shared" si="692"/>
        <v>0</v>
      </c>
      <c r="Y395" s="21">
        <f t="shared" si="693"/>
        <v>65.322450000000003</v>
      </c>
      <c r="Z395" s="21">
        <f t="shared" si="694"/>
        <v>195.96735000000001</v>
      </c>
      <c r="AA395" s="21"/>
      <c r="AB395" s="22">
        <f t="shared" si="695"/>
        <v>0</v>
      </c>
      <c r="AC395" s="21">
        <f t="shared" si="640"/>
        <v>0</v>
      </c>
      <c r="AD395" s="22">
        <f t="shared" si="773"/>
        <v>0</v>
      </c>
      <c r="AE395" s="21">
        <f t="shared" si="641"/>
        <v>0</v>
      </c>
      <c r="AF395" s="21">
        <f t="shared" si="696"/>
        <v>0</v>
      </c>
      <c r="AG395" s="21">
        <f t="shared" si="697"/>
        <v>59.757945000000007</v>
      </c>
      <c r="AH395" s="21">
        <f t="shared" si="698"/>
        <v>3.145155000000003</v>
      </c>
      <c r="AI395" s="21"/>
      <c r="AJ395" s="22">
        <f t="shared" si="699"/>
        <v>0</v>
      </c>
      <c r="AK395" s="21">
        <f t="shared" si="642"/>
        <v>0</v>
      </c>
      <c r="AL395" s="22">
        <f t="shared" si="774"/>
        <v>0</v>
      </c>
      <c r="AM395" s="21">
        <f t="shared" si="643"/>
        <v>0</v>
      </c>
      <c r="AN395" s="21">
        <f t="shared" si="700"/>
        <v>0</v>
      </c>
      <c r="AO395" s="21">
        <f t="shared" si="701"/>
        <v>128.70941999999999</v>
      </c>
      <c r="AP395" s="21">
        <f t="shared" si="702"/>
        <v>6.7741800000000056</v>
      </c>
      <c r="AQ395" s="21"/>
      <c r="AR395" s="22">
        <f t="shared" si="703"/>
        <v>0</v>
      </c>
      <c r="AS395" s="21">
        <f t="shared" si="644"/>
        <v>0</v>
      </c>
      <c r="AT395" s="22">
        <f t="shared" si="775"/>
        <v>0</v>
      </c>
      <c r="AU395" s="21">
        <f t="shared" si="645"/>
        <v>0</v>
      </c>
      <c r="AV395" s="21">
        <f t="shared" si="704"/>
        <v>0</v>
      </c>
      <c r="AW395" s="21">
        <f t="shared" si="705"/>
        <v>279.43492500000002</v>
      </c>
      <c r="AX395" s="21">
        <f t="shared" si="706"/>
        <v>93.144975000000017</v>
      </c>
      <c r="AY395" s="21"/>
      <c r="AZ395" s="22">
        <f t="shared" si="707"/>
        <v>0</v>
      </c>
      <c r="BA395" s="21">
        <f t="shared" si="646"/>
        <v>0</v>
      </c>
      <c r="BB395" s="22">
        <f t="shared" si="776"/>
        <v>0</v>
      </c>
      <c r="BC395" s="21">
        <f t="shared" si="647"/>
        <v>0</v>
      </c>
      <c r="BD395" s="21">
        <f t="shared" si="708"/>
        <v>0</v>
      </c>
      <c r="BE395" s="21">
        <f t="shared" si="709"/>
        <v>245.53452073170729</v>
      </c>
      <c r="BF395" s="21">
        <f t="shared" si="710"/>
        <v>12.922869512195131</v>
      </c>
      <c r="BG395" s="21"/>
      <c r="BH395" s="22">
        <f t="shared" si="711"/>
        <v>0</v>
      </c>
      <c r="BI395" s="21">
        <f t="shared" si="648"/>
        <v>0</v>
      </c>
      <c r="BJ395" s="22">
        <f t="shared" si="777"/>
        <v>0</v>
      </c>
      <c r="BK395" s="21">
        <f t="shared" si="649"/>
        <v>0</v>
      </c>
      <c r="BL395" s="21">
        <f t="shared" si="712"/>
        <v>0</v>
      </c>
      <c r="BM395" s="21">
        <f t="shared" si="713"/>
        <v>214.14197926829266</v>
      </c>
      <c r="BN395" s="21">
        <f t="shared" si="714"/>
        <v>11.270630487804887</v>
      </c>
      <c r="BO395" s="21"/>
      <c r="BP395" s="22">
        <f t="shared" si="715"/>
        <v>0</v>
      </c>
      <c r="BQ395" s="21">
        <f t="shared" si="650"/>
        <v>0</v>
      </c>
      <c r="BR395" s="22">
        <f t="shared" si="778"/>
        <v>0</v>
      </c>
      <c r="BS395" s="21">
        <f t="shared" si="651"/>
        <v>0</v>
      </c>
      <c r="BT395" s="21">
        <f t="shared" si="716"/>
        <v>0</v>
      </c>
      <c r="BU395" s="21">
        <f t="shared" si="717"/>
        <v>74.350756097560961</v>
      </c>
      <c r="BV395" s="21">
        <f t="shared" si="718"/>
        <v>24.783585365853654</v>
      </c>
      <c r="BW395" s="21"/>
      <c r="BX395" s="22">
        <f t="shared" si="719"/>
        <v>0</v>
      </c>
      <c r="BY395" s="21">
        <f t="shared" si="652"/>
        <v>0</v>
      </c>
      <c r="BZ395" s="22">
        <f t="shared" si="779"/>
        <v>0</v>
      </c>
      <c r="CA395" s="21">
        <f t="shared" si="653"/>
        <v>0</v>
      </c>
      <c r="CB395" s="21">
        <f t="shared" si="720"/>
        <v>0</v>
      </c>
      <c r="CC395" s="21">
        <f t="shared" si="721"/>
        <v>285.26495255212433</v>
      </c>
      <c r="CD395" s="21">
        <f t="shared" si="722"/>
        <v>15.013944871164451</v>
      </c>
      <c r="CE395" s="21"/>
      <c r="CF395" s="22">
        <f t="shared" si="723"/>
        <v>0</v>
      </c>
      <c r="CG395" s="21">
        <f t="shared" si="654"/>
        <v>0</v>
      </c>
      <c r="CH395" s="22">
        <f t="shared" si="780"/>
        <v>0</v>
      </c>
      <c r="CI395" s="21">
        <f t="shared" si="655"/>
        <v>0</v>
      </c>
      <c r="CJ395" s="21">
        <f t="shared" si="724"/>
        <v>0</v>
      </c>
      <c r="CK395" s="21">
        <f t="shared" si="725"/>
        <v>248.86184079464991</v>
      </c>
      <c r="CL395" s="21">
        <f t="shared" si="726"/>
        <v>13.09799162077106</v>
      </c>
      <c r="CM395" s="21"/>
      <c r="CN395" s="22">
        <f t="shared" si="727"/>
        <v>0</v>
      </c>
      <c r="CO395" s="21">
        <f t="shared" si="656"/>
        <v>0</v>
      </c>
      <c r="CP395" s="22">
        <f t="shared" si="781"/>
        <v>0</v>
      </c>
      <c r="CQ395" s="21">
        <f t="shared" si="657"/>
        <v>0</v>
      </c>
      <c r="CR395" s="21">
        <f t="shared" si="728"/>
        <v>0</v>
      </c>
      <c r="CS395" s="21">
        <f t="shared" si="729"/>
        <v>28.794817540322583</v>
      </c>
      <c r="CT395" s="21">
        <f t="shared" si="730"/>
        <v>86.38445262096775</v>
      </c>
      <c r="CU395" s="21"/>
      <c r="CV395" s="22">
        <f t="shared" si="731"/>
        <v>0</v>
      </c>
      <c r="CW395" s="21">
        <f t="shared" si="658"/>
        <v>0</v>
      </c>
      <c r="CX395" s="22">
        <f t="shared" si="782"/>
        <v>0</v>
      </c>
      <c r="CY395" s="21">
        <f t="shared" si="659"/>
        <v>0</v>
      </c>
      <c r="CZ395" s="21">
        <f t="shared" si="732"/>
        <v>0</v>
      </c>
      <c r="DA395" s="21">
        <f t="shared" si="733"/>
        <v>245.53452073170729</v>
      </c>
      <c r="DB395" s="21">
        <f t="shared" si="734"/>
        <v>12.922869512195131</v>
      </c>
      <c r="DC395" s="21"/>
      <c r="DD395" s="22">
        <f t="shared" si="735"/>
        <v>0</v>
      </c>
      <c r="DE395" s="21">
        <f t="shared" si="660"/>
        <v>0</v>
      </c>
      <c r="DF395" s="22">
        <f t="shared" si="783"/>
        <v>0</v>
      </c>
      <c r="DG395" s="21">
        <f t="shared" si="661"/>
        <v>0</v>
      </c>
      <c r="DH395" s="21">
        <f t="shared" si="736"/>
        <v>0</v>
      </c>
      <c r="DI395" s="21">
        <f t="shared" si="737"/>
        <v>214.14197926829266</v>
      </c>
      <c r="DJ395" s="21">
        <f t="shared" si="738"/>
        <v>11.270630487804887</v>
      </c>
      <c r="DK395" s="21"/>
      <c r="DL395" s="22">
        <f t="shared" si="739"/>
        <v>0</v>
      </c>
      <c r="DM395" s="21">
        <f t="shared" si="662"/>
        <v>0</v>
      </c>
      <c r="DN395" s="22">
        <f t="shared" si="784"/>
        <v>0</v>
      </c>
      <c r="DO395" s="21">
        <f t="shared" si="663"/>
        <v>0</v>
      </c>
      <c r="DP395" s="21">
        <f t="shared" si="740"/>
        <v>0</v>
      </c>
      <c r="DQ395" s="21">
        <f t="shared" si="741"/>
        <v>74.350756097560961</v>
      </c>
      <c r="DR395" s="21">
        <f t="shared" si="742"/>
        <v>24.783585365853654</v>
      </c>
      <c r="DS395" s="21"/>
      <c r="DT395" s="22">
        <f t="shared" si="743"/>
        <v>0</v>
      </c>
      <c r="DU395" s="21">
        <f t="shared" si="664"/>
        <v>0</v>
      </c>
      <c r="DV395" s="22">
        <f t="shared" si="785"/>
        <v>0</v>
      </c>
      <c r="DW395" s="21">
        <f t="shared" si="665"/>
        <v>0</v>
      </c>
      <c r="DX395" s="21">
        <f t="shared" si="744"/>
        <v>0</v>
      </c>
      <c r="DY395" s="21">
        <f t="shared" si="745"/>
        <v>1807.0479359844601</v>
      </c>
      <c r="DZ395" s="21">
        <f t="shared" si="746"/>
        <v>95.107786104445353</v>
      </c>
      <c r="EA395" s="21"/>
      <c r="EB395" s="22">
        <f t="shared" si="747"/>
        <v>0</v>
      </c>
      <c r="EC395" s="21">
        <f t="shared" si="666"/>
        <v>0</v>
      </c>
      <c r="ED395" s="22">
        <f t="shared" si="786"/>
        <v>0</v>
      </c>
      <c r="EE395" s="21">
        <f t="shared" si="667"/>
        <v>0</v>
      </c>
      <c r="EF395" s="21">
        <f t="shared" si="748"/>
        <v>0</v>
      </c>
      <c r="EG395" s="21">
        <f t="shared" si="749"/>
        <v>1635.0269956687646</v>
      </c>
      <c r="EH395" s="21">
        <f t="shared" si="750"/>
        <v>86.054052403619266</v>
      </c>
      <c r="EI395" s="21"/>
      <c r="EJ395" s="22">
        <f t="shared" si="751"/>
        <v>0</v>
      </c>
      <c r="EK395" s="21">
        <f t="shared" si="668"/>
        <v>0</v>
      </c>
      <c r="EL395" s="22">
        <f t="shared" si="787"/>
        <v>0</v>
      </c>
      <c r="EM395" s="21">
        <f t="shared" si="669"/>
        <v>0</v>
      </c>
      <c r="EN395" s="21">
        <f t="shared" si="752"/>
        <v>0</v>
      </c>
      <c r="EO395" s="21">
        <f t="shared" si="753"/>
        <v>134.54081172797009</v>
      </c>
      <c r="EP395" s="21">
        <f t="shared" si="754"/>
        <v>403.62243518391028</v>
      </c>
      <c r="EQ395" s="21"/>
      <c r="ER395" s="22">
        <f t="shared" si="755"/>
        <v>0</v>
      </c>
      <c r="ES395" s="21">
        <f t="shared" si="670"/>
        <v>0</v>
      </c>
      <c r="ET395" s="22">
        <f t="shared" si="788"/>
        <v>0</v>
      </c>
      <c r="EU395" s="21">
        <f t="shared" si="671"/>
        <v>0</v>
      </c>
      <c r="EV395" s="21">
        <f t="shared" si="756"/>
        <v>0</v>
      </c>
      <c r="EW395" s="21">
        <f t="shared" si="757"/>
        <v>648.38580000000002</v>
      </c>
      <c r="EX395" s="21">
        <f t="shared" si="758"/>
        <v>648.38580000000002</v>
      </c>
      <c r="EY395" s="21"/>
      <c r="EZ395" s="22">
        <f t="shared" si="759"/>
        <v>0</v>
      </c>
      <c r="FA395" s="21">
        <f t="shared" si="672"/>
        <v>0</v>
      </c>
      <c r="FB395" s="22">
        <f t="shared" si="789"/>
        <v>0</v>
      </c>
      <c r="FC395" s="21">
        <f t="shared" si="673"/>
        <v>0</v>
      </c>
      <c r="FD395" s="21">
        <f t="shared" si="760"/>
        <v>0</v>
      </c>
      <c r="FE395" s="21">
        <f t="shared" si="761"/>
        <v>145.161</v>
      </c>
      <c r="FF395" s="21">
        <f t="shared" si="762"/>
        <v>145.161</v>
      </c>
      <c r="FG395" s="21"/>
      <c r="FH395" s="22">
        <f t="shared" si="763"/>
        <v>0</v>
      </c>
      <c r="FI395" s="21">
        <f t="shared" si="674"/>
        <v>0</v>
      </c>
      <c r="FJ395" s="22">
        <f t="shared" si="790"/>
        <v>0</v>
      </c>
      <c r="FK395" s="21">
        <f t="shared" si="675"/>
        <v>0</v>
      </c>
      <c r="FL395" s="21">
        <f t="shared" si="764"/>
        <v>0</v>
      </c>
      <c r="FM395" s="21">
        <f t="shared" si="765"/>
        <v>70.161149999999992</v>
      </c>
      <c r="FN395" s="21">
        <f t="shared" si="766"/>
        <v>210.48344999999998</v>
      </c>
      <c r="FO395" s="21"/>
      <c r="FP395" s="21">
        <f t="shared" si="676"/>
        <v>0</v>
      </c>
      <c r="FQ395" s="21">
        <f t="shared" si="677"/>
        <v>0</v>
      </c>
      <c r="FR395" s="21">
        <f t="shared" si="767"/>
        <v>0</v>
      </c>
      <c r="FS395" s="21">
        <f t="shared" si="678"/>
        <v>7718.9743214634136</v>
      </c>
      <c r="FT395" s="21">
        <f t="shared" si="679"/>
        <v>4968.3256785365866</v>
      </c>
      <c r="FU395" s="21"/>
      <c r="FV395" s="20">
        <f t="shared" si="768"/>
        <v>0</v>
      </c>
      <c r="FW395" s="20">
        <f t="shared" si="769"/>
        <v>0</v>
      </c>
      <c r="FX395" s="20">
        <f t="shared" si="680"/>
        <v>0</v>
      </c>
      <c r="FY395" s="20">
        <f t="shared" si="681"/>
        <v>0</v>
      </c>
    </row>
    <row r="396" spans="2:181" x14ac:dyDescent="0.25">
      <c r="B396" s="20">
        <v>15.9</v>
      </c>
      <c r="C396" s="20">
        <f t="shared" si="682"/>
        <v>26.870999999999999</v>
      </c>
      <c r="D396" s="22">
        <f t="shared" si="683"/>
        <v>0</v>
      </c>
      <c r="E396" s="21">
        <f t="shared" si="634"/>
        <v>0</v>
      </c>
      <c r="F396" s="22">
        <f t="shared" si="770"/>
        <v>0</v>
      </c>
      <c r="G396" s="21">
        <f t="shared" si="635"/>
        <v>0</v>
      </c>
      <c r="H396" s="21">
        <f t="shared" si="684"/>
        <v>0</v>
      </c>
      <c r="I396" s="21">
        <f t="shared" si="685"/>
        <v>671.12769000000014</v>
      </c>
      <c r="J396" s="21">
        <f t="shared" si="686"/>
        <v>35.322510000000044</v>
      </c>
      <c r="K396" s="21"/>
      <c r="L396" s="22">
        <f t="shared" si="687"/>
        <v>0</v>
      </c>
      <c r="M396" s="21">
        <f t="shared" si="636"/>
        <v>0</v>
      </c>
      <c r="N396" s="22">
        <f t="shared" si="771"/>
        <v>0</v>
      </c>
      <c r="O396" s="21">
        <f t="shared" si="637"/>
        <v>0</v>
      </c>
      <c r="P396" s="21">
        <f t="shared" si="688"/>
        <v>0</v>
      </c>
      <c r="Q396" s="21">
        <f t="shared" si="689"/>
        <v>252.82207499999996</v>
      </c>
      <c r="R396" s="21">
        <f t="shared" si="690"/>
        <v>13.30642500000001</v>
      </c>
      <c r="S396" s="21"/>
      <c r="T396" s="22">
        <f t="shared" si="691"/>
        <v>0</v>
      </c>
      <c r="U396" s="21">
        <f t="shared" si="638"/>
        <v>0</v>
      </c>
      <c r="V396" s="22">
        <f t="shared" si="772"/>
        <v>0</v>
      </c>
      <c r="W396" s="21">
        <f t="shared" si="639"/>
        <v>0</v>
      </c>
      <c r="X396" s="21">
        <f t="shared" si="692"/>
        <v>0</v>
      </c>
      <c r="Y396" s="21">
        <f t="shared" si="693"/>
        <v>65.322450000000003</v>
      </c>
      <c r="Z396" s="21">
        <f t="shared" si="694"/>
        <v>195.96735000000001</v>
      </c>
      <c r="AA396" s="21"/>
      <c r="AB396" s="22">
        <f t="shared" si="695"/>
        <v>0</v>
      </c>
      <c r="AC396" s="21">
        <f t="shared" si="640"/>
        <v>0</v>
      </c>
      <c r="AD396" s="22">
        <f t="shared" si="773"/>
        <v>0</v>
      </c>
      <c r="AE396" s="21">
        <f t="shared" si="641"/>
        <v>0</v>
      </c>
      <c r="AF396" s="21">
        <f t="shared" si="696"/>
        <v>0</v>
      </c>
      <c r="AG396" s="21">
        <f t="shared" si="697"/>
        <v>59.757945000000007</v>
      </c>
      <c r="AH396" s="21">
        <f t="shared" si="698"/>
        <v>3.145155000000003</v>
      </c>
      <c r="AI396" s="21"/>
      <c r="AJ396" s="22">
        <f t="shared" si="699"/>
        <v>0</v>
      </c>
      <c r="AK396" s="21">
        <f t="shared" si="642"/>
        <v>0</v>
      </c>
      <c r="AL396" s="22">
        <f t="shared" si="774"/>
        <v>0</v>
      </c>
      <c r="AM396" s="21">
        <f t="shared" si="643"/>
        <v>0</v>
      </c>
      <c r="AN396" s="21">
        <f t="shared" si="700"/>
        <v>0</v>
      </c>
      <c r="AO396" s="21">
        <f t="shared" si="701"/>
        <v>128.70941999999999</v>
      </c>
      <c r="AP396" s="21">
        <f t="shared" si="702"/>
        <v>6.7741800000000056</v>
      </c>
      <c r="AQ396" s="21"/>
      <c r="AR396" s="22">
        <f t="shared" si="703"/>
        <v>0</v>
      </c>
      <c r="AS396" s="21">
        <f t="shared" si="644"/>
        <v>0</v>
      </c>
      <c r="AT396" s="22">
        <f t="shared" si="775"/>
        <v>0</v>
      </c>
      <c r="AU396" s="21">
        <f t="shared" si="645"/>
        <v>0</v>
      </c>
      <c r="AV396" s="21">
        <f t="shared" si="704"/>
        <v>0</v>
      </c>
      <c r="AW396" s="21">
        <f t="shared" si="705"/>
        <v>279.43492500000002</v>
      </c>
      <c r="AX396" s="21">
        <f t="shared" si="706"/>
        <v>93.144975000000017</v>
      </c>
      <c r="AY396" s="21"/>
      <c r="AZ396" s="22">
        <f t="shared" si="707"/>
        <v>0</v>
      </c>
      <c r="BA396" s="21">
        <f t="shared" si="646"/>
        <v>0</v>
      </c>
      <c r="BB396" s="22">
        <f t="shared" si="776"/>
        <v>0</v>
      </c>
      <c r="BC396" s="21">
        <f t="shared" si="647"/>
        <v>0</v>
      </c>
      <c r="BD396" s="21">
        <f t="shared" si="708"/>
        <v>0</v>
      </c>
      <c r="BE396" s="21">
        <f t="shared" si="709"/>
        <v>245.53452073170729</v>
      </c>
      <c r="BF396" s="21">
        <f t="shared" si="710"/>
        <v>12.922869512195131</v>
      </c>
      <c r="BG396" s="21"/>
      <c r="BH396" s="22">
        <f t="shared" si="711"/>
        <v>0</v>
      </c>
      <c r="BI396" s="21">
        <f t="shared" si="648"/>
        <v>0</v>
      </c>
      <c r="BJ396" s="22">
        <f t="shared" si="777"/>
        <v>0</v>
      </c>
      <c r="BK396" s="21">
        <f t="shared" si="649"/>
        <v>0</v>
      </c>
      <c r="BL396" s="21">
        <f t="shared" si="712"/>
        <v>0</v>
      </c>
      <c r="BM396" s="21">
        <f t="shared" si="713"/>
        <v>214.14197926829266</v>
      </c>
      <c r="BN396" s="21">
        <f t="shared" si="714"/>
        <v>11.270630487804887</v>
      </c>
      <c r="BO396" s="21"/>
      <c r="BP396" s="22">
        <f t="shared" si="715"/>
        <v>0</v>
      </c>
      <c r="BQ396" s="21">
        <f t="shared" si="650"/>
        <v>0</v>
      </c>
      <c r="BR396" s="22">
        <f t="shared" si="778"/>
        <v>0</v>
      </c>
      <c r="BS396" s="21">
        <f t="shared" si="651"/>
        <v>0</v>
      </c>
      <c r="BT396" s="21">
        <f t="shared" si="716"/>
        <v>0</v>
      </c>
      <c r="BU396" s="21">
        <f t="shared" si="717"/>
        <v>74.350756097560961</v>
      </c>
      <c r="BV396" s="21">
        <f t="shared" si="718"/>
        <v>24.783585365853654</v>
      </c>
      <c r="BW396" s="21"/>
      <c r="BX396" s="22">
        <f t="shared" si="719"/>
        <v>0</v>
      </c>
      <c r="BY396" s="21">
        <f t="shared" si="652"/>
        <v>0</v>
      </c>
      <c r="BZ396" s="22">
        <f t="shared" si="779"/>
        <v>0</v>
      </c>
      <c r="CA396" s="21">
        <f t="shared" si="653"/>
        <v>0</v>
      </c>
      <c r="CB396" s="21">
        <f t="shared" si="720"/>
        <v>0</v>
      </c>
      <c r="CC396" s="21">
        <f t="shared" si="721"/>
        <v>285.26495255212433</v>
      </c>
      <c r="CD396" s="21">
        <f t="shared" si="722"/>
        <v>15.013944871164451</v>
      </c>
      <c r="CE396" s="21"/>
      <c r="CF396" s="22">
        <f t="shared" si="723"/>
        <v>0</v>
      </c>
      <c r="CG396" s="21">
        <f t="shared" si="654"/>
        <v>0</v>
      </c>
      <c r="CH396" s="22">
        <f t="shared" si="780"/>
        <v>0</v>
      </c>
      <c r="CI396" s="21">
        <f t="shared" si="655"/>
        <v>0</v>
      </c>
      <c r="CJ396" s="21">
        <f t="shared" si="724"/>
        <v>0</v>
      </c>
      <c r="CK396" s="21">
        <f t="shared" si="725"/>
        <v>248.86184079464991</v>
      </c>
      <c r="CL396" s="21">
        <f t="shared" si="726"/>
        <v>13.09799162077106</v>
      </c>
      <c r="CM396" s="21"/>
      <c r="CN396" s="22">
        <f t="shared" si="727"/>
        <v>0</v>
      </c>
      <c r="CO396" s="21">
        <f t="shared" si="656"/>
        <v>0</v>
      </c>
      <c r="CP396" s="22">
        <f t="shared" si="781"/>
        <v>0</v>
      </c>
      <c r="CQ396" s="21">
        <f t="shared" si="657"/>
        <v>0</v>
      </c>
      <c r="CR396" s="21">
        <f t="shared" si="728"/>
        <v>0</v>
      </c>
      <c r="CS396" s="21">
        <f t="shared" si="729"/>
        <v>28.794817540322583</v>
      </c>
      <c r="CT396" s="21">
        <f t="shared" si="730"/>
        <v>86.38445262096775</v>
      </c>
      <c r="CU396" s="21"/>
      <c r="CV396" s="22">
        <f t="shared" si="731"/>
        <v>0</v>
      </c>
      <c r="CW396" s="21">
        <f t="shared" si="658"/>
        <v>0</v>
      </c>
      <c r="CX396" s="22">
        <f t="shared" si="782"/>
        <v>0</v>
      </c>
      <c r="CY396" s="21">
        <f t="shared" si="659"/>
        <v>0</v>
      </c>
      <c r="CZ396" s="21">
        <f t="shared" si="732"/>
        <v>0</v>
      </c>
      <c r="DA396" s="21">
        <f t="shared" si="733"/>
        <v>245.53452073170729</v>
      </c>
      <c r="DB396" s="21">
        <f t="shared" si="734"/>
        <v>12.922869512195131</v>
      </c>
      <c r="DC396" s="21"/>
      <c r="DD396" s="22">
        <f t="shared" si="735"/>
        <v>0</v>
      </c>
      <c r="DE396" s="21">
        <f t="shared" si="660"/>
        <v>0</v>
      </c>
      <c r="DF396" s="22">
        <f t="shared" si="783"/>
        <v>0</v>
      </c>
      <c r="DG396" s="21">
        <f t="shared" si="661"/>
        <v>0</v>
      </c>
      <c r="DH396" s="21">
        <f t="shared" si="736"/>
        <v>0</v>
      </c>
      <c r="DI396" s="21">
        <f t="shared" si="737"/>
        <v>214.14197926829266</v>
      </c>
      <c r="DJ396" s="21">
        <f t="shared" si="738"/>
        <v>11.270630487804887</v>
      </c>
      <c r="DK396" s="21"/>
      <c r="DL396" s="22">
        <f t="shared" si="739"/>
        <v>0</v>
      </c>
      <c r="DM396" s="21">
        <f t="shared" si="662"/>
        <v>0</v>
      </c>
      <c r="DN396" s="22">
        <f t="shared" si="784"/>
        <v>0</v>
      </c>
      <c r="DO396" s="21">
        <f t="shared" si="663"/>
        <v>0</v>
      </c>
      <c r="DP396" s="21">
        <f t="shared" si="740"/>
        <v>0</v>
      </c>
      <c r="DQ396" s="21">
        <f t="shared" si="741"/>
        <v>74.350756097560961</v>
      </c>
      <c r="DR396" s="21">
        <f t="shared" si="742"/>
        <v>24.783585365853654</v>
      </c>
      <c r="DS396" s="21"/>
      <c r="DT396" s="22">
        <f t="shared" si="743"/>
        <v>0</v>
      </c>
      <c r="DU396" s="21">
        <f t="shared" si="664"/>
        <v>0</v>
      </c>
      <c r="DV396" s="22">
        <f t="shared" si="785"/>
        <v>0</v>
      </c>
      <c r="DW396" s="21">
        <f t="shared" si="665"/>
        <v>0</v>
      </c>
      <c r="DX396" s="21">
        <f t="shared" si="744"/>
        <v>0</v>
      </c>
      <c r="DY396" s="21">
        <f t="shared" si="745"/>
        <v>1807.0479359844601</v>
      </c>
      <c r="DZ396" s="21">
        <f t="shared" si="746"/>
        <v>95.107786104445353</v>
      </c>
      <c r="EA396" s="21"/>
      <c r="EB396" s="22">
        <f t="shared" si="747"/>
        <v>0</v>
      </c>
      <c r="EC396" s="21">
        <f t="shared" si="666"/>
        <v>0</v>
      </c>
      <c r="ED396" s="22">
        <f t="shared" si="786"/>
        <v>0</v>
      </c>
      <c r="EE396" s="21">
        <f t="shared" si="667"/>
        <v>0</v>
      </c>
      <c r="EF396" s="21">
        <f t="shared" si="748"/>
        <v>0</v>
      </c>
      <c r="EG396" s="21">
        <f t="shared" si="749"/>
        <v>1635.0269956687646</v>
      </c>
      <c r="EH396" s="21">
        <f t="shared" si="750"/>
        <v>86.054052403619266</v>
      </c>
      <c r="EI396" s="21"/>
      <c r="EJ396" s="22">
        <f t="shared" si="751"/>
        <v>0</v>
      </c>
      <c r="EK396" s="21">
        <f t="shared" si="668"/>
        <v>0</v>
      </c>
      <c r="EL396" s="22">
        <f t="shared" si="787"/>
        <v>0</v>
      </c>
      <c r="EM396" s="21">
        <f t="shared" si="669"/>
        <v>0</v>
      </c>
      <c r="EN396" s="21">
        <f t="shared" si="752"/>
        <v>0</v>
      </c>
      <c r="EO396" s="21">
        <f t="shared" si="753"/>
        <v>134.54081172797009</v>
      </c>
      <c r="EP396" s="21">
        <f t="shared" si="754"/>
        <v>403.62243518391028</v>
      </c>
      <c r="EQ396" s="21"/>
      <c r="ER396" s="22">
        <f t="shared" si="755"/>
        <v>0</v>
      </c>
      <c r="ES396" s="21">
        <f t="shared" si="670"/>
        <v>0</v>
      </c>
      <c r="ET396" s="22">
        <f t="shared" si="788"/>
        <v>0</v>
      </c>
      <c r="EU396" s="21">
        <f t="shared" si="671"/>
        <v>0</v>
      </c>
      <c r="EV396" s="21">
        <f t="shared" si="756"/>
        <v>0</v>
      </c>
      <c r="EW396" s="21">
        <f t="shared" si="757"/>
        <v>648.38580000000002</v>
      </c>
      <c r="EX396" s="21">
        <f t="shared" si="758"/>
        <v>648.38580000000002</v>
      </c>
      <c r="EY396" s="21"/>
      <c r="EZ396" s="22">
        <f t="shared" si="759"/>
        <v>0</v>
      </c>
      <c r="FA396" s="21">
        <f t="shared" si="672"/>
        <v>0</v>
      </c>
      <c r="FB396" s="22">
        <f t="shared" si="789"/>
        <v>0</v>
      </c>
      <c r="FC396" s="21">
        <f t="shared" si="673"/>
        <v>0</v>
      </c>
      <c r="FD396" s="21">
        <f t="shared" si="760"/>
        <v>0</v>
      </c>
      <c r="FE396" s="21">
        <f t="shared" si="761"/>
        <v>145.161</v>
      </c>
      <c r="FF396" s="21">
        <f t="shared" si="762"/>
        <v>145.161</v>
      </c>
      <c r="FG396" s="21"/>
      <c r="FH396" s="22">
        <f t="shared" si="763"/>
        <v>0</v>
      </c>
      <c r="FI396" s="21">
        <f t="shared" si="674"/>
        <v>0</v>
      </c>
      <c r="FJ396" s="22">
        <f t="shared" si="790"/>
        <v>0</v>
      </c>
      <c r="FK396" s="21">
        <f t="shared" si="675"/>
        <v>0</v>
      </c>
      <c r="FL396" s="21">
        <f t="shared" si="764"/>
        <v>0</v>
      </c>
      <c r="FM396" s="21">
        <f t="shared" si="765"/>
        <v>70.161149999999992</v>
      </c>
      <c r="FN396" s="21">
        <f t="shared" si="766"/>
        <v>210.48344999999998</v>
      </c>
      <c r="FO396" s="21"/>
      <c r="FP396" s="21">
        <f t="shared" si="676"/>
        <v>0</v>
      </c>
      <c r="FQ396" s="21">
        <f t="shared" si="677"/>
        <v>0</v>
      </c>
      <c r="FR396" s="21">
        <f t="shared" si="767"/>
        <v>0</v>
      </c>
      <c r="FS396" s="21">
        <f t="shared" si="678"/>
        <v>7718.9743214634136</v>
      </c>
      <c r="FT396" s="21">
        <f t="shared" si="679"/>
        <v>4968.3256785365866</v>
      </c>
      <c r="FU396" s="21"/>
      <c r="FV396" s="20">
        <f t="shared" si="768"/>
        <v>0</v>
      </c>
      <c r="FW396" s="20">
        <f t="shared" si="769"/>
        <v>0</v>
      </c>
      <c r="FX396" s="20">
        <f t="shared" si="680"/>
        <v>0</v>
      </c>
      <c r="FY396" s="20">
        <f t="shared" si="681"/>
        <v>0</v>
      </c>
    </row>
    <row r="397" spans="2:181" x14ac:dyDescent="0.25">
      <c r="B397" s="20">
        <v>15.95</v>
      </c>
      <c r="C397" s="20">
        <f t="shared" si="682"/>
        <v>26.955499999999997</v>
      </c>
      <c r="D397" s="22">
        <f t="shared" si="683"/>
        <v>0</v>
      </c>
      <c r="E397" s="21">
        <f t="shared" si="634"/>
        <v>0</v>
      </c>
      <c r="F397" s="22">
        <f t="shared" si="770"/>
        <v>0</v>
      </c>
      <c r="G397" s="21">
        <f t="shared" si="635"/>
        <v>0</v>
      </c>
      <c r="H397" s="21">
        <f t="shared" si="684"/>
        <v>0</v>
      </c>
      <c r="I397" s="21">
        <f t="shared" si="685"/>
        <v>671.12769000000014</v>
      </c>
      <c r="J397" s="21">
        <f t="shared" si="686"/>
        <v>35.322510000000044</v>
      </c>
      <c r="K397" s="21"/>
      <c r="L397" s="22">
        <f t="shared" si="687"/>
        <v>0</v>
      </c>
      <c r="M397" s="21">
        <f t="shared" si="636"/>
        <v>0</v>
      </c>
      <c r="N397" s="22">
        <f t="shared" si="771"/>
        <v>0</v>
      </c>
      <c r="O397" s="21">
        <f t="shared" si="637"/>
        <v>0</v>
      </c>
      <c r="P397" s="21">
        <f t="shared" si="688"/>
        <v>0</v>
      </c>
      <c r="Q397" s="21">
        <f t="shared" si="689"/>
        <v>252.82207499999996</v>
      </c>
      <c r="R397" s="21">
        <f t="shared" si="690"/>
        <v>13.30642500000001</v>
      </c>
      <c r="S397" s="21"/>
      <c r="T397" s="22">
        <f t="shared" si="691"/>
        <v>0</v>
      </c>
      <c r="U397" s="21">
        <f t="shared" si="638"/>
        <v>0</v>
      </c>
      <c r="V397" s="22">
        <f t="shared" si="772"/>
        <v>0</v>
      </c>
      <c r="W397" s="21">
        <f t="shared" si="639"/>
        <v>0</v>
      </c>
      <c r="X397" s="21">
        <f t="shared" si="692"/>
        <v>0</v>
      </c>
      <c r="Y397" s="21">
        <f t="shared" si="693"/>
        <v>65.322450000000003</v>
      </c>
      <c r="Z397" s="21">
        <f t="shared" si="694"/>
        <v>195.96735000000001</v>
      </c>
      <c r="AA397" s="21"/>
      <c r="AB397" s="22">
        <f t="shared" si="695"/>
        <v>0</v>
      </c>
      <c r="AC397" s="21">
        <f t="shared" si="640"/>
        <v>0</v>
      </c>
      <c r="AD397" s="22">
        <f t="shared" si="773"/>
        <v>0</v>
      </c>
      <c r="AE397" s="21">
        <f t="shared" si="641"/>
        <v>0</v>
      </c>
      <c r="AF397" s="21">
        <f t="shared" si="696"/>
        <v>0</v>
      </c>
      <c r="AG397" s="21">
        <f t="shared" si="697"/>
        <v>59.757945000000007</v>
      </c>
      <c r="AH397" s="21">
        <f t="shared" si="698"/>
        <v>3.145155000000003</v>
      </c>
      <c r="AI397" s="21"/>
      <c r="AJ397" s="22">
        <f t="shared" si="699"/>
        <v>0</v>
      </c>
      <c r="AK397" s="21">
        <f t="shared" si="642"/>
        <v>0</v>
      </c>
      <c r="AL397" s="22">
        <f t="shared" si="774"/>
        <v>0</v>
      </c>
      <c r="AM397" s="21">
        <f t="shared" si="643"/>
        <v>0</v>
      </c>
      <c r="AN397" s="21">
        <f t="shared" si="700"/>
        <v>0</v>
      </c>
      <c r="AO397" s="21">
        <f t="shared" si="701"/>
        <v>128.70941999999999</v>
      </c>
      <c r="AP397" s="21">
        <f t="shared" si="702"/>
        <v>6.7741800000000056</v>
      </c>
      <c r="AQ397" s="21"/>
      <c r="AR397" s="22">
        <f t="shared" si="703"/>
        <v>0</v>
      </c>
      <c r="AS397" s="21">
        <f t="shared" si="644"/>
        <v>0</v>
      </c>
      <c r="AT397" s="22">
        <f t="shared" si="775"/>
        <v>0</v>
      </c>
      <c r="AU397" s="21">
        <f t="shared" si="645"/>
        <v>0</v>
      </c>
      <c r="AV397" s="21">
        <f t="shared" si="704"/>
        <v>0</v>
      </c>
      <c r="AW397" s="21">
        <f t="shared" si="705"/>
        <v>279.43492500000002</v>
      </c>
      <c r="AX397" s="21">
        <f t="shared" si="706"/>
        <v>93.144975000000017</v>
      </c>
      <c r="AY397" s="21"/>
      <c r="AZ397" s="22">
        <f t="shared" si="707"/>
        <v>0</v>
      </c>
      <c r="BA397" s="21">
        <f t="shared" si="646"/>
        <v>0</v>
      </c>
      <c r="BB397" s="22">
        <f t="shared" si="776"/>
        <v>0</v>
      </c>
      <c r="BC397" s="21">
        <f t="shared" si="647"/>
        <v>0</v>
      </c>
      <c r="BD397" s="21">
        <f t="shared" si="708"/>
        <v>0</v>
      </c>
      <c r="BE397" s="21">
        <f t="shared" si="709"/>
        <v>245.53452073170729</v>
      </c>
      <c r="BF397" s="21">
        <f t="shared" si="710"/>
        <v>12.922869512195131</v>
      </c>
      <c r="BG397" s="21"/>
      <c r="BH397" s="22">
        <f t="shared" si="711"/>
        <v>0</v>
      </c>
      <c r="BI397" s="21">
        <f t="shared" si="648"/>
        <v>0</v>
      </c>
      <c r="BJ397" s="22">
        <f t="shared" si="777"/>
        <v>0</v>
      </c>
      <c r="BK397" s="21">
        <f t="shared" si="649"/>
        <v>0</v>
      </c>
      <c r="BL397" s="21">
        <f t="shared" si="712"/>
        <v>0</v>
      </c>
      <c r="BM397" s="21">
        <f t="shared" si="713"/>
        <v>214.14197926829266</v>
      </c>
      <c r="BN397" s="21">
        <f t="shared" si="714"/>
        <v>11.270630487804887</v>
      </c>
      <c r="BO397" s="21"/>
      <c r="BP397" s="22">
        <f t="shared" si="715"/>
        <v>0</v>
      </c>
      <c r="BQ397" s="21">
        <f t="shared" si="650"/>
        <v>0</v>
      </c>
      <c r="BR397" s="22">
        <f t="shared" si="778"/>
        <v>0</v>
      </c>
      <c r="BS397" s="21">
        <f t="shared" si="651"/>
        <v>0</v>
      </c>
      <c r="BT397" s="21">
        <f t="shared" si="716"/>
        <v>0</v>
      </c>
      <c r="BU397" s="21">
        <f t="shared" si="717"/>
        <v>74.350756097560961</v>
      </c>
      <c r="BV397" s="21">
        <f t="shared" si="718"/>
        <v>24.783585365853654</v>
      </c>
      <c r="BW397" s="21"/>
      <c r="BX397" s="22">
        <f t="shared" si="719"/>
        <v>0</v>
      </c>
      <c r="BY397" s="21">
        <f t="shared" si="652"/>
        <v>0</v>
      </c>
      <c r="BZ397" s="22">
        <f t="shared" si="779"/>
        <v>0</v>
      </c>
      <c r="CA397" s="21">
        <f t="shared" si="653"/>
        <v>0</v>
      </c>
      <c r="CB397" s="21">
        <f t="shared" si="720"/>
        <v>0</v>
      </c>
      <c r="CC397" s="21">
        <f t="shared" si="721"/>
        <v>285.26495255212433</v>
      </c>
      <c r="CD397" s="21">
        <f t="shared" si="722"/>
        <v>15.013944871164451</v>
      </c>
      <c r="CE397" s="21"/>
      <c r="CF397" s="22">
        <f t="shared" si="723"/>
        <v>0</v>
      </c>
      <c r="CG397" s="21">
        <f t="shared" si="654"/>
        <v>0</v>
      </c>
      <c r="CH397" s="22">
        <f t="shared" si="780"/>
        <v>0</v>
      </c>
      <c r="CI397" s="21">
        <f t="shared" si="655"/>
        <v>0</v>
      </c>
      <c r="CJ397" s="21">
        <f t="shared" si="724"/>
        <v>0</v>
      </c>
      <c r="CK397" s="21">
        <f t="shared" si="725"/>
        <v>248.86184079464991</v>
      </c>
      <c r="CL397" s="21">
        <f t="shared" si="726"/>
        <v>13.09799162077106</v>
      </c>
      <c r="CM397" s="21"/>
      <c r="CN397" s="22">
        <f t="shared" si="727"/>
        <v>0</v>
      </c>
      <c r="CO397" s="21">
        <f t="shared" si="656"/>
        <v>0</v>
      </c>
      <c r="CP397" s="22">
        <f t="shared" si="781"/>
        <v>0</v>
      </c>
      <c r="CQ397" s="21">
        <f t="shared" si="657"/>
        <v>0</v>
      </c>
      <c r="CR397" s="21">
        <f t="shared" si="728"/>
        <v>0</v>
      </c>
      <c r="CS397" s="21">
        <f t="shared" si="729"/>
        <v>28.794817540322583</v>
      </c>
      <c r="CT397" s="21">
        <f t="shared" si="730"/>
        <v>86.38445262096775</v>
      </c>
      <c r="CU397" s="21"/>
      <c r="CV397" s="22">
        <f t="shared" si="731"/>
        <v>0</v>
      </c>
      <c r="CW397" s="21">
        <f t="shared" si="658"/>
        <v>0</v>
      </c>
      <c r="CX397" s="22">
        <f t="shared" si="782"/>
        <v>0</v>
      </c>
      <c r="CY397" s="21">
        <f t="shared" si="659"/>
        <v>0</v>
      </c>
      <c r="CZ397" s="21">
        <f t="shared" si="732"/>
        <v>0</v>
      </c>
      <c r="DA397" s="21">
        <f t="shared" si="733"/>
        <v>245.53452073170729</v>
      </c>
      <c r="DB397" s="21">
        <f t="shared" si="734"/>
        <v>12.922869512195131</v>
      </c>
      <c r="DC397" s="21"/>
      <c r="DD397" s="22">
        <f t="shared" si="735"/>
        <v>0</v>
      </c>
      <c r="DE397" s="21">
        <f t="shared" si="660"/>
        <v>0</v>
      </c>
      <c r="DF397" s="22">
        <f t="shared" si="783"/>
        <v>0</v>
      </c>
      <c r="DG397" s="21">
        <f t="shared" si="661"/>
        <v>0</v>
      </c>
      <c r="DH397" s="21">
        <f t="shared" si="736"/>
        <v>0</v>
      </c>
      <c r="DI397" s="21">
        <f t="shared" si="737"/>
        <v>214.14197926829266</v>
      </c>
      <c r="DJ397" s="21">
        <f t="shared" si="738"/>
        <v>11.270630487804887</v>
      </c>
      <c r="DK397" s="21"/>
      <c r="DL397" s="22">
        <f t="shared" si="739"/>
        <v>0</v>
      </c>
      <c r="DM397" s="21">
        <f t="shared" si="662"/>
        <v>0</v>
      </c>
      <c r="DN397" s="22">
        <f t="shared" si="784"/>
        <v>0</v>
      </c>
      <c r="DO397" s="21">
        <f t="shared" si="663"/>
        <v>0</v>
      </c>
      <c r="DP397" s="21">
        <f t="shared" si="740"/>
        <v>0</v>
      </c>
      <c r="DQ397" s="21">
        <f t="shared" si="741"/>
        <v>74.350756097560961</v>
      </c>
      <c r="DR397" s="21">
        <f t="shared" si="742"/>
        <v>24.783585365853654</v>
      </c>
      <c r="DS397" s="21"/>
      <c r="DT397" s="22">
        <f t="shared" si="743"/>
        <v>0</v>
      </c>
      <c r="DU397" s="21">
        <f t="shared" si="664"/>
        <v>0</v>
      </c>
      <c r="DV397" s="22">
        <f t="shared" si="785"/>
        <v>0</v>
      </c>
      <c r="DW397" s="21">
        <f t="shared" si="665"/>
        <v>0</v>
      </c>
      <c r="DX397" s="21">
        <f t="shared" si="744"/>
        <v>0</v>
      </c>
      <c r="DY397" s="21">
        <f t="shared" si="745"/>
        <v>1807.0479359844601</v>
      </c>
      <c r="DZ397" s="21">
        <f t="shared" si="746"/>
        <v>95.107786104445353</v>
      </c>
      <c r="EA397" s="21"/>
      <c r="EB397" s="22">
        <f t="shared" si="747"/>
        <v>0</v>
      </c>
      <c r="EC397" s="21">
        <f t="shared" si="666"/>
        <v>0</v>
      </c>
      <c r="ED397" s="22">
        <f t="shared" si="786"/>
        <v>0</v>
      </c>
      <c r="EE397" s="21">
        <f t="shared" si="667"/>
        <v>0</v>
      </c>
      <c r="EF397" s="21">
        <f t="shared" si="748"/>
        <v>0</v>
      </c>
      <c r="EG397" s="21">
        <f t="shared" si="749"/>
        <v>1635.0269956687646</v>
      </c>
      <c r="EH397" s="21">
        <f t="shared" si="750"/>
        <v>86.054052403619266</v>
      </c>
      <c r="EI397" s="21"/>
      <c r="EJ397" s="22">
        <f t="shared" si="751"/>
        <v>0</v>
      </c>
      <c r="EK397" s="21">
        <f t="shared" si="668"/>
        <v>0</v>
      </c>
      <c r="EL397" s="22">
        <f t="shared" si="787"/>
        <v>0</v>
      </c>
      <c r="EM397" s="21">
        <f t="shared" si="669"/>
        <v>0</v>
      </c>
      <c r="EN397" s="21">
        <f t="shared" si="752"/>
        <v>0</v>
      </c>
      <c r="EO397" s="21">
        <f t="shared" si="753"/>
        <v>134.54081172797009</v>
      </c>
      <c r="EP397" s="21">
        <f t="shared" si="754"/>
        <v>403.62243518391028</v>
      </c>
      <c r="EQ397" s="21"/>
      <c r="ER397" s="22">
        <f t="shared" si="755"/>
        <v>0</v>
      </c>
      <c r="ES397" s="21">
        <f t="shared" si="670"/>
        <v>0</v>
      </c>
      <c r="ET397" s="22">
        <f t="shared" si="788"/>
        <v>0</v>
      </c>
      <c r="EU397" s="21">
        <f t="shared" si="671"/>
        <v>0</v>
      </c>
      <c r="EV397" s="21">
        <f t="shared" si="756"/>
        <v>0</v>
      </c>
      <c r="EW397" s="21">
        <f t="shared" si="757"/>
        <v>648.38580000000002</v>
      </c>
      <c r="EX397" s="21">
        <f t="shared" si="758"/>
        <v>648.38580000000002</v>
      </c>
      <c r="EY397" s="21"/>
      <c r="EZ397" s="22">
        <f t="shared" si="759"/>
        <v>0</v>
      </c>
      <c r="FA397" s="21">
        <f t="shared" si="672"/>
        <v>0</v>
      </c>
      <c r="FB397" s="22">
        <f t="shared" si="789"/>
        <v>0</v>
      </c>
      <c r="FC397" s="21">
        <f t="shared" si="673"/>
        <v>0</v>
      </c>
      <c r="FD397" s="21">
        <f t="shared" si="760"/>
        <v>0</v>
      </c>
      <c r="FE397" s="21">
        <f t="shared" si="761"/>
        <v>145.161</v>
      </c>
      <c r="FF397" s="21">
        <f t="shared" si="762"/>
        <v>145.161</v>
      </c>
      <c r="FG397" s="21"/>
      <c r="FH397" s="22">
        <f t="shared" si="763"/>
        <v>0</v>
      </c>
      <c r="FI397" s="21">
        <f t="shared" si="674"/>
        <v>0</v>
      </c>
      <c r="FJ397" s="22">
        <f t="shared" si="790"/>
        <v>0</v>
      </c>
      <c r="FK397" s="21">
        <f t="shared" si="675"/>
        <v>0</v>
      </c>
      <c r="FL397" s="21">
        <f t="shared" si="764"/>
        <v>0</v>
      </c>
      <c r="FM397" s="21">
        <f t="shared" si="765"/>
        <v>70.161149999999992</v>
      </c>
      <c r="FN397" s="21">
        <f t="shared" si="766"/>
        <v>210.48344999999998</v>
      </c>
      <c r="FO397" s="21"/>
      <c r="FP397" s="21">
        <f t="shared" si="676"/>
        <v>0</v>
      </c>
      <c r="FQ397" s="21">
        <f t="shared" si="677"/>
        <v>0</v>
      </c>
      <c r="FR397" s="21">
        <f t="shared" si="767"/>
        <v>0</v>
      </c>
      <c r="FS397" s="21">
        <f t="shared" si="678"/>
        <v>7718.9743214634136</v>
      </c>
      <c r="FT397" s="21">
        <f t="shared" si="679"/>
        <v>4968.3256785365866</v>
      </c>
      <c r="FU397" s="21"/>
      <c r="FV397" s="20">
        <f t="shared" si="768"/>
        <v>0</v>
      </c>
      <c r="FW397" s="20">
        <f t="shared" si="769"/>
        <v>0</v>
      </c>
      <c r="FX397" s="20">
        <f t="shared" si="680"/>
        <v>0</v>
      </c>
      <c r="FY397" s="20">
        <f t="shared" si="681"/>
        <v>0</v>
      </c>
    </row>
    <row r="398" spans="2:181" x14ac:dyDescent="0.25">
      <c r="B398" s="20">
        <v>16</v>
      </c>
      <c r="C398" s="20">
        <f t="shared" si="682"/>
        <v>27.04</v>
      </c>
      <c r="D398" s="22">
        <f t="shared" si="683"/>
        <v>0</v>
      </c>
      <c r="E398" s="21">
        <f t="shared" ref="E398:E461" si="791">D$61*D398</f>
        <v>0</v>
      </c>
      <c r="F398" s="22">
        <f t="shared" si="770"/>
        <v>0</v>
      </c>
      <c r="G398" s="21">
        <f t="shared" ref="G398:G461" si="792">F$61*F398</f>
        <v>0</v>
      </c>
      <c r="H398" s="21">
        <f t="shared" si="684"/>
        <v>0</v>
      </c>
      <c r="I398" s="21">
        <f t="shared" si="685"/>
        <v>671.12769000000014</v>
      </c>
      <c r="J398" s="21">
        <f t="shared" si="686"/>
        <v>35.322510000000044</v>
      </c>
      <c r="K398" s="21"/>
      <c r="L398" s="22">
        <f t="shared" si="687"/>
        <v>0</v>
      </c>
      <c r="M398" s="21">
        <f t="shared" ref="M398:M461" si="793">L$61*L398</f>
        <v>0</v>
      </c>
      <c r="N398" s="22">
        <f t="shared" si="771"/>
        <v>0</v>
      </c>
      <c r="O398" s="21">
        <f t="shared" ref="O398:O461" si="794">N$61*N398</f>
        <v>0</v>
      </c>
      <c r="P398" s="21">
        <f t="shared" si="688"/>
        <v>0</v>
      </c>
      <c r="Q398" s="21">
        <f t="shared" si="689"/>
        <v>252.82207499999996</v>
      </c>
      <c r="R398" s="21">
        <f t="shared" si="690"/>
        <v>13.30642500000001</v>
      </c>
      <c r="S398" s="21"/>
      <c r="T398" s="22">
        <f t="shared" si="691"/>
        <v>0</v>
      </c>
      <c r="U398" s="21">
        <f t="shared" ref="U398:U461" si="795">T$61*T398</f>
        <v>0</v>
      </c>
      <c r="V398" s="22">
        <f t="shared" si="772"/>
        <v>0</v>
      </c>
      <c r="W398" s="21">
        <f t="shared" ref="W398:W461" si="796">V$61*V398</f>
        <v>0</v>
      </c>
      <c r="X398" s="21">
        <f t="shared" si="692"/>
        <v>0</v>
      </c>
      <c r="Y398" s="21">
        <f t="shared" si="693"/>
        <v>65.322450000000003</v>
      </c>
      <c r="Z398" s="21">
        <f t="shared" si="694"/>
        <v>195.96735000000001</v>
      </c>
      <c r="AA398" s="21"/>
      <c r="AB398" s="22">
        <f t="shared" si="695"/>
        <v>0</v>
      </c>
      <c r="AC398" s="21">
        <f t="shared" ref="AC398:AC461" si="797">AB$61*AB398</f>
        <v>0</v>
      </c>
      <c r="AD398" s="22">
        <f t="shared" si="773"/>
        <v>0</v>
      </c>
      <c r="AE398" s="21">
        <f t="shared" ref="AE398:AE461" si="798">AD$61*AD398</f>
        <v>0</v>
      </c>
      <c r="AF398" s="21">
        <f t="shared" si="696"/>
        <v>0</v>
      </c>
      <c r="AG398" s="21">
        <f t="shared" si="697"/>
        <v>59.757945000000007</v>
      </c>
      <c r="AH398" s="21">
        <f t="shared" si="698"/>
        <v>3.145155000000003</v>
      </c>
      <c r="AI398" s="21"/>
      <c r="AJ398" s="22">
        <f t="shared" si="699"/>
        <v>0</v>
      </c>
      <c r="AK398" s="21">
        <f t="shared" ref="AK398:AK461" si="799">AJ$61*AJ398</f>
        <v>0</v>
      </c>
      <c r="AL398" s="22">
        <f t="shared" si="774"/>
        <v>0</v>
      </c>
      <c r="AM398" s="21">
        <f t="shared" ref="AM398:AM461" si="800">AL$61*AL398</f>
        <v>0</v>
      </c>
      <c r="AN398" s="21">
        <f t="shared" si="700"/>
        <v>0</v>
      </c>
      <c r="AO398" s="21">
        <f t="shared" si="701"/>
        <v>128.70941999999999</v>
      </c>
      <c r="AP398" s="21">
        <f t="shared" si="702"/>
        <v>6.7741800000000056</v>
      </c>
      <c r="AQ398" s="21"/>
      <c r="AR398" s="22">
        <f t="shared" si="703"/>
        <v>0</v>
      </c>
      <c r="AS398" s="21">
        <f t="shared" ref="AS398:AS461" si="801">AR$61*AR398</f>
        <v>0</v>
      </c>
      <c r="AT398" s="22">
        <f t="shared" si="775"/>
        <v>0</v>
      </c>
      <c r="AU398" s="21">
        <f t="shared" ref="AU398:AU461" si="802">AT$61*AT398</f>
        <v>0</v>
      </c>
      <c r="AV398" s="21">
        <f t="shared" si="704"/>
        <v>0</v>
      </c>
      <c r="AW398" s="21">
        <f t="shared" si="705"/>
        <v>279.43492500000002</v>
      </c>
      <c r="AX398" s="21">
        <f t="shared" si="706"/>
        <v>93.144975000000017</v>
      </c>
      <c r="AY398" s="21"/>
      <c r="AZ398" s="22">
        <f t="shared" si="707"/>
        <v>0</v>
      </c>
      <c r="BA398" s="21">
        <f t="shared" ref="BA398:BA461" si="803">AZ$61*AZ398</f>
        <v>0</v>
      </c>
      <c r="BB398" s="22">
        <f t="shared" si="776"/>
        <v>0</v>
      </c>
      <c r="BC398" s="21">
        <f t="shared" ref="BC398:BC461" si="804">BB$61*BB398</f>
        <v>0</v>
      </c>
      <c r="BD398" s="21">
        <f t="shared" si="708"/>
        <v>0</v>
      </c>
      <c r="BE398" s="21">
        <f t="shared" si="709"/>
        <v>245.53452073170729</v>
      </c>
      <c r="BF398" s="21">
        <f t="shared" si="710"/>
        <v>12.922869512195131</v>
      </c>
      <c r="BG398" s="21"/>
      <c r="BH398" s="22">
        <f t="shared" si="711"/>
        <v>0</v>
      </c>
      <c r="BI398" s="21">
        <f t="shared" ref="BI398:BI461" si="805">BH$61*BH398</f>
        <v>0</v>
      </c>
      <c r="BJ398" s="22">
        <f t="shared" si="777"/>
        <v>0</v>
      </c>
      <c r="BK398" s="21">
        <f t="shared" ref="BK398:BK461" si="806">BJ$61*BJ398</f>
        <v>0</v>
      </c>
      <c r="BL398" s="21">
        <f t="shared" si="712"/>
        <v>0</v>
      </c>
      <c r="BM398" s="21">
        <f t="shared" si="713"/>
        <v>214.14197926829266</v>
      </c>
      <c r="BN398" s="21">
        <f t="shared" si="714"/>
        <v>11.270630487804887</v>
      </c>
      <c r="BO398" s="21"/>
      <c r="BP398" s="22">
        <f t="shared" si="715"/>
        <v>0</v>
      </c>
      <c r="BQ398" s="21">
        <f t="shared" ref="BQ398:BQ461" si="807">BP$61*BP398</f>
        <v>0</v>
      </c>
      <c r="BR398" s="22">
        <f t="shared" si="778"/>
        <v>0</v>
      </c>
      <c r="BS398" s="21">
        <f t="shared" ref="BS398:BS461" si="808">BR$61*BR398</f>
        <v>0</v>
      </c>
      <c r="BT398" s="21">
        <f t="shared" si="716"/>
        <v>0</v>
      </c>
      <c r="BU398" s="21">
        <f t="shared" si="717"/>
        <v>74.350756097560961</v>
      </c>
      <c r="BV398" s="21">
        <f t="shared" si="718"/>
        <v>24.783585365853654</v>
      </c>
      <c r="BW398" s="21"/>
      <c r="BX398" s="22">
        <f t="shared" si="719"/>
        <v>0</v>
      </c>
      <c r="BY398" s="21">
        <f t="shared" ref="BY398:BY461" si="809">BX$61*BX398</f>
        <v>0</v>
      </c>
      <c r="BZ398" s="22">
        <f t="shared" si="779"/>
        <v>0</v>
      </c>
      <c r="CA398" s="21">
        <f t="shared" ref="CA398:CA461" si="810">BZ$61*BZ398</f>
        <v>0</v>
      </c>
      <c r="CB398" s="21">
        <f t="shared" si="720"/>
        <v>0</v>
      </c>
      <c r="CC398" s="21">
        <f t="shared" si="721"/>
        <v>285.26495255212433</v>
      </c>
      <c r="CD398" s="21">
        <f t="shared" si="722"/>
        <v>15.013944871164451</v>
      </c>
      <c r="CE398" s="21"/>
      <c r="CF398" s="22">
        <f t="shared" si="723"/>
        <v>0</v>
      </c>
      <c r="CG398" s="21">
        <f t="shared" ref="CG398:CG461" si="811">CF$61*CF398</f>
        <v>0</v>
      </c>
      <c r="CH398" s="22">
        <f t="shared" si="780"/>
        <v>0</v>
      </c>
      <c r="CI398" s="21">
        <f t="shared" ref="CI398:CI461" si="812">CH$61*CH398</f>
        <v>0</v>
      </c>
      <c r="CJ398" s="21">
        <f t="shared" si="724"/>
        <v>0</v>
      </c>
      <c r="CK398" s="21">
        <f t="shared" si="725"/>
        <v>248.86184079464991</v>
      </c>
      <c r="CL398" s="21">
        <f t="shared" si="726"/>
        <v>13.09799162077106</v>
      </c>
      <c r="CM398" s="21"/>
      <c r="CN398" s="22">
        <f t="shared" si="727"/>
        <v>0</v>
      </c>
      <c r="CO398" s="21">
        <f t="shared" ref="CO398:CO461" si="813">CN$61*CN398</f>
        <v>0</v>
      </c>
      <c r="CP398" s="22">
        <f t="shared" si="781"/>
        <v>0</v>
      </c>
      <c r="CQ398" s="21">
        <f t="shared" ref="CQ398:CQ461" si="814">CP$61*CP398</f>
        <v>0</v>
      </c>
      <c r="CR398" s="21">
        <f t="shared" si="728"/>
        <v>0</v>
      </c>
      <c r="CS398" s="21">
        <f t="shared" si="729"/>
        <v>28.794817540322583</v>
      </c>
      <c r="CT398" s="21">
        <f t="shared" si="730"/>
        <v>86.38445262096775</v>
      </c>
      <c r="CU398" s="21"/>
      <c r="CV398" s="22">
        <f t="shared" si="731"/>
        <v>0</v>
      </c>
      <c r="CW398" s="21">
        <f t="shared" ref="CW398:CW461" si="815">CV$61*CV398</f>
        <v>0</v>
      </c>
      <c r="CX398" s="22">
        <f t="shared" si="782"/>
        <v>0</v>
      </c>
      <c r="CY398" s="21">
        <f t="shared" ref="CY398:CY461" si="816">CX$61*CX398</f>
        <v>0</v>
      </c>
      <c r="CZ398" s="21">
        <f t="shared" si="732"/>
        <v>0</v>
      </c>
      <c r="DA398" s="21">
        <f t="shared" si="733"/>
        <v>245.53452073170729</v>
      </c>
      <c r="DB398" s="21">
        <f t="shared" si="734"/>
        <v>12.922869512195131</v>
      </c>
      <c r="DC398" s="21"/>
      <c r="DD398" s="22">
        <f t="shared" si="735"/>
        <v>0</v>
      </c>
      <c r="DE398" s="21">
        <f t="shared" ref="DE398:DE461" si="817">DD$61*DD398</f>
        <v>0</v>
      </c>
      <c r="DF398" s="22">
        <f t="shared" si="783"/>
        <v>0</v>
      </c>
      <c r="DG398" s="21">
        <f t="shared" ref="DG398:DG461" si="818">DF$61*DF398</f>
        <v>0</v>
      </c>
      <c r="DH398" s="21">
        <f t="shared" si="736"/>
        <v>0</v>
      </c>
      <c r="DI398" s="21">
        <f t="shared" si="737"/>
        <v>214.14197926829266</v>
      </c>
      <c r="DJ398" s="21">
        <f t="shared" si="738"/>
        <v>11.270630487804887</v>
      </c>
      <c r="DK398" s="21"/>
      <c r="DL398" s="22">
        <f t="shared" si="739"/>
        <v>0</v>
      </c>
      <c r="DM398" s="21">
        <f t="shared" ref="DM398:DM461" si="819">DL$61*DL398</f>
        <v>0</v>
      </c>
      <c r="DN398" s="22">
        <f t="shared" si="784"/>
        <v>0</v>
      </c>
      <c r="DO398" s="21">
        <f t="shared" ref="DO398:DO461" si="820">DN$61*DN398</f>
        <v>0</v>
      </c>
      <c r="DP398" s="21">
        <f t="shared" si="740"/>
        <v>0</v>
      </c>
      <c r="DQ398" s="21">
        <f t="shared" si="741"/>
        <v>74.350756097560961</v>
      </c>
      <c r="DR398" s="21">
        <f t="shared" si="742"/>
        <v>24.783585365853654</v>
      </c>
      <c r="DS398" s="21"/>
      <c r="DT398" s="22">
        <f t="shared" si="743"/>
        <v>0</v>
      </c>
      <c r="DU398" s="21">
        <f t="shared" ref="DU398:DU461" si="821">DT$61*DT398</f>
        <v>0</v>
      </c>
      <c r="DV398" s="22">
        <f t="shared" si="785"/>
        <v>0</v>
      </c>
      <c r="DW398" s="21">
        <f t="shared" ref="DW398:DW461" si="822">DV$61*DV398</f>
        <v>0</v>
      </c>
      <c r="DX398" s="21">
        <f t="shared" si="744"/>
        <v>0</v>
      </c>
      <c r="DY398" s="21">
        <f t="shared" si="745"/>
        <v>1807.0479359844601</v>
      </c>
      <c r="DZ398" s="21">
        <f t="shared" si="746"/>
        <v>95.107786104445353</v>
      </c>
      <c r="EA398" s="21"/>
      <c r="EB398" s="22">
        <f t="shared" si="747"/>
        <v>0</v>
      </c>
      <c r="EC398" s="21">
        <f t="shared" ref="EC398:EC461" si="823">EB$61*EB398</f>
        <v>0</v>
      </c>
      <c r="ED398" s="22">
        <f t="shared" si="786"/>
        <v>0</v>
      </c>
      <c r="EE398" s="21">
        <f t="shared" ref="EE398:EE461" si="824">ED$61*ED398</f>
        <v>0</v>
      </c>
      <c r="EF398" s="21">
        <f t="shared" si="748"/>
        <v>0</v>
      </c>
      <c r="EG398" s="21">
        <f t="shared" si="749"/>
        <v>1635.0269956687646</v>
      </c>
      <c r="EH398" s="21">
        <f t="shared" si="750"/>
        <v>86.054052403619266</v>
      </c>
      <c r="EI398" s="21"/>
      <c r="EJ398" s="22">
        <f t="shared" si="751"/>
        <v>0</v>
      </c>
      <c r="EK398" s="21">
        <f t="shared" ref="EK398:EK461" si="825">EJ$61*EJ398</f>
        <v>0</v>
      </c>
      <c r="EL398" s="22">
        <f t="shared" si="787"/>
        <v>0</v>
      </c>
      <c r="EM398" s="21">
        <f t="shared" ref="EM398:EM461" si="826">EL$61*EL398</f>
        <v>0</v>
      </c>
      <c r="EN398" s="21">
        <f t="shared" si="752"/>
        <v>0</v>
      </c>
      <c r="EO398" s="21">
        <f t="shared" si="753"/>
        <v>134.54081172797009</v>
      </c>
      <c r="EP398" s="21">
        <f t="shared" si="754"/>
        <v>403.62243518391028</v>
      </c>
      <c r="EQ398" s="21"/>
      <c r="ER398" s="22">
        <f t="shared" si="755"/>
        <v>0</v>
      </c>
      <c r="ES398" s="21">
        <f t="shared" ref="ES398:ES461" si="827">ER$61*ER398</f>
        <v>0</v>
      </c>
      <c r="ET398" s="22">
        <f t="shared" si="788"/>
        <v>0</v>
      </c>
      <c r="EU398" s="21">
        <f t="shared" ref="EU398:EU461" si="828">ET$61*ET398</f>
        <v>0</v>
      </c>
      <c r="EV398" s="21">
        <f t="shared" si="756"/>
        <v>0</v>
      </c>
      <c r="EW398" s="21">
        <f t="shared" si="757"/>
        <v>648.38580000000002</v>
      </c>
      <c r="EX398" s="21">
        <f t="shared" si="758"/>
        <v>648.38580000000002</v>
      </c>
      <c r="EY398" s="21"/>
      <c r="EZ398" s="22">
        <f t="shared" si="759"/>
        <v>0</v>
      </c>
      <c r="FA398" s="21">
        <f t="shared" ref="FA398:FA461" si="829">EZ$61*EZ398</f>
        <v>0</v>
      </c>
      <c r="FB398" s="22">
        <f t="shared" si="789"/>
        <v>0</v>
      </c>
      <c r="FC398" s="21">
        <f t="shared" ref="FC398:FC461" si="830">FB$61*FB398</f>
        <v>0</v>
      </c>
      <c r="FD398" s="21">
        <f t="shared" si="760"/>
        <v>0</v>
      </c>
      <c r="FE398" s="21">
        <f t="shared" si="761"/>
        <v>145.161</v>
      </c>
      <c r="FF398" s="21">
        <f t="shared" si="762"/>
        <v>145.161</v>
      </c>
      <c r="FG398" s="21"/>
      <c r="FH398" s="22">
        <f t="shared" si="763"/>
        <v>0</v>
      </c>
      <c r="FI398" s="21">
        <f t="shared" ref="FI398:FI461" si="831">FH$61*FH398</f>
        <v>0</v>
      </c>
      <c r="FJ398" s="22">
        <f t="shared" si="790"/>
        <v>0</v>
      </c>
      <c r="FK398" s="21">
        <f t="shared" ref="FK398:FK461" si="832">FJ$61*FJ398</f>
        <v>0</v>
      </c>
      <c r="FL398" s="21">
        <f t="shared" si="764"/>
        <v>0</v>
      </c>
      <c r="FM398" s="21">
        <f t="shared" si="765"/>
        <v>70.161149999999992</v>
      </c>
      <c r="FN398" s="21">
        <f t="shared" si="766"/>
        <v>210.48344999999998</v>
      </c>
      <c r="FO398" s="21"/>
      <c r="FP398" s="21">
        <f t="shared" ref="FP398:FP461" si="833">SUM(E398,M398,U398,AC398,AK398,AS398,BA398,BI398,BQ398,BY398,CG398,CO398,CW398,DE398,DM398,DU398,EC398,EK398,ES398,FA398,FI398)</f>
        <v>0</v>
      </c>
      <c r="FQ398" s="21">
        <f t="shared" ref="FQ398:FQ461" si="834">SUM(G398,O398,W398,AE398,AM398,AU398,BC398,BK398,BS398,CA398,CI398,CQ398,CY398,DG398,DO398,DW398,EE398,EM398,EU398,FC398,FK398)</f>
        <v>0</v>
      </c>
      <c r="FR398" s="21">
        <f t="shared" si="767"/>
        <v>0</v>
      </c>
      <c r="FS398" s="21">
        <f t="shared" ref="FS398:FS461" si="835">SUM(I398,Q398,Y398,AG398,AO398,AW398,BE398,BM398,BU398,CC398,CK398,CS398,DA398,DI398,DQ398,DY398,EG398,EO398,EW398,FE398,FM398)+C$33</f>
        <v>7718.9743214634136</v>
      </c>
      <c r="FT398" s="21">
        <f t="shared" ref="FT398:FT461" si="836">SUM(J398,R398,Z398,AH398,AP398,AX398,BF398,BN398,BV398,CD398,CL398,CT398,DB398,DJ398,DR398,DZ398,EH398,EP398,EX398,FF398,FN398)+C$34</f>
        <v>4968.3256785365866</v>
      </c>
      <c r="FU398" s="21"/>
      <c r="FV398" s="20">
        <f t="shared" si="768"/>
        <v>0</v>
      </c>
      <c r="FW398" s="20">
        <f t="shared" si="769"/>
        <v>0</v>
      </c>
      <c r="FX398" s="20">
        <f t="shared" ref="FX398:FX461" si="837">365*(B398-C$42)*FP398</f>
        <v>0</v>
      </c>
      <c r="FY398" s="20">
        <f t="shared" ref="FY398:FY461" si="838">365*(C398-C$43)*FQ398</f>
        <v>0</v>
      </c>
    </row>
    <row r="399" spans="2:181" x14ac:dyDescent="0.25">
      <c r="B399" s="20">
        <v>16.05</v>
      </c>
      <c r="C399" s="20">
        <f t="shared" ref="C399:C462" si="839">B399*C$39</f>
        <v>27.124500000000001</v>
      </c>
      <c r="D399" s="22">
        <f t="shared" ref="D399:D462" si="840">IF($B399&lt;=D$69,100%,IF($B399&gt;=D$70,0%,(100%-($B399-D$69)/(D$70-D$69))))</f>
        <v>0</v>
      </c>
      <c r="E399" s="21">
        <f t="shared" si="791"/>
        <v>0</v>
      </c>
      <c r="F399" s="22">
        <f t="shared" si="770"/>
        <v>0</v>
      </c>
      <c r="G399" s="21">
        <f t="shared" si="792"/>
        <v>0</v>
      </c>
      <c r="H399" s="21">
        <f t="shared" ref="H399:H462" si="841">SUM(E399,G399)</f>
        <v>0</v>
      </c>
      <c r="I399" s="21">
        <f t="shared" ref="I399:I462" si="842">(D$61*(1-D399)+F$61*(1-F399))*D$57</f>
        <v>671.12769000000014</v>
      </c>
      <c r="J399" s="21">
        <f t="shared" ref="J399:J462" si="843">(D$61*(1-D399)+F$61*(1-F399))*D$58</f>
        <v>35.322510000000044</v>
      </c>
      <c r="K399" s="21"/>
      <c r="L399" s="22">
        <f t="shared" ref="L399:L462" si="844">IF($B399&lt;=L$69,100%,IF($B399&gt;=L$70,0%,(100%-($B399-L$69)/(L$70-L$69))))</f>
        <v>0</v>
      </c>
      <c r="M399" s="21">
        <f t="shared" si="793"/>
        <v>0</v>
      </c>
      <c r="N399" s="22">
        <f t="shared" si="771"/>
        <v>0</v>
      </c>
      <c r="O399" s="21">
        <f t="shared" si="794"/>
        <v>0</v>
      </c>
      <c r="P399" s="21">
        <f t="shared" ref="P399:P462" si="845">SUM(M399,O399)</f>
        <v>0</v>
      </c>
      <c r="Q399" s="21">
        <f t="shared" ref="Q399:Q462" si="846">(L$61*(1-L399)+N$61*(1-N399))*L$57</f>
        <v>252.82207499999996</v>
      </c>
      <c r="R399" s="21">
        <f t="shared" ref="R399:R462" si="847">(L$61*(1-L399)+N$61*(1-N399))*L$58</f>
        <v>13.30642500000001</v>
      </c>
      <c r="S399" s="21"/>
      <c r="T399" s="22">
        <f t="shared" ref="T399:T462" si="848">IF($B399&lt;=T$69,100%,IF($B399&gt;=T$70,0%,(100%-($B399-T$69)/(T$70-T$69))))</f>
        <v>0</v>
      </c>
      <c r="U399" s="21">
        <f t="shared" si="795"/>
        <v>0</v>
      </c>
      <c r="V399" s="22">
        <f t="shared" si="772"/>
        <v>0</v>
      </c>
      <c r="W399" s="21">
        <f t="shared" si="796"/>
        <v>0</v>
      </c>
      <c r="X399" s="21">
        <f t="shared" ref="X399:X462" si="849">SUM(U399,W399)</f>
        <v>0</v>
      </c>
      <c r="Y399" s="21">
        <f t="shared" ref="Y399:Y462" si="850">(T$61*(1-T399)+V$61*(1-V399))*T$57</f>
        <v>65.322450000000003</v>
      </c>
      <c r="Z399" s="21">
        <f t="shared" ref="Z399:Z462" si="851">(T$61*(1-T399)+V$61*(1-V399))*T$58</f>
        <v>195.96735000000001</v>
      </c>
      <c r="AA399" s="21"/>
      <c r="AB399" s="22">
        <f t="shared" ref="AB399:AB462" si="852">IF($B399&lt;=AB$69,100%,IF($B399&gt;=AB$70,0%,(100%-($B399-AB$69)/(AB$70-AB$69))))</f>
        <v>0</v>
      </c>
      <c r="AC399" s="21">
        <f t="shared" si="797"/>
        <v>0</v>
      </c>
      <c r="AD399" s="22">
        <f t="shared" si="773"/>
        <v>0</v>
      </c>
      <c r="AE399" s="21">
        <f t="shared" si="798"/>
        <v>0</v>
      </c>
      <c r="AF399" s="21">
        <f t="shared" ref="AF399:AF462" si="853">SUM(AC399,AE399)</f>
        <v>0</v>
      </c>
      <c r="AG399" s="21">
        <f t="shared" ref="AG399:AG462" si="854">(AB$61*(1-AB399)+AD$61*(1-AD399))*AB$57</f>
        <v>59.757945000000007</v>
      </c>
      <c r="AH399" s="21">
        <f t="shared" ref="AH399:AH462" si="855">(AB$61*(1-AB399)+AD$61*(1-AD399))*AB$58</f>
        <v>3.145155000000003</v>
      </c>
      <c r="AI399" s="21"/>
      <c r="AJ399" s="22">
        <f t="shared" ref="AJ399:AJ462" si="856">IF($B399&lt;=AJ$69,100%,IF($B399&gt;=AJ$70,0%,(100%-($B399-AJ$69)/(AJ$70-AJ$69))))</f>
        <v>0</v>
      </c>
      <c r="AK399" s="21">
        <f t="shared" si="799"/>
        <v>0</v>
      </c>
      <c r="AL399" s="22">
        <f t="shared" si="774"/>
        <v>0</v>
      </c>
      <c r="AM399" s="21">
        <f t="shared" si="800"/>
        <v>0</v>
      </c>
      <c r="AN399" s="21">
        <f t="shared" ref="AN399:AN462" si="857">SUM(AK399,AM399)</f>
        <v>0</v>
      </c>
      <c r="AO399" s="21">
        <f t="shared" ref="AO399:AO462" si="858">(AJ$61*(1-AJ399)+AL$61*(1-AL399))*AJ$57</f>
        <v>128.70941999999999</v>
      </c>
      <c r="AP399" s="21">
        <f t="shared" ref="AP399:AP462" si="859">(AJ$61*(1-AJ399)+AL$61*(1-AL399))*AJ$58</f>
        <v>6.7741800000000056</v>
      </c>
      <c r="AQ399" s="21"/>
      <c r="AR399" s="22">
        <f t="shared" ref="AR399:AR462" si="860">IF($B399&lt;=AR$69,100%,IF($B399&gt;=AR$70,0%,(100%-($B399-AR$69)/(AR$70-AR$69))))</f>
        <v>0</v>
      </c>
      <c r="AS399" s="21">
        <f t="shared" si="801"/>
        <v>0</v>
      </c>
      <c r="AT399" s="22">
        <f t="shared" si="775"/>
        <v>0</v>
      </c>
      <c r="AU399" s="21">
        <f t="shared" si="802"/>
        <v>0</v>
      </c>
      <c r="AV399" s="21">
        <f t="shared" ref="AV399:AV462" si="861">SUM(AS399,AU399)</f>
        <v>0</v>
      </c>
      <c r="AW399" s="21">
        <f t="shared" ref="AW399:AW462" si="862">(AR$61*(1-AR399)+AT$61*(1-AT399))*AR$57</f>
        <v>279.43492500000002</v>
      </c>
      <c r="AX399" s="21">
        <f t="shared" ref="AX399:AX462" si="863">(AR$61*(1-AR399)+AT$61*(1-AT399))*AR$58</f>
        <v>93.144975000000017</v>
      </c>
      <c r="AY399" s="21"/>
      <c r="AZ399" s="22">
        <f t="shared" ref="AZ399:AZ462" si="864">IF($B399&lt;=AZ$69,100%,IF($B399&gt;=AZ$70,0%,(100%-($B399-AZ$69)/(AZ$70-AZ$69))))</f>
        <v>0</v>
      </c>
      <c r="BA399" s="21">
        <f t="shared" si="803"/>
        <v>0</v>
      </c>
      <c r="BB399" s="22">
        <f t="shared" si="776"/>
        <v>0</v>
      </c>
      <c r="BC399" s="21">
        <f t="shared" si="804"/>
        <v>0</v>
      </c>
      <c r="BD399" s="21">
        <f t="shared" ref="BD399:BD462" si="865">SUM(BA399,BC399)</f>
        <v>0</v>
      </c>
      <c r="BE399" s="21">
        <f t="shared" ref="BE399:BE462" si="866">(AZ$61*(1-AZ399)+BB$61*(1-BB399))*AZ$57</f>
        <v>245.53452073170729</v>
      </c>
      <c r="BF399" s="21">
        <f t="shared" ref="BF399:BF462" si="867">(AZ$61*(1-AZ399)+BB$61*(1-BB399))*AZ$58</f>
        <v>12.922869512195131</v>
      </c>
      <c r="BG399" s="21"/>
      <c r="BH399" s="22">
        <f t="shared" ref="BH399:BH462" si="868">IF($B399&lt;=BH$69,100%,IF($B399&gt;=BH$70,0%,(100%-($B399-BH$69)/(BH$70-BH$69))))</f>
        <v>0</v>
      </c>
      <c r="BI399" s="21">
        <f t="shared" si="805"/>
        <v>0</v>
      </c>
      <c r="BJ399" s="22">
        <f t="shared" si="777"/>
        <v>0</v>
      </c>
      <c r="BK399" s="21">
        <f t="shared" si="806"/>
        <v>0</v>
      </c>
      <c r="BL399" s="21">
        <f t="shared" ref="BL399:BL462" si="869">SUM(BI399,BK399)</f>
        <v>0</v>
      </c>
      <c r="BM399" s="21">
        <f t="shared" ref="BM399:BM462" si="870">(BH$61*(1-BH399)+BJ$61*(1-BJ399))*BH$57</f>
        <v>214.14197926829266</v>
      </c>
      <c r="BN399" s="21">
        <f t="shared" ref="BN399:BN462" si="871">(BH$61*(1-BH399)+BJ$61*(1-BJ399))*BH$58</f>
        <v>11.270630487804887</v>
      </c>
      <c r="BO399" s="21"/>
      <c r="BP399" s="22">
        <f t="shared" ref="BP399:BP462" si="872">IF($B399&lt;=BP$69,100%,IF($B399&gt;=BP$70,0%,(100%-($B399-BP$69)/(BP$70-BP$69))))</f>
        <v>0</v>
      </c>
      <c r="BQ399" s="21">
        <f t="shared" si="807"/>
        <v>0</v>
      </c>
      <c r="BR399" s="22">
        <f t="shared" si="778"/>
        <v>0</v>
      </c>
      <c r="BS399" s="21">
        <f t="shared" si="808"/>
        <v>0</v>
      </c>
      <c r="BT399" s="21">
        <f t="shared" ref="BT399:BT462" si="873">SUM(BQ399,BS399)</f>
        <v>0</v>
      </c>
      <c r="BU399" s="21">
        <f t="shared" ref="BU399:BU462" si="874">(BP$61*(1-BP399)+BR$61*(1-BR399))*BP$57</f>
        <v>74.350756097560961</v>
      </c>
      <c r="BV399" s="21">
        <f t="shared" ref="BV399:BV462" si="875">(BP$61*(1-BP399)+BR$61*(1-BR399))*BP$58</f>
        <v>24.783585365853654</v>
      </c>
      <c r="BW399" s="21"/>
      <c r="BX399" s="22">
        <f t="shared" ref="BX399:BX462" si="876">IF($B399&lt;=BX$69,100%,IF($B399&gt;=BX$70,0%,(100%-($B399-BX$69)/(BX$70-BX$69))))</f>
        <v>0</v>
      </c>
      <c r="BY399" s="21">
        <f t="shared" si="809"/>
        <v>0</v>
      </c>
      <c r="BZ399" s="22">
        <f t="shared" si="779"/>
        <v>0</v>
      </c>
      <c r="CA399" s="21">
        <f t="shared" si="810"/>
        <v>0</v>
      </c>
      <c r="CB399" s="21">
        <f t="shared" ref="CB399:CB462" si="877">SUM(BY399,CA399)</f>
        <v>0</v>
      </c>
      <c r="CC399" s="21">
        <f t="shared" ref="CC399:CC462" si="878">(BX$61*(1-BX399)+BZ$61*(1-BZ399))*BX$57</f>
        <v>285.26495255212433</v>
      </c>
      <c r="CD399" s="21">
        <f t="shared" ref="CD399:CD462" si="879">(BX$61*(1-BX399)+BZ$61*(1-BZ399))*BX$58</f>
        <v>15.013944871164451</v>
      </c>
      <c r="CE399" s="21"/>
      <c r="CF399" s="22">
        <f t="shared" ref="CF399:CF462" si="880">IF($B399&lt;=CF$69,100%,IF($B399&gt;=CF$70,0%,(100%-($B399-CF$69)/(CF$70-CF$69))))</f>
        <v>0</v>
      </c>
      <c r="CG399" s="21">
        <f t="shared" si="811"/>
        <v>0</v>
      </c>
      <c r="CH399" s="22">
        <f t="shared" si="780"/>
        <v>0</v>
      </c>
      <c r="CI399" s="21">
        <f t="shared" si="812"/>
        <v>0</v>
      </c>
      <c r="CJ399" s="21">
        <f t="shared" ref="CJ399:CJ462" si="881">SUM(CG399,CI399)</f>
        <v>0</v>
      </c>
      <c r="CK399" s="21">
        <f t="shared" ref="CK399:CK462" si="882">(CF$61*(1-CF399)+CH$61*(1-CH399))*CF$57</f>
        <v>248.86184079464991</v>
      </c>
      <c r="CL399" s="21">
        <f t="shared" ref="CL399:CL462" si="883">(CF$61*(1-CF399)+CH$61*(1-CH399))*CF$58</f>
        <v>13.09799162077106</v>
      </c>
      <c r="CM399" s="21"/>
      <c r="CN399" s="22">
        <f t="shared" ref="CN399:CN462" si="884">IF($B399&lt;=CN$69,100%,IF($B399&gt;=CN$70,0%,(100%-($B399-CN$69)/(CN$70-CN$69))))</f>
        <v>0</v>
      </c>
      <c r="CO399" s="21">
        <f t="shared" si="813"/>
        <v>0</v>
      </c>
      <c r="CP399" s="22">
        <f t="shared" si="781"/>
        <v>0</v>
      </c>
      <c r="CQ399" s="21">
        <f t="shared" si="814"/>
        <v>0</v>
      </c>
      <c r="CR399" s="21">
        <f t="shared" ref="CR399:CR462" si="885">SUM(CO399,CQ399)</f>
        <v>0</v>
      </c>
      <c r="CS399" s="21">
        <f t="shared" ref="CS399:CS462" si="886">(CN$61*(1-CN399)+CP$61*(1-CP399))*CN$57</f>
        <v>28.794817540322583</v>
      </c>
      <c r="CT399" s="21">
        <f t="shared" ref="CT399:CT462" si="887">(CN$61*(1-CN399)+CP$61*(1-CP399))*CN$58</f>
        <v>86.38445262096775</v>
      </c>
      <c r="CU399" s="21"/>
      <c r="CV399" s="22">
        <f t="shared" ref="CV399:CV462" si="888">IF($B399&lt;=CV$69,100%,IF($B399&gt;=CV$70,0%,(100%-($B399-CV$69)/(CV$70-CV$69))))</f>
        <v>0</v>
      </c>
      <c r="CW399" s="21">
        <f t="shared" si="815"/>
        <v>0</v>
      </c>
      <c r="CX399" s="22">
        <f t="shared" si="782"/>
        <v>0</v>
      </c>
      <c r="CY399" s="21">
        <f t="shared" si="816"/>
        <v>0</v>
      </c>
      <c r="CZ399" s="21">
        <f t="shared" ref="CZ399:CZ462" si="889">SUM(CW399,CY399)</f>
        <v>0</v>
      </c>
      <c r="DA399" s="21">
        <f t="shared" ref="DA399:DA462" si="890">(CV$61*(1-CV399)+CX$61*(1-CX399))*CV$57</f>
        <v>245.53452073170729</v>
      </c>
      <c r="DB399" s="21">
        <f t="shared" ref="DB399:DB462" si="891">(CV$61*(1-CV399)+CX$61*(1-CX399))*CV$58</f>
        <v>12.922869512195131</v>
      </c>
      <c r="DC399" s="21"/>
      <c r="DD399" s="22">
        <f t="shared" ref="DD399:DD462" si="892">IF($B399&lt;=DD$69,100%,IF($B399&gt;=DD$70,0%,(100%-($B399-DD$69)/(DD$70-DD$69))))</f>
        <v>0</v>
      </c>
      <c r="DE399" s="21">
        <f t="shared" si="817"/>
        <v>0</v>
      </c>
      <c r="DF399" s="22">
        <f t="shared" si="783"/>
        <v>0</v>
      </c>
      <c r="DG399" s="21">
        <f t="shared" si="818"/>
        <v>0</v>
      </c>
      <c r="DH399" s="21">
        <f t="shared" ref="DH399:DH462" si="893">SUM(DE399,DG399)</f>
        <v>0</v>
      </c>
      <c r="DI399" s="21">
        <f t="shared" ref="DI399:DI462" si="894">(DD$61*(1-DD399)+DF$61*(1-DF399))*DD$57</f>
        <v>214.14197926829266</v>
      </c>
      <c r="DJ399" s="21">
        <f t="shared" ref="DJ399:DJ462" si="895">(DD$61*(1-DD399)+DF$61*(1-DF399))*DD$58</f>
        <v>11.270630487804887</v>
      </c>
      <c r="DK399" s="21"/>
      <c r="DL399" s="22">
        <f t="shared" ref="DL399:DL462" si="896">IF($B399&lt;=DL$69,100%,IF($B399&gt;=DL$70,0%,(100%-($B399-DL$69)/(DL$70-DL$69))))</f>
        <v>0</v>
      </c>
      <c r="DM399" s="21">
        <f t="shared" si="819"/>
        <v>0</v>
      </c>
      <c r="DN399" s="22">
        <f t="shared" si="784"/>
        <v>0</v>
      </c>
      <c r="DO399" s="21">
        <f t="shared" si="820"/>
        <v>0</v>
      </c>
      <c r="DP399" s="21">
        <f t="shared" ref="DP399:DP462" si="897">SUM(DM399,DO399)</f>
        <v>0</v>
      </c>
      <c r="DQ399" s="21">
        <f t="shared" ref="DQ399:DQ462" si="898">(DL$61*(1-DL399)+DN$61*(1-DN399))*DL$57</f>
        <v>74.350756097560961</v>
      </c>
      <c r="DR399" s="21">
        <f t="shared" ref="DR399:DR462" si="899">(DL$61*(1-DL399)+DN$61*(1-DN399))*DL$58</f>
        <v>24.783585365853654</v>
      </c>
      <c r="DS399" s="21"/>
      <c r="DT399" s="22">
        <f t="shared" ref="DT399:DT462" si="900">IF($B399&lt;=DT$69,100%,IF($B399&gt;=DT$70,0%,(100%-($B399-DT$69)/(DT$70-DT$69))))</f>
        <v>0</v>
      </c>
      <c r="DU399" s="21">
        <f t="shared" si="821"/>
        <v>0</v>
      </c>
      <c r="DV399" s="22">
        <f t="shared" si="785"/>
        <v>0</v>
      </c>
      <c r="DW399" s="21">
        <f t="shared" si="822"/>
        <v>0</v>
      </c>
      <c r="DX399" s="21">
        <f t="shared" ref="DX399:DX462" si="901">SUM(DU399,DW399)</f>
        <v>0</v>
      </c>
      <c r="DY399" s="21">
        <f t="shared" ref="DY399:DY462" si="902">(DT$61*(1-DT399)+DV$61*(1-DV399))*DT$57</f>
        <v>1807.0479359844601</v>
      </c>
      <c r="DZ399" s="21">
        <f t="shared" ref="DZ399:DZ462" si="903">(DT$61*(1-DT399)+DV$61*(1-DV399))*DT$58</f>
        <v>95.107786104445353</v>
      </c>
      <c r="EA399" s="21"/>
      <c r="EB399" s="22">
        <f t="shared" ref="EB399:EB462" si="904">IF($B399&lt;=EB$69,100%,IF($B399&gt;=EB$70,0%,(100%-($B399-EB$69)/(EB$70-EB$69))))</f>
        <v>0</v>
      </c>
      <c r="EC399" s="21">
        <f t="shared" si="823"/>
        <v>0</v>
      </c>
      <c r="ED399" s="22">
        <f t="shared" si="786"/>
        <v>0</v>
      </c>
      <c r="EE399" s="21">
        <f t="shared" si="824"/>
        <v>0</v>
      </c>
      <c r="EF399" s="21">
        <f t="shared" ref="EF399:EF462" si="905">SUM(EC399,EE399)</f>
        <v>0</v>
      </c>
      <c r="EG399" s="21">
        <f t="shared" ref="EG399:EG462" si="906">(EB$61*(1-EB399)+ED$61*(1-ED399))*EB$57</f>
        <v>1635.0269956687646</v>
      </c>
      <c r="EH399" s="21">
        <f t="shared" ref="EH399:EH462" si="907">(EB$61*(1-EB399)+ED$61*(1-ED399))*EB$58</f>
        <v>86.054052403619266</v>
      </c>
      <c r="EI399" s="21"/>
      <c r="EJ399" s="22">
        <f t="shared" ref="EJ399:EJ462" si="908">IF($B399&lt;=EJ$69,100%,IF($B399&gt;=EJ$70,0%,(100%-($B399-EJ$69)/(EJ$70-EJ$69))))</f>
        <v>0</v>
      </c>
      <c r="EK399" s="21">
        <f t="shared" si="825"/>
        <v>0</v>
      </c>
      <c r="EL399" s="22">
        <f t="shared" si="787"/>
        <v>0</v>
      </c>
      <c r="EM399" s="21">
        <f t="shared" si="826"/>
        <v>0</v>
      </c>
      <c r="EN399" s="21">
        <f t="shared" ref="EN399:EN462" si="909">SUM(EK399,EM399)</f>
        <v>0</v>
      </c>
      <c r="EO399" s="21">
        <f t="shared" ref="EO399:EO462" si="910">(EJ$61*(1-EJ399)+EL$61*(1-EL399))*EJ$57</f>
        <v>134.54081172797009</v>
      </c>
      <c r="EP399" s="21">
        <f t="shared" ref="EP399:EP462" si="911">(EJ$61*(1-EJ399)+EL$61*(1-EL399))*EJ$58</f>
        <v>403.62243518391028</v>
      </c>
      <c r="EQ399" s="21"/>
      <c r="ER399" s="22">
        <f t="shared" ref="ER399:ER462" si="912">IF($B399&lt;=ER$69,100%,IF($B399&gt;=ER$70,0%,(100%-($B399-ER$69)/(ER$70-ER$69))))</f>
        <v>0</v>
      </c>
      <c r="ES399" s="21">
        <f t="shared" si="827"/>
        <v>0</v>
      </c>
      <c r="ET399" s="22">
        <f t="shared" si="788"/>
        <v>0</v>
      </c>
      <c r="EU399" s="21">
        <f t="shared" si="828"/>
        <v>0</v>
      </c>
      <c r="EV399" s="21">
        <f t="shared" ref="EV399:EV462" si="913">SUM(ES399,EU399)</f>
        <v>0</v>
      </c>
      <c r="EW399" s="21">
        <f t="shared" ref="EW399:EW462" si="914">(ER$61*(1-ER399)+ET$61*(1-ET399))*ER$57</f>
        <v>648.38580000000002</v>
      </c>
      <c r="EX399" s="21">
        <f t="shared" ref="EX399:EX462" si="915">(ER$61*(1-ER399)+ET$61*(1-ET399))*ER$58</f>
        <v>648.38580000000002</v>
      </c>
      <c r="EY399" s="21"/>
      <c r="EZ399" s="22">
        <f t="shared" ref="EZ399:EZ462" si="916">IF($B399&lt;=EZ$69,100%,IF($B399&gt;=EZ$70,0%,(100%-($B399-EZ$69)/(EZ$70-EZ$69))))</f>
        <v>0</v>
      </c>
      <c r="FA399" s="21">
        <f t="shared" si="829"/>
        <v>0</v>
      </c>
      <c r="FB399" s="22">
        <f t="shared" si="789"/>
        <v>0</v>
      </c>
      <c r="FC399" s="21">
        <f t="shared" si="830"/>
        <v>0</v>
      </c>
      <c r="FD399" s="21">
        <f t="shared" ref="FD399:FD462" si="917">SUM(FA399,FC399)</f>
        <v>0</v>
      </c>
      <c r="FE399" s="21">
        <f t="shared" ref="FE399:FE462" si="918">(EZ$61*(1-EZ399)+FB$61*(1-FB399))*EZ$57</f>
        <v>145.161</v>
      </c>
      <c r="FF399" s="21">
        <f t="shared" ref="FF399:FF462" si="919">(EZ$61*(1-EZ399)+FB$61*(1-FB399))*EZ$58</f>
        <v>145.161</v>
      </c>
      <c r="FG399" s="21"/>
      <c r="FH399" s="22">
        <f t="shared" ref="FH399:FH462" si="920">IF($B399&lt;=FH$69,100%,IF($B399&gt;=FH$70,0%,(100%-($B399-FH$69)/(FH$70-FH$69))))</f>
        <v>0</v>
      </c>
      <c r="FI399" s="21">
        <f t="shared" si="831"/>
        <v>0</v>
      </c>
      <c r="FJ399" s="22">
        <f t="shared" si="790"/>
        <v>0</v>
      </c>
      <c r="FK399" s="21">
        <f t="shared" si="832"/>
        <v>0</v>
      </c>
      <c r="FL399" s="21">
        <f t="shared" ref="FL399:FL462" si="921">SUM(FI399,FK399)</f>
        <v>0</v>
      </c>
      <c r="FM399" s="21">
        <f t="shared" ref="FM399:FM462" si="922">(FH$61*(1-FH399)+FJ$61*(1-FJ399))*FH$57</f>
        <v>70.161149999999992</v>
      </c>
      <c r="FN399" s="21">
        <f t="shared" ref="FN399:FN462" si="923">(FH$61*(1-FH399)+FJ$61*(1-FJ399))*FH$58</f>
        <v>210.48344999999998</v>
      </c>
      <c r="FO399" s="21"/>
      <c r="FP399" s="21">
        <f t="shared" si="833"/>
        <v>0</v>
      </c>
      <c r="FQ399" s="21">
        <f t="shared" si="834"/>
        <v>0</v>
      </c>
      <c r="FR399" s="21">
        <f t="shared" ref="FR399:FR462" si="924">SUM(FP399:FQ399)</f>
        <v>0</v>
      </c>
      <c r="FS399" s="21">
        <f t="shared" si="835"/>
        <v>7718.9743214634136</v>
      </c>
      <c r="FT399" s="21">
        <f t="shared" si="836"/>
        <v>4968.3256785365866</v>
      </c>
      <c r="FU399" s="21"/>
      <c r="FV399" s="20">
        <f t="shared" ref="FV399:FV462" si="925">365*B399*FP399</f>
        <v>0</v>
      </c>
      <c r="FW399" s="20">
        <f t="shared" ref="FW399:FW462" si="926">365*C399*FQ399</f>
        <v>0</v>
      </c>
      <c r="FX399" s="20">
        <f t="shared" si="837"/>
        <v>0</v>
      </c>
      <c r="FY399" s="20">
        <f t="shared" si="838"/>
        <v>0</v>
      </c>
    </row>
    <row r="400" spans="2:181" x14ac:dyDescent="0.25">
      <c r="B400" s="20">
        <v>16.100000000000001</v>
      </c>
      <c r="C400" s="20">
        <f t="shared" si="839"/>
        <v>27.209000000000003</v>
      </c>
      <c r="D400" s="22">
        <f t="shared" si="840"/>
        <v>0</v>
      </c>
      <c r="E400" s="21">
        <f t="shared" si="791"/>
        <v>0</v>
      </c>
      <c r="F400" s="22">
        <f t="shared" ref="F400:F463" si="927">IF($C400&lt;=F$69,100%,IF($C400&gt;=F$70,0%,(100%-($C400-F$69)/(F$70-F$69))))</f>
        <v>0</v>
      </c>
      <c r="G400" s="21">
        <f t="shared" si="792"/>
        <v>0</v>
      </c>
      <c r="H400" s="21">
        <f t="shared" si="841"/>
        <v>0</v>
      </c>
      <c r="I400" s="21">
        <f t="shared" si="842"/>
        <v>671.12769000000014</v>
      </c>
      <c r="J400" s="21">
        <f t="shared" si="843"/>
        <v>35.322510000000044</v>
      </c>
      <c r="K400" s="21"/>
      <c r="L400" s="22">
        <f t="shared" si="844"/>
        <v>0</v>
      </c>
      <c r="M400" s="21">
        <f t="shared" si="793"/>
        <v>0</v>
      </c>
      <c r="N400" s="22">
        <f t="shared" ref="N400:N463" si="928">IF($C400&lt;=N$69,100%,IF($C400&gt;=N$70,0%,(100%-($C400-N$69)/(N$70-N$69))))</f>
        <v>0</v>
      </c>
      <c r="O400" s="21">
        <f t="shared" si="794"/>
        <v>0</v>
      </c>
      <c r="P400" s="21">
        <f t="shared" si="845"/>
        <v>0</v>
      </c>
      <c r="Q400" s="21">
        <f t="shared" si="846"/>
        <v>252.82207499999996</v>
      </c>
      <c r="R400" s="21">
        <f t="shared" si="847"/>
        <v>13.30642500000001</v>
      </c>
      <c r="S400" s="21"/>
      <c r="T400" s="22">
        <f t="shared" si="848"/>
        <v>0</v>
      </c>
      <c r="U400" s="21">
        <f t="shared" si="795"/>
        <v>0</v>
      </c>
      <c r="V400" s="22">
        <f t="shared" ref="V400:V463" si="929">IF($C400&lt;=V$69,100%,IF($C400&gt;=V$70,0%,(100%-($C400-V$69)/(V$70-V$69))))</f>
        <v>0</v>
      </c>
      <c r="W400" s="21">
        <f t="shared" si="796"/>
        <v>0</v>
      </c>
      <c r="X400" s="21">
        <f t="shared" si="849"/>
        <v>0</v>
      </c>
      <c r="Y400" s="21">
        <f t="shared" si="850"/>
        <v>65.322450000000003</v>
      </c>
      <c r="Z400" s="21">
        <f t="shared" si="851"/>
        <v>195.96735000000001</v>
      </c>
      <c r="AA400" s="21"/>
      <c r="AB400" s="22">
        <f t="shared" si="852"/>
        <v>0</v>
      </c>
      <c r="AC400" s="21">
        <f t="shared" si="797"/>
        <v>0</v>
      </c>
      <c r="AD400" s="22">
        <f t="shared" ref="AD400:AD463" si="930">IF($C400&lt;=AD$69,100%,IF($C400&gt;=AD$70,0%,(100%-($C400-AD$69)/(AD$70-AD$69))))</f>
        <v>0</v>
      </c>
      <c r="AE400" s="21">
        <f t="shared" si="798"/>
        <v>0</v>
      </c>
      <c r="AF400" s="21">
        <f t="shared" si="853"/>
        <v>0</v>
      </c>
      <c r="AG400" s="21">
        <f t="shared" si="854"/>
        <v>59.757945000000007</v>
      </c>
      <c r="AH400" s="21">
        <f t="shared" si="855"/>
        <v>3.145155000000003</v>
      </c>
      <c r="AI400" s="21"/>
      <c r="AJ400" s="22">
        <f t="shared" si="856"/>
        <v>0</v>
      </c>
      <c r="AK400" s="21">
        <f t="shared" si="799"/>
        <v>0</v>
      </c>
      <c r="AL400" s="22">
        <f t="shared" ref="AL400:AL463" si="931">IF($C400&lt;=AL$69,100%,IF($C400&gt;=AL$70,0%,(100%-($C400-AL$69)/(AL$70-AL$69))))</f>
        <v>0</v>
      </c>
      <c r="AM400" s="21">
        <f t="shared" si="800"/>
        <v>0</v>
      </c>
      <c r="AN400" s="21">
        <f t="shared" si="857"/>
        <v>0</v>
      </c>
      <c r="AO400" s="21">
        <f t="shared" si="858"/>
        <v>128.70941999999999</v>
      </c>
      <c r="AP400" s="21">
        <f t="shared" si="859"/>
        <v>6.7741800000000056</v>
      </c>
      <c r="AQ400" s="21"/>
      <c r="AR400" s="22">
        <f t="shared" si="860"/>
        <v>0</v>
      </c>
      <c r="AS400" s="21">
        <f t="shared" si="801"/>
        <v>0</v>
      </c>
      <c r="AT400" s="22">
        <f t="shared" ref="AT400:AT463" si="932">IF($C400&lt;=AT$69,100%,IF($C400&gt;=AT$70,0%,(100%-($C400-AT$69)/(AT$70-AT$69))))</f>
        <v>0</v>
      </c>
      <c r="AU400" s="21">
        <f t="shared" si="802"/>
        <v>0</v>
      </c>
      <c r="AV400" s="21">
        <f t="shared" si="861"/>
        <v>0</v>
      </c>
      <c r="AW400" s="21">
        <f t="shared" si="862"/>
        <v>279.43492500000002</v>
      </c>
      <c r="AX400" s="21">
        <f t="shared" si="863"/>
        <v>93.144975000000017</v>
      </c>
      <c r="AY400" s="21"/>
      <c r="AZ400" s="22">
        <f t="shared" si="864"/>
        <v>0</v>
      </c>
      <c r="BA400" s="21">
        <f t="shared" si="803"/>
        <v>0</v>
      </c>
      <c r="BB400" s="22">
        <f t="shared" ref="BB400:BB463" si="933">IF($C400&lt;=BB$69,100%,IF($C400&gt;=BB$70,0%,(100%-($C400-BB$69)/(BB$70-BB$69))))</f>
        <v>0</v>
      </c>
      <c r="BC400" s="21">
        <f t="shared" si="804"/>
        <v>0</v>
      </c>
      <c r="BD400" s="21">
        <f t="shared" si="865"/>
        <v>0</v>
      </c>
      <c r="BE400" s="21">
        <f t="shared" si="866"/>
        <v>245.53452073170729</v>
      </c>
      <c r="BF400" s="21">
        <f t="shared" si="867"/>
        <v>12.922869512195131</v>
      </c>
      <c r="BG400" s="21"/>
      <c r="BH400" s="22">
        <f t="shared" si="868"/>
        <v>0</v>
      </c>
      <c r="BI400" s="21">
        <f t="shared" si="805"/>
        <v>0</v>
      </c>
      <c r="BJ400" s="22">
        <f t="shared" ref="BJ400:BJ463" si="934">IF($C400&lt;=BJ$69,100%,IF($C400&gt;=BJ$70,0%,(100%-($C400-BJ$69)/(BJ$70-BJ$69))))</f>
        <v>0</v>
      </c>
      <c r="BK400" s="21">
        <f t="shared" si="806"/>
        <v>0</v>
      </c>
      <c r="BL400" s="21">
        <f t="shared" si="869"/>
        <v>0</v>
      </c>
      <c r="BM400" s="21">
        <f t="shared" si="870"/>
        <v>214.14197926829266</v>
      </c>
      <c r="BN400" s="21">
        <f t="shared" si="871"/>
        <v>11.270630487804887</v>
      </c>
      <c r="BO400" s="21"/>
      <c r="BP400" s="22">
        <f t="shared" si="872"/>
        <v>0</v>
      </c>
      <c r="BQ400" s="21">
        <f t="shared" si="807"/>
        <v>0</v>
      </c>
      <c r="BR400" s="22">
        <f t="shared" ref="BR400:BR463" si="935">IF($C400&lt;=BR$69,100%,IF($C400&gt;=BR$70,0%,(100%-($C400-BR$69)/(BR$70-BR$69))))</f>
        <v>0</v>
      </c>
      <c r="BS400" s="21">
        <f t="shared" si="808"/>
        <v>0</v>
      </c>
      <c r="BT400" s="21">
        <f t="shared" si="873"/>
        <v>0</v>
      </c>
      <c r="BU400" s="21">
        <f t="shared" si="874"/>
        <v>74.350756097560961</v>
      </c>
      <c r="BV400" s="21">
        <f t="shared" si="875"/>
        <v>24.783585365853654</v>
      </c>
      <c r="BW400" s="21"/>
      <c r="BX400" s="22">
        <f t="shared" si="876"/>
        <v>0</v>
      </c>
      <c r="BY400" s="21">
        <f t="shared" si="809"/>
        <v>0</v>
      </c>
      <c r="BZ400" s="22">
        <f t="shared" ref="BZ400:BZ463" si="936">IF($C400&lt;=BZ$69,100%,IF($C400&gt;=BZ$70,0%,(100%-($C400-BZ$69)/(BZ$70-BZ$69))))</f>
        <v>0</v>
      </c>
      <c r="CA400" s="21">
        <f t="shared" si="810"/>
        <v>0</v>
      </c>
      <c r="CB400" s="21">
        <f t="shared" si="877"/>
        <v>0</v>
      </c>
      <c r="CC400" s="21">
        <f t="shared" si="878"/>
        <v>285.26495255212433</v>
      </c>
      <c r="CD400" s="21">
        <f t="shared" si="879"/>
        <v>15.013944871164451</v>
      </c>
      <c r="CE400" s="21"/>
      <c r="CF400" s="22">
        <f t="shared" si="880"/>
        <v>0</v>
      </c>
      <c r="CG400" s="21">
        <f t="shared" si="811"/>
        <v>0</v>
      </c>
      <c r="CH400" s="22">
        <f t="shared" ref="CH400:CH463" si="937">IF($C400&lt;=CH$69,100%,IF($C400&gt;=CH$70,0%,(100%-($C400-CH$69)/(CH$70-CH$69))))</f>
        <v>0</v>
      </c>
      <c r="CI400" s="21">
        <f t="shared" si="812"/>
        <v>0</v>
      </c>
      <c r="CJ400" s="21">
        <f t="shared" si="881"/>
        <v>0</v>
      </c>
      <c r="CK400" s="21">
        <f t="shared" si="882"/>
        <v>248.86184079464991</v>
      </c>
      <c r="CL400" s="21">
        <f t="shared" si="883"/>
        <v>13.09799162077106</v>
      </c>
      <c r="CM400" s="21"/>
      <c r="CN400" s="22">
        <f t="shared" si="884"/>
        <v>0</v>
      </c>
      <c r="CO400" s="21">
        <f t="shared" si="813"/>
        <v>0</v>
      </c>
      <c r="CP400" s="22">
        <f t="shared" ref="CP400:CP463" si="938">IF($C400&lt;=CP$69,100%,IF($C400&gt;=CP$70,0%,(100%-($C400-CP$69)/(CP$70-CP$69))))</f>
        <v>0</v>
      </c>
      <c r="CQ400" s="21">
        <f t="shared" si="814"/>
        <v>0</v>
      </c>
      <c r="CR400" s="21">
        <f t="shared" si="885"/>
        <v>0</v>
      </c>
      <c r="CS400" s="21">
        <f t="shared" si="886"/>
        <v>28.794817540322583</v>
      </c>
      <c r="CT400" s="21">
        <f t="shared" si="887"/>
        <v>86.38445262096775</v>
      </c>
      <c r="CU400" s="21"/>
      <c r="CV400" s="22">
        <f t="shared" si="888"/>
        <v>0</v>
      </c>
      <c r="CW400" s="21">
        <f t="shared" si="815"/>
        <v>0</v>
      </c>
      <c r="CX400" s="22">
        <f t="shared" ref="CX400:CX463" si="939">IF($C400&lt;=CX$69,100%,IF($C400&gt;=CX$70,0%,(100%-($C400-CX$69)/(CX$70-CX$69))))</f>
        <v>0</v>
      </c>
      <c r="CY400" s="21">
        <f t="shared" si="816"/>
        <v>0</v>
      </c>
      <c r="CZ400" s="21">
        <f t="shared" si="889"/>
        <v>0</v>
      </c>
      <c r="DA400" s="21">
        <f t="shared" si="890"/>
        <v>245.53452073170729</v>
      </c>
      <c r="DB400" s="21">
        <f t="shared" si="891"/>
        <v>12.922869512195131</v>
      </c>
      <c r="DC400" s="21"/>
      <c r="DD400" s="22">
        <f t="shared" si="892"/>
        <v>0</v>
      </c>
      <c r="DE400" s="21">
        <f t="shared" si="817"/>
        <v>0</v>
      </c>
      <c r="DF400" s="22">
        <f t="shared" ref="DF400:DF463" si="940">IF($C400&lt;=DF$69,100%,IF($C400&gt;=DF$70,0%,(100%-($C400-DF$69)/(DF$70-DF$69))))</f>
        <v>0</v>
      </c>
      <c r="DG400" s="21">
        <f t="shared" si="818"/>
        <v>0</v>
      </c>
      <c r="DH400" s="21">
        <f t="shared" si="893"/>
        <v>0</v>
      </c>
      <c r="DI400" s="21">
        <f t="shared" si="894"/>
        <v>214.14197926829266</v>
      </c>
      <c r="DJ400" s="21">
        <f t="shared" si="895"/>
        <v>11.270630487804887</v>
      </c>
      <c r="DK400" s="21"/>
      <c r="DL400" s="22">
        <f t="shared" si="896"/>
        <v>0</v>
      </c>
      <c r="DM400" s="21">
        <f t="shared" si="819"/>
        <v>0</v>
      </c>
      <c r="DN400" s="22">
        <f t="shared" ref="DN400:DN463" si="941">IF($C400&lt;=DN$69,100%,IF($C400&gt;=DN$70,0%,(100%-($C400-DN$69)/(DN$70-DN$69))))</f>
        <v>0</v>
      </c>
      <c r="DO400" s="21">
        <f t="shared" si="820"/>
        <v>0</v>
      </c>
      <c r="DP400" s="21">
        <f t="shared" si="897"/>
        <v>0</v>
      </c>
      <c r="DQ400" s="21">
        <f t="shared" si="898"/>
        <v>74.350756097560961</v>
      </c>
      <c r="DR400" s="21">
        <f t="shared" si="899"/>
        <v>24.783585365853654</v>
      </c>
      <c r="DS400" s="21"/>
      <c r="DT400" s="22">
        <f t="shared" si="900"/>
        <v>0</v>
      </c>
      <c r="DU400" s="21">
        <f t="shared" si="821"/>
        <v>0</v>
      </c>
      <c r="DV400" s="22">
        <f t="shared" ref="DV400:DV463" si="942">IF($C400&lt;=DV$69,100%,IF($C400&gt;=DV$70,0%,(100%-($C400-DV$69)/(DV$70-DV$69))))</f>
        <v>0</v>
      </c>
      <c r="DW400" s="21">
        <f t="shared" si="822"/>
        <v>0</v>
      </c>
      <c r="DX400" s="21">
        <f t="shared" si="901"/>
        <v>0</v>
      </c>
      <c r="DY400" s="21">
        <f t="shared" si="902"/>
        <v>1807.0479359844601</v>
      </c>
      <c r="DZ400" s="21">
        <f t="shared" si="903"/>
        <v>95.107786104445353</v>
      </c>
      <c r="EA400" s="21"/>
      <c r="EB400" s="22">
        <f t="shared" si="904"/>
        <v>0</v>
      </c>
      <c r="EC400" s="21">
        <f t="shared" si="823"/>
        <v>0</v>
      </c>
      <c r="ED400" s="22">
        <f t="shared" ref="ED400:ED463" si="943">IF($C400&lt;=ED$69,100%,IF($C400&gt;=ED$70,0%,(100%-($C400-ED$69)/(ED$70-ED$69))))</f>
        <v>0</v>
      </c>
      <c r="EE400" s="21">
        <f t="shared" si="824"/>
        <v>0</v>
      </c>
      <c r="EF400" s="21">
        <f t="shared" si="905"/>
        <v>0</v>
      </c>
      <c r="EG400" s="21">
        <f t="shared" si="906"/>
        <v>1635.0269956687646</v>
      </c>
      <c r="EH400" s="21">
        <f t="shared" si="907"/>
        <v>86.054052403619266</v>
      </c>
      <c r="EI400" s="21"/>
      <c r="EJ400" s="22">
        <f t="shared" si="908"/>
        <v>0</v>
      </c>
      <c r="EK400" s="21">
        <f t="shared" si="825"/>
        <v>0</v>
      </c>
      <c r="EL400" s="22">
        <f t="shared" ref="EL400:EL463" si="944">IF($C400&lt;=EL$69,100%,IF($C400&gt;=EL$70,0%,(100%-($C400-EL$69)/(EL$70-EL$69))))</f>
        <v>0</v>
      </c>
      <c r="EM400" s="21">
        <f t="shared" si="826"/>
        <v>0</v>
      </c>
      <c r="EN400" s="21">
        <f t="shared" si="909"/>
        <v>0</v>
      </c>
      <c r="EO400" s="21">
        <f t="shared" si="910"/>
        <v>134.54081172797009</v>
      </c>
      <c r="EP400" s="21">
        <f t="shared" si="911"/>
        <v>403.62243518391028</v>
      </c>
      <c r="EQ400" s="21"/>
      <c r="ER400" s="22">
        <f t="shared" si="912"/>
        <v>0</v>
      </c>
      <c r="ES400" s="21">
        <f t="shared" si="827"/>
        <v>0</v>
      </c>
      <c r="ET400" s="22">
        <f t="shared" ref="ET400:ET463" si="945">IF($C400&lt;=ET$69,100%,IF($C400&gt;=ET$70,0%,(100%-($C400-ET$69)/(ET$70-ET$69))))</f>
        <v>0</v>
      </c>
      <c r="EU400" s="21">
        <f t="shared" si="828"/>
        <v>0</v>
      </c>
      <c r="EV400" s="21">
        <f t="shared" si="913"/>
        <v>0</v>
      </c>
      <c r="EW400" s="21">
        <f t="shared" si="914"/>
        <v>648.38580000000002</v>
      </c>
      <c r="EX400" s="21">
        <f t="shared" si="915"/>
        <v>648.38580000000002</v>
      </c>
      <c r="EY400" s="21"/>
      <c r="EZ400" s="22">
        <f t="shared" si="916"/>
        <v>0</v>
      </c>
      <c r="FA400" s="21">
        <f t="shared" si="829"/>
        <v>0</v>
      </c>
      <c r="FB400" s="22">
        <f t="shared" ref="FB400:FB463" si="946">IF($C400&lt;=FB$69,100%,IF($C400&gt;=FB$70,0%,(100%-($C400-FB$69)/(FB$70-FB$69))))</f>
        <v>0</v>
      </c>
      <c r="FC400" s="21">
        <f t="shared" si="830"/>
        <v>0</v>
      </c>
      <c r="FD400" s="21">
        <f t="shared" si="917"/>
        <v>0</v>
      </c>
      <c r="FE400" s="21">
        <f t="shared" si="918"/>
        <v>145.161</v>
      </c>
      <c r="FF400" s="21">
        <f t="shared" si="919"/>
        <v>145.161</v>
      </c>
      <c r="FG400" s="21"/>
      <c r="FH400" s="22">
        <f t="shared" si="920"/>
        <v>0</v>
      </c>
      <c r="FI400" s="21">
        <f t="shared" si="831"/>
        <v>0</v>
      </c>
      <c r="FJ400" s="22">
        <f t="shared" ref="FJ400:FJ463" si="947">IF($C400&lt;=FJ$69,100%,IF($C400&gt;=FJ$70,0%,(100%-($C400-FJ$69)/(FJ$70-FJ$69))))</f>
        <v>0</v>
      </c>
      <c r="FK400" s="21">
        <f t="shared" si="832"/>
        <v>0</v>
      </c>
      <c r="FL400" s="21">
        <f t="shared" si="921"/>
        <v>0</v>
      </c>
      <c r="FM400" s="21">
        <f t="shared" si="922"/>
        <v>70.161149999999992</v>
      </c>
      <c r="FN400" s="21">
        <f t="shared" si="923"/>
        <v>210.48344999999998</v>
      </c>
      <c r="FO400" s="21"/>
      <c r="FP400" s="21">
        <f t="shared" si="833"/>
        <v>0</v>
      </c>
      <c r="FQ400" s="21">
        <f t="shared" si="834"/>
        <v>0</v>
      </c>
      <c r="FR400" s="21">
        <f t="shared" si="924"/>
        <v>0</v>
      </c>
      <c r="FS400" s="21">
        <f t="shared" si="835"/>
        <v>7718.9743214634136</v>
      </c>
      <c r="FT400" s="21">
        <f t="shared" si="836"/>
        <v>4968.3256785365866</v>
      </c>
      <c r="FU400" s="21"/>
      <c r="FV400" s="20">
        <f t="shared" si="925"/>
        <v>0</v>
      </c>
      <c r="FW400" s="20">
        <f t="shared" si="926"/>
        <v>0</v>
      </c>
      <c r="FX400" s="20">
        <f t="shared" si="837"/>
        <v>0</v>
      </c>
      <c r="FY400" s="20">
        <f t="shared" si="838"/>
        <v>0</v>
      </c>
    </row>
    <row r="401" spans="2:181" x14ac:dyDescent="0.25">
      <c r="B401" s="20">
        <v>16.149999999999999</v>
      </c>
      <c r="C401" s="20">
        <f t="shared" si="839"/>
        <v>27.293499999999998</v>
      </c>
      <c r="D401" s="22">
        <f t="shared" si="840"/>
        <v>0</v>
      </c>
      <c r="E401" s="21">
        <f t="shared" si="791"/>
        <v>0</v>
      </c>
      <c r="F401" s="22">
        <f t="shared" si="927"/>
        <v>0</v>
      </c>
      <c r="G401" s="21">
        <f t="shared" si="792"/>
        <v>0</v>
      </c>
      <c r="H401" s="21">
        <f t="shared" si="841"/>
        <v>0</v>
      </c>
      <c r="I401" s="21">
        <f t="shared" si="842"/>
        <v>671.12769000000014</v>
      </c>
      <c r="J401" s="21">
        <f t="shared" si="843"/>
        <v>35.322510000000044</v>
      </c>
      <c r="K401" s="21"/>
      <c r="L401" s="22">
        <f t="shared" si="844"/>
        <v>0</v>
      </c>
      <c r="M401" s="21">
        <f t="shared" si="793"/>
        <v>0</v>
      </c>
      <c r="N401" s="22">
        <f t="shared" si="928"/>
        <v>0</v>
      </c>
      <c r="O401" s="21">
        <f t="shared" si="794"/>
        <v>0</v>
      </c>
      <c r="P401" s="21">
        <f t="shared" si="845"/>
        <v>0</v>
      </c>
      <c r="Q401" s="21">
        <f t="shared" si="846"/>
        <v>252.82207499999996</v>
      </c>
      <c r="R401" s="21">
        <f t="shared" si="847"/>
        <v>13.30642500000001</v>
      </c>
      <c r="S401" s="21"/>
      <c r="T401" s="22">
        <f t="shared" si="848"/>
        <v>0</v>
      </c>
      <c r="U401" s="21">
        <f t="shared" si="795"/>
        <v>0</v>
      </c>
      <c r="V401" s="22">
        <f t="shared" si="929"/>
        <v>0</v>
      </c>
      <c r="W401" s="21">
        <f t="shared" si="796"/>
        <v>0</v>
      </c>
      <c r="X401" s="21">
        <f t="shared" si="849"/>
        <v>0</v>
      </c>
      <c r="Y401" s="21">
        <f t="shared" si="850"/>
        <v>65.322450000000003</v>
      </c>
      <c r="Z401" s="21">
        <f t="shared" si="851"/>
        <v>195.96735000000001</v>
      </c>
      <c r="AA401" s="21"/>
      <c r="AB401" s="22">
        <f t="shared" si="852"/>
        <v>0</v>
      </c>
      <c r="AC401" s="21">
        <f t="shared" si="797"/>
        <v>0</v>
      </c>
      <c r="AD401" s="22">
        <f t="shared" si="930"/>
        <v>0</v>
      </c>
      <c r="AE401" s="21">
        <f t="shared" si="798"/>
        <v>0</v>
      </c>
      <c r="AF401" s="21">
        <f t="shared" si="853"/>
        <v>0</v>
      </c>
      <c r="AG401" s="21">
        <f t="shared" si="854"/>
        <v>59.757945000000007</v>
      </c>
      <c r="AH401" s="21">
        <f t="shared" si="855"/>
        <v>3.145155000000003</v>
      </c>
      <c r="AI401" s="21"/>
      <c r="AJ401" s="22">
        <f t="shared" si="856"/>
        <v>0</v>
      </c>
      <c r="AK401" s="21">
        <f t="shared" si="799"/>
        <v>0</v>
      </c>
      <c r="AL401" s="22">
        <f t="shared" si="931"/>
        <v>0</v>
      </c>
      <c r="AM401" s="21">
        <f t="shared" si="800"/>
        <v>0</v>
      </c>
      <c r="AN401" s="21">
        <f t="shared" si="857"/>
        <v>0</v>
      </c>
      <c r="AO401" s="21">
        <f t="shared" si="858"/>
        <v>128.70941999999999</v>
      </c>
      <c r="AP401" s="21">
        <f t="shared" si="859"/>
        <v>6.7741800000000056</v>
      </c>
      <c r="AQ401" s="21"/>
      <c r="AR401" s="22">
        <f t="shared" si="860"/>
        <v>0</v>
      </c>
      <c r="AS401" s="21">
        <f t="shared" si="801"/>
        <v>0</v>
      </c>
      <c r="AT401" s="22">
        <f t="shared" si="932"/>
        <v>0</v>
      </c>
      <c r="AU401" s="21">
        <f t="shared" si="802"/>
        <v>0</v>
      </c>
      <c r="AV401" s="21">
        <f t="shared" si="861"/>
        <v>0</v>
      </c>
      <c r="AW401" s="21">
        <f t="shared" si="862"/>
        <v>279.43492500000002</v>
      </c>
      <c r="AX401" s="21">
        <f t="shared" si="863"/>
        <v>93.144975000000017</v>
      </c>
      <c r="AY401" s="21"/>
      <c r="AZ401" s="22">
        <f t="shared" si="864"/>
        <v>0</v>
      </c>
      <c r="BA401" s="21">
        <f t="shared" si="803"/>
        <v>0</v>
      </c>
      <c r="BB401" s="22">
        <f t="shared" si="933"/>
        <v>0</v>
      </c>
      <c r="BC401" s="21">
        <f t="shared" si="804"/>
        <v>0</v>
      </c>
      <c r="BD401" s="21">
        <f t="shared" si="865"/>
        <v>0</v>
      </c>
      <c r="BE401" s="21">
        <f t="shared" si="866"/>
        <v>245.53452073170729</v>
      </c>
      <c r="BF401" s="21">
        <f t="shared" si="867"/>
        <v>12.922869512195131</v>
      </c>
      <c r="BG401" s="21"/>
      <c r="BH401" s="22">
        <f t="shared" si="868"/>
        <v>0</v>
      </c>
      <c r="BI401" s="21">
        <f t="shared" si="805"/>
        <v>0</v>
      </c>
      <c r="BJ401" s="22">
        <f t="shared" si="934"/>
        <v>0</v>
      </c>
      <c r="BK401" s="21">
        <f t="shared" si="806"/>
        <v>0</v>
      </c>
      <c r="BL401" s="21">
        <f t="shared" si="869"/>
        <v>0</v>
      </c>
      <c r="BM401" s="21">
        <f t="shared" si="870"/>
        <v>214.14197926829266</v>
      </c>
      <c r="BN401" s="21">
        <f t="shared" si="871"/>
        <v>11.270630487804887</v>
      </c>
      <c r="BO401" s="21"/>
      <c r="BP401" s="22">
        <f t="shared" si="872"/>
        <v>0</v>
      </c>
      <c r="BQ401" s="21">
        <f t="shared" si="807"/>
        <v>0</v>
      </c>
      <c r="BR401" s="22">
        <f t="shared" si="935"/>
        <v>0</v>
      </c>
      <c r="BS401" s="21">
        <f t="shared" si="808"/>
        <v>0</v>
      </c>
      <c r="BT401" s="21">
        <f t="shared" si="873"/>
        <v>0</v>
      </c>
      <c r="BU401" s="21">
        <f t="shared" si="874"/>
        <v>74.350756097560961</v>
      </c>
      <c r="BV401" s="21">
        <f t="shared" si="875"/>
        <v>24.783585365853654</v>
      </c>
      <c r="BW401" s="21"/>
      <c r="BX401" s="22">
        <f t="shared" si="876"/>
        <v>0</v>
      </c>
      <c r="BY401" s="21">
        <f t="shared" si="809"/>
        <v>0</v>
      </c>
      <c r="BZ401" s="22">
        <f t="shared" si="936"/>
        <v>0</v>
      </c>
      <c r="CA401" s="21">
        <f t="shared" si="810"/>
        <v>0</v>
      </c>
      <c r="CB401" s="21">
        <f t="shared" si="877"/>
        <v>0</v>
      </c>
      <c r="CC401" s="21">
        <f t="shared" si="878"/>
        <v>285.26495255212433</v>
      </c>
      <c r="CD401" s="21">
        <f t="shared" si="879"/>
        <v>15.013944871164451</v>
      </c>
      <c r="CE401" s="21"/>
      <c r="CF401" s="22">
        <f t="shared" si="880"/>
        <v>0</v>
      </c>
      <c r="CG401" s="21">
        <f t="shared" si="811"/>
        <v>0</v>
      </c>
      <c r="CH401" s="22">
        <f t="shared" si="937"/>
        <v>0</v>
      </c>
      <c r="CI401" s="21">
        <f t="shared" si="812"/>
        <v>0</v>
      </c>
      <c r="CJ401" s="21">
        <f t="shared" si="881"/>
        <v>0</v>
      </c>
      <c r="CK401" s="21">
        <f t="shared" si="882"/>
        <v>248.86184079464991</v>
      </c>
      <c r="CL401" s="21">
        <f t="shared" si="883"/>
        <v>13.09799162077106</v>
      </c>
      <c r="CM401" s="21"/>
      <c r="CN401" s="22">
        <f t="shared" si="884"/>
        <v>0</v>
      </c>
      <c r="CO401" s="21">
        <f t="shared" si="813"/>
        <v>0</v>
      </c>
      <c r="CP401" s="22">
        <f t="shared" si="938"/>
        <v>0</v>
      </c>
      <c r="CQ401" s="21">
        <f t="shared" si="814"/>
        <v>0</v>
      </c>
      <c r="CR401" s="21">
        <f t="shared" si="885"/>
        <v>0</v>
      </c>
      <c r="CS401" s="21">
        <f t="shared" si="886"/>
        <v>28.794817540322583</v>
      </c>
      <c r="CT401" s="21">
        <f t="shared" si="887"/>
        <v>86.38445262096775</v>
      </c>
      <c r="CU401" s="21"/>
      <c r="CV401" s="22">
        <f t="shared" si="888"/>
        <v>0</v>
      </c>
      <c r="CW401" s="21">
        <f t="shared" si="815"/>
        <v>0</v>
      </c>
      <c r="CX401" s="22">
        <f t="shared" si="939"/>
        <v>0</v>
      </c>
      <c r="CY401" s="21">
        <f t="shared" si="816"/>
        <v>0</v>
      </c>
      <c r="CZ401" s="21">
        <f t="shared" si="889"/>
        <v>0</v>
      </c>
      <c r="DA401" s="21">
        <f t="shared" si="890"/>
        <v>245.53452073170729</v>
      </c>
      <c r="DB401" s="21">
        <f t="shared" si="891"/>
        <v>12.922869512195131</v>
      </c>
      <c r="DC401" s="21"/>
      <c r="DD401" s="22">
        <f t="shared" si="892"/>
        <v>0</v>
      </c>
      <c r="DE401" s="21">
        <f t="shared" si="817"/>
        <v>0</v>
      </c>
      <c r="DF401" s="22">
        <f t="shared" si="940"/>
        <v>0</v>
      </c>
      <c r="DG401" s="21">
        <f t="shared" si="818"/>
        <v>0</v>
      </c>
      <c r="DH401" s="21">
        <f t="shared" si="893"/>
        <v>0</v>
      </c>
      <c r="DI401" s="21">
        <f t="shared" si="894"/>
        <v>214.14197926829266</v>
      </c>
      <c r="DJ401" s="21">
        <f t="shared" si="895"/>
        <v>11.270630487804887</v>
      </c>
      <c r="DK401" s="21"/>
      <c r="DL401" s="22">
        <f t="shared" si="896"/>
        <v>0</v>
      </c>
      <c r="DM401" s="21">
        <f t="shared" si="819"/>
        <v>0</v>
      </c>
      <c r="DN401" s="22">
        <f t="shared" si="941"/>
        <v>0</v>
      </c>
      <c r="DO401" s="21">
        <f t="shared" si="820"/>
        <v>0</v>
      </c>
      <c r="DP401" s="21">
        <f t="shared" si="897"/>
        <v>0</v>
      </c>
      <c r="DQ401" s="21">
        <f t="shared" si="898"/>
        <v>74.350756097560961</v>
      </c>
      <c r="DR401" s="21">
        <f t="shared" si="899"/>
        <v>24.783585365853654</v>
      </c>
      <c r="DS401" s="21"/>
      <c r="DT401" s="22">
        <f t="shared" si="900"/>
        <v>0</v>
      </c>
      <c r="DU401" s="21">
        <f t="shared" si="821"/>
        <v>0</v>
      </c>
      <c r="DV401" s="22">
        <f t="shared" si="942"/>
        <v>0</v>
      </c>
      <c r="DW401" s="21">
        <f t="shared" si="822"/>
        <v>0</v>
      </c>
      <c r="DX401" s="21">
        <f t="shared" si="901"/>
        <v>0</v>
      </c>
      <c r="DY401" s="21">
        <f t="shared" si="902"/>
        <v>1807.0479359844601</v>
      </c>
      <c r="DZ401" s="21">
        <f t="shared" si="903"/>
        <v>95.107786104445353</v>
      </c>
      <c r="EA401" s="21"/>
      <c r="EB401" s="22">
        <f t="shared" si="904"/>
        <v>0</v>
      </c>
      <c r="EC401" s="21">
        <f t="shared" si="823"/>
        <v>0</v>
      </c>
      <c r="ED401" s="22">
        <f t="shared" si="943"/>
        <v>0</v>
      </c>
      <c r="EE401" s="21">
        <f t="shared" si="824"/>
        <v>0</v>
      </c>
      <c r="EF401" s="21">
        <f t="shared" si="905"/>
        <v>0</v>
      </c>
      <c r="EG401" s="21">
        <f t="shared" si="906"/>
        <v>1635.0269956687646</v>
      </c>
      <c r="EH401" s="21">
        <f t="shared" si="907"/>
        <v>86.054052403619266</v>
      </c>
      <c r="EI401" s="21"/>
      <c r="EJ401" s="22">
        <f t="shared" si="908"/>
        <v>0</v>
      </c>
      <c r="EK401" s="21">
        <f t="shared" si="825"/>
        <v>0</v>
      </c>
      <c r="EL401" s="22">
        <f t="shared" si="944"/>
        <v>0</v>
      </c>
      <c r="EM401" s="21">
        <f t="shared" si="826"/>
        <v>0</v>
      </c>
      <c r="EN401" s="21">
        <f t="shared" si="909"/>
        <v>0</v>
      </c>
      <c r="EO401" s="21">
        <f t="shared" si="910"/>
        <v>134.54081172797009</v>
      </c>
      <c r="EP401" s="21">
        <f t="shared" si="911"/>
        <v>403.62243518391028</v>
      </c>
      <c r="EQ401" s="21"/>
      <c r="ER401" s="22">
        <f t="shared" si="912"/>
        <v>0</v>
      </c>
      <c r="ES401" s="21">
        <f t="shared" si="827"/>
        <v>0</v>
      </c>
      <c r="ET401" s="22">
        <f t="shared" si="945"/>
        <v>0</v>
      </c>
      <c r="EU401" s="21">
        <f t="shared" si="828"/>
        <v>0</v>
      </c>
      <c r="EV401" s="21">
        <f t="shared" si="913"/>
        <v>0</v>
      </c>
      <c r="EW401" s="21">
        <f t="shared" si="914"/>
        <v>648.38580000000002</v>
      </c>
      <c r="EX401" s="21">
        <f t="shared" si="915"/>
        <v>648.38580000000002</v>
      </c>
      <c r="EY401" s="21"/>
      <c r="EZ401" s="22">
        <f t="shared" si="916"/>
        <v>0</v>
      </c>
      <c r="FA401" s="21">
        <f t="shared" si="829"/>
        <v>0</v>
      </c>
      <c r="FB401" s="22">
        <f t="shared" si="946"/>
        <v>0</v>
      </c>
      <c r="FC401" s="21">
        <f t="shared" si="830"/>
        <v>0</v>
      </c>
      <c r="FD401" s="21">
        <f t="shared" si="917"/>
        <v>0</v>
      </c>
      <c r="FE401" s="21">
        <f t="shared" si="918"/>
        <v>145.161</v>
      </c>
      <c r="FF401" s="21">
        <f t="shared" si="919"/>
        <v>145.161</v>
      </c>
      <c r="FG401" s="21"/>
      <c r="FH401" s="22">
        <f t="shared" si="920"/>
        <v>0</v>
      </c>
      <c r="FI401" s="21">
        <f t="shared" si="831"/>
        <v>0</v>
      </c>
      <c r="FJ401" s="22">
        <f t="shared" si="947"/>
        <v>0</v>
      </c>
      <c r="FK401" s="21">
        <f t="shared" si="832"/>
        <v>0</v>
      </c>
      <c r="FL401" s="21">
        <f t="shared" si="921"/>
        <v>0</v>
      </c>
      <c r="FM401" s="21">
        <f t="shared" si="922"/>
        <v>70.161149999999992</v>
      </c>
      <c r="FN401" s="21">
        <f t="shared" si="923"/>
        <v>210.48344999999998</v>
      </c>
      <c r="FO401" s="21"/>
      <c r="FP401" s="21">
        <f t="shared" si="833"/>
        <v>0</v>
      </c>
      <c r="FQ401" s="21">
        <f t="shared" si="834"/>
        <v>0</v>
      </c>
      <c r="FR401" s="21">
        <f t="shared" si="924"/>
        <v>0</v>
      </c>
      <c r="FS401" s="21">
        <f t="shared" si="835"/>
        <v>7718.9743214634136</v>
      </c>
      <c r="FT401" s="21">
        <f t="shared" si="836"/>
        <v>4968.3256785365866</v>
      </c>
      <c r="FU401" s="21"/>
      <c r="FV401" s="20">
        <f t="shared" si="925"/>
        <v>0</v>
      </c>
      <c r="FW401" s="20">
        <f t="shared" si="926"/>
        <v>0</v>
      </c>
      <c r="FX401" s="20">
        <f t="shared" si="837"/>
        <v>0</v>
      </c>
      <c r="FY401" s="20">
        <f t="shared" si="838"/>
        <v>0</v>
      </c>
    </row>
    <row r="402" spans="2:181" x14ac:dyDescent="0.25">
      <c r="B402" s="20">
        <v>16.2</v>
      </c>
      <c r="C402" s="20">
        <f t="shared" si="839"/>
        <v>27.377999999999997</v>
      </c>
      <c r="D402" s="22">
        <f t="shared" si="840"/>
        <v>0</v>
      </c>
      <c r="E402" s="21">
        <f t="shared" si="791"/>
        <v>0</v>
      </c>
      <c r="F402" s="22">
        <f t="shared" si="927"/>
        <v>0</v>
      </c>
      <c r="G402" s="21">
        <f t="shared" si="792"/>
        <v>0</v>
      </c>
      <c r="H402" s="21">
        <f t="shared" si="841"/>
        <v>0</v>
      </c>
      <c r="I402" s="21">
        <f t="shared" si="842"/>
        <v>671.12769000000014</v>
      </c>
      <c r="J402" s="21">
        <f t="shared" si="843"/>
        <v>35.322510000000044</v>
      </c>
      <c r="K402" s="21"/>
      <c r="L402" s="22">
        <f t="shared" si="844"/>
        <v>0</v>
      </c>
      <c r="M402" s="21">
        <f t="shared" si="793"/>
        <v>0</v>
      </c>
      <c r="N402" s="22">
        <f t="shared" si="928"/>
        <v>0</v>
      </c>
      <c r="O402" s="21">
        <f t="shared" si="794"/>
        <v>0</v>
      </c>
      <c r="P402" s="21">
        <f t="shared" si="845"/>
        <v>0</v>
      </c>
      <c r="Q402" s="21">
        <f t="shared" si="846"/>
        <v>252.82207499999996</v>
      </c>
      <c r="R402" s="21">
        <f t="shared" si="847"/>
        <v>13.30642500000001</v>
      </c>
      <c r="S402" s="21"/>
      <c r="T402" s="22">
        <f t="shared" si="848"/>
        <v>0</v>
      </c>
      <c r="U402" s="21">
        <f t="shared" si="795"/>
        <v>0</v>
      </c>
      <c r="V402" s="22">
        <f t="shared" si="929"/>
        <v>0</v>
      </c>
      <c r="W402" s="21">
        <f t="shared" si="796"/>
        <v>0</v>
      </c>
      <c r="X402" s="21">
        <f t="shared" si="849"/>
        <v>0</v>
      </c>
      <c r="Y402" s="21">
        <f t="shared" si="850"/>
        <v>65.322450000000003</v>
      </c>
      <c r="Z402" s="21">
        <f t="shared" si="851"/>
        <v>195.96735000000001</v>
      </c>
      <c r="AA402" s="21"/>
      <c r="AB402" s="22">
        <f t="shared" si="852"/>
        <v>0</v>
      </c>
      <c r="AC402" s="21">
        <f t="shared" si="797"/>
        <v>0</v>
      </c>
      <c r="AD402" s="22">
        <f t="shared" si="930"/>
        <v>0</v>
      </c>
      <c r="AE402" s="21">
        <f t="shared" si="798"/>
        <v>0</v>
      </c>
      <c r="AF402" s="21">
        <f t="shared" si="853"/>
        <v>0</v>
      </c>
      <c r="AG402" s="21">
        <f t="shared" si="854"/>
        <v>59.757945000000007</v>
      </c>
      <c r="AH402" s="21">
        <f t="shared" si="855"/>
        <v>3.145155000000003</v>
      </c>
      <c r="AI402" s="21"/>
      <c r="AJ402" s="22">
        <f t="shared" si="856"/>
        <v>0</v>
      </c>
      <c r="AK402" s="21">
        <f t="shared" si="799"/>
        <v>0</v>
      </c>
      <c r="AL402" s="22">
        <f t="shared" si="931"/>
        <v>0</v>
      </c>
      <c r="AM402" s="21">
        <f t="shared" si="800"/>
        <v>0</v>
      </c>
      <c r="AN402" s="21">
        <f t="shared" si="857"/>
        <v>0</v>
      </c>
      <c r="AO402" s="21">
        <f t="shared" si="858"/>
        <v>128.70941999999999</v>
      </c>
      <c r="AP402" s="21">
        <f t="shared" si="859"/>
        <v>6.7741800000000056</v>
      </c>
      <c r="AQ402" s="21"/>
      <c r="AR402" s="22">
        <f t="shared" si="860"/>
        <v>0</v>
      </c>
      <c r="AS402" s="21">
        <f t="shared" si="801"/>
        <v>0</v>
      </c>
      <c r="AT402" s="22">
        <f t="shared" si="932"/>
        <v>0</v>
      </c>
      <c r="AU402" s="21">
        <f t="shared" si="802"/>
        <v>0</v>
      </c>
      <c r="AV402" s="21">
        <f t="shared" si="861"/>
        <v>0</v>
      </c>
      <c r="AW402" s="21">
        <f t="shared" si="862"/>
        <v>279.43492500000002</v>
      </c>
      <c r="AX402" s="21">
        <f t="shared" si="863"/>
        <v>93.144975000000017</v>
      </c>
      <c r="AY402" s="21"/>
      <c r="AZ402" s="22">
        <f t="shared" si="864"/>
        <v>0</v>
      </c>
      <c r="BA402" s="21">
        <f t="shared" si="803"/>
        <v>0</v>
      </c>
      <c r="BB402" s="22">
        <f t="shared" si="933"/>
        <v>0</v>
      </c>
      <c r="BC402" s="21">
        <f t="shared" si="804"/>
        <v>0</v>
      </c>
      <c r="BD402" s="21">
        <f t="shared" si="865"/>
        <v>0</v>
      </c>
      <c r="BE402" s="21">
        <f t="shared" si="866"/>
        <v>245.53452073170729</v>
      </c>
      <c r="BF402" s="21">
        <f t="shared" si="867"/>
        <v>12.922869512195131</v>
      </c>
      <c r="BG402" s="21"/>
      <c r="BH402" s="22">
        <f t="shared" si="868"/>
        <v>0</v>
      </c>
      <c r="BI402" s="21">
        <f t="shared" si="805"/>
        <v>0</v>
      </c>
      <c r="BJ402" s="22">
        <f t="shared" si="934"/>
        <v>0</v>
      </c>
      <c r="BK402" s="21">
        <f t="shared" si="806"/>
        <v>0</v>
      </c>
      <c r="BL402" s="21">
        <f t="shared" si="869"/>
        <v>0</v>
      </c>
      <c r="BM402" s="21">
        <f t="shared" si="870"/>
        <v>214.14197926829266</v>
      </c>
      <c r="BN402" s="21">
        <f t="shared" si="871"/>
        <v>11.270630487804887</v>
      </c>
      <c r="BO402" s="21"/>
      <c r="BP402" s="22">
        <f t="shared" si="872"/>
        <v>0</v>
      </c>
      <c r="BQ402" s="21">
        <f t="shared" si="807"/>
        <v>0</v>
      </c>
      <c r="BR402" s="22">
        <f t="shared" si="935"/>
        <v>0</v>
      </c>
      <c r="BS402" s="21">
        <f t="shared" si="808"/>
        <v>0</v>
      </c>
      <c r="BT402" s="21">
        <f t="shared" si="873"/>
        <v>0</v>
      </c>
      <c r="BU402" s="21">
        <f t="shared" si="874"/>
        <v>74.350756097560961</v>
      </c>
      <c r="BV402" s="21">
        <f t="shared" si="875"/>
        <v>24.783585365853654</v>
      </c>
      <c r="BW402" s="21"/>
      <c r="BX402" s="22">
        <f t="shared" si="876"/>
        <v>0</v>
      </c>
      <c r="BY402" s="21">
        <f t="shared" si="809"/>
        <v>0</v>
      </c>
      <c r="BZ402" s="22">
        <f t="shared" si="936"/>
        <v>0</v>
      </c>
      <c r="CA402" s="21">
        <f t="shared" si="810"/>
        <v>0</v>
      </c>
      <c r="CB402" s="21">
        <f t="shared" si="877"/>
        <v>0</v>
      </c>
      <c r="CC402" s="21">
        <f t="shared" si="878"/>
        <v>285.26495255212433</v>
      </c>
      <c r="CD402" s="21">
        <f t="shared" si="879"/>
        <v>15.013944871164451</v>
      </c>
      <c r="CE402" s="21"/>
      <c r="CF402" s="22">
        <f t="shared" si="880"/>
        <v>0</v>
      </c>
      <c r="CG402" s="21">
        <f t="shared" si="811"/>
        <v>0</v>
      </c>
      <c r="CH402" s="22">
        <f t="shared" si="937"/>
        <v>0</v>
      </c>
      <c r="CI402" s="21">
        <f t="shared" si="812"/>
        <v>0</v>
      </c>
      <c r="CJ402" s="21">
        <f t="shared" si="881"/>
        <v>0</v>
      </c>
      <c r="CK402" s="21">
        <f t="shared" si="882"/>
        <v>248.86184079464991</v>
      </c>
      <c r="CL402" s="21">
        <f t="shared" si="883"/>
        <v>13.09799162077106</v>
      </c>
      <c r="CM402" s="21"/>
      <c r="CN402" s="22">
        <f t="shared" si="884"/>
        <v>0</v>
      </c>
      <c r="CO402" s="21">
        <f t="shared" si="813"/>
        <v>0</v>
      </c>
      <c r="CP402" s="22">
        <f t="shared" si="938"/>
        <v>0</v>
      </c>
      <c r="CQ402" s="21">
        <f t="shared" si="814"/>
        <v>0</v>
      </c>
      <c r="CR402" s="21">
        <f t="shared" si="885"/>
        <v>0</v>
      </c>
      <c r="CS402" s="21">
        <f t="shared" si="886"/>
        <v>28.794817540322583</v>
      </c>
      <c r="CT402" s="21">
        <f t="shared" si="887"/>
        <v>86.38445262096775</v>
      </c>
      <c r="CU402" s="21"/>
      <c r="CV402" s="22">
        <f t="shared" si="888"/>
        <v>0</v>
      </c>
      <c r="CW402" s="21">
        <f t="shared" si="815"/>
        <v>0</v>
      </c>
      <c r="CX402" s="22">
        <f t="shared" si="939"/>
        <v>0</v>
      </c>
      <c r="CY402" s="21">
        <f t="shared" si="816"/>
        <v>0</v>
      </c>
      <c r="CZ402" s="21">
        <f t="shared" si="889"/>
        <v>0</v>
      </c>
      <c r="DA402" s="21">
        <f t="shared" si="890"/>
        <v>245.53452073170729</v>
      </c>
      <c r="DB402" s="21">
        <f t="shared" si="891"/>
        <v>12.922869512195131</v>
      </c>
      <c r="DC402" s="21"/>
      <c r="DD402" s="22">
        <f t="shared" si="892"/>
        <v>0</v>
      </c>
      <c r="DE402" s="21">
        <f t="shared" si="817"/>
        <v>0</v>
      </c>
      <c r="DF402" s="22">
        <f t="shared" si="940"/>
        <v>0</v>
      </c>
      <c r="DG402" s="21">
        <f t="shared" si="818"/>
        <v>0</v>
      </c>
      <c r="DH402" s="21">
        <f t="shared" si="893"/>
        <v>0</v>
      </c>
      <c r="DI402" s="21">
        <f t="shared" si="894"/>
        <v>214.14197926829266</v>
      </c>
      <c r="DJ402" s="21">
        <f t="shared" si="895"/>
        <v>11.270630487804887</v>
      </c>
      <c r="DK402" s="21"/>
      <c r="DL402" s="22">
        <f t="shared" si="896"/>
        <v>0</v>
      </c>
      <c r="DM402" s="21">
        <f t="shared" si="819"/>
        <v>0</v>
      </c>
      <c r="DN402" s="22">
        <f t="shared" si="941"/>
        <v>0</v>
      </c>
      <c r="DO402" s="21">
        <f t="shared" si="820"/>
        <v>0</v>
      </c>
      <c r="DP402" s="21">
        <f t="shared" si="897"/>
        <v>0</v>
      </c>
      <c r="DQ402" s="21">
        <f t="shared" si="898"/>
        <v>74.350756097560961</v>
      </c>
      <c r="DR402" s="21">
        <f t="shared" si="899"/>
        <v>24.783585365853654</v>
      </c>
      <c r="DS402" s="21"/>
      <c r="DT402" s="22">
        <f t="shared" si="900"/>
        <v>0</v>
      </c>
      <c r="DU402" s="21">
        <f t="shared" si="821"/>
        <v>0</v>
      </c>
      <c r="DV402" s="22">
        <f t="shared" si="942"/>
        <v>0</v>
      </c>
      <c r="DW402" s="21">
        <f t="shared" si="822"/>
        <v>0</v>
      </c>
      <c r="DX402" s="21">
        <f t="shared" si="901"/>
        <v>0</v>
      </c>
      <c r="DY402" s="21">
        <f t="shared" si="902"/>
        <v>1807.0479359844601</v>
      </c>
      <c r="DZ402" s="21">
        <f t="shared" si="903"/>
        <v>95.107786104445353</v>
      </c>
      <c r="EA402" s="21"/>
      <c r="EB402" s="22">
        <f t="shared" si="904"/>
        <v>0</v>
      </c>
      <c r="EC402" s="21">
        <f t="shared" si="823"/>
        <v>0</v>
      </c>
      <c r="ED402" s="22">
        <f t="shared" si="943"/>
        <v>0</v>
      </c>
      <c r="EE402" s="21">
        <f t="shared" si="824"/>
        <v>0</v>
      </c>
      <c r="EF402" s="21">
        <f t="shared" si="905"/>
        <v>0</v>
      </c>
      <c r="EG402" s="21">
        <f t="shared" si="906"/>
        <v>1635.0269956687646</v>
      </c>
      <c r="EH402" s="21">
        <f t="shared" si="907"/>
        <v>86.054052403619266</v>
      </c>
      <c r="EI402" s="21"/>
      <c r="EJ402" s="22">
        <f t="shared" si="908"/>
        <v>0</v>
      </c>
      <c r="EK402" s="21">
        <f t="shared" si="825"/>
        <v>0</v>
      </c>
      <c r="EL402" s="22">
        <f t="shared" si="944"/>
        <v>0</v>
      </c>
      <c r="EM402" s="21">
        <f t="shared" si="826"/>
        <v>0</v>
      </c>
      <c r="EN402" s="21">
        <f t="shared" si="909"/>
        <v>0</v>
      </c>
      <c r="EO402" s="21">
        <f t="shared" si="910"/>
        <v>134.54081172797009</v>
      </c>
      <c r="EP402" s="21">
        <f t="shared" si="911"/>
        <v>403.62243518391028</v>
      </c>
      <c r="EQ402" s="21"/>
      <c r="ER402" s="22">
        <f t="shared" si="912"/>
        <v>0</v>
      </c>
      <c r="ES402" s="21">
        <f t="shared" si="827"/>
        <v>0</v>
      </c>
      <c r="ET402" s="22">
        <f t="shared" si="945"/>
        <v>0</v>
      </c>
      <c r="EU402" s="21">
        <f t="shared" si="828"/>
        <v>0</v>
      </c>
      <c r="EV402" s="21">
        <f t="shared" si="913"/>
        <v>0</v>
      </c>
      <c r="EW402" s="21">
        <f t="shared" si="914"/>
        <v>648.38580000000002</v>
      </c>
      <c r="EX402" s="21">
        <f t="shared" si="915"/>
        <v>648.38580000000002</v>
      </c>
      <c r="EY402" s="21"/>
      <c r="EZ402" s="22">
        <f t="shared" si="916"/>
        <v>0</v>
      </c>
      <c r="FA402" s="21">
        <f t="shared" si="829"/>
        <v>0</v>
      </c>
      <c r="FB402" s="22">
        <f t="shared" si="946"/>
        <v>0</v>
      </c>
      <c r="FC402" s="21">
        <f t="shared" si="830"/>
        <v>0</v>
      </c>
      <c r="FD402" s="21">
        <f t="shared" si="917"/>
        <v>0</v>
      </c>
      <c r="FE402" s="21">
        <f t="shared" si="918"/>
        <v>145.161</v>
      </c>
      <c r="FF402" s="21">
        <f t="shared" si="919"/>
        <v>145.161</v>
      </c>
      <c r="FG402" s="21"/>
      <c r="FH402" s="22">
        <f t="shared" si="920"/>
        <v>0</v>
      </c>
      <c r="FI402" s="21">
        <f t="shared" si="831"/>
        <v>0</v>
      </c>
      <c r="FJ402" s="22">
        <f t="shared" si="947"/>
        <v>0</v>
      </c>
      <c r="FK402" s="21">
        <f t="shared" si="832"/>
        <v>0</v>
      </c>
      <c r="FL402" s="21">
        <f t="shared" si="921"/>
        <v>0</v>
      </c>
      <c r="FM402" s="21">
        <f t="shared" si="922"/>
        <v>70.161149999999992</v>
      </c>
      <c r="FN402" s="21">
        <f t="shared" si="923"/>
        <v>210.48344999999998</v>
      </c>
      <c r="FO402" s="21"/>
      <c r="FP402" s="21">
        <f t="shared" si="833"/>
        <v>0</v>
      </c>
      <c r="FQ402" s="21">
        <f t="shared" si="834"/>
        <v>0</v>
      </c>
      <c r="FR402" s="21">
        <f t="shared" si="924"/>
        <v>0</v>
      </c>
      <c r="FS402" s="21">
        <f t="shared" si="835"/>
        <v>7718.9743214634136</v>
      </c>
      <c r="FT402" s="21">
        <f t="shared" si="836"/>
        <v>4968.3256785365866</v>
      </c>
      <c r="FU402" s="21"/>
      <c r="FV402" s="20">
        <f t="shared" si="925"/>
        <v>0</v>
      </c>
      <c r="FW402" s="20">
        <f t="shared" si="926"/>
        <v>0</v>
      </c>
      <c r="FX402" s="20">
        <f t="shared" si="837"/>
        <v>0</v>
      </c>
      <c r="FY402" s="20">
        <f t="shared" si="838"/>
        <v>0</v>
      </c>
    </row>
    <row r="403" spans="2:181" x14ac:dyDescent="0.25">
      <c r="B403" s="20">
        <v>16.25</v>
      </c>
      <c r="C403" s="20">
        <f t="shared" si="839"/>
        <v>27.462499999999999</v>
      </c>
      <c r="D403" s="22">
        <f t="shared" si="840"/>
        <v>0</v>
      </c>
      <c r="E403" s="21">
        <f t="shared" si="791"/>
        <v>0</v>
      </c>
      <c r="F403" s="22">
        <f t="shared" si="927"/>
        <v>0</v>
      </c>
      <c r="G403" s="21">
        <f t="shared" si="792"/>
        <v>0</v>
      </c>
      <c r="H403" s="21">
        <f t="shared" si="841"/>
        <v>0</v>
      </c>
      <c r="I403" s="21">
        <f t="shared" si="842"/>
        <v>671.12769000000014</v>
      </c>
      <c r="J403" s="21">
        <f t="shared" si="843"/>
        <v>35.322510000000044</v>
      </c>
      <c r="K403" s="21"/>
      <c r="L403" s="22">
        <f t="shared" si="844"/>
        <v>0</v>
      </c>
      <c r="M403" s="21">
        <f t="shared" si="793"/>
        <v>0</v>
      </c>
      <c r="N403" s="22">
        <f t="shared" si="928"/>
        <v>0</v>
      </c>
      <c r="O403" s="21">
        <f t="shared" si="794"/>
        <v>0</v>
      </c>
      <c r="P403" s="21">
        <f t="shared" si="845"/>
        <v>0</v>
      </c>
      <c r="Q403" s="21">
        <f t="shared" si="846"/>
        <v>252.82207499999996</v>
      </c>
      <c r="R403" s="21">
        <f t="shared" si="847"/>
        <v>13.30642500000001</v>
      </c>
      <c r="S403" s="21"/>
      <c r="T403" s="22">
        <f t="shared" si="848"/>
        <v>0</v>
      </c>
      <c r="U403" s="21">
        <f t="shared" si="795"/>
        <v>0</v>
      </c>
      <c r="V403" s="22">
        <f t="shared" si="929"/>
        <v>0</v>
      </c>
      <c r="W403" s="21">
        <f t="shared" si="796"/>
        <v>0</v>
      </c>
      <c r="X403" s="21">
        <f t="shared" si="849"/>
        <v>0</v>
      </c>
      <c r="Y403" s="21">
        <f t="shared" si="850"/>
        <v>65.322450000000003</v>
      </c>
      <c r="Z403" s="21">
        <f t="shared" si="851"/>
        <v>195.96735000000001</v>
      </c>
      <c r="AA403" s="21"/>
      <c r="AB403" s="22">
        <f t="shared" si="852"/>
        <v>0</v>
      </c>
      <c r="AC403" s="21">
        <f t="shared" si="797"/>
        <v>0</v>
      </c>
      <c r="AD403" s="22">
        <f t="shared" si="930"/>
        <v>0</v>
      </c>
      <c r="AE403" s="21">
        <f t="shared" si="798"/>
        <v>0</v>
      </c>
      <c r="AF403" s="21">
        <f t="shared" si="853"/>
        <v>0</v>
      </c>
      <c r="AG403" s="21">
        <f t="shared" si="854"/>
        <v>59.757945000000007</v>
      </c>
      <c r="AH403" s="21">
        <f t="shared" si="855"/>
        <v>3.145155000000003</v>
      </c>
      <c r="AI403" s="21"/>
      <c r="AJ403" s="22">
        <f t="shared" si="856"/>
        <v>0</v>
      </c>
      <c r="AK403" s="21">
        <f t="shared" si="799"/>
        <v>0</v>
      </c>
      <c r="AL403" s="22">
        <f t="shared" si="931"/>
        <v>0</v>
      </c>
      <c r="AM403" s="21">
        <f t="shared" si="800"/>
        <v>0</v>
      </c>
      <c r="AN403" s="21">
        <f t="shared" si="857"/>
        <v>0</v>
      </c>
      <c r="AO403" s="21">
        <f t="shared" si="858"/>
        <v>128.70941999999999</v>
      </c>
      <c r="AP403" s="21">
        <f t="shared" si="859"/>
        <v>6.7741800000000056</v>
      </c>
      <c r="AQ403" s="21"/>
      <c r="AR403" s="22">
        <f t="shared" si="860"/>
        <v>0</v>
      </c>
      <c r="AS403" s="21">
        <f t="shared" si="801"/>
        <v>0</v>
      </c>
      <c r="AT403" s="22">
        <f t="shared" si="932"/>
        <v>0</v>
      </c>
      <c r="AU403" s="21">
        <f t="shared" si="802"/>
        <v>0</v>
      </c>
      <c r="AV403" s="21">
        <f t="shared" si="861"/>
        <v>0</v>
      </c>
      <c r="AW403" s="21">
        <f t="shared" si="862"/>
        <v>279.43492500000002</v>
      </c>
      <c r="AX403" s="21">
        <f t="shared" si="863"/>
        <v>93.144975000000017</v>
      </c>
      <c r="AY403" s="21"/>
      <c r="AZ403" s="22">
        <f t="shared" si="864"/>
        <v>0</v>
      </c>
      <c r="BA403" s="21">
        <f t="shared" si="803"/>
        <v>0</v>
      </c>
      <c r="BB403" s="22">
        <f t="shared" si="933"/>
        <v>0</v>
      </c>
      <c r="BC403" s="21">
        <f t="shared" si="804"/>
        <v>0</v>
      </c>
      <c r="BD403" s="21">
        <f t="shared" si="865"/>
        <v>0</v>
      </c>
      <c r="BE403" s="21">
        <f t="shared" si="866"/>
        <v>245.53452073170729</v>
      </c>
      <c r="BF403" s="21">
        <f t="shared" si="867"/>
        <v>12.922869512195131</v>
      </c>
      <c r="BG403" s="21"/>
      <c r="BH403" s="22">
        <f t="shared" si="868"/>
        <v>0</v>
      </c>
      <c r="BI403" s="21">
        <f t="shared" si="805"/>
        <v>0</v>
      </c>
      <c r="BJ403" s="22">
        <f t="shared" si="934"/>
        <v>0</v>
      </c>
      <c r="BK403" s="21">
        <f t="shared" si="806"/>
        <v>0</v>
      </c>
      <c r="BL403" s="21">
        <f t="shared" si="869"/>
        <v>0</v>
      </c>
      <c r="BM403" s="21">
        <f t="shared" si="870"/>
        <v>214.14197926829266</v>
      </c>
      <c r="BN403" s="21">
        <f t="shared" si="871"/>
        <v>11.270630487804887</v>
      </c>
      <c r="BO403" s="21"/>
      <c r="BP403" s="22">
        <f t="shared" si="872"/>
        <v>0</v>
      </c>
      <c r="BQ403" s="21">
        <f t="shared" si="807"/>
        <v>0</v>
      </c>
      <c r="BR403" s="22">
        <f t="shared" si="935"/>
        <v>0</v>
      </c>
      <c r="BS403" s="21">
        <f t="shared" si="808"/>
        <v>0</v>
      </c>
      <c r="BT403" s="21">
        <f t="shared" si="873"/>
        <v>0</v>
      </c>
      <c r="BU403" s="21">
        <f t="shared" si="874"/>
        <v>74.350756097560961</v>
      </c>
      <c r="BV403" s="21">
        <f t="shared" si="875"/>
        <v>24.783585365853654</v>
      </c>
      <c r="BW403" s="21"/>
      <c r="BX403" s="22">
        <f t="shared" si="876"/>
        <v>0</v>
      </c>
      <c r="BY403" s="21">
        <f t="shared" si="809"/>
        <v>0</v>
      </c>
      <c r="BZ403" s="22">
        <f t="shared" si="936"/>
        <v>0</v>
      </c>
      <c r="CA403" s="21">
        <f t="shared" si="810"/>
        <v>0</v>
      </c>
      <c r="CB403" s="21">
        <f t="shared" si="877"/>
        <v>0</v>
      </c>
      <c r="CC403" s="21">
        <f t="shared" si="878"/>
        <v>285.26495255212433</v>
      </c>
      <c r="CD403" s="21">
        <f t="shared" si="879"/>
        <v>15.013944871164451</v>
      </c>
      <c r="CE403" s="21"/>
      <c r="CF403" s="22">
        <f t="shared" si="880"/>
        <v>0</v>
      </c>
      <c r="CG403" s="21">
        <f t="shared" si="811"/>
        <v>0</v>
      </c>
      <c r="CH403" s="22">
        <f t="shared" si="937"/>
        <v>0</v>
      </c>
      <c r="CI403" s="21">
        <f t="shared" si="812"/>
        <v>0</v>
      </c>
      <c r="CJ403" s="21">
        <f t="shared" si="881"/>
        <v>0</v>
      </c>
      <c r="CK403" s="21">
        <f t="shared" si="882"/>
        <v>248.86184079464991</v>
      </c>
      <c r="CL403" s="21">
        <f t="shared" si="883"/>
        <v>13.09799162077106</v>
      </c>
      <c r="CM403" s="21"/>
      <c r="CN403" s="22">
        <f t="shared" si="884"/>
        <v>0</v>
      </c>
      <c r="CO403" s="21">
        <f t="shared" si="813"/>
        <v>0</v>
      </c>
      <c r="CP403" s="22">
        <f t="shared" si="938"/>
        <v>0</v>
      </c>
      <c r="CQ403" s="21">
        <f t="shared" si="814"/>
        <v>0</v>
      </c>
      <c r="CR403" s="21">
        <f t="shared" si="885"/>
        <v>0</v>
      </c>
      <c r="CS403" s="21">
        <f t="shared" si="886"/>
        <v>28.794817540322583</v>
      </c>
      <c r="CT403" s="21">
        <f t="shared" si="887"/>
        <v>86.38445262096775</v>
      </c>
      <c r="CU403" s="21"/>
      <c r="CV403" s="22">
        <f t="shared" si="888"/>
        <v>0</v>
      </c>
      <c r="CW403" s="21">
        <f t="shared" si="815"/>
        <v>0</v>
      </c>
      <c r="CX403" s="22">
        <f t="shared" si="939"/>
        <v>0</v>
      </c>
      <c r="CY403" s="21">
        <f t="shared" si="816"/>
        <v>0</v>
      </c>
      <c r="CZ403" s="21">
        <f t="shared" si="889"/>
        <v>0</v>
      </c>
      <c r="DA403" s="21">
        <f t="shared" si="890"/>
        <v>245.53452073170729</v>
      </c>
      <c r="DB403" s="21">
        <f t="shared" si="891"/>
        <v>12.922869512195131</v>
      </c>
      <c r="DC403" s="21"/>
      <c r="DD403" s="22">
        <f t="shared" si="892"/>
        <v>0</v>
      </c>
      <c r="DE403" s="21">
        <f t="shared" si="817"/>
        <v>0</v>
      </c>
      <c r="DF403" s="22">
        <f t="shared" si="940"/>
        <v>0</v>
      </c>
      <c r="DG403" s="21">
        <f t="shared" si="818"/>
        <v>0</v>
      </c>
      <c r="DH403" s="21">
        <f t="shared" si="893"/>
        <v>0</v>
      </c>
      <c r="DI403" s="21">
        <f t="shared" si="894"/>
        <v>214.14197926829266</v>
      </c>
      <c r="DJ403" s="21">
        <f t="shared" si="895"/>
        <v>11.270630487804887</v>
      </c>
      <c r="DK403" s="21"/>
      <c r="DL403" s="22">
        <f t="shared" si="896"/>
        <v>0</v>
      </c>
      <c r="DM403" s="21">
        <f t="shared" si="819"/>
        <v>0</v>
      </c>
      <c r="DN403" s="22">
        <f t="shared" si="941"/>
        <v>0</v>
      </c>
      <c r="DO403" s="21">
        <f t="shared" si="820"/>
        <v>0</v>
      </c>
      <c r="DP403" s="21">
        <f t="shared" si="897"/>
        <v>0</v>
      </c>
      <c r="DQ403" s="21">
        <f t="shared" si="898"/>
        <v>74.350756097560961</v>
      </c>
      <c r="DR403" s="21">
        <f t="shared" si="899"/>
        <v>24.783585365853654</v>
      </c>
      <c r="DS403" s="21"/>
      <c r="DT403" s="22">
        <f t="shared" si="900"/>
        <v>0</v>
      </c>
      <c r="DU403" s="21">
        <f t="shared" si="821"/>
        <v>0</v>
      </c>
      <c r="DV403" s="22">
        <f t="shared" si="942"/>
        <v>0</v>
      </c>
      <c r="DW403" s="21">
        <f t="shared" si="822"/>
        <v>0</v>
      </c>
      <c r="DX403" s="21">
        <f t="shared" si="901"/>
        <v>0</v>
      </c>
      <c r="DY403" s="21">
        <f t="shared" si="902"/>
        <v>1807.0479359844601</v>
      </c>
      <c r="DZ403" s="21">
        <f t="shared" si="903"/>
        <v>95.107786104445353</v>
      </c>
      <c r="EA403" s="21"/>
      <c r="EB403" s="22">
        <f t="shared" si="904"/>
        <v>0</v>
      </c>
      <c r="EC403" s="21">
        <f t="shared" si="823"/>
        <v>0</v>
      </c>
      <c r="ED403" s="22">
        <f t="shared" si="943"/>
        <v>0</v>
      </c>
      <c r="EE403" s="21">
        <f t="shared" si="824"/>
        <v>0</v>
      </c>
      <c r="EF403" s="21">
        <f t="shared" si="905"/>
        <v>0</v>
      </c>
      <c r="EG403" s="21">
        <f t="shared" si="906"/>
        <v>1635.0269956687646</v>
      </c>
      <c r="EH403" s="21">
        <f t="shared" si="907"/>
        <v>86.054052403619266</v>
      </c>
      <c r="EI403" s="21"/>
      <c r="EJ403" s="22">
        <f t="shared" si="908"/>
        <v>0</v>
      </c>
      <c r="EK403" s="21">
        <f t="shared" si="825"/>
        <v>0</v>
      </c>
      <c r="EL403" s="22">
        <f t="shared" si="944"/>
        <v>0</v>
      </c>
      <c r="EM403" s="21">
        <f t="shared" si="826"/>
        <v>0</v>
      </c>
      <c r="EN403" s="21">
        <f t="shared" si="909"/>
        <v>0</v>
      </c>
      <c r="EO403" s="21">
        <f t="shared" si="910"/>
        <v>134.54081172797009</v>
      </c>
      <c r="EP403" s="21">
        <f t="shared" si="911"/>
        <v>403.62243518391028</v>
      </c>
      <c r="EQ403" s="21"/>
      <c r="ER403" s="22">
        <f t="shared" si="912"/>
        <v>0</v>
      </c>
      <c r="ES403" s="21">
        <f t="shared" si="827"/>
        <v>0</v>
      </c>
      <c r="ET403" s="22">
        <f t="shared" si="945"/>
        <v>0</v>
      </c>
      <c r="EU403" s="21">
        <f t="shared" si="828"/>
        <v>0</v>
      </c>
      <c r="EV403" s="21">
        <f t="shared" si="913"/>
        <v>0</v>
      </c>
      <c r="EW403" s="21">
        <f t="shared" si="914"/>
        <v>648.38580000000002</v>
      </c>
      <c r="EX403" s="21">
        <f t="shared" si="915"/>
        <v>648.38580000000002</v>
      </c>
      <c r="EY403" s="21"/>
      <c r="EZ403" s="22">
        <f t="shared" si="916"/>
        <v>0</v>
      </c>
      <c r="FA403" s="21">
        <f t="shared" si="829"/>
        <v>0</v>
      </c>
      <c r="FB403" s="22">
        <f t="shared" si="946"/>
        <v>0</v>
      </c>
      <c r="FC403" s="21">
        <f t="shared" si="830"/>
        <v>0</v>
      </c>
      <c r="FD403" s="21">
        <f t="shared" si="917"/>
        <v>0</v>
      </c>
      <c r="FE403" s="21">
        <f t="shared" si="918"/>
        <v>145.161</v>
      </c>
      <c r="FF403" s="21">
        <f t="shared" si="919"/>
        <v>145.161</v>
      </c>
      <c r="FG403" s="21"/>
      <c r="FH403" s="22">
        <f t="shared" si="920"/>
        <v>0</v>
      </c>
      <c r="FI403" s="21">
        <f t="shared" si="831"/>
        <v>0</v>
      </c>
      <c r="FJ403" s="22">
        <f t="shared" si="947"/>
        <v>0</v>
      </c>
      <c r="FK403" s="21">
        <f t="shared" si="832"/>
        <v>0</v>
      </c>
      <c r="FL403" s="21">
        <f t="shared" si="921"/>
        <v>0</v>
      </c>
      <c r="FM403" s="21">
        <f t="shared" si="922"/>
        <v>70.161149999999992</v>
      </c>
      <c r="FN403" s="21">
        <f t="shared" si="923"/>
        <v>210.48344999999998</v>
      </c>
      <c r="FO403" s="21"/>
      <c r="FP403" s="21">
        <f t="shared" si="833"/>
        <v>0</v>
      </c>
      <c r="FQ403" s="21">
        <f t="shared" si="834"/>
        <v>0</v>
      </c>
      <c r="FR403" s="21">
        <f t="shared" si="924"/>
        <v>0</v>
      </c>
      <c r="FS403" s="21">
        <f t="shared" si="835"/>
        <v>7718.9743214634136</v>
      </c>
      <c r="FT403" s="21">
        <f t="shared" si="836"/>
        <v>4968.3256785365866</v>
      </c>
      <c r="FU403" s="21"/>
      <c r="FV403" s="20">
        <f t="shared" si="925"/>
        <v>0</v>
      </c>
      <c r="FW403" s="20">
        <f t="shared" si="926"/>
        <v>0</v>
      </c>
      <c r="FX403" s="20">
        <f t="shared" si="837"/>
        <v>0</v>
      </c>
      <c r="FY403" s="20">
        <f t="shared" si="838"/>
        <v>0</v>
      </c>
    </row>
    <row r="404" spans="2:181" x14ac:dyDescent="0.25">
      <c r="B404" s="20">
        <v>16.3</v>
      </c>
      <c r="C404" s="20">
        <f t="shared" si="839"/>
        <v>27.547000000000001</v>
      </c>
      <c r="D404" s="22">
        <f t="shared" si="840"/>
        <v>0</v>
      </c>
      <c r="E404" s="21">
        <f t="shared" si="791"/>
        <v>0</v>
      </c>
      <c r="F404" s="22">
        <f t="shared" si="927"/>
        <v>0</v>
      </c>
      <c r="G404" s="21">
        <f t="shared" si="792"/>
        <v>0</v>
      </c>
      <c r="H404" s="21">
        <f t="shared" si="841"/>
        <v>0</v>
      </c>
      <c r="I404" s="21">
        <f t="shared" si="842"/>
        <v>671.12769000000014</v>
      </c>
      <c r="J404" s="21">
        <f t="shared" si="843"/>
        <v>35.322510000000044</v>
      </c>
      <c r="K404" s="21"/>
      <c r="L404" s="22">
        <f t="shared" si="844"/>
        <v>0</v>
      </c>
      <c r="M404" s="21">
        <f t="shared" si="793"/>
        <v>0</v>
      </c>
      <c r="N404" s="22">
        <f t="shared" si="928"/>
        <v>0</v>
      </c>
      <c r="O404" s="21">
        <f t="shared" si="794"/>
        <v>0</v>
      </c>
      <c r="P404" s="21">
        <f t="shared" si="845"/>
        <v>0</v>
      </c>
      <c r="Q404" s="21">
        <f t="shared" si="846"/>
        <v>252.82207499999996</v>
      </c>
      <c r="R404" s="21">
        <f t="shared" si="847"/>
        <v>13.30642500000001</v>
      </c>
      <c r="S404" s="21"/>
      <c r="T404" s="22">
        <f t="shared" si="848"/>
        <v>0</v>
      </c>
      <c r="U404" s="21">
        <f t="shared" si="795"/>
        <v>0</v>
      </c>
      <c r="V404" s="22">
        <f t="shared" si="929"/>
        <v>0</v>
      </c>
      <c r="W404" s="21">
        <f t="shared" si="796"/>
        <v>0</v>
      </c>
      <c r="X404" s="21">
        <f t="shared" si="849"/>
        <v>0</v>
      </c>
      <c r="Y404" s="21">
        <f t="shared" si="850"/>
        <v>65.322450000000003</v>
      </c>
      <c r="Z404" s="21">
        <f t="shared" si="851"/>
        <v>195.96735000000001</v>
      </c>
      <c r="AA404" s="21"/>
      <c r="AB404" s="22">
        <f t="shared" si="852"/>
        <v>0</v>
      </c>
      <c r="AC404" s="21">
        <f t="shared" si="797"/>
        <v>0</v>
      </c>
      <c r="AD404" s="22">
        <f t="shared" si="930"/>
        <v>0</v>
      </c>
      <c r="AE404" s="21">
        <f t="shared" si="798"/>
        <v>0</v>
      </c>
      <c r="AF404" s="21">
        <f t="shared" si="853"/>
        <v>0</v>
      </c>
      <c r="AG404" s="21">
        <f t="shared" si="854"/>
        <v>59.757945000000007</v>
      </c>
      <c r="AH404" s="21">
        <f t="shared" si="855"/>
        <v>3.145155000000003</v>
      </c>
      <c r="AI404" s="21"/>
      <c r="AJ404" s="22">
        <f t="shared" si="856"/>
        <v>0</v>
      </c>
      <c r="AK404" s="21">
        <f t="shared" si="799"/>
        <v>0</v>
      </c>
      <c r="AL404" s="22">
        <f t="shared" si="931"/>
        <v>0</v>
      </c>
      <c r="AM404" s="21">
        <f t="shared" si="800"/>
        <v>0</v>
      </c>
      <c r="AN404" s="21">
        <f t="shared" si="857"/>
        <v>0</v>
      </c>
      <c r="AO404" s="21">
        <f t="shared" si="858"/>
        <v>128.70941999999999</v>
      </c>
      <c r="AP404" s="21">
        <f t="shared" si="859"/>
        <v>6.7741800000000056</v>
      </c>
      <c r="AQ404" s="21"/>
      <c r="AR404" s="22">
        <f t="shared" si="860"/>
        <v>0</v>
      </c>
      <c r="AS404" s="21">
        <f t="shared" si="801"/>
        <v>0</v>
      </c>
      <c r="AT404" s="22">
        <f t="shared" si="932"/>
        <v>0</v>
      </c>
      <c r="AU404" s="21">
        <f t="shared" si="802"/>
        <v>0</v>
      </c>
      <c r="AV404" s="21">
        <f t="shared" si="861"/>
        <v>0</v>
      </c>
      <c r="AW404" s="21">
        <f t="shared" si="862"/>
        <v>279.43492500000002</v>
      </c>
      <c r="AX404" s="21">
        <f t="shared" si="863"/>
        <v>93.144975000000017</v>
      </c>
      <c r="AY404" s="21"/>
      <c r="AZ404" s="22">
        <f t="shared" si="864"/>
        <v>0</v>
      </c>
      <c r="BA404" s="21">
        <f t="shared" si="803"/>
        <v>0</v>
      </c>
      <c r="BB404" s="22">
        <f t="shared" si="933"/>
        <v>0</v>
      </c>
      <c r="BC404" s="21">
        <f t="shared" si="804"/>
        <v>0</v>
      </c>
      <c r="BD404" s="21">
        <f t="shared" si="865"/>
        <v>0</v>
      </c>
      <c r="BE404" s="21">
        <f t="shared" si="866"/>
        <v>245.53452073170729</v>
      </c>
      <c r="BF404" s="21">
        <f t="shared" si="867"/>
        <v>12.922869512195131</v>
      </c>
      <c r="BG404" s="21"/>
      <c r="BH404" s="22">
        <f t="shared" si="868"/>
        <v>0</v>
      </c>
      <c r="BI404" s="21">
        <f t="shared" si="805"/>
        <v>0</v>
      </c>
      <c r="BJ404" s="22">
        <f t="shared" si="934"/>
        <v>0</v>
      </c>
      <c r="BK404" s="21">
        <f t="shared" si="806"/>
        <v>0</v>
      </c>
      <c r="BL404" s="21">
        <f t="shared" si="869"/>
        <v>0</v>
      </c>
      <c r="BM404" s="21">
        <f t="shared" si="870"/>
        <v>214.14197926829266</v>
      </c>
      <c r="BN404" s="21">
        <f t="shared" si="871"/>
        <v>11.270630487804887</v>
      </c>
      <c r="BO404" s="21"/>
      <c r="BP404" s="22">
        <f t="shared" si="872"/>
        <v>0</v>
      </c>
      <c r="BQ404" s="21">
        <f t="shared" si="807"/>
        <v>0</v>
      </c>
      <c r="BR404" s="22">
        <f t="shared" si="935"/>
        <v>0</v>
      </c>
      <c r="BS404" s="21">
        <f t="shared" si="808"/>
        <v>0</v>
      </c>
      <c r="BT404" s="21">
        <f t="shared" si="873"/>
        <v>0</v>
      </c>
      <c r="BU404" s="21">
        <f t="shared" si="874"/>
        <v>74.350756097560961</v>
      </c>
      <c r="BV404" s="21">
        <f t="shared" si="875"/>
        <v>24.783585365853654</v>
      </c>
      <c r="BW404" s="21"/>
      <c r="BX404" s="22">
        <f t="shared" si="876"/>
        <v>0</v>
      </c>
      <c r="BY404" s="21">
        <f t="shared" si="809"/>
        <v>0</v>
      </c>
      <c r="BZ404" s="22">
        <f t="shared" si="936"/>
        <v>0</v>
      </c>
      <c r="CA404" s="21">
        <f t="shared" si="810"/>
        <v>0</v>
      </c>
      <c r="CB404" s="21">
        <f t="shared" si="877"/>
        <v>0</v>
      </c>
      <c r="CC404" s="21">
        <f t="shared" si="878"/>
        <v>285.26495255212433</v>
      </c>
      <c r="CD404" s="21">
        <f t="shared" si="879"/>
        <v>15.013944871164451</v>
      </c>
      <c r="CE404" s="21"/>
      <c r="CF404" s="22">
        <f t="shared" si="880"/>
        <v>0</v>
      </c>
      <c r="CG404" s="21">
        <f t="shared" si="811"/>
        <v>0</v>
      </c>
      <c r="CH404" s="22">
        <f t="shared" si="937"/>
        <v>0</v>
      </c>
      <c r="CI404" s="21">
        <f t="shared" si="812"/>
        <v>0</v>
      </c>
      <c r="CJ404" s="21">
        <f t="shared" si="881"/>
        <v>0</v>
      </c>
      <c r="CK404" s="21">
        <f t="shared" si="882"/>
        <v>248.86184079464991</v>
      </c>
      <c r="CL404" s="21">
        <f t="shared" si="883"/>
        <v>13.09799162077106</v>
      </c>
      <c r="CM404" s="21"/>
      <c r="CN404" s="22">
        <f t="shared" si="884"/>
        <v>0</v>
      </c>
      <c r="CO404" s="21">
        <f t="shared" si="813"/>
        <v>0</v>
      </c>
      <c r="CP404" s="22">
        <f t="shared" si="938"/>
        <v>0</v>
      </c>
      <c r="CQ404" s="21">
        <f t="shared" si="814"/>
        <v>0</v>
      </c>
      <c r="CR404" s="21">
        <f t="shared" si="885"/>
        <v>0</v>
      </c>
      <c r="CS404" s="21">
        <f t="shared" si="886"/>
        <v>28.794817540322583</v>
      </c>
      <c r="CT404" s="21">
        <f t="shared" si="887"/>
        <v>86.38445262096775</v>
      </c>
      <c r="CU404" s="21"/>
      <c r="CV404" s="22">
        <f t="shared" si="888"/>
        <v>0</v>
      </c>
      <c r="CW404" s="21">
        <f t="shared" si="815"/>
        <v>0</v>
      </c>
      <c r="CX404" s="22">
        <f t="shared" si="939"/>
        <v>0</v>
      </c>
      <c r="CY404" s="21">
        <f t="shared" si="816"/>
        <v>0</v>
      </c>
      <c r="CZ404" s="21">
        <f t="shared" si="889"/>
        <v>0</v>
      </c>
      <c r="DA404" s="21">
        <f t="shared" si="890"/>
        <v>245.53452073170729</v>
      </c>
      <c r="DB404" s="21">
        <f t="shared" si="891"/>
        <v>12.922869512195131</v>
      </c>
      <c r="DC404" s="21"/>
      <c r="DD404" s="22">
        <f t="shared" si="892"/>
        <v>0</v>
      </c>
      <c r="DE404" s="21">
        <f t="shared" si="817"/>
        <v>0</v>
      </c>
      <c r="DF404" s="22">
        <f t="shared" si="940"/>
        <v>0</v>
      </c>
      <c r="DG404" s="21">
        <f t="shared" si="818"/>
        <v>0</v>
      </c>
      <c r="DH404" s="21">
        <f t="shared" si="893"/>
        <v>0</v>
      </c>
      <c r="DI404" s="21">
        <f t="shared" si="894"/>
        <v>214.14197926829266</v>
      </c>
      <c r="DJ404" s="21">
        <f t="shared" si="895"/>
        <v>11.270630487804887</v>
      </c>
      <c r="DK404" s="21"/>
      <c r="DL404" s="22">
        <f t="shared" si="896"/>
        <v>0</v>
      </c>
      <c r="DM404" s="21">
        <f t="shared" si="819"/>
        <v>0</v>
      </c>
      <c r="DN404" s="22">
        <f t="shared" si="941"/>
        <v>0</v>
      </c>
      <c r="DO404" s="21">
        <f t="shared" si="820"/>
        <v>0</v>
      </c>
      <c r="DP404" s="21">
        <f t="shared" si="897"/>
        <v>0</v>
      </c>
      <c r="DQ404" s="21">
        <f t="shared" si="898"/>
        <v>74.350756097560961</v>
      </c>
      <c r="DR404" s="21">
        <f t="shared" si="899"/>
        <v>24.783585365853654</v>
      </c>
      <c r="DS404" s="21"/>
      <c r="DT404" s="22">
        <f t="shared" si="900"/>
        <v>0</v>
      </c>
      <c r="DU404" s="21">
        <f t="shared" si="821"/>
        <v>0</v>
      </c>
      <c r="DV404" s="22">
        <f t="shared" si="942"/>
        <v>0</v>
      </c>
      <c r="DW404" s="21">
        <f t="shared" si="822"/>
        <v>0</v>
      </c>
      <c r="DX404" s="21">
        <f t="shared" si="901"/>
        <v>0</v>
      </c>
      <c r="DY404" s="21">
        <f t="shared" si="902"/>
        <v>1807.0479359844601</v>
      </c>
      <c r="DZ404" s="21">
        <f t="shared" si="903"/>
        <v>95.107786104445353</v>
      </c>
      <c r="EA404" s="21"/>
      <c r="EB404" s="22">
        <f t="shared" si="904"/>
        <v>0</v>
      </c>
      <c r="EC404" s="21">
        <f t="shared" si="823"/>
        <v>0</v>
      </c>
      <c r="ED404" s="22">
        <f t="shared" si="943"/>
        <v>0</v>
      </c>
      <c r="EE404" s="21">
        <f t="shared" si="824"/>
        <v>0</v>
      </c>
      <c r="EF404" s="21">
        <f t="shared" si="905"/>
        <v>0</v>
      </c>
      <c r="EG404" s="21">
        <f t="shared" si="906"/>
        <v>1635.0269956687646</v>
      </c>
      <c r="EH404" s="21">
        <f t="shared" si="907"/>
        <v>86.054052403619266</v>
      </c>
      <c r="EI404" s="21"/>
      <c r="EJ404" s="22">
        <f t="shared" si="908"/>
        <v>0</v>
      </c>
      <c r="EK404" s="21">
        <f t="shared" si="825"/>
        <v>0</v>
      </c>
      <c r="EL404" s="22">
        <f t="shared" si="944"/>
        <v>0</v>
      </c>
      <c r="EM404" s="21">
        <f t="shared" si="826"/>
        <v>0</v>
      </c>
      <c r="EN404" s="21">
        <f t="shared" si="909"/>
        <v>0</v>
      </c>
      <c r="EO404" s="21">
        <f t="shared" si="910"/>
        <v>134.54081172797009</v>
      </c>
      <c r="EP404" s="21">
        <f t="shared" si="911"/>
        <v>403.62243518391028</v>
      </c>
      <c r="EQ404" s="21"/>
      <c r="ER404" s="22">
        <f t="shared" si="912"/>
        <v>0</v>
      </c>
      <c r="ES404" s="21">
        <f t="shared" si="827"/>
        <v>0</v>
      </c>
      <c r="ET404" s="22">
        <f t="shared" si="945"/>
        <v>0</v>
      </c>
      <c r="EU404" s="21">
        <f t="shared" si="828"/>
        <v>0</v>
      </c>
      <c r="EV404" s="21">
        <f t="shared" si="913"/>
        <v>0</v>
      </c>
      <c r="EW404" s="21">
        <f t="shared" si="914"/>
        <v>648.38580000000002</v>
      </c>
      <c r="EX404" s="21">
        <f t="shared" si="915"/>
        <v>648.38580000000002</v>
      </c>
      <c r="EY404" s="21"/>
      <c r="EZ404" s="22">
        <f t="shared" si="916"/>
        <v>0</v>
      </c>
      <c r="FA404" s="21">
        <f t="shared" si="829"/>
        <v>0</v>
      </c>
      <c r="FB404" s="22">
        <f t="shared" si="946"/>
        <v>0</v>
      </c>
      <c r="FC404" s="21">
        <f t="shared" si="830"/>
        <v>0</v>
      </c>
      <c r="FD404" s="21">
        <f t="shared" si="917"/>
        <v>0</v>
      </c>
      <c r="FE404" s="21">
        <f t="shared" si="918"/>
        <v>145.161</v>
      </c>
      <c r="FF404" s="21">
        <f t="shared" si="919"/>
        <v>145.161</v>
      </c>
      <c r="FG404" s="21"/>
      <c r="FH404" s="22">
        <f t="shared" si="920"/>
        <v>0</v>
      </c>
      <c r="FI404" s="21">
        <f t="shared" si="831"/>
        <v>0</v>
      </c>
      <c r="FJ404" s="22">
        <f t="shared" si="947"/>
        <v>0</v>
      </c>
      <c r="FK404" s="21">
        <f t="shared" si="832"/>
        <v>0</v>
      </c>
      <c r="FL404" s="21">
        <f t="shared" si="921"/>
        <v>0</v>
      </c>
      <c r="FM404" s="21">
        <f t="shared" si="922"/>
        <v>70.161149999999992</v>
      </c>
      <c r="FN404" s="21">
        <f t="shared" si="923"/>
        <v>210.48344999999998</v>
      </c>
      <c r="FO404" s="21"/>
      <c r="FP404" s="21">
        <f t="shared" si="833"/>
        <v>0</v>
      </c>
      <c r="FQ404" s="21">
        <f t="shared" si="834"/>
        <v>0</v>
      </c>
      <c r="FR404" s="21">
        <f t="shared" si="924"/>
        <v>0</v>
      </c>
      <c r="FS404" s="21">
        <f t="shared" si="835"/>
        <v>7718.9743214634136</v>
      </c>
      <c r="FT404" s="21">
        <f t="shared" si="836"/>
        <v>4968.3256785365866</v>
      </c>
      <c r="FU404" s="21"/>
      <c r="FV404" s="20">
        <f t="shared" si="925"/>
        <v>0</v>
      </c>
      <c r="FW404" s="20">
        <f t="shared" si="926"/>
        <v>0</v>
      </c>
      <c r="FX404" s="20">
        <f t="shared" si="837"/>
        <v>0</v>
      </c>
      <c r="FY404" s="20">
        <f t="shared" si="838"/>
        <v>0</v>
      </c>
    </row>
    <row r="405" spans="2:181" x14ac:dyDescent="0.25">
      <c r="B405" s="20">
        <v>16.350000000000001</v>
      </c>
      <c r="C405" s="20">
        <f t="shared" si="839"/>
        <v>27.631500000000003</v>
      </c>
      <c r="D405" s="22">
        <f t="shared" si="840"/>
        <v>0</v>
      </c>
      <c r="E405" s="21">
        <f t="shared" si="791"/>
        <v>0</v>
      </c>
      <c r="F405" s="22">
        <f t="shared" si="927"/>
        <v>0</v>
      </c>
      <c r="G405" s="21">
        <f t="shared" si="792"/>
        <v>0</v>
      </c>
      <c r="H405" s="21">
        <f t="shared" si="841"/>
        <v>0</v>
      </c>
      <c r="I405" s="21">
        <f t="shared" si="842"/>
        <v>671.12769000000014</v>
      </c>
      <c r="J405" s="21">
        <f t="shared" si="843"/>
        <v>35.322510000000044</v>
      </c>
      <c r="K405" s="21"/>
      <c r="L405" s="22">
        <f t="shared" si="844"/>
        <v>0</v>
      </c>
      <c r="M405" s="21">
        <f t="shared" si="793"/>
        <v>0</v>
      </c>
      <c r="N405" s="22">
        <f t="shared" si="928"/>
        <v>0</v>
      </c>
      <c r="O405" s="21">
        <f t="shared" si="794"/>
        <v>0</v>
      </c>
      <c r="P405" s="21">
        <f t="shared" si="845"/>
        <v>0</v>
      </c>
      <c r="Q405" s="21">
        <f t="shared" si="846"/>
        <v>252.82207499999996</v>
      </c>
      <c r="R405" s="21">
        <f t="shared" si="847"/>
        <v>13.30642500000001</v>
      </c>
      <c r="S405" s="21"/>
      <c r="T405" s="22">
        <f t="shared" si="848"/>
        <v>0</v>
      </c>
      <c r="U405" s="21">
        <f t="shared" si="795"/>
        <v>0</v>
      </c>
      <c r="V405" s="22">
        <f t="shared" si="929"/>
        <v>0</v>
      </c>
      <c r="W405" s="21">
        <f t="shared" si="796"/>
        <v>0</v>
      </c>
      <c r="X405" s="21">
        <f t="shared" si="849"/>
        <v>0</v>
      </c>
      <c r="Y405" s="21">
        <f t="shared" si="850"/>
        <v>65.322450000000003</v>
      </c>
      <c r="Z405" s="21">
        <f t="shared" si="851"/>
        <v>195.96735000000001</v>
      </c>
      <c r="AA405" s="21"/>
      <c r="AB405" s="22">
        <f t="shared" si="852"/>
        <v>0</v>
      </c>
      <c r="AC405" s="21">
        <f t="shared" si="797"/>
        <v>0</v>
      </c>
      <c r="AD405" s="22">
        <f t="shared" si="930"/>
        <v>0</v>
      </c>
      <c r="AE405" s="21">
        <f t="shared" si="798"/>
        <v>0</v>
      </c>
      <c r="AF405" s="21">
        <f t="shared" si="853"/>
        <v>0</v>
      </c>
      <c r="AG405" s="21">
        <f t="shared" si="854"/>
        <v>59.757945000000007</v>
      </c>
      <c r="AH405" s="21">
        <f t="shared" si="855"/>
        <v>3.145155000000003</v>
      </c>
      <c r="AI405" s="21"/>
      <c r="AJ405" s="22">
        <f t="shared" si="856"/>
        <v>0</v>
      </c>
      <c r="AK405" s="21">
        <f t="shared" si="799"/>
        <v>0</v>
      </c>
      <c r="AL405" s="22">
        <f t="shared" si="931"/>
        <v>0</v>
      </c>
      <c r="AM405" s="21">
        <f t="shared" si="800"/>
        <v>0</v>
      </c>
      <c r="AN405" s="21">
        <f t="shared" si="857"/>
        <v>0</v>
      </c>
      <c r="AO405" s="21">
        <f t="shared" si="858"/>
        <v>128.70941999999999</v>
      </c>
      <c r="AP405" s="21">
        <f t="shared" si="859"/>
        <v>6.7741800000000056</v>
      </c>
      <c r="AQ405" s="21"/>
      <c r="AR405" s="22">
        <f t="shared" si="860"/>
        <v>0</v>
      </c>
      <c r="AS405" s="21">
        <f t="shared" si="801"/>
        <v>0</v>
      </c>
      <c r="AT405" s="22">
        <f t="shared" si="932"/>
        <v>0</v>
      </c>
      <c r="AU405" s="21">
        <f t="shared" si="802"/>
        <v>0</v>
      </c>
      <c r="AV405" s="21">
        <f t="shared" si="861"/>
        <v>0</v>
      </c>
      <c r="AW405" s="21">
        <f t="shared" si="862"/>
        <v>279.43492500000002</v>
      </c>
      <c r="AX405" s="21">
        <f t="shared" si="863"/>
        <v>93.144975000000017</v>
      </c>
      <c r="AY405" s="21"/>
      <c r="AZ405" s="22">
        <f t="shared" si="864"/>
        <v>0</v>
      </c>
      <c r="BA405" s="21">
        <f t="shared" si="803"/>
        <v>0</v>
      </c>
      <c r="BB405" s="22">
        <f t="shared" si="933"/>
        <v>0</v>
      </c>
      <c r="BC405" s="21">
        <f t="shared" si="804"/>
        <v>0</v>
      </c>
      <c r="BD405" s="21">
        <f t="shared" si="865"/>
        <v>0</v>
      </c>
      <c r="BE405" s="21">
        <f t="shared" si="866"/>
        <v>245.53452073170729</v>
      </c>
      <c r="BF405" s="21">
        <f t="shared" si="867"/>
        <v>12.922869512195131</v>
      </c>
      <c r="BG405" s="21"/>
      <c r="BH405" s="22">
        <f t="shared" si="868"/>
        <v>0</v>
      </c>
      <c r="BI405" s="21">
        <f t="shared" si="805"/>
        <v>0</v>
      </c>
      <c r="BJ405" s="22">
        <f t="shared" si="934"/>
        <v>0</v>
      </c>
      <c r="BK405" s="21">
        <f t="shared" si="806"/>
        <v>0</v>
      </c>
      <c r="BL405" s="21">
        <f t="shared" si="869"/>
        <v>0</v>
      </c>
      <c r="BM405" s="21">
        <f t="shared" si="870"/>
        <v>214.14197926829266</v>
      </c>
      <c r="BN405" s="21">
        <f t="shared" si="871"/>
        <v>11.270630487804887</v>
      </c>
      <c r="BO405" s="21"/>
      <c r="BP405" s="22">
        <f t="shared" si="872"/>
        <v>0</v>
      </c>
      <c r="BQ405" s="21">
        <f t="shared" si="807"/>
        <v>0</v>
      </c>
      <c r="BR405" s="22">
        <f t="shared" si="935"/>
        <v>0</v>
      </c>
      <c r="BS405" s="21">
        <f t="shared" si="808"/>
        <v>0</v>
      </c>
      <c r="BT405" s="21">
        <f t="shared" si="873"/>
        <v>0</v>
      </c>
      <c r="BU405" s="21">
        <f t="shared" si="874"/>
        <v>74.350756097560961</v>
      </c>
      <c r="BV405" s="21">
        <f t="shared" si="875"/>
        <v>24.783585365853654</v>
      </c>
      <c r="BW405" s="21"/>
      <c r="BX405" s="22">
        <f t="shared" si="876"/>
        <v>0</v>
      </c>
      <c r="BY405" s="21">
        <f t="shared" si="809"/>
        <v>0</v>
      </c>
      <c r="BZ405" s="22">
        <f t="shared" si="936"/>
        <v>0</v>
      </c>
      <c r="CA405" s="21">
        <f t="shared" si="810"/>
        <v>0</v>
      </c>
      <c r="CB405" s="21">
        <f t="shared" si="877"/>
        <v>0</v>
      </c>
      <c r="CC405" s="21">
        <f t="shared" si="878"/>
        <v>285.26495255212433</v>
      </c>
      <c r="CD405" s="21">
        <f t="shared" si="879"/>
        <v>15.013944871164451</v>
      </c>
      <c r="CE405" s="21"/>
      <c r="CF405" s="22">
        <f t="shared" si="880"/>
        <v>0</v>
      </c>
      <c r="CG405" s="21">
        <f t="shared" si="811"/>
        <v>0</v>
      </c>
      <c r="CH405" s="22">
        <f t="shared" si="937"/>
        <v>0</v>
      </c>
      <c r="CI405" s="21">
        <f t="shared" si="812"/>
        <v>0</v>
      </c>
      <c r="CJ405" s="21">
        <f t="shared" si="881"/>
        <v>0</v>
      </c>
      <c r="CK405" s="21">
        <f t="shared" si="882"/>
        <v>248.86184079464991</v>
      </c>
      <c r="CL405" s="21">
        <f t="shared" si="883"/>
        <v>13.09799162077106</v>
      </c>
      <c r="CM405" s="21"/>
      <c r="CN405" s="22">
        <f t="shared" si="884"/>
        <v>0</v>
      </c>
      <c r="CO405" s="21">
        <f t="shared" si="813"/>
        <v>0</v>
      </c>
      <c r="CP405" s="22">
        <f t="shared" si="938"/>
        <v>0</v>
      </c>
      <c r="CQ405" s="21">
        <f t="shared" si="814"/>
        <v>0</v>
      </c>
      <c r="CR405" s="21">
        <f t="shared" si="885"/>
        <v>0</v>
      </c>
      <c r="CS405" s="21">
        <f t="shared" si="886"/>
        <v>28.794817540322583</v>
      </c>
      <c r="CT405" s="21">
        <f t="shared" si="887"/>
        <v>86.38445262096775</v>
      </c>
      <c r="CU405" s="21"/>
      <c r="CV405" s="22">
        <f t="shared" si="888"/>
        <v>0</v>
      </c>
      <c r="CW405" s="21">
        <f t="shared" si="815"/>
        <v>0</v>
      </c>
      <c r="CX405" s="22">
        <f t="shared" si="939"/>
        <v>0</v>
      </c>
      <c r="CY405" s="21">
        <f t="shared" si="816"/>
        <v>0</v>
      </c>
      <c r="CZ405" s="21">
        <f t="shared" si="889"/>
        <v>0</v>
      </c>
      <c r="DA405" s="21">
        <f t="shared" si="890"/>
        <v>245.53452073170729</v>
      </c>
      <c r="DB405" s="21">
        <f t="shared" si="891"/>
        <v>12.922869512195131</v>
      </c>
      <c r="DC405" s="21"/>
      <c r="DD405" s="22">
        <f t="shared" si="892"/>
        <v>0</v>
      </c>
      <c r="DE405" s="21">
        <f t="shared" si="817"/>
        <v>0</v>
      </c>
      <c r="DF405" s="22">
        <f t="shared" si="940"/>
        <v>0</v>
      </c>
      <c r="DG405" s="21">
        <f t="shared" si="818"/>
        <v>0</v>
      </c>
      <c r="DH405" s="21">
        <f t="shared" si="893"/>
        <v>0</v>
      </c>
      <c r="DI405" s="21">
        <f t="shared" si="894"/>
        <v>214.14197926829266</v>
      </c>
      <c r="DJ405" s="21">
        <f t="shared" si="895"/>
        <v>11.270630487804887</v>
      </c>
      <c r="DK405" s="21"/>
      <c r="DL405" s="22">
        <f t="shared" si="896"/>
        <v>0</v>
      </c>
      <c r="DM405" s="21">
        <f t="shared" si="819"/>
        <v>0</v>
      </c>
      <c r="DN405" s="22">
        <f t="shared" si="941"/>
        <v>0</v>
      </c>
      <c r="DO405" s="21">
        <f t="shared" si="820"/>
        <v>0</v>
      </c>
      <c r="DP405" s="21">
        <f t="shared" si="897"/>
        <v>0</v>
      </c>
      <c r="DQ405" s="21">
        <f t="shared" si="898"/>
        <v>74.350756097560961</v>
      </c>
      <c r="DR405" s="21">
        <f t="shared" si="899"/>
        <v>24.783585365853654</v>
      </c>
      <c r="DS405" s="21"/>
      <c r="DT405" s="22">
        <f t="shared" si="900"/>
        <v>0</v>
      </c>
      <c r="DU405" s="21">
        <f t="shared" si="821"/>
        <v>0</v>
      </c>
      <c r="DV405" s="22">
        <f t="shared" si="942"/>
        <v>0</v>
      </c>
      <c r="DW405" s="21">
        <f t="shared" si="822"/>
        <v>0</v>
      </c>
      <c r="DX405" s="21">
        <f t="shared" si="901"/>
        <v>0</v>
      </c>
      <c r="DY405" s="21">
        <f t="shared" si="902"/>
        <v>1807.0479359844601</v>
      </c>
      <c r="DZ405" s="21">
        <f t="shared" si="903"/>
        <v>95.107786104445353</v>
      </c>
      <c r="EA405" s="21"/>
      <c r="EB405" s="22">
        <f t="shared" si="904"/>
        <v>0</v>
      </c>
      <c r="EC405" s="21">
        <f t="shared" si="823"/>
        <v>0</v>
      </c>
      <c r="ED405" s="22">
        <f t="shared" si="943"/>
        <v>0</v>
      </c>
      <c r="EE405" s="21">
        <f t="shared" si="824"/>
        <v>0</v>
      </c>
      <c r="EF405" s="21">
        <f t="shared" si="905"/>
        <v>0</v>
      </c>
      <c r="EG405" s="21">
        <f t="shared" si="906"/>
        <v>1635.0269956687646</v>
      </c>
      <c r="EH405" s="21">
        <f t="shared" si="907"/>
        <v>86.054052403619266</v>
      </c>
      <c r="EI405" s="21"/>
      <c r="EJ405" s="22">
        <f t="shared" si="908"/>
        <v>0</v>
      </c>
      <c r="EK405" s="21">
        <f t="shared" si="825"/>
        <v>0</v>
      </c>
      <c r="EL405" s="22">
        <f t="shared" si="944"/>
        <v>0</v>
      </c>
      <c r="EM405" s="21">
        <f t="shared" si="826"/>
        <v>0</v>
      </c>
      <c r="EN405" s="21">
        <f t="shared" si="909"/>
        <v>0</v>
      </c>
      <c r="EO405" s="21">
        <f t="shared" si="910"/>
        <v>134.54081172797009</v>
      </c>
      <c r="EP405" s="21">
        <f t="shared" si="911"/>
        <v>403.62243518391028</v>
      </c>
      <c r="EQ405" s="21"/>
      <c r="ER405" s="22">
        <f t="shared" si="912"/>
        <v>0</v>
      </c>
      <c r="ES405" s="21">
        <f t="shared" si="827"/>
        <v>0</v>
      </c>
      <c r="ET405" s="22">
        <f t="shared" si="945"/>
        <v>0</v>
      </c>
      <c r="EU405" s="21">
        <f t="shared" si="828"/>
        <v>0</v>
      </c>
      <c r="EV405" s="21">
        <f t="shared" si="913"/>
        <v>0</v>
      </c>
      <c r="EW405" s="21">
        <f t="shared" si="914"/>
        <v>648.38580000000002</v>
      </c>
      <c r="EX405" s="21">
        <f t="shared" si="915"/>
        <v>648.38580000000002</v>
      </c>
      <c r="EY405" s="21"/>
      <c r="EZ405" s="22">
        <f t="shared" si="916"/>
        <v>0</v>
      </c>
      <c r="FA405" s="21">
        <f t="shared" si="829"/>
        <v>0</v>
      </c>
      <c r="FB405" s="22">
        <f t="shared" si="946"/>
        <v>0</v>
      </c>
      <c r="FC405" s="21">
        <f t="shared" si="830"/>
        <v>0</v>
      </c>
      <c r="FD405" s="21">
        <f t="shared" si="917"/>
        <v>0</v>
      </c>
      <c r="FE405" s="21">
        <f t="shared" si="918"/>
        <v>145.161</v>
      </c>
      <c r="FF405" s="21">
        <f t="shared" si="919"/>
        <v>145.161</v>
      </c>
      <c r="FG405" s="21"/>
      <c r="FH405" s="22">
        <f t="shared" si="920"/>
        <v>0</v>
      </c>
      <c r="FI405" s="21">
        <f t="shared" si="831"/>
        <v>0</v>
      </c>
      <c r="FJ405" s="22">
        <f t="shared" si="947"/>
        <v>0</v>
      </c>
      <c r="FK405" s="21">
        <f t="shared" si="832"/>
        <v>0</v>
      </c>
      <c r="FL405" s="21">
        <f t="shared" si="921"/>
        <v>0</v>
      </c>
      <c r="FM405" s="21">
        <f t="shared" si="922"/>
        <v>70.161149999999992</v>
      </c>
      <c r="FN405" s="21">
        <f t="shared" si="923"/>
        <v>210.48344999999998</v>
      </c>
      <c r="FO405" s="21"/>
      <c r="FP405" s="21">
        <f t="shared" si="833"/>
        <v>0</v>
      </c>
      <c r="FQ405" s="21">
        <f t="shared" si="834"/>
        <v>0</v>
      </c>
      <c r="FR405" s="21">
        <f t="shared" si="924"/>
        <v>0</v>
      </c>
      <c r="FS405" s="21">
        <f t="shared" si="835"/>
        <v>7718.9743214634136</v>
      </c>
      <c r="FT405" s="21">
        <f t="shared" si="836"/>
        <v>4968.3256785365866</v>
      </c>
      <c r="FU405" s="21"/>
      <c r="FV405" s="20">
        <f t="shared" si="925"/>
        <v>0</v>
      </c>
      <c r="FW405" s="20">
        <f t="shared" si="926"/>
        <v>0</v>
      </c>
      <c r="FX405" s="20">
        <f t="shared" si="837"/>
        <v>0</v>
      </c>
      <c r="FY405" s="20">
        <f t="shared" si="838"/>
        <v>0</v>
      </c>
    </row>
    <row r="406" spans="2:181" x14ac:dyDescent="0.25">
      <c r="B406" s="20">
        <v>16.399999999999999</v>
      </c>
      <c r="C406" s="20">
        <f t="shared" si="839"/>
        <v>27.715999999999998</v>
      </c>
      <c r="D406" s="22">
        <f t="shared" si="840"/>
        <v>0</v>
      </c>
      <c r="E406" s="21">
        <f t="shared" si="791"/>
        <v>0</v>
      </c>
      <c r="F406" s="22">
        <f t="shared" si="927"/>
        <v>0</v>
      </c>
      <c r="G406" s="21">
        <f t="shared" si="792"/>
        <v>0</v>
      </c>
      <c r="H406" s="21">
        <f t="shared" si="841"/>
        <v>0</v>
      </c>
      <c r="I406" s="21">
        <f t="shared" si="842"/>
        <v>671.12769000000014</v>
      </c>
      <c r="J406" s="21">
        <f t="shared" si="843"/>
        <v>35.322510000000044</v>
      </c>
      <c r="K406" s="21"/>
      <c r="L406" s="22">
        <f t="shared" si="844"/>
        <v>0</v>
      </c>
      <c r="M406" s="21">
        <f t="shared" si="793"/>
        <v>0</v>
      </c>
      <c r="N406" s="22">
        <f t="shared" si="928"/>
        <v>0</v>
      </c>
      <c r="O406" s="21">
        <f t="shared" si="794"/>
        <v>0</v>
      </c>
      <c r="P406" s="21">
        <f t="shared" si="845"/>
        <v>0</v>
      </c>
      <c r="Q406" s="21">
        <f t="shared" si="846"/>
        <v>252.82207499999996</v>
      </c>
      <c r="R406" s="21">
        <f t="shared" si="847"/>
        <v>13.30642500000001</v>
      </c>
      <c r="S406" s="21"/>
      <c r="T406" s="22">
        <f t="shared" si="848"/>
        <v>0</v>
      </c>
      <c r="U406" s="21">
        <f t="shared" si="795"/>
        <v>0</v>
      </c>
      <c r="V406" s="22">
        <f t="shared" si="929"/>
        <v>0</v>
      </c>
      <c r="W406" s="21">
        <f t="shared" si="796"/>
        <v>0</v>
      </c>
      <c r="X406" s="21">
        <f t="shared" si="849"/>
        <v>0</v>
      </c>
      <c r="Y406" s="21">
        <f t="shared" si="850"/>
        <v>65.322450000000003</v>
      </c>
      <c r="Z406" s="21">
        <f t="shared" si="851"/>
        <v>195.96735000000001</v>
      </c>
      <c r="AA406" s="21"/>
      <c r="AB406" s="22">
        <f t="shared" si="852"/>
        <v>0</v>
      </c>
      <c r="AC406" s="21">
        <f t="shared" si="797"/>
        <v>0</v>
      </c>
      <c r="AD406" s="22">
        <f t="shared" si="930"/>
        <v>0</v>
      </c>
      <c r="AE406" s="21">
        <f t="shared" si="798"/>
        <v>0</v>
      </c>
      <c r="AF406" s="21">
        <f t="shared" si="853"/>
        <v>0</v>
      </c>
      <c r="AG406" s="21">
        <f t="shared" si="854"/>
        <v>59.757945000000007</v>
      </c>
      <c r="AH406" s="21">
        <f t="shared" si="855"/>
        <v>3.145155000000003</v>
      </c>
      <c r="AI406" s="21"/>
      <c r="AJ406" s="22">
        <f t="shared" si="856"/>
        <v>0</v>
      </c>
      <c r="AK406" s="21">
        <f t="shared" si="799"/>
        <v>0</v>
      </c>
      <c r="AL406" s="22">
        <f t="shared" si="931"/>
        <v>0</v>
      </c>
      <c r="AM406" s="21">
        <f t="shared" si="800"/>
        <v>0</v>
      </c>
      <c r="AN406" s="21">
        <f t="shared" si="857"/>
        <v>0</v>
      </c>
      <c r="AO406" s="21">
        <f t="shared" si="858"/>
        <v>128.70941999999999</v>
      </c>
      <c r="AP406" s="21">
        <f t="shared" si="859"/>
        <v>6.7741800000000056</v>
      </c>
      <c r="AQ406" s="21"/>
      <c r="AR406" s="22">
        <f t="shared" si="860"/>
        <v>0</v>
      </c>
      <c r="AS406" s="21">
        <f t="shared" si="801"/>
        <v>0</v>
      </c>
      <c r="AT406" s="22">
        <f t="shared" si="932"/>
        <v>0</v>
      </c>
      <c r="AU406" s="21">
        <f t="shared" si="802"/>
        <v>0</v>
      </c>
      <c r="AV406" s="21">
        <f t="shared" si="861"/>
        <v>0</v>
      </c>
      <c r="AW406" s="21">
        <f t="shared" si="862"/>
        <v>279.43492500000002</v>
      </c>
      <c r="AX406" s="21">
        <f t="shared" si="863"/>
        <v>93.144975000000017</v>
      </c>
      <c r="AY406" s="21"/>
      <c r="AZ406" s="22">
        <f t="shared" si="864"/>
        <v>0</v>
      </c>
      <c r="BA406" s="21">
        <f t="shared" si="803"/>
        <v>0</v>
      </c>
      <c r="BB406" s="22">
        <f t="shared" si="933"/>
        <v>0</v>
      </c>
      <c r="BC406" s="21">
        <f t="shared" si="804"/>
        <v>0</v>
      </c>
      <c r="BD406" s="21">
        <f t="shared" si="865"/>
        <v>0</v>
      </c>
      <c r="BE406" s="21">
        <f t="shared" si="866"/>
        <v>245.53452073170729</v>
      </c>
      <c r="BF406" s="21">
        <f t="shared" si="867"/>
        <v>12.922869512195131</v>
      </c>
      <c r="BG406" s="21"/>
      <c r="BH406" s="22">
        <f t="shared" si="868"/>
        <v>0</v>
      </c>
      <c r="BI406" s="21">
        <f t="shared" si="805"/>
        <v>0</v>
      </c>
      <c r="BJ406" s="22">
        <f t="shared" si="934"/>
        <v>0</v>
      </c>
      <c r="BK406" s="21">
        <f t="shared" si="806"/>
        <v>0</v>
      </c>
      <c r="BL406" s="21">
        <f t="shared" si="869"/>
        <v>0</v>
      </c>
      <c r="BM406" s="21">
        <f t="shared" si="870"/>
        <v>214.14197926829266</v>
      </c>
      <c r="BN406" s="21">
        <f t="shared" si="871"/>
        <v>11.270630487804887</v>
      </c>
      <c r="BO406" s="21"/>
      <c r="BP406" s="22">
        <f t="shared" si="872"/>
        <v>0</v>
      </c>
      <c r="BQ406" s="21">
        <f t="shared" si="807"/>
        <v>0</v>
      </c>
      <c r="BR406" s="22">
        <f t="shared" si="935"/>
        <v>0</v>
      </c>
      <c r="BS406" s="21">
        <f t="shared" si="808"/>
        <v>0</v>
      </c>
      <c r="BT406" s="21">
        <f t="shared" si="873"/>
        <v>0</v>
      </c>
      <c r="BU406" s="21">
        <f t="shared" si="874"/>
        <v>74.350756097560961</v>
      </c>
      <c r="BV406" s="21">
        <f t="shared" si="875"/>
        <v>24.783585365853654</v>
      </c>
      <c r="BW406" s="21"/>
      <c r="BX406" s="22">
        <f t="shared" si="876"/>
        <v>0</v>
      </c>
      <c r="BY406" s="21">
        <f t="shared" si="809"/>
        <v>0</v>
      </c>
      <c r="BZ406" s="22">
        <f t="shared" si="936"/>
        <v>0</v>
      </c>
      <c r="CA406" s="21">
        <f t="shared" si="810"/>
        <v>0</v>
      </c>
      <c r="CB406" s="21">
        <f t="shared" si="877"/>
        <v>0</v>
      </c>
      <c r="CC406" s="21">
        <f t="shared" si="878"/>
        <v>285.26495255212433</v>
      </c>
      <c r="CD406" s="21">
        <f t="shared" si="879"/>
        <v>15.013944871164451</v>
      </c>
      <c r="CE406" s="21"/>
      <c r="CF406" s="22">
        <f t="shared" si="880"/>
        <v>0</v>
      </c>
      <c r="CG406" s="21">
        <f t="shared" si="811"/>
        <v>0</v>
      </c>
      <c r="CH406" s="22">
        <f t="shared" si="937"/>
        <v>0</v>
      </c>
      <c r="CI406" s="21">
        <f t="shared" si="812"/>
        <v>0</v>
      </c>
      <c r="CJ406" s="21">
        <f t="shared" si="881"/>
        <v>0</v>
      </c>
      <c r="CK406" s="21">
        <f t="shared" si="882"/>
        <v>248.86184079464991</v>
      </c>
      <c r="CL406" s="21">
        <f t="shared" si="883"/>
        <v>13.09799162077106</v>
      </c>
      <c r="CM406" s="21"/>
      <c r="CN406" s="22">
        <f t="shared" si="884"/>
        <v>0</v>
      </c>
      <c r="CO406" s="21">
        <f t="shared" si="813"/>
        <v>0</v>
      </c>
      <c r="CP406" s="22">
        <f t="shared" si="938"/>
        <v>0</v>
      </c>
      <c r="CQ406" s="21">
        <f t="shared" si="814"/>
        <v>0</v>
      </c>
      <c r="CR406" s="21">
        <f t="shared" si="885"/>
        <v>0</v>
      </c>
      <c r="CS406" s="21">
        <f t="shared" si="886"/>
        <v>28.794817540322583</v>
      </c>
      <c r="CT406" s="21">
        <f t="shared" si="887"/>
        <v>86.38445262096775</v>
      </c>
      <c r="CU406" s="21"/>
      <c r="CV406" s="22">
        <f t="shared" si="888"/>
        <v>0</v>
      </c>
      <c r="CW406" s="21">
        <f t="shared" si="815"/>
        <v>0</v>
      </c>
      <c r="CX406" s="22">
        <f t="shared" si="939"/>
        <v>0</v>
      </c>
      <c r="CY406" s="21">
        <f t="shared" si="816"/>
        <v>0</v>
      </c>
      <c r="CZ406" s="21">
        <f t="shared" si="889"/>
        <v>0</v>
      </c>
      <c r="DA406" s="21">
        <f t="shared" si="890"/>
        <v>245.53452073170729</v>
      </c>
      <c r="DB406" s="21">
        <f t="shared" si="891"/>
        <v>12.922869512195131</v>
      </c>
      <c r="DC406" s="21"/>
      <c r="DD406" s="22">
        <f t="shared" si="892"/>
        <v>0</v>
      </c>
      <c r="DE406" s="21">
        <f t="shared" si="817"/>
        <v>0</v>
      </c>
      <c r="DF406" s="22">
        <f t="shared" si="940"/>
        <v>0</v>
      </c>
      <c r="DG406" s="21">
        <f t="shared" si="818"/>
        <v>0</v>
      </c>
      <c r="DH406" s="21">
        <f t="shared" si="893"/>
        <v>0</v>
      </c>
      <c r="DI406" s="21">
        <f t="shared" si="894"/>
        <v>214.14197926829266</v>
      </c>
      <c r="DJ406" s="21">
        <f t="shared" si="895"/>
        <v>11.270630487804887</v>
      </c>
      <c r="DK406" s="21"/>
      <c r="DL406" s="22">
        <f t="shared" si="896"/>
        <v>0</v>
      </c>
      <c r="DM406" s="21">
        <f t="shared" si="819"/>
        <v>0</v>
      </c>
      <c r="DN406" s="22">
        <f t="shared" si="941"/>
        <v>0</v>
      </c>
      <c r="DO406" s="21">
        <f t="shared" si="820"/>
        <v>0</v>
      </c>
      <c r="DP406" s="21">
        <f t="shared" si="897"/>
        <v>0</v>
      </c>
      <c r="DQ406" s="21">
        <f t="shared" si="898"/>
        <v>74.350756097560961</v>
      </c>
      <c r="DR406" s="21">
        <f t="shared" si="899"/>
        <v>24.783585365853654</v>
      </c>
      <c r="DS406" s="21"/>
      <c r="DT406" s="22">
        <f t="shared" si="900"/>
        <v>0</v>
      </c>
      <c r="DU406" s="21">
        <f t="shared" si="821"/>
        <v>0</v>
      </c>
      <c r="DV406" s="22">
        <f t="shared" si="942"/>
        <v>0</v>
      </c>
      <c r="DW406" s="21">
        <f t="shared" si="822"/>
        <v>0</v>
      </c>
      <c r="DX406" s="21">
        <f t="shared" si="901"/>
        <v>0</v>
      </c>
      <c r="DY406" s="21">
        <f t="shared" si="902"/>
        <v>1807.0479359844601</v>
      </c>
      <c r="DZ406" s="21">
        <f t="shared" si="903"/>
        <v>95.107786104445353</v>
      </c>
      <c r="EA406" s="21"/>
      <c r="EB406" s="22">
        <f t="shared" si="904"/>
        <v>0</v>
      </c>
      <c r="EC406" s="21">
        <f t="shared" si="823"/>
        <v>0</v>
      </c>
      <c r="ED406" s="22">
        <f t="shared" si="943"/>
        <v>0</v>
      </c>
      <c r="EE406" s="21">
        <f t="shared" si="824"/>
        <v>0</v>
      </c>
      <c r="EF406" s="21">
        <f t="shared" si="905"/>
        <v>0</v>
      </c>
      <c r="EG406" s="21">
        <f t="shared" si="906"/>
        <v>1635.0269956687646</v>
      </c>
      <c r="EH406" s="21">
        <f t="shared" si="907"/>
        <v>86.054052403619266</v>
      </c>
      <c r="EI406" s="21"/>
      <c r="EJ406" s="22">
        <f t="shared" si="908"/>
        <v>0</v>
      </c>
      <c r="EK406" s="21">
        <f t="shared" si="825"/>
        <v>0</v>
      </c>
      <c r="EL406" s="22">
        <f t="shared" si="944"/>
        <v>0</v>
      </c>
      <c r="EM406" s="21">
        <f t="shared" si="826"/>
        <v>0</v>
      </c>
      <c r="EN406" s="21">
        <f t="shared" si="909"/>
        <v>0</v>
      </c>
      <c r="EO406" s="21">
        <f t="shared" si="910"/>
        <v>134.54081172797009</v>
      </c>
      <c r="EP406" s="21">
        <f t="shared" si="911"/>
        <v>403.62243518391028</v>
      </c>
      <c r="EQ406" s="21"/>
      <c r="ER406" s="22">
        <f t="shared" si="912"/>
        <v>0</v>
      </c>
      <c r="ES406" s="21">
        <f t="shared" si="827"/>
        <v>0</v>
      </c>
      <c r="ET406" s="22">
        <f t="shared" si="945"/>
        <v>0</v>
      </c>
      <c r="EU406" s="21">
        <f t="shared" si="828"/>
        <v>0</v>
      </c>
      <c r="EV406" s="21">
        <f t="shared" si="913"/>
        <v>0</v>
      </c>
      <c r="EW406" s="21">
        <f t="shared" si="914"/>
        <v>648.38580000000002</v>
      </c>
      <c r="EX406" s="21">
        <f t="shared" si="915"/>
        <v>648.38580000000002</v>
      </c>
      <c r="EY406" s="21"/>
      <c r="EZ406" s="22">
        <f t="shared" si="916"/>
        <v>0</v>
      </c>
      <c r="FA406" s="21">
        <f t="shared" si="829"/>
        <v>0</v>
      </c>
      <c r="FB406" s="22">
        <f t="shared" si="946"/>
        <v>0</v>
      </c>
      <c r="FC406" s="21">
        <f t="shared" si="830"/>
        <v>0</v>
      </c>
      <c r="FD406" s="21">
        <f t="shared" si="917"/>
        <v>0</v>
      </c>
      <c r="FE406" s="21">
        <f t="shared" si="918"/>
        <v>145.161</v>
      </c>
      <c r="FF406" s="21">
        <f t="shared" si="919"/>
        <v>145.161</v>
      </c>
      <c r="FG406" s="21"/>
      <c r="FH406" s="22">
        <f t="shared" si="920"/>
        <v>0</v>
      </c>
      <c r="FI406" s="21">
        <f t="shared" si="831"/>
        <v>0</v>
      </c>
      <c r="FJ406" s="22">
        <f t="shared" si="947"/>
        <v>0</v>
      </c>
      <c r="FK406" s="21">
        <f t="shared" si="832"/>
        <v>0</v>
      </c>
      <c r="FL406" s="21">
        <f t="shared" si="921"/>
        <v>0</v>
      </c>
      <c r="FM406" s="21">
        <f t="shared" si="922"/>
        <v>70.161149999999992</v>
      </c>
      <c r="FN406" s="21">
        <f t="shared" si="923"/>
        <v>210.48344999999998</v>
      </c>
      <c r="FO406" s="21"/>
      <c r="FP406" s="21">
        <f t="shared" si="833"/>
        <v>0</v>
      </c>
      <c r="FQ406" s="21">
        <f t="shared" si="834"/>
        <v>0</v>
      </c>
      <c r="FR406" s="21">
        <f t="shared" si="924"/>
        <v>0</v>
      </c>
      <c r="FS406" s="21">
        <f t="shared" si="835"/>
        <v>7718.9743214634136</v>
      </c>
      <c r="FT406" s="21">
        <f t="shared" si="836"/>
        <v>4968.3256785365866</v>
      </c>
      <c r="FU406" s="21"/>
      <c r="FV406" s="20">
        <f t="shared" si="925"/>
        <v>0</v>
      </c>
      <c r="FW406" s="20">
        <f t="shared" si="926"/>
        <v>0</v>
      </c>
      <c r="FX406" s="20">
        <f t="shared" si="837"/>
        <v>0</v>
      </c>
      <c r="FY406" s="20">
        <f t="shared" si="838"/>
        <v>0</v>
      </c>
    </row>
    <row r="407" spans="2:181" x14ac:dyDescent="0.25">
      <c r="B407" s="20">
        <v>16.45</v>
      </c>
      <c r="C407" s="20">
        <f t="shared" si="839"/>
        <v>27.8005</v>
      </c>
      <c r="D407" s="22">
        <f t="shared" si="840"/>
        <v>0</v>
      </c>
      <c r="E407" s="21">
        <f t="shared" si="791"/>
        <v>0</v>
      </c>
      <c r="F407" s="22">
        <f t="shared" si="927"/>
        <v>0</v>
      </c>
      <c r="G407" s="21">
        <f t="shared" si="792"/>
        <v>0</v>
      </c>
      <c r="H407" s="21">
        <f t="shared" si="841"/>
        <v>0</v>
      </c>
      <c r="I407" s="21">
        <f t="shared" si="842"/>
        <v>671.12769000000014</v>
      </c>
      <c r="J407" s="21">
        <f t="shared" si="843"/>
        <v>35.322510000000044</v>
      </c>
      <c r="K407" s="21"/>
      <c r="L407" s="22">
        <f t="shared" si="844"/>
        <v>0</v>
      </c>
      <c r="M407" s="21">
        <f t="shared" si="793"/>
        <v>0</v>
      </c>
      <c r="N407" s="22">
        <f t="shared" si="928"/>
        <v>0</v>
      </c>
      <c r="O407" s="21">
        <f t="shared" si="794"/>
        <v>0</v>
      </c>
      <c r="P407" s="21">
        <f t="shared" si="845"/>
        <v>0</v>
      </c>
      <c r="Q407" s="21">
        <f t="shared" si="846"/>
        <v>252.82207499999996</v>
      </c>
      <c r="R407" s="21">
        <f t="shared" si="847"/>
        <v>13.30642500000001</v>
      </c>
      <c r="S407" s="21"/>
      <c r="T407" s="22">
        <f t="shared" si="848"/>
        <v>0</v>
      </c>
      <c r="U407" s="21">
        <f t="shared" si="795"/>
        <v>0</v>
      </c>
      <c r="V407" s="22">
        <f t="shared" si="929"/>
        <v>0</v>
      </c>
      <c r="W407" s="21">
        <f t="shared" si="796"/>
        <v>0</v>
      </c>
      <c r="X407" s="21">
        <f t="shared" si="849"/>
        <v>0</v>
      </c>
      <c r="Y407" s="21">
        <f t="shared" si="850"/>
        <v>65.322450000000003</v>
      </c>
      <c r="Z407" s="21">
        <f t="shared" si="851"/>
        <v>195.96735000000001</v>
      </c>
      <c r="AA407" s="21"/>
      <c r="AB407" s="22">
        <f t="shared" si="852"/>
        <v>0</v>
      </c>
      <c r="AC407" s="21">
        <f t="shared" si="797"/>
        <v>0</v>
      </c>
      <c r="AD407" s="22">
        <f t="shared" si="930"/>
        <v>0</v>
      </c>
      <c r="AE407" s="21">
        <f t="shared" si="798"/>
        <v>0</v>
      </c>
      <c r="AF407" s="21">
        <f t="shared" si="853"/>
        <v>0</v>
      </c>
      <c r="AG407" s="21">
        <f t="shared" si="854"/>
        <v>59.757945000000007</v>
      </c>
      <c r="AH407" s="21">
        <f t="shared" si="855"/>
        <v>3.145155000000003</v>
      </c>
      <c r="AI407" s="21"/>
      <c r="AJ407" s="22">
        <f t="shared" si="856"/>
        <v>0</v>
      </c>
      <c r="AK407" s="21">
        <f t="shared" si="799"/>
        <v>0</v>
      </c>
      <c r="AL407" s="22">
        <f t="shared" si="931"/>
        <v>0</v>
      </c>
      <c r="AM407" s="21">
        <f t="shared" si="800"/>
        <v>0</v>
      </c>
      <c r="AN407" s="21">
        <f t="shared" si="857"/>
        <v>0</v>
      </c>
      <c r="AO407" s="21">
        <f t="shared" si="858"/>
        <v>128.70941999999999</v>
      </c>
      <c r="AP407" s="21">
        <f t="shared" si="859"/>
        <v>6.7741800000000056</v>
      </c>
      <c r="AQ407" s="21"/>
      <c r="AR407" s="22">
        <f t="shared" si="860"/>
        <v>0</v>
      </c>
      <c r="AS407" s="21">
        <f t="shared" si="801"/>
        <v>0</v>
      </c>
      <c r="AT407" s="22">
        <f t="shared" si="932"/>
        <v>0</v>
      </c>
      <c r="AU407" s="21">
        <f t="shared" si="802"/>
        <v>0</v>
      </c>
      <c r="AV407" s="21">
        <f t="shared" si="861"/>
        <v>0</v>
      </c>
      <c r="AW407" s="21">
        <f t="shared" si="862"/>
        <v>279.43492500000002</v>
      </c>
      <c r="AX407" s="21">
        <f t="shared" si="863"/>
        <v>93.144975000000017</v>
      </c>
      <c r="AY407" s="21"/>
      <c r="AZ407" s="22">
        <f t="shared" si="864"/>
        <v>0</v>
      </c>
      <c r="BA407" s="21">
        <f t="shared" si="803"/>
        <v>0</v>
      </c>
      <c r="BB407" s="22">
        <f t="shared" si="933"/>
        <v>0</v>
      </c>
      <c r="BC407" s="21">
        <f t="shared" si="804"/>
        <v>0</v>
      </c>
      <c r="BD407" s="21">
        <f t="shared" si="865"/>
        <v>0</v>
      </c>
      <c r="BE407" s="21">
        <f t="shared" si="866"/>
        <v>245.53452073170729</v>
      </c>
      <c r="BF407" s="21">
        <f t="shared" si="867"/>
        <v>12.922869512195131</v>
      </c>
      <c r="BG407" s="21"/>
      <c r="BH407" s="22">
        <f t="shared" si="868"/>
        <v>0</v>
      </c>
      <c r="BI407" s="21">
        <f t="shared" si="805"/>
        <v>0</v>
      </c>
      <c r="BJ407" s="22">
        <f t="shared" si="934"/>
        <v>0</v>
      </c>
      <c r="BK407" s="21">
        <f t="shared" si="806"/>
        <v>0</v>
      </c>
      <c r="BL407" s="21">
        <f t="shared" si="869"/>
        <v>0</v>
      </c>
      <c r="BM407" s="21">
        <f t="shared" si="870"/>
        <v>214.14197926829266</v>
      </c>
      <c r="BN407" s="21">
        <f t="shared" si="871"/>
        <v>11.270630487804887</v>
      </c>
      <c r="BO407" s="21"/>
      <c r="BP407" s="22">
        <f t="shared" si="872"/>
        <v>0</v>
      </c>
      <c r="BQ407" s="21">
        <f t="shared" si="807"/>
        <v>0</v>
      </c>
      <c r="BR407" s="22">
        <f t="shared" si="935"/>
        <v>0</v>
      </c>
      <c r="BS407" s="21">
        <f t="shared" si="808"/>
        <v>0</v>
      </c>
      <c r="BT407" s="21">
        <f t="shared" si="873"/>
        <v>0</v>
      </c>
      <c r="BU407" s="21">
        <f t="shared" si="874"/>
        <v>74.350756097560961</v>
      </c>
      <c r="BV407" s="21">
        <f t="shared" si="875"/>
        <v>24.783585365853654</v>
      </c>
      <c r="BW407" s="21"/>
      <c r="BX407" s="22">
        <f t="shared" si="876"/>
        <v>0</v>
      </c>
      <c r="BY407" s="21">
        <f t="shared" si="809"/>
        <v>0</v>
      </c>
      <c r="BZ407" s="22">
        <f t="shared" si="936"/>
        <v>0</v>
      </c>
      <c r="CA407" s="21">
        <f t="shared" si="810"/>
        <v>0</v>
      </c>
      <c r="CB407" s="21">
        <f t="shared" si="877"/>
        <v>0</v>
      </c>
      <c r="CC407" s="21">
        <f t="shared" si="878"/>
        <v>285.26495255212433</v>
      </c>
      <c r="CD407" s="21">
        <f t="shared" si="879"/>
        <v>15.013944871164451</v>
      </c>
      <c r="CE407" s="21"/>
      <c r="CF407" s="22">
        <f t="shared" si="880"/>
        <v>0</v>
      </c>
      <c r="CG407" s="21">
        <f t="shared" si="811"/>
        <v>0</v>
      </c>
      <c r="CH407" s="22">
        <f t="shared" si="937"/>
        <v>0</v>
      </c>
      <c r="CI407" s="21">
        <f t="shared" si="812"/>
        <v>0</v>
      </c>
      <c r="CJ407" s="21">
        <f t="shared" si="881"/>
        <v>0</v>
      </c>
      <c r="CK407" s="21">
        <f t="shared" si="882"/>
        <v>248.86184079464991</v>
      </c>
      <c r="CL407" s="21">
        <f t="shared" si="883"/>
        <v>13.09799162077106</v>
      </c>
      <c r="CM407" s="21"/>
      <c r="CN407" s="22">
        <f t="shared" si="884"/>
        <v>0</v>
      </c>
      <c r="CO407" s="21">
        <f t="shared" si="813"/>
        <v>0</v>
      </c>
      <c r="CP407" s="22">
        <f t="shared" si="938"/>
        <v>0</v>
      </c>
      <c r="CQ407" s="21">
        <f t="shared" si="814"/>
        <v>0</v>
      </c>
      <c r="CR407" s="21">
        <f t="shared" si="885"/>
        <v>0</v>
      </c>
      <c r="CS407" s="21">
        <f t="shared" si="886"/>
        <v>28.794817540322583</v>
      </c>
      <c r="CT407" s="21">
        <f t="shared" si="887"/>
        <v>86.38445262096775</v>
      </c>
      <c r="CU407" s="21"/>
      <c r="CV407" s="22">
        <f t="shared" si="888"/>
        <v>0</v>
      </c>
      <c r="CW407" s="21">
        <f t="shared" si="815"/>
        <v>0</v>
      </c>
      <c r="CX407" s="22">
        <f t="shared" si="939"/>
        <v>0</v>
      </c>
      <c r="CY407" s="21">
        <f t="shared" si="816"/>
        <v>0</v>
      </c>
      <c r="CZ407" s="21">
        <f t="shared" si="889"/>
        <v>0</v>
      </c>
      <c r="DA407" s="21">
        <f t="shared" si="890"/>
        <v>245.53452073170729</v>
      </c>
      <c r="DB407" s="21">
        <f t="shared" si="891"/>
        <v>12.922869512195131</v>
      </c>
      <c r="DC407" s="21"/>
      <c r="DD407" s="22">
        <f t="shared" si="892"/>
        <v>0</v>
      </c>
      <c r="DE407" s="21">
        <f t="shared" si="817"/>
        <v>0</v>
      </c>
      <c r="DF407" s="22">
        <f t="shared" si="940"/>
        <v>0</v>
      </c>
      <c r="DG407" s="21">
        <f t="shared" si="818"/>
        <v>0</v>
      </c>
      <c r="DH407" s="21">
        <f t="shared" si="893"/>
        <v>0</v>
      </c>
      <c r="DI407" s="21">
        <f t="shared" si="894"/>
        <v>214.14197926829266</v>
      </c>
      <c r="DJ407" s="21">
        <f t="shared" si="895"/>
        <v>11.270630487804887</v>
      </c>
      <c r="DK407" s="21"/>
      <c r="DL407" s="22">
        <f t="shared" si="896"/>
        <v>0</v>
      </c>
      <c r="DM407" s="21">
        <f t="shared" si="819"/>
        <v>0</v>
      </c>
      <c r="DN407" s="22">
        <f t="shared" si="941"/>
        <v>0</v>
      </c>
      <c r="DO407" s="21">
        <f t="shared" si="820"/>
        <v>0</v>
      </c>
      <c r="DP407" s="21">
        <f t="shared" si="897"/>
        <v>0</v>
      </c>
      <c r="DQ407" s="21">
        <f t="shared" si="898"/>
        <v>74.350756097560961</v>
      </c>
      <c r="DR407" s="21">
        <f t="shared" si="899"/>
        <v>24.783585365853654</v>
      </c>
      <c r="DS407" s="21"/>
      <c r="DT407" s="22">
        <f t="shared" si="900"/>
        <v>0</v>
      </c>
      <c r="DU407" s="21">
        <f t="shared" si="821"/>
        <v>0</v>
      </c>
      <c r="DV407" s="22">
        <f t="shared" si="942"/>
        <v>0</v>
      </c>
      <c r="DW407" s="21">
        <f t="shared" si="822"/>
        <v>0</v>
      </c>
      <c r="DX407" s="21">
        <f t="shared" si="901"/>
        <v>0</v>
      </c>
      <c r="DY407" s="21">
        <f t="shared" si="902"/>
        <v>1807.0479359844601</v>
      </c>
      <c r="DZ407" s="21">
        <f t="shared" si="903"/>
        <v>95.107786104445353</v>
      </c>
      <c r="EA407" s="21"/>
      <c r="EB407" s="22">
        <f t="shared" si="904"/>
        <v>0</v>
      </c>
      <c r="EC407" s="21">
        <f t="shared" si="823"/>
        <v>0</v>
      </c>
      <c r="ED407" s="22">
        <f t="shared" si="943"/>
        <v>0</v>
      </c>
      <c r="EE407" s="21">
        <f t="shared" si="824"/>
        <v>0</v>
      </c>
      <c r="EF407" s="21">
        <f t="shared" si="905"/>
        <v>0</v>
      </c>
      <c r="EG407" s="21">
        <f t="shared" si="906"/>
        <v>1635.0269956687646</v>
      </c>
      <c r="EH407" s="21">
        <f t="shared" si="907"/>
        <v>86.054052403619266</v>
      </c>
      <c r="EI407" s="21"/>
      <c r="EJ407" s="22">
        <f t="shared" si="908"/>
        <v>0</v>
      </c>
      <c r="EK407" s="21">
        <f t="shared" si="825"/>
        <v>0</v>
      </c>
      <c r="EL407" s="22">
        <f t="shared" si="944"/>
        <v>0</v>
      </c>
      <c r="EM407" s="21">
        <f t="shared" si="826"/>
        <v>0</v>
      </c>
      <c r="EN407" s="21">
        <f t="shared" si="909"/>
        <v>0</v>
      </c>
      <c r="EO407" s="21">
        <f t="shared" si="910"/>
        <v>134.54081172797009</v>
      </c>
      <c r="EP407" s="21">
        <f t="shared" si="911"/>
        <v>403.62243518391028</v>
      </c>
      <c r="EQ407" s="21"/>
      <c r="ER407" s="22">
        <f t="shared" si="912"/>
        <v>0</v>
      </c>
      <c r="ES407" s="21">
        <f t="shared" si="827"/>
        <v>0</v>
      </c>
      <c r="ET407" s="22">
        <f t="shared" si="945"/>
        <v>0</v>
      </c>
      <c r="EU407" s="21">
        <f t="shared" si="828"/>
        <v>0</v>
      </c>
      <c r="EV407" s="21">
        <f t="shared" si="913"/>
        <v>0</v>
      </c>
      <c r="EW407" s="21">
        <f t="shared" si="914"/>
        <v>648.38580000000002</v>
      </c>
      <c r="EX407" s="21">
        <f t="shared" si="915"/>
        <v>648.38580000000002</v>
      </c>
      <c r="EY407" s="21"/>
      <c r="EZ407" s="22">
        <f t="shared" si="916"/>
        <v>0</v>
      </c>
      <c r="FA407" s="21">
        <f t="shared" si="829"/>
        <v>0</v>
      </c>
      <c r="FB407" s="22">
        <f t="shared" si="946"/>
        <v>0</v>
      </c>
      <c r="FC407" s="21">
        <f t="shared" si="830"/>
        <v>0</v>
      </c>
      <c r="FD407" s="21">
        <f t="shared" si="917"/>
        <v>0</v>
      </c>
      <c r="FE407" s="21">
        <f t="shared" si="918"/>
        <v>145.161</v>
      </c>
      <c r="FF407" s="21">
        <f t="shared" si="919"/>
        <v>145.161</v>
      </c>
      <c r="FG407" s="21"/>
      <c r="FH407" s="22">
        <f t="shared" si="920"/>
        <v>0</v>
      </c>
      <c r="FI407" s="21">
        <f t="shared" si="831"/>
        <v>0</v>
      </c>
      <c r="FJ407" s="22">
        <f t="shared" si="947"/>
        <v>0</v>
      </c>
      <c r="FK407" s="21">
        <f t="shared" si="832"/>
        <v>0</v>
      </c>
      <c r="FL407" s="21">
        <f t="shared" si="921"/>
        <v>0</v>
      </c>
      <c r="FM407" s="21">
        <f t="shared" si="922"/>
        <v>70.161149999999992</v>
      </c>
      <c r="FN407" s="21">
        <f t="shared" si="923"/>
        <v>210.48344999999998</v>
      </c>
      <c r="FO407" s="21"/>
      <c r="FP407" s="21">
        <f t="shared" si="833"/>
        <v>0</v>
      </c>
      <c r="FQ407" s="21">
        <f t="shared" si="834"/>
        <v>0</v>
      </c>
      <c r="FR407" s="21">
        <f t="shared" si="924"/>
        <v>0</v>
      </c>
      <c r="FS407" s="21">
        <f t="shared" si="835"/>
        <v>7718.9743214634136</v>
      </c>
      <c r="FT407" s="21">
        <f t="shared" si="836"/>
        <v>4968.3256785365866</v>
      </c>
      <c r="FU407" s="21"/>
      <c r="FV407" s="20">
        <f t="shared" si="925"/>
        <v>0</v>
      </c>
      <c r="FW407" s="20">
        <f t="shared" si="926"/>
        <v>0</v>
      </c>
      <c r="FX407" s="20">
        <f t="shared" si="837"/>
        <v>0</v>
      </c>
      <c r="FY407" s="20">
        <f t="shared" si="838"/>
        <v>0</v>
      </c>
    </row>
    <row r="408" spans="2:181" x14ac:dyDescent="0.25">
      <c r="B408" s="20">
        <v>16.5</v>
      </c>
      <c r="C408" s="20">
        <f t="shared" si="839"/>
        <v>27.884999999999998</v>
      </c>
      <c r="D408" s="22">
        <f t="shared" si="840"/>
        <v>0</v>
      </c>
      <c r="E408" s="21">
        <f t="shared" si="791"/>
        <v>0</v>
      </c>
      <c r="F408" s="22">
        <f t="shared" si="927"/>
        <v>0</v>
      </c>
      <c r="G408" s="21">
        <f t="shared" si="792"/>
        <v>0</v>
      </c>
      <c r="H408" s="21">
        <f t="shared" si="841"/>
        <v>0</v>
      </c>
      <c r="I408" s="21">
        <f t="shared" si="842"/>
        <v>671.12769000000014</v>
      </c>
      <c r="J408" s="21">
        <f t="shared" si="843"/>
        <v>35.322510000000044</v>
      </c>
      <c r="K408" s="21"/>
      <c r="L408" s="22">
        <f t="shared" si="844"/>
        <v>0</v>
      </c>
      <c r="M408" s="21">
        <f t="shared" si="793"/>
        <v>0</v>
      </c>
      <c r="N408" s="22">
        <f t="shared" si="928"/>
        <v>0</v>
      </c>
      <c r="O408" s="21">
        <f t="shared" si="794"/>
        <v>0</v>
      </c>
      <c r="P408" s="21">
        <f t="shared" si="845"/>
        <v>0</v>
      </c>
      <c r="Q408" s="21">
        <f t="shared" si="846"/>
        <v>252.82207499999996</v>
      </c>
      <c r="R408" s="21">
        <f t="shared" si="847"/>
        <v>13.30642500000001</v>
      </c>
      <c r="S408" s="21"/>
      <c r="T408" s="22">
        <f t="shared" si="848"/>
        <v>0</v>
      </c>
      <c r="U408" s="21">
        <f t="shared" si="795"/>
        <v>0</v>
      </c>
      <c r="V408" s="22">
        <f t="shared" si="929"/>
        <v>0</v>
      </c>
      <c r="W408" s="21">
        <f t="shared" si="796"/>
        <v>0</v>
      </c>
      <c r="X408" s="21">
        <f t="shared" si="849"/>
        <v>0</v>
      </c>
      <c r="Y408" s="21">
        <f t="shared" si="850"/>
        <v>65.322450000000003</v>
      </c>
      <c r="Z408" s="21">
        <f t="shared" si="851"/>
        <v>195.96735000000001</v>
      </c>
      <c r="AA408" s="21"/>
      <c r="AB408" s="22">
        <f t="shared" si="852"/>
        <v>0</v>
      </c>
      <c r="AC408" s="21">
        <f t="shared" si="797"/>
        <v>0</v>
      </c>
      <c r="AD408" s="22">
        <f t="shared" si="930"/>
        <v>0</v>
      </c>
      <c r="AE408" s="21">
        <f t="shared" si="798"/>
        <v>0</v>
      </c>
      <c r="AF408" s="21">
        <f t="shared" si="853"/>
        <v>0</v>
      </c>
      <c r="AG408" s="21">
        <f t="shared" si="854"/>
        <v>59.757945000000007</v>
      </c>
      <c r="AH408" s="21">
        <f t="shared" si="855"/>
        <v>3.145155000000003</v>
      </c>
      <c r="AI408" s="21"/>
      <c r="AJ408" s="22">
        <f t="shared" si="856"/>
        <v>0</v>
      </c>
      <c r="AK408" s="21">
        <f t="shared" si="799"/>
        <v>0</v>
      </c>
      <c r="AL408" s="22">
        <f t="shared" si="931"/>
        <v>0</v>
      </c>
      <c r="AM408" s="21">
        <f t="shared" si="800"/>
        <v>0</v>
      </c>
      <c r="AN408" s="21">
        <f t="shared" si="857"/>
        <v>0</v>
      </c>
      <c r="AO408" s="21">
        <f t="shared" si="858"/>
        <v>128.70941999999999</v>
      </c>
      <c r="AP408" s="21">
        <f t="shared" si="859"/>
        <v>6.7741800000000056</v>
      </c>
      <c r="AQ408" s="21"/>
      <c r="AR408" s="22">
        <f t="shared" si="860"/>
        <v>0</v>
      </c>
      <c r="AS408" s="21">
        <f t="shared" si="801"/>
        <v>0</v>
      </c>
      <c r="AT408" s="22">
        <f t="shared" si="932"/>
        <v>0</v>
      </c>
      <c r="AU408" s="21">
        <f t="shared" si="802"/>
        <v>0</v>
      </c>
      <c r="AV408" s="21">
        <f t="shared" si="861"/>
        <v>0</v>
      </c>
      <c r="AW408" s="21">
        <f t="shared" si="862"/>
        <v>279.43492500000002</v>
      </c>
      <c r="AX408" s="21">
        <f t="shared" si="863"/>
        <v>93.144975000000017</v>
      </c>
      <c r="AY408" s="21"/>
      <c r="AZ408" s="22">
        <f t="shared" si="864"/>
        <v>0</v>
      </c>
      <c r="BA408" s="21">
        <f t="shared" si="803"/>
        <v>0</v>
      </c>
      <c r="BB408" s="22">
        <f t="shared" si="933"/>
        <v>0</v>
      </c>
      <c r="BC408" s="21">
        <f t="shared" si="804"/>
        <v>0</v>
      </c>
      <c r="BD408" s="21">
        <f t="shared" si="865"/>
        <v>0</v>
      </c>
      <c r="BE408" s="21">
        <f t="shared" si="866"/>
        <v>245.53452073170729</v>
      </c>
      <c r="BF408" s="21">
        <f t="shared" si="867"/>
        <v>12.922869512195131</v>
      </c>
      <c r="BG408" s="21"/>
      <c r="BH408" s="22">
        <f t="shared" si="868"/>
        <v>0</v>
      </c>
      <c r="BI408" s="21">
        <f t="shared" si="805"/>
        <v>0</v>
      </c>
      <c r="BJ408" s="22">
        <f t="shared" si="934"/>
        <v>0</v>
      </c>
      <c r="BK408" s="21">
        <f t="shared" si="806"/>
        <v>0</v>
      </c>
      <c r="BL408" s="21">
        <f t="shared" si="869"/>
        <v>0</v>
      </c>
      <c r="BM408" s="21">
        <f t="shared" si="870"/>
        <v>214.14197926829266</v>
      </c>
      <c r="BN408" s="21">
        <f t="shared" si="871"/>
        <v>11.270630487804887</v>
      </c>
      <c r="BO408" s="21"/>
      <c r="BP408" s="22">
        <f t="shared" si="872"/>
        <v>0</v>
      </c>
      <c r="BQ408" s="21">
        <f t="shared" si="807"/>
        <v>0</v>
      </c>
      <c r="BR408" s="22">
        <f t="shared" si="935"/>
        <v>0</v>
      </c>
      <c r="BS408" s="21">
        <f t="shared" si="808"/>
        <v>0</v>
      </c>
      <c r="BT408" s="21">
        <f t="shared" si="873"/>
        <v>0</v>
      </c>
      <c r="BU408" s="21">
        <f t="shared" si="874"/>
        <v>74.350756097560961</v>
      </c>
      <c r="BV408" s="21">
        <f t="shared" si="875"/>
        <v>24.783585365853654</v>
      </c>
      <c r="BW408" s="21"/>
      <c r="BX408" s="22">
        <f t="shared" si="876"/>
        <v>0</v>
      </c>
      <c r="BY408" s="21">
        <f t="shared" si="809"/>
        <v>0</v>
      </c>
      <c r="BZ408" s="22">
        <f t="shared" si="936"/>
        <v>0</v>
      </c>
      <c r="CA408" s="21">
        <f t="shared" si="810"/>
        <v>0</v>
      </c>
      <c r="CB408" s="21">
        <f t="shared" si="877"/>
        <v>0</v>
      </c>
      <c r="CC408" s="21">
        <f t="shared" si="878"/>
        <v>285.26495255212433</v>
      </c>
      <c r="CD408" s="21">
        <f t="shared" si="879"/>
        <v>15.013944871164451</v>
      </c>
      <c r="CE408" s="21"/>
      <c r="CF408" s="22">
        <f t="shared" si="880"/>
        <v>0</v>
      </c>
      <c r="CG408" s="21">
        <f t="shared" si="811"/>
        <v>0</v>
      </c>
      <c r="CH408" s="22">
        <f t="shared" si="937"/>
        <v>0</v>
      </c>
      <c r="CI408" s="21">
        <f t="shared" si="812"/>
        <v>0</v>
      </c>
      <c r="CJ408" s="21">
        <f t="shared" si="881"/>
        <v>0</v>
      </c>
      <c r="CK408" s="21">
        <f t="shared" si="882"/>
        <v>248.86184079464991</v>
      </c>
      <c r="CL408" s="21">
        <f t="shared" si="883"/>
        <v>13.09799162077106</v>
      </c>
      <c r="CM408" s="21"/>
      <c r="CN408" s="22">
        <f t="shared" si="884"/>
        <v>0</v>
      </c>
      <c r="CO408" s="21">
        <f t="shared" si="813"/>
        <v>0</v>
      </c>
      <c r="CP408" s="22">
        <f t="shared" si="938"/>
        <v>0</v>
      </c>
      <c r="CQ408" s="21">
        <f t="shared" si="814"/>
        <v>0</v>
      </c>
      <c r="CR408" s="21">
        <f t="shared" si="885"/>
        <v>0</v>
      </c>
      <c r="CS408" s="21">
        <f t="shared" si="886"/>
        <v>28.794817540322583</v>
      </c>
      <c r="CT408" s="21">
        <f t="shared" si="887"/>
        <v>86.38445262096775</v>
      </c>
      <c r="CU408" s="21"/>
      <c r="CV408" s="22">
        <f t="shared" si="888"/>
        <v>0</v>
      </c>
      <c r="CW408" s="21">
        <f t="shared" si="815"/>
        <v>0</v>
      </c>
      <c r="CX408" s="22">
        <f t="shared" si="939"/>
        <v>0</v>
      </c>
      <c r="CY408" s="21">
        <f t="shared" si="816"/>
        <v>0</v>
      </c>
      <c r="CZ408" s="21">
        <f t="shared" si="889"/>
        <v>0</v>
      </c>
      <c r="DA408" s="21">
        <f t="shared" si="890"/>
        <v>245.53452073170729</v>
      </c>
      <c r="DB408" s="21">
        <f t="shared" si="891"/>
        <v>12.922869512195131</v>
      </c>
      <c r="DC408" s="21"/>
      <c r="DD408" s="22">
        <f t="shared" si="892"/>
        <v>0</v>
      </c>
      <c r="DE408" s="21">
        <f t="shared" si="817"/>
        <v>0</v>
      </c>
      <c r="DF408" s="22">
        <f t="shared" si="940"/>
        <v>0</v>
      </c>
      <c r="DG408" s="21">
        <f t="shared" si="818"/>
        <v>0</v>
      </c>
      <c r="DH408" s="21">
        <f t="shared" si="893"/>
        <v>0</v>
      </c>
      <c r="DI408" s="21">
        <f t="shared" si="894"/>
        <v>214.14197926829266</v>
      </c>
      <c r="DJ408" s="21">
        <f t="shared" si="895"/>
        <v>11.270630487804887</v>
      </c>
      <c r="DK408" s="21"/>
      <c r="DL408" s="22">
        <f t="shared" si="896"/>
        <v>0</v>
      </c>
      <c r="DM408" s="21">
        <f t="shared" si="819"/>
        <v>0</v>
      </c>
      <c r="DN408" s="22">
        <f t="shared" si="941"/>
        <v>0</v>
      </c>
      <c r="DO408" s="21">
        <f t="shared" si="820"/>
        <v>0</v>
      </c>
      <c r="DP408" s="21">
        <f t="shared" si="897"/>
        <v>0</v>
      </c>
      <c r="DQ408" s="21">
        <f t="shared" si="898"/>
        <v>74.350756097560961</v>
      </c>
      <c r="DR408" s="21">
        <f t="shared" si="899"/>
        <v>24.783585365853654</v>
      </c>
      <c r="DS408" s="21"/>
      <c r="DT408" s="22">
        <f t="shared" si="900"/>
        <v>0</v>
      </c>
      <c r="DU408" s="21">
        <f t="shared" si="821"/>
        <v>0</v>
      </c>
      <c r="DV408" s="22">
        <f t="shared" si="942"/>
        <v>0</v>
      </c>
      <c r="DW408" s="21">
        <f t="shared" si="822"/>
        <v>0</v>
      </c>
      <c r="DX408" s="21">
        <f t="shared" si="901"/>
        <v>0</v>
      </c>
      <c r="DY408" s="21">
        <f t="shared" si="902"/>
        <v>1807.0479359844601</v>
      </c>
      <c r="DZ408" s="21">
        <f t="shared" si="903"/>
        <v>95.107786104445353</v>
      </c>
      <c r="EA408" s="21"/>
      <c r="EB408" s="22">
        <f t="shared" si="904"/>
        <v>0</v>
      </c>
      <c r="EC408" s="21">
        <f t="shared" si="823"/>
        <v>0</v>
      </c>
      <c r="ED408" s="22">
        <f t="shared" si="943"/>
        <v>0</v>
      </c>
      <c r="EE408" s="21">
        <f t="shared" si="824"/>
        <v>0</v>
      </c>
      <c r="EF408" s="21">
        <f t="shared" si="905"/>
        <v>0</v>
      </c>
      <c r="EG408" s="21">
        <f t="shared" si="906"/>
        <v>1635.0269956687646</v>
      </c>
      <c r="EH408" s="21">
        <f t="shared" si="907"/>
        <v>86.054052403619266</v>
      </c>
      <c r="EI408" s="21"/>
      <c r="EJ408" s="22">
        <f t="shared" si="908"/>
        <v>0</v>
      </c>
      <c r="EK408" s="21">
        <f t="shared" si="825"/>
        <v>0</v>
      </c>
      <c r="EL408" s="22">
        <f t="shared" si="944"/>
        <v>0</v>
      </c>
      <c r="EM408" s="21">
        <f t="shared" si="826"/>
        <v>0</v>
      </c>
      <c r="EN408" s="21">
        <f t="shared" si="909"/>
        <v>0</v>
      </c>
      <c r="EO408" s="21">
        <f t="shared" si="910"/>
        <v>134.54081172797009</v>
      </c>
      <c r="EP408" s="21">
        <f t="shared" si="911"/>
        <v>403.62243518391028</v>
      </c>
      <c r="EQ408" s="21"/>
      <c r="ER408" s="22">
        <f t="shared" si="912"/>
        <v>0</v>
      </c>
      <c r="ES408" s="21">
        <f t="shared" si="827"/>
        <v>0</v>
      </c>
      <c r="ET408" s="22">
        <f t="shared" si="945"/>
        <v>0</v>
      </c>
      <c r="EU408" s="21">
        <f t="shared" si="828"/>
        <v>0</v>
      </c>
      <c r="EV408" s="21">
        <f t="shared" si="913"/>
        <v>0</v>
      </c>
      <c r="EW408" s="21">
        <f t="shared" si="914"/>
        <v>648.38580000000002</v>
      </c>
      <c r="EX408" s="21">
        <f t="shared" si="915"/>
        <v>648.38580000000002</v>
      </c>
      <c r="EY408" s="21"/>
      <c r="EZ408" s="22">
        <f t="shared" si="916"/>
        <v>0</v>
      </c>
      <c r="FA408" s="21">
        <f t="shared" si="829"/>
        <v>0</v>
      </c>
      <c r="FB408" s="22">
        <f t="shared" si="946"/>
        <v>0</v>
      </c>
      <c r="FC408" s="21">
        <f t="shared" si="830"/>
        <v>0</v>
      </c>
      <c r="FD408" s="21">
        <f t="shared" si="917"/>
        <v>0</v>
      </c>
      <c r="FE408" s="21">
        <f t="shared" si="918"/>
        <v>145.161</v>
      </c>
      <c r="FF408" s="21">
        <f t="shared" si="919"/>
        <v>145.161</v>
      </c>
      <c r="FG408" s="21"/>
      <c r="FH408" s="22">
        <f t="shared" si="920"/>
        <v>0</v>
      </c>
      <c r="FI408" s="21">
        <f t="shared" si="831"/>
        <v>0</v>
      </c>
      <c r="FJ408" s="22">
        <f t="shared" si="947"/>
        <v>0</v>
      </c>
      <c r="FK408" s="21">
        <f t="shared" si="832"/>
        <v>0</v>
      </c>
      <c r="FL408" s="21">
        <f t="shared" si="921"/>
        <v>0</v>
      </c>
      <c r="FM408" s="21">
        <f t="shared" si="922"/>
        <v>70.161149999999992</v>
      </c>
      <c r="FN408" s="21">
        <f t="shared" si="923"/>
        <v>210.48344999999998</v>
      </c>
      <c r="FO408" s="21"/>
      <c r="FP408" s="21">
        <f t="shared" si="833"/>
        <v>0</v>
      </c>
      <c r="FQ408" s="21">
        <f t="shared" si="834"/>
        <v>0</v>
      </c>
      <c r="FR408" s="21">
        <f t="shared" si="924"/>
        <v>0</v>
      </c>
      <c r="FS408" s="21">
        <f t="shared" si="835"/>
        <v>7718.9743214634136</v>
      </c>
      <c r="FT408" s="21">
        <f t="shared" si="836"/>
        <v>4968.3256785365866</v>
      </c>
      <c r="FU408" s="21"/>
      <c r="FV408" s="20">
        <f t="shared" si="925"/>
        <v>0</v>
      </c>
      <c r="FW408" s="20">
        <f t="shared" si="926"/>
        <v>0</v>
      </c>
      <c r="FX408" s="20">
        <f t="shared" si="837"/>
        <v>0</v>
      </c>
      <c r="FY408" s="20">
        <f t="shared" si="838"/>
        <v>0</v>
      </c>
    </row>
    <row r="409" spans="2:181" x14ac:dyDescent="0.25">
      <c r="B409" s="20">
        <v>16.55</v>
      </c>
      <c r="C409" s="20">
        <f t="shared" si="839"/>
        <v>27.9695</v>
      </c>
      <c r="D409" s="22">
        <f t="shared" si="840"/>
        <v>0</v>
      </c>
      <c r="E409" s="21">
        <f t="shared" si="791"/>
        <v>0</v>
      </c>
      <c r="F409" s="22">
        <f t="shared" si="927"/>
        <v>0</v>
      </c>
      <c r="G409" s="21">
        <f t="shared" si="792"/>
        <v>0</v>
      </c>
      <c r="H409" s="21">
        <f t="shared" si="841"/>
        <v>0</v>
      </c>
      <c r="I409" s="21">
        <f t="shared" si="842"/>
        <v>671.12769000000014</v>
      </c>
      <c r="J409" s="21">
        <f t="shared" si="843"/>
        <v>35.322510000000044</v>
      </c>
      <c r="K409" s="21"/>
      <c r="L409" s="22">
        <f t="shared" si="844"/>
        <v>0</v>
      </c>
      <c r="M409" s="21">
        <f t="shared" si="793"/>
        <v>0</v>
      </c>
      <c r="N409" s="22">
        <f t="shared" si="928"/>
        <v>0</v>
      </c>
      <c r="O409" s="21">
        <f t="shared" si="794"/>
        <v>0</v>
      </c>
      <c r="P409" s="21">
        <f t="shared" si="845"/>
        <v>0</v>
      </c>
      <c r="Q409" s="21">
        <f t="shared" si="846"/>
        <v>252.82207499999996</v>
      </c>
      <c r="R409" s="21">
        <f t="shared" si="847"/>
        <v>13.30642500000001</v>
      </c>
      <c r="S409" s="21"/>
      <c r="T409" s="22">
        <f t="shared" si="848"/>
        <v>0</v>
      </c>
      <c r="U409" s="21">
        <f t="shared" si="795"/>
        <v>0</v>
      </c>
      <c r="V409" s="22">
        <f t="shared" si="929"/>
        <v>0</v>
      </c>
      <c r="W409" s="21">
        <f t="shared" si="796"/>
        <v>0</v>
      </c>
      <c r="X409" s="21">
        <f t="shared" si="849"/>
        <v>0</v>
      </c>
      <c r="Y409" s="21">
        <f t="shared" si="850"/>
        <v>65.322450000000003</v>
      </c>
      <c r="Z409" s="21">
        <f t="shared" si="851"/>
        <v>195.96735000000001</v>
      </c>
      <c r="AA409" s="21"/>
      <c r="AB409" s="22">
        <f t="shared" si="852"/>
        <v>0</v>
      </c>
      <c r="AC409" s="21">
        <f t="shared" si="797"/>
        <v>0</v>
      </c>
      <c r="AD409" s="22">
        <f t="shared" si="930"/>
        <v>0</v>
      </c>
      <c r="AE409" s="21">
        <f t="shared" si="798"/>
        <v>0</v>
      </c>
      <c r="AF409" s="21">
        <f t="shared" si="853"/>
        <v>0</v>
      </c>
      <c r="AG409" s="21">
        <f t="shared" si="854"/>
        <v>59.757945000000007</v>
      </c>
      <c r="AH409" s="21">
        <f t="shared" si="855"/>
        <v>3.145155000000003</v>
      </c>
      <c r="AI409" s="21"/>
      <c r="AJ409" s="22">
        <f t="shared" si="856"/>
        <v>0</v>
      </c>
      <c r="AK409" s="21">
        <f t="shared" si="799"/>
        <v>0</v>
      </c>
      <c r="AL409" s="22">
        <f t="shared" si="931"/>
        <v>0</v>
      </c>
      <c r="AM409" s="21">
        <f t="shared" si="800"/>
        <v>0</v>
      </c>
      <c r="AN409" s="21">
        <f t="shared" si="857"/>
        <v>0</v>
      </c>
      <c r="AO409" s="21">
        <f t="shared" si="858"/>
        <v>128.70941999999999</v>
      </c>
      <c r="AP409" s="21">
        <f t="shared" si="859"/>
        <v>6.7741800000000056</v>
      </c>
      <c r="AQ409" s="21"/>
      <c r="AR409" s="22">
        <f t="shared" si="860"/>
        <v>0</v>
      </c>
      <c r="AS409" s="21">
        <f t="shared" si="801"/>
        <v>0</v>
      </c>
      <c r="AT409" s="22">
        <f t="shared" si="932"/>
        <v>0</v>
      </c>
      <c r="AU409" s="21">
        <f t="shared" si="802"/>
        <v>0</v>
      </c>
      <c r="AV409" s="21">
        <f t="shared" si="861"/>
        <v>0</v>
      </c>
      <c r="AW409" s="21">
        <f t="shared" si="862"/>
        <v>279.43492500000002</v>
      </c>
      <c r="AX409" s="21">
        <f t="shared" si="863"/>
        <v>93.144975000000017</v>
      </c>
      <c r="AY409" s="21"/>
      <c r="AZ409" s="22">
        <f t="shared" si="864"/>
        <v>0</v>
      </c>
      <c r="BA409" s="21">
        <f t="shared" si="803"/>
        <v>0</v>
      </c>
      <c r="BB409" s="22">
        <f t="shared" si="933"/>
        <v>0</v>
      </c>
      <c r="BC409" s="21">
        <f t="shared" si="804"/>
        <v>0</v>
      </c>
      <c r="BD409" s="21">
        <f t="shared" si="865"/>
        <v>0</v>
      </c>
      <c r="BE409" s="21">
        <f t="shared" si="866"/>
        <v>245.53452073170729</v>
      </c>
      <c r="BF409" s="21">
        <f t="shared" si="867"/>
        <v>12.922869512195131</v>
      </c>
      <c r="BG409" s="21"/>
      <c r="BH409" s="22">
        <f t="shared" si="868"/>
        <v>0</v>
      </c>
      <c r="BI409" s="21">
        <f t="shared" si="805"/>
        <v>0</v>
      </c>
      <c r="BJ409" s="22">
        <f t="shared" si="934"/>
        <v>0</v>
      </c>
      <c r="BK409" s="21">
        <f t="shared" si="806"/>
        <v>0</v>
      </c>
      <c r="BL409" s="21">
        <f t="shared" si="869"/>
        <v>0</v>
      </c>
      <c r="BM409" s="21">
        <f t="shared" si="870"/>
        <v>214.14197926829266</v>
      </c>
      <c r="BN409" s="21">
        <f t="shared" si="871"/>
        <v>11.270630487804887</v>
      </c>
      <c r="BO409" s="21"/>
      <c r="BP409" s="22">
        <f t="shared" si="872"/>
        <v>0</v>
      </c>
      <c r="BQ409" s="21">
        <f t="shared" si="807"/>
        <v>0</v>
      </c>
      <c r="BR409" s="22">
        <f t="shared" si="935"/>
        <v>0</v>
      </c>
      <c r="BS409" s="21">
        <f t="shared" si="808"/>
        <v>0</v>
      </c>
      <c r="BT409" s="21">
        <f t="shared" si="873"/>
        <v>0</v>
      </c>
      <c r="BU409" s="21">
        <f t="shared" si="874"/>
        <v>74.350756097560961</v>
      </c>
      <c r="BV409" s="21">
        <f t="shared" si="875"/>
        <v>24.783585365853654</v>
      </c>
      <c r="BW409" s="21"/>
      <c r="BX409" s="22">
        <f t="shared" si="876"/>
        <v>0</v>
      </c>
      <c r="BY409" s="21">
        <f t="shared" si="809"/>
        <v>0</v>
      </c>
      <c r="BZ409" s="22">
        <f t="shared" si="936"/>
        <v>0</v>
      </c>
      <c r="CA409" s="21">
        <f t="shared" si="810"/>
        <v>0</v>
      </c>
      <c r="CB409" s="21">
        <f t="shared" si="877"/>
        <v>0</v>
      </c>
      <c r="CC409" s="21">
        <f t="shared" si="878"/>
        <v>285.26495255212433</v>
      </c>
      <c r="CD409" s="21">
        <f t="shared" si="879"/>
        <v>15.013944871164451</v>
      </c>
      <c r="CE409" s="21"/>
      <c r="CF409" s="22">
        <f t="shared" si="880"/>
        <v>0</v>
      </c>
      <c r="CG409" s="21">
        <f t="shared" si="811"/>
        <v>0</v>
      </c>
      <c r="CH409" s="22">
        <f t="shared" si="937"/>
        <v>0</v>
      </c>
      <c r="CI409" s="21">
        <f t="shared" si="812"/>
        <v>0</v>
      </c>
      <c r="CJ409" s="21">
        <f t="shared" si="881"/>
        <v>0</v>
      </c>
      <c r="CK409" s="21">
        <f t="shared" si="882"/>
        <v>248.86184079464991</v>
      </c>
      <c r="CL409" s="21">
        <f t="shared" si="883"/>
        <v>13.09799162077106</v>
      </c>
      <c r="CM409" s="21"/>
      <c r="CN409" s="22">
        <f t="shared" si="884"/>
        <v>0</v>
      </c>
      <c r="CO409" s="21">
        <f t="shared" si="813"/>
        <v>0</v>
      </c>
      <c r="CP409" s="22">
        <f t="shared" si="938"/>
        <v>0</v>
      </c>
      <c r="CQ409" s="21">
        <f t="shared" si="814"/>
        <v>0</v>
      </c>
      <c r="CR409" s="21">
        <f t="shared" si="885"/>
        <v>0</v>
      </c>
      <c r="CS409" s="21">
        <f t="shared" si="886"/>
        <v>28.794817540322583</v>
      </c>
      <c r="CT409" s="21">
        <f t="shared" si="887"/>
        <v>86.38445262096775</v>
      </c>
      <c r="CU409" s="21"/>
      <c r="CV409" s="22">
        <f t="shared" si="888"/>
        <v>0</v>
      </c>
      <c r="CW409" s="21">
        <f t="shared" si="815"/>
        <v>0</v>
      </c>
      <c r="CX409" s="22">
        <f t="shared" si="939"/>
        <v>0</v>
      </c>
      <c r="CY409" s="21">
        <f t="shared" si="816"/>
        <v>0</v>
      </c>
      <c r="CZ409" s="21">
        <f t="shared" si="889"/>
        <v>0</v>
      </c>
      <c r="DA409" s="21">
        <f t="shared" si="890"/>
        <v>245.53452073170729</v>
      </c>
      <c r="DB409" s="21">
        <f t="shared" si="891"/>
        <v>12.922869512195131</v>
      </c>
      <c r="DC409" s="21"/>
      <c r="DD409" s="22">
        <f t="shared" si="892"/>
        <v>0</v>
      </c>
      <c r="DE409" s="21">
        <f t="shared" si="817"/>
        <v>0</v>
      </c>
      <c r="DF409" s="22">
        <f t="shared" si="940"/>
        <v>0</v>
      </c>
      <c r="DG409" s="21">
        <f t="shared" si="818"/>
        <v>0</v>
      </c>
      <c r="DH409" s="21">
        <f t="shared" si="893"/>
        <v>0</v>
      </c>
      <c r="DI409" s="21">
        <f t="shared" si="894"/>
        <v>214.14197926829266</v>
      </c>
      <c r="DJ409" s="21">
        <f t="shared" si="895"/>
        <v>11.270630487804887</v>
      </c>
      <c r="DK409" s="21"/>
      <c r="DL409" s="22">
        <f t="shared" si="896"/>
        <v>0</v>
      </c>
      <c r="DM409" s="21">
        <f t="shared" si="819"/>
        <v>0</v>
      </c>
      <c r="DN409" s="22">
        <f t="shared" si="941"/>
        <v>0</v>
      </c>
      <c r="DO409" s="21">
        <f t="shared" si="820"/>
        <v>0</v>
      </c>
      <c r="DP409" s="21">
        <f t="shared" si="897"/>
        <v>0</v>
      </c>
      <c r="DQ409" s="21">
        <f t="shared" si="898"/>
        <v>74.350756097560961</v>
      </c>
      <c r="DR409" s="21">
        <f t="shared" si="899"/>
        <v>24.783585365853654</v>
      </c>
      <c r="DS409" s="21"/>
      <c r="DT409" s="22">
        <f t="shared" si="900"/>
        <v>0</v>
      </c>
      <c r="DU409" s="21">
        <f t="shared" si="821"/>
        <v>0</v>
      </c>
      <c r="DV409" s="22">
        <f t="shared" si="942"/>
        <v>0</v>
      </c>
      <c r="DW409" s="21">
        <f t="shared" si="822"/>
        <v>0</v>
      </c>
      <c r="DX409" s="21">
        <f t="shared" si="901"/>
        <v>0</v>
      </c>
      <c r="DY409" s="21">
        <f t="shared" si="902"/>
        <v>1807.0479359844601</v>
      </c>
      <c r="DZ409" s="21">
        <f t="shared" si="903"/>
        <v>95.107786104445353</v>
      </c>
      <c r="EA409" s="21"/>
      <c r="EB409" s="22">
        <f t="shared" si="904"/>
        <v>0</v>
      </c>
      <c r="EC409" s="21">
        <f t="shared" si="823"/>
        <v>0</v>
      </c>
      <c r="ED409" s="22">
        <f t="shared" si="943"/>
        <v>0</v>
      </c>
      <c r="EE409" s="21">
        <f t="shared" si="824"/>
        <v>0</v>
      </c>
      <c r="EF409" s="21">
        <f t="shared" si="905"/>
        <v>0</v>
      </c>
      <c r="EG409" s="21">
        <f t="shared" si="906"/>
        <v>1635.0269956687646</v>
      </c>
      <c r="EH409" s="21">
        <f t="shared" si="907"/>
        <v>86.054052403619266</v>
      </c>
      <c r="EI409" s="21"/>
      <c r="EJ409" s="22">
        <f t="shared" si="908"/>
        <v>0</v>
      </c>
      <c r="EK409" s="21">
        <f t="shared" si="825"/>
        <v>0</v>
      </c>
      <c r="EL409" s="22">
        <f t="shared" si="944"/>
        <v>0</v>
      </c>
      <c r="EM409" s="21">
        <f t="shared" si="826"/>
        <v>0</v>
      </c>
      <c r="EN409" s="21">
        <f t="shared" si="909"/>
        <v>0</v>
      </c>
      <c r="EO409" s="21">
        <f t="shared" si="910"/>
        <v>134.54081172797009</v>
      </c>
      <c r="EP409" s="21">
        <f t="shared" si="911"/>
        <v>403.62243518391028</v>
      </c>
      <c r="EQ409" s="21"/>
      <c r="ER409" s="22">
        <f t="shared" si="912"/>
        <v>0</v>
      </c>
      <c r="ES409" s="21">
        <f t="shared" si="827"/>
        <v>0</v>
      </c>
      <c r="ET409" s="22">
        <f t="shared" si="945"/>
        <v>0</v>
      </c>
      <c r="EU409" s="21">
        <f t="shared" si="828"/>
        <v>0</v>
      </c>
      <c r="EV409" s="21">
        <f t="shared" si="913"/>
        <v>0</v>
      </c>
      <c r="EW409" s="21">
        <f t="shared" si="914"/>
        <v>648.38580000000002</v>
      </c>
      <c r="EX409" s="21">
        <f t="shared" si="915"/>
        <v>648.38580000000002</v>
      </c>
      <c r="EY409" s="21"/>
      <c r="EZ409" s="22">
        <f t="shared" si="916"/>
        <v>0</v>
      </c>
      <c r="FA409" s="21">
        <f t="shared" si="829"/>
        <v>0</v>
      </c>
      <c r="FB409" s="22">
        <f t="shared" si="946"/>
        <v>0</v>
      </c>
      <c r="FC409" s="21">
        <f t="shared" si="830"/>
        <v>0</v>
      </c>
      <c r="FD409" s="21">
        <f t="shared" si="917"/>
        <v>0</v>
      </c>
      <c r="FE409" s="21">
        <f t="shared" si="918"/>
        <v>145.161</v>
      </c>
      <c r="FF409" s="21">
        <f t="shared" si="919"/>
        <v>145.161</v>
      </c>
      <c r="FG409" s="21"/>
      <c r="FH409" s="22">
        <f t="shared" si="920"/>
        <v>0</v>
      </c>
      <c r="FI409" s="21">
        <f t="shared" si="831"/>
        <v>0</v>
      </c>
      <c r="FJ409" s="22">
        <f t="shared" si="947"/>
        <v>0</v>
      </c>
      <c r="FK409" s="21">
        <f t="shared" si="832"/>
        <v>0</v>
      </c>
      <c r="FL409" s="21">
        <f t="shared" si="921"/>
        <v>0</v>
      </c>
      <c r="FM409" s="21">
        <f t="shared" si="922"/>
        <v>70.161149999999992</v>
      </c>
      <c r="FN409" s="21">
        <f t="shared" si="923"/>
        <v>210.48344999999998</v>
      </c>
      <c r="FO409" s="21"/>
      <c r="FP409" s="21">
        <f t="shared" si="833"/>
        <v>0</v>
      </c>
      <c r="FQ409" s="21">
        <f t="shared" si="834"/>
        <v>0</v>
      </c>
      <c r="FR409" s="21">
        <f t="shared" si="924"/>
        <v>0</v>
      </c>
      <c r="FS409" s="21">
        <f t="shared" si="835"/>
        <v>7718.9743214634136</v>
      </c>
      <c r="FT409" s="21">
        <f t="shared" si="836"/>
        <v>4968.3256785365866</v>
      </c>
      <c r="FU409" s="21"/>
      <c r="FV409" s="20">
        <f t="shared" si="925"/>
        <v>0</v>
      </c>
      <c r="FW409" s="20">
        <f t="shared" si="926"/>
        <v>0</v>
      </c>
      <c r="FX409" s="20">
        <f t="shared" si="837"/>
        <v>0</v>
      </c>
      <c r="FY409" s="20">
        <f t="shared" si="838"/>
        <v>0</v>
      </c>
    </row>
    <row r="410" spans="2:181" x14ac:dyDescent="0.25">
      <c r="B410" s="20">
        <v>16.600000000000001</v>
      </c>
      <c r="C410" s="20">
        <f t="shared" si="839"/>
        <v>28.054000000000002</v>
      </c>
      <c r="D410" s="22">
        <f t="shared" si="840"/>
        <v>0</v>
      </c>
      <c r="E410" s="21">
        <f t="shared" si="791"/>
        <v>0</v>
      </c>
      <c r="F410" s="22">
        <f t="shared" si="927"/>
        <v>0</v>
      </c>
      <c r="G410" s="21">
        <f t="shared" si="792"/>
        <v>0</v>
      </c>
      <c r="H410" s="21">
        <f t="shared" si="841"/>
        <v>0</v>
      </c>
      <c r="I410" s="21">
        <f t="shared" si="842"/>
        <v>671.12769000000014</v>
      </c>
      <c r="J410" s="21">
        <f t="shared" si="843"/>
        <v>35.322510000000044</v>
      </c>
      <c r="K410" s="21"/>
      <c r="L410" s="22">
        <f t="shared" si="844"/>
        <v>0</v>
      </c>
      <c r="M410" s="21">
        <f t="shared" si="793"/>
        <v>0</v>
      </c>
      <c r="N410" s="22">
        <f t="shared" si="928"/>
        <v>0</v>
      </c>
      <c r="O410" s="21">
        <f t="shared" si="794"/>
        <v>0</v>
      </c>
      <c r="P410" s="21">
        <f t="shared" si="845"/>
        <v>0</v>
      </c>
      <c r="Q410" s="21">
        <f t="shared" si="846"/>
        <v>252.82207499999996</v>
      </c>
      <c r="R410" s="21">
        <f t="shared" si="847"/>
        <v>13.30642500000001</v>
      </c>
      <c r="S410" s="21"/>
      <c r="T410" s="22">
        <f t="shared" si="848"/>
        <v>0</v>
      </c>
      <c r="U410" s="21">
        <f t="shared" si="795"/>
        <v>0</v>
      </c>
      <c r="V410" s="22">
        <f t="shared" si="929"/>
        <v>0</v>
      </c>
      <c r="W410" s="21">
        <f t="shared" si="796"/>
        <v>0</v>
      </c>
      <c r="X410" s="21">
        <f t="shared" si="849"/>
        <v>0</v>
      </c>
      <c r="Y410" s="21">
        <f t="shared" si="850"/>
        <v>65.322450000000003</v>
      </c>
      <c r="Z410" s="21">
        <f t="shared" si="851"/>
        <v>195.96735000000001</v>
      </c>
      <c r="AA410" s="21"/>
      <c r="AB410" s="22">
        <f t="shared" si="852"/>
        <v>0</v>
      </c>
      <c r="AC410" s="21">
        <f t="shared" si="797"/>
        <v>0</v>
      </c>
      <c r="AD410" s="22">
        <f t="shared" si="930"/>
        <v>0</v>
      </c>
      <c r="AE410" s="21">
        <f t="shared" si="798"/>
        <v>0</v>
      </c>
      <c r="AF410" s="21">
        <f t="shared" si="853"/>
        <v>0</v>
      </c>
      <c r="AG410" s="21">
        <f t="shared" si="854"/>
        <v>59.757945000000007</v>
      </c>
      <c r="AH410" s="21">
        <f t="shared" si="855"/>
        <v>3.145155000000003</v>
      </c>
      <c r="AI410" s="21"/>
      <c r="AJ410" s="22">
        <f t="shared" si="856"/>
        <v>0</v>
      </c>
      <c r="AK410" s="21">
        <f t="shared" si="799"/>
        <v>0</v>
      </c>
      <c r="AL410" s="22">
        <f t="shared" si="931"/>
        <v>0</v>
      </c>
      <c r="AM410" s="21">
        <f t="shared" si="800"/>
        <v>0</v>
      </c>
      <c r="AN410" s="21">
        <f t="shared" si="857"/>
        <v>0</v>
      </c>
      <c r="AO410" s="21">
        <f t="shared" si="858"/>
        <v>128.70941999999999</v>
      </c>
      <c r="AP410" s="21">
        <f t="shared" si="859"/>
        <v>6.7741800000000056</v>
      </c>
      <c r="AQ410" s="21"/>
      <c r="AR410" s="22">
        <f t="shared" si="860"/>
        <v>0</v>
      </c>
      <c r="AS410" s="21">
        <f t="shared" si="801"/>
        <v>0</v>
      </c>
      <c r="AT410" s="22">
        <f t="shared" si="932"/>
        <v>0</v>
      </c>
      <c r="AU410" s="21">
        <f t="shared" si="802"/>
        <v>0</v>
      </c>
      <c r="AV410" s="21">
        <f t="shared" si="861"/>
        <v>0</v>
      </c>
      <c r="AW410" s="21">
        <f t="shared" si="862"/>
        <v>279.43492500000002</v>
      </c>
      <c r="AX410" s="21">
        <f t="shared" si="863"/>
        <v>93.144975000000017</v>
      </c>
      <c r="AY410" s="21"/>
      <c r="AZ410" s="22">
        <f t="shared" si="864"/>
        <v>0</v>
      </c>
      <c r="BA410" s="21">
        <f t="shared" si="803"/>
        <v>0</v>
      </c>
      <c r="BB410" s="22">
        <f t="shared" si="933"/>
        <v>0</v>
      </c>
      <c r="BC410" s="21">
        <f t="shared" si="804"/>
        <v>0</v>
      </c>
      <c r="BD410" s="21">
        <f t="shared" si="865"/>
        <v>0</v>
      </c>
      <c r="BE410" s="21">
        <f t="shared" si="866"/>
        <v>245.53452073170729</v>
      </c>
      <c r="BF410" s="21">
        <f t="shared" si="867"/>
        <v>12.922869512195131</v>
      </c>
      <c r="BG410" s="21"/>
      <c r="BH410" s="22">
        <f t="shared" si="868"/>
        <v>0</v>
      </c>
      <c r="BI410" s="21">
        <f t="shared" si="805"/>
        <v>0</v>
      </c>
      <c r="BJ410" s="22">
        <f t="shared" si="934"/>
        <v>0</v>
      </c>
      <c r="BK410" s="21">
        <f t="shared" si="806"/>
        <v>0</v>
      </c>
      <c r="BL410" s="21">
        <f t="shared" si="869"/>
        <v>0</v>
      </c>
      <c r="BM410" s="21">
        <f t="shared" si="870"/>
        <v>214.14197926829266</v>
      </c>
      <c r="BN410" s="21">
        <f t="shared" si="871"/>
        <v>11.270630487804887</v>
      </c>
      <c r="BO410" s="21"/>
      <c r="BP410" s="22">
        <f t="shared" si="872"/>
        <v>0</v>
      </c>
      <c r="BQ410" s="21">
        <f t="shared" si="807"/>
        <v>0</v>
      </c>
      <c r="BR410" s="22">
        <f t="shared" si="935"/>
        <v>0</v>
      </c>
      <c r="BS410" s="21">
        <f t="shared" si="808"/>
        <v>0</v>
      </c>
      <c r="BT410" s="21">
        <f t="shared" si="873"/>
        <v>0</v>
      </c>
      <c r="BU410" s="21">
        <f t="shared" si="874"/>
        <v>74.350756097560961</v>
      </c>
      <c r="BV410" s="21">
        <f t="shared" si="875"/>
        <v>24.783585365853654</v>
      </c>
      <c r="BW410" s="21"/>
      <c r="BX410" s="22">
        <f t="shared" si="876"/>
        <v>0</v>
      </c>
      <c r="BY410" s="21">
        <f t="shared" si="809"/>
        <v>0</v>
      </c>
      <c r="BZ410" s="22">
        <f t="shared" si="936"/>
        <v>0</v>
      </c>
      <c r="CA410" s="21">
        <f t="shared" si="810"/>
        <v>0</v>
      </c>
      <c r="CB410" s="21">
        <f t="shared" si="877"/>
        <v>0</v>
      </c>
      <c r="CC410" s="21">
        <f t="shared" si="878"/>
        <v>285.26495255212433</v>
      </c>
      <c r="CD410" s="21">
        <f t="shared" si="879"/>
        <v>15.013944871164451</v>
      </c>
      <c r="CE410" s="21"/>
      <c r="CF410" s="22">
        <f t="shared" si="880"/>
        <v>0</v>
      </c>
      <c r="CG410" s="21">
        <f t="shared" si="811"/>
        <v>0</v>
      </c>
      <c r="CH410" s="22">
        <f t="shared" si="937"/>
        <v>0</v>
      </c>
      <c r="CI410" s="21">
        <f t="shared" si="812"/>
        <v>0</v>
      </c>
      <c r="CJ410" s="21">
        <f t="shared" si="881"/>
        <v>0</v>
      </c>
      <c r="CK410" s="21">
        <f t="shared" si="882"/>
        <v>248.86184079464991</v>
      </c>
      <c r="CL410" s="21">
        <f t="shared" si="883"/>
        <v>13.09799162077106</v>
      </c>
      <c r="CM410" s="21"/>
      <c r="CN410" s="22">
        <f t="shared" si="884"/>
        <v>0</v>
      </c>
      <c r="CO410" s="21">
        <f t="shared" si="813"/>
        <v>0</v>
      </c>
      <c r="CP410" s="22">
        <f t="shared" si="938"/>
        <v>0</v>
      </c>
      <c r="CQ410" s="21">
        <f t="shared" si="814"/>
        <v>0</v>
      </c>
      <c r="CR410" s="21">
        <f t="shared" si="885"/>
        <v>0</v>
      </c>
      <c r="CS410" s="21">
        <f t="shared" si="886"/>
        <v>28.794817540322583</v>
      </c>
      <c r="CT410" s="21">
        <f t="shared" si="887"/>
        <v>86.38445262096775</v>
      </c>
      <c r="CU410" s="21"/>
      <c r="CV410" s="22">
        <f t="shared" si="888"/>
        <v>0</v>
      </c>
      <c r="CW410" s="21">
        <f t="shared" si="815"/>
        <v>0</v>
      </c>
      <c r="CX410" s="22">
        <f t="shared" si="939"/>
        <v>0</v>
      </c>
      <c r="CY410" s="21">
        <f t="shared" si="816"/>
        <v>0</v>
      </c>
      <c r="CZ410" s="21">
        <f t="shared" si="889"/>
        <v>0</v>
      </c>
      <c r="DA410" s="21">
        <f t="shared" si="890"/>
        <v>245.53452073170729</v>
      </c>
      <c r="DB410" s="21">
        <f t="shared" si="891"/>
        <v>12.922869512195131</v>
      </c>
      <c r="DC410" s="21"/>
      <c r="DD410" s="22">
        <f t="shared" si="892"/>
        <v>0</v>
      </c>
      <c r="DE410" s="21">
        <f t="shared" si="817"/>
        <v>0</v>
      </c>
      <c r="DF410" s="22">
        <f t="shared" si="940"/>
        <v>0</v>
      </c>
      <c r="DG410" s="21">
        <f t="shared" si="818"/>
        <v>0</v>
      </c>
      <c r="DH410" s="21">
        <f t="shared" si="893"/>
        <v>0</v>
      </c>
      <c r="DI410" s="21">
        <f t="shared" si="894"/>
        <v>214.14197926829266</v>
      </c>
      <c r="DJ410" s="21">
        <f t="shared" si="895"/>
        <v>11.270630487804887</v>
      </c>
      <c r="DK410" s="21"/>
      <c r="DL410" s="22">
        <f t="shared" si="896"/>
        <v>0</v>
      </c>
      <c r="DM410" s="21">
        <f t="shared" si="819"/>
        <v>0</v>
      </c>
      <c r="DN410" s="22">
        <f t="shared" si="941"/>
        <v>0</v>
      </c>
      <c r="DO410" s="21">
        <f t="shared" si="820"/>
        <v>0</v>
      </c>
      <c r="DP410" s="21">
        <f t="shared" si="897"/>
        <v>0</v>
      </c>
      <c r="DQ410" s="21">
        <f t="shared" si="898"/>
        <v>74.350756097560961</v>
      </c>
      <c r="DR410" s="21">
        <f t="shared" si="899"/>
        <v>24.783585365853654</v>
      </c>
      <c r="DS410" s="21"/>
      <c r="DT410" s="22">
        <f t="shared" si="900"/>
        <v>0</v>
      </c>
      <c r="DU410" s="21">
        <f t="shared" si="821"/>
        <v>0</v>
      </c>
      <c r="DV410" s="22">
        <f t="shared" si="942"/>
        <v>0</v>
      </c>
      <c r="DW410" s="21">
        <f t="shared" si="822"/>
        <v>0</v>
      </c>
      <c r="DX410" s="21">
        <f t="shared" si="901"/>
        <v>0</v>
      </c>
      <c r="DY410" s="21">
        <f t="shared" si="902"/>
        <v>1807.0479359844601</v>
      </c>
      <c r="DZ410" s="21">
        <f t="shared" si="903"/>
        <v>95.107786104445353</v>
      </c>
      <c r="EA410" s="21"/>
      <c r="EB410" s="22">
        <f t="shared" si="904"/>
        <v>0</v>
      </c>
      <c r="EC410" s="21">
        <f t="shared" si="823"/>
        <v>0</v>
      </c>
      <c r="ED410" s="22">
        <f t="shared" si="943"/>
        <v>0</v>
      </c>
      <c r="EE410" s="21">
        <f t="shared" si="824"/>
        <v>0</v>
      </c>
      <c r="EF410" s="21">
        <f t="shared" si="905"/>
        <v>0</v>
      </c>
      <c r="EG410" s="21">
        <f t="shared" si="906"/>
        <v>1635.0269956687646</v>
      </c>
      <c r="EH410" s="21">
        <f t="shared" si="907"/>
        <v>86.054052403619266</v>
      </c>
      <c r="EI410" s="21"/>
      <c r="EJ410" s="22">
        <f t="shared" si="908"/>
        <v>0</v>
      </c>
      <c r="EK410" s="21">
        <f t="shared" si="825"/>
        <v>0</v>
      </c>
      <c r="EL410" s="22">
        <f t="shared" si="944"/>
        <v>0</v>
      </c>
      <c r="EM410" s="21">
        <f t="shared" si="826"/>
        <v>0</v>
      </c>
      <c r="EN410" s="21">
        <f t="shared" si="909"/>
        <v>0</v>
      </c>
      <c r="EO410" s="21">
        <f t="shared" si="910"/>
        <v>134.54081172797009</v>
      </c>
      <c r="EP410" s="21">
        <f t="shared" si="911"/>
        <v>403.62243518391028</v>
      </c>
      <c r="EQ410" s="21"/>
      <c r="ER410" s="22">
        <f t="shared" si="912"/>
        <v>0</v>
      </c>
      <c r="ES410" s="21">
        <f t="shared" si="827"/>
        <v>0</v>
      </c>
      <c r="ET410" s="22">
        <f t="shared" si="945"/>
        <v>0</v>
      </c>
      <c r="EU410" s="21">
        <f t="shared" si="828"/>
        <v>0</v>
      </c>
      <c r="EV410" s="21">
        <f t="shared" si="913"/>
        <v>0</v>
      </c>
      <c r="EW410" s="21">
        <f t="shared" si="914"/>
        <v>648.38580000000002</v>
      </c>
      <c r="EX410" s="21">
        <f t="shared" si="915"/>
        <v>648.38580000000002</v>
      </c>
      <c r="EY410" s="21"/>
      <c r="EZ410" s="22">
        <f t="shared" si="916"/>
        <v>0</v>
      </c>
      <c r="FA410" s="21">
        <f t="shared" si="829"/>
        <v>0</v>
      </c>
      <c r="FB410" s="22">
        <f t="shared" si="946"/>
        <v>0</v>
      </c>
      <c r="FC410" s="21">
        <f t="shared" si="830"/>
        <v>0</v>
      </c>
      <c r="FD410" s="21">
        <f t="shared" si="917"/>
        <v>0</v>
      </c>
      <c r="FE410" s="21">
        <f t="shared" si="918"/>
        <v>145.161</v>
      </c>
      <c r="FF410" s="21">
        <f t="shared" si="919"/>
        <v>145.161</v>
      </c>
      <c r="FG410" s="21"/>
      <c r="FH410" s="22">
        <f t="shared" si="920"/>
        <v>0</v>
      </c>
      <c r="FI410" s="21">
        <f t="shared" si="831"/>
        <v>0</v>
      </c>
      <c r="FJ410" s="22">
        <f t="shared" si="947"/>
        <v>0</v>
      </c>
      <c r="FK410" s="21">
        <f t="shared" si="832"/>
        <v>0</v>
      </c>
      <c r="FL410" s="21">
        <f t="shared" si="921"/>
        <v>0</v>
      </c>
      <c r="FM410" s="21">
        <f t="shared" si="922"/>
        <v>70.161149999999992</v>
      </c>
      <c r="FN410" s="21">
        <f t="shared" si="923"/>
        <v>210.48344999999998</v>
      </c>
      <c r="FO410" s="21"/>
      <c r="FP410" s="21">
        <f t="shared" si="833"/>
        <v>0</v>
      </c>
      <c r="FQ410" s="21">
        <f t="shared" si="834"/>
        <v>0</v>
      </c>
      <c r="FR410" s="21">
        <f t="shared" si="924"/>
        <v>0</v>
      </c>
      <c r="FS410" s="21">
        <f t="shared" si="835"/>
        <v>7718.9743214634136</v>
      </c>
      <c r="FT410" s="21">
        <f t="shared" si="836"/>
        <v>4968.3256785365866</v>
      </c>
      <c r="FU410" s="21"/>
      <c r="FV410" s="20">
        <f t="shared" si="925"/>
        <v>0</v>
      </c>
      <c r="FW410" s="20">
        <f t="shared" si="926"/>
        <v>0</v>
      </c>
      <c r="FX410" s="20">
        <f t="shared" si="837"/>
        <v>0</v>
      </c>
      <c r="FY410" s="20">
        <f t="shared" si="838"/>
        <v>0</v>
      </c>
    </row>
    <row r="411" spans="2:181" x14ac:dyDescent="0.25">
      <c r="B411" s="20">
        <v>16.649999999999999</v>
      </c>
      <c r="C411" s="20">
        <f t="shared" si="839"/>
        <v>28.138499999999997</v>
      </c>
      <c r="D411" s="22">
        <f t="shared" si="840"/>
        <v>0</v>
      </c>
      <c r="E411" s="21">
        <f t="shared" si="791"/>
        <v>0</v>
      </c>
      <c r="F411" s="22">
        <f t="shared" si="927"/>
        <v>0</v>
      </c>
      <c r="G411" s="21">
        <f t="shared" si="792"/>
        <v>0</v>
      </c>
      <c r="H411" s="21">
        <f t="shared" si="841"/>
        <v>0</v>
      </c>
      <c r="I411" s="21">
        <f t="shared" si="842"/>
        <v>671.12769000000014</v>
      </c>
      <c r="J411" s="21">
        <f t="shared" si="843"/>
        <v>35.322510000000044</v>
      </c>
      <c r="K411" s="21"/>
      <c r="L411" s="22">
        <f t="shared" si="844"/>
        <v>0</v>
      </c>
      <c r="M411" s="21">
        <f t="shared" si="793"/>
        <v>0</v>
      </c>
      <c r="N411" s="22">
        <f t="shared" si="928"/>
        <v>0</v>
      </c>
      <c r="O411" s="21">
        <f t="shared" si="794"/>
        <v>0</v>
      </c>
      <c r="P411" s="21">
        <f t="shared" si="845"/>
        <v>0</v>
      </c>
      <c r="Q411" s="21">
        <f t="shared" si="846"/>
        <v>252.82207499999996</v>
      </c>
      <c r="R411" s="21">
        <f t="shared" si="847"/>
        <v>13.30642500000001</v>
      </c>
      <c r="S411" s="21"/>
      <c r="T411" s="22">
        <f t="shared" si="848"/>
        <v>0</v>
      </c>
      <c r="U411" s="21">
        <f t="shared" si="795"/>
        <v>0</v>
      </c>
      <c r="V411" s="22">
        <f t="shared" si="929"/>
        <v>0</v>
      </c>
      <c r="W411" s="21">
        <f t="shared" si="796"/>
        <v>0</v>
      </c>
      <c r="X411" s="21">
        <f t="shared" si="849"/>
        <v>0</v>
      </c>
      <c r="Y411" s="21">
        <f t="shared" si="850"/>
        <v>65.322450000000003</v>
      </c>
      <c r="Z411" s="21">
        <f t="shared" si="851"/>
        <v>195.96735000000001</v>
      </c>
      <c r="AA411" s="21"/>
      <c r="AB411" s="22">
        <f t="shared" si="852"/>
        <v>0</v>
      </c>
      <c r="AC411" s="21">
        <f t="shared" si="797"/>
        <v>0</v>
      </c>
      <c r="AD411" s="22">
        <f t="shared" si="930"/>
        <v>0</v>
      </c>
      <c r="AE411" s="21">
        <f t="shared" si="798"/>
        <v>0</v>
      </c>
      <c r="AF411" s="21">
        <f t="shared" si="853"/>
        <v>0</v>
      </c>
      <c r="AG411" s="21">
        <f t="shared" si="854"/>
        <v>59.757945000000007</v>
      </c>
      <c r="AH411" s="21">
        <f t="shared" si="855"/>
        <v>3.145155000000003</v>
      </c>
      <c r="AI411" s="21"/>
      <c r="AJ411" s="22">
        <f t="shared" si="856"/>
        <v>0</v>
      </c>
      <c r="AK411" s="21">
        <f t="shared" si="799"/>
        <v>0</v>
      </c>
      <c r="AL411" s="22">
        <f t="shared" si="931"/>
        <v>0</v>
      </c>
      <c r="AM411" s="21">
        <f t="shared" si="800"/>
        <v>0</v>
      </c>
      <c r="AN411" s="21">
        <f t="shared" si="857"/>
        <v>0</v>
      </c>
      <c r="AO411" s="21">
        <f t="shared" si="858"/>
        <v>128.70941999999999</v>
      </c>
      <c r="AP411" s="21">
        <f t="shared" si="859"/>
        <v>6.7741800000000056</v>
      </c>
      <c r="AQ411" s="21"/>
      <c r="AR411" s="22">
        <f t="shared" si="860"/>
        <v>0</v>
      </c>
      <c r="AS411" s="21">
        <f t="shared" si="801"/>
        <v>0</v>
      </c>
      <c r="AT411" s="22">
        <f t="shared" si="932"/>
        <v>0</v>
      </c>
      <c r="AU411" s="21">
        <f t="shared" si="802"/>
        <v>0</v>
      </c>
      <c r="AV411" s="21">
        <f t="shared" si="861"/>
        <v>0</v>
      </c>
      <c r="AW411" s="21">
        <f t="shared" si="862"/>
        <v>279.43492500000002</v>
      </c>
      <c r="AX411" s="21">
        <f t="shared" si="863"/>
        <v>93.144975000000017</v>
      </c>
      <c r="AY411" s="21"/>
      <c r="AZ411" s="22">
        <f t="shared" si="864"/>
        <v>0</v>
      </c>
      <c r="BA411" s="21">
        <f t="shared" si="803"/>
        <v>0</v>
      </c>
      <c r="BB411" s="22">
        <f t="shared" si="933"/>
        <v>0</v>
      </c>
      <c r="BC411" s="21">
        <f t="shared" si="804"/>
        <v>0</v>
      </c>
      <c r="BD411" s="21">
        <f t="shared" si="865"/>
        <v>0</v>
      </c>
      <c r="BE411" s="21">
        <f t="shared" si="866"/>
        <v>245.53452073170729</v>
      </c>
      <c r="BF411" s="21">
        <f t="shared" si="867"/>
        <v>12.922869512195131</v>
      </c>
      <c r="BG411" s="21"/>
      <c r="BH411" s="22">
        <f t="shared" si="868"/>
        <v>0</v>
      </c>
      <c r="BI411" s="21">
        <f t="shared" si="805"/>
        <v>0</v>
      </c>
      <c r="BJ411" s="22">
        <f t="shared" si="934"/>
        <v>0</v>
      </c>
      <c r="BK411" s="21">
        <f t="shared" si="806"/>
        <v>0</v>
      </c>
      <c r="BL411" s="21">
        <f t="shared" si="869"/>
        <v>0</v>
      </c>
      <c r="BM411" s="21">
        <f t="shared" si="870"/>
        <v>214.14197926829266</v>
      </c>
      <c r="BN411" s="21">
        <f t="shared" si="871"/>
        <v>11.270630487804887</v>
      </c>
      <c r="BO411" s="21"/>
      <c r="BP411" s="22">
        <f t="shared" si="872"/>
        <v>0</v>
      </c>
      <c r="BQ411" s="21">
        <f t="shared" si="807"/>
        <v>0</v>
      </c>
      <c r="BR411" s="22">
        <f t="shared" si="935"/>
        <v>0</v>
      </c>
      <c r="BS411" s="21">
        <f t="shared" si="808"/>
        <v>0</v>
      </c>
      <c r="BT411" s="21">
        <f t="shared" si="873"/>
        <v>0</v>
      </c>
      <c r="BU411" s="21">
        <f t="shared" si="874"/>
        <v>74.350756097560961</v>
      </c>
      <c r="BV411" s="21">
        <f t="shared" si="875"/>
        <v>24.783585365853654</v>
      </c>
      <c r="BW411" s="21"/>
      <c r="BX411" s="22">
        <f t="shared" si="876"/>
        <v>0</v>
      </c>
      <c r="BY411" s="21">
        <f t="shared" si="809"/>
        <v>0</v>
      </c>
      <c r="BZ411" s="22">
        <f t="shared" si="936"/>
        <v>0</v>
      </c>
      <c r="CA411" s="21">
        <f t="shared" si="810"/>
        <v>0</v>
      </c>
      <c r="CB411" s="21">
        <f t="shared" si="877"/>
        <v>0</v>
      </c>
      <c r="CC411" s="21">
        <f t="shared" si="878"/>
        <v>285.26495255212433</v>
      </c>
      <c r="CD411" s="21">
        <f t="shared" si="879"/>
        <v>15.013944871164451</v>
      </c>
      <c r="CE411" s="21"/>
      <c r="CF411" s="22">
        <f t="shared" si="880"/>
        <v>0</v>
      </c>
      <c r="CG411" s="21">
        <f t="shared" si="811"/>
        <v>0</v>
      </c>
      <c r="CH411" s="22">
        <f t="shared" si="937"/>
        <v>0</v>
      </c>
      <c r="CI411" s="21">
        <f t="shared" si="812"/>
        <v>0</v>
      </c>
      <c r="CJ411" s="21">
        <f t="shared" si="881"/>
        <v>0</v>
      </c>
      <c r="CK411" s="21">
        <f t="shared" si="882"/>
        <v>248.86184079464991</v>
      </c>
      <c r="CL411" s="21">
        <f t="shared" si="883"/>
        <v>13.09799162077106</v>
      </c>
      <c r="CM411" s="21"/>
      <c r="CN411" s="22">
        <f t="shared" si="884"/>
        <v>0</v>
      </c>
      <c r="CO411" s="21">
        <f t="shared" si="813"/>
        <v>0</v>
      </c>
      <c r="CP411" s="22">
        <f t="shared" si="938"/>
        <v>0</v>
      </c>
      <c r="CQ411" s="21">
        <f t="shared" si="814"/>
        <v>0</v>
      </c>
      <c r="CR411" s="21">
        <f t="shared" si="885"/>
        <v>0</v>
      </c>
      <c r="CS411" s="21">
        <f t="shared" si="886"/>
        <v>28.794817540322583</v>
      </c>
      <c r="CT411" s="21">
        <f t="shared" si="887"/>
        <v>86.38445262096775</v>
      </c>
      <c r="CU411" s="21"/>
      <c r="CV411" s="22">
        <f t="shared" si="888"/>
        <v>0</v>
      </c>
      <c r="CW411" s="21">
        <f t="shared" si="815"/>
        <v>0</v>
      </c>
      <c r="CX411" s="22">
        <f t="shared" si="939"/>
        <v>0</v>
      </c>
      <c r="CY411" s="21">
        <f t="shared" si="816"/>
        <v>0</v>
      </c>
      <c r="CZ411" s="21">
        <f t="shared" si="889"/>
        <v>0</v>
      </c>
      <c r="DA411" s="21">
        <f t="shared" si="890"/>
        <v>245.53452073170729</v>
      </c>
      <c r="DB411" s="21">
        <f t="shared" si="891"/>
        <v>12.922869512195131</v>
      </c>
      <c r="DC411" s="21"/>
      <c r="DD411" s="22">
        <f t="shared" si="892"/>
        <v>0</v>
      </c>
      <c r="DE411" s="21">
        <f t="shared" si="817"/>
        <v>0</v>
      </c>
      <c r="DF411" s="22">
        <f t="shared" si="940"/>
        <v>0</v>
      </c>
      <c r="DG411" s="21">
        <f t="shared" si="818"/>
        <v>0</v>
      </c>
      <c r="DH411" s="21">
        <f t="shared" si="893"/>
        <v>0</v>
      </c>
      <c r="DI411" s="21">
        <f t="shared" si="894"/>
        <v>214.14197926829266</v>
      </c>
      <c r="DJ411" s="21">
        <f t="shared" si="895"/>
        <v>11.270630487804887</v>
      </c>
      <c r="DK411" s="21"/>
      <c r="DL411" s="22">
        <f t="shared" si="896"/>
        <v>0</v>
      </c>
      <c r="DM411" s="21">
        <f t="shared" si="819"/>
        <v>0</v>
      </c>
      <c r="DN411" s="22">
        <f t="shared" si="941"/>
        <v>0</v>
      </c>
      <c r="DO411" s="21">
        <f t="shared" si="820"/>
        <v>0</v>
      </c>
      <c r="DP411" s="21">
        <f t="shared" si="897"/>
        <v>0</v>
      </c>
      <c r="DQ411" s="21">
        <f t="shared" si="898"/>
        <v>74.350756097560961</v>
      </c>
      <c r="DR411" s="21">
        <f t="shared" si="899"/>
        <v>24.783585365853654</v>
      </c>
      <c r="DS411" s="21"/>
      <c r="DT411" s="22">
        <f t="shared" si="900"/>
        <v>0</v>
      </c>
      <c r="DU411" s="21">
        <f t="shared" si="821"/>
        <v>0</v>
      </c>
      <c r="DV411" s="22">
        <f t="shared" si="942"/>
        <v>0</v>
      </c>
      <c r="DW411" s="21">
        <f t="shared" si="822"/>
        <v>0</v>
      </c>
      <c r="DX411" s="21">
        <f t="shared" si="901"/>
        <v>0</v>
      </c>
      <c r="DY411" s="21">
        <f t="shared" si="902"/>
        <v>1807.0479359844601</v>
      </c>
      <c r="DZ411" s="21">
        <f t="shared" si="903"/>
        <v>95.107786104445353</v>
      </c>
      <c r="EA411" s="21"/>
      <c r="EB411" s="22">
        <f t="shared" si="904"/>
        <v>0</v>
      </c>
      <c r="EC411" s="21">
        <f t="shared" si="823"/>
        <v>0</v>
      </c>
      <c r="ED411" s="22">
        <f t="shared" si="943"/>
        <v>0</v>
      </c>
      <c r="EE411" s="21">
        <f t="shared" si="824"/>
        <v>0</v>
      </c>
      <c r="EF411" s="21">
        <f t="shared" si="905"/>
        <v>0</v>
      </c>
      <c r="EG411" s="21">
        <f t="shared" si="906"/>
        <v>1635.0269956687646</v>
      </c>
      <c r="EH411" s="21">
        <f t="shared" si="907"/>
        <v>86.054052403619266</v>
      </c>
      <c r="EI411" s="21"/>
      <c r="EJ411" s="22">
        <f t="shared" si="908"/>
        <v>0</v>
      </c>
      <c r="EK411" s="21">
        <f t="shared" si="825"/>
        <v>0</v>
      </c>
      <c r="EL411" s="22">
        <f t="shared" si="944"/>
        <v>0</v>
      </c>
      <c r="EM411" s="21">
        <f t="shared" si="826"/>
        <v>0</v>
      </c>
      <c r="EN411" s="21">
        <f t="shared" si="909"/>
        <v>0</v>
      </c>
      <c r="EO411" s="21">
        <f t="shared" si="910"/>
        <v>134.54081172797009</v>
      </c>
      <c r="EP411" s="21">
        <f t="shared" si="911"/>
        <v>403.62243518391028</v>
      </c>
      <c r="EQ411" s="21"/>
      <c r="ER411" s="22">
        <f t="shared" si="912"/>
        <v>0</v>
      </c>
      <c r="ES411" s="21">
        <f t="shared" si="827"/>
        <v>0</v>
      </c>
      <c r="ET411" s="22">
        <f t="shared" si="945"/>
        <v>0</v>
      </c>
      <c r="EU411" s="21">
        <f t="shared" si="828"/>
        <v>0</v>
      </c>
      <c r="EV411" s="21">
        <f t="shared" si="913"/>
        <v>0</v>
      </c>
      <c r="EW411" s="21">
        <f t="shared" si="914"/>
        <v>648.38580000000002</v>
      </c>
      <c r="EX411" s="21">
        <f t="shared" si="915"/>
        <v>648.38580000000002</v>
      </c>
      <c r="EY411" s="21"/>
      <c r="EZ411" s="22">
        <f t="shared" si="916"/>
        <v>0</v>
      </c>
      <c r="FA411" s="21">
        <f t="shared" si="829"/>
        <v>0</v>
      </c>
      <c r="FB411" s="22">
        <f t="shared" si="946"/>
        <v>0</v>
      </c>
      <c r="FC411" s="21">
        <f t="shared" si="830"/>
        <v>0</v>
      </c>
      <c r="FD411" s="21">
        <f t="shared" si="917"/>
        <v>0</v>
      </c>
      <c r="FE411" s="21">
        <f t="shared" si="918"/>
        <v>145.161</v>
      </c>
      <c r="FF411" s="21">
        <f t="shared" si="919"/>
        <v>145.161</v>
      </c>
      <c r="FG411" s="21"/>
      <c r="FH411" s="22">
        <f t="shared" si="920"/>
        <v>0</v>
      </c>
      <c r="FI411" s="21">
        <f t="shared" si="831"/>
        <v>0</v>
      </c>
      <c r="FJ411" s="22">
        <f t="shared" si="947"/>
        <v>0</v>
      </c>
      <c r="FK411" s="21">
        <f t="shared" si="832"/>
        <v>0</v>
      </c>
      <c r="FL411" s="21">
        <f t="shared" si="921"/>
        <v>0</v>
      </c>
      <c r="FM411" s="21">
        <f t="shared" si="922"/>
        <v>70.161149999999992</v>
      </c>
      <c r="FN411" s="21">
        <f t="shared" si="923"/>
        <v>210.48344999999998</v>
      </c>
      <c r="FO411" s="21"/>
      <c r="FP411" s="21">
        <f t="shared" si="833"/>
        <v>0</v>
      </c>
      <c r="FQ411" s="21">
        <f t="shared" si="834"/>
        <v>0</v>
      </c>
      <c r="FR411" s="21">
        <f t="shared" si="924"/>
        <v>0</v>
      </c>
      <c r="FS411" s="21">
        <f t="shared" si="835"/>
        <v>7718.9743214634136</v>
      </c>
      <c r="FT411" s="21">
        <f t="shared" si="836"/>
        <v>4968.3256785365866</v>
      </c>
      <c r="FU411" s="21"/>
      <c r="FV411" s="20">
        <f t="shared" si="925"/>
        <v>0</v>
      </c>
      <c r="FW411" s="20">
        <f t="shared" si="926"/>
        <v>0</v>
      </c>
      <c r="FX411" s="20">
        <f t="shared" si="837"/>
        <v>0</v>
      </c>
      <c r="FY411" s="20">
        <f t="shared" si="838"/>
        <v>0</v>
      </c>
    </row>
    <row r="412" spans="2:181" x14ac:dyDescent="0.25">
      <c r="B412" s="20">
        <v>16.7</v>
      </c>
      <c r="C412" s="20">
        <f t="shared" si="839"/>
        <v>28.222999999999999</v>
      </c>
      <c r="D412" s="22">
        <f t="shared" si="840"/>
        <v>0</v>
      </c>
      <c r="E412" s="21">
        <f t="shared" si="791"/>
        <v>0</v>
      </c>
      <c r="F412" s="22">
        <f t="shared" si="927"/>
        <v>0</v>
      </c>
      <c r="G412" s="21">
        <f t="shared" si="792"/>
        <v>0</v>
      </c>
      <c r="H412" s="21">
        <f t="shared" si="841"/>
        <v>0</v>
      </c>
      <c r="I412" s="21">
        <f t="shared" si="842"/>
        <v>671.12769000000014</v>
      </c>
      <c r="J412" s="21">
        <f t="shared" si="843"/>
        <v>35.322510000000044</v>
      </c>
      <c r="K412" s="21"/>
      <c r="L412" s="22">
        <f t="shared" si="844"/>
        <v>0</v>
      </c>
      <c r="M412" s="21">
        <f t="shared" si="793"/>
        <v>0</v>
      </c>
      <c r="N412" s="22">
        <f t="shared" si="928"/>
        <v>0</v>
      </c>
      <c r="O412" s="21">
        <f t="shared" si="794"/>
        <v>0</v>
      </c>
      <c r="P412" s="21">
        <f t="shared" si="845"/>
        <v>0</v>
      </c>
      <c r="Q412" s="21">
        <f t="shared" si="846"/>
        <v>252.82207499999996</v>
      </c>
      <c r="R412" s="21">
        <f t="shared" si="847"/>
        <v>13.30642500000001</v>
      </c>
      <c r="S412" s="21"/>
      <c r="T412" s="22">
        <f t="shared" si="848"/>
        <v>0</v>
      </c>
      <c r="U412" s="21">
        <f t="shared" si="795"/>
        <v>0</v>
      </c>
      <c r="V412" s="22">
        <f t="shared" si="929"/>
        <v>0</v>
      </c>
      <c r="W412" s="21">
        <f t="shared" si="796"/>
        <v>0</v>
      </c>
      <c r="X412" s="21">
        <f t="shared" si="849"/>
        <v>0</v>
      </c>
      <c r="Y412" s="21">
        <f t="shared" si="850"/>
        <v>65.322450000000003</v>
      </c>
      <c r="Z412" s="21">
        <f t="shared" si="851"/>
        <v>195.96735000000001</v>
      </c>
      <c r="AA412" s="21"/>
      <c r="AB412" s="22">
        <f t="shared" si="852"/>
        <v>0</v>
      </c>
      <c r="AC412" s="21">
        <f t="shared" si="797"/>
        <v>0</v>
      </c>
      <c r="AD412" s="22">
        <f t="shared" si="930"/>
        <v>0</v>
      </c>
      <c r="AE412" s="21">
        <f t="shared" si="798"/>
        <v>0</v>
      </c>
      <c r="AF412" s="21">
        <f t="shared" si="853"/>
        <v>0</v>
      </c>
      <c r="AG412" s="21">
        <f t="shared" si="854"/>
        <v>59.757945000000007</v>
      </c>
      <c r="AH412" s="21">
        <f t="shared" si="855"/>
        <v>3.145155000000003</v>
      </c>
      <c r="AI412" s="21"/>
      <c r="AJ412" s="22">
        <f t="shared" si="856"/>
        <v>0</v>
      </c>
      <c r="AK412" s="21">
        <f t="shared" si="799"/>
        <v>0</v>
      </c>
      <c r="AL412" s="22">
        <f t="shared" si="931"/>
        <v>0</v>
      </c>
      <c r="AM412" s="21">
        <f t="shared" si="800"/>
        <v>0</v>
      </c>
      <c r="AN412" s="21">
        <f t="shared" si="857"/>
        <v>0</v>
      </c>
      <c r="AO412" s="21">
        <f t="shared" si="858"/>
        <v>128.70941999999999</v>
      </c>
      <c r="AP412" s="21">
        <f t="shared" si="859"/>
        <v>6.7741800000000056</v>
      </c>
      <c r="AQ412" s="21"/>
      <c r="AR412" s="22">
        <f t="shared" si="860"/>
        <v>0</v>
      </c>
      <c r="AS412" s="21">
        <f t="shared" si="801"/>
        <v>0</v>
      </c>
      <c r="AT412" s="22">
        <f t="shared" si="932"/>
        <v>0</v>
      </c>
      <c r="AU412" s="21">
        <f t="shared" si="802"/>
        <v>0</v>
      </c>
      <c r="AV412" s="21">
        <f t="shared" si="861"/>
        <v>0</v>
      </c>
      <c r="AW412" s="21">
        <f t="shared" si="862"/>
        <v>279.43492500000002</v>
      </c>
      <c r="AX412" s="21">
        <f t="shared" si="863"/>
        <v>93.144975000000017</v>
      </c>
      <c r="AY412" s="21"/>
      <c r="AZ412" s="22">
        <f t="shared" si="864"/>
        <v>0</v>
      </c>
      <c r="BA412" s="21">
        <f t="shared" si="803"/>
        <v>0</v>
      </c>
      <c r="BB412" s="22">
        <f t="shared" si="933"/>
        <v>0</v>
      </c>
      <c r="BC412" s="21">
        <f t="shared" si="804"/>
        <v>0</v>
      </c>
      <c r="BD412" s="21">
        <f t="shared" si="865"/>
        <v>0</v>
      </c>
      <c r="BE412" s="21">
        <f t="shared" si="866"/>
        <v>245.53452073170729</v>
      </c>
      <c r="BF412" s="21">
        <f t="shared" si="867"/>
        <v>12.922869512195131</v>
      </c>
      <c r="BG412" s="21"/>
      <c r="BH412" s="22">
        <f t="shared" si="868"/>
        <v>0</v>
      </c>
      <c r="BI412" s="21">
        <f t="shared" si="805"/>
        <v>0</v>
      </c>
      <c r="BJ412" s="22">
        <f t="shared" si="934"/>
        <v>0</v>
      </c>
      <c r="BK412" s="21">
        <f t="shared" si="806"/>
        <v>0</v>
      </c>
      <c r="BL412" s="21">
        <f t="shared" si="869"/>
        <v>0</v>
      </c>
      <c r="BM412" s="21">
        <f t="shared" si="870"/>
        <v>214.14197926829266</v>
      </c>
      <c r="BN412" s="21">
        <f t="shared" si="871"/>
        <v>11.270630487804887</v>
      </c>
      <c r="BO412" s="21"/>
      <c r="BP412" s="22">
        <f t="shared" si="872"/>
        <v>0</v>
      </c>
      <c r="BQ412" s="21">
        <f t="shared" si="807"/>
        <v>0</v>
      </c>
      <c r="BR412" s="22">
        <f t="shared" si="935"/>
        <v>0</v>
      </c>
      <c r="BS412" s="21">
        <f t="shared" si="808"/>
        <v>0</v>
      </c>
      <c r="BT412" s="21">
        <f t="shared" si="873"/>
        <v>0</v>
      </c>
      <c r="BU412" s="21">
        <f t="shared" si="874"/>
        <v>74.350756097560961</v>
      </c>
      <c r="BV412" s="21">
        <f t="shared" si="875"/>
        <v>24.783585365853654</v>
      </c>
      <c r="BW412" s="21"/>
      <c r="BX412" s="22">
        <f t="shared" si="876"/>
        <v>0</v>
      </c>
      <c r="BY412" s="21">
        <f t="shared" si="809"/>
        <v>0</v>
      </c>
      <c r="BZ412" s="22">
        <f t="shared" si="936"/>
        <v>0</v>
      </c>
      <c r="CA412" s="21">
        <f t="shared" si="810"/>
        <v>0</v>
      </c>
      <c r="CB412" s="21">
        <f t="shared" si="877"/>
        <v>0</v>
      </c>
      <c r="CC412" s="21">
        <f t="shared" si="878"/>
        <v>285.26495255212433</v>
      </c>
      <c r="CD412" s="21">
        <f t="shared" si="879"/>
        <v>15.013944871164451</v>
      </c>
      <c r="CE412" s="21"/>
      <c r="CF412" s="22">
        <f t="shared" si="880"/>
        <v>0</v>
      </c>
      <c r="CG412" s="21">
        <f t="shared" si="811"/>
        <v>0</v>
      </c>
      <c r="CH412" s="22">
        <f t="shared" si="937"/>
        <v>0</v>
      </c>
      <c r="CI412" s="21">
        <f t="shared" si="812"/>
        <v>0</v>
      </c>
      <c r="CJ412" s="21">
        <f t="shared" si="881"/>
        <v>0</v>
      </c>
      <c r="CK412" s="21">
        <f t="shared" si="882"/>
        <v>248.86184079464991</v>
      </c>
      <c r="CL412" s="21">
        <f t="shared" si="883"/>
        <v>13.09799162077106</v>
      </c>
      <c r="CM412" s="21"/>
      <c r="CN412" s="22">
        <f t="shared" si="884"/>
        <v>0</v>
      </c>
      <c r="CO412" s="21">
        <f t="shared" si="813"/>
        <v>0</v>
      </c>
      <c r="CP412" s="22">
        <f t="shared" si="938"/>
        <v>0</v>
      </c>
      <c r="CQ412" s="21">
        <f t="shared" si="814"/>
        <v>0</v>
      </c>
      <c r="CR412" s="21">
        <f t="shared" si="885"/>
        <v>0</v>
      </c>
      <c r="CS412" s="21">
        <f t="shared" si="886"/>
        <v>28.794817540322583</v>
      </c>
      <c r="CT412" s="21">
        <f t="shared" si="887"/>
        <v>86.38445262096775</v>
      </c>
      <c r="CU412" s="21"/>
      <c r="CV412" s="22">
        <f t="shared" si="888"/>
        <v>0</v>
      </c>
      <c r="CW412" s="21">
        <f t="shared" si="815"/>
        <v>0</v>
      </c>
      <c r="CX412" s="22">
        <f t="shared" si="939"/>
        <v>0</v>
      </c>
      <c r="CY412" s="21">
        <f t="shared" si="816"/>
        <v>0</v>
      </c>
      <c r="CZ412" s="21">
        <f t="shared" si="889"/>
        <v>0</v>
      </c>
      <c r="DA412" s="21">
        <f t="shared" si="890"/>
        <v>245.53452073170729</v>
      </c>
      <c r="DB412" s="21">
        <f t="shared" si="891"/>
        <v>12.922869512195131</v>
      </c>
      <c r="DC412" s="21"/>
      <c r="DD412" s="22">
        <f t="shared" si="892"/>
        <v>0</v>
      </c>
      <c r="DE412" s="21">
        <f t="shared" si="817"/>
        <v>0</v>
      </c>
      <c r="DF412" s="22">
        <f t="shared" si="940"/>
        <v>0</v>
      </c>
      <c r="DG412" s="21">
        <f t="shared" si="818"/>
        <v>0</v>
      </c>
      <c r="DH412" s="21">
        <f t="shared" si="893"/>
        <v>0</v>
      </c>
      <c r="DI412" s="21">
        <f t="shared" si="894"/>
        <v>214.14197926829266</v>
      </c>
      <c r="DJ412" s="21">
        <f t="shared" si="895"/>
        <v>11.270630487804887</v>
      </c>
      <c r="DK412" s="21"/>
      <c r="DL412" s="22">
        <f t="shared" si="896"/>
        <v>0</v>
      </c>
      <c r="DM412" s="21">
        <f t="shared" si="819"/>
        <v>0</v>
      </c>
      <c r="DN412" s="22">
        <f t="shared" si="941"/>
        <v>0</v>
      </c>
      <c r="DO412" s="21">
        <f t="shared" si="820"/>
        <v>0</v>
      </c>
      <c r="DP412" s="21">
        <f t="shared" si="897"/>
        <v>0</v>
      </c>
      <c r="DQ412" s="21">
        <f t="shared" si="898"/>
        <v>74.350756097560961</v>
      </c>
      <c r="DR412" s="21">
        <f t="shared" si="899"/>
        <v>24.783585365853654</v>
      </c>
      <c r="DS412" s="21"/>
      <c r="DT412" s="22">
        <f t="shared" si="900"/>
        <v>0</v>
      </c>
      <c r="DU412" s="21">
        <f t="shared" si="821"/>
        <v>0</v>
      </c>
      <c r="DV412" s="22">
        <f t="shared" si="942"/>
        <v>0</v>
      </c>
      <c r="DW412" s="21">
        <f t="shared" si="822"/>
        <v>0</v>
      </c>
      <c r="DX412" s="21">
        <f t="shared" si="901"/>
        <v>0</v>
      </c>
      <c r="DY412" s="21">
        <f t="shared" si="902"/>
        <v>1807.0479359844601</v>
      </c>
      <c r="DZ412" s="21">
        <f t="shared" si="903"/>
        <v>95.107786104445353</v>
      </c>
      <c r="EA412" s="21"/>
      <c r="EB412" s="22">
        <f t="shared" si="904"/>
        <v>0</v>
      </c>
      <c r="EC412" s="21">
        <f t="shared" si="823"/>
        <v>0</v>
      </c>
      <c r="ED412" s="22">
        <f t="shared" si="943"/>
        <v>0</v>
      </c>
      <c r="EE412" s="21">
        <f t="shared" si="824"/>
        <v>0</v>
      </c>
      <c r="EF412" s="21">
        <f t="shared" si="905"/>
        <v>0</v>
      </c>
      <c r="EG412" s="21">
        <f t="shared" si="906"/>
        <v>1635.0269956687646</v>
      </c>
      <c r="EH412" s="21">
        <f t="shared" si="907"/>
        <v>86.054052403619266</v>
      </c>
      <c r="EI412" s="21"/>
      <c r="EJ412" s="22">
        <f t="shared" si="908"/>
        <v>0</v>
      </c>
      <c r="EK412" s="21">
        <f t="shared" si="825"/>
        <v>0</v>
      </c>
      <c r="EL412" s="22">
        <f t="shared" si="944"/>
        <v>0</v>
      </c>
      <c r="EM412" s="21">
        <f t="shared" si="826"/>
        <v>0</v>
      </c>
      <c r="EN412" s="21">
        <f t="shared" si="909"/>
        <v>0</v>
      </c>
      <c r="EO412" s="21">
        <f t="shared" si="910"/>
        <v>134.54081172797009</v>
      </c>
      <c r="EP412" s="21">
        <f t="shared" si="911"/>
        <v>403.62243518391028</v>
      </c>
      <c r="EQ412" s="21"/>
      <c r="ER412" s="22">
        <f t="shared" si="912"/>
        <v>0</v>
      </c>
      <c r="ES412" s="21">
        <f t="shared" si="827"/>
        <v>0</v>
      </c>
      <c r="ET412" s="22">
        <f t="shared" si="945"/>
        <v>0</v>
      </c>
      <c r="EU412" s="21">
        <f t="shared" si="828"/>
        <v>0</v>
      </c>
      <c r="EV412" s="21">
        <f t="shared" si="913"/>
        <v>0</v>
      </c>
      <c r="EW412" s="21">
        <f t="shared" si="914"/>
        <v>648.38580000000002</v>
      </c>
      <c r="EX412" s="21">
        <f t="shared" si="915"/>
        <v>648.38580000000002</v>
      </c>
      <c r="EY412" s="21"/>
      <c r="EZ412" s="22">
        <f t="shared" si="916"/>
        <v>0</v>
      </c>
      <c r="FA412" s="21">
        <f t="shared" si="829"/>
        <v>0</v>
      </c>
      <c r="FB412" s="22">
        <f t="shared" si="946"/>
        <v>0</v>
      </c>
      <c r="FC412" s="21">
        <f t="shared" si="830"/>
        <v>0</v>
      </c>
      <c r="FD412" s="21">
        <f t="shared" si="917"/>
        <v>0</v>
      </c>
      <c r="FE412" s="21">
        <f t="shared" si="918"/>
        <v>145.161</v>
      </c>
      <c r="FF412" s="21">
        <f t="shared" si="919"/>
        <v>145.161</v>
      </c>
      <c r="FG412" s="21"/>
      <c r="FH412" s="22">
        <f t="shared" si="920"/>
        <v>0</v>
      </c>
      <c r="FI412" s="21">
        <f t="shared" si="831"/>
        <v>0</v>
      </c>
      <c r="FJ412" s="22">
        <f t="shared" si="947"/>
        <v>0</v>
      </c>
      <c r="FK412" s="21">
        <f t="shared" si="832"/>
        <v>0</v>
      </c>
      <c r="FL412" s="21">
        <f t="shared" si="921"/>
        <v>0</v>
      </c>
      <c r="FM412" s="21">
        <f t="shared" si="922"/>
        <v>70.161149999999992</v>
      </c>
      <c r="FN412" s="21">
        <f t="shared" si="923"/>
        <v>210.48344999999998</v>
      </c>
      <c r="FO412" s="21"/>
      <c r="FP412" s="21">
        <f t="shared" si="833"/>
        <v>0</v>
      </c>
      <c r="FQ412" s="21">
        <f t="shared" si="834"/>
        <v>0</v>
      </c>
      <c r="FR412" s="21">
        <f t="shared" si="924"/>
        <v>0</v>
      </c>
      <c r="FS412" s="21">
        <f t="shared" si="835"/>
        <v>7718.9743214634136</v>
      </c>
      <c r="FT412" s="21">
        <f t="shared" si="836"/>
        <v>4968.3256785365866</v>
      </c>
      <c r="FU412" s="21"/>
      <c r="FV412" s="20">
        <f t="shared" si="925"/>
        <v>0</v>
      </c>
      <c r="FW412" s="20">
        <f t="shared" si="926"/>
        <v>0</v>
      </c>
      <c r="FX412" s="20">
        <f t="shared" si="837"/>
        <v>0</v>
      </c>
      <c r="FY412" s="20">
        <f t="shared" si="838"/>
        <v>0</v>
      </c>
    </row>
    <row r="413" spans="2:181" x14ac:dyDescent="0.25">
      <c r="B413" s="20">
        <v>16.75</v>
      </c>
      <c r="C413" s="20">
        <f t="shared" si="839"/>
        <v>28.307499999999997</v>
      </c>
      <c r="D413" s="22">
        <f t="shared" si="840"/>
        <v>0</v>
      </c>
      <c r="E413" s="21">
        <f t="shared" si="791"/>
        <v>0</v>
      </c>
      <c r="F413" s="22">
        <f t="shared" si="927"/>
        <v>0</v>
      </c>
      <c r="G413" s="21">
        <f t="shared" si="792"/>
        <v>0</v>
      </c>
      <c r="H413" s="21">
        <f t="shared" si="841"/>
        <v>0</v>
      </c>
      <c r="I413" s="21">
        <f t="shared" si="842"/>
        <v>671.12769000000014</v>
      </c>
      <c r="J413" s="21">
        <f t="shared" si="843"/>
        <v>35.322510000000044</v>
      </c>
      <c r="K413" s="21"/>
      <c r="L413" s="22">
        <f t="shared" si="844"/>
        <v>0</v>
      </c>
      <c r="M413" s="21">
        <f t="shared" si="793"/>
        <v>0</v>
      </c>
      <c r="N413" s="22">
        <f t="shared" si="928"/>
        <v>0</v>
      </c>
      <c r="O413" s="21">
        <f t="shared" si="794"/>
        <v>0</v>
      </c>
      <c r="P413" s="21">
        <f t="shared" si="845"/>
        <v>0</v>
      </c>
      <c r="Q413" s="21">
        <f t="shared" si="846"/>
        <v>252.82207499999996</v>
      </c>
      <c r="R413" s="21">
        <f t="shared" si="847"/>
        <v>13.30642500000001</v>
      </c>
      <c r="S413" s="21"/>
      <c r="T413" s="22">
        <f t="shared" si="848"/>
        <v>0</v>
      </c>
      <c r="U413" s="21">
        <f t="shared" si="795"/>
        <v>0</v>
      </c>
      <c r="V413" s="22">
        <f t="shared" si="929"/>
        <v>0</v>
      </c>
      <c r="W413" s="21">
        <f t="shared" si="796"/>
        <v>0</v>
      </c>
      <c r="X413" s="21">
        <f t="shared" si="849"/>
        <v>0</v>
      </c>
      <c r="Y413" s="21">
        <f t="shared" si="850"/>
        <v>65.322450000000003</v>
      </c>
      <c r="Z413" s="21">
        <f t="shared" si="851"/>
        <v>195.96735000000001</v>
      </c>
      <c r="AA413" s="21"/>
      <c r="AB413" s="22">
        <f t="shared" si="852"/>
        <v>0</v>
      </c>
      <c r="AC413" s="21">
        <f t="shared" si="797"/>
        <v>0</v>
      </c>
      <c r="AD413" s="22">
        <f t="shared" si="930"/>
        <v>0</v>
      </c>
      <c r="AE413" s="21">
        <f t="shared" si="798"/>
        <v>0</v>
      </c>
      <c r="AF413" s="21">
        <f t="shared" si="853"/>
        <v>0</v>
      </c>
      <c r="AG413" s="21">
        <f t="shared" si="854"/>
        <v>59.757945000000007</v>
      </c>
      <c r="AH413" s="21">
        <f t="shared" si="855"/>
        <v>3.145155000000003</v>
      </c>
      <c r="AI413" s="21"/>
      <c r="AJ413" s="22">
        <f t="shared" si="856"/>
        <v>0</v>
      </c>
      <c r="AK413" s="21">
        <f t="shared" si="799"/>
        <v>0</v>
      </c>
      <c r="AL413" s="22">
        <f t="shared" si="931"/>
        <v>0</v>
      </c>
      <c r="AM413" s="21">
        <f t="shared" si="800"/>
        <v>0</v>
      </c>
      <c r="AN413" s="21">
        <f t="shared" si="857"/>
        <v>0</v>
      </c>
      <c r="AO413" s="21">
        <f t="shared" si="858"/>
        <v>128.70941999999999</v>
      </c>
      <c r="AP413" s="21">
        <f t="shared" si="859"/>
        <v>6.7741800000000056</v>
      </c>
      <c r="AQ413" s="21"/>
      <c r="AR413" s="22">
        <f t="shared" si="860"/>
        <v>0</v>
      </c>
      <c r="AS413" s="21">
        <f t="shared" si="801"/>
        <v>0</v>
      </c>
      <c r="AT413" s="22">
        <f t="shared" si="932"/>
        <v>0</v>
      </c>
      <c r="AU413" s="21">
        <f t="shared" si="802"/>
        <v>0</v>
      </c>
      <c r="AV413" s="21">
        <f t="shared" si="861"/>
        <v>0</v>
      </c>
      <c r="AW413" s="21">
        <f t="shared" si="862"/>
        <v>279.43492500000002</v>
      </c>
      <c r="AX413" s="21">
        <f t="shared" si="863"/>
        <v>93.144975000000017</v>
      </c>
      <c r="AY413" s="21"/>
      <c r="AZ413" s="22">
        <f t="shared" si="864"/>
        <v>0</v>
      </c>
      <c r="BA413" s="21">
        <f t="shared" si="803"/>
        <v>0</v>
      </c>
      <c r="BB413" s="22">
        <f t="shared" si="933"/>
        <v>0</v>
      </c>
      <c r="BC413" s="21">
        <f t="shared" si="804"/>
        <v>0</v>
      </c>
      <c r="BD413" s="21">
        <f t="shared" si="865"/>
        <v>0</v>
      </c>
      <c r="BE413" s="21">
        <f t="shared" si="866"/>
        <v>245.53452073170729</v>
      </c>
      <c r="BF413" s="21">
        <f t="shared" si="867"/>
        <v>12.922869512195131</v>
      </c>
      <c r="BG413" s="21"/>
      <c r="BH413" s="22">
        <f t="shared" si="868"/>
        <v>0</v>
      </c>
      <c r="BI413" s="21">
        <f t="shared" si="805"/>
        <v>0</v>
      </c>
      <c r="BJ413" s="22">
        <f t="shared" si="934"/>
        <v>0</v>
      </c>
      <c r="BK413" s="21">
        <f t="shared" si="806"/>
        <v>0</v>
      </c>
      <c r="BL413" s="21">
        <f t="shared" si="869"/>
        <v>0</v>
      </c>
      <c r="BM413" s="21">
        <f t="shared" si="870"/>
        <v>214.14197926829266</v>
      </c>
      <c r="BN413" s="21">
        <f t="shared" si="871"/>
        <v>11.270630487804887</v>
      </c>
      <c r="BO413" s="21"/>
      <c r="BP413" s="22">
        <f t="shared" si="872"/>
        <v>0</v>
      </c>
      <c r="BQ413" s="21">
        <f t="shared" si="807"/>
        <v>0</v>
      </c>
      <c r="BR413" s="22">
        <f t="shared" si="935"/>
        <v>0</v>
      </c>
      <c r="BS413" s="21">
        <f t="shared" si="808"/>
        <v>0</v>
      </c>
      <c r="BT413" s="21">
        <f t="shared" si="873"/>
        <v>0</v>
      </c>
      <c r="BU413" s="21">
        <f t="shared" si="874"/>
        <v>74.350756097560961</v>
      </c>
      <c r="BV413" s="21">
        <f t="shared" si="875"/>
        <v>24.783585365853654</v>
      </c>
      <c r="BW413" s="21"/>
      <c r="BX413" s="22">
        <f t="shared" si="876"/>
        <v>0</v>
      </c>
      <c r="BY413" s="21">
        <f t="shared" si="809"/>
        <v>0</v>
      </c>
      <c r="BZ413" s="22">
        <f t="shared" si="936"/>
        <v>0</v>
      </c>
      <c r="CA413" s="21">
        <f t="shared" si="810"/>
        <v>0</v>
      </c>
      <c r="CB413" s="21">
        <f t="shared" si="877"/>
        <v>0</v>
      </c>
      <c r="CC413" s="21">
        <f t="shared" si="878"/>
        <v>285.26495255212433</v>
      </c>
      <c r="CD413" s="21">
        <f t="shared" si="879"/>
        <v>15.013944871164451</v>
      </c>
      <c r="CE413" s="21"/>
      <c r="CF413" s="22">
        <f t="shared" si="880"/>
        <v>0</v>
      </c>
      <c r="CG413" s="21">
        <f t="shared" si="811"/>
        <v>0</v>
      </c>
      <c r="CH413" s="22">
        <f t="shared" si="937"/>
        <v>0</v>
      </c>
      <c r="CI413" s="21">
        <f t="shared" si="812"/>
        <v>0</v>
      </c>
      <c r="CJ413" s="21">
        <f t="shared" si="881"/>
        <v>0</v>
      </c>
      <c r="CK413" s="21">
        <f t="shared" si="882"/>
        <v>248.86184079464991</v>
      </c>
      <c r="CL413" s="21">
        <f t="shared" si="883"/>
        <v>13.09799162077106</v>
      </c>
      <c r="CM413" s="21"/>
      <c r="CN413" s="22">
        <f t="shared" si="884"/>
        <v>0</v>
      </c>
      <c r="CO413" s="21">
        <f t="shared" si="813"/>
        <v>0</v>
      </c>
      <c r="CP413" s="22">
        <f t="shared" si="938"/>
        <v>0</v>
      </c>
      <c r="CQ413" s="21">
        <f t="shared" si="814"/>
        <v>0</v>
      </c>
      <c r="CR413" s="21">
        <f t="shared" si="885"/>
        <v>0</v>
      </c>
      <c r="CS413" s="21">
        <f t="shared" si="886"/>
        <v>28.794817540322583</v>
      </c>
      <c r="CT413" s="21">
        <f t="shared" si="887"/>
        <v>86.38445262096775</v>
      </c>
      <c r="CU413" s="21"/>
      <c r="CV413" s="22">
        <f t="shared" si="888"/>
        <v>0</v>
      </c>
      <c r="CW413" s="21">
        <f t="shared" si="815"/>
        <v>0</v>
      </c>
      <c r="CX413" s="22">
        <f t="shared" si="939"/>
        <v>0</v>
      </c>
      <c r="CY413" s="21">
        <f t="shared" si="816"/>
        <v>0</v>
      </c>
      <c r="CZ413" s="21">
        <f t="shared" si="889"/>
        <v>0</v>
      </c>
      <c r="DA413" s="21">
        <f t="shared" si="890"/>
        <v>245.53452073170729</v>
      </c>
      <c r="DB413" s="21">
        <f t="shared" si="891"/>
        <v>12.922869512195131</v>
      </c>
      <c r="DC413" s="21"/>
      <c r="DD413" s="22">
        <f t="shared" si="892"/>
        <v>0</v>
      </c>
      <c r="DE413" s="21">
        <f t="shared" si="817"/>
        <v>0</v>
      </c>
      <c r="DF413" s="22">
        <f t="shared" si="940"/>
        <v>0</v>
      </c>
      <c r="DG413" s="21">
        <f t="shared" si="818"/>
        <v>0</v>
      </c>
      <c r="DH413" s="21">
        <f t="shared" si="893"/>
        <v>0</v>
      </c>
      <c r="DI413" s="21">
        <f t="shared" si="894"/>
        <v>214.14197926829266</v>
      </c>
      <c r="DJ413" s="21">
        <f t="shared" si="895"/>
        <v>11.270630487804887</v>
      </c>
      <c r="DK413" s="21"/>
      <c r="DL413" s="22">
        <f t="shared" si="896"/>
        <v>0</v>
      </c>
      <c r="DM413" s="21">
        <f t="shared" si="819"/>
        <v>0</v>
      </c>
      <c r="DN413" s="22">
        <f t="shared" si="941"/>
        <v>0</v>
      </c>
      <c r="DO413" s="21">
        <f t="shared" si="820"/>
        <v>0</v>
      </c>
      <c r="DP413" s="21">
        <f t="shared" si="897"/>
        <v>0</v>
      </c>
      <c r="DQ413" s="21">
        <f t="shared" si="898"/>
        <v>74.350756097560961</v>
      </c>
      <c r="DR413" s="21">
        <f t="shared" si="899"/>
        <v>24.783585365853654</v>
      </c>
      <c r="DS413" s="21"/>
      <c r="DT413" s="22">
        <f t="shared" si="900"/>
        <v>0</v>
      </c>
      <c r="DU413" s="21">
        <f t="shared" si="821"/>
        <v>0</v>
      </c>
      <c r="DV413" s="22">
        <f t="shared" si="942"/>
        <v>0</v>
      </c>
      <c r="DW413" s="21">
        <f t="shared" si="822"/>
        <v>0</v>
      </c>
      <c r="DX413" s="21">
        <f t="shared" si="901"/>
        <v>0</v>
      </c>
      <c r="DY413" s="21">
        <f t="shared" si="902"/>
        <v>1807.0479359844601</v>
      </c>
      <c r="DZ413" s="21">
        <f t="shared" si="903"/>
        <v>95.107786104445353</v>
      </c>
      <c r="EA413" s="21"/>
      <c r="EB413" s="22">
        <f t="shared" si="904"/>
        <v>0</v>
      </c>
      <c r="EC413" s="21">
        <f t="shared" si="823"/>
        <v>0</v>
      </c>
      <c r="ED413" s="22">
        <f t="shared" si="943"/>
        <v>0</v>
      </c>
      <c r="EE413" s="21">
        <f t="shared" si="824"/>
        <v>0</v>
      </c>
      <c r="EF413" s="21">
        <f t="shared" si="905"/>
        <v>0</v>
      </c>
      <c r="EG413" s="21">
        <f t="shared" si="906"/>
        <v>1635.0269956687646</v>
      </c>
      <c r="EH413" s="21">
        <f t="shared" si="907"/>
        <v>86.054052403619266</v>
      </c>
      <c r="EI413" s="21"/>
      <c r="EJ413" s="22">
        <f t="shared" si="908"/>
        <v>0</v>
      </c>
      <c r="EK413" s="21">
        <f t="shared" si="825"/>
        <v>0</v>
      </c>
      <c r="EL413" s="22">
        <f t="shared" si="944"/>
        <v>0</v>
      </c>
      <c r="EM413" s="21">
        <f t="shared" si="826"/>
        <v>0</v>
      </c>
      <c r="EN413" s="21">
        <f t="shared" si="909"/>
        <v>0</v>
      </c>
      <c r="EO413" s="21">
        <f t="shared" si="910"/>
        <v>134.54081172797009</v>
      </c>
      <c r="EP413" s="21">
        <f t="shared" si="911"/>
        <v>403.62243518391028</v>
      </c>
      <c r="EQ413" s="21"/>
      <c r="ER413" s="22">
        <f t="shared" si="912"/>
        <v>0</v>
      </c>
      <c r="ES413" s="21">
        <f t="shared" si="827"/>
        <v>0</v>
      </c>
      <c r="ET413" s="22">
        <f t="shared" si="945"/>
        <v>0</v>
      </c>
      <c r="EU413" s="21">
        <f t="shared" si="828"/>
        <v>0</v>
      </c>
      <c r="EV413" s="21">
        <f t="shared" si="913"/>
        <v>0</v>
      </c>
      <c r="EW413" s="21">
        <f t="shared" si="914"/>
        <v>648.38580000000002</v>
      </c>
      <c r="EX413" s="21">
        <f t="shared" si="915"/>
        <v>648.38580000000002</v>
      </c>
      <c r="EY413" s="21"/>
      <c r="EZ413" s="22">
        <f t="shared" si="916"/>
        <v>0</v>
      </c>
      <c r="FA413" s="21">
        <f t="shared" si="829"/>
        <v>0</v>
      </c>
      <c r="FB413" s="22">
        <f t="shared" si="946"/>
        <v>0</v>
      </c>
      <c r="FC413" s="21">
        <f t="shared" si="830"/>
        <v>0</v>
      </c>
      <c r="FD413" s="21">
        <f t="shared" si="917"/>
        <v>0</v>
      </c>
      <c r="FE413" s="21">
        <f t="shared" si="918"/>
        <v>145.161</v>
      </c>
      <c r="FF413" s="21">
        <f t="shared" si="919"/>
        <v>145.161</v>
      </c>
      <c r="FG413" s="21"/>
      <c r="FH413" s="22">
        <f t="shared" si="920"/>
        <v>0</v>
      </c>
      <c r="FI413" s="21">
        <f t="shared" si="831"/>
        <v>0</v>
      </c>
      <c r="FJ413" s="22">
        <f t="shared" si="947"/>
        <v>0</v>
      </c>
      <c r="FK413" s="21">
        <f t="shared" si="832"/>
        <v>0</v>
      </c>
      <c r="FL413" s="21">
        <f t="shared" si="921"/>
        <v>0</v>
      </c>
      <c r="FM413" s="21">
        <f t="shared" si="922"/>
        <v>70.161149999999992</v>
      </c>
      <c r="FN413" s="21">
        <f t="shared" si="923"/>
        <v>210.48344999999998</v>
      </c>
      <c r="FO413" s="21"/>
      <c r="FP413" s="21">
        <f t="shared" si="833"/>
        <v>0</v>
      </c>
      <c r="FQ413" s="21">
        <f t="shared" si="834"/>
        <v>0</v>
      </c>
      <c r="FR413" s="21">
        <f t="shared" si="924"/>
        <v>0</v>
      </c>
      <c r="FS413" s="21">
        <f t="shared" si="835"/>
        <v>7718.9743214634136</v>
      </c>
      <c r="FT413" s="21">
        <f t="shared" si="836"/>
        <v>4968.3256785365866</v>
      </c>
      <c r="FU413" s="21"/>
      <c r="FV413" s="20">
        <f t="shared" si="925"/>
        <v>0</v>
      </c>
      <c r="FW413" s="20">
        <f t="shared" si="926"/>
        <v>0</v>
      </c>
      <c r="FX413" s="20">
        <f t="shared" si="837"/>
        <v>0</v>
      </c>
      <c r="FY413" s="20">
        <f t="shared" si="838"/>
        <v>0</v>
      </c>
    </row>
    <row r="414" spans="2:181" x14ac:dyDescent="0.25">
      <c r="B414" s="20">
        <v>16.8</v>
      </c>
      <c r="C414" s="20">
        <f t="shared" si="839"/>
        <v>28.391999999999999</v>
      </c>
      <c r="D414" s="22">
        <f t="shared" si="840"/>
        <v>0</v>
      </c>
      <c r="E414" s="21">
        <f t="shared" si="791"/>
        <v>0</v>
      </c>
      <c r="F414" s="22">
        <f t="shared" si="927"/>
        <v>0</v>
      </c>
      <c r="G414" s="21">
        <f t="shared" si="792"/>
        <v>0</v>
      </c>
      <c r="H414" s="21">
        <f t="shared" si="841"/>
        <v>0</v>
      </c>
      <c r="I414" s="21">
        <f t="shared" si="842"/>
        <v>671.12769000000014</v>
      </c>
      <c r="J414" s="21">
        <f t="shared" si="843"/>
        <v>35.322510000000044</v>
      </c>
      <c r="K414" s="21"/>
      <c r="L414" s="22">
        <f t="shared" si="844"/>
        <v>0</v>
      </c>
      <c r="M414" s="21">
        <f t="shared" si="793"/>
        <v>0</v>
      </c>
      <c r="N414" s="22">
        <f t="shared" si="928"/>
        <v>0</v>
      </c>
      <c r="O414" s="21">
        <f t="shared" si="794"/>
        <v>0</v>
      </c>
      <c r="P414" s="21">
        <f t="shared" si="845"/>
        <v>0</v>
      </c>
      <c r="Q414" s="21">
        <f t="shared" si="846"/>
        <v>252.82207499999996</v>
      </c>
      <c r="R414" s="21">
        <f t="shared" si="847"/>
        <v>13.30642500000001</v>
      </c>
      <c r="S414" s="21"/>
      <c r="T414" s="22">
        <f t="shared" si="848"/>
        <v>0</v>
      </c>
      <c r="U414" s="21">
        <f t="shared" si="795"/>
        <v>0</v>
      </c>
      <c r="V414" s="22">
        <f t="shared" si="929"/>
        <v>0</v>
      </c>
      <c r="W414" s="21">
        <f t="shared" si="796"/>
        <v>0</v>
      </c>
      <c r="X414" s="21">
        <f t="shared" si="849"/>
        <v>0</v>
      </c>
      <c r="Y414" s="21">
        <f t="shared" si="850"/>
        <v>65.322450000000003</v>
      </c>
      <c r="Z414" s="21">
        <f t="shared" si="851"/>
        <v>195.96735000000001</v>
      </c>
      <c r="AA414" s="21"/>
      <c r="AB414" s="22">
        <f t="shared" si="852"/>
        <v>0</v>
      </c>
      <c r="AC414" s="21">
        <f t="shared" si="797"/>
        <v>0</v>
      </c>
      <c r="AD414" s="22">
        <f t="shared" si="930"/>
        <v>0</v>
      </c>
      <c r="AE414" s="21">
        <f t="shared" si="798"/>
        <v>0</v>
      </c>
      <c r="AF414" s="21">
        <f t="shared" si="853"/>
        <v>0</v>
      </c>
      <c r="AG414" s="21">
        <f t="shared" si="854"/>
        <v>59.757945000000007</v>
      </c>
      <c r="AH414" s="21">
        <f t="shared" si="855"/>
        <v>3.145155000000003</v>
      </c>
      <c r="AI414" s="21"/>
      <c r="AJ414" s="22">
        <f t="shared" si="856"/>
        <v>0</v>
      </c>
      <c r="AK414" s="21">
        <f t="shared" si="799"/>
        <v>0</v>
      </c>
      <c r="AL414" s="22">
        <f t="shared" si="931"/>
        <v>0</v>
      </c>
      <c r="AM414" s="21">
        <f t="shared" si="800"/>
        <v>0</v>
      </c>
      <c r="AN414" s="21">
        <f t="shared" si="857"/>
        <v>0</v>
      </c>
      <c r="AO414" s="21">
        <f t="shared" si="858"/>
        <v>128.70941999999999</v>
      </c>
      <c r="AP414" s="21">
        <f t="shared" si="859"/>
        <v>6.7741800000000056</v>
      </c>
      <c r="AQ414" s="21"/>
      <c r="AR414" s="22">
        <f t="shared" si="860"/>
        <v>0</v>
      </c>
      <c r="AS414" s="21">
        <f t="shared" si="801"/>
        <v>0</v>
      </c>
      <c r="AT414" s="22">
        <f t="shared" si="932"/>
        <v>0</v>
      </c>
      <c r="AU414" s="21">
        <f t="shared" si="802"/>
        <v>0</v>
      </c>
      <c r="AV414" s="21">
        <f t="shared" si="861"/>
        <v>0</v>
      </c>
      <c r="AW414" s="21">
        <f t="shared" si="862"/>
        <v>279.43492500000002</v>
      </c>
      <c r="AX414" s="21">
        <f t="shared" si="863"/>
        <v>93.144975000000017</v>
      </c>
      <c r="AY414" s="21"/>
      <c r="AZ414" s="22">
        <f t="shared" si="864"/>
        <v>0</v>
      </c>
      <c r="BA414" s="21">
        <f t="shared" si="803"/>
        <v>0</v>
      </c>
      <c r="BB414" s="22">
        <f t="shared" si="933"/>
        <v>0</v>
      </c>
      <c r="BC414" s="21">
        <f t="shared" si="804"/>
        <v>0</v>
      </c>
      <c r="BD414" s="21">
        <f t="shared" si="865"/>
        <v>0</v>
      </c>
      <c r="BE414" s="21">
        <f t="shared" si="866"/>
        <v>245.53452073170729</v>
      </c>
      <c r="BF414" s="21">
        <f t="shared" si="867"/>
        <v>12.922869512195131</v>
      </c>
      <c r="BG414" s="21"/>
      <c r="BH414" s="22">
        <f t="shared" si="868"/>
        <v>0</v>
      </c>
      <c r="BI414" s="21">
        <f t="shared" si="805"/>
        <v>0</v>
      </c>
      <c r="BJ414" s="22">
        <f t="shared" si="934"/>
        <v>0</v>
      </c>
      <c r="BK414" s="21">
        <f t="shared" si="806"/>
        <v>0</v>
      </c>
      <c r="BL414" s="21">
        <f t="shared" si="869"/>
        <v>0</v>
      </c>
      <c r="BM414" s="21">
        <f t="shared" si="870"/>
        <v>214.14197926829266</v>
      </c>
      <c r="BN414" s="21">
        <f t="shared" si="871"/>
        <v>11.270630487804887</v>
      </c>
      <c r="BO414" s="21"/>
      <c r="BP414" s="22">
        <f t="shared" si="872"/>
        <v>0</v>
      </c>
      <c r="BQ414" s="21">
        <f t="shared" si="807"/>
        <v>0</v>
      </c>
      <c r="BR414" s="22">
        <f t="shared" si="935"/>
        <v>0</v>
      </c>
      <c r="BS414" s="21">
        <f t="shared" si="808"/>
        <v>0</v>
      </c>
      <c r="BT414" s="21">
        <f t="shared" si="873"/>
        <v>0</v>
      </c>
      <c r="BU414" s="21">
        <f t="shared" si="874"/>
        <v>74.350756097560961</v>
      </c>
      <c r="BV414" s="21">
        <f t="shared" si="875"/>
        <v>24.783585365853654</v>
      </c>
      <c r="BW414" s="21"/>
      <c r="BX414" s="22">
        <f t="shared" si="876"/>
        <v>0</v>
      </c>
      <c r="BY414" s="21">
        <f t="shared" si="809"/>
        <v>0</v>
      </c>
      <c r="BZ414" s="22">
        <f t="shared" si="936"/>
        <v>0</v>
      </c>
      <c r="CA414" s="21">
        <f t="shared" si="810"/>
        <v>0</v>
      </c>
      <c r="CB414" s="21">
        <f t="shared" si="877"/>
        <v>0</v>
      </c>
      <c r="CC414" s="21">
        <f t="shared" si="878"/>
        <v>285.26495255212433</v>
      </c>
      <c r="CD414" s="21">
        <f t="shared" si="879"/>
        <v>15.013944871164451</v>
      </c>
      <c r="CE414" s="21"/>
      <c r="CF414" s="22">
        <f t="shared" si="880"/>
        <v>0</v>
      </c>
      <c r="CG414" s="21">
        <f t="shared" si="811"/>
        <v>0</v>
      </c>
      <c r="CH414" s="22">
        <f t="shared" si="937"/>
        <v>0</v>
      </c>
      <c r="CI414" s="21">
        <f t="shared" si="812"/>
        <v>0</v>
      </c>
      <c r="CJ414" s="21">
        <f t="shared" si="881"/>
        <v>0</v>
      </c>
      <c r="CK414" s="21">
        <f t="shared" si="882"/>
        <v>248.86184079464991</v>
      </c>
      <c r="CL414" s="21">
        <f t="shared" si="883"/>
        <v>13.09799162077106</v>
      </c>
      <c r="CM414" s="21"/>
      <c r="CN414" s="22">
        <f t="shared" si="884"/>
        <v>0</v>
      </c>
      <c r="CO414" s="21">
        <f t="shared" si="813"/>
        <v>0</v>
      </c>
      <c r="CP414" s="22">
        <f t="shared" si="938"/>
        <v>0</v>
      </c>
      <c r="CQ414" s="21">
        <f t="shared" si="814"/>
        <v>0</v>
      </c>
      <c r="CR414" s="21">
        <f t="shared" si="885"/>
        <v>0</v>
      </c>
      <c r="CS414" s="21">
        <f t="shared" si="886"/>
        <v>28.794817540322583</v>
      </c>
      <c r="CT414" s="21">
        <f t="shared" si="887"/>
        <v>86.38445262096775</v>
      </c>
      <c r="CU414" s="21"/>
      <c r="CV414" s="22">
        <f t="shared" si="888"/>
        <v>0</v>
      </c>
      <c r="CW414" s="21">
        <f t="shared" si="815"/>
        <v>0</v>
      </c>
      <c r="CX414" s="22">
        <f t="shared" si="939"/>
        <v>0</v>
      </c>
      <c r="CY414" s="21">
        <f t="shared" si="816"/>
        <v>0</v>
      </c>
      <c r="CZ414" s="21">
        <f t="shared" si="889"/>
        <v>0</v>
      </c>
      <c r="DA414" s="21">
        <f t="shared" si="890"/>
        <v>245.53452073170729</v>
      </c>
      <c r="DB414" s="21">
        <f t="shared" si="891"/>
        <v>12.922869512195131</v>
      </c>
      <c r="DC414" s="21"/>
      <c r="DD414" s="22">
        <f t="shared" si="892"/>
        <v>0</v>
      </c>
      <c r="DE414" s="21">
        <f t="shared" si="817"/>
        <v>0</v>
      </c>
      <c r="DF414" s="22">
        <f t="shared" si="940"/>
        <v>0</v>
      </c>
      <c r="DG414" s="21">
        <f t="shared" si="818"/>
        <v>0</v>
      </c>
      <c r="DH414" s="21">
        <f t="shared" si="893"/>
        <v>0</v>
      </c>
      <c r="DI414" s="21">
        <f t="shared" si="894"/>
        <v>214.14197926829266</v>
      </c>
      <c r="DJ414" s="21">
        <f t="shared" si="895"/>
        <v>11.270630487804887</v>
      </c>
      <c r="DK414" s="21"/>
      <c r="DL414" s="22">
        <f t="shared" si="896"/>
        <v>0</v>
      </c>
      <c r="DM414" s="21">
        <f t="shared" si="819"/>
        <v>0</v>
      </c>
      <c r="DN414" s="22">
        <f t="shared" si="941"/>
        <v>0</v>
      </c>
      <c r="DO414" s="21">
        <f t="shared" si="820"/>
        <v>0</v>
      </c>
      <c r="DP414" s="21">
        <f t="shared" si="897"/>
        <v>0</v>
      </c>
      <c r="DQ414" s="21">
        <f t="shared" si="898"/>
        <v>74.350756097560961</v>
      </c>
      <c r="DR414" s="21">
        <f t="shared" si="899"/>
        <v>24.783585365853654</v>
      </c>
      <c r="DS414" s="21"/>
      <c r="DT414" s="22">
        <f t="shared" si="900"/>
        <v>0</v>
      </c>
      <c r="DU414" s="21">
        <f t="shared" si="821"/>
        <v>0</v>
      </c>
      <c r="DV414" s="22">
        <f t="shared" si="942"/>
        <v>0</v>
      </c>
      <c r="DW414" s="21">
        <f t="shared" si="822"/>
        <v>0</v>
      </c>
      <c r="DX414" s="21">
        <f t="shared" si="901"/>
        <v>0</v>
      </c>
      <c r="DY414" s="21">
        <f t="shared" si="902"/>
        <v>1807.0479359844601</v>
      </c>
      <c r="DZ414" s="21">
        <f t="shared" si="903"/>
        <v>95.107786104445353</v>
      </c>
      <c r="EA414" s="21"/>
      <c r="EB414" s="22">
        <f t="shared" si="904"/>
        <v>0</v>
      </c>
      <c r="EC414" s="21">
        <f t="shared" si="823"/>
        <v>0</v>
      </c>
      <c r="ED414" s="22">
        <f t="shared" si="943"/>
        <v>0</v>
      </c>
      <c r="EE414" s="21">
        <f t="shared" si="824"/>
        <v>0</v>
      </c>
      <c r="EF414" s="21">
        <f t="shared" si="905"/>
        <v>0</v>
      </c>
      <c r="EG414" s="21">
        <f t="shared" si="906"/>
        <v>1635.0269956687646</v>
      </c>
      <c r="EH414" s="21">
        <f t="shared" si="907"/>
        <v>86.054052403619266</v>
      </c>
      <c r="EI414" s="21"/>
      <c r="EJ414" s="22">
        <f t="shared" si="908"/>
        <v>0</v>
      </c>
      <c r="EK414" s="21">
        <f t="shared" si="825"/>
        <v>0</v>
      </c>
      <c r="EL414" s="22">
        <f t="shared" si="944"/>
        <v>0</v>
      </c>
      <c r="EM414" s="21">
        <f t="shared" si="826"/>
        <v>0</v>
      </c>
      <c r="EN414" s="21">
        <f t="shared" si="909"/>
        <v>0</v>
      </c>
      <c r="EO414" s="21">
        <f t="shared" si="910"/>
        <v>134.54081172797009</v>
      </c>
      <c r="EP414" s="21">
        <f t="shared" si="911"/>
        <v>403.62243518391028</v>
      </c>
      <c r="EQ414" s="21"/>
      <c r="ER414" s="22">
        <f t="shared" si="912"/>
        <v>0</v>
      </c>
      <c r="ES414" s="21">
        <f t="shared" si="827"/>
        <v>0</v>
      </c>
      <c r="ET414" s="22">
        <f t="shared" si="945"/>
        <v>0</v>
      </c>
      <c r="EU414" s="21">
        <f t="shared" si="828"/>
        <v>0</v>
      </c>
      <c r="EV414" s="21">
        <f t="shared" si="913"/>
        <v>0</v>
      </c>
      <c r="EW414" s="21">
        <f t="shared" si="914"/>
        <v>648.38580000000002</v>
      </c>
      <c r="EX414" s="21">
        <f t="shared" si="915"/>
        <v>648.38580000000002</v>
      </c>
      <c r="EY414" s="21"/>
      <c r="EZ414" s="22">
        <f t="shared" si="916"/>
        <v>0</v>
      </c>
      <c r="FA414" s="21">
        <f t="shared" si="829"/>
        <v>0</v>
      </c>
      <c r="FB414" s="22">
        <f t="shared" si="946"/>
        <v>0</v>
      </c>
      <c r="FC414" s="21">
        <f t="shared" si="830"/>
        <v>0</v>
      </c>
      <c r="FD414" s="21">
        <f t="shared" si="917"/>
        <v>0</v>
      </c>
      <c r="FE414" s="21">
        <f t="shared" si="918"/>
        <v>145.161</v>
      </c>
      <c r="FF414" s="21">
        <f t="shared" si="919"/>
        <v>145.161</v>
      </c>
      <c r="FG414" s="21"/>
      <c r="FH414" s="22">
        <f t="shared" si="920"/>
        <v>0</v>
      </c>
      <c r="FI414" s="21">
        <f t="shared" si="831"/>
        <v>0</v>
      </c>
      <c r="FJ414" s="22">
        <f t="shared" si="947"/>
        <v>0</v>
      </c>
      <c r="FK414" s="21">
        <f t="shared" si="832"/>
        <v>0</v>
      </c>
      <c r="FL414" s="21">
        <f t="shared" si="921"/>
        <v>0</v>
      </c>
      <c r="FM414" s="21">
        <f t="shared" si="922"/>
        <v>70.161149999999992</v>
      </c>
      <c r="FN414" s="21">
        <f t="shared" si="923"/>
        <v>210.48344999999998</v>
      </c>
      <c r="FO414" s="21"/>
      <c r="FP414" s="21">
        <f t="shared" si="833"/>
        <v>0</v>
      </c>
      <c r="FQ414" s="21">
        <f t="shared" si="834"/>
        <v>0</v>
      </c>
      <c r="FR414" s="21">
        <f t="shared" si="924"/>
        <v>0</v>
      </c>
      <c r="FS414" s="21">
        <f t="shared" si="835"/>
        <v>7718.9743214634136</v>
      </c>
      <c r="FT414" s="21">
        <f t="shared" si="836"/>
        <v>4968.3256785365866</v>
      </c>
      <c r="FU414" s="21"/>
      <c r="FV414" s="20">
        <f t="shared" si="925"/>
        <v>0</v>
      </c>
      <c r="FW414" s="20">
        <f t="shared" si="926"/>
        <v>0</v>
      </c>
      <c r="FX414" s="20">
        <f t="shared" si="837"/>
        <v>0</v>
      </c>
      <c r="FY414" s="20">
        <f t="shared" si="838"/>
        <v>0</v>
      </c>
    </row>
    <row r="415" spans="2:181" x14ac:dyDescent="0.25">
      <c r="B415" s="20">
        <v>16.850000000000001</v>
      </c>
      <c r="C415" s="20">
        <f t="shared" si="839"/>
        <v>28.476500000000001</v>
      </c>
      <c r="D415" s="22">
        <f t="shared" si="840"/>
        <v>0</v>
      </c>
      <c r="E415" s="21">
        <f t="shared" si="791"/>
        <v>0</v>
      </c>
      <c r="F415" s="22">
        <f t="shared" si="927"/>
        <v>0</v>
      </c>
      <c r="G415" s="21">
        <f t="shared" si="792"/>
        <v>0</v>
      </c>
      <c r="H415" s="21">
        <f t="shared" si="841"/>
        <v>0</v>
      </c>
      <c r="I415" s="21">
        <f t="shared" si="842"/>
        <v>671.12769000000014</v>
      </c>
      <c r="J415" s="21">
        <f t="shared" si="843"/>
        <v>35.322510000000044</v>
      </c>
      <c r="K415" s="21"/>
      <c r="L415" s="22">
        <f t="shared" si="844"/>
        <v>0</v>
      </c>
      <c r="M415" s="21">
        <f t="shared" si="793"/>
        <v>0</v>
      </c>
      <c r="N415" s="22">
        <f t="shared" si="928"/>
        <v>0</v>
      </c>
      <c r="O415" s="21">
        <f t="shared" si="794"/>
        <v>0</v>
      </c>
      <c r="P415" s="21">
        <f t="shared" si="845"/>
        <v>0</v>
      </c>
      <c r="Q415" s="21">
        <f t="shared" si="846"/>
        <v>252.82207499999996</v>
      </c>
      <c r="R415" s="21">
        <f t="shared" si="847"/>
        <v>13.30642500000001</v>
      </c>
      <c r="S415" s="21"/>
      <c r="T415" s="22">
        <f t="shared" si="848"/>
        <v>0</v>
      </c>
      <c r="U415" s="21">
        <f t="shared" si="795"/>
        <v>0</v>
      </c>
      <c r="V415" s="22">
        <f t="shared" si="929"/>
        <v>0</v>
      </c>
      <c r="W415" s="21">
        <f t="shared" si="796"/>
        <v>0</v>
      </c>
      <c r="X415" s="21">
        <f t="shared" si="849"/>
        <v>0</v>
      </c>
      <c r="Y415" s="21">
        <f t="shared" si="850"/>
        <v>65.322450000000003</v>
      </c>
      <c r="Z415" s="21">
        <f t="shared" si="851"/>
        <v>195.96735000000001</v>
      </c>
      <c r="AA415" s="21"/>
      <c r="AB415" s="22">
        <f t="shared" si="852"/>
        <v>0</v>
      </c>
      <c r="AC415" s="21">
        <f t="shared" si="797"/>
        <v>0</v>
      </c>
      <c r="AD415" s="22">
        <f t="shared" si="930"/>
        <v>0</v>
      </c>
      <c r="AE415" s="21">
        <f t="shared" si="798"/>
        <v>0</v>
      </c>
      <c r="AF415" s="21">
        <f t="shared" si="853"/>
        <v>0</v>
      </c>
      <c r="AG415" s="21">
        <f t="shared" si="854"/>
        <v>59.757945000000007</v>
      </c>
      <c r="AH415" s="21">
        <f t="shared" si="855"/>
        <v>3.145155000000003</v>
      </c>
      <c r="AI415" s="21"/>
      <c r="AJ415" s="22">
        <f t="shared" si="856"/>
        <v>0</v>
      </c>
      <c r="AK415" s="21">
        <f t="shared" si="799"/>
        <v>0</v>
      </c>
      <c r="AL415" s="22">
        <f t="shared" si="931"/>
        <v>0</v>
      </c>
      <c r="AM415" s="21">
        <f t="shared" si="800"/>
        <v>0</v>
      </c>
      <c r="AN415" s="21">
        <f t="shared" si="857"/>
        <v>0</v>
      </c>
      <c r="AO415" s="21">
        <f t="shared" si="858"/>
        <v>128.70941999999999</v>
      </c>
      <c r="AP415" s="21">
        <f t="shared" si="859"/>
        <v>6.7741800000000056</v>
      </c>
      <c r="AQ415" s="21"/>
      <c r="AR415" s="22">
        <f t="shared" si="860"/>
        <v>0</v>
      </c>
      <c r="AS415" s="21">
        <f t="shared" si="801"/>
        <v>0</v>
      </c>
      <c r="AT415" s="22">
        <f t="shared" si="932"/>
        <v>0</v>
      </c>
      <c r="AU415" s="21">
        <f t="shared" si="802"/>
        <v>0</v>
      </c>
      <c r="AV415" s="21">
        <f t="shared" si="861"/>
        <v>0</v>
      </c>
      <c r="AW415" s="21">
        <f t="shared" si="862"/>
        <v>279.43492500000002</v>
      </c>
      <c r="AX415" s="21">
        <f t="shared" si="863"/>
        <v>93.144975000000017</v>
      </c>
      <c r="AY415" s="21"/>
      <c r="AZ415" s="22">
        <f t="shared" si="864"/>
        <v>0</v>
      </c>
      <c r="BA415" s="21">
        <f t="shared" si="803"/>
        <v>0</v>
      </c>
      <c r="BB415" s="22">
        <f t="shared" si="933"/>
        <v>0</v>
      </c>
      <c r="BC415" s="21">
        <f t="shared" si="804"/>
        <v>0</v>
      </c>
      <c r="BD415" s="21">
        <f t="shared" si="865"/>
        <v>0</v>
      </c>
      <c r="BE415" s="21">
        <f t="shared" si="866"/>
        <v>245.53452073170729</v>
      </c>
      <c r="BF415" s="21">
        <f t="shared" si="867"/>
        <v>12.922869512195131</v>
      </c>
      <c r="BG415" s="21"/>
      <c r="BH415" s="22">
        <f t="shared" si="868"/>
        <v>0</v>
      </c>
      <c r="BI415" s="21">
        <f t="shared" si="805"/>
        <v>0</v>
      </c>
      <c r="BJ415" s="22">
        <f t="shared" si="934"/>
        <v>0</v>
      </c>
      <c r="BK415" s="21">
        <f t="shared" si="806"/>
        <v>0</v>
      </c>
      <c r="BL415" s="21">
        <f t="shared" si="869"/>
        <v>0</v>
      </c>
      <c r="BM415" s="21">
        <f t="shared" si="870"/>
        <v>214.14197926829266</v>
      </c>
      <c r="BN415" s="21">
        <f t="shared" si="871"/>
        <v>11.270630487804887</v>
      </c>
      <c r="BO415" s="21"/>
      <c r="BP415" s="22">
        <f t="shared" si="872"/>
        <v>0</v>
      </c>
      <c r="BQ415" s="21">
        <f t="shared" si="807"/>
        <v>0</v>
      </c>
      <c r="BR415" s="22">
        <f t="shared" si="935"/>
        <v>0</v>
      </c>
      <c r="BS415" s="21">
        <f t="shared" si="808"/>
        <v>0</v>
      </c>
      <c r="BT415" s="21">
        <f t="shared" si="873"/>
        <v>0</v>
      </c>
      <c r="BU415" s="21">
        <f t="shared" si="874"/>
        <v>74.350756097560961</v>
      </c>
      <c r="BV415" s="21">
        <f t="shared" si="875"/>
        <v>24.783585365853654</v>
      </c>
      <c r="BW415" s="21"/>
      <c r="BX415" s="22">
        <f t="shared" si="876"/>
        <v>0</v>
      </c>
      <c r="BY415" s="21">
        <f t="shared" si="809"/>
        <v>0</v>
      </c>
      <c r="BZ415" s="22">
        <f t="shared" si="936"/>
        <v>0</v>
      </c>
      <c r="CA415" s="21">
        <f t="shared" si="810"/>
        <v>0</v>
      </c>
      <c r="CB415" s="21">
        <f t="shared" si="877"/>
        <v>0</v>
      </c>
      <c r="CC415" s="21">
        <f t="shared" si="878"/>
        <v>285.26495255212433</v>
      </c>
      <c r="CD415" s="21">
        <f t="shared" si="879"/>
        <v>15.013944871164451</v>
      </c>
      <c r="CE415" s="21"/>
      <c r="CF415" s="22">
        <f t="shared" si="880"/>
        <v>0</v>
      </c>
      <c r="CG415" s="21">
        <f t="shared" si="811"/>
        <v>0</v>
      </c>
      <c r="CH415" s="22">
        <f t="shared" si="937"/>
        <v>0</v>
      </c>
      <c r="CI415" s="21">
        <f t="shared" si="812"/>
        <v>0</v>
      </c>
      <c r="CJ415" s="21">
        <f t="shared" si="881"/>
        <v>0</v>
      </c>
      <c r="CK415" s="21">
        <f t="shared" si="882"/>
        <v>248.86184079464991</v>
      </c>
      <c r="CL415" s="21">
        <f t="shared" si="883"/>
        <v>13.09799162077106</v>
      </c>
      <c r="CM415" s="21"/>
      <c r="CN415" s="22">
        <f t="shared" si="884"/>
        <v>0</v>
      </c>
      <c r="CO415" s="21">
        <f t="shared" si="813"/>
        <v>0</v>
      </c>
      <c r="CP415" s="22">
        <f t="shared" si="938"/>
        <v>0</v>
      </c>
      <c r="CQ415" s="21">
        <f t="shared" si="814"/>
        <v>0</v>
      </c>
      <c r="CR415" s="21">
        <f t="shared" si="885"/>
        <v>0</v>
      </c>
      <c r="CS415" s="21">
        <f t="shared" si="886"/>
        <v>28.794817540322583</v>
      </c>
      <c r="CT415" s="21">
        <f t="shared" si="887"/>
        <v>86.38445262096775</v>
      </c>
      <c r="CU415" s="21"/>
      <c r="CV415" s="22">
        <f t="shared" si="888"/>
        <v>0</v>
      </c>
      <c r="CW415" s="21">
        <f t="shared" si="815"/>
        <v>0</v>
      </c>
      <c r="CX415" s="22">
        <f t="shared" si="939"/>
        <v>0</v>
      </c>
      <c r="CY415" s="21">
        <f t="shared" si="816"/>
        <v>0</v>
      </c>
      <c r="CZ415" s="21">
        <f t="shared" si="889"/>
        <v>0</v>
      </c>
      <c r="DA415" s="21">
        <f t="shared" si="890"/>
        <v>245.53452073170729</v>
      </c>
      <c r="DB415" s="21">
        <f t="shared" si="891"/>
        <v>12.922869512195131</v>
      </c>
      <c r="DC415" s="21"/>
      <c r="DD415" s="22">
        <f t="shared" si="892"/>
        <v>0</v>
      </c>
      <c r="DE415" s="21">
        <f t="shared" si="817"/>
        <v>0</v>
      </c>
      <c r="DF415" s="22">
        <f t="shared" si="940"/>
        <v>0</v>
      </c>
      <c r="DG415" s="21">
        <f t="shared" si="818"/>
        <v>0</v>
      </c>
      <c r="DH415" s="21">
        <f t="shared" si="893"/>
        <v>0</v>
      </c>
      <c r="DI415" s="21">
        <f t="shared" si="894"/>
        <v>214.14197926829266</v>
      </c>
      <c r="DJ415" s="21">
        <f t="shared" si="895"/>
        <v>11.270630487804887</v>
      </c>
      <c r="DK415" s="21"/>
      <c r="DL415" s="22">
        <f t="shared" si="896"/>
        <v>0</v>
      </c>
      <c r="DM415" s="21">
        <f t="shared" si="819"/>
        <v>0</v>
      </c>
      <c r="DN415" s="22">
        <f t="shared" si="941"/>
        <v>0</v>
      </c>
      <c r="DO415" s="21">
        <f t="shared" si="820"/>
        <v>0</v>
      </c>
      <c r="DP415" s="21">
        <f t="shared" si="897"/>
        <v>0</v>
      </c>
      <c r="DQ415" s="21">
        <f t="shared" si="898"/>
        <v>74.350756097560961</v>
      </c>
      <c r="DR415" s="21">
        <f t="shared" si="899"/>
        <v>24.783585365853654</v>
      </c>
      <c r="DS415" s="21"/>
      <c r="DT415" s="22">
        <f t="shared" si="900"/>
        <v>0</v>
      </c>
      <c r="DU415" s="21">
        <f t="shared" si="821"/>
        <v>0</v>
      </c>
      <c r="DV415" s="22">
        <f t="shared" si="942"/>
        <v>0</v>
      </c>
      <c r="DW415" s="21">
        <f t="shared" si="822"/>
        <v>0</v>
      </c>
      <c r="DX415" s="21">
        <f t="shared" si="901"/>
        <v>0</v>
      </c>
      <c r="DY415" s="21">
        <f t="shared" si="902"/>
        <v>1807.0479359844601</v>
      </c>
      <c r="DZ415" s="21">
        <f t="shared" si="903"/>
        <v>95.107786104445353</v>
      </c>
      <c r="EA415" s="21"/>
      <c r="EB415" s="22">
        <f t="shared" si="904"/>
        <v>0</v>
      </c>
      <c r="EC415" s="21">
        <f t="shared" si="823"/>
        <v>0</v>
      </c>
      <c r="ED415" s="22">
        <f t="shared" si="943"/>
        <v>0</v>
      </c>
      <c r="EE415" s="21">
        <f t="shared" si="824"/>
        <v>0</v>
      </c>
      <c r="EF415" s="21">
        <f t="shared" si="905"/>
        <v>0</v>
      </c>
      <c r="EG415" s="21">
        <f t="shared" si="906"/>
        <v>1635.0269956687646</v>
      </c>
      <c r="EH415" s="21">
        <f t="shared" si="907"/>
        <v>86.054052403619266</v>
      </c>
      <c r="EI415" s="21"/>
      <c r="EJ415" s="22">
        <f t="shared" si="908"/>
        <v>0</v>
      </c>
      <c r="EK415" s="21">
        <f t="shared" si="825"/>
        <v>0</v>
      </c>
      <c r="EL415" s="22">
        <f t="shared" si="944"/>
        <v>0</v>
      </c>
      <c r="EM415" s="21">
        <f t="shared" si="826"/>
        <v>0</v>
      </c>
      <c r="EN415" s="21">
        <f t="shared" si="909"/>
        <v>0</v>
      </c>
      <c r="EO415" s="21">
        <f t="shared" si="910"/>
        <v>134.54081172797009</v>
      </c>
      <c r="EP415" s="21">
        <f t="shared" si="911"/>
        <v>403.62243518391028</v>
      </c>
      <c r="EQ415" s="21"/>
      <c r="ER415" s="22">
        <f t="shared" si="912"/>
        <v>0</v>
      </c>
      <c r="ES415" s="21">
        <f t="shared" si="827"/>
        <v>0</v>
      </c>
      <c r="ET415" s="22">
        <f t="shared" si="945"/>
        <v>0</v>
      </c>
      <c r="EU415" s="21">
        <f t="shared" si="828"/>
        <v>0</v>
      </c>
      <c r="EV415" s="21">
        <f t="shared" si="913"/>
        <v>0</v>
      </c>
      <c r="EW415" s="21">
        <f t="shared" si="914"/>
        <v>648.38580000000002</v>
      </c>
      <c r="EX415" s="21">
        <f t="shared" si="915"/>
        <v>648.38580000000002</v>
      </c>
      <c r="EY415" s="21"/>
      <c r="EZ415" s="22">
        <f t="shared" si="916"/>
        <v>0</v>
      </c>
      <c r="FA415" s="21">
        <f t="shared" si="829"/>
        <v>0</v>
      </c>
      <c r="FB415" s="22">
        <f t="shared" si="946"/>
        <v>0</v>
      </c>
      <c r="FC415" s="21">
        <f t="shared" si="830"/>
        <v>0</v>
      </c>
      <c r="FD415" s="21">
        <f t="shared" si="917"/>
        <v>0</v>
      </c>
      <c r="FE415" s="21">
        <f t="shared" si="918"/>
        <v>145.161</v>
      </c>
      <c r="FF415" s="21">
        <f t="shared" si="919"/>
        <v>145.161</v>
      </c>
      <c r="FG415" s="21"/>
      <c r="FH415" s="22">
        <f t="shared" si="920"/>
        <v>0</v>
      </c>
      <c r="FI415" s="21">
        <f t="shared" si="831"/>
        <v>0</v>
      </c>
      <c r="FJ415" s="22">
        <f t="shared" si="947"/>
        <v>0</v>
      </c>
      <c r="FK415" s="21">
        <f t="shared" si="832"/>
        <v>0</v>
      </c>
      <c r="FL415" s="21">
        <f t="shared" si="921"/>
        <v>0</v>
      </c>
      <c r="FM415" s="21">
        <f t="shared" si="922"/>
        <v>70.161149999999992</v>
      </c>
      <c r="FN415" s="21">
        <f t="shared" si="923"/>
        <v>210.48344999999998</v>
      </c>
      <c r="FO415" s="21"/>
      <c r="FP415" s="21">
        <f t="shared" si="833"/>
        <v>0</v>
      </c>
      <c r="FQ415" s="21">
        <f t="shared" si="834"/>
        <v>0</v>
      </c>
      <c r="FR415" s="21">
        <f t="shared" si="924"/>
        <v>0</v>
      </c>
      <c r="FS415" s="21">
        <f t="shared" si="835"/>
        <v>7718.9743214634136</v>
      </c>
      <c r="FT415" s="21">
        <f t="shared" si="836"/>
        <v>4968.3256785365866</v>
      </c>
      <c r="FU415" s="21"/>
      <c r="FV415" s="20">
        <f t="shared" si="925"/>
        <v>0</v>
      </c>
      <c r="FW415" s="20">
        <f t="shared" si="926"/>
        <v>0</v>
      </c>
      <c r="FX415" s="20">
        <f t="shared" si="837"/>
        <v>0</v>
      </c>
      <c r="FY415" s="20">
        <f t="shared" si="838"/>
        <v>0</v>
      </c>
    </row>
    <row r="416" spans="2:181" x14ac:dyDescent="0.25">
      <c r="B416" s="20">
        <v>16.899999999999999</v>
      </c>
      <c r="C416" s="20">
        <f t="shared" si="839"/>
        <v>28.560999999999996</v>
      </c>
      <c r="D416" s="22">
        <f t="shared" si="840"/>
        <v>0</v>
      </c>
      <c r="E416" s="21">
        <f t="shared" si="791"/>
        <v>0</v>
      </c>
      <c r="F416" s="22">
        <f t="shared" si="927"/>
        <v>0</v>
      </c>
      <c r="G416" s="21">
        <f t="shared" si="792"/>
        <v>0</v>
      </c>
      <c r="H416" s="21">
        <f t="shared" si="841"/>
        <v>0</v>
      </c>
      <c r="I416" s="21">
        <f t="shared" si="842"/>
        <v>671.12769000000014</v>
      </c>
      <c r="J416" s="21">
        <f t="shared" si="843"/>
        <v>35.322510000000044</v>
      </c>
      <c r="K416" s="21"/>
      <c r="L416" s="22">
        <f t="shared" si="844"/>
        <v>0</v>
      </c>
      <c r="M416" s="21">
        <f t="shared" si="793"/>
        <v>0</v>
      </c>
      <c r="N416" s="22">
        <f t="shared" si="928"/>
        <v>0</v>
      </c>
      <c r="O416" s="21">
        <f t="shared" si="794"/>
        <v>0</v>
      </c>
      <c r="P416" s="21">
        <f t="shared" si="845"/>
        <v>0</v>
      </c>
      <c r="Q416" s="21">
        <f t="shared" si="846"/>
        <v>252.82207499999996</v>
      </c>
      <c r="R416" s="21">
        <f t="shared" si="847"/>
        <v>13.30642500000001</v>
      </c>
      <c r="S416" s="21"/>
      <c r="T416" s="22">
        <f t="shared" si="848"/>
        <v>0</v>
      </c>
      <c r="U416" s="21">
        <f t="shared" si="795"/>
        <v>0</v>
      </c>
      <c r="V416" s="22">
        <f t="shared" si="929"/>
        <v>0</v>
      </c>
      <c r="W416" s="21">
        <f t="shared" si="796"/>
        <v>0</v>
      </c>
      <c r="X416" s="21">
        <f t="shared" si="849"/>
        <v>0</v>
      </c>
      <c r="Y416" s="21">
        <f t="shared" si="850"/>
        <v>65.322450000000003</v>
      </c>
      <c r="Z416" s="21">
        <f t="shared" si="851"/>
        <v>195.96735000000001</v>
      </c>
      <c r="AA416" s="21"/>
      <c r="AB416" s="22">
        <f t="shared" si="852"/>
        <v>0</v>
      </c>
      <c r="AC416" s="21">
        <f t="shared" si="797"/>
        <v>0</v>
      </c>
      <c r="AD416" s="22">
        <f t="shared" si="930"/>
        <v>0</v>
      </c>
      <c r="AE416" s="21">
        <f t="shared" si="798"/>
        <v>0</v>
      </c>
      <c r="AF416" s="21">
        <f t="shared" si="853"/>
        <v>0</v>
      </c>
      <c r="AG416" s="21">
        <f t="shared" si="854"/>
        <v>59.757945000000007</v>
      </c>
      <c r="AH416" s="21">
        <f t="shared" si="855"/>
        <v>3.145155000000003</v>
      </c>
      <c r="AI416" s="21"/>
      <c r="AJ416" s="22">
        <f t="shared" si="856"/>
        <v>0</v>
      </c>
      <c r="AK416" s="21">
        <f t="shared" si="799"/>
        <v>0</v>
      </c>
      <c r="AL416" s="22">
        <f t="shared" si="931"/>
        <v>0</v>
      </c>
      <c r="AM416" s="21">
        <f t="shared" si="800"/>
        <v>0</v>
      </c>
      <c r="AN416" s="21">
        <f t="shared" si="857"/>
        <v>0</v>
      </c>
      <c r="AO416" s="21">
        <f t="shared" si="858"/>
        <v>128.70941999999999</v>
      </c>
      <c r="AP416" s="21">
        <f t="shared" si="859"/>
        <v>6.7741800000000056</v>
      </c>
      <c r="AQ416" s="21"/>
      <c r="AR416" s="22">
        <f t="shared" si="860"/>
        <v>0</v>
      </c>
      <c r="AS416" s="21">
        <f t="shared" si="801"/>
        <v>0</v>
      </c>
      <c r="AT416" s="22">
        <f t="shared" si="932"/>
        <v>0</v>
      </c>
      <c r="AU416" s="21">
        <f t="shared" si="802"/>
        <v>0</v>
      </c>
      <c r="AV416" s="21">
        <f t="shared" si="861"/>
        <v>0</v>
      </c>
      <c r="AW416" s="21">
        <f t="shared" si="862"/>
        <v>279.43492500000002</v>
      </c>
      <c r="AX416" s="21">
        <f t="shared" si="863"/>
        <v>93.144975000000017</v>
      </c>
      <c r="AY416" s="21"/>
      <c r="AZ416" s="22">
        <f t="shared" si="864"/>
        <v>0</v>
      </c>
      <c r="BA416" s="21">
        <f t="shared" si="803"/>
        <v>0</v>
      </c>
      <c r="BB416" s="22">
        <f t="shared" si="933"/>
        <v>0</v>
      </c>
      <c r="BC416" s="21">
        <f t="shared" si="804"/>
        <v>0</v>
      </c>
      <c r="BD416" s="21">
        <f t="shared" si="865"/>
        <v>0</v>
      </c>
      <c r="BE416" s="21">
        <f t="shared" si="866"/>
        <v>245.53452073170729</v>
      </c>
      <c r="BF416" s="21">
        <f t="shared" si="867"/>
        <v>12.922869512195131</v>
      </c>
      <c r="BG416" s="21"/>
      <c r="BH416" s="22">
        <f t="shared" si="868"/>
        <v>0</v>
      </c>
      <c r="BI416" s="21">
        <f t="shared" si="805"/>
        <v>0</v>
      </c>
      <c r="BJ416" s="22">
        <f t="shared" si="934"/>
        <v>0</v>
      </c>
      <c r="BK416" s="21">
        <f t="shared" si="806"/>
        <v>0</v>
      </c>
      <c r="BL416" s="21">
        <f t="shared" si="869"/>
        <v>0</v>
      </c>
      <c r="BM416" s="21">
        <f t="shared" si="870"/>
        <v>214.14197926829266</v>
      </c>
      <c r="BN416" s="21">
        <f t="shared" si="871"/>
        <v>11.270630487804887</v>
      </c>
      <c r="BO416" s="21"/>
      <c r="BP416" s="22">
        <f t="shared" si="872"/>
        <v>0</v>
      </c>
      <c r="BQ416" s="21">
        <f t="shared" si="807"/>
        <v>0</v>
      </c>
      <c r="BR416" s="22">
        <f t="shared" si="935"/>
        <v>0</v>
      </c>
      <c r="BS416" s="21">
        <f t="shared" si="808"/>
        <v>0</v>
      </c>
      <c r="BT416" s="21">
        <f t="shared" si="873"/>
        <v>0</v>
      </c>
      <c r="BU416" s="21">
        <f t="shared" si="874"/>
        <v>74.350756097560961</v>
      </c>
      <c r="BV416" s="21">
        <f t="shared" si="875"/>
        <v>24.783585365853654</v>
      </c>
      <c r="BW416" s="21"/>
      <c r="BX416" s="22">
        <f t="shared" si="876"/>
        <v>0</v>
      </c>
      <c r="BY416" s="21">
        <f t="shared" si="809"/>
        <v>0</v>
      </c>
      <c r="BZ416" s="22">
        <f t="shared" si="936"/>
        <v>0</v>
      </c>
      <c r="CA416" s="21">
        <f t="shared" si="810"/>
        <v>0</v>
      </c>
      <c r="CB416" s="21">
        <f t="shared" si="877"/>
        <v>0</v>
      </c>
      <c r="CC416" s="21">
        <f t="shared" si="878"/>
        <v>285.26495255212433</v>
      </c>
      <c r="CD416" s="21">
        <f t="shared" si="879"/>
        <v>15.013944871164451</v>
      </c>
      <c r="CE416" s="21"/>
      <c r="CF416" s="22">
        <f t="shared" si="880"/>
        <v>0</v>
      </c>
      <c r="CG416" s="21">
        <f t="shared" si="811"/>
        <v>0</v>
      </c>
      <c r="CH416" s="22">
        <f t="shared" si="937"/>
        <v>0</v>
      </c>
      <c r="CI416" s="21">
        <f t="shared" si="812"/>
        <v>0</v>
      </c>
      <c r="CJ416" s="21">
        <f t="shared" si="881"/>
        <v>0</v>
      </c>
      <c r="CK416" s="21">
        <f t="shared" si="882"/>
        <v>248.86184079464991</v>
      </c>
      <c r="CL416" s="21">
        <f t="shared" si="883"/>
        <v>13.09799162077106</v>
      </c>
      <c r="CM416" s="21"/>
      <c r="CN416" s="22">
        <f t="shared" si="884"/>
        <v>0</v>
      </c>
      <c r="CO416" s="21">
        <f t="shared" si="813"/>
        <v>0</v>
      </c>
      <c r="CP416" s="22">
        <f t="shared" si="938"/>
        <v>0</v>
      </c>
      <c r="CQ416" s="21">
        <f t="shared" si="814"/>
        <v>0</v>
      </c>
      <c r="CR416" s="21">
        <f t="shared" si="885"/>
        <v>0</v>
      </c>
      <c r="CS416" s="21">
        <f t="shared" si="886"/>
        <v>28.794817540322583</v>
      </c>
      <c r="CT416" s="21">
        <f t="shared" si="887"/>
        <v>86.38445262096775</v>
      </c>
      <c r="CU416" s="21"/>
      <c r="CV416" s="22">
        <f t="shared" si="888"/>
        <v>0</v>
      </c>
      <c r="CW416" s="21">
        <f t="shared" si="815"/>
        <v>0</v>
      </c>
      <c r="CX416" s="22">
        <f t="shared" si="939"/>
        <v>0</v>
      </c>
      <c r="CY416" s="21">
        <f t="shared" si="816"/>
        <v>0</v>
      </c>
      <c r="CZ416" s="21">
        <f t="shared" si="889"/>
        <v>0</v>
      </c>
      <c r="DA416" s="21">
        <f t="shared" si="890"/>
        <v>245.53452073170729</v>
      </c>
      <c r="DB416" s="21">
        <f t="shared" si="891"/>
        <v>12.922869512195131</v>
      </c>
      <c r="DC416" s="21"/>
      <c r="DD416" s="22">
        <f t="shared" si="892"/>
        <v>0</v>
      </c>
      <c r="DE416" s="21">
        <f t="shared" si="817"/>
        <v>0</v>
      </c>
      <c r="DF416" s="22">
        <f t="shared" si="940"/>
        <v>0</v>
      </c>
      <c r="DG416" s="21">
        <f t="shared" si="818"/>
        <v>0</v>
      </c>
      <c r="DH416" s="21">
        <f t="shared" si="893"/>
        <v>0</v>
      </c>
      <c r="DI416" s="21">
        <f t="shared" si="894"/>
        <v>214.14197926829266</v>
      </c>
      <c r="DJ416" s="21">
        <f t="shared" si="895"/>
        <v>11.270630487804887</v>
      </c>
      <c r="DK416" s="21"/>
      <c r="DL416" s="22">
        <f t="shared" si="896"/>
        <v>0</v>
      </c>
      <c r="DM416" s="21">
        <f t="shared" si="819"/>
        <v>0</v>
      </c>
      <c r="DN416" s="22">
        <f t="shared" si="941"/>
        <v>0</v>
      </c>
      <c r="DO416" s="21">
        <f t="shared" si="820"/>
        <v>0</v>
      </c>
      <c r="DP416" s="21">
        <f t="shared" si="897"/>
        <v>0</v>
      </c>
      <c r="DQ416" s="21">
        <f t="shared" si="898"/>
        <v>74.350756097560961</v>
      </c>
      <c r="DR416" s="21">
        <f t="shared" si="899"/>
        <v>24.783585365853654</v>
      </c>
      <c r="DS416" s="21"/>
      <c r="DT416" s="22">
        <f t="shared" si="900"/>
        <v>0</v>
      </c>
      <c r="DU416" s="21">
        <f t="shared" si="821"/>
        <v>0</v>
      </c>
      <c r="DV416" s="22">
        <f t="shared" si="942"/>
        <v>0</v>
      </c>
      <c r="DW416" s="21">
        <f t="shared" si="822"/>
        <v>0</v>
      </c>
      <c r="DX416" s="21">
        <f t="shared" si="901"/>
        <v>0</v>
      </c>
      <c r="DY416" s="21">
        <f t="shared" si="902"/>
        <v>1807.0479359844601</v>
      </c>
      <c r="DZ416" s="21">
        <f t="shared" si="903"/>
        <v>95.107786104445353</v>
      </c>
      <c r="EA416" s="21"/>
      <c r="EB416" s="22">
        <f t="shared" si="904"/>
        <v>0</v>
      </c>
      <c r="EC416" s="21">
        <f t="shared" si="823"/>
        <v>0</v>
      </c>
      <c r="ED416" s="22">
        <f t="shared" si="943"/>
        <v>0</v>
      </c>
      <c r="EE416" s="21">
        <f t="shared" si="824"/>
        <v>0</v>
      </c>
      <c r="EF416" s="21">
        <f t="shared" si="905"/>
        <v>0</v>
      </c>
      <c r="EG416" s="21">
        <f t="shared" si="906"/>
        <v>1635.0269956687646</v>
      </c>
      <c r="EH416" s="21">
        <f t="shared" si="907"/>
        <v>86.054052403619266</v>
      </c>
      <c r="EI416" s="21"/>
      <c r="EJ416" s="22">
        <f t="shared" si="908"/>
        <v>0</v>
      </c>
      <c r="EK416" s="21">
        <f t="shared" si="825"/>
        <v>0</v>
      </c>
      <c r="EL416" s="22">
        <f t="shared" si="944"/>
        <v>0</v>
      </c>
      <c r="EM416" s="21">
        <f t="shared" si="826"/>
        <v>0</v>
      </c>
      <c r="EN416" s="21">
        <f t="shared" si="909"/>
        <v>0</v>
      </c>
      <c r="EO416" s="21">
        <f t="shared" si="910"/>
        <v>134.54081172797009</v>
      </c>
      <c r="EP416" s="21">
        <f t="shared" si="911"/>
        <v>403.62243518391028</v>
      </c>
      <c r="EQ416" s="21"/>
      <c r="ER416" s="22">
        <f t="shared" si="912"/>
        <v>0</v>
      </c>
      <c r="ES416" s="21">
        <f t="shared" si="827"/>
        <v>0</v>
      </c>
      <c r="ET416" s="22">
        <f t="shared" si="945"/>
        <v>0</v>
      </c>
      <c r="EU416" s="21">
        <f t="shared" si="828"/>
        <v>0</v>
      </c>
      <c r="EV416" s="21">
        <f t="shared" si="913"/>
        <v>0</v>
      </c>
      <c r="EW416" s="21">
        <f t="shared" si="914"/>
        <v>648.38580000000002</v>
      </c>
      <c r="EX416" s="21">
        <f t="shared" si="915"/>
        <v>648.38580000000002</v>
      </c>
      <c r="EY416" s="21"/>
      <c r="EZ416" s="22">
        <f t="shared" si="916"/>
        <v>0</v>
      </c>
      <c r="FA416" s="21">
        <f t="shared" si="829"/>
        <v>0</v>
      </c>
      <c r="FB416" s="22">
        <f t="shared" si="946"/>
        <v>0</v>
      </c>
      <c r="FC416" s="21">
        <f t="shared" si="830"/>
        <v>0</v>
      </c>
      <c r="FD416" s="21">
        <f t="shared" si="917"/>
        <v>0</v>
      </c>
      <c r="FE416" s="21">
        <f t="shared" si="918"/>
        <v>145.161</v>
      </c>
      <c r="FF416" s="21">
        <f t="shared" si="919"/>
        <v>145.161</v>
      </c>
      <c r="FG416" s="21"/>
      <c r="FH416" s="22">
        <f t="shared" si="920"/>
        <v>0</v>
      </c>
      <c r="FI416" s="21">
        <f t="shared" si="831"/>
        <v>0</v>
      </c>
      <c r="FJ416" s="22">
        <f t="shared" si="947"/>
        <v>0</v>
      </c>
      <c r="FK416" s="21">
        <f t="shared" si="832"/>
        <v>0</v>
      </c>
      <c r="FL416" s="21">
        <f t="shared" si="921"/>
        <v>0</v>
      </c>
      <c r="FM416" s="21">
        <f t="shared" si="922"/>
        <v>70.161149999999992</v>
      </c>
      <c r="FN416" s="21">
        <f t="shared" si="923"/>
        <v>210.48344999999998</v>
      </c>
      <c r="FO416" s="21"/>
      <c r="FP416" s="21">
        <f t="shared" si="833"/>
        <v>0</v>
      </c>
      <c r="FQ416" s="21">
        <f t="shared" si="834"/>
        <v>0</v>
      </c>
      <c r="FR416" s="21">
        <f t="shared" si="924"/>
        <v>0</v>
      </c>
      <c r="FS416" s="21">
        <f t="shared" si="835"/>
        <v>7718.9743214634136</v>
      </c>
      <c r="FT416" s="21">
        <f t="shared" si="836"/>
        <v>4968.3256785365866</v>
      </c>
      <c r="FU416" s="21"/>
      <c r="FV416" s="20">
        <f t="shared" si="925"/>
        <v>0</v>
      </c>
      <c r="FW416" s="20">
        <f t="shared" si="926"/>
        <v>0</v>
      </c>
      <c r="FX416" s="20">
        <f t="shared" si="837"/>
        <v>0</v>
      </c>
      <c r="FY416" s="20">
        <f t="shared" si="838"/>
        <v>0</v>
      </c>
    </row>
    <row r="417" spans="2:181" x14ac:dyDescent="0.25">
      <c r="B417" s="20">
        <v>16.95</v>
      </c>
      <c r="C417" s="20">
        <f t="shared" si="839"/>
        <v>28.645499999999998</v>
      </c>
      <c r="D417" s="22">
        <f t="shared" si="840"/>
        <v>0</v>
      </c>
      <c r="E417" s="21">
        <f t="shared" si="791"/>
        <v>0</v>
      </c>
      <c r="F417" s="22">
        <f t="shared" si="927"/>
        <v>0</v>
      </c>
      <c r="G417" s="21">
        <f t="shared" si="792"/>
        <v>0</v>
      </c>
      <c r="H417" s="21">
        <f t="shared" si="841"/>
        <v>0</v>
      </c>
      <c r="I417" s="21">
        <f t="shared" si="842"/>
        <v>671.12769000000014</v>
      </c>
      <c r="J417" s="21">
        <f t="shared" si="843"/>
        <v>35.322510000000044</v>
      </c>
      <c r="K417" s="21"/>
      <c r="L417" s="22">
        <f t="shared" si="844"/>
        <v>0</v>
      </c>
      <c r="M417" s="21">
        <f t="shared" si="793"/>
        <v>0</v>
      </c>
      <c r="N417" s="22">
        <f t="shared" si="928"/>
        <v>0</v>
      </c>
      <c r="O417" s="21">
        <f t="shared" si="794"/>
        <v>0</v>
      </c>
      <c r="P417" s="21">
        <f t="shared" si="845"/>
        <v>0</v>
      </c>
      <c r="Q417" s="21">
        <f t="shared" si="846"/>
        <v>252.82207499999996</v>
      </c>
      <c r="R417" s="21">
        <f t="shared" si="847"/>
        <v>13.30642500000001</v>
      </c>
      <c r="S417" s="21"/>
      <c r="T417" s="22">
        <f t="shared" si="848"/>
        <v>0</v>
      </c>
      <c r="U417" s="21">
        <f t="shared" si="795"/>
        <v>0</v>
      </c>
      <c r="V417" s="22">
        <f t="shared" si="929"/>
        <v>0</v>
      </c>
      <c r="W417" s="21">
        <f t="shared" si="796"/>
        <v>0</v>
      </c>
      <c r="X417" s="21">
        <f t="shared" si="849"/>
        <v>0</v>
      </c>
      <c r="Y417" s="21">
        <f t="shared" si="850"/>
        <v>65.322450000000003</v>
      </c>
      <c r="Z417" s="21">
        <f t="shared" si="851"/>
        <v>195.96735000000001</v>
      </c>
      <c r="AA417" s="21"/>
      <c r="AB417" s="22">
        <f t="shared" si="852"/>
        <v>0</v>
      </c>
      <c r="AC417" s="21">
        <f t="shared" si="797"/>
        <v>0</v>
      </c>
      <c r="AD417" s="22">
        <f t="shared" si="930"/>
        <v>0</v>
      </c>
      <c r="AE417" s="21">
        <f t="shared" si="798"/>
        <v>0</v>
      </c>
      <c r="AF417" s="21">
        <f t="shared" si="853"/>
        <v>0</v>
      </c>
      <c r="AG417" s="21">
        <f t="shared" si="854"/>
        <v>59.757945000000007</v>
      </c>
      <c r="AH417" s="21">
        <f t="shared" si="855"/>
        <v>3.145155000000003</v>
      </c>
      <c r="AI417" s="21"/>
      <c r="AJ417" s="22">
        <f t="shared" si="856"/>
        <v>0</v>
      </c>
      <c r="AK417" s="21">
        <f t="shared" si="799"/>
        <v>0</v>
      </c>
      <c r="AL417" s="22">
        <f t="shared" si="931"/>
        <v>0</v>
      </c>
      <c r="AM417" s="21">
        <f t="shared" si="800"/>
        <v>0</v>
      </c>
      <c r="AN417" s="21">
        <f t="shared" si="857"/>
        <v>0</v>
      </c>
      <c r="AO417" s="21">
        <f t="shared" si="858"/>
        <v>128.70941999999999</v>
      </c>
      <c r="AP417" s="21">
        <f t="shared" si="859"/>
        <v>6.7741800000000056</v>
      </c>
      <c r="AQ417" s="21"/>
      <c r="AR417" s="22">
        <f t="shared" si="860"/>
        <v>0</v>
      </c>
      <c r="AS417" s="21">
        <f t="shared" si="801"/>
        <v>0</v>
      </c>
      <c r="AT417" s="22">
        <f t="shared" si="932"/>
        <v>0</v>
      </c>
      <c r="AU417" s="21">
        <f t="shared" si="802"/>
        <v>0</v>
      </c>
      <c r="AV417" s="21">
        <f t="shared" si="861"/>
        <v>0</v>
      </c>
      <c r="AW417" s="21">
        <f t="shared" si="862"/>
        <v>279.43492500000002</v>
      </c>
      <c r="AX417" s="21">
        <f t="shared" si="863"/>
        <v>93.144975000000017</v>
      </c>
      <c r="AY417" s="21"/>
      <c r="AZ417" s="22">
        <f t="shared" si="864"/>
        <v>0</v>
      </c>
      <c r="BA417" s="21">
        <f t="shared" si="803"/>
        <v>0</v>
      </c>
      <c r="BB417" s="22">
        <f t="shared" si="933"/>
        <v>0</v>
      </c>
      <c r="BC417" s="21">
        <f t="shared" si="804"/>
        <v>0</v>
      </c>
      <c r="BD417" s="21">
        <f t="shared" si="865"/>
        <v>0</v>
      </c>
      <c r="BE417" s="21">
        <f t="shared" si="866"/>
        <v>245.53452073170729</v>
      </c>
      <c r="BF417" s="21">
        <f t="shared" si="867"/>
        <v>12.922869512195131</v>
      </c>
      <c r="BG417" s="21"/>
      <c r="BH417" s="22">
        <f t="shared" si="868"/>
        <v>0</v>
      </c>
      <c r="BI417" s="21">
        <f t="shared" si="805"/>
        <v>0</v>
      </c>
      <c r="BJ417" s="22">
        <f t="shared" si="934"/>
        <v>0</v>
      </c>
      <c r="BK417" s="21">
        <f t="shared" si="806"/>
        <v>0</v>
      </c>
      <c r="BL417" s="21">
        <f t="shared" si="869"/>
        <v>0</v>
      </c>
      <c r="BM417" s="21">
        <f t="shared" si="870"/>
        <v>214.14197926829266</v>
      </c>
      <c r="BN417" s="21">
        <f t="shared" si="871"/>
        <v>11.270630487804887</v>
      </c>
      <c r="BO417" s="21"/>
      <c r="BP417" s="22">
        <f t="shared" si="872"/>
        <v>0</v>
      </c>
      <c r="BQ417" s="21">
        <f t="shared" si="807"/>
        <v>0</v>
      </c>
      <c r="BR417" s="22">
        <f t="shared" si="935"/>
        <v>0</v>
      </c>
      <c r="BS417" s="21">
        <f t="shared" si="808"/>
        <v>0</v>
      </c>
      <c r="BT417" s="21">
        <f t="shared" si="873"/>
        <v>0</v>
      </c>
      <c r="BU417" s="21">
        <f t="shared" si="874"/>
        <v>74.350756097560961</v>
      </c>
      <c r="BV417" s="21">
        <f t="shared" si="875"/>
        <v>24.783585365853654</v>
      </c>
      <c r="BW417" s="21"/>
      <c r="BX417" s="22">
        <f t="shared" si="876"/>
        <v>0</v>
      </c>
      <c r="BY417" s="21">
        <f t="shared" si="809"/>
        <v>0</v>
      </c>
      <c r="BZ417" s="22">
        <f t="shared" si="936"/>
        <v>0</v>
      </c>
      <c r="CA417" s="21">
        <f t="shared" si="810"/>
        <v>0</v>
      </c>
      <c r="CB417" s="21">
        <f t="shared" si="877"/>
        <v>0</v>
      </c>
      <c r="CC417" s="21">
        <f t="shared" si="878"/>
        <v>285.26495255212433</v>
      </c>
      <c r="CD417" s="21">
        <f t="shared" si="879"/>
        <v>15.013944871164451</v>
      </c>
      <c r="CE417" s="21"/>
      <c r="CF417" s="22">
        <f t="shared" si="880"/>
        <v>0</v>
      </c>
      <c r="CG417" s="21">
        <f t="shared" si="811"/>
        <v>0</v>
      </c>
      <c r="CH417" s="22">
        <f t="shared" si="937"/>
        <v>0</v>
      </c>
      <c r="CI417" s="21">
        <f t="shared" si="812"/>
        <v>0</v>
      </c>
      <c r="CJ417" s="21">
        <f t="shared" si="881"/>
        <v>0</v>
      </c>
      <c r="CK417" s="21">
        <f t="shared" si="882"/>
        <v>248.86184079464991</v>
      </c>
      <c r="CL417" s="21">
        <f t="shared" si="883"/>
        <v>13.09799162077106</v>
      </c>
      <c r="CM417" s="21"/>
      <c r="CN417" s="22">
        <f t="shared" si="884"/>
        <v>0</v>
      </c>
      <c r="CO417" s="21">
        <f t="shared" si="813"/>
        <v>0</v>
      </c>
      <c r="CP417" s="22">
        <f t="shared" si="938"/>
        <v>0</v>
      </c>
      <c r="CQ417" s="21">
        <f t="shared" si="814"/>
        <v>0</v>
      </c>
      <c r="CR417" s="21">
        <f t="shared" si="885"/>
        <v>0</v>
      </c>
      <c r="CS417" s="21">
        <f t="shared" si="886"/>
        <v>28.794817540322583</v>
      </c>
      <c r="CT417" s="21">
        <f t="shared" si="887"/>
        <v>86.38445262096775</v>
      </c>
      <c r="CU417" s="21"/>
      <c r="CV417" s="22">
        <f t="shared" si="888"/>
        <v>0</v>
      </c>
      <c r="CW417" s="21">
        <f t="shared" si="815"/>
        <v>0</v>
      </c>
      <c r="CX417" s="22">
        <f t="shared" si="939"/>
        <v>0</v>
      </c>
      <c r="CY417" s="21">
        <f t="shared" si="816"/>
        <v>0</v>
      </c>
      <c r="CZ417" s="21">
        <f t="shared" si="889"/>
        <v>0</v>
      </c>
      <c r="DA417" s="21">
        <f t="shared" si="890"/>
        <v>245.53452073170729</v>
      </c>
      <c r="DB417" s="21">
        <f t="shared" si="891"/>
        <v>12.922869512195131</v>
      </c>
      <c r="DC417" s="21"/>
      <c r="DD417" s="22">
        <f t="shared" si="892"/>
        <v>0</v>
      </c>
      <c r="DE417" s="21">
        <f t="shared" si="817"/>
        <v>0</v>
      </c>
      <c r="DF417" s="22">
        <f t="shared" si="940"/>
        <v>0</v>
      </c>
      <c r="DG417" s="21">
        <f t="shared" si="818"/>
        <v>0</v>
      </c>
      <c r="DH417" s="21">
        <f t="shared" si="893"/>
        <v>0</v>
      </c>
      <c r="DI417" s="21">
        <f t="shared" si="894"/>
        <v>214.14197926829266</v>
      </c>
      <c r="DJ417" s="21">
        <f t="shared" si="895"/>
        <v>11.270630487804887</v>
      </c>
      <c r="DK417" s="21"/>
      <c r="DL417" s="22">
        <f t="shared" si="896"/>
        <v>0</v>
      </c>
      <c r="DM417" s="21">
        <f t="shared" si="819"/>
        <v>0</v>
      </c>
      <c r="DN417" s="22">
        <f t="shared" si="941"/>
        <v>0</v>
      </c>
      <c r="DO417" s="21">
        <f t="shared" si="820"/>
        <v>0</v>
      </c>
      <c r="DP417" s="21">
        <f t="shared" si="897"/>
        <v>0</v>
      </c>
      <c r="DQ417" s="21">
        <f t="shared" si="898"/>
        <v>74.350756097560961</v>
      </c>
      <c r="DR417" s="21">
        <f t="shared" si="899"/>
        <v>24.783585365853654</v>
      </c>
      <c r="DS417" s="21"/>
      <c r="DT417" s="22">
        <f t="shared" si="900"/>
        <v>0</v>
      </c>
      <c r="DU417" s="21">
        <f t="shared" si="821"/>
        <v>0</v>
      </c>
      <c r="DV417" s="22">
        <f t="shared" si="942"/>
        <v>0</v>
      </c>
      <c r="DW417" s="21">
        <f t="shared" si="822"/>
        <v>0</v>
      </c>
      <c r="DX417" s="21">
        <f t="shared" si="901"/>
        <v>0</v>
      </c>
      <c r="DY417" s="21">
        <f t="shared" si="902"/>
        <v>1807.0479359844601</v>
      </c>
      <c r="DZ417" s="21">
        <f t="shared" si="903"/>
        <v>95.107786104445353</v>
      </c>
      <c r="EA417" s="21"/>
      <c r="EB417" s="22">
        <f t="shared" si="904"/>
        <v>0</v>
      </c>
      <c r="EC417" s="21">
        <f t="shared" si="823"/>
        <v>0</v>
      </c>
      <c r="ED417" s="22">
        <f t="shared" si="943"/>
        <v>0</v>
      </c>
      <c r="EE417" s="21">
        <f t="shared" si="824"/>
        <v>0</v>
      </c>
      <c r="EF417" s="21">
        <f t="shared" si="905"/>
        <v>0</v>
      </c>
      <c r="EG417" s="21">
        <f t="shared" si="906"/>
        <v>1635.0269956687646</v>
      </c>
      <c r="EH417" s="21">
        <f t="shared" si="907"/>
        <v>86.054052403619266</v>
      </c>
      <c r="EI417" s="21"/>
      <c r="EJ417" s="22">
        <f t="shared" si="908"/>
        <v>0</v>
      </c>
      <c r="EK417" s="21">
        <f t="shared" si="825"/>
        <v>0</v>
      </c>
      <c r="EL417" s="22">
        <f t="shared" si="944"/>
        <v>0</v>
      </c>
      <c r="EM417" s="21">
        <f t="shared" si="826"/>
        <v>0</v>
      </c>
      <c r="EN417" s="21">
        <f t="shared" si="909"/>
        <v>0</v>
      </c>
      <c r="EO417" s="21">
        <f t="shared" si="910"/>
        <v>134.54081172797009</v>
      </c>
      <c r="EP417" s="21">
        <f t="shared" si="911"/>
        <v>403.62243518391028</v>
      </c>
      <c r="EQ417" s="21"/>
      <c r="ER417" s="22">
        <f t="shared" si="912"/>
        <v>0</v>
      </c>
      <c r="ES417" s="21">
        <f t="shared" si="827"/>
        <v>0</v>
      </c>
      <c r="ET417" s="22">
        <f t="shared" si="945"/>
        <v>0</v>
      </c>
      <c r="EU417" s="21">
        <f t="shared" si="828"/>
        <v>0</v>
      </c>
      <c r="EV417" s="21">
        <f t="shared" si="913"/>
        <v>0</v>
      </c>
      <c r="EW417" s="21">
        <f t="shared" si="914"/>
        <v>648.38580000000002</v>
      </c>
      <c r="EX417" s="21">
        <f t="shared" si="915"/>
        <v>648.38580000000002</v>
      </c>
      <c r="EY417" s="21"/>
      <c r="EZ417" s="22">
        <f t="shared" si="916"/>
        <v>0</v>
      </c>
      <c r="FA417" s="21">
        <f t="shared" si="829"/>
        <v>0</v>
      </c>
      <c r="FB417" s="22">
        <f t="shared" si="946"/>
        <v>0</v>
      </c>
      <c r="FC417" s="21">
        <f t="shared" si="830"/>
        <v>0</v>
      </c>
      <c r="FD417" s="21">
        <f t="shared" si="917"/>
        <v>0</v>
      </c>
      <c r="FE417" s="21">
        <f t="shared" si="918"/>
        <v>145.161</v>
      </c>
      <c r="FF417" s="21">
        <f t="shared" si="919"/>
        <v>145.161</v>
      </c>
      <c r="FG417" s="21"/>
      <c r="FH417" s="22">
        <f t="shared" si="920"/>
        <v>0</v>
      </c>
      <c r="FI417" s="21">
        <f t="shared" si="831"/>
        <v>0</v>
      </c>
      <c r="FJ417" s="22">
        <f t="shared" si="947"/>
        <v>0</v>
      </c>
      <c r="FK417" s="21">
        <f t="shared" si="832"/>
        <v>0</v>
      </c>
      <c r="FL417" s="21">
        <f t="shared" si="921"/>
        <v>0</v>
      </c>
      <c r="FM417" s="21">
        <f t="shared" si="922"/>
        <v>70.161149999999992</v>
      </c>
      <c r="FN417" s="21">
        <f t="shared" si="923"/>
        <v>210.48344999999998</v>
      </c>
      <c r="FO417" s="21"/>
      <c r="FP417" s="21">
        <f t="shared" si="833"/>
        <v>0</v>
      </c>
      <c r="FQ417" s="21">
        <f t="shared" si="834"/>
        <v>0</v>
      </c>
      <c r="FR417" s="21">
        <f t="shared" si="924"/>
        <v>0</v>
      </c>
      <c r="FS417" s="21">
        <f t="shared" si="835"/>
        <v>7718.9743214634136</v>
      </c>
      <c r="FT417" s="21">
        <f t="shared" si="836"/>
        <v>4968.3256785365866</v>
      </c>
      <c r="FU417" s="21"/>
      <c r="FV417" s="20">
        <f t="shared" si="925"/>
        <v>0</v>
      </c>
      <c r="FW417" s="20">
        <f t="shared" si="926"/>
        <v>0</v>
      </c>
      <c r="FX417" s="20">
        <f t="shared" si="837"/>
        <v>0</v>
      </c>
      <c r="FY417" s="20">
        <f t="shared" si="838"/>
        <v>0</v>
      </c>
    </row>
    <row r="418" spans="2:181" x14ac:dyDescent="0.25">
      <c r="B418" s="20">
        <v>17</v>
      </c>
      <c r="C418" s="20">
        <f t="shared" si="839"/>
        <v>28.73</v>
      </c>
      <c r="D418" s="22">
        <f t="shared" si="840"/>
        <v>0</v>
      </c>
      <c r="E418" s="21">
        <f t="shared" si="791"/>
        <v>0</v>
      </c>
      <c r="F418" s="22">
        <f t="shared" si="927"/>
        <v>0</v>
      </c>
      <c r="G418" s="21">
        <f t="shared" si="792"/>
        <v>0</v>
      </c>
      <c r="H418" s="21">
        <f t="shared" si="841"/>
        <v>0</v>
      </c>
      <c r="I418" s="21">
        <f t="shared" si="842"/>
        <v>671.12769000000014</v>
      </c>
      <c r="J418" s="21">
        <f t="shared" si="843"/>
        <v>35.322510000000044</v>
      </c>
      <c r="K418" s="21"/>
      <c r="L418" s="22">
        <f t="shared" si="844"/>
        <v>0</v>
      </c>
      <c r="M418" s="21">
        <f t="shared" si="793"/>
        <v>0</v>
      </c>
      <c r="N418" s="22">
        <f t="shared" si="928"/>
        <v>0</v>
      </c>
      <c r="O418" s="21">
        <f t="shared" si="794"/>
        <v>0</v>
      </c>
      <c r="P418" s="21">
        <f t="shared" si="845"/>
        <v>0</v>
      </c>
      <c r="Q418" s="21">
        <f t="shared" si="846"/>
        <v>252.82207499999996</v>
      </c>
      <c r="R418" s="21">
        <f t="shared" si="847"/>
        <v>13.30642500000001</v>
      </c>
      <c r="S418" s="21"/>
      <c r="T418" s="22">
        <f t="shared" si="848"/>
        <v>0</v>
      </c>
      <c r="U418" s="21">
        <f t="shared" si="795"/>
        <v>0</v>
      </c>
      <c r="V418" s="22">
        <f t="shared" si="929"/>
        <v>0</v>
      </c>
      <c r="W418" s="21">
        <f t="shared" si="796"/>
        <v>0</v>
      </c>
      <c r="X418" s="21">
        <f t="shared" si="849"/>
        <v>0</v>
      </c>
      <c r="Y418" s="21">
        <f t="shared" si="850"/>
        <v>65.322450000000003</v>
      </c>
      <c r="Z418" s="21">
        <f t="shared" si="851"/>
        <v>195.96735000000001</v>
      </c>
      <c r="AA418" s="21"/>
      <c r="AB418" s="22">
        <f t="shared" si="852"/>
        <v>0</v>
      </c>
      <c r="AC418" s="21">
        <f t="shared" si="797"/>
        <v>0</v>
      </c>
      <c r="AD418" s="22">
        <f t="shared" si="930"/>
        <v>0</v>
      </c>
      <c r="AE418" s="21">
        <f t="shared" si="798"/>
        <v>0</v>
      </c>
      <c r="AF418" s="21">
        <f t="shared" si="853"/>
        <v>0</v>
      </c>
      <c r="AG418" s="21">
        <f t="shared" si="854"/>
        <v>59.757945000000007</v>
      </c>
      <c r="AH418" s="21">
        <f t="shared" si="855"/>
        <v>3.145155000000003</v>
      </c>
      <c r="AI418" s="21"/>
      <c r="AJ418" s="22">
        <f t="shared" si="856"/>
        <v>0</v>
      </c>
      <c r="AK418" s="21">
        <f t="shared" si="799"/>
        <v>0</v>
      </c>
      <c r="AL418" s="22">
        <f t="shared" si="931"/>
        <v>0</v>
      </c>
      <c r="AM418" s="21">
        <f t="shared" si="800"/>
        <v>0</v>
      </c>
      <c r="AN418" s="21">
        <f t="shared" si="857"/>
        <v>0</v>
      </c>
      <c r="AO418" s="21">
        <f t="shared" si="858"/>
        <v>128.70941999999999</v>
      </c>
      <c r="AP418" s="21">
        <f t="shared" si="859"/>
        <v>6.7741800000000056</v>
      </c>
      <c r="AQ418" s="21"/>
      <c r="AR418" s="22">
        <f t="shared" si="860"/>
        <v>0</v>
      </c>
      <c r="AS418" s="21">
        <f t="shared" si="801"/>
        <v>0</v>
      </c>
      <c r="AT418" s="22">
        <f t="shared" si="932"/>
        <v>0</v>
      </c>
      <c r="AU418" s="21">
        <f t="shared" si="802"/>
        <v>0</v>
      </c>
      <c r="AV418" s="21">
        <f t="shared" si="861"/>
        <v>0</v>
      </c>
      <c r="AW418" s="21">
        <f t="shared" si="862"/>
        <v>279.43492500000002</v>
      </c>
      <c r="AX418" s="21">
        <f t="shared" si="863"/>
        <v>93.144975000000017</v>
      </c>
      <c r="AY418" s="21"/>
      <c r="AZ418" s="22">
        <f t="shared" si="864"/>
        <v>0</v>
      </c>
      <c r="BA418" s="21">
        <f t="shared" si="803"/>
        <v>0</v>
      </c>
      <c r="BB418" s="22">
        <f t="shared" si="933"/>
        <v>0</v>
      </c>
      <c r="BC418" s="21">
        <f t="shared" si="804"/>
        <v>0</v>
      </c>
      <c r="BD418" s="21">
        <f t="shared" si="865"/>
        <v>0</v>
      </c>
      <c r="BE418" s="21">
        <f t="shared" si="866"/>
        <v>245.53452073170729</v>
      </c>
      <c r="BF418" s="21">
        <f t="shared" si="867"/>
        <v>12.922869512195131</v>
      </c>
      <c r="BG418" s="21"/>
      <c r="BH418" s="22">
        <f t="shared" si="868"/>
        <v>0</v>
      </c>
      <c r="BI418" s="21">
        <f t="shared" si="805"/>
        <v>0</v>
      </c>
      <c r="BJ418" s="22">
        <f t="shared" si="934"/>
        <v>0</v>
      </c>
      <c r="BK418" s="21">
        <f t="shared" si="806"/>
        <v>0</v>
      </c>
      <c r="BL418" s="21">
        <f t="shared" si="869"/>
        <v>0</v>
      </c>
      <c r="BM418" s="21">
        <f t="shared" si="870"/>
        <v>214.14197926829266</v>
      </c>
      <c r="BN418" s="21">
        <f t="shared" si="871"/>
        <v>11.270630487804887</v>
      </c>
      <c r="BO418" s="21"/>
      <c r="BP418" s="22">
        <f t="shared" si="872"/>
        <v>0</v>
      </c>
      <c r="BQ418" s="21">
        <f t="shared" si="807"/>
        <v>0</v>
      </c>
      <c r="BR418" s="22">
        <f t="shared" si="935"/>
        <v>0</v>
      </c>
      <c r="BS418" s="21">
        <f t="shared" si="808"/>
        <v>0</v>
      </c>
      <c r="BT418" s="21">
        <f t="shared" si="873"/>
        <v>0</v>
      </c>
      <c r="BU418" s="21">
        <f t="shared" si="874"/>
        <v>74.350756097560961</v>
      </c>
      <c r="BV418" s="21">
        <f t="shared" si="875"/>
        <v>24.783585365853654</v>
      </c>
      <c r="BW418" s="21"/>
      <c r="BX418" s="22">
        <f t="shared" si="876"/>
        <v>0</v>
      </c>
      <c r="BY418" s="21">
        <f t="shared" si="809"/>
        <v>0</v>
      </c>
      <c r="BZ418" s="22">
        <f t="shared" si="936"/>
        <v>0</v>
      </c>
      <c r="CA418" s="21">
        <f t="shared" si="810"/>
        <v>0</v>
      </c>
      <c r="CB418" s="21">
        <f t="shared" si="877"/>
        <v>0</v>
      </c>
      <c r="CC418" s="21">
        <f t="shared" si="878"/>
        <v>285.26495255212433</v>
      </c>
      <c r="CD418" s="21">
        <f t="shared" si="879"/>
        <v>15.013944871164451</v>
      </c>
      <c r="CE418" s="21"/>
      <c r="CF418" s="22">
        <f t="shared" si="880"/>
        <v>0</v>
      </c>
      <c r="CG418" s="21">
        <f t="shared" si="811"/>
        <v>0</v>
      </c>
      <c r="CH418" s="22">
        <f t="shared" si="937"/>
        <v>0</v>
      </c>
      <c r="CI418" s="21">
        <f t="shared" si="812"/>
        <v>0</v>
      </c>
      <c r="CJ418" s="21">
        <f t="shared" si="881"/>
        <v>0</v>
      </c>
      <c r="CK418" s="21">
        <f t="shared" si="882"/>
        <v>248.86184079464991</v>
      </c>
      <c r="CL418" s="21">
        <f t="shared" si="883"/>
        <v>13.09799162077106</v>
      </c>
      <c r="CM418" s="21"/>
      <c r="CN418" s="22">
        <f t="shared" si="884"/>
        <v>0</v>
      </c>
      <c r="CO418" s="21">
        <f t="shared" si="813"/>
        <v>0</v>
      </c>
      <c r="CP418" s="22">
        <f t="shared" si="938"/>
        <v>0</v>
      </c>
      <c r="CQ418" s="21">
        <f t="shared" si="814"/>
        <v>0</v>
      </c>
      <c r="CR418" s="21">
        <f t="shared" si="885"/>
        <v>0</v>
      </c>
      <c r="CS418" s="21">
        <f t="shared" si="886"/>
        <v>28.794817540322583</v>
      </c>
      <c r="CT418" s="21">
        <f t="shared" si="887"/>
        <v>86.38445262096775</v>
      </c>
      <c r="CU418" s="21"/>
      <c r="CV418" s="22">
        <f t="shared" si="888"/>
        <v>0</v>
      </c>
      <c r="CW418" s="21">
        <f t="shared" si="815"/>
        <v>0</v>
      </c>
      <c r="CX418" s="22">
        <f t="shared" si="939"/>
        <v>0</v>
      </c>
      <c r="CY418" s="21">
        <f t="shared" si="816"/>
        <v>0</v>
      </c>
      <c r="CZ418" s="21">
        <f t="shared" si="889"/>
        <v>0</v>
      </c>
      <c r="DA418" s="21">
        <f t="shared" si="890"/>
        <v>245.53452073170729</v>
      </c>
      <c r="DB418" s="21">
        <f t="shared" si="891"/>
        <v>12.922869512195131</v>
      </c>
      <c r="DC418" s="21"/>
      <c r="DD418" s="22">
        <f t="shared" si="892"/>
        <v>0</v>
      </c>
      <c r="DE418" s="21">
        <f t="shared" si="817"/>
        <v>0</v>
      </c>
      <c r="DF418" s="22">
        <f t="shared" si="940"/>
        <v>0</v>
      </c>
      <c r="DG418" s="21">
        <f t="shared" si="818"/>
        <v>0</v>
      </c>
      <c r="DH418" s="21">
        <f t="shared" si="893"/>
        <v>0</v>
      </c>
      <c r="DI418" s="21">
        <f t="shared" si="894"/>
        <v>214.14197926829266</v>
      </c>
      <c r="DJ418" s="21">
        <f t="shared" si="895"/>
        <v>11.270630487804887</v>
      </c>
      <c r="DK418" s="21"/>
      <c r="DL418" s="22">
        <f t="shared" si="896"/>
        <v>0</v>
      </c>
      <c r="DM418" s="21">
        <f t="shared" si="819"/>
        <v>0</v>
      </c>
      <c r="DN418" s="22">
        <f t="shared" si="941"/>
        <v>0</v>
      </c>
      <c r="DO418" s="21">
        <f t="shared" si="820"/>
        <v>0</v>
      </c>
      <c r="DP418" s="21">
        <f t="shared" si="897"/>
        <v>0</v>
      </c>
      <c r="DQ418" s="21">
        <f t="shared" si="898"/>
        <v>74.350756097560961</v>
      </c>
      <c r="DR418" s="21">
        <f t="shared" si="899"/>
        <v>24.783585365853654</v>
      </c>
      <c r="DS418" s="21"/>
      <c r="DT418" s="22">
        <f t="shared" si="900"/>
        <v>0</v>
      </c>
      <c r="DU418" s="21">
        <f t="shared" si="821"/>
        <v>0</v>
      </c>
      <c r="DV418" s="22">
        <f t="shared" si="942"/>
        <v>0</v>
      </c>
      <c r="DW418" s="21">
        <f t="shared" si="822"/>
        <v>0</v>
      </c>
      <c r="DX418" s="21">
        <f t="shared" si="901"/>
        <v>0</v>
      </c>
      <c r="DY418" s="21">
        <f t="shared" si="902"/>
        <v>1807.0479359844601</v>
      </c>
      <c r="DZ418" s="21">
        <f t="shared" si="903"/>
        <v>95.107786104445353</v>
      </c>
      <c r="EA418" s="21"/>
      <c r="EB418" s="22">
        <f t="shared" si="904"/>
        <v>0</v>
      </c>
      <c r="EC418" s="21">
        <f t="shared" si="823"/>
        <v>0</v>
      </c>
      <c r="ED418" s="22">
        <f t="shared" si="943"/>
        <v>0</v>
      </c>
      <c r="EE418" s="21">
        <f t="shared" si="824"/>
        <v>0</v>
      </c>
      <c r="EF418" s="21">
        <f t="shared" si="905"/>
        <v>0</v>
      </c>
      <c r="EG418" s="21">
        <f t="shared" si="906"/>
        <v>1635.0269956687646</v>
      </c>
      <c r="EH418" s="21">
        <f t="shared" si="907"/>
        <v>86.054052403619266</v>
      </c>
      <c r="EI418" s="21"/>
      <c r="EJ418" s="22">
        <f t="shared" si="908"/>
        <v>0</v>
      </c>
      <c r="EK418" s="21">
        <f t="shared" si="825"/>
        <v>0</v>
      </c>
      <c r="EL418" s="22">
        <f t="shared" si="944"/>
        <v>0</v>
      </c>
      <c r="EM418" s="21">
        <f t="shared" si="826"/>
        <v>0</v>
      </c>
      <c r="EN418" s="21">
        <f t="shared" si="909"/>
        <v>0</v>
      </c>
      <c r="EO418" s="21">
        <f t="shared" si="910"/>
        <v>134.54081172797009</v>
      </c>
      <c r="EP418" s="21">
        <f t="shared" si="911"/>
        <v>403.62243518391028</v>
      </c>
      <c r="EQ418" s="21"/>
      <c r="ER418" s="22">
        <f t="shared" si="912"/>
        <v>0</v>
      </c>
      <c r="ES418" s="21">
        <f t="shared" si="827"/>
        <v>0</v>
      </c>
      <c r="ET418" s="22">
        <f t="shared" si="945"/>
        <v>0</v>
      </c>
      <c r="EU418" s="21">
        <f t="shared" si="828"/>
        <v>0</v>
      </c>
      <c r="EV418" s="21">
        <f t="shared" si="913"/>
        <v>0</v>
      </c>
      <c r="EW418" s="21">
        <f t="shared" si="914"/>
        <v>648.38580000000002</v>
      </c>
      <c r="EX418" s="21">
        <f t="shared" si="915"/>
        <v>648.38580000000002</v>
      </c>
      <c r="EY418" s="21"/>
      <c r="EZ418" s="22">
        <f t="shared" si="916"/>
        <v>0</v>
      </c>
      <c r="FA418" s="21">
        <f t="shared" si="829"/>
        <v>0</v>
      </c>
      <c r="FB418" s="22">
        <f t="shared" si="946"/>
        <v>0</v>
      </c>
      <c r="FC418" s="21">
        <f t="shared" si="830"/>
        <v>0</v>
      </c>
      <c r="FD418" s="21">
        <f t="shared" si="917"/>
        <v>0</v>
      </c>
      <c r="FE418" s="21">
        <f t="shared" si="918"/>
        <v>145.161</v>
      </c>
      <c r="FF418" s="21">
        <f t="shared" si="919"/>
        <v>145.161</v>
      </c>
      <c r="FG418" s="21"/>
      <c r="FH418" s="22">
        <f t="shared" si="920"/>
        <v>0</v>
      </c>
      <c r="FI418" s="21">
        <f t="shared" si="831"/>
        <v>0</v>
      </c>
      <c r="FJ418" s="22">
        <f t="shared" si="947"/>
        <v>0</v>
      </c>
      <c r="FK418" s="21">
        <f t="shared" si="832"/>
        <v>0</v>
      </c>
      <c r="FL418" s="21">
        <f t="shared" si="921"/>
        <v>0</v>
      </c>
      <c r="FM418" s="21">
        <f t="shared" si="922"/>
        <v>70.161149999999992</v>
      </c>
      <c r="FN418" s="21">
        <f t="shared" si="923"/>
        <v>210.48344999999998</v>
      </c>
      <c r="FO418" s="21"/>
      <c r="FP418" s="21">
        <f t="shared" si="833"/>
        <v>0</v>
      </c>
      <c r="FQ418" s="21">
        <f t="shared" si="834"/>
        <v>0</v>
      </c>
      <c r="FR418" s="21">
        <f t="shared" si="924"/>
        <v>0</v>
      </c>
      <c r="FS418" s="21">
        <f t="shared" si="835"/>
        <v>7718.9743214634136</v>
      </c>
      <c r="FT418" s="21">
        <f t="shared" si="836"/>
        <v>4968.3256785365866</v>
      </c>
      <c r="FU418" s="21"/>
      <c r="FV418" s="20">
        <f t="shared" si="925"/>
        <v>0</v>
      </c>
      <c r="FW418" s="20">
        <f t="shared" si="926"/>
        <v>0</v>
      </c>
      <c r="FX418" s="20">
        <f t="shared" si="837"/>
        <v>0</v>
      </c>
      <c r="FY418" s="20">
        <f t="shared" si="838"/>
        <v>0</v>
      </c>
    </row>
    <row r="419" spans="2:181" x14ac:dyDescent="0.25">
      <c r="B419" s="20">
        <v>17.05</v>
      </c>
      <c r="C419" s="20">
        <f t="shared" si="839"/>
        <v>28.814499999999999</v>
      </c>
      <c r="D419" s="22">
        <f t="shared" si="840"/>
        <v>0</v>
      </c>
      <c r="E419" s="21">
        <f t="shared" si="791"/>
        <v>0</v>
      </c>
      <c r="F419" s="22">
        <f t="shared" si="927"/>
        <v>0</v>
      </c>
      <c r="G419" s="21">
        <f t="shared" si="792"/>
        <v>0</v>
      </c>
      <c r="H419" s="21">
        <f t="shared" si="841"/>
        <v>0</v>
      </c>
      <c r="I419" s="21">
        <f t="shared" si="842"/>
        <v>671.12769000000014</v>
      </c>
      <c r="J419" s="21">
        <f t="shared" si="843"/>
        <v>35.322510000000044</v>
      </c>
      <c r="K419" s="21"/>
      <c r="L419" s="22">
        <f t="shared" si="844"/>
        <v>0</v>
      </c>
      <c r="M419" s="21">
        <f t="shared" si="793"/>
        <v>0</v>
      </c>
      <c r="N419" s="22">
        <f t="shared" si="928"/>
        <v>0</v>
      </c>
      <c r="O419" s="21">
        <f t="shared" si="794"/>
        <v>0</v>
      </c>
      <c r="P419" s="21">
        <f t="shared" si="845"/>
        <v>0</v>
      </c>
      <c r="Q419" s="21">
        <f t="shared" si="846"/>
        <v>252.82207499999996</v>
      </c>
      <c r="R419" s="21">
        <f t="shared" si="847"/>
        <v>13.30642500000001</v>
      </c>
      <c r="S419" s="21"/>
      <c r="T419" s="22">
        <f t="shared" si="848"/>
        <v>0</v>
      </c>
      <c r="U419" s="21">
        <f t="shared" si="795"/>
        <v>0</v>
      </c>
      <c r="V419" s="22">
        <f t="shared" si="929"/>
        <v>0</v>
      </c>
      <c r="W419" s="21">
        <f t="shared" si="796"/>
        <v>0</v>
      </c>
      <c r="X419" s="21">
        <f t="shared" si="849"/>
        <v>0</v>
      </c>
      <c r="Y419" s="21">
        <f t="shared" si="850"/>
        <v>65.322450000000003</v>
      </c>
      <c r="Z419" s="21">
        <f t="shared" si="851"/>
        <v>195.96735000000001</v>
      </c>
      <c r="AA419" s="21"/>
      <c r="AB419" s="22">
        <f t="shared" si="852"/>
        <v>0</v>
      </c>
      <c r="AC419" s="21">
        <f t="shared" si="797"/>
        <v>0</v>
      </c>
      <c r="AD419" s="22">
        <f t="shared" si="930"/>
        <v>0</v>
      </c>
      <c r="AE419" s="21">
        <f t="shared" si="798"/>
        <v>0</v>
      </c>
      <c r="AF419" s="21">
        <f t="shared" si="853"/>
        <v>0</v>
      </c>
      <c r="AG419" s="21">
        <f t="shared" si="854"/>
        <v>59.757945000000007</v>
      </c>
      <c r="AH419" s="21">
        <f t="shared" si="855"/>
        <v>3.145155000000003</v>
      </c>
      <c r="AI419" s="21"/>
      <c r="AJ419" s="22">
        <f t="shared" si="856"/>
        <v>0</v>
      </c>
      <c r="AK419" s="21">
        <f t="shared" si="799"/>
        <v>0</v>
      </c>
      <c r="AL419" s="22">
        <f t="shared" si="931"/>
        <v>0</v>
      </c>
      <c r="AM419" s="21">
        <f t="shared" si="800"/>
        <v>0</v>
      </c>
      <c r="AN419" s="21">
        <f t="shared" si="857"/>
        <v>0</v>
      </c>
      <c r="AO419" s="21">
        <f t="shared" si="858"/>
        <v>128.70941999999999</v>
      </c>
      <c r="AP419" s="21">
        <f t="shared" si="859"/>
        <v>6.7741800000000056</v>
      </c>
      <c r="AQ419" s="21"/>
      <c r="AR419" s="22">
        <f t="shared" si="860"/>
        <v>0</v>
      </c>
      <c r="AS419" s="21">
        <f t="shared" si="801"/>
        <v>0</v>
      </c>
      <c r="AT419" s="22">
        <f t="shared" si="932"/>
        <v>0</v>
      </c>
      <c r="AU419" s="21">
        <f t="shared" si="802"/>
        <v>0</v>
      </c>
      <c r="AV419" s="21">
        <f t="shared" si="861"/>
        <v>0</v>
      </c>
      <c r="AW419" s="21">
        <f t="shared" si="862"/>
        <v>279.43492500000002</v>
      </c>
      <c r="AX419" s="21">
        <f t="shared" si="863"/>
        <v>93.144975000000017</v>
      </c>
      <c r="AY419" s="21"/>
      <c r="AZ419" s="22">
        <f t="shared" si="864"/>
        <v>0</v>
      </c>
      <c r="BA419" s="21">
        <f t="shared" si="803"/>
        <v>0</v>
      </c>
      <c r="BB419" s="22">
        <f t="shared" si="933"/>
        <v>0</v>
      </c>
      <c r="BC419" s="21">
        <f t="shared" si="804"/>
        <v>0</v>
      </c>
      <c r="BD419" s="21">
        <f t="shared" si="865"/>
        <v>0</v>
      </c>
      <c r="BE419" s="21">
        <f t="shared" si="866"/>
        <v>245.53452073170729</v>
      </c>
      <c r="BF419" s="21">
        <f t="shared" si="867"/>
        <v>12.922869512195131</v>
      </c>
      <c r="BG419" s="21"/>
      <c r="BH419" s="22">
        <f t="shared" si="868"/>
        <v>0</v>
      </c>
      <c r="BI419" s="21">
        <f t="shared" si="805"/>
        <v>0</v>
      </c>
      <c r="BJ419" s="22">
        <f t="shared" si="934"/>
        <v>0</v>
      </c>
      <c r="BK419" s="21">
        <f t="shared" si="806"/>
        <v>0</v>
      </c>
      <c r="BL419" s="21">
        <f t="shared" si="869"/>
        <v>0</v>
      </c>
      <c r="BM419" s="21">
        <f t="shared" si="870"/>
        <v>214.14197926829266</v>
      </c>
      <c r="BN419" s="21">
        <f t="shared" si="871"/>
        <v>11.270630487804887</v>
      </c>
      <c r="BO419" s="21"/>
      <c r="BP419" s="22">
        <f t="shared" si="872"/>
        <v>0</v>
      </c>
      <c r="BQ419" s="21">
        <f t="shared" si="807"/>
        <v>0</v>
      </c>
      <c r="BR419" s="22">
        <f t="shared" si="935"/>
        <v>0</v>
      </c>
      <c r="BS419" s="21">
        <f t="shared" si="808"/>
        <v>0</v>
      </c>
      <c r="BT419" s="21">
        <f t="shared" si="873"/>
        <v>0</v>
      </c>
      <c r="BU419" s="21">
        <f t="shared" si="874"/>
        <v>74.350756097560961</v>
      </c>
      <c r="BV419" s="21">
        <f t="shared" si="875"/>
        <v>24.783585365853654</v>
      </c>
      <c r="BW419" s="21"/>
      <c r="BX419" s="22">
        <f t="shared" si="876"/>
        <v>0</v>
      </c>
      <c r="BY419" s="21">
        <f t="shared" si="809"/>
        <v>0</v>
      </c>
      <c r="BZ419" s="22">
        <f t="shared" si="936"/>
        <v>0</v>
      </c>
      <c r="CA419" s="21">
        <f t="shared" si="810"/>
        <v>0</v>
      </c>
      <c r="CB419" s="21">
        <f t="shared" si="877"/>
        <v>0</v>
      </c>
      <c r="CC419" s="21">
        <f t="shared" si="878"/>
        <v>285.26495255212433</v>
      </c>
      <c r="CD419" s="21">
        <f t="shared" si="879"/>
        <v>15.013944871164451</v>
      </c>
      <c r="CE419" s="21"/>
      <c r="CF419" s="22">
        <f t="shared" si="880"/>
        <v>0</v>
      </c>
      <c r="CG419" s="21">
        <f t="shared" si="811"/>
        <v>0</v>
      </c>
      <c r="CH419" s="22">
        <f t="shared" si="937"/>
        <v>0</v>
      </c>
      <c r="CI419" s="21">
        <f t="shared" si="812"/>
        <v>0</v>
      </c>
      <c r="CJ419" s="21">
        <f t="shared" si="881"/>
        <v>0</v>
      </c>
      <c r="CK419" s="21">
        <f t="shared" si="882"/>
        <v>248.86184079464991</v>
      </c>
      <c r="CL419" s="21">
        <f t="shared" si="883"/>
        <v>13.09799162077106</v>
      </c>
      <c r="CM419" s="21"/>
      <c r="CN419" s="22">
        <f t="shared" si="884"/>
        <v>0</v>
      </c>
      <c r="CO419" s="21">
        <f t="shared" si="813"/>
        <v>0</v>
      </c>
      <c r="CP419" s="22">
        <f t="shared" si="938"/>
        <v>0</v>
      </c>
      <c r="CQ419" s="21">
        <f t="shared" si="814"/>
        <v>0</v>
      </c>
      <c r="CR419" s="21">
        <f t="shared" si="885"/>
        <v>0</v>
      </c>
      <c r="CS419" s="21">
        <f t="shared" si="886"/>
        <v>28.794817540322583</v>
      </c>
      <c r="CT419" s="21">
        <f t="shared" si="887"/>
        <v>86.38445262096775</v>
      </c>
      <c r="CU419" s="21"/>
      <c r="CV419" s="22">
        <f t="shared" si="888"/>
        <v>0</v>
      </c>
      <c r="CW419" s="21">
        <f t="shared" si="815"/>
        <v>0</v>
      </c>
      <c r="CX419" s="22">
        <f t="shared" si="939"/>
        <v>0</v>
      </c>
      <c r="CY419" s="21">
        <f t="shared" si="816"/>
        <v>0</v>
      </c>
      <c r="CZ419" s="21">
        <f t="shared" si="889"/>
        <v>0</v>
      </c>
      <c r="DA419" s="21">
        <f t="shared" si="890"/>
        <v>245.53452073170729</v>
      </c>
      <c r="DB419" s="21">
        <f t="shared" si="891"/>
        <v>12.922869512195131</v>
      </c>
      <c r="DC419" s="21"/>
      <c r="DD419" s="22">
        <f t="shared" si="892"/>
        <v>0</v>
      </c>
      <c r="DE419" s="21">
        <f t="shared" si="817"/>
        <v>0</v>
      </c>
      <c r="DF419" s="22">
        <f t="shared" si="940"/>
        <v>0</v>
      </c>
      <c r="DG419" s="21">
        <f t="shared" si="818"/>
        <v>0</v>
      </c>
      <c r="DH419" s="21">
        <f t="shared" si="893"/>
        <v>0</v>
      </c>
      <c r="DI419" s="21">
        <f t="shared" si="894"/>
        <v>214.14197926829266</v>
      </c>
      <c r="DJ419" s="21">
        <f t="shared" si="895"/>
        <v>11.270630487804887</v>
      </c>
      <c r="DK419" s="21"/>
      <c r="DL419" s="22">
        <f t="shared" si="896"/>
        <v>0</v>
      </c>
      <c r="DM419" s="21">
        <f t="shared" si="819"/>
        <v>0</v>
      </c>
      <c r="DN419" s="22">
        <f t="shared" si="941"/>
        <v>0</v>
      </c>
      <c r="DO419" s="21">
        <f t="shared" si="820"/>
        <v>0</v>
      </c>
      <c r="DP419" s="21">
        <f t="shared" si="897"/>
        <v>0</v>
      </c>
      <c r="DQ419" s="21">
        <f t="shared" si="898"/>
        <v>74.350756097560961</v>
      </c>
      <c r="DR419" s="21">
        <f t="shared" si="899"/>
        <v>24.783585365853654</v>
      </c>
      <c r="DS419" s="21"/>
      <c r="DT419" s="22">
        <f t="shared" si="900"/>
        <v>0</v>
      </c>
      <c r="DU419" s="21">
        <f t="shared" si="821"/>
        <v>0</v>
      </c>
      <c r="DV419" s="22">
        <f t="shared" si="942"/>
        <v>0</v>
      </c>
      <c r="DW419" s="21">
        <f t="shared" si="822"/>
        <v>0</v>
      </c>
      <c r="DX419" s="21">
        <f t="shared" si="901"/>
        <v>0</v>
      </c>
      <c r="DY419" s="21">
        <f t="shared" si="902"/>
        <v>1807.0479359844601</v>
      </c>
      <c r="DZ419" s="21">
        <f t="shared" si="903"/>
        <v>95.107786104445353</v>
      </c>
      <c r="EA419" s="21"/>
      <c r="EB419" s="22">
        <f t="shared" si="904"/>
        <v>0</v>
      </c>
      <c r="EC419" s="21">
        <f t="shared" si="823"/>
        <v>0</v>
      </c>
      <c r="ED419" s="22">
        <f t="shared" si="943"/>
        <v>0</v>
      </c>
      <c r="EE419" s="21">
        <f t="shared" si="824"/>
        <v>0</v>
      </c>
      <c r="EF419" s="21">
        <f t="shared" si="905"/>
        <v>0</v>
      </c>
      <c r="EG419" s="21">
        <f t="shared" si="906"/>
        <v>1635.0269956687646</v>
      </c>
      <c r="EH419" s="21">
        <f t="shared" si="907"/>
        <v>86.054052403619266</v>
      </c>
      <c r="EI419" s="21"/>
      <c r="EJ419" s="22">
        <f t="shared" si="908"/>
        <v>0</v>
      </c>
      <c r="EK419" s="21">
        <f t="shared" si="825"/>
        <v>0</v>
      </c>
      <c r="EL419" s="22">
        <f t="shared" si="944"/>
        <v>0</v>
      </c>
      <c r="EM419" s="21">
        <f t="shared" si="826"/>
        <v>0</v>
      </c>
      <c r="EN419" s="21">
        <f t="shared" si="909"/>
        <v>0</v>
      </c>
      <c r="EO419" s="21">
        <f t="shared" si="910"/>
        <v>134.54081172797009</v>
      </c>
      <c r="EP419" s="21">
        <f t="shared" si="911"/>
        <v>403.62243518391028</v>
      </c>
      <c r="EQ419" s="21"/>
      <c r="ER419" s="22">
        <f t="shared" si="912"/>
        <v>0</v>
      </c>
      <c r="ES419" s="21">
        <f t="shared" si="827"/>
        <v>0</v>
      </c>
      <c r="ET419" s="22">
        <f t="shared" si="945"/>
        <v>0</v>
      </c>
      <c r="EU419" s="21">
        <f t="shared" si="828"/>
        <v>0</v>
      </c>
      <c r="EV419" s="21">
        <f t="shared" si="913"/>
        <v>0</v>
      </c>
      <c r="EW419" s="21">
        <f t="shared" si="914"/>
        <v>648.38580000000002</v>
      </c>
      <c r="EX419" s="21">
        <f t="shared" si="915"/>
        <v>648.38580000000002</v>
      </c>
      <c r="EY419" s="21"/>
      <c r="EZ419" s="22">
        <f t="shared" si="916"/>
        <v>0</v>
      </c>
      <c r="FA419" s="21">
        <f t="shared" si="829"/>
        <v>0</v>
      </c>
      <c r="FB419" s="22">
        <f t="shared" si="946"/>
        <v>0</v>
      </c>
      <c r="FC419" s="21">
        <f t="shared" si="830"/>
        <v>0</v>
      </c>
      <c r="FD419" s="21">
        <f t="shared" si="917"/>
        <v>0</v>
      </c>
      <c r="FE419" s="21">
        <f t="shared" si="918"/>
        <v>145.161</v>
      </c>
      <c r="FF419" s="21">
        <f t="shared" si="919"/>
        <v>145.161</v>
      </c>
      <c r="FG419" s="21"/>
      <c r="FH419" s="22">
        <f t="shared" si="920"/>
        <v>0</v>
      </c>
      <c r="FI419" s="21">
        <f t="shared" si="831"/>
        <v>0</v>
      </c>
      <c r="FJ419" s="22">
        <f t="shared" si="947"/>
        <v>0</v>
      </c>
      <c r="FK419" s="21">
        <f t="shared" si="832"/>
        <v>0</v>
      </c>
      <c r="FL419" s="21">
        <f t="shared" si="921"/>
        <v>0</v>
      </c>
      <c r="FM419" s="21">
        <f t="shared" si="922"/>
        <v>70.161149999999992</v>
      </c>
      <c r="FN419" s="21">
        <f t="shared" si="923"/>
        <v>210.48344999999998</v>
      </c>
      <c r="FO419" s="21"/>
      <c r="FP419" s="21">
        <f t="shared" si="833"/>
        <v>0</v>
      </c>
      <c r="FQ419" s="21">
        <f t="shared" si="834"/>
        <v>0</v>
      </c>
      <c r="FR419" s="21">
        <f t="shared" si="924"/>
        <v>0</v>
      </c>
      <c r="FS419" s="21">
        <f t="shared" si="835"/>
        <v>7718.9743214634136</v>
      </c>
      <c r="FT419" s="21">
        <f t="shared" si="836"/>
        <v>4968.3256785365866</v>
      </c>
      <c r="FU419" s="21"/>
      <c r="FV419" s="20">
        <f t="shared" si="925"/>
        <v>0</v>
      </c>
      <c r="FW419" s="20">
        <f t="shared" si="926"/>
        <v>0</v>
      </c>
      <c r="FX419" s="20">
        <f t="shared" si="837"/>
        <v>0</v>
      </c>
      <c r="FY419" s="20">
        <f t="shared" si="838"/>
        <v>0</v>
      </c>
    </row>
    <row r="420" spans="2:181" x14ac:dyDescent="0.25">
      <c r="B420" s="20">
        <v>17.100000000000001</v>
      </c>
      <c r="C420" s="20">
        <f t="shared" si="839"/>
        <v>28.899000000000001</v>
      </c>
      <c r="D420" s="22">
        <f t="shared" si="840"/>
        <v>0</v>
      </c>
      <c r="E420" s="21">
        <f t="shared" si="791"/>
        <v>0</v>
      </c>
      <c r="F420" s="22">
        <f t="shared" si="927"/>
        <v>0</v>
      </c>
      <c r="G420" s="21">
        <f t="shared" si="792"/>
        <v>0</v>
      </c>
      <c r="H420" s="21">
        <f t="shared" si="841"/>
        <v>0</v>
      </c>
      <c r="I420" s="21">
        <f t="shared" si="842"/>
        <v>671.12769000000014</v>
      </c>
      <c r="J420" s="21">
        <f t="shared" si="843"/>
        <v>35.322510000000044</v>
      </c>
      <c r="K420" s="21"/>
      <c r="L420" s="22">
        <f t="shared" si="844"/>
        <v>0</v>
      </c>
      <c r="M420" s="21">
        <f t="shared" si="793"/>
        <v>0</v>
      </c>
      <c r="N420" s="22">
        <f t="shared" si="928"/>
        <v>0</v>
      </c>
      <c r="O420" s="21">
        <f t="shared" si="794"/>
        <v>0</v>
      </c>
      <c r="P420" s="21">
        <f t="shared" si="845"/>
        <v>0</v>
      </c>
      <c r="Q420" s="21">
        <f t="shared" si="846"/>
        <v>252.82207499999996</v>
      </c>
      <c r="R420" s="21">
        <f t="shared" si="847"/>
        <v>13.30642500000001</v>
      </c>
      <c r="S420" s="21"/>
      <c r="T420" s="22">
        <f t="shared" si="848"/>
        <v>0</v>
      </c>
      <c r="U420" s="21">
        <f t="shared" si="795"/>
        <v>0</v>
      </c>
      <c r="V420" s="22">
        <f t="shared" si="929"/>
        <v>0</v>
      </c>
      <c r="W420" s="21">
        <f t="shared" si="796"/>
        <v>0</v>
      </c>
      <c r="X420" s="21">
        <f t="shared" si="849"/>
        <v>0</v>
      </c>
      <c r="Y420" s="21">
        <f t="shared" si="850"/>
        <v>65.322450000000003</v>
      </c>
      <c r="Z420" s="21">
        <f t="shared" si="851"/>
        <v>195.96735000000001</v>
      </c>
      <c r="AA420" s="21"/>
      <c r="AB420" s="22">
        <f t="shared" si="852"/>
        <v>0</v>
      </c>
      <c r="AC420" s="21">
        <f t="shared" si="797"/>
        <v>0</v>
      </c>
      <c r="AD420" s="22">
        <f t="shared" si="930"/>
        <v>0</v>
      </c>
      <c r="AE420" s="21">
        <f t="shared" si="798"/>
        <v>0</v>
      </c>
      <c r="AF420" s="21">
        <f t="shared" si="853"/>
        <v>0</v>
      </c>
      <c r="AG420" s="21">
        <f t="shared" si="854"/>
        <v>59.757945000000007</v>
      </c>
      <c r="AH420" s="21">
        <f t="shared" si="855"/>
        <v>3.145155000000003</v>
      </c>
      <c r="AI420" s="21"/>
      <c r="AJ420" s="22">
        <f t="shared" si="856"/>
        <v>0</v>
      </c>
      <c r="AK420" s="21">
        <f t="shared" si="799"/>
        <v>0</v>
      </c>
      <c r="AL420" s="22">
        <f t="shared" si="931"/>
        <v>0</v>
      </c>
      <c r="AM420" s="21">
        <f t="shared" si="800"/>
        <v>0</v>
      </c>
      <c r="AN420" s="21">
        <f t="shared" si="857"/>
        <v>0</v>
      </c>
      <c r="AO420" s="21">
        <f t="shared" si="858"/>
        <v>128.70941999999999</v>
      </c>
      <c r="AP420" s="21">
        <f t="shared" si="859"/>
        <v>6.7741800000000056</v>
      </c>
      <c r="AQ420" s="21"/>
      <c r="AR420" s="22">
        <f t="shared" si="860"/>
        <v>0</v>
      </c>
      <c r="AS420" s="21">
        <f t="shared" si="801"/>
        <v>0</v>
      </c>
      <c r="AT420" s="22">
        <f t="shared" si="932"/>
        <v>0</v>
      </c>
      <c r="AU420" s="21">
        <f t="shared" si="802"/>
        <v>0</v>
      </c>
      <c r="AV420" s="21">
        <f t="shared" si="861"/>
        <v>0</v>
      </c>
      <c r="AW420" s="21">
        <f t="shared" si="862"/>
        <v>279.43492500000002</v>
      </c>
      <c r="AX420" s="21">
        <f t="shared" si="863"/>
        <v>93.144975000000017</v>
      </c>
      <c r="AY420" s="21"/>
      <c r="AZ420" s="22">
        <f t="shared" si="864"/>
        <v>0</v>
      </c>
      <c r="BA420" s="21">
        <f t="shared" si="803"/>
        <v>0</v>
      </c>
      <c r="BB420" s="22">
        <f t="shared" si="933"/>
        <v>0</v>
      </c>
      <c r="BC420" s="21">
        <f t="shared" si="804"/>
        <v>0</v>
      </c>
      <c r="BD420" s="21">
        <f t="shared" si="865"/>
        <v>0</v>
      </c>
      <c r="BE420" s="21">
        <f t="shared" si="866"/>
        <v>245.53452073170729</v>
      </c>
      <c r="BF420" s="21">
        <f t="shared" si="867"/>
        <v>12.922869512195131</v>
      </c>
      <c r="BG420" s="21"/>
      <c r="BH420" s="22">
        <f t="shared" si="868"/>
        <v>0</v>
      </c>
      <c r="BI420" s="21">
        <f t="shared" si="805"/>
        <v>0</v>
      </c>
      <c r="BJ420" s="22">
        <f t="shared" si="934"/>
        <v>0</v>
      </c>
      <c r="BK420" s="21">
        <f t="shared" si="806"/>
        <v>0</v>
      </c>
      <c r="BL420" s="21">
        <f t="shared" si="869"/>
        <v>0</v>
      </c>
      <c r="BM420" s="21">
        <f t="shared" si="870"/>
        <v>214.14197926829266</v>
      </c>
      <c r="BN420" s="21">
        <f t="shared" si="871"/>
        <v>11.270630487804887</v>
      </c>
      <c r="BO420" s="21"/>
      <c r="BP420" s="22">
        <f t="shared" si="872"/>
        <v>0</v>
      </c>
      <c r="BQ420" s="21">
        <f t="shared" si="807"/>
        <v>0</v>
      </c>
      <c r="BR420" s="22">
        <f t="shared" si="935"/>
        <v>0</v>
      </c>
      <c r="BS420" s="21">
        <f t="shared" si="808"/>
        <v>0</v>
      </c>
      <c r="BT420" s="21">
        <f t="shared" si="873"/>
        <v>0</v>
      </c>
      <c r="BU420" s="21">
        <f t="shared" si="874"/>
        <v>74.350756097560961</v>
      </c>
      <c r="BV420" s="21">
        <f t="shared" si="875"/>
        <v>24.783585365853654</v>
      </c>
      <c r="BW420" s="21"/>
      <c r="BX420" s="22">
        <f t="shared" si="876"/>
        <v>0</v>
      </c>
      <c r="BY420" s="21">
        <f t="shared" si="809"/>
        <v>0</v>
      </c>
      <c r="BZ420" s="22">
        <f t="shared" si="936"/>
        <v>0</v>
      </c>
      <c r="CA420" s="21">
        <f t="shared" si="810"/>
        <v>0</v>
      </c>
      <c r="CB420" s="21">
        <f t="shared" si="877"/>
        <v>0</v>
      </c>
      <c r="CC420" s="21">
        <f t="shared" si="878"/>
        <v>285.26495255212433</v>
      </c>
      <c r="CD420" s="21">
        <f t="shared" si="879"/>
        <v>15.013944871164451</v>
      </c>
      <c r="CE420" s="21"/>
      <c r="CF420" s="22">
        <f t="shared" si="880"/>
        <v>0</v>
      </c>
      <c r="CG420" s="21">
        <f t="shared" si="811"/>
        <v>0</v>
      </c>
      <c r="CH420" s="22">
        <f t="shared" si="937"/>
        <v>0</v>
      </c>
      <c r="CI420" s="21">
        <f t="shared" si="812"/>
        <v>0</v>
      </c>
      <c r="CJ420" s="21">
        <f t="shared" si="881"/>
        <v>0</v>
      </c>
      <c r="CK420" s="21">
        <f t="shared" si="882"/>
        <v>248.86184079464991</v>
      </c>
      <c r="CL420" s="21">
        <f t="shared" si="883"/>
        <v>13.09799162077106</v>
      </c>
      <c r="CM420" s="21"/>
      <c r="CN420" s="22">
        <f t="shared" si="884"/>
        <v>0</v>
      </c>
      <c r="CO420" s="21">
        <f t="shared" si="813"/>
        <v>0</v>
      </c>
      <c r="CP420" s="22">
        <f t="shared" si="938"/>
        <v>0</v>
      </c>
      <c r="CQ420" s="21">
        <f t="shared" si="814"/>
        <v>0</v>
      </c>
      <c r="CR420" s="21">
        <f t="shared" si="885"/>
        <v>0</v>
      </c>
      <c r="CS420" s="21">
        <f t="shared" si="886"/>
        <v>28.794817540322583</v>
      </c>
      <c r="CT420" s="21">
        <f t="shared" si="887"/>
        <v>86.38445262096775</v>
      </c>
      <c r="CU420" s="21"/>
      <c r="CV420" s="22">
        <f t="shared" si="888"/>
        <v>0</v>
      </c>
      <c r="CW420" s="21">
        <f t="shared" si="815"/>
        <v>0</v>
      </c>
      <c r="CX420" s="22">
        <f t="shared" si="939"/>
        <v>0</v>
      </c>
      <c r="CY420" s="21">
        <f t="shared" si="816"/>
        <v>0</v>
      </c>
      <c r="CZ420" s="21">
        <f t="shared" si="889"/>
        <v>0</v>
      </c>
      <c r="DA420" s="21">
        <f t="shared" si="890"/>
        <v>245.53452073170729</v>
      </c>
      <c r="DB420" s="21">
        <f t="shared" si="891"/>
        <v>12.922869512195131</v>
      </c>
      <c r="DC420" s="21"/>
      <c r="DD420" s="22">
        <f t="shared" si="892"/>
        <v>0</v>
      </c>
      <c r="DE420" s="21">
        <f t="shared" si="817"/>
        <v>0</v>
      </c>
      <c r="DF420" s="22">
        <f t="shared" si="940"/>
        <v>0</v>
      </c>
      <c r="DG420" s="21">
        <f t="shared" si="818"/>
        <v>0</v>
      </c>
      <c r="DH420" s="21">
        <f t="shared" si="893"/>
        <v>0</v>
      </c>
      <c r="DI420" s="21">
        <f t="shared" si="894"/>
        <v>214.14197926829266</v>
      </c>
      <c r="DJ420" s="21">
        <f t="shared" si="895"/>
        <v>11.270630487804887</v>
      </c>
      <c r="DK420" s="21"/>
      <c r="DL420" s="22">
        <f t="shared" si="896"/>
        <v>0</v>
      </c>
      <c r="DM420" s="21">
        <f t="shared" si="819"/>
        <v>0</v>
      </c>
      <c r="DN420" s="22">
        <f t="shared" si="941"/>
        <v>0</v>
      </c>
      <c r="DO420" s="21">
        <f t="shared" si="820"/>
        <v>0</v>
      </c>
      <c r="DP420" s="21">
        <f t="shared" si="897"/>
        <v>0</v>
      </c>
      <c r="DQ420" s="21">
        <f t="shared" si="898"/>
        <v>74.350756097560961</v>
      </c>
      <c r="DR420" s="21">
        <f t="shared" si="899"/>
        <v>24.783585365853654</v>
      </c>
      <c r="DS420" s="21"/>
      <c r="DT420" s="22">
        <f t="shared" si="900"/>
        <v>0</v>
      </c>
      <c r="DU420" s="21">
        <f t="shared" si="821"/>
        <v>0</v>
      </c>
      <c r="DV420" s="22">
        <f t="shared" si="942"/>
        <v>0</v>
      </c>
      <c r="DW420" s="21">
        <f t="shared" si="822"/>
        <v>0</v>
      </c>
      <c r="DX420" s="21">
        <f t="shared" si="901"/>
        <v>0</v>
      </c>
      <c r="DY420" s="21">
        <f t="shared" si="902"/>
        <v>1807.0479359844601</v>
      </c>
      <c r="DZ420" s="21">
        <f t="shared" si="903"/>
        <v>95.107786104445353</v>
      </c>
      <c r="EA420" s="21"/>
      <c r="EB420" s="22">
        <f t="shared" si="904"/>
        <v>0</v>
      </c>
      <c r="EC420" s="21">
        <f t="shared" si="823"/>
        <v>0</v>
      </c>
      <c r="ED420" s="22">
        <f t="shared" si="943"/>
        <v>0</v>
      </c>
      <c r="EE420" s="21">
        <f t="shared" si="824"/>
        <v>0</v>
      </c>
      <c r="EF420" s="21">
        <f t="shared" si="905"/>
        <v>0</v>
      </c>
      <c r="EG420" s="21">
        <f t="shared" si="906"/>
        <v>1635.0269956687646</v>
      </c>
      <c r="EH420" s="21">
        <f t="shared" si="907"/>
        <v>86.054052403619266</v>
      </c>
      <c r="EI420" s="21"/>
      <c r="EJ420" s="22">
        <f t="shared" si="908"/>
        <v>0</v>
      </c>
      <c r="EK420" s="21">
        <f t="shared" si="825"/>
        <v>0</v>
      </c>
      <c r="EL420" s="22">
        <f t="shared" si="944"/>
        <v>0</v>
      </c>
      <c r="EM420" s="21">
        <f t="shared" si="826"/>
        <v>0</v>
      </c>
      <c r="EN420" s="21">
        <f t="shared" si="909"/>
        <v>0</v>
      </c>
      <c r="EO420" s="21">
        <f t="shared" si="910"/>
        <v>134.54081172797009</v>
      </c>
      <c r="EP420" s="21">
        <f t="shared" si="911"/>
        <v>403.62243518391028</v>
      </c>
      <c r="EQ420" s="21"/>
      <c r="ER420" s="22">
        <f t="shared" si="912"/>
        <v>0</v>
      </c>
      <c r="ES420" s="21">
        <f t="shared" si="827"/>
        <v>0</v>
      </c>
      <c r="ET420" s="22">
        <f t="shared" si="945"/>
        <v>0</v>
      </c>
      <c r="EU420" s="21">
        <f t="shared" si="828"/>
        <v>0</v>
      </c>
      <c r="EV420" s="21">
        <f t="shared" si="913"/>
        <v>0</v>
      </c>
      <c r="EW420" s="21">
        <f t="shared" si="914"/>
        <v>648.38580000000002</v>
      </c>
      <c r="EX420" s="21">
        <f t="shared" si="915"/>
        <v>648.38580000000002</v>
      </c>
      <c r="EY420" s="21"/>
      <c r="EZ420" s="22">
        <f t="shared" si="916"/>
        <v>0</v>
      </c>
      <c r="FA420" s="21">
        <f t="shared" si="829"/>
        <v>0</v>
      </c>
      <c r="FB420" s="22">
        <f t="shared" si="946"/>
        <v>0</v>
      </c>
      <c r="FC420" s="21">
        <f t="shared" si="830"/>
        <v>0</v>
      </c>
      <c r="FD420" s="21">
        <f t="shared" si="917"/>
        <v>0</v>
      </c>
      <c r="FE420" s="21">
        <f t="shared" si="918"/>
        <v>145.161</v>
      </c>
      <c r="FF420" s="21">
        <f t="shared" si="919"/>
        <v>145.161</v>
      </c>
      <c r="FG420" s="21"/>
      <c r="FH420" s="22">
        <f t="shared" si="920"/>
        <v>0</v>
      </c>
      <c r="FI420" s="21">
        <f t="shared" si="831"/>
        <v>0</v>
      </c>
      <c r="FJ420" s="22">
        <f t="shared" si="947"/>
        <v>0</v>
      </c>
      <c r="FK420" s="21">
        <f t="shared" si="832"/>
        <v>0</v>
      </c>
      <c r="FL420" s="21">
        <f t="shared" si="921"/>
        <v>0</v>
      </c>
      <c r="FM420" s="21">
        <f t="shared" si="922"/>
        <v>70.161149999999992</v>
      </c>
      <c r="FN420" s="21">
        <f t="shared" si="923"/>
        <v>210.48344999999998</v>
      </c>
      <c r="FO420" s="21"/>
      <c r="FP420" s="21">
        <f t="shared" si="833"/>
        <v>0</v>
      </c>
      <c r="FQ420" s="21">
        <f t="shared" si="834"/>
        <v>0</v>
      </c>
      <c r="FR420" s="21">
        <f t="shared" si="924"/>
        <v>0</v>
      </c>
      <c r="FS420" s="21">
        <f t="shared" si="835"/>
        <v>7718.9743214634136</v>
      </c>
      <c r="FT420" s="21">
        <f t="shared" si="836"/>
        <v>4968.3256785365866</v>
      </c>
      <c r="FU420" s="21"/>
      <c r="FV420" s="20">
        <f t="shared" si="925"/>
        <v>0</v>
      </c>
      <c r="FW420" s="20">
        <f t="shared" si="926"/>
        <v>0</v>
      </c>
      <c r="FX420" s="20">
        <f t="shared" si="837"/>
        <v>0</v>
      </c>
      <c r="FY420" s="20">
        <f t="shared" si="838"/>
        <v>0</v>
      </c>
    </row>
    <row r="421" spans="2:181" x14ac:dyDescent="0.25">
      <c r="B421" s="20">
        <v>17.149999999999999</v>
      </c>
      <c r="C421" s="20">
        <f t="shared" si="839"/>
        <v>28.983499999999996</v>
      </c>
      <c r="D421" s="22">
        <f t="shared" si="840"/>
        <v>0</v>
      </c>
      <c r="E421" s="21">
        <f t="shared" si="791"/>
        <v>0</v>
      </c>
      <c r="F421" s="22">
        <f t="shared" si="927"/>
        <v>0</v>
      </c>
      <c r="G421" s="21">
        <f t="shared" si="792"/>
        <v>0</v>
      </c>
      <c r="H421" s="21">
        <f t="shared" si="841"/>
        <v>0</v>
      </c>
      <c r="I421" s="21">
        <f t="shared" si="842"/>
        <v>671.12769000000014</v>
      </c>
      <c r="J421" s="21">
        <f t="shared" si="843"/>
        <v>35.322510000000044</v>
      </c>
      <c r="K421" s="21"/>
      <c r="L421" s="22">
        <f t="shared" si="844"/>
        <v>0</v>
      </c>
      <c r="M421" s="21">
        <f t="shared" si="793"/>
        <v>0</v>
      </c>
      <c r="N421" s="22">
        <f t="shared" si="928"/>
        <v>0</v>
      </c>
      <c r="O421" s="21">
        <f t="shared" si="794"/>
        <v>0</v>
      </c>
      <c r="P421" s="21">
        <f t="shared" si="845"/>
        <v>0</v>
      </c>
      <c r="Q421" s="21">
        <f t="shared" si="846"/>
        <v>252.82207499999996</v>
      </c>
      <c r="R421" s="21">
        <f t="shared" si="847"/>
        <v>13.30642500000001</v>
      </c>
      <c r="S421" s="21"/>
      <c r="T421" s="22">
        <f t="shared" si="848"/>
        <v>0</v>
      </c>
      <c r="U421" s="21">
        <f t="shared" si="795"/>
        <v>0</v>
      </c>
      <c r="V421" s="22">
        <f t="shared" si="929"/>
        <v>0</v>
      </c>
      <c r="W421" s="21">
        <f t="shared" si="796"/>
        <v>0</v>
      </c>
      <c r="X421" s="21">
        <f t="shared" si="849"/>
        <v>0</v>
      </c>
      <c r="Y421" s="21">
        <f t="shared" si="850"/>
        <v>65.322450000000003</v>
      </c>
      <c r="Z421" s="21">
        <f t="shared" si="851"/>
        <v>195.96735000000001</v>
      </c>
      <c r="AA421" s="21"/>
      <c r="AB421" s="22">
        <f t="shared" si="852"/>
        <v>0</v>
      </c>
      <c r="AC421" s="21">
        <f t="shared" si="797"/>
        <v>0</v>
      </c>
      <c r="AD421" s="22">
        <f t="shared" si="930"/>
        <v>0</v>
      </c>
      <c r="AE421" s="21">
        <f t="shared" si="798"/>
        <v>0</v>
      </c>
      <c r="AF421" s="21">
        <f t="shared" si="853"/>
        <v>0</v>
      </c>
      <c r="AG421" s="21">
        <f t="shared" si="854"/>
        <v>59.757945000000007</v>
      </c>
      <c r="AH421" s="21">
        <f t="shared" si="855"/>
        <v>3.145155000000003</v>
      </c>
      <c r="AI421" s="21"/>
      <c r="AJ421" s="22">
        <f t="shared" si="856"/>
        <v>0</v>
      </c>
      <c r="AK421" s="21">
        <f t="shared" si="799"/>
        <v>0</v>
      </c>
      <c r="AL421" s="22">
        <f t="shared" si="931"/>
        <v>0</v>
      </c>
      <c r="AM421" s="21">
        <f t="shared" si="800"/>
        <v>0</v>
      </c>
      <c r="AN421" s="21">
        <f t="shared" si="857"/>
        <v>0</v>
      </c>
      <c r="AO421" s="21">
        <f t="shared" si="858"/>
        <v>128.70941999999999</v>
      </c>
      <c r="AP421" s="21">
        <f t="shared" si="859"/>
        <v>6.7741800000000056</v>
      </c>
      <c r="AQ421" s="21"/>
      <c r="AR421" s="22">
        <f t="shared" si="860"/>
        <v>0</v>
      </c>
      <c r="AS421" s="21">
        <f t="shared" si="801"/>
        <v>0</v>
      </c>
      <c r="AT421" s="22">
        <f t="shared" si="932"/>
        <v>0</v>
      </c>
      <c r="AU421" s="21">
        <f t="shared" si="802"/>
        <v>0</v>
      </c>
      <c r="AV421" s="21">
        <f t="shared" si="861"/>
        <v>0</v>
      </c>
      <c r="AW421" s="21">
        <f t="shared" si="862"/>
        <v>279.43492500000002</v>
      </c>
      <c r="AX421" s="21">
        <f t="shared" si="863"/>
        <v>93.144975000000017</v>
      </c>
      <c r="AY421" s="21"/>
      <c r="AZ421" s="22">
        <f t="shared" si="864"/>
        <v>0</v>
      </c>
      <c r="BA421" s="21">
        <f t="shared" si="803"/>
        <v>0</v>
      </c>
      <c r="BB421" s="22">
        <f t="shared" si="933"/>
        <v>0</v>
      </c>
      <c r="BC421" s="21">
        <f t="shared" si="804"/>
        <v>0</v>
      </c>
      <c r="BD421" s="21">
        <f t="shared" si="865"/>
        <v>0</v>
      </c>
      <c r="BE421" s="21">
        <f t="shared" si="866"/>
        <v>245.53452073170729</v>
      </c>
      <c r="BF421" s="21">
        <f t="shared" si="867"/>
        <v>12.922869512195131</v>
      </c>
      <c r="BG421" s="21"/>
      <c r="BH421" s="22">
        <f t="shared" si="868"/>
        <v>0</v>
      </c>
      <c r="BI421" s="21">
        <f t="shared" si="805"/>
        <v>0</v>
      </c>
      <c r="BJ421" s="22">
        <f t="shared" si="934"/>
        <v>0</v>
      </c>
      <c r="BK421" s="21">
        <f t="shared" si="806"/>
        <v>0</v>
      </c>
      <c r="BL421" s="21">
        <f t="shared" si="869"/>
        <v>0</v>
      </c>
      <c r="BM421" s="21">
        <f t="shared" si="870"/>
        <v>214.14197926829266</v>
      </c>
      <c r="BN421" s="21">
        <f t="shared" si="871"/>
        <v>11.270630487804887</v>
      </c>
      <c r="BO421" s="21"/>
      <c r="BP421" s="22">
        <f t="shared" si="872"/>
        <v>0</v>
      </c>
      <c r="BQ421" s="21">
        <f t="shared" si="807"/>
        <v>0</v>
      </c>
      <c r="BR421" s="22">
        <f t="shared" si="935"/>
        <v>0</v>
      </c>
      <c r="BS421" s="21">
        <f t="shared" si="808"/>
        <v>0</v>
      </c>
      <c r="BT421" s="21">
        <f t="shared" si="873"/>
        <v>0</v>
      </c>
      <c r="BU421" s="21">
        <f t="shared" si="874"/>
        <v>74.350756097560961</v>
      </c>
      <c r="BV421" s="21">
        <f t="shared" si="875"/>
        <v>24.783585365853654</v>
      </c>
      <c r="BW421" s="21"/>
      <c r="BX421" s="22">
        <f t="shared" si="876"/>
        <v>0</v>
      </c>
      <c r="BY421" s="21">
        <f t="shared" si="809"/>
        <v>0</v>
      </c>
      <c r="BZ421" s="22">
        <f t="shared" si="936"/>
        <v>0</v>
      </c>
      <c r="CA421" s="21">
        <f t="shared" si="810"/>
        <v>0</v>
      </c>
      <c r="CB421" s="21">
        <f t="shared" si="877"/>
        <v>0</v>
      </c>
      <c r="CC421" s="21">
        <f t="shared" si="878"/>
        <v>285.26495255212433</v>
      </c>
      <c r="CD421" s="21">
        <f t="shared" si="879"/>
        <v>15.013944871164451</v>
      </c>
      <c r="CE421" s="21"/>
      <c r="CF421" s="22">
        <f t="shared" si="880"/>
        <v>0</v>
      </c>
      <c r="CG421" s="21">
        <f t="shared" si="811"/>
        <v>0</v>
      </c>
      <c r="CH421" s="22">
        <f t="shared" si="937"/>
        <v>0</v>
      </c>
      <c r="CI421" s="21">
        <f t="shared" si="812"/>
        <v>0</v>
      </c>
      <c r="CJ421" s="21">
        <f t="shared" si="881"/>
        <v>0</v>
      </c>
      <c r="CK421" s="21">
        <f t="shared" si="882"/>
        <v>248.86184079464991</v>
      </c>
      <c r="CL421" s="21">
        <f t="shared" si="883"/>
        <v>13.09799162077106</v>
      </c>
      <c r="CM421" s="21"/>
      <c r="CN421" s="22">
        <f t="shared" si="884"/>
        <v>0</v>
      </c>
      <c r="CO421" s="21">
        <f t="shared" si="813"/>
        <v>0</v>
      </c>
      <c r="CP421" s="22">
        <f t="shared" si="938"/>
        <v>0</v>
      </c>
      <c r="CQ421" s="21">
        <f t="shared" si="814"/>
        <v>0</v>
      </c>
      <c r="CR421" s="21">
        <f t="shared" si="885"/>
        <v>0</v>
      </c>
      <c r="CS421" s="21">
        <f t="shared" si="886"/>
        <v>28.794817540322583</v>
      </c>
      <c r="CT421" s="21">
        <f t="shared" si="887"/>
        <v>86.38445262096775</v>
      </c>
      <c r="CU421" s="21"/>
      <c r="CV421" s="22">
        <f t="shared" si="888"/>
        <v>0</v>
      </c>
      <c r="CW421" s="21">
        <f t="shared" si="815"/>
        <v>0</v>
      </c>
      <c r="CX421" s="22">
        <f t="shared" si="939"/>
        <v>0</v>
      </c>
      <c r="CY421" s="21">
        <f t="shared" si="816"/>
        <v>0</v>
      </c>
      <c r="CZ421" s="21">
        <f t="shared" si="889"/>
        <v>0</v>
      </c>
      <c r="DA421" s="21">
        <f t="shared" si="890"/>
        <v>245.53452073170729</v>
      </c>
      <c r="DB421" s="21">
        <f t="shared" si="891"/>
        <v>12.922869512195131</v>
      </c>
      <c r="DC421" s="21"/>
      <c r="DD421" s="22">
        <f t="shared" si="892"/>
        <v>0</v>
      </c>
      <c r="DE421" s="21">
        <f t="shared" si="817"/>
        <v>0</v>
      </c>
      <c r="DF421" s="22">
        <f t="shared" si="940"/>
        <v>0</v>
      </c>
      <c r="DG421" s="21">
        <f t="shared" si="818"/>
        <v>0</v>
      </c>
      <c r="DH421" s="21">
        <f t="shared" si="893"/>
        <v>0</v>
      </c>
      <c r="DI421" s="21">
        <f t="shared" si="894"/>
        <v>214.14197926829266</v>
      </c>
      <c r="DJ421" s="21">
        <f t="shared" si="895"/>
        <v>11.270630487804887</v>
      </c>
      <c r="DK421" s="21"/>
      <c r="DL421" s="22">
        <f t="shared" si="896"/>
        <v>0</v>
      </c>
      <c r="DM421" s="21">
        <f t="shared" si="819"/>
        <v>0</v>
      </c>
      <c r="DN421" s="22">
        <f t="shared" si="941"/>
        <v>0</v>
      </c>
      <c r="DO421" s="21">
        <f t="shared" si="820"/>
        <v>0</v>
      </c>
      <c r="DP421" s="21">
        <f t="shared" si="897"/>
        <v>0</v>
      </c>
      <c r="DQ421" s="21">
        <f t="shared" si="898"/>
        <v>74.350756097560961</v>
      </c>
      <c r="DR421" s="21">
        <f t="shared" si="899"/>
        <v>24.783585365853654</v>
      </c>
      <c r="DS421" s="21"/>
      <c r="DT421" s="22">
        <f t="shared" si="900"/>
        <v>0</v>
      </c>
      <c r="DU421" s="21">
        <f t="shared" si="821"/>
        <v>0</v>
      </c>
      <c r="DV421" s="22">
        <f t="shared" si="942"/>
        <v>0</v>
      </c>
      <c r="DW421" s="21">
        <f t="shared" si="822"/>
        <v>0</v>
      </c>
      <c r="DX421" s="21">
        <f t="shared" si="901"/>
        <v>0</v>
      </c>
      <c r="DY421" s="21">
        <f t="shared" si="902"/>
        <v>1807.0479359844601</v>
      </c>
      <c r="DZ421" s="21">
        <f t="shared" si="903"/>
        <v>95.107786104445353</v>
      </c>
      <c r="EA421" s="21"/>
      <c r="EB421" s="22">
        <f t="shared" si="904"/>
        <v>0</v>
      </c>
      <c r="EC421" s="21">
        <f t="shared" si="823"/>
        <v>0</v>
      </c>
      <c r="ED421" s="22">
        <f t="shared" si="943"/>
        <v>0</v>
      </c>
      <c r="EE421" s="21">
        <f t="shared" si="824"/>
        <v>0</v>
      </c>
      <c r="EF421" s="21">
        <f t="shared" si="905"/>
        <v>0</v>
      </c>
      <c r="EG421" s="21">
        <f t="shared" si="906"/>
        <v>1635.0269956687646</v>
      </c>
      <c r="EH421" s="21">
        <f t="shared" si="907"/>
        <v>86.054052403619266</v>
      </c>
      <c r="EI421" s="21"/>
      <c r="EJ421" s="22">
        <f t="shared" si="908"/>
        <v>0</v>
      </c>
      <c r="EK421" s="21">
        <f t="shared" si="825"/>
        <v>0</v>
      </c>
      <c r="EL421" s="22">
        <f t="shared" si="944"/>
        <v>0</v>
      </c>
      <c r="EM421" s="21">
        <f t="shared" si="826"/>
        <v>0</v>
      </c>
      <c r="EN421" s="21">
        <f t="shared" si="909"/>
        <v>0</v>
      </c>
      <c r="EO421" s="21">
        <f t="shared" si="910"/>
        <v>134.54081172797009</v>
      </c>
      <c r="EP421" s="21">
        <f t="shared" si="911"/>
        <v>403.62243518391028</v>
      </c>
      <c r="EQ421" s="21"/>
      <c r="ER421" s="22">
        <f t="shared" si="912"/>
        <v>0</v>
      </c>
      <c r="ES421" s="21">
        <f t="shared" si="827"/>
        <v>0</v>
      </c>
      <c r="ET421" s="22">
        <f t="shared" si="945"/>
        <v>0</v>
      </c>
      <c r="EU421" s="21">
        <f t="shared" si="828"/>
        <v>0</v>
      </c>
      <c r="EV421" s="21">
        <f t="shared" si="913"/>
        <v>0</v>
      </c>
      <c r="EW421" s="21">
        <f t="shared" si="914"/>
        <v>648.38580000000002</v>
      </c>
      <c r="EX421" s="21">
        <f t="shared" si="915"/>
        <v>648.38580000000002</v>
      </c>
      <c r="EY421" s="21"/>
      <c r="EZ421" s="22">
        <f t="shared" si="916"/>
        <v>0</v>
      </c>
      <c r="FA421" s="21">
        <f t="shared" si="829"/>
        <v>0</v>
      </c>
      <c r="FB421" s="22">
        <f t="shared" si="946"/>
        <v>0</v>
      </c>
      <c r="FC421" s="21">
        <f t="shared" si="830"/>
        <v>0</v>
      </c>
      <c r="FD421" s="21">
        <f t="shared" si="917"/>
        <v>0</v>
      </c>
      <c r="FE421" s="21">
        <f t="shared" si="918"/>
        <v>145.161</v>
      </c>
      <c r="FF421" s="21">
        <f t="shared" si="919"/>
        <v>145.161</v>
      </c>
      <c r="FG421" s="21"/>
      <c r="FH421" s="22">
        <f t="shared" si="920"/>
        <v>0</v>
      </c>
      <c r="FI421" s="21">
        <f t="shared" si="831"/>
        <v>0</v>
      </c>
      <c r="FJ421" s="22">
        <f t="shared" si="947"/>
        <v>0</v>
      </c>
      <c r="FK421" s="21">
        <f t="shared" si="832"/>
        <v>0</v>
      </c>
      <c r="FL421" s="21">
        <f t="shared" si="921"/>
        <v>0</v>
      </c>
      <c r="FM421" s="21">
        <f t="shared" si="922"/>
        <v>70.161149999999992</v>
      </c>
      <c r="FN421" s="21">
        <f t="shared" si="923"/>
        <v>210.48344999999998</v>
      </c>
      <c r="FO421" s="21"/>
      <c r="FP421" s="21">
        <f t="shared" si="833"/>
        <v>0</v>
      </c>
      <c r="FQ421" s="21">
        <f t="shared" si="834"/>
        <v>0</v>
      </c>
      <c r="FR421" s="21">
        <f t="shared" si="924"/>
        <v>0</v>
      </c>
      <c r="FS421" s="21">
        <f t="shared" si="835"/>
        <v>7718.9743214634136</v>
      </c>
      <c r="FT421" s="21">
        <f t="shared" si="836"/>
        <v>4968.3256785365866</v>
      </c>
      <c r="FU421" s="21"/>
      <c r="FV421" s="20">
        <f t="shared" si="925"/>
        <v>0</v>
      </c>
      <c r="FW421" s="20">
        <f t="shared" si="926"/>
        <v>0</v>
      </c>
      <c r="FX421" s="20">
        <f t="shared" si="837"/>
        <v>0</v>
      </c>
      <c r="FY421" s="20">
        <f t="shared" si="838"/>
        <v>0</v>
      </c>
    </row>
    <row r="422" spans="2:181" x14ac:dyDescent="0.25">
      <c r="B422" s="20">
        <v>17.2</v>
      </c>
      <c r="C422" s="20">
        <f t="shared" si="839"/>
        <v>29.067999999999998</v>
      </c>
      <c r="D422" s="22">
        <f t="shared" si="840"/>
        <v>0</v>
      </c>
      <c r="E422" s="21">
        <f t="shared" si="791"/>
        <v>0</v>
      </c>
      <c r="F422" s="22">
        <f t="shared" si="927"/>
        <v>0</v>
      </c>
      <c r="G422" s="21">
        <f t="shared" si="792"/>
        <v>0</v>
      </c>
      <c r="H422" s="21">
        <f t="shared" si="841"/>
        <v>0</v>
      </c>
      <c r="I422" s="21">
        <f t="shared" si="842"/>
        <v>671.12769000000014</v>
      </c>
      <c r="J422" s="21">
        <f t="shared" si="843"/>
        <v>35.322510000000044</v>
      </c>
      <c r="K422" s="21"/>
      <c r="L422" s="22">
        <f t="shared" si="844"/>
        <v>0</v>
      </c>
      <c r="M422" s="21">
        <f t="shared" si="793"/>
        <v>0</v>
      </c>
      <c r="N422" s="22">
        <f t="shared" si="928"/>
        <v>0</v>
      </c>
      <c r="O422" s="21">
        <f t="shared" si="794"/>
        <v>0</v>
      </c>
      <c r="P422" s="21">
        <f t="shared" si="845"/>
        <v>0</v>
      </c>
      <c r="Q422" s="21">
        <f t="shared" si="846"/>
        <v>252.82207499999996</v>
      </c>
      <c r="R422" s="21">
        <f t="shared" si="847"/>
        <v>13.30642500000001</v>
      </c>
      <c r="S422" s="21"/>
      <c r="T422" s="22">
        <f t="shared" si="848"/>
        <v>0</v>
      </c>
      <c r="U422" s="21">
        <f t="shared" si="795"/>
        <v>0</v>
      </c>
      <c r="V422" s="22">
        <f t="shared" si="929"/>
        <v>0</v>
      </c>
      <c r="W422" s="21">
        <f t="shared" si="796"/>
        <v>0</v>
      </c>
      <c r="X422" s="21">
        <f t="shared" si="849"/>
        <v>0</v>
      </c>
      <c r="Y422" s="21">
        <f t="shared" si="850"/>
        <v>65.322450000000003</v>
      </c>
      <c r="Z422" s="21">
        <f t="shared" si="851"/>
        <v>195.96735000000001</v>
      </c>
      <c r="AA422" s="21"/>
      <c r="AB422" s="22">
        <f t="shared" si="852"/>
        <v>0</v>
      </c>
      <c r="AC422" s="21">
        <f t="shared" si="797"/>
        <v>0</v>
      </c>
      <c r="AD422" s="22">
        <f t="shared" si="930"/>
        <v>0</v>
      </c>
      <c r="AE422" s="21">
        <f t="shared" si="798"/>
        <v>0</v>
      </c>
      <c r="AF422" s="21">
        <f t="shared" si="853"/>
        <v>0</v>
      </c>
      <c r="AG422" s="21">
        <f t="shared" si="854"/>
        <v>59.757945000000007</v>
      </c>
      <c r="AH422" s="21">
        <f t="shared" si="855"/>
        <v>3.145155000000003</v>
      </c>
      <c r="AI422" s="21"/>
      <c r="AJ422" s="22">
        <f t="shared" si="856"/>
        <v>0</v>
      </c>
      <c r="AK422" s="21">
        <f t="shared" si="799"/>
        <v>0</v>
      </c>
      <c r="AL422" s="22">
        <f t="shared" si="931"/>
        <v>0</v>
      </c>
      <c r="AM422" s="21">
        <f t="shared" si="800"/>
        <v>0</v>
      </c>
      <c r="AN422" s="21">
        <f t="shared" si="857"/>
        <v>0</v>
      </c>
      <c r="AO422" s="21">
        <f t="shared" si="858"/>
        <v>128.70941999999999</v>
      </c>
      <c r="AP422" s="21">
        <f t="shared" si="859"/>
        <v>6.7741800000000056</v>
      </c>
      <c r="AQ422" s="21"/>
      <c r="AR422" s="22">
        <f t="shared" si="860"/>
        <v>0</v>
      </c>
      <c r="AS422" s="21">
        <f t="shared" si="801"/>
        <v>0</v>
      </c>
      <c r="AT422" s="22">
        <f t="shared" si="932"/>
        <v>0</v>
      </c>
      <c r="AU422" s="21">
        <f t="shared" si="802"/>
        <v>0</v>
      </c>
      <c r="AV422" s="21">
        <f t="shared" si="861"/>
        <v>0</v>
      </c>
      <c r="AW422" s="21">
        <f t="shared" si="862"/>
        <v>279.43492500000002</v>
      </c>
      <c r="AX422" s="21">
        <f t="shared" si="863"/>
        <v>93.144975000000017</v>
      </c>
      <c r="AY422" s="21"/>
      <c r="AZ422" s="22">
        <f t="shared" si="864"/>
        <v>0</v>
      </c>
      <c r="BA422" s="21">
        <f t="shared" si="803"/>
        <v>0</v>
      </c>
      <c r="BB422" s="22">
        <f t="shared" si="933"/>
        <v>0</v>
      </c>
      <c r="BC422" s="21">
        <f t="shared" si="804"/>
        <v>0</v>
      </c>
      <c r="BD422" s="21">
        <f t="shared" si="865"/>
        <v>0</v>
      </c>
      <c r="BE422" s="21">
        <f t="shared" si="866"/>
        <v>245.53452073170729</v>
      </c>
      <c r="BF422" s="21">
        <f t="shared" si="867"/>
        <v>12.922869512195131</v>
      </c>
      <c r="BG422" s="21"/>
      <c r="BH422" s="22">
        <f t="shared" si="868"/>
        <v>0</v>
      </c>
      <c r="BI422" s="21">
        <f t="shared" si="805"/>
        <v>0</v>
      </c>
      <c r="BJ422" s="22">
        <f t="shared" si="934"/>
        <v>0</v>
      </c>
      <c r="BK422" s="21">
        <f t="shared" si="806"/>
        <v>0</v>
      </c>
      <c r="BL422" s="21">
        <f t="shared" si="869"/>
        <v>0</v>
      </c>
      <c r="BM422" s="21">
        <f t="shared" si="870"/>
        <v>214.14197926829266</v>
      </c>
      <c r="BN422" s="21">
        <f t="shared" si="871"/>
        <v>11.270630487804887</v>
      </c>
      <c r="BO422" s="21"/>
      <c r="BP422" s="22">
        <f t="shared" si="872"/>
        <v>0</v>
      </c>
      <c r="BQ422" s="21">
        <f t="shared" si="807"/>
        <v>0</v>
      </c>
      <c r="BR422" s="22">
        <f t="shared" si="935"/>
        <v>0</v>
      </c>
      <c r="BS422" s="21">
        <f t="shared" si="808"/>
        <v>0</v>
      </c>
      <c r="BT422" s="21">
        <f t="shared" si="873"/>
        <v>0</v>
      </c>
      <c r="BU422" s="21">
        <f t="shared" si="874"/>
        <v>74.350756097560961</v>
      </c>
      <c r="BV422" s="21">
        <f t="shared" si="875"/>
        <v>24.783585365853654</v>
      </c>
      <c r="BW422" s="21"/>
      <c r="BX422" s="22">
        <f t="shared" si="876"/>
        <v>0</v>
      </c>
      <c r="BY422" s="21">
        <f t="shared" si="809"/>
        <v>0</v>
      </c>
      <c r="BZ422" s="22">
        <f t="shared" si="936"/>
        <v>0</v>
      </c>
      <c r="CA422" s="21">
        <f t="shared" si="810"/>
        <v>0</v>
      </c>
      <c r="CB422" s="21">
        <f t="shared" si="877"/>
        <v>0</v>
      </c>
      <c r="CC422" s="21">
        <f t="shared" si="878"/>
        <v>285.26495255212433</v>
      </c>
      <c r="CD422" s="21">
        <f t="shared" si="879"/>
        <v>15.013944871164451</v>
      </c>
      <c r="CE422" s="21"/>
      <c r="CF422" s="22">
        <f t="shared" si="880"/>
        <v>0</v>
      </c>
      <c r="CG422" s="21">
        <f t="shared" si="811"/>
        <v>0</v>
      </c>
      <c r="CH422" s="22">
        <f t="shared" si="937"/>
        <v>0</v>
      </c>
      <c r="CI422" s="21">
        <f t="shared" si="812"/>
        <v>0</v>
      </c>
      <c r="CJ422" s="21">
        <f t="shared" si="881"/>
        <v>0</v>
      </c>
      <c r="CK422" s="21">
        <f t="shared" si="882"/>
        <v>248.86184079464991</v>
      </c>
      <c r="CL422" s="21">
        <f t="shared" si="883"/>
        <v>13.09799162077106</v>
      </c>
      <c r="CM422" s="21"/>
      <c r="CN422" s="22">
        <f t="shared" si="884"/>
        <v>0</v>
      </c>
      <c r="CO422" s="21">
        <f t="shared" si="813"/>
        <v>0</v>
      </c>
      <c r="CP422" s="22">
        <f t="shared" si="938"/>
        <v>0</v>
      </c>
      <c r="CQ422" s="21">
        <f t="shared" si="814"/>
        <v>0</v>
      </c>
      <c r="CR422" s="21">
        <f t="shared" si="885"/>
        <v>0</v>
      </c>
      <c r="CS422" s="21">
        <f t="shared" si="886"/>
        <v>28.794817540322583</v>
      </c>
      <c r="CT422" s="21">
        <f t="shared" si="887"/>
        <v>86.38445262096775</v>
      </c>
      <c r="CU422" s="21"/>
      <c r="CV422" s="22">
        <f t="shared" si="888"/>
        <v>0</v>
      </c>
      <c r="CW422" s="21">
        <f t="shared" si="815"/>
        <v>0</v>
      </c>
      <c r="CX422" s="22">
        <f t="shared" si="939"/>
        <v>0</v>
      </c>
      <c r="CY422" s="21">
        <f t="shared" si="816"/>
        <v>0</v>
      </c>
      <c r="CZ422" s="21">
        <f t="shared" si="889"/>
        <v>0</v>
      </c>
      <c r="DA422" s="21">
        <f t="shared" si="890"/>
        <v>245.53452073170729</v>
      </c>
      <c r="DB422" s="21">
        <f t="shared" si="891"/>
        <v>12.922869512195131</v>
      </c>
      <c r="DC422" s="21"/>
      <c r="DD422" s="22">
        <f t="shared" si="892"/>
        <v>0</v>
      </c>
      <c r="DE422" s="21">
        <f t="shared" si="817"/>
        <v>0</v>
      </c>
      <c r="DF422" s="22">
        <f t="shared" si="940"/>
        <v>0</v>
      </c>
      <c r="DG422" s="21">
        <f t="shared" si="818"/>
        <v>0</v>
      </c>
      <c r="DH422" s="21">
        <f t="shared" si="893"/>
        <v>0</v>
      </c>
      <c r="DI422" s="21">
        <f t="shared" si="894"/>
        <v>214.14197926829266</v>
      </c>
      <c r="DJ422" s="21">
        <f t="shared" si="895"/>
        <v>11.270630487804887</v>
      </c>
      <c r="DK422" s="21"/>
      <c r="DL422" s="22">
        <f t="shared" si="896"/>
        <v>0</v>
      </c>
      <c r="DM422" s="21">
        <f t="shared" si="819"/>
        <v>0</v>
      </c>
      <c r="DN422" s="22">
        <f t="shared" si="941"/>
        <v>0</v>
      </c>
      <c r="DO422" s="21">
        <f t="shared" si="820"/>
        <v>0</v>
      </c>
      <c r="DP422" s="21">
        <f t="shared" si="897"/>
        <v>0</v>
      </c>
      <c r="DQ422" s="21">
        <f t="shared" si="898"/>
        <v>74.350756097560961</v>
      </c>
      <c r="DR422" s="21">
        <f t="shared" si="899"/>
        <v>24.783585365853654</v>
      </c>
      <c r="DS422" s="21"/>
      <c r="DT422" s="22">
        <f t="shared" si="900"/>
        <v>0</v>
      </c>
      <c r="DU422" s="21">
        <f t="shared" si="821"/>
        <v>0</v>
      </c>
      <c r="DV422" s="22">
        <f t="shared" si="942"/>
        <v>0</v>
      </c>
      <c r="DW422" s="21">
        <f t="shared" si="822"/>
        <v>0</v>
      </c>
      <c r="DX422" s="21">
        <f t="shared" si="901"/>
        <v>0</v>
      </c>
      <c r="DY422" s="21">
        <f t="shared" si="902"/>
        <v>1807.0479359844601</v>
      </c>
      <c r="DZ422" s="21">
        <f t="shared" si="903"/>
        <v>95.107786104445353</v>
      </c>
      <c r="EA422" s="21"/>
      <c r="EB422" s="22">
        <f t="shared" si="904"/>
        <v>0</v>
      </c>
      <c r="EC422" s="21">
        <f t="shared" si="823"/>
        <v>0</v>
      </c>
      <c r="ED422" s="22">
        <f t="shared" si="943"/>
        <v>0</v>
      </c>
      <c r="EE422" s="21">
        <f t="shared" si="824"/>
        <v>0</v>
      </c>
      <c r="EF422" s="21">
        <f t="shared" si="905"/>
        <v>0</v>
      </c>
      <c r="EG422" s="21">
        <f t="shared" si="906"/>
        <v>1635.0269956687646</v>
      </c>
      <c r="EH422" s="21">
        <f t="shared" si="907"/>
        <v>86.054052403619266</v>
      </c>
      <c r="EI422" s="21"/>
      <c r="EJ422" s="22">
        <f t="shared" si="908"/>
        <v>0</v>
      </c>
      <c r="EK422" s="21">
        <f t="shared" si="825"/>
        <v>0</v>
      </c>
      <c r="EL422" s="22">
        <f t="shared" si="944"/>
        <v>0</v>
      </c>
      <c r="EM422" s="21">
        <f t="shared" si="826"/>
        <v>0</v>
      </c>
      <c r="EN422" s="21">
        <f t="shared" si="909"/>
        <v>0</v>
      </c>
      <c r="EO422" s="21">
        <f t="shared" si="910"/>
        <v>134.54081172797009</v>
      </c>
      <c r="EP422" s="21">
        <f t="shared" si="911"/>
        <v>403.62243518391028</v>
      </c>
      <c r="EQ422" s="21"/>
      <c r="ER422" s="22">
        <f t="shared" si="912"/>
        <v>0</v>
      </c>
      <c r="ES422" s="21">
        <f t="shared" si="827"/>
        <v>0</v>
      </c>
      <c r="ET422" s="22">
        <f t="shared" si="945"/>
        <v>0</v>
      </c>
      <c r="EU422" s="21">
        <f t="shared" si="828"/>
        <v>0</v>
      </c>
      <c r="EV422" s="21">
        <f t="shared" si="913"/>
        <v>0</v>
      </c>
      <c r="EW422" s="21">
        <f t="shared" si="914"/>
        <v>648.38580000000002</v>
      </c>
      <c r="EX422" s="21">
        <f t="shared" si="915"/>
        <v>648.38580000000002</v>
      </c>
      <c r="EY422" s="21"/>
      <c r="EZ422" s="22">
        <f t="shared" si="916"/>
        <v>0</v>
      </c>
      <c r="FA422" s="21">
        <f t="shared" si="829"/>
        <v>0</v>
      </c>
      <c r="FB422" s="22">
        <f t="shared" si="946"/>
        <v>0</v>
      </c>
      <c r="FC422" s="21">
        <f t="shared" si="830"/>
        <v>0</v>
      </c>
      <c r="FD422" s="21">
        <f t="shared" si="917"/>
        <v>0</v>
      </c>
      <c r="FE422" s="21">
        <f t="shared" si="918"/>
        <v>145.161</v>
      </c>
      <c r="FF422" s="21">
        <f t="shared" si="919"/>
        <v>145.161</v>
      </c>
      <c r="FG422" s="21"/>
      <c r="FH422" s="22">
        <f t="shared" si="920"/>
        <v>0</v>
      </c>
      <c r="FI422" s="21">
        <f t="shared" si="831"/>
        <v>0</v>
      </c>
      <c r="FJ422" s="22">
        <f t="shared" si="947"/>
        <v>0</v>
      </c>
      <c r="FK422" s="21">
        <f t="shared" si="832"/>
        <v>0</v>
      </c>
      <c r="FL422" s="21">
        <f t="shared" si="921"/>
        <v>0</v>
      </c>
      <c r="FM422" s="21">
        <f t="shared" si="922"/>
        <v>70.161149999999992</v>
      </c>
      <c r="FN422" s="21">
        <f t="shared" si="923"/>
        <v>210.48344999999998</v>
      </c>
      <c r="FO422" s="21"/>
      <c r="FP422" s="21">
        <f t="shared" si="833"/>
        <v>0</v>
      </c>
      <c r="FQ422" s="21">
        <f t="shared" si="834"/>
        <v>0</v>
      </c>
      <c r="FR422" s="21">
        <f t="shared" si="924"/>
        <v>0</v>
      </c>
      <c r="FS422" s="21">
        <f t="shared" si="835"/>
        <v>7718.9743214634136</v>
      </c>
      <c r="FT422" s="21">
        <f t="shared" si="836"/>
        <v>4968.3256785365866</v>
      </c>
      <c r="FU422" s="21"/>
      <c r="FV422" s="20">
        <f t="shared" si="925"/>
        <v>0</v>
      </c>
      <c r="FW422" s="20">
        <f t="shared" si="926"/>
        <v>0</v>
      </c>
      <c r="FX422" s="20">
        <f t="shared" si="837"/>
        <v>0</v>
      </c>
      <c r="FY422" s="20">
        <f t="shared" si="838"/>
        <v>0</v>
      </c>
    </row>
    <row r="423" spans="2:181" x14ac:dyDescent="0.25">
      <c r="B423" s="20">
        <v>17.25</v>
      </c>
      <c r="C423" s="20">
        <f t="shared" si="839"/>
        <v>29.1525</v>
      </c>
      <c r="D423" s="22">
        <f t="shared" si="840"/>
        <v>0</v>
      </c>
      <c r="E423" s="21">
        <f t="shared" si="791"/>
        <v>0</v>
      </c>
      <c r="F423" s="22">
        <f t="shared" si="927"/>
        <v>0</v>
      </c>
      <c r="G423" s="21">
        <f t="shared" si="792"/>
        <v>0</v>
      </c>
      <c r="H423" s="21">
        <f t="shared" si="841"/>
        <v>0</v>
      </c>
      <c r="I423" s="21">
        <f t="shared" si="842"/>
        <v>671.12769000000014</v>
      </c>
      <c r="J423" s="21">
        <f t="shared" si="843"/>
        <v>35.322510000000044</v>
      </c>
      <c r="K423" s="21"/>
      <c r="L423" s="22">
        <f t="shared" si="844"/>
        <v>0</v>
      </c>
      <c r="M423" s="21">
        <f t="shared" si="793"/>
        <v>0</v>
      </c>
      <c r="N423" s="22">
        <f t="shared" si="928"/>
        <v>0</v>
      </c>
      <c r="O423" s="21">
        <f t="shared" si="794"/>
        <v>0</v>
      </c>
      <c r="P423" s="21">
        <f t="shared" si="845"/>
        <v>0</v>
      </c>
      <c r="Q423" s="21">
        <f t="shared" si="846"/>
        <v>252.82207499999996</v>
      </c>
      <c r="R423" s="21">
        <f t="shared" si="847"/>
        <v>13.30642500000001</v>
      </c>
      <c r="S423" s="21"/>
      <c r="T423" s="22">
        <f t="shared" si="848"/>
        <v>0</v>
      </c>
      <c r="U423" s="21">
        <f t="shared" si="795"/>
        <v>0</v>
      </c>
      <c r="V423" s="22">
        <f t="shared" si="929"/>
        <v>0</v>
      </c>
      <c r="W423" s="21">
        <f t="shared" si="796"/>
        <v>0</v>
      </c>
      <c r="X423" s="21">
        <f t="shared" si="849"/>
        <v>0</v>
      </c>
      <c r="Y423" s="21">
        <f t="shared" si="850"/>
        <v>65.322450000000003</v>
      </c>
      <c r="Z423" s="21">
        <f t="shared" si="851"/>
        <v>195.96735000000001</v>
      </c>
      <c r="AA423" s="21"/>
      <c r="AB423" s="22">
        <f t="shared" si="852"/>
        <v>0</v>
      </c>
      <c r="AC423" s="21">
        <f t="shared" si="797"/>
        <v>0</v>
      </c>
      <c r="AD423" s="22">
        <f t="shared" si="930"/>
        <v>0</v>
      </c>
      <c r="AE423" s="21">
        <f t="shared" si="798"/>
        <v>0</v>
      </c>
      <c r="AF423" s="21">
        <f t="shared" si="853"/>
        <v>0</v>
      </c>
      <c r="AG423" s="21">
        <f t="shared" si="854"/>
        <v>59.757945000000007</v>
      </c>
      <c r="AH423" s="21">
        <f t="shared" si="855"/>
        <v>3.145155000000003</v>
      </c>
      <c r="AI423" s="21"/>
      <c r="AJ423" s="22">
        <f t="shared" si="856"/>
        <v>0</v>
      </c>
      <c r="AK423" s="21">
        <f t="shared" si="799"/>
        <v>0</v>
      </c>
      <c r="AL423" s="22">
        <f t="shared" si="931"/>
        <v>0</v>
      </c>
      <c r="AM423" s="21">
        <f t="shared" si="800"/>
        <v>0</v>
      </c>
      <c r="AN423" s="21">
        <f t="shared" si="857"/>
        <v>0</v>
      </c>
      <c r="AO423" s="21">
        <f t="shared" si="858"/>
        <v>128.70941999999999</v>
      </c>
      <c r="AP423" s="21">
        <f t="shared" si="859"/>
        <v>6.7741800000000056</v>
      </c>
      <c r="AQ423" s="21"/>
      <c r="AR423" s="22">
        <f t="shared" si="860"/>
        <v>0</v>
      </c>
      <c r="AS423" s="21">
        <f t="shared" si="801"/>
        <v>0</v>
      </c>
      <c r="AT423" s="22">
        <f t="shared" si="932"/>
        <v>0</v>
      </c>
      <c r="AU423" s="21">
        <f t="shared" si="802"/>
        <v>0</v>
      </c>
      <c r="AV423" s="21">
        <f t="shared" si="861"/>
        <v>0</v>
      </c>
      <c r="AW423" s="21">
        <f t="shared" si="862"/>
        <v>279.43492500000002</v>
      </c>
      <c r="AX423" s="21">
        <f t="shared" si="863"/>
        <v>93.144975000000017</v>
      </c>
      <c r="AY423" s="21"/>
      <c r="AZ423" s="22">
        <f t="shared" si="864"/>
        <v>0</v>
      </c>
      <c r="BA423" s="21">
        <f t="shared" si="803"/>
        <v>0</v>
      </c>
      <c r="BB423" s="22">
        <f t="shared" si="933"/>
        <v>0</v>
      </c>
      <c r="BC423" s="21">
        <f t="shared" si="804"/>
        <v>0</v>
      </c>
      <c r="BD423" s="21">
        <f t="shared" si="865"/>
        <v>0</v>
      </c>
      <c r="BE423" s="21">
        <f t="shared" si="866"/>
        <v>245.53452073170729</v>
      </c>
      <c r="BF423" s="21">
        <f t="shared" si="867"/>
        <v>12.922869512195131</v>
      </c>
      <c r="BG423" s="21"/>
      <c r="BH423" s="22">
        <f t="shared" si="868"/>
        <v>0</v>
      </c>
      <c r="BI423" s="21">
        <f t="shared" si="805"/>
        <v>0</v>
      </c>
      <c r="BJ423" s="22">
        <f t="shared" si="934"/>
        <v>0</v>
      </c>
      <c r="BK423" s="21">
        <f t="shared" si="806"/>
        <v>0</v>
      </c>
      <c r="BL423" s="21">
        <f t="shared" si="869"/>
        <v>0</v>
      </c>
      <c r="BM423" s="21">
        <f t="shared" si="870"/>
        <v>214.14197926829266</v>
      </c>
      <c r="BN423" s="21">
        <f t="shared" si="871"/>
        <v>11.270630487804887</v>
      </c>
      <c r="BO423" s="21"/>
      <c r="BP423" s="22">
        <f t="shared" si="872"/>
        <v>0</v>
      </c>
      <c r="BQ423" s="21">
        <f t="shared" si="807"/>
        <v>0</v>
      </c>
      <c r="BR423" s="22">
        <f t="shared" si="935"/>
        <v>0</v>
      </c>
      <c r="BS423" s="21">
        <f t="shared" si="808"/>
        <v>0</v>
      </c>
      <c r="BT423" s="21">
        <f t="shared" si="873"/>
        <v>0</v>
      </c>
      <c r="BU423" s="21">
        <f t="shared" si="874"/>
        <v>74.350756097560961</v>
      </c>
      <c r="BV423" s="21">
        <f t="shared" si="875"/>
        <v>24.783585365853654</v>
      </c>
      <c r="BW423" s="21"/>
      <c r="BX423" s="22">
        <f t="shared" si="876"/>
        <v>0</v>
      </c>
      <c r="BY423" s="21">
        <f t="shared" si="809"/>
        <v>0</v>
      </c>
      <c r="BZ423" s="22">
        <f t="shared" si="936"/>
        <v>0</v>
      </c>
      <c r="CA423" s="21">
        <f t="shared" si="810"/>
        <v>0</v>
      </c>
      <c r="CB423" s="21">
        <f t="shared" si="877"/>
        <v>0</v>
      </c>
      <c r="CC423" s="21">
        <f t="shared" si="878"/>
        <v>285.26495255212433</v>
      </c>
      <c r="CD423" s="21">
        <f t="shared" si="879"/>
        <v>15.013944871164451</v>
      </c>
      <c r="CE423" s="21"/>
      <c r="CF423" s="22">
        <f t="shared" si="880"/>
        <v>0</v>
      </c>
      <c r="CG423" s="21">
        <f t="shared" si="811"/>
        <v>0</v>
      </c>
      <c r="CH423" s="22">
        <f t="shared" si="937"/>
        <v>0</v>
      </c>
      <c r="CI423" s="21">
        <f t="shared" si="812"/>
        <v>0</v>
      </c>
      <c r="CJ423" s="21">
        <f t="shared" si="881"/>
        <v>0</v>
      </c>
      <c r="CK423" s="21">
        <f t="shared" si="882"/>
        <v>248.86184079464991</v>
      </c>
      <c r="CL423" s="21">
        <f t="shared" si="883"/>
        <v>13.09799162077106</v>
      </c>
      <c r="CM423" s="21"/>
      <c r="CN423" s="22">
        <f t="shared" si="884"/>
        <v>0</v>
      </c>
      <c r="CO423" s="21">
        <f t="shared" si="813"/>
        <v>0</v>
      </c>
      <c r="CP423" s="22">
        <f t="shared" si="938"/>
        <v>0</v>
      </c>
      <c r="CQ423" s="21">
        <f t="shared" si="814"/>
        <v>0</v>
      </c>
      <c r="CR423" s="21">
        <f t="shared" si="885"/>
        <v>0</v>
      </c>
      <c r="CS423" s="21">
        <f t="shared" si="886"/>
        <v>28.794817540322583</v>
      </c>
      <c r="CT423" s="21">
        <f t="shared" si="887"/>
        <v>86.38445262096775</v>
      </c>
      <c r="CU423" s="21"/>
      <c r="CV423" s="22">
        <f t="shared" si="888"/>
        <v>0</v>
      </c>
      <c r="CW423" s="21">
        <f t="shared" si="815"/>
        <v>0</v>
      </c>
      <c r="CX423" s="22">
        <f t="shared" si="939"/>
        <v>0</v>
      </c>
      <c r="CY423" s="21">
        <f t="shared" si="816"/>
        <v>0</v>
      </c>
      <c r="CZ423" s="21">
        <f t="shared" si="889"/>
        <v>0</v>
      </c>
      <c r="DA423" s="21">
        <f t="shared" si="890"/>
        <v>245.53452073170729</v>
      </c>
      <c r="DB423" s="21">
        <f t="shared" si="891"/>
        <v>12.922869512195131</v>
      </c>
      <c r="DC423" s="21"/>
      <c r="DD423" s="22">
        <f t="shared" si="892"/>
        <v>0</v>
      </c>
      <c r="DE423" s="21">
        <f t="shared" si="817"/>
        <v>0</v>
      </c>
      <c r="DF423" s="22">
        <f t="shared" si="940"/>
        <v>0</v>
      </c>
      <c r="DG423" s="21">
        <f t="shared" si="818"/>
        <v>0</v>
      </c>
      <c r="DH423" s="21">
        <f t="shared" si="893"/>
        <v>0</v>
      </c>
      <c r="DI423" s="21">
        <f t="shared" si="894"/>
        <v>214.14197926829266</v>
      </c>
      <c r="DJ423" s="21">
        <f t="shared" si="895"/>
        <v>11.270630487804887</v>
      </c>
      <c r="DK423" s="21"/>
      <c r="DL423" s="22">
        <f t="shared" si="896"/>
        <v>0</v>
      </c>
      <c r="DM423" s="21">
        <f t="shared" si="819"/>
        <v>0</v>
      </c>
      <c r="DN423" s="22">
        <f t="shared" si="941"/>
        <v>0</v>
      </c>
      <c r="DO423" s="21">
        <f t="shared" si="820"/>
        <v>0</v>
      </c>
      <c r="DP423" s="21">
        <f t="shared" si="897"/>
        <v>0</v>
      </c>
      <c r="DQ423" s="21">
        <f t="shared" si="898"/>
        <v>74.350756097560961</v>
      </c>
      <c r="DR423" s="21">
        <f t="shared" si="899"/>
        <v>24.783585365853654</v>
      </c>
      <c r="DS423" s="21"/>
      <c r="DT423" s="22">
        <f t="shared" si="900"/>
        <v>0</v>
      </c>
      <c r="DU423" s="21">
        <f t="shared" si="821"/>
        <v>0</v>
      </c>
      <c r="DV423" s="22">
        <f t="shared" si="942"/>
        <v>0</v>
      </c>
      <c r="DW423" s="21">
        <f t="shared" si="822"/>
        <v>0</v>
      </c>
      <c r="DX423" s="21">
        <f t="shared" si="901"/>
        <v>0</v>
      </c>
      <c r="DY423" s="21">
        <f t="shared" si="902"/>
        <v>1807.0479359844601</v>
      </c>
      <c r="DZ423" s="21">
        <f t="shared" si="903"/>
        <v>95.107786104445353</v>
      </c>
      <c r="EA423" s="21"/>
      <c r="EB423" s="22">
        <f t="shared" si="904"/>
        <v>0</v>
      </c>
      <c r="EC423" s="21">
        <f t="shared" si="823"/>
        <v>0</v>
      </c>
      <c r="ED423" s="22">
        <f t="shared" si="943"/>
        <v>0</v>
      </c>
      <c r="EE423" s="21">
        <f t="shared" si="824"/>
        <v>0</v>
      </c>
      <c r="EF423" s="21">
        <f t="shared" si="905"/>
        <v>0</v>
      </c>
      <c r="EG423" s="21">
        <f t="shared" si="906"/>
        <v>1635.0269956687646</v>
      </c>
      <c r="EH423" s="21">
        <f t="shared" si="907"/>
        <v>86.054052403619266</v>
      </c>
      <c r="EI423" s="21"/>
      <c r="EJ423" s="22">
        <f t="shared" si="908"/>
        <v>0</v>
      </c>
      <c r="EK423" s="21">
        <f t="shared" si="825"/>
        <v>0</v>
      </c>
      <c r="EL423" s="22">
        <f t="shared" si="944"/>
        <v>0</v>
      </c>
      <c r="EM423" s="21">
        <f t="shared" si="826"/>
        <v>0</v>
      </c>
      <c r="EN423" s="21">
        <f t="shared" si="909"/>
        <v>0</v>
      </c>
      <c r="EO423" s="21">
        <f t="shared" si="910"/>
        <v>134.54081172797009</v>
      </c>
      <c r="EP423" s="21">
        <f t="shared" si="911"/>
        <v>403.62243518391028</v>
      </c>
      <c r="EQ423" s="21"/>
      <c r="ER423" s="22">
        <f t="shared" si="912"/>
        <v>0</v>
      </c>
      <c r="ES423" s="21">
        <f t="shared" si="827"/>
        <v>0</v>
      </c>
      <c r="ET423" s="22">
        <f t="shared" si="945"/>
        <v>0</v>
      </c>
      <c r="EU423" s="21">
        <f t="shared" si="828"/>
        <v>0</v>
      </c>
      <c r="EV423" s="21">
        <f t="shared" si="913"/>
        <v>0</v>
      </c>
      <c r="EW423" s="21">
        <f t="shared" si="914"/>
        <v>648.38580000000002</v>
      </c>
      <c r="EX423" s="21">
        <f t="shared" si="915"/>
        <v>648.38580000000002</v>
      </c>
      <c r="EY423" s="21"/>
      <c r="EZ423" s="22">
        <f t="shared" si="916"/>
        <v>0</v>
      </c>
      <c r="FA423" s="21">
        <f t="shared" si="829"/>
        <v>0</v>
      </c>
      <c r="FB423" s="22">
        <f t="shared" si="946"/>
        <v>0</v>
      </c>
      <c r="FC423" s="21">
        <f t="shared" si="830"/>
        <v>0</v>
      </c>
      <c r="FD423" s="21">
        <f t="shared" si="917"/>
        <v>0</v>
      </c>
      <c r="FE423" s="21">
        <f t="shared" si="918"/>
        <v>145.161</v>
      </c>
      <c r="FF423" s="21">
        <f t="shared" si="919"/>
        <v>145.161</v>
      </c>
      <c r="FG423" s="21"/>
      <c r="FH423" s="22">
        <f t="shared" si="920"/>
        <v>0</v>
      </c>
      <c r="FI423" s="21">
        <f t="shared" si="831"/>
        <v>0</v>
      </c>
      <c r="FJ423" s="22">
        <f t="shared" si="947"/>
        <v>0</v>
      </c>
      <c r="FK423" s="21">
        <f t="shared" si="832"/>
        <v>0</v>
      </c>
      <c r="FL423" s="21">
        <f t="shared" si="921"/>
        <v>0</v>
      </c>
      <c r="FM423" s="21">
        <f t="shared" si="922"/>
        <v>70.161149999999992</v>
      </c>
      <c r="FN423" s="21">
        <f t="shared" si="923"/>
        <v>210.48344999999998</v>
      </c>
      <c r="FO423" s="21"/>
      <c r="FP423" s="21">
        <f t="shared" si="833"/>
        <v>0</v>
      </c>
      <c r="FQ423" s="21">
        <f t="shared" si="834"/>
        <v>0</v>
      </c>
      <c r="FR423" s="21">
        <f t="shared" si="924"/>
        <v>0</v>
      </c>
      <c r="FS423" s="21">
        <f t="shared" si="835"/>
        <v>7718.9743214634136</v>
      </c>
      <c r="FT423" s="21">
        <f t="shared" si="836"/>
        <v>4968.3256785365866</v>
      </c>
      <c r="FU423" s="21"/>
      <c r="FV423" s="20">
        <f t="shared" si="925"/>
        <v>0</v>
      </c>
      <c r="FW423" s="20">
        <f t="shared" si="926"/>
        <v>0</v>
      </c>
      <c r="FX423" s="20">
        <f t="shared" si="837"/>
        <v>0</v>
      </c>
      <c r="FY423" s="20">
        <f t="shared" si="838"/>
        <v>0</v>
      </c>
    </row>
    <row r="424" spans="2:181" x14ac:dyDescent="0.25">
      <c r="B424" s="20">
        <v>17.3</v>
      </c>
      <c r="C424" s="20">
        <f t="shared" si="839"/>
        <v>29.237000000000002</v>
      </c>
      <c r="D424" s="22">
        <f t="shared" si="840"/>
        <v>0</v>
      </c>
      <c r="E424" s="21">
        <f t="shared" si="791"/>
        <v>0</v>
      </c>
      <c r="F424" s="22">
        <f t="shared" si="927"/>
        <v>0</v>
      </c>
      <c r="G424" s="21">
        <f t="shared" si="792"/>
        <v>0</v>
      </c>
      <c r="H424" s="21">
        <f t="shared" si="841"/>
        <v>0</v>
      </c>
      <c r="I424" s="21">
        <f t="shared" si="842"/>
        <v>671.12769000000014</v>
      </c>
      <c r="J424" s="21">
        <f t="shared" si="843"/>
        <v>35.322510000000044</v>
      </c>
      <c r="K424" s="21"/>
      <c r="L424" s="22">
        <f t="shared" si="844"/>
        <v>0</v>
      </c>
      <c r="M424" s="21">
        <f t="shared" si="793"/>
        <v>0</v>
      </c>
      <c r="N424" s="22">
        <f t="shared" si="928"/>
        <v>0</v>
      </c>
      <c r="O424" s="21">
        <f t="shared" si="794"/>
        <v>0</v>
      </c>
      <c r="P424" s="21">
        <f t="shared" si="845"/>
        <v>0</v>
      </c>
      <c r="Q424" s="21">
        <f t="shared" si="846"/>
        <v>252.82207499999996</v>
      </c>
      <c r="R424" s="21">
        <f t="shared" si="847"/>
        <v>13.30642500000001</v>
      </c>
      <c r="S424" s="21"/>
      <c r="T424" s="22">
        <f t="shared" si="848"/>
        <v>0</v>
      </c>
      <c r="U424" s="21">
        <f t="shared" si="795"/>
        <v>0</v>
      </c>
      <c r="V424" s="22">
        <f t="shared" si="929"/>
        <v>0</v>
      </c>
      <c r="W424" s="21">
        <f t="shared" si="796"/>
        <v>0</v>
      </c>
      <c r="X424" s="21">
        <f t="shared" si="849"/>
        <v>0</v>
      </c>
      <c r="Y424" s="21">
        <f t="shared" si="850"/>
        <v>65.322450000000003</v>
      </c>
      <c r="Z424" s="21">
        <f t="shared" si="851"/>
        <v>195.96735000000001</v>
      </c>
      <c r="AA424" s="21"/>
      <c r="AB424" s="22">
        <f t="shared" si="852"/>
        <v>0</v>
      </c>
      <c r="AC424" s="21">
        <f t="shared" si="797"/>
        <v>0</v>
      </c>
      <c r="AD424" s="22">
        <f t="shared" si="930"/>
        <v>0</v>
      </c>
      <c r="AE424" s="21">
        <f t="shared" si="798"/>
        <v>0</v>
      </c>
      <c r="AF424" s="21">
        <f t="shared" si="853"/>
        <v>0</v>
      </c>
      <c r="AG424" s="21">
        <f t="shared" si="854"/>
        <v>59.757945000000007</v>
      </c>
      <c r="AH424" s="21">
        <f t="shared" si="855"/>
        <v>3.145155000000003</v>
      </c>
      <c r="AI424" s="21"/>
      <c r="AJ424" s="22">
        <f t="shared" si="856"/>
        <v>0</v>
      </c>
      <c r="AK424" s="21">
        <f t="shared" si="799"/>
        <v>0</v>
      </c>
      <c r="AL424" s="22">
        <f t="shared" si="931"/>
        <v>0</v>
      </c>
      <c r="AM424" s="21">
        <f t="shared" si="800"/>
        <v>0</v>
      </c>
      <c r="AN424" s="21">
        <f t="shared" si="857"/>
        <v>0</v>
      </c>
      <c r="AO424" s="21">
        <f t="shared" si="858"/>
        <v>128.70941999999999</v>
      </c>
      <c r="AP424" s="21">
        <f t="shared" si="859"/>
        <v>6.7741800000000056</v>
      </c>
      <c r="AQ424" s="21"/>
      <c r="AR424" s="22">
        <f t="shared" si="860"/>
        <v>0</v>
      </c>
      <c r="AS424" s="21">
        <f t="shared" si="801"/>
        <v>0</v>
      </c>
      <c r="AT424" s="22">
        <f t="shared" si="932"/>
        <v>0</v>
      </c>
      <c r="AU424" s="21">
        <f t="shared" si="802"/>
        <v>0</v>
      </c>
      <c r="AV424" s="21">
        <f t="shared" si="861"/>
        <v>0</v>
      </c>
      <c r="AW424" s="21">
        <f t="shared" si="862"/>
        <v>279.43492500000002</v>
      </c>
      <c r="AX424" s="21">
        <f t="shared" si="863"/>
        <v>93.144975000000017</v>
      </c>
      <c r="AY424" s="21"/>
      <c r="AZ424" s="22">
        <f t="shared" si="864"/>
        <v>0</v>
      </c>
      <c r="BA424" s="21">
        <f t="shared" si="803"/>
        <v>0</v>
      </c>
      <c r="BB424" s="22">
        <f t="shared" si="933"/>
        <v>0</v>
      </c>
      <c r="BC424" s="21">
        <f t="shared" si="804"/>
        <v>0</v>
      </c>
      <c r="BD424" s="21">
        <f t="shared" si="865"/>
        <v>0</v>
      </c>
      <c r="BE424" s="21">
        <f t="shared" si="866"/>
        <v>245.53452073170729</v>
      </c>
      <c r="BF424" s="21">
        <f t="shared" si="867"/>
        <v>12.922869512195131</v>
      </c>
      <c r="BG424" s="21"/>
      <c r="BH424" s="22">
        <f t="shared" si="868"/>
        <v>0</v>
      </c>
      <c r="BI424" s="21">
        <f t="shared" si="805"/>
        <v>0</v>
      </c>
      <c r="BJ424" s="22">
        <f t="shared" si="934"/>
        <v>0</v>
      </c>
      <c r="BK424" s="21">
        <f t="shared" si="806"/>
        <v>0</v>
      </c>
      <c r="BL424" s="21">
        <f t="shared" si="869"/>
        <v>0</v>
      </c>
      <c r="BM424" s="21">
        <f t="shared" si="870"/>
        <v>214.14197926829266</v>
      </c>
      <c r="BN424" s="21">
        <f t="shared" si="871"/>
        <v>11.270630487804887</v>
      </c>
      <c r="BO424" s="21"/>
      <c r="BP424" s="22">
        <f t="shared" si="872"/>
        <v>0</v>
      </c>
      <c r="BQ424" s="21">
        <f t="shared" si="807"/>
        <v>0</v>
      </c>
      <c r="BR424" s="22">
        <f t="shared" si="935"/>
        <v>0</v>
      </c>
      <c r="BS424" s="21">
        <f t="shared" si="808"/>
        <v>0</v>
      </c>
      <c r="BT424" s="21">
        <f t="shared" si="873"/>
        <v>0</v>
      </c>
      <c r="BU424" s="21">
        <f t="shared" si="874"/>
        <v>74.350756097560961</v>
      </c>
      <c r="BV424" s="21">
        <f t="shared" si="875"/>
        <v>24.783585365853654</v>
      </c>
      <c r="BW424" s="21"/>
      <c r="BX424" s="22">
        <f t="shared" si="876"/>
        <v>0</v>
      </c>
      <c r="BY424" s="21">
        <f t="shared" si="809"/>
        <v>0</v>
      </c>
      <c r="BZ424" s="22">
        <f t="shared" si="936"/>
        <v>0</v>
      </c>
      <c r="CA424" s="21">
        <f t="shared" si="810"/>
        <v>0</v>
      </c>
      <c r="CB424" s="21">
        <f t="shared" si="877"/>
        <v>0</v>
      </c>
      <c r="CC424" s="21">
        <f t="shared" si="878"/>
        <v>285.26495255212433</v>
      </c>
      <c r="CD424" s="21">
        <f t="shared" si="879"/>
        <v>15.013944871164451</v>
      </c>
      <c r="CE424" s="21"/>
      <c r="CF424" s="22">
        <f t="shared" si="880"/>
        <v>0</v>
      </c>
      <c r="CG424" s="21">
        <f t="shared" si="811"/>
        <v>0</v>
      </c>
      <c r="CH424" s="22">
        <f t="shared" si="937"/>
        <v>0</v>
      </c>
      <c r="CI424" s="21">
        <f t="shared" si="812"/>
        <v>0</v>
      </c>
      <c r="CJ424" s="21">
        <f t="shared" si="881"/>
        <v>0</v>
      </c>
      <c r="CK424" s="21">
        <f t="shared" si="882"/>
        <v>248.86184079464991</v>
      </c>
      <c r="CL424" s="21">
        <f t="shared" si="883"/>
        <v>13.09799162077106</v>
      </c>
      <c r="CM424" s="21"/>
      <c r="CN424" s="22">
        <f t="shared" si="884"/>
        <v>0</v>
      </c>
      <c r="CO424" s="21">
        <f t="shared" si="813"/>
        <v>0</v>
      </c>
      <c r="CP424" s="22">
        <f t="shared" si="938"/>
        <v>0</v>
      </c>
      <c r="CQ424" s="21">
        <f t="shared" si="814"/>
        <v>0</v>
      </c>
      <c r="CR424" s="21">
        <f t="shared" si="885"/>
        <v>0</v>
      </c>
      <c r="CS424" s="21">
        <f t="shared" si="886"/>
        <v>28.794817540322583</v>
      </c>
      <c r="CT424" s="21">
        <f t="shared" si="887"/>
        <v>86.38445262096775</v>
      </c>
      <c r="CU424" s="21"/>
      <c r="CV424" s="22">
        <f t="shared" si="888"/>
        <v>0</v>
      </c>
      <c r="CW424" s="21">
        <f t="shared" si="815"/>
        <v>0</v>
      </c>
      <c r="CX424" s="22">
        <f t="shared" si="939"/>
        <v>0</v>
      </c>
      <c r="CY424" s="21">
        <f t="shared" si="816"/>
        <v>0</v>
      </c>
      <c r="CZ424" s="21">
        <f t="shared" si="889"/>
        <v>0</v>
      </c>
      <c r="DA424" s="21">
        <f t="shared" si="890"/>
        <v>245.53452073170729</v>
      </c>
      <c r="DB424" s="21">
        <f t="shared" si="891"/>
        <v>12.922869512195131</v>
      </c>
      <c r="DC424" s="21"/>
      <c r="DD424" s="22">
        <f t="shared" si="892"/>
        <v>0</v>
      </c>
      <c r="DE424" s="21">
        <f t="shared" si="817"/>
        <v>0</v>
      </c>
      <c r="DF424" s="22">
        <f t="shared" si="940"/>
        <v>0</v>
      </c>
      <c r="DG424" s="21">
        <f t="shared" si="818"/>
        <v>0</v>
      </c>
      <c r="DH424" s="21">
        <f t="shared" si="893"/>
        <v>0</v>
      </c>
      <c r="DI424" s="21">
        <f t="shared" si="894"/>
        <v>214.14197926829266</v>
      </c>
      <c r="DJ424" s="21">
        <f t="shared" si="895"/>
        <v>11.270630487804887</v>
      </c>
      <c r="DK424" s="21"/>
      <c r="DL424" s="22">
        <f t="shared" si="896"/>
        <v>0</v>
      </c>
      <c r="DM424" s="21">
        <f t="shared" si="819"/>
        <v>0</v>
      </c>
      <c r="DN424" s="22">
        <f t="shared" si="941"/>
        <v>0</v>
      </c>
      <c r="DO424" s="21">
        <f t="shared" si="820"/>
        <v>0</v>
      </c>
      <c r="DP424" s="21">
        <f t="shared" si="897"/>
        <v>0</v>
      </c>
      <c r="DQ424" s="21">
        <f t="shared" si="898"/>
        <v>74.350756097560961</v>
      </c>
      <c r="DR424" s="21">
        <f t="shared" si="899"/>
        <v>24.783585365853654</v>
      </c>
      <c r="DS424" s="21"/>
      <c r="DT424" s="22">
        <f t="shared" si="900"/>
        <v>0</v>
      </c>
      <c r="DU424" s="21">
        <f t="shared" si="821"/>
        <v>0</v>
      </c>
      <c r="DV424" s="22">
        <f t="shared" si="942"/>
        <v>0</v>
      </c>
      <c r="DW424" s="21">
        <f t="shared" si="822"/>
        <v>0</v>
      </c>
      <c r="DX424" s="21">
        <f t="shared" si="901"/>
        <v>0</v>
      </c>
      <c r="DY424" s="21">
        <f t="shared" si="902"/>
        <v>1807.0479359844601</v>
      </c>
      <c r="DZ424" s="21">
        <f t="shared" si="903"/>
        <v>95.107786104445353</v>
      </c>
      <c r="EA424" s="21"/>
      <c r="EB424" s="22">
        <f t="shared" si="904"/>
        <v>0</v>
      </c>
      <c r="EC424" s="21">
        <f t="shared" si="823"/>
        <v>0</v>
      </c>
      <c r="ED424" s="22">
        <f t="shared" si="943"/>
        <v>0</v>
      </c>
      <c r="EE424" s="21">
        <f t="shared" si="824"/>
        <v>0</v>
      </c>
      <c r="EF424" s="21">
        <f t="shared" si="905"/>
        <v>0</v>
      </c>
      <c r="EG424" s="21">
        <f t="shared" si="906"/>
        <v>1635.0269956687646</v>
      </c>
      <c r="EH424" s="21">
        <f t="shared" si="907"/>
        <v>86.054052403619266</v>
      </c>
      <c r="EI424" s="21"/>
      <c r="EJ424" s="22">
        <f t="shared" si="908"/>
        <v>0</v>
      </c>
      <c r="EK424" s="21">
        <f t="shared" si="825"/>
        <v>0</v>
      </c>
      <c r="EL424" s="22">
        <f t="shared" si="944"/>
        <v>0</v>
      </c>
      <c r="EM424" s="21">
        <f t="shared" si="826"/>
        <v>0</v>
      </c>
      <c r="EN424" s="21">
        <f t="shared" si="909"/>
        <v>0</v>
      </c>
      <c r="EO424" s="21">
        <f t="shared" si="910"/>
        <v>134.54081172797009</v>
      </c>
      <c r="EP424" s="21">
        <f t="shared" si="911"/>
        <v>403.62243518391028</v>
      </c>
      <c r="EQ424" s="21"/>
      <c r="ER424" s="22">
        <f t="shared" si="912"/>
        <v>0</v>
      </c>
      <c r="ES424" s="21">
        <f t="shared" si="827"/>
        <v>0</v>
      </c>
      <c r="ET424" s="22">
        <f t="shared" si="945"/>
        <v>0</v>
      </c>
      <c r="EU424" s="21">
        <f t="shared" si="828"/>
        <v>0</v>
      </c>
      <c r="EV424" s="21">
        <f t="shared" si="913"/>
        <v>0</v>
      </c>
      <c r="EW424" s="21">
        <f t="shared" si="914"/>
        <v>648.38580000000002</v>
      </c>
      <c r="EX424" s="21">
        <f t="shared" si="915"/>
        <v>648.38580000000002</v>
      </c>
      <c r="EY424" s="21"/>
      <c r="EZ424" s="22">
        <f t="shared" si="916"/>
        <v>0</v>
      </c>
      <c r="FA424" s="21">
        <f t="shared" si="829"/>
        <v>0</v>
      </c>
      <c r="FB424" s="22">
        <f t="shared" si="946"/>
        <v>0</v>
      </c>
      <c r="FC424" s="21">
        <f t="shared" si="830"/>
        <v>0</v>
      </c>
      <c r="FD424" s="21">
        <f t="shared" si="917"/>
        <v>0</v>
      </c>
      <c r="FE424" s="21">
        <f t="shared" si="918"/>
        <v>145.161</v>
      </c>
      <c r="FF424" s="21">
        <f t="shared" si="919"/>
        <v>145.161</v>
      </c>
      <c r="FG424" s="21"/>
      <c r="FH424" s="22">
        <f t="shared" si="920"/>
        <v>0</v>
      </c>
      <c r="FI424" s="21">
        <f t="shared" si="831"/>
        <v>0</v>
      </c>
      <c r="FJ424" s="22">
        <f t="shared" si="947"/>
        <v>0</v>
      </c>
      <c r="FK424" s="21">
        <f t="shared" si="832"/>
        <v>0</v>
      </c>
      <c r="FL424" s="21">
        <f t="shared" si="921"/>
        <v>0</v>
      </c>
      <c r="FM424" s="21">
        <f t="shared" si="922"/>
        <v>70.161149999999992</v>
      </c>
      <c r="FN424" s="21">
        <f t="shared" si="923"/>
        <v>210.48344999999998</v>
      </c>
      <c r="FO424" s="21"/>
      <c r="FP424" s="21">
        <f t="shared" si="833"/>
        <v>0</v>
      </c>
      <c r="FQ424" s="21">
        <f t="shared" si="834"/>
        <v>0</v>
      </c>
      <c r="FR424" s="21">
        <f t="shared" si="924"/>
        <v>0</v>
      </c>
      <c r="FS424" s="21">
        <f t="shared" si="835"/>
        <v>7718.9743214634136</v>
      </c>
      <c r="FT424" s="21">
        <f t="shared" si="836"/>
        <v>4968.3256785365866</v>
      </c>
      <c r="FU424" s="21"/>
      <c r="FV424" s="20">
        <f t="shared" si="925"/>
        <v>0</v>
      </c>
      <c r="FW424" s="20">
        <f t="shared" si="926"/>
        <v>0</v>
      </c>
      <c r="FX424" s="20">
        <f t="shared" si="837"/>
        <v>0</v>
      </c>
      <c r="FY424" s="20">
        <f t="shared" si="838"/>
        <v>0</v>
      </c>
    </row>
    <row r="425" spans="2:181" x14ac:dyDescent="0.25">
      <c r="B425" s="20">
        <v>17.350000000000001</v>
      </c>
      <c r="C425" s="20">
        <f t="shared" si="839"/>
        <v>29.3215</v>
      </c>
      <c r="D425" s="22">
        <f t="shared" si="840"/>
        <v>0</v>
      </c>
      <c r="E425" s="21">
        <f t="shared" si="791"/>
        <v>0</v>
      </c>
      <c r="F425" s="22">
        <f t="shared" si="927"/>
        <v>0</v>
      </c>
      <c r="G425" s="21">
        <f t="shared" si="792"/>
        <v>0</v>
      </c>
      <c r="H425" s="21">
        <f t="shared" si="841"/>
        <v>0</v>
      </c>
      <c r="I425" s="21">
        <f t="shared" si="842"/>
        <v>671.12769000000014</v>
      </c>
      <c r="J425" s="21">
        <f t="shared" si="843"/>
        <v>35.322510000000044</v>
      </c>
      <c r="K425" s="21"/>
      <c r="L425" s="22">
        <f t="shared" si="844"/>
        <v>0</v>
      </c>
      <c r="M425" s="21">
        <f t="shared" si="793"/>
        <v>0</v>
      </c>
      <c r="N425" s="22">
        <f t="shared" si="928"/>
        <v>0</v>
      </c>
      <c r="O425" s="21">
        <f t="shared" si="794"/>
        <v>0</v>
      </c>
      <c r="P425" s="21">
        <f t="shared" si="845"/>
        <v>0</v>
      </c>
      <c r="Q425" s="21">
        <f t="shared" si="846"/>
        <v>252.82207499999996</v>
      </c>
      <c r="R425" s="21">
        <f t="shared" si="847"/>
        <v>13.30642500000001</v>
      </c>
      <c r="S425" s="21"/>
      <c r="T425" s="22">
        <f t="shared" si="848"/>
        <v>0</v>
      </c>
      <c r="U425" s="21">
        <f t="shared" si="795"/>
        <v>0</v>
      </c>
      <c r="V425" s="22">
        <f t="shared" si="929"/>
        <v>0</v>
      </c>
      <c r="W425" s="21">
        <f t="shared" si="796"/>
        <v>0</v>
      </c>
      <c r="X425" s="21">
        <f t="shared" si="849"/>
        <v>0</v>
      </c>
      <c r="Y425" s="21">
        <f t="shared" si="850"/>
        <v>65.322450000000003</v>
      </c>
      <c r="Z425" s="21">
        <f t="shared" si="851"/>
        <v>195.96735000000001</v>
      </c>
      <c r="AA425" s="21"/>
      <c r="AB425" s="22">
        <f t="shared" si="852"/>
        <v>0</v>
      </c>
      <c r="AC425" s="21">
        <f t="shared" si="797"/>
        <v>0</v>
      </c>
      <c r="AD425" s="22">
        <f t="shared" si="930"/>
        <v>0</v>
      </c>
      <c r="AE425" s="21">
        <f t="shared" si="798"/>
        <v>0</v>
      </c>
      <c r="AF425" s="21">
        <f t="shared" si="853"/>
        <v>0</v>
      </c>
      <c r="AG425" s="21">
        <f t="shared" si="854"/>
        <v>59.757945000000007</v>
      </c>
      <c r="AH425" s="21">
        <f t="shared" si="855"/>
        <v>3.145155000000003</v>
      </c>
      <c r="AI425" s="21"/>
      <c r="AJ425" s="22">
        <f t="shared" si="856"/>
        <v>0</v>
      </c>
      <c r="AK425" s="21">
        <f t="shared" si="799"/>
        <v>0</v>
      </c>
      <c r="AL425" s="22">
        <f t="shared" si="931"/>
        <v>0</v>
      </c>
      <c r="AM425" s="21">
        <f t="shared" si="800"/>
        <v>0</v>
      </c>
      <c r="AN425" s="21">
        <f t="shared" si="857"/>
        <v>0</v>
      </c>
      <c r="AO425" s="21">
        <f t="shared" si="858"/>
        <v>128.70941999999999</v>
      </c>
      <c r="AP425" s="21">
        <f t="shared" si="859"/>
        <v>6.7741800000000056</v>
      </c>
      <c r="AQ425" s="21"/>
      <c r="AR425" s="22">
        <f t="shared" si="860"/>
        <v>0</v>
      </c>
      <c r="AS425" s="21">
        <f t="shared" si="801"/>
        <v>0</v>
      </c>
      <c r="AT425" s="22">
        <f t="shared" si="932"/>
        <v>0</v>
      </c>
      <c r="AU425" s="21">
        <f t="shared" si="802"/>
        <v>0</v>
      </c>
      <c r="AV425" s="21">
        <f t="shared" si="861"/>
        <v>0</v>
      </c>
      <c r="AW425" s="21">
        <f t="shared" si="862"/>
        <v>279.43492500000002</v>
      </c>
      <c r="AX425" s="21">
        <f t="shared" si="863"/>
        <v>93.144975000000017</v>
      </c>
      <c r="AY425" s="21"/>
      <c r="AZ425" s="22">
        <f t="shared" si="864"/>
        <v>0</v>
      </c>
      <c r="BA425" s="21">
        <f t="shared" si="803"/>
        <v>0</v>
      </c>
      <c r="BB425" s="22">
        <f t="shared" si="933"/>
        <v>0</v>
      </c>
      <c r="BC425" s="21">
        <f t="shared" si="804"/>
        <v>0</v>
      </c>
      <c r="BD425" s="21">
        <f t="shared" si="865"/>
        <v>0</v>
      </c>
      <c r="BE425" s="21">
        <f t="shared" si="866"/>
        <v>245.53452073170729</v>
      </c>
      <c r="BF425" s="21">
        <f t="shared" si="867"/>
        <v>12.922869512195131</v>
      </c>
      <c r="BG425" s="21"/>
      <c r="BH425" s="22">
        <f t="shared" si="868"/>
        <v>0</v>
      </c>
      <c r="BI425" s="21">
        <f t="shared" si="805"/>
        <v>0</v>
      </c>
      <c r="BJ425" s="22">
        <f t="shared" si="934"/>
        <v>0</v>
      </c>
      <c r="BK425" s="21">
        <f t="shared" si="806"/>
        <v>0</v>
      </c>
      <c r="BL425" s="21">
        <f t="shared" si="869"/>
        <v>0</v>
      </c>
      <c r="BM425" s="21">
        <f t="shared" si="870"/>
        <v>214.14197926829266</v>
      </c>
      <c r="BN425" s="21">
        <f t="shared" si="871"/>
        <v>11.270630487804887</v>
      </c>
      <c r="BO425" s="21"/>
      <c r="BP425" s="22">
        <f t="shared" si="872"/>
        <v>0</v>
      </c>
      <c r="BQ425" s="21">
        <f t="shared" si="807"/>
        <v>0</v>
      </c>
      <c r="BR425" s="22">
        <f t="shared" si="935"/>
        <v>0</v>
      </c>
      <c r="BS425" s="21">
        <f t="shared" si="808"/>
        <v>0</v>
      </c>
      <c r="BT425" s="21">
        <f t="shared" si="873"/>
        <v>0</v>
      </c>
      <c r="BU425" s="21">
        <f t="shared" si="874"/>
        <v>74.350756097560961</v>
      </c>
      <c r="BV425" s="21">
        <f t="shared" si="875"/>
        <v>24.783585365853654</v>
      </c>
      <c r="BW425" s="21"/>
      <c r="BX425" s="22">
        <f t="shared" si="876"/>
        <v>0</v>
      </c>
      <c r="BY425" s="21">
        <f t="shared" si="809"/>
        <v>0</v>
      </c>
      <c r="BZ425" s="22">
        <f t="shared" si="936"/>
        <v>0</v>
      </c>
      <c r="CA425" s="21">
        <f t="shared" si="810"/>
        <v>0</v>
      </c>
      <c r="CB425" s="21">
        <f t="shared" si="877"/>
        <v>0</v>
      </c>
      <c r="CC425" s="21">
        <f t="shared" si="878"/>
        <v>285.26495255212433</v>
      </c>
      <c r="CD425" s="21">
        <f t="shared" si="879"/>
        <v>15.013944871164451</v>
      </c>
      <c r="CE425" s="21"/>
      <c r="CF425" s="22">
        <f t="shared" si="880"/>
        <v>0</v>
      </c>
      <c r="CG425" s="21">
        <f t="shared" si="811"/>
        <v>0</v>
      </c>
      <c r="CH425" s="22">
        <f t="shared" si="937"/>
        <v>0</v>
      </c>
      <c r="CI425" s="21">
        <f t="shared" si="812"/>
        <v>0</v>
      </c>
      <c r="CJ425" s="21">
        <f t="shared" si="881"/>
        <v>0</v>
      </c>
      <c r="CK425" s="21">
        <f t="shared" si="882"/>
        <v>248.86184079464991</v>
      </c>
      <c r="CL425" s="21">
        <f t="shared" si="883"/>
        <v>13.09799162077106</v>
      </c>
      <c r="CM425" s="21"/>
      <c r="CN425" s="22">
        <f t="shared" si="884"/>
        <v>0</v>
      </c>
      <c r="CO425" s="21">
        <f t="shared" si="813"/>
        <v>0</v>
      </c>
      <c r="CP425" s="22">
        <f t="shared" si="938"/>
        <v>0</v>
      </c>
      <c r="CQ425" s="21">
        <f t="shared" si="814"/>
        <v>0</v>
      </c>
      <c r="CR425" s="21">
        <f t="shared" si="885"/>
        <v>0</v>
      </c>
      <c r="CS425" s="21">
        <f t="shared" si="886"/>
        <v>28.794817540322583</v>
      </c>
      <c r="CT425" s="21">
        <f t="shared" si="887"/>
        <v>86.38445262096775</v>
      </c>
      <c r="CU425" s="21"/>
      <c r="CV425" s="22">
        <f t="shared" si="888"/>
        <v>0</v>
      </c>
      <c r="CW425" s="21">
        <f t="shared" si="815"/>
        <v>0</v>
      </c>
      <c r="CX425" s="22">
        <f t="shared" si="939"/>
        <v>0</v>
      </c>
      <c r="CY425" s="21">
        <f t="shared" si="816"/>
        <v>0</v>
      </c>
      <c r="CZ425" s="21">
        <f t="shared" si="889"/>
        <v>0</v>
      </c>
      <c r="DA425" s="21">
        <f t="shared" si="890"/>
        <v>245.53452073170729</v>
      </c>
      <c r="DB425" s="21">
        <f t="shared" si="891"/>
        <v>12.922869512195131</v>
      </c>
      <c r="DC425" s="21"/>
      <c r="DD425" s="22">
        <f t="shared" si="892"/>
        <v>0</v>
      </c>
      <c r="DE425" s="21">
        <f t="shared" si="817"/>
        <v>0</v>
      </c>
      <c r="DF425" s="22">
        <f t="shared" si="940"/>
        <v>0</v>
      </c>
      <c r="DG425" s="21">
        <f t="shared" si="818"/>
        <v>0</v>
      </c>
      <c r="DH425" s="21">
        <f t="shared" si="893"/>
        <v>0</v>
      </c>
      <c r="DI425" s="21">
        <f t="shared" si="894"/>
        <v>214.14197926829266</v>
      </c>
      <c r="DJ425" s="21">
        <f t="shared" si="895"/>
        <v>11.270630487804887</v>
      </c>
      <c r="DK425" s="21"/>
      <c r="DL425" s="22">
        <f t="shared" si="896"/>
        <v>0</v>
      </c>
      <c r="DM425" s="21">
        <f t="shared" si="819"/>
        <v>0</v>
      </c>
      <c r="DN425" s="22">
        <f t="shared" si="941"/>
        <v>0</v>
      </c>
      <c r="DO425" s="21">
        <f t="shared" si="820"/>
        <v>0</v>
      </c>
      <c r="DP425" s="21">
        <f t="shared" si="897"/>
        <v>0</v>
      </c>
      <c r="DQ425" s="21">
        <f t="shared" si="898"/>
        <v>74.350756097560961</v>
      </c>
      <c r="DR425" s="21">
        <f t="shared" si="899"/>
        <v>24.783585365853654</v>
      </c>
      <c r="DS425" s="21"/>
      <c r="DT425" s="22">
        <f t="shared" si="900"/>
        <v>0</v>
      </c>
      <c r="DU425" s="21">
        <f t="shared" si="821"/>
        <v>0</v>
      </c>
      <c r="DV425" s="22">
        <f t="shared" si="942"/>
        <v>0</v>
      </c>
      <c r="DW425" s="21">
        <f t="shared" si="822"/>
        <v>0</v>
      </c>
      <c r="DX425" s="21">
        <f t="shared" si="901"/>
        <v>0</v>
      </c>
      <c r="DY425" s="21">
        <f t="shared" si="902"/>
        <v>1807.0479359844601</v>
      </c>
      <c r="DZ425" s="21">
        <f t="shared" si="903"/>
        <v>95.107786104445353</v>
      </c>
      <c r="EA425" s="21"/>
      <c r="EB425" s="22">
        <f t="shared" si="904"/>
        <v>0</v>
      </c>
      <c r="EC425" s="21">
        <f t="shared" si="823"/>
        <v>0</v>
      </c>
      <c r="ED425" s="22">
        <f t="shared" si="943"/>
        <v>0</v>
      </c>
      <c r="EE425" s="21">
        <f t="shared" si="824"/>
        <v>0</v>
      </c>
      <c r="EF425" s="21">
        <f t="shared" si="905"/>
        <v>0</v>
      </c>
      <c r="EG425" s="21">
        <f t="shared" si="906"/>
        <v>1635.0269956687646</v>
      </c>
      <c r="EH425" s="21">
        <f t="shared" si="907"/>
        <v>86.054052403619266</v>
      </c>
      <c r="EI425" s="21"/>
      <c r="EJ425" s="22">
        <f t="shared" si="908"/>
        <v>0</v>
      </c>
      <c r="EK425" s="21">
        <f t="shared" si="825"/>
        <v>0</v>
      </c>
      <c r="EL425" s="22">
        <f t="shared" si="944"/>
        <v>0</v>
      </c>
      <c r="EM425" s="21">
        <f t="shared" si="826"/>
        <v>0</v>
      </c>
      <c r="EN425" s="21">
        <f t="shared" si="909"/>
        <v>0</v>
      </c>
      <c r="EO425" s="21">
        <f t="shared" si="910"/>
        <v>134.54081172797009</v>
      </c>
      <c r="EP425" s="21">
        <f t="shared" si="911"/>
        <v>403.62243518391028</v>
      </c>
      <c r="EQ425" s="21"/>
      <c r="ER425" s="22">
        <f t="shared" si="912"/>
        <v>0</v>
      </c>
      <c r="ES425" s="21">
        <f t="shared" si="827"/>
        <v>0</v>
      </c>
      <c r="ET425" s="22">
        <f t="shared" si="945"/>
        <v>0</v>
      </c>
      <c r="EU425" s="21">
        <f t="shared" si="828"/>
        <v>0</v>
      </c>
      <c r="EV425" s="21">
        <f t="shared" si="913"/>
        <v>0</v>
      </c>
      <c r="EW425" s="21">
        <f t="shared" si="914"/>
        <v>648.38580000000002</v>
      </c>
      <c r="EX425" s="21">
        <f t="shared" si="915"/>
        <v>648.38580000000002</v>
      </c>
      <c r="EY425" s="21"/>
      <c r="EZ425" s="22">
        <f t="shared" si="916"/>
        <v>0</v>
      </c>
      <c r="FA425" s="21">
        <f t="shared" si="829"/>
        <v>0</v>
      </c>
      <c r="FB425" s="22">
        <f t="shared" si="946"/>
        <v>0</v>
      </c>
      <c r="FC425" s="21">
        <f t="shared" si="830"/>
        <v>0</v>
      </c>
      <c r="FD425" s="21">
        <f t="shared" si="917"/>
        <v>0</v>
      </c>
      <c r="FE425" s="21">
        <f t="shared" si="918"/>
        <v>145.161</v>
      </c>
      <c r="FF425" s="21">
        <f t="shared" si="919"/>
        <v>145.161</v>
      </c>
      <c r="FG425" s="21"/>
      <c r="FH425" s="22">
        <f t="shared" si="920"/>
        <v>0</v>
      </c>
      <c r="FI425" s="21">
        <f t="shared" si="831"/>
        <v>0</v>
      </c>
      <c r="FJ425" s="22">
        <f t="shared" si="947"/>
        <v>0</v>
      </c>
      <c r="FK425" s="21">
        <f t="shared" si="832"/>
        <v>0</v>
      </c>
      <c r="FL425" s="21">
        <f t="shared" si="921"/>
        <v>0</v>
      </c>
      <c r="FM425" s="21">
        <f t="shared" si="922"/>
        <v>70.161149999999992</v>
      </c>
      <c r="FN425" s="21">
        <f t="shared" si="923"/>
        <v>210.48344999999998</v>
      </c>
      <c r="FO425" s="21"/>
      <c r="FP425" s="21">
        <f t="shared" si="833"/>
        <v>0</v>
      </c>
      <c r="FQ425" s="21">
        <f t="shared" si="834"/>
        <v>0</v>
      </c>
      <c r="FR425" s="21">
        <f t="shared" si="924"/>
        <v>0</v>
      </c>
      <c r="FS425" s="21">
        <f t="shared" si="835"/>
        <v>7718.9743214634136</v>
      </c>
      <c r="FT425" s="21">
        <f t="shared" si="836"/>
        <v>4968.3256785365866</v>
      </c>
      <c r="FU425" s="21"/>
      <c r="FV425" s="20">
        <f t="shared" si="925"/>
        <v>0</v>
      </c>
      <c r="FW425" s="20">
        <f t="shared" si="926"/>
        <v>0</v>
      </c>
      <c r="FX425" s="20">
        <f t="shared" si="837"/>
        <v>0</v>
      </c>
      <c r="FY425" s="20">
        <f t="shared" si="838"/>
        <v>0</v>
      </c>
    </row>
    <row r="426" spans="2:181" x14ac:dyDescent="0.25">
      <c r="B426" s="20">
        <v>17.399999999999999</v>
      </c>
      <c r="C426" s="20">
        <f t="shared" si="839"/>
        <v>29.405999999999995</v>
      </c>
      <c r="D426" s="22">
        <f t="shared" si="840"/>
        <v>0</v>
      </c>
      <c r="E426" s="21">
        <f t="shared" si="791"/>
        <v>0</v>
      </c>
      <c r="F426" s="22">
        <f t="shared" si="927"/>
        <v>0</v>
      </c>
      <c r="G426" s="21">
        <f t="shared" si="792"/>
        <v>0</v>
      </c>
      <c r="H426" s="21">
        <f t="shared" si="841"/>
        <v>0</v>
      </c>
      <c r="I426" s="21">
        <f t="shared" si="842"/>
        <v>671.12769000000014</v>
      </c>
      <c r="J426" s="21">
        <f t="shared" si="843"/>
        <v>35.322510000000044</v>
      </c>
      <c r="K426" s="21"/>
      <c r="L426" s="22">
        <f t="shared" si="844"/>
        <v>0</v>
      </c>
      <c r="M426" s="21">
        <f t="shared" si="793"/>
        <v>0</v>
      </c>
      <c r="N426" s="22">
        <f t="shared" si="928"/>
        <v>0</v>
      </c>
      <c r="O426" s="21">
        <f t="shared" si="794"/>
        <v>0</v>
      </c>
      <c r="P426" s="21">
        <f t="shared" si="845"/>
        <v>0</v>
      </c>
      <c r="Q426" s="21">
        <f t="shared" si="846"/>
        <v>252.82207499999996</v>
      </c>
      <c r="R426" s="21">
        <f t="shared" si="847"/>
        <v>13.30642500000001</v>
      </c>
      <c r="S426" s="21"/>
      <c r="T426" s="22">
        <f t="shared" si="848"/>
        <v>0</v>
      </c>
      <c r="U426" s="21">
        <f t="shared" si="795"/>
        <v>0</v>
      </c>
      <c r="V426" s="22">
        <f t="shared" si="929"/>
        <v>0</v>
      </c>
      <c r="W426" s="21">
        <f t="shared" si="796"/>
        <v>0</v>
      </c>
      <c r="X426" s="21">
        <f t="shared" si="849"/>
        <v>0</v>
      </c>
      <c r="Y426" s="21">
        <f t="shared" si="850"/>
        <v>65.322450000000003</v>
      </c>
      <c r="Z426" s="21">
        <f t="shared" si="851"/>
        <v>195.96735000000001</v>
      </c>
      <c r="AA426" s="21"/>
      <c r="AB426" s="22">
        <f t="shared" si="852"/>
        <v>0</v>
      </c>
      <c r="AC426" s="21">
        <f t="shared" si="797"/>
        <v>0</v>
      </c>
      <c r="AD426" s="22">
        <f t="shared" si="930"/>
        <v>0</v>
      </c>
      <c r="AE426" s="21">
        <f t="shared" si="798"/>
        <v>0</v>
      </c>
      <c r="AF426" s="21">
        <f t="shared" si="853"/>
        <v>0</v>
      </c>
      <c r="AG426" s="21">
        <f t="shared" si="854"/>
        <v>59.757945000000007</v>
      </c>
      <c r="AH426" s="21">
        <f t="shared" si="855"/>
        <v>3.145155000000003</v>
      </c>
      <c r="AI426" s="21"/>
      <c r="AJ426" s="22">
        <f t="shared" si="856"/>
        <v>0</v>
      </c>
      <c r="AK426" s="21">
        <f t="shared" si="799"/>
        <v>0</v>
      </c>
      <c r="AL426" s="22">
        <f t="shared" si="931"/>
        <v>0</v>
      </c>
      <c r="AM426" s="21">
        <f t="shared" si="800"/>
        <v>0</v>
      </c>
      <c r="AN426" s="21">
        <f t="shared" si="857"/>
        <v>0</v>
      </c>
      <c r="AO426" s="21">
        <f t="shared" si="858"/>
        <v>128.70941999999999</v>
      </c>
      <c r="AP426" s="21">
        <f t="shared" si="859"/>
        <v>6.7741800000000056</v>
      </c>
      <c r="AQ426" s="21"/>
      <c r="AR426" s="22">
        <f t="shared" si="860"/>
        <v>0</v>
      </c>
      <c r="AS426" s="21">
        <f t="shared" si="801"/>
        <v>0</v>
      </c>
      <c r="AT426" s="22">
        <f t="shared" si="932"/>
        <v>0</v>
      </c>
      <c r="AU426" s="21">
        <f t="shared" si="802"/>
        <v>0</v>
      </c>
      <c r="AV426" s="21">
        <f t="shared" si="861"/>
        <v>0</v>
      </c>
      <c r="AW426" s="21">
        <f t="shared" si="862"/>
        <v>279.43492500000002</v>
      </c>
      <c r="AX426" s="21">
        <f t="shared" si="863"/>
        <v>93.144975000000017</v>
      </c>
      <c r="AY426" s="21"/>
      <c r="AZ426" s="22">
        <f t="shared" si="864"/>
        <v>0</v>
      </c>
      <c r="BA426" s="21">
        <f t="shared" si="803"/>
        <v>0</v>
      </c>
      <c r="BB426" s="22">
        <f t="shared" si="933"/>
        <v>0</v>
      </c>
      <c r="BC426" s="21">
        <f t="shared" si="804"/>
        <v>0</v>
      </c>
      <c r="BD426" s="21">
        <f t="shared" si="865"/>
        <v>0</v>
      </c>
      <c r="BE426" s="21">
        <f t="shared" si="866"/>
        <v>245.53452073170729</v>
      </c>
      <c r="BF426" s="21">
        <f t="shared" si="867"/>
        <v>12.922869512195131</v>
      </c>
      <c r="BG426" s="21"/>
      <c r="BH426" s="22">
        <f t="shared" si="868"/>
        <v>0</v>
      </c>
      <c r="BI426" s="21">
        <f t="shared" si="805"/>
        <v>0</v>
      </c>
      <c r="BJ426" s="22">
        <f t="shared" si="934"/>
        <v>0</v>
      </c>
      <c r="BK426" s="21">
        <f t="shared" si="806"/>
        <v>0</v>
      </c>
      <c r="BL426" s="21">
        <f t="shared" si="869"/>
        <v>0</v>
      </c>
      <c r="BM426" s="21">
        <f t="shared" si="870"/>
        <v>214.14197926829266</v>
      </c>
      <c r="BN426" s="21">
        <f t="shared" si="871"/>
        <v>11.270630487804887</v>
      </c>
      <c r="BO426" s="21"/>
      <c r="BP426" s="22">
        <f t="shared" si="872"/>
        <v>0</v>
      </c>
      <c r="BQ426" s="21">
        <f t="shared" si="807"/>
        <v>0</v>
      </c>
      <c r="BR426" s="22">
        <f t="shared" si="935"/>
        <v>0</v>
      </c>
      <c r="BS426" s="21">
        <f t="shared" si="808"/>
        <v>0</v>
      </c>
      <c r="BT426" s="21">
        <f t="shared" si="873"/>
        <v>0</v>
      </c>
      <c r="BU426" s="21">
        <f t="shared" si="874"/>
        <v>74.350756097560961</v>
      </c>
      <c r="BV426" s="21">
        <f t="shared" si="875"/>
        <v>24.783585365853654</v>
      </c>
      <c r="BW426" s="21"/>
      <c r="BX426" s="22">
        <f t="shared" si="876"/>
        <v>0</v>
      </c>
      <c r="BY426" s="21">
        <f t="shared" si="809"/>
        <v>0</v>
      </c>
      <c r="BZ426" s="22">
        <f t="shared" si="936"/>
        <v>0</v>
      </c>
      <c r="CA426" s="21">
        <f t="shared" si="810"/>
        <v>0</v>
      </c>
      <c r="CB426" s="21">
        <f t="shared" si="877"/>
        <v>0</v>
      </c>
      <c r="CC426" s="21">
        <f t="shared" si="878"/>
        <v>285.26495255212433</v>
      </c>
      <c r="CD426" s="21">
        <f t="shared" si="879"/>
        <v>15.013944871164451</v>
      </c>
      <c r="CE426" s="21"/>
      <c r="CF426" s="22">
        <f t="shared" si="880"/>
        <v>0</v>
      </c>
      <c r="CG426" s="21">
        <f t="shared" si="811"/>
        <v>0</v>
      </c>
      <c r="CH426" s="22">
        <f t="shared" si="937"/>
        <v>0</v>
      </c>
      <c r="CI426" s="21">
        <f t="shared" si="812"/>
        <v>0</v>
      </c>
      <c r="CJ426" s="21">
        <f t="shared" si="881"/>
        <v>0</v>
      </c>
      <c r="CK426" s="21">
        <f t="shared" si="882"/>
        <v>248.86184079464991</v>
      </c>
      <c r="CL426" s="21">
        <f t="shared" si="883"/>
        <v>13.09799162077106</v>
      </c>
      <c r="CM426" s="21"/>
      <c r="CN426" s="22">
        <f t="shared" si="884"/>
        <v>0</v>
      </c>
      <c r="CO426" s="21">
        <f t="shared" si="813"/>
        <v>0</v>
      </c>
      <c r="CP426" s="22">
        <f t="shared" si="938"/>
        <v>0</v>
      </c>
      <c r="CQ426" s="21">
        <f t="shared" si="814"/>
        <v>0</v>
      </c>
      <c r="CR426" s="21">
        <f t="shared" si="885"/>
        <v>0</v>
      </c>
      <c r="CS426" s="21">
        <f t="shared" si="886"/>
        <v>28.794817540322583</v>
      </c>
      <c r="CT426" s="21">
        <f t="shared" si="887"/>
        <v>86.38445262096775</v>
      </c>
      <c r="CU426" s="21"/>
      <c r="CV426" s="22">
        <f t="shared" si="888"/>
        <v>0</v>
      </c>
      <c r="CW426" s="21">
        <f t="shared" si="815"/>
        <v>0</v>
      </c>
      <c r="CX426" s="22">
        <f t="shared" si="939"/>
        <v>0</v>
      </c>
      <c r="CY426" s="21">
        <f t="shared" si="816"/>
        <v>0</v>
      </c>
      <c r="CZ426" s="21">
        <f t="shared" si="889"/>
        <v>0</v>
      </c>
      <c r="DA426" s="21">
        <f t="shared" si="890"/>
        <v>245.53452073170729</v>
      </c>
      <c r="DB426" s="21">
        <f t="shared" si="891"/>
        <v>12.922869512195131</v>
      </c>
      <c r="DC426" s="21"/>
      <c r="DD426" s="22">
        <f t="shared" si="892"/>
        <v>0</v>
      </c>
      <c r="DE426" s="21">
        <f t="shared" si="817"/>
        <v>0</v>
      </c>
      <c r="DF426" s="22">
        <f t="shared" si="940"/>
        <v>0</v>
      </c>
      <c r="DG426" s="21">
        <f t="shared" si="818"/>
        <v>0</v>
      </c>
      <c r="DH426" s="21">
        <f t="shared" si="893"/>
        <v>0</v>
      </c>
      <c r="DI426" s="21">
        <f t="shared" si="894"/>
        <v>214.14197926829266</v>
      </c>
      <c r="DJ426" s="21">
        <f t="shared" si="895"/>
        <v>11.270630487804887</v>
      </c>
      <c r="DK426" s="21"/>
      <c r="DL426" s="22">
        <f t="shared" si="896"/>
        <v>0</v>
      </c>
      <c r="DM426" s="21">
        <f t="shared" si="819"/>
        <v>0</v>
      </c>
      <c r="DN426" s="22">
        <f t="shared" si="941"/>
        <v>0</v>
      </c>
      <c r="DO426" s="21">
        <f t="shared" si="820"/>
        <v>0</v>
      </c>
      <c r="DP426" s="21">
        <f t="shared" si="897"/>
        <v>0</v>
      </c>
      <c r="DQ426" s="21">
        <f t="shared" si="898"/>
        <v>74.350756097560961</v>
      </c>
      <c r="DR426" s="21">
        <f t="shared" si="899"/>
        <v>24.783585365853654</v>
      </c>
      <c r="DS426" s="21"/>
      <c r="DT426" s="22">
        <f t="shared" si="900"/>
        <v>0</v>
      </c>
      <c r="DU426" s="21">
        <f t="shared" si="821"/>
        <v>0</v>
      </c>
      <c r="DV426" s="22">
        <f t="shared" si="942"/>
        <v>0</v>
      </c>
      <c r="DW426" s="21">
        <f t="shared" si="822"/>
        <v>0</v>
      </c>
      <c r="DX426" s="21">
        <f t="shared" si="901"/>
        <v>0</v>
      </c>
      <c r="DY426" s="21">
        <f t="shared" si="902"/>
        <v>1807.0479359844601</v>
      </c>
      <c r="DZ426" s="21">
        <f t="shared" si="903"/>
        <v>95.107786104445353</v>
      </c>
      <c r="EA426" s="21"/>
      <c r="EB426" s="22">
        <f t="shared" si="904"/>
        <v>0</v>
      </c>
      <c r="EC426" s="21">
        <f t="shared" si="823"/>
        <v>0</v>
      </c>
      <c r="ED426" s="22">
        <f t="shared" si="943"/>
        <v>0</v>
      </c>
      <c r="EE426" s="21">
        <f t="shared" si="824"/>
        <v>0</v>
      </c>
      <c r="EF426" s="21">
        <f t="shared" si="905"/>
        <v>0</v>
      </c>
      <c r="EG426" s="21">
        <f t="shared" si="906"/>
        <v>1635.0269956687646</v>
      </c>
      <c r="EH426" s="21">
        <f t="shared" si="907"/>
        <v>86.054052403619266</v>
      </c>
      <c r="EI426" s="21"/>
      <c r="EJ426" s="22">
        <f t="shared" si="908"/>
        <v>0</v>
      </c>
      <c r="EK426" s="21">
        <f t="shared" si="825"/>
        <v>0</v>
      </c>
      <c r="EL426" s="22">
        <f t="shared" si="944"/>
        <v>0</v>
      </c>
      <c r="EM426" s="21">
        <f t="shared" si="826"/>
        <v>0</v>
      </c>
      <c r="EN426" s="21">
        <f t="shared" si="909"/>
        <v>0</v>
      </c>
      <c r="EO426" s="21">
        <f t="shared" si="910"/>
        <v>134.54081172797009</v>
      </c>
      <c r="EP426" s="21">
        <f t="shared" si="911"/>
        <v>403.62243518391028</v>
      </c>
      <c r="EQ426" s="21"/>
      <c r="ER426" s="22">
        <f t="shared" si="912"/>
        <v>0</v>
      </c>
      <c r="ES426" s="21">
        <f t="shared" si="827"/>
        <v>0</v>
      </c>
      <c r="ET426" s="22">
        <f t="shared" si="945"/>
        <v>0</v>
      </c>
      <c r="EU426" s="21">
        <f t="shared" si="828"/>
        <v>0</v>
      </c>
      <c r="EV426" s="21">
        <f t="shared" si="913"/>
        <v>0</v>
      </c>
      <c r="EW426" s="21">
        <f t="shared" si="914"/>
        <v>648.38580000000002</v>
      </c>
      <c r="EX426" s="21">
        <f t="shared" si="915"/>
        <v>648.38580000000002</v>
      </c>
      <c r="EY426" s="21"/>
      <c r="EZ426" s="22">
        <f t="shared" si="916"/>
        <v>0</v>
      </c>
      <c r="FA426" s="21">
        <f t="shared" si="829"/>
        <v>0</v>
      </c>
      <c r="FB426" s="22">
        <f t="shared" si="946"/>
        <v>0</v>
      </c>
      <c r="FC426" s="21">
        <f t="shared" si="830"/>
        <v>0</v>
      </c>
      <c r="FD426" s="21">
        <f t="shared" si="917"/>
        <v>0</v>
      </c>
      <c r="FE426" s="21">
        <f t="shared" si="918"/>
        <v>145.161</v>
      </c>
      <c r="FF426" s="21">
        <f t="shared" si="919"/>
        <v>145.161</v>
      </c>
      <c r="FG426" s="21"/>
      <c r="FH426" s="22">
        <f t="shared" si="920"/>
        <v>0</v>
      </c>
      <c r="FI426" s="21">
        <f t="shared" si="831"/>
        <v>0</v>
      </c>
      <c r="FJ426" s="22">
        <f t="shared" si="947"/>
        <v>0</v>
      </c>
      <c r="FK426" s="21">
        <f t="shared" si="832"/>
        <v>0</v>
      </c>
      <c r="FL426" s="21">
        <f t="shared" si="921"/>
        <v>0</v>
      </c>
      <c r="FM426" s="21">
        <f t="shared" si="922"/>
        <v>70.161149999999992</v>
      </c>
      <c r="FN426" s="21">
        <f t="shared" si="923"/>
        <v>210.48344999999998</v>
      </c>
      <c r="FO426" s="21"/>
      <c r="FP426" s="21">
        <f t="shared" si="833"/>
        <v>0</v>
      </c>
      <c r="FQ426" s="21">
        <f t="shared" si="834"/>
        <v>0</v>
      </c>
      <c r="FR426" s="21">
        <f t="shared" si="924"/>
        <v>0</v>
      </c>
      <c r="FS426" s="21">
        <f t="shared" si="835"/>
        <v>7718.9743214634136</v>
      </c>
      <c r="FT426" s="21">
        <f t="shared" si="836"/>
        <v>4968.3256785365866</v>
      </c>
      <c r="FU426" s="21"/>
      <c r="FV426" s="20">
        <f t="shared" si="925"/>
        <v>0</v>
      </c>
      <c r="FW426" s="20">
        <f t="shared" si="926"/>
        <v>0</v>
      </c>
      <c r="FX426" s="20">
        <f t="shared" si="837"/>
        <v>0</v>
      </c>
      <c r="FY426" s="20">
        <f t="shared" si="838"/>
        <v>0</v>
      </c>
    </row>
    <row r="427" spans="2:181" x14ac:dyDescent="0.25">
      <c r="B427" s="20">
        <v>17.45</v>
      </c>
      <c r="C427" s="20">
        <f t="shared" si="839"/>
        <v>29.490499999999997</v>
      </c>
      <c r="D427" s="22">
        <f t="shared" si="840"/>
        <v>0</v>
      </c>
      <c r="E427" s="21">
        <f t="shared" si="791"/>
        <v>0</v>
      </c>
      <c r="F427" s="22">
        <f t="shared" si="927"/>
        <v>0</v>
      </c>
      <c r="G427" s="21">
        <f t="shared" si="792"/>
        <v>0</v>
      </c>
      <c r="H427" s="21">
        <f t="shared" si="841"/>
        <v>0</v>
      </c>
      <c r="I427" s="21">
        <f t="shared" si="842"/>
        <v>671.12769000000014</v>
      </c>
      <c r="J427" s="21">
        <f t="shared" si="843"/>
        <v>35.322510000000044</v>
      </c>
      <c r="K427" s="21"/>
      <c r="L427" s="22">
        <f t="shared" si="844"/>
        <v>0</v>
      </c>
      <c r="M427" s="21">
        <f t="shared" si="793"/>
        <v>0</v>
      </c>
      <c r="N427" s="22">
        <f t="shared" si="928"/>
        <v>0</v>
      </c>
      <c r="O427" s="21">
        <f t="shared" si="794"/>
        <v>0</v>
      </c>
      <c r="P427" s="21">
        <f t="shared" si="845"/>
        <v>0</v>
      </c>
      <c r="Q427" s="21">
        <f t="shared" si="846"/>
        <v>252.82207499999996</v>
      </c>
      <c r="R427" s="21">
        <f t="shared" si="847"/>
        <v>13.30642500000001</v>
      </c>
      <c r="S427" s="21"/>
      <c r="T427" s="22">
        <f t="shared" si="848"/>
        <v>0</v>
      </c>
      <c r="U427" s="21">
        <f t="shared" si="795"/>
        <v>0</v>
      </c>
      <c r="V427" s="22">
        <f t="shared" si="929"/>
        <v>0</v>
      </c>
      <c r="W427" s="21">
        <f t="shared" si="796"/>
        <v>0</v>
      </c>
      <c r="X427" s="21">
        <f t="shared" si="849"/>
        <v>0</v>
      </c>
      <c r="Y427" s="21">
        <f t="shared" si="850"/>
        <v>65.322450000000003</v>
      </c>
      <c r="Z427" s="21">
        <f t="shared" si="851"/>
        <v>195.96735000000001</v>
      </c>
      <c r="AA427" s="21"/>
      <c r="AB427" s="22">
        <f t="shared" si="852"/>
        <v>0</v>
      </c>
      <c r="AC427" s="21">
        <f t="shared" si="797"/>
        <v>0</v>
      </c>
      <c r="AD427" s="22">
        <f t="shared" si="930"/>
        <v>0</v>
      </c>
      <c r="AE427" s="21">
        <f t="shared" si="798"/>
        <v>0</v>
      </c>
      <c r="AF427" s="21">
        <f t="shared" si="853"/>
        <v>0</v>
      </c>
      <c r="AG427" s="21">
        <f t="shared" si="854"/>
        <v>59.757945000000007</v>
      </c>
      <c r="AH427" s="21">
        <f t="shared" si="855"/>
        <v>3.145155000000003</v>
      </c>
      <c r="AI427" s="21"/>
      <c r="AJ427" s="22">
        <f t="shared" si="856"/>
        <v>0</v>
      </c>
      <c r="AK427" s="21">
        <f t="shared" si="799"/>
        <v>0</v>
      </c>
      <c r="AL427" s="22">
        <f t="shared" si="931"/>
        <v>0</v>
      </c>
      <c r="AM427" s="21">
        <f t="shared" si="800"/>
        <v>0</v>
      </c>
      <c r="AN427" s="21">
        <f t="shared" si="857"/>
        <v>0</v>
      </c>
      <c r="AO427" s="21">
        <f t="shared" si="858"/>
        <v>128.70941999999999</v>
      </c>
      <c r="AP427" s="21">
        <f t="shared" si="859"/>
        <v>6.7741800000000056</v>
      </c>
      <c r="AQ427" s="21"/>
      <c r="AR427" s="22">
        <f t="shared" si="860"/>
        <v>0</v>
      </c>
      <c r="AS427" s="21">
        <f t="shared" si="801"/>
        <v>0</v>
      </c>
      <c r="AT427" s="22">
        <f t="shared" si="932"/>
        <v>0</v>
      </c>
      <c r="AU427" s="21">
        <f t="shared" si="802"/>
        <v>0</v>
      </c>
      <c r="AV427" s="21">
        <f t="shared" si="861"/>
        <v>0</v>
      </c>
      <c r="AW427" s="21">
        <f t="shared" si="862"/>
        <v>279.43492500000002</v>
      </c>
      <c r="AX427" s="21">
        <f t="shared" si="863"/>
        <v>93.144975000000017</v>
      </c>
      <c r="AY427" s="21"/>
      <c r="AZ427" s="22">
        <f t="shared" si="864"/>
        <v>0</v>
      </c>
      <c r="BA427" s="21">
        <f t="shared" si="803"/>
        <v>0</v>
      </c>
      <c r="BB427" s="22">
        <f t="shared" si="933"/>
        <v>0</v>
      </c>
      <c r="BC427" s="21">
        <f t="shared" si="804"/>
        <v>0</v>
      </c>
      <c r="BD427" s="21">
        <f t="shared" si="865"/>
        <v>0</v>
      </c>
      <c r="BE427" s="21">
        <f t="shared" si="866"/>
        <v>245.53452073170729</v>
      </c>
      <c r="BF427" s="21">
        <f t="shared" si="867"/>
        <v>12.922869512195131</v>
      </c>
      <c r="BG427" s="21"/>
      <c r="BH427" s="22">
        <f t="shared" si="868"/>
        <v>0</v>
      </c>
      <c r="BI427" s="21">
        <f t="shared" si="805"/>
        <v>0</v>
      </c>
      <c r="BJ427" s="22">
        <f t="shared" si="934"/>
        <v>0</v>
      </c>
      <c r="BK427" s="21">
        <f t="shared" si="806"/>
        <v>0</v>
      </c>
      <c r="BL427" s="21">
        <f t="shared" si="869"/>
        <v>0</v>
      </c>
      <c r="BM427" s="21">
        <f t="shared" si="870"/>
        <v>214.14197926829266</v>
      </c>
      <c r="BN427" s="21">
        <f t="shared" si="871"/>
        <v>11.270630487804887</v>
      </c>
      <c r="BO427" s="21"/>
      <c r="BP427" s="22">
        <f t="shared" si="872"/>
        <v>0</v>
      </c>
      <c r="BQ427" s="21">
        <f t="shared" si="807"/>
        <v>0</v>
      </c>
      <c r="BR427" s="22">
        <f t="shared" si="935"/>
        <v>0</v>
      </c>
      <c r="BS427" s="21">
        <f t="shared" si="808"/>
        <v>0</v>
      </c>
      <c r="BT427" s="21">
        <f t="shared" si="873"/>
        <v>0</v>
      </c>
      <c r="BU427" s="21">
        <f t="shared" si="874"/>
        <v>74.350756097560961</v>
      </c>
      <c r="BV427" s="21">
        <f t="shared" si="875"/>
        <v>24.783585365853654</v>
      </c>
      <c r="BW427" s="21"/>
      <c r="BX427" s="22">
        <f t="shared" si="876"/>
        <v>0</v>
      </c>
      <c r="BY427" s="21">
        <f t="shared" si="809"/>
        <v>0</v>
      </c>
      <c r="BZ427" s="22">
        <f t="shared" si="936"/>
        <v>0</v>
      </c>
      <c r="CA427" s="21">
        <f t="shared" si="810"/>
        <v>0</v>
      </c>
      <c r="CB427" s="21">
        <f t="shared" si="877"/>
        <v>0</v>
      </c>
      <c r="CC427" s="21">
        <f t="shared" si="878"/>
        <v>285.26495255212433</v>
      </c>
      <c r="CD427" s="21">
        <f t="shared" si="879"/>
        <v>15.013944871164451</v>
      </c>
      <c r="CE427" s="21"/>
      <c r="CF427" s="22">
        <f t="shared" si="880"/>
        <v>0</v>
      </c>
      <c r="CG427" s="21">
        <f t="shared" si="811"/>
        <v>0</v>
      </c>
      <c r="CH427" s="22">
        <f t="shared" si="937"/>
        <v>0</v>
      </c>
      <c r="CI427" s="21">
        <f t="shared" si="812"/>
        <v>0</v>
      </c>
      <c r="CJ427" s="21">
        <f t="shared" si="881"/>
        <v>0</v>
      </c>
      <c r="CK427" s="21">
        <f t="shared" si="882"/>
        <v>248.86184079464991</v>
      </c>
      <c r="CL427" s="21">
        <f t="shared" si="883"/>
        <v>13.09799162077106</v>
      </c>
      <c r="CM427" s="21"/>
      <c r="CN427" s="22">
        <f t="shared" si="884"/>
        <v>0</v>
      </c>
      <c r="CO427" s="21">
        <f t="shared" si="813"/>
        <v>0</v>
      </c>
      <c r="CP427" s="22">
        <f t="shared" si="938"/>
        <v>0</v>
      </c>
      <c r="CQ427" s="21">
        <f t="shared" si="814"/>
        <v>0</v>
      </c>
      <c r="CR427" s="21">
        <f t="shared" si="885"/>
        <v>0</v>
      </c>
      <c r="CS427" s="21">
        <f t="shared" si="886"/>
        <v>28.794817540322583</v>
      </c>
      <c r="CT427" s="21">
        <f t="shared" si="887"/>
        <v>86.38445262096775</v>
      </c>
      <c r="CU427" s="21"/>
      <c r="CV427" s="22">
        <f t="shared" si="888"/>
        <v>0</v>
      </c>
      <c r="CW427" s="21">
        <f t="shared" si="815"/>
        <v>0</v>
      </c>
      <c r="CX427" s="22">
        <f t="shared" si="939"/>
        <v>0</v>
      </c>
      <c r="CY427" s="21">
        <f t="shared" si="816"/>
        <v>0</v>
      </c>
      <c r="CZ427" s="21">
        <f t="shared" si="889"/>
        <v>0</v>
      </c>
      <c r="DA427" s="21">
        <f t="shared" si="890"/>
        <v>245.53452073170729</v>
      </c>
      <c r="DB427" s="21">
        <f t="shared" si="891"/>
        <v>12.922869512195131</v>
      </c>
      <c r="DC427" s="21"/>
      <c r="DD427" s="22">
        <f t="shared" si="892"/>
        <v>0</v>
      </c>
      <c r="DE427" s="21">
        <f t="shared" si="817"/>
        <v>0</v>
      </c>
      <c r="DF427" s="22">
        <f t="shared" si="940"/>
        <v>0</v>
      </c>
      <c r="DG427" s="21">
        <f t="shared" si="818"/>
        <v>0</v>
      </c>
      <c r="DH427" s="21">
        <f t="shared" si="893"/>
        <v>0</v>
      </c>
      <c r="DI427" s="21">
        <f t="shared" si="894"/>
        <v>214.14197926829266</v>
      </c>
      <c r="DJ427" s="21">
        <f t="shared" si="895"/>
        <v>11.270630487804887</v>
      </c>
      <c r="DK427" s="21"/>
      <c r="DL427" s="22">
        <f t="shared" si="896"/>
        <v>0</v>
      </c>
      <c r="DM427" s="21">
        <f t="shared" si="819"/>
        <v>0</v>
      </c>
      <c r="DN427" s="22">
        <f t="shared" si="941"/>
        <v>0</v>
      </c>
      <c r="DO427" s="21">
        <f t="shared" si="820"/>
        <v>0</v>
      </c>
      <c r="DP427" s="21">
        <f t="shared" si="897"/>
        <v>0</v>
      </c>
      <c r="DQ427" s="21">
        <f t="shared" si="898"/>
        <v>74.350756097560961</v>
      </c>
      <c r="DR427" s="21">
        <f t="shared" si="899"/>
        <v>24.783585365853654</v>
      </c>
      <c r="DS427" s="21"/>
      <c r="DT427" s="22">
        <f t="shared" si="900"/>
        <v>0</v>
      </c>
      <c r="DU427" s="21">
        <f t="shared" si="821"/>
        <v>0</v>
      </c>
      <c r="DV427" s="22">
        <f t="shared" si="942"/>
        <v>0</v>
      </c>
      <c r="DW427" s="21">
        <f t="shared" si="822"/>
        <v>0</v>
      </c>
      <c r="DX427" s="21">
        <f t="shared" si="901"/>
        <v>0</v>
      </c>
      <c r="DY427" s="21">
        <f t="shared" si="902"/>
        <v>1807.0479359844601</v>
      </c>
      <c r="DZ427" s="21">
        <f t="shared" si="903"/>
        <v>95.107786104445353</v>
      </c>
      <c r="EA427" s="21"/>
      <c r="EB427" s="22">
        <f t="shared" si="904"/>
        <v>0</v>
      </c>
      <c r="EC427" s="21">
        <f t="shared" si="823"/>
        <v>0</v>
      </c>
      <c r="ED427" s="22">
        <f t="shared" si="943"/>
        <v>0</v>
      </c>
      <c r="EE427" s="21">
        <f t="shared" si="824"/>
        <v>0</v>
      </c>
      <c r="EF427" s="21">
        <f t="shared" si="905"/>
        <v>0</v>
      </c>
      <c r="EG427" s="21">
        <f t="shared" si="906"/>
        <v>1635.0269956687646</v>
      </c>
      <c r="EH427" s="21">
        <f t="shared" si="907"/>
        <v>86.054052403619266</v>
      </c>
      <c r="EI427" s="21"/>
      <c r="EJ427" s="22">
        <f t="shared" si="908"/>
        <v>0</v>
      </c>
      <c r="EK427" s="21">
        <f t="shared" si="825"/>
        <v>0</v>
      </c>
      <c r="EL427" s="22">
        <f t="shared" si="944"/>
        <v>0</v>
      </c>
      <c r="EM427" s="21">
        <f t="shared" si="826"/>
        <v>0</v>
      </c>
      <c r="EN427" s="21">
        <f t="shared" si="909"/>
        <v>0</v>
      </c>
      <c r="EO427" s="21">
        <f t="shared" si="910"/>
        <v>134.54081172797009</v>
      </c>
      <c r="EP427" s="21">
        <f t="shared" si="911"/>
        <v>403.62243518391028</v>
      </c>
      <c r="EQ427" s="21"/>
      <c r="ER427" s="22">
        <f t="shared" si="912"/>
        <v>0</v>
      </c>
      <c r="ES427" s="21">
        <f t="shared" si="827"/>
        <v>0</v>
      </c>
      <c r="ET427" s="22">
        <f t="shared" si="945"/>
        <v>0</v>
      </c>
      <c r="EU427" s="21">
        <f t="shared" si="828"/>
        <v>0</v>
      </c>
      <c r="EV427" s="21">
        <f t="shared" si="913"/>
        <v>0</v>
      </c>
      <c r="EW427" s="21">
        <f t="shared" si="914"/>
        <v>648.38580000000002</v>
      </c>
      <c r="EX427" s="21">
        <f t="shared" si="915"/>
        <v>648.38580000000002</v>
      </c>
      <c r="EY427" s="21"/>
      <c r="EZ427" s="22">
        <f t="shared" si="916"/>
        <v>0</v>
      </c>
      <c r="FA427" s="21">
        <f t="shared" si="829"/>
        <v>0</v>
      </c>
      <c r="FB427" s="22">
        <f t="shared" si="946"/>
        <v>0</v>
      </c>
      <c r="FC427" s="21">
        <f t="shared" si="830"/>
        <v>0</v>
      </c>
      <c r="FD427" s="21">
        <f t="shared" si="917"/>
        <v>0</v>
      </c>
      <c r="FE427" s="21">
        <f t="shared" si="918"/>
        <v>145.161</v>
      </c>
      <c r="FF427" s="21">
        <f t="shared" si="919"/>
        <v>145.161</v>
      </c>
      <c r="FG427" s="21"/>
      <c r="FH427" s="22">
        <f t="shared" si="920"/>
        <v>0</v>
      </c>
      <c r="FI427" s="21">
        <f t="shared" si="831"/>
        <v>0</v>
      </c>
      <c r="FJ427" s="22">
        <f t="shared" si="947"/>
        <v>0</v>
      </c>
      <c r="FK427" s="21">
        <f t="shared" si="832"/>
        <v>0</v>
      </c>
      <c r="FL427" s="21">
        <f t="shared" si="921"/>
        <v>0</v>
      </c>
      <c r="FM427" s="21">
        <f t="shared" si="922"/>
        <v>70.161149999999992</v>
      </c>
      <c r="FN427" s="21">
        <f t="shared" si="923"/>
        <v>210.48344999999998</v>
      </c>
      <c r="FO427" s="21"/>
      <c r="FP427" s="21">
        <f t="shared" si="833"/>
        <v>0</v>
      </c>
      <c r="FQ427" s="21">
        <f t="shared" si="834"/>
        <v>0</v>
      </c>
      <c r="FR427" s="21">
        <f t="shared" si="924"/>
        <v>0</v>
      </c>
      <c r="FS427" s="21">
        <f t="shared" si="835"/>
        <v>7718.9743214634136</v>
      </c>
      <c r="FT427" s="21">
        <f t="shared" si="836"/>
        <v>4968.3256785365866</v>
      </c>
      <c r="FU427" s="21"/>
      <c r="FV427" s="20">
        <f t="shared" si="925"/>
        <v>0</v>
      </c>
      <c r="FW427" s="20">
        <f t="shared" si="926"/>
        <v>0</v>
      </c>
      <c r="FX427" s="20">
        <f t="shared" si="837"/>
        <v>0</v>
      </c>
      <c r="FY427" s="20">
        <f t="shared" si="838"/>
        <v>0</v>
      </c>
    </row>
    <row r="428" spans="2:181" x14ac:dyDescent="0.25">
      <c r="B428" s="20">
        <v>17.5</v>
      </c>
      <c r="C428" s="20">
        <f t="shared" si="839"/>
        <v>29.574999999999999</v>
      </c>
      <c r="D428" s="22">
        <f t="shared" si="840"/>
        <v>0</v>
      </c>
      <c r="E428" s="21">
        <f t="shared" si="791"/>
        <v>0</v>
      </c>
      <c r="F428" s="22">
        <f t="shared" si="927"/>
        <v>0</v>
      </c>
      <c r="G428" s="21">
        <f t="shared" si="792"/>
        <v>0</v>
      </c>
      <c r="H428" s="21">
        <f t="shared" si="841"/>
        <v>0</v>
      </c>
      <c r="I428" s="21">
        <f t="shared" si="842"/>
        <v>671.12769000000014</v>
      </c>
      <c r="J428" s="21">
        <f t="shared" si="843"/>
        <v>35.322510000000044</v>
      </c>
      <c r="K428" s="21"/>
      <c r="L428" s="22">
        <f t="shared" si="844"/>
        <v>0</v>
      </c>
      <c r="M428" s="21">
        <f t="shared" si="793"/>
        <v>0</v>
      </c>
      <c r="N428" s="22">
        <f t="shared" si="928"/>
        <v>0</v>
      </c>
      <c r="O428" s="21">
        <f t="shared" si="794"/>
        <v>0</v>
      </c>
      <c r="P428" s="21">
        <f t="shared" si="845"/>
        <v>0</v>
      </c>
      <c r="Q428" s="21">
        <f t="shared" si="846"/>
        <v>252.82207499999996</v>
      </c>
      <c r="R428" s="21">
        <f t="shared" si="847"/>
        <v>13.30642500000001</v>
      </c>
      <c r="S428" s="21"/>
      <c r="T428" s="22">
        <f t="shared" si="848"/>
        <v>0</v>
      </c>
      <c r="U428" s="21">
        <f t="shared" si="795"/>
        <v>0</v>
      </c>
      <c r="V428" s="22">
        <f t="shared" si="929"/>
        <v>0</v>
      </c>
      <c r="W428" s="21">
        <f t="shared" si="796"/>
        <v>0</v>
      </c>
      <c r="X428" s="21">
        <f t="shared" si="849"/>
        <v>0</v>
      </c>
      <c r="Y428" s="21">
        <f t="shared" si="850"/>
        <v>65.322450000000003</v>
      </c>
      <c r="Z428" s="21">
        <f t="shared" si="851"/>
        <v>195.96735000000001</v>
      </c>
      <c r="AA428" s="21"/>
      <c r="AB428" s="22">
        <f t="shared" si="852"/>
        <v>0</v>
      </c>
      <c r="AC428" s="21">
        <f t="shared" si="797"/>
        <v>0</v>
      </c>
      <c r="AD428" s="22">
        <f t="shared" si="930"/>
        <v>0</v>
      </c>
      <c r="AE428" s="21">
        <f t="shared" si="798"/>
        <v>0</v>
      </c>
      <c r="AF428" s="21">
        <f t="shared" si="853"/>
        <v>0</v>
      </c>
      <c r="AG428" s="21">
        <f t="shared" si="854"/>
        <v>59.757945000000007</v>
      </c>
      <c r="AH428" s="21">
        <f t="shared" si="855"/>
        <v>3.145155000000003</v>
      </c>
      <c r="AI428" s="21"/>
      <c r="AJ428" s="22">
        <f t="shared" si="856"/>
        <v>0</v>
      </c>
      <c r="AK428" s="21">
        <f t="shared" si="799"/>
        <v>0</v>
      </c>
      <c r="AL428" s="22">
        <f t="shared" si="931"/>
        <v>0</v>
      </c>
      <c r="AM428" s="21">
        <f t="shared" si="800"/>
        <v>0</v>
      </c>
      <c r="AN428" s="21">
        <f t="shared" si="857"/>
        <v>0</v>
      </c>
      <c r="AO428" s="21">
        <f t="shared" si="858"/>
        <v>128.70941999999999</v>
      </c>
      <c r="AP428" s="21">
        <f t="shared" si="859"/>
        <v>6.7741800000000056</v>
      </c>
      <c r="AQ428" s="21"/>
      <c r="AR428" s="22">
        <f t="shared" si="860"/>
        <v>0</v>
      </c>
      <c r="AS428" s="21">
        <f t="shared" si="801"/>
        <v>0</v>
      </c>
      <c r="AT428" s="22">
        <f t="shared" si="932"/>
        <v>0</v>
      </c>
      <c r="AU428" s="21">
        <f t="shared" si="802"/>
        <v>0</v>
      </c>
      <c r="AV428" s="21">
        <f t="shared" si="861"/>
        <v>0</v>
      </c>
      <c r="AW428" s="21">
        <f t="shared" si="862"/>
        <v>279.43492500000002</v>
      </c>
      <c r="AX428" s="21">
        <f t="shared" si="863"/>
        <v>93.144975000000017</v>
      </c>
      <c r="AY428" s="21"/>
      <c r="AZ428" s="22">
        <f t="shared" si="864"/>
        <v>0</v>
      </c>
      <c r="BA428" s="21">
        <f t="shared" si="803"/>
        <v>0</v>
      </c>
      <c r="BB428" s="22">
        <f t="shared" si="933"/>
        <v>0</v>
      </c>
      <c r="BC428" s="21">
        <f t="shared" si="804"/>
        <v>0</v>
      </c>
      <c r="BD428" s="21">
        <f t="shared" si="865"/>
        <v>0</v>
      </c>
      <c r="BE428" s="21">
        <f t="shared" si="866"/>
        <v>245.53452073170729</v>
      </c>
      <c r="BF428" s="21">
        <f t="shared" si="867"/>
        <v>12.922869512195131</v>
      </c>
      <c r="BG428" s="21"/>
      <c r="BH428" s="22">
        <f t="shared" si="868"/>
        <v>0</v>
      </c>
      <c r="BI428" s="21">
        <f t="shared" si="805"/>
        <v>0</v>
      </c>
      <c r="BJ428" s="22">
        <f t="shared" si="934"/>
        <v>0</v>
      </c>
      <c r="BK428" s="21">
        <f t="shared" si="806"/>
        <v>0</v>
      </c>
      <c r="BL428" s="21">
        <f t="shared" si="869"/>
        <v>0</v>
      </c>
      <c r="BM428" s="21">
        <f t="shared" si="870"/>
        <v>214.14197926829266</v>
      </c>
      <c r="BN428" s="21">
        <f t="shared" si="871"/>
        <v>11.270630487804887</v>
      </c>
      <c r="BO428" s="21"/>
      <c r="BP428" s="22">
        <f t="shared" si="872"/>
        <v>0</v>
      </c>
      <c r="BQ428" s="21">
        <f t="shared" si="807"/>
        <v>0</v>
      </c>
      <c r="BR428" s="22">
        <f t="shared" si="935"/>
        <v>0</v>
      </c>
      <c r="BS428" s="21">
        <f t="shared" si="808"/>
        <v>0</v>
      </c>
      <c r="BT428" s="21">
        <f t="shared" si="873"/>
        <v>0</v>
      </c>
      <c r="BU428" s="21">
        <f t="shared" si="874"/>
        <v>74.350756097560961</v>
      </c>
      <c r="BV428" s="21">
        <f t="shared" si="875"/>
        <v>24.783585365853654</v>
      </c>
      <c r="BW428" s="21"/>
      <c r="BX428" s="22">
        <f t="shared" si="876"/>
        <v>0</v>
      </c>
      <c r="BY428" s="21">
        <f t="shared" si="809"/>
        <v>0</v>
      </c>
      <c r="BZ428" s="22">
        <f t="shared" si="936"/>
        <v>0</v>
      </c>
      <c r="CA428" s="21">
        <f t="shared" si="810"/>
        <v>0</v>
      </c>
      <c r="CB428" s="21">
        <f t="shared" si="877"/>
        <v>0</v>
      </c>
      <c r="CC428" s="21">
        <f t="shared" si="878"/>
        <v>285.26495255212433</v>
      </c>
      <c r="CD428" s="21">
        <f t="shared" si="879"/>
        <v>15.013944871164451</v>
      </c>
      <c r="CE428" s="21"/>
      <c r="CF428" s="22">
        <f t="shared" si="880"/>
        <v>0</v>
      </c>
      <c r="CG428" s="21">
        <f t="shared" si="811"/>
        <v>0</v>
      </c>
      <c r="CH428" s="22">
        <f t="shared" si="937"/>
        <v>0</v>
      </c>
      <c r="CI428" s="21">
        <f t="shared" si="812"/>
        <v>0</v>
      </c>
      <c r="CJ428" s="21">
        <f t="shared" si="881"/>
        <v>0</v>
      </c>
      <c r="CK428" s="21">
        <f t="shared" si="882"/>
        <v>248.86184079464991</v>
      </c>
      <c r="CL428" s="21">
        <f t="shared" si="883"/>
        <v>13.09799162077106</v>
      </c>
      <c r="CM428" s="21"/>
      <c r="CN428" s="22">
        <f t="shared" si="884"/>
        <v>0</v>
      </c>
      <c r="CO428" s="21">
        <f t="shared" si="813"/>
        <v>0</v>
      </c>
      <c r="CP428" s="22">
        <f t="shared" si="938"/>
        <v>0</v>
      </c>
      <c r="CQ428" s="21">
        <f t="shared" si="814"/>
        <v>0</v>
      </c>
      <c r="CR428" s="21">
        <f t="shared" si="885"/>
        <v>0</v>
      </c>
      <c r="CS428" s="21">
        <f t="shared" si="886"/>
        <v>28.794817540322583</v>
      </c>
      <c r="CT428" s="21">
        <f t="shared" si="887"/>
        <v>86.38445262096775</v>
      </c>
      <c r="CU428" s="21"/>
      <c r="CV428" s="22">
        <f t="shared" si="888"/>
        <v>0</v>
      </c>
      <c r="CW428" s="21">
        <f t="shared" si="815"/>
        <v>0</v>
      </c>
      <c r="CX428" s="22">
        <f t="shared" si="939"/>
        <v>0</v>
      </c>
      <c r="CY428" s="21">
        <f t="shared" si="816"/>
        <v>0</v>
      </c>
      <c r="CZ428" s="21">
        <f t="shared" si="889"/>
        <v>0</v>
      </c>
      <c r="DA428" s="21">
        <f t="shared" si="890"/>
        <v>245.53452073170729</v>
      </c>
      <c r="DB428" s="21">
        <f t="shared" si="891"/>
        <v>12.922869512195131</v>
      </c>
      <c r="DC428" s="21"/>
      <c r="DD428" s="22">
        <f t="shared" si="892"/>
        <v>0</v>
      </c>
      <c r="DE428" s="21">
        <f t="shared" si="817"/>
        <v>0</v>
      </c>
      <c r="DF428" s="22">
        <f t="shared" si="940"/>
        <v>0</v>
      </c>
      <c r="DG428" s="21">
        <f t="shared" si="818"/>
        <v>0</v>
      </c>
      <c r="DH428" s="21">
        <f t="shared" si="893"/>
        <v>0</v>
      </c>
      <c r="DI428" s="21">
        <f t="shared" si="894"/>
        <v>214.14197926829266</v>
      </c>
      <c r="DJ428" s="21">
        <f t="shared" si="895"/>
        <v>11.270630487804887</v>
      </c>
      <c r="DK428" s="21"/>
      <c r="DL428" s="22">
        <f t="shared" si="896"/>
        <v>0</v>
      </c>
      <c r="DM428" s="21">
        <f t="shared" si="819"/>
        <v>0</v>
      </c>
      <c r="DN428" s="22">
        <f t="shared" si="941"/>
        <v>0</v>
      </c>
      <c r="DO428" s="21">
        <f t="shared" si="820"/>
        <v>0</v>
      </c>
      <c r="DP428" s="21">
        <f t="shared" si="897"/>
        <v>0</v>
      </c>
      <c r="DQ428" s="21">
        <f t="shared" si="898"/>
        <v>74.350756097560961</v>
      </c>
      <c r="DR428" s="21">
        <f t="shared" si="899"/>
        <v>24.783585365853654</v>
      </c>
      <c r="DS428" s="21"/>
      <c r="DT428" s="22">
        <f t="shared" si="900"/>
        <v>0</v>
      </c>
      <c r="DU428" s="21">
        <f t="shared" si="821"/>
        <v>0</v>
      </c>
      <c r="DV428" s="22">
        <f t="shared" si="942"/>
        <v>0</v>
      </c>
      <c r="DW428" s="21">
        <f t="shared" si="822"/>
        <v>0</v>
      </c>
      <c r="DX428" s="21">
        <f t="shared" si="901"/>
        <v>0</v>
      </c>
      <c r="DY428" s="21">
        <f t="shared" si="902"/>
        <v>1807.0479359844601</v>
      </c>
      <c r="DZ428" s="21">
        <f t="shared" si="903"/>
        <v>95.107786104445353</v>
      </c>
      <c r="EA428" s="21"/>
      <c r="EB428" s="22">
        <f t="shared" si="904"/>
        <v>0</v>
      </c>
      <c r="EC428" s="21">
        <f t="shared" si="823"/>
        <v>0</v>
      </c>
      <c r="ED428" s="22">
        <f t="shared" si="943"/>
        <v>0</v>
      </c>
      <c r="EE428" s="21">
        <f t="shared" si="824"/>
        <v>0</v>
      </c>
      <c r="EF428" s="21">
        <f t="shared" si="905"/>
        <v>0</v>
      </c>
      <c r="EG428" s="21">
        <f t="shared" si="906"/>
        <v>1635.0269956687646</v>
      </c>
      <c r="EH428" s="21">
        <f t="shared" si="907"/>
        <v>86.054052403619266</v>
      </c>
      <c r="EI428" s="21"/>
      <c r="EJ428" s="22">
        <f t="shared" si="908"/>
        <v>0</v>
      </c>
      <c r="EK428" s="21">
        <f t="shared" si="825"/>
        <v>0</v>
      </c>
      <c r="EL428" s="22">
        <f t="shared" si="944"/>
        <v>0</v>
      </c>
      <c r="EM428" s="21">
        <f t="shared" si="826"/>
        <v>0</v>
      </c>
      <c r="EN428" s="21">
        <f t="shared" si="909"/>
        <v>0</v>
      </c>
      <c r="EO428" s="21">
        <f t="shared" si="910"/>
        <v>134.54081172797009</v>
      </c>
      <c r="EP428" s="21">
        <f t="shared" si="911"/>
        <v>403.62243518391028</v>
      </c>
      <c r="EQ428" s="21"/>
      <c r="ER428" s="22">
        <f t="shared" si="912"/>
        <v>0</v>
      </c>
      <c r="ES428" s="21">
        <f t="shared" si="827"/>
        <v>0</v>
      </c>
      <c r="ET428" s="22">
        <f t="shared" si="945"/>
        <v>0</v>
      </c>
      <c r="EU428" s="21">
        <f t="shared" si="828"/>
        <v>0</v>
      </c>
      <c r="EV428" s="21">
        <f t="shared" si="913"/>
        <v>0</v>
      </c>
      <c r="EW428" s="21">
        <f t="shared" si="914"/>
        <v>648.38580000000002</v>
      </c>
      <c r="EX428" s="21">
        <f t="shared" si="915"/>
        <v>648.38580000000002</v>
      </c>
      <c r="EY428" s="21"/>
      <c r="EZ428" s="22">
        <f t="shared" si="916"/>
        <v>0</v>
      </c>
      <c r="FA428" s="21">
        <f t="shared" si="829"/>
        <v>0</v>
      </c>
      <c r="FB428" s="22">
        <f t="shared" si="946"/>
        <v>0</v>
      </c>
      <c r="FC428" s="21">
        <f t="shared" si="830"/>
        <v>0</v>
      </c>
      <c r="FD428" s="21">
        <f t="shared" si="917"/>
        <v>0</v>
      </c>
      <c r="FE428" s="21">
        <f t="shared" si="918"/>
        <v>145.161</v>
      </c>
      <c r="FF428" s="21">
        <f t="shared" si="919"/>
        <v>145.161</v>
      </c>
      <c r="FG428" s="21"/>
      <c r="FH428" s="22">
        <f t="shared" si="920"/>
        <v>0</v>
      </c>
      <c r="FI428" s="21">
        <f t="shared" si="831"/>
        <v>0</v>
      </c>
      <c r="FJ428" s="22">
        <f t="shared" si="947"/>
        <v>0</v>
      </c>
      <c r="FK428" s="21">
        <f t="shared" si="832"/>
        <v>0</v>
      </c>
      <c r="FL428" s="21">
        <f t="shared" si="921"/>
        <v>0</v>
      </c>
      <c r="FM428" s="21">
        <f t="shared" si="922"/>
        <v>70.161149999999992</v>
      </c>
      <c r="FN428" s="21">
        <f t="shared" si="923"/>
        <v>210.48344999999998</v>
      </c>
      <c r="FO428" s="21"/>
      <c r="FP428" s="21">
        <f t="shared" si="833"/>
        <v>0</v>
      </c>
      <c r="FQ428" s="21">
        <f t="shared" si="834"/>
        <v>0</v>
      </c>
      <c r="FR428" s="21">
        <f t="shared" si="924"/>
        <v>0</v>
      </c>
      <c r="FS428" s="21">
        <f t="shared" si="835"/>
        <v>7718.9743214634136</v>
      </c>
      <c r="FT428" s="21">
        <f t="shared" si="836"/>
        <v>4968.3256785365866</v>
      </c>
      <c r="FU428" s="21"/>
      <c r="FV428" s="20">
        <f t="shared" si="925"/>
        <v>0</v>
      </c>
      <c r="FW428" s="20">
        <f t="shared" si="926"/>
        <v>0</v>
      </c>
      <c r="FX428" s="20">
        <f t="shared" si="837"/>
        <v>0</v>
      </c>
      <c r="FY428" s="20">
        <f t="shared" si="838"/>
        <v>0</v>
      </c>
    </row>
    <row r="429" spans="2:181" x14ac:dyDescent="0.25">
      <c r="B429" s="20">
        <v>17.55</v>
      </c>
      <c r="C429" s="20">
        <f t="shared" si="839"/>
        <v>29.659500000000001</v>
      </c>
      <c r="D429" s="22">
        <f t="shared" si="840"/>
        <v>0</v>
      </c>
      <c r="E429" s="21">
        <f t="shared" si="791"/>
        <v>0</v>
      </c>
      <c r="F429" s="22">
        <f t="shared" si="927"/>
        <v>0</v>
      </c>
      <c r="G429" s="21">
        <f t="shared" si="792"/>
        <v>0</v>
      </c>
      <c r="H429" s="21">
        <f t="shared" si="841"/>
        <v>0</v>
      </c>
      <c r="I429" s="21">
        <f t="shared" si="842"/>
        <v>671.12769000000014</v>
      </c>
      <c r="J429" s="21">
        <f t="shared" si="843"/>
        <v>35.322510000000044</v>
      </c>
      <c r="K429" s="21"/>
      <c r="L429" s="22">
        <f t="shared" si="844"/>
        <v>0</v>
      </c>
      <c r="M429" s="21">
        <f t="shared" si="793"/>
        <v>0</v>
      </c>
      <c r="N429" s="22">
        <f t="shared" si="928"/>
        <v>0</v>
      </c>
      <c r="O429" s="21">
        <f t="shared" si="794"/>
        <v>0</v>
      </c>
      <c r="P429" s="21">
        <f t="shared" si="845"/>
        <v>0</v>
      </c>
      <c r="Q429" s="21">
        <f t="shared" si="846"/>
        <v>252.82207499999996</v>
      </c>
      <c r="R429" s="21">
        <f t="shared" si="847"/>
        <v>13.30642500000001</v>
      </c>
      <c r="S429" s="21"/>
      <c r="T429" s="22">
        <f t="shared" si="848"/>
        <v>0</v>
      </c>
      <c r="U429" s="21">
        <f t="shared" si="795"/>
        <v>0</v>
      </c>
      <c r="V429" s="22">
        <f t="shared" si="929"/>
        <v>0</v>
      </c>
      <c r="W429" s="21">
        <f t="shared" si="796"/>
        <v>0</v>
      </c>
      <c r="X429" s="21">
        <f t="shared" si="849"/>
        <v>0</v>
      </c>
      <c r="Y429" s="21">
        <f t="shared" si="850"/>
        <v>65.322450000000003</v>
      </c>
      <c r="Z429" s="21">
        <f t="shared" si="851"/>
        <v>195.96735000000001</v>
      </c>
      <c r="AA429" s="21"/>
      <c r="AB429" s="22">
        <f t="shared" si="852"/>
        <v>0</v>
      </c>
      <c r="AC429" s="21">
        <f t="shared" si="797"/>
        <v>0</v>
      </c>
      <c r="AD429" s="22">
        <f t="shared" si="930"/>
        <v>0</v>
      </c>
      <c r="AE429" s="21">
        <f t="shared" si="798"/>
        <v>0</v>
      </c>
      <c r="AF429" s="21">
        <f t="shared" si="853"/>
        <v>0</v>
      </c>
      <c r="AG429" s="21">
        <f t="shared" si="854"/>
        <v>59.757945000000007</v>
      </c>
      <c r="AH429" s="21">
        <f t="shared" si="855"/>
        <v>3.145155000000003</v>
      </c>
      <c r="AI429" s="21"/>
      <c r="AJ429" s="22">
        <f t="shared" si="856"/>
        <v>0</v>
      </c>
      <c r="AK429" s="21">
        <f t="shared" si="799"/>
        <v>0</v>
      </c>
      <c r="AL429" s="22">
        <f t="shared" si="931"/>
        <v>0</v>
      </c>
      <c r="AM429" s="21">
        <f t="shared" si="800"/>
        <v>0</v>
      </c>
      <c r="AN429" s="21">
        <f t="shared" si="857"/>
        <v>0</v>
      </c>
      <c r="AO429" s="21">
        <f t="shared" si="858"/>
        <v>128.70941999999999</v>
      </c>
      <c r="AP429" s="21">
        <f t="shared" si="859"/>
        <v>6.7741800000000056</v>
      </c>
      <c r="AQ429" s="21"/>
      <c r="AR429" s="22">
        <f t="shared" si="860"/>
        <v>0</v>
      </c>
      <c r="AS429" s="21">
        <f t="shared" si="801"/>
        <v>0</v>
      </c>
      <c r="AT429" s="22">
        <f t="shared" si="932"/>
        <v>0</v>
      </c>
      <c r="AU429" s="21">
        <f t="shared" si="802"/>
        <v>0</v>
      </c>
      <c r="AV429" s="21">
        <f t="shared" si="861"/>
        <v>0</v>
      </c>
      <c r="AW429" s="21">
        <f t="shared" si="862"/>
        <v>279.43492500000002</v>
      </c>
      <c r="AX429" s="21">
        <f t="shared" si="863"/>
        <v>93.144975000000017</v>
      </c>
      <c r="AY429" s="21"/>
      <c r="AZ429" s="22">
        <f t="shared" si="864"/>
        <v>0</v>
      </c>
      <c r="BA429" s="21">
        <f t="shared" si="803"/>
        <v>0</v>
      </c>
      <c r="BB429" s="22">
        <f t="shared" si="933"/>
        <v>0</v>
      </c>
      <c r="BC429" s="21">
        <f t="shared" si="804"/>
        <v>0</v>
      </c>
      <c r="BD429" s="21">
        <f t="shared" si="865"/>
        <v>0</v>
      </c>
      <c r="BE429" s="21">
        <f t="shared" si="866"/>
        <v>245.53452073170729</v>
      </c>
      <c r="BF429" s="21">
        <f t="shared" si="867"/>
        <v>12.922869512195131</v>
      </c>
      <c r="BG429" s="21"/>
      <c r="BH429" s="22">
        <f t="shared" si="868"/>
        <v>0</v>
      </c>
      <c r="BI429" s="21">
        <f t="shared" si="805"/>
        <v>0</v>
      </c>
      <c r="BJ429" s="22">
        <f t="shared" si="934"/>
        <v>0</v>
      </c>
      <c r="BK429" s="21">
        <f t="shared" si="806"/>
        <v>0</v>
      </c>
      <c r="BL429" s="21">
        <f t="shared" si="869"/>
        <v>0</v>
      </c>
      <c r="BM429" s="21">
        <f t="shared" si="870"/>
        <v>214.14197926829266</v>
      </c>
      <c r="BN429" s="21">
        <f t="shared" si="871"/>
        <v>11.270630487804887</v>
      </c>
      <c r="BO429" s="21"/>
      <c r="BP429" s="22">
        <f t="shared" si="872"/>
        <v>0</v>
      </c>
      <c r="BQ429" s="21">
        <f t="shared" si="807"/>
        <v>0</v>
      </c>
      <c r="BR429" s="22">
        <f t="shared" si="935"/>
        <v>0</v>
      </c>
      <c r="BS429" s="21">
        <f t="shared" si="808"/>
        <v>0</v>
      </c>
      <c r="BT429" s="21">
        <f t="shared" si="873"/>
        <v>0</v>
      </c>
      <c r="BU429" s="21">
        <f t="shared" si="874"/>
        <v>74.350756097560961</v>
      </c>
      <c r="BV429" s="21">
        <f t="shared" si="875"/>
        <v>24.783585365853654</v>
      </c>
      <c r="BW429" s="21"/>
      <c r="BX429" s="22">
        <f t="shared" si="876"/>
        <v>0</v>
      </c>
      <c r="BY429" s="21">
        <f t="shared" si="809"/>
        <v>0</v>
      </c>
      <c r="BZ429" s="22">
        <f t="shared" si="936"/>
        <v>0</v>
      </c>
      <c r="CA429" s="21">
        <f t="shared" si="810"/>
        <v>0</v>
      </c>
      <c r="CB429" s="21">
        <f t="shared" si="877"/>
        <v>0</v>
      </c>
      <c r="CC429" s="21">
        <f t="shared" si="878"/>
        <v>285.26495255212433</v>
      </c>
      <c r="CD429" s="21">
        <f t="shared" si="879"/>
        <v>15.013944871164451</v>
      </c>
      <c r="CE429" s="21"/>
      <c r="CF429" s="22">
        <f t="shared" si="880"/>
        <v>0</v>
      </c>
      <c r="CG429" s="21">
        <f t="shared" si="811"/>
        <v>0</v>
      </c>
      <c r="CH429" s="22">
        <f t="shared" si="937"/>
        <v>0</v>
      </c>
      <c r="CI429" s="21">
        <f t="shared" si="812"/>
        <v>0</v>
      </c>
      <c r="CJ429" s="21">
        <f t="shared" si="881"/>
        <v>0</v>
      </c>
      <c r="CK429" s="21">
        <f t="shared" si="882"/>
        <v>248.86184079464991</v>
      </c>
      <c r="CL429" s="21">
        <f t="shared" si="883"/>
        <v>13.09799162077106</v>
      </c>
      <c r="CM429" s="21"/>
      <c r="CN429" s="22">
        <f t="shared" si="884"/>
        <v>0</v>
      </c>
      <c r="CO429" s="21">
        <f t="shared" si="813"/>
        <v>0</v>
      </c>
      <c r="CP429" s="22">
        <f t="shared" si="938"/>
        <v>0</v>
      </c>
      <c r="CQ429" s="21">
        <f t="shared" si="814"/>
        <v>0</v>
      </c>
      <c r="CR429" s="21">
        <f t="shared" si="885"/>
        <v>0</v>
      </c>
      <c r="CS429" s="21">
        <f t="shared" si="886"/>
        <v>28.794817540322583</v>
      </c>
      <c r="CT429" s="21">
        <f t="shared" si="887"/>
        <v>86.38445262096775</v>
      </c>
      <c r="CU429" s="21"/>
      <c r="CV429" s="22">
        <f t="shared" si="888"/>
        <v>0</v>
      </c>
      <c r="CW429" s="21">
        <f t="shared" si="815"/>
        <v>0</v>
      </c>
      <c r="CX429" s="22">
        <f t="shared" si="939"/>
        <v>0</v>
      </c>
      <c r="CY429" s="21">
        <f t="shared" si="816"/>
        <v>0</v>
      </c>
      <c r="CZ429" s="21">
        <f t="shared" si="889"/>
        <v>0</v>
      </c>
      <c r="DA429" s="21">
        <f t="shared" si="890"/>
        <v>245.53452073170729</v>
      </c>
      <c r="DB429" s="21">
        <f t="shared" si="891"/>
        <v>12.922869512195131</v>
      </c>
      <c r="DC429" s="21"/>
      <c r="DD429" s="22">
        <f t="shared" si="892"/>
        <v>0</v>
      </c>
      <c r="DE429" s="21">
        <f t="shared" si="817"/>
        <v>0</v>
      </c>
      <c r="DF429" s="22">
        <f t="shared" si="940"/>
        <v>0</v>
      </c>
      <c r="DG429" s="21">
        <f t="shared" si="818"/>
        <v>0</v>
      </c>
      <c r="DH429" s="21">
        <f t="shared" si="893"/>
        <v>0</v>
      </c>
      <c r="DI429" s="21">
        <f t="shared" si="894"/>
        <v>214.14197926829266</v>
      </c>
      <c r="DJ429" s="21">
        <f t="shared" si="895"/>
        <v>11.270630487804887</v>
      </c>
      <c r="DK429" s="21"/>
      <c r="DL429" s="22">
        <f t="shared" si="896"/>
        <v>0</v>
      </c>
      <c r="DM429" s="21">
        <f t="shared" si="819"/>
        <v>0</v>
      </c>
      <c r="DN429" s="22">
        <f t="shared" si="941"/>
        <v>0</v>
      </c>
      <c r="DO429" s="21">
        <f t="shared" si="820"/>
        <v>0</v>
      </c>
      <c r="DP429" s="21">
        <f t="shared" si="897"/>
        <v>0</v>
      </c>
      <c r="DQ429" s="21">
        <f t="shared" si="898"/>
        <v>74.350756097560961</v>
      </c>
      <c r="DR429" s="21">
        <f t="shared" si="899"/>
        <v>24.783585365853654</v>
      </c>
      <c r="DS429" s="21"/>
      <c r="DT429" s="22">
        <f t="shared" si="900"/>
        <v>0</v>
      </c>
      <c r="DU429" s="21">
        <f t="shared" si="821"/>
        <v>0</v>
      </c>
      <c r="DV429" s="22">
        <f t="shared" si="942"/>
        <v>0</v>
      </c>
      <c r="DW429" s="21">
        <f t="shared" si="822"/>
        <v>0</v>
      </c>
      <c r="DX429" s="21">
        <f t="shared" si="901"/>
        <v>0</v>
      </c>
      <c r="DY429" s="21">
        <f t="shared" si="902"/>
        <v>1807.0479359844601</v>
      </c>
      <c r="DZ429" s="21">
        <f t="shared" si="903"/>
        <v>95.107786104445353</v>
      </c>
      <c r="EA429" s="21"/>
      <c r="EB429" s="22">
        <f t="shared" si="904"/>
        <v>0</v>
      </c>
      <c r="EC429" s="21">
        <f t="shared" si="823"/>
        <v>0</v>
      </c>
      <c r="ED429" s="22">
        <f t="shared" si="943"/>
        <v>0</v>
      </c>
      <c r="EE429" s="21">
        <f t="shared" si="824"/>
        <v>0</v>
      </c>
      <c r="EF429" s="21">
        <f t="shared" si="905"/>
        <v>0</v>
      </c>
      <c r="EG429" s="21">
        <f t="shared" si="906"/>
        <v>1635.0269956687646</v>
      </c>
      <c r="EH429" s="21">
        <f t="shared" si="907"/>
        <v>86.054052403619266</v>
      </c>
      <c r="EI429" s="21"/>
      <c r="EJ429" s="22">
        <f t="shared" si="908"/>
        <v>0</v>
      </c>
      <c r="EK429" s="21">
        <f t="shared" si="825"/>
        <v>0</v>
      </c>
      <c r="EL429" s="22">
        <f t="shared" si="944"/>
        <v>0</v>
      </c>
      <c r="EM429" s="21">
        <f t="shared" si="826"/>
        <v>0</v>
      </c>
      <c r="EN429" s="21">
        <f t="shared" si="909"/>
        <v>0</v>
      </c>
      <c r="EO429" s="21">
        <f t="shared" si="910"/>
        <v>134.54081172797009</v>
      </c>
      <c r="EP429" s="21">
        <f t="shared" si="911"/>
        <v>403.62243518391028</v>
      </c>
      <c r="EQ429" s="21"/>
      <c r="ER429" s="22">
        <f t="shared" si="912"/>
        <v>0</v>
      </c>
      <c r="ES429" s="21">
        <f t="shared" si="827"/>
        <v>0</v>
      </c>
      <c r="ET429" s="22">
        <f t="shared" si="945"/>
        <v>0</v>
      </c>
      <c r="EU429" s="21">
        <f t="shared" si="828"/>
        <v>0</v>
      </c>
      <c r="EV429" s="21">
        <f t="shared" si="913"/>
        <v>0</v>
      </c>
      <c r="EW429" s="21">
        <f t="shared" si="914"/>
        <v>648.38580000000002</v>
      </c>
      <c r="EX429" s="21">
        <f t="shared" si="915"/>
        <v>648.38580000000002</v>
      </c>
      <c r="EY429" s="21"/>
      <c r="EZ429" s="22">
        <f t="shared" si="916"/>
        <v>0</v>
      </c>
      <c r="FA429" s="21">
        <f t="shared" si="829"/>
        <v>0</v>
      </c>
      <c r="FB429" s="22">
        <f t="shared" si="946"/>
        <v>0</v>
      </c>
      <c r="FC429" s="21">
        <f t="shared" si="830"/>
        <v>0</v>
      </c>
      <c r="FD429" s="21">
        <f t="shared" si="917"/>
        <v>0</v>
      </c>
      <c r="FE429" s="21">
        <f t="shared" si="918"/>
        <v>145.161</v>
      </c>
      <c r="FF429" s="21">
        <f t="shared" si="919"/>
        <v>145.161</v>
      </c>
      <c r="FG429" s="21"/>
      <c r="FH429" s="22">
        <f t="shared" si="920"/>
        <v>0</v>
      </c>
      <c r="FI429" s="21">
        <f t="shared" si="831"/>
        <v>0</v>
      </c>
      <c r="FJ429" s="22">
        <f t="shared" si="947"/>
        <v>0</v>
      </c>
      <c r="FK429" s="21">
        <f t="shared" si="832"/>
        <v>0</v>
      </c>
      <c r="FL429" s="21">
        <f t="shared" si="921"/>
        <v>0</v>
      </c>
      <c r="FM429" s="21">
        <f t="shared" si="922"/>
        <v>70.161149999999992</v>
      </c>
      <c r="FN429" s="21">
        <f t="shared" si="923"/>
        <v>210.48344999999998</v>
      </c>
      <c r="FO429" s="21"/>
      <c r="FP429" s="21">
        <f t="shared" si="833"/>
        <v>0</v>
      </c>
      <c r="FQ429" s="21">
        <f t="shared" si="834"/>
        <v>0</v>
      </c>
      <c r="FR429" s="21">
        <f t="shared" si="924"/>
        <v>0</v>
      </c>
      <c r="FS429" s="21">
        <f t="shared" si="835"/>
        <v>7718.9743214634136</v>
      </c>
      <c r="FT429" s="21">
        <f t="shared" si="836"/>
        <v>4968.3256785365866</v>
      </c>
      <c r="FU429" s="21"/>
      <c r="FV429" s="20">
        <f t="shared" si="925"/>
        <v>0</v>
      </c>
      <c r="FW429" s="20">
        <f t="shared" si="926"/>
        <v>0</v>
      </c>
      <c r="FX429" s="20">
        <f t="shared" si="837"/>
        <v>0</v>
      </c>
      <c r="FY429" s="20">
        <f t="shared" si="838"/>
        <v>0</v>
      </c>
    </row>
    <row r="430" spans="2:181" x14ac:dyDescent="0.25">
      <c r="B430" s="20">
        <v>17.600000000000001</v>
      </c>
      <c r="C430" s="20">
        <f t="shared" si="839"/>
        <v>29.744</v>
      </c>
      <c r="D430" s="22">
        <f t="shared" si="840"/>
        <v>0</v>
      </c>
      <c r="E430" s="21">
        <f t="shared" si="791"/>
        <v>0</v>
      </c>
      <c r="F430" s="22">
        <f t="shared" si="927"/>
        <v>0</v>
      </c>
      <c r="G430" s="21">
        <f t="shared" si="792"/>
        <v>0</v>
      </c>
      <c r="H430" s="21">
        <f t="shared" si="841"/>
        <v>0</v>
      </c>
      <c r="I430" s="21">
        <f t="shared" si="842"/>
        <v>671.12769000000014</v>
      </c>
      <c r="J430" s="21">
        <f t="shared" si="843"/>
        <v>35.322510000000044</v>
      </c>
      <c r="K430" s="21"/>
      <c r="L430" s="22">
        <f t="shared" si="844"/>
        <v>0</v>
      </c>
      <c r="M430" s="21">
        <f t="shared" si="793"/>
        <v>0</v>
      </c>
      <c r="N430" s="22">
        <f t="shared" si="928"/>
        <v>0</v>
      </c>
      <c r="O430" s="21">
        <f t="shared" si="794"/>
        <v>0</v>
      </c>
      <c r="P430" s="21">
        <f t="shared" si="845"/>
        <v>0</v>
      </c>
      <c r="Q430" s="21">
        <f t="shared" si="846"/>
        <v>252.82207499999996</v>
      </c>
      <c r="R430" s="21">
        <f t="shared" si="847"/>
        <v>13.30642500000001</v>
      </c>
      <c r="S430" s="21"/>
      <c r="T430" s="22">
        <f t="shared" si="848"/>
        <v>0</v>
      </c>
      <c r="U430" s="21">
        <f t="shared" si="795"/>
        <v>0</v>
      </c>
      <c r="V430" s="22">
        <f t="shared" si="929"/>
        <v>0</v>
      </c>
      <c r="W430" s="21">
        <f t="shared" si="796"/>
        <v>0</v>
      </c>
      <c r="X430" s="21">
        <f t="shared" si="849"/>
        <v>0</v>
      </c>
      <c r="Y430" s="21">
        <f t="shared" si="850"/>
        <v>65.322450000000003</v>
      </c>
      <c r="Z430" s="21">
        <f t="shared" si="851"/>
        <v>195.96735000000001</v>
      </c>
      <c r="AA430" s="21"/>
      <c r="AB430" s="22">
        <f t="shared" si="852"/>
        <v>0</v>
      </c>
      <c r="AC430" s="21">
        <f t="shared" si="797"/>
        <v>0</v>
      </c>
      <c r="AD430" s="22">
        <f t="shared" si="930"/>
        <v>0</v>
      </c>
      <c r="AE430" s="21">
        <f t="shared" si="798"/>
        <v>0</v>
      </c>
      <c r="AF430" s="21">
        <f t="shared" si="853"/>
        <v>0</v>
      </c>
      <c r="AG430" s="21">
        <f t="shared" si="854"/>
        <v>59.757945000000007</v>
      </c>
      <c r="AH430" s="21">
        <f t="shared" si="855"/>
        <v>3.145155000000003</v>
      </c>
      <c r="AI430" s="21"/>
      <c r="AJ430" s="22">
        <f t="shared" si="856"/>
        <v>0</v>
      </c>
      <c r="AK430" s="21">
        <f t="shared" si="799"/>
        <v>0</v>
      </c>
      <c r="AL430" s="22">
        <f t="shared" si="931"/>
        <v>0</v>
      </c>
      <c r="AM430" s="21">
        <f t="shared" si="800"/>
        <v>0</v>
      </c>
      <c r="AN430" s="21">
        <f t="shared" si="857"/>
        <v>0</v>
      </c>
      <c r="AO430" s="21">
        <f t="shared" si="858"/>
        <v>128.70941999999999</v>
      </c>
      <c r="AP430" s="21">
        <f t="shared" si="859"/>
        <v>6.7741800000000056</v>
      </c>
      <c r="AQ430" s="21"/>
      <c r="AR430" s="22">
        <f t="shared" si="860"/>
        <v>0</v>
      </c>
      <c r="AS430" s="21">
        <f t="shared" si="801"/>
        <v>0</v>
      </c>
      <c r="AT430" s="22">
        <f t="shared" si="932"/>
        <v>0</v>
      </c>
      <c r="AU430" s="21">
        <f t="shared" si="802"/>
        <v>0</v>
      </c>
      <c r="AV430" s="21">
        <f t="shared" si="861"/>
        <v>0</v>
      </c>
      <c r="AW430" s="21">
        <f t="shared" si="862"/>
        <v>279.43492500000002</v>
      </c>
      <c r="AX430" s="21">
        <f t="shared" si="863"/>
        <v>93.144975000000017</v>
      </c>
      <c r="AY430" s="21"/>
      <c r="AZ430" s="22">
        <f t="shared" si="864"/>
        <v>0</v>
      </c>
      <c r="BA430" s="21">
        <f t="shared" si="803"/>
        <v>0</v>
      </c>
      <c r="BB430" s="22">
        <f t="shared" si="933"/>
        <v>0</v>
      </c>
      <c r="BC430" s="21">
        <f t="shared" si="804"/>
        <v>0</v>
      </c>
      <c r="BD430" s="21">
        <f t="shared" si="865"/>
        <v>0</v>
      </c>
      <c r="BE430" s="21">
        <f t="shared" si="866"/>
        <v>245.53452073170729</v>
      </c>
      <c r="BF430" s="21">
        <f t="shared" si="867"/>
        <v>12.922869512195131</v>
      </c>
      <c r="BG430" s="21"/>
      <c r="BH430" s="22">
        <f t="shared" si="868"/>
        <v>0</v>
      </c>
      <c r="BI430" s="21">
        <f t="shared" si="805"/>
        <v>0</v>
      </c>
      <c r="BJ430" s="22">
        <f t="shared" si="934"/>
        <v>0</v>
      </c>
      <c r="BK430" s="21">
        <f t="shared" si="806"/>
        <v>0</v>
      </c>
      <c r="BL430" s="21">
        <f t="shared" si="869"/>
        <v>0</v>
      </c>
      <c r="BM430" s="21">
        <f t="shared" si="870"/>
        <v>214.14197926829266</v>
      </c>
      <c r="BN430" s="21">
        <f t="shared" si="871"/>
        <v>11.270630487804887</v>
      </c>
      <c r="BO430" s="21"/>
      <c r="BP430" s="22">
        <f t="shared" si="872"/>
        <v>0</v>
      </c>
      <c r="BQ430" s="21">
        <f t="shared" si="807"/>
        <v>0</v>
      </c>
      <c r="BR430" s="22">
        <f t="shared" si="935"/>
        <v>0</v>
      </c>
      <c r="BS430" s="21">
        <f t="shared" si="808"/>
        <v>0</v>
      </c>
      <c r="BT430" s="21">
        <f t="shared" si="873"/>
        <v>0</v>
      </c>
      <c r="BU430" s="21">
        <f t="shared" si="874"/>
        <v>74.350756097560961</v>
      </c>
      <c r="BV430" s="21">
        <f t="shared" si="875"/>
        <v>24.783585365853654</v>
      </c>
      <c r="BW430" s="21"/>
      <c r="BX430" s="22">
        <f t="shared" si="876"/>
        <v>0</v>
      </c>
      <c r="BY430" s="21">
        <f t="shared" si="809"/>
        <v>0</v>
      </c>
      <c r="BZ430" s="22">
        <f t="shared" si="936"/>
        <v>0</v>
      </c>
      <c r="CA430" s="21">
        <f t="shared" si="810"/>
        <v>0</v>
      </c>
      <c r="CB430" s="21">
        <f t="shared" si="877"/>
        <v>0</v>
      </c>
      <c r="CC430" s="21">
        <f t="shared" si="878"/>
        <v>285.26495255212433</v>
      </c>
      <c r="CD430" s="21">
        <f t="shared" si="879"/>
        <v>15.013944871164451</v>
      </c>
      <c r="CE430" s="21"/>
      <c r="CF430" s="22">
        <f t="shared" si="880"/>
        <v>0</v>
      </c>
      <c r="CG430" s="21">
        <f t="shared" si="811"/>
        <v>0</v>
      </c>
      <c r="CH430" s="22">
        <f t="shared" si="937"/>
        <v>0</v>
      </c>
      <c r="CI430" s="21">
        <f t="shared" si="812"/>
        <v>0</v>
      </c>
      <c r="CJ430" s="21">
        <f t="shared" si="881"/>
        <v>0</v>
      </c>
      <c r="CK430" s="21">
        <f t="shared" si="882"/>
        <v>248.86184079464991</v>
      </c>
      <c r="CL430" s="21">
        <f t="shared" si="883"/>
        <v>13.09799162077106</v>
      </c>
      <c r="CM430" s="21"/>
      <c r="CN430" s="22">
        <f t="shared" si="884"/>
        <v>0</v>
      </c>
      <c r="CO430" s="21">
        <f t="shared" si="813"/>
        <v>0</v>
      </c>
      <c r="CP430" s="22">
        <f t="shared" si="938"/>
        <v>0</v>
      </c>
      <c r="CQ430" s="21">
        <f t="shared" si="814"/>
        <v>0</v>
      </c>
      <c r="CR430" s="21">
        <f t="shared" si="885"/>
        <v>0</v>
      </c>
      <c r="CS430" s="21">
        <f t="shared" si="886"/>
        <v>28.794817540322583</v>
      </c>
      <c r="CT430" s="21">
        <f t="shared" si="887"/>
        <v>86.38445262096775</v>
      </c>
      <c r="CU430" s="21"/>
      <c r="CV430" s="22">
        <f t="shared" si="888"/>
        <v>0</v>
      </c>
      <c r="CW430" s="21">
        <f t="shared" si="815"/>
        <v>0</v>
      </c>
      <c r="CX430" s="22">
        <f t="shared" si="939"/>
        <v>0</v>
      </c>
      <c r="CY430" s="21">
        <f t="shared" si="816"/>
        <v>0</v>
      </c>
      <c r="CZ430" s="21">
        <f t="shared" si="889"/>
        <v>0</v>
      </c>
      <c r="DA430" s="21">
        <f t="shared" si="890"/>
        <v>245.53452073170729</v>
      </c>
      <c r="DB430" s="21">
        <f t="shared" si="891"/>
        <v>12.922869512195131</v>
      </c>
      <c r="DC430" s="21"/>
      <c r="DD430" s="22">
        <f t="shared" si="892"/>
        <v>0</v>
      </c>
      <c r="DE430" s="21">
        <f t="shared" si="817"/>
        <v>0</v>
      </c>
      <c r="DF430" s="22">
        <f t="shared" si="940"/>
        <v>0</v>
      </c>
      <c r="DG430" s="21">
        <f t="shared" si="818"/>
        <v>0</v>
      </c>
      <c r="DH430" s="21">
        <f t="shared" si="893"/>
        <v>0</v>
      </c>
      <c r="DI430" s="21">
        <f t="shared" si="894"/>
        <v>214.14197926829266</v>
      </c>
      <c r="DJ430" s="21">
        <f t="shared" si="895"/>
        <v>11.270630487804887</v>
      </c>
      <c r="DK430" s="21"/>
      <c r="DL430" s="22">
        <f t="shared" si="896"/>
        <v>0</v>
      </c>
      <c r="DM430" s="21">
        <f t="shared" si="819"/>
        <v>0</v>
      </c>
      <c r="DN430" s="22">
        <f t="shared" si="941"/>
        <v>0</v>
      </c>
      <c r="DO430" s="21">
        <f t="shared" si="820"/>
        <v>0</v>
      </c>
      <c r="DP430" s="21">
        <f t="shared" si="897"/>
        <v>0</v>
      </c>
      <c r="DQ430" s="21">
        <f t="shared" si="898"/>
        <v>74.350756097560961</v>
      </c>
      <c r="DR430" s="21">
        <f t="shared" si="899"/>
        <v>24.783585365853654</v>
      </c>
      <c r="DS430" s="21"/>
      <c r="DT430" s="22">
        <f t="shared" si="900"/>
        <v>0</v>
      </c>
      <c r="DU430" s="21">
        <f t="shared" si="821"/>
        <v>0</v>
      </c>
      <c r="DV430" s="22">
        <f t="shared" si="942"/>
        <v>0</v>
      </c>
      <c r="DW430" s="21">
        <f t="shared" si="822"/>
        <v>0</v>
      </c>
      <c r="DX430" s="21">
        <f t="shared" si="901"/>
        <v>0</v>
      </c>
      <c r="DY430" s="21">
        <f t="shared" si="902"/>
        <v>1807.0479359844601</v>
      </c>
      <c r="DZ430" s="21">
        <f t="shared" si="903"/>
        <v>95.107786104445353</v>
      </c>
      <c r="EA430" s="21"/>
      <c r="EB430" s="22">
        <f t="shared" si="904"/>
        <v>0</v>
      </c>
      <c r="EC430" s="21">
        <f t="shared" si="823"/>
        <v>0</v>
      </c>
      <c r="ED430" s="22">
        <f t="shared" si="943"/>
        <v>0</v>
      </c>
      <c r="EE430" s="21">
        <f t="shared" si="824"/>
        <v>0</v>
      </c>
      <c r="EF430" s="21">
        <f t="shared" si="905"/>
        <v>0</v>
      </c>
      <c r="EG430" s="21">
        <f t="shared" si="906"/>
        <v>1635.0269956687646</v>
      </c>
      <c r="EH430" s="21">
        <f t="shared" si="907"/>
        <v>86.054052403619266</v>
      </c>
      <c r="EI430" s="21"/>
      <c r="EJ430" s="22">
        <f t="shared" si="908"/>
        <v>0</v>
      </c>
      <c r="EK430" s="21">
        <f t="shared" si="825"/>
        <v>0</v>
      </c>
      <c r="EL430" s="22">
        <f t="shared" si="944"/>
        <v>0</v>
      </c>
      <c r="EM430" s="21">
        <f t="shared" si="826"/>
        <v>0</v>
      </c>
      <c r="EN430" s="21">
        <f t="shared" si="909"/>
        <v>0</v>
      </c>
      <c r="EO430" s="21">
        <f t="shared" si="910"/>
        <v>134.54081172797009</v>
      </c>
      <c r="EP430" s="21">
        <f t="shared" si="911"/>
        <v>403.62243518391028</v>
      </c>
      <c r="EQ430" s="21"/>
      <c r="ER430" s="22">
        <f t="shared" si="912"/>
        <v>0</v>
      </c>
      <c r="ES430" s="21">
        <f t="shared" si="827"/>
        <v>0</v>
      </c>
      <c r="ET430" s="22">
        <f t="shared" si="945"/>
        <v>0</v>
      </c>
      <c r="EU430" s="21">
        <f t="shared" si="828"/>
        <v>0</v>
      </c>
      <c r="EV430" s="21">
        <f t="shared" si="913"/>
        <v>0</v>
      </c>
      <c r="EW430" s="21">
        <f t="shared" si="914"/>
        <v>648.38580000000002</v>
      </c>
      <c r="EX430" s="21">
        <f t="shared" si="915"/>
        <v>648.38580000000002</v>
      </c>
      <c r="EY430" s="21"/>
      <c r="EZ430" s="22">
        <f t="shared" si="916"/>
        <v>0</v>
      </c>
      <c r="FA430" s="21">
        <f t="shared" si="829"/>
        <v>0</v>
      </c>
      <c r="FB430" s="22">
        <f t="shared" si="946"/>
        <v>0</v>
      </c>
      <c r="FC430" s="21">
        <f t="shared" si="830"/>
        <v>0</v>
      </c>
      <c r="FD430" s="21">
        <f t="shared" si="917"/>
        <v>0</v>
      </c>
      <c r="FE430" s="21">
        <f t="shared" si="918"/>
        <v>145.161</v>
      </c>
      <c r="FF430" s="21">
        <f t="shared" si="919"/>
        <v>145.161</v>
      </c>
      <c r="FG430" s="21"/>
      <c r="FH430" s="22">
        <f t="shared" si="920"/>
        <v>0</v>
      </c>
      <c r="FI430" s="21">
        <f t="shared" si="831"/>
        <v>0</v>
      </c>
      <c r="FJ430" s="22">
        <f t="shared" si="947"/>
        <v>0</v>
      </c>
      <c r="FK430" s="21">
        <f t="shared" si="832"/>
        <v>0</v>
      </c>
      <c r="FL430" s="21">
        <f t="shared" si="921"/>
        <v>0</v>
      </c>
      <c r="FM430" s="21">
        <f t="shared" si="922"/>
        <v>70.161149999999992</v>
      </c>
      <c r="FN430" s="21">
        <f t="shared" si="923"/>
        <v>210.48344999999998</v>
      </c>
      <c r="FO430" s="21"/>
      <c r="FP430" s="21">
        <f t="shared" si="833"/>
        <v>0</v>
      </c>
      <c r="FQ430" s="21">
        <f t="shared" si="834"/>
        <v>0</v>
      </c>
      <c r="FR430" s="21">
        <f t="shared" si="924"/>
        <v>0</v>
      </c>
      <c r="FS430" s="21">
        <f t="shared" si="835"/>
        <v>7718.9743214634136</v>
      </c>
      <c r="FT430" s="21">
        <f t="shared" si="836"/>
        <v>4968.3256785365866</v>
      </c>
      <c r="FU430" s="21"/>
      <c r="FV430" s="20">
        <f t="shared" si="925"/>
        <v>0</v>
      </c>
      <c r="FW430" s="20">
        <f t="shared" si="926"/>
        <v>0</v>
      </c>
      <c r="FX430" s="20">
        <f t="shared" si="837"/>
        <v>0</v>
      </c>
      <c r="FY430" s="20">
        <f t="shared" si="838"/>
        <v>0</v>
      </c>
    </row>
    <row r="431" spans="2:181" x14ac:dyDescent="0.25">
      <c r="B431" s="20">
        <v>17.649999999999999</v>
      </c>
      <c r="C431" s="20">
        <f t="shared" si="839"/>
        <v>29.828499999999998</v>
      </c>
      <c r="D431" s="22">
        <f t="shared" si="840"/>
        <v>0</v>
      </c>
      <c r="E431" s="21">
        <f t="shared" si="791"/>
        <v>0</v>
      </c>
      <c r="F431" s="22">
        <f t="shared" si="927"/>
        <v>0</v>
      </c>
      <c r="G431" s="21">
        <f t="shared" si="792"/>
        <v>0</v>
      </c>
      <c r="H431" s="21">
        <f t="shared" si="841"/>
        <v>0</v>
      </c>
      <c r="I431" s="21">
        <f t="shared" si="842"/>
        <v>671.12769000000014</v>
      </c>
      <c r="J431" s="21">
        <f t="shared" si="843"/>
        <v>35.322510000000044</v>
      </c>
      <c r="K431" s="21"/>
      <c r="L431" s="22">
        <f t="shared" si="844"/>
        <v>0</v>
      </c>
      <c r="M431" s="21">
        <f t="shared" si="793"/>
        <v>0</v>
      </c>
      <c r="N431" s="22">
        <f t="shared" si="928"/>
        <v>0</v>
      </c>
      <c r="O431" s="21">
        <f t="shared" si="794"/>
        <v>0</v>
      </c>
      <c r="P431" s="21">
        <f t="shared" si="845"/>
        <v>0</v>
      </c>
      <c r="Q431" s="21">
        <f t="shared" si="846"/>
        <v>252.82207499999996</v>
      </c>
      <c r="R431" s="21">
        <f t="shared" si="847"/>
        <v>13.30642500000001</v>
      </c>
      <c r="S431" s="21"/>
      <c r="T431" s="22">
        <f t="shared" si="848"/>
        <v>0</v>
      </c>
      <c r="U431" s="21">
        <f t="shared" si="795"/>
        <v>0</v>
      </c>
      <c r="V431" s="22">
        <f t="shared" si="929"/>
        <v>0</v>
      </c>
      <c r="W431" s="21">
        <f t="shared" si="796"/>
        <v>0</v>
      </c>
      <c r="X431" s="21">
        <f t="shared" si="849"/>
        <v>0</v>
      </c>
      <c r="Y431" s="21">
        <f t="shared" si="850"/>
        <v>65.322450000000003</v>
      </c>
      <c r="Z431" s="21">
        <f t="shared" si="851"/>
        <v>195.96735000000001</v>
      </c>
      <c r="AA431" s="21"/>
      <c r="AB431" s="22">
        <f t="shared" si="852"/>
        <v>0</v>
      </c>
      <c r="AC431" s="21">
        <f t="shared" si="797"/>
        <v>0</v>
      </c>
      <c r="AD431" s="22">
        <f t="shared" si="930"/>
        <v>0</v>
      </c>
      <c r="AE431" s="21">
        <f t="shared" si="798"/>
        <v>0</v>
      </c>
      <c r="AF431" s="21">
        <f t="shared" si="853"/>
        <v>0</v>
      </c>
      <c r="AG431" s="21">
        <f t="shared" si="854"/>
        <v>59.757945000000007</v>
      </c>
      <c r="AH431" s="21">
        <f t="shared" si="855"/>
        <v>3.145155000000003</v>
      </c>
      <c r="AI431" s="21"/>
      <c r="AJ431" s="22">
        <f t="shared" si="856"/>
        <v>0</v>
      </c>
      <c r="AK431" s="21">
        <f t="shared" si="799"/>
        <v>0</v>
      </c>
      <c r="AL431" s="22">
        <f t="shared" si="931"/>
        <v>0</v>
      </c>
      <c r="AM431" s="21">
        <f t="shared" si="800"/>
        <v>0</v>
      </c>
      <c r="AN431" s="21">
        <f t="shared" si="857"/>
        <v>0</v>
      </c>
      <c r="AO431" s="21">
        <f t="shared" si="858"/>
        <v>128.70941999999999</v>
      </c>
      <c r="AP431" s="21">
        <f t="shared" si="859"/>
        <v>6.7741800000000056</v>
      </c>
      <c r="AQ431" s="21"/>
      <c r="AR431" s="22">
        <f t="shared" si="860"/>
        <v>0</v>
      </c>
      <c r="AS431" s="21">
        <f t="shared" si="801"/>
        <v>0</v>
      </c>
      <c r="AT431" s="22">
        <f t="shared" si="932"/>
        <v>0</v>
      </c>
      <c r="AU431" s="21">
        <f t="shared" si="802"/>
        <v>0</v>
      </c>
      <c r="AV431" s="21">
        <f t="shared" si="861"/>
        <v>0</v>
      </c>
      <c r="AW431" s="21">
        <f t="shared" si="862"/>
        <v>279.43492500000002</v>
      </c>
      <c r="AX431" s="21">
        <f t="shared" si="863"/>
        <v>93.144975000000017</v>
      </c>
      <c r="AY431" s="21"/>
      <c r="AZ431" s="22">
        <f t="shared" si="864"/>
        <v>0</v>
      </c>
      <c r="BA431" s="21">
        <f t="shared" si="803"/>
        <v>0</v>
      </c>
      <c r="BB431" s="22">
        <f t="shared" si="933"/>
        <v>0</v>
      </c>
      <c r="BC431" s="21">
        <f t="shared" si="804"/>
        <v>0</v>
      </c>
      <c r="BD431" s="21">
        <f t="shared" si="865"/>
        <v>0</v>
      </c>
      <c r="BE431" s="21">
        <f t="shared" si="866"/>
        <v>245.53452073170729</v>
      </c>
      <c r="BF431" s="21">
        <f t="shared" si="867"/>
        <v>12.922869512195131</v>
      </c>
      <c r="BG431" s="21"/>
      <c r="BH431" s="22">
        <f t="shared" si="868"/>
        <v>0</v>
      </c>
      <c r="BI431" s="21">
        <f t="shared" si="805"/>
        <v>0</v>
      </c>
      <c r="BJ431" s="22">
        <f t="shared" si="934"/>
        <v>0</v>
      </c>
      <c r="BK431" s="21">
        <f t="shared" si="806"/>
        <v>0</v>
      </c>
      <c r="BL431" s="21">
        <f t="shared" si="869"/>
        <v>0</v>
      </c>
      <c r="BM431" s="21">
        <f t="shared" si="870"/>
        <v>214.14197926829266</v>
      </c>
      <c r="BN431" s="21">
        <f t="shared" si="871"/>
        <v>11.270630487804887</v>
      </c>
      <c r="BO431" s="21"/>
      <c r="BP431" s="22">
        <f t="shared" si="872"/>
        <v>0</v>
      </c>
      <c r="BQ431" s="21">
        <f t="shared" si="807"/>
        <v>0</v>
      </c>
      <c r="BR431" s="22">
        <f t="shared" si="935"/>
        <v>0</v>
      </c>
      <c r="BS431" s="21">
        <f t="shared" si="808"/>
        <v>0</v>
      </c>
      <c r="BT431" s="21">
        <f t="shared" si="873"/>
        <v>0</v>
      </c>
      <c r="BU431" s="21">
        <f t="shared" si="874"/>
        <v>74.350756097560961</v>
      </c>
      <c r="BV431" s="21">
        <f t="shared" si="875"/>
        <v>24.783585365853654</v>
      </c>
      <c r="BW431" s="21"/>
      <c r="BX431" s="22">
        <f t="shared" si="876"/>
        <v>0</v>
      </c>
      <c r="BY431" s="21">
        <f t="shared" si="809"/>
        <v>0</v>
      </c>
      <c r="BZ431" s="22">
        <f t="shared" si="936"/>
        <v>0</v>
      </c>
      <c r="CA431" s="21">
        <f t="shared" si="810"/>
        <v>0</v>
      </c>
      <c r="CB431" s="21">
        <f t="shared" si="877"/>
        <v>0</v>
      </c>
      <c r="CC431" s="21">
        <f t="shared" si="878"/>
        <v>285.26495255212433</v>
      </c>
      <c r="CD431" s="21">
        <f t="shared" si="879"/>
        <v>15.013944871164451</v>
      </c>
      <c r="CE431" s="21"/>
      <c r="CF431" s="22">
        <f t="shared" si="880"/>
        <v>0</v>
      </c>
      <c r="CG431" s="21">
        <f t="shared" si="811"/>
        <v>0</v>
      </c>
      <c r="CH431" s="22">
        <f t="shared" si="937"/>
        <v>0</v>
      </c>
      <c r="CI431" s="21">
        <f t="shared" si="812"/>
        <v>0</v>
      </c>
      <c r="CJ431" s="21">
        <f t="shared" si="881"/>
        <v>0</v>
      </c>
      <c r="CK431" s="21">
        <f t="shared" si="882"/>
        <v>248.86184079464991</v>
      </c>
      <c r="CL431" s="21">
        <f t="shared" si="883"/>
        <v>13.09799162077106</v>
      </c>
      <c r="CM431" s="21"/>
      <c r="CN431" s="22">
        <f t="shared" si="884"/>
        <v>0</v>
      </c>
      <c r="CO431" s="21">
        <f t="shared" si="813"/>
        <v>0</v>
      </c>
      <c r="CP431" s="22">
        <f t="shared" si="938"/>
        <v>0</v>
      </c>
      <c r="CQ431" s="21">
        <f t="shared" si="814"/>
        <v>0</v>
      </c>
      <c r="CR431" s="21">
        <f t="shared" si="885"/>
        <v>0</v>
      </c>
      <c r="CS431" s="21">
        <f t="shared" si="886"/>
        <v>28.794817540322583</v>
      </c>
      <c r="CT431" s="21">
        <f t="shared" si="887"/>
        <v>86.38445262096775</v>
      </c>
      <c r="CU431" s="21"/>
      <c r="CV431" s="22">
        <f t="shared" si="888"/>
        <v>0</v>
      </c>
      <c r="CW431" s="21">
        <f t="shared" si="815"/>
        <v>0</v>
      </c>
      <c r="CX431" s="22">
        <f t="shared" si="939"/>
        <v>0</v>
      </c>
      <c r="CY431" s="21">
        <f t="shared" si="816"/>
        <v>0</v>
      </c>
      <c r="CZ431" s="21">
        <f t="shared" si="889"/>
        <v>0</v>
      </c>
      <c r="DA431" s="21">
        <f t="shared" si="890"/>
        <v>245.53452073170729</v>
      </c>
      <c r="DB431" s="21">
        <f t="shared" si="891"/>
        <v>12.922869512195131</v>
      </c>
      <c r="DC431" s="21"/>
      <c r="DD431" s="22">
        <f t="shared" si="892"/>
        <v>0</v>
      </c>
      <c r="DE431" s="21">
        <f t="shared" si="817"/>
        <v>0</v>
      </c>
      <c r="DF431" s="22">
        <f t="shared" si="940"/>
        <v>0</v>
      </c>
      <c r="DG431" s="21">
        <f t="shared" si="818"/>
        <v>0</v>
      </c>
      <c r="DH431" s="21">
        <f t="shared" si="893"/>
        <v>0</v>
      </c>
      <c r="DI431" s="21">
        <f t="shared" si="894"/>
        <v>214.14197926829266</v>
      </c>
      <c r="DJ431" s="21">
        <f t="shared" si="895"/>
        <v>11.270630487804887</v>
      </c>
      <c r="DK431" s="21"/>
      <c r="DL431" s="22">
        <f t="shared" si="896"/>
        <v>0</v>
      </c>
      <c r="DM431" s="21">
        <f t="shared" si="819"/>
        <v>0</v>
      </c>
      <c r="DN431" s="22">
        <f t="shared" si="941"/>
        <v>0</v>
      </c>
      <c r="DO431" s="21">
        <f t="shared" si="820"/>
        <v>0</v>
      </c>
      <c r="DP431" s="21">
        <f t="shared" si="897"/>
        <v>0</v>
      </c>
      <c r="DQ431" s="21">
        <f t="shared" si="898"/>
        <v>74.350756097560961</v>
      </c>
      <c r="DR431" s="21">
        <f t="shared" si="899"/>
        <v>24.783585365853654</v>
      </c>
      <c r="DS431" s="21"/>
      <c r="DT431" s="22">
        <f t="shared" si="900"/>
        <v>0</v>
      </c>
      <c r="DU431" s="21">
        <f t="shared" si="821"/>
        <v>0</v>
      </c>
      <c r="DV431" s="22">
        <f t="shared" si="942"/>
        <v>0</v>
      </c>
      <c r="DW431" s="21">
        <f t="shared" si="822"/>
        <v>0</v>
      </c>
      <c r="DX431" s="21">
        <f t="shared" si="901"/>
        <v>0</v>
      </c>
      <c r="DY431" s="21">
        <f t="shared" si="902"/>
        <v>1807.0479359844601</v>
      </c>
      <c r="DZ431" s="21">
        <f t="shared" si="903"/>
        <v>95.107786104445353</v>
      </c>
      <c r="EA431" s="21"/>
      <c r="EB431" s="22">
        <f t="shared" si="904"/>
        <v>0</v>
      </c>
      <c r="EC431" s="21">
        <f t="shared" si="823"/>
        <v>0</v>
      </c>
      <c r="ED431" s="22">
        <f t="shared" si="943"/>
        <v>0</v>
      </c>
      <c r="EE431" s="21">
        <f t="shared" si="824"/>
        <v>0</v>
      </c>
      <c r="EF431" s="21">
        <f t="shared" si="905"/>
        <v>0</v>
      </c>
      <c r="EG431" s="21">
        <f t="shared" si="906"/>
        <v>1635.0269956687646</v>
      </c>
      <c r="EH431" s="21">
        <f t="shared" si="907"/>
        <v>86.054052403619266</v>
      </c>
      <c r="EI431" s="21"/>
      <c r="EJ431" s="22">
        <f t="shared" si="908"/>
        <v>0</v>
      </c>
      <c r="EK431" s="21">
        <f t="shared" si="825"/>
        <v>0</v>
      </c>
      <c r="EL431" s="22">
        <f t="shared" si="944"/>
        <v>0</v>
      </c>
      <c r="EM431" s="21">
        <f t="shared" si="826"/>
        <v>0</v>
      </c>
      <c r="EN431" s="21">
        <f t="shared" si="909"/>
        <v>0</v>
      </c>
      <c r="EO431" s="21">
        <f t="shared" si="910"/>
        <v>134.54081172797009</v>
      </c>
      <c r="EP431" s="21">
        <f t="shared" si="911"/>
        <v>403.62243518391028</v>
      </c>
      <c r="EQ431" s="21"/>
      <c r="ER431" s="22">
        <f t="shared" si="912"/>
        <v>0</v>
      </c>
      <c r="ES431" s="21">
        <f t="shared" si="827"/>
        <v>0</v>
      </c>
      <c r="ET431" s="22">
        <f t="shared" si="945"/>
        <v>0</v>
      </c>
      <c r="EU431" s="21">
        <f t="shared" si="828"/>
        <v>0</v>
      </c>
      <c r="EV431" s="21">
        <f t="shared" si="913"/>
        <v>0</v>
      </c>
      <c r="EW431" s="21">
        <f t="shared" si="914"/>
        <v>648.38580000000002</v>
      </c>
      <c r="EX431" s="21">
        <f t="shared" si="915"/>
        <v>648.38580000000002</v>
      </c>
      <c r="EY431" s="21"/>
      <c r="EZ431" s="22">
        <f t="shared" si="916"/>
        <v>0</v>
      </c>
      <c r="FA431" s="21">
        <f t="shared" si="829"/>
        <v>0</v>
      </c>
      <c r="FB431" s="22">
        <f t="shared" si="946"/>
        <v>0</v>
      </c>
      <c r="FC431" s="21">
        <f t="shared" si="830"/>
        <v>0</v>
      </c>
      <c r="FD431" s="21">
        <f t="shared" si="917"/>
        <v>0</v>
      </c>
      <c r="FE431" s="21">
        <f t="shared" si="918"/>
        <v>145.161</v>
      </c>
      <c r="FF431" s="21">
        <f t="shared" si="919"/>
        <v>145.161</v>
      </c>
      <c r="FG431" s="21"/>
      <c r="FH431" s="22">
        <f t="shared" si="920"/>
        <v>0</v>
      </c>
      <c r="FI431" s="21">
        <f t="shared" si="831"/>
        <v>0</v>
      </c>
      <c r="FJ431" s="22">
        <f t="shared" si="947"/>
        <v>0</v>
      </c>
      <c r="FK431" s="21">
        <f t="shared" si="832"/>
        <v>0</v>
      </c>
      <c r="FL431" s="21">
        <f t="shared" si="921"/>
        <v>0</v>
      </c>
      <c r="FM431" s="21">
        <f t="shared" si="922"/>
        <v>70.161149999999992</v>
      </c>
      <c r="FN431" s="21">
        <f t="shared" si="923"/>
        <v>210.48344999999998</v>
      </c>
      <c r="FO431" s="21"/>
      <c r="FP431" s="21">
        <f t="shared" si="833"/>
        <v>0</v>
      </c>
      <c r="FQ431" s="21">
        <f t="shared" si="834"/>
        <v>0</v>
      </c>
      <c r="FR431" s="21">
        <f t="shared" si="924"/>
        <v>0</v>
      </c>
      <c r="FS431" s="21">
        <f t="shared" si="835"/>
        <v>7718.9743214634136</v>
      </c>
      <c r="FT431" s="21">
        <f t="shared" si="836"/>
        <v>4968.3256785365866</v>
      </c>
      <c r="FU431" s="21"/>
      <c r="FV431" s="20">
        <f t="shared" si="925"/>
        <v>0</v>
      </c>
      <c r="FW431" s="20">
        <f t="shared" si="926"/>
        <v>0</v>
      </c>
      <c r="FX431" s="20">
        <f t="shared" si="837"/>
        <v>0</v>
      </c>
      <c r="FY431" s="20">
        <f t="shared" si="838"/>
        <v>0</v>
      </c>
    </row>
    <row r="432" spans="2:181" x14ac:dyDescent="0.25">
      <c r="B432" s="20">
        <v>17.7</v>
      </c>
      <c r="C432" s="20">
        <f t="shared" si="839"/>
        <v>29.912999999999997</v>
      </c>
      <c r="D432" s="22">
        <f t="shared" si="840"/>
        <v>0</v>
      </c>
      <c r="E432" s="21">
        <f t="shared" si="791"/>
        <v>0</v>
      </c>
      <c r="F432" s="22">
        <f t="shared" si="927"/>
        <v>0</v>
      </c>
      <c r="G432" s="21">
        <f t="shared" si="792"/>
        <v>0</v>
      </c>
      <c r="H432" s="21">
        <f t="shared" si="841"/>
        <v>0</v>
      </c>
      <c r="I432" s="21">
        <f t="shared" si="842"/>
        <v>671.12769000000014</v>
      </c>
      <c r="J432" s="21">
        <f t="shared" si="843"/>
        <v>35.322510000000044</v>
      </c>
      <c r="K432" s="21"/>
      <c r="L432" s="22">
        <f t="shared" si="844"/>
        <v>0</v>
      </c>
      <c r="M432" s="21">
        <f t="shared" si="793"/>
        <v>0</v>
      </c>
      <c r="N432" s="22">
        <f t="shared" si="928"/>
        <v>0</v>
      </c>
      <c r="O432" s="21">
        <f t="shared" si="794"/>
        <v>0</v>
      </c>
      <c r="P432" s="21">
        <f t="shared" si="845"/>
        <v>0</v>
      </c>
      <c r="Q432" s="21">
        <f t="shared" si="846"/>
        <v>252.82207499999996</v>
      </c>
      <c r="R432" s="21">
        <f t="shared" si="847"/>
        <v>13.30642500000001</v>
      </c>
      <c r="S432" s="21"/>
      <c r="T432" s="22">
        <f t="shared" si="848"/>
        <v>0</v>
      </c>
      <c r="U432" s="21">
        <f t="shared" si="795"/>
        <v>0</v>
      </c>
      <c r="V432" s="22">
        <f t="shared" si="929"/>
        <v>0</v>
      </c>
      <c r="W432" s="21">
        <f t="shared" si="796"/>
        <v>0</v>
      </c>
      <c r="X432" s="21">
        <f t="shared" si="849"/>
        <v>0</v>
      </c>
      <c r="Y432" s="21">
        <f t="shared" si="850"/>
        <v>65.322450000000003</v>
      </c>
      <c r="Z432" s="21">
        <f t="shared" si="851"/>
        <v>195.96735000000001</v>
      </c>
      <c r="AA432" s="21"/>
      <c r="AB432" s="22">
        <f t="shared" si="852"/>
        <v>0</v>
      </c>
      <c r="AC432" s="21">
        <f t="shared" si="797"/>
        <v>0</v>
      </c>
      <c r="AD432" s="22">
        <f t="shared" si="930"/>
        <v>0</v>
      </c>
      <c r="AE432" s="21">
        <f t="shared" si="798"/>
        <v>0</v>
      </c>
      <c r="AF432" s="21">
        <f t="shared" si="853"/>
        <v>0</v>
      </c>
      <c r="AG432" s="21">
        <f t="shared" si="854"/>
        <v>59.757945000000007</v>
      </c>
      <c r="AH432" s="21">
        <f t="shared" si="855"/>
        <v>3.145155000000003</v>
      </c>
      <c r="AI432" s="21"/>
      <c r="AJ432" s="22">
        <f t="shared" si="856"/>
        <v>0</v>
      </c>
      <c r="AK432" s="21">
        <f t="shared" si="799"/>
        <v>0</v>
      </c>
      <c r="AL432" s="22">
        <f t="shared" si="931"/>
        <v>0</v>
      </c>
      <c r="AM432" s="21">
        <f t="shared" si="800"/>
        <v>0</v>
      </c>
      <c r="AN432" s="21">
        <f t="shared" si="857"/>
        <v>0</v>
      </c>
      <c r="AO432" s="21">
        <f t="shared" si="858"/>
        <v>128.70941999999999</v>
      </c>
      <c r="AP432" s="21">
        <f t="shared" si="859"/>
        <v>6.7741800000000056</v>
      </c>
      <c r="AQ432" s="21"/>
      <c r="AR432" s="22">
        <f t="shared" si="860"/>
        <v>0</v>
      </c>
      <c r="AS432" s="21">
        <f t="shared" si="801"/>
        <v>0</v>
      </c>
      <c r="AT432" s="22">
        <f t="shared" si="932"/>
        <v>0</v>
      </c>
      <c r="AU432" s="21">
        <f t="shared" si="802"/>
        <v>0</v>
      </c>
      <c r="AV432" s="21">
        <f t="shared" si="861"/>
        <v>0</v>
      </c>
      <c r="AW432" s="21">
        <f t="shared" si="862"/>
        <v>279.43492500000002</v>
      </c>
      <c r="AX432" s="21">
        <f t="shared" si="863"/>
        <v>93.144975000000017</v>
      </c>
      <c r="AY432" s="21"/>
      <c r="AZ432" s="22">
        <f t="shared" si="864"/>
        <v>0</v>
      </c>
      <c r="BA432" s="21">
        <f t="shared" si="803"/>
        <v>0</v>
      </c>
      <c r="BB432" s="22">
        <f t="shared" si="933"/>
        <v>0</v>
      </c>
      <c r="BC432" s="21">
        <f t="shared" si="804"/>
        <v>0</v>
      </c>
      <c r="BD432" s="21">
        <f t="shared" si="865"/>
        <v>0</v>
      </c>
      <c r="BE432" s="21">
        <f t="shared" si="866"/>
        <v>245.53452073170729</v>
      </c>
      <c r="BF432" s="21">
        <f t="shared" si="867"/>
        <v>12.922869512195131</v>
      </c>
      <c r="BG432" s="21"/>
      <c r="BH432" s="22">
        <f t="shared" si="868"/>
        <v>0</v>
      </c>
      <c r="BI432" s="21">
        <f t="shared" si="805"/>
        <v>0</v>
      </c>
      <c r="BJ432" s="22">
        <f t="shared" si="934"/>
        <v>0</v>
      </c>
      <c r="BK432" s="21">
        <f t="shared" si="806"/>
        <v>0</v>
      </c>
      <c r="BL432" s="21">
        <f t="shared" si="869"/>
        <v>0</v>
      </c>
      <c r="BM432" s="21">
        <f t="shared" si="870"/>
        <v>214.14197926829266</v>
      </c>
      <c r="BN432" s="21">
        <f t="shared" si="871"/>
        <v>11.270630487804887</v>
      </c>
      <c r="BO432" s="21"/>
      <c r="BP432" s="22">
        <f t="shared" si="872"/>
        <v>0</v>
      </c>
      <c r="BQ432" s="21">
        <f t="shared" si="807"/>
        <v>0</v>
      </c>
      <c r="BR432" s="22">
        <f t="shared" si="935"/>
        <v>0</v>
      </c>
      <c r="BS432" s="21">
        <f t="shared" si="808"/>
        <v>0</v>
      </c>
      <c r="BT432" s="21">
        <f t="shared" si="873"/>
        <v>0</v>
      </c>
      <c r="BU432" s="21">
        <f t="shared" si="874"/>
        <v>74.350756097560961</v>
      </c>
      <c r="BV432" s="21">
        <f t="shared" si="875"/>
        <v>24.783585365853654</v>
      </c>
      <c r="BW432" s="21"/>
      <c r="BX432" s="22">
        <f t="shared" si="876"/>
        <v>0</v>
      </c>
      <c r="BY432" s="21">
        <f t="shared" si="809"/>
        <v>0</v>
      </c>
      <c r="BZ432" s="22">
        <f t="shared" si="936"/>
        <v>0</v>
      </c>
      <c r="CA432" s="21">
        <f t="shared" si="810"/>
        <v>0</v>
      </c>
      <c r="CB432" s="21">
        <f t="shared" si="877"/>
        <v>0</v>
      </c>
      <c r="CC432" s="21">
        <f t="shared" si="878"/>
        <v>285.26495255212433</v>
      </c>
      <c r="CD432" s="21">
        <f t="shared" si="879"/>
        <v>15.013944871164451</v>
      </c>
      <c r="CE432" s="21"/>
      <c r="CF432" s="22">
        <f t="shared" si="880"/>
        <v>0</v>
      </c>
      <c r="CG432" s="21">
        <f t="shared" si="811"/>
        <v>0</v>
      </c>
      <c r="CH432" s="22">
        <f t="shared" si="937"/>
        <v>0</v>
      </c>
      <c r="CI432" s="21">
        <f t="shared" si="812"/>
        <v>0</v>
      </c>
      <c r="CJ432" s="21">
        <f t="shared" si="881"/>
        <v>0</v>
      </c>
      <c r="CK432" s="21">
        <f t="shared" si="882"/>
        <v>248.86184079464991</v>
      </c>
      <c r="CL432" s="21">
        <f t="shared" si="883"/>
        <v>13.09799162077106</v>
      </c>
      <c r="CM432" s="21"/>
      <c r="CN432" s="22">
        <f t="shared" si="884"/>
        <v>0</v>
      </c>
      <c r="CO432" s="21">
        <f t="shared" si="813"/>
        <v>0</v>
      </c>
      <c r="CP432" s="22">
        <f t="shared" si="938"/>
        <v>0</v>
      </c>
      <c r="CQ432" s="21">
        <f t="shared" si="814"/>
        <v>0</v>
      </c>
      <c r="CR432" s="21">
        <f t="shared" si="885"/>
        <v>0</v>
      </c>
      <c r="CS432" s="21">
        <f t="shared" si="886"/>
        <v>28.794817540322583</v>
      </c>
      <c r="CT432" s="21">
        <f t="shared" si="887"/>
        <v>86.38445262096775</v>
      </c>
      <c r="CU432" s="21"/>
      <c r="CV432" s="22">
        <f t="shared" si="888"/>
        <v>0</v>
      </c>
      <c r="CW432" s="21">
        <f t="shared" si="815"/>
        <v>0</v>
      </c>
      <c r="CX432" s="22">
        <f t="shared" si="939"/>
        <v>0</v>
      </c>
      <c r="CY432" s="21">
        <f t="shared" si="816"/>
        <v>0</v>
      </c>
      <c r="CZ432" s="21">
        <f t="shared" si="889"/>
        <v>0</v>
      </c>
      <c r="DA432" s="21">
        <f t="shared" si="890"/>
        <v>245.53452073170729</v>
      </c>
      <c r="DB432" s="21">
        <f t="shared" si="891"/>
        <v>12.922869512195131</v>
      </c>
      <c r="DC432" s="21"/>
      <c r="DD432" s="22">
        <f t="shared" si="892"/>
        <v>0</v>
      </c>
      <c r="DE432" s="21">
        <f t="shared" si="817"/>
        <v>0</v>
      </c>
      <c r="DF432" s="22">
        <f t="shared" si="940"/>
        <v>0</v>
      </c>
      <c r="DG432" s="21">
        <f t="shared" si="818"/>
        <v>0</v>
      </c>
      <c r="DH432" s="21">
        <f t="shared" si="893"/>
        <v>0</v>
      </c>
      <c r="DI432" s="21">
        <f t="shared" si="894"/>
        <v>214.14197926829266</v>
      </c>
      <c r="DJ432" s="21">
        <f t="shared" si="895"/>
        <v>11.270630487804887</v>
      </c>
      <c r="DK432" s="21"/>
      <c r="DL432" s="22">
        <f t="shared" si="896"/>
        <v>0</v>
      </c>
      <c r="DM432" s="21">
        <f t="shared" si="819"/>
        <v>0</v>
      </c>
      <c r="DN432" s="22">
        <f t="shared" si="941"/>
        <v>0</v>
      </c>
      <c r="DO432" s="21">
        <f t="shared" si="820"/>
        <v>0</v>
      </c>
      <c r="DP432" s="21">
        <f t="shared" si="897"/>
        <v>0</v>
      </c>
      <c r="DQ432" s="21">
        <f t="shared" si="898"/>
        <v>74.350756097560961</v>
      </c>
      <c r="DR432" s="21">
        <f t="shared" si="899"/>
        <v>24.783585365853654</v>
      </c>
      <c r="DS432" s="21"/>
      <c r="DT432" s="22">
        <f t="shared" si="900"/>
        <v>0</v>
      </c>
      <c r="DU432" s="21">
        <f t="shared" si="821"/>
        <v>0</v>
      </c>
      <c r="DV432" s="22">
        <f t="shared" si="942"/>
        <v>0</v>
      </c>
      <c r="DW432" s="21">
        <f t="shared" si="822"/>
        <v>0</v>
      </c>
      <c r="DX432" s="21">
        <f t="shared" si="901"/>
        <v>0</v>
      </c>
      <c r="DY432" s="21">
        <f t="shared" si="902"/>
        <v>1807.0479359844601</v>
      </c>
      <c r="DZ432" s="21">
        <f t="shared" si="903"/>
        <v>95.107786104445353</v>
      </c>
      <c r="EA432" s="21"/>
      <c r="EB432" s="22">
        <f t="shared" si="904"/>
        <v>0</v>
      </c>
      <c r="EC432" s="21">
        <f t="shared" si="823"/>
        <v>0</v>
      </c>
      <c r="ED432" s="22">
        <f t="shared" si="943"/>
        <v>0</v>
      </c>
      <c r="EE432" s="21">
        <f t="shared" si="824"/>
        <v>0</v>
      </c>
      <c r="EF432" s="21">
        <f t="shared" si="905"/>
        <v>0</v>
      </c>
      <c r="EG432" s="21">
        <f t="shared" si="906"/>
        <v>1635.0269956687646</v>
      </c>
      <c r="EH432" s="21">
        <f t="shared" si="907"/>
        <v>86.054052403619266</v>
      </c>
      <c r="EI432" s="21"/>
      <c r="EJ432" s="22">
        <f t="shared" si="908"/>
        <v>0</v>
      </c>
      <c r="EK432" s="21">
        <f t="shared" si="825"/>
        <v>0</v>
      </c>
      <c r="EL432" s="22">
        <f t="shared" si="944"/>
        <v>0</v>
      </c>
      <c r="EM432" s="21">
        <f t="shared" si="826"/>
        <v>0</v>
      </c>
      <c r="EN432" s="21">
        <f t="shared" si="909"/>
        <v>0</v>
      </c>
      <c r="EO432" s="21">
        <f t="shared" si="910"/>
        <v>134.54081172797009</v>
      </c>
      <c r="EP432" s="21">
        <f t="shared" si="911"/>
        <v>403.62243518391028</v>
      </c>
      <c r="EQ432" s="21"/>
      <c r="ER432" s="22">
        <f t="shared" si="912"/>
        <v>0</v>
      </c>
      <c r="ES432" s="21">
        <f t="shared" si="827"/>
        <v>0</v>
      </c>
      <c r="ET432" s="22">
        <f t="shared" si="945"/>
        <v>0</v>
      </c>
      <c r="EU432" s="21">
        <f t="shared" si="828"/>
        <v>0</v>
      </c>
      <c r="EV432" s="21">
        <f t="shared" si="913"/>
        <v>0</v>
      </c>
      <c r="EW432" s="21">
        <f t="shared" si="914"/>
        <v>648.38580000000002</v>
      </c>
      <c r="EX432" s="21">
        <f t="shared" si="915"/>
        <v>648.38580000000002</v>
      </c>
      <c r="EY432" s="21"/>
      <c r="EZ432" s="22">
        <f t="shared" si="916"/>
        <v>0</v>
      </c>
      <c r="FA432" s="21">
        <f t="shared" si="829"/>
        <v>0</v>
      </c>
      <c r="FB432" s="22">
        <f t="shared" si="946"/>
        <v>0</v>
      </c>
      <c r="FC432" s="21">
        <f t="shared" si="830"/>
        <v>0</v>
      </c>
      <c r="FD432" s="21">
        <f t="shared" si="917"/>
        <v>0</v>
      </c>
      <c r="FE432" s="21">
        <f t="shared" si="918"/>
        <v>145.161</v>
      </c>
      <c r="FF432" s="21">
        <f t="shared" si="919"/>
        <v>145.161</v>
      </c>
      <c r="FG432" s="21"/>
      <c r="FH432" s="22">
        <f t="shared" si="920"/>
        <v>0</v>
      </c>
      <c r="FI432" s="21">
        <f t="shared" si="831"/>
        <v>0</v>
      </c>
      <c r="FJ432" s="22">
        <f t="shared" si="947"/>
        <v>0</v>
      </c>
      <c r="FK432" s="21">
        <f t="shared" si="832"/>
        <v>0</v>
      </c>
      <c r="FL432" s="21">
        <f t="shared" si="921"/>
        <v>0</v>
      </c>
      <c r="FM432" s="21">
        <f t="shared" si="922"/>
        <v>70.161149999999992</v>
      </c>
      <c r="FN432" s="21">
        <f t="shared" si="923"/>
        <v>210.48344999999998</v>
      </c>
      <c r="FO432" s="21"/>
      <c r="FP432" s="21">
        <f t="shared" si="833"/>
        <v>0</v>
      </c>
      <c r="FQ432" s="21">
        <f t="shared" si="834"/>
        <v>0</v>
      </c>
      <c r="FR432" s="21">
        <f t="shared" si="924"/>
        <v>0</v>
      </c>
      <c r="FS432" s="21">
        <f t="shared" si="835"/>
        <v>7718.9743214634136</v>
      </c>
      <c r="FT432" s="21">
        <f t="shared" si="836"/>
        <v>4968.3256785365866</v>
      </c>
      <c r="FU432" s="21"/>
      <c r="FV432" s="20">
        <f t="shared" si="925"/>
        <v>0</v>
      </c>
      <c r="FW432" s="20">
        <f t="shared" si="926"/>
        <v>0</v>
      </c>
      <c r="FX432" s="20">
        <f t="shared" si="837"/>
        <v>0</v>
      </c>
      <c r="FY432" s="20">
        <f t="shared" si="838"/>
        <v>0</v>
      </c>
    </row>
    <row r="433" spans="2:181" x14ac:dyDescent="0.25">
      <c r="B433" s="20">
        <v>17.75</v>
      </c>
      <c r="C433" s="20">
        <f t="shared" si="839"/>
        <v>29.997499999999999</v>
      </c>
      <c r="D433" s="22">
        <f t="shared" si="840"/>
        <v>0</v>
      </c>
      <c r="E433" s="21">
        <f t="shared" si="791"/>
        <v>0</v>
      </c>
      <c r="F433" s="22">
        <f t="shared" si="927"/>
        <v>0</v>
      </c>
      <c r="G433" s="21">
        <f t="shared" si="792"/>
        <v>0</v>
      </c>
      <c r="H433" s="21">
        <f t="shared" si="841"/>
        <v>0</v>
      </c>
      <c r="I433" s="21">
        <f t="shared" si="842"/>
        <v>671.12769000000014</v>
      </c>
      <c r="J433" s="21">
        <f t="shared" si="843"/>
        <v>35.322510000000044</v>
      </c>
      <c r="K433" s="21"/>
      <c r="L433" s="22">
        <f t="shared" si="844"/>
        <v>0</v>
      </c>
      <c r="M433" s="21">
        <f t="shared" si="793"/>
        <v>0</v>
      </c>
      <c r="N433" s="22">
        <f t="shared" si="928"/>
        <v>0</v>
      </c>
      <c r="O433" s="21">
        <f t="shared" si="794"/>
        <v>0</v>
      </c>
      <c r="P433" s="21">
        <f t="shared" si="845"/>
        <v>0</v>
      </c>
      <c r="Q433" s="21">
        <f t="shared" si="846"/>
        <v>252.82207499999996</v>
      </c>
      <c r="R433" s="21">
        <f t="shared" si="847"/>
        <v>13.30642500000001</v>
      </c>
      <c r="S433" s="21"/>
      <c r="T433" s="22">
        <f t="shared" si="848"/>
        <v>0</v>
      </c>
      <c r="U433" s="21">
        <f t="shared" si="795"/>
        <v>0</v>
      </c>
      <c r="V433" s="22">
        <f t="shared" si="929"/>
        <v>0</v>
      </c>
      <c r="W433" s="21">
        <f t="shared" si="796"/>
        <v>0</v>
      </c>
      <c r="X433" s="21">
        <f t="shared" si="849"/>
        <v>0</v>
      </c>
      <c r="Y433" s="21">
        <f t="shared" si="850"/>
        <v>65.322450000000003</v>
      </c>
      <c r="Z433" s="21">
        <f t="shared" si="851"/>
        <v>195.96735000000001</v>
      </c>
      <c r="AA433" s="21"/>
      <c r="AB433" s="22">
        <f t="shared" si="852"/>
        <v>0</v>
      </c>
      <c r="AC433" s="21">
        <f t="shared" si="797"/>
        <v>0</v>
      </c>
      <c r="AD433" s="22">
        <f t="shared" si="930"/>
        <v>0</v>
      </c>
      <c r="AE433" s="21">
        <f t="shared" si="798"/>
        <v>0</v>
      </c>
      <c r="AF433" s="21">
        <f t="shared" si="853"/>
        <v>0</v>
      </c>
      <c r="AG433" s="21">
        <f t="shared" si="854"/>
        <v>59.757945000000007</v>
      </c>
      <c r="AH433" s="21">
        <f t="shared" si="855"/>
        <v>3.145155000000003</v>
      </c>
      <c r="AI433" s="21"/>
      <c r="AJ433" s="22">
        <f t="shared" si="856"/>
        <v>0</v>
      </c>
      <c r="AK433" s="21">
        <f t="shared" si="799"/>
        <v>0</v>
      </c>
      <c r="AL433" s="22">
        <f t="shared" si="931"/>
        <v>0</v>
      </c>
      <c r="AM433" s="21">
        <f t="shared" si="800"/>
        <v>0</v>
      </c>
      <c r="AN433" s="21">
        <f t="shared" si="857"/>
        <v>0</v>
      </c>
      <c r="AO433" s="21">
        <f t="shared" si="858"/>
        <v>128.70941999999999</v>
      </c>
      <c r="AP433" s="21">
        <f t="shared" si="859"/>
        <v>6.7741800000000056</v>
      </c>
      <c r="AQ433" s="21"/>
      <c r="AR433" s="22">
        <f t="shared" si="860"/>
        <v>0</v>
      </c>
      <c r="AS433" s="21">
        <f t="shared" si="801"/>
        <v>0</v>
      </c>
      <c r="AT433" s="22">
        <f t="shared" si="932"/>
        <v>0</v>
      </c>
      <c r="AU433" s="21">
        <f t="shared" si="802"/>
        <v>0</v>
      </c>
      <c r="AV433" s="21">
        <f t="shared" si="861"/>
        <v>0</v>
      </c>
      <c r="AW433" s="21">
        <f t="shared" si="862"/>
        <v>279.43492500000002</v>
      </c>
      <c r="AX433" s="21">
        <f t="shared" si="863"/>
        <v>93.144975000000017</v>
      </c>
      <c r="AY433" s="21"/>
      <c r="AZ433" s="22">
        <f t="shared" si="864"/>
        <v>0</v>
      </c>
      <c r="BA433" s="21">
        <f t="shared" si="803"/>
        <v>0</v>
      </c>
      <c r="BB433" s="22">
        <f t="shared" si="933"/>
        <v>0</v>
      </c>
      <c r="BC433" s="21">
        <f t="shared" si="804"/>
        <v>0</v>
      </c>
      <c r="BD433" s="21">
        <f t="shared" si="865"/>
        <v>0</v>
      </c>
      <c r="BE433" s="21">
        <f t="shared" si="866"/>
        <v>245.53452073170729</v>
      </c>
      <c r="BF433" s="21">
        <f t="shared" si="867"/>
        <v>12.922869512195131</v>
      </c>
      <c r="BG433" s="21"/>
      <c r="BH433" s="22">
        <f t="shared" si="868"/>
        <v>0</v>
      </c>
      <c r="BI433" s="21">
        <f t="shared" si="805"/>
        <v>0</v>
      </c>
      <c r="BJ433" s="22">
        <f t="shared" si="934"/>
        <v>0</v>
      </c>
      <c r="BK433" s="21">
        <f t="shared" si="806"/>
        <v>0</v>
      </c>
      <c r="BL433" s="21">
        <f t="shared" si="869"/>
        <v>0</v>
      </c>
      <c r="BM433" s="21">
        <f t="shared" si="870"/>
        <v>214.14197926829266</v>
      </c>
      <c r="BN433" s="21">
        <f t="shared" si="871"/>
        <v>11.270630487804887</v>
      </c>
      <c r="BO433" s="21"/>
      <c r="BP433" s="22">
        <f t="shared" si="872"/>
        <v>0</v>
      </c>
      <c r="BQ433" s="21">
        <f t="shared" si="807"/>
        <v>0</v>
      </c>
      <c r="BR433" s="22">
        <f t="shared" si="935"/>
        <v>0</v>
      </c>
      <c r="BS433" s="21">
        <f t="shared" si="808"/>
        <v>0</v>
      </c>
      <c r="BT433" s="21">
        <f t="shared" si="873"/>
        <v>0</v>
      </c>
      <c r="BU433" s="21">
        <f t="shared" si="874"/>
        <v>74.350756097560961</v>
      </c>
      <c r="BV433" s="21">
        <f t="shared" si="875"/>
        <v>24.783585365853654</v>
      </c>
      <c r="BW433" s="21"/>
      <c r="BX433" s="22">
        <f t="shared" si="876"/>
        <v>0</v>
      </c>
      <c r="BY433" s="21">
        <f t="shared" si="809"/>
        <v>0</v>
      </c>
      <c r="BZ433" s="22">
        <f t="shared" si="936"/>
        <v>0</v>
      </c>
      <c r="CA433" s="21">
        <f t="shared" si="810"/>
        <v>0</v>
      </c>
      <c r="CB433" s="21">
        <f t="shared" si="877"/>
        <v>0</v>
      </c>
      <c r="CC433" s="21">
        <f t="shared" si="878"/>
        <v>285.26495255212433</v>
      </c>
      <c r="CD433" s="21">
        <f t="shared" si="879"/>
        <v>15.013944871164451</v>
      </c>
      <c r="CE433" s="21"/>
      <c r="CF433" s="22">
        <f t="shared" si="880"/>
        <v>0</v>
      </c>
      <c r="CG433" s="21">
        <f t="shared" si="811"/>
        <v>0</v>
      </c>
      <c r="CH433" s="22">
        <f t="shared" si="937"/>
        <v>0</v>
      </c>
      <c r="CI433" s="21">
        <f t="shared" si="812"/>
        <v>0</v>
      </c>
      <c r="CJ433" s="21">
        <f t="shared" si="881"/>
        <v>0</v>
      </c>
      <c r="CK433" s="21">
        <f t="shared" si="882"/>
        <v>248.86184079464991</v>
      </c>
      <c r="CL433" s="21">
        <f t="shared" si="883"/>
        <v>13.09799162077106</v>
      </c>
      <c r="CM433" s="21"/>
      <c r="CN433" s="22">
        <f t="shared" si="884"/>
        <v>0</v>
      </c>
      <c r="CO433" s="21">
        <f t="shared" si="813"/>
        <v>0</v>
      </c>
      <c r="CP433" s="22">
        <f t="shared" si="938"/>
        <v>0</v>
      </c>
      <c r="CQ433" s="21">
        <f t="shared" si="814"/>
        <v>0</v>
      </c>
      <c r="CR433" s="21">
        <f t="shared" si="885"/>
        <v>0</v>
      </c>
      <c r="CS433" s="21">
        <f t="shared" si="886"/>
        <v>28.794817540322583</v>
      </c>
      <c r="CT433" s="21">
        <f t="shared" si="887"/>
        <v>86.38445262096775</v>
      </c>
      <c r="CU433" s="21"/>
      <c r="CV433" s="22">
        <f t="shared" si="888"/>
        <v>0</v>
      </c>
      <c r="CW433" s="21">
        <f t="shared" si="815"/>
        <v>0</v>
      </c>
      <c r="CX433" s="22">
        <f t="shared" si="939"/>
        <v>0</v>
      </c>
      <c r="CY433" s="21">
        <f t="shared" si="816"/>
        <v>0</v>
      </c>
      <c r="CZ433" s="21">
        <f t="shared" si="889"/>
        <v>0</v>
      </c>
      <c r="DA433" s="21">
        <f t="shared" si="890"/>
        <v>245.53452073170729</v>
      </c>
      <c r="DB433" s="21">
        <f t="shared" si="891"/>
        <v>12.922869512195131</v>
      </c>
      <c r="DC433" s="21"/>
      <c r="DD433" s="22">
        <f t="shared" si="892"/>
        <v>0</v>
      </c>
      <c r="DE433" s="21">
        <f t="shared" si="817"/>
        <v>0</v>
      </c>
      <c r="DF433" s="22">
        <f t="shared" si="940"/>
        <v>0</v>
      </c>
      <c r="DG433" s="21">
        <f t="shared" si="818"/>
        <v>0</v>
      </c>
      <c r="DH433" s="21">
        <f t="shared" si="893"/>
        <v>0</v>
      </c>
      <c r="DI433" s="21">
        <f t="shared" si="894"/>
        <v>214.14197926829266</v>
      </c>
      <c r="DJ433" s="21">
        <f t="shared" si="895"/>
        <v>11.270630487804887</v>
      </c>
      <c r="DK433" s="21"/>
      <c r="DL433" s="22">
        <f t="shared" si="896"/>
        <v>0</v>
      </c>
      <c r="DM433" s="21">
        <f t="shared" si="819"/>
        <v>0</v>
      </c>
      <c r="DN433" s="22">
        <f t="shared" si="941"/>
        <v>0</v>
      </c>
      <c r="DO433" s="21">
        <f t="shared" si="820"/>
        <v>0</v>
      </c>
      <c r="DP433" s="21">
        <f t="shared" si="897"/>
        <v>0</v>
      </c>
      <c r="DQ433" s="21">
        <f t="shared" si="898"/>
        <v>74.350756097560961</v>
      </c>
      <c r="DR433" s="21">
        <f t="shared" si="899"/>
        <v>24.783585365853654</v>
      </c>
      <c r="DS433" s="21"/>
      <c r="DT433" s="22">
        <f t="shared" si="900"/>
        <v>0</v>
      </c>
      <c r="DU433" s="21">
        <f t="shared" si="821"/>
        <v>0</v>
      </c>
      <c r="DV433" s="22">
        <f t="shared" si="942"/>
        <v>0</v>
      </c>
      <c r="DW433" s="21">
        <f t="shared" si="822"/>
        <v>0</v>
      </c>
      <c r="DX433" s="21">
        <f t="shared" si="901"/>
        <v>0</v>
      </c>
      <c r="DY433" s="21">
        <f t="shared" si="902"/>
        <v>1807.0479359844601</v>
      </c>
      <c r="DZ433" s="21">
        <f t="shared" si="903"/>
        <v>95.107786104445353</v>
      </c>
      <c r="EA433" s="21"/>
      <c r="EB433" s="22">
        <f t="shared" si="904"/>
        <v>0</v>
      </c>
      <c r="EC433" s="21">
        <f t="shared" si="823"/>
        <v>0</v>
      </c>
      <c r="ED433" s="22">
        <f t="shared" si="943"/>
        <v>0</v>
      </c>
      <c r="EE433" s="21">
        <f t="shared" si="824"/>
        <v>0</v>
      </c>
      <c r="EF433" s="21">
        <f t="shared" si="905"/>
        <v>0</v>
      </c>
      <c r="EG433" s="21">
        <f t="shared" si="906"/>
        <v>1635.0269956687646</v>
      </c>
      <c r="EH433" s="21">
        <f t="shared" si="907"/>
        <v>86.054052403619266</v>
      </c>
      <c r="EI433" s="21"/>
      <c r="EJ433" s="22">
        <f t="shared" si="908"/>
        <v>0</v>
      </c>
      <c r="EK433" s="21">
        <f t="shared" si="825"/>
        <v>0</v>
      </c>
      <c r="EL433" s="22">
        <f t="shared" si="944"/>
        <v>0</v>
      </c>
      <c r="EM433" s="21">
        <f t="shared" si="826"/>
        <v>0</v>
      </c>
      <c r="EN433" s="21">
        <f t="shared" si="909"/>
        <v>0</v>
      </c>
      <c r="EO433" s="21">
        <f t="shared" si="910"/>
        <v>134.54081172797009</v>
      </c>
      <c r="EP433" s="21">
        <f t="shared" si="911"/>
        <v>403.62243518391028</v>
      </c>
      <c r="EQ433" s="21"/>
      <c r="ER433" s="22">
        <f t="shared" si="912"/>
        <v>0</v>
      </c>
      <c r="ES433" s="21">
        <f t="shared" si="827"/>
        <v>0</v>
      </c>
      <c r="ET433" s="22">
        <f t="shared" si="945"/>
        <v>0</v>
      </c>
      <c r="EU433" s="21">
        <f t="shared" si="828"/>
        <v>0</v>
      </c>
      <c r="EV433" s="21">
        <f t="shared" si="913"/>
        <v>0</v>
      </c>
      <c r="EW433" s="21">
        <f t="shared" si="914"/>
        <v>648.38580000000002</v>
      </c>
      <c r="EX433" s="21">
        <f t="shared" si="915"/>
        <v>648.38580000000002</v>
      </c>
      <c r="EY433" s="21"/>
      <c r="EZ433" s="22">
        <f t="shared" si="916"/>
        <v>0</v>
      </c>
      <c r="FA433" s="21">
        <f t="shared" si="829"/>
        <v>0</v>
      </c>
      <c r="FB433" s="22">
        <f t="shared" si="946"/>
        <v>0</v>
      </c>
      <c r="FC433" s="21">
        <f t="shared" si="830"/>
        <v>0</v>
      </c>
      <c r="FD433" s="21">
        <f t="shared" si="917"/>
        <v>0</v>
      </c>
      <c r="FE433" s="21">
        <f t="shared" si="918"/>
        <v>145.161</v>
      </c>
      <c r="FF433" s="21">
        <f t="shared" si="919"/>
        <v>145.161</v>
      </c>
      <c r="FG433" s="21"/>
      <c r="FH433" s="22">
        <f t="shared" si="920"/>
        <v>0</v>
      </c>
      <c r="FI433" s="21">
        <f t="shared" si="831"/>
        <v>0</v>
      </c>
      <c r="FJ433" s="22">
        <f t="shared" si="947"/>
        <v>0</v>
      </c>
      <c r="FK433" s="21">
        <f t="shared" si="832"/>
        <v>0</v>
      </c>
      <c r="FL433" s="21">
        <f t="shared" si="921"/>
        <v>0</v>
      </c>
      <c r="FM433" s="21">
        <f t="shared" si="922"/>
        <v>70.161149999999992</v>
      </c>
      <c r="FN433" s="21">
        <f t="shared" si="923"/>
        <v>210.48344999999998</v>
      </c>
      <c r="FO433" s="21"/>
      <c r="FP433" s="21">
        <f t="shared" si="833"/>
        <v>0</v>
      </c>
      <c r="FQ433" s="21">
        <f t="shared" si="834"/>
        <v>0</v>
      </c>
      <c r="FR433" s="21">
        <f t="shared" si="924"/>
        <v>0</v>
      </c>
      <c r="FS433" s="21">
        <f t="shared" si="835"/>
        <v>7718.9743214634136</v>
      </c>
      <c r="FT433" s="21">
        <f t="shared" si="836"/>
        <v>4968.3256785365866</v>
      </c>
      <c r="FU433" s="21"/>
      <c r="FV433" s="20">
        <f t="shared" si="925"/>
        <v>0</v>
      </c>
      <c r="FW433" s="20">
        <f t="shared" si="926"/>
        <v>0</v>
      </c>
      <c r="FX433" s="20">
        <f t="shared" si="837"/>
        <v>0</v>
      </c>
      <c r="FY433" s="20">
        <f t="shared" si="838"/>
        <v>0</v>
      </c>
    </row>
    <row r="434" spans="2:181" x14ac:dyDescent="0.25">
      <c r="B434" s="20">
        <v>17.8</v>
      </c>
      <c r="C434" s="20">
        <f t="shared" si="839"/>
        <v>30.082000000000001</v>
      </c>
      <c r="D434" s="22">
        <f t="shared" si="840"/>
        <v>0</v>
      </c>
      <c r="E434" s="21">
        <f t="shared" si="791"/>
        <v>0</v>
      </c>
      <c r="F434" s="22">
        <f t="shared" si="927"/>
        <v>0</v>
      </c>
      <c r="G434" s="21">
        <f t="shared" si="792"/>
        <v>0</v>
      </c>
      <c r="H434" s="21">
        <f t="shared" si="841"/>
        <v>0</v>
      </c>
      <c r="I434" s="21">
        <f t="shared" si="842"/>
        <v>671.12769000000014</v>
      </c>
      <c r="J434" s="21">
        <f t="shared" si="843"/>
        <v>35.322510000000044</v>
      </c>
      <c r="K434" s="21"/>
      <c r="L434" s="22">
        <f t="shared" si="844"/>
        <v>0</v>
      </c>
      <c r="M434" s="21">
        <f t="shared" si="793"/>
        <v>0</v>
      </c>
      <c r="N434" s="22">
        <f t="shared" si="928"/>
        <v>0</v>
      </c>
      <c r="O434" s="21">
        <f t="shared" si="794"/>
        <v>0</v>
      </c>
      <c r="P434" s="21">
        <f t="shared" si="845"/>
        <v>0</v>
      </c>
      <c r="Q434" s="21">
        <f t="shared" si="846"/>
        <v>252.82207499999996</v>
      </c>
      <c r="R434" s="21">
        <f t="shared" si="847"/>
        <v>13.30642500000001</v>
      </c>
      <c r="S434" s="21"/>
      <c r="T434" s="22">
        <f t="shared" si="848"/>
        <v>0</v>
      </c>
      <c r="U434" s="21">
        <f t="shared" si="795"/>
        <v>0</v>
      </c>
      <c r="V434" s="22">
        <f t="shared" si="929"/>
        <v>0</v>
      </c>
      <c r="W434" s="21">
        <f t="shared" si="796"/>
        <v>0</v>
      </c>
      <c r="X434" s="21">
        <f t="shared" si="849"/>
        <v>0</v>
      </c>
      <c r="Y434" s="21">
        <f t="shared" si="850"/>
        <v>65.322450000000003</v>
      </c>
      <c r="Z434" s="21">
        <f t="shared" si="851"/>
        <v>195.96735000000001</v>
      </c>
      <c r="AA434" s="21"/>
      <c r="AB434" s="22">
        <f t="shared" si="852"/>
        <v>0</v>
      </c>
      <c r="AC434" s="21">
        <f t="shared" si="797"/>
        <v>0</v>
      </c>
      <c r="AD434" s="22">
        <f t="shared" si="930"/>
        <v>0</v>
      </c>
      <c r="AE434" s="21">
        <f t="shared" si="798"/>
        <v>0</v>
      </c>
      <c r="AF434" s="21">
        <f t="shared" si="853"/>
        <v>0</v>
      </c>
      <c r="AG434" s="21">
        <f t="shared" si="854"/>
        <v>59.757945000000007</v>
      </c>
      <c r="AH434" s="21">
        <f t="shared" si="855"/>
        <v>3.145155000000003</v>
      </c>
      <c r="AI434" s="21"/>
      <c r="AJ434" s="22">
        <f t="shared" si="856"/>
        <v>0</v>
      </c>
      <c r="AK434" s="21">
        <f t="shared" si="799"/>
        <v>0</v>
      </c>
      <c r="AL434" s="22">
        <f t="shared" si="931"/>
        <v>0</v>
      </c>
      <c r="AM434" s="21">
        <f t="shared" si="800"/>
        <v>0</v>
      </c>
      <c r="AN434" s="21">
        <f t="shared" si="857"/>
        <v>0</v>
      </c>
      <c r="AO434" s="21">
        <f t="shared" si="858"/>
        <v>128.70941999999999</v>
      </c>
      <c r="AP434" s="21">
        <f t="shared" si="859"/>
        <v>6.7741800000000056</v>
      </c>
      <c r="AQ434" s="21"/>
      <c r="AR434" s="22">
        <f t="shared" si="860"/>
        <v>0</v>
      </c>
      <c r="AS434" s="21">
        <f t="shared" si="801"/>
        <v>0</v>
      </c>
      <c r="AT434" s="22">
        <f t="shared" si="932"/>
        <v>0</v>
      </c>
      <c r="AU434" s="21">
        <f t="shared" si="802"/>
        <v>0</v>
      </c>
      <c r="AV434" s="21">
        <f t="shared" si="861"/>
        <v>0</v>
      </c>
      <c r="AW434" s="21">
        <f t="shared" si="862"/>
        <v>279.43492500000002</v>
      </c>
      <c r="AX434" s="21">
        <f t="shared" si="863"/>
        <v>93.144975000000017</v>
      </c>
      <c r="AY434" s="21"/>
      <c r="AZ434" s="22">
        <f t="shared" si="864"/>
        <v>0</v>
      </c>
      <c r="BA434" s="21">
        <f t="shared" si="803"/>
        <v>0</v>
      </c>
      <c r="BB434" s="22">
        <f t="shared" si="933"/>
        <v>0</v>
      </c>
      <c r="BC434" s="21">
        <f t="shared" si="804"/>
        <v>0</v>
      </c>
      <c r="BD434" s="21">
        <f t="shared" si="865"/>
        <v>0</v>
      </c>
      <c r="BE434" s="21">
        <f t="shared" si="866"/>
        <v>245.53452073170729</v>
      </c>
      <c r="BF434" s="21">
        <f t="shared" si="867"/>
        <v>12.922869512195131</v>
      </c>
      <c r="BG434" s="21"/>
      <c r="BH434" s="22">
        <f t="shared" si="868"/>
        <v>0</v>
      </c>
      <c r="BI434" s="21">
        <f t="shared" si="805"/>
        <v>0</v>
      </c>
      <c r="BJ434" s="22">
        <f t="shared" si="934"/>
        <v>0</v>
      </c>
      <c r="BK434" s="21">
        <f t="shared" si="806"/>
        <v>0</v>
      </c>
      <c r="BL434" s="21">
        <f t="shared" si="869"/>
        <v>0</v>
      </c>
      <c r="BM434" s="21">
        <f t="shared" si="870"/>
        <v>214.14197926829266</v>
      </c>
      <c r="BN434" s="21">
        <f t="shared" si="871"/>
        <v>11.270630487804887</v>
      </c>
      <c r="BO434" s="21"/>
      <c r="BP434" s="22">
        <f t="shared" si="872"/>
        <v>0</v>
      </c>
      <c r="BQ434" s="21">
        <f t="shared" si="807"/>
        <v>0</v>
      </c>
      <c r="BR434" s="22">
        <f t="shared" si="935"/>
        <v>0</v>
      </c>
      <c r="BS434" s="21">
        <f t="shared" si="808"/>
        <v>0</v>
      </c>
      <c r="BT434" s="21">
        <f t="shared" si="873"/>
        <v>0</v>
      </c>
      <c r="BU434" s="21">
        <f t="shared" si="874"/>
        <v>74.350756097560961</v>
      </c>
      <c r="BV434" s="21">
        <f t="shared" si="875"/>
        <v>24.783585365853654</v>
      </c>
      <c r="BW434" s="21"/>
      <c r="BX434" s="22">
        <f t="shared" si="876"/>
        <v>0</v>
      </c>
      <c r="BY434" s="21">
        <f t="shared" si="809"/>
        <v>0</v>
      </c>
      <c r="BZ434" s="22">
        <f t="shared" si="936"/>
        <v>0</v>
      </c>
      <c r="CA434" s="21">
        <f t="shared" si="810"/>
        <v>0</v>
      </c>
      <c r="CB434" s="21">
        <f t="shared" si="877"/>
        <v>0</v>
      </c>
      <c r="CC434" s="21">
        <f t="shared" si="878"/>
        <v>285.26495255212433</v>
      </c>
      <c r="CD434" s="21">
        <f t="shared" si="879"/>
        <v>15.013944871164451</v>
      </c>
      <c r="CE434" s="21"/>
      <c r="CF434" s="22">
        <f t="shared" si="880"/>
        <v>0</v>
      </c>
      <c r="CG434" s="21">
        <f t="shared" si="811"/>
        <v>0</v>
      </c>
      <c r="CH434" s="22">
        <f t="shared" si="937"/>
        <v>0</v>
      </c>
      <c r="CI434" s="21">
        <f t="shared" si="812"/>
        <v>0</v>
      </c>
      <c r="CJ434" s="21">
        <f t="shared" si="881"/>
        <v>0</v>
      </c>
      <c r="CK434" s="21">
        <f t="shared" si="882"/>
        <v>248.86184079464991</v>
      </c>
      <c r="CL434" s="21">
        <f t="shared" si="883"/>
        <v>13.09799162077106</v>
      </c>
      <c r="CM434" s="21"/>
      <c r="CN434" s="22">
        <f t="shared" si="884"/>
        <v>0</v>
      </c>
      <c r="CO434" s="21">
        <f t="shared" si="813"/>
        <v>0</v>
      </c>
      <c r="CP434" s="22">
        <f t="shared" si="938"/>
        <v>0</v>
      </c>
      <c r="CQ434" s="21">
        <f t="shared" si="814"/>
        <v>0</v>
      </c>
      <c r="CR434" s="21">
        <f t="shared" si="885"/>
        <v>0</v>
      </c>
      <c r="CS434" s="21">
        <f t="shared" si="886"/>
        <v>28.794817540322583</v>
      </c>
      <c r="CT434" s="21">
        <f t="shared" si="887"/>
        <v>86.38445262096775</v>
      </c>
      <c r="CU434" s="21"/>
      <c r="CV434" s="22">
        <f t="shared" si="888"/>
        <v>0</v>
      </c>
      <c r="CW434" s="21">
        <f t="shared" si="815"/>
        <v>0</v>
      </c>
      <c r="CX434" s="22">
        <f t="shared" si="939"/>
        <v>0</v>
      </c>
      <c r="CY434" s="21">
        <f t="shared" si="816"/>
        <v>0</v>
      </c>
      <c r="CZ434" s="21">
        <f t="shared" si="889"/>
        <v>0</v>
      </c>
      <c r="DA434" s="21">
        <f t="shared" si="890"/>
        <v>245.53452073170729</v>
      </c>
      <c r="DB434" s="21">
        <f t="shared" si="891"/>
        <v>12.922869512195131</v>
      </c>
      <c r="DC434" s="21"/>
      <c r="DD434" s="22">
        <f t="shared" si="892"/>
        <v>0</v>
      </c>
      <c r="DE434" s="21">
        <f t="shared" si="817"/>
        <v>0</v>
      </c>
      <c r="DF434" s="22">
        <f t="shared" si="940"/>
        <v>0</v>
      </c>
      <c r="DG434" s="21">
        <f t="shared" si="818"/>
        <v>0</v>
      </c>
      <c r="DH434" s="21">
        <f t="shared" si="893"/>
        <v>0</v>
      </c>
      <c r="DI434" s="21">
        <f t="shared" si="894"/>
        <v>214.14197926829266</v>
      </c>
      <c r="DJ434" s="21">
        <f t="shared" si="895"/>
        <v>11.270630487804887</v>
      </c>
      <c r="DK434" s="21"/>
      <c r="DL434" s="22">
        <f t="shared" si="896"/>
        <v>0</v>
      </c>
      <c r="DM434" s="21">
        <f t="shared" si="819"/>
        <v>0</v>
      </c>
      <c r="DN434" s="22">
        <f t="shared" si="941"/>
        <v>0</v>
      </c>
      <c r="DO434" s="21">
        <f t="shared" si="820"/>
        <v>0</v>
      </c>
      <c r="DP434" s="21">
        <f t="shared" si="897"/>
        <v>0</v>
      </c>
      <c r="DQ434" s="21">
        <f t="shared" si="898"/>
        <v>74.350756097560961</v>
      </c>
      <c r="DR434" s="21">
        <f t="shared" si="899"/>
        <v>24.783585365853654</v>
      </c>
      <c r="DS434" s="21"/>
      <c r="DT434" s="22">
        <f t="shared" si="900"/>
        <v>0</v>
      </c>
      <c r="DU434" s="21">
        <f t="shared" si="821"/>
        <v>0</v>
      </c>
      <c r="DV434" s="22">
        <f t="shared" si="942"/>
        <v>0</v>
      </c>
      <c r="DW434" s="21">
        <f t="shared" si="822"/>
        <v>0</v>
      </c>
      <c r="DX434" s="21">
        <f t="shared" si="901"/>
        <v>0</v>
      </c>
      <c r="DY434" s="21">
        <f t="shared" si="902"/>
        <v>1807.0479359844601</v>
      </c>
      <c r="DZ434" s="21">
        <f t="shared" si="903"/>
        <v>95.107786104445353</v>
      </c>
      <c r="EA434" s="21"/>
      <c r="EB434" s="22">
        <f t="shared" si="904"/>
        <v>0</v>
      </c>
      <c r="EC434" s="21">
        <f t="shared" si="823"/>
        <v>0</v>
      </c>
      <c r="ED434" s="22">
        <f t="shared" si="943"/>
        <v>0</v>
      </c>
      <c r="EE434" s="21">
        <f t="shared" si="824"/>
        <v>0</v>
      </c>
      <c r="EF434" s="21">
        <f t="shared" si="905"/>
        <v>0</v>
      </c>
      <c r="EG434" s="21">
        <f t="shared" si="906"/>
        <v>1635.0269956687646</v>
      </c>
      <c r="EH434" s="21">
        <f t="shared" si="907"/>
        <v>86.054052403619266</v>
      </c>
      <c r="EI434" s="21"/>
      <c r="EJ434" s="22">
        <f t="shared" si="908"/>
        <v>0</v>
      </c>
      <c r="EK434" s="21">
        <f t="shared" si="825"/>
        <v>0</v>
      </c>
      <c r="EL434" s="22">
        <f t="shared" si="944"/>
        <v>0</v>
      </c>
      <c r="EM434" s="21">
        <f t="shared" si="826"/>
        <v>0</v>
      </c>
      <c r="EN434" s="21">
        <f t="shared" si="909"/>
        <v>0</v>
      </c>
      <c r="EO434" s="21">
        <f t="shared" si="910"/>
        <v>134.54081172797009</v>
      </c>
      <c r="EP434" s="21">
        <f t="shared" si="911"/>
        <v>403.62243518391028</v>
      </c>
      <c r="EQ434" s="21"/>
      <c r="ER434" s="22">
        <f t="shared" si="912"/>
        <v>0</v>
      </c>
      <c r="ES434" s="21">
        <f t="shared" si="827"/>
        <v>0</v>
      </c>
      <c r="ET434" s="22">
        <f t="shared" si="945"/>
        <v>0</v>
      </c>
      <c r="EU434" s="21">
        <f t="shared" si="828"/>
        <v>0</v>
      </c>
      <c r="EV434" s="21">
        <f t="shared" si="913"/>
        <v>0</v>
      </c>
      <c r="EW434" s="21">
        <f t="shared" si="914"/>
        <v>648.38580000000002</v>
      </c>
      <c r="EX434" s="21">
        <f t="shared" si="915"/>
        <v>648.38580000000002</v>
      </c>
      <c r="EY434" s="21"/>
      <c r="EZ434" s="22">
        <f t="shared" si="916"/>
        <v>0</v>
      </c>
      <c r="FA434" s="21">
        <f t="shared" si="829"/>
        <v>0</v>
      </c>
      <c r="FB434" s="22">
        <f t="shared" si="946"/>
        <v>0</v>
      </c>
      <c r="FC434" s="21">
        <f t="shared" si="830"/>
        <v>0</v>
      </c>
      <c r="FD434" s="21">
        <f t="shared" si="917"/>
        <v>0</v>
      </c>
      <c r="FE434" s="21">
        <f t="shared" si="918"/>
        <v>145.161</v>
      </c>
      <c r="FF434" s="21">
        <f t="shared" si="919"/>
        <v>145.161</v>
      </c>
      <c r="FG434" s="21"/>
      <c r="FH434" s="22">
        <f t="shared" si="920"/>
        <v>0</v>
      </c>
      <c r="FI434" s="21">
        <f t="shared" si="831"/>
        <v>0</v>
      </c>
      <c r="FJ434" s="22">
        <f t="shared" si="947"/>
        <v>0</v>
      </c>
      <c r="FK434" s="21">
        <f t="shared" si="832"/>
        <v>0</v>
      </c>
      <c r="FL434" s="21">
        <f t="shared" si="921"/>
        <v>0</v>
      </c>
      <c r="FM434" s="21">
        <f t="shared" si="922"/>
        <v>70.161149999999992</v>
      </c>
      <c r="FN434" s="21">
        <f t="shared" si="923"/>
        <v>210.48344999999998</v>
      </c>
      <c r="FO434" s="21"/>
      <c r="FP434" s="21">
        <f t="shared" si="833"/>
        <v>0</v>
      </c>
      <c r="FQ434" s="21">
        <f t="shared" si="834"/>
        <v>0</v>
      </c>
      <c r="FR434" s="21">
        <f t="shared" si="924"/>
        <v>0</v>
      </c>
      <c r="FS434" s="21">
        <f t="shared" si="835"/>
        <v>7718.9743214634136</v>
      </c>
      <c r="FT434" s="21">
        <f t="shared" si="836"/>
        <v>4968.3256785365866</v>
      </c>
      <c r="FU434" s="21"/>
      <c r="FV434" s="20">
        <f t="shared" si="925"/>
        <v>0</v>
      </c>
      <c r="FW434" s="20">
        <f t="shared" si="926"/>
        <v>0</v>
      </c>
      <c r="FX434" s="20">
        <f t="shared" si="837"/>
        <v>0</v>
      </c>
      <c r="FY434" s="20">
        <f t="shared" si="838"/>
        <v>0</v>
      </c>
    </row>
    <row r="435" spans="2:181" x14ac:dyDescent="0.25">
      <c r="B435" s="20">
        <v>17.850000000000001</v>
      </c>
      <c r="C435" s="20">
        <f t="shared" si="839"/>
        <v>30.166500000000003</v>
      </c>
      <c r="D435" s="22">
        <f t="shared" si="840"/>
        <v>0</v>
      </c>
      <c r="E435" s="21">
        <f t="shared" si="791"/>
        <v>0</v>
      </c>
      <c r="F435" s="22">
        <f t="shared" si="927"/>
        <v>0</v>
      </c>
      <c r="G435" s="21">
        <f t="shared" si="792"/>
        <v>0</v>
      </c>
      <c r="H435" s="21">
        <f t="shared" si="841"/>
        <v>0</v>
      </c>
      <c r="I435" s="21">
        <f t="shared" si="842"/>
        <v>671.12769000000014</v>
      </c>
      <c r="J435" s="21">
        <f t="shared" si="843"/>
        <v>35.322510000000044</v>
      </c>
      <c r="K435" s="21"/>
      <c r="L435" s="22">
        <f t="shared" si="844"/>
        <v>0</v>
      </c>
      <c r="M435" s="21">
        <f t="shared" si="793"/>
        <v>0</v>
      </c>
      <c r="N435" s="22">
        <f t="shared" si="928"/>
        <v>0</v>
      </c>
      <c r="O435" s="21">
        <f t="shared" si="794"/>
        <v>0</v>
      </c>
      <c r="P435" s="21">
        <f t="shared" si="845"/>
        <v>0</v>
      </c>
      <c r="Q435" s="21">
        <f t="shared" si="846"/>
        <v>252.82207499999996</v>
      </c>
      <c r="R435" s="21">
        <f t="shared" si="847"/>
        <v>13.30642500000001</v>
      </c>
      <c r="S435" s="21"/>
      <c r="T435" s="22">
        <f t="shared" si="848"/>
        <v>0</v>
      </c>
      <c r="U435" s="21">
        <f t="shared" si="795"/>
        <v>0</v>
      </c>
      <c r="V435" s="22">
        <f t="shared" si="929"/>
        <v>0</v>
      </c>
      <c r="W435" s="21">
        <f t="shared" si="796"/>
        <v>0</v>
      </c>
      <c r="X435" s="21">
        <f t="shared" si="849"/>
        <v>0</v>
      </c>
      <c r="Y435" s="21">
        <f t="shared" si="850"/>
        <v>65.322450000000003</v>
      </c>
      <c r="Z435" s="21">
        <f t="shared" si="851"/>
        <v>195.96735000000001</v>
      </c>
      <c r="AA435" s="21"/>
      <c r="AB435" s="22">
        <f t="shared" si="852"/>
        <v>0</v>
      </c>
      <c r="AC435" s="21">
        <f t="shared" si="797"/>
        <v>0</v>
      </c>
      <c r="AD435" s="22">
        <f t="shared" si="930"/>
        <v>0</v>
      </c>
      <c r="AE435" s="21">
        <f t="shared" si="798"/>
        <v>0</v>
      </c>
      <c r="AF435" s="21">
        <f t="shared" si="853"/>
        <v>0</v>
      </c>
      <c r="AG435" s="21">
        <f t="shared" si="854"/>
        <v>59.757945000000007</v>
      </c>
      <c r="AH435" s="21">
        <f t="shared" si="855"/>
        <v>3.145155000000003</v>
      </c>
      <c r="AI435" s="21"/>
      <c r="AJ435" s="22">
        <f t="shared" si="856"/>
        <v>0</v>
      </c>
      <c r="AK435" s="21">
        <f t="shared" si="799"/>
        <v>0</v>
      </c>
      <c r="AL435" s="22">
        <f t="shared" si="931"/>
        <v>0</v>
      </c>
      <c r="AM435" s="21">
        <f t="shared" si="800"/>
        <v>0</v>
      </c>
      <c r="AN435" s="21">
        <f t="shared" si="857"/>
        <v>0</v>
      </c>
      <c r="AO435" s="21">
        <f t="shared" si="858"/>
        <v>128.70941999999999</v>
      </c>
      <c r="AP435" s="21">
        <f t="shared" si="859"/>
        <v>6.7741800000000056</v>
      </c>
      <c r="AQ435" s="21"/>
      <c r="AR435" s="22">
        <f t="shared" si="860"/>
        <v>0</v>
      </c>
      <c r="AS435" s="21">
        <f t="shared" si="801"/>
        <v>0</v>
      </c>
      <c r="AT435" s="22">
        <f t="shared" si="932"/>
        <v>0</v>
      </c>
      <c r="AU435" s="21">
        <f t="shared" si="802"/>
        <v>0</v>
      </c>
      <c r="AV435" s="21">
        <f t="shared" si="861"/>
        <v>0</v>
      </c>
      <c r="AW435" s="21">
        <f t="shared" si="862"/>
        <v>279.43492500000002</v>
      </c>
      <c r="AX435" s="21">
        <f t="shared" si="863"/>
        <v>93.144975000000017</v>
      </c>
      <c r="AY435" s="21"/>
      <c r="AZ435" s="22">
        <f t="shared" si="864"/>
        <v>0</v>
      </c>
      <c r="BA435" s="21">
        <f t="shared" si="803"/>
        <v>0</v>
      </c>
      <c r="BB435" s="22">
        <f t="shared" si="933"/>
        <v>0</v>
      </c>
      <c r="BC435" s="21">
        <f t="shared" si="804"/>
        <v>0</v>
      </c>
      <c r="BD435" s="21">
        <f t="shared" si="865"/>
        <v>0</v>
      </c>
      <c r="BE435" s="21">
        <f t="shared" si="866"/>
        <v>245.53452073170729</v>
      </c>
      <c r="BF435" s="21">
        <f t="shared" si="867"/>
        <v>12.922869512195131</v>
      </c>
      <c r="BG435" s="21"/>
      <c r="BH435" s="22">
        <f t="shared" si="868"/>
        <v>0</v>
      </c>
      <c r="BI435" s="21">
        <f t="shared" si="805"/>
        <v>0</v>
      </c>
      <c r="BJ435" s="22">
        <f t="shared" si="934"/>
        <v>0</v>
      </c>
      <c r="BK435" s="21">
        <f t="shared" si="806"/>
        <v>0</v>
      </c>
      <c r="BL435" s="21">
        <f t="shared" si="869"/>
        <v>0</v>
      </c>
      <c r="BM435" s="21">
        <f t="shared" si="870"/>
        <v>214.14197926829266</v>
      </c>
      <c r="BN435" s="21">
        <f t="shared" si="871"/>
        <v>11.270630487804887</v>
      </c>
      <c r="BO435" s="21"/>
      <c r="BP435" s="22">
        <f t="shared" si="872"/>
        <v>0</v>
      </c>
      <c r="BQ435" s="21">
        <f t="shared" si="807"/>
        <v>0</v>
      </c>
      <c r="BR435" s="22">
        <f t="shared" si="935"/>
        <v>0</v>
      </c>
      <c r="BS435" s="21">
        <f t="shared" si="808"/>
        <v>0</v>
      </c>
      <c r="BT435" s="21">
        <f t="shared" si="873"/>
        <v>0</v>
      </c>
      <c r="BU435" s="21">
        <f t="shared" si="874"/>
        <v>74.350756097560961</v>
      </c>
      <c r="BV435" s="21">
        <f t="shared" si="875"/>
        <v>24.783585365853654</v>
      </c>
      <c r="BW435" s="21"/>
      <c r="BX435" s="22">
        <f t="shared" si="876"/>
        <v>0</v>
      </c>
      <c r="BY435" s="21">
        <f t="shared" si="809"/>
        <v>0</v>
      </c>
      <c r="BZ435" s="22">
        <f t="shared" si="936"/>
        <v>0</v>
      </c>
      <c r="CA435" s="21">
        <f t="shared" si="810"/>
        <v>0</v>
      </c>
      <c r="CB435" s="21">
        <f t="shared" si="877"/>
        <v>0</v>
      </c>
      <c r="CC435" s="21">
        <f t="shared" si="878"/>
        <v>285.26495255212433</v>
      </c>
      <c r="CD435" s="21">
        <f t="shared" si="879"/>
        <v>15.013944871164451</v>
      </c>
      <c r="CE435" s="21"/>
      <c r="CF435" s="22">
        <f t="shared" si="880"/>
        <v>0</v>
      </c>
      <c r="CG435" s="21">
        <f t="shared" si="811"/>
        <v>0</v>
      </c>
      <c r="CH435" s="22">
        <f t="shared" si="937"/>
        <v>0</v>
      </c>
      <c r="CI435" s="21">
        <f t="shared" si="812"/>
        <v>0</v>
      </c>
      <c r="CJ435" s="21">
        <f t="shared" si="881"/>
        <v>0</v>
      </c>
      <c r="CK435" s="21">
        <f t="shared" si="882"/>
        <v>248.86184079464991</v>
      </c>
      <c r="CL435" s="21">
        <f t="shared" si="883"/>
        <v>13.09799162077106</v>
      </c>
      <c r="CM435" s="21"/>
      <c r="CN435" s="22">
        <f t="shared" si="884"/>
        <v>0</v>
      </c>
      <c r="CO435" s="21">
        <f t="shared" si="813"/>
        <v>0</v>
      </c>
      <c r="CP435" s="22">
        <f t="shared" si="938"/>
        <v>0</v>
      </c>
      <c r="CQ435" s="21">
        <f t="shared" si="814"/>
        <v>0</v>
      </c>
      <c r="CR435" s="21">
        <f t="shared" si="885"/>
        <v>0</v>
      </c>
      <c r="CS435" s="21">
        <f t="shared" si="886"/>
        <v>28.794817540322583</v>
      </c>
      <c r="CT435" s="21">
        <f t="shared" si="887"/>
        <v>86.38445262096775</v>
      </c>
      <c r="CU435" s="21"/>
      <c r="CV435" s="22">
        <f t="shared" si="888"/>
        <v>0</v>
      </c>
      <c r="CW435" s="21">
        <f t="shared" si="815"/>
        <v>0</v>
      </c>
      <c r="CX435" s="22">
        <f t="shared" si="939"/>
        <v>0</v>
      </c>
      <c r="CY435" s="21">
        <f t="shared" si="816"/>
        <v>0</v>
      </c>
      <c r="CZ435" s="21">
        <f t="shared" si="889"/>
        <v>0</v>
      </c>
      <c r="DA435" s="21">
        <f t="shared" si="890"/>
        <v>245.53452073170729</v>
      </c>
      <c r="DB435" s="21">
        <f t="shared" si="891"/>
        <v>12.922869512195131</v>
      </c>
      <c r="DC435" s="21"/>
      <c r="DD435" s="22">
        <f t="shared" si="892"/>
        <v>0</v>
      </c>
      <c r="DE435" s="21">
        <f t="shared" si="817"/>
        <v>0</v>
      </c>
      <c r="DF435" s="22">
        <f t="shared" si="940"/>
        <v>0</v>
      </c>
      <c r="DG435" s="21">
        <f t="shared" si="818"/>
        <v>0</v>
      </c>
      <c r="DH435" s="21">
        <f t="shared" si="893"/>
        <v>0</v>
      </c>
      <c r="DI435" s="21">
        <f t="shared" si="894"/>
        <v>214.14197926829266</v>
      </c>
      <c r="DJ435" s="21">
        <f t="shared" si="895"/>
        <v>11.270630487804887</v>
      </c>
      <c r="DK435" s="21"/>
      <c r="DL435" s="22">
        <f t="shared" si="896"/>
        <v>0</v>
      </c>
      <c r="DM435" s="21">
        <f t="shared" si="819"/>
        <v>0</v>
      </c>
      <c r="DN435" s="22">
        <f t="shared" si="941"/>
        <v>0</v>
      </c>
      <c r="DO435" s="21">
        <f t="shared" si="820"/>
        <v>0</v>
      </c>
      <c r="DP435" s="21">
        <f t="shared" si="897"/>
        <v>0</v>
      </c>
      <c r="DQ435" s="21">
        <f t="shared" si="898"/>
        <v>74.350756097560961</v>
      </c>
      <c r="DR435" s="21">
        <f t="shared" si="899"/>
        <v>24.783585365853654</v>
      </c>
      <c r="DS435" s="21"/>
      <c r="DT435" s="22">
        <f t="shared" si="900"/>
        <v>0</v>
      </c>
      <c r="DU435" s="21">
        <f t="shared" si="821"/>
        <v>0</v>
      </c>
      <c r="DV435" s="22">
        <f t="shared" si="942"/>
        <v>0</v>
      </c>
      <c r="DW435" s="21">
        <f t="shared" si="822"/>
        <v>0</v>
      </c>
      <c r="DX435" s="21">
        <f t="shared" si="901"/>
        <v>0</v>
      </c>
      <c r="DY435" s="21">
        <f t="shared" si="902"/>
        <v>1807.0479359844601</v>
      </c>
      <c r="DZ435" s="21">
        <f t="shared" si="903"/>
        <v>95.107786104445353</v>
      </c>
      <c r="EA435" s="21"/>
      <c r="EB435" s="22">
        <f t="shared" si="904"/>
        <v>0</v>
      </c>
      <c r="EC435" s="21">
        <f t="shared" si="823"/>
        <v>0</v>
      </c>
      <c r="ED435" s="22">
        <f t="shared" si="943"/>
        <v>0</v>
      </c>
      <c r="EE435" s="21">
        <f t="shared" si="824"/>
        <v>0</v>
      </c>
      <c r="EF435" s="21">
        <f t="shared" si="905"/>
        <v>0</v>
      </c>
      <c r="EG435" s="21">
        <f t="shared" si="906"/>
        <v>1635.0269956687646</v>
      </c>
      <c r="EH435" s="21">
        <f t="shared" si="907"/>
        <v>86.054052403619266</v>
      </c>
      <c r="EI435" s="21"/>
      <c r="EJ435" s="22">
        <f t="shared" si="908"/>
        <v>0</v>
      </c>
      <c r="EK435" s="21">
        <f t="shared" si="825"/>
        <v>0</v>
      </c>
      <c r="EL435" s="22">
        <f t="shared" si="944"/>
        <v>0</v>
      </c>
      <c r="EM435" s="21">
        <f t="shared" si="826"/>
        <v>0</v>
      </c>
      <c r="EN435" s="21">
        <f t="shared" si="909"/>
        <v>0</v>
      </c>
      <c r="EO435" s="21">
        <f t="shared" si="910"/>
        <v>134.54081172797009</v>
      </c>
      <c r="EP435" s="21">
        <f t="shared" si="911"/>
        <v>403.62243518391028</v>
      </c>
      <c r="EQ435" s="21"/>
      <c r="ER435" s="22">
        <f t="shared" si="912"/>
        <v>0</v>
      </c>
      <c r="ES435" s="21">
        <f t="shared" si="827"/>
        <v>0</v>
      </c>
      <c r="ET435" s="22">
        <f t="shared" si="945"/>
        <v>0</v>
      </c>
      <c r="EU435" s="21">
        <f t="shared" si="828"/>
        <v>0</v>
      </c>
      <c r="EV435" s="21">
        <f t="shared" si="913"/>
        <v>0</v>
      </c>
      <c r="EW435" s="21">
        <f t="shared" si="914"/>
        <v>648.38580000000002</v>
      </c>
      <c r="EX435" s="21">
        <f t="shared" si="915"/>
        <v>648.38580000000002</v>
      </c>
      <c r="EY435" s="21"/>
      <c r="EZ435" s="22">
        <f t="shared" si="916"/>
        <v>0</v>
      </c>
      <c r="FA435" s="21">
        <f t="shared" si="829"/>
        <v>0</v>
      </c>
      <c r="FB435" s="22">
        <f t="shared" si="946"/>
        <v>0</v>
      </c>
      <c r="FC435" s="21">
        <f t="shared" si="830"/>
        <v>0</v>
      </c>
      <c r="FD435" s="21">
        <f t="shared" si="917"/>
        <v>0</v>
      </c>
      <c r="FE435" s="21">
        <f t="shared" si="918"/>
        <v>145.161</v>
      </c>
      <c r="FF435" s="21">
        <f t="shared" si="919"/>
        <v>145.161</v>
      </c>
      <c r="FG435" s="21"/>
      <c r="FH435" s="22">
        <f t="shared" si="920"/>
        <v>0</v>
      </c>
      <c r="FI435" s="21">
        <f t="shared" si="831"/>
        <v>0</v>
      </c>
      <c r="FJ435" s="22">
        <f t="shared" si="947"/>
        <v>0</v>
      </c>
      <c r="FK435" s="21">
        <f t="shared" si="832"/>
        <v>0</v>
      </c>
      <c r="FL435" s="21">
        <f t="shared" si="921"/>
        <v>0</v>
      </c>
      <c r="FM435" s="21">
        <f t="shared" si="922"/>
        <v>70.161149999999992</v>
      </c>
      <c r="FN435" s="21">
        <f t="shared" si="923"/>
        <v>210.48344999999998</v>
      </c>
      <c r="FO435" s="21"/>
      <c r="FP435" s="21">
        <f t="shared" si="833"/>
        <v>0</v>
      </c>
      <c r="FQ435" s="21">
        <f t="shared" si="834"/>
        <v>0</v>
      </c>
      <c r="FR435" s="21">
        <f t="shared" si="924"/>
        <v>0</v>
      </c>
      <c r="FS435" s="21">
        <f t="shared" si="835"/>
        <v>7718.9743214634136</v>
      </c>
      <c r="FT435" s="21">
        <f t="shared" si="836"/>
        <v>4968.3256785365866</v>
      </c>
      <c r="FU435" s="21"/>
      <c r="FV435" s="20">
        <f t="shared" si="925"/>
        <v>0</v>
      </c>
      <c r="FW435" s="20">
        <f t="shared" si="926"/>
        <v>0</v>
      </c>
      <c r="FX435" s="20">
        <f t="shared" si="837"/>
        <v>0</v>
      </c>
      <c r="FY435" s="20">
        <f t="shared" si="838"/>
        <v>0</v>
      </c>
    </row>
    <row r="436" spans="2:181" x14ac:dyDescent="0.25">
      <c r="B436" s="20">
        <v>17.899999999999999</v>
      </c>
      <c r="C436" s="20">
        <f t="shared" si="839"/>
        <v>30.250999999999998</v>
      </c>
      <c r="D436" s="22">
        <f t="shared" si="840"/>
        <v>0</v>
      </c>
      <c r="E436" s="21">
        <f t="shared" si="791"/>
        <v>0</v>
      </c>
      <c r="F436" s="22">
        <f t="shared" si="927"/>
        <v>0</v>
      </c>
      <c r="G436" s="21">
        <f t="shared" si="792"/>
        <v>0</v>
      </c>
      <c r="H436" s="21">
        <f t="shared" si="841"/>
        <v>0</v>
      </c>
      <c r="I436" s="21">
        <f t="shared" si="842"/>
        <v>671.12769000000014</v>
      </c>
      <c r="J436" s="21">
        <f t="shared" si="843"/>
        <v>35.322510000000044</v>
      </c>
      <c r="K436" s="21"/>
      <c r="L436" s="22">
        <f t="shared" si="844"/>
        <v>0</v>
      </c>
      <c r="M436" s="21">
        <f t="shared" si="793"/>
        <v>0</v>
      </c>
      <c r="N436" s="22">
        <f t="shared" si="928"/>
        <v>0</v>
      </c>
      <c r="O436" s="21">
        <f t="shared" si="794"/>
        <v>0</v>
      </c>
      <c r="P436" s="21">
        <f t="shared" si="845"/>
        <v>0</v>
      </c>
      <c r="Q436" s="21">
        <f t="shared" si="846"/>
        <v>252.82207499999996</v>
      </c>
      <c r="R436" s="21">
        <f t="shared" si="847"/>
        <v>13.30642500000001</v>
      </c>
      <c r="S436" s="21"/>
      <c r="T436" s="22">
        <f t="shared" si="848"/>
        <v>0</v>
      </c>
      <c r="U436" s="21">
        <f t="shared" si="795"/>
        <v>0</v>
      </c>
      <c r="V436" s="22">
        <f t="shared" si="929"/>
        <v>0</v>
      </c>
      <c r="W436" s="21">
        <f t="shared" si="796"/>
        <v>0</v>
      </c>
      <c r="X436" s="21">
        <f t="shared" si="849"/>
        <v>0</v>
      </c>
      <c r="Y436" s="21">
        <f t="shared" si="850"/>
        <v>65.322450000000003</v>
      </c>
      <c r="Z436" s="21">
        <f t="shared" si="851"/>
        <v>195.96735000000001</v>
      </c>
      <c r="AA436" s="21"/>
      <c r="AB436" s="22">
        <f t="shared" si="852"/>
        <v>0</v>
      </c>
      <c r="AC436" s="21">
        <f t="shared" si="797"/>
        <v>0</v>
      </c>
      <c r="AD436" s="22">
        <f t="shared" si="930"/>
        <v>0</v>
      </c>
      <c r="AE436" s="21">
        <f t="shared" si="798"/>
        <v>0</v>
      </c>
      <c r="AF436" s="21">
        <f t="shared" si="853"/>
        <v>0</v>
      </c>
      <c r="AG436" s="21">
        <f t="shared" si="854"/>
        <v>59.757945000000007</v>
      </c>
      <c r="AH436" s="21">
        <f t="shared" si="855"/>
        <v>3.145155000000003</v>
      </c>
      <c r="AI436" s="21"/>
      <c r="AJ436" s="22">
        <f t="shared" si="856"/>
        <v>0</v>
      </c>
      <c r="AK436" s="21">
        <f t="shared" si="799"/>
        <v>0</v>
      </c>
      <c r="AL436" s="22">
        <f t="shared" si="931"/>
        <v>0</v>
      </c>
      <c r="AM436" s="21">
        <f t="shared" si="800"/>
        <v>0</v>
      </c>
      <c r="AN436" s="21">
        <f t="shared" si="857"/>
        <v>0</v>
      </c>
      <c r="AO436" s="21">
        <f t="shared" si="858"/>
        <v>128.70941999999999</v>
      </c>
      <c r="AP436" s="21">
        <f t="shared" si="859"/>
        <v>6.7741800000000056</v>
      </c>
      <c r="AQ436" s="21"/>
      <c r="AR436" s="22">
        <f t="shared" si="860"/>
        <v>0</v>
      </c>
      <c r="AS436" s="21">
        <f t="shared" si="801"/>
        <v>0</v>
      </c>
      <c r="AT436" s="22">
        <f t="shared" si="932"/>
        <v>0</v>
      </c>
      <c r="AU436" s="21">
        <f t="shared" si="802"/>
        <v>0</v>
      </c>
      <c r="AV436" s="21">
        <f t="shared" si="861"/>
        <v>0</v>
      </c>
      <c r="AW436" s="21">
        <f t="shared" si="862"/>
        <v>279.43492500000002</v>
      </c>
      <c r="AX436" s="21">
        <f t="shared" si="863"/>
        <v>93.144975000000017</v>
      </c>
      <c r="AY436" s="21"/>
      <c r="AZ436" s="22">
        <f t="shared" si="864"/>
        <v>0</v>
      </c>
      <c r="BA436" s="21">
        <f t="shared" si="803"/>
        <v>0</v>
      </c>
      <c r="BB436" s="22">
        <f t="shared" si="933"/>
        <v>0</v>
      </c>
      <c r="BC436" s="21">
        <f t="shared" si="804"/>
        <v>0</v>
      </c>
      <c r="BD436" s="21">
        <f t="shared" si="865"/>
        <v>0</v>
      </c>
      <c r="BE436" s="21">
        <f t="shared" si="866"/>
        <v>245.53452073170729</v>
      </c>
      <c r="BF436" s="21">
        <f t="shared" si="867"/>
        <v>12.922869512195131</v>
      </c>
      <c r="BG436" s="21"/>
      <c r="BH436" s="22">
        <f t="shared" si="868"/>
        <v>0</v>
      </c>
      <c r="BI436" s="21">
        <f t="shared" si="805"/>
        <v>0</v>
      </c>
      <c r="BJ436" s="22">
        <f t="shared" si="934"/>
        <v>0</v>
      </c>
      <c r="BK436" s="21">
        <f t="shared" si="806"/>
        <v>0</v>
      </c>
      <c r="BL436" s="21">
        <f t="shared" si="869"/>
        <v>0</v>
      </c>
      <c r="BM436" s="21">
        <f t="shared" si="870"/>
        <v>214.14197926829266</v>
      </c>
      <c r="BN436" s="21">
        <f t="shared" si="871"/>
        <v>11.270630487804887</v>
      </c>
      <c r="BO436" s="21"/>
      <c r="BP436" s="22">
        <f t="shared" si="872"/>
        <v>0</v>
      </c>
      <c r="BQ436" s="21">
        <f t="shared" si="807"/>
        <v>0</v>
      </c>
      <c r="BR436" s="22">
        <f t="shared" si="935"/>
        <v>0</v>
      </c>
      <c r="BS436" s="21">
        <f t="shared" si="808"/>
        <v>0</v>
      </c>
      <c r="BT436" s="21">
        <f t="shared" si="873"/>
        <v>0</v>
      </c>
      <c r="BU436" s="21">
        <f t="shared" si="874"/>
        <v>74.350756097560961</v>
      </c>
      <c r="BV436" s="21">
        <f t="shared" si="875"/>
        <v>24.783585365853654</v>
      </c>
      <c r="BW436" s="21"/>
      <c r="BX436" s="22">
        <f t="shared" si="876"/>
        <v>0</v>
      </c>
      <c r="BY436" s="21">
        <f t="shared" si="809"/>
        <v>0</v>
      </c>
      <c r="BZ436" s="22">
        <f t="shared" si="936"/>
        <v>0</v>
      </c>
      <c r="CA436" s="21">
        <f t="shared" si="810"/>
        <v>0</v>
      </c>
      <c r="CB436" s="21">
        <f t="shared" si="877"/>
        <v>0</v>
      </c>
      <c r="CC436" s="21">
        <f t="shared" si="878"/>
        <v>285.26495255212433</v>
      </c>
      <c r="CD436" s="21">
        <f t="shared" si="879"/>
        <v>15.013944871164451</v>
      </c>
      <c r="CE436" s="21"/>
      <c r="CF436" s="22">
        <f t="shared" si="880"/>
        <v>0</v>
      </c>
      <c r="CG436" s="21">
        <f t="shared" si="811"/>
        <v>0</v>
      </c>
      <c r="CH436" s="22">
        <f t="shared" si="937"/>
        <v>0</v>
      </c>
      <c r="CI436" s="21">
        <f t="shared" si="812"/>
        <v>0</v>
      </c>
      <c r="CJ436" s="21">
        <f t="shared" si="881"/>
        <v>0</v>
      </c>
      <c r="CK436" s="21">
        <f t="shared" si="882"/>
        <v>248.86184079464991</v>
      </c>
      <c r="CL436" s="21">
        <f t="shared" si="883"/>
        <v>13.09799162077106</v>
      </c>
      <c r="CM436" s="21"/>
      <c r="CN436" s="22">
        <f t="shared" si="884"/>
        <v>0</v>
      </c>
      <c r="CO436" s="21">
        <f t="shared" si="813"/>
        <v>0</v>
      </c>
      <c r="CP436" s="22">
        <f t="shared" si="938"/>
        <v>0</v>
      </c>
      <c r="CQ436" s="21">
        <f t="shared" si="814"/>
        <v>0</v>
      </c>
      <c r="CR436" s="21">
        <f t="shared" si="885"/>
        <v>0</v>
      </c>
      <c r="CS436" s="21">
        <f t="shared" si="886"/>
        <v>28.794817540322583</v>
      </c>
      <c r="CT436" s="21">
        <f t="shared" si="887"/>
        <v>86.38445262096775</v>
      </c>
      <c r="CU436" s="21"/>
      <c r="CV436" s="22">
        <f t="shared" si="888"/>
        <v>0</v>
      </c>
      <c r="CW436" s="21">
        <f t="shared" si="815"/>
        <v>0</v>
      </c>
      <c r="CX436" s="22">
        <f t="shared" si="939"/>
        <v>0</v>
      </c>
      <c r="CY436" s="21">
        <f t="shared" si="816"/>
        <v>0</v>
      </c>
      <c r="CZ436" s="21">
        <f t="shared" si="889"/>
        <v>0</v>
      </c>
      <c r="DA436" s="21">
        <f t="shared" si="890"/>
        <v>245.53452073170729</v>
      </c>
      <c r="DB436" s="21">
        <f t="shared" si="891"/>
        <v>12.922869512195131</v>
      </c>
      <c r="DC436" s="21"/>
      <c r="DD436" s="22">
        <f t="shared" si="892"/>
        <v>0</v>
      </c>
      <c r="DE436" s="21">
        <f t="shared" si="817"/>
        <v>0</v>
      </c>
      <c r="DF436" s="22">
        <f t="shared" si="940"/>
        <v>0</v>
      </c>
      <c r="DG436" s="21">
        <f t="shared" si="818"/>
        <v>0</v>
      </c>
      <c r="DH436" s="21">
        <f t="shared" si="893"/>
        <v>0</v>
      </c>
      <c r="DI436" s="21">
        <f t="shared" si="894"/>
        <v>214.14197926829266</v>
      </c>
      <c r="DJ436" s="21">
        <f t="shared" si="895"/>
        <v>11.270630487804887</v>
      </c>
      <c r="DK436" s="21"/>
      <c r="DL436" s="22">
        <f t="shared" si="896"/>
        <v>0</v>
      </c>
      <c r="DM436" s="21">
        <f t="shared" si="819"/>
        <v>0</v>
      </c>
      <c r="DN436" s="22">
        <f t="shared" si="941"/>
        <v>0</v>
      </c>
      <c r="DO436" s="21">
        <f t="shared" si="820"/>
        <v>0</v>
      </c>
      <c r="DP436" s="21">
        <f t="shared" si="897"/>
        <v>0</v>
      </c>
      <c r="DQ436" s="21">
        <f t="shared" si="898"/>
        <v>74.350756097560961</v>
      </c>
      <c r="DR436" s="21">
        <f t="shared" si="899"/>
        <v>24.783585365853654</v>
      </c>
      <c r="DS436" s="21"/>
      <c r="DT436" s="22">
        <f t="shared" si="900"/>
        <v>0</v>
      </c>
      <c r="DU436" s="21">
        <f t="shared" si="821"/>
        <v>0</v>
      </c>
      <c r="DV436" s="22">
        <f t="shared" si="942"/>
        <v>0</v>
      </c>
      <c r="DW436" s="21">
        <f t="shared" si="822"/>
        <v>0</v>
      </c>
      <c r="DX436" s="21">
        <f t="shared" si="901"/>
        <v>0</v>
      </c>
      <c r="DY436" s="21">
        <f t="shared" si="902"/>
        <v>1807.0479359844601</v>
      </c>
      <c r="DZ436" s="21">
        <f t="shared" si="903"/>
        <v>95.107786104445353</v>
      </c>
      <c r="EA436" s="21"/>
      <c r="EB436" s="22">
        <f t="shared" si="904"/>
        <v>0</v>
      </c>
      <c r="EC436" s="21">
        <f t="shared" si="823"/>
        <v>0</v>
      </c>
      <c r="ED436" s="22">
        <f t="shared" si="943"/>
        <v>0</v>
      </c>
      <c r="EE436" s="21">
        <f t="shared" si="824"/>
        <v>0</v>
      </c>
      <c r="EF436" s="21">
        <f t="shared" si="905"/>
        <v>0</v>
      </c>
      <c r="EG436" s="21">
        <f t="shared" si="906"/>
        <v>1635.0269956687646</v>
      </c>
      <c r="EH436" s="21">
        <f t="shared" si="907"/>
        <v>86.054052403619266</v>
      </c>
      <c r="EI436" s="21"/>
      <c r="EJ436" s="22">
        <f t="shared" si="908"/>
        <v>0</v>
      </c>
      <c r="EK436" s="21">
        <f t="shared" si="825"/>
        <v>0</v>
      </c>
      <c r="EL436" s="22">
        <f t="shared" si="944"/>
        <v>0</v>
      </c>
      <c r="EM436" s="21">
        <f t="shared" si="826"/>
        <v>0</v>
      </c>
      <c r="EN436" s="21">
        <f t="shared" si="909"/>
        <v>0</v>
      </c>
      <c r="EO436" s="21">
        <f t="shared" si="910"/>
        <v>134.54081172797009</v>
      </c>
      <c r="EP436" s="21">
        <f t="shared" si="911"/>
        <v>403.62243518391028</v>
      </c>
      <c r="EQ436" s="21"/>
      <c r="ER436" s="22">
        <f t="shared" si="912"/>
        <v>0</v>
      </c>
      <c r="ES436" s="21">
        <f t="shared" si="827"/>
        <v>0</v>
      </c>
      <c r="ET436" s="22">
        <f t="shared" si="945"/>
        <v>0</v>
      </c>
      <c r="EU436" s="21">
        <f t="shared" si="828"/>
        <v>0</v>
      </c>
      <c r="EV436" s="21">
        <f t="shared" si="913"/>
        <v>0</v>
      </c>
      <c r="EW436" s="21">
        <f t="shared" si="914"/>
        <v>648.38580000000002</v>
      </c>
      <c r="EX436" s="21">
        <f t="shared" si="915"/>
        <v>648.38580000000002</v>
      </c>
      <c r="EY436" s="21"/>
      <c r="EZ436" s="22">
        <f t="shared" si="916"/>
        <v>0</v>
      </c>
      <c r="FA436" s="21">
        <f t="shared" si="829"/>
        <v>0</v>
      </c>
      <c r="FB436" s="22">
        <f t="shared" si="946"/>
        <v>0</v>
      </c>
      <c r="FC436" s="21">
        <f t="shared" si="830"/>
        <v>0</v>
      </c>
      <c r="FD436" s="21">
        <f t="shared" si="917"/>
        <v>0</v>
      </c>
      <c r="FE436" s="21">
        <f t="shared" si="918"/>
        <v>145.161</v>
      </c>
      <c r="FF436" s="21">
        <f t="shared" si="919"/>
        <v>145.161</v>
      </c>
      <c r="FG436" s="21"/>
      <c r="FH436" s="22">
        <f t="shared" si="920"/>
        <v>0</v>
      </c>
      <c r="FI436" s="21">
        <f t="shared" si="831"/>
        <v>0</v>
      </c>
      <c r="FJ436" s="22">
        <f t="shared" si="947"/>
        <v>0</v>
      </c>
      <c r="FK436" s="21">
        <f t="shared" si="832"/>
        <v>0</v>
      </c>
      <c r="FL436" s="21">
        <f t="shared" si="921"/>
        <v>0</v>
      </c>
      <c r="FM436" s="21">
        <f t="shared" si="922"/>
        <v>70.161149999999992</v>
      </c>
      <c r="FN436" s="21">
        <f t="shared" si="923"/>
        <v>210.48344999999998</v>
      </c>
      <c r="FO436" s="21"/>
      <c r="FP436" s="21">
        <f t="shared" si="833"/>
        <v>0</v>
      </c>
      <c r="FQ436" s="21">
        <f t="shared" si="834"/>
        <v>0</v>
      </c>
      <c r="FR436" s="21">
        <f t="shared" si="924"/>
        <v>0</v>
      </c>
      <c r="FS436" s="21">
        <f t="shared" si="835"/>
        <v>7718.9743214634136</v>
      </c>
      <c r="FT436" s="21">
        <f t="shared" si="836"/>
        <v>4968.3256785365866</v>
      </c>
      <c r="FU436" s="21"/>
      <c r="FV436" s="20">
        <f t="shared" si="925"/>
        <v>0</v>
      </c>
      <c r="FW436" s="20">
        <f t="shared" si="926"/>
        <v>0</v>
      </c>
      <c r="FX436" s="20">
        <f t="shared" si="837"/>
        <v>0</v>
      </c>
      <c r="FY436" s="20">
        <f t="shared" si="838"/>
        <v>0</v>
      </c>
    </row>
    <row r="437" spans="2:181" x14ac:dyDescent="0.25">
      <c r="B437" s="20">
        <v>17.95</v>
      </c>
      <c r="C437" s="20">
        <f t="shared" si="839"/>
        <v>30.335499999999996</v>
      </c>
      <c r="D437" s="22">
        <f t="shared" si="840"/>
        <v>0</v>
      </c>
      <c r="E437" s="21">
        <f t="shared" si="791"/>
        <v>0</v>
      </c>
      <c r="F437" s="22">
        <f t="shared" si="927"/>
        <v>0</v>
      </c>
      <c r="G437" s="21">
        <f t="shared" si="792"/>
        <v>0</v>
      </c>
      <c r="H437" s="21">
        <f t="shared" si="841"/>
        <v>0</v>
      </c>
      <c r="I437" s="21">
        <f t="shared" si="842"/>
        <v>671.12769000000014</v>
      </c>
      <c r="J437" s="21">
        <f t="shared" si="843"/>
        <v>35.322510000000044</v>
      </c>
      <c r="K437" s="21"/>
      <c r="L437" s="22">
        <f t="shared" si="844"/>
        <v>0</v>
      </c>
      <c r="M437" s="21">
        <f t="shared" si="793"/>
        <v>0</v>
      </c>
      <c r="N437" s="22">
        <f t="shared" si="928"/>
        <v>0</v>
      </c>
      <c r="O437" s="21">
        <f t="shared" si="794"/>
        <v>0</v>
      </c>
      <c r="P437" s="21">
        <f t="shared" si="845"/>
        <v>0</v>
      </c>
      <c r="Q437" s="21">
        <f t="shared" si="846"/>
        <v>252.82207499999996</v>
      </c>
      <c r="R437" s="21">
        <f t="shared" si="847"/>
        <v>13.30642500000001</v>
      </c>
      <c r="S437" s="21"/>
      <c r="T437" s="22">
        <f t="shared" si="848"/>
        <v>0</v>
      </c>
      <c r="U437" s="21">
        <f t="shared" si="795"/>
        <v>0</v>
      </c>
      <c r="V437" s="22">
        <f t="shared" si="929"/>
        <v>0</v>
      </c>
      <c r="W437" s="21">
        <f t="shared" si="796"/>
        <v>0</v>
      </c>
      <c r="X437" s="21">
        <f t="shared" si="849"/>
        <v>0</v>
      </c>
      <c r="Y437" s="21">
        <f t="shared" si="850"/>
        <v>65.322450000000003</v>
      </c>
      <c r="Z437" s="21">
        <f t="shared" si="851"/>
        <v>195.96735000000001</v>
      </c>
      <c r="AA437" s="21"/>
      <c r="AB437" s="22">
        <f t="shared" si="852"/>
        <v>0</v>
      </c>
      <c r="AC437" s="21">
        <f t="shared" si="797"/>
        <v>0</v>
      </c>
      <c r="AD437" s="22">
        <f t="shared" si="930"/>
        <v>0</v>
      </c>
      <c r="AE437" s="21">
        <f t="shared" si="798"/>
        <v>0</v>
      </c>
      <c r="AF437" s="21">
        <f t="shared" si="853"/>
        <v>0</v>
      </c>
      <c r="AG437" s="21">
        <f t="shared" si="854"/>
        <v>59.757945000000007</v>
      </c>
      <c r="AH437" s="21">
        <f t="shared" si="855"/>
        <v>3.145155000000003</v>
      </c>
      <c r="AI437" s="21"/>
      <c r="AJ437" s="22">
        <f t="shared" si="856"/>
        <v>0</v>
      </c>
      <c r="AK437" s="21">
        <f t="shared" si="799"/>
        <v>0</v>
      </c>
      <c r="AL437" s="22">
        <f t="shared" si="931"/>
        <v>0</v>
      </c>
      <c r="AM437" s="21">
        <f t="shared" si="800"/>
        <v>0</v>
      </c>
      <c r="AN437" s="21">
        <f t="shared" si="857"/>
        <v>0</v>
      </c>
      <c r="AO437" s="21">
        <f t="shared" si="858"/>
        <v>128.70941999999999</v>
      </c>
      <c r="AP437" s="21">
        <f t="shared" si="859"/>
        <v>6.7741800000000056</v>
      </c>
      <c r="AQ437" s="21"/>
      <c r="AR437" s="22">
        <f t="shared" si="860"/>
        <v>0</v>
      </c>
      <c r="AS437" s="21">
        <f t="shared" si="801"/>
        <v>0</v>
      </c>
      <c r="AT437" s="22">
        <f t="shared" si="932"/>
        <v>0</v>
      </c>
      <c r="AU437" s="21">
        <f t="shared" si="802"/>
        <v>0</v>
      </c>
      <c r="AV437" s="21">
        <f t="shared" si="861"/>
        <v>0</v>
      </c>
      <c r="AW437" s="21">
        <f t="shared" si="862"/>
        <v>279.43492500000002</v>
      </c>
      <c r="AX437" s="21">
        <f t="shared" si="863"/>
        <v>93.144975000000017</v>
      </c>
      <c r="AY437" s="21"/>
      <c r="AZ437" s="22">
        <f t="shared" si="864"/>
        <v>0</v>
      </c>
      <c r="BA437" s="21">
        <f t="shared" si="803"/>
        <v>0</v>
      </c>
      <c r="BB437" s="22">
        <f t="shared" si="933"/>
        <v>0</v>
      </c>
      <c r="BC437" s="21">
        <f t="shared" si="804"/>
        <v>0</v>
      </c>
      <c r="BD437" s="21">
        <f t="shared" si="865"/>
        <v>0</v>
      </c>
      <c r="BE437" s="21">
        <f t="shared" si="866"/>
        <v>245.53452073170729</v>
      </c>
      <c r="BF437" s="21">
        <f t="shared" si="867"/>
        <v>12.922869512195131</v>
      </c>
      <c r="BG437" s="21"/>
      <c r="BH437" s="22">
        <f t="shared" si="868"/>
        <v>0</v>
      </c>
      <c r="BI437" s="21">
        <f t="shared" si="805"/>
        <v>0</v>
      </c>
      <c r="BJ437" s="22">
        <f t="shared" si="934"/>
        <v>0</v>
      </c>
      <c r="BK437" s="21">
        <f t="shared" si="806"/>
        <v>0</v>
      </c>
      <c r="BL437" s="21">
        <f t="shared" si="869"/>
        <v>0</v>
      </c>
      <c r="BM437" s="21">
        <f t="shared" si="870"/>
        <v>214.14197926829266</v>
      </c>
      <c r="BN437" s="21">
        <f t="shared" si="871"/>
        <v>11.270630487804887</v>
      </c>
      <c r="BO437" s="21"/>
      <c r="BP437" s="22">
        <f t="shared" si="872"/>
        <v>0</v>
      </c>
      <c r="BQ437" s="21">
        <f t="shared" si="807"/>
        <v>0</v>
      </c>
      <c r="BR437" s="22">
        <f t="shared" si="935"/>
        <v>0</v>
      </c>
      <c r="BS437" s="21">
        <f t="shared" si="808"/>
        <v>0</v>
      </c>
      <c r="BT437" s="21">
        <f t="shared" si="873"/>
        <v>0</v>
      </c>
      <c r="BU437" s="21">
        <f t="shared" si="874"/>
        <v>74.350756097560961</v>
      </c>
      <c r="BV437" s="21">
        <f t="shared" si="875"/>
        <v>24.783585365853654</v>
      </c>
      <c r="BW437" s="21"/>
      <c r="BX437" s="22">
        <f t="shared" si="876"/>
        <v>0</v>
      </c>
      <c r="BY437" s="21">
        <f t="shared" si="809"/>
        <v>0</v>
      </c>
      <c r="BZ437" s="22">
        <f t="shared" si="936"/>
        <v>0</v>
      </c>
      <c r="CA437" s="21">
        <f t="shared" si="810"/>
        <v>0</v>
      </c>
      <c r="CB437" s="21">
        <f t="shared" si="877"/>
        <v>0</v>
      </c>
      <c r="CC437" s="21">
        <f t="shared" si="878"/>
        <v>285.26495255212433</v>
      </c>
      <c r="CD437" s="21">
        <f t="shared" si="879"/>
        <v>15.013944871164451</v>
      </c>
      <c r="CE437" s="21"/>
      <c r="CF437" s="22">
        <f t="shared" si="880"/>
        <v>0</v>
      </c>
      <c r="CG437" s="21">
        <f t="shared" si="811"/>
        <v>0</v>
      </c>
      <c r="CH437" s="22">
        <f t="shared" si="937"/>
        <v>0</v>
      </c>
      <c r="CI437" s="21">
        <f t="shared" si="812"/>
        <v>0</v>
      </c>
      <c r="CJ437" s="21">
        <f t="shared" si="881"/>
        <v>0</v>
      </c>
      <c r="CK437" s="21">
        <f t="shared" si="882"/>
        <v>248.86184079464991</v>
      </c>
      <c r="CL437" s="21">
        <f t="shared" si="883"/>
        <v>13.09799162077106</v>
      </c>
      <c r="CM437" s="21"/>
      <c r="CN437" s="22">
        <f t="shared" si="884"/>
        <v>0</v>
      </c>
      <c r="CO437" s="21">
        <f t="shared" si="813"/>
        <v>0</v>
      </c>
      <c r="CP437" s="22">
        <f t="shared" si="938"/>
        <v>0</v>
      </c>
      <c r="CQ437" s="21">
        <f t="shared" si="814"/>
        <v>0</v>
      </c>
      <c r="CR437" s="21">
        <f t="shared" si="885"/>
        <v>0</v>
      </c>
      <c r="CS437" s="21">
        <f t="shared" si="886"/>
        <v>28.794817540322583</v>
      </c>
      <c r="CT437" s="21">
        <f t="shared" si="887"/>
        <v>86.38445262096775</v>
      </c>
      <c r="CU437" s="21"/>
      <c r="CV437" s="22">
        <f t="shared" si="888"/>
        <v>0</v>
      </c>
      <c r="CW437" s="21">
        <f t="shared" si="815"/>
        <v>0</v>
      </c>
      <c r="CX437" s="22">
        <f t="shared" si="939"/>
        <v>0</v>
      </c>
      <c r="CY437" s="21">
        <f t="shared" si="816"/>
        <v>0</v>
      </c>
      <c r="CZ437" s="21">
        <f t="shared" si="889"/>
        <v>0</v>
      </c>
      <c r="DA437" s="21">
        <f t="shared" si="890"/>
        <v>245.53452073170729</v>
      </c>
      <c r="DB437" s="21">
        <f t="shared" si="891"/>
        <v>12.922869512195131</v>
      </c>
      <c r="DC437" s="21"/>
      <c r="DD437" s="22">
        <f t="shared" si="892"/>
        <v>0</v>
      </c>
      <c r="DE437" s="21">
        <f t="shared" si="817"/>
        <v>0</v>
      </c>
      <c r="DF437" s="22">
        <f t="shared" si="940"/>
        <v>0</v>
      </c>
      <c r="DG437" s="21">
        <f t="shared" si="818"/>
        <v>0</v>
      </c>
      <c r="DH437" s="21">
        <f t="shared" si="893"/>
        <v>0</v>
      </c>
      <c r="DI437" s="21">
        <f t="shared" si="894"/>
        <v>214.14197926829266</v>
      </c>
      <c r="DJ437" s="21">
        <f t="shared" si="895"/>
        <v>11.270630487804887</v>
      </c>
      <c r="DK437" s="21"/>
      <c r="DL437" s="22">
        <f t="shared" si="896"/>
        <v>0</v>
      </c>
      <c r="DM437" s="21">
        <f t="shared" si="819"/>
        <v>0</v>
      </c>
      <c r="DN437" s="22">
        <f t="shared" si="941"/>
        <v>0</v>
      </c>
      <c r="DO437" s="21">
        <f t="shared" si="820"/>
        <v>0</v>
      </c>
      <c r="DP437" s="21">
        <f t="shared" si="897"/>
        <v>0</v>
      </c>
      <c r="DQ437" s="21">
        <f t="shared" si="898"/>
        <v>74.350756097560961</v>
      </c>
      <c r="DR437" s="21">
        <f t="shared" si="899"/>
        <v>24.783585365853654</v>
      </c>
      <c r="DS437" s="21"/>
      <c r="DT437" s="22">
        <f t="shared" si="900"/>
        <v>0</v>
      </c>
      <c r="DU437" s="21">
        <f t="shared" si="821"/>
        <v>0</v>
      </c>
      <c r="DV437" s="22">
        <f t="shared" si="942"/>
        <v>0</v>
      </c>
      <c r="DW437" s="21">
        <f t="shared" si="822"/>
        <v>0</v>
      </c>
      <c r="DX437" s="21">
        <f t="shared" si="901"/>
        <v>0</v>
      </c>
      <c r="DY437" s="21">
        <f t="shared" si="902"/>
        <v>1807.0479359844601</v>
      </c>
      <c r="DZ437" s="21">
        <f t="shared" si="903"/>
        <v>95.107786104445353</v>
      </c>
      <c r="EA437" s="21"/>
      <c r="EB437" s="22">
        <f t="shared" si="904"/>
        <v>0</v>
      </c>
      <c r="EC437" s="21">
        <f t="shared" si="823"/>
        <v>0</v>
      </c>
      <c r="ED437" s="22">
        <f t="shared" si="943"/>
        <v>0</v>
      </c>
      <c r="EE437" s="21">
        <f t="shared" si="824"/>
        <v>0</v>
      </c>
      <c r="EF437" s="21">
        <f t="shared" si="905"/>
        <v>0</v>
      </c>
      <c r="EG437" s="21">
        <f t="shared" si="906"/>
        <v>1635.0269956687646</v>
      </c>
      <c r="EH437" s="21">
        <f t="shared" si="907"/>
        <v>86.054052403619266</v>
      </c>
      <c r="EI437" s="21"/>
      <c r="EJ437" s="22">
        <f t="shared" si="908"/>
        <v>0</v>
      </c>
      <c r="EK437" s="21">
        <f t="shared" si="825"/>
        <v>0</v>
      </c>
      <c r="EL437" s="22">
        <f t="shared" si="944"/>
        <v>0</v>
      </c>
      <c r="EM437" s="21">
        <f t="shared" si="826"/>
        <v>0</v>
      </c>
      <c r="EN437" s="21">
        <f t="shared" si="909"/>
        <v>0</v>
      </c>
      <c r="EO437" s="21">
        <f t="shared" si="910"/>
        <v>134.54081172797009</v>
      </c>
      <c r="EP437" s="21">
        <f t="shared" si="911"/>
        <v>403.62243518391028</v>
      </c>
      <c r="EQ437" s="21"/>
      <c r="ER437" s="22">
        <f t="shared" si="912"/>
        <v>0</v>
      </c>
      <c r="ES437" s="21">
        <f t="shared" si="827"/>
        <v>0</v>
      </c>
      <c r="ET437" s="22">
        <f t="shared" si="945"/>
        <v>0</v>
      </c>
      <c r="EU437" s="21">
        <f t="shared" si="828"/>
        <v>0</v>
      </c>
      <c r="EV437" s="21">
        <f t="shared" si="913"/>
        <v>0</v>
      </c>
      <c r="EW437" s="21">
        <f t="shared" si="914"/>
        <v>648.38580000000002</v>
      </c>
      <c r="EX437" s="21">
        <f t="shared" si="915"/>
        <v>648.38580000000002</v>
      </c>
      <c r="EY437" s="21"/>
      <c r="EZ437" s="22">
        <f t="shared" si="916"/>
        <v>0</v>
      </c>
      <c r="FA437" s="21">
        <f t="shared" si="829"/>
        <v>0</v>
      </c>
      <c r="FB437" s="22">
        <f t="shared" si="946"/>
        <v>0</v>
      </c>
      <c r="FC437" s="21">
        <f t="shared" si="830"/>
        <v>0</v>
      </c>
      <c r="FD437" s="21">
        <f t="shared" si="917"/>
        <v>0</v>
      </c>
      <c r="FE437" s="21">
        <f t="shared" si="918"/>
        <v>145.161</v>
      </c>
      <c r="FF437" s="21">
        <f t="shared" si="919"/>
        <v>145.161</v>
      </c>
      <c r="FG437" s="21"/>
      <c r="FH437" s="22">
        <f t="shared" si="920"/>
        <v>0</v>
      </c>
      <c r="FI437" s="21">
        <f t="shared" si="831"/>
        <v>0</v>
      </c>
      <c r="FJ437" s="22">
        <f t="shared" si="947"/>
        <v>0</v>
      </c>
      <c r="FK437" s="21">
        <f t="shared" si="832"/>
        <v>0</v>
      </c>
      <c r="FL437" s="21">
        <f t="shared" si="921"/>
        <v>0</v>
      </c>
      <c r="FM437" s="21">
        <f t="shared" si="922"/>
        <v>70.161149999999992</v>
      </c>
      <c r="FN437" s="21">
        <f t="shared" si="923"/>
        <v>210.48344999999998</v>
      </c>
      <c r="FO437" s="21"/>
      <c r="FP437" s="21">
        <f t="shared" si="833"/>
        <v>0</v>
      </c>
      <c r="FQ437" s="21">
        <f t="shared" si="834"/>
        <v>0</v>
      </c>
      <c r="FR437" s="21">
        <f t="shared" si="924"/>
        <v>0</v>
      </c>
      <c r="FS437" s="21">
        <f t="shared" si="835"/>
        <v>7718.9743214634136</v>
      </c>
      <c r="FT437" s="21">
        <f t="shared" si="836"/>
        <v>4968.3256785365866</v>
      </c>
      <c r="FU437" s="21"/>
      <c r="FV437" s="20">
        <f t="shared" si="925"/>
        <v>0</v>
      </c>
      <c r="FW437" s="20">
        <f t="shared" si="926"/>
        <v>0</v>
      </c>
      <c r="FX437" s="20">
        <f t="shared" si="837"/>
        <v>0</v>
      </c>
      <c r="FY437" s="20">
        <f t="shared" si="838"/>
        <v>0</v>
      </c>
    </row>
    <row r="438" spans="2:181" x14ac:dyDescent="0.25">
      <c r="B438" s="20">
        <v>18</v>
      </c>
      <c r="C438" s="20">
        <f t="shared" si="839"/>
        <v>30.419999999999998</v>
      </c>
      <c r="D438" s="22">
        <f t="shared" si="840"/>
        <v>0</v>
      </c>
      <c r="E438" s="21">
        <f t="shared" si="791"/>
        <v>0</v>
      </c>
      <c r="F438" s="22">
        <f t="shared" si="927"/>
        <v>0</v>
      </c>
      <c r="G438" s="21">
        <f t="shared" si="792"/>
        <v>0</v>
      </c>
      <c r="H438" s="21">
        <f t="shared" si="841"/>
        <v>0</v>
      </c>
      <c r="I438" s="21">
        <f t="shared" si="842"/>
        <v>671.12769000000014</v>
      </c>
      <c r="J438" s="21">
        <f t="shared" si="843"/>
        <v>35.322510000000044</v>
      </c>
      <c r="K438" s="21"/>
      <c r="L438" s="22">
        <f t="shared" si="844"/>
        <v>0</v>
      </c>
      <c r="M438" s="21">
        <f t="shared" si="793"/>
        <v>0</v>
      </c>
      <c r="N438" s="22">
        <f t="shared" si="928"/>
        <v>0</v>
      </c>
      <c r="O438" s="21">
        <f t="shared" si="794"/>
        <v>0</v>
      </c>
      <c r="P438" s="21">
        <f t="shared" si="845"/>
        <v>0</v>
      </c>
      <c r="Q438" s="21">
        <f t="shared" si="846"/>
        <v>252.82207499999996</v>
      </c>
      <c r="R438" s="21">
        <f t="shared" si="847"/>
        <v>13.30642500000001</v>
      </c>
      <c r="S438" s="21"/>
      <c r="T438" s="22">
        <f t="shared" si="848"/>
        <v>0</v>
      </c>
      <c r="U438" s="21">
        <f t="shared" si="795"/>
        <v>0</v>
      </c>
      <c r="V438" s="22">
        <f t="shared" si="929"/>
        <v>0</v>
      </c>
      <c r="W438" s="21">
        <f t="shared" si="796"/>
        <v>0</v>
      </c>
      <c r="X438" s="21">
        <f t="shared" si="849"/>
        <v>0</v>
      </c>
      <c r="Y438" s="21">
        <f t="shared" si="850"/>
        <v>65.322450000000003</v>
      </c>
      <c r="Z438" s="21">
        <f t="shared" si="851"/>
        <v>195.96735000000001</v>
      </c>
      <c r="AA438" s="21"/>
      <c r="AB438" s="22">
        <f t="shared" si="852"/>
        <v>0</v>
      </c>
      <c r="AC438" s="21">
        <f t="shared" si="797"/>
        <v>0</v>
      </c>
      <c r="AD438" s="22">
        <f t="shared" si="930"/>
        <v>0</v>
      </c>
      <c r="AE438" s="21">
        <f t="shared" si="798"/>
        <v>0</v>
      </c>
      <c r="AF438" s="21">
        <f t="shared" si="853"/>
        <v>0</v>
      </c>
      <c r="AG438" s="21">
        <f t="shared" si="854"/>
        <v>59.757945000000007</v>
      </c>
      <c r="AH438" s="21">
        <f t="shared" si="855"/>
        <v>3.145155000000003</v>
      </c>
      <c r="AI438" s="21"/>
      <c r="AJ438" s="22">
        <f t="shared" si="856"/>
        <v>0</v>
      </c>
      <c r="AK438" s="21">
        <f t="shared" si="799"/>
        <v>0</v>
      </c>
      <c r="AL438" s="22">
        <f t="shared" si="931"/>
        <v>0</v>
      </c>
      <c r="AM438" s="21">
        <f t="shared" si="800"/>
        <v>0</v>
      </c>
      <c r="AN438" s="21">
        <f t="shared" si="857"/>
        <v>0</v>
      </c>
      <c r="AO438" s="21">
        <f t="shared" si="858"/>
        <v>128.70941999999999</v>
      </c>
      <c r="AP438" s="21">
        <f t="shared" si="859"/>
        <v>6.7741800000000056</v>
      </c>
      <c r="AQ438" s="21"/>
      <c r="AR438" s="22">
        <f t="shared" si="860"/>
        <v>0</v>
      </c>
      <c r="AS438" s="21">
        <f t="shared" si="801"/>
        <v>0</v>
      </c>
      <c r="AT438" s="22">
        <f t="shared" si="932"/>
        <v>0</v>
      </c>
      <c r="AU438" s="21">
        <f t="shared" si="802"/>
        <v>0</v>
      </c>
      <c r="AV438" s="21">
        <f t="shared" si="861"/>
        <v>0</v>
      </c>
      <c r="AW438" s="21">
        <f t="shared" si="862"/>
        <v>279.43492500000002</v>
      </c>
      <c r="AX438" s="21">
        <f t="shared" si="863"/>
        <v>93.144975000000017</v>
      </c>
      <c r="AY438" s="21"/>
      <c r="AZ438" s="22">
        <f t="shared" si="864"/>
        <v>0</v>
      </c>
      <c r="BA438" s="21">
        <f t="shared" si="803"/>
        <v>0</v>
      </c>
      <c r="BB438" s="22">
        <f t="shared" si="933"/>
        <v>0</v>
      </c>
      <c r="BC438" s="21">
        <f t="shared" si="804"/>
        <v>0</v>
      </c>
      <c r="BD438" s="21">
        <f t="shared" si="865"/>
        <v>0</v>
      </c>
      <c r="BE438" s="21">
        <f t="shared" si="866"/>
        <v>245.53452073170729</v>
      </c>
      <c r="BF438" s="21">
        <f t="shared" si="867"/>
        <v>12.922869512195131</v>
      </c>
      <c r="BG438" s="21"/>
      <c r="BH438" s="22">
        <f t="shared" si="868"/>
        <v>0</v>
      </c>
      <c r="BI438" s="21">
        <f t="shared" si="805"/>
        <v>0</v>
      </c>
      <c r="BJ438" s="22">
        <f t="shared" si="934"/>
        <v>0</v>
      </c>
      <c r="BK438" s="21">
        <f t="shared" si="806"/>
        <v>0</v>
      </c>
      <c r="BL438" s="21">
        <f t="shared" si="869"/>
        <v>0</v>
      </c>
      <c r="BM438" s="21">
        <f t="shared" si="870"/>
        <v>214.14197926829266</v>
      </c>
      <c r="BN438" s="21">
        <f t="shared" si="871"/>
        <v>11.270630487804887</v>
      </c>
      <c r="BO438" s="21"/>
      <c r="BP438" s="22">
        <f t="shared" si="872"/>
        <v>0</v>
      </c>
      <c r="BQ438" s="21">
        <f t="shared" si="807"/>
        <v>0</v>
      </c>
      <c r="BR438" s="22">
        <f t="shared" si="935"/>
        <v>0</v>
      </c>
      <c r="BS438" s="21">
        <f t="shared" si="808"/>
        <v>0</v>
      </c>
      <c r="BT438" s="21">
        <f t="shared" si="873"/>
        <v>0</v>
      </c>
      <c r="BU438" s="21">
        <f t="shared" si="874"/>
        <v>74.350756097560961</v>
      </c>
      <c r="BV438" s="21">
        <f t="shared" si="875"/>
        <v>24.783585365853654</v>
      </c>
      <c r="BW438" s="21"/>
      <c r="BX438" s="22">
        <f t="shared" si="876"/>
        <v>0</v>
      </c>
      <c r="BY438" s="21">
        <f t="shared" si="809"/>
        <v>0</v>
      </c>
      <c r="BZ438" s="22">
        <f t="shared" si="936"/>
        <v>0</v>
      </c>
      <c r="CA438" s="21">
        <f t="shared" si="810"/>
        <v>0</v>
      </c>
      <c r="CB438" s="21">
        <f t="shared" si="877"/>
        <v>0</v>
      </c>
      <c r="CC438" s="21">
        <f t="shared" si="878"/>
        <v>285.26495255212433</v>
      </c>
      <c r="CD438" s="21">
        <f t="shared" si="879"/>
        <v>15.013944871164451</v>
      </c>
      <c r="CE438" s="21"/>
      <c r="CF438" s="22">
        <f t="shared" si="880"/>
        <v>0</v>
      </c>
      <c r="CG438" s="21">
        <f t="shared" si="811"/>
        <v>0</v>
      </c>
      <c r="CH438" s="22">
        <f t="shared" si="937"/>
        <v>0</v>
      </c>
      <c r="CI438" s="21">
        <f t="shared" si="812"/>
        <v>0</v>
      </c>
      <c r="CJ438" s="21">
        <f t="shared" si="881"/>
        <v>0</v>
      </c>
      <c r="CK438" s="21">
        <f t="shared" si="882"/>
        <v>248.86184079464991</v>
      </c>
      <c r="CL438" s="21">
        <f t="shared" si="883"/>
        <v>13.09799162077106</v>
      </c>
      <c r="CM438" s="21"/>
      <c r="CN438" s="22">
        <f t="shared" si="884"/>
        <v>0</v>
      </c>
      <c r="CO438" s="21">
        <f t="shared" si="813"/>
        <v>0</v>
      </c>
      <c r="CP438" s="22">
        <f t="shared" si="938"/>
        <v>0</v>
      </c>
      <c r="CQ438" s="21">
        <f t="shared" si="814"/>
        <v>0</v>
      </c>
      <c r="CR438" s="21">
        <f t="shared" si="885"/>
        <v>0</v>
      </c>
      <c r="CS438" s="21">
        <f t="shared" si="886"/>
        <v>28.794817540322583</v>
      </c>
      <c r="CT438" s="21">
        <f t="shared" si="887"/>
        <v>86.38445262096775</v>
      </c>
      <c r="CU438" s="21"/>
      <c r="CV438" s="22">
        <f t="shared" si="888"/>
        <v>0</v>
      </c>
      <c r="CW438" s="21">
        <f t="shared" si="815"/>
        <v>0</v>
      </c>
      <c r="CX438" s="22">
        <f t="shared" si="939"/>
        <v>0</v>
      </c>
      <c r="CY438" s="21">
        <f t="shared" si="816"/>
        <v>0</v>
      </c>
      <c r="CZ438" s="21">
        <f t="shared" si="889"/>
        <v>0</v>
      </c>
      <c r="DA438" s="21">
        <f t="shared" si="890"/>
        <v>245.53452073170729</v>
      </c>
      <c r="DB438" s="21">
        <f t="shared" si="891"/>
        <v>12.922869512195131</v>
      </c>
      <c r="DC438" s="21"/>
      <c r="DD438" s="22">
        <f t="shared" si="892"/>
        <v>0</v>
      </c>
      <c r="DE438" s="21">
        <f t="shared" si="817"/>
        <v>0</v>
      </c>
      <c r="DF438" s="22">
        <f t="shared" si="940"/>
        <v>0</v>
      </c>
      <c r="DG438" s="21">
        <f t="shared" si="818"/>
        <v>0</v>
      </c>
      <c r="DH438" s="21">
        <f t="shared" si="893"/>
        <v>0</v>
      </c>
      <c r="DI438" s="21">
        <f t="shared" si="894"/>
        <v>214.14197926829266</v>
      </c>
      <c r="DJ438" s="21">
        <f t="shared" si="895"/>
        <v>11.270630487804887</v>
      </c>
      <c r="DK438" s="21"/>
      <c r="DL438" s="22">
        <f t="shared" si="896"/>
        <v>0</v>
      </c>
      <c r="DM438" s="21">
        <f t="shared" si="819"/>
        <v>0</v>
      </c>
      <c r="DN438" s="22">
        <f t="shared" si="941"/>
        <v>0</v>
      </c>
      <c r="DO438" s="21">
        <f t="shared" si="820"/>
        <v>0</v>
      </c>
      <c r="DP438" s="21">
        <f t="shared" si="897"/>
        <v>0</v>
      </c>
      <c r="DQ438" s="21">
        <f t="shared" si="898"/>
        <v>74.350756097560961</v>
      </c>
      <c r="DR438" s="21">
        <f t="shared" si="899"/>
        <v>24.783585365853654</v>
      </c>
      <c r="DS438" s="21"/>
      <c r="DT438" s="22">
        <f t="shared" si="900"/>
        <v>0</v>
      </c>
      <c r="DU438" s="21">
        <f t="shared" si="821"/>
        <v>0</v>
      </c>
      <c r="DV438" s="22">
        <f t="shared" si="942"/>
        <v>0</v>
      </c>
      <c r="DW438" s="21">
        <f t="shared" si="822"/>
        <v>0</v>
      </c>
      <c r="DX438" s="21">
        <f t="shared" si="901"/>
        <v>0</v>
      </c>
      <c r="DY438" s="21">
        <f t="shared" si="902"/>
        <v>1807.0479359844601</v>
      </c>
      <c r="DZ438" s="21">
        <f t="shared" si="903"/>
        <v>95.107786104445353</v>
      </c>
      <c r="EA438" s="21"/>
      <c r="EB438" s="22">
        <f t="shared" si="904"/>
        <v>0</v>
      </c>
      <c r="EC438" s="21">
        <f t="shared" si="823"/>
        <v>0</v>
      </c>
      <c r="ED438" s="22">
        <f t="shared" si="943"/>
        <v>0</v>
      </c>
      <c r="EE438" s="21">
        <f t="shared" si="824"/>
        <v>0</v>
      </c>
      <c r="EF438" s="21">
        <f t="shared" si="905"/>
        <v>0</v>
      </c>
      <c r="EG438" s="21">
        <f t="shared" si="906"/>
        <v>1635.0269956687646</v>
      </c>
      <c r="EH438" s="21">
        <f t="shared" si="907"/>
        <v>86.054052403619266</v>
      </c>
      <c r="EI438" s="21"/>
      <c r="EJ438" s="22">
        <f t="shared" si="908"/>
        <v>0</v>
      </c>
      <c r="EK438" s="21">
        <f t="shared" si="825"/>
        <v>0</v>
      </c>
      <c r="EL438" s="22">
        <f t="shared" si="944"/>
        <v>0</v>
      </c>
      <c r="EM438" s="21">
        <f t="shared" si="826"/>
        <v>0</v>
      </c>
      <c r="EN438" s="21">
        <f t="shared" si="909"/>
        <v>0</v>
      </c>
      <c r="EO438" s="21">
        <f t="shared" si="910"/>
        <v>134.54081172797009</v>
      </c>
      <c r="EP438" s="21">
        <f t="shared" si="911"/>
        <v>403.62243518391028</v>
      </c>
      <c r="EQ438" s="21"/>
      <c r="ER438" s="22">
        <f t="shared" si="912"/>
        <v>0</v>
      </c>
      <c r="ES438" s="21">
        <f t="shared" si="827"/>
        <v>0</v>
      </c>
      <c r="ET438" s="22">
        <f t="shared" si="945"/>
        <v>0</v>
      </c>
      <c r="EU438" s="21">
        <f t="shared" si="828"/>
        <v>0</v>
      </c>
      <c r="EV438" s="21">
        <f t="shared" si="913"/>
        <v>0</v>
      </c>
      <c r="EW438" s="21">
        <f t="shared" si="914"/>
        <v>648.38580000000002</v>
      </c>
      <c r="EX438" s="21">
        <f t="shared" si="915"/>
        <v>648.38580000000002</v>
      </c>
      <c r="EY438" s="21"/>
      <c r="EZ438" s="22">
        <f t="shared" si="916"/>
        <v>0</v>
      </c>
      <c r="FA438" s="21">
        <f t="shared" si="829"/>
        <v>0</v>
      </c>
      <c r="FB438" s="22">
        <f t="shared" si="946"/>
        <v>0</v>
      </c>
      <c r="FC438" s="21">
        <f t="shared" si="830"/>
        <v>0</v>
      </c>
      <c r="FD438" s="21">
        <f t="shared" si="917"/>
        <v>0</v>
      </c>
      <c r="FE438" s="21">
        <f t="shared" si="918"/>
        <v>145.161</v>
      </c>
      <c r="FF438" s="21">
        <f t="shared" si="919"/>
        <v>145.161</v>
      </c>
      <c r="FG438" s="21"/>
      <c r="FH438" s="22">
        <f t="shared" si="920"/>
        <v>0</v>
      </c>
      <c r="FI438" s="21">
        <f t="shared" si="831"/>
        <v>0</v>
      </c>
      <c r="FJ438" s="22">
        <f t="shared" si="947"/>
        <v>0</v>
      </c>
      <c r="FK438" s="21">
        <f t="shared" si="832"/>
        <v>0</v>
      </c>
      <c r="FL438" s="21">
        <f t="shared" si="921"/>
        <v>0</v>
      </c>
      <c r="FM438" s="21">
        <f t="shared" si="922"/>
        <v>70.161149999999992</v>
      </c>
      <c r="FN438" s="21">
        <f t="shared" si="923"/>
        <v>210.48344999999998</v>
      </c>
      <c r="FO438" s="21"/>
      <c r="FP438" s="21">
        <f t="shared" si="833"/>
        <v>0</v>
      </c>
      <c r="FQ438" s="21">
        <f t="shared" si="834"/>
        <v>0</v>
      </c>
      <c r="FR438" s="21">
        <f t="shared" si="924"/>
        <v>0</v>
      </c>
      <c r="FS438" s="21">
        <f t="shared" si="835"/>
        <v>7718.9743214634136</v>
      </c>
      <c r="FT438" s="21">
        <f t="shared" si="836"/>
        <v>4968.3256785365866</v>
      </c>
      <c r="FU438" s="21"/>
      <c r="FV438" s="20">
        <f t="shared" si="925"/>
        <v>0</v>
      </c>
      <c r="FW438" s="20">
        <f t="shared" si="926"/>
        <v>0</v>
      </c>
      <c r="FX438" s="20">
        <f t="shared" si="837"/>
        <v>0</v>
      </c>
      <c r="FY438" s="20">
        <f t="shared" si="838"/>
        <v>0</v>
      </c>
    </row>
    <row r="439" spans="2:181" x14ac:dyDescent="0.25">
      <c r="B439" s="20">
        <v>18.05</v>
      </c>
      <c r="C439" s="20">
        <f t="shared" si="839"/>
        <v>30.5045</v>
      </c>
      <c r="D439" s="22">
        <f t="shared" si="840"/>
        <v>0</v>
      </c>
      <c r="E439" s="21">
        <f t="shared" si="791"/>
        <v>0</v>
      </c>
      <c r="F439" s="22">
        <f t="shared" si="927"/>
        <v>0</v>
      </c>
      <c r="G439" s="21">
        <f t="shared" si="792"/>
        <v>0</v>
      </c>
      <c r="H439" s="21">
        <f t="shared" si="841"/>
        <v>0</v>
      </c>
      <c r="I439" s="21">
        <f t="shared" si="842"/>
        <v>671.12769000000014</v>
      </c>
      <c r="J439" s="21">
        <f t="shared" si="843"/>
        <v>35.322510000000044</v>
      </c>
      <c r="K439" s="21"/>
      <c r="L439" s="22">
        <f t="shared" si="844"/>
        <v>0</v>
      </c>
      <c r="M439" s="21">
        <f t="shared" si="793"/>
        <v>0</v>
      </c>
      <c r="N439" s="22">
        <f t="shared" si="928"/>
        <v>0</v>
      </c>
      <c r="O439" s="21">
        <f t="shared" si="794"/>
        <v>0</v>
      </c>
      <c r="P439" s="21">
        <f t="shared" si="845"/>
        <v>0</v>
      </c>
      <c r="Q439" s="21">
        <f t="shared" si="846"/>
        <v>252.82207499999996</v>
      </c>
      <c r="R439" s="21">
        <f t="shared" si="847"/>
        <v>13.30642500000001</v>
      </c>
      <c r="S439" s="21"/>
      <c r="T439" s="22">
        <f t="shared" si="848"/>
        <v>0</v>
      </c>
      <c r="U439" s="21">
        <f t="shared" si="795"/>
        <v>0</v>
      </c>
      <c r="V439" s="22">
        <f t="shared" si="929"/>
        <v>0</v>
      </c>
      <c r="W439" s="21">
        <f t="shared" si="796"/>
        <v>0</v>
      </c>
      <c r="X439" s="21">
        <f t="shared" si="849"/>
        <v>0</v>
      </c>
      <c r="Y439" s="21">
        <f t="shared" si="850"/>
        <v>65.322450000000003</v>
      </c>
      <c r="Z439" s="21">
        <f t="shared" si="851"/>
        <v>195.96735000000001</v>
      </c>
      <c r="AA439" s="21"/>
      <c r="AB439" s="22">
        <f t="shared" si="852"/>
        <v>0</v>
      </c>
      <c r="AC439" s="21">
        <f t="shared" si="797"/>
        <v>0</v>
      </c>
      <c r="AD439" s="22">
        <f t="shared" si="930"/>
        <v>0</v>
      </c>
      <c r="AE439" s="21">
        <f t="shared" si="798"/>
        <v>0</v>
      </c>
      <c r="AF439" s="21">
        <f t="shared" si="853"/>
        <v>0</v>
      </c>
      <c r="AG439" s="21">
        <f t="shared" si="854"/>
        <v>59.757945000000007</v>
      </c>
      <c r="AH439" s="21">
        <f t="shared" si="855"/>
        <v>3.145155000000003</v>
      </c>
      <c r="AI439" s="21"/>
      <c r="AJ439" s="22">
        <f t="shared" si="856"/>
        <v>0</v>
      </c>
      <c r="AK439" s="21">
        <f t="shared" si="799"/>
        <v>0</v>
      </c>
      <c r="AL439" s="22">
        <f t="shared" si="931"/>
        <v>0</v>
      </c>
      <c r="AM439" s="21">
        <f t="shared" si="800"/>
        <v>0</v>
      </c>
      <c r="AN439" s="21">
        <f t="shared" si="857"/>
        <v>0</v>
      </c>
      <c r="AO439" s="21">
        <f t="shared" si="858"/>
        <v>128.70941999999999</v>
      </c>
      <c r="AP439" s="21">
        <f t="shared" si="859"/>
        <v>6.7741800000000056</v>
      </c>
      <c r="AQ439" s="21"/>
      <c r="AR439" s="22">
        <f t="shared" si="860"/>
        <v>0</v>
      </c>
      <c r="AS439" s="21">
        <f t="shared" si="801"/>
        <v>0</v>
      </c>
      <c r="AT439" s="22">
        <f t="shared" si="932"/>
        <v>0</v>
      </c>
      <c r="AU439" s="21">
        <f t="shared" si="802"/>
        <v>0</v>
      </c>
      <c r="AV439" s="21">
        <f t="shared" si="861"/>
        <v>0</v>
      </c>
      <c r="AW439" s="21">
        <f t="shared" si="862"/>
        <v>279.43492500000002</v>
      </c>
      <c r="AX439" s="21">
        <f t="shared" si="863"/>
        <v>93.144975000000017</v>
      </c>
      <c r="AY439" s="21"/>
      <c r="AZ439" s="22">
        <f t="shared" si="864"/>
        <v>0</v>
      </c>
      <c r="BA439" s="21">
        <f t="shared" si="803"/>
        <v>0</v>
      </c>
      <c r="BB439" s="22">
        <f t="shared" si="933"/>
        <v>0</v>
      </c>
      <c r="BC439" s="21">
        <f t="shared" si="804"/>
        <v>0</v>
      </c>
      <c r="BD439" s="21">
        <f t="shared" si="865"/>
        <v>0</v>
      </c>
      <c r="BE439" s="21">
        <f t="shared" si="866"/>
        <v>245.53452073170729</v>
      </c>
      <c r="BF439" s="21">
        <f t="shared" si="867"/>
        <v>12.922869512195131</v>
      </c>
      <c r="BG439" s="21"/>
      <c r="BH439" s="22">
        <f t="shared" si="868"/>
        <v>0</v>
      </c>
      <c r="BI439" s="21">
        <f t="shared" si="805"/>
        <v>0</v>
      </c>
      <c r="BJ439" s="22">
        <f t="shared" si="934"/>
        <v>0</v>
      </c>
      <c r="BK439" s="21">
        <f t="shared" si="806"/>
        <v>0</v>
      </c>
      <c r="BL439" s="21">
        <f t="shared" si="869"/>
        <v>0</v>
      </c>
      <c r="BM439" s="21">
        <f t="shared" si="870"/>
        <v>214.14197926829266</v>
      </c>
      <c r="BN439" s="21">
        <f t="shared" si="871"/>
        <v>11.270630487804887</v>
      </c>
      <c r="BO439" s="21"/>
      <c r="BP439" s="22">
        <f t="shared" si="872"/>
        <v>0</v>
      </c>
      <c r="BQ439" s="21">
        <f t="shared" si="807"/>
        <v>0</v>
      </c>
      <c r="BR439" s="22">
        <f t="shared" si="935"/>
        <v>0</v>
      </c>
      <c r="BS439" s="21">
        <f t="shared" si="808"/>
        <v>0</v>
      </c>
      <c r="BT439" s="21">
        <f t="shared" si="873"/>
        <v>0</v>
      </c>
      <c r="BU439" s="21">
        <f t="shared" si="874"/>
        <v>74.350756097560961</v>
      </c>
      <c r="BV439" s="21">
        <f t="shared" si="875"/>
        <v>24.783585365853654</v>
      </c>
      <c r="BW439" s="21"/>
      <c r="BX439" s="22">
        <f t="shared" si="876"/>
        <v>0</v>
      </c>
      <c r="BY439" s="21">
        <f t="shared" si="809"/>
        <v>0</v>
      </c>
      <c r="BZ439" s="22">
        <f t="shared" si="936"/>
        <v>0</v>
      </c>
      <c r="CA439" s="21">
        <f t="shared" si="810"/>
        <v>0</v>
      </c>
      <c r="CB439" s="21">
        <f t="shared" si="877"/>
        <v>0</v>
      </c>
      <c r="CC439" s="21">
        <f t="shared" si="878"/>
        <v>285.26495255212433</v>
      </c>
      <c r="CD439" s="21">
        <f t="shared" si="879"/>
        <v>15.013944871164451</v>
      </c>
      <c r="CE439" s="21"/>
      <c r="CF439" s="22">
        <f t="shared" si="880"/>
        <v>0</v>
      </c>
      <c r="CG439" s="21">
        <f t="shared" si="811"/>
        <v>0</v>
      </c>
      <c r="CH439" s="22">
        <f t="shared" si="937"/>
        <v>0</v>
      </c>
      <c r="CI439" s="21">
        <f t="shared" si="812"/>
        <v>0</v>
      </c>
      <c r="CJ439" s="21">
        <f t="shared" si="881"/>
        <v>0</v>
      </c>
      <c r="CK439" s="21">
        <f t="shared" si="882"/>
        <v>248.86184079464991</v>
      </c>
      <c r="CL439" s="21">
        <f t="shared" si="883"/>
        <v>13.09799162077106</v>
      </c>
      <c r="CM439" s="21"/>
      <c r="CN439" s="22">
        <f t="shared" si="884"/>
        <v>0</v>
      </c>
      <c r="CO439" s="21">
        <f t="shared" si="813"/>
        <v>0</v>
      </c>
      <c r="CP439" s="22">
        <f t="shared" si="938"/>
        <v>0</v>
      </c>
      <c r="CQ439" s="21">
        <f t="shared" si="814"/>
        <v>0</v>
      </c>
      <c r="CR439" s="21">
        <f t="shared" si="885"/>
        <v>0</v>
      </c>
      <c r="CS439" s="21">
        <f t="shared" si="886"/>
        <v>28.794817540322583</v>
      </c>
      <c r="CT439" s="21">
        <f t="shared" si="887"/>
        <v>86.38445262096775</v>
      </c>
      <c r="CU439" s="21"/>
      <c r="CV439" s="22">
        <f t="shared" si="888"/>
        <v>0</v>
      </c>
      <c r="CW439" s="21">
        <f t="shared" si="815"/>
        <v>0</v>
      </c>
      <c r="CX439" s="22">
        <f t="shared" si="939"/>
        <v>0</v>
      </c>
      <c r="CY439" s="21">
        <f t="shared" si="816"/>
        <v>0</v>
      </c>
      <c r="CZ439" s="21">
        <f t="shared" si="889"/>
        <v>0</v>
      </c>
      <c r="DA439" s="21">
        <f t="shared" si="890"/>
        <v>245.53452073170729</v>
      </c>
      <c r="DB439" s="21">
        <f t="shared" si="891"/>
        <v>12.922869512195131</v>
      </c>
      <c r="DC439" s="21"/>
      <c r="DD439" s="22">
        <f t="shared" si="892"/>
        <v>0</v>
      </c>
      <c r="DE439" s="21">
        <f t="shared" si="817"/>
        <v>0</v>
      </c>
      <c r="DF439" s="22">
        <f t="shared" si="940"/>
        <v>0</v>
      </c>
      <c r="DG439" s="21">
        <f t="shared" si="818"/>
        <v>0</v>
      </c>
      <c r="DH439" s="21">
        <f t="shared" si="893"/>
        <v>0</v>
      </c>
      <c r="DI439" s="21">
        <f t="shared" si="894"/>
        <v>214.14197926829266</v>
      </c>
      <c r="DJ439" s="21">
        <f t="shared" si="895"/>
        <v>11.270630487804887</v>
      </c>
      <c r="DK439" s="21"/>
      <c r="DL439" s="22">
        <f t="shared" si="896"/>
        <v>0</v>
      </c>
      <c r="DM439" s="21">
        <f t="shared" si="819"/>
        <v>0</v>
      </c>
      <c r="DN439" s="22">
        <f t="shared" si="941"/>
        <v>0</v>
      </c>
      <c r="DO439" s="21">
        <f t="shared" si="820"/>
        <v>0</v>
      </c>
      <c r="DP439" s="21">
        <f t="shared" si="897"/>
        <v>0</v>
      </c>
      <c r="DQ439" s="21">
        <f t="shared" si="898"/>
        <v>74.350756097560961</v>
      </c>
      <c r="DR439" s="21">
        <f t="shared" si="899"/>
        <v>24.783585365853654</v>
      </c>
      <c r="DS439" s="21"/>
      <c r="DT439" s="22">
        <f t="shared" si="900"/>
        <v>0</v>
      </c>
      <c r="DU439" s="21">
        <f t="shared" si="821"/>
        <v>0</v>
      </c>
      <c r="DV439" s="22">
        <f t="shared" si="942"/>
        <v>0</v>
      </c>
      <c r="DW439" s="21">
        <f t="shared" si="822"/>
        <v>0</v>
      </c>
      <c r="DX439" s="21">
        <f t="shared" si="901"/>
        <v>0</v>
      </c>
      <c r="DY439" s="21">
        <f t="shared" si="902"/>
        <v>1807.0479359844601</v>
      </c>
      <c r="DZ439" s="21">
        <f t="shared" si="903"/>
        <v>95.107786104445353</v>
      </c>
      <c r="EA439" s="21"/>
      <c r="EB439" s="22">
        <f t="shared" si="904"/>
        <v>0</v>
      </c>
      <c r="EC439" s="21">
        <f t="shared" si="823"/>
        <v>0</v>
      </c>
      <c r="ED439" s="22">
        <f t="shared" si="943"/>
        <v>0</v>
      </c>
      <c r="EE439" s="21">
        <f t="shared" si="824"/>
        <v>0</v>
      </c>
      <c r="EF439" s="21">
        <f t="shared" si="905"/>
        <v>0</v>
      </c>
      <c r="EG439" s="21">
        <f t="shared" si="906"/>
        <v>1635.0269956687646</v>
      </c>
      <c r="EH439" s="21">
        <f t="shared" si="907"/>
        <v>86.054052403619266</v>
      </c>
      <c r="EI439" s="21"/>
      <c r="EJ439" s="22">
        <f t="shared" si="908"/>
        <v>0</v>
      </c>
      <c r="EK439" s="21">
        <f t="shared" si="825"/>
        <v>0</v>
      </c>
      <c r="EL439" s="22">
        <f t="shared" si="944"/>
        <v>0</v>
      </c>
      <c r="EM439" s="21">
        <f t="shared" si="826"/>
        <v>0</v>
      </c>
      <c r="EN439" s="21">
        <f t="shared" si="909"/>
        <v>0</v>
      </c>
      <c r="EO439" s="21">
        <f t="shared" si="910"/>
        <v>134.54081172797009</v>
      </c>
      <c r="EP439" s="21">
        <f t="shared" si="911"/>
        <v>403.62243518391028</v>
      </c>
      <c r="EQ439" s="21"/>
      <c r="ER439" s="22">
        <f t="shared" si="912"/>
        <v>0</v>
      </c>
      <c r="ES439" s="21">
        <f t="shared" si="827"/>
        <v>0</v>
      </c>
      <c r="ET439" s="22">
        <f t="shared" si="945"/>
        <v>0</v>
      </c>
      <c r="EU439" s="21">
        <f t="shared" si="828"/>
        <v>0</v>
      </c>
      <c r="EV439" s="21">
        <f t="shared" si="913"/>
        <v>0</v>
      </c>
      <c r="EW439" s="21">
        <f t="shared" si="914"/>
        <v>648.38580000000002</v>
      </c>
      <c r="EX439" s="21">
        <f t="shared" si="915"/>
        <v>648.38580000000002</v>
      </c>
      <c r="EY439" s="21"/>
      <c r="EZ439" s="22">
        <f t="shared" si="916"/>
        <v>0</v>
      </c>
      <c r="FA439" s="21">
        <f t="shared" si="829"/>
        <v>0</v>
      </c>
      <c r="FB439" s="22">
        <f t="shared" si="946"/>
        <v>0</v>
      </c>
      <c r="FC439" s="21">
        <f t="shared" si="830"/>
        <v>0</v>
      </c>
      <c r="FD439" s="21">
        <f t="shared" si="917"/>
        <v>0</v>
      </c>
      <c r="FE439" s="21">
        <f t="shared" si="918"/>
        <v>145.161</v>
      </c>
      <c r="FF439" s="21">
        <f t="shared" si="919"/>
        <v>145.161</v>
      </c>
      <c r="FG439" s="21"/>
      <c r="FH439" s="22">
        <f t="shared" si="920"/>
        <v>0</v>
      </c>
      <c r="FI439" s="21">
        <f t="shared" si="831"/>
        <v>0</v>
      </c>
      <c r="FJ439" s="22">
        <f t="shared" si="947"/>
        <v>0</v>
      </c>
      <c r="FK439" s="21">
        <f t="shared" si="832"/>
        <v>0</v>
      </c>
      <c r="FL439" s="21">
        <f t="shared" si="921"/>
        <v>0</v>
      </c>
      <c r="FM439" s="21">
        <f t="shared" si="922"/>
        <v>70.161149999999992</v>
      </c>
      <c r="FN439" s="21">
        <f t="shared" si="923"/>
        <v>210.48344999999998</v>
      </c>
      <c r="FO439" s="21"/>
      <c r="FP439" s="21">
        <f t="shared" si="833"/>
        <v>0</v>
      </c>
      <c r="FQ439" s="21">
        <f t="shared" si="834"/>
        <v>0</v>
      </c>
      <c r="FR439" s="21">
        <f t="shared" si="924"/>
        <v>0</v>
      </c>
      <c r="FS439" s="21">
        <f t="shared" si="835"/>
        <v>7718.9743214634136</v>
      </c>
      <c r="FT439" s="21">
        <f t="shared" si="836"/>
        <v>4968.3256785365866</v>
      </c>
      <c r="FU439" s="21"/>
      <c r="FV439" s="20">
        <f t="shared" si="925"/>
        <v>0</v>
      </c>
      <c r="FW439" s="20">
        <f t="shared" si="926"/>
        <v>0</v>
      </c>
      <c r="FX439" s="20">
        <f t="shared" si="837"/>
        <v>0</v>
      </c>
      <c r="FY439" s="20">
        <f t="shared" si="838"/>
        <v>0</v>
      </c>
    </row>
    <row r="440" spans="2:181" x14ac:dyDescent="0.25">
      <c r="B440" s="20">
        <v>18.100000000000001</v>
      </c>
      <c r="C440" s="20">
        <f t="shared" si="839"/>
        <v>30.589000000000002</v>
      </c>
      <c r="D440" s="22">
        <f t="shared" si="840"/>
        <v>0</v>
      </c>
      <c r="E440" s="21">
        <f t="shared" si="791"/>
        <v>0</v>
      </c>
      <c r="F440" s="22">
        <f t="shared" si="927"/>
        <v>0</v>
      </c>
      <c r="G440" s="21">
        <f t="shared" si="792"/>
        <v>0</v>
      </c>
      <c r="H440" s="21">
        <f t="shared" si="841"/>
        <v>0</v>
      </c>
      <c r="I440" s="21">
        <f t="shared" si="842"/>
        <v>671.12769000000014</v>
      </c>
      <c r="J440" s="21">
        <f t="shared" si="843"/>
        <v>35.322510000000044</v>
      </c>
      <c r="K440" s="21"/>
      <c r="L440" s="22">
        <f t="shared" si="844"/>
        <v>0</v>
      </c>
      <c r="M440" s="21">
        <f t="shared" si="793"/>
        <v>0</v>
      </c>
      <c r="N440" s="22">
        <f t="shared" si="928"/>
        <v>0</v>
      </c>
      <c r="O440" s="21">
        <f t="shared" si="794"/>
        <v>0</v>
      </c>
      <c r="P440" s="21">
        <f t="shared" si="845"/>
        <v>0</v>
      </c>
      <c r="Q440" s="21">
        <f t="shared" si="846"/>
        <v>252.82207499999996</v>
      </c>
      <c r="R440" s="21">
        <f t="shared" si="847"/>
        <v>13.30642500000001</v>
      </c>
      <c r="S440" s="21"/>
      <c r="T440" s="22">
        <f t="shared" si="848"/>
        <v>0</v>
      </c>
      <c r="U440" s="21">
        <f t="shared" si="795"/>
        <v>0</v>
      </c>
      <c r="V440" s="22">
        <f t="shared" si="929"/>
        <v>0</v>
      </c>
      <c r="W440" s="21">
        <f t="shared" si="796"/>
        <v>0</v>
      </c>
      <c r="X440" s="21">
        <f t="shared" si="849"/>
        <v>0</v>
      </c>
      <c r="Y440" s="21">
        <f t="shared" si="850"/>
        <v>65.322450000000003</v>
      </c>
      <c r="Z440" s="21">
        <f t="shared" si="851"/>
        <v>195.96735000000001</v>
      </c>
      <c r="AA440" s="21"/>
      <c r="AB440" s="22">
        <f t="shared" si="852"/>
        <v>0</v>
      </c>
      <c r="AC440" s="21">
        <f t="shared" si="797"/>
        <v>0</v>
      </c>
      <c r="AD440" s="22">
        <f t="shared" si="930"/>
        <v>0</v>
      </c>
      <c r="AE440" s="21">
        <f t="shared" si="798"/>
        <v>0</v>
      </c>
      <c r="AF440" s="21">
        <f t="shared" si="853"/>
        <v>0</v>
      </c>
      <c r="AG440" s="21">
        <f t="shared" si="854"/>
        <v>59.757945000000007</v>
      </c>
      <c r="AH440" s="21">
        <f t="shared" si="855"/>
        <v>3.145155000000003</v>
      </c>
      <c r="AI440" s="21"/>
      <c r="AJ440" s="22">
        <f t="shared" si="856"/>
        <v>0</v>
      </c>
      <c r="AK440" s="21">
        <f t="shared" si="799"/>
        <v>0</v>
      </c>
      <c r="AL440" s="22">
        <f t="shared" si="931"/>
        <v>0</v>
      </c>
      <c r="AM440" s="21">
        <f t="shared" si="800"/>
        <v>0</v>
      </c>
      <c r="AN440" s="21">
        <f t="shared" si="857"/>
        <v>0</v>
      </c>
      <c r="AO440" s="21">
        <f t="shared" si="858"/>
        <v>128.70941999999999</v>
      </c>
      <c r="AP440" s="21">
        <f t="shared" si="859"/>
        <v>6.7741800000000056</v>
      </c>
      <c r="AQ440" s="21"/>
      <c r="AR440" s="22">
        <f t="shared" si="860"/>
        <v>0</v>
      </c>
      <c r="AS440" s="21">
        <f t="shared" si="801"/>
        <v>0</v>
      </c>
      <c r="AT440" s="22">
        <f t="shared" si="932"/>
        <v>0</v>
      </c>
      <c r="AU440" s="21">
        <f t="shared" si="802"/>
        <v>0</v>
      </c>
      <c r="AV440" s="21">
        <f t="shared" si="861"/>
        <v>0</v>
      </c>
      <c r="AW440" s="21">
        <f t="shared" si="862"/>
        <v>279.43492500000002</v>
      </c>
      <c r="AX440" s="21">
        <f t="shared" si="863"/>
        <v>93.144975000000017</v>
      </c>
      <c r="AY440" s="21"/>
      <c r="AZ440" s="22">
        <f t="shared" si="864"/>
        <v>0</v>
      </c>
      <c r="BA440" s="21">
        <f t="shared" si="803"/>
        <v>0</v>
      </c>
      <c r="BB440" s="22">
        <f t="shared" si="933"/>
        <v>0</v>
      </c>
      <c r="BC440" s="21">
        <f t="shared" si="804"/>
        <v>0</v>
      </c>
      <c r="BD440" s="21">
        <f t="shared" si="865"/>
        <v>0</v>
      </c>
      <c r="BE440" s="21">
        <f t="shared" si="866"/>
        <v>245.53452073170729</v>
      </c>
      <c r="BF440" s="21">
        <f t="shared" si="867"/>
        <v>12.922869512195131</v>
      </c>
      <c r="BG440" s="21"/>
      <c r="BH440" s="22">
        <f t="shared" si="868"/>
        <v>0</v>
      </c>
      <c r="BI440" s="21">
        <f t="shared" si="805"/>
        <v>0</v>
      </c>
      <c r="BJ440" s="22">
        <f t="shared" si="934"/>
        <v>0</v>
      </c>
      <c r="BK440" s="21">
        <f t="shared" si="806"/>
        <v>0</v>
      </c>
      <c r="BL440" s="21">
        <f t="shared" si="869"/>
        <v>0</v>
      </c>
      <c r="BM440" s="21">
        <f t="shared" si="870"/>
        <v>214.14197926829266</v>
      </c>
      <c r="BN440" s="21">
        <f t="shared" si="871"/>
        <v>11.270630487804887</v>
      </c>
      <c r="BO440" s="21"/>
      <c r="BP440" s="22">
        <f t="shared" si="872"/>
        <v>0</v>
      </c>
      <c r="BQ440" s="21">
        <f t="shared" si="807"/>
        <v>0</v>
      </c>
      <c r="BR440" s="22">
        <f t="shared" si="935"/>
        <v>0</v>
      </c>
      <c r="BS440" s="21">
        <f t="shared" si="808"/>
        <v>0</v>
      </c>
      <c r="BT440" s="21">
        <f t="shared" si="873"/>
        <v>0</v>
      </c>
      <c r="BU440" s="21">
        <f t="shared" si="874"/>
        <v>74.350756097560961</v>
      </c>
      <c r="BV440" s="21">
        <f t="shared" si="875"/>
        <v>24.783585365853654</v>
      </c>
      <c r="BW440" s="21"/>
      <c r="BX440" s="22">
        <f t="shared" si="876"/>
        <v>0</v>
      </c>
      <c r="BY440" s="21">
        <f t="shared" si="809"/>
        <v>0</v>
      </c>
      <c r="BZ440" s="22">
        <f t="shared" si="936"/>
        <v>0</v>
      </c>
      <c r="CA440" s="21">
        <f t="shared" si="810"/>
        <v>0</v>
      </c>
      <c r="CB440" s="21">
        <f t="shared" si="877"/>
        <v>0</v>
      </c>
      <c r="CC440" s="21">
        <f t="shared" si="878"/>
        <v>285.26495255212433</v>
      </c>
      <c r="CD440" s="21">
        <f t="shared" si="879"/>
        <v>15.013944871164451</v>
      </c>
      <c r="CE440" s="21"/>
      <c r="CF440" s="22">
        <f t="shared" si="880"/>
        <v>0</v>
      </c>
      <c r="CG440" s="21">
        <f t="shared" si="811"/>
        <v>0</v>
      </c>
      <c r="CH440" s="22">
        <f t="shared" si="937"/>
        <v>0</v>
      </c>
      <c r="CI440" s="21">
        <f t="shared" si="812"/>
        <v>0</v>
      </c>
      <c r="CJ440" s="21">
        <f t="shared" si="881"/>
        <v>0</v>
      </c>
      <c r="CK440" s="21">
        <f t="shared" si="882"/>
        <v>248.86184079464991</v>
      </c>
      <c r="CL440" s="21">
        <f t="shared" si="883"/>
        <v>13.09799162077106</v>
      </c>
      <c r="CM440" s="21"/>
      <c r="CN440" s="22">
        <f t="shared" si="884"/>
        <v>0</v>
      </c>
      <c r="CO440" s="21">
        <f t="shared" si="813"/>
        <v>0</v>
      </c>
      <c r="CP440" s="22">
        <f t="shared" si="938"/>
        <v>0</v>
      </c>
      <c r="CQ440" s="21">
        <f t="shared" si="814"/>
        <v>0</v>
      </c>
      <c r="CR440" s="21">
        <f t="shared" si="885"/>
        <v>0</v>
      </c>
      <c r="CS440" s="21">
        <f t="shared" si="886"/>
        <v>28.794817540322583</v>
      </c>
      <c r="CT440" s="21">
        <f t="shared" si="887"/>
        <v>86.38445262096775</v>
      </c>
      <c r="CU440" s="21"/>
      <c r="CV440" s="22">
        <f t="shared" si="888"/>
        <v>0</v>
      </c>
      <c r="CW440" s="21">
        <f t="shared" si="815"/>
        <v>0</v>
      </c>
      <c r="CX440" s="22">
        <f t="shared" si="939"/>
        <v>0</v>
      </c>
      <c r="CY440" s="21">
        <f t="shared" si="816"/>
        <v>0</v>
      </c>
      <c r="CZ440" s="21">
        <f t="shared" si="889"/>
        <v>0</v>
      </c>
      <c r="DA440" s="21">
        <f t="shared" si="890"/>
        <v>245.53452073170729</v>
      </c>
      <c r="DB440" s="21">
        <f t="shared" si="891"/>
        <v>12.922869512195131</v>
      </c>
      <c r="DC440" s="21"/>
      <c r="DD440" s="22">
        <f t="shared" si="892"/>
        <v>0</v>
      </c>
      <c r="DE440" s="21">
        <f t="shared" si="817"/>
        <v>0</v>
      </c>
      <c r="DF440" s="22">
        <f t="shared" si="940"/>
        <v>0</v>
      </c>
      <c r="DG440" s="21">
        <f t="shared" si="818"/>
        <v>0</v>
      </c>
      <c r="DH440" s="21">
        <f t="shared" si="893"/>
        <v>0</v>
      </c>
      <c r="DI440" s="21">
        <f t="shared" si="894"/>
        <v>214.14197926829266</v>
      </c>
      <c r="DJ440" s="21">
        <f t="shared" si="895"/>
        <v>11.270630487804887</v>
      </c>
      <c r="DK440" s="21"/>
      <c r="DL440" s="22">
        <f t="shared" si="896"/>
        <v>0</v>
      </c>
      <c r="DM440" s="21">
        <f t="shared" si="819"/>
        <v>0</v>
      </c>
      <c r="DN440" s="22">
        <f t="shared" si="941"/>
        <v>0</v>
      </c>
      <c r="DO440" s="21">
        <f t="shared" si="820"/>
        <v>0</v>
      </c>
      <c r="DP440" s="21">
        <f t="shared" si="897"/>
        <v>0</v>
      </c>
      <c r="DQ440" s="21">
        <f t="shared" si="898"/>
        <v>74.350756097560961</v>
      </c>
      <c r="DR440" s="21">
        <f t="shared" si="899"/>
        <v>24.783585365853654</v>
      </c>
      <c r="DS440" s="21"/>
      <c r="DT440" s="22">
        <f t="shared" si="900"/>
        <v>0</v>
      </c>
      <c r="DU440" s="21">
        <f t="shared" si="821"/>
        <v>0</v>
      </c>
      <c r="DV440" s="22">
        <f t="shared" si="942"/>
        <v>0</v>
      </c>
      <c r="DW440" s="21">
        <f t="shared" si="822"/>
        <v>0</v>
      </c>
      <c r="DX440" s="21">
        <f t="shared" si="901"/>
        <v>0</v>
      </c>
      <c r="DY440" s="21">
        <f t="shared" si="902"/>
        <v>1807.0479359844601</v>
      </c>
      <c r="DZ440" s="21">
        <f t="shared" si="903"/>
        <v>95.107786104445353</v>
      </c>
      <c r="EA440" s="21"/>
      <c r="EB440" s="22">
        <f t="shared" si="904"/>
        <v>0</v>
      </c>
      <c r="EC440" s="21">
        <f t="shared" si="823"/>
        <v>0</v>
      </c>
      <c r="ED440" s="22">
        <f t="shared" si="943"/>
        <v>0</v>
      </c>
      <c r="EE440" s="21">
        <f t="shared" si="824"/>
        <v>0</v>
      </c>
      <c r="EF440" s="21">
        <f t="shared" si="905"/>
        <v>0</v>
      </c>
      <c r="EG440" s="21">
        <f t="shared" si="906"/>
        <v>1635.0269956687646</v>
      </c>
      <c r="EH440" s="21">
        <f t="shared" si="907"/>
        <v>86.054052403619266</v>
      </c>
      <c r="EI440" s="21"/>
      <c r="EJ440" s="22">
        <f t="shared" si="908"/>
        <v>0</v>
      </c>
      <c r="EK440" s="21">
        <f t="shared" si="825"/>
        <v>0</v>
      </c>
      <c r="EL440" s="22">
        <f t="shared" si="944"/>
        <v>0</v>
      </c>
      <c r="EM440" s="21">
        <f t="shared" si="826"/>
        <v>0</v>
      </c>
      <c r="EN440" s="21">
        <f t="shared" si="909"/>
        <v>0</v>
      </c>
      <c r="EO440" s="21">
        <f t="shared" si="910"/>
        <v>134.54081172797009</v>
      </c>
      <c r="EP440" s="21">
        <f t="shared" si="911"/>
        <v>403.62243518391028</v>
      </c>
      <c r="EQ440" s="21"/>
      <c r="ER440" s="22">
        <f t="shared" si="912"/>
        <v>0</v>
      </c>
      <c r="ES440" s="21">
        <f t="shared" si="827"/>
        <v>0</v>
      </c>
      <c r="ET440" s="22">
        <f t="shared" si="945"/>
        <v>0</v>
      </c>
      <c r="EU440" s="21">
        <f t="shared" si="828"/>
        <v>0</v>
      </c>
      <c r="EV440" s="21">
        <f t="shared" si="913"/>
        <v>0</v>
      </c>
      <c r="EW440" s="21">
        <f t="shared" si="914"/>
        <v>648.38580000000002</v>
      </c>
      <c r="EX440" s="21">
        <f t="shared" si="915"/>
        <v>648.38580000000002</v>
      </c>
      <c r="EY440" s="21"/>
      <c r="EZ440" s="22">
        <f t="shared" si="916"/>
        <v>0</v>
      </c>
      <c r="FA440" s="21">
        <f t="shared" si="829"/>
        <v>0</v>
      </c>
      <c r="FB440" s="22">
        <f t="shared" si="946"/>
        <v>0</v>
      </c>
      <c r="FC440" s="21">
        <f t="shared" si="830"/>
        <v>0</v>
      </c>
      <c r="FD440" s="21">
        <f t="shared" si="917"/>
        <v>0</v>
      </c>
      <c r="FE440" s="21">
        <f t="shared" si="918"/>
        <v>145.161</v>
      </c>
      <c r="FF440" s="21">
        <f t="shared" si="919"/>
        <v>145.161</v>
      </c>
      <c r="FG440" s="21"/>
      <c r="FH440" s="22">
        <f t="shared" si="920"/>
        <v>0</v>
      </c>
      <c r="FI440" s="21">
        <f t="shared" si="831"/>
        <v>0</v>
      </c>
      <c r="FJ440" s="22">
        <f t="shared" si="947"/>
        <v>0</v>
      </c>
      <c r="FK440" s="21">
        <f t="shared" si="832"/>
        <v>0</v>
      </c>
      <c r="FL440" s="21">
        <f t="shared" si="921"/>
        <v>0</v>
      </c>
      <c r="FM440" s="21">
        <f t="shared" si="922"/>
        <v>70.161149999999992</v>
      </c>
      <c r="FN440" s="21">
        <f t="shared" si="923"/>
        <v>210.48344999999998</v>
      </c>
      <c r="FO440" s="21"/>
      <c r="FP440" s="21">
        <f t="shared" si="833"/>
        <v>0</v>
      </c>
      <c r="FQ440" s="21">
        <f t="shared" si="834"/>
        <v>0</v>
      </c>
      <c r="FR440" s="21">
        <f t="shared" si="924"/>
        <v>0</v>
      </c>
      <c r="FS440" s="21">
        <f t="shared" si="835"/>
        <v>7718.9743214634136</v>
      </c>
      <c r="FT440" s="21">
        <f t="shared" si="836"/>
        <v>4968.3256785365866</v>
      </c>
      <c r="FU440" s="21"/>
      <c r="FV440" s="20">
        <f t="shared" si="925"/>
        <v>0</v>
      </c>
      <c r="FW440" s="20">
        <f t="shared" si="926"/>
        <v>0</v>
      </c>
      <c r="FX440" s="20">
        <f t="shared" si="837"/>
        <v>0</v>
      </c>
      <c r="FY440" s="20">
        <f t="shared" si="838"/>
        <v>0</v>
      </c>
    </row>
    <row r="441" spans="2:181" x14ac:dyDescent="0.25">
      <c r="B441" s="20">
        <v>18.149999999999999</v>
      </c>
      <c r="C441" s="20">
        <f t="shared" si="839"/>
        <v>30.673499999999997</v>
      </c>
      <c r="D441" s="22">
        <f t="shared" si="840"/>
        <v>0</v>
      </c>
      <c r="E441" s="21">
        <f t="shared" si="791"/>
        <v>0</v>
      </c>
      <c r="F441" s="22">
        <f t="shared" si="927"/>
        <v>0</v>
      </c>
      <c r="G441" s="21">
        <f t="shared" si="792"/>
        <v>0</v>
      </c>
      <c r="H441" s="21">
        <f t="shared" si="841"/>
        <v>0</v>
      </c>
      <c r="I441" s="21">
        <f t="shared" si="842"/>
        <v>671.12769000000014</v>
      </c>
      <c r="J441" s="21">
        <f t="shared" si="843"/>
        <v>35.322510000000044</v>
      </c>
      <c r="K441" s="21"/>
      <c r="L441" s="22">
        <f t="shared" si="844"/>
        <v>0</v>
      </c>
      <c r="M441" s="21">
        <f t="shared" si="793"/>
        <v>0</v>
      </c>
      <c r="N441" s="22">
        <f t="shared" si="928"/>
        <v>0</v>
      </c>
      <c r="O441" s="21">
        <f t="shared" si="794"/>
        <v>0</v>
      </c>
      <c r="P441" s="21">
        <f t="shared" si="845"/>
        <v>0</v>
      </c>
      <c r="Q441" s="21">
        <f t="shared" si="846"/>
        <v>252.82207499999996</v>
      </c>
      <c r="R441" s="21">
        <f t="shared" si="847"/>
        <v>13.30642500000001</v>
      </c>
      <c r="S441" s="21"/>
      <c r="T441" s="22">
        <f t="shared" si="848"/>
        <v>0</v>
      </c>
      <c r="U441" s="21">
        <f t="shared" si="795"/>
        <v>0</v>
      </c>
      <c r="V441" s="22">
        <f t="shared" si="929"/>
        <v>0</v>
      </c>
      <c r="W441" s="21">
        <f t="shared" si="796"/>
        <v>0</v>
      </c>
      <c r="X441" s="21">
        <f t="shared" si="849"/>
        <v>0</v>
      </c>
      <c r="Y441" s="21">
        <f t="shared" si="850"/>
        <v>65.322450000000003</v>
      </c>
      <c r="Z441" s="21">
        <f t="shared" si="851"/>
        <v>195.96735000000001</v>
      </c>
      <c r="AA441" s="21"/>
      <c r="AB441" s="22">
        <f t="shared" si="852"/>
        <v>0</v>
      </c>
      <c r="AC441" s="21">
        <f t="shared" si="797"/>
        <v>0</v>
      </c>
      <c r="AD441" s="22">
        <f t="shared" si="930"/>
        <v>0</v>
      </c>
      <c r="AE441" s="21">
        <f t="shared" si="798"/>
        <v>0</v>
      </c>
      <c r="AF441" s="21">
        <f t="shared" si="853"/>
        <v>0</v>
      </c>
      <c r="AG441" s="21">
        <f t="shared" si="854"/>
        <v>59.757945000000007</v>
      </c>
      <c r="AH441" s="21">
        <f t="shared" si="855"/>
        <v>3.145155000000003</v>
      </c>
      <c r="AI441" s="21"/>
      <c r="AJ441" s="22">
        <f t="shared" si="856"/>
        <v>0</v>
      </c>
      <c r="AK441" s="21">
        <f t="shared" si="799"/>
        <v>0</v>
      </c>
      <c r="AL441" s="22">
        <f t="shared" si="931"/>
        <v>0</v>
      </c>
      <c r="AM441" s="21">
        <f t="shared" si="800"/>
        <v>0</v>
      </c>
      <c r="AN441" s="21">
        <f t="shared" si="857"/>
        <v>0</v>
      </c>
      <c r="AO441" s="21">
        <f t="shared" si="858"/>
        <v>128.70941999999999</v>
      </c>
      <c r="AP441" s="21">
        <f t="shared" si="859"/>
        <v>6.7741800000000056</v>
      </c>
      <c r="AQ441" s="21"/>
      <c r="AR441" s="22">
        <f t="shared" si="860"/>
        <v>0</v>
      </c>
      <c r="AS441" s="21">
        <f t="shared" si="801"/>
        <v>0</v>
      </c>
      <c r="AT441" s="22">
        <f t="shared" si="932"/>
        <v>0</v>
      </c>
      <c r="AU441" s="21">
        <f t="shared" si="802"/>
        <v>0</v>
      </c>
      <c r="AV441" s="21">
        <f t="shared" si="861"/>
        <v>0</v>
      </c>
      <c r="AW441" s="21">
        <f t="shared" si="862"/>
        <v>279.43492500000002</v>
      </c>
      <c r="AX441" s="21">
        <f t="shared" si="863"/>
        <v>93.144975000000017</v>
      </c>
      <c r="AY441" s="21"/>
      <c r="AZ441" s="22">
        <f t="shared" si="864"/>
        <v>0</v>
      </c>
      <c r="BA441" s="21">
        <f t="shared" si="803"/>
        <v>0</v>
      </c>
      <c r="BB441" s="22">
        <f t="shared" si="933"/>
        <v>0</v>
      </c>
      <c r="BC441" s="21">
        <f t="shared" si="804"/>
        <v>0</v>
      </c>
      <c r="BD441" s="21">
        <f t="shared" si="865"/>
        <v>0</v>
      </c>
      <c r="BE441" s="21">
        <f t="shared" si="866"/>
        <v>245.53452073170729</v>
      </c>
      <c r="BF441" s="21">
        <f t="shared" si="867"/>
        <v>12.922869512195131</v>
      </c>
      <c r="BG441" s="21"/>
      <c r="BH441" s="22">
        <f t="shared" si="868"/>
        <v>0</v>
      </c>
      <c r="BI441" s="21">
        <f t="shared" si="805"/>
        <v>0</v>
      </c>
      <c r="BJ441" s="22">
        <f t="shared" si="934"/>
        <v>0</v>
      </c>
      <c r="BK441" s="21">
        <f t="shared" si="806"/>
        <v>0</v>
      </c>
      <c r="BL441" s="21">
        <f t="shared" si="869"/>
        <v>0</v>
      </c>
      <c r="BM441" s="21">
        <f t="shared" si="870"/>
        <v>214.14197926829266</v>
      </c>
      <c r="BN441" s="21">
        <f t="shared" si="871"/>
        <v>11.270630487804887</v>
      </c>
      <c r="BO441" s="21"/>
      <c r="BP441" s="22">
        <f t="shared" si="872"/>
        <v>0</v>
      </c>
      <c r="BQ441" s="21">
        <f t="shared" si="807"/>
        <v>0</v>
      </c>
      <c r="BR441" s="22">
        <f t="shared" si="935"/>
        <v>0</v>
      </c>
      <c r="BS441" s="21">
        <f t="shared" si="808"/>
        <v>0</v>
      </c>
      <c r="BT441" s="21">
        <f t="shared" si="873"/>
        <v>0</v>
      </c>
      <c r="BU441" s="21">
        <f t="shared" si="874"/>
        <v>74.350756097560961</v>
      </c>
      <c r="BV441" s="21">
        <f t="shared" si="875"/>
        <v>24.783585365853654</v>
      </c>
      <c r="BW441" s="21"/>
      <c r="BX441" s="22">
        <f t="shared" si="876"/>
        <v>0</v>
      </c>
      <c r="BY441" s="21">
        <f t="shared" si="809"/>
        <v>0</v>
      </c>
      <c r="BZ441" s="22">
        <f t="shared" si="936"/>
        <v>0</v>
      </c>
      <c r="CA441" s="21">
        <f t="shared" si="810"/>
        <v>0</v>
      </c>
      <c r="CB441" s="21">
        <f t="shared" si="877"/>
        <v>0</v>
      </c>
      <c r="CC441" s="21">
        <f t="shared" si="878"/>
        <v>285.26495255212433</v>
      </c>
      <c r="CD441" s="21">
        <f t="shared" si="879"/>
        <v>15.013944871164451</v>
      </c>
      <c r="CE441" s="21"/>
      <c r="CF441" s="22">
        <f t="shared" si="880"/>
        <v>0</v>
      </c>
      <c r="CG441" s="21">
        <f t="shared" si="811"/>
        <v>0</v>
      </c>
      <c r="CH441" s="22">
        <f t="shared" si="937"/>
        <v>0</v>
      </c>
      <c r="CI441" s="21">
        <f t="shared" si="812"/>
        <v>0</v>
      </c>
      <c r="CJ441" s="21">
        <f t="shared" si="881"/>
        <v>0</v>
      </c>
      <c r="CK441" s="21">
        <f t="shared" si="882"/>
        <v>248.86184079464991</v>
      </c>
      <c r="CL441" s="21">
        <f t="shared" si="883"/>
        <v>13.09799162077106</v>
      </c>
      <c r="CM441" s="21"/>
      <c r="CN441" s="22">
        <f t="shared" si="884"/>
        <v>0</v>
      </c>
      <c r="CO441" s="21">
        <f t="shared" si="813"/>
        <v>0</v>
      </c>
      <c r="CP441" s="22">
        <f t="shared" si="938"/>
        <v>0</v>
      </c>
      <c r="CQ441" s="21">
        <f t="shared" si="814"/>
        <v>0</v>
      </c>
      <c r="CR441" s="21">
        <f t="shared" si="885"/>
        <v>0</v>
      </c>
      <c r="CS441" s="21">
        <f t="shared" si="886"/>
        <v>28.794817540322583</v>
      </c>
      <c r="CT441" s="21">
        <f t="shared" si="887"/>
        <v>86.38445262096775</v>
      </c>
      <c r="CU441" s="21"/>
      <c r="CV441" s="22">
        <f t="shared" si="888"/>
        <v>0</v>
      </c>
      <c r="CW441" s="21">
        <f t="shared" si="815"/>
        <v>0</v>
      </c>
      <c r="CX441" s="22">
        <f t="shared" si="939"/>
        <v>0</v>
      </c>
      <c r="CY441" s="21">
        <f t="shared" si="816"/>
        <v>0</v>
      </c>
      <c r="CZ441" s="21">
        <f t="shared" si="889"/>
        <v>0</v>
      </c>
      <c r="DA441" s="21">
        <f t="shared" si="890"/>
        <v>245.53452073170729</v>
      </c>
      <c r="DB441" s="21">
        <f t="shared" si="891"/>
        <v>12.922869512195131</v>
      </c>
      <c r="DC441" s="21"/>
      <c r="DD441" s="22">
        <f t="shared" si="892"/>
        <v>0</v>
      </c>
      <c r="DE441" s="21">
        <f t="shared" si="817"/>
        <v>0</v>
      </c>
      <c r="DF441" s="22">
        <f t="shared" si="940"/>
        <v>0</v>
      </c>
      <c r="DG441" s="21">
        <f t="shared" si="818"/>
        <v>0</v>
      </c>
      <c r="DH441" s="21">
        <f t="shared" si="893"/>
        <v>0</v>
      </c>
      <c r="DI441" s="21">
        <f t="shared" si="894"/>
        <v>214.14197926829266</v>
      </c>
      <c r="DJ441" s="21">
        <f t="shared" si="895"/>
        <v>11.270630487804887</v>
      </c>
      <c r="DK441" s="21"/>
      <c r="DL441" s="22">
        <f t="shared" si="896"/>
        <v>0</v>
      </c>
      <c r="DM441" s="21">
        <f t="shared" si="819"/>
        <v>0</v>
      </c>
      <c r="DN441" s="22">
        <f t="shared" si="941"/>
        <v>0</v>
      </c>
      <c r="DO441" s="21">
        <f t="shared" si="820"/>
        <v>0</v>
      </c>
      <c r="DP441" s="21">
        <f t="shared" si="897"/>
        <v>0</v>
      </c>
      <c r="DQ441" s="21">
        <f t="shared" si="898"/>
        <v>74.350756097560961</v>
      </c>
      <c r="DR441" s="21">
        <f t="shared" si="899"/>
        <v>24.783585365853654</v>
      </c>
      <c r="DS441" s="21"/>
      <c r="DT441" s="22">
        <f t="shared" si="900"/>
        <v>0</v>
      </c>
      <c r="DU441" s="21">
        <f t="shared" si="821"/>
        <v>0</v>
      </c>
      <c r="DV441" s="22">
        <f t="shared" si="942"/>
        <v>0</v>
      </c>
      <c r="DW441" s="21">
        <f t="shared" si="822"/>
        <v>0</v>
      </c>
      <c r="DX441" s="21">
        <f t="shared" si="901"/>
        <v>0</v>
      </c>
      <c r="DY441" s="21">
        <f t="shared" si="902"/>
        <v>1807.0479359844601</v>
      </c>
      <c r="DZ441" s="21">
        <f t="shared" si="903"/>
        <v>95.107786104445353</v>
      </c>
      <c r="EA441" s="21"/>
      <c r="EB441" s="22">
        <f t="shared" si="904"/>
        <v>0</v>
      </c>
      <c r="EC441" s="21">
        <f t="shared" si="823"/>
        <v>0</v>
      </c>
      <c r="ED441" s="22">
        <f t="shared" si="943"/>
        <v>0</v>
      </c>
      <c r="EE441" s="21">
        <f t="shared" si="824"/>
        <v>0</v>
      </c>
      <c r="EF441" s="21">
        <f t="shared" si="905"/>
        <v>0</v>
      </c>
      <c r="EG441" s="21">
        <f t="shared" si="906"/>
        <v>1635.0269956687646</v>
      </c>
      <c r="EH441" s="21">
        <f t="shared" si="907"/>
        <v>86.054052403619266</v>
      </c>
      <c r="EI441" s="21"/>
      <c r="EJ441" s="22">
        <f t="shared" si="908"/>
        <v>0</v>
      </c>
      <c r="EK441" s="21">
        <f t="shared" si="825"/>
        <v>0</v>
      </c>
      <c r="EL441" s="22">
        <f t="shared" si="944"/>
        <v>0</v>
      </c>
      <c r="EM441" s="21">
        <f t="shared" si="826"/>
        <v>0</v>
      </c>
      <c r="EN441" s="21">
        <f t="shared" si="909"/>
        <v>0</v>
      </c>
      <c r="EO441" s="21">
        <f t="shared" si="910"/>
        <v>134.54081172797009</v>
      </c>
      <c r="EP441" s="21">
        <f t="shared" si="911"/>
        <v>403.62243518391028</v>
      </c>
      <c r="EQ441" s="21"/>
      <c r="ER441" s="22">
        <f t="shared" si="912"/>
        <v>0</v>
      </c>
      <c r="ES441" s="21">
        <f t="shared" si="827"/>
        <v>0</v>
      </c>
      <c r="ET441" s="22">
        <f t="shared" si="945"/>
        <v>0</v>
      </c>
      <c r="EU441" s="21">
        <f t="shared" si="828"/>
        <v>0</v>
      </c>
      <c r="EV441" s="21">
        <f t="shared" si="913"/>
        <v>0</v>
      </c>
      <c r="EW441" s="21">
        <f t="shared" si="914"/>
        <v>648.38580000000002</v>
      </c>
      <c r="EX441" s="21">
        <f t="shared" si="915"/>
        <v>648.38580000000002</v>
      </c>
      <c r="EY441" s="21"/>
      <c r="EZ441" s="22">
        <f t="shared" si="916"/>
        <v>0</v>
      </c>
      <c r="FA441" s="21">
        <f t="shared" si="829"/>
        <v>0</v>
      </c>
      <c r="FB441" s="22">
        <f t="shared" si="946"/>
        <v>0</v>
      </c>
      <c r="FC441" s="21">
        <f t="shared" si="830"/>
        <v>0</v>
      </c>
      <c r="FD441" s="21">
        <f t="shared" si="917"/>
        <v>0</v>
      </c>
      <c r="FE441" s="21">
        <f t="shared" si="918"/>
        <v>145.161</v>
      </c>
      <c r="FF441" s="21">
        <f t="shared" si="919"/>
        <v>145.161</v>
      </c>
      <c r="FG441" s="21"/>
      <c r="FH441" s="22">
        <f t="shared" si="920"/>
        <v>0</v>
      </c>
      <c r="FI441" s="21">
        <f t="shared" si="831"/>
        <v>0</v>
      </c>
      <c r="FJ441" s="22">
        <f t="shared" si="947"/>
        <v>0</v>
      </c>
      <c r="FK441" s="21">
        <f t="shared" si="832"/>
        <v>0</v>
      </c>
      <c r="FL441" s="21">
        <f t="shared" si="921"/>
        <v>0</v>
      </c>
      <c r="FM441" s="21">
        <f t="shared" si="922"/>
        <v>70.161149999999992</v>
      </c>
      <c r="FN441" s="21">
        <f t="shared" si="923"/>
        <v>210.48344999999998</v>
      </c>
      <c r="FO441" s="21"/>
      <c r="FP441" s="21">
        <f t="shared" si="833"/>
        <v>0</v>
      </c>
      <c r="FQ441" s="21">
        <f t="shared" si="834"/>
        <v>0</v>
      </c>
      <c r="FR441" s="21">
        <f t="shared" si="924"/>
        <v>0</v>
      </c>
      <c r="FS441" s="21">
        <f t="shared" si="835"/>
        <v>7718.9743214634136</v>
      </c>
      <c r="FT441" s="21">
        <f t="shared" si="836"/>
        <v>4968.3256785365866</v>
      </c>
      <c r="FU441" s="21"/>
      <c r="FV441" s="20">
        <f t="shared" si="925"/>
        <v>0</v>
      </c>
      <c r="FW441" s="20">
        <f t="shared" si="926"/>
        <v>0</v>
      </c>
      <c r="FX441" s="20">
        <f t="shared" si="837"/>
        <v>0</v>
      </c>
      <c r="FY441" s="20">
        <f t="shared" si="838"/>
        <v>0</v>
      </c>
    </row>
    <row r="442" spans="2:181" x14ac:dyDescent="0.25">
      <c r="B442" s="20">
        <v>18.2</v>
      </c>
      <c r="C442" s="20">
        <f t="shared" si="839"/>
        <v>30.757999999999999</v>
      </c>
      <c r="D442" s="22">
        <f t="shared" si="840"/>
        <v>0</v>
      </c>
      <c r="E442" s="21">
        <f t="shared" si="791"/>
        <v>0</v>
      </c>
      <c r="F442" s="22">
        <f t="shared" si="927"/>
        <v>0</v>
      </c>
      <c r="G442" s="21">
        <f t="shared" si="792"/>
        <v>0</v>
      </c>
      <c r="H442" s="21">
        <f t="shared" si="841"/>
        <v>0</v>
      </c>
      <c r="I442" s="21">
        <f t="shared" si="842"/>
        <v>671.12769000000014</v>
      </c>
      <c r="J442" s="21">
        <f t="shared" si="843"/>
        <v>35.322510000000044</v>
      </c>
      <c r="K442" s="21"/>
      <c r="L442" s="22">
        <f t="shared" si="844"/>
        <v>0</v>
      </c>
      <c r="M442" s="21">
        <f t="shared" si="793"/>
        <v>0</v>
      </c>
      <c r="N442" s="22">
        <f t="shared" si="928"/>
        <v>0</v>
      </c>
      <c r="O442" s="21">
        <f t="shared" si="794"/>
        <v>0</v>
      </c>
      <c r="P442" s="21">
        <f t="shared" si="845"/>
        <v>0</v>
      </c>
      <c r="Q442" s="21">
        <f t="shared" si="846"/>
        <v>252.82207499999996</v>
      </c>
      <c r="R442" s="21">
        <f t="shared" si="847"/>
        <v>13.30642500000001</v>
      </c>
      <c r="S442" s="21"/>
      <c r="T442" s="22">
        <f t="shared" si="848"/>
        <v>0</v>
      </c>
      <c r="U442" s="21">
        <f t="shared" si="795"/>
        <v>0</v>
      </c>
      <c r="V442" s="22">
        <f t="shared" si="929"/>
        <v>0</v>
      </c>
      <c r="W442" s="21">
        <f t="shared" si="796"/>
        <v>0</v>
      </c>
      <c r="X442" s="21">
        <f t="shared" si="849"/>
        <v>0</v>
      </c>
      <c r="Y442" s="21">
        <f t="shared" si="850"/>
        <v>65.322450000000003</v>
      </c>
      <c r="Z442" s="21">
        <f t="shared" si="851"/>
        <v>195.96735000000001</v>
      </c>
      <c r="AA442" s="21"/>
      <c r="AB442" s="22">
        <f t="shared" si="852"/>
        <v>0</v>
      </c>
      <c r="AC442" s="21">
        <f t="shared" si="797"/>
        <v>0</v>
      </c>
      <c r="AD442" s="22">
        <f t="shared" si="930"/>
        <v>0</v>
      </c>
      <c r="AE442" s="21">
        <f t="shared" si="798"/>
        <v>0</v>
      </c>
      <c r="AF442" s="21">
        <f t="shared" si="853"/>
        <v>0</v>
      </c>
      <c r="AG442" s="21">
        <f t="shared" si="854"/>
        <v>59.757945000000007</v>
      </c>
      <c r="AH442" s="21">
        <f t="shared" si="855"/>
        <v>3.145155000000003</v>
      </c>
      <c r="AI442" s="21"/>
      <c r="AJ442" s="22">
        <f t="shared" si="856"/>
        <v>0</v>
      </c>
      <c r="AK442" s="21">
        <f t="shared" si="799"/>
        <v>0</v>
      </c>
      <c r="AL442" s="22">
        <f t="shared" si="931"/>
        <v>0</v>
      </c>
      <c r="AM442" s="21">
        <f t="shared" si="800"/>
        <v>0</v>
      </c>
      <c r="AN442" s="21">
        <f t="shared" si="857"/>
        <v>0</v>
      </c>
      <c r="AO442" s="21">
        <f t="shared" si="858"/>
        <v>128.70941999999999</v>
      </c>
      <c r="AP442" s="21">
        <f t="shared" si="859"/>
        <v>6.7741800000000056</v>
      </c>
      <c r="AQ442" s="21"/>
      <c r="AR442" s="22">
        <f t="shared" si="860"/>
        <v>0</v>
      </c>
      <c r="AS442" s="21">
        <f t="shared" si="801"/>
        <v>0</v>
      </c>
      <c r="AT442" s="22">
        <f t="shared" si="932"/>
        <v>0</v>
      </c>
      <c r="AU442" s="21">
        <f t="shared" si="802"/>
        <v>0</v>
      </c>
      <c r="AV442" s="21">
        <f t="shared" si="861"/>
        <v>0</v>
      </c>
      <c r="AW442" s="21">
        <f t="shared" si="862"/>
        <v>279.43492500000002</v>
      </c>
      <c r="AX442" s="21">
        <f t="shared" si="863"/>
        <v>93.144975000000017</v>
      </c>
      <c r="AY442" s="21"/>
      <c r="AZ442" s="22">
        <f t="shared" si="864"/>
        <v>0</v>
      </c>
      <c r="BA442" s="21">
        <f t="shared" si="803"/>
        <v>0</v>
      </c>
      <c r="BB442" s="22">
        <f t="shared" si="933"/>
        <v>0</v>
      </c>
      <c r="BC442" s="21">
        <f t="shared" si="804"/>
        <v>0</v>
      </c>
      <c r="BD442" s="21">
        <f t="shared" si="865"/>
        <v>0</v>
      </c>
      <c r="BE442" s="21">
        <f t="shared" si="866"/>
        <v>245.53452073170729</v>
      </c>
      <c r="BF442" s="21">
        <f t="shared" si="867"/>
        <v>12.922869512195131</v>
      </c>
      <c r="BG442" s="21"/>
      <c r="BH442" s="22">
        <f t="shared" si="868"/>
        <v>0</v>
      </c>
      <c r="BI442" s="21">
        <f t="shared" si="805"/>
        <v>0</v>
      </c>
      <c r="BJ442" s="22">
        <f t="shared" si="934"/>
        <v>0</v>
      </c>
      <c r="BK442" s="21">
        <f t="shared" si="806"/>
        <v>0</v>
      </c>
      <c r="BL442" s="21">
        <f t="shared" si="869"/>
        <v>0</v>
      </c>
      <c r="BM442" s="21">
        <f t="shared" si="870"/>
        <v>214.14197926829266</v>
      </c>
      <c r="BN442" s="21">
        <f t="shared" si="871"/>
        <v>11.270630487804887</v>
      </c>
      <c r="BO442" s="21"/>
      <c r="BP442" s="22">
        <f t="shared" si="872"/>
        <v>0</v>
      </c>
      <c r="BQ442" s="21">
        <f t="shared" si="807"/>
        <v>0</v>
      </c>
      <c r="BR442" s="22">
        <f t="shared" si="935"/>
        <v>0</v>
      </c>
      <c r="BS442" s="21">
        <f t="shared" si="808"/>
        <v>0</v>
      </c>
      <c r="BT442" s="21">
        <f t="shared" si="873"/>
        <v>0</v>
      </c>
      <c r="BU442" s="21">
        <f t="shared" si="874"/>
        <v>74.350756097560961</v>
      </c>
      <c r="BV442" s="21">
        <f t="shared" si="875"/>
        <v>24.783585365853654</v>
      </c>
      <c r="BW442" s="21"/>
      <c r="BX442" s="22">
        <f t="shared" si="876"/>
        <v>0</v>
      </c>
      <c r="BY442" s="21">
        <f t="shared" si="809"/>
        <v>0</v>
      </c>
      <c r="BZ442" s="22">
        <f t="shared" si="936"/>
        <v>0</v>
      </c>
      <c r="CA442" s="21">
        <f t="shared" si="810"/>
        <v>0</v>
      </c>
      <c r="CB442" s="21">
        <f t="shared" si="877"/>
        <v>0</v>
      </c>
      <c r="CC442" s="21">
        <f t="shared" si="878"/>
        <v>285.26495255212433</v>
      </c>
      <c r="CD442" s="21">
        <f t="shared" si="879"/>
        <v>15.013944871164451</v>
      </c>
      <c r="CE442" s="21"/>
      <c r="CF442" s="22">
        <f t="shared" si="880"/>
        <v>0</v>
      </c>
      <c r="CG442" s="21">
        <f t="shared" si="811"/>
        <v>0</v>
      </c>
      <c r="CH442" s="22">
        <f t="shared" si="937"/>
        <v>0</v>
      </c>
      <c r="CI442" s="21">
        <f t="shared" si="812"/>
        <v>0</v>
      </c>
      <c r="CJ442" s="21">
        <f t="shared" si="881"/>
        <v>0</v>
      </c>
      <c r="CK442" s="21">
        <f t="shared" si="882"/>
        <v>248.86184079464991</v>
      </c>
      <c r="CL442" s="21">
        <f t="shared" si="883"/>
        <v>13.09799162077106</v>
      </c>
      <c r="CM442" s="21"/>
      <c r="CN442" s="22">
        <f t="shared" si="884"/>
        <v>0</v>
      </c>
      <c r="CO442" s="21">
        <f t="shared" si="813"/>
        <v>0</v>
      </c>
      <c r="CP442" s="22">
        <f t="shared" si="938"/>
        <v>0</v>
      </c>
      <c r="CQ442" s="21">
        <f t="shared" si="814"/>
        <v>0</v>
      </c>
      <c r="CR442" s="21">
        <f t="shared" si="885"/>
        <v>0</v>
      </c>
      <c r="CS442" s="21">
        <f t="shared" si="886"/>
        <v>28.794817540322583</v>
      </c>
      <c r="CT442" s="21">
        <f t="shared" si="887"/>
        <v>86.38445262096775</v>
      </c>
      <c r="CU442" s="21"/>
      <c r="CV442" s="22">
        <f t="shared" si="888"/>
        <v>0</v>
      </c>
      <c r="CW442" s="21">
        <f t="shared" si="815"/>
        <v>0</v>
      </c>
      <c r="CX442" s="22">
        <f t="shared" si="939"/>
        <v>0</v>
      </c>
      <c r="CY442" s="21">
        <f t="shared" si="816"/>
        <v>0</v>
      </c>
      <c r="CZ442" s="21">
        <f t="shared" si="889"/>
        <v>0</v>
      </c>
      <c r="DA442" s="21">
        <f t="shared" si="890"/>
        <v>245.53452073170729</v>
      </c>
      <c r="DB442" s="21">
        <f t="shared" si="891"/>
        <v>12.922869512195131</v>
      </c>
      <c r="DC442" s="21"/>
      <c r="DD442" s="22">
        <f t="shared" si="892"/>
        <v>0</v>
      </c>
      <c r="DE442" s="21">
        <f t="shared" si="817"/>
        <v>0</v>
      </c>
      <c r="DF442" s="22">
        <f t="shared" si="940"/>
        <v>0</v>
      </c>
      <c r="DG442" s="21">
        <f t="shared" si="818"/>
        <v>0</v>
      </c>
      <c r="DH442" s="21">
        <f t="shared" si="893"/>
        <v>0</v>
      </c>
      <c r="DI442" s="21">
        <f t="shared" si="894"/>
        <v>214.14197926829266</v>
      </c>
      <c r="DJ442" s="21">
        <f t="shared" si="895"/>
        <v>11.270630487804887</v>
      </c>
      <c r="DK442" s="21"/>
      <c r="DL442" s="22">
        <f t="shared" si="896"/>
        <v>0</v>
      </c>
      <c r="DM442" s="21">
        <f t="shared" si="819"/>
        <v>0</v>
      </c>
      <c r="DN442" s="22">
        <f t="shared" si="941"/>
        <v>0</v>
      </c>
      <c r="DO442" s="21">
        <f t="shared" si="820"/>
        <v>0</v>
      </c>
      <c r="DP442" s="21">
        <f t="shared" si="897"/>
        <v>0</v>
      </c>
      <c r="DQ442" s="21">
        <f t="shared" si="898"/>
        <v>74.350756097560961</v>
      </c>
      <c r="DR442" s="21">
        <f t="shared" si="899"/>
        <v>24.783585365853654</v>
      </c>
      <c r="DS442" s="21"/>
      <c r="DT442" s="22">
        <f t="shared" si="900"/>
        <v>0</v>
      </c>
      <c r="DU442" s="21">
        <f t="shared" si="821"/>
        <v>0</v>
      </c>
      <c r="DV442" s="22">
        <f t="shared" si="942"/>
        <v>0</v>
      </c>
      <c r="DW442" s="21">
        <f t="shared" si="822"/>
        <v>0</v>
      </c>
      <c r="DX442" s="21">
        <f t="shared" si="901"/>
        <v>0</v>
      </c>
      <c r="DY442" s="21">
        <f t="shared" si="902"/>
        <v>1807.0479359844601</v>
      </c>
      <c r="DZ442" s="21">
        <f t="shared" si="903"/>
        <v>95.107786104445353</v>
      </c>
      <c r="EA442" s="21"/>
      <c r="EB442" s="22">
        <f t="shared" si="904"/>
        <v>0</v>
      </c>
      <c r="EC442" s="21">
        <f t="shared" si="823"/>
        <v>0</v>
      </c>
      <c r="ED442" s="22">
        <f t="shared" si="943"/>
        <v>0</v>
      </c>
      <c r="EE442" s="21">
        <f t="shared" si="824"/>
        <v>0</v>
      </c>
      <c r="EF442" s="21">
        <f t="shared" si="905"/>
        <v>0</v>
      </c>
      <c r="EG442" s="21">
        <f t="shared" si="906"/>
        <v>1635.0269956687646</v>
      </c>
      <c r="EH442" s="21">
        <f t="shared" si="907"/>
        <v>86.054052403619266</v>
      </c>
      <c r="EI442" s="21"/>
      <c r="EJ442" s="22">
        <f t="shared" si="908"/>
        <v>0</v>
      </c>
      <c r="EK442" s="21">
        <f t="shared" si="825"/>
        <v>0</v>
      </c>
      <c r="EL442" s="22">
        <f t="shared" si="944"/>
        <v>0</v>
      </c>
      <c r="EM442" s="21">
        <f t="shared" si="826"/>
        <v>0</v>
      </c>
      <c r="EN442" s="21">
        <f t="shared" si="909"/>
        <v>0</v>
      </c>
      <c r="EO442" s="21">
        <f t="shared" si="910"/>
        <v>134.54081172797009</v>
      </c>
      <c r="EP442" s="21">
        <f t="shared" si="911"/>
        <v>403.62243518391028</v>
      </c>
      <c r="EQ442" s="21"/>
      <c r="ER442" s="22">
        <f t="shared" si="912"/>
        <v>0</v>
      </c>
      <c r="ES442" s="21">
        <f t="shared" si="827"/>
        <v>0</v>
      </c>
      <c r="ET442" s="22">
        <f t="shared" si="945"/>
        <v>0</v>
      </c>
      <c r="EU442" s="21">
        <f t="shared" si="828"/>
        <v>0</v>
      </c>
      <c r="EV442" s="21">
        <f t="shared" si="913"/>
        <v>0</v>
      </c>
      <c r="EW442" s="21">
        <f t="shared" si="914"/>
        <v>648.38580000000002</v>
      </c>
      <c r="EX442" s="21">
        <f t="shared" si="915"/>
        <v>648.38580000000002</v>
      </c>
      <c r="EY442" s="21"/>
      <c r="EZ442" s="22">
        <f t="shared" si="916"/>
        <v>0</v>
      </c>
      <c r="FA442" s="21">
        <f t="shared" si="829"/>
        <v>0</v>
      </c>
      <c r="FB442" s="22">
        <f t="shared" si="946"/>
        <v>0</v>
      </c>
      <c r="FC442" s="21">
        <f t="shared" si="830"/>
        <v>0</v>
      </c>
      <c r="FD442" s="21">
        <f t="shared" si="917"/>
        <v>0</v>
      </c>
      <c r="FE442" s="21">
        <f t="shared" si="918"/>
        <v>145.161</v>
      </c>
      <c r="FF442" s="21">
        <f t="shared" si="919"/>
        <v>145.161</v>
      </c>
      <c r="FG442" s="21"/>
      <c r="FH442" s="22">
        <f t="shared" si="920"/>
        <v>0</v>
      </c>
      <c r="FI442" s="21">
        <f t="shared" si="831"/>
        <v>0</v>
      </c>
      <c r="FJ442" s="22">
        <f t="shared" si="947"/>
        <v>0</v>
      </c>
      <c r="FK442" s="21">
        <f t="shared" si="832"/>
        <v>0</v>
      </c>
      <c r="FL442" s="21">
        <f t="shared" si="921"/>
        <v>0</v>
      </c>
      <c r="FM442" s="21">
        <f t="shared" si="922"/>
        <v>70.161149999999992</v>
      </c>
      <c r="FN442" s="21">
        <f t="shared" si="923"/>
        <v>210.48344999999998</v>
      </c>
      <c r="FO442" s="21"/>
      <c r="FP442" s="21">
        <f t="shared" si="833"/>
        <v>0</v>
      </c>
      <c r="FQ442" s="21">
        <f t="shared" si="834"/>
        <v>0</v>
      </c>
      <c r="FR442" s="21">
        <f t="shared" si="924"/>
        <v>0</v>
      </c>
      <c r="FS442" s="21">
        <f t="shared" si="835"/>
        <v>7718.9743214634136</v>
      </c>
      <c r="FT442" s="21">
        <f t="shared" si="836"/>
        <v>4968.3256785365866</v>
      </c>
      <c r="FU442" s="21"/>
      <c r="FV442" s="20">
        <f t="shared" si="925"/>
        <v>0</v>
      </c>
      <c r="FW442" s="20">
        <f t="shared" si="926"/>
        <v>0</v>
      </c>
      <c r="FX442" s="20">
        <f t="shared" si="837"/>
        <v>0</v>
      </c>
      <c r="FY442" s="20">
        <f t="shared" si="838"/>
        <v>0</v>
      </c>
    </row>
    <row r="443" spans="2:181" x14ac:dyDescent="0.25">
      <c r="B443" s="20">
        <v>18.25</v>
      </c>
      <c r="C443" s="20">
        <f t="shared" si="839"/>
        <v>30.842499999999998</v>
      </c>
      <c r="D443" s="22">
        <f t="shared" si="840"/>
        <v>0</v>
      </c>
      <c r="E443" s="21">
        <f t="shared" si="791"/>
        <v>0</v>
      </c>
      <c r="F443" s="22">
        <f t="shared" si="927"/>
        <v>0</v>
      </c>
      <c r="G443" s="21">
        <f t="shared" si="792"/>
        <v>0</v>
      </c>
      <c r="H443" s="21">
        <f t="shared" si="841"/>
        <v>0</v>
      </c>
      <c r="I443" s="21">
        <f t="shared" si="842"/>
        <v>671.12769000000014</v>
      </c>
      <c r="J443" s="21">
        <f t="shared" si="843"/>
        <v>35.322510000000044</v>
      </c>
      <c r="K443" s="21"/>
      <c r="L443" s="22">
        <f t="shared" si="844"/>
        <v>0</v>
      </c>
      <c r="M443" s="21">
        <f t="shared" si="793"/>
        <v>0</v>
      </c>
      <c r="N443" s="22">
        <f t="shared" si="928"/>
        <v>0</v>
      </c>
      <c r="O443" s="21">
        <f t="shared" si="794"/>
        <v>0</v>
      </c>
      <c r="P443" s="21">
        <f t="shared" si="845"/>
        <v>0</v>
      </c>
      <c r="Q443" s="21">
        <f t="shared" si="846"/>
        <v>252.82207499999996</v>
      </c>
      <c r="R443" s="21">
        <f t="shared" si="847"/>
        <v>13.30642500000001</v>
      </c>
      <c r="S443" s="21"/>
      <c r="T443" s="22">
        <f t="shared" si="848"/>
        <v>0</v>
      </c>
      <c r="U443" s="21">
        <f t="shared" si="795"/>
        <v>0</v>
      </c>
      <c r="V443" s="22">
        <f t="shared" si="929"/>
        <v>0</v>
      </c>
      <c r="W443" s="21">
        <f t="shared" si="796"/>
        <v>0</v>
      </c>
      <c r="X443" s="21">
        <f t="shared" si="849"/>
        <v>0</v>
      </c>
      <c r="Y443" s="21">
        <f t="shared" si="850"/>
        <v>65.322450000000003</v>
      </c>
      <c r="Z443" s="21">
        <f t="shared" si="851"/>
        <v>195.96735000000001</v>
      </c>
      <c r="AA443" s="21"/>
      <c r="AB443" s="22">
        <f t="shared" si="852"/>
        <v>0</v>
      </c>
      <c r="AC443" s="21">
        <f t="shared" si="797"/>
        <v>0</v>
      </c>
      <c r="AD443" s="22">
        <f t="shared" si="930"/>
        <v>0</v>
      </c>
      <c r="AE443" s="21">
        <f t="shared" si="798"/>
        <v>0</v>
      </c>
      <c r="AF443" s="21">
        <f t="shared" si="853"/>
        <v>0</v>
      </c>
      <c r="AG443" s="21">
        <f t="shared" si="854"/>
        <v>59.757945000000007</v>
      </c>
      <c r="AH443" s="21">
        <f t="shared" si="855"/>
        <v>3.145155000000003</v>
      </c>
      <c r="AI443" s="21"/>
      <c r="AJ443" s="22">
        <f t="shared" si="856"/>
        <v>0</v>
      </c>
      <c r="AK443" s="21">
        <f t="shared" si="799"/>
        <v>0</v>
      </c>
      <c r="AL443" s="22">
        <f t="shared" si="931"/>
        <v>0</v>
      </c>
      <c r="AM443" s="21">
        <f t="shared" si="800"/>
        <v>0</v>
      </c>
      <c r="AN443" s="21">
        <f t="shared" si="857"/>
        <v>0</v>
      </c>
      <c r="AO443" s="21">
        <f t="shared" si="858"/>
        <v>128.70941999999999</v>
      </c>
      <c r="AP443" s="21">
        <f t="shared" si="859"/>
        <v>6.7741800000000056</v>
      </c>
      <c r="AQ443" s="21"/>
      <c r="AR443" s="22">
        <f t="shared" si="860"/>
        <v>0</v>
      </c>
      <c r="AS443" s="21">
        <f t="shared" si="801"/>
        <v>0</v>
      </c>
      <c r="AT443" s="22">
        <f t="shared" si="932"/>
        <v>0</v>
      </c>
      <c r="AU443" s="21">
        <f t="shared" si="802"/>
        <v>0</v>
      </c>
      <c r="AV443" s="21">
        <f t="shared" si="861"/>
        <v>0</v>
      </c>
      <c r="AW443" s="21">
        <f t="shared" si="862"/>
        <v>279.43492500000002</v>
      </c>
      <c r="AX443" s="21">
        <f t="shared" si="863"/>
        <v>93.144975000000017</v>
      </c>
      <c r="AY443" s="21"/>
      <c r="AZ443" s="22">
        <f t="shared" si="864"/>
        <v>0</v>
      </c>
      <c r="BA443" s="21">
        <f t="shared" si="803"/>
        <v>0</v>
      </c>
      <c r="BB443" s="22">
        <f t="shared" si="933"/>
        <v>0</v>
      </c>
      <c r="BC443" s="21">
        <f t="shared" si="804"/>
        <v>0</v>
      </c>
      <c r="BD443" s="21">
        <f t="shared" si="865"/>
        <v>0</v>
      </c>
      <c r="BE443" s="21">
        <f t="shared" si="866"/>
        <v>245.53452073170729</v>
      </c>
      <c r="BF443" s="21">
        <f t="shared" si="867"/>
        <v>12.922869512195131</v>
      </c>
      <c r="BG443" s="21"/>
      <c r="BH443" s="22">
        <f t="shared" si="868"/>
        <v>0</v>
      </c>
      <c r="BI443" s="21">
        <f t="shared" si="805"/>
        <v>0</v>
      </c>
      <c r="BJ443" s="22">
        <f t="shared" si="934"/>
        <v>0</v>
      </c>
      <c r="BK443" s="21">
        <f t="shared" si="806"/>
        <v>0</v>
      </c>
      <c r="BL443" s="21">
        <f t="shared" si="869"/>
        <v>0</v>
      </c>
      <c r="BM443" s="21">
        <f t="shared" si="870"/>
        <v>214.14197926829266</v>
      </c>
      <c r="BN443" s="21">
        <f t="shared" si="871"/>
        <v>11.270630487804887</v>
      </c>
      <c r="BO443" s="21"/>
      <c r="BP443" s="22">
        <f t="shared" si="872"/>
        <v>0</v>
      </c>
      <c r="BQ443" s="21">
        <f t="shared" si="807"/>
        <v>0</v>
      </c>
      <c r="BR443" s="22">
        <f t="shared" si="935"/>
        <v>0</v>
      </c>
      <c r="BS443" s="21">
        <f t="shared" si="808"/>
        <v>0</v>
      </c>
      <c r="BT443" s="21">
        <f t="shared" si="873"/>
        <v>0</v>
      </c>
      <c r="BU443" s="21">
        <f t="shared" si="874"/>
        <v>74.350756097560961</v>
      </c>
      <c r="BV443" s="21">
        <f t="shared" si="875"/>
        <v>24.783585365853654</v>
      </c>
      <c r="BW443" s="21"/>
      <c r="BX443" s="22">
        <f t="shared" si="876"/>
        <v>0</v>
      </c>
      <c r="BY443" s="21">
        <f t="shared" si="809"/>
        <v>0</v>
      </c>
      <c r="BZ443" s="22">
        <f t="shared" si="936"/>
        <v>0</v>
      </c>
      <c r="CA443" s="21">
        <f t="shared" si="810"/>
        <v>0</v>
      </c>
      <c r="CB443" s="21">
        <f t="shared" si="877"/>
        <v>0</v>
      </c>
      <c r="CC443" s="21">
        <f t="shared" si="878"/>
        <v>285.26495255212433</v>
      </c>
      <c r="CD443" s="21">
        <f t="shared" si="879"/>
        <v>15.013944871164451</v>
      </c>
      <c r="CE443" s="21"/>
      <c r="CF443" s="22">
        <f t="shared" si="880"/>
        <v>0</v>
      </c>
      <c r="CG443" s="21">
        <f t="shared" si="811"/>
        <v>0</v>
      </c>
      <c r="CH443" s="22">
        <f t="shared" si="937"/>
        <v>0</v>
      </c>
      <c r="CI443" s="21">
        <f t="shared" si="812"/>
        <v>0</v>
      </c>
      <c r="CJ443" s="21">
        <f t="shared" si="881"/>
        <v>0</v>
      </c>
      <c r="CK443" s="21">
        <f t="shared" si="882"/>
        <v>248.86184079464991</v>
      </c>
      <c r="CL443" s="21">
        <f t="shared" si="883"/>
        <v>13.09799162077106</v>
      </c>
      <c r="CM443" s="21"/>
      <c r="CN443" s="22">
        <f t="shared" si="884"/>
        <v>0</v>
      </c>
      <c r="CO443" s="21">
        <f t="shared" si="813"/>
        <v>0</v>
      </c>
      <c r="CP443" s="22">
        <f t="shared" si="938"/>
        <v>0</v>
      </c>
      <c r="CQ443" s="21">
        <f t="shared" si="814"/>
        <v>0</v>
      </c>
      <c r="CR443" s="21">
        <f t="shared" si="885"/>
        <v>0</v>
      </c>
      <c r="CS443" s="21">
        <f t="shared" si="886"/>
        <v>28.794817540322583</v>
      </c>
      <c r="CT443" s="21">
        <f t="shared" si="887"/>
        <v>86.38445262096775</v>
      </c>
      <c r="CU443" s="21"/>
      <c r="CV443" s="22">
        <f t="shared" si="888"/>
        <v>0</v>
      </c>
      <c r="CW443" s="21">
        <f t="shared" si="815"/>
        <v>0</v>
      </c>
      <c r="CX443" s="22">
        <f t="shared" si="939"/>
        <v>0</v>
      </c>
      <c r="CY443" s="21">
        <f t="shared" si="816"/>
        <v>0</v>
      </c>
      <c r="CZ443" s="21">
        <f t="shared" si="889"/>
        <v>0</v>
      </c>
      <c r="DA443" s="21">
        <f t="shared" si="890"/>
        <v>245.53452073170729</v>
      </c>
      <c r="DB443" s="21">
        <f t="shared" si="891"/>
        <v>12.922869512195131</v>
      </c>
      <c r="DC443" s="21"/>
      <c r="DD443" s="22">
        <f t="shared" si="892"/>
        <v>0</v>
      </c>
      <c r="DE443" s="21">
        <f t="shared" si="817"/>
        <v>0</v>
      </c>
      <c r="DF443" s="22">
        <f t="shared" si="940"/>
        <v>0</v>
      </c>
      <c r="DG443" s="21">
        <f t="shared" si="818"/>
        <v>0</v>
      </c>
      <c r="DH443" s="21">
        <f t="shared" si="893"/>
        <v>0</v>
      </c>
      <c r="DI443" s="21">
        <f t="shared" si="894"/>
        <v>214.14197926829266</v>
      </c>
      <c r="DJ443" s="21">
        <f t="shared" si="895"/>
        <v>11.270630487804887</v>
      </c>
      <c r="DK443" s="21"/>
      <c r="DL443" s="22">
        <f t="shared" si="896"/>
        <v>0</v>
      </c>
      <c r="DM443" s="21">
        <f t="shared" si="819"/>
        <v>0</v>
      </c>
      <c r="DN443" s="22">
        <f t="shared" si="941"/>
        <v>0</v>
      </c>
      <c r="DO443" s="21">
        <f t="shared" si="820"/>
        <v>0</v>
      </c>
      <c r="DP443" s="21">
        <f t="shared" si="897"/>
        <v>0</v>
      </c>
      <c r="DQ443" s="21">
        <f t="shared" si="898"/>
        <v>74.350756097560961</v>
      </c>
      <c r="DR443" s="21">
        <f t="shared" si="899"/>
        <v>24.783585365853654</v>
      </c>
      <c r="DS443" s="21"/>
      <c r="DT443" s="22">
        <f t="shared" si="900"/>
        <v>0</v>
      </c>
      <c r="DU443" s="21">
        <f t="shared" si="821"/>
        <v>0</v>
      </c>
      <c r="DV443" s="22">
        <f t="shared" si="942"/>
        <v>0</v>
      </c>
      <c r="DW443" s="21">
        <f t="shared" si="822"/>
        <v>0</v>
      </c>
      <c r="DX443" s="21">
        <f t="shared" si="901"/>
        <v>0</v>
      </c>
      <c r="DY443" s="21">
        <f t="shared" si="902"/>
        <v>1807.0479359844601</v>
      </c>
      <c r="DZ443" s="21">
        <f t="shared" si="903"/>
        <v>95.107786104445353</v>
      </c>
      <c r="EA443" s="21"/>
      <c r="EB443" s="22">
        <f t="shared" si="904"/>
        <v>0</v>
      </c>
      <c r="EC443" s="21">
        <f t="shared" si="823"/>
        <v>0</v>
      </c>
      <c r="ED443" s="22">
        <f t="shared" si="943"/>
        <v>0</v>
      </c>
      <c r="EE443" s="21">
        <f t="shared" si="824"/>
        <v>0</v>
      </c>
      <c r="EF443" s="21">
        <f t="shared" si="905"/>
        <v>0</v>
      </c>
      <c r="EG443" s="21">
        <f t="shared" si="906"/>
        <v>1635.0269956687646</v>
      </c>
      <c r="EH443" s="21">
        <f t="shared" si="907"/>
        <v>86.054052403619266</v>
      </c>
      <c r="EI443" s="21"/>
      <c r="EJ443" s="22">
        <f t="shared" si="908"/>
        <v>0</v>
      </c>
      <c r="EK443" s="21">
        <f t="shared" si="825"/>
        <v>0</v>
      </c>
      <c r="EL443" s="22">
        <f t="shared" si="944"/>
        <v>0</v>
      </c>
      <c r="EM443" s="21">
        <f t="shared" si="826"/>
        <v>0</v>
      </c>
      <c r="EN443" s="21">
        <f t="shared" si="909"/>
        <v>0</v>
      </c>
      <c r="EO443" s="21">
        <f t="shared" si="910"/>
        <v>134.54081172797009</v>
      </c>
      <c r="EP443" s="21">
        <f t="shared" si="911"/>
        <v>403.62243518391028</v>
      </c>
      <c r="EQ443" s="21"/>
      <c r="ER443" s="22">
        <f t="shared" si="912"/>
        <v>0</v>
      </c>
      <c r="ES443" s="21">
        <f t="shared" si="827"/>
        <v>0</v>
      </c>
      <c r="ET443" s="22">
        <f t="shared" si="945"/>
        <v>0</v>
      </c>
      <c r="EU443" s="21">
        <f t="shared" si="828"/>
        <v>0</v>
      </c>
      <c r="EV443" s="21">
        <f t="shared" si="913"/>
        <v>0</v>
      </c>
      <c r="EW443" s="21">
        <f t="shared" si="914"/>
        <v>648.38580000000002</v>
      </c>
      <c r="EX443" s="21">
        <f t="shared" si="915"/>
        <v>648.38580000000002</v>
      </c>
      <c r="EY443" s="21"/>
      <c r="EZ443" s="22">
        <f t="shared" si="916"/>
        <v>0</v>
      </c>
      <c r="FA443" s="21">
        <f t="shared" si="829"/>
        <v>0</v>
      </c>
      <c r="FB443" s="22">
        <f t="shared" si="946"/>
        <v>0</v>
      </c>
      <c r="FC443" s="21">
        <f t="shared" si="830"/>
        <v>0</v>
      </c>
      <c r="FD443" s="21">
        <f t="shared" si="917"/>
        <v>0</v>
      </c>
      <c r="FE443" s="21">
        <f t="shared" si="918"/>
        <v>145.161</v>
      </c>
      <c r="FF443" s="21">
        <f t="shared" si="919"/>
        <v>145.161</v>
      </c>
      <c r="FG443" s="21"/>
      <c r="FH443" s="22">
        <f t="shared" si="920"/>
        <v>0</v>
      </c>
      <c r="FI443" s="21">
        <f t="shared" si="831"/>
        <v>0</v>
      </c>
      <c r="FJ443" s="22">
        <f t="shared" si="947"/>
        <v>0</v>
      </c>
      <c r="FK443" s="21">
        <f t="shared" si="832"/>
        <v>0</v>
      </c>
      <c r="FL443" s="21">
        <f t="shared" si="921"/>
        <v>0</v>
      </c>
      <c r="FM443" s="21">
        <f t="shared" si="922"/>
        <v>70.161149999999992</v>
      </c>
      <c r="FN443" s="21">
        <f t="shared" si="923"/>
        <v>210.48344999999998</v>
      </c>
      <c r="FO443" s="21"/>
      <c r="FP443" s="21">
        <f t="shared" si="833"/>
        <v>0</v>
      </c>
      <c r="FQ443" s="21">
        <f t="shared" si="834"/>
        <v>0</v>
      </c>
      <c r="FR443" s="21">
        <f t="shared" si="924"/>
        <v>0</v>
      </c>
      <c r="FS443" s="21">
        <f t="shared" si="835"/>
        <v>7718.9743214634136</v>
      </c>
      <c r="FT443" s="21">
        <f t="shared" si="836"/>
        <v>4968.3256785365866</v>
      </c>
      <c r="FU443" s="21"/>
      <c r="FV443" s="20">
        <f t="shared" si="925"/>
        <v>0</v>
      </c>
      <c r="FW443" s="20">
        <f t="shared" si="926"/>
        <v>0</v>
      </c>
      <c r="FX443" s="20">
        <f t="shared" si="837"/>
        <v>0</v>
      </c>
      <c r="FY443" s="20">
        <f t="shared" si="838"/>
        <v>0</v>
      </c>
    </row>
    <row r="444" spans="2:181" x14ac:dyDescent="0.25">
      <c r="B444" s="20">
        <v>18.3</v>
      </c>
      <c r="C444" s="20">
        <f t="shared" si="839"/>
        <v>30.927</v>
      </c>
      <c r="D444" s="22">
        <f t="shared" si="840"/>
        <v>0</v>
      </c>
      <c r="E444" s="21">
        <f t="shared" si="791"/>
        <v>0</v>
      </c>
      <c r="F444" s="22">
        <f t="shared" si="927"/>
        <v>0</v>
      </c>
      <c r="G444" s="21">
        <f t="shared" si="792"/>
        <v>0</v>
      </c>
      <c r="H444" s="21">
        <f t="shared" si="841"/>
        <v>0</v>
      </c>
      <c r="I444" s="21">
        <f t="shared" si="842"/>
        <v>671.12769000000014</v>
      </c>
      <c r="J444" s="21">
        <f t="shared" si="843"/>
        <v>35.322510000000044</v>
      </c>
      <c r="K444" s="21"/>
      <c r="L444" s="22">
        <f t="shared" si="844"/>
        <v>0</v>
      </c>
      <c r="M444" s="21">
        <f t="shared" si="793"/>
        <v>0</v>
      </c>
      <c r="N444" s="22">
        <f t="shared" si="928"/>
        <v>0</v>
      </c>
      <c r="O444" s="21">
        <f t="shared" si="794"/>
        <v>0</v>
      </c>
      <c r="P444" s="21">
        <f t="shared" si="845"/>
        <v>0</v>
      </c>
      <c r="Q444" s="21">
        <f t="shared" si="846"/>
        <v>252.82207499999996</v>
      </c>
      <c r="R444" s="21">
        <f t="shared" si="847"/>
        <v>13.30642500000001</v>
      </c>
      <c r="S444" s="21"/>
      <c r="T444" s="22">
        <f t="shared" si="848"/>
        <v>0</v>
      </c>
      <c r="U444" s="21">
        <f t="shared" si="795"/>
        <v>0</v>
      </c>
      <c r="V444" s="22">
        <f t="shared" si="929"/>
        <v>0</v>
      </c>
      <c r="W444" s="21">
        <f t="shared" si="796"/>
        <v>0</v>
      </c>
      <c r="X444" s="21">
        <f t="shared" si="849"/>
        <v>0</v>
      </c>
      <c r="Y444" s="21">
        <f t="shared" si="850"/>
        <v>65.322450000000003</v>
      </c>
      <c r="Z444" s="21">
        <f t="shared" si="851"/>
        <v>195.96735000000001</v>
      </c>
      <c r="AA444" s="21"/>
      <c r="AB444" s="22">
        <f t="shared" si="852"/>
        <v>0</v>
      </c>
      <c r="AC444" s="21">
        <f t="shared" si="797"/>
        <v>0</v>
      </c>
      <c r="AD444" s="22">
        <f t="shared" si="930"/>
        <v>0</v>
      </c>
      <c r="AE444" s="21">
        <f t="shared" si="798"/>
        <v>0</v>
      </c>
      <c r="AF444" s="21">
        <f t="shared" si="853"/>
        <v>0</v>
      </c>
      <c r="AG444" s="21">
        <f t="shared" si="854"/>
        <v>59.757945000000007</v>
      </c>
      <c r="AH444" s="21">
        <f t="shared" si="855"/>
        <v>3.145155000000003</v>
      </c>
      <c r="AI444" s="21"/>
      <c r="AJ444" s="22">
        <f t="shared" si="856"/>
        <v>0</v>
      </c>
      <c r="AK444" s="21">
        <f t="shared" si="799"/>
        <v>0</v>
      </c>
      <c r="AL444" s="22">
        <f t="shared" si="931"/>
        <v>0</v>
      </c>
      <c r="AM444" s="21">
        <f t="shared" si="800"/>
        <v>0</v>
      </c>
      <c r="AN444" s="21">
        <f t="shared" si="857"/>
        <v>0</v>
      </c>
      <c r="AO444" s="21">
        <f t="shared" si="858"/>
        <v>128.70941999999999</v>
      </c>
      <c r="AP444" s="21">
        <f t="shared" si="859"/>
        <v>6.7741800000000056</v>
      </c>
      <c r="AQ444" s="21"/>
      <c r="AR444" s="22">
        <f t="shared" si="860"/>
        <v>0</v>
      </c>
      <c r="AS444" s="21">
        <f t="shared" si="801"/>
        <v>0</v>
      </c>
      <c r="AT444" s="22">
        <f t="shared" si="932"/>
        <v>0</v>
      </c>
      <c r="AU444" s="21">
        <f t="shared" si="802"/>
        <v>0</v>
      </c>
      <c r="AV444" s="21">
        <f t="shared" si="861"/>
        <v>0</v>
      </c>
      <c r="AW444" s="21">
        <f t="shared" si="862"/>
        <v>279.43492500000002</v>
      </c>
      <c r="AX444" s="21">
        <f t="shared" si="863"/>
        <v>93.144975000000017</v>
      </c>
      <c r="AY444" s="21"/>
      <c r="AZ444" s="22">
        <f t="shared" si="864"/>
        <v>0</v>
      </c>
      <c r="BA444" s="21">
        <f t="shared" si="803"/>
        <v>0</v>
      </c>
      <c r="BB444" s="22">
        <f t="shared" si="933"/>
        <v>0</v>
      </c>
      <c r="BC444" s="21">
        <f t="shared" si="804"/>
        <v>0</v>
      </c>
      <c r="BD444" s="21">
        <f t="shared" si="865"/>
        <v>0</v>
      </c>
      <c r="BE444" s="21">
        <f t="shared" si="866"/>
        <v>245.53452073170729</v>
      </c>
      <c r="BF444" s="21">
        <f t="shared" si="867"/>
        <v>12.922869512195131</v>
      </c>
      <c r="BG444" s="21"/>
      <c r="BH444" s="22">
        <f t="shared" si="868"/>
        <v>0</v>
      </c>
      <c r="BI444" s="21">
        <f t="shared" si="805"/>
        <v>0</v>
      </c>
      <c r="BJ444" s="22">
        <f t="shared" si="934"/>
        <v>0</v>
      </c>
      <c r="BK444" s="21">
        <f t="shared" si="806"/>
        <v>0</v>
      </c>
      <c r="BL444" s="21">
        <f t="shared" si="869"/>
        <v>0</v>
      </c>
      <c r="BM444" s="21">
        <f t="shared" si="870"/>
        <v>214.14197926829266</v>
      </c>
      <c r="BN444" s="21">
        <f t="shared" si="871"/>
        <v>11.270630487804887</v>
      </c>
      <c r="BO444" s="21"/>
      <c r="BP444" s="22">
        <f t="shared" si="872"/>
        <v>0</v>
      </c>
      <c r="BQ444" s="21">
        <f t="shared" si="807"/>
        <v>0</v>
      </c>
      <c r="BR444" s="22">
        <f t="shared" si="935"/>
        <v>0</v>
      </c>
      <c r="BS444" s="21">
        <f t="shared" si="808"/>
        <v>0</v>
      </c>
      <c r="BT444" s="21">
        <f t="shared" si="873"/>
        <v>0</v>
      </c>
      <c r="BU444" s="21">
        <f t="shared" si="874"/>
        <v>74.350756097560961</v>
      </c>
      <c r="BV444" s="21">
        <f t="shared" si="875"/>
        <v>24.783585365853654</v>
      </c>
      <c r="BW444" s="21"/>
      <c r="BX444" s="22">
        <f t="shared" si="876"/>
        <v>0</v>
      </c>
      <c r="BY444" s="21">
        <f t="shared" si="809"/>
        <v>0</v>
      </c>
      <c r="BZ444" s="22">
        <f t="shared" si="936"/>
        <v>0</v>
      </c>
      <c r="CA444" s="21">
        <f t="shared" si="810"/>
        <v>0</v>
      </c>
      <c r="CB444" s="21">
        <f t="shared" si="877"/>
        <v>0</v>
      </c>
      <c r="CC444" s="21">
        <f t="shared" si="878"/>
        <v>285.26495255212433</v>
      </c>
      <c r="CD444" s="21">
        <f t="shared" si="879"/>
        <v>15.013944871164451</v>
      </c>
      <c r="CE444" s="21"/>
      <c r="CF444" s="22">
        <f t="shared" si="880"/>
        <v>0</v>
      </c>
      <c r="CG444" s="21">
        <f t="shared" si="811"/>
        <v>0</v>
      </c>
      <c r="CH444" s="22">
        <f t="shared" si="937"/>
        <v>0</v>
      </c>
      <c r="CI444" s="21">
        <f t="shared" si="812"/>
        <v>0</v>
      </c>
      <c r="CJ444" s="21">
        <f t="shared" si="881"/>
        <v>0</v>
      </c>
      <c r="CK444" s="21">
        <f t="shared" si="882"/>
        <v>248.86184079464991</v>
      </c>
      <c r="CL444" s="21">
        <f t="shared" si="883"/>
        <v>13.09799162077106</v>
      </c>
      <c r="CM444" s="21"/>
      <c r="CN444" s="22">
        <f t="shared" si="884"/>
        <v>0</v>
      </c>
      <c r="CO444" s="21">
        <f t="shared" si="813"/>
        <v>0</v>
      </c>
      <c r="CP444" s="22">
        <f t="shared" si="938"/>
        <v>0</v>
      </c>
      <c r="CQ444" s="21">
        <f t="shared" si="814"/>
        <v>0</v>
      </c>
      <c r="CR444" s="21">
        <f t="shared" si="885"/>
        <v>0</v>
      </c>
      <c r="CS444" s="21">
        <f t="shared" si="886"/>
        <v>28.794817540322583</v>
      </c>
      <c r="CT444" s="21">
        <f t="shared" si="887"/>
        <v>86.38445262096775</v>
      </c>
      <c r="CU444" s="21"/>
      <c r="CV444" s="22">
        <f t="shared" si="888"/>
        <v>0</v>
      </c>
      <c r="CW444" s="21">
        <f t="shared" si="815"/>
        <v>0</v>
      </c>
      <c r="CX444" s="22">
        <f t="shared" si="939"/>
        <v>0</v>
      </c>
      <c r="CY444" s="21">
        <f t="shared" si="816"/>
        <v>0</v>
      </c>
      <c r="CZ444" s="21">
        <f t="shared" si="889"/>
        <v>0</v>
      </c>
      <c r="DA444" s="21">
        <f t="shared" si="890"/>
        <v>245.53452073170729</v>
      </c>
      <c r="DB444" s="21">
        <f t="shared" si="891"/>
        <v>12.922869512195131</v>
      </c>
      <c r="DC444" s="21"/>
      <c r="DD444" s="22">
        <f t="shared" si="892"/>
        <v>0</v>
      </c>
      <c r="DE444" s="21">
        <f t="shared" si="817"/>
        <v>0</v>
      </c>
      <c r="DF444" s="22">
        <f t="shared" si="940"/>
        <v>0</v>
      </c>
      <c r="DG444" s="21">
        <f t="shared" si="818"/>
        <v>0</v>
      </c>
      <c r="DH444" s="21">
        <f t="shared" si="893"/>
        <v>0</v>
      </c>
      <c r="DI444" s="21">
        <f t="shared" si="894"/>
        <v>214.14197926829266</v>
      </c>
      <c r="DJ444" s="21">
        <f t="shared" si="895"/>
        <v>11.270630487804887</v>
      </c>
      <c r="DK444" s="21"/>
      <c r="DL444" s="22">
        <f t="shared" si="896"/>
        <v>0</v>
      </c>
      <c r="DM444" s="21">
        <f t="shared" si="819"/>
        <v>0</v>
      </c>
      <c r="DN444" s="22">
        <f t="shared" si="941"/>
        <v>0</v>
      </c>
      <c r="DO444" s="21">
        <f t="shared" si="820"/>
        <v>0</v>
      </c>
      <c r="DP444" s="21">
        <f t="shared" si="897"/>
        <v>0</v>
      </c>
      <c r="DQ444" s="21">
        <f t="shared" si="898"/>
        <v>74.350756097560961</v>
      </c>
      <c r="DR444" s="21">
        <f t="shared" si="899"/>
        <v>24.783585365853654</v>
      </c>
      <c r="DS444" s="21"/>
      <c r="DT444" s="22">
        <f t="shared" si="900"/>
        <v>0</v>
      </c>
      <c r="DU444" s="21">
        <f t="shared" si="821"/>
        <v>0</v>
      </c>
      <c r="DV444" s="22">
        <f t="shared" si="942"/>
        <v>0</v>
      </c>
      <c r="DW444" s="21">
        <f t="shared" si="822"/>
        <v>0</v>
      </c>
      <c r="DX444" s="21">
        <f t="shared" si="901"/>
        <v>0</v>
      </c>
      <c r="DY444" s="21">
        <f t="shared" si="902"/>
        <v>1807.0479359844601</v>
      </c>
      <c r="DZ444" s="21">
        <f t="shared" si="903"/>
        <v>95.107786104445353</v>
      </c>
      <c r="EA444" s="21"/>
      <c r="EB444" s="22">
        <f t="shared" si="904"/>
        <v>0</v>
      </c>
      <c r="EC444" s="21">
        <f t="shared" si="823"/>
        <v>0</v>
      </c>
      <c r="ED444" s="22">
        <f t="shared" si="943"/>
        <v>0</v>
      </c>
      <c r="EE444" s="21">
        <f t="shared" si="824"/>
        <v>0</v>
      </c>
      <c r="EF444" s="21">
        <f t="shared" si="905"/>
        <v>0</v>
      </c>
      <c r="EG444" s="21">
        <f t="shared" si="906"/>
        <v>1635.0269956687646</v>
      </c>
      <c r="EH444" s="21">
        <f t="shared" si="907"/>
        <v>86.054052403619266</v>
      </c>
      <c r="EI444" s="21"/>
      <c r="EJ444" s="22">
        <f t="shared" si="908"/>
        <v>0</v>
      </c>
      <c r="EK444" s="21">
        <f t="shared" si="825"/>
        <v>0</v>
      </c>
      <c r="EL444" s="22">
        <f t="shared" si="944"/>
        <v>0</v>
      </c>
      <c r="EM444" s="21">
        <f t="shared" si="826"/>
        <v>0</v>
      </c>
      <c r="EN444" s="21">
        <f t="shared" si="909"/>
        <v>0</v>
      </c>
      <c r="EO444" s="21">
        <f t="shared" si="910"/>
        <v>134.54081172797009</v>
      </c>
      <c r="EP444" s="21">
        <f t="shared" si="911"/>
        <v>403.62243518391028</v>
      </c>
      <c r="EQ444" s="21"/>
      <c r="ER444" s="22">
        <f t="shared" si="912"/>
        <v>0</v>
      </c>
      <c r="ES444" s="21">
        <f t="shared" si="827"/>
        <v>0</v>
      </c>
      <c r="ET444" s="22">
        <f t="shared" si="945"/>
        <v>0</v>
      </c>
      <c r="EU444" s="21">
        <f t="shared" si="828"/>
        <v>0</v>
      </c>
      <c r="EV444" s="21">
        <f t="shared" si="913"/>
        <v>0</v>
      </c>
      <c r="EW444" s="21">
        <f t="shared" si="914"/>
        <v>648.38580000000002</v>
      </c>
      <c r="EX444" s="21">
        <f t="shared" si="915"/>
        <v>648.38580000000002</v>
      </c>
      <c r="EY444" s="21"/>
      <c r="EZ444" s="22">
        <f t="shared" si="916"/>
        <v>0</v>
      </c>
      <c r="FA444" s="21">
        <f t="shared" si="829"/>
        <v>0</v>
      </c>
      <c r="FB444" s="22">
        <f t="shared" si="946"/>
        <v>0</v>
      </c>
      <c r="FC444" s="21">
        <f t="shared" si="830"/>
        <v>0</v>
      </c>
      <c r="FD444" s="21">
        <f t="shared" si="917"/>
        <v>0</v>
      </c>
      <c r="FE444" s="21">
        <f t="shared" si="918"/>
        <v>145.161</v>
      </c>
      <c r="FF444" s="21">
        <f t="shared" si="919"/>
        <v>145.161</v>
      </c>
      <c r="FG444" s="21"/>
      <c r="FH444" s="22">
        <f t="shared" si="920"/>
        <v>0</v>
      </c>
      <c r="FI444" s="21">
        <f t="shared" si="831"/>
        <v>0</v>
      </c>
      <c r="FJ444" s="22">
        <f t="shared" si="947"/>
        <v>0</v>
      </c>
      <c r="FK444" s="21">
        <f t="shared" si="832"/>
        <v>0</v>
      </c>
      <c r="FL444" s="21">
        <f t="shared" si="921"/>
        <v>0</v>
      </c>
      <c r="FM444" s="21">
        <f t="shared" si="922"/>
        <v>70.161149999999992</v>
      </c>
      <c r="FN444" s="21">
        <f t="shared" si="923"/>
        <v>210.48344999999998</v>
      </c>
      <c r="FO444" s="21"/>
      <c r="FP444" s="21">
        <f t="shared" si="833"/>
        <v>0</v>
      </c>
      <c r="FQ444" s="21">
        <f t="shared" si="834"/>
        <v>0</v>
      </c>
      <c r="FR444" s="21">
        <f t="shared" si="924"/>
        <v>0</v>
      </c>
      <c r="FS444" s="21">
        <f t="shared" si="835"/>
        <v>7718.9743214634136</v>
      </c>
      <c r="FT444" s="21">
        <f t="shared" si="836"/>
        <v>4968.3256785365866</v>
      </c>
      <c r="FU444" s="21"/>
      <c r="FV444" s="20">
        <f t="shared" si="925"/>
        <v>0</v>
      </c>
      <c r="FW444" s="20">
        <f t="shared" si="926"/>
        <v>0</v>
      </c>
      <c r="FX444" s="20">
        <f t="shared" si="837"/>
        <v>0</v>
      </c>
      <c r="FY444" s="20">
        <f t="shared" si="838"/>
        <v>0</v>
      </c>
    </row>
    <row r="445" spans="2:181" x14ac:dyDescent="0.25">
      <c r="B445" s="20">
        <v>18.350000000000001</v>
      </c>
      <c r="C445" s="20">
        <f t="shared" si="839"/>
        <v>31.011500000000002</v>
      </c>
      <c r="D445" s="22">
        <f t="shared" si="840"/>
        <v>0</v>
      </c>
      <c r="E445" s="21">
        <f t="shared" si="791"/>
        <v>0</v>
      </c>
      <c r="F445" s="22">
        <f t="shared" si="927"/>
        <v>0</v>
      </c>
      <c r="G445" s="21">
        <f t="shared" si="792"/>
        <v>0</v>
      </c>
      <c r="H445" s="21">
        <f t="shared" si="841"/>
        <v>0</v>
      </c>
      <c r="I445" s="21">
        <f t="shared" si="842"/>
        <v>671.12769000000014</v>
      </c>
      <c r="J445" s="21">
        <f t="shared" si="843"/>
        <v>35.322510000000044</v>
      </c>
      <c r="K445" s="21"/>
      <c r="L445" s="22">
        <f t="shared" si="844"/>
        <v>0</v>
      </c>
      <c r="M445" s="21">
        <f t="shared" si="793"/>
        <v>0</v>
      </c>
      <c r="N445" s="22">
        <f t="shared" si="928"/>
        <v>0</v>
      </c>
      <c r="O445" s="21">
        <f t="shared" si="794"/>
        <v>0</v>
      </c>
      <c r="P445" s="21">
        <f t="shared" si="845"/>
        <v>0</v>
      </c>
      <c r="Q445" s="21">
        <f t="shared" si="846"/>
        <v>252.82207499999996</v>
      </c>
      <c r="R445" s="21">
        <f t="shared" si="847"/>
        <v>13.30642500000001</v>
      </c>
      <c r="S445" s="21"/>
      <c r="T445" s="22">
        <f t="shared" si="848"/>
        <v>0</v>
      </c>
      <c r="U445" s="21">
        <f t="shared" si="795"/>
        <v>0</v>
      </c>
      <c r="V445" s="22">
        <f t="shared" si="929"/>
        <v>0</v>
      </c>
      <c r="W445" s="21">
        <f t="shared" si="796"/>
        <v>0</v>
      </c>
      <c r="X445" s="21">
        <f t="shared" si="849"/>
        <v>0</v>
      </c>
      <c r="Y445" s="21">
        <f t="shared" si="850"/>
        <v>65.322450000000003</v>
      </c>
      <c r="Z445" s="21">
        <f t="shared" si="851"/>
        <v>195.96735000000001</v>
      </c>
      <c r="AA445" s="21"/>
      <c r="AB445" s="22">
        <f t="shared" si="852"/>
        <v>0</v>
      </c>
      <c r="AC445" s="21">
        <f t="shared" si="797"/>
        <v>0</v>
      </c>
      <c r="AD445" s="22">
        <f t="shared" si="930"/>
        <v>0</v>
      </c>
      <c r="AE445" s="21">
        <f t="shared" si="798"/>
        <v>0</v>
      </c>
      <c r="AF445" s="21">
        <f t="shared" si="853"/>
        <v>0</v>
      </c>
      <c r="AG445" s="21">
        <f t="shared" si="854"/>
        <v>59.757945000000007</v>
      </c>
      <c r="AH445" s="21">
        <f t="shared" si="855"/>
        <v>3.145155000000003</v>
      </c>
      <c r="AI445" s="21"/>
      <c r="AJ445" s="22">
        <f t="shared" si="856"/>
        <v>0</v>
      </c>
      <c r="AK445" s="21">
        <f t="shared" si="799"/>
        <v>0</v>
      </c>
      <c r="AL445" s="22">
        <f t="shared" si="931"/>
        <v>0</v>
      </c>
      <c r="AM445" s="21">
        <f t="shared" si="800"/>
        <v>0</v>
      </c>
      <c r="AN445" s="21">
        <f t="shared" si="857"/>
        <v>0</v>
      </c>
      <c r="AO445" s="21">
        <f t="shared" si="858"/>
        <v>128.70941999999999</v>
      </c>
      <c r="AP445" s="21">
        <f t="shared" si="859"/>
        <v>6.7741800000000056</v>
      </c>
      <c r="AQ445" s="21"/>
      <c r="AR445" s="22">
        <f t="shared" si="860"/>
        <v>0</v>
      </c>
      <c r="AS445" s="21">
        <f t="shared" si="801"/>
        <v>0</v>
      </c>
      <c r="AT445" s="22">
        <f t="shared" si="932"/>
        <v>0</v>
      </c>
      <c r="AU445" s="21">
        <f t="shared" si="802"/>
        <v>0</v>
      </c>
      <c r="AV445" s="21">
        <f t="shared" si="861"/>
        <v>0</v>
      </c>
      <c r="AW445" s="21">
        <f t="shared" si="862"/>
        <v>279.43492500000002</v>
      </c>
      <c r="AX445" s="21">
        <f t="shared" si="863"/>
        <v>93.144975000000017</v>
      </c>
      <c r="AY445" s="21"/>
      <c r="AZ445" s="22">
        <f t="shared" si="864"/>
        <v>0</v>
      </c>
      <c r="BA445" s="21">
        <f t="shared" si="803"/>
        <v>0</v>
      </c>
      <c r="BB445" s="22">
        <f t="shared" si="933"/>
        <v>0</v>
      </c>
      <c r="BC445" s="21">
        <f t="shared" si="804"/>
        <v>0</v>
      </c>
      <c r="BD445" s="21">
        <f t="shared" si="865"/>
        <v>0</v>
      </c>
      <c r="BE445" s="21">
        <f t="shared" si="866"/>
        <v>245.53452073170729</v>
      </c>
      <c r="BF445" s="21">
        <f t="shared" si="867"/>
        <v>12.922869512195131</v>
      </c>
      <c r="BG445" s="21"/>
      <c r="BH445" s="22">
        <f t="shared" si="868"/>
        <v>0</v>
      </c>
      <c r="BI445" s="21">
        <f t="shared" si="805"/>
        <v>0</v>
      </c>
      <c r="BJ445" s="22">
        <f t="shared" si="934"/>
        <v>0</v>
      </c>
      <c r="BK445" s="21">
        <f t="shared" si="806"/>
        <v>0</v>
      </c>
      <c r="BL445" s="21">
        <f t="shared" si="869"/>
        <v>0</v>
      </c>
      <c r="BM445" s="21">
        <f t="shared" si="870"/>
        <v>214.14197926829266</v>
      </c>
      <c r="BN445" s="21">
        <f t="shared" si="871"/>
        <v>11.270630487804887</v>
      </c>
      <c r="BO445" s="21"/>
      <c r="BP445" s="22">
        <f t="shared" si="872"/>
        <v>0</v>
      </c>
      <c r="BQ445" s="21">
        <f t="shared" si="807"/>
        <v>0</v>
      </c>
      <c r="BR445" s="22">
        <f t="shared" si="935"/>
        <v>0</v>
      </c>
      <c r="BS445" s="21">
        <f t="shared" si="808"/>
        <v>0</v>
      </c>
      <c r="BT445" s="21">
        <f t="shared" si="873"/>
        <v>0</v>
      </c>
      <c r="BU445" s="21">
        <f t="shared" si="874"/>
        <v>74.350756097560961</v>
      </c>
      <c r="BV445" s="21">
        <f t="shared" si="875"/>
        <v>24.783585365853654</v>
      </c>
      <c r="BW445" s="21"/>
      <c r="BX445" s="22">
        <f t="shared" si="876"/>
        <v>0</v>
      </c>
      <c r="BY445" s="21">
        <f t="shared" si="809"/>
        <v>0</v>
      </c>
      <c r="BZ445" s="22">
        <f t="shared" si="936"/>
        <v>0</v>
      </c>
      <c r="CA445" s="21">
        <f t="shared" si="810"/>
        <v>0</v>
      </c>
      <c r="CB445" s="21">
        <f t="shared" si="877"/>
        <v>0</v>
      </c>
      <c r="CC445" s="21">
        <f t="shared" si="878"/>
        <v>285.26495255212433</v>
      </c>
      <c r="CD445" s="21">
        <f t="shared" si="879"/>
        <v>15.013944871164451</v>
      </c>
      <c r="CE445" s="21"/>
      <c r="CF445" s="22">
        <f t="shared" si="880"/>
        <v>0</v>
      </c>
      <c r="CG445" s="21">
        <f t="shared" si="811"/>
        <v>0</v>
      </c>
      <c r="CH445" s="22">
        <f t="shared" si="937"/>
        <v>0</v>
      </c>
      <c r="CI445" s="21">
        <f t="shared" si="812"/>
        <v>0</v>
      </c>
      <c r="CJ445" s="21">
        <f t="shared" si="881"/>
        <v>0</v>
      </c>
      <c r="CK445" s="21">
        <f t="shared" si="882"/>
        <v>248.86184079464991</v>
      </c>
      <c r="CL445" s="21">
        <f t="shared" si="883"/>
        <v>13.09799162077106</v>
      </c>
      <c r="CM445" s="21"/>
      <c r="CN445" s="22">
        <f t="shared" si="884"/>
        <v>0</v>
      </c>
      <c r="CO445" s="21">
        <f t="shared" si="813"/>
        <v>0</v>
      </c>
      <c r="CP445" s="22">
        <f t="shared" si="938"/>
        <v>0</v>
      </c>
      <c r="CQ445" s="21">
        <f t="shared" si="814"/>
        <v>0</v>
      </c>
      <c r="CR445" s="21">
        <f t="shared" si="885"/>
        <v>0</v>
      </c>
      <c r="CS445" s="21">
        <f t="shared" si="886"/>
        <v>28.794817540322583</v>
      </c>
      <c r="CT445" s="21">
        <f t="shared" si="887"/>
        <v>86.38445262096775</v>
      </c>
      <c r="CU445" s="21"/>
      <c r="CV445" s="22">
        <f t="shared" si="888"/>
        <v>0</v>
      </c>
      <c r="CW445" s="21">
        <f t="shared" si="815"/>
        <v>0</v>
      </c>
      <c r="CX445" s="22">
        <f t="shared" si="939"/>
        <v>0</v>
      </c>
      <c r="CY445" s="21">
        <f t="shared" si="816"/>
        <v>0</v>
      </c>
      <c r="CZ445" s="21">
        <f t="shared" si="889"/>
        <v>0</v>
      </c>
      <c r="DA445" s="21">
        <f t="shared" si="890"/>
        <v>245.53452073170729</v>
      </c>
      <c r="DB445" s="21">
        <f t="shared" si="891"/>
        <v>12.922869512195131</v>
      </c>
      <c r="DC445" s="21"/>
      <c r="DD445" s="22">
        <f t="shared" si="892"/>
        <v>0</v>
      </c>
      <c r="DE445" s="21">
        <f t="shared" si="817"/>
        <v>0</v>
      </c>
      <c r="DF445" s="22">
        <f t="shared" si="940"/>
        <v>0</v>
      </c>
      <c r="DG445" s="21">
        <f t="shared" si="818"/>
        <v>0</v>
      </c>
      <c r="DH445" s="21">
        <f t="shared" si="893"/>
        <v>0</v>
      </c>
      <c r="DI445" s="21">
        <f t="shared" si="894"/>
        <v>214.14197926829266</v>
      </c>
      <c r="DJ445" s="21">
        <f t="shared" si="895"/>
        <v>11.270630487804887</v>
      </c>
      <c r="DK445" s="21"/>
      <c r="DL445" s="22">
        <f t="shared" si="896"/>
        <v>0</v>
      </c>
      <c r="DM445" s="21">
        <f t="shared" si="819"/>
        <v>0</v>
      </c>
      <c r="DN445" s="22">
        <f t="shared" si="941"/>
        <v>0</v>
      </c>
      <c r="DO445" s="21">
        <f t="shared" si="820"/>
        <v>0</v>
      </c>
      <c r="DP445" s="21">
        <f t="shared" si="897"/>
        <v>0</v>
      </c>
      <c r="DQ445" s="21">
        <f t="shared" si="898"/>
        <v>74.350756097560961</v>
      </c>
      <c r="DR445" s="21">
        <f t="shared" si="899"/>
        <v>24.783585365853654</v>
      </c>
      <c r="DS445" s="21"/>
      <c r="DT445" s="22">
        <f t="shared" si="900"/>
        <v>0</v>
      </c>
      <c r="DU445" s="21">
        <f t="shared" si="821"/>
        <v>0</v>
      </c>
      <c r="DV445" s="22">
        <f t="shared" si="942"/>
        <v>0</v>
      </c>
      <c r="DW445" s="21">
        <f t="shared" si="822"/>
        <v>0</v>
      </c>
      <c r="DX445" s="21">
        <f t="shared" si="901"/>
        <v>0</v>
      </c>
      <c r="DY445" s="21">
        <f t="shared" si="902"/>
        <v>1807.0479359844601</v>
      </c>
      <c r="DZ445" s="21">
        <f t="shared" si="903"/>
        <v>95.107786104445353</v>
      </c>
      <c r="EA445" s="21"/>
      <c r="EB445" s="22">
        <f t="shared" si="904"/>
        <v>0</v>
      </c>
      <c r="EC445" s="21">
        <f t="shared" si="823"/>
        <v>0</v>
      </c>
      <c r="ED445" s="22">
        <f t="shared" si="943"/>
        <v>0</v>
      </c>
      <c r="EE445" s="21">
        <f t="shared" si="824"/>
        <v>0</v>
      </c>
      <c r="EF445" s="21">
        <f t="shared" si="905"/>
        <v>0</v>
      </c>
      <c r="EG445" s="21">
        <f t="shared" si="906"/>
        <v>1635.0269956687646</v>
      </c>
      <c r="EH445" s="21">
        <f t="shared" si="907"/>
        <v>86.054052403619266</v>
      </c>
      <c r="EI445" s="21"/>
      <c r="EJ445" s="22">
        <f t="shared" si="908"/>
        <v>0</v>
      </c>
      <c r="EK445" s="21">
        <f t="shared" si="825"/>
        <v>0</v>
      </c>
      <c r="EL445" s="22">
        <f t="shared" si="944"/>
        <v>0</v>
      </c>
      <c r="EM445" s="21">
        <f t="shared" si="826"/>
        <v>0</v>
      </c>
      <c r="EN445" s="21">
        <f t="shared" si="909"/>
        <v>0</v>
      </c>
      <c r="EO445" s="21">
        <f t="shared" si="910"/>
        <v>134.54081172797009</v>
      </c>
      <c r="EP445" s="21">
        <f t="shared" si="911"/>
        <v>403.62243518391028</v>
      </c>
      <c r="EQ445" s="21"/>
      <c r="ER445" s="22">
        <f t="shared" si="912"/>
        <v>0</v>
      </c>
      <c r="ES445" s="21">
        <f t="shared" si="827"/>
        <v>0</v>
      </c>
      <c r="ET445" s="22">
        <f t="shared" si="945"/>
        <v>0</v>
      </c>
      <c r="EU445" s="21">
        <f t="shared" si="828"/>
        <v>0</v>
      </c>
      <c r="EV445" s="21">
        <f t="shared" si="913"/>
        <v>0</v>
      </c>
      <c r="EW445" s="21">
        <f t="shared" si="914"/>
        <v>648.38580000000002</v>
      </c>
      <c r="EX445" s="21">
        <f t="shared" si="915"/>
        <v>648.38580000000002</v>
      </c>
      <c r="EY445" s="21"/>
      <c r="EZ445" s="22">
        <f t="shared" si="916"/>
        <v>0</v>
      </c>
      <c r="FA445" s="21">
        <f t="shared" si="829"/>
        <v>0</v>
      </c>
      <c r="FB445" s="22">
        <f t="shared" si="946"/>
        <v>0</v>
      </c>
      <c r="FC445" s="21">
        <f t="shared" si="830"/>
        <v>0</v>
      </c>
      <c r="FD445" s="21">
        <f t="shared" si="917"/>
        <v>0</v>
      </c>
      <c r="FE445" s="21">
        <f t="shared" si="918"/>
        <v>145.161</v>
      </c>
      <c r="FF445" s="21">
        <f t="shared" si="919"/>
        <v>145.161</v>
      </c>
      <c r="FG445" s="21"/>
      <c r="FH445" s="22">
        <f t="shared" si="920"/>
        <v>0</v>
      </c>
      <c r="FI445" s="21">
        <f t="shared" si="831"/>
        <v>0</v>
      </c>
      <c r="FJ445" s="22">
        <f t="shared" si="947"/>
        <v>0</v>
      </c>
      <c r="FK445" s="21">
        <f t="shared" si="832"/>
        <v>0</v>
      </c>
      <c r="FL445" s="21">
        <f t="shared" si="921"/>
        <v>0</v>
      </c>
      <c r="FM445" s="21">
        <f t="shared" si="922"/>
        <v>70.161149999999992</v>
      </c>
      <c r="FN445" s="21">
        <f t="shared" si="923"/>
        <v>210.48344999999998</v>
      </c>
      <c r="FO445" s="21"/>
      <c r="FP445" s="21">
        <f t="shared" si="833"/>
        <v>0</v>
      </c>
      <c r="FQ445" s="21">
        <f t="shared" si="834"/>
        <v>0</v>
      </c>
      <c r="FR445" s="21">
        <f t="shared" si="924"/>
        <v>0</v>
      </c>
      <c r="FS445" s="21">
        <f t="shared" si="835"/>
        <v>7718.9743214634136</v>
      </c>
      <c r="FT445" s="21">
        <f t="shared" si="836"/>
        <v>4968.3256785365866</v>
      </c>
      <c r="FU445" s="21"/>
      <c r="FV445" s="20">
        <f t="shared" si="925"/>
        <v>0</v>
      </c>
      <c r="FW445" s="20">
        <f t="shared" si="926"/>
        <v>0</v>
      </c>
      <c r="FX445" s="20">
        <f t="shared" si="837"/>
        <v>0</v>
      </c>
      <c r="FY445" s="20">
        <f t="shared" si="838"/>
        <v>0</v>
      </c>
    </row>
    <row r="446" spans="2:181" x14ac:dyDescent="0.25">
      <c r="B446" s="20">
        <v>18.399999999999999</v>
      </c>
      <c r="C446" s="20">
        <f t="shared" si="839"/>
        <v>31.095999999999997</v>
      </c>
      <c r="D446" s="22">
        <f t="shared" si="840"/>
        <v>0</v>
      </c>
      <c r="E446" s="21">
        <f t="shared" si="791"/>
        <v>0</v>
      </c>
      <c r="F446" s="22">
        <f t="shared" si="927"/>
        <v>0</v>
      </c>
      <c r="G446" s="21">
        <f t="shared" si="792"/>
        <v>0</v>
      </c>
      <c r="H446" s="21">
        <f t="shared" si="841"/>
        <v>0</v>
      </c>
      <c r="I446" s="21">
        <f t="shared" si="842"/>
        <v>671.12769000000014</v>
      </c>
      <c r="J446" s="21">
        <f t="shared" si="843"/>
        <v>35.322510000000044</v>
      </c>
      <c r="K446" s="21"/>
      <c r="L446" s="22">
        <f t="shared" si="844"/>
        <v>0</v>
      </c>
      <c r="M446" s="21">
        <f t="shared" si="793"/>
        <v>0</v>
      </c>
      <c r="N446" s="22">
        <f t="shared" si="928"/>
        <v>0</v>
      </c>
      <c r="O446" s="21">
        <f t="shared" si="794"/>
        <v>0</v>
      </c>
      <c r="P446" s="21">
        <f t="shared" si="845"/>
        <v>0</v>
      </c>
      <c r="Q446" s="21">
        <f t="shared" si="846"/>
        <v>252.82207499999996</v>
      </c>
      <c r="R446" s="21">
        <f t="shared" si="847"/>
        <v>13.30642500000001</v>
      </c>
      <c r="S446" s="21"/>
      <c r="T446" s="22">
        <f t="shared" si="848"/>
        <v>0</v>
      </c>
      <c r="U446" s="21">
        <f t="shared" si="795"/>
        <v>0</v>
      </c>
      <c r="V446" s="22">
        <f t="shared" si="929"/>
        <v>0</v>
      </c>
      <c r="W446" s="21">
        <f t="shared" si="796"/>
        <v>0</v>
      </c>
      <c r="X446" s="21">
        <f t="shared" si="849"/>
        <v>0</v>
      </c>
      <c r="Y446" s="21">
        <f t="shared" si="850"/>
        <v>65.322450000000003</v>
      </c>
      <c r="Z446" s="21">
        <f t="shared" si="851"/>
        <v>195.96735000000001</v>
      </c>
      <c r="AA446" s="21"/>
      <c r="AB446" s="22">
        <f t="shared" si="852"/>
        <v>0</v>
      </c>
      <c r="AC446" s="21">
        <f t="shared" si="797"/>
        <v>0</v>
      </c>
      <c r="AD446" s="22">
        <f t="shared" si="930"/>
        <v>0</v>
      </c>
      <c r="AE446" s="21">
        <f t="shared" si="798"/>
        <v>0</v>
      </c>
      <c r="AF446" s="21">
        <f t="shared" si="853"/>
        <v>0</v>
      </c>
      <c r="AG446" s="21">
        <f t="shared" si="854"/>
        <v>59.757945000000007</v>
      </c>
      <c r="AH446" s="21">
        <f t="shared" si="855"/>
        <v>3.145155000000003</v>
      </c>
      <c r="AI446" s="21"/>
      <c r="AJ446" s="22">
        <f t="shared" si="856"/>
        <v>0</v>
      </c>
      <c r="AK446" s="21">
        <f t="shared" si="799"/>
        <v>0</v>
      </c>
      <c r="AL446" s="22">
        <f t="shared" si="931"/>
        <v>0</v>
      </c>
      <c r="AM446" s="21">
        <f t="shared" si="800"/>
        <v>0</v>
      </c>
      <c r="AN446" s="21">
        <f t="shared" si="857"/>
        <v>0</v>
      </c>
      <c r="AO446" s="21">
        <f t="shared" si="858"/>
        <v>128.70941999999999</v>
      </c>
      <c r="AP446" s="21">
        <f t="shared" si="859"/>
        <v>6.7741800000000056</v>
      </c>
      <c r="AQ446" s="21"/>
      <c r="AR446" s="22">
        <f t="shared" si="860"/>
        <v>0</v>
      </c>
      <c r="AS446" s="21">
        <f t="shared" si="801"/>
        <v>0</v>
      </c>
      <c r="AT446" s="22">
        <f t="shared" si="932"/>
        <v>0</v>
      </c>
      <c r="AU446" s="21">
        <f t="shared" si="802"/>
        <v>0</v>
      </c>
      <c r="AV446" s="21">
        <f t="shared" si="861"/>
        <v>0</v>
      </c>
      <c r="AW446" s="21">
        <f t="shared" si="862"/>
        <v>279.43492500000002</v>
      </c>
      <c r="AX446" s="21">
        <f t="shared" si="863"/>
        <v>93.144975000000017</v>
      </c>
      <c r="AY446" s="21"/>
      <c r="AZ446" s="22">
        <f t="shared" si="864"/>
        <v>0</v>
      </c>
      <c r="BA446" s="21">
        <f t="shared" si="803"/>
        <v>0</v>
      </c>
      <c r="BB446" s="22">
        <f t="shared" si="933"/>
        <v>0</v>
      </c>
      <c r="BC446" s="21">
        <f t="shared" si="804"/>
        <v>0</v>
      </c>
      <c r="BD446" s="21">
        <f t="shared" si="865"/>
        <v>0</v>
      </c>
      <c r="BE446" s="21">
        <f t="shared" si="866"/>
        <v>245.53452073170729</v>
      </c>
      <c r="BF446" s="21">
        <f t="shared" si="867"/>
        <v>12.922869512195131</v>
      </c>
      <c r="BG446" s="21"/>
      <c r="BH446" s="22">
        <f t="shared" si="868"/>
        <v>0</v>
      </c>
      <c r="BI446" s="21">
        <f t="shared" si="805"/>
        <v>0</v>
      </c>
      <c r="BJ446" s="22">
        <f t="shared" si="934"/>
        <v>0</v>
      </c>
      <c r="BK446" s="21">
        <f t="shared" si="806"/>
        <v>0</v>
      </c>
      <c r="BL446" s="21">
        <f t="shared" si="869"/>
        <v>0</v>
      </c>
      <c r="BM446" s="21">
        <f t="shared" si="870"/>
        <v>214.14197926829266</v>
      </c>
      <c r="BN446" s="21">
        <f t="shared" si="871"/>
        <v>11.270630487804887</v>
      </c>
      <c r="BO446" s="21"/>
      <c r="BP446" s="22">
        <f t="shared" si="872"/>
        <v>0</v>
      </c>
      <c r="BQ446" s="21">
        <f t="shared" si="807"/>
        <v>0</v>
      </c>
      <c r="BR446" s="22">
        <f t="shared" si="935"/>
        <v>0</v>
      </c>
      <c r="BS446" s="21">
        <f t="shared" si="808"/>
        <v>0</v>
      </c>
      <c r="BT446" s="21">
        <f t="shared" si="873"/>
        <v>0</v>
      </c>
      <c r="BU446" s="21">
        <f t="shared" si="874"/>
        <v>74.350756097560961</v>
      </c>
      <c r="BV446" s="21">
        <f t="shared" si="875"/>
        <v>24.783585365853654</v>
      </c>
      <c r="BW446" s="21"/>
      <c r="BX446" s="22">
        <f t="shared" si="876"/>
        <v>0</v>
      </c>
      <c r="BY446" s="21">
        <f t="shared" si="809"/>
        <v>0</v>
      </c>
      <c r="BZ446" s="22">
        <f t="shared" si="936"/>
        <v>0</v>
      </c>
      <c r="CA446" s="21">
        <f t="shared" si="810"/>
        <v>0</v>
      </c>
      <c r="CB446" s="21">
        <f t="shared" si="877"/>
        <v>0</v>
      </c>
      <c r="CC446" s="21">
        <f t="shared" si="878"/>
        <v>285.26495255212433</v>
      </c>
      <c r="CD446" s="21">
        <f t="shared" si="879"/>
        <v>15.013944871164451</v>
      </c>
      <c r="CE446" s="21"/>
      <c r="CF446" s="22">
        <f t="shared" si="880"/>
        <v>0</v>
      </c>
      <c r="CG446" s="21">
        <f t="shared" si="811"/>
        <v>0</v>
      </c>
      <c r="CH446" s="22">
        <f t="shared" si="937"/>
        <v>0</v>
      </c>
      <c r="CI446" s="21">
        <f t="shared" si="812"/>
        <v>0</v>
      </c>
      <c r="CJ446" s="21">
        <f t="shared" si="881"/>
        <v>0</v>
      </c>
      <c r="CK446" s="21">
        <f t="shared" si="882"/>
        <v>248.86184079464991</v>
      </c>
      <c r="CL446" s="21">
        <f t="shared" si="883"/>
        <v>13.09799162077106</v>
      </c>
      <c r="CM446" s="21"/>
      <c r="CN446" s="22">
        <f t="shared" si="884"/>
        <v>0</v>
      </c>
      <c r="CO446" s="21">
        <f t="shared" si="813"/>
        <v>0</v>
      </c>
      <c r="CP446" s="22">
        <f t="shared" si="938"/>
        <v>0</v>
      </c>
      <c r="CQ446" s="21">
        <f t="shared" si="814"/>
        <v>0</v>
      </c>
      <c r="CR446" s="21">
        <f t="shared" si="885"/>
        <v>0</v>
      </c>
      <c r="CS446" s="21">
        <f t="shared" si="886"/>
        <v>28.794817540322583</v>
      </c>
      <c r="CT446" s="21">
        <f t="shared" si="887"/>
        <v>86.38445262096775</v>
      </c>
      <c r="CU446" s="21"/>
      <c r="CV446" s="22">
        <f t="shared" si="888"/>
        <v>0</v>
      </c>
      <c r="CW446" s="21">
        <f t="shared" si="815"/>
        <v>0</v>
      </c>
      <c r="CX446" s="22">
        <f t="shared" si="939"/>
        <v>0</v>
      </c>
      <c r="CY446" s="21">
        <f t="shared" si="816"/>
        <v>0</v>
      </c>
      <c r="CZ446" s="21">
        <f t="shared" si="889"/>
        <v>0</v>
      </c>
      <c r="DA446" s="21">
        <f t="shared" si="890"/>
        <v>245.53452073170729</v>
      </c>
      <c r="DB446" s="21">
        <f t="shared" si="891"/>
        <v>12.922869512195131</v>
      </c>
      <c r="DC446" s="21"/>
      <c r="DD446" s="22">
        <f t="shared" si="892"/>
        <v>0</v>
      </c>
      <c r="DE446" s="21">
        <f t="shared" si="817"/>
        <v>0</v>
      </c>
      <c r="DF446" s="22">
        <f t="shared" si="940"/>
        <v>0</v>
      </c>
      <c r="DG446" s="21">
        <f t="shared" si="818"/>
        <v>0</v>
      </c>
      <c r="DH446" s="21">
        <f t="shared" si="893"/>
        <v>0</v>
      </c>
      <c r="DI446" s="21">
        <f t="shared" si="894"/>
        <v>214.14197926829266</v>
      </c>
      <c r="DJ446" s="21">
        <f t="shared" si="895"/>
        <v>11.270630487804887</v>
      </c>
      <c r="DK446" s="21"/>
      <c r="DL446" s="22">
        <f t="shared" si="896"/>
        <v>0</v>
      </c>
      <c r="DM446" s="21">
        <f t="shared" si="819"/>
        <v>0</v>
      </c>
      <c r="DN446" s="22">
        <f t="shared" si="941"/>
        <v>0</v>
      </c>
      <c r="DO446" s="21">
        <f t="shared" si="820"/>
        <v>0</v>
      </c>
      <c r="DP446" s="21">
        <f t="shared" si="897"/>
        <v>0</v>
      </c>
      <c r="DQ446" s="21">
        <f t="shared" si="898"/>
        <v>74.350756097560961</v>
      </c>
      <c r="DR446" s="21">
        <f t="shared" si="899"/>
        <v>24.783585365853654</v>
      </c>
      <c r="DS446" s="21"/>
      <c r="DT446" s="22">
        <f t="shared" si="900"/>
        <v>0</v>
      </c>
      <c r="DU446" s="21">
        <f t="shared" si="821"/>
        <v>0</v>
      </c>
      <c r="DV446" s="22">
        <f t="shared" si="942"/>
        <v>0</v>
      </c>
      <c r="DW446" s="21">
        <f t="shared" si="822"/>
        <v>0</v>
      </c>
      <c r="DX446" s="21">
        <f t="shared" si="901"/>
        <v>0</v>
      </c>
      <c r="DY446" s="21">
        <f t="shared" si="902"/>
        <v>1807.0479359844601</v>
      </c>
      <c r="DZ446" s="21">
        <f t="shared" si="903"/>
        <v>95.107786104445353</v>
      </c>
      <c r="EA446" s="21"/>
      <c r="EB446" s="22">
        <f t="shared" si="904"/>
        <v>0</v>
      </c>
      <c r="EC446" s="21">
        <f t="shared" si="823"/>
        <v>0</v>
      </c>
      <c r="ED446" s="22">
        <f t="shared" si="943"/>
        <v>0</v>
      </c>
      <c r="EE446" s="21">
        <f t="shared" si="824"/>
        <v>0</v>
      </c>
      <c r="EF446" s="21">
        <f t="shared" si="905"/>
        <v>0</v>
      </c>
      <c r="EG446" s="21">
        <f t="shared" si="906"/>
        <v>1635.0269956687646</v>
      </c>
      <c r="EH446" s="21">
        <f t="shared" si="907"/>
        <v>86.054052403619266</v>
      </c>
      <c r="EI446" s="21"/>
      <c r="EJ446" s="22">
        <f t="shared" si="908"/>
        <v>0</v>
      </c>
      <c r="EK446" s="21">
        <f t="shared" si="825"/>
        <v>0</v>
      </c>
      <c r="EL446" s="22">
        <f t="shared" si="944"/>
        <v>0</v>
      </c>
      <c r="EM446" s="21">
        <f t="shared" si="826"/>
        <v>0</v>
      </c>
      <c r="EN446" s="21">
        <f t="shared" si="909"/>
        <v>0</v>
      </c>
      <c r="EO446" s="21">
        <f t="shared" si="910"/>
        <v>134.54081172797009</v>
      </c>
      <c r="EP446" s="21">
        <f t="shared" si="911"/>
        <v>403.62243518391028</v>
      </c>
      <c r="EQ446" s="21"/>
      <c r="ER446" s="22">
        <f t="shared" si="912"/>
        <v>0</v>
      </c>
      <c r="ES446" s="21">
        <f t="shared" si="827"/>
        <v>0</v>
      </c>
      <c r="ET446" s="22">
        <f t="shared" si="945"/>
        <v>0</v>
      </c>
      <c r="EU446" s="21">
        <f t="shared" si="828"/>
        <v>0</v>
      </c>
      <c r="EV446" s="21">
        <f t="shared" si="913"/>
        <v>0</v>
      </c>
      <c r="EW446" s="21">
        <f t="shared" si="914"/>
        <v>648.38580000000002</v>
      </c>
      <c r="EX446" s="21">
        <f t="shared" si="915"/>
        <v>648.38580000000002</v>
      </c>
      <c r="EY446" s="21"/>
      <c r="EZ446" s="22">
        <f t="shared" si="916"/>
        <v>0</v>
      </c>
      <c r="FA446" s="21">
        <f t="shared" si="829"/>
        <v>0</v>
      </c>
      <c r="FB446" s="22">
        <f t="shared" si="946"/>
        <v>0</v>
      </c>
      <c r="FC446" s="21">
        <f t="shared" si="830"/>
        <v>0</v>
      </c>
      <c r="FD446" s="21">
        <f t="shared" si="917"/>
        <v>0</v>
      </c>
      <c r="FE446" s="21">
        <f t="shared" si="918"/>
        <v>145.161</v>
      </c>
      <c r="FF446" s="21">
        <f t="shared" si="919"/>
        <v>145.161</v>
      </c>
      <c r="FG446" s="21"/>
      <c r="FH446" s="22">
        <f t="shared" si="920"/>
        <v>0</v>
      </c>
      <c r="FI446" s="21">
        <f t="shared" si="831"/>
        <v>0</v>
      </c>
      <c r="FJ446" s="22">
        <f t="shared" si="947"/>
        <v>0</v>
      </c>
      <c r="FK446" s="21">
        <f t="shared" si="832"/>
        <v>0</v>
      </c>
      <c r="FL446" s="21">
        <f t="shared" si="921"/>
        <v>0</v>
      </c>
      <c r="FM446" s="21">
        <f t="shared" si="922"/>
        <v>70.161149999999992</v>
      </c>
      <c r="FN446" s="21">
        <f t="shared" si="923"/>
        <v>210.48344999999998</v>
      </c>
      <c r="FO446" s="21"/>
      <c r="FP446" s="21">
        <f t="shared" si="833"/>
        <v>0</v>
      </c>
      <c r="FQ446" s="21">
        <f t="shared" si="834"/>
        <v>0</v>
      </c>
      <c r="FR446" s="21">
        <f t="shared" si="924"/>
        <v>0</v>
      </c>
      <c r="FS446" s="21">
        <f t="shared" si="835"/>
        <v>7718.9743214634136</v>
      </c>
      <c r="FT446" s="21">
        <f t="shared" si="836"/>
        <v>4968.3256785365866</v>
      </c>
      <c r="FU446" s="21"/>
      <c r="FV446" s="20">
        <f t="shared" si="925"/>
        <v>0</v>
      </c>
      <c r="FW446" s="20">
        <f t="shared" si="926"/>
        <v>0</v>
      </c>
      <c r="FX446" s="20">
        <f t="shared" si="837"/>
        <v>0</v>
      </c>
      <c r="FY446" s="20">
        <f t="shared" si="838"/>
        <v>0</v>
      </c>
    </row>
    <row r="447" spans="2:181" x14ac:dyDescent="0.25">
      <c r="B447" s="20">
        <v>18.45</v>
      </c>
      <c r="C447" s="20">
        <f t="shared" si="839"/>
        <v>31.180499999999999</v>
      </c>
      <c r="D447" s="22">
        <f t="shared" si="840"/>
        <v>0</v>
      </c>
      <c r="E447" s="21">
        <f t="shared" si="791"/>
        <v>0</v>
      </c>
      <c r="F447" s="22">
        <f t="shared" si="927"/>
        <v>0</v>
      </c>
      <c r="G447" s="21">
        <f t="shared" si="792"/>
        <v>0</v>
      </c>
      <c r="H447" s="21">
        <f t="shared" si="841"/>
        <v>0</v>
      </c>
      <c r="I447" s="21">
        <f t="shared" si="842"/>
        <v>671.12769000000014</v>
      </c>
      <c r="J447" s="21">
        <f t="shared" si="843"/>
        <v>35.322510000000044</v>
      </c>
      <c r="K447" s="21"/>
      <c r="L447" s="22">
        <f t="shared" si="844"/>
        <v>0</v>
      </c>
      <c r="M447" s="21">
        <f t="shared" si="793"/>
        <v>0</v>
      </c>
      <c r="N447" s="22">
        <f t="shared" si="928"/>
        <v>0</v>
      </c>
      <c r="O447" s="21">
        <f t="shared" si="794"/>
        <v>0</v>
      </c>
      <c r="P447" s="21">
        <f t="shared" si="845"/>
        <v>0</v>
      </c>
      <c r="Q447" s="21">
        <f t="shared" si="846"/>
        <v>252.82207499999996</v>
      </c>
      <c r="R447" s="21">
        <f t="shared" si="847"/>
        <v>13.30642500000001</v>
      </c>
      <c r="S447" s="21"/>
      <c r="T447" s="22">
        <f t="shared" si="848"/>
        <v>0</v>
      </c>
      <c r="U447" s="21">
        <f t="shared" si="795"/>
        <v>0</v>
      </c>
      <c r="V447" s="22">
        <f t="shared" si="929"/>
        <v>0</v>
      </c>
      <c r="W447" s="21">
        <f t="shared" si="796"/>
        <v>0</v>
      </c>
      <c r="X447" s="21">
        <f t="shared" si="849"/>
        <v>0</v>
      </c>
      <c r="Y447" s="21">
        <f t="shared" si="850"/>
        <v>65.322450000000003</v>
      </c>
      <c r="Z447" s="21">
        <f t="shared" si="851"/>
        <v>195.96735000000001</v>
      </c>
      <c r="AA447" s="21"/>
      <c r="AB447" s="22">
        <f t="shared" si="852"/>
        <v>0</v>
      </c>
      <c r="AC447" s="21">
        <f t="shared" si="797"/>
        <v>0</v>
      </c>
      <c r="AD447" s="22">
        <f t="shared" si="930"/>
        <v>0</v>
      </c>
      <c r="AE447" s="21">
        <f t="shared" si="798"/>
        <v>0</v>
      </c>
      <c r="AF447" s="21">
        <f t="shared" si="853"/>
        <v>0</v>
      </c>
      <c r="AG447" s="21">
        <f t="shared" si="854"/>
        <v>59.757945000000007</v>
      </c>
      <c r="AH447" s="21">
        <f t="shared" si="855"/>
        <v>3.145155000000003</v>
      </c>
      <c r="AI447" s="21"/>
      <c r="AJ447" s="22">
        <f t="shared" si="856"/>
        <v>0</v>
      </c>
      <c r="AK447" s="21">
        <f t="shared" si="799"/>
        <v>0</v>
      </c>
      <c r="AL447" s="22">
        <f t="shared" si="931"/>
        <v>0</v>
      </c>
      <c r="AM447" s="21">
        <f t="shared" si="800"/>
        <v>0</v>
      </c>
      <c r="AN447" s="21">
        <f t="shared" si="857"/>
        <v>0</v>
      </c>
      <c r="AO447" s="21">
        <f t="shared" si="858"/>
        <v>128.70941999999999</v>
      </c>
      <c r="AP447" s="21">
        <f t="shared" si="859"/>
        <v>6.7741800000000056</v>
      </c>
      <c r="AQ447" s="21"/>
      <c r="AR447" s="22">
        <f t="shared" si="860"/>
        <v>0</v>
      </c>
      <c r="AS447" s="21">
        <f t="shared" si="801"/>
        <v>0</v>
      </c>
      <c r="AT447" s="22">
        <f t="shared" si="932"/>
        <v>0</v>
      </c>
      <c r="AU447" s="21">
        <f t="shared" si="802"/>
        <v>0</v>
      </c>
      <c r="AV447" s="21">
        <f t="shared" si="861"/>
        <v>0</v>
      </c>
      <c r="AW447" s="21">
        <f t="shared" si="862"/>
        <v>279.43492500000002</v>
      </c>
      <c r="AX447" s="21">
        <f t="shared" si="863"/>
        <v>93.144975000000017</v>
      </c>
      <c r="AY447" s="21"/>
      <c r="AZ447" s="22">
        <f t="shared" si="864"/>
        <v>0</v>
      </c>
      <c r="BA447" s="21">
        <f t="shared" si="803"/>
        <v>0</v>
      </c>
      <c r="BB447" s="22">
        <f t="shared" si="933"/>
        <v>0</v>
      </c>
      <c r="BC447" s="21">
        <f t="shared" si="804"/>
        <v>0</v>
      </c>
      <c r="BD447" s="21">
        <f t="shared" si="865"/>
        <v>0</v>
      </c>
      <c r="BE447" s="21">
        <f t="shared" si="866"/>
        <v>245.53452073170729</v>
      </c>
      <c r="BF447" s="21">
        <f t="shared" si="867"/>
        <v>12.922869512195131</v>
      </c>
      <c r="BG447" s="21"/>
      <c r="BH447" s="22">
        <f t="shared" si="868"/>
        <v>0</v>
      </c>
      <c r="BI447" s="21">
        <f t="shared" si="805"/>
        <v>0</v>
      </c>
      <c r="BJ447" s="22">
        <f t="shared" si="934"/>
        <v>0</v>
      </c>
      <c r="BK447" s="21">
        <f t="shared" si="806"/>
        <v>0</v>
      </c>
      <c r="BL447" s="21">
        <f t="shared" si="869"/>
        <v>0</v>
      </c>
      <c r="BM447" s="21">
        <f t="shared" si="870"/>
        <v>214.14197926829266</v>
      </c>
      <c r="BN447" s="21">
        <f t="shared" si="871"/>
        <v>11.270630487804887</v>
      </c>
      <c r="BO447" s="21"/>
      <c r="BP447" s="22">
        <f t="shared" si="872"/>
        <v>0</v>
      </c>
      <c r="BQ447" s="21">
        <f t="shared" si="807"/>
        <v>0</v>
      </c>
      <c r="BR447" s="22">
        <f t="shared" si="935"/>
        <v>0</v>
      </c>
      <c r="BS447" s="21">
        <f t="shared" si="808"/>
        <v>0</v>
      </c>
      <c r="BT447" s="21">
        <f t="shared" si="873"/>
        <v>0</v>
      </c>
      <c r="BU447" s="21">
        <f t="shared" si="874"/>
        <v>74.350756097560961</v>
      </c>
      <c r="BV447" s="21">
        <f t="shared" si="875"/>
        <v>24.783585365853654</v>
      </c>
      <c r="BW447" s="21"/>
      <c r="BX447" s="22">
        <f t="shared" si="876"/>
        <v>0</v>
      </c>
      <c r="BY447" s="21">
        <f t="shared" si="809"/>
        <v>0</v>
      </c>
      <c r="BZ447" s="22">
        <f t="shared" si="936"/>
        <v>0</v>
      </c>
      <c r="CA447" s="21">
        <f t="shared" si="810"/>
        <v>0</v>
      </c>
      <c r="CB447" s="21">
        <f t="shared" si="877"/>
        <v>0</v>
      </c>
      <c r="CC447" s="21">
        <f t="shared" si="878"/>
        <v>285.26495255212433</v>
      </c>
      <c r="CD447" s="21">
        <f t="shared" si="879"/>
        <v>15.013944871164451</v>
      </c>
      <c r="CE447" s="21"/>
      <c r="CF447" s="22">
        <f t="shared" si="880"/>
        <v>0</v>
      </c>
      <c r="CG447" s="21">
        <f t="shared" si="811"/>
        <v>0</v>
      </c>
      <c r="CH447" s="22">
        <f t="shared" si="937"/>
        <v>0</v>
      </c>
      <c r="CI447" s="21">
        <f t="shared" si="812"/>
        <v>0</v>
      </c>
      <c r="CJ447" s="21">
        <f t="shared" si="881"/>
        <v>0</v>
      </c>
      <c r="CK447" s="21">
        <f t="shared" si="882"/>
        <v>248.86184079464991</v>
      </c>
      <c r="CL447" s="21">
        <f t="shared" si="883"/>
        <v>13.09799162077106</v>
      </c>
      <c r="CM447" s="21"/>
      <c r="CN447" s="22">
        <f t="shared" si="884"/>
        <v>0</v>
      </c>
      <c r="CO447" s="21">
        <f t="shared" si="813"/>
        <v>0</v>
      </c>
      <c r="CP447" s="22">
        <f t="shared" si="938"/>
        <v>0</v>
      </c>
      <c r="CQ447" s="21">
        <f t="shared" si="814"/>
        <v>0</v>
      </c>
      <c r="CR447" s="21">
        <f t="shared" si="885"/>
        <v>0</v>
      </c>
      <c r="CS447" s="21">
        <f t="shared" si="886"/>
        <v>28.794817540322583</v>
      </c>
      <c r="CT447" s="21">
        <f t="shared" si="887"/>
        <v>86.38445262096775</v>
      </c>
      <c r="CU447" s="21"/>
      <c r="CV447" s="22">
        <f t="shared" si="888"/>
        <v>0</v>
      </c>
      <c r="CW447" s="21">
        <f t="shared" si="815"/>
        <v>0</v>
      </c>
      <c r="CX447" s="22">
        <f t="shared" si="939"/>
        <v>0</v>
      </c>
      <c r="CY447" s="21">
        <f t="shared" si="816"/>
        <v>0</v>
      </c>
      <c r="CZ447" s="21">
        <f t="shared" si="889"/>
        <v>0</v>
      </c>
      <c r="DA447" s="21">
        <f t="shared" si="890"/>
        <v>245.53452073170729</v>
      </c>
      <c r="DB447" s="21">
        <f t="shared" si="891"/>
        <v>12.922869512195131</v>
      </c>
      <c r="DC447" s="21"/>
      <c r="DD447" s="22">
        <f t="shared" si="892"/>
        <v>0</v>
      </c>
      <c r="DE447" s="21">
        <f t="shared" si="817"/>
        <v>0</v>
      </c>
      <c r="DF447" s="22">
        <f t="shared" si="940"/>
        <v>0</v>
      </c>
      <c r="DG447" s="21">
        <f t="shared" si="818"/>
        <v>0</v>
      </c>
      <c r="DH447" s="21">
        <f t="shared" si="893"/>
        <v>0</v>
      </c>
      <c r="DI447" s="21">
        <f t="shared" si="894"/>
        <v>214.14197926829266</v>
      </c>
      <c r="DJ447" s="21">
        <f t="shared" si="895"/>
        <v>11.270630487804887</v>
      </c>
      <c r="DK447" s="21"/>
      <c r="DL447" s="22">
        <f t="shared" si="896"/>
        <v>0</v>
      </c>
      <c r="DM447" s="21">
        <f t="shared" si="819"/>
        <v>0</v>
      </c>
      <c r="DN447" s="22">
        <f t="shared" si="941"/>
        <v>0</v>
      </c>
      <c r="DO447" s="21">
        <f t="shared" si="820"/>
        <v>0</v>
      </c>
      <c r="DP447" s="21">
        <f t="shared" si="897"/>
        <v>0</v>
      </c>
      <c r="DQ447" s="21">
        <f t="shared" si="898"/>
        <v>74.350756097560961</v>
      </c>
      <c r="DR447" s="21">
        <f t="shared" si="899"/>
        <v>24.783585365853654</v>
      </c>
      <c r="DS447" s="21"/>
      <c r="DT447" s="22">
        <f t="shared" si="900"/>
        <v>0</v>
      </c>
      <c r="DU447" s="21">
        <f t="shared" si="821"/>
        <v>0</v>
      </c>
      <c r="DV447" s="22">
        <f t="shared" si="942"/>
        <v>0</v>
      </c>
      <c r="DW447" s="21">
        <f t="shared" si="822"/>
        <v>0</v>
      </c>
      <c r="DX447" s="21">
        <f t="shared" si="901"/>
        <v>0</v>
      </c>
      <c r="DY447" s="21">
        <f t="shared" si="902"/>
        <v>1807.0479359844601</v>
      </c>
      <c r="DZ447" s="21">
        <f t="shared" si="903"/>
        <v>95.107786104445353</v>
      </c>
      <c r="EA447" s="21"/>
      <c r="EB447" s="22">
        <f t="shared" si="904"/>
        <v>0</v>
      </c>
      <c r="EC447" s="21">
        <f t="shared" si="823"/>
        <v>0</v>
      </c>
      <c r="ED447" s="22">
        <f t="shared" si="943"/>
        <v>0</v>
      </c>
      <c r="EE447" s="21">
        <f t="shared" si="824"/>
        <v>0</v>
      </c>
      <c r="EF447" s="21">
        <f t="shared" si="905"/>
        <v>0</v>
      </c>
      <c r="EG447" s="21">
        <f t="shared" si="906"/>
        <v>1635.0269956687646</v>
      </c>
      <c r="EH447" s="21">
        <f t="shared" si="907"/>
        <v>86.054052403619266</v>
      </c>
      <c r="EI447" s="21"/>
      <c r="EJ447" s="22">
        <f t="shared" si="908"/>
        <v>0</v>
      </c>
      <c r="EK447" s="21">
        <f t="shared" si="825"/>
        <v>0</v>
      </c>
      <c r="EL447" s="22">
        <f t="shared" si="944"/>
        <v>0</v>
      </c>
      <c r="EM447" s="21">
        <f t="shared" si="826"/>
        <v>0</v>
      </c>
      <c r="EN447" s="21">
        <f t="shared" si="909"/>
        <v>0</v>
      </c>
      <c r="EO447" s="21">
        <f t="shared" si="910"/>
        <v>134.54081172797009</v>
      </c>
      <c r="EP447" s="21">
        <f t="shared" si="911"/>
        <v>403.62243518391028</v>
      </c>
      <c r="EQ447" s="21"/>
      <c r="ER447" s="22">
        <f t="shared" si="912"/>
        <v>0</v>
      </c>
      <c r="ES447" s="21">
        <f t="shared" si="827"/>
        <v>0</v>
      </c>
      <c r="ET447" s="22">
        <f t="shared" si="945"/>
        <v>0</v>
      </c>
      <c r="EU447" s="21">
        <f t="shared" si="828"/>
        <v>0</v>
      </c>
      <c r="EV447" s="21">
        <f t="shared" si="913"/>
        <v>0</v>
      </c>
      <c r="EW447" s="21">
        <f t="shared" si="914"/>
        <v>648.38580000000002</v>
      </c>
      <c r="EX447" s="21">
        <f t="shared" si="915"/>
        <v>648.38580000000002</v>
      </c>
      <c r="EY447" s="21"/>
      <c r="EZ447" s="22">
        <f t="shared" si="916"/>
        <v>0</v>
      </c>
      <c r="FA447" s="21">
        <f t="shared" si="829"/>
        <v>0</v>
      </c>
      <c r="FB447" s="22">
        <f t="shared" si="946"/>
        <v>0</v>
      </c>
      <c r="FC447" s="21">
        <f t="shared" si="830"/>
        <v>0</v>
      </c>
      <c r="FD447" s="21">
        <f t="shared" si="917"/>
        <v>0</v>
      </c>
      <c r="FE447" s="21">
        <f t="shared" si="918"/>
        <v>145.161</v>
      </c>
      <c r="FF447" s="21">
        <f t="shared" si="919"/>
        <v>145.161</v>
      </c>
      <c r="FG447" s="21"/>
      <c r="FH447" s="22">
        <f t="shared" si="920"/>
        <v>0</v>
      </c>
      <c r="FI447" s="21">
        <f t="shared" si="831"/>
        <v>0</v>
      </c>
      <c r="FJ447" s="22">
        <f t="shared" si="947"/>
        <v>0</v>
      </c>
      <c r="FK447" s="21">
        <f t="shared" si="832"/>
        <v>0</v>
      </c>
      <c r="FL447" s="21">
        <f t="shared" si="921"/>
        <v>0</v>
      </c>
      <c r="FM447" s="21">
        <f t="shared" si="922"/>
        <v>70.161149999999992</v>
      </c>
      <c r="FN447" s="21">
        <f t="shared" si="923"/>
        <v>210.48344999999998</v>
      </c>
      <c r="FO447" s="21"/>
      <c r="FP447" s="21">
        <f t="shared" si="833"/>
        <v>0</v>
      </c>
      <c r="FQ447" s="21">
        <f t="shared" si="834"/>
        <v>0</v>
      </c>
      <c r="FR447" s="21">
        <f t="shared" si="924"/>
        <v>0</v>
      </c>
      <c r="FS447" s="21">
        <f t="shared" si="835"/>
        <v>7718.9743214634136</v>
      </c>
      <c r="FT447" s="21">
        <f t="shared" si="836"/>
        <v>4968.3256785365866</v>
      </c>
      <c r="FU447" s="21"/>
      <c r="FV447" s="20">
        <f t="shared" si="925"/>
        <v>0</v>
      </c>
      <c r="FW447" s="20">
        <f t="shared" si="926"/>
        <v>0</v>
      </c>
      <c r="FX447" s="20">
        <f t="shared" si="837"/>
        <v>0</v>
      </c>
      <c r="FY447" s="20">
        <f t="shared" si="838"/>
        <v>0</v>
      </c>
    </row>
    <row r="448" spans="2:181" x14ac:dyDescent="0.25">
      <c r="B448" s="20">
        <v>18.5</v>
      </c>
      <c r="C448" s="20">
        <f t="shared" si="839"/>
        <v>31.265000000000001</v>
      </c>
      <c r="D448" s="22">
        <f t="shared" si="840"/>
        <v>0</v>
      </c>
      <c r="E448" s="21">
        <f t="shared" si="791"/>
        <v>0</v>
      </c>
      <c r="F448" s="22">
        <f t="shared" si="927"/>
        <v>0</v>
      </c>
      <c r="G448" s="21">
        <f t="shared" si="792"/>
        <v>0</v>
      </c>
      <c r="H448" s="21">
        <f t="shared" si="841"/>
        <v>0</v>
      </c>
      <c r="I448" s="21">
        <f t="shared" si="842"/>
        <v>671.12769000000014</v>
      </c>
      <c r="J448" s="21">
        <f t="shared" si="843"/>
        <v>35.322510000000044</v>
      </c>
      <c r="K448" s="21"/>
      <c r="L448" s="22">
        <f t="shared" si="844"/>
        <v>0</v>
      </c>
      <c r="M448" s="21">
        <f t="shared" si="793"/>
        <v>0</v>
      </c>
      <c r="N448" s="22">
        <f t="shared" si="928"/>
        <v>0</v>
      </c>
      <c r="O448" s="21">
        <f t="shared" si="794"/>
        <v>0</v>
      </c>
      <c r="P448" s="21">
        <f t="shared" si="845"/>
        <v>0</v>
      </c>
      <c r="Q448" s="21">
        <f t="shared" si="846"/>
        <v>252.82207499999996</v>
      </c>
      <c r="R448" s="21">
        <f t="shared" si="847"/>
        <v>13.30642500000001</v>
      </c>
      <c r="S448" s="21"/>
      <c r="T448" s="22">
        <f t="shared" si="848"/>
        <v>0</v>
      </c>
      <c r="U448" s="21">
        <f t="shared" si="795"/>
        <v>0</v>
      </c>
      <c r="V448" s="22">
        <f t="shared" si="929"/>
        <v>0</v>
      </c>
      <c r="W448" s="21">
        <f t="shared" si="796"/>
        <v>0</v>
      </c>
      <c r="X448" s="21">
        <f t="shared" si="849"/>
        <v>0</v>
      </c>
      <c r="Y448" s="21">
        <f t="shared" si="850"/>
        <v>65.322450000000003</v>
      </c>
      <c r="Z448" s="21">
        <f t="shared" si="851"/>
        <v>195.96735000000001</v>
      </c>
      <c r="AA448" s="21"/>
      <c r="AB448" s="22">
        <f t="shared" si="852"/>
        <v>0</v>
      </c>
      <c r="AC448" s="21">
        <f t="shared" si="797"/>
        <v>0</v>
      </c>
      <c r="AD448" s="22">
        <f t="shared" si="930"/>
        <v>0</v>
      </c>
      <c r="AE448" s="21">
        <f t="shared" si="798"/>
        <v>0</v>
      </c>
      <c r="AF448" s="21">
        <f t="shared" si="853"/>
        <v>0</v>
      </c>
      <c r="AG448" s="21">
        <f t="shared" si="854"/>
        <v>59.757945000000007</v>
      </c>
      <c r="AH448" s="21">
        <f t="shared" si="855"/>
        <v>3.145155000000003</v>
      </c>
      <c r="AI448" s="21"/>
      <c r="AJ448" s="22">
        <f t="shared" si="856"/>
        <v>0</v>
      </c>
      <c r="AK448" s="21">
        <f t="shared" si="799"/>
        <v>0</v>
      </c>
      <c r="AL448" s="22">
        <f t="shared" si="931"/>
        <v>0</v>
      </c>
      <c r="AM448" s="21">
        <f t="shared" si="800"/>
        <v>0</v>
      </c>
      <c r="AN448" s="21">
        <f t="shared" si="857"/>
        <v>0</v>
      </c>
      <c r="AO448" s="21">
        <f t="shared" si="858"/>
        <v>128.70941999999999</v>
      </c>
      <c r="AP448" s="21">
        <f t="shared" si="859"/>
        <v>6.7741800000000056</v>
      </c>
      <c r="AQ448" s="21"/>
      <c r="AR448" s="22">
        <f t="shared" si="860"/>
        <v>0</v>
      </c>
      <c r="AS448" s="21">
        <f t="shared" si="801"/>
        <v>0</v>
      </c>
      <c r="AT448" s="22">
        <f t="shared" si="932"/>
        <v>0</v>
      </c>
      <c r="AU448" s="21">
        <f t="shared" si="802"/>
        <v>0</v>
      </c>
      <c r="AV448" s="21">
        <f t="shared" si="861"/>
        <v>0</v>
      </c>
      <c r="AW448" s="21">
        <f t="shared" si="862"/>
        <v>279.43492500000002</v>
      </c>
      <c r="AX448" s="21">
        <f t="shared" si="863"/>
        <v>93.144975000000017</v>
      </c>
      <c r="AY448" s="21"/>
      <c r="AZ448" s="22">
        <f t="shared" si="864"/>
        <v>0</v>
      </c>
      <c r="BA448" s="21">
        <f t="shared" si="803"/>
        <v>0</v>
      </c>
      <c r="BB448" s="22">
        <f t="shared" si="933"/>
        <v>0</v>
      </c>
      <c r="BC448" s="21">
        <f t="shared" si="804"/>
        <v>0</v>
      </c>
      <c r="BD448" s="21">
        <f t="shared" si="865"/>
        <v>0</v>
      </c>
      <c r="BE448" s="21">
        <f t="shared" si="866"/>
        <v>245.53452073170729</v>
      </c>
      <c r="BF448" s="21">
        <f t="shared" si="867"/>
        <v>12.922869512195131</v>
      </c>
      <c r="BG448" s="21"/>
      <c r="BH448" s="22">
        <f t="shared" si="868"/>
        <v>0</v>
      </c>
      <c r="BI448" s="21">
        <f t="shared" si="805"/>
        <v>0</v>
      </c>
      <c r="BJ448" s="22">
        <f t="shared" si="934"/>
        <v>0</v>
      </c>
      <c r="BK448" s="21">
        <f t="shared" si="806"/>
        <v>0</v>
      </c>
      <c r="BL448" s="21">
        <f t="shared" si="869"/>
        <v>0</v>
      </c>
      <c r="BM448" s="21">
        <f t="shared" si="870"/>
        <v>214.14197926829266</v>
      </c>
      <c r="BN448" s="21">
        <f t="shared" si="871"/>
        <v>11.270630487804887</v>
      </c>
      <c r="BO448" s="21"/>
      <c r="BP448" s="22">
        <f t="shared" si="872"/>
        <v>0</v>
      </c>
      <c r="BQ448" s="21">
        <f t="shared" si="807"/>
        <v>0</v>
      </c>
      <c r="BR448" s="22">
        <f t="shared" si="935"/>
        <v>0</v>
      </c>
      <c r="BS448" s="21">
        <f t="shared" si="808"/>
        <v>0</v>
      </c>
      <c r="BT448" s="21">
        <f t="shared" si="873"/>
        <v>0</v>
      </c>
      <c r="BU448" s="21">
        <f t="shared" si="874"/>
        <v>74.350756097560961</v>
      </c>
      <c r="BV448" s="21">
        <f t="shared" si="875"/>
        <v>24.783585365853654</v>
      </c>
      <c r="BW448" s="21"/>
      <c r="BX448" s="22">
        <f t="shared" si="876"/>
        <v>0</v>
      </c>
      <c r="BY448" s="21">
        <f t="shared" si="809"/>
        <v>0</v>
      </c>
      <c r="BZ448" s="22">
        <f t="shared" si="936"/>
        <v>0</v>
      </c>
      <c r="CA448" s="21">
        <f t="shared" si="810"/>
        <v>0</v>
      </c>
      <c r="CB448" s="21">
        <f t="shared" si="877"/>
        <v>0</v>
      </c>
      <c r="CC448" s="21">
        <f t="shared" si="878"/>
        <v>285.26495255212433</v>
      </c>
      <c r="CD448" s="21">
        <f t="shared" si="879"/>
        <v>15.013944871164451</v>
      </c>
      <c r="CE448" s="21"/>
      <c r="CF448" s="22">
        <f t="shared" si="880"/>
        <v>0</v>
      </c>
      <c r="CG448" s="21">
        <f t="shared" si="811"/>
        <v>0</v>
      </c>
      <c r="CH448" s="22">
        <f t="shared" si="937"/>
        <v>0</v>
      </c>
      <c r="CI448" s="21">
        <f t="shared" si="812"/>
        <v>0</v>
      </c>
      <c r="CJ448" s="21">
        <f t="shared" si="881"/>
        <v>0</v>
      </c>
      <c r="CK448" s="21">
        <f t="shared" si="882"/>
        <v>248.86184079464991</v>
      </c>
      <c r="CL448" s="21">
        <f t="shared" si="883"/>
        <v>13.09799162077106</v>
      </c>
      <c r="CM448" s="21"/>
      <c r="CN448" s="22">
        <f t="shared" si="884"/>
        <v>0</v>
      </c>
      <c r="CO448" s="21">
        <f t="shared" si="813"/>
        <v>0</v>
      </c>
      <c r="CP448" s="22">
        <f t="shared" si="938"/>
        <v>0</v>
      </c>
      <c r="CQ448" s="21">
        <f t="shared" si="814"/>
        <v>0</v>
      </c>
      <c r="CR448" s="21">
        <f t="shared" si="885"/>
        <v>0</v>
      </c>
      <c r="CS448" s="21">
        <f t="shared" si="886"/>
        <v>28.794817540322583</v>
      </c>
      <c r="CT448" s="21">
        <f t="shared" si="887"/>
        <v>86.38445262096775</v>
      </c>
      <c r="CU448" s="21"/>
      <c r="CV448" s="22">
        <f t="shared" si="888"/>
        <v>0</v>
      </c>
      <c r="CW448" s="21">
        <f t="shared" si="815"/>
        <v>0</v>
      </c>
      <c r="CX448" s="22">
        <f t="shared" si="939"/>
        <v>0</v>
      </c>
      <c r="CY448" s="21">
        <f t="shared" si="816"/>
        <v>0</v>
      </c>
      <c r="CZ448" s="21">
        <f t="shared" si="889"/>
        <v>0</v>
      </c>
      <c r="DA448" s="21">
        <f t="shared" si="890"/>
        <v>245.53452073170729</v>
      </c>
      <c r="DB448" s="21">
        <f t="shared" si="891"/>
        <v>12.922869512195131</v>
      </c>
      <c r="DC448" s="21"/>
      <c r="DD448" s="22">
        <f t="shared" si="892"/>
        <v>0</v>
      </c>
      <c r="DE448" s="21">
        <f t="shared" si="817"/>
        <v>0</v>
      </c>
      <c r="DF448" s="22">
        <f t="shared" si="940"/>
        <v>0</v>
      </c>
      <c r="DG448" s="21">
        <f t="shared" si="818"/>
        <v>0</v>
      </c>
      <c r="DH448" s="21">
        <f t="shared" si="893"/>
        <v>0</v>
      </c>
      <c r="DI448" s="21">
        <f t="shared" si="894"/>
        <v>214.14197926829266</v>
      </c>
      <c r="DJ448" s="21">
        <f t="shared" si="895"/>
        <v>11.270630487804887</v>
      </c>
      <c r="DK448" s="21"/>
      <c r="DL448" s="22">
        <f t="shared" si="896"/>
        <v>0</v>
      </c>
      <c r="DM448" s="21">
        <f t="shared" si="819"/>
        <v>0</v>
      </c>
      <c r="DN448" s="22">
        <f t="shared" si="941"/>
        <v>0</v>
      </c>
      <c r="DO448" s="21">
        <f t="shared" si="820"/>
        <v>0</v>
      </c>
      <c r="DP448" s="21">
        <f t="shared" si="897"/>
        <v>0</v>
      </c>
      <c r="DQ448" s="21">
        <f t="shared" si="898"/>
        <v>74.350756097560961</v>
      </c>
      <c r="DR448" s="21">
        <f t="shared" si="899"/>
        <v>24.783585365853654</v>
      </c>
      <c r="DS448" s="21"/>
      <c r="DT448" s="22">
        <f t="shared" si="900"/>
        <v>0</v>
      </c>
      <c r="DU448" s="21">
        <f t="shared" si="821"/>
        <v>0</v>
      </c>
      <c r="DV448" s="22">
        <f t="shared" si="942"/>
        <v>0</v>
      </c>
      <c r="DW448" s="21">
        <f t="shared" si="822"/>
        <v>0</v>
      </c>
      <c r="DX448" s="21">
        <f t="shared" si="901"/>
        <v>0</v>
      </c>
      <c r="DY448" s="21">
        <f t="shared" si="902"/>
        <v>1807.0479359844601</v>
      </c>
      <c r="DZ448" s="21">
        <f t="shared" si="903"/>
        <v>95.107786104445353</v>
      </c>
      <c r="EA448" s="21"/>
      <c r="EB448" s="22">
        <f t="shared" si="904"/>
        <v>0</v>
      </c>
      <c r="EC448" s="21">
        <f t="shared" si="823"/>
        <v>0</v>
      </c>
      <c r="ED448" s="22">
        <f t="shared" si="943"/>
        <v>0</v>
      </c>
      <c r="EE448" s="21">
        <f t="shared" si="824"/>
        <v>0</v>
      </c>
      <c r="EF448" s="21">
        <f t="shared" si="905"/>
        <v>0</v>
      </c>
      <c r="EG448" s="21">
        <f t="shared" si="906"/>
        <v>1635.0269956687646</v>
      </c>
      <c r="EH448" s="21">
        <f t="shared" si="907"/>
        <v>86.054052403619266</v>
      </c>
      <c r="EI448" s="21"/>
      <c r="EJ448" s="22">
        <f t="shared" si="908"/>
        <v>0</v>
      </c>
      <c r="EK448" s="21">
        <f t="shared" si="825"/>
        <v>0</v>
      </c>
      <c r="EL448" s="22">
        <f t="shared" si="944"/>
        <v>0</v>
      </c>
      <c r="EM448" s="21">
        <f t="shared" si="826"/>
        <v>0</v>
      </c>
      <c r="EN448" s="21">
        <f t="shared" si="909"/>
        <v>0</v>
      </c>
      <c r="EO448" s="21">
        <f t="shared" si="910"/>
        <v>134.54081172797009</v>
      </c>
      <c r="EP448" s="21">
        <f t="shared" si="911"/>
        <v>403.62243518391028</v>
      </c>
      <c r="EQ448" s="21"/>
      <c r="ER448" s="22">
        <f t="shared" si="912"/>
        <v>0</v>
      </c>
      <c r="ES448" s="21">
        <f t="shared" si="827"/>
        <v>0</v>
      </c>
      <c r="ET448" s="22">
        <f t="shared" si="945"/>
        <v>0</v>
      </c>
      <c r="EU448" s="21">
        <f t="shared" si="828"/>
        <v>0</v>
      </c>
      <c r="EV448" s="21">
        <f t="shared" si="913"/>
        <v>0</v>
      </c>
      <c r="EW448" s="21">
        <f t="shared" si="914"/>
        <v>648.38580000000002</v>
      </c>
      <c r="EX448" s="21">
        <f t="shared" si="915"/>
        <v>648.38580000000002</v>
      </c>
      <c r="EY448" s="21"/>
      <c r="EZ448" s="22">
        <f t="shared" si="916"/>
        <v>0</v>
      </c>
      <c r="FA448" s="21">
        <f t="shared" si="829"/>
        <v>0</v>
      </c>
      <c r="FB448" s="22">
        <f t="shared" si="946"/>
        <v>0</v>
      </c>
      <c r="FC448" s="21">
        <f t="shared" si="830"/>
        <v>0</v>
      </c>
      <c r="FD448" s="21">
        <f t="shared" si="917"/>
        <v>0</v>
      </c>
      <c r="FE448" s="21">
        <f t="shared" si="918"/>
        <v>145.161</v>
      </c>
      <c r="FF448" s="21">
        <f t="shared" si="919"/>
        <v>145.161</v>
      </c>
      <c r="FG448" s="21"/>
      <c r="FH448" s="22">
        <f t="shared" si="920"/>
        <v>0</v>
      </c>
      <c r="FI448" s="21">
        <f t="shared" si="831"/>
        <v>0</v>
      </c>
      <c r="FJ448" s="22">
        <f t="shared" si="947"/>
        <v>0</v>
      </c>
      <c r="FK448" s="21">
        <f t="shared" si="832"/>
        <v>0</v>
      </c>
      <c r="FL448" s="21">
        <f t="shared" si="921"/>
        <v>0</v>
      </c>
      <c r="FM448" s="21">
        <f t="shared" si="922"/>
        <v>70.161149999999992</v>
      </c>
      <c r="FN448" s="21">
        <f t="shared" si="923"/>
        <v>210.48344999999998</v>
      </c>
      <c r="FO448" s="21"/>
      <c r="FP448" s="21">
        <f t="shared" si="833"/>
        <v>0</v>
      </c>
      <c r="FQ448" s="21">
        <f t="shared" si="834"/>
        <v>0</v>
      </c>
      <c r="FR448" s="21">
        <f t="shared" si="924"/>
        <v>0</v>
      </c>
      <c r="FS448" s="21">
        <f t="shared" si="835"/>
        <v>7718.9743214634136</v>
      </c>
      <c r="FT448" s="21">
        <f t="shared" si="836"/>
        <v>4968.3256785365866</v>
      </c>
      <c r="FU448" s="21"/>
      <c r="FV448" s="20">
        <f t="shared" si="925"/>
        <v>0</v>
      </c>
      <c r="FW448" s="20">
        <f t="shared" si="926"/>
        <v>0</v>
      </c>
      <c r="FX448" s="20">
        <f t="shared" si="837"/>
        <v>0</v>
      </c>
      <c r="FY448" s="20">
        <f t="shared" si="838"/>
        <v>0</v>
      </c>
    </row>
    <row r="449" spans="2:181" x14ac:dyDescent="0.25">
      <c r="B449" s="20">
        <v>18.55</v>
      </c>
      <c r="C449" s="20">
        <f t="shared" si="839"/>
        <v>31.349499999999999</v>
      </c>
      <c r="D449" s="22">
        <f t="shared" si="840"/>
        <v>0</v>
      </c>
      <c r="E449" s="21">
        <f t="shared" si="791"/>
        <v>0</v>
      </c>
      <c r="F449" s="22">
        <f t="shared" si="927"/>
        <v>0</v>
      </c>
      <c r="G449" s="21">
        <f t="shared" si="792"/>
        <v>0</v>
      </c>
      <c r="H449" s="21">
        <f t="shared" si="841"/>
        <v>0</v>
      </c>
      <c r="I449" s="21">
        <f t="shared" si="842"/>
        <v>671.12769000000014</v>
      </c>
      <c r="J449" s="21">
        <f t="shared" si="843"/>
        <v>35.322510000000044</v>
      </c>
      <c r="K449" s="21"/>
      <c r="L449" s="22">
        <f t="shared" si="844"/>
        <v>0</v>
      </c>
      <c r="M449" s="21">
        <f t="shared" si="793"/>
        <v>0</v>
      </c>
      <c r="N449" s="22">
        <f t="shared" si="928"/>
        <v>0</v>
      </c>
      <c r="O449" s="21">
        <f t="shared" si="794"/>
        <v>0</v>
      </c>
      <c r="P449" s="21">
        <f t="shared" si="845"/>
        <v>0</v>
      </c>
      <c r="Q449" s="21">
        <f t="shared" si="846"/>
        <v>252.82207499999996</v>
      </c>
      <c r="R449" s="21">
        <f t="shared" si="847"/>
        <v>13.30642500000001</v>
      </c>
      <c r="S449" s="21"/>
      <c r="T449" s="22">
        <f t="shared" si="848"/>
        <v>0</v>
      </c>
      <c r="U449" s="21">
        <f t="shared" si="795"/>
        <v>0</v>
      </c>
      <c r="V449" s="22">
        <f t="shared" si="929"/>
        <v>0</v>
      </c>
      <c r="W449" s="21">
        <f t="shared" si="796"/>
        <v>0</v>
      </c>
      <c r="X449" s="21">
        <f t="shared" si="849"/>
        <v>0</v>
      </c>
      <c r="Y449" s="21">
        <f t="shared" si="850"/>
        <v>65.322450000000003</v>
      </c>
      <c r="Z449" s="21">
        <f t="shared" si="851"/>
        <v>195.96735000000001</v>
      </c>
      <c r="AA449" s="21"/>
      <c r="AB449" s="22">
        <f t="shared" si="852"/>
        <v>0</v>
      </c>
      <c r="AC449" s="21">
        <f t="shared" si="797"/>
        <v>0</v>
      </c>
      <c r="AD449" s="22">
        <f t="shared" si="930"/>
        <v>0</v>
      </c>
      <c r="AE449" s="21">
        <f t="shared" si="798"/>
        <v>0</v>
      </c>
      <c r="AF449" s="21">
        <f t="shared" si="853"/>
        <v>0</v>
      </c>
      <c r="AG449" s="21">
        <f t="shared" si="854"/>
        <v>59.757945000000007</v>
      </c>
      <c r="AH449" s="21">
        <f t="shared" si="855"/>
        <v>3.145155000000003</v>
      </c>
      <c r="AI449" s="21"/>
      <c r="AJ449" s="22">
        <f t="shared" si="856"/>
        <v>0</v>
      </c>
      <c r="AK449" s="21">
        <f t="shared" si="799"/>
        <v>0</v>
      </c>
      <c r="AL449" s="22">
        <f t="shared" si="931"/>
        <v>0</v>
      </c>
      <c r="AM449" s="21">
        <f t="shared" si="800"/>
        <v>0</v>
      </c>
      <c r="AN449" s="21">
        <f t="shared" si="857"/>
        <v>0</v>
      </c>
      <c r="AO449" s="21">
        <f t="shared" si="858"/>
        <v>128.70941999999999</v>
      </c>
      <c r="AP449" s="21">
        <f t="shared" si="859"/>
        <v>6.7741800000000056</v>
      </c>
      <c r="AQ449" s="21"/>
      <c r="AR449" s="22">
        <f t="shared" si="860"/>
        <v>0</v>
      </c>
      <c r="AS449" s="21">
        <f t="shared" si="801"/>
        <v>0</v>
      </c>
      <c r="AT449" s="22">
        <f t="shared" si="932"/>
        <v>0</v>
      </c>
      <c r="AU449" s="21">
        <f t="shared" si="802"/>
        <v>0</v>
      </c>
      <c r="AV449" s="21">
        <f t="shared" si="861"/>
        <v>0</v>
      </c>
      <c r="AW449" s="21">
        <f t="shared" si="862"/>
        <v>279.43492500000002</v>
      </c>
      <c r="AX449" s="21">
        <f t="shared" si="863"/>
        <v>93.144975000000017</v>
      </c>
      <c r="AY449" s="21"/>
      <c r="AZ449" s="22">
        <f t="shared" si="864"/>
        <v>0</v>
      </c>
      <c r="BA449" s="21">
        <f t="shared" si="803"/>
        <v>0</v>
      </c>
      <c r="BB449" s="22">
        <f t="shared" si="933"/>
        <v>0</v>
      </c>
      <c r="BC449" s="21">
        <f t="shared" si="804"/>
        <v>0</v>
      </c>
      <c r="BD449" s="21">
        <f t="shared" si="865"/>
        <v>0</v>
      </c>
      <c r="BE449" s="21">
        <f t="shared" si="866"/>
        <v>245.53452073170729</v>
      </c>
      <c r="BF449" s="21">
        <f t="shared" si="867"/>
        <v>12.922869512195131</v>
      </c>
      <c r="BG449" s="21"/>
      <c r="BH449" s="22">
        <f t="shared" si="868"/>
        <v>0</v>
      </c>
      <c r="BI449" s="21">
        <f t="shared" si="805"/>
        <v>0</v>
      </c>
      <c r="BJ449" s="22">
        <f t="shared" si="934"/>
        <v>0</v>
      </c>
      <c r="BK449" s="21">
        <f t="shared" si="806"/>
        <v>0</v>
      </c>
      <c r="BL449" s="21">
        <f t="shared" si="869"/>
        <v>0</v>
      </c>
      <c r="BM449" s="21">
        <f t="shared" si="870"/>
        <v>214.14197926829266</v>
      </c>
      <c r="BN449" s="21">
        <f t="shared" si="871"/>
        <v>11.270630487804887</v>
      </c>
      <c r="BO449" s="21"/>
      <c r="BP449" s="22">
        <f t="shared" si="872"/>
        <v>0</v>
      </c>
      <c r="BQ449" s="21">
        <f t="shared" si="807"/>
        <v>0</v>
      </c>
      <c r="BR449" s="22">
        <f t="shared" si="935"/>
        <v>0</v>
      </c>
      <c r="BS449" s="21">
        <f t="shared" si="808"/>
        <v>0</v>
      </c>
      <c r="BT449" s="21">
        <f t="shared" si="873"/>
        <v>0</v>
      </c>
      <c r="BU449" s="21">
        <f t="shared" si="874"/>
        <v>74.350756097560961</v>
      </c>
      <c r="BV449" s="21">
        <f t="shared" si="875"/>
        <v>24.783585365853654</v>
      </c>
      <c r="BW449" s="21"/>
      <c r="BX449" s="22">
        <f t="shared" si="876"/>
        <v>0</v>
      </c>
      <c r="BY449" s="21">
        <f t="shared" si="809"/>
        <v>0</v>
      </c>
      <c r="BZ449" s="22">
        <f t="shared" si="936"/>
        <v>0</v>
      </c>
      <c r="CA449" s="21">
        <f t="shared" si="810"/>
        <v>0</v>
      </c>
      <c r="CB449" s="21">
        <f t="shared" si="877"/>
        <v>0</v>
      </c>
      <c r="CC449" s="21">
        <f t="shared" si="878"/>
        <v>285.26495255212433</v>
      </c>
      <c r="CD449" s="21">
        <f t="shared" si="879"/>
        <v>15.013944871164451</v>
      </c>
      <c r="CE449" s="21"/>
      <c r="CF449" s="22">
        <f t="shared" si="880"/>
        <v>0</v>
      </c>
      <c r="CG449" s="21">
        <f t="shared" si="811"/>
        <v>0</v>
      </c>
      <c r="CH449" s="22">
        <f t="shared" si="937"/>
        <v>0</v>
      </c>
      <c r="CI449" s="21">
        <f t="shared" si="812"/>
        <v>0</v>
      </c>
      <c r="CJ449" s="21">
        <f t="shared" si="881"/>
        <v>0</v>
      </c>
      <c r="CK449" s="21">
        <f t="shared" si="882"/>
        <v>248.86184079464991</v>
      </c>
      <c r="CL449" s="21">
        <f t="shared" si="883"/>
        <v>13.09799162077106</v>
      </c>
      <c r="CM449" s="21"/>
      <c r="CN449" s="22">
        <f t="shared" si="884"/>
        <v>0</v>
      </c>
      <c r="CO449" s="21">
        <f t="shared" si="813"/>
        <v>0</v>
      </c>
      <c r="CP449" s="22">
        <f t="shared" si="938"/>
        <v>0</v>
      </c>
      <c r="CQ449" s="21">
        <f t="shared" si="814"/>
        <v>0</v>
      </c>
      <c r="CR449" s="21">
        <f t="shared" si="885"/>
        <v>0</v>
      </c>
      <c r="CS449" s="21">
        <f t="shared" si="886"/>
        <v>28.794817540322583</v>
      </c>
      <c r="CT449" s="21">
        <f t="shared" si="887"/>
        <v>86.38445262096775</v>
      </c>
      <c r="CU449" s="21"/>
      <c r="CV449" s="22">
        <f t="shared" si="888"/>
        <v>0</v>
      </c>
      <c r="CW449" s="21">
        <f t="shared" si="815"/>
        <v>0</v>
      </c>
      <c r="CX449" s="22">
        <f t="shared" si="939"/>
        <v>0</v>
      </c>
      <c r="CY449" s="21">
        <f t="shared" si="816"/>
        <v>0</v>
      </c>
      <c r="CZ449" s="21">
        <f t="shared" si="889"/>
        <v>0</v>
      </c>
      <c r="DA449" s="21">
        <f t="shared" si="890"/>
        <v>245.53452073170729</v>
      </c>
      <c r="DB449" s="21">
        <f t="shared" si="891"/>
        <v>12.922869512195131</v>
      </c>
      <c r="DC449" s="21"/>
      <c r="DD449" s="22">
        <f t="shared" si="892"/>
        <v>0</v>
      </c>
      <c r="DE449" s="21">
        <f t="shared" si="817"/>
        <v>0</v>
      </c>
      <c r="DF449" s="22">
        <f t="shared" si="940"/>
        <v>0</v>
      </c>
      <c r="DG449" s="21">
        <f t="shared" si="818"/>
        <v>0</v>
      </c>
      <c r="DH449" s="21">
        <f t="shared" si="893"/>
        <v>0</v>
      </c>
      <c r="DI449" s="21">
        <f t="shared" si="894"/>
        <v>214.14197926829266</v>
      </c>
      <c r="DJ449" s="21">
        <f t="shared" si="895"/>
        <v>11.270630487804887</v>
      </c>
      <c r="DK449" s="21"/>
      <c r="DL449" s="22">
        <f t="shared" si="896"/>
        <v>0</v>
      </c>
      <c r="DM449" s="21">
        <f t="shared" si="819"/>
        <v>0</v>
      </c>
      <c r="DN449" s="22">
        <f t="shared" si="941"/>
        <v>0</v>
      </c>
      <c r="DO449" s="21">
        <f t="shared" si="820"/>
        <v>0</v>
      </c>
      <c r="DP449" s="21">
        <f t="shared" si="897"/>
        <v>0</v>
      </c>
      <c r="DQ449" s="21">
        <f t="shared" si="898"/>
        <v>74.350756097560961</v>
      </c>
      <c r="DR449" s="21">
        <f t="shared" si="899"/>
        <v>24.783585365853654</v>
      </c>
      <c r="DS449" s="21"/>
      <c r="DT449" s="22">
        <f t="shared" si="900"/>
        <v>0</v>
      </c>
      <c r="DU449" s="21">
        <f t="shared" si="821"/>
        <v>0</v>
      </c>
      <c r="DV449" s="22">
        <f t="shared" si="942"/>
        <v>0</v>
      </c>
      <c r="DW449" s="21">
        <f t="shared" si="822"/>
        <v>0</v>
      </c>
      <c r="DX449" s="21">
        <f t="shared" si="901"/>
        <v>0</v>
      </c>
      <c r="DY449" s="21">
        <f t="shared" si="902"/>
        <v>1807.0479359844601</v>
      </c>
      <c r="DZ449" s="21">
        <f t="shared" si="903"/>
        <v>95.107786104445353</v>
      </c>
      <c r="EA449" s="21"/>
      <c r="EB449" s="22">
        <f t="shared" si="904"/>
        <v>0</v>
      </c>
      <c r="EC449" s="21">
        <f t="shared" si="823"/>
        <v>0</v>
      </c>
      <c r="ED449" s="22">
        <f t="shared" si="943"/>
        <v>0</v>
      </c>
      <c r="EE449" s="21">
        <f t="shared" si="824"/>
        <v>0</v>
      </c>
      <c r="EF449" s="21">
        <f t="shared" si="905"/>
        <v>0</v>
      </c>
      <c r="EG449" s="21">
        <f t="shared" si="906"/>
        <v>1635.0269956687646</v>
      </c>
      <c r="EH449" s="21">
        <f t="shared" si="907"/>
        <v>86.054052403619266</v>
      </c>
      <c r="EI449" s="21"/>
      <c r="EJ449" s="22">
        <f t="shared" si="908"/>
        <v>0</v>
      </c>
      <c r="EK449" s="21">
        <f t="shared" si="825"/>
        <v>0</v>
      </c>
      <c r="EL449" s="22">
        <f t="shared" si="944"/>
        <v>0</v>
      </c>
      <c r="EM449" s="21">
        <f t="shared" si="826"/>
        <v>0</v>
      </c>
      <c r="EN449" s="21">
        <f t="shared" si="909"/>
        <v>0</v>
      </c>
      <c r="EO449" s="21">
        <f t="shared" si="910"/>
        <v>134.54081172797009</v>
      </c>
      <c r="EP449" s="21">
        <f t="shared" si="911"/>
        <v>403.62243518391028</v>
      </c>
      <c r="EQ449" s="21"/>
      <c r="ER449" s="22">
        <f t="shared" si="912"/>
        <v>0</v>
      </c>
      <c r="ES449" s="21">
        <f t="shared" si="827"/>
        <v>0</v>
      </c>
      <c r="ET449" s="22">
        <f t="shared" si="945"/>
        <v>0</v>
      </c>
      <c r="EU449" s="21">
        <f t="shared" si="828"/>
        <v>0</v>
      </c>
      <c r="EV449" s="21">
        <f t="shared" si="913"/>
        <v>0</v>
      </c>
      <c r="EW449" s="21">
        <f t="shared" si="914"/>
        <v>648.38580000000002</v>
      </c>
      <c r="EX449" s="21">
        <f t="shared" si="915"/>
        <v>648.38580000000002</v>
      </c>
      <c r="EY449" s="21"/>
      <c r="EZ449" s="22">
        <f t="shared" si="916"/>
        <v>0</v>
      </c>
      <c r="FA449" s="21">
        <f t="shared" si="829"/>
        <v>0</v>
      </c>
      <c r="FB449" s="22">
        <f t="shared" si="946"/>
        <v>0</v>
      </c>
      <c r="FC449" s="21">
        <f t="shared" si="830"/>
        <v>0</v>
      </c>
      <c r="FD449" s="21">
        <f t="shared" si="917"/>
        <v>0</v>
      </c>
      <c r="FE449" s="21">
        <f t="shared" si="918"/>
        <v>145.161</v>
      </c>
      <c r="FF449" s="21">
        <f t="shared" si="919"/>
        <v>145.161</v>
      </c>
      <c r="FG449" s="21"/>
      <c r="FH449" s="22">
        <f t="shared" si="920"/>
        <v>0</v>
      </c>
      <c r="FI449" s="21">
        <f t="shared" si="831"/>
        <v>0</v>
      </c>
      <c r="FJ449" s="22">
        <f t="shared" si="947"/>
        <v>0</v>
      </c>
      <c r="FK449" s="21">
        <f t="shared" si="832"/>
        <v>0</v>
      </c>
      <c r="FL449" s="21">
        <f t="shared" si="921"/>
        <v>0</v>
      </c>
      <c r="FM449" s="21">
        <f t="shared" si="922"/>
        <v>70.161149999999992</v>
      </c>
      <c r="FN449" s="21">
        <f t="shared" si="923"/>
        <v>210.48344999999998</v>
      </c>
      <c r="FO449" s="21"/>
      <c r="FP449" s="21">
        <f t="shared" si="833"/>
        <v>0</v>
      </c>
      <c r="FQ449" s="21">
        <f t="shared" si="834"/>
        <v>0</v>
      </c>
      <c r="FR449" s="21">
        <f t="shared" si="924"/>
        <v>0</v>
      </c>
      <c r="FS449" s="21">
        <f t="shared" si="835"/>
        <v>7718.9743214634136</v>
      </c>
      <c r="FT449" s="21">
        <f t="shared" si="836"/>
        <v>4968.3256785365866</v>
      </c>
      <c r="FU449" s="21"/>
      <c r="FV449" s="20">
        <f t="shared" si="925"/>
        <v>0</v>
      </c>
      <c r="FW449" s="20">
        <f t="shared" si="926"/>
        <v>0</v>
      </c>
      <c r="FX449" s="20">
        <f t="shared" si="837"/>
        <v>0</v>
      </c>
      <c r="FY449" s="20">
        <f t="shared" si="838"/>
        <v>0</v>
      </c>
    </row>
    <row r="450" spans="2:181" x14ac:dyDescent="0.25">
      <c r="B450" s="20">
        <v>18.600000000000001</v>
      </c>
      <c r="C450" s="20">
        <f t="shared" si="839"/>
        <v>31.434000000000001</v>
      </c>
      <c r="D450" s="22">
        <f t="shared" si="840"/>
        <v>0</v>
      </c>
      <c r="E450" s="21">
        <f t="shared" si="791"/>
        <v>0</v>
      </c>
      <c r="F450" s="22">
        <f t="shared" si="927"/>
        <v>0</v>
      </c>
      <c r="G450" s="21">
        <f t="shared" si="792"/>
        <v>0</v>
      </c>
      <c r="H450" s="21">
        <f t="shared" si="841"/>
        <v>0</v>
      </c>
      <c r="I450" s="21">
        <f t="shared" si="842"/>
        <v>671.12769000000014</v>
      </c>
      <c r="J450" s="21">
        <f t="shared" si="843"/>
        <v>35.322510000000044</v>
      </c>
      <c r="K450" s="21"/>
      <c r="L450" s="22">
        <f t="shared" si="844"/>
        <v>0</v>
      </c>
      <c r="M450" s="21">
        <f t="shared" si="793"/>
        <v>0</v>
      </c>
      <c r="N450" s="22">
        <f t="shared" si="928"/>
        <v>0</v>
      </c>
      <c r="O450" s="21">
        <f t="shared" si="794"/>
        <v>0</v>
      </c>
      <c r="P450" s="21">
        <f t="shared" si="845"/>
        <v>0</v>
      </c>
      <c r="Q450" s="21">
        <f t="shared" si="846"/>
        <v>252.82207499999996</v>
      </c>
      <c r="R450" s="21">
        <f t="shared" si="847"/>
        <v>13.30642500000001</v>
      </c>
      <c r="S450" s="21"/>
      <c r="T450" s="22">
        <f t="shared" si="848"/>
        <v>0</v>
      </c>
      <c r="U450" s="21">
        <f t="shared" si="795"/>
        <v>0</v>
      </c>
      <c r="V450" s="22">
        <f t="shared" si="929"/>
        <v>0</v>
      </c>
      <c r="W450" s="21">
        <f t="shared" si="796"/>
        <v>0</v>
      </c>
      <c r="X450" s="21">
        <f t="shared" si="849"/>
        <v>0</v>
      </c>
      <c r="Y450" s="21">
        <f t="shared" si="850"/>
        <v>65.322450000000003</v>
      </c>
      <c r="Z450" s="21">
        <f t="shared" si="851"/>
        <v>195.96735000000001</v>
      </c>
      <c r="AA450" s="21"/>
      <c r="AB450" s="22">
        <f t="shared" si="852"/>
        <v>0</v>
      </c>
      <c r="AC450" s="21">
        <f t="shared" si="797"/>
        <v>0</v>
      </c>
      <c r="AD450" s="22">
        <f t="shared" si="930"/>
        <v>0</v>
      </c>
      <c r="AE450" s="21">
        <f t="shared" si="798"/>
        <v>0</v>
      </c>
      <c r="AF450" s="21">
        <f t="shared" si="853"/>
        <v>0</v>
      </c>
      <c r="AG450" s="21">
        <f t="shared" si="854"/>
        <v>59.757945000000007</v>
      </c>
      <c r="AH450" s="21">
        <f t="shared" si="855"/>
        <v>3.145155000000003</v>
      </c>
      <c r="AI450" s="21"/>
      <c r="AJ450" s="22">
        <f t="shared" si="856"/>
        <v>0</v>
      </c>
      <c r="AK450" s="21">
        <f t="shared" si="799"/>
        <v>0</v>
      </c>
      <c r="AL450" s="22">
        <f t="shared" si="931"/>
        <v>0</v>
      </c>
      <c r="AM450" s="21">
        <f t="shared" si="800"/>
        <v>0</v>
      </c>
      <c r="AN450" s="21">
        <f t="shared" si="857"/>
        <v>0</v>
      </c>
      <c r="AO450" s="21">
        <f t="shared" si="858"/>
        <v>128.70941999999999</v>
      </c>
      <c r="AP450" s="21">
        <f t="shared" si="859"/>
        <v>6.7741800000000056</v>
      </c>
      <c r="AQ450" s="21"/>
      <c r="AR450" s="22">
        <f t="shared" si="860"/>
        <v>0</v>
      </c>
      <c r="AS450" s="21">
        <f t="shared" si="801"/>
        <v>0</v>
      </c>
      <c r="AT450" s="22">
        <f t="shared" si="932"/>
        <v>0</v>
      </c>
      <c r="AU450" s="21">
        <f t="shared" si="802"/>
        <v>0</v>
      </c>
      <c r="AV450" s="21">
        <f t="shared" si="861"/>
        <v>0</v>
      </c>
      <c r="AW450" s="21">
        <f t="shared" si="862"/>
        <v>279.43492500000002</v>
      </c>
      <c r="AX450" s="21">
        <f t="shared" si="863"/>
        <v>93.144975000000017</v>
      </c>
      <c r="AY450" s="21"/>
      <c r="AZ450" s="22">
        <f t="shared" si="864"/>
        <v>0</v>
      </c>
      <c r="BA450" s="21">
        <f t="shared" si="803"/>
        <v>0</v>
      </c>
      <c r="BB450" s="22">
        <f t="shared" si="933"/>
        <v>0</v>
      </c>
      <c r="BC450" s="21">
        <f t="shared" si="804"/>
        <v>0</v>
      </c>
      <c r="BD450" s="21">
        <f t="shared" si="865"/>
        <v>0</v>
      </c>
      <c r="BE450" s="21">
        <f t="shared" si="866"/>
        <v>245.53452073170729</v>
      </c>
      <c r="BF450" s="21">
        <f t="shared" si="867"/>
        <v>12.922869512195131</v>
      </c>
      <c r="BG450" s="21"/>
      <c r="BH450" s="22">
        <f t="shared" si="868"/>
        <v>0</v>
      </c>
      <c r="BI450" s="21">
        <f t="shared" si="805"/>
        <v>0</v>
      </c>
      <c r="BJ450" s="22">
        <f t="shared" si="934"/>
        <v>0</v>
      </c>
      <c r="BK450" s="21">
        <f t="shared" si="806"/>
        <v>0</v>
      </c>
      <c r="BL450" s="21">
        <f t="shared" si="869"/>
        <v>0</v>
      </c>
      <c r="BM450" s="21">
        <f t="shared" si="870"/>
        <v>214.14197926829266</v>
      </c>
      <c r="BN450" s="21">
        <f t="shared" si="871"/>
        <v>11.270630487804887</v>
      </c>
      <c r="BO450" s="21"/>
      <c r="BP450" s="22">
        <f t="shared" si="872"/>
        <v>0</v>
      </c>
      <c r="BQ450" s="21">
        <f t="shared" si="807"/>
        <v>0</v>
      </c>
      <c r="BR450" s="22">
        <f t="shared" si="935"/>
        <v>0</v>
      </c>
      <c r="BS450" s="21">
        <f t="shared" si="808"/>
        <v>0</v>
      </c>
      <c r="BT450" s="21">
        <f t="shared" si="873"/>
        <v>0</v>
      </c>
      <c r="BU450" s="21">
        <f t="shared" si="874"/>
        <v>74.350756097560961</v>
      </c>
      <c r="BV450" s="21">
        <f t="shared" si="875"/>
        <v>24.783585365853654</v>
      </c>
      <c r="BW450" s="21"/>
      <c r="BX450" s="22">
        <f t="shared" si="876"/>
        <v>0</v>
      </c>
      <c r="BY450" s="21">
        <f t="shared" si="809"/>
        <v>0</v>
      </c>
      <c r="BZ450" s="22">
        <f t="shared" si="936"/>
        <v>0</v>
      </c>
      <c r="CA450" s="21">
        <f t="shared" si="810"/>
        <v>0</v>
      </c>
      <c r="CB450" s="21">
        <f t="shared" si="877"/>
        <v>0</v>
      </c>
      <c r="CC450" s="21">
        <f t="shared" si="878"/>
        <v>285.26495255212433</v>
      </c>
      <c r="CD450" s="21">
        <f t="shared" si="879"/>
        <v>15.013944871164451</v>
      </c>
      <c r="CE450" s="21"/>
      <c r="CF450" s="22">
        <f t="shared" si="880"/>
        <v>0</v>
      </c>
      <c r="CG450" s="21">
        <f t="shared" si="811"/>
        <v>0</v>
      </c>
      <c r="CH450" s="22">
        <f t="shared" si="937"/>
        <v>0</v>
      </c>
      <c r="CI450" s="21">
        <f t="shared" si="812"/>
        <v>0</v>
      </c>
      <c r="CJ450" s="21">
        <f t="shared" si="881"/>
        <v>0</v>
      </c>
      <c r="CK450" s="21">
        <f t="shared" si="882"/>
        <v>248.86184079464991</v>
      </c>
      <c r="CL450" s="21">
        <f t="shared" si="883"/>
        <v>13.09799162077106</v>
      </c>
      <c r="CM450" s="21"/>
      <c r="CN450" s="22">
        <f t="shared" si="884"/>
        <v>0</v>
      </c>
      <c r="CO450" s="21">
        <f t="shared" si="813"/>
        <v>0</v>
      </c>
      <c r="CP450" s="22">
        <f t="shared" si="938"/>
        <v>0</v>
      </c>
      <c r="CQ450" s="21">
        <f t="shared" si="814"/>
        <v>0</v>
      </c>
      <c r="CR450" s="21">
        <f t="shared" si="885"/>
        <v>0</v>
      </c>
      <c r="CS450" s="21">
        <f t="shared" si="886"/>
        <v>28.794817540322583</v>
      </c>
      <c r="CT450" s="21">
        <f t="shared" si="887"/>
        <v>86.38445262096775</v>
      </c>
      <c r="CU450" s="21"/>
      <c r="CV450" s="22">
        <f t="shared" si="888"/>
        <v>0</v>
      </c>
      <c r="CW450" s="21">
        <f t="shared" si="815"/>
        <v>0</v>
      </c>
      <c r="CX450" s="22">
        <f t="shared" si="939"/>
        <v>0</v>
      </c>
      <c r="CY450" s="21">
        <f t="shared" si="816"/>
        <v>0</v>
      </c>
      <c r="CZ450" s="21">
        <f t="shared" si="889"/>
        <v>0</v>
      </c>
      <c r="DA450" s="21">
        <f t="shared" si="890"/>
        <v>245.53452073170729</v>
      </c>
      <c r="DB450" s="21">
        <f t="shared" si="891"/>
        <v>12.922869512195131</v>
      </c>
      <c r="DC450" s="21"/>
      <c r="DD450" s="22">
        <f t="shared" si="892"/>
        <v>0</v>
      </c>
      <c r="DE450" s="21">
        <f t="shared" si="817"/>
        <v>0</v>
      </c>
      <c r="DF450" s="22">
        <f t="shared" si="940"/>
        <v>0</v>
      </c>
      <c r="DG450" s="21">
        <f t="shared" si="818"/>
        <v>0</v>
      </c>
      <c r="DH450" s="21">
        <f t="shared" si="893"/>
        <v>0</v>
      </c>
      <c r="DI450" s="21">
        <f t="shared" si="894"/>
        <v>214.14197926829266</v>
      </c>
      <c r="DJ450" s="21">
        <f t="shared" si="895"/>
        <v>11.270630487804887</v>
      </c>
      <c r="DK450" s="21"/>
      <c r="DL450" s="22">
        <f t="shared" si="896"/>
        <v>0</v>
      </c>
      <c r="DM450" s="21">
        <f t="shared" si="819"/>
        <v>0</v>
      </c>
      <c r="DN450" s="22">
        <f t="shared" si="941"/>
        <v>0</v>
      </c>
      <c r="DO450" s="21">
        <f t="shared" si="820"/>
        <v>0</v>
      </c>
      <c r="DP450" s="21">
        <f t="shared" si="897"/>
        <v>0</v>
      </c>
      <c r="DQ450" s="21">
        <f t="shared" si="898"/>
        <v>74.350756097560961</v>
      </c>
      <c r="DR450" s="21">
        <f t="shared" si="899"/>
        <v>24.783585365853654</v>
      </c>
      <c r="DS450" s="21"/>
      <c r="DT450" s="22">
        <f t="shared" si="900"/>
        <v>0</v>
      </c>
      <c r="DU450" s="21">
        <f t="shared" si="821"/>
        <v>0</v>
      </c>
      <c r="DV450" s="22">
        <f t="shared" si="942"/>
        <v>0</v>
      </c>
      <c r="DW450" s="21">
        <f t="shared" si="822"/>
        <v>0</v>
      </c>
      <c r="DX450" s="21">
        <f t="shared" si="901"/>
        <v>0</v>
      </c>
      <c r="DY450" s="21">
        <f t="shared" si="902"/>
        <v>1807.0479359844601</v>
      </c>
      <c r="DZ450" s="21">
        <f t="shared" si="903"/>
        <v>95.107786104445353</v>
      </c>
      <c r="EA450" s="21"/>
      <c r="EB450" s="22">
        <f t="shared" si="904"/>
        <v>0</v>
      </c>
      <c r="EC450" s="21">
        <f t="shared" si="823"/>
        <v>0</v>
      </c>
      <c r="ED450" s="22">
        <f t="shared" si="943"/>
        <v>0</v>
      </c>
      <c r="EE450" s="21">
        <f t="shared" si="824"/>
        <v>0</v>
      </c>
      <c r="EF450" s="21">
        <f t="shared" si="905"/>
        <v>0</v>
      </c>
      <c r="EG450" s="21">
        <f t="shared" si="906"/>
        <v>1635.0269956687646</v>
      </c>
      <c r="EH450" s="21">
        <f t="shared" si="907"/>
        <v>86.054052403619266</v>
      </c>
      <c r="EI450" s="21"/>
      <c r="EJ450" s="22">
        <f t="shared" si="908"/>
        <v>0</v>
      </c>
      <c r="EK450" s="21">
        <f t="shared" si="825"/>
        <v>0</v>
      </c>
      <c r="EL450" s="22">
        <f t="shared" si="944"/>
        <v>0</v>
      </c>
      <c r="EM450" s="21">
        <f t="shared" si="826"/>
        <v>0</v>
      </c>
      <c r="EN450" s="21">
        <f t="shared" si="909"/>
        <v>0</v>
      </c>
      <c r="EO450" s="21">
        <f t="shared" si="910"/>
        <v>134.54081172797009</v>
      </c>
      <c r="EP450" s="21">
        <f t="shared" si="911"/>
        <v>403.62243518391028</v>
      </c>
      <c r="EQ450" s="21"/>
      <c r="ER450" s="22">
        <f t="shared" si="912"/>
        <v>0</v>
      </c>
      <c r="ES450" s="21">
        <f t="shared" si="827"/>
        <v>0</v>
      </c>
      <c r="ET450" s="22">
        <f t="shared" si="945"/>
        <v>0</v>
      </c>
      <c r="EU450" s="21">
        <f t="shared" si="828"/>
        <v>0</v>
      </c>
      <c r="EV450" s="21">
        <f t="shared" si="913"/>
        <v>0</v>
      </c>
      <c r="EW450" s="21">
        <f t="shared" si="914"/>
        <v>648.38580000000002</v>
      </c>
      <c r="EX450" s="21">
        <f t="shared" si="915"/>
        <v>648.38580000000002</v>
      </c>
      <c r="EY450" s="21"/>
      <c r="EZ450" s="22">
        <f t="shared" si="916"/>
        <v>0</v>
      </c>
      <c r="FA450" s="21">
        <f t="shared" si="829"/>
        <v>0</v>
      </c>
      <c r="FB450" s="22">
        <f t="shared" si="946"/>
        <v>0</v>
      </c>
      <c r="FC450" s="21">
        <f t="shared" si="830"/>
        <v>0</v>
      </c>
      <c r="FD450" s="21">
        <f t="shared" si="917"/>
        <v>0</v>
      </c>
      <c r="FE450" s="21">
        <f t="shared" si="918"/>
        <v>145.161</v>
      </c>
      <c r="FF450" s="21">
        <f t="shared" si="919"/>
        <v>145.161</v>
      </c>
      <c r="FG450" s="21"/>
      <c r="FH450" s="22">
        <f t="shared" si="920"/>
        <v>0</v>
      </c>
      <c r="FI450" s="21">
        <f t="shared" si="831"/>
        <v>0</v>
      </c>
      <c r="FJ450" s="22">
        <f t="shared" si="947"/>
        <v>0</v>
      </c>
      <c r="FK450" s="21">
        <f t="shared" si="832"/>
        <v>0</v>
      </c>
      <c r="FL450" s="21">
        <f t="shared" si="921"/>
        <v>0</v>
      </c>
      <c r="FM450" s="21">
        <f t="shared" si="922"/>
        <v>70.161149999999992</v>
      </c>
      <c r="FN450" s="21">
        <f t="shared" si="923"/>
        <v>210.48344999999998</v>
      </c>
      <c r="FO450" s="21"/>
      <c r="FP450" s="21">
        <f t="shared" si="833"/>
        <v>0</v>
      </c>
      <c r="FQ450" s="21">
        <f t="shared" si="834"/>
        <v>0</v>
      </c>
      <c r="FR450" s="21">
        <f t="shared" si="924"/>
        <v>0</v>
      </c>
      <c r="FS450" s="21">
        <f t="shared" si="835"/>
        <v>7718.9743214634136</v>
      </c>
      <c r="FT450" s="21">
        <f t="shared" si="836"/>
        <v>4968.3256785365866</v>
      </c>
      <c r="FU450" s="21"/>
      <c r="FV450" s="20">
        <f t="shared" si="925"/>
        <v>0</v>
      </c>
      <c r="FW450" s="20">
        <f t="shared" si="926"/>
        <v>0</v>
      </c>
      <c r="FX450" s="20">
        <f t="shared" si="837"/>
        <v>0</v>
      </c>
      <c r="FY450" s="20">
        <f t="shared" si="838"/>
        <v>0</v>
      </c>
    </row>
    <row r="451" spans="2:181" x14ac:dyDescent="0.25">
      <c r="B451" s="20">
        <v>18.649999999999999</v>
      </c>
      <c r="C451" s="20">
        <f t="shared" si="839"/>
        <v>31.518499999999996</v>
      </c>
      <c r="D451" s="22">
        <f t="shared" si="840"/>
        <v>0</v>
      </c>
      <c r="E451" s="21">
        <f t="shared" si="791"/>
        <v>0</v>
      </c>
      <c r="F451" s="22">
        <f t="shared" si="927"/>
        <v>0</v>
      </c>
      <c r="G451" s="21">
        <f t="shared" si="792"/>
        <v>0</v>
      </c>
      <c r="H451" s="21">
        <f t="shared" si="841"/>
        <v>0</v>
      </c>
      <c r="I451" s="21">
        <f t="shared" si="842"/>
        <v>671.12769000000014</v>
      </c>
      <c r="J451" s="21">
        <f t="shared" si="843"/>
        <v>35.322510000000044</v>
      </c>
      <c r="K451" s="21"/>
      <c r="L451" s="22">
        <f t="shared" si="844"/>
        <v>0</v>
      </c>
      <c r="M451" s="21">
        <f t="shared" si="793"/>
        <v>0</v>
      </c>
      <c r="N451" s="22">
        <f t="shared" si="928"/>
        <v>0</v>
      </c>
      <c r="O451" s="21">
        <f t="shared" si="794"/>
        <v>0</v>
      </c>
      <c r="P451" s="21">
        <f t="shared" si="845"/>
        <v>0</v>
      </c>
      <c r="Q451" s="21">
        <f t="shared" si="846"/>
        <v>252.82207499999996</v>
      </c>
      <c r="R451" s="21">
        <f t="shared" si="847"/>
        <v>13.30642500000001</v>
      </c>
      <c r="S451" s="21"/>
      <c r="T451" s="22">
        <f t="shared" si="848"/>
        <v>0</v>
      </c>
      <c r="U451" s="21">
        <f t="shared" si="795"/>
        <v>0</v>
      </c>
      <c r="V451" s="22">
        <f t="shared" si="929"/>
        <v>0</v>
      </c>
      <c r="W451" s="21">
        <f t="shared" si="796"/>
        <v>0</v>
      </c>
      <c r="X451" s="21">
        <f t="shared" si="849"/>
        <v>0</v>
      </c>
      <c r="Y451" s="21">
        <f t="shared" si="850"/>
        <v>65.322450000000003</v>
      </c>
      <c r="Z451" s="21">
        <f t="shared" si="851"/>
        <v>195.96735000000001</v>
      </c>
      <c r="AA451" s="21"/>
      <c r="AB451" s="22">
        <f t="shared" si="852"/>
        <v>0</v>
      </c>
      <c r="AC451" s="21">
        <f t="shared" si="797"/>
        <v>0</v>
      </c>
      <c r="AD451" s="22">
        <f t="shared" si="930"/>
        <v>0</v>
      </c>
      <c r="AE451" s="21">
        <f t="shared" si="798"/>
        <v>0</v>
      </c>
      <c r="AF451" s="21">
        <f t="shared" si="853"/>
        <v>0</v>
      </c>
      <c r="AG451" s="21">
        <f t="shared" si="854"/>
        <v>59.757945000000007</v>
      </c>
      <c r="AH451" s="21">
        <f t="shared" si="855"/>
        <v>3.145155000000003</v>
      </c>
      <c r="AI451" s="21"/>
      <c r="AJ451" s="22">
        <f t="shared" si="856"/>
        <v>0</v>
      </c>
      <c r="AK451" s="21">
        <f t="shared" si="799"/>
        <v>0</v>
      </c>
      <c r="AL451" s="22">
        <f t="shared" si="931"/>
        <v>0</v>
      </c>
      <c r="AM451" s="21">
        <f t="shared" si="800"/>
        <v>0</v>
      </c>
      <c r="AN451" s="21">
        <f t="shared" si="857"/>
        <v>0</v>
      </c>
      <c r="AO451" s="21">
        <f t="shared" si="858"/>
        <v>128.70941999999999</v>
      </c>
      <c r="AP451" s="21">
        <f t="shared" si="859"/>
        <v>6.7741800000000056</v>
      </c>
      <c r="AQ451" s="21"/>
      <c r="AR451" s="22">
        <f t="shared" si="860"/>
        <v>0</v>
      </c>
      <c r="AS451" s="21">
        <f t="shared" si="801"/>
        <v>0</v>
      </c>
      <c r="AT451" s="22">
        <f t="shared" si="932"/>
        <v>0</v>
      </c>
      <c r="AU451" s="21">
        <f t="shared" si="802"/>
        <v>0</v>
      </c>
      <c r="AV451" s="21">
        <f t="shared" si="861"/>
        <v>0</v>
      </c>
      <c r="AW451" s="21">
        <f t="shared" si="862"/>
        <v>279.43492500000002</v>
      </c>
      <c r="AX451" s="21">
        <f t="shared" si="863"/>
        <v>93.144975000000017</v>
      </c>
      <c r="AY451" s="21"/>
      <c r="AZ451" s="22">
        <f t="shared" si="864"/>
        <v>0</v>
      </c>
      <c r="BA451" s="21">
        <f t="shared" si="803"/>
        <v>0</v>
      </c>
      <c r="BB451" s="22">
        <f t="shared" si="933"/>
        <v>0</v>
      </c>
      <c r="BC451" s="21">
        <f t="shared" si="804"/>
        <v>0</v>
      </c>
      <c r="BD451" s="21">
        <f t="shared" si="865"/>
        <v>0</v>
      </c>
      <c r="BE451" s="21">
        <f t="shared" si="866"/>
        <v>245.53452073170729</v>
      </c>
      <c r="BF451" s="21">
        <f t="shared" si="867"/>
        <v>12.922869512195131</v>
      </c>
      <c r="BG451" s="21"/>
      <c r="BH451" s="22">
        <f t="shared" si="868"/>
        <v>0</v>
      </c>
      <c r="BI451" s="21">
        <f t="shared" si="805"/>
        <v>0</v>
      </c>
      <c r="BJ451" s="22">
        <f t="shared" si="934"/>
        <v>0</v>
      </c>
      <c r="BK451" s="21">
        <f t="shared" si="806"/>
        <v>0</v>
      </c>
      <c r="BL451" s="21">
        <f t="shared" si="869"/>
        <v>0</v>
      </c>
      <c r="BM451" s="21">
        <f t="shared" si="870"/>
        <v>214.14197926829266</v>
      </c>
      <c r="BN451" s="21">
        <f t="shared" si="871"/>
        <v>11.270630487804887</v>
      </c>
      <c r="BO451" s="21"/>
      <c r="BP451" s="22">
        <f t="shared" si="872"/>
        <v>0</v>
      </c>
      <c r="BQ451" s="21">
        <f t="shared" si="807"/>
        <v>0</v>
      </c>
      <c r="BR451" s="22">
        <f t="shared" si="935"/>
        <v>0</v>
      </c>
      <c r="BS451" s="21">
        <f t="shared" si="808"/>
        <v>0</v>
      </c>
      <c r="BT451" s="21">
        <f t="shared" si="873"/>
        <v>0</v>
      </c>
      <c r="BU451" s="21">
        <f t="shared" si="874"/>
        <v>74.350756097560961</v>
      </c>
      <c r="BV451" s="21">
        <f t="shared" si="875"/>
        <v>24.783585365853654</v>
      </c>
      <c r="BW451" s="21"/>
      <c r="BX451" s="22">
        <f t="shared" si="876"/>
        <v>0</v>
      </c>
      <c r="BY451" s="21">
        <f t="shared" si="809"/>
        <v>0</v>
      </c>
      <c r="BZ451" s="22">
        <f t="shared" si="936"/>
        <v>0</v>
      </c>
      <c r="CA451" s="21">
        <f t="shared" si="810"/>
        <v>0</v>
      </c>
      <c r="CB451" s="21">
        <f t="shared" si="877"/>
        <v>0</v>
      </c>
      <c r="CC451" s="21">
        <f t="shared" si="878"/>
        <v>285.26495255212433</v>
      </c>
      <c r="CD451" s="21">
        <f t="shared" si="879"/>
        <v>15.013944871164451</v>
      </c>
      <c r="CE451" s="21"/>
      <c r="CF451" s="22">
        <f t="shared" si="880"/>
        <v>0</v>
      </c>
      <c r="CG451" s="21">
        <f t="shared" si="811"/>
        <v>0</v>
      </c>
      <c r="CH451" s="22">
        <f t="shared" si="937"/>
        <v>0</v>
      </c>
      <c r="CI451" s="21">
        <f t="shared" si="812"/>
        <v>0</v>
      </c>
      <c r="CJ451" s="21">
        <f t="shared" si="881"/>
        <v>0</v>
      </c>
      <c r="CK451" s="21">
        <f t="shared" si="882"/>
        <v>248.86184079464991</v>
      </c>
      <c r="CL451" s="21">
        <f t="shared" si="883"/>
        <v>13.09799162077106</v>
      </c>
      <c r="CM451" s="21"/>
      <c r="CN451" s="22">
        <f t="shared" si="884"/>
        <v>0</v>
      </c>
      <c r="CO451" s="21">
        <f t="shared" si="813"/>
        <v>0</v>
      </c>
      <c r="CP451" s="22">
        <f t="shared" si="938"/>
        <v>0</v>
      </c>
      <c r="CQ451" s="21">
        <f t="shared" si="814"/>
        <v>0</v>
      </c>
      <c r="CR451" s="21">
        <f t="shared" si="885"/>
        <v>0</v>
      </c>
      <c r="CS451" s="21">
        <f t="shared" si="886"/>
        <v>28.794817540322583</v>
      </c>
      <c r="CT451" s="21">
        <f t="shared" si="887"/>
        <v>86.38445262096775</v>
      </c>
      <c r="CU451" s="21"/>
      <c r="CV451" s="22">
        <f t="shared" si="888"/>
        <v>0</v>
      </c>
      <c r="CW451" s="21">
        <f t="shared" si="815"/>
        <v>0</v>
      </c>
      <c r="CX451" s="22">
        <f t="shared" si="939"/>
        <v>0</v>
      </c>
      <c r="CY451" s="21">
        <f t="shared" si="816"/>
        <v>0</v>
      </c>
      <c r="CZ451" s="21">
        <f t="shared" si="889"/>
        <v>0</v>
      </c>
      <c r="DA451" s="21">
        <f t="shared" si="890"/>
        <v>245.53452073170729</v>
      </c>
      <c r="DB451" s="21">
        <f t="shared" si="891"/>
        <v>12.922869512195131</v>
      </c>
      <c r="DC451" s="21"/>
      <c r="DD451" s="22">
        <f t="shared" si="892"/>
        <v>0</v>
      </c>
      <c r="DE451" s="21">
        <f t="shared" si="817"/>
        <v>0</v>
      </c>
      <c r="DF451" s="22">
        <f t="shared" si="940"/>
        <v>0</v>
      </c>
      <c r="DG451" s="21">
        <f t="shared" si="818"/>
        <v>0</v>
      </c>
      <c r="DH451" s="21">
        <f t="shared" si="893"/>
        <v>0</v>
      </c>
      <c r="DI451" s="21">
        <f t="shared" si="894"/>
        <v>214.14197926829266</v>
      </c>
      <c r="DJ451" s="21">
        <f t="shared" si="895"/>
        <v>11.270630487804887</v>
      </c>
      <c r="DK451" s="21"/>
      <c r="DL451" s="22">
        <f t="shared" si="896"/>
        <v>0</v>
      </c>
      <c r="DM451" s="21">
        <f t="shared" si="819"/>
        <v>0</v>
      </c>
      <c r="DN451" s="22">
        <f t="shared" si="941"/>
        <v>0</v>
      </c>
      <c r="DO451" s="21">
        <f t="shared" si="820"/>
        <v>0</v>
      </c>
      <c r="DP451" s="21">
        <f t="shared" si="897"/>
        <v>0</v>
      </c>
      <c r="DQ451" s="21">
        <f t="shared" si="898"/>
        <v>74.350756097560961</v>
      </c>
      <c r="DR451" s="21">
        <f t="shared" si="899"/>
        <v>24.783585365853654</v>
      </c>
      <c r="DS451" s="21"/>
      <c r="DT451" s="22">
        <f t="shared" si="900"/>
        <v>0</v>
      </c>
      <c r="DU451" s="21">
        <f t="shared" si="821"/>
        <v>0</v>
      </c>
      <c r="DV451" s="22">
        <f t="shared" si="942"/>
        <v>0</v>
      </c>
      <c r="DW451" s="21">
        <f t="shared" si="822"/>
        <v>0</v>
      </c>
      <c r="DX451" s="21">
        <f t="shared" si="901"/>
        <v>0</v>
      </c>
      <c r="DY451" s="21">
        <f t="shared" si="902"/>
        <v>1807.0479359844601</v>
      </c>
      <c r="DZ451" s="21">
        <f t="shared" si="903"/>
        <v>95.107786104445353</v>
      </c>
      <c r="EA451" s="21"/>
      <c r="EB451" s="22">
        <f t="shared" si="904"/>
        <v>0</v>
      </c>
      <c r="EC451" s="21">
        <f t="shared" si="823"/>
        <v>0</v>
      </c>
      <c r="ED451" s="22">
        <f t="shared" si="943"/>
        <v>0</v>
      </c>
      <c r="EE451" s="21">
        <f t="shared" si="824"/>
        <v>0</v>
      </c>
      <c r="EF451" s="21">
        <f t="shared" si="905"/>
        <v>0</v>
      </c>
      <c r="EG451" s="21">
        <f t="shared" si="906"/>
        <v>1635.0269956687646</v>
      </c>
      <c r="EH451" s="21">
        <f t="shared" si="907"/>
        <v>86.054052403619266</v>
      </c>
      <c r="EI451" s="21"/>
      <c r="EJ451" s="22">
        <f t="shared" si="908"/>
        <v>0</v>
      </c>
      <c r="EK451" s="21">
        <f t="shared" si="825"/>
        <v>0</v>
      </c>
      <c r="EL451" s="22">
        <f t="shared" si="944"/>
        <v>0</v>
      </c>
      <c r="EM451" s="21">
        <f t="shared" si="826"/>
        <v>0</v>
      </c>
      <c r="EN451" s="21">
        <f t="shared" si="909"/>
        <v>0</v>
      </c>
      <c r="EO451" s="21">
        <f t="shared" si="910"/>
        <v>134.54081172797009</v>
      </c>
      <c r="EP451" s="21">
        <f t="shared" si="911"/>
        <v>403.62243518391028</v>
      </c>
      <c r="EQ451" s="21"/>
      <c r="ER451" s="22">
        <f t="shared" si="912"/>
        <v>0</v>
      </c>
      <c r="ES451" s="21">
        <f t="shared" si="827"/>
        <v>0</v>
      </c>
      <c r="ET451" s="22">
        <f t="shared" si="945"/>
        <v>0</v>
      </c>
      <c r="EU451" s="21">
        <f t="shared" si="828"/>
        <v>0</v>
      </c>
      <c r="EV451" s="21">
        <f t="shared" si="913"/>
        <v>0</v>
      </c>
      <c r="EW451" s="21">
        <f t="shared" si="914"/>
        <v>648.38580000000002</v>
      </c>
      <c r="EX451" s="21">
        <f t="shared" si="915"/>
        <v>648.38580000000002</v>
      </c>
      <c r="EY451" s="21"/>
      <c r="EZ451" s="22">
        <f t="shared" si="916"/>
        <v>0</v>
      </c>
      <c r="FA451" s="21">
        <f t="shared" si="829"/>
        <v>0</v>
      </c>
      <c r="FB451" s="22">
        <f t="shared" si="946"/>
        <v>0</v>
      </c>
      <c r="FC451" s="21">
        <f t="shared" si="830"/>
        <v>0</v>
      </c>
      <c r="FD451" s="21">
        <f t="shared" si="917"/>
        <v>0</v>
      </c>
      <c r="FE451" s="21">
        <f t="shared" si="918"/>
        <v>145.161</v>
      </c>
      <c r="FF451" s="21">
        <f t="shared" si="919"/>
        <v>145.161</v>
      </c>
      <c r="FG451" s="21"/>
      <c r="FH451" s="22">
        <f t="shared" si="920"/>
        <v>0</v>
      </c>
      <c r="FI451" s="21">
        <f t="shared" si="831"/>
        <v>0</v>
      </c>
      <c r="FJ451" s="22">
        <f t="shared" si="947"/>
        <v>0</v>
      </c>
      <c r="FK451" s="21">
        <f t="shared" si="832"/>
        <v>0</v>
      </c>
      <c r="FL451" s="21">
        <f t="shared" si="921"/>
        <v>0</v>
      </c>
      <c r="FM451" s="21">
        <f t="shared" si="922"/>
        <v>70.161149999999992</v>
      </c>
      <c r="FN451" s="21">
        <f t="shared" si="923"/>
        <v>210.48344999999998</v>
      </c>
      <c r="FO451" s="21"/>
      <c r="FP451" s="21">
        <f t="shared" si="833"/>
        <v>0</v>
      </c>
      <c r="FQ451" s="21">
        <f t="shared" si="834"/>
        <v>0</v>
      </c>
      <c r="FR451" s="21">
        <f t="shared" si="924"/>
        <v>0</v>
      </c>
      <c r="FS451" s="21">
        <f t="shared" si="835"/>
        <v>7718.9743214634136</v>
      </c>
      <c r="FT451" s="21">
        <f t="shared" si="836"/>
        <v>4968.3256785365866</v>
      </c>
      <c r="FU451" s="21"/>
      <c r="FV451" s="20">
        <f t="shared" si="925"/>
        <v>0</v>
      </c>
      <c r="FW451" s="20">
        <f t="shared" si="926"/>
        <v>0</v>
      </c>
      <c r="FX451" s="20">
        <f t="shared" si="837"/>
        <v>0</v>
      </c>
      <c r="FY451" s="20">
        <f t="shared" si="838"/>
        <v>0</v>
      </c>
    </row>
    <row r="452" spans="2:181" x14ac:dyDescent="0.25">
      <c r="B452" s="20">
        <v>18.7</v>
      </c>
      <c r="C452" s="20">
        <f t="shared" si="839"/>
        <v>31.602999999999998</v>
      </c>
      <c r="D452" s="22">
        <f t="shared" si="840"/>
        <v>0</v>
      </c>
      <c r="E452" s="21">
        <f t="shared" si="791"/>
        <v>0</v>
      </c>
      <c r="F452" s="22">
        <f t="shared" si="927"/>
        <v>0</v>
      </c>
      <c r="G452" s="21">
        <f t="shared" si="792"/>
        <v>0</v>
      </c>
      <c r="H452" s="21">
        <f t="shared" si="841"/>
        <v>0</v>
      </c>
      <c r="I452" s="21">
        <f t="shared" si="842"/>
        <v>671.12769000000014</v>
      </c>
      <c r="J452" s="21">
        <f t="shared" si="843"/>
        <v>35.322510000000044</v>
      </c>
      <c r="K452" s="21"/>
      <c r="L452" s="22">
        <f t="shared" si="844"/>
        <v>0</v>
      </c>
      <c r="M452" s="21">
        <f t="shared" si="793"/>
        <v>0</v>
      </c>
      <c r="N452" s="22">
        <f t="shared" si="928"/>
        <v>0</v>
      </c>
      <c r="O452" s="21">
        <f t="shared" si="794"/>
        <v>0</v>
      </c>
      <c r="P452" s="21">
        <f t="shared" si="845"/>
        <v>0</v>
      </c>
      <c r="Q452" s="21">
        <f t="shared" si="846"/>
        <v>252.82207499999996</v>
      </c>
      <c r="R452" s="21">
        <f t="shared" si="847"/>
        <v>13.30642500000001</v>
      </c>
      <c r="S452" s="21"/>
      <c r="T452" s="22">
        <f t="shared" si="848"/>
        <v>0</v>
      </c>
      <c r="U452" s="21">
        <f t="shared" si="795"/>
        <v>0</v>
      </c>
      <c r="V452" s="22">
        <f t="shared" si="929"/>
        <v>0</v>
      </c>
      <c r="W452" s="21">
        <f t="shared" si="796"/>
        <v>0</v>
      </c>
      <c r="X452" s="21">
        <f t="shared" si="849"/>
        <v>0</v>
      </c>
      <c r="Y452" s="21">
        <f t="shared" si="850"/>
        <v>65.322450000000003</v>
      </c>
      <c r="Z452" s="21">
        <f t="shared" si="851"/>
        <v>195.96735000000001</v>
      </c>
      <c r="AA452" s="21"/>
      <c r="AB452" s="22">
        <f t="shared" si="852"/>
        <v>0</v>
      </c>
      <c r="AC452" s="21">
        <f t="shared" si="797"/>
        <v>0</v>
      </c>
      <c r="AD452" s="22">
        <f t="shared" si="930"/>
        <v>0</v>
      </c>
      <c r="AE452" s="21">
        <f t="shared" si="798"/>
        <v>0</v>
      </c>
      <c r="AF452" s="21">
        <f t="shared" si="853"/>
        <v>0</v>
      </c>
      <c r="AG452" s="21">
        <f t="shared" si="854"/>
        <v>59.757945000000007</v>
      </c>
      <c r="AH452" s="21">
        <f t="shared" si="855"/>
        <v>3.145155000000003</v>
      </c>
      <c r="AI452" s="21"/>
      <c r="AJ452" s="22">
        <f t="shared" si="856"/>
        <v>0</v>
      </c>
      <c r="AK452" s="21">
        <f t="shared" si="799"/>
        <v>0</v>
      </c>
      <c r="AL452" s="22">
        <f t="shared" si="931"/>
        <v>0</v>
      </c>
      <c r="AM452" s="21">
        <f t="shared" si="800"/>
        <v>0</v>
      </c>
      <c r="AN452" s="21">
        <f t="shared" si="857"/>
        <v>0</v>
      </c>
      <c r="AO452" s="21">
        <f t="shared" si="858"/>
        <v>128.70941999999999</v>
      </c>
      <c r="AP452" s="21">
        <f t="shared" si="859"/>
        <v>6.7741800000000056</v>
      </c>
      <c r="AQ452" s="21"/>
      <c r="AR452" s="22">
        <f t="shared" si="860"/>
        <v>0</v>
      </c>
      <c r="AS452" s="21">
        <f t="shared" si="801"/>
        <v>0</v>
      </c>
      <c r="AT452" s="22">
        <f t="shared" si="932"/>
        <v>0</v>
      </c>
      <c r="AU452" s="21">
        <f t="shared" si="802"/>
        <v>0</v>
      </c>
      <c r="AV452" s="21">
        <f t="shared" si="861"/>
        <v>0</v>
      </c>
      <c r="AW452" s="21">
        <f t="shared" si="862"/>
        <v>279.43492500000002</v>
      </c>
      <c r="AX452" s="21">
        <f t="shared" si="863"/>
        <v>93.144975000000017</v>
      </c>
      <c r="AY452" s="21"/>
      <c r="AZ452" s="22">
        <f t="shared" si="864"/>
        <v>0</v>
      </c>
      <c r="BA452" s="21">
        <f t="shared" si="803"/>
        <v>0</v>
      </c>
      <c r="BB452" s="22">
        <f t="shared" si="933"/>
        <v>0</v>
      </c>
      <c r="BC452" s="21">
        <f t="shared" si="804"/>
        <v>0</v>
      </c>
      <c r="BD452" s="21">
        <f t="shared" si="865"/>
        <v>0</v>
      </c>
      <c r="BE452" s="21">
        <f t="shared" si="866"/>
        <v>245.53452073170729</v>
      </c>
      <c r="BF452" s="21">
        <f t="shared" si="867"/>
        <v>12.922869512195131</v>
      </c>
      <c r="BG452" s="21"/>
      <c r="BH452" s="22">
        <f t="shared" si="868"/>
        <v>0</v>
      </c>
      <c r="BI452" s="21">
        <f t="shared" si="805"/>
        <v>0</v>
      </c>
      <c r="BJ452" s="22">
        <f t="shared" si="934"/>
        <v>0</v>
      </c>
      <c r="BK452" s="21">
        <f t="shared" si="806"/>
        <v>0</v>
      </c>
      <c r="BL452" s="21">
        <f t="shared" si="869"/>
        <v>0</v>
      </c>
      <c r="BM452" s="21">
        <f t="shared" si="870"/>
        <v>214.14197926829266</v>
      </c>
      <c r="BN452" s="21">
        <f t="shared" si="871"/>
        <v>11.270630487804887</v>
      </c>
      <c r="BO452" s="21"/>
      <c r="BP452" s="22">
        <f t="shared" si="872"/>
        <v>0</v>
      </c>
      <c r="BQ452" s="21">
        <f t="shared" si="807"/>
        <v>0</v>
      </c>
      <c r="BR452" s="22">
        <f t="shared" si="935"/>
        <v>0</v>
      </c>
      <c r="BS452" s="21">
        <f t="shared" si="808"/>
        <v>0</v>
      </c>
      <c r="BT452" s="21">
        <f t="shared" si="873"/>
        <v>0</v>
      </c>
      <c r="BU452" s="21">
        <f t="shared" si="874"/>
        <v>74.350756097560961</v>
      </c>
      <c r="BV452" s="21">
        <f t="shared" si="875"/>
        <v>24.783585365853654</v>
      </c>
      <c r="BW452" s="21"/>
      <c r="BX452" s="22">
        <f t="shared" si="876"/>
        <v>0</v>
      </c>
      <c r="BY452" s="21">
        <f t="shared" si="809"/>
        <v>0</v>
      </c>
      <c r="BZ452" s="22">
        <f t="shared" si="936"/>
        <v>0</v>
      </c>
      <c r="CA452" s="21">
        <f t="shared" si="810"/>
        <v>0</v>
      </c>
      <c r="CB452" s="21">
        <f t="shared" si="877"/>
        <v>0</v>
      </c>
      <c r="CC452" s="21">
        <f t="shared" si="878"/>
        <v>285.26495255212433</v>
      </c>
      <c r="CD452" s="21">
        <f t="shared" si="879"/>
        <v>15.013944871164451</v>
      </c>
      <c r="CE452" s="21"/>
      <c r="CF452" s="22">
        <f t="shared" si="880"/>
        <v>0</v>
      </c>
      <c r="CG452" s="21">
        <f t="shared" si="811"/>
        <v>0</v>
      </c>
      <c r="CH452" s="22">
        <f t="shared" si="937"/>
        <v>0</v>
      </c>
      <c r="CI452" s="21">
        <f t="shared" si="812"/>
        <v>0</v>
      </c>
      <c r="CJ452" s="21">
        <f t="shared" si="881"/>
        <v>0</v>
      </c>
      <c r="CK452" s="21">
        <f t="shared" si="882"/>
        <v>248.86184079464991</v>
      </c>
      <c r="CL452" s="21">
        <f t="shared" si="883"/>
        <v>13.09799162077106</v>
      </c>
      <c r="CM452" s="21"/>
      <c r="CN452" s="22">
        <f t="shared" si="884"/>
        <v>0</v>
      </c>
      <c r="CO452" s="21">
        <f t="shared" si="813"/>
        <v>0</v>
      </c>
      <c r="CP452" s="22">
        <f t="shared" si="938"/>
        <v>0</v>
      </c>
      <c r="CQ452" s="21">
        <f t="shared" si="814"/>
        <v>0</v>
      </c>
      <c r="CR452" s="21">
        <f t="shared" si="885"/>
        <v>0</v>
      </c>
      <c r="CS452" s="21">
        <f t="shared" si="886"/>
        <v>28.794817540322583</v>
      </c>
      <c r="CT452" s="21">
        <f t="shared" si="887"/>
        <v>86.38445262096775</v>
      </c>
      <c r="CU452" s="21"/>
      <c r="CV452" s="22">
        <f t="shared" si="888"/>
        <v>0</v>
      </c>
      <c r="CW452" s="21">
        <f t="shared" si="815"/>
        <v>0</v>
      </c>
      <c r="CX452" s="22">
        <f t="shared" si="939"/>
        <v>0</v>
      </c>
      <c r="CY452" s="21">
        <f t="shared" si="816"/>
        <v>0</v>
      </c>
      <c r="CZ452" s="21">
        <f t="shared" si="889"/>
        <v>0</v>
      </c>
      <c r="DA452" s="21">
        <f t="shared" si="890"/>
        <v>245.53452073170729</v>
      </c>
      <c r="DB452" s="21">
        <f t="shared" si="891"/>
        <v>12.922869512195131</v>
      </c>
      <c r="DC452" s="21"/>
      <c r="DD452" s="22">
        <f t="shared" si="892"/>
        <v>0</v>
      </c>
      <c r="DE452" s="21">
        <f t="shared" si="817"/>
        <v>0</v>
      </c>
      <c r="DF452" s="22">
        <f t="shared" si="940"/>
        <v>0</v>
      </c>
      <c r="DG452" s="21">
        <f t="shared" si="818"/>
        <v>0</v>
      </c>
      <c r="DH452" s="21">
        <f t="shared" si="893"/>
        <v>0</v>
      </c>
      <c r="DI452" s="21">
        <f t="shared" si="894"/>
        <v>214.14197926829266</v>
      </c>
      <c r="DJ452" s="21">
        <f t="shared" si="895"/>
        <v>11.270630487804887</v>
      </c>
      <c r="DK452" s="21"/>
      <c r="DL452" s="22">
        <f t="shared" si="896"/>
        <v>0</v>
      </c>
      <c r="DM452" s="21">
        <f t="shared" si="819"/>
        <v>0</v>
      </c>
      <c r="DN452" s="22">
        <f t="shared" si="941"/>
        <v>0</v>
      </c>
      <c r="DO452" s="21">
        <f t="shared" si="820"/>
        <v>0</v>
      </c>
      <c r="DP452" s="21">
        <f t="shared" si="897"/>
        <v>0</v>
      </c>
      <c r="DQ452" s="21">
        <f t="shared" si="898"/>
        <v>74.350756097560961</v>
      </c>
      <c r="DR452" s="21">
        <f t="shared" si="899"/>
        <v>24.783585365853654</v>
      </c>
      <c r="DS452" s="21"/>
      <c r="DT452" s="22">
        <f t="shared" si="900"/>
        <v>0</v>
      </c>
      <c r="DU452" s="21">
        <f t="shared" si="821"/>
        <v>0</v>
      </c>
      <c r="DV452" s="22">
        <f t="shared" si="942"/>
        <v>0</v>
      </c>
      <c r="DW452" s="21">
        <f t="shared" si="822"/>
        <v>0</v>
      </c>
      <c r="DX452" s="21">
        <f t="shared" si="901"/>
        <v>0</v>
      </c>
      <c r="DY452" s="21">
        <f t="shared" si="902"/>
        <v>1807.0479359844601</v>
      </c>
      <c r="DZ452" s="21">
        <f t="shared" si="903"/>
        <v>95.107786104445353</v>
      </c>
      <c r="EA452" s="21"/>
      <c r="EB452" s="22">
        <f t="shared" si="904"/>
        <v>0</v>
      </c>
      <c r="EC452" s="21">
        <f t="shared" si="823"/>
        <v>0</v>
      </c>
      <c r="ED452" s="22">
        <f t="shared" si="943"/>
        <v>0</v>
      </c>
      <c r="EE452" s="21">
        <f t="shared" si="824"/>
        <v>0</v>
      </c>
      <c r="EF452" s="21">
        <f t="shared" si="905"/>
        <v>0</v>
      </c>
      <c r="EG452" s="21">
        <f t="shared" si="906"/>
        <v>1635.0269956687646</v>
      </c>
      <c r="EH452" s="21">
        <f t="shared" si="907"/>
        <v>86.054052403619266</v>
      </c>
      <c r="EI452" s="21"/>
      <c r="EJ452" s="22">
        <f t="shared" si="908"/>
        <v>0</v>
      </c>
      <c r="EK452" s="21">
        <f t="shared" si="825"/>
        <v>0</v>
      </c>
      <c r="EL452" s="22">
        <f t="shared" si="944"/>
        <v>0</v>
      </c>
      <c r="EM452" s="21">
        <f t="shared" si="826"/>
        <v>0</v>
      </c>
      <c r="EN452" s="21">
        <f t="shared" si="909"/>
        <v>0</v>
      </c>
      <c r="EO452" s="21">
        <f t="shared" si="910"/>
        <v>134.54081172797009</v>
      </c>
      <c r="EP452" s="21">
        <f t="shared" si="911"/>
        <v>403.62243518391028</v>
      </c>
      <c r="EQ452" s="21"/>
      <c r="ER452" s="22">
        <f t="shared" si="912"/>
        <v>0</v>
      </c>
      <c r="ES452" s="21">
        <f t="shared" si="827"/>
        <v>0</v>
      </c>
      <c r="ET452" s="22">
        <f t="shared" si="945"/>
        <v>0</v>
      </c>
      <c r="EU452" s="21">
        <f t="shared" si="828"/>
        <v>0</v>
      </c>
      <c r="EV452" s="21">
        <f t="shared" si="913"/>
        <v>0</v>
      </c>
      <c r="EW452" s="21">
        <f t="shared" si="914"/>
        <v>648.38580000000002</v>
      </c>
      <c r="EX452" s="21">
        <f t="shared" si="915"/>
        <v>648.38580000000002</v>
      </c>
      <c r="EY452" s="21"/>
      <c r="EZ452" s="22">
        <f t="shared" si="916"/>
        <v>0</v>
      </c>
      <c r="FA452" s="21">
        <f t="shared" si="829"/>
        <v>0</v>
      </c>
      <c r="FB452" s="22">
        <f t="shared" si="946"/>
        <v>0</v>
      </c>
      <c r="FC452" s="21">
        <f t="shared" si="830"/>
        <v>0</v>
      </c>
      <c r="FD452" s="21">
        <f t="shared" si="917"/>
        <v>0</v>
      </c>
      <c r="FE452" s="21">
        <f t="shared" si="918"/>
        <v>145.161</v>
      </c>
      <c r="FF452" s="21">
        <f t="shared" si="919"/>
        <v>145.161</v>
      </c>
      <c r="FG452" s="21"/>
      <c r="FH452" s="22">
        <f t="shared" si="920"/>
        <v>0</v>
      </c>
      <c r="FI452" s="21">
        <f t="shared" si="831"/>
        <v>0</v>
      </c>
      <c r="FJ452" s="22">
        <f t="shared" si="947"/>
        <v>0</v>
      </c>
      <c r="FK452" s="21">
        <f t="shared" si="832"/>
        <v>0</v>
      </c>
      <c r="FL452" s="21">
        <f t="shared" si="921"/>
        <v>0</v>
      </c>
      <c r="FM452" s="21">
        <f t="shared" si="922"/>
        <v>70.161149999999992</v>
      </c>
      <c r="FN452" s="21">
        <f t="shared" si="923"/>
        <v>210.48344999999998</v>
      </c>
      <c r="FO452" s="21"/>
      <c r="FP452" s="21">
        <f t="shared" si="833"/>
        <v>0</v>
      </c>
      <c r="FQ452" s="21">
        <f t="shared" si="834"/>
        <v>0</v>
      </c>
      <c r="FR452" s="21">
        <f t="shared" si="924"/>
        <v>0</v>
      </c>
      <c r="FS452" s="21">
        <f t="shared" si="835"/>
        <v>7718.9743214634136</v>
      </c>
      <c r="FT452" s="21">
        <f t="shared" si="836"/>
        <v>4968.3256785365866</v>
      </c>
      <c r="FU452" s="21"/>
      <c r="FV452" s="20">
        <f t="shared" si="925"/>
        <v>0</v>
      </c>
      <c r="FW452" s="20">
        <f t="shared" si="926"/>
        <v>0</v>
      </c>
      <c r="FX452" s="20">
        <f t="shared" si="837"/>
        <v>0</v>
      </c>
      <c r="FY452" s="20">
        <f t="shared" si="838"/>
        <v>0</v>
      </c>
    </row>
    <row r="453" spans="2:181" x14ac:dyDescent="0.25">
      <c r="B453" s="20">
        <v>18.75</v>
      </c>
      <c r="C453" s="20">
        <f t="shared" si="839"/>
        <v>31.6875</v>
      </c>
      <c r="D453" s="22">
        <f t="shared" si="840"/>
        <v>0</v>
      </c>
      <c r="E453" s="21">
        <f t="shared" si="791"/>
        <v>0</v>
      </c>
      <c r="F453" s="22">
        <f t="shared" si="927"/>
        <v>0</v>
      </c>
      <c r="G453" s="21">
        <f t="shared" si="792"/>
        <v>0</v>
      </c>
      <c r="H453" s="21">
        <f t="shared" si="841"/>
        <v>0</v>
      </c>
      <c r="I453" s="21">
        <f t="shared" si="842"/>
        <v>671.12769000000014</v>
      </c>
      <c r="J453" s="21">
        <f t="shared" si="843"/>
        <v>35.322510000000044</v>
      </c>
      <c r="K453" s="21"/>
      <c r="L453" s="22">
        <f t="shared" si="844"/>
        <v>0</v>
      </c>
      <c r="M453" s="21">
        <f t="shared" si="793"/>
        <v>0</v>
      </c>
      <c r="N453" s="22">
        <f t="shared" si="928"/>
        <v>0</v>
      </c>
      <c r="O453" s="21">
        <f t="shared" si="794"/>
        <v>0</v>
      </c>
      <c r="P453" s="21">
        <f t="shared" si="845"/>
        <v>0</v>
      </c>
      <c r="Q453" s="21">
        <f t="shared" si="846"/>
        <v>252.82207499999996</v>
      </c>
      <c r="R453" s="21">
        <f t="shared" si="847"/>
        <v>13.30642500000001</v>
      </c>
      <c r="S453" s="21"/>
      <c r="T453" s="22">
        <f t="shared" si="848"/>
        <v>0</v>
      </c>
      <c r="U453" s="21">
        <f t="shared" si="795"/>
        <v>0</v>
      </c>
      <c r="V453" s="22">
        <f t="shared" si="929"/>
        <v>0</v>
      </c>
      <c r="W453" s="21">
        <f t="shared" si="796"/>
        <v>0</v>
      </c>
      <c r="X453" s="21">
        <f t="shared" si="849"/>
        <v>0</v>
      </c>
      <c r="Y453" s="21">
        <f t="shared" si="850"/>
        <v>65.322450000000003</v>
      </c>
      <c r="Z453" s="21">
        <f t="shared" si="851"/>
        <v>195.96735000000001</v>
      </c>
      <c r="AA453" s="21"/>
      <c r="AB453" s="22">
        <f t="shared" si="852"/>
        <v>0</v>
      </c>
      <c r="AC453" s="21">
        <f t="shared" si="797"/>
        <v>0</v>
      </c>
      <c r="AD453" s="22">
        <f t="shared" si="930"/>
        <v>0</v>
      </c>
      <c r="AE453" s="21">
        <f t="shared" si="798"/>
        <v>0</v>
      </c>
      <c r="AF453" s="21">
        <f t="shared" si="853"/>
        <v>0</v>
      </c>
      <c r="AG453" s="21">
        <f t="shared" si="854"/>
        <v>59.757945000000007</v>
      </c>
      <c r="AH453" s="21">
        <f t="shared" si="855"/>
        <v>3.145155000000003</v>
      </c>
      <c r="AI453" s="21"/>
      <c r="AJ453" s="22">
        <f t="shared" si="856"/>
        <v>0</v>
      </c>
      <c r="AK453" s="21">
        <f t="shared" si="799"/>
        <v>0</v>
      </c>
      <c r="AL453" s="22">
        <f t="shared" si="931"/>
        <v>0</v>
      </c>
      <c r="AM453" s="21">
        <f t="shared" si="800"/>
        <v>0</v>
      </c>
      <c r="AN453" s="21">
        <f t="shared" si="857"/>
        <v>0</v>
      </c>
      <c r="AO453" s="21">
        <f t="shared" si="858"/>
        <v>128.70941999999999</v>
      </c>
      <c r="AP453" s="21">
        <f t="shared" si="859"/>
        <v>6.7741800000000056</v>
      </c>
      <c r="AQ453" s="21"/>
      <c r="AR453" s="22">
        <f t="shared" si="860"/>
        <v>0</v>
      </c>
      <c r="AS453" s="21">
        <f t="shared" si="801"/>
        <v>0</v>
      </c>
      <c r="AT453" s="22">
        <f t="shared" si="932"/>
        <v>0</v>
      </c>
      <c r="AU453" s="21">
        <f t="shared" si="802"/>
        <v>0</v>
      </c>
      <c r="AV453" s="21">
        <f t="shared" si="861"/>
        <v>0</v>
      </c>
      <c r="AW453" s="21">
        <f t="shared" si="862"/>
        <v>279.43492500000002</v>
      </c>
      <c r="AX453" s="21">
        <f t="shared" si="863"/>
        <v>93.144975000000017</v>
      </c>
      <c r="AY453" s="21"/>
      <c r="AZ453" s="22">
        <f t="shared" si="864"/>
        <v>0</v>
      </c>
      <c r="BA453" s="21">
        <f t="shared" si="803"/>
        <v>0</v>
      </c>
      <c r="BB453" s="22">
        <f t="shared" si="933"/>
        <v>0</v>
      </c>
      <c r="BC453" s="21">
        <f t="shared" si="804"/>
        <v>0</v>
      </c>
      <c r="BD453" s="21">
        <f t="shared" si="865"/>
        <v>0</v>
      </c>
      <c r="BE453" s="21">
        <f t="shared" si="866"/>
        <v>245.53452073170729</v>
      </c>
      <c r="BF453" s="21">
        <f t="shared" si="867"/>
        <v>12.922869512195131</v>
      </c>
      <c r="BG453" s="21"/>
      <c r="BH453" s="22">
        <f t="shared" si="868"/>
        <v>0</v>
      </c>
      <c r="BI453" s="21">
        <f t="shared" si="805"/>
        <v>0</v>
      </c>
      <c r="BJ453" s="22">
        <f t="shared" si="934"/>
        <v>0</v>
      </c>
      <c r="BK453" s="21">
        <f t="shared" si="806"/>
        <v>0</v>
      </c>
      <c r="BL453" s="21">
        <f t="shared" si="869"/>
        <v>0</v>
      </c>
      <c r="BM453" s="21">
        <f t="shared" si="870"/>
        <v>214.14197926829266</v>
      </c>
      <c r="BN453" s="21">
        <f t="shared" si="871"/>
        <v>11.270630487804887</v>
      </c>
      <c r="BO453" s="21"/>
      <c r="BP453" s="22">
        <f t="shared" si="872"/>
        <v>0</v>
      </c>
      <c r="BQ453" s="21">
        <f t="shared" si="807"/>
        <v>0</v>
      </c>
      <c r="BR453" s="22">
        <f t="shared" si="935"/>
        <v>0</v>
      </c>
      <c r="BS453" s="21">
        <f t="shared" si="808"/>
        <v>0</v>
      </c>
      <c r="BT453" s="21">
        <f t="shared" si="873"/>
        <v>0</v>
      </c>
      <c r="BU453" s="21">
        <f t="shared" si="874"/>
        <v>74.350756097560961</v>
      </c>
      <c r="BV453" s="21">
        <f t="shared" si="875"/>
        <v>24.783585365853654</v>
      </c>
      <c r="BW453" s="21"/>
      <c r="BX453" s="22">
        <f t="shared" si="876"/>
        <v>0</v>
      </c>
      <c r="BY453" s="21">
        <f t="shared" si="809"/>
        <v>0</v>
      </c>
      <c r="BZ453" s="22">
        <f t="shared" si="936"/>
        <v>0</v>
      </c>
      <c r="CA453" s="21">
        <f t="shared" si="810"/>
        <v>0</v>
      </c>
      <c r="CB453" s="21">
        <f t="shared" si="877"/>
        <v>0</v>
      </c>
      <c r="CC453" s="21">
        <f t="shared" si="878"/>
        <v>285.26495255212433</v>
      </c>
      <c r="CD453" s="21">
        <f t="shared" si="879"/>
        <v>15.013944871164451</v>
      </c>
      <c r="CE453" s="21"/>
      <c r="CF453" s="22">
        <f t="shared" si="880"/>
        <v>0</v>
      </c>
      <c r="CG453" s="21">
        <f t="shared" si="811"/>
        <v>0</v>
      </c>
      <c r="CH453" s="22">
        <f t="shared" si="937"/>
        <v>0</v>
      </c>
      <c r="CI453" s="21">
        <f t="shared" si="812"/>
        <v>0</v>
      </c>
      <c r="CJ453" s="21">
        <f t="shared" si="881"/>
        <v>0</v>
      </c>
      <c r="CK453" s="21">
        <f t="shared" si="882"/>
        <v>248.86184079464991</v>
      </c>
      <c r="CL453" s="21">
        <f t="shared" si="883"/>
        <v>13.09799162077106</v>
      </c>
      <c r="CM453" s="21"/>
      <c r="CN453" s="22">
        <f t="shared" si="884"/>
        <v>0</v>
      </c>
      <c r="CO453" s="21">
        <f t="shared" si="813"/>
        <v>0</v>
      </c>
      <c r="CP453" s="22">
        <f t="shared" si="938"/>
        <v>0</v>
      </c>
      <c r="CQ453" s="21">
        <f t="shared" si="814"/>
        <v>0</v>
      </c>
      <c r="CR453" s="21">
        <f t="shared" si="885"/>
        <v>0</v>
      </c>
      <c r="CS453" s="21">
        <f t="shared" si="886"/>
        <v>28.794817540322583</v>
      </c>
      <c r="CT453" s="21">
        <f t="shared" si="887"/>
        <v>86.38445262096775</v>
      </c>
      <c r="CU453" s="21"/>
      <c r="CV453" s="22">
        <f t="shared" si="888"/>
        <v>0</v>
      </c>
      <c r="CW453" s="21">
        <f t="shared" si="815"/>
        <v>0</v>
      </c>
      <c r="CX453" s="22">
        <f t="shared" si="939"/>
        <v>0</v>
      </c>
      <c r="CY453" s="21">
        <f t="shared" si="816"/>
        <v>0</v>
      </c>
      <c r="CZ453" s="21">
        <f t="shared" si="889"/>
        <v>0</v>
      </c>
      <c r="DA453" s="21">
        <f t="shared" si="890"/>
        <v>245.53452073170729</v>
      </c>
      <c r="DB453" s="21">
        <f t="shared" si="891"/>
        <v>12.922869512195131</v>
      </c>
      <c r="DC453" s="21"/>
      <c r="DD453" s="22">
        <f t="shared" si="892"/>
        <v>0</v>
      </c>
      <c r="DE453" s="21">
        <f t="shared" si="817"/>
        <v>0</v>
      </c>
      <c r="DF453" s="22">
        <f t="shared" si="940"/>
        <v>0</v>
      </c>
      <c r="DG453" s="21">
        <f t="shared" si="818"/>
        <v>0</v>
      </c>
      <c r="DH453" s="21">
        <f t="shared" si="893"/>
        <v>0</v>
      </c>
      <c r="DI453" s="21">
        <f t="shared" si="894"/>
        <v>214.14197926829266</v>
      </c>
      <c r="DJ453" s="21">
        <f t="shared" si="895"/>
        <v>11.270630487804887</v>
      </c>
      <c r="DK453" s="21"/>
      <c r="DL453" s="22">
        <f t="shared" si="896"/>
        <v>0</v>
      </c>
      <c r="DM453" s="21">
        <f t="shared" si="819"/>
        <v>0</v>
      </c>
      <c r="DN453" s="22">
        <f t="shared" si="941"/>
        <v>0</v>
      </c>
      <c r="DO453" s="21">
        <f t="shared" si="820"/>
        <v>0</v>
      </c>
      <c r="DP453" s="21">
        <f t="shared" si="897"/>
        <v>0</v>
      </c>
      <c r="DQ453" s="21">
        <f t="shared" si="898"/>
        <v>74.350756097560961</v>
      </c>
      <c r="DR453" s="21">
        <f t="shared" si="899"/>
        <v>24.783585365853654</v>
      </c>
      <c r="DS453" s="21"/>
      <c r="DT453" s="22">
        <f t="shared" si="900"/>
        <v>0</v>
      </c>
      <c r="DU453" s="21">
        <f t="shared" si="821"/>
        <v>0</v>
      </c>
      <c r="DV453" s="22">
        <f t="shared" si="942"/>
        <v>0</v>
      </c>
      <c r="DW453" s="21">
        <f t="shared" si="822"/>
        <v>0</v>
      </c>
      <c r="DX453" s="21">
        <f t="shared" si="901"/>
        <v>0</v>
      </c>
      <c r="DY453" s="21">
        <f t="shared" si="902"/>
        <v>1807.0479359844601</v>
      </c>
      <c r="DZ453" s="21">
        <f t="shared" si="903"/>
        <v>95.107786104445353</v>
      </c>
      <c r="EA453" s="21"/>
      <c r="EB453" s="22">
        <f t="shared" si="904"/>
        <v>0</v>
      </c>
      <c r="EC453" s="21">
        <f t="shared" si="823"/>
        <v>0</v>
      </c>
      <c r="ED453" s="22">
        <f t="shared" si="943"/>
        <v>0</v>
      </c>
      <c r="EE453" s="21">
        <f t="shared" si="824"/>
        <v>0</v>
      </c>
      <c r="EF453" s="21">
        <f t="shared" si="905"/>
        <v>0</v>
      </c>
      <c r="EG453" s="21">
        <f t="shared" si="906"/>
        <v>1635.0269956687646</v>
      </c>
      <c r="EH453" s="21">
        <f t="shared" si="907"/>
        <v>86.054052403619266</v>
      </c>
      <c r="EI453" s="21"/>
      <c r="EJ453" s="22">
        <f t="shared" si="908"/>
        <v>0</v>
      </c>
      <c r="EK453" s="21">
        <f t="shared" si="825"/>
        <v>0</v>
      </c>
      <c r="EL453" s="22">
        <f t="shared" si="944"/>
        <v>0</v>
      </c>
      <c r="EM453" s="21">
        <f t="shared" si="826"/>
        <v>0</v>
      </c>
      <c r="EN453" s="21">
        <f t="shared" si="909"/>
        <v>0</v>
      </c>
      <c r="EO453" s="21">
        <f t="shared" si="910"/>
        <v>134.54081172797009</v>
      </c>
      <c r="EP453" s="21">
        <f t="shared" si="911"/>
        <v>403.62243518391028</v>
      </c>
      <c r="EQ453" s="21"/>
      <c r="ER453" s="22">
        <f t="shared" si="912"/>
        <v>0</v>
      </c>
      <c r="ES453" s="21">
        <f t="shared" si="827"/>
        <v>0</v>
      </c>
      <c r="ET453" s="22">
        <f t="shared" si="945"/>
        <v>0</v>
      </c>
      <c r="EU453" s="21">
        <f t="shared" si="828"/>
        <v>0</v>
      </c>
      <c r="EV453" s="21">
        <f t="shared" si="913"/>
        <v>0</v>
      </c>
      <c r="EW453" s="21">
        <f t="shared" si="914"/>
        <v>648.38580000000002</v>
      </c>
      <c r="EX453" s="21">
        <f t="shared" si="915"/>
        <v>648.38580000000002</v>
      </c>
      <c r="EY453" s="21"/>
      <c r="EZ453" s="22">
        <f t="shared" si="916"/>
        <v>0</v>
      </c>
      <c r="FA453" s="21">
        <f t="shared" si="829"/>
        <v>0</v>
      </c>
      <c r="FB453" s="22">
        <f t="shared" si="946"/>
        <v>0</v>
      </c>
      <c r="FC453" s="21">
        <f t="shared" si="830"/>
        <v>0</v>
      </c>
      <c r="FD453" s="21">
        <f t="shared" si="917"/>
        <v>0</v>
      </c>
      <c r="FE453" s="21">
        <f t="shared" si="918"/>
        <v>145.161</v>
      </c>
      <c r="FF453" s="21">
        <f t="shared" si="919"/>
        <v>145.161</v>
      </c>
      <c r="FG453" s="21"/>
      <c r="FH453" s="22">
        <f t="shared" si="920"/>
        <v>0</v>
      </c>
      <c r="FI453" s="21">
        <f t="shared" si="831"/>
        <v>0</v>
      </c>
      <c r="FJ453" s="22">
        <f t="shared" si="947"/>
        <v>0</v>
      </c>
      <c r="FK453" s="21">
        <f t="shared" si="832"/>
        <v>0</v>
      </c>
      <c r="FL453" s="21">
        <f t="shared" si="921"/>
        <v>0</v>
      </c>
      <c r="FM453" s="21">
        <f t="shared" si="922"/>
        <v>70.161149999999992</v>
      </c>
      <c r="FN453" s="21">
        <f t="shared" si="923"/>
        <v>210.48344999999998</v>
      </c>
      <c r="FO453" s="21"/>
      <c r="FP453" s="21">
        <f t="shared" si="833"/>
        <v>0</v>
      </c>
      <c r="FQ453" s="21">
        <f t="shared" si="834"/>
        <v>0</v>
      </c>
      <c r="FR453" s="21">
        <f t="shared" si="924"/>
        <v>0</v>
      </c>
      <c r="FS453" s="21">
        <f t="shared" si="835"/>
        <v>7718.9743214634136</v>
      </c>
      <c r="FT453" s="21">
        <f t="shared" si="836"/>
        <v>4968.3256785365866</v>
      </c>
      <c r="FU453" s="21"/>
      <c r="FV453" s="20">
        <f t="shared" si="925"/>
        <v>0</v>
      </c>
      <c r="FW453" s="20">
        <f t="shared" si="926"/>
        <v>0</v>
      </c>
      <c r="FX453" s="20">
        <f t="shared" si="837"/>
        <v>0</v>
      </c>
      <c r="FY453" s="20">
        <f t="shared" si="838"/>
        <v>0</v>
      </c>
    </row>
    <row r="454" spans="2:181" x14ac:dyDescent="0.25">
      <c r="B454" s="20">
        <v>18.8</v>
      </c>
      <c r="C454" s="20">
        <f t="shared" si="839"/>
        <v>31.771999999999998</v>
      </c>
      <c r="D454" s="22">
        <f t="shared" si="840"/>
        <v>0</v>
      </c>
      <c r="E454" s="21">
        <f t="shared" si="791"/>
        <v>0</v>
      </c>
      <c r="F454" s="22">
        <f t="shared" si="927"/>
        <v>0</v>
      </c>
      <c r="G454" s="21">
        <f t="shared" si="792"/>
        <v>0</v>
      </c>
      <c r="H454" s="21">
        <f t="shared" si="841"/>
        <v>0</v>
      </c>
      <c r="I454" s="21">
        <f t="shared" si="842"/>
        <v>671.12769000000014</v>
      </c>
      <c r="J454" s="21">
        <f t="shared" si="843"/>
        <v>35.322510000000044</v>
      </c>
      <c r="K454" s="21"/>
      <c r="L454" s="22">
        <f t="shared" si="844"/>
        <v>0</v>
      </c>
      <c r="M454" s="21">
        <f t="shared" si="793"/>
        <v>0</v>
      </c>
      <c r="N454" s="22">
        <f t="shared" si="928"/>
        <v>0</v>
      </c>
      <c r="O454" s="21">
        <f t="shared" si="794"/>
        <v>0</v>
      </c>
      <c r="P454" s="21">
        <f t="shared" si="845"/>
        <v>0</v>
      </c>
      <c r="Q454" s="21">
        <f t="shared" si="846"/>
        <v>252.82207499999996</v>
      </c>
      <c r="R454" s="21">
        <f t="shared" si="847"/>
        <v>13.30642500000001</v>
      </c>
      <c r="S454" s="21"/>
      <c r="T454" s="22">
        <f t="shared" si="848"/>
        <v>0</v>
      </c>
      <c r="U454" s="21">
        <f t="shared" si="795"/>
        <v>0</v>
      </c>
      <c r="V454" s="22">
        <f t="shared" si="929"/>
        <v>0</v>
      </c>
      <c r="W454" s="21">
        <f t="shared" si="796"/>
        <v>0</v>
      </c>
      <c r="X454" s="21">
        <f t="shared" si="849"/>
        <v>0</v>
      </c>
      <c r="Y454" s="21">
        <f t="shared" si="850"/>
        <v>65.322450000000003</v>
      </c>
      <c r="Z454" s="21">
        <f t="shared" si="851"/>
        <v>195.96735000000001</v>
      </c>
      <c r="AA454" s="21"/>
      <c r="AB454" s="22">
        <f t="shared" si="852"/>
        <v>0</v>
      </c>
      <c r="AC454" s="21">
        <f t="shared" si="797"/>
        <v>0</v>
      </c>
      <c r="AD454" s="22">
        <f t="shared" si="930"/>
        <v>0</v>
      </c>
      <c r="AE454" s="21">
        <f t="shared" si="798"/>
        <v>0</v>
      </c>
      <c r="AF454" s="21">
        <f t="shared" si="853"/>
        <v>0</v>
      </c>
      <c r="AG454" s="21">
        <f t="shared" si="854"/>
        <v>59.757945000000007</v>
      </c>
      <c r="AH454" s="21">
        <f t="shared" si="855"/>
        <v>3.145155000000003</v>
      </c>
      <c r="AI454" s="21"/>
      <c r="AJ454" s="22">
        <f t="shared" si="856"/>
        <v>0</v>
      </c>
      <c r="AK454" s="21">
        <f t="shared" si="799"/>
        <v>0</v>
      </c>
      <c r="AL454" s="22">
        <f t="shared" si="931"/>
        <v>0</v>
      </c>
      <c r="AM454" s="21">
        <f t="shared" si="800"/>
        <v>0</v>
      </c>
      <c r="AN454" s="21">
        <f t="shared" si="857"/>
        <v>0</v>
      </c>
      <c r="AO454" s="21">
        <f t="shared" si="858"/>
        <v>128.70941999999999</v>
      </c>
      <c r="AP454" s="21">
        <f t="shared" si="859"/>
        <v>6.7741800000000056</v>
      </c>
      <c r="AQ454" s="21"/>
      <c r="AR454" s="22">
        <f t="shared" si="860"/>
        <v>0</v>
      </c>
      <c r="AS454" s="21">
        <f t="shared" si="801"/>
        <v>0</v>
      </c>
      <c r="AT454" s="22">
        <f t="shared" si="932"/>
        <v>0</v>
      </c>
      <c r="AU454" s="21">
        <f t="shared" si="802"/>
        <v>0</v>
      </c>
      <c r="AV454" s="21">
        <f t="shared" si="861"/>
        <v>0</v>
      </c>
      <c r="AW454" s="21">
        <f t="shared" si="862"/>
        <v>279.43492500000002</v>
      </c>
      <c r="AX454" s="21">
        <f t="shared" si="863"/>
        <v>93.144975000000017</v>
      </c>
      <c r="AY454" s="21"/>
      <c r="AZ454" s="22">
        <f t="shared" si="864"/>
        <v>0</v>
      </c>
      <c r="BA454" s="21">
        <f t="shared" si="803"/>
        <v>0</v>
      </c>
      <c r="BB454" s="22">
        <f t="shared" si="933"/>
        <v>0</v>
      </c>
      <c r="BC454" s="21">
        <f t="shared" si="804"/>
        <v>0</v>
      </c>
      <c r="BD454" s="21">
        <f t="shared" si="865"/>
        <v>0</v>
      </c>
      <c r="BE454" s="21">
        <f t="shared" si="866"/>
        <v>245.53452073170729</v>
      </c>
      <c r="BF454" s="21">
        <f t="shared" si="867"/>
        <v>12.922869512195131</v>
      </c>
      <c r="BG454" s="21"/>
      <c r="BH454" s="22">
        <f t="shared" si="868"/>
        <v>0</v>
      </c>
      <c r="BI454" s="21">
        <f t="shared" si="805"/>
        <v>0</v>
      </c>
      <c r="BJ454" s="22">
        <f t="shared" si="934"/>
        <v>0</v>
      </c>
      <c r="BK454" s="21">
        <f t="shared" si="806"/>
        <v>0</v>
      </c>
      <c r="BL454" s="21">
        <f t="shared" si="869"/>
        <v>0</v>
      </c>
      <c r="BM454" s="21">
        <f t="shared" si="870"/>
        <v>214.14197926829266</v>
      </c>
      <c r="BN454" s="21">
        <f t="shared" si="871"/>
        <v>11.270630487804887</v>
      </c>
      <c r="BO454" s="21"/>
      <c r="BP454" s="22">
        <f t="shared" si="872"/>
        <v>0</v>
      </c>
      <c r="BQ454" s="21">
        <f t="shared" si="807"/>
        <v>0</v>
      </c>
      <c r="BR454" s="22">
        <f t="shared" si="935"/>
        <v>0</v>
      </c>
      <c r="BS454" s="21">
        <f t="shared" si="808"/>
        <v>0</v>
      </c>
      <c r="BT454" s="21">
        <f t="shared" si="873"/>
        <v>0</v>
      </c>
      <c r="BU454" s="21">
        <f t="shared" si="874"/>
        <v>74.350756097560961</v>
      </c>
      <c r="BV454" s="21">
        <f t="shared" si="875"/>
        <v>24.783585365853654</v>
      </c>
      <c r="BW454" s="21"/>
      <c r="BX454" s="22">
        <f t="shared" si="876"/>
        <v>0</v>
      </c>
      <c r="BY454" s="21">
        <f t="shared" si="809"/>
        <v>0</v>
      </c>
      <c r="BZ454" s="22">
        <f t="shared" si="936"/>
        <v>0</v>
      </c>
      <c r="CA454" s="21">
        <f t="shared" si="810"/>
        <v>0</v>
      </c>
      <c r="CB454" s="21">
        <f t="shared" si="877"/>
        <v>0</v>
      </c>
      <c r="CC454" s="21">
        <f t="shared" si="878"/>
        <v>285.26495255212433</v>
      </c>
      <c r="CD454" s="21">
        <f t="shared" si="879"/>
        <v>15.013944871164451</v>
      </c>
      <c r="CE454" s="21"/>
      <c r="CF454" s="22">
        <f t="shared" si="880"/>
        <v>0</v>
      </c>
      <c r="CG454" s="21">
        <f t="shared" si="811"/>
        <v>0</v>
      </c>
      <c r="CH454" s="22">
        <f t="shared" si="937"/>
        <v>0</v>
      </c>
      <c r="CI454" s="21">
        <f t="shared" si="812"/>
        <v>0</v>
      </c>
      <c r="CJ454" s="21">
        <f t="shared" si="881"/>
        <v>0</v>
      </c>
      <c r="CK454" s="21">
        <f t="shared" si="882"/>
        <v>248.86184079464991</v>
      </c>
      <c r="CL454" s="21">
        <f t="shared" si="883"/>
        <v>13.09799162077106</v>
      </c>
      <c r="CM454" s="21"/>
      <c r="CN454" s="22">
        <f t="shared" si="884"/>
        <v>0</v>
      </c>
      <c r="CO454" s="21">
        <f t="shared" si="813"/>
        <v>0</v>
      </c>
      <c r="CP454" s="22">
        <f t="shared" si="938"/>
        <v>0</v>
      </c>
      <c r="CQ454" s="21">
        <f t="shared" si="814"/>
        <v>0</v>
      </c>
      <c r="CR454" s="21">
        <f t="shared" si="885"/>
        <v>0</v>
      </c>
      <c r="CS454" s="21">
        <f t="shared" si="886"/>
        <v>28.794817540322583</v>
      </c>
      <c r="CT454" s="21">
        <f t="shared" si="887"/>
        <v>86.38445262096775</v>
      </c>
      <c r="CU454" s="21"/>
      <c r="CV454" s="22">
        <f t="shared" si="888"/>
        <v>0</v>
      </c>
      <c r="CW454" s="21">
        <f t="shared" si="815"/>
        <v>0</v>
      </c>
      <c r="CX454" s="22">
        <f t="shared" si="939"/>
        <v>0</v>
      </c>
      <c r="CY454" s="21">
        <f t="shared" si="816"/>
        <v>0</v>
      </c>
      <c r="CZ454" s="21">
        <f t="shared" si="889"/>
        <v>0</v>
      </c>
      <c r="DA454" s="21">
        <f t="shared" si="890"/>
        <v>245.53452073170729</v>
      </c>
      <c r="DB454" s="21">
        <f t="shared" si="891"/>
        <v>12.922869512195131</v>
      </c>
      <c r="DC454" s="21"/>
      <c r="DD454" s="22">
        <f t="shared" si="892"/>
        <v>0</v>
      </c>
      <c r="DE454" s="21">
        <f t="shared" si="817"/>
        <v>0</v>
      </c>
      <c r="DF454" s="22">
        <f t="shared" si="940"/>
        <v>0</v>
      </c>
      <c r="DG454" s="21">
        <f t="shared" si="818"/>
        <v>0</v>
      </c>
      <c r="DH454" s="21">
        <f t="shared" si="893"/>
        <v>0</v>
      </c>
      <c r="DI454" s="21">
        <f t="shared" si="894"/>
        <v>214.14197926829266</v>
      </c>
      <c r="DJ454" s="21">
        <f t="shared" si="895"/>
        <v>11.270630487804887</v>
      </c>
      <c r="DK454" s="21"/>
      <c r="DL454" s="22">
        <f t="shared" si="896"/>
        <v>0</v>
      </c>
      <c r="DM454" s="21">
        <f t="shared" si="819"/>
        <v>0</v>
      </c>
      <c r="DN454" s="22">
        <f t="shared" si="941"/>
        <v>0</v>
      </c>
      <c r="DO454" s="21">
        <f t="shared" si="820"/>
        <v>0</v>
      </c>
      <c r="DP454" s="21">
        <f t="shared" si="897"/>
        <v>0</v>
      </c>
      <c r="DQ454" s="21">
        <f t="shared" si="898"/>
        <v>74.350756097560961</v>
      </c>
      <c r="DR454" s="21">
        <f t="shared" si="899"/>
        <v>24.783585365853654</v>
      </c>
      <c r="DS454" s="21"/>
      <c r="DT454" s="22">
        <f t="shared" si="900"/>
        <v>0</v>
      </c>
      <c r="DU454" s="21">
        <f t="shared" si="821"/>
        <v>0</v>
      </c>
      <c r="DV454" s="22">
        <f t="shared" si="942"/>
        <v>0</v>
      </c>
      <c r="DW454" s="21">
        <f t="shared" si="822"/>
        <v>0</v>
      </c>
      <c r="DX454" s="21">
        <f t="shared" si="901"/>
        <v>0</v>
      </c>
      <c r="DY454" s="21">
        <f t="shared" si="902"/>
        <v>1807.0479359844601</v>
      </c>
      <c r="DZ454" s="21">
        <f t="shared" si="903"/>
        <v>95.107786104445353</v>
      </c>
      <c r="EA454" s="21"/>
      <c r="EB454" s="22">
        <f t="shared" si="904"/>
        <v>0</v>
      </c>
      <c r="EC454" s="21">
        <f t="shared" si="823"/>
        <v>0</v>
      </c>
      <c r="ED454" s="22">
        <f t="shared" si="943"/>
        <v>0</v>
      </c>
      <c r="EE454" s="21">
        <f t="shared" si="824"/>
        <v>0</v>
      </c>
      <c r="EF454" s="21">
        <f t="shared" si="905"/>
        <v>0</v>
      </c>
      <c r="EG454" s="21">
        <f t="shared" si="906"/>
        <v>1635.0269956687646</v>
      </c>
      <c r="EH454" s="21">
        <f t="shared" si="907"/>
        <v>86.054052403619266</v>
      </c>
      <c r="EI454" s="21"/>
      <c r="EJ454" s="22">
        <f t="shared" si="908"/>
        <v>0</v>
      </c>
      <c r="EK454" s="21">
        <f t="shared" si="825"/>
        <v>0</v>
      </c>
      <c r="EL454" s="22">
        <f t="shared" si="944"/>
        <v>0</v>
      </c>
      <c r="EM454" s="21">
        <f t="shared" si="826"/>
        <v>0</v>
      </c>
      <c r="EN454" s="21">
        <f t="shared" si="909"/>
        <v>0</v>
      </c>
      <c r="EO454" s="21">
        <f t="shared" si="910"/>
        <v>134.54081172797009</v>
      </c>
      <c r="EP454" s="21">
        <f t="shared" si="911"/>
        <v>403.62243518391028</v>
      </c>
      <c r="EQ454" s="21"/>
      <c r="ER454" s="22">
        <f t="shared" si="912"/>
        <v>0</v>
      </c>
      <c r="ES454" s="21">
        <f t="shared" si="827"/>
        <v>0</v>
      </c>
      <c r="ET454" s="22">
        <f t="shared" si="945"/>
        <v>0</v>
      </c>
      <c r="EU454" s="21">
        <f t="shared" si="828"/>
        <v>0</v>
      </c>
      <c r="EV454" s="21">
        <f t="shared" si="913"/>
        <v>0</v>
      </c>
      <c r="EW454" s="21">
        <f t="shared" si="914"/>
        <v>648.38580000000002</v>
      </c>
      <c r="EX454" s="21">
        <f t="shared" si="915"/>
        <v>648.38580000000002</v>
      </c>
      <c r="EY454" s="21"/>
      <c r="EZ454" s="22">
        <f t="shared" si="916"/>
        <v>0</v>
      </c>
      <c r="FA454" s="21">
        <f t="shared" si="829"/>
        <v>0</v>
      </c>
      <c r="FB454" s="22">
        <f t="shared" si="946"/>
        <v>0</v>
      </c>
      <c r="FC454" s="21">
        <f t="shared" si="830"/>
        <v>0</v>
      </c>
      <c r="FD454" s="21">
        <f t="shared" si="917"/>
        <v>0</v>
      </c>
      <c r="FE454" s="21">
        <f t="shared" si="918"/>
        <v>145.161</v>
      </c>
      <c r="FF454" s="21">
        <f t="shared" si="919"/>
        <v>145.161</v>
      </c>
      <c r="FG454" s="21"/>
      <c r="FH454" s="22">
        <f t="shared" si="920"/>
        <v>0</v>
      </c>
      <c r="FI454" s="21">
        <f t="shared" si="831"/>
        <v>0</v>
      </c>
      <c r="FJ454" s="22">
        <f t="shared" si="947"/>
        <v>0</v>
      </c>
      <c r="FK454" s="21">
        <f t="shared" si="832"/>
        <v>0</v>
      </c>
      <c r="FL454" s="21">
        <f t="shared" si="921"/>
        <v>0</v>
      </c>
      <c r="FM454" s="21">
        <f t="shared" si="922"/>
        <v>70.161149999999992</v>
      </c>
      <c r="FN454" s="21">
        <f t="shared" si="923"/>
        <v>210.48344999999998</v>
      </c>
      <c r="FO454" s="21"/>
      <c r="FP454" s="21">
        <f t="shared" si="833"/>
        <v>0</v>
      </c>
      <c r="FQ454" s="21">
        <f t="shared" si="834"/>
        <v>0</v>
      </c>
      <c r="FR454" s="21">
        <f t="shared" si="924"/>
        <v>0</v>
      </c>
      <c r="FS454" s="21">
        <f t="shared" si="835"/>
        <v>7718.9743214634136</v>
      </c>
      <c r="FT454" s="21">
        <f t="shared" si="836"/>
        <v>4968.3256785365866</v>
      </c>
      <c r="FU454" s="21"/>
      <c r="FV454" s="20">
        <f t="shared" si="925"/>
        <v>0</v>
      </c>
      <c r="FW454" s="20">
        <f t="shared" si="926"/>
        <v>0</v>
      </c>
      <c r="FX454" s="20">
        <f t="shared" si="837"/>
        <v>0</v>
      </c>
      <c r="FY454" s="20">
        <f t="shared" si="838"/>
        <v>0</v>
      </c>
    </row>
    <row r="455" spans="2:181" x14ac:dyDescent="0.25">
      <c r="B455" s="20">
        <v>18.850000000000001</v>
      </c>
      <c r="C455" s="20">
        <f t="shared" si="839"/>
        <v>31.8565</v>
      </c>
      <c r="D455" s="22">
        <f t="shared" si="840"/>
        <v>0</v>
      </c>
      <c r="E455" s="21">
        <f t="shared" si="791"/>
        <v>0</v>
      </c>
      <c r="F455" s="22">
        <f t="shared" si="927"/>
        <v>0</v>
      </c>
      <c r="G455" s="21">
        <f t="shared" si="792"/>
        <v>0</v>
      </c>
      <c r="H455" s="21">
        <f t="shared" si="841"/>
        <v>0</v>
      </c>
      <c r="I455" s="21">
        <f t="shared" si="842"/>
        <v>671.12769000000014</v>
      </c>
      <c r="J455" s="21">
        <f t="shared" si="843"/>
        <v>35.322510000000044</v>
      </c>
      <c r="K455" s="21"/>
      <c r="L455" s="22">
        <f t="shared" si="844"/>
        <v>0</v>
      </c>
      <c r="M455" s="21">
        <f t="shared" si="793"/>
        <v>0</v>
      </c>
      <c r="N455" s="22">
        <f t="shared" si="928"/>
        <v>0</v>
      </c>
      <c r="O455" s="21">
        <f t="shared" si="794"/>
        <v>0</v>
      </c>
      <c r="P455" s="21">
        <f t="shared" si="845"/>
        <v>0</v>
      </c>
      <c r="Q455" s="21">
        <f t="shared" si="846"/>
        <v>252.82207499999996</v>
      </c>
      <c r="R455" s="21">
        <f t="shared" si="847"/>
        <v>13.30642500000001</v>
      </c>
      <c r="S455" s="21"/>
      <c r="T455" s="22">
        <f t="shared" si="848"/>
        <v>0</v>
      </c>
      <c r="U455" s="21">
        <f t="shared" si="795"/>
        <v>0</v>
      </c>
      <c r="V455" s="22">
        <f t="shared" si="929"/>
        <v>0</v>
      </c>
      <c r="W455" s="21">
        <f t="shared" si="796"/>
        <v>0</v>
      </c>
      <c r="X455" s="21">
        <f t="shared" si="849"/>
        <v>0</v>
      </c>
      <c r="Y455" s="21">
        <f t="shared" si="850"/>
        <v>65.322450000000003</v>
      </c>
      <c r="Z455" s="21">
        <f t="shared" si="851"/>
        <v>195.96735000000001</v>
      </c>
      <c r="AA455" s="21"/>
      <c r="AB455" s="22">
        <f t="shared" si="852"/>
        <v>0</v>
      </c>
      <c r="AC455" s="21">
        <f t="shared" si="797"/>
        <v>0</v>
      </c>
      <c r="AD455" s="22">
        <f t="shared" si="930"/>
        <v>0</v>
      </c>
      <c r="AE455" s="21">
        <f t="shared" si="798"/>
        <v>0</v>
      </c>
      <c r="AF455" s="21">
        <f t="shared" si="853"/>
        <v>0</v>
      </c>
      <c r="AG455" s="21">
        <f t="shared" si="854"/>
        <v>59.757945000000007</v>
      </c>
      <c r="AH455" s="21">
        <f t="shared" si="855"/>
        <v>3.145155000000003</v>
      </c>
      <c r="AI455" s="21"/>
      <c r="AJ455" s="22">
        <f t="shared" si="856"/>
        <v>0</v>
      </c>
      <c r="AK455" s="21">
        <f t="shared" si="799"/>
        <v>0</v>
      </c>
      <c r="AL455" s="22">
        <f t="shared" si="931"/>
        <v>0</v>
      </c>
      <c r="AM455" s="21">
        <f t="shared" si="800"/>
        <v>0</v>
      </c>
      <c r="AN455" s="21">
        <f t="shared" si="857"/>
        <v>0</v>
      </c>
      <c r="AO455" s="21">
        <f t="shared" si="858"/>
        <v>128.70941999999999</v>
      </c>
      <c r="AP455" s="21">
        <f t="shared" si="859"/>
        <v>6.7741800000000056</v>
      </c>
      <c r="AQ455" s="21"/>
      <c r="AR455" s="22">
        <f t="shared" si="860"/>
        <v>0</v>
      </c>
      <c r="AS455" s="21">
        <f t="shared" si="801"/>
        <v>0</v>
      </c>
      <c r="AT455" s="22">
        <f t="shared" si="932"/>
        <v>0</v>
      </c>
      <c r="AU455" s="21">
        <f t="shared" si="802"/>
        <v>0</v>
      </c>
      <c r="AV455" s="21">
        <f t="shared" si="861"/>
        <v>0</v>
      </c>
      <c r="AW455" s="21">
        <f t="shared" si="862"/>
        <v>279.43492500000002</v>
      </c>
      <c r="AX455" s="21">
        <f t="shared" si="863"/>
        <v>93.144975000000017</v>
      </c>
      <c r="AY455" s="21"/>
      <c r="AZ455" s="22">
        <f t="shared" si="864"/>
        <v>0</v>
      </c>
      <c r="BA455" s="21">
        <f t="shared" si="803"/>
        <v>0</v>
      </c>
      <c r="BB455" s="22">
        <f t="shared" si="933"/>
        <v>0</v>
      </c>
      <c r="BC455" s="21">
        <f t="shared" si="804"/>
        <v>0</v>
      </c>
      <c r="BD455" s="21">
        <f t="shared" si="865"/>
        <v>0</v>
      </c>
      <c r="BE455" s="21">
        <f t="shared" si="866"/>
        <v>245.53452073170729</v>
      </c>
      <c r="BF455" s="21">
        <f t="shared" si="867"/>
        <v>12.922869512195131</v>
      </c>
      <c r="BG455" s="21"/>
      <c r="BH455" s="22">
        <f t="shared" si="868"/>
        <v>0</v>
      </c>
      <c r="BI455" s="21">
        <f t="shared" si="805"/>
        <v>0</v>
      </c>
      <c r="BJ455" s="22">
        <f t="shared" si="934"/>
        <v>0</v>
      </c>
      <c r="BK455" s="21">
        <f t="shared" si="806"/>
        <v>0</v>
      </c>
      <c r="BL455" s="21">
        <f t="shared" si="869"/>
        <v>0</v>
      </c>
      <c r="BM455" s="21">
        <f t="shared" si="870"/>
        <v>214.14197926829266</v>
      </c>
      <c r="BN455" s="21">
        <f t="shared" si="871"/>
        <v>11.270630487804887</v>
      </c>
      <c r="BO455" s="21"/>
      <c r="BP455" s="22">
        <f t="shared" si="872"/>
        <v>0</v>
      </c>
      <c r="BQ455" s="21">
        <f t="shared" si="807"/>
        <v>0</v>
      </c>
      <c r="BR455" s="22">
        <f t="shared" si="935"/>
        <v>0</v>
      </c>
      <c r="BS455" s="21">
        <f t="shared" si="808"/>
        <v>0</v>
      </c>
      <c r="BT455" s="21">
        <f t="shared" si="873"/>
        <v>0</v>
      </c>
      <c r="BU455" s="21">
        <f t="shared" si="874"/>
        <v>74.350756097560961</v>
      </c>
      <c r="BV455" s="21">
        <f t="shared" si="875"/>
        <v>24.783585365853654</v>
      </c>
      <c r="BW455" s="21"/>
      <c r="BX455" s="22">
        <f t="shared" si="876"/>
        <v>0</v>
      </c>
      <c r="BY455" s="21">
        <f t="shared" si="809"/>
        <v>0</v>
      </c>
      <c r="BZ455" s="22">
        <f t="shared" si="936"/>
        <v>0</v>
      </c>
      <c r="CA455" s="21">
        <f t="shared" si="810"/>
        <v>0</v>
      </c>
      <c r="CB455" s="21">
        <f t="shared" si="877"/>
        <v>0</v>
      </c>
      <c r="CC455" s="21">
        <f t="shared" si="878"/>
        <v>285.26495255212433</v>
      </c>
      <c r="CD455" s="21">
        <f t="shared" si="879"/>
        <v>15.013944871164451</v>
      </c>
      <c r="CE455" s="21"/>
      <c r="CF455" s="22">
        <f t="shared" si="880"/>
        <v>0</v>
      </c>
      <c r="CG455" s="21">
        <f t="shared" si="811"/>
        <v>0</v>
      </c>
      <c r="CH455" s="22">
        <f t="shared" si="937"/>
        <v>0</v>
      </c>
      <c r="CI455" s="21">
        <f t="shared" si="812"/>
        <v>0</v>
      </c>
      <c r="CJ455" s="21">
        <f t="shared" si="881"/>
        <v>0</v>
      </c>
      <c r="CK455" s="21">
        <f t="shared" si="882"/>
        <v>248.86184079464991</v>
      </c>
      <c r="CL455" s="21">
        <f t="shared" si="883"/>
        <v>13.09799162077106</v>
      </c>
      <c r="CM455" s="21"/>
      <c r="CN455" s="22">
        <f t="shared" si="884"/>
        <v>0</v>
      </c>
      <c r="CO455" s="21">
        <f t="shared" si="813"/>
        <v>0</v>
      </c>
      <c r="CP455" s="22">
        <f t="shared" si="938"/>
        <v>0</v>
      </c>
      <c r="CQ455" s="21">
        <f t="shared" si="814"/>
        <v>0</v>
      </c>
      <c r="CR455" s="21">
        <f t="shared" si="885"/>
        <v>0</v>
      </c>
      <c r="CS455" s="21">
        <f t="shared" si="886"/>
        <v>28.794817540322583</v>
      </c>
      <c r="CT455" s="21">
        <f t="shared" si="887"/>
        <v>86.38445262096775</v>
      </c>
      <c r="CU455" s="21"/>
      <c r="CV455" s="22">
        <f t="shared" si="888"/>
        <v>0</v>
      </c>
      <c r="CW455" s="21">
        <f t="shared" si="815"/>
        <v>0</v>
      </c>
      <c r="CX455" s="22">
        <f t="shared" si="939"/>
        <v>0</v>
      </c>
      <c r="CY455" s="21">
        <f t="shared" si="816"/>
        <v>0</v>
      </c>
      <c r="CZ455" s="21">
        <f t="shared" si="889"/>
        <v>0</v>
      </c>
      <c r="DA455" s="21">
        <f t="shared" si="890"/>
        <v>245.53452073170729</v>
      </c>
      <c r="DB455" s="21">
        <f t="shared" si="891"/>
        <v>12.922869512195131</v>
      </c>
      <c r="DC455" s="21"/>
      <c r="DD455" s="22">
        <f t="shared" si="892"/>
        <v>0</v>
      </c>
      <c r="DE455" s="21">
        <f t="shared" si="817"/>
        <v>0</v>
      </c>
      <c r="DF455" s="22">
        <f t="shared" si="940"/>
        <v>0</v>
      </c>
      <c r="DG455" s="21">
        <f t="shared" si="818"/>
        <v>0</v>
      </c>
      <c r="DH455" s="21">
        <f t="shared" si="893"/>
        <v>0</v>
      </c>
      <c r="DI455" s="21">
        <f t="shared" si="894"/>
        <v>214.14197926829266</v>
      </c>
      <c r="DJ455" s="21">
        <f t="shared" si="895"/>
        <v>11.270630487804887</v>
      </c>
      <c r="DK455" s="21"/>
      <c r="DL455" s="22">
        <f t="shared" si="896"/>
        <v>0</v>
      </c>
      <c r="DM455" s="21">
        <f t="shared" si="819"/>
        <v>0</v>
      </c>
      <c r="DN455" s="22">
        <f t="shared" si="941"/>
        <v>0</v>
      </c>
      <c r="DO455" s="21">
        <f t="shared" si="820"/>
        <v>0</v>
      </c>
      <c r="DP455" s="21">
        <f t="shared" si="897"/>
        <v>0</v>
      </c>
      <c r="DQ455" s="21">
        <f t="shared" si="898"/>
        <v>74.350756097560961</v>
      </c>
      <c r="DR455" s="21">
        <f t="shared" si="899"/>
        <v>24.783585365853654</v>
      </c>
      <c r="DS455" s="21"/>
      <c r="DT455" s="22">
        <f t="shared" si="900"/>
        <v>0</v>
      </c>
      <c r="DU455" s="21">
        <f t="shared" si="821"/>
        <v>0</v>
      </c>
      <c r="DV455" s="22">
        <f t="shared" si="942"/>
        <v>0</v>
      </c>
      <c r="DW455" s="21">
        <f t="shared" si="822"/>
        <v>0</v>
      </c>
      <c r="DX455" s="21">
        <f t="shared" si="901"/>
        <v>0</v>
      </c>
      <c r="DY455" s="21">
        <f t="shared" si="902"/>
        <v>1807.0479359844601</v>
      </c>
      <c r="DZ455" s="21">
        <f t="shared" si="903"/>
        <v>95.107786104445353</v>
      </c>
      <c r="EA455" s="21"/>
      <c r="EB455" s="22">
        <f t="shared" si="904"/>
        <v>0</v>
      </c>
      <c r="EC455" s="21">
        <f t="shared" si="823"/>
        <v>0</v>
      </c>
      <c r="ED455" s="22">
        <f t="shared" si="943"/>
        <v>0</v>
      </c>
      <c r="EE455" s="21">
        <f t="shared" si="824"/>
        <v>0</v>
      </c>
      <c r="EF455" s="21">
        <f t="shared" si="905"/>
        <v>0</v>
      </c>
      <c r="EG455" s="21">
        <f t="shared" si="906"/>
        <v>1635.0269956687646</v>
      </c>
      <c r="EH455" s="21">
        <f t="shared" si="907"/>
        <v>86.054052403619266</v>
      </c>
      <c r="EI455" s="21"/>
      <c r="EJ455" s="22">
        <f t="shared" si="908"/>
        <v>0</v>
      </c>
      <c r="EK455" s="21">
        <f t="shared" si="825"/>
        <v>0</v>
      </c>
      <c r="EL455" s="22">
        <f t="shared" si="944"/>
        <v>0</v>
      </c>
      <c r="EM455" s="21">
        <f t="shared" si="826"/>
        <v>0</v>
      </c>
      <c r="EN455" s="21">
        <f t="shared" si="909"/>
        <v>0</v>
      </c>
      <c r="EO455" s="21">
        <f t="shared" si="910"/>
        <v>134.54081172797009</v>
      </c>
      <c r="EP455" s="21">
        <f t="shared" si="911"/>
        <v>403.62243518391028</v>
      </c>
      <c r="EQ455" s="21"/>
      <c r="ER455" s="22">
        <f t="shared" si="912"/>
        <v>0</v>
      </c>
      <c r="ES455" s="21">
        <f t="shared" si="827"/>
        <v>0</v>
      </c>
      <c r="ET455" s="22">
        <f t="shared" si="945"/>
        <v>0</v>
      </c>
      <c r="EU455" s="21">
        <f t="shared" si="828"/>
        <v>0</v>
      </c>
      <c r="EV455" s="21">
        <f t="shared" si="913"/>
        <v>0</v>
      </c>
      <c r="EW455" s="21">
        <f t="shared" si="914"/>
        <v>648.38580000000002</v>
      </c>
      <c r="EX455" s="21">
        <f t="shared" si="915"/>
        <v>648.38580000000002</v>
      </c>
      <c r="EY455" s="21"/>
      <c r="EZ455" s="22">
        <f t="shared" si="916"/>
        <v>0</v>
      </c>
      <c r="FA455" s="21">
        <f t="shared" si="829"/>
        <v>0</v>
      </c>
      <c r="FB455" s="22">
        <f t="shared" si="946"/>
        <v>0</v>
      </c>
      <c r="FC455" s="21">
        <f t="shared" si="830"/>
        <v>0</v>
      </c>
      <c r="FD455" s="21">
        <f t="shared" si="917"/>
        <v>0</v>
      </c>
      <c r="FE455" s="21">
        <f t="shared" si="918"/>
        <v>145.161</v>
      </c>
      <c r="FF455" s="21">
        <f t="shared" si="919"/>
        <v>145.161</v>
      </c>
      <c r="FG455" s="21"/>
      <c r="FH455" s="22">
        <f t="shared" si="920"/>
        <v>0</v>
      </c>
      <c r="FI455" s="21">
        <f t="shared" si="831"/>
        <v>0</v>
      </c>
      <c r="FJ455" s="22">
        <f t="shared" si="947"/>
        <v>0</v>
      </c>
      <c r="FK455" s="21">
        <f t="shared" si="832"/>
        <v>0</v>
      </c>
      <c r="FL455" s="21">
        <f t="shared" si="921"/>
        <v>0</v>
      </c>
      <c r="FM455" s="21">
        <f t="shared" si="922"/>
        <v>70.161149999999992</v>
      </c>
      <c r="FN455" s="21">
        <f t="shared" si="923"/>
        <v>210.48344999999998</v>
      </c>
      <c r="FO455" s="21"/>
      <c r="FP455" s="21">
        <f t="shared" si="833"/>
        <v>0</v>
      </c>
      <c r="FQ455" s="21">
        <f t="shared" si="834"/>
        <v>0</v>
      </c>
      <c r="FR455" s="21">
        <f t="shared" si="924"/>
        <v>0</v>
      </c>
      <c r="FS455" s="21">
        <f t="shared" si="835"/>
        <v>7718.9743214634136</v>
      </c>
      <c r="FT455" s="21">
        <f t="shared" si="836"/>
        <v>4968.3256785365866</v>
      </c>
      <c r="FU455" s="21"/>
      <c r="FV455" s="20">
        <f t="shared" si="925"/>
        <v>0</v>
      </c>
      <c r="FW455" s="20">
        <f t="shared" si="926"/>
        <v>0</v>
      </c>
      <c r="FX455" s="20">
        <f t="shared" si="837"/>
        <v>0</v>
      </c>
      <c r="FY455" s="20">
        <f t="shared" si="838"/>
        <v>0</v>
      </c>
    </row>
    <row r="456" spans="2:181" x14ac:dyDescent="0.25">
      <c r="B456" s="20">
        <v>18.899999999999999</v>
      </c>
      <c r="C456" s="20">
        <f t="shared" si="839"/>
        <v>31.940999999999995</v>
      </c>
      <c r="D456" s="22">
        <f t="shared" si="840"/>
        <v>0</v>
      </c>
      <c r="E456" s="21">
        <f t="shared" si="791"/>
        <v>0</v>
      </c>
      <c r="F456" s="22">
        <f t="shared" si="927"/>
        <v>0</v>
      </c>
      <c r="G456" s="21">
        <f t="shared" si="792"/>
        <v>0</v>
      </c>
      <c r="H456" s="21">
        <f t="shared" si="841"/>
        <v>0</v>
      </c>
      <c r="I456" s="21">
        <f t="shared" si="842"/>
        <v>671.12769000000014</v>
      </c>
      <c r="J456" s="21">
        <f t="shared" si="843"/>
        <v>35.322510000000044</v>
      </c>
      <c r="K456" s="21"/>
      <c r="L456" s="22">
        <f t="shared" si="844"/>
        <v>0</v>
      </c>
      <c r="M456" s="21">
        <f t="shared" si="793"/>
        <v>0</v>
      </c>
      <c r="N456" s="22">
        <f t="shared" si="928"/>
        <v>0</v>
      </c>
      <c r="O456" s="21">
        <f t="shared" si="794"/>
        <v>0</v>
      </c>
      <c r="P456" s="21">
        <f t="shared" si="845"/>
        <v>0</v>
      </c>
      <c r="Q456" s="21">
        <f t="shared" si="846"/>
        <v>252.82207499999996</v>
      </c>
      <c r="R456" s="21">
        <f t="shared" si="847"/>
        <v>13.30642500000001</v>
      </c>
      <c r="S456" s="21"/>
      <c r="T456" s="22">
        <f t="shared" si="848"/>
        <v>0</v>
      </c>
      <c r="U456" s="21">
        <f t="shared" si="795"/>
        <v>0</v>
      </c>
      <c r="V456" s="22">
        <f t="shared" si="929"/>
        <v>0</v>
      </c>
      <c r="W456" s="21">
        <f t="shared" si="796"/>
        <v>0</v>
      </c>
      <c r="X456" s="21">
        <f t="shared" si="849"/>
        <v>0</v>
      </c>
      <c r="Y456" s="21">
        <f t="shared" si="850"/>
        <v>65.322450000000003</v>
      </c>
      <c r="Z456" s="21">
        <f t="shared" si="851"/>
        <v>195.96735000000001</v>
      </c>
      <c r="AA456" s="21"/>
      <c r="AB456" s="22">
        <f t="shared" si="852"/>
        <v>0</v>
      </c>
      <c r="AC456" s="21">
        <f t="shared" si="797"/>
        <v>0</v>
      </c>
      <c r="AD456" s="22">
        <f t="shared" si="930"/>
        <v>0</v>
      </c>
      <c r="AE456" s="21">
        <f t="shared" si="798"/>
        <v>0</v>
      </c>
      <c r="AF456" s="21">
        <f t="shared" si="853"/>
        <v>0</v>
      </c>
      <c r="AG456" s="21">
        <f t="shared" si="854"/>
        <v>59.757945000000007</v>
      </c>
      <c r="AH456" s="21">
        <f t="shared" si="855"/>
        <v>3.145155000000003</v>
      </c>
      <c r="AI456" s="21"/>
      <c r="AJ456" s="22">
        <f t="shared" si="856"/>
        <v>0</v>
      </c>
      <c r="AK456" s="21">
        <f t="shared" si="799"/>
        <v>0</v>
      </c>
      <c r="AL456" s="22">
        <f t="shared" si="931"/>
        <v>0</v>
      </c>
      <c r="AM456" s="21">
        <f t="shared" si="800"/>
        <v>0</v>
      </c>
      <c r="AN456" s="21">
        <f t="shared" si="857"/>
        <v>0</v>
      </c>
      <c r="AO456" s="21">
        <f t="shared" si="858"/>
        <v>128.70941999999999</v>
      </c>
      <c r="AP456" s="21">
        <f t="shared" si="859"/>
        <v>6.7741800000000056</v>
      </c>
      <c r="AQ456" s="21"/>
      <c r="AR456" s="22">
        <f t="shared" si="860"/>
        <v>0</v>
      </c>
      <c r="AS456" s="21">
        <f t="shared" si="801"/>
        <v>0</v>
      </c>
      <c r="AT456" s="22">
        <f t="shared" si="932"/>
        <v>0</v>
      </c>
      <c r="AU456" s="21">
        <f t="shared" si="802"/>
        <v>0</v>
      </c>
      <c r="AV456" s="21">
        <f t="shared" si="861"/>
        <v>0</v>
      </c>
      <c r="AW456" s="21">
        <f t="shared" si="862"/>
        <v>279.43492500000002</v>
      </c>
      <c r="AX456" s="21">
        <f t="shared" si="863"/>
        <v>93.144975000000017</v>
      </c>
      <c r="AY456" s="21"/>
      <c r="AZ456" s="22">
        <f t="shared" si="864"/>
        <v>0</v>
      </c>
      <c r="BA456" s="21">
        <f t="shared" si="803"/>
        <v>0</v>
      </c>
      <c r="BB456" s="22">
        <f t="shared" si="933"/>
        <v>0</v>
      </c>
      <c r="BC456" s="21">
        <f t="shared" si="804"/>
        <v>0</v>
      </c>
      <c r="BD456" s="21">
        <f t="shared" si="865"/>
        <v>0</v>
      </c>
      <c r="BE456" s="21">
        <f t="shared" si="866"/>
        <v>245.53452073170729</v>
      </c>
      <c r="BF456" s="21">
        <f t="shared" si="867"/>
        <v>12.922869512195131</v>
      </c>
      <c r="BG456" s="21"/>
      <c r="BH456" s="22">
        <f t="shared" si="868"/>
        <v>0</v>
      </c>
      <c r="BI456" s="21">
        <f t="shared" si="805"/>
        <v>0</v>
      </c>
      <c r="BJ456" s="22">
        <f t="shared" si="934"/>
        <v>0</v>
      </c>
      <c r="BK456" s="21">
        <f t="shared" si="806"/>
        <v>0</v>
      </c>
      <c r="BL456" s="21">
        <f t="shared" si="869"/>
        <v>0</v>
      </c>
      <c r="BM456" s="21">
        <f t="shared" si="870"/>
        <v>214.14197926829266</v>
      </c>
      <c r="BN456" s="21">
        <f t="shared" si="871"/>
        <v>11.270630487804887</v>
      </c>
      <c r="BO456" s="21"/>
      <c r="BP456" s="22">
        <f t="shared" si="872"/>
        <v>0</v>
      </c>
      <c r="BQ456" s="21">
        <f t="shared" si="807"/>
        <v>0</v>
      </c>
      <c r="BR456" s="22">
        <f t="shared" si="935"/>
        <v>0</v>
      </c>
      <c r="BS456" s="21">
        <f t="shared" si="808"/>
        <v>0</v>
      </c>
      <c r="BT456" s="21">
        <f t="shared" si="873"/>
        <v>0</v>
      </c>
      <c r="BU456" s="21">
        <f t="shared" si="874"/>
        <v>74.350756097560961</v>
      </c>
      <c r="BV456" s="21">
        <f t="shared" si="875"/>
        <v>24.783585365853654</v>
      </c>
      <c r="BW456" s="21"/>
      <c r="BX456" s="22">
        <f t="shared" si="876"/>
        <v>0</v>
      </c>
      <c r="BY456" s="21">
        <f t="shared" si="809"/>
        <v>0</v>
      </c>
      <c r="BZ456" s="22">
        <f t="shared" si="936"/>
        <v>0</v>
      </c>
      <c r="CA456" s="21">
        <f t="shared" si="810"/>
        <v>0</v>
      </c>
      <c r="CB456" s="21">
        <f t="shared" si="877"/>
        <v>0</v>
      </c>
      <c r="CC456" s="21">
        <f t="shared" si="878"/>
        <v>285.26495255212433</v>
      </c>
      <c r="CD456" s="21">
        <f t="shared" si="879"/>
        <v>15.013944871164451</v>
      </c>
      <c r="CE456" s="21"/>
      <c r="CF456" s="22">
        <f t="shared" si="880"/>
        <v>0</v>
      </c>
      <c r="CG456" s="21">
        <f t="shared" si="811"/>
        <v>0</v>
      </c>
      <c r="CH456" s="22">
        <f t="shared" si="937"/>
        <v>0</v>
      </c>
      <c r="CI456" s="21">
        <f t="shared" si="812"/>
        <v>0</v>
      </c>
      <c r="CJ456" s="21">
        <f t="shared" si="881"/>
        <v>0</v>
      </c>
      <c r="CK456" s="21">
        <f t="shared" si="882"/>
        <v>248.86184079464991</v>
      </c>
      <c r="CL456" s="21">
        <f t="shared" si="883"/>
        <v>13.09799162077106</v>
      </c>
      <c r="CM456" s="21"/>
      <c r="CN456" s="22">
        <f t="shared" si="884"/>
        <v>0</v>
      </c>
      <c r="CO456" s="21">
        <f t="shared" si="813"/>
        <v>0</v>
      </c>
      <c r="CP456" s="22">
        <f t="shared" si="938"/>
        <v>0</v>
      </c>
      <c r="CQ456" s="21">
        <f t="shared" si="814"/>
        <v>0</v>
      </c>
      <c r="CR456" s="21">
        <f t="shared" si="885"/>
        <v>0</v>
      </c>
      <c r="CS456" s="21">
        <f t="shared" si="886"/>
        <v>28.794817540322583</v>
      </c>
      <c r="CT456" s="21">
        <f t="shared" si="887"/>
        <v>86.38445262096775</v>
      </c>
      <c r="CU456" s="21"/>
      <c r="CV456" s="22">
        <f t="shared" si="888"/>
        <v>0</v>
      </c>
      <c r="CW456" s="21">
        <f t="shared" si="815"/>
        <v>0</v>
      </c>
      <c r="CX456" s="22">
        <f t="shared" si="939"/>
        <v>0</v>
      </c>
      <c r="CY456" s="21">
        <f t="shared" si="816"/>
        <v>0</v>
      </c>
      <c r="CZ456" s="21">
        <f t="shared" si="889"/>
        <v>0</v>
      </c>
      <c r="DA456" s="21">
        <f t="shared" si="890"/>
        <v>245.53452073170729</v>
      </c>
      <c r="DB456" s="21">
        <f t="shared" si="891"/>
        <v>12.922869512195131</v>
      </c>
      <c r="DC456" s="21"/>
      <c r="DD456" s="22">
        <f t="shared" si="892"/>
        <v>0</v>
      </c>
      <c r="DE456" s="21">
        <f t="shared" si="817"/>
        <v>0</v>
      </c>
      <c r="DF456" s="22">
        <f t="shared" si="940"/>
        <v>0</v>
      </c>
      <c r="DG456" s="21">
        <f t="shared" si="818"/>
        <v>0</v>
      </c>
      <c r="DH456" s="21">
        <f t="shared" si="893"/>
        <v>0</v>
      </c>
      <c r="DI456" s="21">
        <f t="shared" si="894"/>
        <v>214.14197926829266</v>
      </c>
      <c r="DJ456" s="21">
        <f t="shared" si="895"/>
        <v>11.270630487804887</v>
      </c>
      <c r="DK456" s="21"/>
      <c r="DL456" s="22">
        <f t="shared" si="896"/>
        <v>0</v>
      </c>
      <c r="DM456" s="21">
        <f t="shared" si="819"/>
        <v>0</v>
      </c>
      <c r="DN456" s="22">
        <f t="shared" si="941"/>
        <v>0</v>
      </c>
      <c r="DO456" s="21">
        <f t="shared" si="820"/>
        <v>0</v>
      </c>
      <c r="DP456" s="21">
        <f t="shared" si="897"/>
        <v>0</v>
      </c>
      <c r="DQ456" s="21">
        <f t="shared" si="898"/>
        <v>74.350756097560961</v>
      </c>
      <c r="DR456" s="21">
        <f t="shared" si="899"/>
        <v>24.783585365853654</v>
      </c>
      <c r="DS456" s="21"/>
      <c r="DT456" s="22">
        <f t="shared" si="900"/>
        <v>0</v>
      </c>
      <c r="DU456" s="21">
        <f t="shared" si="821"/>
        <v>0</v>
      </c>
      <c r="DV456" s="22">
        <f t="shared" si="942"/>
        <v>0</v>
      </c>
      <c r="DW456" s="21">
        <f t="shared" si="822"/>
        <v>0</v>
      </c>
      <c r="DX456" s="21">
        <f t="shared" si="901"/>
        <v>0</v>
      </c>
      <c r="DY456" s="21">
        <f t="shared" si="902"/>
        <v>1807.0479359844601</v>
      </c>
      <c r="DZ456" s="21">
        <f t="shared" si="903"/>
        <v>95.107786104445353</v>
      </c>
      <c r="EA456" s="21"/>
      <c r="EB456" s="22">
        <f t="shared" si="904"/>
        <v>0</v>
      </c>
      <c r="EC456" s="21">
        <f t="shared" si="823"/>
        <v>0</v>
      </c>
      <c r="ED456" s="22">
        <f t="shared" si="943"/>
        <v>0</v>
      </c>
      <c r="EE456" s="21">
        <f t="shared" si="824"/>
        <v>0</v>
      </c>
      <c r="EF456" s="21">
        <f t="shared" si="905"/>
        <v>0</v>
      </c>
      <c r="EG456" s="21">
        <f t="shared" si="906"/>
        <v>1635.0269956687646</v>
      </c>
      <c r="EH456" s="21">
        <f t="shared" si="907"/>
        <v>86.054052403619266</v>
      </c>
      <c r="EI456" s="21"/>
      <c r="EJ456" s="22">
        <f t="shared" si="908"/>
        <v>0</v>
      </c>
      <c r="EK456" s="21">
        <f t="shared" si="825"/>
        <v>0</v>
      </c>
      <c r="EL456" s="22">
        <f t="shared" si="944"/>
        <v>0</v>
      </c>
      <c r="EM456" s="21">
        <f t="shared" si="826"/>
        <v>0</v>
      </c>
      <c r="EN456" s="21">
        <f t="shared" si="909"/>
        <v>0</v>
      </c>
      <c r="EO456" s="21">
        <f t="shared" si="910"/>
        <v>134.54081172797009</v>
      </c>
      <c r="EP456" s="21">
        <f t="shared" si="911"/>
        <v>403.62243518391028</v>
      </c>
      <c r="EQ456" s="21"/>
      <c r="ER456" s="22">
        <f t="shared" si="912"/>
        <v>0</v>
      </c>
      <c r="ES456" s="21">
        <f t="shared" si="827"/>
        <v>0</v>
      </c>
      <c r="ET456" s="22">
        <f t="shared" si="945"/>
        <v>0</v>
      </c>
      <c r="EU456" s="21">
        <f t="shared" si="828"/>
        <v>0</v>
      </c>
      <c r="EV456" s="21">
        <f t="shared" si="913"/>
        <v>0</v>
      </c>
      <c r="EW456" s="21">
        <f t="shared" si="914"/>
        <v>648.38580000000002</v>
      </c>
      <c r="EX456" s="21">
        <f t="shared" si="915"/>
        <v>648.38580000000002</v>
      </c>
      <c r="EY456" s="21"/>
      <c r="EZ456" s="22">
        <f t="shared" si="916"/>
        <v>0</v>
      </c>
      <c r="FA456" s="21">
        <f t="shared" si="829"/>
        <v>0</v>
      </c>
      <c r="FB456" s="22">
        <f t="shared" si="946"/>
        <v>0</v>
      </c>
      <c r="FC456" s="21">
        <f t="shared" si="830"/>
        <v>0</v>
      </c>
      <c r="FD456" s="21">
        <f t="shared" si="917"/>
        <v>0</v>
      </c>
      <c r="FE456" s="21">
        <f t="shared" si="918"/>
        <v>145.161</v>
      </c>
      <c r="FF456" s="21">
        <f t="shared" si="919"/>
        <v>145.161</v>
      </c>
      <c r="FG456" s="21"/>
      <c r="FH456" s="22">
        <f t="shared" si="920"/>
        <v>0</v>
      </c>
      <c r="FI456" s="21">
        <f t="shared" si="831"/>
        <v>0</v>
      </c>
      <c r="FJ456" s="22">
        <f t="shared" si="947"/>
        <v>0</v>
      </c>
      <c r="FK456" s="21">
        <f t="shared" si="832"/>
        <v>0</v>
      </c>
      <c r="FL456" s="21">
        <f t="shared" si="921"/>
        <v>0</v>
      </c>
      <c r="FM456" s="21">
        <f t="shared" si="922"/>
        <v>70.161149999999992</v>
      </c>
      <c r="FN456" s="21">
        <f t="shared" si="923"/>
        <v>210.48344999999998</v>
      </c>
      <c r="FO456" s="21"/>
      <c r="FP456" s="21">
        <f t="shared" si="833"/>
        <v>0</v>
      </c>
      <c r="FQ456" s="21">
        <f t="shared" si="834"/>
        <v>0</v>
      </c>
      <c r="FR456" s="21">
        <f t="shared" si="924"/>
        <v>0</v>
      </c>
      <c r="FS456" s="21">
        <f t="shared" si="835"/>
        <v>7718.9743214634136</v>
      </c>
      <c r="FT456" s="21">
        <f t="shared" si="836"/>
        <v>4968.3256785365866</v>
      </c>
      <c r="FU456" s="21"/>
      <c r="FV456" s="20">
        <f t="shared" si="925"/>
        <v>0</v>
      </c>
      <c r="FW456" s="20">
        <f t="shared" si="926"/>
        <v>0</v>
      </c>
      <c r="FX456" s="20">
        <f t="shared" si="837"/>
        <v>0</v>
      </c>
      <c r="FY456" s="20">
        <f t="shared" si="838"/>
        <v>0</v>
      </c>
    </row>
    <row r="457" spans="2:181" x14ac:dyDescent="0.25">
      <c r="B457" s="20">
        <v>18.95</v>
      </c>
      <c r="C457" s="20">
        <f t="shared" si="839"/>
        <v>32.025500000000001</v>
      </c>
      <c r="D457" s="22">
        <f t="shared" si="840"/>
        <v>0</v>
      </c>
      <c r="E457" s="21">
        <f t="shared" si="791"/>
        <v>0</v>
      </c>
      <c r="F457" s="22">
        <f t="shared" si="927"/>
        <v>0</v>
      </c>
      <c r="G457" s="21">
        <f t="shared" si="792"/>
        <v>0</v>
      </c>
      <c r="H457" s="21">
        <f t="shared" si="841"/>
        <v>0</v>
      </c>
      <c r="I457" s="21">
        <f t="shared" si="842"/>
        <v>671.12769000000014</v>
      </c>
      <c r="J457" s="21">
        <f t="shared" si="843"/>
        <v>35.322510000000044</v>
      </c>
      <c r="K457" s="21"/>
      <c r="L457" s="22">
        <f t="shared" si="844"/>
        <v>0</v>
      </c>
      <c r="M457" s="21">
        <f t="shared" si="793"/>
        <v>0</v>
      </c>
      <c r="N457" s="22">
        <f t="shared" si="928"/>
        <v>0</v>
      </c>
      <c r="O457" s="21">
        <f t="shared" si="794"/>
        <v>0</v>
      </c>
      <c r="P457" s="21">
        <f t="shared" si="845"/>
        <v>0</v>
      </c>
      <c r="Q457" s="21">
        <f t="shared" si="846"/>
        <v>252.82207499999996</v>
      </c>
      <c r="R457" s="21">
        <f t="shared" si="847"/>
        <v>13.30642500000001</v>
      </c>
      <c r="S457" s="21"/>
      <c r="T457" s="22">
        <f t="shared" si="848"/>
        <v>0</v>
      </c>
      <c r="U457" s="21">
        <f t="shared" si="795"/>
        <v>0</v>
      </c>
      <c r="V457" s="22">
        <f t="shared" si="929"/>
        <v>0</v>
      </c>
      <c r="W457" s="21">
        <f t="shared" si="796"/>
        <v>0</v>
      </c>
      <c r="X457" s="21">
        <f t="shared" si="849"/>
        <v>0</v>
      </c>
      <c r="Y457" s="21">
        <f t="shared" si="850"/>
        <v>65.322450000000003</v>
      </c>
      <c r="Z457" s="21">
        <f t="shared" si="851"/>
        <v>195.96735000000001</v>
      </c>
      <c r="AA457" s="21"/>
      <c r="AB457" s="22">
        <f t="shared" si="852"/>
        <v>0</v>
      </c>
      <c r="AC457" s="21">
        <f t="shared" si="797"/>
        <v>0</v>
      </c>
      <c r="AD457" s="22">
        <f t="shared" si="930"/>
        <v>0</v>
      </c>
      <c r="AE457" s="21">
        <f t="shared" si="798"/>
        <v>0</v>
      </c>
      <c r="AF457" s="21">
        <f t="shared" si="853"/>
        <v>0</v>
      </c>
      <c r="AG457" s="21">
        <f t="shared" si="854"/>
        <v>59.757945000000007</v>
      </c>
      <c r="AH457" s="21">
        <f t="shared" si="855"/>
        <v>3.145155000000003</v>
      </c>
      <c r="AI457" s="21"/>
      <c r="AJ457" s="22">
        <f t="shared" si="856"/>
        <v>0</v>
      </c>
      <c r="AK457" s="21">
        <f t="shared" si="799"/>
        <v>0</v>
      </c>
      <c r="AL457" s="22">
        <f t="shared" si="931"/>
        <v>0</v>
      </c>
      <c r="AM457" s="21">
        <f t="shared" si="800"/>
        <v>0</v>
      </c>
      <c r="AN457" s="21">
        <f t="shared" si="857"/>
        <v>0</v>
      </c>
      <c r="AO457" s="21">
        <f t="shared" si="858"/>
        <v>128.70941999999999</v>
      </c>
      <c r="AP457" s="21">
        <f t="shared" si="859"/>
        <v>6.7741800000000056</v>
      </c>
      <c r="AQ457" s="21"/>
      <c r="AR457" s="22">
        <f t="shared" si="860"/>
        <v>0</v>
      </c>
      <c r="AS457" s="21">
        <f t="shared" si="801"/>
        <v>0</v>
      </c>
      <c r="AT457" s="22">
        <f t="shared" si="932"/>
        <v>0</v>
      </c>
      <c r="AU457" s="21">
        <f t="shared" si="802"/>
        <v>0</v>
      </c>
      <c r="AV457" s="21">
        <f t="shared" si="861"/>
        <v>0</v>
      </c>
      <c r="AW457" s="21">
        <f t="shared" si="862"/>
        <v>279.43492500000002</v>
      </c>
      <c r="AX457" s="21">
        <f t="shared" si="863"/>
        <v>93.144975000000017</v>
      </c>
      <c r="AY457" s="21"/>
      <c r="AZ457" s="22">
        <f t="shared" si="864"/>
        <v>0</v>
      </c>
      <c r="BA457" s="21">
        <f t="shared" si="803"/>
        <v>0</v>
      </c>
      <c r="BB457" s="22">
        <f t="shared" si="933"/>
        <v>0</v>
      </c>
      <c r="BC457" s="21">
        <f t="shared" si="804"/>
        <v>0</v>
      </c>
      <c r="BD457" s="21">
        <f t="shared" si="865"/>
        <v>0</v>
      </c>
      <c r="BE457" s="21">
        <f t="shared" si="866"/>
        <v>245.53452073170729</v>
      </c>
      <c r="BF457" s="21">
        <f t="shared" si="867"/>
        <v>12.922869512195131</v>
      </c>
      <c r="BG457" s="21"/>
      <c r="BH457" s="22">
        <f t="shared" si="868"/>
        <v>0</v>
      </c>
      <c r="BI457" s="21">
        <f t="shared" si="805"/>
        <v>0</v>
      </c>
      <c r="BJ457" s="22">
        <f t="shared" si="934"/>
        <v>0</v>
      </c>
      <c r="BK457" s="21">
        <f t="shared" si="806"/>
        <v>0</v>
      </c>
      <c r="BL457" s="21">
        <f t="shared" si="869"/>
        <v>0</v>
      </c>
      <c r="BM457" s="21">
        <f t="shared" si="870"/>
        <v>214.14197926829266</v>
      </c>
      <c r="BN457" s="21">
        <f t="shared" si="871"/>
        <v>11.270630487804887</v>
      </c>
      <c r="BO457" s="21"/>
      <c r="BP457" s="22">
        <f t="shared" si="872"/>
        <v>0</v>
      </c>
      <c r="BQ457" s="21">
        <f t="shared" si="807"/>
        <v>0</v>
      </c>
      <c r="BR457" s="22">
        <f t="shared" si="935"/>
        <v>0</v>
      </c>
      <c r="BS457" s="21">
        <f t="shared" si="808"/>
        <v>0</v>
      </c>
      <c r="BT457" s="21">
        <f t="shared" si="873"/>
        <v>0</v>
      </c>
      <c r="BU457" s="21">
        <f t="shared" si="874"/>
        <v>74.350756097560961</v>
      </c>
      <c r="BV457" s="21">
        <f t="shared" si="875"/>
        <v>24.783585365853654</v>
      </c>
      <c r="BW457" s="21"/>
      <c r="BX457" s="22">
        <f t="shared" si="876"/>
        <v>0</v>
      </c>
      <c r="BY457" s="21">
        <f t="shared" si="809"/>
        <v>0</v>
      </c>
      <c r="BZ457" s="22">
        <f t="shared" si="936"/>
        <v>0</v>
      </c>
      <c r="CA457" s="21">
        <f t="shared" si="810"/>
        <v>0</v>
      </c>
      <c r="CB457" s="21">
        <f t="shared" si="877"/>
        <v>0</v>
      </c>
      <c r="CC457" s="21">
        <f t="shared" si="878"/>
        <v>285.26495255212433</v>
      </c>
      <c r="CD457" s="21">
        <f t="shared" si="879"/>
        <v>15.013944871164451</v>
      </c>
      <c r="CE457" s="21"/>
      <c r="CF457" s="22">
        <f t="shared" si="880"/>
        <v>0</v>
      </c>
      <c r="CG457" s="21">
        <f t="shared" si="811"/>
        <v>0</v>
      </c>
      <c r="CH457" s="22">
        <f t="shared" si="937"/>
        <v>0</v>
      </c>
      <c r="CI457" s="21">
        <f t="shared" si="812"/>
        <v>0</v>
      </c>
      <c r="CJ457" s="21">
        <f t="shared" si="881"/>
        <v>0</v>
      </c>
      <c r="CK457" s="21">
        <f t="shared" si="882"/>
        <v>248.86184079464991</v>
      </c>
      <c r="CL457" s="21">
        <f t="shared" si="883"/>
        <v>13.09799162077106</v>
      </c>
      <c r="CM457" s="21"/>
      <c r="CN457" s="22">
        <f t="shared" si="884"/>
        <v>0</v>
      </c>
      <c r="CO457" s="21">
        <f t="shared" si="813"/>
        <v>0</v>
      </c>
      <c r="CP457" s="22">
        <f t="shared" si="938"/>
        <v>0</v>
      </c>
      <c r="CQ457" s="21">
        <f t="shared" si="814"/>
        <v>0</v>
      </c>
      <c r="CR457" s="21">
        <f t="shared" si="885"/>
        <v>0</v>
      </c>
      <c r="CS457" s="21">
        <f t="shared" si="886"/>
        <v>28.794817540322583</v>
      </c>
      <c r="CT457" s="21">
        <f t="shared" si="887"/>
        <v>86.38445262096775</v>
      </c>
      <c r="CU457" s="21"/>
      <c r="CV457" s="22">
        <f t="shared" si="888"/>
        <v>0</v>
      </c>
      <c r="CW457" s="21">
        <f t="shared" si="815"/>
        <v>0</v>
      </c>
      <c r="CX457" s="22">
        <f t="shared" si="939"/>
        <v>0</v>
      </c>
      <c r="CY457" s="21">
        <f t="shared" si="816"/>
        <v>0</v>
      </c>
      <c r="CZ457" s="21">
        <f t="shared" si="889"/>
        <v>0</v>
      </c>
      <c r="DA457" s="21">
        <f t="shared" si="890"/>
        <v>245.53452073170729</v>
      </c>
      <c r="DB457" s="21">
        <f t="shared" si="891"/>
        <v>12.922869512195131</v>
      </c>
      <c r="DC457" s="21"/>
      <c r="DD457" s="22">
        <f t="shared" si="892"/>
        <v>0</v>
      </c>
      <c r="DE457" s="21">
        <f t="shared" si="817"/>
        <v>0</v>
      </c>
      <c r="DF457" s="22">
        <f t="shared" si="940"/>
        <v>0</v>
      </c>
      <c r="DG457" s="21">
        <f t="shared" si="818"/>
        <v>0</v>
      </c>
      <c r="DH457" s="21">
        <f t="shared" si="893"/>
        <v>0</v>
      </c>
      <c r="DI457" s="21">
        <f t="shared" si="894"/>
        <v>214.14197926829266</v>
      </c>
      <c r="DJ457" s="21">
        <f t="shared" si="895"/>
        <v>11.270630487804887</v>
      </c>
      <c r="DK457" s="21"/>
      <c r="DL457" s="22">
        <f t="shared" si="896"/>
        <v>0</v>
      </c>
      <c r="DM457" s="21">
        <f t="shared" si="819"/>
        <v>0</v>
      </c>
      <c r="DN457" s="22">
        <f t="shared" si="941"/>
        <v>0</v>
      </c>
      <c r="DO457" s="21">
        <f t="shared" si="820"/>
        <v>0</v>
      </c>
      <c r="DP457" s="21">
        <f t="shared" si="897"/>
        <v>0</v>
      </c>
      <c r="DQ457" s="21">
        <f t="shared" si="898"/>
        <v>74.350756097560961</v>
      </c>
      <c r="DR457" s="21">
        <f t="shared" si="899"/>
        <v>24.783585365853654</v>
      </c>
      <c r="DS457" s="21"/>
      <c r="DT457" s="22">
        <f t="shared" si="900"/>
        <v>0</v>
      </c>
      <c r="DU457" s="21">
        <f t="shared" si="821"/>
        <v>0</v>
      </c>
      <c r="DV457" s="22">
        <f t="shared" si="942"/>
        <v>0</v>
      </c>
      <c r="DW457" s="21">
        <f t="shared" si="822"/>
        <v>0</v>
      </c>
      <c r="DX457" s="21">
        <f t="shared" si="901"/>
        <v>0</v>
      </c>
      <c r="DY457" s="21">
        <f t="shared" si="902"/>
        <v>1807.0479359844601</v>
      </c>
      <c r="DZ457" s="21">
        <f t="shared" si="903"/>
        <v>95.107786104445353</v>
      </c>
      <c r="EA457" s="21"/>
      <c r="EB457" s="22">
        <f t="shared" si="904"/>
        <v>0</v>
      </c>
      <c r="EC457" s="21">
        <f t="shared" si="823"/>
        <v>0</v>
      </c>
      <c r="ED457" s="22">
        <f t="shared" si="943"/>
        <v>0</v>
      </c>
      <c r="EE457" s="21">
        <f t="shared" si="824"/>
        <v>0</v>
      </c>
      <c r="EF457" s="21">
        <f t="shared" si="905"/>
        <v>0</v>
      </c>
      <c r="EG457" s="21">
        <f t="shared" si="906"/>
        <v>1635.0269956687646</v>
      </c>
      <c r="EH457" s="21">
        <f t="shared" si="907"/>
        <v>86.054052403619266</v>
      </c>
      <c r="EI457" s="21"/>
      <c r="EJ457" s="22">
        <f t="shared" si="908"/>
        <v>0</v>
      </c>
      <c r="EK457" s="21">
        <f t="shared" si="825"/>
        <v>0</v>
      </c>
      <c r="EL457" s="22">
        <f t="shared" si="944"/>
        <v>0</v>
      </c>
      <c r="EM457" s="21">
        <f t="shared" si="826"/>
        <v>0</v>
      </c>
      <c r="EN457" s="21">
        <f t="shared" si="909"/>
        <v>0</v>
      </c>
      <c r="EO457" s="21">
        <f t="shared" si="910"/>
        <v>134.54081172797009</v>
      </c>
      <c r="EP457" s="21">
        <f t="shared" si="911"/>
        <v>403.62243518391028</v>
      </c>
      <c r="EQ457" s="21"/>
      <c r="ER457" s="22">
        <f t="shared" si="912"/>
        <v>0</v>
      </c>
      <c r="ES457" s="21">
        <f t="shared" si="827"/>
        <v>0</v>
      </c>
      <c r="ET457" s="22">
        <f t="shared" si="945"/>
        <v>0</v>
      </c>
      <c r="EU457" s="21">
        <f t="shared" si="828"/>
        <v>0</v>
      </c>
      <c r="EV457" s="21">
        <f t="shared" si="913"/>
        <v>0</v>
      </c>
      <c r="EW457" s="21">
        <f t="shared" si="914"/>
        <v>648.38580000000002</v>
      </c>
      <c r="EX457" s="21">
        <f t="shared" si="915"/>
        <v>648.38580000000002</v>
      </c>
      <c r="EY457" s="21"/>
      <c r="EZ457" s="22">
        <f t="shared" si="916"/>
        <v>0</v>
      </c>
      <c r="FA457" s="21">
        <f t="shared" si="829"/>
        <v>0</v>
      </c>
      <c r="FB457" s="22">
        <f t="shared" si="946"/>
        <v>0</v>
      </c>
      <c r="FC457" s="21">
        <f t="shared" si="830"/>
        <v>0</v>
      </c>
      <c r="FD457" s="21">
        <f t="shared" si="917"/>
        <v>0</v>
      </c>
      <c r="FE457" s="21">
        <f t="shared" si="918"/>
        <v>145.161</v>
      </c>
      <c r="FF457" s="21">
        <f t="shared" si="919"/>
        <v>145.161</v>
      </c>
      <c r="FG457" s="21"/>
      <c r="FH457" s="22">
        <f t="shared" si="920"/>
        <v>0</v>
      </c>
      <c r="FI457" s="21">
        <f t="shared" si="831"/>
        <v>0</v>
      </c>
      <c r="FJ457" s="22">
        <f t="shared" si="947"/>
        <v>0</v>
      </c>
      <c r="FK457" s="21">
        <f t="shared" si="832"/>
        <v>0</v>
      </c>
      <c r="FL457" s="21">
        <f t="shared" si="921"/>
        <v>0</v>
      </c>
      <c r="FM457" s="21">
        <f t="shared" si="922"/>
        <v>70.161149999999992</v>
      </c>
      <c r="FN457" s="21">
        <f t="shared" si="923"/>
        <v>210.48344999999998</v>
      </c>
      <c r="FO457" s="21"/>
      <c r="FP457" s="21">
        <f t="shared" si="833"/>
        <v>0</v>
      </c>
      <c r="FQ457" s="21">
        <f t="shared" si="834"/>
        <v>0</v>
      </c>
      <c r="FR457" s="21">
        <f t="shared" si="924"/>
        <v>0</v>
      </c>
      <c r="FS457" s="21">
        <f t="shared" si="835"/>
        <v>7718.9743214634136</v>
      </c>
      <c r="FT457" s="21">
        <f t="shared" si="836"/>
        <v>4968.3256785365866</v>
      </c>
      <c r="FU457" s="21"/>
      <c r="FV457" s="20">
        <f t="shared" si="925"/>
        <v>0</v>
      </c>
      <c r="FW457" s="20">
        <f t="shared" si="926"/>
        <v>0</v>
      </c>
      <c r="FX457" s="20">
        <f t="shared" si="837"/>
        <v>0</v>
      </c>
      <c r="FY457" s="20">
        <f t="shared" si="838"/>
        <v>0</v>
      </c>
    </row>
    <row r="458" spans="2:181" x14ac:dyDescent="0.25">
      <c r="B458" s="20">
        <v>19</v>
      </c>
      <c r="C458" s="20">
        <f t="shared" si="839"/>
        <v>32.11</v>
      </c>
      <c r="D458" s="22">
        <f t="shared" si="840"/>
        <v>0</v>
      </c>
      <c r="E458" s="21">
        <f t="shared" si="791"/>
        <v>0</v>
      </c>
      <c r="F458" s="22">
        <f t="shared" si="927"/>
        <v>0</v>
      </c>
      <c r="G458" s="21">
        <f t="shared" si="792"/>
        <v>0</v>
      </c>
      <c r="H458" s="21">
        <f t="shared" si="841"/>
        <v>0</v>
      </c>
      <c r="I458" s="21">
        <f t="shared" si="842"/>
        <v>671.12769000000014</v>
      </c>
      <c r="J458" s="21">
        <f t="shared" si="843"/>
        <v>35.322510000000044</v>
      </c>
      <c r="K458" s="21"/>
      <c r="L458" s="22">
        <f t="shared" si="844"/>
        <v>0</v>
      </c>
      <c r="M458" s="21">
        <f t="shared" si="793"/>
        <v>0</v>
      </c>
      <c r="N458" s="22">
        <f t="shared" si="928"/>
        <v>0</v>
      </c>
      <c r="O458" s="21">
        <f t="shared" si="794"/>
        <v>0</v>
      </c>
      <c r="P458" s="21">
        <f t="shared" si="845"/>
        <v>0</v>
      </c>
      <c r="Q458" s="21">
        <f t="shared" si="846"/>
        <v>252.82207499999996</v>
      </c>
      <c r="R458" s="21">
        <f t="shared" si="847"/>
        <v>13.30642500000001</v>
      </c>
      <c r="S458" s="21"/>
      <c r="T458" s="22">
        <f t="shared" si="848"/>
        <v>0</v>
      </c>
      <c r="U458" s="21">
        <f t="shared" si="795"/>
        <v>0</v>
      </c>
      <c r="V458" s="22">
        <f t="shared" si="929"/>
        <v>0</v>
      </c>
      <c r="W458" s="21">
        <f t="shared" si="796"/>
        <v>0</v>
      </c>
      <c r="X458" s="21">
        <f t="shared" si="849"/>
        <v>0</v>
      </c>
      <c r="Y458" s="21">
        <f t="shared" si="850"/>
        <v>65.322450000000003</v>
      </c>
      <c r="Z458" s="21">
        <f t="shared" si="851"/>
        <v>195.96735000000001</v>
      </c>
      <c r="AA458" s="21"/>
      <c r="AB458" s="22">
        <f t="shared" si="852"/>
        <v>0</v>
      </c>
      <c r="AC458" s="21">
        <f t="shared" si="797"/>
        <v>0</v>
      </c>
      <c r="AD458" s="22">
        <f t="shared" si="930"/>
        <v>0</v>
      </c>
      <c r="AE458" s="21">
        <f t="shared" si="798"/>
        <v>0</v>
      </c>
      <c r="AF458" s="21">
        <f t="shared" si="853"/>
        <v>0</v>
      </c>
      <c r="AG458" s="21">
        <f t="shared" si="854"/>
        <v>59.757945000000007</v>
      </c>
      <c r="AH458" s="21">
        <f t="shared" si="855"/>
        <v>3.145155000000003</v>
      </c>
      <c r="AI458" s="21"/>
      <c r="AJ458" s="22">
        <f t="shared" si="856"/>
        <v>0</v>
      </c>
      <c r="AK458" s="21">
        <f t="shared" si="799"/>
        <v>0</v>
      </c>
      <c r="AL458" s="22">
        <f t="shared" si="931"/>
        <v>0</v>
      </c>
      <c r="AM458" s="21">
        <f t="shared" si="800"/>
        <v>0</v>
      </c>
      <c r="AN458" s="21">
        <f t="shared" si="857"/>
        <v>0</v>
      </c>
      <c r="AO458" s="21">
        <f t="shared" si="858"/>
        <v>128.70941999999999</v>
      </c>
      <c r="AP458" s="21">
        <f t="shared" si="859"/>
        <v>6.7741800000000056</v>
      </c>
      <c r="AQ458" s="21"/>
      <c r="AR458" s="22">
        <f t="shared" si="860"/>
        <v>0</v>
      </c>
      <c r="AS458" s="21">
        <f t="shared" si="801"/>
        <v>0</v>
      </c>
      <c r="AT458" s="22">
        <f t="shared" si="932"/>
        <v>0</v>
      </c>
      <c r="AU458" s="21">
        <f t="shared" si="802"/>
        <v>0</v>
      </c>
      <c r="AV458" s="21">
        <f t="shared" si="861"/>
        <v>0</v>
      </c>
      <c r="AW458" s="21">
        <f t="shared" si="862"/>
        <v>279.43492500000002</v>
      </c>
      <c r="AX458" s="21">
        <f t="shared" si="863"/>
        <v>93.144975000000017</v>
      </c>
      <c r="AY458" s="21"/>
      <c r="AZ458" s="22">
        <f t="shared" si="864"/>
        <v>0</v>
      </c>
      <c r="BA458" s="21">
        <f t="shared" si="803"/>
        <v>0</v>
      </c>
      <c r="BB458" s="22">
        <f t="shared" si="933"/>
        <v>0</v>
      </c>
      <c r="BC458" s="21">
        <f t="shared" si="804"/>
        <v>0</v>
      </c>
      <c r="BD458" s="21">
        <f t="shared" si="865"/>
        <v>0</v>
      </c>
      <c r="BE458" s="21">
        <f t="shared" si="866"/>
        <v>245.53452073170729</v>
      </c>
      <c r="BF458" s="21">
        <f t="shared" si="867"/>
        <v>12.922869512195131</v>
      </c>
      <c r="BG458" s="21"/>
      <c r="BH458" s="22">
        <f t="shared" si="868"/>
        <v>0</v>
      </c>
      <c r="BI458" s="21">
        <f t="shared" si="805"/>
        <v>0</v>
      </c>
      <c r="BJ458" s="22">
        <f t="shared" si="934"/>
        <v>0</v>
      </c>
      <c r="BK458" s="21">
        <f t="shared" si="806"/>
        <v>0</v>
      </c>
      <c r="BL458" s="21">
        <f t="shared" si="869"/>
        <v>0</v>
      </c>
      <c r="BM458" s="21">
        <f t="shared" si="870"/>
        <v>214.14197926829266</v>
      </c>
      <c r="BN458" s="21">
        <f t="shared" si="871"/>
        <v>11.270630487804887</v>
      </c>
      <c r="BO458" s="21"/>
      <c r="BP458" s="22">
        <f t="shared" si="872"/>
        <v>0</v>
      </c>
      <c r="BQ458" s="21">
        <f t="shared" si="807"/>
        <v>0</v>
      </c>
      <c r="BR458" s="22">
        <f t="shared" si="935"/>
        <v>0</v>
      </c>
      <c r="BS458" s="21">
        <f t="shared" si="808"/>
        <v>0</v>
      </c>
      <c r="BT458" s="21">
        <f t="shared" si="873"/>
        <v>0</v>
      </c>
      <c r="BU458" s="21">
        <f t="shared" si="874"/>
        <v>74.350756097560961</v>
      </c>
      <c r="BV458" s="21">
        <f t="shared" si="875"/>
        <v>24.783585365853654</v>
      </c>
      <c r="BW458" s="21"/>
      <c r="BX458" s="22">
        <f t="shared" si="876"/>
        <v>0</v>
      </c>
      <c r="BY458" s="21">
        <f t="shared" si="809"/>
        <v>0</v>
      </c>
      <c r="BZ458" s="22">
        <f t="shared" si="936"/>
        <v>0</v>
      </c>
      <c r="CA458" s="21">
        <f t="shared" si="810"/>
        <v>0</v>
      </c>
      <c r="CB458" s="21">
        <f t="shared" si="877"/>
        <v>0</v>
      </c>
      <c r="CC458" s="21">
        <f t="shared" si="878"/>
        <v>285.26495255212433</v>
      </c>
      <c r="CD458" s="21">
        <f t="shared" si="879"/>
        <v>15.013944871164451</v>
      </c>
      <c r="CE458" s="21"/>
      <c r="CF458" s="22">
        <f t="shared" si="880"/>
        <v>0</v>
      </c>
      <c r="CG458" s="21">
        <f t="shared" si="811"/>
        <v>0</v>
      </c>
      <c r="CH458" s="22">
        <f t="shared" si="937"/>
        <v>0</v>
      </c>
      <c r="CI458" s="21">
        <f t="shared" si="812"/>
        <v>0</v>
      </c>
      <c r="CJ458" s="21">
        <f t="shared" si="881"/>
        <v>0</v>
      </c>
      <c r="CK458" s="21">
        <f t="shared" si="882"/>
        <v>248.86184079464991</v>
      </c>
      <c r="CL458" s="21">
        <f t="shared" si="883"/>
        <v>13.09799162077106</v>
      </c>
      <c r="CM458" s="21"/>
      <c r="CN458" s="22">
        <f t="shared" si="884"/>
        <v>0</v>
      </c>
      <c r="CO458" s="21">
        <f t="shared" si="813"/>
        <v>0</v>
      </c>
      <c r="CP458" s="22">
        <f t="shared" si="938"/>
        <v>0</v>
      </c>
      <c r="CQ458" s="21">
        <f t="shared" si="814"/>
        <v>0</v>
      </c>
      <c r="CR458" s="21">
        <f t="shared" si="885"/>
        <v>0</v>
      </c>
      <c r="CS458" s="21">
        <f t="shared" si="886"/>
        <v>28.794817540322583</v>
      </c>
      <c r="CT458" s="21">
        <f t="shared" si="887"/>
        <v>86.38445262096775</v>
      </c>
      <c r="CU458" s="21"/>
      <c r="CV458" s="22">
        <f t="shared" si="888"/>
        <v>0</v>
      </c>
      <c r="CW458" s="21">
        <f t="shared" si="815"/>
        <v>0</v>
      </c>
      <c r="CX458" s="22">
        <f t="shared" si="939"/>
        <v>0</v>
      </c>
      <c r="CY458" s="21">
        <f t="shared" si="816"/>
        <v>0</v>
      </c>
      <c r="CZ458" s="21">
        <f t="shared" si="889"/>
        <v>0</v>
      </c>
      <c r="DA458" s="21">
        <f t="shared" si="890"/>
        <v>245.53452073170729</v>
      </c>
      <c r="DB458" s="21">
        <f t="shared" si="891"/>
        <v>12.922869512195131</v>
      </c>
      <c r="DC458" s="21"/>
      <c r="DD458" s="22">
        <f t="shared" si="892"/>
        <v>0</v>
      </c>
      <c r="DE458" s="21">
        <f t="shared" si="817"/>
        <v>0</v>
      </c>
      <c r="DF458" s="22">
        <f t="shared" si="940"/>
        <v>0</v>
      </c>
      <c r="DG458" s="21">
        <f t="shared" si="818"/>
        <v>0</v>
      </c>
      <c r="DH458" s="21">
        <f t="shared" si="893"/>
        <v>0</v>
      </c>
      <c r="DI458" s="21">
        <f t="shared" si="894"/>
        <v>214.14197926829266</v>
      </c>
      <c r="DJ458" s="21">
        <f t="shared" si="895"/>
        <v>11.270630487804887</v>
      </c>
      <c r="DK458" s="21"/>
      <c r="DL458" s="22">
        <f t="shared" si="896"/>
        <v>0</v>
      </c>
      <c r="DM458" s="21">
        <f t="shared" si="819"/>
        <v>0</v>
      </c>
      <c r="DN458" s="22">
        <f t="shared" si="941"/>
        <v>0</v>
      </c>
      <c r="DO458" s="21">
        <f t="shared" si="820"/>
        <v>0</v>
      </c>
      <c r="DP458" s="21">
        <f t="shared" si="897"/>
        <v>0</v>
      </c>
      <c r="DQ458" s="21">
        <f t="shared" si="898"/>
        <v>74.350756097560961</v>
      </c>
      <c r="DR458" s="21">
        <f t="shared" si="899"/>
        <v>24.783585365853654</v>
      </c>
      <c r="DS458" s="21"/>
      <c r="DT458" s="22">
        <f t="shared" si="900"/>
        <v>0</v>
      </c>
      <c r="DU458" s="21">
        <f t="shared" si="821"/>
        <v>0</v>
      </c>
      <c r="DV458" s="22">
        <f t="shared" si="942"/>
        <v>0</v>
      </c>
      <c r="DW458" s="21">
        <f t="shared" si="822"/>
        <v>0</v>
      </c>
      <c r="DX458" s="21">
        <f t="shared" si="901"/>
        <v>0</v>
      </c>
      <c r="DY458" s="21">
        <f t="shared" si="902"/>
        <v>1807.0479359844601</v>
      </c>
      <c r="DZ458" s="21">
        <f t="shared" si="903"/>
        <v>95.107786104445353</v>
      </c>
      <c r="EA458" s="21"/>
      <c r="EB458" s="22">
        <f t="shared" si="904"/>
        <v>0</v>
      </c>
      <c r="EC458" s="21">
        <f t="shared" si="823"/>
        <v>0</v>
      </c>
      <c r="ED458" s="22">
        <f t="shared" si="943"/>
        <v>0</v>
      </c>
      <c r="EE458" s="21">
        <f t="shared" si="824"/>
        <v>0</v>
      </c>
      <c r="EF458" s="21">
        <f t="shared" si="905"/>
        <v>0</v>
      </c>
      <c r="EG458" s="21">
        <f t="shared" si="906"/>
        <v>1635.0269956687646</v>
      </c>
      <c r="EH458" s="21">
        <f t="shared" si="907"/>
        <v>86.054052403619266</v>
      </c>
      <c r="EI458" s="21"/>
      <c r="EJ458" s="22">
        <f t="shared" si="908"/>
        <v>0</v>
      </c>
      <c r="EK458" s="21">
        <f t="shared" si="825"/>
        <v>0</v>
      </c>
      <c r="EL458" s="22">
        <f t="shared" si="944"/>
        <v>0</v>
      </c>
      <c r="EM458" s="21">
        <f t="shared" si="826"/>
        <v>0</v>
      </c>
      <c r="EN458" s="21">
        <f t="shared" si="909"/>
        <v>0</v>
      </c>
      <c r="EO458" s="21">
        <f t="shared" si="910"/>
        <v>134.54081172797009</v>
      </c>
      <c r="EP458" s="21">
        <f t="shared" si="911"/>
        <v>403.62243518391028</v>
      </c>
      <c r="EQ458" s="21"/>
      <c r="ER458" s="22">
        <f t="shared" si="912"/>
        <v>0</v>
      </c>
      <c r="ES458" s="21">
        <f t="shared" si="827"/>
        <v>0</v>
      </c>
      <c r="ET458" s="22">
        <f t="shared" si="945"/>
        <v>0</v>
      </c>
      <c r="EU458" s="21">
        <f t="shared" si="828"/>
        <v>0</v>
      </c>
      <c r="EV458" s="21">
        <f t="shared" si="913"/>
        <v>0</v>
      </c>
      <c r="EW458" s="21">
        <f t="shared" si="914"/>
        <v>648.38580000000002</v>
      </c>
      <c r="EX458" s="21">
        <f t="shared" si="915"/>
        <v>648.38580000000002</v>
      </c>
      <c r="EY458" s="21"/>
      <c r="EZ458" s="22">
        <f t="shared" si="916"/>
        <v>0</v>
      </c>
      <c r="FA458" s="21">
        <f t="shared" si="829"/>
        <v>0</v>
      </c>
      <c r="FB458" s="22">
        <f t="shared" si="946"/>
        <v>0</v>
      </c>
      <c r="FC458" s="21">
        <f t="shared" si="830"/>
        <v>0</v>
      </c>
      <c r="FD458" s="21">
        <f t="shared" si="917"/>
        <v>0</v>
      </c>
      <c r="FE458" s="21">
        <f t="shared" si="918"/>
        <v>145.161</v>
      </c>
      <c r="FF458" s="21">
        <f t="shared" si="919"/>
        <v>145.161</v>
      </c>
      <c r="FG458" s="21"/>
      <c r="FH458" s="22">
        <f t="shared" si="920"/>
        <v>0</v>
      </c>
      <c r="FI458" s="21">
        <f t="shared" si="831"/>
        <v>0</v>
      </c>
      <c r="FJ458" s="22">
        <f t="shared" si="947"/>
        <v>0</v>
      </c>
      <c r="FK458" s="21">
        <f t="shared" si="832"/>
        <v>0</v>
      </c>
      <c r="FL458" s="21">
        <f t="shared" si="921"/>
        <v>0</v>
      </c>
      <c r="FM458" s="21">
        <f t="shared" si="922"/>
        <v>70.161149999999992</v>
      </c>
      <c r="FN458" s="21">
        <f t="shared" si="923"/>
        <v>210.48344999999998</v>
      </c>
      <c r="FO458" s="21"/>
      <c r="FP458" s="21">
        <f t="shared" si="833"/>
        <v>0</v>
      </c>
      <c r="FQ458" s="21">
        <f t="shared" si="834"/>
        <v>0</v>
      </c>
      <c r="FR458" s="21">
        <f t="shared" si="924"/>
        <v>0</v>
      </c>
      <c r="FS458" s="21">
        <f t="shared" si="835"/>
        <v>7718.9743214634136</v>
      </c>
      <c r="FT458" s="21">
        <f t="shared" si="836"/>
        <v>4968.3256785365866</v>
      </c>
      <c r="FU458" s="21"/>
      <c r="FV458" s="20">
        <f t="shared" si="925"/>
        <v>0</v>
      </c>
      <c r="FW458" s="20">
        <f t="shared" si="926"/>
        <v>0</v>
      </c>
      <c r="FX458" s="20">
        <f t="shared" si="837"/>
        <v>0</v>
      </c>
      <c r="FY458" s="20">
        <f t="shared" si="838"/>
        <v>0</v>
      </c>
    </row>
    <row r="459" spans="2:181" x14ac:dyDescent="0.25">
      <c r="B459" s="20">
        <v>19.05</v>
      </c>
      <c r="C459" s="20">
        <f t="shared" si="839"/>
        <v>32.194499999999998</v>
      </c>
      <c r="D459" s="22">
        <f t="shared" si="840"/>
        <v>0</v>
      </c>
      <c r="E459" s="21">
        <f t="shared" si="791"/>
        <v>0</v>
      </c>
      <c r="F459" s="22">
        <f t="shared" si="927"/>
        <v>0</v>
      </c>
      <c r="G459" s="21">
        <f t="shared" si="792"/>
        <v>0</v>
      </c>
      <c r="H459" s="21">
        <f t="shared" si="841"/>
        <v>0</v>
      </c>
      <c r="I459" s="21">
        <f t="shared" si="842"/>
        <v>671.12769000000014</v>
      </c>
      <c r="J459" s="21">
        <f t="shared" si="843"/>
        <v>35.322510000000044</v>
      </c>
      <c r="K459" s="21"/>
      <c r="L459" s="22">
        <f t="shared" si="844"/>
        <v>0</v>
      </c>
      <c r="M459" s="21">
        <f t="shared" si="793"/>
        <v>0</v>
      </c>
      <c r="N459" s="22">
        <f t="shared" si="928"/>
        <v>0</v>
      </c>
      <c r="O459" s="21">
        <f t="shared" si="794"/>
        <v>0</v>
      </c>
      <c r="P459" s="21">
        <f t="shared" si="845"/>
        <v>0</v>
      </c>
      <c r="Q459" s="21">
        <f t="shared" si="846"/>
        <v>252.82207499999996</v>
      </c>
      <c r="R459" s="21">
        <f t="shared" si="847"/>
        <v>13.30642500000001</v>
      </c>
      <c r="S459" s="21"/>
      <c r="T459" s="22">
        <f t="shared" si="848"/>
        <v>0</v>
      </c>
      <c r="U459" s="21">
        <f t="shared" si="795"/>
        <v>0</v>
      </c>
      <c r="V459" s="22">
        <f t="shared" si="929"/>
        <v>0</v>
      </c>
      <c r="W459" s="21">
        <f t="shared" si="796"/>
        <v>0</v>
      </c>
      <c r="X459" s="21">
        <f t="shared" si="849"/>
        <v>0</v>
      </c>
      <c r="Y459" s="21">
        <f t="shared" si="850"/>
        <v>65.322450000000003</v>
      </c>
      <c r="Z459" s="21">
        <f t="shared" si="851"/>
        <v>195.96735000000001</v>
      </c>
      <c r="AA459" s="21"/>
      <c r="AB459" s="22">
        <f t="shared" si="852"/>
        <v>0</v>
      </c>
      <c r="AC459" s="21">
        <f t="shared" si="797"/>
        <v>0</v>
      </c>
      <c r="AD459" s="22">
        <f t="shared" si="930"/>
        <v>0</v>
      </c>
      <c r="AE459" s="21">
        <f t="shared" si="798"/>
        <v>0</v>
      </c>
      <c r="AF459" s="21">
        <f t="shared" si="853"/>
        <v>0</v>
      </c>
      <c r="AG459" s="21">
        <f t="shared" si="854"/>
        <v>59.757945000000007</v>
      </c>
      <c r="AH459" s="21">
        <f t="shared" si="855"/>
        <v>3.145155000000003</v>
      </c>
      <c r="AI459" s="21"/>
      <c r="AJ459" s="22">
        <f t="shared" si="856"/>
        <v>0</v>
      </c>
      <c r="AK459" s="21">
        <f t="shared" si="799"/>
        <v>0</v>
      </c>
      <c r="AL459" s="22">
        <f t="shared" si="931"/>
        <v>0</v>
      </c>
      <c r="AM459" s="21">
        <f t="shared" si="800"/>
        <v>0</v>
      </c>
      <c r="AN459" s="21">
        <f t="shared" si="857"/>
        <v>0</v>
      </c>
      <c r="AO459" s="21">
        <f t="shared" si="858"/>
        <v>128.70941999999999</v>
      </c>
      <c r="AP459" s="21">
        <f t="shared" si="859"/>
        <v>6.7741800000000056</v>
      </c>
      <c r="AQ459" s="21"/>
      <c r="AR459" s="22">
        <f t="shared" si="860"/>
        <v>0</v>
      </c>
      <c r="AS459" s="21">
        <f t="shared" si="801"/>
        <v>0</v>
      </c>
      <c r="AT459" s="22">
        <f t="shared" si="932"/>
        <v>0</v>
      </c>
      <c r="AU459" s="21">
        <f t="shared" si="802"/>
        <v>0</v>
      </c>
      <c r="AV459" s="21">
        <f t="shared" si="861"/>
        <v>0</v>
      </c>
      <c r="AW459" s="21">
        <f t="shared" si="862"/>
        <v>279.43492500000002</v>
      </c>
      <c r="AX459" s="21">
        <f t="shared" si="863"/>
        <v>93.144975000000017</v>
      </c>
      <c r="AY459" s="21"/>
      <c r="AZ459" s="22">
        <f t="shared" si="864"/>
        <v>0</v>
      </c>
      <c r="BA459" s="21">
        <f t="shared" si="803"/>
        <v>0</v>
      </c>
      <c r="BB459" s="22">
        <f t="shared" si="933"/>
        <v>0</v>
      </c>
      <c r="BC459" s="21">
        <f t="shared" si="804"/>
        <v>0</v>
      </c>
      <c r="BD459" s="21">
        <f t="shared" si="865"/>
        <v>0</v>
      </c>
      <c r="BE459" s="21">
        <f t="shared" si="866"/>
        <v>245.53452073170729</v>
      </c>
      <c r="BF459" s="21">
        <f t="shared" si="867"/>
        <v>12.922869512195131</v>
      </c>
      <c r="BG459" s="21"/>
      <c r="BH459" s="22">
        <f t="shared" si="868"/>
        <v>0</v>
      </c>
      <c r="BI459" s="21">
        <f t="shared" si="805"/>
        <v>0</v>
      </c>
      <c r="BJ459" s="22">
        <f t="shared" si="934"/>
        <v>0</v>
      </c>
      <c r="BK459" s="21">
        <f t="shared" si="806"/>
        <v>0</v>
      </c>
      <c r="BL459" s="21">
        <f t="shared" si="869"/>
        <v>0</v>
      </c>
      <c r="BM459" s="21">
        <f t="shared" si="870"/>
        <v>214.14197926829266</v>
      </c>
      <c r="BN459" s="21">
        <f t="shared" si="871"/>
        <v>11.270630487804887</v>
      </c>
      <c r="BO459" s="21"/>
      <c r="BP459" s="22">
        <f t="shared" si="872"/>
        <v>0</v>
      </c>
      <c r="BQ459" s="21">
        <f t="shared" si="807"/>
        <v>0</v>
      </c>
      <c r="BR459" s="22">
        <f t="shared" si="935"/>
        <v>0</v>
      </c>
      <c r="BS459" s="21">
        <f t="shared" si="808"/>
        <v>0</v>
      </c>
      <c r="BT459" s="21">
        <f t="shared" si="873"/>
        <v>0</v>
      </c>
      <c r="BU459" s="21">
        <f t="shared" si="874"/>
        <v>74.350756097560961</v>
      </c>
      <c r="BV459" s="21">
        <f t="shared" si="875"/>
        <v>24.783585365853654</v>
      </c>
      <c r="BW459" s="21"/>
      <c r="BX459" s="22">
        <f t="shared" si="876"/>
        <v>0</v>
      </c>
      <c r="BY459" s="21">
        <f t="shared" si="809"/>
        <v>0</v>
      </c>
      <c r="BZ459" s="22">
        <f t="shared" si="936"/>
        <v>0</v>
      </c>
      <c r="CA459" s="21">
        <f t="shared" si="810"/>
        <v>0</v>
      </c>
      <c r="CB459" s="21">
        <f t="shared" si="877"/>
        <v>0</v>
      </c>
      <c r="CC459" s="21">
        <f t="shared" si="878"/>
        <v>285.26495255212433</v>
      </c>
      <c r="CD459" s="21">
        <f t="shared" si="879"/>
        <v>15.013944871164451</v>
      </c>
      <c r="CE459" s="21"/>
      <c r="CF459" s="22">
        <f t="shared" si="880"/>
        <v>0</v>
      </c>
      <c r="CG459" s="21">
        <f t="shared" si="811"/>
        <v>0</v>
      </c>
      <c r="CH459" s="22">
        <f t="shared" si="937"/>
        <v>0</v>
      </c>
      <c r="CI459" s="21">
        <f t="shared" si="812"/>
        <v>0</v>
      </c>
      <c r="CJ459" s="21">
        <f t="shared" si="881"/>
        <v>0</v>
      </c>
      <c r="CK459" s="21">
        <f t="shared" si="882"/>
        <v>248.86184079464991</v>
      </c>
      <c r="CL459" s="21">
        <f t="shared" si="883"/>
        <v>13.09799162077106</v>
      </c>
      <c r="CM459" s="21"/>
      <c r="CN459" s="22">
        <f t="shared" si="884"/>
        <v>0</v>
      </c>
      <c r="CO459" s="21">
        <f t="shared" si="813"/>
        <v>0</v>
      </c>
      <c r="CP459" s="22">
        <f t="shared" si="938"/>
        <v>0</v>
      </c>
      <c r="CQ459" s="21">
        <f t="shared" si="814"/>
        <v>0</v>
      </c>
      <c r="CR459" s="21">
        <f t="shared" si="885"/>
        <v>0</v>
      </c>
      <c r="CS459" s="21">
        <f t="shared" si="886"/>
        <v>28.794817540322583</v>
      </c>
      <c r="CT459" s="21">
        <f t="shared" si="887"/>
        <v>86.38445262096775</v>
      </c>
      <c r="CU459" s="21"/>
      <c r="CV459" s="22">
        <f t="shared" si="888"/>
        <v>0</v>
      </c>
      <c r="CW459" s="21">
        <f t="shared" si="815"/>
        <v>0</v>
      </c>
      <c r="CX459" s="22">
        <f t="shared" si="939"/>
        <v>0</v>
      </c>
      <c r="CY459" s="21">
        <f t="shared" si="816"/>
        <v>0</v>
      </c>
      <c r="CZ459" s="21">
        <f t="shared" si="889"/>
        <v>0</v>
      </c>
      <c r="DA459" s="21">
        <f t="shared" si="890"/>
        <v>245.53452073170729</v>
      </c>
      <c r="DB459" s="21">
        <f t="shared" si="891"/>
        <v>12.922869512195131</v>
      </c>
      <c r="DC459" s="21"/>
      <c r="DD459" s="22">
        <f t="shared" si="892"/>
        <v>0</v>
      </c>
      <c r="DE459" s="21">
        <f t="shared" si="817"/>
        <v>0</v>
      </c>
      <c r="DF459" s="22">
        <f t="shared" si="940"/>
        <v>0</v>
      </c>
      <c r="DG459" s="21">
        <f t="shared" si="818"/>
        <v>0</v>
      </c>
      <c r="DH459" s="21">
        <f t="shared" si="893"/>
        <v>0</v>
      </c>
      <c r="DI459" s="21">
        <f t="shared" si="894"/>
        <v>214.14197926829266</v>
      </c>
      <c r="DJ459" s="21">
        <f t="shared" si="895"/>
        <v>11.270630487804887</v>
      </c>
      <c r="DK459" s="21"/>
      <c r="DL459" s="22">
        <f t="shared" si="896"/>
        <v>0</v>
      </c>
      <c r="DM459" s="21">
        <f t="shared" si="819"/>
        <v>0</v>
      </c>
      <c r="DN459" s="22">
        <f t="shared" si="941"/>
        <v>0</v>
      </c>
      <c r="DO459" s="21">
        <f t="shared" si="820"/>
        <v>0</v>
      </c>
      <c r="DP459" s="21">
        <f t="shared" si="897"/>
        <v>0</v>
      </c>
      <c r="DQ459" s="21">
        <f t="shared" si="898"/>
        <v>74.350756097560961</v>
      </c>
      <c r="DR459" s="21">
        <f t="shared" si="899"/>
        <v>24.783585365853654</v>
      </c>
      <c r="DS459" s="21"/>
      <c r="DT459" s="22">
        <f t="shared" si="900"/>
        <v>0</v>
      </c>
      <c r="DU459" s="21">
        <f t="shared" si="821"/>
        <v>0</v>
      </c>
      <c r="DV459" s="22">
        <f t="shared" si="942"/>
        <v>0</v>
      </c>
      <c r="DW459" s="21">
        <f t="shared" si="822"/>
        <v>0</v>
      </c>
      <c r="DX459" s="21">
        <f t="shared" si="901"/>
        <v>0</v>
      </c>
      <c r="DY459" s="21">
        <f t="shared" si="902"/>
        <v>1807.0479359844601</v>
      </c>
      <c r="DZ459" s="21">
        <f t="shared" si="903"/>
        <v>95.107786104445353</v>
      </c>
      <c r="EA459" s="21"/>
      <c r="EB459" s="22">
        <f t="shared" si="904"/>
        <v>0</v>
      </c>
      <c r="EC459" s="21">
        <f t="shared" si="823"/>
        <v>0</v>
      </c>
      <c r="ED459" s="22">
        <f t="shared" si="943"/>
        <v>0</v>
      </c>
      <c r="EE459" s="21">
        <f t="shared" si="824"/>
        <v>0</v>
      </c>
      <c r="EF459" s="21">
        <f t="shared" si="905"/>
        <v>0</v>
      </c>
      <c r="EG459" s="21">
        <f t="shared" si="906"/>
        <v>1635.0269956687646</v>
      </c>
      <c r="EH459" s="21">
        <f t="shared" si="907"/>
        <v>86.054052403619266</v>
      </c>
      <c r="EI459" s="21"/>
      <c r="EJ459" s="22">
        <f t="shared" si="908"/>
        <v>0</v>
      </c>
      <c r="EK459" s="21">
        <f t="shared" si="825"/>
        <v>0</v>
      </c>
      <c r="EL459" s="22">
        <f t="shared" si="944"/>
        <v>0</v>
      </c>
      <c r="EM459" s="21">
        <f t="shared" si="826"/>
        <v>0</v>
      </c>
      <c r="EN459" s="21">
        <f t="shared" si="909"/>
        <v>0</v>
      </c>
      <c r="EO459" s="21">
        <f t="shared" si="910"/>
        <v>134.54081172797009</v>
      </c>
      <c r="EP459" s="21">
        <f t="shared" si="911"/>
        <v>403.62243518391028</v>
      </c>
      <c r="EQ459" s="21"/>
      <c r="ER459" s="22">
        <f t="shared" si="912"/>
        <v>0</v>
      </c>
      <c r="ES459" s="21">
        <f t="shared" si="827"/>
        <v>0</v>
      </c>
      <c r="ET459" s="22">
        <f t="shared" si="945"/>
        <v>0</v>
      </c>
      <c r="EU459" s="21">
        <f t="shared" si="828"/>
        <v>0</v>
      </c>
      <c r="EV459" s="21">
        <f t="shared" si="913"/>
        <v>0</v>
      </c>
      <c r="EW459" s="21">
        <f t="shared" si="914"/>
        <v>648.38580000000002</v>
      </c>
      <c r="EX459" s="21">
        <f t="shared" si="915"/>
        <v>648.38580000000002</v>
      </c>
      <c r="EY459" s="21"/>
      <c r="EZ459" s="22">
        <f t="shared" si="916"/>
        <v>0</v>
      </c>
      <c r="FA459" s="21">
        <f t="shared" si="829"/>
        <v>0</v>
      </c>
      <c r="FB459" s="22">
        <f t="shared" si="946"/>
        <v>0</v>
      </c>
      <c r="FC459" s="21">
        <f t="shared" si="830"/>
        <v>0</v>
      </c>
      <c r="FD459" s="21">
        <f t="shared" si="917"/>
        <v>0</v>
      </c>
      <c r="FE459" s="21">
        <f t="shared" si="918"/>
        <v>145.161</v>
      </c>
      <c r="FF459" s="21">
        <f t="shared" si="919"/>
        <v>145.161</v>
      </c>
      <c r="FG459" s="21"/>
      <c r="FH459" s="22">
        <f t="shared" si="920"/>
        <v>0</v>
      </c>
      <c r="FI459" s="21">
        <f t="shared" si="831"/>
        <v>0</v>
      </c>
      <c r="FJ459" s="22">
        <f t="shared" si="947"/>
        <v>0</v>
      </c>
      <c r="FK459" s="21">
        <f t="shared" si="832"/>
        <v>0</v>
      </c>
      <c r="FL459" s="21">
        <f t="shared" si="921"/>
        <v>0</v>
      </c>
      <c r="FM459" s="21">
        <f t="shared" si="922"/>
        <v>70.161149999999992</v>
      </c>
      <c r="FN459" s="21">
        <f t="shared" si="923"/>
        <v>210.48344999999998</v>
      </c>
      <c r="FO459" s="21"/>
      <c r="FP459" s="21">
        <f t="shared" si="833"/>
        <v>0</v>
      </c>
      <c r="FQ459" s="21">
        <f t="shared" si="834"/>
        <v>0</v>
      </c>
      <c r="FR459" s="21">
        <f t="shared" si="924"/>
        <v>0</v>
      </c>
      <c r="FS459" s="21">
        <f t="shared" si="835"/>
        <v>7718.9743214634136</v>
      </c>
      <c r="FT459" s="21">
        <f t="shared" si="836"/>
        <v>4968.3256785365866</v>
      </c>
      <c r="FU459" s="21"/>
      <c r="FV459" s="20">
        <f t="shared" si="925"/>
        <v>0</v>
      </c>
      <c r="FW459" s="20">
        <f t="shared" si="926"/>
        <v>0</v>
      </c>
      <c r="FX459" s="20">
        <f t="shared" si="837"/>
        <v>0</v>
      </c>
      <c r="FY459" s="20">
        <f t="shared" si="838"/>
        <v>0</v>
      </c>
    </row>
    <row r="460" spans="2:181" x14ac:dyDescent="0.25">
      <c r="B460" s="20">
        <v>19.100000000000001</v>
      </c>
      <c r="C460" s="20">
        <f t="shared" si="839"/>
        <v>32.279000000000003</v>
      </c>
      <c r="D460" s="22">
        <f t="shared" si="840"/>
        <v>0</v>
      </c>
      <c r="E460" s="21">
        <f t="shared" si="791"/>
        <v>0</v>
      </c>
      <c r="F460" s="22">
        <f t="shared" si="927"/>
        <v>0</v>
      </c>
      <c r="G460" s="21">
        <f t="shared" si="792"/>
        <v>0</v>
      </c>
      <c r="H460" s="21">
        <f t="shared" si="841"/>
        <v>0</v>
      </c>
      <c r="I460" s="21">
        <f t="shared" si="842"/>
        <v>671.12769000000014</v>
      </c>
      <c r="J460" s="21">
        <f t="shared" si="843"/>
        <v>35.322510000000044</v>
      </c>
      <c r="K460" s="21"/>
      <c r="L460" s="22">
        <f t="shared" si="844"/>
        <v>0</v>
      </c>
      <c r="M460" s="21">
        <f t="shared" si="793"/>
        <v>0</v>
      </c>
      <c r="N460" s="22">
        <f t="shared" si="928"/>
        <v>0</v>
      </c>
      <c r="O460" s="21">
        <f t="shared" si="794"/>
        <v>0</v>
      </c>
      <c r="P460" s="21">
        <f t="shared" si="845"/>
        <v>0</v>
      </c>
      <c r="Q460" s="21">
        <f t="shared" si="846"/>
        <v>252.82207499999996</v>
      </c>
      <c r="R460" s="21">
        <f t="shared" si="847"/>
        <v>13.30642500000001</v>
      </c>
      <c r="S460" s="21"/>
      <c r="T460" s="22">
        <f t="shared" si="848"/>
        <v>0</v>
      </c>
      <c r="U460" s="21">
        <f t="shared" si="795"/>
        <v>0</v>
      </c>
      <c r="V460" s="22">
        <f t="shared" si="929"/>
        <v>0</v>
      </c>
      <c r="W460" s="21">
        <f t="shared" si="796"/>
        <v>0</v>
      </c>
      <c r="X460" s="21">
        <f t="shared" si="849"/>
        <v>0</v>
      </c>
      <c r="Y460" s="21">
        <f t="shared" si="850"/>
        <v>65.322450000000003</v>
      </c>
      <c r="Z460" s="21">
        <f t="shared" si="851"/>
        <v>195.96735000000001</v>
      </c>
      <c r="AA460" s="21"/>
      <c r="AB460" s="22">
        <f t="shared" si="852"/>
        <v>0</v>
      </c>
      <c r="AC460" s="21">
        <f t="shared" si="797"/>
        <v>0</v>
      </c>
      <c r="AD460" s="22">
        <f t="shared" si="930"/>
        <v>0</v>
      </c>
      <c r="AE460" s="21">
        <f t="shared" si="798"/>
        <v>0</v>
      </c>
      <c r="AF460" s="21">
        <f t="shared" si="853"/>
        <v>0</v>
      </c>
      <c r="AG460" s="21">
        <f t="shared" si="854"/>
        <v>59.757945000000007</v>
      </c>
      <c r="AH460" s="21">
        <f t="shared" si="855"/>
        <v>3.145155000000003</v>
      </c>
      <c r="AI460" s="21"/>
      <c r="AJ460" s="22">
        <f t="shared" si="856"/>
        <v>0</v>
      </c>
      <c r="AK460" s="21">
        <f t="shared" si="799"/>
        <v>0</v>
      </c>
      <c r="AL460" s="22">
        <f t="shared" si="931"/>
        <v>0</v>
      </c>
      <c r="AM460" s="21">
        <f t="shared" si="800"/>
        <v>0</v>
      </c>
      <c r="AN460" s="21">
        <f t="shared" si="857"/>
        <v>0</v>
      </c>
      <c r="AO460" s="21">
        <f t="shared" si="858"/>
        <v>128.70941999999999</v>
      </c>
      <c r="AP460" s="21">
        <f t="shared" si="859"/>
        <v>6.7741800000000056</v>
      </c>
      <c r="AQ460" s="21"/>
      <c r="AR460" s="22">
        <f t="shared" si="860"/>
        <v>0</v>
      </c>
      <c r="AS460" s="21">
        <f t="shared" si="801"/>
        <v>0</v>
      </c>
      <c r="AT460" s="22">
        <f t="shared" si="932"/>
        <v>0</v>
      </c>
      <c r="AU460" s="21">
        <f t="shared" si="802"/>
        <v>0</v>
      </c>
      <c r="AV460" s="21">
        <f t="shared" si="861"/>
        <v>0</v>
      </c>
      <c r="AW460" s="21">
        <f t="shared" si="862"/>
        <v>279.43492500000002</v>
      </c>
      <c r="AX460" s="21">
        <f t="shared" si="863"/>
        <v>93.144975000000017</v>
      </c>
      <c r="AY460" s="21"/>
      <c r="AZ460" s="22">
        <f t="shared" si="864"/>
        <v>0</v>
      </c>
      <c r="BA460" s="21">
        <f t="shared" si="803"/>
        <v>0</v>
      </c>
      <c r="BB460" s="22">
        <f t="shared" si="933"/>
        <v>0</v>
      </c>
      <c r="BC460" s="21">
        <f t="shared" si="804"/>
        <v>0</v>
      </c>
      <c r="BD460" s="21">
        <f t="shared" si="865"/>
        <v>0</v>
      </c>
      <c r="BE460" s="21">
        <f t="shared" si="866"/>
        <v>245.53452073170729</v>
      </c>
      <c r="BF460" s="21">
        <f t="shared" si="867"/>
        <v>12.922869512195131</v>
      </c>
      <c r="BG460" s="21"/>
      <c r="BH460" s="22">
        <f t="shared" si="868"/>
        <v>0</v>
      </c>
      <c r="BI460" s="21">
        <f t="shared" si="805"/>
        <v>0</v>
      </c>
      <c r="BJ460" s="22">
        <f t="shared" si="934"/>
        <v>0</v>
      </c>
      <c r="BK460" s="21">
        <f t="shared" si="806"/>
        <v>0</v>
      </c>
      <c r="BL460" s="21">
        <f t="shared" si="869"/>
        <v>0</v>
      </c>
      <c r="BM460" s="21">
        <f t="shared" si="870"/>
        <v>214.14197926829266</v>
      </c>
      <c r="BN460" s="21">
        <f t="shared" si="871"/>
        <v>11.270630487804887</v>
      </c>
      <c r="BO460" s="21"/>
      <c r="BP460" s="22">
        <f t="shared" si="872"/>
        <v>0</v>
      </c>
      <c r="BQ460" s="21">
        <f t="shared" si="807"/>
        <v>0</v>
      </c>
      <c r="BR460" s="22">
        <f t="shared" si="935"/>
        <v>0</v>
      </c>
      <c r="BS460" s="21">
        <f t="shared" si="808"/>
        <v>0</v>
      </c>
      <c r="BT460" s="21">
        <f t="shared" si="873"/>
        <v>0</v>
      </c>
      <c r="BU460" s="21">
        <f t="shared" si="874"/>
        <v>74.350756097560961</v>
      </c>
      <c r="BV460" s="21">
        <f t="shared" si="875"/>
        <v>24.783585365853654</v>
      </c>
      <c r="BW460" s="21"/>
      <c r="BX460" s="22">
        <f t="shared" si="876"/>
        <v>0</v>
      </c>
      <c r="BY460" s="21">
        <f t="shared" si="809"/>
        <v>0</v>
      </c>
      <c r="BZ460" s="22">
        <f t="shared" si="936"/>
        <v>0</v>
      </c>
      <c r="CA460" s="21">
        <f t="shared" si="810"/>
        <v>0</v>
      </c>
      <c r="CB460" s="21">
        <f t="shared" si="877"/>
        <v>0</v>
      </c>
      <c r="CC460" s="21">
        <f t="shared" si="878"/>
        <v>285.26495255212433</v>
      </c>
      <c r="CD460" s="21">
        <f t="shared" si="879"/>
        <v>15.013944871164451</v>
      </c>
      <c r="CE460" s="21"/>
      <c r="CF460" s="22">
        <f t="shared" si="880"/>
        <v>0</v>
      </c>
      <c r="CG460" s="21">
        <f t="shared" si="811"/>
        <v>0</v>
      </c>
      <c r="CH460" s="22">
        <f t="shared" si="937"/>
        <v>0</v>
      </c>
      <c r="CI460" s="21">
        <f t="shared" si="812"/>
        <v>0</v>
      </c>
      <c r="CJ460" s="21">
        <f t="shared" si="881"/>
        <v>0</v>
      </c>
      <c r="CK460" s="21">
        <f t="shared" si="882"/>
        <v>248.86184079464991</v>
      </c>
      <c r="CL460" s="21">
        <f t="shared" si="883"/>
        <v>13.09799162077106</v>
      </c>
      <c r="CM460" s="21"/>
      <c r="CN460" s="22">
        <f t="shared" si="884"/>
        <v>0</v>
      </c>
      <c r="CO460" s="21">
        <f t="shared" si="813"/>
        <v>0</v>
      </c>
      <c r="CP460" s="22">
        <f t="shared" si="938"/>
        <v>0</v>
      </c>
      <c r="CQ460" s="21">
        <f t="shared" si="814"/>
        <v>0</v>
      </c>
      <c r="CR460" s="21">
        <f t="shared" si="885"/>
        <v>0</v>
      </c>
      <c r="CS460" s="21">
        <f t="shared" si="886"/>
        <v>28.794817540322583</v>
      </c>
      <c r="CT460" s="21">
        <f t="shared" si="887"/>
        <v>86.38445262096775</v>
      </c>
      <c r="CU460" s="21"/>
      <c r="CV460" s="22">
        <f t="shared" si="888"/>
        <v>0</v>
      </c>
      <c r="CW460" s="21">
        <f t="shared" si="815"/>
        <v>0</v>
      </c>
      <c r="CX460" s="22">
        <f t="shared" si="939"/>
        <v>0</v>
      </c>
      <c r="CY460" s="21">
        <f t="shared" si="816"/>
        <v>0</v>
      </c>
      <c r="CZ460" s="21">
        <f t="shared" si="889"/>
        <v>0</v>
      </c>
      <c r="DA460" s="21">
        <f t="shared" si="890"/>
        <v>245.53452073170729</v>
      </c>
      <c r="DB460" s="21">
        <f t="shared" si="891"/>
        <v>12.922869512195131</v>
      </c>
      <c r="DC460" s="21"/>
      <c r="DD460" s="22">
        <f t="shared" si="892"/>
        <v>0</v>
      </c>
      <c r="DE460" s="21">
        <f t="shared" si="817"/>
        <v>0</v>
      </c>
      <c r="DF460" s="22">
        <f t="shared" si="940"/>
        <v>0</v>
      </c>
      <c r="DG460" s="21">
        <f t="shared" si="818"/>
        <v>0</v>
      </c>
      <c r="DH460" s="21">
        <f t="shared" si="893"/>
        <v>0</v>
      </c>
      <c r="DI460" s="21">
        <f t="shared" si="894"/>
        <v>214.14197926829266</v>
      </c>
      <c r="DJ460" s="21">
        <f t="shared" si="895"/>
        <v>11.270630487804887</v>
      </c>
      <c r="DK460" s="21"/>
      <c r="DL460" s="22">
        <f t="shared" si="896"/>
        <v>0</v>
      </c>
      <c r="DM460" s="21">
        <f t="shared" si="819"/>
        <v>0</v>
      </c>
      <c r="DN460" s="22">
        <f t="shared" si="941"/>
        <v>0</v>
      </c>
      <c r="DO460" s="21">
        <f t="shared" si="820"/>
        <v>0</v>
      </c>
      <c r="DP460" s="21">
        <f t="shared" si="897"/>
        <v>0</v>
      </c>
      <c r="DQ460" s="21">
        <f t="shared" si="898"/>
        <v>74.350756097560961</v>
      </c>
      <c r="DR460" s="21">
        <f t="shared" si="899"/>
        <v>24.783585365853654</v>
      </c>
      <c r="DS460" s="21"/>
      <c r="DT460" s="22">
        <f t="shared" si="900"/>
        <v>0</v>
      </c>
      <c r="DU460" s="21">
        <f t="shared" si="821"/>
        <v>0</v>
      </c>
      <c r="DV460" s="22">
        <f t="shared" si="942"/>
        <v>0</v>
      </c>
      <c r="DW460" s="21">
        <f t="shared" si="822"/>
        <v>0</v>
      </c>
      <c r="DX460" s="21">
        <f t="shared" si="901"/>
        <v>0</v>
      </c>
      <c r="DY460" s="21">
        <f t="shared" si="902"/>
        <v>1807.0479359844601</v>
      </c>
      <c r="DZ460" s="21">
        <f t="shared" si="903"/>
        <v>95.107786104445353</v>
      </c>
      <c r="EA460" s="21"/>
      <c r="EB460" s="22">
        <f t="shared" si="904"/>
        <v>0</v>
      </c>
      <c r="EC460" s="21">
        <f t="shared" si="823"/>
        <v>0</v>
      </c>
      <c r="ED460" s="22">
        <f t="shared" si="943"/>
        <v>0</v>
      </c>
      <c r="EE460" s="21">
        <f t="shared" si="824"/>
        <v>0</v>
      </c>
      <c r="EF460" s="21">
        <f t="shared" si="905"/>
        <v>0</v>
      </c>
      <c r="EG460" s="21">
        <f t="shared" si="906"/>
        <v>1635.0269956687646</v>
      </c>
      <c r="EH460" s="21">
        <f t="shared" si="907"/>
        <v>86.054052403619266</v>
      </c>
      <c r="EI460" s="21"/>
      <c r="EJ460" s="22">
        <f t="shared" si="908"/>
        <v>0</v>
      </c>
      <c r="EK460" s="21">
        <f t="shared" si="825"/>
        <v>0</v>
      </c>
      <c r="EL460" s="22">
        <f t="shared" si="944"/>
        <v>0</v>
      </c>
      <c r="EM460" s="21">
        <f t="shared" si="826"/>
        <v>0</v>
      </c>
      <c r="EN460" s="21">
        <f t="shared" si="909"/>
        <v>0</v>
      </c>
      <c r="EO460" s="21">
        <f t="shared" si="910"/>
        <v>134.54081172797009</v>
      </c>
      <c r="EP460" s="21">
        <f t="shared" si="911"/>
        <v>403.62243518391028</v>
      </c>
      <c r="EQ460" s="21"/>
      <c r="ER460" s="22">
        <f t="shared" si="912"/>
        <v>0</v>
      </c>
      <c r="ES460" s="21">
        <f t="shared" si="827"/>
        <v>0</v>
      </c>
      <c r="ET460" s="22">
        <f t="shared" si="945"/>
        <v>0</v>
      </c>
      <c r="EU460" s="21">
        <f t="shared" si="828"/>
        <v>0</v>
      </c>
      <c r="EV460" s="21">
        <f t="shared" si="913"/>
        <v>0</v>
      </c>
      <c r="EW460" s="21">
        <f t="shared" si="914"/>
        <v>648.38580000000002</v>
      </c>
      <c r="EX460" s="21">
        <f t="shared" si="915"/>
        <v>648.38580000000002</v>
      </c>
      <c r="EY460" s="21"/>
      <c r="EZ460" s="22">
        <f t="shared" si="916"/>
        <v>0</v>
      </c>
      <c r="FA460" s="21">
        <f t="shared" si="829"/>
        <v>0</v>
      </c>
      <c r="FB460" s="22">
        <f t="shared" si="946"/>
        <v>0</v>
      </c>
      <c r="FC460" s="21">
        <f t="shared" si="830"/>
        <v>0</v>
      </c>
      <c r="FD460" s="21">
        <f t="shared" si="917"/>
        <v>0</v>
      </c>
      <c r="FE460" s="21">
        <f t="shared" si="918"/>
        <v>145.161</v>
      </c>
      <c r="FF460" s="21">
        <f t="shared" si="919"/>
        <v>145.161</v>
      </c>
      <c r="FG460" s="21"/>
      <c r="FH460" s="22">
        <f t="shared" si="920"/>
        <v>0</v>
      </c>
      <c r="FI460" s="21">
        <f t="shared" si="831"/>
        <v>0</v>
      </c>
      <c r="FJ460" s="22">
        <f t="shared" si="947"/>
        <v>0</v>
      </c>
      <c r="FK460" s="21">
        <f t="shared" si="832"/>
        <v>0</v>
      </c>
      <c r="FL460" s="21">
        <f t="shared" si="921"/>
        <v>0</v>
      </c>
      <c r="FM460" s="21">
        <f t="shared" si="922"/>
        <v>70.161149999999992</v>
      </c>
      <c r="FN460" s="21">
        <f t="shared" si="923"/>
        <v>210.48344999999998</v>
      </c>
      <c r="FO460" s="21"/>
      <c r="FP460" s="21">
        <f t="shared" si="833"/>
        <v>0</v>
      </c>
      <c r="FQ460" s="21">
        <f t="shared" si="834"/>
        <v>0</v>
      </c>
      <c r="FR460" s="21">
        <f t="shared" si="924"/>
        <v>0</v>
      </c>
      <c r="FS460" s="21">
        <f t="shared" si="835"/>
        <v>7718.9743214634136</v>
      </c>
      <c r="FT460" s="21">
        <f t="shared" si="836"/>
        <v>4968.3256785365866</v>
      </c>
      <c r="FU460" s="21"/>
      <c r="FV460" s="20">
        <f t="shared" si="925"/>
        <v>0</v>
      </c>
      <c r="FW460" s="20">
        <f t="shared" si="926"/>
        <v>0</v>
      </c>
      <c r="FX460" s="20">
        <f t="shared" si="837"/>
        <v>0</v>
      </c>
      <c r="FY460" s="20">
        <f t="shared" si="838"/>
        <v>0</v>
      </c>
    </row>
    <row r="461" spans="2:181" x14ac:dyDescent="0.25">
      <c r="B461" s="20">
        <v>19.149999999999999</v>
      </c>
      <c r="C461" s="20">
        <f t="shared" si="839"/>
        <v>32.363499999999995</v>
      </c>
      <c r="D461" s="22">
        <f t="shared" si="840"/>
        <v>0</v>
      </c>
      <c r="E461" s="21">
        <f t="shared" si="791"/>
        <v>0</v>
      </c>
      <c r="F461" s="22">
        <f t="shared" si="927"/>
        <v>0</v>
      </c>
      <c r="G461" s="21">
        <f t="shared" si="792"/>
        <v>0</v>
      </c>
      <c r="H461" s="21">
        <f t="shared" si="841"/>
        <v>0</v>
      </c>
      <c r="I461" s="21">
        <f t="shared" si="842"/>
        <v>671.12769000000014</v>
      </c>
      <c r="J461" s="21">
        <f t="shared" si="843"/>
        <v>35.322510000000044</v>
      </c>
      <c r="K461" s="21"/>
      <c r="L461" s="22">
        <f t="shared" si="844"/>
        <v>0</v>
      </c>
      <c r="M461" s="21">
        <f t="shared" si="793"/>
        <v>0</v>
      </c>
      <c r="N461" s="22">
        <f t="shared" si="928"/>
        <v>0</v>
      </c>
      <c r="O461" s="21">
        <f t="shared" si="794"/>
        <v>0</v>
      </c>
      <c r="P461" s="21">
        <f t="shared" si="845"/>
        <v>0</v>
      </c>
      <c r="Q461" s="21">
        <f t="shared" si="846"/>
        <v>252.82207499999996</v>
      </c>
      <c r="R461" s="21">
        <f t="shared" si="847"/>
        <v>13.30642500000001</v>
      </c>
      <c r="S461" s="21"/>
      <c r="T461" s="22">
        <f t="shared" si="848"/>
        <v>0</v>
      </c>
      <c r="U461" s="21">
        <f t="shared" si="795"/>
        <v>0</v>
      </c>
      <c r="V461" s="22">
        <f t="shared" si="929"/>
        <v>0</v>
      </c>
      <c r="W461" s="21">
        <f t="shared" si="796"/>
        <v>0</v>
      </c>
      <c r="X461" s="21">
        <f t="shared" si="849"/>
        <v>0</v>
      </c>
      <c r="Y461" s="21">
        <f t="shared" si="850"/>
        <v>65.322450000000003</v>
      </c>
      <c r="Z461" s="21">
        <f t="shared" si="851"/>
        <v>195.96735000000001</v>
      </c>
      <c r="AA461" s="21"/>
      <c r="AB461" s="22">
        <f t="shared" si="852"/>
        <v>0</v>
      </c>
      <c r="AC461" s="21">
        <f t="shared" si="797"/>
        <v>0</v>
      </c>
      <c r="AD461" s="22">
        <f t="shared" si="930"/>
        <v>0</v>
      </c>
      <c r="AE461" s="21">
        <f t="shared" si="798"/>
        <v>0</v>
      </c>
      <c r="AF461" s="21">
        <f t="shared" si="853"/>
        <v>0</v>
      </c>
      <c r="AG461" s="21">
        <f t="shared" si="854"/>
        <v>59.757945000000007</v>
      </c>
      <c r="AH461" s="21">
        <f t="shared" si="855"/>
        <v>3.145155000000003</v>
      </c>
      <c r="AI461" s="21"/>
      <c r="AJ461" s="22">
        <f t="shared" si="856"/>
        <v>0</v>
      </c>
      <c r="AK461" s="21">
        <f t="shared" si="799"/>
        <v>0</v>
      </c>
      <c r="AL461" s="22">
        <f t="shared" si="931"/>
        <v>0</v>
      </c>
      <c r="AM461" s="21">
        <f t="shared" si="800"/>
        <v>0</v>
      </c>
      <c r="AN461" s="21">
        <f t="shared" si="857"/>
        <v>0</v>
      </c>
      <c r="AO461" s="21">
        <f t="shared" si="858"/>
        <v>128.70941999999999</v>
      </c>
      <c r="AP461" s="21">
        <f t="shared" si="859"/>
        <v>6.7741800000000056</v>
      </c>
      <c r="AQ461" s="21"/>
      <c r="AR461" s="22">
        <f t="shared" si="860"/>
        <v>0</v>
      </c>
      <c r="AS461" s="21">
        <f t="shared" si="801"/>
        <v>0</v>
      </c>
      <c r="AT461" s="22">
        <f t="shared" si="932"/>
        <v>0</v>
      </c>
      <c r="AU461" s="21">
        <f t="shared" si="802"/>
        <v>0</v>
      </c>
      <c r="AV461" s="21">
        <f t="shared" si="861"/>
        <v>0</v>
      </c>
      <c r="AW461" s="21">
        <f t="shared" si="862"/>
        <v>279.43492500000002</v>
      </c>
      <c r="AX461" s="21">
        <f t="shared" si="863"/>
        <v>93.144975000000017</v>
      </c>
      <c r="AY461" s="21"/>
      <c r="AZ461" s="22">
        <f t="shared" si="864"/>
        <v>0</v>
      </c>
      <c r="BA461" s="21">
        <f t="shared" si="803"/>
        <v>0</v>
      </c>
      <c r="BB461" s="22">
        <f t="shared" si="933"/>
        <v>0</v>
      </c>
      <c r="BC461" s="21">
        <f t="shared" si="804"/>
        <v>0</v>
      </c>
      <c r="BD461" s="21">
        <f t="shared" si="865"/>
        <v>0</v>
      </c>
      <c r="BE461" s="21">
        <f t="shared" si="866"/>
        <v>245.53452073170729</v>
      </c>
      <c r="BF461" s="21">
        <f t="shared" si="867"/>
        <v>12.922869512195131</v>
      </c>
      <c r="BG461" s="21"/>
      <c r="BH461" s="22">
        <f t="shared" si="868"/>
        <v>0</v>
      </c>
      <c r="BI461" s="21">
        <f t="shared" si="805"/>
        <v>0</v>
      </c>
      <c r="BJ461" s="22">
        <f t="shared" si="934"/>
        <v>0</v>
      </c>
      <c r="BK461" s="21">
        <f t="shared" si="806"/>
        <v>0</v>
      </c>
      <c r="BL461" s="21">
        <f t="shared" si="869"/>
        <v>0</v>
      </c>
      <c r="BM461" s="21">
        <f t="shared" si="870"/>
        <v>214.14197926829266</v>
      </c>
      <c r="BN461" s="21">
        <f t="shared" si="871"/>
        <v>11.270630487804887</v>
      </c>
      <c r="BO461" s="21"/>
      <c r="BP461" s="22">
        <f t="shared" si="872"/>
        <v>0</v>
      </c>
      <c r="BQ461" s="21">
        <f t="shared" si="807"/>
        <v>0</v>
      </c>
      <c r="BR461" s="22">
        <f t="shared" si="935"/>
        <v>0</v>
      </c>
      <c r="BS461" s="21">
        <f t="shared" si="808"/>
        <v>0</v>
      </c>
      <c r="BT461" s="21">
        <f t="shared" si="873"/>
        <v>0</v>
      </c>
      <c r="BU461" s="21">
        <f t="shared" si="874"/>
        <v>74.350756097560961</v>
      </c>
      <c r="BV461" s="21">
        <f t="shared" si="875"/>
        <v>24.783585365853654</v>
      </c>
      <c r="BW461" s="21"/>
      <c r="BX461" s="22">
        <f t="shared" si="876"/>
        <v>0</v>
      </c>
      <c r="BY461" s="21">
        <f t="shared" si="809"/>
        <v>0</v>
      </c>
      <c r="BZ461" s="22">
        <f t="shared" si="936"/>
        <v>0</v>
      </c>
      <c r="CA461" s="21">
        <f t="shared" si="810"/>
        <v>0</v>
      </c>
      <c r="CB461" s="21">
        <f t="shared" si="877"/>
        <v>0</v>
      </c>
      <c r="CC461" s="21">
        <f t="shared" si="878"/>
        <v>285.26495255212433</v>
      </c>
      <c r="CD461" s="21">
        <f t="shared" si="879"/>
        <v>15.013944871164451</v>
      </c>
      <c r="CE461" s="21"/>
      <c r="CF461" s="22">
        <f t="shared" si="880"/>
        <v>0</v>
      </c>
      <c r="CG461" s="21">
        <f t="shared" si="811"/>
        <v>0</v>
      </c>
      <c r="CH461" s="22">
        <f t="shared" si="937"/>
        <v>0</v>
      </c>
      <c r="CI461" s="21">
        <f t="shared" si="812"/>
        <v>0</v>
      </c>
      <c r="CJ461" s="21">
        <f t="shared" si="881"/>
        <v>0</v>
      </c>
      <c r="CK461" s="21">
        <f t="shared" si="882"/>
        <v>248.86184079464991</v>
      </c>
      <c r="CL461" s="21">
        <f t="shared" si="883"/>
        <v>13.09799162077106</v>
      </c>
      <c r="CM461" s="21"/>
      <c r="CN461" s="22">
        <f t="shared" si="884"/>
        <v>0</v>
      </c>
      <c r="CO461" s="21">
        <f t="shared" si="813"/>
        <v>0</v>
      </c>
      <c r="CP461" s="22">
        <f t="shared" si="938"/>
        <v>0</v>
      </c>
      <c r="CQ461" s="21">
        <f t="shared" si="814"/>
        <v>0</v>
      </c>
      <c r="CR461" s="21">
        <f t="shared" si="885"/>
        <v>0</v>
      </c>
      <c r="CS461" s="21">
        <f t="shared" si="886"/>
        <v>28.794817540322583</v>
      </c>
      <c r="CT461" s="21">
        <f t="shared" si="887"/>
        <v>86.38445262096775</v>
      </c>
      <c r="CU461" s="21"/>
      <c r="CV461" s="22">
        <f t="shared" si="888"/>
        <v>0</v>
      </c>
      <c r="CW461" s="21">
        <f t="shared" si="815"/>
        <v>0</v>
      </c>
      <c r="CX461" s="22">
        <f t="shared" si="939"/>
        <v>0</v>
      </c>
      <c r="CY461" s="21">
        <f t="shared" si="816"/>
        <v>0</v>
      </c>
      <c r="CZ461" s="21">
        <f t="shared" si="889"/>
        <v>0</v>
      </c>
      <c r="DA461" s="21">
        <f t="shared" si="890"/>
        <v>245.53452073170729</v>
      </c>
      <c r="DB461" s="21">
        <f t="shared" si="891"/>
        <v>12.922869512195131</v>
      </c>
      <c r="DC461" s="21"/>
      <c r="DD461" s="22">
        <f t="shared" si="892"/>
        <v>0</v>
      </c>
      <c r="DE461" s="21">
        <f t="shared" si="817"/>
        <v>0</v>
      </c>
      <c r="DF461" s="22">
        <f t="shared" si="940"/>
        <v>0</v>
      </c>
      <c r="DG461" s="21">
        <f t="shared" si="818"/>
        <v>0</v>
      </c>
      <c r="DH461" s="21">
        <f t="shared" si="893"/>
        <v>0</v>
      </c>
      <c r="DI461" s="21">
        <f t="shared" si="894"/>
        <v>214.14197926829266</v>
      </c>
      <c r="DJ461" s="21">
        <f t="shared" si="895"/>
        <v>11.270630487804887</v>
      </c>
      <c r="DK461" s="21"/>
      <c r="DL461" s="22">
        <f t="shared" si="896"/>
        <v>0</v>
      </c>
      <c r="DM461" s="21">
        <f t="shared" si="819"/>
        <v>0</v>
      </c>
      <c r="DN461" s="22">
        <f t="shared" si="941"/>
        <v>0</v>
      </c>
      <c r="DO461" s="21">
        <f t="shared" si="820"/>
        <v>0</v>
      </c>
      <c r="DP461" s="21">
        <f t="shared" si="897"/>
        <v>0</v>
      </c>
      <c r="DQ461" s="21">
        <f t="shared" si="898"/>
        <v>74.350756097560961</v>
      </c>
      <c r="DR461" s="21">
        <f t="shared" si="899"/>
        <v>24.783585365853654</v>
      </c>
      <c r="DS461" s="21"/>
      <c r="DT461" s="22">
        <f t="shared" si="900"/>
        <v>0</v>
      </c>
      <c r="DU461" s="21">
        <f t="shared" si="821"/>
        <v>0</v>
      </c>
      <c r="DV461" s="22">
        <f t="shared" si="942"/>
        <v>0</v>
      </c>
      <c r="DW461" s="21">
        <f t="shared" si="822"/>
        <v>0</v>
      </c>
      <c r="DX461" s="21">
        <f t="shared" si="901"/>
        <v>0</v>
      </c>
      <c r="DY461" s="21">
        <f t="shared" si="902"/>
        <v>1807.0479359844601</v>
      </c>
      <c r="DZ461" s="21">
        <f t="shared" si="903"/>
        <v>95.107786104445353</v>
      </c>
      <c r="EA461" s="21"/>
      <c r="EB461" s="22">
        <f t="shared" si="904"/>
        <v>0</v>
      </c>
      <c r="EC461" s="21">
        <f t="shared" si="823"/>
        <v>0</v>
      </c>
      <c r="ED461" s="22">
        <f t="shared" si="943"/>
        <v>0</v>
      </c>
      <c r="EE461" s="21">
        <f t="shared" si="824"/>
        <v>0</v>
      </c>
      <c r="EF461" s="21">
        <f t="shared" si="905"/>
        <v>0</v>
      </c>
      <c r="EG461" s="21">
        <f t="shared" si="906"/>
        <v>1635.0269956687646</v>
      </c>
      <c r="EH461" s="21">
        <f t="shared" si="907"/>
        <v>86.054052403619266</v>
      </c>
      <c r="EI461" s="21"/>
      <c r="EJ461" s="22">
        <f t="shared" si="908"/>
        <v>0</v>
      </c>
      <c r="EK461" s="21">
        <f t="shared" si="825"/>
        <v>0</v>
      </c>
      <c r="EL461" s="22">
        <f t="shared" si="944"/>
        <v>0</v>
      </c>
      <c r="EM461" s="21">
        <f t="shared" si="826"/>
        <v>0</v>
      </c>
      <c r="EN461" s="21">
        <f t="shared" si="909"/>
        <v>0</v>
      </c>
      <c r="EO461" s="21">
        <f t="shared" si="910"/>
        <v>134.54081172797009</v>
      </c>
      <c r="EP461" s="21">
        <f t="shared" si="911"/>
        <v>403.62243518391028</v>
      </c>
      <c r="EQ461" s="21"/>
      <c r="ER461" s="22">
        <f t="shared" si="912"/>
        <v>0</v>
      </c>
      <c r="ES461" s="21">
        <f t="shared" si="827"/>
        <v>0</v>
      </c>
      <c r="ET461" s="22">
        <f t="shared" si="945"/>
        <v>0</v>
      </c>
      <c r="EU461" s="21">
        <f t="shared" si="828"/>
        <v>0</v>
      </c>
      <c r="EV461" s="21">
        <f t="shared" si="913"/>
        <v>0</v>
      </c>
      <c r="EW461" s="21">
        <f t="shared" si="914"/>
        <v>648.38580000000002</v>
      </c>
      <c r="EX461" s="21">
        <f t="shared" si="915"/>
        <v>648.38580000000002</v>
      </c>
      <c r="EY461" s="21"/>
      <c r="EZ461" s="22">
        <f t="shared" si="916"/>
        <v>0</v>
      </c>
      <c r="FA461" s="21">
        <f t="shared" si="829"/>
        <v>0</v>
      </c>
      <c r="FB461" s="22">
        <f t="shared" si="946"/>
        <v>0</v>
      </c>
      <c r="FC461" s="21">
        <f t="shared" si="830"/>
        <v>0</v>
      </c>
      <c r="FD461" s="21">
        <f t="shared" si="917"/>
        <v>0</v>
      </c>
      <c r="FE461" s="21">
        <f t="shared" si="918"/>
        <v>145.161</v>
      </c>
      <c r="FF461" s="21">
        <f t="shared" si="919"/>
        <v>145.161</v>
      </c>
      <c r="FG461" s="21"/>
      <c r="FH461" s="22">
        <f t="shared" si="920"/>
        <v>0</v>
      </c>
      <c r="FI461" s="21">
        <f t="shared" si="831"/>
        <v>0</v>
      </c>
      <c r="FJ461" s="22">
        <f t="shared" si="947"/>
        <v>0</v>
      </c>
      <c r="FK461" s="21">
        <f t="shared" si="832"/>
        <v>0</v>
      </c>
      <c r="FL461" s="21">
        <f t="shared" si="921"/>
        <v>0</v>
      </c>
      <c r="FM461" s="21">
        <f t="shared" si="922"/>
        <v>70.161149999999992</v>
      </c>
      <c r="FN461" s="21">
        <f t="shared" si="923"/>
        <v>210.48344999999998</v>
      </c>
      <c r="FO461" s="21"/>
      <c r="FP461" s="21">
        <f t="shared" si="833"/>
        <v>0</v>
      </c>
      <c r="FQ461" s="21">
        <f t="shared" si="834"/>
        <v>0</v>
      </c>
      <c r="FR461" s="21">
        <f t="shared" si="924"/>
        <v>0</v>
      </c>
      <c r="FS461" s="21">
        <f t="shared" si="835"/>
        <v>7718.9743214634136</v>
      </c>
      <c r="FT461" s="21">
        <f t="shared" si="836"/>
        <v>4968.3256785365866</v>
      </c>
      <c r="FU461" s="21"/>
      <c r="FV461" s="20">
        <f t="shared" si="925"/>
        <v>0</v>
      </c>
      <c r="FW461" s="20">
        <f t="shared" si="926"/>
        <v>0</v>
      </c>
      <c r="FX461" s="20">
        <f t="shared" si="837"/>
        <v>0</v>
      </c>
      <c r="FY461" s="20">
        <f t="shared" si="838"/>
        <v>0</v>
      </c>
    </row>
    <row r="462" spans="2:181" x14ac:dyDescent="0.25">
      <c r="B462" s="20">
        <v>19.2</v>
      </c>
      <c r="C462" s="20">
        <f t="shared" si="839"/>
        <v>32.448</v>
      </c>
      <c r="D462" s="22">
        <f t="shared" si="840"/>
        <v>0</v>
      </c>
      <c r="E462" s="21">
        <f t="shared" ref="E462:E525" si="948">D$61*D462</f>
        <v>0</v>
      </c>
      <c r="F462" s="22">
        <f t="shared" si="927"/>
        <v>0</v>
      </c>
      <c r="G462" s="21">
        <f t="shared" ref="G462:G525" si="949">F$61*F462</f>
        <v>0</v>
      </c>
      <c r="H462" s="21">
        <f t="shared" si="841"/>
        <v>0</v>
      </c>
      <c r="I462" s="21">
        <f t="shared" si="842"/>
        <v>671.12769000000014</v>
      </c>
      <c r="J462" s="21">
        <f t="shared" si="843"/>
        <v>35.322510000000044</v>
      </c>
      <c r="K462" s="21"/>
      <c r="L462" s="22">
        <f t="shared" si="844"/>
        <v>0</v>
      </c>
      <c r="M462" s="21">
        <f t="shared" ref="M462:M525" si="950">L$61*L462</f>
        <v>0</v>
      </c>
      <c r="N462" s="22">
        <f t="shared" si="928"/>
        <v>0</v>
      </c>
      <c r="O462" s="21">
        <f t="shared" ref="O462:O525" si="951">N$61*N462</f>
        <v>0</v>
      </c>
      <c r="P462" s="21">
        <f t="shared" si="845"/>
        <v>0</v>
      </c>
      <c r="Q462" s="21">
        <f t="shared" si="846"/>
        <v>252.82207499999996</v>
      </c>
      <c r="R462" s="21">
        <f t="shared" si="847"/>
        <v>13.30642500000001</v>
      </c>
      <c r="S462" s="21"/>
      <c r="T462" s="22">
        <f t="shared" si="848"/>
        <v>0</v>
      </c>
      <c r="U462" s="21">
        <f t="shared" ref="U462:U525" si="952">T$61*T462</f>
        <v>0</v>
      </c>
      <c r="V462" s="22">
        <f t="shared" si="929"/>
        <v>0</v>
      </c>
      <c r="W462" s="21">
        <f t="shared" ref="W462:W525" si="953">V$61*V462</f>
        <v>0</v>
      </c>
      <c r="X462" s="21">
        <f t="shared" si="849"/>
        <v>0</v>
      </c>
      <c r="Y462" s="21">
        <f t="shared" si="850"/>
        <v>65.322450000000003</v>
      </c>
      <c r="Z462" s="21">
        <f t="shared" si="851"/>
        <v>195.96735000000001</v>
      </c>
      <c r="AA462" s="21"/>
      <c r="AB462" s="22">
        <f t="shared" si="852"/>
        <v>0</v>
      </c>
      <c r="AC462" s="21">
        <f t="shared" ref="AC462:AC525" si="954">AB$61*AB462</f>
        <v>0</v>
      </c>
      <c r="AD462" s="22">
        <f t="shared" si="930"/>
        <v>0</v>
      </c>
      <c r="AE462" s="21">
        <f t="shared" ref="AE462:AE525" si="955">AD$61*AD462</f>
        <v>0</v>
      </c>
      <c r="AF462" s="21">
        <f t="shared" si="853"/>
        <v>0</v>
      </c>
      <c r="AG462" s="21">
        <f t="shared" si="854"/>
        <v>59.757945000000007</v>
      </c>
      <c r="AH462" s="21">
        <f t="shared" si="855"/>
        <v>3.145155000000003</v>
      </c>
      <c r="AI462" s="21"/>
      <c r="AJ462" s="22">
        <f t="shared" si="856"/>
        <v>0</v>
      </c>
      <c r="AK462" s="21">
        <f t="shared" ref="AK462:AK525" si="956">AJ$61*AJ462</f>
        <v>0</v>
      </c>
      <c r="AL462" s="22">
        <f t="shared" si="931"/>
        <v>0</v>
      </c>
      <c r="AM462" s="21">
        <f t="shared" ref="AM462:AM525" si="957">AL$61*AL462</f>
        <v>0</v>
      </c>
      <c r="AN462" s="21">
        <f t="shared" si="857"/>
        <v>0</v>
      </c>
      <c r="AO462" s="21">
        <f t="shared" si="858"/>
        <v>128.70941999999999</v>
      </c>
      <c r="AP462" s="21">
        <f t="shared" si="859"/>
        <v>6.7741800000000056</v>
      </c>
      <c r="AQ462" s="21"/>
      <c r="AR462" s="22">
        <f t="shared" si="860"/>
        <v>0</v>
      </c>
      <c r="AS462" s="21">
        <f t="shared" ref="AS462:AS525" si="958">AR$61*AR462</f>
        <v>0</v>
      </c>
      <c r="AT462" s="22">
        <f t="shared" si="932"/>
        <v>0</v>
      </c>
      <c r="AU462" s="21">
        <f t="shared" ref="AU462:AU525" si="959">AT$61*AT462</f>
        <v>0</v>
      </c>
      <c r="AV462" s="21">
        <f t="shared" si="861"/>
        <v>0</v>
      </c>
      <c r="AW462" s="21">
        <f t="shared" si="862"/>
        <v>279.43492500000002</v>
      </c>
      <c r="AX462" s="21">
        <f t="shared" si="863"/>
        <v>93.144975000000017</v>
      </c>
      <c r="AY462" s="21"/>
      <c r="AZ462" s="22">
        <f t="shared" si="864"/>
        <v>0</v>
      </c>
      <c r="BA462" s="21">
        <f t="shared" ref="BA462:BA525" si="960">AZ$61*AZ462</f>
        <v>0</v>
      </c>
      <c r="BB462" s="22">
        <f t="shared" si="933"/>
        <v>0</v>
      </c>
      <c r="BC462" s="21">
        <f t="shared" ref="BC462:BC525" si="961">BB$61*BB462</f>
        <v>0</v>
      </c>
      <c r="BD462" s="21">
        <f t="shared" si="865"/>
        <v>0</v>
      </c>
      <c r="BE462" s="21">
        <f t="shared" si="866"/>
        <v>245.53452073170729</v>
      </c>
      <c r="BF462" s="21">
        <f t="shared" si="867"/>
        <v>12.922869512195131</v>
      </c>
      <c r="BG462" s="21"/>
      <c r="BH462" s="22">
        <f t="shared" si="868"/>
        <v>0</v>
      </c>
      <c r="BI462" s="21">
        <f t="shared" ref="BI462:BI525" si="962">BH$61*BH462</f>
        <v>0</v>
      </c>
      <c r="BJ462" s="22">
        <f t="shared" si="934"/>
        <v>0</v>
      </c>
      <c r="BK462" s="21">
        <f t="shared" ref="BK462:BK525" si="963">BJ$61*BJ462</f>
        <v>0</v>
      </c>
      <c r="BL462" s="21">
        <f t="shared" si="869"/>
        <v>0</v>
      </c>
      <c r="BM462" s="21">
        <f t="shared" si="870"/>
        <v>214.14197926829266</v>
      </c>
      <c r="BN462" s="21">
        <f t="shared" si="871"/>
        <v>11.270630487804887</v>
      </c>
      <c r="BO462" s="21"/>
      <c r="BP462" s="22">
        <f t="shared" si="872"/>
        <v>0</v>
      </c>
      <c r="BQ462" s="21">
        <f t="shared" ref="BQ462:BQ525" si="964">BP$61*BP462</f>
        <v>0</v>
      </c>
      <c r="BR462" s="22">
        <f t="shared" si="935"/>
        <v>0</v>
      </c>
      <c r="BS462" s="21">
        <f t="shared" ref="BS462:BS525" si="965">BR$61*BR462</f>
        <v>0</v>
      </c>
      <c r="BT462" s="21">
        <f t="shared" si="873"/>
        <v>0</v>
      </c>
      <c r="BU462" s="21">
        <f t="shared" si="874"/>
        <v>74.350756097560961</v>
      </c>
      <c r="BV462" s="21">
        <f t="shared" si="875"/>
        <v>24.783585365853654</v>
      </c>
      <c r="BW462" s="21"/>
      <c r="BX462" s="22">
        <f t="shared" si="876"/>
        <v>0</v>
      </c>
      <c r="BY462" s="21">
        <f t="shared" ref="BY462:BY525" si="966">BX$61*BX462</f>
        <v>0</v>
      </c>
      <c r="BZ462" s="22">
        <f t="shared" si="936"/>
        <v>0</v>
      </c>
      <c r="CA462" s="21">
        <f t="shared" ref="CA462:CA525" si="967">BZ$61*BZ462</f>
        <v>0</v>
      </c>
      <c r="CB462" s="21">
        <f t="shared" si="877"/>
        <v>0</v>
      </c>
      <c r="CC462" s="21">
        <f t="shared" si="878"/>
        <v>285.26495255212433</v>
      </c>
      <c r="CD462" s="21">
        <f t="shared" si="879"/>
        <v>15.013944871164451</v>
      </c>
      <c r="CE462" s="21"/>
      <c r="CF462" s="22">
        <f t="shared" si="880"/>
        <v>0</v>
      </c>
      <c r="CG462" s="21">
        <f t="shared" ref="CG462:CG525" si="968">CF$61*CF462</f>
        <v>0</v>
      </c>
      <c r="CH462" s="22">
        <f t="shared" si="937"/>
        <v>0</v>
      </c>
      <c r="CI462" s="21">
        <f t="shared" ref="CI462:CI525" si="969">CH$61*CH462</f>
        <v>0</v>
      </c>
      <c r="CJ462" s="21">
        <f t="shared" si="881"/>
        <v>0</v>
      </c>
      <c r="CK462" s="21">
        <f t="shared" si="882"/>
        <v>248.86184079464991</v>
      </c>
      <c r="CL462" s="21">
        <f t="shared" si="883"/>
        <v>13.09799162077106</v>
      </c>
      <c r="CM462" s="21"/>
      <c r="CN462" s="22">
        <f t="shared" si="884"/>
        <v>0</v>
      </c>
      <c r="CO462" s="21">
        <f t="shared" ref="CO462:CO525" si="970">CN$61*CN462</f>
        <v>0</v>
      </c>
      <c r="CP462" s="22">
        <f t="shared" si="938"/>
        <v>0</v>
      </c>
      <c r="CQ462" s="21">
        <f t="shared" ref="CQ462:CQ525" si="971">CP$61*CP462</f>
        <v>0</v>
      </c>
      <c r="CR462" s="21">
        <f t="shared" si="885"/>
        <v>0</v>
      </c>
      <c r="CS462" s="21">
        <f t="shared" si="886"/>
        <v>28.794817540322583</v>
      </c>
      <c r="CT462" s="21">
        <f t="shared" si="887"/>
        <v>86.38445262096775</v>
      </c>
      <c r="CU462" s="21"/>
      <c r="CV462" s="22">
        <f t="shared" si="888"/>
        <v>0</v>
      </c>
      <c r="CW462" s="21">
        <f t="shared" ref="CW462:CW525" si="972">CV$61*CV462</f>
        <v>0</v>
      </c>
      <c r="CX462" s="22">
        <f t="shared" si="939"/>
        <v>0</v>
      </c>
      <c r="CY462" s="21">
        <f t="shared" ref="CY462:CY525" si="973">CX$61*CX462</f>
        <v>0</v>
      </c>
      <c r="CZ462" s="21">
        <f t="shared" si="889"/>
        <v>0</v>
      </c>
      <c r="DA462" s="21">
        <f t="shared" si="890"/>
        <v>245.53452073170729</v>
      </c>
      <c r="DB462" s="21">
        <f t="shared" si="891"/>
        <v>12.922869512195131</v>
      </c>
      <c r="DC462" s="21"/>
      <c r="DD462" s="22">
        <f t="shared" si="892"/>
        <v>0</v>
      </c>
      <c r="DE462" s="21">
        <f t="shared" ref="DE462:DE525" si="974">DD$61*DD462</f>
        <v>0</v>
      </c>
      <c r="DF462" s="22">
        <f t="shared" si="940"/>
        <v>0</v>
      </c>
      <c r="DG462" s="21">
        <f t="shared" ref="DG462:DG525" si="975">DF$61*DF462</f>
        <v>0</v>
      </c>
      <c r="DH462" s="21">
        <f t="shared" si="893"/>
        <v>0</v>
      </c>
      <c r="DI462" s="21">
        <f t="shared" si="894"/>
        <v>214.14197926829266</v>
      </c>
      <c r="DJ462" s="21">
        <f t="shared" si="895"/>
        <v>11.270630487804887</v>
      </c>
      <c r="DK462" s="21"/>
      <c r="DL462" s="22">
        <f t="shared" si="896"/>
        <v>0</v>
      </c>
      <c r="DM462" s="21">
        <f t="shared" ref="DM462:DM525" si="976">DL$61*DL462</f>
        <v>0</v>
      </c>
      <c r="DN462" s="22">
        <f t="shared" si="941"/>
        <v>0</v>
      </c>
      <c r="DO462" s="21">
        <f t="shared" ref="DO462:DO525" si="977">DN$61*DN462</f>
        <v>0</v>
      </c>
      <c r="DP462" s="21">
        <f t="shared" si="897"/>
        <v>0</v>
      </c>
      <c r="DQ462" s="21">
        <f t="shared" si="898"/>
        <v>74.350756097560961</v>
      </c>
      <c r="DR462" s="21">
        <f t="shared" si="899"/>
        <v>24.783585365853654</v>
      </c>
      <c r="DS462" s="21"/>
      <c r="DT462" s="22">
        <f t="shared" si="900"/>
        <v>0</v>
      </c>
      <c r="DU462" s="21">
        <f t="shared" ref="DU462:DU525" si="978">DT$61*DT462</f>
        <v>0</v>
      </c>
      <c r="DV462" s="22">
        <f t="shared" si="942"/>
        <v>0</v>
      </c>
      <c r="DW462" s="21">
        <f t="shared" ref="DW462:DW525" si="979">DV$61*DV462</f>
        <v>0</v>
      </c>
      <c r="DX462" s="21">
        <f t="shared" si="901"/>
        <v>0</v>
      </c>
      <c r="DY462" s="21">
        <f t="shared" si="902"/>
        <v>1807.0479359844601</v>
      </c>
      <c r="DZ462" s="21">
        <f t="shared" si="903"/>
        <v>95.107786104445353</v>
      </c>
      <c r="EA462" s="21"/>
      <c r="EB462" s="22">
        <f t="shared" si="904"/>
        <v>0</v>
      </c>
      <c r="EC462" s="21">
        <f t="shared" ref="EC462:EC525" si="980">EB$61*EB462</f>
        <v>0</v>
      </c>
      <c r="ED462" s="22">
        <f t="shared" si="943"/>
        <v>0</v>
      </c>
      <c r="EE462" s="21">
        <f t="shared" ref="EE462:EE525" si="981">ED$61*ED462</f>
        <v>0</v>
      </c>
      <c r="EF462" s="21">
        <f t="shared" si="905"/>
        <v>0</v>
      </c>
      <c r="EG462" s="21">
        <f t="shared" si="906"/>
        <v>1635.0269956687646</v>
      </c>
      <c r="EH462" s="21">
        <f t="shared" si="907"/>
        <v>86.054052403619266</v>
      </c>
      <c r="EI462" s="21"/>
      <c r="EJ462" s="22">
        <f t="shared" si="908"/>
        <v>0</v>
      </c>
      <c r="EK462" s="21">
        <f t="shared" ref="EK462:EK525" si="982">EJ$61*EJ462</f>
        <v>0</v>
      </c>
      <c r="EL462" s="22">
        <f t="shared" si="944"/>
        <v>0</v>
      </c>
      <c r="EM462" s="21">
        <f t="shared" ref="EM462:EM525" si="983">EL$61*EL462</f>
        <v>0</v>
      </c>
      <c r="EN462" s="21">
        <f t="shared" si="909"/>
        <v>0</v>
      </c>
      <c r="EO462" s="21">
        <f t="shared" si="910"/>
        <v>134.54081172797009</v>
      </c>
      <c r="EP462" s="21">
        <f t="shared" si="911"/>
        <v>403.62243518391028</v>
      </c>
      <c r="EQ462" s="21"/>
      <c r="ER462" s="22">
        <f t="shared" si="912"/>
        <v>0</v>
      </c>
      <c r="ES462" s="21">
        <f t="shared" ref="ES462:ES525" si="984">ER$61*ER462</f>
        <v>0</v>
      </c>
      <c r="ET462" s="22">
        <f t="shared" si="945"/>
        <v>0</v>
      </c>
      <c r="EU462" s="21">
        <f t="shared" ref="EU462:EU525" si="985">ET$61*ET462</f>
        <v>0</v>
      </c>
      <c r="EV462" s="21">
        <f t="shared" si="913"/>
        <v>0</v>
      </c>
      <c r="EW462" s="21">
        <f t="shared" si="914"/>
        <v>648.38580000000002</v>
      </c>
      <c r="EX462" s="21">
        <f t="shared" si="915"/>
        <v>648.38580000000002</v>
      </c>
      <c r="EY462" s="21"/>
      <c r="EZ462" s="22">
        <f t="shared" si="916"/>
        <v>0</v>
      </c>
      <c r="FA462" s="21">
        <f t="shared" ref="FA462:FA525" si="986">EZ$61*EZ462</f>
        <v>0</v>
      </c>
      <c r="FB462" s="22">
        <f t="shared" si="946"/>
        <v>0</v>
      </c>
      <c r="FC462" s="21">
        <f t="shared" ref="FC462:FC525" si="987">FB$61*FB462</f>
        <v>0</v>
      </c>
      <c r="FD462" s="21">
        <f t="shared" si="917"/>
        <v>0</v>
      </c>
      <c r="FE462" s="21">
        <f t="shared" si="918"/>
        <v>145.161</v>
      </c>
      <c r="FF462" s="21">
        <f t="shared" si="919"/>
        <v>145.161</v>
      </c>
      <c r="FG462" s="21"/>
      <c r="FH462" s="22">
        <f t="shared" si="920"/>
        <v>0</v>
      </c>
      <c r="FI462" s="21">
        <f t="shared" ref="FI462:FI525" si="988">FH$61*FH462</f>
        <v>0</v>
      </c>
      <c r="FJ462" s="22">
        <f t="shared" si="947"/>
        <v>0</v>
      </c>
      <c r="FK462" s="21">
        <f t="shared" ref="FK462:FK525" si="989">FJ$61*FJ462</f>
        <v>0</v>
      </c>
      <c r="FL462" s="21">
        <f t="shared" si="921"/>
        <v>0</v>
      </c>
      <c r="FM462" s="21">
        <f t="shared" si="922"/>
        <v>70.161149999999992</v>
      </c>
      <c r="FN462" s="21">
        <f t="shared" si="923"/>
        <v>210.48344999999998</v>
      </c>
      <c r="FO462" s="21"/>
      <c r="FP462" s="21">
        <f t="shared" ref="FP462:FP525" si="990">SUM(E462,M462,U462,AC462,AK462,AS462,BA462,BI462,BQ462,BY462,CG462,CO462,CW462,DE462,DM462,DU462,EC462,EK462,ES462,FA462,FI462)</f>
        <v>0</v>
      </c>
      <c r="FQ462" s="21">
        <f t="shared" ref="FQ462:FQ525" si="991">SUM(G462,O462,W462,AE462,AM462,AU462,BC462,BK462,BS462,CA462,CI462,CQ462,CY462,DG462,DO462,DW462,EE462,EM462,EU462,FC462,FK462)</f>
        <v>0</v>
      </c>
      <c r="FR462" s="21">
        <f t="shared" si="924"/>
        <v>0</v>
      </c>
      <c r="FS462" s="21">
        <f t="shared" ref="FS462:FS525" si="992">SUM(I462,Q462,Y462,AG462,AO462,AW462,BE462,BM462,BU462,CC462,CK462,CS462,DA462,DI462,DQ462,DY462,EG462,EO462,EW462,FE462,FM462)+C$33</f>
        <v>7718.9743214634136</v>
      </c>
      <c r="FT462" s="21">
        <f t="shared" ref="FT462:FT525" si="993">SUM(J462,R462,Z462,AH462,AP462,AX462,BF462,BN462,BV462,CD462,CL462,CT462,DB462,DJ462,DR462,DZ462,EH462,EP462,EX462,FF462,FN462)+C$34</f>
        <v>4968.3256785365866</v>
      </c>
      <c r="FU462" s="21"/>
      <c r="FV462" s="20">
        <f t="shared" si="925"/>
        <v>0</v>
      </c>
      <c r="FW462" s="20">
        <f t="shared" si="926"/>
        <v>0</v>
      </c>
      <c r="FX462" s="20">
        <f t="shared" ref="FX462:FX525" si="994">365*(B462-C$42)*FP462</f>
        <v>0</v>
      </c>
      <c r="FY462" s="20">
        <f t="shared" ref="FY462:FY525" si="995">365*(C462-C$43)*FQ462</f>
        <v>0</v>
      </c>
    </row>
    <row r="463" spans="2:181" x14ac:dyDescent="0.25">
      <c r="B463" s="20">
        <v>19.25</v>
      </c>
      <c r="C463" s="20">
        <f t="shared" ref="C463:C526" si="996">B463*C$39</f>
        <v>32.532499999999999</v>
      </c>
      <c r="D463" s="22">
        <f t="shared" ref="D463:D526" si="997">IF($B463&lt;=D$69,100%,IF($B463&gt;=D$70,0%,(100%-($B463-D$69)/(D$70-D$69))))</f>
        <v>0</v>
      </c>
      <c r="E463" s="21">
        <f t="shared" si="948"/>
        <v>0</v>
      </c>
      <c r="F463" s="22">
        <f t="shared" si="927"/>
        <v>0</v>
      </c>
      <c r="G463" s="21">
        <f t="shared" si="949"/>
        <v>0</v>
      </c>
      <c r="H463" s="21">
        <f t="shared" ref="H463:H526" si="998">SUM(E463,G463)</f>
        <v>0</v>
      </c>
      <c r="I463" s="21">
        <f t="shared" ref="I463:I526" si="999">(D$61*(1-D463)+F$61*(1-F463))*D$57</f>
        <v>671.12769000000014</v>
      </c>
      <c r="J463" s="21">
        <f t="shared" ref="J463:J526" si="1000">(D$61*(1-D463)+F$61*(1-F463))*D$58</f>
        <v>35.322510000000044</v>
      </c>
      <c r="K463" s="21"/>
      <c r="L463" s="22">
        <f t="shared" ref="L463:L526" si="1001">IF($B463&lt;=L$69,100%,IF($B463&gt;=L$70,0%,(100%-($B463-L$69)/(L$70-L$69))))</f>
        <v>0</v>
      </c>
      <c r="M463" s="21">
        <f t="shared" si="950"/>
        <v>0</v>
      </c>
      <c r="N463" s="22">
        <f t="shared" si="928"/>
        <v>0</v>
      </c>
      <c r="O463" s="21">
        <f t="shared" si="951"/>
        <v>0</v>
      </c>
      <c r="P463" s="21">
        <f t="shared" ref="P463:P526" si="1002">SUM(M463,O463)</f>
        <v>0</v>
      </c>
      <c r="Q463" s="21">
        <f t="shared" ref="Q463:Q526" si="1003">(L$61*(1-L463)+N$61*(1-N463))*L$57</f>
        <v>252.82207499999996</v>
      </c>
      <c r="R463" s="21">
        <f t="shared" ref="R463:R526" si="1004">(L$61*(1-L463)+N$61*(1-N463))*L$58</f>
        <v>13.30642500000001</v>
      </c>
      <c r="S463" s="21"/>
      <c r="T463" s="22">
        <f t="shared" ref="T463:T526" si="1005">IF($B463&lt;=T$69,100%,IF($B463&gt;=T$70,0%,(100%-($B463-T$69)/(T$70-T$69))))</f>
        <v>0</v>
      </c>
      <c r="U463" s="21">
        <f t="shared" si="952"/>
        <v>0</v>
      </c>
      <c r="V463" s="22">
        <f t="shared" si="929"/>
        <v>0</v>
      </c>
      <c r="W463" s="21">
        <f t="shared" si="953"/>
        <v>0</v>
      </c>
      <c r="X463" s="21">
        <f t="shared" ref="X463:X526" si="1006">SUM(U463,W463)</f>
        <v>0</v>
      </c>
      <c r="Y463" s="21">
        <f t="shared" ref="Y463:Y526" si="1007">(T$61*(1-T463)+V$61*(1-V463))*T$57</f>
        <v>65.322450000000003</v>
      </c>
      <c r="Z463" s="21">
        <f t="shared" ref="Z463:Z526" si="1008">(T$61*(1-T463)+V$61*(1-V463))*T$58</f>
        <v>195.96735000000001</v>
      </c>
      <c r="AA463" s="21"/>
      <c r="AB463" s="22">
        <f t="shared" ref="AB463:AB526" si="1009">IF($B463&lt;=AB$69,100%,IF($B463&gt;=AB$70,0%,(100%-($B463-AB$69)/(AB$70-AB$69))))</f>
        <v>0</v>
      </c>
      <c r="AC463" s="21">
        <f t="shared" si="954"/>
        <v>0</v>
      </c>
      <c r="AD463" s="22">
        <f t="shared" si="930"/>
        <v>0</v>
      </c>
      <c r="AE463" s="21">
        <f t="shared" si="955"/>
        <v>0</v>
      </c>
      <c r="AF463" s="21">
        <f t="shared" ref="AF463:AF526" si="1010">SUM(AC463,AE463)</f>
        <v>0</v>
      </c>
      <c r="AG463" s="21">
        <f t="shared" ref="AG463:AG526" si="1011">(AB$61*(1-AB463)+AD$61*(1-AD463))*AB$57</f>
        <v>59.757945000000007</v>
      </c>
      <c r="AH463" s="21">
        <f t="shared" ref="AH463:AH526" si="1012">(AB$61*(1-AB463)+AD$61*(1-AD463))*AB$58</f>
        <v>3.145155000000003</v>
      </c>
      <c r="AI463" s="21"/>
      <c r="AJ463" s="22">
        <f t="shared" ref="AJ463:AJ526" si="1013">IF($B463&lt;=AJ$69,100%,IF($B463&gt;=AJ$70,0%,(100%-($B463-AJ$69)/(AJ$70-AJ$69))))</f>
        <v>0</v>
      </c>
      <c r="AK463" s="21">
        <f t="shared" si="956"/>
        <v>0</v>
      </c>
      <c r="AL463" s="22">
        <f t="shared" si="931"/>
        <v>0</v>
      </c>
      <c r="AM463" s="21">
        <f t="shared" si="957"/>
        <v>0</v>
      </c>
      <c r="AN463" s="21">
        <f t="shared" ref="AN463:AN526" si="1014">SUM(AK463,AM463)</f>
        <v>0</v>
      </c>
      <c r="AO463" s="21">
        <f t="shared" ref="AO463:AO526" si="1015">(AJ$61*(1-AJ463)+AL$61*(1-AL463))*AJ$57</f>
        <v>128.70941999999999</v>
      </c>
      <c r="AP463" s="21">
        <f t="shared" ref="AP463:AP526" si="1016">(AJ$61*(1-AJ463)+AL$61*(1-AL463))*AJ$58</f>
        <v>6.7741800000000056</v>
      </c>
      <c r="AQ463" s="21"/>
      <c r="AR463" s="22">
        <f t="shared" ref="AR463:AR526" si="1017">IF($B463&lt;=AR$69,100%,IF($B463&gt;=AR$70,0%,(100%-($B463-AR$69)/(AR$70-AR$69))))</f>
        <v>0</v>
      </c>
      <c r="AS463" s="21">
        <f t="shared" si="958"/>
        <v>0</v>
      </c>
      <c r="AT463" s="22">
        <f t="shared" si="932"/>
        <v>0</v>
      </c>
      <c r="AU463" s="21">
        <f t="shared" si="959"/>
        <v>0</v>
      </c>
      <c r="AV463" s="21">
        <f t="shared" ref="AV463:AV526" si="1018">SUM(AS463,AU463)</f>
        <v>0</v>
      </c>
      <c r="AW463" s="21">
        <f t="shared" ref="AW463:AW526" si="1019">(AR$61*(1-AR463)+AT$61*(1-AT463))*AR$57</f>
        <v>279.43492500000002</v>
      </c>
      <c r="AX463" s="21">
        <f t="shared" ref="AX463:AX526" si="1020">(AR$61*(1-AR463)+AT$61*(1-AT463))*AR$58</f>
        <v>93.144975000000017</v>
      </c>
      <c r="AY463" s="21"/>
      <c r="AZ463" s="22">
        <f t="shared" ref="AZ463:AZ526" si="1021">IF($B463&lt;=AZ$69,100%,IF($B463&gt;=AZ$70,0%,(100%-($B463-AZ$69)/(AZ$70-AZ$69))))</f>
        <v>0</v>
      </c>
      <c r="BA463" s="21">
        <f t="shared" si="960"/>
        <v>0</v>
      </c>
      <c r="BB463" s="22">
        <f t="shared" si="933"/>
        <v>0</v>
      </c>
      <c r="BC463" s="21">
        <f t="shared" si="961"/>
        <v>0</v>
      </c>
      <c r="BD463" s="21">
        <f t="shared" ref="BD463:BD526" si="1022">SUM(BA463,BC463)</f>
        <v>0</v>
      </c>
      <c r="BE463" s="21">
        <f t="shared" ref="BE463:BE526" si="1023">(AZ$61*(1-AZ463)+BB$61*(1-BB463))*AZ$57</f>
        <v>245.53452073170729</v>
      </c>
      <c r="BF463" s="21">
        <f t="shared" ref="BF463:BF526" si="1024">(AZ$61*(1-AZ463)+BB$61*(1-BB463))*AZ$58</f>
        <v>12.922869512195131</v>
      </c>
      <c r="BG463" s="21"/>
      <c r="BH463" s="22">
        <f t="shared" ref="BH463:BH526" si="1025">IF($B463&lt;=BH$69,100%,IF($B463&gt;=BH$70,0%,(100%-($B463-BH$69)/(BH$70-BH$69))))</f>
        <v>0</v>
      </c>
      <c r="BI463" s="21">
        <f t="shared" si="962"/>
        <v>0</v>
      </c>
      <c r="BJ463" s="22">
        <f t="shared" si="934"/>
        <v>0</v>
      </c>
      <c r="BK463" s="21">
        <f t="shared" si="963"/>
        <v>0</v>
      </c>
      <c r="BL463" s="21">
        <f t="shared" ref="BL463:BL526" si="1026">SUM(BI463,BK463)</f>
        <v>0</v>
      </c>
      <c r="BM463" s="21">
        <f t="shared" ref="BM463:BM526" si="1027">(BH$61*(1-BH463)+BJ$61*(1-BJ463))*BH$57</f>
        <v>214.14197926829266</v>
      </c>
      <c r="BN463" s="21">
        <f t="shared" ref="BN463:BN526" si="1028">(BH$61*(1-BH463)+BJ$61*(1-BJ463))*BH$58</f>
        <v>11.270630487804887</v>
      </c>
      <c r="BO463" s="21"/>
      <c r="BP463" s="22">
        <f t="shared" ref="BP463:BP526" si="1029">IF($B463&lt;=BP$69,100%,IF($B463&gt;=BP$70,0%,(100%-($B463-BP$69)/(BP$70-BP$69))))</f>
        <v>0</v>
      </c>
      <c r="BQ463" s="21">
        <f t="shared" si="964"/>
        <v>0</v>
      </c>
      <c r="BR463" s="22">
        <f t="shared" si="935"/>
        <v>0</v>
      </c>
      <c r="BS463" s="21">
        <f t="shared" si="965"/>
        <v>0</v>
      </c>
      <c r="BT463" s="21">
        <f t="shared" ref="BT463:BT526" si="1030">SUM(BQ463,BS463)</f>
        <v>0</v>
      </c>
      <c r="BU463" s="21">
        <f t="shared" ref="BU463:BU526" si="1031">(BP$61*(1-BP463)+BR$61*(1-BR463))*BP$57</f>
        <v>74.350756097560961</v>
      </c>
      <c r="BV463" s="21">
        <f t="shared" ref="BV463:BV526" si="1032">(BP$61*(1-BP463)+BR$61*(1-BR463))*BP$58</f>
        <v>24.783585365853654</v>
      </c>
      <c r="BW463" s="21"/>
      <c r="BX463" s="22">
        <f t="shared" ref="BX463:BX526" si="1033">IF($B463&lt;=BX$69,100%,IF($B463&gt;=BX$70,0%,(100%-($B463-BX$69)/(BX$70-BX$69))))</f>
        <v>0</v>
      </c>
      <c r="BY463" s="21">
        <f t="shared" si="966"/>
        <v>0</v>
      </c>
      <c r="BZ463" s="22">
        <f t="shared" si="936"/>
        <v>0</v>
      </c>
      <c r="CA463" s="21">
        <f t="shared" si="967"/>
        <v>0</v>
      </c>
      <c r="CB463" s="21">
        <f t="shared" ref="CB463:CB526" si="1034">SUM(BY463,CA463)</f>
        <v>0</v>
      </c>
      <c r="CC463" s="21">
        <f t="shared" ref="CC463:CC526" si="1035">(BX$61*(1-BX463)+BZ$61*(1-BZ463))*BX$57</f>
        <v>285.26495255212433</v>
      </c>
      <c r="CD463" s="21">
        <f t="shared" ref="CD463:CD526" si="1036">(BX$61*(1-BX463)+BZ$61*(1-BZ463))*BX$58</f>
        <v>15.013944871164451</v>
      </c>
      <c r="CE463" s="21"/>
      <c r="CF463" s="22">
        <f t="shared" ref="CF463:CF526" si="1037">IF($B463&lt;=CF$69,100%,IF($B463&gt;=CF$70,0%,(100%-($B463-CF$69)/(CF$70-CF$69))))</f>
        <v>0</v>
      </c>
      <c r="CG463" s="21">
        <f t="shared" si="968"/>
        <v>0</v>
      </c>
      <c r="CH463" s="22">
        <f t="shared" si="937"/>
        <v>0</v>
      </c>
      <c r="CI463" s="21">
        <f t="shared" si="969"/>
        <v>0</v>
      </c>
      <c r="CJ463" s="21">
        <f t="shared" ref="CJ463:CJ526" si="1038">SUM(CG463,CI463)</f>
        <v>0</v>
      </c>
      <c r="CK463" s="21">
        <f t="shared" ref="CK463:CK526" si="1039">(CF$61*(1-CF463)+CH$61*(1-CH463))*CF$57</f>
        <v>248.86184079464991</v>
      </c>
      <c r="CL463" s="21">
        <f t="shared" ref="CL463:CL526" si="1040">(CF$61*(1-CF463)+CH$61*(1-CH463))*CF$58</f>
        <v>13.09799162077106</v>
      </c>
      <c r="CM463" s="21"/>
      <c r="CN463" s="22">
        <f t="shared" ref="CN463:CN526" si="1041">IF($B463&lt;=CN$69,100%,IF($B463&gt;=CN$70,0%,(100%-($B463-CN$69)/(CN$70-CN$69))))</f>
        <v>0</v>
      </c>
      <c r="CO463" s="21">
        <f t="shared" si="970"/>
        <v>0</v>
      </c>
      <c r="CP463" s="22">
        <f t="shared" si="938"/>
        <v>0</v>
      </c>
      <c r="CQ463" s="21">
        <f t="shared" si="971"/>
        <v>0</v>
      </c>
      <c r="CR463" s="21">
        <f t="shared" ref="CR463:CR526" si="1042">SUM(CO463,CQ463)</f>
        <v>0</v>
      </c>
      <c r="CS463" s="21">
        <f t="shared" ref="CS463:CS526" si="1043">(CN$61*(1-CN463)+CP$61*(1-CP463))*CN$57</f>
        <v>28.794817540322583</v>
      </c>
      <c r="CT463" s="21">
        <f t="shared" ref="CT463:CT526" si="1044">(CN$61*(1-CN463)+CP$61*(1-CP463))*CN$58</f>
        <v>86.38445262096775</v>
      </c>
      <c r="CU463" s="21"/>
      <c r="CV463" s="22">
        <f t="shared" ref="CV463:CV526" si="1045">IF($B463&lt;=CV$69,100%,IF($B463&gt;=CV$70,0%,(100%-($B463-CV$69)/(CV$70-CV$69))))</f>
        <v>0</v>
      </c>
      <c r="CW463" s="21">
        <f t="shared" si="972"/>
        <v>0</v>
      </c>
      <c r="CX463" s="22">
        <f t="shared" si="939"/>
        <v>0</v>
      </c>
      <c r="CY463" s="21">
        <f t="shared" si="973"/>
        <v>0</v>
      </c>
      <c r="CZ463" s="21">
        <f t="shared" ref="CZ463:CZ526" si="1046">SUM(CW463,CY463)</f>
        <v>0</v>
      </c>
      <c r="DA463" s="21">
        <f t="shared" ref="DA463:DA526" si="1047">(CV$61*(1-CV463)+CX$61*(1-CX463))*CV$57</f>
        <v>245.53452073170729</v>
      </c>
      <c r="DB463" s="21">
        <f t="shared" ref="DB463:DB526" si="1048">(CV$61*(1-CV463)+CX$61*(1-CX463))*CV$58</f>
        <v>12.922869512195131</v>
      </c>
      <c r="DC463" s="21"/>
      <c r="DD463" s="22">
        <f t="shared" ref="DD463:DD526" si="1049">IF($B463&lt;=DD$69,100%,IF($B463&gt;=DD$70,0%,(100%-($B463-DD$69)/(DD$70-DD$69))))</f>
        <v>0</v>
      </c>
      <c r="DE463" s="21">
        <f t="shared" si="974"/>
        <v>0</v>
      </c>
      <c r="DF463" s="22">
        <f t="shared" si="940"/>
        <v>0</v>
      </c>
      <c r="DG463" s="21">
        <f t="shared" si="975"/>
        <v>0</v>
      </c>
      <c r="DH463" s="21">
        <f t="shared" ref="DH463:DH526" si="1050">SUM(DE463,DG463)</f>
        <v>0</v>
      </c>
      <c r="DI463" s="21">
        <f t="shared" ref="DI463:DI526" si="1051">(DD$61*(1-DD463)+DF$61*(1-DF463))*DD$57</f>
        <v>214.14197926829266</v>
      </c>
      <c r="DJ463" s="21">
        <f t="shared" ref="DJ463:DJ526" si="1052">(DD$61*(1-DD463)+DF$61*(1-DF463))*DD$58</f>
        <v>11.270630487804887</v>
      </c>
      <c r="DK463" s="21"/>
      <c r="DL463" s="22">
        <f t="shared" ref="DL463:DL526" si="1053">IF($B463&lt;=DL$69,100%,IF($B463&gt;=DL$70,0%,(100%-($B463-DL$69)/(DL$70-DL$69))))</f>
        <v>0</v>
      </c>
      <c r="DM463" s="21">
        <f t="shared" si="976"/>
        <v>0</v>
      </c>
      <c r="DN463" s="22">
        <f t="shared" si="941"/>
        <v>0</v>
      </c>
      <c r="DO463" s="21">
        <f t="shared" si="977"/>
        <v>0</v>
      </c>
      <c r="DP463" s="21">
        <f t="shared" ref="DP463:DP526" si="1054">SUM(DM463,DO463)</f>
        <v>0</v>
      </c>
      <c r="DQ463" s="21">
        <f t="shared" ref="DQ463:DQ526" si="1055">(DL$61*(1-DL463)+DN$61*(1-DN463))*DL$57</f>
        <v>74.350756097560961</v>
      </c>
      <c r="DR463" s="21">
        <f t="shared" ref="DR463:DR526" si="1056">(DL$61*(1-DL463)+DN$61*(1-DN463))*DL$58</f>
        <v>24.783585365853654</v>
      </c>
      <c r="DS463" s="21"/>
      <c r="DT463" s="22">
        <f t="shared" ref="DT463:DT526" si="1057">IF($B463&lt;=DT$69,100%,IF($B463&gt;=DT$70,0%,(100%-($B463-DT$69)/(DT$70-DT$69))))</f>
        <v>0</v>
      </c>
      <c r="DU463" s="21">
        <f t="shared" si="978"/>
        <v>0</v>
      </c>
      <c r="DV463" s="22">
        <f t="shared" si="942"/>
        <v>0</v>
      </c>
      <c r="DW463" s="21">
        <f t="shared" si="979"/>
        <v>0</v>
      </c>
      <c r="DX463" s="21">
        <f t="shared" ref="DX463:DX526" si="1058">SUM(DU463,DW463)</f>
        <v>0</v>
      </c>
      <c r="DY463" s="21">
        <f t="shared" ref="DY463:DY526" si="1059">(DT$61*(1-DT463)+DV$61*(1-DV463))*DT$57</f>
        <v>1807.0479359844601</v>
      </c>
      <c r="DZ463" s="21">
        <f t="shared" ref="DZ463:DZ526" si="1060">(DT$61*(1-DT463)+DV$61*(1-DV463))*DT$58</f>
        <v>95.107786104445353</v>
      </c>
      <c r="EA463" s="21"/>
      <c r="EB463" s="22">
        <f t="shared" ref="EB463:EB526" si="1061">IF($B463&lt;=EB$69,100%,IF($B463&gt;=EB$70,0%,(100%-($B463-EB$69)/(EB$70-EB$69))))</f>
        <v>0</v>
      </c>
      <c r="EC463" s="21">
        <f t="shared" si="980"/>
        <v>0</v>
      </c>
      <c r="ED463" s="22">
        <f t="shared" si="943"/>
        <v>0</v>
      </c>
      <c r="EE463" s="21">
        <f t="shared" si="981"/>
        <v>0</v>
      </c>
      <c r="EF463" s="21">
        <f t="shared" ref="EF463:EF526" si="1062">SUM(EC463,EE463)</f>
        <v>0</v>
      </c>
      <c r="EG463" s="21">
        <f t="shared" ref="EG463:EG526" si="1063">(EB$61*(1-EB463)+ED$61*(1-ED463))*EB$57</f>
        <v>1635.0269956687646</v>
      </c>
      <c r="EH463" s="21">
        <f t="shared" ref="EH463:EH526" si="1064">(EB$61*(1-EB463)+ED$61*(1-ED463))*EB$58</f>
        <v>86.054052403619266</v>
      </c>
      <c r="EI463" s="21"/>
      <c r="EJ463" s="22">
        <f t="shared" ref="EJ463:EJ526" si="1065">IF($B463&lt;=EJ$69,100%,IF($B463&gt;=EJ$70,0%,(100%-($B463-EJ$69)/(EJ$70-EJ$69))))</f>
        <v>0</v>
      </c>
      <c r="EK463" s="21">
        <f t="shared" si="982"/>
        <v>0</v>
      </c>
      <c r="EL463" s="22">
        <f t="shared" si="944"/>
        <v>0</v>
      </c>
      <c r="EM463" s="21">
        <f t="shared" si="983"/>
        <v>0</v>
      </c>
      <c r="EN463" s="21">
        <f t="shared" ref="EN463:EN526" si="1066">SUM(EK463,EM463)</f>
        <v>0</v>
      </c>
      <c r="EO463" s="21">
        <f t="shared" ref="EO463:EO526" si="1067">(EJ$61*(1-EJ463)+EL$61*(1-EL463))*EJ$57</f>
        <v>134.54081172797009</v>
      </c>
      <c r="EP463" s="21">
        <f t="shared" ref="EP463:EP526" si="1068">(EJ$61*(1-EJ463)+EL$61*(1-EL463))*EJ$58</f>
        <v>403.62243518391028</v>
      </c>
      <c r="EQ463" s="21"/>
      <c r="ER463" s="22">
        <f t="shared" ref="ER463:ER526" si="1069">IF($B463&lt;=ER$69,100%,IF($B463&gt;=ER$70,0%,(100%-($B463-ER$69)/(ER$70-ER$69))))</f>
        <v>0</v>
      </c>
      <c r="ES463" s="21">
        <f t="shared" si="984"/>
        <v>0</v>
      </c>
      <c r="ET463" s="22">
        <f t="shared" si="945"/>
        <v>0</v>
      </c>
      <c r="EU463" s="21">
        <f t="shared" si="985"/>
        <v>0</v>
      </c>
      <c r="EV463" s="21">
        <f t="shared" ref="EV463:EV526" si="1070">SUM(ES463,EU463)</f>
        <v>0</v>
      </c>
      <c r="EW463" s="21">
        <f t="shared" ref="EW463:EW526" si="1071">(ER$61*(1-ER463)+ET$61*(1-ET463))*ER$57</f>
        <v>648.38580000000002</v>
      </c>
      <c r="EX463" s="21">
        <f t="shared" ref="EX463:EX526" si="1072">(ER$61*(1-ER463)+ET$61*(1-ET463))*ER$58</f>
        <v>648.38580000000002</v>
      </c>
      <c r="EY463" s="21"/>
      <c r="EZ463" s="22">
        <f t="shared" ref="EZ463:EZ526" si="1073">IF($B463&lt;=EZ$69,100%,IF($B463&gt;=EZ$70,0%,(100%-($B463-EZ$69)/(EZ$70-EZ$69))))</f>
        <v>0</v>
      </c>
      <c r="FA463" s="21">
        <f t="shared" si="986"/>
        <v>0</v>
      </c>
      <c r="FB463" s="22">
        <f t="shared" si="946"/>
        <v>0</v>
      </c>
      <c r="FC463" s="21">
        <f t="shared" si="987"/>
        <v>0</v>
      </c>
      <c r="FD463" s="21">
        <f t="shared" ref="FD463:FD526" si="1074">SUM(FA463,FC463)</f>
        <v>0</v>
      </c>
      <c r="FE463" s="21">
        <f t="shared" ref="FE463:FE526" si="1075">(EZ$61*(1-EZ463)+FB$61*(1-FB463))*EZ$57</f>
        <v>145.161</v>
      </c>
      <c r="FF463" s="21">
        <f t="shared" ref="FF463:FF526" si="1076">(EZ$61*(1-EZ463)+FB$61*(1-FB463))*EZ$58</f>
        <v>145.161</v>
      </c>
      <c r="FG463" s="21"/>
      <c r="FH463" s="22">
        <f t="shared" ref="FH463:FH526" si="1077">IF($B463&lt;=FH$69,100%,IF($B463&gt;=FH$70,0%,(100%-($B463-FH$69)/(FH$70-FH$69))))</f>
        <v>0</v>
      </c>
      <c r="FI463" s="21">
        <f t="shared" si="988"/>
        <v>0</v>
      </c>
      <c r="FJ463" s="22">
        <f t="shared" si="947"/>
        <v>0</v>
      </c>
      <c r="FK463" s="21">
        <f t="shared" si="989"/>
        <v>0</v>
      </c>
      <c r="FL463" s="21">
        <f t="shared" ref="FL463:FL526" si="1078">SUM(FI463,FK463)</f>
        <v>0</v>
      </c>
      <c r="FM463" s="21">
        <f t="shared" ref="FM463:FM526" si="1079">(FH$61*(1-FH463)+FJ$61*(1-FJ463))*FH$57</f>
        <v>70.161149999999992</v>
      </c>
      <c r="FN463" s="21">
        <f t="shared" ref="FN463:FN526" si="1080">(FH$61*(1-FH463)+FJ$61*(1-FJ463))*FH$58</f>
        <v>210.48344999999998</v>
      </c>
      <c r="FO463" s="21"/>
      <c r="FP463" s="21">
        <f t="shared" si="990"/>
        <v>0</v>
      </c>
      <c r="FQ463" s="21">
        <f t="shared" si="991"/>
        <v>0</v>
      </c>
      <c r="FR463" s="21">
        <f t="shared" ref="FR463:FR526" si="1081">SUM(FP463:FQ463)</f>
        <v>0</v>
      </c>
      <c r="FS463" s="21">
        <f t="shared" si="992"/>
        <v>7718.9743214634136</v>
      </c>
      <c r="FT463" s="21">
        <f t="shared" si="993"/>
        <v>4968.3256785365866</v>
      </c>
      <c r="FU463" s="21"/>
      <c r="FV463" s="20">
        <f t="shared" ref="FV463:FV526" si="1082">365*B463*FP463</f>
        <v>0</v>
      </c>
      <c r="FW463" s="20">
        <f t="shared" ref="FW463:FW526" si="1083">365*C463*FQ463</f>
        <v>0</v>
      </c>
      <c r="FX463" s="20">
        <f t="shared" si="994"/>
        <v>0</v>
      </c>
      <c r="FY463" s="20">
        <f t="shared" si="995"/>
        <v>0</v>
      </c>
    </row>
    <row r="464" spans="2:181" x14ac:dyDescent="0.25">
      <c r="B464" s="20">
        <v>19.3</v>
      </c>
      <c r="C464" s="20">
        <f t="shared" si="996"/>
        <v>32.616999999999997</v>
      </c>
      <c r="D464" s="22">
        <f t="shared" si="997"/>
        <v>0</v>
      </c>
      <c r="E464" s="21">
        <f t="shared" si="948"/>
        <v>0</v>
      </c>
      <c r="F464" s="22">
        <f t="shared" ref="F464:F527" si="1084">IF($C464&lt;=F$69,100%,IF($C464&gt;=F$70,0%,(100%-($C464-F$69)/(F$70-F$69))))</f>
        <v>0</v>
      </c>
      <c r="G464" s="21">
        <f t="shared" si="949"/>
        <v>0</v>
      </c>
      <c r="H464" s="21">
        <f t="shared" si="998"/>
        <v>0</v>
      </c>
      <c r="I464" s="21">
        <f t="shared" si="999"/>
        <v>671.12769000000014</v>
      </c>
      <c r="J464" s="21">
        <f t="shared" si="1000"/>
        <v>35.322510000000044</v>
      </c>
      <c r="K464" s="21"/>
      <c r="L464" s="22">
        <f t="shared" si="1001"/>
        <v>0</v>
      </c>
      <c r="M464" s="21">
        <f t="shared" si="950"/>
        <v>0</v>
      </c>
      <c r="N464" s="22">
        <f t="shared" ref="N464:N527" si="1085">IF($C464&lt;=N$69,100%,IF($C464&gt;=N$70,0%,(100%-($C464-N$69)/(N$70-N$69))))</f>
        <v>0</v>
      </c>
      <c r="O464" s="21">
        <f t="shared" si="951"/>
        <v>0</v>
      </c>
      <c r="P464" s="21">
        <f t="shared" si="1002"/>
        <v>0</v>
      </c>
      <c r="Q464" s="21">
        <f t="shared" si="1003"/>
        <v>252.82207499999996</v>
      </c>
      <c r="R464" s="21">
        <f t="shared" si="1004"/>
        <v>13.30642500000001</v>
      </c>
      <c r="S464" s="21"/>
      <c r="T464" s="22">
        <f t="shared" si="1005"/>
        <v>0</v>
      </c>
      <c r="U464" s="21">
        <f t="shared" si="952"/>
        <v>0</v>
      </c>
      <c r="V464" s="22">
        <f t="shared" ref="V464:V527" si="1086">IF($C464&lt;=V$69,100%,IF($C464&gt;=V$70,0%,(100%-($C464-V$69)/(V$70-V$69))))</f>
        <v>0</v>
      </c>
      <c r="W464" s="21">
        <f t="shared" si="953"/>
        <v>0</v>
      </c>
      <c r="X464" s="21">
        <f t="shared" si="1006"/>
        <v>0</v>
      </c>
      <c r="Y464" s="21">
        <f t="shared" si="1007"/>
        <v>65.322450000000003</v>
      </c>
      <c r="Z464" s="21">
        <f t="shared" si="1008"/>
        <v>195.96735000000001</v>
      </c>
      <c r="AA464" s="21"/>
      <c r="AB464" s="22">
        <f t="shared" si="1009"/>
        <v>0</v>
      </c>
      <c r="AC464" s="21">
        <f t="shared" si="954"/>
        <v>0</v>
      </c>
      <c r="AD464" s="22">
        <f t="shared" ref="AD464:AD527" si="1087">IF($C464&lt;=AD$69,100%,IF($C464&gt;=AD$70,0%,(100%-($C464-AD$69)/(AD$70-AD$69))))</f>
        <v>0</v>
      </c>
      <c r="AE464" s="21">
        <f t="shared" si="955"/>
        <v>0</v>
      </c>
      <c r="AF464" s="21">
        <f t="shared" si="1010"/>
        <v>0</v>
      </c>
      <c r="AG464" s="21">
        <f t="shared" si="1011"/>
        <v>59.757945000000007</v>
      </c>
      <c r="AH464" s="21">
        <f t="shared" si="1012"/>
        <v>3.145155000000003</v>
      </c>
      <c r="AI464" s="21"/>
      <c r="AJ464" s="22">
        <f t="shared" si="1013"/>
        <v>0</v>
      </c>
      <c r="AK464" s="21">
        <f t="shared" si="956"/>
        <v>0</v>
      </c>
      <c r="AL464" s="22">
        <f t="shared" ref="AL464:AL527" si="1088">IF($C464&lt;=AL$69,100%,IF($C464&gt;=AL$70,0%,(100%-($C464-AL$69)/(AL$70-AL$69))))</f>
        <v>0</v>
      </c>
      <c r="AM464" s="21">
        <f t="shared" si="957"/>
        <v>0</v>
      </c>
      <c r="AN464" s="21">
        <f t="shared" si="1014"/>
        <v>0</v>
      </c>
      <c r="AO464" s="21">
        <f t="shared" si="1015"/>
        <v>128.70941999999999</v>
      </c>
      <c r="AP464" s="21">
        <f t="shared" si="1016"/>
        <v>6.7741800000000056</v>
      </c>
      <c r="AQ464" s="21"/>
      <c r="AR464" s="22">
        <f t="shared" si="1017"/>
        <v>0</v>
      </c>
      <c r="AS464" s="21">
        <f t="shared" si="958"/>
        <v>0</v>
      </c>
      <c r="AT464" s="22">
        <f t="shared" ref="AT464:AT527" si="1089">IF($C464&lt;=AT$69,100%,IF($C464&gt;=AT$70,0%,(100%-($C464-AT$69)/(AT$70-AT$69))))</f>
        <v>0</v>
      </c>
      <c r="AU464" s="21">
        <f t="shared" si="959"/>
        <v>0</v>
      </c>
      <c r="AV464" s="21">
        <f t="shared" si="1018"/>
        <v>0</v>
      </c>
      <c r="AW464" s="21">
        <f t="shared" si="1019"/>
        <v>279.43492500000002</v>
      </c>
      <c r="AX464" s="21">
        <f t="shared" si="1020"/>
        <v>93.144975000000017</v>
      </c>
      <c r="AY464" s="21"/>
      <c r="AZ464" s="22">
        <f t="shared" si="1021"/>
        <v>0</v>
      </c>
      <c r="BA464" s="21">
        <f t="shared" si="960"/>
        <v>0</v>
      </c>
      <c r="BB464" s="22">
        <f t="shared" ref="BB464:BB527" si="1090">IF($C464&lt;=BB$69,100%,IF($C464&gt;=BB$70,0%,(100%-($C464-BB$69)/(BB$70-BB$69))))</f>
        <v>0</v>
      </c>
      <c r="BC464" s="21">
        <f t="shared" si="961"/>
        <v>0</v>
      </c>
      <c r="BD464" s="21">
        <f t="shared" si="1022"/>
        <v>0</v>
      </c>
      <c r="BE464" s="21">
        <f t="shared" si="1023"/>
        <v>245.53452073170729</v>
      </c>
      <c r="BF464" s="21">
        <f t="shared" si="1024"/>
        <v>12.922869512195131</v>
      </c>
      <c r="BG464" s="21"/>
      <c r="BH464" s="22">
        <f t="shared" si="1025"/>
        <v>0</v>
      </c>
      <c r="BI464" s="21">
        <f t="shared" si="962"/>
        <v>0</v>
      </c>
      <c r="BJ464" s="22">
        <f t="shared" ref="BJ464:BJ527" si="1091">IF($C464&lt;=BJ$69,100%,IF($C464&gt;=BJ$70,0%,(100%-($C464-BJ$69)/(BJ$70-BJ$69))))</f>
        <v>0</v>
      </c>
      <c r="BK464" s="21">
        <f t="shared" si="963"/>
        <v>0</v>
      </c>
      <c r="BL464" s="21">
        <f t="shared" si="1026"/>
        <v>0</v>
      </c>
      <c r="BM464" s="21">
        <f t="shared" si="1027"/>
        <v>214.14197926829266</v>
      </c>
      <c r="BN464" s="21">
        <f t="shared" si="1028"/>
        <v>11.270630487804887</v>
      </c>
      <c r="BO464" s="21"/>
      <c r="BP464" s="22">
        <f t="shared" si="1029"/>
        <v>0</v>
      </c>
      <c r="BQ464" s="21">
        <f t="shared" si="964"/>
        <v>0</v>
      </c>
      <c r="BR464" s="22">
        <f t="shared" ref="BR464:BR527" si="1092">IF($C464&lt;=BR$69,100%,IF($C464&gt;=BR$70,0%,(100%-($C464-BR$69)/(BR$70-BR$69))))</f>
        <v>0</v>
      </c>
      <c r="BS464" s="21">
        <f t="shared" si="965"/>
        <v>0</v>
      </c>
      <c r="BT464" s="21">
        <f t="shared" si="1030"/>
        <v>0</v>
      </c>
      <c r="BU464" s="21">
        <f t="shared" si="1031"/>
        <v>74.350756097560961</v>
      </c>
      <c r="BV464" s="21">
        <f t="shared" si="1032"/>
        <v>24.783585365853654</v>
      </c>
      <c r="BW464" s="21"/>
      <c r="BX464" s="22">
        <f t="shared" si="1033"/>
        <v>0</v>
      </c>
      <c r="BY464" s="21">
        <f t="shared" si="966"/>
        <v>0</v>
      </c>
      <c r="BZ464" s="22">
        <f t="shared" ref="BZ464:BZ527" si="1093">IF($C464&lt;=BZ$69,100%,IF($C464&gt;=BZ$70,0%,(100%-($C464-BZ$69)/(BZ$70-BZ$69))))</f>
        <v>0</v>
      </c>
      <c r="CA464" s="21">
        <f t="shared" si="967"/>
        <v>0</v>
      </c>
      <c r="CB464" s="21">
        <f t="shared" si="1034"/>
        <v>0</v>
      </c>
      <c r="CC464" s="21">
        <f t="shared" si="1035"/>
        <v>285.26495255212433</v>
      </c>
      <c r="CD464" s="21">
        <f t="shared" si="1036"/>
        <v>15.013944871164451</v>
      </c>
      <c r="CE464" s="21"/>
      <c r="CF464" s="22">
        <f t="shared" si="1037"/>
        <v>0</v>
      </c>
      <c r="CG464" s="21">
        <f t="shared" si="968"/>
        <v>0</v>
      </c>
      <c r="CH464" s="22">
        <f t="shared" ref="CH464:CH527" si="1094">IF($C464&lt;=CH$69,100%,IF($C464&gt;=CH$70,0%,(100%-($C464-CH$69)/(CH$70-CH$69))))</f>
        <v>0</v>
      </c>
      <c r="CI464" s="21">
        <f t="shared" si="969"/>
        <v>0</v>
      </c>
      <c r="CJ464" s="21">
        <f t="shared" si="1038"/>
        <v>0</v>
      </c>
      <c r="CK464" s="21">
        <f t="shared" si="1039"/>
        <v>248.86184079464991</v>
      </c>
      <c r="CL464" s="21">
        <f t="shared" si="1040"/>
        <v>13.09799162077106</v>
      </c>
      <c r="CM464" s="21"/>
      <c r="CN464" s="22">
        <f t="shared" si="1041"/>
        <v>0</v>
      </c>
      <c r="CO464" s="21">
        <f t="shared" si="970"/>
        <v>0</v>
      </c>
      <c r="CP464" s="22">
        <f t="shared" ref="CP464:CP527" si="1095">IF($C464&lt;=CP$69,100%,IF($C464&gt;=CP$70,0%,(100%-($C464-CP$69)/(CP$70-CP$69))))</f>
        <v>0</v>
      </c>
      <c r="CQ464" s="21">
        <f t="shared" si="971"/>
        <v>0</v>
      </c>
      <c r="CR464" s="21">
        <f t="shared" si="1042"/>
        <v>0</v>
      </c>
      <c r="CS464" s="21">
        <f t="shared" si="1043"/>
        <v>28.794817540322583</v>
      </c>
      <c r="CT464" s="21">
        <f t="shared" si="1044"/>
        <v>86.38445262096775</v>
      </c>
      <c r="CU464" s="21"/>
      <c r="CV464" s="22">
        <f t="shared" si="1045"/>
        <v>0</v>
      </c>
      <c r="CW464" s="21">
        <f t="shared" si="972"/>
        <v>0</v>
      </c>
      <c r="CX464" s="22">
        <f t="shared" ref="CX464:CX527" si="1096">IF($C464&lt;=CX$69,100%,IF($C464&gt;=CX$70,0%,(100%-($C464-CX$69)/(CX$70-CX$69))))</f>
        <v>0</v>
      </c>
      <c r="CY464" s="21">
        <f t="shared" si="973"/>
        <v>0</v>
      </c>
      <c r="CZ464" s="21">
        <f t="shared" si="1046"/>
        <v>0</v>
      </c>
      <c r="DA464" s="21">
        <f t="shared" si="1047"/>
        <v>245.53452073170729</v>
      </c>
      <c r="DB464" s="21">
        <f t="shared" si="1048"/>
        <v>12.922869512195131</v>
      </c>
      <c r="DC464" s="21"/>
      <c r="DD464" s="22">
        <f t="shared" si="1049"/>
        <v>0</v>
      </c>
      <c r="DE464" s="21">
        <f t="shared" si="974"/>
        <v>0</v>
      </c>
      <c r="DF464" s="22">
        <f t="shared" ref="DF464:DF527" si="1097">IF($C464&lt;=DF$69,100%,IF($C464&gt;=DF$70,0%,(100%-($C464-DF$69)/(DF$70-DF$69))))</f>
        <v>0</v>
      </c>
      <c r="DG464" s="21">
        <f t="shared" si="975"/>
        <v>0</v>
      </c>
      <c r="DH464" s="21">
        <f t="shared" si="1050"/>
        <v>0</v>
      </c>
      <c r="DI464" s="21">
        <f t="shared" si="1051"/>
        <v>214.14197926829266</v>
      </c>
      <c r="DJ464" s="21">
        <f t="shared" si="1052"/>
        <v>11.270630487804887</v>
      </c>
      <c r="DK464" s="21"/>
      <c r="DL464" s="22">
        <f t="shared" si="1053"/>
        <v>0</v>
      </c>
      <c r="DM464" s="21">
        <f t="shared" si="976"/>
        <v>0</v>
      </c>
      <c r="DN464" s="22">
        <f t="shared" ref="DN464:DN527" si="1098">IF($C464&lt;=DN$69,100%,IF($C464&gt;=DN$70,0%,(100%-($C464-DN$69)/(DN$70-DN$69))))</f>
        <v>0</v>
      </c>
      <c r="DO464" s="21">
        <f t="shared" si="977"/>
        <v>0</v>
      </c>
      <c r="DP464" s="21">
        <f t="shared" si="1054"/>
        <v>0</v>
      </c>
      <c r="DQ464" s="21">
        <f t="shared" si="1055"/>
        <v>74.350756097560961</v>
      </c>
      <c r="DR464" s="21">
        <f t="shared" si="1056"/>
        <v>24.783585365853654</v>
      </c>
      <c r="DS464" s="21"/>
      <c r="DT464" s="22">
        <f t="shared" si="1057"/>
        <v>0</v>
      </c>
      <c r="DU464" s="21">
        <f t="shared" si="978"/>
        <v>0</v>
      </c>
      <c r="DV464" s="22">
        <f t="shared" ref="DV464:DV527" si="1099">IF($C464&lt;=DV$69,100%,IF($C464&gt;=DV$70,0%,(100%-($C464-DV$69)/(DV$70-DV$69))))</f>
        <v>0</v>
      </c>
      <c r="DW464" s="21">
        <f t="shared" si="979"/>
        <v>0</v>
      </c>
      <c r="DX464" s="21">
        <f t="shared" si="1058"/>
        <v>0</v>
      </c>
      <c r="DY464" s="21">
        <f t="shared" si="1059"/>
        <v>1807.0479359844601</v>
      </c>
      <c r="DZ464" s="21">
        <f t="shared" si="1060"/>
        <v>95.107786104445353</v>
      </c>
      <c r="EA464" s="21"/>
      <c r="EB464" s="22">
        <f t="shared" si="1061"/>
        <v>0</v>
      </c>
      <c r="EC464" s="21">
        <f t="shared" si="980"/>
        <v>0</v>
      </c>
      <c r="ED464" s="22">
        <f t="shared" ref="ED464:ED527" si="1100">IF($C464&lt;=ED$69,100%,IF($C464&gt;=ED$70,0%,(100%-($C464-ED$69)/(ED$70-ED$69))))</f>
        <v>0</v>
      </c>
      <c r="EE464" s="21">
        <f t="shared" si="981"/>
        <v>0</v>
      </c>
      <c r="EF464" s="21">
        <f t="shared" si="1062"/>
        <v>0</v>
      </c>
      <c r="EG464" s="21">
        <f t="shared" si="1063"/>
        <v>1635.0269956687646</v>
      </c>
      <c r="EH464" s="21">
        <f t="shared" si="1064"/>
        <v>86.054052403619266</v>
      </c>
      <c r="EI464" s="21"/>
      <c r="EJ464" s="22">
        <f t="shared" si="1065"/>
        <v>0</v>
      </c>
      <c r="EK464" s="21">
        <f t="shared" si="982"/>
        <v>0</v>
      </c>
      <c r="EL464" s="22">
        <f t="shared" ref="EL464:EL527" si="1101">IF($C464&lt;=EL$69,100%,IF($C464&gt;=EL$70,0%,(100%-($C464-EL$69)/(EL$70-EL$69))))</f>
        <v>0</v>
      </c>
      <c r="EM464" s="21">
        <f t="shared" si="983"/>
        <v>0</v>
      </c>
      <c r="EN464" s="21">
        <f t="shared" si="1066"/>
        <v>0</v>
      </c>
      <c r="EO464" s="21">
        <f t="shared" si="1067"/>
        <v>134.54081172797009</v>
      </c>
      <c r="EP464" s="21">
        <f t="shared" si="1068"/>
        <v>403.62243518391028</v>
      </c>
      <c r="EQ464" s="21"/>
      <c r="ER464" s="22">
        <f t="shared" si="1069"/>
        <v>0</v>
      </c>
      <c r="ES464" s="21">
        <f t="shared" si="984"/>
        <v>0</v>
      </c>
      <c r="ET464" s="22">
        <f t="shared" ref="ET464:ET527" si="1102">IF($C464&lt;=ET$69,100%,IF($C464&gt;=ET$70,0%,(100%-($C464-ET$69)/(ET$70-ET$69))))</f>
        <v>0</v>
      </c>
      <c r="EU464" s="21">
        <f t="shared" si="985"/>
        <v>0</v>
      </c>
      <c r="EV464" s="21">
        <f t="shared" si="1070"/>
        <v>0</v>
      </c>
      <c r="EW464" s="21">
        <f t="shared" si="1071"/>
        <v>648.38580000000002</v>
      </c>
      <c r="EX464" s="21">
        <f t="shared" si="1072"/>
        <v>648.38580000000002</v>
      </c>
      <c r="EY464" s="21"/>
      <c r="EZ464" s="22">
        <f t="shared" si="1073"/>
        <v>0</v>
      </c>
      <c r="FA464" s="21">
        <f t="shared" si="986"/>
        <v>0</v>
      </c>
      <c r="FB464" s="22">
        <f t="shared" ref="FB464:FB527" si="1103">IF($C464&lt;=FB$69,100%,IF($C464&gt;=FB$70,0%,(100%-($C464-FB$69)/(FB$70-FB$69))))</f>
        <v>0</v>
      </c>
      <c r="FC464" s="21">
        <f t="shared" si="987"/>
        <v>0</v>
      </c>
      <c r="FD464" s="21">
        <f t="shared" si="1074"/>
        <v>0</v>
      </c>
      <c r="FE464" s="21">
        <f t="shared" si="1075"/>
        <v>145.161</v>
      </c>
      <c r="FF464" s="21">
        <f t="shared" si="1076"/>
        <v>145.161</v>
      </c>
      <c r="FG464" s="21"/>
      <c r="FH464" s="22">
        <f t="shared" si="1077"/>
        <v>0</v>
      </c>
      <c r="FI464" s="21">
        <f t="shared" si="988"/>
        <v>0</v>
      </c>
      <c r="FJ464" s="22">
        <f t="shared" ref="FJ464:FJ527" si="1104">IF($C464&lt;=FJ$69,100%,IF($C464&gt;=FJ$70,0%,(100%-($C464-FJ$69)/(FJ$70-FJ$69))))</f>
        <v>0</v>
      </c>
      <c r="FK464" s="21">
        <f t="shared" si="989"/>
        <v>0</v>
      </c>
      <c r="FL464" s="21">
        <f t="shared" si="1078"/>
        <v>0</v>
      </c>
      <c r="FM464" s="21">
        <f t="shared" si="1079"/>
        <v>70.161149999999992</v>
      </c>
      <c r="FN464" s="21">
        <f t="shared" si="1080"/>
        <v>210.48344999999998</v>
      </c>
      <c r="FO464" s="21"/>
      <c r="FP464" s="21">
        <f t="shared" si="990"/>
        <v>0</v>
      </c>
      <c r="FQ464" s="21">
        <f t="shared" si="991"/>
        <v>0</v>
      </c>
      <c r="FR464" s="21">
        <f t="shared" si="1081"/>
        <v>0</v>
      </c>
      <c r="FS464" s="21">
        <f t="shared" si="992"/>
        <v>7718.9743214634136</v>
      </c>
      <c r="FT464" s="21">
        <f t="shared" si="993"/>
        <v>4968.3256785365866</v>
      </c>
      <c r="FU464" s="21"/>
      <c r="FV464" s="20">
        <f t="shared" si="1082"/>
        <v>0</v>
      </c>
      <c r="FW464" s="20">
        <f t="shared" si="1083"/>
        <v>0</v>
      </c>
      <c r="FX464" s="20">
        <f t="shared" si="994"/>
        <v>0</v>
      </c>
      <c r="FY464" s="20">
        <f t="shared" si="995"/>
        <v>0</v>
      </c>
    </row>
    <row r="465" spans="2:181" x14ac:dyDescent="0.25">
      <c r="B465" s="20">
        <v>19.350000000000001</v>
      </c>
      <c r="C465" s="20">
        <f t="shared" si="996"/>
        <v>32.701500000000003</v>
      </c>
      <c r="D465" s="22">
        <f t="shared" si="997"/>
        <v>0</v>
      </c>
      <c r="E465" s="21">
        <f t="shared" si="948"/>
        <v>0</v>
      </c>
      <c r="F465" s="22">
        <f t="shared" si="1084"/>
        <v>0</v>
      </c>
      <c r="G465" s="21">
        <f t="shared" si="949"/>
        <v>0</v>
      </c>
      <c r="H465" s="21">
        <f t="shared" si="998"/>
        <v>0</v>
      </c>
      <c r="I465" s="21">
        <f t="shared" si="999"/>
        <v>671.12769000000014</v>
      </c>
      <c r="J465" s="21">
        <f t="shared" si="1000"/>
        <v>35.322510000000044</v>
      </c>
      <c r="K465" s="21"/>
      <c r="L465" s="22">
        <f t="shared" si="1001"/>
        <v>0</v>
      </c>
      <c r="M465" s="21">
        <f t="shared" si="950"/>
        <v>0</v>
      </c>
      <c r="N465" s="22">
        <f t="shared" si="1085"/>
        <v>0</v>
      </c>
      <c r="O465" s="21">
        <f t="shared" si="951"/>
        <v>0</v>
      </c>
      <c r="P465" s="21">
        <f t="shared" si="1002"/>
        <v>0</v>
      </c>
      <c r="Q465" s="21">
        <f t="shared" si="1003"/>
        <v>252.82207499999996</v>
      </c>
      <c r="R465" s="21">
        <f t="shared" si="1004"/>
        <v>13.30642500000001</v>
      </c>
      <c r="S465" s="21"/>
      <c r="T465" s="22">
        <f t="shared" si="1005"/>
        <v>0</v>
      </c>
      <c r="U465" s="21">
        <f t="shared" si="952"/>
        <v>0</v>
      </c>
      <c r="V465" s="22">
        <f t="shared" si="1086"/>
        <v>0</v>
      </c>
      <c r="W465" s="21">
        <f t="shared" si="953"/>
        <v>0</v>
      </c>
      <c r="X465" s="21">
        <f t="shared" si="1006"/>
        <v>0</v>
      </c>
      <c r="Y465" s="21">
        <f t="shared" si="1007"/>
        <v>65.322450000000003</v>
      </c>
      <c r="Z465" s="21">
        <f t="shared" si="1008"/>
        <v>195.96735000000001</v>
      </c>
      <c r="AA465" s="21"/>
      <c r="AB465" s="22">
        <f t="shared" si="1009"/>
        <v>0</v>
      </c>
      <c r="AC465" s="21">
        <f t="shared" si="954"/>
        <v>0</v>
      </c>
      <c r="AD465" s="22">
        <f t="shared" si="1087"/>
        <v>0</v>
      </c>
      <c r="AE465" s="21">
        <f t="shared" si="955"/>
        <v>0</v>
      </c>
      <c r="AF465" s="21">
        <f t="shared" si="1010"/>
        <v>0</v>
      </c>
      <c r="AG465" s="21">
        <f t="shared" si="1011"/>
        <v>59.757945000000007</v>
      </c>
      <c r="AH465" s="21">
        <f t="shared" si="1012"/>
        <v>3.145155000000003</v>
      </c>
      <c r="AI465" s="21"/>
      <c r="AJ465" s="22">
        <f t="shared" si="1013"/>
        <v>0</v>
      </c>
      <c r="AK465" s="21">
        <f t="shared" si="956"/>
        <v>0</v>
      </c>
      <c r="AL465" s="22">
        <f t="shared" si="1088"/>
        <v>0</v>
      </c>
      <c r="AM465" s="21">
        <f t="shared" si="957"/>
        <v>0</v>
      </c>
      <c r="AN465" s="21">
        <f t="shared" si="1014"/>
        <v>0</v>
      </c>
      <c r="AO465" s="21">
        <f t="shared" si="1015"/>
        <v>128.70941999999999</v>
      </c>
      <c r="AP465" s="21">
        <f t="shared" si="1016"/>
        <v>6.7741800000000056</v>
      </c>
      <c r="AQ465" s="21"/>
      <c r="AR465" s="22">
        <f t="shared" si="1017"/>
        <v>0</v>
      </c>
      <c r="AS465" s="21">
        <f t="shared" si="958"/>
        <v>0</v>
      </c>
      <c r="AT465" s="22">
        <f t="shared" si="1089"/>
        <v>0</v>
      </c>
      <c r="AU465" s="21">
        <f t="shared" si="959"/>
        <v>0</v>
      </c>
      <c r="AV465" s="21">
        <f t="shared" si="1018"/>
        <v>0</v>
      </c>
      <c r="AW465" s="21">
        <f t="shared" si="1019"/>
        <v>279.43492500000002</v>
      </c>
      <c r="AX465" s="21">
        <f t="shared" si="1020"/>
        <v>93.144975000000017</v>
      </c>
      <c r="AY465" s="21"/>
      <c r="AZ465" s="22">
        <f t="shared" si="1021"/>
        <v>0</v>
      </c>
      <c r="BA465" s="21">
        <f t="shared" si="960"/>
        <v>0</v>
      </c>
      <c r="BB465" s="22">
        <f t="shared" si="1090"/>
        <v>0</v>
      </c>
      <c r="BC465" s="21">
        <f t="shared" si="961"/>
        <v>0</v>
      </c>
      <c r="BD465" s="21">
        <f t="shared" si="1022"/>
        <v>0</v>
      </c>
      <c r="BE465" s="21">
        <f t="shared" si="1023"/>
        <v>245.53452073170729</v>
      </c>
      <c r="BF465" s="21">
        <f t="shared" si="1024"/>
        <v>12.922869512195131</v>
      </c>
      <c r="BG465" s="21"/>
      <c r="BH465" s="22">
        <f t="shared" si="1025"/>
        <v>0</v>
      </c>
      <c r="BI465" s="21">
        <f t="shared" si="962"/>
        <v>0</v>
      </c>
      <c r="BJ465" s="22">
        <f t="shared" si="1091"/>
        <v>0</v>
      </c>
      <c r="BK465" s="21">
        <f t="shared" si="963"/>
        <v>0</v>
      </c>
      <c r="BL465" s="21">
        <f t="shared" si="1026"/>
        <v>0</v>
      </c>
      <c r="BM465" s="21">
        <f t="shared" si="1027"/>
        <v>214.14197926829266</v>
      </c>
      <c r="BN465" s="21">
        <f t="shared" si="1028"/>
        <v>11.270630487804887</v>
      </c>
      <c r="BO465" s="21"/>
      <c r="BP465" s="22">
        <f t="shared" si="1029"/>
        <v>0</v>
      </c>
      <c r="BQ465" s="21">
        <f t="shared" si="964"/>
        <v>0</v>
      </c>
      <c r="BR465" s="22">
        <f t="shared" si="1092"/>
        <v>0</v>
      </c>
      <c r="BS465" s="21">
        <f t="shared" si="965"/>
        <v>0</v>
      </c>
      <c r="BT465" s="21">
        <f t="shared" si="1030"/>
        <v>0</v>
      </c>
      <c r="BU465" s="21">
        <f t="shared" si="1031"/>
        <v>74.350756097560961</v>
      </c>
      <c r="BV465" s="21">
        <f t="shared" si="1032"/>
        <v>24.783585365853654</v>
      </c>
      <c r="BW465" s="21"/>
      <c r="BX465" s="22">
        <f t="shared" si="1033"/>
        <v>0</v>
      </c>
      <c r="BY465" s="21">
        <f t="shared" si="966"/>
        <v>0</v>
      </c>
      <c r="BZ465" s="22">
        <f t="shared" si="1093"/>
        <v>0</v>
      </c>
      <c r="CA465" s="21">
        <f t="shared" si="967"/>
        <v>0</v>
      </c>
      <c r="CB465" s="21">
        <f t="shared" si="1034"/>
        <v>0</v>
      </c>
      <c r="CC465" s="21">
        <f t="shared" si="1035"/>
        <v>285.26495255212433</v>
      </c>
      <c r="CD465" s="21">
        <f t="shared" si="1036"/>
        <v>15.013944871164451</v>
      </c>
      <c r="CE465" s="21"/>
      <c r="CF465" s="22">
        <f t="shared" si="1037"/>
        <v>0</v>
      </c>
      <c r="CG465" s="21">
        <f t="shared" si="968"/>
        <v>0</v>
      </c>
      <c r="CH465" s="22">
        <f t="shared" si="1094"/>
        <v>0</v>
      </c>
      <c r="CI465" s="21">
        <f t="shared" si="969"/>
        <v>0</v>
      </c>
      <c r="CJ465" s="21">
        <f t="shared" si="1038"/>
        <v>0</v>
      </c>
      <c r="CK465" s="21">
        <f t="shared" si="1039"/>
        <v>248.86184079464991</v>
      </c>
      <c r="CL465" s="21">
        <f t="shared" si="1040"/>
        <v>13.09799162077106</v>
      </c>
      <c r="CM465" s="21"/>
      <c r="CN465" s="22">
        <f t="shared" si="1041"/>
        <v>0</v>
      </c>
      <c r="CO465" s="21">
        <f t="shared" si="970"/>
        <v>0</v>
      </c>
      <c r="CP465" s="22">
        <f t="shared" si="1095"/>
        <v>0</v>
      </c>
      <c r="CQ465" s="21">
        <f t="shared" si="971"/>
        <v>0</v>
      </c>
      <c r="CR465" s="21">
        <f t="shared" si="1042"/>
        <v>0</v>
      </c>
      <c r="CS465" s="21">
        <f t="shared" si="1043"/>
        <v>28.794817540322583</v>
      </c>
      <c r="CT465" s="21">
        <f t="shared" si="1044"/>
        <v>86.38445262096775</v>
      </c>
      <c r="CU465" s="21"/>
      <c r="CV465" s="22">
        <f t="shared" si="1045"/>
        <v>0</v>
      </c>
      <c r="CW465" s="21">
        <f t="shared" si="972"/>
        <v>0</v>
      </c>
      <c r="CX465" s="22">
        <f t="shared" si="1096"/>
        <v>0</v>
      </c>
      <c r="CY465" s="21">
        <f t="shared" si="973"/>
        <v>0</v>
      </c>
      <c r="CZ465" s="21">
        <f t="shared" si="1046"/>
        <v>0</v>
      </c>
      <c r="DA465" s="21">
        <f t="shared" si="1047"/>
        <v>245.53452073170729</v>
      </c>
      <c r="DB465" s="21">
        <f t="shared" si="1048"/>
        <v>12.922869512195131</v>
      </c>
      <c r="DC465" s="21"/>
      <c r="DD465" s="22">
        <f t="shared" si="1049"/>
        <v>0</v>
      </c>
      <c r="DE465" s="21">
        <f t="shared" si="974"/>
        <v>0</v>
      </c>
      <c r="DF465" s="22">
        <f t="shared" si="1097"/>
        <v>0</v>
      </c>
      <c r="DG465" s="21">
        <f t="shared" si="975"/>
        <v>0</v>
      </c>
      <c r="DH465" s="21">
        <f t="shared" si="1050"/>
        <v>0</v>
      </c>
      <c r="DI465" s="21">
        <f t="shared" si="1051"/>
        <v>214.14197926829266</v>
      </c>
      <c r="DJ465" s="21">
        <f t="shared" si="1052"/>
        <v>11.270630487804887</v>
      </c>
      <c r="DK465" s="21"/>
      <c r="DL465" s="22">
        <f t="shared" si="1053"/>
        <v>0</v>
      </c>
      <c r="DM465" s="21">
        <f t="shared" si="976"/>
        <v>0</v>
      </c>
      <c r="DN465" s="22">
        <f t="shared" si="1098"/>
        <v>0</v>
      </c>
      <c r="DO465" s="21">
        <f t="shared" si="977"/>
        <v>0</v>
      </c>
      <c r="DP465" s="21">
        <f t="shared" si="1054"/>
        <v>0</v>
      </c>
      <c r="DQ465" s="21">
        <f t="shared" si="1055"/>
        <v>74.350756097560961</v>
      </c>
      <c r="DR465" s="21">
        <f t="shared" si="1056"/>
        <v>24.783585365853654</v>
      </c>
      <c r="DS465" s="21"/>
      <c r="DT465" s="22">
        <f t="shared" si="1057"/>
        <v>0</v>
      </c>
      <c r="DU465" s="21">
        <f t="shared" si="978"/>
        <v>0</v>
      </c>
      <c r="DV465" s="22">
        <f t="shared" si="1099"/>
        <v>0</v>
      </c>
      <c r="DW465" s="21">
        <f t="shared" si="979"/>
        <v>0</v>
      </c>
      <c r="DX465" s="21">
        <f t="shared" si="1058"/>
        <v>0</v>
      </c>
      <c r="DY465" s="21">
        <f t="shared" si="1059"/>
        <v>1807.0479359844601</v>
      </c>
      <c r="DZ465" s="21">
        <f t="shared" si="1060"/>
        <v>95.107786104445353</v>
      </c>
      <c r="EA465" s="21"/>
      <c r="EB465" s="22">
        <f t="shared" si="1061"/>
        <v>0</v>
      </c>
      <c r="EC465" s="21">
        <f t="shared" si="980"/>
        <v>0</v>
      </c>
      <c r="ED465" s="22">
        <f t="shared" si="1100"/>
        <v>0</v>
      </c>
      <c r="EE465" s="21">
        <f t="shared" si="981"/>
        <v>0</v>
      </c>
      <c r="EF465" s="21">
        <f t="shared" si="1062"/>
        <v>0</v>
      </c>
      <c r="EG465" s="21">
        <f t="shared" si="1063"/>
        <v>1635.0269956687646</v>
      </c>
      <c r="EH465" s="21">
        <f t="shared" si="1064"/>
        <v>86.054052403619266</v>
      </c>
      <c r="EI465" s="21"/>
      <c r="EJ465" s="22">
        <f t="shared" si="1065"/>
        <v>0</v>
      </c>
      <c r="EK465" s="21">
        <f t="shared" si="982"/>
        <v>0</v>
      </c>
      <c r="EL465" s="22">
        <f t="shared" si="1101"/>
        <v>0</v>
      </c>
      <c r="EM465" s="21">
        <f t="shared" si="983"/>
        <v>0</v>
      </c>
      <c r="EN465" s="21">
        <f t="shared" si="1066"/>
        <v>0</v>
      </c>
      <c r="EO465" s="21">
        <f t="shared" si="1067"/>
        <v>134.54081172797009</v>
      </c>
      <c r="EP465" s="21">
        <f t="shared" si="1068"/>
        <v>403.62243518391028</v>
      </c>
      <c r="EQ465" s="21"/>
      <c r="ER465" s="22">
        <f t="shared" si="1069"/>
        <v>0</v>
      </c>
      <c r="ES465" s="21">
        <f t="shared" si="984"/>
        <v>0</v>
      </c>
      <c r="ET465" s="22">
        <f t="shared" si="1102"/>
        <v>0</v>
      </c>
      <c r="EU465" s="21">
        <f t="shared" si="985"/>
        <v>0</v>
      </c>
      <c r="EV465" s="21">
        <f t="shared" si="1070"/>
        <v>0</v>
      </c>
      <c r="EW465" s="21">
        <f t="shared" si="1071"/>
        <v>648.38580000000002</v>
      </c>
      <c r="EX465" s="21">
        <f t="shared" si="1072"/>
        <v>648.38580000000002</v>
      </c>
      <c r="EY465" s="21"/>
      <c r="EZ465" s="22">
        <f t="shared" si="1073"/>
        <v>0</v>
      </c>
      <c r="FA465" s="21">
        <f t="shared" si="986"/>
        <v>0</v>
      </c>
      <c r="FB465" s="22">
        <f t="shared" si="1103"/>
        <v>0</v>
      </c>
      <c r="FC465" s="21">
        <f t="shared" si="987"/>
        <v>0</v>
      </c>
      <c r="FD465" s="21">
        <f t="shared" si="1074"/>
        <v>0</v>
      </c>
      <c r="FE465" s="21">
        <f t="shared" si="1075"/>
        <v>145.161</v>
      </c>
      <c r="FF465" s="21">
        <f t="shared" si="1076"/>
        <v>145.161</v>
      </c>
      <c r="FG465" s="21"/>
      <c r="FH465" s="22">
        <f t="shared" si="1077"/>
        <v>0</v>
      </c>
      <c r="FI465" s="21">
        <f t="shared" si="988"/>
        <v>0</v>
      </c>
      <c r="FJ465" s="22">
        <f t="shared" si="1104"/>
        <v>0</v>
      </c>
      <c r="FK465" s="21">
        <f t="shared" si="989"/>
        <v>0</v>
      </c>
      <c r="FL465" s="21">
        <f t="shared" si="1078"/>
        <v>0</v>
      </c>
      <c r="FM465" s="21">
        <f t="shared" si="1079"/>
        <v>70.161149999999992</v>
      </c>
      <c r="FN465" s="21">
        <f t="shared" si="1080"/>
        <v>210.48344999999998</v>
      </c>
      <c r="FO465" s="21"/>
      <c r="FP465" s="21">
        <f t="shared" si="990"/>
        <v>0</v>
      </c>
      <c r="FQ465" s="21">
        <f t="shared" si="991"/>
        <v>0</v>
      </c>
      <c r="FR465" s="21">
        <f t="shared" si="1081"/>
        <v>0</v>
      </c>
      <c r="FS465" s="21">
        <f t="shared" si="992"/>
        <v>7718.9743214634136</v>
      </c>
      <c r="FT465" s="21">
        <f t="shared" si="993"/>
        <v>4968.3256785365866</v>
      </c>
      <c r="FU465" s="21"/>
      <c r="FV465" s="20">
        <f t="shared" si="1082"/>
        <v>0</v>
      </c>
      <c r="FW465" s="20">
        <f t="shared" si="1083"/>
        <v>0</v>
      </c>
      <c r="FX465" s="20">
        <f t="shared" si="994"/>
        <v>0</v>
      </c>
      <c r="FY465" s="20">
        <f t="shared" si="995"/>
        <v>0</v>
      </c>
    </row>
    <row r="466" spans="2:181" x14ac:dyDescent="0.25">
      <c r="B466" s="20">
        <v>19.399999999999999</v>
      </c>
      <c r="C466" s="20">
        <f t="shared" si="996"/>
        <v>32.785999999999994</v>
      </c>
      <c r="D466" s="22">
        <f t="shared" si="997"/>
        <v>0</v>
      </c>
      <c r="E466" s="21">
        <f t="shared" si="948"/>
        <v>0</v>
      </c>
      <c r="F466" s="22">
        <f t="shared" si="1084"/>
        <v>0</v>
      </c>
      <c r="G466" s="21">
        <f t="shared" si="949"/>
        <v>0</v>
      </c>
      <c r="H466" s="21">
        <f t="shared" si="998"/>
        <v>0</v>
      </c>
      <c r="I466" s="21">
        <f t="shared" si="999"/>
        <v>671.12769000000014</v>
      </c>
      <c r="J466" s="21">
        <f t="shared" si="1000"/>
        <v>35.322510000000044</v>
      </c>
      <c r="K466" s="21"/>
      <c r="L466" s="22">
        <f t="shared" si="1001"/>
        <v>0</v>
      </c>
      <c r="M466" s="21">
        <f t="shared" si="950"/>
        <v>0</v>
      </c>
      <c r="N466" s="22">
        <f t="shared" si="1085"/>
        <v>0</v>
      </c>
      <c r="O466" s="21">
        <f t="shared" si="951"/>
        <v>0</v>
      </c>
      <c r="P466" s="21">
        <f t="shared" si="1002"/>
        <v>0</v>
      </c>
      <c r="Q466" s="21">
        <f t="shared" si="1003"/>
        <v>252.82207499999996</v>
      </c>
      <c r="R466" s="21">
        <f t="shared" si="1004"/>
        <v>13.30642500000001</v>
      </c>
      <c r="S466" s="21"/>
      <c r="T466" s="22">
        <f t="shared" si="1005"/>
        <v>0</v>
      </c>
      <c r="U466" s="21">
        <f t="shared" si="952"/>
        <v>0</v>
      </c>
      <c r="V466" s="22">
        <f t="shared" si="1086"/>
        <v>0</v>
      </c>
      <c r="W466" s="21">
        <f t="shared" si="953"/>
        <v>0</v>
      </c>
      <c r="X466" s="21">
        <f t="shared" si="1006"/>
        <v>0</v>
      </c>
      <c r="Y466" s="21">
        <f t="shared" si="1007"/>
        <v>65.322450000000003</v>
      </c>
      <c r="Z466" s="21">
        <f t="shared" si="1008"/>
        <v>195.96735000000001</v>
      </c>
      <c r="AA466" s="21"/>
      <c r="AB466" s="22">
        <f t="shared" si="1009"/>
        <v>0</v>
      </c>
      <c r="AC466" s="21">
        <f t="shared" si="954"/>
        <v>0</v>
      </c>
      <c r="AD466" s="22">
        <f t="shared" si="1087"/>
        <v>0</v>
      </c>
      <c r="AE466" s="21">
        <f t="shared" si="955"/>
        <v>0</v>
      </c>
      <c r="AF466" s="21">
        <f t="shared" si="1010"/>
        <v>0</v>
      </c>
      <c r="AG466" s="21">
        <f t="shared" si="1011"/>
        <v>59.757945000000007</v>
      </c>
      <c r="AH466" s="21">
        <f t="shared" si="1012"/>
        <v>3.145155000000003</v>
      </c>
      <c r="AI466" s="21"/>
      <c r="AJ466" s="22">
        <f t="shared" si="1013"/>
        <v>0</v>
      </c>
      <c r="AK466" s="21">
        <f t="shared" si="956"/>
        <v>0</v>
      </c>
      <c r="AL466" s="22">
        <f t="shared" si="1088"/>
        <v>0</v>
      </c>
      <c r="AM466" s="21">
        <f t="shared" si="957"/>
        <v>0</v>
      </c>
      <c r="AN466" s="21">
        <f t="shared" si="1014"/>
        <v>0</v>
      </c>
      <c r="AO466" s="21">
        <f t="shared" si="1015"/>
        <v>128.70941999999999</v>
      </c>
      <c r="AP466" s="21">
        <f t="shared" si="1016"/>
        <v>6.7741800000000056</v>
      </c>
      <c r="AQ466" s="21"/>
      <c r="AR466" s="22">
        <f t="shared" si="1017"/>
        <v>0</v>
      </c>
      <c r="AS466" s="21">
        <f t="shared" si="958"/>
        <v>0</v>
      </c>
      <c r="AT466" s="22">
        <f t="shared" si="1089"/>
        <v>0</v>
      </c>
      <c r="AU466" s="21">
        <f t="shared" si="959"/>
        <v>0</v>
      </c>
      <c r="AV466" s="21">
        <f t="shared" si="1018"/>
        <v>0</v>
      </c>
      <c r="AW466" s="21">
        <f t="shared" si="1019"/>
        <v>279.43492500000002</v>
      </c>
      <c r="AX466" s="21">
        <f t="shared" si="1020"/>
        <v>93.144975000000017</v>
      </c>
      <c r="AY466" s="21"/>
      <c r="AZ466" s="22">
        <f t="shared" si="1021"/>
        <v>0</v>
      </c>
      <c r="BA466" s="21">
        <f t="shared" si="960"/>
        <v>0</v>
      </c>
      <c r="BB466" s="22">
        <f t="shared" si="1090"/>
        <v>0</v>
      </c>
      <c r="BC466" s="21">
        <f t="shared" si="961"/>
        <v>0</v>
      </c>
      <c r="BD466" s="21">
        <f t="shared" si="1022"/>
        <v>0</v>
      </c>
      <c r="BE466" s="21">
        <f t="shared" si="1023"/>
        <v>245.53452073170729</v>
      </c>
      <c r="BF466" s="21">
        <f t="shared" si="1024"/>
        <v>12.922869512195131</v>
      </c>
      <c r="BG466" s="21"/>
      <c r="BH466" s="22">
        <f t="shared" si="1025"/>
        <v>0</v>
      </c>
      <c r="BI466" s="21">
        <f t="shared" si="962"/>
        <v>0</v>
      </c>
      <c r="BJ466" s="22">
        <f t="shared" si="1091"/>
        <v>0</v>
      </c>
      <c r="BK466" s="21">
        <f t="shared" si="963"/>
        <v>0</v>
      </c>
      <c r="BL466" s="21">
        <f t="shared" si="1026"/>
        <v>0</v>
      </c>
      <c r="BM466" s="21">
        <f t="shared" si="1027"/>
        <v>214.14197926829266</v>
      </c>
      <c r="BN466" s="21">
        <f t="shared" si="1028"/>
        <v>11.270630487804887</v>
      </c>
      <c r="BO466" s="21"/>
      <c r="BP466" s="22">
        <f t="shared" si="1029"/>
        <v>0</v>
      </c>
      <c r="BQ466" s="21">
        <f t="shared" si="964"/>
        <v>0</v>
      </c>
      <c r="BR466" s="22">
        <f t="shared" si="1092"/>
        <v>0</v>
      </c>
      <c r="BS466" s="21">
        <f t="shared" si="965"/>
        <v>0</v>
      </c>
      <c r="BT466" s="21">
        <f t="shared" si="1030"/>
        <v>0</v>
      </c>
      <c r="BU466" s="21">
        <f t="shared" si="1031"/>
        <v>74.350756097560961</v>
      </c>
      <c r="BV466" s="21">
        <f t="shared" si="1032"/>
        <v>24.783585365853654</v>
      </c>
      <c r="BW466" s="21"/>
      <c r="BX466" s="22">
        <f t="shared" si="1033"/>
        <v>0</v>
      </c>
      <c r="BY466" s="21">
        <f t="shared" si="966"/>
        <v>0</v>
      </c>
      <c r="BZ466" s="22">
        <f t="shared" si="1093"/>
        <v>0</v>
      </c>
      <c r="CA466" s="21">
        <f t="shared" si="967"/>
        <v>0</v>
      </c>
      <c r="CB466" s="21">
        <f t="shared" si="1034"/>
        <v>0</v>
      </c>
      <c r="CC466" s="21">
        <f t="shared" si="1035"/>
        <v>285.26495255212433</v>
      </c>
      <c r="CD466" s="21">
        <f t="shared" si="1036"/>
        <v>15.013944871164451</v>
      </c>
      <c r="CE466" s="21"/>
      <c r="CF466" s="22">
        <f t="shared" si="1037"/>
        <v>0</v>
      </c>
      <c r="CG466" s="21">
        <f t="shared" si="968"/>
        <v>0</v>
      </c>
      <c r="CH466" s="22">
        <f t="shared" si="1094"/>
        <v>0</v>
      </c>
      <c r="CI466" s="21">
        <f t="shared" si="969"/>
        <v>0</v>
      </c>
      <c r="CJ466" s="21">
        <f t="shared" si="1038"/>
        <v>0</v>
      </c>
      <c r="CK466" s="21">
        <f t="shared" si="1039"/>
        <v>248.86184079464991</v>
      </c>
      <c r="CL466" s="21">
        <f t="shared" si="1040"/>
        <v>13.09799162077106</v>
      </c>
      <c r="CM466" s="21"/>
      <c r="CN466" s="22">
        <f t="shared" si="1041"/>
        <v>0</v>
      </c>
      <c r="CO466" s="21">
        <f t="shared" si="970"/>
        <v>0</v>
      </c>
      <c r="CP466" s="22">
        <f t="shared" si="1095"/>
        <v>0</v>
      </c>
      <c r="CQ466" s="21">
        <f t="shared" si="971"/>
        <v>0</v>
      </c>
      <c r="CR466" s="21">
        <f t="shared" si="1042"/>
        <v>0</v>
      </c>
      <c r="CS466" s="21">
        <f t="shared" si="1043"/>
        <v>28.794817540322583</v>
      </c>
      <c r="CT466" s="21">
        <f t="shared" si="1044"/>
        <v>86.38445262096775</v>
      </c>
      <c r="CU466" s="21"/>
      <c r="CV466" s="22">
        <f t="shared" si="1045"/>
        <v>0</v>
      </c>
      <c r="CW466" s="21">
        <f t="shared" si="972"/>
        <v>0</v>
      </c>
      <c r="CX466" s="22">
        <f t="shared" si="1096"/>
        <v>0</v>
      </c>
      <c r="CY466" s="21">
        <f t="shared" si="973"/>
        <v>0</v>
      </c>
      <c r="CZ466" s="21">
        <f t="shared" si="1046"/>
        <v>0</v>
      </c>
      <c r="DA466" s="21">
        <f t="shared" si="1047"/>
        <v>245.53452073170729</v>
      </c>
      <c r="DB466" s="21">
        <f t="shared" si="1048"/>
        <v>12.922869512195131</v>
      </c>
      <c r="DC466" s="21"/>
      <c r="DD466" s="22">
        <f t="shared" si="1049"/>
        <v>0</v>
      </c>
      <c r="DE466" s="21">
        <f t="shared" si="974"/>
        <v>0</v>
      </c>
      <c r="DF466" s="22">
        <f t="shared" si="1097"/>
        <v>0</v>
      </c>
      <c r="DG466" s="21">
        <f t="shared" si="975"/>
        <v>0</v>
      </c>
      <c r="DH466" s="21">
        <f t="shared" si="1050"/>
        <v>0</v>
      </c>
      <c r="DI466" s="21">
        <f t="shared" si="1051"/>
        <v>214.14197926829266</v>
      </c>
      <c r="DJ466" s="21">
        <f t="shared" si="1052"/>
        <v>11.270630487804887</v>
      </c>
      <c r="DK466" s="21"/>
      <c r="DL466" s="22">
        <f t="shared" si="1053"/>
        <v>0</v>
      </c>
      <c r="DM466" s="21">
        <f t="shared" si="976"/>
        <v>0</v>
      </c>
      <c r="DN466" s="22">
        <f t="shared" si="1098"/>
        <v>0</v>
      </c>
      <c r="DO466" s="21">
        <f t="shared" si="977"/>
        <v>0</v>
      </c>
      <c r="DP466" s="21">
        <f t="shared" si="1054"/>
        <v>0</v>
      </c>
      <c r="DQ466" s="21">
        <f t="shared" si="1055"/>
        <v>74.350756097560961</v>
      </c>
      <c r="DR466" s="21">
        <f t="shared" si="1056"/>
        <v>24.783585365853654</v>
      </c>
      <c r="DS466" s="21"/>
      <c r="DT466" s="22">
        <f t="shared" si="1057"/>
        <v>0</v>
      </c>
      <c r="DU466" s="21">
        <f t="shared" si="978"/>
        <v>0</v>
      </c>
      <c r="DV466" s="22">
        <f t="shared" si="1099"/>
        <v>0</v>
      </c>
      <c r="DW466" s="21">
        <f t="shared" si="979"/>
        <v>0</v>
      </c>
      <c r="DX466" s="21">
        <f t="shared" si="1058"/>
        <v>0</v>
      </c>
      <c r="DY466" s="21">
        <f t="shared" si="1059"/>
        <v>1807.0479359844601</v>
      </c>
      <c r="DZ466" s="21">
        <f t="shared" si="1060"/>
        <v>95.107786104445353</v>
      </c>
      <c r="EA466" s="21"/>
      <c r="EB466" s="22">
        <f t="shared" si="1061"/>
        <v>0</v>
      </c>
      <c r="EC466" s="21">
        <f t="shared" si="980"/>
        <v>0</v>
      </c>
      <c r="ED466" s="22">
        <f t="shared" si="1100"/>
        <v>0</v>
      </c>
      <c r="EE466" s="21">
        <f t="shared" si="981"/>
        <v>0</v>
      </c>
      <c r="EF466" s="21">
        <f t="shared" si="1062"/>
        <v>0</v>
      </c>
      <c r="EG466" s="21">
        <f t="shared" si="1063"/>
        <v>1635.0269956687646</v>
      </c>
      <c r="EH466" s="21">
        <f t="shared" si="1064"/>
        <v>86.054052403619266</v>
      </c>
      <c r="EI466" s="21"/>
      <c r="EJ466" s="22">
        <f t="shared" si="1065"/>
        <v>0</v>
      </c>
      <c r="EK466" s="21">
        <f t="shared" si="982"/>
        <v>0</v>
      </c>
      <c r="EL466" s="22">
        <f t="shared" si="1101"/>
        <v>0</v>
      </c>
      <c r="EM466" s="21">
        <f t="shared" si="983"/>
        <v>0</v>
      </c>
      <c r="EN466" s="21">
        <f t="shared" si="1066"/>
        <v>0</v>
      </c>
      <c r="EO466" s="21">
        <f t="shared" si="1067"/>
        <v>134.54081172797009</v>
      </c>
      <c r="EP466" s="21">
        <f t="shared" si="1068"/>
        <v>403.62243518391028</v>
      </c>
      <c r="EQ466" s="21"/>
      <c r="ER466" s="22">
        <f t="shared" si="1069"/>
        <v>0</v>
      </c>
      <c r="ES466" s="21">
        <f t="shared" si="984"/>
        <v>0</v>
      </c>
      <c r="ET466" s="22">
        <f t="shared" si="1102"/>
        <v>0</v>
      </c>
      <c r="EU466" s="21">
        <f t="shared" si="985"/>
        <v>0</v>
      </c>
      <c r="EV466" s="21">
        <f t="shared" si="1070"/>
        <v>0</v>
      </c>
      <c r="EW466" s="21">
        <f t="shared" si="1071"/>
        <v>648.38580000000002</v>
      </c>
      <c r="EX466" s="21">
        <f t="shared" si="1072"/>
        <v>648.38580000000002</v>
      </c>
      <c r="EY466" s="21"/>
      <c r="EZ466" s="22">
        <f t="shared" si="1073"/>
        <v>0</v>
      </c>
      <c r="FA466" s="21">
        <f t="shared" si="986"/>
        <v>0</v>
      </c>
      <c r="FB466" s="22">
        <f t="shared" si="1103"/>
        <v>0</v>
      </c>
      <c r="FC466" s="21">
        <f t="shared" si="987"/>
        <v>0</v>
      </c>
      <c r="FD466" s="21">
        <f t="shared" si="1074"/>
        <v>0</v>
      </c>
      <c r="FE466" s="21">
        <f t="shared" si="1075"/>
        <v>145.161</v>
      </c>
      <c r="FF466" s="21">
        <f t="shared" si="1076"/>
        <v>145.161</v>
      </c>
      <c r="FG466" s="21"/>
      <c r="FH466" s="22">
        <f t="shared" si="1077"/>
        <v>0</v>
      </c>
      <c r="FI466" s="21">
        <f t="shared" si="988"/>
        <v>0</v>
      </c>
      <c r="FJ466" s="22">
        <f t="shared" si="1104"/>
        <v>0</v>
      </c>
      <c r="FK466" s="21">
        <f t="shared" si="989"/>
        <v>0</v>
      </c>
      <c r="FL466" s="21">
        <f t="shared" si="1078"/>
        <v>0</v>
      </c>
      <c r="FM466" s="21">
        <f t="shared" si="1079"/>
        <v>70.161149999999992</v>
      </c>
      <c r="FN466" s="21">
        <f t="shared" si="1080"/>
        <v>210.48344999999998</v>
      </c>
      <c r="FO466" s="21"/>
      <c r="FP466" s="21">
        <f t="shared" si="990"/>
        <v>0</v>
      </c>
      <c r="FQ466" s="21">
        <f t="shared" si="991"/>
        <v>0</v>
      </c>
      <c r="FR466" s="21">
        <f t="shared" si="1081"/>
        <v>0</v>
      </c>
      <c r="FS466" s="21">
        <f t="shared" si="992"/>
        <v>7718.9743214634136</v>
      </c>
      <c r="FT466" s="21">
        <f t="shared" si="993"/>
        <v>4968.3256785365866</v>
      </c>
      <c r="FU466" s="21"/>
      <c r="FV466" s="20">
        <f t="shared" si="1082"/>
        <v>0</v>
      </c>
      <c r="FW466" s="20">
        <f t="shared" si="1083"/>
        <v>0</v>
      </c>
      <c r="FX466" s="20">
        <f t="shared" si="994"/>
        <v>0</v>
      </c>
      <c r="FY466" s="20">
        <f t="shared" si="995"/>
        <v>0</v>
      </c>
    </row>
    <row r="467" spans="2:181" x14ac:dyDescent="0.25">
      <c r="B467" s="20">
        <v>19.45</v>
      </c>
      <c r="C467" s="20">
        <f t="shared" si="996"/>
        <v>32.8705</v>
      </c>
      <c r="D467" s="22">
        <f t="shared" si="997"/>
        <v>0</v>
      </c>
      <c r="E467" s="21">
        <f t="shared" si="948"/>
        <v>0</v>
      </c>
      <c r="F467" s="22">
        <f t="shared" si="1084"/>
        <v>0</v>
      </c>
      <c r="G467" s="21">
        <f t="shared" si="949"/>
        <v>0</v>
      </c>
      <c r="H467" s="21">
        <f t="shared" si="998"/>
        <v>0</v>
      </c>
      <c r="I467" s="21">
        <f t="shared" si="999"/>
        <v>671.12769000000014</v>
      </c>
      <c r="J467" s="21">
        <f t="shared" si="1000"/>
        <v>35.322510000000044</v>
      </c>
      <c r="K467" s="21"/>
      <c r="L467" s="22">
        <f t="shared" si="1001"/>
        <v>0</v>
      </c>
      <c r="M467" s="21">
        <f t="shared" si="950"/>
        <v>0</v>
      </c>
      <c r="N467" s="22">
        <f t="shared" si="1085"/>
        <v>0</v>
      </c>
      <c r="O467" s="21">
        <f t="shared" si="951"/>
        <v>0</v>
      </c>
      <c r="P467" s="21">
        <f t="shared" si="1002"/>
        <v>0</v>
      </c>
      <c r="Q467" s="21">
        <f t="shared" si="1003"/>
        <v>252.82207499999996</v>
      </c>
      <c r="R467" s="21">
        <f t="shared" si="1004"/>
        <v>13.30642500000001</v>
      </c>
      <c r="S467" s="21"/>
      <c r="T467" s="22">
        <f t="shared" si="1005"/>
        <v>0</v>
      </c>
      <c r="U467" s="21">
        <f t="shared" si="952"/>
        <v>0</v>
      </c>
      <c r="V467" s="22">
        <f t="shared" si="1086"/>
        <v>0</v>
      </c>
      <c r="W467" s="21">
        <f t="shared" si="953"/>
        <v>0</v>
      </c>
      <c r="X467" s="21">
        <f t="shared" si="1006"/>
        <v>0</v>
      </c>
      <c r="Y467" s="21">
        <f t="shared" si="1007"/>
        <v>65.322450000000003</v>
      </c>
      <c r="Z467" s="21">
        <f t="shared" si="1008"/>
        <v>195.96735000000001</v>
      </c>
      <c r="AA467" s="21"/>
      <c r="AB467" s="22">
        <f t="shared" si="1009"/>
        <v>0</v>
      </c>
      <c r="AC467" s="21">
        <f t="shared" si="954"/>
        <v>0</v>
      </c>
      <c r="AD467" s="22">
        <f t="shared" si="1087"/>
        <v>0</v>
      </c>
      <c r="AE467" s="21">
        <f t="shared" si="955"/>
        <v>0</v>
      </c>
      <c r="AF467" s="21">
        <f t="shared" si="1010"/>
        <v>0</v>
      </c>
      <c r="AG467" s="21">
        <f t="shared" si="1011"/>
        <v>59.757945000000007</v>
      </c>
      <c r="AH467" s="21">
        <f t="shared" si="1012"/>
        <v>3.145155000000003</v>
      </c>
      <c r="AI467" s="21"/>
      <c r="AJ467" s="22">
        <f t="shared" si="1013"/>
        <v>0</v>
      </c>
      <c r="AK467" s="21">
        <f t="shared" si="956"/>
        <v>0</v>
      </c>
      <c r="AL467" s="22">
        <f t="shared" si="1088"/>
        <v>0</v>
      </c>
      <c r="AM467" s="21">
        <f t="shared" si="957"/>
        <v>0</v>
      </c>
      <c r="AN467" s="21">
        <f t="shared" si="1014"/>
        <v>0</v>
      </c>
      <c r="AO467" s="21">
        <f t="shared" si="1015"/>
        <v>128.70941999999999</v>
      </c>
      <c r="AP467" s="21">
        <f t="shared" si="1016"/>
        <v>6.7741800000000056</v>
      </c>
      <c r="AQ467" s="21"/>
      <c r="AR467" s="22">
        <f t="shared" si="1017"/>
        <v>0</v>
      </c>
      <c r="AS467" s="21">
        <f t="shared" si="958"/>
        <v>0</v>
      </c>
      <c r="AT467" s="22">
        <f t="shared" si="1089"/>
        <v>0</v>
      </c>
      <c r="AU467" s="21">
        <f t="shared" si="959"/>
        <v>0</v>
      </c>
      <c r="AV467" s="21">
        <f t="shared" si="1018"/>
        <v>0</v>
      </c>
      <c r="AW467" s="21">
        <f t="shared" si="1019"/>
        <v>279.43492500000002</v>
      </c>
      <c r="AX467" s="21">
        <f t="shared" si="1020"/>
        <v>93.144975000000017</v>
      </c>
      <c r="AY467" s="21"/>
      <c r="AZ467" s="22">
        <f t="shared" si="1021"/>
        <v>0</v>
      </c>
      <c r="BA467" s="21">
        <f t="shared" si="960"/>
        <v>0</v>
      </c>
      <c r="BB467" s="22">
        <f t="shared" si="1090"/>
        <v>0</v>
      </c>
      <c r="BC467" s="21">
        <f t="shared" si="961"/>
        <v>0</v>
      </c>
      <c r="BD467" s="21">
        <f t="shared" si="1022"/>
        <v>0</v>
      </c>
      <c r="BE467" s="21">
        <f t="shared" si="1023"/>
        <v>245.53452073170729</v>
      </c>
      <c r="BF467" s="21">
        <f t="shared" si="1024"/>
        <v>12.922869512195131</v>
      </c>
      <c r="BG467" s="21"/>
      <c r="BH467" s="22">
        <f t="shared" si="1025"/>
        <v>0</v>
      </c>
      <c r="BI467" s="21">
        <f t="shared" si="962"/>
        <v>0</v>
      </c>
      <c r="BJ467" s="22">
        <f t="shared" si="1091"/>
        <v>0</v>
      </c>
      <c r="BK467" s="21">
        <f t="shared" si="963"/>
        <v>0</v>
      </c>
      <c r="BL467" s="21">
        <f t="shared" si="1026"/>
        <v>0</v>
      </c>
      <c r="BM467" s="21">
        <f t="shared" si="1027"/>
        <v>214.14197926829266</v>
      </c>
      <c r="BN467" s="21">
        <f t="shared" si="1028"/>
        <v>11.270630487804887</v>
      </c>
      <c r="BO467" s="21"/>
      <c r="BP467" s="22">
        <f t="shared" si="1029"/>
        <v>0</v>
      </c>
      <c r="BQ467" s="21">
        <f t="shared" si="964"/>
        <v>0</v>
      </c>
      <c r="BR467" s="22">
        <f t="shared" si="1092"/>
        <v>0</v>
      </c>
      <c r="BS467" s="21">
        <f t="shared" si="965"/>
        <v>0</v>
      </c>
      <c r="BT467" s="21">
        <f t="shared" si="1030"/>
        <v>0</v>
      </c>
      <c r="BU467" s="21">
        <f t="shared" si="1031"/>
        <v>74.350756097560961</v>
      </c>
      <c r="BV467" s="21">
        <f t="shared" si="1032"/>
        <v>24.783585365853654</v>
      </c>
      <c r="BW467" s="21"/>
      <c r="BX467" s="22">
        <f t="shared" si="1033"/>
        <v>0</v>
      </c>
      <c r="BY467" s="21">
        <f t="shared" si="966"/>
        <v>0</v>
      </c>
      <c r="BZ467" s="22">
        <f t="shared" si="1093"/>
        <v>0</v>
      </c>
      <c r="CA467" s="21">
        <f t="shared" si="967"/>
        <v>0</v>
      </c>
      <c r="CB467" s="21">
        <f t="shared" si="1034"/>
        <v>0</v>
      </c>
      <c r="CC467" s="21">
        <f t="shared" si="1035"/>
        <v>285.26495255212433</v>
      </c>
      <c r="CD467" s="21">
        <f t="shared" si="1036"/>
        <v>15.013944871164451</v>
      </c>
      <c r="CE467" s="21"/>
      <c r="CF467" s="22">
        <f t="shared" si="1037"/>
        <v>0</v>
      </c>
      <c r="CG467" s="21">
        <f t="shared" si="968"/>
        <v>0</v>
      </c>
      <c r="CH467" s="22">
        <f t="shared" si="1094"/>
        <v>0</v>
      </c>
      <c r="CI467" s="21">
        <f t="shared" si="969"/>
        <v>0</v>
      </c>
      <c r="CJ467" s="21">
        <f t="shared" si="1038"/>
        <v>0</v>
      </c>
      <c r="CK467" s="21">
        <f t="shared" si="1039"/>
        <v>248.86184079464991</v>
      </c>
      <c r="CL467" s="21">
        <f t="shared" si="1040"/>
        <v>13.09799162077106</v>
      </c>
      <c r="CM467" s="21"/>
      <c r="CN467" s="22">
        <f t="shared" si="1041"/>
        <v>0</v>
      </c>
      <c r="CO467" s="21">
        <f t="shared" si="970"/>
        <v>0</v>
      </c>
      <c r="CP467" s="22">
        <f t="shared" si="1095"/>
        <v>0</v>
      </c>
      <c r="CQ467" s="21">
        <f t="shared" si="971"/>
        <v>0</v>
      </c>
      <c r="CR467" s="21">
        <f t="shared" si="1042"/>
        <v>0</v>
      </c>
      <c r="CS467" s="21">
        <f t="shared" si="1043"/>
        <v>28.794817540322583</v>
      </c>
      <c r="CT467" s="21">
        <f t="shared" si="1044"/>
        <v>86.38445262096775</v>
      </c>
      <c r="CU467" s="21"/>
      <c r="CV467" s="22">
        <f t="shared" si="1045"/>
        <v>0</v>
      </c>
      <c r="CW467" s="21">
        <f t="shared" si="972"/>
        <v>0</v>
      </c>
      <c r="CX467" s="22">
        <f t="shared" si="1096"/>
        <v>0</v>
      </c>
      <c r="CY467" s="21">
        <f t="shared" si="973"/>
        <v>0</v>
      </c>
      <c r="CZ467" s="21">
        <f t="shared" si="1046"/>
        <v>0</v>
      </c>
      <c r="DA467" s="21">
        <f t="shared" si="1047"/>
        <v>245.53452073170729</v>
      </c>
      <c r="DB467" s="21">
        <f t="shared" si="1048"/>
        <v>12.922869512195131</v>
      </c>
      <c r="DC467" s="21"/>
      <c r="DD467" s="22">
        <f t="shared" si="1049"/>
        <v>0</v>
      </c>
      <c r="DE467" s="21">
        <f t="shared" si="974"/>
        <v>0</v>
      </c>
      <c r="DF467" s="22">
        <f t="shared" si="1097"/>
        <v>0</v>
      </c>
      <c r="DG467" s="21">
        <f t="shared" si="975"/>
        <v>0</v>
      </c>
      <c r="DH467" s="21">
        <f t="shared" si="1050"/>
        <v>0</v>
      </c>
      <c r="DI467" s="21">
        <f t="shared" si="1051"/>
        <v>214.14197926829266</v>
      </c>
      <c r="DJ467" s="21">
        <f t="shared" si="1052"/>
        <v>11.270630487804887</v>
      </c>
      <c r="DK467" s="21"/>
      <c r="DL467" s="22">
        <f t="shared" si="1053"/>
        <v>0</v>
      </c>
      <c r="DM467" s="21">
        <f t="shared" si="976"/>
        <v>0</v>
      </c>
      <c r="DN467" s="22">
        <f t="shared" si="1098"/>
        <v>0</v>
      </c>
      <c r="DO467" s="21">
        <f t="shared" si="977"/>
        <v>0</v>
      </c>
      <c r="DP467" s="21">
        <f t="shared" si="1054"/>
        <v>0</v>
      </c>
      <c r="DQ467" s="21">
        <f t="shared" si="1055"/>
        <v>74.350756097560961</v>
      </c>
      <c r="DR467" s="21">
        <f t="shared" si="1056"/>
        <v>24.783585365853654</v>
      </c>
      <c r="DS467" s="21"/>
      <c r="DT467" s="22">
        <f t="shared" si="1057"/>
        <v>0</v>
      </c>
      <c r="DU467" s="21">
        <f t="shared" si="978"/>
        <v>0</v>
      </c>
      <c r="DV467" s="22">
        <f t="shared" si="1099"/>
        <v>0</v>
      </c>
      <c r="DW467" s="21">
        <f t="shared" si="979"/>
        <v>0</v>
      </c>
      <c r="DX467" s="21">
        <f t="shared" si="1058"/>
        <v>0</v>
      </c>
      <c r="DY467" s="21">
        <f t="shared" si="1059"/>
        <v>1807.0479359844601</v>
      </c>
      <c r="DZ467" s="21">
        <f t="shared" si="1060"/>
        <v>95.107786104445353</v>
      </c>
      <c r="EA467" s="21"/>
      <c r="EB467" s="22">
        <f t="shared" si="1061"/>
        <v>0</v>
      </c>
      <c r="EC467" s="21">
        <f t="shared" si="980"/>
        <v>0</v>
      </c>
      <c r="ED467" s="22">
        <f t="shared" si="1100"/>
        <v>0</v>
      </c>
      <c r="EE467" s="21">
        <f t="shared" si="981"/>
        <v>0</v>
      </c>
      <c r="EF467" s="21">
        <f t="shared" si="1062"/>
        <v>0</v>
      </c>
      <c r="EG467" s="21">
        <f t="shared" si="1063"/>
        <v>1635.0269956687646</v>
      </c>
      <c r="EH467" s="21">
        <f t="shared" si="1064"/>
        <v>86.054052403619266</v>
      </c>
      <c r="EI467" s="21"/>
      <c r="EJ467" s="22">
        <f t="shared" si="1065"/>
        <v>0</v>
      </c>
      <c r="EK467" s="21">
        <f t="shared" si="982"/>
        <v>0</v>
      </c>
      <c r="EL467" s="22">
        <f t="shared" si="1101"/>
        <v>0</v>
      </c>
      <c r="EM467" s="21">
        <f t="shared" si="983"/>
        <v>0</v>
      </c>
      <c r="EN467" s="21">
        <f t="shared" si="1066"/>
        <v>0</v>
      </c>
      <c r="EO467" s="21">
        <f t="shared" si="1067"/>
        <v>134.54081172797009</v>
      </c>
      <c r="EP467" s="21">
        <f t="shared" si="1068"/>
        <v>403.62243518391028</v>
      </c>
      <c r="EQ467" s="21"/>
      <c r="ER467" s="22">
        <f t="shared" si="1069"/>
        <v>0</v>
      </c>
      <c r="ES467" s="21">
        <f t="shared" si="984"/>
        <v>0</v>
      </c>
      <c r="ET467" s="22">
        <f t="shared" si="1102"/>
        <v>0</v>
      </c>
      <c r="EU467" s="21">
        <f t="shared" si="985"/>
        <v>0</v>
      </c>
      <c r="EV467" s="21">
        <f t="shared" si="1070"/>
        <v>0</v>
      </c>
      <c r="EW467" s="21">
        <f t="shared" si="1071"/>
        <v>648.38580000000002</v>
      </c>
      <c r="EX467" s="21">
        <f t="shared" si="1072"/>
        <v>648.38580000000002</v>
      </c>
      <c r="EY467" s="21"/>
      <c r="EZ467" s="22">
        <f t="shared" si="1073"/>
        <v>0</v>
      </c>
      <c r="FA467" s="21">
        <f t="shared" si="986"/>
        <v>0</v>
      </c>
      <c r="FB467" s="22">
        <f t="shared" si="1103"/>
        <v>0</v>
      </c>
      <c r="FC467" s="21">
        <f t="shared" si="987"/>
        <v>0</v>
      </c>
      <c r="FD467" s="21">
        <f t="shared" si="1074"/>
        <v>0</v>
      </c>
      <c r="FE467" s="21">
        <f t="shared" si="1075"/>
        <v>145.161</v>
      </c>
      <c r="FF467" s="21">
        <f t="shared" si="1076"/>
        <v>145.161</v>
      </c>
      <c r="FG467" s="21"/>
      <c r="FH467" s="22">
        <f t="shared" si="1077"/>
        <v>0</v>
      </c>
      <c r="FI467" s="21">
        <f t="shared" si="988"/>
        <v>0</v>
      </c>
      <c r="FJ467" s="22">
        <f t="shared" si="1104"/>
        <v>0</v>
      </c>
      <c r="FK467" s="21">
        <f t="shared" si="989"/>
        <v>0</v>
      </c>
      <c r="FL467" s="21">
        <f t="shared" si="1078"/>
        <v>0</v>
      </c>
      <c r="FM467" s="21">
        <f t="shared" si="1079"/>
        <v>70.161149999999992</v>
      </c>
      <c r="FN467" s="21">
        <f t="shared" si="1080"/>
        <v>210.48344999999998</v>
      </c>
      <c r="FO467" s="21"/>
      <c r="FP467" s="21">
        <f t="shared" si="990"/>
        <v>0</v>
      </c>
      <c r="FQ467" s="21">
        <f t="shared" si="991"/>
        <v>0</v>
      </c>
      <c r="FR467" s="21">
        <f t="shared" si="1081"/>
        <v>0</v>
      </c>
      <c r="FS467" s="21">
        <f t="shared" si="992"/>
        <v>7718.9743214634136</v>
      </c>
      <c r="FT467" s="21">
        <f t="shared" si="993"/>
        <v>4968.3256785365866</v>
      </c>
      <c r="FU467" s="21"/>
      <c r="FV467" s="20">
        <f t="shared" si="1082"/>
        <v>0</v>
      </c>
      <c r="FW467" s="20">
        <f t="shared" si="1083"/>
        <v>0</v>
      </c>
      <c r="FX467" s="20">
        <f t="shared" si="994"/>
        <v>0</v>
      </c>
      <c r="FY467" s="20">
        <f t="shared" si="995"/>
        <v>0</v>
      </c>
    </row>
    <row r="468" spans="2:181" x14ac:dyDescent="0.25">
      <c r="B468" s="20">
        <v>19.5</v>
      </c>
      <c r="C468" s="20">
        <f t="shared" si="996"/>
        <v>32.954999999999998</v>
      </c>
      <c r="D468" s="22">
        <f t="shared" si="997"/>
        <v>0</v>
      </c>
      <c r="E468" s="21">
        <f t="shared" si="948"/>
        <v>0</v>
      </c>
      <c r="F468" s="22">
        <f t="shared" si="1084"/>
        <v>0</v>
      </c>
      <c r="G468" s="21">
        <f t="shared" si="949"/>
        <v>0</v>
      </c>
      <c r="H468" s="21">
        <f t="shared" si="998"/>
        <v>0</v>
      </c>
      <c r="I468" s="21">
        <f t="shared" si="999"/>
        <v>671.12769000000014</v>
      </c>
      <c r="J468" s="21">
        <f t="shared" si="1000"/>
        <v>35.322510000000044</v>
      </c>
      <c r="K468" s="21"/>
      <c r="L468" s="22">
        <f t="shared" si="1001"/>
        <v>0</v>
      </c>
      <c r="M468" s="21">
        <f t="shared" si="950"/>
        <v>0</v>
      </c>
      <c r="N468" s="22">
        <f t="shared" si="1085"/>
        <v>0</v>
      </c>
      <c r="O468" s="21">
        <f t="shared" si="951"/>
        <v>0</v>
      </c>
      <c r="P468" s="21">
        <f t="shared" si="1002"/>
        <v>0</v>
      </c>
      <c r="Q468" s="21">
        <f t="shared" si="1003"/>
        <v>252.82207499999996</v>
      </c>
      <c r="R468" s="21">
        <f t="shared" si="1004"/>
        <v>13.30642500000001</v>
      </c>
      <c r="S468" s="21"/>
      <c r="T468" s="22">
        <f t="shared" si="1005"/>
        <v>0</v>
      </c>
      <c r="U468" s="21">
        <f t="shared" si="952"/>
        <v>0</v>
      </c>
      <c r="V468" s="22">
        <f t="shared" si="1086"/>
        <v>0</v>
      </c>
      <c r="W468" s="21">
        <f t="shared" si="953"/>
        <v>0</v>
      </c>
      <c r="X468" s="21">
        <f t="shared" si="1006"/>
        <v>0</v>
      </c>
      <c r="Y468" s="21">
        <f t="shared" si="1007"/>
        <v>65.322450000000003</v>
      </c>
      <c r="Z468" s="21">
        <f t="shared" si="1008"/>
        <v>195.96735000000001</v>
      </c>
      <c r="AA468" s="21"/>
      <c r="AB468" s="22">
        <f t="shared" si="1009"/>
        <v>0</v>
      </c>
      <c r="AC468" s="21">
        <f t="shared" si="954"/>
        <v>0</v>
      </c>
      <c r="AD468" s="22">
        <f t="shared" si="1087"/>
        <v>0</v>
      </c>
      <c r="AE468" s="21">
        <f t="shared" si="955"/>
        <v>0</v>
      </c>
      <c r="AF468" s="21">
        <f t="shared" si="1010"/>
        <v>0</v>
      </c>
      <c r="AG468" s="21">
        <f t="shared" si="1011"/>
        <v>59.757945000000007</v>
      </c>
      <c r="AH468" s="21">
        <f t="shared" si="1012"/>
        <v>3.145155000000003</v>
      </c>
      <c r="AI468" s="21"/>
      <c r="AJ468" s="22">
        <f t="shared" si="1013"/>
        <v>0</v>
      </c>
      <c r="AK468" s="21">
        <f t="shared" si="956"/>
        <v>0</v>
      </c>
      <c r="AL468" s="22">
        <f t="shared" si="1088"/>
        <v>0</v>
      </c>
      <c r="AM468" s="21">
        <f t="shared" si="957"/>
        <v>0</v>
      </c>
      <c r="AN468" s="21">
        <f t="shared" si="1014"/>
        <v>0</v>
      </c>
      <c r="AO468" s="21">
        <f t="shared" si="1015"/>
        <v>128.70941999999999</v>
      </c>
      <c r="AP468" s="21">
        <f t="shared" si="1016"/>
        <v>6.7741800000000056</v>
      </c>
      <c r="AQ468" s="21"/>
      <c r="AR468" s="22">
        <f t="shared" si="1017"/>
        <v>0</v>
      </c>
      <c r="AS468" s="21">
        <f t="shared" si="958"/>
        <v>0</v>
      </c>
      <c r="AT468" s="22">
        <f t="shared" si="1089"/>
        <v>0</v>
      </c>
      <c r="AU468" s="21">
        <f t="shared" si="959"/>
        <v>0</v>
      </c>
      <c r="AV468" s="21">
        <f t="shared" si="1018"/>
        <v>0</v>
      </c>
      <c r="AW468" s="21">
        <f t="shared" si="1019"/>
        <v>279.43492500000002</v>
      </c>
      <c r="AX468" s="21">
        <f t="shared" si="1020"/>
        <v>93.144975000000017</v>
      </c>
      <c r="AY468" s="21"/>
      <c r="AZ468" s="22">
        <f t="shared" si="1021"/>
        <v>0</v>
      </c>
      <c r="BA468" s="21">
        <f t="shared" si="960"/>
        <v>0</v>
      </c>
      <c r="BB468" s="22">
        <f t="shared" si="1090"/>
        <v>0</v>
      </c>
      <c r="BC468" s="21">
        <f t="shared" si="961"/>
        <v>0</v>
      </c>
      <c r="BD468" s="21">
        <f t="shared" si="1022"/>
        <v>0</v>
      </c>
      <c r="BE468" s="21">
        <f t="shared" si="1023"/>
        <v>245.53452073170729</v>
      </c>
      <c r="BF468" s="21">
        <f t="shared" si="1024"/>
        <v>12.922869512195131</v>
      </c>
      <c r="BG468" s="21"/>
      <c r="BH468" s="22">
        <f t="shared" si="1025"/>
        <v>0</v>
      </c>
      <c r="BI468" s="21">
        <f t="shared" si="962"/>
        <v>0</v>
      </c>
      <c r="BJ468" s="22">
        <f t="shared" si="1091"/>
        <v>0</v>
      </c>
      <c r="BK468" s="21">
        <f t="shared" si="963"/>
        <v>0</v>
      </c>
      <c r="BL468" s="21">
        <f t="shared" si="1026"/>
        <v>0</v>
      </c>
      <c r="BM468" s="21">
        <f t="shared" si="1027"/>
        <v>214.14197926829266</v>
      </c>
      <c r="BN468" s="21">
        <f t="shared" si="1028"/>
        <v>11.270630487804887</v>
      </c>
      <c r="BO468" s="21"/>
      <c r="BP468" s="22">
        <f t="shared" si="1029"/>
        <v>0</v>
      </c>
      <c r="BQ468" s="21">
        <f t="shared" si="964"/>
        <v>0</v>
      </c>
      <c r="BR468" s="22">
        <f t="shared" si="1092"/>
        <v>0</v>
      </c>
      <c r="BS468" s="21">
        <f t="shared" si="965"/>
        <v>0</v>
      </c>
      <c r="BT468" s="21">
        <f t="shared" si="1030"/>
        <v>0</v>
      </c>
      <c r="BU468" s="21">
        <f t="shared" si="1031"/>
        <v>74.350756097560961</v>
      </c>
      <c r="BV468" s="21">
        <f t="shared" si="1032"/>
        <v>24.783585365853654</v>
      </c>
      <c r="BW468" s="21"/>
      <c r="BX468" s="22">
        <f t="shared" si="1033"/>
        <v>0</v>
      </c>
      <c r="BY468" s="21">
        <f t="shared" si="966"/>
        <v>0</v>
      </c>
      <c r="BZ468" s="22">
        <f t="shared" si="1093"/>
        <v>0</v>
      </c>
      <c r="CA468" s="21">
        <f t="shared" si="967"/>
        <v>0</v>
      </c>
      <c r="CB468" s="21">
        <f t="shared" si="1034"/>
        <v>0</v>
      </c>
      <c r="CC468" s="21">
        <f t="shared" si="1035"/>
        <v>285.26495255212433</v>
      </c>
      <c r="CD468" s="21">
        <f t="shared" si="1036"/>
        <v>15.013944871164451</v>
      </c>
      <c r="CE468" s="21"/>
      <c r="CF468" s="22">
        <f t="shared" si="1037"/>
        <v>0</v>
      </c>
      <c r="CG468" s="21">
        <f t="shared" si="968"/>
        <v>0</v>
      </c>
      <c r="CH468" s="22">
        <f t="shared" si="1094"/>
        <v>0</v>
      </c>
      <c r="CI468" s="21">
        <f t="shared" si="969"/>
        <v>0</v>
      </c>
      <c r="CJ468" s="21">
        <f t="shared" si="1038"/>
        <v>0</v>
      </c>
      <c r="CK468" s="21">
        <f t="shared" si="1039"/>
        <v>248.86184079464991</v>
      </c>
      <c r="CL468" s="21">
        <f t="shared" si="1040"/>
        <v>13.09799162077106</v>
      </c>
      <c r="CM468" s="21"/>
      <c r="CN468" s="22">
        <f t="shared" si="1041"/>
        <v>0</v>
      </c>
      <c r="CO468" s="21">
        <f t="shared" si="970"/>
        <v>0</v>
      </c>
      <c r="CP468" s="22">
        <f t="shared" si="1095"/>
        <v>0</v>
      </c>
      <c r="CQ468" s="21">
        <f t="shared" si="971"/>
        <v>0</v>
      </c>
      <c r="CR468" s="21">
        <f t="shared" si="1042"/>
        <v>0</v>
      </c>
      <c r="CS468" s="21">
        <f t="shared" si="1043"/>
        <v>28.794817540322583</v>
      </c>
      <c r="CT468" s="21">
        <f t="shared" si="1044"/>
        <v>86.38445262096775</v>
      </c>
      <c r="CU468" s="21"/>
      <c r="CV468" s="22">
        <f t="shared" si="1045"/>
        <v>0</v>
      </c>
      <c r="CW468" s="21">
        <f t="shared" si="972"/>
        <v>0</v>
      </c>
      <c r="CX468" s="22">
        <f t="shared" si="1096"/>
        <v>0</v>
      </c>
      <c r="CY468" s="21">
        <f t="shared" si="973"/>
        <v>0</v>
      </c>
      <c r="CZ468" s="21">
        <f t="shared" si="1046"/>
        <v>0</v>
      </c>
      <c r="DA468" s="21">
        <f t="shared" si="1047"/>
        <v>245.53452073170729</v>
      </c>
      <c r="DB468" s="21">
        <f t="shared" si="1048"/>
        <v>12.922869512195131</v>
      </c>
      <c r="DC468" s="21"/>
      <c r="DD468" s="22">
        <f t="shared" si="1049"/>
        <v>0</v>
      </c>
      <c r="DE468" s="21">
        <f t="shared" si="974"/>
        <v>0</v>
      </c>
      <c r="DF468" s="22">
        <f t="shared" si="1097"/>
        <v>0</v>
      </c>
      <c r="DG468" s="21">
        <f t="shared" si="975"/>
        <v>0</v>
      </c>
      <c r="DH468" s="21">
        <f t="shared" si="1050"/>
        <v>0</v>
      </c>
      <c r="DI468" s="21">
        <f t="shared" si="1051"/>
        <v>214.14197926829266</v>
      </c>
      <c r="DJ468" s="21">
        <f t="shared" si="1052"/>
        <v>11.270630487804887</v>
      </c>
      <c r="DK468" s="21"/>
      <c r="DL468" s="22">
        <f t="shared" si="1053"/>
        <v>0</v>
      </c>
      <c r="DM468" s="21">
        <f t="shared" si="976"/>
        <v>0</v>
      </c>
      <c r="DN468" s="22">
        <f t="shared" si="1098"/>
        <v>0</v>
      </c>
      <c r="DO468" s="21">
        <f t="shared" si="977"/>
        <v>0</v>
      </c>
      <c r="DP468" s="21">
        <f t="shared" si="1054"/>
        <v>0</v>
      </c>
      <c r="DQ468" s="21">
        <f t="shared" si="1055"/>
        <v>74.350756097560961</v>
      </c>
      <c r="DR468" s="21">
        <f t="shared" si="1056"/>
        <v>24.783585365853654</v>
      </c>
      <c r="DS468" s="21"/>
      <c r="DT468" s="22">
        <f t="shared" si="1057"/>
        <v>0</v>
      </c>
      <c r="DU468" s="21">
        <f t="shared" si="978"/>
        <v>0</v>
      </c>
      <c r="DV468" s="22">
        <f t="shared" si="1099"/>
        <v>0</v>
      </c>
      <c r="DW468" s="21">
        <f t="shared" si="979"/>
        <v>0</v>
      </c>
      <c r="DX468" s="21">
        <f t="shared" si="1058"/>
        <v>0</v>
      </c>
      <c r="DY468" s="21">
        <f t="shared" si="1059"/>
        <v>1807.0479359844601</v>
      </c>
      <c r="DZ468" s="21">
        <f t="shared" si="1060"/>
        <v>95.107786104445353</v>
      </c>
      <c r="EA468" s="21"/>
      <c r="EB468" s="22">
        <f t="shared" si="1061"/>
        <v>0</v>
      </c>
      <c r="EC468" s="21">
        <f t="shared" si="980"/>
        <v>0</v>
      </c>
      <c r="ED468" s="22">
        <f t="shared" si="1100"/>
        <v>0</v>
      </c>
      <c r="EE468" s="21">
        <f t="shared" si="981"/>
        <v>0</v>
      </c>
      <c r="EF468" s="21">
        <f t="shared" si="1062"/>
        <v>0</v>
      </c>
      <c r="EG468" s="21">
        <f t="shared" si="1063"/>
        <v>1635.0269956687646</v>
      </c>
      <c r="EH468" s="21">
        <f t="shared" si="1064"/>
        <v>86.054052403619266</v>
      </c>
      <c r="EI468" s="21"/>
      <c r="EJ468" s="22">
        <f t="shared" si="1065"/>
        <v>0</v>
      </c>
      <c r="EK468" s="21">
        <f t="shared" si="982"/>
        <v>0</v>
      </c>
      <c r="EL468" s="22">
        <f t="shared" si="1101"/>
        <v>0</v>
      </c>
      <c r="EM468" s="21">
        <f t="shared" si="983"/>
        <v>0</v>
      </c>
      <c r="EN468" s="21">
        <f t="shared" si="1066"/>
        <v>0</v>
      </c>
      <c r="EO468" s="21">
        <f t="shared" si="1067"/>
        <v>134.54081172797009</v>
      </c>
      <c r="EP468" s="21">
        <f t="shared" si="1068"/>
        <v>403.62243518391028</v>
      </c>
      <c r="EQ468" s="21"/>
      <c r="ER468" s="22">
        <f t="shared" si="1069"/>
        <v>0</v>
      </c>
      <c r="ES468" s="21">
        <f t="shared" si="984"/>
        <v>0</v>
      </c>
      <c r="ET468" s="22">
        <f t="shared" si="1102"/>
        <v>0</v>
      </c>
      <c r="EU468" s="21">
        <f t="shared" si="985"/>
        <v>0</v>
      </c>
      <c r="EV468" s="21">
        <f t="shared" si="1070"/>
        <v>0</v>
      </c>
      <c r="EW468" s="21">
        <f t="shared" si="1071"/>
        <v>648.38580000000002</v>
      </c>
      <c r="EX468" s="21">
        <f t="shared" si="1072"/>
        <v>648.38580000000002</v>
      </c>
      <c r="EY468" s="21"/>
      <c r="EZ468" s="22">
        <f t="shared" si="1073"/>
        <v>0</v>
      </c>
      <c r="FA468" s="21">
        <f t="shared" si="986"/>
        <v>0</v>
      </c>
      <c r="FB468" s="22">
        <f t="shared" si="1103"/>
        <v>0</v>
      </c>
      <c r="FC468" s="21">
        <f t="shared" si="987"/>
        <v>0</v>
      </c>
      <c r="FD468" s="21">
        <f t="shared" si="1074"/>
        <v>0</v>
      </c>
      <c r="FE468" s="21">
        <f t="shared" si="1075"/>
        <v>145.161</v>
      </c>
      <c r="FF468" s="21">
        <f t="shared" si="1076"/>
        <v>145.161</v>
      </c>
      <c r="FG468" s="21"/>
      <c r="FH468" s="22">
        <f t="shared" si="1077"/>
        <v>0</v>
      </c>
      <c r="FI468" s="21">
        <f t="shared" si="988"/>
        <v>0</v>
      </c>
      <c r="FJ468" s="22">
        <f t="shared" si="1104"/>
        <v>0</v>
      </c>
      <c r="FK468" s="21">
        <f t="shared" si="989"/>
        <v>0</v>
      </c>
      <c r="FL468" s="21">
        <f t="shared" si="1078"/>
        <v>0</v>
      </c>
      <c r="FM468" s="21">
        <f t="shared" si="1079"/>
        <v>70.161149999999992</v>
      </c>
      <c r="FN468" s="21">
        <f t="shared" si="1080"/>
        <v>210.48344999999998</v>
      </c>
      <c r="FO468" s="21"/>
      <c r="FP468" s="21">
        <f t="shared" si="990"/>
        <v>0</v>
      </c>
      <c r="FQ468" s="21">
        <f t="shared" si="991"/>
        <v>0</v>
      </c>
      <c r="FR468" s="21">
        <f t="shared" si="1081"/>
        <v>0</v>
      </c>
      <c r="FS468" s="21">
        <f t="shared" si="992"/>
        <v>7718.9743214634136</v>
      </c>
      <c r="FT468" s="21">
        <f t="shared" si="993"/>
        <v>4968.3256785365866</v>
      </c>
      <c r="FU468" s="21"/>
      <c r="FV468" s="20">
        <f t="shared" si="1082"/>
        <v>0</v>
      </c>
      <c r="FW468" s="20">
        <f t="shared" si="1083"/>
        <v>0</v>
      </c>
      <c r="FX468" s="20">
        <f t="shared" si="994"/>
        <v>0</v>
      </c>
      <c r="FY468" s="20">
        <f t="shared" si="995"/>
        <v>0</v>
      </c>
    </row>
    <row r="469" spans="2:181" x14ac:dyDescent="0.25">
      <c r="B469" s="20">
        <v>19.55</v>
      </c>
      <c r="C469" s="20">
        <f t="shared" si="996"/>
        <v>33.039499999999997</v>
      </c>
      <c r="D469" s="22">
        <f t="shared" si="997"/>
        <v>0</v>
      </c>
      <c r="E469" s="21">
        <f t="shared" si="948"/>
        <v>0</v>
      </c>
      <c r="F469" s="22">
        <f t="shared" si="1084"/>
        <v>0</v>
      </c>
      <c r="G469" s="21">
        <f t="shared" si="949"/>
        <v>0</v>
      </c>
      <c r="H469" s="21">
        <f t="shared" si="998"/>
        <v>0</v>
      </c>
      <c r="I469" s="21">
        <f t="shared" si="999"/>
        <v>671.12769000000014</v>
      </c>
      <c r="J469" s="21">
        <f t="shared" si="1000"/>
        <v>35.322510000000044</v>
      </c>
      <c r="K469" s="21"/>
      <c r="L469" s="22">
        <f t="shared" si="1001"/>
        <v>0</v>
      </c>
      <c r="M469" s="21">
        <f t="shared" si="950"/>
        <v>0</v>
      </c>
      <c r="N469" s="22">
        <f t="shared" si="1085"/>
        <v>0</v>
      </c>
      <c r="O469" s="21">
        <f t="shared" si="951"/>
        <v>0</v>
      </c>
      <c r="P469" s="21">
        <f t="shared" si="1002"/>
        <v>0</v>
      </c>
      <c r="Q469" s="21">
        <f t="shared" si="1003"/>
        <v>252.82207499999996</v>
      </c>
      <c r="R469" s="21">
        <f t="shared" si="1004"/>
        <v>13.30642500000001</v>
      </c>
      <c r="S469" s="21"/>
      <c r="T469" s="22">
        <f t="shared" si="1005"/>
        <v>0</v>
      </c>
      <c r="U469" s="21">
        <f t="shared" si="952"/>
        <v>0</v>
      </c>
      <c r="V469" s="22">
        <f t="shared" si="1086"/>
        <v>0</v>
      </c>
      <c r="W469" s="21">
        <f t="shared" si="953"/>
        <v>0</v>
      </c>
      <c r="X469" s="21">
        <f t="shared" si="1006"/>
        <v>0</v>
      </c>
      <c r="Y469" s="21">
        <f t="shared" si="1007"/>
        <v>65.322450000000003</v>
      </c>
      <c r="Z469" s="21">
        <f t="shared" si="1008"/>
        <v>195.96735000000001</v>
      </c>
      <c r="AA469" s="21"/>
      <c r="AB469" s="22">
        <f t="shared" si="1009"/>
        <v>0</v>
      </c>
      <c r="AC469" s="21">
        <f t="shared" si="954"/>
        <v>0</v>
      </c>
      <c r="AD469" s="22">
        <f t="shared" si="1087"/>
        <v>0</v>
      </c>
      <c r="AE469" s="21">
        <f t="shared" si="955"/>
        <v>0</v>
      </c>
      <c r="AF469" s="21">
        <f t="shared" si="1010"/>
        <v>0</v>
      </c>
      <c r="AG469" s="21">
        <f t="shared" si="1011"/>
        <v>59.757945000000007</v>
      </c>
      <c r="AH469" s="21">
        <f t="shared" si="1012"/>
        <v>3.145155000000003</v>
      </c>
      <c r="AI469" s="21"/>
      <c r="AJ469" s="22">
        <f t="shared" si="1013"/>
        <v>0</v>
      </c>
      <c r="AK469" s="21">
        <f t="shared" si="956"/>
        <v>0</v>
      </c>
      <c r="AL469" s="22">
        <f t="shared" si="1088"/>
        <v>0</v>
      </c>
      <c r="AM469" s="21">
        <f t="shared" si="957"/>
        <v>0</v>
      </c>
      <c r="AN469" s="21">
        <f t="shared" si="1014"/>
        <v>0</v>
      </c>
      <c r="AO469" s="21">
        <f t="shared" si="1015"/>
        <v>128.70941999999999</v>
      </c>
      <c r="AP469" s="21">
        <f t="shared" si="1016"/>
        <v>6.7741800000000056</v>
      </c>
      <c r="AQ469" s="21"/>
      <c r="AR469" s="22">
        <f t="shared" si="1017"/>
        <v>0</v>
      </c>
      <c r="AS469" s="21">
        <f t="shared" si="958"/>
        <v>0</v>
      </c>
      <c r="AT469" s="22">
        <f t="shared" si="1089"/>
        <v>0</v>
      </c>
      <c r="AU469" s="21">
        <f t="shared" si="959"/>
        <v>0</v>
      </c>
      <c r="AV469" s="21">
        <f t="shared" si="1018"/>
        <v>0</v>
      </c>
      <c r="AW469" s="21">
        <f t="shared" si="1019"/>
        <v>279.43492500000002</v>
      </c>
      <c r="AX469" s="21">
        <f t="shared" si="1020"/>
        <v>93.144975000000017</v>
      </c>
      <c r="AY469" s="21"/>
      <c r="AZ469" s="22">
        <f t="shared" si="1021"/>
        <v>0</v>
      </c>
      <c r="BA469" s="21">
        <f t="shared" si="960"/>
        <v>0</v>
      </c>
      <c r="BB469" s="22">
        <f t="shared" si="1090"/>
        <v>0</v>
      </c>
      <c r="BC469" s="21">
        <f t="shared" si="961"/>
        <v>0</v>
      </c>
      <c r="BD469" s="21">
        <f t="shared" si="1022"/>
        <v>0</v>
      </c>
      <c r="BE469" s="21">
        <f t="shared" si="1023"/>
        <v>245.53452073170729</v>
      </c>
      <c r="BF469" s="21">
        <f t="shared" si="1024"/>
        <v>12.922869512195131</v>
      </c>
      <c r="BG469" s="21"/>
      <c r="BH469" s="22">
        <f t="shared" si="1025"/>
        <v>0</v>
      </c>
      <c r="BI469" s="21">
        <f t="shared" si="962"/>
        <v>0</v>
      </c>
      <c r="BJ469" s="22">
        <f t="shared" si="1091"/>
        <v>0</v>
      </c>
      <c r="BK469" s="21">
        <f t="shared" si="963"/>
        <v>0</v>
      </c>
      <c r="BL469" s="21">
        <f t="shared" si="1026"/>
        <v>0</v>
      </c>
      <c r="BM469" s="21">
        <f t="shared" si="1027"/>
        <v>214.14197926829266</v>
      </c>
      <c r="BN469" s="21">
        <f t="shared" si="1028"/>
        <v>11.270630487804887</v>
      </c>
      <c r="BO469" s="21"/>
      <c r="BP469" s="22">
        <f t="shared" si="1029"/>
        <v>0</v>
      </c>
      <c r="BQ469" s="21">
        <f t="shared" si="964"/>
        <v>0</v>
      </c>
      <c r="BR469" s="22">
        <f t="shared" si="1092"/>
        <v>0</v>
      </c>
      <c r="BS469" s="21">
        <f t="shared" si="965"/>
        <v>0</v>
      </c>
      <c r="BT469" s="21">
        <f t="shared" si="1030"/>
        <v>0</v>
      </c>
      <c r="BU469" s="21">
        <f t="shared" si="1031"/>
        <v>74.350756097560961</v>
      </c>
      <c r="BV469" s="21">
        <f t="shared" si="1032"/>
        <v>24.783585365853654</v>
      </c>
      <c r="BW469" s="21"/>
      <c r="BX469" s="22">
        <f t="shared" si="1033"/>
        <v>0</v>
      </c>
      <c r="BY469" s="21">
        <f t="shared" si="966"/>
        <v>0</v>
      </c>
      <c r="BZ469" s="22">
        <f t="shared" si="1093"/>
        <v>0</v>
      </c>
      <c r="CA469" s="21">
        <f t="shared" si="967"/>
        <v>0</v>
      </c>
      <c r="CB469" s="21">
        <f t="shared" si="1034"/>
        <v>0</v>
      </c>
      <c r="CC469" s="21">
        <f t="shared" si="1035"/>
        <v>285.26495255212433</v>
      </c>
      <c r="CD469" s="21">
        <f t="shared" si="1036"/>
        <v>15.013944871164451</v>
      </c>
      <c r="CE469" s="21"/>
      <c r="CF469" s="22">
        <f t="shared" si="1037"/>
        <v>0</v>
      </c>
      <c r="CG469" s="21">
        <f t="shared" si="968"/>
        <v>0</v>
      </c>
      <c r="CH469" s="22">
        <f t="shared" si="1094"/>
        <v>0</v>
      </c>
      <c r="CI469" s="21">
        <f t="shared" si="969"/>
        <v>0</v>
      </c>
      <c r="CJ469" s="21">
        <f t="shared" si="1038"/>
        <v>0</v>
      </c>
      <c r="CK469" s="21">
        <f t="shared" si="1039"/>
        <v>248.86184079464991</v>
      </c>
      <c r="CL469" s="21">
        <f t="shared" si="1040"/>
        <v>13.09799162077106</v>
      </c>
      <c r="CM469" s="21"/>
      <c r="CN469" s="22">
        <f t="shared" si="1041"/>
        <v>0</v>
      </c>
      <c r="CO469" s="21">
        <f t="shared" si="970"/>
        <v>0</v>
      </c>
      <c r="CP469" s="22">
        <f t="shared" si="1095"/>
        <v>0</v>
      </c>
      <c r="CQ469" s="21">
        <f t="shared" si="971"/>
        <v>0</v>
      </c>
      <c r="CR469" s="21">
        <f t="shared" si="1042"/>
        <v>0</v>
      </c>
      <c r="CS469" s="21">
        <f t="shared" si="1043"/>
        <v>28.794817540322583</v>
      </c>
      <c r="CT469" s="21">
        <f t="shared" si="1044"/>
        <v>86.38445262096775</v>
      </c>
      <c r="CU469" s="21"/>
      <c r="CV469" s="22">
        <f t="shared" si="1045"/>
        <v>0</v>
      </c>
      <c r="CW469" s="21">
        <f t="shared" si="972"/>
        <v>0</v>
      </c>
      <c r="CX469" s="22">
        <f t="shared" si="1096"/>
        <v>0</v>
      </c>
      <c r="CY469" s="21">
        <f t="shared" si="973"/>
        <v>0</v>
      </c>
      <c r="CZ469" s="21">
        <f t="shared" si="1046"/>
        <v>0</v>
      </c>
      <c r="DA469" s="21">
        <f t="shared" si="1047"/>
        <v>245.53452073170729</v>
      </c>
      <c r="DB469" s="21">
        <f t="shared" si="1048"/>
        <v>12.922869512195131</v>
      </c>
      <c r="DC469" s="21"/>
      <c r="DD469" s="22">
        <f t="shared" si="1049"/>
        <v>0</v>
      </c>
      <c r="DE469" s="21">
        <f t="shared" si="974"/>
        <v>0</v>
      </c>
      <c r="DF469" s="22">
        <f t="shared" si="1097"/>
        <v>0</v>
      </c>
      <c r="DG469" s="21">
        <f t="shared" si="975"/>
        <v>0</v>
      </c>
      <c r="DH469" s="21">
        <f t="shared" si="1050"/>
        <v>0</v>
      </c>
      <c r="DI469" s="21">
        <f t="shared" si="1051"/>
        <v>214.14197926829266</v>
      </c>
      <c r="DJ469" s="21">
        <f t="shared" si="1052"/>
        <v>11.270630487804887</v>
      </c>
      <c r="DK469" s="21"/>
      <c r="DL469" s="22">
        <f t="shared" si="1053"/>
        <v>0</v>
      </c>
      <c r="DM469" s="21">
        <f t="shared" si="976"/>
        <v>0</v>
      </c>
      <c r="DN469" s="22">
        <f t="shared" si="1098"/>
        <v>0</v>
      </c>
      <c r="DO469" s="21">
        <f t="shared" si="977"/>
        <v>0</v>
      </c>
      <c r="DP469" s="21">
        <f t="shared" si="1054"/>
        <v>0</v>
      </c>
      <c r="DQ469" s="21">
        <f t="shared" si="1055"/>
        <v>74.350756097560961</v>
      </c>
      <c r="DR469" s="21">
        <f t="shared" si="1056"/>
        <v>24.783585365853654</v>
      </c>
      <c r="DS469" s="21"/>
      <c r="DT469" s="22">
        <f t="shared" si="1057"/>
        <v>0</v>
      </c>
      <c r="DU469" s="21">
        <f t="shared" si="978"/>
        <v>0</v>
      </c>
      <c r="DV469" s="22">
        <f t="shared" si="1099"/>
        <v>0</v>
      </c>
      <c r="DW469" s="21">
        <f t="shared" si="979"/>
        <v>0</v>
      </c>
      <c r="DX469" s="21">
        <f t="shared" si="1058"/>
        <v>0</v>
      </c>
      <c r="DY469" s="21">
        <f t="shared" si="1059"/>
        <v>1807.0479359844601</v>
      </c>
      <c r="DZ469" s="21">
        <f t="shared" si="1060"/>
        <v>95.107786104445353</v>
      </c>
      <c r="EA469" s="21"/>
      <c r="EB469" s="22">
        <f t="shared" si="1061"/>
        <v>0</v>
      </c>
      <c r="EC469" s="21">
        <f t="shared" si="980"/>
        <v>0</v>
      </c>
      <c r="ED469" s="22">
        <f t="shared" si="1100"/>
        <v>0</v>
      </c>
      <c r="EE469" s="21">
        <f t="shared" si="981"/>
        <v>0</v>
      </c>
      <c r="EF469" s="21">
        <f t="shared" si="1062"/>
        <v>0</v>
      </c>
      <c r="EG469" s="21">
        <f t="shared" si="1063"/>
        <v>1635.0269956687646</v>
      </c>
      <c r="EH469" s="21">
        <f t="shared" si="1064"/>
        <v>86.054052403619266</v>
      </c>
      <c r="EI469" s="21"/>
      <c r="EJ469" s="22">
        <f t="shared" si="1065"/>
        <v>0</v>
      </c>
      <c r="EK469" s="21">
        <f t="shared" si="982"/>
        <v>0</v>
      </c>
      <c r="EL469" s="22">
        <f t="shared" si="1101"/>
        <v>0</v>
      </c>
      <c r="EM469" s="21">
        <f t="shared" si="983"/>
        <v>0</v>
      </c>
      <c r="EN469" s="21">
        <f t="shared" si="1066"/>
        <v>0</v>
      </c>
      <c r="EO469" s="21">
        <f t="shared" si="1067"/>
        <v>134.54081172797009</v>
      </c>
      <c r="EP469" s="21">
        <f t="shared" si="1068"/>
        <v>403.62243518391028</v>
      </c>
      <c r="EQ469" s="21"/>
      <c r="ER469" s="22">
        <f t="shared" si="1069"/>
        <v>0</v>
      </c>
      <c r="ES469" s="21">
        <f t="shared" si="984"/>
        <v>0</v>
      </c>
      <c r="ET469" s="22">
        <f t="shared" si="1102"/>
        <v>0</v>
      </c>
      <c r="EU469" s="21">
        <f t="shared" si="985"/>
        <v>0</v>
      </c>
      <c r="EV469" s="21">
        <f t="shared" si="1070"/>
        <v>0</v>
      </c>
      <c r="EW469" s="21">
        <f t="shared" si="1071"/>
        <v>648.38580000000002</v>
      </c>
      <c r="EX469" s="21">
        <f t="shared" si="1072"/>
        <v>648.38580000000002</v>
      </c>
      <c r="EY469" s="21"/>
      <c r="EZ469" s="22">
        <f t="shared" si="1073"/>
        <v>0</v>
      </c>
      <c r="FA469" s="21">
        <f t="shared" si="986"/>
        <v>0</v>
      </c>
      <c r="FB469" s="22">
        <f t="shared" si="1103"/>
        <v>0</v>
      </c>
      <c r="FC469" s="21">
        <f t="shared" si="987"/>
        <v>0</v>
      </c>
      <c r="FD469" s="21">
        <f t="shared" si="1074"/>
        <v>0</v>
      </c>
      <c r="FE469" s="21">
        <f t="shared" si="1075"/>
        <v>145.161</v>
      </c>
      <c r="FF469" s="21">
        <f t="shared" si="1076"/>
        <v>145.161</v>
      </c>
      <c r="FG469" s="21"/>
      <c r="FH469" s="22">
        <f t="shared" si="1077"/>
        <v>0</v>
      </c>
      <c r="FI469" s="21">
        <f t="shared" si="988"/>
        <v>0</v>
      </c>
      <c r="FJ469" s="22">
        <f t="shared" si="1104"/>
        <v>0</v>
      </c>
      <c r="FK469" s="21">
        <f t="shared" si="989"/>
        <v>0</v>
      </c>
      <c r="FL469" s="21">
        <f t="shared" si="1078"/>
        <v>0</v>
      </c>
      <c r="FM469" s="21">
        <f t="shared" si="1079"/>
        <v>70.161149999999992</v>
      </c>
      <c r="FN469" s="21">
        <f t="shared" si="1080"/>
        <v>210.48344999999998</v>
      </c>
      <c r="FO469" s="21"/>
      <c r="FP469" s="21">
        <f t="shared" si="990"/>
        <v>0</v>
      </c>
      <c r="FQ469" s="21">
        <f t="shared" si="991"/>
        <v>0</v>
      </c>
      <c r="FR469" s="21">
        <f t="shared" si="1081"/>
        <v>0</v>
      </c>
      <c r="FS469" s="21">
        <f t="shared" si="992"/>
        <v>7718.9743214634136</v>
      </c>
      <c r="FT469" s="21">
        <f t="shared" si="993"/>
        <v>4968.3256785365866</v>
      </c>
      <c r="FU469" s="21"/>
      <c r="FV469" s="20">
        <f t="shared" si="1082"/>
        <v>0</v>
      </c>
      <c r="FW469" s="20">
        <f t="shared" si="1083"/>
        <v>0</v>
      </c>
      <c r="FX469" s="20">
        <f t="shared" si="994"/>
        <v>0</v>
      </c>
      <c r="FY469" s="20">
        <f t="shared" si="995"/>
        <v>0</v>
      </c>
    </row>
    <row r="470" spans="2:181" x14ac:dyDescent="0.25">
      <c r="B470" s="20">
        <v>19.600000000000001</v>
      </c>
      <c r="C470" s="20">
        <f t="shared" si="996"/>
        <v>33.124000000000002</v>
      </c>
      <c r="D470" s="22">
        <f t="shared" si="997"/>
        <v>0</v>
      </c>
      <c r="E470" s="21">
        <f t="shared" si="948"/>
        <v>0</v>
      </c>
      <c r="F470" s="22">
        <f t="shared" si="1084"/>
        <v>0</v>
      </c>
      <c r="G470" s="21">
        <f t="shared" si="949"/>
        <v>0</v>
      </c>
      <c r="H470" s="21">
        <f t="shared" si="998"/>
        <v>0</v>
      </c>
      <c r="I470" s="21">
        <f t="shared" si="999"/>
        <v>671.12769000000014</v>
      </c>
      <c r="J470" s="21">
        <f t="shared" si="1000"/>
        <v>35.322510000000044</v>
      </c>
      <c r="K470" s="21"/>
      <c r="L470" s="22">
        <f t="shared" si="1001"/>
        <v>0</v>
      </c>
      <c r="M470" s="21">
        <f t="shared" si="950"/>
        <v>0</v>
      </c>
      <c r="N470" s="22">
        <f t="shared" si="1085"/>
        <v>0</v>
      </c>
      <c r="O470" s="21">
        <f t="shared" si="951"/>
        <v>0</v>
      </c>
      <c r="P470" s="21">
        <f t="shared" si="1002"/>
        <v>0</v>
      </c>
      <c r="Q470" s="21">
        <f t="shared" si="1003"/>
        <v>252.82207499999996</v>
      </c>
      <c r="R470" s="21">
        <f t="shared" si="1004"/>
        <v>13.30642500000001</v>
      </c>
      <c r="S470" s="21"/>
      <c r="T470" s="22">
        <f t="shared" si="1005"/>
        <v>0</v>
      </c>
      <c r="U470" s="21">
        <f t="shared" si="952"/>
        <v>0</v>
      </c>
      <c r="V470" s="22">
        <f t="shared" si="1086"/>
        <v>0</v>
      </c>
      <c r="W470" s="21">
        <f t="shared" si="953"/>
        <v>0</v>
      </c>
      <c r="X470" s="21">
        <f t="shared" si="1006"/>
        <v>0</v>
      </c>
      <c r="Y470" s="21">
        <f t="shared" si="1007"/>
        <v>65.322450000000003</v>
      </c>
      <c r="Z470" s="21">
        <f t="shared" si="1008"/>
        <v>195.96735000000001</v>
      </c>
      <c r="AA470" s="21"/>
      <c r="AB470" s="22">
        <f t="shared" si="1009"/>
        <v>0</v>
      </c>
      <c r="AC470" s="21">
        <f t="shared" si="954"/>
        <v>0</v>
      </c>
      <c r="AD470" s="22">
        <f t="shared" si="1087"/>
        <v>0</v>
      </c>
      <c r="AE470" s="21">
        <f t="shared" si="955"/>
        <v>0</v>
      </c>
      <c r="AF470" s="21">
        <f t="shared" si="1010"/>
        <v>0</v>
      </c>
      <c r="AG470" s="21">
        <f t="shared" si="1011"/>
        <v>59.757945000000007</v>
      </c>
      <c r="AH470" s="21">
        <f t="shared" si="1012"/>
        <v>3.145155000000003</v>
      </c>
      <c r="AI470" s="21"/>
      <c r="AJ470" s="22">
        <f t="shared" si="1013"/>
        <v>0</v>
      </c>
      <c r="AK470" s="21">
        <f t="shared" si="956"/>
        <v>0</v>
      </c>
      <c r="AL470" s="22">
        <f t="shared" si="1088"/>
        <v>0</v>
      </c>
      <c r="AM470" s="21">
        <f t="shared" si="957"/>
        <v>0</v>
      </c>
      <c r="AN470" s="21">
        <f t="shared" si="1014"/>
        <v>0</v>
      </c>
      <c r="AO470" s="21">
        <f t="shared" si="1015"/>
        <v>128.70941999999999</v>
      </c>
      <c r="AP470" s="21">
        <f t="shared" si="1016"/>
        <v>6.7741800000000056</v>
      </c>
      <c r="AQ470" s="21"/>
      <c r="AR470" s="22">
        <f t="shared" si="1017"/>
        <v>0</v>
      </c>
      <c r="AS470" s="21">
        <f t="shared" si="958"/>
        <v>0</v>
      </c>
      <c r="AT470" s="22">
        <f t="shared" si="1089"/>
        <v>0</v>
      </c>
      <c r="AU470" s="21">
        <f t="shared" si="959"/>
        <v>0</v>
      </c>
      <c r="AV470" s="21">
        <f t="shared" si="1018"/>
        <v>0</v>
      </c>
      <c r="AW470" s="21">
        <f t="shared" si="1019"/>
        <v>279.43492500000002</v>
      </c>
      <c r="AX470" s="21">
        <f t="shared" si="1020"/>
        <v>93.144975000000017</v>
      </c>
      <c r="AY470" s="21"/>
      <c r="AZ470" s="22">
        <f t="shared" si="1021"/>
        <v>0</v>
      </c>
      <c r="BA470" s="21">
        <f t="shared" si="960"/>
        <v>0</v>
      </c>
      <c r="BB470" s="22">
        <f t="shared" si="1090"/>
        <v>0</v>
      </c>
      <c r="BC470" s="21">
        <f t="shared" si="961"/>
        <v>0</v>
      </c>
      <c r="BD470" s="21">
        <f t="shared" si="1022"/>
        <v>0</v>
      </c>
      <c r="BE470" s="21">
        <f t="shared" si="1023"/>
        <v>245.53452073170729</v>
      </c>
      <c r="BF470" s="21">
        <f t="shared" si="1024"/>
        <v>12.922869512195131</v>
      </c>
      <c r="BG470" s="21"/>
      <c r="BH470" s="22">
        <f t="shared" si="1025"/>
        <v>0</v>
      </c>
      <c r="BI470" s="21">
        <f t="shared" si="962"/>
        <v>0</v>
      </c>
      <c r="BJ470" s="22">
        <f t="shared" si="1091"/>
        <v>0</v>
      </c>
      <c r="BK470" s="21">
        <f t="shared" si="963"/>
        <v>0</v>
      </c>
      <c r="BL470" s="21">
        <f t="shared" si="1026"/>
        <v>0</v>
      </c>
      <c r="BM470" s="21">
        <f t="shared" si="1027"/>
        <v>214.14197926829266</v>
      </c>
      <c r="BN470" s="21">
        <f t="shared" si="1028"/>
        <v>11.270630487804887</v>
      </c>
      <c r="BO470" s="21"/>
      <c r="BP470" s="22">
        <f t="shared" si="1029"/>
        <v>0</v>
      </c>
      <c r="BQ470" s="21">
        <f t="shared" si="964"/>
        <v>0</v>
      </c>
      <c r="BR470" s="22">
        <f t="shared" si="1092"/>
        <v>0</v>
      </c>
      <c r="BS470" s="21">
        <f t="shared" si="965"/>
        <v>0</v>
      </c>
      <c r="BT470" s="21">
        <f t="shared" si="1030"/>
        <v>0</v>
      </c>
      <c r="BU470" s="21">
        <f t="shared" si="1031"/>
        <v>74.350756097560961</v>
      </c>
      <c r="BV470" s="21">
        <f t="shared" si="1032"/>
        <v>24.783585365853654</v>
      </c>
      <c r="BW470" s="21"/>
      <c r="BX470" s="22">
        <f t="shared" si="1033"/>
        <v>0</v>
      </c>
      <c r="BY470" s="21">
        <f t="shared" si="966"/>
        <v>0</v>
      </c>
      <c r="BZ470" s="22">
        <f t="shared" si="1093"/>
        <v>0</v>
      </c>
      <c r="CA470" s="21">
        <f t="shared" si="967"/>
        <v>0</v>
      </c>
      <c r="CB470" s="21">
        <f t="shared" si="1034"/>
        <v>0</v>
      </c>
      <c r="CC470" s="21">
        <f t="shared" si="1035"/>
        <v>285.26495255212433</v>
      </c>
      <c r="CD470" s="21">
        <f t="shared" si="1036"/>
        <v>15.013944871164451</v>
      </c>
      <c r="CE470" s="21"/>
      <c r="CF470" s="22">
        <f t="shared" si="1037"/>
        <v>0</v>
      </c>
      <c r="CG470" s="21">
        <f t="shared" si="968"/>
        <v>0</v>
      </c>
      <c r="CH470" s="22">
        <f t="shared" si="1094"/>
        <v>0</v>
      </c>
      <c r="CI470" s="21">
        <f t="shared" si="969"/>
        <v>0</v>
      </c>
      <c r="CJ470" s="21">
        <f t="shared" si="1038"/>
        <v>0</v>
      </c>
      <c r="CK470" s="21">
        <f t="shared" si="1039"/>
        <v>248.86184079464991</v>
      </c>
      <c r="CL470" s="21">
        <f t="shared" si="1040"/>
        <v>13.09799162077106</v>
      </c>
      <c r="CM470" s="21"/>
      <c r="CN470" s="22">
        <f t="shared" si="1041"/>
        <v>0</v>
      </c>
      <c r="CO470" s="21">
        <f t="shared" si="970"/>
        <v>0</v>
      </c>
      <c r="CP470" s="22">
        <f t="shared" si="1095"/>
        <v>0</v>
      </c>
      <c r="CQ470" s="21">
        <f t="shared" si="971"/>
        <v>0</v>
      </c>
      <c r="CR470" s="21">
        <f t="shared" si="1042"/>
        <v>0</v>
      </c>
      <c r="CS470" s="21">
        <f t="shared" si="1043"/>
        <v>28.794817540322583</v>
      </c>
      <c r="CT470" s="21">
        <f t="shared" si="1044"/>
        <v>86.38445262096775</v>
      </c>
      <c r="CU470" s="21"/>
      <c r="CV470" s="22">
        <f t="shared" si="1045"/>
        <v>0</v>
      </c>
      <c r="CW470" s="21">
        <f t="shared" si="972"/>
        <v>0</v>
      </c>
      <c r="CX470" s="22">
        <f t="shared" si="1096"/>
        <v>0</v>
      </c>
      <c r="CY470" s="21">
        <f t="shared" si="973"/>
        <v>0</v>
      </c>
      <c r="CZ470" s="21">
        <f t="shared" si="1046"/>
        <v>0</v>
      </c>
      <c r="DA470" s="21">
        <f t="shared" si="1047"/>
        <v>245.53452073170729</v>
      </c>
      <c r="DB470" s="21">
        <f t="shared" si="1048"/>
        <v>12.922869512195131</v>
      </c>
      <c r="DC470" s="21"/>
      <c r="DD470" s="22">
        <f t="shared" si="1049"/>
        <v>0</v>
      </c>
      <c r="DE470" s="21">
        <f t="shared" si="974"/>
        <v>0</v>
      </c>
      <c r="DF470" s="22">
        <f t="shared" si="1097"/>
        <v>0</v>
      </c>
      <c r="DG470" s="21">
        <f t="shared" si="975"/>
        <v>0</v>
      </c>
      <c r="DH470" s="21">
        <f t="shared" si="1050"/>
        <v>0</v>
      </c>
      <c r="DI470" s="21">
        <f t="shared" si="1051"/>
        <v>214.14197926829266</v>
      </c>
      <c r="DJ470" s="21">
        <f t="shared" si="1052"/>
        <v>11.270630487804887</v>
      </c>
      <c r="DK470" s="21"/>
      <c r="DL470" s="22">
        <f t="shared" si="1053"/>
        <v>0</v>
      </c>
      <c r="DM470" s="21">
        <f t="shared" si="976"/>
        <v>0</v>
      </c>
      <c r="DN470" s="22">
        <f t="shared" si="1098"/>
        <v>0</v>
      </c>
      <c r="DO470" s="21">
        <f t="shared" si="977"/>
        <v>0</v>
      </c>
      <c r="DP470" s="21">
        <f t="shared" si="1054"/>
        <v>0</v>
      </c>
      <c r="DQ470" s="21">
        <f t="shared" si="1055"/>
        <v>74.350756097560961</v>
      </c>
      <c r="DR470" s="21">
        <f t="shared" si="1056"/>
        <v>24.783585365853654</v>
      </c>
      <c r="DS470" s="21"/>
      <c r="DT470" s="22">
        <f t="shared" si="1057"/>
        <v>0</v>
      </c>
      <c r="DU470" s="21">
        <f t="shared" si="978"/>
        <v>0</v>
      </c>
      <c r="DV470" s="22">
        <f t="shared" si="1099"/>
        <v>0</v>
      </c>
      <c r="DW470" s="21">
        <f t="shared" si="979"/>
        <v>0</v>
      </c>
      <c r="DX470" s="21">
        <f t="shared" si="1058"/>
        <v>0</v>
      </c>
      <c r="DY470" s="21">
        <f t="shared" si="1059"/>
        <v>1807.0479359844601</v>
      </c>
      <c r="DZ470" s="21">
        <f t="shared" si="1060"/>
        <v>95.107786104445353</v>
      </c>
      <c r="EA470" s="21"/>
      <c r="EB470" s="22">
        <f t="shared" si="1061"/>
        <v>0</v>
      </c>
      <c r="EC470" s="21">
        <f t="shared" si="980"/>
        <v>0</v>
      </c>
      <c r="ED470" s="22">
        <f t="shared" si="1100"/>
        <v>0</v>
      </c>
      <c r="EE470" s="21">
        <f t="shared" si="981"/>
        <v>0</v>
      </c>
      <c r="EF470" s="21">
        <f t="shared" si="1062"/>
        <v>0</v>
      </c>
      <c r="EG470" s="21">
        <f t="shared" si="1063"/>
        <v>1635.0269956687646</v>
      </c>
      <c r="EH470" s="21">
        <f t="shared" si="1064"/>
        <v>86.054052403619266</v>
      </c>
      <c r="EI470" s="21"/>
      <c r="EJ470" s="22">
        <f t="shared" si="1065"/>
        <v>0</v>
      </c>
      <c r="EK470" s="21">
        <f t="shared" si="982"/>
        <v>0</v>
      </c>
      <c r="EL470" s="22">
        <f t="shared" si="1101"/>
        <v>0</v>
      </c>
      <c r="EM470" s="21">
        <f t="shared" si="983"/>
        <v>0</v>
      </c>
      <c r="EN470" s="21">
        <f t="shared" si="1066"/>
        <v>0</v>
      </c>
      <c r="EO470" s="21">
        <f t="shared" si="1067"/>
        <v>134.54081172797009</v>
      </c>
      <c r="EP470" s="21">
        <f t="shared" si="1068"/>
        <v>403.62243518391028</v>
      </c>
      <c r="EQ470" s="21"/>
      <c r="ER470" s="22">
        <f t="shared" si="1069"/>
        <v>0</v>
      </c>
      <c r="ES470" s="21">
        <f t="shared" si="984"/>
        <v>0</v>
      </c>
      <c r="ET470" s="22">
        <f t="shared" si="1102"/>
        <v>0</v>
      </c>
      <c r="EU470" s="21">
        <f t="shared" si="985"/>
        <v>0</v>
      </c>
      <c r="EV470" s="21">
        <f t="shared" si="1070"/>
        <v>0</v>
      </c>
      <c r="EW470" s="21">
        <f t="shared" si="1071"/>
        <v>648.38580000000002</v>
      </c>
      <c r="EX470" s="21">
        <f t="shared" si="1072"/>
        <v>648.38580000000002</v>
      </c>
      <c r="EY470" s="21"/>
      <c r="EZ470" s="22">
        <f t="shared" si="1073"/>
        <v>0</v>
      </c>
      <c r="FA470" s="21">
        <f t="shared" si="986"/>
        <v>0</v>
      </c>
      <c r="FB470" s="22">
        <f t="shared" si="1103"/>
        <v>0</v>
      </c>
      <c r="FC470" s="21">
        <f t="shared" si="987"/>
        <v>0</v>
      </c>
      <c r="FD470" s="21">
        <f t="shared" si="1074"/>
        <v>0</v>
      </c>
      <c r="FE470" s="21">
        <f t="shared" si="1075"/>
        <v>145.161</v>
      </c>
      <c r="FF470" s="21">
        <f t="shared" si="1076"/>
        <v>145.161</v>
      </c>
      <c r="FG470" s="21"/>
      <c r="FH470" s="22">
        <f t="shared" si="1077"/>
        <v>0</v>
      </c>
      <c r="FI470" s="21">
        <f t="shared" si="988"/>
        <v>0</v>
      </c>
      <c r="FJ470" s="22">
        <f t="shared" si="1104"/>
        <v>0</v>
      </c>
      <c r="FK470" s="21">
        <f t="shared" si="989"/>
        <v>0</v>
      </c>
      <c r="FL470" s="21">
        <f t="shared" si="1078"/>
        <v>0</v>
      </c>
      <c r="FM470" s="21">
        <f t="shared" si="1079"/>
        <v>70.161149999999992</v>
      </c>
      <c r="FN470" s="21">
        <f t="shared" si="1080"/>
        <v>210.48344999999998</v>
      </c>
      <c r="FO470" s="21"/>
      <c r="FP470" s="21">
        <f t="shared" si="990"/>
        <v>0</v>
      </c>
      <c r="FQ470" s="21">
        <f t="shared" si="991"/>
        <v>0</v>
      </c>
      <c r="FR470" s="21">
        <f t="shared" si="1081"/>
        <v>0</v>
      </c>
      <c r="FS470" s="21">
        <f t="shared" si="992"/>
        <v>7718.9743214634136</v>
      </c>
      <c r="FT470" s="21">
        <f t="shared" si="993"/>
        <v>4968.3256785365866</v>
      </c>
      <c r="FU470" s="21"/>
      <c r="FV470" s="20">
        <f t="shared" si="1082"/>
        <v>0</v>
      </c>
      <c r="FW470" s="20">
        <f t="shared" si="1083"/>
        <v>0</v>
      </c>
      <c r="FX470" s="20">
        <f t="shared" si="994"/>
        <v>0</v>
      </c>
      <c r="FY470" s="20">
        <f t="shared" si="995"/>
        <v>0</v>
      </c>
    </row>
    <row r="471" spans="2:181" x14ac:dyDescent="0.25">
      <c r="B471" s="20">
        <v>19.649999999999999</v>
      </c>
      <c r="C471" s="20">
        <f t="shared" si="996"/>
        <v>33.208499999999994</v>
      </c>
      <c r="D471" s="22">
        <f t="shared" si="997"/>
        <v>0</v>
      </c>
      <c r="E471" s="21">
        <f t="shared" si="948"/>
        <v>0</v>
      </c>
      <c r="F471" s="22">
        <f t="shared" si="1084"/>
        <v>0</v>
      </c>
      <c r="G471" s="21">
        <f t="shared" si="949"/>
        <v>0</v>
      </c>
      <c r="H471" s="21">
        <f t="shared" si="998"/>
        <v>0</v>
      </c>
      <c r="I471" s="21">
        <f t="shared" si="999"/>
        <v>671.12769000000014</v>
      </c>
      <c r="J471" s="21">
        <f t="shared" si="1000"/>
        <v>35.322510000000044</v>
      </c>
      <c r="K471" s="21"/>
      <c r="L471" s="22">
        <f t="shared" si="1001"/>
        <v>0</v>
      </c>
      <c r="M471" s="21">
        <f t="shared" si="950"/>
        <v>0</v>
      </c>
      <c r="N471" s="22">
        <f t="shared" si="1085"/>
        <v>0</v>
      </c>
      <c r="O471" s="21">
        <f t="shared" si="951"/>
        <v>0</v>
      </c>
      <c r="P471" s="21">
        <f t="shared" si="1002"/>
        <v>0</v>
      </c>
      <c r="Q471" s="21">
        <f t="shared" si="1003"/>
        <v>252.82207499999996</v>
      </c>
      <c r="R471" s="21">
        <f t="shared" si="1004"/>
        <v>13.30642500000001</v>
      </c>
      <c r="S471" s="21"/>
      <c r="T471" s="22">
        <f t="shared" si="1005"/>
        <v>0</v>
      </c>
      <c r="U471" s="21">
        <f t="shared" si="952"/>
        <v>0</v>
      </c>
      <c r="V471" s="22">
        <f t="shared" si="1086"/>
        <v>0</v>
      </c>
      <c r="W471" s="21">
        <f t="shared" si="953"/>
        <v>0</v>
      </c>
      <c r="X471" s="21">
        <f t="shared" si="1006"/>
        <v>0</v>
      </c>
      <c r="Y471" s="21">
        <f t="shared" si="1007"/>
        <v>65.322450000000003</v>
      </c>
      <c r="Z471" s="21">
        <f t="shared" si="1008"/>
        <v>195.96735000000001</v>
      </c>
      <c r="AA471" s="21"/>
      <c r="AB471" s="22">
        <f t="shared" si="1009"/>
        <v>0</v>
      </c>
      <c r="AC471" s="21">
        <f t="shared" si="954"/>
        <v>0</v>
      </c>
      <c r="AD471" s="22">
        <f t="shared" si="1087"/>
        <v>0</v>
      </c>
      <c r="AE471" s="21">
        <f t="shared" si="955"/>
        <v>0</v>
      </c>
      <c r="AF471" s="21">
        <f t="shared" si="1010"/>
        <v>0</v>
      </c>
      <c r="AG471" s="21">
        <f t="shared" si="1011"/>
        <v>59.757945000000007</v>
      </c>
      <c r="AH471" s="21">
        <f t="shared" si="1012"/>
        <v>3.145155000000003</v>
      </c>
      <c r="AI471" s="21"/>
      <c r="AJ471" s="22">
        <f t="shared" si="1013"/>
        <v>0</v>
      </c>
      <c r="AK471" s="21">
        <f t="shared" si="956"/>
        <v>0</v>
      </c>
      <c r="AL471" s="22">
        <f t="shared" si="1088"/>
        <v>0</v>
      </c>
      <c r="AM471" s="21">
        <f t="shared" si="957"/>
        <v>0</v>
      </c>
      <c r="AN471" s="21">
        <f t="shared" si="1014"/>
        <v>0</v>
      </c>
      <c r="AO471" s="21">
        <f t="shared" si="1015"/>
        <v>128.70941999999999</v>
      </c>
      <c r="AP471" s="21">
        <f t="shared" si="1016"/>
        <v>6.7741800000000056</v>
      </c>
      <c r="AQ471" s="21"/>
      <c r="AR471" s="22">
        <f t="shared" si="1017"/>
        <v>0</v>
      </c>
      <c r="AS471" s="21">
        <f t="shared" si="958"/>
        <v>0</v>
      </c>
      <c r="AT471" s="22">
        <f t="shared" si="1089"/>
        <v>0</v>
      </c>
      <c r="AU471" s="21">
        <f t="shared" si="959"/>
        <v>0</v>
      </c>
      <c r="AV471" s="21">
        <f t="shared" si="1018"/>
        <v>0</v>
      </c>
      <c r="AW471" s="21">
        <f t="shared" si="1019"/>
        <v>279.43492500000002</v>
      </c>
      <c r="AX471" s="21">
        <f t="shared" si="1020"/>
        <v>93.144975000000017</v>
      </c>
      <c r="AY471" s="21"/>
      <c r="AZ471" s="22">
        <f t="shared" si="1021"/>
        <v>0</v>
      </c>
      <c r="BA471" s="21">
        <f t="shared" si="960"/>
        <v>0</v>
      </c>
      <c r="BB471" s="22">
        <f t="shared" si="1090"/>
        <v>0</v>
      </c>
      <c r="BC471" s="21">
        <f t="shared" si="961"/>
        <v>0</v>
      </c>
      <c r="BD471" s="21">
        <f t="shared" si="1022"/>
        <v>0</v>
      </c>
      <c r="BE471" s="21">
        <f t="shared" si="1023"/>
        <v>245.53452073170729</v>
      </c>
      <c r="BF471" s="21">
        <f t="shared" si="1024"/>
        <v>12.922869512195131</v>
      </c>
      <c r="BG471" s="21"/>
      <c r="BH471" s="22">
        <f t="shared" si="1025"/>
        <v>0</v>
      </c>
      <c r="BI471" s="21">
        <f t="shared" si="962"/>
        <v>0</v>
      </c>
      <c r="BJ471" s="22">
        <f t="shared" si="1091"/>
        <v>0</v>
      </c>
      <c r="BK471" s="21">
        <f t="shared" si="963"/>
        <v>0</v>
      </c>
      <c r="BL471" s="21">
        <f t="shared" si="1026"/>
        <v>0</v>
      </c>
      <c r="BM471" s="21">
        <f t="shared" si="1027"/>
        <v>214.14197926829266</v>
      </c>
      <c r="BN471" s="21">
        <f t="shared" si="1028"/>
        <v>11.270630487804887</v>
      </c>
      <c r="BO471" s="21"/>
      <c r="BP471" s="22">
        <f t="shared" si="1029"/>
        <v>0</v>
      </c>
      <c r="BQ471" s="21">
        <f t="shared" si="964"/>
        <v>0</v>
      </c>
      <c r="BR471" s="22">
        <f t="shared" si="1092"/>
        <v>0</v>
      </c>
      <c r="BS471" s="21">
        <f t="shared" si="965"/>
        <v>0</v>
      </c>
      <c r="BT471" s="21">
        <f t="shared" si="1030"/>
        <v>0</v>
      </c>
      <c r="BU471" s="21">
        <f t="shared" si="1031"/>
        <v>74.350756097560961</v>
      </c>
      <c r="BV471" s="21">
        <f t="shared" si="1032"/>
        <v>24.783585365853654</v>
      </c>
      <c r="BW471" s="21"/>
      <c r="BX471" s="22">
        <f t="shared" si="1033"/>
        <v>0</v>
      </c>
      <c r="BY471" s="21">
        <f t="shared" si="966"/>
        <v>0</v>
      </c>
      <c r="BZ471" s="22">
        <f t="shared" si="1093"/>
        <v>0</v>
      </c>
      <c r="CA471" s="21">
        <f t="shared" si="967"/>
        <v>0</v>
      </c>
      <c r="CB471" s="21">
        <f t="shared" si="1034"/>
        <v>0</v>
      </c>
      <c r="CC471" s="21">
        <f t="shared" si="1035"/>
        <v>285.26495255212433</v>
      </c>
      <c r="CD471" s="21">
        <f t="shared" si="1036"/>
        <v>15.013944871164451</v>
      </c>
      <c r="CE471" s="21"/>
      <c r="CF471" s="22">
        <f t="shared" si="1037"/>
        <v>0</v>
      </c>
      <c r="CG471" s="21">
        <f t="shared" si="968"/>
        <v>0</v>
      </c>
      <c r="CH471" s="22">
        <f t="shared" si="1094"/>
        <v>0</v>
      </c>
      <c r="CI471" s="21">
        <f t="shared" si="969"/>
        <v>0</v>
      </c>
      <c r="CJ471" s="21">
        <f t="shared" si="1038"/>
        <v>0</v>
      </c>
      <c r="CK471" s="21">
        <f t="shared" si="1039"/>
        <v>248.86184079464991</v>
      </c>
      <c r="CL471" s="21">
        <f t="shared" si="1040"/>
        <v>13.09799162077106</v>
      </c>
      <c r="CM471" s="21"/>
      <c r="CN471" s="22">
        <f t="shared" si="1041"/>
        <v>0</v>
      </c>
      <c r="CO471" s="21">
        <f t="shared" si="970"/>
        <v>0</v>
      </c>
      <c r="CP471" s="22">
        <f t="shared" si="1095"/>
        <v>0</v>
      </c>
      <c r="CQ471" s="21">
        <f t="shared" si="971"/>
        <v>0</v>
      </c>
      <c r="CR471" s="21">
        <f t="shared" si="1042"/>
        <v>0</v>
      </c>
      <c r="CS471" s="21">
        <f t="shared" si="1043"/>
        <v>28.794817540322583</v>
      </c>
      <c r="CT471" s="21">
        <f t="shared" si="1044"/>
        <v>86.38445262096775</v>
      </c>
      <c r="CU471" s="21"/>
      <c r="CV471" s="22">
        <f t="shared" si="1045"/>
        <v>0</v>
      </c>
      <c r="CW471" s="21">
        <f t="shared" si="972"/>
        <v>0</v>
      </c>
      <c r="CX471" s="22">
        <f t="shared" si="1096"/>
        <v>0</v>
      </c>
      <c r="CY471" s="21">
        <f t="shared" si="973"/>
        <v>0</v>
      </c>
      <c r="CZ471" s="21">
        <f t="shared" si="1046"/>
        <v>0</v>
      </c>
      <c r="DA471" s="21">
        <f t="shared" si="1047"/>
        <v>245.53452073170729</v>
      </c>
      <c r="DB471" s="21">
        <f t="shared" si="1048"/>
        <v>12.922869512195131</v>
      </c>
      <c r="DC471" s="21"/>
      <c r="DD471" s="22">
        <f t="shared" si="1049"/>
        <v>0</v>
      </c>
      <c r="DE471" s="21">
        <f t="shared" si="974"/>
        <v>0</v>
      </c>
      <c r="DF471" s="22">
        <f t="shared" si="1097"/>
        <v>0</v>
      </c>
      <c r="DG471" s="21">
        <f t="shared" si="975"/>
        <v>0</v>
      </c>
      <c r="DH471" s="21">
        <f t="shared" si="1050"/>
        <v>0</v>
      </c>
      <c r="DI471" s="21">
        <f t="shared" si="1051"/>
        <v>214.14197926829266</v>
      </c>
      <c r="DJ471" s="21">
        <f t="shared" si="1052"/>
        <v>11.270630487804887</v>
      </c>
      <c r="DK471" s="21"/>
      <c r="DL471" s="22">
        <f t="shared" si="1053"/>
        <v>0</v>
      </c>
      <c r="DM471" s="21">
        <f t="shared" si="976"/>
        <v>0</v>
      </c>
      <c r="DN471" s="22">
        <f t="shared" si="1098"/>
        <v>0</v>
      </c>
      <c r="DO471" s="21">
        <f t="shared" si="977"/>
        <v>0</v>
      </c>
      <c r="DP471" s="21">
        <f t="shared" si="1054"/>
        <v>0</v>
      </c>
      <c r="DQ471" s="21">
        <f t="shared" si="1055"/>
        <v>74.350756097560961</v>
      </c>
      <c r="DR471" s="21">
        <f t="shared" si="1056"/>
        <v>24.783585365853654</v>
      </c>
      <c r="DS471" s="21"/>
      <c r="DT471" s="22">
        <f t="shared" si="1057"/>
        <v>0</v>
      </c>
      <c r="DU471" s="21">
        <f t="shared" si="978"/>
        <v>0</v>
      </c>
      <c r="DV471" s="22">
        <f t="shared" si="1099"/>
        <v>0</v>
      </c>
      <c r="DW471" s="21">
        <f t="shared" si="979"/>
        <v>0</v>
      </c>
      <c r="DX471" s="21">
        <f t="shared" si="1058"/>
        <v>0</v>
      </c>
      <c r="DY471" s="21">
        <f t="shared" si="1059"/>
        <v>1807.0479359844601</v>
      </c>
      <c r="DZ471" s="21">
        <f t="shared" si="1060"/>
        <v>95.107786104445353</v>
      </c>
      <c r="EA471" s="21"/>
      <c r="EB471" s="22">
        <f t="shared" si="1061"/>
        <v>0</v>
      </c>
      <c r="EC471" s="21">
        <f t="shared" si="980"/>
        <v>0</v>
      </c>
      <c r="ED471" s="22">
        <f t="shared" si="1100"/>
        <v>0</v>
      </c>
      <c r="EE471" s="21">
        <f t="shared" si="981"/>
        <v>0</v>
      </c>
      <c r="EF471" s="21">
        <f t="shared" si="1062"/>
        <v>0</v>
      </c>
      <c r="EG471" s="21">
        <f t="shared" si="1063"/>
        <v>1635.0269956687646</v>
      </c>
      <c r="EH471" s="21">
        <f t="shared" si="1064"/>
        <v>86.054052403619266</v>
      </c>
      <c r="EI471" s="21"/>
      <c r="EJ471" s="22">
        <f t="shared" si="1065"/>
        <v>0</v>
      </c>
      <c r="EK471" s="21">
        <f t="shared" si="982"/>
        <v>0</v>
      </c>
      <c r="EL471" s="22">
        <f t="shared" si="1101"/>
        <v>0</v>
      </c>
      <c r="EM471" s="21">
        <f t="shared" si="983"/>
        <v>0</v>
      </c>
      <c r="EN471" s="21">
        <f t="shared" si="1066"/>
        <v>0</v>
      </c>
      <c r="EO471" s="21">
        <f t="shared" si="1067"/>
        <v>134.54081172797009</v>
      </c>
      <c r="EP471" s="21">
        <f t="shared" si="1068"/>
        <v>403.62243518391028</v>
      </c>
      <c r="EQ471" s="21"/>
      <c r="ER471" s="22">
        <f t="shared" si="1069"/>
        <v>0</v>
      </c>
      <c r="ES471" s="21">
        <f t="shared" si="984"/>
        <v>0</v>
      </c>
      <c r="ET471" s="22">
        <f t="shared" si="1102"/>
        <v>0</v>
      </c>
      <c r="EU471" s="21">
        <f t="shared" si="985"/>
        <v>0</v>
      </c>
      <c r="EV471" s="21">
        <f t="shared" si="1070"/>
        <v>0</v>
      </c>
      <c r="EW471" s="21">
        <f t="shared" si="1071"/>
        <v>648.38580000000002</v>
      </c>
      <c r="EX471" s="21">
        <f t="shared" si="1072"/>
        <v>648.38580000000002</v>
      </c>
      <c r="EY471" s="21"/>
      <c r="EZ471" s="22">
        <f t="shared" si="1073"/>
        <v>0</v>
      </c>
      <c r="FA471" s="21">
        <f t="shared" si="986"/>
        <v>0</v>
      </c>
      <c r="FB471" s="22">
        <f t="shared" si="1103"/>
        <v>0</v>
      </c>
      <c r="FC471" s="21">
        <f t="shared" si="987"/>
        <v>0</v>
      </c>
      <c r="FD471" s="21">
        <f t="shared" si="1074"/>
        <v>0</v>
      </c>
      <c r="FE471" s="21">
        <f t="shared" si="1075"/>
        <v>145.161</v>
      </c>
      <c r="FF471" s="21">
        <f t="shared" si="1076"/>
        <v>145.161</v>
      </c>
      <c r="FG471" s="21"/>
      <c r="FH471" s="22">
        <f t="shared" si="1077"/>
        <v>0</v>
      </c>
      <c r="FI471" s="21">
        <f t="shared" si="988"/>
        <v>0</v>
      </c>
      <c r="FJ471" s="22">
        <f t="shared" si="1104"/>
        <v>0</v>
      </c>
      <c r="FK471" s="21">
        <f t="shared" si="989"/>
        <v>0</v>
      </c>
      <c r="FL471" s="21">
        <f t="shared" si="1078"/>
        <v>0</v>
      </c>
      <c r="FM471" s="21">
        <f t="shared" si="1079"/>
        <v>70.161149999999992</v>
      </c>
      <c r="FN471" s="21">
        <f t="shared" si="1080"/>
        <v>210.48344999999998</v>
      </c>
      <c r="FO471" s="21"/>
      <c r="FP471" s="21">
        <f t="shared" si="990"/>
        <v>0</v>
      </c>
      <c r="FQ471" s="21">
        <f t="shared" si="991"/>
        <v>0</v>
      </c>
      <c r="FR471" s="21">
        <f t="shared" si="1081"/>
        <v>0</v>
      </c>
      <c r="FS471" s="21">
        <f t="shared" si="992"/>
        <v>7718.9743214634136</v>
      </c>
      <c r="FT471" s="21">
        <f t="shared" si="993"/>
        <v>4968.3256785365866</v>
      </c>
      <c r="FU471" s="21"/>
      <c r="FV471" s="20">
        <f t="shared" si="1082"/>
        <v>0</v>
      </c>
      <c r="FW471" s="20">
        <f t="shared" si="1083"/>
        <v>0</v>
      </c>
      <c r="FX471" s="20">
        <f t="shared" si="994"/>
        <v>0</v>
      </c>
      <c r="FY471" s="20">
        <f t="shared" si="995"/>
        <v>0</v>
      </c>
    </row>
    <row r="472" spans="2:181" x14ac:dyDescent="0.25">
      <c r="B472" s="20">
        <v>19.7</v>
      </c>
      <c r="C472" s="20">
        <f t="shared" si="996"/>
        <v>33.292999999999999</v>
      </c>
      <c r="D472" s="22">
        <f t="shared" si="997"/>
        <v>0</v>
      </c>
      <c r="E472" s="21">
        <f t="shared" si="948"/>
        <v>0</v>
      </c>
      <c r="F472" s="22">
        <f t="shared" si="1084"/>
        <v>0</v>
      </c>
      <c r="G472" s="21">
        <f t="shared" si="949"/>
        <v>0</v>
      </c>
      <c r="H472" s="21">
        <f t="shared" si="998"/>
        <v>0</v>
      </c>
      <c r="I472" s="21">
        <f t="shared" si="999"/>
        <v>671.12769000000014</v>
      </c>
      <c r="J472" s="21">
        <f t="shared" si="1000"/>
        <v>35.322510000000044</v>
      </c>
      <c r="K472" s="21"/>
      <c r="L472" s="22">
        <f t="shared" si="1001"/>
        <v>0</v>
      </c>
      <c r="M472" s="21">
        <f t="shared" si="950"/>
        <v>0</v>
      </c>
      <c r="N472" s="22">
        <f t="shared" si="1085"/>
        <v>0</v>
      </c>
      <c r="O472" s="21">
        <f t="shared" si="951"/>
        <v>0</v>
      </c>
      <c r="P472" s="21">
        <f t="shared" si="1002"/>
        <v>0</v>
      </c>
      <c r="Q472" s="21">
        <f t="shared" si="1003"/>
        <v>252.82207499999996</v>
      </c>
      <c r="R472" s="21">
        <f t="shared" si="1004"/>
        <v>13.30642500000001</v>
      </c>
      <c r="S472" s="21"/>
      <c r="T472" s="22">
        <f t="shared" si="1005"/>
        <v>0</v>
      </c>
      <c r="U472" s="21">
        <f t="shared" si="952"/>
        <v>0</v>
      </c>
      <c r="V472" s="22">
        <f t="shared" si="1086"/>
        <v>0</v>
      </c>
      <c r="W472" s="21">
        <f t="shared" si="953"/>
        <v>0</v>
      </c>
      <c r="X472" s="21">
        <f t="shared" si="1006"/>
        <v>0</v>
      </c>
      <c r="Y472" s="21">
        <f t="shared" si="1007"/>
        <v>65.322450000000003</v>
      </c>
      <c r="Z472" s="21">
        <f t="shared" si="1008"/>
        <v>195.96735000000001</v>
      </c>
      <c r="AA472" s="21"/>
      <c r="AB472" s="22">
        <f t="shared" si="1009"/>
        <v>0</v>
      </c>
      <c r="AC472" s="21">
        <f t="shared" si="954"/>
        <v>0</v>
      </c>
      <c r="AD472" s="22">
        <f t="shared" si="1087"/>
        <v>0</v>
      </c>
      <c r="AE472" s="21">
        <f t="shared" si="955"/>
        <v>0</v>
      </c>
      <c r="AF472" s="21">
        <f t="shared" si="1010"/>
        <v>0</v>
      </c>
      <c r="AG472" s="21">
        <f t="shared" si="1011"/>
        <v>59.757945000000007</v>
      </c>
      <c r="AH472" s="21">
        <f t="shared" si="1012"/>
        <v>3.145155000000003</v>
      </c>
      <c r="AI472" s="21"/>
      <c r="AJ472" s="22">
        <f t="shared" si="1013"/>
        <v>0</v>
      </c>
      <c r="AK472" s="21">
        <f t="shared" si="956"/>
        <v>0</v>
      </c>
      <c r="AL472" s="22">
        <f t="shared" si="1088"/>
        <v>0</v>
      </c>
      <c r="AM472" s="21">
        <f t="shared" si="957"/>
        <v>0</v>
      </c>
      <c r="AN472" s="21">
        <f t="shared" si="1014"/>
        <v>0</v>
      </c>
      <c r="AO472" s="21">
        <f t="shared" si="1015"/>
        <v>128.70941999999999</v>
      </c>
      <c r="AP472" s="21">
        <f t="shared" si="1016"/>
        <v>6.7741800000000056</v>
      </c>
      <c r="AQ472" s="21"/>
      <c r="AR472" s="22">
        <f t="shared" si="1017"/>
        <v>0</v>
      </c>
      <c r="AS472" s="21">
        <f t="shared" si="958"/>
        <v>0</v>
      </c>
      <c r="AT472" s="22">
        <f t="shared" si="1089"/>
        <v>0</v>
      </c>
      <c r="AU472" s="21">
        <f t="shared" si="959"/>
        <v>0</v>
      </c>
      <c r="AV472" s="21">
        <f t="shared" si="1018"/>
        <v>0</v>
      </c>
      <c r="AW472" s="21">
        <f t="shared" si="1019"/>
        <v>279.43492500000002</v>
      </c>
      <c r="AX472" s="21">
        <f t="shared" si="1020"/>
        <v>93.144975000000017</v>
      </c>
      <c r="AY472" s="21"/>
      <c r="AZ472" s="22">
        <f t="shared" si="1021"/>
        <v>0</v>
      </c>
      <c r="BA472" s="21">
        <f t="shared" si="960"/>
        <v>0</v>
      </c>
      <c r="BB472" s="22">
        <f t="shared" si="1090"/>
        <v>0</v>
      </c>
      <c r="BC472" s="21">
        <f t="shared" si="961"/>
        <v>0</v>
      </c>
      <c r="BD472" s="21">
        <f t="shared" si="1022"/>
        <v>0</v>
      </c>
      <c r="BE472" s="21">
        <f t="shared" si="1023"/>
        <v>245.53452073170729</v>
      </c>
      <c r="BF472" s="21">
        <f t="shared" si="1024"/>
        <v>12.922869512195131</v>
      </c>
      <c r="BG472" s="21"/>
      <c r="BH472" s="22">
        <f t="shared" si="1025"/>
        <v>0</v>
      </c>
      <c r="BI472" s="21">
        <f t="shared" si="962"/>
        <v>0</v>
      </c>
      <c r="BJ472" s="22">
        <f t="shared" si="1091"/>
        <v>0</v>
      </c>
      <c r="BK472" s="21">
        <f t="shared" si="963"/>
        <v>0</v>
      </c>
      <c r="BL472" s="21">
        <f t="shared" si="1026"/>
        <v>0</v>
      </c>
      <c r="BM472" s="21">
        <f t="shared" si="1027"/>
        <v>214.14197926829266</v>
      </c>
      <c r="BN472" s="21">
        <f t="shared" si="1028"/>
        <v>11.270630487804887</v>
      </c>
      <c r="BO472" s="21"/>
      <c r="BP472" s="22">
        <f t="shared" si="1029"/>
        <v>0</v>
      </c>
      <c r="BQ472" s="21">
        <f t="shared" si="964"/>
        <v>0</v>
      </c>
      <c r="BR472" s="22">
        <f t="shared" si="1092"/>
        <v>0</v>
      </c>
      <c r="BS472" s="21">
        <f t="shared" si="965"/>
        <v>0</v>
      </c>
      <c r="BT472" s="21">
        <f t="shared" si="1030"/>
        <v>0</v>
      </c>
      <c r="BU472" s="21">
        <f t="shared" si="1031"/>
        <v>74.350756097560961</v>
      </c>
      <c r="BV472" s="21">
        <f t="shared" si="1032"/>
        <v>24.783585365853654</v>
      </c>
      <c r="BW472" s="21"/>
      <c r="BX472" s="22">
        <f t="shared" si="1033"/>
        <v>0</v>
      </c>
      <c r="BY472" s="21">
        <f t="shared" si="966"/>
        <v>0</v>
      </c>
      <c r="BZ472" s="22">
        <f t="shared" si="1093"/>
        <v>0</v>
      </c>
      <c r="CA472" s="21">
        <f t="shared" si="967"/>
        <v>0</v>
      </c>
      <c r="CB472" s="21">
        <f t="shared" si="1034"/>
        <v>0</v>
      </c>
      <c r="CC472" s="21">
        <f t="shared" si="1035"/>
        <v>285.26495255212433</v>
      </c>
      <c r="CD472" s="21">
        <f t="shared" si="1036"/>
        <v>15.013944871164451</v>
      </c>
      <c r="CE472" s="21"/>
      <c r="CF472" s="22">
        <f t="shared" si="1037"/>
        <v>0</v>
      </c>
      <c r="CG472" s="21">
        <f t="shared" si="968"/>
        <v>0</v>
      </c>
      <c r="CH472" s="22">
        <f t="shared" si="1094"/>
        <v>0</v>
      </c>
      <c r="CI472" s="21">
        <f t="shared" si="969"/>
        <v>0</v>
      </c>
      <c r="CJ472" s="21">
        <f t="shared" si="1038"/>
        <v>0</v>
      </c>
      <c r="CK472" s="21">
        <f t="shared" si="1039"/>
        <v>248.86184079464991</v>
      </c>
      <c r="CL472" s="21">
        <f t="shared" si="1040"/>
        <v>13.09799162077106</v>
      </c>
      <c r="CM472" s="21"/>
      <c r="CN472" s="22">
        <f t="shared" si="1041"/>
        <v>0</v>
      </c>
      <c r="CO472" s="21">
        <f t="shared" si="970"/>
        <v>0</v>
      </c>
      <c r="CP472" s="22">
        <f t="shared" si="1095"/>
        <v>0</v>
      </c>
      <c r="CQ472" s="21">
        <f t="shared" si="971"/>
        <v>0</v>
      </c>
      <c r="CR472" s="21">
        <f t="shared" si="1042"/>
        <v>0</v>
      </c>
      <c r="CS472" s="21">
        <f t="shared" si="1043"/>
        <v>28.794817540322583</v>
      </c>
      <c r="CT472" s="21">
        <f t="shared" si="1044"/>
        <v>86.38445262096775</v>
      </c>
      <c r="CU472" s="21"/>
      <c r="CV472" s="22">
        <f t="shared" si="1045"/>
        <v>0</v>
      </c>
      <c r="CW472" s="21">
        <f t="shared" si="972"/>
        <v>0</v>
      </c>
      <c r="CX472" s="22">
        <f t="shared" si="1096"/>
        <v>0</v>
      </c>
      <c r="CY472" s="21">
        <f t="shared" si="973"/>
        <v>0</v>
      </c>
      <c r="CZ472" s="21">
        <f t="shared" si="1046"/>
        <v>0</v>
      </c>
      <c r="DA472" s="21">
        <f t="shared" si="1047"/>
        <v>245.53452073170729</v>
      </c>
      <c r="DB472" s="21">
        <f t="shared" si="1048"/>
        <v>12.922869512195131</v>
      </c>
      <c r="DC472" s="21"/>
      <c r="DD472" s="22">
        <f t="shared" si="1049"/>
        <v>0</v>
      </c>
      <c r="DE472" s="21">
        <f t="shared" si="974"/>
        <v>0</v>
      </c>
      <c r="DF472" s="22">
        <f t="shared" si="1097"/>
        <v>0</v>
      </c>
      <c r="DG472" s="21">
        <f t="shared" si="975"/>
        <v>0</v>
      </c>
      <c r="DH472" s="21">
        <f t="shared" si="1050"/>
        <v>0</v>
      </c>
      <c r="DI472" s="21">
        <f t="shared" si="1051"/>
        <v>214.14197926829266</v>
      </c>
      <c r="DJ472" s="21">
        <f t="shared" si="1052"/>
        <v>11.270630487804887</v>
      </c>
      <c r="DK472" s="21"/>
      <c r="DL472" s="22">
        <f t="shared" si="1053"/>
        <v>0</v>
      </c>
      <c r="DM472" s="21">
        <f t="shared" si="976"/>
        <v>0</v>
      </c>
      <c r="DN472" s="22">
        <f t="shared" si="1098"/>
        <v>0</v>
      </c>
      <c r="DO472" s="21">
        <f t="shared" si="977"/>
        <v>0</v>
      </c>
      <c r="DP472" s="21">
        <f t="shared" si="1054"/>
        <v>0</v>
      </c>
      <c r="DQ472" s="21">
        <f t="shared" si="1055"/>
        <v>74.350756097560961</v>
      </c>
      <c r="DR472" s="21">
        <f t="shared" si="1056"/>
        <v>24.783585365853654</v>
      </c>
      <c r="DS472" s="21"/>
      <c r="DT472" s="22">
        <f t="shared" si="1057"/>
        <v>0</v>
      </c>
      <c r="DU472" s="21">
        <f t="shared" si="978"/>
        <v>0</v>
      </c>
      <c r="DV472" s="22">
        <f t="shared" si="1099"/>
        <v>0</v>
      </c>
      <c r="DW472" s="21">
        <f t="shared" si="979"/>
        <v>0</v>
      </c>
      <c r="DX472" s="21">
        <f t="shared" si="1058"/>
        <v>0</v>
      </c>
      <c r="DY472" s="21">
        <f t="shared" si="1059"/>
        <v>1807.0479359844601</v>
      </c>
      <c r="DZ472" s="21">
        <f t="shared" si="1060"/>
        <v>95.107786104445353</v>
      </c>
      <c r="EA472" s="21"/>
      <c r="EB472" s="22">
        <f t="shared" si="1061"/>
        <v>0</v>
      </c>
      <c r="EC472" s="21">
        <f t="shared" si="980"/>
        <v>0</v>
      </c>
      <c r="ED472" s="22">
        <f t="shared" si="1100"/>
        <v>0</v>
      </c>
      <c r="EE472" s="21">
        <f t="shared" si="981"/>
        <v>0</v>
      </c>
      <c r="EF472" s="21">
        <f t="shared" si="1062"/>
        <v>0</v>
      </c>
      <c r="EG472" s="21">
        <f t="shared" si="1063"/>
        <v>1635.0269956687646</v>
      </c>
      <c r="EH472" s="21">
        <f t="shared" si="1064"/>
        <v>86.054052403619266</v>
      </c>
      <c r="EI472" s="21"/>
      <c r="EJ472" s="22">
        <f t="shared" si="1065"/>
        <v>0</v>
      </c>
      <c r="EK472" s="21">
        <f t="shared" si="982"/>
        <v>0</v>
      </c>
      <c r="EL472" s="22">
        <f t="shared" si="1101"/>
        <v>0</v>
      </c>
      <c r="EM472" s="21">
        <f t="shared" si="983"/>
        <v>0</v>
      </c>
      <c r="EN472" s="21">
        <f t="shared" si="1066"/>
        <v>0</v>
      </c>
      <c r="EO472" s="21">
        <f t="shared" si="1067"/>
        <v>134.54081172797009</v>
      </c>
      <c r="EP472" s="21">
        <f t="shared" si="1068"/>
        <v>403.62243518391028</v>
      </c>
      <c r="EQ472" s="21"/>
      <c r="ER472" s="22">
        <f t="shared" si="1069"/>
        <v>0</v>
      </c>
      <c r="ES472" s="21">
        <f t="shared" si="984"/>
        <v>0</v>
      </c>
      <c r="ET472" s="22">
        <f t="shared" si="1102"/>
        <v>0</v>
      </c>
      <c r="EU472" s="21">
        <f t="shared" si="985"/>
        <v>0</v>
      </c>
      <c r="EV472" s="21">
        <f t="shared" si="1070"/>
        <v>0</v>
      </c>
      <c r="EW472" s="21">
        <f t="shared" si="1071"/>
        <v>648.38580000000002</v>
      </c>
      <c r="EX472" s="21">
        <f t="shared" si="1072"/>
        <v>648.38580000000002</v>
      </c>
      <c r="EY472" s="21"/>
      <c r="EZ472" s="22">
        <f t="shared" si="1073"/>
        <v>0</v>
      </c>
      <c r="FA472" s="21">
        <f t="shared" si="986"/>
        <v>0</v>
      </c>
      <c r="FB472" s="22">
        <f t="shared" si="1103"/>
        <v>0</v>
      </c>
      <c r="FC472" s="21">
        <f t="shared" si="987"/>
        <v>0</v>
      </c>
      <c r="FD472" s="21">
        <f t="shared" si="1074"/>
        <v>0</v>
      </c>
      <c r="FE472" s="21">
        <f t="shared" si="1075"/>
        <v>145.161</v>
      </c>
      <c r="FF472" s="21">
        <f t="shared" si="1076"/>
        <v>145.161</v>
      </c>
      <c r="FG472" s="21"/>
      <c r="FH472" s="22">
        <f t="shared" si="1077"/>
        <v>0</v>
      </c>
      <c r="FI472" s="21">
        <f t="shared" si="988"/>
        <v>0</v>
      </c>
      <c r="FJ472" s="22">
        <f t="shared" si="1104"/>
        <v>0</v>
      </c>
      <c r="FK472" s="21">
        <f t="shared" si="989"/>
        <v>0</v>
      </c>
      <c r="FL472" s="21">
        <f t="shared" si="1078"/>
        <v>0</v>
      </c>
      <c r="FM472" s="21">
        <f t="shared" si="1079"/>
        <v>70.161149999999992</v>
      </c>
      <c r="FN472" s="21">
        <f t="shared" si="1080"/>
        <v>210.48344999999998</v>
      </c>
      <c r="FO472" s="21"/>
      <c r="FP472" s="21">
        <f t="shared" si="990"/>
        <v>0</v>
      </c>
      <c r="FQ472" s="21">
        <f t="shared" si="991"/>
        <v>0</v>
      </c>
      <c r="FR472" s="21">
        <f t="shared" si="1081"/>
        <v>0</v>
      </c>
      <c r="FS472" s="21">
        <f t="shared" si="992"/>
        <v>7718.9743214634136</v>
      </c>
      <c r="FT472" s="21">
        <f t="shared" si="993"/>
        <v>4968.3256785365866</v>
      </c>
      <c r="FU472" s="21"/>
      <c r="FV472" s="20">
        <f t="shared" si="1082"/>
        <v>0</v>
      </c>
      <c r="FW472" s="20">
        <f t="shared" si="1083"/>
        <v>0</v>
      </c>
      <c r="FX472" s="20">
        <f t="shared" si="994"/>
        <v>0</v>
      </c>
      <c r="FY472" s="20">
        <f t="shared" si="995"/>
        <v>0</v>
      </c>
    </row>
    <row r="473" spans="2:181" x14ac:dyDescent="0.25">
      <c r="B473" s="20">
        <v>19.75</v>
      </c>
      <c r="C473" s="20">
        <f t="shared" si="996"/>
        <v>33.377499999999998</v>
      </c>
      <c r="D473" s="22">
        <f t="shared" si="997"/>
        <v>0</v>
      </c>
      <c r="E473" s="21">
        <f t="shared" si="948"/>
        <v>0</v>
      </c>
      <c r="F473" s="22">
        <f t="shared" si="1084"/>
        <v>0</v>
      </c>
      <c r="G473" s="21">
        <f t="shared" si="949"/>
        <v>0</v>
      </c>
      <c r="H473" s="21">
        <f t="shared" si="998"/>
        <v>0</v>
      </c>
      <c r="I473" s="21">
        <f t="shared" si="999"/>
        <v>671.12769000000014</v>
      </c>
      <c r="J473" s="21">
        <f t="shared" si="1000"/>
        <v>35.322510000000044</v>
      </c>
      <c r="K473" s="21"/>
      <c r="L473" s="22">
        <f t="shared" si="1001"/>
        <v>0</v>
      </c>
      <c r="M473" s="21">
        <f t="shared" si="950"/>
        <v>0</v>
      </c>
      <c r="N473" s="22">
        <f t="shared" si="1085"/>
        <v>0</v>
      </c>
      <c r="O473" s="21">
        <f t="shared" si="951"/>
        <v>0</v>
      </c>
      <c r="P473" s="21">
        <f t="shared" si="1002"/>
        <v>0</v>
      </c>
      <c r="Q473" s="21">
        <f t="shared" si="1003"/>
        <v>252.82207499999996</v>
      </c>
      <c r="R473" s="21">
        <f t="shared" si="1004"/>
        <v>13.30642500000001</v>
      </c>
      <c r="S473" s="21"/>
      <c r="T473" s="22">
        <f t="shared" si="1005"/>
        <v>0</v>
      </c>
      <c r="U473" s="21">
        <f t="shared" si="952"/>
        <v>0</v>
      </c>
      <c r="V473" s="22">
        <f t="shared" si="1086"/>
        <v>0</v>
      </c>
      <c r="W473" s="21">
        <f t="shared" si="953"/>
        <v>0</v>
      </c>
      <c r="X473" s="21">
        <f t="shared" si="1006"/>
        <v>0</v>
      </c>
      <c r="Y473" s="21">
        <f t="shared" si="1007"/>
        <v>65.322450000000003</v>
      </c>
      <c r="Z473" s="21">
        <f t="shared" si="1008"/>
        <v>195.96735000000001</v>
      </c>
      <c r="AA473" s="21"/>
      <c r="AB473" s="22">
        <f t="shared" si="1009"/>
        <v>0</v>
      </c>
      <c r="AC473" s="21">
        <f t="shared" si="954"/>
        <v>0</v>
      </c>
      <c r="AD473" s="22">
        <f t="shared" si="1087"/>
        <v>0</v>
      </c>
      <c r="AE473" s="21">
        <f t="shared" si="955"/>
        <v>0</v>
      </c>
      <c r="AF473" s="21">
        <f t="shared" si="1010"/>
        <v>0</v>
      </c>
      <c r="AG473" s="21">
        <f t="shared" si="1011"/>
        <v>59.757945000000007</v>
      </c>
      <c r="AH473" s="21">
        <f t="shared" si="1012"/>
        <v>3.145155000000003</v>
      </c>
      <c r="AI473" s="21"/>
      <c r="AJ473" s="22">
        <f t="shared" si="1013"/>
        <v>0</v>
      </c>
      <c r="AK473" s="21">
        <f t="shared" si="956"/>
        <v>0</v>
      </c>
      <c r="AL473" s="22">
        <f t="shared" si="1088"/>
        <v>0</v>
      </c>
      <c r="AM473" s="21">
        <f t="shared" si="957"/>
        <v>0</v>
      </c>
      <c r="AN473" s="21">
        <f t="shared" si="1014"/>
        <v>0</v>
      </c>
      <c r="AO473" s="21">
        <f t="shared" si="1015"/>
        <v>128.70941999999999</v>
      </c>
      <c r="AP473" s="21">
        <f t="shared" si="1016"/>
        <v>6.7741800000000056</v>
      </c>
      <c r="AQ473" s="21"/>
      <c r="AR473" s="22">
        <f t="shared" si="1017"/>
        <v>0</v>
      </c>
      <c r="AS473" s="21">
        <f t="shared" si="958"/>
        <v>0</v>
      </c>
      <c r="AT473" s="22">
        <f t="shared" si="1089"/>
        <v>0</v>
      </c>
      <c r="AU473" s="21">
        <f t="shared" si="959"/>
        <v>0</v>
      </c>
      <c r="AV473" s="21">
        <f t="shared" si="1018"/>
        <v>0</v>
      </c>
      <c r="AW473" s="21">
        <f t="shared" si="1019"/>
        <v>279.43492500000002</v>
      </c>
      <c r="AX473" s="21">
        <f t="shared" si="1020"/>
        <v>93.144975000000017</v>
      </c>
      <c r="AY473" s="21"/>
      <c r="AZ473" s="22">
        <f t="shared" si="1021"/>
        <v>0</v>
      </c>
      <c r="BA473" s="21">
        <f t="shared" si="960"/>
        <v>0</v>
      </c>
      <c r="BB473" s="22">
        <f t="shared" si="1090"/>
        <v>0</v>
      </c>
      <c r="BC473" s="21">
        <f t="shared" si="961"/>
        <v>0</v>
      </c>
      <c r="BD473" s="21">
        <f t="shared" si="1022"/>
        <v>0</v>
      </c>
      <c r="BE473" s="21">
        <f t="shared" si="1023"/>
        <v>245.53452073170729</v>
      </c>
      <c r="BF473" s="21">
        <f t="shared" si="1024"/>
        <v>12.922869512195131</v>
      </c>
      <c r="BG473" s="21"/>
      <c r="BH473" s="22">
        <f t="shared" si="1025"/>
        <v>0</v>
      </c>
      <c r="BI473" s="21">
        <f t="shared" si="962"/>
        <v>0</v>
      </c>
      <c r="BJ473" s="22">
        <f t="shared" si="1091"/>
        <v>0</v>
      </c>
      <c r="BK473" s="21">
        <f t="shared" si="963"/>
        <v>0</v>
      </c>
      <c r="BL473" s="21">
        <f t="shared" si="1026"/>
        <v>0</v>
      </c>
      <c r="BM473" s="21">
        <f t="shared" si="1027"/>
        <v>214.14197926829266</v>
      </c>
      <c r="BN473" s="21">
        <f t="shared" si="1028"/>
        <v>11.270630487804887</v>
      </c>
      <c r="BO473" s="21"/>
      <c r="BP473" s="22">
        <f t="shared" si="1029"/>
        <v>0</v>
      </c>
      <c r="BQ473" s="21">
        <f t="shared" si="964"/>
        <v>0</v>
      </c>
      <c r="BR473" s="22">
        <f t="shared" si="1092"/>
        <v>0</v>
      </c>
      <c r="BS473" s="21">
        <f t="shared" si="965"/>
        <v>0</v>
      </c>
      <c r="BT473" s="21">
        <f t="shared" si="1030"/>
        <v>0</v>
      </c>
      <c r="BU473" s="21">
        <f t="shared" si="1031"/>
        <v>74.350756097560961</v>
      </c>
      <c r="BV473" s="21">
        <f t="shared" si="1032"/>
        <v>24.783585365853654</v>
      </c>
      <c r="BW473" s="21"/>
      <c r="BX473" s="22">
        <f t="shared" si="1033"/>
        <v>0</v>
      </c>
      <c r="BY473" s="21">
        <f t="shared" si="966"/>
        <v>0</v>
      </c>
      <c r="BZ473" s="22">
        <f t="shared" si="1093"/>
        <v>0</v>
      </c>
      <c r="CA473" s="21">
        <f t="shared" si="967"/>
        <v>0</v>
      </c>
      <c r="CB473" s="21">
        <f t="shared" si="1034"/>
        <v>0</v>
      </c>
      <c r="CC473" s="21">
        <f t="shared" si="1035"/>
        <v>285.26495255212433</v>
      </c>
      <c r="CD473" s="21">
        <f t="shared" si="1036"/>
        <v>15.013944871164451</v>
      </c>
      <c r="CE473" s="21"/>
      <c r="CF473" s="22">
        <f t="shared" si="1037"/>
        <v>0</v>
      </c>
      <c r="CG473" s="21">
        <f t="shared" si="968"/>
        <v>0</v>
      </c>
      <c r="CH473" s="22">
        <f t="shared" si="1094"/>
        <v>0</v>
      </c>
      <c r="CI473" s="21">
        <f t="shared" si="969"/>
        <v>0</v>
      </c>
      <c r="CJ473" s="21">
        <f t="shared" si="1038"/>
        <v>0</v>
      </c>
      <c r="CK473" s="21">
        <f t="shared" si="1039"/>
        <v>248.86184079464991</v>
      </c>
      <c r="CL473" s="21">
        <f t="shared" si="1040"/>
        <v>13.09799162077106</v>
      </c>
      <c r="CM473" s="21"/>
      <c r="CN473" s="22">
        <f t="shared" si="1041"/>
        <v>0</v>
      </c>
      <c r="CO473" s="21">
        <f t="shared" si="970"/>
        <v>0</v>
      </c>
      <c r="CP473" s="22">
        <f t="shared" si="1095"/>
        <v>0</v>
      </c>
      <c r="CQ473" s="21">
        <f t="shared" si="971"/>
        <v>0</v>
      </c>
      <c r="CR473" s="21">
        <f t="shared" si="1042"/>
        <v>0</v>
      </c>
      <c r="CS473" s="21">
        <f t="shared" si="1043"/>
        <v>28.794817540322583</v>
      </c>
      <c r="CT473" s="21">
        <f t="shared" si="1044"/>
        <v>86.38445262096775</v>
      </c>
      <c r="CU473" s="21"/>
      <c r="CV473" s="22">
        <f t="shared" si="1045"/>
        <v>0</v>
      </c>
      <c r="CW473" s="21">
        <f t="shared" si="972"/>
        <v>0</v>
      </c>
      <c r="CX473" s="22">
        <f t="shared" si="1096"/>
        <v>0</v>
      </c>
      <c r="CY473" s="21">
        <f t="shared" si="973"/>
        <v>0</v>
      </c>
      <c r="CZ473" s="21">
        <f t="shared" si="1046"/>
        <v>0</v>
      </c>
      <c r="DA473" s="21">
        <f t="shared" si="1047"/>
        <v>245.53452073170729</v>
      </c>
      <c r="DB473" s="21">
        <f t="shared" si="1048"/>
        <v>12.922869512195131</v>
      </c>
      <c r="DC473" s="21"/>
      <c r="DD473" s="22">
        <f t="shared" si="1049"/>
        <v>0</v>
      </c>
      <c r="DE473" s="21">
        <f t="shared" si="974"/>
        <v>0</v>
      </c>
      <c r="DF473" s="22">
        <f t="shared" si="1097"/>
        <v>0</v>
      </c>
      <c r="DG473" s="21">
        <f t="shared" si="975"/>
        <v>0</v>
      </c>
      <c r="DH473" s="21">
        <f t="shared" si="1050"/>
        <v>0</v>
      </c>
      <c r="DI473" s="21">
        <f t="shared" si="1051"/>
        <v>214.14197926829266</v>
      </c>
      <c r="DJ473" s="21">
        <f t="shared" si="1052"/>
        <v>11.270630487804887</v>
      </c>
      <c r="DK473" s="21"/>
      <c r="DL473" s="22">
        <f t="shared" si="1053"/>
        <v>0</v>
      </c>
      <c r="DM473" s="21">
        <f t="shared" si="976"/>
        <v>0</v>
      </c>
      <c r="DN473" s="22">
        <f t="shared" si="1098"/>
        <v>0</v>
      </c>
      <c r="DO473" s="21">
        <f t="shared" si="977"/>
        <v>0</v>
      </c>
      <c r="DP473" s="21">
        <f t="shared" si="1054"/>
        <v>0</v>
      </c>
      <c r="DQ473" s="21">
        <f t="shared" si="1055"/>
        <v>74.350756097560961</v>
      </c>
      <c r="DR473" s="21">
        <f t="shared" si="1056"/>
        <v>24.783585365853654</v>
      </c>
      <c r="DS473" s="21"/>
      <c r="DT473" s="22">
        <f t="shared" si="1057"/>
        <v>0</v>
      </c>
      <c r="DU473" s="21">
        <f t="shared" si="978"/>
        <v>0</v>
      </c>
      <c r="DV473" s="22">
        <f t="shared" si="1099"/>
        <v>0</v>
      </c>
      <c r="DW473" s="21">
        <f t="shared" si="979"/>
        <v>0</v>
      </c>
      <c r="DX473" s="21">
        <f t="shared" si="1058"/>
        <v>0</v>
      </c>
      <c r="DY473" s="21">
        <f t="shared" si="1059"/>
        <v>1807.0479359844601</v>
      </c>
      <c r="DZ473" s="21">
        <f t="shared" si="1060"/>
        <v>95.107786104445353</v>
      </c>
      <c r="EA473" s="21"/>
      <c r="EB473" s="22">
        <f t="shared" si="1061"/>
        <v>0</v>
      </c>
      <c r="EC473" s="21">
        <f t="shared" si="980"/>
        <v>0</v>
      </c>
      <c r="ED473" s="22">
        <f t="shared" si="1100"/>
        <v>0</v>
      </c>
      <c r="EE473" s="21">
        <f t="shared" si="981"/>
        <v>0</v>
      </c>
      <c r="EF473" s="21">
        <f t="shared" si="1062"/>
        <v>0</v>
      </c>
      <c r="EG473" s="21">
        <f t="shared" si="1063"/>
        <v>1635.0269956687646</v>
      </c>
      <c r="EH473" s="21">
        <f t="shared" si="1064"/>
        <v>86.054052403619266</v>
      </c>
      <c r="EI473" s="21"/>
      <c r="EJ473" s="22">
        <f t="shared" si="1065"/>
        <v>0</v>
      </c>
      <c r="EK473" s="21">
        <f t="shared" si="982"/>
        <v>0</v>
      </c>
      <c r="EL473" s="22">
        <f t="shared" si="1101"/>
        <v>0</v>
      </c>
      <c r="EM473" s="21">
        <f t="shared" si="983"/>
        <v>0</v>
      </c>
      <c r="EN473" s="21">
        <f t="shared" si="1066"/>
        <v>0</v>
      </c>
      <c r="EO473" s="21">
        <f t="shared" si="1067"/>
        <v>134.54081172797009</v>
      </c>
      <c r="EP473" s="21">
        <f t="shared" si="1068"/>
        <v>403.62243518391028</v>
      </c>
      <c r="EQ473" s="21"/>
      <c r="ER473" s="22">
        <f t="shared" si="1069"/>
        <v>0</v>
      </c>
      <c r="ES473" s="21">
        <f t="shared" si="984"/>
        <v>0</v>
      </c>
      <c r="ET473" s="22">
        <f t="shared" si="1102"/>
        <v>0</v>
      </c>
      <c r="EU473" s="21">
        <f t="shared" si="985"/>
        <v>0</v>
      </c>
      <c r="EV473" s="21">
        <f t="shared" si="1070"/>
        <v>0</v>
      </c>
      <c r="EW473" s="21">
        <f t="shared" si="1071"/>
        <v>648.38580000000002</v>
      </c>
      <c r="EX473" s="21">
        <f t="shared" si="1072"/>
        <v>648.38580000000002</v>
      </c>
      <c r="EY473" s="21"/>
      <c r="EZ473" s="22">
        <f t="shared" si="1073"/>
        <v>0</v>
      </c>
      <c r="FA473" s="21">
        <f t="shared" si="986"/>
        <v>0</v>
      </c>
      <c r="FB473" s="22">
        <f t="shared" si="1103"/>
        <v>0</v>
      </c>
      <c r="FC473" s="21">
        <f t="shared" si="987"/>
        <v>0</v>
      </c>
      <c r="FD473" s="21">
        <f t="shared" si="1074"/>
        <v>0</v>
      </c>
      <c r="FE473" s="21">
        <f t="shared" si="1075"/>
        <v>145.161</v>
      </c>
      <c r="FF473" s="21">
        <f t="shared" si="1076"/>
        <v>145.161</v>
      </c>
      <c r="FG473" s="21"/>
      <c r="FH473" s="22">
        <f t="shared" si="1077"/>
        <v>0</v>
      </c>
      <c r="FI473" s="21">
        <f t="shared" si="988"/>
        <v>0</v>
      </c>
      <c r="FJ473" s="22">
        <f t="shared" si="1104"/>
        <v>0</v>
      </c>
      <c r="FK473" s="21">
        <f t="shared" si="989"/>
        <v>0</v>
      </c>
      <c r="FL473" s="21">
        <f t="shared" si="1078"/>
        <v>0</v>
      </c>
      <c r="FM473" s="21">
        <f t="shared" si="1079"/>
        <v>70.161149999999992</v>
      </c>
      <c r="FN473" s="21">
        <f t="shared" si="1080"/>
        <v>210.48344999999998</v>
      </c>
      <c r="FO473" s="21"/>
      <c r="FP473" s="21">
        <f t="shared" si="990"/>
        <v>0</v>
      </c>
      <c r="FQ473" s="21">
        <f t="shared" si="991"/>
        <v>0</v>
      </c>
      <c r="FR473" s="21">
        <f t="shared" si="1081"/>
        <v>0</v>
      </c>
      <c r="FS473" s="21">
        <f t="shared" si="992"/>
        <v>7718.9743214634136</v>
      </c>
      <c r="FT473" s="21">
        <f t="shared" si="993"/>
        <v>4968.3256785365866</v>
      </c>
      <c r="FU473" s="21"/>
      <c r="FV473" s="20">
        <f t="shared" si="1082"/>
        <v>0</v>
      </c>
      <c r="FW473" s="20">
        <f t="shared" si="1083"/>
        <v>0</v>
      </c>
      <c r="FX473" s="20">
        <f t="shared" si="994"/>
        <v>0</v>
      </c>
      <c r="FY473" s="20">
        <f t="shared" si="995"/>
        <v>0</v>
      </c>
    </row>
    <row r="474" spans="2:181" x14ac:dyDescent="0.25">
      <c r="B474" s="20">
        <v>19.8</v>
      </c>
      <c r="C474" s="20">
        <f t="shared" si="996"/>
        <v>33.462000000000003</v>
      </c>
      <c r="D474" s="22">
        <f t="shared" si="997"/>
        <v>0</v>
      </c>
      <c r="E474" s="21">
        <f t="shared" si="948"/>
        <v>0</v>
      </c>
      <c r="F474" s="22">
        <f t="shared" si="1084"/>
        <v>0</v>
      </c>
      <c r="G474" s="21">
        <f t="shared" si="949"/>
        <v>0</v>
      </c>
      <c r="H474" s="21">
        <f t="shared" si="998"/>
        <v>0</v>
      </c>
      <c r="I474" s="21">
        <f t="shared" si="999"/>
        <v>671.12769000000014</v>
      </c>
      <c r="J474" s="21">
        <f t="shared" si="1000"/>
        <v>35.322510000000044</v>
      </c>
      <c r="K474" s="21"/>
      <c r="L474" s="22">
        <f t="shared" si="1001"/>
        <v>0</v>
      </c>
      <c r="M474" s="21">
        <f t="shared" si="950"/>
        <v>0</v>
      </c>
      <c r="N474" s="22">
        <f t="shared" si="1085"/>
        <v>0</v>
      </c>
      <c r="O474" s="21">
        <f t="shared" si="951"/>
        <v>0</v>
      </c>
      <c r="P474" s="21">
        <f t="shared" si="1002"/>
        <v>0</v>
      </c>
      <c r="Q474" s="21">
        <f t="shared" si="1003"/>
        <v>252.82207499999996</v>
      </c>
      <c r="R474" s="21">
        <f t="shared" si="1004"/>
        <v>13.30642500000001</v>
      </c>
      <c r="S474" s="21"/>
      <c r="T474" s="22">
        <f t="shared" si="1005"/>
        <v>0</v>
      </c>
      <c r="U474" s="21">
        <f t="shared" si="952"/>
        <v>0</v>
      </c>
      <c r="V474" s="22">
        <f t="shared" si="1086"/>
        <v>0</v>
      </c>
      <c r="W474" s="21">
        <f t="shared" si="953"/>
        <v>0</v>
      </c>
      <c r="X474" s="21">
        <f t="shared" si="1006"/>
        <v>0</v>
      </c>
      <c r="Y474" s="21">
        <f t="shared" si="1007"/>
        <v>65.322450000000003</v>
      </c>
      <c r="Z474" s="21">
        <f t="shared" si="1008"/>
        <v>195.96735000000001</v>
      </c>
      <c r="AA474" s="21"/>
      <c r="AB474" s="22">
        <f t="shared" si="1009"/>
        <v>0</v>
      </c>
      <c r="AC474" s="21">
        <f t="shared" si="954"/>
        <v>0</v>
      </c>
      <c r="AD474" s="22">
        <f t="shared" si="1087"/>
        <v>0</v>
      </c>
      <c r="AE474" s="21">
        <f t="shared" si="955"/>
        <v>0</v>
      </c>
      <c r="AF474" s="21">
        <f t="shared" si="1010"/>
        <v>0</v>
      </c>
      <c r="AG474" s="21">
        <f t="shared" si="1011"/>
        <v>59.757945000000007</v>
      </c>
      <c r="AH474" s="21">
        <f t="shared" si="1012"/>
        <v>3.145155000000003</v>
      </c>
      <c r="AI474" s="21"/>
      <c r="AJ474" s="22">
        <f t="shared" si="1013"/>
        <v>0</v>
      </c>
      <c r="AK474" s="21">
        <f t="shared" si="956"/>
        <v>0</v>
      </c>
      <c r="AL474" s="22">
        <f t="shared" si="1088"/>
        <v>0</v>
      </c>
      <c r="AM474" s="21">
        <f t="shared" si="957"/>
        <v>0</v>
      </c>
      <c r="AN474" s="21">
        <f t="shared" si="1014"/>
        <v>0</v>
      </c>
      <c r="AO474" s="21">
        <f t="shared" si="1015"/>
        <v>128.70941999999999</v>
      </c>
      <c r="AP474" s="21">
        <f t="shared" si="1016"/>
        <v>6.7741800000000056</v>
      </c>
      <c r="AQ474" s="21"/>
      <c r="AR474" s="22">
        <f t="shared" si="1017"/>
        <v>0</v>
      </c>
      <c r="AS474" s="21">
        <f t="shared" si="958"/>
        <v>0</v>
      </c>
      <c r="AT474" s="22">
        <f t="shared" si="1089"/>
        <v>0</v>
      </c>
      <c r="AU474" s="21">
        <f t="shared" si="959"/>
        <v>0</v>
      </c>
      <c r="AV474" s="21">
        <f t="shared" si="1018"/>
        <v>0</v>
      </c>
      <c r="AW474" s="21">
        <f t="shared" si="1019"/>
        <v>279.43492500000002</v>
      </c>
      <c r="AX474" s="21">
        <f t="shared" si="1020"/>
        <v>93.144975000000017</v>
      </c>
      <c r="AY474" s="21"/>
      <c r="AZ474" s="22">
        <f t="shared" si="1021"/>
        <v>0</v>
      </c>
      <c r="BA474" s="21">
        <f t="shared" si="960"/>
        <v>0</v>
      </c>
      <c r="BB474" s="22">
        <f t="shared" si="1090"/>
        <v>0</v>
      </c>
      <c r="BC474" s="21">
        <f t="shared" si="961"/>
        <v>0</v>
      </c>
      <c r="BD474" s="21">
        <f t="shared" si="1022"/>
        <v>0</v>
      </c>
      <c r="BE474" s="21">
        <f t="shared" si="1023"/>
        <v>245.53452073170729</v>
      </c>
      <c r="BF474" s="21">
        <f t="shared" si="1024"/>
        <v>12.922869512195131</v>
      </c>
      <c r="BG474" s="21"/>
      <c r="BH474" s="22">
        <f t="shared" si="1025"/>
        <v>0</v>
      </c>
      <c r="BI474" s="21">
        <f t="shared" si="962"/>
        <v>0</v>
      </c>
      <c r="BJ474" s="22">
        <f t="shared" si="1091"/>
        <v>0</v>
      </c>
      <c r="BK474" s="21">
        <f t="shared" si="963"/>
        <v>0</v>
      </c>
      <c r="BL474" s="21">
        <f t="shared" si="1026"/>
        <v>0</v>
      </c>
      <c r="BM474" s="21">
        <f t="shared" si="1027"/>
        <v>214.14197926829266</v>
      </c>
      <c r="BN474" s="21">
        <f t="shared" si="1028"/>
        <v>11.270630487804887</v>
      </c>
      <c r="BO474" s="21"/>
      <c r="BP474" s="22">
        <f t="shared" si="1029"/>
        <v>0</v>
      </c>
      <c r="BQ474" s="21">
        <f t="shared" si="964"/>
        <v>0</v>
      </c>
      <c r="BR474" s="22">
        <f t="shared" si="1092"/>
        <v>0</v>
      </c>
      <c r="BS474" s="21">
        <f t="shared" si="965"/>
        <v>0</v>
      </c>
      <c r="BT474" s="21">
        <f t="shared" si="1030"/>
        <v>0</v>
      </c>
      <c r="BU474" s="21">
        <f t="shared" si="1031"/>
        <v>74.350756097560961</v>
      </c>
      <c r="BV474" s="21">
        <f t="shared" si="1032"/>
        <v>24.783585365853654</v>
      </c>
      <c r="BW474" s="21"/>
      <c r="BX474" s="22">
        <f t="shared" si="1033"/>
        <v>0</v>
      </c>
      <c r="BY474" s="21">
        <f t="shared" si="966"/>
        <v>0</v>
      </c>
      <c r="BZ474" s="22">
        <f t="shared" si="1093"/>
        <v>0</v>
      </c>
      <c r="CA474" s="21">
        <f t="shared" si="967"/>
        <v>0</v>
      </c>
      <c r="CB474" s="21">
        <f t="shared" si="1034"/>
        <v>0</v>
      </c>
      <c r="CC474" s="21">
        <f t="shared" si="1035"/>
        <v>285.26495255212433</v>
      </c>
      <c r="CD474" s="21">
        <f t="shared" si="1036"/>
        <v>15.013944871164451</v>
      </c>
      <c r="CE474" s="21"/>
      <c r="CF474" s="22">
        <f t="shared" si="1037"/>
        <v>0</v>
      </c>
      <c r="CG474" s="21">
        <f t="shared" si="968"/>
        <v>0</v>
      </c>
      <c r="CH474" s="22">
        <f t="shared" si="1094"/>
        <v>0</v>
      </c>
      <c r="CI474" s="21">
        <f t="shared" si="969"/>
        <v>0</v>
      </c>
      <c r="CJ474" s="21">
        <f t="shared" si="1038"/>
        <v>0</v>
      </c>
      <c r="CK474" s="21">
        <f t="shared" si="1039"/>
        <v>248.86184079464991</v>
      </c>
      <c r="CL474" s="21">
        <f t="shared" si="1040"/>
        <v>13.09799162077106</v>
      </c>
      <c r="CM474" s="21"/>
      <c r="CN474" s="22">
        <f t="shared" si="1041"/>
        <v>0</v>
      </c>
      <c r="CO474" s="21">
        <f t="shared" si="970"/>
        <v>0</v>
      </c>
      <c r="CP474" s="22">
        <f t="shared" si="1095"/>
        <v>0</v>
      </c>
      <c r="CQ474" s="21">
        <f t="shared" si="971"/>
        <v>0</v>
      </c>
      <c r="CR474" s="21">
        <f t="shared" si="1042"/>
        <v>0</v>
      </c>
      <c r="CS474" s="21">
        <f t="shared" si="1043"/>
        <v>28.794817540322583</v>
      </c>
      <c r="CT474" s="21">
        <f t="shared" si="1044"/>
        <v>86.38445262096775</v>
      </c>
      <c r="CU474" s="21"/>
      <c r="CV474" s="22">
        <f t="shared" si="1045"/>
        <v>0</v>
      </c>
      <c r="CW474" s="21">
        <f t="shared" si="972"/>
        <v>0</v>
      </c>
      <c r="CX474" s="22">
        <f t="shared" si="1096"/>
        <v>0</v>
      </c>
      <c r="CY474" s="21">
        <f t="shared" si="973"/>
        <v>0</v>
      </c>
      <c r="CZ474" s="21">
        <f t="shared" si="1046"/>
        <v>0</v>
      </c>
      <c r="DA474" s="21">
        <f t="shared" si="1047"/>
        <v>245.53452073170729</v>
      </c>
      <c r="DB474" s="21">
        <f t="shared" si="1048"/>
        <v>12.922869512195131</v>
      </c>
      <c r="DC474" s="21"/>
      <c r="DD474" s="22">
        <f t="shared" si="1049"/>
        <v>0</v>
      </c>
      <c r="DE474" s="21">
        <f t="shared" si="974"/>
        <v>0</v>
      </c>
      <c r="DF474" s="22">
        <f t="shared" si="1097"/>
        <v>0</v>
      </c>
      <c r="DG474" s="21">
        <f t="shared" si="975"/>
        <v>0</v>
      </c>
      <c r="DH474" s="21">
        <f t="shared" si="1050"/>
        <v>0</v>
      </c>
      <c r="DI474" s="21">
        <f t="shared" si="1051"/>
        <v>214.14197926829266</v>
      </c>
      <c r="DJ474" s="21">
        <f t="shared" si="1052"/>
        <v>11.270630487804887</v>
      </c>
      <c r="DK474" s="21"/>
      <c r="DL474" s="22">
        <f t="shared" si="1053"/>
        <v>0</v>
      </c>
      <c r="DM474" s="21">
        <f t="shared" si="976"/>
        <v>0</v>
      </c>
      <c r="DN474" s="22">
        <f t="shared" si="1098"/>
        <v>0</v>
      </c>
      <c r="DO474" s="21">
        <f t="shared" si="977"/>
        <v>0</v>
      </c>
      <c r="DP474" s="21">
        <f t="shared" si="1054"/>
        <v>0</v>
      </c>
      <c r="DQ474" s="21">
        <f t="shared" si="1055"/>
        <v>74.350756097560961</v>
      </c>
      <c r="DR474" s="21">
        <f t="shared" si="1056"/>
        <v>24.783585365853654</v>
      </c>
      <c r="DS474" s="21"/>
      <c r="DT474" s="22">
        <f t="shared" si="1057"/>
        <v>0</v>
      </c>
      <c r="DU474" s="21">
        <f t="shared" si="978"/>
        <v>0</v>
      </c>
      <c r="DV474" s="22">
        <f t="shared" si="1099"/>
        <v>0</v>
      </c>
      <c r="DW474" s="21">
        <f t="shared" si="979"/>
        <v>0</v>
      </c>
      <c r="DX474" s="21">
        <f t="shared" si="1058"/>
        <v>0</v>
      </c>
      <c r="DY474" s="21">
        <f t="shared" si="1059"/>
        <v>1807.0479359844601</v>
      </c>
      <c r="DZ474" s="21">
        <f t="shared" si="1060"/>
        <v>95.107786104445353</v>
      </c>
      <c r="EA474" s="21"/>
      <c r="EB474" s="22">
        <f t="shared" si="1061"/>
        <v>0</v>
      </c>
      <c r="EC474" s="21">
        <f t="shared" si="980"/>
        <v>0</v>
      </c>
      <c r="ED474" s="22">
        <f t="shared" si="1100"/>
        <v>0</v>
      </c>
      <c r="EE474" s="21">
        <f t="shared" si="981"/>
        <v>0</v>
      </c>
      <c r="EF474" s="21">
        <f t="shared" si="1062"/>
        <v>0</v>
      </c>
      <c r="EG474" s="21">
        <f t="shared" si="1063"/>
        <v>1635.0269956687646</v>
      </c>
      <c r="EH474" s="21">
        <f t="shared" si="1064"/>
        <v>86.054052403619266</v>
      </c>
      <c r="EI474" s="21"/>
      <c r="EJ474" s="22">
        <f t="shared" si="1065"/>
        <v>0</v>
      </c>
      <c r="EK474" s="21">
        <f t="shared" si="982"/>
        <v>0</v>
      </c>
      <c r="EL474" s="22">
        <f t="shared" si="1101"/>
        <v>0</v>
      </c>
      <c r="EM474" s="21">
        <f t="shared" si="983"/>
        <v>0</v>
      </c>
      <c r="EN474" s="21">
        <f t="shared" si="1066"/>
        <v>0</v>
      </c>
      <c r="EO474" s="21">
        <f t="shared" si="1067"/>
        <v>134.54081172797009</v>
      </c>
      <c r="EP474" s="21">
        <f t="shared" si="1068"/>
        <v>403.62243518391028</v>
      </c>
      <c r="EQ474" s="21"/>
      <c r="ER474" s="22">
        <f t="shared" si="1069"/>
        <v>0</v>
      </c>
      <c r="ES474" s="21">
        <f t="shared" si="984"/>
        <v>0</v>
      </c>
      <c r="ET474" s="22">
        <f t="shared" si="1102"/>
        <v>0</v>
      </c>
      <c r="EU474" s="21">
        <f t="shared" si="985"/>
        <v>0</v>
      </c>
      <c r="EV474" s="21">
        <f t="shared" si="1070"/>
        <v>0</v>
      </c>
      <c r="EW474" s="21">
        <f t="shared" si="1071"/>
        <v>648.38580000000002</v>
      </c>
      <c r="EX474" s="21">
        <f t="shared" si="1072"/>
        <v>648.38580000000002</v>
      </c>
      <c r="EY474" s="21"/>
      <c r="EZ474" s="22">
        <f t="shared" si="1073"/>
        <v>0</v>
      </c>
      <c r="FA474" s="21">
        <f t="shared" si="986"/>
        <v>0</v>
      </c>
      <c r="FB474" s="22">
        <f t="shared" si="1103"/>
        <v>0</v>
      </c>
      <c r="FC474" s="21">
        <f t="shared" si="987"/>
        <v>0</v>
      </c>
      <c r="FD474" s="21">
        <f t="shared" si="1074"/>
        <v>0</v>
      </c>
      <c r="FE474" s="21">
        <f t="shared" si="1075"/>
        <v>145.161</v>
      </c>
      <c r="FF474" s="21">
        <f t="shared" si="1076"/>
        <v>145.161</v>
      </c>
      <c r="FG474" s="21"/>
      <c r="FH474" s="22">
        <f t="shared" si="1077"/>
        <v>0</v>
      </c>
      <c r="FI474" s="21">
        <f t="shared" si="988"/>
        <v>0</v>
      </c>
      <c r="FJ474" s="22">
        <f t="shared" si="1104"/>
        <v>0</v>
      </c>
      <c r="FK474" s="21">
        <f t="shared" si="989"/>
        <v>0</v>
      </c>
      <c r="FL474" s="21">
        <f t="shared" si="1078"/>
        <v>0</v>
      </c>
      <c r="FM474" s="21">
        <f t="shared" si="1079"/>
        <v>70.161149999999992</v>
      </c>
      <c r="FN474" s="21">
        <f t="shared" si="1080"/>
        <v>210.48344999999998</v>
      </c>
      <c r="FO474" s="21"/>
      <c r="FP474" s="21">
        <f t="shared" si="990"/>
        <v>0</v>
      </c>
      <c r="FQ474" s="21">
        <f t="shared" si="991"/>
        <v>0</v>
      </c>
      <c r="FR474" s="21">
        <f t="shared" si="1081"/>
        <v>0</v>
      </c>
      <c r="FS474" s="21">
        <f t="shared" si="992"/>
        <v>7718.9743214634136</v>
      </c>
      <c r="FT474" s="21">
        <f t="shared" si="993"/>
        <v>4968.3256785365866</v>
      </c>
      <c r="FU474" s="21"/>
      <c r="FV474" s="20">
        <f t="shared" si="1082"/>
        <v>0</v>
      </c>
      <c r="FW474" s="20">
        <f t="shared" si="1083"/>
        <v>0</v>
      </c>
      <c r="FX474" s="20">
        <f t="shared" si="994"/>
        <v>0</v>
      </c>
      <c r="FY474" s="20">
        <f t="shared" si="995"/>
        <v>0</v>
      </c>
    </row>
    <row r="475" spans="2:181" x14ac:dyDescent="0.25">
      <c r="B475" s="20">
        <v>19.850000000000001</v>
      </c>
      <c r="C475" s="20">
        <f t="shared" si="996"/>
        <v>33.546500000000002</v>
      </c>
      <c r="D475" s="22">
        <f t="shared" si="997"/>
        <v>0</v>
      </c>
      <c r="E475" s="21">
        <f t="shared" si="948"/>
        <v>0</v>
      </c>
      <c r="F475" s="22">
        <f t="shared" si="1084"/>
        <v>0</v>
      </c>
      <c r="G475" s="21">
        <f t="shared" si="949"/>
        <v>0</v>
      </c>
      <c r="H475" s="21">
        <f t="shared" si="998"/>
        <v>0</v>
      </c>
      <c r="I475" s="21">
        <f t="shared" si="999"/>
        <v>671.12769000000014</v>
      </c>
      <c r="J475" s="21">
        <f t="shared" si="1000"/>
        <v>35.322510000000044</v>
      </c>
      <c r="K475" s="21"/>
      <c r="L475" s="22">
        <f t="shared" si="1001"/>
        <v>0</v>
      </c>
      <c r="M475" s="21">
        <f t="shared" si="950"/>
        <v>0</v>
      </c>
      <c r="N475" s="22">
        <f t="shared" si="1085"/>
        <v>0</v>
      </c>
      <c r="O475" s="21">
        <f t="shared" si="951"/>
        <v>0</v>
      </c>
      <c r="P475" s="21">
        <f t="shared" si="1002"/>
        <v>0</v>
      </c>
      <c r="Q475" s="21">
        <f t="shared" si="1003"/>
        <v>252.82207499999996</v>
      </c>
      <c r="R475" s="21">
        <f t="shared" si="1004"/>
        <v>13.30642500000001</v>
      </c>
      <c r="S475" s="21"/>
      <c r="T475" s="22">
        <f t="shared" si="1005"/>
        <v>0</v>
      </c>
      <c r="U475" s="21">
        <f t="shared" si="952"/>
        <v>0</v>
      </c>
      <c r="V475" s="22">
        <f t="shared" si="1086"/>
        <v>0</v>
      </c>
      <c r="W475" s="21">
        <f t="shared" si="953"/>
        <v>0</v>
      </c>
      <c r="X475" s="21">
        <f t="shared" si="1006"/>
        <v>0</v>
      </c>
      <c r="Y475" s="21">
        <f t="shared" si="1007"/>
        <v>65.322450000000003</v>
      </c>
      <c r="Z475" s="21">
        <f t="shared" si="1008"/>
        <v>195.96735000000001</v>
      </c>
      <c r="AA475" s="21"/>
      <c r="AB475" s="22">
        <f t="shared" si="1009"/>
        <v>0</v>
      </c>
      <c r="AC475" s="21">
        <f t="shared" si="954"/>
        <v>0</v>
      </c>
      <c r="AD475" s="22">
        <f t="shared" si="1087"/>
        <v>0</v>
      </c>
      <c r="AE475" s="21">
        <f t="shared" si="955"/>
        <v>0</v>
      </c>
      <c r="AF475" s="21">
        <f t="shared" si="1010"/>
        <v>0</v>
      </c>
      <c r="AG475" s="21">
        <f t="shared" si="1011"/>
        <v>59.757945000000007</v>
      </c>
      <c r="AH475" s="21">
        <f t="shared" si="1012"/>
        <v>3.145155000000003</v>
      </c>
      <c r="AI475" s="21"/>
      <c r="AJ475" s="22">
        <f t="shared" si="1013"/>
        <v>0</v>
      </c>
      <c r="AK475" s="21">
        <f t="shared" si="956"/>
        <v>0</v>
      </c>
      <c r="AL475" s="22">
        <f t="shared" si="1088"/>
        <v>0</v>
      </c>
      <c r="AM475" s="21">
        <f t="shared" si="957"/>
        <v>0</v>
      </c>
      <c r="AN475" s="21">
        <f t="shared" si="1014"/>
        <v>0</v>
      </c>
      <c r="AO475" s="21">
        <f t="shared" si="1015"/>
        <v>128.70941999999999</v>
      </c>
      <c r="AP475" s="21">
        <f t="shared" si="1016"/>
        <v>6.7741800000000056</v>
      </c>
      <c r="AQ475" s="21"/>
      <c r="AR475" s="22">
        <f t="shared" si="1017"/>
        <v>0</v>
      </c>
      <c r="AS475" s="21">
        <f t="shared" si="958"/>
        <v>0</v>
      </c>
      <c r="AT475" s="22">
        <f t="shared" si="1089"/>
        <v>0</v>
      </c>
      <c r="AU475" s="21">
        <f t="shared" si="959"/>
        <v>0</v>
      </c>
      <c r="AV475" s="21">
        <f t="shared" si="1018"/>
        <v>0</v>
      </c>
      <c r="AW475" s="21">
        <f t="shared" si="1019"/>
        <v>279.43492500000002</v>
      </c>
      <c r="AX475" s="21">
        <f t="shared" si="1020"/>
        <v>93.144975000000017</v>
      </c>
      <c r="AY475" s="21"/>
      <c r="AZ475" s="22">
        <f t="shared" si="1021"/>
        <v>0</v>
      </c>
      <c r="BA475" s="21">
        <f t="shared" si="960"/>
        <v>0</v>
      </c>
      <c r="BB475" s="22">
        <f t="shared" si="1090"/>
        <v>0</v>
      </c>
      <c r="BC475" s="21">
        <f t="shared" si="961"/>
        <v>0</v>
      </c>
      <c r="BD475" s="21">
        <f t="shared" si="1022"/>
        <v>0</v>
      </c>
      <c r="BE475" s="21">
        <f t="shared" si="1023"/>
        <v>245.53452073170729</v>
      </c>
      <c r="BF475" s="21">
        <f t="shared" si="1024"/>
        <v>12.922869512195131</v>
      </c>
      <c r="BG475" s="21"/>
      <c r="BH475" s="22">
        <f t="shared" si="1025"/>
        <v>0</v>
      </c>
      <c r="BI475" s="21">
        <f t="shared" si="962"/>
        <v>0</v>
      </c>
      <c r="BJ475" s="22">
        <f t="shared" si="1091"/>
        <v>0</v>
      </c>
      <c r="BK475" s="21">
        <f t="shared" si="963"/>
        <v>0</v>
      </c>
      <c r="BL475" s="21">
        <f t="shared" si="1026"/>
        <v>0</v>
      </c>
      <c r="BM475" s="21">
        <f t="shared" si="1027"/>
        <v>214.14197926829266</v>
      </c>
      <c r="BN475" s="21">
        <f t="shared" si="1028"/>
        <v>11.270630487804887</v>
      </c>
      <c r="BO475" s="21"/>
      <c r="BP475" s="22">
        <f t="shared" si="1029"/>
        <v>0</v>
      </c>
      <c r="BQ475" s="21">
        <f t="shared" si="964"/>
        <v>0</v>
      </c>
      <c r="BR475" s="22">
        <f t="shared" si="1092"/>
        <v>0</v>
      </c>
      <c r="BS475" s="21">
        <f t="shared" si="965"/>
        <v>0</v>
      </c>
      <c r="BT475" s="21">
        <f t="shared" si="1030"/>
        <v>0</v>
      </c>
      <c r="BU475" s="21">
        <f t="shared" si="1031"/>
        <v>74.350756097560961</v>
      </c>
      <c r="BV475" s="21">
        <f t="shared" si="1032"/>
        <v>24.783585365853654</v>
      </c>
      <c r="BW475" s="21"/>
      <c r="BX475" s="22">
        <f t="shared" si="1033"/>
        <v>0</v>
      </c>
      <c r="BY475" s="21">
        <f t="shared" si="966"/>
        <v>0</v>
      </c>
      <c r="BZ475" s="22">
        <f t="shared" si="1093"/>
        <v>0</v>
      </c>
      <c r="CA475" s="21">
        <f t="shared" si="967"/>
        <v>0</v>
      </c>
      <c r="CB475" s="21">
        <f t="shared" si="1034"/>
        <v>0</v>
      </c>
      <c r="CC475" s="21">
        <f t="shared" si="1035"/>
        <v>285.26495255212433</v>
      </c>
      <c r="CD475" s="21">
        <f t="shared" si="1036"/>
        <v>15.013944871164451</v>
      </c>
      <c r="CE475" s="21"/>
      <c r="CF475" s="22">
        <f t="shared" si="1037"/>
        <v>0</v>
      </c>
      <c r="CG475" s="21">
        <f t="shared" si="968"/>
        <v>0</v>
      </c>
      <c r="CH475" s="22">
        <f t="shared" si="1094"/>
        <v>0</v>
      </c>
      <c r="CI475" s="21">
        <f t="shared" si="969"/>
        <v>0</v>
      </c>
      <c r="CJ475" s="21">
        <f t="shared" si="1038"/>
        <v>0</v>
      </c>
      <c r="CK475" s="21">
        <f t="shared" si="1039"/>
        <v>248.86184079464991</v>
      </c>
      <c r="CL475" s="21">
        <f t="shared" si="1040"/>
        <v>13.09799162077106</v>
      </c>
      <c r="CM475" s="21"/>
      <c r="CN475" s="22">
        <f t="shared" si="1041"/>
        <v>0</v>
      </c>
      <c r="CO475" s="21">
        <f t="shared" si="970"/>
        <v>0</v>
      </c>
      <c r="CP475" s="22">
        <f t="shared" si="1095"/>
        <v>0</v>
      </c>
      <c r="CQ475" s="21">
        <f t="shared" si="971"/>
        <v>0</v>
      </c>
      <c r="CR475" s="21">
        <f t="shared" si="1042"/>
        <v>0</v>
      </c>
      <c r="CS475" s="21">
        <f t="shared" si="1043"/>
        <v>28.794817540322583</v>
      </c>
      <c r="CT475" s="21">
        <f t="shared" si="1044"/>
        <v>86.38445262096775</v>
      </c>
      <c r="CU475" s="21"/>
      <c r="CV475" s="22">
        <f t="shared" si="1045"/>
        <v>0</v>
      </c>
      <c r="CW475" s="21">
        <f t="shared" si="972"/>
        <v>0</v>
      </c>
      <c r="CX475" s="22">
        <f t="shared" si="1096"/>
        <v>0</v>
      </c>
      <c r="CY475" s="21">
        <f t="shared" si="973"/>
        <v>0</v>
      </c>
      <c r="CZ475" s="21">
        <f t="shared" si="1046"/>
        <v>0</v>
      </c>
      <c r="DA475" s="21">
        <f t="shared" si="1047"/>
        <v>245.53452073170729</v>
      </c>
      <c r="DB475" s="21">
        <f t="shared" si="1048"/>
        <v>12.922869512195131</v>
      </c>
      <c r="DC475" s="21"/>
      <c r="DD475" s="22">
        <f t="shared" si="1049"/>
        <v>0</v>
      </c>
      <c r="DE475" s="21">
        <f t="shared" si="974"/>
        <v>0</v>
      </c>
      <c r="DF475" s="22">
        <f t="shared" si="1097"/>
        <v>0</v>
      </c>
      <c r="DG475" s="21">
        <f t="shared" si="975"/>
        <v>0</v>
      </c>
      <c r="DH475" s="21">
        <f t="shared" si="1050"/>
        <v>0</v>
      </c>
      <c r="DI475" s="21">
        <f t="shared" si="1051"/>
        <v>214.14197926829266</v>
      </c>
      <c r="DJ475" s="21">
        <f t="shared" si="1052"/>
        <v>11.270630487804887</v>
      </c>
      <c r="DK475" s="21"/>
      <c r="DL475" s="22">
        <f t="shared" si="1053"/>
        <v>0</v>
      </c>
      <c r="DM475" s="21">
        <f t="shared" si="976"/>
        <v>0</v>
      </c>
      <c r="DN475" s="22">
        <f t="shared" si="1098"/>
        <v>0</v>
      </c>
      <c r="DO475" s="21">
        <f t="shared" si="977"/>
        <v>0</v>
      </c>
      <c r="DP475" s="21">
        <f t="shared" si="1054"/>
        <v>0</v>
      </c>
      <c r="DQ475" s="21">
        <f t="shared" si="1055"/>
        <v>74.350756097560961</v>
      </c>
      <c r="DR475" s="21">
        <f t="shared" si="1056"/>
        <v>24.783585365853654</v>
      </c>
      <c r="DS475" s="21"/>
      <c r="DT475" s="22">
        <f t="shared" si="1057"/>
        <v>0</v>
      </c>
      <c r="DU475" s="21">
        <f t="shared" si="978"/>
        <v>0</v>
      </c>
      <c r="DV475" s="22">
        <f t="shared" si="1099"/>
        <v>0</v>
      </c>
      <c r="DW475" s="21">
        <f t="shared" si="979"/>
        <v>0</v>
      </c>
      <c r="DX475" s="21">
        <f t="shared" si="1058"/>
        <v>0</v>
      </c>
      <c r="DY475" s="21">
        <f t="shared" si="1059"/>
        <v>1807.0479359844601</v>
      </c>
      <c r="DZ475" s="21">
        <f t="shared" si="1060"/>
        <v>95.107786104445353</v>
      </c>
      <c r="EA475" s="21"/>
      <c r="EB475" s="22">
        <f t="shared" si="1061"/>
        <v>0</v>
      </c>
      <c r="EC475" s="21">
        <f t="shared" si="980"/>
        <v>0</v>
      </c>
      <c r="ED475" s="22">
        <f t="shared" si="1100"/>
        <v>0</v>
      </c>
      <c r="EE475" s="21">
        <f t="shared" si="981"/>
        <v>0</v>
      </c>
      <c r="EF475" s="21">
        <f t="shared" si="1062"/>
        <v>0</v>
      </c>
      <c r="EG475" s="21">
        <f t="shared" si="1063"/>
        <v>1635.0269956687646</v>
      </c>
      <c r="EH475" s="21">
        <f t="shared" si="1064"/>
        <v>86.054052403619266</v>
      </c>
      <c r="EI475" s="21"/>
      <c r="EJ475" s="22">
        <f t="shared" si="1065"/>
        <v>0</v>
      </c>
      <c r="EK475" s="21">
        <f t="shared" si="982"/>
        <v>0</v>
      </c>
      <c r="EL475" s="22">
        <f t="shared" si="1101"/>
        <v>0</v>
      </c>
      <c r="EM475" s="21">
        <f t="shared" si="983"/>
        <v>0</v>
      </c>
      <c r="EN475" s="21">
        <f t="shared" si="1066"/>
        <v>0</v>
      </c>
      <c r="EO475" s="21">
        <f t="shared" si="1067"/>
        <v>134.54081172797009</v>
      </c>
      <c r="EP475" s="21">
        <f t="shared" si="1068"/>
        <v>403.62243518391028</v>
      </c>
      <c r="EQ475" s="21"/>
      <c r="ER475" s="22">
        <f t="shared" si="1069"/>
        <v>0</v>
      </c>
      <c r="ES475" s="21">
        <f t="shared" si="984"/>
        <v>0</v>
      </c>
      <c r="ET475" s="22">
        <f t="shared" si="1102"/>
        <v>0</v>
      </c>
      <c r="EU475" s="21">
        <f t="shared" si="985"/>
        <v>0</v>
      </c>
      <c r="EV475" s="21">
        <f t="shared" si="1070"/>
        <v>0</v>
      </c>
      <c r="EW475" s="21">
        <f t="shared" si="1071"/>
        <v>648.38580000000002</v>
      </c>
      <c r="EX475" s="21">
        <f t="shared" si="1072"/>
        <v>648.38580000000002</v>
      </c>
      <c r="EY475" s="21"/>
      <c r="EZ475" s="22">
        <f t="shared" si="1073"/>
        <v>0</v>
      </c>
      <c r="FA475" s="21">
        <f t="shared" si="986"/>
        <v>0</v>
      </c>
      <c r="FB475" s="22">
        <f t="shared" si="1103"/>
        <v>0</v>
      </c>
      <c r="FC475" s="21">
        <f t="shared" si="987"/>
        <v>0</v>
      </c>
      <c r="FD475" s="21">
        <f t="shared" si="1074"/>
        <v>0</v>
      </c>
      <c r="FE475" s="21">
        <f t="shared" si="1075"/>
        <v>145.161</v>
      </c>
      <c r="FF475" s="21">
        <f t="shared" si="1076"/>
        <v>145.161</v>
      </c>
      <c r="FG475" s="21"/>
      <c r="FH475" s="22">
        <f t="shared" si="1077"/>
        <v>0</v>
      </c>
      <c r="FI475" s="21">
        <f t="shared" si="988"/>
        <v>0</v>
      </c>
      <c r="FJ475" s="22">
        <f t="shared" si="1104"/>
        <v>0</v>
      </c>
      <c r="FK475" s="21">
        <f t="shared" si="989"/>
        <v>0</v>
      </c>
      <c r="FL475" s="21">
        <f t="shared" si="1078"/>
        <v>0</v>
      </c>
      <c r="FM475" s="21">
        <f t="shared" si="1079"/>
        <v>70.161149999999992</v>
      </c>
      <c r="FN475" s="21">
        <f t="shared" si="1080"/>
        <v>210.48344999999998</v>
      </c>
      <c r="FO475" s="21"/>
      <c r="FP475" s="21">
        <f t="shared" si="990"/>
        <v>0</v>
      </c>
      <c r="FQ475" s="21">
        <f t="shared" si="991"/>
        <v>0</v>
      </c>
      <c r="FR475" s="21">
        <f t="shared" si="1081"/>
        <v>0</v>
      </c>
      <c r="FS475" s="21">
        <f t="shared" si="992"/>
        <v>7718.9743214634136</v>
      </c>
      <c r="FT475" s="21">
        <f t="shared" si="993"/>
        <v>4968.3256785365866</v>
      </c>
      <c r="FU475" s="21"/>
      <c r="FV475" s="20">
        <f t="shared" si="1082"/>
        <v>0</v>
      </c>
      <c r="FW475" s="20">
        <f t="shared" si="1083"/>
        <v>0</v>
      </c>
      <c r="FX475" s="20">
        <f t="shared" si="994"/>
        <v>0</v>
      </c>
      <c r="FY475" s="20">
        <f t="shared" si="995"/>
        <v>0</v>
      </c>
    </row>
    <row r="476" spans="2:181" x14ac:dyDescent="0.25">
      <c r="B476" s="20">
        <v>19.899999999999999</v>
      </c>
      <c r="C476" s="20">
        <f t="shared" si="996"/>
        <v>33.630999999999993</v>
      </c>
      <c r="D476" s="22">
        <f t="shared" si="997"/>
        <v>0</v>
      </c>
      <c r="E476" s="21">
        <f t="shared" si="948"/>
        <v>0</v>
      </c>
      <c r="F476" s="22">
        <f t="shared" si="1084"/>
        <v>0</v>
      </c>
      <c r="G476" s="21">
        <f t="shared" si="949"/>
        <v>0</v>
      </c>
      <c r="H476" s="21">
        <f t="shared" si="998"/>
        <v>0</v>
      </c>
      <c r="I476" s="21">
        <f t="shared" si="999"/>
        <v>671.12769000000014</v>
      </c>
      <c r="J476" s="21">
        <f t="shared" si="1000"/>
        <v>35.322510000000044</v>
      </c>
      <c r="K476" s="21"/>
      <c r="L476" s="22">
        <f t="shared" si="1001"/>
        <v>0</v>
      </c>
      <c r="M476" s="21">
        <f t="shared" si="950"/>
        <v>0</v>
      </c>
      <c r="N476" s="22">
        <f t="shared" si="1085"/>
        <v>0</v>
      </c>
      <c r="O476" s="21">
        <f t="shared" si="951"/>
        <v>0</v>
      </c>
      <c r="P476" s="21">
        <f t="shared" si="1002"/>
        <v>0</v>
      </c>
      <c r="Q476" s="21">
        <f t="shared" si="1003"/>
        <v>252.82207499999996</v>
      </c>
      <c r="R476" s="21">
        <f t="shared" si="1004"/>
        <v>13.30642500000001</v>
      </c>
      <c r="S476" s="21"/>
      <c r="T476" s="22">
        <f t="shared" si="1005"/>
        <v>0</v>
      </c>
      <c r="U476" s="21">
        <f t="shared" si="952"/>
        <v>0</v>
      </c>
      <c r="V476" s="22">
        <f t="shared" si="1086"/>
        <v>0</v>
      </c>
      <c r="W476" s="21">
        <f t="shared" si="953"/>
        <v>0</v>
      </c>
      <c r="X476" s="21">
        <f t="shared" si="1006"/>
        <v>0</v>
      </c>
      <c r="Y476" s="21">
        <f t="shared" si="1007"/>
        <v>65.322450000000003</v>
      </c>
      <c r="Z476" s="21">
        <f t="shared" si="1008"/>
        <v>195.96735000000001</v>
      </c>
      <c r="AA476" s="21"/>
      <c r="AB476" s="22">
        <f t="shared" si="1009"/>
        <v>0</v>
      </c>
      <c r="AC476" s="21">
        <f t="shared" si="954"/>
        <v>0</v>
      </c>
      <c r="AD476" s="22">
        <f t="shared" si="1087"/>
        <v>0</v>
      </c>
      <c r="AE476" s="21">
        <f t="shared" si="955"/>
        <v>0</v>
      </c>
      <c r="AF476" s="21">
        <f t="shared" si="1010"/>
        <v>0</v>
      </c>
      <c r="AG476" s="21">
        <f t="shared" si="1011"/>
        <v>59.757945000000007</v>
      </c>
      <c r="AH476" s="21">
        <f t="shared" si="1012"/>
        <v>3.145155000000003</v>
      </c>
      <c r="AI476" s="21"/>
      <c r="AJ476" s="22">
        <f t="shared" si="1013"/>
        <v>0</v>
      </c>
      <c r="AK476" s="21">
        <f t="shared" si="956"/>
        <v>0</v>
      </c>
      <c r="AL476" s="22">
        <f t="shared" si="1088"/>
        <v>0</v>
      </c>
      <c r="AM476" s="21">
        <f t="shared" si="957"/>
        <v>0</v>
      </c>
      <c r="AN476" s="21">
        <f t="shared" si="1014"/>
        <v>0</v>
      </c>
      <c r="AO476" s="21">
        <f t="shared" si="1015"/>
        <v>128.70941999999999</v>
      </c>
      <c r="AP476" s="21">
        <f t="shared" si="1016"/>
        <v>6.7741800000000056</v>
      </c>
      <c r="AQ476" s="21"/>
      <c r="AR476" s="22">
        <f t="shared" si="1017"/>
        <v>0</v>
      </c>
      <c r="AS476" s="21">
        <f t="shared" si="958"/>
        <v>0</v>
      </c>
      <c r="AT476" s="22">
        <f t="shared" si="1089"/>
        <v>0</v>
      </c>
      <c r="AU476" s="21">
        <f t="shared" si="959"/>
        <v>0</v>
      </c>
      <c r="AV476" s="21">
        <f t="shared" si="1018"/>
        <v>0</v>
      </c>
      <c r="AW476" s="21">
        <f t="shared" si="1019"/>
        <v>279.43492500000002</v>
      </c>
      <c r="AX476" s="21">
        <f t="shared" si="1020"/>
        <v>93.144975000000017</v>
      </c>
      <c r="AY476" s="21"/>
      <c r="AZ476" s="22">
        <f t="shared" si="1021"/>
        <v>0</v>
      </c>
      <c r="BA476" s="21">
        <f t="shared" si="960"/>
        <v>0</v>
      </c>
      <c r="BB476" s="22">
        <f t="shared" si="1090"/>
        <v>0</v>
      </c>
      <c r="BC476" s="21">
        <f t="shared" si="961"/>
        <v>0</v>
      </c>
      <c r="BD476" s="21">
        <f t="shared" si="1022"/>
        <v>0</v>
      </c>
      <c r="BE476" s="21">
        <f t="shared" si="1023"/>
        <v>245.53452073170729</v>
      </c>
      <c r="BF476" s="21">
        <f t="shared" si="1024"/>
        <v>12.922869512195131</v>
      </c>
      <c r="BG476" s="21"/>
      <c r="BH476" s="22">
        <f t="shared" si="1025"/>
        <v>0</v>
      </c>
      <c r="BI476" s="21">
        <f t="shared" si="962"/>
        <v>0</v>
      </c>
      <c r="BJ476" s="22">
        <f t="shared" si="1091"/>
        <v>0</v>
      </c>
      <c r="BK476" s="21">
        <f t="shared" si="963"/>
        <v>0</v>
      </c>
      <c r="BL476" s="21">
        <f t="shared" si="1026"/>
        <v>0</v>
      </c>
      <c r="BM476" s="21">
        <f t="shared" si="1027"/>
        <v>214.14197926829266</v>
      </c>
      <c r="BN476" s="21">
        <f t="shared" si="1028"/>
        <v>11.270630487804887</v>
      </c>
      <c r="BO476" s="21"/>
      <c r="BP476" s="22">
        <f t="shared" si="1029"/>
        <v>0</v>
      </c>
      <c r="BQ476" s="21">
        <f t="shared" si="964"/>
        <v>0</v>
      </c>
      <c r="BR476" s="22">
        <f t="shared" si="1092"/>
        <v>0</v>
      </c>
      <c r="BS476" s="21">
        <f t="shared" si="965"/>
        <v>0</v>
      </c>
      <c r="BT476" s="21">
        <f t="shared" si="1030"/>
        <v>0</v>
      </c>
      <c r="BU476" s="21">
        <f t="shared" si="1031"/>
        <v>74.350756097560961</v>
      </c>
      <c r="BV476" s="21">
        <f t="shared" si="1032"/>
        <v>24.783585365853654</v>
      </c>
      <c r="BW476" s="21"/>
      <c r="BX476" s="22">
        <f t="shared" si="1033"/>
        <v>0</v>
      </c>
      <c r="BY476" s="21">
        <f t="shared" si="966"/>
        <v>0</v>
      </c>
      <c r="BZ476" s="22">
        <f t="shared" si="1093"/>
        <v>0</v>
      </c>
      <c r="CA476" s="21">
        <f t="shared" si="967"/>
        <v>0</v>
      </c>
      <c r="CB476" s="21">
        <f t="shared" si="1034"/>
        <v>0</v>
      </c>
      <c r="CC476" s="21">
        <f t="shared" si="1035"/>
        <v>285.26495255212433</v>
      </c>
      <c r="CD476" s="21">
        <f t="shared" si="1036"/>
        <v>15.013944871164451</v>
      </c>
      <c r="CE476" s="21"/>
      <c r="CF476" s="22">
        <f t="shared" si="1037"/>
        <v>0</v>
      </c>
      <c r="CG476" s="21">
        <f t="shared" si="968"/>
        <v>0</v>
      </c>
      <c r="CH476" s="22">
        <f t="shared" si="1094"/>
        <v>0</v>
      </c>
      <c r="CI476" s="21">
        <f t="shared" si="969"/>
        <v>0</v>
      </c>
      <c r="CJ476" s="21">
        <f t="shared" si="1038"/>
        <v>0</v>
      </c>
      <c r="CK476" s="21">
        <f t="shared" si="1039"/>
        <v>248.86184079464991</v>
      </c>
      <c r="CL476" s="21">
        <f t="shared" si="1040"/>
        <v>13.09799162077106</v>
      </c>
      <c r="CM476" s="21"/>
      <c r="CN476" s="22">
        <f t="shared" si="1041"/>
        <v>0</v>
      </c>
      <c r="CO476" s="21">
        <f t="shared" si="970"/>
        <v>0</v>
      </c>
      <c r="CP476" s="22">
        <f t="shared" si="1095"/>
        <v>0</v>
      </c>
      <c r="CQ476" s="21">
        <f t="shared" si="971"/>
        <v>0</v>
      </c>
      <c r="CR476" s="21">
        <f t="shared" si="1042"/>
        <v>0</v>
      </c>
      <c r="CS476" s="21">
        <f t="shared" si="1043"/>
        <v>28.794817540322583</v>
      </c>
      <c r="CT476" s="21">
        <f t="shared" si="1044"/>
        <v>86.38445262096775</v>
      </c>
      <c r="CU476" s="21"/>
      <c r="CV476" s="22">
        <f t="shared" si="1045"/>
        <v>0</v>
      </c>
      <c r="CW476" s="21">
        <f t="shared" si="972"/>
        <v>0</v>
      </c>
      <c r="CX476" s="22">
        <f t="shared" si="1096"/>
        <v>0</v>
      </c>
      <c r="CY476" s="21">
        <f t="shared" si="973"/>
        <v>0</v>
      </c>
      <c r="CZ476" s="21">
        <f t="shared" si="1046"/>
        <v>0</v>
      </c>
      <c r="DA476" s="21">
        <f t="shared" si="1047"/>
        <v>245.53452073170729</v>
      </c>
      <c r="DB476" s="21">
        <f t="shared" si="1048"/>
        <v>12.922869512195131</v>
      </c>
      <c r="DC476" s="21"/>
      <c r="DD476" s="22">
        <f t="shared" si="1049"/>
        <v>0</v>
      </c>
      <c r="DE476" s="21">
        <f t="shared" si="974"/>
        <v>0</v>
      </c>
      <c r="DF476" s="22">
        <f t="shared" si="1097"/>
        <v>0</v>
      </c>
      <c r="DG476" s="21">
        <f t="shared" si="975"/>
        <v>0</v>
      </c>
      <c r="DH476" s="21">
        <f t="shared" si="1050"/>
        <v>0</v>
      </c>
      <c r="DI476" s="21">
        <f t="shared" si="1051"/>
        <v>214.14197926829266</v>
      </c>
      <c r="DJ476" s="21">
        <f t="shared" si="1052"/>
        <v>11.270630487804887</v>
      </c>
      <c r="DK476" s="21"/>
      <c r="DL476" s="22">
        <f t="shared" si="1053"/>
        <v>0</v>
      </c>
      <c r="DM476" s="21">
        <f t="shared" si="976"/>
        <v>0</v>
      </c>
      <c r="DN476" s="22">
        <f t="shared" si="1098"/>
        <v>0</v>
      </c>
      <c r="DO476" s="21">
        <f t="shared" si="977"/>
        <v>0</v>
      </c>
      <c r="DP476" s="21">
        <f t="shared" si="1054"/>
        <v>0</v>
      </c>
      <c r="DQ476" s="21">
        <f t="shared" si="1055"/>
        <v>74.350756097560961</v>
      </c>
      <c r="DR476" s="21">
        <f t="shared" si="1056"/>
        <v>24.783585365853654</v>
      </c>
      <c r="DS476" s="21"/>
      <c r="DT476" s="22">
        <f t="shared" si="1057"/>
        <v>0</v>
      </c>
      <c r="DU476" s="21">
        <f t="shared" si="978"/>
        <v>0</v>
      </c>
      <c r="DV476" s="22">
        <f t="shared" si="1099"/>
        <v>0</v>
      </c>
      <c r="DW476" s="21">
        <f t="shared" si="979"/>
        <v>0</v>
      </c>
      <c r="DX476" s="21">
        <f t="shared" si="1058"/>
        <v>0</v>
      </c>
      <c r="DY476" s="21">
        <f t="shared" si="1059"/>
        <v>1807.0479359844601</v>
      </c>
      <c r="DZ476" s="21">
        <f t="shared" si="1060"/>
        <v>95.107786104445353</v>
      </c>
      <c r="EA476" s="21"/>
      <c r="EB476" s="22">
        <f t="shared" si="1061"/>
        <v>0</v>
      </c>
      <c r="EC476" s="21">
        <f t="shared" si="980"/>
        <v>0</v>
      </c>
      <c r="ED476" s="22">
        <f t="shared" si="1100"/>
        <v>0</v>
      </c>
      <c r="EE476" s="21">
        <f t="shared" si="981"/>
        <v>0</v>
      </c>
      <c r="EF476" s="21">
        <f t="shared" si="1062"/>
        <v>0</v>
      </c>
      <c r="EG476" s="21">
        <f t="shared" si="1063"/>
        <v>1635.0269956687646</v>
      </c>
      <c r="EH476" s="21">
        <f t="shared" si="1064"/>
        <v>86.054052403619266</v>
      </c>
      <c r="EI476" s="21"/>
      <c r="EJ476" s="22">
        <f t="shared" si="1065"/>
        <v>0</v>
      </c>
      <c r="EK476" s="21">
        <f t="shared" si="982"/>
        <v>0</v>
      </c>
      <c r="EL476" s="22">
        <f t="shared" si="1101"/>
        <v>0</v>
      </c>
      <c r="EM476" s="21">
        <f t="shared" si="983"/>
        <v>0</v>
      </c>
      <c r="EN476" s="21">
        <f t="shared" si="1066"/>
        <v>0</v>
      </c>
      <c r="EO476" s="21">
        <f t="shared" si="1067"/>
        <v>134.54081172797009</v>
      </c>
      <c r="EP476" s="21">
        <f t="shared" si="1068"/>
        <v>403.62243518391028</v>
      </c>
      <c r="EQ476" s="21"/>
      <c r="ER476" s="22">
        <f t="shared" si="1069"/>
        <v>0</v>
      </c>
      <c r="ES476" s="21">
        <f t="shared" si="984"/>
        <v>0</v>
      </c>
      <c r="ET476" s="22">
        <f t="shared" si="1102"/>
        <v>0</v>
      </c>
      <c r="EU476" s="21">
        <f t="shared" si="985"/>
        <v>0</v>
      </c>
      <c r="EV476" s="21">
        <f t="shared" si="1070"/>
        <v>0</v>
      </c>
      <c r="EW476" s="21">
        <f t="shared" si="1071"/>
        <v>648.38580000000002</v>
      </c>
      <c r="EX476" s="21">
        <f t="shared" si="1072"/>
        <v>648.38580000000002</v>
      </c>
      <c r="EY476" s="21"/>
      <c r="EZ476" s="22">
        <f t="shared" si="1073"/>
        <v>0</v>
      </c>
      <c r="FA476" s="21">
        <f t="shared" si="986"/>
        <v>0</v>
      </c>
      <c r="FB476" s="22">
        <f t="shared" si="1103"/>
        <v>0</v>
      </c>
      <c r="FC476" s="21">
        <f t="shared" si="987"/>
        <v>0</v>
      </c>
      <c r="FD476" s="21">
        <f t="shared" si="1074"/>
        <v>0</v>
      </c>
      <c r="FE476" s="21">
        <f t="shared" si="1075"/>
        <v>145.161</v>
      </c>
      <c r="FF476" s="21">
        <f t="shared" si="1076"/>
        <v>145.161</v>
      </c>
      <c r="FG476" s="21"/>
      <c r="FH476" s="22">
        <f t="shared" si="1077"/>
        <v>0</v>
      </c>
      <c r="FI476" s="21">
        <f t="shared" si="988"/>
        <v>0</v>
      </c>
      <c r="FJ476" s="22">
        <f t="shared" si="1104"/>
        <v>0</v>
      </c>
      <c r="FK476" s="21">
        <f t="shared" si="989"/>
        <v>0</v>
      </c>
      <c r="FL476" s="21">
        <f t="shared" si="1078"/>
        <v>0</v>
      </c>
      <c r="FM476" s="21">
        <f t="shared" si="1079"/>
        <v>70.161149999999992</v>
      </c>
      <c r="FN476" s="21">
        <f t="shared" si="1080"/>
        <v>210.48344999999998</v>
      </c>
      <c r="FO476" s="21"/>
      <c r="FP476" s="21">
        <f t="shared" si="990"/>
        <v>0</v>
      </c>
      <c r="FQ476" s="21">
        <f t="shared" si="991"/>
        <v>0</v>
      </c>
      <c r="FR476" s="21">
        <f t="shared" si="1081"/>
        <v>0</v>
      </c>
      <c r="FS476" s="21">
        <f t="shared" si="992"/>
        <v>7718.9743214634136</v>
      </c>
      <c r="FT476" s="21">
        <f t="shared" si="993"/>
        <v>4968.3256785365866</v>
      </c>
      <c r="FU476" s="21"/>
      <c r="FV476" s="20">
        <f t="shared" si="1082"/>
        <v>0</v>
      </c>
      <c r="FW476" s="20">
        <f t="shared" si="1083"/>
        <v>0</v>
      </c>
      <c r="FX476" s="20">
        <f t="shared" si="994"/>
        <v>0</v>
      </c>
      <c r="FY476" s="20">
        <f t="shared" si="995"/>
        <v>0</v>
      </c>
    </row>
    <row r="477" spans="2:181" x14ac:dyDescent="0.25">
      <c r="B477" s="20">
        <v>19.95</v>
      </c>
      <c r="C477" s="20">
        <f t="shared" si="996"/>
        <v>33.715499999999999</v>
      </c>
      <c r="D477" s="22">
        <f t="shared" si="997"/>
        <v>0</v>
      </c>
      <c r="E477" s="21">
        <f t="shared" si="948"/>
        <v>0</v>
      </c>
      <c r="F477" s="22">
        <f t="shared" si="1084"/>
        <v>0</v>
      </c>
      <c r="G477" s="21">
        <f t="shared" si="949"/>
        <v>0</v>
      </c>
      <c r="H477" s="21">
        <f t="shared" si="998"/>
        <v>0</v>
      </c>
      <c r="I477" s="21">
        <f t="shared" si="999"/>
        <v>671.12769000000014</v>
      </c>
      <c r="J477" s="21">
        <f t="shared" si="1000"/>
        <v>35.322510000000044</v>
      </c>
      <c r="K477" s="21"/>
      <c r="L477" s="22">
        <f t="shared" si="1001"/>
        <v>0</v>
      </c>
      <c r="M477" s="21">
        <f t="shared" si="950"/>
        <v>0</v>
      </c>
      <c r="N477" s="22">
        <f t="shared" si="1085"/>
        <v>0</v>
      </c>
      <c r="O477" s="21">
        <f t="shared" si="951"/>
        <v>0</v>
      </c>
      <c r="P477" s="21">
        <f t="shared" si="1002"/>
        <v>0</v>
      </c>
      <c r="Q477" s="21">
        <f t="shared" si="1003"/>
        <v>252.82207499999996</v>
      </c>
      <c r="R477" s="21">
        <f t="shared" si="1004"/>
        <v>13.30642500000001</v>
      </c>
      <c r="S477" s="21"/>
      <c r="T477" s="22">
        <f t="shared" si="1005"/>
        <v>0</v>
      </c>
      <c r="U477" s="21">
        <f t="shared" si="952"/>
        <v>0</v>
      </c>
      <c r="V477" s="22">
        <f t="shared" si="1086"/>
        <v>0</v>
      </c>
      <c r="W477" s="21">
        <f t="shared" si="953"/>
        <v>0</v>
      </c>
      <c r="X477" s="21">
        <f t="shared" si="1006"/>
        <v>0</v>
      </c>
      <c r="Y477" s="21">
        <f t="shared" si="1007"/>
        <v>65.322450000000003</v>
      </c>
      <c r="Z477" s="21">
        <f t="shared" si="1008"/>
        <v>195.96735000000001</v>
      </c>
      <c r="AA477" s="21"/>
      <c r="AB477" s="22">
        <f t="shared" si="1009"/>
        <v>0</v>
      </c>
      <c r="AC477" s="21">
        <f t="shared" si="954"/>
        <v>0</v>
      </c>
      <c r="AD477" s="22">
        <f t="shared" si="1087"/>
        <v>0</v>
      </c>
      <c r="AE477" s="21">
        <f t="shared" si="955"/>
        <v>0</v>
      </c>
      <c r="AF477" s="21">
        <f t="shared" si="1010"/>
        <v>0</v>
      </c>
      <c r="AG477" s="21">
        <f t="shared" si="1011"/>
        <v>59.757945000000007</v>
      </c>
      <c r="AH477" s="21">
        <f t="shared" si="1012"/>
        <v>3.145155000000003</v>
      </c>
      <c r="AI477" s="21"/>
      <c r="AJ477" s="22">
        <f t="shared" si="1013"/>
        <v>0</v>
      </c>
      <c r="AK477" s="21">
        <f t="shared" si="956"/>
        <v>0</v>
      </c>
      <c r="AL477" s="22">
        <f t="shared" si="1088"/>
        <v>0</v>
      </c>
      <c r="AM477" s="21">
        <f t="shared" si="957"/>
        <v>0</v>
      </c>
      <c r="AN477" s="21">
        <f t="shared" si="1014"/>
        <v>0</v>
      </c>
      <c r="AO477" s="21">
        <f t="shared" si="1015"/>
        <v>128.70941999999999</v>
      </c>
      <c r="AP477" s="21">
        <f t="shared" si="1016"/>
        <v>6.7741800000000056</v>
      </c>
      <c r="AQ477" s="21"/>
      <c r="AR477" s="22">
        <f t="shared" si="1017"/>
        <v>0</v>
      </c>
      <c r="AS477" s="21">
        <f t="shared" si="958"/>
        <v>0</v>
      </c>
      <c r="AT477" s="22">
        <f t="shared" si="1089"/>
        <v>0</v>
      </c>
      <c r="AU477" s="21">
        <f t="shared" si="959"/>
        <v>0</v>
      </c>
      <c r="AV477" s="21">
        <f t="shared" si="1018"/>
        <v>0</v>
      </c>
      <c r="AW477" s="21">
        <f t="shared" si="1019"/>
        <v>279.43492500000002</v>
      </c>
      <c r="AX477" s="21">
        <f t="shared" si="1020"/>
        <v>93.144975000000017</v>
      </c>
      <c r="AY477" s="21"/>
      <c r="AZ477" s="22">
        <f t="shared" si="1021"/>
        <v>0</v>
      </c>
      <c r="BA477" s="21">
        <f t="shared" si="960"/>
        <v>0</v>
      </c>
      <c r="BB477" s="22">
        <f t="shared" si="1090"/>
        <v>0</v>
      </c>
      <c r="BC477" s="21">
        <f t="shared" si="961"/>
        <v>0</v>
      </c>
      <c r="BD477" s="21">
        <f t="shared" si="1022"/>
        <v>0</v>
      </c>
      <c r="BE477" s="21">
        <f t="shared" si="1023"/>
        <v>245.53452073170729</v>
      </c>
      <c r="BF477" s="21">
        <f t="shared" si="1024"/>
        <v>12.922869512195131</v>
      </c>
      <c r="BG477" s="21"/>
      <c r="BH477" s="22">
        <f t="shared" si="1025"/>
        <v>0</v>
      </c>
      <c r="BI477" s="21">
        <f t="shared" si="962"/>
        <v>0</v>
      </c>
      <c r="BJ477" s="22">
        <f t="shared" si="1091"/>
        <v>0</v>
      </c>
      <c r="BK477" s="21">
        <f t="shared" si="963"/>
        <v>0</v>
      </c>
      <c r="BL477" s="21">
        <f t="shared" si="1026"/>
        <v>0</v>
      </c>
      <c r="BM477" s="21">
        <f t="shared" si="1027"/>
        <v>214.14197926829266</v>
      </c>
      <c r="BN477" s="21">
        <f t="shared" si="1028"/>
        <v>11.270630487804887</v>
      </c>
      <c r="BO477" s="21"/>
      <c r="BP477" s="22">
        <f t="shared" si="1029"/>
        <v>0</v>
      </c>
      <c r="BQ477" s="21">
        <f t="shared" si="964"/>
        <v>0</v>
      </c>
      <c r="BR477" s="22">
        <f t="shared" si="1092"/>
        <v>0</v>
      </c>
      <c r="BS477" s="21">
        <f t="shared" si="965"/>
        <v>0</v>
      </c>
      <c r="BT477" s="21">
        <f t="shared" si="1030"/>
        <v>0</v>
      </c>
      <c r="BU477" s="21">
        <f t="shared" si="1031"/>
        <v>74.350756097560961</v>
      </c>
      <c r="BV477" s="21">
        <f t="shared" si="1032"/>
        <v>24.783585365853654</v>
      </c>
      <c r="BW477" s="21"/>
      <c r="BX477" s="22">
        <f t="shared" si="1033"/>
        <v>0</v>
      </c>
      <c r="BY477" s="21">
        <f t="shared" si="966"/>
        <v>0</v>
      </c>
      <c r="BZ477" s="22">
        <f t="shared" si="1093"/>
        <v>0</v>
      </c>
      <c r="CA477" s="21">
        <f t="shared" si="967"/>
        <v>0</v>
      </c>
      <c r="CB477" s="21">
        <f t="shared" si="1034"/>
        <v>0</v>
      </c>
      <c r="CC477" s="21">
        <f t="shared" si="1035"/>
        <v>285.26495255212433</v>
      </c>
      <c r="CD477" s="21">
        <f t="shared" si="1036"/>
        <v>15.013944871164451</v>
      </c>
      <c r="CE477" s="21"/>
      <c r="CF477" s="22">
        <f t="shared" si="1037"/>
        <v>0</v>
      </c>
      <c r="CG477" s="21">
        <f t="shared" si="968"/>
        <v>0</v>
      </c>
      <c r="CH477" s="22">
        <f t="shared" si="1094"/>
        <v>0</v>
      </c>
      <c r="CI477" s="21">
        <f t="shared" si="969"/>
        <v>0</v>
      </c>
      <c r="CJ477" s="21">
        <f t="shared" si="1038"/>
        <v>0</v>
      </c>
      <c r="CK477" s="21">
        <f t="shared" si="1039"/>
        <v>248.86184079464991</v>
      </c>
      <c r="CL477" s="21">
        <f t="shared" si="1040"/>
        <v>13.09799162077106</v>
      </c>
      <c r="CM477" s="21"/>
      <c r="CN477" s="22">
        <f t="shared" si="1041"/>
        <v>0</v>
      </c>
      <c r="CO477" s="21">
        <f t="shared" si="970"/>
        <v>0</v>
      </c>
      <c r="CP477" s="22">
        <f t="shared" si="1095"/>
        <v>0</v>
      </c>
      <c r="CQ477" s="21">
        <f t="shared" si="971"/>
        <v>0</v>
      </c>
      <c r="CR477" s="21">
        <f t="shared" si="1042"/>
        <v>0</v>
      </c>
      <c r="CS477" s="21">
        <f t="shared" si="1043"/>
        <v>28.794817540322583</v>
      </c>
      <c r="CT477" s="21">
        <f t="shared" si="1044"/>
        <v>86.38445262096775</v>
      </c>
      <c r="CU477" s="21"/>
      <c r="CV477" s="22">
        <f t="shared" si="1045"/>
        <v>0</v>
      </c>
      <c r="CW477" s="21">
        <f t="shared" si="972"/>
        <v>0</v>
      </c>
      <c r="CX477" s="22">
        <f t="shared" si="1096"/>
        <v>0</v>
      </c>
      <c r="CY477" s="21">
        <f t="shared" si="973"/>
        <v>0</v>
      </c>
      <c r="CZ477" s="21">
        <f t="shared" si="1046"/>
        <v>0</v>
      </c>
      <c r="DA477" s="21">
        <f t="shared" si="1047"/>
        <v>245.53452073170729</v>
      </c>
      <c r="DB477" s="21">
        <f t="shared" si="1048"/>
        <v>12.922869512195131</v>
      </c>
      <c r="DC477" s="21"/>
      <c r="DD477" s="22">
        <f t="shared" si="1049"/>
        <v>0</v>
      </c>
      <c r="DE477" s="21">
        <f t="shared" si="974"/>
        <v>0</v>
      </c>
      <c r="DF477" s="22">
        <f t="shared" si="1097"/>
        <v>0</v>
      </c>
      <c r="DG477" s="21">
        <f t="shared" si="975"/>
        <v>0</v>
      </c>
      <c r="DH477" s="21">
        <f t="shared" si="1050"/>
        <v>0</v>
      </c>
      <c r="DI477" s="21">
        <f t="shared" si="1051"/>
        <v>214.14197926829266</v>
      </c>
      <c r="DJ477" s="21">
        <f t="shared" si="1052"/>
        <v>11.270630487804887</v>
      </c>
      <c r="DK477" s="21"/>
      <c r="DL477" s="22">
        <f t="shared" si="1053"/>
        <v>0</v>
      </c>
      <c r="DM477" s="21">
        <f t="shared" si="976"/>
        <v>0</v>
      </c>
      <c r="DN477" s="22">
        <f t="shared" si="1098"/>
        <v>0</v>
      </c>
      <c r="DO477" s="21">
        <f t="shared" si="977"/>
        <v>0</v>
      </c>
      <c r="DP477" s="21">
        <f t="shared" si="1054"/>
        <v>0</v>
      </c>
      <c r="DQ477" s="21">
        <f t="shared" si="1055"/>
        <v>74.350756097560961</v>
      </c>
      <c r="DR477" s="21">
        <f t="shared" si="1056"/>
        <v>24.783585365853654</v>
      </c>
      <c r="DS477" s="21"/>
      <c r="DT477" s="22">
        <f t="shared" si="1057"/>
        <v>0</v>
      </c>
      <c r="DU477" s="21">
        <f t="shared" si="978"/>
        <v>0</v>
      </c>
      <c r="DV477" s="22">
        <f t="shared" si="1099"/>
        <v>0</v>
      </c>
      <c r="DW477" s="21">
        <f t="shared" si="979"/>
        <v>0</v>
      </c>
      <c r="DX477" s="21">
        <f t="shared" si="1058"/>
        <v>0</v>
      </c>
      <c r="DY477" s="21">
        <f t="shared" si="1059"/>
        <v>1807.0479359844601</v>
      </c>
      <c r="DZ477" s="21">
        <f t="shared" si="1060"/>
        <v>95.107786104445353</v>
      </c>
      <c r="EA477" s="21"/>
      <c r="EB477" s="22">
        <f t="shared" si="1061"/>
        <v>0</v>
      </c>
      <c r="EC477" s="21">
        <f t="shared" si="980"/>
        <v>0</v>
      </c>
      <c r="ED477" s="22">
        <f t="shared" si="1100"/>
        <v>0</v>
      </c>
      <c r="EE477" s="21">
        <f t="shared" si="981"/>
        <v>0</v>
      </c>
      <c r="EF477" s="21">
        <f t="shared" si="1062"/>
        <v>0</v>
      </c>
      <c r="EG477" s="21">
        <f t="shared" si="1063"/>
        <v>1635.0269956687646</v>
      </c>
      <c r="EH477" s="21">
        <f t="shared" si="1064"/>
        <v>86.054052403619266</v>
      </c>
      <c r="EI477" s="21"/>
      <c r="EJ477" s="22">
        <f t="shared" si="1065"/>
        <v>0</v>
      </c>
      <c r="EK477" s="21">
        <f t="shared" si="982"/>
        <v>0</v>
      </c>
      <c r="EL477" s="22">
        <f t="shared" si="1101"/>
        <v>0</v>
      </c>
      <c r="EM477" s="21">
        <f t="shared" si="983"/>
        <v>0</v>
      </c>
      <c r="EN477" s="21">
        <f t="shared" si="1066"/>
        <v>0</v>
      </c>
      <c r="EO477" s="21">
        <f t="shared" si="1067"/>
        <v>134.54081172797009</v>
      </c>
      <c r="EP477" s="21">
        <f t="shared" si="1068"/>
        <v>403.62243518391028</v>
      </c>
      <c r="EQ477" s="21"/>
      <c r="ER477" s="22">
        <f t="shared" si="1069"/>
        <v>0</v>
      </c>
      <c r="ES477" s="21">
        <f t="shared" si="984"/>
        <v>0</v>
      </c>
      <c r="ET477" s="22">
        <f t="shared" si="1102"/>
        <v>0</v>
      </c>
      <c r="EU477" s="21">
        <f t="shared" si="985"/>
        <v>0</v>
      </c>
      <c r="EV477" s="21">
        <f t="shared" si="1070"/>
        <v>0</v>
      </c>
      <c r="EW477" s="21">
        <f t="shared" si="1071"/>
        <v>648.38580000000002</v>
      </c>
      <c r="EX477" s="21">
        <f t="shared" si="1072"/>
        <v>648.38580000000002</v>
      </c>
      <c r="EY477" s="21"/>
      <c r="EZ477" s="22">
        <f t="shared" si="1073"/>
        <v>0</v>
      </c>
      <c r="FA477" s="21">
        <f t="shared" si="986"/>
        <v>0</v>
      </c>
      <c r="FB477" s="22">
        <f t="shared" si="1103"/>
        <v>0</v>
      </c>
      <c r="FC477" s="21">
        <f t="shared" si="987"/>
        <v>0</v>
      </c>
      <c r="FD477" s="21">
        <f t="shared" si="1074"/>
        <v>0</v>
      </c>
      <c r="FE477" s="21">
        <f t="shared" si="1075"/>
        <v>145.161</v>
      </c>
      <c r="FF477" s="21">
        <f t="shared" si="1076"/>
        <v>145.161</v>
      </c>
      <c r="FG477" s="21"/>
      <c r="FH477" s="22">
        <f t="shared" si="1077"/>
        <v>0</v>
      </c>
      <c r="FI477" s="21">
        <f t="shared" si="988"/>
        <v>0</v>
      </c>
      <c r="FJ477" s="22">
        <f t="shared" si="1104"/>
        <v>0</v>
      </c>
      <c r="FK477" s="21">
        <f t="shared" si="989"/>
        <v>0</v>
      </c>
      <c r="FL477" s="21">
        <f t="shared" si="1078"/>
        <v>0</v>
      </c>
      <c r="FM477" s="21">
        <f t="shared" si="1079"/>
        <v>70.161149999999992</v>
      </c>
      <c r="FN477" s="21">
        <f t="shared" si="1080"/>
        <v>210.48344999999998</v>
      </c>
      <c r="FO477" s="21"/>
      <c r="FP477" s="21">
        <f t="shared" si="990"/>
        <v>0</v>
      </c>
      <c r="FQ477" s="21">
        <f t="shared" si="991"/>
        <v>0</v>
      </c>
      <c r="FR477" s="21">
        <f t="shared" si="1081"/>
        <v>0</v>
      </c>
      <c r="FS477" s="21">
        <f t="shared" si="992"/>
        <v>7718.9743214634136</v>
      </c>
      <c r="FT477" s="21">
        <f t="shared" si="993"/>
        <v>4968.3256785365866</v>
      </c>
      <c r="FU477" s="21"/>
      <c r="FV477" s="20">
        <f t="shared" si="1082"/>
        <v>0</v>
      </c>
      <c r="FW477" s="20">
        <f t="shared" si="1083"/>
        <v>0</v>
      </c>
      <c r="FX477" s="20">
        <f t="shared" si="994"/>
        <v>0</v>
      </c>
      <c r="FY477" s="20">
        <f t="shared" si="995"/>
        <v>0</v>
      </c>
    </row>
    <row r="478" spans="2:181" x14ac:dyDescent="0.25">
      <c r="B478" s="20">
        <v>20</v>
      </c>
      <c r="C478" s="20">
        <f t="shared" si="996"/>
        <v>33.799999999999997</v>
      </c>
      <c r="D478" s="22">
        <f t="shared" si="997"/>
        <v>0</v>
      </c>
      <c r="E478" s="21">
        <f t="shared" si="948"/>
        <v>0</v>
      </c>
      <c r="F478" s="22">
        <f t="shared" si="1084"/>
        <v>0</v>
      </c>
      <c r="G478" s="21">
        <f t="shared" si="949"/>
        <v>0</v>
      </c>
      <c r="H478" s="21">
        <f t="shared" si="998"/>
        <v>0</v>
      </c>
      <c r="I478" s="21">
        <f t="shared" si="999"/>
        <v>671.12769000000014</v>
      </c>
      <c r="J478" s="21">
        <f t="shared" si="1000"/>
        <v>35.322510000000044</v>
      </c>
      <c r="K478" s="21"/>
      <c r="L478" s="22">
        <f t="shared" si="1001"/>
        <v>0</v>
      </c>
      <c r="M478" s="21">
        <f t="shared" si="950"/>
        <v>0</v>
      </c>
      <c r="N478" s="22">
        <f t="shared" si="1085"/>
        <v>0</v>
      </c>
      <c r="O478" s="21">
        <f t="shared" si="951"/>
        <v>0</v>
      </c>
      <c r="P478" s="21">
        <f t="shared" si="1002"/>
        <v>0</v>
      </c>
      <c r="Q478" s="21">
        <f t="shared" si="1003"/>
        <v>252.82207499999996</v>
      </c>
      <c r="R478" s="21">
        <f t="shared" si="1004"/>
        <v>13.30642500000001</v>
      </c>
      <c r="S478" s="21"/>
      <c r="T478" s="22">
        <f t="shared" si="1005"/>
        <v>0</v>
      </c>
      <c r="U478" s="21">
        <f t="shared" si="952"/>
        <v>0</v>
      </c>
      <c r="V478" s="22">
        <f t="shared" si="1086"/>
        <v>0</v>
      </c>
      <c r="W478" s="21">
        <f t="shared" si="953"/>
        <v>0</v>
      </c>
      <c r="X478" s="21">
        <f t="shared" si="1006"/>
        <v>0</v>
      </c>
      <c r="Y478" s="21">
        <f t="shared" si="1007"/>
        <v>65.322450000000003</v>
      </c>
      <c r="Z478" s="21">
        <f t="shared" si="1008"/>
        <v>195.96735000000001</v>
      </c>
      <c r="AA478" s="21"/>
      <c r="AB478" s="22">
        <f t="shared" si="1009"/>
        <v>0</v>
      </c>
      <c r="AC478" s="21">
        <f t="shared" si="954"/>
        <v>0</v>
      </c>
      <c r="AD478" s="22">
        <f t="shared" si="1087"/>
        <v>0</v>
      </c>
      <c r="AE478" s="21">
        <f t="shared" si="955"/>
        <v>0</v>
      </c>
      <c r="AF478" s="21">
        <f t="shared" si="1010"/>
        <v>0</v>
      </c>
      <c r="AG478" s="21">
        <f t="shared" si="1011"/>
        <v>59.757945000000007</v>
      </c>
      <c r="AH478" s="21">
        <f t="shared" si="1012"/>
        <v>3.145155000000003</v>
      </c>
      <c r="AI478" s="21"/>
      <c r="AJ478" s="22">
        <f t="shared" si="1013"/>
        <v>0</v>
      </c>
      <c r="AK478" s="21">
        <f t="shared" si="956"/>
        <v>0</v>
      </c>
      <c r="AL478" s="22">
        <f t="shared" si="1088"/>
        <v>0</v>
      </c>
      <c r="AM478" s="21">
        <f t="shared" si="957"/>
        <v>0</v>
      </c>
      <c r="AN478" s="21">
        <f t="shared" si="1014"/>
        <v>0</v>
      </c>
      <c r="AO478" s="21">
        <f t="shared" si="1015"/>
        <v>128.70941999999999</v>
      </c>
      <c r="AP478" s="21">
        <f t="shared" si="1016"/>
        <v>6.7741800000000056</v>
      </c>
      <c r="AQ478" s="21"/>
      <c r="AR478" s="22">
        <f t="shared" si="1017"/>
        <v>0</v>
      </c>
      <c r="AS478" s="21">
        <f t="shared" si="958"/>
        <v>0</v>
      </c>
      <c r="AT478" s="22">
        <f t="shared" si="1089"/>
        <v>0</v>
      </c>
      <c r="AU478" s="21">
        <f t="shared" si="959"/>
        <v>0</v>
      </c>
      <c r="AV478" s="21">
        <f t="shared" si="1018"/>
        <v>0</v>
      </c>
      <c r="AW478" s="21">
        <f t="shared" si="1019"/>
        <v>279.43492500000002</v>
      </c>
      <c r="AX478" s="21">
        <f t="shared" si="1020"/>
        <v>93.144975000000017</v>
      </c>
      <c r="AY478" s="21"/>
      <c r="AZ478" s="22">
        <f t="shared" si="1021"/>
        <v>0</v>
      </c>
      <c r="BA478" s="21">
        <f t="shared" si="960"/>
        <v>0</v>
      </c>
      <c r="BB478" s="22">
        <f t="shared" si="1090"/>
        <v>0</v>
      </c>
      <c r="BC478" s="21">
        <f t="shared" si="961"/>
        <v>0</v>
      </c>
      <c r="BD478" s="21">
        <f t="shared" si="1022"/>
        <v>0</v>
      </c>
      <c r="BE478" s="21">
        <f t="shared" si="1023"/>
        <v>245.53452073170729</v>
      </c>
      <c r="BF478" s="21">
        <f t="shared" si="1024"/>
        <v>12.922869512195131</v>
      </c>
      <c r="BG478" s="21"/>
      <c r="BH478" s="22">
        <f t="shared" si="1025"/>
        <v>0</v>
      </c>
      <c r="BI478" s="21">
        <f t="shared" si="962"/>
        <v>0</v>
      </c>
      <c r="BJ478" s="22">
        <f t="shared" si="1091"/>
        <v>0</v>
      </c>
      <c r="BK478" s="21">
        <f t="shared" si="963"/>
        <v>0</v>
      </c>
      <c r="BL478" s="21">
        <f t="shared" si="1026"/>
        <v>0</v>
      </c>
      <c r="BM478" s="21">
        <f t="shared" si="1027"/>
        <v>214.14197926829266</v>
      </c>
      <c r="BN478" s="21">
        <f t="shared" si="1028"/>
        <v>11.270630487804887</v>
      </c>
      <c r="BO478" s="21"/>
      <c r="BP478" s="22">
        <f t="shared" si="1029"/>
        <v>0</v>
      </c>
      <c r="BQ478" s="21">
        <f t="shared" si="964"/>
        <v>0</v>
      </c>
      <c r="BR478" s="22">
        <f t="shared" si="1092"/>
        <v>0</v>
      </c>
      <c r="BS478" s="21">
        <f t="shared" si="965"/>
        <v>0</v>
      </c>
      <c r="BT478" s="21">
        <f t="shared" si="1030"/>
        <v>0</v>
      </c>
      <c r="BU478" s="21">
        <f t="shared" si="1031"/>
        <v>74.350756097560961</v>
      </c>
      <c r="BV478" s="21">
        <f t="shared" si="1032"/>
        <v>24.783585365853654</v>
      </c>
      <c r="BW478" s="21"/>
      <c r="BX478" s="22">
        <f t="shared" si="1033"/>
        <v>0</v>
      </c>
      <c r="BY478" s="21">
        <f t="shared" si="966"/>
        <v>0</v>
      </c>
      <c r="BZ478" s="22">
        <f t="shared" si="1093"/>
        <v>0</v>
      </c>
      <c r="CA478" s="21">
        <f t="shared" si="967"/>
        <v>0</v>
      </c>
      <c r="CB478" s="21">
        <f t="shared" si="1034"/>
        <v>0</v>
      </c>
      <c r="CC478" s="21">
        <f t="shared" si="1035"/>
        <v>285.26495255212433</v>
      </c>
      <c r="CD478" s="21">
        <f t="shared" si="1036"/>
        <v>15.013944871164451</v>
      </c>
      <c r="CE478" s="21"/>
      <c r="CF478" s="22">
        <f t="shared" si="1037"/>
        <v>0</v>
      </c>
      <c r="CG478" s="21">
        <f t="shared" si="968"/>
        <v>0</v>
      </c>
      <c r="CH478" s="22">
        <f t="shared" si="1094"/>
        <v>0</v>
      </c>
      <c r="CI478" s="21">
        <f t="shared" si="969"/>
        <v>0</v>
      </c>
      <c r="CJ478" s="21">
        <f t="shared" si="1038"/>
        <v>0</v>
      </c>
      <c r="CK478" s="21">
        <f t="shared" si="1039"/>
        <v>248.86184079464991</v>
      </c>
      <c r="CL478" s="21">
        <f t="shared" si="1040"/>
        <v>13.09799162077106</v>
      </c>
      <c r="CM478" s="21"/>
      <c r="CN478" s="22">
        <f t="shared" si="1041"/>
        <v>0</v>
      </c>
      <c r="CO478" s="21">
        <f t="shared" si="970"/>
        <v>0</v>
      </c>
      <c r="CP478" s="22">
        <f t="shared" si="1095"/>
        <v>0</v>
      </c>
      <c r="CQ478" s="21">
        <f t="shared" si="971"/>
        <v>0</v>
      </c>
      <c r="CR478" s="21">
        <f t="shared" si="1042"/>
        <v>0</v>
      </c>
      <c r="CS478" s="21">
        <f t="shared" si="1043"/>
        <v>28.794817540322583</v>
      </c>
      <c r="CT478" s="21">
        <f t="shared" si="1044"/>
        <v>86.38445262096775</v>
      </c>
      <c r="CU478" s="21"/>
      <c r="CV478" s="22">
        <f t="shared" si="1045"/>
        <v>0</v>
      </c>
      <c r="CW478" s="21">
        <f t="shared" si="972"/>
        <v>0</v>
      </c>
      <c r="CX478" s="22">
        <f t="shared" si="1096"/>
        <v>0</v>
      </c>
      <c r="CY478" s="21">
        <f t="shared" si="973"/>
        <v>0</v>
      </c>
      <c r="CZ478" s="21">
        <f t="shared" si="1046"/>
        <v>0</v>
      </c>
      <c r="DA478" s="21">
        <f t="shared" si="1047"/>
        <v>245.53452073170729</v>
      </c>
      <c r="DB478" s="21">
        <f t="shared" si="1048"/>
        <v>12.922869512195131</v>
      </c>
      <c r="DC478" s="21"/>
      <c r="DD478" s="22">
        <f t="shared" si="1049"/>
        <v>0</v>
      </c>
      <c r="DE478" s="21">
        <f t="shared" si="974"/>
        <v>0</v>
      </c>
      <c r="DF478" s="22">
        <f t="shared" si="1097"/>
        <v>0</v>
      </c>
      <c r="DG478" s="21">
        <f t="shared" si="975"/>
        <v>0</v>
      </c>
      <c r="DH478" s="21">
        <f t="shared" si="1050"/>
        <v>0</v>
      </c>
      <c r="DI478" s="21">
        <f t="shared" si="1051"/>
        <v>214.14197926829266</v>
      </c>
      <c r="DJ478" s="21">
        <f t="shared" si="1052"/>
        <v>11.270630487804887</v>
      </c>
      <c r="DK478" s="21"/>
      <c r="DL478" s="22">
        <f t="shared" si="1053"/>
        <v>0</v>
      </c>
      <c r="DM478" s="21">
        <f t="shared" si="976"/>
        <v>0</v>
      </c>
      <c r="DN478" s="22">
        <f t="shared" si="1098"/>
        <v>0</v>
      </c>
      <c r="DO478" s="21">
        <f t="shared" si="977"/>
        <v>0</v>
      </c>
      <c r="DP478" s="21">
        <f t="shared" si="1054"/>
        <v>0</v>
      </c>
      <c r="DQ478" s="21">
        <f t="shared" si="1055"/>
        <v>74.350756097560961</v>
      </c>
      <c r="DR478" s="21">
        <f t="shared" si="1056"/>
        <v>24.783585365853654</v>
      </c>
      <c r="DS478" s="21"/>
      <c r="DT478" s="22">
        <f t="shared" si="1057"/>
        <v>0</v>
      </c>
      <c r="DU478" s="21">
        <f t="shared" si="978"/>
        <v>0</v>
      </c>
      <c r="DV478" s="22">
        <f t="shared" si="1099"/>
        <v>0</v>
      </c>
      <c r="DW478" s="21">
        <f t="shared" si="979"/>
        <v>0</v>
      </c>
      <c r="DX478" s="21">
        <f t="shared" si="1058"/>
        <v>0</v>
      </c>
      <c r="DY478" s="21">
        <f t="shared" si="1059"/>
        <v>1807.0479359844601</v>
      </c>
      <c r="DZ478" s="21">
        <f t="shared" si="1060"/>
        <v>95.107786104445353</v>
      </c>
      <c r="EA478" s="21"/>
      <c r="EB478" s="22">
        <f t="shared" si="1061"/>
        <v>0</v>
      </c>
      <c r="EC478" s="21">
        <f t="shared" si="980"/>
        <v>0</v>
      </c>
      <c r="ED478" s="22">
        <f t="shared" si="1100"/>
        <v>0</v>
      </c>
      <c r="EE478" s="21">
        <f t="shared" si="981"/>
        <v>0</v>
      </c>
      <c r="EF478" s="21">
        <f t="shared" si="1062"/>
        <v>0</v>
      </c>
      <c r="EG478" s="21">
        <f t="shared" si="1063"/>
        <v>1635.0269956687646</v>
      </c>
      <c r="EH478" s="21">
        <f t="shared" si="1064"/>
        <v>86.054052403619266</v>
      </c>
      <c r="EI478" s="21"/>
      <c r="EJ478" s="22">
        <f t="shared" si="1065"/>
        <v>0</v>
      </c>
      <c r="EK478" s="21">
        <f t="shared" si="982"/>
        <v>0</v>
      </c>
      <c r="EL478" s="22">
        <f t="shared" si="1101"/>
        <v>0</v>
      </c>
      <c r="EM478" s="21">
        <f t="shared" si="983"/>
        <v>0</v>
      </c>
      <c r="EN478" s="21">
        <f t="shared" si="1066"/>
        <v>0</v>
      </c>
      <c r="EO478" s="21">
        <f t="shared" si="1067"/>
        <v>134.54081172797009</v>
      </c>
      <c r="EP478" s="21">
        <f t="shared" si="1068"/>
        <v>403.62243518391028</v>
      </c>
      <c r="EQ478" s="21"/>
      <c r="ER478" s="22">
        <f t="shared" si="1069"/>
        <v>0</v>
      </c>
      <c r="ES478" s="21">
        <f t="shared" si="984"/>
        <v>0</v>
      </c>
      <c r="ET478" s="22">
        <f t="shared" si="1102"/>
        <v>0</v>
      </c>
      <c r="EU478" s="21">
        <f t="shared" si="985"/>
        <v>0</v>
      </c>
      <c r="EV478" s="21">
        <f t="shared" si="1070"/>
        <v>0</v>
      </c>
      <c r="EW478" s="21">
        <f t="shared" si="1071"/>
        <v>648.38580000000002</v>
      </c>
      <c r="EX478" s="21">
        <f t="shared" si="1072"/>
        <v>648.38580000000002</v>
      </c>
      <c r="EY478" s="21"/>
      <c r="EZ478" s="22">
        <f t="shared" si="1073"/>
        <v>0</v>
      </c>
      <c r="FA478" s="21">
        <f t="shared" si="986"/>
        <v>0</v>
      </c>
      <c r="FB478" s="22">
        <f t="shared" si="1103"/>
        <v>0</v>
      </c>
      <c r="FC478" s="21">
        <f t="shared" si="987"/>
        <v>0</v>
      </c>
      <c r="FD478" s="21">
        <f t="shared" si="1074"/>
        <v>0</v>
      </c>
      <c r="FE478" s="21">
        <f t="shared" si="1075"/>
        <v>145.161</v>
      </c>
      <c r="FF478" s="21">
        <f t="shared" si="1076"/>
        <v>145.161</v>
      </c>
      <c r="FG478" s="21"/>
      <c r="FH478" s="22">
        <f t="shared" si="1077"/>
        <v>0</v>
      </c>
      <c r="FI478" s="21">
        <f t="shared" si="988"/>
        <v>0</v>
      </c>
      <c r="FJ478" s="22">
        <f t="shared" si="1104"/>
        <v>0</v>
      </c>
      <c r="FK478" s="21">
        <f t="shared" si="989"/>
        <v>0</v>
      </c>
      <c r="FL478" s="21">
        <f t="shared" si="1078"/>
        <v>0</v>
      </c>
      <c r="FM478" s="21">
        <f t="shared" si="1079"/>
        <v>70.161149999999992</v>
      </c>
      <c r="FN478" s="21">
        <f t="shared" si="1080"/>
        <v>210.48344999999998</v>
      </c>
      <c r="FO478" s="21"/>
      <c r="FP478" s="21">
        <f t="shared" si="990"/>
        <v>0</v>
      </c>
      <c r="FQ478" s="21">
        <f t="shared" si="991"/>
        <v>0</v>
      </c>
      <c r="FR478" s="21">
        <f t="shared" si="1081"/>
        <v>0</v>
      </c>
      <c r="FS478" s="21">
        <f t="shared" si="992"/>
        <v>7718.9743214634136</v>
      </c>
      <c r="FT478" s="21">
        <f t="shared" si="993"/>
        <v>4968.3256785365866</v>
      </c>
      <c r="FU478" s="21"/>
      <c r="FV478" s="20">
        <f t="shared" si="1082"/>
        <v>0</v>
      </c>
      <c r="FW478" s="20">
        <f t="shared" si="1083"/>
        <v>0</v>
      </c>
      <c r="FX478" s="20">
        <f t="shared" si="994"/>
        <v>0</v>
      </c>
      <c r="FY478" s="20">
        <f t="shared" si="995"/>
        <v>0</v>
      </c>
    </row>
    <row r="479" spans="2:181" x14ac:dyDescent="0.25">
      <c r="B479" s="20">
        <v>20.05</v>
      </c>
      <c r="C479" s="20">
        <f t="shared" si="996"/>
        <v>33.884500000000003</v>
      </c>
      <c r="D479" s="22">
        <f t="shared" si="997"/>
        <v>0</v>
      </c>
      <c r="E479" s="21">
        <f t="shared" si="948"/>
        <v>0</v>
      </c>
      <c r="F479" s="22">
        <f t="shared" si="1084"/>
        <v>0</v>
      </c>
      <c r="G479" s="21">
        <f t="shared" si="949"/>
        <v>0</v>
      </c>
      <c r="H479" s="21">
        <f t="shared" si="998"/>
        <v>0</v>
      </c>
      <c r="I479" s="21">
        <f t="shared" si="999"/>
        <v>671.12769000000014</v>
      </c>
      <c r="J479" s="21">
        <f t="shared" si="1000"/>
        <v>35.322510000000044</v>
      </c>
      <c r="K479" s="21"/>
      <c r="L479" s="22">
        <f t="shared" si="1001"/>
        <v>0</v>
      </c>
      <c r="M479" s="21">
        <f t="shared" si="950"/>
        <v>0</v>
      </c>
      <c r="N479" s="22">
        <f t="shared" si="1085"/>
        <v>0</v>
      </c>
      <c r="O479" s="21">
        <f t="shared" si="951"/>
        <v>0</v>
      </c>
      <c r="P479" s="21">
        <f t="shared" si="1002"/>
        <v>0</v>
      </c>
      <c r="Q479" s="21">
        <f t="shared" si="1003"/>
        <v>252.82207499999996</v>
      </c>
      <c r="R479" s="21">
        <f t="shared" si="1004"/>
        <v>13.30642500000001</v>
      </c>
      <c r="S479" s="21"/>
      <c r="T479" s="22">
        <f t="shared" si="1005"/>
        <v>0</v>
      </c>
      <c r="U479" s="21">
        <f t="shared" si="952"/>
        <v>0</v>
      </c>
      <c r="V479" s="22">
        <f t="shared" si="1086"/>
        <v>0</v>
      </c>
      <c r="W479" s="21">
        <f t="shared" si="953"/>
        <v>0</v>
      </c>
      <c r="X479" s="21">
        <f t="shared" si="1006"/>
        <v>0</v>
      </c>
      <c r="Y479" s="21">
        <f t="shared" si="1007"/>
        <v>65.322450000000003</v>
      </c>
      <c r="Z479" s="21">
        <f t="shared" si="1008"/>
        <v>195.96735000000001</v>
      </c>
      <c r="AA479" s="21"/>
      <c r="AB479" s="22">
        <f t="shared" si="1009"/>
        <v>0</v>
      </c>
      <c r="AC479" s="21">
        <f t="shared" si="954"/>
        <v>0</v>
      </c>
      <c r="AD479" s="22">
        <f t="shared" si="1087"/>
        <v>0</v>
      </c>
      <c r="AE479" s="21">
        <f t="shared" si="955"/>
        <v>0</v>
      </c>
      <c r="AF479" s="21">
        <f t="shared" si="1010"/>
        <v>0</v>
      </c>
      <c r="AG479" s="21">
        <f t="shared" si="1011"/>
        <v>59.757945000000007</v>
      </c>
      <c r="AH479" s="21">
        <f t="shared" si="1012"/>
        <v>3.145155000000003</v>
      </c>
      <c r="AI479" s="21"/>
      <c r="AJ479" s="22">
        <f t="shared" si="1013"/>
        <v>0</v>
      </c>
      <c r="AK479" s="21">
        <f t="shared" si="956"/>
        <v>0</v>
      </c>
      <c r="AL479" s="22">
        <f t="shared" si="1088"/>
        <v>0</v>
      </c>
      <c r="AM479" s="21">
        <f t="shared" si="957"/>
        <v>0</v>
      </c>
      <c r="AN479" s="21">
        <f t="shared" si="1014"/>
        <v>0</v>
      </c>
      <c r="AO479" s="21">
        <f t="shared" si="1015"/>
        <v>128.70941999999999</v>
      </c>
      <c r="AP479" s="21">
        <f t="shared" si="1016"/>
        <v>6.7741800000000056</v>
      </c>
      <c r="AQ479" s="21"/>
      <c r="AR479" s="22">
        <f t="shared" si="1017"/>
        <v>0</v>
      </c>
      <c r="AS479" s="21">
        <f t="shared" si="958"/>
        <v>0</v>
      </c>
      <c r="AT479" s="22">
        <f t="shared" si="1089"/>
        <v>0</v>
      </c>
      <c r="AU479" s="21">
        <f t="shared" si="959"/>
        <v>0</v>
      </c>
      <c r="AV479" s="21">
        <f t="shared" si="1018"/>
        <v>0</v>
      </c>
      <c r="AW479" s="21">
        <f t="shared" si="1019"/>
        <v>279.43492500000002</v>
      </c>
      <c r="AX479" s="21">
        <f t="shared" si="1020"/>
        <v>93.144975000000017</v>
      </c>
      <c r="AY479" s="21"/>
      <c r="AZ479" s="22">
        <f t="shared" si="1021"/>
        <v>0</v>
      </c>
      <c r="BA479" s="21">
        <f t="shared" si="960"/>
        <v>0</v>
      </c>
      <c r="BB479" s="22">
        <f t="shared" si="1090"/>
        <v>0</v>
      </c>
      <c r="BC479" s="21">
        <f t="shared" si="961"/>
        <v>0</v>
      </c>
      <c r="BD479" s="21">
        <f t="shared" si="1022"/>
        <v>0</v>
      </c>
      <c r="BE479" s="21">
        <f t="shared" si="1023"/>
        <v>245.53452073170729</v>
      </c>
      <c r="BF479" s="21">
        <f t="shared" si="1024"/>
        <v>12.922869512195131</v>
      </c>
      <c r="BG479" s="21"/>
      <c r="BH479" s="22">
        <f t="shared" si="1025"/>
        <v>0</v>
      </c>
      <c r="BI479" s="21">
        <f t="shared" si="962"/>
        <v>0</v>
      </c>
      <c r="BJ479" s="22">
        <f t="shared" si="1091"/>
        <v>0</v>
      </c>
      <c r="BK479" s="21">
        <f t="shared" si="963"/>
        <v>0</v>
      </c>
      <c r="BL479" s="21">
        <f t="shared" si="1026"/>
        <v>0</v>
      </c>
      <c r="BM479" s="21">
        <f t="shared" si="1027"/>
        <v>214.14197926829266</v>
      </c>
      <c r="BN479" s="21">
        <f t="shared" si="1028"/>
        <v>11.270630487804887</v>
      </c>
      <c r="BO479" s="21"/>
      <c r="BP479" s="22">
        <f t="shared" si="1029"/>
        <v>0</v>
      </c>
      <c r="BQ479" s="21">
        <f t="shared" si="964"/>
        <v>0</v>
      </c>
      <c r="BR479" s="22">
        <f t="shared" si="1092"/>
        <v>0</v>
      </c>
      <c r="BS479" s="21">
        <f t="shared" si="965"/>
        <v>0</v>
      </c>
      <c r="BT479" s="21">
        <f t="shared" si="1030"/>
        <v>0</v>
      </c>
      <c r="BU479" s="21">
        <f t="shared" si="1031"/>
        <v>74.350756097560961</v>
      </c>
      <c r="BV479" s="21">
        <f t="shared" si="1032"/>
        <v>24.783585365853654</v>
      </c>
      <c r="BW479" s="21"/>
      <c r="BX479" s="22">
        <f t="shared" si="1033"/>
        <v>0</v>
      </c>
      <c r="BY479" s="21">
        <f t="shared" si="966"/>
        <v>0</v>
      </c>
      <c r="BZ479" s="22">
        <f t="shared" si="1093"/>
        <v>0</v>
      </c>
      <c r="CA479" s="21">
        <f t="shared" si="967"/>
        <v>0</v>
      </c>
      <c r="CB479" s="21">
        <f t="shared" si="1034"/>
        <v>0</v>
      </c>
      <c r="CC479" s="21">
        <f t="shared" si="1035"/>
        <v>285.26495255212433</v>
      </c>
      <c r="CD479" s="21">
        <f t="shared" si="1036"/>
        <v>15.013944871164451</v>
      </c>
      <c r="CE479" s="21"/>
      <c r="CF479" s="22">
        <f t="shared" si="1037"/>
        <v>0</v>
      </c>
      <c r="CG479" s="21">
        <f t="shared" si="968"/>
        <v>0</v>
      </c>
      <c r="CH479" s="22">
        <f t="shared" si="1094"/>
        <v>0</v>
      </c>
      <c r="CI479" s="21">
        <f t="shared" si="969"/>
        <v>0</v>
      </c>
      <c r="CJ479" s="21">
        <f t="shared" si="1038"/>
        <v>0</v>
      </c>
      <c r="CK479" s="21">
        <f t="shared" si="1039"/>
        <v>248.86184079464991</v>
      </c>
      <c r="CL479" s="21">
        <f t="shared" si="1040"/>
        <v>13.09799162077106</v>
      </c>
      <c r="CM479" s="21"/>
      <c r="CN479" s="22">
        <f t="shared" si="1041"/>
        <v>0</v>
      </c>
      <c r="CO479" s="21">
        <f t="shared" si="970"/>
        <v>0</v>
      </c>
      <c r="CP479" s="22">
        <f t="shared" si="1095"/>
        <v>0</v>
      </c>
      <c r="CQ479" s="21">
        <f t="shared" si="971"/>
        <v>0</v>
      </c>
      <c r="CR479" s="21">
        <f t="shared" si="1042"/>
        <v>0</v>
      </c>
      <c r="CS479" s="21">
        <f t="shared" si="1043"/>
        <v>28.794817540322583</v>
      </c>
      <c r="CT479" s="21">
        <f t="shared" si="1044"/>
        <v>86.38445262096775</v>
      </c>
      <c r="CU479" s="21"/>
      <c r="CV479" s="22">
        <f t="shared" si="1045"/>
        <v>0</v>
      </c>
      <c r="CW479" s="21">
        <f t="shared" si="972"/>
        <v>0</v>
      </c>
      <c r="CX479" s="22">
        <f t="shared" si="1096"/>
        <v>0</v>
      </c>
      <c r="CY479" s="21">
        <f t="shared" si="973"/>
        <v>0</v>
      </c>
      <c r="CZ479" s="21">
        <f t="shared" si="1046"/>
        <v>0</v>
      </c>
      <c r="DA479" s="21">
        <f t="shared" si="1047"/>
        <v>245.53452073170729</v>
      </c>
      <c r="DB479" s="21">
        <f t="shared" si="1048"/>
        <v>12.922869512195131</v>
      </c>
      <c r="DC479" s="21"/>
      <c r="DD479" s="22">
        <f t="shared" si="1049"/>
        <v>0</v>
      </c>
      <c r="DE479" s="21">
        <f t="shared" si="974"/>
        <v>0</v>
      </c>
      <c r="DF479" s="22">
        <f t="shared" si="1097"/>
        <v>0</v>
      </c>
      <c r="DG479" s="21">
        <f t="shared" si="975"/>
        <v>0</v>
      </c>
      <c r="DH479" s="21">
        <f t="shared" si="1050"/>
        <v>0</v>
      </c>
      <c r="DI479" s="21">
        <f t="shared" si="1051"/>
        <v>214.14197926829266</v>
      </c>
      <c r="DJ479" s="21">
        <f t="shared" si="1052"/>
        <v>11.270630487804887</v>
      </c>
      <c r="DK479" s="21"/>
      <c r="DL479" s="22">
        <f t="shared" si="1053"/>
        <v>0</v>
      </c>
      <c r="DM479" s="21">
        <f t="shared" si="976"/>
        <v>0</v>
      </c>
      <c r="DN479" s="22">
        <f t="shared" si="1098"/>
        <v>0</v>
      </c>
      <c r="DO479" s="21">
        <f t="shared" si="977"/>
        <v>0</v>
      </c>
      <c r="DP479" s="21">
        <f t="shared" si="1054"/>
        <v>0</v>
      </c>
      <c r="DQ479" s="21">
        <f t="shared" si="1055"/>
        <v>74.350756097560961</v>
      </c>
      <c r="DR479" s="21">
        <f t="shared" si="1056"/>
        <v>24.783585365853654</v>
      </c>
      <c r="DS479" s="21"/>
      <c r="DT479" s="22">
        <f t="shared" si="1057"/>
        <v>0</v>
      </c>
      <c r="DU479" s="21">
        <f t="shared" si="978"/>
        <v>0</v>
      </c>
      <c r="DV479" s="22">
        <f t="shared" si="1099"/>
        <v>0</v>
      </c>
      <c r="DW479" s="21">
        <f t="shared" si="979"/>
        <v>0</v>
      </c>
      <c r="DX479" s="21">
        <f t="shared" si="1058"/>
        <v>0</v>
      </c>
      <c r="DY479" s="21">
        <f t="shared" si="1059"/>
        <v>1807.0479359844601</v>
      </c>
      <c r="DZ479" s="21">
        <f t="shared" si="1060"/>
        <v>95.107786104445353</v>
      </c>
      <c r="EA479" s="21"/>
      <c r="EB479" s="22">
        <f t="shared" si="1061"/>
        <v>0</v>
      </c>
      <c r="EC479" s="21">
        <f t="shared" si="980"/>
        <v>0</v>
      </c>
      <c r="ED479" s="22">
        <f t="shared" si="1100"/>
        <v>0</v>
      </c>
      <c r="EE479" s="21">
        <f t="shared" si="981"/>
        <v>0</v>
      </c>
      <c r="EF479" s="21">
        <f t="shared" si="1062"/>
        <v>0</v>
      </c>
      <c r="EG479" s="21">
        <f t="shared" si="1063"/>
        <v>1635.0269956687646</v>
      </c>
      <c r="EH479" s="21">
        <f t="shared" si="1064"/>
        <v>86.054052403619266</v>
      </c>
      <c r="EI479" s="21"/>
      <c r="EJ479" s="22">
        <f t="shared" si="1065"/>
        <v>0</v>
      </c>
      <c r="EK479" s="21">
        <f t="shared" si="982"/>
        <v>0</v>
      </c>
      <c r="EL479" s="22">
        <f t="shared" si="1101"/>
        <v>0</v>
      </c>
      <c r="EM479" s="21">
        <f t="shared" si="983"/>
        <v>0</v>
      </c>
      <c r="EN479" s="21">
        <f t="shared" si="1066"/>
        <v>0</v>
      </c>
      <c r="EO479" s="21">
        <f t="shared" si="1067"/>
        <v>134.54081172797009</v>
      </c>
      <c r="EP479" s="21">
        <f t="shared" si="1068"/>
        <v>403.62243518391028</v>
      </c>
      <c r="EQ479" s="21"/>
      <c r="ER479" s="22">
        <f t="shared" si="1069"/>
        <v>0</v>
      </c>
      <c r="ES479" s="21">
        <f t="shared" si="984"/>
        <v>0</v>
      </c>
      <c r="ET479" s="22">
        <f t="shared" si="1102"/>
        <v>0</v>
      </c>
      <c r="EU479" s="21">
        <f t="shared" si="985"/>
        <v>0</v>
      </c>
      <c r="EV479" s="21">
        <f t="shared" si="1070"/>
        <v>0</v>
      </c>
      <c r="EW479" s="21">
        <f t="shared" si="1071"/>
        <v>648.38580000000002</v>
      </c>
      <c r="EX479" s="21">
        <f t="shared" si="1072"/>
        <v>648.38580000000002</v>
      </c>
      <c r="EY479" s="21"/>
      <c r="EZ479" s="22">
        <f t="shared" si="1073"/>
        <v>0</v>
      </c>
      <c r="FA479" s="21">
        <f t="shared" si="986"/>
        <v>0</v>
      </c>
      <c r="FB479" s="22">
        <f t="shared" si="1103"/>
        <v>0</v>
      </c>
      <c r="FC479" s="21">
        <f t="shared" si="987"/>
        <v>0</v>
      </c>
      <c r="FD479" s="21">
        <f t="shared" si="1074"/>
        <v>0</v>
      </c>
      <c r="FE479" s="21">
        <f t="shared" si="1075"/>
        <v>145.161</v>
      </c>
      <c r="FF479" s="21">
        <f t="shared" si="1076"/>
        <v>145.161</v>
      </c>
      <c r="FG479" s="21"/>
      <c r="FH479" s="22">
        <f t="shared" si="1077"/>
        <v>0</v>
      </c>
      <c r="FI479" s="21">
        <f t="shared" si="988"/>
        <v>0</v>
      </c>
      <c r="FJ479" s="22">
        <f t="shared" si="1104"/>
        <v>0</v>
      </c>
      <c r="FK479" s="21">
        <f t="shared" si="989"/>
        <v>0</v>
      </c>
      <c r="FL479" s="21">
        <f t="shared" si="1078"/>
        <v>0</v>
      </c>
      <c r="FM479" s="21">
        <f t="shared" si="1079"/>
        <v>70.161149999999992</v>
      </c>
      <c r="FN479" s="21">
        <f t="shared" si="1080"/>
        <v>210.48344999999998</v>
      </c>
      <c r="FO479" s="21"/>
      <c r="FP479" s="21">
        <f t="shared" si="990"/>
        <v>0</v>
      </c>
      <c r="FQ479" s="21">
        <f t="shared" si="991"/>
        <v>0</v>
      </c>
      <c r="FR479" s="21">
        <f t="shared" si="1081"/>
        <v>0</v>
      </c>
      <c r="FS479" s="21">
        <f t="shared" si="992"/>
        <v>7718.9743214634136</v>
      </c>
      <c r="FT479" s="21">
        <f t="shared" si="993"/>
        <v>4968.3256785365866</v>
      </c>
      <c r="FU479" s="21"/>
      <c r="FV479" s="20">
        <f t="shared" si="1082"/>
        <v>0</v>
      </c>
      <c r="FW479" s="20">
        <f t="shared" si="1083"/>
        <v>0</v>
      </c>
      <c r="FX479" s="20">
        <f t="shared" si="994"/>
        <v>0</v>
      </c>
      <c r="FY479" s="20">
        <f t="shared" si="995"/>
        <v>0</v>
      </c>
    </row>
    <row r="480" spans="2:181" x14ac:dyDescent="0.25">
      <c r="B480" s="20">
        <v>20.100000000000001</v>
      </c>
      <c r="C480" s="20">
        <f t="shared" si="996"/>
        <v>33.969000000000001</v>
      </c>
      <c r="D480" s="22">
        <f t="shared" si="997"/>
        <v>0</v>
      </c>
      <c r="E480" s="21">
        <f t="shared" si="948"/>
        <v>0</v>
      </c>
      <c r="F480" s="22">
        <f t="shared" si="1084"/>
        <v>0</v>
      </c>
      <c r="G480" s="21">
        <f t="shared" si="949"/>
        <v>0</v>
      </c>
      <c r="H480" s="21">
        <f t="shared" si="998"/>
        <v>0</v>
      </c>
      <c r="I480" s="21">
        <f t="shared" si="999"/>
        <v>671.12769000000014</v>
      </c>
      <c r="J480" s="21">
        <f t="shared" si="1000"/>
        <v>35.322510000000044</v>
      </c>
      <c r="K480" s="21"/>
      <c r="L480" s="22">
        <f t="shared" si="1001"/>
        <v>0</v>
      </c>
      <c r="M480" s="21">
        <f t="shared" si="950"/>
        <v>0</v>
      </c>
      <c r="N480" s="22">
        <f t="shared" si="1085"/>
        <v>0</v>
      </c>
      <c r="O480" s="21">
        <f t="shared" si="951"/>
        <v>0</v>
      </c>
      <c r="P480" s="21">
        <f t="shared" si="1002"/>
        <v>0</v>
      </c>
      <c r="Q480" s="21">
        <f t="shared" si="1003"/>
        <v>252.82207499999996</v>
      </c>
      <c r="R480" s="21">
        <f t="shared" si="1004"/>
        <v>13.30642500000001</v>
      </c>
      <c r="S480" s="21"/>
      <c r="T480" s="22">
        <f t="shared" si="1005"/>
        <v>0</v>
      </c>
      <c r="U480" s="21">
        <f t="shared" si="952"/>
        <v>0</v>
      </c>
      <c r="V480" s="22">
        <f t="shared" si="1086"/>
        <v>0</v>
      </c>
      <c r="W480" s="21">
        <f t="shared" si="953"/>
        <v>0</v>
      </c>
      <c r="X480" s="21">
        <f t="shared" si="1006"/>
        <v>0</v>
      </c>
      <c r="Y480" s="21">
        <f t="shared" si="1007"/>
        <v>65.322450000000003</v>
      </c>
      <c r="Z480" s="21">
        <f t="shared" si="1008"/>
        <v>195.96735000000001</v>
      </c>
      <c r="AA480" s="21"/>
      <c r="AB480" s="22">
        <f t="shared" si="1009"/>
        <v>0</v>
      </c>
      <c r="AC480" s="21">
        <f t="shared" si="954"/>
        <v>0</v>
      </c>
      <c r="AD480" s="22">
        <f t="shared" si="1087"/>
        <v>0</v>
      </c>
      <c r="AE480" s="21">
        <f t="shared" si="955"/>
        <v>0</v>
      </c>
      <c r="AF480" s="21">
        <f t="shared" si="1010"/>
        <v>0</v>
      </c>
      <c r="AG480" s="21">
        <f t="shared" si="1011"/>
        <v>59.757945000000007</v>
      </c>
      <c r="AH480" s="21">
        <f t="shared" si="1012"/>
        <v>3.145155000000003</v>
      </c>
      <c r="AI480" s="21"/>
      <c r="AJ480" s="22">
        <f t="shared" si="1013"/>
        <v>0</v>
      </c>
      <c r="AK480" s="21">
        <f t="shared" si="956"/>
        <v>0</v>
      </c>
      <c r="AL480" s="22">
        <f t="shared" si="1088"/>
        <v>0</v>
      </c>
      <c r="AM480" s="21">
        <f t="shared" si="957"/>
        <v>0</v>
      </c>
      <c r="AN480" s="21">
        <f t="shared" si="1014"/>
        <v>0</v>
      </c>
      <c r="AO480" s="21">
        <f t="shared" si="1015"/>
        <v>128.70941999999999</v>
      </c>
      <c r="AP480" s="21">
        <f t="shared" si="1016"/>
        <v>6.7741800000000056</v>
      </c>
      <c r="AQ480" s="21"/>
      <c r="AR480" s="22">
        <f t="shared" si="1017"/>
        <v>0</v>
      </c>
      <c r="AS480" s="21">
        <f t="shared" si="958"/>
        <v>0</v>
      </c>
      <c r="AT480" s="22">
        <f t="shared" si="1089"/>
        <v>0</v>
      </c>
      <c r="AU480" s="21">
        <f t="shared" si="959"/>
        <v>0</v>
      </c>
      <c r="AV480" s="21">
        <f t="shared" si="1018"/>
        <v>0</v>
      </c>
      <c r="AW480" s="21">
        <f t="shared" si="1019"/>
        <v>279.43492500000002</v>
      </c>
      <c r="AX480" s="21">
        <f t="shared" si="1020"/>
        <v>93.144975000000017</v>
      </c>
      <c r="AY480" s="21"/>
      <c r="AZ480" s="22">
        <f t="shared" si="1021"/>
        <v>0</v>
      </c>
      <c r="BA480" s="21">
        <f t="shared" si="960"/>
        <v>0</v>
      </c>
      <c r="BB480" s="22">
        <f t="shared" si="1090"/>
        <v>0</v>
      </c>
      <c r="BC480" s="21">
        <f t="shared" si="961"/>
        <v>0</v>
      </c>
      <c r="BD480" s="21">
        <f t="shared" si="1022"/>
        <v>0</v>
      </c>
      <c r="BE480" s="21">
        <f t="shared" si="1023"/>
        <v>245.53452073170729</v>
      </c>
      <c r="BF480" s="21">
        <f t="shared" si="1024"/>
        <v>12.922869512195131</v>
      </c>
      <c r="BG480" s="21"/>
      <c r="BH480" s="22">
        <f t="shared" si="1025"/>
        <v>0</v>
      </c>
      <c r="BI480" s="21">
        <f t="shared" si="962"/>
        <v>0</v>
      </c>
      <c r="BJ480" s="22">
        <f t="shared" si="1091"/>
        <v>0</v>
      </c>
      <c r="BK480" s="21">
        <f t="shared" si="963"/>
        <v>0</v>
      </c>
      <c r="BL480" s="21">
        <f t="shared" si="1026"/>
        <v>0</v>
      </c>
      <c r="BM480" s="21">
        <f t="shared" si="1027"/>
        <v>214.14197926829266</v>
      </c>
      <c r="BN480" s="21">
        <f t="shared" si="1028"/>
        <v>11.270630487804887</v>
      </c>
      <c r="BO480" s="21"/>
      <c r="BP480" s="22">
        <f t="shared" si="1029"/>
        <v>0</v>
      </c>
      <c r="BQ480" s="21">
        <f t="shared" si="964"/>
        <v>0</v>
      </c>
      <c r="BR480" s="22">
        <f t="shared" si="1092"/>
        <v>0</v>
      </c>
      <c r="BS480" s="21">
        <f t="shared" si="965"/>
        <v>0</v>
      </c>
      <c r="BT480" s="21">
        <f t="shared" si="1030"/>
        <v>0</v>
      </c>
      <c r="BU480" s="21">
        <f t="shared" si="1031"/>
        <v>74.350756097560961</v>
      </c>
      <c r="BV480" s="21">
        <f t="shared" si="1032"/>
        <v>24.783585365853654</v>
      </c>
      <c r="BW480" s="21"/>
      <c r="BX480" s="22">
        <f t="shared" si="1033"/>
        <v>0</v>
      </c>
      <c r="BY480" s="21">
        <f t="shared" si="966"/>
        <v>0</v>
      </c>
      <c r="BZ480" s="22">
        <f t="shared" si="1093"/>
        <v>0</v>
      </c>
      <c r="CA480" s="21">
        <f t="shared" si="967"/>
        <v>0</v>
      </c>
      <c r="CB480" s="21">
        <f t="shared" si="1034"/>
        <v>0</v>
      </c>
      <c r="CC480" s="21">
        <f t="shared" si="1035"/>
        <v>285.26495255212433</v>
      </c>
      <c r="CD480" s="21">
        <f t="shared" si="1036"/>
        <v>15.013944871164451</v>
      </c>
      <c r="CE480" s="21"/>
      <c r="CF480" s="22">
        <f t="shared" si="1037"/>
        <v>0</v>
      </c>
      <c r="CG480" s="21">
        <f t="shared" si="968"/>
        <v>0</v>
      </c>
      <c r="CH480" s="22">
        <f t="shared" si="1094"/>
        <v>0</v>
      </c>
      <c r="CI480" s="21">
        <f t="shared" si="969"/>
        <v>0</v>
      </c>
      <c r="CJ480" s="21">
        <f t="shared" si="1038"/>
        <v>0</v>
      </c>
      <c r="CK480" s="21">
        <f t="shared" si="1039"/>
        <v>248.86184079464991</v>
      </c>
      <c r="CL480" s="21">
        <f t="shared" si="1040"/>
        <v>13.09799162077106</v>
      </c>
      <c r="CM480" s="21"/>
      <c r="CN480" s="22">
        <f t="shared" si="1041"/>
        <v>0</v>
      </c>
      <c r="CO480" s="21">
        <f t="shared" si="970"/>
        <v>0</v>
      </c>
      <c r="CP480" s="22">
        <f t="shared" si="1095"/>
        <v>0</v>
      </c>
      <c r="CQ480" s="21">
        <f t="shared" si="971"/>
        <v>0</v>
      </c>
      <c r="CR480" s="21">
        <f t="shared" si="1042"/>
        <v>0</v>
      </c>
      <c r="CS480" s="21">
        <f t="shared" si="1043"/>
        <v>28.794817540322583</v>
      </c>
      <c r="CT480" s="21">
        <f t="shared" si="1044"/>
        <v>86.38445262096775</v>
      </c>
      <c r="CU480" s="21"/>
      <c r="CV480" s="22">
        <f t="shared" si="1045"/>
        <v>0</v>
      </c>
      <c r="CW480" s="21">
        <f t="shared" si="972"/>
        <v>0</v>
      </c>
      <c r="CX480" s="22">
        <f t="shared" si="1096"/>
        <v>0</v>
      </c>
      <c r="CY480" s="21">
        <f t="shared" si="973"/>
        <v>0</v>
      </c>
      <c r="CZ480" s="21">
        <f t="shared" si="1046"/>
        <v>0</v>
      </c>
      <c r="DA480" s="21">
        <f t="shared" si="1047"/>
        <v>245.53452073170729</v>
      </c>
      <c r="DB480" s="21">
        <f t="shared" si="1048"/>
        <v>12.922869512195131</v>
      </c>
      <c r="DC480" s="21"/>
      <c r="DD480" s="22">
        <f t="shared" si="1049"/>
        <v>0</v>
      </c>
      <c r="DE480" s="21">
        <f t="shared" si="974"/>
        <v>0</v>
      </c>
      <c r="DF480" s="22">
        <f t="shared" si="1097"/>
        <v>0</v>
      </c>
      <c r="DG480" s="21">
        <f t="shared" si="975"/>
        <v>0</v>
      </c>
      <c r="DH480" s="21">
        <f t="shared" si="1050"/>
        <v>0</v>
      </c>
      <c r="DI480" s="21">
        <f t="shared" si="1051"/>
        <v>214.14197926829266</v>
      </c>
      <c r="DJ480" s="21">
        <f t="shared" si="1052"/>
        <v>11.270630487804887</v>
      </c>
      <c r="DK480" s="21"/>
      <c r="DL480" s="22">
        <f t="shared" si="1053"/>
        <v>0</v>
      </c>
      <c r="DM480" s="21">
        <f t="shared" si="976"/>
        <v>0</v>
      </c>
      <c r="DN480" s="22">
        <f t="shared" si="1098"/>
        <v>0</v>
      </c>
      <c r="DO480" s="21">
        <f t="shared" si="977"/>
        <v>0</v>
      </c>
      <c r="DP480" s="21">
        <f t="shared" si="1054"/>
        <v>0</v>
      </c>
      <c r="DQ480" s="21">
        <f t="shared" si="1055"/>
        <v>74.350756097560961</v>
      </c>
      <c r="DR480" s="21">
        <f t="shared" si="1056"/>
        <v>24.783585365853654</v>
      </c>
      <c r="DS480" s="21"/>
      <c r="DT480" s="22">
        <f t="shared" si="1057"/>
        <v>0</v>
      </c>
      <c r="DU480" s="21">
        <f t="shared" si="978"/>
        <v>0</v>
      </c>
      <c r="DV480" s="22">
        <f t="shared" si="1099"/>
        <v>0</v>
      </c>
      <c r="DW480" s="21">
        <f t="shared" si="979"/>
        <v>0</v>
      </c>
      <c r="DX480" s="21">
        <f t="shared" si="1058"/>
        <v>0</v>
      </c>
      <c r="DY480" s="21">
        <f t="shared" si="1059"/>
        <v>1807.0479359844601</v>
      </c>
      <c r="DZ480" s="21">
        <f t="shared" si="1060"/>
        <v>95.107786104445353</v>
      </c>
      <c r="EA480" s="21"/>
      <c r="EB480" s="22">
        <f t="shared" si="1061"/>
        <v>0</v>
      </c>
      <c r="EC480" s="21">
        <f t="shared" si="980"/>
        <v>0</v>
      </c>
      <c r="ED480" s="22">
        <f t="shared" si="1100"/>
        <v>0</v>
      </c>
      <c r="EE480" s="21">
        <f t="shared" si="981"/>
        <v>0</v>
      </c>
      <c r="EF480" s="21">
        <f t="shared" si="1062"/>
        <v>0</v>
      </c>
      <c r="EG480" s="21">
        <f t="shared" si="1063"/>
        <v>1635.0269956687646</v>
      </c>
      <c r="EH480" s="21">
        <f t="shared" si="1064"/>
        <v>86.054052403619266</v>
      </c>
      <c r="EI480" s="21"/>
      <c r="EJ480" s="22">
        <f t="shared" si="1065"/>
        <v>0</v>
      </c>
      <c r="EK480" s="21">
        <f t="shared" si="982"/>
        <v>0</v>
      </c>
      <c r="EL480" s="22">
        <f t="shared" si="1101"/>
        <v>0</v>
      </c>
      <c r="EM480" s="21">
        <f t="shared" si="983"/>
        <v>0</v>
      </c>
      <c r="EN480" s="21">
        <f t="shared" si="1066"/>
        <v>0</v>
      </c>
      <c r="EO480" s="21">
        <f t="shared" si="1067"/>
        <v>134.54081172797009</v>
      </c>
      <c r="EP480" s="21">
        <f t="shared" si="1068"/>
        <v>403.62243518391028</v>
      </c>
      <c r="EQ480" s="21"/>
      <c r="ER480" s="22">
        <f t="shared" si="1069"/>
        <v>0</v>
      </c>
      <c r="ES480" s="21">
        <f t="shared" si="984"/>
        <v>0</v>
      </c>
      <c r="ET480" s="22">
        <f t="shared" si="1102"/>
        <v>0</v>
      </c>
      <c r="EU480" s="21">
        <f t="shared" si="985"/>
        <v>0</v>
      </c>
      <c r="EV480" s="21">
        <f t="shared" si="1070"/>
        <v>0</v>
      </c>
      <c r="EW480" s="21">
        <f t="shared" si="1071"/>
        <v>648.38580000000002</v>
      </c>
      <c r="EX480" s="21">
        <f t="shared" si="1072"/>
        <v>648.38580000000002</v>
      </c>
      <c r="EY480" s="21"/>
      <c r="EZ480" s="22">
        <f t="shared" si="1073"/>
        <v>0</v>
      </c>
      <c r="FA480" s="21">
        <f t="shared" si="986"/>
        <v>0</v>
      </c>
      <c r="FB480" s="22">
        <f t="shared" si="1103"/>
        <v>0</v>
      </c>
      <c r="FC480" s="21">
        <f t="shared" si="987"/>
        <v>0</v>
      </c>
      <c r="FD480" s="21">
        <f t="shared" si="1074"/>
        <v>0</v>
      </c>
      <c r="FE480" s="21">
        <f t="shared" si="1075"/>
        <v>145.161</v>
      </c>
      <c r="FF480" s="21">
        <f t="shared" si="1076"/>
        <v>145.161</v>
      </c>
      <c r="FG480" s="21"/>
      <c r="FH480" s="22">
        <f t="shared" si="1077"/>
        <v>0</v>
      </c>
      <c r="FI480" s="21">
        <f t="shared" si="988"/>
        <v>0</v>
      </c>
      <c r="FJ480" s="22">
        <f t="shared" si="1104"/>
        <v>0</v>
      </c>
      <c r="FK480" s="21">
        <f t="shared" si="989"/>
        <v>0</v>
      </c>
      <c r="FL480" s="21">
        <f t="shared" si="1078"/>
        <v>0</v>
      </c>
      <c r="FM480" s="21">
        <f t="shared" si="1079"/>
        <v>70.161149999999992</v>
      </c>
      <c r="FN480" s="21">
        <f t="shared" si="1080"/>
        <v>210.48344999999998</v>
      </c>
      <c r="FO480" s="21"/>
      <c r="FP480" s="21">
        <f t="shared" si="990"/>
        <v>0</v>
      </c>
      <c r="FQ480" s="21">
        <f t="shared" si="991"/>
        <v>0</v>
      </c>
      <c r="FR480" s="21">
        <f t="shared" si="1081"/>
        <v>0</v>
      </c>
      <c r="FS480" s="21">
        <f t="shared" si="992"/>
        <v>7718.9743214634136</v>
      </c>
      <c r="FT480" s="21">
        <f t="shared" si="993"/>
        <v>4968.3256785365866</v>
      </c>
      <c r="FU480" s="21"/>
      <c r="FV480" s="20">
        <f t="shared" si="1082"/>
        <v>0</v>
      </c>
      <c r="FW480" s="20">
        <f t="shared" si="1083"/>
        <v>0</v>
      </c>
      <c r="FX480" s="20">
        <f t="shared" si="994"/>
        <v>0</v>
      </c>
      <c r="FY480" s="20">
        <f t="shared" si="995"/>
        <v>0</v>
      </c>
    </row>
    <row r="481" spans="2:181" x14ac:dyDescent="0.25">
      <c r="B481" s="20">
        <v>20.149999999999999</v>
      </c>
      <c r="C481" s="20">
        <f t="shared" si="996"/>
        <v>34.0535</v>
      </c>
      <c r="D481" s="22">
        <f t="shared" si="997"/>
        <v>0</v>
      </c>
      <c r="E481" s="21">
        <f t="shared" si="948"/>
        <v>0</v>
      </c>
      <c r="F481" s="22">
        <f t="shared" si="1084"/>
        <v>0</v>
      </c>
      <c r="G481" s="21">
        <f t="shared" si="949"/>
        <v>0</v>
      </c>
      <c r="H481" s="21">
        <f t="shared" si="998"/>
        <v>0</v>
      </c>
      <c r="I481" s="21">
        <f t="shared" si="999"/>
        <v>671.12769000000014</v>
      </c>
      <c r="J481" s="21">
        <f t="shared" si="1000"/>
        <v>35.322510000000044</v>
      </c>
      <c r="K481" s="21"/>
      <c r="L481" s="22">
        <f t="shared" si="1001"/>
        <v>0</v>
      </c>
      <c r="M481" s="21">
        <f t="shared" si="950"/>
        <v>0</v>
      </c>
      <c r="N481" s="22">
        <f t="shared" si="1085"/>
        <v>0</v>
      </c>
      <c r="O481" s="21">
        <f t="shared" si="951"/>
        <v>0</v>
      </c>
      <c r="P481" s="21">
        <f t="shared" si="1002"/>
        <v>0</v>
      </c>
      <c r="Q481" s="21">
        <f t="shared" si="1003"/>
        <v>252.82207499999996</v>
      </c>
      <c r="R481" s="21">
        <f t="shared" si="1004"/>
        <v>13.30642500000001</v>
      </c>
      <c r="S481" s="21"/>
      <c r="T481" s="22">
        <f t="shared" si="1005"/>
        <v>0</v>
      </c>
      <c r="U481" s="21">
        <f t="shared" si="952"/>
        <v>0</v>
      </c>
      <c r="V481" s="22">
        <f t="shared" si="1086"/>
        <v>0</v>
      </c>
      <c r="W481" s="21">
        <f t="shared" si="953"/>
        <v>0</v>
      </c>
      <c r="X481" s="21">
        <f t="shared" si="1006"/>
        <v>0</v>
      </c>
      <c r="Y481" s="21">
        <f t="shared" si="1007"/>
        <v>65.322450000000003</v>
      </c>
      <c r="Z481" s="21">
        <f t="shared" si="1008"/>
        <v>195.96735000000001</v>
      </c>
      <c r="AA481" s="21"/>
      <c r="AB481" s="22">
        <f t="shared" si="1009"/>
        <v>0</v>
      </c>
      <c r="AC481" s="21">
        <f t="shared" si="954"/>
        <v>0</v>
      </c>
      <c r="AD481" s="22">
        <f t="shared" si="1087"/>
        <v>0</v>
      </c>
      <c r="AE481" s="21">
        <f t="shared" si="955"/>
        <v>0</v>
      </c>
      <c r="AF481" s="21">
        <f t="shared" si="1010"/>
        <v>0</v>
      </c>
      <c r="AG481" s="21">
        <f t="shared" si="1011"/>
        <v>59.757945000000007</v>
      </c>
      <c r="AH481" s="21">
        <f t="shared" si="1012"/>
        <v>3.145155000000003</v>
      </c>
      <c r="AI481" s="21"/>
      <c r="AJ481" s="22">
        <f t="shared" si="1013"/>
        <v>0</v>
      </c>
      <c r="AK481" s="21">
        <f t="shared" si="956"/>
        <v>0</v>
      </c>
      <c r="AL481" s="22">
        <f t="shared" si="1088"/>
        <v>0</v>
      </c>
      <c r="AM481" s="21">
        <f t="shared" si="957"/>
        <v>0</v>
      </c>
      <c r="AN481" s="21">
        <f t="shared" si="1014"/>
        <v>0</v>
      </c>
      <c r="AO481" s="21">
        <f t="shared" si="1015"/>
        <v>128.70941999999999</v>
      </c>
      <c r="AP481" s="21">
        <f t="shared" si="1016"/>
        <v>6.7741800000000056</v>
      </c>
      <c r="AQ481" s="21"/>
      <c r="AR481" s="22">
        <f t="shared" si="1017"/>
        <v>0</v>
      </c>
      <c r="AS481" s="21">
        <f t="shared" si="958"/>
        <v>0</v>
      </c>
      <c r="AT481" s="22">
        <f t="shared" si="1089"/>
        <v>0</v>
      </c>
      <c r="AU481" s="21">
        <f t="shared" si="959"/>
        <v>0</v>
      </c>
      <c r="AV481" s="21">
        <f t="shared" si="1018"/>
        <v>0</v>
      </c>
      <c r="AW481" s="21">
        <f t="shared" si="1019"/>
        <v>279.43492500000002</v>
      </c>
      <c r="AX481" s="21">
        <f t="shared" si="1020"/>
        <v>93.144975000000017</v>
      </c>
      <c r="AY481" s="21"/>
      <c r="AZ481" s="22">
        <f t="shared" si="1021"/>
        <v>0</v>
      </c>
      <c r="BA481" s="21">
        <f t="shared" si="960"/>
        <v>0</v>
      </c>
      <c r="BB481" s="22">
        <f t="shared" si="1090"/>
        <v>0</v>
      </c>
      <c r="BC481" s="21">
        <f t="shared" si="961"/>
        <v>0</v>
      </c>
      <c r="BD481" s="21">
        <f t="shared" si="1022"/>
        <v>0</v>
      </c>
      <c r="BE481" s="21">
        <f t="shared" si="1023"/>
        <v>245.53452073170729</v>
      </c>
      <c r="BF481" s="21">
        <f t="shared" si="1024"/>
        <v>12.922869512195131</v>
      </c>
      <c r="BG481" s="21"/>
      <c r="BH481" s="22">
        <f t="shared" si="1025"/>
        <v>0</v>
      </c>
      <c r="BI481" s="21">
        <f t="shared" si="962"/>
        <v>0</v>
      </c>
      <c r="BJ481" s="22">
        <f t="shared" si="1091"/>
        <v>0</v>
      </c>
      <c r="BK481" s="21">
        <f t="shared" si="963"/>
        <v>0</v>
      </c>
      <c r="BL481" s="21">
        <f t="shared" si="1026"/>
        <v>0</v>
      </c>
      <c r="BM481" s="21">
        <f t="shared" si="1027"/>
        <v>214.14197926829266</v>
      </c>
      <c r="BN481" s="21">
        <f t="shared" si="1028"/>
        <v>11.270630487804887</v>
      </c>
      <c r="BO481" s="21"/>
      <c r="BP481" s="22">
        <f t="shared" si="1029"/>
        <v>0</v>
      </c>
      <c r="BQ481" s="21">
        <f t="shared" si="964"/>
        <v>0</v>
      </c>
      <c r="BR481" s="22">
        <f t="shared" si="1092"/>
        <v>0</v>
      </c>
      <c r="BS481" s="21">
        <f t="shared" si="965"/>
        <v>0</v>
      </c>
      <c r="BT481" s="21">
        <f t="shared" si="1030"/>
        <v>0</v>
      </c>
      <c r="BU481" s="21">
        <f t="shared" si="1031"/>
        <v>74.350756097560961</v>
      </c>
      <c r="BV481" s="21">
        <f t="shared" si="1032"/>
        <v>24.783585365853654</v>
      </c>
      <c r="BW481" s="21"/>
      <c r="BX481" s="22">
        <f t="shared" si="1033"/>
        <v>0</v>
      </c>
      <c r="BY481" s="21">
        <f t="shared" si="966"/>
        <v>0</v>
      </c>
      <c r="BZ481" s="22">
        <f t="shared" si="1093"/>
        <v>0</v>
      </c>
      <c r="CA481" s="21">
        <f t="shared" si="967"/>
        <v>0</v>
      </c>
      <c r="CB481" s="21">
        <f t="shared" si="1034"/>
        <v>0</v>
      </c>
      <c r="CC481" s="21">
        <f t="shared" si="1035"/>
        <v>285.26495255212433</v>
      </c>
      <c r="CD481" s="21">
        <f t="shared" si="1036"/>
        <v>15.013944871164451</v>
      </c>
      <c r="CE481" s="21"/>
      <c r="CF481" s="22">
        <f t="shared" si="1037"/>
        <v>0</v>
      </c>
      <c r="CG481" s="21">
        <f t="shared" si="968"/>
        <v>0</v>
      </c>
      <c r="CH481" s="22">
        <f t="shared" si="1094"/>
        <v>0</v>
      </c>
      <c r="CI481" s="21">
        <f t="shared" si="969"/>
        <v>0</v>
      </c>
      <c r="CJ481" s="21">
        <f t="shared" si="1038"/>
        <v>0</v>
      </c>
      <c r="CK481" s="21">
        <f t="shared" si="1039"/>
        <v>248.86184079464991</v>
      </c>
      <c r="CL481" s="21">
        <f t="shared" si="1040"/>
        <v>13.09799162077106</v>
      </c>
      <c r="CM481" s="21"/>
      <c r="CN481" s="22">
        <f t="shared" si="1041"/>
        <v>0</v>
      </c>
      <c r="CO481" s="21">
        <f t="shared" si="970"/>
        <v>0</v>
      </c>
      <c r="CP481" s="22">
        <f t="shared" si="1095"/>
        <v>0</v>
      </c>
      <c r="CQ481" s="21">
        <f t="shared" si="971"/>
        <v>0</v>
      </c>
      <c r="CR481" s="21">
        <f t="shared" si="1042"/>
        <v>0</v>
      </c>
      <c r="CS481" s="21">
        <f t="shared" si="1043"/>
        <v>28.794817540322583</v>
      </c>
      <c r="CT481" s="21">
        <f t="shared" si="1044"/>
        <v>86.38445262096775</v>
      </c>
      <c r="CU481" s="21"/>
      <c r="CV481" s="22">
        <f t="shared" si="1045"/>
        <v>0</v>
      </c>
      <c r="CW481" s="21">
        <f t="shared" si="972"/>
        <v>0</v>
      </c>
      <c r="CX481" s="22">
        <f t="shared" si="1096"/>
        <v>0</v>
      </c>
      <c r="CY481" s="21">
        <f t="shared" si="973"/>
        <v>0</v>
      </c>
      <c r="CZ481" s="21">
        <f t="shared" si="1046"/>
        <v>0</v>
      </c>
      <c r="DA481" s="21">
        <f t="shared" si="1047"/>
        <v>245.53452073170729</v>
      </c>
      <c r="DB481" s="21">
        <f t="shared" si="1048"/>
        <v>12.922869512195131</v>
      </c>
      <c r="DC481" s="21"/>
      <c r="DD481" s="22">
        <f t="shared" si="1049"/>
        <v>0</v>
      </c>
      <c r="DE481" s="21">
        <f t="shared" si="974"/>
        <v>0</v>
      </c>
      <c r="DF481" s="22">
        <f t="shared" si="1097"/>
        <v>0</v>
      </c>
      <c r="DG481" s="21">
        <f t="shared" si="975"/>
        <v>0</v>
      </c>
      <c r="DH481" s="21">
        <f t="shared" si="1050"/>
        <v>0</v>
      </c>
      <c r="DI481" s="21">
        <f t="shared" si="1051"/>
        <v>214.14197926829266</v>
      </c>
      <c r="DJ481" s="21">
        <f t="shared" si="1052"/>
        <v>11.270630487804887</v>
      </c>
      <c r="DK481" s="21"/>
      <c r="DL481" s="22">
        <f t="shared" si="1053"/>
        <v>0</v>
      </c>
      <c r="DM481" s="21">
        <f t="shared" si="976"/>
        <v>0</v>
      </c>
      <c r="DN481" s="22">
        <f t="shared" si="1098"/>
        <v>0</v>
      </c>
      <c r="DO481" s="21">
        <f t="shared" si="977"/>
        <v>0</v>
      </c>
      <c r="DP481" s="21">
        <f t="shared" si="1054"/>
        <v>0</v>
      </c>
      <c r="DQ481" s="21">
        <f t="shared" si="1055"/>
        <v>74.350756097560961</v>
      </c>
      <c r="DR481" s="21">
        <f t="shared" si="1056"/>
        <v>24.783585365853654</v>
      </c>
      <c r="DS481" s="21"/>
      <c r="DT481" s="22">
        <f t="shared" si="1057"/>
        <v>0</v>
      </c>
      <c r="DU481" s="21">
        <f t="shared" si="978"/>
        <v>0</v>
      </c>
      <c r="DV481" s="22">
        <f t="shared" si="1099"/>
        <v>0</v>
      </c>
      <c r="DW481" s="21">
        <f t="shared" si="979"/>
        <v>0</v>
      </c>
      <c r="DX481" s="21">
        <f t="shared" si="1058"/>
        <v>0</v>
      </c>
      <c r="DY481" s="21">
        <f t="shared" si="1059"/>
        <v>1807.0479359844601</v>
      </c>
      <c r="DZ481" s="21">
        <f t="shared" si="1060"/>
        <v>95.107786104445353</v>
      </c>
      <c r="EA481" s="21"/>
      <c r="EB481" s="22">
        <f t="shared" si="1061"/>
        <v>0</v>
      </c>
      <c r="EC481" s="21">
        <f t="shared" si="980"/>
        <v>0</v>
      </c>
      <c r="ED481" s="22">
        <f t="shared" si="1100"/>
        <v>0</v>
      </c>
      <c r="EE481" s="21">
        <f t="shared" si="981"/>
        <v>0</v>
      </c>
      <c r="EF481" s="21">
        <f t="shared" si="1062"/>
        <v>0</v>
      </c>
      <c r="EG481" s="21">
        <f t="shared" si="1063"/>
        <v>1635.0269956687646</v>
      </c>
      <c r="EH481" s="21">
        <f t="shared" si="1064"/>
        <v>86.054052403619266</v>
      </c>
      <c r="EI481" s="21"/>
      <c r="EJ481" s="22">
        <f t="shared" si="1065"/>
        <v>0</v>
      </c>
      <c r="EK481" s="21">
        <f t="shared" si="982"/>
        <v>0</v>
      </c>
      <c r="EL481" s="22">
        <f t="shared" si="1101"/>
        <v>0</v>
      </c>
      <c r="EM481" s="21">
        <f t="shared" si="983"/>
        <v>0</v>
      </c>
      <c r="EN481" s="21">
        <f t="shared" si="1066"/>
        <v>0</v>
      </c>
      <c r="EO481" s="21">
        <f t="shared" si="1067"/>
        <v>134.54081172797009</v>
      </c>
      <c r="EP481" s="21">
        <f t="shared" si="1068"/>
        <v>403.62243518391028</v>
      </c>
      <c r="EQ481" s="21"/>
      <c r="ER481" s="22">
        <f t="shared" si="1069"/>
        <v>0</v>
      </c>
      <c r="ES481" s="21">
        <f t="shared" si="984"/>
        <v>0</v>
      </c>
      <c r="ET481" s="22">
        <f t="shared" si="1102"/>
        <v>0</v>
      </c>
      <c r="EU481" s="21">
        <f t="shared" si="985"/>
        <v>0</v>
      </c>
      <c r="EV481" s="21">
        <f t="shared" si="1070"/>
        <v>0</v>
      </c>
      <c r="EW481" s="21">
        <f t="shared" si="1071"/>
        <v>648.38580000000002</v>
      </c>
      <c r="EX481" s="21">
        <f t="shared" si="1072"/>
        <v>648.38580000000002</v>
      </c>
      <c r="EY481" s="21"/>
      <c r="EZ481" s="22">
        <f t="shared" si="1073"/>
        <v>0</v>
      </c>
      <c r="FA481" s="21">
        <f t="shared" si="986"/>
        <v>0</v>
      </c>
      <c r="FB481" s="22">
        <f t="shared" si="1103"/>
        <v>0</v>
      </c>
      <c r="FC481" s="21">
        <f t="shared" si="987"/>
        <v>0</v>
      </c>
      <c r="FD481" s="21">
        <f t="shared" si="1074"/>
        <v>0</v>
      </c>
      <c r="FE481" s="21">
        <f t="shared" si="1075"/>
        <v>145.161</v>
      </c>
      <c r="FF481" s="21">
        <f t="shared" si="1076"/>
        <v>145.161</v>
      </c>
      <c r="FG481" s="21"/>
      <c r="FH481" s="22">
        <f t="shared" si="1077"/>
        <v>0</v>
      </c>
      <c r="FI481" s="21">
        <f t="shared" si="988"/>
        <v>0</v>
      </c>
      <c r="FJ481" s="22">
        <f t="shared" si="1104"/>
        <v>0</v>
      </c>
      <c r="FK481" s="21">
        <f t="shared" si="989"/>
        <v>0</v>
      </c>
      <c r="FL481" s="21">
        <f t="shared" si="1078"/>
        <v>0</v>
      </c>
      <c r="FM481" s="21">
        <f t="shared" si="1079"/>
        <v>70.161149999999992</v>
      </c>
      <c r="FN481" s="21">
        <f t="shared" si="1080"/>
        <v>210.48344999999998</v>
      </c>
      <c r="FO481" s="21"/>
      <c r="FP481" s="21">
        <f t="shared" si="990"/>
        <v>0</v>
      </c>
      <c r="FQ481" s="21">
        <f t="shared" si="991"/>
        <v>0</v>
      </c>
      <c r="FR481" s="21">
        <f t="shared" si="1081"/>
        <v>0</v>
      </c>
      <c r="FS481" s="21">
        <f t="shared" si="992"/>
        <v>7718.9743214634136</v>
      </c>
      <c r="FT481" s="21">
        <f t="shared" si="993"/>
        <v>4968.3256785365866</v>
      </c>
      <c r="FU481" s="21"/>
      <c r="FV481" s="20">
        <f t="shared" si="1082"/>
        <v>0</v>
      </c>
      <c r="FW481" s="20">
        <f t="shared" si="1083"/>
        <v>0</v>
      </c>
      <c r="FX481" s="20">
        <f t="shared" si="994"/>
        <v>0</v>
      </c>
      <c r="FY481" s="20">
        <f t="shared" si="995"/>
        <v>0</v>
      </c>
    </row>
    <row r="482" spans="2:181" x14ac:dyDescent="0.25">
      <c r="B482" s="20">
        <v>20.2</v>
      </c>
      <c r="C482" s="20">
        <f t="shared" si="996"/>
        <v>34.137999999999998</v>
      </c>
      <c r="D482" s="22">
        <f t="shared" si="997"/>
        <v>0</v>
      </c>
      <c r="E482" s="21">
        <f t="shared" si="948"/>
        <v>0</v>
      </c>
      <c r="F482" s="22">
        <f t="shared" si="1084"/>
        <v>0</v>
      </c>
      <c r="G482" s="21">
        <f t="shared" si="949"/>
        <v>0</v>
      </c>
      <c r="H482" s="21">
        <f t="shared" si="998"/>
        <v>0</v>
      </c>
      <c r="I482" s="21">
        <f t="shared" si="999"/>
        <v>671.12769000000014</v>
      </c>
      <c r="J482" s="21">
        <f t="shared" si="1000"/>
        <v>35.322510000000044</v>
      </c>
      <c r="K482" s="21"/>
      <c r="L482" s="22">
        <f t="shared" si="1001"/>
        <v>0</v>
      </c>
      <c r="M482" s="21">
        <f t="shared" si="950"/>
        <v>0</v>
      </c>
      <c r="N482" s="22">
        <f t="shared" si="1085"/>
        <v>0</v>
      </c>
      <c r="O482" s="21">
        <f t="shared" si="951"/>
        <v>0</v>
      </c>
      <c r="P482" s="21">
        <f t="shared" si="1002"/>
        <v>0</v>
      </c>
      <c r="Q482" s="21">
        <f t="shared" si="1003"/>
        <v>252.82207499999996</v>
      </c>
      <c r="R482" s="21">
        <f t="shared" si="1004"/>
        <v>13.30642500000001</v>
      </c>
      <c r="S482" s="21"/>
      <c r="T482" s="22">
        <f t="shared" si="1005"/>
        <v>0</v>
      </c>
      <c r="U482" s="21">
        <f t="shared" si="952"/>
        <v>0</v>
      </c>
      <c r="V482" s="22">
        <f t="shared" si="1086"/>
        <v>0</v>
      </c>
      <c r="W482" s="21">
        <f t="shared" si="953"/>
        <v>0</v>
      </c>
      <c r="X482" s="21">
        <f t="shared" si="1006"/>
        <v>0</v>
      </c>
      <c r="Y482" s="21">
        <f t="shared" si="1007"/>
        <v>65.322450000000003</v>
      </c>
      <c r="Z482" s="21">
        <f t="shared" si="1008"/>
        <v>195.96735000000001</v>
      </c>
      <c r="AA482" s="21"/>
      <c r="AB482" s="22">
        <f t="shared" si="1009"/>
        <v>0</v>
      </c>
      <c r="AC482" s="21">
        <f t="shared" si="954"/>
        <v>0</v>
      </c>
      <c r="AD482" s="22">
        <f t="shared" si="1087"/>
        <v>0</v>
      </c>
      <c r="AE482" s="21">
        <f t="shared" si="955"/>
        <v>0</v>
      </c>
      <c r="AF482" s="21">
        <f t="shared" si="1010"/>
        <v>0</v>
      </c>
      <c r="AG482" s="21">
        <f t="shared" si="1011"/>
        <v>59.757945000000007</v>
      </c>
      <c r="AH482" s="21">
        <f t="shared" si="1012"/>
        <v>3.145155000000003</v>
      </c>
      <c r="AI482" s="21"/>
      <c r="AJ482" s="22">
        <f t="shared" si="1013"/>
        <v>0</v>
      </c>
      <c r="AK482" s="21">
        <f t="shared" si="956"/>
        <v>0</v>
      </c>
      <c r="AL482" s="22">
        <f t="shared" si="1088"/>
        <v>0</v>
      </c>
      <c r="AM482" s="21">
        <f t="shared" si="957"/>
        <v>0</v>
      </c>
      <c r="AN482" s="21">
        <f t="shared" si="1014"/>
        <v>0</v>
      </c>
      <c r="AO482" s="21">
        <f t="shared" si="1015"/>
        <v>128.70941999999999</v>
      </c>
      <c r="AP482" s="21">
        <f t="shared" si="1016"/>
        <v>6.7741800000000056</v>
      </c>
      <c r="AQ482" s="21"/>
      <c r="AR482" s="22">
        <f t="shared" si="1017"/>
        <v>0</v>
      </c>
      <c r="AS482" s="21">
        <f t="shared" si="958"/>
        <v>0</v>
      </c>
      <c r="AT482" s="22">
        <f t="shared" si="1089"/>
        <v>0</v>
      </c>
      <c r="AU482" s="21">
        <f t="shared" si="959"/>
        <v>0</v>
      </c>
      <c r="AV482" s="21">
        <f t="shared" si="1018"/>
        <v>0</v>
      </c>
      <c r="AW482" s="21">
        <f t="shared" si="1019"/>
        <v>279.43492500000002</v>
      </c>
      <c r="AX482" s="21">
        <f t="shared" si="1020"/>
        <v>93.144975000000017</v>
      </c>
      <c r="AY482" s="21"/>
      <c r="AZ482" s="22">
        <f t="shared" si="1021"/>
        <v>0</v>
      </c>
      <c r="BA482" s="21">
        <f t="shared" si="960"/>
        <v>0</v>
      </c>
      <c r="BB482" s="22">
        <f t="shared" si="1090"/>
        <v>0</v>
      </c>
      <c r="BC482" s="21">
        <f t="shared" si="961"/>
        <v>0</v>
      </c>
      <c r="BD482" s="21">
        <f t="shared" si="1022"/>
        <v>0</v>
      </c>
      <c r="BE482" s="21">
        <f t="shared" si="1023"/>
        <v>245.53452073170729</v>
      </c>
      <c r="BF482" s="21">
        <f t="shared" si="1024"/>
        <v>12.922869512195131</v>
      </c>
      <c r="BG482" s="21"/>
      <c r="BH482" s="22">
        <f t="shared" si="1025"/>
        <v>0</v>
      </c>
      <c r="BI482" s="21">
        <f t="shared" si="962"/>
        <v>0</v>
      </c>
      <c r="BJ482" s="22">
        <f t="shared" si="1091"/>
        <v>0</v>
      </c>
      <c r="BK482" s="21">
        <f t="shared" si="963"/>
        <v>0</v>
      </c>
      <c r="BL482" s="21">
        <f t="shared" si="1026"/>
        <v>0</v>
      </c>
      <c r="BM482" s="21">
        <f t="shared" si="1027"/>
        <v>214.14197926829266</v>
      </c>
      <c r="BN482" s="21">
        <f t="shared" si="1028"/>
        <v>11.270630487804887</v>
      </c>
      <c r="BO482" s="21"/>
      <c r="BP482" s="22">
        <f t="shared" si="1029"/>
        <v>0</v>
      </c>
      <c r="BQ482" s="21">
        <f t="shared" si="964"/>
        <v>0</v>
      </c>
      <c r="BR482" s="22">
        <f t="shared" si="1092"/>
        <v>0</v>
      </c>
      <c r="BS482" s="21">
        <f t="shared" si="965"/>
        <v>0</v>
      </c>
      <c r="BT482" s="21">
        <f t="shared" si="1030"/>
        <v>0</v>
      </c>
      <c r="BU482" s="21">
        <f t="shared" si="1031"/>
        <v>74.350756097560961</v>
      </c>
      <c r="BV482" s="21">
        <f t="shared" si="1032"/>
        <v>24.783585365853654</v>
      </c>
      <c r="BW482" s="21"/>
      <c r="BX482" s="22">
        <f t="shared" si="1033"/>
        <v>0</v>
      </c>
      <c r="BY482" s="21">
        <f t="shared" si="966"/>
        <v>0</v>
      </c>
      <c r="BZ482" s="22">
        <f t="shared" si="1093"/>
        <v>0</v>
      </c>
      <c r="CA482" s="21">
        <f t="shared" si="967"/>
        <v>0</v>
      </c>
      <c r="CB482" s="21">
        <f t="shared" si="1034"/>
        <v>0</v>
      </c>
      <c r="CC482" s="21">
        <f t="shared" si="1035"/>
        <v>285.26495255212433</v>
      </c>
      <c r="CD482" s="21">
        <f t="shared" si="1036"/>
        <v>15.013944871164451</v>
      </c>
      <c r="CE482" s="21"/>
      <c r="CF482" s="22">
        <f t="shared" si="1037"/>
        <v>0</v>
      </c>
      <c r="CG482" s="21">
        <f t="shared" si="968"/>
        <v>0</v>
      </c>
      <c r="CH482" s="22">
        <f t="shared" si="1094"/>
        <v>0</v>
      </c>
      <c r="CI482" s="21">
        <f t="shared" si="969"/>
        <v>0</v>
      </c>
      <c r="CJ482" s="21">
        <f t="shared" si="1038"/>
        <v>0</v>
      </c>
      <c r="CK482" s="21">
        <f t="shared" si="1039"/>
        <v>248.86184079464991</v>
      </c>
      <c r="CL482" s="21">
        <f t="shared" si="1040"/>
        <v>13.09799162077106</v>
      </c>
      <c r="CM482" s="21"/>
      <c r="CN482" s="22">
        <f t="shared" si="1041"/>
        <v>0</v>
      </c>
      <c r="CO482" s="21">
        <f t="shared" si="970"/>
        <v>0</v>
      </c>
      <c r="CP482" s="22">
        <f t="shared" si="1095"/>
        <v>0</v>
      </c>
      <c r="CQ482" s="21">
        <f t="shared" si="971"/>
        <v>0</v>
      </c>
      <c r="CR482" s="21">
        <f t="shared" si="1042"/>
        <v>0</v>
      </c>
      <c r="CS482" s="21">
        <f t="shared" si="1043"/>
        <v>28.794817540322583</v>
      </c>
      <c r="CT482" s="21">
        <f t="shared" si="1044"/>
        <v>86.38445262096775</v>
      </c>
      <c r="CU482" s="21"/>
      <c r="CV482" s="22">
        <f t="shared" si="1045"/>
        <v>0</v>
      </c>
      <c r="CW482" s="21">
        <f t="shared" si="972"/>
        <v>0</v>
      </c>
      <c r="CX482" s="22">
        <f t="shared" si="1096"/>
        <v>0</v>
      </c>
      <c r="CY482" s="21">
        <f t="shared" si="973"/>
        <v>0</v>
      </c>
      <c r="CZ482" s="21">
        <f t="shared" si="1046"/>
        <v>0</v>
      </c>
      <c r="DA482" s="21">
        <f t="shared" si="1047"/>
        <v>245.53452073170729</v>
      </c>
      <c r="DB482" s="21">
        <f t="shared" si="1048"/>
        <v>12.922869512195131</v>
      </c>
      <c r="DC482" s="21"/>
      <c r="DD482" s="22">
        <f t="shared" si="1049"/>
        <v>0</v>
      </c>
      <c r="DE482" s="21">
        <f t="shared" si="974"/>
        <v>0</v>
      </c>
      <c r="DF482" s="22">
        <f t="shared" si="1097"/>
        <v>0</v>
      </c>
      <c r="DG482" s="21">
        <f t="shared" si="975"/>
        <v>0</v>
      </c>
      <c r="DH482" s="21">
        <f t="shared" si="1050"/>
        <v>0</v>
      </c>
      <c r="DI482" s="21">
        <f t="shared" si="1051"/>
        <v>214.14197926829266</v>
      </c>
      <c r="DJ482" s="21">
        <f t="shared" si="1052"/>
        <v>11.270630487804887</v>
      </c>
      <c r="DK482" s="21"/>
      <c r="DL482" s="22">
        <f t="shared" si="1053"/>
        <v>0</v>
      </c>
      <c r="DM482" s="21">
        <f t="shared" si="976"/>
        <v>0</v>
      </c>
      <c r="DN482" s="22">
        <f t="shared" si="1098"/>
        <v>0</v>
      </c>
      <c r="DO482" s="21">
        <f t="shared" si="977"/>
        <v>0</v>
      </c>
      <c r="DP482" s="21">
        <f t="shared" si="1054"/>
        <v>0</v>
      </c>
      <c r="DQ482" s="21">
        <f t="shared" si="1055"/>
        <v>74.350756097560961</v>
      </c>
      <c r="DR482" s="21">
        <f t="shared" si="1056"/>
        <v>24.783585365853654</v>
      </c>
      <c r="DS482" s="21"/>
      <c r="DT482" s="22">
        <f t="shared" si="1057"/>
        <v>0</v>
      </c>
      <c r="DU482" s="21">
        <f t="shared" si="978"/>
        <v>0</v>
      </c>
      <c r="DV482" s="22">
        <f t="shared" si="1099"/>
        <v>0</v>
      </c>
      <c r="DW482" s="21">
        <f t="shared" si="979"/>
        <v>0</v>
      </c>
      <c r="DX482" s="21">
        <f t="shared" si="1058"/>
        <v>0</v>
      </c>
      <c r="DY482" s="21">
        <f t="shared" si="1059"/>
        <v>1807.0479359844601</v>
      </c>
      <c r="DZ482" s="21">
        <f t="shared" si="1060"/>
        <v>95.107786104445353</v>
      </c>
      <c r="EA482" s="21"/>
      <c r="EB482" s="22">
        <f t="shared" si="1061"/>
        <v>0</v>
      </c>
      <c r="EC482" s="21">
        <f t="shared" si="980"/>
        <v>0</v>
      </c>
      <c r="ED482" s="22">
        <f t="shared" si="1100"/>
        <v>0</v>
      </c>
      <c r="EE482" s="21">
        <f t="shared" si="981"/>
        <v>0</v>
      </c>
      <c r="EF482" s="21">
        <f t="shared" si="1062"/>
        <v>0</v>
      </c>
      <c r="EG482" s="21">
        <f t="shared" si="1063"/>
        <v>1635.0269956687646</v>
      </c>
      <c r="EH482" s="21">
        <f t="shared" si="1064"/>
        <v>86.054052403619266</v>
      </c>
      <c r="EI482" s="21"/>
      <c r="EJ482" s="22">
        <f t="shared" si="1065"/>
        <v>0</v>
      </c>
      <c r="EK482" s="21">
        <f t="shared" si="982"/>
        <v>0</v>
      </c>
      <c r="EL482" s="22">
        <f t="shared" si="1101"/>
        <v>0</v>
      </c>
      <c r="EM482" s="21">
        <f t="shared" si="983"/>
        <v>0</v>
      </c>
      <c r="EN482" s="21">
        <f t="shared" si="1066"/>
        <v>0</v>
      </c>
      <c r="EO482" s="21">
        <f t="shared" si="1067"/>
        <v>134.54081172797009</v>
      </c>
      <c r="EP482" s="21">
        <f t="shared" si="1068"/>
        <v>403.62243518391028</v>
      </c>
      <c r="EQ482" s="21"/>
      <c r="ER482" s="22">
        <f t="shared" si="1069"/>
        <v>0</v>
      </c>
      <c r="ES482" s="21">
        <f t="shared" si="984"/>
        <v>0</v>
      </c>
      <c r="ET482" s="22">
        <f t="shared" si="1102"/>
        <v>0</v>
      </c>
      <c r="EU482" s="21">
        <f t="shared" si="985"/>
        <v>0</v>
      </c>
      <c r="EV482" s="21">
        <f t="shared" si="1070"/>
        <v>0</v>
      </c>
      <c r="EW482" s="21">
        <f t="shared" si="1071"/>
        <v>648.38580000000002</v>
      </c>
      <c r="EX482" s="21">
        <f t="shared" si="1072"/>
        <v>648.38580000000002</v>
      </c>
      <c r="EY482" s="21"/>
      <c r="EZ482" s="22">
        <f t="shared" si="1073"/>
        <v>0</v>
      </c>
      <c r="FA482" s="21">
        <f t="shared" si="986"/>
        <v>0</v>
      </c>
      <c r="FB482" s="22">
        <f t="shared" si="1103"/>
        <v>0</v>
      </c>
      <c r="FC482" s="21">
        <f t="shared" si="987"/>
        <v>0</v>
      </c>
      <c r="FD482" s="21">
        <f t="shared" si="1074"/>
        <v>0</v>
      </c>
      <c r="FE482" s="21">
        <f t="shared" si="1075"/>
        <v>145.161</v>
      </c>
      <c r="FF482" s="21">
        <f t="shared" si="1076"/>
        <v>145.161</v>
      </c>
      <c r="FG482" s="21"/>
      <c r="FH482" s="22">
        <f t="shared" si="1077"/>
        <v>0</v>
      </c>
      <c r="FI482" s="21">
        <f t="shared" si="988"/>
        <v>0</v>
      </c>
      <c r="FJ482" s="22">
        <f t="shared" si="1104"/>
        <v>0</v>
      </c>
      <c r="FK482" s="21">
        <f t="shared" si="989"/>
        <v>0</v>
      </c>
      <c r="FL482" s="21">
        <f t="shared" si="1078"/>
        <v>0</v>
      </c>
      <c r="FM482" s="21">
        <f t="shared" si="1079"/>
        <v>70.161149999999992</v>
      </c>
      <c r="FN482" s="21">
        <f t="shared" si="1080"/>
        <v>210.48344999999998</v>
      </c>
      <c r="FO482" s="21"/>
      <c r="FP482" s="21">
        <f t="shared" si="990"/>
        <v>0</v>
      </c>
      <c r="FQ482" s="21">
        <f t="shared" si="991"/>
        <v>0</v>
      </c>
      <c r="FR482" s="21">
        <f t="shared" si="1081"/>
        <v>0</v>
      </c>
      <c r="FS482" s="21">
        <f t="shared" si="992"/>
        <v>7718.9743214634136</v>
      </c>
      <c r="FT482" s="21">
        <f t="shared" si="993"/>
        <v>4968.3256785365866</v>
      </c>
      <c r="FU482" s="21"/>
      <c r="FV482" s="20">
        <f t="shared" si="1082"/>
        <v>0</v>
      </c>
      <c r="FW482" s="20">
        <f t="shared" si="1083"/>
        <v>0</v>
      </c>
      <c r="FX482" s="20">
        <f t="shared" si="994"/>
        <v>0</v>
      </c>
      <c r="FY482" s="20">
        <f t="shared" si="995"/>
        <v>0</v>
      </c>
    </row>
    <row r="483" spans="2:181" x14ac:dyDescent="0.25">
      <c r="B483" s="20">
        <v>20.25</v>
      </c>
      <c r="C483" s="20">
        <f t="shared" si="996"/>
        <v>34.222499999999997</v>
      </c>
      <c r="D483" s="22">
        <f t="shared" si="997"/>
        <v>0</v>
      </c>
      <c r="E483" s="21">
        <f t="shared" si="948"/>
        <v>0</v>
      </c>
      <c r="F483" s="22">
        <f t="shared" si="1084"/>
        <v>0</v>
      </c>
      <c r="G483" s="21">
        <f t="shared" si="949"/>
        <v>0</v>
      </c>
      <c r="H483" s="21">
        <f t="shared" si="998"/>
        <v>0</v>
      </c>
      <c r="I483" s="21">
        <f t="shared" si="999"/>
        <v>671.12769000000014</v>
      </c>
      <c r="J483" s="21">
        <f t="shared" si="1000"/>
        <v>35.322510000000044</v>
      </c>
      <c r="K483" s="21"/>
      <c r="L483" s="22">
        <f t="shared" si="1001"/>
        <v>0</v>
      </c>
      <c r="M483" s="21">
        <f t="shared" si="950"/>
        <v>0</v>
      </c>
      <c r="N483" s="22">
        <f t="shared" si="1085"/>
        <v>0</v>
      </c>
      <c r="O483" s="21">
        <f t="shared" si="951"/>
        <v>0</v>
      </c>
      <c r="P483" s="21">
        <f t="shared" si="1002"/>
        <v>0</v>
      </c>
      <c r="Q483" s="21">
        <f t="shared" si="1003"/>
        <v>252.82207499999996</v>
      </c>
      <c r="R483" s="21">
        <f t="shared" si="1004"/>
        <v>13.30642500000001</v>
      </c>
      <c r="S483" s="21"/>
      <c r="T483" s="22">
        <f t="shared" si="1005"/>
        <v>0</v>
      </c>
      <c r="U483" s="21">
        <f t="shared" si="952"/>
        <v>0</v>
      </c>
      <c r="V483" s="22">
        <f t="shared" si="1086"/>
        <v>0</v>
      </c>
      <c r="W483" s="21">
        <f t="shared" si="953"/>
        <v>0</v>
      </c>
      <c r="X483" s="21">
        <f t="shared" si="1006"/>
        <v>0</v>
      </c>
      <c r="Y483" s="21">
        <f t="shared" si="1007"/>
        <v>65.322450000000003</v>
      </c>
      <c r="Z483" s="21">
        <f t="shared" si="1008"/>
        <v>195.96735000000001</v>
      </c>
      <c r="AA483" s="21"/>
      <c r="AB483" s="22">
        <f t="shared" si="1009"/>
        <v>0</v>
      </c>
      <c r="AC483" s="21">
        <f t="shared" si="954"/>
        <v>0</v>
      </c>
      <c r="AD483" s="22">
        <f t="shared" si="1087"/>
        <v>0</v>
      </c>
      <c r="AE483" s="21">
        <f t="shared" si="955"/>
        <v>0</v>
      </c>
      <c r="AF483" s="21">
        <f t="shared" si="1010"/>
        <v>0</v>
      </c>
      <c r="AG483" s="21">
        <f t="shared" si="1011"/>
        <v>59.757945000000007</v>
      </c>
      <c r="AH483" s="21">
        <f t="shared" si="1012"/>
        <v>3.145155000000003</v>
      </c>
      <c r="AI483" s="21"/>
      <c r="AJ483" s="22">
        <f t="shared" si="1013"/>
        <v>0</v>
      </c>
      <c r="AK483" s="21">
        <f t="shared" si="956"/>
        <v>0</v>
      </c>
      <c r="AL483" s="22">
        <f t="shared" si="1088"/>
        <v>0</v>
      </c>
      <c r="AM483" s="21">
        <f t="shared" si="957"/>
        <v>0</v>
      </c>
      <c r="AN483" s="21">
        <f t="shared" si="1014"/>
        <v>0</v>
      </c>
      <c r="AO483" s="21">
        <f t="shared" si="1015"/>
        <v>128.70941999999999</v>
      </c>
      <c r="AP483" s="21">
        <f t="shared" si="1016"/>
        <v>6.7741800000000056</v>
      </c>
      <c r="AQ483" s="21"/>
      <c r="AR483" s="22">
        <f t="shared" si="1017"/>
        <v>0</v>
      </c>
      <c r="AS483" s="21">
        <f t="shared" si="958"/>
        <v>0</v>
      </c>
      <c r="AT483" s="22">
        <f t="shared" si="1089"/>
        <v>0</v>
      </c>
      <c r="AU483" s="21">
        <f t="shared" si="959"/>
        <v>0</v>
      </c>
      <c r="AV483" s="21">
        <f t="shared" si="1018"/>
        <v>0</v>
      </c>
      <c r="AW483" s="21">
        <f t="shared" si="1019"/>
        <v>279.43492500000002</v>
      </c>
      <c r="AX483" s="21">
        <f t="shared" si="1020"/>
        <v>93.144975000000017</v>
      </c>
      <c r="AY483" s="21"/>
      <c r="AZ483" s="22">
        <f t="shared" si="1021"/>
        <v>0</v>
      </c>
      <c r="BA483" s="21">
        <f t="shared" si="960"/>
        <v>0</v>
      </c>
      <c r="BB483" s="22">
        <f t="shared" si="1090"/>
        <v>0</v>
      </c>
      <c r="BC483" s="21">
        <f t="shared" si="961"/>
        <v>0</v>
      </c>
      <c r="BD483" s="21">
        <f t="shared" si="1022"/>
        <v>0</v>
      </c>
      <c r="BE483" s="21">
        <f t="shared" si="1023"/>
        <v>245.53452073170729</v>
      </c>
      <c r="BF483" s="21">
        <f t="shared" si="1024"/>
        <v>12.922869512195131</v>
      </c>
      <c r="BG483" s="21"/>
      <c r="BH483" s="22">
        <f t="shared" si="1025"/>
        <v>0</v>
      </c>
      <c r="BI483" s="21">
        <f t="shared" si="962"/>
        <v>0</v>
      </c>
      <c r="BJ483" s="22">
        <f t="shared" si="1091"/>
        <v>0</v>
      </c>
      <c r="BK483" s="21">
        <f t="shared" si="963"/>
        <v>0</v>
      </c>
      <c r="BL483" s="21">
        <f t="shared" si="1026"/>
        <v>0</v>
      </c>
      <c r="BM483" s="21">
        <f t="shared" si="1027"/>
        <v>214.14197926829266</v>
      </c>
      <c r="BN483" s="21">
        <f t="shared" si="1028"/>
        <v>11.270630487804887</v>
      </c>
      <c r="BO483" s="21"/>
      <c r="BP483" s="22">
        <f t="shared" si="1029"/>
        <v>0</v>
      </c>
      <c r="BQ483" s="21">
        <f t="shared" si="964"/>
        <v>0</v>
      </c>
      <c r="BR483" s="22">
        <f t="shared" si="1092"/>
        <v>0</v>
      </c>
      <c r="BS483" s="21">
        <f t="shared" si="965"/>
        <v>0</v>
      </c>
      <c r="BT483" s="21">
        <f t="shared" si="1030"/>
        <v>0</v>
      </c>
      <c r="BU483" s="21">
        <f t="shared" si="1031"/>
        <v>74.350756097560961</v>
      </c>
      <c r="BV483" s="21">
        <f t="shared" si="1032"/>
        <v>24.783585365853654</v>
      </c>
      <c r="BW483" s="21"/>
      <c r="BX483" s="22">
        <f t="shared" si="1033"/>
        <v>0</v>
      </c>
      <c r="BY483" s="21">
        <f t="shared" si="966"/>
        <v>0</v>
      </c>
      <c r="BZ483" s="22">
        <f t="shared" si="1093"/>
        <v>0</v>
      </c>
      <c r="CA483" s="21">
        <f t="shared" si="967"/>
        <v>0</v>
      </c>
      <c r="CB483" s="21">
        <f t="shared" si="1034"/>
        <v>0</v>
      </c>
      <c r="CC483" s="21">
        <f t="shared" si="1035"/>
        <v>285.26495255212433</v>
      </c>
      <c r="CD483" s="21">
        <f t="shared" si="1036"/>
        <v>15.013944871164451</v>
      </c>
      <c r="CE483" s="21"/>
      <c r="CF483" s="22">
        <f t="shared" si="1037"/>
        <v>0</v>
      </c>
      <c r="CG483" s="21">
        <f t="shared" si="968"/>
        <v>0</v>
      </c>
      <c r="CH483" s="22">
        <f t="shared" si="1094"/>
        <v>0</v>
      </c>
      <c r="CI483" s="21">
        <f t="shared" si="969"/>
        <v>0</v>
      </c>
      <c r="CJ483" s="21">
        <f t="shared" si="1038"/>
        <v>0</v>
      </c>
      <c r="CK483" s="21">
        <f t="shared" si="1039"/>
        <v>248.86184079464991</v>
      </c>
      <c r="CL483" s="21">
        <f t="shared" si="1040"/>
        <v>13.09799162077106</v>
      </c>
      <c r="CM483" s="21"/>
      <c r="CN483" s="22">
        <f t="shared" si="1041"/>
        <v>0</v>
      </c>
      <c r="CO483" s="21">
        <f t="shared" si="970"/>
        <v>0</v>
      </c>
      <c r="CP483" s="22">
        <f t="shared" si="1095"/>
        <v>0</v>
      </c>
      <c r="CQ483" s="21">
        <f t="shared" si="971"/>
        <v>0</v>
      </c>
      <c r="CR483" s="21">
        <f t="shared" si="1042"/>
        <v>0</v>
      </c>
      <c r="CS483" s="21">
        <f t="shared" si="1043"/>
        <v>28.794817540322583</v>
      </c>
      <c r="CT483" s="21">
        <f t="shared" si="1044"/>
        <v>86.38445262096775</v>
      </c>
      <c r="CU483" s="21"/>
      <c r="CV483" s="22">
        <f t="shared" si="1045"/>
        <v>0</v>
      </c>
      <c r="CW483" s="21">
        <f t="shared" si="972"/>
        <v>0</v>
      </c>
      <c r="CX483" s="22">
        <f t="shared" si="1096"/>
        <v>0</v>
      </c>
      <c r="CY483" s="21">
        <f t="shared" si="973"/>
        <v>0</v>
      </c>
      <c r="CZ483" s="21">
        <f t="shared" si="1046"/>
        <v>0</v>
      </c>
      <c r="DA483" s="21">
        <f t="shared" si="1047"/>
        <v>245.53452073170729</v>
      </c>
      <c r="DB483" s="21">
        <f t="shared" si="1048"/>
        <v>12.922869512195131</v>
      </c>
      <c r="DC483" s="21"/>
      <c r="DD483" s="22">
        <f t="shared" si="1049"/>
        <v>0</v>
      </c>
      <c r="DE483" s="21">
        <f t="shared" si="974"/>
        <v>0</v>
      </c>
      <c r="DF483" s="22">
        <f t="shared" si="1097"/>
        <v>0</v>
      </c>
      <c r="DG483" s="21">
        <f t="shared" si="975"/>
        <v>0</v>
      </c>
      <c r="DH483" s="21">
        <f t="shared" si="1050"/>
        <v>0</v>
      </c>
      <c r="DI483" s="21">
        <f t="shared" si="1051"/>
        <v>214.14197926829266</v>
      </c>
      <c r="DJ483" s="21">
        <f t="shared" si="1052"/>
        <v>11.270630487804887</v>
      </c>
      <c r="DK483" s="21"/>
      <c r="DL483" s="22">
        <f t="shared" si="1053"/>
        <v>0</v>
      </c>
      <c r="DM483" s="21">
        <f t="shared" si="976"/>
        <v>0</v>
      </c>
      <c r="DN483" s="22">
        <f t="shared" si="1098"/>
        <v>0</v>
      </c>
      <c r="DO483" s="21">
        <f t="shared" si="977"/>
        <v>0</v>
      </c>
      <c r="DP483" s="21">
        <f t="shared" si="1054"/>
        <v>0</v>
      </c>
      <c r="DQ483" s="21">
        <f t="shared" si="1055"/>
        <v>74.350756097560961</v>
      </c>
      <c r="DR483" s="21">
        <f t="shared" si="1056"/>
        <v>24.783585365853654</v>
      </c>
      <c r="DS483" s="21"/>
      <c r="DT483" s="22">
        <f t="shared" si="1057"/>
        <v>0</v>
      </c>
      <c r="DU483" s="21">
        <f t="shared" si="978"/>
        <v>0</v>
      </c>
      <c r="DV483" s="22">
        <f t="shared" si="1099"/>
        <v>0</v>
      </c>
      <c r="DW483" s="21">
        <f t="shared" si="979"/>
        <v>0</v>
      </c>
      <c r="DX483" s="21">
        <f t="shared" si="1058"/>
        <v>0</v>
      </c>
      <c r="DY483" s="21">
        <f t="shared" si="1059"/>
        <v>1807.0479359844601</v>
      </c>
      <c r="DZ483" s="21">
        <f t="shared" si="1060"/>
        <v>95.107786104445353</v>
      </c>
      <c r="EA483" s="21"/>
      <c r="EB483" s="22">
        <f t="shared" si="1061"/>
        <v>0</v>
      </c>
      <c r="EC483" s="21">
        <f t="shared" si="980"/>
        <v>0</v>
      </c>
      <c r="ED483" s="22">
        <f t="shared" si="1100"/>
        <v>0</v>
      </c>
      <c r="EE483" s="21">
        <f t="shared" si="981"/>
        <v>0</v>
      </c>
      <c r="EF483" s="21">
        <f t="shared" si="1062"/>
        <v>0</v>
      </c>
      <c r="EG483" s="21">
        <f t="shared" si="1063"/>
        <v>1635.0269956687646</v>
      </c>
      <c r="EH483" s="21">
        <f t="shared" si="1064"/>
        <v>86.054052403619266</v>
      </c>
      <c r="EI483" s="21"/>
      <c r="EJ483" s="22">
        <f t="shared" si="1065"/>
        <v>0</v>
      </c>
      <c r="EK483" s="21">
        <f t="shared" si="982"/>
        <v>0</v>
      </c>
      <c r="EL483" s="22">
        <f t="shared" si="1101"/>
        <v>0</v>
      </c>
      <c r="EM483" s="21">
        <f t="shared" si="983"/>
        <v>0</v>
      </c>
      <c r="EN483" s="21">
        <f t="shared" si="1066"/>
        <v>0</v>
      </c>
      <c r="EO483" s="21">
        <f t="shared" si="1067"/>
        <v>134.54081172797009</v>
      </c>
      <c r="EP483" s="21">
        <f t="shared" si="1068"/>
        <v>403.62243518391028</v>
      </c>
      <c r="EQ483" s="21"/>
      <c r="ER483" s="22">
        <f t="shared" si="1069"/>
        <v>0</v>
      </c>
      <c r="ES483" s="21">
        <f t="shared" si="984"/>
        <v>0</v>
      </c>
      <c r="ET483" s="22">
        <f t="shared" si="1102"/>
        <v>0</v>
      </c>
      <c r="EU483" s="21">
        <f t="shared" si="985"/>
        <v>0</v>
      </c>
      <c r="EV483" s="21">
        <f t="shared" si="1070"/>
        <v>0</v>
      </c>
      <c r="EW483" s="21">
        <f t="shared" si="1071"/>
        <v>648.38580000000002</v>
      </c>
      <c r="EX483" s="21">
        <f t="shared" si="1072"/>
        <v>648.38580000000002</v>
      </c>
      <c r="EY483" s="21"/>
      <c r="EZ483" s="22">
        <f t="shared" si="1073"/>
        <v>0</v>
      </c>
      <c r="FA483" s="21">
        <f t="shared" si="986"/>
        <v>0</v>
      </c>
      <c r="FB483" s="22">
        <f t="shared" si="1103"/>
        <v>0</v>
      </c>
      <c r="FC483" s="21">
        <f t="shared" si="987"/>
        <v>0</v>
      </c>
      <c r="FD483" s="21">
        <f t="shared" si="1074"/>
        <v>0</v>
      </c>
      <c r="FE483" s="21">
        <f t="shared" si="1075"/>
        <v>145.161</v>
      </c>
      <c r="FF483" s="21">
        <f t="shared" si="1076"/>
        <v>145.161</v>
      </c>
      <c r="FG483" s="21"/>
      <c r="FH483" s="22">
        <f t="shared" si="1077"/>
        <v>0</v>
      </c>
      <c r="FI483" s="21">
        <f t="shared" si="988"/>
        <v>0</v>
      </c>
      <c r="FJ483" s="22">
        <f t="shared" si="1104"/>
        <v>0</v>
      </c>
      <c r="FK483" s="21">
        <f t="shared" si="989"/>
        <v>0</v>
      </c>
      <c r="FL483" s="21">
        <f t="shared" si="1078"/>
        <v>0</v>
      </c>
      <c r="FM483" s="21">
        <f t="shared" si="1079"/>
        <v>70.161149999999992</v>
      </c>
      <c r="FN483" s="21">
        <f t="shared" si="1080"/>
        <v>210.48344999999998</v>
      </c>
      <c r="FO483" s="21"/>
      <c r="FP483" s="21">
        <f t="shared" si="990"/>
        <v>0</v>
      </c>
      <c r="FQ483" s="21">
        <f t="shared" si="991"/>
        <v>0</v>
      </c>
      <c r="FR483" s="21">
        <f t="shared" si="1081"/>
        <v>0</v>
      </c>
      <c r="FS483" s="21">
        <f t="shared" si="992"/>
        <v>7718.9743214634136</v>
      </c>
      <c r="FT483" s="21">
        <f t="shared" si="993"/>
        <v>4968.3256785365866</v>
      </c>
      <c r="FU483" s="21"/>
      <c r="FV483" s="20">
        <f t="shared" si="1082"/>
        <v>0</v>
      </c>
      <c r="FW483" s="20">
        <f t="shared" si="1083"/>
        <v>0</v>
      </c>
      <c r="FX483" s="20">
        <f t="shared" si="994"/>
        <v>0</v>
      </c>
      <c r="FY483" s="20">
        <f t="shared" si="995"/>
        <v>0</v>
      </c>
    </row>
    <row r="484" spans="2:181" x14ac:dyDescent="0.25">
      <c r="B484" s="20">
        <v>20.3</v>
      </c>
      <c r="C484" s="20">
        <f t="shared" si="996"/>
        <v>34.307000000000002</v>
      </c>
      <c r="D484" s="22">
        <f t="shared" si="997"/>
        <v>0</v>
      </c>
      <c r="E484" s="21">
        <f t="shared" si="948"/>
        <v>0</v>
      </c>
      <c r="F484" s="22">
        <f t="shared" si="1084"/>
        <v>0</v>
      </c>
      <c r="G484" s="21">
        <f t="shared" si="949"/>
        <v>0</v>
      </c>
      <c r="H484" s="21">
        <f t="shared" si="998"/>
        <v>0</v>
      </c>
      <c r="I484" s="21">
        <f t="shared" si="999"/>
        <v>671.12769000000014</v>
      </c>
      <c r="J484" s="21">
        <f t="shared" si="1000"/>
        <v>35.322510000000044</v>
      </c>
      <c r="K484" s="21"/>
      <c r="L484" s="22">
        <f t="shared" si="1001"/>
        <v>0</v>
      </c>
      <c r="M484" s="21">
        <f t="shared" si="950"/>
        <v>0</v>
      </c>
      <c r="N484" s="22">
        <f t="shared" si="1085"/>
        <v>0</v>
      </c>
      <c r="O484" s="21">
        <f t="shared" si="951"/>
        <v>0</v>
      </c>
      <c r="P484" s="21">
        <f t="shared" si="1002"/>
        <v>0</v>
      </c>
      <c r="Q484" s="21">
        <f t="shared" si="1003"/>
        <v>252.82207499999996</v>
      </c>
      <c r="R484" s="21">
        <f t="shared" si="1004"/>
        <v>13.30642500000001</v>
      </c>
      <c r="S484" s="21"/>
      <c r="T484" s="22">
        <f t="shared" si="1005"/>
        <v>0</v>
      </c>
      <c r="U484" s="21">
        <f t="shared" si="952"/>
        <v>0</v>
      </c>
      <c r="V484" s="22">
        <f t="shared" si="1086"/>
        <v>0</v>
      </c>
      <c r="W484" s="21">
        <f t="shared" si="953"/>
        <v>0</v>
      </c>
      <c r="X484" s="21">
        <f t="shared" si="1006"/>
        <v>0</v>
      </c>
      <c r="Y484" s="21">
        <f t="shared" si="1007"/>
        <v>65.322450000000003</v>
      </c>
      <c r="Z484" s="21">
        <f t="shared" si="1008"/>
        <v>195.96735000000001</v>
      </c>
      <c r="AA484" s="21"/>
      <c r="AB484" s="22">
        <f t="shared" si="1009"/>
        <v>0</v>
      </c>
      <c r="AC484" s="21">
        <f t="shared" si="954"/>
        <v>0</v>
      </c>
      <c r="AD484" s="22">
        <f t="shared" si="1087"/>
        <v>0</v>
      </c>
      <c r="AE484" s="21">
        <f t="shared" si="955"/>
        <v>0</v>
      </c>
      <c r="AF484" s="21">
        <f t="shared" si="1010"/>
        <v>0</v>
      </c>
      <c r="AG484" s="21">
        <f t="shared" si="1011"/>
        <v>59.757945000000007</v>
      </c>
      <c r="AH484" s="21">
        <f t="shared" si="1012"/>
        <v>3.145155000000003</v>
      </c>
      <c r="AI484" s="21"/>
      <c r="AJ484" s="22">
        <f t="shared" si="1013"/>
        <v>0</v>
      </c>
      <c r="AK484" s="21">
        <f t="shared" si="956"/>
        <v>0</v>
      </c>
      <c r="AL484" s="22">
        <f t="shared" si="1088"/>
        <v>0</v>
      </c>
      <c r="AM484" s="21">
        <f t="shared" si="957"/>
        <v>0</v>
      </c>
      <c r="AN484" s="21">
        <f t="shared" si="1014"/>
        <v>0</v>
      </c>
      <c r="AO484" s="21">
        <f t="shared" si="1015"/>
        <v>128.70941999999999</v>
      </c>
      <c r="AP484" s="21">
        <f t="shared" si="1016"/>
        <v>6.7741800000000056</v>
      </c>
      <c r="AQ484" s="21"/>
      <c r="AR484" s="22">
        <f t="shared" si="1017"/>
        <v>0</v>
      </c>
      <c r="AS484" s="21">
        <f t="shared" si="958"/>
        <v>0</v>
      </c>
      <c r="AT484" s="22">
        <f t="shared" si="1089"/>
        <v>0</v>
      </c>
      <c r="AU484" s="21">
        <f t="shared" si="959"/>
        <v>0</v>
      </c>
      <c r="AV484" s="21">
        <f t="shared" si="1018"/>
        <v>0</v>
      </c>
      <c r="AW484" s="21">
        <f t="shared" si="1019"/>
        <v>279.43492500000002</v>
      </c>
      <c r="AX484" s="21">
        <f t="shared" si="1020"/>
        <v>93.144975000000017</v>
      </c>
      <c r="AY484" s="21"/>
      <c r="AZ484" s="22">
        <f t="shared" si="1021"/>
        <v>0</v>
      </c>
      <c r="BA484" s="21">
        <f t="shared" si="960"/>
        <v>0</v>
      </c>
      <c r="BB484" s="22">
        <f t="shared" si="1090"/>
        <v>0</v>
      </c>
      <c r="BC484" s="21">
        <f t="shared" si="961"/>
        <v>0</v>
      </c>
      <c r="BD484" s="21">
        <f t="shared" si="1022"/>
        <v>0</v>
      </c>
      <c r="BE484" s="21">
        <f t="shared" si="1023"/>
        <v>245.53452073170729</v>
      </c>
      <c r="BF484" s="21">
        <f t="shared" si="1024"/>
        <v>12.922869512195131</v>
      </c>
      <c r="BG484" s="21"/>
      <c r="BH484" s="22">
        <f t="shared" si="1025"/>
        <v>0</v>
      </c>
      <c r="BI484" s="21">
        <f t="shared" si="962"/>
        <v>0</v>
      </c>
      <c r="BJ484" s="22">
        <f t="shared" si="1091"/>
        <v>0</v>
      </c>
      <c r="BK484" s="21">
        <f t="shared" si="963"/>
        <v>0</v>
      </c>
      <c r="BL484" s="21">
        <f t="shared" si="1026"/>
        <v>0</v>
      </c>
      <c r="BM484" s="21">
        <f t="shared" si="1027"/>
        <v>214.14197926829266</v>
      </c>
      <c r="BN484" s="21">
        <f t="shared" si="1028"/>
        <v>11.270630487804887</v>
      </c>
      <c r="BO484" s="21"/>
      <c r="BP484" s="22">
        <f t="shared" si="1029"/>
        <v>0</v>
      </c>
      <c r="BQ484" s="21">
        <f t="shared" si="964"/>
        <v>0</v>
      </c>
      <c r="BR484" s="22">
        <f t="shared" si="1092"/>
        <v>0</v>
      </c>
      <c r="BS484" s="21">
        <f t="shared" si="965"/>
        <v>0</v>
      </c>
      <c r="BT484" s="21">
        <f t="shared" si="1030"/>
        <v>0</v>
      </c>
      <c r="BU484" s="21">
        <f t="shared" si="1031"/>
        <v>74.350756097560961</v>
      </c>
      <c r="BV484" s="21">
        <f t="shared" si="1032"/>
        <v>24.783585365853654</v>
      </c>
      <c r="BW484" s="21"/>
      <c r="BX484" s="22">
        <f t="shared" si="1033"/>
        <v>0</v>
      </c>
      <c r="BY484" s="21">
        <f t="shared" si="966"/>
        <v>0</v>
      </c>
      <c r="BZ484" s="22">
        <f t="shared" si="1093"/>
        <v>0</v>
      </c>
      <c r="CA484" s="21">
        <f t="shared" si="967"/>
        <v>0</v>
      </c>
      <c r="CB484" s="21">
        <f t="shared" si="1034"/>
        <v>0</v>
      </c>
      <c r="CC484" s="21">
        <f t="shared" si="1035"/>
        <v>285.26495255212433</v>
      </c>
      <c r="CD484" s="21">
        <f t="shared" si="1036"/>
        <v>15.013944871164451</v>
      </c>
      <c r="CE484" s="21"/>
      <c r="CF484" s="22">
        <f t="shared" si="1037"/>
        <v>0</v>
      </c>
      <c r="CG484" s="21">
        <f t="shared" si="968"/>
        <v>0</v>
      </c>
      <c r="CH484" s="22">
        <f t="shared" si="1094"/>
        <v>0</v>
      </c>
      <c r="CI484" s="21">
        <f t="shared" si="969"/>
        <v>0</v>
      </c>
      <c r="CJ484" s="21">
        <f t="shared" si="1038"/>
        <v>0</v>
      </c>
      <c r="CK484" s="21">
        <f t="shared" si="1039"/>
        <v>248.86184079464991</v>
      </c>
      <c r="CL484" s="21">
        <f t="shared" si="1040"/>
        <v>13.09799162077106</v>
      </c>
      <c r="CM484" s="21"/>
      <c r="CN484" s="22">
        <f t="shared" si="1041"/>
        <v>0</v>
      </c>
      <c r="CO484" s="21">
        <f t="shared" si="970"/>
        <v>0</v>
      </c>
      <c r="CP484" s="22">
        <f t="shared" si="1095"/>
        <v>0</v>
      </c>
      <c r="CQ484" s="21">
        <f t="shared" si="971"/>
        <v>0</v>
      </c>
      <c r="CR484" s="21">
        <f t="shared" si="1042"/>
        <v>0</v>
      </c>
      <c r="CS484" s="21">
        <f t="shared" si="1043"/>
        <v>28.794817540322583</v>
      </c>
      <c r="CT484" s="21">
        <f t="shared" si="1044"/>
        <v>86.38445262096775</v>
      </c>
      <c r="CU484" s="21"/>
      <c r="CV484" s="22">
        <f t="shared" si="1045"/>
        <v>0</v>
      </c>
      <c r="CW484" s="21">
        <f t="shared" si="972"/>
        <v>0</v>
      </c>
      <c r="CX484" s="22">
        <f t="shared" si="1096"/>
        <v>0</v>
      </c>
      <c r="CY484" s="21">
        <f t="shared" si="973"/>
        <v>0</v>
      </c>
      <c r="CZ484" s="21">
        <f t="shared" si="1046"/>
        <v>0</v>
      </c>
      <c r="DA484" s="21">
        <f t="shared" si="1047"/>
        <v>245.53452073170729</v>
      </c>
      <c r="DB484" s="21">
        <f t="shared" si="1048"/>
        <v>12.922869512195131</v>
      </c>
      <c r="DC484" s="21"/>
      <c r="DD484" s="22">
        <f t="shared" si="1049"/>
        <v>0</v>
      </c>
      <c r="DE484" s="21">
        <f t="shared" si="974"/>
        <v>0</v>
      </c>
      <c r="DF484" s="22">
        <f t="shared" si="1097"/>
        <v>0</v>
      </c>
      <c r="DG484" s="21">
        <f t="shared" si="975"/>
        <v>0</v>
      </c>
      <c r="DH484" s="21">
        <f t="shared" si="1050"/>
        <v>0</v>
      </c>
      <c r="DI484" s="21">
        <f t="shared" si="1051"/>
        <v>214.14197926829266</v>
      </c>
      <c r="DJ484" s="21">
        <f t="shared" si="1052"/>
        <v>11.270630487804887</v>
      </c>
      <c r="DK484" s="21"/>
      <c r="DL484" s="22">
        <f t="shared" si="1053"/>
        <v>0</v>
      </c>
      <c r="DM484" s="21">
        <f t="shared" si="976"/>
        <v>0</v>
      </c>
      <c r="DN484" s="22">
        <f t="shared" si="1098"/>
        <v>0</v>
      </c>
      <c r="DO484" s="21">
        <f t="shared" si="977"/>
        <v>0</v>
      </c>
      <c r="DP484" s="21">
        <f t="shared" si="1054"/>
        <v>0</v>
      </c>
      <c r="DQ484" s="21">
        <f t="shared" si="1055"/>
        <v>74.350756097560961</v>
      </c>
      <c r="DR484" s="21">
        <f t="shared" si="1056"/>
        <v>24.783585365853654</v>
      </c>
      <c r="DS484" s="21"/>
      <c r="DT484" s="22">
        <f t="shared" si="1057"/>
        <v>0</v>
      </c>
      <c r="DU484" s="21">
        <f t="shared" si="978"/>
        <v>0</v>
      </c>
      <c r="DV484" s="22">
        <f t="shared" si="1099"/>
        <v>0</v>
      </c>
      <c r="DW484" s="21">
        <f t="shared" si="979"/>
        <v>0</v>
      </c>
      <c r="DX484" s="21">
        <f t="shared" si="1058"/>
        <v>0</v>
      </c>
      <c r="DY484" s="21">
        <f t="shared" si="1059"/>
        <v>1807.0479359844601</v>
      </c>
      <c r="DZ484" s="21">
        <f t="shared" si="1060"/>
        <v>95.107786104445353</v>
      </c>
      <c r="EA484" s="21"/>
      <c r="EB484" s="22">
        <f t="shared" si="1061"/>
        <v>0</v>
      </c>
      <c r="EC484" s="21">
        <f t="shared" si="980"/>
        <v>0</v>
      </c>
      <c r="ED484" s="22">
        <f t="shared" si="1100"/>
        <v>0</v>
      </c>
      <c r="EE484" s="21">
        <f t="shared" si="981"/>
        <v>0</v>
      </c>
      <c r="EF484" s="21">
        <f t="shared" si="1062"/>
        <v>0</v>
      </c>
      <c r="EG484" s="21">
        <f t="shared" si="1063"/>
        <v>1635.0269956687646</v>
      </c>
      <c r="EH484" s="21">
        <f t="shared" si="1064"/>
        <v>86.054052403619266</v>
      </c>
      <c r="EI484" s="21"/>
      <c r="EJ484" s="22">
        <f t="shared" si="1065"/>
        <v>0</v>
      </c>
      <c r="EK484" s="21">
        <f t="shared" si="982"/>
        <v>0</v>
      </c>
      <c r="EL484" s="22">
        <f t="shared" si="1101"/>
        <v>0</v>
      </c>
      <c r="EM484" s="21">
        <f t="shared" si="983"/>
        <v>0</v>
      </c>
      <c r="EN484" s="21">
        <f t="shared" si="1066"/>
        <v>0</v>
      </c>
      <c r="EO484" s="21">
        <f t="shared" si="1067"/>
        <v>134.54081172797009</v>
      </c>
      <c r="EP484" s="21">
        <f t="shared" si="1068"/>
        <v>403.62243518391028</v>
      </c>
      <c r="EQ484" s="21"/>
      <c r="ER484" s="22">
        <f t="shared" si="1069"/>
        <v>0</v>
      </c>
      <c r="ES484" s="21">
        <f t="shared" si="984"/>
        <v>0</v>
      </c>
      <c r="ET484" s="22">
        <f t="shared" si="1102"/>
        <v>0</v>
      </c>
      <c r="EU484" s="21">
        <f t="shared" si="985"/>
        <v>0</v>
      </c>
      <c r="EV484" s="21">
        <f t="shared" si="1070"/>
        <v>0</v>
      </c>
      <c r="EW484" s="21">
        <f t="shared" si="1071"/>
        <v>648.38580000000002</v>
      </c>
      <c r="EX484" s="21">
        <f t="shared" si="1072"/>
        <v>648.38580000000002</v>
      </c>
      <c r="EY484" s="21"/>
      <c r="EZ484" s="22">
        <f t="shared" si="1073"/>
        <v>0</v>
      </c>
      <c r="FA484" s="21">
        <f t="shared" si="986"/>
        <v>0</v>
      </c>
      <c r="FB484" s="22">
        <f t="shared" si="1103"/>
        <v>0</v>
      </c>
      <c r="FC484" s="21">
        <f t="shared" si="987"/>
        <v>0</v>
      </c>
      <c r="FD484" s="21">
        <f t="shared" si="1074"/>
        <v>0</v>
      </c>
      <c r="FE484" s="21">
        <f t="shared" si="1075"/>
        <v>145.161</v>
      </c>
      <c r="FF484" s="21">
        <f t="shared" si="1076"/>
        <v>145.161</v>
      </c>
      <c r="FG484" s="21"/>
      <c r="FH484" s="22">
        <f t="shared" si="1077"/>
        <v>0</v>
      </c>
      <c r="FI484" s="21">
        <f t="shared" si="988"/>
        <v>0</v>
      </c>
      <c r="FJ484" s="22">
        <f t="shared" si="1104"/>
        <v>0</v>
      </c>
      <c r="FK484" s="21">
        <f t="shared" si="989"/>
        <v>0</v>
      </c>
      <c r="FL484" s="21">
        <f t="shared" si="1078"/>
        <v>0</v>
      </c>
      <c r="FM484" s="21">
        <f t="shared" si="1079"/>
        <v>70.161149999999992</v>
      </c>
      <c r="FN484" s="21">
        <f t="shared" si="1080"/>
        <v>210.48344999999998</v>
      </c>
      <c r="FO484" s="21"/>
      <c r="FP484" s="21">
        <f t="shared" si="990"/>
        <v>0</v>
      </c>
      <c r="FQ484" s="21">
        <f t="shared" si="991"/>
        <v>0</v>
      </c>
      <c r="FR484" s="21">
        <f t="shared" si="1081"/>
        <v>0</v>
      </c>
      <c r="FS484" s="21">
        <f t="shared" si="992"/>
        <v>7718.9743214634136</v>
      </c>
      <c r="FT484" s="21">
        <f t="shared" si="993"/>
        <v>4968.3256785365866</v>
      </c>
      <c r="FU484" s="21"/>
      <c r="FV484" s="20">
        <f t="shared" si="1082"/>
        <v>0</v>
      </c>
      <c r="FW484" s="20">
        <f t="shared" si="1083"/>
        <v>0</v>
      </c>
      <c r="FX484" s="20">
        <f t="shared" si="994"/>
        <v>0</v>
      </c>
      <c r="FY484" s="20">
        <f t="shared" si="995"/>
        <v>0</v>
      </c>
    </row>
    <row r="485" spans="2:181" x14ac:dyDescent="0.25">
      <c r="B485" s="20">
        <v>20.350000000000001</v>
      </c>
      <c r="C485" s="20">
        <f t="shared" si="996"/>
        <v>34.391500000000001</v>
      </c>
      <c r="D485" s="22">
        <f t="shared" si="997"/>
        <v>0</v>
      </c>
      <c r="E485" s="21">
        <f t="shared" si="948"/>
        <v>0</v>
      </c>
      <c r="F485" s="22">
        <f t="shared" si="1084"/>
        <v>0</v>
      </c>
      <c r="G485" s="21">
        <f t="shared" si="949"/>
        <v>0</v>
      </c>
      <c r="H485" s="21">
        <f t="shared" si="998"/>
        <v>0</v>
      </c>
      <c r="I485" s="21">
        <f t="shared" si="999"/>
        <v>671.12769000000014</v>
      </c>
      <c r="J485" s="21">
        <f t="shared" si="1000"/>
        <v>35.322510000000044</v>
      </c>
      <c r="K485" s="21"/>
      <c r="L485" s="22">
        <f t="shared" si="1001"/>
        <v>0</v>
      </c>
      <c r="M485" s="21">
        <f t="shared" si="950"/>
        <v>0</v>
      </c>
      <c r="N485" s="22">
        <f t="shared" si="1085"/>
        <v>0</v>
      </c>
      <c r="O485" s="21">
        <f t="shared" si="951"/>
        <v>0</v>
      </c>
      <c r="P485" s="21">
        <f t="shared" si="1002"/>
        <v>0</v>
      </c>
      <c r="Q485" s="21">
        <f t="shared" si="1003"/>
        <v>252.82207499999996</v>
      </c>
      <c r="R485" s="21">
        <f t="shared" si="1004"/>
        <v>13.30642500000001</v>
      </c>
      <c r="S485" s="21"/>
      <c r="T485" s="22">
        <f t="shared" si="1005"/>
        <v>0</v>
      </c>
      <c r="U485" s="21">
        <f t="shared" si="952"/>
        <v>0</v>
      </c>
      <c r="V485" s="22">
        <f t="shared" si="1086"/>
        <v>0</v>
      </c>
      <c r="W485" s="21">
        <f t="shared" si="953"/>
        <v>0</v>
      </c>
      <c r="X485" s="21">
        <f t="shared" si="1006"/>
        <v>0</v>
      </c>
      <c r="Y485" s="21">
        <f t="shared" si="1007"/>
        <v>65.322450000000003</v>
      </c>
      <c r="Z485" s="21">
        <f t="shared" si="1008"/>
        <v>195.96735000000001</v>
      </c>
      <c r="AA485" s="21"/>
      <c r="AB485" s="22">
        <f t="shared" si="1009"/>
        <v>0</v>
      </c>
      <c r="AC485" s="21">
        <f t="shared" si="954"/>
        <v>0</v>
      </c>
      <c r="AD485" s="22">
        <f t="shared" si="1087"/>
        <v>0</v>
      </c>
      <c r="AE485" s="21">
        <f t="shared" si="955"/>
        <v>0</v>
      </c>
      <c r="AF485" s="21">
        <f t="shared" si="1010"/>
        <v>0</v>
      </c>
      <c r="AG485" s="21">
        <f t="shared" si="1011"/>
        <v>59.757945000000007</v>
      </c>
      <c r="AH485" s="21">
        <f t="shared" si="1012"/>
        <v>3.145155000000003</v>
      </c>
      <c r="AI485" s="21"/>
      <c r="AJ485" s="22">
        <f t="shared" si="1013"/>
        <v>0</v>
      </c>
      <c r="AK485" s="21">
        <f t="shared" si="956"/>
        <v>0</v>
      </c>
      <c r="AL485" s="22">
        <f t="shared" si="1088"/>
        <v>0</v>
      </c>
      <c r="AM485" s="21">
        <f t="shared" si="957"/>
        <v>0</v>
      </c>
      <c r="AN485" s="21">
        <f t="shared" si="1014"/>
        <v>0</v>
      </c>
      <c r="AO485" s="21">
        <f t="shared" si="1015"/>
        <v>128.70941999999999</v>
      </c>
      <c r="AP485" s="21">
        <f t="shared" si="1016"/>
        <v>6.7741800000000056</v>
      </c>
      <c r="AQ485" s="21"/>
      <c r="AR485" s="22">
        <f t="shared" si="1017"/>
        <v>0</v>
      </c>
      <c r="AS485" s="21">
        <f t="shared" si="958"/>
        <v>0</v>
      </c>
      <c r="AT485" s="22">
        <f t="shared" si="1089"/>
        <v>0</v>
      </c>
      <c r="AU485" s="21">
        <f t="shared" si="959"/>
        <v>0</v>
      </c>
      <c r="AV485" s="21">
        <f t="shared" si="1018"/>
        <v>0</v>
      </c>
      <c r="AW485" s="21">
        <f t="shared" si="1019"/>
        <v>279.43492500000002</v>
      </c>
      <c r="AX485" s="21">
        <f t="shared" si="1020"/>
        <v>93.144975000000017</v>
      </c>
      <c r="AY485" s="21"/>
      <c r="AZ485" s="22">
        <f t="shared" si="1021"/>
        <v>0</v>
      </c>
      <c r="BA485" s="21">
        <f t="shared" si="960"/>
        <v>0</v>
      </c>
      <c r="BB485" s="22">
        <f t="shared" si="1090"/>
        <v>0</v>
      </c>
      <c r="BC485" s="21">
        <f t="shared" si="961"/>
        <v>0</v>
      </c>
      <c r="BD485" s="21">
        <f t="shared" si="1022"/>
        <v>0</v>
      </c>
      <c r="BE485" s="21">
        <f t="shared" si="1023"/>
        <v>245.53452073170729</v>
      </c>
      <c r="BF485" s="21">
        <f t="shared" si="1024"/>
        <v>12.922869512195131</v>
      </c>
      <c r="BG485" s="21"/>
      <c r="BH485" s="22">
        <f t="shared" si="1025"/>
        <v>0</v>
      </c>
      <c r="BI485" s="21">
        <f t="shared" si="962"/>
        <v>0</v>
      </c>
      <c r="BJ485" s="22">
        <f t="shared" si="1091"/>
        <v>0</v>
      </c>
      <c r="BK485" s="21">
        <f t="shared" si="963"/>
        <v>0</v>
      </c>
      <c r="BL485" s="21">
        <f t="shared" si="1026"/>
        <v>0</v>
      </c>
      <c r="BM485" s="21">
        <f t="shared" si="1027"/>
        <v>214.14197926829266</v>
      </c>
      <c r="BN485" s="21">
        <f t="shared" si="1028"/>
        <v>11.270630487804887</v>
      </c>
      <c r="BO485" s="21"/>
      <c r="BP485" s="22">
        <f t="shared" si="1029"/>
        <v>0</v>
      </c>
      <c r="BQ485" s="21">
        <f t="shared" si="964"/>
        <v>0</v>
      </c>
      <c r="BR485" s="22">
        <f t="shared" si="1092"/>
        <v>0</v>
      </c>
      <c r="BS485" s="21">
        <f t="shared" si="965"/>
        <v>0</v>
      </c>
      <c r="BT485" s="21">
        <f t="shared" si="1030"/>
        <v>0</v>
      </c>
      <c r="BU485" s="21">
        <f t="shared" si="1031"/>
        <v>74.350756097560961</v>
      </c>
      <c r="BV485" s="21">
        <f t="shared" si="1032"/>
        <v>24.783585365853654</v>
      </c>
      <c r="BW485" s="21"/>
      <c r="BX485" s="22">
        <f t="shared" si="1033"/>
        <v>0</v>
      </c>
      <c r="BY485" s="21">
        <f t="shared" si="966"/>
        <v>0</v>
      </c>
      <c r="BZ485" s="22">
        <f t="shared" si="1093"/>
        <v>0</v>
      </c>
      <c r="CA485" s="21">
        <f t="shared" si="967"/>
        <v>0</v>
      </c>
      <c r="CB485" s="21">
        <f t="shared" si="1034"/>
        <v>0</v>
      </c>
      <c r="CC485" s="21">
        <f t="shared" si="1035"/>
        <v>285.26495255212433</v>
      </c>
      <c r="CD485" s="21">
        <f t="shared" si="1036"/>
        <v>15.013944871164451</v>
      </c>
      <c r="CE485" s="21"/>
      <c r="CF485" s="22">
        <f t="shared" si="1037"/>
        <v>0</v>
      </c>
      <c r="CG485" s="21">
        <f t="shared" si="968"/>
        <v>0</v>
      </c>
      <c r="CH485" s="22">
        <f t="shared" si="1094"/>
        <v>0</v>
      </c>
      <c r="CI485" s="21">
        <f t="shared" si="969"/>
        <v>0</v>
      </c>
      <c r="CJ485" s="21">
        <f t="shared" si="1038"/>
        <v>0</v>
      </c>
      <c r="CK485" s="21">
        <f t="shared" si="1039"/>
        <v>248.86184079464991</v>
      </c>
      <c r="CL485" s="21">
        <f t="shared" si="1040"/>
        <v>13.09799162077106</v>
      </c>
      <c r="CM485" s="21"/>
      <c r="CN485" s="22">
        <f t="shared" si="1041"/>
        <v>0</v>
      </c>
      <c r="CO485" s="21">
        <f t="shared" si="970"/>
        <v>0</v>
      </c>
      <c r="CP485" s="22">
        <f t="shared" si="1095"/>
        <v>0</v>
      </c>
      <c r="CQ485" s="21">
        <f t="shared" si="971"/>
        <v>0</v>
      </c>
      <c r="CR485" s="21">
        <f t="shared" si="1042"/>
        <v>0</v>
      </c>
      <c r="CS485" s="21">
        <f t="shared" si="1043"/>
        <v>28.794817540322583</v>
      </c>
      <c r="CT485" s="21">
        <f t="shared" si="1044"/>
        <v>86.38445262096775</v>
      </c>
      <c r="CU485" s="21"/>
      <c r="CV485" s="22">
        <f t="shared" si="1045"/>
        <v>0</v>
      </c>
      <c r="CW485" s="21">
        <f t="shared" si="972"/>
        <v>0</v>
      </c>
      <c r="CX485" s="22">
        <f t="shared" si="1096"/>
        <v>0</v>
      </c>
      <c r="CY485" s="21">
        <f t="shared" si="973"/>
        <v>0</v>
      </c>
      <c r="CZ485" s="21">
        <f t="shared" si="1046"/>
        <v>0</v>
      </c>
      <c r="DA485" s="21">
        <f t="shared" si="1047"/>
        <v>245.53452073170729</v>
      </c>
      <c r="DB485" s="21">
        <f t="shared" si="1048"/>
        <v>12.922869512195131</v>
      </c>
      <c r="DC485" s="21"/>
      <c r="DD485" s="22">
        <f t="shared" si="1049"/>
        <v>0</v>
      </c>
      <c r="DE485" s="21">
        <f t="shared" si="974"/>
        <v>0</v>
      </c>
      <c r="DF485" s="22">
        <f t="shared" si="1097"/>
        <v>0</v>
      </c>
      <c r="DG485" s="21">
        <f t="shared" si="975"/>
        <v>0</v>
      </c>
      <c r="DH485" s="21">
        <f t="shared" si="1050"/>
        <v>0</v>
      </c>
      <c r="DI485" s="21">
        <f t="shared" si="1051"/>
        <v>214.14197926829266</v>
      </c>
      <c r="DJ485" s="21">
        <f t="shared" si="1052"/>
        <v>11.270630487804887</v>
      </c>
      <c r="DK485" s="21"/>
      <c r="DL485" s="22">
        <f t="shared" si="1053"/>
        <v>0</v>
      </c>
      <c r="DM485" s="21">
        <f t="shared" si="976"/>
        <v>0</v>
      </c>
      <c r="DN485" s="22">
        <f t="shared" si="1098"/>
        <v>0</v>
      </c>
      <c r="DO485" s="21">
        <f t="shared" si="977"/>
        <v>0</v>
      </c>
      <c r="DP485" s="21">
        <f t="shared" si="1054"/>
        <v>0</v>
      </c>
      <c r="DQ485" s="21">
        <f t="shared" si="1055"/>
        <v>74.350756097560961</v>
      </c>
      <c r="DR485" s="21">
        <f t="shared" si="1056"/>
        <v>24.783585365853654</v>
      </c>
      <c r="DS485" s="21"/>
      <c r="DT485" s="22">
        <f t="shared" si="1057"/>
        <v>0</v>
      </c>
      <c r="DU485" s="21">
        <f t="shared" si="978"/>
        <v>0</v>
      </c>
      <c r="DV485" s="22">
        <f t="shared" si="1099"/>
        <v>0</v>
      </c>
      <c r="DW485" s="21">
        <f t="shared" si="979"/>
        <v>0</v>
      </c>
      <c r="DX485" s="21">
        <f t="shared" si="1058"/>
        <v>0</v>
      </c>
      <c r="DY485" s="21">
        <f t="shared" si="1059"/>
        <v>1807.0479359844601</v>
      </c>
      <c r="DZ485" s="21">
        <f t="shared" si="1060"/>
        <v>95.107786104445353</v>
      </c>
      <c r="EA485" s="21"/>
      <c r="EB485" s="22">
        <f t="shared" si="1061"/>
        <v>0</v>
      </c>
      <c r="EC485" s="21">
        <f t="shared" si="980"/>
        <v>0</v>
      </c>
      <c r="ED485" s="22">
        <f t="shared" si="1100"/>
        <v>0</v>
      </c>
      <c r="EE485" s="21">
        <f t="shared" si="981"/>
        <v>0</v>
      </c>
      <c r="EF485" s="21">
        <f t="shared" si="1062"/>
        <v>0</v>
      </c>
      <c r="EG485" s="21">
        <f t="shared" si="1063"/>
        <v>1635.0269956687646</v>
      </c>
      <c r="EH485" s="21">
        <f t="shared" si="1064"/>
        <v>86.054052403619266</v>
      </c>
      <c r="EI485" s="21"/>
      <c r="EJ485" s="22">
        <f t="shared" si="1065"/>
        <v>0</v>
      </c>
      <c r="EK485" s="21">
        <f t="shared" si="982"/>
        <v>0</v>
      </c>
      <c r="EL485" s="22">
        <f t="shared" si="1101"/>
        <v>0</v>
      </c>
      <c r="EM485" s="21">
        <f t="shared" si="983"/>
        <v>0</v>
      </c>
      <c r="EN485" s="21">
        <f t="shared" si="1066"/>
        <v>0</v>
      </c>
      <c r="EO485" s="21">
        <f t="shared" si="1067"/>
        <v>134.54081172797009</v>
      </c>
      <c r="EP485" s="21">
        <f t="shared" si="1068"/>
        <v>403.62243518391028</v>
      </c>
      <c r="EQ485" s="21"/>
      <c r="ER485" s="22">
        <f t="shared" si="1069"/>
        <v>0</v>
      </c>
      <c r="ES485" s="21">
        <f t="shared" si="984"/>
        <v>0</v>
      </c>
      <c r="ET485" s="22">
        <f t="shared" si="1102"/>
        <v>0</v>
      </c>
      <c r="EU485" s="21">
        <f t="shared" si="985"/>
        <v>0</v>
      </c>
      <c r="EV485" s="21">
        <f t="shared" si="1070"/>
        <v>0</v>
      </c>
      <c r="EW485" s="21">
        <f t="shared" si="1071"/>
        <v>648.38580000000002</v>
      </c>
      <c r="EX485" s="21">
        <f t="shared" si="1072"/>
        <v>648.38580000000002</v>
      </c>
      <c r="EY485" s="21"/>
      <c r="EZ485" s="22">
        <f t="shared" si="1073"/>
        <v>0</v>
      </c>
      <c r="FA485" s="21">
        <f t="shared" si="986"/>
        <v>0</v>
      </c>
      <c r="FB485" s="22">
        <f t="shared" si="1103"/>
        <v>0</v>
      </c>
      <c r="FC485" s="21">
        <f t="shared" si="987"/>
        <v>0</v>
      </c>
      <c r="FD485" s="21">
        <f t="shared" si="1074"/>
        <v>0</v>
      </c>
      <c r="FE485" s="21">
        <f t="shared" si="1075"/>
        <v>145.161</v>
      </c>
      <c r="FF485" s="21">
        <f t="shared" si="1076"/>
        <v>145.161</v>
      </c>
      <c r="FG485" s="21"/>
      <c r="FH485" s="22">
        <f t="shared" si="1077"/>
        <v>0</v>
      </c>
      <c r="FI485" s="21">
        <f t="shared" si="988"/>
        <v>0</v>
      </c>
      <c r="FJ485" s="22">
        <f t="shared" si="1104"/>
        <v>0</v>
      </c>
      <c r="FK485" s="21">
        <f t="shared" si="989"/>
        <v>0</v>
      </c>
      <c r="FL485" s="21">
        <f t="shared" si="1078"/>
        <v>0</v>
      </c>
      <c r="FM485" s="21">
        <f t="shared" si="1079"/>
        <v>70.161149999999992</v>
      </c>
      <c r="FN485" s="21">
        <f t="shared" si="1080"/>
        <v>210.48344999999998</v>
      </c>
      <c r="FO485" s="21"/>
      <c r="FP485" s="21">
        <f t="shared" si="990"/>
        <v>0</v>
      </c>
      <c r="FQ485" s="21">
        <f t="shared" si="991"/>
        <v>0</v>
      </c>
      <c r="FR485" s="21">
        <f t="shared" si="1081"/>
        <v>0</v>
      </c>
      <c r="FS485" s="21">
        <f t="shared" si="992"/>
        <v>7718.9743214634136</v>
      </c>
      <c r="FT485" s="21">
        <f t="shared" si="993"/>
        <v>4968.3256785365866</v>
      </c>
      <c r="FU485" s="21"/>
      <c r="FV485" s="20">
        <f t="shared" si="1082"/>
        <v>0</v>
      </c>
      <c r="FW485" s="20">
        <f t="shared" si="1083"/>
        <v>0</v>
      </c>
      <c r="FX485" s="20">
        <f t="shared" si="994"/>
        <v>0</v>
      </c>
      <c r="FY485" s="20">
        <f t="shared" si="995"/>
        <v>0</v>
      </c>
    </row>
    <row r="486" spans="2:181" x14ac:dyDescent="0.25">
      <c r="B486" s="20">
        <v>20.399999999999999</v>
      </c>
      <c r="C486" s="20">
        <f t="shared" si="996"/>
        <v>34.475999999999999</v>
      </c>
      <c r="D486" s="22">
        <f t="shared" si="997"/>
        <v>0</v>
      </c>
      <c r="E486" s="21">
        <f t="shared" si="948"/>
        <v>0</v>
      </c>
      <c r="F486" s="22">
        <f t="shared" si="1084"/>
        <v>0</v>
      </c>
      <c r="G486" s="21">
        <f t="shared" si="949"/>
        <v>0</v>
      </c>
      <c r="H486" s="21">
        <f t="shared" si="998"/>
        <v>0</v>
      </c>
      <c r="I486" s="21">
        <f t="shared" si="999"/>
        <v>671.12769000000014</v>
      </c>
      <c r="J486" s="21">
        <f t="shared" si="1000"/>
        <v>35.322510000000044</v>
      </c>
      <c r="K486" s="21"/>
      <c r="L486" s="22">
        <f t="shared" si="1001"/>
        <v>0</v>
      </c>
      <c r="M486" s="21">
        <f t="shared" si="950"/>
        <v>0</v>
      </c>
      <c r="N486" s="22">
        <f t="shared" si="1085"/>
        <v>0</v>
      </c>
      <c r="O486" s="21">
        <f t="shared" si="951"/>
        <v>0</v>
      </c>
      <c r="P486" s="21">
        <f t="shared" si="1002"/>
        <v>0</v>
      </c>
      <c r="Q486" s="21">
        <f t="shared" si="1003"/>
        <v>252.82207499999996</v>
      </c>
      <c r="R486" s="21">
        <f t="shared" si="1004"/>
        <v>13.30642500000001</v>
      </c>
      <c r="S486" s="21"/>
      <c r="T486" s="22">
        <f t="shared" si="1005"/>
        <v>0</v>
      </c>
      <c r="U486" s="21">
        <f t="shared" si="952"/>
        <v>0</v>
      </c>
      <c r="V486" s="22">
        <f t="shared" si="1086"/>
        <v>0</v>
      </c>
      <c r="W486" s="21">
        <f t="shared" si="953"/>
        <v>0</v>
      </c>
      <c r="X486" s="21">
        <f t="shared" si="1006"/>
        <v>0</v>
      </c>
      <c r="Y486" s="21">
        <f t="shared" si="1007"/>
        <v>65.322450000000003</v>
      </c>
      <c r="Z486" s="21">
        <f t="shared" si="1008"/>
        <v>195.96735000000001</v>
      </c>
      <c r="AA486" s="21"/>
      <c r="AB486" s="22">
        <f t="shared" si="1009"/>
        <v>0</v>
      </c>
      <c r="AC486" s="21">
        <f t="shared" si="954"/>
        <v>0</v>
      </c>
      <c r="AD486" s="22">
        <f t="shared" si="1087"/>
        <v>0</v>
      </c>
      <c r="AE486" s="21">
        <f t="shared" si="955"/>
        <v>0</v>
      </c>
      <c r="AF486" s="21">
        <f t="shared" si="1010"/>
        <v>0</v>
      </c>
      <c r="AG486" s="21">
        <f t="shared" si="1011"/>
        <v>59.757945000000007</v>
      </c>
      <c r="AH486" s="21">
        <f t="shared" si="1012"/>
        <v>3.145155000000003</v>
      </c>
      <c r="AI486" s="21"/>
      <c r="AJ486" s="22">
        <f t="shared" si="1013"/>
        <v>0</v>
      </c>
      <c r="AK486" s="21">
        <f t="shared" si="956"/>
        <v>0</v>
      </c>
      <c r="AL486" s="22">
        <f t="shared" si="1088"/>
        <v>0</v>
      </c>
      <c r="AM486" s="21">
        <f t="shared" si="957"/>
        <v>0</v>
      </c>
      <c r="AN486" s="21">
        <f t="shared" si="1014"/>
        <v>0</v>
      </c>
      <c r="AO486" s="21">
        <f t="shared" si="1015"/>
        <v>128.70941999999999</v>
      </c>
      <c r="AP486" s="21">
        <f t="shared" si="1016"/>
        <v>6.7741800000000056</v>
      </c>
      <c r="AQ486" s="21"/>
      <c r="AR486" s="22">
        <f t="shared" si="1017"/>
        <v>0</v>
      </c>
      <c r="AS486" s="21">
        <f t="shared" si="958"/>
        <v>0</v>
      </c>
      <c r="AT486" s="22">
        <f t="shared" si="1089"/>
        <v>0</v>
      </c>
      <c r="AU486" s="21">
        <f t="shared" si="959"/>
        <v>0</v>
      </c>
      <c r="AV486" s="21">
        <f t="shared" si="1018"/>
        <v>0</v>
      </c>
      <c r="AW486" s="21">
        <f t="shared" si="1019"/>
        <v>279.43492500000002</v>
      </c>
      <c r="AX486" s="21">
        <f t="shared" si="1020"/>
        <v>93.144975000000017</v>
      </c>
      <c r="AY486" s="21"/>
      <c r="AZ486" s="22">
        <f t="shared" si="1021"/>
        <v>0</v>
      </c>
      <c r="BA486" s="21">
        <f t="shared" si="960"/>
        <v>0</v>
      </c>
      <c r="BB486" s="22">
        <f t="shared" si="1090"/>
        <v>0</v>
      </c>
      <c r="BC486" s="21">
        <f t="shared" si="961"/>
        <v>0</v>
      </c>
      <c r="BD486" s="21">
        <f t="shared" si="1022"/>
        <v>0</v>
      </c>
      <c r="BE486" s="21">
        <f t="shared" si="1023"/>
        <v>245.53452073170729</v>
      </c>
      <c r="BF486" s="21">
        <f t="shared" si="1024"/>
        <v>12.922869512195131</v>
      </c>
      <c r="BG486" s="21"/>
      <c r="BH486" s="22">
        <f t="shared" si="1025"/>
        <v>0</v>
      </c>
      <c r="BI486" s="21">
        <f t="shared" si="962"/>
        <v>0</v>
      </c>
      <c r="BJ486" s="22">
        <f t="shared" si="1091"/>
        <v>0</v>
      </c>
      <c r="BK486" s="21">
        <f t="shared" si="963"/>
        <v>0</v>
      </c>
      <c r="BL486" s="21">
        <f t="shared" si="1026"/>
        <v>0</v>
      </c>
      <c r="BM486" s="21">
        <f t="shared" si="1027"/>
        <v>214.14197926829266</v>
      </c>
      <c r="BN486" s="21">
        <f t="shared" si="1028"/>
        <v>11.270630487804887</v>
      </c>
      <c r="BO486" s="21"/>
      <c r="BP486" s="22">
        <f t="shared" si="1029"/>
        <v>0</v>
      </c>
      <c r="BQ486" s="21">
        <f t="shared" si="964"/>
        <v>0</v>
      </c>
      <c r="BR486" s="22">
        <f t="shared" si="1092"/>
        <v>0</v>
      </c>
      <c r="BS486" s="21">
        <f t="shared" si="965"/>
        <v>0</v>
      </c>
      <c r="BT486" s="21">
        <f t="shared" si="1030"/>
        <v>0</v>
      </c>
      <c r="BU486" s="21">
        <f t="shared" si="1031"/>
        <v>74.350756097560961</v>
      </c>
      <c r="BV486" s="21">
        <f t="shared" si="1032"/>
        <v>24.783585365853654</v>
      </c>
      <c r="BW486" s="21"/>
      <c r="BX486" s="22">
        <f t="shared" si="1033"/>
        <v>0</v>
      </c>
      <c r="BY486" s="21">
        <f t="shared" si="966"/>
        <v>0</v>
      </c>
      <c r="BZ486" s="22">
        <f t="shared" si="1093"/>
        <v>0</v>
      </c>
      <c r="CA486" s="21">
        <f t="shared" si="967"/>
        <v>0</v>
      </c>
      <c r="CB486" s="21">
        <f t="shared" si="1034"/>
        <v>0</v>
      </c>
      <c r="CC486" s="21">
        <f t="shared" si="1035"/>
        <v>285.26495255212433</v>
      </c>
      <c r="CD486" s="21">
        <f t="shared" si="1036"/>
        <v>15.013944871164451</v>
      </c>
      <c r="CE486" s="21"/>
      <c r="CF486" s="22">
        <f t="shared" si="1037"/>
        <v>0</v>
      </c>
      <c r="CG486" s="21">
        <f t="shared" si="968"/>
        <v>0</v>
      </c>
      <c r="CH486" s="22">
        <f t="shared" si="1094"/>
        <v>0</v>
      </c>
      <c r="CI486" s="21">
        <f t="shared" si="969"/>
        <v>0</v>
      </c>
      <c r="CJ486" s="21">
        <f t="shared" si="1038"/>
        <v>0</v>
      </c>
      <c r="CK486" s="21">
        <f t="shared" si="1039"/>
        <v>248.86184079464991</v>
      </c>
      <c r="CL486" s="21">
        <f t="shared" si="1040"/>
        <v>13.09799162077106</v>
      </c>
      <c r="CM486" s="21"/>
      <c r="CN486" s="22">
        <f t="shared" si="1041"/>
        <v>0</v>
      </c>
      <c r="CO486" s="21">
        <f t="shared" si="970"/>
        <v>0</v>
      </c>
      <c r="CP486" s="22">
        <f t="shared" si="1095"/>
        <v>0</v>
      </c>
      <c r="CQ486" s="21">
        <f t="shared" si="971"/>
        <v>0</v>
      </c>
      <c r="CR486" s="21">
        <f t="shared" si="1042"/>
        <v>0</v>
      </c>
      <c r="CS486" s="21">
        <f t="shared" si="1043"/>
        <v>28.794817540322583</v>
      </c>
      <c r="CT486" s="21">
        <f t="shared" si="1044"/>
        <v>86.38445262096775</v>
      </c>
      <c r="CU486" s="21"/>
      <c r="CV486" s="22">
        <f t="shared" si="1045"/>
        <v>0</v>
      </c>
      <c r="CW486" s="21">
        <f t="shared" si="972"/>
        <v>0</v>
      </c>
      <c r="CX486" s="22">
        <f t="shared" si="1096"/>
        <v>0</v>
      </c>
      <c r="CY486" s="21">
        <f t="shared" si="973"/>
        <v>0</v>
      </c>
      <c r="CZ486" s="21">
        <f t="shared" si="1046"/>
        <v>0</v>
      </c>
      <c r="DA486" s="21">
        <f t="shared" si="1047"/>
        <v>245.53452073170729</v>
      </c>
      <c r="DB486" s="21">
        <f t="shared" si="1048"/>
        <v>12.922869512195131</v>
      </c>
      <c r="DC486" s="21"/>
      <c r="DD486" s="22">
        <f t="shared" si="1049"/>
        <v>0</v>
      </c>
      <c r="DE486" s="21">
        <f t="shared" si="974"/>
        <v>0</v>
      </c>
      <c r="DF486" s="22">
        <f t="shared" si="1097"/>
        <v>0</v>
      </c>
      <c r="DG486" s="21">
        <f t="shared" si="975"/>
        <v>0</v>
      </c>
      <c r="DH486" s="21">
        <f t="shared" si="1050"/>
        <v>0</v>
      </c>
      <c r="DI486" s="21">
        <f t="shared" si="1051"/>
        <v>214.14197926829266</v>
      </c>
      <c r="DJ486" s="21">
        <f t="shared" si="1052"/>
        <v>11.270630487804887</v>
      </c>
      <c r="DK486" s="21"/>
      <c r="DL486" s="22">
        <f t="shared" si="1053"/>
        <v>0</v>
      </c>
      <c r="DM486" s="21">
        <f t="shared" si="976"/>
        <v>0</v>
      </c>
      <c r="DN486" s="22">
        <f t="shared" si="1098"/>
        <v>0</v>
      </c>
      <c r="DO486" s="21">
        <f t="shared" si="977"/>
        <v>0</v>
      </c>
      <c r="DP486" s="21">
        <f t="shared" si="1054"/>
        <v>0</v>
      </c>
      <c r="DQ486" s="21">
        <f t="shared" si="1055"/>
        <v>74.350756097560961</v>
      </c>
      <c r="DR486" s="21">
        <f t="shared" si="1056"/>
        <v>24.783585365853654</v>
      </c>
      <c r="DS486" s="21"/>
      <c r="DT486" s="22">
        <f t="shared" si="1057"/>
        <v>0</v>
      </c>
      <c r="DU486" s="21">
        <f t="shared" si="978"/>
        <v>0</v>
      </c>
      <c r="DV486" s="22">
        <f t="shared" si="1099"/>
        <v>0</v>
      </c>
      <c r="DW486" s="21">
        <f t="shared" si="979"/>
        <v>0</v>
      </c>
      <c r="DX486" s="21">
        <f t="shared" si="1058"/>
        <v>0</v>
      </c>
      <c r="DY486" s="21">
        <f t="shared" si="1059"/>
        <v>1807.0479359844601</v>
      </c>
      <c r="DZ486" s="21">
        <f t="shared" si="1060"/>
        <v>95.107786104445353</v>
      </c>
      <c r="EA486" s="21"/>
      <c r="EB486" s="22">
        <f t="shared" si="1061"/>
        <v>0</v>
      </c>
      <c r="EC486" s="21">
        <f t="shared" si="980"/>
        <v>0</v>
      </c>
      <c r="ED486" s="22">
        <f t="shared" si="1100"/>
        <v>0</v>
      </c>
      <c r="EE486" s="21">
        <f t="shared" si="981"/>
        <v>0</v>
      </c>
      <c r="EF486" s="21">
        <f t="shared" si="1062"/>
        <v>0</v>
      </c>
      <c r="EG486" s="21">
        <f t="shared" si="1063"/>
        <v>1635.0269956687646</v>
      </c>
      <c r="EH486" s="21">
        <f t="shared" si="1064"/>
        <v>86.054052403619266</v>
      </c>
      <c r="EI486" s="21"/>
      <c r="EJ486" s="22">
        <f t="shared" si="1065"/>
        <v>0</v>
      </c>
      <c r="EK486" s="21">
        <f t="shared" si="982"/>
        <v>0</v>
      </c>
      <c r="EL486" s="22">
        <f t="shared" si="1101"/>
        <v>0</v>
      </c>
      <c r="EM486" s="21">
        <f t="shared" si="983"/>
        <v>0</v>
      </c>
      <c r="EN486" s="21">
        <f t="shared" si="1066"/>
        <v>0</v>
      </c>
      <c r="EO486" s="21">
        <f t="shared" si="1067"/>
        <v>134.54081172797009</v>
      </c>
      <c r="EP486" s="21">
        <f t="shared" si="1068"/>
        <v>403.62243518391028</v>
      </c>
      <c r="EQ486" s="21"/>
      <c r="ER486" s="22">
        <f t="shared" si="1069"/>
        <v>0</v>
      </c>
      <c r="ES486" s="21">
        <f t="shared" si="984"/>
        <v>0</v>
      </c>
      <c r="ET486" s="22">
        <f t="shared" si="1102"/>
        <v>0</v>
      </c>
      <c r="EU486" s="21">
        <f t="shared" si="985"/>
        <v>0</v>
      </c>
      <c r="EV486" s="21">
        <f t="shared" si="1070"/>
        <v>0</v>
      </c>
      <c r="EW486" s="21">
        <f t="shared" si="1071"/>
        <v>648.38580000000002</v>
      </c>
      <c r="EX486" s="21">
        <f t="shared" si="1072"/>
        <v>648.38580000000002</v>
      </c>
      <c r="EY486" s="21"/>
      <c r="EZ486" s="22">
        <f t="shared" si="1073"/>
        <v>0</v>
      </c>
      <c r="FA486" s="21">
        <f t="shared" si="986"/>
        <v>0</v>
      </c>
      <c r="FB486" s="22">
        <f t="shared" si="1103"/>
        <v>0</v>
      </c>
      <c r="FC486" s="21">
        <f t="shared" si="987"/>
        <v>0</v>
      </c>
      <c r="FD486" s="21">
        <f t="shared" si="1074"/>
        <v>0</v>
      </c>
      <c r="FE486" s="21">
        <f t="shared" si="1075"/>
        <v>145.161</v>
      </c>
      <c r="FF486" s="21">
        <f t="shared" si="1076"/>
        <v>145.161</v>
      </c>
      <c r="FG486" s="21"/>
      <c r="FH486" s="22">
        <f t="shared" si="1077"/>
        <v>0</v>
      </c>
      <c r="FI486" s="21">
        <f t="shared" si="988"/>
        <v>0</v>
      </c>
      <c r="FJ486" s="22">
        <f t="shared" si="1104"/>
        <v>0</v>
      </c>
      <c r="FK486" s="21">
        <f t="shared" si="989"/>
        <v>0</v>
      </c>
      <c r="FL486" s="21">
        <f t="shared" si="1078"/>
        <v>0</v>
      </c>
      <c r="FM486" s="21">
        <f t="shared" si="1079"/>
        <v>70.161149999999992</v>
      </c>
      <c r="FN486" s="21">
        <f t="shared" si="1080"/>
        <v>210.48344999999998</v>
      </c>
      <c r="FO486" s="21"/>
      <c r="FP486" s="21">
        <f t="shared" si="990"/>
        <v>0</v>
      </c>
      <c r="FQ486" s="21">
        <f t="shared" si="991"/>
        <v>0</v>
      </c>
      <c r="FR486" s="21">
        <f t="shared" si="1081"/>
        <v>0</v>
      </c>
      <c r="FS486" s="21">
        <f t="shared" si="992"/>
        <v>7718.9743214634136</v>
      </c>
      <c r="FT486" s="21">
        <f t="shared" si="993"/>
        <v>4968.3256785365866</v>
      </c>
      <c r="FU486" s="21"/>
      <c r="FV486" s="20">
        <f t="shared" si="1082"/>
        <v>0</v>
      </c>
      <c r="FW486" s="20">
        <f t="shared" si="1083"/>
        <v>0</v>
      </c>
      <c r="FX486" s="20">
        <f t="shared" si="994"/>
        <v>0</v>
      </c>
      <c r="FY486" s="20">
        <f t="shared" si="995"/>
        <v>0</v>
      </c>
    </row>
    <row r="487" spans="2:181" x14ac:dyDescent="0.25">
      <c r="B487" s="20">
        <v>20.45</v>
      </c>
      <c r="C487" s="20">
        <f t="shared" si="996"/>
        <v>34.560499999999998</v>
      </c>
      <c r="D487" s="22">
        <f t="shared" si="997"/>
        <v>0</v>
      </c>
      <c r="E487" s="21">
        <f t="shared" si="948"/>
        <v>0</v>
      </c>
      <c r="F487" s="22">
        <f t="shared" si="1084"/>
        <v>0</v>
      </c>
      <c r="G487" s="21">
        <f t="shared" si="949"/>
        <v>0</v>
      </c>
      <c r="H487" s="21">
        <f t="shared" si="998"/>
        <v>0</v>
      </c>
      <c r="I487" s="21">
        <f t="shared" si="999"/>
        <v>671.12769000000014</v>
      </c>
      <c r="J487" s="21">
        <f t="shared" si="1000"/>
        <v>35.322510000000044</v>
      </c>
      <c r="K487" s="21"/>
      <c r="L487" s="22">
        <f t="shared" si="1001"/>
        <v>0</v>
      </c>
      <c r="M487" s="21">
        <f t="shared" si="950"/>
        <v>0</v>
      </c>
      <c r="N487" s="22">
        <f t="shared" si="1085"/>
        <v>0</v>
      </c>
      <c r="O487" s="21">
        <f t="shared" si="951"/>
        <v>0</v>
      </c>
      <c r="P487" s="21">
        <f t="shared" si="1002"/>
        <v>0</v>
      </c>
      <c r="Q487" s="21">
        <f t="shared" si="1003"/>
        <v>252.82207499999996</v>
      </c>
      <c r="R487" s="21">
        <f t="shared" si="1004"/>
        <v>13.30642500000001</v>
      </c>
      <c r="S487" s="21"/>
      <c r="T487" s="22">
        <f t="shared" si="1005"/>
        <v>0</v>
      </c>
      <c r="U487" s="21">
        <f t="shared" si="952"/>
        <v>0</v>
      </c>
      <c r="V487" s="22">
        <f t="shared" si="1086"/>
        <v>0</v>
      </c>
      <c r="W487" s="21">
        <f t="shared" si="953"/>
        <v>0</v>
      </c>
      <c r="X487" s="21">
        <f t="shared" si="1006"/>
        <v>0</v>
      </c>
      <c r="Y487" s="21">
        <f t="shared" si="1007"/>
        <v>65.322450000000003</v>
      </c>
      <c r="Z487" s="21">
        <f t="shared" si="1008"/>
        <v>195.96735000000001</v>
      </c>
      <c r="AA487" s="21"/>
      <c r="AB487" s="22">
        <f t="shared" si="1009"/>
        <v>0</v>
      </c>
      <c r="AC487" s="21">
        <f t="shared" si="954"/>
        <v>0</v>
      </c>
      <c r="AD487" s="22">
        <f t="shared" si="1087"/>
        <v>0</v>
      </c>
      <c r="AE487" s="21">
        <f t="shared" si="955"/>
        <v>0</v>
      </c>
      <c r="AF487" s="21">
        <f t="shared" si="1010"/>
        <v>0</v>
      </c>
      <c r="AG487" s="21">
        <f t="shared" si="1011"/>
        <v>59.757945000000007</v>
      </c>
      <c r="AH487" s="21">
        <f t="shared" si="1012"/>
        <v>3.145155000000003</v>
      </c>
      <c r="AI487" s="21"/>
      <c r="AJ487" s="22">
        <f t="shared" si="1013"/>
        <v>0</v>
      </c>
      <c r="AK487" s="21">
        <f t="shared" si="956"/>
        <v>0</v>
      </c>
      <c r="AL487" s="22">
        <f t="shared" si="1088"/>
        <v>0</v>
      </c>
      <c r="AM487" s="21">
        <f t="shared" si="957"/>
        <v>0</v>
      </c>
      <c r="AN487" s="21">
        <f t="shared" si="1014"/>
        <v>0</v>
      </c>
      <c r="AO487" s="21">
        <f t="shared" si="1015"/>
        <v>128.70941999999999</v>
      </c>
      <c r="AP487" s="21">
        <f t="shared" si="1016"/>
        <v>6.7741800000000056</v>
      </c>
      <c r="AQ487" s="21"/>
      <c r="AR487" s="22">
        <f t="shared" si="1017"/>
        <v>0</v>
      </c>
      <c r="AS487" s="21">
        <f t="shared" si="958"/>
        <v>0</v>
      </c>
      <c r="AT487" s="22">
        <f t="shared" si="1089"/>
        <v>0</v>
      </c>
      <c r="AU487" s="21">
        <f t="shared" si="959"/>
        <v>0</v>
      </c>
      <c r="AV487" s="21">
        <f t="shared" si="1018"/>
        <v>0</v>
      </c>
      <c r="AW487" s="21">
        <f t="shared" si="1019"/>
        <v>279.43492500000002</v>
      </c>
      <c r="AX487" s="21">
        <f t="shared" si="1020"/>
        <v>93.144975000000017</v>
      </c>
      <c r="AY487" s="21"/>
      <c r="AZ487" s="22">
        <f t="shared" si="1021"/>
        <v>0</v>
      </c>
      <c r="BA487" s="21">
        <f t="shared" si="960"/>
        <v>0</v>
      </c>
      <c r="BB487" s="22">
        <f t="shared" si="1090"/>
        <v>0</v>
      </c>
      <c r="BC487" s="21">
        <f t="shared" si="961"/>
        <v>0</v>
      </c>
      <c r="BD487" s="21">
        <f t="shared" si="1022"/>
        <v>0</v>
      </c>
      <c r="BE487" s="21">
        <f t="shared" si="1023"/>
        <v>245.53452073170729</v>
      </c>
      <c r="BF487" s="21">
        <f t="shared" si="1024"/>
        <v>12.922869512195131</v>
      </c>
      <c r="BG487" s="21"/>
      <c r="BH487" s="22">
        <f t="shared" si="1025"/>
        <v>0</v>
      </c>
      <c r="BI487" s="21">
        <f t="shared" si="962"/>
        <v>0</v>
      </c>
      <c r="BJ487" s="22">
        <f t="shared" si="1091"/>
        <v>0</v>
      </c>
      <c r="BK487" s="21">
        <f t="shared" si="963"/>
        <v>0</v>
      </c>
      <c r="BL487" s="21">
        <f t="shared" si="1026"/>
        <v>0</v>
      </c>
      <c r="BM487" s="21">
        <f t="shared" si="1027"/>
        <v>214.14197926829266</v>
      </c>
      <c r="BN487" s="21">
        <f t="shared" si="1028"/>
        <v>11.270630487804887</v>
      </c>
      <c r="BO487" s="21"/>
      <c r="BP487" s="22">
        <f t="shared" si="1029"/>
        <v>0</v>
      </c>
      <c r="BQ487" s="21">
        <f t="shared" si="964"/>
        <v>0</v>
      </c>
      <c r="BR487" s="22">
        <f t="shared" si="1092"/>
        <v>0</v>
      </c>
      <c r="BS487" s="21">
        <f t="shared" si="965"/>
        <v>0</v>
      </c>
      <c r="BT487" s="21">
        <f t="shared" si="1030"/>
        <v>0</v>
      </c>
      <c r="BU487" s="21">
        <f t="shared" si="1031"/>
        <v>74.350756097560961</v>
      </c>
      <c r="BV487" s="21">
        <f t="shared" si="1032"/>
        <v>24.783585365853654</v>
      </c>
      <c r="BW487" s="21"/>
      <c r="BX487" s="22">
        <f t="shared" si="1033"/>
        <v>0</v>
      </c>
      <c r="BY487" s="21">
        <f t="shared" si="966"/>
        <v>0</v>
      </c>
      <c r="BZ487" s="22">
        <f t="shared" si="1093"/>
        <v>0</v>
      </c>
      <c r="CA487" s="21">
        <f t="shared" si="967"/>
        <v>0</v>
      </c>
      <c r="CB487" s="21">
        <f t="shared" si="1034"/>
        <v>0</v>
      </c>
      <c r="CC487" s="21">
        <f t="shared" si="1035"/>
        <v>285.26495255212433</v>
      </c>
      <c r="CD487" s="21">
        <f t="shared" si="1036"/>
        <v>15.013944871164451</v>
      </c>
      <c r="CE487" s="21"/>
      <c r="CF487" s="22">
        <f t="shared" si="1037"/>
        <v>0</v>
      </c>
      <c r="CG487" s="21">
        <f t="shared" si="968"/>
        <v>0</v>
      </c>
      <c r="CH487" s="22">
        <f t="shared" si="1094"/>
        <v>0</v>
      </c>
      <c r="CI487" s="21">
        <f t="shared" si="969"/>
        <v>0</v>
      </c>
      <c r="CJ487" s="21">
        <f t="shared" si="1038"/>
        <v>0</v>
      </c>
      <c r="CK487" s="21">
        <f t="shared" si="1039"/>
        <v>248.86184079464991</v>
      </c>
      <c r="CL487" s="21">
        <f t="shared" si="1040"/>
        <v>13.09799162077106</v>
      </c>
      <c r="CM487" s="21"/>
      <c r="CN487" s="22">
        <f t="shared" si="1041"/>
        <v>0</v>
      </c>
      <c r="CO487" s="21">
        <f t="shared" si="970"/>
        <v>0</v>
      </c>
      <c r="CP487" s="22">
        <f t="shared" si="1095"/>
        <v>0</v>
      </c>
      <c r="CQ487" s="21">
        <f t="shared" si="971"/>
        <v>0</v>
      </c>
      <c r="CR487" s="21">
        <f t="shared" si="1042"/>
        <v>0</v>
      </c>
      <c r="CS487" s="21">
        <f t="shared" si="1043"/>
        <v>28.794817540322583</v>
      </c>
      <c r="CT487" s="21">
        <f t="shared" si="1044"/>
        <v>86.38445262096775</v>
      </c>
      <c r="CU487" s="21"/>
      <c r="CV487" s="22">
        <f t="shared" si="1045"/>
        <v>0</v>
      </c>
      <c r="CW487" s="21">
        <f t="shared" si="972"/>
        <v>0</v>
      </c>
      <c r="CX487" s="22">
        <f t="shared" si="1096"/>
        <v>0</v>
      </c>
      <c r="CY487" s="21">
        <f t="shared" si="973"/>
        <v>0</v>
      </c>
      <c r="CZ487" s="21">
        <f t="shared" si="1046"/>
        <v>0</v>
      </c>
      <c r="DA487" s="21">
        <f t="shared" si="1047"/>
        <v>245.53452073170729</v>
      </c>
      <c r="DB487" s="21">
        <f t="shared" si="1048"/>
        <v>12.922869512195131</v>
      </c>
      <c r="DC487" s="21"/>
      <c r="DD487" s="22">
        <f t="shared" si="1049"/>
        <v>0</v>
      </c>
      <c r="DE487" s="21">
        <f t="shared" si="974"/>
        <v>0</v>
      </c>
      <c r="DF487" s="22">
        <f t="shared" si="1097"/>
        <v>0</v>
      </c>
      <c r="DG487" s="21">
        <f t="shared" si="975"/>
        <v>0</v>
      </c>
      <c r="DH487" s="21">
        <f t="shared" si="1050"/>
        <v>0</v>
      </c>
      <c r="DI487" s="21">
        <f t="shared" si="1051"/>
        <v>214.14197926829266</v>
      </c>
      <c r="DJ487" s="21">
        <f t="shared" si="1052"/>
        <v>11.270630487804887</v>
      </c>
      <c r="DK487" s="21"/>
      <c r="DL487" s="22">
        <f t="shared" si="1053"/>
        <v>0</v>
      </c>
      <c r="DM487" s="21">
        <f t="shared" si="976"/>
        <v>0</v>
      </c>
      <c r="DN487" s="22">
        <f t="shared" si="1098"/>
        <v>0</v>
      </c>
      <c r="DO487" s="21">
        <f t="shared" si="977"/>
        <v>0</v>
      </c>
      <c r="DP487" s="21">
        <f t="shared" si="1054"/>
        <v>0</v>
      </c>
      <c r="DQ487" s="21">
        <f t="shared" si="1055"/>
        <v>74.350756097560961</v>
      </c>
      <c r="DR487" s="21">
        <f t="shared" si="1056"/>
        <v>24.783585365853654</v>
      </c>
      <c r="DS487" s="21"/>
      <c r="DT487" s="22">
        <f t="shared" si="1057"/>
        <v>0</v>
      </c>
      <c r="DU487" s="21">
        <f t="shared" si="978"/>
        <v>0</v>
      </c>
      <c r="DV487" s="22">
        <f t="shared" si="1099"/>
        <v>0</v>
      </c>
      <c r="DW487" s="21">
        <f t="shared" si="979"/>
        <v>0</v>
      </c>
      <c r="DX487" s="21">
        <f t="shared" si="1058"/>
        <v>0</v>
      </c>
      <c r="DY487" s="21">
        <f t="shared" si="1059"/>
        <v>1807.0479359844601</v>
      </c>
      <c r="DZ487" s="21">
        <f t="shared" si="1060"/>
        <v>95.107786104445353</v>
      </c>
      <c r="EA487" s="21"/>
      <c r="EB487" s="22">
        <f t="shared" si="1061"/>
        <v>0</v>
      </c>
      <c r="EC487" s="21">
        <f t="shared" si="980"/>
        <v>0</v>
      </c>
      <c r="ED487" s="22">
        <f t="shared" si="1100"/>
        <v>0</v>
      </c>
      <c r="EE487" s="21">
        <f t="shared" si="981"/>
        <v>0</v>
      </c>
      <c r="EF487" s="21">
        <f t="shared" si="1062"/>
        <v>0</v>
      </c>
      <c r="EG487" s="21">
        <f t="shared" si="1063"/>
        <v>1635.0269956687646</v>
      </c>
      <c r="EH487" s="21">
        <f t="shared" si="1064"/>
        <v>86.054052403619266</v>
      </c>
      <c r="EI487" s="21"/>
      <c r="EJ487" s="22">
        <f t="shared" si="1065"/>
        <v>0</v>
      </c>
      <c r="EK487" s="21">
        <f t="shared" si="982"/>
        <v>0</v>
      </c>
      <c r="EL487" s="22">
        <f t="shared" si="1101"/>
        <v>0</v>
      </c>
      <c r="EM487" s="21">
        <f t="shared" si="983"/>
        <v>0</v>
      </c>
      <c r="EN487" s="21">
        <f t="shared" si="1066"/>
        <v>0</v>
      </c>
      <c r="EO487" s="21">
        <f t="shared" si="1067"/>
        <v>134.54081172797009</v>
      </c>
      <c r="EP487" s="21">
        <f t="shared" si="1068"/>
        <v>403.62243518391028</v>
      </c>
      <c r="EQ487" s="21"/>
      <c r="ER487" s="22">
        <f t="shared" si="1069"/>
        <v>0</v>
      </c>
      <c r="ES487" s="21">
        <f t="shared" si="984"/>
        <v>0</v>
      </c>
      <c r="ET487" s="22">
        <f t="shared" si="1102"/>
        <v>0</v>
      </c>
      <c r="EU487" s="21">
        <f t="shared" si="985"/>
        <v>0</v>
      </c>
      <c r="EV487" s="21">
        <f t="shared" si="1070"/>
        <v>0</v>
      </c>
      <c r="EW487" s="21">
        <f t="shared" si="1071"/>
        <v>648.38580000000002</v>
      </c>
      <c r="EX487" s="21">
        <f t="shared" si="1072"/>
        <v>648.38580000000002</v>
      </c>
      <c r="EY487" s="21"/>
      <c r="EZ487" s="22">
        <f t="shared" si="1073"/>
        <v>0</v>
      </c>
      <c r="FA487" s="21">
        <f t="shared" si="986"/>
        <v>0</v>
      </c>
      <c r="FB487" s="22">
        <f t="shared" si="1103"/>
        <v>0</v>
      </c>
      <c r="FC487" s="21">
        <f t="shared" si="987"/>
        <v>0</v>
      </c>
      <c r="FD487" s="21">
        <f t="shared" si="1074"/>
        <v>0</v>
      </c>
      <c r="FE487" s="21">
        <f t="shared" si="1075"/>
        <v>145.161</v>
      </c>
      <c r="FF487" s="21">
        <f t="shared" si="1076"/>
        <v>145.161</v>
      </c>
      <c r="FG487" s="21"/>
      <c r="FH487" s="22">
        <f t="shared" si="1077"/>
        <v>0</v>
      </c>
      <c r="FI487" s="21">
        <f t="shared" si="988"/>
        <v>0</v>
      </c>
      <c r="FJ487" s="22">
        <f t="shared" si="1104"/>
        <v>0</v>
      </c>
      <c r="FK487" s="21">
        <f t="shared" si="989"/>
        <v>0</v>
      </c>
      <c r="FL487" s="21">
        <f t="shared" si="1078"/>
        <v>0</v>
      </c>
      <c r="FM487" s="21">
        <f t="shared" si="1079"/>
        <v>70.161149999999992</v>
      </c>
      <c r="FN487" s="21">
        <f t="shared" si="1080"/>
        <v>210.48344999999998</v>
      </c>
      <c r="FO487" s="21"/>
      <c r="FP487" s="21">
        <f t="shared" si="990"/>
        <v>0</v>
      </c>
      <c r="FQ487" s="21">
        <f t="shared" si="991"/>
        <v>0</v>
      </c>
      <c r="FR487" s="21">
        <f t="shared" si="1081"/>
        <v>0</v>
      </c>
      <c r="FS487" s="21">
        <f t="shared" si="992"/>
        <v>7718.9743214634136</v>
      </c>
      <c r="FT487" s="21">
        <f t="shared" si="993"/>
        <v>4968.3256785365866</v>
      </c>
      <c r="FU487" s="21"/>
      <c r="FV487" s="20">
        <f t="shared" si="1082"/>
        <v>0</v>
      </c>
      <c r="FW487" s="20">
        <f t="shared" si="1083"/>
        <v>0</v>
      </c>
      <c r="FX487" s="20">
        <f t="shared" si="994"/>
        <v>0</v>
      </c>
      <c r="FY487" s="20">
        <f t="shared" si="995"/>
        <v>0</v>
      </c>
    </row>
    <row r="488" spans="2:181" x14ac:dyDescent="0.25">
      <c r="B488" s="20">
        <v>20.5</v>
      </c>
      <c r="C488" s="20">
        <f t="shared" si="996"/>
        <v>34.644999999999996</v>
      </c>
      <c r="D488" s="22">
        <f t="shared" si="997"/>
        <v>0</v>
      </c>
      <c r="E488" s="21">
        <f t="shared" si="948"/>
        <v>0</v>
      </c>
      <c r="F488" s="22">
        <f t="shared" si="1084"/>
        <v>0</v>
      </c>
      <c r="G488" s="21">
        <f t="shared" si="949"/>
        <v>0</v>
      </c>
      <c r="H488" s="21">
        <f t="shared" si="998"/>
        <v>0</v>
      </c>
      <c r="I488" s="21">
        <f t="shared" si="999"/>
        <v>671.12769000000014</v>
      </c>
      <c r="J488" s="21">
        <f t="shared" si="1000"/>
        <v>35.322510000000044</v>
      </c>
      <c r="K488" s="21"/>
      <c r="L488" s="22">
        <f t="shared" si="1001"/>
        <v>0</v>
      </c>
      <c r="M488" s="21">
        <f t="shared" si="950"/>
        <v>0</v>
      </c>
      <c r="N488" s="22">
        <f t="shared" si="1085"/>
        <v>0</v>
      </c>
      <c r="O488" s="21">
        <f t="shared" si="951"/>
        <v>0</v>
      </c>
      <c r="P488" s="21">
        <f t="shared" si="1002"/>
        <v>0</v>
      </c>
      <c r="Q488" s="21">
        <f t="shared" si="1003"/>
        <v>252.82207499999996</v>
      </c>
      <c r="R488" s="21">
        <f t="shared" si="1004"/>
        <v>13.30642500000001</v>
      </c>
      <c r="S488" s="21"/>
      <c r="T488" s="22">
        <f t="shared" si="1005"/>
        <v>0</v>
      </c>
      <c r="U488" s="21">
        <f t="shared" si="952"/>
        <v>0</v>
      </c>
      <c r="V488" s="22">
        <f t="shared" si="1086"/>
        <v>0</v>
      </c>
      <c r="W488" s="21">
        <f t="shared" si="953"/>
        <v>0</v>
      </c>
      <c r="X488" s="21">
        <f t="shared" si="1006"/>
        <v>0</v>
      </c>
      <c r="Y488" s="21">
        <f t="shared" si="1007"/>
        <v>65.322450000000003</v>
      </c>
      <c r="Z488" s="21">
        <f t="shared" si="1008"/>
        <v>195.96735000000001</v>
      </c>
      <c r="AA488" s="21"/>
      <c r="AB488" s="22">
        <f t="shared" si="1009"/>
        <v>0</v>
      </c>
      <c r="AC488" s="21">
        <f t="shared" si="954"/>
        <v>0</v>
      </c>
      <c r="AD488" s="22">
        <f t="shared" si="1087"/>
        <v>0</v>
      </c>
      <c r="AE488" s="21">
        <f t="shared" si="955"/>
        <v>0</v>
      </c>
      <c r="AF488" s="21">
        <f t="shared" si="1010"/>
        <v>0</v>
      </c>
      <c r="AG488" s="21">
        <f t="shared" si="1011"/>
        <v>59.757945000000007</v>
      </c>
      <c r="AH488" s="21">
        <f t="shared" si="1012"/>
        <v>3.145155000000003</v>
      </c>
      <c r="AI488" s="21"/>
      <c r="AJ488" s="22">
        <f t="shared" si="1013"/>
        <v>0</v>
      </c>
      <c r="AK488" s="21">
        <f t="shared" si="956"/>
        <v>0</v>
      </c>
      <c r="AL488" s="22">
        <f t="shared" si="1088"/>
        <v>0</v>
      </c>
      <c r="AM488" s="21">
        <f t="shared" si="957"/>
        <v>0</v>
      </c>
      <c r="AN488" s="21">
        <f t="shared" si="1014"/>
        <v>0</v>
      </c>
      <c r="AO488" s="21">
        <f t="shared" si="1015"/>
        <v>128.70941999999999</v>
      </c>
      <c r="AP488" s="21">
        <f t="shared" si="1016"/>
        <v>6.7741800000000056</v>
      </c>
      <c r="AQ488" s="21"/>
      <c r="AR488" s="22">
        <f t="shared" si="1017"/>
        <v>0</v>
      </c>
      <c r="AS488" s="21">
        <f t="shared" si="958"/>
        <v>0</v>
      </c>
      <c r="AT488" s="22">
        <f t="shared" si="1089"/>
        <v>0</v>
      </c>
      <c r="AU488" s="21">
        <f t="shared" si="959"/>
        <v>0</v>
      </c>
      <c r="AV488" s="21">
        <f t="shared" si="1018"/>
        <v>0</v>
      </c>
      <c r="AW488" s="21">
        <f t="shared" si="1019"/>
        <v>279.43492500000002</v>
      </c>
      <c r="AX488" s="21">
        <f t="shared" si="1020"/>
        <v>93.144975000000017</v>
      </c>
      <c r="AY488" s="21"/>
      <c r="AZ488" s="22">
        <f t="shared" si="1021"/>
        <v>0</v>
      </c>
      <c r="BA488" s="21">
        <f t="shared" si="960"/>
        <v>0</v>
      </c>
      <c r="BB488" s="22">
        <f t="shared" si="1090"/>
        <v>0</v>
      </c>
      <c r="BC488" s="21">
        <f t="shared" si="961"/>
        <v>0</v>
      </c>
      <c r="BD488" s="21">
        <f t="shared" si="1022"/>
        <v>0</v>
      </c>
      <c r="BE488" s="21">
        <f t="shared" si="1023"/>
        <v>245.53452073170729</v>
      </c>
      <c r="BF488" s="21">
        <f t="shared" si="1024"/>
        <v>12.922869512195131</v>
      </c>
      <c r="BG488" s="21"/>
      <c r="BH488" s="22">
        <f t="shared" si="1025"/>
        <v>0</v>
      </c>
      <c r="BI488" s="21">
        <f t="shared" si="962"/>
        <v>0</v>
      </c>
      <c r="BJ488" s="22">
        <f t="shared" si="1091"/>
        <v>0</v>
      </c>
      <c r="BK488" s="21">
        <f t="shared" si="963"/>
        <v>0</v>
      </c>
      <c r="BL488" s="21">
        <f t="shared" si="1026"/>
        <v>0</v>
      </c>
      <c r="BM488" s="21">
        <f t="shared" si="1027"/>
        <v>214.14197926829266</v>
      </c>
      <c r="BN488" s="21">
        <f t="shared" si="1028"/>
        <v>11.270630487804887</v>
      </c>
      <c r="BO488" s="21"/>
      <c r="BP488" s="22">
        <f t="shared" si="1029"/>
        <v>0</v>
      </c>
      <c r="BQ488" s="21">
        <f t="shared" si="964"/>
        <v>0</v>
      </c>
      <c r="BR488" s="22">
        <f t="shared" si="1092"/>
        <v>0</v>
      </c>
      <c r="BS488" s="21">
        <f t="shared" si="965"/>
        <v>0</v>
      </c>
      <c r="BT488" s="21">
        <f t="shared" si="1030"/>
        <v>0</v>
      </c>
      <c r="BU488" s="21">
        <f t="shared" si="1031"/>
        <v>74.350756097560961</v>
      </c>
      <c r="BV488" s="21">
        <f t="shared" si="1032"/>
        <v>24.783585365853654</v>
      </c>
      <c r="BW488" s="21"/>
      <c r="BX488" s="22">
        <f t="shared" si="1033"/>
        <v>0</v>
      </c>
      <c r="BY488" s="21">
        <f t="shared" si="966"/>
        <v>0</v>
      </c>
      <c r="BZ488" s="22">
        <f t="shared" si="1093"/>
        <v>0</v>
      </c>
      <c r="CA488" s="21">
        <f t="shared" si="967"/>
        <v>0</v>
      </c>
      <c r="CB488" s="21">
        <f t="shared" si="1034"/>
        <v>0</v>
      </c>
      <c r="CC488" s="21">
        <f t="shared" si="1035"/>
        <v>285.26495255212433</v>
      </c>
      <c r="CD488" s="21">
        <f t="shared" si="1036"/>
        <v>15.013944871164451</v>
      </c>
      <c r="CE488" s="21"/>
      <c r="CF488" s="22">
        <f t="shared" si="1037"/>
        <v>0</v>
      </c>
      <c r="CG488" s="21">
        <f t="shared" si="968"/>
        <v>0</v>
      </c>
      <c r="CH488" s="22">
        <f t="shared" si="1094"/>
        <v>0</v>
      </c>
      <c r="CI488" s="21">
        <f t="shared" si="969"/>
        <v>0</v>
      </c>
      <c r="CJ488" s="21">
        <f t="shared" si="1038"/>
        <v>0</v>
      </c>
      <c r="CK488" s="21">
        <f t="shared" si="1039"/>
        <v>248.86184079464991</v>
      </c>
      <c r="CL488" s="21">
        <f t="shared" si="1040"/>
        <v>13.09799162077106</v>
      </c>
      <c r="CM488" s="21"/>
      <c r="CN488" s="22">
        <f t="shared" si="1041"/>
        <v>0</v>
      </c>
      <c r="CO488" s="21">
        <f t="shared" si="970"/>
        <v>0</v>
      </c>
      <c r="CP488" s="22">
        <f t="shared" si="1095"/>
        <v>0</v>
      </c>
      <c r="CQ488" s="21">
        <f t="shared" si="971"/>
        <v>0</v>
      </c>
      <c r="CR488" s="21">
        <f t="shared" si="1042"/>
        <v>0</v>
      </c>
      <c r="CS488" s="21">
        <f t="shared" si="1043"/>
        <v>28.794817540322583</v>
      </c>
      <c r="CT488" s="21">
        <f t="shared" si="1044"/>
        <v>86.38445262096775</v>
      </c>
      <c r="CU488" s="21"/>
      <c r="CV488" s="22">
        <f t="shared" si="1045"/>
        <v>0</v>
      </c>
      <c r="CW488" s="21">
        <f t="shared" si="972"/>
        <v>0</v>
      </c>
      <c r="CX488" s="22">
        <f t="shared" si="1096"/>
        <v>0</v>
      </c>
      <c r="CY488" s="21">
        <f t="shared" si="973"/>
        <v>0</v>
      </c>
      <c r="CZ488" s="21">
        <f t="shared" si="1046"/>
        <v>0</v>
      </c>
      <c r="DA488" s="21">
        <f t="shared" si="1047"/>
        <v>245.53452073170729</v>
      </c>
      <c r="DB488" s="21">
        <f t="shared" si="1048"/>
        <v>12.922869512195131</v>
      </c>
      <c r="DC488" s="21"/>
      <c r="DD488" s="22">
        <f t="shared" si="1049"/>
        <v>0</v>
      </c>
      <c r="DE488" s="21">
        <f t="shared" si="974"/>
        <v>0</v>
      </c>
      <c r="DF488" s="22">
        <f t="shared" si="1097"/>
        <v>0</v>
      </c>
      <c r="DG488" s="21">
        <f t="shared" si="975"/>
        <v>0</v>
      </c>
      <c r="DH488" s="21">
        <f t="shared" si="1050"/>
        <v>0</v>
      </c>
      <c r="DI488" s="21">
        <f t="shared" si="1051"/>
        <v>214.14197926829266</v>
      </c>
      <c r="DJ488" s="21">
        <f t="shared" si="1052"/>
        <v>11.270630487804887</v>
      </c>
      <c r="DK488" s="21"/>
      <c r="DL488" s="22">
        <f t="shared" si="1053"/>
        <v>0</v>
      </c>
      <c r="DM488" s="21">
        <f t="shared" si="976"/>
        <v>0</v>
      </c>
      <c r="DN488" s="22">
        <f t="shared" si="1098"/>
        <v>0</v>
      </c>
      <c r="DO488" s="21">
        <f t="shared" si="977"/>
        <v>0</v>
      </c>
      <c r="DP488" s="21">
        <f t="shared" si="1054"/>
        <v>0</v>
      </c>
      <c r="DQ488" s="21">
        <f t="shared" si="1055"/>
        <v>74.350756097560961</v>
      </c>
      <c r="DR488" s="21">
        <f t="shared" si="1056"/>
        <v>24.783585365853654</v>
      </c>
      <c r="DS488" s="21"/>
      <c r="DT488" s="22">
        <f t="shared" si="1057"/>
        <v>0</v>
      </c>
      <c r="DU488" s="21">
        <f t="shared" si="978"/>
        <v>0</v>
      </c>
      <c r="DV488" s="22">
        <f t="shared" si="1099"/>
        <v>0</v>
      </c>
      <c r="DW488" s="21">
        <f t="shared" si="979"/>
        <v>0</v>
      </c>
      <c r="DX488" s="21">
        <f t="shared" si="1058"/>
        <v>0</v>
      </c>
      <c r="DY488" s="21">
        <f t="shared" si="1059"/>
        <v>1807.0479359844601</v>
      </c>
      <c r="DZ488" s="21">
        <f t="shared" si="1060"/>
        <v>95.107786104445353</v>
      </c>
      <c r="EA488" s="21"/>
      <c r="EB488" s="22">
        <f t="shared" si="1061"/>
        <v>0</v>
      </c>
      <c r="EC488" s="21">
        <f t="shared" si="980"/>
        <v>0</v>
      </c>
      <c r="ED488" s="22">
        <f t="shared" si="1100"/>
        <v>0</v>
      </c>
      <c r="EE488" s="21">
        <f t="shared" si="981"/>
        <v>0</v>
      </c>
      <c r="EF488" s="21">
        <f t="shared" si="1062"/>
        <v>0</v>
      </c>
      <c r="EG488" s="21">
        <f t="shared" si="1063"/>
        <v>1635.0269956687646</v>
      </c>
      <c r="EH488" s="21">
        <f t="shared" si="1064"/>
        <v>86.054052403619266</v>
      </c>
      <c r="EI488" s="21"/>
      <c r="EJ488" s="22">
        <f t="shared" si="1065"/>
        <v>0</v>
      </c>
      <c r="EK488" s="21">
        <f t="shared" si="982"/>
        <v>0</v>
      </c>
      <c r="EL488" s="22">
        <f t="shared" si="1101"/>
        <v>0</v>
      </c>
      <c r="EM488" s="21">
        <f t="shared" si="983"/>
        <v>0</v>
      </c>
      <c r="EN488" s="21">
        <f t="shared" si="1066"/>
        <v>0</v>
      </c>
      <c r="EO488" s="21">
        <f t="shared" si="1067"/>
        <v>134.54081172797009</v>
      </c>
      <c r="EP488" s="21">
        <f t="shared" si="1068"/>
        <v>403.62243518391028</v>
      </c>
      <c r="EQ488" s="21"/>
      <c r="ER488" s="22">
        <f t="shared" si="1069"/>
        <v>0</v>
      </c>
      <c r="ES488" s="21">
        <f t="shared" si="984"/>
        <v>0</v>
      </c>
      <c r="ET488" s="22">
        <f t="shared" si="1102"/>
        <v>0</v>
      </c>
      <c r="EU488" s="21">
        <f t="shared" si="985"/>
        <v>0</v>
      </c>
      <c r="EV488" s="21">
        <f t="shared" si="1070"/>
        <v>0</v>
      </c>
      <c r="EW488" s="21">
        <f t="shared" si="1071"/>
        <v>648.38580000000002</v>
      </c>
      <c r="EX488" s="21">
        <f t="shared" si="1072"/>
        <v>648.38580000000002</v>
      </c>
      <c r="EY488" s="21"/>
      <c r="EZ488" s="22">
        <f t="shared" si="1073"/>
        <v>0</v>
      </c>
      <c r="FA488" s="21">
        <f t="shared" si="986"/>
        <v>0</v>
      </c>
      <c r="FB488" s="22">
        <f t="shared" si="1103"/>
        <v>0</v>
      </c>
      <c r="FC488" s="21">
        <f t="shared" si="987"/>
        <v>0</v>
      </c>
      <c r="FD488" s="21">
        <f t="shared" si="1074"/>
        <v>0</v>
      </c>
      <c r="FE488" s="21">
        <f t="shared" si="1075"/>
        <v>145.161</v>
      </c>
      <c r="FF488" s="21">
        <f t="shared" si="1076"/>
        <v>145.161</v>
      </c>
      <c r="FG488" s="21"/>
      <c r="FH488" s="22">
        <f t="shared" si="1077"/>
        <v>0</v>
      </c>
      <c r="FI488" s="21">
        <f t="shared" si="988"/>
        <v>0</v>
      </c>
      <c r="FJ488" s="22">
        <f t="shared" si="1104"/>
        <v>0</v>
      </c>
      <c r="FK488" s="21">
        <f t="shared" si="989"/>
        <v>0</v>
      </c>
      <c r="FL488" s="21">
        <f t="shared" si="1078"/>
        <v>0</v>
      </c>
      <c r="FM488" s="21">
        <f t="shared" si="1079"/>
        <v>70.161149999999992</v>
      </c>
      <c r="FN488" s="21">
        <f t="shared" si="1080"/>
        <v>210.48344999999998</v>
      </c>
      <c r="FO488" s="21"/>
      <c r="FP488" s="21">
        <f t="shared" si="990"/>
        <v>0</v>
      </c>
      <c r="FQ488" s="21">
        <f t="shared" si="991"/>
        <v>0</v>
      </c>
      <c r="FR488" s="21">
        <f t="shared" si="1081"/>
        <v>0</v>
      </c>
      <c r="FS488" s="21">
        <f t="shared" si="992"/>
        <v>7718.9743214634136</v>
      </c>
      <c r="FT488" s="21">
        <f t="shared" si="993"/>
        <v>4968.3256785365866</v>
      </c>
      <c r="FU488" s="21"/>
      <c r="FV488" s="20">
        <f t="shared" si="1082"/>
        <v>0</v>
      </c>
      <c r="FW488" s="20">
        <f t="shared" si="1083"/>
        <v>0</v>
      </c>
      <c r="FX488" s="20">
        <f t="shared" si="994"/>
        <v>0</v>
      </c>
      <c r="FY488" s="20">
        <f t="shared" si="995"/>
        <v>0</v>
      </c>
    </row>
    <row r="489" spans="2:181" x14ac:dyDescent="0.25">
      <c r="B489" s="20">
        <v>20.55</v>
      </c>
      <c r="C489" s="20">
        <f t="shared" si="996"/>
        <v>34.729500000000002</v>
      </c>
      <c r="D489" s="22">
        <f t="shared" si="997"/>
        <v>0</v>
      </c>
      <c r="E489" s="21">
        <f t="shared" si="948"/>
        <v>0</v>
      </c>
      <c r="F489" s="22">
        <f t="shared" si="1084"/>
        <v>0</v>
      </c>
      <c r="G489" s="21">
        <f t="shared" si="949"/>
        <v>0</v>
      </c>
      <c r="H489" s="21">
        <f t="shared" si="998"/>
        <v>0</v>
      </c>
      <c r="I489" s="21">
        <f t="shared" si="999"/>
        <v>671.12769000000014</v>
      </c>
      <c r="J489" s="21">
        <f t="shared" si="1000"/>
        <v>35.322510000000044</v>
      </c>
      <c r="K489" s="21"/>
      <c r="L489" s="22">
        <f t="shared" si="1001"/>
        <v>0</v>
      </c>
      <c r="M489" s="21">
        <f t="shared" si="950"/>
        <v>0</v>
      </c>
      <c r="N489" s="22">
        <f t="shared" si="1085"/>
        <v>0</v>
      </c>
      <c r="O489" s="21">
        <f t="shared" si="951"/>
        <v>0</v>
      </c>
      <c r="P489" s="21">
        <f t="shared" si="1002"/>
        <v>0</v>
      </c>
      <c r="Q489" s="21">
        <f t="shared" si="1003"/>
        <v>252.82207499999996</v>
      </c>
      <c r="R489" s="21">
        <f t="shared" si="1004"/>
        <v>13.30642500000001</v>
      </c>
      <c r="S489" s="21"/>
      <c r="T489" s="22">
        <f t="shared" si="1005"/>
        <v>0</v>
      </c>
      <c r="U489" s="21">
        <f t="shared" si="952"/>
        <v>0</v>
      </c>
      <c r="V489" s="22">
        <f t="shared" si="1086"/>
        <v>0</v>
      </c>
      <c r="W489" s="21">
        <f t="shared" si="953"/>
        <v>0</v>
      </c>
      <c r="X489" s="21">
        <f t="shared" si="1006"/>
        <v>0</v>
      </c>
      <c r="Y489" s="21">
        <f t="shared" si="1007"/>
        <v>65.322450000000003</v>
      </c>
      <c r="Z489" s="21">
        <f t="shared" si="1008"/>
        <v>195.96735000000001</v>
      </c>
      <c r="AA489" s="21"/>
      <c r="AB489" s="22">
        <f t="shared" si="1009"/>
        <v>0</v>
      </c>
      <c r="AC489" s="21">
        <f t="shared" si="954"/>
        <v>0</v>
      </c>
      <c r="AD489" s="22">
        <f t="shared" si="1087"/>
        <v>0</v>
      </c>
      <c r="AE489" s="21">
        <f t="shared" si="955"/>
        <v>0</v>
      </c>
      <c r="AF489" s="21">
        <f t="shared" si="1010"/>
        <v>0</v>
      </c>
      <c r="AG489" s="21">
        <f t="shared" si="1011"/>
        <v>59.757945000000007</v>
      </c>
      <c r="AH489" s="21">
        <f t="shared" si="1012"/>
        <v>3.145155000000003</v>
      </c>
      <c r="AI489" s="21"/>
      <c r="AJ489" s="22">
        <f t="shared" si="1013"/>
        <v>0</v>
      </c>
      <c r="AK489" s="21">
        <f t="shared" si="956"/>
        <v>0</v>
      </c>
      <c r="AL489" s="22">
        <f t="shared" si="1088"/>
        <v>0</v>
      </c>
      <c r="AM489" s="21">
        <f t="shared" si="957"/>
        <v>0</v>
      </c>
      <c r="AN489" s="21">
        <f t="shared" si="1014"/>
        <v>0</v>
      </c>
      <c r="AO489" s="21">
        <f t="shared" si="1015"/>
        <v>128.70941999999999</v>
      </c>
      <c r="AP489" s="21">
        <f t="shared" si="1016"/>
        <v>6.7741800000000056</v>
      </c>
      <c r="AQ489" s="21"/>
      <c r="AR489" s="22">
        <f t="shared" si="1017"/>
        <v>0</v>
      </c>
      <c r="AS489" s="21">
        <f t="shared" si="958"/>
        <v>0</v>
      </c>
      <c r="AT489" s="22">
        <f t="shared" si="1089"/>
        <v>0</v>
      </c>
      <c r="AU489" s="21">
        <f t="shared" si="959"/>
        <v>0</v>
      </c>
      <c r="AV489" s="21">
        <f t="shared" si="1018"/>
        <v>0</v>
      </c>
      <c r="AW489" s="21">
        <f t="shared" si="1019"/>
        <v>279.43492500000002</v>
      </c>
      <c r="AX489" s="21">
        <f t="shared" si="1020"/>
        <v>93.144975000000017</v>
      </c>
      <c r="AY489" s="21"/>
      <c r="AZ489" s="22">
        <f t="shared" si="1021"/>
        <v>0</v>
      </c>
      <c r="BA489" s="21">
        <f t="shared" si="960"/>
        <v>0</v>
      </c>
      <c r="BB489" s="22">
        <f t="shared" si="1090"/>
        <v>0</v>
      </c>
      <c r="BC489" s="21">
        <f t="shared" si="961"/>
        <v>0</v>
      </c>
      <c r="BD489" s="21">
        <f t="shared" si="1022"/>
        <v>0</v>
      </c>
      <c r="BE489" s="21">
        <f t="shared" si="1023"/>
        <v>245.53452073170729</v>
      </c>
      <c r="BF489" s="21">
        <f t="shared" si="1024"/>
        <v>12.922869512195131</v>
      </c>
      <c r="BG489" s="21"/>
      <c r="BH489" s="22">
        <f t="shared" si="1025"/>
        <v>0</v>
      </c>
      <c r="BI489" s="21">
        <f t="shared" si="962"/>
        <v>0</v>
      </c>
      <c r="BJ489" s="22">
        <f t="shared" si="1091"/>
        <v>0</v>
      </c>
      <c r="BK489" s="21">
        <f t="shared" si="963"/>
        <v>0</v>
      </c>
      <c r="BL489" s="21">
        <f t="shared" si="1026"/>
        <v>0</v>
      </c>
      <c r="BM489" s="21">
        <f t="shared" si="1027"/>
        <v>214.14197926829266</v>
      </c>
      <c r="BN489" s="21">
        <f t="shared" si="1028"/>
        <v>11.270630487804887</v>
      </c>
      <c r="BO489" s="21"/>
      <c r="BP489" s="22">
        <f t="shared" si="1029"/>
        <v>0</v>
      </c>
      <c r="BQ489" s="21">
        <f t="shared" si="964"/>
        <v>0</v>
      </c>
      <c r="BR489" s="22">
        <f t="shared" si="1092"/>
        <v>0</v>
      </c>
      <c r="BS489" s="21">
        <f t="shared" si="965"/>
        <v>0</v>
      </c>
      <c r="BT489" s="21">
        <f t="shared" si="1030"/>
        <v>0</v>
      </c>
      <c r="BU489" s="21">
        <f t="shared" si="1031"/>
        <v>74.350756097560961</v>
      </c>
      <c r="BV489" s="21">
        <f t="shared" si="1032"/>
        <v>24.783585365853654</v>
      </c>
      <c r="BW489" s="21"/>
      <c r="BX489" s="22">
        <f t="shared" si="1033"/>
        <v>0</v>
      </c>
      <c r="BY489" s="21">
        <f t="shared" si="966"/>
        <v>0</v>
      </c>
      <c r="BZ489" s="22">
        <f t="shared" si="1093"/>
        <v>0</v>
      </c>
      <c r="CA489" s="21">
        <f t="shared" si="967"/>
        <v>0</v>
      </c>
      <c r="CB489" s="21">
        <f t="shared" si="1034"/>
        <v>0</v>
      </c>
      <c r="CC489" s="21">
        <f t="shared" si="1035"/>
        <v>285.26495255212433</v>
      </c>
      <c r="CD489" s="21">
        <f t="shared" si="1036"/>
        <v>15.013944871164451</v>
      </c>
      <c r="CE489" s="21"/>
      <c r="CF489" s="22">
        <f t="shared" si="1037"/>
        <v>0</v>
      </c>
      <c r="CG489" s="21">
        <f t="shared" si="968"/>
        <v>0</v>
      </c>
      <c r="CH489" s="22">
        <f t="shared" si="1094"/>
        <v>0</v>
      </c>
      <c r="CI489" s="21">
        <f t="shared" si="969"/>
        <v>0</v>
      </c>
      <c r="CJ489" s="21">
        <f t="shared" si="1038"/>
        <v>0</v>
      </c>
      <c r="CK489" s="21">
        <f t="shared" si="1039"/>
        <v>248.86184079464991</v>
      </c>
      <c r="CL489" s="21">
        <f t="shared" si="1040"/>
        <v>13.09799162077106</v>
      </c>
      <c r="CM489" s="21"/>
      <c r="CN489" s="22">
        <f t="shared" si="1041"/>
        <v>0</v>
      </c>
      <c r="CO489" s="21">
        <f t="shared" si="970"/>
        <v>0</v>
      </c>
      <c r="CP489" s="22">
        <f t="shared" si="1095"/>
        <v>0</v>
      </c>
      <c r="CQ489" s="21">
        <f t="shared" si="971"/>
        <v>0</v>
      </c>
      <c r="CR489" s="21">
        <f t="shared" si="1042"/>
        <v>0</v>
      </c>
      <c r="CS489" s="21">
        <f t="shared" si="1043"/>
        <v>28.794817540322583</v>
      </c>
      <c r="CT489" s="21">
        <f t="shared" si="1044"/>
        <v>86.38445262096775</v>
      </c>
      <c r="CU489" s="21"/>
      <c r="CV489" s="22">
        <f t="shared" si="1045"/>
        <v>0</v>
      </c>
      <c r="CW489" s="21">
        <f t="shared" si="972"/>
        <v>0</v>
      </c>
      <c r="CX489" s="22">
        <f t="shared" si="1096"/>
        <v>0</v>
      </c>
      <c r="CY489" s="21">
        <f t="shared" si="973"/>
        <v>0</v>
      </c>
      <c r="CZ489" s="21">
        <f t="shared" si="1046"/>
        <v>0</v>
      </c>
      <c r="DA489" s="21">
        <f t="shared" si="1047"/>
        <v>245.53452073170729</v>
      </c>
      <c r="DB489" s="21">
        <f t="shared" si="1048"/>
        <v>12.922869512195131</v>
      </c>
      <c r="DC489" s="21"/>
      <c r="DD489" s="22">
        <f t="shared" si="1049"/>
        <v>0</v>
      </c>
      <c r="DE489" s="21">
        <f t="shared" si="974"/>
        <v>0</v>
      </c>
      <c r="DF489" s="22">
        <f t="shared" si="1097"/>
        <v>0</v>
      </c>
      <c r="DG489" s="21">
        <f t="shared" si="975"/>
        <v>0</v>
      </c>
      <c r="DH489" s="21">
        <f t="shared" si="1050"/>
        <v>0</v>
      </c>
      <c r="DI489" s="21">
        <f t="shared" si="1051"/>
        <v>214.14197926829266</v>
      </c>
      <c r="DJ489" s="21">
        <f t="shared" si="1052"/>
        <v>11.270630487804887</v>
      </c>
      <c r="DK489" s="21"/>
      <c r="DL489" s="22">
        <f t="shared" si="1053"/>
        <v>0</v>
      </c>
      <c r="DM489" s="21">
        <f t="shared" si="976"/>
        <v>0</v>
      </c>
      <c r="DN489" s="22">
        <f t="shared" si="1098"/>
        <v>0</v>
      </c>
      <c r="DO489" s="21">
        <f t="shared" si="977"/>
        <v>0</v>
      </c>
      <c r="DP489" s="21">
        <f t="shared" si="1054"/>
        <v>0</v>
      </c>
      <c r="DQ489" s="21">
        <f t="shared" si="1055"/>
        <v>74.350756097560961</v>
      </c>
      <c r="DR489" s="21">
        <f t="shared" si="1056"/>
        <v>24.783585365853654</v>
      </c>
      <c r="DS489" s="21"/>
      <c r="DT489" s="22">
        <f t="shared" si="1057"/>
        <v>0</v>
      </c>
      <c r="DU489" s="21">
        <f t="shared" si="978"/>
        <v>0</v>
      </c>
      <c r="DV489" s="22">
        <f t="shared" si="1099"/>
        <v>0</v>
      </c>
      <c r="DW489" s="21">
        <f t="shared" si="979"/>
        <v>0</v>
      </c>
      <c r="DX489" s="21">
        <f t="shared" si="1058"/>
        <v>0</v>
      </c>
      <c r="DY489" s="21">
        <f t="shared" si="1059"/>
        <v>1807.0479359844601</v>
      </c>
      <c r="DZ489" s="21">
        <f t="shared" si="1060"/>
        <v>95.107786104445353</v>
      </c>
      <c r="EA489" s="21"/>
      <c r="EB489" s="22">
        <f t="shared" si="1061"/>
        <v>0</v>
      </c>
      <c r="EC489" s="21">
        <f t="shared" si="980"/>
        <v>0</v>
      </c>
      <c r="ED489" s="22">
        <f t="shared" si="1100"/>
        <v>0</v>
      </c>
      <c r="EE489" s="21">
        <f t="shared" si="981"/>
        <v>0</v>
      </c>
      <c r="EF489" s="21">
        <f t="shared" si="1062"/>
        <v>0</v>
      </c>
      <c r="EG489" s="21">
        <f t="shared" si="1063"/>
        <v>1635.0269956687646</v>
      </c>
      <c r="EH489" s="21">
        <f t="shared" si="1064"/>
        <v>86.054052403619266</v>
      </c>
      <c r="EI489" s="21"/>
      <c r="EJ489" s="22">
        <f t="shared" si="1065"/>
        <v>0</v>
      </c>
      <c r="EK489" s="21">
        <f t="shared" si="982"/>
        <v>0</v>
      </c>
      <c r="EL489" s="22">
        <f t="shared" si="1101"/>
        <v>0</v>
      </c>
      <c r="EM489" s="21">
        <f t="shared" si="983"/>
        <v>0</v>
      </c>
      <c r="EN489" s="21">
        <f t="shared" si="1066"/>
        <v>0</v>
      </c>
      <c r="EO489" s="21">
        <f t="shared" si="1067"/>
        <v>134.54081172797009</v>
      </c>
      <c r="EP489" s="21">
        <f t="shared" si="1068"/>
        <v>403.62243518391028</v>
      </c>
      <c r="EQ489" s="21"/>
      <c r="ER489" s="22">
        <f t="shared" si="1069"/>
        <v>0</v>
      </c>
      <c r="ES489" s="21">
        <f t="shared" si="984"/>
        <v>0</v>
      </c>
      <c r="ET489" s="22">
        <f t="shared" si="1102"/>
        <v>0</v>
      </c>
      <c r="EU489" s="21">
        <f t="shared" si="985"/>
        <v>0</v>
      </c>
      <c r="EV489" s="21">
        <f t="shared" si="1070"/>
        <v>0</v>
      </c>
      <c r="EW489" s="21">
        <f t="shared" si="1071"/>
        <v>648.38580000000002</v>
      </c>
      <c r="EX489" s="21">
        <f t="shared" si="1072"/>
        <v>648.38580000000002</v>
      </c>
      <c r="EY489" s="21"/>
      <c r="EZ489" s="22">
        <f t="shared" si="1073"/>
        <v>0</v>
      </c>
      <c r="FA489" s="21">
        <f t="shared" si="986"/>
        <v>0</v>
      </c>
      <c r="FB489" s="22">
        <f t="shared" si="1103"/>
        <v>0</v>
      </c>
      <c r="FC489" s="21">
        <f t="shared" si="987"/>
        <v>0</v>
      </c>
      <c r="FD489" s="21">
        <f t="shared" si="1074"/>
        <v>0</v>
      </c>
      <c r="FE489" s="21">
        <f t="shared" si="1075"/>
        <v>145.161</v>
      </c>
      <c r="FF489" s="21">
        <f t="shared" si="1076"/>
        <v>145.161</v>
      </c>
      <c r="FG489" s="21"/>
      <c r="FH489" s="22">
        <f t="shared" si="1077"/>
        <v>0</v>
      </c>
      <c r="FI489" s="21">
        <f t="shared" si="988"/>
        <v>0</v>
      </c>
      <c r="FJ489" s="22">
        <f t="shared" si="1104"/>
        <v>0</v>
      </c>
      <c r="FK489" s="21">
        <f t="shared" si="989"/>
        <v>0</v>
      </c>
      <c r="FL489" s="21">
        <f t="shared" si="1078"/>
        <v>0</v>
      </c>
      <c r="FM489" s="21">
        <f t="shared" si="1079"/>
        <v>70.161149999999992</v>
      </c>
      <c r="FN489" s="21">
        <f t="shared" si="1080"/>
        <v>210.48344999999998</v>
      </c>
      <c r="FO489" s="21"/>
      <c r="FP489" s="21">
        <f t="shared" si="990"/>
        <v>0</v>
      </c>
      <c r="FQ489" s="21">
        <f t="shared" si="991"/>
        <v>0</v>
      </c>
      <c r="FR489" s="21">
        <f t="shared" si="1081"/>
        <v>0</v>
      </c>
      <c r="FS489" s="21">
        <f t="shared" si="992"/>
        <v>7718.9743214634136</v>
      </c>
      <c r="FT489" s="21">
        <f t="shared" si="993"/>
        <v>4968.3256785365866</v>
      </c>
      <c r="FU489" s="21"/>
      <c r="FV489" s="20">
        <f t="shared" si="1082"/>
        <v>0</v>
      </c>
      <c r="FW489" s="20">
        <f t="shared" si="1083"/>
        <v>0</v>
      </c>
      <c r="FX489" s="20">
        <f t="shared" si="994"/>
        <v>0</v>
      </c>
      <c r="FY489" s="20">
        <f t="shared" si="995"/>
        <v>0</v>
      </c>
    </row>
    <row r="490" spans="2:181" x14ac:dyDescent="0.25">
      <c r="B490" s="20">
        <v>20.6</v>
      </c>
      <c r="C490" s="20">
        <f t="shared" si="996"/>
        <v>34.814</v>
      </c>
      <c r="D490" s="22">
        <f t="shared" si="997"/>
        <v>0</v>
      </c>
      <c r="E490" s="21">
        <f t="shared" si="948"/>
        <v>0</v>
      </c>
      <c r="F490" s="22">
        <f t="shared" si="1084"/>
        <v>0</v>
      </c>
      <c r="G490" s="21">
        <f t="shared" si="949"/>
        <v>0</v>
      </c>
      <c r="H490" s="21">
        <f t="shared" si="998"/>
        <v>0</v>
      </c>
      <c r="I490" s="21">
        <f t="shared" si="999"/>
        <v>671.12769000000014</v>
      </c>
      <c r="J490" s="21">
        <f t="shared" si="1000"/>
        <v>35.322510000000044</v>
      </c>
      <c r="K490" s="21"/>
      <c r="L490" s="22">
        <f t="shared" si="1001"/>
        <v>0</v>
      </c>
      <c r="M490" s="21">
        <f t="shared" si="950"/>
        <v>0</v>
      </c>
      <c r="N490" s="22">
        <f t="shared" si="1085"/>
        <v>0</v>
      </c>
      <c r="O490" s="21">
        <f t="shared" si="951"/>
        <v>0</v>
      </c>
      <c r="P490" s="21">
        <f t="shared" si="1002"/>
        <v>0</v>
      </c>
      <c r="Q490" s="21">
        <f t="shared" si="1003"/>
        <v>252.82207499999996</v>
      </c>
      <c r="R490" s="21">
        <f t="shared" si="1004"/>
        <v>13.30642500000001</v>
      </c>
      <c r="S490" s="21"/>
      <c r="T490" s="22">
        <f t="shared" si="1005"/>
        <v>0</v>
      </c>
      <c r="U490" s="21">
        <f t="shared" si="952"/>
        <v>0</v>
      </c>
      <c r="V490" s="22">
        <f t="shared" si="1086"/>
        <v>0</v>
      </c>
      <c r="W490" s="21">
        <f t="shared" si="953"/>
        <v>0</v>
      </c>
      <c r="X490" s="21">
        <f t="shared" si="1006"/>
        <v>0</v>
      </c>
      <c r="Y490" s="21">
        <f t="shared" si="1007"/>
        <v>65.322450000000003</v>
      </c>
      <c r="Z490" s="21">
        <f t="shared" si="1008"/>
        <v>195.96735000000001</v>
      </c>
      <c r="AA490" s="21"/>
      <c r="AB490" s="22">
        <f t="shared" si="1009"/>
        <v>0</v>
      </c>
      <c r="AC490" s="21">
        <f t="shared" si="954"/>
        <v>0</v>
      </c>
      <c r="AD490" s="22">
        <f t="shared" si="1087"/>
        <v>0</v>
      </c>
      <c r="AE490" s="21">
        <f t="shared" si="955"/>
        <v>0</v>
      </c>
      <c r="AF490" s="21">
        <f t="shared" si="1010"/>
        <v>0</v>
      </c>
      <c r="AG490" s="21">
        <f t="shared" si="1011"/>
        <v>59.757945000000007</v>
      </c>
      <c r="AH490" s="21">
        <f t="shared" si="1012"/>
        <v>3.145155000000003</v>
      </c>
      <c r="AI490" s="21"/>
      <c r="AJ490" s="22">
        <f t="shared" si="1013"/>
        <v>0</v>
      </c>
      <c r="AK490" s="21">
        <f t="shared" si="956"/>
        <v>0</v>
      </c>
      <c r="AL490" s="22">
        <f t="shared" si="1088"/>
        <v>0</v>
      </c>
      <c r="AM490" s="21">
        <f t="shared" si="957"/>
        <v>0</v>
      </c>
      <c r="AN490" s="21">
        <f t="shared" si="1014"/>
        <v>0</v>
      </c>
      <c r="AO490" s="21">
        <f t="shared" si="1015"/>
        <v>128.70941999999999</v>
      </c>
      <c r="AP490" s="21">
        <f t="shared" si="1016"/>
        <v>6.7741800000000056</v>
      </c>
      <c r="AQ490" s="21"/>
      <c r="AR490" s="22">
        <f t="shared" si="1017"/>
        <v>0</v>
      </c>
      <c r="AS490" s="21">
        <f t="shared" si="958"/>
        <v>0</v>
      </c>
      <c r="AT490" s="22">
        <f t="shared" si="1089"/>
        <v>0</v>
      </c>
      <c r="AU490" s="21">
        <f t="shared" si="959"/>
        <v>0</v>
      </c>
      <c r="AV490" s="21">
        <f t="shared" si="1018"/>
        <v>0</v>
      </c>
      <c r="AW490" s="21">
        <f t="shared" si="1019"/>
        <v>279.43492500000002</v>
      </c>
      <c r="AX490" s="21">
        <f t="shared" si="1020"/>
        <v>93.144975000000017</v>
      </c>
      <c r="AY490" s="21"/>
      <c r="AZ490" s="22">
        <f t="shared" si="1021"/>
        <v>0</v>
      </c>
      <c r="BA490" s="21">
        <f t="shared" si="960"/>
        <v>0</v>
      </c>
      <c r="BB490" s="22">
        <f t="shared" si="1090"/>
        <v>0</v>
      </c>
      <c r="BC490" s="21">
        <f t="shared" si="961"/>
        <v>0</v>
      </c>
      <c r="BD490" s="21">
        <f t="shared" si="1022"/>
        <v>0</v>
      </c>
      <c r="BE490" s="21">
        <f t="shared" si="1023"/>
        <v>245.53452073170729</v>
      </c>
      <c r="BF490" s="21">
        <f t="shared" si="1024"/>
        <v>12.922869512195131</v>
      </c>
      <c r="BG490" s="21"/>
      <c r="BH490" s="22">
        <f t="shared" si="1025"/>
        <v>0</v>
      </c>
      <c r="BI490" s="21">
        <f t="shared" si="962"/>
        <v>0</v>
      </c>
      <c r="BJ490" s="22">
        <f t="shared" si="1091"/>
        <v>0</v>
      </c>
      <c r="BK490" s="21">
        <f t="shared" si="963"/>
        <v>0</v>
      </c>
      <c r="BL490" s="21">
        <f t="shared" si="1026"/>
        <v>0</v>
      </c>
      <c r="BM490" s="21">
        <f t="shared" si="1027"/>
        <v>214.14197926829266</v>
      </c>
      <c r="BN490" s="21">
        <f t="shared" si="1028"/>
        <v>11.270630487804887</v>
      </c>
      <c r="BO490" s="21"/>
      <c r="BP490" s="22">
        <f t="shared" si="1029"/>
        <v>0</v>
      </c>
      <c r="BQ490" s="21">
        <f t="shared" si="964"/>
        <v>0</v>
      </c>
      <c r="BR490" s="22">
        <f t="shared" si="1092"/>
        <v>0</v>
      </c>
      <c r="BS490" s="21">
        <f t="shared" si="965"/>
        <v>0</v>
      </c>
      <c r="BT490" s="21">
        <f t="shared" si="1030"/>
        <v>0</v>
      </c>
      <c r="BU490" s="21">
        <f t="shared" si="1031"/>
        <v>74.350756097560961</v>
      </c>
      <c r="BV490" s="21">
        <f t="shared" si="1032"/>
        <v>24.783585365853654</v>
      </c>
      <c r="BW490" s="21"/>
      <c r="BX490" s="22">
        <f t="shared" si="1033"/>
        <v>0</v>
      </c>
      <c r="BY490" s="21">
        <f t="shared" si="966"/>
        <v>0</v>
      </c>
      <c r="BZ490" s="22">
        <f t="shared" si="1093"/>
        <v>0</v>
      </c>
      <c r="CA490" s="21">
        <f t="shared" si="967"/>
        <v>0</v>
      </c>
      <c r="CB490" s="21">
        <f t="shared" si="1034"/>
        <v>0</v>
      </c>
      <c r="CC490" s="21">
        <f t="shared" si="1035"/>
        <v>285.26495255212433</v>
      </c>
      <c r="CD490" s="21">
        <f t="shared" si="1036"/>
        <v>15.013944871164451</v>
      </c>
      <c r="CE490" s="21"/>
      <c r="CF490" s="22">
        <f t="shared" si="1037"/>
        <v>0</v>
      </c>
      <c r="CG490" s="21">
        <f t="shared" si="968"/>
        <v>0</v>
      </c>
      <c r="CH490" s="22">
        <f t="shared" si="1094"/>
        <v>0</v>
      </c>
      <c r="CI490" s="21">
        <f t="shared" si="969"/>
        <v>0</v>
      </c>
      <c r="CJ490" s="21">
        <f t="shared" si="1038"/>
        <v>0</v>
      </c>
      <c r="CK490" s="21">
        <f t="shared" si="1039"/>
        <v>248.86184079464991</v>
      </c>
      <c r="CL490" s="21">
        <f t="shared" si="1040"/>
        <v>13.09799162077106</v>
      </c>
      <c r="CM490" s="21"/>
      <c r="CN490" s="22">
        <f t="shared" si="1041"/>
        <v>0</v>
      </c>
      <c r="CO490" s="21">
        <f t="shared" si="970"/>
        <v>0</v>
      </c>
      <c r="CP490" s="22">
        <f t="shared" si="1095"/>
        <v>0</v>
      </c>
      <c r="CQ490" s="21">
        <f t="shared" si="971"/>
        <v>0</v>
      </c>
      <c r="CR490" s="21">
        <f t="shared" si="1042"/>
        <v>0</v>
      </c>
      <c r="CS490" s="21">
        <f t="shared" si="1043"/>
        <v>28.794817540322583</v>
      </c>
      <c r="CT490" s="21">
        <f t="shared" si="1044"/>
        <v>86.38445262096775</v>
      </c>
      <c r="CU490" s="21"/>
      <c r="CV490" s="22">
        <f t="shared" si="1045"/>
        <v>0</v>
      </c>
      <c r="CW490" s="21">
        <f t="shared" si="972"/>
        <v>0</v>
      </c>
      <c r="CX490" s="22">
        <f t="shared" si="1096"/>
        <v>0</v>
      </c>
      <c r="CY490" s="21">
        <f t="shared" si="973"/>
        <v>0</v>
      </c>
      <c r="CZ490" s="21">
        <f t="shared" si="1046"/>
        <v>0</v>
      </c>
      <c r="DA490" s="21">
        <f t="shared" si="1047"/>
        <v>245.53452073170729</v>
      </c>
      <c r="DB490" s="21">
        <f t="shared" si="1048"/>
        <v>12.922869512195131</v>
      </c>
      <c r="DC490" s="21"/>
      <c r="DD490" s="22">
        <f t="shared" si="1049"/>
        <v>0</v>
      </c>
      <c r="DE490" s="21">
        <f t="shared" si="974"/>
        <v>0</v>
      </c>
      <c r="DF490" s="22">
        <f t="shared" si="1097"/>
        <v>0</v>
      </c>
      <c r="DG490" s="21">
        <f t="shared" si="975"/>
        <v>0</v>
      </c>
      <c r="DH490" s="21">
        <f t="shared" si="1050"/>
        <v>0</v>
      </c>
      <c r="DI490" s="21">
        <f t="shared" si="1051"/>
        <v>214.14197926829266</v>
      </c>
      <c r="DJ490" s="21">
        <f t="shared" si="1052"/>
        <v>11.270630487804887</v>
      </c>
      <c r="DK490" s="21"/>
      <c r="DL490" s="22">
        <f t="shared" si="1053"/>
        <v>0</v>
      </c>
      <c r="DM490" s="21">
        <f t="shared" si="976"/>
        <v>0</v>
      </c>
      <c r="DN490" s="22">
        <f t="shared" si="1098"/>
        <v>0</v>
      </c>
      <c r="DO490" s="21">
        <f t="shared" si="977"/>
        <v>0</v>
      </c>
      <c r="DP490" s="21">
        <f t="shared" si="1054"/>
        <v>0</v>
      </c>
      <c r="DQ490" s="21">
        <f t="shared" si="1055"/>
        <v>74.350756097560961</v>
      </c>
      <c r="DR490" s="21">
        <f t="shared" si="1056"/>
        <v>24.783585365853654</v>
      </c>
      <c r="DS490" s="21"/>
      <c r="DT490" s="22">
        <f t="shared" si="1057"/>
        <v>0</v>
      </c>
      <c r="DU490" s="21">
        <f t="shared" si="978"/>
        <v>0</v>
      </c>
      <c r="DV490" s="22">
        <f t="shared" si="1099"/>
        <v>0</v>
      </c>
      <c r="DW490" s="21">
        <f t="shared" si="979"/>
        <v>0</v>
      </c>
      <c r="DX490" s="21">
        <f t="shared" si="1058"/>
        <v>0</v>
      </c>
      <c r="DY490" s="21">
        <f t="shared" si="1059"/>
        <v>1807.0479359844601</v>
      </c>
      <c r="DZ490" s="21">
        <f t="shared" si="1060"/>
        <v>95.107786104445353</v>
      </c>
      <c r="EA490" s="21"/>
      <c r="EB490" s="22">
        <f t="shared" si="1061"/>
        <v>0</v>
      </c>
      <c r="EC490" s="21">
        <f t="shared" si="980"/>
        <v>0</v>
      </c>
      <c r="ED490" s="22">
        <f t="shared" si="1100"/>
        <v>0</v>
      </c>
      <c r="EE490" s="21">
        <f t="shared" si="981"/>
        <v>0</v>
      </c>
      <c r="EF490" s="21">
        <f t="shared" si="1062"/>
        <v>0</v>
      </c>
      <c r="EG490" s="21">
        <f t="shared" si="1063"/>
        <v>1635.0269956687646</v>
      </c>
      <c r="EH490" s="21">
        <f t="shared" si="1064"/>
        <v>86.054052403619266</v>
      </c>
      <c r="EI490" s="21"/>
      <c r="EJ490" s="22">
        <f t="shared" si="1065"/>
        <v>0</v>
      </c>
      <c r="EK490" s="21">
        <f t="shared" si="982"/>
        <v>0</v>
      </c>
      <c r="EL490" s="22">
        <f t="shared" si="1101"/>
        <v>0</v>
      </c>
      <c r="EM490" s="21">
        <f t="shared" si="983"/>
        <v>0</v>
      </c>
      <c r="EN490" s="21">
        <f t="shared" si="1066"/>
        <v>0</v>
      </c>
      <c r="EO490" s="21">
        <f t="shared" si="1067"/>
        <v>134.54081172797009</v>
      </c>
      <c r="EP490" s="21">
        <f t="shared" si="1068"/>
        <v>403.62243518391028</v>
      </c>
      <c r="EQ490" s="21"/>
      <c r="ER490" s="22">
        <f t="shared" si="1069"/>
        <v>0</v>
      </c>
      <c r="ES490" s="21">
        <f t="shared" si="984"/>
        <v>0</v>
      </c>
      <c r="ET490" s="22">
        <f t="shared" si="1102"/>
        <v>0</v>
      </c>
      <c r="EU490" s="21">
        <f t="shared" si="985"/>
        <v>0</v>
      </c>
      <c r="EV490" s="21">
        <f t="shared" si="1070"/>
        <v>0</v>
      </c>
      <c r="EW490" s="21">
        <f t="shared" si="1071"/>
        <v>648.38580000000002</v>
      </c>
      <c r="EX490" s="21">
        <f t="shared" si="1072"/>
        <v>648.38580000000002</v>
      </c>
      <c r="EY490" s="21"/>
      <c r="EZ490" s="22">
        <f t="shared" si="1073"/>
        <v>0</v>
      </c>
      <c r="FA490" s="21">
        <f t="shared" si="986"/>
        <v>0</v>
      </c>
      <c r="FB490" s="22">
        <f t="shared" si="1103"/>
        <v>0</v>
      </c>
      <c r="FC490" s="21">
        <f t="shared" si="987"/>
        <v>0</v>
      </c>
      <c r="FD490" s="21">
        <f t="shared" si="1074"/>
        <v>0</v>
      </c>
      <c r="FE490" s="21">
        <f t="shared" si="1075"/>
        <v>145.161</v>
      </c>
      <c r="FF490" s="21">
        <f t="shared" si="1076"/>
        <v>145.161</v>
      </c>
      <c r="FG490" s="21"/>
      <c r="FH490" s="22">
        <f t="shared" si="1077"/>
        <v>0</v>
      </c>
      <c r="FI490" s="21">
        <f t="shared" si="988"/>
        <v>0</v>
      </c>
      <c r="FJ490" s="22">
        <f t="shared" si="1104"/>
        <v>0</v>
      </c>
      <c r="FK490" s="21">
        <f t="shared" si="989"/>
        <v>0</v>
      </c>
      <c r="FL490" s="21">
        <f t="shared" si="1078"/>
        <v>0</v>
      </c>
      <c r="FM490" s="21">
        <f t="shared" si="1079"/>
        <v>70.161149999999992</v>
      </c>
      <c r="FN490" s="21">
        <f t="shared" si="1080"/>
        <v>210.48344999999998</v>
      </c>
      <c r="FO490" s="21"/>
      <c r="FP490" s="21">
        <f t="shared" si="990"/>
        <v>0</v>
      </c>
      <c r="FQ490" s="21">
        <f t="shared" si="991"/>
        <v>0</v>
      </c>
      <c r="FR490" s="21">
        <f t="shared" si="1081"/>
        <v>0</v>
      </c>
      <c r="FS490" s="21">
        <f t="shared" si="992"/>
        <v>7718.9743214634136</v>
      </c>
      <c r="FT490" s="21">
        <f t="shared" si="993"/>
        <v>4968.3256785365866</v>
      </c>
      <c r="FU490" s="21"/>
      <c r="FV490" s="20">
        <f t="shared" si="1082"/>
        <v>0</v>
      </c>
      <c r="FW490" s="20">
        <f t="shared" si="1083"/>
        <v>0</v>
      </c>
      <c r="FX490" s="20">
        <f t="shared" si="994"/>
        <v>0</v>
      </c>
      <c r="FY490" s="20">
        <f t="shared" si="995"/>
        <v>0</v>
      </c>
    </row>
    <row r="491" spans="2:181" x14ac:dyDescent="0.25">
      <c r="B491" s="20">
        <v>20.65</v>
      </c>
      <c r="C491" s="20">
        <f t="shared" si="996"/>
        <v>34.898499999999999</v>
      </c>
      <c r="D491" s="22">
        <f t="shared" si="997"/>
        <v>0</v>
      </c>
      <c r="E491" s="21">
        <f t="shared" si="948"/>
        <v>0</v>
      </c>
      <c r="F491" s="22">
        <f t="shared" si="1084"/>
        <v>0</v>
      </c>
      <c r="G491" s="21">
        <f t="shared" si="949"/>
        <v>0</v>
      </c>
      <c r="H491" s="21">
        <f t="shared" si="998"/>
        <v>0</v>
      </c>
      <c r="I491" s="21">
        <f t="shared" si="999"/>
        <v>671.12769000000014</v>
      </c>
      <c r="J491" s="21">
        <f t="shared" si="1000"/>
        <v>35.322510000000044</v>
      </c>
      <c r="K491" s="21"/>
      <c r="L491" s="22">
        <f t="shared" si="1001"/>
        <v>0</v>
      </c>
      <c r="M491" s="21">
        <f t="shared" si="950"/>
        <v>0</v>
      </c>
      <c r="N491" s="22">
        <f t="shared" si="1085"/>
        <v>0</v>
      </c>
      <c r="O491" s="21">
        <f t="shared" si="951"/>
        <v>0</v>
      </c>
      <c r="P491" s="21">
        <f t="shared" si="1002"/>
        <v>0</v>
      </c>
      <c r="Q491" s="21">
        <f t="shared" si="1003"/>
        <v>252.82207499999996</v>
      </c>
      <c r="R491" s="21">
        <f t="shared" si="1004"/>
        <v>13.30642500000001</v>
      </c>
      <c r="S491" s="21"/>
      <c r="T491" s="22">
        <f t="shared" si="1005"/>
        <v>0</v>
      </c>
      <c r="U491" s="21">
        <f t="shared" si="952"/>
        <v>0</v>
      </c>
      <c r="V491" s="22">
        <f t="shared" si="1086"/>
        <v>0</v>
      </c>
      <c r="W491" s="21">
        <f t="shared" si="953"/>
        <v>0</v>
      </c>
      <c r="X491" s="21">
        <f t="shared" si="1006"/>
        <v>0</v>
      </c>
      <c r="Y491" s="21">
        <f t="shared" si="1007"/>
        <v>65.322450000000003</v>
      </c>
      <c r="Z491" s="21">
        <f t="shared" si="1008"/>
        <v>195.96735000000001</v>
      </c>
      <c r="AA491" s="21"/>
      <c r="AB491" s="22">
        <f t="shared" si="1009"/>
        <v>0</v>
      </c>
      <c r="AC491" s="21">
        <f t="shared" si="954"/>
        <v>0</v>
      </c>
      <c r="AD491" s="22">
        <f t="shared" si="1087"/>
        <v>0</v>
      </c>
      <c r="AE491" s="21">
        <f t="shared" si="955"/>
        <v>0</v>
      </c>
      <c r="AF491" s="21">
        <f t="shared" si="1010"/>
        <v>0</v>
      </c>
      <c r="AG491" s="21">
        <f t="shared" si="1011"/>
        <v>59.757945000000007</v>
      </c>
      <c r="AH491" s="21">
        <f t="shared" si="1012"/>
        <v>3.145155000000003</v>
      </c>
      <c r="AI491" s="21"/>
      <c r="AJ491" s="22">
        <f t="shared" si="1013"/>
        <v>0</v>
      </c>
      <c r="AK491" s="21">
        <f t="shared" si="956"/>
        <v>0</v>
      </c>
      <c r="AL491" s="22">
        <f t="shared" si="1088"/>
        <v>0</v>
      </c>
      <c r="AM491" s="21">
        <f t="shared" si="957"/>
        <v>0</v>
      </c>
      <c r="AN491" s="21">
        <f t="shared" si="1014"/>
        <v>0</v>
      </c>
      <c r="AO491" s="21">
        <f t="shared" si="1015"/>
        <v>128.70941999999999</v>
      </c>
      <c r="AP491" s="21">
        <f t="shared" si="1016"/>
        <v>6.7741800000000056</v>
      </c>
      <c r="AQ491" s="21"/>
      <c r="AR491" s="22">
        <f t="shared" si="1017"/>
        <v>0</v>
      </c>
      <c r="AS491" s="21">
        <f t="shared" si="958"/>
        <v>0</v>
      </c>
      <c r="AT491" s="22">
        <f t="shared" si="1089"/>
        <v>0</v>
      </c>
      <c r="AU491" s="21">
        <f t="shared" si="959"/>
        <v>0</v>
      </c>
      <c r="AV491" s="21">
        <f t="shared" si="1018"/>
        <v>0</v>
      </c>
      <c r="AW491" s="21">
        <f t="shared" si="1019"/>
        <v>279.43492500000002</v>
      </c>
      <c r="AX491" s="21">
        <f t="shared" si="1020"/>
        <v>93.144975000000017</v>
      </c>
      <c r="AY491" s="21"/>
      <c r="AZ491" s="22">
        <f t="shared" si="1021"/>
        <v>0</v>
      </c>
      <c r="BA491" s="21">
        <f t="shared" si="960"/>
        <v>0</v>
      </c>
      <c r="BB491" s="22">
        <f t="shared" si="1090"/>
        <v>0</v>
      </c>
      <c r="BC491" s="21">
        <f t="shared" si="961"/>
        <v>0</v>
      </c>
      <c r="BD491" s="21">
        <f t="shared" si="1022"/>
        <v>0</v>
      </c>
      <c r="BE491" s="21">
        <f t="shared" si="1023"/>
        <v>245.53452073170729</v>
      </c>
      <c r="BF491" s="21">
        <f t="shared" si="1024"/>
        <v>12.922869512195131</v>
      </c>
      <c r="BG491" s="21"/>
      <c r="BH491" s="22">
        <f t="shared" si="1025"/>
        <v>0</v>
      </c>
      <c r="BI491" s="21">
        <f t="shared" si="962"/>
        <v>0</v>
      </c>
      <c r="BJ491" s="22">
        <f t="shared" si="1091"/>
        <v>0</v>
      </c>
      <c r="BK491" s="21">
        <f t="shared" si="963"/>
        <v>0</v>
      </c>
      <c r="BL491" s="21">
        <f t="shared" si="1026"/>
        <v>0</v>
      </c>
      <c r="BM491" s="21">
        <f t="shared" si="1027"/>
        <v>214.14197926829266</v>
      </c>
      <c r="BN491" s="21">
        <f t="shared" si="1028"/>
        <v>11.270630487804887</v>
      </c>
      <c r="BO491" s="21"/>
      <c r="BP491" s="22">
        <f t="shared" si="1029"/>
        <v>0</v>
      </c>
      <c r="BQ491" s="21">
        <f t="shared" si="964"/>
        <v>0</v>
      </c>
      <c r="BR491" s="22">
        <f t="shared" si="1092"/>
        <v>0</v>
      </c>
      <c r="BS491" s="21">
        <f t="shared" si="965"/>
        <v>0</v>
      </c>
      <c r="BT491" s="21">
        <f t="shared" si="1030"/>
        <v>0</v>
      </c>
      <c r="BU491" s="21">
        <f t="shared" si="1031"/>
        <v>74.350756097560961</v>
      </c>
      <c r="BV491" s="21">
        <f t="shared" si="1032"/>
        <v>24.783585365853654</v>
      </c>
      <c r="BW491" s="21"/>
      <c r="BX491" s="22">
        <f t="shared" si="1033"/>
        <v>0</v>
      </c>
      <c r="BY491" s="21">
        <f t="shared" si="966"/>
        <v>0</v>
      </c>
      <c r="BZ491" s="22">
        <f t="shared" si="1093"/>
        <v>0</v>
      </c>
      <c r="CA491" s="21">
        <f t="shared" si="967"/>
        <v>0</v>
      </c>
      <c r="CB491" s="21">
        <f t="shared" si="1034"/>
        <v>0</v>
      </c>
      <c r="CC491" s="21">
        <f t="shared" si="1035"/>
        <v>285.26495255212433</v>
      </c>
      <c r="CD491" s="21">
        <f t="shared" si="1036"/>
        <v>15.013944871164451</v>
      </c>
      <c r="CE491" s="21"/>
      <c r="CF491" s="22">
        <f t="shared" si="1037"/>
        <v>0</v>
      </c>
      <c r="CG491" s="21">
        <f t="shared" si="968"/>
        <v>0</v>
      </c>
      <c r="CH491" s="22">
        <f t="shared" si="1094"/>
        <v>0</v>
      </c>
      <c r="CI491" s="21">
        <f t="shared" si="969"/>
        <v>0</v>
      </c>
      <c r="CJ491" s="21">
        <f t="shared" si="1038"/>
        <v>0</v>
      </c>
      <c r="CK491" s="21">
        <f t="shared" si="1039"/>
        <v>248.86184079464991</v>
      </c>
      <c r="CL491" s="21">
        <f t="shared" si="1040"/>
        <v>13.09799162077106</v>
      </c>
      <c r="CM491" s="21"/>
      <c r="CN491" s="22">
        <f t="shared" si="1041"/>
        <v>0</v>
      </c>
      <c r="CO491" s="21">
        <f t="shared" si="970"/>
        <v>0</v>
      </c>
      <c r="CP491" s="22">
        <f t="shared" si="1095"/>
        <v>0</v>
      </c>
      <c r="CQ491" s="21">
        <f t="shared" si="971"/>
        <v>0</v>
      </c>
      <c r="CR491" s="21">
        <f t="shared" si="1042"/>
        <v>0</v>
      </c>
      <c r="CS491" s="21">
        <f t="shared" si="1043"/>
        <v>28.794817540322583</v>
      </c>
      <c r="CT491" s="21">
        <f t="shared" si="1044"/>
        <v>86.38445262096775</v>
      </c>
      <c r="CU491" s="21"/>
      <c r="CV491" s="22">
        <f t="shared" si="1045"/>
        <v>0</v>
      </c>
      <c r="CW491" s="21">
        <f t="shared" si="972"/>
        <v>0</v>
      </c>
      <c r="CX491" s="22">
        <f t="shared" si="1096"/>
        <v>0</v>
      </c>
      <c r="CY491" s="21">
        <f t="shared" si="973"/>
        <v>0</v>
      </c>
      <c r="CZ491" s="21">
        <f t="shared" si="1046"/>
        <v>0</v>
      </c>
      <c r="DA491" s="21">
        <f t="shared" si="1047"/>
        <v>245.53452073170729</v>
      </c>
      <c r="DB491" s="21">
        <f t="shared" si="1048"/>
        <v>12.922869512195131</v>
      </c>
      <c r="DC491" s="21"/>
      <c r="DD491" s="22">
        <f t="shared" si="1049"/>
        <v>0</v>
      </c>
      <c r="DE491" s="21">
        <f t="shared" si="974"/>
        <v>0</v>
      </c>
      <c r="DF491" s="22">
        <f t="shared" si="1097"/>
        <v>0</v>
      </c>
      <c r="DG491" s="21">
        <f t="shared" si="975"/>
        <v>0</v>
      </c>
      <c r="DH491" s="21">
        <f t="shared" si="1050"/>
        <v>0</v>
      </c>
      <c r="DI491" s="21">
        <f t="shared" si="1051"/>
        <v>214.14197926829266</v>
      </c>
      <c r="DJ491" s="21">
        <f t="shared" si="1052"/>
        <v>11.270630487804887</v>
      </c>
      <c r="DK491" s="21"/>
      <c r="DL491" s="22">
        <f t="shared" si="1053"/>
        <v>0</v>
      </c>
      <c r="DM491" s="21">
        <f t="shared" si="976"/>
        <v>0</v>
      </c>
      <c r="DN491" s="22">
        <f t="shared" si="1098"/>
        <v>0</v>
      </c>
      <c r="DO491" s="21">
        <f t="shared" si="977"/>
        <v>0</v>
      </c>
      <c r="DP491" s="21">
        <f t="shared" si="1054"/>
        <v>0</v>
      </c>
      <c r="DQ491" s="21">
        <f t="shared" si="1055"/>
        <v>74.350756097560961</v>
      </c>
      <c r="DR491" s="21">
        <f t="shared" si="1056"/>
        <v>24.783585365853654</v>
      </c>
      <c r="DS491" s="21"/>
      <c r="DT491" s="22">
        <f t="shared" si="1057"/>
        <v>0</v>
      </c>
      <c r="DU491" s="21">
        <f t="shared" si="978"/>
        <v>0</v>
      </c>
      <c r="DV491" s="22">
        <f t="shared" si="1099"/>
        <v>0</v>
      </c>
      <c r="DW491" s="21">
        <f t="shared" si="979"/>
        <v>0</v>
      </c>
      <c r="DX491" s="21">
        <f t="shared" si="1058"/>
        <v>0</v>
      </c>
      <c r="DY491" s="21">
        <f t="shared" si="1059"/>
        <v>1807.0479359844601</v>
      </c>
      <c r="DZ491" s="21">
        <f t="shared" si="1060"/>
        <v>95.107786104445353</v>
      </c>
      <c r="EA491" s="21"/>
      <c r="EB491" s="22">
        <f t="shared" si="1061"/>
        <v>0</v>
      </c>
      <c r="EC491" s="21">
        <f t="shared" si="980"/>
        <v>0</v>
      </c>
      <c r="ED491" s="22">
        <f t="shared" si="1100"/>
        <v>0</v>
      </c>
      <c r="EE491" s="21">
        <f t="shared" si="981"/>
        <v>0</v>
      </c>
      <c r="EF491" s="21">
        <f t="shared" si="1062"/>
        <v>0</v>
      </c>
      <c r="EG491" s="21">
        <f t="shared" si="1063"/>
        <v>1635.0269956687646</v>
      </c>
      <c r="EH491" s="21">
        <f t="shared" si="1064"/>
        <v>86.054052403619266</v>
      </c>
      <c r="EI491" s="21"/>
      <c r="EJ491" s="22">
        <f t="shared" si="1065"/>
        <v>0</v>
      </c>
      <c r="EK491" s="21">
        <f t="shared" si="982"/>
        <v>0</v>
      </c>
      <c r="EL491" s="22">
        <f t="shared" si="1101"/>
        <v>0</v>
      </c>
      <c r="EM491" s="21">
        <f t="shared" si="983"/>
        <v>0</v>
      </c>
      <c r="EN491" s="21">
        <f t="shared" si="1066"/>
        <v>0</v>
      </c>
      <c r="EO491" s="21">
        <f t="shared" si="1067"/>
        <v>134.54081172797009</v>
      </c>
      <c r="EP491" s="21">
        <f t="shared" si="1068"/>
        <v>403.62243518391028</v>
      </c>
      <c r="EQ491" s="21"/>
      <c r="ER491" s="22">
        <f t="shared" si="1069"/>
        <v>0</v>
      </c>
      <c r="ES491" s="21">
        <f t="shared" si="984"/>
        <v>0</v>
      </c>
      <c r="ET491" s="22">
        <f t="shared" si="1102"/>
        <v>0</v>
      </c>
      <c r="EU491" s="21">
        <f t="shared" si="985"/>
        <v>0</v>
      </c>
      <c r="EV491" s="21">
        <f t="shared" si="1070"/>
        <v>0</v>
      </c>
      <c r="EW491" s="21">
        <f t="shared" si="1071"/>
        <v>648.38580000000002</v>
      </c>
      <c r="EX491" s="21">
        <f t="shared" si="1072"/>
        <v>648.38580000000002</v>
      </c>
      <c r="EY491" s="21"/>
      <c r="EZ491" s="22">
        <f t="shared" si="1073"/>
        <v>0</v>
      </c>
      <c r="FA491" s="21">
        <f t="shared" si="986"/>
        <v>0</v>
      </c>
      <c r="FB491" s="22">
        <f t="shared" si="1103"/>
        <v>0</v>
      </c>
      <c r="FC491" s="21">
        <f t="shared" si="987"/>
        <v>0</v>
      </c>
      <c r="FD491" s="21">
        <f t="shared" si="1074"/>
        <v>0</v>
      </c>
      <c r="FE491" s="21">
        <f t="shared" si="1075"/>
        <v>145.161</v>
      </c>
      <c r="FF491" s="21">
        <f t="shared" si="1076"/>
        <v>145.161</v>
      </c>
      <c r="FG491" s="21"/>
      <c r="FH491" s="22">
        <f t="shared" si="1077"/>
        <v>0</v>
      </c>
      <c r="FI491" s="21">
        <f t="shared" si="988"/>
        <v>0</v>
      </c>
      <c r="FJ491" s="22">
        <f t="shared" si="1104"/>
        <v>0</v>
      </c>
      <c r="FK491" s="21">
        <f t="shared" si="989"/>
        <v>0</v>
      </c>
      <c r="FL491" s="21">
        <f t="shared" si="1078"/>
        <v>0</v>
      </c>
      <c r="FM491" s="21">
        <f t="shared" si="1079"/>
        <v>70.161149999999992</v>
      </c>
      <c r="FN491" s="21">
        <f t="shared" si="1080"/>
        <v>210.48344999999998</v>
      </c>
      <c r="FO491" s="21"/>
      <c r="FP491" s="21">
        <f t="shared" si="990"/>
        <v>0</v>
      </c>
      <c r="FQ491" s="21">
        <f t="shared" si="991"/>
        <v>0</v>
      </c>
      <c r="FR491" s="21">
        <f t="shared" si="1081"/>
        <v>0</v>
      </c>
      <c r="FS491" s="21">
        <f t="shared" si="992"/>
        <v>7718.9743214634136</v>
      </c>
      <c r="FT491" s="21">
        <f t="shared" si="993"/>
        <v>4968.3256785365866</v>
      </c>
      <c r="FU491" s="21"/>
      <c r="FV491" s="20">
        <f t="shared" si="1082"/>
        <v>0</v>
      </c>
      <c r="FW491" s="20">
        <f t="shared" si="1083"/>
        <v>0</v>
      </c>
      <c r="FX491" s="20">
        <f t="shared" si="994"/>
        <v>0</v>
      </c>
      <c r="FY491" s="20">
        <f t="shared" si="995"/>
        <v>0</v>
      </c>
    </row>
    <row r="492" spans="2:181" x14ac:dyDescent="0.25">
      <c r="B492" s="20">
        <v>20.7</v>
      </c>
      <c r="C492" s="20">
        <f t="shared" si="996"/>
        <v>34.982999999999997</v>
      </c>
      <c r="D492" s="22">
        <f t="shared" si="997"/>
        <v>0</v>
      </c>
      <c r="E492" s="21">
        <f t="shared" si="948"/>
        <v>0</v>
      </c>
      <c r="F492" s="22">
        <f t="shared" si="1084"/>
        <v>0</v>
      </c>
      <c r="G492" s="21">
        <f t="shared" si="949"/>
        <v>0</v>
      </c>
      <c r="H492" s="21">
        <f t="shared" si="998"/>
        <v>0</v>
      </c>
      <c r="I492" s="21">
        <f t="shared" si="999"/>
        <v>671.12769000000014</v>
      </c>
      <c r="J492" s="21">
        <f t="shared" si="1000"/>
        <v>35.322510000000044</v>
      </c>
      <c r="K492" s="21"/>
      <c r="L492" s="22">
        <f t="shared" si="1001"/>
        <v>0</v>
      </c>
      <c r="M492" s="21">
        <f t="shared" si="950"/>
        <v>0</v>
      </c>
      <c r="N492" s="22">
        <f t="shared" si="1085"/>
        <v>0</v>
      </c>
      <c r="O492" s="21">
        <f t="shared" si="951"/>
        <v>0</v>
      </c>
      <c r="P492" s="21">
        <f t="shared" si="1002"/>
        <v>0</v>
      </c>
      <c r="Q492" s="21">
        <f t="shared" si="1003"/>
        <v>252.82207499999996</v>
      </c>
      <c r="R492" s="21">
        <f t="shared" si="1004"/>
        <v>13.30642500000001</v>
      </c>
      <c r="S492" s="21"/>
      <c r="T492" s="22">
        <f t="shared" si="1005"/>
        <v>0</v>
      </c>
      <c r="U492" s="21">
        <f t="shared" si="952"/>
        <v>0</v>
      </c>
      <c r="V492" s="22">
        <f t="shared" si="1086"/>
        <v>0</v>
      </c>
      <c r="W492" s="21">
        <f t="shared" si="953"/>
        <v>0</v>
      </c>
      <c r="X492" s="21">
        <f t="shared" si="1006"/>
        <v>0</v>
      </c>
      <c r="Y492" s="21">
        <f t="shared" si="1007"/>
        <v>65.322450000000003</v>
      </c>
      <c r="Z492" s="21">
        <f t="shared" si="1008"/>
        <v>195.96735000000001</v>
      </c>
      <c r="AA492" s="21"/>
      <c r="AB492" s="22">
        <f t="shared" si="1009"/>
        <v>0</v>
      </c>
      <c r="AC492" s="21">
        <f t="shared" si="954"/>
        <v>0</v>
      </c>
      <c r="AD492" s="22">
        <f t="shared" si="1087"/>
        <v>0</v>
      </c>
      <c r="AE492" s="21">
        <f t="shared" si="955"/>
        <v>0</v>
      </c>
      <c r="AF492" s="21">
        <f t="shared" si="1010"/>
        <v>0</v>
      </c>
      <c r="AG492" s="21">
        <f t="shared" si="1011"/>
        <v>59.757945000000007</v>
      </c>
      <c r="AH492" s="21">
        <f t="shared" si="1012"/>
        <v>3.145155000000003</v>
      </c>
      <c r="AI492" s="21"/>
      <c r="AJ492" s="22">
        <f t="shared" si="1013"/>
        <v>0</v>
      </c>
      <c r="AK492" s="21">
        <f t="shared" si="956"/>
        <v>0</v>
      </c>
      <c r="AL492" s="22">
        <f t="shared" si="1088"/>
        <v>0</v>
      </c>
      <c r="AM492" s="21">
        <f t="shared" si="957"/>
        <v>0</v>
      </c>
      <c r="AN492" s="21">
        <f t="shared" si="1014"/>
        <v>0</v>
      </c>
      <c r="AO492" s="21">
        <f t="shared" si="1015"/>
        <v>128.70941999999999</v>
      </c>
      <c r="AP492" s="21">
        <f t="shared" si="1016"/>
        <v>6.7741800000000056</v>
      </c>
      <c r="AQ492" s="21"/>
      <c r="AR492" s="22">
        <f t="shared" si="1017"/>
        <v>0</v>
      </c>
      <c r="AS492" s="21">
        <f t="shared" si="958"/>
        <v>0</v>
      </c>
      <c r="AT492" s="22">
        <f t="shared" si="1089"/>
        <v>0</v>
      </c>
      <c r="AU492" s="21">
        <f t="shared" si="959"/>
        <v>0</v>
      </c>
      <c r="AV492" s="21">
        <f t="shared" si="1018"/>
        <v>0</v>
      </c>
      <c r="AW492" s="21">
        <f t="shared" si="1019"/>
        <v>279.43492500000002</v>
      </c>
      <c r="AX492" s="21">
        <f t="shared" si="1020"/>
        <v>93.144975000000017</v>
      </c>
      <c r="AY492" s="21"/>
      <c r="AZ492" s="22">
        <f t="shared" si="1021"/>
        <v>0</v>
      </c>
      <c r="BA492" s="21">
        <f t="shared" si="960"/>
        <v>0</v>
      </c>
      <c r="BB492" s="22">
        <f t="shared" si="1090"/>
        <v>0</v>
      </c>
      <c r="BC492" s="21">
        <f t="shared" si="961"/>
        <v>0</v>
      </c>
      <c r="BD492" s="21">
        <f t="shared" si="1022"/>
        <v>0</v>
      </c>
      <c r="BE492" s="21">
        <f t="shared" si="1023"/>
        <v>245.53452073170729</v>
      </c>
      <c r="BF492" s="21">
        <f t="shared" si="1024"/>
        <v>12.922869512195131</v>
      </c>
      <c r="BG492" s="21"/>
      <c r="BH492" s="22">
        <f t="shared" si="1025"/>
        <v>0</v>
      </c>
      <c r="BI492" s="21">
        <f t="shared" si="962"/>
        <v>0</v>
      </c>
      <c r="BJ492" s="22">
        <f t="shared" si="1091"/>
        <v>0</v>
      </c>
      <c r="BK492" s="21">
        <f t="shared" si="963"/>
        <v>0</v>
      </c>
      <c r="BL492" s="21">
        <f t="shared" si="1026"/>
        <v>0</v>
      </c>
      <c r="BM492" s="21">
        <f t="shared" si="1027"/>
        <v>214.14197926829266</v>
      </c>
      <c r="BN492" s="21">
        <f t="shared" si="1028"/>
        <v>11.270630487804887</v>
      </c>
      <c r="BO492" s="21"/>
      <c r="BP492" s="22">
        <f t="shared" si="1029"/>
        <v>0</v>
      </c>
      <c r="BQ492" s="21">
        <f t="shared" si="964"/>
        <v>0</v>
      </c>
      <c r="BR492" s="22">
        <f t="shared" si="1092"/>
        <v>0</v>
      </c>
      <c r="BS492" s="21">
        <f t="shared" si="965"/>
        <v>0</v>
      </c>
      <c r="BT492" s="21">
        <f t="shared" si="1030"/>
        <v>0</v>
      </c>
      <c r="BU492" s="21">
        <f t="shared" si="1031"/>
        <v>74.350756097560961</v>
      </c>
      <c r="BV492" s="21">
        <f t="shared" si="1032"/>
        <v>24.783585365853654</v>
      </c>
      <c r="BW492" s="21"/>
      <c r="BX492" s="22">
        <f t="shared" si="1033"/>
        <v>0</v>
      </c>
      <c r="BY492" s="21">
        <f t="shared" si="966"/>
        <v>0</v>
      </c>
      <c r="BZ492" s="22">
        <f t="shared" si="1093"/>
        <v>0</v>
      </c>
      <c r="CA492" s="21">
        <f t="shared" si="967"/>
        <v>0</v>
      </c>
      <c r="CB492" s="21">
        <f t="shared" si="1034"/>
        <v>0</v>
      </c>
      <c r="CC492" s="21">
        <f t="shared" si="1035"/>
        <v>285.26495255212433</v>
      </c>
      <c r="CD492" s="21">
        <f t="shared" si="1036"/>
        <v>15.013944871164451</v>
      </c>
      <c r="CE492" s="21"/>
      <c r="CF492" s="22">
        <f t="shared" si="1037"/>
        <v>0</v>
      </c>
      <c r="CG492" s="21">
        <f t="shared" si="968"/>
        <v>0</v>
      </c>
      <c r="CH492" s="22">
        <f t="shared" si="1094"/>
        <v>0</v>
      </c>
      <c r="CI492" s="21">
        <f t="shared" si="969"/>
        <v>0</v>
      </c>
      <c r="CJ492" s="21">
        <f t="shared" si="1038"/>
        <v>0</v>
      </c>
      <c r="CK492" s="21">
        <f t="shared" si="1039"/>
        <v>248.86184079464991</v>
      </c>
      <c r="CL492" s="21">
        <f t="shared" si="1040"/>
        <v>13.09799162077106</v>
      </c>
      <c r="CM492" s="21"/>
      <c r="CN492" s="22">
        <f t="shared" si="1041"/>
        <v>0</v>
      </c>
      <c r="CO492" s="21">
        <f t="shared" si="970"/>
        <v>0</v>
      </c>
      <c r="CP492" s="22">
        <f t="shared" si="1095"/>
        <v>0</v>
      </c>
      <c r="CQ492" s="21">
        <f t="shared" si="971"/>
        <v>0</v>
      </c>
      <c r="CR492" s="21">
        <f t="shared" si="1042"/>
        <v>0</v>
      </c>
      <c r="CS492" s="21">
        <f t="shared" si="1043"/>
        <v>28.794817540322583</v>
      </c>
      <c r="CT492" s="21">
        <f t="shared" si="1044"/>
        <v>86.38445262096775</v>
      </c>
      <c r="CU492" s="21"/>
      <c r="CV492" s="22">
        <f t="shared" si="1045"/>
        <v>0</v>
      </c>
      <c r="CW492" s="21">
        <f t="shared" si="972"/>
        <v>0</v>
      </c>
      <c r="CX492" s="22">
        <f t="shared" si="1096"/>
        <v>0</v>
      </c>
      <c r="CY492" s="21">
        <f t="shared" si="973"/>
        <v>0</v>
      </c>
      <c r="CZ492" s="21">
        <f t="shared" si="1046"/>
        <v>0</v>
      </c>
      <c r="DA492" s="21">
        <f t="shared" si="1047"/>
        <v>245.53452073170729</v>
      </c>
      <c r="DB492" s="21">
        <f t="shared" si="1048"/>
        <v>12.922869512195131</v>
      </c>
      <c r="DC492" s="21"/>
      <c r="DD492" s="22">
        <f t="shared" si="1049"/>
        <v>0</v>
      </c>
      <c r="DE492" s="21">
        <f t="shared" si="974"/>
        <v>0</v>
      </c>
      <c r="DF492" s="22">
        <f t="shared" si="1097"/>
        <v>0</v>
      </c>
      <c r="DG492" s="21">
        <f t="shared" si="975"/>
        <v>0</v>
      </c>
      <c r="DH492" s="21">
        <f t="shared" si="1050"/>
        <v>0</v>
      </c>
      <c r="DI492" s="21">
        <f t="shared" si="1051"/>
        <v>214.14197926829266</v>
      </c>
      <c r="DJ492" s="21">
        <f t="shared" si="1052"/>
        <v>11.270630487804887</v>
      </c>
      <c r="DK492" s="21"/>
      <c r="DL492" s="22">
        <f t="shared" si="1053"/>
        <v>0</v>
      </c>
      <c r="DM492" s="21">
        <f t="shared" si="976"/>
        <v>0</v>
      </c>
      <c r="DN492" s="22">
        <f t="shared" si="1098"/>
        <v>0</v>
      </c>
      <c r="DO492" s="21">
        <f t="shared" si="977"/>
        <v>0</v>
      </c>
      <c r="DP492" s="21">
        <f t="shared" si="1054"/>
        <v>0</v>
      </c>
      <c r="DQ492" s="21">
        <f t="shared" si="1055"/>
        <v>74.350756097560961</v>
      </c>
      <c r="DR492" s="21">
        <f t="shared" si="1056"/>
        <v>24.783585365853654</v>
      </c>
      <c r="DS492" s="21"/>
      <c r="DT492" s="22">
        <f t="shared" si="1057"/>
        <v>0</v>
      </c>
      <c r="DU492" s="21">
        <f t="shared" si="978"/>
        <v>0</v>
      </c>
      <c r="DV492" s="22">
        <f t="shared" si="1099"/>
        <v>0</v>
      </c>
      <c r="DW492" s="21">
        <f t="shared" si="979"/>
        <v>0</v>
      </c>
      <c r="DX492" s="21">
        <f t="shared" si="1058"/>
        <v>0</v>
      </c>
      <c r="DY492" s="21">
        <f t="shared" si="1059"/>
        <v>1807.0479359844601</v>
      </c>
      <c r="DZ492" s="21">
        <f t="shared" si="1060"/>
        <v>95.107786104445353</v>
      </c>
      <c r="EA492" s="21"/>
      <c r="EB492" s="22">
        <f t="shared" si="1061"/>
        <v>0</v>
      </c>
      <c r="EC492" s="21">
        <f t="shared" si="980"/>
        <v>0</v>
      </c>
      <c r="ED492" s="22">
        <f t="shared" si="1100"/>
        <v>0</v>
      </c>
      <c r="EE492" s="21">
        <f t="shared" si="981"/>
        <v>0</v>
      </c>
      <c r="EF492" s="21">
        <f t="shared" si="1062"/>
        <v>0</v>
      </c>
      <c r="EG492" s="21">
        <f t="shared" si="1063"/>
        <v>1635.0269956687646</v>
      </c>
      <c r="EH492" s="21">
        <f t="shared" si="1064"/>
        <v>86.054052403619266</v>
      </c>
      <c r="EI492" s="21"/>
      <c r="EJ492" s="22">
        <f t="shared" si="1065"/>
        <v>0</v>
      </c>
      <c r="EK492" s="21">
        <f t="shared" si="982"/>
        <v>0</v>
      </c>
      <c r="EL492" s="22">
        <f t="shared" si="1101"/>
        <v>0</v>
      </c>
      <c r="EM492" s="21">
        <f t="shared" si="983"/>
        <v>0</v>
      </c>
      <c r="EN492" s="21">
        <f t="shared" si="1066"/>
        <v>0</v>
      </c>
      <c r="EO492" s="21">
        <f t="shared" si="1067"/>
        <v>134.54081172797009</v>
      </c>
      <c r="EP492" s="21">
        <f t="shared" si="1068"/>
        <v>403.62243518391028</v>
      </c>
      <c r="EQ492" s="21"/>
      <c r="ER492" s="22">
        <f t="shared" si="1069"/>
        <v>0</v>
      </c>
      <c r="ES492" s="21">
        <f t="shared" si="984"/>
        <v>0</v>
      </c>
      <c r="ET492" s="22">
        <f t="shared" si="1102"/>
        <v>0</v>
      </c>
      <c r="EU492" s="21">
        <f t="shared" si="985"/>
        <v>0</v>
      </c>
      <c r="EV492" s="21">
        <f t="shared" si="1070"/>
        <v>0</v>
      </c>
      <c r="EW492" s="21">
        <f t="shared" si="1071"/>
        <v>648.38580000000002</v>
      </c>
      <c r="EX492" s="21">
        <f t="shared" si="1072"/>
        <v>648.38580000000002</v>
      </c>
      <c r="EY492" s="21"/>
      <c r="EZ492" s="22">
        <f t="shared" si="1073"/>
        <v>0</v>
      </c>
      <c r="FA492" s="21">
        <f t="shared" si="986"/>
        <v>0</v>
      </c>
      <c r="FB492" s="22">
        <f t="shared" si="1103"/>
        <v>0</v>
      </c>
      <c r="FC492" s="21">
        <f t="shared" si="987"/>
        <v>0</v>
      </c>
      <c r="FD492" s="21">
        <f t="shared" si="1074"/>
        <v>0</v>
      </c>
      <c r="FE492" s="21">
        <f t="shared" si="1075"/>
        <v>145.161</v>
      </c>
      <c r="FF492" s="21">
        <f t="shared" si="1076"/>
        <v>145.161</v>
      </c>
      <c r="FG492" s="21"/>
      <c r="FH492" s="22">
        <f t="shared" si="1077"/>
        <v>0</v>
      </c>
      <c r="FI492" s="21">
        <f t="shared" si="988"/>
        <v>0</v>
      </c>
      <c r="FJ492" s="22">
        <f t="shared" si="1104"/>
        <v>0</v>
      </c>
      <c r="FK492" s="21">
        <f t="shared" si="989"/>
        <v>0</v>
      </c>
      <c r="FL492" s="21">
        <f t="shared" si="1078"/>
        <v>0</v>
      </c>
      <c r="FM492" s="21">
        <f t="shared" si="1079"/>
        <v>70.161149999999992</v>
      </c>
      <c r="FN492" s="21">
        <f t="shared" si="1080"/>
        <v>210.48344999999998</v>
      </c>
      <c r="FO492" s="21"/>
      <c r="FP492" s="21">
        <f t="shared" si="990"/>
        <v>0</v>
      </c>
      <c r="FQ492" s="21">
        <f t="shared" si="991"/>
        <v>0</v>
      </c>
      <c r="FR492" s="21">
        <f t="shared" si="1081"/>
        <v>0</v>
      </c>
      <c r="FS492" s="21">
        <f t="shared" si="992"/>
        <v>7718.9743214634136</v>
      </c>
      <c r="FT492" s="21">
        <f t="shared" si="993"/>
        <v>4968.3256785365866</v>
      </c>
      <c r="FU492" s="21"/>
      <c r="FV492" s="20">
        <f t="shared" si="1082"/>
        <v>0</v>
      </c>
      <c r="FW492" s="20">
        <f t="shared" si="1083"/>
        <v>0</v>
      </c>
      <c r="FX492" s="20">
        <f t="shared" si="994"/>
        <v>0</v>
      </c>
      <c r="FY492" s="20">
        <f t="shared" si="995"/>
        <v>0</v>
      </c>
    </row>
    <row r="493" spans="2:181" x14ac:dyDescent="0.25">
      <c r="B493" s="20">
        <v>20.75</v>
      </c>
      <c r="C493" s="20">
        <f t="shared" si="996"/>
        <v>35.067499999999995</v>
      </c>
      <c r="D493" s="22">
        <f t="shared" si="997"/>
        <v>0</v>
      </c>
      <c r="E493" s="21">
        <f t="shared" si="948"/>
        <v>0</v>
      </c>
      <c r="F493" s="22">
        <f t="shared" si="1084"/>
        <v>0</v>
      </c>
      <c r="G493" s="21">
        <f t="shared" si="949"/>
        <v>0</v>
      </c>
      <c r="H493" s="21">
        <f t="shared" si="998"/>
        <v>0</v>
      </c>
      <c r="I493" s="21">
        <f t="shared" si="999"/>
        <v>671.12769000000014</v>
      </c>
      <c r="J493" s="21">
        <f t="shared" si="1000"/>
        <v>35.322510000000044</v>
      </c>
      <c r="K493" s="21"/>
      <c r="L493" s="22">
        <f t="shared" si="1001"/>
        <v>0</v>
      </c>
      <c r="M493" s="21">
        <f t="shared" si="950"/>
        <v>0</v>
      </c>
      <c r="N493" s="22">
        <f t="shared" si="1085"/>
        <v>0</v>
      </c>
      <c r="O493" s="21">
        <f t="shared" si="951"/>
        <v>0</v>
      </c>
      <c r="P493" s="21">
        <f t="shared" si="1002"/>
        <v>0</v>
      </c>
      <c r="Q493" s="21">
        <f t="shared" si="1003"/>
        <v>252.82207499999996</v>
      </c>
      <c r="R493" s="21">
        <f t="shared" si="1004"/>
        <v>13.30642500000001</v>
      </c>
      <c r="S493" s="21"/>
      <c r="T493" s="22">
        <f t="shared" si="1005"/>
        <v>0</v>
      </c>
      <c r="U493" s="21">
        <f t="shared" si="952"/>
        <v>0</v>
      </c>
      <c r="V493" s="22">
        <f t="shared" si="1086"/>
        <v>0</v>
      </c>
      <c r="W493" s="21">
        <f t="shared" si="953"/>
        <v>0</v>
      </c>
      <c r="X493" s="21">
        <f t="shared" si="1006"/>
        <v>0</v>
      </c>
      <c r="Y493" s="21">
        <f t="shared" si="1007"/>
        <v>65.322450000000003</v>
      </c>
      <c r="Z493" s="21">
        <f t="shared" si="1008"/>
        <v>195.96735000000001</v>
      </c>
      <c r="AA493" s="21"/>
      <c r="AB493" s="22">
        <f t="shared" si="1009"/>
        <v>0</v>
      </c>
      <c r="AC493" s="21">
        <f t="shared" si="954"/>
        <v>0</v>
      </c>
      <c r="AD493" s="22">
        <f t="shared" si="1087"/>
        <v>0</v>
      </c>
      <c r="AE493" s="21">
        <f t="shared" si="955"/>
        <v>0</v>
      </c>
      <c r="AF493" s="21">
        <f t="shared" si="1010"/>
        <v>0</v>
      </c>
      <c r="AG493" s="21">
        <f t="shared" si="1011"/>
        <v>59.757945000000007</v>
      </c>
      <c r="AH493" s="21">
        <f t="shared" si="1012"/>
        <v>3.145155000000003</v>
      </c>
      <c r="AI493" s="21"/>
      <c r="AJ493" s="22">
        <f t="shared" si="1013"/>
        <v>0</v>
      </c>
      <c r="AK493" s="21">
        <f t="shared" si="956"/>
        <v>0</v>
      </c>
      <c r="AL493" s="22">
        <f t="shared" si="1088"/>
        <v>0</v>
      </c>
      <c r="AM493" s="21">
        <f t="shared" si="957"/>
        <v>0</v>
      </c>
      <c r="AN493" s="21">
        <f t="shared" si="1014"/>
        <v>0</v>
      </c>
      <c r="AO493" s="21">
        <f t="shared" si="1015"/>
        <v>128.70941999999999</v>
      </c>
      <c r="AP493" s="21">
        <f t="shared" si="1016"/>
        <v>6.7741800000000056</v>
      </c>
      <c r="AQ493" s="21"/>
      <c r="AR493" s="22">
        <f t="shared" si="1017"/>
        <v>0</v>
      </c>
      <c r="AS493" s="21">
        <f t="shared" si="958"/>
        <v>0</v>
      </c>
      <c r="AT493" s="22">
        <f t="shared" si="1089"/>
        <v>0</v>
      </c>
      <c r="AU493" s="21">
        <f t="shared" si="959"/>
        <v>0</v>
      </c>
      <c r="AV493" s="21">
        <f t="shared" si="1018"/>
        <v>0</v>
      </c>
      <c r="AW493" s="21">
        <f t="shared" si="1019"/>
        <v>279.43492500000002</v>
      </c>
      <c r="AX493" s="21">
        <f t="shared" si="1020"/>
        <v>93.144975000000017</v>
      </c>
      <c r="AY493" s="21"/>
      <c r="AZ493" s="22">
        <f t="shared" si="1021"/>
        <v>0</v>
      </c>
      <c r="BA493" s="21">
        <f t="shared" si="960"/>
        <v>0</v>
      </c>
      <c r="BB493" s="22">
        <f t="shared" si="1090"/>
        <v>0</v>
      </c>
      <c r="BC493" s="21">
        <f t="shared" si="961"/>
        <v>0</v>
      </c>
      <c r="BD493" s="21">
        <f t="shared" si="1022"/>
        <v>0</v>
      </c>
      <c r="BE493" s="21">
        <f t="shared" si="1023"/>
        <v>245.53452073170729</v>
      </c>
      <c r="BF493" s="21">
        <f t="shared" si="1024"/>
        <v>12.922869512195131</v>
      </c>
      <c r="BG493" s="21"/>
      <c r="BH493" s="22">
        <f t="shared" si="1025"/>
        <v>0</v>
      </c>
      <c r="BI493" s="21">
        <f t="shared" si="962"/>
        <v>0</v>
      </c>
      <c r="BJ493" s="22">
        <f t="shared" si="1091"/>
        <v>0</v>
      </c>
      <c r="BK493" s="21">
        <f t="shared" si="963"/>
        <v>0</v>
      </c>
      <c r="BL493" s="21">
        <f t="shared" si="1026"/>
        <v>0</v>
      </c>
      <c r="BM493" s="21">
        <f t="shared" si="1027"/>
        <v>214.14197926829266</v>
      </c>
      <c r="BN493" s="21">
        <f t="shared" si="1028"/>
        <v>11.270630487804887</v>
      </c>
      <c r="BO493" s="21"/>
      <c r="BP493" s="22">
        <f t="shared" si="1029"/>
        <v>0</v>
      </c>
      <c r="BQ493" s="21">
        <f t="shared" si="964"/>
        <v>0</v>
      </c>
      <c r="BR493" s="22">
        <f t="shared" si="1092"/>
        <v>0</v>
      </c>
      <c r="BS493" s="21">
        <f t="shared" si="965"/>
        <v>0</v>
      </c>
      <c r="BT493" s="21">
        <f t="shared" si="1030"/>
        <v>0</v>
      </c>
      <c r="BU493" s="21">
        <f t="shared" si="1031"/>
        <v>74.350756097560961</v>
      </c>
      <c r="BV493" s="21">
        <f t="shared" si="1032"/>
        <v>24.783585365853654</v>
      </c>
      <c r="BW493" s="21"/>
      <c r="BX493" s="22">
        <f t="shared" si="1033"/>
        <v>0</v>
      </c>
      <c r="BY493" s="21">
        <f t="shared" si="966"/>
        <v>0</v>
      </c>
      <c r="BZ493" s="22">
        <f t="shared" si="1093"/>
        <v>0</v>
      </c>
      <c r="CA493" s="21">
        <f t="shared" si="967"/>
        <v>0</v>
      </c>
      <c r="CB493" s="21">
        <f t="shared" si="1034"/>
        <v>0</v>
      </c>
      <c r="CC493" s="21">
        <f t="shared" si="1035"/>
        <v>285.26495255212433</v>
      </c>
      <c r="CD493" s="21">
        <f t="shared" si="1036"/>
        <v>15.013944871164451</v>
      </c>
      <c r="CE493" s="21"/>
      <c r="CF493" s="22">
        <f t="shared" si="1037"/>
        <v>0</v>
      </c>
      <c r="CG493" s="21">
        <f t="shared" si="968"/>
        <v>0</v>
      </c>
      <c r="CH493" s="22">
        <f t="shared" si="1094"/>
        <v>0</v>
      </c>
      <c r="CI493" s="21">
        <f t="shared" si="969"/>
        <v>0</v>
      </c>
      <c r="CJ493" s="21">
        <f t="shared" si="1038"/>
        <v>0</v>
      </c>
      <c r="CK493" s="21">
        <f t="shared" si="1039"/>
        <v>248.86184079464991</v>
      </c>
      <c r="CL493" s="21">
        <f t="shared" si="1040"/>
        <v>13.09799162077106</v>
      </c>
      <c r="CM493" s="21"/>
      <c r="CN493" s="22">
        <f t="shared" si="1041"/>
        <v>0</v>
      </c>
      <c r="CO493" s="21">
        <f t="shared" si="970"/>
        <v>0</v>
      </c>
      <c r="CP493" s="22">
        <f t="shared" si="1095"/>
        <v>0</v>
      </c>
      <c r="CQ493" s="21">
        <f t="shared" si="971"/>
        <v>0</v>
      </c>
      <c r="CR493" s="21">
        <f t="shared" si="1042"/>
        <v>0</v>
      </c>
      <c r="CS493" s="21">
        <f t="shared" si="1043"/>
        <v>28.794817540322583</v>
      </c>
      <c r="CT493" s="21">
        <f t="shared" si="1044"/>
        <v>86.38445262096775</v>
      </c>
      <c r="CU493" s="21"/>
      <c r="CV493" s="22">
        <f t="shared" si="1045"/>
        <v>0</v>
      </c>
      <c r="CW493" s="21">
        <f t="shared" si="972"/>
        <v>0</v>
      </c>
      <c r="CX493" s="22">
        <f t="shared" si="1096"/>
        <v>0</v>
      </c>
      <c r="CY493" s="21">
        <f t="shared" si="973"/>
        <v>0</v>
      </c>
      <c r="CZ493" s="21">
        <f t="shared" si="1046"/>
        <v>0</v>
      </c>
      <c r="DA493" s="21">
        <f t="shared" si="1047"/>
        <v>245.53452073170729</v>
      </c>
      <c r="DB493" s="21">
        <f t="shared" si="1048"/>
        <v>12.922869512195131</v>
      </c>
      <c r="DC493" s="21"/>
      <c r="DD493" s="22">
        <f t="shared" si="1049"/>
        <v>0</v>
      </c>
      <c r="DE493" s="21">
        <f t="shared" si="974"/>
        <v>0</v>
      </c>
      <c r="DF493" s="22">
        <f t="shared" si="1097"/>
        <v>0</v>
      </c>
      <c r="DG493" s="21">
        <f t="shared" si="975"/>
        <v>0</v>
      </c>
      <c r="DH493" s="21">
        <f t="shared" si="1050"/>
        <v>0</v>
      </c>
      <c r="DI493" s="21">
        <f t="shared" si="1051"/>
        <v>214.14197926829266</v>
      </c>
      <c r="DJ493" s="21">
        <f t="shared" si="1052"/>
        <v>11.270630487804887</v>
      </c>
      <c r="DK493" s="21"/>
      <c r="DL493" s="22">
        <f t="shared" si="1053"/>
        <v>0</v>
      </c>
      <c r="DM493" s="21">
        <f t="shared" si="976"/>
        <v>0</v>
      </c>
      <c r="DN493" s="22">
        <f t="shared" si="1098"/>
        <v>0</v>
      </c>
      <c r="DO493" s="21">
        <f t="shared" si="977"/>
        <v>0</v>
      </c>
      <c r="DP493" s="21">
        <f t="shared" si="1054"/>
        <v>0</v>
      </c>
      <c r="DQ493" s="21">
        <f t="shared" si="1055"/>
        <v>74.350756097560961</v>
      </c>
      <c r="DR493" s="21">
        <f t="shared" si="1056"/>
        <v>24.783585365853654</v>
      </c>
      <c r="DS493" s="21"/>
      <c r="DT493" s="22">
        <f t="shared" si="1057"/>
        <v>0</v>
      </c>
      <c r="DU493" s="21">
        <f t="shared" si="978"/>
        <v>0</v>
      </c>
      <c r="DV493" s="22">
        <f t="shared" si="1099"/>
        <v>0</v>
      </c>
      <c r="DW493" s="21">
        <f t="shared" si="979"/>
        <v>0</v>
      </c>
      <c r="DX493" s="21">
        <f t="shared" si="1058"/>
        <v>0</v>
      </c>
      <c r="DY493" s="21">
        <f t="shared" si="1059"/>
        <v>1807.0479359844601</v>
      </c>
      <c r="DZ493" s="21">
        <f t="shared" si="1060"/>
        <v>95.107786104445353</v>
      </c>
      <c r="EA493" s="21"/>
      <c r="EB493" s="22">
        <f t="shared" si="1061"/>
        <v>0</v>
      </c>
      <c r="EC493" s="21">
        <f t="shared" si="980"/>
        <v>0</v>
      </c>
      <c r="ED493" s="22">
        <f t="shared" si="1100"/>
        <v>0</v>
      </c>
      <c r="EE493" s="21">
        <f t="shared" si="981"/>
        <v>0</v>
      </c>
      <c r="EF493" s="21">
        <f t="shared" si="1062"/>
        <v>0</v>
      </c>
      <c r="EG493" s="21">
        <f t="shared" si="1063"/>
        <v>1635.0269956687646</v>
      </c>
      <c r="EH493" s="21">
        <f t="shared" si="1064"/>
        <v>86.054052403619266</v>
      </c>
      <c r="EI493" s="21"/>
      <c r="EJ493" s="22">
        <f t="shared" si="1065"/>
        <v>0</v>
      </c>
      <c r="EK493" s="21">
        <f t="shared" si="982"/>
        <v>0</v>
      </c>
      <c r="EL493" s="22">
        <f t="shared" si="1101"/>
        <v>0</v>
      </c>
      <c r="EM493" s="21">
        <f t="shared" si="983"/>
        <v>0</v>
      </c>
      <c r="EN493" s="21">
        <f t="shared" si="1066"/>
        <v>0</v>
      </c>
      <c r="EO493" s="21">
        <f t="shared" si="1067"/>
        <v>134.54081172797009</v>
      </c>
      <c r="EP493" s="21">
        <f t="shared" si="1068"/>
        <v>403.62243518391028</v>
      </c>
      <c r="EQ493" s="21"/>
      <c r="ER493" s="22">
        <f t="shared" si="1069"/>
        <v>0</v>
      </c>
      <c r="ES493" s="21">
        <f t="shared" si="984"/>
        <v>0</v>
      </c>
      <c r="ET493" s="22">
        <f t="shared" si="1102"/>
        <v>0</v>
      </c>
      <c r="EU493" s="21">
        <f t="shared" si="985"/>
        <v>0</v>
      </c>
      <c r="EV493" s="21">
        <f t="shared" si="1070"/>
        <v>0</v>
      </c>
      <c r="EW493" s="21">
        <f t="shared" si="1071"/>
        <v>648.38580000000002</v>
      </c>
      <c r="EX493" s="21">
        <f t="shared" si="1072"/>
        <v>648.38580000000002</v>
      </c>
      <c r="EY493" s="21"/>
      <c r="EZ493" s="22">
        <f t="shared" si="1073"/>
        <v>0</v>
      </c>
      <c r="FA493" s="21">
        <f t="shared" si="986"/>
        <v>0</v>
      </c>
      <c r="FB493" s="22">
        <f t="shared" si="1103"/>
        <v>0</v>
      </c>
      <c r="FC493" s="21">
        <f t="shared" si="987"/>
        <v>0</v>
      </c>
      <c r="FD493" s="21">
        <f t="shared" si="1074"/>
        <v>0</v>
      </c>
      <c r="FE493" s="21">
        <f t="shared" si="1075"/>
        <v>145.161</v>
      </c>
      <c r="FF493" s="21">
        <f t="shared" si="1076"/>
        <v>145.161</v>
      </c>
      <c r="FG493" s="21"/>
      <c r="FH493" s="22">
        <f t="shared" si="1077"/>
        <v>0</v>
      </c>
      <c r="FI493" s="21">
        <f t="shared" si="988"/>
        <v>0</v>
      </c>
      <c r="FJ493" s="22">
        <f t="shared" si="1104"/>
        <v>0</v>
      </c>
      <c r="FK493" s="21">
        <f t="shared" si="989"/>
        <v>0</v>
      </c>
      <c r="FL493" s="21">
        <f t="shared" si="1078"/>
        <v>0</v>
      </c>
      <c r="FM493" s="21">
        <f t="shared" si="1079"/>
        <v>70.161149999999992</v>
      </c>
      <c r="FN493" s="21">
        <f t="shared" si="1080"/>
        <v>210.48344999999998</v>
      </c>
      <c r="FO493" s="21"/>
      <c r="FP493" s="21">
        <f t="shared" si="990"/>
        <v>0</v>
      </c>
      <c r="FQ493" s="21">
        <f t="shared" si="991"/>
        <v>0</v>
      </c>
      <c r="FR493" s="21">
        <f t="shared" si="1081"/>
        <v>0</v>
      </c>
      <c r="FS493" s="21">
        <f t="shared" si="992"/>
        <v>7718.9743214634136</v>
      </c>
      <c r="FT493" s="21">
        <f t="shared" si="993"/>
        <v>4968.3256785365866</v>
      </c>
      <c r="FU493" s="21"/>
      <c r="FV493" s="20">
        <f t="shared" si="1082"/>
        <v>0</v>
      </c>
      <c r="FW493" s="20">
        <f t="shared" si="1083"/>
        <v>0</v>
      </c>
      <c r="FX493" s="20">
        <f t="shared" si="994"/>
        <v>0</v>
      </c>
      <c r="FY493" s="20">
        <f t="shared" si="995"/>
        <v>0</v>
      </c>
    </row>
    <row r="494" spans="2:181" x14ac:dyDescent="0.25">
      <c r="B494" s="20">
        <v>20.8</v>
      </c>
      <c r="C494" s="20">
        <f t="shared" si="996"/>
        <v>35.152000000000001</v>
      </c>
      <c r="D494" s="22">
        <f t="shared" si="997"/>
        <v>0</v>
      </c>
      <c r="E494" s="21">
        <f t="shared" si="948"/>
        <v>0</v>
      </c>
      <c r="F494" s="22">
        <f t="shared" si="1084"/>
        <v>0</v>
      </c>
      <c r="G494" s="21">
        <f t="shared" si="949"/>
        <v>0</v>
      </c>
      <c r="H494" s="21">
        <f t="shared" si="998"/>
        <v>0</v>
      </c>
      <c r="I494" s="21">
        <f t="shared" si="999"/>
        <v>671.12769000000014</v>
      </c>
      <c r="J494" s="21">
        <f t="shared" si="1000"/>
        <v>35.322510000000044</v>
      </c>
      <c r="K494" s="21"/>
      <c r="L494" s="22">
        <f t="shared" si="1001"/>
        <v>0</v>
      </c>
      <c r="M494" s="21">
        <f t="shared" si="950"/>
        <v>0</v>
      </c>
      <c r="N494" s="22">
        <f t="shared" si="1085"/>
        <v>0</v>
      </c>
      <c r="O494" s="21">
        <f t="shared" si="951"/>
        <v>0</v>
      </c>
      <c r="P494" s="21">
        <f t="shared" si="1002"/>
        <v>0</v>
      </c>
      <c r="Q494" s="21">
        <f t="shared" si="1003"/>
        <v>252.82207499999996</v>
      </c>
      <c r="R494" s="21">
        <f t="shared" si="1004"/>
        <v>13.30642500000001</v>
      </c>
      <c r="S494" s="21"/>
      <c r="T494" s="22">
        <f t="shared" si="1005"/>
        <v>0</v>
      </c>
      <c r="U494" s="21">
        <f t="shared" si="952"/>
        <v>0</v>
      </c>
      <c r="V494" s="22">
        <f t="shared" si="1086"/>
        <v>0</v>
      </c>
      <c r="W494" s="21">
        <f t="shared" si="953"/>
        <v>0</v>
      </c>
      <c r="X494" s="21">
        <f t="shared" si="1006"/>
        <v>0</v>
      </c>
      <c r="Y494" s="21">
        <f t="shared" si="1007"/>
        <v>65.322450000000003</v>
      </c>
      <c r="Z494" s="21">
        <f t="shared" si="1008"/>
        <v>195.96735000000001</v>
      </c>
      <c r="AA494" s="21"/>
      <c r="AB494" s="22">
        <f t="shared" si="1009"/>
        <v>0</v>
      </c>
      <c r="AC494" s="21">
        <f t="shared" si="954"/>
        <v>0</v>
      </c>
      <c r="AD494" s="22">
        <f t="shared" si="1087"/>
        <v>0</v>
      </c>
      <c r="AE494" s="21">
        <f t="shared" si="955"/>
        <v>0</v>
      </c>
      <c r="AF494" s="21">
        <f t="shared" si="1010"/>
        <v>0</v>
      </c>
      <c r="AG494" s="21">
        <f t="shared" si="1011"/>
        <v>59.757945000000007</v>
      </c>
      <c r="AH494" s="21">
        <f t="shared" si="1012"/>
        <v>3.145155000000003</v>
      </c>
      <c r="AI494" s="21"/>
      <c r="AJ494" s="22">
        <f t="shared" si="1013"/>
        <v>0</v>
      </c>
      <c r="AK494" s="21">
        <f t="shared" si="956"/>
        <v>0</v>
      </c>
      <c r="AL494" s="22">
        <f t="shared" si="1088"/>
        <v>0</v>
      </c>
      <c r="AM494" s="21">
        <f t="shared" si="957"/>
        <v>0</v>
      </c>
      <c r="AN494" s="21">
        <f t="shared" si="1014"/>
        <v>0</v>
      </c>
      <c r="AO494" s="21">
        <f t="shared" si="1015"/>
        <v>128.70941999999999</v>
      </c>
      <c r="AP494" s="21">
        <f t="shared" si="1016"/>
        <v>6.7741800000000056</v>
      </c>
      <c r="AQ494" s="21"/>
      <c r="AR494" s="22">
        <f t="shared" si="1017"/>
        <v>0</v>
      </c>
      <c r="AS494" s="21">
        <f t="shared" si="958"/>
        <v>0</v>
      </c>
      <c r="AT494" s="22">
        <f t="shared" si="1089"/>
        <v>0</v>
      </c>
      <c r="AU494" s="21">
        <f t="shared" si="959"/>
        <v>0</v>
      </c>
      <c r="AV494" s="21">
        <f t="shared" si="1018"/>
        <v>0</v>
      </c>
      <c r="AW494" s="21">
        <f t="shared" si="1019"/>
        <v>279.43492500000002</v>
      </c>
      <c r="AX494" s="21">
        <f t="shared" si="1020"/>
        <v>93.144975000000017</v>
      </c>
      <c r="AY494" s="21"/>
      <c r="AZ494" s="22">
        <f t="shared" si="1021"/>
        <v>0</v>
      </c>
      <c r="BA494" s="21">
        <f t="shared" si="960"/>
        <v>0</v>
      </c>
      <c r="BB494" s="22">
        <f t="shared" si="1090"/>
        <v>0</v>
      </c>
      <c r="BC494" s="21">
        <f t="shared" si="961"/>
        <v>0</v>
      </c>
      <c r="BD494" s="21">
        <f t="shared" si="1022"/>
        <v>0</v>
      </c>
      <c r="BE494" s="21">
        <f t="shared" si="1023"/>
        <v>245.53452073170729</v>
      </c>
      <c r="BF494" s="21">
        <f t="shared" si="1024"/>
        <v>12.922869512195131</v>
      </c>
      <c r="BG494" s="21"/>
      <c r="BH494" s="22">
        <f t="shared" si="1025"/>
        <v>0</v>
      </c>
      <c r="BI494" s="21">
        <f t="shared" si="962"/>
        <v>0</v>
      </c>
      <c r="BJ494" s="22">
        <f t="shared" si="1091"/>
        <v>0</v>
      </c>
      <c r="BK494" s="21">
        <f t="shared" si="963"/>
        <v>0</v>
      </c>
      <c r="BL494" s="21">
        <f t="shared" si="1026"/>
        <v>0</v>
      </c>
      <c r="BM494" s="21">
        <f t="shared" si="1027"/>
        <v>214.14197926829266</v>
      </c>
      <c r="BN494" s="21">
        <f t="shared" si="1028"/>
        <v>11.270630487804887</v>
      </c>
      <c r="BO494" s="21"/>
      <c r="BP494" s="22">
        <f t="shared" si="1029"/>
        <v>0</v>
      </c>
      <c r="BQ494" s="21">
        <f t="shared" si="964"/>
        <v>0</v>
      </c>
      <c r="BR494" s="22">
        <f t="shared" si="1092"/>
        <v>0</v>
      </c>
      <c r="BS494" s="21">
        <f t="shared" si="965"/>
        <v>0</v>
      </c>
      <c r="BT494" s="21">
        <f t="shared" si="1030"/>
        <v>0</v>
      </c>
      <c r="BU494" s="21">
        <f t="shared" si="1031"/>
        <v>74.350756097560961</v>
      </c>
      <c r="BV494" s="21">
        <f t="shared" si="1032"/>
        <v>24.783585365853654</v>
      </c>
      <c r="BW494" s="21"/>
      <c r="BX494" s="22">
        <f t="shared" si="1033"/>
        <v>0</v>
      </c>
      <c r="BY494" s="21">
        <f t="shared" si="966"/>
        <v>0</v>
      </c>
      <c r="BZ494" s="22">
        <f t="shared" si="1093"/>
        <v>0</v>
      </c>
      <c r="CA494" s="21">
        <f t="shared" si="967"/>
        <v>0</v>
      </c>
      <c r="CB494" s="21">
        <f t="shared" si="1034"/>
        <v>0</v>
      </c>
      <c r="CC494" s="21">
        <f t="shared" si="1035"/>
        <v>285.26495255212433</v>
      </c>
      <c r="CD494" s="21">
        <f t="shared" si="1036"/>
        <v>15.013944871164451</v>
      </c>
      <c r="CE494" s="21"/>
      <c r="CF494" s="22">
        <f t="shared" si="1037"/>
        <v>0</v>
      </c>
      <c r="CG494" s="21">
        <f t="shared" si="968"/>
        <v>0</v>
      </c>
      <c r="CH494" s="22">
        <f t="shared" si="1094"/>
        <v>0</v>
      </c>
      <c r="CI494" s="21">
        <f t="shared" si="969"/>
        <v>0</v>
      </c>
      <c r="CJ494" s="21">
        <f t="shared" si="1038"/>
        <v>0</v>
      </c>
      <c r="CK494" s="21">
        <f t="shared" si="1039"/>
        <v>248.86184079464991</v>
      </c>
      <c r="CL494" s="21">
        <f t="shared" si="1040"/>
        <v>13.09799162077106</v>
      </c>
      <c r="CM494" s="21"/>
      <c r="CN494" s="22">
        <f t="shared" si="1041"/>
        <v>0</v>
      </c>
      <c r="CO494" s="21">
        <f t="shared" si="970"/>
        <v>0</v>
      </c>
      <c r="CP494" s="22">
        <f t="shared" si="1095"/>
        <v>0</v>
      </c>
      <c r="CQ494" s="21">
        <f t="shared" si="971"/>
        <v>0</v>
      </c>
      <c r="CR494" s="21">
        <f t="shared" si="1042"/>
        <v>0</v>
      </c>
      <c r="CS494" s="21">
        <f t="shared" si="1043"/>
        <v>28.794817540322583</v>
      </c>
      <c r="CT494" s="21">
        <f t="shared" si="1044"/>
        <v>86.38445262096775</v>
      </c>
      <c r="CU494" s="21"/>
      <c r="CV494" s="22">
        <f t="shared" si="1045"/>
        <v>0</v>
      </c>
      <c r="CW494" s="21">
        <f t="shared" si="972"/>
        <v>0</v>
      </c>
      <c r="CX494" s="22">
        <f t="shared" si="1096"/>
        <v>0</v>
      </c>
      <c r="CY494" s="21">
        <f t="shared" si="973"/>
        <v>0</v>
      </c>
      <c r="CZ494" s="21">
        <f t="shared" si="1046"/>
        <v>0</v>
      </c>
      <c r="DA494" s="21">
        <f t="shared" si="1047"/>
        <v>245.53452073170729</v>
      </c>
      <c r="DB494" s="21">
        <f t="shared" si="1048"/>
        <v>12.922869512195131</v>
      </c>
      <c r="DC494" s="21"/>
      <c r="DD494" s="22">
        <f t="shared" si="1049"/>
        <v>0</v>
      </c>
      <c r="DE494" s="21">
        <f t="shared" si="974"/>
        <v>0</v>
      </c>
      <c r="DF494" s="22">
        <f t="shared" si="1097"/>
        <v>0</v>
      </c>
      <c r="DG494" s="21">
        <f t="shared" si="975"/>
        <v>0</v>
      </c>
      <c r="DH494" s="21">
        <f t="shared" si="1050"/>
        <v>0</v>
      </c>
      <c r="DI494" s="21">
        <f t="shared" si="1051"/>
        <v>214.14197926829266</v>
      </c>
      <c r="DJ494" s="21">
        <f t="shared" si="1052"/>
        <v>11.270630487804887</v>
      </c>
      <c r="DK494" s="21"/>
      <c r="DL494" s="22">
        <f t="shared" si="1053"/>
        <v>0</v>
      </c>
      <c r="DM494" s="21">
        <f t="shared" si="976"/>
        <v>0</v>
      </c>
      <c r="DN494" s="22">
        <f t="shared" si="1098"/>
        <v>0</v>
      </c>
      <c r="DO494" s="21">
        <f t="shared" si="977"/>
        <v>0</v>
      </c>
      <c r="DP494" s="21">
        <f t="shared" si="1054"/>
        <v>0</v>
      </c>
      <c r="DQ494" s="21">
        <f t="shared" si="1055"/>
        <v>74.350756097560961</v>
      </c>
      <c r="DR494" s="21">
        <f t="shared" si="1056"/>
        <v>24.783585365853654</v>
      </c>
      <c r="DS494" s="21"/>
      <c r="DT494" s="22">
        <f t="shared" si="1057"/>
        <v>0</v>
      </c>
      <c r="DU494" s="21">
        <f t="shared" si="978"/>
        <v>0</v>
      </c>
      <c r="DV494" s="22">
        <f t="shared" si="1099"/>
        <v>0</v>
      </c>
      <c r="DW494" s="21">
        <f t="shared" si="979"/>
        <v>0</v>
      </c>
      <c r="DX494" s="21">
        <f t="shared" si="1058"/>
        <v>0</v>
      </c>
      <c r="DY494" s="21">
        <f t="shared" si="1059"/>
        <v>1807.0479359844601</v>
      </c>
      <c r="DZ494" s="21">
        <f t="shared" si="1060"/>
        <v>95.107786104445353</v>
      </c>
      <c r="EA494" s="21"/>
      <c r="EB494" s="22">
        <f t="shared" si="1061"/>
        <v>0</v>
      </c>
      <c r="EC494" s="21">
        <f t="shared" si="980"/>
        <v>0</v>
      </c>
      <c r="ED494" s="22">
        <f t="shared" si="1100"/>
        <v>0</v>
      </c>
      <c r="EE494" s="21">
        <f t="shared" si="981"/>
        <v>0</v>
      </c>
      <c r="EF494" s="21">
        <f t="shared" si="1062"/>
        <v>0</v>
      </c>
      <c r="EG494" s="21">
        <f t="shared" si="1063"/>
        <v>1635.0269956687646</v>
      </c>
      <c r="EH494" s="21">
        <f t="shared" si="1064"/>
        <v>86.054052403619266</v>
      </c>
      <c r="EI494" s="21"/>
      <c r="EJ494" s="22">
        <f t="shared" si="1065"/>
        <v>0</v>
      </c>
      <c r="EK494" s="21">
        <f t="shared" si="982"/>
        <v>0</v>
      </c>
      <c r="EL494" s="22">
        <f t="shared" si="1101"/>
        <v>0</v>
      </c>
      <c r="EM494" s="21">
        <f t="shared" si="983"/>
        <v>0</v>
      </c>
      <c r="EN494" s="21">
        <f t="shared" si="1066"/>
        <v>0</v>
      </c>
      <c r="EO494" s="21">
        <f t="shared" si="1067"/>
        <v>134.54081172797009</v>
      </c>
      <c r="EP494" s="21">
        <f t="shared" si="1068"/>
        <v>403.62243518391028</v>
      </c>
      <c r="EQ494" s="21"/>
      <c r="ER494" s="22">
        <f t="shared" si="1069"/>
        <v>0</v>
      </c>
      <c r="ES494" s="21">
        <f t="shared" si="984"/>
        <v>0</v>
      </c>
      <c r="ET494" s="22">
        <f t="shared" si="1102"/>
        <v>0</v>
      </c>
      <c r="EU494" s="21">
        <f t="shared" si="985"/>
        <v>0</v>
      </c>
      <c r="EV494" s="21">
        <f t="shared" si="1070"/>
        <v>0</v>
      </c>
      <c r="EW494" s="21">
        <f t="shared" si="1071"/>
        <v>648.38580000000002</v>
      </c>
      <c r="EX494" s="21">
        <f t="shared" si="1072"/>
        <v>648.38580000000002</v>
      </c>
      <c r="EY494" s="21"/>
      <c r="EZ494" s="22">
        <f t="shared" si="1073"/>
        <v>0</v>
      </c>
      <c r="FA494" s="21">
        <f t="shared" si="986"/>
        <v>0</v>
      </c>
      <c r="FB494" s="22">
        <f t="shared" si="1103"/>
        <v>0</v>
      </c>
      <c r="FC494" s="21">
        <f t="shared" si="987"/>
        <v>0</v>
      </c>
      <c r="FD494" s="21">
        <f t="shared" si="1074"/>
        <v>0</v>
      </c>
      <c r="FE494" s="21">
        <f t="shared" si="1075"/>
        <v>145.161</v>
      </c>
      <c r="FF494" s="21">
        <f t="shared" si="1076"/>
        <v>145.161</v>
      </c>
      <c r="FG494" s="21"/>
      <c r="FH494" s="22">
        <f t="shared" si="1077"/>
        <v>0</v>
      </c>
      <c r="FI494" s="21">
        <f t="shared" si="988"/>
        <v>0</v>
      </c>
      <c r="FJ494" s="22">
        <f t="shared" si="1104"/>
        <v>0</v>
      </c>
      <c r="FK494" s="21">
        <f t="shared" si="989"/>
        <v>0</v>
      </c>
      <c r="FL494" s="21">
        <f t="shared" si="1078"/>
        <v>0</v>
      </c>
      <c r="FM494" s="21">
        <f t="shared" si="1079"/>
        <v>70.161149999999992</v>
      </c>
      <c r="FN494" s="21">
        <f t="shared" si="1080"/>
        <v>210.48344999999998</v>
      </c>
      <c r="FO494" s="21"/>
      <c r="FP494" s="21">
        <f t="shared" si="990"/>
        <v>0</v>
      </c>
      <c r="FQ494" s="21">
        <f t="shared" si="991"/>
        <v>0</v>
      </c>
      <c r="FR494" s="21">
        <f t="shared" si="1081"/>
        <v>0</v>
      </c>
      <c r="FS494" s="21">
        <f t="shared" si="992"/>
        <v>7718.9743214634136</v>
      </c>
      <c r="FT494" s="21">
        <f t="shared" si="993"/>
        <v>4968.3256785365866</v>
      </c>
      <c r="FU494" s="21"/>
      <c r="FV494" s="20">
        <f t="shared" si="1082"/>
        <v>0</v>
      </c>
      <c r="FW494" s="20">
        <f t="shared" si="1083"/>
        <v>0</v>
      </c>
      <c r="FX494" s="20">
        <f t="shared" si="994"/>
        <v>0</v>
      </c>
      <c r="FY494" s="20">
        <f t="shared" si="995"/>
        <v>0</v>
      </c>
    </row>
    <row r="495" spans="2:181" x14ac:dyDescent="0.25">
      <c r="B495" s="20">
        <v>20.85</v>
      </c>
      <c r="C495" s="20">
        <f t="shared" si="996"/>
        <v>35.236499999999999</v>
      </c>
      <c r="D495" s="22">
        <f t="shared" si="997"/>
        <v>0</v>
      </c>
      <c r="E495" s="21">
        <f t="shared" si="948"/>
        <v>0</v>
      </c>
      <c r="F495" s="22">
        <f t="shared" si="1084"/>
        <v>0</v>
      </c>
      <c r="G495" s="21">
        <f t="shared" si="949"/>
        <v>0</v>
      </c>
      <c r="H495" s="21">
        <f t="shared" si="998"/>
        <v>0</v>
      </c>
      <c r="I495" s="21">
        <f t="shared" si="999"/>
        <v>671.12769000000014</v>
      </c>
      <c r="J495" s="21">
        <f t="shared" si="1000"/>
        <v>35.322510000000044</v>
      </c>
      <c r="K495" s="21"/>
      <c r="L495" s="22">
        <f t="shared" si="1001"/>
        <v>0</v>
      </c>
      <c r="M495" s="21">
        <f t="shared" si="950"/>
        <v>0</v>
      </c>
      <c r="N495" s="22">
        <f t="shared" si="1085"/>
        <v>0</v>
      </c>
      <c r="O495" s="21">
        <f t="shared" si="951"/>
        <v>0</v>
      </c>
      <c r="P495" s="21">
        <f t="shared" si="1002"/>
        <v>0</v>
      </c>
      <c r="Q495" s="21">
        <f t="shared" si="1003"/>
        <v>252.82207499999996</v>
      </c>
      <c r="R495" s="21">
        <f t="shared" si="1004"/>
        <v>13.30642500000001</v>
      </c>
      <c r="S495" s="21"/>
      <c r="T495" s="22">
        <f t="shared" si="1005"/>
        <v>0</v>
      </c>
      <c r="U495" s="21">
        <f t="shared" si="952"/>
        <v>0</v>
      </c>
      <c r="V495" s="22">
        <f t="shared" si="1086"/>
        <v>0</v>
      </c>
      <c r="W495" s="21">
        <f t="shared" si="953"/>
        <v>0</v>
      </c>
      <c r="X495" s="21">
        <f t="shared" si="1006"/>
        <v>0</v>
      </c>
      <c r="Y495" s="21">
        <f t="shared" si="1007"/>
        <v>65.322450000000003</v>
      </c>
      <c r="Z495" s="21">
        <f t="shared" si="1008"/>
        <v>195.96735000000001</v>
      </c>
      <c r="AA495" s="21"/>
      <c r="AB495" s="22">
        <f t="shared" si="1009"/>
        <v>0</v>
      </c>
      <c r="AC495" s="21">
        <f t="shared" si="954"/>
        <v>0</v>
      </c>
      <c r="AD495" s="22">
        <f t="shared" si="1087"/>
        <v>0</v>
      </c>
      <c r="AE495" s="21">
        <f t="shared" si="955"/>
        <v>0</v>
      </c>
      <c r="AF495" s="21">
        <f t="shared" si="1010"/>
        <v>0</v>
      </c>
      <c r="AG495" s="21">
        <f t="shared" si="1011"/>
        <v>59.757945000000007</v>
      </c>
      <c r="AH495" s="21">
        <f t="shared" si="1012"/>
        <v>3.145155000000003</v>
      </c>
      <c r="AI495" s="21"/>
      <c r="AJ495" s="22">
        <f t="shared" si="1013"/>
        <v>0</v>
      </c>
      <c r="AK495" s="21">
        <f t="shared" si="956"/>
        <v>0</v>
      </c>
      <c r="AL495" s="22">
        <f t="shared" si="1088"/>
        <v>0</v>
      </c>
      <c r="AM495" s="21">
        <f t="shared" si="957"/>
        <v>0</v>
      </c>
      <c r="AN495" s="21">
        <f t="shared" si="1014"/>
        <v>0</v>
      </c>
      <c r="AO495" s="21">
        <f t="shared" si="1015"/>
        <v>128.70941999999999</v>
      </c>
      <c r="AP495" s="21">
        <f t="shared" si="1016"/>
        <v>6.7741800000000056</v>
      </c>
      <c r="AQ495" s="21"/>
      <c r="AR495" s="22">
        <f t="shared" si="1017"/>
        <v>0</v>
      </c>
      <c r="AS495" s="21">
        <f t="shared" si="958"/>
        <v>0</v>
      </c>
      <c r="AT495" s="22">
        <f t="shared" si="1089"/>
        <v>0</v>
      </c>
      <c r="AU495" s="21">
        <f t="shared" si="959"/>
        <v>0</v>
      </c>
      <c r="AV495" s="21">
        <f t="shared" si="1018"/>
        <v>0</v>
      </c>
      <c r="AW495" s="21">
        <f t="shared" si="1019"/>
        <v>279.43492500000002</v>
      </c>
      <c r="AX495" s="21">
        <f t="shared" si="1020"/>
        <v>93.144975000000017</v>
      </c>
      <c r="AY495" s="21"/>
      <c r="AZ495" s="22">
        <f t="shared" si="1021"/>
        <v>0</v>
      </c>
      <c r="BA495" s="21">
        <f t="shared" si="960"/>
        <v>0</v>
      </c>
      <c r="BB495" s="22">
        <f t="shared" si="1090"/>
        <v>0</v>
      </c>
      <c r="BC495" s="21">
        <f t="shared" si="961"/>
        <v>0</v>
      </c>
      <c r="BD495" s="21">
        <f t="shared" si="1022"/>
        <v>0</v>
      </c>
      <c r="BE495" s="21">
        <f t="shared" si="1023"/>
        <v>245.53452073170729</v>
      </c>
      <c r="BF495" s="21">
        <f t="shared" si="1024"/>
        <v>12.922869512195131</v>
      </c>
      <c r="BG495" s="21"/>
      <c r="BH495" s="22">
        <f t="shared" si="1025"/>
        <v>0</v>
      </c>
      <c r="BI495" s="21">
        <f t="shared" si="962"/>
        <v>0</v>
      </c>
      <c r="BJ495" s="22">
        <f t="shared" si="1091"/>
        <v>0</v>
      </c>
      <c r="BK495" s="21">
        <f t="shared" si="963"/>
        <v>0</v>
      </c>
      <c r="BL495" s="21">
        <f t="shared" si="1026"/>
        <v>0</v>
      </c>
      <c r="BM495" s="21">
        <f t="shared" si="1027"/>
        <v>214.14197926829266</v>
      </c>
      <c r="BN495" s="21">
        <f t="shared" si="1028"/>
        <v>11.270630487804887</v>
      </c>
      <c r="BO495" s="21"/>
      <c r="BP495" s="22">
        <f t="shared" si="1029"/>
        <v>0</v>
      </c>
      <c r="BQ495" s="21">
        <f t="shared" si="964"/>
        <v>0</v>
      </c>
      <c r="BR495" s="22">
        <f t="shared" si="1092"/>
        <v>0</v>
      </c>
      <c r="BS495" s="21">
        <f t="shared" si="965"/>
        <v>0</v>
      </c>
      <c r="BT495" s="21">
        <f t="shared" si="1030"/>
        <v>0</v>
      </c>
      <c r="BU495" s="21">
        <f t="shared" si="1031"/>
        <v>74.350756097560961</v>
      </c>
      <c r="BV495" s="21">
        <f t="shared" si="1032"/>
        <v>24.783585365853654</v>
      </c>
      <c r="BW495" s="21"/>
      <c r="BX495" s="22">
        <f t="shared" si="1033"/>
        <v>0</v>
      </c>
      <c r="BY495" s="21">
        <f t="shared" si="966"/>
        <v>0</v>
      </c>
      <c r="BZ495" s="22">
        <f t="shared" si="1093"/>
        <v>0</v>
      </c>
      <c r="CA495" s="21">
        <f t="shared" si="967"/>
        <v>0</v>
      </c>
      <c r="CB495" s="21">
        <f t="shared" si="1034"/>
        <v>0</v>
      </c>
      <c r="CC495" s="21">
        <f t="shared" si="1035"/>
        <v>285.26495255212433</v>
      </c>
      <c r="CD495" s="21">
        <f t="shared" si="1036"/>
        <v>15.013944871164451</v>
      </c>
      <c r="CE495" s="21"/>
      <c r="CF495" s="22">
        <f t="shared" si="1037"/>
        <v>0</v>
      </c>
      <c r="CG495" s="21">
        <f t="shared" si="968"/>
        <v>0</v>
      </c>
      <c r="CH495" s="22">
        <f t="shared" si="1094"/>
        <v>0</v>
      </c>
      <c r="CI495" s="21">
        <f t="shared" si="969"/>
        <v>0</v>
      </c>
      <c r="CJ495" s="21">
        <f t="shared" si="1038"/>
        <v>0</v>
      </c>
      <c r="CK495" s="21">
        <f t="shared" si="1039"/>
        <v>248.86184079464991</v>
      </c>
      <c r="CL495" s="21">
        <f t="shared" si="1040"/>
        <v>13.09799162077106</v>
      </c>
      <c r="CM495" s="21"/>
      <c r="CN495" s="22">
        <f t="shared" si="1041"/>
        <v>0</v>
      </c>
      <c r="CO495" s="21">
        <f t="shared" si="970"/>
        <v>0</v>
      </c>
      <c r="CP495" s="22">
        <f t="shared" si="1095"/>
        <v>0</v>
      </c>
      <c r="CQ495" s="21">
        <f t="shared" si="971"/>
        <v>0</v>
      </c>
      <c r="CR495" s="21">
        <f t="shared" si="1042"/>
        <v>0</v>
      </c>
      <c r="CS495" s="21">
        <f t="shared" si="1043"/>
        <v>28.794817540322583</v>
      </c>
      <c r="CT495" s="21">
        <f t="shared" si="1044"/>
        <v>86.38445262096775</v>
      </c>
      <c r="CU495" s="21"/>
      <c r="CV495" s="22">
        <f t="shared" si="1045"/>
        <v>0</v>
      </c>
      <c r="CW495" s="21">
        <f t="shared" si="972"/>
        <v>0</v>
      </c>
      <c r="CX495" s="22">
        <f t="shared" si="1096"/>
        <v>0</v>
      </c>
      <c r="CY495" s="21">
        <f t="shared" si="973"/>
        <v>0</v>
      </c>
      <c r="CZ495" s="21">
        <f t="shared" si="1046"/>
        <v>0</v>
      </c>
      <c r="DA495" s="21">
        <f t="shared" si="1047"/>
        <v>245.53452073170729</v>
      </c>
      <c r="DB495" s="21">
        <f t="shared" si="1048"/>
        <v>12.922869512195131</v>
      </c>
      <c r="DC495" s="21"/>
      <c r="DD495" s="22">
        <f t="shared" si="1049"/>
        <v>0</v>
      </c>
      <c r="DE495" s="21">
        <f t="shared" si="974"/>
        <v>0</v>
      </c>
      <c r="DF495" s="22">
        <f t="shared" si="1097"/>
        <v>0</v>
      </c>
      <c r="DG495" s="21">
        <f t="shared" si="975"/>
        <v>0</v>
      </c>
      <c r="DH495" s="21">
        <f t="shared" si="1050"/>
        <v>0</v>
      </c>
      <c r="DI495" s="21">
        <f t="shared" si="1051"/>
        <v>214.14197926829266</v>
      </c>
      <c r="DJ495" s="21">
        <f t="shared" si="1052"/>
        <v>11.270630487804887</v>
      </c>
      <c r="DK495" s="21"/>
      <c r="DL495" s="22">
        <f t="shared" si="1053"/>
        <v>0</v>
      </c>
      <c r="DM495" s="21">
        <f t="shared" si="976"/>
        <v>0</v>
      </c>
      <c r="DN495" s="22">
        <f t="shared" si="1098"/>
        <v>0</v>
      </c>
      <c r="DO495" s="21">
        <f t="shared" si="977"/>
        <v>0</v>
      </c>
      <c r="DP495" s="21">
        <f t="shared" si="1054"/>
        <v>0</v>
      </c>
      <c r="DQ495" s="21">
        <f t="shared" si="1055"/>
        <v>74.350756097560961</v>
      </c>
      <c r="DR495" s="21">
        <f t="shared" si="1056"/>
        <v>24.783585365853654</v>
      </c>
      <c r="DS495" s="21"/>
      <c r="DT495" s="22">
        <f t="shared" si="1057"/>
        <v>0</v>
      </c>
      <c r="DU495" s="21">
        <f t="shared" si="978"/>
        <v>0</v>
      </c>
      <c r="DV495" s="22">
        <f t="shared" si="1099"/>
        <v>0</v>
      </c>
      <c r="DW495" s="21">
        <f t="shared" si="979"/>
        <v>0</v>
      </c>
      <c r="DX495" s="21">
        <f t="shared" si="1058"/>
        <v>0</v>
      </c>
      <c r="DY495" s="21">
        <f t="shared" si="1059"/>
        <v>1807.0479359844601</v>
      </c>
      <c r="DZ495" s="21">
        <f t="shared" si="1060"/>
        <v>95.107786104445353</v>
      </c>
      <c r="EA495" s="21"/>
      <c r="EB495" s="22">
        <f t="shared" si="1061"/>
        <v>0</v>
      </c>
      <c r="EC495" s="21">
        <f t="shared" si="980"/>
        <v>0</v>
      </c>
      <c r="ED495" s="22">
        <f t="shared" si="1100"/>
        <v>0</v>
      </c>
      <c r="EE495" s="21">
        <f t="shared" si="981"/>
        <v>0</v>
      </c>
      <c r="EF495" s="21">
        <f t="shared" si="1062"/>
        <v>0</v>
      </c>
      <c r="EG495" s="21">
        <f t="shared" si="1063"/>
        <v>1635.0269956687646</v>
      </c>
      <c r="EH495" s="21">
        <f t="shared" si="1064"/>
        <v>86.054052403619266</v>
      </c>
      <c r="EI495" s="21"/>
      <c r="EJ495" s="22">
        <f t="shared" si="1065"/>
        <v>0</v>
      </c>
      <c r="EK495" s="21">
        <f t="shared" si="982"/>
        <v>0</v>
      </c>
      <c r="EL495" s="22">
        <f t="shared" si="1101"/>
        <v>0</v>
      </c>
      <c r="EM495" s="21">
        <f t="shared" si="983"/>
        <v>0</v>
      </c>
      <c r="EN495" s="21">
        <f t="shared" si="1066"/>
        <v>0</v>
      </c>
      <c r="EO495" s="21">
        <f t="shared" si="1067"/>
        <v>134.54081172797009</v>
      </c>
      <c r="EP495" s="21">
        <f t="shared" si="1068"/>
        <v>403.62243518391028</v>
      </c>
      <c r="EQ495" s="21"/>
      <c r="ER495" s="22">
        <f t="shared" si="1069"/>
        <v>0</v>
      </c>
      <c r="ES495" s="21">
        <f t="shared" si="984"/>
        <v>0</v>
      </c>
      <c r="ET495" s="22">
        <f t="shared" si="1102"/>
        <v>0</v>
      </c>
      <c r="EU495" s="21">
        <f t="shared" si="985"/>
        <v>0</v>
      </c>
      <c r="EV495" s="21">
        <f t="shared" si="1070"/>
        <v>0</v>
      </c>
      <c r="EW495" s="21">
        <f t="shared" si="1071"/>
        <v>648.38580000000002</v>
      </c>
      <c r="EX495" s="21">
        <f t="shared" si="1072"/>
        <v>648.38580000000002</v>
      </c>
      <c r="EY495" s="21"/>
      <c r="EZ495" s="22">
        <f t="shared" si="1073"/>
        <v>0</v>
      </c>
      <c r="FA495" s="21">
        <f t="shared" si="986"/>
        <v>0</v>
      </c>
      <c r="FB495" s="22">
        <f t="shared" si="1103"/>
        <v>0</v>
      </c>
      <c r="FC495" s="21">
        <f t="shared" si="987"/>
        <v>0</v>
      </c>
      <c r="FD495" s="21">
        <f t="shared" si="1074"/>
        <v>0</v>
      </c>
      <c r="FE495" s="21">
        <f t="shared" si="1075"/>
        <v>145.161</v>
      </c>
      <c r="FF495" s="21">
        <f t="shared" si="1076"/>
        <v>145.161</v>
      </c>
      <c r="FG495" s="21"/>
      <c r="FH495" s="22">
        <f t="shared" si="1077"/>
        <v>0</v>
      </c>
      <c r="FI495" s="21">
        <f t="shared" si="988"/>
        <v>0</v>
      </c>
      <c r="FJ495" s="22">
        <f t="shared" si="1104"/>
        <v>0</v>
      </c>
      <c r="FK495" s="21">
        <f t="shared" si="989"/>
        <v>0</v>
      </c>
      <c r="FL495" s="21">
        <f t="shared" si="1078"/>
        <v>0</v>
      </c>
      <c r="FM495" s="21">
        <f t="shared" si="1079"/>
        <v>70.161149999999992</v>
      </c>
      <c r="FN495" s="21">
        <f t="shared" si="1080"/>
        <v>210.48344999999998</v>
      </c>
      <c r="FO495" s="21"/>
      <c r="FP495" s="21">
        <f t="shared" si="990"/>
        <v>0</v>
      </c>
      <c r="FQ495" s="21">
        <f t="shared" si="991"/>
        <v>0</v>
      </c>
      <c r="FR495" s="21">
        <f t="shared" si="1081"/>
        <v>0</v>
      </c>
      <c r="FS495" s="21">
        <f t="shared" si="992"/>
        <v>7718.9743214634136</v>
      </c>
      <c r="FT495" s="21">
        <f t="shared" si="993"/>
        <v>4968.3256785365866</v>
      </c>
      <c r="FU495" s="21"/>
      <c r="FV495" s="20">
        <f t="shared" si="1082"/>
        <v>0</v>
      </c>
      <c r="FW495" s="20">
        <f t="shared" si="1083"/>
        <v>0</v>
      </c>
      <c r="FX495" s="20">
        <f t="shared" si="994"/>
        <v>0</v>
      </c>
      <c r="FY495" s="20">
        <f t="shared" si="995"/>
        <v>0</v>
      </c>
    </row>
    <row r="496" spans="2:181" x14ac:dyDescent="0.25">
      <c r="B496" s="20">
        <v>20.9</v>
      </c>
      <c r="C496" s="20">
        <f t="shared" si="996"/>
        <v>35.320999999999998</v>
      </c>
      <c r="D496" s="22">
        <f t="shared" si="997"/>
        <v>0</v>
      </c>
      <c r="E496" s="21">
        <f t="shared" si="948"/>
        <v>0</v>
      </c>
      <c r="F496" s="22">
        <f t="shared" si="1084"/>
        <v>0</v>
      </c>
      <c r="G496" s="21">
        <f t="shared" si="949"/>
        <v>0</v>
      </c>
      <c r="H496" s="21">
        <f t="shared" si="998"/>
        <v>0</v>
      </c>
      <c r="I496" s="21">
        <f t="shared" si="999"/>
        <v>671.12769000000014</v>
      </c>
      <c r="J496" s="21">
        <f t="shared" si="1000"/>
        <v>35.322510000000044</v>
      </c>
      <c r="K496" s="21"/>
      <c r="L496" s="22">
        <f t="shared" si="1001"/>
        <v>0</v>
      </c>
      <c r="M496" s="21">
        <f t="shared" si="950"/>
        <v>0</v>
      </c>
      <c r="N496" s="22">
        <f t="shared" si="1085"/>
        <v>0</v>
      </c>
      <c r="O496" s="21">
        <f t="shared" si="951"/>
        <v>0</v>
      </c>
      <c r="P496" s="21">
        <f t="shared" si="1002"/>
        <v>0</v>
      </c>
      <c r="Q496" s="21">
        <f t="shared" si="1003"/>
        <v>252.82207499999996</v>
      </c>
      <c r="R496" s="21">
        <f t="shared" si="1004"/>
        <v>13.30642500000001</v>
      </c>
      <c r="S496" s="21"/>
      <c r="T496" s="22">
        <f t="shared" si="1005"/>
        <v>0</v>
      </c>
      <c r="U496" s="21">
        <f t="shared" si="952"/>
        <v>0</v>
      </c>
      <c r="V496" s="22">
        <f t="shared" si="1086"/>
        <v>0</v>
      </c>
      <c r="W496" s="21">
        <f t="shared" si="953"/>
        <v>0</v>
      </c>
      <c r="X496" s="21">
        <f t="shared" si="1006"/>
        <v>0</v>
      </c>
      <c r="Y496" s="21">
        <f t="shared" si="1007"/>
        <v>65.322450000000003</v>
      </c>
      <c r="Z496" s="21">
        <f t="shared" si="1008"/>
        <v>195.96735000000001</v>
      </c>
      <c r="AA496" s="21"/>
      <c r="AB496" s="22">
        <f t="shared" si="1009"/>
        <v>0</v>
      </c>
      <c r="AC496" s="21">
        <f t="shared" si="954"/>
        <v>0</v>
      </c>
      <c r="AD496" s="22">
        <f t="shared" si="1087"/>
        <v>0</v>
      </c>
      <c r="AE496" s="21">
        <f t="shared" si="955"/>
        <v>0</v>
      </c>
      <c r="AF496" s="21">
        <f t="shared" si="1010"/>
        <v>0</v>
      </c>
      <c r="AG496" s="21">
        <f t="shared" si="1011"/>
        <v>59.757945000000007</v>
      </c>
      <c r="AH496" s="21">
        <f t="shared" si="1012"/>
        <v>3.145155000000003</v>
      </c>
      <c r="AI496" s="21"/>
      <c r="AJ496" s="22">
        <f t="shared" si="1013"/>
        <v>0</v>
      </c>
      <c r="AK496" s="21">
        <f t="shared" si="956"/>
        <v>0</v>
      </c>
      <c r="AL496" s="22">
        <f t="shared" si="1088"/>
        <v>0</v>
      </c>
      <c r="AM496" s="21">
        <f t="shared" si="957"/>
        <v>0</v>
      </c>
      <c r="AN496" s="21">
        <f t="shared" si="1014"/>
        <v>0</v>
      </c>
      <c r="AO496" s="21">
        <f t="shared" si="1015"/>
        <v>128.70941999999999</v>
      </c>
      <c r="AP496" s="21">
        <f t="shared" si="1016"/>
        <v>6.7741800000000056</v>
      </c>
      <c r="AQ496" s="21"/>
      <c r="AR496" s="22">
        <f t="shared" si="1017"/>
        <v>0</v>
      </c>
      <c r="AS496" s="21">
        <f t="shared" si="958"/>
        <v>0</v>
      </c>
      <c r="AT496" s="22">
        <f t="shared" si="1089"/>
        <v>0</v>
      </c>
      <c r="AU496" s="21">
        <f t="shared" si="959"/>
        <v>0</v>
      </c>
      <c r="AV496" s="21">
        <f t="shared" si="1018"/>
        <v>0</v>
      </c>
      <c r="AW496" s="21">
        <f t="shared" si="1019"/>
        <v>279.43492500000002</v>
      </c>
      <c r="AX496" s="21">
        <f t="shared" si="1020"/>
        <v>93.144975000000017</v>
      </c>
      <c r="AY496" s="21"/>
      <c r="AZ496" s="22">
        <f t="shared" si="1021"/>
        <v>0</v>
      </c>
      <c r="BA496" s="21">
        <f t="shared" si="960"/>
        <v>0</v>
      </c>
      <c r="BB496" s="22">
        <f t="shared" si="1090"/>
        <v>0</v>
      </c>
      <c r="BC496" s="21">
        <f t="shared" si="961"/>
        <v>0</v>
      </c>
      <c r="BD496" s="21">
        <f t="shared" si="1022"/>
        <v>0</v>
      </c>
      <c r="BE496" s="21">
        <f t="shared" si="1023"/>
        <v>245.53452073170729</v>
      </c>
      <c r="BF496" s="21">
        <f t="shared" si="1024"/>
        <v>12.922869512195131</v>
      </c>
      <c r="BG496" s="21"/>
      <c r="BH496" s="22">
        <f t="shared" si="1025"/>
        <v>0</v>
      </c>
      <c r="BI496" s="21">
        <f t="shared" si="962"/>
        <v>0</v>
      </c>
      <c r="BJ496" s="22">
        <f t="shared" si="1091"/>
        <v>0</v>
      </c>
      <c r="BK496" s="21">
        <f t="shared" si="963"/>
        <v>0</v>
      </c>
      <c r="BL496" s="21">
        <f t="shared" si="1026"/>
        <v>0</v>
      </c>
      <c r="BM496" s="21">
        <f t="shared" si="1027"/>
        <v>214.14197926829266</v>
      </c>
      <c r="BN496" s="21">
        <f t="shared" si="1028"/>
        <v>11.270630487804887</v>
      </c>
      <c r="BO496" s="21"/>
      <c r="BP496" s="22">
        <f t="shared" si="1029"/>
        <v>0</v>
      </c>
      <c r="BQ496" s="21">
        <f t="shared" si="964"/>
        <v>0</v>
      </c>
      <c r="BR496" s="22">
        <f t="shared" si="1092"/>
        <v>0</v>
      </c>
      <c r="BS496" s="21">
        <f t="shared" si="965"/>
        <v>0</v>
      </c>
      <c r="BT496" s="21">
        <f t="shared" si="1030"/>
        <v>0</v>
      </c>
      <c r="BU496" s="21">
        <f t="shared" si="1031"/>
        <v>74.350756097560961</v>
      </c>
      <c r="BV496" s="21">
        <f t="shared" si="1032"/>
        <v>24.783585365853654</v>
      </c>
      <c r="BW496" s="21"/>
      <c r="BX496" s="22">
        <f t="shared" si="1033"/>
        <v>0</v>
      </c>
      <c r="BY496" s="21">
        <f t="shared" si="966"/>
        <v>0</v>
      </c>
      <c r="BZ496" s="22">
        <f t="shared" si="1093"/>
        <v>0</v>
      </c>
      <c r="CA496" s="21">
        <f t="shared" si="967"/>
        <v>0</v>
      </c>
      <c r="CB496" s="21">
        <f t="shared" si="1034"/>
        <v>0</v>
      </c>
      <c r="CC496" s="21">
        <f t="shared" si="1035"/>
        <v>285.26495255212433</v>
      </c>
      <c r="CD496" s="21">
        <f t="shared" si="1036"/>
        <v>15.013944871164451</v>
      </c>
      <c r="CE496" s="21"/>
      <c r="CF496" s="22">
        <f t="shared" si="1037"/>
        <v>0</v>
      </c>
      <c r="CG496" s="21">
        <f t="shared" si="968"/>
        <v>0</v>
      </c>
      <c r="CH496" s="22">
        <f t="shared" si="1094"/>
        <v>0</v>
      </c>
      <c r="CI496" s="21">
        <f t="shared" si="969"/>
        <v>0</v>
      </c>
      <c r="CJ496" s="21">
        <f t="shared" si="1038"/>
        <v>0</v>
      </c>
      <c r="CK496" s="21">
        <f t="shared" si="1039"/>
        <v>248.86184079464991</v>
      </c>
      <c r="CL496" s="21">
        <f t="shared" si="1040"/>
        <v>13.09799162077106</v>
      </c>
      <c r="CM496" s="21"/>
      <c r="CN496" s="22">
        <f t="shared" si="1041"/>
        <v>0</v>
      </c>
      <c r="CO496" s="21">
        <f t="shared" si="970"/>
        <v>0</v>
      </c>
      <c r="CP496" s="22">
        <f t="shared" si="1095"/>
        <v>0</v>
      </c>
      <c r="CQ496" s="21">
        <f t="shared" si="971"/>
        <v>0</v>
      </c>
      <c r="CR496" s="21">
        <f t="shared" si="1042"/>
        <v>0</v>
      </c>
      <c r="CS496" s="21">
        <f t="shared" si="1043"/>
        <v>28.794817540322583</v>
      </c>
      <c r="CT496" s="21">
        <f t="shared" si="1044"/>
        <v>86.38445262096775</v>
      </c>
      <c r="CU496" s="21"/>
      <c r="CV496" s="22">
        <f t="shared" si="1045"/>
        <v>0</v>
      </c>
      <c r="CW496" s="21">
        <f t="shared" si="972"/>
        <v>0</v>
      </c>
      <c r="CX496" s="22">
        <f t="shared" si="1096"/>
        <v>0</v>
      </c>
      <c r="CY496" s="21">
        <f t="shared" si="973"/>
        <v>0</v>
      </c>
      <c r="CZ496" s="21">
        <f t="shared" si="1046"/>
        <v>0</v>
      </c>
      <c r="DA496" s="21">
        <f t="shared" si="1047"/>
        <v>245.53452073170729</v>
      </c>
      <c r="DB496" s="21">
        <f t="shared" si="1048"/>
        <v>12.922869512195131</v>
      </c>
      <c r="DC496" s="21"/>
      <c r="DD496" s="22">
        <f t="shared" si="1049"/>
        <v>0</v>
      </c>
      <c r="DE496" s="21">
        <f t="shared" si="974"/>
        <v>0</v>
      </c>
      <c r="DF496" s="22">
        <f t="shared" si="1097"/>
        <v>0</v>
      </c>
      <c r="DG496" s="21">
        <f t="shared" si="975"/>
        <v>0</v>
      </c>
      <c r="DH496" s="21">
        <f t="shared" si="1050"/>
        <v>0</v>
      </c>
      <c r="DI496" s="21">
        <f t="shared" si="1051"/>
        <v>214.14197926829266</v>
      </c>
      <c r="DJ496" s="21">
        <f t="shared" si="1052"/>
        <v>11.270630487804887</v>
      </c>
      <c r="DK496" s="21"/>
      <c r="DL496" s="22">
        <f t="shared" si="1053"/>
        <v>0</v>
      </c>
      <c r="DM496" s="21">
        <f t="shared" si="976"/>
        <v>0</v>
      </c>
      <c r="DN496" s="22">
        <f t="shared" si="1098"/>
        <v>0</v>
      </c>
      <c r="DO496" s="21">
        <f t="shared" si="977"/>
        <v>0</v>
      </c>
      <c r="DP496" s="21">
        <f t="shared" si="1054"/>
        <v>0</v>
      </c>
      <c r="DQ496" s="21">
        <f t="shared" si="1055"/>
        <v>74.350756097560961</v>
      </c>
      <c r="DR496" s="21">
        <f t="shared" si="1056"/>
        <v>24.783585365853654</v>
      </c>
      <c r="DS496" s="21"/>
      <c r="DT496" s="22">
        <f t="shared" si="1057"/>
        <v>0</v>
      </c>
      <c r="DU496" s="21">
        <f t="shared" si="978"/>
        <v>0</v>
      </c>
      <c r="DV496" s="22">
        <f t="shared" si="1099"/>
        <v>0</v>
      </c>
      <c r="DW496" s="21">
        <f t="shared" si="979"/>
        <v>0</v>
      </c>
      <c r="DX496" s="21">
        <f t="shared" si="1058"/>
        <v>0</v>
      </c>
      <c r="DY496" s="21">
        <f t="shared" si="1059"/>
        <v>1807.0479359844601</v>
      </c>
      <c r="DZ496" s="21">
        <f t="shared" si="1060"/>
        <v>95.107786104445353</v>
      </c>
      <c r="EA496" s="21"/>
      <c r="EB496" s="22">
        <f t="shared" si="1061"/>
        <v>0</v>
      </c>
      <c r="EC496" s="21">
        <f t="shared" si="980"/>
        <v>0</v>
      </c>
      <c r="ED496" s="22">
        <f t="shared" si="1100"/>
        <v>0</v>
      </c>
      <c r="EE496" s="21">
        <f t="shared" si="981"/>
        <v>0</v>
      </c>
      <c r="EF496" s="21">
        <f t="shared" si="1062"/>
        <v>0</v>
      </c>
      <c r="EG496" s="21">
        <f t="shared" si="1063"/>
        <v>1635.0269956687646</v>
      </c>
      <c r="EH496" s="21">
        <f t="shared" si="1064"/>
        <v>86.054052403619266</v>
      </c>
      <c r="EI496" s="21"/>
      <c r="EJ496" s="22">
        <f t="shared" si="1065"/>
        <v>0</v>
      </c>
      <c r="EK496" s="21">
        <f t="shared" si="982"/>
        <v>0</v>
      </c>
      <c r="EL496" s="22">
        <f t="shared" si="1101"/>
        <v>0</v>
      </c>
      <c r="EM496" s="21">
        <f t="shared" si="983"/>
        <v>0</v>
      </c>
      <c r="EN496" s="21">
        <f t="shared" si="1066"/>
        <v>0</v>
      </c>
      <c r="EO496" s="21">
        <f t="shared" si="1067"/>
        <v>134.54081172797009</v>
      </c>
      <c r="EP496" s="21">
        <f t="shared" si="1068"/>
        <v>403.62243518391028</v>
      </c>
      <c r="EQ496" s="21"/>
      <c r="ER496" s="22">
        <f t="shared" si="1069"/>
        <v>0</v>
      </c>
      <c r="ES496" s="21">
        <f t="shared" si="984"/>
        <v>0</v>
      </c>
      <c r="ET496" s="22">
        <f t="shared" si="1102"/>
        <v>0</v>
      </c>
      <c r="EU496" s="21">
        <f t="shared" si="985"/>
        <v>0</v>
      </c>
      <c r="EV496" s="21">
        <f t="shared" si="1070"/>
        <v>0</v>
      </c>
      <c r="EW496" s="21">
        <f t="shared" si="1071"/>
        <v>648.38580000000002</v>
      </c>
      <c r="EX496" s="21">
        <f t="shared" si="1072"/>
        <v>648.38580000000002</v>
      </c>
      <c r="EY496" s="21"/>
      <c r="EZ496" s="22">
        <f t="shared" si="1073"/>
        <v>0</v>
      </c>
      <c r="FA496" s="21">
        <f t="shared" si="986"/>
        <v>0</v>
      </c>
      <c r="FB496" s="22">
        <f t="shared" si="1103"/>
        <v>0</v>
      </c>
      <c r="FC496" s="21">
        <f t="shared" si="987"/>
        <v>0</v>
      </c>
      <c r="FD496" s="21">
        <f t="shared" si="1074"/>
        <v>0</v>
      </c>
      <c r="FE496" s="21">
        <f t="shared" si="1075"/>
        <v>145.161</v>
      </c>
      <c r="FF496" s="21">
        <f t="shared" si="1076"/>
        <v>145.161</v>
      </c>
      <c r="FG496" s="21"/>
      <c r="FH496" s="22">
        <f t="shared" si="1077"/>
        <v>0</v>
      </c>
      <c r="FI496" s="21">
        <f t="shared" si="988"/>
        <v>0</v>
      </c>
      <c r="FJ496" s="22">
        <f t="shared" si="1104"/>
        <v>0</v>
      </c>
      <c r="FK496" s="21">
        <f t="shared" si="989"/>
        <v>0</v>
      </c>
      <c r="FL496" s="21">
        <f t="shared" si="1078"/>
        <v>0</v>
      </c>
      <c r="FM496" s="21">
        <f t="shared" si="1079"/>
        <v>70.161149999999992</v>
      </c>
      <c r="FN496" s="21">
        <f t="shared" si="1080"/>
        <v>210.48344999999998</v>
      </c>
      <c r="FO496" s="21"/>
      <c r="FP496" s="21">
        <f t="shared" si="990"/>
        <v>0</v>
      </c>
      <c r="FQ496" s="21">
        <f t="shared" si="991"/>
        <v>0</v>
      </c>
      <c r="FR496" s="21">
        <f t="shared" si="1081"/>
        <v>0</v>
      </c>
      <c r="FS496" s="21">
        <f t="shared" si="992"/>
        <v>7718.9743214634136</v>
      </c>
      <c r="FT496" s="21">
        <f t="shared" si="993"/>
        <v>4968.3256785365866</v>
      </c>
      <c r="FU496" s="21"/>
      <c r="FV496" s="20">
        <f t="shared" si="1082"/>
        <v>0</v>
      </c>
      <c r="FW496" s="20">
        <f t="shared" si="1083"/>
        <v>0</v>
      </c>
      <c r="FX496" s="20">
        <f t="shared" si="994"/>
        <v>0</v>
      </c>
      <c r="FY496" s="20">
        <f t="shared" si="995"/>
        <v>0</v>
      </c>
    </row>
    <row r="497" spans="2:181" x14ac:dyDescent="0.25">
      <c r="B497" s="20">
        <v>20.95</v>
      </c>
      <c r="C497" s="20">
        <f t="shared" si="996"/>
        <v>35.405499999999996</v>
      </c>
      <c r="D497" s="22">
        <f t="shared" si="997"/>
        <v>0</v>
      </c>
      <c r="E497" s="21">
        <f t="shared" si="948"/>
        <v>0</v>
      </c>
      <c r="F497" s="22">
        <f t="shared" si="1084"/>
        <v>0</v>
      </c>
      <c r="G497" s="21">
        <f t="shared" si="949"/>
        <v>0</v>
      </c>
      <c r="H497" s="21">
        <f t="shared" si="998"/>
        <v>0</v>
      </c>
      <c r="I497" s="21">
        <f t="shared" si="999"/>
        <v>671.12769000000014</v>
      </c>
      <c r="J497" s="21">
        <f t="shared" si="1000"/>
        <v>35.322510000000044</v>
      </c>
      <c r="K497" s="21"/>
      <c r="L497" s="22">
        <f t="shared" si="1001"/>
        <v>0</v>
      </c>
      <c r="M497" s="21">
        <f t="shared" si="950"/>
        <v>0</v>
      </c>
      <c r="N497" s="22">
        <f t="shared" si="1085"/>
        <v>0</v>
      </c>
      <c r="O497" s="21">
        <f t="shared" si="951"/>
        <v>0</v>
      </c>
      <c r="P497" s="21">
        <f t="shared" si="1002"/>
        <v>0</v>
      </c>
      <c r="Q497" s="21">
        <f t="shared" si="1003"/>
        <v>252.82207499999996</v>
      </c>
      <c r="R497" s="21">
        <f t="shared" si="1004"/>
        <v>13.30642500000001</v>
      </c>
      <c r="S497" s="21"/>
      <c r="T497" s="22">
        <f t="shared" si="1005"/>
        <v>0</v>
      </c>
      <c r="U497" s="21">
        <f t="shared" si="952"/>
        <v>0</v>
      </c>
      <c r="V497" s="22">
        <f t="shared" si="1086"/>
        <v>0</v>
      </c>
      <c r="W497" s="21">
        <f t="shared" si="953"/>
        <v>0</v>
      </c>
      <c r="X497" s="21">
        <f t="shared" si="1006"/>
        <v>0</v>
      </c>
      <c r="Y497" s="21">
        <f t="shared" si="1007"/>
        <v>65.322450000000003</v>
      </c>
      <c r="Z497" s="21">
        <f t="shared" si="1008"/>
        <v>195.96735000000001</v>
      </c>
      <c r="AA497" s="21"/>
      <c r="AB497" s="22">
        <f t="shared" si="1009"/>
        <v>0</v>
      </c>
      <c r="AC497" s="21">
        <f t="shared" si="954"/>
        <v>0</v>
      </c>
      <c r="AD497" s="22">
        <f t="shared" si="1087"/>
        <v>0</v>
      </c>
      <c r="AE497" s="21">
        <f t="shared" si="955"/>
        <v>0</v>
      </c>
      <c r="AF497" s="21">
        <f t="shared" si="1010"/>
        <v>0</v>
      </c>
      <c r="AG497" s="21">
        <f t="shared" si="1011"/>
        <v>59.757945000000007</v>
      </c>
      <c r="AH497" s="21">
        <f t="shared" si="1012"/>
        <v>3.145155000000003</v>
      </c>
      <c r="AI497" s="21"/>
      <c r="AJ497" s="22">
        <f t="shared" si="1013"/>
        <v>0</v>
      </c>
      <c r="AK497" s="21">
        <f t="shared" si="956"/>
        <v>0</v>
      </c>
      <c r="AL497" s="22">
        <f t="shared" si="1088"/>
        <v>0</v>
      </c>
      <c r="AM497" s="21">
        <f t="shared" si="957"/>
        <v>0</v>
      </c>
      <c r="AN497" s="21">
        <f t="shared" si="1014"/>
        <v>0</v>
      </c>
      <c r="AO497" s="21">
        <f t="shared" si="1015"/>
        <v>128.70941999999999</v>
      </c>
      <c r="AP497" s="21">
        <f t="shared" si="1016"/>
        <v>6.7741800000000056</v>
      </c>
      <c r="AQ497" s="21"/>
      <c r="AR497" s="22">
        <f t="shared" si="1017"/>
        <v>0</v>
      </c>
      <c r="AS497" s="21">
        <f t="shared" si="958"/>
        <v>0</v>
      </c>
      <c r="AT497" s="22">
        <f t="shared" si="1089"/>
        <v>0</v>
      </c>
      <c r="AU497" s="21">
        <f t="shared" si="959"/>
        <v>0</v>
      </c>
      <c r="AV497" s="21">
        <f t="shared" si="1018"/>
        <v>0</v>
      </c>
      <c r="AW497" s="21">
        <f t="shared" si="1019"/>
        <v>279.43492500000002</v>
      </c>
      <c r="AX497" s="21">
        <f t="shared" si="1020"/>
        <v>93.144975000000017</v>
      </c>
      <c r="AY497" s="21"/>
      <c r="AZ497" s="22">
        <f t="shared" si="1021"/>
        <v>0</v>
      </c>
      <c r="BA497" s="21">
        <f t="shared" si="960"/>
        <v>0</v>
      </c>
      <c r="BB497" s="22">
        <f t="shared" si="1090"/>
        <v>0</v>
      </c>
      <c r="BC497" s="21">
        <f t="shared" si="961"/>
        <v>0</v>
      </c>
      <c r="BD497" s="21">
        <f t="shared" si="1022"/>
        <v>0</v>
      </c>
      <c r="BE497" s="21">
        <f t="shared" si="1023"/>
        <v>245.53452073170729</v>
      </c>
      <c r="BF497" s="21">
        <f t="shared" si="1024"/>
        <v>12.922869512195131</v>
      </c>
      <c r="BG497" s="21"/>
      <c r="BH497" s="22">
        <f t="shared" si="1025"/>
        <v>0</v>
      </c>
      <c r="BI497" s="21">
        <f t="shared" si="962"/>
        <v>0</v>
      </c>
      <c r="BJ497" s="22">
        <f t="shared" si="1091"/>
        <v>0</v>
      </c>
      <c r="BK497" s="21">
        <f t="shared" si="963"/>
        <v>0</v>
      </c>
      <c r="BL497" s="21">
        <f t="shared" si="1026"/>
        <v>0</v>
      </c>
      <c r="BM497" s="21">
        <f t="shared" si="1027"/>
        <v>214.14197926829266</v>
      </c>
      <c r="BN497" s="21">
        <f t="shared" si="1028"/>
        <v>11.270630487804887</v>
      </c>
      <c r="BO497" s="21"/>
      <c r="BP497" s="22">
        <f t="shared" si="1029"/>
        <v>0</v>
      </c>
      <c r="BQ497" s="21">
        <f t="shared" si="964"/>
        <v>0</v>
      </c>
      <c r="BR497" s="22">
        <f t="shared" si="1092"/>
        <v>0</v>
      </c>
      <c r="BS497" s="21">
        <f t="shared" si="965"/>
        <v>0</v>
      </c>
      <c r="BT497" s="21">
        <f t="shared" si="1030"/>
        <v>0</v>
      </c>
      <c r="BU497" s="21">
        <f t="shared" si="1031"/>
        <v>74.350756097560961</v>
      </c>
      <c r="BV497" s="21">
        <f t="shared" si="1032"/>
        <v>24.783585365853654</v>
      </c>
      <c r="BW497" s="21"/>
      <c r="BX497" s="22">
        <f t="shared" si="1033"/>
        <v>0</v>
      </c>
      <c r="BY497" s="21">
        <f t="shared" si="966"/>
        <v>0</v>
      </c>
      <c r="BZ497" s="22">
        <f t="shared" si="1093"/>
        <v>0</v>
      </c>
      <c r="CA497" s="21">
        <f t="shared" si="967"/>
        <v>0</v>
      </c>
      <c r="CB497" s="21">
        <f t="shared" si="1034"/>
        <v>0</v>
      </c>
      <c r="CC497" s="21">
        <f t="shared" si="1035"/>
        <v>285.26495255212433</v>
      </c>
      <c r="CD497" s="21">
        <f t="shared" si="1036"/>
        <v>15.013944871164451</v>
      </c>
      <c r="CE497" s="21"/>
      <c r="CF497" s="22">
        <f t="shared" si="1037"/>
        <v>0</v>
      </c>
      <c r="CG497" s="21">
        <f t="shared" si="968"/>
        <v>0</v>
      </c>
      <c r="CH497" s="22">
        <f t="shared" si="1094"/>
        <v>0</v>
      </c>
      <c r="CI497" s="21">
        <f t="shared" si="969"/>
        <v>0</v>
      </c>
      <c r="CJ497" s="21">
        <f t="shared" si="1038"/>
        <v>0</v>
      </c>
      <c r="CK497" s="21">
        <f t="shared" si="1039"/>
        <v>248.86184079464991</v>
      </c>
      <c r="CL497" s="21">
        <f t="shared" si="1040"/>
        <v>13.09799162077106</v>
      </c>
      <c r="CM497" s="21"/>
      <c r="CN497" s="22">
        <f t="shared" si="1041"/>
        <v>0</v>
      </c>
      <c r="CO497" s="21">
        <f t="shared" si="970"/>
        <v>0</v>
      </c>
      <c r="CP497" s="22">
        <f t="shared" si="1095"/>
        <v>0</v>
      </c>
      <c r="CQ497" s="21">
        <f t="shared" si="971"/>
        <v>0</v>
      </c>
      <c r="CR497" s="21">
        <f t="shared" si="1042"/>
        <v>0</v>
      </c>
      <c r="CS497" s="21">
        <f t="shared" si="1043"/>
        <v>28.794817540322583</v>
      </c>
      <c r="CT497" s="21">
        <f t="shared" si="1044"/>
        <v>86.38445262096775</v>
      </c>
      <c r="CU497" s="21"/>
      <c r="CV497" s="22">
        <f t="shared" si="1045"/>
        <v>0</v>
      </c>
      <c r="CW497" s="21">
        <f t="shared" si="972"/>
        <v>0</v>
      </c>
      <c r="CX497" s="22">
        <f t="shared" si="1096"/>
        <v>0</v>
      </c>
      <c r="CY497" s="21">
        <f t="shared" si="973"/>
        <v>0</v>
      </c>
      <c r="CZ497" s="21">
        <f t="shared" si="1046"/>
        <v>0</v>
      </c>
      <c r="DA497" s="21">
        <f t="shared" si="1047"/>
        <v>245.53452073170729</v>
      </c>
      <c r="DB497" s="21">
        <f t="shared" si="1048"/>
        <v>12.922869512195131</v>
      </c>
      <c r="DC497" s="21"/>
      <c r="DD497" s="22">
        <f t="shared" si="1049"/>
        <v>0</v>
      </c>
      <c r="DE497" s="21">
        <f t="shared" si="974"/>
        <v>0</v>
      </c>
      <c r="DF497" s="22">
        <f t="shared" si="1097"/>
        <v>0</v>
      </c>
      <c r="DG497" s="21">
        <f t="shared" si="975"/>
        <v>0</v>
      </c>
      <c r="DH497" s="21">
        <f t="shared" si="1050"/>
        <v>0</v>
      </c>
      <c r="DI497" s="21">
        <f t="shared" si="1051"/>
        <v>214.14197926829266</v>
      </c>
      <c r="DJ497" s="21">
        <f t="shared" si="1052"/>
        <v>11.270630487804887</v>
      </c>
      <c r="DK497" s="21"/>
      <c r="DL497" s="22">
        <f t="shared" si="1053"/>
        <v>0</v>
      </c>
      <c r="DM497" s="21">
        <f t="shared" si="976"/>
        <v>0</v>
      </c>
      <c r="DN497" s="22">
        <f t="shared" si="1098"/>
        <v>0</v>
      </c>
      <c r="DO497" s="21">
        <f t="shared" si="977"/>
        <v>0</v>
      </c>
      <c r="DP497" s="21">
        <f t="shared" si="1054"/>
        <v>0</v>
      </c>
      <c r="DQ497" s="21">
        <f t="shared" si="1055"/>
        <v>74.350756097560961</v>
      </c>
      <c r="DR497" s="21">
        <f t="shared" si="1056"/>
        <v>24.783585365853654</v>
      </c>
      <c r="DS497" s="21"/>
      <c r="DT497" s="22">
        <f t="shared" si="1057"/>
        <v>0</v>
      </c>
      <c r="DU497" s="21">
        <f t="shared" si="978"/>
        <v>0</v>
      </c>
      <c r="DV497" s="22">
        <f t="shared" si="1099"/>
        <v>0</v>
      </c>
      <c r="DW497" s="21">
        <f t="shared" si="979"/>
        <v>0</v>
      </c>
      <c r="DX497" s="21">
        <f t="shared" si="1058"/>
        <v>0</v>
      </c>
      <c r="DY497" s="21">
        <f t="shared" si="1059"/>
        <v>1807.0479359844601</v>
      </c>
      <c r="DZ497" s="21">
        <f t="shared" si="1060"/>
        <v>95.107786104445353</v>
      </c>
      <c r="EA497" s="21"/>
      <c r="EB497" s="22">
        <f t="shared" si="1061"/>
        <v>0</v>
      </c>
      <c r="EC497" s="21">
        <f t="shared" si="980"/>
        <v>0</v>
      </c>
      <c r="ED497" s="22">
        <f t="shared" si="1100"/>
        <v>0</v>
      </c>
      <c r="EE497" s="21">
        <f t="shared" si="981"/>
        <v>0</v>
      </c>
      <c r="EF497" s="21">
        <f t="shared" si="1062"/>
        <v>0</v>
      </c>
      <c r="EG497" s="21">
        <f t="shared" si="1063"/>
        <v>1635.0269956687646</v>
      </c>
      <c r="EH497" s="21">
        <f t="shared" si="1064"/>
        <v>86.054052403619266</v>
      </c>
      <c r="EI497" s="21"/>
      <c r="EJ497" s="22">
        <f t="shared" si="1065"/>
        <v>0</v>
      </c>
      <c r="EK497" s="21">
        <f t="shared" si="982"/>
        <v>0</v>
      </c>
      <c r="EL497" s="22">
        <f t="shared" si="1101"/>
        <v>0</v>
      </c>
      <c r="EM497" s="21">
        <f t="shared" si="983"/>
        <v>0</v>
      </c>
      <c r="EN497" s="21">
        <f t="shared" si="1066"/>
        <v>0</v>
      </c>
      <c r="EO497" s="21">
        <f t="shared" si="1067"/>
        <v>134.54081172797009</v>
      </c>
      <c r="EP497" s="21">
        <f t="shared" si="1068"/>
        <v>403.62243518391028</v>
      </c>
      <c r="EQ497" s="21"/>
      <c r="ER497" s="22">
        <f t="shared" si="1069"/>
        <v>0</v>
      </c>
      <c r="ES497" s="21">
        <f t="shared" si="984"/>
        <v>0</v>
      </c>
      <c r="ET497" s="22">
        <f t="shared" si="1102"/>
        <v>0</v>
      </c>
      <c r="EU497" s="21">
        <f t="shared" si="985"/>
        <v>0</v>
      </c>
      <c r="EV497" s="21">
        <f t="shared" si="1070"/>
        <v>0</v>
      </c>
      <c r="EW497" s="21">
        <f t="shared" si="1071"/>
        <v>648.38580000000002</v>
      </c>
      <c r="EX497" s="21">
        <f t="shared" si="1072"/>
        <v>648.38580000000002</v>
      </c>
      <c r="EY497" s="21"/>
      <c r="EZ497" s="22">
        <f t="shared" si="1073"/>
        <v>0</v>
      </c>
      <c r="FA497" s="21">
        <f t="shared" si="986"/>
        <v>0</v>
      </c>
      <c r="FB497" s="22">
        <f t="shared" si="1103"/>
        <v>0</v>
      </c>
      <c r="FC497" s="21">
        <f t="shared" si="987"/>
        <v>0</v>
      </c>
      <c r="FD497" s="21">
        <f t="shared" si="1074"/>
        <v>0</v>
      </c>
      <c r="FE497" s="21">
        <f t="shared" si="1075"/>
        <v>145.161</v>
      </c>
      <c r="FF497" s="21">
        <f t="shared" si="1076"/>
        <v>145.161</v>
      </c>
      <c r="FG497" s="21"/>
      <c r="FH497" s="22">
        <f t="shared" si="1077"/>
        <v>0</v>
      </c>
      <c r="FI497" s="21">
        <f t="shared" si="988"/>
        <v>0</v>
      </c>
      <c r="FJ497" s="22">
        <f t="shared" si="1104"/>
        <v>0</v>
      </c>
      <c r="FK497" s="21">
        <f t="shared" si="989"/>
        <v>0</v>
      </c>
      <c r="FL497" s="21">
        <f t="shared" si="1078"/>
        <v>0</v>
      </c>
      <c r="FM497" s="21">
        <f t="shared" si="1079"/>
        <v>70.161149999999992</v>
      </c>
      <c r="FN497" s="21">
        <f t="shared" si="1080"/>
        <v>210.48344999999998</v>
      </c>
      <c r="FO497" s="21"/>
      <c r="FP497" s="21">
        <f t="shared" si="990"/>
        <v>0</v>
      </c>
      <c r="FQ497" s="21">
        <f t="shared" si="991"/>
        <v>0</v>
      </c>
      <c r="FR497" s="21">
        <f t="shared" si="1081"/>
        <v>0</v>
      </c>
      <c r="FS497" s="21">
        <f t="shared" si="992"/>
        <v>7718.9743214634136</v>
      </c>
      <c r="FT497" s="21">
        <f t="shared" si="993"/>
        <v>4968.3256785365866</v>
      </c>
      <c r="FU497" s="21"/>
      <c r="FV497" s="20">
        <f t="shared" si="1082"/>
        <v>0</v>
      </c>
      <c r="FW497" s="20">
        <f t="shared" si="1083"/>
        <v>0</v>
      </c>
      <c r="FX497" s="20">
        <f t="shared" si="994"/>
        <v>0</v>
      </c>
      <c r="FY497" s="20">
        <f t="shared" si="995"/>
        <v>0</v>
      </c>
    </row>
    <row r="498" spans="2:181" x14ac:dyDescent="0.25">
      <c r="B498" s="20">
        <v>21</v>
      </c>
      <c r="C498" s="20">
        <f t="shared" si="996"/>
        <v>35.49</v>
      </c>
      <c r="D498" s="22">
        <f t="shared" si="997"/>
        <v>0</v>
      </c>
      <c r="E498" s="21">
        <f t="shared" si="948"/>
        <v>0</v>
      </c>
      <c r="F498" s="22">
        <f t="shared" si="1084"/>
        <v>0</v>
      </c>
      <c r="G498" s="21">
        <f t="shared" si="949"/>
        <v>0</v>
      </c>
      <c r="H498" s="21">
        <f t="shared" si="998"/>
        <v>0</v>
      </c>
      <c r="I498" s="21">
        <f t="shared" si="999"/>
        <v>671.12769000000014</v>
      </c>
      <c r="J498" s="21">
        <f t="shared" si="1000"/>
        <v>35.322510000000044</v>
      </c>
      <c r="K498" s="21"/>
      <c r="L498" s="22">
        <f t="shared" si="1001"/>
        <v>0</v>
      </c>
      <c r="M498" s="21">
        <f t="shared" si="950"/>
        <v>0</v>
      </c>
      <c r="N498" s="22">
        <f t="shared" si="1085"/>
        <v>0</v>
      </c>
      <c r="O498" s="21">
        <f t="shared" si="951"/>
        <v>0</v>
      </c>
      <c r="P498" s="21">
        <f t="shared" si="1002"/>
        <v>0</v>
      </c>
      <c r="Q498" s="21">
        <f t="shared" si="1003"/>
        <v>252.82207499999996</v>
      </c>
      <c r="R498" s="21">
        <f t="shared" si="1004"/>
        <v>13.30642500000001</v>
      </c>
      <c r="S498" s="21"/>
      <c r="T498" s="22">
        <f t="shared" si="1005"/>
        <v>0</v>
      </c>
      <c r="U498" s="21">
        <f t="shared" si="952"/>
        <v>0</v>
      </c>
      <c r="V498" s="22">
        <f t="shared" si="1086"/>
        <v>0</v>
      </c>
      <c r="W498" s="21">
        <f t="shared" si="953"/>
        <v>0</v>
      </c>
      <c r="X498" s="21">
        <f t="shared" si="1006"/>
        <v>0</v>
      </c>
      <c r="Y498" s="21">
        <f t="shared" si="1007"/>
        <v>65.322450000000003</v>
      </c>
      <c r="Z498" s="21">
        <f t="shared" si="1008"/>
        <v>195.96735000000001</v>
      </c>
      <c r="AA498" s="21"/>
      <c r="AB498" s="22">
        <f t="shared" si="1009"/>
        <v>0</v>
      </c>
      <c r="AC498" s="21">
        <f t="shared" si="954"/>
        <v>0</v>
      </c>
      <c r="AD498" s="22">
        <f t="shared" si="1087"/>
        <v>0</v>
      </c>
      <c r="AE498" s="21">
        <f t="shared" si="955"/>
        <v>0</v>
      </c>
      <c r="AF498" s="21">
        <f t="shared" si="1010"/>
        <v>0</v>
      </c>
      <c r="AG498" s="21">
        <f t="shared" si="1011"/>
        <v>59.757945000000007</v>
      </c>
      <c r="AH498" s="21">
        <f t="shared" si="1012"/>
        <v>3.145155000000003</v>
      </c>
      <c r="AI498" s="21"/>
      <c r="AJ498" s="22">
        <f t="shared" si="1013"/>
        <v>0</v>
      </c>
      <c r="AK498" s="21">
        <f t="shared" si="956"/>
        <v>0</v>
      </c>
      <c r="AL498" s="22">
        <f t="shared" si="1088"/>
        <v>0</v>
      </c>
      <c r="AM498" s="21">
        <f t="shared" si="957"/>
        <v>0</v>
      </c>
      <c r="AN498" s="21">
        <f t="shared" si="1014"/>
        <v>0</v>
      </c>
      <c r="AO498" s="21">
        <f t="shared" si="1015"/>
        <v>128.70941999999999</v>
      </c>
      <c r="AP498" s="21">
        <f t="shared" si="1016"/>
        <v>6.7741800000000056</v>
      </c>
      <c r="AQ498" s="21"/>
      <c r="AR498" s="22">
        <f t="shared" si="1017"/>
        <v>0</v>
      </c>
      <c r="AS498" s="21">
        <f t="shared" si="958"/>
        <v>0</v>
      </c>
      <c r="AT498" s="22">
        <f t="shared" si="1089"/>
        <v>0</v>
      </c>
      <c r="AU498" s="21">
        <f t="shared" si="959"/>
        <v>0</v>
      </c>
      <c r="AV498" s="21">
        <f t="shared" si="1018"/>
        <v>0</v>
      </c>
      <c r="AW498" s="21">
        <f t="shared" si="1019"/>
        <v>279.43492500000002</v>
      </c>
      <c r="AX498" s="21">
        <f t="shared" si="1020"/>
        <v>93.144975000000017</v>
      </c>
      <c r="AY498" s="21"/>
      <c r="AZ498" s="22">
        <f t="shared" si="1021"/>
        <v>0</v>
      </c>
      <c r="BA498" s="21">
        <f t="shared" si="960"/>
        <v>0</v>
      </c>
      <c r="BB498" s="22">
        <f t="shared" si="1090"/>
        <v>0</v>
      </c>
      <c r="BC498" s="21">
        <f t="shared" si="961"/>
        <v>0</v>
      </c>
      <c r="BD498" s="21">
        <f t="shared" si="1022"/>
        <v>0</v>
      </c>
      <c r="BE498" s="21">
        <f t="shared" si="1023"/>
        <v>245.53452073170729</v>
      </c>
      <c r="BF498" s="21">
        <f t="shared" si="1024"/>
        <v>12.922869512195131</v>
      </c>
      <c r="BG498" s="21"/>
      <c r="BH498" s="22">
        <f t="shared" si="1025"/>
        <v>0</v>
      </c>
      <c r="BI498" s="21">
        <f t="shared" si="962"/>
        <v>0</v>
      </c>
      <c r="BJ498" s="22">
        <f t="shared" si="1091"/>
        <v>0</v>
      </c>
      <c r="BK498" s="21">
        <f t="shared" si="963"/>
        <v>0</v>
      </c>
      <c r="BL498" s="21">
        <f t="shared" si="1026"/>
        <v>0</v>
      </c>
      <c r="BM498" s="21">
        <f t="shared" si="1027"/>
        <v>214.14197926829266</v>
      </c>
      <c r="BN498" s="21">
        <f t="shared" si="1028"/>
        <v>11.270630487804887</v>
      </c>
      <c r="BO498" s="21"/>
      <c r="BP498" s="22">
        <f t="shared" si="1029"/>
        <v>0</v>
      </c>
      <c r="BQ498" s="21">
        <f t="shared" si="964"/>
        <v>0</v>
      </c>
      <c r="BR498" s="22">
        <f t="shared" si="1092"/>
        <v>0</v>
      </c>
      <c r="BS498" s="21">
        <f t="shared" si="965"/>
        <v>0</v>
      </c>
      <c r="BT498" s="21">
        <f t="shared" si="1030"/>
        <v>0</v>
      </c>
      <c r="BU498" s="21">
        <f t="shared" si="1031"/>
        <v>74.350756097560961</v>
      </c>
      <c r="BV498" s="21">
        <f t="shared" si="1032"/>
        <v>24.783585365853654</v>
      </c>
      <c r="BW498" s="21"/>
      <c r="BX498" s="22">
        <f t="shared" si="1033"/>
        <v>0</v>
      </c>
      <c r="BY498" s="21">
        <f t="shared" si="966"/>
        <v>0</v>
      </c>
      <c r="BZ498" s="22">
        <f t="shared" si="1093"/>
        <v>0</v>
      </c>
      <c r="CA498" s="21">
        <f t="shared" si="967"/>
        <v>0</v>
      </c>
      <c r="CB498" s="21">
        <f t="shared" si="1034"/>
        <v>0</v>
      </c>
      <c r="CC498" s="21">
        <f t="shared" si="1035"/>
        <v>285.26495255212433</v>
      </c>
      <c r="CD498" s="21">
        <f t="shared" si="1036"/>
        <v>15.013944871164451</v>
      </c>
      <c r="CE498" s="21"/>
      <c r="CF498" s="22">
        <f t="shared" si="1037"/>
        <v>0</v>
      </c>
      <c r="CG498" s="21">
        <f t="shared" si="968"/>
        <v>0</v>
      </c>
      <c r="CH498" s="22">
        <f t="shared" si="1094"/>
        <v>0</v>
      </c>
      <c r="CI498" s="21">
        <f t="shared" si="969"/>
        <v>0</v>
      </c>
      <c r="CJ498" s="21">
        <f t="shared" si="1038"/>
        <v>0</v>
      </c>
      <c r="CK498" s="21">
        <f t="shared" si="1039"/>
        <v>248.86184079464991</v>
      </c>
      <c r="CL498" s="21">
        <f t="shared" si="1040"/>
        <v>13.09799162077106</v>
      </c>
      <c r="CM498" s="21"/>
      <c r="CN498" s="22">
        <f t="shared" si="1041"/>
        <v>0</v>
      </c>
      <c r="CO498" s="21">
        <f t="shared" si="970"/>
        <v>0</v>
      </c>
      <c r="CP498" s="22">
        <f t="shared" si="1095"/>
        <v>0</v>
      </c>
      <c r="CQ498" s="21">
        <f t="shared" si="971"/>
        <v>0</v>
      </c>
      <c r="CR498" s="21">
        <f t="shared" si="1042"/>
        <v>0</v>
      </c>
      <c r="CS498" s="21">
        <f t="shared" si="1043"/>
        <v>28.794817540322583</v>
      </c>
      <c r="CT498" s="21">
        <f t="shared" si="1044"/>
        <v>86.38445262096775</v>
      </c>
      <c r="CU498" s="21"/>
      <c r="CV498" s="22">
        <f t="shared" si="1045"/>
        <v>0</v>
      </c>
      <c r="CW498" s="21">
        <f t="shared" si="972"/>
        <v>0</v>
      </c>
      <c r="CX498" s="22">
        <f t="shared" si="1096"/>
        <v>0</v>
      </c>
      <c r="CY498" s="21">
        <f t="shared" si="973"/>
        <v>0</v>
      </c>
      <c r="CZ498" s="21">
        <f t="shared" si="1046"/>
        <v>0</v>
      </c>
      <c r="DA498" s="21">
        <f t="shared" si="1047"/>
        <v>245.53452073170729</v>
      </c>
      <c r="DB498" s="21">
        <f t="shared" si="1048"/>
        <v>12.922869512195131</v>
      </c>
      <c r="DC498" s="21"/>
      <c r="DD498" s="22">
        <f t="shared" si="1049"/>
        <v>0</v>
      </c>
      <c r="DE498" s="21">
        <f t="shared" si="974"/>
        <v>0</v>
      </c>
      <c r="DF498" s="22">
        <f t="shared" si="1097"/>
        <v>0</v>
      </c>
      <c r="DG498" s="21">
        <f t="shared" si="975"/>
        <v>0</v>
      </c>
      <c r="DH498" s="21">
        <f t="shared" si="1050"/>
        <v>0</v>
      </c>
      <c r="DI498" s="21">
        <f t="shared" si="1051"/>
        <v>214.14197926829266</v>
      </c>
      <c r="DJ498" s="21">
        <f t="shared" si="1052"/>
        <v>11.270630487804887</v>
      </c>
      <c r="DK498" s="21"/>
      <c r="DL498" s="22">
        <f t="shared" si="1053"/>
        <v>0</v>
      </c>
      <c r="DM498" s="21">
        <f t="shared" si="976"/>
        <v>0</v>
      </c>
      <c r="DN498" s="22">
        <f t="shared" si="1098"/>
        <v>0</v>
      </c>
      <c r="DO498" s="21">
        <f t="shared" si="977"/>
        <v>0</v>
      </c>
      <c r="DP498" s="21">
        <f t="shared" si="1054"/>
        <v>0</v>
      </c>
      <c r="DQ498" s="21">
        <f t="shared" si="1055"/>
        <v>74.350756097560961</v>
      </c>
      <c r="DR498" s="21">
        <f t="shared" si="1056"/>
        <v>24.783585365853654</v>
      </c>
      <c r="DS498" s="21"/>
      <c r="DT498" s="22">
        <f t="shared" si="1057"/>
        <v>0</v>
      </c>
      <c r="DU498" s="21">
        <f t="shared" si="978"/>
        <v>0</v>
      </c>
      <c r="DV498" s="22">
        <f t="shared" si="1099"/>
        <v>0</v>
      </c>
      <c r="DW498" s="21">
        <f t="shared" si="979"/>
        <v>0</v>
      </c>
      <c r="DX498" s="21">
        <f t="shared" si="1058"/>
        <v>0</v>
      </c>
      <c r="DY498" s="21">
        <f t="shared" si="1059"/>
        <v>1807.0479359844601</v>
      </c>
      <c r="DZ498" s="21">
        <f t="shared" si="1060"/>
        <v>95.107786104445353</v>
      </c>
      <c r="EA498" s="21"/>
      <c r="EB498" s="22">
        <f t="shared" si="1061"/>
        <v>0</v>
      </c>
      <c r="EC498" s="21">
        <f t="shared" si="980"/>
        <v>0</v>
      </c>
      <c r="ED498" s="22">
        <f t="shared" si="1100"/>
        <v>0</v>
      </c>
      <c r="EE498" s="21">
        <f t="shared" si="981"/>
        <v>0</v>
      </c>
      <c r="EF498" s="21">
        <f t="shared" si="1062"/>
        <v>0</v>
      </c>
      <c r="EG498" s="21">
        <f t="shared" si="1063"/>
        <v>1635.0269956687646</v>
      </c>
      <c r="EH498" s="21">
        <f t="shared" si="1064"/>
        <v>86.054052403619266</v>
      </c>
      <c r="EI498" s="21"/>
      <c r="EJ498" s="22">
        <f t="shared" si="1065"/>
        <v>0</v>
      </c>
      <c r="EK498" s="21">
        <f t="shared" si="982"/>
        <v>0</v>
      </c>
      <c r="EL498" s="22">
        <f t="shared" si="1101"/>
        <v>0</v>
      </c>
      <c r="EM498" s="21">
        <f t="shared" si="983"/>
        <v>0</v>
      </c>
      <c r="EN498" s="21">
        <f t="shared" si="1066"/>
        <v>0</v>
      </c>
      <c r="EO498" s="21">
        <f t="shared" si="1067"/>
        <v>134.54081172797009</v>
      </c>
      <c r="EP498" s="21">
        <f t="shared" si="1068"/>
        <v>403.62243518391028</v>
      </c>
      <c r="EQ498" s="21"/>
      <c r="ER498" s="22">
        <f t="shared" si="1069"/>
        <v>0</v>
      </c>
      <c r="ES498" s="21">
        <f t="shared" si="984"/>
        <v>0</v>
      </c>
      <c r="ET498" s="22">
        <f t="shared" si="1102"/>
        <v>0</v>
      </c>
      <c r="EU498" s="21">
        <f t="shared" si="985"/>
        <v>0</v>
      </c>
      <c r="EV498" s="21">
        <f t="shared" si="1070"/>
        <v>0</v>
      </c>
      <c r="EW498" s="21">
        <f t="shared" si="1071"/>
        <v>648.38580000000002</v>
      </c>
      <c r="EX498" s="21">
        <f t="shared" si="1072"/>
        <v>648.38580000000002</v>
      </c>
      <c r="EY498" s="21"/>
      <c r="EZ498" s="22">
        <f t="shared" si="1073"/>
        <v>0</v>
      </c>
      <c r="FA498" s="21">
        <f t="shared" si="986"/>
        <v>0</v>
      </c>
      <c r="FB498" s="22">
        <f t="shared" si="1103"/>
        <v>0</v>
      </c>
      <c r="FC498" s="21">
        <f t="shared" si="987"/>
        <v>0</v>
      </c>
      <c r="FD498" s="21">
        <f t="shared" si="1074"/>
        <v>0</v>
      </c>
      <c r="FE498" s="21">
        <f t="shared" si="1075"/>
        <v>145.161</v>
      </c>
      <c r="FF498" s="21">
        <f t="shared" si="1076"/>
        <v>145.161</v>
      </c>
      <c r="FG498" s="21"/>
      <c r="FH498" s="22">
        <f t="shared" si="1077"/>
        <v>0</v>
      </c>
      <c r="FI498" s="21">
        <f t="shared" si="988"/>
        <v>0</v>
      </c>
      <c r="FJ498" s="22">
        <f t="shared" si="1104"/>
        <v>0</v>
      </c>
      <c r="FK498" s="21">
        <f t="shared" si="989"/>
        <v>0</v>
      </c>
      <c r="FL498" s="21">
        <f t="shared" si="1078"/>
        <v>0</v>
      </c>
      <c r="FM498" s="21">
        <f t="shared" si="1079"/>
        <v>70.161149999999992</v>
      </c>
      <c r="FN498" s="21">
        <f t="shared" si="1080"/>
        <v>210.48344999999998</v>
      </c>
      <c r="FO498" s="21"/>
      <c r="FP498" s="21">
        <f t="shared" si="990"/>
        <v>0</v>
      </c>
      <c r="FQ498" s="21">
        <f t="shared" si="991"/>
        <v>0</v>
      </c>
      <c r="FR498" s="21">
        <f t="shared" si="1081"/>
        <v>0</v>
      </c>
      <c r="FS498" s="21">
        <f t="shared" si="992"/>
        <v>7718.9743214634136</v>
      </c>
      <c r="FT498" s="21">
        <f t="shared" si="993"/>
        <v>4968.3256785365866</v>
      </c>
      <c r="FU498" s="21"/>
      <c r="FV498" s="20">
        <f t="shared" si="1082"/>
        <v>0</v>
      </c>
      <c r="FW498" s="20">
        <f t="shared" si="1083"/>
        <v>0</v>
      </c>
      <c r="FX498" s="20">
        <f t="shared" si="994"/>
        <v>0</v>
      </c>
      <c r="FY498" s="20">
        <f t="shared" si="995"/>
        <v>0</v>
      </c>
    </row>
    <row r="499" spans="2:181" x14ac:dyDescent="0.25">
      <c r="B499" s="20">
        <v>21.05</v>
      </c>
      <c r="C499" s="20">
        <f t="shared" si="996"/>
        <v>35.5745</v>
      </c>
      <c r="D499" s="22">
        <f t="shared" si="997"/>
        <v>0</v>
      </c>
      <c r="E499" s="21">
        <f t="shared" si="948"/>
        <v>0</v>
      </c>
      <c r="F499" s="22">
        <f t="shared" si="1084"/>
        <v>0</v>
      </c>
      <c r="G499" s="21">
        <f t="shared" si="949"/>
        <v>0</v>
      </c>
      <c r="H499" s="21">
        <f t="shared" si="998"/>
        <v>0</v>
      </c>
      <c r="I499" s="21">
        <f t="shared" si="999"/>
        <v>671.12769000000014</v>
      </c>
      <c r="J499" s="21">
        <f t="shared" si="1000"/>
        <v>35.322510000000044</v>
      </c>
      <c r="K499" s="21"/>
      <c r="L499" s="22">
        <f t="shared" si="1001"/>
        <v>0</v>
      </c>
      <c r="M499" s="21">
        <f t="shared" si="950"/>
        <v>0</v>
      </c>
      <c r="N499" s="22">
        <f t="shared" si="1085"/>
        <v>0</v>
      </c>
      <c r="O499" s="21">
        <f t="shared" si="951"/>
        <v>0</v>
      </c>
      <c r="P499" s="21">
        <f t="shared" si="1002"/>
        <v>0</v>
      </c>
      <c r="Q499" s="21">
        <f t="shared" si="1003"/>
        <v>252.82207499999996</v>
      </c>
      <c r="R499" s="21">
        <f t="shared" si="1004"/>
        <v>13.30642500000001</v>
      </c>
      <c r="S499" s="21"/>
      <c r="T499" s="22">
        <f t="shared" si="1005"/>
        <v>0</v>
      </c>
      <c r="U499" s="21">
        <f t="shared" si="952"/>
        <v>0</v>
      </c>
      <c r="V499" s="22">
        <f t="shared" si="1086"/>
        <v>0</v>
      </c>
      <c r="W499" s="21">
        <f t="shared" si="953"/>
        <v>0</v>
      </c>
      <c r="X499" s="21">
        <f t="shared" si="1006"/>
        <v>0</v>
      </c>
      <c r="Y499" s="21">
        <f t="shared" si="1007"/>
        <v>65.322450000000003</v>
      </c>
      <c r="Z499" s="21">
        <f t="shared" si="1008"/>
        <v>195.96735000000001</v>
      </c>
      <c r="AA499" s="21"/>
      <c r="AB499" s="22">
        <f t="shared" si="1009"/>
        <v>0</v>
      </c>
      <c r="AC499" s="21">
        <f t="shared" si="954"/>
        <v>0</v>
      </c>
      <c r="AD499" s="22">
        <f t="shared" si="1087"/>
        <v>0</v>
      </c>
      <c r="AE499" s="21">
        <f t="shared" si="955"/>
        <v>0</v>
      </c>
      <c r="AF499" s="21">
        <f t="shared" si="1010"/>
        <v>0</v>
      </c>
      <c r="AG499" s="21">
        <f t="shared" si="1011"/>
        <v>59.757945000000007</v>
      </c>
      <c r="AH499" s="21">
        <f t="shared" si="1012"/>
        <v>3.145155000000003</v>
      </c>
      <c r="AI499" s="21"/>
      <c r="AJ499" s="22">
        <f t="shared" si="1013"/>
        <v>0</v>
      </c>
      <c r="AK499" s="21">
        <f t="shared" si="956"/>
        <v>0</v>
      </c>
      <c r="AL499" s="22">
        <f t="shared" si="1088"/>
        <v>0</v>
      </c>
      <c r="AM499" s="21">
        <f t="shared" si="957"/>
        <v>0</v>
      </c>
      <c r="AN499" s="21">
        <f t="shared" si="1014"/>
        <v>0</v>
      </c>
      <c r="AO499" s="21">
        <f t="shared" si="1015"/>
        <v>128.70941999999999</v>
      </c>
      <c r="AP499" s="21">
        <f t="shared" si="1016"/>
        <v>6.7741800000000056</v>
      </c>
      <c r="AQ499" s="21"/>
      <c r="AR499" s="22">
        <f t="shared" si="1017"/>
        <v>0</v>
      </c>
      <c r="AS499" s="21">
        <f t="shared" si="958"/>
        <v>0</v>
      </c>
      <c r="AT499" s="22">
        <f t="shared" si="1089"/>
        <v>0</v>
      </c>
      <c r="AU499" s="21">
        <f t="shared" si="959"/>
        <v>0</v>
      </c>
      <c r="AV499" s="21">
        <f t="shared" si="1018"/>
        <v>0</v>
      </c>
      <c r="AW499" s="21">
        <f t="shared" si="1019"/>
        <v>279.43492500000002</v>
      </c>
      <c r="AX499" s="21">
        <f t="shared" si="1020"/>
        <v>93.144975000000017</v>
      </c>
      <c r="AY499" s="21"/>
      <c r="AZ499" s="22">
        <f t="shared" si="1021"/>
        <v>0</v>
      </c>
      <c r="BA499" s="21">
        <f t="shared" si="960"/>
        <v>0</v>
      </c>
      <c r="BB499" s="22">
        <f t="shared" si="1090"/>
        <v>0</v>
      </c>
      <c r="BC499" s="21">
        <f t="shared" si="961"/>
        <v>0</v>
      </c>
      <c r="BD499" s="21">
        <f t="shared" si="1022"/>
        <v>0</v>
      </c>
      <c r="BE499" s="21">
        <f t="shared" si="1023"/>
        <v>245.53452073170729</v>
      </c>
      <c r="BF499" s="21">
        <f t="shared" si="1024"/>
        <v>12.922869512195131</v>
      </c>
      <c r="BG499" s="21"/>
      <c r="BH499" s="22">
        <f t="shared" si="1025"/>
        <v>0</v>
      </c>
      <c r="BI499" s="21">
        <f t="shared" si="962"/>
        <v>0</v>
      </c>
      <c r="BJ499" s="22">
        <f t="shared" si="1091"/>
        <v>0</v>
      </c>
      <c r="BK499" s="21">
        <f t="shared" si="963"/>
        <v>0</v>
      </c>
      <c r="BL499" s="21">
        <f t="shared" si="1026"/>
        <v>0</v>
      </c>
      <c r="BM499" s="21">
        <f t="shared" si="1027"/>
        <v>214.14197926829266</v>
      </c>
      <c r="BN499" s="21">
        <f t="shared" si="1028"/>
        <v>11.270630487804887</v>
      </c>
      <c r="BO499" s="21"/>
      <c r="BP499" s="22">
        <f t="shared" si="1029"/>
        <v>0</v>
      </c>
      <c r="BQ499" s="21">
        <f t="shared" si="964"/>
        <v>0</v>
      </c>
      <c r="BR499" s="22">
        <f t="shared" si="1092"/>
        <v>0</v>
      </c>
      <c r="BS499" s="21">
        <f t="shared" si="965"/>
        <v>0</v>
      </c>
      <c r="BT499" s="21">
        <f t="shared" si="1030"/>
        <v>0</v>
      </c>
      <c r="BU499" s="21">
        <f t="shared" si="1031"/>
        <v>74.350756097560961</v>
      </c>
      <c r="BV499" s="21">
        <f t="shared" si="1032"/>
        <v>24.783585365853654</v>
      </c>
      <c r="BW499" s="21"/>
      <c r="BX499" s="22">
        <f t="shared" si="1033"/>
        <v>0</v>
      </c>
      <c r="BY499" s="21">
        <f t="shared" si="966"/>
        <v>0</v>
      </c>
      <c r="BZ499" s="22">
        <f t="shared" si="1093"/>
        <v>0</v>
      </c>
      <c r="CA499" s="21">
        <f t="shared" si="967"/>
        <v>0</v>
      </c>
      <c r="CB499" s="21">
        <f t="shared" si="1034"/>
        <v>0</v>
      </c>
      <c r="CC499" s="21">
        <f t="shared" si="1035"/>
        <v>285.26495255212433</v>
      </c>
      <c r="CD499" s="21">
        <f t="shared" si="1036"/>
        <v>15.013944871164451</v>
      </c>
      <c r="CE499" s="21"/>
      <c r="CF499" s="22">
        <f t="shared" si="1037"/>
        <v>0</v>
      </c>
      <c r="CG499" s="21">
        <f t="shared" si="968"/>
        <v>0</v>
      </c>
      <c r="CH499" s="22">
        <f t="shared" si="1094"/>
        <v>0</v>
      </c>
      <c r="CI499" s="21">
        <f t="shared" si="969"/>
        <v>0</v>
      </c>
      <c r="CJ499" s="21">
        <f t="shared" si="1038"/>
        <v>0</v>
      </c>
      <c r="CK499" s="21">
        <f t="shared" si="1039"/>
        <v>248.86184079464991</v>
      </c>
      <c r="CL499" s="21">
        <f t="shared" si="1040"/>
        <v>13.09799162077106</v>
      </c>
      <c r="CM499" s="21"/>
      <c r="CN499" s="22">
        <f t="shared" si="1041"/>
        <v>0</v>
      </c>
      <c r="CO499" s="21">
        <f t="shared" si="970"/>
        <v>0</v>
      </c>
      <c r="CP499" s="22">
        <f t="shared" si="1095"/>
        <v>0</v>
      </c>
      <c r="CQ499" s="21">
        <f t="shared" si="971"/>
        <v>0</v>
      </c>
      <c r="CR499" s="21">
        <f t="shared" si="1042"/>
        <v>0</v>
      </c>
      <c r="CS499" s="21">
        <f t="shared" si="1043"/>
        <v>28.794817540322583</v>
      </c>
      <c r="CT499" s="21">
        <f t="shared" si="1044"/>
        <v>86.38445262096775</v>
      </c>
      <c r="CU499" s="21"/>
      <c r="CV499" s="22">
        <f t="shared" si="1045"/>
        <v>0</v>
      </c>
      <c r="CW499" s="21">
        <f t="shared" si="972"/>
        <v>0</v>
      </c>
      <c r="CX499" s="22">
        <f t="shared" si="1096"/>
        <v>0</v>
      </c>
      <c r="CY499" s="21">
        <f t="shared" si="973"/>
        <v>0</v>
      </c>
      <c r="CZ499" s="21">
        <f t="shared" si="1046"/>
        <v>0</v>
      </c>
      <c r="DA499" s="21">
        <f t="shared" si="1047"/>
        <v>245.53452073170729</v>
      </c>
      <c r="DB499" s="21">
        <f t="shared" si="1048"/>
        <v>12.922869512195131</v>
      </c>
      <c r="DC499" s="21"/>
      <c r="DD499" s="22">
        <f t="shared" si="1049"/>
        <v>0</v>
      </c>
      <c r="DE499" s="21">
        <f t="shared" si="974"/>
        <v>0</v>
      </c>
      <c r="DF499" s="22">
        <f t="shared" si="1097"/>
        <v>0</v>
      </c>
      <c r="DG499" s="21">
        <f t="shared" si="975"/>
        <v>0</v>
      </c>
      <c r="DH499" s="21">
        <f t="shared" si="1050"/>
        <v>0</v>
      </c>
      <c r="DI499" s="21">
        <f t="shared" si="1051"/>
        <v>214.14197926829266</v>
      </c>
      <c r="DJ499" s="21">
        <f t="shared" si="1052"/>
        <v>11.270630487804887</v>
      </c>
      <c r="DK499" s="21"/>
      <c r="DL499" s="22">
        <f t="shared" si="1053"/>
        <v>0</v>
      </c>
      <c r="DM499" s="21">
        <f t="shared" si="976"/>
        <v>0</v>
      </c>
      <c r="DN499" s="22">
        <f t="shared" si="1098"/>
        <v>0</v>
      </c>
      <c r="DO499" s="21">
        <f t="shared" si="977"/>
        <v>0</v>
      </c>
      <c r="DP499" s="21">
        <f t="shared" si="1054"/>
        <v>0</v>
      </c>
      <c r="DQ499" s="21">
        <f t="shared" si="1055"/>
        <v>74.350756097560961</v>
      </c>
      <c r="DR499" s="21">
        <f t="shared" si="1056"/>
        <v>24.783585365853654</v>
      </c>
      <c r="DS499" s="21"/>
      <c r="DT499" s="22">
        <f t="shared" si="1057"/>
        <v>0</v>
      </c>
      <c r="DU499" s="21">
        <f t="shared" si="978"/>
        <v>0</v>
      </c>
      <c r="DV499" s="22">
        <f t="shared" si="1099"/>
        <v>0</v>
      </c>
      <c r="DW499" s="21">
        <f t="shared" si="979"/>
        <v>0</v>
      </c>
      <c r="DX499" s="21">
        <f t="shared" si="1058"/>
        <v>0</v>
      </c>
      <c r="DY499" s="21">
        <f t="shared" si="1059"/>
        <v>1807.0479359844601</v>
      </c>
      <c r="DZ499" s="21">
        <f t="shared" si="1060"/>
        <v>95.107786104445353</v>
      </c>
      <c r="EA499" s="21"/>
      <c r="EB499" s="22">
        <f t="shared" si="1061"/>
        <v>0</v>
      </c>
      <c r="EC499" s="21">
        <f t="shared" si="980"/>
        <v>0</v>
      </c>
      <c r="ED499" s="22">
        <f t="shared" si="1100"/>
        <v>0</v>
      </c>
      <c r="EE499" s="21">
        <f t="shared" si="981"/>
        <v>0</v>
      </c>
      <c r="EF499" s="21">
        <f t="shared" si="1062"/>
        <v>0</v>
      </c>
      <c r="EG499" s="21">
        <f t="shared" si="1063"/>
        <v>1635.0269956687646</v>
      </c>
      <c r="EH499" s="21">
        <f t="shared" si="1064"/>
        <v>86.054052403619266</v>
      </c>
      <c r="EI499" s="21"/>
      <c r="EJ499" s="22">
        <f t="shared" si="1065"/>
        <v>0</v>
      </c>
      <c r="EK499" s="21">
        <f t="shared" si="982"/>
        <v>0</v>
      </c>
      <c r="EL499" s="22">
        <f t="shared" si="1101"/>
        <v>0</v>
      </c>
      <c r="EM499" s="21">
        <f t="shared" si="983"/>
        <v>0</v>
      </c>
      <c r="EN499" s="21">
        <f t="shared" si="1066"/>
        <v>0</v>
      </c>
      <c r="EO499" s="21">
        <f t="shared" si="1067"/>
        <v>134.54081172797009</v>
      </c>
      <c r="EP499" s="21">
        <f t="shared" si="1068"/>
        <v>403.62243518391028</v>
      </c>
      <c r="EQ499" s="21"/>
      <c r="ER499" s="22">
        <f t="shared" si="1069"/>
        <v>0</v>
      </c>
      <c r="ES499" s="21">
        <f t="shared" si="984"/>
        <v>0</v>
      </c>
      <c r="ET499" s="22">
        <f t="shared" si="1102"/>
        <v>0</v>
      </c>
      <c r="EU499" s="21">
        <f t="shared" si="985"/>
        <v>0</v>
      </c>
      <c r="EV499" s="21">
        <f t="shared" si="1070"/>
        <v>0</v>
      </c>
      <c r="EW499" s="21">
        <f t="shared" si="1071"/>
        <v>648.38580000000002</v>
      </c>
      <c r="EX499" s="21">
        <f t="shared" si="1072"/>
        <v>648.38580000000002</v>
      </c>
      <c r="EY499" s="21"/>
      <c r="EZ499" s="22">
        <f t="shared" si="1073"/>
        <v>0</v>
      </c>
      <c r="FA499" s="21">
        <f t="shared" si="986"/>
        <v>0</v>
      </c>
      <c r="FB499" s="22">
        <f t="shared" si="1103"/>
        <v>0</v>
      </c>
      <c r="FC499" s="21">
        <f t="shared" si="987"/>
        <v>0</v>
      </c>
      <c r="FD499" s="21">
        <f t="shared" si="1074"/>
        <v>0</v>
      </c>
      <c r="FE499" s="21">
        <f t="shared" si="1075"/>
        <v>145.161</v>
      </c>
      <c r="FF499" s="21">
        <f t="shared" si="1076"/>
        <v>145.161</v>
      </c>
      <c r="FG499" s="21"/>
      <c r="FH499" s="22">
        <f t="shared" si="1077"/>
        <v>0</v>
      </c>
      <c r="FI499" s="21">
        <f t="shared" si="988"/>
        <v>0</v>
      </c>
      <c r="FJ499" s="22">
        <f t="shared" si="1104"/>
        <v>0</v>
      </c>
      <c r="FK499" s="21">
        <f t="shared" si="989"/>
        <v>0</v>
      </c>
      <c r="FL499" s="21">
        <f t="shared" si="1078"/>
        <v>0</v>
      </c>
      <c r="FM499" s="21">
        <f t="shared" si="1079"/>
        <v>70.161149999999992</v>
      </c>
      <c r="FN499" s="21">
        <f t="shared" si="1080"/>
        <v>210.48344999999998</v>
      </c>
      <c r="FO499" s="21"/>
      <c r="FP499" s="21">
        <f t="shared" si="990"/>
        <v>0</v>
      </c>
      <c r="FQ499" s="21">
        <f t="shared" si="991"/>
        <v>0</v>
      </c>
      <c r="FR499" s="21">
        <f t="shared" si="1081"/>
        <v>0</v>
      </c>
      <c r="FS499" s="21">
        <f t="shared" si="992"/>
        <v>7718.9743214634136</v>
      </c>
      <c r="FT499" s="21">
        <f t="shared" si="993"/>
        <v>4968.3256785365866</v>
      </c>
      <c r="FU499" s="21"/>
      <c r="FV499" s="20">
        <f t="shared" si="1082"/>
        <v>0</v>
      </c>
      <c r="FW499" s="20">
        <f t="shared" si="1083"/>
        <v>0</v>
      </c>
      <c r="FX499" s="20">
        <f t="shared" si="994"/>
        <v>0</v>
      </c>
      <c r="FY499" s="20">
        <f t="shared" si="995"/>
        <v>0</v>
      </c>
    </row>
    <row r="500" spans="2:181" x14ac:dyDescent="0.25">
      <c r="B500" s="20">
        <v>21.1</v>
      </c>
      <c r="C500" s="20">
        <f t="shared" si="996"/>
        <v>35.658999999999999</v>
      </c>
      <c r="D500" s="22">
        <f t="shared" si="997"/>
        <v>0</v>
      </c>
      <c r="E500" s="21">
        <f t="shared" si="948"/>
        <v>0</v>
      </c>
      <c r="F500" s="22">
        <f t="shared" si="1084"/>
        <v>0</v>
      </c>
      <c r="G500" s="21">
        <f t="shared" si="949"/>
        <v>0</v>
      </c>
      <c r="H500" s="21">
        <f t="shared" si="998"/>
        <v>0</v>
      </c>
      <c r="I500" s="21">
        <f t="shared" si="999"/>
        <v>671.12769000000014</v>
      </c>
      <c r="J500" s="21">
        <f t="shared" si="1000"/>
        <v>35.322510000000044</v>
      </c>
      <c r="K500" s="21"/>
      <c r="L500" s="22">
        <f t="shared" si="1001"/>
        <v>0</v>
      </c>
      <c r="M500" s="21">
        <f t="shared" si="950"/>
        <v>0</v>
      </c>
      <c r="N500" s="22">
        <f t="shared" si="1085"/>
        <v>0</v>
      </c>
      <c r="O500" s="21">
        <f t="shared" si="951"/>
        <v>0</v>
      </c>
      <c r="P500" s="21">
        <f t="shared" si="1002"/>
        <v>0</v>
      </c>
      <c r="Q500" s="21">
        <f t="shared" si="1003"/>
        <v>252.82207499999996</v>
      </c>
      <c r="R500" s="21">
        <f t="shared" si="1004"/>
        <v>13.30642500000001</v>
      </c>
      <c r="S500" s="21"/>
      <c r="T500" s="22">
        <f t="shared" si="1005"/>
        <v>0</v>
      </c>
      <c r="U500" s="21">
        <f t="shared" si="952"/>
        <v>0</v>
      </c>
      <c r="V500" s="22">
        <f t="shared" si="1086"/>
        <v>0</v>
      </c>
      <c r="W500" s="21">
        <f t="shared" si="953"/>
        <v>0</v>
      </c>
      <c r="X500" s="21">
        <f t="shared" si="1006"/>
        <v>0</v>
      </c>
      <c r="Y500" s="21">
        <f t="shared" si="1007"/>
        <v>65.322450000000003</v>
      </c>
      <c r="Z500" s="21">
        <f t="shared" si="1008"/>
        <v>195.96735000000001</v>
      </c>
      <c r="AA500" s="21"/>
      <c r="AB500" s="22">
        <f t="shared" si="1009"/>
        <v>0</v>
      </c>
      <c r="AC500" s="21">
        <f t="shared" si="954"/>
        <v>0</v>
      </c>
      <c r="AD500" s="22">
        <f t="shared" si="1087"/>
        <v>0</v>
      </c>
      <c r="AE500" s="21">
        <f t="shared" si="955"/>
        <v>0</v>
      </c>
      <c r="AF500" s="21">
        <f t="shared" si="1010"/>
        <v>0</v>
      </c>
      <c r="AG500" s="21">
        <f t="shared" si="1011"/>
        <v>59.757945000000007</v>
      </c>
      <c r="AH500" s="21">
        <f t="shared" si="1012"/>
        <v>3.145155000000003</v>
      </c>
      <c r="AI500" s="21"/>
      <c r="AJ500" s="22">
        <f t="shared" si="1013"/>
        <v>0</v>
      </c>
      <c r="AK500" s="21">
        <f t="shared" si="956"/>
        <v>0</v>
      </c>
      <c r="AL500" s="22">
        <f t="shared" si="1088"/>
        <v>0</v>
      </c>
      <c r="AM500" s="21">
        <f t="shared" si="957"/>
        <v>0</v>
      </c>
      <c r="AN500" s="21">
        <f t="shared" si="1014"/>
        <v>0</v>
      </c>
      <c r="AO500" s="21">
        <f t="shared" si="1015"/>
        <v>128.70941999999999</v>
      </c>
      <c r="AP500" s="21">
        <f t="shared" si="1016"/>
        <v>6.7741800000000056</v>
      </c>
      <c r="AQ500" s="21"/>
      <c r="AR500" s="22">
        <f t="shared" si="1017"/>
        <v>0</v>
      </c>
      <c r="AS500" s="21">
        <f t="shared" si="958"/>
        <v>0</v>
      </c>
      <c r="AT500" s="22">
        <f t="shared" si="1089"/>
        <v>0</v>
      </c>
      <c r="AU500" s="21">
        <f t="shared" si="959"/>
        <v>0</v>
      </c>
      <c r="AV500" s="21">
        <f t="shared" si="1018"/>
        <v>0</v>
      </c>
      <c r="AW500" s="21">
        <f t="shared" si="1019"/>
        <v>279.43492500000002</v>
      </c>
      <c r="AX500" s="21">
        <f t="shared" si="1020"/>
        <v>93.144975000000017</v>
      </c>
      <c r="AY500" s="21"/>
      <c r="AZ500" s="22">
        <f t="shared" si="1021"/>
        <v>0</v>
      </c>
      <c r="BA500" s="21">
        <f t="shared" si="960"/>
        <v>0</v>
      </c>
      <c r="BB500" s="22">
        <f t="shared" si="1090"/>
        <v>0</v>
      </c>
      <c r="BC500" s="21">
        <f t="shared" si="961"/>
        <v>0</v>
      </c>
      <c r="BD500" s="21">
        <f t="shared" si="1022"/>
        <v>0</v>
      </c>
      <c r="BE500" s="21">
        <f t="shared" si="1023"/>
        <v>245.53452073170729</v>
      </c>
      <c r="BF500" s="21">
        <f t="shared" si="1024"/>
        <v>12.922869512195131</v>
      </c>
      <c r="BG500" s="21"/>
      <c r="BH500" s="22">
        <f t="shared" si="1025"/>
        <v>0</v>
      </c>
      <c r="BI500" s="21">
        <f t="shared" si="962"/>
        <v>0</v>
      </c>
      <c r="BJ500" s="22">
        <f t="shared" si="1091"/>
        <v>0</v>
      </c>
      <c r="BK500" s="21">
        <f t="shared" si="963"/>
        <v>0</v>
      </c>
      <c r="BL500" s="21">
        <f t="shared" si="1026"/>
        <v>0</v>
      </c>
      <c r="BM500" s="21">
        <f t="shared" si="1027"/>
        <v>214.14197926829266</v>
      </c>
      <c r="BN500" s="21">
        <f t="shared" si="1028"/>
        <v>11.270630487804887</v>
      </c>
      <c r="BO500" s="21"/>
      <c r="BP500" s="22">
        <f t="shared" si="1029"/>
        <v>0</v>
      </c>
      <c r="BQ500" s="21">
        <f t="shared" si="964"/>
        <v>0</v>
      </c>
      <c r="BR500" s="22">
        <f t="shared" si="1092"/>
        <v>0</v>
      </c>
      <c r="BS500" s="21">
        <f t="shared" si="965"/>
        <v>0</v>
      </c>
      <c r="BT500" s="21">
        <f t="shared" si="1030"/>
        <v>0</v>
      </c>
      <c r="BU500" s="21">
        <f t="shared" si="1031"/>
        <v>74.350756097560961</v>
      </c>
      <c r="BV500" s="21">
        <f t="shared" si="1032"/>
        <v>24.783585365853654</v>
      </c>
      <c r="BW500" s="21"/>
      <c r="BX500" s="22">
        <f t="shared" si="1033"/>
        <v>0</v>
      </c>
      <c r="BY500" s="21">
        <f t="shared" si="966"/>
        <v>0</v>
      </c>
      <c r="BZ500" s="22">
        <f t="shared" si="1093"/>
        <v>0</v>
      </c>
      <c r="CA500" s="21">
        <f t="shared" si="967"/>
        <v>0</v>
      </c>
      <c r="CB500" s="21">
        <f t="shared" si="1034"/>
        <v>0</v>
      </c>
      <c r="CC500" s="21">
        <f t="shared" si="1035"/>
        <v>285.26495255212433</v>
      </c>
      <c r="CD500" s="21">
        <f t="shared" si="1036"/>
        <v>15.013944871164451</v>
      </c>
      <c r="CE500" s="21"/>
      <c r="CF500" s="22">
        <f t="shared" si="1037"/>
        <v>0</v>
      </c>
      <c r="CG500" s="21">
        <f t="shared" si="968"/>
        <v>0</v>
      </c>
      <c r="CH500" s="22">
        <f t="shared" si="1094"/>
        <v>0</v>
      </c>
      <c r="CI500" s="21">
        <f t="shared" si="969"/>
        <v>0</v>
      </c>
      <c r="CJ500" s="21">
        <f t="shared" si="1038"/>
        <v>0</v>
      </c>
      <c r="CK500" s="21">
        <f t="shared" si="1039"/>
        <v>248.86184079464991</v>
      </c>
      <c r="CL500" s="21">
        <f t="shared" si="1040"/>
        <v>13.09799162077106</v>
      </c>
      <c r="CM500" s="21"/>
      <c r="CN500" s="22">
        <f t="shared" si="1041"/>
        <v>0</v>
      </c>
      <c r="CO500" s="21">
        <f t="shared" si="970"/>
        <v>0</v>
      </c>
      <c r="CP500" s="22">
        <f t="shared" si="1095"/>
        <v>0</v>
      </c>
      <c r="CQ500" s="21">
        <f t="shared" si="971"/>
        <v>0</v>
      </c>
      <c r="CR500" s="21">
        <f t="shared" si="1042"/>
        <v>0</v>
      </c>
      <c r="CS500" s="21">
        <f t="shared" si="1043"/>
        <v>28.794817540322583</v>
      </c>
      <c r="CT500" s="21">
        <f t="shared" si="1044"/>
        <v>86.38445262096775</v>
      </c>
      <c r="CU500" s="21"/>
      <c r="CV500" s="22">
        <f t="shared" si="1045"/>
        <v>0</v>
      </c>
      <c r="CW500" s="21">
        <f t="shared" si="972"/>
        <v>0</v>
      </c>
      <c r="CX500" s="22">
        <f t="shared" si="1096"/>
        <v>0</v>
      </c>
      <c r="CY500" s="21">
        <f t="shared" si="973"/>
        <v>0</v>
      </c>
      <c r="CZ500" s="21">
        <f t="shared" si="1046"/>
        <v>0</v>
      </c>
      <c r="DA500" s="21">
        <f t="shared" si="1047"/>
        <v>245.53452073170729</v>
      </c>
      <c r="DB500" s="21">
        <f t="shared" si="1048"/>
        <v>12.922869512195131</v>
      </c>
      <c r="DC500" s="21"/>
      <c r="DD500" s="22">
        <f t="shared" si="1049"/>
        <v>0</v>
      </c>
      <c r="DE500" s="21">
        <f t="shared" si="974"/>
        <v>0</v>
      </c>
      <c r="DF500" s="22">
        <f t="shared" si="1097"/>
        <v>0</v>
      </c>
      <c r="DG500" s="21">
        <f t="shared" si="975"/>
        <v>0</v>
      </c>
      <c r="DH500" s="21">
        <f t="shared" si="1050"/>
        <v>0</v>
      </c>
      <c r="DI500" s="21">
        <f t="shared" si="1051"/>
        <v>214.14197926829266</v>
      </c>
      <c r="DJ500" s="21">
        <f t="shared" si="1052"/>
        <v>11.270630487804887</v>
      </c>
      <c r="DK500" s="21"/>
      <c r="DL500" s="22">
        <f t="shared" si="1053"/>
        <v>0</v>
      </c>
      <c r="DM500" s="21">
        <f t="shared" si="976"/>
        <v>0</v>
      </c>
      <c r="DN500" s="22">
        <f t="shared" si="1098"/>
        <v>0</v>
      </c>
      <c r="DO500" s="21">
        <f t="shared" si="977"/>
        <v>0</v>
      </c>
      <c r="DP500" s="21">
        <f t="shared" si="1054"/>
        <v>0</v>
      </c>
      <c r="DQ500" s="21">
        <f t="shared" si="1055"/>
        <v>74.350756097560961</v>
      </c>
      <c r="DR500" s="21">
        <f t="shared" si="1056"/>
        <v>24.783585365853654</v>
      </c>
      <c r="DS500" s="21"/>
      <c r="DT500" s="22">
        <f t="shared" si="1057"/>
        <v>0</v>
      </c>
      <c r="DU500" s="21">
        <f t="shared" si="978"/>
        <v>0</v>
      </c>
      <c r="DV500" s="22">
        <f t="shared" si="1099"/>
        <v>0</v>
      </c>
      <c r="DW500" s="21">
        <f t="shared" si="979"/>
        <v>0</v>
      </c>
      <c r="DX500" s="21">
        <f t="shared" si="1058"/>
        <v>0</v>
      </c>
      <c r="DY500" s="21">
        <f t="shared" si="1059"/>
        <v>1807.0479359844601</v>
      </c>
      <c r="DZ500" s="21">
        <f t="shared" si="1060"/>
        <v>95.107786104445353</v>
      </c>
      <c r="EA500" s="21"/>
      <c r="EB500" s="22">
        <f t="shared" si="1061"/>
        <v>0</v>
      </c>
      <c r="EC500" s="21">
        <f t="shared" si="980"/>
        <v>0</v>
      </c>
      <c r="ED500" s="22">
        <f t="shared" si="1100"/>
        <v>0</v>
      </c>
      <c r="EE500" s="21">
        <f t="shared" si="981"/>
        <v>0</v>
      </c>
      <c r="EF500" s="21">
        <f t="shared" si="1062"/>
        <v>0</v>
      </c>
      <c r="EG500" s="21">
        <f t="shared" si="1063"/>
        <v>1635.0269956687646</v>
      </c>
      <c r="EH500" s="21">
        <f t="shared" si="1064"/>
        <v>86.054052403619266</v>
      </c>
      <c r="EI500" s="21"/>
      <c r="EJ500" s="22">
        <f t="shared" si="1065"/>
        <v>0</v>
      </c>
      <c r="EK500" s="21">
        <f t="shared" si="982"/>
        <v>0</v>
      </c>
      <c r="EL500" s="22">
        <f t="shared" si="1101"/>
        <v>0</v>
      </c>
      <c r="EM500" s="21">
        <f t="shared" si="983"/>
        <v>0</v>
      </c>
      <c r="EN500" s="21">
        <f t="shared" si="1066"/>
        <v>0</v>
      </c>
      <c r="EO500" s="21">
        <f t="shared" si="1067"/>
        <v>134.54081172797009</v>
      </c>
      <c r="EP500" s="21">
        <f t="shared" si="1068"/>
        <v>403.62243518391028</v>
      </c>
      <c r="EQ500" s="21"/>
      <c r="ER500" s="22">
        <f t="shared" si="1069"/>
        <v>0</v>
      </c>
      <c r="ES500" s="21">
        <f t="shared" si="984"/>
        <v>0</v>
      </c>
      <c r="ET500" s="22">
        <f t="shared" si="1102"/>
        <v>0</v>
      </c>
      <c r="EU500" s="21">
        <f t="shared" si="985"/>
        <v>0</v>
      </c>
      <c r="EV500" s="21">
        <f t="shared" si="1070"/>
        <v>0</v>
      </c>
      <c r="EW500" s="21">
        <f t="shared" si="1071"/>
        <v>648.38580000000002</v>
      </c>
      <c r="EX500" s="21">
        <f t="shared" si="1072"/>
        <v>648.38580000000002</v>
      </c>
      <c r="EY500" s="21"/>
      <c r="EZ500" s="22">
        <f t="shared" si="1073"/>
        <v>0</v>
      </c>
      <c r="FA500" s="21">
        <f t="shared" si="986"/>
        <v>0</v>
      </c>
      <c r="FB500" s="22">
        <f t="shared" si="1103"/>
        <v>0</v>
      </c>
      <c r="FC500" s="21">
        <f t="shared" si="987"/>
        <v>0</v>
      </c>
      <c r="FD500" s="21">
        <f t="shared" si="1074"/>
        <v>0</v>
      </c>
      <c r="FE500" s="21">
        <f t="shared" si="1075"/>
        <v>145.161</v>
      </c>
      <c r="FF500" s="21">
        <f t="shared" si="1076"/>
        <v>145.161</v>
      </c>
      <c r="FG500" s="21"/>
      <c r="FH500" s="22">
        <f t="shared" si="1077"/>
        <v>0</v>
      </c>
      <c r="FI500" s="21">
        <f t="shared" si="988"/>
        <v>0</v>
      </c>
      <c r="FJ500" s="22">
        <f t="shared" si="1104"/>
        <v>0</v>
      </c>
      <c r="FK500" s="21">
        <f t="shared" si="989"/>
        <v>0</v>
      </c>
      <c r="FL500" s="21">
        <f t="shared" si="1078"/>
        <v>0</v>
      </c>
      <c r="FM500" s="21">
        <f t="shared" si="1079"/>
        <v>70.161149999999992</v>
      </c>
      <c r="FN500" s="21">
        <f t="shared" si="1080"/>
        <v>210.48344999999998</v>
      </c>
      <c r="FO500" s="21"/>
      <c r="FP500" s="21">
        <f t="shared" si="990"/>
        <v>0</v>
      </c>
      <c r="FQ500" s="21">
        <f t="shared" si="991"/>
        <v>0</v>
      </c>
      <c r="FR500" s="21">
        <f t="shared" si="1081"/>
        <v>0</v>
      </c>
      <c r="FS500" s="21">
        <f t="shared" si="992"/>
        <v>7718.9743214634136</v>
      </c>
      <c r="FT500" s="21">
        <f t="shared" si="993"/>
        <v>4968.3256785365866</v>
      </c>
      <c r="FU500" s="21"/>
      <c r="FV500" s="20">
        <f t="shared" si="1082"/>
        <v>0</v>
      </c>
      <c r="FW500" s="20">
        <f t="shared" si="1083"/>
        <v>0</v>
      </c>
      <c r="FX500" s="20">
        <f t="shared" si="994"/>
        <v>0</v>
      </c>
      <c r="FY500" s="20">
        <f t="shared" si="995"/>
        <v>0</v>
      </c>
    </row>
    <row r="501" spans="2:181" x14ac:dyDescent="0.25">
      <c r="B501" s="20">
        <v>21.15</v>
      </c>
      <c r="C501" s="20">
        <f t="shared" si="996"/>
        <v>35.743499999999997</v>
      </c>
      <c r="D501" s="22">
        <f t="shared" si="997"/>
        <v>0</v>
      </c>
      <c r="E501" s="21">
        <f t="shared" si="948"/>
        <v>0</v>
      </c>
      <c r="F501" s="22">
        <f t="shared" si="1084"/>
        <v>0</v>
      </c>
      <c r="G501" s="21">
        <f t="shared" si="949"/>
        <v>0</v>
      </c>
      <c r="H501" s="21">
        <f t="shared" si="998"/>
        <v>0</v>
      </c>
      <c r="I501" s="21">
        <f t="shared" si="999"/>
        <v>671.12769000000014</v>
      </c>
      <c r="J501" s="21">
        <f t="shared" si="1000"/>
        <v>35.322510000000044</v>
      </c>
      <c r="K501" s="21"/>
      <c r="L501" s="22">
        <f t="shared" si="1001"/>
        <v>0</v>
      </c>
      <c r="M501" s="21">
        <f t="shared" si="950"/>
        <v>0</v>
      </c>
      <c r="N501" s="22">
        <f t="shared" si="1085"/>
        <v>0</v>
      </c>
      <c r="O501" s="21">
        <f t="shared" si="951"/>
        <v>0</v>
      </c>
      <c r="P501" s="21">
        <f t="shared" si="1002"/>
        <v>0</v>
      </c>
      <c r="Q501" s="21">
        <f t="shared" si="1003"/>
        <v>252.82207499999996</v>
      </c>
      <c r="R501" s="21">
        <f t="shared" si="1004"/>
        <v>13.30642500000001</v>
      </c>
      <c r="S501" s="21"/>
      <c r="T501" s="22">
        <f t="shared" si="1005"/>
        <v>0</v>
      </c>
      <c r="U501" s="21">
        <f t="shared" si="952"/>
        <v>0</v>
      </c>
      <c r="V501" s="22">
        <f t="shared" si="1086"/>
        <v>0</v>
      </c>
      <c r="W501" s="21">
        <f t="shared" si="953"/>
        <v>0</v>
      </c>
      <c r="X501" s="21">
        <f t="shared" si="1006"/>
        <v>0</v>
      </c>
      <c r="Y501" s="21">
        <f t="shared" si="1007"/>
        <v>65.322450000000003</v>
      </c>
      <c r="Z501" s="21">
        <f t="shared" si="1008"/>
        <v>195.96735000000001</v>
      </c>
      <c r="AA501" s="21"/>
      <c r="AB501" s="22">
        <f t="shared" si="1009"/>
        <v>0</v>
      </c>
      <c r="AC501" s="21">
        <f t="shared" si="954"/>
        <v>0</v>
      </c>
      <c r="AD501" s="22">
        <f t="shared" si="1087"/>
        <v>0</v>
      </c>
      <c r="AE501" s="21">
        <f t="shared" si="955"/>
        <v>0</v>
      </c>
      <c r="AF501" s="21">
        <f t="shared" si="1010"/>
        <v>0</v>
      </c>
      <c r="AG501" s="21">
        <f t="shared" si="1011"/>
        <v>59.757945000000007</v>
      </c>
      <c r="AH501" s="21">
        <f t="shared" si="1012"/>
        <v>3.145155000000003</v>
      </c>
      <c r="AI501" s="21"/>
      <c r="AJ501" s="22">
        <f t="shared" si="1013"/>
        <v>0</v>
      </c>
      <c r="AK501" s="21">
        <f t="shared" si="956"/>
        <v>0</v>
      </c>
      <c r="AL501" s="22">
        <f t="shared" si="1088"/>
        <v>0</v>
      </c>
      <c r="AM501" s="21">
        <f t="shared" si="957"/>
        <v>0</v>
      </c>
      <c r="AN501" s="21">
        <f t="shared" si="1014"/>
        <v>0</v>
      </c>
      <c r="AO501" s="21">
        <f t="shared" si="1015"/>
        <v>128.70941999999999</v>
      </c>
      <c r="AP501" s="21">
        <f t="shared" si="1016"/>
        <v>6.7741800000000056</v>
      </c>
      <c r="AQ501" s="21"/>
      <c r="AR501" s="22">
        <f t="shared" si="1017"/>
        <v>0</v>
      </c>
      <c r="AS501" s="21">
        <f t="shared" si="958"/>
        <v>0</v>
      </c>
      <c r="AT501" s="22">
        <f t="shared" si="1089"/>
        <v>0</v>
      </c>
      <c r="AU501" s="21">
        <f t="shared" si="959"/>
        <v>0</v>
      </c>
      <c r="AV501" s="21">
        <f t="shared" si="1018"/>
        <v>0</v>
      </c>
      <c r="AW501" s="21">
        <f t="shared" si="1019"/>
        <v>279.43492500000002</v>
      </c>
      <c r="AX501" s="21">
        <f t="shared" si="1020"/>
        <v>93.144975000000017</v>
      </c>
      <c r="AY501" s="21"/>
      <c r="AZ501" s="22">
        <f t="shared" si="1021"/>
        <v>0</v>
      </c>
      <c r="BA501" s="21">
        <f t="shared" si="960"/>
        <v>0</v>
      </c>
      <c r="BB501" s="22">
        <f t="shared" si="1090"/>
        <v>0</v>
      </c>
      <c r="BC501" s="21">
        <f t="shared" si="961"/>
        <v>0</v>
      </c>
      <c r="BD501" s="21">
        <f t="shared" si="1022"/>
        <v>0</v>
      </c>
      <c r="BE501" s="21">
        <f t="shared" si="1023"/>
        <v>245.53452073170729</v>
      </c>
      <c r="BF501" s="21">
        <f t="shared" si="1024"/>
        <v>12.922869512195131</v>
      </c>
      <c r="BG501" s="21"/>
      <c r="BH501" s="22">
        <f t="shared" si="1025"/>
        <v>0</v>
      </c>
      <c r="BI501" s="21">
        <f t="shared" si="962"/>
        <v>0</v>
      </c>
      <c r="BJ501" s="22">
        <f t="shared" si="1091"/>
        <v>0</v>
      </c>
      <c r="BK501" s="21">
        <f t="shared" si="963"/>
        <v>0</v>
      </c>
      <c r="BL501" s="21">
        <f t="shared" si="1026"/>
        <v>0</v>
      </c>
      <c r="BM501" s="21">
        <f t="shared" si="1027"/>
        <v>214.14197926829266</v>
      </c>
      <c r="BN501" s="21">
        <f t="shared" si="1028"/>
        <v>11.270630487804887</v>
      </c>
      <c r="BO501" s="21"/>
      <c r="BP501" s="22">
        <f t="shared" si="1029"/>
        <v>0</v>
      </c>
      <c r="BQ501" s="21">
        <f t="shared" si="964"/>
        <v>0</v>
      </c>
      <c r="BR501" s="22">
        <f t="shared" si="1092"/>
        <v>0</v>
      </c>
      <c r="BS501" s="21">
        <f t="shared" si="965"/>
        <v>0</v>
      </c>
      <c r="BT501" s="21">
        <f t="shared" si="1030"/>
        <v>0</v>
      </c>
      <c r="BU501" s="21">
        <f t="shared" si="1031"/>
        <v>74.350756097560961</v>
      </c>
      <c r="BV501" s="21">
        <f t="shared" si="1032"/>
        <v>24.783585365853654</v>
      </c>
      <c r="BW501" s="21"/>
      <c r="BX501" s="22">
        <f t="shared" si="1033"/>
        <v>0</v>
      </c>
      <c r="BY501" s="21">
        <f t="shared" si="966"/>
        <v>0</v>
      </c>
      <c r="BZ501" s="22">
        <f t="shared" si="1093"/>
        <v>0</v>
      </c>
      <c r="CA501" s="21">
        <f t="shared" si="967"/>
        <v>0</v>
      </c>
      <c r="CB501" s="21">
        <f t="shared" si="1034"/>
        <v>0</v>
      </c>
      <c r="CC501" s="21">
        <f t="shared" si="1035"/>
        <v>285.26495255212433</v>
      </c>
      <c r="CD501" s="21">
        <f t="shared" si="1036"/>
        <v>15.013944871164451</v>
      </c>
      <c r="CE501" s="21"/>
      <c r="CF501" s="22">
        <f t="shared" si="1037"/>
        <v>0</v>
      </c>
      <c r="CG501" s="21">
        <f t="shared" si="968"/>
        <v>0</v>
      </c>
      <c r="CH501" s="22">
        <f t="shared" si="1094"/>
        <v>0</v>
      </c>
      <c r="CI501" s="21">
        <f t="shared" si="969"/>
        <v>0</v>
      </c>
      <c r="CJ501" s="21">
        <f t="shared" si="1038"/>
        <v>0</v>
      </c>
      <c r="CK501" s="21">
        <f t="shared" si="1039"/>
        <v>248.86184079464991</v>
      </c>
      <c r="CL501" s="21">
        <f t="shared" si="1040"/>
        <v>13.09799162077106</v>
      </c>
      <c r="CM501" s="21"/>
      <c r="CN501" s="22">
        <f t="shared" si="1041"/>
        <v>0</v>
      </c>
      <c r="CO501" s="21">
        <f t="shared" si="970"/>
        <v>0</v>
      </c>
      <c r="CP501" s="22">
        <f t="shared" si="1095"/>
        <v>0</v>
      </c>
      <c r="CQ501" s="21">
        <f t="shared" si="971"/>
        <v>0</v>
      </c>
      <c r="CR501" s="21">
        <f t="shared" si="1042"/>
        <v>0</v>
      </c>
      <c r="CS501" s="21">
        <f t="shared" si="1043"/>
        <v>28.794817540322583</v>
      </c>
      <c r="CT501" s="21">
        <f t="shared" si="1044"/>
        <v>86.38445262096775</v>
      </c>
      <c r="CU501" s="21"/>
      <c r="CV501" s="22">
        <f t="shared" si="1045"/>
        <v>0</v>
      </c>
      <c r="CW501" s="21">
        <f t="shared" si="972"/>
        <v>0</v>
      </c>
      <c r="CX501" s="22">
        <f t="shared" si="1096"/>
        <v>0</v>
      </c>
      <c r="CY501" s="21">
        <f t="shared" si="973"/>
        <v>0</v>
      </c>
      <c r="CZ501" s="21">
        <f t="shared" si="1046"/>
        <v>0</v>
      </c>
      <c r="DA501" s="21">
        <f t="shared" si="1047"/>
        <v>245.53452073170729</v>
      </c>
      <c r="DB501" s="21">
        <f t="shared" si="1048"/>
        <v>12.922869512195131</v>
      </c>
      <c r="DC501" s="21"/>
      <c r="DD501" s="22">
        <f t="shared" si="1049"/>
        <v>0</v>
      </c>
      <c r="DE501" s="21">
        <f t="shared" si="974"/>
        <v>0</v>
      </c>
      <c r="DF501" s="22">
        <f t="shared" si="1097"/>
        <v>0</v>
      </c>
      <c r="DG501" s="21">
        <f t="shared" si="975"/>
        <v>0</v>
      </c>
      <c r="DH501" s="21">
        <f t="shared" si="1050"/>
        <v>0</v>
      </c>
      <c r="DI501" s="21">
        <f t="shared" si="1051"/>
        <v>214.14197926829266</v>
      </c>
      <c r="DJ501" s="21">
        <f t="shared" si="1052"/>
        <v>11.270630487804887</v>
      </c>
      <c r="DK501" s="21"/>
      <c r="DL501" s="22">
        <f t="shared" si="1053"/>
        <v>0</v>
      </c>
      <c r="DM501" s="21">
        <f t="shared" si="976"/>
        <v>0</v>
      </c>
      <c r="DN501" s="22">
        <f t="shared" si="1098"/>
        <v>0</v>
      </c>
      <c r="DO501" s="21">
        <f t="shared" si="977"/>
        <v>0</v>
      </c>
      <c r="DP501" s="21">
        <f t="shared" si="1054"/>
        <v>0</v>
      </c>
      <c r="DQ501" s="21">
        <f t="shared" si="1055"/>
        <v>74.350756097560961</v>
      </c>
      <c r="DR501" s="21">
        <f t="shared" si="1056"/>
        <v>24.783585365853654</v>
      </c>
      <c r="DS501" s="21"/>
      <c r="DT501" s="22">
        <f t="shared" si="1057"/>
        <v>0</v>
      </c>
      <c r="DU501" s="21">
        <f t="shared" si="978"/>
        <v>0</v>
      </c>
      <c r="DV501" s="22">
        <f t="shared" si="1099"/>
        <v>0</v>
      </c>
      <c r="DW501" s="21">
        <f t="shared" si="979"/>
        <v>0</v>
      </c>
      <c r="DX501" s="21">
        <f t="shared" si="1058"/>
        <v>0</v>
      </c>
      <c r="DY501" s="21">
        <f t="shared" si="1059"/>
        <v>1807.0479359844601</v>
      </c>
      <c r="DZ501" s="21">
        <f t="shared" si="1060"/>
        <v>95.107786104445353</v>
      </c>
      <c r="EA501" s="21"/>
      <c r="EB501" s="22">
        <f t="shared" si="1061"/>
        <v>0</v>
      </c>
      <c r="EC501" s="21">
        <f t="shared" si="980"/>
        <v>0</v>
      </c>
      <c r="ED501" s="22">
        <f t="shared" si="1100"/>
        <v>0</v>
      </c>
      <c r="EE501" s="21">
        <f t="shared" si="981"/>
        <v>0</v>
      </c>
      <c r="EF501" s="21">
        <f t="shared" si="1062"/>
        <v>0</v>
      </c>
      <c r="EG501" s="21">
        <f t="shared" si="1063"/>
        <v>1635.0269956687646</v>
      </c>
      <c r="EH501" s="21">
        <f t="shared" si="1064"/>
        <v>86.054052403619266</v>
      </c>
      <c r="EI501" s="21"/>
      <c r="EJ501" s="22">
        <f t="shared" si="1065"/>
        <v>0</v>
      </c>
      <c r="EK501" s="21">
        <f t="shared" si="982"/>
        <v>0</v>
      </c>
      <c r="EL501" s="22">
        <f t="shared" si="1101"/>
        <v>0</v>
      </c>
      <c r="EM501" s="21">
        <f t="shared" si="983"/>
        <v>0</v>
      </c>
      <c r="EN501" s="21">
        <f t="shared" si="1066"/>
        <v>0</v>
      </c>
      <c r="EO501" s="21">
        <f t="shared" si="1067"/>
        <v>134.54081172797009</v>
      </c>
      <c r="EP501" s="21">
        <f t="shared" si="1068"/>
        <v>403.62243518391028</v>
      </c>
      <c r="EQ501" s="21"/>
      <c r="ER501" s="22">
        <f t="shared" si="1069"/>
        <v>0</v>
      </c>
      <c r="ES501" s="21">
        <f t="shared" si="984"/>
        <v>0</v>
      </c>
      <c r="ET501" s="22">
        <f t="shared" si="1102"/>
        <v>0</v>
      </c>
      <c r="EU501" s="21">
        <f t="shared" si="985"/>
        <v>0</v>
      </c>
      <c r="EV501" s="21">
        <f t="shared" si="1070"/>
        <v>0</v>
      </c>
      <c r="EW501" s="21">
        <f t="shared" si="1071"/>
        <v>648.38580000000002</v>
      </c>
      <c r="EX501" s="21">
        <f t="shared" si="1072"/>
        <v>648.38580000000002</v>
      </c>
      <c r="EY501" s="21"/>
      <c r="EZ501" s="22">
        <f t="shared" si="1073"/>
        <v>0</v>
      </c>
      <c r="FA501" s="21">
        <f t="shared" si="986"/>
        <v>0</v>
      </c>
      <c r="FB501" s="22">
        <f t="shared" si="1103"/>
        <v>0</v>
      </c>
      <c r="FC501" s="21">
        <f t="shared" si="987"/>
        <v>0</v>
      </c>
      <c r="FD501" s="21">
        <f t="shared" si="1074"/>
        <v>0</v>
      </c>
      <c r="FE501" s="21">
        <f t="shared" si="1075"/>
        <v>145.161</v>
      </c>
      <c r="FF501" s="21">
        <f t="shared" si="1076"/>
        <v>145.161</v>
      </c>
      <c r="FG501" s="21"/>
      <c r="FH501" s="22">
        <f t="shared" si="1077"/>
        <v>0</v>
      </c>
      <c r="FI501" s="21">
        <f t="shared" si="988"/>
        <v>0</v>
      </c>
      <c r="FJ501" s="22">
        <f t="shared" si="1104"/>
        <v>0</v>
      </c>
      <c r="FK501" s="21">
        <f t="shared" si="989"/>
        <v>0</v>
      </c>
      <c r="FL501" s="21">
        <f t="shared" si="1078"/>
        <v>0</v>
      </c>
      <c r="FM501" s="21">
        <f t="shared" si="1079"/>
        <v>70.161149999999992</v>
      </c>
      <c r="FN501" s="21">
        <f t="shared" si="1080"/>
        <v>210.48344999999998</v>
      </c>
      <c r="FO501" s="21"/>
      <c r="FP501" s="21">
        <f t="shared" si="990"/>
        <v>0</v>
      </c>
      <c r="FQ501" s="21">
        <f t="shared" si="991"/>
        <v>0</v>
      </c>
      <c r="FR501" s="21">
        <f t="shared" si="1081"/>
        <v>0</v>
      </c>
      <c r="FS501" s="21">
        <f t="shared" si="992"/>
        <v>7718.9743214634136</v>
      </c>
      <c r="FT501" s="21">
        <f t="shared" si="993"/>
        <v>4968.3256785365866</v>
      </c>
      <c r="FU501" s="21"/>
      <c r="FV501" s="20">
        <f t="shared" si="1082"/>
        <v>0</v>
      </c>
      <c r="FW501" s="20">
        <f t="shared" si="1083"/>
        <v>0</v>
      </c>
      <c r="FX501" s="20">
        <f t="shared" si="994"/>
        <v>0</v>
      </c>
      <c r="FY501" s="20">
        <f t="shared" si="995"/>
        <v>0</v>
      </c>
    </row>
    <row r="502" spans="2:181" x14ac:dyDescent="0.25">
      <c r="B502" s="20">
        <v>21.2</v>
      </c>
      <c r="C502" s="20">
        <f t="shared" si="996"/>
        <v>35.827999999999996</v>
      </c>
      <c r="D502" s="22">
        <f t="shared" si="997"/>
        <v>0</v>
      </c>
      <c r="E502" s="21">
        <f t="shared" si="948"/>
        <v>0</v>
      </c>
      <c r="F502" s="22">
        <f t="shared" si="1084"/>
        <v>0</v>
      </c>
      <c r="G502" s="21">
        <f t="shared" si="949"/>
        <v>0</v>
      </c>
      <c r="H502" s="21">
        <f t="shared" si="998"/>
        <v>0</v>
      </c>
      <c r="I502" s="21">
        <f t="shared" si="999"/>
        <v>671.12769000000014</v>
      </c>
      <c r="J502" s="21">
        <f t="shared" si="1000"/>
        <v>35.322510000000044</v>
      </c>
      <c r="K502" s="21"/>
      <c r="L502" s="22">
        <f t="shared" si="1001"/>
        <v>0</v>
      </c>
      <c r="M502" s="21">
        <f t="shared" si="950"/>
        <v>0</v>
      </c>
      <c r="N502" s="22">
        <f t="shared" si="1085"/>
        <v>0</v>
      </c>
      <c r="O502" s="21">
        <f t="shared" si="951"/>
        <v>0</v>
      </c>
      <c r="P502" s="21">
        <f t="shared" si="1002"/>
        <v>0</v>
      </c>
      <c r="Q502" s="21">
        <f t="shared" si="1003"/>
        <v>252.82207499999996</v>
      </c>
      <c r="R502" s="21">
        <f t="shared" si="1004"/>
        <v>13.30642500000001</v>
      </c>
      <c r="S502" s="21"/>
      <c r="T502" s="22">
        <f t="shared" si="1005"/>
        <v>0</v>
      </c>
      <c r="U502" s="21">
        <f t="shared" si="952"/>
        <v>0</v>
      </c>
      <c r="V502" s="22">
        <f t="shared" si="1086"/>
        <v>0</v>
      </c>
      <c r="W502" s="21">
        <f t="shared" si="953"/>
        <v>0</v>
      </c>
      <c r="X502" s="21">
        <f t="shared" si="1006"/>
        <v>0</v>
      </c>
      <c r="Y502" s="21">
        <f t="shared" si="1007"/>
        <v>65.322450000000003</v>
      </c>
      <c r="Z502" s="21">
        <f t="shared" si="1008"/>
        <v>195.96735000000001</v>
      </c>
      <c r="AA502" s="21"/>
      <c r="AB502" s="22">
        <f t="shared" si="1009"/>
        <v>0</v>
      </c>
      <c r="AC502" s="21">
        <f t="shared" si="954"/>
        <v>0</v>
      </c>
      <c r="AD502" s="22">
        <f t="shared" si="1087"/>
        <v>0</v>
      </c>
      <c r="AE502" s="21">
        <f t="shared" si="955"/>
        <v>0</v>
      </c>
      <c r="AF502" s="21">
        <f t="shared" si="1010"/>
        <v>0</v>
      </c>
      <c r="AG502" s="21">
        <f t="shared" si="1011"/>
        <v>59.757945000000007</v>
      </c>
      <c r="AH502" s="21">
        <f t="shared" si="1012"/>
        <v>3.145155000000003</v>
      </c>
      <c r="AI502" s="21"/>
      <c r="AJ502" s="22">
        <f t="shared" si="1013"/>
        <v>0</v>
      </c>
      <c r="AK502" s="21">
        <f t="shared" si="956"/>
        <v>0</v>
      </c>
      <c r="AL502" s="22">
        <f t="shared" si="1088"/>
        <v>0</v>
      </c>
      <c r="AM502" s="21">
        <f t="shared" si="957"/>
        <v>0</v>
      </c>
      <c r="AN502" s="21">
        <f t="shared" si="1014"/>
        <v>0</v>
      </c>
      <c r="AO502" s="21">
        <f t="shared" si="1015"/>
        <v>128.70941999999999</v>
      </c>
      <c r="AP502" s="21">
        <f t="shared" si="1016"/>
        <v>6.7741800000000056</v>
      </c>
      <c r="AQ502" s="21"/>
      <c r="AR502" s="22">
        <f t="shared" si="1017"/>
        <v>0</v>
      </c>
      <c r="AS502" s="21">
        <f t="shared" si="958"/>
        <v>0</v>
      </c>
      <c r="AT502" s="22">
        <f t="shared" si="1089"/>
        <v>0</v>
      </c>
      <c r="AU502" s="21">
        <f t="shared" si="959"/>
        <v>0</v>
      </c>
      <c r="AV502" s="21">
        <f t="shared" si="1018"/>
        <v>0</v>
      </c>
      <c r="AW502" s="21">
        <f t="shared" si="1019"/>
        <v>279.43492500000002</v>
      </c>
      <c r="AX502" s="21">
        <f t="shared" si="1020"/>
        <v>93.144975000000017</v>
      </c>
      <c r="AY502" s="21"/>
      <c r="AZ502" s="22">
        <f t="shared" si="1021"/>
        <v>0</v>
      </c>
      <c r="BA502" s="21">
        <f t="shared" si="960"/>
        <v>0</v>
      </c>
      <c r="BB502" s="22">
        <f t="shared" si="1090"/>
        <v>0</v>
      </c>
      <c r="BC502" s="21">
        <f t="shared" si="961"/>
        <v>0</v>
      </c>
      <c r="BD502" s="21">
        <f t="shared" si="1022"/>
        <v>0</v>
      </c>
      <c r="BE502" s="21">
        <f t="shared" si="1023"/>
        <v>245.53452073170729</v>
      </c>
      <c r="BF502" s="21">
        <f t="shared" si="1024"/>
        <v>12.922869512195131</v>
      </c>
      <c r="BG502" s="21"/>
      <c r="BH502" s="22">
        <f t="shared" si="1025"/>
        <v>0</v>
      </c>
      <c r="BI502" s="21">
        <f t="shared" si="962"/>
        <v>0</v>
      </c>
      <c r="BJ502" s="22">
        <f t="shared" si="1091"/>
        <v>0</v>
      </c>
      <c r="BK502" s="21">
        <f t="shared" si="963"/>
        <v>0</v>
      </c>
      <c r="BL502" s="21">
        <f t="shared" si="1026"/>
        <v>0</v>
      </c>
      <c r="BM502" s="21">
        <f t="shared" si="1027"/>
        <v>214.14197926829266</v>
      </c>
      <c r="BN502" s="21">
        <f t="shared" si="1028"/>
        <v>11.270630487804887</v>
      </c>
      <c r="BO502" s="21"/>
      <c r="BP502" s="22">
        <f t="shared" si="1029"/>
        <v>0</v>
      </c>
      <c r="BQ502" s="21">
        <f t="shared" si="964"/>
        <v>0</v>
      </c>
      <c r="BR502" s="22">
        <f t="shared" si="1092"/>
        <v>0</v>
      </c>
      <c r="BS502" s="21">
        <f t="shared" si="965"/>
        <v>0</v>
      </c>
      <c r="BT502" s="21">
        <f t="shared" si="1030"/>
        <v>0</v>
      </c>
      <c r="BU502" s="21">
        <f t="shared" si="1031"/>
        <v>74.350756097560961</v>
      </c>
      <c r="BV502" s="21">
        <f t="shared" si="1032"/>
        <v>24.783585365853654</v>
      </c>
      <c r="BW502" s="21"/>
      <c r="BX502" s="22">
        <f t="shared" si="1033"/>
        <v>0</v>
      </c>
      <c r="BY502" s="21">
        <f t="shared" si="966"/>
        <v>0</v>
      </c>
      <c r="BZ502" s="22">
        <f t="shared" si="1093"/>
        <v>0</v>
      </c>
      <c r="CA502" s="21">
        <f t="shared" si="967"/>
        <v>0</v>
      </c>
      <c r="CB502" s="21">
        <f t="shared" si="1034"/>
        <v>0</v>
      </c>
      <c r="CC502" s="21">
        <f t="shared" si="1035"/>
        <v>285.26495255212433</v>
      </c>
      <c r="CD502" s="21">
        <f t="shared" si="1036"/>
        <v>15.013944871164451</v>
      </c>
      <c r="CE502" s="21"/>
      <c r="CF502" s="22">
        <f t="shared" si="1037"/>
        <v>0</v>
      </c>
      <c r="CG502" s="21">
        <f t="shared" si="968"/>
        <v>0</v>
      </c>
      <c r="CH502" s="22">
        <f t="shared" si="1094"/>
        <v>0</v>
      </c>
      <c r="CI502" s="21">
        <f t="shared" si="969"/>
        <v>0</v>
      </c>
      <c r="CJ502" s="21">
        <f t="shared" si="1038"/>
        <v>0</v>
      </c>
      <c r="CK502" s="21">
        <f t="shared" si="1039"/>
        <v>248.86184079464991</v>
      </c>
      <c r="CL502" s="21">
        <f t="shared" si="1040"/>
        <v>13.09799162077106</v>
      </c>
      <c r="CM502" s="21"/>
      <c r="CN502" s="22">
        <f t="shared" si="1041"/>
        <v>0</v>
      </c>
      <c r="CO502" s="21">
        <f t="shared" si="970"/>
        <v>0</v>
      </c>
      <c r="CP502" s="22">
        <f t="shared" si="1095"/>
        <v>0</v>
      </c>
      <c r="CQ502" s="21">
        <f t="shared" si="971"/>
        <v>0</v>
      </c>
      <c r="CR502" s="21">
        <f t="shared" si="1042"/>
        <v>0</v>
      </c>
      <c r="CS502" s="21">
        <f t="shared" si="1043"/>
        <v>28.794817540322583</v>
      </c>
      <c r="CT502" s="21">
        <f t="shared" si="1044"/>
        <v>86.38445262096775</v>
      </c>
      <c r="CU502" s="21"/>
      <c r="CV502" s="22">
        <f t="shared" si="1045"/>
        <v>0</v>
      </c>
      <c r="CW502" s="21">
        <f t="shared" si="972"/>
        <v>0</v>
      </c>
      <c r="CX502" s="22">
        <f t="shared" si="1096"/>
        <v>0</v>
      </c>
      <c r="CY502" s="21">
        <f t="shared" si="973"/>
        <v>0</v>
      </c>
      <c r="CZ502" s="21">
        <f t="shared" si="1046"/>
        <v>0</v>
      </c>
      <c r="DA502" s="21">
        <f t="shared" si="1047"/>
        <v>245.53452073170729</v>
      </c>
      <c r="DB502" s="21">
        <f t="shared" si="1048"/>
        <v>12.922869512195131</v>
      </c>
      <c r="DC502" s="21"/>
      <c r="DD502" s="22">
        <f t="shared" si="1049"/>
        <v>0</v>
      </c>
      <c r="DE502" s="21">
        <f t="shared" si="974"/>
        <v>0</v>
      </c>
      <c r="DF502" s="22">
        <f t="shared" si="1097"/>
        <v>0</v>
      </c>
      <c r="DG502" s="21">
        <f t="shared" si="975"/>
        <v>0</v>
      </c>
      <c r="DH502" s="21">
        <f t="shared" si="1050"/>
        <v>0</v>
      </c>
      <c r="DI502" s="21">
        <f t="shared" si="1051"/>
        <v>214.14197926829266</v>
      </c>
      <c r="DJ502" s="21">
        <f t="shared" si="1052"/>
        <v>11.270630487804887</v>
      </c>
      <c r="DK502" s="21"/>
      <c r="DL502" s="22">
        <f t="shared" si="1053"/>
        <v>0</v>
      </c>
      <c r="DM502" s="21">
        <f t="shared" si="976"/>
        <v>0</v>
      </c>
      <c r="DN502" s="22">
        <f t="shared" si="1098"/>
        <v>0</v>
      </c>
      <c r="DO502" s="21">
        <f t="shared" si="977"/>
        <v>0</v>
      </c>
      <c r="DP502" s="21">
        <f t="shared" si="1054"/>
        <v>0</v>
      </c>
      <c r="DQ502" s="21">
        <f t="shared" si="1055"/>
        <v>74.350756097560961</v>
      </c>
      <c r="DR502" s="21">
        <f t="shared" si="1056"/>
        <v>24.783585365853654</v>
      </c>
      <c r="DS502" s="21"/>
      <c r="DT502" s="22">
        <f t="shared" si="1057"/>
        <v>0</v>
      </c>
      <c r="DU502" s="21">
        <f t="shared" si="978"/>
        <v>0</v>
      </c>
      <c r="DV502" s="22">
        <f t="shared" si="1099"/>
        <v>0</v>
      </c>
      <c r="DW502" s="21">
        <f t="shared" si="979"/>
        <v>0</v>
      </c>
      <c r="DX502" s="21">
        <f t="shared" si="1058"/>
        <v>0</v>
      </c>
      <c r="DY502" s="21">
        <f t="shared" si="1059"/>
        <v>1807.0479359844601</v>
      </c>
      <c r="DZ502" s="21">
        <f t="shared" si="1060"/>
        <v>95.107786104445353</v>
      </c>
      <c r="EA502" s="21"/>
      <c r="EB502" s="22">
        <f t="shared" si="1061"/>
        <v>0</v>
      </c>
      <c r="EC502" s="21">
        <f t="shared" si="980"/>
        <v>0</v>
      </c>
      <c r="ED502" s="22">
        <f t="shared" si="1100"/>
        <v>0</v>
      </c>
      <c r="EE502" s="21">
        <f t="shared" si="981"/>
        <v>0</v>
      </c>
      <c r="EF502" s="21">
        <f t="shared" si="1062"/>
        <v>0</v>
      </c>
      <c r="EG502" s="21">
        <f t="shared" si="1063"/>
        <v>1635.0269956687646</v>
      </c>
      <c r="EH502" s="21">
        <f t="shared" si="1064"/>
        <v>86.054052403619266</v>
      </c>
      <c r="EI502" s="21"/>
      <c r="EJ502" s="22">
        <f t="shared" si="1065"/>
        <v>0</v>
      </c>
      <c r="EK502" s="21">
        <f t="shared" si="982"/>
        <v>0</v>
      </c>
      <c r="EL502" s="22">
        <f t="shared" si="1101"/>
        <v>0</v>
      </c>
      <c r="EM502" s="21">
        <f t="shared" si="983"/>
        <v>0</v>
      </c>
      <c r="EN502" s="21">
        <f t="shared" si="1066"/>
        <v>0</v>
      </c>
      <c r="EO502" s="21">
        <f t="shared" si="1067"/>
        <v>134.54081172797009</v>
      </c>
      <c r="EP502" s="21">
        <f t="shared" si="1068"/>
        <v>403.62243518391028</v>
      </c>
      <c r="EQ502" s="21"/>
      <c r="ER502" s="22">
        <f t="shared" si="1069"/>
        <v>0</v>
      </c>
      <c r="ES502" s="21">
        <f t="shared" si="984"/>
        <v>0</v>
      </c>
      <c r="ET502" s="22">
        <f t="shared" si="1102"/>
        <v>0</v>
      </c>
      <c r="EU502" s="21">
        <f t="shared" si="985"/>
        <v>0</v>
      </c>
      <c r="EV502" s="21">
        <f t="shared" si="1070"/>
        <v>0</v>
      </c>
      <c r="EW502" s="21">
        <f t="shared" si="1071"/>
        <v>648.38580000000002</v>
      </c>
      <c r="EX502" s="21">
        <f t="shared" si="1072"/>
        <v>648.38580000000002</v>
      </c>
      <c r="EY502" s="21"/>
      <c r="EZ502" s="22">
        <f t="shared" si="1073"/>
        <v>0</v>
      </c>
      <c r="FA502" s="21">
        <f t="shared" si="986"/>
        <v>0</v>
      </c>
      <c r="FB502" s="22">
        <f t="shared" si="1103"/>
        <v>0</v>
      </c>
      <c r="FC502" s="21">
        <f t="shared" si="987"/>
        <v>0</v>
      </c>
      <c r="FD502" s="21">
        <f t="shared" si="1074"/>
        <v>0</v>
      </c>
      <c r="FE502" s="21">
        <f t="shared" si="1075"/>
        <v>145.161</v>
      </c>
      <c r="FF502" s="21">
        <f t="shared" si="1076"/>
        <v>145.161</v>
      </c>
      <c r="FG502" s="21"/>
      <c r="FH502" s="22">
        <f t="shared" si="1077"/>
        <v>0</v>
      </c>
      <c r="FI502" s="21">
        <f t="shared" si="988"/>
        <v>0</v>
      </c>
      <c r="FJ502" s="22">
        <f t="shared" si="1104"/>
        <v>0</v>
      </c>
      <c r="FK502" s="21">
        <f t="shared" si="989"/>
        <v>0</v>
      </c>
      <c r="FL502" s="21">
        <f t="shared" si="1078"/>
        <v>0</v>
      </c>
      <c r="FM502" s="21">
        <f t="shared" si="1079"/>
        <v>70.161149999999992</v>
      </c>
      <c r="FN502" s="21">
        <f t="shared" si="1080"/>
        <v>210.48344999999998</v>
      </c>
      <c r="FO502" s="21"/>
      <c r="FP502" s="21">
        <f t="shared" si="990"/>
        <v>0</v>
      </c>
      <c r="FQ502" s="21">
        <f t="shared" si="991"/>
        <v>0</v>
      </c>
      <c r="FR502" s="21">
        <f t="shared" si="1081"/>
        <v>0</v>
      </c>
      <c r="FS502" s="21">
        <f t="shared" si="992"/>
        <v>7718.9743214634136</v>
      </c>
      <c r="FT502" s="21">
        <f t="shared" si="993"/>
        <v>4968.3256785365866</v>
      </c>
      <c r="FU502" s="21"/>
      <c r="FV502" s="20">
        <f t="shared" si="1082"/>
        <v>0</v>
      </c>
      <c r="FW502" s="20">
        <f t="shared" si="1083"/>
        <v>0</v>
      </c>
      <c r="FX502" s="20">
        <f t="shared" si="994"/>
        <v>0</v>
      </c>
      <c r="FY502" s="20">
        <f t="shared" si="995"/>
        <v>0</v>
      </c>
    </row>
    <row r="503" spans="2:181" x14ac:dyDescent="0.25">
      <c r="B503" s="20">
        <v>21.25</v>
      </c>
      <c r="C503" s="20">
        <f t="shared" si="996"/>
        <v>35.912500000000001</v>
      </c>
      <c r="D503" s="22">
        <f t="shared" si="997"/>
        <v>0</v>
      </c>
      <c r="E503" s="21">
        <f t="shared" si="948"/>
        <v>0</v>
      </c>
      <c r="F503" s="22">
        <f t="shared" si="1084"/>
        <v>0</v>
      </c>
      <c r="G503" s="21">
        <f t="shared" si="949"/>
        <v>0</v>
      </c>
      <c r="H503" s="21">
        <f t="shared" si="998"/>
        <v>0</v>
      </c>
      <c r="I503" s="21">
        <f t="shared" si="999"/>
        <v>671.12769000000014</v>
      </c>
      <c r="J503" s="21">
        <f t="shared" si="1000"/>
        <v>35.322510000000044</v>
      </c>
      <c r="K503" s="21"/>
      <c r="L503" s="22">
        <f t="shared" si="1001"/>
        <v>0</v>
      </c>
      <c r="M503" s="21">
        <f t="shared" si="950"/>
        <v>0</v>
      </c>
      <c r="N503" s="22">
        <f t="shared" si="1085"/>
        <v>0</v>
      </c>
      <c r="O503" s="21">
        <f t="shared" si="951"/>
        <v>0</v>
      </c>
      <c r="P503" s="21">
        <f t="shared" si="1002"/>
        <v>0</v>
      </c>
      <c r="Q503" s="21">
        <f t="shared" si="1003"/>
        <v>252.82207499999996</v>
      </c>
      <c r="R503" s="21">
        <f t="shared" si="1004"/>
        <v>13.30642500000001</v>
      </c>
      <c r="S503" s="21"/>
      <c r="T503" s="22">
        <f t="shared" si="1005"/>
        <v>0</v>
      </c>
      <c r="U503" s="21">
        <f t="shared" si="952"/>
        <v>0</v>
      </c>
      <c r="V503" s="22">
        <f t="shared" si="1086"/>
        <v>0</v>
      </c>
      <c r="W503" s="21">
        <f t="shared" si="953"/>
        <v>0</v>
      </c>
      <c r="X503" s="21">
        <f t="shared" si="1006"/>
        <v>0</v>
      </c>
      <c r="Y503" s="21">
        <f t="shared" si="1007"/>
        <v>65.322450000000003</v>
      </c>
      <c r="Z503" s="21">
        <f t="shared" si="1008"/>
        <v>195.96735000000001</v>
      </c>
      <c r="AA503" s="21"/>
      <c r="AB503" s="22">
        <f t="shared" si="1009"/>
        <v>0</v>
      </c>
      <c r="AC503" s="21">
        <f t="shared" si="954"/>
        <v>0</v>
      </c>
      <c r="AD503" s="22">
        <f t="shared" si="1087"/>
        <v>0</v>
      </c>
      <c r="AE503" s="21">
        <f t="shared" si="955"/>
        <v>0</v>
      </c>
      <c r="AF503" s="21">
        <f t="shared" si="1010"/>
        <v>0</v>
      </c>
      <c r="AG503" s="21">
        <f t="shared" si="1011"/>
        <v>59.757945000000007</v>
      </c>
      <c r="AH503" s="21">
        <f t="shared" si="1012"/>
        <v>3.145155000000003</v>
      </c>
      <c r="AI503" s="21"/>
      <c r="AJ503" s="22">
        <f t="shared" si="1013"/>
        <v>0</v>
      </c>
      <c r="AK503" s="21">
        <f t="shared" si="956"/>
        <v>0</v>
      </c>
      <c r="AL503" s="22">
        <f t="shared" si="1088"/>
        <v>0</v>
      </c>
      <c r="AM503" s="21">
        <f t="shared" si="957"/>
        <v>0</v>
      </c>
      <c r="AN503" s="21">
        <f t="shared" si="1014"/>
        <v>0</v>
      </c>
      <c r="AO503" s="21">
        <f t="shared" si="1015"/>
        <v>128.70941999999999</v>
      </c>
      <c r="AP503" s="21">
        <f t="shared" si="1016"/>
        <v>6.7741800000000056</v>
      </c>
      <c r="AQ503" s="21"/>
      <c r="AR503" s="22">
        <f t="shared" si="1017"/>
        <v>0</v>
      </c>
      <c r="AS503" s="21">
        <f t="shared" si="958"/>
        <v>0</v>
      </c>
      <c r="AT503" s="22">
        <f t="shared" si="1089"/>
        <v>0</v>
      </c>
      <c r="AU503" s="21">
        <f t="shared" si="959"/>
        <v>0</v>
      </c>
      <c r="AV503" s="21">
        <f t="shared" si="1018"/>
        <v>0</v>
      </c>
      <c r="AW503" s="21">
        <f t="shared" si="1019"/>
        <v>279.43492500000002</v>
      </c>
      <c r="AX503" s="21">
        <f t="shared" si="1020"/>
        <v>93.144975000000017</v>
      </c>
      <c r="AY503" s="21"/>
      <c r="AZ503" s="22">
        <f t="shared" si="1021"/>
        <v>0</v>
      </c>
      <c r="BA503" s="21">
        <f t="shared" si="960"/>
        <v>0</v>
      </c>
      <c r="BB503" s="22">
        <f t="shared" si="1090"/>
        <v>0</v>
      </c>
      <c r="BC503" s="21">
        <f t="shared" si="961"/>
        <v>0</v>
      </c>
      <c r="BD503" s="21">
        <f t="shared" si="1022"/>
        <v>0</v>
      </c>
      <c r="BE503" s="21">
        <f t="shared" si="1023"/>
        <v>245.53452073170729</v>
      </c>
      <c r="BF503" s="21">
        <f t="shared" si="1024"/>
        <v>12.922869512195131</v>
      </c>
      <c r="BG503" s="21"/>
      <c r="BH503" s="22">
        <f t="shared" si="1025"/>
        <v>0</v>
      </c>
      <c r="BI503" s="21">
        <f t="shared" si="962"/>
        <v>0</v>
      </c>
      <c r="BJ503" s="22">
        <f t="shared" si="1091"/>
        <v>0</v>
      </c>
      <c r="BK503" s="21">
        <f t="shared" si="963"/>
        <v>0</v>
      </c>
      <c r="BL503" s="21">
        <f t="shared" si="1026"/>
        <v>0</v>
      </c>
      <c r="BM503" s="21">
        <f t="shared" si="1027"/>
        <v>214.14197926829266</v>
      </c>
      <c r="BN503" s="21">
        <f t="shared" si="1028"/>
        <v>11.270630487804887</v>
      </c>
      <c r="BO503" s="21"/>
      <c r="BP503" s="22">
        <f t="shared" si="1029"/>
        <v>0</v>
      </c>
      <c r="BQ503" s="21">
        <f t="shared" si="964"/>
        <v>0</v>
      </c>
      <c r="BR503" s="22">
        <f t="shared" si="1092"/>
        <v>0</v>
      </c>
      <c r="BS503" s="21">
        <f t="shared" si="965"/>
        <v>0</v>
      </c>
      <c r="BT503" s="21">
        <f t="shared" si="1030"/>
        <v>0</v>
      </c>
      <c r="BU503" s="21">
        <f t="shared" si="1031"/>
        <v>74.350756097560961</v>
      </c>
      <c r="BV503" s="21">
        <f t="shared" si="1032"/>
        <v>24.783585365853654</v>
      </c>
      <c r="BW503" s="21"/>
      <c r="BX503" s="22">
        <f t="shared" si="1033"/>
        <v>0</v>
      </c>
      <c r="BY503" s="21">
        <f t="shared" si="966"/>
        <v>0</v>
      </c>
      <c r="BZ503" s="22">
        <f t="shared" si="1093"/>
        <v>0</v>
      </c>
      <c r="CA503" s="21">
        <f t="shared" si="967"/>
        <v>0</v>
      </c>
      <c r="CB503" s="21">
        <f t="shared" si="1034"/>
        <v>0</v>
      </c>
      <c r="CC503" s="21">
        <f t="shared" si="1035"/>
        <v>285.26495255212433</v>
      </c>
      <c r="CD503" s="21">
        <f t="shared" si="1036"/>
        <v>15.013944871164451</v>
      </c>
      <c r="CE503" s="21"/>
      <c r="CF503" s="22">
        <f t="shared" si="1037"/>
        <v>0</v>
      </c>
      <c r="CG503" s="21">
        <f t="shared" si="968"/>
        <v>0</v>
      </c>
      <c r="CH503" s="22">
        <f t="shared" si="1094"/>
        <v>0</v>
      </c>
      <c r="CI503" s="21">
        <f t="shared" si="969"/>
        <v>0</v>
      </c>
      <c r="CJ503" s="21">
        <f t="shared" si="1038"/>
        <v>0</v>
      </c>
      <c r="CK503" s="21">
        <f t="shared" si="1039"/>
        <v>248.86184079464991</v>
      </c>
      <c r="CL503" s="21">
        <f t="shared" si="1040"/>
        <v>13.09799162077106</v>
      </c>
      <c r="CM503" s="21"/>
      <c r="CN503" s="22">
        <f t="shared" si="1041"/>
        <v>0</v>
      </c>
      <c r="CO503" s="21">
        <f t="shared" si="970"/>
        <v>0</v>
      </c>
      <c r="CP503" s="22">
        <f t="shared" si="1095"/>
        <v>0</v>
      </c>
      <c r="CQ503" s="21">
        <f t="shared" si="971"/>
        <v>0</v>
      </c>
      <c r="CR503" s="21">
        <f t="shared" si="1042"/>
        <v>0</v>
      </c>
      <c r="CS503" s="21">
        <f t="shared" si="1043"/>
        <v>28.794817540322583</v>
      </c>
      <c r="CT503" s="21">
        <f t="shared" si="1044"/>
        <v>86.38445262096775</v>
      </c>
      <c r="CU503" s="21"/>
      <c r="CV503" s="22">
        <f t="shared" si="1045"/>
        <v>0</v>
      </c>
      <c r="CW503" s="21">
        <f t="shared" si="972"/>
        <v>0</v>
      </c>
      <c r="CX503" s="22">
        <f t="shared" si="1096"/>
        <v>0</v>
      </c>
      <c r="CY503" s="21">
        <f t="shared" si="973"/>
        <v>0</v>
      </c>
      <c r="CZ503" s="21">
        <f t="shared" si="1046"/>
        <v>0</v>
      </c>
      <c r="DA503" s="21">
        <f t="shared" si="1047"/>
        <v>245.53452073170729</v>
      </c>
      <c r="DB503" s="21">
        <f t="shared" si="1048"/>
        <v>12.922869512195131</v>
      </c>
      <c r="DC503" s="21"/>
      <c r="DD503" s="22">
        <f t="shared" si="1049"/>
        <v>0</v>
      </c>
      <c r="DE503" s="21">
        <f t="shared" si="974"/>
        <v>0</v>
      </c>
      <c r="DF503" s="22">
        <f t="shared" si="1097"/>
        <v>0</v>
      </c>
      <c r="DG503" s="21">
        <f t="shared" si="975"/>
        <v>0</v>
      </c>
      <c r="DH503" s="21">
        <f t="shared" si="1050"/>
        <v>0</v>
      </c>
      <c r="DI503" s="21">
        <f t="shared" si="1051"/>
        <v>214.14197926829266</v>
      </c>
      <c r="DJ503" s="21">
        <f t="shared" si="1052"/>
        <v>11.270630487804887</v>
      </c>
      <c r="DK503" s="21"/>
      <c r="DL503" s="22">
        <f t="shared" si="1053"/>
        <v>0</v>
      </c>
      <c r="DM503" s="21">
        <f t="shared" si="976"/>
        <v>0</v>
      </c>
      <c r="DN503" s="22">
        <f t="shared" si="1098"/>
        <v>0</v>
      </c>
      <c r="DO503" s="21">
        <f t="shared" si="977"/>
        <v>0</v>
      </c>
      <c r="DP503" s="21">
        <f t="shared" si="1054"/>
        <v>0</v>
      </c>
      <c r="DQ503" s="21">
        <f t="shared" si="1055"/>
        <v>74.350756097560961</v>
      </c>
      <c r="DR503" s="21">
        <f t="shared" si="1056"/>
        <v>24.783585365853654</v>
      </c>
      <c r="DS503" s="21"/>
      <c r="DT503" s="22">
        <f t="shared" si="1057"/>
        <v>0</v>
      </c>
      <c r="DU503" s="21">
        <f t="shared" si="978"/>
        <v>0</v>
      </c>
      <c r="DV503" s="22">
        <f t="shared" si="1099"/>
        <v>0</v>
      </c>
      <c r="DW503" s="21">
        <f t="shared" si="979"/>
        <v>0</v>
      </c>
      <c r="DX503" s="21">
        <f t="shared" si="1058"/>
        <v>0</v>
      </c>
      <c r="DY503" s="21">
        <f t="shared" si="1059"/>
        <v>1807.0479359844601</v>
      </c>
      <c r="DZ503" s="21">
        <f t="shared" si="1060"/>
        <v>95.107786104445353</v>
      </c>
      <c r="EA503" s="21"/>
      <c r="EB503" s="22">
        <f t="shared" si="1061"/>
        <v>0</v>
      </c>
      <c r="EC503" s="21">
        <f t="shared" si="980"/>
        <v>0</v>
      </c>
      <c r="ED503" s="22">
        <f t="shared" si="1100"/>
        <v>0</v>
      </c>
      <c r="EE503" s="21">
        <f t="shared" si="981"/>
        <v>0</v>
      </c>
      <c r="EF503" s="21">
        <f t="shared" si="1062"/>
        <v>0</v>
      </c>
      <c r="EG503" s="21">
        <f t="shared" si="1063"/>
        <v>1635.0269956687646</v>
      </c>
      <c r="EH503" s="21">
        <f t="shared" si="1064"/>
        <v>86.054052403619266</v>
      </c>
      <c r="EI503" s="21"/>
      <c r="EJ503" s="22">
        <f t="shared" si="1065"/>
        <v>0</v>
      </c>
      <c r="EK503" s="21">
        <f t="shared" si="982"/>
        <v>0</v>
      </c>
      <c r="EL503" s="22">
        <f t="shared" si="1101"/>
        <v>0</v>
      </c>
      <c r="EM503" s="21">
        <f t="shared" si="983"/>
        <v>0</v>
      </c>
      <c r="EN503" s="21">
        <f t="shared" si="1066"/>
        <v>0</v>
      </c>
      <c r="EO503" s="21">
        <f t="shared" si="1067"/>
        <v>134.54081172797009</v>
      </c>
      <c r="EP503" s="21">
        <f t="shared" si="1068"/>
        <v>403.62243518391028</v>
      </c>
      <c r="EQ503" s="21"/>
      <c r="ER503" s="22">
        <f t="shared" si="1069"/>
        <v>0</v>
      </c>
      <c r="ES503" s="21">
        <f t="shared" si="984"/>
        <v>0</v>
      </c>
      <c r="ET503" s="22">
        <f t="shared" si="1102"/>
        <v>0</v>
      </c>
      <c r="EU503" s="21">
        <f t="shared" si="985"/>
        <v>0</v>
      </c>
      <c r="EV503" s="21">
        <f t="shared" si="1070"/>
        <v>0</v>
      </c>
      <c r="EW503" s="21">
        <f t="shared" si="1071"/>
        <v>648.38580000000002</v>
      </c>
      <c r="EX503" s="21">
        <f t="shared" si="1072"/>
        <v>648.38580000000002</v>
      </c>
      <c r="EY503" s="21"/>
      <c r="EZ503" s="22">
        <f t="shared" si="1073"/>
        <v>0</v>
      </c>
      <c r="FA503" s="21">
        <f t="shared" si="986"/>
        <v>0</v>
      </c>
      <c r="FB503" s="22">
        <f t="shared" si="1103"/>
        <v>0</v>
      </c>
      <c r="FC503" s="21">
        <f t="shared" si="987"/>
        <v>0</v>
      </c>
      <c r="FD503" s="21">
        <f t="shared" si="1074"/>
        <v>0</v>
      </c>
      <c r="FE503" s="21">
        <f t="shared" si="1075"/>
        <v>145.161</v>
      </c>
      <c r="FF503" s="21">
        <f t="shared" si="1076"/>
        <v>145.161</v>
      </c>
      <c r="FG503" s="21"/>
      <c r="FH503" s="22">
        <f t="shared" si="1077"/>
        <v>0</v>
      </c>
      <c r="FI503" s="21">
        <f t="shared" si="988"/>
        <v>0</v>
      </c>
      <c r="FJ503" s="22">
        <f t="shared" si="1104"/>
        <v>0</v>
      </c>
      <c r="FK503" s="21">
        <f t="shared" si="989"/>
        <v>0</v>
      </c>
      <c r="FL503" s="21">
        <f t="shared" si="1078"/>
        <v>0</v>
      </c>
      <c r="FM503" s="21">
        <f t="shared" si="1079"/>
        <v>70.161149999999992</v>
      </c>
      <c r="FN503" s="21">
        <f t="shared" si="1080"/>
        <v>210.48344999999998</v>
      </c>
      <c r="FO503" s="21"/>
      <c r="FP503" s="21">
        <f t="shared" si="990"/>
        <v>0</v>
      </c>
      <c r="FQ503" s="21">
        <f t="shared" si="991"/>
        <v>0</v>
      </c>
      <c r="FR503" s="21">
        <f t="shared" si="1081"/>
        <v>0</v>
      </c>
      <c r="FS503" s="21">
        <f t="shared" si="992"/>
        <v>7718.9743214634136</v>
      </c>
      <c r="FT503" s="21">
        <f t="shared" si="993"/>
        <v>4968.3256785365866</v>
      </c>
      <c r="FU503" s="21"/>
      <c r="FV503" s="20">
        <f t="shared" si="1082"/>
        <v>0</v>
      </c>
      <c r="FW503" s="20">
        <f t="shared" si="1083"/>
        <v>0</v>
      </c>
      <c r="FX503" s="20">
        <f t="shared" si="994"/>
        <v>0</v>
      </c>
      <c r="FY503" s="20">
        <f t="shared" si="995"/>
        <v>0</v>
      </c>
    </row>
    <row r="504" spans="2:181" x14ac:dyDescent="0.25">
      <c r="B504" s="20">
        <v>21.3</v>
      </c>
      <c r="C504" s="20">
        <f t="shared" si="996"/>
        <v>35.997</v>
      </c>
      <c r="D504" s="22">
        <f t="shared" si="997"/>
        <v>0</v>
      </c>
      <c r="E504" s="21">
        <f t="shared" si="948"/>
        <v>0</v>
      </c>
      <c r="F504" s="22">
        <f t="shared" si="1084"/>
        <v>0</v>
      </c>
      <c r="G504" s="21">
        <f t="shared" si="949"/>
        <v>0</v>
      </c>
      <c r="H504" s="21">
        <f t="shared" si="998"/>
        <v>0</v>
      </c>
      <c r="I504" s="21">
        <f t="shared" si="999"/>
        <v>671.12769000000014</v>
      </c>
      <c r="J504" s="21">
        <f t="shared" si="1000"/>
        <v>35.322510000000044</v>
      </c>
      <c r="K504" s="21"/>
      <c r="L504" s="22">
        <f t="shared" si="1001"/>
        <v>0</v>
      </c>
      <c r="M504" s="21">
        <f t="shared" si="950"/>
        <v>0</v>
      </c>
      <c r="N504" s="22">
        <f t="shared" si="1085"/>
        <v>0</v>
      </c>
      <c r="O504" s="21">
        <f t="shared" si="951"/>
        <v>0</v>
      </c>
      <c r="P504" s="21">
        <f t="shared" si="1002"/>
        <v>0</v>
      </c>
      <c r="Q504" s="21">
        <f t="shared" si="1003"/>
        <v>252.82207499999996</v>
      </c>
      <c r="R504" s="21">
        <f t="shared" si="1004"/>
        <v>13.30642500000001</v>
      </c>
      <c r="S504" s="21"/>
      <c r="T504" s="22">
        <f t="shared" si="1005"/>
        <v>0</v>
      </c>
      <c r="U504" s="21">
        <f t="shared" si="952"/>
        <v>0</v>
      </c>
      <c r="V504" s="22">
        <f t="shared" si="1086"/>
        <v>0</v>
      </c>
      <c r="W504" s="21">
        <f t="shared" si="953"/>
        <v>0</v>
      </c>
      <c r="X504" s="21">
        <f t="shared" si="1006"/>
        <v>0</v>
      </c>
      <c r="Y504" s="21">
        <f t="shared" si="1007"/>
        <v>65.322450000000003</v>
      </c>
      <c r="Z504" s="21">
        <f t="shared" si="1008"/>
        <v>195.96735000000001</v>
      </c>
      <c r="AA504" s="21"/>
      <c r="AB504" s="22">
        <f t="shared" si="1009"/>
        <v>0</v>
      </c>
      <c r="AC504" s="21">
        <f t="shared" si="954"/>
        <v>0</v>
      </c>
      <c r="AD504" s="22">
        <f t="shared" si="1087"/>
        <v>0</v>
      </c>
      <c r="AE504" s="21">
        <f t="shared" si="955"/>
        <v>0</v>
      </c>
      <c r="AF504" s="21">
        <f t="shared" si="1010"/>
        <v>0</v>
      </c>
      <c r="AG504" s="21">
        <f t="shared" si="1011"/>
        <v>59.757945000000007</v>
      </c>
      <c r="AH504" s="21">
        <f t="shared" si="1012"/>
        <v>3.145155000000003</v>
      </c>
      <c r="AI504" s="21"/>
      <c r="AJ504" s="22">
        <f t="shared" si="1013"/>
        <v>0</v>
      </c>
      <c r="AK504" s="21">
        <f t="shared" si="956"/>
        <v>0</v>
      </c>
      <c r="AL504" s="22">
        <f t="shared" si="1088"/>
        <v>0</v>
      </c>
      <c r="AM504" s="21">
        <f t="shared" si="957"/>
        <v>0</v>
      </c>
      <c r="AN504" s="21">
        <f t="shared" si="1014"/>
        <v>0</v>
      </c>
      <c r="AO504" s="21">
        <f t="shared" si="1015"/>
        <v>128.70941999999999</v>
      </c>
      <c r="AP504" s="21">
        <f t="shared" si="1016"/>
        <v>6.7741800000000056</v>
      </c>
      <c r="AQ504" s="21"/>
      <c r="AR504" s="22">
        <f t="shared" si="1017"/>
        <v>0</v>
      </c>
      <c r="AS504" s="21">
        <f t="shared" si="958"/>
        <v>0</v>
      </c>
      <c r="AT504" s="22">
        <f t="shared" si="1089"/>
        <v>0</v>
      </c>
      <c r="AU504" s="21">
        <f t="shared" si="959"/>
        <v>0</v>
      </c>
      <c r="AV504" s="21">
        <f t="shared" si="1018"/>
        <v>0</v>
      </c>
      <c r="AW504" s="21">
        <f t="shared" si="1019"/>
        <v>279.43492500000002</v>
      </c>
      <c r="AX504" s="21">
        <f t="shared" si="1020"/>
        <v>93.144975000000017</v>
      </c>
      <c r="AY504" s="21"/>
      <c r="AZ504" s="22">
        <f t="shared" si="1021"/>
        <v>0</v>
      </c>
      <c r="BA504" s="21">
        <f t="shared" si="960"/>
        <v>0</v>
      </c>
      <c r="BB504" s="22">
        <f t="shared" si="1090"/>
        <v>0</v>
      </c>
      <c r="BC504" s="21">
        <f t="shared" si="961"/>
        <v>0</v>
      </c>
      <c r="BD504" s="21">
        <f t="shared" si="1022"/>
        <v>0</v>
      </c>
      <c r="BE504" s="21">
        <f t="shared" si="1023"/>
        <v>245.53452073170729</v>
      </c>
      <c r="BF504" s="21">
        <f t="shared" si="1024"/>
        <v>12.922869512195131</v>
      </c>
      <c r="BG504" s="21"/>
      <c r="BH504" s="22">
        <f t="shared" si="1025"/>
        <v>0</v>
      </c>
      <c r="BI504" s="21">
        <f t="shared" si="962"/>
        <v>0</v>
      </c>
      <c r="BJ504" s="22">
        <f t="shared" si="1091"/>
        <v>0</v>
      </c>
      <c r="BK504" s="21">
        <f t="shared" si="963"/>
        <v>0</v>
      </c>
      <c r="BL504" s="21">
        <f t="shared" si="1026"/>
        <v>0</v>
      </c>
      <c r="BM504" s="21">
        <f t="shared" si="1027"/>
        <v>214.14197926829266</v>
      </c>
      <c r="BN504" s="21">
        <f t="shared" si="1028"/>
        <v>11.270630487804887</v>
      </c>
      <c r="BO504" s="21"/>
      <c r="BP504" s="22">
        <f t="shared" si="1029"/>
        <v>0</v>
      </c>
      <c r="BQ504" s="21">
        <f t="shared" si="964"/>
        <v>0</v>
      </c>
      <c r="BR504" s="22">
        <f t="shared" si="1092"/>
        <v>0</v>
      </c>
      <c r="BS504" s="21">
        <f t="shared" si="965"/>
        <v>0</v>
      </c>
      <c r="BT504" s="21">
        <f t="shared" si="1030"/>
        <v>0</v>
      </c>
      <c r="BU504" s="21">
        <f t="shared" si="1031"/>
        <v>74.350756097560961</v>
      </c>
      <c r="BV504" s="21">
        <f t="shared" si="1032"/>
        <v>24.783585365853654</v>
      </c>
      <c r="BW504" s="21"/>
      <c r="BX504" s="22">
        <f t="shared" si="1033"/>
        <v>0</v>
      </c>
      <c r="BY504" s="21">
        <f t="shared" si="966"/>
        <v>0</v>
      </c>
      <c r="BZ504" s="22">
        <f t="shared" si="1093"/>
        <v>0</v>
      </c>
      <c r="CA504" s="21">
        <f t="shared" si="967"/>
        <v>0</v>
      </c>
      <c r="CB504" s="21">
        <f t="shared" si="1034"/>
        <v>0</v>
      </c>
      <c r="CC504" s="21">
        <f t="shared" si="1035"/>
        <v>285.26495255212433</v>
      </c>
      <c r="CD504" s="21">
        <f t="shared" si="1036"/>
        <v>15.013944871164451</v>
      </c>
      <c r="CE504" s="21"/>
      <c r="CF504" s="22">
        <f t="shared" si="1037"/>
        <v>0</v>
      </c>
      <c r="CG504" s="21">
        <f t="shared" si="968"/>
        <v>0</v>
      </c>
      <c r="CH504" s="22">
        <f t="shared" si="1094"/>
        <v>0</v>
      </c>
      <c r="CI504" s="21">
        <f t="shared" si="969"/>
        <v>0</v>
      </c>
      <c r="CJ504" s="21">
        <f t="shared" si="1038"/>
        <v>0</v>
      </c>
      <c r="CK504" s="21">
        <f t="shared" si="1039"/>
        <v>248.86184079464991</v>
      </c>
      <c r="CL504" s="21">
        <f t="shared" si="1040"/>
        <v>13.09799162077106</v>
      </c>
      <c r="CM504" s="21"/>
      <c r="CN504" s="22">
        <f t="shared" si="1041"/>
        <v>0</v>
      </c>
      <c r="CO504" s="21">
        <f t="shared" si="970"/>
        <v>0</v>
      </c>
      <c r="CP504" s="22">
        <f t="shared" si="1095"/>
        <v>0</v>
      </c>
      <c r="CQ504" s="21">
        <f t="shared" si="971"/>
        <v>0</v>
      </c>
      <c r="CR504" s="21">
        <f t="shared" si="1042"/>
        <v>0</v>
      </c>
      <c r="CS504" s="21">
        <f t="shared" si="1043"/>
        <v>28.794817540322583</v>
      </c>
      <c r="CT504" s="21">
        <f t="shared" si="1044"/>
        <v>86.38445262096775</v>
      </c>
      <c r="CU504" s="21"/>
      <c r="CV504" s="22">
        <f t="shared" si="1045"/>
        <v>0</v>
      </c>
      <c r="CW504" s="21">
        <f t="shared" si="972"/>
        <v>0</v>
      </c>
      <c r="CX504" s="22">
        <f t="shared" si="1096"/>
        <v>0</v>
      </c>
      <c r="CY504" s="21">
        <f t="shared" si="973"/>
        <v>0</v>
      </c>
      <c r="CZ504" s="21">
        <f t="shared" si="1046"/>
        <v>0</v>
      </c>
      <c r="DA504" s="21">
        <f t="shared" si="1047"/>
        <v>245.53452073170729</v>
      </c>
      <c r="DB504" s="21">
        <f t="shared" si="1048"/>
        <v>12.922869512195131</v>
      </c>
      <c r="DC504" s="21"/>
      <c r="DD504" s="22">
        <f t="shared" si="1049"/>
        <v>0</v>
      </c>
      <c r="DE504" s="21">
        <f t="shared" si="974"/>
        <v>0</v>
      </c>
      <c r="DF504" s="22">
        <f t="shared" si="1097"/>
        <v>0</v>
      </c>
      <c r="DG504" s="21">
        <f t="shared" si="975"/>
        <v>0</v>
      </c>
      <c r="DH504" s="21">
        <f t="shared" si="1050"/>
        <v>0</v>
      </c>
      <c r="DI504" s="21">
        <f t="shared" si="1051"/>
        <v>214.14197926829266</v>
      </c>
      <c r="DJ504" s="21">
        <f t="shared" si="1052"/>
        <v>11.270630487804887</v>
      </c>
      <c r="DK504" s="21"/>
      <c r="DL504" s="22">
        <f t="shared" si="1053"/>
        <v>0</v>
      </c>
      <c r="DM504" s="21">
        <f t="shared" si="976"/>
        <v>0</v>
      </c>
      <c r="DN504" s="22">
        <f t="shared" si="1098"/>
        <v>0</v>
      </c>
      <c r="DO504" s="21">
        <f t="shared" si="977"/>
        <v>0</v>
      </c>
      <c r="DP504" s="21">
        <f t="shared" si="1054"/>
        <v>0</v>
      </c>
      <c r="DQ504" s="21">
        <f t="shared" si="1055"/>
        <v>74.350756097560961</v>
      </c>
      <c r="DR504" s="21">
        <f t="shared" si="1056"/>
        <v>24.783585365853654</v>
      </c>
      <c r="DS504" s="21"/>
      <c r="DT504" s="22">
        <f t="shared" si="1057"/>
        <v>0</v>
      </c>
      <c r="DU504" s="21">
        <f t="shared" si="978"/>
        <v>0</v>
      </c>
      <c r="DV504" s="22">
        <f t="shared" si="1099"/>
        <v>0</v>
      </c>
      <c r="DW504" s="21">
        <f t="shared" si="979"/>
        <v>0</v>
      </c>
      <c r="DX504" s="21">
        <f t="shared" si="1058"/>
        <v>0</v>
      </c>
      <c r="DY504" s="21">
        <f t="shared" si="1059"/>
        <v>1807.0479359844601</v>
      </c>
      <c r="DZ504" s="21">
        <f t="shared" si="1060"/>
        <v>95.107786104445353</v>
      </c>
      <c r="EA504" s="21"/>
      <c r="EB504" s="22">
        <f t="shared" si="1061"/>
        <v>0</v>
      </c>
      <c r="EC504" s="21">
        <f t="shared" si="980"/>
        <v>0</v>
      </c>
      <c r="ED504" s="22">
        <f t="shared" si="1100"/>
        <v>0</v>
      </c>
      <c r="EE504" s="21">
        <f t="shared" si="981"/>
        <v>0</v>
      </c>
      <c r="EF504" s="21">
        <f t="shared" si="1062"/>
        <v>0</v>
      </c>
      <c r="EG504" s="21">
        <f t="shared" si="1063"/>
        <v>1635.0269956687646</v>
      </c>
      <c r="EH504" s="21">
        <f t="shared" si="1064"/>
        <v>86.054052403619266</v>
      </c>
      <c r="EI504" s="21"/>
      <c r="EJ504" s="22">
        <f t="shared" si="1065"/>
        <v>0</v>
      </c>
      <c r="EK504" s="21">
        <f t="shared" si="982"/>
        <v>0</v>
      </c>
      <c r="EL504" s="22">
        <f t="shared" si="1101"/>
        <v>0</v>
      </c>
      <c r="EM504" s="21">
        <f t="shared" si="983"/>
        <v>0</v>
      </c>
      <c r="EN504" s="21">
        <f t="shared" si="1066"/>
        <v>0</v>
      </c>
      <c r="EO504" s="21">
        <f t="shared" si="1067"/>
        <v>134.54081172797009</v>
      </c>
      <c r="EP504" s="21">
        <f t="shared" si="1068"/>
        <v>403.62243518391028</v>
      </c>
      <c r="EQ504" s="21"/>
      <c r="ER504" s="22">
        <f t="shared" si="1069"/>
        <v>0</v>
      </c>
      <c r="ES504" s="21">
        <f t="shared" si="984"/>
        <v>0</v>
      </c>
      <c r="ET504" s="22">
        <f t="shared" si="1102"/>
        <v>0</v>
      </c>
      <c r="EU504" s="21">
        <f t="shared" si="985"/>
        <v>0</v>
      </c>
      <c r="EV504" s="21">
        <f t="shared" si="1070"/>
        <v>0</v>
      </c>
      <c r="EW504" s="21">
        <f t="shared" si="1071"/>
        <v>648.38580000000002</v>
      </c>
      <c r="EX504" s="21">
        <f t="shared" si="1072"/>
        <v>648.38580000000002</v>
      </c>
      <c r="EY504" s="21"/>
      <c r="EZ504" s="22">
        <f t="shared" si="1073"/>
        <v>0</v>
      </c>
      <c r="FA504" s="21">
        <f t="shared" si="986"/>
        <v>0</v>
      </c>
      <c r="FB504" s="22">
        <f t="shared" si="1103"/>
        <v>0</v>
      </c>
      <c r="FC504" s="21">
        <f t="shared" si="987"/>
        <v>0</v>
      </c>
      <c r="FD504" s="21">
        <f t="shared" si="1074"/>
        <v>0</v>
      </c>
      <c r="FE504" s="21">
        <f t="shared" si="1075"/>
        <v>145.161</v>
      </c>
      <c r="FF504" s="21">
        <f t="shared" si="1076"/>
        <v>145.161</v>
      </c>
      <c r="FG504" s="21"/>
      <c r="FH504" s="22">
        <f t="shared" si="1077"/>
        <v>0</v>
      </c>
      <c r="FI504" s="21">
        <f t="shared" si="988"/>
        <v>0</v>
      </c>
      <c r="FJ504" s="22">
        <f t="shared" si="1104"/>
        <v>0</v>
      </c>
      <c r="FK504" s="21">
        <f t="shared" si="989"/>
        <v>0</v>
      </c>
      <c r="FL504" s="21">
        <f t="shared" si="1078"/>
        <v>0</v>
      </c>
      <c r="FM504" s="21">
        <f t="shared" si="1079"/>
        <v>70.161149999999992</v>
      </c>
      <c r="FN504" s="21">
        <f t="shared" si="1080"/>
        <v>210.48344999999998</v>
      </c>
      <c r="FO504" s="21"/>
      <c r="FP504" s="21">
        <f t="shared" si="990"/>
        <v>0</v>
      </c>
      <c r="FQ504" s="21">
        <f t="shared" si="991"/>
        <v>0</v>
      </c>
      <c r="FR504" s="21">
        <f t="shared" si="1081"/>
        <v>0</v>
      </c>
      <c r="FS504" s="21">
        <f t="shared" si="992"/>
        <v>7718.9743214634136</v>
      </c>
      <c r="FT504" s="21">
        <f t="shared" si="993"/>
        <v>4968.3256785365866</v>
      </c>
      <c r="FU504" s="21"/>
      <c r="FV504" s="20">
        <f t="shared" si="1082"/>
        <v>0</v>
      </c>
      <c r="FW504" s="20">
        <f t="shared" si="1083"/>
        <v>0</v>
      </c>
      <c r="FX504" s="20">
        <f t="shared" si="994"/>
        <v>0</v>
      </c>
      <c r="FY504" s="20">
        <f t="shared" si="995"/>
        <v>0</v>
      </c>
    </row>
    <row r="505" spans="2:181" x14ac:dyDescent="0.25">
      <c r="B505" s="20">
        <v>21.35</v>
      </c>
      <c r="C505" s="20">
        <f t="shared" si="996"/>
        <v>36.081499999999998</v>
      </c>
      <c r="D505" s="22">
        <f t="shared" si="997"/>
        <v>0</v>
      </c>
      <c r="E505" s="21">
        <f t="shared" si="948"/>
        <v>0</v>
      </c>
      <c r="F505" s="22">
        <f t="shared" si="1084"/>
        <v>0</v>
      </c>
      <c r="G505" s="21">
        <f t="shared" si="949"/>
        <v>0</v>
      </c>
      <c r="H505" s="21">
        <f t="shared" si="998"/>
        <v>0</v>
      </c>
      <c r="I505" s="21">
        <f t="shared" si="999"/>
        <v>671.12769000000014</v>
      </c>
      <c r="J505" s="21">
        <f t="shared" si="1000"/>
        <v>35.322510000000044</v>
      </c>
      <c r="K505" s="21"/>
      <c r="L505" s="22">
        <f t="shared" si="1001"/>
        <v>0</v>
      </c>
      <c r="M505" s="21">
        <f t="shared" si="950"/>
        <v>0</v>
      </c>
      <c r="N505" s="22">
        <f t="shared" si="1085"/>
        <v>0</v>
      </c>
      <c r="O505" s="21">
        <f t="shared" si="951"/>
        <v>0</v>
      </c>
      <c r="P505" s="21">
        <f t="shared" si="1002"/>
        <v>0</v>
      </c>
      <c r="Q505" s="21">
        <f t="shared" si="1003"/>
        <v>252.82207499999996</v>
      </c>
      <c r="R505" s="21">
        <f t="shared" si="1004"/>
        <v>13.30642500000001</v>
      </c>
      <c r="S505" s="21"/>
      <c r="T505" s="22">
        <f t="shared" si="1005"/>
        <v>0</v>
      </c>
      <c r="U505" s="21">
        <f t="shared" si="952"/>
        <v>0</v>
      </c>
      <c r="V505" s="22">
        <f t="shared" si="1086"/>
        <v>0</v>
      </c>
      <c r="W505" s="21">
        <f t="shared" si="953"/>
        <v>0</v>
      </c>
      <c r="X505" s="21">
        <f t="shared" si="1006"/>
        <v>0</v>
      </c>
      <c r="Y505" s="21">
        <f t="shared" si="1007"/>
        <v>65.322450000000003</v>
      </c>
      <c r="Z505" s="21">
        <f t="shared" si="1008"/>
        <v>195.96735000000001</v>
      </c>
      <c r="AA505" s="21"/>
      <c r="AB505" s="22">
        <f t="shared" si="1009"/>
        <v>0</v>
      </c>
      <c r="AC505" s="21">
        <f t="shared" si="954"/>
        <v>0</v>
      </c>
      <c r="AD505" s="22">
        <f t="shared" si="1087"/>
        <v>0</v>
      </c>
      <c r="AE505" s="21">
        <f t="shared" si="955"/>
        <v>0</v>
      </c>
      <c r="AF505" s="21">
        <f t="shared" si="1010"/>
        <v>0</v>
      </c>
      <c r="AG505" s="21">
        <f t="shared" si="1011"/>
        <v>59.757945000000007</v>
      </c>
      <c r="AH505" s="21">
        <f t="shared" si="1012"/>
        <v>3.145155000000003</v>
      </c>
      <c r="AI505" s="21"/>
      <c r="AJ505" s="22">
        <f t="shared" si="1013"/>
        <v>0</v>
      </c>
      <c r="AK505" s="21">
        <f t="shared" si="956"/>
        <v>0</v>
      </c>
      <c r="AL505" s="22">
        <f t="shared" si="1088"/>
        <v>0</v>
      </c>
      <c r="AM505" s="21">
        <f t="shared" si="957"/>
        <v>0</v>
      </c>
      <c r="AN505" s="21">
        <f t="shared" si="1014"/>
        <v>0</v>
      </c>
      <c r="AO505" s="21">
        <f t="shared" si="1015"/>
        <v>128.70941999999999</v>
      </c>
      <c r="AP505" s="21">
        <f t="shared" si="1016"/>
        <v>6.7741800000000056</v>
      </c>
      <c r="AQ505" s="21"/>
      <c r="AR505" s="22">
        <f t="shared" si="1017"/>
        <v>0</v>
      </c>
      <c r="AS505" s="21">
        <f t="shared" si="958"/>
        <v>0</v>
      </c>
      <c r="AT505" s="22">
        <f t="shared" si="1089"/>
        <v>0</v>
      </c>
      <c r="AU505" s="21">
        <f t="shared" si="959"/>
        <v>0</v>
      </c>
      <c r="AV505" s="21">
        <f t="shared" si="1018"/>
        <v>0</v>
      </c>
      <c r="AW505" s="21">
        <f t="shared" si="1019"/>
        <v>279.43492500000002</v>
      </c>
      <c r="AX505" s="21">
        <f t="shared" si="1020"/>
        <v>93.144975000000017</v>
      </c>
      <c r="AY505" s="21"/>
      <c r="AZ505" s="22">
        <f t="shared" si="1021"/>
        <v>0</v>
      </c>
      <c r="BA505" s="21">
        <f t="shared" si="960"/>
        <v>0</v>
      </c>
      <c r="BB505" s="22">
        <f t="shared" si="1090"/>
        <v>0</v>
      </c>
      <c r="BC505" s="21">
        <f t="shared" si="961"/>
        <v>0</v>
      </c>
      <c r="BD505" s="21">
        <f t="shared" si="1022"/>
        <v>0</v>
      </c>
      <c r="BE505" s="21">
        <f t="shared" si="1023"/>
        <v>245.53452073170729</v>
      </c>
      <c r="BF505" s="21">
        <f t="shared" si="1024"/>
        <v>12.922869512195131</v>
      </c>
      <c r="BG505" s="21"/>
      <c r="BH505" s="22">
        <f t="shared" si="1025"/>
        <v>0</v>
      </c>
      <c r="BI505" s="21">
        <f t="shared" si="962"/>
        <v>0</v>
      </c>
      <c r="BJ505" s="22">
        <f t="shared" si="1091"/>
        <v>0</v>
      </c>
      <c r="BK505" s="21">
        <f t="shared" si="963"/>
        <v>0</v>
      </c>
      <c r="BL505" s="21">
        <f t="shared" si="1026"/>
        <v>0</v>
      </c>
      <c r="BM505" s="21">
        <f t="shared" si="1027"/>
        <v>214.14197926829266</v>
      </c>
      <c r="BN505" s="21">
        <f t="shared" si="1028"/>
        <v>11.270630487804887</v>
      </c>
      <c r="BO505" s="21"/>
      <c r="BP505" s="22">
        <f t="shared" si="1029"/>
        <v>0</v>
      </c>
      <c r="BQ505" s="21">
        <f t="shared" si="964"/>
        <v>0</v>
      </c>
      <c r="BR505" s="22">
        <f t="shared" si="1092"/>
        <v>0</v>
      </c>
      <c r="BS505" s="21">
        <f t="shared" si="965"/>
        <v>0</v>
      </c>
      <c r="BT505" s="21">
        <f t="shared" si="1030"/>
        <v>0</v>
      </c>
      <c r="BU505" s="21">
        <f t="shared" si="1031"/>
        <v>74.350756097560961</v>
      </c>
      <c r="BV505" s="21">
        <f t="shared" si="1032"/>
        <v>24.783585365853654</v>
      </c>
      <c r="BW505" s="21"/>
      <c r="BX505" s="22">
        <f t="shared" si="1033"/>
        <v>0</v>
      </c>
      <c r="BY505" s="21">
        <f t="shared" si="966"/>
        <v>0</v>
      </c>
      <c r="BZ505" s="22">
        <f t="shared" si="1093"/>
        <v>0</v>
      </c>
      <c r="CA505" s="21">
        <f t="shared" si="967"/>
        <v>0</v>
      </c>
      <c r="CB505" s="21">
        <f t="shared" si="1034"/>
        <v>0</v>
      </c>
      <c r="CC505" s="21">
        <f t="shared" si="1035"/>
        <v>285.26495255212433</v>
      </c>
      <c r="CD505" s="21">
        <f t="shared" si="1036"/>
        <v>15.013944871164451</v>
      </c>
      <c r="CE505" s="21"/>
      <c r="CF505" s="22">
        <f t="shared" si="1037"/>
        <v>0</v>
      </c>
      <c r="CG505" s="21">
        <f t="shared" si="968"/>
        <v>0</v>
      </c>
      <c r="CH505" s="22">
        <f t="shared" si="1094"/>
        <v>0</v>
      </c>
      <c r="CI505" s="21">
        <f t="shared" si="969"/>
        <v>0</v>
      </c>
      <c r="CJ505" s="21">
        <f t="shared" si="1038"/>
        <v>0</v>
      </c>
      <c r="CK505" s="21">
        <f t="shared" si="1039"/>
        <v>248.86184079464991</v>
      </c>
      <c r="CL505" s="21">
        <f t="shared" si="1040"/>
        <v>13.09799162077106</v>
      </c>
      <c r="CM505" s="21"/>
      <c r="CN505" s="22">
        <f t="shared" si="1041"/>
        <v>0</v>
      </c>
      <c r="CO505" s="21">
        <f t="shared" si="970"/>
        <v>0</v>
      </c>
      <c r="CP505" s="22">
        <f t="shared" si="1095"/>
        <v>0</v>
      </c>
      <c r="CQ505" s="21">
        <f t="shared" si="971"/>
        <v>0</v>
      </c>
      <c r="CR505" s="21">
        <f t="shared" si="1042"/>
        <v>0</v>
      </c>
      <c r="CS505" s="21">
        <f t="shared" si="1043"/>
        <v>28.794817540322583</v>
      </c>
      <c r="CT505" s="21">
        <f t="shared" si="1044"/>
        <v>86.38445262096775</v>
      </c>
      <c r="CU505" s="21"/>
      <c r="CV505" s="22">
        <f t="shared" si="1045"/>
        <v>0</v>
      </c>
      <c r="CW505" s="21">
        <f t="shared" si="972"/>
        <v>0</v>
      </c>
      <c r="CX505" s="22">
        <f t="shared" si="1096"/>
        <v>0</v>
      </c>
      <c r="CY505" s="21">
        <f t="shared" si="973"/>
        <v>0</v>
      </c>
      <c r="CZ505" s="21">
        <f t="shared" si="1046"/>
        <v>0</v>
      </c>
      <c r="DA505" s="21">
        <f t="shared" si="1047"/>
        <v>245.53452073170729</v>
      </c>
      <c r="DB505" s="21">
        <f t="shared" si="1048"/>
        <v>12.922869512195131</v>
      </c>
      <c r="DC505" s="21"/>
      <c r="DD505" s="22">
        <f t="shared" si="1049"/>
        <v>0</v>
      </c>
      <c r="DE505" s="21">
        <f t="shared" si="974"/>
        <v>0</v>
      </c>
      <c r="DF505" s="22">
        <f t="shared" si="1097"/>
        <v>0</v>
      </c>
      <c r="DG505" s="21">
        <f t="shared" si="975"/>
        <v>0</v>
      </c>
      <c r="DH505" s="21">
        <f t="shared" si="1050"/>
        <v>0</v>
      </c>
      <c r="DI505" s="21">
        <f t="shared" si="1051"/>
        <v>214.14197926829266</v>
      </c>
      <c r="DJ505" s="21">
        <f t="shared" si="1052"/>
        <v>11.270630487804887</v>
      </c>
      <c r="DK505" s="21"/>
      <c r="DL505" s="22">
        <f t="shared" si="1053"/>
        <v>0</v>
      </c>
      <c r="DM505" s="21">
        <f t="shared" si="976"/>
        <v>0</v>
      </c>
      <c r="DN505" s="22">
        <f t="shared" si="1098"/>
        <v>0</v>
      </c>
      <c r="DO505" s="21">
        <f t="shared" si="977"/>
        <v>0</v>
      </c>
      <c r="DP505" s="21">
        <f t="shared" si="1054"/>
        <v>0</v>
      </c>
      <c r="DQ505" s="21">
        <f t="shared" si="1055"/>
        <v>74.350756097560961</v>
      </c>
      <c r="DR505" s="21">
        <f t="shared" si="1056"/>
        <v>24.783585365853654</v>
      </c>
      <c r="DS505" s="21"/>
      <c r="DT505" s="22">
        <f t="shared" si="1057"/>
        <v>0</v>
      </c>
      <c r="DU505" s="21">
        <f t="shared" si="978"/>
        <v>0</v>
      </c>
      <c r="DV505" s="22">
        <f t="shared" si="1099"/>
        <v>0</v>
      </c>
      <c r="DW505" s="21">
        <f t="shared" si="979"/>
        <v>0</v>
      </c>
      <c r="DX505" s="21">
        <f t="shared" si="1058"/>
        <v>0</v>
      </c>
      <c r="DY505" s="21">
        <f t="shared" si="1059"/>
        <v>1807.0479359844601</v>
      </c>
      <c r="DZ505" s="21">
        <f t="shared" si="1060"/>
        <v>95.107786104445353</v>
      </c>
      <c r="EA505" s="21"/>
      <c r="EB505" s="22">
        <f t="shared" si="1061"/>
        <v>0</v>
      </c>
      <c r="EC505" s="21">
        <f t="shared" si="980"/>
        <v>0</v>
      </c>
      <c r="ED505" s="22">
        <f t="shared" si="1100"/>
        <v>0</v>
      </c>
      <c r="EE505" s="21">
        <f t="shared" si="981"/>
        <v>0</v>
      </c>
      <c r="EF505" s="21">
        <f t="shared" si="1062"/>
        <v>0</v>
      </c>
      <c r="EG505" s="21">
        <f t="shared" si="1063"/>
        <v>1635.0269956687646</v>
      </c>
      <c r="EH505" s="21">
        <f t="shared" si="1064"/>
        <v>86.054052403619266</v>
      </c>
      <c r="EI505" s="21"/>
      <c r="EJ505" s="22">
        <f t="shared" si="1065"/>
        <v>0</v>
      </c>
      <c r="EK505" s="21">
        <f t="shared" si="982"/>
        <v>0</v>
      </c>
      <c r="EL505" s="22">
        <f t="shared" si="1101"/>
        <v>0</v>
      </c>
      <c r="EM505" s="21">
        <f t="shared" si="983"/>
        <v>0</v>
      </c>
      <c r="EN505" s="21">
        <f t="shared" si="1066"/>
        <v>0</v>
      </c>
      <c r="EO505" s="21">
        <f t="shared" si="1067"/>
        <v>134.54081172797009</v>
      </c>
      <c r="EP505" s="21">
        <f t="shared" si="1068"/>
        <v>403.62243518391028</v>
      </c>
      <c r="EQ505" s="21"/>
      <c r="ER505" s="22">
        <f t="shared" si="1069"/>
        <v>0</v>
      </c>
      <c r="ES505" s="21">
        <f t="shared" si="984"/>
        <v>0</v>
      </c>
      <c r="ET505" s="22">
        <f t="shared" si="1102"/>
        <v>0</v>
      </c>
      <c r="EU505" s="21">
        <f t="shared" si="985"/>
        <v>0</v>
      </c>
      <c r="EV505" s="21">
        <f t="shared" si="1070"/>
        <v>0</v>
      </c>
      <c r="EW505" s="21">
        <f t="shared" si="1071"/>
        <v>648.38580000000002</v>
      </c>
      <c r="EX505" s="21">
        <f t="shared" si="1072"/>
        <v>648.38580000000002</v>
      </c>
      <c r="EY505" s="21"/>
      <c r="EZ505" s="22">
        <f t="shared" si="1073"/>
        <v>0</v>
      </c>
      <c r="FA505" s="21">
        <f t="shared" si="986"/>
        <v>0</v>
      </c>
      <c r="FB505" s="22">
        <f t="shared" si="1103"/>
        <v>0</v>
      </c>
      <c r="FC505" s="21">
        <f t="shared" si="987"/>
        <v>0</v>
      </c>
      <c r="FD505" s="21">
        <f t="shared" si="1074"/>
        <v>0</v>
      </c>
      <c r="FE505" s="21">
        <f t="shared" si="1075"/>
        <v>145.161</v>
      </c>
      <c r="FF505" s="21">
        <f t="shared" si="1076"/>
        <v>145.161</v>
      </c>
      <c r="FG505" s="21"/>
      <c r="FH505" s="22">
        <f t="shared" si="1077"/>
        <v>0</v>
      </c>
      <c r="FI505" s="21">
        <f t="shared" si="988"/>
        <v>0</v>
      </c>
      <c r="FJ505" s="22">
        <f t="shared" si="1104"/>
        <v>0</v>
      </c>
      <c r="FK505" s="21">
        <f t="shared" si="989"/>
        <v>0</v>
      </c>
      <c r="FL505" s="21">
        <f t="shared" si="1078"/>
        <v>0</v>
      </c>
      <c r="FM505" s="21">
        <f t="shared" si="1079"/>
        <v>70.161149999999992</v>
      </c>
      <c r="FN505" s="21">
        <f t="shared" si="1080"/>
        <v>210.48344999999998</v>
      </c>
      <c r="FO505" s="21"/>
      <c r="FP505" s="21">
        <f t="shared" si="990"/>
        <v>0</v>
      </c>
      <c r="FQ505" s="21">
        <f t="shared" si="991"/>
        <v>0</v>
      </c>
      <c r="FR505" s="21">
        <f t="shared" si="1081"/>
        <v>0</v>
      </c>
      <c r="FS505" s="21">
        <f t="shared" si="992"/>
        <v>7718.9743214634136</v>
      </c>
      <c r="FT505" s="21">
        <f t="shared" si="993"/>
        <v>4968.3256785365866</v>
      </c>
      <c r="FU505" s="21"/>
      <c r="FV505" s="20">
        <f t="shared" si="1082"/>
        <v>0</v>
      </c>
      <c r="FW505" s="20">
        <f t="shared" si="1083"/>
        <v>0</v>
      </c>
      <c r="FX505" s="20">
        <f t="shared" si="994"/>
        <v>0</v>
      </c>
      <c r="FY505" s="20">
        <f t="shared" si="995"/>
        <v>0</v>
      </c>
    </row>
    <row r="506" spans="2:181" x14ac:dyDescent="0.25">
      <c r="B506" s="20">
        <v>21.4</v>
      </c>
      <c r="C506" s="20">
        <f t="shared" si="996"/>
        <v>36.165999999999997</v>
      </c>
      <c r="D506" s="22">
        <f t="shared" si="997"/>
        <v>0</v>
      </c>
      <c r="E506" s="21">
        <f t="shared" si="948"/>
        <v>0</v>
      </c>
      <c r="F506" s="22">
        <f t="shared" si="1084"/>
        <v>0</v>
      </c>
      <c r="G506" s="21">
        <f t="shared" si="949"/>
        <v>0</v>
      </c>
      <c r="H506" s="21">
        <f t="shared" si="998"/>
        <v>0</v>
      </c>
      <c r="I506" s="21">
        <f t="shared" si="999"/>
        <v>671.12769000000014</v>
      </c>
      <c r="J506" s="21">
        <f t="shared" si="1000"/>
        <v>35.322510000000044</v>
      </c>
      <c r="K506" s="21"/>
      <c r="L506" s="22">
        <f t="shared" si="1001"/>
        <v>0</v>
      </c>
      <c r="M506" s="21">
        <f t="shared" si="950"/>
        <v>0</v>
      </c>
      <c r="N506" s="22">
        <f t="shared" si="1085"/>
        <v>0</v>
      </c>
      <c r="O506" s="21">
        <f t="shared" si="951"/>
        <v>0</v>
      </c>
      <c r="P506" s="21">
        <f t="shared" si="1002"/>
        <v>0</v>
      </c>
      <c r="Q506" s="21">
        <f t="shared" si="1003"/>
        <v>252.82207499999996</v>
      </c>
      <c r="R506" s="21">
        <f t="shared" si="1004"/>
        <v>13.30642500000001</v>
      </c>
      <c r="S506" s="21"/>
      <c r="T506" s="22">
        <f t="shared" si="1005"/>
        <v>0</v>
      </c>
      <c r="U506" s="21">
        <f t="shared" si="952"/>
        <v>0</v>
      </c>
      <c r="V506" s="22">
        <f t="shared" si="1086"/>
        <v>0</v>
      </c>
      <c r="W506" s="21">
        <f t="shared" si="953"/>
        <v>0</v>
      </c>
      <c r="X506" s="21">
        <f t="shared" si="1006"/>
        <v>0</v>
      </c>
      <c r="Y506" s="21">
        <f t="shared" si="1007"/>
        <v>65.322450000000003</v>
      </c>
      <c r="Z506" s="21">
        <f t="shared" si="1008"/>
        <v>195.96735000000001</v>
      </c>
      <c r="AA506" s="21"/>
      <c r="AB506" s="22">
        <f t="shared" si="1009"/>
        <v>0</v>
      </c>
      <c r="AC506" s="21">
        <f t="shared" si="954"/>
        <v>0</v>
      </c>
      <c r="AD506" s="22">
        <f t="shared" si="1087"/>
        <v>0</v>
      </c>
      <c r="AE506" s="21">
        <f t="shared" si="955"/>
        <v>0</v>
      </c>
      <c r="AF506" s="21">
        <f t="shared" si="1010"/>
        <v>0</v>
      </c>
      <c r="AG506" s="21">
        <f t="shared" si="1011"/>
        <v>59.757945000000007</v>
      </c>
      <c r="AH506" s="21">
        <f t="shared" si="1012"/>
        <v>3.145155000000003</v>
      </c>
      <c r="AI506" s="21"/>
      <c r="AJ506" s="22">
        <f t="shared" si="1013"/>
        <v>0</v>
      </c>
      <c r="AK506" s="21">
        <f t="shared" si="956"/>
        <v>0</v>
      </c>
      <c r="AL506" s="22">
        <f t="shared" si="1088"/>
        <v>0</v>
      </c>
      <c r="AM506" s="21">
        <f t="shared" si="957"/>
        <v>0</v>
      </c>
      <c r="AN506" s="21">
        <f t="shared" si="1014"/>
        <v>0</v>
      </c>
      <c r="AO506" s="21">
        <f t="shared" si="1015"/>
        <v>128.70941999999999</v>
      </c>
      <c r="AP506" s="21">
        <f t="shared" si="1016"/>
        <v>6.7741800000000056</v>
      </c>
      <c r="AQ506" s="21"/>
      <c r="AR506" s="22">
        <f t="shared" si="1017"/>
        <v>0</v>
      </c>
      <c r="AS506" s="21">
        <f t="shared" si="958"/>
        <v>0</v>
      </c>
      <c r="AT506" s="22">
        <f t="shared" si="1089"/>
        <v>0</v>
      </c>
      <c r="AU506" s="21">
        <f t="shared" si="959"/>
        <v>0</v>
      </c>
      <c r="AV506" s="21">
        <f t="shared" si="1018"/>
        <v>0</v>
      </c>
      <c r="AW506" s="21">
        <f t="shared" si="1019"/>
        <v>279.43492500000002</v>
      </c>
      <c r="AX506" s="21">
        <f t="shared" si="1020"/>
        <v>93.144975000000017</v>
      </c>
      <c r="AY506" s="21"/>
      <c r="AZ506" s="22">
        <f t="shared" si="1021"/>
        <v>0</v>
      </c>
      <c r="BA506" s="21">
        <f t="shared" si="960"/>
        <v>0</v>
      </c>
      <c r="BB506" s="22">
        <f t="shared" si="1090"/>
        <v>0</v>
      </c>
      <c r="BC506" s="21">
        <f t="shared" si="961"/>
        <v>0</v>
      </c>
      <c r="BD506" s="21">
        <f t="shared" si="1022"/>
        <v>0</v>
      </c>
      <c r="BE506" s="21">
        <f t="shared" si="1023"/>
        <v>245.53452073170729</v>
      </c>
      <c r="BF506" s="21">
        <f t="shared" si="1024"/>
        <v>12.922869512195131</v>
      </c>
      <c r="BG506" s="21"/>
      <c r="BH506" s="22">
        <f t="shared" si="1025"/>
        <v>0</v>
      </c>
      <c r="BI506" s="21">
        <f t="shared" si="962"/>
        <v>0</v>
      </c>
      <c r="BJ506" s="22">
        <f t="shared" si="1091"/>
        <v>0</v>
      </c>
      <c r="BK506" s="21">
        <f t="shared" si="963"/>
        <v>0</v>
      </c>
      <c r="BL506" s="21">
        <f t="shared" si="1026"/>
        <v>0</v>
      </c>
      <c r="BM506" s="21">
        <f t="shared" si="1027"/>
        <v>214.14197926829266</v>
      </c>
      <c r="BN506" s="21">
        <f t="shared" si="1028"/>
        <v>11.270630487804887</v>
      </c>
      <c r="BO506" s="21"/>
      <c r="BP506" s="22">
        <f t="shared" si="1029"/>
        <v>0</v>
      </c>
      <c r="BQ506" s="21">
        <f t="shared" si="964"/>
        <v>0</v>
      </c>
      <c r="BR506" s="22">
        <f t="shared" si="1092"/>
        <v>0</v>
      </c>
      <c r="BS506" s="21">
        <f t="shared" si="965"/>
        <v>0</v>
      </c>
      <c r="BT506" s="21">
        <f t="shared" si="1030"/>
        <v>0</v>
      </c>
      <c r="BU506" s="21">
        <f t="shared" si="1031"/>
        <v>74.350756097560961</v>
      </c>
      <c r="BV506" s="21">
        <f t="shared" si="1032"/>
        <v>24.783585365853654</v>
      </c>
      <c r="BW506" s="21"/>
      <c r="BX506" s="22">
        <f t="shared" si="1033"/>
        <v>0</v>
      </c>
      <c r="BY506" s="21">
        <f t="shared" si="966"/>
        <v>0</v>
      </c>
      <c r="BZ506" s="22">
        <f t="shared" si="1093"/>
        <v>0</v>
      </c>
      <c r="CA506" s="21">
        <f t="shared" si="967"/>
        <v>0</v>
      </c>
      <c r="CB506" s="21">
        <f t="shared" si="1034"/>
        <v>0</v>
      </c>
      <c r="CC506" s="21">
        <f t="shared" si="1035"/>
        <v>285.26495255212433</v>
      </c>
      <c r="CD506" s="21">
        <f t="shared" si="1036"/>
        <v>15.013944871164451</v>
      </c>
      <c r="CE506" s="21"/>
      <c r="CF506" s="22">
        <f t="shared" si="1037"/>
        <v>0</v>
      </c>
      <c r="CG506" s="21">
        <f t="shared" si="968"/>
        <v>0</v>
      </c>
      <c r="CH506" s="22">
        <f t="shared" si="1094"/>
        <v>0</v>
      </c>
      <c r="CI506" s="21">
        <f t="shared" si="969"/>
        <v>0</v>
      </c>
      <c r="CJ506" s="21">
        <f t="shared" si="1038"/>
        <v>0</v>
      </c>
      <c r="CK506" s="21">
        <f t="shared" si="1039"/>
        <v>248.86184079464991</v>
      </c>
      <c r="CL506" s="21">
        <f t="shared" si="1040"/>
        <v>13.09799162077106</v>
      </c>
      <c r="CM506" s="21"/>
      <c r="CN506" s="22">
        <f t="shared" si="1041"/>
        <v>0</v>
      </c>
      <c r="CO506" s="21">
        <f t="shared" si="970"/>
        <v>0</v>
      </c>
      <c r="CP506" s="22">
        <f t="shared" si="1095"/>
        <v>0</v>
      </c>
      <c r="CQ506" s="21">
        <f t="shared" si="971"/>
        <v>0</v>
      </c>
      <c r="CR506" s="21">
        <f t="shared" si="1042"/>
        <v>0</v>
      </c>
      <c r="CS506" s="21">
        <f t="shared" si="1043"/>
        <v>28.794817540322583</v>
      </c>
      <c r="CT506" s="21">
        <f t="shared" si="1044"/>
        <v>86.38445262096775</v>
      </c>
      <c r="CU506" s="21"/>
      <c r="CV506" s="22">
        <f t="shared" si="1045"/>
        <v>0</v>
      </c>
      <c r="CW506" s="21">
        <f t="shared" si="972"/>
        <v>0</v>
      </c>
      <c r="CX506" s="22">
        <f t="shared" si="1096"/>
        <v>0</v>
      </c>
      <c r="CY506" s="21">
        <f t="shared" si="973"/>
        <v>0</v>
      </c>
      <c r="CZ506" s="21">
        <f t="shared" si="1046"/>
        <v>0</v>
      </c>
      <c r="DA506" s="21">
        <f t="shared" si="1047"/>
        <v>245.53452073170729</v>
      </c>
      <c r="DB506" s="21">
        <f t="shared" si="1048"/>
        <v>12.922869512195131</v>
      </c>
      <c r="DC506" s="21"/>
      <c r="DD506" s="22">
        <f t="shared" si="1049"/>
        <v>0</v>
      </c>
      <c r="DE506" s="21">
        <f t="shared" si="974"/>
        <v>0</v>
      </c>
      <c r="DF506" s="22">
        <f t="shared" si="1097"/>
        <v>0</v>
      </c>
      <c r="DG506" s="21">
        <f t="shared" si="975"/>
        <v>0</v>
      </c>
      <c r="DH506" s="21">
        <f t="shared" si="1050"/>
        <v>0</v>
      </c>
      <c r="DI506" s="21">
        <f t="shared" si="1051"/>
        <v>214.14197926829266</v>
      </c>
      <c r="DJ506" s="21">
        <f t="shared" si="1052"/>
        <v>11.270630487804887</v>
      </c>
      <c r="DK506" s="21"/>
      <c r="DL506" s="22">
        <f t="shared" si="1053"/>
        <v>0</v>
      </c>
      <c r="DM506" s="21">
        <f t="shared" si="976"/>
        <v>0</v>
      </c>
      <c r="DN506" s="22">
        <f t="shared" si="1098"/>
        <v>0</v>
      </c>
      <c r="DO506" s="21">
        <f t="shared" si="977"/>
        <v>0</v>
      </c>
      <c r="DP506" s="21">
        <f t="shared" si="1054"/>
        <v>0</v>
      </c>
      <c r="DQ506" s="21">
        <f t="shared" si="1055"/>
        <v>74.350756097560961</v>
      </c>
      <c r="DR506" s="21">
        <f t="shared" si="1056"/>
        <v>24.783585365853654</v>
      </c>
      <c r="DS506" s="21"/>
      <c r="DT506" s="22">
        <f t="shared" si="1057"/>
        <v>0</v>
      </c>
      <c r="DU506" s="21">
        <f t="shared" si="978"/>
        <v>0</v>
      </c>
      <c r="DV506" s="22">
        <f t="shared" si="1099"/>
        <v>0</v>
      </c>
      <c r="DW506" s="21">
        <f t="shared" si="979"/>
        <v>0</v>
      </c>
      <c r="DX506" s="21">
        <f t="shared" si="1058"/>
        <v>0</v>
      </c>
      <c r="DY506" s="21">
        <f t="shared" si="1059"/>
        <v>1807.0479359844601</v>
      </c>
      <c r="DZ506" s="21">
        <f t="shared" si="1060"/>
        <v>95.107786104445353</v>
      </c>
      <c r="EA506" s="21"/>
      <c r="EB506" s="22">
        <f t="shared" si="1061"/>
        <v>0</v>
      </c>
      <c r="EC506" s="21">
        <f t="shared" si="980"/>
        <v>0</v>
      </c>
      <c r="ED506" s="22">
        <f t="shared" si="1100"/>
        <v>0</v>
      </c>
      <c r="EE506" s="21">
        <f t="shared" si="981"/>
        <v>0</v>
      </c>
      <c r="EF506" s="21">
        <f t="shared" si="1062"/>
        <v>0</v>
      </c>
      <c r="EG506" s="21">
        <f t="shared" si="1063"/>
        <v>1635.0269956687646</v>
      </c>
      <c r="EH506" s="21">
        <f t="shared" si="1064"/>
        <v>86.054052403619266</v>
      </c>
      <c r="EI506" s="21"/>
      <c r="EJ506" s="22">
        <f t="shared" si="1065"/>
        <v>0</v>
      </c>
      <c r="EK506" s="21">
        <f t="shared" si="982"/>
        <v>0</v>
      </c>
      <c r="EL506" s="22">
        <f t="shared" si="1101"/>
        <v>0</v>
      </c>
      <c r="EM506" s="21">
        <f t="shared" si="983"/>
        <v>0</v>
      </c>
      <c r="EN506" s="21">
        <f t="shared" si="1066"/>
        <v>0</v>
      </c>
      <c r="EO506" s="21">
        <f t="shared" si="1067"/>
        <v>134.54081172797009</v>
      </c>
      <c r="EP506" s="21">
        <f t="shared" si="1068"/>
        <v>403.62243518391028</v>
      </c>
      <c r="EQ506" s="21"/>
      <c r="ER506" s="22">
        <f t="shared" si="1069"/>
        <v>0</v>
      </c>
      <c r="ES506" s="21">
        <f t="shared" si="984"/>
        <v>0</v>
      </c>
      <c r="ET506" s="22">
        <f t="shared" si="1102"/>
        <v>0</v>
      </c>
      <c r="EU506" s="21">
        <f t="shared" si="985"/>
        <v>0</v>
      </c>
      <c r="EV506" s="21">
        <f t="shared" si="1070"/>
        <v>0</v>
      </c>
      <c r="EW506" s="21">
        <f t="shared" si="1071"/>
        <v>648.38580000000002</v>
      </c>
      <c r="EX506" s="21">
        <f t="shared" si="1072"/>
        <v>648.38580000000002</v>
      </c>
      <c r="EY506" s="21"/>
      <c r="EZ506" s="22">
        <f t="shared" si="1073"/>
        <v>0</v>
      </c>
      <c r="FA506" s="21">
        <f t="shared" si="986"/>
        <v>0</v>
      </c>
      <c r="FB506" s="22">
        <f t="shared" si="1103"/>
        <v>0</v>
      </c>
      <c r="FC506" s="21">
        <f t="shared" si="987"/>
        <v>0</v>
      </c>
      <c r="FD506" s="21">
        <f t="shared" si="1074"/>
        <v>0</v>
      </c>
      <c r="FE506" s="21">
        <f t="shared" si="1075"/>
        <v>145.161</v>
      </c>
      <c r="FF506" s="21">
        <f t="shared" si="1076"/>
        <v>145.161</v>
      </c>
      <c r="FG506" s="21"/>
      <c r="FH506" s="22">
        <f t="shared" si="1077"/>
        <v>0</v>
      </c>
      <c r="FI506" s="21">
        <f t="shared" si="988"/>
        <v>0</v>
      </c>
      <c r="FJ506" s="22">
        <f t="shared" si="1104"/>
        <v>0</v>
      </c>
      <c r="FK506" s="21">
        <f t="shared" si="989"/>
        <v>0</v>
      </c>
      <c r="FL506" s="21">
        <f t="shared" si="1078"/>
        <v>0</v>
      </c>
      <c r="FM506" s="21">
        <f t="shared" si="1079"/>
        <v>70.161149999999992</v>
      </c>
      <c r="FN506" s="21">
        <f t="shared" si="1080"/>
        <v>210.48344999999998</v>
      </c>
      <c r="FO506" s="21"/>
      <c r="FP506" s="21">
        <f t="shared" si="990"/>
        <v>0</v>
      </c>
      <c r="FQ506" s="21">
        <f t="shared" si="991"/>
        <v>0</v>
      </c>
      <c r="FR506" s="21">
        <f t="shared" si="1081"/>
        <v>0</v>
      </c>
      <c r="FS506" s="21">
        <f t="shared" si="992"/>
        <v>7718.9743214634136</v>
      </c>
      <c r="FT506" s="21">
        <f t="shared" si="993"/>
        <v>4968.3256785365866</v>
      </c>
      <c r="FU506" s="21"/>
      <c r="FV506" s="20">
        <f t="shared" si="1082"/>
        <v>0</v>
      </c>
      <c r="FW506" s="20">
        <f t="shared" si="1083"/>
        <v>0</v>
      </c>
      <c r="FX506" s="20">
        <f t="shared" si="994"/>
        <v>0</v>
      </c>
      <c r="FY506" s="20">
        <f t="shared" si="995"/>
        <v>0</v>
      </c>
    </row>
    <row r="507" spans="2:181" x14ac:dyDescent="0.25">
      <c r="B507" s="20">
        <v>21.45</v>
      </c>
      <c r="C507" s="20">
        <f t="shared" si="996"/>
        <v>36.250499999999995</v>
      </c>
      <c r="D507" s="22">
        <f t="shared" si="997"/>
        <v>0</v>
      </c>
      <c r="E507" s="21">
        <f t="shared" si="948"/>
        <v>0</v>
      </c>
      <c r="F507" s="22">
        <f t="shared" si="1084"/>
        <v>0</v>
      </c>
      <c r="G507" s="21">
        <f t="shared" si="949"/>
        <v>0</v>
      </c>
      <c r="H507" s="21">
        <f t="shared" si="998"/>
        <v>0</v>
      </c>
      <c r="I507" s="21">
        <f t="shared" si="999"/>
        <v>671.12769000000014</v>
      </c>
      <c r="J507" s="21">
        <f t="shared" si="1000"/>
        <v>35.322510000000044</v>
      </c>
      <c r="K507" s="21"/>
      <c r="L507" s="22">
        <f t="shared" si="1001"/>
        <v>0</v>
      </c>
      <c r="M507" s="21">
        <f t="shared" si="950"/>
        <v>0</v>
      </c>
      <c r="N507" s="22">
        <f t="shared" si="1085"/>
        <v>0</v>
      </c>
      <c r="O507" s="21">
        <f t="shared" si="951"/>
        <v>0</v>
      </c>
      <c r="P507" s="21">
        <f t="shared" si="1002"/>
        <v>0</v>
      </c>
      <c r="Q507" s="21">
        <f t="shared" si="1003"/>
        <v>252.82207499999996</v>
      </c>
      <c r="R507" s="21">
        <f t="shared" si="1004"/>
        <v>13.30642500000001</v>
      </c>
      <c r="S507" s="21"/>
      <c r="T507" s="22">
        <f t="shared" si="1005"/>
        <v>0</v>
      </c>
      <c r="U507" s="21">
        <f t="shared" si="952"/>
        <v>0</v>
      </c>
      <c r="V507" s="22">
        <f t="shared" si="1086"/>
        <v>0</v>
      </c>
      <c r="W507" s="21">
        <f t="shared" si="953"/>
        <v>0</v>
      </c>
      <c r="X507" s="21">
        <f t="shared" si="1006"/>
        <v>0</v>
      </c>
      <c r="Y507" s="21">
        <f t="shared" si="1007"/>
        <v>65.322450000000003</v>
      </c>
      <c r="Z507" s="21">
        <f t="shared" si="1008"/>
        <v>195.96735000000001</v>
      </c>
      <c r="AA507" s="21"/>
      <c r="AB507" s="22">
        <f t="shared" si="1009"/>
        <v>0</v>
      </c>
      <c r="AC507" s="21">
        <f t="shared" si="954"/>
        <v>0</v>
      </c>
      <c r="AD507" s="22">
        <f t="shared" si="1087"/>
        <v>0</v>
      </c>
      <c r="AE507" s="21">
        <f t="shared" si="955"/>
        <v>0</v>
      </c>
      <c r="AF507" s="21">
        <f t="shared" si="1010"/>
        <v>0</v>
      </c>
      <c r="AG507" s="21">
        <f t="shared" si="1011"/>
        <v>59.757945000000007</v>
      </c>
      <c r="AH507" s="21">
        <f t="shared" si="1012"/>
        <v>3.145155000000003</v>
      </c>
      <c r="AI507" s="21"/>
      <c r="AJ507" s="22">
        <f t="shared" si="1013"/>
        <v>0</v>
      </c>
      <c r="AK507" s="21">
        <f t="shared" si="956"/>
        <v>0</v>
      </c>
      <c r="AL507" s="22">
        <f t="shared" si="1088"/>
        <v>0</v>
      </c>
      <c r="AM507" s="21">
        <f t="shared" si="957"/>
        <v>0</v>
      </c>
      <c r="AN507" s="21">
        <f t="shared" si="1014"/>
        <v>0</v>
      </c>
      <c r="AO507" s="21">
        <f t="shared" si="1015"/>
        <v>128.70941999999999</v>
      </c>
      <c r="AP507" s="21">
        <f t="shared" si="1016"/>
        <v>6.7741800000000056</v>
      </c>
      <c r="AQ507" s="21"/>
      <c r="AR507" s="22">
        <f t="shared" si="1017"/>
        <v>0</v>
      </c>
      <c r="AS507" s="21">
        <f t="shared" si="958"/>
        <v>0</v>
      </c>
      <c r="AT507" s="22">
        <f t="shared" si="1089"/>
        <v>0</v>
      </c>
      <c r="AU507" s="21">
        <f t="shared" si="959"/>
        <v>0</v>
      </c>
      <c r="AV507" s="21">
        <f t="shared" si="1018"/>
        <v>0</v>
      </c>
      <c r="AW507" s="21">
        <f t="shared" si="1019"/>
        <v>279.43492500000002</v>
      </c>
      <c r="AX507" s="21">
        <f t="shared" si="1020"/>
        <v>93.144975000000017</v>
      </c>
      <c r="AY507" s="21"/>
      <c r="AZ507" s="22">
        <f t="shared" si="1021"/>
        <v>0</v>
      </c>
      <c r="BA507" s="21">
        <f t="shared" si="960"/>
        <v>0</v>
      </c>
      <c r="BB507" s="22">
        <f t="shared" si="1090"/>
        <v>0</v>
      </c>
      <c r="BC507" s="21">
        <f t="shared" si="961"/>
        <v>0</v>
      </c>
      <c r="BD507" s="21">
        <f t="shared" si="1022"/>
        <v>0</v>
      </c>
      <c r="BE507" s="21">
        <f t="shared" si="1023"/>
        <v>245.53452073170729</v>
      </c>
      <c r="BF507" s="21">
        <f t="shared" si="1024"/>
        <v>12.922869512195131</v>
      </c>
      <c r="BG507" s="21"/>
      <c r="BH507" s="22">
        <f t="shared" si="1025"/>
        <v>0</v>
      </c>
      <c r="BI507" s="21">
        <f t="shared" si="962"/>
        <v>0</v>
      </c>
      <c r="BJ507" s="22">
        <f t="shared" si="1091"/>
        <v>0</v>
      </c>
      <c r="BK507" s="21">
        <f t="shared" si="963"/>
        <v>0</v>
      </c>
      <c r="BL507" s="21">
        <f t="shared" si="1026"/>
        <v>0</v>
      </c>
      <c r="BM507" s="21">
        <f t="shared" si="1027"/>
        <v>214.14197926829266</v>
      </c>
      <c r="BN507" s="21">
        <f t="shared" si="1028"/>
        <v>11.270630487804887</v>
      </c>
      <c r="BO507" s="21"/>
      <c r="BP507" s="22">
        <f t="shared" si="1029"/>
        <v>0</v>
      </c>
      <c r="BQ507" s="21">
        <f t="shared" si="964"/>
        <v>0</v>
      </c>
      <c r="BR507" s="22">
        <f t="shared" si="1092"/>
        <v>0</v>
      </c>
      <c r="BS507" s="21">
        <f t="shared" si="965"/>
        <v>0</v>
      </c>
      <c r="BT507" s="21">
        <f t="shared" si="1030"/>
        <v>0</v>
      </c>
      <c r="BU507" s="21">
        <f t="shared" si="1031"/>
        <v>74.350756097560961</v>
      </c>
      <c r="BV507" s="21">
        <f t="shared" si="1032"/>
        <v>24.783585365853654</v>
      </c>
      <c r="BW507" s="21"/>
      <c r="BX507" s="22">
        <f t="shared" si="1033"/>
        <v>0</v>
      </c>
      <c r="BY507" s="21">
        <f t="shared" si="966"/>
        <v>0</v>
      </c>
      <c r="BZ507" s="22">
        <f t="shared" si="1093"/>
        <v>0</v>
      </c>
      <c r="CA507" s="21">
        <f t="shared" si="967"/>
        <v>0</v>
      </c>
      <c r="CB507" s="21">
        <f t="shared" si="1034"/>
        <v>0</v>
      </c>
      <c r="CC507" s="21">
        <f t="shared" si="1035"/>
        <v>285.26495255212433</v>
      </c>
      <c r="CD507" s="21">
        <f t="shared" si="1036"/>
        <v>15.013944871164451</v>
      </c>
      <c r="CE507" s="21"/>
      <c r="CF507" s="22">
        <f t="shared" si="1037"/>
        <v>0</v>
      </c>
      <c r="CG507" s="21">
        <f t="shared" si="968"/>
        <v>0</v>
      </c>
      <c r="CH507" s="22">
        <f t="shared" si="1094"/>
        <v>0</v>
      </c>
      <c r="CI507" s="21">
        <f t="shared" si="969"/>
        <v>0</v>
      </c>
      <c r="CJ507" s="21">
        <f t="shared" si="1038"/>
        <v>0</v>
      </c>
      <c r="CK507" s="21">
        <f t="shared" si="1039"/>
        <v>248.86184079464991</v>
      </c>
      <c r="CL507" s="21">
        <f t="shared" si="1040"/>
        <v>13.09799162077106</v>
      </c>
      <c r="CM507" s="21"/>
      <c r="CN507" s="22">
        <f t="shared" si="1041"/>
        <v>0</v>
      </c>
      <c r="CO507" s="21">
        <f t="shared" si="970"/>
        <v>0</v>
      </c>
      <c r="CP507" s="22">
        <f t="shared" si="1095"/>
        <v>0</v>
      </c>
      <c r="CQ507" s="21">
        <f t="shared" si="971"/>
        <v>0</v>
      </c>
      <c r="CR507" s="21">
        <f t="shared" si="1042"/>
        <v>0</v>
      </c>
      <c r="CS507" s="21">
        <f t="shared" si="1043"/>
        <v>28.794817540322583</v>
      </c>
      <c r="CT507" s="21">
        <f t="shared" si="1044"/>
        <v>86.38445262096775</v>
      </c>
      <c r="CU507" s="21"/>
      <c r="CV507" s="22">
        <f t="shared" si="1045"/>
        <v>0</v>
      </c>
      <c r="CW507" s="21">
        <f t="shared" si="972"/>
        <v>0</v>
      </c>
      <c r="CX507" s="22">
        <f t="shared" si="1096"/>
        <v>0</v>
      </c>
      <c r="CY507" s="21">
        <f t="shared" si="973"/>
        <v>0</v>
      </c>
      <c r="CZ507" s="21">
        <f t="shared" si="1046"/>
        <v>0</v>
      </c>
      <c r="DA507" s="21">
        <f t="shared" si="1047"/>
        <v>245.53452073170729</v>
      </c>
      <c r="DB507" s="21">
        <f t="shared" si="1048"/>
        <v>12.922869512195131</v>
      </c>
      <c r="DC507" s="21"/>
      <c r="DD507" s="22">
        <f t="shared" si="1049"/>
        <v>0</v>
      </c>
      <c r="DE507" s="21">
        <f t="shared" si="974"/>
        <v>0</v>
      </c>
      <c r="DF507" s="22">
        <f t="shared" si="1097"/>
        <v>0</v>
      </c>
      <c r="DG507" s="21">
        <f t="shared" si="975"/>
        <v>0</v>
      </c>
      <c r="DH507" s="21">
        <f t="shared" si="1050"/>
        <v>0</v>
      </c>
      <c r="DI507" s="21">
        <f t="shared" si="1051"/>
        <v>214.14197926829266</v>
      </c>
      <c r="DJ507" s="21">
        <f t="shared" si="1052"/>
        <v>11.270630487804887</v>
      </c>
      <c r="DK507" s="21"/>
      <c r="DL507" s="22">
        <f t="shared" si="1053"/>
        <v>0</v>
      </c>
      <c r="DM507" s="21">
        <f t="shared" si="976"/>
        <v>0</v>
      </c>
      <c r="DN507" s="22">
        <f t="shared" si="1098"/>
        <v>0</v>
      </c>
      <c r="DO507" s="21">
        <f t="shared" si="977"/>
        <v>0</v>
      </c>
      <c r="DP507" s="21">
        <f t="shared" si="1054"/>
        <v>0</v>
      </c>
      <c r="DQ507" s="21">
        <f t="shared" si="1055"/>
        <v>74.350756097560961</v>
      </c>
      <c r="DR507" s="21">
        <f t="shared" si="1056"/>
        <v>24.783585365853654</v>
      </c>
      <c r="DS507" s="21"/>
      <c r="DT507" s="22">
        <f t="shared" si="1057"/>
        <v>0</v>
      </c>
      <c r="DU507" s="21">
        <f t="shared" si="978"/>
        <v>0</v>
      </c>
      <c r="DV507" s="22">
        <f t="shared" si="1099"/>
        <v>0</v>
      </c>
      <c r="DW507" s="21">
        <f t="shared" si="979"/>
        <v>0</v>
      </c>
      <c r="DX507" s="21">
        <f t="shared" si="1058"/>
        <v>0</v>
      </c>
      <c r="DY507" s="21">
        <f t="shared" si="1059"/>
        <v>1807.0479359844601</v>
      </c>
      <c r="DZ507" s="21">
        <f t="shared" si="1060"/>
        <v>95.107786104445353</v>
      </c>
      <c r="EA507" s="21"/>
      <c r="EB507" s="22">
        <f t="shared" si="1061"/>
        <v>0</v>
      </c>
      <c r="EC507" s="21">
        <f t="shared" si="980"/>
        <v>0</v>
      </c>
      <c r="ED507" s="22">
        <f t="shared" si="1100"/>
        <v>0</v>
      </c>
      <c r="EE507" s="21">
        <f t="shared" si="981"/>
        <v>0</v>
      </c>
      <c r="EF507" s="21">
        <f t="shared" si="1062"/>
        <v>0</v>
      </c>
      <c r="EG507" s="21">
        <f t="shared" si="1063"/>
        <v>1635.0269956687646</v>
      </c>
      <c r="EH507" s="21">
        <f t="shared" si="1064"/>
        <v>86.054052403619266</v>
      </c>
      <c r="EI507" s="21"/>
      <c r="EJ507" s="22">
        <f t="shared" si="1065"/>
        <v>0</v>
      </c>
      <c r="EK507" s="21">
        <f t="shared" si="982"/>
        <v>0</v>
      </c>
      <c r="EL507" s="22">
        <f t="shared" si="1101"/>
        <v>0</v>
      </c>
      <c r="EM507" s="21">
        <f t="shared" si="983"/>
        <v>0</v>
      </c>
      <c r="EN507" s="21">
        <f t="shared" si="1066"/>
        <v>0</v>
      </c>
      <c r="EO507" s="21">
        <f t="shared" si="1067"/>
        <v>134.54081172797009</v>
      </c>
      <c r="EP507" s="21">
        <f t="shared" si="1068"/>
        <v>403.62243518391028</v>
      </c>
      <c r="EQ507" s="21"/>
      <c r="ER507" s="22">
        <f t="shared" si="1069"/>
        <v>0</v>
      </c>
      <c r="ES507" s="21">
        <f t="shared" si="984"/>
        <v>0</v>
      </c>
      <c r="ET507" s="22">
        <f t="shared" si="1102"/>
        <v>0</v>
      </c>
      <c r="EU507" s="21">
        <f t="shared" si="985"/>
        <v>0</v>
      </c>
      <c r="EV507" s="21">
        <f t="shared" si="1070"/>
        <v>0</v>
      </c>
      <c r="EW507" s="21">
        <f t="shared" si="1071"/>
        <v>648.38580000000002</v>
      </c>
      <c r="EX507" s="21">
        <f t="shared" si="1072"/>
        <v>648.38580000000002</v>
      </c>
      <c r="EY507" s="21"/>
      <c r="EZ507" s="22">
        <f t="shared" si="1073"/>
        <v>0</v>
      </c>
      <c r="FA507" s="21">
        <f t="shared" si="986"/>
        <v>0</v>
      </c>
      <c r="FB507" s="22">
        <f t="shared" si="1103"/>
        <v>0</v>
      </c>
      <c r="FC507" s="21">
        <f t="shared" si="987"/>
        <v>0</v>
      </c>
      <c r="FD507" s="21">
        <f t="shared" si="1074"/>
        <v>0</v>
      </c>
      <c r="FE507" s="21">
        <f t="shared" si="1075"/>
        <v>145.161</v>
      </c>
      <c r="FF507" s="21">
        <f t="shared" si="1076"/>
        <v>145.161</v>
      </c>
      <c r="FG507" s="21"/>
      <c r="FH507" s="22">
        <f t="shared" si="1077"/>
        <v>0</v>
      </c>
      <c r="FI507" s="21">
        <f t="shared" si="988"/>
        <v>0</v>
      </c>
      <c r="FJ507" s="22">
        <f t="shared" si="1104"/>
        <v>0</v>
      </c>
      <c r="FK507" s="21">
        <f t="shared" si="989"/>
        <v>0</v>
      </c>
      <c r="FL507" s="21">
        <f t="shared" si="1078"/>
        <v>0</v>
      </c>
      <c r="FM507" s="21">
        <f t="shared" si="1079"/>
        <v>70.161149999999992</v>
      </c>
      <c r="FN507" s="21">
        <f t="shared" si="1080"/>
        <v>210.48344999999998</v>
      </c>
      <c r="FO507" s="21"/>
      <c r="FP507" s="21">
        <f t="shared" si="990"/>
        <v>0</v>
      </c>
      <c r="FQ507" s="21">
        <f t="shared" si="991"/>
        <v>0</v>
      </c>
      <c r="FR507" s="21">
        <f t="shared" si="1081"/>
        <v>0</v>
      </c>
      <c r="FS507" s="21">
        <f t="shared" si="992"/>
        <v>7718.9743214634136</v>
      </c>
      <c r="FT507" s="21">
        <f t="shared" si="993"/>
        <v>4968.3256785365866</v>
      </c>
      <c r="FU507" s="21"/>
      <c r="FV507" s="20">
        <f t="shared" si="1082"/>
        <v>0</v>
      </c>
      <c r="FW507" s="20">
        <f t="shared" si="1083"/>
        <v>0</v>
      </c>
      <c r="FX507" s="20">
        <f t="shared" si="994"/>
        <v>0</v>
      </c>
      <c r="FY507" s="20">
        <f t="shared" si="995"/>
        <v>0</v>
      </c>
    </row>
    <row r="508" spans="2:181" x14ac:dyDescent="0.25">
      <c r="B508" s="20">
        <v>21.5</v>
      </c>
      <c r="C508" s="20">
        <f t="shared" si="996"/>
        <v>36.335000000000001</v>
      </c>
      <c r="D508" s="22">
        <f t="shared" si="997"/>
        <v>0</v>
      </c>
      <c r="E508" s="21">
        <f t="shared" si="948"/>
        <v>0</v>
      </c>
      <c r="F508" s="22">
        <f t="shared" si="1084"/>
        <v>0</v>
      </c>
      <c r="G508" s="21">
        <f t="shared" si="949"/>
        <v>0</v>
      </c>
      <c r="H508" s="21">
        <f t="shared" si="998"/>
        <v>0</v>
      </c>
      <c r="I508" s="21">
        <f t="shared" si="999"/>
        <v>671.12769000000014</v>
      </c>
      <c r="J508" s="21">
        <f t="shared" si="1000"/>
        <v>35.322510000000044</v>
      </c>
      <c r="K508" s="21"/>
      <c r="L508" s="22">
        <f t="shared" si="1001"/>
        <v>0</v>
      </c>
      <c r="M508" s="21">
        <f t="shared" si="950"/>
        <v>0</v>
      </c>
      <c r="N508" s="22">
        <f t="shared" si="1085"/>
        <v>0</v>
      </c>
      <c r="O508" s="21">
        <f t="shared" si="951"/>
        <v>0</v>
      </c>
      <c r="P508" s="21">
        <f t="shared" si="1002"/>
        <v>0</v>
      </c>
      <c r="Q508" s="21">
        <f t="shared" si="1003"/>
        <v>252.82207499999996</v>
      </c>
      <c r="R508" s="21">
        <f t="shared" si="1004"/>
        <v>13.30642500000001</v>
      </c>
      <c r="S508" s="21"/>
      <c r="T508" s="22">
        <f t="shared" si="1005"/>
        <v>0</v>
      </c>
      <c r="U508" s="21">
        <f t="shared" si="952"/>
        <v>0</v>
      </c>
      <c r="V508" s="22">
        <f t="shared" si="1086"/>
        <v>0</v>
      </c>
      <c r="W508" s="21">
        <f t="shared" si="953"/>
        <v>0</v>
      </c>
      <c r="X508" s="21">
        <f t="shared" si="1006"/>
        <v>0</v>
      </c>
      <c r="Y508" s="21">
        <f t="shared" si="1007"/>
        <v>65.322450000000003</v>
      </c>
      <c r="Z508" s="21">
        <f t="shared" si="1008"/>
        <v>195.96735000000001</v>
      </c>
      <c r="AA508" s="21"/>
      <c r="AB508" s="22">
        <f t="shared" si="1009"/>
        <v>0</v>
      </c>
      <c r="AC508" s="21">
        <f t="shared" si="954"/>
        <v>0</v>
      </c>
      <c r="AD508" s="22">
        <f t="shared" si="1087"/>
        <v>0</v>
      </c>
      <c r="AE508" s="21">
        <f t="shared" si="955"/>
        <v>0</v>
      </c>
      <c r="AF508" s="21">
        <f t="shared" si="1010"/>
        <v>0</v>
      </c>
      <c r="AG508" s="21">
        <f t="shared" si="1011"/>
        <v>59.757945000000007</v>
      </c>
      <c r="AH508" s="21">
        <f t="shared" si="1012"/>
        <v>3.145155000000003</v>
      </c>
      <c r="AI508" s="21"/>
      <c r="AJ508" s="22">
        <f t="shared" si="1013"/>
        <v>0</v>
      </c>
      <c r="AK508" s="21">
        <f t="shared" si="956"/>
        <v>0</v>
      </c>
      <c r="AL508" s="22">
        <f t="shared" si="1088"/>
        <v>0</v>
      </c>
      <c r="AM508" s="21">
        <f t="shared" si="957"/>
        <v>0</v>
      </c>
      <c r="AN508" s="21">
        <f t="shared" si="1014"/>
        <v>0</v>
      </c>
      <c r="AO508" s="21">
        <f t="shared" si="1015"/>
        <v>128.70941999999999</v>
      </c>
      <c r="AP508" s="21">
        <f t="shared" si="1016"/>
        <v>6.7741800000000056</v>
      </c>
      <c r="AQ508" s="21"/>
      <c r="AR508" s="22">
        <f t="shared" si="1017"/>
        <v>0</v>
      </c>
      <c r="AS508" s="21">
        <f t="shared" si="958"/>
        <v>0</v>
      </c>
      <c r="AT508" s="22">
        <f t="shared" si="1089"/>
        <v>0</v>
      </c>
      <c r="AU508" s="21">
        <f t="shared" si="959"/>
        <v>0</v>
      </c>
      <c r="AV508" s="21">
        <f t="shared" si="1018"/>
        <v>0</v>
      </c>
      <c r="AW508" s="21">
        <f t="shared" si="1019"/>
        <v>279.43492500000002</v>
      </c>
      <c r="AX508" s="21">
        <f t="shared" si="1020"/>
        <v>93.144975000000017</v>
      </c>
      <c r="AY508" s="21"/>
      <c r="AZ508" s="22">
        <f t="shared" si="1021"/>
        <v>0</v>
      </c>
      <c r="BA508" s="21">
        <f t="shared" si="960"/>
        <v>0</v>
      </c>
      <c r="BB508" s="22">
        <f t="shared" si="1090"/>
        <v>0</v>
      </c>
      <c r="BC508" s="21">
        <f t="shared" si="961"/>
        <v>0</v>
      </c>
      <c r="BD508" s="21">
        <f t="shared" si="1022"/>
        <v>0</v>
      </c>
      <c r="BE508" s="21">
        <f t="shared" si="1023"/>
        <v>245.53452073170729</v>
      </c>
      <c r="BF508" s="21">
        <f t="shared" si="1024"/>
        <v>12.922869512195131</v>
      </c>
      <c r="BG508" s="21"/>
      <c r="BH508" s="22">
        <f t="shared" si="1025"/>
        <v>0</v>
      </c>
      <c r="BI508" s="21">
        <f t="shared" si="962"/>
        <v>0</v>
      </c>
      <c r="BJ508" s="22">
        <f t="shared" si="1091"/>
        <v>0</v>
      </c>
      <c r="BK508" s="21">
        <f t="shared" si="963"/>
        <v>0</v>
      </c>
      <c r="BL508" s="21">
        <f t="shared" si="1026"/>
        <v>0</v>
      </c>
      <c r="BM508" s="21">
        <f t="shared" si="1027"/>
        <v>214.14197926829266</v>
      </c>
      <c r="BN508" s="21">
        <f t="shared" si="1028"/>
        <v>11.270630487804887</v>
      </c>
      <c r="BO508" s="21"/>
      <c r="BP508" s="22">
        <f t="shared" si="1029"/>
        <v>0</v>
      </c>
      <c r="BQ508" s="21">
        <f t="shared" si="964"/>
        <v>0</v>
      </c>
      <c r="BR508" s="22">
        <f t="shared" si="1092"/>
        <v>0</v>
      </c>
      <c r="BS508" s="21">
        <f t="shared" si="965"/>
        <v>0</v>
      </c>
      <c r="BT508" s="21">
        <f t="shared" si="1030"/>
        <v>0</v>
      </c>
      <c r="BU508" s="21">
        <f t="shared" si="1031"/>
        <v>74.350756097560961</v>
      </c>
      <c r="BV508" s="21">
        <f t="shared" si="1032"/>
        <v>24.783585365853654</v>
      </c>
      <c r="BW508" s="21"/>
      <c r="BX508" s="22">
        <f t="shared" si="1033"/>
        <v>0</v>
      </c>
      <c r="BY508" s="21">
        <f t="shared" si="966"/>
        <v>0</v>
      </c>
      <c r="BZ508" s="22">
        <f t="shared" si="1093"/>
        <v>0</v>
      </c>
      <c r="CA508" s="21">
        <f t="shared" si="967"/>
        <v>0</v>
      </c>
      <c r="CB508" s="21">
        <f t="shared" si="1034"/>
        <v>0</v>
      </c>
      <c r="CC508" s="21">
        <f t="shared" si="1035"/>
        <v>285.26495255212433</v>
      </c>
      <c r="CD508" s="21">
        <f t="shared" si="1036"/>
        <v>15.013944871164451</v>
      </c>
      <c r="CE508" s="21"/>
      <c r="CF508" s="22">
        <f t="shared" si="1037"/>
        <v>0</v>
      </c>
      <c r="CG508" s="21">
        <f t="shared" si="968"/>
        <v>0</v>
      </c>
      <c r="CH508" s="22">
        <f t="shared" si="1094"/>
        <v>0</v>
      </c>
      <c r="CI508" s="21">
        <f t="shared" si="969"/>
        <v>0</v>
      </c>
      <c r="CJ508" s="21">
        <f t="shared" si="1038"/>
        <v>0</v>
      </c>
      <c r="CK508" s="21">
        <f t="shared" si="1039"/>
        <v>248.86184079464991</v>
      </c>
      <c r="CL508" s="21">
        <f t="shared" si="1040"/>
        <v>13.09799162077106</v>
      </c>
      <c r="CM508" s="21"/>
      <c r="CN508" s="22">
        <f t="shared" si="1041"/>
        <v>0</v>
      </c>
      <c r="CO508" s="21">
        <f t="shared" si="970"/>
        <v>0</v>
      </c>
      <c r="CP508" s="22">
        <f t="shared" si="1095"/>
        <v>0</v>
      </c>
      <c r="CQ508" s="21">
        <f t="shared" si="971"/>
        <v>0</v>
      </c>
      <c r="CR508" s="21">
        <f t="shared" si="1042"/>
        <v>0</v>
      </c>
      <c r="CS508" s="21">
        <f t="shared" si="1043"/>
        <v>28.794817540322583</v>
      </c>
      <c r="CT508" s="21">
        <f t="shared" si="1044"/>
        <v>86.38445262096775</v>
      </c>
      <c r="CU508" s="21"/>
      <c r="CV508" s="22">
        <f t="shared" si="1045"/>
        <v>0</v>
      </c>
      <c r="CW508" s="21">
        <f t="shared" si="972"/>
        <v>0</v>
      </c>
      <c r="CX508" s="22">
        <f t="shared" si="1096"/>
        <v>0</v>
      </c>
      <c r="CY508" s="21">
        <f t="shared" si="973"/>
        <v>0</v>
      </c>
      <c r="CZ508" s="21">
        <f t="shared" si="1046"/>
        <v>0</v>
      </c>
      <c r="DA508" s="21">
        <f t="shared" si="1047"/>
        <v>245.53452073170729</v>
      </c>
      <c r="DB508" s="21">
        <f t="shared" si="1048"/>
        <v>12.922869512195131</v>
      </c>
      <c r="DC508" s="21"/>
      <c r="DD508" s="22">
        <f t="shared" si="1049"/>
        <v>0</v>
      </c>
      <c r="DE508" s="21">
        <f t="shared" si="974"/>
        <v>0</v>
      </c>
      <c r="DF508" s="22">
        <f t="shared" si="1097"/>
        <v>0</v>
      </c>
      <c r="DG508" s="21">
        <f t="shared" si="975"/>
        <v>0</v>
      </c>
      <c r="DH508" s="21">
        <f t="shared" si="1050"/>
        <v>0</v>
      </c>
      <c r="DI508" s="21">
        <f t="shared" si="1051"/>
        <v>214.14197926829266</v>
      </c>
      <c r="DJ508" s="21">
        <f t="shared" si="1052"/>
        <v>11.270630487804887</v>
      </c>
      <c r="DK508" s="21"/>
      <c r="DL508" s="22">
        <f t="shared" si="1053"/>
        <v>0</v>
      </c>
      <c r="DM508" s="21">
        <f t="shared" si="976"/>
        <v>0</v>
      </c>
      <c r="DN508" s="22">
        <f t="shared" si="1098"/>
        <v>0</v>
      </c>
      <c r="DO508" s="21">
        <f t="shared" si="977"/>
        <v>0</v>
      </c>
      <c r="DP508" s="21">
        <f t="shared" si="1054"/>
        <v>0</v>
      </c>
      <c r="DQ508" s="21">
        <f t="shared" si="1055"/>
        <v>74.350756097560961</v>
      </c>
      <c r="DR508" s="21">
        <f t="shared" si="1056"/>
        <v>24.783585365853654</v>
      </c>
      <c r="DS508" s="21"/>
      <c r="DT508" s="22">
        <f t="shared" si="1057"/>
        <v>0</v>
      </c>
      <c r="DU508" s="21">
        <f t="shared" si="978"/>
        <v>0</v>
      </c>
      <c r="DV508" s="22">
        <f t="shared" si="1099"/>
        <v>0</v>
      </c>
      <c r="DW508" s="21">
        <f t="shared" si="979"/>
        <v>0</v>
      </c>
      <c r="DX508" s="21">
        <f t="shared" si="1058"/>
        <v>0</v>
      </c>
      <c r="DY508" s="21">
        <f t="shared" si="1059"/>
        <v>1807.0479359844601</v>
      </c>
      <c r="DZ508" s="21">
        <f t="shared" si="1060"/>
        <v>95.107786104445353</v>
      </c>
      <c r="EA508" s="21"/>
      <c r="EB508" s="22">
        <f t="shared" si="1061"/>
        <v>0</v>
      </c>
      <c r="EC508" s="21">
        <f t="shared" si="980"/>
        <v>0</v>
      </c>
      <c r="ED508" s="22">
        <f t="shared" si="1100"/>
        <v>0</v>
      </c>
      <c r="EE508" s="21">
        <f t="shared" si="981"/>
        <v>0</v>
      </c>
      <c r="EF508" s="21">
        <f t="shared" si="1062"/>
        <v>0</v>
      </c>
      <c r="EG508" s="21">
        <f t="shared" si="1063"/>
        <v>1635.0269956687646</v>
      </c>
      <c r="EH508" s="21">
        <f t="shared" si="1064"/>
        <v>86.054052403619266</v>
      </c>
      <c r="EI508" s="21"/>
      <c r="EJ508" s="22">
        <f t="shared" si="1065"/>
        <v>0</v>
      </c>
      <c r="EK508" s="21">
        <f t="shared" si="982"/>
        <v>0</v>
      </c>
      <c r="EL508" s="22">
        <f t="shared" si="1101"/>
        <v>0</v>
      </c>
      <c r="EM508" s="21">
        <f t="shared" si="983"/>
        <v>0</v>
      </c>
      <c r="EN508" s="21">
        <f t="shared" si="1066"/>
        <v>0</v>
      </c>
      <c r="EO508" s="21">
        <f t="shared" si="1067"/>
        <v>134.54081172797009</v>
      </c>
      <c r="EP508" s="21">
        <f t="shared" si="1068"/>
        <v>403.62243518391028</v>
      </c>
      <c r="EQ508" s="21"/>
      <c r="ER508" s="22">
        <f t="shared" si="1069"/>
        <v>0</v>
      </c>
      <c r="ES508" s="21">
        <f t="shared" si="984"/>
        <v>0</v>
      </c>
      <c r="ET508" s="22">
        <f t="shared" si="1102"/>
        <v>0</v>
      </c>
      <c r="EU508" s="21">
        <f t="shared" si="985"/>
        <v>0</v>
      </c>
      <c r="EV508" s="21">
        <f t="shared" si="1070"/>
        <v>0</v>
      </c>
      <c r="EW508" s="21">
        <f t="shared" si="1071"/>
        <v>648.38580000000002</v>
      </c>
      <c r="EX508" s="21">
        <f t="shared" si="1072"/>
        <v>648.38580000000002</v>
      </c>
      <c r="EY508" s="21"/>
      <c r="EZ508" s="22">
        <f t="shared" si="1073"/>
        <v>0</v>
      </c>
      <c r="FA508" s="21">
        <f t="shared" si="986"/>
        <v>0</v>
      </c>
      <c r="FB508" s="22">
        <f t="shared" si="1103"/>
        <v>0</v>
      </c>
      <c r="FC508" s="21">
        <f t="shared" si="987"/>
        <v>0</v>
      </c>
      <c r="FD508" s="21">
        <f t="shared" si="1074"/>
        <v>0</v>
      </c>
      <c r="FE508" s="21">
        <f t="shared" si="1075"/>
        <v>145.161</v>
      </c>
      <c r="FF508" s="21">
        <f t="shared" si="1076"/>
        <v>145.161</v>
      </c>
      <c r="FG508" s="21"/>
      <c r="FH508" s="22">
        <f t="shared" si="1077"/>
        <v>0</v>
      </c>
      <c r="FI508" s="21">
        <f t="shared" si="988"/>
        <v>0</v>
      </c>
      <c r="FJ508" s="22">
        <f t="shared" si="1104"/>
        <v>0</v>
      </c>
      <c r="FK508" s="21">
        <f t="shared" si="989"/>
        <v>0</v>
      </c>
      <c r="FL508" s="21">
        <f t="shared" si="1078"/>
        <v>0</v>
      </c>
      <c r="FM508" s="21">
        <f t="shared" si="1079"/>
        <v>70.161149999999992</v>
      </c>
      <c r="FN508" s="21">
        <f t="shared" si="1080"/>
        <v>210.48344999999998</v>
      </c>
      <c r="FO508" s="21"/>
      <c r="FP508" s="21">
        <f t="shared" si="990"/>
        <v>0</v>
      </c>
      <c r="FQ508" s="21">
        <f t="shared" si="991"/>
        <v>0</v>
      </c>
      <c r="FR508" s="21">
        <f t="shared" si="1081"/>
        <v>0</v>
      </c>
      <c r="FS508" s="21">
        <f t="shared" si="992"/>
        <v>7718.9743214634136</v>
      </c>
      <c r="FT508" s="21">
        <f t="shared" si="993"/>
        <v>4968.3256785365866</v>
      </c>
      <c r="FU508" s="21"/>
      <c r="FV508" s="20">
        <f t="shared" si="1082"/>
        <v>0</v>
      </c>
      <c r="FW508" s="20">
        <f t="shared" si="1083"/>
        <v>0</v>
      </c>
      <c r="FX508" s="20">
        <f t="shared" si="994"/>
        <v>0</v>
      </c>
      <c r="FY508" s="20">
        <f t="shared" si="995"/>
        <v>0</v>
      </c>
    </row>
    <row r="509" spans="2:181" x14ac:dyDescent="0.25">
      <c r="B509" s="20">
        <v>21.55</v>
      </c>
      <c r="C509" s="20">
        <f t="shared" si="996"/>
        <v>36.419499999999999</v>
      </c>
      <c r="D509" s="22">
        <f t="shared" si="997"/>
        <v>0</v>
      </c>
      <c r="E509" s="21">
        <f t="shared" si="948"/>
        <v>0</v>
      </c>
      <c r="F509" s="22">
        <f t="shared" si="1084"/>
        <v>0</v>
      </c>
      <c r="G509" s="21">
        <f t="shared" si="949"/>
        <v>0</v>
      </c>
      <c r="H509" s="21">
        <f t="shared" si="998"/>
        <v>0</v>
      </c>
      <c r="I509" s="21">
        <f t="shared" si="999"/>
        <v>671.12769000000014</v>
      </c>
      <c r="J509" s="21">
        <f t="shared" si="1000"/>
        <v>35.322510000000044</v>
      </c>
      <c r="K509" s="21"/>
      <c r="L509" s="22">
        <f t="shared" si="1001"/>
        <v>0</v>
      </c>
      <c r="M509" s="21">
        <f t="shared" si="950"/>
        <v>0</v>
      </c>
      <c r="N509" s="22">
        <f t="shared" si="1085"/>
        <v>0</v>
      </c>
      <c r="O509" s="21">
        <f t="shared" si="951"/>
        <v>0</v>
      </c>
      <c r="P509" s="21">
        <f t="shared" si="1002"/>
        <v>0</v>
      </c>
      <c r="Q509" s="21">
        <f t="shared" si="1003"/>
        <v>252.82207499999996</v>
      </c>
      <c r="R509" s="21">
        <f t="shared" si="1004"/>
        <v>13.30642500000001</v>
      </c>
      <c r="S509" s="21"/>
      <c r="T509" s="22">
        <f t="shared" si="1005"/>
        <v>0</v>
      </c>
      <c r="U509" s="21">
        <f t="shared" si="952"/>
        <v>0</v>
      </c>
      <c r="V509" s="22">
        <f t="shared" si="1086"/>
        <v>0</v>
      </c>
      <c r="W509" s="21">
        <f t="shared" si="953"/>
        <v>0</v>
      </c>
      <c r="X509" s="21">
        <f t="shared" si="1006"/>
        <v>0</v>
      </c>
      <c r="Y509" s="21">
        <f t="shared" si="1007"/>
        <v>65.322450000000003</v>
      </c>
      <c r="Z509" s="21">
        <f t="shared" si="1008"/>
        <v>195.96735000000001</v>
      </c>
      <c r="AA509" s="21"/>
      <c r="AB509" s="22">
        <f t="shared" si="1009"/>
        <v>0</v>
      </c>
      <c r="AC509" s="21">
        <f t="shared" si="954"/>
        <v>0</v>
      </c>
      <c r="AD509" s="22">
        <f t="shared" si="1087"/>
        <v>0</v>
      </c>
      <c r="AE509" s="21">
        <f t="shared" si="955"/>
        <v>0</v>
      </c>
      <c r="AF509" s="21">
        <f t="shared" si="1010"/>
        <v>0</v>
      </c>
      <c r="AG509" s="21">
        <f t="shared" si="1011"/>
        <v>59.757945000000007</v>
      </c>
      <c r="AH509" s="21">
        <f t="shared" si="1012"/>
        <v>3.145155000000003</v>
      </c>
      <c r="AI509" s="21"/>
      <c r="AJ509" s="22">
        <f t="shared" si="1013"/>
        <v>0</v>
      </c>
      <c r="AK509" s="21">
        <f t="shared" si="956"/>
        <v>0</v>
      </c>
      <c r="AL509" s="22">
        <f t="shared" si="1088"/>
        <v>0</v>
      </c>
      <c r="AM509" s="21">
        <f t="shared" si="957"/>
        <v>0</v>
      </c>
      <c r="AN509" s="21">
        <f t="shared" si="1014"/>
        <v>0</v>
      </c>
      <c r="AO509" s="21">
        <f t="shared" si="1015"/>
        <v>128.70941999999999</v>
      </c>
      <c r="AP509" s="21">
        <f t="shared" si="1016"/>
        <v>6.7741800000000056</v>
      </c>
      <c r="AQ509" s="21"/>
      <c r="AR509" s="22">
        <f t="shared" si="1017"/>
        <v>0</v>
      </c>
      <c r="AS509" s="21">
        <f t="shared" si="958"/>
        <v>0</v>
      </c>
      <c r="AT509" s="22">
        <f t="shared" si="1089"/>
        <v>0</v>
      </c>
      <c r="AU509" s="21">
        <f t="shared" si="959"/>
        <v>0</v>
      </c>
      <c r="AV509" s="21">
        <f t="shared" si="1018"/>
        <v>0</v>
      </c>
      <c r="AW509" s="21">
        <f t="shared" si="1019"/>
        <v>279.43492500000002</v>
      </c>
      <c r="AX509" s="21">
        <f t="shared" si="1020"/>
        <v>93.144975000000017</v>
      </c>
      <c r="AY509" s="21"/>
      <c r="AZ509" s="22">
        <f t="shared" si="1021"/>
        <v>0</v>
      </c>
      <c r="BA509" s="21">
        <f t="shared" si="960"/>
        <v>0</v>
      </c>
      <c r="BB509" s="22">
        <f t="shared" si="1090"/>
        <v>0</v>
      </c>
      <c r="BC509" s="21">
        <f t="shared" si="961"/>
        <v>0</v>
      </c>
      <c r="BD509" s="21">
        <f t="shared" si="1022"/>
        <v>0</v>
      </c>
      <c r="BE509" s="21">
        <f t="shared" si="1023"/>
        <v>245.53452073170729</v>
      </c>
      <c r="BF509" s="21">
        <f t="shared" si="1024"/>
        <v>12.922869512195131</v>
      </c>
      <c r="BG509" s="21"/>
      <c r="BH509" s="22">
        <f t="shared" si="1025"/>
        <v>0</v>
      </c>
      <c r="BI509" s="21">
        <f t="shared" si="962"/>
        <v>0</v>
      </c>
      <c r="BJ509" s="22">
        <f t="shared" si="1091"/>
        <v>0</v>
      </c>
      <c r="BK509" s="21">
        <f t="shared" si="963"/>
        <v>0</v>
      </c>
      <c r="BL509" s="21">
        <f t="shared" si="1026"/>
        <v>0</v>
      </c>
      <c r="BM509" s="21">
        <f t="shared" si="1027"/>
        <v>214.14197926829266</v>
      </c>
      <c r="BN509" s="21">
        <f t="shared" si="1028"/>
        <v>11.270630487804887</v>
      </c>
      <c r="BO509" s="21"/>
      <c r="BP509" s="22">
        <f t="shared" si="1029"/>
        <v>0</v>
      </c>
      <c r="BQ509" s="21">
        <f t="shared" si="964"/>
        <v>0</v>
      </c>
      <c r="BR509" s="22">
        <f t="shared" si="1092"/>
        <v>0</v>
      </c>
      <c r="BS509" s="21">
        <f t="shared" si="965"/>
        <v>0</v>
      </c>
      <c r="BT509" s="21">
        <f t="shared" si="1030"/>
        <v>0</v>
      </c>
      <c r="BU509" s="21">
        <f t="shared" si="1031"/>
        <v>74.350756097560961</v>
      </c>
      <c r="BV509" s="21">
        <f t="shared" si="1032"/>
        <v>24.783585365853654</v>
      </c>
      <c r="BW509" s="21"/>
      <c r="BX509" s="22">
        <f t="shared" si="1033"/>
        <v>0</v>
      </c>
      <c r="BY509" s="21">
        <f t="shared" si="966"/>
        <v>0</v>
      </c>
      <c r="BZ509" s="22">
        <f t="shared" si="1093"/>
        <v>0</v>
      </c>
      <c r="CA509" s="21">
        <f t="shared" si="967"/>
        <v>0</v>
      </c>
      <c r="CB509" s="21">
        <f t="shared" si="1034"/>
        <v>0</v>
      </c>
      <c r="CC509" s="21">
        <f t="shared" si="1035"/>
        <v>285.26495255212433</v>
      </c>
      <c r="CD509" s="21">
        <f t="shared" si="1036"/>
        <v>15.013944871164451</v>
      </c>
      <c r="CE509" s="21"/>
      <c r="CF509" s="22">
        <f t="shared" si="1037"/>
        <v>0</v>
      </c>
      <c r="CG509" s="21">
        <f t="shared" si="968"/>
        <v>0</v>
      </c>
      <c r="CH509" s="22">
        <f t="shared" si="1094"/>
        <v>0</v>
      </c>
      <c r="CI509" s="21">
        <f t="shared" si="969"/>
        <v>0</v>
      </c>
      <c r="CJ509" s="21">
        <f t="shared" si="1038"/>
        <v>0</v>
      </c>
      <c r="CK509" s="21">
        <f t="shared" si="1039"/>
        <v>248.86184079464991</v>
      </c>
      <c r="CL509" s="21">
        <f t="shared" si="1040"/>
        <v>13.09799162077106</v>
      </c>
      <c r="CM509" s="21"/>
      <c r="CN509" s="22">
        <f t="shared" si="1041"/>
        <v>0</v>
      </c>
      <c r="CO509" s="21">
        <f t="shared" si="970"/>
        <v>0</v>
      </c>
      <c r="CP509" s="22">
        <f t="shared" si="1095"/>
        <v>0</v>
      </c>
      <c r="CQ509" s="21">
        <f t="shared" si="971"/>
        <v>0</v>
      </c>
      <c r="CR509" s="21">
        <f t="shared" si="1042"/>
        <v>0</v>
      </c>
      <c r="CS509" s="21">
        <f t="shared" si="1043"/>
        <v>28.794817540322583</v>
      </c>
      <c r="CT509" s="21">
        <f t="shared" si="1044"/>
        <v>86.38445262096775</v>
      </c>
      <c r="CU509" s="21"/>
      <c r="CV509" s="22">
        <f t="shared" si="1045"/>
        <v>0</v>
      </c>
      <c r="CW509" s="21">
        <f t="shared" si="972"/>
        <v>0</v>
      </c>
      <c r="CX509" s="22">
        <f t="shared" si="1096"/>
        <v>0</v>
      </c>
      <c r="CY509" s="21">
        <f t="shared" si="973"/>
        <v>0</v>
      </c>
      <c r="CZ509" s="21">
        <f t="shared" si="1046"/>
        <v>0</v>
      </c>
      <c r="DA509" s="21">
        <f t="shared" si="1047"/>
        <v>245.53452073170729</v>
      </c>
      <c r="DB509" s="21">
        <f t="shared" si="1048"/>
        <v>12.922869512195131</v>
      </c>
      <c r="DC509" s="21"/>
      <c r="DD509" s="22">
        <f t="shared" si="1049"/>
        <v>0</v>
      </c>
      <c r="DE509" s="21">
        <f t="shared" si="974"/>
        <v>0</v>
      </c>
      <c r="DF509" s="22">
        <f t="shared" si="1097"/>
        <v>0</v>
      </c>
      <c r="DG509" s="21">
        <f t="shared" si="975"/>
        <v>0</v>
      </c>
      <c r="DH509" s="21">
        <f t="shared" si="1050"/>
        <v>0</v>
      </c>
      <c r="DI509" s="21">
        <f t="shared" si="1051"/>
        <v>214.14197926829266</v>
      </c>
      <c r="DJ509" s="21">
        <f t="shared" si="1052"/>
        <v>11.270630487804887</v>
      </c>
      <c r="DK509" s="21"/>
      <c r="DL509" s="22">
        <f t="shared" si="1053"/>
        <v>0</v>
      </c>
      <c r="DM509" s="21">
        <f t="shared" si="976"/>
        <v>0</v>
      </c>
      <c r="DN509" s="22">
        <f t="shared" si="1098"/>
        <v>0</v>
      </c>
      <c r="DO509" s="21">
        <f t="shared" si="977"/>
        <v>0</v>
      </c>
      <c r="DP509" s="21">
        <f t="shared" si="1054"/>
        <v>0</v>
      </c>
      <c r="DQ509" s="21">
        <f t="shared" si="1055"/>
        <v>74.350756097560961</v>
      </c>
      <c r="DR509" s="21">
        <f t="shared" si="1056"/>
        <v>24.783585365853654</v>
      </c>
      <c r="DS509" s="21"/>
      <c r="DT509" s="22">
        <f t="shared" si="1057"/>
        <v>0</v>
      </c>
      <c r="DU509" s="21">
        <f t="shared" si="978"/>
        <v>0</v>
      </c>
      <c r="DV509" s="22">
        <f t="shared" si="1099"/>
        <v>0</v>
      </c>
      <c r="DW509" s="21">
        <f t="shared" si="979"/>
        <v>0</v>
      </c>
      <c r="DX509" s="21">
        <f t="shared" si="1058"/>
        <v>0</v>
      </c>
      <c r="DY509" s="21">
        <f t="shared" si="1059"/>
        <v>1807.0479359844601</v>
      </c>
      <c r="DZ509" s="21">
        <f t="shared" si="1060"/>
        <v>95.107786104445353</v>
      </c>
      <c r="EA509" s="21"/>
      <c r="EB509" s="22">
        <f t="shared" si="1061"/>
        <v>0</v>
      </c>
      <c r="EC509" s="21">
        <f t="shared" si="980"/>
        <v>0</v>
      </c>
      <c r="ED509" s="22">
        <f t="shared" si="1100"/>
        <v>0</v>
      </c>
      <c r="EE509" s="21">
        <f t="shared" si="981"/>
        <v>0</v>
      </c>
      <c r="EF509" s="21">
        <f t="shared" si="1062"/>
        <v>0</v>
      </c>
      <c r="EG509" s="21">
        <f t="shared" si="1063"/>
        <v>1635.0269956687646</v>
      </c>
      <c r="EH509" s="21">
        <f t="shared" si="1064"/>
        <v>86.054052403619266</v>
      </c>
      <c r="EI509" s="21"/>
      <c r="EJ509" s="22">
        <f t="shared" si="1065"/>
        <v>0</v>
      </c>
      <c r="EK509" s="21">
        <f t="shared" si="982"/>
        <v>0</v>
      </c>
      <c r="EL509" s="22">
        <f t="shared" si="1101"/>
        <v>0</v>
      </c>
      <c r="EM509" s="21">
        <f t="shared" si="983"/>
        <v>0</v>
      </c>
      <c r="EN509" s="21">
        <f t="shared" si="1066"/>
        <v>0</v>
      </c>
      <c r="EO509" s="21">
        <f t="shared" si="1067"/>
        <v>134.54081172797009</v>
      </c>
      <c r="EP509" s="21">
        <f t="shared" si="1068"/>
        <v>403.62243518391028</v>
      </c>
      <c r="EQ509" s="21"/>
      <c r="ER509" s="22">
        <f t="shared" si="1069"/>
        <v>0</v>
      </c>
      <c r="ES509" s="21">
        <f t="shared" si="984"/>
        <v>0</v>
      </c>
      <c r="ET509" s="22">
        <f t="shared" si="1102"/>
        <v>0</v>
      </c>
      <c r="EU509" s="21">
        <f t="shared" si="985"/>
        <v>0</v>
      </c>
      <c r="EV509" s="21">
        <f t="shared" si="1070"/>
        <v>0</v>
      </c>
      <c r="EW509" s="21">
        <f t="shared" si="1071"/>
        <v>648.38580000000002</v>
      </c>
      <c r="EX509" s="21">
        <f t="shared" si="1072"/>
        <v>648.38580000000002</v>
      </c>
      <c r="EY509" s="21"/>
      <c r="EZ509" s="22">
        <f t="shared" si="1073"/>
        <v>0</v>
      </c>
      <c r="FA509" s="21">
        <f t="shared" si="986"/>
        <v>0</v>
      </c>
      <c r="FB509" s="22">
        <f t="shared" si="1103"/>
        <v>0</v>
      </c>
      <c r="FC509" s="21">
        <f t="shared" si="987"/>
        <v>0</v>
      </c>
      <c r="FD509" s="21">
        <f t="shared" si="1074"/>
        <v>0</v>
      </c>
      <c r="FE509" s="21">
        <f t="shared" si="1075"/>
        <v>145.161</v>
      </c>
      <c r="FF509" s="21">
        <f t="shared" si="1076"/>
        <v>145.161</v>
      </c>
      <c r="FG509" s="21"/>
      <c r="FH509" s="22">
        <f t="shared" si="1077"/>
        <v>0</v>
      </c>
      <c r="FI509" s="21">
        <f t="shared" si="988"/>
        <v>0</v>
      </c>
      <c r="FJ509" s="22">
        <f t="shared" si="1104"/>
        <v>0</v>
      </c>
      <c r="FK509" s="21">
        <f t="shared" si="989"/>
        <v>0</v>
      </c>
      <c r="FL509" s="21">
        <f t="shared" si="1078"/>
        <v>0</v>
      </c>
      <c r="FM509" s="21">
        <f t="shared" si="1079"/>
        <v>70.161149999999992</v>
      </c>
      <c r="FN509" s="21">
        <f t="shared" si="1080"/>
        <v>210.48344999999998</v>
      </c>
      <c r="FO509" s="21"/>
      <c r="FP509" s="21">
        <f t="shared" si="990"/>
        <v>0</v>
      </c>
      <c r="FQ509" s="21">
        <f t="shared" si="991"/>
        <v>0</v>
      </c>
      <c r="FR509" s="21">
        <f t="shared" si="1081"/>
        <v>0</v>
      </c>
      <c r="FS509" s="21">
        <f t="shared" si="992"/>
        <v>7718.9743214634136</v>
      </c>
      <c r="FT509" s="21">
        <f t="shared" si="993"/>
        <v>4968.3256785365866</v>
      </c>
      <c r="FU509" s="21"/>
      <c r="FV509" s="20">
        <f t="shared" si="1082"/>
        <v>0</v>
      </c>
      <c r="FW509" s="20">
        <f t="shared" si="1083"/>
        <v>0</v>
      </c>
      <c r="FX509" s="20">
        <f t="shared" si="994"/>
        <v>0</v>
      </c>
      <c r="FY509" s="20">
        <f t="shared" si="995"/>
        <v>0</v>
      </c>
    </row>
    <row r="510" spans="2:181" x14ac:dyDescent="0.25">
      <c r="B510" s="20">
        <v>21.6</v>
      </c>
      <c r="C510" s="20">
        <f t="shared" si="996"/>
        <v>36.503999999999998</v>
      </c>
      <c r="D510" s="22">
        <f t="shared" si="997"/>
        <v>0</v>
      </c>
      <c r="E510" s="21">
        <f t="shared" si="948"/>
        <v>0</v>
      </c>
      <c r="F510" s="22">
        <f t="shared" si="1084"/>
        <v>0</v>
      </c>
      <c r="G510" s="21">
        <f t="shared" si="949"/>
        <v>0</v>
      </c>
      <c r="H510" s="21">
        <f t="shared" si="998"/>
        <v>0</v>
      </c>
      <c r="I510" s="21">
        <f t="shared" si="999"/>
        <v>671.12769000000014</v>
      </c>
      <c r="J510" s="21">
        <f t="shared" si="1000"/>
        <v>35.322510000000044</v>
      </c>
      <c r="K510" s="21"/>
      <c r="L510" s="22">
        <f t="shared" si="1001"/>
        <v>0</v>
      </c>
      <c r="M510" s="21">
        <f t="shared" si="950"/>
        <v>0</v>
      </c>
      <c r="N510" s="22">
        <f t="shared" si="1085"/>
        <v>0</v>
      </c>
      <c r="O510" s="21">
        <f t="shared" si="951"/>
        <v>0</v>
      </c>
      <c r="P510" s="21">
        <f t="shared" si="1002"/>
        <v>0</v>
      </c>
      <c r="Q510" s="21">
        <f t="shared" si="1003"/>
        <v>252.82207499999996</v>
      </c>
      <c r="R510" s="21">
        <f t="shared" si="1004"/>
        <v>13.30642500000001</v>
      </c>
      <c r="S510" s="21"/>
      <c r="T510" s="22">
        <f t="shared" si="1005"/>
        <v>0</v>
      </c>
      <c r="U510" s="21">
        <f t="shared" si="952"/>
        <v>0</v>
      </c>
      <c r="V510" s="22">
        <f t="shared" si="1086"/>
        <v>0</v>
      </c>
      <c r="W510" s="21">
        <f t="shared" si="953"/>
        <v>0</v>
      </c>
      <c r="X510" s="21">
        <f t="shared" si="1006"/>
        <v>0</v>
      </c>
      <c r="Y510" s="21">
        <f t="shared" si="1007"/>
        <v>65.322450000000003</v>
      </c>
      <c r="Z510" s="21">
        <f t="shared" si="1008"/>
        <v>195.96735000000001</v>
      </c>
      <c r="AA510" s="21"/>
      <c r="AB510" s="22">
        <f t="shared" si="1009"/>
        <v>0</v>
      </c>
      <c r="AC510" s="21">
        <f t="shared" si="954"/>
        <v>0</v>
      </c>
      <c r="AD510" s="22">
        <f t="shared" si="1087"/>
        <v>0</v>
      </c>
      <c r="AE510" s="21">
        <f t="shared" si="955"/>
        <v>0</v>
      </c>
      <c r="AF510" s="21">
        <f t="shared" si="1010"/>
        <v>0</v>
      </c>
      <c r="AG510" s="21">
        <f t="shared" si="1011"/>
        <v>59.757945000000007</v>
      </c>
      <c r="AH510" s="21">
        <f t="shared" si="1012"/>
        <v>3.145155000000003</v>
      </c>
      <c r="AI510" s="21"/>
      <c r="AJ510" s="22">
        <f t="shared" si="1013"/>
        <v>0</v>
      </c>
      <c r="AK510" s="21">
        <f t="shared" si="956"/>
        <v>0</v>
      </c>
      <c r="AL510" s="22">
        <f t="shared" si="1088"/>
        <v>0</v>
      </c>
      <c r="AM510" s="21">
        <f t="shared" si="957"/>
        <v>0</v>
      </c>
      <c r="AN510" s="21">
        <f t="shared" si="1014"/>
        <v>0</v>
      </c>
      <c r="AO510" s="21">
        <f t="shared" si="1015"/>
        <v>128.70941999999999</v>
      </c>
      <c r="AP510" s="21">
        <f t="shared" si="1016"/>
        <v>6.7741800000000056</v>
      </c>
      <c r="AQ510" s="21"/>
      <c r="AR510" s="22">
        <f t="shared" si="1017"/>
        <v>0</v>
      </c>
      <c r="AS510" s="21">
        <f t="shared" si="958"/>
        <v>0</v>
      </c>
      <c r="AT510" s="22">
        <f t="shared" si="1089"/>
        <v>0</v>
      </c>
      <c r="AU510" s="21">
        <f t="shared" si="959"/>
        <v>0</v>
      </c>
      <c r="AV510" s="21">
        <f t="shared" si="1018"/>
        <v>0</v>
      </c>
      <c r="AW510" s="21">
        <f t="shared" si="1019"/>
        <v>279.43492500000002</v>
      </c>
      <c r="AX510" s="21">
        <f t="shared" si="1020"/>
        <v>93.144975000000017</v>
      </c>
      <c r="AY510" s="21"/>
      <c r="AZ510" s="22">
        <f t="shared" si="1021"/>
        <v>0</v>
      </c>
      <c r="BA510" s="21">
        <f t="shared" si="960"/>
        <v>0</v>
      </c>
      <c r="BB510" s="22">
        <f t="shared" si="1090"/>
        <v>0</v>
      </c>
      <c r="BC510" s="21">
        <f t="shared" si="961"/>
        <v>0</v>
      </c>
      <c r="BD510" s="21">
        <f t="shared" si="1022"/>
        <v>0</v>
      </c>
      <c r="BE510" s="21">
        <f t="shared" si="1023"/>
        <v>245.53452073170729</v>
      </c>
      <c r="BF510" s="21">
        <f t="shared" si="1024"/>
        <v>12.922869512195131</v>
      </c>
      <c r="BG510" s="21"/>
      <c r="BH510" s="22">
        <f t="shared" si="1025"/>
        <v>0</v>
      </c>
      <c r="BI510" s="21">
        <f t="shared" si="962"/>
        <v>0</v>
      </c>
      <c r="BJ510" s="22">
        <f t="shared" si="1091"/>
        <v>0</v>
      </c>
      <c r="BK510" s="21">
        <f t="shared" si="963"/>
        <v>0</v>
      </c>
      <c r="BL510" s="21">
        <f t="shared" si="1026"/>
        <v>0</v>
      </c>
      <c r="BM510" s="21">
        <f t="shared" si="1027"/>
        <v>214.14197926829266</v>
      </c>
      <c r="BN510" s="21">
        <f t="shared" si="1028"/>
        <v>11.270630487804887</v>
      </c>
      <c r="BO510" s="21"/>
      <c r="BP510" s="22">
        <f t="shared" si="1029"/>
        <v>0</v>
      </c>
      <c r="BQ510" s="21">
        <f t="shared" si="964"/>
        <v>0</v>
      </c>
      <c r="BR510" s="22">
        <f t="shared" si="1092"/>
        <v>0</v>
      </c>
      <c r="BS510" s="21">
        <f t="shared" si="965"/>
        <v>0</v>
      </c>
      <c r="BT510" s="21">
        <f t="shared" si="1030"/>
        <v>0</v>
      </c>
      <c r="BU510" s="21">
        <f t="shared" si="1031"/>
        <v>74.350756097560961</v>
      </c>
      <c r="BV510" s="21">
        <f t="shared" si="1032"/>
        <v>24.783585365853654</v>
      </c>
      <c r="BW510" s="21"/>
      <c r="BX510" s="22">
        <f t="shared" si="1033"/>
        <v>0</v>
      </c>
      <c r="BY510" s="21">
        <f t="shared" si="966"/>
        <v>0</v>
      </c>
      <c r="BZ510" s="22">
        <f t="shared" si="1093"/>
        <v>0</v>
      </c>
      <c r="CA510" s="21">
        <f t="shared" si="967"/>
        <v>0</v>
      </c>
      <c r="CB510" s="21">
        <f t="shared" si="1034"/>
        <v>0</v>
      </c>
      <c r="CC510" s="21">
        <f t="shared" si="1035"/>
        <v>285.26495255212433</v>
      </c>
      <c r="CD510" s="21">
        <f t="shared" si="1036"/>
        <v>15.013944871164451</v>
      </c>
      <c r="CE510" s="21"/>
      <c r="CF510" s="22">
        <f t="shared" si="1037"/>
        <v>0</v>
      </c>
      <c r="CG510" s="21">
        <f t="shared" si="968"/>
        <v>0</v>
      </c>
      <c r="CH510" s="22">
        <f t="shared" si="1094"/>
        <v>0</v>
      </c>
      <c r="CI510" s="21">
        <f t="shared" si="969"/>
        <v>0</v>
      </c>
      <c r="CJ510" s="21">
        <f t="shared" si="1038"/>
        <v>0</v>
      </c>
      <c r="CK510" s="21">
        <f t="shared" si="1039"/>
        <v>248.86184079464991</v>
      </c>
      <c r="CL510" s="21">
        <f t="shared" si="1040"/>
        <v>13.09799162077106</v>
      </c>
      <c r="CM510" s="21"/>
      <c r="CN510" s="22">
        <f t="shared" si="1041"/>
        <v>0</v>
      </c>
      <c r="CO510" s="21">
        <f t="shared" si="970"/>
        <v>0</v>
      </c>
      <c r="CP510" s="22">
        <f t="shared" si="1095"/>
        <v>0</v>
      </c>
      <c r="CQ510" s="21">
        <f t="shared" si="971"/>
        <v>0</v>
      </c>
      <c r="CR510" s="21">
        <f t="shared" si="1042"/>
        <v>0</v>
      </c>
      <c r="CS510" s="21">
        <f t="shared" si="1043"/>
        <v>28.794817540322583</v>
      </c>
      <c r="CT510" s="21">
        <f t="shared" si="1044"/>
        <v>86.38445262096775</v>
      </c>
      <c r="CU510" s="21"/>
      <c r="CV510" s="22">
        <f t="shared" si="1045"/>
        <v>0</v>
      </c>
      <c r="CW510" s="21">
        <f t="shared" si="972"/>
        <v>0</v>
      </c>
      <c r="CX510" s="22">
        <f t="shared" si="1096"/>
        <v>0</v>
      </c>
      <c r="CY510" s="21">
        <f t="shared" si="973"/>
        <v>0</v>
      </c>
      <c r="CZ510" s="21">
        <f t="shared" si="1046"/>
        <v>0</v>
      </c>
      <c r="DA510" s="21">
        <f t="shared" si="1047"/>
        <v>245.53452073170729</v>
      </c>
      <c r="DB510" s="21">
        <f t="shared" si="1048"/>
        <v>12.922869512195131</v>
      </c>
      <c r="DC510" s="21"/>
      <c r="DD510" s="22">
        <f t="shared" si="1049"/>
        <v>0</v>
      </c>
      <c r="DE510" s="21">
        <f t="shared" si="974"/>
        <v>0</v>
      </c>
      <c r="DF510" s="22">
        <f t="shared" si="1097"/>
        <v>0</v>
      </c>
      <c r="DG510" s="21">
        <f t="shared" si="975"/>
        <v>0</v>
      </c>
      <c r="DH510" s="21">
        <f t="shared" si="1050"/>
        <v>0</v>
      </c>
      <c r="DI510" s="21">
        <f t="shared" si="1051"/>
        <v>214.14197926829266</v>
      </c>
      <c r="DJ510" s="21">
        <f t="shared" si="1052"/>
        <v>11.270630487804887</v>
      </c>
      <c r="DK510" s="21"/>
      <c r="DL510" s="22">
        <f t="shared" si="1053"/>
        <v>0</v>
      </c>
      <c r="DM510" s="21">
        <f t="shared" si="976"/>
        <v>0</v>
      </c>
      <c r="DN510" s="22">
        <f t="shared" si="1098"/>
        <v>0</v>
      </c>
      <c r="DO510" s="21">
        <f t="shared" si="977"/>
        <v>0</v>
      </c>
      <c r="DP510" s="21">
        <f t="shared" si="1054"/>
        <v>0</v>
      </c>
      <c r="DQ510" s="21">
        <f t="shared" si="1055"/>
        <v>74.350756097560961</v>
      </c>
      <c r="DR510" s="21">
        <f t="shared" si="1056"/>
        <v>24.783585365853654</v>
      </c>
      <c r="DS510" s="21"/>
      <c r="DT510" s="22">
        <f t="shared" si="1057"/>
        <v>0</v>
      </c>
      <c r="DU510" s="21">
        <f t="shared" si="978"/>
        <v>0</v>
      </c>
      <c r="DV510" s="22">
        <f t="shared" si="1099"/>
        <v>0</v>
      </c>
      <c r="DW510" s="21">
        <f t="shared" si="979"/>
        <v>0</v>
      </c>
      <c r="DX510" s="21">
        <f t="shared" si="1058"/>
        <v>0</v>
      </c>
      <c r="DY510" s="21">
        <f t="shared" si="1059"/>
        <v>1807.0479359844601</v>
      </c>
      <c r="DZ510" s="21">
        <f t="shared" si="1060"/>
        <v>95.107786104445353</v>
      </c>
      <c r="EA510" s="21"/>
      <c r="EB510" s="22">
        <f t="shared" si="1061"/>
        <v>0</v>
      </c>
      <c r="EC510" s="21">
        <f t="shared" si="980"/>
        <v>0</v>
      </c>
      <c r="ED510" s="22">
        <f t="shared" si="1100"/>
        <v>0</v>
      </c>
      <c r="EE510" s="21">
        <f t="shared" si="981"/>
        <v>0</v>
      </c>
      <c r="EF510" s="21">
        <f t="shared" si="1062"/>
        <v>0</v>
      </c>
      <c r="EG510" s="21">
        <f t="shared" si="1063"/>
        <v>1635.0269956687646</v>
      </c>
      <c r="EH510" s="21">
        <f t="shared" si="1064"/>
        <v>86.054052403619266</v>
      </c>
      <c r="EI510" s="21"/>
      <c r="EJ510" s="22">
        <f t="shared" si="1065"/>
        <v>0</v>
      </c>
      <c r="EK510" s="21">
        <f t="shared" si="982"/>
        <v>0</v>
      </c>
      <c r="EL510" s="22">
        <f t="shared" si="1101"/>
        <v>0</v>
      </c>
      <c r="EM510" s="21">
        <f t="shared" si="983"/>
        <v>0</v>
      </c>
      <c r="EN510" s="21">
        <f t="shared" si="1066"/>
        <v>0</v>
      </c>
      <c r="EO510" s="21">
        <f t="shared" si="1067"/>
        <v>134.54081172797009</v>
      </c>
      <c r="EP510" s="21">
        <f t="shared" si="1068"/>
        <v>403.62243518391028</v>
      </c>
      <c r="EQ510" s="21"/>
      <c r="ER510" s="22">
        <f t="shared" si="1069"/>
        <v>0</v>
      </c>
      <c r="ES510" s="21">
        <f t="shared" si="984"/>
        <v>0</v>
      </c>
      <c r="ET510" s="22">
        <f t="shared" si="1102"/>
        <v>0</v>
      </c>
      <c r="EU510" s="21">
        <f t="shared" si="985"/>
        <v>0</v>
      </c>
      <c r="EV510" s="21">
        <f t="shared" si="1070"/>
        <v>0</v>
      </c>
      <c r="EW510" s="21">
        <f t="shared" si="1071"/>
        <v>648.38580000000002</v>
      </c>
      <c r="EX510" s="21">
        <f t="shared" si="1072"/>
        <v>648.38580000000002</v>
      </c>
      <c r="EY510" s="21"/>
      <c r="EZ510" s="22">
        <f t="shared" si="1073"/>
        <v>0</v>
      </c>
      <c r="FA510" s="21">
        <f t="shared" si="986"/>
        <v>0</v>
      </c>
      <c r="FB510" s="22">
        <f t="shared" si="1103"/>
        <v>0</v>
      </c>
      <c r="FC510" s="21">
        <f t="shared" si="987"/>
        <v>0</v>
      </c>
      <c r="FD510" s="21">
        <f t="shared" si="1074"/>
        <v>0</v>
      </c>
      <c r="FE510" s="21">
        <f t="shared" si="1075"/>
        <v>145.161</v>
      </c>
      <c r="FF510" s="21">
        <f t="shared" si="1076"/>
        <v>145.161</v>
      </c>
      <c r="FG510" s="21"/>
      <c r="FH510" s="22">
        <f t="shared" si="1077"/>
        <v>0</v>
      </c>
      <c r="FI510" s="21">
        <f t="shared" si="988"/>
        <v>0</v>
      </c>
      <c r="FJ510" s="22">
        <f t="shared" si="1104"/>
        <v>0</v>
      </c>
      <c r="FK510" s="21">
        <f t="shared" si="989"/>
        <v>0</v>
      </c>
      <c r="FL510" s="21">
        <f t="shared" si="1078"/>
        <v>0</v>
      </c>
      <c r="FM510" s="21">
        <f t="shared" si="1079"/>
        <v>70.161149999999992</v>
      </c>
      <c r="FN510" s="21">
        <f t="shared" si="1080"/>
        <v>210.48344999999998</v>
      </c>
      <c r="FO510" s="21"/>
      <c r="FP510" s="21">
        <f t="shared" si="990"/>
        <v>0</v>
      </c>
      <c r="FQ510" s="21">
        <f t="shared" si="991"/>
        <v>0</v>
      </c>
      <c r="FR510" s="21">
        <f t="shared" si="1081"/>
        <v>0</v>
      </c>
      <c r="FS510" s="21">
        <f t="shared" si="992"/>
        <v>7718.9743214634136</v>
      </c>
      <c r="FT510" s="21">
        <f t="shared" si="993"/>
        <v>4968.3256785365866</v>
      </c>
      <c r="FU510" s="21"/>
      <c r="FV510" s="20">
        <f t="shared" si="1082"/>
        <v>0</v>
      </c>
      <c r="FW510" s="20">
        <f t="shared" si="1083"/>
        <v>0</v>
      </c>
      <c r="FX510" s="20">
        <f t="shared" si="994"/>
        <v>0</v>
      </c>
      <c r="FY510" s="20">
        <f t="shared" si="995"/>
        <v>0</v>
      </c>
    </row>
    <row r="511" spans="2:181" x14ac:dyDescent="0.25">
      <c r="B511" s="20">
        <v>21.65</v>
      </c>
      <c r="C511" s="20">
        <f t="shared" si="996"/>
        <v>36.588499999999996</v>
      </c>
      <c r="D511" s="22">
        <f t="shared" si="997"/>
        <v>0</v>
      </c>
      <c r="E511" s="21">
        <f t="shared" si="948"/>
        <v>0</v>
      </c>
      <c r="F511" s="22">
        <f t="shared" si="1084"/>
        <v>0</v>
      </c>
      <c r="G511" s="21">
        <f t="shared" si="949"/>
        <v>0</v>
      </c>
      <c r="H511" s="21">
        <f t="shared" si="998"/>
        <v>0</v>
      </c>
      <c r="I511" s="21">
        <f t="shared" si="999"/>
        <v>671.12769000000014</v>
      </c>
      <c r="J511" s="21">
        <f t="shared" si="1000"/>
        <v>35.322510000000044</v>
      </c>
      <c r="K511" s="21"/>
      <c r="L511" s="22">
        <f t="shared" si="1001"/>
        <v>0</v>
      </c>
      <c r="M511" s="21">
        <f t="shared" si="950"/>
        <v>0</v>
      </c>
      <c r="N511" s="22">
        <f t="shared" si="1085"/>
        <v>0</v>
      </c>
      <c r="O511" s="21">
        <f t="shared" si="951"/>
        <v>0</v>
      </c>
      <c r="P511" s="21">
        <f t="shared" si="1002"/>
        <v>0</v>
      </c>
      <c r="Q511" s="21">
        <f t="shared" si="1003"/>
        <v>252.82207499999996</v>
      </c>
      <c r="R511" s="21">
        <f t="shared" si="1004"/>
        <v>13.30642500000001</v>
      </c>
      <c r="S511" s="21"/>
      <c r="T511" s="22">
        <f t="shared" si="1005"/>
        <v>0</v>
      </c>
      <c r="U511" s="21">
        <f t="shared" si="952"/>
        <v>0</v>
      </c>
      <c r="V511" s="22">
        <f t="shared" si="1086"/>
        <v>0</v>
      </c>
      <c r="W511" s="21">
        <f t="shared" si="953"/>
        <v>0</v>
      </c>
      <c r="X511" s="21">
        <f t="shared" si="1006"/>
        <v>0</v>
      </c>
      <c r="Y511" s="21">
        <f t="shared" si="1007"/>
        <v>65.322450000000003</v>
      </c>
      <c r="Z511" s="21">
        <f t="shared" si="1008"/>
        <v>195.96735000000001</v>
      </c>
      <c r="AA511" s="21"/>
      <c r="AB511" s="22">
        <f t="shared" si="1009"/>
        <v>0</v>
      </c>
      <c r="AC511" s="21">
        <f t="shared" si="954"/>
        <v>0</v>
      </c>
      <c r="AD511" s="22">
        <f t="shared" si="1087"/>
        <v>0</v>
      </c>
      <c r="AE511" s="21">
        <f t="shared" si="955"/>
        <v>0</v>
      </c>
      <c r="AF511" s="21">
        <f t="shared" si="1010"/>
        <v>0</v>
      </c>
      <c r="AG511" s="21">
        <f t="shared" si="1011"/>
        <v>59.757945000000007</v>
      </c>
      <c r="AH511" s="21">
        <f t="shared" si="1012"/>
        <v>3.145155000000003</v>
      </c>
      <c r="AI511" s="21"/>
      <c r="AJ511" s="22">
        <f t="shared" si="1013"/>
        <v>0</v>
      </c>
      <c r="AK511" s="21">
        <f t="shared" si="956"/>
        <v>0</v>
      </c>
      <c r="AL511" s="22">
        <f t="shared" si="1088"/>
        <v>0</v>
      </c>
      <c r="AM511" s="21">
        <f t="shared" si="957"/>
        <v>0</v>
      </c>
      <c r="AN511" s="21">
        <f t="shared" si="1014"/>
        <v>0</v>
      </c>
      <c r="AO511" s="21">
        <f t="shared" si="1015"/>
        <v>128.70941999999999</v>
      </c>
      <c r="AP511" s="21">
        <f t="shared" si="1016"/>
        <v>6.7741800000000056</v>
      </c>
      <c r="AQ511" s="21"/>
      <c r="AR511" s="22">
        <f t="shared" si="1017"/>
        <v>0</v>
      </c>
      <c r="AS511" s="21">
        <f t="shared" si="958"/>
        <v>0</v>
      </c>
      <c r="AT511" s="22">
        <f t="shared" si="1089"/>
        <v>0</v>
      </c>
      <c r="AU511" s="21">
        <f t="shared" si="959"/>
        <v>0</v>
      </c>
      <c r="AV511" s="21">
        <f t="shared" si="1018"/>
        <v>0</v>
      </c>
      <c r="AW511" s="21">
        <f t="shared" si="1019"/>
        <v>279.43492500000002</v>
      </c>
      <c r="AX511" s="21">
        <f t="shared" si="1020"/>
        <v>93.144975000000017</v>
      </c>
      <c r="AY511" s="21"/>
      <c r="AZ511" s="22">
        <f t="shared" si="1021"/>
        <v>0</v>
      </c>
      <c r="BA511" s="21">
        <f t="shared" si="960"/>
        <v>0</v>
      </c>
      <c r="BB511" s="22">
        <f t="shared" si="1090"/>
        <v>0</v>
      </c>
      <c r="BC511" s="21">
        <f t="shared" si="961"/>
        <v>0</v>
      </c>
      <c r="BD511" s="21">
        <f t="shared" si="1022"/>
        <v>0</v>
      </c>
      <c r="BE511" s="21">
        <f t="shared" si="1023"/>
        <v>245.53452073170729</v>
      </c>
      <c r="BF511" s="21">
        <f t="shared" si="1024"/>
        <v>12.922869512195131</v>
      </c>
      <c r="BG511" s="21"/>
      <c r="BH511" s="22">
        <f t="shared" si="1025"/>
        <v>0</v>
      </c>
      <c r="BI511" s="21">
        <f t="shared" si="962"/>
        <v>0</v>
      </c>
      <c r="BJ511" s="22">
        <f t="shared" si="1091"/>
        <v>0</v>
      </c>
      <c r="BK511" s="21">
        <f t="shared" si="963"/>
        <v>0</v>
      </c>
      <c r="BL511" s="21">
        <f t="shared" si="1026"/>
        <v>0</v>
      </c>
      <c r="BM511" s="21">
        <f t="shared" si="1027"/>
        <v>214.14197926829266</v>
      </c>
      <c r="BN511" s="21">
        <f t="shared" si="1028"/>
        <v>11.270630487804887</v>
      </c>
      <c r="BO511" s="21"/>
      <c r="BP511" s="22">
        <f t="shared" si="1029"/>
        <v>0</v>
      </c>
      <c r="BQ511" s="21">
        <f t="shared" si="964"/>
        <v>0</v>
      </c>
      <c r="BR511" s="22">
        <f t="shared" si="1092"/>
        <v>0</v>
      </c>
      <c r="BS511" s="21">
        <f t="shared" si="965"/>
        <v>0</v>
      </c>
      <c r="BT511" s="21">
        <f t="shared" si="1030"/>
        <v>0</v>
      </c>
      <c r="BU511" s="21">
        <f t="shared" si="1031"/>
        <v>74.350756097560961</v>
      </c>
      <c r="BV511" s="21">
        <f t="shared" si="1032"/>
        <v>24.783585365853654</v>
      </c>
      <c r="BW511" s="21"/>
      <c r="BX511" s="22">
        <f t="shared" si="1033"/>
        <v>0</v>
      </c>
      <c r="BY511" s="21">
        <f t="shared" si="966"/>
        <v>0</v>
      </c>
      <c r="BZ511" s="22">
        <f t="shared" si="1093"/>
        <v>0</v>
      </c>
      <c r="CA511" s="21">
        <f t="shared" si="967"/>
        <v>0</v>
      </c>
      <c r="CB511" s="21">
        <f t="shared" si="1034"/>
        <v>0</v>
      </c>
      <c r="CC511" s="21">
        <f t="shared" si="1035"/>
        <v>285.26495255212433</v>
      </c>
      <c r="CD511" s="21">
        <f t="shared" si="1036"/>
        <v>15.013944871164451</v>
      </c>
      <c r="CE511" s="21"/>
      <c r="CF511" s="22">
        <f t="shared" si="1037"/>
        <v>0</v>
      </c>
      <c r="CG511" s="21">
        <f t="shared" si="968"/>
        <v>0</v>
      </c>
      <c r="CH511" s="22">
        <f t="shared" si="1094"/>
        <v>0</v>
      </c>
      <c r="CI511" s="21">
        <f t="shared" si="969"/>
        <v>0</v>
      </c>
      <c r="CJ511" s="21">
        <f t="shared" si="1038"/>
        <v>0</v>
      </c>
      <c r="CK511" s="21">
        <f t="shared" si="1039"/>
        <v>248.86184079464991</v>
      </c>
      <c r="CL511" s="21">
        <f t="shared" si="1040"/>
        <v>13.09799162077106</v>
      </c>
      <c r="CM511" s="21"/>
      <c r="CN511" s="22">
        <f t="shared" si="1041"/>
        <v>0</v>
      </c>
      <c r="CO511" s="21">
        <f t="shared" si="970"/>
        <v>0</v>
      </c>
      <c r="CP511" s="22">
        <f t="shared" si="1095"/>
        <v>0</v>
      </c>
      <c r="CQ511" s="21">
        <f t="shared" si="971"/>
        <v>0</v>
      </c>
      <c r="CR511" s="21">
        <f t="shared" si="1042"/>
        <v>0</v>
      </c>
      <c r="CS511" s="21">
        <f t="shared" si="1043"/>
        <v>28.794817540322583</v>
      </c>
      <c r="CT511" s="21">
        <f t="shared" si="1044"/>
        <v>86.38445262096775</v>
      </c>
      <c r="CU511" s="21"/>
      <c r="CV511" s="22">
        <f t="shared" si="1045"/>
        <v>0</v>
      </c>
      <c r="CW511" s="21">
        <f t="shared" si="972"/>
        <v>0</v>
      </c>
      <c r="CX511" s="22">
        <f t="shared" si="1096"/>
        <v>0</v>
      </c>
      <c r="CY511" s="21">
        <f t="shared" si="973"/>
        <v>0</v>
      </c>
      <c r="CZ511" s="21">
        <f t="shared" si="1046"/>
        <v>0</v>
      </c>
      <c r="DA511" s="21">
        <f t="shared" si="1047"/>
        <v>245.53452073170729</v>
      </c>
      <c r="DB511" s="21">
        <f t="shared" si="1048"/>
        <v>12.922869512195131</v>
      </c>
      <c r="DC511" s="21"/>
      <c r="DD511" s="22">
        <f t="shared" si="1049"/>
        <v>0</v>
      </c>
      <c r="DE511" s="21">
        <f t="shared" si="974"/>
        <v>0</v>
      </c>
      <c r="DF511" s="22">
        <f t="shared" si="1097"/>
        <v>0</v>
      </c>
      <c r="DG511" s="21">
        <f t="shared" si="975"/>
        <v>0</v>
      </c>
      <c r="DH511" s="21">
        <f t="shared" si="1050"/>
        <v>0</v>
      </c>
      <c r="DI511" s="21">
        <f t="shared" si="1051"/>
        <v>214.14197926829266</v>
      </c>
      <c r="DJ511" s="21">
        <f t="shared" si="1052"/>
        <v>11.270630487804887</v>
      </c>
      <c r="DK511" s="21"/>
      <c r="DL511" s="22">
        <f t="shared" si="1053"/>
        <v>0</v>
      </c>
      <c r="DM511" s="21">
        <f t="shared" si="976"/>
        <v>0</v>
      </c>
      <c r="DN511" s="22">
        <f t="shared" si="1098"/>
        <v>0</v>
      </c>
      <c r="DO511" s="21">
        <f t="shared" si="977"/>
        <v>0</v>
      </c>
      <c r="DP511" s="21">
        <f t="shared" si="1054"/>
        <v>0</v>
      </c>
      <c r="DQ511" s="21">
        <f t="shared" si="1055"/>
        <v>74.350756097560961</v>
      </c>
      <c r="DR511" s="21">
        <f t="shared" si="1056"/>
        <v>24.783585365853654</v>
      </c>
      <c r="DS511" s="21"/>
      <c r="DT511" s="22">
        <f t="shared" si="1057"/>
        <v>0</v>
      </c>
      <c r="DU511" s="21">
        <f t="shared" si="978"/>
        <v>0</v>
      </c>
      <c r="DV511" s="22">
        <f t="shared" si="1099"/>
        <v>0</v>
      </c>
      <c r="DW511" s="21">
        <f t="shared" si="979"/>
        <v>0</v>
      </c>
      <c r="DX511" s="21">
        <f t="shared" si="1058"/>
        <v>0</v>
      </c>
      <c r="DY511" s="21">
        <f t="shared" si="1059"/>
        <v>1807.0479359844601</v>
      </c>
      <c r="DZ511" s="21">
        <f t="shared" si="1060"/>
        <v>95.107786104445353</v>
      </c>
      <c r="EA511" s="21"/>
      <c r="EB511" s="22">
        <f t="shared" si="1061"/>
        <v>0</v>
      </c>
      <c r="EC511" s="21">
        <f t="shared" si="980"/>
        <v>0</v>
      </c>
      <c r="ED511" s="22">
        <f t="shared" si="1100"/>
        <v>0</v>
      </c>
      <c r="EE511" s="21">
        <f t="shared" si="981"/>
        <v>0</v>
      </c>
      <c r="EF511" s="21">
        <f t="shared" si="1062"/>
        <v>0</v>
      </c>
      <c r="EG511" s="21">
        <f t="shared" si="1063"/>
        <v>1635.0269956687646</v>
      </c>
      <c r="EH511" s="21">
        <f t="shared" si="1064"/>
        <v>86.054052403619266</v>
      </c>
      <c r="EI511" s="21"/>
      <c r="EJ511" s="22">
        <f t="shared" si="1065"/>
        <v>0</v>
      </c>
      <c r="EK511" s="21">
        <f t="shared" si="982"/>
        <v>0</v>
      </c>
      <c r="EL511" s="22">
        <f t="shared" si="1101"/>
        <v>0</v>
      </c>
      <c r="EM511" s="21">
        <f t="shared" si="983"/>
        <v>0</v>
      </c>
      <c r="EN511" s="21">
        <f t="shared" si="1066"/>
        <v>0</v>
      </c>
      <c r="EO511" s="21">
        <f t="shared" si="1067"/>
        <v>134.54081172797009</v>
      </c>
      <c r="EP511" s="21">
        <f t="shared" si="1068"/>
        <v>403.62243518391028</v>
      </c>
      <c r="EQ511" s="21"/>
      <c r="ER511" s="22">
        <f t="shared" si="1069"/>
        <v>0</v>
      </c>
      <c r="ES511" s="21">
        <f t="shared" si="984"/>
        <v>0</v>
      </c>
      <c r="ET511" s="22">
        <f t="shared" si="1102"/>
        <v>0</v>
      </c>
      <c r="EU511" s="21">
        <f t="shared" si="985"/>
        <v>0</v>
      </c>
      <c r="EV511" s="21">
        <f t="shared" si="1070"/>
        <v>0</v>
      </c>
      <c r="EW511" s="21">
        <f t="shared" si="1071"/>
        <v>648.38580000000002</v>
      </c>
      <c r="EX511" s="21">
        <f t="shared" si="1072"/>
        <v>648.38580000000002</v>
      </c>
      <c r="EY511" s="21"/>
      <c r="EZ511" s="22">
        <f t="shared" si="1073"/>
        <v>0</v>
      </c>
      <c r="FA511" s="21">
        <f t="shared" si="986"/>
        <v>0</v>
      </c>
      <c r="FB511" s="22">
        <f t="shared" si="1103"/>
        <v>0</v>
      </c>
      <c r="FC511" s="21">
        <f t="shared" si="987"/>
        <v>0</v>
      </c>
      <c r="FD511" s="21">
        <f t="shared" si="1074"/>
        <v>0</v>
      </c>
      <c r="FE511" s="21">
        <f t="shared" si="1075"/>
        <v>145.161</v>
      </c>
      <c r="FF511" s="21">
        <f t="shared" si="1076"/>
        <v>145.161</v>
      </c>
      <c r="FG511" s="21"/>
      <c r="FH511" s="22">
        <f t="shared" si="1077"/>
        <v>0</v>
      </c>
      <c r="FI511" s="21">
        <f t="shared" si="988"/>
        <v>0</v>
      </c>
      <c r="FJ511" s="22">
        <f t="shared" si="1104"/>
        <v>0</v>
      </c>
      <c r="FK511" s="21">
        <f t="shared" si="989"/>
        <v>0</v>
      </c>
      <c r="FL511" s="21">
        <f t="shared" si="1078"/>
        <v>0</v>
      </c>
      <c r="FM511" s="21">
        <f t="shared" si="1079"/>
        <v>70.161149999999992</v>
      </c>
      <c r="FN511" s="21">
        <f t="shared" si="1080"/>
        <v>210.48344999999998</v>
      </c>
      <c r="FO511" s="21"/>
      <c r="FP511" s="21">
        <f t="shared" si="990"/>
        <v>0</v>
      </c>
      <c r="FQ511" s="21">
        <f t="shared" si="991"/>
        <v>0</v>
      </c>
      <c r="FR511" s="21">
        <f t="shared" si="1081"/>
        <v>0</v>
      </c>
      <c r="FS511" s="21">
        <f t="shared" si="992"/>
        <v>7718.9743214634136</v>
      </c>
      <c r="FT511" s="21">
        <f t="shared" si="993"/>
        <v>4968.3256785365866</v>
      </c>
      <c r="FU511" s="21"/>
      <c r="FV511" s="20">
        <f t="shared" si="1082"/>
        <v>0</v>
      </c>
      <c r="FW511" s="20">
        <f t="shared" si="1083"/>
        <v>0</v>
      </c>
      <c r="FX511" s="20">
        <f t="shared" si="994"/>
        <v>0</v>
      </c>
      <c r="FY511" s="20">
        <f t="shared" si="995"/>
        <v>0</v>
      </c>
    </row>
    <row r="512" spans="2:181" x14ac:dyDescent="0.25">
      <c r="B512" s="20">
        <v>21.7</v>
      </c>
      <c r="C512" s="20">
        <f t="shared" si="996"/>
        <v>36.672999999999995</v>
      </c>
      <c r="D512" s="22">
        <f t="shared" si="997"/>
        <v>0</v>
      </c>
      <c r="E512" s="21">
        <f t="shared" si="948"/>
        <v>0</v>
      </c>
      <c r="F512" s="22">
        <f t="shared" si="1084"/>
        <v>0</v>
      </c>
      <c r="G512" s="21">
        <f t="shared" si="949"/>
        <v>0</v>
      </c>
      <c r="H512" s="21">
        <f t="shared" si="998"/>
        <v>0</v>
      </c>
      <c r="I512" s="21">
        <f t="shared" si="999"/>
        <v>671.12769000000014</v>
      </c>
      <c r="J512" s="21">
        <f t="shared" si="1000"/>
        <v>35.322510000000044</v>
      </c>
      <c r="K512" s="21"/>
      <c r="L512" s="22">
        <f t="shared" si="1001"/>
        <v>0</v>
      </c>
      <c r="M512" s="21">
        <f t="shared" si="950"/>
        <v>0</v>
      </c>
      <c r="N512" s="22">
        <f t="shared" si="1085"/>
        <v>0</v>
      </c>
      <c r="O512" s="21">
        <f t="shared" si="951"/>
        <v>0</v>
      </c>
      <c r="P512" s="21">
        <f t="shared" si="1002"/>
        <v>0</v>
      </c>
      <c r="Q512" s="21">
        <f t="shared" si="1003"/>
        <v>252.82207499999996</v>
      </c>
      <c r="R512" s="21">
        <f t="shared" si="1004"/>
        <v>13.30642500000001</v>
      </c>
      <c r="S512" s="21"/>
      <c r="T512" s="22">
        <f t="shared" si="1005"/>
        <v>0</v>
      </c>
      <c r="U512" s="21">
        <f t="shared" si="952"/>
        <v>0</v>
      </c>
      <c r="V512" s="22">
        <f t="shared" si="1086"/>
        <v>0</v>
      </c>
      <c r="W512" s="21">
        <f t="shared" si="953"/>
        <v>0</v>
      </c>
      <c r="X512" s="21">
        <f t="shared" si="1006"/>
        <v>0</v>
      </c>
      <c r="Y512" s="21">
        <f t="shared" si="1007"/>
        <v>65.322450000000003</v>
      </c>
      <c r="Z512" s="21">
        <f t="shared" si="1008"/>
        <v>195.96735000000001</v>
      </c>
      <c r="AA512" s="21"/>
      <c r="AB512" s="22">
        <f t="shared" si="1009"/>
        <v>0</v>
      </c>
      <c r="AC512" s="21">
        <f t="shared" si="954"/>
        <v>0</v>
      </c>
      <c r="AD512" s="22">
        <f t="shared" si="1087"/>
        <v>0</v>
      </c>
      <c r="AE512" s="21">
        <f t="shared" si="955"/>
        <v>0</v>
      </c>
      <c r="AF512" s="21">
        <f t="shared" si="1010"/>
        <v>0</v>
      </c>
      <c r="AG512" s="21">
        <f t="shared" si="1011"/>
        <v>59.757945000000007</v>
      </c>
      <c r="AH512" s="21">
        <f t="shared" si="1012"/>
        <v>3.145155000000003</v>
      </c>
      <c r="AI512" s="21"/>
      <c r="AJ512" s="22">
        <f t="shared" si="1013"/>
        <v>0</v>
      </c>
      <c r="AK512" s="21">
        <f t="shared" si="956"/>
        <v>0</v>
      </c>
      <c r="AL512" s="22">
        <f t="shared" si="1088"/>
        <v>0</v>
      </c>
      <c r="AM512" s="21">
        <f t="shared" si="957"/>
        <v>0</v>
      </c>
      <c r="AN512" s="21">
        <f t="shared" si="1014"/>
        <v>0</v>
      </c>
      <c r="AO512" s="21">
        <f t="shared" si="1015"/>
        <v>128.70941999999999</v>
      </c>
      <c r="AP512" s="21">
        <f t="shared" si="1016"/>
        <v>6.7741800000000056</v>
      </c>
      <c r="AQ512" s="21"/>
      <c r="AR512" s="22">
        <f t="shared" si="1017"/>
        <v>0</v>
      </c>
      <c r="AS512" s="21">
        <f t="shared" si="958"/>
        <v>0</v>
      </c>
      <c r="AT512" s="22">
        <f t="shared" si="1089"/>
        <v>0</v>
      </c>
      <c r="AU512" s="21">
        <f t="shared" si="959"/>
        <v>0</v>
      </c>
      <c r="AV512" s="21">
        <f t="shared" si="1018"/>
        <v>0</v>
      </c>
      <c r="AW512" s="21">
        <f t="shared" si="1019"/>
        <v>279.43492500000002</v>
      </c>
      <c r="AX512" s="21">
        <f t="shared" si="1020"/>
        <v>93.144975000000017</v>
      </c>
      <c r="AY512" s="21"/>
      <c r="AZ512" s="22">
        <f t="shared" si="1021"/>
        <v>0</v>
      </c>
      <c r="BA512" s="21">
        <f t="shared" si="960"/>
        <v>0</v>
      </c>
      <c r="BB512" s="22">
        <f t="shared" si="1090"/>
        <v>0</v>
      </c>
      <c r="BC512" s="21">
        <f t="shared" si="961"/>
        <v>0</v>
      </c>
      <c r="BD512" s="21">
        <f t="shared" si="1022"/>
        <v>0</v>
      </c>
      <c r="BE512" s="21">
        <f t="shared" si="1023"/>
        <v>245.53452073170729</v>
      </c>
      <c r="BF512" s="21">
        <f t="shared" si="1024"/>
        <v>12.922869512195131</v>
      </c>
      <c r="BG512" s="21"/>
      <c r="BH512" s="22">
        <f t="shared" si="1025"/>
        <v>0</v>
      </c>
      <c r="BI512" s="21">
        <f t="shared" si="962"/>
        <v>0</v>
      </c>
      <c r="BJ512" s="22">
        <f t="shared" si="1091"/>
        <v>0</v>
      </c>
      <c r="BK512" s="21">
        <f t="shared" si="963"/>
        <v>0</v>
      </c>
      <c r="BL512" s="21">
        <f t="shared" si="1026"/>
        <v>0</v>
      </c>
      <c r="BM512" s="21">
        <f t="shared" si="1027"/>
        <v>214.14197926829266</v>
      </c>
      <c r="BN512" s="21">
        <f t="shared" si="1028"/>
        <v>11.270630487804887</v>
      </c>
      <c r="BO512" s="21"/>
      <c r="BP512" s="22">
        <f t="shared" si="1029"/>
        <v>0</v>
      </c>
      <c r="BQ512" s="21">
        <f t="shared" si="964"/>
        <v>0</v>
      </c>
      <c r="BR512" s="22">
        <f t="shared" si="1092"/>
        <v>0</v>
      </c>
      <c r="BS512" s="21">
        <f t="shared" si="965"/>
        <v>0</v>
      </c>
      <c r="BT512" s="21">
        <f t="shared" si="1030"/>
        <v>0</v>
      </c>
      <c r="BU512" s="21">
        <f t="shared" si="1031"/>
        <v>74.350756097560961</v>
      </c>
      <c r="BV512" s="21">
        <f t="shared" si="1032"/>
        <v>24.783585365853654</v>
      </c>
      <c r="BW512" s="21"/>
      <c r="BX512" s="22">
        <f t="shared" si="1033"/>
        <v>0</v>
      </c>
      <c r="BY512" s="21">
        <f t="shared" si="966"/>
        <v>0</v>
      </c>
      <c r="BZ512" s="22">
        <f t="shared" si="1093"/>
        <v>0</v>
      </c>
      <c r="CA512" s="21">
        <f t="shared" si="967"/>
        <v>0</v>
      </c>
      <c r="CB512" s="21">
        <f t="shared" si="1034"/>
        <v>0</v>
      </c>
      <c r="CC512" s="21">
        <f t="shared" si="1035"/>
        <v>285.26495255212433</v>
      </c>
      <c r="CD512" s="21">
        <f t="shared" si="1036"/>
        <v>15.013944871164451</v>
      </c>
      <c r="CE512" s="21"/>
      <c r="CF512" s="22">
        <f t="shared" si="1037"/>
        <v>0</v>
      </c>
      <c r="CG512" s="21">
        <f t="shared" si="968"/>
        <v>0</v>
      </c>
      <c r="CH512" s="22">
        <f t="shared" si="1094"/>
        <v>0</v>
      </c>
      <c r="CI512" s="21">
        <f t="shared" si="969"/>
        <v>0</v>
      </c>
      <c r="CJ512" s="21">
        <f t="shared" si="1038"/>
        <v>0</v>
      </c>
      <c r="CK512" s="21">
        <f t="shared" si="1039"/>
        <v>248.86184079464991</v>
      </c>
      <c r="CL512" s="21">
        <f t="shared" si="1040"/>
        <v>13.09799162077106</v>
      </c>
      <c r="CM512" s="21"/>
      <c r="CN512" s="22">
        <f t="shared" si="1041"/>
        <v>0</v>
      </c>
      <c r="CO512" s="21">
        <f t="shared" si="970"/>
        <v>0</v>
      </c>
      <c r="CP512" s="22">
        <f t="shared" si="1095"/>
        <v>0</v>
      </c>
      <c r="CQ512" s="21">
        <f t="shared" si="971"/>
        <v>0</v>
      </c>
      <c r="CR512" s="21">
        <f t="shared" si="1042"/>
        <v>0</v>
      </c>
      <c r="CS512" s="21">
        <f t="shared" si="1043"/>
        <v>28.794817540322583</v>
      </c>
      <c r="CT512" s="21">
        <f t="shared" si="1044"/>
        <v>86.38445262096775</v>
      </c>
      <c r="CU512" s="21"/>
      <c r="CV512" s="22">
        <f t="shared" si="1045"/>
        <v>0</v>
      </c>
      <c r="CW512" s="21">
        <f t="shared" si="972"/>
        <v>0</v>
      </c>
      <c r="CX512" s="22">
        <f t="shared" si="1096"/>
        <v>0</v>
      </c>
      <c r="CY512" s="21">
        <f t="shared" si="973"/>
        <v>0</v>
      </c>
      <c r="CZ512" s="21">
        <f t="shared" si="1046"/>
        <v>0</v>
      </c>
      <c r="DA512" s="21">
        <f t="shared" si="1047"/>
        <v>245.53452073170729</v>
      </c>
      <c r="DB512" s="21">
        <f t="shared" si="1048"/>
        <v>12.922869512195131</v>
      </c>
      <c r="DC512" s="21"/>
      <c r="DD512" s="22">
        <f t="shared" si="1049"/>
        <v>0</v>
      </c>
      <c r="DE512" s="21">
        <f t="shared" si="974"/>
        <v>0</v>
      </c>
      <c r="DF512" s="22">
        <f t="shared" si="1097"/>
        <v>0</v>
      </c>
      <c r="DG512" s="21">
        <f t="shared" si="975"/>
        <v>0</v>
      </c>
      <c r="DH512" s="21">
        <f t="shared" si="1050"/>
        <v>0</v>
      </c>
      <c r="DI512" s="21">
        <f t="shared" si="1051"/>
        <v>214.14197926829266</v>
      </c>
      <c r="DJ512" s="21">
        <f t="shared" si="1052"/>
        <v>11.270630487804887</v>
      </c>
      <c r="DK512" s="21"/>
      <c r="DL512" s="22">
        <f t="shared" si="1053"/>
        <v>0</v>
      </c>
      <c r="DM512" s="21">
        <f t="shared" si="976"/>
        <v>0</v>
      </c>
      <c r="DN512" s="22">
        <f t="shared" si="1098"/>
        <v>0</v>
      </c>
      <c r="DO512" s="21">
        <f t="shared" si="977"/>
        <v>0</v>
      </c>
      <c r="DP512" s="21">
        <f t="shared" si="1054"/>
        <v>0</v>
      </c>
      <c r="DQ512" s="21">
        <f t="shared" si="1055"/>
        <v>74.350756097560961</v>
      </c>
      <c r="DR512" s="21">
        <f t="shared" si="1056"/>
        <v>24.783585365853654</v>
      </c>
      <c r="DS512" s="21"/>
      <c r="DT512" s="22">
        <f t="shared" si="1057"/>
        <v>0</v>
      </c>
      <c r="DU512" s="21">
        <f t="shared" si="978"/>
        <v>0</v>
      </c>
      <c r="DV512" s="22">
        <f t="shared" si="1099"/>
        <v>0</v>
      </c>
      <c r="DW512" s="21">
        <f t="shared" si="979"/>
        <v>0</v>
      </c>
      <c r="DX512" s="21">
        <f t="shared" si="1058"/>
        <v>0</v>
      </c>
      <c r="DY512" s="21">
        <f t="shared" si="1059"/>
        <v>1807.0479359844601</v>
      </c>
      <c r="DZ512" s="21">
        <f t="shared" si="1060"/>
        <v>95.107786104445353</v>
      </c>
      <c r="EA512" s="21"/>
      <c r="EB512" s="22">
        <f t="shared" si="1061"/>
        <v>0</v>
      </c>
      <c r="EC512" s="21">
        <f t="shared" si="980"/>
        <v>0</v>
      </c>
      <c r="ED512" s="22">
        <f t="shared" si="1100"/>
        <v>0</v>
      </c>
      <c r="EE512" s="21">
        <f t="shared" si="981"/>
        <v>0</v>
      </c>
      <c r="EF512" s="21">
        <f t="shared" si="1062"/>
        <v>0</v>
      </c>
      <c r="EG512" s="21">
        <f t="shared" si="1063"/>
        <v>1635.0269956687646</v>
      </c>
      <c r="EH512" s="21">
        <f t="shared" si="1064"/>
        <v>86.054052403619266</v>
      </c>
      <c r="EI512" s="21"/>
      <c r="EJ512" s="22">
        <f t="shared" si="1065"/>
        <v>0</v>
      </c>
      <c r="EK512" s="21">
        <f t="shared" si="982"/>
        <v>0</v>
      </c>
      <c r="EL512" s="22">
        <f t="shared" si="1101"/>
        <v>0</v>
      </c>
      <c r="EM512" s="21">
        <f t="shared" si="983"/>
        <v>0</v>
      </c>
      <c r="EN512" s="21">
        <f t="shared" si="1066"/>
        <v>0</v>
      </c>
      <c r="EO512" s="21">
        <f t="shared" si="1067"/>
        <v>134.54081172797009</v>
      </c>
      <c r="EP512" s="21">
        <f t="shared" si="1068"/>
        <v>403.62243518391028</v>
      </c>
      <c r="EQ512" s="21"/>
      <c r="ER512" s="22">
        <f t="shared" si="1069"/>
        <v>0</v>
      </c>
      <c r="ES512" s="21">
        <f t="shared" si="984"/>
        <v>0</v>
      </c>
      <c r="ET512" s="22">
        <f t="shared" si="1102"/>
        <v>0</v>
      </c>
      <c r="EU512" s="21">
        <f t="shared" si="985"/>
        <v>0</v>
      </c>
      <c r="EV512" s="21">
        <f t="shared" si="1070"/>
        <v>0</v>
      </c>
      <c r="EW512" s="21">
        <f t="shared" si="1071"/>
        <v>648.38580000000002</v>
      </c>
      <c r="EX512" s="21">
        <f t="shared" si="1072"/>
        <v>648.38580000000002</v>
      </c>
      <c r="EY512" s="21"/>
      <c r="EZ512" s="22">
        <f t="shared" si="1073"/>
        <v>0</v>
      </c>
      <c r="FA512" s="21">
        <f t="shared" si="986"/>
        <v>0</v>
      </c>
      <c r="FB512" s="22">
        <f t="shared" si="1103"/>
        <v>0</v>
      </c>
      <c r="FC512" s="21">
        <f t="shared" si="987"/>
        <v>0</v>
      </c>
      <c r="FD512" s="21">
        <f t="shared" si="1074"/>
        <v>0</v>
      </c>
      <c r="FE512" s="21">
        <f t="shared" si="1075"/>
        <v>145.161</v>
      </c>
      <c r="FF512" s="21">
        <f t="shared" si="1076"/>
        <v>145.161</v>
      </c>
      <c r="FG512" s="21"/>
      <c r="FH512" s="22">
        <f t="shared" si="1077"/>
        <v>0</v>
      </c>
      <c r="FI512" s="21">
        <f t="shared" si="988"/>
        <v>0</v>
      </c>
      <c r="FJ512" s="22">
        <f t="shared" si="1104"/>
        <v>0</v>
      </c>
      <c r="FK512" s="21">
        <f t="shared" si="989"/>
        <v>0</v>
      </c>
      <c r="FL512" s="21">
        <f t="shared" si="1078"/>
        <v>0</v>
      </c>
      <c r="FM512" s="21">
        <f t="shared" si="1079"/>
        <v>70.161149999999992</v>
      </c>
      <c r="FN512" s="21">
        <f t="shared" si="1080"/>
        <v>210.48344999999998</v>
      </c>
      <c r="FO512" s="21"/>
      <c r="FP512" s="21">
        <f t="shared" si="990"/>
        <v>0</v>
      </c>
      <c r="FQ512" s="21">
        <f t="shared" si="991"/>
        <v>0</v>
      </c>
      <c r="FR512" s="21">
        <f t="shared" si="1081"/>
        <v>0</v>
      </c>
      <c r="FS512" s="21">
        <f t="shared" si="992"/>
        <v>7718.9743214634136</v>
      </c>
      <c r="FT512" s="21">
        <f t="shared" si="993"/>
        <v>4968.3256785365866</v>
      </c>
      <c r="FU512" s="21"/>
      <c r="FV512" s="20">
        <f t="shared" si="1082"/>
        <v>0</v>
      </c>
      <c r="FW512" s="20">
        <f t="shared" si="1083"/>
        <v>0</v>
      </c>
      <c r="FX512" s="20">
        <f t="shared" si="994"/>
        <v>0</v>
      </c>
      <c r="FY512" s="20">
        <f t="shared" si="995"/>
        <v>0</v>
      </c>
    </row>
    <row r="513" spans="2:181" x14ac:dyDescent="0.25">
      <c r="B513" s="20">
        <v>21.75</v>
      </c>
      <c r="C513" s="20">
        <f t="shared" si="996"/>
        <v>36.7575</v>
      </c>
      <c r="D513" s="22">
        <f t="shared" si="997"/>
        <v>0</v>
      </c>
      <c r="E513" s="21">
        <f t="shared" si="948"/>
        <v>0</v>
      </c>
      <c r="F513" s="22">
        <f t="shared" si="1084"/>
        <v>0</v>
      </c>
      <c r="G513" s="21">
        <f t="shared" si="949"/>
        <v>0</v>
      </c>
      <c r="H513" s="21">
        <f t="shared" si="998"/>
        <v>0</v>
      </c>
      <c r="I513" s="21">
        <f t="shared" si="999"/>
        <v>671.12769000000014</v>
      </c>
      <c r="J513" s="21">
        <f t="shared" si="1000"/>
        <v>35.322510000000044</v>
      </c>
      <c r="K513" s="21"/>
      <c r="L513" s="22">
        <f t="shared" si="1001"/>
        <v>0</v>
      </c>
      <c r="M513" s="21">
        <f t="shared" si="950"/>
        <v>0</v>
      </c>
      <c r="N513" s="22">
        <f t="shared" si="1085"/>
        <v>0</v>
      </c>
      <c r="O513" s="21">
        <f t="shared" si="951"/>
        <v>0</v>
      </c>
      <c r="P513" s="21">
        <f t="shared" si="1002"/>
        <v>0</v>
      </c>
      <c r="Q513" s="21">
        <f t="shared" si="1003"/>
        <v>252.82207499999996</v>
      </c>
      <c r="R513" s="21">
        <f t="shared" si="1004"/>
        <v>13.30642500000001</v>
      </c>
      <c r="S513" s="21"/>
      <c r="T513" s="22">
        <f t="shared" si="1005"/>
        <v>0</v>
      </c>
      <c r="U513" s="21">
        <f t="shared" si="952"/>
        <v>0</v>
      </c>
      <c r="V513" s="22">
        <f t="shared" si="1086"/>
        <v>0</v>
      </c>
      <c r="W513" s="21">
        <f t="shared" si="953"/>
        <v>0</v>
      </c>
      <c r="X513" s="21">
        <f t="shared" si="1006"/>
        <v>0</v>
      </c>
      <c r="Y513" s="21">
        <f t="shared" si="1007"/>
        <v>65.322450000000003</v>
      </c>
      <c r="Z513" s="21">
        <f t="shared" si="1008"/>
        <v>195.96735000000001</v>
      </c>
      <c r="AA513" s="21"/>
      <c r="AB513" s="22">
        <f t="shared" si="1009"/>
        <v>0</v>
      </c>
      <c r="AC513" s="21">
        <f t="shared" si="954"/>
        <v>0</v>
      </c>
      <c r="AD513" s="22">
        <f t="shared" si="1087"/>
        <v>0</v>
      </c>
      <c r="AE513" s="21">
        <f t="shared" si="955"/>
        <v>0</v>
      </c>
      <c r="AF513" s="21">
        <f t="shared" si="1010"/>
        <v>0</v>
      </c>
      <c r="AG513" s="21">
        <f t="shared" si="1011"/>
        <v>59.757945000000007</v>
      </c>
      <c r="AH513" s="21">
        <f t="shared" si="1012"/>
        <v>3.145155000000003</v>
      </c>
      <c r="AI513" s="21"/>
      <c r="AJ513" s="22">
        <f t="shared" si="1013"/>
        <v>0</v>
      </c>
      <c r="AK513" s="21">
        <f t="shared" si="956"/>
        <v>0</v>
      </c>
      <c r="AL513" s="22">
        <f t="shared" si="1088"/>
        <v>0</v>
      </c>
      <c r="AM513" s="21">
        <f t="shared" si="957"/>
        <v>0</v>
      </c>
      <c r="AN513" s="21">
        <f t="shared" si="1014"/>
        <v>0</v>
      </c>
      <c r="AO513" s="21">
        <f t="shared" si="1015"/>
        <v>128.70941999999999</v>
      </c>
      <c r="AP513" s="21">
        <f t="shared" si="1016"/>
        <v>6.7741800000000056</v>
      </c>
      <c r="AQ513" s="21"/>
      <c r="AR513" s="22">
        <f t="shared" si="1017"/>
        <v>0</v>
      </c>
      <c r="AS513" s="21">
        <f t="shared" si="958"/>
        <v>0</v>
      </c>
      <c r="AT513" s="22">
        <f t="shared" si="1089"/>
        <v>0</v>
      </c>
      <c r="AU513" s="21">
        <f t="shared" si="959"/>
        <v>0</v>
      </c>
      <c r="AV513" s="21">
        <f t="shared" si="1018"/>
        <v>0</v>
      </c>
      <c r="AW513" s="21">
        <f t="shared" si="1019"/>
        <v>279.43492500000002</v>
      </c>
      <c r="AX513" s="21">
        <f t="shared" si="1020"/>
        <v>93.144975000000017</v>
      </c>
      <c r="AY513" s="21"/>
      <c r="AZ513" s="22">
        <f t="shared" si="1021"/>
        <v>0</v>
      </c>
      <c r="BA513" s="21">
        <f t="shared" si="960"/>
        <v>0</v>
      </c>
      <c r="BB513" s="22">
        <f t="shared" si="1090"/>
        <v>0</v>
      </c>
      <c r="BC513" s="21">
        <f t="shared" si="961"/>
        <v>0</v>
      </c>
      <c r="BD513" s="21">
        <f t="shared" si="1022"/>
        <v>0</v>
      </c>
      <c r="BE513" s="21">
        <f t="shared" si="1023"/>
        <v>245.53452073170729</v>
      </c>
      <c r="BF513" s="21">
        <f t="shared" si="1024"/>
        <v>12.922869512195131</v>
      </c>
      <c r="BG513" s="21"/>
      <c r="BH513" s="22">
        <f t="shared" si="1025"/>
        <v>0</v>
      </c>
      <c r="BI513" s="21">
        <f t="shared" si="962"/>
        <v>0</v>
      </c>
      <c r="BJ513" s="22">
        <f t="shared" si="1091"/>
        <v>0</v>
      </c>
      <c r="BK513" s="21">
        <f t="shared" si="963"/>
        <v>0</v>
      </c>
      <c r="BL513" s="21">
        <f t="shared" si="1026"/>
        <v>0</v>
      </c>
      <c r="BM513" s="21">
        <f t="shared" si="1027"/>
        <v>214.14197926829266</v>
      </c>
      <c r="BN513" s="21">
        <f t="shared" si="1028"/>
        <v>11.270630487804887</v>
      </c>
      <c r="BO513" s="21"/>
      <c r="BP513" s="22">
        <f t="shared" si="1029"/>
        <v>0</v>
      </c>
      <c r="BQ513" s="21">
        <f t="shared" si="964"/>
        <v>0</v>
      </c>
      <c r="BR513" s="22">
        <f t="shared" si="1092"/>
        <v>0</v>
      </c>
      <c r="BS513" s="21">
        <f t="shared" si="965"/>
        <v>0</v>
      </c>
      <c r="BT513" s="21">
        <f t="shared" si="1030"/>
        <v>0</v>
      </c>
      <c r="BU513" s="21">
        <f t="shared" si="1031"/>
        <v>74.350756097560961</v>
      </c>
      <c r="BV513" s="21">
        <f t="shared" si="1032"/>
        <v>24.783585365853654</v>
      </c>
      <c r="BW513" s="21"/>
      <c r="BX513" s="22">
        <f t="shared" si="1033"/>
        <v>0</v>
      </c>
      <c r="BY513" s="21">
        <f t="shared" si="966"/>
        <v>0</v>
      </c>
      <c r="BZ513" s="22">
        <f t="shared" si="1093"/>
        <v>0</v>
      </c>
      <c r="CA513" s="21">
        <f t="shared" si="967"/>
        <v>0</v>
      </c>
      <c r="CB513" s="21">
        <f t="shared" si="1034"/>
        <v>0</v>
      </c>
      <c r="CC513" s="21">
        <f t="shared" si="1035"/>
        <v>285.26495255212433</v>
      </c>
      <c r="CD513" s="21">
        <f t="shared" si="1036"/>
        <v>15.013944871164451</v>
      </c>
      <c r="CE513" s="21"/>
      <c r="CF513" s="22">
        <f t="shared" si="1037"/>
        <v>0</v>
      </c>
      <c r="CG513" s="21">
        <f t="shared" si="968"/>
        <v>0</v>
      </c>
      <c r="CH513" s="22">
        <f t="shared" si="1094"/>
        <v>0</v>
      </c>
      <c r="CI513" s="21">
        <f t="shared" si="969"/>
        <v>0</v>
      </c>
      <c r="CJ513" s="21">
        <f t="shared" si="1038"/>
        <v>0</v>
      </c>
      <c r="CK513" s="21">
        <f t="shared" si="1039"/>
        <v>248.86184079464991</v>
      </c>
      <c r="CL513" s="21">
        <f t="shared" si="1040"/>
        <v>13.09799162077106</v>
      </c>
      <c r="CM513" s="21"/>
      <c r="CN513" s="22">
        <f t="shared" si="1041"/>
        <v>0</v>
      </c>
      <c r="CO513" s="21">
        <f t="shared" si="970"/>
        <v>0</v>
      </c>
      <c r="CP513" s="22">
        <f t="shared" si="1095"/>
        <v>0</v>
      </c>
      <c r="CQ513" s="21">
        <f t="shared" si="971"/>
        <v>0</v>
      </c>
      <c r="CR513" s="21">
        <f t="shared" si="1042"/>
        <v>0</v>
      </c>
      <c r="CS513" s="21">
        <f t="shared" si="1043"/>
        <v>28.794817540322583</v>
      </c>
      <c r="CT513" s="21">
        <f t="shared" si="1044"/>
        <v>86.38445262096775</v>
      </c>
      <c r="CU513" s="21"/>
      <c r="CV513" s="22">
        <f t="shared" si="1045"/>
        <v>0</v>
      </c>
      <c r="CW513" s="21">
        <f t="shared" si="972"/>
        <v>0</v>
      </c>
      <c r="CX513" s="22">
        <f t="shared" si="1096"/>
        <v>0</v>
      </c>
      <c r="CY513" s="21">
        <f t="shared" si="973"/>
        <v>0</v>
      </c>
      <c r="CZ513" s="21">
        <f t="shared" si="1046"/>
        <v>0</v>
      </c>
      <c r="DA513" s="21">
        <f t="shared" si="1047"/>
        <v>245.53452073170729</v>
      </c>
      <c r="DB513" s="21">
        <f t="shared" si="1048"/>
        <v>12.922869512195131</v>
      </c>
      <c r="DC513" s="21"/>
      <c r="DD513" s="22">
        <f t="shared" si="1049"/>
        <v>0</v>
      </c>
      <c r="DE513" s="21">
        <f t="shared" si="974"/>
        <v>0</v>
      </c>
      <c r="DF513" s="22">
        <f t="shared" si="1097"/>
        <v>0</v>
      </c>
      <c r="DG513" s="21">
        <f t="shared" si="975"/>
        <v>0</v>
      </c>
      <c r="DH513" s="21">
        <f t="shared" si="1050"/>
        <v>0</v>
      </c>
      <c r="DI513" s="21">
        <f t="shared" si="1051"/>
        <v>214.14197926829266</v>
      </c>
      <c r="DJ513" s="21">
        <f t="shared" si="1052"/>
        <v>11.270630487804887</v>
      </c>
      <c r="DK513" s="21"/>
      <c r="DL513" s="22">
        <f t="shared" si="1053"/>
        <v>0</v>
      </c>
      <c r="DM513" s="21">
        <f t="shared" si="976"/>
        <v>0</v>
      </c>
      <c r="DN513" s="22">
        <f t="shared" si="1098"/>
        <v>0</v>
      </c>
      <c r="DO513" s="21">
        <f t="shared" si="977"/>
        <v>0</v>
      </c>
      <c r="DP513" s="21">
        <f t="shared" si="1054"/>
        <v>0</v>
      </c>
      <c r="DQ513" s="21">
        <f t="shared" si="1055"/>
        <v>74.350756097560961</v>
      </c>
      <c r="DR513" s="21">
        <f t="shared" si="1056"/>
        <v>24.783585365853654</v>
      </c>
      <c r="DS513" s="21"/>
      <c r="DT513" s="22">
        <f t="shared" si="1057"/>
        <v>0</v>
      </c>
      <c r="DU513" s="21">
        <f t="shared" si="978"/>
        <v>0</v>
      </c>
      <c r="DV513" s="22">
        <f t="shared" si="1099"/>
        <v>0</v>
      </c>
      <c r="DW513" s="21">
        <f t="shared" si="979"/>
        <v>0</v>
      </c>
      <c r="DX513" s="21">
        <f t="shared" si="1058"/>
        <v>0</v>
      </c>
      <c r="DY513" s="21">
        <f t="shared" si="1059"/>
        <v>1807.0479359844601</v>
      </c>
      <c r="DZ513" s="21">
        <f t="shared" si="1060"/>
        <v>95.107786104445353</v>
      </c>
      <c r="EA513" s="21"/>
      <c r="EB513" s="22">
        <f t="shared" si="1061"/>
        <v>0</v>
      </c>
      <c r="EC513" s="21">
        <f t="shared" si="980"/>
        <v>0</v>
      </c>
      <c r="ED513" s="22">
        <f t="shared" si="1100"/>
        <v>0</v>
      </c>
      <c r="EE513" s="21">
        <f t="shared" si="981"/>
        <v>0</v>
      </c>
      <c r="EF513" s="21">
        <f t="shared" si="1062"/>
        <v>0</v>
      </c>
      <c r="EG513" s="21">
        <f t="shared" si="1063"/>
        <v>1635.0269956687646</v>
      </c>
      <c r="EH513" s="21">
        <f t="shared" si="1064"/>
        <v>86.054052403619266</v>
      </c>
      <c r="EI513" s="21"/>
      <c r="EJ513" s="22">
        <f t="shared" si="1065"/>
        <v>0</v>
      </c>
      <c r="EK513" s="21">
        <f t="shared" si="982"/>
        <v>0</v>
      </c>
      <c r="EL513" s="22">
        <f t="shared" si="1101"/>
        <v>0</v>
      </c>
      <c r="EM513" s="21">
        <f t="shared" si="983"/>
        <v>0</v>
      </c>
      <c r="EN513" s="21">
        <f t="shared" si="1066"/>
        <v>0</v>
      </c>
      <c r="EO513" s="21">
        <f t="shared" si="1067"/>
        <v>134.54081172797009</v>
      </c>
      <c r="EP513" s="21">
        <f t="shared" si="1068"/>
        <v>403.62243518391028</v>
      </c>
      <c r="EQ513" s="21"/>
      <c r="ER513" s="22">
        <f t="shared" si="1069"/>
        <v>0</v>
      </c>
      <c r="ES513" s="21">
        <f t="shared" si="984"/>
        <v>0</v>
      </c>
      <c r="ET513" s="22">
        <f t="shared" si="1102"/>
        <v>0</v>
      </c>
      <c r="EU513" s="21">
        <f t="shared" si="985"/>
        <v>0</v>
      </c>
      <c r="EV513" s="21">
        <f t="shared" si="1070"/>
        <v>0</v>
      </c>
      <c r="EW513" s="21">
        <f t="shared" si="1071"/>
        <v>648.38580000000002</v>
      </c>
      <c r="EX513" s="21">
        <f t="shared" si="1072"/>
        <v>648.38580000000002</v>
      </c>
      <c r="EY513" s="21"/>
      <c r="EZ513" s="22">
        <f t="shared" si="1073"/>
        <v>0</v>
      </c>
      <c r="FA513" s="21">
        <f t="shared" si="986"/>
        <v>0</v>
      </c>
      <c r="FB513" s="22">
        <f t="shared" si="1103"/>
        <v>0</v>
      </c>
      <c r="FC513" s="21">
        <f t="shared" si="987"/>
        <v>0</v>
      </c>
      <c r="FD513" s="21">
        <f t="shared" si="1074"/>
        <v>0</v>
      </c>
      <c r="FE513" s="21">
        <f t="shared" si="1075"/>
        <v>145.161</v>
      </c>
      <c r="FF513" s="21">
        <f t="shared" si="1076"/>
        <v>145.161</v>
      </c>
      <c r="FG513" s="21"/>
      <c r="FH513" s="22">
        <f t="shared" si="1077"/>
        <v>0</v>
      </c>
      <c r="FI513" s="21">
        <f t="shared" si="988"/>
        <v>0</v>
      </c>
      <c r="FJ513" s="22">
        <f t="shared" si="1104"/>
        <v>0</v>
      </c>
      <c r="FK513" s="21">
        <f t="shared" si="989"/>
        <v>0</v>
      </c>
      <c r="FL513" s="21">
        <f t="shared" si="1078"/>
        <v>0</v>
      </c>
      <c r="FM513" s="21">
        <f t="shared" si="1079"/>
        <v>70.161149999999992</v>
      </c>
      <c r="FN513" s="21">
        <f t="shared" si="1080"/>
        <v>210.48344999999998</v>
      </c>
      <c r="FO513" s="21"/>
      <c r="FP513" s="21">
        <f t="shared" si="990"/>
        <v>0</v>
      </c>
      <c r="FQ513" s="21">
        <f t="shared" si="991"/>
        <v>0</v>
      </c>
      <c r="FR513" s="21">
        <f t="shared" si="1081"/>
        <v>0</v>
      </c>
      <c r="FS513" s="21">
        <f t="shared" si="992"/>
        <v>7718.9743214634136</v>
      </c>
      <c r="FT513" s="21">
        <f t="shared" si="993"/>
        <v>4968.3256785365866</v>
      </c>
      <c r="FU513" s="21"/>
      <c r="FV513" s="20">
        <f t="shared" si="1082"/>
        <v>0</v>
      </c>
      <c r="FW513" s="20">
        <f t="shared" si="1083"/>
        <v>0</v>
      </c>
      <c r="FX513" s="20">
        <f t="shared" si="994"/>
        <v>0</v>
      </c>
      <c r="FY513" s="20">
        <f t="shared" si="995"/>
        <v>0</v>
      </c>
    </row>
    <row r="514" spans="2:181" x14ac:dyDescent="0.25">
      <c r="B514" s="20">
        <v>21.8</v>
      </c>
      <c r="C514" s="20">
        <f t="shared" si="996"/>
        <v>36.841999999999999</v>
      </c>
      <c r="D514" s="22">
        <f t="shared" si="997"/>
        <v>0</v>
      </c>
      <c r="E514" s="21">
        <f t="shared" si="948"/>
        <v>0</v>
      </c>
      <c r="F514" s="22">
        <f t="shared" si="1084"/>
        <v>0</v>
      </c>
      <c r="G514" s="21">
        <f t="shared" si="949"/>
        <v>0</v>
      </c>
      <c r="H514" s="21">
        <f t="shared" si="998"/>
        <v>0</v>
      </c>
      <c r="I514" s="21">
        <f t="shared" si="999"/>
        <v>671.12769000000014</v>
      </c>
      <c r="J514" s="21">
        <f t="shared" si="1000"/>
        <v>35.322510000000044</v>
      </c>
      <c r="K514" s="21"/>
      <c r="L514" s="22">
        <f t="shared" si="1001"/>
        <v>0</v>
      </c>
      <c r="M514" s="21">
        <f t="shared" si="950"/>
        <v>0</v>
      </c>
      <c r="N514" s="22">
        <f t="shared" si="1085"/>
        <v>0</v>
      </c>
      <c r="O514" s="21">
        <f t="shared" si="951"/>
        <v>0</v>
      </c>
      <c r="P514" s="21">
        <f t="shared" si="1002"/>
        <v>0</v>
      </c>
      <c r="Q514" s="21">
        <f t="shared" si="1003"/>
        <v>252.82207499999996</v>
      </c>
      <c r="R514" s="21">
        <f t="shared" si="1004"/>
        <v>13.30642500000001</v>
      </c>
      <c r="S514" s="21"/>
      <c r="T514" s="22">
        <f t="shared" si="1005"/>
        <v>0</v>
      </c>
      <c r="U514" s="21">
        <f t="shared" si="952"/>
        <v>0</v>
      </c>
      <c r="V514" s="22">
        <f t="shared" si="1086"/>
        <v>0</v>
      </c>
      <c r="W514" s="21">
        <f t="shared" si="953"/>
        <v>0</v>
      </c>
      <c r="X514" s="21">
        <f t="shared" si="1006"/>
        <v>0</v>
      </c>
      <c r="Y514" s="21">
        <f t="shared" si="1007"/>
        <v>65.322450000000003</v>
      </c>
      <c r="Z514" s="21">
        <f t="shared" si="1008"/>
        <v>195.96735000000001</v>
      </c>
      <c r="AA514" s="21"/>
      <c r="AB514" s="22">
        <f t="shared" si="1009"/>
        <v>0</v>
      </c>
      <c r="AC514" s="21">
        <f t="shared" si="954"/>
        <v>0</v>
      </c>
      <c r="AD514" s="22">
        <f t="shared" si="1087"/>
        <v>0</v>
      </c>
      <c r="AE514" s="21">
        <f t="shared" si="955"/>
        <v>0</v>
      </c>
      <c r="AF514" s="21">
        <f t="shared" si="1010"/>
        <v>0</v>
      </c>
      <c r="AG514" s="21">
        <f t="shared" si="1011"/>
        <v>59.757945000000007</v>
      </c>
      <c r="AH514" s="21">
        <f t="shared" si="1012"/>
        <v>3.145155000000003</v>
      </c>
      <c r="AI514" s="21"/>
      <c r="AJ514" s="22">
        <f t="shared" si="1013"/>
        <v>0</v>
      </c>
      <c r="AK514" s="21">
        <f t="shared" si="956"/>
        <v>0</v>
      </c>
      <c r="AL514" s="22">
        <f t="shared" si="1088"/>
        <v>0</v>
      </c>
      <c r="AM514" s="21">
        <f t="shared" si="957"/>
        <v>0</v>
      </c>
      <c r="AN514" s="21">
        <f t="shared" si="1014"/>
        <v>0</v>
      </c>
      <c r="AO514" s="21">
        <f t="shared" si="1015"/>
        <v>128.70941999999999</v>
      </c>
      <c r="AP514" s="21">
        <f t="shared" si="1016"/>
        <v>6.7741800000000056</v>
      </c>
      <c r="AQ514" s="21"/>
      <c r="AR514" s="22">
        <f t="shared" si="1017"/>
        <v>0</v>
      </c>
      <c r="AS514" s="21">
        <f t="shared" si="958"/>
        <v>0</v>
      </c>
      <c r="AT514" s="22">
        <f t="shared" si="1089"/>
        <v>0</v>
      </c>
      <c r="AU514" s="21">
        <f t="shared" si="959"/>
        <v>0</v>
      </c>
      <c r="AV514" s="21">
        <f t="shared" si="1018"/>
        <v>0</v>
      </c>
      <c r="AW514" s="21">
        <f t="shared" si="1019"/>
        <v>279.43492500000002</v>
      </c>
      <c r="AX514" s="21">
        <f t="shared" si="1020"/>
        <v>93.144975000000017</v>
      </c>
      <c r="AY514" s="21"/>
      <c r="AZ514" s="22">
        <f t="shared" si="1021"/>
        <v>0</v>
      </c>
      <c r="BA514" s="21">
        <f t="shared" si="960"/>
        <v>0</v>
      </c>
      <c r="BB514" s="22">
        <f t="shared" si="1090"/>
        <v>0</v>
      </c>
      <c r="BC514" s="21">
        <f t="shared" si="961"/>
        <v>0</v>
      </c>
      <c r="BD514" s="21">
        <f t="shared" si="1022"/>
        <v>0</v>
      </c>
      <c r="BE514" s="21">
        <f t="shared" si="1023"/>
        <v>245.53452073170729</v>
      </c>
      <c r="BF514" s="21">
        <f t="shared" si="1024"/>
        <v>12.922869512195131</v>
      </c>
      <c r="BG514" s="21"/>
      <c r="BH514" s="22">
        <f t="shared" si="1025"/>
        <v>0</v>
      </c>
      <c r="BI514" s="21">
        <f t="shared" si="962"/>
        <v>0</v>
      </c>
      <c r="BJ514" s="22">
        <f t="shared" si="1091"/>
        <v>0</v>
      </c>
      <c r="BK514" s="21">
        <f t="shared" si="963"/>
        <v>0</v>
      </c>
      <c r="BL514" s="21">
        <f t="shared" si="1026"/>
        <v>0</v>
      </c>
      <c r="BM514" s="21">
        <f t="shared" si="1027"/>
        <v>214.14197926829266</v>
      </c>
      <c r="BN514" s="21">
        <f t="shared" si="1028"/>
        <v>11.270630487804887</v>
      </c>
      <c r="BO514" s="21"/>
      <c r="BP514" s="22">
        <f t="shared" si="1029"/>
        <v>0</v>
      </c>
      <c r="BQ514" s="21">
        <f t="shared" si="964"/>
        <v>0</v>
      </c>
      <c r="BR514" s="22">
        <f t="shared" si="1092"/>
        <v>0</v>
      </c>
      <c r="BS514" s="21">
        <f t="shared" si="965"/>
        <v>0</v>
      </c>
      <c r="BT514" s="21">
        <f t="shared" si="1030"/>
        <v>0</v>
      </c>
      <c r="BU514" s="21">
        <f t="shared" si="1031"/>
        <v>74.350756097560961</v>
      </c>
      <c r="BV514" s="21">
        <f t="shared" si="1032"/>
        <v>24.783585365853654</v>
      </c>
      <c r="BW514" s="21"/>
      <c r="BX514" s="22">
        <f t="shared" si="1033"/>
        <v>0</v>
      </c>
      <c r="BY514" s="21">
        <f t="shared" si="966"/>
        <v>0</v>
      </c>
      <c r="BZ514" s="22">
        <f t="shared" si="1093"/>
        <v>0</v>
      </c>
      <c r="CA514" s="21">
        <f t="shared" si="967"/>
        <v>0</v>
      </c>
      <c r="CB514" s="21">
        <f t="shared" si="1034"/>
        <v>0</v>
      </c>
      <c r="CC514" s="21">
        <f t="shared" si="1035"/>
        <v>285.26495255212433</v>
      </c>
      <c r="CD514" s="21">
        <f t="shared" si="1036"/>
        <v>15.013944871164451</v>
      </c>
      <c r="CE514" s="21"/>
      <c r="CF514" s="22">
        <f t="shared" si="1037"/>
        <v>0</v>
      </c>
      <c r="CG514" s="21">
        <f t="shared" si="968"/>
        <v>0</v>
      </c>
      <c r="CH514" s="22">
        <f t="shared" si="1094"/>
        <v>0</v>
      </c>
      <c r="CI514" s="21">
        <f t="shared" si="969"/>
        <v>0</v>
      </c>
      <c r="CJ514" s="21">
        <f t="shared" si="1038"/>
        <v>0</v>
      </c>
      <c r="CK514" s="21">
        <f t="shared" si="1039"/>
        <v>248.86184079464991</v>
      </c>
      <c r="CL514" s="21">
        <f t="shared" si="1040"/>
        <v>13.09799162077106</v>
      </c>
      <c r="CM514" s="21"/>
      <c r="CN514" s="22">
        <f t="shared" si="1041"/>
        <v>0</v>
      </c>
      <c r="CO514" s="21">
        <f t="shared" si="970"/>
        <v>0</v>
      </c>
      <c r="CP514" s="22">
        <f t="shared" si="1095"/>
        <v>0</v>
      </c>
      <c r="CQ514" s="21">
        <f t="shared" si="971"/>
        <v>0</v>
      </c>
      <c r="CR514" s="21">
        <f t="shared" si="1042"/>
        <v>0</v>
      </c>
      <c r="CS514" s="21">
        <f t="shared" si="1043"/>
        <v>28.794817540322583</v>
      </c>
      <c r="CT514" s="21">
        <f t="shared" si="1044"/>
        <v>86.38445262096775</v>
      </c>
      <c r="CU514" s="21"/>
      <c r="CV514" s="22">
        <f t="shared" si="1045"/>
        <v>0</v>
      </c>
      <c r="CW514" s="21">
        <f t="shared" si="972"/>
        <v>0</v>
      </c>
      <c r="CX514" s="22">
        <f t="shared" si="1096"/>
        <v>0</v>
      </c>
      <c r="CY514" s="21">
        <f t="shared" si="973"/>
        <v>0</v>
      </c>
      <c r="CZ514" s="21">
        <f t="shared" si="1046"/>
        <v>0</v>
      </c>
      <c r="DA514" s="21">
        <f t="shared" si="1047"/>
        <v>245.53452073170729</v>
      </c>
      <c r="DB514" s="21">
        <f t="shared" si="1048"/>
        <v>12.922869512195131</v>
      </c>
      <c r="DC514" s="21"/>
      <c r="DD514" s="22">
        <f t="shared" si="1049"/>
        <v>0</v>
      </c>
      <c r="DE514" s="21">
        <f t="shared" si="974"/>
        <v>0</v>
      </c>
      <c r="DF514" s="22">
        <f t="shared" si="1097"/>
        <v>0</v>
      </c>
      <c r="DG514" s="21">
        <f t="shared" si="975"/>
        <v>0</v>
      </c>
      <c r="DH514" s="21">
        <f t="shared" si="1050"/>
        <v>0</v>
      </c>
      <c r="DI514" s="21">
        <f t="shared" si="1051"/>
        <v>214.14197926829266</v>
      </c>
      <c r="DJ514" s="21">
        <f t="shared" si="1052"/>
        <v>11.270630487804887</v>
      </c>
      <c r="DK514" s="21"/>
      <c r="DL514" s="22">
        <f t="shared" si="1053"/>
        <v>0</v>
      </c>
      <c r="DM514" s="21">
        <f t="shared" si="976"/>
        <v>0</v>
      </c>
      <c r="DN514" s="22">
        <f t="shared" si="1098"/>
        <v>0</v>
      </c>
      <c r="DO514" s="21">
        <f t="shared" si="977"/>
        <v>0</v>
      </c>
      <c r="DP514" s="21">
        <f t="shared" si="1054"/>
        <v>0</v>
      </c>
      <c r="DQ514" s="21">
        <f t="shared" si="1055"/>
        <v>74.350756097560961</v>
      </c>
      <c r="DR514" s="21">
        <f t="shared" si="1056"/>
        <v>24.783585365853654</v>
      </c>
      <c r="DS514" s="21"/>
      <c r="DT514" s="22">
        <f t="shared" si="1057"/>
        <v>0</v>
      </c>
      <c r="DU514" s="21">
        <f t="shared" si="978"/>
        <v>0</v>
      </c>
      <c r="DV514" s="22">
        <f t="shared" si="1099"/>
        <v>0</v>
      </c>
      <c r="DW514" s="21">
        <f t="shared" si="979"/>
        <v>0</v>
      </c>
      <c r="DX514" s="21">
        <f t="shared" si="1058"/>
        <v>0</v>
      </c>
      <c r="DY514" s="21">
        <f t="shared" si="1059"/>
        <v>1807.0479359844601</v>
      </c>
      <c r="DZ514" s="21">
        <f t="shared" si="1060"/>
        <v>95.107786104445353</v>
      </c>
      <c r="EA514" s="21"/>
      <c r="EB514" s="22">
        <f t="shared" si="1061"/>
        <v>0</v>
      </c>
      <c r="EC514" s="21">
        <f t="shared" si="980"/>
        <v>0</v>
      </c>
      <c r="ED514" s="22">
        <f t="shared" si="1100"/>
        <v>0</v>
      </c>
      <c r="EE514" s="21">
        <f t="shared" si="981"/>
        <v>0</v>
      </c>
      <c r="EF514" s="21">
        <f t="shared" si="1062"/>
        <v>0</v>
      </c>
      <c r="EG514" s="21">
        <f t="shared" si="1063"/>
        <v>1635.0269956687646</v>
      </c>
      <c r="EH514" s="21">
        <f t="shared" si="1064"/>
        <v>86.054052403619266</v>
      </c>
      <c r="EI514" s="21"/>
      <c r="EJ514" s="22">
        <f t="shared" si="1065"/>
        <v>0</v>
      </c>
      <c r="EK514" s="21">
        <f t="shared" si="982"/>
        <v>0</v>
      </c>
      <c r="EL514" s="22">
        <f t="shared" si="1101"/>
        <v>0</v>
      </c>
      <c r="EM514" s="21">
        <f t="shared" si="983"/>
        <v>0</v>
      </c>
      <c r="EN514" s="21">
        <f t="shared" si="1066"/>
        <v>0</v>
      </c>
      <c r="EO514" s="21">
        <f t="shared" si="1067"/>
        <v>134.54081172797009</v>
      </c>
      <c r="EP514" s="21">
        <f t="shared" si="1068"/>
        <v>403.62243518391028</v>
      </c>
      <c r="EQ514" s="21"/>
      <c r="ER514" s="22">
        <f t="shared" si="1069"/>
        <v>0</v>
      </c>
      <c r="ES514" s="21">
        <f t="shared" si="984"/>
        <v>0</v>
      </c>
      <c r="ET514" s="22">
        <f t="shared" si="1102"/>
        <v>0</v>
      </c>
      <c r="EU514" s="21">
        <f t="shared" si="985"/>
        <v>0</v>
      </c>
      <c r="EV514" s="21">
        <f t="shared" si="1070"/>
        <v>0</v>
      </c>
      <c r="EW514" s="21">
        <f t="shared" si="1071"/>
        <v>648.38580000000002</v>
      </c>
      <c r="EX514" s="21">
        <f t="shared" si="1072"/>
        <v>648.38580000000002</v>
      </c>
      <c r="EY514" s="21"/>
      <c r="EZ514" s="22">
        <f t="shared" si="1073"/>
        <v>0</v>
      </c>
      <c r="FA514" s="21">
        <f t="shared" si="986"/>
        <v>0</v>
      </c>
      <c r="FB514" s="22">
        <f t="shared" si="1103"/>
        <v>0</v>
      </c>
      <c r="FC514" s="21">
        <f t="shared" si="987"/>
        <v>0</v>
      </c>
      <c r="FD514" s="21">
        <f t="shared" si="1074"/>
        <v>0</v>
      </c>
      <c r="FE514" s="21">
        <f t="shared" si="1075"/>
        <v>145.161</v>
      </c>
      <c r="FF514" s="21">
        <f t="shared" si="1076"/>
        <v>145.161</v>
      </c>
      <c r="FG514" s="21"/>
      <c r="FH514" s="22">
        <f t="shared" si="1077"/>
        <v>0</v>
      </c>
      <c r="FI514" s="21">
        <f t="shared" si="988"/>
        <v>0</v>
      </c>
      <c r="FJ514" s="22">
        <f t="shared" si="1104"/>
        <v>0</v>
      </c>
      <c r="FK514" s="21">
        <f t="shared" si="989"/>
        <v>0</v>
      </c>
      <c r="FL514" s="21">
        <f t="shared" si="1078"/>
        <v>0</v>
      </c>
      <c r="FM514" s="21">
        <f t="shared" si="1079"/>
        <v>70.161149999999992</v>
      </c>
      <c r="FN514" s="21">
        <f t="shared" si="1080"/>
        <v>210.48344999999998</v>
      </c>
      <c r="FO514" s="21"/>
      <c r="FP514" s="21">
        <f t="shared" si="990"/>
        <v>0</v>
      </c>
      <c r="FQ514" s="21">
        <f t="shared" si="991"/>
        <v>0</v>
      </c>
      <c r="FR514" s="21">
        <f t="shared" si="1081"/>
        <v>0</v>
      </c>
      <c r="FS514" s="21">
        <f t="shared" si="992"/>
        <v>7718.9743214634136</v>
      </c>
      <c r="FT514" s="21">
        <f t="shared" si="993"/>
        <v>4968.3256785365866</v>
      </c>
      <c r="FU514" s="21"/>
      <c r="FV514" s="20">
        <f t="shared" si="1082"/>
        <v>0</v>
      </c>
      <c r="FW514" s="20">
        <f t="shared" si="1083"/>
        <v>0</v>
      </c>
      <c r="FX514" s="20">
        <f t="shared" si="994"/>
        <v>0</v>
      </c>
      <c r="FY514" s="20">
        <f t="shared" si="995"/>
        <v>0</v>
      </c>
    </row>
    <row r="515" spans="2:181" x14ac:dyDescent="0.25">
      <c r="B515" s="20">
        <v>21.85</v>
      </c>
      <c r="C515" s="20">
        <f t="shared" si="996"/>
        <v>36.926500000000004</v>
      </c>
      <c r="D515" s="22">
        <f t="shared" si="997"/>
        <v>0</v>
      </c>
      <c r="E515" s="21">
        <f t="shared" si="948"/>
        <v>0</v>
      </c>
      <c r="F515" s="22">
        <f t="shared" si="1084"/>
        <v>0</v>
      </c>
      <c r="G515" s="21">
        <f t="shared" si="949"/>
        <v>0</v>
      </c>
      <c r="H515" s="21">
        <f t="shared" si="998"/>
        <v>0</v>
      </c>
      <c r="I515" s="21">
        <f t="shared" si="999"/>
        <v>671.12769000000014</v>
      </c>
      <c r="J515" s="21">
        <f t="shared" si="1000"/>
        <v>35.322510000000044</v>
      </c>
      <c r="K515" s="21"/>
      <c r="L515" s="22">
        <f t="shared" si="1001"/>
        <v>0</v>
      </c>
      <c r="M515" s="21">
        <f t="shared" si="950"/>
        <v>0</v>
      </c>
      <c r="N515" s="22">
        <f t="shared" si="1085"/>
        <v>0</v>
      </c>
      <c r="O515" s="21">
        <f t="shared" si="951"/>
        <v>0</v>
      </c>
      <c r="P515" s="21">
        <f t="shared" si="1002"/>
        <v>0</v>
      </c>
      <c r="Q515" s="21">
        <f t="shared" si="1003"/>
        <v>252.82207499999996</v>
      </c>
      <c r="R515" s="21">
        <f t="shared" si="1004"/>
        <v>13.30642500000001</v>
      </c>
      <c r="S515" s="21"/>
      <c r="T515" s="22">
        <f t="shared" si="1005"/>
        <v>0</v>
      </c>
      <c r="U515" s="21">
        <f t="shared" si="952"/>
        <v>0</v>
      </c>
      <c r="V515" s="22">
        <f t="shared" si="1086"/>
        <v>0</v>
      </c>
      <c r="W515" s="21">
        <f t="shared" si="953"/>
        <v>0</v>
      </c>
      <c r="X515" s="21">
        <f t="shared" si="1006"/>
        <v>0</v>
      </c>
      <c r="Y515" s="21">
        <f t="shared" si="1007"/>
        <v>65.322450000000003</v>
      </c>
      <c r="Z515" s="21">
        <f t="shared" si="1008"/>
        <v>195.96735000000001</v>
      </c>
      <c r="AA515" s="21"/>
      <c r="AB515" s="22">
        <f t="shared" si="1009"/>
        <v>0</v>
      </c>
      <c r="AC515" s="21">
        <f t="shared" si="954"/>
        <v>0</v>
      </c>
      <c r="AD515" s="22">
        <f t="shared" si="1087"/>
        <v>0</v>
      </c>
      <c r="AE515" s="21">
        <f t="shared" si="955"/>
        <v>0</v>
      </c>
      <c r="AF515" s="21">
        <f t="shared" si="1010"/>
        <v>0</v>
      </c>
      <c r="AG515" s="21">
        <f t="shared" si="1011"/>
        <v>59.757945000000007</v>
      </c>
      <c r="AH515" s="21">
        <f t="shared" si="1012"/>
        <v>3.145155000000003</v>
      </c>
      <c r="AI515" s="21"/>
      <c r="AJ515" s="22">
        <f t="shared" si="1013"/>
        <v>0</v>
      </c>
      <c r="AK515" s="21">
        <f t="shared" si="956"/>
        <v>0</v>
      </c>
      <c r="AL515" s="22">
        <f t="shared" si="1088"/>
        <v>0</v>
      </c>
      <c r="AM515" s="21">
        <f t="shared" si="957"/>
        <v>0</v>
      </c>
      <c r="AN515" s="21">
        <f t="shared" si="1014"/>
        <v>0</v>
      </c>
      <c r="AO515" s="21">
        <f t="shared" si="1015"/>
        <v>128.70941999999999</v>
      </c>
      <c r="AP515" s="21">
        <f t="shared" si="1016"/>
        <v>6.7741800000000056</v>
      </c>
      <c r="AQ515" s="21"/>
      <c r="AR515" s="22">
        <f t="shared" si="1017"/>
        <v>0</v>
      </c>
      <c r="AS515" s="21">
        <f t="shared" si="958"/>
        <v>0</v>
      </c>
      <c r="AT515" s="22">
        <f t="shared" si="1089"/>
        <v>0</v>
      </c>
      <c r="AU515" s="21">
        <f t="shared" si="959"/>
        <v>0</v>
      </c>
      <c r="AV515" s="21">
        <f t="shared" si="1018"/>
        <v>0</v>
      </c>
      <c r="AW515" s="21">
        <f t="shared" si="1019"/>
        <v>279.43492500000002</v>
      </c>
      <c r="AX515" s="21">
        <f t="shared" si="1020"/>
        <v>93.144975000000017</v>
      </c>
      <c r="AY515" s="21"/>
      <c r="AZ515" s="22">
        <f t="shared" si="1021"/>
        <v>0</v>
      </c>
      <c r="BA515" s="21">
        <f t="shared" si="960"/>
        <v>0</v>
      </c>
      <c r="BB515" s="22">
        <f t="shared" si="1090"/>
        <v>0</v>
      </c>
      <c r="BC515" s="21">
        <f t="shared" si="961"/>
        <v>0</v>
      </c>
      <c r="BD515" s="21">
        <f t="shared" si="1022"/>
        <v>0</v>
      </c>
      <c r="BE515" s="21">
        <f t="shared" si="1023"/>
        <v>245.53452073170729</v>
      </c>
      <c r="BF515" s="21">
        <f t="shared" si="1024"/>
        <v>12.922869512195131</v>
      </c>
      <c r="BG515" s="21"/>
      <c r="BH515" s="22">
        <f t="shared" si="1025"/>
        <v>0</v>
      </c>
      <c r="BI515" s="21">
        <f t="shared" si="962"/>
        <v>0</v>
      </c>
      <c r="BJ515" s="22">
        <f t="shared" si="1091"/>
        <v>0</v>
      </c>
      <c r="BK515" s="21">
        <f t="shared" si="963"/>
        <v>0</v>
      </c>
      <c r="BL515" s="21">
        <f t="shared" si="1026"/>
        <v>0</v>
      </c>
      <c r="BM515" s="21">
        <f t="shared" si="1027"/>
        <v>214.14197926829266</v>
      </c>
      <c r="BN515" s="21">
        <f t="shared" si="1028"/>
        <v>11.270630487804887</v>
      </c>
      <c r="BO515" s="21"/>
      <c r="BP515" s="22">
        <f t="shared" si="1029"/>
        <v>0</v>
      </c>
      <c r="BQ515" s="21">
        <f t="shared" si="964"/>
        <v>0</v>
      </c>
      <c r="BR515" s="22">
        <f t="shared" si="1092"/>
        <v>0</v>
      </c>
      <c r="BS515" s="21">
        <f t="shared" si="965"/>
        <v>0</v>
      </c>
      <c r="BT515" s="21">
        <f t="shared" si="1030"/>
        <v>0</v>
      </c>
      <c r="BU515" s="21">
        <f t="shared" si="1031"/>
        <v>74.350756097560961</v>
      </c>
      <c r="BV515" s="21">
        <f t="shared" si="1032"/>
        <v>24.783585365853654</v>
      </c>
      <c r="BW515" s="21"/>
      <c r="BX515" s="22">
        <f t="shared" si="1033"/>
        <v>0</v>
      </c>
      <c r="BY515" s="21">
        <f t="shared" si="966"/>
        <v>0</v>
      </c>
      <c r="BZ515" s="22">
        <f t="shared" si="1093"/>
        <v>0</v>
      </c>
      <c r="CA515" s="21">
        <f t="shared" si="967"/>
        <v>0</v>
      </c>
      <c r="CB515" s="21">
        <f t="shared" si="1034"/>
        <v>0</v>
      </c>
      <c r="CC515" s="21">
        <f t="shared" si="1035"/>
        <v>285.26495255212433</v>
      </c>
      <c r="CD515" s="21">
        <f t="shared" si="1036"/>
        <v>15.013944871164451</v>
      </c>
      <c r="CE515" s="21"/>
      <c r="CF515" s="22">
        <f t="shared" si="1037"/>
        <v>0</v>
      </c>
      <c r="CG515" s="21">
        <f t="shared" si="968"/>
        <v>0</v>
      </c>
      <c r="CH515" s="22">
        <f t="shared" si="1094"/>
        <v>0</v>
      </c>
      <c r="CI515" s="21">
        <f t="shared" si="969"/>
        <v>0</v>
      </c>
      <c r="CJ515" s="21">
        <f t="shared" si="1038"/>
        <v>0</v>
      </c>
      <c r="CK515" s="21">
        <f t="shared" si="1039"/>
        <v>248.86184079464991</v>
      </c>
      <c r="CL515" s="21">
        <f t="shared" si="1040"/>
        <v>13.09799162077106</v>
      </c>
      <c r="CM515" s="21"/>
      <c r="CN515" s="22">
        <f t="shared" si="1041"/>
        <v>0</v>
      </c>
      <c r="CO515" s="21">
        <f t="shared" si="970"/>
        <v>0</v>
      </c>
      <c r="CP515" s="22">
        <f t="shared" si="1095"/>
        <v>0</v>
      </c>
      <c r="CQ515" s="21">
        <f t="shared" si="971"/>
        <v>0</v>
      </c>
      <c r="CR515" s="21">
        <f t="shared" si="1042"/>
        <v>0</v>
      </c>
      <c r="CS515" s="21">
        <f t="shared" si="1043"/>
        <v>28.794817540322583</v>
      </c>
      <c r="CT515" s="21">
        <f t="shared" si="1044"/>
        <v>86.38445262096775</v>
      </c>
      <c r="CU515" s="21"/>
      <c r="CV515" s="22">
        <f t="shared" si="1045"/>
        <v>0</v>
      </c>
      <c r="CW515" s="21">
        <f t="shared" si="972"/>
        <v>0</v>
      </c>
      <c r="CX515" s="22">
        <f t="shared" si="1096"/>
        <v>0</v>
      </c>
      <c r="CY515" s="21">
        <f t="shared" si="973"/>
        <v>0</v>
      </c>
      <c r="CZ515" s="21">
        <f t="shared" si="1046"/>
        <v>0</v>
      </c>
      <c r="DA515" s="21">
        <f t="shared" si="1047"/>
        <v>245.53452073170729</v>
      </c>
      <c r="DB515" s="21">
        <f t="shared" si="1048"/>
        <v>12.922869512195131</v>
      </c>
      <c r="DC515" s="21"/>
      <c r="DD515" s="22">
        <f t="shared" si="1049"/>
        <v>0</v>
      </c>
      <c r="DE515" s="21">
        <f t="shared" si="974"/>
        <v>0</v>
      </c>
      <c r="DF515" s="22">
        <f t="shared" si="1097"/>
        <v>0</v>
      </c>
      <c r="DG515" s="21">
        <f t="shared" si="975"/>
        <v>0</v>
      </c>
      <c r="DH515" s="21">
        <f t="shared" si="1050"/>
        <v>0</v>
      </c>
      <c r="DI515" s="21">
        <f t="shared" si="1051"/>
        <v>214.14197926829266</v>
      </c>
      <c r="DJ515" s="21">
        <f t="shared" si="1052"/>
        <v>11.270630487804887</v>
      </c>
      <c r="DK515" s="21"/>
      <c r="DL515" s="22">
        <f t="shared" si="1053"/>
        <v>0</v>
      </c>
      <c r="DM515" s="21">
        <f t="shared" si="976"/>
        <v>0</v>
      </c>
      <c r="DN515" s="22">
        <f t="shared" si="1098"/>
        <v>0</v>
      </c>
      <c r="DO515" s="21">
        <f t="shared" si="977"/>
        <v>0</v>
      </c>
      <c r="DP515" s="21">
        <f t="shared" si="1054"/>
        <v>0</v>
      </c>
      <c r="DQ515" s="21">
        <f t="shared" si="1055"/>
        <v>74.350756097560961</v>
      </c>
      <c r="DR515" s="21">
        <f t="shared" si="1056"/>
        <v>24.783585365853654</v>
      </c>
      <c r="DS515" s="21"/>
      <c r="DT515" s="22">
        <f t="shared" si="1057"/>
        <v>0</v>
      </c>
      <c r="DU515" s="21">
        <f t="shared" si="978"/>
        <v>0</v>
      </c>
      <c r="DV515" s="22">
        <f t="shared" si="1099"/>
        <v>0</v>
      </c>
      <c r="DW515" s="21">
        <f t="shared" si="979"/>
        <v>0</v>
      </c>
      <c r="DX515" s="21">
        <f t="shared" si="1058"/>
        <v>0</v>
      </c>
      <c r="DY515" s="21">
        <f t="shared" si="1059"/>
        <v>1807.0479359844601</v>
      </c>
      <c r="DZ515" s="21">
        <f t="shared" si="1060"/>
        <v>95.107786104445353</v>
      </c>
      <c r="EA515" s="21"/>
      <c r="EB515" s="22">
        <f t="shared" si="1061"/>
        <v>0</v>
      </c>
      <c r="EC515" s="21">
        <f t="shared" si="980"/>
        <v>0</v>
      </c>
      <c r="ED515" s="22">
        <f t="shared" si="1100"/>
        <v>0</v>
      </c>
      <c r="EE515" s="21">
        <f t="shared" si="981"/>
        <v>0</v>
      </c>
      <c r="EF515" s="21">
        <f t="shared" si="1062"/>
        <v>0</v>
      </c>
      <c r="EG515" s="21">
        <f t="shared" si="1063"/>
        <v>1635.0269956687646</v>
      </c>
      <c r="EH515" s="21">
        <f t="shared" si="1064"/>
        <v>86.054052403619266</v>
      </c>
      <c r="EI515" s="21"/>
      <c r="EJ515" s="22">
        <f t="shared" si="1065"/>
        <v>0</v>
      </c>
      <c r="EK515" s="21">
        <f t="shared" si="982"/>
        <v>0</v>
      </c>
      <c r="EL515" s="22">
        <f t="shared" si="1101"/>
        <v>0</v>
      </c>
      <c r="EM515" s="21">
        <f t="shared" si="983"/>
        <v>0</v>
      </c>
      <c r="EN515" s="21">
        <f t="shared" si="1066"/>
        <v>0</v>
      </c>
      <c r="EO515" s="21">
        <f t="shared" si="1067"/>
        <v>134.54081172797009</v>
      </c>
      <c r="EP515" s="21">
        <f t="shared" si="1068"/>
        <v>403.62243518391028</v>
      </c>
      <c r="EQ515" s="21"/>
      <c r="ER515" s="22">
        <f t="shared" si="1069"/>
        <v>0</v>
      </c>
      <c r="ES515" s="21">
        <f t="shared" si="984"/>
        <v>0</v>
      </c>
      <c r="ET515" s="22">
        <f t="shared" si="1102"/>
        <v>0</v>
      </c>
      <c r="EU515" s="21">
        <f t="shared" si="985"/>
        <v>0</v>
      </c>
      <c r="EV515" s="21">
        <f t="shared" si="1070"/>
        <v>0</v>
      </c>
      <c r="EW515" s="21">
        <f t="shared" si="1071"/>
        <v>648.38580000000002</v>
      </c>
      <c r="EX515" s="21">
        <f t="shared" si="1072"/>
        <v>648.38580000000002</v>
      </c>
      <c r="EY515" s="21"/>
      <c r="EZ515" s="22">
        <f t="shared" si="1073"/>
        <v>0</v>
      </c>
      <c r="FA515" s="21">
        <f t="shared" si="986"/>
        <v>0</v>
      </c>
      <c r="FB515" s="22">
        <f t="shared" si="1103"/>
        <v>0</v>
      </c>
      <c r="FC515" s="21">
        <f t="shared" si="987"/>
        <v>0</v>
      </c>
      <c r="FD515" s="21">
        <f t="shared" si="1074"/>
        <v>0</v>
      </c>
      <c r="FE515" s="21">
        <f t="shared" si="1075"/>
        <v>145.161</v>
      </c>
      <c r="FF515" s="21">
        <f t="shared" si="1076"/>
        <v>145.161</v>
      </c>
      <c r="FG515" s="21"/>
      <c r="FH515" s="22">
        <f t="shared" si="1077"/>
        <v>0</v>
      </c>
      <c r="FI515" s="21">
        <f t="shared" si="988"/>
        <v>0</v>
      </c>
      <c r="FJ515" s="22">
        <f t="shared" si="1104"/>
        <v>0</v>
      </c>
      <c r="FK515" s="21">
        <f t="shared" si="989"/>
        <v>0</v>
      </c>
      <c r="FL515" s="21">
        <f t="shared" si="1078"/>
        <v>0</v>
      </c>
      <c r="FM515" s="21">
        <f t="shared" si="1079"/>
        <v>70.161149999999992</v>
      </c>
      <c r="FN515" s="21">
        <f t="shared" si="1080"/>
        <v>210.48344999999998</v>
      </c>
      <c r="FO515" s="21"/>
      <c r="FP515" s="21">
        <f t="shared" si="990"/>
        <v>0</v>
      </c>
      <c r="FQ515" s="21">
        <f t="shared" si="991"/>
        <v>0</v>
      </c>
      <c r="FR515" s="21">
        <f t="shared" si="1081"/>
        <v>0</v>
      </c>
      <c r="FS515" s="21">
        <f t="shared" si="992"/>
        <v>7718.9743214634136</v>
      </c>
      <c r="FT515" s="21">
        <f t="shared" si="993"/>
        <v>4968.3256785365866</v>
      </c>
      <c r="FU515" s="21"/>
      <c r="FV515" s="20">
        <f t="shared" si="1082"/>
        <v>0</v>
      </c>
      <c r="FW515" s="20">
        <f t="shared" si="1083"/>
        <v>0</v>
      </c>
      <c r="FX515" s="20">
        <f t="shared" si="994"/>
        <v>0</v>
      </c>
      <c r="FY515" s="20">
        <f t="shared" si="995"/>
        <v>0</v>
      </c>
    </row>
    <row r="516" spans="2:181" x14ac:dyDescent="0.25">
      <c r="B516" s="20">
        <v>21.9</v>
      </c>
      <c r="C516" s="20">
        <f t="shared" si="996"/>
        <v>37.010999999999996</v>
      </c>
      <c r="D516" s="22">
        <f t="shared" si="997"/>
        <v>0</v>
      </c>
      <c r="E516" s="21">
        <f t="shared" si="948"/>
        <v>0</v>
      </c>
      <c r="F516" s="22">
        <f t="shared" si="1084"/>
        <v>0</v>
      </c>
      <c r="G516" s="21">
        <f t="shared" si="949"/>
        <v>0</v>
      </c>
      <c r="H516" s="21">
        <f t="shared" si="998"/>
        <v>0</v>
      </c>
      <c r="I516" s="21">
        <f t="shared" si="999"/>
        <v>671.12769000000014</v>
      </c>
      <c r="J516" s="21">
        <f t="shared" si="1000"/>
        <v>35.322510000000044</v>
      </c>
      <c r="K516" s="21"/>
      <c r="L516" s="22">
        <f t="shared" si="1001"/>
        <v>0</v>
      </c>
      <c r="M516" s="21">
        <f t="shared" si="950"/>
        <v>0</v>
      </c>
      <c r="N516" s="22">
        <f t="shared" si="1085"/>
        <v>0</v>
      </c>
      <c r="O516" s="21">
        <f t="shared" si="951"/>
        <v>0</v>
      </c>
      <c r="P516" s="21">
        <f t="shared" si="1002"/>
        <v>0</v>
      </c>
      <c r="Q516" s="21">
        <f t="shared" si="1003"/>
        <v>252.82207499999996</v>
      </c>
      <c r="R516" s="21">
        <f t="shared" si="1004"/>
        <v>13.30642500000001</v>
      </c>
      <c r="S516" s="21"/>
      <c r="T516" s="22">
        <f t="shared" si="1005"/>
        <v>0</v>
      </c>
      <c r="U516" s="21">
        <f t="shared" si="952"/>
        <v>0</v>
      </c>
      <c r="V516" s="22">
        <f t="shared" si="1086"/>
        <v>0</v>
      </c>
      <c r="W516" s="21">
        <f t="shared" si="953"/>
        <v>0</v>
      </c>
      <c r="X516" s="21">
        <f t="shared" si="1006"/>
        <v>0</v>
      </c>
      <c r="Y516" s="21">
        <f t="shared" si="1007"/>
        <v>65.322450000000003</v>
      </c>
      <c r="Z516" s="21">
        <f t="shared" si="1008"/>
        <v>195.96735000000001</v>
      </c>
      <c r="AA516" s="21"/>
      <c r="AB516" s="22">
        <f t="shared" si="1009"/>
        <v>0</v>
      </c>
      <c r="AC516" s="21">
        <f t="shared" si="954"/>
        <v>0</v>
      </c>
      <c r="AD516" s="22">
        <f t="shared" si="1087"/>
        <v>0</v>
      </c>
      <c r="AE516" s="21">
        <f t="shared" si="955"/>
        <v>0</v>
      </c>
      <c r="AF516" s="21">
        <f t="shared" si="1010"/>
        <v>0</v>
      </c>
      <c r="AG516" s="21">
        <f t="shared" si="1011"/>
        <v>59.757945000000007</v>
      </c>
      <c r="AH516" s="21">
        <f t="shared" si="1012"/>
        <v>3.145155000000003</v>
      </c>
      <c r="AI516" s="21"/>
      <c r="AJ516" s="22">
        <f t="shared" si="1013"/>
        <v>0</v>
      </c>
      <c r="AK516" s="21">
        <f t="shared" si="956"/>
        <v>0</v>
      </c>
      <c r="AL516" s="22">
        <f t="shared" si="1088"/>
        <v>0</v>
      </c>
      <c r="AM516" s="21">
        <f t="shared" si="957"/>
        <v>0</v>
      </c>
      <c r="AN516" s="21">
        <f t="shared" si="1014"/>
        <v>0</v>
      </c>
      <c r="AO516" s="21">
        <f t="shared" si="1015"/>
        <v>128.70941999999999</v>
      </c>
      <c r="AP516" s="21">
        <f t="shared" si="1016"/>
        <v>6.7741800000000056</v>
      </c>
      <c r="AQ516" s="21"/>
      <c r="AR516" s="22">
        <f t="shared" si="1017"/>
        <v>0</v>
      </c>
      <c r="AS516" s="21">
        <f t="shared" si="958"/>
        <v>0</v>
      </c>
      <c r="AT516" s="22">
        <f t="shared" si="1089"/>
        <v>0</v>
      </c>
      <c r="AU516" s="21">
        <f t="shared" si="959"/>
        <v>0</v>
      </c>
      <c r="AV516" s="21">
        <f t="shared" si="1018"/>
        <v>0</v>
      </c>
      <c r="AW516" s="21">
        <f t="shared" si="1019"/>
        <v>279.43492500000002</v>
      </c>
      <c r="AX516" s="21">
        <f t="shared" si="1020"/>
        <v>93.144975000000017</v>
      </c>
      <c r="AY516" s="21"/>
      <c r="AZ516" s="22">
        <f t="shared" si="1021"/>
        <v>0</v>
      </c>
      <c r="BA516" s="21">
        <f t="shared" si="960"/>
        <v>0</v>
      </c>
      <c r="BB516" s="22">
        <f t="shared" si="1090"/>
        <v>0</v>
      </c>
      <c r="BC516" s="21">
        <f t="shared" si="961"/>
        <v>0</v>
      </c>
      <c r="BD516" s="21">
        <f t="shared" si="1022"/>
        <v>0</v>
      </c>
      <c r="BE516" s="21">
        <f t="shared" si="1023"/>
        <v>245.53452073170729</v>
      </c>
      <c r="BF516" s="21">
        <f t="shared" si="1024"/>
        <v>12.922869512195131</v>
      </c>
      <c r="BG516" s="21"/>
      <c r="BH516" s="22">
        <f t="shared" si="1025"/>
        <v>0</v>
      </c>
      <c r="BI516" s="21">
        <f t="shared" si="962"/>
        <v>0</v>
      </c>
      <c r="BJ516" s="22">
        <f t="shared" si="1091"/>
        <v>0</v>
      </c>
      <c r="BK516" s="21">
        <f t="shared" si="963"/>
        <v>0</v>
      </c>
      <c r="BL516" s="21">
        <f t="shared" si="1026"/>
        <v>0</v>
      </c>
      <c r="BM516" s="21">
        <f t="shared" si="1027"/>
        <v>214.14197926829266</v>
      </c>
      <c r="BN516" s="21">
        <f t="shared" si="1028"/>
        <v>11.270630487804887</v>
      </c>
      <c r="BO516" s="21"/>
      <c r="BP516" s="22">
        <f t="shared" si="1029"/>
        <v>0</v>
      </c>
      <c r="BQ516" s="21">
        <f t="shared" si="964"/>
        <v>0</v>
      </c>
      <c r="BR516" s="22">
        <f t="shared" si="1092"/>
        <v>0</v>
      </c>
      <c r="BS516" s="21">
        <f t="shared" si="965"/>
        <v>0</v>
      </c>
      <c r="BT516" s="21">
        <f t="shared" si="1030"/>
        <v>0</v>
      </c>
      <c r="BU516" s="21">
        <f t="shared" si="1031"/>
        <v>74.350756097560961</v>
      </c>
      <c r="BV516" s="21">
        <f t="shared" si="1032"/>
        <v>24.783585365853654</v>
      </c>
      <c r="BW516" s="21"/>
      <c r="BX516" s="22">
        <f t="shared" si="1033"/>
        <v>0</v>
      </c>
      <c r="BY516" s="21">
        <f t="shared" si="966"/>
        <v>0</v>
      </c>
      <c r="BZ516" s="22">
        <f t="shared" si="1093"/>
        <v>0</v>
      </c>
      <c r="CA516" s="21">
        <f t="shared" si="967"/>
        <v>0</v>
      </c>
      <c r="CB516" s="21">
        <f t="shared" si="1034"/>
        <v>0</v>
      </c>
      <c r="CC516" s="21">
        <f t="shared" si="1035"/>
        <v>285.26495255212433</v>
      </c>
      <c r="CD516" s="21">
        <f t="shared" si="1036"/>
        <v>15.013944871164451</v>
      </c>
      <c r="CE516" s="21"/>
      <c r="CF516" s="22">
        <f t="shared" si="1037"/>
        <v>0</v>
      </c>
      <c r="CG516" s="21">
        <f t="shared" si="968"/>
        <v>0</v>
      </c>
      <c r="CH516" s="22">
        <f t="shared" si="1094"/>
        <v>0</v>
      </c>
      <c r="CI516" s="21">
        <f t="shared" si="969"/>
        <v>0</v>
      </c>
      <c r="CJ516" s="21">
        <f t="shared" si="1038"/>
        <v>0</v>
      </c>
      <c r="CK516" s="21">
        <f t="shared" si="1039"/>
        <v>248.86184079464991</v>
      </c>
      <c r="CL516" s="21">
        <f t="shared" si="1040"/>
        <v>13.09799162077106</v>
      </c>
      <c r="CM516" s="21"/>
      <c r="CN516" s="22">
        <f t="shared" si="1041"/>
        <v>0</v>
      </c>
      <c r="CO516" s="21">
        <f t="shared" si="970"/>
        <v>0</v>
      </c>
      <c r="CP516" s="22">
        <f t="shared" si="1095"/>
        <v>0</v>
      </c>
      <c r="CQ516" s="21">
        <f t="shared" si="971"/>
        <v>0</v>
      </c>
      <c r="CR516" s="21">
        <f t="shared" si="1042"/>
        <v>0</v>
      </c>
      <c r="CS516" s="21">
        <f t="shared" si="1043"/>
        <v>28.794817540322583</v>
      </c>
      <c r="CT516" s="21">
        <f t="shared" si="1044"/>
        <v>86.38445262096775</v>
      </c>
      <c r="CU516" s="21"/>
      <c r="CV516" s="22">
        <f t="shared" si="1045"/>
        <v>0</v>
      </c>
      <c r="CW516" s="21">
        <f t="shared" si="972"/>
        <v>0</v>
      </c>
      <c r="CX516" s="22">
        <f t="shared" si="1096"/>
        <v>0</v>
      </c>
      <c r="CY516" s="21">
        <f t="shared" si="973"/>
        <v>0</v>
      </c>
      <c r="CZ516" s="21">
        <f t="shared" si="1046"/>
        <v>0</v>
      </c>
      <c r="DA516" s="21">
        <f t="shared" si="1047"/>
        <v>245.53452073170729</v>
      </c>
      <c r="DB516" s="21">
        <f t="shared" si="1048"/>
        <v>12.922869512195131</v>
      </c>
      <c r="DC516" s="21"/>
      <c r="DD516" s="22">
        <f t="shared" si="1049"/>
        <v>0</v>
      </c>
      <c r="DE516" s="21">
        <f t="shared" si="974"/>
        <v>0</v>
      </c>
      <c r="DF516" s="22">
        <f t="shared" si="1097"/>
        <v>0</v>
      </c>
      <c r="DG516" s="21">
        <f t="shared" si="975"/>
        <v>0</v>
      </c>
      <c r="DH516" s="21">
        <f t="shared" si="1050"/>
        <v>0</v>
      </c>
      <c r="DI516" s="21">
        <f t="shared" si="1051"/>
        <v>214.14197926829266</v>
      </c>
      <c r="DJ516" s="21">
        <f t="shared" si="1052"/>
        <v>11.270630487804887</v>
      </c>
      <c r="DK516" s="21"/>
      <c r="DL516" s="22">
        <f t="shared" si="1053"/>
        <v>0</v>
      </c>
      <c r="DM516" s="21">
        <f t="shared" si="976"/>
        <v>0</v>
      </c>
      <c r="DN516" s="22">
        <f t="shared" si="1098"/>
        <v>0</v>
      </c>
      <c r="DO516" s="21">
        <f t="shared" si="977"/>
        <v>0</v>
      </c>
      <c r="DP516" s="21">
        <f t="shared" si="1054"/>
        <v>0</v>
      </c>
      <c r="DQ516" s="21">
        <f t="shared" si="1055"/>
        <v>74.350756097560961</v>
      </c>
      <c r="DR516" s="21">
        <f t="shared" si="1056"/>
        <v>24.783585365853654</v>
      </c>
      <c r="DS516" s="21"/>
      <c r="DT516" s="22">
        <f t="shared" si="1057"/>
        <v>0</v>
      </c>
      <c r="DU516" s="21">
        <f t="shared" si="978"/>
        <v>0</v>
      </c>
      <c r="DV516" s="22">
        <f t="shared" si="1099"/>
        <v>0</v>
      </c>
      <c r="DW516" s="21">
        <f t="shared" si="979"/>
        <v>0</v>
      </c>
      <c r="DX516" s="21">
        <f t="shared" si="1058"/>
        <v>0</v>
      </c>
      <c r="DY516" s="21">
        <f t="shared" si="1059"/>
        <v>1807.0479359844601</v>
      </c>
      <c r="DZ516" s="21">
        <f t="shared" si="1060"/>
        <v>95.107786104445353</v>
      </c>
      <c r="EA516" s="21"/>
      <c r="EB516" s="22">
        <f t="shared" si="1061"/>
        <v>0</v>
      </c>
      <c r="EC516" s="21">
        <f t="shared" si="980"/>
        <v>0</v>
      </c>
      <c r="ED516" s="22">
        <f t="shared" si="1100"/>
        <v>0</v>
      </c>
      <c r="EE516" s="21">
        <f t="shared" si="981"/>
        <v>0</v>
      </c>
      <c r="EF516" s="21">
        <f t="shared" si="1062"/>
        <v>0</v>
      </c>
      <c r="EG516" s="21">
        <f t="shared" si="1063"/>
        <v>1635.0269956687646</v>
      </c>
      <c r="EH516" s="21">
        <f t="shared" si="1064"/>
        <v>86.054052403619266</v>
      </c>
      <c r="EI516" s="21"/>
      <c r="EJ516" s="22">
        <f t="shared" si="1065"/>
        <v>0</v>
      </c>
      <c r="EK516" s="21">
        <f t="shared" si="982"/>
        <v>0</v>
      </c>
      <c r="EL516" s="22">
        <f t="shared" si="1101"/>
        <v>0</v>
      </c>
      <c r="EM516" s="21">
        <f t="shared" si="983"/>
        <v>0</v>
      </c>
      <c r="EN516" s="21">
        <f t="shared" si="1066"/>
        <v>0</v>
      </c>
      <c r="EO516" s="21">
        <f t="shared" si="1067"/>
        <v>134.54081172797009</v>
      </c>
      <c r="EP516" s="21">
        <f t="shared" si="1068"/>
        <v>403.62243518391028</v>
      </c>
      <c r="EQ516" s="21"/>
      <c r="ER516" s="22">
        <f t="shared" si="1069"/>
        <v>0</v>
      </c>
      <c r="ES516" s="21">
        <f t="shared" si="984"/>
        <v>0</v>
      </c>
      <c r="ET516" s="22">
        <f t="shared" si="1102"/>
        <v>0</v>
      </c>
      <c r="EU516" s="21">
        <f t="shared" si="985"/>
        <v>0</v>
      </c>
      <c r="EV516" s="21">
        <f t="shared" si="1070"/>
        <v>0</v>
      </c>
      <c r="EW516" s="21">
        <f t="shared" si="1071"/>
        <v>648.38580000000002</v>
      </c>
      <c r="EX516" s="21">
        <f t="shared" si="1072"/>
        <v>648.38580000000002</v>
      </c>
      <c r="EY516" s="21"/>
      <c r="EZ516" s="22">
        <f t="shared" si="1073"/>
        <v>0</v>
      </c>
      <c r="FA516" s="21">
        <f t="shared" si="986"/>
        <v>0</v>
      </c>
      <c r="FB516" s="22">
        <f t="shared" si="1103"/>
        <v>0</v>
      </c>
      <c r="FC516" s="21">
        <f t="shared" si="987"/>
        <v>0</v>
      </c>
      <c r="FD516" s="21">
        <f t="shared" si="1074"/>
        <v>0</v>
      </c>
      <c r="FE516" s="21">
        <f t="shared" si="1075"/>
        <v>145.161</v>
      </c>
      <c r="FF516" s="21">
        <f t="shared" si="1076"/>
        <v>145.161</v>
      </c>
      <c r="FG516" s="21"/>
      <c r="FH516" s="22">
        <f t="shared" si="1077"/>
        <v>0</v>
      </c>
      <c r="FI516" s="21">
        <f t="shared" si="988"/>
        <v>0</v>
      </c>
      <c r="FJ516" s="22">
        <f t="shared" si="1104"/>
        <v>0</v>
      </c>
      <c r="FK516" s="21">
        <f t="shared" si="989"/>
        <v>0</v>
      </c>
      <c r="FL516" s="21">
        <f t="shared" si="1078"/>
        <v>0</v>
      </c>
      <c r="FM516" s="21">
        <f t="shared" si="1079"/>
        <v>70.161149999999992</v>
      </c>
      <c r="FN516" s="21">
        <f t="shared" si="1080"/>
        <v>210.48344999999998</v>
      </c>
      <c r="FO516" s="21"/>
      <c r="FP516" s="21">
        <f t="shared" si="990"/>
        <v>0</v>
      </c>
      <c r="FQ516" s="21">
        <f t="shared" si="991"/>
        <v>0</v>
      </c>
      <c r="FR516" s="21">
        <f t="shared" si="1081"/>
        <v>0</v>
      </c>
      <c r="FS516" s="21">
        <f t="shared" si="992"/>
        <v>7718.9743214634136</v>
      </c>
      <c r="FT516" s="21">
        <f t="shared" si="993"/>
        <v>4968.3256785365866</v>
      </c>
      <c r="FU516" s="21"/>
      <c r="FV516" s="20">
        <f t="shared" si="1082"/>
        <v>0</v>
      </c>
      <c r="FW516" s="20">
        <f t="shared" si="1083"/>
        <v>0</v>
      </c>
      <c r="FX516" s="20">
        <f t="shared" si="994"/>
        <v>0</v>
      </c>
      <c r="FY516" s="20">
        <f t="shared" si="995"/>
        <v>0</v>
      </c>
    </row>
    <row r="517" spans="2:181" x14ac:dyDescent="0.25">
      <c r="B517" s="20">
        <v>21.95</v>
      </c>
      <c r="C517" s="20">
        <f t="shared" si="996"/>
        <v>37.095499999999994</v>
      </c>
      <c r="D517" s="22">
        <f t="shared" si="997"/>
        <v>0</v>
      </c>
      <c r="E517" s="21">
        <f t="shared" si="948"/>
        <v>0</v>
      </c>
      <c r="F517" s="22">
        <f t="shared" si="1084"/>
        <v>0</v>
      </c>
      <c r="G517" s="21">
        <f t="shared" si="949"/>
        <v>0</v>
      </c>
      <c r="H517" s="21">
        <f t="shared" si="998"/>
        <v>0</v>
      </c>
      <c r="I517" s="21">
        <f t="shared" si="999"/>
        <v>671.12769000000014</v>
      </c>
      <c r="J517" s="21">
        <f t="shared" si="1000"/>
        <v>35.322510000000044</v>
      </c>
      <c r="K517" s="21"/>
      <c r="L517" s="22">
        <f t="shared" si="1001"/>
        <v>0</v>
      </c>
      <c r="M517" s="21">
        <f t="shared" si="950"/>
        <v>0</v>
      </c>
      <c r="N517" s="22">
        <f t="shared" si="1085"/>
        <v>0</v>
      </c>
      <c r="O517" s="21">
        <f t="shared" si="951"/>
        <v>0</v>
      </c>
      <c r="P517" s="21">
        <f t="shared" si="1002"/>
        <v>0</v>
      </c>
      <c r="Q517" s="21">
        <f t="shared" si="1003"/>
        <v>252.82207499999996</v>
      </c>
      <c r="R517" s="21">
        <f t="shared" si="1004"/>
        <v>13.30642500000001</v>
      </c>
      <c r="S517" s="21"/>
      <c r="T517" s="22">
        <f t="shared" si="1005"/>
        <v>0</v>
      </c>
      <c r="U517" s="21">
        <f t="shared" si="952"/>
        <v>0</v>
      </c>
      <c r="V517" s="22">
        <f t="shared" si="1086"/>
        <v>0</v>
      </c>
      <c r="W517" s="21">
        <f t="shared" si="953"/>
        <v>0</v>
      </c>
      <c r="X517" s="21">
        <f t="shared" si="1006"/>
        <v>0</v>
      </c>
      <c r="Y517" s="21">
        <f t="shared" si="1007"/>
        <v>65.322450000000003</v>
      </c>
      <c r="Z517" s="21">
        <f t="shared" si="1008"/>
        <v>195.96735000000001</v>
      </c>
      <c r="AA517" s="21"/>
      <c r="AB517" s="22">
        <f t="shared" si="1009"/>
        <v>0</v>
      </c>
      <c r="AC517" s="21">
        <f t="shared" si="954"/>
        <v>0</v>
      </c>
      <c r="AD517" s="22">
        <f t="shared" si="1087"/>
        <v>0</v>
      </c>
      <c r="AE517" s="21">
        <f t="shared" si="955"/>
        <v>0</v>
      </c>
      <c r="AF517" s="21">
        <f t="shared" si="1010"/>
        <v>0</v>
      </c>
      <c r="AG517" s="21">
        <f t="shared" si="1011"/>
        <v>59.757945000000007</v>
      </c>
      <c r="AH517" s="21">
        <f t="shared" si="1012"/>
        <v>3.145155000000003</v>
      </c>
      <c r="AI517" s="21"/>
      <c r="AJ517" s="22">
        <f t="shared" si="1013"/>
        <v>0</v>
      </c>
      <c r="AK517" s="21">
        <f t="shared" si="956"/>
        <v>0</v>
      </c>
      <c r="AL517" s="22">
        <f t="shared" si="1088"/>
        <v>0</v>
      </c>
      <c r="AM517" s="21">
        <f t="shared" si="957"/>
        <v>0</v>
      </c>
      <c r="AN517" s="21">
        <f t="shared" si="1014"/>
        <v>0</v>
      </c>
      <c r="AO517" s="21">
        <f t="shared" si="1015"/>
        <v>128.70941999999999</v>
      </c>
      <c r="AP517" s="21">
        <f t="shared" si="1016"/>
        <v>6.7741800000000056</v>
      </c>
      <c r="AQ517" s="21"/>
      <c r="AR517" s="22">
        <f t="shared" si="1017"/>
        <v>0</v>
      </c>
      <c r="AS517" s="21">
        <f t="shared" si="958"/>
        <v>0</v>
      </c>
      <c r="AT517" s="22">
        <f t="shared" si="1089"/>
        <v>0</v>
      </c>
      <c r="AU517" s="21">
        <f t="shared" si="959"/>
        <v>0</v>
      </c>
      <c r="AV517" s="21">
        <f t="shared" si="1018"/>
        <v>0</v>
      </c>
      <c r="AW517" s="21">
        <f t="shared" si="1019"/>
        <v>279.43492500000002</v>
      </c>
      <c r="AX517" s="21">
        <f t="shared" si="1020"/>
        <v>93.144975000000017</v>
      </c>
      <c r="AY517" s="21"/>
      <c r="AZ517" s="22">
        <f t="shared" si="1021"/>
        <v>0</v>
      </c>
      <c r="BA517" s="21">
        <f t="shared" si="960"/>
        <v>0</v>
      </c>
      <c r="BB517" s="22">
        <f t="shared" si="1090"/>
        <v>0</v>
      </c>
      <c r="BC517" s="21">
        <f t="shared" si="961"/>
        <v>0</v>
      </c>
      <c r="BD517" s="21">
        <f t="shared" si="1022"/>
        <v>0</v>
      </c>
      <c r="BE517" s="21">
        <f t="shared" si="1023"/>
        <v>245.53452073170729</v>
      </c>
      <c r="BF517" s="21">
        <f t="shared" si="1024"/>
        <v>12.922869512195131</v>
      </c>
      <c r="BG517" s="21"/>
      <c r="BH517" s="22">
        <f t="shared" si="1025"/>
        <v>0</v>
      </c>
      <c r="BI517" s="21">
        <f t="shared" si="962"/>
        <v>0</v>
      </c>
      <c r="BJ517" s="22">
        <f t="shared" si="1091"/>
        <v>0</v>
      </c>
      <c r="BK517" s="21">
        <f t="shared" si="963"/>
        <v>0</v>
      </c>
      <c r="BL517" s="21">
        <f t="shared" si="1026"/>
        <v>0</v>
      </c>
      <c r="BM517" s="21">
        <f t="shared" si="1027"/>
        <v>214.14197926829266</v>
      </c>
      <c r="BN517" s="21">
        <f t="shared" si="1028"/>
        <v>11.270630487804887</v>
      </c>
      <c r="BO517" s="21"/>
      <c r="BP517" s="22">
        <f t="shared" si="1029"/>
        <v>0</v>
      </c>
      <c r="BQ517" s="21">
        <f t="shared" si="964"/>
        <v>0</v>
      </c>
      <c r="BR517" s="22">
        <f t="shared" si="1092"/>
        <v>0</v>
      </c>
      <c r="BS517" s="21">
        <f t="shared" si="965"/>
        <v>0</v>
      </c>
      <c r="BT517" s="21">
        <f t="shared" si="1030"/>
        <v>0</v>
      </c>
      <c r="BU517" s="21">
        <f t="shared" si="1031"/>
        <v>74.350756097560961</v>
      </c>
      <c r="BV517" s="21">
        <f t="shared" si="1032"/>
        <v>24.783585365853654</v>
      </c>
      <c r="BW517" s="21"/>
      <c r="BX517" s="22">
        <f t="shared" si="1033"/>
        <v>0</v>
      </c>
      <c r="BY517" s="21">
        <f t="shared" si="966"/>
        <v>0</v>
      </c>
      <c r="BZ517" s="22">
        <f t="shared" si="1093"/>
        <v>0</v>
      </c>
      <c r="CA517" s="21">
        <f t="shared" si="967"/>
        <v>0</v>
      </c>
      <c r="CB517" s="21">
        <f t="shared" si="1034"/>
        <v>0</v>
      </c>
      <c r="CC517" s="21">
        <f t="shared" si="1035"/>
        <v>285.26495255212433</v>
      </c>
      <c r="CD517" s="21">
        <f t="shared" si="1036"/>
        <v>15.013944871164451</v>
      </c>
      <c r="CE517" s="21"/>
      <c r="CF517" s="22">
        <f t="shared" si="1037"/>
        <v>0</v>
      </c>
      <c r="CG517" s="21">
        <f t="shared" si="968"/>
        <v>0</v>
      </c>
      <c r="CH517" s="22">
        <f t="shared" si="1094"/>
        <v>0</v>
      </c>
      <c r="CI517" s="21">
        <f t="shared" si="969"/>
        <v>0</v>
      </c>
      <c r="CJ517" s="21">
        <f t="shared" si="1038"/>
        <v>0</v>
      </c>
      <c r="CK517" s="21">
        <f t="shared" si="1039"/>
        <v>248.86184079464991</v>
      </c>
      <c r="CL517" s="21">
        <f t="shared" si="1040"/>
        <v>13.09799162077106</v>
      </c>
      <c r="CM517" s="21"/>
      <c r="CN517" s="22">
        <f t="shared" si="1041"/>
        <v>0</v>
      </c>
      <c r="CO517" s="21">
        <f t="shared" si="970"/>
        <v>0</v>
      </c>
      <c r="CP517" s="22">
        <f t="shared" si="1095"/>
        <v>0</v>
      </c>
      <c r="CQ517" s="21">
        <f t="shared" si="971"/>
        <v>0</v>
      </c>
      <c r="CR517" s="21">
        <f t="shared" si="1042"/>
        <v>0</v>
      </c>
      <c r="CS517" s="21">
        <f t="shared" si="1043"/>
        <v>28.794817540322583</v>
      </c>
      <c r="CT517" s="21">
        <f t="shared" si="1044"/>
        <v>86.38445262096775</v>
      </c>
      <c r="CU517" s="21"/>
      <c r="CV517" s="22">
        <f t="shared" si="1045"/>
        <v>0</v>
      </c>
      <c r="CW517" s="21">
        <f t="shared" si="972"/>
        <v>0</v>
      </c>
      <c r="CX517" s="22">
        <f t="shared" si="1096"/>
        <v>0</v>
      </c>
      <c r="CY517" s="21">
        <f t="shared" si="973"/>
        <v>0</v>
      </c>
      <c r="CZ517" s="21">
        <f t="shared" si="1046"/>
        <v>0</v>
      </c>
      <c r="DA517" s="21">
        <f t="shared" si="1047"/>
        <v>245.53452073170729</v>
      </c>
      <c r="DB517" s="21">
        <f t="shared" si="1048"/>
        <v>12.922869512195131</v>
      </c>
      <c r="DC517" s="21"/>
      <c r="DD517" s="22">
        <f t="shared" si="1049"/>
        <v>0</v>
      </c>
      <c r="DE517" s="21">
        <f t="shared" si="974"/>
        <v>0</v>
      </c>
      <c r="DF517" s="22">
        <f t="shared" si="1097"/>
        <v>0</v>
      </c>
      <c r="DG517" s="21">
        <f t="shared" si="975"/>
        <v>0</v>
      </c>
      <c r="DH517" s="21">
        <f t="shared" si="1050"/>
        <v>0</v>
      </c>
      <c r="DI517" s="21">
        <f t="shared" si="1051"/>
        <v>214.14197926829266</v>
      </c>
      <c r="DJ517" s="21">
        <f t="shared" si="1052"/>
        <v>11.270630487804887</v>
      </c>
      <c r="DK517" s="21"/>
      <c r="DL517" s="22">
        <f t="shared" si="1053"/>
        <v>0</v>
      </c>
      <c r="DM517" s="21">
        <f t="shared" si="976"/>
        <v>0</v>
      </c>
      <c r="DN517" s="22">
        <f t="shared" si="1098"/>
        <v>0</v>
      </c>
      <c r="DO517" s="21">
        <f t="shared" si="977"/>
        <v>0</v>
      </c>
      <c r="DP517" s="21">
        <f t="shared" si="1054"/>
        <v>0</v>
      </c>
      <c r="DQ517" s="21">
        <f t="shared" si="1055"/>
        <v>74.350756097560961</v>
      </c>
      <c r="DR517" s="21">
        <f t="shared" si="1056"/>
        <v>24.783585365853654</v>
      </c>
      <c r="DS517" s="21"/>
      <c r="DT517" s="22">
        <f t="shared" si="1057"/>
        <v>0</v>
      </c>
      <c r="DU517" s="21">
        <f t="shared" si="978"/>
        <v>0</v>
      </c>
      <c r="DV517" s="22">
        <f t="shared" si="1099"/>
        <v>0</v>
      </c>
      <c r="DW517" s="21">
        <f t="shared" si="979"/>
        <v>0</v>
      </c>
      <c r="DX517" s="21">
        <f t="shared" si="1058"/>
        <v>0</v>
      </c>
      <c r="DY517" s="21">
        <f t="shared" si="1059"/>
        <v>1807.0479359844601</v>
      </c>
      <c r="DZ517" s="21">
        <f t="shared" si="1060"/>
        <v>95.107786104445353</v>
      </c>
      <c r="EA517" s="21"/>
      <c r="EB517" s="22">
        <f t="shared" si="1061"/>
        <v>0</v>
      </c>
      <c r="EC517" s="21">
        <f t="shared" si="980"/>
        <v>0</v>
      </c>
      <c r="ED517" s="22">
        <f t="shared" si="1100"/>
        <v>0</v>
      </c>
      <c r="EE517" s="21">
        <f t="shared" si="981"/>
        <v>0</v>
      </c>
      <c r="EF517" s="21">
        <f t="shared" si="1062"/>
        <v>0</v>
      </c>
      <c r="EG517" s="21">
        <f t="shared" si="1063"/>
        <v>1635.0269956687646</v>
      </c>
      <c r="EH517" s="21">
        <f t="shared" si="1064"/>
        <v>86.054052403619266</v>
      </c>
      <c r="EI517" s="21"/>
      <c r="EJ517" s="22">
        <f t="shared" si="1065"/>
        <v>0</v>
      </c>
      <c r="EK517" s="21">
        <f t="shared" si="982"/>
        <v>0</v>
      </c>
      <c r="EL517" s="22">
        <f t="shared" si="1101"/>
        <v>0</v>
      </c>
      <c r="EM517" s="21">
        <f t="shared" si="983"/>
        <v>0</v>
      </c>
      <c r="EN517" s="21">
        <f t="shared" si="1066"/>
        <v>0</v>
      </c>
      <c r="EO517" s="21">
        <f t="shared" si="1067"/>
        <v>134.54081172797009</v>
      </c>
      <c r="EP517" s="21">
        <f t="shared" si="1068"/>
        <v>403.62243518391028</v>
      </c>
      <c r="EQ517" s="21"/>
      <c r="ER517" s="22">
        <f t="shared" si="1069"/>
        <v>0</v>
      </c>
      <c r="ES517" s="21">
        <f t="shared" si="984"/>
        <v>0</v>
      </c>
      <c r="ET517" s="22">
        <f t="shared" si="1102"/>
        <v>0</v>
      </c>
      <c r="EU517" s="21">
        <f t="shared" si="985"/>
        <v>0</v>
      </c>
      <c r="EV517" s="21">
        <f t="shared" si="1070"/>
        <v>0</v>
      </c>
      <c r="EW517" s="21">
        <f t="shared" si="1071"/>
        <v>648.38580000000002</v>
      </c>
      <c r="EX517" s="21">
        <f t="shared" si="1072"/>
        <v>648.38580000000002</v>
      </c>
      <c r="EY517" s="21"/>
      <c r="EZ517" s="22">
        <f t="shared" si="1073"/>
        <v>0</v>
      </c>
      <c r="FA517" s="21">
        <f t="shared" si="986"/>
        <v>0</v>
      </c>
      <c r="FB517" s="22">
        <f t="shared" si="1103"/>
        <v>0</v>
      </c>
      <c r="FC517" s="21">
        <f t="shared" si="987"/>
        <v>0</v>
      </c>
      <c r="FD517" s="21">
        <f t="shared" si="1074"/>
        <v>0</v>
      </c>
      <c r="FE517" s="21">
        <f t="shared" si="1075"/>
        <v>145.161</v>
      </c>
      <c r="FF517" s="21">
        <f t="shared" si="1076"/>
        <v>145.161</v>
      </c>
      <c r="FG517" s="21"/>
      <c r="FH517" s="22">
        <f t="shared" si="1077"/>
        <v>0</v>
      </c>
      <c r="FI517" s="21">
        <f t="shared" si="988"/>
        <v>0</v>
      </c>
      <c r="FJ517" s="22">
        <f t="shared" si="1104"/>
        <v>0</v>
      </c>
      <c r="FK517" s="21">
        <f t="shared" si="989"/>
        <v>0</v>
      </c>
      <c r="FL517" s="21">
        <f t="shared" si="1078"/>
        <v>0</v>
      </c>
      <c r="FM517" s="21">
        <f t="shared" si="1079"/>
        <v>70.161149999999992</v>
      </c>
      <c r="FN517" s="21">
        <f t="shared" si="1080"/>
        <v>210.48344999999998</v>
      </c>
      <c r="FO517" s="21"/>
      <c r="FP517" s="21">
        <f t="shared" si="990"/>
        <v>0</v>
      </c>
      <c r="FQ517" s="21">
        <f t="shared" si="991"/>
        <v>0</v>
      </c>
      <c r="FR517" s="21">
        <f t="shared" si="1081"/>
        <v>0</v>
      </c>
      <c r="FS517" s="21">
        <f t="shared" si="992"/>
        <v>7718.9743214634136</v>
      </c>
      <c r="FT517" s="21">
        <f t="shared" si="993"/>
        <v>4968.3256785365866</v>
      </c>
      <c r="FU517" s="21"/>
      <c r="FV517" s="20">
        <f t="shared" si="1082"/>
        <v>0</v>
      </c>
      <c r="FW517" s="20">
        <f t="shared" si="1083"/>
        <v>0</v>
      </c>
      <c r="FX517" s="20">
        <f t="shared" si="994"/>
        <v>0</v>
      </c>
      <c r="FY517" s="20">
        <f t="shared" si="995"/>
        <v>0</v>
      </c>
    </row>
    <row r="518" spans="2:181" x14ac:dyDescent="0.25">
      <c r="B518" s="20">
        <v>22</v>
      </c>
      <c r="C518" s="20">
        <f t="shared" si="996"/>
        <v>37.18</v>
      </c>
      <c r="D518" s="22">
        <f t="shared" si="997"/>
        <v>0</v>
      </c>
      <c r="E518" s="21">
        <f t="shared" si="948"/>
        <v>0</v>
      </c>
      <c r="F518" s="22">
        <f t="shared" si="1084"/>
        <v>0</v>
      </c>
      <c r="G518" s="21">
        <f t="shared" si="949"/>
        <v>0</v>
      </c>
      <c r="H518" s="21">
        <f t="shared" si="998"/>
        <v>0</v>
      </c>
      <c r="I518" s="21">
        <f t="shared" si="999"/>
        <v>671.12769000000014</v>
      </c>
      <c r="J518" s="21">
        <f t="shared" si="1000"/>
        <v>35.322510000000044</v>
      </c>
      <c r="K518" s="21"/>
      <c r="L518" s="22">
        <f t="shared" si="1001"/>
        <v>0</v>
      </c>
      <c r="M518" s="21">
        <f t="shared" si="950"/>
        <v>0</v>
      </c>
      <c r="N518" s="22">
        <f t="shared" si="1085"/>
        <v>0</v>
      </c>
      <c r="O518" s="21">
        <f t="shared" si="951"/>
        <v>0</v>
      </c>
      <c r="P518" s="21">
        <f t="shared" si="1002"/>
        <v>0</v>
      </c>
      <c r="Q518" s="21">
        <f t="shared" si="1003"/>
        <v>252.82207499999996</v>
      </c>
      <c r="R518" s="21">
        <f t="shared" si="1004"/>
        <v>13.30642500000001</v>
      </c>
      <c r="S518" s="21"/>
      <c r="T518" s="22">
        <f t="shared" si="1005"/>
        <v>0</v>
      </c>
      <c r="U518" s="21">
        <f t="shared" si="952"/>
        <v>0</v>
      </c>
      <c r="V518" s="22">
        <f t="shared" si="1086"/>
        <v>0</v>
      </c>
      <c r="W518" s="21">
        <f t="shared" si="953"/>
        <v>0</v>
      </c>
      <c r="X518" s="21">
        <f t="shared" si="1006"/>
        <v>0</v>
      </c>
      <c r="Y518" s="21">
        <f t="shared" si="1007"/>
        <v>65.322450000000003</v>
      </c>
      <c r="Z518" s="21">
        <f t="shared" si="1008"/>
        <v>195.96735000000001</v>
      </c>
      <c r="AA518" s="21"/>
      <c r="AB518" s="22">
        <f t="shared" si="1009"/>
        <v>0</v>
      </c>
      <c r="AC518" s="21">
        <f t="shared" si="954"/>
        <v>0</v>
      </c>
      <c r="AD518" s="22">
        <f t="shared" si="1087"/>
        <v>0</v>
      </c>
      <c r="AE518" s="21">
        <f t="shared" si="955"/>
        <v>0</v>
      </c>
      <c r="AF518" s="21">
        <f t="shared" si="1010"/>
        <v>0</v>
      </c>
      <c r="AG518" s="21">
        <f t="shared" si="1011"/>
        <v>59.757945000000007</v>
      </c>
      <c r="AH518" s="21">
        <f t="shared" si="1012"/>
        <v>3.145155000000003</v>
      </c>
      <c r="AI518" s="21"/>
      <c r="AJ518" s="22">
        <f t="shared" si="1013"/>
        <v>0</v>
      </c>
      <c r="AK518" s="21">
        <f t="shared" si="956"/>
        <v>0</v>
      </c>
      <c r="AL518" s="22">
        <f t="shared" si="1088"/>
        <v>0</v>
      </c>
      <c r="AM518" s="21">
        <f t="shared" si="957"/>
        <v>0</v>
      </c>
      <c r="AN518" s="21">
        <f t="shared" si="1014"/>
        <v>0</v>
      </c>
      <c r="AO518" s="21">
        <f t="shared" si="1015"/>
        <v>128.70941999999999</v>
      </c>
      <c r="AP518" s="21">
        <f t="shared" si="1016"/>
        <v>6.7741800000000056</v>
      </c>
      <c r="AQ518" s="21"/>
      <c r="AR518" s="22">
        <f t="shared" si="1017"/>
        <v>0</v>
      </c>
      <c r="AS518" s="21">
        <f t="shared" si="958"/>
        <v>0</v>
      </c>
      <c r="AT518" s="22">
        <f t="shared" si="1089"/>
        <v>0</v>
      </c>
      <c r="AU518" s="21">
        <f t="shared" si="959"/>
        <v>0</v>
      </c>
      <c r="AV518" s="21">
        <f t="shared" si="1018"/>
        <v>0</v>
      </c>
      <c r="AW518" s="21">
        <f t="shared" si="1019"/>
        <v>279.43492500000002</v>
      </c>
      <c r="AX518" s="21">
        <f t="shared" si="1020"/>
        <v>93.144975000000017</v>
      </c>
      <c r="AY518" s="21"/>
      <c r="AZ518" s="22">
        <f t="shared" si="1021"/>
        <v>0</v>
      </c>
      <c r="BA518" s="21">
        <f t="shared" si="960"/>
        <v>0</v>
      </c>
      <c r="BB518" s="22">
        <f t="shared" si="1090"/>
        <v>0</v>
      </c>
      <c r="BC518" s="21">
        <f t="shared" si="961"/>
        <v>0</v>
      </c>
      <c r="BD518" s="21">
        <f t="shared" si="1022"/>
        <v>0</v>
      </c>
      <c r="BE518" s="21">
        <f t="shared" si="1023"/>
        <v>245.53452073170729</v>
      </c>
      <c r="BF518" s="21">
        <f t="shared" si="1024"/>
        <v>12.922869512195131</v>
      </c>
      <c r="BG518" s="21"/>
      <c r="BH518" s="22">
        <f t="shared" si="1025"/>
        <v>0</v>
      </c>
      <c r="BI518" s="21">
        <f t="shared" si="962"/>
        <v>0</v>
      </c>
      <c r="BJ518" s="22">
        <f t="shared" si="1091"/>
        <v>0</v>
      </c>
      <c r="BK518" s="21">
        <f t="shared" si="963"/>
        <v>0</v>
      </c>
      <c r="BL518" s="21">
        <f t="shared" si="1026"/>
        <v>0</v>
      </c>
      <c r="BM518" s="21">
        <f t="shared" si="1027"/>
        <v>214.14197926829266</v>
      </c>
      <c r="BN518" s="21">
        <f t="shared" si="1028"/>
        <v>11.270630487804887</v>
      </c>
      <c r="BO518" s="21"/>
      <c r="BP518" s="22">
        <f t="shared" si="1029"/>
        <v>0</v>
      </c>
      <c r="BQ518" s="21">
        <f t="shared" si="964"/>
        <v>0</v>
      </c>
      <c r="BR518" s="22">
        <f t="shared" si="1092"/>
        <v>0</v>
      </c>
      <c r="BS518" s="21">
        <f t="shared" si="965"/>
        <v>0</v>
      </c>
      <c r="BT518" s="21">
        <f t="shared" si="1030"/>
        <v>0</v>
      </c>
      <c r="BU518" s="21">
        <f t="shared" si="1031"/>
        <v>74.350756097560961</v>
      </c>
      <c r="BV518" s="21">
        <f t="shared" si="1032"/>
        <v>24.783585365853654</v>
      </c>
      <c r="BW518" s="21"/>
      <c r="BX518" s="22">
        <f t="shared" si="1033"/>
        <v>0</v>
      </c>
      <c r="BY518" s="21">
        <f t="shared" si="966"/>
        <v>0</v>
      </c>
      <c r="BZ518" s="22">
        <f t="shared" si="1093"/>
        <v>0</v>
      </c>
      <c r="CA518" s="21">
        <f t="shared" si="967"/>
        <v>0</v>
      </c>
      <c r="CB518" s="21">
        <f t="shared" si="1034"/>
        <v>0</v>
      </c>
      <c r="CC518" s="21">
        <f t="shared" si="1035"/>
        <v>285.26495255212433</v>
      </c>
      <c r="CD518" s="21">
        <f t="shared" si="1036"/>
        <v>15.013944871164451</v>
      </c>
      <c r="CE518" s="21"/>
      <c r="CF518" s="22">
        <f t="shared" si="1037"/>
        <v>0</v>
      </c>
      <c r="CG518" s="21">
        <f t="shared" si="968"/>
        <v>0</v>
      </c>
      <c r="CH518" s="22">
        <f t="shared" si="1094"/>
        <v>0</v>
      </c>
      <c r="CI518" s="21">
        <f t="shared" si="969"/>
        <v>0</v>
      </c>
      <c r="CJ518" s="21">
        <f t="shared" si="1038"/>
        <v>0</v>
      </c>
      <c r="CK518" s="21">
        <f t="shared" si="1039"/>
        <v>248.86184079464991</v>
      </c>
      <c r="CL518" s="21">
        <f t="shared" si="1040"/>
        <v>13.09799162077106</v>
      </c>
      <c r="CM518" s="21"/>
      <c r="CN518" s="22">
        <f t="shared" si="1041"/>
        <v>0</v>
      </c>
      <c r="CO518" s="21">
        <f t="shared" si="970"/>
        <v>0</v>
      </c>
      <c r="CP518" s="22">
        <f t="shared" si="1095"/>
        <v>0</v>
      </c>
      <c r="CQ518" s="21">
        <f t="shared" si="971"/>
        <v>0</v>
      </c>
      <c r="CR518" s="21">
        <f t="shared" si="1042"/>
        <v>0</v>
      </c>
      <c r="CS518" s="21">
        <f t="shared" si="1043"/>
        <v>28.794817540322583</v>
      </c>
      <c r="CT518" s="21">
        <f t="shared" si="1044"/>
        <v>86.38445262096775</v>
      </c>
      <c r="CU518" s="21"/>
      <c r="CV518" s="22">
        <f t="shared" si="1045"/>
        <v>0</v>
      </c>
      <c r="CW518" s="21">
        <f t="shared" si="972"/>
        <v>0</v>
      </c>
      <c r="CX518" s="22">
        <f t="shared" si="1096"/>
        <v>0</v>
      </c>
      <c r="CY518" s="21">
        <f t="shared" si="973"/>
        <v>0</v>
      </c>
      <c r="CZ518" s="21">
        <f t="shared" si="1046"/>
        <v>0</v>
      </c>
      <c r="DA518" s="21">
        <f t="shared" si="1047"/>
        <v>245.53452073170729</v>
      </c>
      <c r="DB518" s="21">
        <f t="shared" si="1048"/>
        <v>12.922869512195131</v>
      </c>
      <c r="DC518" s="21"/>
      <c r="DD518" s="22">
        <f t="shared" si="1049"/>
        <v>0</v>
      </c>
      <c r="DE518" s="21">
        <f t="shared" si="974"/>
        <v>0</v>
      </c>
      <c r="DF518" s="22">
        <f t="shared" si="1097"/>
        <v>0</v>
      </c>
      <c r="DG518" s="21">
        <f t="shared" si="975"/>
        <v>0</v>
      </c>
      <c r="DH518" s="21">
        <f t="shared" si="1050"/>
        <v>0</v>
      </c>
      <c r="DI518" s="21">
        <f t="shared" si="1051"/>
        <v>214.14197926829266</v>
      </c>
      <c r="DJ518" s="21">
        <f t="shared" si="1052"/>
        <v>11.270630487804887</v>
      </c>
      <c r="DK518" s="21"/>
      <c r="DL518" s="22">
        <f t="shared" si="1053"/>
        <v>0</v>
      </c>
      <c r="DM518" s="21">
        <f t="shared" si="976"/>
        <v>0</v>
      </c>
      <c r="DN518" s="22">
        <f t="shared" si="1098"/>
        <v>0</v>
      </c>
      <c r="DO518" s="21">
        <f t="shared" si="977"/>
        <v>0</v>
      </c>
      <c r="DP518" s="21">
        <f t="shared" si="1054"/>
        <v>0</v>
      </c>
      <c r="DQ518" s="21">
        <f t="shared" si="1055"/>
        <v>74.350756097560961</v>
      </c>
      <c r="DR518" s="21">
        <f t="shared" si="1056"/>
        <v>24.783585365853654</v>
      </c>
      <c r="DS518" s="21"/>
      <c r="DT518" s="22">
        <f t="shared" si="1057"/>
        <v>0</v>
      </c>
      <c r="DU518" s="21">
        <f t="shared" si="978"/>
        <v>0</v>
      </c>
      <c r="DV518" s="22">
        <f t="shared" si="1099"/>
        <v>0</v>
      </c>
      <c r="DW518" s="21">
        <f t="shared" si="979"/>
        <v>0</v>
      </c>
      <c r="DX518" s="21">
        <f t="shared" si="1058"/>
        <v>0</v>
      </c>
      <c r="DY518" s="21">
        <f t="shared" si="1059"/>
        <v>1807.0479359844601</v>
      </c>
      <c r="DZ518" s="21">
        <f t="shared" si="1060"/>
        <v>95.107786104445353</v>
      </c>
      <c r="EA518" s="21"/>
      <c r="EB518" s="22">
        <f t="shared" si="1061"/>
        <v>0</v>
      </c>
      <c r="EC518" s="21">
        <f t="shared" si="980"/>
        <v>0</v>
      </c>
      <c r="ED518" s="22">
        <f t="shared" si="1100"/>
        <v>0</v>
      </c>
      <c r="EE518" s="21">
        <f t="shared" si="981"/>
        <v>0</v>
      </c>
      <c r="EF518" s="21">
        <f t="shared" si="1062"/>
        <v>0</v>
      </c>
      <c r="EG518" s="21">
        <f t="shared" si="1063"/>
        <v>1635.0269956687646</v>
      </c>
      <c r="EH518" s="21">
        <f t="shared" si="1064"/>
        <v>86.054052403619266</v>
      </c>
      <c r="EI518" s="21"/>
      <c r="EJ518" s="22">
        <f t="shared" si="1065"/>
        <v>0</v>
      </c>
      <c r="EK518" s="21">
        <f t="shared" si="982"/>
        <v>0</v>
      </c>
      <c r="EL518" s="22">
        <f t="shared" si="1101"/>
        <v>0</v>
      </c>
      <c r="EM518" s="21">
        <f t="shared" si="983"/>
        <v>0</v>
      </c>
      <c r="EN518" s="21">
        <f t="shared" si="1066"/>
        <v>0</v>
      </c>
      <c r="EO518" s="21">
        <f t="shared" si="1067"/>
        <v>134.54081172797009</v>
      </c>
      <c r="EP518" s="21">
        <f t="shared" si="1068"/>
        <v>403.62243518391028</v>
      </c>
      <c r="EQ518" s="21"/>
      <c r="ER518" s="22">
        <f t="shared" si="1069"/>
        <v>0</v>
      </c>
      <c r="ES518" s="21">
        <f t="shared" si="984"/>
        <v>0</v>
      </c>
      <c r="ET518" s="22">
        <f t="shared" si="1102"/>
        <v>0</v>
      </c>
      <c r="EU518" s="21">
        <f t="shared" si="985"/>
        <v>0</v>
      </c>
      <c r="EV518" s="21">
        <f t="shared" si="1070"/>
        <v>0</v>
      </c>
      <c r="EW518" s="21">
        <f t="shared" si="1071"/>
        <v>648.38580000000002</v>
      </c>
      <c r="EX518" s="21">
        <f t="shared" si="1072"/>
        <v>648.38580000000002</v>
      </c>
      <c r="EY518" s="21"/>
      <c r="EZ518" s="22">
        <f t="shared" si="1073"/>
        <v>0</v>
      </c>
      <c r="FA518" s="21">
        <f t="shared" si="986"/>
        <v>0</v>
      </c>
      <c r="FB518" s="22">
        <f t="shared" si="1103"/>
        <v>0</v>
      </c>
      <c r="FC518" s="21">
        <f t="shared" si="987"/>
        <v>0</v>
      </c>
      <c r="FD518" s="21">
        <f t="shared" si="1074"/>
        <v>0</v>
      </c>
      <c r="FE518" s="21">
        <f t="shared" si="1075"/>
        <v>145.161</v>
      </c>
      <c r="FF518" s="21">
        <f t="shared" si="1076"/>
        <v>145.161</v>
      </c>
      <c r="FG518" s="21"/>
      <c r="FH518" s="22">
        <f t="shared" si="1077"/>
        <v>0</v>
      </c>
      <c r="FI518" s="21">
        <f t="shared" si="988"/>
        <v>0</v>
      </c>
      <c r="FJ518" s="22">
        <f t="shared" si="1104"/>
        <v>0</v>
      </c>
      <c r="FK518" s="21">
        <f t="shared" si="989"/>
        <v>0</v>
      </c>
      <c r="FL518" s="21">
        <f t="shared" si="1078"/>
        <v>0</v>
      </c>
      <c r="FM518" s="21">
        <f t="shared" si="1079"/>
        <v>70.161149999999992</v>
      </c>
      <c r="FN518" s="21">
        <f t="shared" si="1080"/>
        <v>210.48344999999998</v>
      </c>
      <c r="FO518" s="21"/>
      <c r="FP518" s="21">
        <f t="shared" si="990"/>
        <v>0</v>
      </c>
      <c r="FQ518" s="21">
        <f t="shared" si="991"/>
        <v>0</v>
      </c>
      <c r="FR518" s="21">
        <f t="shared" si="1081"/>
        <v>0</v>
      </c>
      <c r="FS518" s="21">
        <f t="shared" si="992"/>
        <v>7718.9743214634136</v>
      </c>
      <c r="FT518" s="21">
        <f t="shared" si="993"/>
        <v>4968.3256785365866</v>
      </c>
      <c r="FU518" s="21"/>
      <c r="FV518" s="20">
        <f t="shared" si="1082"/>
        <v>0</v>
      </c>
      <c r="FW518" s="20">
        <f t="shared" si="1083"/>
        <v>0</v>
      </c>
      <c r="FX518" s="20">
        <f t="shared" si="994"/>
        <v>0</v>
      </c>
      <c r="FY518" s="20">
        <f t="shared" si="995"/>
        <v>0</v>
      </c>
    </row>
    <row r="519" spans="2:181" x14ac:dyDescent="0.25">
      <c r="B519" s="20">
        <v>22.05</v>
      </c>
      <c r="C519" s="20">
        <f t="shared" si="996"/>
        <v>37.264499999999998</v>
      </c>
      <c r="D519" s="22">
        <f t="shared" si="997"/>
        <v>0</v>
      </c>
      <c r="E519" s="21">
        <f t="shared" si="948"/>
        <v>0</v>
      </c>
      <c r="F519" s="22">
        <f t="shared" si="1084"/>
        <v>0</v>
      </c>
      <c r="G519" s="21">
        <f t="shared" si="949"/>
        <v>0</v>
      </c>
      <c r="H519" s="21">
        <f t="shared" si="998"/>
        <v>0</v>
      </c>
      <c r="I519" s="21">
        <f t="shared" si="999"/>
        <v>671.12769000000014</v>
      </c>
      <c r="J519" s="21">
        <f t="shared" si="1000"/>
        <v>35.322510000000044</v>
      </c>
      <c r="K519" s="21"/>
      <c r="L519" s="22">
        <f t="shared" si="1001"/>
        <v>0</v>
      </c>
      <c r="M519" s="21">
        <f t="shared" si="950"/>
        <v>0</v>
      </c>
      <c r="N519" s="22">
        <f t="shared" si="1085"/>
        <v>0</v>
      </c>
      <c r="O519" s="21">
        <f t="shared" si="951"/>
        <v>0</v>
      </c>
      <c r="P519" s="21">
        <f t="shared" si="1002"/>
        <v>0</v>
      </c>
      <c r="Q519" s="21">
        <f t="shared" si="1003"/>
        <v>252.82207499999996</v>
      </c>
      <c r="R519" s="21">
        <f t="shared" si="1004"/>
        <v>13.30642500000001</v>
      </c>
      <c r="S519" s="21"/>
      <c r="T519" s="22">
        <f t="shared" si="1005"/>
        <v>0</v>
      </c>
      <c r="U519" s="21">
        <f t="shared" si="952"/>
        <v>0</v>
      </c>
      <c r="V519" s="22">
        <f t="shared" si="1086"/>
        <v>0</v>
      </c>
      <c r="W519" s="21">
        <f t="shared" si="953"/>
        <v>0</v>
      </c>
      <c r="X519" s="21">
        <f t="shared" si="1006"/>
        <v>0</v>
      </c>
      <c r="Y519" s="21">
        <f t="shared" si="1007"/>
        <v>65.322450000000003</v>
      </c>
      <c r="Z519" s="21">
        <f t="shared" si="1008"/>
        <v>195.96735000000001</v>
      </c>
      <c r="AA519" s="21"/>
      <c r="AB519" s="22">
        <f t="shared" si="1009"/>
        <v>0</v>
      </c>
      <c r="AC519" s="21">
        <f t="shared" si="954"/>
        <v>0</v>
      </c>
      <c r="AD519" s="22">
        <f t="shared" si="1087"/>
        <v>0</v>
      </c>
      <c r="AE519" s="21">
        <f t="shared" si="955"/>
        <v>0</v>
      </c>
      <c r="AF519" s="21">
        <f t="shared" si="1010"/>
        <v>0</v>
      </c>
      <c r="AG519" s="21">
        <f t="shared" si="1011"/>
        <v>59.757945000000007</v>
      </c>
      <c r="AH519" s="21">
        <f t="shared" si="1012"/>
        <v>3.145155000000003</v>
      </c>
      <c r="AI519" s="21"/>
      <c r="AJ519" s="22">
        <f t="shared" si="1013"/>
        <v>0</v>
      </c>
      <c r="AK519" s="21">
        <f t="shared" si="956"/>
        <v>0</v>
      </c>
      <c r="AL519" s="22">
        <f t="shared" si="1088"/>
        <v>0</v>
      </c>
      <c r="AM519" s="21">
        <f t="shared" si="957"/>
        <v>0</v>
      </c>
      <c r="AN519" s="21">
        <f t="shared" si="1014"/>
        <v>0</v>
      </c>
      <c r="AO519" s="21">
        <f t="shared" si="1015"/>
        <v>128.70941999999999</v>
      </c>
      <c r="AP519" s="21">
        <f t="shared" si="1016"/>
        <v>6.7741800000000056</v>
      </c>
      <c r="AQ519" s="21"/>
      <c r="AR519" s="22">
        <f t="shared" si="1017"/>
        <v>0</v>
      </c>
      <c r="AS519" s="21">
        <f t="shared" si="958"/>
        <v>0</v>
      </c>
      <c r="AT519" s="22">
        <f t="shared" si="1089"/>
        <v>0</v>
      </c>
      <c r="AU519" s="21">
        <f t="shared" si="959"/>
        <v>0</v>
      </c>
      <c r="AV519" s="21">
        <f t="shared" si="1018"/>
        <v>0</v>
      </c>
      <c r="AW519" s="21">
        <f t="shared" si="1019"/>
        <v>279.43492500000002</v>
      </c>
      <c r="AX519" s="21">
        <f t="shared" si="1020"/>
        <v>93.144975000000017</v>
      </c>
      <c r="AY519" s="21"/>
      <c r="AZ519" s="22">
        <f t="shared" si="1021"/>
        <v>0</v>
      </c>
      <c r="BA519" s="21">
        <f t="shared" si="960"/>
        <v>0</v>
      </c>
      <c r="BB519" s="22">
        <f t="shared" si="1090"/>
        <v>0</v>
      </c>
      <c r="BC519" s="21">
        <f t="shared" si="961"/>
        <v>0</v>
      </c>
      <c r="BD519" s="21">
        <f t="shared" si="1022"/>
        <v>0</v>
      </c>
      <c r="BE519" s="21">
        <f t="shared" si="1023"/>
        <v>245.53452073170729</v>
      </c>
      <c r="BF519" s="21">
        <f t="shared" si="1024"/>
        <v>12.922869512195131</v>
      </c>
      <c r="BG519" s="21"/>
      <c r="BH519" s="22">
        <f t="shared" si="1025"/>
        <v>0</v>
      </c>
      <c r="BI519" s="21">
        <f t="shared" si="962"/>
        <v>0</v>
      </c>
      <c r="BJ519" s="22">
        <f t="shared" si="1091"/>
        <v>0</v>
      </c>
      <c r="BK519" s="21">
        <f t="shared" si="963"/>
        <v>0</v>
      </c>
      <c r="BL519" s="21">
        <f t="shared" si="1026"/>
        <v>0</v>
      </c>
      <c r="BM519" s="21">
        <f t="shared" si="1027"/>
        <v>214.14197926829266</v>
      </c>
      <c r="BN519" s="21">
        <f t="shared" si="1028"/>
        <v>11.270630487804887</v>
      </c>
      <c r="BO519" s="21"/>
      <c r="BP519" s="22">
        <f t="shared" si="1029"/>
        <v>0</v>
      </c>
      <c r="BQ519" s="21">
        <f t="shared" si="964"/>
        <v>0</v>
      </c>
      <c r="BR519" s="22">
        <f t="shared" si="1092"/>
        <v>0</v>
      </c>
      <c r="BS519" s="21">
        <f t="shared" si="965"/>
        <v>0</v>
      </c>
      <c r="BT519" s="21">
        <f t="shared" si="1030"/>
        <v>0</v>
      </c>
      <c r="BU519" s="21">
        <f t="shared" si="1031"/>
        <v>74.350756097560961</v>
      </c>
      <c r="BV519" s="21">
        <f t="shared" si="1032"/>
        <v>24.783585365853654</v>
      </c>
      <c r="BW519" s="21"/>
      <c r="BX519" s="22">
        <f t="shared" si="1033"/>
        <v>0</v>
      </c>
      <c r="BY519" s="21">
        <f t="shared" si="966"/>
        <v>0</v>
      </c>
      <c r="BZ519" s="22">
        <f t="shared" si="1093"/>
        <v>0</v>
      </c>
      <c r="CA519" s="21">
        <f t="shared" si="967"/>
        <v>0</v>
      </c>
      <c r="CB519" s="21">
        <f t="shared" si="1034"/>
        <v>0</v>
      </c>
      <c r="CC519" s="21">
        <f t="shared" si="1035"/>
        <v>285.26495255212433</v>
      </c>
      <c r="CD519" s="21">
        <f t="shared" si="1036"/>
        <v>15.013944871164451</v>
      </c>
      <c r="CE519" s="21"/>
      <c r="CF519" s="22">
        <f t="shared" si="1037"/>
        <v>0</v>
      </c>
      <c r="CG519" s="21">
        <f t="shared" si="968"/>
        <v>0</v>
      </c>
      <c r="CH519" s="22">
        <f t="shared" si="1094"/>
        <v>0</v>
      </c>
      <c r="CI519" s="21">
        <f t="shared" si="969"/>
        <v>0</v>
      </c>
      <c r="CJ519" s="21">
        <f t="shared" si="1038"/>
        <v>0</v>
      </c>
      <c r="CK519" s="21">
        <f t="shared" si="1039"/>
        <v>248.86184079464991</v>
      </c>
      <c r="CL519" s="21">
        <f t="shared" si="1040"/>
        <v>13.09799162077106</v>
      </c>
      <c r="CM519" s="21"/>
      <c r="CN519" s="22">
        <f t="shared" si="1041"/>
        <v>0</v>
      </c>
      <c r="CO519" s="21">
        <f t="shared" si="970"/>
        <v>0</v>
      </c>
      <c r="CP519" s="22">
        <f t="shared" si="1095"/>
        <v>0</v>
      </c>
      <c r="CQ519" s="21">
        <f t="shared" si="971"/>
        <v>0</v>
      </c>
      <c r="CR519" s="21">
        <f t="shared" si="1042"/>
        <v>0</v>
      </c>
      <c r="CS519" s="21">
        <f t="shared" si="1043"/>
        <v>28.794817540322583</v>
      </c>
      <c r="CT519" s="21">
        <f t="shared" si="1044"/>
        <v>86.38445262096775</v>
      </c>
      <c r="CU519" s="21"/>
      <c r="CV519" s="22">
        <f t="shared" si="1045"/>
        <v>0</v>
      </c>
      <c r="CW519" s="21">
        <f t="shared" si="972"/>
        <v>0</v>
      </c>
      <c r="CX519" s="22">
        <f t="shared" si="1096"/>
        <v>0</v>
      </c>
      <c r="CY519" s="21">
        <f t="shared" si="973"/>
        <v>0</v>
      </c>
      <c r="CZ519" s="21">
        <f t="shared" si="1046"/>
        <v>0</v>
      </c>
      <c r="DA519" s="21">
        <f t="shared" si="1047"/>
        <v>245.53452073170729</v>
      </c>
      <c r="DB519" s="21">
        <f t="shared" si="1048"/>
        <v>12.922869512195131</v>
      </c>
      <c r="DC519" s="21"/>
      <c r="DD519" s="22">
        <f t="shared" si="1049"/>
        <v>0</v>
      </c>
      <c r="DE519" s="21">
        <f t="shared" si="974"/>
        <v>0</v>
      </c>
      <c r="DF519" s="22">
        <f t="shared" si="1097"/>
        <v>0</v>
      </c>
      <c r="DG519" s="21">
        <f t="shared" si="975"/>
        <v>0</v>
      </c>
      <c r="DH519" s="21">
        <f t="shared" si="1050"/>
        <v>0</v>
      </c>
      <c r="DI519" s="21">
        <f t="shared" si="1051"/>
        <v>214.14197926829266</v>
      </c>
      <c r="DJ519" s="21">
        <f t="shared" si="1052"/>
        <v>11.270630487804887</v>
      </c>
      <c r="DK519" s="21"/>
      <c r="DL519" s="22">
        <f t="shared" si="1053"/>
        <v>0</v>
      </c>
      <c r="DM519" s="21">
        <f t="shared" si="976"/>
        <v>0</v>
      </c>
      <c r="DN519" s="22">
        <f t="shared" si="1098"/>
        <v>0</v>
      </c>
      <c r="DO519" s="21">
        <f t="shared" si="977"/>
        <v>0</v>
      </c>
      <c r="DP519" s="21">
        <f t="shared" si="1054"/>
        <v>0</v>
      </c>
      <c r="DQ519" s="21">
        <f t="shared" si="1055"/>
        <v>74.350756097560961</v>
      </c>
      <c r="DR519" s="21">
        <f t="shared" si="1056"/>
        <v>24.783585365853654</v>
      </c>
      <c r="DS519" s="21"/>
      <c r="DT519" s="22">
        <f t="shared" si="1057"/>
        <v>0</v>
      </c>
      <c r="DU519" s="21">
        <f t="shared" si="978"/>
        <v>0</v>
      </c>
      <c r="DV519" s="22">
        <f t="shared" si="1099"/>
        <v>0</v>
      </c>
      <c r="DW519" s="21">
        <f t="shared" si="979"/>
        <v>0</v>
      </c>
      <c r="DX519" s="21">
        <f t="shared" si="1058"/>
        <v>0</v>
      </c>
      <c r="DY519" s="21">
        <f t="shared" si="1059"/>
        <v>1807.0479359844601</v>
      </c>
      <c r="DZ519" s="21">
        <f t="shared" si="1060"/>
        <v>95.107786104445353</v>
      </c>
      <c r="EA519" s="21"/>
      <c r="EB519" s="22">
        <f t="shared" si="1061"/>
        <v>0</v>
      </c>
      <c r="EC519" s="21">
        <f t="shared" si="980"/>
        <v>0</v>
      </c>
      <c r="ED519" s="22">
        <f t="shared" si="1100"/>
        <v>0</v>
      </c>
      <c r="EE519" s="21">
        <f t="shared" si="981"/>
        <v>0</v>
      </c>
      <c r="EF519" s="21">
        <f t="shared" si="1062"/>
        <v>0</v>
      </c>
      <c r="EG519" s="21">
        <f t="shared" si="1063"/>
        <v>1635.0269956687646</v>
      </c>
      <c r="EH519" s="21">
        <f t="shared" si="1064"/>
        <v>86.054052403619266</v>
      </c>
      <c r="EI519" s="21"/>
      <c r="EJ519" s="22">
        <f t="shared" si="1065"/>
        <v>0</v>
      </c>
      <c r="EK519" s="21">
        <f t="shared" si="982"/>
        <v>0</v>
      </c>
      <c r="EL519" s="22">
        <f t="shared" si="1101"/>
        <v>0</v>
      </c>
      <c r="EM519" s="21">
        <f t="shared" si="983"/>
        <v>0</v>
      </c>
      <c r="EN519" s="21">
        <f t="shared" si="1066"/>
        <v>0</v>
      </c>
      <c r="EO519" s="21">
        <f t="shared" si="1067"/>
        <v>134.54081172797009</v>
      </c>
      <c r="EP519" s="21">
        <f t="shared" si="1068"/>
        <v>403.62243518391028</v>
      </c>
      <c r="EQ519" s="21"/>
      <c r="ER519" s="22">
        <f t="shared" si="1069"/>
        <v>0</v>
      </c>
      <c r="ES519" s="21">
        <f t="shared" si="984"/>
        <v>0</v>
      </c>
      <c r="ET519" s="22">
        <f t="shared" si="1102"/>
        <v>0</v>
      </c>
      <c r="EU519" s="21">
        <f t="shared" si="985"/>
        <v>0</v>
      </c>
      <c r="EV519" s="21">
        <f t="shared" si="1070"/>
        <v>0</v>
      </c>
      <c r="EW519" s="21">
        <f t="shared" si="1071"/>
        <v>648.38580000000002</v>
      </c>
      <c r="EX519" s="21">
        <f t="shared" si="1072"/>
        <v>648.38580000000002</v>
      </c>
      <c r="EY519" s="21"/>
      <c r="EZ519" s="22">
        <f t="shared" si="1073"/>
        <v>0</v>
      </c>
      <c r="FA519" s="21">
        <f t="shared" si="986"/>
        <v>0</v>
      </c>
      <c r="FB519" s="22">
        <f t="shared" si="1103"/>
        <v>0</v>
      </c>
      <c r="FC519" s="21">
        <f t="shared" si="987"/>
        <v>0</v>
      </c>
      <c r="FD519" s="21">
        <f t="shared" si="1074"/>
        <v>0</v>
      </c>
      <c r="FE519" s="21">
        <f t="shared" si="1075"/>
        <v>145.161</v>
      </c>
      <c r="FF519" s="21">
        <f t="shared" si="1076"/>
        <v>145.161</v>
      </c>
      <c r="FG519" s="21"/>
      <c r="FH519" s="22">
        <f t="shared" si="1077"/>
        <v>0</v>
      </c>
      <c r="FI519" s="21">
        <f t="shared" si="988"/>
        <v>0</v>
      </c>
      <c r="FJ519" s="22">
        <f t="shared" si="1104"/>
        <v>0</v>
      </c>
      <c r="FK519" s="21">
        <f t="shared" si="989"/>
        <v>0</v>
      </c>
      <c r="FL519" s="21">
        <f t="shared" si="1078"/>
        <v>0</v>
      </c>
      <c r="FM519" s="21">
        <f t="shared" si="1079"/>
        <v>70.161149999999992</v>
      </c>
      <c r="FN519" s="21">
        <f t="shared" si="1080"/>
        <v>210.48344999999998</v>
      </c>
      <c r="FO519" s="21"/>
      <c r="FP519" s="21">
        <f t="shared" si="990"/>
        <v>0</v>
      </c>
      <c r="FQ519" s="21">
        <f t="shared" si="991"/>
        <v>0</v>
      </c>
      <c r="FR519" s="21">
        <f t="shared" si="1081"/>
        <v>0</v>
      </c>
      <c r="FS519" s="21">
        <f t="shared" si="992"/>
        <v>7718.9743214634136</v>
      </c>
      <c r="FT519" s="21">
        <f t="shared" si="993"/>
        <v>4968.3256785365866</v>
      </c>
      <c r="FU519" s="21"/>
      <c r="FV519" s="20">
        <f t="shared" si="1082"/>
        <v>0</v>
      </c>
      <c r="FW519" s="20">
        <f t="shared" si="1083"/>
        <v>0</v>
      </c>
      <c r="FX519" s="20">
        <f t="shared" si="994"/>
        <v>0</v>
      </c>
      <c r="FY519" s="20">
        <f t="shared" si="995"/>
        <v>0</v>
      </c>
    </row>
    <row r="520" spans="2:181" x14ac:dyDescent="0.25">
      <c r="B520" s="20">
        <v>22.1</v>
      </c>
      <c r="C520" s="20">
        <f t="shared" si="996"/>
        <v>37.349000000000004</v>
      </c>
      <c r="D520" s="22">
        <f t="shared" si="997"/>
        <v>0</v>
      </c>
      <c r="E520" s="21">
        <f t="shared" si="948"/>
        <v>0</v>
      </c>
      <c r="F520" s="22">
        <f t="shared" si="1084"/>
        <v>0</v>
      </c>
      <c r="G520" s="21">
        <f t="shared" si="949"/>
        <v>0</v>
      </c>
      <c r="H520" s="21">
        <f t="shared" si="998"/>
        <v>0</v>
      </c>
      <c r="I520" s="21">
        <f t="shared" si="999"/>
        <v>671.12769000000014</v>
      </c>
      <c r="J520" s="21">
        <f t="shared" si="1000"/>
        <v>35.322510000000044</v>
      </c>
      <c r="K520" s="21"/>
      <c r="L520" s="22">
        <f t="shared" si="1001"/>
        <v>0</v>
      </c>
      <c r="M520" s="21">
        <f t="shared" si="950"/>
        <v>0</v>
      </c>
      <c r="N520" s="22">
        <f t="shared" si="1085"/>
        <v>0</v>
      </c>
      <c r="O520" s="21">
        <f t="shared" si="951"/>
        <v>0</v>
      </c>
      <c r="P520" s="21">
        <f t="shared" si="1002"/>
        <v>0</v>
      </c>
      <c r="Q520" s="21">
        <f t="shared" si="1003"/>
        <v>252.82207499999996</v>
      </c>
      <c r="R520" s="21">
        <f t="shared" si="1004"/>
        <v>13.30642500000001</v>
      </c>
      <c r="S520" s="21"/>
      <c r="T520" s="22">
        <f t="shared" si="1005"/>
        <v>0</v>
      </c>
      <c r="U520" s="21">
        <f t="shared" si="952"/>
        <v>0</v>
      </c>
      <c r="V520" s="22">
        <f t="shared" si="1086"/>
        <v>0</v>
      </c>
      <c r="W520" s="21">
        <f t="shared" si="953"/>
        <v>0</v>
      </c>
      <c r="X520" s="21">
        <f t="shared" si="1006"/>
        <v>0</v>
      </c>
      <c r="Y520" s="21">
        <f t="shared" si="1007"/>
        <v>65.322450000000003</v>
      </c>
      <c r="Z520" s="21">
        <f t="shared" si="1008"/>
        <v>195.96735000000001</v>
      </c>
      <c r="AA520" s="21"/>
      <c r="AB520" s="22">
        <f t="shared" si="1009"/>
        <v>0</v>
      </c>
      <c r="AC520" s="21">
        <f t="shared" si="954"/>
        <v>0</v>
      </c>
      <c r="AD520" s="22">
        <f t="shared" si="1087"/>
        <v>0</v>
      </c>
      <c r="AE520" s="21">
        <f t="shared" si="955"/>
        <v>0</v>
      </c>
      <c r="AF520" s="21">
        <f t="shared" si="1010"/>
        <v>0</v>
      </c>
      <c r="AG520" s="21">
        <f t="shared" si="1011"/>
        <v>59.757945000000007</v>
      </c>
      <c r="AH520" s="21">
        <f t="shared" si="1012"/>
        <v>3.145155000000003</v>
      </c>
      <c r="AI520" s="21"/>
      <c r="AJ520" s="22">
        <f t="shared" si="1013"/>
        <v>0</v>
      </c>
      <c r="AK520" s="21">
        <f t="shared" si="956"/>
        <v>0</v>
      </c>
      <c r="AL520" s="22">
        <f t="shared" si="1088"/>
        <v>0</v>
      </c>
      <c r="AM520" s="21">
        <f t="shared" si="957"/>
        <v>0</v>
      </c>
      <c r="AN520" s="21">
        <f t="shared" si="1014"/>
        <v>0</v>
      </c>
      <c r="AO520" s="21">
        <f t="shared" si="1015"/>
        <v>128.70941999999999</v>
      </c>
      <c r="AP520" s="21">
        <f t="shared" si="1016"/>
        <v>6.7741800000000056</v>
      </c>
      <c r="AQ520" s="21"/>
      <c r="AR520" s="22">
        <f t="shared" si="1017"/>
        <v>0</v>
      </c>
      <c r="AS520" s="21">
        <f t="shared" si="958"/>
        <v>0</v>
      </c>
      <c r="AT520" s="22">
        <f t="shared" si="1089"/>
        <v>0</v>
      </c>
      <c r="AU520" s="21">
        <f t="shared" si="959"/>
        <v>0</v>
      </c>
      <c r="AV520" s="21">
        <f t="shared" si="1018"/>
        <v>0</v>
      </c>
      <c r="AW520" s="21">
        <f t="shared" si="1019"/>
        <v>279.43492500000002</v>
      </c>
      <c r="AX520" s="21">
        <f t="shared" si="1020"/>
        <v>93.144975000000017</v>
      </c>
      <c r="AY520" s="21"/>
      <c r="AZ520" s="22">
        <f t="shared" si="1021"/>
        <v>0</v>
      </c>
      <c r="BA520" s="21">
        <f t="shared" si="960"/>
        <v>0</v>
      </c>
      <c r="BB520" s="22">
        <f t="shared" si="1090"/>
        <v>0</v>
      </c>
      <c r="BC520" s="21">
        <f t="shared" si="961"/>
        <v>0</v>
      </c>
      <c r="BD520" s="21">
        <f t="shared" si="1022"/>
        <v>0</v>
      </c>
      <c r="BE520" s="21">
        <f t="shared" si="1023"/>
        <v>245.53452073170729</v>
      </c>
      <c r="BF520" s="21">
        <f t="shared" si="1024"/>
        <v>12.922869512195131</v>
      </c>
      <c r="BG520" s="21"/>
      <c r="BH520" s="22">
        <f t="shared" si="1025"/>
        <v>0</v>
      </c>
      <c r="BI520" s="21">
        <f t="shared" si="962"/>
        <v>0</v>
      </c>
      <c r="BJ520" s="22">
        <f t="shared" si="1091"/>
        <v>0</v>
      </c>
      <c r="BK520" s="21">
        <f t="shared" si="963"/>
        <v>0</v>
      </c>
      <c r="BL520" s="21">
        <f t="shared" si="1026"/>
        <v>0</v>
      </c>
      <c r="BM520" s="21">
        <f t="shared" si="1027"/>
        <v>214.14197926829266</v>
      </c>
      <c r="BN520" s="21">
        <f t="shared" si="1028"/>
        <v>11.270630487804887</v>
      </c>
      <c r="BO520" s="21"/>
      <c r="BP520" s="22">
        <f t="shared" si="1029"/>
        <v>0</v>
      </c>
      <c r="BQ520" s="21">
        <f t="shared" si="964"/>
        <v>0</v>
      </c>
      <c r="BR520" s="22">
        <f t="shared" si="1092"/>
        <v>0</v>
      </c>
      <c r="BS520" s="21">
        <f t="shared" si="965"/>
        <v>0</v>
      </c>
      <c r="BT520" s="21">
        <f t="shared" si="1030"/>
        <v>0</v>
      </c>
      <c r="BU520" s="21">
        <f t="shared" si="1031"/>
        <v>74.350756097560961</v>
      </c>
      <c r="BV520" s="21">
        <f t="shared" si="1032"/>
        <v>24.783585365853654</v>
      </c>
      <c r="BW520" s="21"/>
      <c r="BX520" s="22">
        <f t="shared" si="1033"/>
        <v>0</v>
      </c>
      <c r="BY520" s="21">
        <f t="shared" si="966"/>
        <v>0</v>
      </c>
      <c r="BZ520" s="22">
        <f t="shared" si="1093"/>
        <v>0</v>
      </c>
      <c r="CA520" s="21">
        <f t="shared" si="967"/>
        <v>0</v>
      </c>
      <c r="CB520" s="21">
        <f t="shared" si="1034"/>
        <v>0</v>
      </c>
      <c r="CC520" s="21">
        <f t="shared" si="1035"/>
        <v>285.26495255212433</v>
      </c>
      <c r="CD520" s="21">
        <f t="shared" si="1036"/>
        <v>15.013944871164451</v>
      </c>
      <c r="CE520" s="21"/>
      <c r="CF520" s="22">
        <f t="shared" si="1037"/>
        <v>0</v>
      </c>
      <c r="CG520" s="21">
        <f t="shared" si="968"/>
        <v>0</v>
      </c>
      <c r="CH520" s="22">
        <f t="shared" si="1094"/>
        <v>0</v>
      </c>
      <c r="CI520" s="21">
        <f t="shared" si="969"/>
        <v>0</v>
      </c>
      <c r="CJ520" s="21">
        <f t="shared" si="1038"/>
        <v>0</v>
      </c>
      <c r="CK520" s="21">
        <f t="shared" si="1039"/>
        <v>248.86184079464991</v>
      </c>
      <c r="CL520" s="21">
        <f t="shared" si="1040"/>
        <v>13.09799162077106</v>
      </c>
      <c r="CM520" s="21"/>
      <c r="CN520" s="22">
        <f t="shared" si="1041"/>
        <v>0</v>
      </c>
      <c r="CO520" s="21">
        <f t="shared" si="970"/>
        <v>0</v>
      </c>
      <c r="CP520" s="22">
        <f t="shared" si="1095"/>
        <v>0</v>
      </c>
      <c r="CQ520" s="21">
        <f t="shared" si="971"/>
        <v>0</v>
      </c>
      <c r="CR520" s="21">
        <f t="shared" si="1042"/>
        <v>0</v>
      </c>
      <c r="CS520" s="21">
        <f t="shared" si="1043"/>
        <v>28.794817540322583</v>
      </c>
      <c r="CT520" s="21">
        <f t="shared" si="1044"/>
        <v>86.38445262096775</v>
      </c>
      <c r="CU520" s="21"/>
      <c r="CV520" s="22">
        <f t="shared" si="1045"/>
        <v>0</v>
      </c>
      <c r="CW520" s="21">
        <f t="shared" si="972"/>
        <v>0</v>
      </c>
      <c r="CX520" s="22">
        <f t="shared" si="1096"/>
        <v>0</v>
      </c>
      <c r="CY520" s="21">
        <f t="shared" si="973"/>
        <v>0</v>
      </c>
      <c r="CZ520" s="21">
        <f t="shared" si="1046"/>
        <v>0</v>
      </c>
      <c r="DA520" s="21">
        <f t="shared" si="1047"/>
        <v>245.53452073170729</v>
      </c>
      <c r="DB520" s="21">
        <f t="shared" si="1048"/>
        <v>12.922869512195131</v>
      </c>
      <c r="DC520" s="21"/>
      <c r="DD520" s="22">
        <f t="shared" si="1049"/>
        <v>0</v>
      </c>
      <c r="DE520" s="21">
        <f t="shared" si="974"/>
        <v>0</v>
      </c>
      <c r="DF520" s="22">
        <f t="shared" si="1097"/>
        <v>0</v>
      </c>
      <c r="DG520" s="21">
        <f t="shared" si="975"/>
        <v>0</v>
      </c>
      <c r="DH520" s="21">
        <f t="shared" si="1050"/>
        <v>0</v>
      </c>
      <c r="DI520" s="21">
        <f t="shared" si="1051"/>
        <v>214.14197926829266</v>
      </c>
      <c r="DJ520" s="21">
        <f t="shared" si="1052"/>
        <v>11.270630487804887</v>
      </c>
      <c r="DK520" s="21"/>
      <c r="DL520" s="22">
        <f t="shared" si="1053"/>
        <v>0</v>
      </c>
      <c r="DM520" s="21">
        <f t="shared" si="976"/>
        <v>0</v>
      </c>
      <c r="DN520" s="22">
        <f t="shared" si="1098"/>
        <v>0</v>
      </c>
      <c r="DO520" s="21">
        <f t="shared" si="977"/>
        <v>0</v>
      </c>
      <c r="DP520" s="21">
        <f t="shared" si="1054"/>
        <v>0</v>
      </c>
      <c r="DQ520" s="21">
        <f t="shared" si="1055"/>
        <v>74.350756097560961</v>
      </c>
      <c r="DR520" s="21">
        <f t="shared" si="1056"/>
        <v>24.783585365853654</v>
      </c>
      <c r="DS520" s="21"/>
      <c r="DT520" s="22">
        <f t="shared" si="1057"/>
        <v>0</v>
      </c>
      <c r="DU520" s="21">
        <f t="shared" si="978"/>
        <v>0</v>
      </c>
      <c r="DV520" s="22">
        <f t="shared" si="1099"/>
        <v>0</v>
      </c>
      <c r="DW520" s="21">
        <f t="shared" si="979"/>
        <v>0</v>
      </c>
      <c r="DX520" s="21">
        <f t="shared" si="1058"/>
        <v>0</v>
      </c>
      <c r="DY520" s="21">
        <f t="shared" si="1059"/>
        <v>1807.0479359844601</v>
      </c>
      <c r="DZ520" s="21">
        <f t="shared" si="1060"/>
        <v>95.107786104445353</v>
      </c>
      <c r="EA520" s="21"/>
      <c r="EB520" s="22">
        <f t="shared" si="1061"/>
        <v>0</v>
      </c>
      <c r="EC520" s="21">
        <f t="shared" si="980"/>
        <v>0</v>
      </c>
      <c r="ED520" s="22">
        <f t="shared" si="1100"/>
        <v>0</v>
      </c>
      <c r="EE520" s="21">
        <f t="shared" si="981"/>
        <v>0</v>
      </c>
      <c r="EF520" s="21">
        <f t="shared" si="1062"/>
        <v>0</v>
      </c>
      <c r="EG520" s="21">
        <f t="shared" si="1063"/>
        <v>1635.0269956687646</v>
      </c>
      <c r="EH520" s="21">
        <f t="shared" si="1064"/>
        <v>86.054052403619266</v>
      </c>
      <c r="EI520" s="21"/>
      <c r="EJ520" s="22">
        <f t="shared" si="1065"/>
        <v>0</v>
      </c>
      <c r="EK520" s="21">
        <f t="shared" si="982"/>
        <v>0</v>
      </c>
      <c r="EL520" s="22">
        <f t="shared" si="1101"/>
        <v>0</v>
      </c>
      <c r="EM520" s="21">
        <f t="shared" si="983"/>
        <v>0</v>
      </c>
      <c r="EN520" s="21">
        <f t="shared" si="1066"/>
        <v>0</v>
      </c>
      <c r="EO520" s="21">
        <f t="shared" si="1067"/>
        <v>134.54081172797009</v>
      </c>
      <c r="EP520" s="21">
        <f t="shared" si="1068"/>
        <v>403.62243518391028</v>
      </c>
      <c r="EQ520" s="21"/>
      <c r="ER520" s="22">
        <f t="shared" si="1069"/>
        <v>0</v>
      </c>
      <c r="ES520" s="21">
        <f t="shared" si="984"/>
        <v>0</v>
      </c>
      <c r="ET520" s="22">
        <f t="shared" si="1102"/>
        <v>0</v>
      </c>
      <c r="EU520" s="21">
        <f t="shared" si="985"/>
        <v>0</v>
      </c>
      <c r="EV520" s="21">
        <f t="shared" si="1070"/>
        <v>0</v>
      </c>
      <c r="EW520" s="21">
        <f t="shared" si="1071"/>
        <v>648.38580000000002</v>
      </c>
      <c r="EX520" s="21">
        <f t="shared" si="1072"/>
        <v>648.38580000000002</v>
      </c>
      <c r="EY520" s="21"/>
      <c r="EZ520" s="22">
        <f t="shared" si="1073"/>
        <v>0</v>
      </c>
      <c r="FA520" s="21">
        <f t="shared" si="986"/>
        <v>0</v>
      </c>
      <c r="FB520" s="22">
        <f t="shared" si="1103"/>
        <v>0</v>
      </c>
      <c r="FC520" s="21">
        <f t="shared" si="987"/>
        <v>0</v>
      </c>
      <c r="FD520" s="21">
        <f t="shared" si="1074"/>
        <v>0</v>
      </c>
      <c r="FE520" s="21">
        <f t="shared" si="1075"/>
        <v>145.161</v>
      </c>
      <c r="FF520" s="21">
        <f t="shared" si="1076"/>
        <v>145.161</v>
      </c>
      <c r="FG520" s="21"/>
      <c r="FH520" s="22">
        <f t="shared" si="1077"/>
        <v>0</v>
      </c>
      <c r="FI520" s="21">
        <f t="shared" si="988"/>
        <v>0</v>
      </c>
      <c r="FJ520" s="22">
        <f t="shared" si="1104"/>
        <v>0</v>
      </c>
      <c r="FK520" s="21">
        <f t="shared" si="989"/>
        <v>0</v>
      </c>
      <c r="FL520" s="21">
        <f t="shared" si="1078"/>
        <v>0</v>
      </c>
      <c r="FM520" s="21">
        <f t="shared" si="1079"/>
        <v>70.161149999999992</v>
      </c>
      <c r="FN520" s="21">
        <f t="shared" si="1080"/>
        <v>210.48344999999998</v>
      </c>
      <c r="FO520" s="21"/>
      <c r="FP520" s="21">
        <f t="shared" si="990"/>
        <v>0</v>
      </c>
      <c r="FQ520" s="21">
        <f t="shared" si="991"/>
        <v>0</v>
      </c>
      <c r="FR520" s="21">
        <f t="shared" si="1081"/>
        <v>0</v>
      </c>
      <c r="FS520" s="21">
        <f t="shared" si="992"/>
        <v>7718.9743214634136</v>
      </c>
      <c r="FT520" s="21">
        <f t="shared" si="993"/>
        <v>4968.3256785365866</v>
      </c>
      <c r="FU520" s="21"/>
      <c r="FV520" s="20">
        <f t="shared" si="1082"/>
        <v>0</v>
      </c>
      <c r="FW520" s="20">
        <f t="shared" si="1083"/>
        <v>0</v>
      </c>
      <c r="FX520" s="20">
        <f t="shared" si="994"/>
        <v>0</v>
      </c>
      <c r="FY520" s="20">
        <f t="shared" si="995"/>
        <v>0</v>
      </c>
    </row>
    <row r="521" spans="2:181" x14ac:dyDescent="0.25">
      <c r="B521" s="20">
        <v>22.15</v>
      </c>
      <c r="C521" s="20">
        <f t="shared" si="996"/>
        <v>37.433499999999995</v>
      </c>
      <c r="D521" s="22">
        <f t="shared" si="997"/>
        <v>0</v>
      </c>
      <c r="E521" s="21">
        <f t="shared" si="948"/>
        <v>0</v>
      </c>
      <c r="F521" s="22">
        <f t="shared" si="1084"/>
        <v>0</v>
      </c>
      <c r="G521" s="21">
        <f t="shared" si="949"/>
        <v>0</v>
      </c>
      <c r="H521" s="21">
        <f t="shared" si="998"/>
        <v>0</v>
      </c>
      <c r="I521" s="21">
        <f t="shared" si="999"/>
        <v>671.12769000000014</v>
      </c>
      <c r="J521" s="21">
        <f t="shared" si="1000"/>
        <v>35.322510000000044</v>
      </c>
      <c r="K521" s="21"/>
      <c r="L521" s="22">
        <f t="shared" si="1001"/>
        <v>0</v>
      </c>
      <c r="M521" s="21">
        <f t="shared" si="950"/>
        <v>0</v>
      </c>
      <c r="N521" s="22">
        <f t="shared" si="1085"/>
        <v>0</v>
      </c>
      <c r="O521" s="21">
        <f t="shared" si="951"/>
        <v>0</v>
      </c>
      <c r="P521" s="21">
        <f t="shared" si="1002"/>
        <v>0</v>
      </c>
      <c r="Q521" s="21">
        <f t="shared" si="1003"/>
        <v>252.82207499999996</v>
      </c>
      <c r="R521" s="21">
        <f t="shared" si="1004"/>
        <v>13.30642500000001</v>
      </c>
      <c r="S521" s="21"/>
      <c r="T521" s="22">
        <f t="shared" si="1005"/>
        <v>0</v>
      </c>
      <c r="U521" s="21">
        <f t="shared" si="952"/>
        <v>0</v>
      </c>
      <c r="V521" s="22">
        <f t="shared" si="1086"/>
        <v>0</v>
      </c>
      <c r="W521" s="21">
        <f t="shared" si="953"/>
        <v>0</v>
      </c>
      <c r="X521" s="21">
        <f t="shared" si="1006"/>
        <v>0</v>
      </c>
      <c r="Y521" s="21">
        <f t="shared" si="1007"/>
        <v>65.322450000000003</v>
      </c>
      <c r="Z521" s="21">
        <f t="shared" si="1008"/>
        <v>195.96735000000001</v>
      </c>
      <c r="AA521" s="21"/>
      <c r="AB521" s="22">
        <f t="shared" si="1009"/>
        <v>0</v>
      </c>
      <c r="AC521" s="21">
        <f t="shared" si="954"/>
        <v>0</v>
      </c>
      <c r="AD521" s="22">
        <f t="shared" si="1087"/>
        <v>0</v>
      </c>
      <c r="AE521" s="21">
        <f t="shared" si="955"/>
        <v>0</v>
      </c>
      <c r="AF521" s="21">
        <f t="shared" si="1010"/>
        <v>0</v>
      </c>
      <c r="AG521" s="21">
        <f t="shared" si="1011"/>
        <v>59.757945000000007</v>
      </c>
      <c r="AH521" s="21">
        <f t="shared" si="1012"/>
        <v>3.145155000000003</v>
      </c>
      <c r="AI521" s="21"/>
      <c r="AJ521" s="22">
        <f t="shared" si="1013"/>
        <v>0</v>
      </c>
      <c r="AK521" s="21">
        <f t="shared" si="956"/>
        <v>0</v>
      </c>
      <c r="AL521" s="22">
        <f t="shared" si="1088"/>
        <v>0</v>
      </c>
      <c r="AM521" s="21">
        <f t="shared" si="957"/>
        <v>0</v>
      </c>
      <c r="AN521" s="21">
        <f t="shared" si="1014"/>
        <v>0</v>
      </c>
      <c r="AO521" s="21">
        <f t="shared" si="1015"/>
        <v>128.70941999999999</v>
      </c>
      <c r="AP521" s="21">
        <f t="shared" si="1016"/>
        <v>6.7741800000000056</v>
      </c>
      <c r="AQ521" s="21"/>
      <c r="AR521" s="22">
        <f t="shared" si="1017"/>
        <v>0</v>
      </c>
      <c r="AS521" s="21">
        <f t="shared" si="958"/>
        <v>0</v>
      </c>
      <c r="AT521" s="22">
        <f t="shared" si="1089"/>
        <v>0</v>
      </c>
      <c r="AU521" s="21">
        <f t="shared" si="959"/>
        <v>0</v>
      </c>
      <c r="AV521" s="21">
        <f t="shared" si="1018"/>
        <v>0</v>
      </c>
      <c r="AW521" s="21">
        <f t="shared" si="1019"/>
        <v>279.43492500000002</v>
      </c>
      <c r="AX521" s="21">
        <f t="shared" si="1020"/>
        <v>93.144975000000017</v>
      </c>
      <c r="AY521" s="21"/>
      <c r="AZ521" s="22">
        <f t="shared" si="1021"/>
        <v>0</v>
      </c>
      <c r="BA521" s="21">
        <f t="shared" si="960"/>
        <v>0</v>
      </c>
      <c r="BB521" s="22">
        <f t="shared" si="1090"/>
        <v>0</v>
      </c>
      <c r="BC521" s="21">
        <f t="shared" si="961"/>
        <v>0</v>
      </c>
      <c r="BD521" s="21">
        <f t="shared" si="1022"/>
        <v>0</v>
      </c>
      <c r="BE521" s="21">
        <f t="shared" si="1023"/>
        <v>245.53452073170729</v>
      </c>
      <c r="BF521" s="21">
        <f t="shared" si="1024"/>
        <v>12.922869512195131</v>
      </c>
      <c r="BG521" s="21"/>
      <c r="BH521" s="22">
        <f t="shared" si="1025"/>
        <v>0</v>
      </c>
      <c r="BI521" s="21">
        <f t="shared" si="962"/>
        <v>0</v>
      </c>
      <c r="BJ521" s="22">
        <f t="shared" si="1091"/>
        <v>0</v>
      </c>
      <c r="BK521" s="21">
        <f t="shared" si="963"/>
        <v>0</v>
      </c>
      <c r="BL521" s="21">
        <f t="shared" si="1026"/>
        <v>0</v>
      </c>
      <c r="BM521" s="21">
        <f t="shared" si="1027"/>
        <v>214.14197926829266</v>
      </c>
      <c r="BN521" s="21">
        <f t="shared" si="1028"/>
        <v>11.270630487804887</v>
      </c>
      <c r="BO521" s="21"/>
      <c r="BP521" s="22">
        <f t="shared" si="1029"/>
        <v>0</v>
      </c>
      <c r="BQ521" s="21">
        <f t="shared" si="964"/>
        <v>0</v>
      </c>
      <c r="BR521" s="22">
        <f t="shared" si="1092"/>
        <v>0</v>
      </c>
      <c r="BS521" s="21">
        <f t="shared" si="965"/>
        <v>0</v>
      </c>
      <c r="BT521" s="21">
        <f t="shared" si="1030"/>
        <v>0</v>
      </c>
      <c r="BU521" s="21">
        <f t="shared" si="1031"/>
        <v>74.350756097560961</v>
      </c>
      <c r="BV521" s="21">
        <f t="shared" si="1032"/>
        <v>24.783585365853654</v>
      </c>
      <c r="BW521" s="21"/>
      <c r="BX521" s="22">
        <f t="shared" si="1033"/>
        <v>0</v>
      </c>
      <c r="BY521" s="21">
        <f t="shared" si="966"/>
        <v>0</v>
      </c>
      <c r="BZ521" s="22">
        <f t="shared" si="1093"/>
        <v>0</v>
      </c>
      <c r="CA521" s="21">
        <f t="shared" si="967"/>
        <v>0</v>
      </c>
      <c r="CB521" s="21">
        <f t="shared" si="1034"/>
        <v>0</v>
      </c>
      <c r="CC521" s="21">
        <f t="shared" si="1035"/>
        <v>285.26495255212433</v>
      </c>
      <c r="CD521" s="21">
        <f t="shared" si="1036"/>
        <v>15.013944871164451</v>
      </c>
      <c r="CE521" s="21"/>
      <c r="CF521" s="22">
        <f t="shared" si="1037"/>
        <v>0</v>
      </c>
      <c r="CG521" s="21">
        <f t="shared" si="968"/>
        <v>0</v>
      </c>
      <c r="CH521" s="22">
        <f t="shared" si="1094"/>
        <v>0</v>
      </c>
      <c r="CI521" s="21">
        <f t="shared" si="969"/>
        <v>0</v>
      </c>
      <c r="CJ521" s="21">
        <f t="shared" si="1038"/>
        <v>0</v>
      </c>
      <c r="CK521" s="21">
        <f t="shared" si="1039"/>
        <v>248.86184079464991</v>
      </c>
      <c r="CL521" s="21">
        <f t="shared" si="1040"/>
        <v>13.09799162077106</v>
      </c>
      <c r="CM521" s="21"/>
      <c r="CN521" s="22">
        <f t="shared" si="1041"/>
        <v>0</v>
      </c>
      <c r="CO521" s="21">
        <f t="shared" si="970"/>
        <v>0</v>
      </c>
      <c r="CP521" s="22">
        <f t="shared" si="1095"/>
        <v>0</v>
      </c>
      <c r="CQ521" s="21">
        <f t="shared" si="971"/>
        <v>0</v>
      </c>
      <c r="CR521" s="21">
        <f t="shared" si="1042"/>
        <v>0</v>
      </c>
      <c r="CS521" s="21">
        <f t="shared" si="1043"/>
        <v>28.794817540322583</v>
      </c>
      <c r="CT521" s="21">
        <f t="shared" si="1044"/>
        <v>86.38445262096775</v>
      </c>
      <c r="CU521" s="21"/>
      <c r="CV521" s="22">
        <f t="shared" si="1045"/>
        <v>0</v>
      </c>
      <c r="CW521" s="21">
        <f t="shared" si="972"/>
        <v>0</v>
      </c>
      <c r="CX521" s="22">
        <f t="shared" si="1096"/>
        <v>0</v>
      </c>
      <c r="CY521" s="21">
        <f t="shared" si="973"/>
        <v>0</v>
      </c>
      <c r="CZ521" s="21">
        <f t="shared" si="1046"/>
        <v>0</v>
      </c>
      <c r="DA521" s="21">
        <f t="shared" si="1047"/>
        <v>245.53452073170729</v>
      </c>
      <c r="DB521" s="21">
        <f t="shared" si="1048"/>
        <v>12.922869512195131</v>
      </c>
      <c r="DC521" s="21"/>
      <c r="DD521" s="22">
        <f t="shared" si="1049"/>
        <v>0</v>
      </c>
      <c r="DE521" s="21">
        <f t="shared" si="974"/>
        <v>0</v>
      </c>
      <c r="DF521" s="22">
        <f t="shared" si="1097"/>
        <v>0</v>
      </c>
      <c r="DG521" s="21">
        <f t="shared" si="975"/>
        <v>0</v>
      </c>
      <c r="DH521" s="21">
        <f t="shared" si="1050"/>
        <v>0</v>
      </c>
      <c r="DI521" s="21">
        <f t="shared" si="1051"/>
        <v>214.14197926829266</v>
      </c>
      <c r="DJ521" s="21">
        <f t="shared" si="1052"/>
        <v>11.270630487804887</v>
      </c>
      <c r="DK521" s="21"/>
      <c r="DL521" s="22">
        <f t="shared" si="1053"/>
        <v>0</v>
      </c>
      <c r="DM521" s="21">
        <f t="shared" si="976"/>
        <v>0</v>
      </c>
      <c r="DN521" s="22">
        <f t="shared" si="1098"/>
        <v>0</v>
      </c>
      <c r="DO521" s="21">
        <f t="shared" si="977"/>
        <v>0</v>
      </c>
      <c r="DP521" s="21">
        <f t="shared" si="1054"/>
        <v>0</v>
      </c>
      <c r="DQ521" s="21">
        <f t="shared" si="1055"/>
        <v>74.350756097560961</v>
      </c>
      <c r="DR521" s="21">
        <f t="shared" si="1056"/>
        <v>24.783585365853654</v>
      </c>
      <c r="DS521" s="21"/>
      <c r="DT521" s="22">
        <f t="shared" si="1057"/>
        <v>0</v>
      </c>
      <c r="DU521" s="21">
        <f t="shared" si="978"/>
        <v>0</v>
      </c>
      <c r="DV521" s="22">
        <f t="shared" si="1099"/>
        <v>0</v>
      </c>
      <c r="DW521" s="21">
        <f t="shared" si="979"/>
        <v>0</v>
      </c>
      <c r="DX521" s="21">
        <f t="shared" si="1058"/>
        <v>0</v>
      </c>
      <c r="DY521" s="21">
        <f t="shared" si="1059"/>
        <v>1807.0479359844601</v>
      </c>
      <c r="DZ521" s="21">
        <f t="shared" si="1060"/>
        <v>95.107786104445353</v>
      </c>
      <c r="EA521" s="21"/>
      <c r="EB521" s="22">
        <f t="shared" si="1061"/>
        <v>0</v>
      </c>
      <c r="EC521" s="21">
        <f t="shared" si="980"/>
        <v>0</v>
      </c>
      <c r="ED521" s="22">
        <f t="shared" si="1100"/>
        <v>0</v>
      </c>
      <c r="EE521" s="21">
        <f t="shared" si="981"/>
        <v>0</v>
      </c>
      <c r="EF521" s="21">
        <f t="shared" si="1062"/>
        <v>0</v>
      </c>
      <c r="EG521" s="21">
        <f t="shared" si="1063"/>
        <v>1635.0269956687646</v>
      </c>
      <c r="EH521" s="21">
        <f t="shared" si="1064"/>
        <v>86.054052403619266</v>
      </c>
      <c r="EI521" s="21"/>
      <c r="EJ521" s="22">
        <f t="shared" si="1065"/>
        <v>0</v>
      </c>
      <c r="EK521" s="21">
        <f t="shared" si="982"/>
        <v>0</v>
      </c>
      <c r="EL521" s="22">
        <f t="shared" si="1101"/>
        <v>0</v>
      </c>
      <c r="EM521" s="21">
        <f t="shared" si="983"/>
        <v>0</v>
      </c>
      <c r="EN521" s="21">
        <f t="shared" si="1066"/>
        <v>0</v>
      </c>
      <c r="EO521" s="21">
        <f t="shared" si="1067"/>
        <v>134.54081172797009</v>
      </c>
      <c r="EP521" s="21">
        <f t="shared" si="1068"/>
        <v>403.62243518391028</v>
      </c>
      <c r="EQ521" s="21"/>
      <c r="ER521" s="22">
        <f t="shared" si="1069"/>
        <v>0</v>
      </c>
      <c r="ES521" s="21">
        <f t="shared" si="984"/>
        <v>0</v>
      </c>
      <c r="ET521" s="22">
        <f t="shared" si="1102"/>
        <v>0</v>
      </c>
      <c r="EU521" s="21">
        <f t="shared" si="985"/>
        <v>0</v>
      </c>
      <c r="EV521" s="21">
        <f t="shared" si="1070"/>
        <v>0</v>
      </c>
      <c r="EW521" s="21">
        <f t="shared" si="1071"/>
        <v>648.38580000000002</v>
      </c>
      <c r="EX521" s="21">
        <f t="shared" si="1072"/>
        <v>648.38580000000002</v>
      </c>
      <c r="EY521" s="21"/>
      <c r="EZ521" s="22">
        <f t="shared" si="1073"/>
        <v>0</v>
      </c>
      <c r="FA521" s="21">
        <f t="shared" si="986"/>
        <v>0</v>
      </c>
      <c r="FB521" s="22">
        <f t="shared" si="1103"/>
        <v>0</v>
      </c>
      <c r="FC521" s="21">
        <f t="shared" si="987"/>
        <v>0</v>
      </c>
      <c r="FD521" s="21">
        <f t="shared" si="1074"/>
        <v>0</v>
      </c>
      <c r="FE521" s="21">
        <f t="shared" si="1075"/>
        <v>145.161</v>
      </c>
      <c r="FF521" s="21">
        <f t="shared" si="1076"/>
        <v>145.161</v>
      </c>
      <c r="FG521" s="21"/>
      <c r="FH521" s="22">
        <f t="shared" si="1077"/>
        <v>0</v>
      </c>
      <c r="FI521" s="21">
        <f t="shared" si="988"/>
        <v>0</v>
      </c>
      <c r="FJ521" s="22">
        <f t="shared" si="1104"/>
        <v>0</v>
      </c>
      <c r="FK521" s="21">
        <f t="shared" si="989"/>
        <v>0</v>
      </c>
      <c r="FL521" s="21">
        <f t="shared" si="1078"/>
        <v>0</v>
      </c>
      <c r="FM521" s="21">
        <f t="shared" si="1079"/>
        <v>70.161149999999992</v>
      </c>
      <c r="FN521" s="21">
        <f t="shared" si="1080"/>
        <v>210.48344999999998</v>
      </c>
      <c r="FO521" s="21"/>
      <c r="FP521" s="21">
        <f t="shared" si="990"/>
        <v>0</v>
      </c>
      <c r="FQ521" s="21">
        <f t="shared" si="991"/>
        <v>0</v>
      </c>
      <c r="FR521" s="21">
        <f t="shared" si="1081"/>
        <v>0</v>
      </c>
      <c r="FS521" s="21">
        <f t="shared" si="992"/>
        <v>7718.9743214634136</v>
      </c>
      <c r="FT521" s="21">
        <f t="shared" si="993"/>
        <v>4968.3256785365866</v>
      </c>
      <c r="FU521" s="21"/>
      <c r="FV521" s="20">
        <f t="shared" si="1082"/>
        <v>0</v>
      </c>
      <c r="FW521" s="20">
        <f t="shared" si="1083"/>
        <v>0</v>
      </c>
      <c r="FX521" s="20">
        <f t="shared" si="994"/>
        <v>0</v>
      </c>
      <c r="FY521" s="20">
        <f t="shared" si="995"/>
        <v>0</v>
      </c>
    </row>
    <row r="522" spans="2:181" x14ac:dyDescent="0.25">
      <c r="B522" s="20">
        <v>22.2</v>
      </c>
      <c r="C522" s="20">
        <f t="shared" si="996"/>
        <v>37.518000000000001</v>
      </c>
      <c r="D522" s="22">
        <f t="shared" si="997"/>
        <v>0</v>
      </c>
      <c r="E522" s="21">
        <f t="shared" si="948"/>
        <v>0</v>
      </c>
      <c r="F522" s="22">
        <f t="shared" si="1084"/>
        <v>0</v>
      </c>
      <c r="G522" s="21">
        <f t="shared" si="949"/>
        <v>0</v>
      </c>
      <c r="H522" s="21">
        <f t="shared" si="998"/>
        <v>0</v>
      </c>
      <c r="I522" s="21">
        <f t="shared" si="999"/>
        <v>671.12769000000014</v>
      </c>
      <c r="J522" s="21">
        <f t="shared" si="1000"/>
        <v>35.322510000000044</v>
      </c>
      <c r="K522" s="21"/>
      <c r="L522" s="22">
        <f t="shared" si="1001"/>
        <v>0</v>
      </c>
      <c r="M522" s="21">
        <f t="shared" si="950"/>
        <v>0</v>
      </c>
      <c r="N522" s="22">
        <f t="shared" si="1085"/>
        <v>0</v>
      </c>
      <c r="O522" s="21">
        <f t="shared" si="951"/>
        <v>0</v>
      </c>
      <c r="P522" s="21">
        <f t="shared" si="1002"/>
        <v>0</v>
      </c>
      <c r="Q522" s="21">
        <f t="shared" si="1003"/>
        <v>252.82207499999996</v>
      </c>
      <c r="R522" s="21">
        <f t="shared" si="1004"/>
        <v>13.30642500000001</v>
      </c>
      <c r="S522" s="21"/>
      <c r="T522" s="22">
        <f t="shared" si="1005"/>
        <v>0</v>
      </c>
      <c r="U522" s="21">
        <f t="shared" si="952"/>
        <v>0</v>
      </c>
      <c r="V522" s="22">
        <f t="shared" si="1086"/>
        <v>0</v>
      </c>
      <c r="W522" s="21">
        <f t="shared" si="953"/>
        <v>0</v>
      </c>
      <c r="X522" s="21">
        <f t="shared" si="1006"/>
        <v>0</v>
      </c>
      <c r="Y522" s="21">
        <f t="shared" si="1007"/>
        <v>65.322450000000003</v>
      </c>
      <c r="Z522" s="21">
        <f t="shared" si="1008"/>
        <v>195.96735000000001</v>
      </c>
      <c r="AA522" s="21"/>
      <c r="AB522" s="22">
        <f t="shared" si="1009"/>
        <v>0</v>
      </c>
      <c r="AC522" s="21">
        <f t="shared" si="954"/>
        <v>0</v>
      </c>
      <c r="AD522" s="22">
        <f t="shared" si="1087"/>
        <v>0</v>
      </c>
      <c r="AE522" s="21">
        <f t="shared" si="955"/>
        <v>0</v>
      </c>
      <c r="AF522" s="21">
        <f t="shared" si="1010"/>
        <v>0</v>
      </c>
      <c r="AG522" s="21">
        <f t="shared" si="1011"/>
        <v>59.757945000000007</v>
      </c>
      <c r="AH522" s="21">
        <f t="shared" si="1012"/>
        <v>3.145155000000003</v>
      </c>
      <c r="AI522" s="21"/>
      <c r="AJ522" s="22">
        <f t="shared" si="1013"/>
        <v>0</v>
      </c>
      <c r="AK522" s="21">
        <f t="shared" si="956"/>
        <v>0</v>
      </c>
      <c r="AL522" s="22">
        <f t="shared" si="1088"/>
        <v>0</v>
      </c>
      <c r="AM522" s="21">
        <f t="shared" si="957"/>
        <v>0</v>
      </c>
      <c r="AN522" s="21">
        <f t="shared" si="1014"/>
        <v>0</v>
      </c>
      <c r="AO522" s="21">
        <f t="shared" si="1015"/>
        <v>128.70941999999999</v>
      </c>
      <c r="AP522" s="21">
        <f t="shared" si="1016"/>
        <v>6.7741800000000056</v>
      </c>
      <c r="AQ522" s="21"/>
      <c r="AR522" s="22">
        <f t="shared" si="1017"/>
        <v>0</v>
      </c>
      <c r="AS522" s="21">
        <f t="shared" si="958"/>
        <v>0</v>
      </c>
      <c r="AT522" s="22">
        <f t="shared" si="1089"/>
        <v>0</v>
      </c>
      <c r="AU522" s="21">
        <f t="shared" si="959"/>
        <v>0</v>
      </c>
      <c r="AV522" s="21">
        <f t="shared" si="1018"/>
        <v>0</v>
      </c>
      <c r="AW522" s="21">
        <f t="shared" si="1019"/>
        <v>279.43492500000002</v>
      </c>
      <c r="AX522" s="21">
        <f t="shared" si="1020"/>
        <v>93.144975000000017</v>
      </c>
      <c r="AY522" s="21"/>
      <c r="AZ522" s="22">
        <f t="shared" si="1021"/>
        <v>0</v>
      </c>
      <c r="BA522" s="21">
        <f t="shared" si="960"/>
        <v>0</v>
      </c>
      <c r="BB522" s="22">
        <f t="shared" si="1090"/>
        <v>0</v>
      </c>
      <c r="BC522" s="21">
        <f t="shared" si="961"/>
        <v>0</v>
      </c>
      <c r="BD522" s="21">
        <f t="shared" si="1022"/>
        <v>0</v>
      </c>
      <c r="BE522" s="21">
        <f t="shared" si="1023"/>
        <v>245.53452073170729</v>
      </c>
      <c r="BF522" s="21">
        <f t="shared" si="1024"/>
        <v>12.922869512195131</v>
      </c>
      <c r="BG522" s="21"/>
      <c r="BH522" s="22">
        <f t="shared" si="1025"/>
        <v>0</v>
      </c>
      <c r="BI522" s="21">
        <f t="shared" si="962"/>
        <v>0</v>
      </c>
      <c r="BJ522" s="22">
        <f t="shared" si="1091"/>
        <v>0</v>
      </c>
      <c r="BK522" s="21">
        <f t="shared" si="963"/>
        <v>0</v>
      </c>
      <c r="BL522" s="21">
        <f t="shared" si="1026"/>
        <v>0</v>
      </c>
      <c r="BM522" s="21">
        <f t="shared" si="1027"/>
        <v>214.14197926829266</v>
      </c>
      <c r="BN522" s="21">
        <f t="shared" si="1028"/>
        <v>11.270630487804887</v>
      </c>
      <c r="BO522" s="21"/>
      <c r="BP522" s="22">
        <f t="shared" si="1029"/>
        <v>0</v>
      </c>
      <c r="BQ522" s="21">
        <f t="shared" si="964"/>
        <v>0</v>
      </c>
      <c r="BR522" s="22">
        <f t="shared" si="1092"/>
        <v>0</v>
      </c>
      <c r="BS522" s="21">
        <f t="shared" si="965"/>
        <v>0</v>
      </c>
      <c r="BT522" s="21">
        <f t="shared" si="1030"/>
        <v>0</v>
      </c>
      <c r="BU522" s="21">
        <f t="shared" si="1031"/>
        <v>74.350756097560961</v>
      </c>
      <c r="BV522" s="21">
        <f t="shared" si="1032"/>
        <v>24.783585365853654</v>
      </c>
      <c r="BW522" s="21"/>
      <c r="BX522" s="22">
        <f t="shared" si="1033"/>
        <v>0</v>
      </c>
      <c r="BY522" s="21">
        <f t="shared" si="966"/>
        <v>0</v>
      </c>
      <c r="BZ522" s="22">
        <f t="shared" si="1093"/>
        <v>0</v>
      </c>
      <c r="CA522" s="21">
        <f t="shared" si="967"/>
        <v>0</v>
      </c>
      <c r="CB522" s="21">
        <f t="shared" si="1034"/>
        <v>0</v>
      </c>
      <c r="CC522" s="21">
        <f t="shared" si="1035"/>
        <v>285.26495255212433</v>
      </c>
      <c r="CD522" s="21">
        <f t="shared" si="1036"/>
        <v>15.013944871164451</v>
      </c>
      <c r="CE522" s="21"/>
      <c r="CF522" s="22">
        <f t="shared" si="1037"/>
        <v>0</v>
      </c>
      <c r="CG522" s="21">
        <f t="shared" si="968"/>
        <v>0</v>
      </c>
      <c r="CH522" s="22">
        <f t="shared" si="1094"/>
        <v>0</v>
      </c>
      <c r="CI522" s="21">
        <f t="shared" si="969"/>
        <v>0</v>
      </c>
      <c r="CJ522" s="21">
        <f t="shared" si="1038"/>
        <v>0</v>
      </c>
      <c r="CK522" s="21">
        <f t="shared" si="1039"/>
        <v>248.86184079464991</v>
      </c>
      <c r="CL522" s="21">
        <f t="shared" si="1040"/>
        <v>13.09799162077106</v>
      </c>
      <c r="CM522" s="21"/>
      <c r="CN522" s="22">
        <f t="shared" si="1041"/>
        <v>0</v>
      </c>
      <c r="CO522" s="21">
        <f t="shared" si="970"/>
        <v>0</v>
      </c>
      <c r="CP522" s="22">
        <f t="shared" si="1095"/>
        <v>0</v>
      </c>
      <c r="CQ522" s="21">
        <f t="shared" si="971"/>
        <v>0</v>
      </c>
      <c r="CR522" s="21">
        <f t="shared" si="1042"/>
        <v>0</v>
      </c>
      <c r="CS522" s="21">
        <f t="shared" si="1043"/>
        <v>28.794817540322583</v>
      </c>
      <c r="CT522" s="21">
        <f t="shared" si="1044"/>
        <v>86.38445262096775</v>
      </c>
      <c r="CU522" s="21"/>
      <c r="CV522" s="22">
        <f t="shared" si="1045"/>
        <v>0</v>
      </c>
      <c r="CW522" s="21">
        <f t="shared" si="972"/>
        <v>0</v>
      </c>
      <c r="CX522" s="22">
        <f t="shared" si="1096"/>
        <v>0</v>
      </c>
      <c r="CY522" s="21">
        <f t="shared" si="973"/>
        <v>0</v>
      </c>
      <c r="CZ522" s="21">
        <f t="shared" si="1046"/>
        <v>0</v>
      </c>
      <c r="DA522" s="21">
        <f t="shared" si="1047"/>
        <v>245.53452073170729</v>
      </c>
      <c r="DB522" s="21">
        <f t="shared" si="1048"/>
        <v>12.922869512195131</v>
      </c>
      <c r="DC522" s="21"/>
      <c r="DD522" s="22">
        <f t="shared" si="1049"/>
        <v>0</v>
      </c>
      <c r="DE522" s="21">
        <f t="shared" si="974"/>
        <v>0</v>
      </c>
      <c r="DF522" s="22">
        <f t="shared" si="1097"/>
        <v>0</v>
      </c>
      <c r="DG522" s="21">
        <f t="shared" si="975"/>
        <v>0</v>
      </c>
      <c r="DH522" s="21">
        <f t="shared" si="1050"/>
        <v>0</v>
      </c>
      <c r="DI522" s="21">
        <f t="shared" si="1051"/>
        <v>214.14197926829266</v>
      </c>
      <c r="DJ522" s="21">
        <f t="shared" si="1052"/>
        <v>11.270630487804887</v>
      </c>
      <c r="DK522" s="21"/>
      <c r="DL522" s="22">
        <f t="shared" si="1053"/>
        <v>0</v>
      </c>
      <c r="DM522" s="21">
        <f t="shared" si="976"/>
        <v>0</v>
      </c>
      <c r="DN522" s="22">
        <f t="shared" si="1098"/>
        <v>0</v>
      </c>
      <c r="DO522" s="21">
        <f t="shared" si="977"/>
        <v>0</v>
      </c>
      <c r="DP522" s="21">
        <f t="shared" si="1054"/>
        <v>0</v>
      </c>
      <c r="DQ522" s="21">
        <f t="shared" si="1055"/>
        <v>74.350756097560961</v>
      </c>
      <c r="DR522" s="21">
        <f t="shared" si="1056"/>
        <v>24.783585365853654</v>
      </c>
      <c r="DS522" s="21"/>
      <c r="DT522" s="22">
        <f t="shared" si="1057"/>
        <v>0</v>
      </c>
      <c r="DU522" s="21">
        <f t="shared" si="978"/>
        <v>0</v>
      </c>
      <c r="DV522" s="22">
        <f t="shared" si="1099"/>
        <v>0</v>
      </c>
      <c r="DW522" s="21">
        <f t="shared" si="979"/>
        <v>0</v>
      </c>
      <c r="DX522" s="21">
        <f t="shared" si="1058"/>
        <v>0</v>
      </c>
      <c r="DY522" s="21">
        <f t="shared" si="1059"/>
        <v>1807.0479359844601</v>
      </c>
      <c r="DZ522" s="21">
        <f t="shared" si="1060"/>
        <v>95.107786104445353</v>
      </c>
      <c r="EA522" s="21"/>
      <c r="EB522" s="22">
        <f t="shared" si="1061"/>
        <v>0</v>
      </c>
      <c r="EC522" s="21">
        <f t="shared" si="980"/>
        <v>0</v>
      </c>
      <c r="ED522" s="22">
        <f t="shared" si="1100"/>
        <v>0</v>
      </c>
      <c r="EE522" s="21">
        <f t="shared" si="981"/>
        <v>0</v>
      </c>
      <c r="EF522" s="21">
        <f t="shared" si="1062"/>
        <v>0</v>
      </c>
      <c r="EG522" s="21">
        <f t="shared" si="1063"/>
        <v>1635.0269956687646</v>
      </c>
      <c r="EH522" s="21">
        <f t="shared" si="1064"/>
        <v>86.054052403619266</v>
      </c>
      <c r="EI522" s="21"/>
      <c r="EJ522" s="22">
        <f t="shared" si="1065"/>
        <v>0</v>
      </c>
      <c r="EK522" s="21">
        <f t="shared" si="982"/>
        <v>0</v>
      </c>
      <c r="EL522" s="22">
        <f t="shared" si="1101"/>
        <v>0</v>
      </c>
      <c r="EM522" s="21">
        <f t="shared" si="983"/>
        <v>0</v>
      </c>
      <c r="EN522" s="21">
        <f t="shared" si="1066"/>
        <v>0</v>
      </c>
      <c r="EO522" s="21">
        <f t="shared" si="1067"/>
        <v>134.54081172797009</v>
      </c>
      <c r="EP522" s="21">
        <f t="shared" si="1068"/>
        <v>403.62243518391028</v>
      </c>
      <c r="EQ522" s="21"/>
      <c r="ER522" s="22">
        <f t="shared" si="1069"/>
        <v>0</v>
      </c>
      <c r="ES522" s="21">
        <f t="shared" si="984"/>
        <v>0</v>
      </c>
      <c r="ET522" s="22">
        <f t="shared" si="1102"/>
        <v>0</v>
      </c>
      <c r="EU522" s="21">
        <f t="shared" si="985"/>
        <v>0</v>
      </c>
      <c r="EV522" s="21">
        <f t="shared" si="1070"/>
        <v>0</v>
      </c>
      <c r="EW522" s="21">
        <f t="shared" si="1071"/>
        <v>648.38580000000002</v>
      </c>
      <c r="EX522" s="21">
        <f t="shared" si="1072"/>
        <v>648.38580000000002</v>
      </c>
      <c r="EY522" s="21"/>
      <c r="EZ522" s="22">
        <f t="shared" si="1073"/>
        <v>0</v>
      </c>
      <c r="FA522" s="21">
        <f t="shared" si="986"/>
        <v>0</v>
      </c>
      <c r="FB522" s="22">
        <f t="shared" si="1103"/>
        <v>0</v>
      </c>
      <c r="FC522" s="21">
        <f t="shared" si="987"/>
        <v>0</v>
      </c>
      <c r="FD522" s="21">
        <f t="shared" si="1074"/>
        <v>0</v>
      </c>
      <c r="FE522" s="21">
        <f t="shared" si="1075"/>
        <v>145.161</v>
      </c>
      <c r="FF522" s="21">
        <f t="shared" si="1076"/>
        <v>145.161</v>
      </c>
      <c r="FG522" s="21"/>
      <c r="FH522" s="22">
        <f t="shared" si="1077"/>
        <v>0</v>
      </c>
      <c r="FI522" s="21">
        <f t="shared" si="988"/>
        <v>0</v>
      </c>
      <c r="FJ522" s="22">
        <f t="shared" si="1104"/>
        <v>0</v>
      </c>
      <c r="FK522" s="21">
        <f t="shared" si="989"/>
        <v>0</v>
      </c>
      <c r="FL522" s="21">
        <f t="shared" si="1078"/>
        <v>0</v>
      </c>
      <c r="FM522" s="21">
        <f t="shared" si="1079"/>
        <v>70.161149999999992</v>
      </c>
      <c r="FN522" s="21">
        <f t="shared" si="1080"/>
        <v>210.48344999999998</v>
      </c>
      <c r="FO522" s="21"/>
      <c r="FP522" s="21">
        <f t="shared" si="990"/>
        <v>0</v>
      </c>
      <c r="FQ522" s="21">
        <f t="shared" si="991"/>
        <v>0</v>
      </c>
      <c r="FR522" s="21">
        <f t="shared" si="1081"/>
        <v>0</v>
      </c>
      <c r="FS522" s="21">
        <f t="shared" si="992"/>
        <v>7718.9743214634136</v>
      </c>
      <c r="FT522" s="21">
        <f t="shared" si="993"/>
        <v>4968.3256785365866</v>
      </c>
      <c r="FU522" s="21"/>
      <c r="FV522" s="20">
        <f t="shared" si="1082"/>
        <v>0</v>
      </c>
      <c r="FW522" s="20">
        <f t="shared" si="1083"/>
        <v>0</v>
      </c>
      <c r="FX522" s="20">
        <f t="shared" si="994"/>
        <v>0</v>
      </c>
      <c r="FY522" s="20">
        <f t="shared" si="995"/>
        <v>0</v>
      </c>
    </row>
    <row r="523" spans="2:181" x14ac:dyDescent="0.25">
      <c r="B523" s="20">
        <v>22.25</v>
      </c>
      <c r="C523" s="20">
        <f t="shared" si="996"/>
        <v>37.602499999999999</v>
      </c>
      <c r="D523" s="22">
        <f t="shared" si="997"/>
        <v>0</v>
      </c>
      <c r="E523" s="21">
        <f t="shared" si="948"/>
        <v>0</v>
      </c>
      <c r="F523" s="22">
        <f t="shared" si="1084"/>
        <v>0</v>
      </c>
      <c r="G523" s="21">
        <f t="shared" si="949"/>
        <v>0</v>
      </c>
      <c r="H523" s="21">
        <f t="shared" si="998"/>
        <v>0</v>
      </c>
      <c r="I523" s="21">
        <f t="shared" si="999"/>
        <v>671.12769000000014</v>
      </c>
      <c r="J523" s="21">
        <f t="shared" si="1000"/>
        <v>35.322510000000044</v>
      </c>
      <c r="K523" s="21"/>
      <c r="L523" s="22">
        <f t="shared" si="1001"/>
        <v>0</v>
      </c>
      <c r="M523" s="21">
        <f t="shared" si="950"/>
        <v>0</v>
      </c>
      <c r="N523" s="22">
        <f t="shared" si="1085"/>
        <v>0</v>
      </c>
      <c r="O523" s="21">
        <f t="shared" si="951"/>
        <v>0</v>
      </c>
      <c r="P523" s="21">
        <f t="shared" si="1002"/>
        <v>0</v>
      </c>
      <c r="Q523" s="21">
        <f t="shared" si="1003"/>
        <v>252.82207499999996</v>
      </c>
      <c r="R523" s="21">
        <f t="shared" si="1004"/>
        <v>13.30642500000001</v>
      </c>
      <c r="S523" s="21"/>
      <c r="T523" s="22">
        <f t="shared" si="1005"/>
        <v>0</v>
      </c>
      <c r="U523" s="21">
        <f t="shared" si="952"/>
        <v>0</v>
      </c>
      <c r="V523" s="22">
        <f t="shared" si="1086"/>
        <v>0</v>
      </c>
      <c r="W523" s="21">
        <f t="shared" si="953"/>
        <v>0</v>
      </c>
      <c r="X523" s="21">
        <f t="shared" si="1006"/>
        <v>0</v>
      </c>
      <c r="Y523" s="21">
        <f t="shared" si="1007"/>
        <v>65.322450000000003</v>
      </c>
      <c r="Z523" s="21">
        <f t="shared" si="1008"/>
        <v>195.96735000000001</v>
      </c>
      <c r="AA523" s="21"/>
      <c r="AB523" s="22">
        <f t="shared" si="1009"/>
        <v>0</v>
      </c>
      <c r="AC523" s="21">
        <f t="shared" si="954"/>
        <v>0</v>
      </c>
      <c r="AD523" s="22">
        <f t="shared" si="1087"/>
        <v>0</v>
      </c>
      <c r="AE523" s="21">
        <f t="shared" si="955"/>
        <v>0</v>
      </c>
      <c r="AF523" s="21">
        <f t="shared" si="1010"/>
        <v>0</v>
      </c>
      <c r="AG523" s="21">
        <f t="shared" si="1011"/>
        <v>59.757945000000007</v>
      </c>
      <c r="AH523" s="21">
        <f t="shared" si="1012"/>
        <v>3.145155000000003</v>
      </c>
      <c r="AI523" s="21"/>
      <c r="AJ523" s="22">
        <f t="shared" si="1013"/>
        <v>0</v>
      </c>
      <c r="AK523" s="21">
        <f t="shared" si="956"/>
        <v>0</v>
      </c>
      <c r="AL523" s="22">
        <f t="shared" si="1088"/>
        <v>0</v>
      </c>
      <c r="AM523" s="21">
        <f t="shared" si="957"/>
        <v>0</v>
      </c>
      <c r="AN523" s="21">
        <f t="shared" si="1014"/>
        <v>0</v>
      </c>
      <c r="AO523" s="21">
        <f t="shared" si="1015"/>
        <v>128.70941999999999</v>
      </c>
      <c r="AP523" s="21">
        <f t="shared" si="1016"/>
        <v>6.7741800000000056</v>
      </c>
      <c r="AQ523" s="21"/>
      <c r="AR523" s="22">
        <f t="shared" si="1017"/>
        <v>0</v>
      </c>
      <c r="AS523" s="21">
        <f t="shared" si="958"/>
        <v>0</v>
      </c>
      <c r="AT523" s="22">
        <f t="shared" si="1089"/>
        <v>0</v>
      </c>
      <c r="AU523" s="21">
        <f t="shared" si="959"/>
        <v>0</v>
      </c>
      <c r="AV523" s="21">
        <f t="shared" si="1018"/>
        <v>0</v>
      </c>
      <c r="AW523" s="21">
        <f t="shared" si="1019"/>
        <v>279.43492500000002</v>
      </c>
      <c r="AX523" s="21">
        <f t="shared" si="1020"/>
        <v>93.144975000000017</v>
      </c>
      <c r="AY523" s="21"/>
      <c r="AZ523" s="22">
        <f t="shared" si="1021"/>
        <v>0</v>
      </c>
      <c r="BA523" s="21">
        <f t="shared" si="960"/>
        <v>0</v>
      </c>
      <c r="BB523" s="22">
        <f t="shared" si="1090"/>
        <v>0</v>
      </c>
      <c r="BC523" s="21">
        <f t="shared" si="961"/>
        <v>0</v>
      </c>
      <c r="BD523" s="21">
        <f t="shared" si="1022"/>
        <v>0</v>
      </c>
      <c r="BE523" s="21">
        <f t="shared" si="1023"/>
        <v>245.53452073170729</v>
      </c>
      <c r="BF523" s="21">
        <f t="shared" si="1024"/>
        <v>12.922869512195131</v>
      </c>
      <c r="BG523" s="21"/>
      <c r="BH523" s="22">
        <f t="shared" si="1025"/>
        <v>0</v>
      </c>
      <c r="BI523" s="21">
        <f t="shared" si="962"/>
        <v>0</v>
      </c>
      <c r="BJ523" s="22">
        <f t="shared" si="1091"/>
        <v>0</v>
      </c>
      <c r="BK523" s="21">
        <f t="shared" si="963"/>
        <v>0</v>
      </c>
      <c r="BL523" s="21">
        <f t="shared" si="1026"/>
        <v>0</v>
      </c>
      <c r="BM523" s="21">
        <f t="shared" si="1027"/>
        <v>214.14197926829266</v>
      </c>
      <c r="BN523" s="21">
        <f t="shared" si="1028"/>
        <v>11.270630487804887</v>
      </c>
      <c r="BO523" s="21"/>
      <c r="BP523" s="22">
        <f t="shared" si="1029"/>
        <v>0</v>
      </c>
      <c r="BQ523" s="21">
        <f t="shared" si="964"/>
        <v>0</v>
      </c>
      <c r="BR523" s="22">
        <f t="shared" si="1092"/>
        <v>0</v>
      </c>
      <c r="BS523" s="21">
        <f t="shared" si="965"/>
        <v>0</v>
      </c>
      <c r="BT523" s="21">
        <f t="shared" si="1030"/>
        <v>0</v>
      </c>
      <c r="BU523" s="21">
        <f t="shared" si="1031"/>
        <v>74.350756097560961</v>
      </c>
      <c r="BV523" s="21">
        <f t="shared" si="1032"/>
        <v>24.783585365853654</v>
      </c>
      <c r="BW523" s="21"/>
      <c r="BX523" s="22">
        <f t="shared" si="1033"/>
        <v>0</v>
      </c>
      <c r="BY523" s="21">
        <f t="shared" si="966"/>
        <v>0</v>
      </c>
      <c r="BZ523" s="22">
        <f t="shared" si="1093"/>
        <v>0</v>
      </c>
      <c r="CA523" s="21">
        <f t="shared" si="967"/>
        <v>0</v>
      </c>
      <c r="CB523" s="21">
        <f t="shared" si="1034"/>
        <v>0</v>
      </c>
      <c r="CC523" s="21">
        <f t="shared" si="1035"/>
        <v>285.26495255212433</v>
      </c>
      <c r="CD523" s="21">
        <f t="shared" si="1036"/>
        <v>15.013944871164451</v>
      </c>
      <c r="CE523" s="21"/>
      <c r="CF523" s="22">
        <f t="shared" si="1037"/>
        <v>0</v>
      </c>
      <c r="CG523" s="21">
        <f t="shared" si="968"/>
        <v>0</v>
      </c>
      <c r="CH523" s="22">
        <f t="shared" si="1094"/>
        <v>0</v>
      </c>
      <c r="CI523" s="21">
        <f t="shared" si="969"/>
        <v>0</v>
      </c>
      <c r="CJ523" s="21">
        <f t="shared" si="1038"/>
        <v>0</v>
      </c>
      <c r="CK523" s="21">
        <f t="shared" si="1039"/>
        <v>248.86184079464991</v>
      </c>
      <c r="CL523" s="21">
        <f t="shared" si="1040"/>
        <v>13.09799162077106</v>
      </c>
      <c r="CM523" s="21"/>
      <c r="CN523" s="22">
        <f t="shared" si="1041"/>
        <v>0</v>
      </c>
      <c r="CO523" s="21">
        <f t="shared" si="970"/>
        <v>0</v>
      </c>
      <c r="CP523" s="22">
        <f t="shared" si="1095"/>
        <v>0</v>
      </c>
      <c r="CQ523" s="21">
        <f t="shared" si="971"/>
        <v>0</v>
      </c>
      <c r="CR523" s="21">
        <f t="shared" si="1042"/>
        <v>0</v>
      </c>
      <c r="CS523" s="21">
        <f t="shared" si="1043"/>
        <v>28.794817540322583</v>
      </c>
      <c r="CT523" s="21">
        <f t="shared" si="1044"/>
        <v>86.38445262096775</v>
      </c>
      <c r="CU523" s="21"/>
      <c r="CV523" s="22">
        <f t="shared" si="1045"/>
        <v>0</v>
      </c>
      <c r="CW523" s="21">
        <f t="shared" si="972"/>
        <v>0</v>
      </c>
      <c r="CX523" s="22">
        <f t="shared" si="1096"/>
        <v>0</v>
      </c>
      <c r="CY523" s="21">
        <f t="shared" si="973"/>
        <v>0</v>
      </c>
      <c r="CZ523" s="21">
        <f t="shared" si="1046"/>
        <v>0</v>
      </c>
      <c r="DA523" s="21">
        <f t="shared" si="1047"/>
        <v>245.53452073170729</v>
      </c>
      <c r="DB523" s="21">
        <f t="shared" si="1048"/>
        <v>12.922869512195131</v>
      </c>
      <c r="DC523" s="21"/>
      <c r="DD523" s="22">
        <f t="shared" si="1049"/>
        <v>0</v>
      </c>
      <c r="DE523" s="21">
        <f t="shared" si="974"/>
        <v>0</v>
      </c>
      <c r="DF523" s="22">
        <f t="shared" si="1097"/>
        <v>0</v>
      </c>
      <c r="DG523" s="21">
        <f t="shared" si="975"/>
        <v>0</v>
      </c>
      <c r="DH523" s="21">
        <f t="shared" si="1050"/>
        <v>0</v>
      </c>
      <c r="DI523" s="21">
        <f t="shared" si="1051"/>
        <v>214.14197926829266</v>
      </c>
      <c r="DJ523" s="21">
        <f t="shared" si="1052"/>
        <v>11.270630487804887</v>
      </c>
      <c r="DK523" s="21"/>
      <c r="DL523" s="22">
        <f t="shared" si="1053"/>
        <v>0</v>
      </c>
      <c r="DM523" s="21">
        <f t="shared" si="976"/>
        <v>0</v>
      </c>
      <c r="DN523" s="22">
        <f t="shared" si="1098"/>
        <v>0</v>
      </c>
      <c r="DO523" s="21">
        <f t="shared" si="977"/>
        <v>0</v>
      </c>
      <c r="DP523" s="21">
        <f t="shared" si="1054"/>
        <v>0</v>
      </c>
      <c r="DQ523" s="21">
        <f t="shared" si="1055"/>
        <v>74.350756097560961</v>
      </c>
      <c r="DR523" s="21">
        <f t="shared" si="1056"/>
        <v>24.783585365853654</v>
      </c>
      <c r="DS523" s="21"/>
      <c r="DT523" s="22">
        <f t="shared" si="1057"/>
        <v>0</v>
      </c>
      <c r="DU523" s="21">
        <f t="shared" si="978"/>
        <v>0</v>
      </c>
      <c r="DV523" s="22">
        <f t="shared" si="1099"/>
        <v>0</v>
      </c>
      <c r="DW523" s="21">
        <f t="shared" si="979"/>
        <v>0</v>
      </c>
      <c r="DX523" s="21">
        <f t="shared" si="1058"/>
        <v>0</v>
      </c>
      <c r="DY523" s="21">
        <f t="shared" si="1059"/>
        <v>1807.0479359844601</v>
      </c>
      <c r="DZ523" s="21">
        <f t="shared" si="1060"/>
        <v>95.107786104445353</v>
      </c>
      <c r="EA523" s="21"/>
      <c r="EB523" s="22">
        <f t="shared" si="1061"/>
        <v>0</v>
      </c>
      <c r="EC523" s="21">
        <f t="shared" si="980"/>
        <v>0</v>
      </c>
      <c r="ED523" s="22">
        <f t="shared" si="1100"/>
        <v>0</v>
      </c>
      <c r="EE523" s="21">
        <f t="shared" si="981"/>
        <v>0</v>
      </c>
      <c r="EF523" s="21">
        <f t="shared" si="1062"/>
        <v>0</v>
      </c>
      <c r="EG523" s="21">
        <f t="shared" si="1063"/>
        <v>1635.0269956687646</v>
      </c>
      <c r="EH523" s="21">
        <f t="shared" si="1064"/>
        <v>86.054052403619266</v>
      </c>
      <c r="EI523" s="21"/>
      <c r="EJ523" s="22">
        <f t="shared" si="1065"/>
        <v>0</v>
      </c>
      <c r="EK523" s="21">
        <f t="shared" si="982"/>
        <v>0</v>
      </c>
      <c r="EL523" s="22">
        <f t="shared" si="1101"/>
        <v>0</v>
      </c>
      <c r="EM523" s="21">
        <f t="shared" si="983"/>
        <v>0</v>
      </c>
      <c r="EN523" s="21">
        <f t="shared" si="1066"/>
        <v>0</v>
      </c>
      <c r="EO523" s="21">
        <f t="shared" si="1067"/>
        <v>134.54081172797009</v>
      </c>
      <c r="EP523" s="21">
        <f t="shared" si="1068"/>
        <v>403.62243518391028</v>
      </c>
      <c r="EQ523" s="21"/>
      <c r="ER523" s="22">
        <f t="shared" si="1069"/>
        <v>0</v>
      </c>
      <c r="ES523" s="21">
        <f t="shared" si="984"/>
        <v>0</v>
      </c>
      <c r="ET523" s="22">
        <f t="shared" si="1102"/>
        <v>0</v>
      </c>
      <c r="EU523" s="21">
        <f t="shared" si="985"/>
        <v>0</v>
      </c>
      <c r="EV523" s="21">
        <f t="shared" si="1070"/>
        <v>0</v>
      </c>
      <c r="EW523" s="21">
        <f t="shared" si="1071"/>
        <v>648.38580000000002</v>
      </c>
      <c r="EX523" s="21">
        <f t="shared" si="1072"/>
        <v>648.38580000000002</v>
      </c>
      <c r="EY523" s="21"/>
      <c r="EZ523" s="22">
        <f t="shared" si="1073"/>
        <v>0</v>
      </c>
      <c r="FA523" s="21">
        <f t="shared" si="986"/>
        <v>0</v>
      </c>
      <c r="FB523" s="22">
        <f t="shared" si="1103"/>
        <v>0</v>
      </c>
      <c r="FC523" s="21">
        <f t="shared" si="987"/>
        <v>0</v>
      </c>
      <c r="FD523" s="21">
        <f t="shared" si="1074"/>
        <v>0</v>
      </c>
      <c r="FE523" s="21">
        <f t="shared" si="1075"/>
        <v>145.161</v>
      </c>
      <c r="FF523" s="21">
        <f t="shared" si="1076"/>
        <v>145.161</v>
      </c>
      <c r="FG523" s="21"/>
      <c r="FH523" s="22">
        <f t="shared" si="1077"/>
        <v>0</v>
      </c>
      <c r="FI523" s="21">
        <f t="shared" si="988"/>
        <v>0</v>
      </c>
      <c r="FJ523" s="22">
        <f t="shared" si="1104"/>
        <v>0</v>
      </c>
      <c r="FK523" s="21">
        <f t="shared" si="989"/>
        <v>0</v>
      </c>
      <c r="FL523" s="21">
        <f t="shared" si="1078"/>
        <v>0</v>
      </c>
      <c r="FM523" s="21">
        <f t="shared" si="1079"/>
        <v>70.161149999999992</v>
      </c>
      <c r="FN523" s="21">
        <f t="shared" si="1080"/>
        <v>210.48344999999998</v>
      </c>
      <c r="FO523" s="21"/>
      <c r="FP523" s="21">
        <f t="shared" si="990"/>
        <v>0</v>
      </c>
      <c r="FQ523" s="21">
        <f t="shared" si="991"/>
        <v>0</v>
      </c>
      <c r="FR523" s="21">
        <f t="shared" si="1081"/>
        <v>0</v>
      </c>
      <c r="FS523" s="21">
        <f t="shared" si="992"/>
        <v>7718.9743214634136</v>
      </c>
      <c r="FT523" s="21">
        <f t="shared" si="993"/>
        <v>4968.3256785365866</v>
      </c>
      <c r="FU523" s="21"/>
      <c r="FV523" s="20">
        <f t="shared" si="1082"/>
        <v>0</v>
      </c>
      <c r="FW523" s="20">
        <f t="shared" si="1083"/>
        <v>0</v>
      </c>
      <c r="FX523" s="20">
        <f t="shared" si="994"/>
        <v>0</v>
      </c>
      <c r="FY523" s="20">
        <f t="shared" si="995"/>
        <v>0</v>
      </c>
    </row>
    <row r="524" spans="2:181" x14ac:dyDescent="0.25">
      <c r="B524" s="20">
        <v>22.3</v>
      </c>
      <c r="C524" s="20">
        <f t="shared" si="996"/>
        <v>37.686999999999998</v>
      </c>
      <c r="D524" s="22">
        <f t="shared" si="997"/>
        <v>0</v>
      </c>
      <c r="E524" s="21">
        <f t="shared" si="948"/>
        <v>0</v>
      </c>
      <c r="F524" s="22">
        <f t="shared" si="1084"/>
        <v>0</v>
      </c>
      <c r="G524" s="21">
        <f t="shared" si="949"/>
        <v>0</v>
      </c>
      <c r="H524" s="21">
        <f t="shared" si="998"/>
        <v>0</v>
      </c>
      <c r="I524" s="21">
        <f t="shared" si="999"/>
        <v>671.12769000000014</v>
      </c>
      <c r="J524" s="21">
        <f t="shared" si="1000"/>
        <v>35.322510000000044</v>
      </c>
      <c r="K524" s="21"/>
      <c r="L524" s="22">
        <f t="shared" si="1001"/>
        <v>0</v>
      </c>
      <c r="M524" s="21">
        <f t="shared" si="950"/>
        <v>0</v>
      </c>
      <c r="N524" s="22">
        <f t="shared" si="1085"/>
        <v>0</v>
      </c>
      <c r="O524" s="21">
        <f t="shared" si="951"/>
        <v>0</v>
      </c>
      <c r="P524" s="21">
        <f t="shared" si="1002"/>
        <v>0</v>
      </c>
      <c r="Q524" s="21">
        <f t="shared" si="1003"/>
        <v>252.82207499999996</v>
      </c>
      <c r="R524" s="21">
        <f t="shared" si="1004"/>
        <v>13.30642500000001</v>
      </c>
      <c r="S524" s="21"/>
      <c r="T524" s="22">
        <f t="shared" si="1005"/>
        <v>0</v>
      </c>
      <c r="U524" s="21">
        <f t="shared" si="952"/>
        <v>0</v>
      </c>
      <c r="V524" s="22">
        <f t="shared" si="1086"/>
        <v>0</v>
      </c>
      <c r="W524" s="21">
        <f t="shared" si="953"/>
        <v>0</v>
      </c>
      <c r="X524" s="21">
        <f t="shared" si="1006"/>
        <v>0</v>
      </c>
      <c r="Y524" s="21">
        <f t="shared" si="1007"/>
        <v>65.322450000000003</v>
      </c>
      <c r="Z524" s="21">
        <f t="shared" si="1008"/>
        <v>195.96735000000001</v>
      </c>
      <c r="AA524" s="21"/>
      <c r="AB524" s="22">
        <f t="shared" si="1009"/>
        <v>0</v>
      </c>
      <c r="AC524" s="21">
        <f t="shared" si="954"/>
        <v>0</v>
      </c>
      <c r="AD524" s="22">
        <f t="shared" si="1087"/>
        <v>0</v>
      </c>
      <c r="AE524" s="21">
        <f t="shared" si="955"/>
        <v>0</v>
      </c>
      <c r="AF524" s="21">
        <f t="shared" si="1010"/>
        <v>0</v>
      </c>
      <c r="AG524" s="21">
        <f t="shared" si="1011"/>
        <v>59.757945000000007</v>
      </c>
      <c r="AH524" s="21">
        <f t="shared" si="1012"/>
        <v>3.145155000000003</v>
      </c>
      <c r="AI524" s="21"/>
      <c r="AJ524" s="22">
        <f t="shared" si="1013"/>
        <v>0</v>
      </c>
      <c r="AK524" s="21">
        <f t="shared" si="956"/>
        <v>0</v>
      </c>
      <c r="AL524" s="22">
        <f t="shared" si="1088"/>
        <v>0</v>
      </c>
      <c r="AM524" s="21">
        <f t="shared" si="957"/>
        <v>0</v>
      </c>
      <c r="AN524" s="21">
        <f t="shared" si="1014"/>
        <v>0</v>
      </c>
      <c r="AO524" s="21">
        <f t="shared" si="1015"/>
        <v>128.70941999999999</v>
      </c>
      <c r="AP524" s="21">
        <f t="shared" si="1016"/>
        <v>6.7741800000000056</v>
      </c>
      <c r="AQ524" s="21"/>
      <c r="AR524" s="22">
        <f t="shared" si="1017"/>
        <v>0</v>
      </c>
      <c r="AS524" s="21">
        <f t="shared" si="958"/>
        <v>0</v>
      </c>
      <c r="AT524" s="22">
        <f t="shared" si="1089"/>
        <v>0</v>
      </c>
      <c r="AU524" s="21">
        <f t="shared" si="959"/>
        <v>0</v>
      </c>
      <c r="AV524" s="21">
        <f t="shared" si="1018"/>
        <v>0</v>
      </c>
      <c r="AW524" s="21">
        <f t="shared" si="1019"/>
        <v>279.43492500000002</v>
      </c>
      <c r="AX524" s="21">
        <f t="shared" si="1020"/>
        <v>93.144975000000017</v>
      </c>
      <c r="AY524" s="21"/>
      <c r="AZ524" s="22">
        <f t="shared" si="1021"/>
        <v>0</v>
      </c>
      <c r="BA524" s="21">
        <f t="shared" si="960"/>
        <v>0</v>
      </c>
      <c r="BB524" s="22">
        <f t="shared" si="1090"/>
        <v>0</v>
      </c>
      <c r="BC524" s="21">
        <f t="shared" si="961"/>
        <v>0</v>
      </c>
      <c r="BD524" s="21">
        <f t="shared" si="1022"/>
        <v>0</v>
      </c>
      <c r="BE524" s="21">
        <f t="shared" si="1023"/>
        <v>245.53452073170729</v>
      </c>
      <c r="BF524" s="21">
        <f t="shared" si="1024"/>
        <v>12.922869512195131</v>
      </c>
      <c r="BG524" s="21"/>
      <c r="BH524" s="22">
        <f t="shared" si="1025"/>
        <v>0</v>
      </c>
      <c r="BI524" s="21">
        <f t="shared" si="962"/>
        <v>0</v>
      </c>
      <c r="BJ524" s="22">
        <f t="shared" si="1091"/>
        <v>0</v>
      </c>
      <c r="BK524" s="21">
        <f t="shared" si="963"/>
        <v>0</v>
      </c>
      <c r="BL524" s="21">
        <f t="shared" si="1026"/>
        <v>0</v>
      </c>
      <c r="BM524" s="21">
        <f t="shared" si="1027"/>
        <v>214.14197926829266</v>
      </c>
      <c r="BN524" s="21">
        <f t="shared" si="1028"/>
        <v>11.270630487804887</v>
      </c>
      <c r="BO524" s="21"/>
      <c r="BP524" s="22">
        <f t="shared" si="1029"/>
        <v>0</v>
      </c>
      <c r="BQ524" s="21">
        <f t="shared" si="964"/>
        <v>0</v>
      </c>
      <c r="BR524" s="22">
        <f t="shared" si="1092"/>
        <v>0</v>
      </c>
      <c r="BS524" s="21">
        <f t="shared" si="965"/>
        <v>0</v>
      </c>
      <c r="BT524" s="21">
        <f t="shared" si="1030"/>
        <v>0</v>
      </c>
      <c r="BU524" s="21">
        <f t="shared" si="1031"/>
        <v>74.350756097560961</v>
      </c>
      <c r="BV524" s="21">
        <f t="shared" si="1032"/>
        <v>24.783585365853654</v>
      </c>
      <c r="BW524" s="21"/>
      <c r="BX524" s="22">
        <f t="shared" si="1033"/>
        <v>0</v>
      </c>
      <c r="BY524" s="21">
        <f t="shared" si="966"/>
        <v>0</v>
      </c>
      <c r="BZ524" s="22">
        <f t="shared" si="1093"/>
        <v>0</v>
      </c>
      <c r="CA524" s="21">
        <f t="shared" si="967"/>
        <v>0</v>
      </c>
      <c r="CB524" s="21">
        <f t="shared" si="1034"/>
        <v>0</v>
      </c>
      <c r="CC524" s="21">
        <f t="shared" si="1035"/>
        <v>285.26495255212433</v>
      </c>
      <c r="CD524" s="21">
        <f t="shared" si="1036"/>
        <v>15.013944871164451</v>
      </c>
      <c r="CE524" s="21"/>
      <c r="CF524" s="22">
        <f t="shared" si="1037"/>
        <v>0</v>
      </c>
      <c r="CG524" s="21">
        <f t="shared" si="968"/>
        <v>0</v>
      </c>
      <c r="CH524" s="22">
        <f t="shared" si="1094"/>
        <v>0</v>
      </c>
      <c r="CI524" s="21">
        <f t="shared" si="969"/>
        <v>0</v>
      </c>
      <c r="CJ524" s="21">
        <f t="shared" si="1038"/>
        <v>0</v>
      </c>
      <c r="CK524" s="21">
        <f t="shared" si="1039"/>
        <v>248.86184079464991</v>
      </c>
      <c r="CL524" s="21">
        <f t="shared" si="1040"/>
        <v>13.09799162077106</v>
      </c>
      <c r="CM524" s="21"/>
      <c r="CN524" s="22">
        <f t="shared" si="1041"/>
        <v>0</v>
      </c>
      <c r="CO524" s="21">
        <f t="shared" si="970"/>
        <v>0</v>
      </c>
      <c r="CP524" s="22">
        <f t="shared" si="1095"/>
        <v>0</v>
      </c>
      <c r="CQ524" s="21">
        <f t="shared" si="971"/>
        <v>0</v>
      </c>
      <c r="CR524" s="21">
        <f t="shared" si="1042"/>
        <v>0</v>
      </c>
      <c r="CS524" s="21">
        <f t="shared" si="1043"/>
        <v>28.794817540322583</v>
      </c>
      <c r="CT524" s="21">
        <f t="shared" si="1044"/>
        <v>86.38445262096775</v>
      </c>
      <c r="CU524" s="21"/>
      <c r="CV524" s="22">
        <f t="shared" si="1045"/>
        <v>0</v>
      </c>
      <c r="CW524" s="21">
        <f t="shared" si="972"/>
        <v>0</v>
      </c>
      <c r="CX524" s="22">
        <f t="shared" si="1096"/>
        <v>0</v>
      </c>
      <c r="CY524" s="21">
        <f t="shared" si="973"/>
        <v>0</v>
      </c>
      <c r="CZ524" s="21">
        <f t="shared" si="1046"/>
        <v>0</v>
      </c>
      <c r="DA524" s="21">
        <f t="shared" si="1047"/>
        <v>245.53452073170729</v>
      </c>
      <c r="DB524" s="21">
        <f t="shared" si="1048"/>
        <v>12.922869512195131</v>
      </c>
      <c r="DC524" s="21"/>
      <c r="DD524" s="22">
        <f t="shared" si="1049"/>
        <v>0</v>
      </c>
      <c r="DE524" s="21">
        <f t="shared" si="974"/>
        <v>0</v>
      </c>
      <c r="DF524" s="22">
        <f t="shared" si="1097"/>
        <v>0</v>
      </c>
      <c r="DG524" s="21">
        <f t="shared" si="975"/>
        <v>0</v>
      </c>
      <c r="DH524" s="21">
        <f t="shared" si="1050"/>
        <v>0</v>
      </c>
      <c r="DI524" s="21">
        <f t="shared" si="1051"/>
        <v>214.14197926829266</v>
      </c>
      <c r="DJ524" s="21">
        <f t="shared" si="1052"/>
        <v>11.270630487804887</v>
      </c>
      <c r="DK524" s="21"/>
      <c r="DL524" s="22">
        <f t="shared" si="1053"/>
        <v>0</v>
      </c>
      <c r="DM524" s="21">
        <f t="shared" si="976"/>
        <v>0</v>
      </c>
      <c r="DN524" s="22">
        <f t="shared" si="1098"/>
        <v>0</v>
      </c>
      <c r="DO524" s="21">
        <f t="shared" si="977"/>
        <v>0</v>
      </c>
      <c r="DP524" s="21">
        <f t="shared" si="1054"/>
        <v>0</v>
      </c>
      <c r="DQ524" s="21">
        <f t="shared" si="1055"/>
        <v>74.350756097560961</v>
      </c>
      <c r="DR524" s="21">
        <f t="shared" si="1056"/>
        <v>24.783585365853654</v>
      </c>
      <c r="DS524" s="21"/>
      <c r="DT524" s="22">
        <f t="shared" si="1057"/>
        <v>0</v>
      </c>
      <c r="DU524" s="21">
        <f t="shared" si="978"/>
        <v>0</v>
      </c>
      <c r="DV524" s="22">
        <f t="shared" si="1099"/>
        <v>0</v>
      </c>
      <c r="DW524" s="21">
        <f t="shared" si="979"/>
        <v>0</v>
      </c>
      <c r="DX524" s="21">
        <f t="shared" si="1058"/>
        <v>0</v>
      </c>
      <c r="DY524" s="21">
        <f t="shared" si="1059"/>
        <v>1807.0479359844601</v>
      </c>
      <c r="DZ524" s="21">
        <f t="shared" si="1060"/>
        <v>95.107786104445353</v>
      </c>
      <c r="EA524" s="21"/>
      <c r="EB524" s="22">
        <f t="shared" si="1061"/>
        <v>0</v>
      </c>
      <c r="EC524" s="21">
        <f t="shared" si="980"/>
        <v>0</v>
      </c>
      <c r="ED524" s="22">
        <f t="shared" si="1100"/>
        <v>0</v>
      </c>
      <c r="EE524" s="21">
        <f t="shared" si="981"/>
        <v>0</v>
      </c>
      <c r="EF524" s="21">
        <f t="shared" si="1062"/>
        <v>0</v>
      </c>
      <c r="EG524" s="21">
        <f t="shared" si="1063"/>
        <v>1635.0269956687646</v>
      </c>
      <c r="EH524" s="21">
        <f t="shared" si="1064"/>
        <v>86.054052403619266</v>
      </c>
      <c r="EI524" s="21"/>
      <c r="EJ524" s="22">
        <f t="shared" si="1065"/>
        <v>0</v>
      </c>
      <c r="EK524" s="21">
        <f t="shared" si="982"/>
        <v>0</v>
      </c>
      <c r="EL524" s="22">
        <f t="shared" si="1101"/>
        <v>0</v>
      </c>
      <c r="EM524" s="21">
        <f t="shared" si="983"/>
        <v>0</v>
      </c>
      <c r="EN524" s="21">
        <f t="shared" si="1066"/>
        <v>0</v>
      </c>
      <c r="EO524" s="21">
        <f t="shared" si="1067"/>
        <v>134.54081172797009</v>
      </c>
      <c r="EP524" s="21">
        <f t="shared" si="1068"/>
        <v>403.62243518391028</v>
      </c>
      <c r="EQ524" s="21"/>
      <c r="ER524" s="22">
        <f t="shared" si="1069"/>
        <v>0</v>
      </c>
      <c r="ES524" s="21">
        <f t="shared" si="984"/>
        <v>0</v>
      </c>
      <c r="ET524" s="22">
        <f t="shared" si="1102"/>
        <v>0</v>
      </c>
      <c r="EU524" s="21">
        <f t="shared" si="985"/>
        <v>0</v>
      </c>
      <c r="EV524" s="21">
        <f t="shared" si="1070"/>
        <v>0</v>
      </c>
      <c r="EW524" s="21">
        <f t="shared" si="1071"/>
        <v>648.38580000000002</v>
      </c>
      <c r="EX524" s="21">
        <f t="shared" si="1072"/>
        <v>648.38580000000002</v>
      </c>
      <c r="EY524" s="21"/>
      <c r="EZ524" s="22">
        <f t="shared" si="1073"/>
        <v>0</v>
      </c>
      <c r="FA524" s="21">
        <f t="shared" si="986"/>
        <v>0</v>
      </c>
      <c r="FB524" s="22">
        <f t="shared" si="1103"/>
        <v>0</v>
      </c>
      <c r="FC524" s="21">
        <f t="shared" si="987"/>
        <v>0</v>
      </c>
      <c r="FD524" s="21">
        <f t="shared" si="1074"/>
        <v>0</v>
      </c>
      <c r="FE524" s="21">
        <f t="shared" si="1075"/>
        <v>145.161</v>
      </c>
      <c r="FF524" s="21">
        <f t="shared" si="1076"/>
        <v>145.161</v>
      </c>
      <c r="FG524" s="21"/>
      <c r="FH524" s="22">
        <f t="shared" si="1077"/>
        <v>0</v>
      </c>
      <c r="FI524" s="21">
        <f t="shared" si="988"/>
        <v>0</v>
      </c>
      <c r="FJ524" s="22">
        <f t="shared" si="1104"/>
        <v>0</v>
      </c>
      <c r="FK524" s="21">
        <f t="shared" si="989"/>
        <v>0</v>
      </c>
      <c r="FL524" s="21">
        <f t="shared" si="1078"/>
        <v>0</v>
      </c>
      <c r="FM524" s="21">
        <f t="shared" si="1079"/>
        <v>70.161149999999992</v>
      </c>
      <c r="FN524" s="21">
        <f t="shared" si="1080"/>
        <v>210.48344999999998</v>
      </c>
      <c r="FO524" s="21"/>
      <c r="FP524" s="21">
        <f t="shared" si="990"/>
        <v>0</v>
      </c>
      <c r="FQ524" s="21">
        <f t="shared" si="991"/>
        <v>0</v>
      </c>
      <c r="FR524" s="21">
        <f t="shared" si="1081"/>
        <v>0</v>
      </c>
      <c r="FS524" s="21">
        <f t="shared" si="992"/>
        <v>7718.9743214634136</v>
      </c>
      <c r="FT524" s="21">
        <f t="shared" si="993"/>
        <v>4968.3256785365866</v>
      </c>
      <c r="FU524" s="21"/>
      <c r="FV524" s="20">
        <f t="shared" si="1082"/>
        <v>0</v>
      </c>
      <c r="FW524" s="20">
        <f t="shared" si="1083"/>
        <v>0</v>
      </c>
      <c r="FX524" s="20">
        <f t="shared" si="994"/>
        <v>0</v>
      </c>
      <c r="FY524" s="20">
        <f t="shared" si="995"/>
        <v>0</v>
      </c>
    </row>
    <row r="525" spans="2:181" x14ac:dyDescent="0.25">
      <c r="B525" s="20">
        <v>22.35</v>
      </c>
      <c r="C525" s="20">
        <f t="shared" si="996"/>
        <v>37.771500000000003</v>
      </c>
      <c r="D525" s="22">
        <f t="shared" si="997"/>
        <v>0</v>
      </c>
      <c r="E525" s="21">
        <f t="shared" si="948"/>
        <v>0</v>
      </c>
      <c r="F525" s="22">
        <f t="shared" si="1084"/>
        <v>0</v>
      </c>
      <c r="G525" s="21">
        <f t="shared" si="949"/>
        <v>0</v>
      </c>
      <c r="H525" s="21">
        <f t="shared" si="998"/>
        <v>0</v>
      </c>
      <c r="I525" s="21">
        <f t="shared" si="999"/>
        <v>671.12769000000014</v>
      </c>
      <c r="J525" s="21">
        <f t="shared" si="1000"/>
        <v>35.322510000000044</v>
      </c>
      <c r="K525" s="21"/>
      <c r="L525" s="22">
        <f t="shared" si="1001"/>
        <v>0</v>
      </c>
      <c r="M525" s="21">
        <f t="shared" si="950"/>
        <v>0</v>
      </c>
      <c r="N525" s="22">
        <f t="shared" si="1085"/>
        <v>0</v>
      </c>
      <c r="O525" s="21">
        <f t="shared" si="951"/>
        <v>0</v>
      </c>
      <c r="P525" s="21">
        <f t="shared" si="1002"/>
        <v>0</v>
      </c>
      <c r="Q525" s="21">
        <f t="shared" si="1003"/>
        <v>252.82207499999996</v>
      </c>
      <c r="R525" s="21">
        <f t="shared" si="1004"/>
        <v>13.30642500000001</v>
      </c>
      <c r="S525" s="21"/>
      <c r="T525" s="22">
        <f t="shared" si="1005"/>
        <v>0</v>
      </c>
      <c r="U525" s="21">
        <f t="shared" si="952"/>
        <v>0</v>
      </c>
      <c r="V525" s="22">
        <f t="shared" si="1086"/>
        <v>0</v>
      </c>
      <c r="W525" s="21">
        <f t="shared" si="953"/>
        <v>0</v>
      </c>
      <c r="X525" s="21">
        <f t="shared" si="1006"/>
        <v>0</v>
      </c>
      <c r="Y525" s="21">
        <f t="shared" si="1007"/>
        <v>65.322450000000003</v>
      </c>
      <c r="Z525" s="21">
        <f t="shared" si="1008"/>
        <v>195.96735000000001</v>
      </c>
      <c r="AA525" s="21"/>
      <c r="AB525" s="22">
        <f t="shared" si="1009"/>
        <v>0</v>
      </c>
      <c r="AC525" s="21">
        <f t="shared" si="954"/>
        <v>0</v>
      </c>
      <c r="AD525" s="22">
        <f t="shared" si="1087"/>
        <v>0</v>
      </c>
      <c r="AE525" s="21">
        <f t="shared" si="955"/>
        <v>0</v>
      </c>
      <c r="AF525" s="21">
        <f t="shared" si="1010"/>
        <v>0</v>
      </c>
      <c r="AG525" s="21">
        <f t="shared" si="1011"/>
        <v>59.757945000000007</v>
      </c>
      <c r="AH525" s="21">
        <f t="shared" si="1012"/>
        <v>3.145155000000003</v>
      </c>
      <c r="AI525" s="21"/>
      <c r="AJ525" s="22">
        <f t="shared" si="1013"/>
        <v>0</v>
      </c>
      <c r="AK525" s="21">
        <f t="shared" si="956"/>
        <v>0</v>
      </c>
      <c r="AL525" s="22">
        <f t="shared" si="1088"/>
        <v>0</v>
      </c>
      <c r="AM525" s="21">
        <f t="shared" si="957"/>
        <v>0</v>
      </c>
      <c r="AN525" s="21">
        <f t="shared" si="1014"/>
        <v>0</v>
      </c>
      <c r="AO525" s="21">
        <f t="shared" si="1015"/>
        <v>128.70941999999999</v>
      </c>
      <c r="AP525" s="21">
        <f t="shared" si="1016"/>
        <v>6.7741800000000056</v>
      </c>
      <c r="AQ525" s="21"/>
      <c r="AR525" s="22">
        <f t="shared" si="1017"/>
        <v>0</v>
      </c>
      <c r="AS525" s="21">
        <f t="shared" si="958"/>
        <v>0</v>
      </c>
      <c r="AT525" s="22">
        <f t="shared" si="1089"/>
        <v>0</v>
      </c>
      <c r="AU525" s="21">
        <f t="shared" si="959"/>
        <v>0</v>
      </c>
      <c r="AV525" s="21">
        <f t="shared" si="1018"/>
        <v>0</v>
      </c>
      <c r="AW525" s="21">
        <f t="shared" si="1019"/>
        <v>279.43492500000002</v>
      </c>
      <c r="AX525" s="21">
        <f t="shared" si="1020"/>
        <v>93.144975000000017</v>
      </c>
      <c r="AY525" s="21"/>
      <c r="AZ525" s="22">
        <f t="shared" si="1021"/>
        <v>0</v>
      </c>
      <c r="BA525" s="21">
        <f t="shared" si="960"/>
        <v>0</v>
      </c>
      <c r="BB525" s="22">
        <f t="shared" si="1090"/>
        <v>0</v>
      </c>
      <c r="BC525" s="21">
        <f t="shared" si="961"/>
        <v>0</v>
      </c>
      <c r="BD525" s="21">
        <f t="shared" si="1022"/>
        <v>0</v>
      </c>
      <c r="BE525" s="21">
        <f t="shared" si="1023"/>
        <v>245.53452073170729</v>
      </c>
      <c r="BF525" s="21">
        <f t="shared" si="1024"/>
        <v>12.922869512195131</v>
      </c>
      <c r="BG525" s="21"/>
      <c r="BH525" s="22">
        <f t="shared" si="1025"/>
        <v>0</v>
      </c>
      <c r="BI525" s="21">
        <f t="shared" si="962"/>
        <v>0</v>
      </c>
      <c r="BJ525" s="22">
        <f t="shared" si="1091"/>
        <v>0</v>
      </c>
      <c r="BK525" s="21">
        <f t="shared" si="963"/>
        <v>0</v>
      </c>
      <c r="BL525" s="21">
        <f t="shared" si="1026"/>
        <v>0</v>
      </c>
      <c r="BM525" s="21">
        <f t="shared" si="1027"/>
        <v>214.14197926829266</v>
      </c>
      <c r="BN525" s="21">
        <f t="shared" si="1028"/>
        <v>11.270630487804887</v>
      </c>
      <c r="BO525" s="21"/>
      <c r="BP525" s="22">
        <f t="shared" si="1029"/>
        <v>0</v>
      </c>
      <c r="BQ525" s="21">
        <f t="shared" si="964"/>
        <v>0</v>
      </c>
      <c r="BR525" s="22">
        <f t="shared" si="1092"/>
        <v>0</v>
      </c>
      <c r="BS525" s="21">
        <f t="shared" si="965"/>
        <v>0</v>
      </c>
      <c r="BT525" s="21">
        <f t="shared" si="1030"/>
        <v>0</v>
      </c>
      <c r="BU525" s="21">
        <f t="shared" si="1031"/>
        <v>74.350756097560961</v>
      </c>
      <c r="BV525" s="21">
        <f t="shared" si="1032"/>
        <v>24.783585365853654</v>
      </c>
      <c r="BW525" s="21"/>
      <c r="BX525" s="22">
        <f t="shared" si="1033"/>
        <v>0</v>
      </c>
      <c r="BY525" s="21">
        <f t="shared" si="966"/>
        <v>0</v>
      </c>
      <c r="BZ525" s="22">
        <f t="shared" si="1093"/>
        <v>0</v>
      </c>
      <c r="CA525" s="21">
        <f t="shared" si="967"/>
        <v>0</v>
      </c>
      <c r="CB525" s="21">
        <f t="shared" si="1034"/>
        <v>0</v>
      </c>
      <c r="CC525" s="21">
        <f t="shared" si="1035"/>
        <v>285.26495255212433</v>
      </c>
      <c r="CD525" s="21">
        <f t="shared" si="1036"/>
        <v>15.013944871164451</v>
      </c>
      <c r="CE525" s="21"/>
      <c r="CF525" s="22">
        <f t="shared" si="1037"/>
        <v>0</v>
      </c>
      <c r="CG525" s="21">
        <f t="shared" si="968"/>
        <v>0</v>
      </c>
      <c r="CH525" s="22">
        <f t="shared" si="1094"/>
        <v>0</v>
      </c>
      <c r="CI525" s="21">
        <f t="shared" si="969"/>
        <v>0</v>
      </c>
      <c r="CJ525" s="21">
        <f t="shared" si="1038"/>
        <v>0</v>
      </c>
      <c r="CK525" s="21">
        <f t="shared" si="1039"/>
        <v>248.86184079464991</v>
      </c>
      <c r="CL525" s="21">
        <f t="shared" si="1040"/>
        <v>13.09799162077106</v>
      </c>
      <c r="CM525" s="21"/>
      <c r="CN525" s="22">
        <f t="shared" si="1041"/>
        <v>0</v>
      </c>
      <c r="CO525" s="21">
        <f t="shared" si="970"/>
        <v>0</v>
      </c>
      <c r="CP525" s="22">
        <f t="shared" si="1095"/>
        <v>0</v>
      </c>
      <c r="CQ525" s="21">
        <f t="shared" si="971"/>
        <v>0</v>
      </c>
      <c r="CR525" s="21">
        <f t="shared" si="1042"/>
        <v>0</v>
      </c>
      <c r="CS525" s="21">
        <f t="shared" si="1043"/>
        <v>28.794817540322583</v>
      </c>
      <c r="CT525" s="21">
        <f t="shared" si="1044"/>
        <v>86.38445262096775</v>
      </c>
      <c r="CU525" s="21"/>
      <c r="CV525" s="22">
        <f t="shared" si="1045"/>
        <v>0</v>
      </c>
      <c r="CW525" s="21">
        <f t="shared" si="972"/>
        <v>0</v>
      </c>
      <c r="CX525" s="22">
        <f t="shared" si="1096"/>
        <v>0</v>
      </c>
      <c r="CY525" s="21">
        <f t="shared" si="973"/>
        <v>0</v>
      </c>
      <c r="CZ525" s="21">
        <f t="shared" si="1046"/>
        <v>0</v>
      </c>
      <c r="DA525" s="21">
        <f t="shared" si="1047"/>
        <v>245.53452073170729</v>
      </c>
      <c r="DB525" s="21">
        <f t="shared" si="1048"/>
        <v>12.922869512195131</v>
      </c>
      <c r="DC525" s="21"/>
      <c r="DD525" s="22">
        <f t="shared" si="1049"/>
        <v>0</v>
      </c>
      <c r="DE525" s="21">
        <f t="shared" si="974"/>
        <v>0</v>
      </c>
      <c r="DF525" s="22">
        <f t="shared" si="1097"/>
        <v>0</v>
      </c>
      <c r="DG525" s="21">
        <f t="shared" si="975"/>
        <v>0</v>
      </c>
      <c r="DH525" s="21">
        <f t="shared" si="1050"/>
        <v>0</v>
      </c>
      <c r="DI525" s="21">
        <f t="shared" si="1051"/>
        <v>214.14197926829266</v>
      </c>
      <c r="DJ525" s="21">
        <f t="shared" si="1052"/>
        <v>11.270630487804887</v>
      </c>
      <c r="DK525" s="21"/>
      <c r="DL525" s="22">
        <f t="shared" si="1053"/>
        <v>0</v>
      </c>
      <c r="DM525" s="21">
        <f t="shared" si="976"/>
        <v>0</v>
      </c>
      <c r="DN525" s="22">
        <f t="shared" si="1098"/>
        <v>0</v>
      </c>
      <c r="DO525" s="21">
        <f t="shared" si="977"/>
        <v>0</v>
      </c>
      <c r="DP525" s="21">
        <f t="shared" si="1054"/>
        <v>0</v>
      </c>
      <c r="DQ525" s="21">
        <f t="shared" si="1055"/>
        <v>74.350756097560961</v>
      </c>
      <c r="DR525" s="21">
        <f t="shared" si="1056"/>
        <v>24.783585365853654</v>
      </c>
      <c r="DS525" s="21"/>
      <c r="DT525" s="22">
        <f t="shared" si="1057"/>
        <v>0</v>
      </c>
      <c r="DU525" s="21">
        <f t="shared" si="978"/>
        <v>0</v>
      </c>
      <c r="DV525" s="22">
        <f t="shared" si="1099"/>
        <v>0</v>
      </c>
      <c r="DW525" s="21">
        <f t="shared" si="979"/>
        <v>0</v>
      </c>
      <c r="DX525" s="21">
        <f t="shared" si="1058"/>
        <v>0</v>
      </c>
      <c r="DY525" s="21">
        <f t="shared" si="1059"/>
        <v>1807.0479359844601</v>
      </c>
      <c r="DZ525" s="21">
        <f t="shared" si="1060"/>
        <v>95.107786104445353</v>
      </c>
      <c r="EA525" s="21"/>
      <c r="EB525" s="22">
        <f t="shared" si="1061"/>
        <v>0</v>
      </c>
      <c r="EC525" s="21">
        <f t="shared" si="980"/>
        <v>0</v>
      </c>
      <c r="ED525" s="22">
        <f t="shared" si="1100"/>
        <v>0</v>
      </c>
      <c r="EE525" s="21">
        <f t="shared" si="981"/>
        <v>0</v>
      </c>
      <c r="EF525" s="21">
        <f t="shared" si="1062"/>
        <v>0</v>
      </c>
      <c r="EG525" s="21">
        <f t="shared" si="1063"/>
        <v>1635.0269956687646</v>
      </c>
      <c r="EH525" s="21">
        <f t="shared" si="1064"/>
        <v>86.054052403619266</v>
      </c>
      <c r="EI525" s="21"/>
      <c r="EJ525" s="22">
        <f t="shared" si="1065"/>
        <v>0</v>
      </c>
      <c r="EK525" s="21">
        <f t="shared" si="982"/>
        <v>0</v>
      </c>
      <c r="EL525" s="22">
        <f t="shared" si="1101"/>
        <v>0</v>
      </c>
      <c r="EM525" s="21">
        <f t="shared" si="983"/>
        <v>0</v>
      </c>
      <c r="EN525" s="21">
        <f t="shared" si="1066"/>
        <v>0</v>
      </c>
      <c r="EO525" s="21">
        <f t="shared" si="1067"/>
        <v>134.54081172797009</v>
      </c>
      <c r="EP525" s="21">
        <f t="shared" si="1068"/>
        <v>403.62243518391028</v>
      </c>
      <c r="EQ525" s="21"/>
      <c r="ER525" s="22">
        <f t="shared" si="1069"/>
        <v>0</v>
      </c>
      <c r="ES525" s="21">
        <f t="shared" si="984"/>
        <v>0</v>
      </c>
      <c r="ET525" s="22">
        <f t="shared" si="1102"/>
        <v>0</v>
      </c>
      <c r="EU525" s="21">
        <f t="shared" si="985"/>
        <v>0</v>
      </c>
      <c r="EV525" s="21">
        <f t="shared" si="1070"/>
        <v>0</v>
      </c>
      <c r="EW525" s="21">
        <f t="shared" si="1071"/>
        <v>648.38580000000002</v>
      </c>
      <c r="EX525" s="21">
        <f t="shared" si="1072"/>
        <v>648.38580000000002</v>
      </c>
      <c r="EY525" s="21"/>
      <c r="EZ525" s="22">
        <f t="shared" si="1073"/>
        <v>0</v>
      </c>
      <c r="FA525" s="21">
        <f t="shared" si="986"/>
        <v>0</v>
      </c>
      <c r="FB525" s="22">
        <f t="shared" si="1103"/>
        <v>0</v>
      </c>
      <c r="FC525" s="21">
        <f t="shared" si="987"/>
        <v>0</v>
      </c>
      <c r="FD525" s="21">
        <f t="shared" si="1074"/>
        <v>0</v>
      </c>
      <c r="FE525" s="21">
        <f t="shared" si="1075"/>
        <v>145.161</v>
      </c>
      <c r="FF525" s="21">
        <f t="shared" si="1076"/>
        <v>145.161</v>
      </c>
      <c r="FG525" s="21"/>
      <c r="FH525" s="22">
        <f t="shared" si="1077"/>
        <v>0</v>
      </c>
      <c r="FI525" s="21">
        <f t="shared" si="988"/>
        <v>0</v>
      </c>
      <c r="FJ525" s="22">
        <f t="shared" si="1104"/>
        <v>0</v>
      </c>
      <c r="FK525" s="21">
        <f t="shared" si="989"/>
        <v>0</v>
      </c>
      <c r="FL525" s="21">
        <f t="shared" si="1078"/>
        <v>0</v>
      </c>
      <c r="FM525" s="21">
        <f t="shared" si="1079"/>
        <v>70.161149999999992</v>
      </c>
      <c r="FN525" s="21">
        <f t="shared" si="1080"/>
        <v>210.48344999999998</v>
      </c>
      <c r="FO525" s="21"/>
      <c r="FP525" s="21">
        <f t="shared" si="990"/>
        <v>0</v>
      </c>
      <c r="FQ525" s="21">
        <f t="shared" si="991"/>
        <v>0</v>
      </c>
      <c r="FR525" s="21">
        <f t="shared" si="1081"/>
        <v>0</v>
      </c>
      <c r="FS525" s="21">
        <f t="shared" si="992"/>
        <v>7718.9743214634136</v>
      </c>
      <c r="FT525" s="21">
        <f t="shared" si="993"/>
        <v>4968.3256785365866</v>
      </c>
      <c r="FU525" s="21"/>
      <c r="FV525" s="20">
        <f t="shared" si="1082"/>
        <v>0</v>
      </c>
      <c r="FW525" s="20">
        <f t="shared" si="1083"/>
        <v>0</v>
      </c>
      <c r="FX525" s="20">
        <f t="shared" si="994"/>
        <v>0</v>
      </c>
      <c r="FY525" s="20">
        <f t="shared" si="995"/>
        <v>0</v>
      </c>
    </row>
    <row r="526" spans="2:181" x14ac:dyDescent="0.25">
      <c r="B526" s="20">
        <v>22.4</v>
      </c>
      <c r="C526" s="20">
        <f t="shared" si="996"/>
        <v>37.855999999999995</v>
      </c>
      <c r="D526" s="22">
        <f t="shared" si="997"/>
        <v>0</v>
      </c>
      <c r="E526" s="21">
        <f t="shared" ref="E526:E589" si="1105">D$61*D526</f>
        <v>0</v>
      </c>
      <c r="F526" s="22">
        <f t="shared" si="1084"/>
        <v>0</v>
      </c>
      <c r="G526" s="21">
        <f t="shared" ref="G526:G589" si="1106">F$61*F526</f>
        <v>0</v>
      </c>
      <c r="H526" s="21">
        <f t="shared" si="998"/>
        <v>0</v>
      </c>
      <c r="I526" s="21">
        <f t="shared" si="999"/>
        <v>671.12769000000014</v>
      </c>
      <c r="J526" s="21">
        <f t="shared" si="1000"/>
        <v>35.322510000000044</v>
      </c>
      <c r="K526" s="21"/>
      <c r="L526" s="22">
        <f t="shared" si="1001"/>
        <v>0</v>
      </c>
      <c r="M526" s="21">
        <f t="shared" ref="M526:M589" si="1107">L$61*L526</f>
        <v>0</v>
      </c>
      <c r="N526" s="22">
        <f t="shared" si="1085"/>
        <v>0</v>
      </c>
      <c r="O526" s="21">
        <f t="shared" ref="O526:O589" si="1108">N$61*N526</f>
        <v>0</v>
      </c>
      <c r="P526" s="21">
        <f t="shared" si="1002"/>
        <v>0</v>
      </c>
      <c r="Q526" s="21">
        <f t="shared" si="1003"/>
        <v>252.82207499999996</v>
      </c>
      <c r="R526" s="21">
        <f t="shared" si="1004"/>
        <v>13.30642500000001</v>
      </c>
      <c r="S526" s="21"/>
      <c r="T526" s="22">
        <f t="shared" si="1005"/>
        <v>0</v>
      </c>
      <c r="U526" s="21">
        <f t="shared" ref="U526:U589" si="1109">T$61*T526</f>
        <v>0</v>
      </c>
      <c r="V526" s="22">
        <f t="shared" si="1086"/>
        <v>0</v>
      </c>
      <c r="W526" s="21">
        <f t="shared" ref="W526:W589" si="1110">V$61*V526</f>
        <v>0</v>
      </c>
      <c r="X526" s="21">
        <f t="shared" si="1006"/>
        <v>0</v>
      </c>
      <c r="Y526" s="21">
        <f t="shared" si="1007"/>
        <v>65.322450000000003</v>
      </c>
      <c r="Z526" s="21">
        <f t="shared" si="1008"/>
        <v>195.96735000000001</v>
      </c>
      <c r="AA526" s="21"/>
      <c r="AB526" s="22">
        <f t="shared" si="1009"/>
        <v>0</v>
      </c>
      <c r="AC526" s="21">
        <f t="shared" ref="AC526:AC589" si="1111">AB$61*AB526</f>
        <v>0</v>
      </c>
      <c r="AD526" s="22">
        <f t="shared" si="1087"/>
        <v>0</v>
      </c>
      <c r="AE526" s="21">
        <f t="shared" ref="AE526:AE589" si="1112">AD$61*AD526</f>
        <v>0</v>
      </c>
      <c r="AF526" s="21">
        <f t="shared" si="1010"/>
        <v>0</v>
      </c>
      <c r="AG526" s="21">
        <f t="shared" si="1011"/>
        <v>59.757945000000007</v>
      </c>
      <c r="AH526" s="21">
        <f t="shared" si="1012"/>
        <v>3.145155000000003</v>
      </c>
      <c r="AI526" s="21"/>
      <c r="AJ526" s="22">
        <f t="shared" si="1013"/>
        <v>0</v>
      </c>
      <c r="AK526" s="21">
        <f t="shared" ref="AK526:AK589" si="1113">AJ$61*AJ526</f>
        <v>0</v>
      </c>
      <c r="AL526" s="22">
        <f t="shared" si="1088"/>
        <v>0</v>
      </c>
      <c r="AM526" s="21">
        <f t="shared" ref="AM526:AM589" si="1114">AL$61*AL526</f>
        <v>0</v>
      </c>
      <c r="AN526" s="21">
        <f t="shared" si="1014"/>
        <v>0</v>
      </c>
      <c r="AO526" s="21">
        <f t="shared" si="1015"/>
        <v>128.70941999999999</v>
      </c>
      <c r="AP526" s="21">
        <f t="shared" si="1016"/>
        <v>6.7741800000000056</v>
      </c>
      <c r="AQ526" s="21"/>
      <c r="AR526" s="22">
        <f t="shared" si="1017"/>
        <v>0</v>
      </c>
      <c r="AS526" s="21">
        <f t="shared" ref="AS526:AS589" si="1115">AR$61*AR526</f>
        <v>0</v>
      </c>
      <c r="AT526" s="22">
        <f t="shared" si="1089"/>
        <v>0</v>
      </c>
      <c r="AU526" s="21">
        <f t="shared" ref="AU526:AU589" si="1116">AT$61*AT526</f>
        <v>0</v>
      </c>
      <c r="AV526" s="21">
        <f t="shared" si="1018"/>
        <v>0</v>
      </c>
      <c r="AW526" s="21">
        <f t="shared" si="1019"/>
        <v>279.43492500000002</v>
      </c>
      <c r="AX526" s="21">
        <f t="shared" si="1020"/>
        <v>93.144975000000017</v>
      </c>
      <c r="AY526" s="21"/>
      <c r="AZ526" s="22">
        <f t="shared" si="1021"/>
        <v>0</v>
      </c>
      <c r="BA526" s="21">
        <f t="shared" ref="BA526:BA589" si="1117">AZ$61*AZ526</f>
        <v>0</v>
      </c>
      <c r="BB526" s="22">
        <f t="shared" si="1090"/>
        <v>0</v>
      </c>
      <c r="BC526" s="21">
        <f t="shared" ref="BC526:BC589" si="1118">BB$61*BB526</f>
        <v>0</v>
      </c>
      <c r="BD526" s="21">
        <f t="shared" si="1022"/>
        <v>0</v>
      </c>
      <c r="BE526" s="21">
        <f t="shared" si="1023"/>
        <v>245.53452073170729</v>
      </c>
      <c r="BF526" s="21">
        <f t="shared" si="1024"/>
        <v>12.922869512195131</v>
      </c>
      <c r="BG526" s="21"/>
      <c r="BH526" s="22">
        <f t="shared" si="1025"/>
        <v>0</v>
      </c>
      <c r="BI526" s="21">
        <f t="shared" ref="BI526:BI589" si="1119">BH$61*BH526</f>
        <v>0</v>
      </c>
      <c r="BJ526" s="22">
        <f t="shared" si="1091"/>
        <v>0</v>
      </c>
      <c r="BK526" s="21">
        <f t="shared" ref="BK526:BK589" si="1120">BJ$61*BJ526</f>
        <v>0</v>
      </c>
      <c r="BL526" s="21">
        <f t="shared" si="1026"/>
        <v>0</v>
      </c>
      <c r="BM526" s="21">
        <f t="shared" si="1027"/>
        <v>214.14197926829266</v>
      </c>
      <c r="BN526" s="21">
        <f t="shared" si="1028"/>
        <v>11.270630487804887</v>
      </c>
      <c r="BO526" s="21"/>
      <c r="BP526" s="22">
        <f t="shared" si="1029"/>
        <v>0</v>
      </c>
      <c r="BQ526" s="21">
        <f t="shared" ref="BQ526:BQ589" si="1121">BP$61*BP526</f>
        <v>0</v>
      </c>
      <c r="BR526" s="22">
        <f t="shared" si="1092"/>
        <v>0</v>
      </c>
      <c r="BS526" s="21">
        <f t="shared" ref="BS526:BS589" si="1122">BR$61*BR526</f>
        <v>0</v>
      </c>
      <c r="BT526" s="21">
        <f t="shared" si="1030"/>
        <v>0</v>
      </c>
      <c r="BU526" s="21">
        <f t="shared" si="1031"/>
        <v>74.350756097560961</v>
      </c>
      <c r="BV526" s="21">
        <f t="shared" si="1032"/>
        <v>24.783585365853654</v>
      </c>
      <c r="BW526" s="21"/>
      <c r="BX526" s="22">
        <f t="shared" si="1033"/>
        <v>0</v>
      </c>
      <c r="BY526" s="21">
        <f t="shared" ref="BY526:BY589" si="1123">BX$61*BX526</f>
        <v>0</v>
      </c>
      <c r="BZ526" s="22">
        <f t="shared" si="1093"/>
        <v>0</v>
      </c>
      <c r="CA526" s="21">
        <f t="shared" ref="CA526:CA589" si="1124">BZ$61*BZ526</f>
        <v>0</v>
      </c>
      <c r="CB526" s="21">
        <f t="shared" si="1034"/>
        <v>0</v>
      </c>
      <c r="CC526" s="21">
        <f t="shared" si="1035"/>
        <v>285.26495255212433</v>
      </c>
      <c r="CD526" s="21">
        <f t="shared" si="1036"/>
        <v>15.013944871164451</v>
      </c>
      <c r="CE526" s="21"/>
      <c r="CF526" s="22">
        <f t="shared" si="1037"/>
        <v>0</v>
      </c>
      <c r="CG526" s="21">
        <f t="shared" ref="CG526:CG589" si="1125">CF$61*CF526</f>
        <v>0</v>
      </c>
      <c r="CH526" s="22">
        <f t="shared" si="1094"/>
        <v>0</v>
      </c>
      <c r="CI526" s="21">
        <f t="shared" ref="CI526:CI589" si="1126">CH$61*CH526</f>
        <v>0</v>
      </c>
      <c r="CJ526" s="21">
        <f t="shared" si="1038"/>
        <v>0</v>
      </c>
      <c r="CK526" s="21">
        <f t="shared" si="1039"/>
        <v>248.86184079464991</v>
      </c>
      <c r="CL526" s="21">
        <f t="shared" si="1040"/>
        <v>13.09799162077106</v>
      </c>
      <c r="CM526" s="21"/>
      <c r="CN526" s="22">
        <f t="shared" si="1041"/>
        <v>0</v>
      </c>
      <c r="CO526" s="21">
        <f t="shared" ref="CO526:CO589" si="1127">CN$61*CN526</f>
        <v>0</v>
      </c>
      <c r="CP526" s="22">
        <f t="shared" si="1095"/>
        <v>0</v>
      </c>
      <c r="CQ526" s="21">
        <f t="shared" ref="CQ526:CQ589" si="1128">CP$61*CP526</f>
        <v>0</v>
      </c>
      <c r="CR526" s="21">
        <f t="shared" si="1042"/>
        <v>0</v>
      </c>
      <c r="CS526" s="21">
        <f t="shared" si="1043"/>
        <v>28.794817540322583</v>
      </c>
      <c r="CT526" s="21">
        <f t="shared" si="1044"/>
        <v>86.38445262096775</v>
      </c>
      <c r="CU526" s="21"/>
      <c r="CV526" s="22">
        <f t="shared" si="1045"/>
        <v>0</v>
      </c>
      <c r="CW526" s="21">
        <f t="shared" ref="CW526:CW589" si="1129">CV$61*CV526</f>
        <v>0</v>
      </c>
      <c r="CX526" s="22">
        <f t="shared" si="1096"/>
        <v>0</v>
      </c>
      <c r="CY526" s="21">
        <f t="shared" ref="CY526:CY589" si="1130">CX$61*CX526</f>
        <v>0</v>
      </c>
      <c r="CZ526" s="21">
        <f t="shared" si="1046"/>
        <v>0</v>
      </c>
      <c r="DA526" s="21">
        <f t="shared" si="1047"/>
        <v>245.53452073170729</v>
      </c>
      <c r="DB526" s="21">
        <f t="shared" si="1048"/>
        <v>12.922869512195131</v>
      </c>
      <c r="DC526" s="21"/>
      <c r="DD526" s="22">
        <f t="shared" si="1049"/>
        <v>0</v>
      </c>
      <c r="DE526" s="21">
        <f t="shared" ref="DE526:DE589" si="1131">DD$61*DD526</f>
        <v>0</v>
      </c>
      <c r="DF526" s="22">
        <f t="shared" si="1097"/>
        <v>0</v>
      </c>
      <c r="DG526" s="21">
        <f t="shared" ref="DG526:DG589" si="1132">DF$61*DF526</f>
        <v>0</v>
      </c>
      <c r="DH526" s="21">
        <f t="shared" si="1050"/>
        <v>0</v>
      </c>
      <c r="DI526" s="21">
        <f t="shared" si="1051"/>
        <v>214.14197926829266</v>
      </c>
      <c r="DJ526" s="21">
        <f t="shared" si="1052"/>
        <v>11.270630487804887</v>
      </c>
      <c r="DK526" s="21"/>
      <c r="DL526" s="22">
        <f t="shared" si="1053"/>
        <v>0</v>
      </c>
      <c r="DM526" s="21">
        <f t="shared" ref="DM526:DM589" si="1133">DL$61*DL526</f>
        <v>0</v>
      </c>
      <c r="DN526" s="22">
        <f t="shared" si="1098"/>
        <v>0</v>
      </c>
      <c r="DO526" s="21">
        <f t="shared" ref="DO526:DO589" si="1134">DN$61*DN526</f>
        <v>0</v>
      </c>
      <c r="DP526" s="21">
        <f t="shared" si="1054"/>
        <v>0</v>
      </c>
      <c r="DQ526" s="21">
        <f t="shared" si="1055"/>
        <v>74.350756097560961</v>
      </c>
      <c r="DR526" s="21">
        <f t="shared" si="1056"/>
        <v>24.783585365853654</v>
      </c>
      <c r="DS526" s="21"/>
      <c r="DT526" s="22">
        <f t="shared" si="1057"/>
        <v>0</v>
      </c>
      <c r="DU526" s="21">
        <f t="shared" ref="DU526:DU589" si="1135">DT$61*DT526</f>
        <v>0</v>
      </c>
      <c r="DV526" s="22">
        <f t="shared" si="1099"/>
        <v>0</v>
      </c>
      <c r="DW526" s="21">
        <f t="shared" ref="DW526:DW589" si="1136">DV$61*DV526</f>
        <v>0</v>
      </c>
      <c r="DX526" s="21">
        <f t="shared" si="1058"/>
        <v>0</v>
      </c>
      <c r="DY526" s="21">
        <f t="shared" si="1059"/>
        <v>1807.0479359844601</v>
      </c>
      <c r="DZ526" s="21">
        <f t="shared" si="1060"/>
        <v>95.107786104445353</v>
      </c>
      <c r="EA526" s="21"/>
      <c r="EB526" s="22">
        <f t="shared" si="1061"/>
        <v>0</v>
      </c>
      <c r="EC526" s="21">
        <f t="shared" ref="EC526:EC589" si="1137">EB$61*EB526</f>
        <v>0</v>
      </c>
      <c r="ED526" s="22">
        <f t="shared" si="1100"/>
        <v>0</v>
      </c>
      <c r="EE526" s="21">
        <f t="shared" ref="EE526:EE589" si="1138">ED$61*ED526</f>
        <v>0</v>
      </c>
      <c r="EF526" s="21">
        <f t="shared" si="1062"/>
        <v>0</v>
      </c>
      <c r="EG526" s="21">
        <f t="shared" si="1063"/>
        <v>1635.0269956687646</v>
      </c>
      <c r="EH526" s="21">
        <f t="shared" si="1064"/>
        <v>86.054052403619266</v>
      </c>
      <c r="EI526" s="21"/>
      <c r="EJ526" s="22">
        <f t="shared" si="1065"/>
        <v>0</v>
      </c>
      <c r="EK526" s="21">
        <f t="shared" ref="EK526:EK589" si="1139">EJ$61*EJ526</f>
        <v>0</v>
      </c>
      <c r="EL526" s="22">
        <f t="shared" si="1101"/>
        <v>0</v>
      </c>
      <c r="EM526" s="21">
        <f t="shared" ref="EM526:EM589" si="1140">EL$61*EL526</f>
        <v>0</v>
      </c>
      <c r="EN526" s="21">
        <f t="shared" si="1066"/>
        <v>0</v>
      </c>
      <c r="EO526" s="21">
        <f t="shared" si="1067"/>
        <v>134.54081172797009</v>
      </c>
      <c r="EP526" s="21">
        <f t="shared" si="1068"/>
        <v>403.62243518391028</v>
      </c>
      <c r="EQ526" s="21"/>
      <c r="ER526" s="22">
        <f t="shared" si="1069"/>
        <v>0</v>
      </c>
      <c r="ES526" s="21">
        <f t="shared" ref="ES526:ES589" si="1141">ER$61*ER526</f>
        <v>0</v>
      </c>
      <c r="ET526" s="22">
        <f t="shared" si="1102"/>
        <v>0</v>
      </c>
      <c r="EU526" s="21">
        <f t="shared" ref="EU526:EU589" si="1142">ET$61*ET526</f>
        <v>0</v>
      </c>
      <c r="EV526" s="21">
        <f t="shared" si="1070"/>
        <v>0</v>
      </c>
      <c r="EW526" s="21">
        <f t="shared" si="1071"/>
        <v>648.38580000000002</v>
      </c>
      <c r="EX526" s="21">
        <f t="shared" si="1072"/>
        <v>648.38580000000002</v>
      </c>
      <c r="EY526" s="21"/>
      <c r="EZ526" s="22">
        <f t="shared" si="1073"/>
        <v>0</v>
      </c>
      <c r="FA526" s="21">
        <f t="shared" ref="FA526:FA589" si="1143">EZ$61*EZ526</f>
        <v>0</v>
      </c>
      <c r="FB526" s="22">
        <f t="shared" si="1103"/>
        <v>0</v>
      </c>
      <c r="FC526" s="21">
        <f t="shared" ref="FC526:FC589" si="1144">FB$61*FB526</f>
        <v>0</v>
      </c>
      <c r="FD526" s="21">
        <f t="shared" si="1074"/>
        <v>0</v>
      </c>
      <c r="FE526" s="21">
        <f t="shared" si="1075"/>
        <v>145.161</v>
      </c>
      <c r="FF526" s="21">
        <f t="shared" si="1076"/>
        <v>145.161</v>
      </c>
      <c r="FG526" s="21"/>
      <c r="FH526" s="22">
        <f t="shared" si="1077"/>
        <v>0</v>
      </c>
      <c r="FI526" s="21">
        <f t="shared" ref="FI526:FI589" si="1145">FH$61*FH526</f>
        <v>0</v>
      </c>
      <c r="FJ526" s="22">
        <f t="shared" si="1104"/>
        <v>0</v>
      </c>
      <c r="FK526" s="21">
        <f t="shared" ref="FK526:FK589" si="1146">FJ$61*FJ526</f>
        <v>0</v>
      </c>
      <c r="FL526" s="21">
        <f t="shared" si="1078"/>
        <v>0</v>
      </c>
      <c r="FM526" s="21">
        <f t="shared" si="1079"/>
        <v>70.161149999999992</v>
      </c>
      <c r="FN526" s="21">
        <f t="shared" si="1080"/>
        <v>210.48344999999998</v>
      </c>
      <c r="FO526" s="21"/>
      <c r="FP526" s="21">
        <f t="shared" ref="FP526:FP589" si="1147">SUM(E526,M526,U526,AC526,AK526,AS526,BA526,BI526,BQ526,BY526,CG526,CO526,CW526,DE526,DM526,DU526,EC526,EK526,ES526,FA526,FI526)</f>
        <v>0</v>
      </c>
      <c r="FQ526" s="21">
        <f t="shared" ref="FQ526:FQ589" si="1148">SUM(G526,O526,W526,AE526,AM526,AU526,BC526,BK526,BS526,CA526,CI526,CQ526,CY526,DG526,DO526,DW526,EE526,EM526,EU526,FC526,FK526)</f>
        <v>0</v>
      </c>
      <c r="FR526" s="21">
        <f t="shared" si="1081"/>
        <v>0</v>
      </c>
      <c r="FS526" s="21">
        <f t="shared" ref="FS526:FS589" si="1149">SUM(I526,Q526,Y526,AG526,AO526,AW526,BE526,BM526,BU526,CC526,CK526,CS526,DA526,DI526,DQ526,DY526,EG526,EO526,EW526,FE526,FM526)+C$33</f>
        <v>7718.9743214634136</v>
      </c>
      <c r="FT526" s="21">
        <f t="shared" ref="FT526:FT589" si="1150">SUM(J526,R526,Z526,AH526,AP526,AX526,BF526,BN526,BV526,CD526,CL526,CT526,DB526,DJ526,DR526,DZ526,EH526,EP526,EX526,FF526,FN526)+C$34</f>
        <v>4968.3256785365866</v>
      </c>
      <c r="FU526" s="21"/>
      <c r="FV526" s="20">
        <f t="shared" si="1082"/>
        <v>0</v>
      </c>
      <c r="FW526" s="20">
        <f t="shared" si="1083"/>
        <v>0</v>
      </c>
      <c r="FX526" s="20">
        <f t="shared" ref="FX526:FX589" si="1151">365*(B526-C$42)*FP526</f>
        <v>0</v>
      </c>
      <c r="FY526" s="20">
        <f t="shared" ref="FY526:FY589" si="1152">365*(C526-C$43)*FQ526</f>
        <v>0</v>
      </c>
    </row>
    <row r="527" spans="2:181" x14ac:dyDescent="0.25">
      <c r="B527" s="20">
        <v>22.45</v>
      </c>
      <c r="C527" s="20">
        <f t="shared" ref="C527:C590" si="1153">B527*C$39</f>
        <v>37.9405</v>
      </c>
      <c r="D527" s="22">
        <f t="shared" ref="D527:D590" si="1154">IF($B527&lt;=D$69,100%,IF($B527&gt;=D$70,0%,(100%-($B527-D$69)/(D$70-D$69))))</f>
        <v>0</v>
      </c>
      <c r="E527" s="21">
        <f t="shared" si="1105"/>
        <v>0</v>
      </c>
      <c r="F527" s="22">
        <f t="shared" si="1084"/>
        <v>0</v>
      </c>
      <c r="G527" s="21">
        <f t="shared" si="1106"/>
        <v>0</v>
      </c>
      <c r="H527" s="21">
        <f t="shared" ref="H527:H590" si="1155">SUM(E527,G527)</f>
        <v>0</v>
      </c>
      <c r="I527" s="21">
        <f t="shared" ref="I527:I590" si="1156">(D$61*(1-D527)+F$61*(1-F527))*D$57</f>
        <v>671.12769000000014</v>
      </c>
      <c r="J527" s="21">
        <f t="shared" ref="J527:J590" si="1157">(D$61*(1-D527)+F$61*(1-F527))*D$58</f>
        <v>35.322510000000044</v>
      </c>
      <c r="K527" s="21"/>
      <c r="L527" s="22">
        <f t="shared" ref="L527:L590" si="1158">IF($B527&lt;=L$69,100%,IF($B527&gt;=L$70,0%,(100%-($B527-L$69)/(L$70-L$69))))</f>
        <v>0</v>
      </c>
      <c r="M527" s="21">
        <f t="shared" si="1107"/>
        <v>0</v>
      </c>
      <c r="N527" s="22">
        <f t="shared" si="1085"/>
        <v>0</v>
      </c>
      <c r="O527" s="21">
        <f t="shared" si="1108"/>
        <v>0</v>
      </c>
      <c r="P527" s="21">
        <f t="shared" ref="P527:P590" si="1159">SUM(M527,O527)</f>
        <v>0</v>
      </c>
      <c r="Q527" s="21">
        <f t="shared" ref="Q527:Q590" si="1160">(L$61*(1-L527)+N$61*(1-N527))*L$57</f>
        <v>252.82207499999996</v>
      </c>
      <c r="R527" s="21">
        <f t="shared" ref="R527:R590" si="1161">(L$61*(1-L527)+N$61*(1-N527))*L$58</f>
        <v>13.30642500000001</v>
      </c>
      <c r="S527" s="21"/>
      <c r="T527" s="22">
        <f t="shared" ref="T527:T590" si="1162">IF($B527&lt;=T$69,100%,IF($B527&gt;=T$70,0%,(100%-($B527-T$69)/(T$70-T$69))))</f>
        <v>0</v>
      </c>
      <c r="U527" s="21">
        <f t="shared" si="1109"/>
        <v>0</v>
      </c>
      <c r="V527" s="22">
        <f t="shared" si="1086"/>
        <v>0</v>
      </c>
      <c r="W527" s="21">
        <f t="shared" si="1110"/>
        <v>0</v>
      </c>
      <c r="X527" s="21">
        <f t="shared" ref="X527:X590" si="1163">SUM(U527,W527)</f>
        <v>0</v>
      </c>
      <c r="Y527" s="21">
        <f t="shared" ref="Y527:Y590" si="1164">(T$61*(1-T527)+V$61*(1-V527))*T$57</f>
        <v>65.322450000000003</v>
      </c>
      <c r="Z527" s="21">
        <f t="shared" ref="Z527:Z590" si="1165">(T$61*(1-T527)+V$61*(1-V527))*T$58</f>
        <v>195.96735000000001</v>
      </c>
      <c r="AA527" s="21"/>
      <c r="AB527" s="22">
        <f t="shared" ref="AB527:AB590" si="1166">IF($B527&lt;=AB$69,100%,IF($B527&gt;=AB$70,0%,(100%-($B527-AB$69)/(AB$70-AB$69))))</f>
        <v>0</v>
      </c>
      <c r="AC527" s="21">
        <f t="shared" si="1111"/>
        <v>0</v>
      </c>
      <c r="AD527" s="22">
        <f t="shared" si="1087"/>
        <v>0</v>
      </c>
      <c r="AE527" s="21">
        <f t="shared" si="1112"/>
        <v>0</v>
      </c>
      <c r="AF527" s="21">
        <f t="shared" ref="AF527:AF590" si="1167">SUM(AC527,AE527)</f>
        <v>0</v>
      </c>
      <c r="AG527" s="21">
        <f t="shared" ref="AG527:AG590" si="1168">(AB$61*(1-AB527)+AD$61*(1-AD527))*AB$57</f>
        <v>59.757945000000007</v>
      </c>
      <c r="AH527" s="21">
        <f t="shared" ref="AH527:AH590" si="1169">(AB$61*(1-AB527)+AD$61*(1-AD527))*AB$58</f>
        <v>3.145155000000003</v>
      </c>
      <c r="AI527" s="21"/>
      <c r="AJ527" s="22">
        <f t="shared" ref="AJ527:AJ590" si="1170">IF($B527&lt;=AJ$69,100%,IF($B527&gt;=AJ$70,0%,(100%-($B527-AJ$69)/(AJ$70-AJ$69))))</f>
        <v>0</v>
      </c>
      <c r="AK527" s="21">
        <f t="shared" si="1113"/>
        <v>0</v>
      </c>
      <c r="AL527" s="22">
        <f t="shared" si="1088"/>
        <v>0</v>
      </c>
      <c r="AM527" s="21">
        <f t="shared" si="1114"/>
        <v>0</v>
      </c>
      <c r="AN527" s="21">
        <f t="shared" ref="AN527:AN590" si="1171">SUM(AK527,AM527)</f>
        <v>0</v>
      </c>
      <c r="AO527" s="21">
        <f t="shared" ref="AO527:AO590" si="1172">(AJ$61*(1-AJ527)+AL$61*(1-AL527))*AJ$57</f>
        <v>128.70941999999999</v>
      </c>
      <c r="AP527" s="21">
        <f t="shared" ref="AP527:AP590" si="1173">(AJ$61*(1-AJ527)+AL$61*(1-AL527))*AJ$58</f>
        <v>6.7741800000000056</v>
      </c>
      <c r="AQ527" s="21"/>
      <c r="AR527" s="22">
        <f t="shared" ref="AR527:AR590" si="1174">IF($B527&lt;=AR$69,100%,IF($B527&gt;=AR$70,0%,(100%-($B527-AR$69)/(AR$70-AR$69))))</f>
        <v>0</v>
      </c>
      <c r="AS527" s="21">
        <f t="shared" si="1115"/>
        <v>0</v>
      </c>
      <c r="AT527" s="22">
        <f t="shared" si="1089"/>
        <v>0</v>
      </c>
      <c r="AU527" s="21">
        <f t="shared" si="1116"/>
        <v>0</v>
      </c>
      <c r="AV527" s="21">
        <f t="shared" ref="AV527:AV590" si="1175">SUM(AS527,AU527)</f>
        <v>0</v>
      </c>
      <c r="AW527" s="21">
        <f t="shared" ref="AW527:AW590" si="1176">(AR$61*(1-AR527)+AT$61*(1-AT527))*AR$57</f>
        <v>279.43492500000002</v>
      </c>
      <c r="AX527" s="21">
        <f t="shared" ref="AX527:AX590" si="1177">(AR$61*(1-AR527)+AT$61*(1-AT527))*AR$58</f>
        <v>93.144975000000017</v>
      </c>
      <c r="AY527" s="21"/>
      <c r="AZ527" s="22">
        <f t="shared" ref="AZ527:AZ590" si="1178">IF($B527&lt;=AZ$69,100%,IF($B527&gt;=AZ$70,0%,(100%-($B527-AZ$69)/(AZ$70-AZ$69))))</f>
        <v>0</v>
      </c>
      <c r="BA527" s="21">
        <f t="shared" si="1117"/>
        <v>0</v>
      </c>
      <c r="BB527" s="22">
        <f t="shared" si="1090"/>
        <v>0</v>
      </c>
      <c r="BC527" s="21">
        <f t="shared" si="1118"/>
        <v>0</v>
      </c>
      <c r="BD527" s="21">
        <f t="shared" ref="BD527:BD590" si="1179">SUM(BA527,BC527)</f>
        <v>0</v>
      </c>
      <c r="BE527" s="21">
        <f t="shared" ref="BE527:BE590" si="1180">(AZ$61*(1-AZ527)+BB$61*(1-BB527))*AZ$57</f>
        <v>245.53452073170729</v>
      </c>
      <c r="BF527" s="21">
        <f t="shared" ref="BF527:BF590" si="1181">(AZ$61*(1-AZ527)+BB$61*(1-BB527))*AZ$58</f>
        <v>12.922869512195131</v>
      </c>
      <c r="BG527" s="21"/>
      <c r="BH527" s="22">
        <f t="shared" ref="BH527:BH590" si="1182">IF($B527&lt;=BH$69,100%,IF($B527&gt;=BH$70,0%,(100%-($B527-BH$69)/(BH$70-BH$69))))</f>
        <v>0</v>
      </c>
      <c r="BI527" s="21">
        <f t="shared" si="1119"/>
        <v>0</v>
      </c>
      <c r="BJ527" s="22">
        <f t="shared" si="1091"/>
        <v>0</v>
      </c>
      <c r="BK527" s="21">
        <f t="shared" si="1120"/>
        <v>0</v>
      </c>
      <c r="BL527" s="21">
        <f t="shared" ref="BL527:BL590" si="1183">SUM(BI527,BK527)</f>
        <v>0</v>
      </c>
      <c r="BM527" s="21">
        <f t="shared" ref="BM527:BM590" si="1184">(BH$61*(1-BH527)+BJ$61*(1-BJ527))*BH$57</f>
        <v>214.14197926829266</v>
      </c>
      <c r="BN527" s="21">
        <f t="shared" ref="BN527:BN590" si="1185">(BH$61*(1-BH527)+BJ$61*(1-BJ527))*BH$58</f>
        <v>11.270630487804887</v>
      </c>
      <c r="BO527" s="21"/>
      <c r="BP527" s="22">
        <f t="shared" ref="BP527:BP590" si="1186">IF($B527&lt;=BP$69,100%,IF($B527&gt;=BP$70,0%,(100%-($B527-BP$69)/(BP$70-BP$69))))</f>
        <v>0</v>
      </c>
      <c r="BQ527" s="21">
        <f t="shared" si="1121"/>
        <v>0</v>
      </c>
      <c r="BR527" s="22">
        <f t="shared" si="1092"/>
        <v>0</v>
      </c>
      <c r="BS527" s="21">
        <f t="shared" si="1122"/>
        <v>0</v>
      </c>
      <c r="BT527" s="21">
        <f t="shared" ref="BT527:BT590" si="1187">SUM(BQ527,BS527)</f>
        <v>0</v>
      </c>
      <c r="BU527" s="21">
        <f t="shared" ref="BU527:BU590" si="1188">(BP$61*(1-BP527)+BR$61*(1-BR527))*BP$57</f>
        <v>74.350756097560961</v>
      </c>
      <c r="BV527" s="21">
        <f t="shared" ref="BV527:BV590" si="1189">(BP$61*(1-BP527)+BR$61*(1-BR527))*BP$58</f>
        <v>24.783585365853654</v>
      </c>
      <c r="BW527" s="21"/>
      <c r="BX527" s="22">
        <f t="shared" ref="BX527:BX590" si="1190">IF($B527&lt;=BX$69,100%,IF($B527&gt;=BX$70,0%,(100%-($B527-BX$69)/(BX$70-BX$69))))</f>
        <v>0</v>
      </c>
      <c r="BY527" s="21">
        <f t="shared" si="1123"/>
        <v>0</v>
      </c>
      <c r="BZ527" s="22">
        <f t="shared" si="1093"/>
        <v>0</v>
      </c>
      <c r="CA527" s="21">
        <f t="shared" si="1124"/>
        <v>0</v>
      </c>
      <c r="CB527" s="21">
        <f t="shared" ref="CB527:CB590" si="1191">SUM(BY527,CA527)</f>
        <v>0</v>
      </c>
      <c r="CC527" s="21">
        <f t="shared" ref="CC527:CC590" si="1192">(BX$61*(1-BX527)+BZ$61*(1-BZ527))*BX$57</f>
        <v>285.26495255212433</v>
      </c>
      <c r="CD527" s="21">
        <f t="shared" ref="CD527:CD590" si="1193">(BX$61*(1-BX527)+BZ$61*(1-BZ527))*BX$58</f>
        <v>15.013944871164451</v>
      </c>
      <c r="CE527" s="21"/>
      <c r="CF527" s="22">
        <f t="shared" ref="CF527:CF590" si="1194">IF($B527&lt;=CF$69,100%,IF($B527&gt;=CF$70,0%,(100%-($B527-CF$69)/(CF$70-CF$69))))</f>
        <v>0</v>
      </c>
      <c r="CG527" s="21">
        <f t="shared" si="1125"/>
        <v>0</v>
      </c>
      <c r="CH527" s="22">
        <f t="shared" si="1094"/>
        <v>0</v>
      </c>
      <c r="CI527" s="21">
        <f t="shared" si="1126"/>
        <v>0</v>
      </c>
      <c r="CJ527" s="21">
        <f t="shared" ref="CJ527:CJ590" si="1195">SUM(CG527,CI527)</f>
        <v>0</v>
      </c>
      <c r="CK527" s="21">
        <f t="shared" ref="CK527:CK590" si="1196">(CF$61*(1-CF527)+CH$61*(1-CH527))*CF$57</f>
        <v>248.86184079464991</v>
      </c>
      <c r="CL527" s="21">
        <f t="shared" ref="CL527:CL590" si="1197">(CF$61*(1-CF527)+CH$61*(1-CH527))*CF$58</f>
        <v>13.09799162077106</v>
      </c>
      <c r="CM527" s="21"/>
      <c r="CN527" s="22">
        <f t="shared" ref="CN527:CN590" si="1198">IF($B527&lt;=CN$69,100%,IF($B527&gt;=CN$70,0%,(100%-($B527-CN$69)/(CN$70-CN$69))))</f>
        <v>0</v>
      </c>
      <c r="CO527" s="21">
        <f t="shared" si="1127"/>
        <v>0</v>
      </c>
      <c r="CP527" s="22">
        <f t="shared" si="1095"/>
        <v>0</v>
      </c>
      <c r="CQ527" s="21">
        <f t="shared" si="1128"/>
        <v>0</v>
      </c>
      <c r="CR527" s="21">
        <f t="shared" ref="CR527:CR590" si="1199">SUM(CO527,CQ527)</f>
        <v>0</v>
      </c>
      <c r="CS527" s="21">
        <f t="shared" ref="CS527:CS590" si="1200">(CN$61*(1-CN527)+CP$61*(1-CP527))*CN$57</f>
        <v>28.794817540322583</v>
      </c>
      <c r="CT527" s="21">
        <f t="shared" ref="CT527:CT590" si="1201">(CN$61*(1-CN527)+CP$61*(1-CP527))*CN$58</f>
        <v>86.38445262096775</v>
      </c>
      <c r="CU527" s="21"/>
      <c r="CV527" s="22">
        <f t="shared" ref="CV527:CV590" si="1202">IF($B527&lt;=CV$69,100%,IF($B527&gt;=CV$70,0%,(100%-($B527-CV$69)/(CV$70-CV$69))))</f>
        <v>0</v>
      </c>
      <c r="CW527" s="21">
        <f t="shared" si="1129"/>
        <v>0</v>
      </c>
      <c r="CX527" s="22">
        <f t="shared" si="1096"/>
        <v>0</v>
      </c>
      <c r="CY527" s="21">
        <f t="shared" si="1130"/>
        <v>0</v>
      </c>
      <c r="CZ527" s="21">
        <f t="shared" ref="CZ527:CZ590" si="1203">SUM(CW527,CY527)</f>
        <v>0</v>
      </c>
      <c r="DA527" s="21">
        <f t="shared" ref="DA527:DA590" si="1204">(CV$61*(1-CV527)+CX$61*(1-CX527))*CV$57</f>
        <v>245.53452073170729</v>
      </c>
      <c r="DB527" s="21">
        <f t="shared" ref="DB527:DB590" si="1205">(CV$61*(1-CV527)+CX$61*(1-CX527))*CV$58</f>
        <v>12.922869512195131</v>
      </c>
      <c r="DC527" s="21"/>
      <c r="DD527" s="22">
        <f t="shared" ref="DD527:DD590" si="1206">IF($B527&lt;=DD$69,100%,IF($B527&gt;=DD$70,0%,(100%-($B527-DD$69)/(DD$70-DD$69))))</f>
        <v>0</v>
      </c>
      <c r="DE527" s="21">
        <f t="shared" si="1131"/>
        <v>0</v>
      </c>
      <c r="DF527" s="22">
        <f t="shared" si="1097"/>
        <v>0</v>
      </c>
      <c r="DG527" s="21">
        <f t="shared" si="1132"/>
        <v>0</v>
      </c>
      <c r="DH527" s="21">
        <f t="shared" ref="DH527:DH590" si="1207">SUM(DE527,DG527)</f>
        <v>0</v>
      </c>
      <c r="DI527" s="21">
        <f t="shared" ref="DI527:DI590" si="1208">(DD$61*(1-DD527)+DF$61*(1-DF527))*DD$57</f>
        <v>214.14197926829266</v>
      </c>
      <c r="DJ527" s="21">
        <f t="shared" ref="DJ527:DJ590" si="1209">(DD$61*(1-DD527)+DF$61*(1-DF527))*DD$58</f>
        <v>11.270630487804887</v>
      </c>
      <c r="DK527" s="21"/>
      <c r="DL527" s="22">
        <f t="shared" ref="DL527:DL590" si="1210">IF($B527&lt;=DL$69,100%,IF($B527&gt;=DL$70,0%,(100%-($B527-DL$69)/(DL$70-DL$69))))</f>
        <v>0</v>
      </c>
      <c r="DM527" s="21">
        <f t="shared" si="1133"/>
        <v>0</v>
      </c>
      <c r="DN527" s="22">
        <f t="shared" si="1098"/>
        <v>0</v>
      </c>
      <c r="DO527" s="21">
        <f t="shared" si="1134"/>
        <v>0</v>
      </c>
      <c r="DP527" s="21">
        <f t="shared" ref="DP527:DP590" si="1211">SUM(DM527,DO527)</f>
        <v>0</v>
      </c>
      <c r="DQ527" s="21">
        <f t="shared" ref="DQ527:DQ590" si="1212">(DL$61*(1-DL527)+DN$61*(1-DN527))*DL$57</f>
        <v>74.350756097560961</v>
      </c>
      <c r="DR527" s="21">
        <f t="shared" ref="DR527:DR590" si="1213">(DL$61*(1-DL527)+DN$61*(1-DN527))*DL$58</f>
        <v>24.783585365853654</v>
      </c>
      <c r="DS527" s="21"/>
      <c r="DT527" s="22">
        <f t="shared" ref="DT527:DT590" si="1214">IF($B527&lt;=DT$69,100%,IF($B527&gt;=DT$70,0%,(100%-($B527-DT$69)/(DT$70-DT$69))))</f>
        <v>0</v>
      </c>
      <c r="DU527" s="21">
        <f t="shared" si="1135"/>
        <v>0</v>
      </c>
      <c r="DV527" s="22">
        <f t="shared" si="1099"/>
        <v>0</v>
      </c>
      <c r="DW527" s="21">
        <f t="shared" si="1136"/>
        <v>0</v>
      </c>
      <c r="DX527" s="21">
        <f t="shared" ref="DX527:DX590" si="1215">SUM(DU527,DW527)</f>
        <v>0</v>
      </c>
      <c r="DY527" s="21">
        <f t="shared" ref="DY527:DY590" si="1216">(DT$61*(1-DT527)+DV$61*(1-DV527))*DT$57</f>
        <v>1807.0479359844601</v>
      </c>
      <c r="DZ527" s="21">
        <f t="shared" ref="DZ527:DZ590" si="1217">(DT$61*(1-DT527)+DV$61*(1-DV527))*DT$58</f>
        <v>95.107786104445353</v>
      </c>
      <c r="EA527" s="21"/>
      <c r="EB527" s="22">
        <f t="shared" ref="EB527:EB590" si="1218">IF($B527&lt;=EB$69,100%,IF($B527&gt;=EB$70,0%,(100%-($B527-EB$69)/(EB$70-EB$69))))</f>
        <v>0</v>
      </c>
      <c r="EC527" s="21">
        <f t="shared" si="1137"/>
        <v>0</v>
      </c>
      <c r="ED527" s="22">
        <f t="shared" si="1100"/>
        <v>0</v>
      </c>
      <c r="EE527" s="21">
        <f t="shared" si="1138"/>
        <v>0</v>
      </c>
      <c r="EF527" s="21">
        <f t="shared" ref="EF527:EF590" si="1219">SUM(EC527,EE527)</f>
        <v>0</v>
      </c>
      <c r="EG527" s="21">
        <f t="shared" ref="EG527:EG590" si="1220">(EB$61*(1-EB527)+ED$61*(1-ED527))*EB$57</f>
        <v>1635.0269956687646</v>
      </c>
      <c r="EH527" s="21">
        <f t="shared" ref="EH527:EH590" si="1221">(EB$61*(1-EB527)+ED$61*(1-ED527))*EB$58</f>
        <v>86.054052403619266</v>
      </c>
      <c r="EI527" s="21"/>
      <c r="EJ527" s="22">
        <f t="shared" ref="EJ527:EJ590" si="1222">IF($B527&lt;=EJ$69,100%,IF($B527&gt;=EJ$70,0%,(100%-($B527-EJ$69)/(EJ$70-EJ$69))))</f>
        <v>0</v>
      </c>
      <c r="EK527" s="21">
        <f t="shared" si="1139"/>
        <v>0</v>
      </c>
      <c r="EL527" s="22">
        <f t="shared" si="1101"/>
        <v>0</v>
      </c>
      <c r="EM527" s="21">
        <f t="shared" si="1140"/>
        <v>0</v>
      </c>
      <c r="EN527" s="21">
        <f t="shared" ref="EN527:EN590" si="1223">SUM(EK527,EM527)</f>
        <v>0</v>
      </c>
      <c r="EO527" s="21">
        <f t="shared" ref="EO527:EO590" si="1224">(EJ$61*(1-EJ527)+EL$61*(1-EL527))*EJ$57</f>
        <v>134.54081172797009</v>
      </c>
      <c r="EP527" s="21">
        <f t="shared" ref="EP527:EP590" si="1225">(EJ$61*(1-EJ527)+EL$61*(1-EL527))*EJ$58</f>
        <v>403.62243518391028</v>
      </c>
      <c r="EQ527" s="21"/>
      <c r="ER527" s="22">
        <f t="shared" ref="ER527:ER590" si="1226">IF($B527&lt;=ER$69,100%,IF($B527&gt;=ER$70,0%,(100%-($B527-ER$69)/(ER$70-ER$69))))</f>
        <v>0</v>
      </c>
      <c r="ES527" s="21">
        <f t="shared" si="1141"/>
        <v>0</v>
      </c>
      <c r="ET527" s="22">
        <f t="shared" si="1102"/>
        <v>0</v>
      </c>
      <c r="EU527" s="21">
        <f t="shared" si="1142"/>
        <v>0</v>
      </c>
      <c r="EV527" s="21">
        <f t="shared" ref="EV527:EV590" si="1227">SUM(ES527,EU527)</f>
        <v>0</v>
      </c>
      <c r="EW527" s="21">
        <f t="shared" ref="EW527:EW590" si="1228">(ER$61*(1-ER527)+ET$61*(1-ET527))*ER$57</f>
        <v>648.38580000000002</v>
      </c>
      <c r="EX527" s="21">
        <f t="shared" ref="EX527:EX590" si="1229">(ER$61*(1-ER527)+ET$61*(1-ET527))*ER$58</f>
        <v>648.38580000000002</v>
      </c>
      <c r="EY527" s="21"/>
      <c r="EZ527" s="22">
        <f t="shared" ref="EZ527:EZ590" si="1230">IF($B527&lt;=EZ$69,100%,IF($B527&gt;=EZ$70,0%,(100%-($B527-EZ$69)/(EZ$70-EZ$69))))</f>
        <v>0</v>
      </c>
      <c r="FA527" s="21">
        <f t="shared" si="1143"/>
        <v>0</v>
      </c>
      <c r="FB527" s="22">
        <f t="shared" si="1103"/>
        <v>0</v>
      </c>
      <c r="FC527" s="21">
        <f t="shared" si="1144"/>
        <v>0</v>
      </c>
      <c r="FD527" s="21">
        <f t="shared" ref="FD527:FD590" si="1231">SUM(FA527,FC527)</f>
        <v>0</v>
      </c>
      <c r="FE527" s="21">
        <f t="shared" ref="FE527:FE590" si="1232">(EZ$61*(1-EZ527)+FB$61*(1-FB527))*EZ$57</f>
        <v>145.161</v>
      </c>
      <c r="FF527" s="21">
        <f t="shared" ref="FF527:FF590" si="1233">(EZ$61*(1-EZ527)+FB$61*(1-FB527))*EZ$58</f>
        <v>145.161</v>
      </c>
      <c r="FG527" s="21"/>
      <c r="FH527" s="22">
        <f t="shared" ref="FH527:FH590" si="1234">IF($B527&lt;=FH$69,100%,IF($B527&gt;=FH$70,0%,(100%-($B527-FH$69)/(FH$70-FH$69))))</f>
        <v>0</v>
      </c>
      <c r="FI527" s="21">
        <f t="shared" si="1145"/>
        <v>0</v>
      </c>
      <c r="FJ527" s="22">
        <f t="shared" si="1104"/>
        <v>0</v>
      </c>
      <c r="FK527" s="21">
        <f t="shared" si="1146"/>
        <v>0</v>
      </c>
      <c r="FL527" s="21">
        <f t="shared" ref="FL527:FL590" si="1235">SUM(FI527,FK527)</f>
        <v>0</v>
      </c>
      <c r="FM527" s="21">
        <f t="shared" ref="FM527:FM590" si="1236">(FH$61*(1-FH527)+FJ$61*(1-FJ527))*FH$57</f>
        <v>70.161149999999992</v>
      </c>
      <c r="FN527" s="21">
        <f t="shared" ref="FN527:FN590" si="1237">(FH$61*(1-FH527)+FJ$61*(1-FJ527))*FH$58</f>
        <v>210.48344999999998</v>
      </c>
      <c r="FO527" s="21"/>
      <c r="FP527" s="21">
        <f t="shared" si="1147"/>
        <v>0</v>
      </c>
      <c r="FQ527" s="21">
        <f t="shared" si="1148"/>
        <v>0</v>
      </c>
      <c r="FR527" s="21">
        <f t="shared" ref="FR527:FR590" si="1238">SUM(FP527:FQ527)</f>
        <v>0</v>
      </c>
      <c r="FS527" s="21">
        <f t="shared" si="1149"/>
        <v>7718.9743214634136</v>
      </c>
      <c r="FT527" s="21">
        <f t="shared" si="1150"/>
        <v>4968.3256785365866</v>
      </c>
      <c r="FU527" s="21"/>
      <c r="FV527" s="20">
        <f t="shared" ref="FV527:FV590" si="1239">365*B527*FP527</f>
        <v>0</v>
      </c>
      <c r="FW527" s="20">
        <f t="shared" ref="FW527:FW590" si="1240">365*C527*FQ527</f>
        <v>0</v>
      </c>
      <c r="FX527" s="20">
        <f t="shared" si="1151"/>
        <v>0</v>
      </c>
      <c r="FY527" s="20">
        <f t="shared" si="1152"/>
        <v>0</v>
      </c>
    </row>
    <row r="528" spans="2:181" x14ac:dyDescent="0.25">
      <c r="B528" s="20">
        <v>22.5</v>
      </c>
      <c r="C528" s="20">
        <f t="shared" si="1153"/>
        <v>38.024999999999999</v>
      </c>
      <c r="D528" s="22">
        <f t="shared" si="1154"/>
        <v>0</v>
      </c>
      <c r="E528" s="21">
        <f t="shared" si="1105"/>
        <v>0</v>
      </c>
      <c r="F528" s="22">
        <f t="shared" ref="F528:F591" si="1241">IF($C528&lt;=F$69,100%,IF($C528&gt;=F$70,0%,(100%-($C528-F$69)/(F$70-F$69))))</f>
        <v>0</v>
      </c>
      <c r="G528" s="21">
        <f t="shared" si="1106"/>
        <v>0</v>
      </c>
      <c r="H528" s="21">
        <f t="shared" si="1155"/>
        <v>0</v>
      </c>
      <c r="I528" s="21">
        <f t="shared" si="1156"/>
        <v>671.12769000000014</v>
      </c>
      <c r="J528" s="21">
        <f t="shared" si="1157"/>
        <v>35.322510000000044</v>
      </c>
      <c r="K528" s="21"/>
      <c r="L528" s="22">
        <f t="shared" si="1158"/>
        <v>0</v>
      </c>
      <c r="M528" s="21">
        <f t="shared" si="1107"/>
        <v>0</v>
      </c>
      <c r="N528" s="22">
        <f t="shared" ref="N528:N591" si="1242">IF($C528&lt;=N$69,100%,IF($C528&gt;=N$70,0%,(100%-($C528-N$69)/(N$70-N$69))))</f>
        <v>0</v>
      </c>
      <c r="O528" s="21">
        <f t="shared" si="1108"/>
        <v>0</v>
      </c>
      <c r="P528" s="21">
        <f t="shared" si="1159"/>
        <v>0</v>
      </c>
      <c r="Q528" s="21">
        <f t="shared" si="1160"/>
        <v>252.82207499999996</v>
      </c>
      <c r="R528" s="21">
        <f t="shared" si="1161"/>
        <v>13.30642500000001</v>
      </c>
      <c r="S528" s="21"/>
      <c r="T528" s="22">
        <f t="shared" si="1162"/>
        <v>0</v>
      </c>
      <c r="U528" s="21">
        <f t="shared" si="1109"/>
        <v>0</v>
      </c>
      <c r="V528" s="22">
        <f t="shared" ref="V528:V591" si="1243">IF($C528&lt;=V$69,100%,IF($C528&gt;=V$70,0%,(100%-($C528-V$69)/(V$70-V$69))))</f>
        <v>0</v>
      </c>
      <c r="W528" s="21">
        <f t="shared" si="1110"/>
        <v>0</v>
      </c>
      <c r="X528" s="21">
        <f t="shared" si="1163"/>
        <v>0</v>
      </c>
      <c r="Y528" s="21">
        <f t="shared" si="1164"/>
        <v>65.322450000000003</v>
      </c>
      <c r="Z528" s="21">
        <f t="shared" si="1165"/>
        <v>195.96735000000001</v>
      </c>
      <c r="AA528" s="21"/>
      <c r="AB528" s="22">
        <f t="shared" si="1166"/>
        <v>0</v>
      </c>
      <c r="AC528" s="21">
        <f t="shared" si="1111"/>
        <v>0</v>
      </c>
      <c r="AD528" s="22">
        <f t="shared" ref="AD528:AD591" si="1244">IF($C528&lt;=AD$69,100%,IF($C528&gt;=AD$70,0%,(100%-($C528-AD$69)/(AD$70-AD$69))))</f>
        <v>0</v>
      </c>
      <c r="AE528" s="21">
        <f t="shared" si="1112"/>
        <v>0</v>
      </c>
      <c r="AF528" s="21">
        <f t="shared" si="1167"/>
        <v>0</v>
      </c>
      <c r="AG528" s="21">
        <f t="shared" si="1168"/>
        <v>59.757945000000007</v>
      </c>
      <c r="AH528" s="21">
        <f t="shared" si="1169"/>
        <v>3.145155000000003</v>
      </c>
      <c r="AI528" s="21"/>
      <c r="AJ528" s="22">
        <f t="shared" si="1170"/>
        <v>0</v>
      </c>
      <c r="AK528" s="21">
        <f t="shared" si="1113"/>
        <v>0</v>
      </c>
      <c r="AL528" s="22">
        <f t="shared" ref="AL528:AL591" si="1245">IF($C528&lt;=AL$69,100%,IF($C528&gt;=AL$70,0%,(100%-($C528-AL$69)/(AL$70-AL$69))))</f>
        <v>0</v>
      </c>
      <c r="AM528" s="21">
        <f t="shared" si="1114"/>
        <v>0</v>
      </c>
      <c r="AN528" s="21">
        <f t="shared" si="1171"/>
        <v>0</v>
      </c>
      <c r="AO528" s="21">
        <f t="shared" si="1172"/>
        <v>128.70941999999999</v>
      </c>
      <c r="AP528" s="21">
        <f t="shared" si="1173"/>
        <v>6.7741800000000056</v>
      </c>
      <c r="AQ528" s="21"/>
      <c r="AR528" s="22">
        <f t="shared" si="1174"/>
        <v>0</v>
      </c>
      <c r="AS528" s="21">
        <f t="shared" si="1115"/>
        <v>0</v>
      </c>
      <c r="AT528" s="22">
        <f t="shared" ref="AT528:AT591" si="1246">IF($C528&lt;=AT$69,100%,IF($C528&gt;=AT$70,0%,(100%-($C528-AT$69)/(AT$70-AT$69))))</f>
        <v>0</v>
      </c>
      <c r="AU528" s="21">
        <f t="shared" si="1116"/>
        <v>0</v>
      </c>
      <c r="AV528" s="21">
        <f t="shared" si="1175"/>
        <v>0</v>
      </c>
      <c r="AW528" s="21">
        <f t="shared" si="1176"/>
        <v>279.43492500000002</v>
      </c>
      <c r="AX528" s="21">
        <f t="shared" si="1177"/>
        <v>93.144975000000017</v>
      </c>
      <c r="AY528" s="21"/>
      <c r="AZ528" s="22">
        <f t="shared" si="1178"/>
        <v>0</v>
      </c>
      <c r="BA528" s="21">
        <f t="shared" si="1117"/>
        <v>0</v>
      </c>
      <c r="BB528" s="22">
        <f t="shared" ref="BB528:BB591" si="1247">IF($C528&lt;=BB$69,100%,IF($C528&gt;=BB$70,0%,(100%-($C528-BB$69)/(BB$70-BB$69))))</f>
        <v>0</v>
      </c>
      <c r="BC528" s="21">
        <f t="shared" si="1118"/>
        <v>0</v>
      </c>
      <c r="BD528" s="21">
        <f t="shared" si="1179"/>
        <v>0</v>
      </c>
      <c r="BE528" s="21">
        <f t="shared" si="1180"/>
        <v>245.53452073170729</v>
      </c>
      <c r="BF528" s="21">
        <f t="shared" si="1181"/>
        <v>12.922869512195131</v>
      </c>
      <c r="BG528" s="21"/>
      <c r="BH528" s="22">
        <f t="shared" si="1182"/>
        <v>0</v>
      </c>
      <c r="BI528" s="21">
        <f t="shared" si="1119"/>
        <v>0</v>
      </c>
      <c r="BJ528" s="22">
        <f t="shared" ref="BJ528:BJ591" si="1248">IF($C528&lt;=BJ$69,100%,IF($C528&gt;=BJ$70,0%,(100%-($C528-BJ$69)/(BJ$70-BJ$69))))</f>
        <v>0</v>
      </c>
      <c r="BK528" s="21">
        <f t="shared" si="1120"/>
        <v>0</v>
      </c>
      <c r="BL528" s="21">
        <f t="shared" si="1183"/>
        <v>0</v>
      </c>
      <c r="BM528" s="21">
        <f t="shared" si="1184"/>
        <v>214.14197926829266</v>
      </c>
      <c r="BN528" s="21">
        <f t="shared" si="1185"/>
        <v>11.270630487804887</v>
      </c>
      <c r="BO528" s="21"/>
      <c r="BP528" s="22">
        <f t="shared" si="1186"/>
        <v>0</v>
      </c>
      <c r="BQ528" s="21">
        <f t="shared" si="1121"/>
        <v>0</v>
      </c>
      <c r="BR528" s="22">
        <f t="shared" ref="BR528:BR591" si="1249">IF($C528&lt;=BR$69,100%,IF($C528&gt;=BR$70,0%,(100%-($C528-BR$69)/(BR$70-BR$69))))</f>
        <v>0</v>
      </c>
      <c r="BS528" s="21">
        <f t="shared" si="1122"/>
        <v>0</v>
      </c>
      <c r="BT528" s="21">
        <f t="shared" si="1187"/>
        <v>0</v>
      </c>
      <c r="BU528" s="21">
        <f t="shared" si="1188"/>
        <v>74.350756097560961</v>
      </c>
      <c r="BV528" s="21">
        <f t="shared" si="1189"/>
        <v>24.783585365853654</v>
      </c>
      <c r="BW528" s="21"/>
      <c r="BX528" s="22">
        <f t="shared" si="1190"/>
        <v>0</v>
      </c>
      <c r="BY528" s="21">
        <f t="shared" si="1123"/>
        <v>0</v>
      </c>
      <c r="BZ528" s="22">
        <f t="shared" ref="BZ528:BZ591" si="1250">IF($C528&lt;=BZ$69,100%,IF($C528&gt;=BZ$70,0%,(100%-($C528-BZ$69)/(BZ$70-BZ$69))))</f>
        <v>0</v>
      </c>
      <c r="CA528" s="21">
        <f t="shared" si="1124"/>
        <v>0</v>
      </c>
      <c r="CB528" s="21">
        <f t="shared" si="1191"/>
        <v>0</v>
      </c>
      <c r="CC528" s="21">
        <f t="shared" si="1192"/>
        <v>285.26495255212433</v>
      </c>
      <c r="CD528" s="21">
        <f t="shared" si="1193"/>
        <v>15.013944871164451</v>
      </c>
      <c r="CE528" s="21"/>
      <c r="CF528" s="22">
        <f t="shared" si="1194"/>
        <v>0</v>
      </c>
      <c r="CG528" s="21">
        <f t="shared" si="1125"/>
        <v>0</v>
      </c>
      <c r="CH528" s="22">
        <f t="shared" ref="CH528:CH591" si="1251">IF($C528&lt;=CH$69,100%,IF($C528&gt;=CH$70,0%,(100%-($C528-CH$69)/(CH$70-CH$69))))</f>
        <v>0</v>
      </c>
      <c r="CI528" s="21">
        <f t="shared" si="1126"/>
        <v>0</v>
      </c>
      <c r="CJ528" s="21">
        <f t="shared" si="1195"/>
        <v>0</v>
      </c>
      <c r="CK528" s="21">
        <f t="shared" si="1196"/>
        <v>248.86184079464991</v>
      </c>
      <c r="CL528" s="21">
        <f t="shared" si="1197"/>
        <v>13.09799162077106</v>
      </c>
      <c r="CM528" s="21"/>
      <c r="CN528" s="22">
        <f t="shared" si="1198"/>
        <v>0</v>
      </c>
      <c r="CO528" s="21">
        <f t="shared" si="1127"/>
        <v>0</v>
      </c>
      <c r="CP528" s="22">
        <f t="shared" ref="CP528:CP591" si="1252">IF($C528&lt;=CP$69,100%,IF($C528&gt;=CP$70,0%,(100%-($C528-CP$69)/(CP$70-CP$69))))</f>
        <v>0</v>
      </c>
      <c r="CQ528" s="21">
        <f t="shared" si="1128"/>
        <v>0</v>
      </c>
      <c r="CR528" s="21">
        <f t="shared" si="1199"/>
        <v>0</v>
      </c>
      <c r="CS528" s="21">
        <f t="shared" si="1200"/>
        <v>28.794817540322583</v>
      </c>
      <c r="CT528" s="21">
        <f t="shared" si="1201"/>
        <v>86.38445262096775</v>
      </c>
      <c r="CU528" s="21"/>
      <c r="CV528" s="22">
        <f t="shared" si="1202"/>
        <v>0</v>
      </c>
      <c r="CW528" s="21">
        <f t="shared" si="1129"/>
        <v>0</v>
      </c>
      <c r="CX528" s="22">
        <f t="shared" ref="CX528:CX591" si="1253">IF($C528&lt;=CX$69,100%,IF($C528&gt;=CX$70,0%,(100%-($C528-CX$69)/(CX$70-CX$69))))</f>
        <v>0</v>
      </c>
      <c r="CY528" s="21">
        <f t="shared" si="1130"/>
        <v>0</v>
      </c>
      <c r="CZ528" s="21">
        <f t="shared" si="1203"/>
        <v>0</v>
      </c>
      <c r="DA528" s="21">
        <f t="shared" si="1204"/>
        <v>245.53452073170729</v>
      </c>
      <c r="DB528" s="21">
        <f t="shared" si="1205"/>
        <v>12.922869512195131</v>
      </c>
      <c r="DC528" s="21"/>
      <c r="DD528" s="22">
        <f t="shared" si="1206"/>
        <v>0</v>
      </c>
      <c r="DE528" s="21">
        <f t="shared" si="1131"/>
        <v>0</v>
      </c>
      <c r="DF528" s="22">
        <f t="shared" ref="DF528:DF591" si="1254">IF($C528&lt;=DF$69,100%,IF($C528&gt;=DF$70,0%,(100%-($C528-DF$69)/(DF$70-DF$69))))</f>
        <v>0</v>
      </c>
      <c r="DG528" s="21">
        <f t="shared" si="1132"/>
        <v>0</v>
      </c>
      <c r="DH528" s="21">
        <f t="shared" si="1207"/>
        <v>0</v>
      </c>
      <c r="DI528" s="21">
        <f t="shared" si="1208"/>
        <v>214.14197926829266</v>
      </c>
      <c r="DJ528" s="21">
        <f t="shared" si="1209"/>
        <v>11.270630487804887</v>
      </c>
      <c r="DK528" s="21"/>
      <c r="DL528" s="22">
        <f t="shared" si="1210"/>
        <v>0</v>
      </c>
      <c r="DM528" s="21">
        <f t="shared" si="1133"/>
        <v>0</v>
      </c>
      <c r="DN528" s="22">
        <f t="shared" ref="DN528:DN591" si="1255">IF($C528&lt;=DN$69,100%,IF($C528&gt;=DN$70,0%,(100%-($C528-DN$69)/(DN$70-DN$69))))</f>
        <v>0</v>
      </c>
      <c r="DO528" s="21">
        <f t="shared" si="1134"/>
        <v>0</v>
      </c>
      <c r="DP528" s="21">
        <f t="shared" si="1211"/>
        <v>0</v>
      </c>
      <c r="DQ528" s="21">
        <f t="shared" si="1212"/>
        <v>74.350756097560961</v>
      </c>
      <c r="DR528" s="21">
        <f t="shared" si="1213"/>
        <v>24.783585365853654</v>
      </c>
      <c r="DS528" s="21"/>
      <c r="DT528" s="22">
        <f t="shared" si="1214"/>
        <v>0</v>
      </c>
      <c r="DU528" s="21">
        <f t="shared" si="1135"/>
        <v>0</v>
      </c>
      <c r="DV528" s="22">
        <f t="shared" ref="DV528:DV591" si="1256">IF($C528&lt;=DV$69,100%,IF($C528&gt;=DV$70,0%,(100%-($C528-DV$69)/(DV$70-DV$69))))</f>
        <v>0</v>
      </c>
      <c r="DW528" s="21">
        <f t="shared" si="1136"/>
        <v>0</v>
      </c>
      <c r="DX528" s="21">
        <f t="shared" si="1215"/>
        <v>0</v>
      </c>
      <c r="DY528" s="21">
        <f t="shared" si="1216"/>
        <v>1807.0479359844601</v>
      </c>
      <c r="DZ528" s="21">
        <f t="shared" si="1217"/>
        <v>95.107786104445353</v>
      </c>
      <c r="EA528" s="21"/>
      <c r="EB528" s="22">
        <f t="shared" si="1218"/>
        <v>0</v>
      </c>
      <c r="EC528" s="21">
        <f t="shared" si="1137"/>
        <v>0</v>
      </c>
      <c r="ED528" s="22">
        <f t="shared" ref="ED528:ED591" si="1257">IF($C528&lt;=ED$69,100%,IF($C528&gt;=ED$70,0%,(100%-($C528-ED$69)/(ED$70-ED$69))))</f>
        <v>0</v>
      </c>
      <c r="EE528" s="21">
        <f t="shared" si="1138"/>
        <v>0</v>
      </c>
      <c r="EF528" s="21">
        <f t="shared" si="1219"/>
        <v>0</v>
      </c>
      <c r="EG528" s="21">
        <f t="shared" si="1220"/>
        <v>1635.0269956687646</v>
      </c>
      <c r="EH528" s="21">
        <f t="shared" si="1221"/>
        <v>86.054052403619266</v>
      </c>
      <c r="EI528" s="21"/>
      <c r="EJ528" s="22">
        <f t="shared" si="1222"/>
        <v>0</v>
      </c>
      <c r="EK528" s="21">
        <f t="shared" si="1139"/>
        <v>0</v>
      </c>
      <c r="EL528" s="22">
        <f t="shared" ref="EL528:EL591" si="1258">IF($C528&lt;=EL$69,100%,IF($C528&gt;=EL$70,0%,(100%-($C528-EL$69)/(EL$70-EL$69))))</f>
        <v>0</v>
      </c>
      <c r="EM528" s="21">
        <f t="shared" si="1140"/>
        <v>0</v>
      </c>
      <c r="EN528" s="21">
        <f t="shared" si="1223"/>
        <v>0</v>
      </c>
      <c r="EO528" s="21">
        <f t="shared" si="1224"/>
        <v>134.54081172797009</v>
      </c>
      <c r="EP528" s="21">
        <f t="shared" si="1225"/>
        <v>403.62243518391028</v>
      </c>
      <c r="EQ528" s="21"/>
      <c r="ER528" s="22">
        <f t="shared" si="1226"/>
        <v>0</v>
      </c>
      <c r="ES528" s="21">
        <f t="shared" si="1141"/>
        <v>0</v>
      </c>
      <c r="ET528" s="22">
        <f t="shared" ref="ET528:ET591" si="1259">IF($C528&lt;=ET$69,100%,IF($C528&gt;=ET$70,0%,(100%-($C528-ET$69)/(ET$70-ET$69))))</f>
        <v>0</v>
      </c>
      <c r="EU528" s="21">
        <f t="shared" si="1142"/>
        <v>0</v>
      </c>
      <c r="EV528" s="21">
        <f t="shared" si="1227"/>
        <v>0</v>
      </c>
      <c r="EW528" s="21">
        <f t="shared" si="1228"/>
        <v>648.38580000000002</v>
      </c>
      <c r="EX528" s="21">
        <f t="shared" si="1229"/>
        <v>648.38580000000002</v>
      </c>
      <c r="EY528" s="21"/>
      <c r="EZ528" s="22">
        <f t="shared" si="1230"/>
        <v>0</v>
      </c>
      <c r="FA528" s="21">
        <f t="shared" si="1143"/>
        <v>0</v>
      </c>
      <c r="FB528" s="22">
        <f t="shared" ref="FB528:FB591" si="1260">IF($C528&lt;=FB$69,100%,IF($C528&gt;=FB$70,0%,(100%-($C528-FB$69)/(FB$70-FB$69))))</f>
        <v>0</v>
      </c>
      <c r="FC528" s="21">
        <f t="shared" si="1144"/>
        <v>0</v>
      </c>
      <c r="FD528" s="21">
        <f t="shared" si="1231"/>
        <v>0</v>
      </c>
      <c r="FE528" s="21">
        <f t="shared" si="1232"/>
        <v>145.161</v>
      </c>
      <c r="FF528" s="21">
        <f t="shared" si="1233"/>
        <v>145.161</v>
      </c>
      <c r="FG528" s="21"/>
      <c r="FH528" s="22">
        <f t="shared" si="1234"/>
        <v>0</v>
      </c>
      <c r="FI528" s="21">
        <f t="shared" si="1145"/>
        <v>0</v>
      </c>
      <c r="FJ528" s="22">
        <f t="shared" ref="FJ528:FJ591" si="1261">IF($C528&lt;=FJ$69,100%,IF($C528&gt;=FJ$70,0%,(100%-($C528-FJ$69)/(FJ$70-FJ$69))))</f>
        <v>0</v>
      </c>
      <c r="FK528" s="21">
        <f t="shared" si="1146"/>
        <v>0</v>
      </c>
      <c r="FL528" s="21">
        <f t="shared" si="1235"/>
        <v>0</v>
      </c>
      <c r="FM528" s="21">
        <f t="shared" si="1236"/>
        <v>70.161149999999992</v>
      </c>
      <c r="FN528" s="21">
        <f t="shared" si="1237"/>
        <v>210.48344999999998</v>
      </c>
      <c r="FO528" s="21"/>
      <c r="FP528" s="21">
        <f t="shared" si="1147"/>
        <v>0</v>
      </c>
      <c r="FQ528" s="21">
        <f t="shared" si="1148"/>
        <v>0</v>
      </c>
      <c r="FR528" s="21">
        <f t="shared" si="1238"/>
        <v>0</v>
      </c>
      <c r="FS528" s="21">
        <f t="shared" si="1149"/>
        <v>7718.9743214634136</v>
      </c>
      <c r="FT528" s="21">
        <f t="shared" si="1150"/>
        <v>4968.3256785365866</v>
      </c>
      <c r="FU528" s="21"/>
      <c r="FV528" s="20">
        <f t="shared" si="1239"/>
        <v>0</v>
      </c>
      <c r="FW528" s="20">
        <f t="shared" si="1240"/>
        <v>0</v>
      </c>
      <c r="FX528" s="20">
        <f t="shared" si="1151"/>
        <v>0</v>
      </c>
      <c r="FY528" s="20">
        <f t="shared" si="1152"/>
        <v>0</v>
      </c>
    </row>
    <row r="529" spans="2:181" x14ac:dyDescent="0.25">
      <c r="B529" s="20">
        <v>22.55</v>
      </c>
      <c r="C529" s="20">
        <f t="shared" si="1153"/>
        <v>38.109499999999997</v>
      </c>
      <c r="D529" s="22">
        <f t="shared" si="1154"/>
        <v>0</v>
      </c>
      <c r="E529" s="21">
        <f t="shared" si="1105"/>
        <v>0</v>
      </c>
      <c r="F529" s="22">
        <f t="shared" si="1241"/>
        <v>0</v>
      </c>
      <c r="G529" s="21">
        <f t="shared" si="1106"/>
        <v>0</v>
      </c>
      <c r="H529" s="21">
        <f t="shared" si="1155"/>
        <v>0</v>
      </c>
      <c r="I529" s="21">
        <f t="shared" si="1156"/>
        <v>671.12769000000014</v>
      </c>
      <c r="J529" s="21">
        <f t="shared" si="1157"/>
        <v>35.322510000000044</v>
      </c>
      <c r="K529" s="21"/>
      <c r="L529" s="22">
        <f t="shared" si="1158"/>
        <v>0</v>
      </c>
      <c r="M529" s="21">
        <f t="shared" si="1107"/>
        <v>0</v>
      </c>
      <c r="N529" s="22">
        <f t="shared" si="1242"/>
        <v>0</v>
      </c>
      <c r="O529" s="21">
        <f t="shared" si="1108"/>
        <v>0</v>
      </c>
      <c r="P529" s="21">
        <f t="shared" si="1159"/>
        <v>0</v>
      </c>
      <c r="Q529" s="21">
        <f t="shared" si="1160"/>
        <v>252.82207499999996</v>
      </c>
      <c r="R529" s="21">
        <f t="shared" si="1161"/>
        <v>13.30642500000001</v>
      </c>
      <c r="S529" s="21"/>
      <c r="T529" s="22">
        <f t="shared" si="1162"/>
        <v>0</v>
      </c>
      <c r="U529" s="21">
        <f t="shared" si="1109"/>
        <v>0</v>
      </c>
      <c r="V529" s="22">
        <f t="shared" si="1243"/>
        <v>0</v>
      </c>
      <c r="W529" s="21">
        <f t="shared" si="1110"/>
        <v>0</v>
      </c>
      <c r="X529" s="21">
        <f t="shared" si="1163"/>
        <v>0</v>
      </c>
      <c r="Y529" s="21">
        <f t="shared" si="1164"/>
        <v>65.322450000000003</v>
      </c>
      <c r="Z529" s="21">
        <f t="shared" si="1165"/>
        <v>195.96735000000001</v>
      </c>
      <c r="AA529" s="21"/>
      <c r="AB529" s="22">
        <f t="shared" si="1166"/>
        <v>0</v>
      </c>
      <c r="AC529" s="21">
        <f t="shared" si="1111"/>
        <v>0</v>
      </c>
      <c r="AD529" s="22">
        <f t="shared" si="1244"/>
        <v>0</v>
      </c>
      <c r="AE529" s="21">
        <f t="shared" si="1112"/>
        <v>0</v>
      </c>
      <c r="AF529" s="21">
        <f t="shared" si="1167"/>
        <v>0</v>
      </c>
      <c r="AG529" s="21">
        <f t="shared" si="1168"/>
        <v>59.757945000000007</v>
      </c>
      <c r="AH529" s="21">
        <f t="shared" si="1169"/>
        <v>3.145155000000003</v>
      </c>
      <c r="AI529" s="21"/>
      <c r="AJ529" s="22">
        <f t="shared" si="1170"/>
        <v>0</v>
      </c>
      <c r="AK529" s="21">
        <f t="shared" si="1113"/>
        <v>0</v>
      </c>
      <c r="AL529" s="22">
        <f t="shared" si="1245"/>
        <v>0</v>
      </c>
      <c r="AM529" s="21">
        <f t="shared" si="1114"/>
        <v>0</v>
      </c>
      <c r="AN529" s="21">
        <f t="shared" si="1171"/>
        <v>0</v>
      </c>
      <c r="AO529" s="21">
        <f t="shared" si="1172"/>
        <v>128.70941999999999</v>
      </c>
      <c r="AP529" s="21">
        <f t="shared" si="1173"/>
        <v>6.7741800000000056</v>
      </c>
      <c r="AQ529" s="21"/>
      <c r="AR529" s="22">
        <f t="shared" si="1174"/>
        <v>0</v>
      </c>
      <c r="AS529" s="21">
        <f t="shared" si="1115"/>
        <v>0</v>
      </c>
      <c r="AT529" s="22">
        <f t="shared" si="1246"/>
        <v>0</v>
      </c>
      <c r="AU529" s="21">
        <f t="shared" si="1116"/>
        <v>0</v>
      </c>
      <c r="AV529" s="21">
        <f t="shared" si="1175"/>
        <v>0</v>
      </c>
      <c r="AW529" s="21">
        <f t="shared" si="1176"/>
        <v>279.43492500000002</v>
      </c>
      <c r="AX529" s="21">
        <f t="shared" si="1177"/>
        <v>93.144975000000017</v>
      </c>
      <c r="AY529" s="21"/>
      <c r="AZ529" s="22">
        <f t="shared" si="1178"/>
        <v>0</v>
      </c>
      <c r="BA529" s="21">
        <f t="shared" si="1117"/>
        <v>0</v>
      </c>
      <c r="BB529" s="22">
        <f t="shared" si="1247"/>
        <v>0</v>
      </c>
      <c r="BC529" s="21">
        <f t="shared" si="1118"/>
        <v>0</v>
      </c>
      <c r="BD529" s="21">
        <f t="shared" si="1179"/>
        <v>0</v>
      </c>
      <c r="BE529" s="21">
        <f t="shared" si="1180"/>
        <v>245.53452073170729</v>
      </c>
      <c r="BF529" s="21">
        <f t="shared" si="1181"/>
        <v>12.922869512195131</v>
      </c>
      <c r="BG529" s="21"/>
      <c r="BH529" s="22">
        <f t="shared" si="1182"/>
        <v>0</v>
      </c>
      <c r="BI529" s="21">
        <f t="shared" si="1119"/>
        <v>0</v>
      </c>
      <c r="BJ529" s="22">
        <f t="shared" si="1248"/>
        <v>0</v>
      </c>
      <c r="BK529" s="21">
        <f t="shared" si="1120"/>
        <v>0</v>
      </c>
      <c r="BL529" s="21">
        <f t="shared" si="1183"/>
        <v>0</v>
      </c>
      <c r="BM529" s="21">
        <f t="shared" si="1184"/>
        <v>214.14197926829266</v>
      </c>
      <c r="BN529" s="21">
        <f t="shared" si="1185"/>
        <v>11.270630487804887</v>
      </c>
      <c r="BO529" s="21"/>
      <c r="BP529" s="22">
        <f t="shared" si="1186"/>
        <v>0</v>
      </c>
      <c r="BQ529" s="21">
        <f t="shared" si="1121"/>
        <v>0</v>
      </c>
      <c r="BR529" s="22">
        <f t="shared" si="1249"/>
        <v>0</v>
      </c>
      <c r="BS529" s="21">
        <f t="shared" si="1122"/>
        <v>0</v>
      </c>
      <c r="BT529" s="21">
        <f t="shared" si="1187"/>
        <v>0</v>
      </c>
      <c r="BU529" s="21">
        <f t="shared" si="1188"/>
        <v>74.350756097560961</v>
      </c>
      <c r="BV529" s="21">
        <f t="shared" si="1189"/>
        <v>24.783585365853654</v>
      </c>
      <c r="BW529" s="21"/>
      <c r="BX529" s="22">
        <f t="shared" si="1190"/>
        <v>0</v>
      </c>
      <c r="BY529" s="21">
        <f t="shared" si="1123"/>
        <v>0</v>
      </c>
      <c r="BZ529" s="22">
        <f t="shared" si="1250"/>
        <v>0</v>
      </c>
      <c r="CA529" s="21">
        <f t="shared" si="1124"/>
        <v>0</v>
      </c>
      <c r="CB529" s="21">
        <f t="shared" si="1191"/>
        <v>0</v>
      </c>
      <c r="CC529" s="21">
        <f t="shared" si="1192"/>
        <v>285.26495255212433</v>
      </c>
      <c r="CD529" s="21">
        <f t="shared" si="1193"/>
        <v>15.013944871164451</v>
      </c>
      <c r="CE529" s="21"/>
      <c r="CF529" s="22">
        <f t="shared" si="1194"/>
        <v>0</v>
      </c>
      <c r="CG529" s="21">
        <f t="shared" si="1125"/>
        <v>0</v>
      </c>
      <c r="CH529" s="22">
        <f t="shared" si="1251"/>
        <v>0</v>
      </c>
      <c r="CI529" s="21">
        <f t="shared" si="1126"/>
        <v>0</v>
      </c>
      <c r="CJ529" s="21">
        <f t="shared" si="1195"/>
        <v>0</v>
      </c>
      <c r="CK529" s="21">
        <f t="shared" si="1196"/>
        <v>248.86184079464991</v>
      </c>
      <c r="CL529" s="21">
        <f t="shared" si="1197"/>
        <v>13.09799162077106</v>
      </c>
      <c r="CM529" s="21"/>
      <c r="CN529" s="22">
        <f t="shared" si="1198"/>
        <v>0</v>
      </c>
      <c r="CO529" s="21">
        <f t="shared" si="1127"/>
        <v>0</v>
      </c>
      <c r="CP529" s="22">
        <f t="shared" si="1252"/>
        <v>0</v>
      </c>
      <c r="CQ529" s="21">
        <f t="shared" si="1128"/>
        <v>0</v>
      </c>
      <c r="CR529" s="21">
        <f t="shared" si="1199"/>
        <v>0</v>
      </c>
      <c r="CS529" s="21">
        <f t="shared" si="1200"/>
        <v>28.794817540322583</v>
      </c>
      <c r="CT529" s="21">
        <f t="shared" si="1201"/>
        <v>86.38445262096775</v>
      </c>
      <c r="CU529" s="21"/>
      <c r="CV529" s="22">
        <f t="shared" si="1202"/>
        <v>0</v>
      </c>
      <c r="CW529" s="21">
        <f t="shared" si="1129"/>
        <v>0</v>
      </c>
      <c r="CX529" s="22">
        <f t="shared" si="1253"/>
        <v>0</v>
      </c>
      <c r="CY529" s="21">
        <f t="shared" si="1130"/>
        <v>0</v>
      </c>
      <c r="CZ529" s="21">
        <f t="shared" si="1203"/>
        <v>0</v>
      </c>
      <c r="DA529" s="21">
        <f t="shared" si="1204"/>
        <v>245.53452073170729</v>
      </c>
      <c r="DB529" s="21">
        <f t="shared" si="1205"/>
        <v>12.922869512195131</v>
      </c>
      <c r="DC529" s="21"/>
      <c r="DD529" s="22">
        <f t="shared" si="1206"/>
        <v>0</v>
      </c>
      <c r="DE529" s="21">
        <f t="shared" si="1131"/>
        <v>0</v>
      </c>
      <c r="DF529" s="22">
        <f t="shared" si="1254"/>
        <v>0</v>
      </c>
      <c r="DG529" s="21">
        <f t="shared" si="1132"/>
        <v>0</v>
      </c>
      <c r="DH529" s="21">
        <f t="shared" si="1207"/>
        <v>0</v>
      </c>
      <c r="DI529" s="21">
        <f t="shared" si="1208"/>
        <v>214.14197926829266</v>
      </c>
      <c r="DJ529" s="21">
        <f t="shared" si="1209"/>
        <v>11.270630487804887</v>
      </c>
      <c r="DK529" s="21"/>
      <c r="DL529" s="22">
        <f t="shared" si="1210"/>
        <v>0</v>
      </c>
      <c r="DM529" s="21">
        <f t="shared" si="1133"/>
        <v>0</v>
      </c>
      <c r="DN529" s="22">
        <f t="shared" si="1255"/>
        <v>0</v>
      </c>
      <c r="DO529" s="21">
        <f t="shared" si="1134"/>
        <v>0</v>
      </c>
      <c r="DP529" s="21">
        <f t="shared" si="1211"/>
        <v>0</v>
      </c>
      <c r="DQ529" s="21">
        <f t="shared" si="1212"/>
        <v>74.350756097560961</v>
      </c>
      <c r="DR529" s="21">
        <f t="shared" si="1213"/>
        <v>24.783585365853654</v>
      </c>
      <c r="DS529" s="21"/>
      <c r="DT529" s="22">
        <f t="shared" si="1214"/>
        <v>0</v>
      </c>
      <c r="DU529" s="21">
        <f t="shared" si="1135"/>
        <v>0</v>
      </c>
      <c r="DV529" s="22">
        <f t="shared" si="1256"/>
        <v>0</v>
      </c>
      <c r="DW529" s="21">
        <f t="shared" si="1136"/>
        <v>0</v>
      </c>
      <c r="DX529" s="21">
        <f t="shared" si="1215"/>
        <v>0</v>
      </c>
      <c r="DY529" s="21">
        <f t="shared" si="1216"/>
        <v>1807.0479359844601</v>
      </c>
      <c r="DZ529" s="21">
        <f t="shared" si="1217"/>
        <v>95.107786104445353</v>
      </c>
      <c r="EA529" s="21"/>
      <c r="EB529" s="22">
        <f t="shared" si="1218"/>
        <v>0</v>
      </c>
      <c r="EC529" s="21">
        <f t="shared" si="1137"/>
        <v>0</v>
      </c>
      <c r="ED529" s="22">
        <f t="shared" si="1257"/>
        <v>0</v>
      </c>
      <c r="EE529" s="21">
        <f t="shared" si="1138"/>
        <v>0</v>
      </c>
      <c r="EF529" s="21">
        <f t="shared" si="1219"/>
        <v>0</v>
      </c>
      <c r="EG529" s="21">
        <f t="shared" si="1220"/>
        <v>1635.0269956687646</v>
      </c>
      <c r="EH529" s="21">
        <f t="shared" si="1221"/>
        <v>86.054052403619266</v>
      </c>
      <c r="EI529" s="21"/>
      <c r="EJ529" s="22">
        <f t="shared" si="1222"/>
        <v>0</v>
      </c>
      <c r="EK529" s="21">
        <f t="shared" si="1139"/>
        <v>0</v>
      </c>
      <c r="EL529" s="22">
        <f t="shared" si="1258"/>
        <v>0</v>
      </c>
      <c r="EM529" s="21">
        <f t="shared" si="1140"/>
        <v>0</v>
      </c>
      <c r="EN529" s="21">
        <f t="shared" si="1223"/>
        <v>0</v>
      </c>
      <c r="EO529" s="21">
        <f t="shared" si="1224"/>
        <v>134.54081172797009</v>
      </c>
      <c r="EP529" s="21">
        <f t="shared" si="1225"/>
        <v>403.62243518391028</v>
      </c>
      <c r="EQ529" s="21"/>
      <c r="ER529" s="22">
        <f t="shared" si="1226"/>
        <v>0</v>
      </c>
      <c r="ES529" s="21">
        <f t="shared" si="1141"/>
        <v>0</v>
      </c>
      <c r="ET529" s="22">
        <f t="shared" si="1259"/>
        <v>0</v>
      </c>
      <c r="EU529" s="21">
        <f t="shared" si="1142"/>
        <v>0</v>
      </c>
      <c r="EV529" s="21">
        <f t="shared" si="1227"/>
        <v>0</v>
      </c>
      <c r="EW529" s="21">
        <f t="shared" si="1228"/>
        <v>648.38580000000002</v>
      </c>
      <c r="EX529" s="21">
        <f t="shared" si="1229"/>
        <v>648.38580000000002</v>
      </c>
      <c r="EY529" s="21"/>
      <c r="EZ529" s="22">
        <f t="shared" si="1230"/>
        <v>0</v>
      </c>
      <c r="FA529" s="21">
        <f t="shared" si="1143"/>
        <v>0</v>
      </c>
      <c r="FB529" s="22">
        <f t="shared" si="1260"/>
        <v>0</v>
      </c>
      <c r="FC529" s="21">
        <f t="shared" si="1144"/>
        <v>0</v>
      </c>
      <c r="FD529" s="21">
        <f t="shared" si="1231"/>
        <v>0</v>
      </c>
      <c r="FE529" s="21">
        <f t="shared" si="1232"/>
        <v>145.161</v>
      </c>
      <c r="FF529" s="21">
        <f t="shared" si="1233"/>
        <v>145.161</v>
      </c>
      <c r="FG529" s="21"/>
      <c r="FH529" s="22">
        <f t="shared" si="1234"/>
        <v>0</v>
      </c>
      <c r="FI529" s="21">
        <f t="shared" si="1145"/>
        <v>0</v>
      </c>
      <c r="FJ529" s="22">
        <f t="shared" si="1261"/>
        <v>0</v>
      </c>
      <c r="FK529" s="21">
        <f t="shared" si="1146"/>
        <v>0</v>
      </c>
      <c r="FL529" s="21">
        <f t="shared" si="1235"/>
        <v>0</v>
      </c>
      <c r="FM529" s="21">
        <f t="shared" si="1236"/>
        <v>70.161149999999992</v>
      </c>
      <c r="FN529" s="21">
        <f t="shared" si="1237"/>
        <v>210.48344999999998</v>
      </c>
      <c r="FO529" s="21"/>
      <c r="FP529" s="21">
        <f t="shared" si="1147"/>
        <v>0</v>
      </c>
      <c r="FQ529" s="21">
        <f t="shared" si="1148"/>
        <v>0</v>
      </c>
      <c r="FR529" s="21">
        <f t="shared" si="1238"/>
        <v>0</v>
      </c>
      <c r="FS529" s="21">
        <f t="shared" si="1149"/>
        <v>7718.9743214634136</v>
      </c>
      <c r="FT529" s="21">
        <f t="shared" si="1150"/>
        <v>4968.3256785365866</v>
      </c>
      <c r="FU529" s="21"/>
      <c r="FV529" s="20">
        <f t="shared" si="1239"/>
        <v>0</v>
      </c>
      <c r="FW529" s="20">
        <f t="shared" si="1240"/>
        <v>0</v>
      </c>
      <c r="FX529" s="20">
        <f t="shared" si="1151"/>
        <v>0</v>
      </c>
      <c r="FY529" s="20">
        <f t="shared" si="1152"/>
        <v>0</v>
      </c>
    </row>
    <row r="530" spans="2:181" x14ac:dyDescent="0.25">
      <c r="B530" s="20">
        <v>22.6</v>
      </c>
      <c r="C530" s="20">
        <f t="shared" si="1153"/>
        <v>38.194000000000003</v>
      </c>
      <c r="D530" s="22">
        <f t="shared" si="1154"/>
        <v>0</v>
      </c>
      <c r="E530" s="21">
        <f t="shared" si="1105"/>
        <v>0</v>
      </c>
      <c r="F530" s="22">
        <f t="shared" si="1241"/>
        <v>0</v>
      </c>
      <c r="G530" s="21">
        <f t="shared" si="1106"/>
        <v>0</v>
      </c>
      <c r="H530" s="21">
        <f t="shared" si="1155"/>
        <v>0</v>
      </c>
      <c r="I530" s="21">
        <f t="shared" si="1156"/>
        <v>671.12769000000014</v>
      </c>
      <c r="J530" s="21">
        <f t="shared" si="1157"/>
        <v>35.322510000000044</v>
      </c>
      <c r="K530" s="21"/>
      <c r="L530" s="22">
        <f t="shared" si="1158"/>
        <v>0</v>
      </c>
      <c r="M530" s="21">
        <f t="shared" si="1107"/>
        <v>0</v>
      </c>
      <c r="N530" s="22">
        <f t="shared" si="1242"/>
        <v>0</v>
      </c>
      <c r="O530" s="21">
        <f t="shared" si="1108"/>
        <v>0</v>
      </c>
      <c r="P530" s="21">
        <f t="shared" si="1159"/>
        <v>0</v>
      </c>
      <c r="Q530" s="21">
        <f t="shared" si="1160"/>
        <v>252.82207499999996</v>
      </c>
      <c r="R530" s="21">
        <f t="shared" si="1161"/>
        <v>13.30642500000001</v>
      </c>
      <c r="S530" s="21"/>
      <c r="T530" s="22">
        <f t="shared" si="1162"/>
        <v>0</v>
      </c>
      <c r="U530" s="21">
        <f t="shared" si="1109"/>
        <v>0</v>
      </c>
      <c r="V530" s="22">
        <f t="shared" si="1243"/>
        <v>0</v>
      </c>
      <c r="W530" s="21">
        <f t="shared" si="1110"/>
        <v>0</v>
      </c>
      <c r="X530" s="21">
        <f t="shared" si="1163"/>
        <v>0</v>
      </c>
      <c r="Y530" s="21">
        <f t="shared" si="1164"/>
        <v>65.322450000000003</v>
      </c>
      <c r="Z530" s="21">
        <f t="shared" si="1165"/>
        <v>195.96735000000001</v>
      </c>
      <c r="AA530" s="21"/>
      <c r="AB530" s="22">
        <f t="shared" si="1166"/>
        <v>0</v>
      </c>
      <c r="AC530" s="21">
        <f t="shared" si="1111"/>
        <v>0</v>
      </c>
      <c r="AD530" s="22">
        <f t="shared" si="1244"/>
        <v>0</v>
      </c>
      <c r="AE530" s="21">
        <f t="shared" si="1112"/>
        <v>0</v>
      </c>
      <c r="AF530" s="21">
        <f t="shared" si="1167"/>
        <v>0</v>
      </c>
      <c r="AG530" s="21">
        <f t="shared" si="1168"/>
        <v>59.757945000000007</v>
      </c>
      <c r="AH530" s="21">
        <f t="shared" si="1169"/>
        <v>3.145155000000003</v>
      </c>
      <c r="AI530" s="21"/>
      <c r="AJ530" s="22">
        <f t="shared" si="1170"/>
        <v>0</v>
      </c>
      <c r="AK530" s="21">
        <f t="shared" si="1113"/>
        <v>0</v>
      </c>
      <c r="AL530" s="22">
        <f t="shared" si="1245"/>
        <v>0</v>
      </c>
      <c r="AM530" s="21">
        <f t="shared" si="1114"/>
        <v>0</v>
      </c>
      <c r="AN530" s="21">
        <f t="shared" si="1171"/>
        <v>0</v>
      </c>
      <c r="AO530" s="21">
        <f t="shared" si="1172"/>
        <v>128.70941999999999</v>
      </c>
      <c r="AP530" s="21">
        <f t="shared" si="1173"/>
        <v>6.7741800000000056</v>
      </c>
      <c r="AQ530" s="21"/>
      <c r="AR530" s="22">
        <f t="shared" si="1174"/>
        <v>0</v>
      </c>
      <c r="AS530" s="21">
        <f t="shared" si="1115"/>
        <v>0</v>
      </c>
      <c r="AT530" s="22">
        <f t="shared" si="1246"/>
        <v>0</v>
      </c>
      <c r="AU530" s="21">
        <f t="shared" si="1116"/>
        <v>0</v>
      </c>
      <c r="AV530" s="21">
        <f t="shared" si="1175"/>
        <v>0</v>
      </c>
      <c r="AW530" s="21">
        <f t="shared" si="1176"/>
        <v>279.43492500000002</v>
      </c>
      <c r="AX530" s="21">
        <f t="shared" si="1177"/>
        <v>93.144975000000017</v>
      </c>
      <c r="AY530" s="21"/>
      <c r="AZ530" s="22">
        <f t="shared" si="1178"/>
        <v>0</v>
      </c>
      <c r="BA530" s="21">
        <f t="shared" si="1117"/>
        <v>0</v>
      </c>
      <c r="BB530" s="22">
        <f t="shared" si="1247"/>
        <v>0</v>
      </c>
      <c r="BC530" s="21">
        <f t="shared" si="1118"/>
        <v>0</v>
      </c>
      <c r="BD530" s="21">
        <f t="shared" si="1179"/>
        <v>0</v>
      </c>
      <c r="BE530" s="21">
        <f t="shared" si="1180"/>
        <v>245.53452073170729</v>
      </c>
      <c r="BF530" s="21">
        <f t="shared" si="1181"/>
        <v>12.922869512195131</v>
      </c>
      <c r="BG530" s="21"/>
      <c r="BH530" s="22">
        <f t="shared" si="1182"/>
        <v>0</v>
      </c>
      <c r="BI530" s="21">
        <f t="shared" si="1119"/>
        <v>0</v>
      </c>
      <c r="BJ530" s="22">
        <f t="shared" si="1248"/>
        <v>0</v>
      </c>
      <c r="BK530" s="21">
        <f t="shared" si="1120"/>
        <v>0</v>
      </c>
      <c r="BL530" s="21">
        <f t="shared" si="1183"/>
        <v>0</v>
      </c>
      <c r="BM530" s="21">
        <f t="shared" si="1184"/>
        <v>214.14197926829266</v>
      </c>
      <c r="BN530" s="21">
        <f t="shared" si="1185"/>
        <v>11.270630487804887</v>
      </c>
      <c r="BO530" s="21"/>
      <c r="BP530" s="22">
        <f t="shared" si="1186"/>
        <v>0</v>
      </c>
      <c r="BQ530" s="21">
        <f t="shared" si="1121"/>
        <v>0</v>
      </c>
      <c r="BR530" s="22">
        <f t="shared" si="1249"/>
        <v>0</v>
      </c>
      <c r="BS530" s="21">
        <f t="shared" si="1122"/>
        <v>0</v>
      </c>
      <c r="BT530" s="21">
        <f t="shared" si="1187"/>
        <v>0</v>
      </c>
      <c r="BU530" s="21">
        <f t="shared" si="1188"/>
        <v>74.350756097560961</v>
      </c>
      <c r="BV530" s="21">
        <f t="shared" si="1189"/>
        <v>24.783585365853654</v>
      </c>
      <c r="BW530" s="21"/>
      <c r="BX530" s="22">
        <f t="shared" si="1190"/>
        <v>0</v>
      </c>
      <c r="BY530" s="21">
        <f t="shared" si="1123"/>
        <v>0</v>
      </c>
      <c r="BZ530" s="22">
        <f t="shared" si="1250"/>
        <v>0</v>
      </c>
      <c r="CA530" s="21">
        <f t="shared" si="1124"/>
        <v>0</v>
      </c>
      <c r="CB530" s="21">
        <f t="shared" si="1191"/>
        <v>0</v>
      </c>
      <c r="CC530" s="21">
        <f t="shared" si="1192"/>
        <v>285.26495255212433</v>
      </c>
      <c r="CD530" s="21">
        <f t="shared" si="1193"/>
        <v>15.013944871164451</v>
      </c>
      <c r="CE530" s="21"/>
      <c r="CF530" s="22">
        <f t="shared" si="1194"/>
        <v>0</v>
      </c>
      <c r="CG530" s="21">
        <f t="shared" si="1125"/>
        <v>0</v>
      </c>
      <c r="CH530" s="22">
        <f t="shared" si="1251"/>
        <v>0</v>
      </c>
      <c r="CI530" s="21">
        <f t="shared" si="1126"/>
        <v>0</v>
      </c>
      <c r="CJ530" s="21">
        <f t="shared" si="1195"/>
        <v>0</v>
      </c>
      <c r="CK530" s="21">
        <f t="shared" si="1196"/>
        <v>248.86184079464991</v>
      </c>
      <c r="CL530" s="21">
        <f t="shared" si="1197"/>
        <v>13.09799162077106</v>
      </c>
      <c r="CM530" s="21"/>
      <c r="CN530" s="22">
        <f t="shared" si="1198"/>
        <v>0</v>
      </c>
      <c r="CO530" s="21">
        <f t="shared" si="1127"/>
        <v>0</v>
      </c>
      <c r="CP530" s="22">
        <f t="shared" si="1252"/>
        <v>0</v>
      </c>
      <c r="CQ530" s="21">
        <f t="shared" si="1128"/>
        <v>0</v>
      </c>
      <c r="CR530" s="21">
        <f t="shared" si="1199"/>
        <v>0</v>
      </c>
      <c r="CS530" s="21">
        <f t="shared" si="1200"/>
        <v>28.794817540322583</v>
      </c>
      <c r="CT530" s="21">
        <f t="shared" si="1201"/>
        <v>86.38445262096775</v>
      </c>
      <c r="CU530" s="21"/>
      <c r="CV530" s="22">
        <f t="shared" si="1202"/>
        <v>0</v>
      </c>
      <c r="CW530" s="21">
        <f t="shared" si="1129"/>
        <v>0</v>
      </c>
      <c r="CX530" s="22">
        <f t="shared" si="1253"/>
        <v>0</v>
      </c>
      <c r="CY530" s="21">
        <f t="shared" si="1130"/>
        <v>0</v>
      </c>
      <c r="CZ530" s="21">
        <f t="shared" si="1203"/>
        <v>0</v>
      </c>
      <c r="DA530" s="21">
        <f t="shared" si="1204"/>
        <v>245.53452073170729</v>
      </c>
      <c r="DB530" s="21">
        <f t="shared" si="1205"/>
        <v>12.922869512195131</v>
      </c>
      <c r="DC530" s="21"/>
      <c r="DD530" s="22">
        <f t="shared" si="1206"/>
        <v>0</v>
      </c>
      <c r="DE530" s="21">
        <f t="shared" si="1131"/>
        <v>0</v>
      </c>
      <c r="DF530" s="22">
        <f t="shared" si="1254"/>
        <v>0</v>
      </c>
      <c r="DG530" s="21">
        <f t="shared" si="1132"/>
        <v>0</v>
      </c>
      <c r="DH530" s="21">
        <f t="shared" si="1207"/>
        <v>0</v>
      </c>
      <c r="DI530" s="21">
        <f t="shared" si="1208"/>
        <v>214.14197926829266</v>
      </c>
      <c r="DJ530" s="21">
        <f t="shared" si="1209"/>
        <v>11.270630487804887</v>
      </c>
      <c r="DK530" s="21"/>
      <c r="DL530" s="22">
        <f t="shared" si="1210"/>
        <v>0</v>
      </c>
      <c r="DM530" s="21">
        <f t="shared" si="1133"/>
        <v>0</v>
      </c>
      <c r="DN530" s="22">
        <f t="shared" si="1255"/>
        <v>0</v>
      </c>
      <c r="DO530" s="21">
        <f t="shared" si="1134"/>
        <v>0</v>
      </c>
      <c r="DP530" s="21">
        <f t="shared" si="1211"/>
        <v>0</v>
      </c>
      <c r="DQ530" s="21">
        <f t="shared" si="1212"/>
        <v>74.350756097560961</v>
      </c>
      <c r="DR530" s="21">
        <f t="shared" si="1213"/>
        <v>24.783585365853654</v>
      </c>
      <c r="DS530" s="21"/>
      <c r="DT530" s="22">
        <f t="shared" si="1214"/>
        <v>0</v>
      </c>
      <c r="DU530" s="21">
        <f t="shared" si="1135"/>
        <v>0</v>
      </c>
      <c r="DV530" s="22">
        <f t="shared" si="1256"/>
        <v>0</v>
      </c>
      <c r="DW530" s="21">
        <f t="shared" si="1136"/>
        <v>0</v>
      </c>
      <c r="DX530" s="21">
        <f t="shared" si="1215"/>
        <v>0</v>
      </c>
      <c r="DY530" s="21">
        <f t="shared" si="1216"/>
        <v>1807.0479359844601</v>
      </c>
      <c r="DZ530" s="21">
        <f t="shared" si="1217"/>
        <v>95.107786104445353</v>
      </c>
      <c r="EA530" s="21"/>
      <c r="EB530" s="22">
        <f t="shared" si="1218"/>
        <v>0</v>
      </c>
      <c r="EC530" s="21">
        <f t="shared" si="1137"/>
        <v>0</v>
      </c>
      <c r="ED530" s="22">
        <f t="shared" si="1257"/>
        <v>0</v>
      </c>
      <c r="EE530" s="21">
        <f t="shared" si="1138"/>
        <v>0</v>
      </c>
      <c r="EF530" s="21">
        <f t="shared" si="1219"/>
        <v>0</v>
      </c>
      <c r="EG530" s="21">
        <f t="shared" si="1220"/>
        <v>1635.0269956687646</v>
      </c>
      <c r="EH530" s="21">
        <f t="shared" si="1221"/>
        <v>86.054052403619266</v>
      </c>
      <c r="EI530" s="21"/>
      <c r="EJ530" s="22">
        <f t="shared" si="1222"/>
        <v>0</v>
      </c>
      <c r="EK530" s="21">
        <f t="shared" si="1139"/>
        <v>0</v>
      </c>
      <c r="EL530" s="22">
        <f t="shared" si="1258"/>
        <v>0</v>
      </c>
      <c r="EM530" s="21">
        <f t="shared" si="1140"/>
        <v>0</v>
      </c>
      <c r="EN530" s="21">
        <f t="shared" si="1223"/>
        <v>0</v>
      </c>
      <c r="EO530" s="21">
        <f t="shared" si="1224"/>
        <v>134.54081172797009</v>
      </c>
      <c r="EP530" s="21">
        <f t="shared" si="1225"/>
        <v>403.62243518391028</v>
      </c>
      <c r="EQ530" s="21"/>
      <c r="ER530" s="22">
        <f t="shared" si="1226"/>
        <v>0</v>
      </c>
      <c r="ES530" s="21">
        <f t="shared" si="1141"/>
        <v>0</v>
      </c>
      <c r="ET530" s="22">
        <f t="shared" si="1259"/>
        <v>0</v>
      </c>
      <c r="EU530" s="21">
        <f t="shared" si="1142"/>
        <v>0</v>
      </c>
      <c r="EV530" s="21">
        <f t="shared" si="1227"/>
        <v>0</v>
      </c>
      <c r="EW530" s="21">
        <f t="shared" si="1228"/>
        <v>648.38580000000002</v>
      </c>
      <c r="EX530" s="21">
        <f t="shared" si="1229"/>
        <v>648.38580000000002</v>
      </c>
      <c r="EY530" s="21"/>
      <c r="EZ530" s="22">
        <f t="shared" si="1230"/>
        <v>0</v>
      </c>
      <c r="FA530" s="21">
        <f t="shared" si="1143"/>
        <v>0</v>
      </c>
      <c r="FB530" s="22">
        <f t="shared" si="1260"/>
        <v>0</v>
      </c>
      <c r="FC530" s="21">
        <f t="shared" si="1144"/>
        <v>0</v>
      </c>
      <c r="FD530" s="21">
        <f t="shared" si="1231"/>
        <v>0</v>
      </c>
      <c r="FE530" s="21">
        <f t="shared" si="1232"/>
        <v>145.161</v>
      </c>
      <c r="FF530" s="21">
        <f t="shared" si="1233"/>
        <v>145.161</v>
      </c>
      <c r="FG530" s="21"/>
      <c r="FH530" s="22">
        <f t="shared" si="1234"/>
        <v>0</v>
      </c>
      <c r="FI530" s="21">
        <f t="shared" si="1145"/>
        <v>0</v>
      </c>
      <c r="FJ530" s="22">
        <f t="shared" si="1261"/>
        <v>0</v>
      </c>
      <c r="FK530" s="21">
        <f t="shared" si="1146"/>
        <v>0</v>
      </c>
      <c r="FL530" s="21">
        <f t="shared" si="1235"/>
        <v>0</v>
      </c>
      <c r="FM530" s="21">
        <f t="shared" si="1236"/>
        <v>70.161149999999992</v>
      </c>
      <c r="FN530" s="21">
        <f t="shared" si="1237"/>
        <v>210.48344999999998</v>
      </c>
      <c r="FO530" s="21"/>
      <c r="FP530" s="21">
        <f t="shared" si="1147"/>
        <v>0</v>
      </c>
      <c r="FQ530" s="21">
        <f t="shared" si="1148"/>
        <v>0</v>
      </c>
      <c r="FR530" s="21">
        <f t="shared" si="1238"/>
        <v>0</v>
      </c>
      <c r="FS530" s="21">
        <f t="shared" si="1149"/>
        <v>7718.9743214634136</v>
      </c>
      <c r="FT530" s="21">
        <f t="shared" si="1150"/>
        <v>4968.3256785365866</v>
      </c>
      <c r="FU530" s="21"/>
      <c r="FV530" s="20">
        <f t="shared" si="1239"/>
        <v>0</v>
      </c>
      <c r="FW530" s="20">
        <f t="shared" si="1240"/>
        <v>0</v>
      </c>
      <c r="FX530" s="20">
        <f t="shared" si="1151"/>
        <v>0</v>
      </c>
      <c r="FY530" s="20">
        <f t="shared" si="1152"/>
        <v>0</v>
      </c>
    </row>
    <row r="531" spans="2:181" x14ac:dyDescent="0.25">
      <c r="B531" s="20">
        <v>22.65</v>
      </c>
      <c r="C531" s="20">
        <f t="shared" si="1153"/>
        <v>38.278499999999994</v>
      </c>
      <c r="D531" s="22">
        <f t="shared" si="1154"/>
        <v>0</v>
      </c>
      <c r="E531" s="21">
        <f t="shared" si="1105"/>
        <v>0</v>
      </c>
      <c r="F531" s="22">
        <f t="shared" si="1241"/>
        <v>0</v>
      </c>
      <c r="G531" s="21">
        <f t="shared" si="1106"/>
        <v>0</v>
      </c>
      <c r="H531" s="21">
        <f t="shared" si="1155"/>
        <v>0</v>
      </c>
      <c r="I531" s="21">
        <f t="shared" si="1156"/>
        <v>671.12769000000014</v>
      </c>
      <c r="J531" s="21">
        <f t="shared" si="1157"/>
        <v>35.322510000000044</v>
      </c>
      <c r="K531" s="21"/>
      <c r="L531" s="22">
        <f t="shared" si="1158"/>
        <v>0</v>
      </c>
      <c r="M531" s="21">
        <f t="shared" si="1107"/>
        <v>0</v>
      </c>
      <c r="N531" s="22">
        <f t="shared" si="1242"/>
        <v>0</v>
      </c>
      <c r="O531" s="21">
        <f t="shared" si="1108"/>
        <v>0</v>
      </c>
      <c r="P531" s="21">
        <f t="shared" si="1159"/>
        <v>0</v>
      </c>
      <c r="Q531" s="21">
        <f t="shared" si="1160"/>
        <v>252.82207499999996</v>
      </c>
      <c r="R531" s="21">
        <f t="shared" si="1161"/>
        <v>13.30642500000001</v>
      </c>
      <c r="S531" s="21"/>
      <c r="T531" s="22">
        <f t="shared" si="1162"/>
        <v>0</v>
      </c>
      <c r="U531" s="21">
        <f t="shared" si="1109"/>
        <v>0</v>
      </c>
      <c r="V531" s="22">
        <f t="shared" si="1243"/>
        <v>0</v>
      </c>
      <c r="W531" s="21">
        <f t="shared" si="1110"/>
        <v>0</v>
      </c>
      <c r="X531" s="21">
        <f t="shared" si="1163"/>
        <v>0</v>
      </c>
      <c r="Y531" s="21">
        <f t="shared" si="1164"/>
        <v>65.322450000000003</v>
      </c>
      <c r="Z531" s="21">
        <f t="shared" si="1165"/>
        <v>195.96735000000001</v>
      </c>
      <c r="AA531" s="21"/>
      <c r="AB531" s="22">
        <f t="shared" si="1166"/>
        <v>0</v>
      </c>
      <c r="AC531" s="21">
        <f t="shared" si="1111"/>
        <v>0</v>
      </c>
      <c r="AD531" s="22">
        <f t="shared" si="1244"/>
        <v>0</v>
      </c>
      <c r="AE531" s="21">
        <f t="shared" si="1112"/>
        <v>0</v>
      </c>
      <c r="AF531" s="21">
        <f t="shared" si="1167"/>
        <v>0</v>
      </c>
      <c r="AG531" s="21">
        <f t="shared" si="1168"/>
        <v>59.757945000000007</v>
      </c>
      <c r="AH531" s="21">
        <f t="shared" si="1169"/>
        <v>3.145155000000003</v>
      </c>
      <c r="AI531" s="21"/>
      <c r="AJ531" s="22">
        <f t="shared" si="1170"/>
        <v>0</v>
      </c>
      <c r="AK531" s="21">
        <f t="shared" si="1113"/>
        <v>0</v>
      </c>
      <c r="AL531" s="22">
        <f t="shared" si="1245"/>
        <v>0</v>
      </c>
      <c r="AM531" s="21">
        <f t="shared" si="1114"/>
        <v>0</v>
      </c>
      <c r="AN531" s="21">
        <f t="shared" si="1171"/>
        <v>0</v>
      </c>
      <c r="AO531" s="21">
        <f t="shared" si="1172"/>
        <v>128.70941999999999</v>
      </c>
      <c r="AP531" s="21">
        <f t="shared" si="1173"/>
        <v>6.7741800000000056</v>
      </c>
      <c r="AQ531" s="21"/>
      <c r="AR531" s="22">
        <f t="shared" si="1174"/>
        <v>0</v>
      </c>
      <c r="AS531" s="21">
        <f t="shared" si="1115"/>
        <v>0</v>
      </c>
      <c r="AT531" s="22">
        <f t="shared" si="1246"/>
        <v>0</v>
      </c>
      <c r="AU531" s="21">
        <f t="shared" si="1116"/>
        <v>0</v>
      </c>
      <c r="AV531" s="21">
        <f t="shared" si="1175"/>
        <v>0</v>
      </c>
      <c r="AW531" s="21">
        <f t="shared" si="1176"/>
        <v>279.43492500000002</v>
      </c>
      <c r="AX531" s="21">
        <f t="shared" si="1177"/>
        <v>93.144975000000017</v>
      </c>
      <c r="AY531" s="21"/>
      <c r="AZ531" s="22">
        <f t="shared" si="1178"/>
        <v>0</v>
      </c>
      <c r="BA531" s="21">
        <f t="shared" si="1117"/>
        <v>0</v>
      </c>
      <c r="BB531" s="22">
        <f t="shared" si="1247"/>
        <v>0</v>
      </c>
      <c r="BC531" s="21">
        <f t="shared" si="1118"/>
        <v>0</v>
      </c>
      <c r="BD531" s="21">
        <f t="shared" si="1179"/>
        <v>0</v>
      </c>
      <c r="BE531" s="21">
        <f t="shared" si="1180"/>
        <v>245.53452073170729</v>
      </c>
      <c r="BF531" s="21">
        <f t="shared" si="1181"/>
        <v>12.922869512195131</v>
      </c>
      <c r="BG531" s="21"/>
      <c r="BH531" s="22">
        <f t="shared" si="1182"/>
        <v>0</v>
      </c>
      <c r="BI531" s="21">
        <f t="shared" si="1119"/>
        <v>0</v>
      </c>
      <c r="BJ531" s="22">
        <f t="shared" si="1248"/>
        <v>0</v>
      </c>
      <c r="BK531" s="21">
        <f t="shared" si="1120"/>
        <v>0</v>
      </c>
      <c r="BL531" s="21">
        <f t="shared" si="1183"/>
        <v>0</v>
      </c>
      <c r="BM531" s="21">
        <f t="shared" si="1184"/>
        <v>214.14197926829266</v>
      </c>
      <c r="BN531" s="21">
        <f t="shared" si="1185"/>
        <v>11.270630487804887</v>
      </c>
      <c r="BO531" s="21"/>
      <c r="BP531" s="22">
        <f t="shared" si="1186"/>
        <v>0</v>
      </c>
      <c r="BQ531" s="21">
        <f t="shared" si="1121"/>
        <v>0</v>
      </c>
      <c r="BR531" s="22">
        <f t="shared" si="1249"/>
        <v>0</v>
      </c>
      <c r="BS531" s="21">
        <f t="shared" si="1122"/>
        <v>0</v>
      </c>
      <c r="BT531" s="21">
        <f t="shared" si="1187"/>
        <v>0</v>
      </c>
      <c r="BU531" s="21">
        <f t="shared" si="1188"/>
        <v>74.350756097560961</v>
      </c>
      <c r="BV531" s="21">
        <f t="shared" si="1189"/>
        <v>24.783585365853654</v>
      </c>
      <c r="BW531" s="21"/>
      <c r="BX531" s="22">
        <f t="shared" si="1190"/>
        <v>0</v>
      </c>
      <c r="BY531" s="21">
        <f t="shared" si="1123"/>
        <v>0</v>
      </c>
      <c r="BZ531" s="22">
        <f t="shared" si="1250"/>
        <v>0</v>
      </c>
      <c r="CA531" s="21">
        <f t="shared" si="1124"/>
        <v>0</v>
      </c>
      <c r="CB531" s="21">
        <f t="shared" si="1191"/>
        <v>0</v>
      </c>
      <c r="CC531" s="21">
        <f t="shared" si="1192"/>
        <v>285.26495255212433</v>
      </c>
      <c r="CD531" s="21">
        <f t="shared" si="1193"/>
        <v>15.013944871164451</v>
      </c>
      <c r="CE531" s="21"/>
      <c r="CF531" s="22">
        <f t="shared" si="1194"/>
        <v>0</v>
      </c>
      <c r="CG531" s="21">
        <f t="shared" si="1125"/>
        <v>0</v>
      </c>
      <c r="CH531" s="22">
        <f t="shared" si="1251"/>
        <v>0</v>
      </c>
      <c r="CI531" s="21">
        <f t="shared" si="1126"/>
        <v>0</v>
      </c>
      <c r="CJ531" s="21">
        <f t="shared" si="1195"/>
        <v>0</v>
      </c>
      <c r="CK531" s="21">
        <f t="shared" si="1196"/>
        <v>248.86184079464991</v>
      </c>
      <c r="CL531" s="21">
        <f t="shared" si="1197"/>
        <v>13.09799162077106</v>
      </c>
      <c r="CM531" s="21"/>
      <c r="CN531" s="22">
        <f t="shared" si="1198"/>
        <v>0</v>
      </c>
      <c r="CO531" s="21">
        <f t="shared" si="1127"/>
        <v>0</v>
      </c>
      <c r="CP531" s="22">
        <f t="shared" si="1252"/>
        <v>0</v>
      </c>
      <c r="CQ531" s="21">
        <f t="shared" si="1128"/>
        <v>0</v>
      </c>
      <c r="CR531" s="21">
        <f t="shared" si="1199"/>
        <v>0</v>
      </c>
      <c r="CS531" s="21">
        <f t="shared" si="1200"/>
        <v>28.794817540322583</v>
      </c>
      <c r="CT531" s="21">
        <f t="shared" si="1201"/>
        <v>86.38445262096775</v>
      </c>
      <c r="CU531" s="21"/>
      <c r="CV531" s="22">
        <f t="shared" si="1202"/>
        <v>0</v>
      </c>
      <c r="CW531" s="21">
        <f t="shared" si="1129"/>
        <v>0</v>
      </c>
      <c r="CX531" s="22">
        <f t="shared" si="1253"/>
        <v>0</v>
      </c>
      <c r="CY531" s="21">
        <f t="shared" si="1130"/>
        <v>0</v>
      </c>
      <c r="CZ531" s="21">
        <f t="shared" si="1203"/>
        <v>0</v>
      </c>
      <c r="DA531" s="21">
        <f t="shared" si="1204"/>
        <v>245.53452073170729</v>
      </c>
      <c r="DB531" s="21">
        <f t="shared" si="1205"/>
        <v>12.922869512195131</v>
      </c>
      <c r="DC531" s="21"/>
      <c r="DD531" s="22">
        <f t="shared" si="1206"/>
        <v>0</v>
      </c>
      <c r="DE531" s="21">
        <f t="shared" si="1131"/>
        <v>0</v>
      </c>
      <c r="DF531" s="22">
        <f t="shared" si="1254"/>
        <v>0</v>
      </c>
      <c r="DG531" s="21">
        <f t="shared" si="1132"/>
        <v>0</v>
      </c>
      <c r="DH531" s="21">
        <f t="shared" si="1207"/>
        <v>0</v>
      </c>
      <c r="DI531" s="21">
        <f t="shared" si="1208"/>
        <v>214.14197926829266</v>
      </c>
      <c r="DJ531" s="21">
        <f t="shared" si="1209"/>
        <v>11.270630487804887</v>
      </c>
      <c r="DK531" s="21"/>
      <c r="DL531" s="22">
        <f t="shared" si="1210"/>
        <v>0</v>
      </c>
      <c r="DM531" s="21">
        <f t="shared" si="1133"/>
        <v>0</v>
      </c>
      <c r="DN531" s="22">
        <f t="shared" si="1255"/>
        <v>0</v>
      </c>
      <c r="DO531" s="21">
        <f t="shared" si="1134"/>
        <v>0</v>
      </c>
      <c r="DP531" s="21">
        <f t="shared" si="1211"/>
        <v>0</v>
      </c>
      <c r="DQ531" s="21">
        <f t="shared" si="1212"/>
        <v>74.350756097560961</v>
      </c>
      <c r="DR531" s="21">
        <f t="shared" si="1213"/>
        <v>24.783585365853654</v>
      </c>
      <c r="DS531" s="21"/>
      <c r="DT531" s="22">
        <f t="shared" si="1214"/>
        <v>0</v>
      </c>
      <c r="DU531" s="21">
        <f t="shared" si="1135"/>
        <v>0</v>
      </c>
      <c r="DV531" s="22">
        <f t="shared" si="1256"/>
        <v>0</v>
      </c>
      <c r="DW531" s="21">
        <f t="shared" si="1136"/>
        <v>0</v>
      </c>
      <c r="DX531" s="21">
        <f t="shared" si="1215"/>
        <v>0</v>
      </c>
      <c r="DY531" s="21">
        <f t="shared" si="1216"/>
        <v>1807.0479359844601</v>
      </c>
      <c r="DZ531" s="21">
        <f t="shared" si="1217"/>
        <v>95.107786104445353</v>
      </c>
      <c r="EA531" s="21"/>
      <c r="EB531" s="22">
        <f t="shared" si="1218"/>
        <v>0</v>
      </c>
      <c r="EC531" s="21">
        <f t="shared" si="1137"/>
        <v>0</v>
      </c>
      <c r="ED531" s="22">
        <f t="shared" si="1257"/>
        <v>0</v>
      </c>
      <c r="EE531" s="21">
        <f t="shared" si="1138"/>
        <v>0</v>
      </c>
      <c r="EF531" s="21">
        <f t="shared" si="1219"/>
        <v>0</v>
      </c>
      <c r="EG531" s="21">
        <f t="shared" si="1220"/>
        <v>1635.0269956687646</v>
      </c>
      <c r="EH531" s="21">
        <f t="shared" si="1221"/>
        <v>86.054052403619266</v>
      </c>
      <c r="EI531" s="21"/>
      <c r="EJ531" s="22">
        <f t="shared" si="1222"/>
        <v>0</v>
      </c>
      <c r="EK531" s="21">
        <f t="shared" si="1139"/>
        <v>0</v>
      </c>
      <c r="EL531" s="22">
        <f t="shared" si="1258"/>
        <v>0</v>
      </c>
      <c r="EM531" s="21">
        <f t="shared" si="1140"/>
        <v>0</v>
      </c>
      <c r="EN531" s="21">
        <f t="shared" si="1223"/>
        <v>0</v>
      </c>
      <c r="EO531" s="21">
        <f t="shared" si="1224"/>
        <v>134.54081172797009</v>
      </c>
      <c r="EP531" s="21">
        <f t="shared" si="1225"/>
        <v>403.62243518391028</v>
      </c>
      <c r="EQ531" s="21"/>
      <c r="ER531" s="22">
        <f t="shared" si="1226"/>
        <v>0</v>
      </c>
      <c r="ES531" s="21">
        <f t="shared" si="1141"/>
        <v>0</v>
      </c>
      <c r="ET531" s="22">
        <f t="shared" si="1259"/>
        <v>0</v>
      </c>
      <c r="EU531" s="21">
        <f t="shared" si="1142"/>
        <v>0</v>
      </c>
      <c r="EV531" s="21">
        <f t="shared" si="1227"/>
        <v>0</v>
      </c>
      <c r="EW531" s="21">
        <f t="shared" si="1228"/>
        <v>648.38580000000002</v>
      </c>
      <c r="EX531" s="21">
        <f t="shared" si="1229"/>
        <v>648.38580000000002</v>
      </c>
      <c r="EY531" s="21"/>
      <c r="EZ531" s="22">
        <f t="shared" si="1230"/>
        <v>0</v>
      </c>
      <c r="FA531" s="21">
        <f t="shared" si="1143"/>
        <v>0</v>
      </c>
      <c r="FB531" s="22">
        <f t="shared" si="1260"/>
        <v>0</v>
      </c>
      <c r="FC531" s="21">
        <f t="shared" si="1144"/>
        <v>0</v>
      </c>
      <c r="FD531" s="21">
        <f t="shared" si="1231"/>
        <v>0</v>
      </c>
      <c r="FE531" s="21">
        <f t="shared" si="1232"/>
        <v>145.161</v>
      </c>
      <c r="FF531" s="21">
        <f t="shared" si="1233"/>
        <v>145.161</v>
      </c>
      <c r="FG531" s="21"/>
      <c r="FH531" s="22">
        <f t="shared" si="1234"/>
        <v>0</v>
      </c>
      <c r="FI531" s="21">
        <f t="shared" si="1145"/>
        <v>0</v>
      </c>
      <c r="FJ531" s="22">
        <f t="shared" si="1261"/>
        <v>0</v>
      </c>
      <c r="FK531" s="21">
        <f t="shared" si="1146"/>
        <v>0</v>
      </c>
      <c r="FL531" s="21">
        <f t="shared" si="1235"/>
        <v>0</v>
      </c>
      <c r="FM531" s="21">
        <f t="shared" si="1236"/>
        <v>70.161149999999992</v>
      </c>
      <c r="FN531" s="21">
        <f t="shared" si="1237"/>
        <v>210.48344999999998</v>
      </c>
      <c r="FO531" s="21"/>
      <c r="FP531" s="21">
        <f t="shared" si="1147"/>
        <v>0</v>
      </c>
      <c r="FQ531" s="21">
        <f t="shared" si="1148"/>
        <v>0</v>
      </c>
      <c r="FR531" s="21">
        <f t="shared" si="1238"/>
        <v>0</v>
      </c>
      <c r="FS531" s="21">
        <f t="shared" si="1149"/>
        <v>7718.9743214634136</v>
      </c>
      <c r="FT531" s="21">
        <f t="shared" si="1150"/>
        <v>4968.3256785365866</v>
      </c>
      <c r="FU531" s="21"/>
      <c r="FV531" s="20">
        <f t="shared" si="1239"/>
        <v>0</v>
      </c>
      <c r="FW531" s="20">
        <f t="shared" si="1240"/>
        <v>0</v>
      </c>
      <c r="FX531" s="20">
        <f t="shared" si="1151"/>
        <v>0</v>
      </c>
      <c r="FY531" s="20">
        <f t="shared" si="1152"/>
        <v>0</v>
      </c>
    </row>
    <row r="532" spans="2:181" x14ac:dyDescent="0.25">
      <c r="B532" s="20">
        <v>22.7</v>
      </c>
      <c r="C532" s="20">
        <f t="shared" si="1153"/>
        <v>38.363</v>
      </c>
      <c r="D532" s="22">
        <f t="shared" si="1154"/>
        <v>0</v>
      </c>
      <c r="E532" s="21">
        <f t="shared" si="1105"/>
        <v>0</v>
      </c>
      <c r="F532" s="22">
        <f t="shared" si="1241"/>
        <v>0</v>
      </c>
      <c r="G532" s="21">
        <f t="shared" si="1106"/>
        <v>0</v>
      </c>
      <c r="H532" s="21">
        <f t="shared" si="1155"/>
        <v>0</v>
      </c>
      <c r="I532" s="21">
        <f t="shared" si="1156"/>
        <v>671.12769000000014</v>
      </c>
      <c r="J532" s="21">
        <f t="shared" si="1157"/>
        <v>35.322510000000044</v>
      </c>
      <c r="K532" s="21"/>
      <c r="L532" s="22">
        <f t="shared" si="1158"/>
        <v>0</v>
      </c>
      <c r="M532" s="21">
        <f t="shared" si="1107"/>
        <v>0</v>
      </c>
      <c r="N532" s="22">
        <f t="shared" si="1242"/>
        <v>0</v>
      </c>
      <c r="O532" s="21">
        <f t="shared" si="1108"/>
        <v>0</v>
      </c>
      <c r="P532" s="21">
        <f t="shared" si="1159"/>
        <v>0</v>
      </c>
      <c r="Q532" s="21">
        <f t="shared" si="1160"/>
        <v>252.82207499999996</v>
      </c>
      <c r="R532" s="21">
        <f t="shared" si="1161"/>
        <v>13.30642500000001</v>
      </c>
      <c r="S532" s="21"/>
      <c r="T532" s="22">
        <f t="shared" si="1162"/>
        <v>0</v>
      </c>
      <c r="U532" s="21">
        <f t="shared" si="1109"/>
        <v>0</v>
      </c>
      <c r="V532" s="22">
        <f t="shared" si="1243"/>
        <v>0</v>
      </c>
      <c r="W532" s="21">
        <f t="shared" si="1110"/>
        <v>0</v>
      </c>
      <c r="X532" s="21">
        <f t="shared" si="1163"/>
        <v>0</v>
      </c>
      <c r="Y532" s="21">
        <f t="shared" si="1164"/>
        <v>65.322450000000003</v>
      </c>
      <c r="Z532" s="21">
        <f t="shared" si="1165"/>
        <v>195.96735000000001</v>
      </c>
      <c r="AA532" s="21"/>
      <c r="AB532" s="22">
        <f t="shared" si="1166"/>
        <v>0</v>
      </c>
      <c r="AC532" s="21">
        <f t="shared" si="1111"/>
        <v>0</v>
      </c>
      <c r="AD532" s="22">
        <f t="shared" si="1244"/>
        <v>0</v>
      </c>
      <c r="AE532" s="21">
        <f t="shared" si="1112"/>
        <v>0</v>
      </c>
      <c r="AF532" s="21">
        <f t="shared" si="1167"/>
        <v>0</v>
      </c>
      <c r="AG532" s="21">
        <f t="shared" si="1168"/>
        <v>59.757945000000007</v>
      </c>
      <c r="AH532" s="21">
        <f t="shared" si="1169"/>
        <v>3.145155000000003</v>
      </c>
      <c r="AI532" s="21"/>
      <c r="AJ532" s="22">
        <f t="shared" si="1170"/>
        <v>0</v>
      </c>
      <c r="AK532" s="21">
        <f t="shared" si="1113"/>
        <v>0</v>
      </c>
      <c r="AL532" s="22">
        <f t="shared" si="1245"/>
        <v>0</v>
      </c>
      <c r="AM532" s="21">
        <f t="shared" si="1114"/>
        <v>0</v>
      </c>
      <c r="AN532" s="21">
        <f t="shared" si="1171"/>
        <v>0</v>
      </c>
      <c r="AO532" s="21">
        <f t="shared" si="1172"/>
        <v>128.70941999999999</v>
      </c>
      <c r="AP532" s="21">
        <f t="shared" si="1173"/>
        <v>6.7741800000000056</v>
      </c>
      <c r="AQ532" s="21"/>
      <c r="AR532" s="22">
        <f t="shared" si="1174"/>
        <v>0</v>
      </c>
      <c r="AS532" s="21">
        <f t="shared" si="1115"/>
        <v>0</v>
      </c>
      <c r="AT532" s="22">
        <f t="shared" si="1246"/>
        <v>0</v>
      </c>
      <c r="AU532" s="21">
        <f t="shared" si="1116"/>
        <v>0</v>
      </c>
      <c r="AV532" s="21">
        <f t="shared" si="1175"/>
        <v>0</v>
      </c>
      <c r="AW532" s="21">
        <f t="shared" si="1176"/>
        <v>279.43492500000002</v>
      </c>
      <c r="AX532" s="21">
        <f t="shared" si="1177"/>
        <v>93.144975000000017</v>
      </c>
      <c r="AY532" s="21"/>
      <c r="AZ532" s="22">
        <f t="shared" si="1178"/>
        <v>0</v>
      </c>
      <c r="BA532" s="21">
        <f t="shared" si="1117"/>
        <v>0</v>
      </c>
      <c r="BB532" s="22">
        <f t="shared" si="1247"/>
        <v>0</v>
      </c>
      <c r="BC532" s="21">
        <f t="shared" si="1118"/>
        <v>0</v>
      </c>
      <c r="BD532" s="21">
        <f t="shared" si="1179"/>
        <v>0</v>
      </c>
      <c r="BE532" s="21">
        <f t="shared" si="1180"/>
        <v>245.53452073170729</v>
      </c>
      <c r="BF532" s="21">
        <f t="shared" si="1181"/>
        <v>12.922869512195131</v>
      </c>
      <c r="BG532" s="21"/>
      <c r="BH532" s="22">
        <f t="shared" si="1182"/>
        <v>0</v>
      </c>
      <c r="BI532" s="21">
        <f t="shared" si="1119"/>
        <v>0</v>
      </c>
      <c r="BJ532" s="22">
        <f t="shared" si="1248"/>
        <v>0</v>
      </c>
      <c r="BK532" s="21">
        <f t="shared" si="1120"/>
        <v>0</v>
      </c>
      <c r="BL532" s="21">
        <f t="shared" si="1183"/>
        <v>0</v>
      </c>
      <c r="BM532" s="21">
        <f t="shared" si="1184"/>
        <v>214.14197926829266</v>
      </c>
      <c r="BN532" s="21">
        <f t="shared" si="1185"/>
        <v>11.270630487804887</v>
      </c>
      <c r="BO532" s="21"/>
      <c r="BP532" s="22">
        <f t="shared" si="1186"/>
        <v>0</v>
      </c>
      <c r="BQ532" s="21">
        <f t="shared" si="1121"/>
        <v>0</v>
      </c>
      <c r="BR532" s="22">
        <f t="shared" si="1249"/>
        <v>0</v>
      </c>
      <c r="BS532" s="21">
        <f t="shared" si="1122"/>
        <v>0</v>
      </c>
      <c r="BT532" s="21">
        <f t="shared" si="1187"/>
        <v>0</v>
      </c>
      <c r="BU532" s="21">
        <f t="shared" si="1188"/>
        <v>74.350756097560961</v>
      </c>
      <c r="BV532" s="21">
        <f t="shared" si="1189"/>
        <v>24.783585365853654</v>
      </c>
      <c r="BW532" s="21"/>
      <c r="BX532" s="22">
        <f t="shared" si="1190"/>
        <v>0</v>
      </c>
      <c r="BY532" s="21">
        <f t="shared" si="1123"/>
        <v>0</v>
      </c>
      <c r="BZ532" s="22">
        <f t="shared" si="1250"/>
        <v>0</v>
      </c>
      <c r="CA532" s="21">
        <f t="shared" si="1124"/>
        <v>0</v>
      </c>
      <c r="CB532" s="21">
        <f t="shared" si="1191"/>
        <v>0</v>
      </c>
      <c r="CC532" s="21">
        <f t="shared" si="1192"/>
        <v>285.26495255212433</v>
      </c>
      <c r="CD532" s="21">
        <f t="shared" si="1193"/>
        <v>15.013944871164451</v>
      </c>
      <c r="CE532" s="21"/>
      <c r="CF532" s="22">
        <f t="shared" si="1194"/>
        <v>0</v>
      </c>
      <c r="CG532" s="21">
        <f t="shared" si="1125"/>
        <v>0</v>
      </c>
      <c r="CH532" s="22">
        <f t="shared" si="1251"/>
        <v>0</v>
      </c>
      <c r="CI532" s="21">
        <f t="shared" si="1126"/>
        <v>0</v>
      </c>
      <c r="CJ532" s="21">
        <f t="shared" si="1195"/>
        <v>0</v>
      </c>
      <c r="CK532" s="21">
        <f t="shared" si="1196"/>
        <v>248.86184079464991</v>
      </c>
      <c r="CL532" s="21">
        <f t="shared" si="1197"/>
        <v>13.09799162077106</v>
      </c>
      <c r="CM532" s="21"/>
      <c r="CN532" s="22">
        <f t="shared" si="1198"/>
        <v>0</v>
      </c>
      <c r="CO532" s="21">
        <f t="shared" si="1127"/>
        <v>0</v>
      </c>
      <c r="CP532" s="22">
        <f t="shared" si="1252"/>
        <v>0</v>
      </c>
      <c r="CQ532" s="21">
        <f t="shared" si="1128"/>
        <v>0</v>
      </c>
      <c r="CR532" s="21">
        <f t="shared" si="1199"/>
        <v>0</v>
      </c>
      <c r="CS532" s="21">
        <f t="shared" si="1200"/>
        <v>28.794817540322583</v>
      </c>
      <c r="CT532" s="21">
        <f t="shared" si="1201"/>
        <v>86.38445262096775</v>
      </c>
      <c r="CU532" s="21"/>
      <c r="CV532" s="22">
        <f t="shared" si="1202"/>
        <v>0</v>
      </c>
      <c r="CW532" s="21">
        <f t="shared" si="1129"/>
        <v>0</v>
      </c>
      <c r="CX532" s="22">
        <f t="shared" si="1253"/>
        <v>0</v>
      </c>
      <c r="CY532" s="21">
        <f t="shared" si="1130"/>
        <v>0</v>
      </c>
      <c r="CZ532" s="21">
        <f t="shared" si="1203"/>
        <v>0</v>
      </c>
      <c r="DA532" s="21">
        <f t="shared" si="1204"/>
        <v>245.53452073170729</v>
      </c>
      <c r="DB532" s="21">
        <f t="shared" si="1205"/>
        <v>12.922869512195131</v>
      </c>
      <c r="DC532" s="21"/>
      <c r="DD532" s="22">
        <f t="shared" si="1206"/>
        <v>0</v>
      </c>
      <c r="DE532" s="21">
        <f t="shared" si="1131"/>
        <v>0</v>
      </c>
      <c r="DF532" s="22">
        <f t="shared" si="1254"/>
        <v>0</v>
      </c>
      <c r="DG532" s="21">
        <f t="shared" si="1132"/>
        <v>0</v>
      </c>
      <c r="DH532" s="21">
        <f t="shared" si="1207"/>
        <v>0</v>
      </c>
      <c r="DI532" s="21">
        <f t="shared" si="1208"/>
        <v>214.14197926829266</v>
      </c>
      <c r="DJ532" s="21">
        <f t="shared" si="1209"/>
        <v>11.270630487804887</v>
      </c>
      <c r="DK532" s="21"/>
      <c r="DL532" s="22">
        <f t="shared" si="1210"/>
        <v>0</v>
      </c>
      <c r="DM532" s="21">
        <f t="shared" si="1133"/>
        <v>0</v>
      </c>
      <c r="DN532" s="22">
        <f t="shared" si="1255"/>
        <v>0</v>
      </c>
      <c r="DO532" s="21">
        <f t="shared" si="1134"/>
        <v>0</v>
      </c>
      <c r="DP532" s="21">
        <f t="shared" si="1211"/>
        <v>0</v>
      </c>
      <c r="DQ532" s="21">
        <f t="shared" si="1212"/>
        <v>74.350756097560961</v>
      </c>
      <c r="DR532" s="21">
        <f t="shared" si="1213"/>
        <v>24.783585365853654</v>
      </c>
      <c r="DS532" s="21"/>
      <c r="DT532" s="22">
        <f t="shared" si="1214"/>
        <v>0</v>
      </c>
      <c r="DU532" s="21">
        <f t="shared" si="1135"/>
        <v>0</v>
      </c>
      <c r="DV532" s="22">
        <f t="shared" si="1256"/>
        <v>0</v>
      </c>
      <c r="DW532" s="21">
        <f t="shared" si="1136"/>
        <v>0</v>
      </c>
      <c r="DX532" s="21">
        <f t="shared" si="1215"/>
        <v>0</v>
      </c>
      <c r="DY532" s="21">
        <f t="shared" si="1216"/>
        <v>1807.0479359844601</v>
      </c>
      <c r="DZ532" s="21">
        <f t="shared" si="1217"/>
        <v>95.107786104445353</v>
      </c>
      <c r="EA532" s="21"/>
      <c r="EB532" s="22">
        <f t="shared" si="1218"/>
        <v>0</v>
      </c>
      <c r="EC532" s="21">
        <f t="shared" si="1137"/>
        <v>0</v>
      </c>
      <c r="ED532" s="22">
        <f t="shared" si="1257"/>
        <v>0</v>
      </c>
      <c r="EE532" s="21">
        <f t="shared" si="1138"/>
        <v>0</v>
      </c>
      <c r="EF532" s="21">
        <f t="shared" si="1219"/>
        <v>0</v>
      </c>
      <c r="EG532" s="21">
        <f t="shared" si="1220"/>
        <v>1635.0269956687646</v>
      </c>
      <c r="EH532" s="21">
        <f t="shared" si="1221"/>
        <v>86.054052403619266</v>
      </c>
      <c r="EI532" s="21"/>
      <c r="EJ532" s="22">
        <f t="shared" si="1222"/>
        <v>0</v>
      </c>
      <c r="EK532" s="21">
        <f t="shared" si="1139"/>
        <v>0</v>
      </c>
      <c r="EL532" s="22">
        <f t="shared" si="1258"/>
        <v>0</v>
      </c>
      <c r="EM532" s="21">
        <f t="shared" si="1140"/>
        <v>0</v>
      </c>
      <c r="EN532" s="21">
        <f t="shared" si="1223"/>
        <v>0</v>
      </c>
      <c r="EO532" s="21">
        <f t="shared" si="1224"/>
        <v>134.54081172797009</v>
      </c>
      <c r="EP532" s="21">
        <f t="shared" si="1225"/>
        <v>403.62243518391028</v>
      </c>
      <c r="EQ532" s="21"/>
      <c r="ER532" s="22">
        <f t="shared" si="1226"/>
        <v>0</v>
      </c>
      <c r="ES532" s="21">
        <f t="shared" si="1141"/>
        <v>0</v>
      </c>
      <c r="ET532" s="22">
        <f t="shared" si="1259"/>
        <v>0</v>
      </c>
      <c r="EU532" s="21">
        <f t="shared" si="1142"/>
        <v>0</v>
      </c>
      <c r="EV532" s="21">
        <f t="shared" si="1227"/>
        <v>0</v>
      </c>
      <c r="EW532" s="21">
        <f t="shared" si="1228"/>
        <v>648.38580000000002</v>
      </c>
      <c r="EX532" s="21">
        <f t="shared" si="1229"/>
        <v>648.38580000000002</v>
      </c>
      <c r="EY532" s="21"/>
      <c r="EZ532" s="22">
        <f t="shared" si="1230"/>
        <v>0</v>
      </c>
      <c r="FA532" s="21">
        <f t="shared" si="1143"/>
        <v>0</v>
      </c>
      <c r="FB532" s="22">
        <f t="shared" si="1260"/>
        <v>0</v>
      </c>
      <c r="FC532" s="21">
        <f t="shared" si="1144"/>
        <v>0</v>
      </c>
      <c r="FD532" s="21">
        <f t="shared" si="1231"/>
        <v>0</v>
      </c>
      <c r="FE532" s="21">
        <f t="shared" si="1232"/>
        <v>145.161</v>
      </c>
      <c r="FF532" s="21">
        <f t="shared" si="1233"/>
        <v>145.161</v>
      </c>
      <c r="FG532" s="21"/>
      <c r="FH532" s="22">
        <f t="shared" si="1234"/>
        <v>0</v>
      </c>
      <c r="FI532" s="21">
        <f t="shared" si="1145"/>
        <v>0</v>
      </c>
      <c r="FJ532" s="22">
        <f t="shared" si="1261"/>
        <v>0</v>
      </c>
      <c r="FK532" s="21">
        <f t="shared" si="1146"/>
        <v>0</v>
      </c>
      <c r="FL532" s="21">
        <f t="shared" si="1235"/>
        <v>0</v>
      </c>
      <c r="FM532" s="21">
        <f t="shared" si="1236"/>
        <v>70.161149999999992</v>
      </c>
      <c r="FN532" s="21">
        <f t="shared" si="1237"/>
        <v>210.48344999999998</v>
      </c>
      <c r="FO532" s="21"/>
      <c r="FP532" s="21">
        <f t="shared" si="1147"/>
        <v>0</v>
      </c>
      <c r="FQ532" s="21">
        <f t="shared" si="1148"/>
        <v>0</v>
      </c>
      <c r="FR532" s="21">
        <f t="shared" si="1238"/>
        <v>0</v>
      </c>
      <c r="FS532" s="21">
        <f t="shared" si="1149"/>
        <v>7718.9743214634136</v>
      </c>
      <c r="FT532" s="21">
        <f t="shared" si="1150"/>
        <v>4968.3256785365866</v>
      </c>
      <c r="FU532" s="21"/>
      <c r="FV532" s="20">
        <f t="shared" si="1239"/>
        <v>0</v>
      </c>
      <c r="FW532" s="20">
        <f t="shared" si="1240"/>
        <v>0</v>
      </c>
      <c r="FX532" s="20">
        <f t="shared" si="1151"/>
        <v>0</v>
      </c>
      <c r="FY532" s="20">
        <f t="shared" si="1152"/>
        <v>0</v>
      </c>
    </row>
    <row r="533" spans="2:181" x14ac:dyDescent="0.25">
      <c r="B533" s="20">
        <v>22.75</v>
      </c>
      <c r="C533" s="20">
        <f t="shared" si="1153"/>
        <v>38.447499999999998</v>
      </c>
      <c r="D533" s="22">
        <f t="shared" si="1154"/>
        <v>0</v>
      </c>
      <c r="E533" s="21">
        <f t="shared" si="1105"/>
        <v>0</v>
      </c>
      <c r="F533" s="22">
        <f t="shared" si="1241"/>
        <v>0</v>
      </c>
      <c r="G533" s="21">
        <f t="shared" si="1106"/>
        <v>0</v>
      </c>
      <c r="H533" s="21">
        <f t="shared" si="1155"/>
        <v>0</v>
      </c>
      <c r="I533" s="21">
        <f t="shared" si="1156"/>
        <v>671.12769000000014</v>
      </c>
      <c r="J533" s="21">
        <f t="shared" si="1157"/>
        <v>35.322510000000044</v>
      </c>
      <c r="K533" s="21"/>
      <c r="L533" s="22">
        <f t="shared" si="1158"/>
        <v>0</v>
      </c>
      <c r="M533" s="21">
        <f t="shared" si="1107"/>
        <v>0</v>
      </c>
      <c r="N533" s="22">
        <f t="shared" si="1242"/>
        <v>0</v>
      </c>
      <c r="O533" s="21">
        <f t="shared" si="1108"/>
        <v>0</v>
      </c>
      <c r="P533" s="21">
        <f t="shared" si="1159"/>
        <v>0</v>
      </c>
      <c r="Q533" s="21">
        <f t="shared" si="1160"/>
        <v>252.82207499999996</v>
      </c>
      <c r="R533" s="21">
        <f t="shared" si="1161"/>
        <v>13.30642500000001</v>
      </c>
      <c r="S533" s="21"/>
      <c r="T533" s="22">
        <f t="shared" si="1162"/>
        <v>0</v>
      </c>
      <c r="U533" s="21">
        <f t="shared" si="1109"/>
        <v>0</v>
      </c>
      <c r="V533" s="22">
        <f t="shared" si="1243"/>
        <v>0</v>
      </c>
      <c r="W533" s="21">
        <f t="shared" si="1110"/>
        <v>0</v>
      </c>
      <c r="X533" s="21">
        <f t="shared" si="1163"/>
        <v>0</v>
      </c>
      <c r="Y533" s="21">
        <f t="shared" si="1164"/>
        <v>65.322450000000003</v>
      </c>
      <c r="Z533" s="21">
        <f t="shared" si="1165"/>
        <v>195.96735000000001</v>
      </c>
      <c r="AA533" s="21"/>
      <c r="AB533" s="22">
        <f t="shared" si="1166"/>
        <v>0</v>
      </c>
      <c r="AC533" s="21">
        <f t="shared" si="1111"/>
        <v>0</v>
      </c>
      <c r="AD533" s="22">
        <f t="shared" si="1244"/>
        <v>0</v>
      </c>
      <c r="AE533" s="21">
        <f t="shared" si="1112"/>
        <v>0</v>
      </c>
      <c r="AF533" s="21">
        <f t="shared" si="1167"/>
        <v>0</v>
      </c>
      <c r="AG533" s="21">
        <f t="shared" si="1168"/>
        <v>59.757945000000007</v>
      </c>
      <c r="AH533" s="21">
        <f t="shared" si="1169"/>
        <v>3.145155000000003</v>
      </c>
      <c r="AI533" s="21"/>
      <c r="AJ533" s="22">
        <f t="shared" si="1170"/>
        <v>0</v>
      </c>
      <c r="AK533" s="21">
        <f t="shared" si="1113"/>
        <v>0</v>
      </c>
      <c r="AL533" s="22">
        <f t="shared" si="1245"/>
        <v>0</v>
      </c>
      <c r="AM533" s="21">
        <f t="shared" si="1114"/>
        <v>0</v>
      </c>
      <c r="AN533" s="21">
        <f t="shared" si="1171"/>
        <v>0</v>
      </c>
      <c r="AO533" s="21">
        <f t="shared" si="1172"/>
        <v>128.70941999999999</v>
      </c>
      <c r="AP533" s="21">
        <f t="shared" si="1173"/>
        <v>6.7741800000000056</v>
      </c>
      <c r="AQ533" s="21"/>
      <c r="AR533" s="22">
        <f t="shared" si="1174"/>
        <v>0</v>
      </c>
      <c r="AS533" s="21">
        <f t="shared" si="1115"/>
        <v>0</v>
      </c>
      <c r="AT533" s="22">
        <f t="shared" si="1246"/>
        <v>0</v>
      </c>
      <c r="AU533" s="21">
        <f t="shared" si="1116"/>
        <v>0</v>
      </c>
      <c r="AV533" s="21">
        <f t="shared" si="1175"/>
        <v>0</v>
      </c>
      <c r="AW533" s="21">
        <f t="shared" si="1176"/>
        <v>279.43492500000002</v>
      </c>
      <c r="AX533" s="21">
        <f t="shared" si="1177"/>
        <v>93.144975000000017</v>
      </c>
      <c r="AY533" s="21"/>
      <c r="AZ533" s="22">
        <f t="shared" si="1178"/>
        <v>0</v>
      </c>
      <c r="BA533" s="21">
        <f t="shared" si="1117"/>
        <v>0</v>
      </c>
      <c r="BB533" s="22">
        <f t="shared" si="1247"/>
        <v>0</v>
      </c>
      <c r="BC533" s="21">
        <f t="shared" si="1118"/>
        <v>0</v>
      </c>
      <c r="BD533" s="21">
        <f t="shared" si="1179"/>
        <v>0</v>
      </c>
      <c r="BE533" s="21">
        <f t="shared" si="1180"/>
        <v>245.53452073170729</v>
      </c>
      <c r="BF533" s="21">
        <f t="shared" si="1181"/>
        <v>12.922869512195131</v>
      </c>
      <c r="BG533" s="21"/>
      <c r="BH533" s="22">
        <f t="shared" si="1182"/>
        <v>0</v>
      </c>
      <c r="BI533" s="21">
        <f t="shared" si="1119"/>
        <v>0</v>
      </c>
      <c r="BJ533" s="22">
        <f t="shared" si="1248"/>
        <v>0</v>
      </c>
      <c r="BK533" s="21">
        <f t="shared" si="1120"/>
        <v>0</v>
      </c>
      <c r="BL533" s="21">
        <f t="shared" si="1183"/>
        <v>0</v>
      </c>
      <c r="BM533" s="21">
        <f t="shared" si="1184"/>
        <v>214.14197926829266</v>
      </c>
      <c r="BN533" s="21">
        <f t="shared" si="1185"/>
        <v>11.270630487804887</v>
      </c>
      <c r="BO533" s="21"/>
      <c r="BP533" s="22">
        <f t="shared" si="1186"/>
        <v>0</v>
      </c>
      <c r="BQ533" s="21">
        <f t="shared" si="1121"/>
        <v>0</v>
      </c>
      <c r="BR533" s="22">
        <f t="shared" si="1249"/>
        <v>0</v>
      </c>
      <c r="BS533" s="21">
        <f t="shared" si="1122"/>
        <v>0</v>
      </c>
      <c r="BT533" s="21">
        <f t="shared" si="1187"/>
        <v>0</v>
      </c>
      <c r="BU533" s="21">
        <f t="shared" si="1188"/>
        <v>74.350756097560961</v>
      </c>
      <c r="BV533" s="21">
        <f t="shared" si="1189"/>
        <v>24.783585365853654</v>
      </c>
      <c r="BW533" s="21"/>
      <c r="BX533" s="22">
        <f t="shared" si="1190"/>
        <v>0</v>
      </c>
      <c r="BY533" s="21">
        <f t="shared" si="1123"/>
        <v>0</v>
      </c>
      <c r="BZ533" s="22">
        <f t="shared" si="1250"/>
        <v>0</v>
      </c>
      <c r="CA533" s="21">
        <f t="shared" si="1124"/>
        <v>0</v>
      </c>
      <c r="CB533" s="21">
        <f t="shared" si="1191"/>
        <v>0</v>
      </c>
      <c r="CC533" s="21">
        <f t="shared" si="1192"/>
        <v>285.26495255212433</v>
      </c>
      <c r="CD533" s="21">
        <f t="shared" si="1193"/>
        <v>15.013944871164451</v>
      </c>
      <c r="CE533" s="21"/>
      <c r="CF533" s="22">
        <f t="shared" si="1194"/>
        <v>0</v>
      </c>
      <c r="CG533" s="21">
        <f t="shared" si="1125"/>
        <v>0</v>
      </c>
      <c r="CH533" s="22">
        <f t="shared" si="1251"/>
        <v>0</v>
      </c>
      <c r="CI533" s="21">
        <f t="shared" si="1126"/>
        <v>0</v>
      </c>
      <c r="CJ533" s="21">
        <f t="shared" si="1195"/>
        <v>0</v>
      </c>
      <c r="CK533" s="21">
        <f t="shared" si="1196"/>
        <v>248.86184079464991</v>
      </c>
      <c r="CL533" s="21">
        <f t="shared" si="1197"/>
        <v>13.09799162077106</v>
      </c>
      <c r="CM533" s="21"/>
      <c r="CN533" s="22">
        <f t="shared" si="1198"/>
        <v>0</v>
      </c>
      <c r="CO533" s="21">
        <f t="shared" si="1127"/>
        <v>0</v>
      </c>
      <c r="CP533" s="22">
        <f t="shared" si="1252"/>
        <v>0</v>
      </c>
      <c r="CQ533" s="21">
        <f t="shared" si="1128"/>
        <v>0</v>
      </c>
      <c r="CR533" s="21">
        <f t="shared" si="1199"/>
        <v>0</v>
      </c>
      <c r="CS533" s="21">
        <f t="shared" si="1200"/>
        <v>28.794817540322583</v>
      </c>
      <c r="CT533" s="21">
        <f t="shared" si="1201"/>
        <v>86.38445262096775</v>
      </c>
      <c r="CU533" s="21"/>
      <c r="CV533" s="22">
        <f t="shared" si="1202"/>
        <v>0</v>
      </c>
      <c r="CW533" s="21">
        <f t="shared" si="1129"/>
        <v>0</v>
      </c>
      <c r="CX533" s="22">
        <f t="shared" si="1253"/>
        <v>0</v>
      </c>
      <c r="CY533" s="21">
        <f t="shared" si="1130"/>
        <v>0</v>
      </c>
      <c r="CZ533" s="21">
        <f t="shared" si="1203"/>
        <v>0</v>
      </c>
      <c r="DA533" s="21">
        <f t="shared" si="1204"/>
        <v>245.53452073170729</v>
      </c>
      <c r="DB533" s="21">
        <f t="shared" si="1205"/>
        <v>12.922869512195131</v>
      </c>
      <c r="DC533" s="21"/>
      <c r="DD533" s="22">
        <f t="shared" si="1206"/>
        <v>0</v>
      </c>
      <c r="DE533" s="21">
        <f t="shared" si="1131"/>
        <v>0</v>
      </c>
      <c r="DF533" s="22">
        <f t="shared" si="1254"/>
        <v>0</v>
      </c>
      <c r="DG533" s="21">
        <f t="shared" si="1132"/>
        <v>0</v>
      </c>
      <c r="DH533" s="21">
        <f t="shared" si="1207"/>
        <v>0</v>
      </c>
      <c r="DI533" s="21">
        <f t="shared" si="1208"/>
        <v>214.14197926829266</v>
      </c>
      <c r="DJ533" s="21">
        <f t="shared" si="1209"/>
        <v>11.270630487804887</v>
      </c>
      <c r="DK533" s="21"/>
      <c r="DL533" s="22">
        <f t="shared" si="1210"/>
        <v>0</v>
      </c>
      <c r="DM533" s="21">
        <f t="shared" si="1133"/>
        <v>0</v>
      </c>
      <c r="DN533" s="22">
        <f t="shared" si="1255"/>
        <v>0</v>
      </c>
      <c r="DO533" s="21">
        <f t="shared" si="1134"/>
        <v>0</v>
      </c>
      <c r="DP533" s="21">
        <f t="shared" si="1211"/>
        <v>0</v>
      </c>
      <c r="DQ533" s="21">
        <f t="shared" si="1212"/>
        <v>74.350756097560961</v>
      </c>
      <c r="DR533" s="21">
        <f t="shared" si="1213"/>
        <v>24.783585365853654</v>
      </c>
      <c r="DS533" s="21"/>
      <c r="DT533" s="22">
        <f t="shared" si="1214"/>
        <v>0</v>
      </c>
      <c r="DU533" s="21">
        <f t="shared" si="1135"/>
        <v>0</v>
      </c>
      <c r="DV533" s="22">
        <f t="shared" si="1256"/>
        <v>0</v>
      </c>
      <c r="DW533" s="21">
        <f t="shared" si="1136"/>
        <v>0</v>
      </c>
      <c r="DX533" s="21">
        <f t="shared" si="1215"/>
        <v>0</v>
      </c>
      <c r="DY533" s="21">
        <f t="shared" si="1216"/>
        <v>1807.0479359844601</v>
      </c>
      <c r="DZ533" s="21">
        <f t="shared" si="1217"/>
        <v>95.107786104445353</v>
      </c>
      <c r="EA533" s="21"/>
      <c r="EB533" s="22">
        <f t="shared" si="1218"/>
        <v>0</v>
      </c>
      <c r="EC533" s="21">
        <f t="shared" si="1137"/>
        <v>0</v>
      </c>
      <c r="ED533" s="22">
        <f t="shared" si="1257"/>
        <v>0</v>
      </c>
      <c r="EE533" s="21">
        <f t="shared" si="1138"/>
        <v>0</v>
      </c>
      <c r="EF533" s="21">
        <f t="shared" si="1219"/>
        <v>0</v>
      </c>
      <c r="EG533" s="21">
        <f t="shared" si="1220"/>
        <v>1635.0269956687646</v>
      </c>
      <c r="EH533" s="21">
        <f t="shared" si="1221"/>
        <v>86.054052403619266</v>
      </c>
      <c r="EI533" s="21"/>
      <c r="EJ533" s="22">
        <f t="shared" si="1222"/>
        <v>0</v>
      </c>
      <c r="EK533" s="21">
        <f t="shared" si="1139"/>
        <v>0</v>
      </c>
      <c r="EL533" s="22">
        <f t="shared" si="1258"/>
        <v>0</v>
      </c>
      <c r="EM533" s="21">
        <f t="shared" si="1140"/>
        <v>0</v>
      </c>
      <c r="EN533" s="21">
        <f t="shared" si="1223"/>
        <v>0</v>
      </c>
      <c r="EO533" s="21">
        <f t="shared" si="1224"/>
        <v>134.54081172797009</v>
      </c>
      <c r="EP533" s="21">
        <f t="shared" si="1225"/>
        <v>403.62243518391028</v>
      </c>
      <c r="EQ533" s="21"/>
      <c r="ER533" s="22">
        <f t="shared" si="1226"/>
        <v>0</v>
      </c>
      <c r="ES533" s="21">
        <f t="shared" si="1141"/>
        <v>0</v>
      </c>
      <c r="ET533" s="22">
        <f t="shared" si="1259"/>
        <v>0</v>
      </c>
      <c r="EU533" s="21">
        <f t="shared" si="1142"/>
        <v>0</v>
      </c>
      <c r="EV533" s="21">
        <f t="shared" si="1227"/>
        <v>0</v>
      </c>
      <c r="EW533" s="21">
        <f t="shared" si="1228"/>
        <v>648.38580000000002</v>
      </c>
      <c r="EX533" s="21">
        <f t="shared" si="1229"/>
        <v>648.38580000000002</v>
      </c>
      <c r="EY533" s="21"/>
      <c r="EZ533" s="22">
        <f t="shared" si="1230"/>
        <v>0</v>
      </c>
      <c r="FA533" s="21">
        <f t="shared" si="1143"/>
        <v>0</v>
      </c>
      <c r="FB533" s="22">
        <f t="shared" si="1260"/>
        <v>0</v>
      </c>
      <c r="FC533" s="21">
        <f t="shared" si="1144"/>
        <v>0</v>
      </c>
      <c r="FD533" s="21">
        <f t="shared" si="1231"/>
        <v>0</v>
      </c>
      <c r="FE533" s="21">
        <f t="shared" si="1232"/>
        <v>145.161</v>
      </c>
      <c r="FF533" s="21">
        <f t="shared" si="1233"/>
        <v>145.161</v>
      </c>
      <c r="FG533" s="21"/>
      <c r="FH533" s="22">
        <f t="shared" si="1234"/>
        <v>0</v>
      </c>
      <c r="FI533" s="21">
        <f t="shared" si="1145"/>
        <v>0</v>
      </c>
      <c r="FJ533" s="22">
        <f t="shared" si="1261"/>
        <v>0</v>
      </c>
      <c r="FK533" s="21">
        <f t="shared" si="1146"/>
        <v>0</v>
      </c>
      <c r="FL533" s="21">
        <f t="shared" si="1235"/>
        <v>0</v>
      </c>
      <c r="FM533" s="21">
        <f t="shared" si="1236"/>
        <v>70.161149999999992</v>
      </c>
      <c r="FN533" s="21">
        <f t="shared" si="1237"/>
        <v>210.48344999999998</v>
      </c>
      <c r="FO533" s="21"/>
      <c r="FP533" s="21">
        <f t="shared" si="1147"/>
        <v>0</v>
      </c>
      <c r="FQ533" s="21">
        <f t="shared" si="1148"/>
        <v>0</v>
      </c>
      <c r="FR533" s="21">
        <f t="shared" si="1238"/>
        <v>0</v>
      </c>
      <c r="FS533" s="21">
        <f t="shared" si="1149"/>
        <v>7718.9743214634136</v>
      </c>
      <c r="FT533" s="21">
        <f t="shared" si="1150"/>
        <v>4968.3256785365866</v>
      </c>
      <c r="FU533" s="21"/>
      <c r="FV533" s="20">
        <f t="shared" si="1239"/>
        <v>0</v>
      </c>
      <c r="FW533" s="20">
        <f t="shared" si="1240"/>
        <v>0</v>
      </c>
      <c r="FX533" s="20">
        <f t="shared" si="1151"/>
        <v>0</v>
      </c>
      <c r="FY533" s="20">
        <f t="shared" si="1152"/>
        <v>0</v>
      </c>
    </row>
    <row r="534" spans="2:181" x14ac:dyDescent="0.25">
      <c r="B534" s="20">
        <v>22.8</v>
      </c>
      <c r="C534" s="20">
        <f t="shared" si="1153"/>
        <v>38.531999999999996</v>
      </c>
      <c r="D534" s="22">
        <f t="shared" si="1154"/>
        <v>0</v>
      </c>
      <c r="E534" s="21">
        <f t="shared" si="1105"/>
        <v>0</v>
      </c>
      <c r="F534" s="22">
        <f t="shared" si="1241"/>
        <v>0</v>
      </c>
      <c r="G534" s="21">
        <f t="shared" si="1106"/>
        <v>0</v>
      </c>
      <c r="H534" s="21">
        <f t="shared" si="1155"/>
        <v>0</v>
      </c>
      <c r="I534" s="21">
        <f t="shared" si="1156"/>
        <v>671.12769000000014</v>
      </c>
      <c r="J534" s="21">
        <f t="shared" si="1157"/>
        <v>35.322510000000044</v>
      </c>
      <c r="K534" s="21"/>
      <c r="L534" s="22">
        <f t="shared" si="1158"/>
        <v>0</v>
      </c>
      <c r="M534" s="21">
        <f t="shared" si="1107"/>
        <v>0</v>
      </c>
      <c r="N534" s="22">
        <f t="shared" si="1242"/>
        <v>0</v>
      </c>
      <c r="O534" s="21">
        <f t="shared" si="1108"/>
        <v>0</v>
      </c>
      <c r="P534" s="21">
        <f t="shared" si="1159"/>
        <v>0</v>
      </c>
      <c r="Q534" s="21">
        <f t="shared" si="1160"/>
        <v>252.82207499999996</v>
      </c>
      <c r="R534" s="21">
        <f t="shared" si="1161"/>
        <v>13.30642500000001</v>
      </c>
      <c r="S534" s="21"/>
      <c r="T534" s="22">
        <f t="shared" si="1162"/>
        <v>0</v>
      </c>
      <c r="U534" s="21">
        <f t="shared" si="1109"/>
        <v>0</v>
      </c>
      <c r="V534" s="22">
        <f t="shared" si="1243"/>
        <v>0</v>
      </c>
      <c r="W534" s="21">
        <f t="shared" si="1110"/>
        <v>0</v>
      </c>
      <c r="X534" s="21">
        <f t="shared" si="1163"/>
        <v>0</v>
      </c>
      <c r="Y534" s="21">
        <f t="shared" si="1164"/>
        <v>65.322450000000003</v>
      </c>
      <c r="Z534" s="21">
        <f t="shared" si="1165"/>
        <v>195.96735000000001</v>
      </c>
      <c r="AA534" s="21"/>
      <c r="AB534" s="22">
        <f t="shared" si="1166"/>
        <v>0</v>
      </c>
      <c r="AC534" s="21">
        <f t="shared" si="1111"/>
        <v>0</v>
      </c>
      <c r="AD534" s="22">
        <f t="shared" si="1244"/>
        <v>0</v>
      </c>
      <c r="AE534" s="21">
        <f t="shared" si="1112"/>
        <v>0</v>
      </c>
      <c r="AF534" s="21">
        <f t="shared" si="1167"/>
        <v>0</v>
      </c>
      <c r="AG534" s="21">
        <f t="shared" si="1168"/>
        <v>59.757945000000007</v>
      </c>
      <c r="AH534" s="21">
        <f t="shared" si="1169"/>
        <v>3.145155000000003</v>
      </c>
      <c r="AI534" s="21"/>
      <c r="AJ534" s="22">
        <f t="shared" si="1170"/>
        <v>0</v>
      </c>
      <c r="AK534" s="21">
        <f t="shared" si="1113"/>
        <v>0</v>
      </c>
      <c r="AL534" s="22">
        <f t="shared" si="1245"/>
        <v>0</v>
      </c>
      <c r="AM534" s="21">
        <f t="shared" si="1114"/>
        <v>0</v>
      </c>
      <c r="AN534" s="21">
        <f t="shared" si="1171"/>
        <v>0</v>
      </c>
      <c r="AO534" s="21">
        <f t="shared" si="1172"/>
        <v>128.70941999999999</v>
      </c>
      <c r="AP534" s="21">
        <f t="shared" si="1173"/>
        <v>6.7741800000000056</v>
      </c>
      <c r="AQ534" s="21"/>
      <c r="AR534" s="22">
        <f t="shared" si="1174"/>
        <v>0</v>
      </c>
      <c r="AS534" s="21">
        <f t="shared" si="1115"/>
        <v>0</v>
      </c>
      <c r="AT534" s="22">
        <f t="shared" si="1246"/>
        <v>0</v>
      </c>
      <c r="AU534" s="21">
        <f t="shared" si="1116"/>
        <v>0</v>
      </c>
      <c r="AV534" s="21">
        <f t="shared" si="1175"/>
        <v>0</v>
      </c>
      <c r="AW534" s="21">
        <f t="shared" si="1176"/>
        <v>279.43492500000002</v>
      </c>
      <c r="AX534" s="21">
        <f t="shared" si="1177"/>
        <v>93.144975000000017</v>
      </c>
      <c r="AY534" s="21"/>
      <c r="AZ534" s="22">
        <f t="shared" si="1178"/>
        <v>0</v>
      </c>
      <c r="BA534" s="21">
        <f t="shared" si="1117"/>
        <v>0</v>
      </c>
      <c r="BB534" s="22">
        <f t="shared" si="1247"/>
        <v>0</v>
      </c>
      <c r="BC534" s="21">
        <f t="shared" si="1118"/>
        <v>0</v>
      </c>
      <c r="BD534" s="21">
        <f t="shared" si="1179"/>
        <v>0</v>
      </c>
      <c r="BE534" s="21">
        <f t="shared" si="1180"/>
        <v>245.53452073170729</v>
      </c>
      <c r="BF534" s="21">
        <f t="shared" si="1181"/>
        <v>12.922869512195131</v>
      </c>
      <c r="BG534" s="21"/>
      <c r="BH534" s="22">
        <f t="shared" si="1182"/>
        <v>0</v>
      </c>
      <c r="BI534" s="21">
        <f t="shared" si="1119"/>
        <v>0</v>
      </c>
      <c r="BJ534" s="22">
        <f t="shared" si="1248"/>
        <v>0</v>
      </c>
      <c r="BK534" s="21">
        <f t="shared" si="1120"/>
        <v>0</v>
      </c>
      <c r="BL534" s="21">
        <f t="shared" si="1183"/>
        <v>0</v>
      </c>
      <c r="BM534" s="21">
        <f t="shared" si="1184"/>
        <v>214.14197926829266</v>
      </c>
      <c r="BN534" s="21">
        <f t="shared" si="1185"/>
        <v>11.270630487804887</v>
      </c>
      <c r="BO534" s="21"/>
      <c r="BP534" s="22">
        <f t="shared" si="1186"/>
        <v>0</v>
      </c>
      <c r="BQ534" s="21">
        <f t="shared" si="1121"/>
        <v>0</v>
      </c>
      <c r="BR534" s="22">
        <f t="shared" si="1249"/>
        <v>0</v>
      </c>
      <c r="BS534" s="21">
        <f t="shared" si="1122"/>
        <v>0</v>
      </c>
      <c r="BT534" s="21">
        <f t="shared" si="1187"/>
        <v>0</v>
      </c>
      <c r="BU534" s="21">
        <f t="shared" si="1188"/>
        <v>74.350756097560961</v>
      </c>
      <c r="BV534" s="21">
        <f t="shared" si="1189"/>
        <v>24.783585365853654</v>
      </c>
      <c r="BW534" s="21"/>
      <c r="BX534" s="22">
        <f t="shared" si="1190"/>
        <v>0</v>
      </c>
      <c r="BY534" s="21">
        <f t="shared" si="1123"/>
        <v>0</v>
      </c>
      <c r="BZ534" s="22">
        <f t="shared" si="1250"/>
        <v>0</v>
      </c>
      <c r="CA534" s="21">
        <f t="shared" si="1124"/>
        <v>0</v>
      </c>
      <c r="CB534" s="21">
        <f t="shared" si="1191"/>
        <v>0</v>
      </c>
      <c r="CC534" s="21">
        <f t="shared" si="1192"/>
        <v>285.26495255212433</v>
      </c>
      <c r="CD534" s="21">
        <f t="shared" si="1193"/>
        <v>15.013944871164451</v>
      </c>
      <c r="CE534" s="21"/>
      <c r="CF534" s="22">
        <f t="shared" si="1194"/>
        <v>0</v>
      </c>
      <c r="CG534" s="21">
        <f t="shared" si="1125"/>
        <v>0</v>
      </c>
      <c r="CH534" s="22">
        <f t="shared" si="1251"/>
        <v>0</v>
      </c>
      <c r="CI534" s="21">
        <f t="shared" si="1126"/>
        <v>0</v>
      </c>
      <c r="CJ534" s="21">
        <f t="shared" si="1195"/>
        <v>0</v>
      </c>
      <c r="CK534" s="21">
        <f t="shared" si="1196"/>
        <v>248.86184079464991</v>
      </c>
      <c r="CL534" s="21">
        <f t="shared" si="1197"/>
        <v>13.09799162077106</v>
      </c>
      <c r="CM534" s="21"/>
      <c r="CN534" s="22">
        <f t="shared" si="1198"/>
        <v>0</v>
      </c>
      <c r="CO534" s="21">
        <f t="shared" si="1127"/>
        <v>0</v>
      </c>
      <c r="CP534" s="22">
        <f t="shared" si="1252"/>
        <v>0</v>
      </c>
      <c r="CQ534" s="21">
        <f t="shared" si="1128"/>
        <v>0</v>
      </c>
      <c r="CR534" s="21">
        <f t="shared" si="1199"/>
        <v>0</v>
      </c>
      <c r="CS534" s="21">
        <f t="shared" si="1200"/>
        <v>28.794817540322583</v>
      </c>
      <c r="CT534" s="21">
        <f t="shared" si="1201"/>
        <v>86.38445262096775</v>
      </c>
      <c r="CU534" s="21"/>
      <c r="CV534" s="22">
        <f t="shared" si="1202"/>
        <v>0</v>
      </c>
      <c r="CW534" s="21">
        <f t="shared" si="1129"/>
        <v>0</v>
      </c>
      <c r="CX534" s="22">
        <f t="shared" si="1253"/>
        <v>0</v>
      </c>
      <c r="CY534" s="21">
        <f t="shared" si="1130"/>
        <v>0</v>
      </c>
      <c r="CZ534" s="21">
        <f t="shared" si="1203"/>
        <v>0</v>
      </c>
      <c r="DA534" s="21">
        <f t="shared" si="1204"/>
        <v>245.53452073170729</v>
      </c>
      <c r="DB534" s="21">
        <f t="shared" si="1205"/>
        <v>12.922869512195131</v>
      </c>
      <c r="DC534" s="21"/>
      <c r="DD534" s="22">
        <f t="shared" si="1206"/>
        <v>0</v>
      </c>
      <c r="DE534" s="21">
        <f t="shared" si="1131"/>
        <v>0</v>
      </c>
      <c r="DF534" s="22">
        <f t="shared" si="1254"/>
        <v>0</v>
      </c>
      <c r="DG534" s="21">
        <f t="shared" si="1132"/>
        <v>0</v>
      </c>
      <c r="DH534" s="21">
        <f t="shared" si="1207"/>
        <v>0</v>
      </c>
      <c r="DI534" s="21">
        <f t="shared" si="1208"/>
        <v>214.14197926829266</v>
      </c>
      <c r="DJ534" s="21">
        <f t="shared" si="1209"/>
        <v>11.270630487804887</v>
      </c>
      <c r="DK534" s="21"/>
      <c r="DL534" s="22">
        <f t="shared" si="1210"/>
        <v>0</v>
      </c>
      <c r="DM534" s="21">
        <f t="shared" si="1133"/>
        <v>0</v>
      </c>
      <c r="DN534" s="22">
        <f t="shared" si="1255"/>
        <v>0</v>
      </c>
      <c r="DO534" s="21">
        <f t="shared" si="1134"/>
        <v>0</v>
      </c>
      <c r="DP534" s="21">
        <f t="shared" si="1211"/>
        <v>0</v>
      </c>
      <c r="DQ534" s="21">
        <f t="shared" si="1212"/>
        <v>74.350756097560961</v>
      </c>
      <c r="DR534" s="21">
        <f t="shared" si="1213"/>
        <v>24.783585365853654</v>
      </c>
      <c r="DS534" s="21"/>
      <c r="DT534" s="22">
        <f t="shared" si="1214"/>
        <v>0</v>
      </c>
      <c r="DU534" s="21">
        <f t="shared" si="1135"/>
        <v>0</v>
      </c>
      <c r="DV534" s="22">
        <f t="shared" si="1256"/>
        <v>0</v>
      </c>
      <c r="DW534" s="21">
        <f t="shared" si="1136"/>
        <v>0</v>
      </c>
      <c r="DX534" s="21">
        <f t="shared" si="1215"/>
        <v>0</v>
      </c>
      <c r="DY534" s="21">
        <f t="shared" si="1216"/>
        <v>1807.0479359844601</v>
      </c>
      <c r="DZ534" s="21">
        <f t="shared" si="1217"/>
        <v>95.107786104445353</v>
      </c>
      <c r="EA534" s="21"/>
      <c r="EB534" s="22">
        <f t="shared" si="1218"/>
        <v>0</v>
      </c>
      <c r="EC534" s="21">
        <f t="shared" si="1137"/>
        <v>0</v>
      </c>
      <c r="ED534" s="22">
        <f t="shared" si="1257"/>
        <v>0</v>
      </c>
      <c r="EE534" s="21">
        <f t="shared" si="1138"/>
        <v>0</v>
      </c>
      <c r="EF534" s="21">
        <f t="shared" si="1219"/>
        <v>0</v>
      </c>
      <c r="EG534" s="21">
        <f t="shared" si="1220"/>
        <v>1635.0269956687646</v>
      </c>
      <c r="EH534" s="21">
        <f t="shared" si="1221"/>
        <v>86.054052403619266</v>
      </c>
      <c r="EI534" s="21"/>
      <c r="EJ534" s="22">
        <f t="shared" si="1222"/>
        <v>0</v>
      </c>
      <c r="EK534" s="21">
        <f t="shared" si="1139"/>
        <v>0</v>
      </c>
      <c r="EL534" s="22">
        <f t="shared" si="1258"/>
        <v>0</v>
      </c>
      <c r="EM534" s="21">
        <f t="shared" si="1140"/>
        <v>0</v>
      </c>
      <c r="EN534" s="21">
        <f t="shared" si="1223"/>
        <v>0</v>
      </c>
      <c r="EO534" s="21">
        <f t="shared" si="1224"/>
        <v>134.54081172797009</v>
      </c>
      <c r="EP534" s="21">
        <f t="shared" si="1225"/>
        <v>403.62243518391028</v>
      </c>
      <c r="EQ534" s="21"/>
      <c r="ER534" s="22">
        <f t="shared" si="1226"/>
        <v>0</v>
      </c>
      <c r="ES534" s="21">
        <f t="shared" si="1141"/>
        <v>0</v>
      </c>
      <c r="ET534" s="22">
        <f t="shared" si="1259"/>
        <v>0</v>
      </c>
      <c r="EU534" s="21">
        <f t="shared" si="1142"/>
        <v>0</v>
      </c>
      <c r="EV534" s="21">
        <f t="shared" si="1227"/>
        <v>0</v>
      </c>
      <c r="EW534" s="21">
        <f t="shared" si="1228"/>
        <v>648.38580000000002</v>
      </c>
      <c r="EX534" s="21">
        <f t="shared" si="1229"/>
        <v>648.38580000000002</v>
      </c>
      <c r="EY534" s="21"/>
      <c r="EZ534" s="22">
        <f t="shared" si="1230"/>
        <v>0</v>
      </c>
      <c r="FA534" s="21">
        <f t="shared" si="1143"/>
        <v>0</v>
      </c>
      <c r="FB534" s="22">
        <f t="shared" si="1260"/>
        <v>0</v>
      </c>
      <c r="FC534" s="21">
        <f t="shared" si="1144"/>
        <v>0</v>
      </c>
      <c r="FD534" s="21">
        <f t="shared" si="1231"/>
        <v>0</v>
      </c>
      <c r="FE534" s="21">
        <f t="shared" si="1232"/>
        <v>145.161</v>
      </c>
      <c r="FF534" s="21">
        <f t="shared" si="1233"/>
        <v>145.161</v>
      </c>
      <c r="FG534" s="21"/>
      <c r="FH534" s="22">
        <f t="shared" si="1234"/>
        <v>0</v>
      </c>
      <c r="FI534" s="21">
        <f t="shared" si="1145"/>
        <v>0</v>
      </c>
      <c r="FJ534" s="22">
        <f t="shared" si="1261"/>
        <v>0</v>
      </c>
      <c r="FK534" s="21">
        <f t="shared" si="1146"/>
        <v>0</v>
      </c>
      <c r="FL534" s="21">
        <f t="shared" si="1235"/>
        <v>0</v>
      </c>
      <c r="FM534" s="21">
        <f t="shared" si="1236"/>
        <v>70.161149999999992</v>
      </c>
      <c r="FN534" s="21">
        <f t="shared" si="1237"/>
        <v>210.48344999999998</v>
      </c>
      <c r="FO534" s="21"/>
      <c r="FP534" s="21">
        <f t="shared" si="1147"/>
        <v>0</v>
      </c>
      <c r="FQ534" s="21">
        <f t="shared" si="1148"/>
        <v>0</v>
      </c>
      <c r="FR534" s="21">
        <f t="shared" si="1238"/>
        <v>0</v>
      </c>
      <c r="FS534" s="21">
        <f t="shared" si="1149"/>
        <v>7718.9743214634136</v>
      </c>
      <c r="FT534" s="21">
        <f t="shared" si="1150"/>
        <v>4968.3256785365866</v>
      </c>
      <c r="FU534" s="21"/>
      <c r="FV534" s="20">
        <f t="shared" si="1239"/>
        <v>0</v>
      </c>
      <c r="FW534" s="20">
        <f t="shared" si="1240"/>
        <v>0</v>
      </c>
      <c r="FX534" s="20">
        <f t="shared" si="1151"/>
        <v>0</v>
      </c>
      <c r="FY534" s="20">
        <f t="shared" si="1152"/>
        <v>0</v>
      </c>
    </row>
    <row r="535" spans="2:181" x14ac:dyDescent="0.25">
      <c r="B535" s="20">
        <v>22.85</v>
      </c>
      <c r="C535" s="20">
        <f t="shared" si="1153"/>
        <v>38.616500000000002</v>
      </c>
      <c r="D535" s="22">
        <f t="shared" si="1154"/>
        <v>0</v>
      </c>
      <c r="E535" s="21">
        <f t="shared" si="1105"/>
        <v>0</v>
      </c>
      <c r="F535" s="22">
        <f t="shared" si="1241"/>
        <v>0</v>
      </c>
      <c r="G535" s="21">
        <f t="shared" si="1106"/>
        <v>0</v>
      </c>
      <c r="H535" s="21">
        <f t="shared" si="1155"/>
        <v>0</v>
      </c>
      <c r="I535" s="21">
        <f t="shared" si="1156"/>
        <v>671.12769000000014</v>
      </c>
      <c r="J535" s="21">
        <f t="shared" si="1157"/>
        <v>35.322510000000044</v>
      </c>
      <c r="K535" s="21"/>
      <c r="L535" s="22">
        <f t="shared" si="1158"/>
        <v>0</v>
      </c>
      <c r="M535" s="21">
        <f t="shared" si="1107"/>
        <v>0</v>
      </c>
      <c r="N535" s="22">
        <f t="shared" si="1242"/>
        <v>0</v>
      </c>
      <c r="O535" s="21">
        <f t="shared" si="1108"/>
        <v>0</v>
      </c>
      <c r="P535" s="21">
        <f t="shared" si="1159"/>
        <v>0</v>
      </c>
      <c r="Q535" s="21">
        <f t="shared" si="1160"/>
        <v>252.82207499999996</v>
      </c>
      <c r="R535" s="21">
        <f t="shared" si="1161"/>
        <v>13.30642500000001</v>
      </c>
      <c r="S535" s="21"/>
      <c r="T535" s="22">
        <f t="shared" si="1162"/>
        <v>0</v>
      </c>
      <c r="U535" s="21">
        <f t="shared" si="1109"/>
        <v>0</v>
      </c>
      <c r="V535" s="22">
        <f t="shared" si="1243"/>
        <v>0</v>
      </c>
      <c r="W535" s="21">
        <f t="shared" si="1110"/>
        <v>0</v>
      </c>
      <c r="X535" s="21">
        <f t="shared" si="1163"/>
        <v>0</v>
      </c>
      <c r="Y535" s="21">
        <f t="shared" si="1164"/>
        <v>65.322450000000003</v>
      </c>
      <c r="Z535" s="21">
        <f t="shared" si="1165"/>
        <v>195.96735000000001</v>
      </c>
      <c r="AA535" s="21"/>
      <c r="AB535" s="22">
        <f t="shared" si="1166"/>
        <v>0</v>
      </c>
      <c r="AC535" s="21">
        <f t="shared" si="1111"/>
        <v>0</v>
      </c>
      <c r="AD535" s="22">
        <f t="shared" si="1244"/>
        <v>0</v>
      </c>
      <c r="AE535" s="21">
        <f t="shared" si="1112"/>
        <v>0</v>
      </c>
      <c r="AF535" s="21">
        <f t="shared" si="1167"/>
        <v>0</v>
      </c>
      <c r="AG535" s="21">
        <f t="shared" si="1168"/>
        <v>59.757945000000007</v>
      </c>
      <c r="AH535" s="21">
        <f t="shared" si="1169"/>
        <v>3.145155000000003</v>
      </c>
      <c r="AI535" s="21"/>
      <c r="AJ535" s="22">
        <f t="shared" si="1170"/>
        <v>0</v>
      </c>
      <c r="AK535" s="21">
        <f t="shared" si="1113"/>
        <v>0</v>
      </c>
      <c r="AL535" s="22">
        <f t="shared" si="1245"/>
        <v>0</v>
      </c>
      <c r="AM535" s="21">
        <f t="shared" si="1114"/>
        <v>0</v>
      </c>
      <c r="AN535" s="21">
        <f t="shared" si="1171"/>
        <v>0</v>
      </c>
      <c r="AO535" s="21">
        <f t="shared" si="1172"/>
        <v>128.70941999999999</v>
      </c>
      <c r="AP535" s="21">
        <f t="shared" si="1173"/>
        <v>6.7741800000000056</v>
      </c>
      <c r="AQ535" s="21"/>
      <c r="AR535" s="22">
        <f t="shared" si="1174"/>
        <v>0</v>
      </c>
      <c r="AS535" s="21">
        <f t="shared" si="1115"/>
        <v>0</v>
      </c>
      <c r="AT535" s="22">
        <f t="shared" si="1246"/>
        <v>0</v>
      </c>
      <c r="AU535" s="21">
        <f t="shared" si="1116"/>
        <v>0</v>
      </c>
      <c r="AV535" s="21">
        <f t="shared" si="1175"/>
        <v>0</v>
      </c>
      <c r="AW535" s="21">
        <f t="shared" si="1176"/>
        <v>279.43492500000002</v>
      </c>
      <c r="AX535" s="21">
        <f t="shared" si="1177"/>
        <v>93.144975000000017</v>
      </c>
      <c r="AY535" s="21"/>
      <c r="AZ535" s="22">
        <f t="shared" si="1178"/>
        <v>0</v>
      </c>
      <c r="BA535" s="21">
        <f t="shared" si="1117"/>
        <v>0</v>
      </c>
      <c r="BB535" s="22">
        <f t="shared" si="1247"/>
        <v>0</v>
      </c>
      <c r="BC535" s="21">
        <f t="shared" si="1118"/>
        <v>0</v>
      </c>
      <c r="BD535" s="21">
        <f t="shared" si="1179"/>
        <v>0</v>
      </c>
      <c r="BE535" s="21">
        <f t="shared" si="1180"/>
        <v>245.53452073170729</v>
      </c>
      <c r="BF535" s="21">
        <f t="shared" si="1181"/>
        <v>12.922869512195131</v>
      </c>
      <c r="BG535" s="21"/>
      <c r="BH535" s="22">
        <f t="shared" si="1182"/>
        <v>0</v>
      </c>
      <c r="BI535" s="21">
        <f t="shared" si="1119"/>
        <v>0</v>
      </c>
      <c r="BJ535" s="22">
        <f t="shared" si="1248"/>
        <v>0</v>
      </c>
      <c r="BK535" s="21">
        <f t="shared" si="1120"/>
        <v>0</v>
      </c>
      <c r="BL535" s="21">
        <f t="shared" si="1183"/>
        <v>0</v>
      </c>
      <c r="BM535" s="21">
        <f t="shared" si="1184"/>
        <v>214.14197926829266</v>
      </c>
      <c r="BN535" s="21">
        <f t="shared" si="1185"/>
        <v>11.270630487804887</v>
      </c>
      <c r="BO535" s="21"/>
      <c r="BP535" s="22">
        <f t="shared" si="1186"/>
        <v>0</v>
      </c>
      <c r="BQ535" s="21">
        <f t="shared" si="1121"/>
        <v>0</v>
      </c>
      <c r="BR535" s="22">
        <f t="shared" si="1249"/>
        <v>0</v>
      </c>
      <c r="BS535" s="21">
        <f t="shared" si="1122"/>
        <v>0</v>
      </c>
      <c r="BT535" s="21">
        <f t="shared" si="1187"/>
        <v>0</v>
      </c>
      <c r="BU535" s="21">
        <f t="shared" si="1188"/>
        <v>74.350756097560961</v>
      </c>
      <c r="BV535" s="21">
        <f t="shared" si="1189"/>
        <v>24.783585365853654</v>
      </c>
      <c r="BW535" s="21"/>
      <c r="BX535" s="22">
        <f t="shared" si="1190"/>
        <v>0</v>
      </c>
      <c r="BY535" s="21">
        <f t="shared" si="1123"/>
        <v>0</v>
      </c>
      <c r="BZ535" s="22">
        <f t="shared" si="1250"/>
        <v>0</v>
      </c>
      <c r="CA535" s="21">
        <f t="shared" si="1124"/>
        <v>0</v>
      </c>
      <c r="CB535" s="21">
        <f t="shared" si="1191"/>
        <v>0</v>
      </c>
      <c r="CC535" s="21">
        <f t="shared" si="1192"/>
        <v>285.26495255212433</v>
      </c>
      <c r="CD535" s="21">
        <f t="shared" si="1193"/>
        <v>15.013944871164451</v>
      </c>
      <c r="CE535" s="21"/>
      <c r="CF535" s="22">
        <f t="shared" si="1194"/>
        <v>0</v>
      </c>
      <c r="CG535" s="21">
        <f t="shared" si="1125"/>
        <v>0</v>
      </c>
      <c r="CH535" s="22">
        <f t="shared" si="1251"/>
        <v>0</v>
      </c>
      <c r="CI535" s="21">
        <f t="shared" si="1126"/>
        <v>0</v>
      </c>
      <c r="CJ535" s="21">
        <f t="shared" si="1195"/>
        <v>0</v>
      </c>
      <c r="CK535" s="21">
        <f t="shared" si="1196"/>
        <v>248.86184079464991</v>
      </c>
      <c r="CL535" s="21">
        <f t="shared" si="1197"/>
        <v>13.09799162077106</v>
      </c>
      <c r="CM535" s="21"/>
      <c r="CN535" s="22">
        <f t="shared" si="1198"/>
        <v>0</v>
      </c>
      <c r="CO535" s="21">
        <f t="shared" si="1127"/>
        <v>0</v>
      </c>
      <c r="CP535" s="22">
        <f t="shared" si="1252"/>
        <v>0</v>
      </c>
      <c r="CQ535" s="21">
        <f t="shared" si="1128"/>
        <v>0</v>
      </c>
      <c r="CR535" s="21">
        <f t="shared" si="1199"/>
        <v>0</v>
      </c>
      <c r="CS535" s="21">
        <f t="shared" si="1200"/>
        <v>28.794817540322583</v>
      </c>
      <c r="CT535" s="21">
        <f t="shared" si="1201"/>
        <v>86.38445262096775</v>
      </c>
      <c r="CU535" s="21"/>
      <c r="CV535" s="22">
        <f t="shared" si="1202"/>
        <v>0</v>
      </c>
      <c r="CW535" s="21">
        <f t="shared" si="1129"/>
        <v>0</v>
      </c>
      <c r="CX535" s="22">
        <f t="shared" si="1253"/>
        <v>0</v>
      </c>
      <c r="CY535" s="21">
        <f t="shared" si="1130"/>
        <v>0</v>
      </c>
      <c r="CZ535" s="21">
        <f t="shared" si="1203"/>
        <v>0</v>
      </c>
      <c r="DA535" s="21">
        <f t="shared" si="1204"/>
        <v>245.53452073170729</v>
      </c>
      <c r="DB535" s="21">
        <f t="shared" si="1205"/>
        <v>12.922869512195131</v>
      </c>
      <c r="DC535" s="21"/>
      <c r="DD535" s="22">
        <f t="shared" si="1206"/>
        <v>0</v>
      </c>
      <c r="DE535" s="21">
        <f t="shared" si="1131"/>
        <v>0</v>
      </c>
      <c r="DF535" s="22">
        <f t="shared" si="1254"/>
        <v>0</v>
      </c>
      <c r="DG535" s="21">
        <f t="shared" si="1132"/>
        <v>0</v>
      </c>
      <c r="DH535" s="21">
        <f t="shared" si="1207"/>
        <v>0</v>
      </c>
      <c r="DI535" s="21">
        <f t="shared" si="1208"/>
        <v>214.14197926829266</v>
      </c>
      <c r="DJ535" s="21">
        <f t="shared" si="1209"/>
        <v>11.270630487804887</v>
      </c>
      <c r="DK535" s="21"/>
      <c r="DL535" s="22">
        <f t="shared" si="1210"/>
        <v>0</v>
      </c>
      <c r="DM535" s="21">
        <f t="shared" si="1133"/>
        <v>0</v>
      </c>
      <c r="DN535" s="22">
        <f t="shared" si="1255"/>
        <v>0</v>
      </c>
      <c r="DO535" s="21">
        <f t="shared" si="1134"/>
        <v>0</v>
      </c>
      <c r="DP535" s="21">
        <f t="shared" si="1211"/>
        <v>0</v>
      </c>
      <c r="DQ535" s="21">
        <f t="shared" si="1212"/>
        <v>74.350756097560961</v>
      </c>
      <c r="DR535" s="21">
        <f t="shared" si="1213"/>
        <v>24.783585365853654</v>
      </c>
      <c r="DS535" s="21"/>
      <c r="DT535" s="22">
        <f t="shared" si="1214"/>
        <v>0</v>
      </c>
      <c r="DU535" s="21">
        <f t="shared" si="1135"/>
        <v>0</v>
      </c>
      <c r="DV535" s="22">
        <f t="shared" si="1256"/>
        <v>0</v>
      </c>
      <c r="DW535" s="21">
        <f t="shared" si="1136"/>
        <v>0</v>
      </c>
      <c r="DX535" s="21">
        <f t="shared" si="1215"/>
        <v>0</v>
      </c>
      <c r="DY535" s="21">
        <f t="shared" si="1216"/>
        <v>1807.0479359844601</v>
      </c>
      <c r="DZ535" s="21">
        <f t="shared" si="1217"/>
        <v>95.107786104445353</v>
      </c>
      <c r="EA535" s="21"/>
      <c r="EB535" s="22">
        <f t="shared" si="1218"/>
        <v>0</v>
      </c>
      <c r="EC535" s="21">
        <f t="shared" si="1137"/>
        <v>0</v>
      </c>
      <c r="ED535" s="22">
        <f t="shared" si="1257"/>
        <v>0</v>
      </c>
      <c r="EE535" s="21">
        <f t="shared" si="1138"/>
        <v>0</v>
      </c>
      <c r="EF535" s="21">
        <f t="shared" si="1219"/>
        <v>0</v>
      </c>
      <c r="EG535" s="21">
        <f t="shared" si="1220"/>
        <v>1635.0269956687646</v>
      </c>
      <c r="EH535" s="21">
        <f t="shared" si="1221"/>
        <v>86.054052403619266</v>
      </c>
      <c r="EI535" s="21"/>
      <c r="EJ535" s="22">
        <f t="shared" si="1222"/>
        <v>0</v>
      </c>
      <c r="EK535" s="21">
        <f t="shared" si="1139"/>
        <v>0</v>
      </c>
      <c r="EL535" s="22">
        <f t="shared" si="1258"/>
        <v>0</v>
      </c>
      <c r="EM535" s="21">
        <f t="shared" si="1140"/>
        <v>0</v>
      </c>
      <c r="EN535" s="21">
        <f t="shared" si="1223"/>
        <v>0</v>
      </c>
      <c r="EO535" s="21">
        <f t="shared" si="1224"/>
        <v>134.54081172797009</v>
      </c>
      <c r="EP535" s="21">
        <f t="shared" si="1225"/>
        <v>403.62243518391028</v>
      </c>
      <c r="EQ535" s="21"/>
      <c r="ER535" s="22">
        <f t="shared" si="1226"/>
        <v>0</v>
      </c>
      <c r="ES535" s="21">
        <f t="shared" si="1141"/>
        <v>0</v>
      </c>
      <c r="ET535" s="22">
        <f t="shared" si="1259"/>
        <v>0</v>
      </c>
      <c r="EU535" s="21">
        <f t="shared" si="1142"/>
        <v>0</v>
      </c>
      <c r="EV535" s="21">
        <f t="shared" si="1227"/>
        <v>0</v>
      </c>
      <c r="EW535" s="21">
        <f t="shared" si="1228"/>
        <v>648.38580000000002</v>
      </c>
      <c r="EX535" s="21">
        <f t="shared" si="1229"/>
        <v>648.38580000000002</v>
      </c>
      <c r="EY535" s="21"/>
      <c r="EZ535" s="22">
        <f t="shared" si="1230"/>
        <v>0</v>
      </c>
      <c r="FA535" s="21">
        <f t="shared" si="1143"/>
        <v>0</v>
      </c>
      <c r="FB535" s="22">
        <f t="shared" si="1260"/>
        <v>0</v>
      </c>
      <c r="FC535" s="21">
        <f t="shared" si="1144"/>
        <v>0</v>
      </c>
      <c r="FD535" s="21">
        <f t="shared" si="1231"/>
        <v>0</v>
      </c>
      <c r="FE535" s="21">
        <f t="shared" si="1232"/>
        <v>145.161</v>
      </c>
      <c r="FF535" s="21">
        <f t="shared" si="1233"/>
        <v>145.161</v>
      </c>
      <c r="FG535" s="21"/>
      <c r="FH535" s="22">
        <f t="shared" si="1234"/>
        <v>0</v>
      </c>
      <c r="FI535" s="21">
        <f t="shared" si="1145"/>
        <v>0</v>
      </c>
      <c r="FJ535" s="22">
        <f t="shared" si="1261"/>
        <v>0</v>
      </c>
      <c r="FK535" s="21">
        <f t="shared" si="1146"/>
        <v>0</v>
      </c>
      <c r="FL535" s="21">
        <f t="shared" si="1235"/>
        <v>0</v>
      </c>
      <c r="FM535" s="21">
        <f t="shared" si="1236"/>
        <v>70.161149999999992</v>
      </c>
      <c r="FN535" s="21">
        <f t="shared" si="1237"/>
        <v>210.48344999999998</v>
      </c>
      <c r="FO535" s="21"/>
      <c r="FP535" s="21">
        <f t="shared" si="1147"/>
        <v>0</v>
      </c>
      <c r="FQ535" s="21">
        <f t="shared" si="1148"/>
        <v>0</v>
      </c>
      <c r="FR535" s="21">
        <f t="shared" si="1238"/>
        <v>0</v>
      </c>
      <c r="FS535" s="21">
        <f t="shared" si="1149"/>
        <v>7718.9743214634136</v>
      </c>
      <c r="FT535" s="21">
        <f t="shared" si="1150"/>
        <v>4968.3256785365866</v>
      </c>
      <c r="FU535" s="21"/>
      <c r="FV535" s="20">
        <f t="shared" si="1239"/>
        <v>0</v>
      </c>
      <c r="FW535" s="20">
        <f t="shared" si="1240"/>
        <v>0</v>
      </c>
      <c r="FX535" s="20">
        <f t="shared" si="1151"/>
        <v>0</v>
      </c>
      <c r="FY535" s="20">
        <f t="shared" si="1152"/>
        <v>0</v>
      </c>
    </row>
    <row r="536" spans="2:181" x14ac:dyDescent="0.25">
      <c r="B536" s="20">
        <v>22.9</v>
      </c>
      <c r="C536" s="20">
        <f t="shared" si="1153"/>
        <v>38.700999999999993</v>
      </c>
      <c r="D536" s="22">
        <f t="shared" si="1154"/>
        <v>0</v>
      </c>
      <c r="E536" s="21">
        <f t="shared" si="1105"/>
        <v>0</v>
      </c>
      <c r="F536" s="22">
        <f t="shared" si="1241"/>
        <v>0</v>
      </c>
      <c r="G536" s="21">
        <f t="shared" si="1106"/>
        <v>0</v>
      </c>
      <c r="H536" s="21">
        <f t="shared" si="1155"/>
        <v>0</v>
      </c>
      <c r="I536" s="21">
        <f t="shared" si="1156"/>
        <v>671.12769000000014</v>
      </c>
      <c r="J536" s="21">
        <f t="shared" si="1157"/>
        <v>35.322510000000044</v>
      </c>
      <c r="K536" s="21"/>
      <c r="L536" s="22">
        <f t="shared" si="1158"/>
        <v>0</v>
      </c>
      <c r="M536" s="21">
        <f t="shared" si="1107"/>
        <v>0</v>
      </c>
      <c r="N536" s="22">
        <f t="shared" si="1242"/>
        <v>0</v>
      </c>
      <c r="O536" s="21">
        <f t="shared" si="1108"/>
        <v>0</v>
      </c>
      <c r="P536" s="21">
        <f t="shared" si="1159"/>
        <v>0</v>
      </c>
      <c r="Q536" s="21">
        <f t="shared" si="1160"/>
        <v>252.82207499999996</v>
      </c>
      <c r="R536" s="21">
        <f t="shared" si="1161"/>
        <v>13.30642500000001</v>
      </c>
      <c r="S536" s="21"/>
      <c r="T536" s="22">
        <f t="shared" si="1162"/>
        <v>0</v>
      </c>
      <c r="U536" s="21">
        <f t="shared" si="1109"/>
        <v>0</v>
      </c>
      <c r="V536" s="22">
        <f t="shared" si="1243"/>
        <v>0</v>
      </c>
      <c r="W536" s="21">
        <f t="shared" si="1110"/>
        <v>0</v>
      </c>
      <c r="X536" s="21">
        <f t="shared" si="1163"/>
        <v>0</v>
      </c>
      <c r="Y536" s="21">
        <f t="shared" si="1164"/>
        <v>65.322450000000003</v>
      </c>
      <c r="Z536" s="21">
        <f t="shared" si="1165"/>
        <v>195.96735000000001</v>
      </c>
      <c r="AA536" s="21"/>
      <c r="AB536" s="22">
        <f t="shared" si="1166"/>
        <v>0</v>
      </c>
      <c r="AC536" s="21">
        <f t="shared" si="1111"/>
        <v>0</v>
      </c>
      <c r="AD536" s="22">
        <f t="shared" si="1244"/>
        <v>0</v>
      </c>
      <c r="AE536" s="21">
        <f t="shared" si="1112"/>
        <v>0</v>
      </c>
      <c r="AF536" s="21">
        <f t="shared" si="1167"/>
        <v>0</v>
      </c>
      <c r="AG536" s="21">
        <f t="shared" si="1168"/>
        <v>59.757945000000007</v>
      </c>
      <c r="AH536" s="21">
        <f t="shared" si="1169"/>
        <v>3.145155000000003</v>
      </c>
      <c r="AI536" s="21"/>
      <c r="AJ536" s="22">
        <f t="shared" si="1170"/>
        <v>0</v>
      </c>
      <c r="AK536" s="21">
        <f t="shared" si="1113"/>
        <v>0</v>
      </c>
      <c r="AL536" s="22">
        <f t="shared" si="1245"/>
        <v>0</v>
      </c>
      <c r="AM536" s="21">
        <f t="shared" si="1114"/>
        <v>0</v>
      </c>
      <c r="AN536" s="21">
        <f t="shared" si="1171"/>
        <v>0</v>
      </c>
      <c r="AO536" s="21">
        <f t="shared" si="1172"/>
        <v>128.70941999999999</v>
      </c>
      <c r="AP536" s="21">
        <f t="shared" si="1173"/>
        <v>6.7741800000000056</v>
      </c>
      <c r="AQ536" s="21"/>
      <c r="AR536" s="22">
        <f t="shared" si="1174"/>
        <v>0</v>
      </c>
      <c r="AS536" s="21">
        <f t="shared" si="1115"/>
        <v>0</v>
      </c>
      <c r="AT536" s="22">
        <f t="shared" si="1246"/>
        <v>0</v>
      </c>
      <c r="AU536" s="21">
        <f t="shared" si="1116"/>
        <v>0</v>
      </c>
      <c r="AV536" s="21">
        <f t="shared" si="1175"/>
        <v>0</v>
      </c>
      <c r="AW536" s="21">
        <f t="shared" si="1176"/>
        <v>279.43492500000002</v>
      </c>
      <c r="AX536" s="21">
        <f t="shared" si="1177"/>
        <v>93.144975000000017</v>
      </c>
      <c r="AY536" s="21"/>
      <c r="AZ536" s="22">
        <f t="shared" si="1178"/>
        <v>0</v>
      </c>
      <c r="BA536" s="21">
        <f t="shared" si="1117"/>
        <v>0</v>
      </c>
      <c r="BB536" s="22">
        <f t="shared" si="1247"/>
        <v>0</v>
      </c>
      <c r="BC536" s="21">
        <f t="shared" si="1118"/>
        <v>0</v>
      </c>
      <c r="BD536" s="21">
        <f t="shared" si="1179"/>
        <v>0</v>
      </c>
      <c r="BE536" s="21">
        <f t="shared" si="1180"/>
        <v>245.53452073170729</v>
      </c>
      <c r="BF536" s="21">
        <f t="shared" si="1181"/>
        <v>12.922869512195131</v>
      </c>
      <c r="BG536" s="21"/>
      <c r="BH536" s="22">
        <f t="shared" si="1182"/>
        <v>0</v>
      </c>
      <c r="BI536" s="21">
        <f t="shared" si="1119"/>
        <v>0</v>
      </c>
      <c r="BJ536" s="22">
        <f t="shared" si="1248"/>
        <v>0</v>
      </c>
      <c r="BK536" s="21">
        <f t="shared" si="1120"/>
        <v>0</v>
      </c>
      <c r="BL536" s="21">
        <f t="shared" si="1183"/>
        <v>0</v>
      </c>
      <c r="BM536" s="21">
        <f t="shared" si="1184"/>
        <v>214.14197926829266</v>
      </c>
      <c r="BN536" s="21">
        <f t="shared" si="1185"/>
        <v>11.270630487804887</v>
      </c>
      <c r="BO536" s="21"/>
      <c r="BP536" s="22">
        <f t="shared" si="1186"/>
        <v>0</v>
      </c>
      <c r="BQ536" s="21">
        <f t="shared" si="1121"/>
        <v>0</v>
      </c>
      <c r="BR536" s="22">
        <f t="shared" si="1249"/>
        <v>0</v>
      </c>
      <c r="BS536" s="21">
        <f t="shared" si="1122"/>
        <v>0</v>
      </c>
      <c r="BT536" s="21">
        <f t="shared" si="1187"/>
        <v>0</v>
      </c>
      <c r="BU536" s="21">
        <f t="shared" si="1188"/>
        <v>74.350756097560961</v>
      </c>
      <c r="BV536" s="21">
        <f t="shared" si="1189"/>
        <v>24.783585365853654</v>
      </c>
      <c r="BW536" s="21"/>
      <c r="BX536" s="22">
        <f t="shared" si="1190"/>
        <v>0</v>
      </c>
      <c r="BY536" s="21">
        <f t="shared" si="1123"/>
        <v>0</v>
      </c>
      <c r="BZ536" s="22">
        <f t="shared" si="1250"/>
        <v>0</v>
      </c>
      <c r="CA536" s="21">
        <f t="shared" si="1124"/>
        <v>0</v>
      </c>
      <c r="CB536" s="21">
        <f t="shared" si="1191"/>
        <v>0</v>
      </c>
      <c r="CC536" s="21">
        <f t="shared" si="1192"/>
        <v>285.26495255212433</v>
      </c>
      <c r="CD536" s="21">
        <f t="shared" si="1193"/>
        <v>15.013944871164451</v>
      </c>
      <c r="CE536" s="21"/>
      <c r="CF536" s="22">
        <f t="shared" si="1194"/>
        <v>0</v>
      </c>
      <c r="CG536" s="21">
        <f t="shared" si="1125"/>
        <v>0</v>
      </c>
      <c r="CH536" s="22">
        <f t="shared" si="1251"/>
        <v>0</v>
      </c>
      <c r="CI536" s="21">
        <f t="shared" si="1126"/>
        <v>0</v>
      </c>
      <c r="CJ536" s="21">
        <f t="shared" si="1195"/>
        <v>0</v>
      </c>
      <c r="CK536" s="21">
        <f t="shared" si="1196"/>
        <v>248.86184079464991</v>
      </c>
      <c r="CL536" s="21">
        <f t="shared" si="1197"/>
        <v>13.09799162077106</v>
      </c>
      <c r="CM536" s="21"/>
      <c r="CN536" s="22">
        <f t="shared" si="1198"/>
        <v>0</v>
      </c>
      <c r="CO536" s="21">
        <f t="shared" si="1127"/>
        <v>0</v>
      </c>
      <c r="CP536" s="22">
        <f t="shared" si="1252"/>
        <v>0</v>
      </c>
      <c r="CQ536" s="21">
        <f t="shared" si="1128"/>
        <v>0</v>
      </c>
      <c r="CR536" s="21">
        <f t="shared" si="1199"/>
        <v>0</v>
      </c>
      <c r="CS536" s="21">
        <f t="shared" si="1200"/>
        <v>28.794817540322583</v>
      </c>
      <c r="CT536" s="21">
        <f t="shared" si="1201"/>
        <v>86.38445262096775</v>
      </c>
      <c r="CU536" s="21"/>
      <c r="CV536" s="22">
        <f t="shared" si="1202"/>
        <v>0</v>
      </c>
      <c r="CW536" s="21">
        <f t="shared" si="1129"/>
        <v>0</v>
      </c>
      <c r="CX536" s="22">
        <f t="shared" si="1253"/>
        <v>0</v>
      </c>
      <c r="CY536" s="21">
        <f t="shared" si="1130"/>
        <v>0</v>
      </c>
      <c r="CZ536" s="21">
        <f t="shared" si="1203"/>
        <v>0</v>
      </c>
      <c r="DA536" s="21">
        <f t="shared" si="1204"/>
        <v>245.53452073170729</v>
      </c>
      <c r="DB536" s="21">
        <f t="shared" si="1205"/>
        <v>12.922869512195131</v>
      </c>
      <c r="DC536" s="21"/>
      <c r="DD536" s="22">
        <f t="shared" si="1206"/>
        <v>0</v>
      </c>
      <c r="DE536" s="21">
        <f t="shared" si="1131"/>
        <v>0</v>
      </c>
      <c r="DF536" s="22">
        <f t="shared" si="1254"/>
        <v>0</v>
      </c>
      <c r="DG536" s="21">
        <f t="shared" si="1132"/>
        <v>0</v>
      </c>
      <c r="DH536" s="21">
        <f t="shared" si="1207"/>
        <v>0</v>
      </c>
      <c r="DI536" s="21">
        <f t="shared" si="1208"/>
        <v>214.14197926829266</v>
      </c>
      <c r="DJ536" s="21">
        <f t="shared" si="1209"/>
        <v>11.270630487804887</v>
      </c>
      <c r="DK536" s="21"/>
      <c r="DL536" s="22">
        <f t="shared" si="1210"/>
        <v>0</v>
      </c>
      <c r="DM536" s="21">
        <f t="shared" si="1133"/>
        <v>0</v>
      </c>
      <c r="DN536" s="22">
        <f t="shared" si="1255"/>
        <v>0</v>
      </c>
      <c r="DO536" s="21">
        <f t="shared" si="1134"/>
        <v>0</v>
      </c>
      <c r="DP536" s="21">
        <f t="shared" si="1211"/>
        <v>0</v>
      </c>
      <c r="DQ536" s="21">
        <f t="shared" si="1212"/>
        <v>74.350756097560961</v>
      </c>
      <c r="DR536" s="21">
        <f t="shared" si="1213"/>
        <v>24.783585365853654</v>
      </c>
      <c r="DS536" s="21"/>
      <c r="DT536" s="22">
        <f t="shared" si="1214"/>
        <v>0</v>
      </c>
      <c r="DU536" s="21">
        <f t="shared" si="1135"/>
        <v>0</v>
      </c>
      <c r="DV536" s="22">
        <f t="shared" si="1256"/>
        <v>0</v>
      </c>
      <c r="DW536" s="21">
        <f t="shared" si="1136"/>
        <v>0</v>
      </c>
      <c r="DX536" s="21">
        <f t="shared" si="1215"/>
        <v>0</v>
      </c>
      <c r="DY536" s="21">
        <f t="shared" si="1216"/>
        <v>1807.0479359844601</v>
      </c>
      <c r="DZ536" s="21">
        <f t="shared" si="1217"/>
        <v>95.107786104445353</v>
      </c>
      <c r="EA536" s="21"/>
      <c r="EB536" s="22">
        <f t="shared" si="1218"/>
        <v>0</v>
      </c>
      <c r="EC536" s="21">
        <f t="shared" si="1137"/>
        <v>0</v>
      </c>
      <c r="ED536" s="22">
        <f t="shared" si="1257"/>
        <v>0</v>
      </c>
      <c r="EE536" s="21">
        <f t="shared" si="1138"/>
        <v>0</v>
      </c>
      <c r="EF536" s="21">
        <f t="shared" si="1219"/>
        <v>0</v>
      </c>
      <c r="EG536" s="21">
        <f t="shared" si="1220"/>
        <v>1635.0269956687646</v>
      </c>
      <c r="EH536" s="21">
        <f t="shared" si="1221"/>
        <v>86.054052403619266</v>
      </c>
      <c r="EI536" s="21"/>
      <c r="EJ536" s="22">
        <f t="shared" si="1222"/>
        <v>0</v>
      </c>
      <c r="EK536" s="21">
        <f t="shared" si="1139"/>
        <v>0</v>
      </c>
      <c r="EL536" s="22">
        <f t="shared" si="1258"/>
        <v>0</v>
      </c>
      <c r="EM536" s="21">
        <f t="shared" si="1140"/>
        <v>0</v>
      </c>
      <c r="EN536" s="21">
        <f t="shared" si="1223"/>
        <v>0</v>
      </c>
      <c r="EO536" s="21">
        <f t="shared" si="1224"/>
        <v>134.54081172797009</v>
      </c>
      <c r="EP536" s="21">
        <f t="shared" si="1225"/>
        <v>403.62243518391028</v>
      </c>
      <c r="EQ536" s="21"/>
      <c r="ER536" s="22">
        <f t="shared" si="1226"/>
        <v>0</v>
      </c>
      <c r="ES536" s="21">
        <f t="shared" si="1141"/>
        <v>0</v>
      </c>
      <c r="ET536" s="22">
        <f t="shared" si="1259"/>
        <v>0</v>
      </c>
      <c r="EU536" s="21">
        <f t="shared" si="1142"/>
        <v>0</v>
      </c>
      <c r="EV536" s="21">
        <f t="shared" si="1227"/>
        <v>0</v>
      </c>
      <c r="EW536" s="21">
        <f t="shared" si="1228"/>
        <v>648.38580000000002</v>
      </c>
      <c r="EX536" s="21">
        <f t="shared" si="1229"/>
        <v>648.38580000000002</v>
      </c>
      <c r="EY536" s="21"/>
      <c r="EZ536" s="22">
        <f t="shared" si="1230"/>
        <v>0</v>
      </c>
      <c r="FA536" s="21">
        <f t="shared" si="1143"/>
        <v>0</v>
      </c>
      <c r="FB536" s="22">
        <f t="shared" si="1260"/>
        <v>0</v>
      </c>
      <c r="FC536" s="21">
        <f t="shared" si="1144"/>
        <v>0</v>
      </c>
      <c r="FD536" s="21">
        <f t="shared" si="1231"/>
        <v>0</v>
      </c>
      <c r="FE536" s="21">
        <f t="shared" si="1232"/>
        <v>145.161</v>
      </c>
      <c r="FF536" s="21">
        <f t="shared" si="1233"/>
        <v>145.161</v>
      </c>
      <c r="FG536" s="21"/>
      <c r="FH536" s="22">
        <f t="shared" si="1234"/>
        <v>0</v>
      </c>
      <c r="FI536" s="21">
        <f t="shared" si="1145"/>
        <v>0</v>
      </c>
      <c r="FJ536" s="22">
        <f t="shared" si="1261"/>
        <v>0</v>
      </c>
      <c r="FK536" s="21">
        <f t="shared" si="1146"/>
        <v>0</v>
      </c>
      <c r="FL536" s="21">
        <f t="shared" si="1235"/>
        <v>0</v>
      </c>
      <c r="FM536" s="21">
        <f t="shared" si="1236"/>
        <v>70.161149999999992</v>
      </c>
      <c r="FN536" s="21">
        <f t="shared" si="1237"/>
        <v>210.48344999999998</v>
      </c>
      <c r="FO536" s="21"/>
      <c r="FP536" s="21">
        <f t="shared" si="1147"/>
        <v>0</v>
      </c>
      <c r="FQ536" s="21">
        <f t="shared" si="1148"/>
        <v>0</v>
      </c>
      <c r="FR536" s="21">
        <f t="shared" si="1238"/>
        <v>0</v>
      </c>
      <c r="FS536" s="21">
        <f t="shared" si="1149"/>
        <v>7718.9743214634136</v>
      </c>
      <c r="FT536" s="21">
        <f t="shared" si="1150"/>
        <v>4968.3256785365866</v>
      </c>
      <c r="FU536" s="21"/>
      <c r="FV536" s="20">
        <f t="shared" si="1239"/>
        <v>0</v>
      </c>
      <c r="FW536" s="20">
        <f t="shared" si="1240"/>
        <v>0</v>
      </c>
      <c r="FX536" s="20">
        <f t="shared" si="1151"/>
        <v>0</v>
      </c>
      <c r="FY536" s="20">
        <f t="shared" si="1152"/>
        <v>0</v>
      </c>
    </row>
    <row r="537" spans="2:181" x14ac:dyDescent="0.25">
      <c r="B537" s="20">
        <v>22.95</v>
      </c>
      <c r="C537" s="20">
        <f t="shared" si="1153"/>
        <v>38.785499999999999</v>
      </c>
      <c r="D537" s="22">
        <f t="shared" si="1154"/>
        <v>0</v>
      </c>
      <c r="E537" s="21">
        <f t="shared" si="1105"/>
        <v>0</v>
      </c>
      <c r="F537" s="22">
        <f t="shared" si="1241"/>
        <v>0</v>
      </c>
      <c r="G537" s="21">
        <f t="shared" si="1106"/>
        <v>0</v>
      </c>
      <c r="H537" s="21">
        <f t="shared" si="1155"/>
        <v>0</v>
      </c>
      <c r="I537" s="21">
        <f t="shared" si="1156"/>
        <v>671.12769000000014</v>
      </c>
      <c r="J537" s="21">
        <f t="shared" si="1157"/>
        <v>35.322510000000044</v>
      </c>
      <c r="K537" s="21"/>
      <c r="L537" s="22">
        <f t="shared" si="1158"/>
        <v>0</v>
      </c>
      <c r="M537" s="21">
        <f t="shared" si="1107"/>
        <v>0</v>
      </c>
      <c r="N537" s="22">
        <f t="shared" si="1242"/>
        <v>0</v>
      </c>
      <c r="O537" s="21">
        <f t="shared" si="1108"/>
        <v>0</v>
      </c>
      <c r="P537" s="21">
        <f t="shared" si="1159"/>
        <v>0</v>
      </c>
      <c r="Q537" s="21">
        <f t="shared" si="1160"/>
        <v>252.82207499999996</v>
      </c>
      <c r="R537" s="21">
        <f t="shared" si="1161"/>
        <v>13.30642500000001</v>
      </c>
      <c r="S537" s="21"/>
      <c r="T537" s="22">
        <f t="shared" si="1162"/>
        <v>0</v>
      </c>
      <c r="U537" s="21">
        <f t="shared" si="1109"/>
        <v>0</v>
      </c>
      <c r="V537" s="22">
        <f t="shared" si="1243"/>
        <v>0</v>
      </c>
      <c r="W537" s="21">
        <f t="shared" si="1110"/>
        <v>0</v>
      </c>
      <c r="X537" s="21">
        <f t="shared" si="1163"/>
        <v>0</v>
      </c>
      <c r="Y537" s="21">
        <f t="shared" si="1164"/>
        <v>65.322450000000003</v>
      </c>
      <c r="Z537" s="21">
        <f t="shared" si="1165"/>
        <v>195.96735000000001</v>
      </c>
      <c r="AA537" s="21"/>
      <c r="AB537" s="22">
        <f t="shared" si="1166"/>
        <v>0</v>
      </c>
      <c r="AC537" s="21">
        <f t="shared" si="1111"/>
        <v>0</v>
      </c>
      <c r="AD537" s="22">
        <f t="shared" si="1244"/>
        <v>0</v>
      </c>
      <c r="AE537" s="21">
        <f t="shared" si="1112"/>
        <v>0</v>
      </c>
      <c r="AF537" s="21">
        <f t="shared" si="1167"/>
        <v>0</v>
      </c>
      <c r="AG537" s="21">
        <f t="shared" si="1168"/>
        <v>59.757945000000007</v>
      </c>
      <c r="AH537" s="21">
        <f t="shared" si="1169"/>
        <v>3.145155000000003</v>
      </c>
      <c r="AI537" s="21"/>
      <c r="AJ537" s="22">
        <f t="shared" si="1170"/>
        <v>0</v>
      </c>
      <c r="AK537" s="21">
        <f t="shared" si="1113"/>
        <v>0</v>
      </c>
      <c r="AL537" s="22">
        <f t="shared" si="1245"/>
        <v>0</v>
      </c>
      <c r="AM537" s="21">
        <f t="shared" si="1114"/>
        <v>0</v>
      </c>
      <c r="AN537" s="21">
        <f t="shared" si="1171"/>
        <v>0</v>
      </c>
      <c r="AO537" s="21">
        <f t="shared" si="1172"/>
        <v>128.70941999999999</v>
      </c>
      <c r="AP537" s="21">
        <f t="shared" si="1173"/>
        <v>6.7741800000000056</v>
      </c>
      <c r="AQ537" s="21"/>
      <c r="AR537" s="22">
        <f t="shared" si="1174"/>
        <v>0</v>
      </c>
      <c r="AS537" s="21">
        <f t="shared" si="1115"/>
        <v>0</v>
      </c>
      <c r="AT537" s="22">
        <f t="shared" si="1246"/>
        <v>0</v>
      </c>
      <c r="AU537" s="21">
        <f t="shared" si="1116"/>
        <v>0</v>
      </c>
      <c r="AV537" s="21">
        <f t="shared" si="1175"/>
        <v>0</v>
      </c>
      <c r="AW537" s="21">
        <f t="shared" si="1176"/>
        <v>279.43492500000002</v>
      </c>
      <c r="AX537" s="21">
        <f t="shared" si="1177"/>
        <v>93.144975000000017</v>
      </c>
      <c r="AY537" s="21"/>
      <c r="AZ537" s="22">
        <f t="shared" si="1178"/>
        <v>0</v>
      </c>
      <c r="BA537" s="21">
        <f t="shared" si="1117"/>
        <v>0</v>
      </c>
      <c r="BB537" s="22">
        <f t="shared" si="1247"/>
        <v>0</v>
      </c>
      <c r="BC537" s="21">
        <f t="shared" si="1118"/>
        <v>0</v>
      </c>
      <c r="BD537" s="21">
        <f t="shared" si="1179"/>
        <v>0</v>
      </c>
      <c r="BE537" s="21">
        <f t="shared" si="1180"/>
        <v>245.53452073170729</v>
      </c>
      <c r="BF537" s="21">
        <f t="shared" si="1181"/>
        <v>12.922869512195131</v>
      </c>
      <c r="BG537" s="21"/>
      <c r="BH537" s="22">
        <f t="shared" si="1182"/>
        <v>0</v>
      </c>
      <c r="BI537" s="21">
        <f t="shared" si="1119"/>
        <v>0</v>
      </c>
      <c r="BJ537" s="22">
        <f t="shared" si="1248"/>
        <v>0</v>
      </c>
      <c r="BK537" s="21">
        <f t="shared" si="1120"/>
        <v>0</v>
      </c>
      <c r="BL537" s="21">
        <f t="shared" si="1183"/>
        <v>0</v>
      </c>
      <c r="BM537" s="21">
        <f t="shared" si="1184"/>
        <v>214.14197926829266</v>
      </c>
      <c r="BN537" s="21">
        <f t="shared" si="1185"/>
        <v>11.270630487804887</v>
      </c>
      <c r="BO537" s="21"/>
      <c r="BP537" s="22">
        <f t="shared" si="1186"/>
        <v>0</v>
      </c>
      <c r="BQ537" s="21">
        <f t="shared" si="1121"/>
        <v>0</v>
      </c>
      <c r="BR537" s="22">
        <f t="shared" si="1249"/>
        <v>0</v>
      </c>
      <c r="BS537" s="21">
        <f t="shared" si="1122"/>
        <v>0</v>
      </c>
      <c r="BT537" s="21">
        <f t="shared" si="1187"/>
        <v>0</v>
      </c>
      <c r="BU537" s="21">
        <f t="shared" si="1188"/>
        <v>74.350756097560961</v>
      </c>
      <c r="BV537" s="21">
        <f t="shared" si="1189"/>
        <v>24.783585365853654</v>
      </c>
      <c r="BW537" s="21"/>
      <c r="BX537" s="22">
        <f t="shared" si="1190"/>
        <v>0</v>
      </c>
      <c r="BY537" s="21">
        <f t="shared" si="1123"/>
        <v>0</v>
      </c>
      <c r="BZ537" s="22">
        <f t="shared" si="1250"/>
        <v>0</v>
      </c>
      <c r="CA537" s="21">
        <f t="shared" si="1124"/>
        <v>0</v>
      </c>
      <c r="CB537" s="21">
        <f t="shared" si="1191"/>
        <v>0</v>
      </c>
      <c r="CC537" s="21">
        <f t="shared" si="1192"/>
        <v>285.26495255212433</v>
      </c>
      <c r="CD537" s="21">
        <f t="shared" si="1193"/>
        <v>15.013944871164451</v>
      </c>
      <c r="CE537" s="21"/>
      <c r="CF537" s="22">
        <f t="shared" si="1194"/>
        <v>0</v>
      </c>
      <c r="CG537" s="21">
        <f t="shared" si="1125"/>
        <v>0</v>
      </c>
      <c r="CH537" s="22">
        <f t="shared" si="1251"/>
        <v>0</v>
      </c>
      <c r="CI537" s="21">
        <f t="shared" si="1126"/>
        <v>0</v>
      </c>
      <c r="CJ537" s="21">
        <f t="shared" si="1195"/>
        <v>0</v>
      </c>
      <c r="CK537" s="21">
        <f t="shared" si="1196"/>
        <v>248.86184079464991</v>
      </c>
      <c r="CL537" s="21">
        <f t="shared" si="1197"/>
        <v>13.09799162077106</v>
      </c>
      <c r="CM537" s="21"/>
      <c r="CN537" s="22">
        <f t="shared" si="1198"/>
        <v>0</v>
      </c>
      <c r="CO537" s="21">
        <f t="shared" si="1127"/>
        <v>0</v>
      </c>
      <c r="CP537" s="22">
        <f t="shared" si="1252"/>
        <v>0</v>
      </c>
      <c r="CQ537" s="21">
        <f t="shared" si="1128"/>
        <v>0</v>
      </c>
      <c r="CR537" s="21">
        <f t="shared" si="1199"/>
        <v>0</v>
      </c>
      <c r="CS537" s="21">
        <f t="shared" si="1200"/>
        <v>28.794817540322583</v>
      </c>
      <c r="CT537" s="21">
        <f t="shared" si="1201"/>
        <v>86.38445262096775</v>
      </c>
      <c r="CU537" s="21"/>
      <c r="CV537" s="22">
        <f t="shared" si="1202"/>
        <v>0</v>
      </c>
      <c r="CW537" s="21">
        <f t="shared" si="1129"/>
        <v>0</v>
      </c>
      <c r="CX537" s="22">
        <f t="shared" si="1253"/>
        <v>0</v>
      </c>
      <c r="CY537" s="21">
        <f t="shared" si="1130"/>
        <v>0</v>
      </c>
      <c r="CZ537" s="21">
        <f t="shared" si="1203"/>
        <v>0</v>
      </c>
      <c r="DA537" s="21">
        <f t="shared" si="1204"/>
        <v>245.53452073170729</v>
      </c>
      <c r="DB537" s="21">
        <f t="shared" si="1205"/>
        <v>12.922869512195131</v>
      </c>
      <c r="DC537" s="21"/>
      <c r="DD537" s="22">
        <f t="shared" si="1206"/>
        <v>0</v>
      </c>
      <c r="DE537" s="21">
        <f t="shared" si="1131"/>
        <v>0</v>
      </c>
      <c r="DF537" s="22">
        <f t="shared" si="1254"/>
        <v>0</v>
      </c>
      <c r="DG537" s="21">
        <f t="shared" si="1132"/>
        <v>0</v>
      </c>
      <c r="DH537" s="21">
        <f t="shared" si="1207"/>
        <v>0</v>
      </c>
      <c r="DI537" s="21">
        <f t="shared" si="1208"/>
        <v>214.14197926829266</v>
      </c>
      <c r="DJ537" s="21">
        <f t="shared" si="1209"/>
        <v>11.270630487804887</v>
      </c>
      <c r="DK537" s="21"/>
      <c r="DL537" s="22">
        <f t="shared" si="1210"/>
        <v>0</v>
      </c>
      <c r="DM537" s="21">
        <f t="shared" si="1133"/>
        <v>0</v>
      </c>
      <c r="DN537" s="22">
        <f t="shared" si="1255"/>
        <v>0</v>
      </c>
      <c r="DO537" s="21">
        <f t="shared" si="1134"/>
        <v>0</v>
      </c>
      <c r="DP537" s="21">
        <f t="shared" si="1211"/>
        <v>0</v>
      </c>
      <c r="DQ537" s="21">
        <f t="shared" si="1212"/>
        <v>74.350756097560961</v>
      </c>
      <c r="DR537" s="21">
        <f t="shared" si="1213"/>
        <v>24.783585365853654</v>
      </c>
      <c r="DS537" s="21"/>
      <c r="DT537" s="22">
        <f t="shared" si="1214"/>
        <v>0</v>
      </c>
      <c r="DU537" s="21">
        <f t="shared" si="1135"/>
        <v>0</v>
      </c>
      <c r="DV537" s="22">
        <f t="shared" si="1256"/>
        <v>0</v>
      </c>
      <c r="DW537" s="21">
        <f t="shared" si="1136"/>
        <v>0</v>
      </c>
      <c r="DX537" s="21">
        <f t="shared" si="1215"/>
        <v>0</v>
      </c>
      <c r="DY537" s="21">
        <f t="shared" si="1216"/>
        <v>1807.0479359844601</v>
      </c>
      <c r="DZ537" s="21">
        <f t="shared" si="1217"/>
        <v>95.107786104445353</v>
      </c>
      <c r="EA537" s="21"/>
      <c r="EB537" s="22">
        <f t="shared" si="1218"/>
        <v>0</v>
      </c>
      <c r="EC537" s="21">
        <f t="shared" si="1137"/>
        <v>0</v>
      </c>
      <c r="ED537" s="22">
        <f t="shared" si="1257"/>
        <v>0</v>
      </c>
      <c r="EE537" s="21">
        <f t="shared" si="1138"/>
        <v>0</v>
      </c>
      <c r="EF537" s="21">
        <f t="shared" si="1219"/>
        <v>0</v>
      </c>
      <c r="EG537" s="21">
        <f t="shared" si="1220"/>
        <v>1635.0269956687646</v>
      </c>
      <c r="EH537" s="21">
        <f t="shared" si="1221"/>
        <v>86.054052403619266</v>
      </c>
      <c r="EI537" s="21"/>
      <c r="EJ537" s="22">
        <f t="shared" si="1222"/>
        <v>0</v>
      </c>
      <c r="EK537" s="21">
        <f t="shared" si="1139"/>
        <v>0</v>
      </c>
      <c r="EL537" s="22">
        <f t="shared" si="1258"/>
        <v>0</v>
      </c>
      <c r="EM537" s="21">
        <f t="shared" si="1140"/>
        <v>0</v>
      </c>
      <c r="EN537" s="21">
        <f t="shared" si="1223"/>
        <v>0</v>
      </c>
      <c r="EO537" s="21">
        <f t="shared" si="1224"/>
        <v>134.54081172797009</v>
      </c>
      <c r="EP537" s="21">
        <f t="shared" si="1225"/>
        <v>403.62243518391028</v>
      </c>
      <c r="EQ537" s="21"/>
      <c r="ER537" s="22">
        <f t="shared" si="1226"/>
        <v>0</v>
      </c>
      <c r="ES537" s="21">
        <f t="shared" si="1141"/>
        <v>0</v>
      </c>
      <c r="ET537" s="22">
        <f t="shared" si="1259"/>
        <v>0</v>
      </c>
      <c r="EU537" s="21">
        <f t="shared" si="1142"/>
        <v>0</v>
      </c>
      <c r="EV537" s="21">
        <f t="shared" si="1227"/>
        <v>0</v>
      </c>
      <c r="EW537" s="21">
        <f t="shared" si="1228"/>
        <v>648.38580000000002</v>
      </c>
      <c r="EX537" s="21">
        <f t="shared" si="1229"/>
        <v>648.38580000000002</v>
      </c>
      <c r="EY537" s="21"/>
      <c r="EZ537" s="22">
        <f t="shared" si="1230"/>
        <v>0</v>
      </c>
      <c r="FA537" s="21">
        <f t="shared" si="1143"/>
        <v>0</v>
      </c>
      <c r="FB537" s="22">
        <f t="shared" si="1260"/>
        <v>0</v>
      </c>
      <c r="FC537" s="21">
        <f t="shared" si="1144"/>
        <v>0</v>
      </c>
      <c r="FD537" s="21">
        <f t="shared" si="1231"/>
        <v>0</v>
      </c>
      <c r="FE537" s="21">
        <f t="shared" si="1232"/>
        <v>145.161</v>
      </c>
      <c r="FF537" s="21">
        <f t="shared" si="1233"/>
        <v>145.161</v>
      </c>
      <c r="FG537" s="21"/>
      <c r="FH537" s="22">
        <f t="shared" si="1234"/>
        <v>0</v>
      </c>
      <c r="FI537" s="21">
        <f t="shared" si="1145"/>
        <v>0</v>
      </c>
      <c r="FJ537" s="22">
        <f t="shared" si="1261"/>
        <v>0</v>
      </c>
      <c r="FK537" s="21">
        <f t="shared" si="1146"/>
        <v>0</v>
      </c>
      <c r="FL537" s="21">
        <f t="shared" si="1235"/>
        <v>0</v>
      </c>
      <c r="FM537" s="21">
        <f t="shared" si="1236"/>
        <v>70.161149999999992</v>
      </c>
      <c r="FN537" s="21">
        <f t="shared" si="1237"/>
        <v>210.48344999999998</v>
      </c>
      <c r="FO537" s="21"/>
      <c r="FP537" s="21">
        <f t="shared" si="1147"/>
        <v>0</v>
      </c>
      <c r="FQ537" s="21">
        <f t="shared" si="1148"/>
        <v>0</v>
      </c>
      <c r="FR537" s="21">
        <f t="shared" si="1238"/>
        <v>0</v>
      </c>
      <c r="FS537" s="21">
        <f t="shared" si="1149"/>
        <v>7718.9743214634136</v>
      </c>
      <c r="FT537" s="21">
        <f t="shared" si="1150"/>
        <v>4968.3256785365866</v>
      </c>
      <c r="FU537" s="21"/>
      <c r="FV537" s="20">
        <f t="shared" si="1239"/>
        <v>0</v>
      </c>
      <c r="FW537" s="20">
        <f t="shared" si="1240"/>
        <v>0</v>
      </c>
      <c r="FX537" s="20">
        <f t="shared" si="1151"/>
        <v>0</v>
      </c>
      <c r="FY537" s="20">
        <f t="shared" si="1152"/>
        <v>0</v>
      </c>
    </row>
    <row r="538" spans="2:181" x14ac:dyDescent="0.25">
      <c r="B538" s="20">
        <v>23</v>
      </c>
      <c r="C538" s="20">
        <f t="shared" si="1153"/>
        <v>38.869999999999997</v>
      </c>
      <c r="D538" s="22">
        <f t="shared" si="1154"/>
        <v>0</v>
      </c>
      <c r="E538" s="21">
        <f t="shared" si="1105"/>
        <v>0</v>
      </c>
      <c r="F538" s="22">
        <f t="shared" si="1241"/>
        <v>0</v>
      </c>
      <c r="G538" s="21">
        <f t="shared" si="1106"/>
        <v>0</v>
      </c>
      <c r="H538" s="21">
        <f t="shared" si="1155"/>
        <v>0</v>
      </c>
      <c r="I538" s="21">
        <f t="shared" si="1156"/>
        <v>671.12769000000014</v>
      </c>
      <c r="J538" s="21">
        <f t="shared" si="1157"/>
        <v>35.322510000000044</v>
      </c>
      <c r="K538" s="21"/>
      <c r="L538" s="22">
        <f t="shared" si="1158"/>
        <v>0</v>
      </c>
      <c r="M538" s="21">
        <f t="shared" si="1107"/>
        <v>0</v>
      </c>
      <c r="N538" s="22">
        <f t="shared" si="1242"/>
        <v>0</v>
      </c>
      <c r="O538" s="21">
        <f t="shared" si="1108"/>
        <v>0</v>
      </c>
      <c r="P538" s="21">
        <f t="shared" si="1159"/>
        <v>0</v>
      </c>
      <c r="Q538" s="21">
        <f t="shared" si="1160"/>
        <v>252.82207499999996</v>
      </c>
      <c r="R538" s="21">
        <f t="shared" si="1161"/>
        <v>13.30642500000001</v>
      </c>
      <c r="S538" s="21"/>
      <c r="T538" s="22">
        <f t="shared" si="1162"/>
        <v>0</v>
      </c>
      <c r="U538" s="21">
        <f t="shared" si="1109"/>
        <v>0</v>
      </c>
      <c r="V538" s="22">
        <f t="shared" si="1243"/>
        <v>0</v>
      </c>
      <c r="W538" s="21">
        <f t="shared" si="1110"/>
        <v>0</v>
      </c>
      <c r="X538" s="21">
        <f t="shared" si="1163"/>
        <v>0</v>
      </c>
      <c r="Y538" s="21">
        <f t="shared" si="1164"/>
        <v>65.322450000000003</v>
      </c>
      <c r="Z538" s="21">
        <f t="shared" si="1165"/>
        <v>195.96735000000001</v>
      </c>
      <c r="AA538" s="21"/>
      <c r="AB538" s="22">
        <f t="shared" si="1166"/>
        <v>0</v>
      </c>
      <c r="AC538" s="21">
        <f t="shared" si="1111"/>
        <v>0</v>
      </c>
      <c r="AD538" s="22">
        <f t="shared" si="1244"/>
        <v>0</v>
      </c>
      <c r="AE538" s="21">
        <f t="shared" si="1112"/>
        <v>0</v>
      </c>
      <c r="AF538" s="21">
        <f t="shared" si="1167"/>
        <v>0</v>
      </c>
      <c r="AG538" s="21">
        <f t="shared" si="1168"/>
        <v>59.757945000000007</v>
      </c>
      <c r="AH538" s="21">
        <f t="shared" si="1169"/>
        <v>3.145155000000003</v>
      </c>
      <c r="AI538" s="21"/>
      <c r="AJ538" s="22">
        <f t="shared" si="1170"/>
        <v>0</v>
      </c>
      <c r="AK538" s="21">
        <f t="shared" si="1113"/>
        <v>0</v>
      </c>
      <c r="AL538" s="22">
        <f t="shared" si="1245"/>
        <v>0</v>
      </c>
      <c r="AM538" s="21">
        <f t="shared" si="1114"/>
        <v>0</v>
      </c>
      <c r="AN538" s="21">
        <f t="shared" si="1171"/>
        <v>0</v>
      </c>
      <c r="AO538" s="21">
        <f t="shared" si="1172"/>
        <v>128.70941999999999</v>
      </c>
      <c r="AP538" s="21">
        <f t="shared" si="1173"/>
        <v>6.7741800000000056</v>
      </c>
      <c r="AQ538" s="21"/>
      <c r="AR538" s="22">
        <f t="shared" si="1174"/>
        <v>0</v>
      </c>
      <c r="AS538" s="21">
        <f t="shared" si="1115"/>
        <v>0</v>
      </c>
      <c r="AT538" s="22">
        <f t="shared" si="1246"/>
        <v>0</v>
      </c>
      <c r="AU538" s="21">
        <f t="shared" si="1116"/>
        <v>0</v>
      </c>
      <c r="AV538" s="21">
        <f t="shared" si="1175"/>
        <v>0</v>
      </c>
      <c r="AW538" s="21">
        <f t="shared" si="1176"/>
        <v>279.43492500000002</v>
      </c>
      <c r="AX538" s="21">
        <f t="shared" si="1177"/>
        <v>93.144975000000017</v>
      </c>
      <c r="AY538" s="21"/>
      <c r="AZ538" s="22">
        <f t="shared" si="1178"/>
        <v>0</v>
      </c>
      <c r="BA538" s="21">
        <f t="shared" si="1117"/>
        <v>0</v>
      </c>
      <c r="BB538" s="22">
        <f t="shared" si="1247"/>
        <v>0</v>
      </c>
      <c r="BC538" s="21">
        <f t="shared" si="1118"/>
        <v>0</v>
      </c>
      <c r="BD538" s="21">
        <f t="shared" si="1179"/>
        <v>0</v>
      </c>
      <c r="BE538" s="21">
        <f t="shared" si="1180"/>
        <v>245.53452073170729</v>
      </c>
      <c r="BF538" s="21">
        <f t="shared" si="1181"/>
        <v>12.922869512195131</v>
      </c>
      <c r="BG538" s="21"/>
      <c r="BH538" s="22">
        <f t="shared" si="1182"/>
        <v>0</v>
      </c>
      <c r="BI538" s="21">
        <f t="shared" si="1119"/>
        <v>0</v>
      </c>
      <c r="BJ538" s="22">
        <f t="shared" si="1248"/>
        <v>0</v>
      </c>
      <c r="BK538" s="21">
        <f t="shared" si="1120"/>
        <v>0</v>
      </c>
      <c r="BL538" s="21">
        <f t="shared" si="1183"/>
        <v>0</v>
      </c>
      <c r="BM538" s="21">
        <f t="shared" si="1184"/>
        <v>214.14197926829266</v>
      </c>
      <c r="BN538" s="21">
        <f t="shared" si="1185"/>
        <v>11.270630487804887</v>
      </c>
      <c r="BO538" s="21"/>
      <c r="BP538" s="22">
        <f t="shared" si="1186"/>
        <v>0</v>
      </c>
      <c r="BQ538" s="21">
        <f t="shared" si="1121"/>
        <v>0</v>
      </c>
      <c r="BR538" s="22">
        <f t="shared" si="1249"/>
        <v>0</v>
      </c>
      <c r="BS538" s="21">
        <f t="shared" si="1122"/>
        <v>0</v>
      </c>
      <c r="BT538" s="21">
        <f t="shared" si="1187"/>
        <v>0</v>
      </c>
      <c r="BU538" s="21">
        <f t="shared" si="1188"/>
        <v>74.350756097560961</v>
      </c>
      <c r="BV538" s="21">
        <f t="shared" si="1189"/>
        <v>24.783585365853654</v>
      </c>
      <c r="BW538" s="21"/>
      <c r="BX538" s="22">
        <f t="shared" si="1190"/>
        <v>0</v>
      </c>
      <c r="BY538" s="21">
        <f t="shared" si="1123"/>
        <v>0</v>
      </c>
      <c r="BZ538" s="22">
        <f t="shared" si="1250"/>
        <v>0</v>
      </c>
      <c r="CA538" s="21">
        <f t="shared" si="1124"/>
        <v>0</v>
      </c>
      <c r="CB538" s="21">
        <f t="shared" si="1191"/>
        <v>0</v>
      </c>
      <c r="CC538" s="21">
        <f t="shared" si="1192"/>
        <v>285.26495255212433</v>
      </c>
      <c r="CD538" s="21">
        <f t="shared" si="1193"/>
        <v>15.013944871164451</v>
      </c>
      <c r="CE538" s="21"/>
      <c r="CF538" s="22">
        <f t="shared" si="1194"/>
        <v>0</v>
      </c>
      <c r="CG538" s="21">
        <f t="shared" si="1125"/>
        <v>0</v>
      </c>
      <c r="CH538" s="22">
        <f t="shared" si="1251"/>
        <v>0</v>
      </c>
      <c r="CI538" s="21">
        <f t="shared" si="1126"/>
        <v>0</v>
      </c>
      <c r="CJ538" s="21">
        <f t="shared" si="1195"/>
        <v>0</v>
      </c>
      <c r="CK538" s="21">
        <f t="shared" si="1196"/>
        <v>248.86184079464991</v>
      </c>
      <c r="CL538" s="21">
        <f t="shared" si="1197"/>
        <v>13.09799162077106</v>
      </c>
      <c r="CM538" s="21"/>
      <c r="CN538" s="22">
        <f t="shared" si="1198"/>
        <v>0</v>
      </c>
      <c r="CO538" s="21">
        <f t="shared" si="1127"/>
        <v>0</v>
      </c>
      <c r="CP538" s="22">
        <f t="shared" si="1252"/>
        <v>0</v>
      </c>
      <c r="CQ538" s="21">
        <f t="shared" si="1128"/>
        <v>0</v>
      </c>
      <c r="CR538" s="21">
        <f t="shared" si="1199"/>
        <v>0</v>
      </c>
      <c r="CS538" s="21">
        <f t="shared" si="1200"/>
        <v>28.794817540322583</v>
      </c>
      <c r="CT538" s="21">
        <f t="shared" si="1201"/>
        <v>86.38445262096775</v>
      </c>
      <c r="CU538" s="21"/>
      <c r="CV538" s="22">
        <f t="shared" si="1202"/>
        <v>0</v>
      </c>
      <c r="CW538" s="21">
        <f t="shared" si="1129"/>
        <v>0</v>
      </c>
      <c r="CX538" s="22">
        <f t="shared" si="1253"/>
        <v>0</v>
      </c>
      <c r="CY538" s="21">
        <f t="shared" si="1130"/>
        <v>0</v>
      </c>
      <c r="CZ538" s="21">
        <f t="shared" si="1203"/>
        <v>0</v>
      </c>
      <c r="DA538" s="21">
        <f t="shared" si="1204"/>
        <v>245.53452073170729</v>
      </c>
      <c r="DB538" s="21">
        <f t="shared" si="1205"/>
        <v>12.922869512195131</v>
      </c>
      <c r="DC538" s="21"/>
      <c r="DD538" s="22">
        <f t="shared" si="1206"/>
        <v>0</v>
      </c>
      <c r="DE538" s="21">
        <f t="shared" si="1131"/>
        <v>0</v>
      </c>
      <c r="DF538" s="22">
        <f t="shared" si="1254"/>
        <v>0</v>
      </c>
      <c r="DG538" s="21">
        <f t="shared" si="1132"/>
        <v>0</v>
      </c>
      <c r="DH538" s="21">
        <f t="shared" si="1207"/>
        <v>0</v>
      </c>
      <c r="DI538" s="21">
        <f t="shared" si="1208"/>
        <v>214.14197926829266</v>
      </c>
      <c r="DJ538" s="21">
        <f t="shared" si="1209"/>
        <v>11.270630487804887</v>
      </c>
      <c r="DK538" s="21"/>
      <c r="DL538" s="22">
        <f t="shared" si="1210"/>
        <v>0</v>
      </c>
      <c r="DM538" s="21">
        <f t="shared" si="1133"/>
        <v>0</v>
      </c>
      <c r="DN538" s="22">
        <f t="shared" si="1255"/>
        <v>0</v>
      </c>
      <c r="DO538" s="21">
        <f t="shared" si="1134"/>
        <v>0</v>
      </c>
      <c r="DP538" s="21">
        <f t="shared" si="1211"/>
        <v>0</v>
      </c>
      <c r="DQ538" s="21">
        <f t="shared" si="1212"/>
        <v>74.350756097560961</v>
      </c>
      <c r="DR538" s="21">
        <f t="shared" si="1213"/>
        <v>24.783585365853654</v>
      </c>
      <c r="DS538" s="21"/>
      <c r="DT538" s="22">
        <f t="shared" si="1214"/>
        <v>0</v>
      </c>
      <c r="DU538" s="21">
        <f t="shared" si="1135"/>
        <v>0</v>
      </c>
      <c r="DV538" s="22">
        <f t="shared" si="1256"/>
        <v>0</v>
      </c>
      <c r="DW538" s="21">
        <f t="shared" si="1136"/>
        <v>0</v>
      </c>
      <c r="DX538" s="21">
        <f t="shared" si="1215"/>
        <v>0</v>
      </c>
      <c r="DY538" s="21">
        <f t="shared" si="1216"/>
        <v>1807.0479359844601</v>
      </c>
      <c r="DZ538" s="21">
        <f t="shared" si="1217"/>
        <v>95.107786104445353</v>
      </c>
      <c r="EA538" s="21"/>
      <c r="EB538" s="22">
        <f t="shared" si="1218"/>
        <v>0</v>
      </c>
      <c r="EC538" s="21">
        <f t="shared" si="1137"/>
        <v>0</v>
      </c>
      <c r="ED538" s="22">
        <f t="shared" si="1257"/>
        <v>0</v>
      </c>
      <c r="EE538" s="21">
        <f t="shared" si="1138"/>
        <v>0</v>
      </c>
      <c r="EF538" s="21">
        <f t="shared" si="1219"/>
        <v>0</v>
      </c>
      <c r="EG538" s="21">
        <f t="shared" si="1220"/>
        <v>1635.0269956687646</v>
      </c>
      <c r="EH538" s="21">
        <f t="shared" si="1221"/>
        <v>86.054052403619266</v>
      </c>
      <c r="EI538" s="21"/>
      <c r="EJ538" s="22">
        <f t="shared" si="1222"/>
        <v>0</v>
      </c>
      <c r="EK538" s="21">
        <f t="shared" si="1139"/>
        <v>0</v>
      </c>
      <c r="EL538" s="22">
        <f t="shared" si="1258"/>
        <v>0</v>
      </c>
      <c r="EM538" s="21">
        <f t="shared" si="1140"/>
        <v>0</v>
      </c>
      <c r="EN538" s="21">
        <f t="shared" si="1223"/>
        <v>0</v>
      </c>
      <c r="EO538" s="21">
        <f t="shared" si="1224"/>
        <v>134.54081172797009</v>
      </c>
      <c r="EP538" s="21">
        <f t="shared" si="1225"/>
        <v>403.62243518391028</v>
      </c>
      <c r="EQ538" s="21"/>
      <c r="ER538" s="22">
        <f t="shared" si="1226"/>
        <v>0</v>
      </c>
      <c r="ES538" s="21">
        <f t="shared" si="1141"/>
        <v>0</v>
      </c>
      <c r="ET538" s="22">
        <f t="shared" si="1259"/>
        <v>0</v>
      </c>
      <c r="EU538" s="21">
        <f t="shared" si="1142"/>
        <v>0</v>
      </c>
      <c r="EV538" s="21">
        <f t="shared" si="1227"/>
        <v>0</v>
      </c>
      <c r="EW538" s="21">
        <f t="shared" si="1228"/>
        <v>648.38580000000002</v>
      </c>
      <c r="EX538" s="21">
        <f t="shared" si="1229"/>
        <v>648.38580000000002</v>
      </c>
      <c r="EY538" s="21"/>
      <c r="EZ538" s="22">
        <f t="shared" si="1230"/>
        <v>0</v>
      </c>
      <c r="FA538" s="21">
        <f t="shared" si="1143"/>
        <v>0</v>
      </c>
      <c r="FB538" s="22">
        <f t="shared" si="1260"/>
        <v>0</v>
      </c>
      <c r="FC538" s="21">
        <f t="shared" si="1144"/>
        <v>0</v>
      </c>
      <c r="FD538" s="21">
        <f t="shared" si="1231"/>
        <v>0</v>
      </c>
      <c r="FE538" s="21">
        <f t="shared" si="1232"/>
        <v>145.161</v>
      </c>
      <c r="FF538" s="21">
        <f t="shared" si="1233"/>
        <v>145.161</v>
      </c>
      <c r="FG538" s="21"/>
      <c r="FH538" s="22">
        <f t="shared" si="1234"/>
        <v>0</v>
      </c>
      <c r="FI538" s="21">
        <f t="shared" si="1145"/>
        <v>0</v>
      </c>
      <c r="FJ538" s="22">
        <f t="shared" si="1261"/>
        <v>0</v>
      </c>
      <c r="FK538" s="21">
        <f t="shared" si="1146"/>
        <v>0</v>
      </c>
      <c r="FL538" s="21">
        <f t="shared" si="1235"/>
        <v>0</v>
      </c>
      <c r="FM538" s="21">
        <f t="shared" si="1236"/>
        <v>70.161149999999992</v>
      </c>
      <c r="FN538" s="21">
        <f t="shared" si="1237"/>
        <v>210.48344999999998</v>
      </c>
      <c r="FO538" s="21"/>
      <c r="FP538" s="21">
        <f t="shared" si="1147"/>
        <v>0</v>
      </c>
      <c r="FQ538" s="21">
        <f t="shared" si="1148"/>
        <v>0</v>
      </c>
      <c r="FR538" s="21">
        <f t="shared" si="1238"/>
        <v>0</v>
      </c>
      <c r="FS538" s="21">
        <f t="shared" si="1149"/>
        <v>7718.9743214634136</v>
      </c>
      <c r="FT538" s="21">
        <f t="shared" si="1150"/>
        <v>4968.3256785365866</v>
      </c>
      <c r="FU538" s="21"/>
      <c r="FV538" s="20">
        <f t="shared" si="1239"/>
        <v>0</v>
      </c>
      <c r="FW538" s="20">
        <f t="shared" si="1240"/>
        <v>0</v>
      </c>
      <c r="FX538" s="20">
        <f t="shared" si="1151"/>
        <v>0</v>
      </c>
      <c r="FY538" s="20">
        <f t="shared" si="1152"/>
        <v>0</v>
      </c>
    </row>
    <row r="539" spans="2:181" x14ac:dyDescent="0.25">
      <c r="B539" s="20">
        <v>23.05</v>
      </c>
      <c r="C539" s="20">
        <f t="shared" si="1153"/>
        <v>38.954500000000003</v>
      </c>
      <c r="D539" s="22">
        <f t="shared" si="1154"/>
        <v>0</v>
      </c>
      <c r="E539" s="21">
        <f t="shared" si="1105"/>
        <v>0</v>
      </c>
      <c r="F539" s="22">
        <f t="shared" si="1241"/>
        <v>0</v>
      </c>
      <c r="G539" s="21">
        <f t="shared" si="1106"/>
        <v>0</v>
      </c>
      <c r="H539" s="21">
        <f t="shared" si="1155"/>
        <v>0</v>
      </c>
      <c r="I539" s="21">
        <f t="shared" si="1156"/>
        <v>671.12769000000014</v>
      </c>
      <c r="J539" s="21">
        <f t="shared" si="1157"/>
        <v>35.322510000000044</v>
      </c>
      <c r="K539" s="21"/>
      <c r="L539" s="22">
        <f t="shared" si="1158"/>
        <v>0</v>
      </c>
      <c r="M539" s="21">
        <f t="shared" si="1107"/>
        <v>0</v>
      </c>
      <c r="N539" s="22">
        <f t="shared" si="1242"/>
        <v>0</v>
      </c>
      <c r="O539" s="21">
        <f t="shared" si="1108"/>
        <v>0</v>
      </c>
      <c r="P539" s="21">
        <f t="shared" si="1159"/>
        <v>0</v>
      </c>
      <c r="Q539" s="21">
        <f t="shared" si="1160"/>
        <v>252.82207499999996</v>
      </c>
      <c r="R539" s="21">
        <f t="shared" si="1161"/>
        <v>13.30642500000001</v>
      </c>
      <c r="S539" s="21"/>
      <c r="T539" s="22">
        <f t="shared" si="1162"/>
        <v>0</v>
      </c>
      <c r="U539" s="21">
        <f t="shared" si="1109"/>
        <v>0</v>
      </c>
      <c r="V539" s="22">
        <f t="shared" si="1243"/>
        <v>0</v>
      </c>
      <c r="W539" s="21">
        <f t="shared" si="1110"/>
        <v>0</v>
      </c>
      <c r="X539" s="21">
        <f t="shared" si="1163"/>
        <v>0</v>
      </c>
      <c r="Y539" s="21">
        <f t="shared" si="1164"/>
        <v>65.322450000000003</v>
      </c>
      <c r="Z539" s="21">
        <f t="shared" si="1165"/>
        <v>195.96735000000001</v>
      </c>
      <c r="AA539" s="21"/>
      <c r="AB539" s="22">
        <f t="shared" si="1166"/>
        <v>0</v>
      </c>
      <c r="AC539" s="21">
        <f t="shared" si="1111"/>
        <v>0</v>
      </c>
      <c r="AD539" s="22">
        <f t="shared" si="1244"/>
        <v>0</v>
      </c>
      <c r="AE539" s="21">
        <f t="shared" si="1112"/>
        <v>0</v>
      </c>
      <c r="AF539" s="21">
        <f t="shared" si="1167"/>
        <v>0</v>
      </c>
      <c r="AG539" s="21">
        <f t="shared" si="1168"/>
        <v>59.757945000000007</v>
      </c>
      <c r="AH539" s="21">
        <f t="shared" si="1169"/>
        <v>3.145155000000003</v>
      </c>
      <c r="AI539" s="21"/>
      <c r="AJ539" s="22">
        <f t="shared" si="1170"/>
        <v>0</v>
      </c>
      <c r="AK539" s="21">
        <f t="shared" si="1113"/>
        <v>0</v>
      </c>
      <c r="AL539" s="22">
        <f t="shared" si="1245"/>
        <v>0</v>
      </c>
      <c r="AM539" s="21">
        <f t="shared" si="1114"/>
        <v>0</v>
      </c>
      <c r="AN539" s="21">
        <f t="shared" si="1171"/>
        <v>0</v>
      </c>
      <c r="AO539" s="21">
        <f t="shared" si="1172"/>
        <v>128.70941999999999</v>
      </c>
      <c r="AP539" s="21">
        <f t="shared" si="1173"/>
        <v>6.7741800000000056</v>
      </c>
      <c r="AQ539" s="21"/>
      <c r="AR539" s="22">
        <f t="shared" si="1174"/>
        <v>0</v>
      </c>
      <c r="AS539" s="21">
        <f t="shared" si="1115"/>
        <v>0</v>
      </c>
      <c r="AT539" s="22">
        <f t="shared" si="1246"/>
        <v>0</v>
      </c>
      <c r="AU539" s="21">
        <f t="shared" si="1116"/>
        <v>0</v>
      </c>
      <c r="AV539" s="21">
        <f t="shared" si="1175"/>
        <v>0</v>
      </c>
      <c r="AW539" s="21">
        <f t="shared" si="1176"/>
        <v>279.43492500000002</v>
      </c>
      <c r="AX539" s="21">
        <f t="shared" si="1177"/>
        <v>93.144975000000017</v>
      </c>
      <c r="AY539" s="21"/>
      <c r="AZ539" s="22">
        <f t="shared" si="1178"/>
        <v>0</v>
      </c>
      <c r="BA539" s="21">
        <f t="shared" si="1117"/>
        <v>0</v>
      </c>
      <c r="BB539" s="22">
        <f t="shared" si="1247"/>
        <v>0</v>
      </c>
      <c r="BC539" s="21">
        <f t="shared" si="1118"/>
        <v>0</v>
      </c>
      <c r="BD539" s="21">
        <f t="shared" si="1179"/>
        <v>0</v>
      </c>
      <c r="BE539" s="21">
        <f t="shared" si="1180"/>
        <v>245.53452073170729</v>
      </c>
      <c r="BF539" s="21">
        <f t="shared" si="1181"/>
        <v>12.922869512195131</v>
      </c>
      <c r="BG539" s="21"/>
      <c r="BH539" s="22">
        <f t="shared" si="1182"/>
        <v>0</v>
      </c>
      <c r="BI539" s="21">
        <f t="shared" si="1119"/>
        <v>0</v>
      </c>
      <c r="BJ539" s="22">
        <f t="shared" si="1248"/>
        <v>0</v>
      </c>
      <c r="BK539" s="21">
        <f t="shared" si="1120"/>
        <v>0</v>
      </c>
      <c r="BL539" s="21">
        <f t="shared" si="1183"/>
        <v>0</v>
      </c>
      <c r="BM539" s="21">
        <f t="shared" si="1184"/>
        <v>214.14197926829266</v>
      </c>
      <c r="BN539" s="21">
        <f t="shared" si="1185"/>
        <v>11.270630487804887</v>
      </c>
      <c r="BO539" s="21"/>
      <c r="BP539" s="22">
        <f t="shared" si="1186"/>
        <v>0</v>
      </c>
      <c r="BQ539" s="21">
        <f t="shared" si="1121"/>
        <v>0</v>
      </c>
      <c r="BR539" s="22">
        <f t="shared" si="1249"/>
        <v>0</v>
      </c>
      <c r="BS539" s="21">
        <f t="shared" si="1122"/>
        <v>0</v>
      </c>
      <c r="BT539" s="21">
        <f t="shared" si="1187"/>
        <v>0</v>
      </c>
      <c r="BU539" s="21">
        <f t="shared" si="1188"/>
        <v>74.350756097560961</v>
      </c>
      <c r="BV539" s="21">
        <f t="shared" si="1189"/>
        <v>24.783585365853654</v>
      </c>
      <c r="BW539" s="21"/>
      <c r="BX539" s="22">
        <f t="shared" si="1190"/>
        <v>0</v>
      </c>
      <c r="BY539" s="21">
        <f t="shared" si="1123"/>
        <v>0</v>
      </c>
      <c r="BZ539" s="22">
        <f t="shared" si="1250"/>
        <v>0</v>
      </c>
      <c r="CA539" s="21">
        <f t="shared" si="1124"/>
        <v>0</v>
      </c>
      <c r="CB539" s="21">
        <f t="shared" si="1191"/>
        <v>0</v>
      </c>
      <c r="CC539" s="21">
        <f t="shared" si="1192"/>
        <v>285.26495255212433</v>
      </c>
      <c r="CD539" s="21">
        <f t="shared" si="1193"/>
        <v>15.013944871164451</v>
      </c>
      <c r="CE539" s="21"/>
      <c r="CF539" s="22">
        <f t="shared" si="1194"/>
        <v>0</v>
      </c>
      <c r="CG539" s="21">
        <f t="shared" si="1125"/>
        <v>0</v>
      </c>
      <c r="CH539" s="22">
        <f t="shared" si="1251"/>
        <v>0</v>
      </c>
      <c r="CI539" s="21">
        <f t="shared" si="1126"/>
        <v>0</v>
      </c>
      <c r="CJ539" s="21">
        <f t="shared" si="1195"/>
        <v>0</v>
      </c>
      <c r="CK539" s="21">
        <f t="shared" si="1196"/>
        <v>248.86184079464991</v>
      </c>
      <c r="CL539" s="21">
        <f t="shared" si="1197"/>
        <v>13.09799162077106</v>
      </c>
      <c r="CM539" s="21"/>
      <c r="CN539" s="22">
        <f t="shared" si="1198"/>
        <v>0</v>
      </c>
      <c r="CO539" s="21">
        <f t="shared" si="1127"/>
        <v>0</v>
      </c>
      <c r="CP539" s="22">
        <f t="shared" si="1252"/>
        <v>0</v>
      </c>
      <c r="CQ539" s="21">
        <f t="shared" si="1128"/>
        <v>0</v>
      </c>
      <c r="CR539" s="21">
        <f t="shared" si="1199"/>
        <v>0</v>
      </c>
      <c r="CS539" s="21">
        <f t="shared" si="1200"/>
        <v>28.794817540322583</v>
      </c>
      <c r="CT539" s="21">
        <f t="shared" si="1201"/>
        <v>86.38445262096775</v>
      </c>
      <c r="CU539" s="21"/>
      <c r="CV539" s="22">
        <f t="shared" si="1202"/>
        <v>0</v>
      </c>
      <c r="CW539" s="21">
        <f t="shared" si="1129"/>
        <v>0</v>
      </c>
      <c r="CX539" s="22">
        <f t="shared" si="1253"/>
        <v>0</v>
      </c>
      <c r="CY539" s="21">
        <f t="shared" si="1130"/>
        <v>0</v>
      </c>
      <c r="CZ539" s="21">
        <f t="shared" si="1203"/>
        <v>0</v>
      </c>
      <c r="DA539" s="21">
        <f t="shared" si="1204"/>
        <v>245.53452073170729</v>
      </c>
      <c r="DB539" s="21">
        <f t="shared" si="1205"/>
        <v>12.922869512195131</v>
      </c>
      <c r="DC539" s="21"/>
      <c r="DD539" s="22">
        <f t="shared" si="1206"/>
        <v>0</v>
      </c>
      <c r="DE539" s="21">
        <f t="shared" si="1131"/>
        <v>0</v>
      </c>
      <c r="DF539" s="22">
        <f t="shared" si="1254"/>
        <v>0</v>
      </c>
      <c r="DG539" s="21">
        <f t="shared" si="1132"/>
        <v>0</v>
      </c>
      <c r="DH539" s="21">
        <f t="shared" si="1207"/>
        <v>0</v>
      </c>
      <c r="DI539" s="21">
        <f t="shared" si="1208"/>
        <v>214.14197926829266</v>
      </c>
      <c r="DJ539" s="21">
        <f t="shared" si="1209"/>
        <v>11.270630487804887</v>
      </c>
      <c r="DK539" s="21"/>
      <c r="DL539" s="22">
        <f t="shared" si="1210"/>
        <v>0</v>
      </c>
      <c r="DM539" s="21">
        <f t="shared" si="1133"/>
        <v>0</v>
      </c>
      <c r="DN539" s="22">
        <f t="shared" si="1255"/>
        <v>0</v>
      </c>
      <c r="DO539" s="21">
        <f t="shared" si="1134"/>
        <v>0</v>
      </c>
      <c r="DP539" s="21">
        <f t="shared" si="1211"/>
        <v>0</v>
      </c>
      <c r="DQ539" s="21">
        <f t="shared" si="1212"/>
        <v>74.350756097560961</v>
      </c>
      <c r="DR539" s="21">
        <f t="shared" si="1213"/>
        <v>24.783585365853654</v>
      </c>
      <c r="DS539" s="21"/>
      <c r="DT539" s="22">
        <f t="shared" si="1214"/>
        <v>0</v>
      </c>
      <c r="DU539" s="21">
        <f t="shared" si="1135"/>
        <v>0</v>
      </c>
      <c r="DV539" s="22">
        <f t="shared" si="1256"/>
        <v>0</v>
      </c>
      <c r="DW539" s="21">
        <f t="shared" si="1136"/>
        <v>0</v>
      </c>
      <c r="DX539" s="21">
        <f t="shared" si="1215"/>
        <v>0</v>
      </c>
      <c r="DY539" s="21">
        <f t="shared" si="1216"/>
        <v>1807.0479359844601</v>
      </c>
      <c r="DZ539" s="21">
        <f t="shared" si="1217"/>
        <v>95.107786104445353</v>
      </c>
      <c r="EA539" s="21"/>
      <c r="EB539" s="22">
        <f t="shared" si="1218"/>
        <v>0</v>
      </c>
      <c r="EC539" s="21">
        <f t="shared" si="1137"/>
        <v>0</v>
      </c>
      <c r="ED539" s="22">
        <f t="shared" si="1257"/>
        <v>0</v>
      </c>
      <c r="EE539" s="21">
        <f t="shared" si="1138"/>
        <v>0</v>
      </c>
      <c r="EF539" s="21">
        <f t="shared" si="1219"/>
        <v>0</v>
      </c>
      <c r="EG539" s="21">
        <f t="shared" si="1220"/>
        <v>1635.0269956687646</v>
      </c>
      <c r="EH539" s="21">
        <f t="shared" si="1221"/>
        <v>86.054052403619266</v>
      </c>
      <c r="EI539" s="21"/>
      <c r="EJ539" s="22">
        <f t="shared" si="1222"/>
        <v>0</v>
      </c>
      <c r="EK539" s="21">
        <f t="shared" si="1139"/>
        <v>0</v>
      </c>
      <c r="EL539" s="22">
        <f t="shared" si="1258"/>
        <v>0</v>
      </c>
      <c r="EM539" s="21">
        <f t="shared" si="1140"/>
        <v>0</v>
      </c>
      <c r="EN539" s="21">
        <f t="shared" si="1223"/>
        <v>0</v>
      </c>
      <c r="EO539" s="21">
        <f t="shared" si="1224"/>
        <v>134.54081172797009</v>
      </c>
      <c r="EP539" s="21">
        <f t="shared" si="1225"/>
        <v>403.62243518391028</v>
      </c>
      <c r="EQ539" s="21"/>
      <c r="ER539" s="22">
        <f t="shared" si="1226"/>
        <v>0</v>
      </c>
      <c r="ES539" s="21">
        <f t="shared" si="1141"/>
        <v>0</v>
      </c>
      <c r="ET539" s="22">
        <f t="shared" si="1259"/>
        <v>0</v>
      </c>
      <c r="EU539" s="21">
        <f t="shared" si="1142"/>
        <v>0</v>
      </c>
      <c r="EV539" s="21">
        <f t="shared" si="1227"/>
        <v>0</v>
      </c>
      <c r="EW539" s="21">
        <f t="shared" si="1228"/>
        <v>648.38580000000002</v>
      </c>
      <c r="EX539" s="21">
        <f t="shared" si="1229"/>
        <v>648.38580000000002</v>
      </c>
      <c r="EY539" s="21"/>
      <c r="EZ539" s="22">
        <f t="shared" si="1230"/>
        <v>0</v>
      </c>
      <c r="FA539" s="21">
        <f t="shared" si="1143"/>
        <v>0</v>
      </c>
      <c r="FB539" s="22">
        <f t="shared" si="1260"/>
        <v>0</v>
      </c>
      <c r="FC539" s="21">
        <f t="shared" si="1144"/>
        <v>0</v>
      </c>
      <c r="FD539" s="21">
        <f t="shared" si="1231"/>
        <v>0</v>
      </c>
      <c r="FE539" s="21">
        <f t="shared" si="1232"/>
        <v>145.161</v>
      </c>
      <c r="FF539" s="21">
        <f t="shared" si="1233"/>
        <v>145.161</v>
      </c>
      <c r="FG539" s="21"/>
      <c r="FH539" s="22">
        <f t="shared" si="1234"/>
        <v>0</v>
      </c>
      <c r="FI539" s="21">
        <f t="shared" si="1145"/>
        <v>0</v>
      </c>
      <c r="FJ539" s="22">
        <f t="shared" si="1261"/>
        <v>0</v>
      </c>
      <c r="FK539" s="21">
        <f t="shared" si="1146"/>
        <v>0</v>
      </c>
      <c r="FL539" s="21">
        <f t="shared" si="1235"/>
        <v>0</v>
      </c>
      <c r="FM539" s="21">
        <f t="shared" si="1236"/>
        <v>70.161149999999992</v>
      </c>
      <c r="FN539" s="21">
        <f t="shared" si="1237"/>
        <v>210.48344999999998</v>
      </c>
      <c r="FO539" s="21"/>
      <c r="FP539" s="21">
        <f t="shared" si="1147"/>
        <v>0</v>
      </c>
      <c r="FQ539" s="21">
        <f t="shared" si="1148"/>
        <v>0</v>
      </c>
      <c r="FR539" s="21">
        <f t="shared" si="1238"/>
        <v>0</v>
      </c>
      <c r="FS539" s="21">
        <f t="shared" si="1149"/>
        <v>7718.9743214634136</v>
      </c>
      <c r="FT539" s="21">
        <f t="shared" si="1150"/>
        <v>4968.3256785365866</v>
      </c>
      <c r="FU539" s="21"/>
      <c r="FV539" s="20">
        <f t="shared" si="1239"/>
        <v>0</v>
      </c>
      <c r="FW539" s="20">
        <f t="shared" si="1240"/>
        <v>0</v>
      </c>
      <c r="FX539" s="20">
        <f t="shared" si="1151"/>
        <v>0</v>
      </c>
      <c r="FY539" s="20">
        <f t="shared" si="1152"/>
        <v>0</v>
      </c>
    </row>
    <row r="540" spans="2:181" x14ac:dyDescent="0.25">
      <c r="B540" s="20">
        <v>23.1</v>
      </c>
      <c r="C540" s="20">
        <f t="shared" si="1153"/>
        <v>39.039000000000001</v>
      </c>
      <c r="D540" s="22">
        <f t="shared" si="1154"/>
        <v>0</v>
      </c>
      <c r="E540" s="21">
        <f t="shared" si="1105"/>
        <v>0</v>
      </c>
      <c r="F540" s="22">
        <f t="shared" si="1241"/>
        <v>0</v>
      </c>
      <c r="G540" s="21">
        <f t="shared" si="1106"/>
        <v>0</v>
      </c>
      <c r="H540" s="21">
        <f t="shared" si="1155"/>
        <v>0</v>
      </c>
      <c r="I540" s="21">
        <f t="shared" si="1156"/>
        <v>671.12769000000014</v>
      </c>
      <c r="J540" s="21">
        <f t="shared" si="1157"/>
        <v>35.322510000000044</v>
      </c>
      <c r="K540" s="21"/>
      <c r="L540" s="22">
        <f t="shared" si="1158"/>
        <v>0</v>
      </c>
      <c r="M540" s="21">
        <f t="shared" si="1107"/>
        <v>0</v>
      </c>
      <c r="N540" s="22">
        <f t="shared" si="1242"/>
        <v>0</v>
      </c>
      <c r="O540" s="21">
        <f t="shared" si="1108"/>
        <v>0</v>
      </c>
      <c r="P540" s="21">
        <f t="shared" si="1159"/>
        <v>0</v>
      </c>
      <c r="Q540" s="21">
        <f t="shared" si="1160"/>
        <v>252.82207499999996</v>
      </c>
      <c r="R540" s="21">
        <f t="shared" si="1161"/>
        <v>13.30642500000001</v>
      </c>
      <c r="S540" s="21"/>
      <c r="T540" s="22">
        <f t="shared" si="1162"/>
        <v>0</v>
      </c>
      <c r="U540" s="21">
        <f t="shared" si="1109"/>
        <v>0</v>
      </c>
      <c r="V540" s="22">
        <f t="shared" si="1243"/>
        <v>0</v>
      </c>
      <c r="W540" s="21">
        <f t="shared" si="1110"/>
        <v>0</v>
      </c>
      <c r="X540" s="21">
        <f t="shared" si="1163"/>
        <v>0</v>
      </c>
      <c r="Y540" s="21">
        <f t="shared" si="1164"/>
        <v>65.322450000000003</v>
      </c>
      <c r="Z540" s="21">
        <f t="shared" si="1165"/>
        <v>195.96735000000001</v>
      </c>
      <c r="AA540" s="21"/>
      <c r="AB540" s="22">
        <f t="shared" si="1166"/>
        <v>0</v>
      </c>
      <c r="AC540" s="21">
        <f t="shared" si="1111"/>
        <v>0</v>
      </c>
      <c r="AD540" s="22">
        <f t="shared" si="1244"/>
        <v>0</v>
      </c>
      <c r="AE540" s="21">
        <f t="shared" si="1112"/>
        <v>0</v>
      </c>
      <c r="AF540" s="21">
        <f t="shared" si="1167"/>
        <v>0</v>
      </c>
      <c r="AG540" s="21">
        <f t="shared" si="1168"/>
        <v>59.757945000000007</v>
      </c>
      <c r="AH540" s="21">
        <f t="shared" si="1169"/>
        <v>3.145155000000003</v>
      </c>
      <c r="AI540" s="21"/>
      <c r="AJ540" s="22">
        <f t="shared" si="1170"/>
        <v>0</v>
      </c>
      <c r="AK540" s="21">
        <f t="shared" si="1113"/>
        <v>0</v>
      </c>
      <c r="AL540" s="22">
        <f t="shared" si="1245"/>
        <v>0</v>
      </c>
      <c r="AM540" s="21">
        <f t="shared" si="1114"/>
        <v>0</v>
      </c>
      <c r="AN540" s="21">
        <f t="shared" si="1171"/>
        <v>0</v>
      </c>
      <c r="AO540" s="21">
        <f t="shared" si="1172"/>
        <v>128.70941999999999</v>
      </c>
      <c r="AP540" s="21">
        <f t="shared" si="1173"/>
        <v>6.7741800000000056</v>
      </c>
      <c r="AQ540" s="21"/>
      <c r="AR540" s="22">
        <f t="shared" si="1174"/>
        <v>0</v>
      </c>
      <c r="AS540" s="21">
        <f t="shared" si="1115"/>
        <v>0</v>
      </c>
      <c r="AT540" s="22">
        <f t="shared" si="1246"/>
        <v>0</v>
      </c>
      <c r="AU540" s="21">
        <f t="shared" si="1116"/>
        <v>0</v>
      </c>
      <c r="AV540" s="21">
        <f t="shared" si="1175"/>
        <v>0</v>
      </c>
      <c r="AW540" s="21">
        <f t="shared" si="1176"/>
        <v>279.43492500000002</v>
      </c>
      <c r="AX540" s="21">
        <f t="shared" si="1177"/>
        <v>93.144975000000017</v>
      </c>
      <c r="AY540" s="21"/>
      <c r="AZ540" s="22">
        <f t="shared" si="1178"/>
        <v>0</v>
      </c>
      <c r="BA540" s="21">
        <f t="shared" si="1117"/>
        <v>0</v>
      </c>
      <c r="BB540" s="22">
        <f t="shared" si="1247"/>
        <v>0</v>
      </c>
      <c r="BC540" s="21">
        <f t="shared" si="1118"/>
        <v>0</v>
      </c>
      <c r="BD540" s="21">
        <f t="shared" si="1179"/>
        <v>0</v>
      </c>
      <c r="BE540" s="21">
        <f t="shared" si="1180"/>
        <v>245.53452073170729</v>
      </c>
      <c r="BF540" s="21">
        <f t="shared" si="1181"/>
        <v>12.922869512195131</v>
      </c>
      <c r="BG540" s="21"/>
      <c r="BH540" s="22">
        <f t="shared" si="1182"/>
        <v>0</v>
      </c>
      <c r="BI540" s="21">
        <f t="shared" si="1119"/>
        <v>0</v>
      </c>
      <c r="BJ540" s="22">
        <f t="shared" si="1248"/>
        <v>0</v>
      </c>
      <c r="BK540" s="21">
        <f t="shared" si="1120"/>
        <v>0</v>
      </c>
      <c r="BL540" s="21">
        <f t="shared" si="1183"/>
        <v>0</v>
      </c>
      <c r="BM540" s="21">
        <f t="shared" si="1184"/>
        <v>214.14197926829266</v>
      </c>
      <c r="BN540" s="21">
        <f t="shared" si="1185"/>
        <v>11.270630487804887</v>
      </c>
      <c r="BO540" s="21"/>
      <c r="BP540" s="22">
        <f t="shared" si="1186"/>
        <v>0</v>
      </c>
      <c r="BQ540" s="21">
        <f t="shared" si="1121"/>
        <v>0</v>
      </c>
      <c r="BR540" s="22">
        <f t="shared" si="1249"/>
        <v>0</v>
      </c>
      <c r="BS540" s="21">
        <f t="shared" si="1122"/>
        <v>0</v>
      </c>
      <c r="BT540" s="21">
        <f t="shared" si="1187"/>
        <v>0</v>
      </c>
      <c r="BU540" s="21">
        <f t="shared" si="1188"/>
        <v>74.350756097560961</v>
      </c>
      <c r="BV540" s="21">
        <f t="shared" si="1189"/>
        <v>24.783585365853654</v>
      </c>
      <c r="BW540" s="21"/>
      <c r="BX540" s="22">
        <f t="shared" si="1190"/>
        <v>0</v>
      </c>
      <c r="BY540" s="21">
        <f t="shared" si="1123"/>
        <v>0</v>
      </c>
      <c r="BZ540" s="22">
        <f t="shared" si="1250"/>
        <v>0</v>
      </c>
      <c r="CA540" s="21">
        <f t="shared" si="1124"/>
        <v>0</v>
      </c>
      <c r="CB540" s="21">
        <f t="shared" si="1191"/>
        <v>0</v>
      </c>
      <c r="CC540" s="21">
        <f t="shared" si="1192"/>
        <v>285.26495255212433</v>
      </c>
      <c r="CD540" s="21">
        <f t="shared" si="1193"/>
        <v>15.013944871164451</v>
      </c>
      <c r="CE540" s="21"/>
      <c r="CF540" s="22">
        <f t="shared" si="1194"/>
        <v>0</v>
      </c>
      <c r="CG540" s="21">
        <f t="shared" si="1125"/>
        <v>0</v>
      </c>
      <c r="CH540" s="22">
        <f t="shared" si="1251"/>
        <v>0</v>
      </c>
      <c r="CI540" s="21">
        <f t="shared" si="1126"/>
        <v>0</v>
      </c>
      <c r="CJ540" s="21">
        <f t="shared" si="1195"/>
        <v>0</v>
      </c>
      <c r="CK540" s="21">
        <f t="shared" si="1196"/>
        <v>248.86184079464991</v>
      </c>
      <c r="CL540" s="21">
        <f t="shared" si="1197"/>
        <v>13.09799162077106</v>
      </c>
      <c r="CM540" s="21"/>
      <c r="CN540" s="22">
        <f t="shared" si="1198"/>
        <v>0</v>
      </c>
      <c r="CO540" s="21">
        <f t="shared" si="1127"/>
        <v>0</v>
      </c>
      <c r="CP540" s="22">
        <f t="shared" si="1252"/>
        <v>0</v>
      </c>
      <c r="CQ540" s="21">
        <f t="shared" si="1128"/>
        <v>0</v>
      </c>
      <c r="CR540" s="21">
        <f t="shared" si="1199"/>
        <v>0</v>
      </c>
      <c r="CS540" s="21">
        <f t="shared" si="1200"/>
        <v>28.794817540322583</v>
      </c>
      <c r="CT540" s="21">
        <f t="shared" si="1201"/>
        <v>86.38445262096775</v>
      </c>
      <c r="CU540" s="21"/>
      <c r="CV540" s="22">
        <f t="shared" si="1202"/>
        <v>0</v>
      </c>
      <c r="CW540" s="21">
        <f t="shared" si="1129"/>
        <v>0</v>
      </c>
      <c r="CX540" s="22">
        <f t="shared" si="1253"/>
        <v>0</v>
      </c>
      <c r="CY540" s="21">
        <f t="shared" si="1130"/>
        <v>0</v>
      </c>
      <c r="CZ540" s="21">
        <f t="shared" si="1203"/>
        <v>0</v>
      </c>
      <c r="DA540" s="21">
        <f t="shared" si="1204"/>
        <v>245.53452073170729</v>
      </c>
      <c r="DB540" s="21">
        <f t="shared" si="1205"/>
        <v>12.922869512195131</v>
      </c>
      <c r="DC540" s="21"/>
      <c r="DD540" s="22">
        <f t="shared" si="1206"/>
        <v>0</v>
      </c>
      <c r="DE540" s="21">
        <f t="shared" si="1131"/>
        <v>0</v>
      </c>
      <c r="DF540" s="22">
        <f t="shared" si="1254"/>
        <v>0</v>
      </c>
      <c r="DG540" s="21">
        <f t="shared" si="1132"/>
        <v>0</v>
      </c>
      <c r="DH540" s="21">
        <f t="shared" si="1207"/>
        <v>0</v>
      </c>
      <c r="DI540" s="21">
        <f t="shared" si="1208"/>
        <v>214.14197926829266</v>
      </c>
      <c r="DJ540" s="21">
        <f t="shared" si="1209"/>
        <v>11.270630487804887</v>
      </c>
      <c r="DK540" s="21"/>
      <c r="DL540" s="22">
        <f t="shared" si="1210"/>
        <v>0</v>
      </c>
      <c r="DM540" s="21">
        <f t="shared" si="1133"/>
        <v>0</v>
      </c>
      <c r="DN540" s="22">
        <f t="shared" si="1255"/>
        <v>0</v>
      </c>
      <c r="DO540" s="21">
        <f t="shared" si="1134"/>
        <v>0</v>
      </c>
      <c r="DP540" s="21">
        <f t="shared" si="1211"/>
        <v>0</v>
      </c>
      <c r="DQ540" s="21">
        <f t="shared" si="1212"/>
        <v>74.350756097560961</v>
      </c>
      <c r="DR540" s="21">
        <f t="shared" si="1213"/>
        <v>24.783585365853654</v>
      </c>
      <c r="DS540" s="21"/>
      <c r="DT540" s="22">
        <f t="shared" si="1214"/>
        <v>0</v>
      </c>
      <c r="DU540" s="21">
        <f t="shared" si="1135"/>
        <v>0</v>
      </c>
      <c r="DV540" s="22">
        <f t="shared" si="1256"/>
        <v>0</v>
      </c>
      <c r="DW540" s="21">
        <f t="shared" si="1136"/>
        <v>0</v>
      </c>
      <c r="DX540" s="21">
        <f t="shared" si="1215"/>
        <v>0</v>
      </c>
      <c r="DY540" s="21">
        <f t="shared" si="1216"/>
        <v>1807.0479359844601</v>
      </c>
      <c r="DZ540" s="21">
        <f t="shared" si="1217"/>
        <v>95.107786104445353</v>
      </c>
      <c r="EA540" s="21"/>
      <c r="EB540" s="22">
        <f t="shared" si="1218"/>
        <v>0</v>
      </c>
      <c r="EC540" s="21">
        <f t="shared" si="1137"/>
        <v>0</v>
      </c>
      <c r="ED540" s="22">
        <f t="shared" si="1257"/>
        <v>0</v>
      </c>
      <c r="EE540" s="21">
        <f t="shared" si="1138"/>
        <v>0</v>
      </c>
      <c r="EF540" s="21">
        <f t="shared" si="1219"/>
        <v>0</v>
      </c>
      <c r="EG540" s="21">
        <f t="shared" si="1220"/>
        <v>1635.0269956687646</v>
      </c>
      <c r="EH540" s="21">
        <f t="shared" si="1221"/>
        <v>86.054052403619266</v>
      </c>
      <c r="EI540" s="21"/>
      <c r="EJ540" s="22">
        <f t="shared" si="1222"/>
        <v>0</v>
      </c>
      <c r="EK540" s="21">
        <f t="shared" si="1139"/>
        <v>0</v>
      </c>
      <c r="EL540" s="22">
        <f t="shared" si="1258"/>
        <v>0</v>
      </c>
      <c r="EM540" s="21">
        <f t="shared" si="1140"/>
        <v>0</v>
      </c>
      <c r="EN540" s="21">
        <f t="shared" si="1223"/>
        <v>0</v>
      </c>
      <c r="EO540" s="21">
        <f t="shared" si="1224"/>
        <v>134.54081172797009</v>
      </c>
      <c r="EP540" s="21">
        <f t="shared" si="1225"/>
        <v>403.62243518391028</v>
      </c>
      <c r="EQ540" s="21"/>
      <c r="ER540" s="22">
        <f t="shared" si="1226"/>
        <v>0</v>
      </c>
      <c r="ES540" s="21">
        <f t="shared" si="1141"/>
        <v>0</v>
      </c>
      <c r="ET540" s="22">
        <f t="shared" si="1259"/>
        <v>0</v>
      </c>
      <c r="EU540" s="21">
        <f t="shared" si="1142"/>
        <v>0</v>
      </c>
      <c r="EV540" s="21">
        <f t="shared" si="1227"/>
        <v>0</v>
      </c>
      <c r="EW540" s="21">
        <f t="shared" si="1228"/>
        <v>648.38580000000002</v>
      </c>
      <c r="EX540" s="21">
        <f t="shared" si="1229"/>
        <v>648.38580000000002</v>
      </c>
      <c r="EY540" s="21"/>
      <c r="EZ540" s="22">
        <f t="shared" si="1230"/>
        <v>0</v>
      </c>
      <c r="FA540" s="21">
        <f t="shared" si="1143"/>
        <v>0</v>
      </c>
      <c r="FB540" s="22">
        <f t="shared" si="1260"/>
        <v>0</v>
      </c>
      <c r="FC540" s="21">
        <f t="shared" si="1144"/>
        <v>0</v>
      </c>
      <c r="FD540" s="21">
        <f t="shared" si="1231"/>
        <v>0</v>
      </c>
      <c r="FE540" s="21">
        <f t="shared" si="1232"/>
        <v>145.161</v>
      </c>
      <c r="FF540" s="21">
        <f t="shared" si="1233"/>
        <v>145.161</v>
      </c>
      <c r="FG540" s="21"/>
      <c r="FH540" s="22">
        <f t="shared" si="1234"/>
        <v>0</v>
      </c>
      <c r="FI540" s="21">
        <f t="shared" si="1145"/>
        <v>0</v>
      </c>
      <c r="FJ540" s="22">
        <f t="shared" si="1261"/>
        <v>0</v>
      </c>
      <c r="FK540" s="21">
        <f t="shared" si="1146"/>
        <v>0</v>
      </c>
      <c r="FL540" s="21">
        <f t="shared" si="1235"/>
        <v>0</v>
      </c>
      <c r="FM540" s="21">
        <f t="shared" si="1236"/>
        <v>70.161149999999992</v>
      </c>
      <c r="FN540" s="21">
        <f t="shared" si="1237"/>
        <v>210.48344999999998</v>
      </c>
      <c r="FO540" s="21"/>
      <c r="FP540" s="21">
        <f t="shared" si="1147"/>
        <v>0</v>
      </c>
      <c r="FQ540" s="21">
        <f t="shared" si="1148"/>
        <v>0</v>
      </c>
      <c r="FR540" s="21">
        <f t="shared" si="1238"/>
        <v>0</v>
      </c>
      <c r="FS540" s="21">
        <f t="shared" si="1149"/>
        <v>7718.9743214634136</v>
      </c>
      <c r="FT540" s="21">
        <f t="shared" si="1150"/>
        <v>4968.3256785365866</v>
      </c>
      <c r="FU540" s="21"/>
      <c r="FV540" s="20">
        <f t="shared" si="1239"/>
        <v>0</v>
      </c>
      <c r="FW540" s="20">
        <f t="shared" si="1240"/>
        <v>0</v>
      </c>
      <c r="FX540" s="20">
        <f t="shared" si="1151"/>
        <v>0</v>
      </c>
      <c r="FY540" s="20">
        <f t="shared" si="1152"/>
        <v>0</v>
      </c>
    </row>
    <row r="541" spans="2:181" x14ac:dyDescent="0.25">
      <c r="B541" s="20">
        <v>23.15</v>
      </c>
      <c r="C541" s="20">
        <f t="shared" si="1153"/>
        <v>39.123499999999993</v>
      </c>
      <c r="D541" s="22">
        <f t="shared" si="1154"/>
        <v>0</v>
      </c>
      <c r="E541" s="21">
        <f t="shared" si="1105"/>
        <v>0</v>
      </c>
      <c r="F541" s="22">
        <f t="shared" si="1241"/>
        <v>0</v>
      </c>
      <c r="G541" s="21">
        <f t="shared" si="1106"/>
        <v>0</v>
      </c>
      <c r="H541" s="21">
        <f t="shared" si="1155"/>
        <v>0</v>
      </c>
      <c r="I541" s="21">
        <f t="shared" si="1156"/>
        <v>671.12769000000014</v>
      </c>
      <c r="J541" s="21">
        <f t="shared" si="1157"/>
        <v>35.322510000000044</v>
      </c>
      <c r="K541" s="21"/>
      <c r="L541" s="22">
        <f t="shared" si="1158"/>
        <v>0</v>
      </c>
      <c r="M541" s="21">
        <f t="shared" si="1107"/>
        <v>0</v>
      </c>
      <c r="N541" s="22">
        <f t="shared" si="1242"/>
        <v>0</v>
      </c>
      <c r="O541" s="21">
        <f t="shared" si="1108"/>
        <v>0</v>
      </c>
      <c r="P541" s="21">
        <f t="shared" si="1159"/>
        <v>0</v>
      </c>
      <c r="Q541" s="21">
        <f t="shared" si="1160"/>
        <v>252.82207499999996</v>
      </c>
      <c r="R541" s="21">
        <f t="shared" si="1161"/>
        <v>13.30642500000001</v>
      </c>
      <c r="S541" s="21"/>
      <c r="T541" s="22">
        <f t="shared" si="1162"/>
        <v>0</v>
      </c>
      <c r="U541" s="21">
        <f t="shared" si="1109"/>
        <v>0</v>
      </c>
      <c r="V541" s="22">
        <f t="shared" si="1243"/>
        <v>0</v>
      </c>
      <c r="W541" s="21">
        <f t="shared" si="1110"/>
        <v>0</v>
      </c>
      <c r="X541" s="21">
        <f t="shared" si="1163"/>
        <v>0</v>
      </c>
      <c r="Y541" s="21">
        <f t="shared" si="1164"/>
        <v>65.322450000000003</v>
      </c>
      <c r="Z541" s="21">
        <f t="shared" si="1165"/>
        <v>195.96735000000001</v>
      </c>
      <c r="AA541" s="21"/>
      <c r="AB541" s="22">
        <f t="shared" si="1166"/>
        <v>0</v>
      </c>
      <c r="AC541" s="21">
        <f t="shared" si="1111"/>
        <v>0</v>
      </c>
      <c r="AD541" s="22">
        <f t="shared" si="1244"/>
        <v>0</v>
      </c>
      <c r="AE541" s="21">
        <f t="shared" si="1112"/>
        <v>0</v>
      </c>
      <c r="AF541" s="21">
        <f t="shared" si="1167"/>
        <v>0</v>
      </c>
      <c r="AG541" s="21">
        <f t="shared" si="1168"/>
        <v>59.757945000000007</v>
      </c>
      <c r="AH541" s="21">
        <f t="shared" si="1169"/>
        <v>3.145155000000003</v>
      </c>
      <c r="AI541" s="21"/>
      <c r="AJ541" s="22">
        <f t="shared" si="1170"/>
        <v>0</v>
      </c>
      <c r="AK541" s="21">
        <f t="shared" si="1113"/>
        <v>0</v>
      </c>
      <c r="AL541" s="22">
        <f t="shared" si="1245"/>
        <v>0</v>
      </c>
      <c r="AM541" s="21">
        <f t="shared" si="1114"/>
        <v>0</v>
      </c>
      <c r="AN541" s="21">
        <f t="shared" si="1171"/>
        <v>0</v>
      </c>
      <c r="AO541" s="21">
        <f t="shared" si="1172"/>
        <v>128.70941999999999</v>
      </c>
      <c r="AP541" s="21">
        <f t="shared" si="1173"/>
        <v>6.7741800000000056</v>
      </c>
      <c r="AQ541" s="21"/>
      <c r="AR541" s="22">
        <f t="shared" si="1174"/>
        <v>0</v>
      </c>
      <c r="AS541" s="21">
        <f t="shared" si="1115"/>
        <v>0</v>
      </c>
      <c r="AT541" s="22">
        <f t="shared" si="1246"/>
        <v>0</v>
      </c>
      <c r="AU541" s="21">
        <f t="shared" si="1116"/>
        <v>0</v>
      </c>
      <c r="AV541" s="21">
        <f t="shared" si="1175"/>
        <v>0</v>
      </c>
      <c r="AW541" s="21">
        <f t="shared" si="1176"/>
        <v>279.43492500000002</v>
      </c>
      <c r="AX541" s="21">
        <f t="shared" si="1177"/>
        <v>93.144975000000017</v>
      </c>
      <c r="AY541" s="21"/>
      <c r="AZ541" s="22">
        <f t="shared" si="1178"/>
        <v>0</v>
      </c>
      <c r="BA541" s="21">
        <f t="shared" si="1117"/>
        <v>0</v>
      </c>
      <c r="BB541" s="22">
        <f t="shared" si="1247"/>
        <v>0</v>
      </c>
      <c r="BC541" s="21">
        <f t="shared" si="1118"/>
        <v>0</v>
      </c>
      <c r="BD541" s="21">
        <f t="shared" si="1179"/>
        <v>0</v>
      </c>
      <c r="BE541" s="21">
        <f t="shared" si="1180"/>
        <v>245.53452073170729</v>
      </c>
      <c r="BF541" s="21">
        <f t="shared" si="1181"/>
        <v>12.922869512195131</v>
      </c>
      <c r="BG541" s="21"/>
      <c r="BH541" s="22">
        <f t="shared" si="1182"/>
        <v>0</v>
      </c>
      <c r="BI541" s="21">
        <f t="shared" si="1119"/>
        <v>0</v>
      </c>
      <c r="BJ541" s="22">
        <f t="shared" si="1248"/>
        <v>0</v>
      </c>
      <c r="BK541" s="21">
        <f t="shared" si="1120"/>
        <v>0</v>
      </c>
      <c r="BL541" s="21">
        <f t="shared" si="1183"/>
        <v>0</v>
      </c>
      <c r="BM541" s="21">
        <f t="shared" si="1184"/>
        <v>214.14197926829266</v>
      </c>
      <c r="BN541" s="21">
        <f t="shared" si="1185"/>
        <v>11.270630487804887</v>
      </c>
      <c r="BO541" s="21"/>
      <c r="BP541" s="22">
        <f t="shared" si="1186"/>
        <v>0</v>
      </c>
      <c r="BQ541" s="21">
        <f t="shared" si="1121"/>
        <v>0</v>
      </c>
      <c r="BR541" s="22">
        <f t="shared" si="1249"/>
        <v>0</v>
      </c>
      <c r="BS541" s="21">
        <f t="shared" si="1122"/>
        <v>0</v>
      </c>
      <c r="BT541" s="21">
        <f t="shared" si="1187"/>
        <v>0</v>
      </c>
      <c r="BU541" s="21">
        <f t="shared" si="1188"/>
        <v>74.350756097560961</v>
      </c>
      <c r="BV541" s="21">
        <f t="shared" si="1189"/>
        <v>24.783585365853654</v>
      </c>
      <c r="BW541" s="21"/>
      <c r="BX541" s="22">
        <f t="shared" si="1190"/>
        <v>0</v>
      </c>
      <c r="BY541" s="21">
        <f t="shared" si="1123"/>
        <v>0</v>
      </c>
      <c r="BZ541" s="22">
        <f t="shared" si="1250"/>
        <v>0</v>
      </c>
      <c r="CA541" s="21">
        <f t="shared" si="1124"/>
        <v>0</v>
      </c>
      <c r="CB541" s="21">
        <f t="shared" si="1191"/>
        <v>0</v>
      </c>
      <c r="CC541" s="21">
        <f t="shared" si="1192"/>
        <v>285.26495255212433</v>
      </c>
      <c r="CD541" s="21">
        <f t="shared" si="1193"/>
        <v>15.013944871164451</v>
      </c>
      <c r="CE541" s="21"/>
      <c r="CF541" s="22">
        <f t="shared" si="1194"/>
        <v>0</v>
      </c>
      <c r="CG541" s="21">
        <f t="shared" si="1125"/>
        <v>0</v>
      </c>
      <c r="CH541" s="22">
        <f t="shared" si="1251"/>
        <v>0</v>
      </c>
      <c r="CI541" s="21">
        <f t="shared" si="1126"/>
        <v>0</v>
      </c>
      <c r="CJ541" s="21">
        <f t="shared" si="1195"/>
        <v>0</v>
      </c>
      <c r="CK541" s="21">
        <f t="shared" si="1196"/>
        <v>248.86184079464991</v>
      </c>
      <c r="CL541" s="21">
        <f t="shared" si="1197"/>
        <v>13.09799162077106</v>
      </c>
      <c r="CM541" s="21"/>
      <c r="CN541" s="22">
        <f t="shared" si="1198"/>
        <v>0</v>
      </c>
      <c r="CO541" s="21">
        <f t="shared" si="1127"/>
        <v>0</v>
      </c>
      <c r="CP541" s="22">
        <f t="shared" si="1252"/>
        <v>0</v>
      </c>
      <c r="CQ541" s="21">
        <f t="shared" si="1128"/>
        <v>0</v>
      </c>
      <c r="CR541" s="21">
        <f t="shared" si="1199"/>
        <v>0</v>
      </c>
      <c r="CS541" s="21">
        <f t="shared" si="1200"/>
        <v>28.794817540322583</v>
      </c>
      <c r="CT541" s="21">
        <f t="shared" si="1201"/>
        <v>86.38445262096775</v>
      </c>
      <c r="CU541" s="21"/>
      <c r="CV541" s="22">
        <f t="shared" si="1202"/>
        <v>0</v>
      </c>
      <c r="CW541" s="21">
        <f t="shared" si="1129"/>
        <v>0</v>
      </c>
      <c r="CX541" s="22">
        <f t="shared" si="1253"/>
        <v>0</v>
      </c>
      <c r="CY541" s="21">
        <f t="shared" si="1130"/>
        <v>0</v>
      </c>
      <c r="CZ541" s="21">
        <f t="shared" si="1203"/>
        <v>0</v>
      </c>
      <c r="DA541" s="21">
        <f t="shared" si="1204"/>
        <v>245.53452073170729</v>
      </c>
      <c r="DB541" s="21">
        <f t="shared" si="1205"/>
        <v>12.922869512195131</v>
      </c>
      <c r="DC541" s="21"/>
      <c r="DD541" s="22">
        <f t="shared" si="1206"/>
        <v>0</v>
      </c>
      <c r="DE541" s="21">
        <f t="shared" si="1131"/>
        <v>0</v>
      </c>
      <c r="DF541" s="22">
        <f t="shared" si="1254"/>
        <v>0</v>
      </c>
      <c r="DG541" s="21">
        <f t="shared" si="1132"/>
        <v>0</v>
      </c>
      <c r="DH541" s="21">
        <f t="shared" si="1207"/>
        <v>0</v>
      </c>
      <c r="DI541" s="21">
        <f t="shared" si="1208"/>
        <v>214.14197926829266</v>
      </c>
      <c r="DJ541" s="21">
        <f t="shared" si="1209"/>
        <v>11.270630487804887</v>
      </c>
      <c r="DK541" s="21"/>
      <c r="DL541" s="22">
        <f t="shared" si="1210"/>
        <v>0</v>
      </c>
      <c r="DM541" s="21">
        <f t="shared" si="1133"/>
        <v>0</v>
      </c>
      <c r="DN541" s="22">
        <f t="shared" si="1255"/>
        <v>0</v>
      </c>
      <c r="DO541" s="21">
        <f t="shared" si="1134"/>
        <v>0</v>
      </c>
      <c r="DP541" s="21">
        <f t="shared" si="1211"/>
        <v>0</v>
      </c>
      <c r="DQ541" s="21">
        <f t="shared" si="1212"/>
        <v>74.350756097560961</v>
      </c>
      <c r="DR541" s="21">
        <f t="shared" si="1213"/>
        <v>24.783585365853654</v>
      </c>
      <c r="DS541" s="21"/>
      <c r="DT541" s="22">
        <f t="shared" si="1214"/>
        <v>0</v>
      </c>
      <c r="DU541" s="21">
        <f t="shared" si="1135"/>
        <v>0</v>
      </c>
      <c r="DV541" s="22">
        <f t="shared" si="1256"/>
        <v>0</v>
      </c>
      <c r="DW541" s="21">
        <f t="shared" si="1136"/>
        <v>0</v>
      </c>
      <c r="DX541" s="21">
        <f t="shared" si="1215"/>
        <v>0</v>
      </c>
      <c r="DY541" s="21">
        <f t="shared" si="1216"/>
        <v>1807.0479359844601</v>
      </c>
      <c r="DZ541" s="21">
        <f t="shared" si="1217"/>
        <v>95.107786104445353</v>
      </c>
      <c r="EA541" s="21"/>
      <c r="EB541" s="22">
        <f t="shared" si="1218"/>
        <v>0</v>
      </c>
      <c r="EC541" s="21">
        <f t="shared" si="1137"/>
        <v>0</v>
      </c>
      <c r="ED541" s="22">
        <f t="shared" si="1257"/>
        <v>0</v>
      </c>
      <c r="EE541" s="21">
        <f t="shared" si="1138"/>
        <v>0</v>
      </c>
      <c r="EF541" s="21">
        <f t="shared" si="1219"/>
        <v>0</v>
      </c>
      <c r="EG541" s="21">
        <f t="shared" si="1220"/>
        <v>1635.0269956687646</v>
      </c>
      <c r="EH541" s="21">
        <f t="shared" si="1221"/>
        <v>86.054052403619266</v>
      </c>
      <c r="EI541" s="21"/>
      <c r="EJ541" s="22">
        <f t="shared" si="1222"/>
        <v>0</v>
      </c>
      <c r="EK541" s="21">
        <f t="shared" si="1139"/>
        <v>0</v>
      </c>
      <c r="EL541" s="22">
        <f t="shared" si="1258"/>
        <v>0</v>
      </c>
      <c r="EM541" s="21">
        <f t="shared" si="1140"/>
        <v>0</v>
      </c>
      <c r="EN541" s="21">
        <f t="shared" si="1223"/>
        <v>0</v>
      </c>
      <c r="EO541" s="21">
        <f t="shared" si="1224"/>
        <v>134.54081172797009</v>
      </c>
      <c r="EP541" s="21">
        <f t="shared" si="1225"/>
        <v>403.62243518391028</v>
      </c>
      <c r="EQ541" s="21"/>
      <c r="ER541" s="22">
        <f t="shared" si="1226"/>
        <v>0</v>
      </c>
      <c r="ES541" s="21">
        <f t="shared" si="1141"/>
        <v>0</v>
      </c>
      <c r="ET541" s="22">
        <f t="shared" si="1259"/>
        <v>0</v>
      </c>
      <c r="EU541" s="21">
        <f t="shared" si="1142"/>
        <v>0</v>
      </c>
      <c r="EV541" s="21">
        <f t="shared" si="1227"/>
        <v>0</v>
      </c>
      <c r="EW541" s="21">
        <f t="shared" si="1228"/>
        <v>648.38580000000002</v>
      </c>
      <c r="EX541" s="21">
        <f t="shared" si="1229"/>
        <v>648.38580000000002</v>
      </c>
      <c r="EY541" s="21"/>
      <c r="EZ541" s="22">
        <f t="shared" si="1230"/>
        <v>0</v>
      </c>
      <c r="FA541" s="21">
        <f t="shared" si="1143"/>
        <v>0</v>
      </c>
      <c r="FB541" s="22">
        <f t="shared" si="1260"/>
        <v>0</v>
      </c>
      <c r="FC541" s="21">
        <f t="shared" si="1144"/>
        <v>0</v>
      </c>
      <c r="FD541" s="21">
        <f t="shared" si="1231"/>
        <v>0</v>
      </c>
      <c r="FE541" s="21">
        <f t="shared" si="1232"/>
        <v>145.161</v>
      </c>
      <c r="FF541" s="21">
        <f t="shared" si="1233"/>
        <v>145.161</v>
      </c>
      <c r="FG541" s="21"/>
      <c r="FH541" s="22">
        <f t="shared" si="1234"/>
        <v>0</v>
      </c>
      <c r="FI541" s="21">
        <f t="shared" si="1145"/>
        <v>0</v>
      </c>
      <c r="FJ541" s="22">
        <f t="shared" si="1261"/>
        <v>0</v>
      </c>
      <c r="FK541" s="21">
        <f t="shared" si="1146"/>
        <v>0</v>
      </c>
      <c r="FL541" s="21">
        <f t="shared" si="1235"/>
        <v>0</v>
      </c>
      <c r="FM541" s="21">
        <f t="shared" si="1236"/>
        <v>70.161149999999992</v>
      </c>
      <c r="FN541" s="21">
        <f t="shared" si="1237"/>
        <v>210.48344999999998</v>
      </c>
      <c r="FO541" s="21"/>
      <c r="FP541" s="21">
        <f t="shared" si="1147"/>
        <v>0</v>
      </c>
      <c r="FQ541" s="21">
        <f t="shared" si="1148"/>
        <v>0</v>
      </c>
      <c r="FR541" s="21">
        <f t="shared" si="1238"/>
        <v>0</v>
      </c>
      <c r="FS541" s="21">
        <f t="shared" si="1149"/>
        <v>7718.9743214634136</v>
      </c>
      <c r="FT541" s="21">
        <f t="shared" si="1150"/>
        <v>4968.3256785365866</v>
      </c>
      <c r="FU541" s="21"/>
      <c r="FV541" s="20">
        <f t="shared" si="1239"/>
        <v>0</v>
      </c>
      <c r="FW541" s="20">
        <f t="shared" si="1240"/>
        <v>0</v>
      </c>
      <c r="FX541" s="20">
        <f t="shared" si="1151"/>
        <v>0</v>
      </c>
      <c r="FY541" s="20">
        <f t="shared" si="1152"/>
        <v>0</v>
      </c>
    </row>
    <row r="542" spans="2:181" x14ac:dyDescent="0.25">
      <c r="B542" s="20">
        <v>23.2</v>
      </c>
      <c r="C542" s="20">
        <f t="shared" si="1153"/>
        <v>39.207999999999998</v>
      </c>
      <c r="D542" s="22">
        <f t="shared" si="1154"/>
        <v>0</v>
      </c>
      <c r="E542" s="21">
        <f t="shared" si="1105"/>
        <v>0</v>
      </c>
      <c r="F542" s="22">
        <f t="shared" si="1241"/>
        <v>0</v>
      </c>
      <c r="G542" s="21">
        <f t="shared" si="1106"/>
        <v>0</v>
      </c>
      <c r="H542" s="21">
        <f t="shared" si="1155"/>
        <v>0</v>
      </c>
      <c r="I542" s="21">
        <f t="shared" si="1156"/>
        <v>671.12769000000014</v>
      </c>
      <c r="J542" s="21">
        <f t="shared" si="1157"/>
        <v>35.322510000000044</v>
      </c>
      <c r="K542" s="21"/>
      <c r="L542" s="22">
        <f t="shared" si="1158"/>
        <v>0</v>
      </c>
      <c r="M542" s="21">
        <f t="shared" si="1107"/>
        <v>0</v>
      </c>
      <c r="N542" s="22">
        <f t="shared" si="1242"/>
        <v>0</v>
      </c>
      <c r="O542" s="21">
        <f t="shared" si="1108"/>
        <v>0</v>
      </c>
      <c r="P542" s="21">
        <f t="shared" si="1159"/>
        <v>0</v>
      </c>
      <c r="Q542" s="21">
        <f t="shared" si="1160"/>
        <v>252.82207499999996</v>
      </c>
      <c r="R542" s="21">
        <f t="shared" si="1161"/>
        <v>13.30642500000001</v>
      </c>
      <c r="S542" s="21"/>
      <c r="T542" s="22">
        <f t="shared" si="1162"/>
        <v>0</v>
      </c>
      <c r="U542" s="21">
        <f t="shared" si="1109"/>
        <v>0</v>
      </c>
      <c r="V542" s="22">
        <f t="shared" si="1243"/>
        <v>0</v>
      </c>
      <c r="W542" s="21">
        <f t="shared" si="1110"/>
        <v>0</v>
      </c>
      <c r="X542" s="21">
        <f t="shared" si="1163"/>
        <v>0</v>
      </c>
      <c r="Y542" s="21">
        <f t="shared" si="1164"/>
        <v>65.322450000000003</v>
      </c>
      <c r="Z542" s="21">
        <f t="shared" si="1165"/>
        <v>195.96735000000001</v>
      </c>
      <c r="AA542" s="21"/>
      <c r="AB542" s="22">
        <f t="shared" si="1166"/>
        <v>0</v>
      </c>
      <c r="AC542" s="21">
        <f t="shared" si="1111"/>
        <v>0</v>
      </c>
      <c r="AD542" s="22">
        <f t="shared" si="1244"/>
        <v>0</v>
      </c>
      <c r="AE542" s="21">
        <f t="shared" si="1112"/>
        <v>0</v>
      </c>
      <c r="AF542" s="21">
        <f t="shared" si="1167"/>
        <v>0</v>
      </c>
      <c r="AG542" s="21">
        <f t="shared" si="1168"/>
        <v>59.757945000000007</v>
      </c>
      <c r="AH542" s="21">
        <f t="shared" si="1169"/>
        <v>3.145155000000003</v>
      </c>
      <c r="AI542" s="21"/>
      <c r="AJ542" s="22">
        <f t="shared" si="1170"/>
        <v>0</v>
      </c>
      <c r="AK542" s="21">
        <f t="shared" si="1113"/>
        <v>0</v>
      </c>
      <c r="AL542" s="22">
        <f t="shared" si="1245"/>
        <v>0</v>
      </c>
      <c r="AM542" s="21">
        <f t="shared" si="1114"/>
        <v>0</v>
      </c>
      <c r="AN542" s="21">
        <f t="shared" si="1171"/>
        <v>0</v>
      </c>
      <c r="AO542" s="21">
        <f t="shared" si="1172"/>
        <v>128.70941999999999</v>
      </c>
      <c r="AP542" s="21">
        <f t="shared" si="1173"/>
        <v>6.7741800000000056</v>
      </c>
      <c r="AQ542" s="21"/>
      <c r="AR542" s="22">
        <f t="shared" si="1174"/>
        <v>0</v>
      </c>
      <c r="AS542" s="21">
        <f t="shared" si="1115"/>
        <v>0</v>
      </c>
      <c r="AT542" s="22">
        <f t="shared" si="1246"/>
        <v>0</v>
      </c>
      <c r="AU542" s="21">
        <f t="shared" si="1116"/>
        <v>0</v>
      </c>
      <c r="AV542" s="21">
        <f t="shared" si="1175"/>
        <v>0</v>
      </c>
      <c r="AW542" s="21">
        <f t="shared" si="1176"/>
        <v>279.43492500000002</v>
      </c>
      <c r="AX542" s="21">
        <f t="shared" si="1177"/>
        <v>93.144975000000017</v>
      </c>
      <c r="AY542" s="21"/>
      <c r="AZ542" s="22">
        <f t="shared" si="1178"/>
        <v>0</v>
      </c>
      <c r="BA542" s="21">
        <f t="shared" si="1117"/>
        <v>0</v>
      </c>
      <c r="BB542" s="22">
        <f t="shared" si="1247"/>
        <v>0</v>
      </c>
      <c r="BC542" s="21">
        <f t="shared" si="1118"/>
        <v>0</v>
      </c>
      <c r="BD542" s="21">
        <f t="shared" si="1179"/>
        <v>0</v>
      </c>
      <c r="BE542" s="21">
        <f t="shared" si="1180"/>
        <v>245.53452073170729</v>
      </c>
      <c r="BF542" s="21">
        <f t="shared" si="1181"/>
        <v>12.922869512195131</v>
      </c>
      <c r="BG542" s="21"/>
      <c r="BH542" s="22">
        <f t="shared" si="1182"/>
        <v>0</v>
      </c>
      <c r="BI542" s="21">
        <f t="shared" si="1119"/>
        <v>0</v>
      </c>
      <c r="BJ542" s="22">
        <f t="shared" si="1248"/>
        <v>0</v>
      </c>
      <c r="BK542" s="21">
        <f t="shared" si="1120"/>
        <v>0</v>
      </c>
      <c r="BL542" s="21">
        <f t="shared" si="1183"/>
        <v>0</v>
      </c>
      <c r="BM542" s="21">
        <f t="shared" si="1184"/>
        <v>214.14197926829266</v>
      </c>
      <c r="BN542" s="21">
        <f t="shared" si="1185"/>
        <v>11.270630487804887</v>
      </c>
      <c r="BO542" s="21"/>
      <c r="BP542" s="22">
        <f t="shared" si="1186"/>
        <v>0</v>
      </c>
      <c r="BQ542" s="21">
        <f t="shared" si="1121"/>
        <v>0</v>
      </c>
      <c r="BR542" s="22">
        <f t="shared" si="1249"/>
        <v>0</v>
      </c>
      <c r="BS542" s="21">
        <f t="shared" si="1122"/>
        <v>0</v>
      </c>
      <c r="BT542" s="21">
        <f t="shared" si="1187"/>
        <v>0</v>
      </c>
      <c r="BU542" s="21">
        <f t="shared" si="1188"/>
        <v>74.350756097560961</v>
      </c>
      <c r="BV542" s="21">
        <f t="shared" si="1189"/>
        <v>24.783585365853654</v>
      </c>
      <c r="BW542" s="21"/>
      <c r="BX542" s="22">
        <f t="shared" si="1190"/>
        <v>0</v>
      </c>
      <c r="BY542" s="21">
        <f t="shared" si="1123"/>
        <v>0</v>
      </c>
      <c r="BZ542" s="22">
        <f t="shared" si="1250"/>
        <v>0</v>
      </c>
      <c r="CA542" s="21">
        <f t="shared" si="1124"/>
        <v>0</v>
      </c>
      <c r="CB542" s="21">
        <f t="shared" si="1191"/>
        <v>0</v>
      </c>
      <c r="CC542" s="21">
        <f t="shared" si="1192"/>
        <v>285.26495255212433</v>
      </c>
      <c r="CD542" s="21">
        <f t="shared" si="1193"/>
        <v>15.013944871164451</v>
      </c>
      <c r="CE542" s="21"/>
      <c r="CF542" s="22">
        <f t="shared" si="1194"/>
        <v>0</v>
      </c>
      <c r="CG542" s="21">
        <f t="shared" si="1125"/>
        <v>0</v>
      </c>
      <c r="CH542" s="22">
        <f t="shared" si="1251"/>
        <v>0</v>
      </c>
      <c r="CI542" s="21">
        <f t="shared" si="1126"/>
        <v>0</v>
      </c>
      <c r="CJ542" s="21">
        <f t="shared" si="1195"/>
        <v>0</v>
      </c>
      <c r="CK542" s="21">
        <f t="shared" si="1196"/>
        <v>248.86184079464991</v>
      </c>
      <c r="CL542" s="21">
        <f t="shared" si="1197"/>
        <v>13.09799162077106</v>
      </c>
      <c r="CM542" s="21"/>
      <c r="CN542" s="22">
        <f t="shared" si="1198"/>
        <v>0</v>
      </c>
      <c r="CO542" s="21">
        <f t="shared" si="1127"/>
        <v>0</v>
      </c>
      <c r="CP542" s="22">
        <f t="shared" si="1252"/>
        <v>0</v>
      </c>
      <c r="CQ542" s="21">
        <f t="shared" si="1128"/>
        <v>0</v>
      </c>
      <c r="CR542" s="21">
        <f t="shared" si="1199"/>
        <v>0</v>
      </c>
      <c r="CS542" s="21">
        <f t="shared" si="1200"/>
        <v>28.794817540322583</v>
      </c>
      <c r="CT542" s="21">
        <f t="shared" si="1201"/>
        <v>86.38445262096775</v>
      </c>
      <c r="CU542" s="21"/>
      <c r="CV542" s="22">
        <f t="shared" si="1202"/>
        <v>0</v>
      </c>
      <c r="CW542" s="21">
        <f t="shared" si="1129"/>
        <v>0</v>
      </c>
      <c r="CX542" s="22">
        <f t="shared" si="1253"/>
        <v>0</v>
      </c>
      <c r="CY542" s="21">
        <f t="shared" si="1130"/>
        <v>0</v>
      </c>
      <c r="CZ542" s="21">
        <f t="shared" si="1203"/>
        <v>0</v>
      </c>
      <c r="DA542" s="21">
        <f t="shared" si="1204"/>
        <v>245.53452073170729</v>
      </c>
      <c r="DB542" s="21">
        <f t="shared" si="1205"/>
        <v>12.922869512195131</v>
      </c>
      <c r="DC542" s="21"/>
      <c r="DD542" s="22">
        <f t="shared" si="1206"/>
        <v>0</v>
      </c>
      <c r="DE542" s="21">
        <f t="shared" si="1131"/>
        <v>0</v>
      </c>
      <c r="DF542" s="22">
        <f t="shared" si="1254"/>
        <v>0</v>
      </c>
      <c r="DG542" s="21">
        <f t="shared" si="1132"/>
        <v>0</v>
      </c>
      <c r="DH542" s="21">
        <f t="shared" si="1207"/>
        <v>0</v>
      </c>
      <c r="DI542" s="21">
        <f t="shared" si="1208"/>
        <v>214.14197926829266</v>
      </c>
      <c r="DJ542" s="21">
        <f t="shared" si="1209"/>
        <v>11.270630487804887</v>
      </c>
      <c r="DK542" s="21"/>
      <c r="DL542" s="22">
        <f t="shared" si="1210"/>
        <v>0</v>
      </c>
      <c r="DM542" s="21">
        <f t="shared" si="1133"/>
        <v>0</v>
      </c>
      <c r="DN542" s="22">
        <f t="shared" si="1255"/>
        <v>0</v>
      </c>
      <c r="DO542" s="21">
        <f t="shared" si="1134"/>
        <v>0</v>
      </c>
      <c r="DP542" s="21">
        <f t="shared" si="1211"/>
        <v>0</v>
      </c>
      <c r="DQ542" s="21">
        <f t="shared" si="1212"/>
        <v>74.350756097560961</v>
      </c>
      <c r="DR542" s="21">
        <f t="shared" si="1213"/>
        <v>24.783585365853654</v>
      </c>
      <c r="DS542" s="21"/>
      <c r="DT542" s="22">
        <f t="shared" si="1214"/>
        <v>0</v>
      </c>
      <c r="DU542" s="21">
        <f t="shared" si="1135"/>
        <v>0</v>
      </c>
      <c r="DV542" s="22">
        <f t="shared" si="1256"/>
        <v>0</v>
      </c>
      <c r="DW542" s="21">
        <f t="shared" si="1136"/>
        <v>0</v>
      </c>
      <c r="DX542" s="21">
        <f t="shared" si="1215"/>
        <v>0</v>
      </c>
      <c r="DY542" s="21">
        <f t="shared" si="1216"/>
        <v>1807.0479359844601</v>
      </c>
      <c r="DZ542" s="21">
        <f t="shared" si="1217"/>
        <v>95.107786104445353</v>
      </c>
      <c r="EA542" s="21"/>
      <c r="EB542" s="22">
        <f t="shared" si="1218"/>
        <v>0</v>
      </c>
      <c r="EC542" s="21">
        <f t="shared" si="1137"/>
        <v>0</v>
      </c>
      <c r="ED542" s="22">
        <f t="shared" si="1257"/>
        <v>0</v>
      </c>
      <c r="EE542" s="21">
        <f t="shared" si="1138"/>
        <v>0</v>
      </c>
      <c r="EF542" s="21">
        <f t="shared" si="1219"/>
        <v>0</v>
      </c>
      <c r="EG542" s="21">
        <f t="shared" si="1220"/>
        <v>1635.0269956687646</v>
      </c>
      <c r="EH542" s="21">
        <f t="shared" si="1221"/>
        <v>86.054052403619266</v>
      </c>
      <c r="EI542" s="21"/>
      <c r="EJ542" s="22">
        <f t="shared" si="1222"/>
        <v>0</v>
      </c>
      <c r="EK542" s="21">
        <f t="shared" si="1139"/>
        <v>0</v>
      </c>
      <c r="EL542" s="22">
        <f t="shared" si="1258"/>
        <v>0</v>
      </c>
      <c r="EM542" s="21">
        <f t="shared" si="1140"/>
        <v>0</v>
      </c>
      <c r="EN542" s="21">
        <f t="shared" si="1223"/>
        <v>0</v>
      </c>
      <c r="EO542" s="21">
        <f t="shared" si="1224"/>
        <v>134.54081172797009</v>
      </c>
      <c r="EP542" s="21">
        <f t="shared" si="1225"/>
        <v>403.62243518391028</v>
      </c>
      <c r="EQ542" s="21"/>
      <c r="ER542" s="22">
        <f t="shared" si="1226"/>
        <v>0</v>
      </c>
      <c r="ES542" s="21">
        <f t="shared" si="1141"/>
        <v>0</v>
      </c>
      <c r="ET542" s="22">
        <f t="shared" si="1259"/>
        <v>0</v>
      </c>
      <c r="EU542" s="21">
        <f t="shared" si="1142"/>
        <v>0</v>
      </c>
      <c r="EV542" s="21">
        <f t="shared" si="1227"/>
        <v>0</v>
      </c>
      <c r="EW542" s="21">
        <f t="shared" si="1228"/>
        <v>648.38580000000002</v>
      </c>
      <c r="EX542" s="21">
        <f t="shared" si="1229"/>
        <v>648.38580000000002</v>
      </c>
      <c r="EY542" s="21"/>
      <c r="EZ542" s="22">
        <f t="shared" si="1230"/>
        <v>0</v>
      </c>
      <c r="FA542" s="21">
        <f t="shared" si="1143"/>
        <v>0</v>
      </c>
      <c r="FB542" s="22">
        <f t="shared" si="1260"/>
        <v>0</v>
      </c>
      <c r="FC542" s="21">
        <f t="shared" si="1144"/>
        <v>0</v>
      </c>
      <c r="FD542" s="21">
        <f t="shared" si="1231"/>
        <v>0</v>
      </c>
      <c r="FE542" s="21">
        <f t="shared" si="1232"/>
        <v>145.161</v>
      </c>
      <c r="FF542" s="21">
        <f t="shared" si="1233"/>
        <v>145.161</v>
      </c>
      <c r="FG542" s="21"/>
      <c r="FH542" s="22">
        <f t="shared" si="1234"/>
        <v>0</v>
      </c>
      <c r="FI542" s="21">
        <f t="shared" si="1145"/>
        <v>0</v>
      </c>
      <c r="FJ542" s="22">
        <f t="shared" si="1261"/>
        <v>0</v>
      </c>
      <c r="FK542" s="21">
        <f t="shared" si="1146"/>
        <v>0</v>
      </c>
      <c r="FL542" s="21">
        <f t="shared" si="1235"/>
        <v>0</v>
      </c>
      <c r="FM542" s="21">
        <f t="shared" si="1236"/>
        <v>70.161149999999992</v>
      </c>
      <c r="FN542" s="21">
        <f t="shared" si="1237"/>
        <v>210.48344999999998</v>
      </c>
      <c r="FO542" s="21"/>
      <c r="FP542" s="21">
        <f t="shared" si="1147"/>
        <v>0</v>
      </c>
      <c r="FQ542" s="21">
        <f t="shared" si="1148"/>
        <v>0</v>
      </c>
      <c r="FR542" s="21">
        <f t="shared" si="1238"/>
        <v>0</v>
      </c>
      <c r="FS542" s="21">
        <f t="shared" si="1149"/>
        <v>7718.9743214634136</v>
      </c>
      <c r="FT542" s="21">
        <f t="shared" si="1150"/>
        <v>4968.3256785365866</v>
      </c>
      <c r="FU542" s="21"/>
      <c r="FV542" s="20">
        <f t="shared" si="1239"/>
        <v>0</v>
      </c>
      <c r="FW542" s="20">
        <f t="shared" si="1240"/>
        <v>0</v>
      </c>
      <c r="FX542" s="20">
        <f t="shared" si="1151"/>
        <v>0</v>
      </c>
      <c r="FY542" s="20">
        <f t="shared" si="1152"/>
        <v>0</v>
      </c>
    </row>
    <row r="543" spans="2:181" x14ac:dyDescent="0.25">
      <c r="B543" s="20">
        <v>23.25</v>
      </c>
      <c r="C543" s="20">
        <f t="shared" si="1153"/>
        <v>39.292499999999997</v>
      </c>
      <c r="D543" s="22">
        <f t="shared" si="1154"/>
        <v>0</v>
      </c>
      <c r="E543" s="21">
        <f t="shared" si="1105"/>
        <v>0</v>
      </c>
      <c r="F543" s="22">
        <f t="shared" si="1241"/>
        <v>0</v>
      </c>
      <c r="G543" s="21">
        <f t="shared" si="1106"/>
        <v>0</v>
      </c>
      <c r="H543" s="21">
        <f t="shared" si="1155"/>
        <v>0</v>
      </c>
      <c r="I543" s="21">
        <f t="shared" si="1156"/>
        <v>671.12769000000014</v>
      </c>
      <c r="J543" s="21">
        <f t="shared" si="1157"/>
        <v>35.322510000000044</v>
      </c>
      <c r="K543" s="21"/>
      <c r="L543" s="22">
        <f t="shared" si="1158"/>
        <v>0</v>
      </c>
      <c r="M543" s="21">
        <f t="shared" si="1107"/>
        <v>0</v>
      </c>
      <c r="N543" s="22">
        <f t="shared" si="1242"/>
        <v>0</v>
      </c>
      <c r="O543" s="21">
        <f t="shared" si="1108"/>
        <v>0</v>
      </c>
      <c r="P543" s="21">
        <f t="shared" si="1159"/>
        <v>0</v>
      </c>
      <c r="Q543" s="21">
        <f t="shared" si="1160"/>
        <v>252.82207499999996</v>
      </c>
      <c r="R543" s="21">
        <f t="shared" si="1161"/>
        <v>13.30642500000001</v>
      </c>
      <c r="S543" s="21"/>
      <c r="T543" s="22">
        <f t="shared" si="1162"/>
        <v>0</v>
      </c>
      <c r="U543" s="21">
        <f t="shared" si="1109"/>
        <v>0</v>
      </c>
      <c r="V543" s="22">
        <f t="shared" si="1243"/>
        <v>0</v>
      </c>
      <c r="W543" s="21">
        <f t="shared" si="1110"/>
        <v>0</v>
      </c>
      <c r="X543" s="21">
        <f t="shared" si="1163"/>
        <v>0</v>
      </c>
      <c r="Y543" s="21">
        <f t="shared" si="1164"/>
        <v>65.322450000000003</v>
      </c>
      <c r="Z543" s="21">
        <f t="shared" si="1165"/>
        <v>195.96735000000001</v>
      </c>
      <c r="AA543" s="21"/>
      <c r="AB543" s="22">
        <f t="shared" si="1166"/>
        <v>0</v>
      </c>
      <c r="AC543" s="21">
        <f t="shared" si="1111"/>
        <v>0</v>
      </c>
      <c r="AD543" s="22">
        <f t="shared" si="1244"/>
        <v>0</v>
      </c>
      <c r="AE543" s="21">
        <f t="shared" si="1112"/>
        <v>0</v>
      </c>
      <c r="AF543" s="21">
        <f t="shared" si="1167"/>
        <v>0</v>
      </c>
      <c r="AG543" s="21">
        <f t="shared" si="1168"/>
        <v>59.757945000000007</v>
      </c>
      <c r="AH543" s="21">
        <f t="shared" si="1169"/>
        <v>3.145155000000003</v>
      </c>
      <c r="AI543" s="21"/>
      <c r="AJ543" s="22">
        <f t="shared" si="1170"/>
        <v>0</v>
      </c>
      <c r="AK543" s="21">
        <f t="shared" si="1113"/>
        <v>0</v>
      </c>
      <c r="AL543" s="22">
        <f t="shared" si="1245"/>
        <v>0</v>
      </c>
      <c r="AM543" s="21">
        <f t="shared" si="1114"/>
        <v>0</v>
      </c>
      <c r="AN543" s="21">
        <f t="shared" si="1171"/>
        <v>0</v>
      </c>
      <c r="AO543" s="21">
        <f t="shared" si="1172"/>
        <v>128.70941999999999</v>
      </c>
      <c r="AP543" s="21">
        <f t="shared" si="1173"/>
        <v>6.7741800000000056</v>
      </c>
      <c r="AQ543" s="21"/>
      <c r="AR543" s="22">
        <f t="shared" si="1174"/>
        <v>0</v>
      </c>
      <c r="AS543" s="21">
        <f t="shared" si="1115"/>
        <v>0</v>
      </c>
      <c r="AT543" s="22">
        <f t="shared" si="1246"/>
        <v>0</v>
      </c>
      <c r="AU543" s="21">
        <f t="shared" si="1116"/>
        <v>0</v>
      </c>
      <c r="AV543" s="21">
        <f t="shared" si="1175"/>
        <v>0</v>
      </c>
      <c r="AW543" s="21">
        <f t="shared" si="1176"/>
        <v>279.43492500000002</v>
      </c>
      <c r="AX543" s="21">
        <f t="shared" si="1177"/>
        <v>93.144975000000017</v>
      </c>
      <c r="AY543" s="21"/>
      <c r="AZ543" s="22">
        <f t="shared" si="1178"/>
        <v>0</v>
      </c>
      <c r="BA543" s="21">
        <f t="shared" si="1117"/>
        <v>0</v>
      </c>
      <c r="BB543" s="22">
        <f t="shared" si="1247"/>
        <v>0</v>
      </c>
      <c r="BC543" s="21">
        <f t="shared" si="1118"/>
        <v>0</v>
      </c>
      <c r="BD543" s="21">
        <f t="shared" si="1179"/>
        <v>0</v>
      </c>
      <c r="BE543" s="21">
        <f t="shared" si="1180"/>
        <v>245.53452073170729</v>
      </c>
      <c r="BF543" s="21">
        <f t="shared" si="1181"/>
        <v>12.922869512195131</v>
      </c>
      <c r="BG543" s="21"/>
      <c r="BH543" s="22">
        <f t="shared" si="1182"/>
        <v>0</v>
      </c>
      <c r="BI543" s="21">
        <f t="shared" si="1119"/>
        <v>0</v>
      </c>
      <c r="BJ543" s="22">
        <f t="shared" si="1248"/>
        <v>0</v>
      </c>
      <c r="BK543" s="21">
        <f t="shared" si="1120"/>
        <v>0</v>
      </c>
      <c r="BL543" s="21">
        <f t="shared" si="1183"/>
        <v>0</v>
      </c>
      <c r="BM543" s="21">
        <f t="shared" si="1184"/>
        <v>214.14197926829266</v>
      </c>
      <c r="BN543" s="21">
        <f t="shared" si="1185"/>
        <v>11.270630487804887</v>
      </c>
      <c r="BO543" s="21"/>
      <c r="BP543" s="22">
        <f t="shared" si="1186"/>
        <v>0</v>
      </c>
      <c r="BQ543" s="21">
        <f t="shared" si="1121"/>
        <v>0</v>
      </c>
      <c r="BR543" s="22">
        <f t="shared" si="1249"/>
        <v>0</v>
      </c>
      <c r="BS543" s="21">
        <f t="shared" si="1122"/>
        <v>0</v>
      </c>
      <c r="BT543" s="21">
        <f t="shared" si="1187"/>
        <v>0</v>
      </c>
      <c r="BU543" s="21">
        <f t="shared" si="1188"/>
        <v>74.350756097560961</v>
      </c>
      <c r="BV543" s="21">
        <f t="shared" si="1189"/>
        <v>24.783585365853654</v>
      </c>
      <c r="BW543" s="21"/>
      <c r="BX543" s="22">
        <f t="shared" si="1190"/>
        <v>0</v>
      </c>
      <c r="BY543" s="21">
        <f t="shared" si="1123"/>
        <v>0</v>
      </c>
      <c r="BZ543" s="22">
        <f t="shared" si="1250"/>
        <v>0</v>
      </c>
      <c r="CA543" s="21">
        <f t="shared" si="1124"/>
        <v>0</v>
      </c>
      <c r="CB543" s="21">
        <f t="shared" si="1191"/>
        <v>0</v>
      </c>
      <c r="CC543" s="21">
        <f t="shared" si="1192"/>
        <v>285.26495255212433</v>
      </c>
      <c r="CD543" s="21">
        <f t="shared" si="1193"/>
        <v>15.013944871164451</v>
      </c>
      <c r="CE543" s="21"/>
      <c r="CF543" s="22">
        <f t="shared" si="1194"/>
        <v>0</v>
      </c>
      <c r="CG543" s="21">
        <f t="shared" si="1125"/>
        <v>0</v>
      </c>
      <c r="CH543" s="22">
        <f t="shared" si="1251"/>
        <v>0</v>
      </c>
      <c r="CI543" s="21">
        <f t="shared" si="1126"/>
        <v>0</v>
      </c>
      <c r="CJ543" s="21">
        <f t="shared" si="1195"/>
        <v>0</v>
      </c>
      <c r="CK543" s="21">
        <f t="shared" si="1196"/>
        <v>248.86184079464991</v>
      </c>
      <c r="CL543" s="21">
        <f t="shared" si="1197"/>
        <v>13.09799162077106</v>
      </c>
      <c r="CM543" s="21"/>
      <c r="CN543" s="22">
        <f t="shared" si="1198"/>
        <v>0</v>
      </c>
      <c r="CO543" s="21">
        <f t="shared" si="1127"/>
        <v>0</v>
      </c>
      <c r="CP543" s="22">
        <f t="shared" si="1252"/>
        <v>0</v>
      </c>
      <c r="CQ543" s="21">
        <f t="shared" si="1128"/>
        <v>0</v>
      </c>
      <c r="CR543" s="21">
        <f t="shared" si="1199"/>
        <v>0</v>
      </c>
      <c r="CS543" s="21">
        <f t="shared" si="1200"/>
        <v>28.794817540322583</v>
      </c>
      <c r="CT543" s="21">
        <f t="shared" si="1201"/>
        <v>86.38445262096775</v>
      </c>
      <c r="CU543" s="21"/>
      <c r="CV543" s="22">
        <f t="shared" si="1202"/>
        <v>0</v>
      </c>
      <c r="CW543" s="21">
        <f t="shared" si="1129"/>
        <v>0</v>
      </c>
      <c r="CX543" s="22">
        <f t="shared" si="1253"/>
        <v>0</v>
      </c>
      <c r="CY543" s="21">
        <f t="shared" si="1130"/>
        <v>0</v>
      </c>
      <c r="CZ543" s="21">
        <f t="shared" si="1203"/>
        <v>0</v>
      </c>
      <c r="DA543" s="21">
        <f t="shared" si="1204"/>
        <v>245.53452073170729</v>
      </c>
      <c r="DB543" s="21">
        <f t="shared" si="1205"/>
        <v>12.922869512195131</v>
      </c>
      <c r="DC543" s="21"/>
      <c r="DD543" s="22">
        <f t="shared" si="1206"/>
        <v>0</v>
      </c>
      <c r="DE543" s="21">
        <f t="shared" si="1131"/>
        <v>0</v>
      </c>
      <c r="DF543" s="22">
        <f t="shared" si="1254"/>
        <v>0</v>
      </c>
      <c r="DG543" s="21">
        <f t="shared" si="1132"/>
        <v>0</v>
      </c>
      <c r="DH543" s="21">
        <f t="shared" si="1207"/>
        <v>0</v>
      </c>
      <c r="DI543" s="21">
        <f t="shared" si="1208"/>
        <v>214.14197926829266</v>
      </c>
      <c r="DJ543" s="21">
        <f t="shared" si="1209"/>
        <v>11.270630487804887</v>
      </c>
      <c r="DK543" s="21"/>
      <c r="DL543" s="22">
        <f t="shared" si="1210"/>
        <v>0</v>
      </c>
      <c r="DM543" s="21">
        <f t="shared" si="1133"/>
        <v>0</v>
      </c>
      <c r="DN543" s="22">
        <f t="shared" si="1255"/>
        <v>0</v>
      </c>
      <c r="DO543" s="21">
        <f t="shared" si="1134"/>
        <v>0</v>
      </c>
      <c r="DP543" s="21">
        <f t="shared" si="1211"/>
        <v>0</v>
      </c>
      <c r="DQ543" s="21">
        <f t="shared" si="1212"/>
        <v>74.350756097560961</v>
      </c>
      <c r="DR543" s="21">
        <f t="shared" si="1213"/>
        <v>24.783585365853654</v>
      </c>
      <c r="DS543" s="21"/>
      <c r="DT543" s="22">
        <f t="shared" si="1214"/>
        <v>0</v>
      </c>
      <c r="DU543" s="21">
        <f t="shared" si="1135"/>
        <v>0</v>
      </c>
      <c r="DV543" s="22">
        <f t="shared" si="1256"/>
        <v>0</v>
      </c>
      <c r="DW543" s="21">
        <f t="shared" si="1136"/>
        <v>0</v>
      </c>
      <c r="DX543" s="21">
        <f t="shared" si="1215"/>
        <v>0</v>
      </c>
      <c r="DY543" s="21">
        <f t="shared" si="1216"/>
        <v>1807.0479359844601</v>
      </c>
      <c r="DZ543" s="21">
        <f t="shared" si="1217"/>
        <v>95.107786104445353</v>
      </c>
      <c r="EA543" s="21"/>
      <c r="EB543" s="22">
        <f t="shared" si="1218"/>
        <v>0</v>
      </c>
      <c r="EC543" s="21">
        <f t="shared" si="1137"/>
        <v>0</v>
      </c>
      <c r="ED543" s="22">
        <f t="shared" si="1257"/>
        <v>0</v>
      </c>
      <c r="EE543" s="21">
        <f t="shared" si="1138"/>
        <v>0</v>
      </c>
      <c r="EF543" s="21">
        <f t="shared" si="1219"/>
        <v>0</v>
      </c>
      <c r="EG543" s="21">
        <f t="shared" si="1220"/>
        <v>1635.0269956687646</v>
      </c>
      <c r="EH543" s="21">
        <f t="shared" si="1221"/>
        <v>86.054052403619266</v>
      </c>
      <c r="EI543" s="21"/>
      <c r="EJ543" s="22">
        <f t="shared" si="1222"/>
        <v>0</v>
      </c>
      <c r="EK543" s="21">
        <f t="shared" si="1139"/>
        <v>0</v>
      </c>
      <c r="EL543" s="22">
        <f t="shared" si="1258"/>
        <v>0</v>
      </c>
      <c r="EM543" s="21">
        <f t="shared" si="1140"/>
        <v>0</v>
      </c>
      <c r="EN543" s="21">
        <f t="shared" si="1223"/>
        <v>0</v>
      </c>
      <c r="EO543" s="21">
        <f t="shared" si="1224"/>
        <v>134.54081172797009</v>
      </c>
      <c r="EP543" s="21">
        <f t="shared" si="1225"/>
        <v>403.62243518391028</v>
      </c>
      <c r="EQ543" s="21"/>
      <c r="ER543" s="22">
        <f t="shared" si="1226"/>
        <v>0</v>
      </c>
      <c r="ES543" s="21">
        <f t="shared" si="1141"/>
        <v>0</v>
      </c>
      <c r="ET543" s="22">
        <f t="shared" si="1259"/>
        <v>0</v>
      </c>
      <c r="EU543" s="21">
        <f t="shared" si="1142"/>
        <v>0</v>
      </c>
      <c r="EV543" s="21">
        <f t="shared" si="1227"/>
        <v>0</v>
      </c>
      <c r="EW543" s="21">
        <f t="shared" si="1228"/>
        <v>648.38580000000002</v>
      </c>
      <c r="EX543" s="21">
        <f t="shared" si="1229"/>
        <v>648.38580000000002</v>
      </c>
      <c r="EY543" s="21"/>
      <c r="EZ543" s="22">
        <f t="shared" si="1230"/>
        <v>0</v>
      </c>
      <c r="FA543" s="21">
        <f t="shared" si="1143"/>
        <v>0</v>
      </c>
      <c r="FB543" s="22">
        <f t="shared" si="1260"/>
        <v>0</v>
      </c>
      <c r="FC543" s="21">
        <f t="shared" si="1144"/>
        <v>0</v>
      </c>
      <c r="FD543" s="21">
        <f t="shared" si="1231"/>
        <v>0</v>
      </c>
      <c r="FE543" s="21">
        <f t="shared" si="1232"/>
        <v>145.161</v>
      </c>
      <c r="FF543" s="21">
        <f t="shared" si="1233"/>
        <v>145.161</v>
      </c>
      <c r="FG543" s="21"/>
      <c r="FH543" s="22">
        <f t="shared" si="1234"/>
        <v>0</v>
      </c>
      <c r="FI543" s="21">
        <f t="shared" si="1145"/>
        <v>0</v>
      </c>
      <c r="FJ543" s="22">
        <f t="shared" si="1261"/>
        <v>0</v>
      </c>
      <c r="FK543" s="21">
        <f t="shared" si="1146"/>
        <v>0</v>
      </c>
      <c r="FL543" s="21">
        <f t="shared" si="1235"/>
        <v>0</v>
      </c>
      <c r="FM543" s="21">
        <f t="shared" si="1236"/>
        <v>70.161149999999992</v>
      </c>
      <c r="FN543" s="21">
        <f t="shared" si="1237"/>
        <v>210.48344999999998</v>
      </c>
      <c r="FO543" s="21"/>
      <c r="FP543" s="21">
        <f t="shared" si="1147"/>
        <v>0</v>
      </c>
      <c r="FQ543" s="21">
        <f t="shared" si="1148"/>
        <v>0</v>
      </c>
      <c r="FR543" s="21">
        <f t="shared" si="1238"/>
        <v>0</v>
      </c>
      <c r="FS543" s="21">
        <f t="shared" si="1149"/>
        <v>7718.9743214634136</v>
      </c>
      <c r="FT543" s="21">
        <f t="shared" si="1150"/>
        <v>4968.3256785365866</v>
      </c>
      <c r="FU543" s="21"/>
      <c r="FV543" s="20">
        <f t="shared" si="1239"/>
        <v>0</v>
      </c>
      <c r="FW543" s="20">
        <f t="shared" si="1240"/>
        <v>0</v>
      </c>
      <c r="FX543" s="20">
        <f t="shared" si="1151"/>
        <v>0</v>
      </c>
      <c r="FY543" s="20">
        <f t="shared" si="1152"/>
        <v>0</v>
      </c>
    </row>
    <row r="544" spans="2:181" x14ac:dyDescent="0.25">
      <c r="B544" s="20">
        <v>23.3</v>
      </c>
      <c r="C544" s="20">
        <f t="shared" si="1153"/>
        <v>39.377000000000002</v>
      </c>
      <c r="D544" s="22">
        <f t="shared" si="1154"/>
        <v>0</v>
      </c>
      <c r="E544" s="21">
        <f t="shared" si="1105"/>
        <v>0</v>
      </c>
      <c r="F544" s="22">
        <f t="shared" si="1241"/>
        <v>0</v>
      </c>
      <c r="G544" s="21">
        <f t="shared" si="1106"/>
        <v>0</v>
      </c>
      <c r="H544" s="21">
        <f t="shared" si="1155"/>
        <v>0</v>
      </c>
      <c r="I544" s="21">
        <f t="shared" si="1156"/>
        <v>671.12769000000014</v>
      </c>
      <c r="J544" s="21">
        <f t="shared" si="1157"/>
        <v>35.322510000000044</v>
      </c>
      <c r="K544" s="21"/>
      <c r="L544" s="22">
        <f t="shared" si="1158"/>
        <v>0</v>
      </c>
      <c r="M544" s="21">
        <f t="shared" si="1107"/>
        <v>0</v>
      </c>
      <c r="N544" s="22">
        <f t="shared" si="1242"/>
        <v>0</v>
      </c>
      <c r="O544" s="21">
        <f t="shared" si="1108"/>
        <v>0</v>
      </c>
      <c r="P544" s="21">
        <f t="shared" si="1159"/>
        <v>0</v>
      </c>
      <c r="Q544" s="21">
        <f t="shared" si="1160"/>
        <v>252.82207499999996</v>
      </c>
      <c r="R544" s="21">
        <f t="shared" si="1161"/>
        <v>13.30642500000001</v>
      </c>
      <c r="S544" s="21"/>
      <c r="T544" s="22">
        <f t="shared" si="1162"/>
        <v>0</v>
      </c>
      <c r="U544" s="21">
        <f t="shared" si="1109"/>
        <v>0</v>
      </c>
      <c r="V544" s="22">
        <f t="shared" si="1243"/>
        <v>0</v>
      </c>
      <c r="W544" s="21">
        <f t="shared" si="1110"/>
        <v>0</v>
      </c>
      <c r="X544" s="21">
        <f t="shared" si="1163"/>
        <v>0</v>
      </c>
      <c r="Y544" s="21">
        <f t="shared" si="1164"/>
        <v>65.322450000000003</v>
      </c>
      <c r="Z544" s="21">
        <f t="shared" si="1165"/>
        <v>195.96735000000001</v>
      </c>
      <c r="AA544" s="21"/>
      <c r="AB544" s="22">
        <f t="shared" si="1166"/>
        <v>0</v>
      </c>
      <c r="AC544" s="21">
        <f t="shared" si="1111"/>
        <v>0</v>
      </c>
      <c r="AD544" s="22">
        <f t="shared" si="1244"/>
        <v>0</v>
      </c>
      <c r="AE544" s="21">
        <f t="shared" si="1112"/>
        <v>0</v>
      </c>
      <c r="AF544" s="21">
        <f t="shared" si="1167"/>
        <v>0</v>
      </c>
      <c r="AG544" s="21">
        <f t="shared" si="1168"/>
        <v>59.757945000000007</v>
      </c>
      <c r="AH544" s="21">
        <f t="shared" si="1169"/>
        <v>3.145155000000003</v>
      </c>
      <c r="AI544" s="21"/>
      <c r="AJ544" s="22">
        <f t="shared" si="1170"/>
        <v>0</v>
      </c>
      <c r="AK544" s="21">
        <f t="shared" si="1113"/>
        <v>0</v>
      </c>
      <c r="AL544" s="22">
        <f t="shared" si="1245"/>
        <v>0</v>
      </c>
      <c r="AM544" s="21">
        <f t="shared" si="1114"/>
        <v>0</v>
      </c>
      <c r="AN544" s="21">
        <f t="shared" si="1171"/>
        <v>0</v>
      </c>
      <c r="AO544" s="21">
        <f t="shared" si="1172"/>
        <v>128.70941999999999</v>
      </c>
      <c r="AP544" s="21">
        <f t="shared" si="1173"/>
        <v>6.7741800000000056</v>
      </c>
      <c r="AQ544" s="21"/>
      <c r="AR544" s="22">
        <f t="shared" si="1174"/>
        <v>0</v>
      </c>
      <c r="AS544" s="21">
        <f t="shared" si="1115"/>
        <v>0</v>
      </c>
      <c r="AT544" s="22">
        <f t="shared" si="1246"/>
        <v>0</v>
      </c>
      <c r="AU544" s="21">
        <f t="shared" si="1116"/>
        <v>0</v>
      </c>
      <c r="AV544" s="21">
        <f t="shared" si="1175"/>
        <v>0</v>
      </c>
      <c r="AW544" s="21">
        <f t="shared" si="1176"/>
        <v>279.43492500000002</v>
      </c>
      <c r="AX544" s="21">
        <f t="shared" si="1177"/>
        <v>93.144975000000017</v>
      </c>
      <c r="AY544" s="21"/>
      <c r="AZ544" s="22">
        <f t="shared" si="1178"/>
        <v>0</v>
      </c>
      <c r="BA544" s="21">
        <f t="shared" si="1117"/>
        <v>0</v>
      </c>
      <c r="BB544" s="22">
        <f t="shared" si="1247"/>
        <v>0</v>
      </c>
      <c r="BC544" s="21">
        <f t="shared" si="1118"/>
        <v>0</v>
      </c>
      <c r="BD544" s="21">
        <f t="shared" si="1179"/>
        <v>0</v>
      </c>
      <c r="BE544" s="21">
        <f t="shared" si="1180"/>
        <v>245.53452073170729</v>
      </c>
      <c r="BF544" s="21">
        <f t="shared" si="1181"/>
        <v>12.922869512195131</v>
      </c>
      <c r="BG544" s="21"/>
      <c r="BH544" s="22">
        <f t="shared" si="1182"/>
        <v>0</v>
      </c>
      <c r="BI544" s="21">
        <f t="shared" si="1119"/>
        <v>0</v>
      </c>
      <c r="BJ544" s="22">
        <f t="shared" si="1248"/>
        <v>0</v>
      </c>
      <c r="BK544" s="21">
        <f t="shared" si="1120"/>
        <v>0</v>
      </c>
      <c r="BL544" s="21">
        <f t="shared" si="1183"/>
        <v>0</v>
      </c>
      <c r="BM544" s="21">
        <f t="shared" si="1184"/>
        <v>214.14197926829266</v>
      </c>
      <c r="BN544" s="21">
        <f t="shared" si="1185"/>
        <v>11.270630487804887</v>
      </c>
      <c r="BO544" s="21"/>
      <c r="BP544" s="22">
        <f t="shared" si="1186"/>
        <v>0</v>
      </c>
      <c r="BQ544" s="21">
        <f t="shared" si="1121"/>
        <v>0</v>
      </c>
      <c r="BR544" s="22">
        <f t="shared" si="1249"/>
        <v>0</v>
      </c>
      <c r="BS544" s="21">
        <f t="shared" si="1122"/>
        <v>0</v>
      </c>
      <c r="BT544" s="21">
        <f t="shared" si="1187"/>
        <v>0</v>
      </c>
      <c r="BU544" s="21">
        <f t="shared" si="1188"/>
        <v>74.350756097560961</v>
      </c>
      <c r="BV544" s="21">
        <f t="shared" si="1189"/>
        <v>24.783585365853654</v>
      </c>
      <c r="BW544" s="21"/>
      <c r="BX544" s="22">
        <f t="shared" si="1190"/>
        <v>0</v>
      </c>
      <c r="BY544" s="21">
        <f t="shared" si="1123"/>
        <v>0</v>
      </c>
      <c r="BZ544" s="22">
        <f t="shared" si="1250"/>
        <v>0</v>
      </c>
      <c r="CA544" s="21">
        <f t="shared" si="1124"/>
        <v>0</v>
      </c>
      <c r="CB544" s="21">
        <f t="shared" si="1191"/>
        <v>0</v>
      </c>
      <c r="CC544" s="21">
        <f t="shared" si="1192"/>
        <v>285.26495255212433</v>
      </c>
      <c r="CD544" s="21">
        <f t="shared" si="1193"/>
        <v>15.013944871164451</v>
      </c>
      <c r="CE544" s="21"/>
      <c r="CF544" s="22">
        <f t="shared" si="1194"/>
        <v>0</v>
      </c>
      <c r="CG544" s="21">
        <f t="shared" si="1125"/>
        <v>0</v>
      </c>
      <c r="CH544" s="22">
        <f t="shared" si="1251"/>
        <v>0</v>
      </c>
      <c r="CI544" s="21">
        <f t="shared" si="1126"/>
        <v>0</v>
      </c>
      <c r="CJ544" s="21">
        <f t="shared" si="1195"/>
        <v>0</v>
      </c>
      <c r="CK544" s="21">
        <f t="shared" si="1196"/>
        <v>248.86184079464991</v>
      </c>
      <c r="CL544" s="21">
        <f t="shared" si="1197"/>
        <v>13.09799162077106</v>
      </c>
      <c r="CM544" s="21"/>
      <c r="CN544" s="22">
        <f t="shared" si="1198"/>
        <v>0</v>
      </c>
      <c r="CO544" s="21">
        <f t="shared" si="1127"/>
        <v>0</v>
      </c>
      <c r="CP544" s="22">
        <f t="shared" si="1252"/>
        <v>0</v>
      </c>
      <c r="CQ544" s="21">
        <f t="shared" si="1128"/>
        <v>0</v>
      </c>
      <c r="CR544" s="21">
        <f t="shared" si="1199"/>
        <v>0</v>
      </c>
      <c r="CS544" s="21">
        <f t="shared" si="1200"/>
        <v>28.794817540322583</v>
      </c>
      <c r="CT544" s="21">
        <f t="shared" si="1201"/>
        <v>86.38445262096775</v>
      </c>
      <c r="CU544" s="21"/>
      <c r="CV544" s="22">
        <f t="shared" si="1202"/>
        <v>0</v>
      </c>
      <c r="CW544" s="21">
        <f t="shared" si="1129"/>
        <v>0</v>
      </c>
      <c r="CX544" s="22">
        <f t="shared" si="1253"/>
        <v>0</v>
      </c>
      <c r="CY544" s="21">
        <f t="shared" si="1130"/>
        <v>0</v>
      </c>
      <c r="CZ544" s="21">
        <f t="shared" si="1203"/>
        <v>0</v>
      </c>
      <c r="DA544" s="21">
        <f t="shared" si="1204"/>
        <v>245.53452073170729</v>
      </c>
      <c r="DB544" s="21">
        <f t="shared" si="1205"/>
        <v>12.922869512195131</v>
      </c>
      <c r="DC544" s="21"/>
      <c r="DD544" s="22">
        <f t="shared" si="1206"/>
        <v>0</v>
      </c>
      <c r="DE544" s="21">
        <f t="shared" si="1131"/>
        <v>0</v>
      </c>
      <c r="DF544" s="22">
        <f t="shared" si="1254"/>
        <v>0</v>
      </c>
      <c r="DG544" s="21">
        <f t="shared" si="1132"/>
        <v>0</v>
      </c>
      <c r="DH544" s="21">
        <f t="shared" si="1207"/>
        <v>0</v>
      </c>
      <c r="DI544" s="21">
        <f t="shared" si="1208"/>
        <v>214.14197926829266</v>
      </c>
      <c r="DJ544" s="21">
        <f t="shared" si="1209"/>
        <v>11.270630487804887</v>
      </c>
      <c r="DK544" s="21"/>
      <c r="DL544" s="22">
        <f t="shared" si="1210"/>
        <v>0</v>
      </c>
      <c r="DM544" s="21">
        <f t="shared" si="1133"/>
        <v>0</v>
      </c>
      <c r="DN544" s="22">
        <f t="shared" si="1255"/>
        <v>0</v>
      </c>
      <c r="DO544" s="21">
        <f t="shared" si="1134"/>
        <v>0</v>
      </c>
      <c r="DP544" s="21">
        <f t="shared" si="1211"/>
        <v>0</v>
      </c>
      <c r="DQ544" s="21">
        <f t="shared" si="1212"/>
        <v>74.350756097560961</v>
      </c>
      <c r="DR544" s="21">
        <f t="shared" si="1213"/>
        <v>24.783585365853654</v>
      </c>
      <c r="DS544" s="21"/>
      <c r="DT544" s="22">
        <f t="shared" si="1214"/>
        <v>0</v>
      </c>
      <c r="DU544" s="21">
        <f t="shared" si="1135"/>
        <v>0</v>
      </c>
      <c r="DV544" s="22">
        <f t="shared" si="1256"/>
        <v>0</v>
      </c>
      <c r="DW544" s="21">
        <f t="shared" si="1136"/>
        <v>0</v>
      </c>
      <c r="DX544" s="21">
        <f t="shared" si="1215"/>
        <v>0</v>
      </c>
      <c r="DY544" s="21">
        <f t="shared" si="1216"/>
        <v>1807.0479359844601</v>
      </c>
      <c r="DZ544" s="21">
        <f t="shared" si="1217"/>
        <v>95.107786104445353</v>
      </c>
      <c r="EA544" s="21"/>
      <c r="EB544" s="22">
        <f t="shared" si="1218"/>
        <v>0</v>
      </c>
      <c r="EC544" s="21">
        <f t="shared" si="1137"/>
        <v>0</v>
      </c>
      <c r="ED544" s="22">
        <f t="shared" si="1257"/>
        <v>0</v>
      </c>
      <c r="EE544" s="21">
        <f t="shared" si="1138"/>
        <v>0</v>
      </c>
      <c r="EF544" s="21">
        <f t="shared" si="1219"/>
        <v>0</v>
      </c>
      <c r="EG544" s="21">
        <f t="shared" si="1220"/>
        <v>1635.0269956687646</v>
      </c>
      <c r="EH544" s="21">
        <f t="shared" si="1221"/>
        <v>86.054052403619266</v>
      </c>
      <c r="EI544" s="21"/>
      <c r="EJ544" s="22">
        <f t="shared" si="1222"/>
        <v>0</v>
      </c>
      <c r="EK544" s="21">
        <f t="shared" si="1139"/>
        <v>0</v>
      </c>
      <c r="EL544" s="22">
        <f t="shared" si="1258"/>
        <v>0</v>
      </c>
      <c r="EM544" s="21">
        <f t="shared" si="1140"/>
        <v>0</v>
      </c>
      <c r="EN544" s="21">
        <f t="shared" si="1223"/>
        <v>0</v>
      </c>
      <c r="EO544" s="21">
        <f t="shared" si="1224"/>
        <v>134.54081172797009</v>
      </c>
      <c r="EP544" s="21">
        <f t="shared" si="1225"/>
        <v>403.62243518391028</v>
      </c>
      <c r="EQ544" s="21"/>
      <c r="ER544" s="22">
        <f t="shared" si="1226"/>
        <v>0</v>
      </c>
      <c r="ES544" s="21">
        <f t="shared" si="1141"/>
        <v>0</v>
      </c>
      <c r="ET544" s="22">
        <f t="shared" si="1259"/>
        <v>0</v>
      </c>
      <c r="EU544" s="21">
        <f t="shared" si="1142"/>
        <v>0</v>
      </c>
      <c r="EV544" s="21">
        <f t="shared" si="1227"/>
        <v>0</v>
      </c>
      <c r="EW544" s="21">
        <f t="shared" si="1228"/>
        <v>648.38580000000002</v>
      </c>
      <c r="EX544" s="21">
        <f t="shared" si="1229"/>
        <v>648.38580000000002</v>
      </c>
      <c r="EY544" s="21"/>
      <c r="EZ544" s="22">
        <f t="shared" si="1230"/>
        <v>0</v>
      </c>
      <c r="FA544" s="21">
        <f t="shared" si="1143"/>
        <v>0</v>
      </c>
      <c r="FB544" s="22">
        <f t="shared" si="1260"/>
        <v>0</v>
      </c>
      <c r="FC544" s="21">
        <f t="shared" si="1144"/>
        <v>0</v>
      </c>
      <c r="FD544" s="21">
        <f t="shared" si="1231"/>
        <v>0</v>
      </c>
      <c r="FE544" s="21">
        <f t="shared" si="1232"/>
        <v>145.161</v>
      </c>
      <c r="FF544" s="21">
        <f t="shared" si="1233"/>
        <v>145.161</v>
      </c>
      <c r="FG544" s="21"/>
      <c r="FH544" s="22">
        <f t="shared" si="1234"/>
        <v>0</v>
      </c>
      <c r="FI544" s="21">
        <f t="shared" si="1145"/>
        <v>0</v>
      </c>
      <c r="FJ544" s="22">
        <f t="shared" si="1261"/>
        <v>0</v>
      </c>
      <c r="FK544" s="21">
        <f t="shared" si="1146"/>
        <v>0</v>
      </c>
      <c r="FL544" s="21">
        <f t="shared" si="1235"/>
        <v>0</v>
      </c>
      <c r="FM544" s="21">
        <f t="shared" si="1236"/>
        <v>70.161149999999992</v>
      </c>
      <c r="FN544" s="21">
        <f t="shared" si="1237"/>
        <v>210.48344999999998</v>
      </c>
      <c r="FO544" s="21"/>
      <c r="FP544" s="21">
        <f t="shared" si="1147"/>
        <v>0</v>
      </c>
      <c r="FQ544" s="21">
        <f t="shared" si="1148"/>
        <v>0</v>
      </c>
      <c r="FR544" s="21">
        <f t="shared" si="1238"/>
        <v>0</v>
      </c>
      <c r="FS544" s="21">
        <f t="shared" si="1149"/>
        <v>7718.9743214634136</v>
      </c>
      <c r="FT544" s="21">
        <f t="shared" si="1150"/>
        <v>4968.3256785365866</v>
      </c>
      <c r="FU544" s="21"/>
      <c r="FV544" s="20">
        <f t="shared" si="1239"/>
        <v>0</v>
      </c>
      <c r="FW544" s="20">
        <f t="shared" si="1240"/>
        <v>0</v>
      </c>
      <c r="FX544" s="20">
        <f t="shared" si="1151"/>
        <v>0</v>
      </c>
      <c r="FY544" s="20">
        <f t="shared" si="1152"/>
        <v>0</v>
      </c>
    </row>
    <row r="545" spans="2:181" x14ac:dyDescent="0.25">
      <c r="B545" s="20">
        <v>23.35</v>
      </c>
      <c r="C545" s="20">
        <f t="shared" si="1153"/>
        <v>39.461500000000001</v>
      </c>
      <c r="D545" s="22">
        <f t="shared" si="1154"/>
        <v>0</v>
      </c>
      <c r="E545" s="21">
        <f t="shared" si="1105"/>
        <v>0</v>
      </c>
      <c r="F545" s="22">
        <f t="shared" si="1241"/>
        <v>0</v>
      </c>
      <c r="G545" s="21">
        <f t="shared" si="1106"/>
        <v>0</v>
      </c>
      <c r="H545" s="21">
        <f t="shared" si="1155"/>
        <v>0</v>
      </c>
      <c r="I545" s="21">
        <f t="shared" si="1156"/>
        <v>671.12769000000014</v>
      </c>
      <c r="J545" s="21">
        <f t="shared" si="1157"/>
        <v>35.322510000000044</v>
      </c>
      <c r="K545" s="21"/>
      <c r="L545" s="22">
        <f t="shared" si="1158"/>
        <v>0</v>
      </c>
      <c r="M545" s="21">
        <f t="shared" si="1107"/>
        <v>0</v>
      </c>
      <c r="N545" s="22">
        <f t="shared" si="1242"/>
        <v>0</v>
      </c>
      <c r="O545" s="21">
        <f t="shared" si="1108"/>
        <v>0</v>
      </c>
      <c r="P545" s="21">
        <f t="shared" si="1159"/>
        <v>0</v>
      </c>
      <c r="Q545" s="21">
        <f t="shared" si="1160"/>
        <v>252.82207499999996</v>
      </c>
      <c r="R545" s="21">
        <f t="shared" si="1161"/>
        <v>13.30642500000001</v>
      </c>
      <c r="S545" s="21"/>
      <c r="T545" s="22">
        <f t="shared" si="1162"/>
        <v>0</v>
      </c>
      <c r="U545" s="21">
        <f t="shared" si="1109"/>
        <v>0</v>
      </c>
      <c r="V545" s="22">
        <f t="shared" si="1243"/>
        <v>0</v>
      </c>
      <c r="W545" s="21">
        <f t="shared" si="1110"/>
        <v>0</v>
      </c>
      <c r="X545" s="21">
        <f t="shared" si="1163"/>
        <v>0</v>
      </c>
      <c r="Y545" s="21">
        <f t="shared" si="1164"/>
        <v>65.322450000000003</v>
      </c>
      <c r="Z545" s="21">
        <f t="shared" si="1165"/>
        <v>195.96735000000001</v>
      </c>
      <c r="AA545" s="21"/>
      <c r="AB545" s="22">
        <f t="shared" si="1166"/>
        <v>0</v>
      </c>
      <c r="AC545" s="21">
        <f t="shared" si="1111"/>
        <v>0</v>
      </c>
      <c r="AD545" s="22">
        <f t="shared" si="1244"/>
        <v>0</v>
      </c>
      <c r="AE545" s="21">
        <f t="shared" si="1112"/>
        <v>0</v>
      </c>
      <c r="AF545" s="21">
        <f t="shared" si="1167"/>
        <v>0</v>
      </c>
      <c r="AG545" s="21">
        <f t="shared" si="1168"/>
        <v>59.757945000000007</v>
      </c>
      <c r="AH545" s="21">
        <f t="shared" si="1169"/>
        <v>3.145155000000003</v>
      </c>
      <c r="AI545" s="21"/>
      <c r="AJ545" s="22">
        <f t="shared" si="1170"/>
        <v>0</v>
      </c>
      <c r="AK545" s="21">
        <f t="shared" si="1113"/>
        <v>0</v>
      </c>
      <c r="AL545" s="22">
        <f t="shared" si="1245"/>
        <v>0</v>
      </c>
      <c r="AM545" s="21">
        <f t="shared" si="1114"/>
        <v>0</v>
      </c>
      <c r="AN545" s="21">
        <f t="shared" si="1171"/>
        <v>0</v>
      </c>
      <c r="AO545" s="21">
        <f t="shared" si="1172"/>
        <v>128.70941999999999</v>
      </c>
      <c r="AP545" s="21">
        <f t="shared" si="1173"/>
        <v>6.7741800000000056</v>
      </c>
      <c r="AQ545" s="21"/>
      <c r="AR545" s="22">
        <f t="shared" si="1174"/>
        <v>0</v>
      </c>
      <c r="AS545" s="21">
        <f t="shared" si="1115"/>
        <v>0</v>
      </c>
      <c r="AT545" s="22">
        <f t="shared" si="1246"/>
        <v>0</v>
      </c>
      <c r="AU545" s="21">
        <f t="shared" si="1116"/>
        <v>0</v>
      </c>
      <c r="AV545" s="21">
        <f t="shared" si="1175"/>
        <v>0</v>
      </c>
      <c r="AW545" s="21">
        <f t="shared" si="1176"/>
        <v>279.43492500000002</v>
      </c>
      <c r="AX545" s="21">
        <f t="shared" si="1177"/>
        <v>93.144975000000017</v>
      </c>
      <c r="AY545" s="21"/>
      <c r="AZ545" s="22">
        <f t="shared" si="1178"/>
        <v>0</v>
      </c>
      <c r="BA545" s="21">
        <f t="shared" si="1117"/>
        <v>0</v>
      </c>
      <c r="BB545" s="22">
        <f t="shared" si="1247"/>
        <v>0</v>
      </c>
      <c r="BC545" s="21">
        <f t="shared" si="1118"/>
        <v>0</v>
      </c>
      <c r="BD545" s="21">
        <f t="shared" si="1179"/>
        <v>0</v>
      </c>
      <c r="BE545" s="21">
        <f t="shared" si="1180"/>
        <v>245.53452073170729</v>
      </c>
      <c r="BF545" s="21">
        <f t="shared" si="1181"/>
        <v>12.922869512195131</v>
      </c>
      <c r="BG545" s="21"/>
      <c r="BH545" s="22">
        <f t="shared" si="1182"/>
        <v>0</v>
      </c>
      <c r="BI545" s="21">
        <f t="shared" si="1119"/>
        <v>0</v>
      </c>
      <c r="BJ545" s="22">
        <f t="shared" si="1248"/>
        <v>0</v>
      </c>
      <c r="BK545" s="21">
        <f t="shared" si="1120"/>
        <v>0</v>
      </c>
      <c r="BL545" s="21">
        <f t="shared" si="1183"/>
        <v>0</v>
      </c>
      <c r="BM545" s="21">
        <f t="shared" si="1184"/>
        <v>214.14197926829266</v>
      </c>
      <c r="BN545" s="21">
        <f t="shared" si="1185"/>
        <v>11.270630487804887</v>
      </c>
      <c r="BO545" s="21"/>
      <c r="BP545" s="22">
        <f t="shared" si="1186"/>
        <v>0</v>
      </c>
      <c r="BQ545" s="21">
        <f t="shared" si="1121"/>
        <v>0</v>
      </c>
      <c r="BR545" s="22">
        <f t="shared" si="1249"/>
        <v>0</v>
      </c>
      <c r="BS545" s="21">
        <f t="shared" si="1122"/>
        <v>0</v>
      </c>
      <c r="BT545" s="21">
        <f t="shared" si="1187"/>
        <v>0</v>
      </c>
      <c r="BU545" s="21">
        <f t="shared" si="1188"/>
        <v>74.350756097560961</v>
      </c>
      <c r="BV545" s="21">
        <f t="shared" si="1189"/>
        <v>24.783585365853654</v>
      </c>
      <c r="BW545" s="21"/>
      <c r="BX545" s="22">
        <f t="shared" si="1190"/>
        <v>0</v>
      </c>
      <c r="BY545" s="21">
        <f t="shared" si="1123"/>
        <v>0</v>
      </c>
      <c r="BZ545" s="22">
        <f t="shared" si="1250"/>
        <v>0</v>
      </c>
      <c r="CA545" s="21">
        <f t="shared" si="1124"/>
        <v>0</v>
      </c>
      <c r="CB545" s="21">
        <f t="shared" si="1191"/>
        <v>0</v>
      </c>
      <c r="CC545" s="21">
        <f t="shared" si="1192"/>
        <v>285.26495255212433</v>
      </c>
      <c r="CD545" s="21">
        <f t="shared" si="1193"/>
        <v>15.013944871164451</v>
      </c>
      <c r="CE545" s="21"/>
      <c r="CF545" s="22">
        <f t="shared" si="1194"/>
        <v>0</v>
      </c>
      <c r="CG545" s="21">
        <f t="shared" si="1125"/>
        <v>0</v>
      </c>
      <c r="CH545" s="22">
        <f t="shared" si="1251"/>
        <v>0</v>
      </c>
      <c r="CI545" s="21">
        <f t="shared" si="1126"/>
        <v>0</v>
      </c>
      <c r="CJ545" s="21">
        <f t="shared" si="1195"/>
        <v>0</v>
      </c>
      <c r="CK545" s="21">
        <f t="shared" si="1196"/>
        <v>248.86184079464991</v>
      </c>
      <c r="CL545" s="21">
        <f t="shared" si="1197"/>
        <v>13.09799162077106</v>
      </c>
      <c r="CM545" s="21"/>
      <c r="CN545" s="22">
        <f t="shared" si="1198"/>
        <v>0</v>
      </c>
      <c r="CO545" s="21">
        <f t="shared" si="1127"/>
        <v>0</v>
      </c>
      <c r="CP545" s="22">
        <f t="shared" si="1252"/>
        <v>0</v>
      </c>
      <c r="CQ545" s="21">
        <f t="shared" si="1128"/>
        <v>0</v>
      </c>
      <c r="CR545" s="21">
        <f t="shared" si="1199"/>
        <v>0</v>
      </c>
      <c r="CS545" s="21">
        <f t="shared" si="1200"/>
        <v>28.794817540322583</v>
      </c>
      <c r="CT545" s="21">
        <f t="shared" si="1201"/>
        <v>86.38445262096775</v>
      </c>
      <c r="CU545" s="21"/>
      <c r="CV545" s="22">
        <f t="shared" si="1202"/>
        <v>0</v>
      </c>
      <c r="CW545" s="21">
        <f t="shared" si="1129"/>
        <v>0</v>
      </c>
      <c r="CX545" s="22">
        <f t="shared" si="1253"/>
        <v>0</v>
      </c>
      <c r="CY545" s="21">
        <f t="shared" si="1130"/>
        <v>0</v>
      </c>
      <c r="CZ545" s="21">
        <f t="shared" si="1203"/>
        <v>0</v>
      </c>
      <c r="DA545" s="21">
        <f t="shared" si="1204"/>
        <v>245.53452073170729</v>
      </c>
      <c r="DB545" s="21">
        <f t="shared" si="1205"/>
        <v>12.922869512195131</v>
      </c>
      <c r="DC545" s="21"/>
      <c r="DD545" s="22">
        <f t="shared" si="1206"/>
        <v>0</v>
      </c>
      <c r="DE545" s="21">
        <f t="shared" si="1131"/>
        <v>0</v>
      </c>
      <c r="DF545" s="22">
        <f t="shared" si="1254"/>
        <v>0</v>
      </c>
      <c r="DG545" s="21">
        <f t="shared" si="1132"/>
        <v>0</v>
      </c>
      <c r="DH545" s="21">
        <f t="shared" si="1207"/>
        <v>0</v>
      </c>
      <c r="DI545" s="21">
        <f t="shared" si="1208"/>
        <v>214.14197926829266</v>
      </c>
      <c r="DJ545" s="21">
        <f t="shared" si="1209"/>
        <v>11.270630487804887</v>
      </c>
      <c r="DK545" s="21"/>
      <c r="DL545" s="22">
        <f t="shared" si="1210"/>
        <v>0</v>
      </c>
      <c r="DM545" s="21">
        <f t="shared" si="1133"/>
        <v>0</v>
      </c>
      <c r="DN545" s="22">
        <f t="shared" si="1255"/>
        <v>0</v>
      </c>
      <c r="DO545" s="21">
        <f t="shared" si="1134"/>
        <v>0</v>
      </c>
      <c r="DP545" s="21">
        <f t="shared" si="1211"/>
        <v>0</v>
      </c>
      <c r="DQ545" s="21">
        <f t="shared" si="1212"/>
        <v>74.350756097560961</v>
      </c>
      <c r="DR545" s="21">
        <f t="shared" si="1213"/>
        <v>24.783585365853654</v>
      </c>
      <c r="DS545" s="21"/>
      <c r="DT545" s="22">
        <f t="shared" si="1214"/>
        <v>0</v>
      </c>
      <c r="DU545" s="21">
        <f t="shared" si="1135"/>
        <v>0</v>
      </c>
      <c r="DV545" s="22">
        <f t="shared" si="1256"/>
        <v>0</v>
      </c>
      <c r="DW545" s="21">
        <f t="shared" si="1136"/>
        <v>0</v>
      </c>
      <c r="DX545" s="21">
        <f t="shared" si="1215"/>
        <v>0</v>
      </c>
      <c r="DY545" s="21">
        <f t="shared" si="1216"/>
        <v>1807.0479359844601</v>
      </c>
      <c r="DZ545" s="21">
        <f t="shared" si="1217"/>
        <v>95.107786104445353</v>
      </c>
      <c r="EA545" s="21"/>
      <c r="EB545" s="22">
        <f t="shared" si="1218"/>
        <v>0</v>
      </c>
      <c r="EC545" s="21">
        <f t="shared" si="1137"/>
        <v>0</v>
      </c>
      <c r="ED545" s="22">
        <f t="shared" si="1257"/>
        <v>0</v>
      </c>
      <c r="EE545" s="21">
        <f t="shared" si="1138"/>
        <v>0</v>
      </c>
      <c r="EF545" s="21">
        <f t="shared" si="1219"/>
        <v>0</v>
      </c>
      <c r="EG545" s="21">
        <f t="shared" si="1220"/>
        <v>1635.0269956687646</v>
      </c>
      <c r="EH545" s="21">
        <f t="shared" si="1221"/>
        <v>86.054052403619266</v>
      </c>
      <c r="EI545" s="21"/>
      <c r="EJ545" s="22">
        <f t="shared" si="1222"/>
        <v>0</v>
      </c>
      <c r="EK545" s="21">
        <f t="shared" si="1139"/>
        <v>0</v>
      </c>
      <c r="EL545" s="22">
        <f t="shared" si="1258"/>
        <v>0</v>
      </c>
      <c r="EM545" s="21">
        <f t="shared" si="1140"/>
        <v>0</v>
      </c>
      <c r="EN545" s="21">
        <f t="shared" si="1223"/>
        <v>0</v>
      </c>
      <c r="EO545" s="21">
        <f t="shared" si="1224"/>
        <v>134.54081172797009</v>
      </c>
      <c r="EP545" s="21">
        <f t="shared" si="1225"/>
        <v>403.62243518391028</v>
      </c>
      <c r="EQ545" s="21"/>
      <c r="ER545" s="22">
        <f t="shared" si="1226"/>
        <v>0</v>
      </c>
      <c r="ES545" s="21">
        <f t="shared" si="1141"/>
        <v>0</v>
      </c>
      <c r="ET545" s="22">
        <f t="shared" si="1259"/>
        <v>0</v>
      </c>
      <c r="EU545" s="21">
        <f t="shared" si="1142"/>
        <v>0</v>
      </c>
      <c r="EV545" s="21">
        <f t="shared" si="1227"/>
        <v>0</v>
      </c>
      <c r="EW545" s="21">
        <f t="shared" si="1228"/>
        <v>648.38580000000002</v>
      </c>
      <c r="EX545" s="21">
        <f t="shared" si="1229"/>
        <v>648.38580000000002</v>
      </c>
      <c r="EY545" s="21"/>
      <c r="EZ545" s="22">
        <f t="shared" si="1230"/>
        <v>0</v>
      </c>
      <c r="FA545" s="21">
        <f t="shared" si="1143"/>
        <v>0</v>
      </c>
      <c r="FB545" s="22">
        <f t="shared" si="1260"/>
        <v>0</v>
      </c>
      <c r="FC545" s="21">
        <f t="shared" si="1144"/>
        <v>0</v>
      </c>
      <c r="FD545" s="21">
        <f t="shared" si="1231"/>
        <v>0</v>
      </c>
      <c r="FE545" s="21">
        <f t="shared" si="1232"/>
        <v>145.161</v>
      </c>
      <c r="FF545" s="21">
        <f t="shared" si="1233"/>
        <v>145.161</v>
      </c>
      <c r="FG545" s="21"/>
      <c r="FH545" s="22">
        <f t="shared" si="1234"/>
        <v>0</v>
      </c>
      <c r="FI545" s="21">
        <f t="shared" si="1145"/>
        <v>0</v>
      </c>
      <c r="FJ545" s="22">
        <f t="shared" si="1261"/>
        <v>0</v>
      </c>
      <c r="FK545" s="21">
        <f t="shared" si="1146"/>
        <v>0</v>
      </c>
      <c r="FL545" s="21">
        <f t="shared" si="1235"/>
        <v>0</v>
      </c>
      <c r="FM545" s="21">
        <f t="shared" si="1236"/>
        <v>70.161149999999992</v>
      </c>
      <c r="FN545" s="21">
        <f t="shared" si="1237"/>
        <v>210.48344999999998</v>
      </c>
      <c r="FO545" s="21"/>
      <c r="FP545" s="21">
        <f t="shared" si="1147"/>
        <v>0</v>
      </c>
      <c r="FQ545" s="21">
        <f t="shared" si="1148"/>
        <v>0</v>
      </c>
      <c r="FR545" s="21">
        <f t="shared" si="1238"/>
        <v>0</v>
      </c>
      <c r="FS545" s="21">
        <f t="shared" si="1149"/>
        <v>7718.9743214634136</v>
      </c>
      <c r="FT545" s="21">
        <f t="shared" si="1150"/>
        <v>4968.3256785365866</v>
      </c>
      <c r="FU545" s="21"/>
      <c r="FV545" s="20">
        <f t="shared" si="1239"/>
        <v>0</v>
      </c>
      <c r="FW545" s="20">
        <f t="shared" si="1240"/>
        <v>0</v>
      </c>
      <c r="FX545" s="20">
        <f t="shared" si="1151"/>
        <v>0</v>
      </c>
      <c r="FY545" s="20">
        <f t="shared" si="1152"/>
        <v>0</v>
      </c>
    </row>
    <row r="546" spans="2:181" x14ac:dyDescent="0.25">
      <c r="B546" s="20">
        <v>23.4</v>
      </c>
      <c r="C546" s="20">
        <f t="shared" si="1153"/>
        <v>39.545999999999999</v>
      </c>
      <c r="D546" s="22">
        <f t="shared" si="1154"/>
        <v>0</v>
      </c>
      <c r="E546" s="21">
        <f t="shared" si="1105"/>
        <v>0</v>
      </c>
      <c r="F546" s="22">
        <f t="shared" si="1241"/>
        <v>0</v>
      </c>
      <c r="G546" s="21">
        <f t="shared" si="1106"/>
        <v>0</v>
      </c>
      <c r="H546" s="21">
        <f t="shared" si="1155"/>
        <v>0</v>
      </c>
      <c r="I546" s="21">
        <f t="shared" si="1156"/>
        <v>671.12769000000014</v>
      </c>
      <c r="J546" s="21">
        <f t="shared" si="1157"/>
        <v>35.322510000000044</v>
      </c>
      <c r="K546" s="21"/>
      <c r="L546" s="22">
        <f t="shared" si="1158"/>
        <v>0</v>
      </c>
      <c r="M546" s="21">
        <f t="shared" si="1107"/>
        <v>0</v>
      </c>
      <c r="N546" s="22">
        <f t="shared" si="1242"/>
        <v>0</v>
      </c>
      <c r="O546" s="21">
        <f t="shared" si="1108"/>
        <v>0</v>
      </c>
      <c r="P546" s="21">
        <f t="shared" si="1159"/>
        <v>0</v>
      </c>
      <c r="Q546" s="21">
        <f t="shared" si="1160"/>
        <v>252.82207499999996</v>
      </c>
      <c r="R546" s="21">
        <f t="shared" si="1161"/>
        <v>13.30642500000001</v>
      </c>
      <c r="S546" s="21"/>
      <c r="T546" s="22">
        <f t="shared" si="1162"/>
        <v>0</v>
      </c>
      <c r="U546" s="21">
        <f t="shared" si="1109"/>
        <v>0</v>
      </c>
      <c r="V546" s="22">
        <f t="shared" si="1243"/>
        <v>0</v>
      </c>
      <c r="W546" s="21">
        <f t="shared" si="1110"/>
        <v>0</v>
      </c>
      <c r="X546" s="21">
        <f t="shared" si="1163"/>
        <v>0</v>
      </c>
      <c r="Y546" s="21">
        <f t="shared" si="1164"/>
        <v>65.322450000000003</v>
      </c>
      <c r="Z546" s="21">
        <f t="shared" si="1165"/>
        <v>195.96735000000001</v>
      </c>
      <c r="AA546" s="21"/>
      <c r="AB546" s="22">
        <f t="shared" si="1166"/>
        <v>0</v>
      </c>
      <c r="AC546" s="21">
        <f t="shared" si="1111"/>
        <v>0</v>
      </c>
      <c r="AD546" s="22">
        <f t="shared" si="1244"/>
        <v>0</v>
      </c>
      <c r="AE546" s="21">
        <f t="shared" si="1112"/>
        <v>0</v>
      </c>
      <c r="AF546" s="21">
        <f t="shared" si="1167"/>
        <v>0</v>
      </c>
      <c r="AG546" s="21">
        <f t="shared" si="1168"/>
        <v>59.757945000000007</v>
      </c>
      <c r="AH546" s="21">
        <f t="shared" si="1169"/>
        <v>3.145155000000003</v>
      </c>
      <c r="AI546" s="21"/>
      <c r="AJ546" s="22">
        <f t="shared" si="1170"/>
        <v>0</v>
      </c>
      <c r="AK546" s="21">
        <f t="shared" si="1113"/>
        <v>0</v>
      </c>
      <c r="AL546" s="22">
        <f t="shared" si="1245"/>
        <v>0</v>
      </c>
      <c r="AM546" s="21">
        <f t="shared" si="1114"/>
        <v>0</v>
      </c>
      <c r="AN546" s="21">
        <f t="shared" si="1171"/>
        <v>0</v>
      </c>
      <c r="AO546" s="21">
        <f t="shared" si="1172"/>
        <v>128.70941999999999</v>
      </c>
      <c r="AP546" s="21">
        <f t="shared" si="1173"/>
        <v>6.7741800000000056</v>
      </c>
      <c r="AQ546" s="21"/>
      <c r="AR546" s="22">
        <f t="shared" si="1174"/>
        <v>0</v>
      </c>
      <c r="AS546" s="21">
        <f t="shared" si="1115"/>
        <v>0</v>
      </c>
      <c r="AT546" s="22">
        <f t="shared" si="1246"/>
        <v>0</v>
      </c>
      <c r="AU546" s="21">
        <f t="shared" si="1116"/>
        <v>0</v>
      </c>
      <c r="AV546" s="21">
        <f t="shared" si="1175"/>
        <v>0</v>
      </c>
      <c r="AW546" s="21">
        <f t="shared" si="1176"/>
        <v>279.43492500000002</v>
      </c>
      <c r="AX546" s="21">
        <f t="shared" si="1177"/>
        <v>93.144975000000017</v>
      </c>
      <c r="AY546" s="21"/>
      <c r="AZ546" s="22">
        <f t="shared" si="1178"/>
        <v>0</v>
      </c>
      <c r="BA546" s="21">
        <f t="shared" si="1117"/>
        <v>0</v>
      </c>
      <c r="BB546" s="22">
        <f t="shared" si="1247"/>
        <v>0</v>
      </c>
      <c r="BC546" s="21">
        <f t="shared" si="1118"/>
        <v>0</v>
      </c>
      <c r="BD546" s="21">
        <f t="shared" si="1179"/>
        <v>0</v>
      </c>
      <c r="BE546" s="21">
        <f t="shared" si="1180"/>
        <v>245.53452073170729</v>
      </c>
      <c r="BF546" s="21">
        <f t="shared" si="1181"/>
        <v>12.922869512195131</v>
      </c>
      <c r="BG546" s="21"/>
      <c r="BH546" s="22">
        <f t="shared" si="1182"/>
        <v>0</v>
      </c>
      <c r="BI546" s="21">
        <f t="shared" si="1119"/>
        <v>0</v>
      </c>
      <c r="BJ546" s="22">
        <f t="shared" si="1248"/>
        <v>0</v>
      </c>
      <c r="BK546" s="21">
        <f t="shared" si="1120"/>
        <v>0</v>
      </c>
      <c r="BL546" s="21">
        <f t="shared" si="1183"/>
        <v>0</v>
      </c>
      <c r="BM546" s="21">
        <f t="shared" si="1184"/>
        <v>214.14197926829266</v>
      </c>
      <c r="BN546" s="21">
        <f t="shared" si="1185"/>
        <v>11.270630487804887</v>
      </c>
      <c r="BO546" s="21"/>
      <c r="BP546" s="22">
        <f t="shared" si="1186"/>
        <v>0</v>
      </c>
      <c r="BQ546" s="21">
        <f t="shared" si="1121"/>
        <v>0</v>
      </c>
      <c r="BR546" s="22">
        <f t="shared" si="1249"/>
        <v>0</v>
      </c>
      <c r="BS546" s="21">
        <f t="shared" si="1122"/>
        <v>0</v>
      </c>
      <c r="BT546" s="21">
        <f t="shared" si="1187"/>
        <v>0</v>
      </c>
      <c r="BU546" s="21">
        <f t="shared" si="1188"/>
        <v>74.350756097560961</v>
      </c>
      <c r="BV546" s="21">
        <f t="shared" si="1189"/>
        <v>24.783585365853654</v>
      </c>
      <c r="BW546" s="21"/>
      <c r="BX546" s="22">
        <f t="shared" si="1190"/>
        <v>0</v>
      </c>
      <c r="BY546" s="21">
        <f t="shared" si="1123"/>
        <v>0</v>
      </c>
      <c r="BZ546" s="22">
        <f t="shared" si="1250"/>
        <v>0</v>
      </c>
      <c r="CA546" s="21">
        <f t="shared" si="1124"/>
        <v>0</v>
      </c>
      <c r="CB546" s="21">
        <f t="shared" si="1191"/>
        <v>0</v>
      </c>
      <c r="CC546" s="21">
        <f t="shared" si="1192"/>
        <v>285.26495255212433</v>
      </c>
      <c r="CD546" s="21">
        <f t="shared" si="1193"/>
        <v>15.013944871164451</v>
      </c>
      <c r="CE546" s="21"/>
      <c r="CF546" s="22">
        <f t="shared" si="1194"/>
        <v>0</v>
      </c>
      <c r="CG546" s="21">
        <f t="shared" si="1125"/>
        <v>0</v>
      </c>
      <c r="CH546" s="22">
        <f t="shared" si="1251"/>
        <v>0</v>
      </c>
      <c r="CI546" s="21">
        <f t="shared" si="1126"/>
        <v>0</v>
      </c>
      <c r="CJ546" s="21">
        <f t="shared" si="1195"/>
        <v>0</v>
      </c>
      <c r="CK546" s="21">
        <f t="shared" si="1196"/>
        <v>248.86184079464991</v>
      </c>
      <c r="CL546" s="21">
        <f t="shared" si="1197"/>
        <v>13.09799162077106</v>
      </c>
      <c r="CM546" s="21"/>
      <c r="CN546" s="22">
        <f t="shared" si="1198"/>
        <v>0</v>
      </c>
      <c r="CO546" s="21">
        <f t="shared" si="1127"/>
        <v>0</v>
      </c>
      <c r="CP546" s="22">
        <f t="shared" si="1252"/>
        <v>0</v>
      </c>
      <c r="CQ546" s="21">
        <f t="shared" si="1128"/>
        <v>0</v>
      </c>
      <c r="CR546" s="21">
        <f t="shared" si="1199"/>
        <v>0</v>
      </c>
      <c r="CS546" s="21">
        <f t="shared" si="1200"/>
        <v>28.794817540322583</v>
      </c>
      <c r="CT546" s="21">
        <f t="shared" si="1201"/>
        <v>86.38445262096775</v>
      </c>
      <c r="CU546" s="21"/>
      <c r="CV546" s="22">
        <f t="shared" si="1202"/>
        <v>0</v>
      </c>
      <c r="CW546" s="21">
        <f t="shared" si="1129"/>
        <v>0</v>
      </c>
      <c r="CX546" s="22">
        <f t="shared" si="1253"/>
        <v>0</v>
      </c>
      <c r="CY546" s="21">
        <f t="shared" si="1130"/>
        <v>0</v>
      </c>
      <c r="CZ546" s="21">
        <f t="shared" si="1203"/>
        <v>0</v>
      </c>
      <c r="DA546" s="21">
        <f t="shared" si="1204"/>
        <v>245.53452073170729</v>
      </c>
      <c r="DB546" s="21">
        <f t="shared" si="1205"/>
        <v>12.922869512195131</v>
      </c>
      <c r="DC546" s="21"/>
      <c r="DD546" s="22">
        <f t="shared" si="1206"/>
        <v>0</v>
      </c>
      <c r="DE546" s="21">
        <f t="shared" si="1131"/>
        <v>0</v>
      </c>
      <c r="DF546" s="22">
        <f t="shared" si="1254"/>
        <v>0</v>
      </c>
      <c r="DG546" s="21">
        <f t="shared" si="1132"/>
        <v>0</v>
      </c>
      <c r="DH546" s="21">
        <f t="shared" si="1207"/>
        <v>0</v>
      </c>
      <c r="DI546" s="21">
        <f t="shared" si="1208"/>
        <v>214.14197926829266</v>
      </c>
      <c r="DJ546" s="21">
        <f t="shared" si="1209"/>
        <v>11.270630487804887</v>
      </c>
      <c r="DK546" s="21"/>
      <c r="DL546" s="22">
        <f t="shared" si="1210"/>
        <v>0</v>
      </c>
      <c r="DM546" s="21">
        <f t="shared" si="1133"/>
        <v>0</v>
      </c>
      <c r="DN546" s="22">
        <f t="shared" si="1255"/>
        <v>0</v>
      </c>
      <c r="DO546" s="21">
        <f t="shared" si="1134"/>
        <v>0</v>
      </c>
      <c r="DP546" s="21">
        <f t="shared" si="1211"/>
        <v>0</v>
      </c>
      <c r="DQ546" s="21">
        <f t="shared" si="1212"/>
        <v>74.350756097560961</v>
      </c>
      <c r="DR546" s="21">
        <f t="shared" si="1213"/>
        <v>24.783585365853654</v>
      </c>
      <c r="DS546" s="21"/>
      <c r="DT546" s="22">
        <f t="shared" si="1214"/>
        <v>0</v>
      </c>
      <c r="DU546" s="21">
        <f t="shared" si="1135"/>
        <v>0</v>
      </c>
      <c r="DV546" s="22">
        <f t="shared" si="1256"/>
        <v>0</v>
      </c>
      <c r="DW546" s="21">
        <f t="shared" si="1136"/>
        <v>0</v>
      </c>
      <c r="DX546" s="21">
        <f t="shared" si="1215"/>
        <v>0</v>
      </c>
      <c r="DY546" s="21">
        <f t="shared" si="1216"/>
        <v>1807.0479359844601</v>
      </c>
      <c r="DZ546" s="21">
        <f t="shared" si="1217"/>
        <v>95.107786104445353</v>
      </c>
      <c r="EA546" s="21"/>
      <c r="EB546" s="22">
        <f t="shared" si="1218"/>
        <v>0</v>
      </c>
      <c r="EC546" s="21">
        <f t="shared" si="1137"/>
        <v>0</v>
      </c>
      <c r="ED546" s="22">
        <f t="shared" si="1257"/>
        <v>0</v>
      </c>
      <c r="EE546" s="21">
        <f t="shared" si="1138"/>
        <v>0</v>
      </c>
      <c r="EF546" s="21">
        <f t="shared" si="1219"/>
        <v>0</v>
      </c>
      <c r="EG546" s="21">
        <f t="shared" si="1220"/>
        <v>1635.0269956687646</v>
      </c>
      <c r="EH546" s="21">
        <f t="shared" si="1221"/>
        <v>86.054052403619266</v>
      </c>
      <c r="EI546" s="21"/>
      <c r="EJ546" s="22">
        <f t="shared" si="1222"/>
        <v>0</v>
      </c>
      <c r="EK546" s="21">
        <f t="shared" si="1139"/>
        <v>0</v>
      </c>
      <c r="EL546" s="22">
        <f t="shared" si="1258"/>
        <v>0</v>
      </c>
      <c r="EM546" s="21">
        <f t="shared" si="1140"/>
        <v>0</v>
      </c>
      <c r="EN546" s="21">
        <f t="shared" si="1223"/>
        <v>0</v>
      </c>
      <c r="EO546" s="21">
        <f t="shared" si="1224"/>
        <v>134.54081172797009</v>
      </c>
      <c r="EP546" s="21">
        <f t="shared" si="1225"/>
        <v>403.62243518391028</v>
      </c>
      <c r="EQ546" s="21"/>
      <c r="ER546" s="22">
        <f t="shared" si="1226"/>
        <v>0</v>
      </c>
      <c r="ES546" s="21">
        <f t="shared" si="1141"/>
        <v>0</v>
      </c>
      <c r="ET546" s="22">
        <f t="shared" si="1259"/>
        <v>0</v>
      </c>
      <c r="EU546" s="21">
        <f t="shared" si="1142"/>
        <v>0</v>
      </c>
      <c r="EV546" s="21">
        <f t="shared" si="1227"/>
        <v>0</v>
      </c>
      <c r="EW546" s="21">
        <f t="shared" si="1228"/>
        <v>648.38580000000002</v>
      </c>
      <c r="EX546" s="21">
        <f t="shared" si="1229"/>
        <v>648.38580000000002</v>
      </c>
      <c r="EY546" s="21"/>
      <c r="EZ546" s="22">
        <f t="shared" si="1230"/>
        <v>0</v>
      </c>
      <c r="FA546" s="21">
        <f t="shared" si="1143"/>
        <v>0</v>
      </c>
      <c r="FB546" s="22">
        <f t="shared" si="1260"/>
        <v>0</v>
      </c>
      <c r="FC546" s="21">
        <f t="shared" si="1144"/>
        <v>0</v>
      </c>
      <c r="FD546" s="21">
        <f t="shared" si="1231"/>
        <v>0</v>
      </c>
      <c r="FE546" s="21">
        <f t="shared" si="1232"/>
        <v>145.161</v>
      </c>
      <c r="FF546" s="21">
        <f t="shared" si="1233"/>
        <v>145.161</v>
      </c>
      <c r="FG546" s="21"/>
      <c r="FH546" s="22">
        <f t="shared" si="1234"/>
        <v>0</v>
      </c>
      <c r="FI546" s="21">
        <f t="shared" si="1145"/>
        <v>0</v>
      </c>
      <c r="FJ546" s="22">
        <f t="shared" si="1261"/>
        <v>0</v>
      </c>
      <c r="FK546" s="21">
        <f t="shared" si="1146"/>
        <v>0</v>
      </c>
      <c r="FL546" s="21">
        <f t="shared" si="1235"/>
        <v>0</v>
      </c>
      <c r="FM546" s="21">
        <f t="shared" si="1236"/>
        <v>70.161149999999992</v>
      </c>
      <c r="FN546" s="21">
        <f t="shared" si="1237"/>
        <v>210.48344999999998</v>
      </c>
      <c r="FO546" s="21"/>
      <c r="FP546" s="21">
        <f t="shared" si="1147"/>
        <v>0</v>
      </c>
      <c r="FQ546" s="21">
        <f t="shared" si="1148"/>
        <v>0</v>
      </c>
      <c r="FR546" s="21">
        <f t="shared" si="1238"/>
        <v>0</v>
      </c>
      <c r="FS546" s="21">
        <f t="shared" si="1149"/>
        <v>7718.9743214634136</v>
      </c>
      <c r="FT546" s="21">
        <f t="shared" si="1150"/>
        <v>4968.3256785365866</v>
      </c>
      <c r="FU546" s="21"/>
      <c r="FV546" s="20">
        <f t="shared" si="1239"/>
        <v>0</v>
      </c>
      <c r="FW546" s="20">
        <f t="shared" si="1240"/>
        <v>0</v>
      </c>
      <c r="FX546" s="20">
        <f t="shared" si="1151"/>
        <v>0</v>
      </c>
      <c r="FY546" s="20">
        <f t="shared" si="1152"/>
        <v>0</v>
      </c>
    </row>
    <row r="547" spans="2:181" x14ac:dyDescent="0.25">
      <c r="B547" s="20">
        <v>23.45</v>
      </c>
      <c r="C547" s="20">
        <f t="shared" si="1153"/>
        <v>39.630499999999998</v>
      </c>
      <c r="D547" s="22">
        <f t="shared" si="1154"/>
        <v>0</v>
      </c>
      <c r="E547" s="21">
        <f t="shared" si="1105"/>
        <v>0</v>
      </c>
      <c r="F547" s="22">
        <f t="shared" si="1241"/>
        <v>0</v>
      </c>
      <c r="G547" s="21">
        <f t="shared" si="1106"/>
        <v>0</v>
      </c>
      <c r="H547" s="21">
        <f t="shared" si="1155"/>
        <v>0</v>
      </c>
      <c r="I547" s="21">
        <f t="shared" si="1156"/>
        <v>671.12769000000014</v>
      </c>
      <c r="J547" s="21">
        <f t="shared" si="1157"/>
        <v>35.322510000000044</v>
      </c>
      <c r="K547" s="21"/>
      <c r="L547" s="22">
        <f t="shared" si="1158"/>
        <v>0</v>
      </c>
      <c r="M547" s="21">
        <f t="shared" si="1107"/>
        <v>0</v>
      </c>
      <c r="N547" s="22">
        <f t="shared" si="1242"/>
        <v>0</v>
      </c>
      <c r="O547" s="21">
        <f t="shared" si="1108"/>
        <v>0</v>
      </c>
      <c r="P547" s="21">
        <f t="shared" si="1159"/>
        <v>0</v>
      </c>
      <c r="Q547" s="21">
        <f t="shared" si="1160"/>
        <v>252.82207499999996</v>
      </c>
      <c r="R547" s="21">
        <f t="shared" si="1161"/>
        <v>13.30642500000001</v>
      </c>
      <c r="S547" s="21"/>
      <c r="T547" s="22">
        <f t="shared" si="1162"/>
        <v>0</v>
      </c>
      <c r="U547" s="21">
        <f t="shared" si="1109"/>
        <v>0</v>
      </c>
      <c r="V547" s="22">
        <f t="shared" si="1243"/>
        <v>0</v>
      </c>
      <c r="W547" s="21">
        <f t="shared" si="1110"/>
        <v>0</v>
      </c>
      <c r="X547" s="21">
        <f t="shared" si="1163"/>
        <v>0</v>
      </c>
      <c r="Y547" s="21">
        <f t="shared" si="1164"/>
        <v>65.322450000000003</v>
      </c>
      <c r="Z547" s="21">
        <f t="shared" si="1165"/>
        <v>195.96735000000001</v>
      </c>
      <c r="AA547" s="21"/>
      <c r="AB547" s="22">
        <f t="shared" si="1166"/>
        <v>0</v>
      </c>
      <c r="AC547" s="21">
        <f t="shared" si="1111"/>
        <v>0</v>
      </c>
      <c r="AD547" s="22">
        <f t="shared" si="1244"/>
        <v>0</v>
      </c>
      <c r="AE547" s="21">
        <f t="shared" si="1112"/>
        <v>0</v>
      </c>
      <c r="AF547" s="21">
        <f t="shared" si="1167"/>
        <v>0</v>
      </c>
      <c r="AG547" s="21">
        <f t="shared" si="1168"/>
        <v>59.757945000000007</v>
      </c>
      <c r="AH547" s="21">
        <f t="shared" si="1169"/>
        <v>3.145155000000003</v>
      </c>
      <c r="AI547" s="21"/>
      <c r="AJ547" s="22">
        <f t="shared" si="1170"/>
        <v>0</v>
      </c>
      <c r="AK547" s="21">
        <f t="shared" si="1113"/>
        <v>0</v>
      </c>
      <c r="AL547" s="22">
        <f t="shared" si="1245"/>
        <v>0</v>
      </c>
      <c r="AM547" s="21">
        <f t="shared" si="1114"/>
        <v>0</v>
      </c>
      <c r="AN547" s="21">
        <f t="shared" si="1171"/>
        <v>0</v>
      </c>
      <c r="AO547" s="21">
        <f t="shared" si="1172"/>
        <v>128.70941999999999</v>
      </c>
      <c r="AP547" s="21">
        <f t="shared" si="1173"/>
        <v>6.7741800000000056</v>
      </c>
      <c r="AQ547" s="21"/>
      <c r="AR547" s="22">
        <f t="shared" si="1174"/>
        <v>0</v>
      </c>
      <c r="AS547" s="21">
        <f t="shared" si="1115"/>
        <v>0</v>
      </c>
      <c r="AT547" s="22">
        <f t="shared" si="1246"/>
        <v>0</v>
      </c>
      <c r="AU547" s="21">
        <f t="shared" si="1116"/>
        <v>0</v>
      </c>
      <c r="AV547" s="21">
        <f t="shared" si="1175"/>
        <v>0</v>
      </c>
      <c r="AW547" s="21">
        <f t="shared" si="1176"/>
        <v>279.43492500000002</v>
      </c>
      <c r="AX547" s="21">
        <f t="shared" si="1177"/>
        <v>93.144975000000017</v>
      </c>
      <c r="AY547" s="21"/>
      <c r="AZ547" s="22">
        <f t="shared" si="1178"/>
        <v>0</v>
      </c>
      <c r="BA547" s="21">
        <f t="shared" si="1117"/>
        <v>0</v>
      </c>
      <c r="BB547" s="22">
        <f t="shared" si="1247"/>
        <v>0</v>
      </c>
      <c r="BC547" s="21">
        <f t="shared" si="1118"/>
        <v>0</v>
      </c>
      <c r="BD547" s="21">
        <f t="shared" si="1179"/>
        <v>0</v>
      </c>
      <c r="BE547" s="21">
        <f t="shared" si="1180"/>
        <v>245.53452073170729</v>
      </c>
      <c r="BF547" s="21">
        <f t="shared" si="1181"/>
        <v>12.922869512195131</v>
      </c>
      <c r="BG547" s="21"/>
      <c r="BH547" s="22">
        <f t="shared" si="1182"/>
        <v>0</v>
      </c>
      <c r="BI547" s="21">
        <f t="shared" si="1119"/>
        <v>0</v>
      </c>
      <c r="BJ547" s="22">
        <f t="shared" si="1248"/>
        <v>0</v>
      </c>
      <c r="BK547" s="21">
        <f t="shared" si="1120"/>
        <v>0</v>
      </c>
      <c r="BL547" s="21">
        <f t="shared" si="1183"/>
        <v>0</v>
      </c>
      <c r="BM547" s="21">
        <f t="shared" si="1184"/>
        <v>214.14197926829266</v>
      </c>
      <c r="BN547" s="21">
        <f t="shared" si="1185"/>
        <v>11.270630487804887</v>
      </c>
      <c r="BO547" s="21"/>
      <c r="BP547" s="22">
        <f t="shared" si="1186"/>
        <v>0</v>
      </c>
      <c r="BQ547" s="21">
        <f t="shared" si="1121"/>
        <v>0</v>
      </c>
      <c r="BR547" s="22">
        <f t="shared" si="1249"/>
        <v>0</v>
      </c>
      <c r="BS547" s="21">
        <f t="shared" si="1122"/>
        <v>0</v>
      </c>
      <c r="BT547" s="21">
        <f t="shared" si="1187"/>
        <v>0</v>
      </c>
      <c r="BU547" s="21">
        <f t="shared" si="1188"/>
        <v>74.350756097560961</v>
      </c>
      <c r="BV547" s="21">
        <f t="shared" si="1189"/>
        <v>24.783585365853654</v>
      </c>
      <c r="BW547" s="21"/>
      <c r="BX547" s="22">
        <f t="shared" si="1190"/>
        <v>0</v>
      </c>
      <c r="BY547" s="21">
        <f t="shared" si="1123"/>
        <v>0</v>
      </c>
      <c r="BZ547" s="22">
        <f t="shared" si="1250"/>
        <v>0</v>
      </c>
      <c r="CA547" s="21">
        <f t="shared" si="1124"/>
        <v>0</v>
      </c>
      <c r="CB547" s="21">
        <f t="shared" si="1191"/>
        <v>0</v>
      </c>
      <c r="CC547" s="21">
        <f t="shared" si="1192"/>
        <v>285.26495255212433</v>
      </c>
      <c r="CD547" s="21">
        <f t="shared" si="1193"/>
        <v>15.013944871164451</v>
      </c>
      <c r="CE547" s="21"/>
      <c r="CF547" s="22">
        <f t="shared" si="1194"/>
        <v>0</v>
      </c>
      <c r="CG547" s="21">
        <f t="shared" si="1125"/>
        <v>0</v>
      </c>
      <c r="CH547" s="22">
        <f t="shared" si="1251"/>
        <v>0</v>
      </c>
      <c r="CI547" s="21">
        <f t="shared" si="1126"/>
        <v>0</v>
      </c>
      <c r="CJ547" s="21">
        <f t="shared" si="1195"/>
        <v>0</v>
      </c>
      <c r="CK547" s="21">
        <f t="shared" si="1196"/>
        <v>248.86184079464991</v>
      </c>
      <c r="CL547" s="21">
        <f t="shared" si="1197"/>
        <v>13.09799162077106</v>
      </c>
      <c r="CM547" s="21"/>
      <c r="CN547" s="22">
        <f t="shared" si="1198"/>
        <v>0</v>
      </c>
      <c r="CO547" s="21">
        <f t="shared" si="1127"/>
        <v>0</v>
      </c>
      <c r="CP547" s="22">
        <f t="shared" si="1252"/>
        <v>0</v>
      </c>
      <c r="CQ547" s="21">
        <f t="shared" si="1128"/>
        <v>0</v>
      </c>
      <c r="CR547" s="21">
        <f t="shared" si="1199"/>
        <v>0</v>
      </c>
      <c r="CS547" s="21">
        <f t="shared" si="1200"/>
        <v>28.794817540322583</v>
      </c>
      <c r="CT547" s="21">
        <f t="shared" si="1201"/>
        <v>86.38445262096775</v>
      </c>
      <c r="CU547" s="21"/>
      <c r="CV547" s="22">
        <f t="shared" si="1202"/>
        <v>0</v>
      </c>
      <c r="CW547" s="21">
        <f t="shared" si="1129"/>
        <v>0</v>
      </c>
      <c r="CX547" s="22">
        <f t="shared" si="1253"/>
        <v>0</v>
      </c>
      <c r="CY547" s="21">
        <f t="shared" si="1130"/>
        <v>0</v>
      </c>
      <c r="CZ547" s="21">
        <f t="shared" si="1203"/>
        <v>0</v>
      </c>
      <c r="DA547" s="21">
        <f t="shared" si="1204"/>
        <v>245.53452073170729</v>
      </c>
      <c r="DB547" s="21">
        <f t="shared" si="1205"/>
        <v>12.922869512195131</v>
      </c>
      <c r="DC547" s="21"/>
      <c r="DD547" s="22">
        <f t="shared" si="1206"/>
        <v>0</v>
      </c>
      <c r="DE547" s="21">
        <f t="shared" si="1131"/>
        <v>0</v>
      </c>
      <c r="DF547" s="22">
        <f t="shared" si="1254"/>
        <v>0</v>
      </c>
      <c r="DG547" s="21">
        <f t="shared" si="1132"/>
        <v>0</v>
      </c>
      <c r="DH547" s="21">
        <f t="shared" si="1207"/>
        <v>0</v>
      </c>
      <c r="DI547" s="21">
        <f t="shared" si="1208"/>
        <v>214.14197926829266</v>
      </c>
      <c r="DJ547" s="21">
        <f t="shared" si="1209"/>
        <v>11.270630487804887</v>
      </c>
      <c r="DK547" s="21"/>
      <c r="DL547" s="22">
        <f t="shared" si="1210"/>
        <v>0</v>
      </c>
      <c r="DM547" s="21">
        <f t="shared" si="1133"/>
        <v>0</v>
      </c>
      <c r="DN547" s="22">
        <f t="shared" si="1255"/>
        <v>0</v>
      </c>
      <c r="DO547" s="21">
        <f t="shared" si="1134"/>
        <v>0</v>
      </c>
      <c r="DP547" s="21">
        <f t="shared" si="1211"/>
        <v>0</v>
      </c>
      <c r="DQ547" s="21">
        <f t="shared" si="1212"/>
        <v>74.350756097560961</v>
      </c>
      <c r="DR547" s="21">
        <f t="shared" si="1213"/>
        <v>24.783585365853654</v>
      </c>
      <c r="DS547" s="21"/>
      <c r="DT547" s="22">
        <f t="shared" si="1214"/>
        <v>0</v>
      </c>
      <c r="DU547" s="21">
        <f t="shared" si="1135"/>
        <v>0</v>
      </c>
      <c r="DV547" s="22">
        <f t="shared" si="1256"/>
        <v>0</v>
      </c>
      <c r="DW547" s="21">
        <f t="shared" si="1136"/>
        <v>0</v>
      </c>
      <c r="DX547" s="21">
        <f t="shared" si="1215"/>
        <v>0</v>
      </c>
      <c r="DY547" s="21">
        <f t="shared" si="1216"/>
        <v>1807.0479359844601</v>
      </c>
      <c r="DZ547" s="21">
        <f t="shared" si="1217"/>
        <v>95.107786104445353</v>
      </c>
      <c r="EA547" s="21"/>
      <c r="EB547" s="22">
        <f t="shared" si="1218"/>
        <v>0</v>
      </c>
      <c r="EC547" s="21">
        <f t="shared" si="1137"/>
        <v>0</v>
      </c>
      <c r="ED547" s="22">
        <f t="shared" si="1257"/>
        <v>0</v>
      </c>
      <c r="EE547" s="21">
        <f t="shared" si="1138"/>
        <v>0</v>
      </c>
      <c r="EF547" s="21">
        <f t="shared" si="1219"/>
        <v>0</v>
      </c>
      <c r="EG547" s="21">
        <f t="shared" si="1220"/>
        <v>1635.0269956687646</v>
      </c>
      <c r="EH547" s="21">
        <f t="shared" si="1221"/>
        <v>86.054052403619266</v>
      </c>
      <c r="EI547" s="21"/>
      <c r="EJ547" s="22">
        <f t="shared" si="1222"/>
        <v>0</v>
      </c>
      <c r="EK547" s="21">
        <f t="shared" si="1139"/>
        <v>0</v>
      </c>
      <c r="EL547" s="22">
        <f t="shared" si="1258"/>
        <v>0</v>
      </c>
      <c r="EM547" s="21">
        <f t="shared" si="1140"/>
        <v>0</v>
      </c>
      <c r="EN547" s="21">
        <f t="shared" si="1223"/>
        <v>0</v>
      </c>
      <c r="EO547" s="21">
        <f t="shared" si="1224"/>
        <v>134.54081172797009</v>
      </c>
      <c r="EP547" s="21">
        <f t="shared" si="1225"/>
        <v>403.62243518391028</v>
      </c>
      <c r="EQ547" s="21"/>
      <c r="ER547" s="22">
        <f t="shared" si="1226"/>
        <v>0</v>
      </c>
      <c r="ES547" s="21">
        <f t="shared" si="1141"/>
        <v>0</v>
      </c>
      <c r="ET547" s="22">
        <f t="shared" si="1259"/>
        <v>0</v>
      </c>
      <c r="EU547" s="21">
        <f t="shared" si="1142"/>
        <v>0</v>
      </c>
      <c r="EV547" s="21">
        <f t="shared" si="1227"/>
        <v>0</v>
      </c>
      <c r="EW547" s="21">
        <f t="shared" si="1228"/>
        <v>648.38580000000002</v>
      </c>
      <c r="EX547" s="21">
        <f t="shared" si="1229"/>
        <v>648.38580000000002</v>
      </c>
      <c r="EY547" s="21"/>
      <c r="EZ547" s="22">
        <f t="shared" si="1230"/>
        <v>0</v>
      </c>
      <c r="FA547" s="21">
        <f t="shared" si="1143"/>
        <v>0</v>
      </c>
      <c r="FB547" s="22">
        <f t="shared" si="1260"/>
        <v>0</v>
      </c>
      <c r="FC547" s="21">
        <f t="shared" si="1144"/>
        <v>0</v>
      </c>
      <c r="FD547" s="21">
        <f t="shared" si="1231"/>
        <v>0</v>
      </c>
      <c r="FE547" s="21">
        <f t="shared" si="1232"/>
        <v>145.161</v>
      </c>
      <c r="FF547" s="21">
        <f t="shared" si="1233"/>
        <v>145.161</v>
      </c>
      <c r="FG547" s="21"/>
      <c r="FH547" s="22">
        <f t="shared" si="1234"/>
        <v>0</v>
      </c>
      <c r="FI547" s="21">
        <f t="shared" si="1145"/>
        <v>0</v>
      </c>
      <c r="FJ547" s="22">
        <f t="shared" si="1261"/>
        <v>0</v>
      </c>
      <c r="FK547" s="21">
        <f t="shared" si="1146"/>
        <v>0</v>
      </c>
      <c r="FL547" s="21">
        <f t="shared" si="1235"/>
        <v>0</v>
      </c>
      <c r="FM547" s="21">
        <f t="shared" si="1236"/>
        <v>70.161149999999992</v>
      </c>
      <c r="FN547" s="21">
        <f t="shared" si="1237"/>
        <v>210.48344999999998</v>
      </c>
      <c r="FO547" s="21"/>
      <c r="FP547" s="21">
        <f t="shared" si="1147"/>
        <v>0</v>
      </c>
      <c r="FQ547" s="21">
        <f t="shared" si="1148"/>
        <v>0</v>
      </c>
      <c r="FR547" s="21">
        <f t="shared" si="1238"/>
        <v>0</v>
      </c>
      <c r="FS547" s="21">
        <f t="shared" si="1149"/>
        <v>7718.9743214634136</v>
      </c>
      <c r="FT547" s="21">
        <f t="shared" si="1150"/>
        <v>4968.3256785365866</v>
      </c>
      <c r="FU547" s="21"/>
      <c r="FV547" s="20">
        <f t="shared" si="1239"/>
        <v>0</v>
      </c>
      <c r="FW547" s="20">
        <f t="shared" si="1240"/>
        <v>0</v>
      </c>
      <c r="FX547" s="20">
        <f t="shared" si="1151"/>
        <v>0</v>
      </c>
      <c r="FY547" s="20">
        <f t="shared" si="1152"/>
        <v>0</v>
      </c>
    </row>
    <row r="548" spans="2:181" x14ac:dyDescent="0.25">
      <c r="B548" s="20">
        <v>23.5</v>
      </c>
      <c r="C548" s="20">
        <f t="shared" si="1153"/>
        <v>39.714999999999996</v>
      </c>
      <c r="D548" s="22">
        <f t="shared" si="1154"/>
        <v>0</v>
      </c>
      <c r="E548" s="21">
        <f t="shared" si="1105"/>
        <v>0</v>
      </c>
      <c r="F548" s="22">
        <f t="shared" si="1241"/>
        <v>0</v>
      </c>
      <c r="G548" s="21">
        <f t="shared" si="1106"/>
        <v>0</v>
      </c>
      <c r="H548" s="21">
        <f t="shared" si="1155"/>
        <v>0</v>
      </c>
      <c r="I548" s="21">
        <f t="shared" si="1156"/>
        <v>671.12769000000014</v>
      </c>
      <c r="J548" s="21">
        <f t="shared" si="1157"/>
        <v>35.322510000000044</v>
      </c>
      <c r="K548" s="21"/>
      <c r="L548" s="22">
        <f t="shared" si="1158"/>
        <v>0</v>
      </c>
      <c r="M548" s="21">
        <f t="shared" si="1107"/>
        <v>0</v>
      </c>
      <c r="N548" s="22">
        <f t="shared" si="1242"/>
        <v>0</v>
      </c>
      <c r="O548" s="21">
        <f t="shared" si="1108"/>
        <v>0</v>
      </c>
      <c r="P548" s="21">
        <f t="shared" si="1159"/>
        <v>0</v>
      </c>
      <c r="Q548" s="21">
        <f t="shared" si="1160"/>
        <v>252.82207499999996</v>
      </c>
      <c r="R548" s="21">
        <f t="shared" si="1161"/>
        <v>13.30642500000001</v>
      </c>
      <c r="S548" s="21"/>
      <c r="T548" s="22">
        <f t="shared" si="1162"/>
        <v>0</v>
      </c>
      <c r="U548" s="21">
        <f t="shared" si="1109"/>
        <v>0</v>
      </c>
      <c r="V548" s="22">
        <f t="shared" si="1243"/>
        <v>0</v>
      </c>
      <c r="W548" s="21">
        <f t="shared" si="1110"/>
        <v>0</v>
      </c>
      <c r="X548" s="21">
        <f t="shared" si="1163"/>
        <v>0</v>
      </c>
      <c r="Y548" s="21">
        <f t="shared" si="1164"/>
        <v>65.322450000000003</v>
      </c>
      <c r="Z548" s="21">
        <f t="shared" si="1165"/>
        <v>195.96735000000001</v>
      </c>
      <c r="AA548" s="21"/>
      <c r="AB548" s="22">
        <f t="shared" si="1166"/>
        <v>0</v>
      </c>
      <c r="AC548" s="21">
        <f t="shared" si="1111"/>
        <v>0</v>
      </c>
      <c r="AD548" s="22">
        <f t="shared" si="1244"/>
        <v>0</v>
      </c>
      <c r="AE548" s="21">
        <f t="shared" si="1112"/>
        <v>0</v>
      </c>
      <c r="AF548" s="21">
        <f t="shared" si="1167"/>
        <v>0</v>
      </c>
      <c r="AG548" s="21">
        <f t="shared" si="1168"/>
        <v>59.757945000000007</v>
      </c>
      <c r="AH548" s="21">
        <f t="shared" si="1169"/>
        <v>3.145155000000003</v>
      </c>
      <c r="AI548" s="21"/>
      <c r="AJ548" s="22">
        <f t="shared" si="1170"/>
        <v>0</v>
      </c>
      <c r="AK548" s="21">
        <f t="shared" si="1113"/>
        <v>0</v>
      </c>
      <c r="AL548" s="22">
        <f t="shared" si="1245"/>
        <v>0</v>
      </c>
      <c r="AM548" s="21">
        <f t="shared" si="1114"/>
        <v>0</v>
      </c>
      <c r="AN548" s="21">
        <f t="shared" si="1171"/>
        <v>0</v>
      </c>
      <c r="AO548" s="21">
        <f t="shared" si="1172"/>
        <v>128.70941999999999</v>
      </c>
      <c r="AP548" s="21">
        <f t="shared" si="1173"/>
        <v>6.7741800000000056</v>
      </c>
      <c r="AQ548" s="21"/>
      <c r="AR548" s="22">
        <f t="shared" si="1174"/>
        <v>0</v>
      </c>
      <c r="AS548" s="21">
        <f t="shared" si="1115"/>
        <v>0</v>
      </c>
      <c r="AT548" s="22">
        <f t="shared" si="1246"/>
        <v>0</v>
      </c>
      <c r="AU548" s="21">
        <f t="shared" si="1116"/>
        <v>0</v>
      </c>
      <c r="AV548" s="21">
        <f t="shared" si="1175"/>
        <v>0</v>
      </c>
      <c r="AW548" s="21">
        <f t="shared" si="1176"/>
        <v>279.43492500000002</v>
      </c>
      <c r="AX548" s="21">
        <f t="shared" si="1177"/>
        <v>93.144975000000017</v>
      </c>
      <c r="AY548" s="21"/>
      <c r="AZ548" s="22">
        <f t="shared" si="1178"/>
        <v>0</v>
      </c>
      <c r="BA548" s="21">
        <f t="shared" si="1117"/>
        <v>0</v>
      </c>
      <c r="BB548" s="22">
        <f t="shared" si="1247"/>
        <v>0</v>
      </c>
      <c r="BC548" s="21">
        <f t="shared" si="1118"/>
        <v>0</v>
      </c>
      <c r="BD548" s="21">
        <f t="shared" si="1179"/>
        <v>0</v>
      </c>
      <c r="BE548" s="21">
        <f t="shared" si="1180"/>
        <v>245.53452073170729</v>
      </c>
      <c r="BF548" s="21">
        <f t="shared" si="1181"/>
        <v>12.922869512195131</v>
      </c>
      <c r="BG548" s="21"/>
      <c r="BH548" s="22">
        <f t="shared" si="1182"/>
        <v>0</v>
      </c>
      <c r="BI548" s="21">
        <f t="shared" si="1119"/>
        <v>0</v>
      </c>
      <c r="BJ548" s="22">
        <f t="shared" si="1248"/>
        <v>0</v>
      </c>
      <c r="BK548" s="21">
        <f t="shared" si="1120"/>
        <v>0</v>
      </c>
      <c r="BL548" s="21">
        <f t="shared" si="1183"/>
        <v>0</v>
      </c>
      <c r="BM548" s="21">
        <f t="shared" si="1184"/>
        <v>214.14197926829266</v>
      </c>
      <c r="BN548" s="21">
        <f t="shared" si="1185"/>
        <v>11.270630487804887</v>
      </c>
      <c r="BO548" s="21"/>
      <c r="BP548" s="22">
        <f t="shared" si="1186"/>
        <v>0</v>
      </c>
      <c r="BQ548" s="21">
        <f t="shared" si="1121"/>
        <v>0</v>
      </c>
      <c r="BR548" s="22">
        <f t="shared" si="1249"/>
        <v>0</v>
      </c>
      <c r="BS548" s="21">
        <f t="shared" si="1122"/>
        <v>0</v>
      </c>
      <c r="BT548" s="21">
        <f t="shared" si="1187"/>
        <v>0</v>
      </c>
      <c r="BU548" s="21">
        <f t="shared" si="1188"/>
        <v>74.350756097560961</v>
      </c>
      <c r="BV548" s="21">
        <f t="shared" si="1189"/>
        <v>24.783585365853654</v>
      </c>
      <c r="BW548" s="21"/>
      <c r="BX548" s="22">
        <f t="shared" si="1190"/>
        <v>0</v>
      </c>
      <c r="BY548" s="21">
        <f t="shared" si="1123"/>
        <v>0</v>
      </c>
      <c r="BZ548" s="22">
        <f t="shared" si="1250"/>
        <v>0</v>
      </c>
      <c r="CA548" s="21">
        <f t="shared" si="1124"/>
        <v>0</v>
      </c>
      <c r="CB548" s="21">
        <f t="shared" si="1191"/>
        <v>0</v>
      </c>
      <c r="CC548" s="21">
        <f t="shared" si="1192"/>
        <v>285.26495255212433</v>
      </c>
      <c r="CD548" s="21">
        <f t="shared" si="1193"/>
        <v>15.013944871164451</v>
      </c>
      <c r="CE548" s="21"/>
      <c r="CF548" s="22">
        <f t="shared" si="1194"/>
        <v>0</v>
      </c>
      <c r="CG548" s="21">
        <f t="shared" si="1125"/>
        <v>0</v>
      </c>
      <c r="CH548" s="22">
        <f t="shared" si="1251"/>
        <v>0</v>
      </c>
      <c r="CI548" s="21">
        <f t="shared" si="1126"/>
        <v>0</v>
      </c>
      <c r="CJ548" s="21">
        <f t="shared" si="1195"/>
        <v>0</v>
      </c>
      <c r="CK548" s="21">
        <f t="shared" si="1196"/>
        <v>248.86184079464991</v>
      </c>
      <c r="CL548" s="21">
        <f t="shared" si="1197"/>
        <v>13.09799162077106</v>
      </c>
      <c r="CM548" s="21"/>
      <c r="CN548" s="22">
        <f t="shared" si="1198"/>
        <v>0</v>
      </c>
      <c r="CO548" s="21">
        <f t="shared" si="1127"/>
        <v>0</v>
      </c>
      <c r="CP548" s="22">
        <f t="shared" si="1252"/>
        <v>0</v>
      </c>
      <c r="CQ548" s="21">
        <f t="shared" si="1128"/>
        <v>0</v>
      </c>
      <c r="CR548" s="21">
        <f t="shared" si="1199"/>
        <v>0</v>
      </c>
      <c r="CS548" s="21">
        <f t="shared" si="1200"/>
        <v>28.794817540322583</v>
      </c>
      <c r="CT548" s="21">
        <f t="shared" si="1201"/>
        <v>86.38445262096775</v>
      </c>
      <c r="CU548" s="21"/>
      <c r="CV548" s="22">
        <f t="shared" si="1202"/>
        <v>0</v>
      </c>
      <c r="CW548" s="21">
        <f t="shared" si="1129"/>
        <v>0</v>
      </c>
      <c r="CX548" s="22">
        <f t="shared" si="1253"/>
        <v>0</v>
      </c>
      <c r="CY548" s="21">
        <f t="shared" si="1130"/>
        <v>0</v>
      </c>
      <c r="CZ548" s="21">
        <f t="shared" si="1203"/>
        <v>0</v>
      </c>
      <c r="DA548" s="21">
        <f t="shared" si="1204"/>
        <v>245.53452073170729</v>
      </c>
      <c r="DB548" s="21">
        <f t="shared" si="1205"/>
        <v>12.922869512195131</v>
      </c>
      <c r="DC548" s="21"/>
      <c r="DD548" s="22">
        <f t="shared" si="1206"/>
        <v>0</v>
      </c>
      <c r="DE548" s="21">
        <f t="shared" si="1131"/>
        <v>0</v>
      </c>
      <c r="DF548" s="22">
        <f t="shared" si="1254"/>
        <v>0</v>
      </c>
      <c r="DG548" s="21">
        <f t="shared" si="1132"/>
        <v>0</v>
      </c>
      <c r="DH548" s="21">
        <f t="shared" si="1207"/>
        <v>0</v>
      </c>
      <c r="DI548" s="21">
        <f t="shared" si="1208"/>
        <v>214.14197926829266</v>
      </c>
      <c r="DJ548" s="21">
        <f t="shared" si="1209"/>
        <v>11.270630487804887</v>
      </c>
      <c r="DK548" s="21"/>
      <c r="DL548" s="22">
        <f t="shared" si="1210"/>
        <v>0</v>
      </c>
      <c r="DM548" s="21">
        <f t="shared" si="1133"/>
        <v>0</v>
      </c>
      <c r="DN548" s="22">
        <f t="shared" si="1255"/>
        <v>0</v>
      </c>
      <c r="DO548" s="21">
        <f t="shared" si="1134"/>
        <v>0</v>
      </c>
      <c r="DP548" s="21">
        <f t="shared" si="1211"/>
        <v>0</v>
      </c>
      <c r="DQ548" s="21">
        <f t="shared" si="1212"/>
        <v>74.350756097560961</v>
      </c>
      <c r="DR548" s="21">
        <f t="shared" si="1213"/>
        <v>24.783585365853654</v>
      </c>
      <c r="DS548" s="21"/>
      <c r="DT548" s="22">
        <f t="shared" si="1214"/>
        <v>0</v>
      </c>
      <c r="DU548" s="21">
        <f t="shared" si="1135"/>
        <v>0</v>
      </c>
      <c r="DV548" s="22">
        <f t="shared" si="1256"/>
        <v>0</v>
      </c>
      <c r="DW548" s="21">
        <f t="shared" si="1136"/>
        <v>0</v>
      </c>
      <c r="DX548" s="21">
        <f t="shared" si="1215"/>
        <v>0</v>
      </c>
      <c r="DY548" s="21">
        <f t="shared" si="1216"/>
        <v>1807.0479359844601</v>
      </c>
      <c r="DZ548" s="21">
        <f t="shared" si="1217"/>
        <v>95.107786104445353</v>
      </c>
      <c r="EA548" s="21"/>
      <c r="EB548" s="22">
        <f t="shared" si="1218"/>
        <v>0</v>
      </c>
      <c r="EC548" s="21">
        <f t="shared" si="1137"/>
        <v>0</v>
      </c>
      <c r="ED548" s="22">
        <f t="shared" si="1257"/>
        <v>0</v>
      </c>
      <c r="EE548" s="21">
        <f t="shared" si="1138"/>
        <v>0</v>
      </c>
      <c r="EF548" s="21">
        <f t="shared" si="1219"/>
        <v>0</v>
      </c>
      <c r="EG548" s="21">
        <f t="shared" si="1220"/>
        <v>1635.0269956687646</v>
      </c>
      <c r="EH548" s="21">
        <f t="shared" si="1221"/>
        <v>86.054052403619266</v>
      </c>
      <c r="EI548" s="21"/>
      <c r="EJ548" s="22">
        <f t="shared" si="1222"/>
        <v>0</v>
      </c>
      <c r="EK548" s="21">
        <f t="shared" si="1139"/>
        <v>0</v>
      </c>
      <c r="EL548" s="22">
        <f t="shared" si="1258"/>
        <v>0</v>
      </c>
      <c r="EM548" s="21">
        <f t="shared" si="1140"/>
        <v>0</v>
      </c>
      <c r="EN548" s="21">
        <f t="shared" si="1223"/>
        <v>0</v>
      </c>
      <c r="EO548" s="21">
        <f t="shared" si="1224"/>
        <v>134.54081172797009</v>
      </c>
      <c r="EP548" s="21">
        <f t="shared" si="1225"/>
        <v>403.62243518391028</v>
      </c>
      <c r="EQ548" s="21"/>
      <c r="ER548" s="22">
        <f t="shared" si="1226"/>
        <v>0</v>
      </c>
      <c r="ES548" s="21">
        <f t="shared" si="1141"/>
        <v>0</v>
      </c>
      <c r="ET548" s="22">
        <f t="shared" si="1259"/>
        <v>0</v>
      </c>
      <c r="EU548" s="21">
        <f t="shared" si="1142"/>
        <v>0</v>
      </c>
      <c r="EV548" s="21">
        <f t="shared" si="1227"/>
        <v>0</v>
      </c>
      <c r="EW548" s="21">
        <f t="shared" si="1228"/>
        <v>648.38580000000002</v>
      </c>
      <c r="EX548" s="21">
        <f t="shared" si="1229"/>
        <v>648.38580000000002</v>
      </c>
      <c r="EY548" s="21"/>
      <c r="EZ548" s="22">
        <f t="shared" si="1230"/>
        <v>0</v>
      </c>
      <c r="FA548" s="21">
        <f t="shared" si="1143"/>
        <v>0</v>
      </c>
      <c r="FB548" s="22">
        <f t="shared" si="1260"/>
        <v>0</v>
      </c>
      <c r="FC548" s="21">
        <f t="shared" si="1144"/>
        <v>0</v>
      </c>
      <c r="FD548" s="21">
        <f t="shared" si="1231"/>
        <v>0</v>
      </c>
      <c r="FE548" s="21">
        <f t="shared" si="1232"/>
        <v>145.161</v>
      </c>
      <c r="FF548" s="21">
        <f t="shared" si="1233"/>
        <v>145.161</v>
      </c>
      <c r="FG548" s="21"/>
      <c r="FH548" s="22">
        <f t="shared" si="1234"/>
        <v>0</v>
      </c>
      <c r="FI548" s="21">
        <f t="shared" si="1145"/>
        <v>0</v>
      </c>
      <c r="FJ548" s="22">
        <f t="shared" si="1261"/>
        <v>0</v>
      </c>
      <c r="FK548" s="21">
        <f t="shared" si="1146"/>
        <v>0</v>
      </c>
      <c r="FL548" s="21">
        <f t="shared" si="1235"/>
        <v>0</v>
      </c>
      <c r="FM548" s="21">
        <f t="shared" si="1236"/>
        <v>70.161149999999992</v>
      </c>
      <c r="FN548" s="21">
        <f t="shared" si="1237"/>
        <v>210.48344999999998</v>
      </c>
      <c r="FO548" s="21"/>
      <c r="FP548" s="21">
        <f t="shared" si="1147"/>
        <v>0</v>
      </c>
      <c r="FQ548" s="21">
        <f t="shared" si="1148"/>
        <v>0</v>
      </c>
      <c r="FR548" s="21">
        <f t="shared" si="1238"/>
        <v>0</v>
      </c>
      <c r="FS548" s="21">
        <f t="shared" si="1149"/>
        <v>7718.9743214634136</v>
      </c>
      <c r="FT548" s="21">
        <f t="shared" si="1150"/>
        <v>4968.3256785365866</v>
      </c>
      <c r="FU548" s="21"/>
      <c r="FV548" s="20">
        <f t="shared" si="1239"/>
        <v>0</v>
      </c>
      <c r="FW548" s="20">
        <f t="shared" si="1240"/>
        <v>0</v>
      </c>
      <c r="FX548" s="20">
        <f t="shared" si="1151"/>
        <v>0</v>
      </c>
      <c r="FY548" s="20">
        <f t="shared" si="1152"/>
        <v>0</v>
      </c>
    </row>
    <row r="549" spans="2:181" x14ac:dyDescent="0.25">
      <c r="B549" s="20">
        <v>23.55</v>
      </c>
      <c r="C549" s="20">
        <f t="shared" si="1153"/>
        <v>39.799500000000002</v>
      </c>
      <c r="D549" s="22">
        <f t="shared" si="1154"/>
        <v>0</v>
      </c>
      <c r="E549" s="21">
        <f t="shared" si="1105"/>
        <v>0</v>
      </c>
      <c r="F549" s="22">
        <f t="shared" si="1241"/>
        <v>0</v>
      </c>
      <c r="G549" s="21">
        <f t="shared" si="1106"/>
        <v>0</v>
      </c>
      <c r="H549" s="21">
        <f t="shared" si="1155"/>
        <v>0</v>
      </c>
      <c r="I549" s="21">
        <f t="shared" si="1156"/>
        <v>671.12769000000014</v>
      </c>
      <c r="J549" s="21">
        <f t="shared" si="1157"/>
        <v>35.322510000000044</v>
      </c>
      <c r="K549" s="21"/>
      <c r="L549" s="22">
        <f t="shared" si="1158"/>
        <v>0</v>
      </c>
      <c r="M549" s="21">
        <f t="shared" si="1107"/>
        <v>0</v>
      </c>
      <c r="N549" s="22">
        <f t="shared" si="1242"/>
        <v>0</v>
      </c>
      <c r="O549" s="21">
        <f t="shared" si="1108"/>
        <v>0</v>
      </c>
      <c r="P549" s="21">
        <f t="shared" si="1159"/>
        <v>0</v>
      </c>
      <c r="Q549" s="21">
        <f t="shared" si="1160"/>
        <v>252.82207499999996</v>
      </c>
      <c r="R549" s="21">
        <f t="shared" si="1161"/>
        <v>13.30642500000001</v>
      </c>
      <c r="S549" s="21"/>
      <c r="T549" s="22">
        <f t="shared" si="1162"/>
        <v>0</v>
      </c>
      <c r="U549" s="21">
        <f t="shared" si="1109"/>
        <v>0</v>
      </c>
      <c r="V549" s="22">
        <f t="shared" si="1243"/>
        <v>0</v>
      </c>
      <c r="W549" s="21">
        <f t="shared" si="1110"/>
        <v>0</v>
      </c>
      <c r="X549" s="21">
        <f t="shared" si="1163"/>
        <v>0</v>
      </c>
      <c r="Y549" s="21">
        <f t="shared" si="1164"/>
        <v>65.322450000000003</v>
      </c>
      <c r="Z549" s="21">
        <f t="shared" si="1165"/>
        <v>195.96735000000001</v>
      </c>
      <c r="AA549" s="21"/>
      <c r="AB549" s="22">
        <f t="shared" si="1166"/>
        <v>0</v>
      </c>
      <c r="AC549" s="21">
        <f t="shared" si="1111"/>
        <v>0</v>
      </c>
      <c r="AD549" s="22">
        <f t="shared" si="1244"/>
        <v>0</v>
      </c>
      <c r="AE549" s="21">
        <f t="shared" si="1112"/>
        <v>0</v>
      </c>
      <c r="AF549" s="21">
        <f t="shared" si="1167"/>
        <v>0</v>
      </c>
      <c r="AG549" s="21">
        <f t="shared" si="1168"/>
        <v>59.757945000000007</v>
      </c>
      <c r="AH549" s="21">
        <f t="shared" si="1169"/>
        <v>3.145155000000003</v>
      </c>
      <c r="AI549" s="21"/>
      <c r="AJ549" s="22">
        <f t="shared" si="1170"/>
        <v>0</v>
      </c>
      <c r="AK549" s="21">
        <f t="shared" si="1113"/>
        <v>0</v>
      </c>
      <c r="AL549" s="22">
        <f t="shared" si="1245"/>
        <v>0</v>
      </c>
      <c r="AM549" s="21">
        <f t="shared" si="1114"/>
        <v>0</v>
      </c>
      <c r="AN549" s="21">
        <f t="shared" si="1171"/>
        <v>0</v>
      </c>
      <c r="AO549" s="21">
        <f t="shared" si="1172"/>
        <v>128.70941999999999</v>
      </c>
      <c r="AP549" s="21">
        <f t="shared" si="1173"/>
        <v>6.7741800000000056</v>
      </c>
      <c r="AQ549" s="21"/>
      <c r="AR549" s="22">
        <f t="shared" si="1174"/>
        <v>0</v>
      </c>
      <c r="AS549" s="21">
        <f t="shared" si="1115"/>
        <v>0</v>
      </c>
      <c r="AT549" s="22">
        <f t="shared" si="1246"/>
        <v>0</v>
      </c>
      <c r="AU549" s="21">
        <f t="shared" si="1116"/>
        <v>0</v>
      </c>
      <c r="AV549" s="21">
        <f t="shared" si="1175"/>
        <v>0</v>
      </c>
      <c r="AW549" s="21">
        <f t="shared" si="1176"/>
        <v>279.43492500000002</v>
      </c>
      <c r="AX549" s="21">
        <f t="shared" si="1177"/>
        <v>93.144975000000017</v>
      </c>
      <c r="AY549" s="21"/>
      <c r="AZ549" s="22">
        <f t="shared" si="1178"/>
        <v>0</v>
      </c>
      <c r="BA549" s="21">
        <f t="shared" si="1117"/>
        <v>0</v>
      </c>
      <c r="BB549" s="22">
        <f t="shared" si="1247"/>
        <v>0</v>
      </c>
      <c r="BC549" s="21">
        <f t="shared" si="1118"/>
        <v>0</v>
      </c>
      <c r="BD549" s="21">
        <f t="shared" si="1179"/>
        <v>0</v>
      </c>
      <c r="BE549" s="21">
        <f t="shared" si="1180"/>
        <v>245.53452073170729</v>
      </c>
      <c r="BF549" s="21">
        <f t="shared" si="1181"/>
        <v>12.922869512195131</v>
      </c>
      <c r="BG549" s="21"/>
      <c r="BH549" s="22">
        <f t="shared" si="1182"/>
        <v>0</v>
      </c>
      <c r="BI549" s="21">
        <f t="shared" si="1119"/>
        <v>0</v>
      </c>
      <c r="BJ549" s="22">
        <f t="shared" si="1248"/>
        <v>0</v>
      </c>
      <c r="BK549" s="21">
        <f t="shared" si="1120"/>
        <v>0</v>
      </c>
      <c r="BL549" s="21">
        <f t="shared" si="1183"/>
        <v>0</v>
      </c>
      <c r="BM549" s="21">
        <f t="shared" si="1184"/>
        <v>214.14197926829266</v>
      </c>
      <c r="BN549" s="21">
        <f t="shared" si="1185"/>
        <v>11.270630487804887</v>
      </c>
      <c r="BO549" s="21"/>
      <c r="BP549" s="22">
        <f t="shared" si="1186"/>
        <v>0</v>
      </c>
      <c r="BQ549" s="21">
        <f t="shared" si="1121"/>
        <v>0</v>
      </c>
      <c r="BR549" s="22">
        <f t="shared" si="1249"/>
        <v>0</v>
      </c>
      <c r="BS549" s="21">
        <f t="shared" si="1122"/>
        <v>0</v>
      </c>
      <c r="BT549" s="21">
        <f t="shared" si="1187"/>
        <v>0</v>
      </c>
      <c r="BU549" s="21">
        <f t="shared" si="1188"/>
        <v>74.350756097560961</v>
      </c>
      <c r="BV549" s="21">
        <f t="shared" si="1189"/>
        <v>24.783585365853654</v>
      </c>
      <c r="BW549" s="21"/>
      <c r="BX549" s="22">
        <f t="shared" si="1190"/>
        <v>0</v>
      </c>
      <c r="BY549" s="21">
        <f t="shared" si="1123"/>
        <v>0</v>
      </c>
      <c r="BZ549" s="22">
        <f t="shared" si="1250"/>
        <v>0</v>
      </c>
      <c r="CA549" s="21">
        <f t="shared" si="1124"/>
        <v>0</v>
      </c>
      <c r="CB549" s="21">
        <f t="shared" si="1191"/>
        <v>0</v>
      </c>
      <c r="CC549" s="21">
        <f t="shared" si="1192"/>
        <v>285.26495255212433</v>
      </c>
      <c r="CD549" s="21">
        <f t="shared" si="1193"/>
        <v>15.013944871164451</v>
      </c>
      <c r="CE549" s="21"/>
      <c r="CF549" s="22">
        <f t="shared" si="1194"/>
        <v>0</v>
      </c>
      <c r="CG549" s="21">
        <f t="shared" si="1125"/>
        <v>0</v>
      </c>
      <c r="CH549" s="22">
        <f t="shared" si="1251"/>
        <v>0</v>
      </c>
      <c r="CI549" s="21">
        <f t="shared" si="1126"/>
        <v>0</v>
      </c>
      <c r="CJ549" s="21">
        <f t="shared" si="1195"/>
        <v>0</v>
      </c>
      <c r="CK549" s="21">
        <f t="shared" si="1196"/>
        <v>248.86184079464991</v>
      </c>
      <c r="CL549" s="21">
        <f t="shared" si="1197"/>
        <v>13.09799162077106</v>
      </c>
      <c r="CM549" s="21"/>
      <c r="CN549" s="22">
        <f t="shared" si="1198"/>
        <v>0</v>
      </c>
      <c r="CO549" s="21">
        <f t="shared" si="1127"/>
        <v>0</v>
      </c>
      <c r="CP549" s="22">
        <f t="shared" si="1252"/>
        <v>0</v>
      </c>
      <c r="CQ549" s="21">
        <f t="shared" si="1128"/>
        <v>0</v>
      </c>
      <c r="CR549" s="21">
        <f t="shared" si="1199"/>
        <v>0</v>
      </c>
      <c r="CS549" s="21">
        <f t="shared" si="1200"/>
        <v>28.794817540322583</v>
      </c>
      <c r="CT549" s="21">
        <f t="shared" si="1201"/>
        <v>86.38445262096775</v>
      </c>
      <c r="CU549" s="21"/>
      <c r="CV549" s="22">
        <f t="shared" si="1202"/>
        <v>0</v>
      </c>
      <c r="CW549" s="21">
        <f t="shared" si="1129"/>
        <v>0</v>
      </c>
      <c r="CX549" s="22">
        <f t="shared" si="1253"/>
        <v>0</v>
      </c>
      <c r="CY549" s="21">
        <f t="shared" si="1130"/>
        <v>0</v>
      </c>
      <c r="CZ549" s="21">
        <f t="shared" si="1203"/>
        <v>0</v>
      </c>
      <c r="DA549" s="21">
        <f t="shared" si="1204"/>
        <v>245.53452073170729</v>
      </c>
      <c r="DB549" s="21">
        <f t="shared" si="1205"/>
        <v>12.922869512195131</v>
      </c>
      <c r="DC549" s="21"/>
      <c r="DD549" s="22">
        <f t="shared" si="1206"/>
        <v>0</v>
      </c>
      <c r="DE549" s="21">
        <f t="shared" si="1131"/>
        <v>0</v>
      </c>
      <c r="DF549" s="22">
        <f t="shared" si="1254"/>
        <v>0</v>
      </c>
      <c r="DG549" s="21">
        <f t="shared" si="1132"/>
        <v>0</v>
      </c>
      <c r="DH549" s="21">
        <f t="shared" si="1207"/>
        <v>0</v>
      </c>
      <c r="DI549" s="21">
        <f t="shared" si="1208"/>
        <v>214.14197926829266</v>
      </c>
      <c r="DJ549" s="21">
        <f t="shared" si="1209"/>
        <v>11.270630487804887</v>
      </c>
      <c r="DK549" s="21"/>
      <c r="DL549" s="22">
        <f t="shared" si="1210"/>
        <v>0</v>
      </c>
      <c r="DM549" s="21">
        <f t="shared" si="1133"/>
        <v>0</v>
      </c>
      <c r="DN549" s="22">
        <f t="shared" si="1255"/>
        <v>0</v>
      </c>
      <c r="DO549" s="21">
        <f t="shared" si="1134"/>
        <v>0</v>
      </c>
      <c r="DP549" s="21">
        <f t="shared" si="1211"/>
        <v>0</v>
      </c>
      <c r="DQ549" s="21">
        <f t="shared" si="1212"/>
        <v>74.350756097560961</v>
      </c>
      <c r="DR549" s="21">
        <f t="shared" si="1213"/>
        <v>24.783585365853654</v>
      </c>
      <c r="DS549" s="21"/>
      <c r="DT549" s="22">
        <f t="shared" si="1214"/>
        <v>0</v>
      </c>
      <c r="DU549" s="21">
        <f t="shared" si="1135"/>
        <v>0</v>
      </c>
      <c r="DV549" s="22">
        <f t="shared" si="1256"/>
        <v>0</v>
      </c>
      <c r="DW549" s="21">
        <f t="shared" si="1136"/>
        <v>0</v>
      </c>
      <c r="DX549" s="21">
        <f t="shared" si="1215"/>
        <v>0</v>
      </c>
      <c r="DY549" s="21">
        <f t="shared" si="1216"/>
        <v>1807.0479359844601</v>
      </c>
      <c r="DZ549" s="21">
        <f t="shared" si="1217"/>
        <v>95.107786104445353</v>
      </c>
      <c r="EA549" s="21"/>
      <c r="EB549" s="22">
        <f t="shared" si="1218"/>
        <v>0</v>
      </c>
      <c r="EC549" s="21">
        <f t="shared" si="1137"/>
        <v>0</v>
      </c>
      <c r="ED549" s="22">
        <f t="shared" si="1257"/>
        <v>0</v>
      </c>
      <c r="EE549" s="21">
        <f t="shared" si="1138"/>
        <v>0</v>
      </c>
      <c r="EF549" s="21">
        <f t="shared" si="1219"/>
        <v>0</v>
      </c>
      <c r="EG549" s="21">
        <f t="shared" si="1220"/>
        <v>1635.0269956687646</v>
      </c>
      <c r="EH549" s="21">
        <f t="shared" si="1221"/>
        <v>86.054052403619266</v>
      </c>
      <c r="EI549" s="21"/>
      <c r="EJ549" s="22">
        <f t="shared" si="1222"/>
        <v>0</v>
      </c>
      <c r="EK549" s="21">
        <f t="shared" si="1139"/>
        <v>0</v>
      </c>
      <c r="EL549" s="22">
        <f t="shared" si="1258"/>
        <v>0</v>
      </c>
      <c r="EM549" s="21">
        <f t="shared" si="1140"/>
        <v>0</v>
      </c>
      <c r="EN549" s="21">
        <f t="shared" si="1223"/>
        <v>0</v>
      </c>
      <c r="EO549" s="21">
        <f t="shared" si="1224"/>
        <v>134.54081172797009</v>
      </c>
      <c r="EP549" s="21">
        <f t="shared" si="1225"/>
        <v>403.62243518391028</v>
      </c>
      <c r="EQ549" s="21"/>
      <c r="ER549" s="22">
        <f t="shared" si="1226"/>
        <v>0</v>
      </c>
      <c r="ES549" s="21">
        <f t="shared" si="1141"/>
        <v>0</v>
      </c>
      <c r="ET549" s="22">
        <f t="shared" si="1259"/>
        <v>0</v>
      </c>
      <c r="EU549" s="21">
        <f t="shared" si="1142"/>
        <v>0</v>
      </c>
      <c r="EV549" s="21">
        <f t="shared" si="1227"/>
        <v>0</v>
      </c>
      <c r="EW549" s="21">
        <f t="shared" si="1228"/>
        <v>648.38580000000002</v>
      </c>
      <c r="EX549" s="21">
        <f t="shared" si="1229"/>
        <v>648.38580000000002</v>
      </c>
      <c r="EY549" s="21"/>
      <c r="EZ549" s="22">
        <f t="shared" si="1230"/>
        <v>0</v>
      </c>
      <c r="FA549" s="21">
        <f t="shared" si="1143"/>
        <v>0</v>
      </c>
      <c r="FB549" s="22">
        <f t="shared" si="1260"/>
        <v>0</v>
      </c>
      <c r="FC549" s="21">
        <f t="shared" si="1144"/>
        <v>0</v>
      </c>
      <c r="FD549" s="21">
        <f t="shared" si="1231"/>
        <v>0</v>
      </c>
      <c r="FE549" s="21">
        <f t="shared" si="1232"/>
        <v>145.161</v>
      </c>
      <c r="FF549" s="21">
        <f t="shared" si="1233"/>
        <v>145.161</v>
      </c>
      <c r="FG549" s="21"/>
      <c r="FH549" s="22">
        <f t="shared" si="1234"/>
        <v>0</v>
      </c>
      <c r="FI549" s="21">
        <f t="shared" si="1145"/>
        <v>0</v>
      </c>
      <c r="FJ549" s="22">
        <f t="shared" si="1261"/>
        <v>0</v>
      </c>
      <c r="FK549" s="21">
        <f t="shared" si="1146"/>
        <v>0</v>
      </c>
      <c r="FL549" s="21">
        <f t="shared" si="1235"/>
        <v>0</v>
      </c>
      <c r="FM549" s="21">
        <f t="shared" si="1236"/>
        <v>70.161149999999992</v>
      </c>
      <c r="FN549" s="21">
        <f t="shared" si="1237"/>
        <v>210.48344999999998</v>
      </c>
      <c r="FO549" s="21"/>
      <c r="FP549" s="21">
        <f t="shared" si="1147"/>
        <v>0</v>
      </c>
      <c r="FQ549" s="21">
        <f t="shared" si="1148"/>
        <v>0</v>
      </c>
      <c r="FR549" s="21">
        <f t="shared" si="1238"/>
        <v>0</v>
      </c>
      <c r="FS549" s="21">
        <f t="shared" si="1149"/>
        <v>7718.9743214634136</v>
      </c>
      <c r="FT549" s="21">
        <f t="shared" si="1150"/>
        <v>4968.3256785365866</v>
      </c>
      <c r="FU549" s="21"/>
      <c r="FV549" s="20">
        <f t="shared" si="1239"/>
        <v>0</v>
      </c>
      <c r="FW549" s="20">
        <f t="shared" si="1240"/>
        <v>0</v>
      </c>
      <c r="FX549" s="20">
        <f t="shared" si="1151"/>
        <v>0</v>
      </c>
      <c r="FY549" s="20">
        <f t="shared" si="1152"/>
        <v>0</v>
      </c>
    </row>
    <row r="550" spans="2:181" x14ac:dyDescent="0.25">
      <c r="B550" s="20">
        <v>23.6</v>
      </c>
      <c r="C550" s="20">
        <f t="shared" si="1153"/>
        <v>39.884</v>
      </c>
      <c r="D550" s="22">
        <f t="shared" si="1154"/>
        <v>0</v>
      </c>
      <c r="E550" s="21">
        <f t="shared" si="1105"/>
        <v>0</v>
      </c>
      <c r="F550" s="22">
        <f t="shared" si="1241"/>
        <v>0</v>
      </c>
      <c r="G550" s="21">
        <f t="shared" si="1106"/>
        <v>0</v>
      </c>
      <c r="H550" s="21">
        <f t="shared" si="1155"/>
        <v>0</v>
      </c>
      <c r="I550" s="21">
        <f t="shared" si="1156"/>
        <v>671.12769000000014</v>
      </c>
      <c r="J550" s="21">
        <f t="shared" si="1157"/>
        <v>35.322510000000044</v>
      </c>
      <c r="K550" s="21"/>
      <c r="L550" s="22">
        <f t="shared" si="1158"/>
        <v>0</v>
      </c>
      <c r="M550" s="21">
        <f t="shared" si="1107"/>
        <v>0</v>
      </c>
      <c r="N550" s="22">
        <f t="shared" si="1242"/>
        <v>0</v>
      </c>
      <c r="O550" s="21">
        <f t="shared" si="1108"/>
        <v>0</v>
      </c>
      <c r="P550" s="21">
        <f t="shared" si="1159"/>
        <v>0</v>
      </c>
      <c r="Q550" s="21">
        <f t="shared" si="1160"/>
        <v>252.82207499999996</v>
      </c>
      <c r="R550" s="21">
        <f t="shared" si="1161"/>
        <v>13.30642500000001</v>
      </c>
      <c r="S550" s="21"/>
      <c r="T550" s="22">
        <f t="shared" si="1162"/>
        <v>0</v>
      </c>
      <c r="U550" s="21">
        <f t="shared" si="1109"/>
        <v>0</v>
      </c>
      <c r="V550" s="22">
        <f t="shared" si="1243"/>
        <v>0</v>
      </c>
      <c r="W550" s="21">
        <f t="shared" si="1110"/>
        <v>0</v>
      </c>
      <c r="X550" s="21">
        <f t="shared" si="1163"/>
        <v>0</v>
      </c>
      <c r="Y550" s="21">
        <f t="shared" si="1164"/>
        <v>65.322450000000003</v>
      </c>
      <c r="Z550" s="21">
        <f t="shared" si="1165"/>
        <v>195.96735000000001</v>
      </c>
      <c r="AA550" s="21"/>
      <c r="AB550" s="22">
        <f t="shared" si="1166"/>
        <v>0</v>
      </c>
      <c r="AC550" s="21">
        <f t="shared" si="1111"/>
        <v>0</v>
      </c>
      <c r="AD550" s="22">
        <f t="shared" si="1244"/>
        <v>0</v>
      </c>
      <c r="AE550" s="21">
        <f t="shared" si="1112"/>
        <v>0</v>
      </c>
      <c r="AF550" s="21">
        <f t="shared" si="1167"/>
        <v>0</v>
      </c>
      <c r="AG550" s="21">
        <f t="shared" si="1168"/>
        <v>59.757945000000007</v>
      </c>
      <c r="AH550" s="21">
        <f t="shared" si="1169"/>
        <v>3.145155000000003</v>
      </c>
      <c r="AI550" s="21"/>
      <c r="AJ550" s="22">
        <f t="shared" si="1170"/>
        <v>0</v>
      </c>
      <c r="AK550" s="21">
        <f t="shared" si="1113"/>
        <v>0</v>
      </c>
      <c r="AL550" s="22">
        <f t="shared" si="1245"/>
        <v>0</v>
      </c>
      <c r="AM550" s="21">
        <f t="shared" si="1114"/>
        <v>0</v>
      </c>
      <c r="AN550" s="21">
        <f t="shared" si="1171"/>
        <v>0</v>
      </c>
      <c r="AO550" s="21">
        <f t="shared" si="1172"/>
        <v>128.70941999999999</v>
      </c>
      <c r="AP550" s="21">
        <f t="shared" si="1173"/>
        <v>6.7741800000000056</v>
      </c>
      <c r="AQ550" s="21"/>
      <c r="AR550" s="22">
        <f t="shared" si="1174"/>
        <v>0</v>
      </c>
      <c r="AS550" s="21">
        <f t="shared" si="1115"/>
        <v>0</v>
      </c>
      <c r="AT550" s="22">
        <f t="shared" si="1246"/>
        <v>0</v>
      </c>
      <c r="AU550" s="21">
        <f t="shared" si="1116"/>
        <v>0</v>
      </c>
      <c r="AV550" s="21">
        <f t="shared" si="1175"/>
        <v>0</v>
      </c>
      <c r="AW550" s="21">
        <f t="shared" si="1176"/>
        <v>279.43492500000002</v>
      </c>
      <c r="AX550" s="21">
        <f t="shared" si="1177"/>
        <v>93.144975000000017</v>
      </c>
      <c r="AY550" s="21"/>
      <c r="AZ550" s="22">
        <f t="shared" si="1178"/>
        <v>0</v>
      </c>
      <c r="BA550" s="21">
        <f t="shared" si="1117"/>
        <v>0</v>
      </c>
      <c r="BB550" s="22">
        <f t="shared" si="1247"/>
        <v>0</v>
      </c>
      <c r="BC550" s="21">
        <f t="shared" si="1118"/>
        <v>0</v>
      </c>
      <c r="BD550" s="21">
        <f t="shared" si="1179"/>
        <v>0</v>
      </c>
      <c r="BE550" s="21">
        <f t="shared" si="1180"/>
        <v>245.53452073170729</v>
      </c>
      <c r="BF550" s="21">
        <f t="shared" si="1181"/>
        <v>12.922869512195131</v>
      </c>
      <c r="BG550" s="21"/>
      <c r="BH550" s="22">
        <f t="shared" si="1182"/>
        <v>0</v>
      </c>
      <c r="BI550" s="21">
        <f t="shared" si="1119"/>
        <v>0</v>
      </c>
      <c r="BJ550" s="22">
        <f t="shared" si="1248"/>
        <v>0</v>
      </c>
      <c r="BK550" s="21">
        <f t="shared" si="1120"/>
        <v>0</v>
      </c>
      <c r="BL550" s="21">
        <f t="shared" si="1183"/>
        <v>0</v>
      </c>
      <c r="BM550" s="21">
        <f t="shared" si="1184"/>
        <v>214.14197926829266</v>
      </c>
      <c r="BN550" s="21">
        <f t="shared" si="1185"/>
        <v>11.270630487804887</v>
      </c>
      <c r="BO550" s="21"/>
      <c r="BP550" s="22">
        <f t="shared" si="1186"/>
        <v>0</v>
      </c>
      <c r="BQ550" s="21">
        <f t="shared" si="1121"/>
        <v>0</v>
      </c>
      <c r="BR550" s="22">
        <f t="shared" si="1249"/>
        <v>0</v>
      </c>
      <c r="BS550" s="21">
        <f t="shared" si="1122"/>
        <v>0</v>
      </c>
      <c r="BT550" s="21">
        <f t="shared" si="1187"/>
        <v>0</v>
      </c>
      <c r="BU550" s="21">
        <f t="shared" si="1188"/>
        <v>74.350756097560961</v>
      </c>
      <c r="BV550" s="21">
        <f t="shared" si="1189"/>
        <v>24.783585365853654</v>
      </c>
      <c r="BW550" s="21"/>
      <c r="BX550" s="22">
        <f t="shared" si="1190"/>
        <v>0</v>
      </c>
      <c r="BY550" s="21">
        <f t="shared" si="1123"/>
        <v>0</v>
      </c>
      <c r="BZ550" s="22">
        <f t="shared" si="1250"/>
        <v>0</v>
      </c>
      <c r="CA550" s="21">
        <f t="shared" si="1124"/>
        <v>0</v>
      </c>
      <c r="CB550" s="21">
        <f t="shared" si="1191"/>
        <v>0</v>
      </c>
      <c r="CC550" s="21">
        <f t="shared" si="1192"/>
        <v>285.26495255212433</v>
      </c>
      <c r="CD550" s="21">
        <f t="shared" si="1193"/>
        <v>15.013944871164451</v>
      </c>
      <c r="CE550" s="21"/>
      <c r="CF550" s="22">
        <f t="shared" si="1194"/>
        <v>0</v>
      </c>
      <c r="CG550" s="21">
        <f t="shared" si="1125"/>
        <v>0</v>
      </c>
      <c r="CH550" s="22">
        <f t="shared" si="1251"/>
        <v>0</v>
      </c>
      <c r="CI550" s="21">
        <f t="shared" si="1126"/>
        <v>0</v>
      </c>
      <c r="CJ550" s="21">
        <f t="shared" si="1195"/>
        <v>0</v>
      </c>
      <c r="CK550" s="21">
        <f t="shared" si="1196"/>
        <v>248.86184079464991</v>
      </c>
      <c r="CL550" s="21">
        <f t="shared" si="1197"/>
        <v>13.09799162077106</v>
      </c>
      <c r="CM550" s="21"/>
      <c r="CN550" s="22">
        <f t="shared" si="1198"/>
        <v>0</v>
      </c>
      <c r="CO550" s="21">
        <f t="shared" si="1127"/>
        <v>0</v>
      </c>
      <c r="CP550" s="22">
        <f t="shared" si="1252"/>
        <v>0</v>
      </c>
      <c r="CQ550" s="21">
        <f t="shared" si="1128"/>
        <v>0</v>
      </c>
      <c r="CR550" s="21">
        <f t="shared" si="1199"/>
        <v>0</v>
      </c>
      <c r="CS550" s="21">
        <f t="shared" si="1200"/>
        <v>28.794817540322583</v>
      </c>
      <c r="CT550" s="21">
        <f t="shared" si="1201"/>
        <v>86.38445262096775</v>
      </c>
      <c r="CU550" s="21"/>
      <c r="CV550" s="22">
        <f t="shared" si="1202"/>
        <v>0</v>
      </c>
      <c r="CW550" s="21">
        <f t="shared" si="1129"/>
        <v>0</v>
      </c>
      <c r="CX550" s="22">
        <f t="shared" si="1253"/>
        <v>0</v>
      </c>
      <c r="CY550" s="21">
        <f t="shared" si="1130"/>
        <v>0</v>
      </c>
      <c r="CZ550" s="21">
        <f t="shared" si="1203"/>
        <v>0</v>
      </c>
      <c r="DA550" s="21">
        <f t="shared" si="1204"/>
        <v>245.53452073170729</v>
      </c>
      <c r="DB550" s="21">
        <f t="shared" si="1205"/>
        <v>12.922869512195131</v>
      </c>
      <c r="DC550" s="21"/>
      <c r="DD550" s="22">
        <f t="shared" si="1206"/>
        <v>0</v>
      </c>
      <c r="DE550" s="21">
        <f t="shared" si="1131"/>
        <v>0</v>
      </c>
      <c r="DF550" s="22">
        <f t="shared" si="1254"/>
        <v>0</v>
      </c>
      <c r="DG550" s="21">
        <f t="shared" si="1132"/>
        <v>0</v>
      </c>
      <c r="DH550" s="21">
        <f t="shared" si="1207"/>
        <v>0</v>
      </c>
      <c r="DI550" s="21">
        <f t="shared" si="1208"/>
        <v>214.14197926829266</v>
      </c>
      <c r="DJ550" s="21">
        <f t="shared" si="1209"/>
        <v>11.270630487804887</v>
      </c>
      <c r="DK550" s="21"/>
      <c r="DL550" s="22">
        <f t="shared" si="1210"/>
        <v>0</v>
      </c>
      <c r="DM550" s="21">
        <f t="shared" si="1133"/>
        <v>0</v>
      </c>
      <c r="DN550" s="22">
        <f t="shared" si="1255"/>
        <v>0</v>
      </c>
      <c r="DO550" s="21">
        <f t="shared" si="1134"/>
        <v>0</v>
      </c>
      <c r="DP550" s="21">
        <f t="shared" si="1211"/>
        <v>0</v>
      </c>
      <c r="DQ550" s="21">
        <f t="shared" si="1212"/>
        <v>74.350756097560961</v>
      </c>
      <c r="DR550" s="21">
        <f t="shared" si="1213"/>
        <v>24.783585365853654</v>
      </c>
      <c r="DS550" s="21"/>
      <c r="DT550" s="22">
        <f t="shared" si="1214"/>
        <v>0</v>
      </c>
      <c r="DU550" s="21">
        <f t="shared" si="1135"/>
        <v>0</v>
      </c>
      <c r="DV550" s="22">
        <f t="shared" si="1256"/>
        <v>0</v>
      </c>
      <c r="DW550" s="21">
        <f t="shared" si="1136"/>
        <v>0</v>
      </c>
      <c r="DX550" s="21">
        <f t="shared" si="1215"/>
        <v>0</v>
      </c>
      <c r="DY550" s="21">
        <f t="shared" si="1216"/>
        <v>1807.0479359844601</v>
      </c>
      <c r="DZ550" s="21">
        <f t="shared" si="1217"/>
        <v>95.107786104445353</v>
      </c>
      <c r="EA550" s="21"/>
      <c r="EB550" s="22">
        <f t="shared" si="1218"/>
        <v>0</v>
      </c>
      <c r="EC550" s="21">
        <f t="shared" si="1137"/>
        <v>0</v>
      </c>
      <c r="ED550" s="22">
        <f t="shared" si="1257"/>
        <v>0</v>
      </c>
      <c r="EE550" s="21">
        <f t="shared" si="1138"/>
        <v>0</v>
      </c>
      <c r="EF550" s="21">
        <f t="shared" si="1219"/>
        <v>0</v>
      </c>
      <c r="EG550" s="21">
        <f t="shared" si="1220"/>
        <v>1635.0269956687646</v>
      </c>
      <c r="EH550" s="21">
        <f t="shared" si="1221"/>
        <v>86.054052403619266</v>
      </c>
      <c r="EI550" s="21"/>
      <c r="EJ550" s="22">
        <f t="shared" si="1222"/>
        <v>0</v>
      </c>
      <c r="EK550" s="21">
        <f t="shared" si="1139"/>
        <v>0</v>
      </c>
      <c r="EL550" s="22">
        <f t="shared" si="1258"/>
        <v>0</v>
      </c>
      <c r="EM550" s="21">
        <f t="shared" si="1140"/>
        <v>0</v>
      </c>
      <c r="EN550" s="21">
        <f t="shared" si="1223"/>
        <v>0</v>
      </c>
      <c r="EO550" s="21">
        <f t="shared" si="1224"/>
        <v>134.54081172797009</v>
      </c>
      <c r="EP550" s="21">
        <f t="shared" si="1225"/>
        <v>403.62243518391028</v>
      </c>
      <c r="EQ550" s="21"/>
      <c r="ER550" s="22">
        <f t="shared" si="1226"/>
        <v>0</v>
      </c>
      <c r="ES550" s="21">
        <f t="shared" si="1141"/>
        <v>0</v>
      </c>
      <c r="ET550" s="22">
        <f t="shared" si="1259"/>
        <v>0</v>
      </c>
      <c r="EU550" s="21">
        <f t="shared" si="1142"/>
        <v>0</v>
      </c>
      <c r="EV550" s="21">
        <f t="shared" si="1227"/>
        <v>0</v>
      </c>
      <c r="EW550" s="21">
        <f t="shared" si="1228"/>
        <v>648.38580000000002</v>
      </c>
      <c r="EX550" s="21">
        <f t="shared" si="1229"/>
        <v>648.38580000000002</v>
      </c>
      <c r="EY550" s="21"/>
      <c r="EZ550" s="22">
        <f t="shared" si="1230"/>
        <v>0</v>
      </c>
      <c r="FA550" s="21">
        <f t="shared" si="1143"/>
        <v>0</v>
      </c>
      <c r="FB550" s="22">
        <f t="shared" si="1260"/>
        <v>0</v>
      </c>
      <c r="FC550" s="21">
        <f t="shared" si="1144"/>
        <v>0</v>
      </c>
      <c r="FD550" s="21">
        <f t="shared" si="1231"/>
        <v>0</v>
      </c>
      <c r="FE550" s="21">
        <f t="shared" si="1232"/>
        <v>145.161</v>
      </c>
      <c r="FF550" s="21">
        <f t="shared" si="1233"/>
        <v>145.161</v>
      </c>
      <c r="FG550" s="21"/>
      <c r="FH550" s="22">
        <f t="shared" si="1234"/>
        <v>0</v>
      </c>
      <c r="FI550" s="21">
        <f t="shared" si="1145"/>
        <v>0</v>
      </c>
      <c r="FJ550" s="22">
        <f t="shared" si="1261"/>
        <v>0</v>
      </c>
      <c r="FK550" s="21">
        <f t="shared" si="1146"/>
        <v>0</v>
      </c>
      <c r="FL550" s="21">
        <f t="shared" si="1235"/>
        <v>0</v>
      </c>
      <c r="FM550" s="21">
        <f t="shared" si="1236"/>
        <v>70.161149999999992</v>
      </c>
      <c r="FN550" s="21">
        <f t="shared" si="1237"/>
        <v>210.48344999999998</v>
      </c>
      <c r="FO550" s="21"/>
      <c r="FP550" s="21">
        <f t="shared" si="1147"/>
        <v>0</v>
      </c>
      <c r="FQ550" s="21">
        <f t="shared" si="1148"/>
        <v>0</v>
      </c>
      <c r="FR550" s="21">
        <f t="shared" si="1238"/>
        <v>0</v>
      </c>
      <c r="FS550" s="21">
        <f t="shared" si="1149"/>
        <v>7718.9743214634136</v>
      </c>
      <c r="FT550" s="21">
        <f t="shared" si="1150"/>
        <v>4968.3256785365866</v>
      </c>
      <c r="FU550" s="21"/>
      <c r="FV550" s="20">
        <f t="shared" si="1239"/>
        <v>0</v>
      </c>
      <c r="FW550" s="20">
        <f t="shared" si="1240"/>
        <v>0</v>
      </c>
      <c r="FX550" s="20">
        <f t="shared" si="1151"/>
        <v>0</v>
      </c>
      <c r="FY550" s="20">
        <f t="shared" si="1152"/>
        <v>0</v>
      </c>
    </row>
    <row r="551" spans="2:181" x14ac:dyDescent="0.25">
      <c r="B551" s="20">
        <v>23.65</v>
      </c>
      <c r="C551" s="20">
        <f t="shared" si="1153"/>
        <v>39.968499999999999</v>
      </c>
      <c r="D551" s="22">
        <f t="shared" si="1154"/>
        <v>0</v>
      </c>
      <c r="E551" s="21">
        <f t="shared" si="1105"/>
        <v>0</v>
      </c>
      <c r="F551" s="22">
        <f t="shared" si="1241"/>
        <v>0</v>
      </c>
      <c r="G551" s="21">
        <f t="shared" si="1106"/>
        <v>0</v>
      </c>
      <c r="H551" s="21">
        <f t="shared" si="1155"/>
        <v>0</v>
      </c>
      <c r="I551" s="21">
        <f t="shared" si="1156"/>
        <v>671.12769000000014</v>
      </c>
      <c r="J551" s="21">
        <f t="shared" si="1157"/>
        <v>35.322510000000044</v>
      </c>
      <c r="K551" s="21"/>
      <c r="L551" s="22">
        <f t="shared" si="1158"/>
        <v>0</v>
      </c>
      <c r="M551" s="21">
        <f t="shared" si="1107"/>
        <v>0</v>
      </c>
      <c r="N551" s="22">
        <f t="shared" si="1242"/>
        <v>0</v>
      </c>
      <c r="O551" s="21">
        <f t="shared" si="1108"/>
        <v>0</v>
      </c>
      <c r="P551" s="21">
        <f t="shared" si="1159"/>
        <v>0</v>
      </c>
      <c r="Q551" s="21">
        <f t="shared" si="1160"/>
        <v>252.82207499999996</v>
      </c>
      <c r="R551" s="21">
        <f t="shared" si="1161"/>
        <v>13.30642500000001</v>
      </c>
      <c r="S551" s="21"/>
      <c r="T551" s="22">
        <f t="shared" si="1162"/>
        <v>0</v>
      </c>
      <c r="U551" s="21">
        <f t="shared" si="1109"/>
        <v>0</v>
      </c>
      <c r="V551" s="22">
        <f t="shared" si="1243"/>
        <v>0</v>
      </c>
      <c r="W551" s="21">
        <f t="shared" si="1110"/>
        <v>0</v>
      </c>
      <c r="X551" s="21">
        <f t="shared" si="1163"/>
        <v>0</v>
      </c>
      <c r="Y551" s="21">
        <f t="shared" si="1164"/>
        <v>65.322450000000003</v>
      </c>
      <c r="Z551" s="21">
        <f t="shared" si="1165"/>
        <v>195.96735000000001</v>
      </c>
      <c r="AA551" s="21"/>
      <c r="AB551" s="22">
        <f t="shared" si="1166"/>
        <v>0</v>
      </c>
      <c r="AC551" s="21">
        <f t="shared" si="1111"/>
        <v>0</v>
      </c>
      <c r="AD551" s="22">
        <f t="shared" si="1244"/>
        <v>0</v>
      </c>
      <c r="AE551" s="21">
        <f t="shared" si="1112"/>
        <v>0</v>
      </c>
      <c r="AF551" s="21">
        <f t="shared" si="1167"/>
        <v>0</v>
      </c>
      <c r="AG551" s="21">
        <f t="shared" si="1168"/>
        <v>59.757945000000007</v>
      </c>
      <c r="AH551" s="21">
        <f t="shared" si="1169"/>
        <v>3.145155000000003</v>
      </c>
      <c r="AI551" s="21"/>
      <c r="AJ551" s="22">
        <f t="shared" si="1170"/>
        <v>0</v>
      </c>
      <c r="AK551" s="21">
        <f t="shared" si="1113"/>
        <v>0</v>
      </c>
      <c r="AL551" s="22">
        <f t="shared" si="1245"/>
        <v>0</v>
      </c>
      <c r="AM551" s="21">
        <f t="shared" si="1114"/>
        <v>0</v>
      </c>
      <c r="AN551" s="21">
        <f t="shared" si="1171"/>
        <v>0</v>
      </c>
      <c r="AO551" s="21">
        <f t="shared" si="1172"/>
        <v>128.70941999999999</v>
      </c>
      <c r="AP551" s="21">
        <f t="shared" si="1173"/>
        <v>6.7741800000000056</v>
      </c>
      <c r="AQ551" s="21"/>
      <c r="AR551" s="22">
        <f t="shared" si="1174"/>
        <v>0</v>
      </c>
      <c r="AS551" s="21">
        <f t="shared" si="1115"/>
        <v>0</v>
      </c>
      <c r="AT551" s="22">
        <f t="shared" si="1246"/>
        <v>0</v>
      </c>
      <c r="AU551" s="21">
        <f t="shared" si="1116"/>
        <v>0</v>
      </c>
      <c r="AV551" s="21">
        <f t="shared" si="1175"/>
        <v>0</v>
      </c>
      <c r="AW551" s="21">
        <f t="shared" si="1176"/>
        <v>279.43492500000002</v>
      </c>
      <c r="AX551" s="21">
        <f t="shared" si="1177"/>
        <v>93.144975000000017</v>
      </c>
      <c r="AY551" s="21"/>
      <c r="AZ551" s="22">
        <f t="shared" si="1178"/>
        <v>0</v>
      </c>
      <c r="BA551" s="21">
        <f t="shared" si="1117"/>
        <v>0</v>
      </c>
      <c r="BB551" s="22">
        <f t="shared" si="1247"/>
        <v>0</v>
      </c>
      <c r="BC551" s="21">
        <f t="shared" si="1118"/>
        <v>0</v>
      </c>
      <c r="BD551" s="21">
        <f t="shared" si="1179"/>
        <v>0</v>
      </c>
      <c r="BE551" s="21">
        <f t="shared" si="1180"/>
        <v>245.53452073170729</v>
      </c>
      <c r="BF551" s="21">
        <f t="shared" si="1181"/>
        <v>12.922869512195131</v>
      </c>
      <c r="BG551" s="21"/>
      <c r="BH551" s="22">
        <f t="shared" si="1182"/>
        <v>0</v>
      </c>
      <c r="BI551" s="21">
        <f t="shared" si="1119"/>
        <v>0</v>
      </c>
      <c r="BJ551" s="22">
        <f t="shared" si="1248"/>
        <v>0</v>
      </c>
      <c r="BK551" s="21">
        <f t="shared" si="1120"/>
        <v>0</v>
      </c>
      <c r="BL551" s="21">
        <f t="shared" si="1183"/>
        <v>0</v>
      </c>
      <c r="BM551" s="21">
        <f t="shared" si="1184"/>
        <v>214.14197926829266</v>
      </c>
      <c r="BN551" s="21">
        <f t="shared" si="1185"/>
        <v>11.270630487804887</v>
      </c>
      <c r="BO551" s="21"/>
      <c r="BP551" s="22">
        <f t="shared" si="1186"/>
        <v>0</v>
      </c>
      <c r="BQ551" s="21">
        <f t="shared" si="1121"/>
        <v>0</v>
      </c>
      <c r="BR551" s="22">
        <f t="shared" si="1249"/>
        <v>0</v>
      </c>
      <c r="BS551" s="21">
        <f t="shared" si="1122"/>
        <v>0</v>
      </c>
      <c r="BT551" s="21">
        <f t="shared" si="1187"/>
        <v>0</v>
      </c>
      <c r="BU551" s="21">
        <f t="shared" si="1188"/>
        <v>74.350756097560961</v>
      </c>
      <c r="BV551" s="21">
        <f t="shared" si="1189"/>
        <v>24.783585365853654</v>
      </c>
      <c r="BW551" s="21"/>
      <c r="BX551" s="22">
        <f t="shared" si="1190"/>
        <v>0</v>
      </c>
      <c r="BY551" s="21">
        <f t="shared" si="1123"/>
        <v>0</v>
      </c>
      <c r="BZ551" s="22">
        <f t="shared" si="1250"/>
        <v>0</v>
      </c>
      <c r="CA551" s="21">
        <f t="shared" si="1124"/>
        <v>0</v>
      </c>
      <c r="CB551" s="21">
        <f t="shared" si="1191"/>
        <v>0</v>
      </c>
      <c r="CC551" s="21">
        <f t="shared" si="1192"/>
        <v>285.26495255212433</v>
      </c>
      <c r="CD551" s="21">
        <f t="shared" si="1193"/>
        <v>15.013944871164451</v>
      </c>
      <c r="CE551" s="21"/>
      <c r="CF551" s="22">
        <f t="shared" si="1194"/>
        <v>0</v>
      </c>
      <c r="CG551" s="21">
        <f t="shared" si="1125"/>
        <v>0</v>
      </c>
      <c r="CH551" s="22">
        <f t="shared" si="1251"/>
        <v>0</v>
      </c>
      <c r="CI551" s="21">
        <f t="shared" si="1126"/>
        <v>0</v>
      </c>
      <c r="CJ551" s="21">
        <f t="shared" si="1195"/>
        <v>0</v>
      </c>
      <c r="CK551" s="21">
        <f t="shared" si="1196"/>
        <v>248.86184079464991</v>
      </c>
      <c r="CL551" s="21">
        <f t="shared" si="1197"/>
        <v>13.09799162077106</v>
      </c>
      <c r="CM551" s="21"/>
      <c r="CN551" s="22">
        <f t="shared" si="1198"/>
        <v>0</v>
      </c>
      <c r="CO551" s="21">
        <f t="shared" si="1127"/>
        <v>0</v>
      </c>
      <c r="CP551" s="22">
        <f t="shared" si="1252"/>
        <v>0</v>
      </c>
      <c r="CQ551" s="21">
        <f t="shared" si="1128"/>
        <v>0</v>
      </c>
      <c r="CR551" s="21">
        <f t="shared" si="1199"/>
        <v>0</v>
      </c>
      <c r="CS551" s="21">
        <f t="shared" si="1200"/>
        <v>28.794817540322583</v>
      </c>
      <c r="CT551" s="21">
        <f t="shared" si="1201"/>
        <v>86.38445262096775</v>
      </c>
      <c r="CU551" s="21"/>
      <c r="CV551" s="22">
        <f t="shared" si="1202"/>
        <v>0</v>
      </c>
      <c r="CW551" s="21">
        <f t="shared" si="1129"/>
        <v>0</v>
      </c>
      <c r="CX551" s="22">
        <f t="shared" si="1253"/>
        <v>0</v>
      </c>
      <c r="CY551" s="21">
        <f t="shared" si="1130"/>
        <v>0</v>
      </c>
      <c r="CZ551" s="21">
        <f t="shared" si="1203"/>
        <v>0</v>
      </c>
      <c r="DA551" s="21">
        <f t="shared" si="1204"/>
        <v>245.53452073170729</v>
      </c>
      <c r="DB551" s="21">
        <f t="shared" si="1205"/>
        <v>12.922869512195131</v>
      </c>
      <c r="DC551" s="21"/>
      <c r="DD551" s="22">
        <f t="shared" si="1206"/>
        <v>0</v>
      </c>
      <c r="DE551" s="21">
        <f t="shared" si="1131"/>
        <v>0</v>
      </c>
      <c r="DF551" s="22">
        <f t="shared" si="1254"/>
        <v>0</v>
      </c>
      <c r="DG551" s="21">
        <f t="shared" si="1132"/>
        <v>0</v>
      </c>
      <c r="DH551" s="21">
        <f t="shared" si="1207"/>
        <v>0</v>
      </c>
      <c r="DI551" s="21">
        <f t="shared" si="1208"/>
        <v>214.14197926829266</v>
      </c>
      <c r="DJ551" s="21">
        <f t="shared" si="1209"/>
        <v>11.270630487804887</v>
      </c>
      <c r="DK551" s="21"/>
      <c r="DL551" s="22">
        <f t="shared" si="1210"/>
        <v>0</v>
      </c>
      <c r="DM551" s="21">
        <f t="shared" si="1133"/>
        <v>0</v>
      </c>
      <c r="DN551" s="22">
        <f t="shared" si="1255"/>
        <v>0</v>
      </c>
      <c r="DO551" s="21">
        <f t="shared" si="1134"/>
        <v>0</v>
      </c>
      <c r="DP551" s="21">
        <f t="shared" si="1211"/>
        <v>0</v>
      </c>
      <c r="DQ551" s="21">
        <f t="shared" si="1212"/>
        <v>74.350756097560961</v>
      </c>
      <c r="DR551" s="21">
        <f t="shared" si="1213"/>
        <v>24.783585365853654</v>
      </c>
      <c r="DS551" s="21"/>
      <c r="DT551" s="22">
        <f t="shared" si="1214"/>
        <v>0</v>
      </c>
      <c r="DU551" s="21">
        <f t="shared" si="1135"/>
        <v>0</v>
      </c>
      <c r="DV551" s="22">
        <f t="shared" si="1256"/>
        <v>0</v>
      </c>
      <c r="DW551" s="21">
        <f t="shared" si="1136"/>
        <v>0</v>
      </c>
      <c r="DX551" s="21">
        <f t="shared" si="1215"/>
        <v>0</v>
      </c>
      <c r="DY551" s="21">
        <f t="shared" si="1216"/>
        <v>1807.0479359844601</v>
      </c>
      <c r="DZ551" s="21">
        <f t="shared" si="1217"/>
        <v>95.107786104445353</v>
      </c>
      <c r="EA551" s="21"/>
      <c r="EB551" s="22">
        <f t="shared" si="1218"/>
        <v>0</v>
      </c>
      <c r="EC551" s="21">
        <f t="shared" si="1137"/>
        <v>0</v>
      </c>
      <c r="ED551" s="22">
        <f t="shared" si="1257"/>
        <v>0</v>
      </c>
      <c r="EE551" s="21">
        <f t="shared" si="1138"/>
        <v>0</v>
      </c>
      <c r="EF551" s="21">
        <f t="shared" si="1219"/>
        <v>0</v>
      </c>
      <c r="EG551" s="21">
        <f t="shared" si="1220"/>
        <v>1635.0269956687646</v>
      </c>
      <c r="EH551" s="21">
        <f t="shared" si="1221"/>
        <v>86.054052403619266</v>
      </c>
      <c r="EI551" s="21"/>
      <c r="EJ551" s="22">
        <f t="shared" si="1222"/>
        <v>0</v>
      </c>
      <c r="EK551" s="21">
        <f t="shared" si="1139"/>
        <v>0</v>
      </c>
      <c r="EL551" s="22">
        <f t="shared" si="1258"/>
        <v>0</v>
      </c>
      <c r="EM551" s="21">
        <f t="shared" si="1140"/>
        <v>0</v>
      </c>
      <c r="EN551" s="21">
        <f t="shared" si="1223"/>
        <v>0</v>
      </c>
      <c r="EO551" s="21">
        <f t="shared" si="1224"/>
        <v>134.54081172797009</v>
      </c>
      <c r="EP551" s="21">
        <f t="shared" si="1225"/>
        <v>403.62243518391028</v>
      </c>
      <c r="EQ551" s="21"/>
      <c r="ER551" s="22">
        <f t="shared" si="1226"/>
        <v>0</v>
      </c>
      <c r="ES551" s="21">
        <f t="shared" si="1141"/>
        <v>0</v>
      </c>
      <c r="ET551" s="22">
        <f t="shared" si="1259"/>
        <v>0</v>
      </c>
      <c r="EU551" s="21">
        <f t="shared" si="1142"/>
        <v>0</v>
      </c>
      <c r="EV551" s="21">
        <f t="shared" si="1227"/>
        <v>0</v>
      </c>
      <c r="EW551" s="21">
        <f t="shared" si="1228"/>
        <v>648.38580000000002</v>
      </c>
      <c r="EX551" s="21">
        <f t="shared" si="1229"/>
        <v>648.38580000000002</v>
      </c>
      <c r="EY551" s="21"/>
      <c r="EZ551" s="22">
        <f t="shared" si="1230"/>
        <v>0</v>
      </c>
      <c r="FA551" s="21">
        <f t="shared" si="1143"/>
        <v>0</v>
      </c>
      <c r="FB551" s="22">
        <f t="shared" si="1260"/>
        <v>0</v>
      </c>
      <c r="FC551" s="21">
        <f t="shared" si="1144"/>
        <v>0</v>
      </c>
      <c r="FD551" s="21">
        <f t="shared" si="1231"/>
        <v>0</v>
      </c>
      <c r="FE551" s="21">
        <f t="shared" si="1232"/>
        <v>145.161</v>
      </c>
      <c r="FF551" s="21">
        <f t="shared" si="1233"/>
        <v>145.161</v>
      </c>
      <c r="FG551" s="21"/>
      <c r="FH551" s="22">
        <f t="shared" si="1234"/>
        <v>0</v>
      </c>
      <c r="FI551" s="21">
        <f t="shared" si="1145"/>
        <v>0</v>
      </c>
      <c r="FJ551" s="22">
        <f t="shared" si="1261"/>
        <v>0</v>
      </c>
      <c r="FK551" s="21">
        <f t="shared" si="1146"/>
        <v>0</v>
      </c>
      <c r="FL551" s="21">
        <f t="shared" si="1235"/>
        <v>0</v>
      </c>
      <c r="FM551" s="21">
        <f t="shared" si="1236"/>
        <v>70.161149999999992</v>
      </c>
      <c r="FN551" s="21">
        <f t="shared" si="1237"/>
        <v>210.48344999999998</v>
      </c>
      <c r="FO551" s="21"/>
      <c r="FP551" s="21">
        <f t="shared" si="1147"/>
        <v>0</v>
      </c>
      <c r="FQ551" s="21">
        <f t="shared" si="1148"/>
        <v>0</v>
      </c>
      <c r="FR551" s="21">
        <f t="shared" si="1238"/>
        <v>0</v>
      </c>
      <c r="FS551" s="21">
        <f t="shared" si="1149"/>
        <v>7718.9743214634136</v>
      </c>
      <c r="FT551" s="21">
        <f t="shared" si="1150"/>
        <v>4968.3256785365866</v>
      </c>
      <c r="FU551" s="21"/>
      <c r="FV551" s="20">
        <f t="shared" si="1239"/>
        <v>0</v>
      </c>
      <c r="FW551" s="20">
        <f t="shared" si="1240"/>
        <v>0</v>
      </c>
      <c r="FX551" s="20">
        <f t="shared" si="1151"/>
        <v>0</v>
      </c>
      <c r="FY551" s="20">
        <f t="shared" si="1152"/>
        <v>0</v>
      </c>
    </row>
    <row r="552" spans="2:181" x14ac:dyDescent="0.25">
      <c r="B552" s="20">
        <v>23.7</v>
      </c>
      <c r="C552" s="20">
        <f t="shared" si="1153"/>
        <v>40.052999999999997</v>
      </c>
      <c r="D552" s="22">
        <f t="shared" si="1154"/>
        <v>0</v>
      </c>
      <c r="E552" s="21">
        <f t="shared" si="1105"/>
        <v>0</v>
      </c>
      <c r="F552" s="22">
        <f t="shared" si="1241"/>
        <v>0</v>
      </c>
      <c r="G552" s="21">
        <f t="shared" si="1106"/>
        <v>0</v>
      </c>
      <c r="H552" s="21">
        <f t="shared" si="1155"/>
        <v>0</v>
      </c>
      <c r="I552" s="21">
        <f t="shared" si="1156"/>
        <v>671.12769000000014</v>
      </c>
      <c r="J552" s="21">
        <f t="shared" si="1157"/>
        <v>35.322510000000044</v>
      </c>
      <c r="K552" s="21"/>
      <c r="L552" s="22">
        <f t="shared" si="1158"/>
        <v>0</v>
      </c>
      <c r="M552" s="21">
        <f t="shared" si="1107"/>
        <v>0</v>
      </c>
      <c r="N552" s="22">
        <f t="shared" si="1242"/>
        <v>0</v>
      </c>
      <c r="O552" s="21">
        <f t="shared" si="1108"/>
        <v>0</v>
      </c>
      <c r="P552" s="21">
        <f t="shared" si="1159"/>
        <v>0</v>
      </c>
      <c r="Q552" s="21">
        <f t="shared" si="1160"/>
        <v>252.82207499999996</v>
      </c>
      <c r="R552" s="21">
        <f t="shared" si="1161"/>
        <v>13.30642500000001</v>
      </c>
      <c r="S552" s="21"/>
      <c r="T552" s="22">
        <f t="shared" si="1162"/>
        <v>0</v>
      </c>
      <c r="U552" s="21">
        <f t="shared" si="1109"/>
        <v>0</v>
      </c>
      <c r="V552" s="22">
        <f t="shared" si="1243"/>
        <v>0</v>
      </c>
      <c r="W552" s="21">
        <f t="shared" si="1110"/>
        <v>0</v>
      </c>
      <c r="X552" s="21">
        <f t="shared" si="1163"/>
        <v>0</v>
      </c>
      <c r="Y552" s="21">
        <f t="shared" si="1164"/>
        <v>65.322450000000003</v>
      </c>
      <c r="Z552" s="21">
        <f t="shared" si="1165"/>
        <v>195.96735000000001</v>
      </c>
      <c r="AA552" s="21"/>
      <c r="AB552" s="22">
        <f t="shared" si="1166"/>
        <v>0</v>
      </c>
      <c r="AC552" s="21">
        <f t="shared" si="1111"/>
        <v>0</v>
      </c>
      <c r="AD552" s="22">
        <f t="shared" si="1244"/>
        <v>0</v>
      </c>
      <c r="AE552" s="21">
        <f t="shared" si="1112"/>
        <v>0</v>
      </c>
      <c r="AF552" s="21">
        <f t="shared" si="1167"/>
        <v>0</v>
      </c>
      <c r="AG552" s="21">
        <f t="shared" si="1168"/>
        <v>59.757945000000007</v>
      </c>
      <c r="AH552" s="21">
        <f t="shared" si="1169"/>
        <v>3.145155000000003</v>
      </c>
      <c r="AI552" s="21"/>
      <c r="AJ552" s="22">
        <f t="shared" si="1170"/>
        <v>0</v>
      </c>
      <c r="AK552" s="21">
        <f t="shared" si="1113"/>
        <v>0</v>
      </c>
      <c r="AL552" s="22">
        <f t="shared" si="1245"/>
        <v>0</v>
      </c>
      <c r="AM552" s="21">
        <f t="shared" si="1114"/>
        <v>0</v>
      </c>
      <c r="AN552" s="21">
        <f t="shared" si="1171"/>
        <v>0</v>
      </c>
      <c r="AO552" s="21">
        <f t="shared" si="1172"/>
        <v>128.70941999999999</v>
      </c>
      <c r="AP552" s="21">
        <f t="shared" si="1173"/>
        <v>6.7741800000000056</v>
      </c>
      <c r="AQ552" s="21"/>
      <c r="AR552" s="22">
        <f t="shared" si="1174"/>
        <v>0</v>
      </c>
      <c r="AS552" s="21">
        <f t="shared" si="1115"/>
        <v>0</v>
      </c>
      <c r="AT552" s="22">
        <f t="shared" si="1246"/>
        <v>0</v>
      </c>
      <c r="AU552" s="21">
        <f t="shared" si="1116"/>
        <v>0</v>
      </c>
      <c r="AV552" s="21">
        <f t="shared" si="1175"/>
        <v>0</v>
      </c>
      <c r="AW552" s="21">
        <f t="shared" si="1176"/>
        <v>279.43492500000002</v>
      </c>
      <c r="AX552" s="21">
        <f t="shared" si="1177"/>
        <v>93.144975000000017</v>
      </c>
      <c r="AY552" s="21"/>
      <c r="AZ552" s="22">
        <f t="shared" si="1178"/>
        <v>0</v>
      </c>
      <c r="BA552" s="21">
        <f t="shared" si="1117"/>
        <v>0</v>
      </c>
      <c r="BB552" s="22">
        <f t="shared" si="1247"/>
        <v>0</v>
      </c>
      <c r="BC552" s="21">
        <f t="shared" si="1118"/>
        <v>0</v>
      </c>
      <c r="BD552" s="21">
        <f t="shared" si="1179"/>
        <v>0</v>
      </c>
      <c r="BE552" s="21">
        <f t="shared" si="1180"/>
        <v>245.53452073170729</v>
      </c>
      <c r="BF552" s="21">
        <f t="shared" si="1181"/>
        <v>12.922869512195131</v>
      </c>
      <c r="BG552" s="21"/>
      <c r="BH552" s="22">
        <f t="shared" si="1182"/>
        <v>0</v>
      </c>
      <c r="BI552" s="21">
        <f t="shared" si="1119"/>
        <v>0</v>
      </c>
      <c r="BJ552" s="22">
        <f t="shared" si="1248"/>
        <v>0</v>
      </c>
      <c r="BK552" s="21">
        <f t="shared" si="1120"/>
        <v>0</v>
      </c>
      <c r="BL552" s="21">
        <f t="shared" si="1183"/>
        <v>0</v>
      </c>
      <c r="BM552" s="21">
        <f t="shared" si="1184"/>
        <v>214.14197926829266</v>
      </c>
      <c r="BN552" s="21">
        <f t="shared" si="1185"/>
        <v>11.270630487804887</v>
      </c>
      <c r="BO552" s="21"/>
      <c r="BP552" s="22">
        <f t="shared" si="1186"/>
        <v>0</v>
      </c>
      <c r="BQ552" s="21">
        <f t="shared" si="1121"/>
        <v>0</v>
      </c>
      <c r="BR552" s="22">
        <f t="shared" si="1249"/>
        <v>0</v>
      </c>
      <c r="BS552" s="21">
        <f t="shared" si="1122"/>
        <v>0</v>
      </c>
      <c r="BT552" s="21">
        <f t="shared" si="1187"/>
        <v>0</v>
      </c>
      <c r="BU552" s="21">
        <f t="shared" si="1188"/>
        <v>74.350756097560961</v>
      </c>
      <c r="BV552" s="21">
        <f t="shared" si="1189"/>
        <v>24.783585365853654</v>
      </c>
      <c r="BW552" s="21"/>
      <c r="BX552" s="22">
        <f t="shared" si="1190"/>
        <v>0</v>
      </c>
      <c r="BY552" s="21">
        <f t="shared" si="1123"/>
        <v>0</v>
      </c>
      <c r="BZ552" s="22">
        <f t="shared" si="1250"/>
        <v>0</v>
      </c>
      <c r="CA552" s="21">
        <f t="shared" si="1124"/>
        <v>0</v>
      </c>
      <c r="CB552" s="21">
        <f t="shared" si="1191"/>
        <v>0</v>
      </c>
      <c r="CC552" s="21">
        <f t="shared" si="1192"/>
        <v>285.26495255212433</v>
      </c>
      <c r="CD552" s="21">
        <f t="shared" si="1193"/>
        <v>15.013944871164451</v>
      </c>
      <c r="CE552" s="21"/>
      <c r="CF552" s="22">
        <f t="shared" si="1194"/>
        <v>0</v>
      </c>
      <c r="CG552" s="21">
        <f t="shared" si="1125"/>
        <v>0</v>
      </c>
      <c r="CH552" s="22">
        <f t="shared" si="1251"/>
        <v>0</v>
      </c>
      <c r="CI552" s="21">
        <f t="shared" si="1126"/>
        <v>0</v>
      </c>
      <c r="CJ552" s="21">
        <f t="shared" si="1195"/>
        <v>0</v>
      </c>
      <c r="CK552" s="21">
        <f t="shared" si="1196"/>
        <v>248.86184079464991</v>
      </c>
      <c r="CL552" s="21">
        <f t="shared" si="1197"/>
        <v>13.09799162077106</v>
      </c>
      <c r="CM552" s="21"/>
      <c r="CN552" s="22">
        <f t="shared" si="1198"/>
        <v>0</v>
      </c>
      <c r="CO552" s="21">
        <f t="shared" si="1127"/>
        <v>0</v>
      </c>
      <c r="CP552" s="22">
        <f t="shared" si="1252"/>
        <v>0</v>
      </c>
      <c r="CQ552" s="21">
        <f t="shared" si="1128"/>
        <v>0</v>
      </c>
      <c r="CR552" s="21">
        <f t="shared" si="1199"/>
        <v>0</v>
      </c>
      <c r="CS552" s="21">
        <f t="shared" si="1200"/>
        <v>28.794817540322583</v>
      </c>
      <c r="CT552" s="21">
        <f t="shared" si="1201"/>
        <v>86.38445262096775</v>
      </c>
      <c r="CU552" s="21"/>
      <c r="CV552" s="22">
        <f t="shared" si="1202"/>
        <v>0</v>
      </c>
      <c r="CW552" s="21">
        <f t="shared" si="1129"/>
        <v>0</v>
      </c>
      <c r="CX552" s="22">
        <f t="shared" si="1253"/>
        <v>0</v>
      </c>
      <c r="CY552" s="21">
        <f t="shared" si="1130"/>
        <v>0</v>
      </c>
      <c r="CZ552" s="21">
        <f t="shared" si="1203"/>
        <v>0</v>
      </c>
      <c r="DA552" s="21">
        <f t="shared" si="1204"/>
        <v>245.53452073170729</v>
      </c>
      <c r="DB552" s="21">
        <f t="shared" si="1205"/>
        <v>12.922869512195131</v>
      </c>
      <c r="DC552" s="21"/>
      <c r="DD552" s="22">
        <f t="shared" si="1206"/>
        <v>0</v>
      </c>
      <c r="DE552" s="21">
        <f t="shared" si="1131"/>
        <v>0</v>
      </c>
      <c r="DF552" s="22">
        <f t="shared" si="1254"/>
        <v>0</v>
      </c>
      <c r="DG552" s="21">
        <f t="shared" si="1132"/>
        <v>0</v>
      </c>
      <c r="DH552" s="21">
        <f t="shared" si="1207"/>
        <v>0</v>
      </c>
      <c r="DI552" s="21">
        <f t="shared" si="1208"/>
        <v>214.14197926829266</v>
      </c>
      <c r="DJ552" s="21">
        <f t="shared" si="1209"/>
        <v>11.270630487804887</v>
      </c>
      <c r="DK552" s="21"/>
      <c r="DL552" s="22">
        <f t="shared" si="1210"/>
        <v>0</v>
      </c>
      <c r="DM552" s="21">
        <f t="shared" si="1133"/>
        <v>0</v>
      </c>
      <c r="DN552" s="22">
        <f t="shared" si="1255"/>
        <v>0</v>
      </c>
      <c r="DO552" s="21">
        <f t="shared" si="1134"/>
        <v>0</v>
      </c>
      <c r="DP552" s="21">
        <f t="shared" si="1211"/>
        <v>0</v>
      </c>
      <c r="DQ552" s="21">
        <f t="shared" si="1212"/>
        <v>74.350756097560961</v>
      </c>
      <c r="DR552" s="21">
        <f t="shared" si="1213"/>
        <v>24.783585365853654</v>
      </c>
      <c r="DS552" s="21"/>
      <c r="DT552" s="22">
        <f t="shared" si="1214"/>
        <v>0</v>
      </c>
      <c r="DU552" s="21">
        <f t="shared" si="1135"/>
        <v>0</v>
      </c>
      <c r="DV552" s="22">
        <f t="shared" si="1256"/>
        <v>0</v>
      </c>
      <c r="DW552" s="21">
        <f t="shared" si="1136"/>
        <v>0</v>
      </c>
      <c r="DX552" s="21">
        <f t="shared" si="1215"/>
        <v>0</v>
      </c>
      <c r="DY552" s="21">
        <f t="shared" si="1216"/>
        <v>1807.0479359844601</v>
      </c>
      <c r="DZ552" s="21">
        <f t="shared" si="1217"/>
        <v>95.107786104445353</v>
      </c>
      <c r="EA552" s="21"/>
      <c r="EB552" s="22">
        <f t="shared" si="1218"/>
        <v>0</v>
      </c>
      <c r="EC552" s="21">
        <f t="shared" si="1137"/>
        <v>0</v>
      </c>
      <c r="ED552" s="22">
        <f t="shared" si="1257"/>
        <v>0</v>
      </c>
      <c r="EE552" s="21">
        <f t="shared" si="1138"/>
        <v>0</v>
      </c>
      <c r="EF552" s="21">
        <f t="shared" si="1219"/>
        <v>0</v>
      </c>
      <c r="EG552" s="21">
        <f t="shared" si="1220"/>
        <v>1635.0269956687646</v>
      </c>
      <c r="EH552" s="21">
        <f t="shared" si="1221"/>
        <v>86.054052403619266</v>
      </c>
      <c r="EI552" s="21"/>
      <c r="EJ552" s="22">
        <f t="shared" si="1222"/>
        <v>0</v>
      </c>
      <c r="EK552" s="21">
        <f t="shared" si="1139"/>
        <v>0</v>
      </c>
      <c r="EL552" s="22">
        <f t="shared" si="1258"/>
        <v>0</v>
      </c>
      <c r="EM552" s="21">
        <f t="shared" si="1140"/>
        <v>0</v>
      </c>
      <c r="EN552" s="21">
        <f t="shared" si="1223"/>
        <v>0</v>
      </c>
      <c r="EO552" s="21">
        <f t="shared" si="1224"/>
        <v>134.54081172797009</v>
      </c>
      <c r="EP552" s="21">
        <f t="shared" si="1225"/>
        <v>403.62243518391028</v>
      </c>
      <c r="EQ552" s="21"/>
      <c r="ER552" s="22">
        <f t="shared" si="1226"/>
        <v>0</v>
      </c>
      <c r="ES552" s="21">
        <f t="shared" si="1141"/>
        <v>0</v>
      </c>
      <c r="ET552" s="22">
        <f t="shared" si="1259"/>
        <v>0</v>
      </c>
      <c r="EU552" s="21">
        <f t="shared" si="1142"/>
        <v>0</v>
      </c>
      <c r="EV552" s="21">
        <f t="shared" si="1227"/>
        <v>0</v>
      </c>
      <c r="EW552" s="21">
        <f t="shared" si="1228"/>
        <v>648.38580000000002</v>
      </c>
      <c r="EX552" s="21">
        <f t="shared" si="1229"/>
        <v>648.38580000000002</v>
      </c>
      <c r="EY552" s="21"/>
      <c r="EZ552" s="22">
        <f t="shared" si="1230"/>
        <v>0</v>
      </c>
      <c r="FA552" s="21">
        <f t="shared" si="1143"/>
        <v>0</v>
      </c>
      <c r="FB552" s="22">
        <f t="shared" si="1260"/>
        <v>0</v>
      </c>
      <c r="FC552" s="21">
        <f t="shared" si="1144"/>
        <v>0</v>
      </c>
      <c r="FD552" s="21">
        <f t="shared" si="1231"/>
        <v>0</v>
      </c>
      <c r="FE552" s="21">
        <f t="shared" si="1232"/>
        <v>145.161</v>
      </c>
      <c r="FF552" s="21">
        <f t="shared" si="1233"/>
        <v>145.161</v>
      </c>
      <c r="FG552" s="21"/>
      <c r="FH552" s="22">
        <f t="shared" si="1234"/>
        <v>0</v>
      </c>
      <c r="FI552" s="21">
        <f t="shared" si="1145"/>
        <v>0</v>
      </c>
      <c r="FJ552" s="22">
        <f t="shared" si="1261"/>
        <v>0</v>
      </c>
      <c r="FK552" s="21">
        <f t="shared" si="1146"/>
        <v>0</v>
      </c>
      <c r="FL552" s="21">
        <f t="shared" si="1235"/>
        <v>0</v>
      </c>
      <c r="FM552" s="21">
        <f t="shared" si="1236"/>
        <v>70.161149999999992</v>
      </c>
      <c r="FN552" s="21">
        <f t="shared" si="1237"/>
        <v>210.48344999999998</v>
      </c>
      <c r="FO552" s="21"/>
      <c r="FP552" s="21">
        <f t="shared" si="1147"/>
        <v>0</v>
      </c>
      <c r="FQ552" s="21">
        <f t="shared" si="1148"/>
        <v>0</v>
      </c>
      <c r="FR552" s="21">
        <f t="shared" si="1238"/>
        <v>0</v>
      </c>
      <c r="FS552" s="21">
        <f t="shared" si="1149"/>
        <v>7718.9743214634136</v>
      </c>
      <c r="FT552" s="21">
        <f t="shared" si="1150"/>
        <v>4968.3256785365866</v>
      </c>
      <c r="FU552" s="21"/>
      <c r="FV552" s="20">
        <f t="shared" si="1239"/>
        <v>0</v>
      </c>
      <c r="FW552" s="20">
        <f t="shared" si="1240"/>
        <v>0</v>
      </c>
      <c r="FX552" s="20">
        <f t="shared" si="1151"/>
        <v>0</v>
      </c>
      <c r="FY552" s="20">
        <f t="shared" si="1152"/>
        <v>0</v>
      </c>
    </row>
    <row r="553" spans="2:181" x14ac:dyDescent="0.25">
      <c r="B553" s="20">
        <v>23.75</v>
      </c>
      <c r="C553" s="20">
        <f t="shared" si="1153"/>
        <v>40.137499999999996</v>
      </c>
      <c r="D553" s="22">
        <f t="shared" si="1154"/>
        <v>0</v>
      </c>
      <c r="E553" s="21">
        <f t="shared" si="1105"/>
        <v>0</v>
      </c>
      <c r="F553" s="22">
        <f t="shared" si="1241"/>
        <v>0</v>
      </c>
      <c r="G553" s="21">
        <f t="shared" si="1106"/>
        <v>0</v>
      </c>
      <c r="H553" s="21">
        <f t="shared" si="1155"/>
        <v>0</v>
      </c>
      <c r="I553" s="21">
        <f t="shared" si="1156"/>
        <v>671.12769000000014</v>
      </c>
      <c r="J553" s="21">
        <f t="shared" si="1157"/>
        <v>35.322510000000044</v>
      </c>
      <c r="K553" s="21"/>
      <c r="L553" s="22">
        <f t="shared" si="1158"/>
        <v>0</v>
      </c>
      <c r="M553" s="21">
        <f t="shared" si="1107"/>
        <v>0</v>
      </c>
      <c r="N553" s="22">
        <f t="shared" si="1242"/>
        <v>0</v>
      </c>
      <c r="O553" s="21">
        <f t="shared" si="1108"/>
        <v>0</v>
      </c>
      <c r="P553" s="21">
        <f t="shared" si="1159"/>
        <v>0</v>
      </c>
      <c r="Q553" s="21">
        <f t="shared" si="1160"/>
        <v>252.82207499999996</v>
      </c>
      <c r="R553" s="21">
        <f t="shared" si="1161"/>
        <v>13.30642500000001</v>
      </c>
      <c r="S553" s="21"/>
      <c r="T553" s="22">
        <f t="shared" si="1162"/>
        <v>0</v>
      </c>
      <c r="U553" s="21">
        <f t="shared" si="1109"/>
        <v>0</v>
      </c>
      <c r="V553" s="22">
        <f t="shared" si="1243"/>
        <v>0</v>
      </c>
      <c r="W553" s="21">
        <f t="shared" si="1110"/>
        <v>0</v>
      </c>
      <c r="X553" s="21">
        <f t="shared" si="1163"/>
        <v>0</v>
      </c>
      <c r="Y553" s="21">
        <f t="shared" si="1164"/>
        <v>65.322450000000003</v>
      </c>
      <c r="Z553" s="21">
        <f t="shared" si="1165"/>
        <v>195.96735000000001</v>
      </c>
      <c r="AA553" s="21"/>
      <c r="AB553" s="22">
        <f t="shared" si="1166"/>
        <v>0</v>
      </c>
      <c r="AC553" s="21">
        <f t="shared" si="1111"/>
        <v>0</v>
      </c>
      <c r="AD553" s="22">
        <f t="shared" si="1244"/>
        <v>0</v>
      </c>
      <c r="AE553" s="21">
        <f t="shared" si="1112"/>
        <v>0</v>
      </c>
      <c r="AF553" s="21">
        <f t="shared" si="1167"/>
        <v>0</v>
      </c>
      <c r="AG553" s="21">
        <f t="shared" si="1168"/>
        <v>59.757945000000007</v>
      </c>
      <c r="AH553" s="21">
        <f t="shared" si="1169"/>
        <v>3.145155000000003</v>
      </c>
      <c r="AI553" s="21"/>
      <c r="AJ553" s="22">
        <f t="shared" si="1170"/>
        <v>0</v>
      </c>
      <c r="AK553" s="21">
        <f t="shared" si="1113"/>
        <v>0</v>
      </c>
      <c r="AL553" s="22">
        <f t="shared" si="1245"/>
        <v>0</v>
      </c>
      <c r="AM553" s="21">
        <f t="shared" si="1114"/>
        <v>0</v>
      </c>
      <c r="AN553" s="21">
        <f t="shared" si="1171"/>
        <v>0</v>
      </c>
      <c r="AO553" s="21">
        <f t="shared" si="1172"/>
        <v>128.70941999999999</v>
      </c>
      <c r="AP553" s="21">
        <f t="shared" si="1173"/>
        <v>6.7741800000000056</v>
      </c>
      <c r="AQ553" s="21"/>
      <c r="AR553" s="22">
        <f t="shared" si="1174"/>
        <v>0</v>
      </c>
      <c r="AS553" s="21">
        <f t="shared" si="1115"/>
        <v>0</v>
      </c>
      <c r="AT553" s="22">
        <f t="shared" si="1246"/>
        <v>0</v>
      </c>
      <c r="AU553" s="21">
        <f t="shared" si="1116"/>
        <v>0</v>
      </c>
      <c r="AV553" s="21">
        <f t="shared" si="1175"/>
        <v>0</v>
      </c>
      <c r="AW553" s="21">
        <f t="shared" si="1176"/>
        <v>279.43492500000002</v>
      </c>
      <c r="AX553" s="21">
        <f t="shared" si="1177"/>
        <v>93.144975000000017</v>
      </c>
      <c r="AY553" s="21"/>
      <c r="AZ553" s="22">
        <f t="shared" si="1178"/>
        <v>0</v>
      </c>
      <c r="BA553" s="21">
        <f t="shared" si="1117"/>
        <v>0</v>
      </c>
      <c r="BB553" s="22">
        <f t="shared" si="1247"/>
        <v>0</v>
      </c>
      <c r="BC553" s="21">
        <f t="shared" si="1118"/>
        <v>0</v>
      </c>
      <c r="BD553" s="21">
        <f t="shared" si="1179"/>
        <v>0</v>
      </c>
      <c r="BE553" s="21">
        <f t="shared" si="1180"/>
        <v>245.53452073170729</v>
      </c>
      <c r="BF553" s="21">
        <f t="shared" si="1181"/>
        <v>12.922869512195131</v>
      </c>
      <c r="BG553" s="21"/>
      <c r="BH553" s="22">
        <f t="shared" si="1182"/>
        <v>0</v>
      </c>
      <c r="BI553" s="21">
        <f t="shared" si="1119"/>
        <v>0</v>
      </c>
      <c r="BJ553" s="22">
        <f t="shared" si="1248"/>
        <v>0</v>
      </c>
      <c r="BK553" s="21">
        <f t="shared" si="1120"/>
        <v>0</v>
      </c>
      <c r="BL553" s="21">
        <f t="shared" si="1183"/>
        <v>0</v>
      </c>
      <c r="BM553" s="21">
        <f t="shared" si="1184"/>
        <v>214.14197926829266</v>
      </c>
      <c r="BN553" s="21">
        <f t="shared" si="1185"/>
        <v>11.270630487804887</v>
      </c>
      <c r="BO553" s="21"/>
      <c r="BP553" s="22">
        <f t="shared" si="1186"/>
        <v>0</v>
      </c>
      <c r="BQ553" s="21">
        <f t="shared" si="1121"/>
        <v>0</v>
      </c>
      <c r="BR553" s="22">
        <f t="shared" si="1249"/>
        <v>0</v>
      </c>
      <c r="BS553" s="21">
        <f t="shared" si="1122"/>
        <v>0</v>
      </c>
      <c r="BT553" s="21">
        <f t="shared" si="1187"/>
        <v>0</v>
      </c>
      <c r="BU553" s="21">
        <f t="shared" si="1188"/>
        <v>74.350756097560961</v>
      </c>
      <c r="BV553" s="21">
        <f t="shared" si="1189"/>
        <v>24.783585365853654</v>
      </c>
      <c r="BW553" s="21"/>
      <c r="BX553" s="22">
        <f t="shared" si="1190"/>
        <v>0</v>
      </c>
      <c r="BY553" s="21">
        <f t="shared" si="1123"/>
        <v>0</v>
      </c>
      <c r="BZ553" s="22">
        <f t="shared" si="1250"/>
        <v>0</v>
      </c>
      <c r="CA553" s="21">
        <f t="shared" si="1124"/>
        <v>0</v>
      </c>
      <c r="CB553" s="21">
        <f t="shared" si="1191"/>
        <v>0</v>
      </c>
      <c r="CC553" s="21">
        <f t="shared" si="1192"/>
        <v>285.26495255212433</v>
      </c>
      <c r="CD553" s="21">
        <f t="shared" si="1193"/>
        <v>15.013944871164451</v>
      </c>
      <c r="CE553" s="21"/>
      <c r="CF553" s="22">
        <f t="shared" si="1194"/>
        <v>0</v>
      </c>
      <c r="CG553" s="21">
        <f t="shared" si="1125"/>
        <v>0</v>
      </c>
      <c r="CH553" s="22">
        <f t="shared" si="1251"/>
        <v>0</v>
      </c>
      <c r="CI553" s="21">
        <f t="shared" si="1126"/>
        <v>0</v>
      </c>
      <c r="CJ553" s="21">
        <f t="shared" si="1195"/>
        <v>0</v>
      </c>
      <c r="CK553" s="21">
        <f t="shared" si="1196"/>
        <v>248.86184079464991</v>
      </c>
      <c r="CL553" s="21">
        <f t="shared" si="1197"/>
        <v>13.09799162077106</v>
      </c>
      <c r="CM553" s="21"/>
      <c r="CN553" s="22">
        <f t="shared" si="1198"/>
        <v>0</v>
      </c>
      <c r="CO553" s="21">
        <f t="shared" si="1127"/>
        <v>0</v>
      </c>
      <c r="CP553" s="22">
        <f t="shared" si="1252"/>
        <v>0</v>
      </c>
      <c r="CQ553" s="21">
        <f t="shared" si="1128"/>
        <v>0</v>
      </c>
      <c r="CR553" s="21">
        <f t="shared" si="1199"/>
        <v>0</v>
      </c>
      <c r="CS553" s="21">
        <f t="shared" si="1200"/>
        <v>28.794817540322583</v>
      </c>
      <c r="CT553" s="21">
        <f t="shared" si="1201"/>
        <v>86.38445262096775</v>
      </c>
      <c r="CU553" s="21"/>
      <c r="CV553" s="22">
        <f t="shared" si="1202"/>
        <v>0</v>
      </c>
      <c r="CW553" s="21">
        <f t="shared" si="1129"/>
        <v>0</v>
      </c>
      <c r="CX553" s="22">
        <f t="shared" si="1253"/>
        <v>0</v>
      </c>
      <c r="CY553" s="21">
        <f t="shared" si="1130"/>
        <v>0</v>
      </c>
      <c r="CZ553" s="21">
        <f t="shared" si="1203"/>
        <v>0</v>
      </c>
      <c r="DA553" s="21">
        <f t="shared" si="1204"/>
        <v>245.53452073170729</v>
      </c>
      <c r="DB553" s="21">
        <f t="shared" si="1205"/>
        <v>12.922869512195131</v>
      </c>
      <c r="DC553" s="21"/>
      <c r="DD553" s="22">
        <f t="shared" si="1206"/>
        <v>0</v>
      </c>
      <c r="DE553" s="21">
        <f t="shared" si="1131"/>
        <v>0</v>
      </c>
      <c r="DF553" s="22">
        <f t="shared" si="1254"/>
        <v>0</v>
      </c>
      <c r="DG553" s="21">
        <f t="shared" si="1132"/>
        <v>0</v>
      </c>
      <c r="DH553" s="21">
        <f t="shared" si="1207"/>
        <v>0</v>
      </c>
      <c r="DI553" s="21">
        <f t="shared" si="1208"/>
        <v>214.14197926829266</v>
      </c>
      <c r="DJ553" s="21">
        <f t="shared" si="1209"/>
        <v>11.270630487804887</v>
      </c>
      <c r="DK553" s="21"/>
      <c r="DL553" s="22">
        <f t="shared" si="1210"/>
        <v>0</v>
      </c>
      <c r="DM553" s="21">
        <f t="shared" si="1133"/>
        <v>0</v>
      </c>
      <c r="DN553" s="22">
        <f t="shared" si="1255"/>
        <v>0</v>
      </c>
      <c r="DO553" s="21">
        <f t="shared" si="1134"/>
        <v>0</v>
      </c>
      <c r="DP553" s="21">
        <f t="shared" si="1211"/>
        <v>0</v>
      </c>
      <c r="DQ553" s="21">
        <f t="shared" si="1212"/>
        <v>74.350756097560961</v>
      </c>
      <c r="DR553" s="21">
        <f t="shared" si="1213"/>
        <v>24.783585365853654</v>
      </c>
      <c r="DS553" s="21"/>
      <c r="DT553" s="22">
        <f t="shared" si="1214"/>
        <v>0</v>
      </c>
      <c r="DU553" s="21">
        <f t="shared" si="1135"/>
        <v>0</v>
      </c>
      <c r="DV553" s="22">
        <f t="shared" si="1256"/>
        <v>0</v>
      </c>
      <c r="DW553" s="21">
        <f t="shared" si="1136"/>
        <v>0</v>
      </c>
      <c r="DX553" s="21">
        <f t="shared" si="1215"/>
        <v>0</v>
      </c>
      <c r="DY553" s="21">
        <f t="shared" si="1216"/>
        <v>1807.0479359844601</v>
      </c>
      <c r="DZ553" s="21">
        <f t="shared" si="1217"/>
        <v>95.107786104445353</v>
      </c>
      <c r="EA553" s="21"/>
      <c r="EB553" s="22">
        <f t="shared" si="1218"/>
        <v>0</v>
      </c>
      <c r="EC553" s="21">
        <f t="shared" si="1137"/>
        <v>0</v>
      </c>
      <c r="ED553" s="22">
        <f t="shared" si="1257"/>
        <v>0</v>
      </c>
      <c r="EE553" s="21">
        <f t="shared" si="1138"/>
        <v>0</v>
      </c>
      <c r="EF553" s="21">
        <f t="shared" si="1219"/>
        <v>0</v>
      </c>
      <c r="EG553" s="21">
        <f t="shared" si="1220"/>
        <v>1635.0269956687646</v>
      </c>
      <c r="EH553" s="21">
        <f t="shared" si="1221"/>
        <v>86.054052403619266</v>
      </c>
      <c r="EI553" s="21"/>
      <c r="EJ553" s="22">
        <f t="shared" si="1222"/>
        <v>0</v>
      </c>
      <c r="EK553" s="21">
        <f t="shared" si="1139"/>
        <v>0</v>
      </c>
      <c r="EL553" s="22">
        <f t="shared" si="1258"/>
        <v>0</v>
      </c>
      <c r="EM553" s="21">
        <f t="shared" si="1140"/>
        <v>0</v>
      </c>
      <c r="EN553" s="21">
        <f t="shared" si="1223"/>
        <v>0</v>
      </c>
      <c r="EO553" s="21">
        <f t="shared" si="1224"/>
        <v>134.54081172797009</v>
      </c>
      <c r="EP553" s="21">
        <f t="shared" si="1225"/>
        <v>403.62243518391028</v>
      </c>
      <c r="EQ553" s="21"/>
      <c r="ER553" s="22">
        <f t="shared" si="1226"/>
        <v>0</v>
      </c>
      <c r="ES553" s="21">
        <f t="shared" si="1141"/>
        <v>0</v>
      </c>
      <c r="ET553" s="22">
        <f t="shared" si="1259"/>
        <v>0</v>
      </c>
      <c r="EU553" s="21">
        <f t="shared" si="1142"/>
        <v>0</v>
      </c>
      <c r="EV553" s="21">
        <f t="shared" si="1227"/>
        <v>0</v>
      </c>
      <c r="EW553" s="21">
        <f t="shared" si="1228"/>
        <v>648.38580000000002</v>
      </c>
      <c r="EX553" s="21">
        <f t="shared" si="1229"/>
        <v>648.38580000000002</v>
      </c>
      <c r="EY553" s="21"/>
      <c r="EZ553" s="22">
        <f t="shared" si="1230"/>
        <v>0</v>
      </c>
      <c r="FA553" s="21">
        <f t="shared" si="1143"/>
        <v>0</v>
      </c>
      <c r="FB553" s="22">
        <f t="shared" si="1260"/>
        <v>0</v>
      </c>
      <c r="FC553" s="21">
        <f t="shared" si="1144"/>
        <v>0</v>
      </c>
      <c r="FD553" s="21">
        <f t="shared" si="1231"/>
        <v>0</v>
      </c>
      <c r="FE553" s="21">
        <f t="shared" si="1232"/>
        <v>145.161</v>
      </c>
      <c r="FF553" s="21">
        <f t="shared" si="1233"/>
        <v>145.161</v>
      </c>
      <c r="FG553" s="21"/>
      <c r="FH553" s="22">
        <f t="shared" si="1234"/>
        <v>0</v>
      </c>
      <c r="FI553" s="21">
        <f t="shared" si="1145"/>
        <v>0</v>
      </c>
      <c r="FJ553" s="22">
        <f t="shared" si="1261"/>
        <v>0</v>
      </c>
      <c r="FK553" s="21">
        <f t="shared" si="1146"/>
        <v>0</v>
      </c>
      <c r="FL553" s="21">
        <f t="shared" si="1235"/>
        <v>0</v>
      </c>
      <c r="FM553" s="21">
        <f t="shared" si="1236"/>
        <v>70.161149999999992</v>
      </c>
      <c r="FN553" s="21">
        <f t="shared" si="1237"/>
        <v>210.48344999999998</v>
      </c>
      <c r="FO553" s="21"/>
      <c r="FP553" s="21">
        <f t="shared" si="1147"/>
        <v>0</v>
      </c>
      <c r="FQ553" s="21">
        <f t="shared" si="1148"/>
        <v>0</v>
      </c>
      <c r="FR553" s="21">
        <f t="shared" si="1238"/>
        <v>0</v>
      </c>
      <c r="FS553" s="21">
        <f t="shared" si="1149"/>
        <v>7718.9743214634136</v>
      </c>
      <c r="FT553" s="21">
        <f t="shared" si="1150"/>
        <v>4968.3256785365866</v>
      </c>
      <c r="FU553" s="21"/>
      <c r="FV553" s="20">
        <f t="shared" si="1239"/>
        <v>0</v>
      </c>
      <c r="FW553" s="20">
        <f t="shared" si="1240"/>
        <v>0</v>
      </c>
      <c r="FX553" s="20">
        <f t="shared" si="1151"/>
        <v>0</v>
      </c>
      <c r="FY553" s="20">
        <f t="shared" si="1152"/>
        <v>0</v>
      </c>
    </row>
    <row r="554" spans="2:181" x14ac:dyDescent="0.25">
      <c r="B554" s="20">
        <v>23.8</v>
      </c>
      <c r="C554" s="20">
        <f t="shared" si="1153"/>
        <v>40.222000000000001</v>
      </c>
      <c r="D554" s="22">
        <f t="shared" si="1154"/>
        <v>0</v>
      </c>
      <c r="E554" s="21">
        <f t="shared" si="1105"/>
        <v>0</v>
      </c>
      <c r="F554" s="22">
        <f t="shared" si="1241"/>
        <v>0</v>
      </c>
      <c r="G554" s="21">
        <f t="shared" si="1106"/>
        <v>0</v>
      </c>
      <c r="H554" s="21">
        <f t="shared" si="1155"/>
        <v>0</v>
      </c>
      <c r="I554" s="21">
        <f t="shared" si="1156"/>
        <v>671.12769000000014</v>
      </c>
      <c r="J554" s="21">
        <f t="shared" si="1157"/>
        <v>35.322510000000044</v>
      </c>
      <c r="K554" s="21"/>
      <c r="L554" s="22">
        <f t="shared" si="1158"/>
        <v>0</v>
      </c>
      <c r="M554" s="21">
        <f t="shared" si="1107"/>
        <v>0</v>
      </c>
      <c r="N554" s="22">
        <f t="shared" si="1242"/>
        <v>0</v>
      </c>
      <c r="O554" s="21">
        <f t="shared" si="1108"/>
        <v>0</v>
      </c>
      <c r="P554" s="21">
        <f t="shared" si="1159"/>
        <v>0</v>
      </c>
      <c r="Q554" s="21">
        <f t="shared" si="1160"/>
        <v>252.82207499999996</v>
      </c>
      <c r="R554" s="21">
        <f t="shared" si="1161"/>
        <v>13.30642500000001</v>
      </c>
      <c r="S554" s="21"/>
      <c r="T554" s="22">
        <f t="shared" si="1162"/>
        <v>0</v>
      </c>
      <c r="U554" s="21">
        <f t="shared" si="1109"/>
        <v>0</v>
      </c>
      <c r="V554" s="22">
        <f t="shared" si="1243"/>
        <v>0</v>
      </c>
      <c r="W554" s="21">
        <f t="shared" si="1110"/>
        <v>0</v>
      </c>
      <c r="X554" s="21">
        <f t="shared" si="1163"/>
        <v>0</v>
      </c>
      <c r="Y554" s="21">
        <f t="shared" si="1164"/>
        <v>65.322450000000003</v>
      </c>
      <c r="Z554" s="21">
        <f t="shared" si="1165"/>
        <v>195.96735000000001</v>
      </c>
      <c r="AA554" s="21"/>
      <c r="AB554" s="22">
        <f t="shared" si="1166"/>
        <v>0</v>
      </c>
      <c r="AC554" s="21">
        <f t="shared" si="1111"/>
        <v>0</v>
      </c>
      <c r="AD554" s="22">
        <f t="shared" si="1244"/>
        <v>0</v>
      </c>
      <c r="AE554" s="21">
        <f t="shared" si="1112"/>
        <v>0</v>
      </c>
      <c r="AF554" s="21">
        <f t="shared" si="1167"/>
        <v>0</v>
      </c>
      <c r="AG554" s="21">
        <f t="shared" si="1168"/>
        <v>59.757945000000007</v>
      </c>
      <c r="AH554" s="21">
        <f t="shared" si="1169"/>
        <v>3.145155000000003</v>
      </c>
      <c r="AI554" s="21"/>
      <c r="AJ554" s="22">
        <f t="shared" si="1170"/>
        <v>0</v>
      </c>
      <c r="AK554" s="21">
        <f t="shared" si="1113"/>
        <v>0</v>
      </c>
      <c r="AL554" s="22">
        <f t="shared" si="1245"/>
        <v>0</v>
      </c>
      <c r="AM554" s="21">
        <f t="shared" si="1114"/>
        <v>0</v>
      </c>
      <c r="AN554" s="21">
        <f t="shared" si="1171"/>
        <v>0</v>
      </c>
      <c r="AO554" s="21">
        <f t="shared" si="1172"/>
        <v>128.70941999999999</v>
      </c>
      <c r="AP554" s="21">
        <f t="shared" si="1173"/>
        <v>6.7741800000000056</v>
      </c>
      <c r="AQ554" s="21"/>
      <c r="AR554" s="22">
        <f t="shared" si="1174"/>
        <v>0</v>
      </c>
      <c r="AS554" s="21">
        <f t="shared" si="1115"/>
        <v>0</v>
      </c>
      <c r="AT554" s="22">
        <f t="shared" si="1246"/>
        <v>0</v>
      </c>
      <c r="AU554" s="21">
        <f t="shared" si="1116"/>
        <v>0</v>
      </c>
      <c r="AV554" s="21">
        <f t="shared" si="1175"/>
        <v>0</v>
      </c>
      <c r="AW554" s="21">
        <f t="shared" si="1176"/>
        <v>279.43492500000002</v>
      </c>
      <c r="AX554" s="21">
        <f t="shared" si="1177"/>
        <v>93.144975000000017</v>
      </c>
      <c r="AY554" s="21"/>
      <c r="AZ554" s="22">
        <f t="shared" si="1178"/>
        <v>0</v>
      </c>
      <c r="BA554" s="21">
        <f t="shared" si="1117"/>
        <v>0</v>
      </c>
      <c r="BB554" s="22">
        <f t="shared" si="1247"/>
        <v>0</v>
      </c>
      <c r="BC554" s="21">
        <f t="shared" si="1118"/>
        <v>0</v>
      </c>
      <c r="BD554" s="21">
        <f t="shared" si="1179"/>
        <v>0</v>
      </c>
      <c r="BE554" s="21">
        <f t="shared" si="1180"/>
        <v>245.53452073170729</v>
      </c>
      <c r="BF554" s="21">
        <f t="shared" si="1181"/>
        <v>12.922869512195131</v>
      </c>
      <c r="BG554" s="21"/>
      <c r="BH554" s="22">
        <f t="shared" si="1182"/>
        <v>0</v>
      </c>
      <c r="BI554" s="21">
        <f t="shared" si="1119"/>
        <v>0</v>
      </c>
      <c r="BJ554" s="22">
        <f t="shared" si="1248"/>
        <v>0</v>
      </c>
      <c r="BK554" s="21">
        <f t="shared" si="1120"/>
        <v>0</v>
      </c>
      <c r="BL554" s="21">
        <f t="shared" si="1183"/>
        <v>0</v>
      </c>
      <c r="BM554" s="21">
        <f t="shared" si="1184"/>
        <v>214.14197926829266</v>
      </c>
      <c r="BN554" s="21">
        <f t="shared" si="1185"/>
        <v>11.270630487804887</v>
      </c>
      <c r="BO554" s="21"/>
      <c r="BP554" s="22">
        <f t="shared" si="1186"/>
        <v>0</v>
      </c>
      <c r="BQ554" s="21">
        <f t="shared" si="1121"/>
        <v>0</v>
      </c>
      <c r="BR554" s="22">
        <f t="shared" si="1249"/>
        <v>0</v>
      </c>
      <c r="BS554" s="21">
        <f t="shared" si="1122"/>
        <v>0</v>
      </c>
      <c r="BT554" s="21">
        <f t="shared" si="1187"/>
        <v>0</v>
      </c>
      <c r="BU554" s="21">
        <f t="shared" si="1188"/>
        <v>74.350756097560961</v>
      </c>
      <c r="BV554" s="21">
        <f t="shared" si="1189"/>
        <v>24.783585365853654</v>
      </c>
      <c r="BW554" s="21"/>
      <c r="BX554" s="22">
        <f t="shared" si="1190"/>
        <v>0</v>
      </c>
      <c r="BY554" s="21">
        <f t="shared" si="1123"/>
        <v>0</v>
      </c>
      <c r="BZ554" s="22">
        <f t="shared" si="1250"/>
        <v>0</v>
      </c>
      <c r="CA554" s="21">
        <f t="shared" si="1124"/>
        <v>0</v>
      </c>
      <c r="CB554" s="21">
        <f t="shared" si="1191"/>
        <v>0</v>
      </c>
      <c r="CC554" s="21">
        <f t="shared" si="1192"/>
        <v>285.26495255212433</v>
      </c>
      <c r="CD554" s="21">
        <f t="shared" si="1193"/>
        <v>15.013944871164451</v>
      </c>
      <c r="CE554" s="21"/>
      <c r="CF554" s="22">
        <f t="shared" si="1194"/>
        <v>0</v>
      </c>
      <c r="CG554" s="21">
        <f t="shared" si="1125"/>
        <v>0</v>
      </c>
      <c r="CH554" s="22">
        <f t="shared" si="1251"/>
        <v>0</v>
      </c>
      <c r="CI554" s="21">
        <f t="shared" si="1126"/>
        <v>0</v>
      </c>
      <c r="CJ554" s="21">
        <f t="shared" si="1195"/>
        <v>0</v>
      </c>
      <c r="CK554" s="21">
        <f t="shared" si="1196"/>
        <v>248.86184079464991</v>
      </c>
      <c r="CL554" s="21">
        <f t="shared" si="1197"/>
        <v>13.09799162077106</v>
      </c>
      <c r="CM554" s="21"/>
      <c r="CN554" s="22">
        <f t="shared" si="1198"/>
        <v>0</v>
      </c>
      <c r="CO554" s="21">
        <f t="shared" si="1127"/>
        <v>0</v>
      </c>
      <c r="CP554" s="22">
        <f t="shared" si="1252"/>
        <v>0</v>
      </c>
      <c r="CQ554" s="21">
        <f t="shared" si="1128"/>
        <v>0</v>
      </c>
      <c r="CR554" s="21">
        <f t="shared" si="1199"/>
        <v>0</v>
      </c>
      <c r="CS554" s="21">
        <f t="shared" si="1200"/>
        <v>28.794817540322583</v>
      </c>
      <c r="CT554" s="21">
        <f t="shared" si="1201"/>
        <v>86.38445262096775</v>
      </c>
      <c r="CU554" s="21"/>
      <c r="CV554" s="22">
        <f t="shared" si="1202"/>
        <v>0</v>
      </c>
      <c r="CW554" s="21">
        <f t="shared" si="1129"/>
        <v>0</v>
      </c>
      <c r="CX554" s="22">
        <f t="shared" si="1253"/>
        <v>0</v>
      </c>
      <c r="CY554" s="21">
        <f t="shared" si="1130"/>
        <v>0</v>
      </c>
      <c r="CZ554" s="21">
        <f t="shared" si="1203"/>
        <v>0</v>
      </c>
      <c r="DA554" s="21">
        <f t="shared" si="1204"/>
        <v>245.53452073170729</v>
      </c>
      <c r="DB554" s="21">
        <f t="shared" si="1205"/>
        <v>12.922869512195131</v>
      </c>
      <c r="DC554" s="21"/>
      <c r="DD554" s="22">
        <f t="shared" si="1206"/>
        <v>0</v>
      </c>
      <c r="DE554" s="21">
        <f t="shared" si="1131"/>
        <v>0</v>
      </c>
      <c r="DF554" s="22">
        <f t="shared" si="1254"/>
        <v>0</v>
      </c>
      <c r="DG554" s="21">
        <f t="shared" si="1132"/>
        <v>0</v>
      </c>
      <c r="DH554" s="21">
        <f t="shared" si="1207"/>
        <v>0</v>
      </c>
      <c r="DI554" s="21">
        <f t="shared" si="1208"/>
        <v>214.14197926829266</v>
      </c>
      <c r="DJ554" s="21">
        <f t="shared" si="1209"/>
        <v>11.270630487804887</v>
      </c>
      <c r="DK554" s="21"/>
      <c r="DL554" s="22">
        <f t="shared" si="1210"/>
        <v>0</v>
      </c>
      <c r="DM554" s="21">
        <f t="shared" si="1133"/>
        <v>0</v>
      </c>
      <c r="DN554" s="22">
        <f t="shared" si="1255"/>
        <v>0</v>
      </c>
      <c r="DO554" s="21">
        <f t="shared" si="1134"/>
        <v>0</v>
      </c>
      <c r="DP554" s="21">
        <f t="shared" si="1211"/>
        <v>0</v>
      </c>
      <c r="DQ554" s="21">
        <f t="shared" si="1212"/>
        <v>74.350756097560961</v>
      </c>
      <c r="DR554" s="21">
        <f t="shared" si="1213"/>
        <v>24.783585365853654</v>
      </c>
      <c r="DS554" s="21"/>
      <c r="DT554" s="22">
        <f t="shared" si="1214"/>
        <v>0</v>
      </c>
      <c r="DU554" s="21">
        <f t="shared" si="1135"/>
        <v>0</v>
      </c>
      <c r="DV554" s="22">
        <f t="shared" si="1256"/>
        <v>0</v>
      </c>
      <c r="DW554" s="21">
        <f t="shared" si="1136"/>
        <v>0</v>
      </c>
      <c r="DX554" s="21">
        <f t="shared" si="1215"/>
        <v>0</v>
      </c>
      <c r="DY554" s="21">
        <f t="shared" si="1216"/>
        <v>1807.0479359844601</v>
      </c>
      <c r="DZ554" s="21">
        <f t="shared" si="1217"/>
        <v>95.107786104445353</v>
      </c>
      <c r="EA554" s="21"/>
      <c r="EB554" s="22">
        <f t="shared" si="1218"/>
        <v>0</v>
      </c>
      <c r="EC554" s="21">
        <f t="shared" si="1137"/>
        <v>0</v>
      </c>
      <c r="ED554" s="22">
        <f t="shared" si="1257"/>
        <v>0</v>
      </c>
      <c r="EE554" s="21">
        <f t="shared" si="1138"/>
        <v>0</v>
      </c>
      <c r="EF554" s="21">
        <f t="shared" si="1219"/>
        <v>0</v>
      </c>
      <c r="EG554" s="21">
        <f t="shared" si="1220"/>
        <v>1635.0269956687646</v>
      </c>
      <c r="EH554" s="21">
        <f t="shared" si="1221"/>
        <v>86.054052403619266</v>
      </c>
      <c r="EI554" s="21"/>
      <c r="EJ554" s="22">
        <f t="shared" si="1222"/>
        <v>0</v>
      </c>
      <c r="EK554" s="21">
        <f t="shared" si="1139"/>
        <v>0</v>
      </c>
      <c r="EL554" s="22">
        <f t="shared" si="1258"/>
        <v>0</v>
      </c>
      <c r="EM554" s="21">
        <f t="shared" si="1140"/>
        <v>0</v>
      </c>
      <c r="EN554" s="21">
        <f t="shared" si="1223"/>
        <v>0</v>
      </c>
      <c r="EO554" s="21">
        <f t="shared" si="1224"/>
        <v>134.54081172797009</v>
      </c>
      <c r="EP554" s="21">
        <f t="shared" si="1225"/>
        <v>403.62243518391028</v>
      </c>
      <c r="EQ554" s="21"/>
      <c r="ER554" s="22">
        <f t="shared" si="1226"/>
        <v>0</v>
      </c>
      <c r="ES554" s="21">
        <f t="shared" si="1141"/>
        <v>0</v>
      </c>
      <c r="ET554" s="22">
        <f t="shared" si="1259"/>
        <v>0</v>
      </c>
      <c r="EU554" s="21">
        <f t="shared" si="1142"/>
        <v>0</v>
      </c>
      <c r="EV554" s="21">
        <f t="shared" si="1227"/>
        <v>0</v>
      </c>
      <c r="EW554" s="21">
        <f t="shared" si="1228"/>
        <v>648.38580000000002</v>
      </c>
      <c r="EX554" s="21">
        <f t="shared" si="1229"/>
        <v>648.38580000000002</v>
      </c>
      <c r="EY554" s="21"/>
      <c r="EZ554" s="22">
        <f t="shared" si="1230"/>
        <v>0</v>
      </c>
      <c r="FA554" s="21">
        <f t="shared" si="1143"/>
        <v>0</v>
      </c>
      <c r="FB554" s="22">
        <f t="shared" si="1260"/>
        <v>0</v>
      </c>
      <c r="FC554" s="21">
        <f t="shared" si="1144"/>
        <v>0</v>
      </c>
      <c r="FD554" s="21">
        <f t="shared" si="1231"/>
        <v>0</v>
      </c>
      <c r="FE554" s="21">
        <f t="shared" si="1232"/>
        <v>145.161</v>
      </c>
      <c r="FF554" s="21">
        <f t="shared" si="1233"/>
        <v>145.161</v>
      </c>
      <c r="FG554" s="21"/>
      <c r="FH554" s="22">
        <f t="shared" si="1234"/>
        <v>0</v>
      </c>
      <c r="FI554" s="21">
        <f t="shared" si="1145"/>
        <v>0</v>
      </c>
      <c r="FJ554" s="22">
        <f t="shared" si="1261"/>
        <v>0</v>
      </c>
      <c r="FK554" s="21">
        <f t="shared" si="1146"/>
        <v>0</v>
      </c>
      <c r="FL554" s="21">
        <f t="shared" si="1235"/>
        <v>0</v>
      </c>
      <c r="FM554" s="21">
        <f t="shared" si="1236"/>
        <v>70.161149999999992</v>
      </c>
      <c r="FN554" s="21">
        <f t="shared" si="1237"/>
        <v>210.48344999999998</v>
      </c>
      <c r="FO554" s="21"/>
      <c r="FP554" s="21">
        <f t="shared" si="1147"/>
        <v>0</v>
      </c>
      <c r="FQ554" s="21">
        <f t="shared" si="1148"/>
        <v>0</v>
      </c>
      <c r="FR554" s="21">
        <f t="shared" si="1238"/>
        <v>0</v>
      </c>
      <c r="FS554" s="21">
        <f t="shared" si="1149"/>
        <v>7718.9743214634136</v>
      </c>
      <c r="FT554" s="21">
        <f t="shared" si="1150"/>
        <v>4968.3256785365866</v>
      </c>
      <c r="FU554" s="21"/>
      <c r="FV554" s="20">
        <f t="shared" si="1239"/>
        <v>0</v>
      </c>
      <c r="FW554" s="20">
        <f t="shared" si="1240"/>
        <v>0</v>
      </c>
      <c r="FX554" s="20">
        <f t="shared" si="1151"/>
        <v>0</v>
      </c>
      <c r="FY554" s="20">
        <f t="shared" si="1152"/>
        <v>0</v>
      </c>
    </row>
    <row r="555" spans="2:181" x14ac:dyDescent="0.25">
      <c r="B555" s="20">
        <v>23.85</v>
      </c>
      <c r="C555" s="20">
        <f t="shared" si="1153"/>
        <v>40.3065</v>
      </c>
      <c r="D555" s="22">
        <f t="shared" si="1154"/>
        <v>0</v>
      </c>
      <c r="E555" s="21">
        <f t="shared" si="1105"/>
        <v>0</v>
      </c>
      <c r="F555" s="22">
        <f t="shared" si="1241"/>
        <v>0</v>
      </c>
      <c r="G555" s="21">
        <f t="shared" si="1106"/>
        <v>0</v>
      </c>
      <c r="H555" s="21">
        <f t="shared" si="1155"/>
        <v>0</v>
      </c>
      <c r="I555" s="21">
        <f t="shared" si="1156"/>
        <v>671.12769000000014</v>
      </c>
      <c r="J555" s="21">
        <f t="shared" si="1157"/>
        <v>35.322510000000044</v>
      </c>
      <c r="K555" s="21"/>
      <c r="L555" s="22">
        <f t="shared" si="1158"/>
        <v>0</v>
      </c>
      <c r="M555" s="21">
        <f t="shared" si="1107"/>
        <v>0</v>
      </c>
      <c r="N555" s="22">
        <f t="shared" si="1242"/>
        <v>0</v>
      </c>
      <c r="O555" s="21">
        <f t="shared" si="1108"/>
        <v>0</v>
      </c>
      <c r="P555" s="21">
        <f t="shared" si="1159"/>
        <v>0</v>
      </c>
      <c r="Q555" s="21">
        <f t="shared" si="1160"/>
        <v>252.82207499999996</v>
      </c>
      <c r="R555" s="21">
        <f t="shared" si="1161"/>
        <v>13.30642500000001</v>
      </c>
      <c r="S555" s="21"/>
      <c r="T555" s="22">
        <f t="shared" si="1162"/>
        <v>0</v>
      </c>
      <c r="U555" s="21">
        <f t="shared" si="1109"/>
        <v>0</v>
      </c>
      <c r="V555" s="22">
        <f t="shared" si="1243"/>
        <v>0</v>
      </c>
      <c r="W555" s="21">
        <f t="shared" si="1110"/>
        <v>0</v>
      </c>
      <c r="X555" s="21">
        <f t="shared" si="1163"/>
        <v>0</v>
      </c>
      <c r="Y555" s="21">
        <f t="shared" si="1164"/>
        <v>65.322450000000003</v>
      </c>
      <c r="Z555" s="21">
        <f t="shared" si="1165"/>
        <v>195.96735000000001</v>
      </c>
      <c r="AA555" s="21"/>
      <c r="AB555" s="22">
        <f t="shared" si="1166"/>
        <v>0</v>
      </c>
      <c r="AC555" s="21">
        <f t="shared" si="1111"/>
        <v>0</v>
      </c>
      <c r="AD555" s="22">
        <f t="shared" si="1244"/>
        <v>0</v>
      </c>
      <c r="AE555" s="21">
        <f t="shared" si="1112"/>
        <v>0</v>
      </c>
      <c r="AF555" s="21">
        <f t="shared" si="1167"/>
        <v>0</v>
      </c>
      <c r="AG555" s="21">
        <f t="shared" si="1168"/>
        <v>59.757945000000007</v>
      </c>
      <c r="AH555" s="21">
        <f t="shared" si="1169"/>
        <v>3.145155000000003</v>
      </c>
      <c r="AI555" s="21"/>
      <c r="AJ555" s="22">
        <f t="shared" si="1170"/>
        <v>0</v>
      </c>
      <c r="AK555" s="21">
        <f t="shared" si="1113"/>
        <v>0</v>
      </c>
      <c r="AL555" s="22">
        <f t="shared" si="1245"/>
        <v>0</v>
      </c>
      <c r="AM555" s="21">
        <f t="shared" si="1114"/>
        <v>0</v>
      </c>
      <c r="AN555" s="21">
        <f t="shared" si="1171"/>
        <v>0</v>
      </c>
      <c r="AO555" s="21">
        <f t="shared" si="1172"/>
        <v>128.70941999999999</v>
      </c>
      <c r="AP555" s="21">
        <f t="shared" si="1173"/>
        <v>6.7741800000000056</v>
      </c>
      <c r="AQ555" s="21"/>
      <c r="AR555" s="22">
        <f t="shared" si="1174"/>
        <v>0</v>
      </c>
      <c r="AS555" s="21">
        <f t="shared" si="1115"/>
        <v>0</v>
      </c>
      <c r="AT555" s="22">
        <f t="shared" si="1246"/>
        <v>0</v>
      </c>
      <c r="AU555" s="21">
        <f t="shared" si="1116"/>
        <v>0</v>
      </c>
      <c r="AV555" s="21">
        <f t="shared" si="1175"/>
        <v>0</v>
      </c>
      <c r="AW555" s="21">
        <f t="shared" si="1176"/>
        <v>279.43492500000002</v>
      </c>
      <c r="AX555" s="21">
        <f t="shared" si="1177"/>
        <v>93.144975000000017</v>
      </c>
      <c r="AY555" s="21"/>
      <c r="AZ555" s="22">
        <f t="shared" si="1178"/>
        <v>0</v>
      </c>
      <c r="BA555" s="21">
        <f t="shared" si="1117"/>
        <v>0</v>
      </c>
      <c r="BB555" s="22">
        <f t="shared" si="1247"/>
        <v>0</v>
      </c>
      <c r="BC555" s="21">
        <f t="shared" si="1118"/>
        <v>0</v>
      </c>
      <c r="BD555" s="21">
        <f t="shared" si="1179"/>
        <v>0</v>
      </c>
      <c r="BE555" s="21">
        <f t="shared" si="1180"/>
        <v>245.53452073170729</v>
      </c>
      <c r="BF555" s="21">
        <f t="shared" si="1181"/>
        <v>12.922869512195131</v>
      </c>
      <c r="BG555" s="21"/>
      <c r="BH555" s="22">
        <f t="shared" si="1182"/>
        <v>0</v>
      </c>
      <c r="BI555" s="21">
        <f t="shared" si="1119"/>
        <v>0</v>
      </c>
      <c r="BJ555" s="22">
        <f t="shared" si="1248"/>
        <v>0</v>
      </c>
      <c r="BK555" s="21">
        <f t="shared" si="1120"/>
        <v>0</v>
      </c>
      <c r="BL555" s="21">
        <f t="shared" si="1183"/>
        <v>0</v>
      </c>
      <c r="BM555" s="21">
        <f t="shared" si="1184"/>
        <v>214.14197926829266</v>
      </c>
      <c r="BN555" s="21">
        <f t="shared" si="1185"/>
        <v>11.270630487804887</v>
      </c>
      <c r="BO555" s="21"/>
      <c r="BP555" s="22">
        <f t="shared" si="1186"/>
        <v>0</v>
      </c>
      <c r="BQ555" s="21">
        <f t="shared" si="1121"/>
        <v>0</v>
      </c>
      <c r="BR555" s="22">
        <f t="shared" si="1249"/>
        <v>0</v>
      </c>
      <c r="BS555" s="21">
        <f t="shared" si="1122"/>
        <v>0</v>
      </c>
      <c r="BT555" s="21">
        <f t="shared" si="1187"/>
        <v>0</v>
      </c>
      <c r="BU555" s="21">
        <f t="shared" si="1188"/>
        <v>74.350756097560961</v>
      </c>
      <c r="BV555" s="21">
        <f t="shared" si="1189"/>
        <v>24.783585365853654</v>
      </c>
      <c r="BW555" s="21"/>
      <c r="BX555" s="22">
        <f t="shared" si="1190"/>
        <v>0</v>
      </c>
      <c r="BY555" s="21">
        <f t="shared" si="1123"/>
        <v>0</v>
      </c>
      <c r="BZ555" s="22">
        <f t="shared" si="1250"/>
        <v>0</v>
      </c>
      <c r="CA555" s="21">
        <f t="shared" si="1124"/>
        <v>0</v>
      </c>
      <c r="CB555" s="21">
        <f t="shared" si="1191"/>
        <v>0</v>
      </c>
      <c r="CC555" s="21">
        <f t="shared" si="1192"/>
        <v>285.26495255212433</v>
      </c>
      <c r="CD555" s="21">
        <f t="shared" si="1193"/>
        <v>15.013944871164451</v>
      </c>
      <c r="CE555" s="21"/>
      <c r="CF555" s="22">
        <f t="shared" si="1194"/>
        <v>0</v>
      </c>
      <c r="CG555" s="21">
        <f t="shared" si="1125"/>
        <v>0</v>
      </c>
      <c r="CH555" s="22">
        <f t="shared" si="1251"/>
        <v>0</v>
      </c>
      <c r="CI555" s="21">
        <f t="shared" si="1126"/>
        <v>0</v>
      </c>
      <c r="CJ555" s="21">
        <f t="shared" si="1195"/>
        <v>0</v>
      </c>
      <c r="CK555" s="21">
        <f t="shared" si="1196"/>
        <v>248.86184079464991</v>
      </c>
      <c r="CL555" s="21">
        <f t="shared" si="1197"/>
        <v>13.09799162077106</v>
      </c>
      <c r="CM555" s="21"/>
      <c r="CN555" s="22">
        <f t="shared" si="1198"/>
        <v>0</v>
      </c>
      <c r="CO555" s="21">
        <f t="shared" si="1127"/>
        <v>0</v>
      </c>
      <c r="CP555" s="22">
        <f t="shared" si="1252"/>
        <v>0</v>
      </c>
      <c r="CQ555" s="21">
        <f t="shared" si="1128"/>
        <v>0</v>
      </c>
      <c r="CR555" s="21">
        <f t="shared" si="1199"/>
        <v>0</v>
      </c>
      <c r="CS555" s="21">
        <f t="shared" si="1200"/>
        <v>28.794817540322583</v>
      </c>
      <c r="CT555" s="21">
        <f t="shared" si="1201"/>
        <v>86.38445262096775</v>
      </c>
      <c r="CU555" s="21"/>
      <c r="CV555" s="22">
        <f t="shared" si="1202"/>
        <v>0</v>
      </c>
      <c r="CW555" s="21">
        <f t="shared" si="1129"/>
        <v>0</v>
      </c>
      <c r="CX555" s="22">
        <f t="shared" si="1253"/>
        <v>0</v>
      </c>
      <c r="CY555" s="21">
        <f t="shared" si="1130"/>
        <v>0</v>
      </c>
      <c r="CZ555" s="21">
        <f t="shared" si="1203"/>
        <v>0</v>
      </c>
      <c r="DA555" s="21">
        <f t="shared" si="1204"/>
        <v>245.53452073170729</v>
      </c>
      <c r="DB555" s="21">
        <f t="shared" si="1205"/>
        <v>12.922869512195131</v>
      </c>
      <c r="DC555" s="21"/>
      <c r="DD555" s="22">
        <f t="shared" si="1206"/>
        <v>0</v>
      </c>
      <c r="DE555" s="21">
        <f t="shared" si="1131"/>
        <v>0</v>
      </c>
      <c r="DF555" s="22">
        <f t="shared" si="1254"/>
        <v>0</v>
      </c>
      <c r="DG555" s="21">
        <f t="shared" si="1132"/>
        <v>0</v>
      </c>
      <c r="DH555" s="21">
        <f t="shared" si="1207"/>
        <v>0</v>
      </c>
      <c r="DI555" s="21">
        <f t="shared" si="1208"/>
        <v>214.14197926829266</v>
      </c>
      <c r="DJ555" s="21">
        <f t="shared" si="1209"/>
        <v>11.270630487804887</v>
      </c>
      <c r="DK555" s="21"/>
      <c r="DL555" s="22">
        <f t="shared" si="1210"/>
        <v>0</v>
      </c>
      <c r="DM555" s="21">
        <f t="shared" si="1133"/>
        <v>0</v>
      </c>
      <c r="DN555" s="22">
        <f t="shared" si="1255"/>
        <v>0</v>
      </c>
      <c r="DO555" s="21">
        <f t="shared" si="1134"/>
        <v>0</v>
      </c>
      <c r="DP555" s="21">
        <f t="shared" si="1211"/>
        <v>0</v>
      </c>
      <c r="DQ555" s="21">
        <f t="shared" si="1212"/>
        <v>74.350756097560961</v>
      </c>
      <c r="DR555" s="21">
        <f t="shared" si="1213"/>
        <v>24.783585365853654</v>
      </c>
      <c r="DS555" s="21"/>
      <c r="DT555" s="22">
        <f t="shared" si="1214"/>
        <v>0</v>
      </c>
      <c r="DU555" s="21">
        <f t="shared" si="1135"/>
        <v>0</v>
      </c>
      <c r="DV555" s="22">
        <f t="shared" si="1256"/>
        <v>0</v>
      </c>
      <c r="DW555" s="21">
        <f t="shared" si="1136"/>
        <v>0</v>
      </c>
      <c r="DX555" s="21">
        <f t="shared" si="1215"/>
        <v>0</v>
      </c>
      <c r="DY555" s="21">
        <f t="shared" si="1216"/>
        <v>1807.0479359844601</v>
      </c>
      <c r="DZ555" s="21">
        <f t="shared" si="1217"/>
        <v>95.107786104445353</v>
      </c>
      <c r="EA555" s="21"/>
      <c r="EB555" s="22">
        <f t="shared" si="1218"/>
        <v>0</v>
      </c>
      <c r="EC555" s="21">
        <f t="shared" si="1137"/>
        <v>0</v>
      </c>
      <c r="ED555" s="22">
        <f t="shared" si="1257"/>
        <v>0</v>
      </c>
      <c r="EE555" s="21">
        <f t="shared" si="1138"/>
        <v>0</v>
      </c>
      <c r="EF555" s="21">
        <f t="shared" si="1219"/>
        <v>0</v>
      </c>
      <c r="EG555" s="21">
        <f t="shared" si="1220"/>
        <v>1635.0269956687646</v>
      </c>
      <c r="EH555" s="21">
        <f t="shared" si="1221"/>
        <v>86.054052403619266</v>
      </c>
      <c r="EI555" s="21"/>
      <c r="EJ555" s="22">
        <f t="shared" si="1222"/>
        <v>0</v>
      </c>
      <c r="EK555" s="21">
        <f t="shared" si="1139"/>
        <v>0</v>
      </c>
      <c r="EL555" s="22">
        <f t="shared" si="1258"/>
        <v>0</v>
      </c>
      <c r="EM555" s="21">
        <f t="shared" si="1140"/>
        <v>0</v>
      </c>
      <c r="EN555" s="21">
        <f t="shared" si="1223"/>
        <v>0</v>
      </c>
      <c r="EO555" s="21">
        <f t="shared" si="1224"/>
        <v>134.54081172797009</v>
      </c>
      <c r="EP555" s="21">
        <f t="shared" si="1225"/>
        <v>403.62243518391028</v>
      </c>
      <c r="EQ555" s="21"/>
      <c r="ER555" s="22">
        <f t="shared" si="1226"/>
        <v>0</v>
      </c>
      <c r="ES555" s="21">
        <f t="shared" si="1141"/>
        <v>0</v>
      </c>
      <c r="ET555" s="22">
        <f t="shared" si="1259"/>
        <v>0</v>
      </c>
      <c r="EU555" s="21">
        <f t="shared" si="1142"/>
        <v>0</v>
      </c>
      <c r="EV555" s="21">
        <f t="shared" si="1227"/>
        <v>0</v>
      </c>
      <c r="EW555" s="21">
        <f t="shared" si="1228"/>
        <v>648.38580000000002</v>
      </c>
      <c r="EX555" s="21">
        <f t="shared" si="1229"/>
        <v>648.38580000000002</v>
      </c>
      <c r="EY555" s="21"/>
      <c r="EZ555" s="22">
        <f t="shared" si="1230"/>
        <v>0</v>
      </c>
      <c r="FA555" s="21">
        <f t="shared" si="1143"/>
        <v>0</v>
      </c>
      <c r="FB555" s="22">
        <f t="shared" si="1260"/>
        <v>0</v>
      </c>
      <c r="FC555" s="21">
        <f t="shared" si="1144"/>
        <v>0</v>
      </c>
      <c r="FD555" s="21">
        <f t="shared" si="1231"/>
        <v>0</v>
      </c>
      <c r="FE555" s="21">
        <f t="shared" si="1232"/>
        <v>145.161</v>
      </c>
      <c r="FF555" s="21">
        <f t="shared" si="1233"/>
        <v>145.161</v>
      </c>
      <c r="FG555" s="21"/>
      <c r="FH555" s="22">
        <f t="shared" si="1234"/>
        <v>0</v>
      </c>
      <c r="FI555" s="21">
        <f t="shared" si="1145"/>
        <v>0</v>
      </c>
      <c r="FJ555" s="22">
        <f t="shared" si="1261"/>
        <v>0</v>
      </c>
      <c r="FK555" s="21">
        <f t="shared" si="1146"/>
        <v>0</v>
      </c>
      <c r="FL555" s="21">
        <f t="shared" si="1235"/>
        <v>0</v>
      </c>
      <c r="FM555" s="21">
        <f t="shared" si="1236"/>
        <v>70.161149999999992</v>
      </c>
      <c r="FN555" s="21">
        <f t="shared" si="1237"/>
        <v>210.48344999999998</v>
      </c>
      <c r="FO555" s="21"/>
      <c r="FP555" s="21">
        <f t="shared" si="1147"/>
        <v>0</v>
      </c>
      <c r="FQ555" s="21">
        <f t="shared" si="1148"/>
        <v>0</v>
      </c>
      <c r="FR555" s="21">
        <f t="shared" si="1238"/>
        <v>0</v>
      </c>
      <c r="FS555" s="21">
        <f t="shared" si="1149"/>
        <v>7718.9743214634136</v>
      </c>
      <c r="FT555" s="21">
        <f t="shared" si="1150"/>
        <v>4968.3256785365866</v>
      </c>
      <c r="FU555" s="21"/>
      <c r="FV555" s="20">
        <f t="shared" si="1239"/>
        <v>0</v>
      </c>
      <c r="FW555" s="20">
        <f t="shared" si="1240"/>
        <v>0</v>
      </c>
      <c r="FX555" s="20">
        <f t="shared" si="1151"/>
        <v>0</v>
      </c>
      <c r="FY555" s="20">
        <f t="shared" si="1152"/>
        <v>0</v>
      </c>
    </row>
    <row r="556" spans="2:181" x14ac:dyDescent="0.25">
      <c r="B556" s="20">
        <v>23.9</v>
      </c>
      <c r="C556" s="20">
        <f t="shared" si="1153"/>
        <v>40.390999999999998</v>
      </c>
      <c r="D556" s="22">
        <f t="shared" si="1154"/>
        <v>0</v>
      </c>
      <c r="E556" s="21">
        <f t="shared" si="1105"/>
        <v>0</v>
      </c>
      <c r="F556" s="22">
        <f t="shared" si="1241"/>
        <v>0</v>
      </c>
      <c r="G556" s="21">
        <f t="shared" si="1106"/>
        <v>0</v>
      </c>
      <c r="H556" s="21">
        <f t="shared" si="1155"/>
        <v>0</v>
      </c>
      <c r="I556" s="21">
        <f t="shared" si="1156"/>
        <v>671.12769000000014</v>
      </c>
      <c r="J556" s="21">
        <f t="shared" si="1157"/>
        <v>35.322510000000044</v>
      </c>
      <c r="K556" s="21"/>
      <c r="L556" s="22">
        <f t="shared" si="1158"/>
        <v>0</v>
      </c>
      <c r="M556" s="21">
        <f t="shared" si="1107"/>
        <v>0</v>
      </c>
      <c r="N556" s="22">
        <f t="shared" si="1242"/>
        <v>0</v>
      </c>
      <c r="O556" s="21">
        <f t="shared" si="1108"/>
        <v>0</v>
      </c>
      <c r="P556" s="21">
        <f t="shared" si="1159"/>
        <v>0</v>
      </c>
      <c r="Q556" s="21">
        <f t="shared" si="1160"/>
        <v>252.82207499999996</v>
      </c>
      <c r="R556" s="21">
        <f t="shared" si="1161"/>
        <v>13.30642500000001</v>
      </c>
      <c r="S556" s="21"/>
      <c r="T556" s="22">
        <f t="shared" si="1162"/>
        <v>0</v>
      </c>
      <c r="U556" s="21">
        <f t="shared" si="1109"/>
        <v>0</v>
      </c>
      <c r="V556" s="22">
        <f t="shared" si="1243"/>
        <v>0</v>
      </c>
      <c r="W556" s="21">
        <f t="shared" si="1110"/>
        <v>0</v>
      </c>
      <c r="X556" s="21">
        <f t="shared" si="1163"/>
        <v>0</v>
      </c>
      <c r="Y556" s="21">
        <f t="shared" si="1164"/>
        <v>65.322450000000003</v>
      </c>
      <c r="Z556" s="21">
        <f t="shared" si="1165"/>
        <v>195.96735000000001</v>
      </c>
      <c r="AA556" s="21"/>
      <c r="AB556" s="22">
        <f t="shared" si="1166"/>
        <v>0</v>
      </c>
      <c r="AC556" s="21">
        <f t="shared" si="1111"/>
        <v>0</v>
      </c>
      <c r="AD556" s="22">
        <f t="shared" si="1244"/>
        <v>0</v>
      </c>
      <c r="AE556" s="21">
        <f t="shared" si="1112"/>
        <v>0</v>
      </c>
      <c r="AF556" s="21">
        <f t="shared" si="1167"/>
        <v>0</v>
      </c>
      <c r="AG556" s="21">
        <f t="shared" si="1168"/>
        <v>59.757945000000007</v>
      </c>
      <c r="AH556" s="21">
        <f t="shared" si="1169"/>
        <v>3.145155000000003</v>
      </c>
      <c r="AI556" s="21"/>
      <c r="AJ556" s="22">
        <f t="shared" si="1170"/>
        <v>0</v>
      </c>
      <c r="AK556" s="21">
        <f t="shared" si="1113"/>
        <v>0</v>
      </c>
      <c r="AL556" s="22">
        <f t="shared" si="1245"/>
        <v>0</v>
      </c>
      <c r="AM556" s="21">
        <f t="shared" si="1114"/>
        <v>0</v>
      </c>
      <c r="AN556" s="21">
        <f t="shared" si="1171"/>
        <v>0</v>
      </c>
      <c r="AO556" s="21">
        <f t="shared" si="1172"/>
        <v>128.70941999999999</v>
      </c>
      <c r="AP556" s="21">
        <f t="shared" si="1173"/>
        <v>6.7741800000000056</v>
      </c>
      <c r="AQ556" s="21"/>
      <c r="AR556" s="22">
        <f t="shared" si="1174"/>
        <v>0</v>
      </c>
      <c r="AS556" s="21">
        <f t="shared" si="1115"/>
        <v>0</v>
      </c>
      <c r="AT556" s="22">
        <f t="shared" si="1246"/>
        <v>0</v>
      </c>
      <c r="AU556" s="21">
        <f t="shared" si="1116"/>
        <v>0</v>
      </c>
      <c r="AV556" s="21">
        <f t="shared" si="1175"/>
        <v>0</v>
      </c>
      <c r="AW556" s="21">
        <f t="shared" si="1176"/>
        <v>279.43492500000002</v>
      </c>
      <c r="AX556" s="21">
        <f t="shared" si="1177"/>
        <v>93.144975000000017</v>
      </c>
      <c r="AY556" s="21"/>
      <c r="AZ556" s="22">
        <f t="shared" si="1178"/>
        <v>0</v>
      </c>
      <c r="BA556" s="21">
        <f t="shared" si="1117"/>
        <v>0</v>
      </c>
      <c r="BB556" s="22">
        <f t="shared" si="1247"/>
        <v>0</v>
      </c>
      <c r="BC556" s="21">
        <f t="shared" si="1118"/>
        <v>0</v>
      </c>
      <c r="BD556" s="21">
        <f t="shared" si="1179"/>
        <v>0</v>
      </c>
      <c r="BE556" s="21">
        <f t="shared" si="1180"/>
        <v>245.53452073170729</v>
      </c>
      <c r="BF556" s="21">
        <f t="shared" si="1181"/>
        <v>12.922869512195131</v>
      </c>
      <c r="BG556" s="21"/>
      <c r="BH556" s="22">
        <f t="shared" si="1182"/>
        <v>0</v>
      </c>
      <c r="BI556" s="21">
        <f t="shared" si="1119"/>
        <v>0</v>
      </c>
      <c r="BJ556" s="22">
        <f t="shared" si="1248"/>
        <v>0</v>
      </c>
      <c r="BK556" s="21">
        <f t="shared" si="1120"/>
        <v>0</v>
      </c>
      <c r="BL556" s="21">
        <f t="shared" si="1183"/>
        <v>0</v>
      </c>
      <c r="BM556" s="21">
        <f t="shared" si="1184"/>
        <v>214.14197926829266</v>
      </c>
      <c r="BN556" s="21">
        <f t="shared" si="1185"/>
        <v>11.270630487804887</v>
      </c>
      <c r="BO556" s="21"/>
      <c r="BP556" s="22">
        <f t="shared" si="1186"/>
        <v>0</v>
      </c>
      <c r="BQ556" s="21">
        <f t="shared" si="1121"/>
        <v>0</v>
      </c>
      <c r="BR556" s="22">
        <f t="shared" si="1249"/>
        <v>0</v>
      </c>
      <c r="BS556" s="21">
        <f t="shared" si="1122"/>
        <v>0</v>
      </c>
      <c r="BT556" s="21">
        <f t="shared" si="1187"/>
        <v>0</v>
      </c>
      <c r="BU556" s="21">
        <f t="shared" si="1188"/>
        <v>74.350756097560961</v>
      </c>
      <c r="BV556" s="21">
        <f t="shared" si="1189"/>
        <v>24.783585365853654</v>
      </c>
      <c r="BW556" s="21"/>
      <c r="BX556" s="22">
        <f t="shared" si="1190"/>
        <v>0</v>
      </c>
      <c r="BY556" s="21">
        <f t="shared" si="1123"/>
        <v>0</v>
      </c>
      <c r="BZ556" s="22">
        <f t="shared" si="1250"/>
        <v>0</v>
      </c>
      <c r="CA556" s="21">
        <f t="shared" si="1124"/>
        <v>0</v>
      </c>
      <c r="CB556" s="21">
        <f t="shared" si="1191"/>
        <v>0</v>
      </c>
      <c r="CC556" s="21">
        <f t="shared" si="1192"/>
        <v>285.26495255212433</v>
      </c>
      <c r="CD556" s="21">
        <f t="shared" si="1193"/>
        <v>15.013944871164451</v>
      </c>
      <c r="CE556" s="21"/>
      <c r="CF556" s="22">
        <f t="shared" si="1194"/>
        <v>0</v>
      </c>
      <c r="CG556" s="21">
        <f t="shared" si="1125"/>
        <v>0</v>
      </c>
      <c r="CH556" s="22">
        <f t="shared" si="1251"/>
        <v>0</v>
      </c>
      <c r="CI556" s="21">
        <f t="shared" si="1126"/>
        <v>0</v>
      </c>
      <c r="CJ556" s="21">
        <f t="shared" si="1195"/>
        <v>0</v>
      </c>
      <c r="CK556" s="21">
        <f t="shared" si="1196"/>
        <v>248.86184079464991</v>
      </c>
      <c r="CL556" s="21">
        <f t="shared" si="1197"/>
        <v>13.09799162077106</v>
      </c>
      <c r="CM556" s="21"/>
      <c r="CN556" s="22">
        <f t="shared" si="1198"/>
        <v>0</v>
      </c>
      <c r="CO556" s="21">
        <f t="shared" si="1127"/>
        <v>0</v>
      </c>
      <c r="CP556" s="22">
        <f t="shared" si="1252"/>
        <v>0</v>
      </c>
      <c r="CQ556" s="21">
        <f t="shared" si="1128"/>
        <v>0</v>
      </c>
      <c r="CR556" s="21">
        <f t="shared" si="1199"/>
        <v>0</v>
      </c>
      <c r="CS556" s="21">
        <f t="shared" si="1200"/>
        <v>28.794817540322583</v>
      </c>
      <c r="CT556" s="21">
        <f t="shared" si="1201"/>
        <v>86.38445262096775</v>
      </c>
      <c r="CU556" s="21"/>
      <c r="CV556" s="22">
        <f t="shared" si="1202"/>
        <v>0</v>
      </c>
      <c r="CW556" s="21">
        <f t="shared" si="1129"/>
        <v>0</v>
      </c>
      <c r="CX556" s="22">
        <f t="shared" si="1253"/>
        <v>0</v>
      </c>
      <c r="CY556" s="21">
        <f t="shared" si="1130"/>
        <v>0</v>
      </c>
      <c r="CZ556" s="21">
        <f t="shared" si="1203"/>
        <v>0</v>
      </c>
      <c r="DA556" s="21">
        <f t="shared" si="1204"/>
        <v>245.53452073170729</v>
      </c>
      <c r="DB556" s="21">
        <f t="shared" si="1205"/>
        <v>12.922869512195131</v>
      </c>
      <c r="DC556" s="21"/>
      <c r="DD556" s="22">
        <f t="shared" si="1206"/>
        <v>0</v>
      </c>
      <c r="DE556" s="21">
        <f t="shared" si="1131"/>
        <v>0</v>
      </c>
      <c r="DF556" s="22">
        <f t="shared" si="1254"/>
        <v>0</v>
      </c>
      <c r="DG556" s="21">
        <f t="shared" si="1132"/>
        <v>0</v>
      </c>
      <c r="DH556" s="21">
        <f t="shared" si="1207"/>
        <v>0</v>
      </c>
      <c r="DI556" s="21">
        <f t="shared" si="1208"/>
        <v>214.14197926829266</v>
      </c>
      <c r="DJ556" s="21">
        <f t="shared" si="1209"/>
        <v>11.270630487804887</v>
      </c>
      <c r="DK556" s="21"/>
      <c r="DL556" s="22">
        <f t="shared" si="1210"/>
        <v>0</v>
      </c>
      <c r="DM556" s="21">
        <f t="shared" si="1133"/>
        <v>0</v>
      </c>
      <c r="DN556" s="22">
        <f t="shared" si="1255"/>
        <v>0</v>
      </c>
      <c r="DO556" s="21">
        <f t="shared" si="1134"/>
        <v>0</v>
      </c>
      <c r="DP556" s="21">
        <f t="shared" si="1211"/>
        <v>0</v>
      </c>
      <c r="DQ556" s="21">
        <f t="shared" si="1212"/>
        <v>74.350756097560961</v>
      </c>
      <c r="DR556" s="21">
        <f t="shared" si="1213"/>
        <v>24.783585365853654</v>
      </c>
      <c r="DS556" s="21"/>
      <c r="DT556" s="22">
        <f t="shared" si="1214"/>
        <v>0</v>
      </c>
      <c r="DU556" s="21">
        <f t="shared" si="1135"/>
        <v>0</v>
      </c>
      <c r="DV556" s="22">
        <f t="shared" si="1256"/>
        <v>0</v>
      </c>
      <c r="DW556" s="21">
        <f t="shared" si="1136"/>
        <v>0</v>
      </c>
      <c r="DX556" s="21">
        <f t="shared" si="1215"/>
        <v>0</v>
      </c>
      <c r="DY556" s="21">
        <f t="shared" si="1216"/>
        <v>1807.0479359844601</v>
      </c>
      <c r="DZ556" s="21">
        <f t="shared" si="1217"/>
        <v>95.107786104445353</v>
      </c>
      <c r="EA556" s="21"/>
      <c r="EB556" s="22">
        <f t="shared" si="1218"/>
        <v>0</v>
      </c>
      <c r="EC556" s="21">
        <f t="shared" si="1137"/>
        <v>0</v>
      </c>
      <c r="ED556" s="22">
        <f t="shared" si="1257"/>
        <v>0</v>
      </c>
      <c r="EE556" s="21">
        <f t="shared" si="1138"/>
        <v>0</v>
      </c>
      <c r="EF556" s="21">
        <f t="shared" si="1219"/>
        <v>0</v>
      </c>
      <c r="EG556" s="21">
        <f t="shared" si="1220"/>
        <v>1635.0269956687646</v>
      </c>
      <c r="EH556" s="21">
        <f t="shared" si="1221"/>
        <v>86.054052403619266</v>
      </c>
      <c r="EI556" s="21"/>
      <c r="EJ556" s="22">
        <f t="shared" si="1222"/>
        <v>0</v>
      </c>
      <c r="EK556" s="21">
        <f t="shared" si="1139"/>
        <v>0</v>
      </c>
      <c r="EL556" s="22">
        <f t="shared" si="1258"/>
        <v>0</v>
      </c>
      <c r="EM556" s="21">
        <f t="shared" si="1140"/>
        <v>0</v>
      </c>
      <c r="EN556" s="21">
        <f t="shared" si="1223"/>
        <v>0</v>
      </c>
      <c r="EO556" s="21">
        <f t="shared" si="1224"/>
        <v>134.54081172797009</v>
      </c>
      <c r="EP556" s="21">
        <f t="shared" si="1225"/>
        <v>403.62243518391028</v>
      </c>
      <c r="EQ556" s="21"/>
      <c r="ER556" s="22">
        <f t="shared" si="1226"/>
        <v>0</v>
      </c>
      <c r="ES556" s="21">
        <f t="shared" si="1141"/>
        <v>0</v>
      </c>
      <c r="ET556" s="22">
        <f t="shared" si="1259"/>
        <v>0</v>
      </c>
      <c r="EU556" s="21">
        <f t="shared" si="1142"/>
        <v>0</v>
      </c>
      <c r="EV556" s="21">
        <f t="shared" si="1227"/>
        <v>0</v>
      </c>
      <c r="EW556" s="21">
        <f t="shared" si="1228"/>
        <v>648.38580000000002</v>
      </c>
      <c r="EX556" s="21">
        <f t="shared" si="1229"/>
        <v>648.38580000000002</v>
      </c>
      <c r="EY556" s="21"/>
      <c r="EZ556" s="22">
        <f t="shared" si="1230"/>
        <v>0</v>
      </c>
      <c r="FA556" s="21">
        <f t="shared" si="1143"/>
        <v>0</v>
      </c>
      <c r="FB556" s="22">
        <f t="shared" si="1260"/>
        <v>0</v>
      </c>
      <c r="FC556" s="21">
        <f t="shared" si="1144"/>
        <v>0</v>
      </c>
      <c r="FD556" s="21">
        <f t="shared" si="1231"/>
        <v>0</v>
      </c>
      <c r="FE556" s="21">
        <f t="shared" si="1232"/>
        <v>145.161</v>
      </c>
      <c r="FF556" s="21">
        <f t="shared" si="1233"/>
        <v>145.161</v>
      </c>
      <c r="FG556" s="21"/>
      <c r="FH556" s="22">
        <f t="shared" si="1234"/>
        <v>0</v>
      </c>
      <c r="FI556" s="21">
        <f t="shared" si="1145"/>
        <v>0</v>
      </c>
      <c r="FJ556" s="22">
        <f t="shared" si="1261"/>
        <v>0</v>
      </c>
      <c r="FK556" s="21">
        <f t="shared" si="1146"/>
        <v>0</v>
      </c>
      <c r="FL556" s="21">
        <f t="shared" si="1235"/>
        <v>0</v>
      </c>
      <c r="FM556" s="21">
        <f t="shared" si="1236"/>
        <v>70.161149999999992</v>
      </c>
      <c r="FN556" s="21">
        <f t="shared" si="1237"/>
        <v>210.48344999999998</v>
      </c>
      <c r="FO556" s="21"/>
      <c r="FP556" s="21">
        <f t="shared" si="1147"/>
        <v>0</v>
      </c>
      <c r="FQ556" s="21">
        <f t="shared" si="1148"/>
        <v>0</v>
      </c>
      <c r="FR556" s="21">
        <f t="shared" si="1238"/>
        <v>0</v>
      </c>
      <c r="FS556" s="21">
        <f t="shared" si="1149"/>
        <v>7718.9743214634136</v>
      </c>
      <c r="FT556" s="21">
        <f t="shared" si="1150"/>
        <v>4968.3256785365866</v>
      </c>
      <c r="FU556" s="21"/>
      <c r="FV556" s="20">
        <f t="shared" si="1239"/>
        <v>0</v>
      </c>
      <c r="FW556" s="20">
        <f t="shared" si="1240"/>
        <v>0</v>
      </c>
      <c r="FX556" s="20">
        <f t="shared" si="1151"/>
        <v>0</v>
      </c>
      <c r="FY556" s="20">
        <f t="shared" si="1152"/>
        <v>0</v>
      </c>
    </row>
    <row r="557" spans="2:181" x14ac:dyDescent="0.25">
      <c r="B557" s="20">
        <v>23.95</v>
      </c>
      <c r="C557" s="20">
        <f t="shared" si="1153"/>
        <v>40.475499999999997</v>
      </c>
      <c r="D557" s="22">
        <f t="shared" si="1154"/>
        <v>0</v>
      </c>
      <c r="E557" s="21">
        <f t="shared" si="1105"/>
        <v>0</v>
      </c>
      <c r="F557" s="22">
        <f t="shared" si="1241"/>
        <v>0</v>
      </c>
      <c r="G557" s="21">
        <f t="shared" si="1106"/>
        <v>0</v>
      </c>
      <c r="H557" s="21">
        <f t="shared" si="1155"/>
        <v>0</v>
      </c>
      <c r="I557" s="21">
        <f t="shared" si="1156"/>
        <v>671.12769000000014</v>
      </c>
      <c r="J557" s="21">
        <f t="shared" si="1157"/>
        <v>35.322510000000044</v>
      </c>
      <c r="K557" s="21"/>
      <c r="L557" s="22">
        <f t="shared" si="1158"/>
        <v>0</v>
      </c>
      <c r="M557" s="21">
        <f t="shared" si="1107"/>
        <v>0</v>
      </c>
      <c r="N557" s="22">
        <f t="shared" si="1242"/>
        <v>0</v>
      </c>
      <c r="O557" s="21">
        <f t="shared" si="1108"/>
        <v>0</v>
      </c>
      <c r="P557" s="21">
        <f t="shared" si="1159"/>
        <v>0</v>
      </c>
      <c r="Q557" s="21">
        <f t="shared" si="1160"/>
        <v>252.82207499999996</v>
      </c>
      <c r="R557" s="21">
        <f t="shared" si="1161"/>
        <v>13.30642500000001</v>
      </c>
      <c r="S557" s="21"/>
      <c r="T557" s="22">
        <f t="shared" si="1162"/>
        <v>0</v>
      </c>
      <c r="U557" s="21">
        <f t="shared" si="1109"/>
        <v>0</v>
      </c>
      <c r="V557" s="22">
        <f t="shared" si="1243"/>
        <v>0</v>
      </c>
      <c r="W557" s="21">
        <f t="shared" si="1110"/>
        <v>0</v>
      </c>
      <c r="X557" s="21">
        <f t="shared" si="1163"/>
        <v>0</v>
      </c>
      <c r="Y557" s="21">
        <f t="shared" si="1164"/>
        <v>65.322450000000003</v>
      </c>
      <c r="Z557" s="21">
        <f t="shared" si="1165"/>
        <v>195.96735000000001</v>
      </c>
      <c r="AA557" s="21"/>
      <c r="AB557" s="22">
        <f t="shared" si="1166"/>
        <v>0</v>
      </c>
      <c r="AC557" s="21">
        <f t="shared" si="1111"/>
        <v>0</v>
      </c>
      <c r="AD557" s="22">
        <f t="shared" si="1244"/>
        <v>0</v>
      </c>
      <c r="AE557" s="21">
        <f t="shared" si="1112"/>
        <v>0</v>
      </c>
      <c r="AF557" s="21">
        <f t="shared" si="1167"/>
        <v>0</v>
      </c>
      <c r="AG557" s="21">
        <f t="shared" si="1168"/>
        <v>59.757945000000007</v>
      </c>
      <c r="AH557" s="21">
        <f t="shared" si="1169"/>
        <v>3.145155000000003</v>
      </c>
      <c r="AI557" s="21"/>
      <c r="AJ557" s="22">
        <f t="shared" si="1170"/>
        <v>0</v>
      </c>
      <c r="AK557" s="21">
        <f t="shared" si="1113"/>
        <v>0</v>
      </c>
      <c r="AL557" s="22">
        <f t="shared" si="1245"/>
        <v>0</v>
      </c>
      <c r="AM557" s="21">
        <f t="shared" si="1114"/>
        <v>0</v>
      </c>
      <c r="AN557" s="21">
        <f t="shared" si="1171"/>
        <v>0</v>
      </c>
      <c r="AO557" s="21">
        <f t="shared" si="1172"/>
        <v>128.70941999999999</v>
      </c>
      <c r="AP557" s="21">
        <f t="shared" si="1173"/>
        <v>6.7741800000000056</v>
      </c>
      <c r="AQ557" s="21"/>
      <c r="AR557" s="22">
        <f t="shared" si="1174"/>
        <v>0</v>
      </c>
      <c r="AS557" s="21">
        <f t="shared" si="1115"/>
        <v>0</v>
      </c>
      <c r="AT557" s="22">
        <f t="shared" si="1246"/>
        <v>0</v>
      </c>
      <c r="AU557" s="21">
        <f t="shared" si="1116"/>
        <v>0</v>
      </c>
      <c r="AV557" s="21">
        <f t="shared" si="1175"/>
        <v>0</v>
      </c>
      <c r="AW557" s="21">
        <f t="shared" si="1176"/>
        <v>279.43492500000002</v>
      </c>
      <c r="AX557" s="21">
        <f t="shared" si="1177"/>
        <v>93.144975000000017</v>
      </c>
      <c r="AY557" s="21"/>
      <c r="AZ557" s="22">
        <f t="shared" si="1178"/>
        <v>0</v>
      </c>
      <c r="BA557" s="21">
        <f t="shared" si="1117"/>
        <v>0</v>
      </c>
      <c r="BB557" s="22">
        <f t="shared" si="1247"/>
        <v>0</v>
      </c>
      <c r="BC557" s="21">
        <f t="shared" si="1118"/>
        <v>0</v>
      </c>
      <c r="BD557" s="21">
        <f t="shared" si="1179"/>
        <v>0</v>
      </c>
      <c r="BE557" s="21">
        <f t="shared" si="1180"/>
        <v>245.53452073170729</v>
      </c>
      <c r="BF557" s="21">
        <f t="shared" si="1181"/>
        <v>12.922869512195131</v>
      </c>
      <c r="BG557" s="21"/>
      <c r="BH557" s="22">
        <f t="shared" si="1182"/>
        <v>0</v>
      </c>
      <c r="BI557" s="21">
        <f t="shared" si="1119"/>
        <v>0</v>
      </c>
      <c r="BJ557" s="22">
        <f t="shared" si="1248"/>
        <v>0</v>
      </c>
      <c r="BK557" s="21">
        <f t="shared" si="1120"/>
        <v>0</v>
      </c>
      <c r="BL557" s="21">
        <f t="shared" si="1183"/>
        <v>0</v>
      </c>
      <c r="BM557" s="21">
        <f t="shared" si="1184"/>
        <v>214.14197926829266</v>
      </c>
      <c r="BN557" s="21">
        <f t="shared" si="1185"/>
        <v>11.270630487804887</v>
      </c>
      <c r="BO557" s="21"/>
      <c r="BP557" s="22">
        <f t="shared" si="1186"/>
        <v>0</v>
      </c>
      <c r="BQ557" s="21">
        <f t="shared" si="1121"/>
        <v>0</v>
      </c>
      <c r="BR557" s="22">
        <f t="shared" si="1249"/>
        <v>0</v>
      </c>
      <c r="BS557" s="21">
        <f t="shared" si="1122"/>
        <v>0</v>
      </c>
      <c r="BT557" s="21">
        <f t="shared" si="1187"/>
        <v>0</v>
      </c>
      <c r="BU557" s="21">
        <f t="shared" si="1188"/>
        <v>74.350756097560961</v>
      </c>
      <c r="BV557" s="21">
        <f t="shared" si="1189"/>
        <v>24.783585365853654</v>
      </c>
      <c r="BW557" s="21"/>
      <c r="BX557" s="22">
        <f t="shared" si="1190"/>
        <v>0</v>
      </c>
      <c r="BY557" s="21">
        <f t="shared" si="1123"/>
        <v>0</v>
      </c>
      <c r="BZ557" s="22">
        <f t="shared" si="1250"/>
        <v>0</v>
      </c>
      <c r="CA557" s="21">
        <f t="shared" si="1124"/>
        <v>0</v>
      </c>
      <c r="CB557" s="21">
        <f t="shared" si="1191"/>
        <v>0</v>
      </c>
      <c r="CC557" s="21">
        <f t="shared" si="1192"/>
        <v>285.26495255212433</v>
      </c>
      <c r="CD557" s="21">
        <f t="shared" si="1193"/>
        <v>15.013944871164451</v>
      </c>
      <c r="CE557" s="21"/>
      <c r="CF557" s="22">
        <f t="shared" si="1194"/>
        <v>0</v>
      </c>
      <c r="CG557" s="21">
        <f t="shared" si="1125"/>
        <v>0</v>
      </c>
      <c r="CH557" s="22">
        <f t="shared" si="1251"/>
        <v>0</v>
      </c>
      <c r="CI557" s="21">
        <f t="shared" si="1126"/>
        <v>0</v>
      </c>
      <c r="CJ557" s="21">
        <f t="shared" si="1195"/>
        <v>0</v>
      </c>
      <c r="CK557" s="21">
        <f t="shared" si="1196"/>
        <v>248.86184079464991</v>
      </c>
      <c r="CL557" s="21">
        <f t="shared" si="1197"/>
        <v>13.09799162077106</v>
      </c>
      <c r="CM557" s="21"/>
      <c r="CN557" s="22">
        <f t="shared" si="1198"/>
        <v>0</v>
      </c>
      <c r="CO557" s="21">
        <f t="shared" si="1127"/>
        <v>0</v>
      </c>
      <c r="CP557" s="22">
        <f t="shared" si="1252"/>
        <v>0</v>
      </c>
      <c r="CQ557" s="21">
        <f t="shared" si="1128"/>
        <v>0</v>
      </c>
      <c r="CR557" s="21">
        <f t="shared" si="1199"/>
        <v>0</v>
      </c>
      <c r="CS557" s="21">
        <f t="shared" si="1200"/>
        <v>28.794817540322583</v>
      </c>
      <c r="CT557" s="21">
        <f t="shared" si="1201"/>
        <v>86.38445262096775</v>
      </c>
      <c r="CU557" s="21"/>
      <c r="CV557" s="22">
        <f t="shared" si="1202"/>
        <v>0</v>
      </c>
      <c r="CW557" s="21">
        <f t="shared" si="1129"/>
        <v>0</v>
      </c>
      <c r="CX557" s="22">
        <f t="shared" si="1253"/>
        <v>0</v>
      </c>
      <c r="CY557" s="21">
        <f t="shared" si="1130"/>
        <v>0</v>
      </c>
      <c r="CZ557" s="21">
        <f t="shared" si="1203"/>
        <v>0</v>
      </c>
      <c r="DA557" s="21">
        <f t="shared" si="1204"/>
        <v>245.53452073170729</v>
      </c>
      <c r="DB557" s="21">
        <f t="shared" si="1205"/>
        <v>12.922869512195131</v>
      </c>
      <c r="DC557" s="21"/>
      <c r="DD557" s="22">
        <f t="shared" si="1206"/>
        <v>0</v>
      </c>
      <c r="DE557" s="21">
        <f t="shared" si="1131"/>
        <v>0</v>
      </c>
      <c r="DF557" s="22">
        <f t="shared" si="1254"/>
        <v>0</v>
      </c>
      <c r="DG557" s="21">
        <f t="shared" si="1132"/>
        <v>0</v>
      </c>
      <c r="DH557" s="21">
        <f t="shared" si="1207"/>
        <v>0</v>
      </c>
      <c r="DI557" s="21">
        <f t="shared" si="1208"/>
        <v>214.14197926829266</v>
      </c>
      <c r="DJ557" s="21">
        <f t="shared" si="1209"/>
        <v>11.270630487804887</v>
      </c>
      <c r="DK557" s="21"/>
      <c r="DL557" s="22">
        <f t="shared" si="1210"/>
        <v>0</v>
      </c>
      <c r="DM557" s="21">
        <f t="shared" si="1133"/>
        <v>0</v>
      </c>
      <c r="DN557" s="22">
        <f t="shared" si="1255"/>
        <v>0</v>
      </c>
      <c r="DO557" s="21">
        <f t="shared" si="1134"/>
        <v>0</v>
      </c>
      <c r="DP557" s="21">
        <f t="shared" si="1211"/>
        <v>0</v>
      </c>
      <c r="DQ557" s="21">
        <f t="shared" si="1212"/>
        <v>74.350756097560961</v>
      </c>
      <c r="DR557" s="21">
        <f t="shared" si="1213"/>
        <v>24.783585365853654</v>
      </c>
      <c r="DS557" s="21"/>
      <c r="DT557" s="22">
        <f t="shared" si="1214"/>
        <v>0</v>
      </c>
      <c r="DU557" s="21">
        <f t="shared" si="1135"/>
        <v>0</v>
      </c>
      <c r="DV557" s="22">
        <f t="shared" si="1256"/>
        <v>0</v>
      </c>
      <c r="DW557" s="21">
        <f t="shared" si="1136"/>
        <v>0</v>
      </c>
      <c r="DX557" s="21">
        <f t="shared" si="1215"/>
        <v>0</v>
      </c>
      <c r="DY557" s="21">
        <f t="shared" si="1216"/>
        <v>1807.0479359844601</v>
      </c>
      <c r="DZ557" s="21">
        <f t="shared" si="1217"/>
        <v>95.107786104445353</v>
      </c>
      <c r="EA557" s="21"/>
      <c r="EB557" s="22">
        <f t="shared" si="1218"/>
        <v>0</v>
      </c>
      <c r="EC557" s="21">
        <f t="shared" si="1137"/>
        <v>0</v>
      </c>
      <c r="ED557" s="22">
        <f t="shared" si="1257"/>
        <v>0</v>
      </c>
      <c r="EE557" s="21">
        <f t="shared" si="1138"/>
        <v>0</v>
      </c>
      <c r="EF557" s="21">
        <f t="shared" si="1219"/>
        <v>0</v>
      </c>
      <c r="EG557" s="21">
        <f t="shared" si="1220"/>
        <v>1635.0269956687646</v>
      </c>
      <c r="EH557" s="21">
        <f t="shared" si="1221"/>
        <v>86.054052403619266</v>
      </c>
      <c r="EI557" s="21"/>
      <c r="EJ557" s="22">
        <f t="shared" si="1222"/>
        <v>0</v>
      </c>
      <c r="EK557" s="21">
        <f t="shared" si="1139"/>
        <v>0</v>
      </c>
      <c r="EL557" s="22">
        <f t="shared" si="1258"/>
        <v>0</v>
      </c>
      <c r="EM557" s="21">
        <f t="shared" si="1140"/>
        <v>0</v>
      </c>
      <c r="EN557" s="21">
        <f t="shared" si="1223"/>
        <v>0</v>
      </c>
      <c r="EO557" s="21">
        <f t="shared" si="1224"/>
        <v>134.54081172797009</v>
      </c>
      <c r="EP557" s="21">
        <f t="shared" si="1225"/>
        <v>403.62243518391028</v>
      </c>
      <c r="EQ557" s="21"/>
      <c r="ER557" s="22">
        <f t="shared" si="1226"/>
        <v>0</v>
      </c>
      <c r="ES557" s="21">
        <f t="shared" si="1141"/>
        <v>0</v>
      </c>
      <c r="ET557" s="22">
        <f t="shared" si="1259"/>
        <v>0</v>
      </c>
      <c r="EU557" s="21">
        <f t="shared" si="1142"/>
        <v>0</v>
      </c>
      <c r="EV557" s="21">
        <f t="shared" si="1227"/>
        <v>0</v>
      </c>
      <c r="EW557" s="21">
        <f t="shared" si="1228"/>
        <v>648.38580000000002</v>
      </c>
      <c r="EX557" s="21">
        <f t="shared" si="1229"/>
        <v>648.38580000000002</v>
      </c>
      <c r="EY557" s="21"/>
      <c r="EZ557" s="22">
        <f t="shared" si="1230"/>
        <v>0</v>
      </c>
      <c r="FA557" s="21">
        <f t="shared" si="1143"/>
        <v>0</v>
      </c>
      <c r="FB557" s="22">
        <f t="shared" si="1260"/>
        <v>0</v>
      </c>
      <c r="FC557" s="21">
        <f t="shared" si="1144"/>
        <v>0</v>
      </c>
      <c r="FD557" s="21">
        <f t="shared" si="1231"/>
        <v>0</v>
      </c>
      <c r="FE557" s="21">
        <f t="shared" si="1232"/>
        <v>145.161</v>
      </c>
      <c r="FF557" s="21">
        <f t="shared" si="1233"/>
        <v>145.161</v>
      </c>
      <c r="FG557" s="21"/>
      <c r="FH557" s="22">
        <f t="shared" si="1234"/>
        <v>0</v>
      </c>
      <c r="FI557" s="21">
        <f t="shared" si="1145"/>
        <v>0</v>
      </c>
      <c r="FJ557" s="22">
        <f t="shared" si="1261"/>
        <v>0</v>
      </c>
      <c r="FK557" s="21">
        <f t="shared" si="1146"/>
        <v>0</v>
      </c>
      <c r="FL557" s="21">
        <f t="shared" si="1235"/>
        <v>0</v>
      </c>
      <c r="FM557" s="21">
        <f t="shared" si="1236"/>
        <v>70.161149999999992</v>
      </c>
      <c r="FN557" s="21">
        <f t="shared" si="1237"/>
        <v>210.48344999999998</v>
      </c>
      <c r="FO557" s="21"/>
      <c r="FP557" s="21">
        <f t="shared" si="1147"/>
        <v>0</v>
      </c>
      <c r="FQ557" s="21">
        <f t="shared" si="1148"/>
        <v>0</v>
      </c>
      <c r="FR557" s="21">
        <f t="shared" si="1238"/>
        <v>0</v>
      </c>
      <c r="FS557" s="21">
        <f t="shared" si="1149"/>
        <v>7718.9743214634136</v>
      </c>
      <c r="FT557" s="21">
        <f t="shared" si="1150"/>
        <v>4968.3256785365866</v>
      </c>
      <c r="FU557" s="21"/>
      <c r="FV557" s="20">
        <f t="shared" si="1239"/>
        <v>0</v>
      </c>
      <c r="FW557" s="20">
        <f t="shared" si="1240"/>
        <v>0</v>
      </c>
      <c r="FX557" s="20">
        <f t="shared" si="1151"/>
        <v>0</v>
      </c>
      <c r="FY557" s="20">
        <f t="shared" si="1152"/>
        <v>0</v>
      </c>
    </row>
    <row r="558" spans="2:181" x14ac:dyDescent="0.25">
      <c r="B558" s="20">
        <v>24</v>
      </c>
      <c r="C558" s="20">
        <f t="shared" si="1153"/>
        <v>40.56</v>
      </c>
      <c r="D558" s="22">
        <f t="shared" si="1154"/>
        <v>0</v>
      </c>
      <c r="E558" s="21">
        <f t="shared" si="1105"/>
        <v>0</v>
      </c>
      <c r="F558" s="22">
        <f t="shared" si="1241"/>
        <v>0</v>
      </c>
      <c r="G558" s="21">
        <f t="shared" si="1106"/>
        <v>0</v>
      </c>
      <c r="H558" s="21">
        <f t="shared" si="1155"/>
        <v>0</v>
      </c>
      <c r="I558" s="21">
        <f t="shared" si="1156"/>
        <v>671.12769000000014</v>
      </c>
      <c r="J558" s="21">
        <f t="shared" si="1157"/>
        <v>35.322510000000044</v>
      </c>
      <c r="K558" s="21"/>
      <c r="L558" s="22">
        <f t="shared" si="1158"/>
        <v>0</v>
      </c>
      <c r="M558" s="21">
        <f t="shared" si="1107"/>
        <v>0</v>
      </c>
      <c r="N558" s="22">
        <f t="shared" si="1242"/>
        <v>0</v>
      </c>
      <c r="O558" s="21">
        <f t="shared" si="1108"/>
        <v>0</v>
      </c>
      <c r="P558" s="21">
        <f t="shared" si="1159"/>
        <v>0</v>
      </c>
      <c r="Q558" s="21">
        <f t="shared" si="1160"/>
        <v>252.82207499999996</v>
      </c>
      <c r="R558" s="21">
        <f t="shared" si="1161"/>
        <v>13.30642500000001</v>
      </c>
      <c r="S558" s="21"/>
      <c r="T558" s="22">
        <f t="shared" si="1162"/>
        <v>0</v>
      </c>
      <c r="U558" s="21">
        <f t="shared" si="1109"/>
        <v>0</v>
      </c>
      <c r="V558" s="22">
        <f t="shared" si="1243"/>
        <v>0</v>
      </c>
      <c r="W558" s="21">
        <f t="shared" si="1110"/>
        <v>0</v>
      </c>
      <c r="X558" s="21">
        <f t="shared" si="1163"/>
        <v>0</v>
      </c>
      <c r="Y558" s="21">
        <f t="shared" si="1164"/>
        <v>65.322450000000003</v>
      </c>
      <c r="Z558" s="21">
        <f t="shared" si="1165"/>
        <v>195.96735000000001</v>
      </c>
      <c r="AA558" s="21"/>
      <c r="AB558" s="22">
        <f t="shared" si="1166"/>
        <v>0</v>
      </c>
      <c r="AC558" s="21">
        <f t="shared" si="1111"/>
        <v>0</v>
      </c>
      <c r="AD558" s="22">
        <f t="shared" si="1244"/>
        <v>0</v>
      </c>
      <c r="AE558" s="21">
        <f t="shared" si="1112"/>
        <v>0</v>
      </c>
      <c r="AF558" s="21">
        <f t="shared" si="1167"/>
        <v>0</v>
      </c>
      <c r="AG558" s="21">
        <f t="shared" si="1168"/>
        <v>59.757945000000007</v>
      </c>
      <c r="AH558" s="21">
        <f t="shared" si="1169"/>
        <v>3.145155000000003</v>
      </c>
      <c r="AI558" s="21"/>
      <c r="AJ558" s="22">
        <f t="shared" si="1170"/>
        <v>0</v>
      </c>
      <c r="AK558" s="21">
        <f t="shared" si="1113"/>
        <v>0</v>
      </c>
      <c r="AL558" s="22">
        <f t="shared" si="1245"/>
        <v>0</v>
      </c>
      <c r="AM558" s="21">
        <f t="shared" si="1114"/>
        <v>0</v>
      </c>
      <c r="AN558" s="21">
        <f t="shared" si="1171"/>
        <v>0</v>
      </c>
      <c r="AO558" s="21">
        <f t="shared" si="1172"/>
        <v>128.70941999999999</v>
      </c>
      <c r="AP558" s="21">
        <f t="shared" si="1173"/>
        <v>6.7741800000000056</v>
      </c>
      <c r="AQ558" s="21"/>
      <c r="AR558" s="22">
        <f t="shared" si="1174"/>
        <v>0</v>
      </c>
      <c r="AS558" s="21">
        <f t="shared" si="1115"/>
        <v>0</v>
      </c>
      <c r="AT558" s="22">
        <f t="shared" si="1246"/>
        <v>0</v>
      </c>
      <c r="AU558" s="21">
        <f t="shared" si="1116"/>
        <v>0</v>
      </c>
      <c r="AV558" s="21">
        <f t="shared" si="1175"/>
        <v>0</v>
      </c>
      <c r="AW558" s="21">
        <f t="shared" si="1176"/>
        <v>279.43492500000002</v>
      </c>
      <c r="AX558" s="21">
        <f t="shared" si="1177"/>
        <v>93.144975000000017</v>
      </c>
      <c r="AY558" s="21"/>
      <c r="AZ558" s="22">
        <f t="shared" si="1178"/>
        <v>0</v>
      </c>
      <c r="BA558" s="21">
        <f t="shared" si="1117"/>
        <v>0</v>
      </c>
      <c r="BB558" s="22">
        <f t="shared" si="1247"/>
        <v>0</v>
      </c>
      <c r="BC558" s="21">
        <f t="shared" si="1118"/>
        <v>0</v>
      </c>
      <c r="BD558" s="21">
        <f t="shared" si="1179"/>
        <v>0</v>
      </c>
      <c r="BE558" s="21">
        <f t="shared" si="1180"/>
        <v>245.53452073170729</v>
      </c>
      <c r="BF558" s="21">
        <f t="shared" si="1181"/>
        <v>12.922869512195131</v>
      </c>
      <c r="BG558" s="21"/>
      <c r="BH558" s="22">
        <f t="shared" si="1182"/>
        <v>0</v>
      </c>
      <c r="BI558" s="21">
        <f t="shared" si="1119"/>
        <v>0</v>
      </c>
      <c r="BJ558" s="22">
        <f t="shared" si="1248"/>
        <v>0</v>
      </c>
      <c r="BK558" s="21">
        <f t="shared" si="1120"/>
        <v>0</v>
      </c>
      <c r="BL558" s="21">
        <f t="shared" si="1183"/>
        <v>0</v>
      </c>
      <c r="BM558" s="21">
        <f t="shared" si="1184"/>
        <v>214.14197926829266</v>
      </c>
      <c r="BN558" s="21">
        <f t="shared" si="1185"/>
        <v>11.270630487804887</v>
      </c>
      <c r="BO558" s="21"/>
      <c r="BP558" s="22">
        <f t="shared" si="1186"/>
        <v>0</v>
      </c>
      <c r="BQ558" s="21">
        <f t="shared" si="1121"/>
        <v>0</v>
      </c>
      <c r="BR558" s="22">
        <f t="shared" si="1249"/>
        <v>0</v>
      </c>
      <c r="BS558" s="21">
        <f t="shared" si="1122"/>
        <v>0</v>
      </c>
      <c r="BT558" s="21">
        <f t="shared" si="1187"/>
        <v>0</v>
      </c>
      <c r="BU558" s="21">
        <f t="shared" si="1188"/>
        <v>74.350756097560961</v>
      </c>
      <c r="BV558" s="21">
        <f t="shared" si="1189"/>
        <v>24.783585365853654</v>
      </c>
      <c r="BW558" s="21"/>
      <c r="BX558" s="22">
        <f t="shared" si="1190"/>
        <v>0</v>
      </c>
      <c r="BY558" s="21">
        <f t="shared" si="1123"/>
        <v>0</v>
      </c>
      <c r="BZ558" s="22">
        <f t="shared" si="1250"/>
        <v>0</v>
      </c>
      <c r="CA558" s="21">
        <f t="shared" si="1124"/>
        <v>0</v>
      </c>
      <c r="CB558" s="21">
        <f t="shared" si="1191"/>
        <v>0</v>
      </c>
      <c r="CC558" s="21">
        <f t="shared" si="1192"/>
        <v>285.26495255212433</v>
      </c>
      <c r="CD558" s="21">
        <f t="shared" si="1193"/>
        <v>15.013944871164451</v>
      </c>
      <c r="CE558" s="21"/>
      <c r="CF558" s="22">
        <f t="shared" si="1194"/>
        <v>0</v>
      </c>
      <c r="CG558" s="21">
        <f t="shared" si="1125"/>
        <v>0</v>
      </c>
      <c r="CH558" s="22">
        <f t="shared" si="1251"/>
        <v>0</v>
      </c>
      <c r="CI558" s="21">
        <f t="shared" si="1126"/>
        <v>0</v>
      </c>
      <c r="CJ558" s="21">
        <f t="shared" si="1195"/>
        <v>0</v>
      </c>
      <c r="CK558" s="21">
        <f t="shared" si="1196"/>
        <v>248.86184079464991</v>
      </c>
      <c r="CL558" s="21">
        <f t="shared" si="1197"/>
        <v>13.09799162077106</v>
      </c>
      <c r="CM558" s="21"/>
      <c r="CN558" s="22">
        <f t="shared" si="1198"/>
        <v>0</v>
      </c>
      <c r="CO558" s="21">
        <f t="shared" si="1127"/>
        <v>0</v>
      </c>
      <c r="CP558" s="22">
        <f t="shared" si="1252"/>
        <v>0</v>
      </c>
      <c r="CQ558" s="21">
        <f t="shared" si="1128"/>
        <v>0</v>
      </c>
      <c r="CR558" s="21">
        <f t="shared" si="1199"/>
        <v>0</v>
      </c>
      <c r="CS558" s="21">
        <f t="shared" si="1200"/>
        <v>28.794817540322583</v>
      </c>
      <c r="CT558" s="21">
        <f t="shared" si="1201"/>
        <v>86.38445262096775</v>
      </c>
      <c r="CU558" s="21"/>
      <c r="CV558" s="22">
        <f t="shared" si="1202"/>
        <v>0</v>
      </c>
      <c r="CW558" s="21">
        <f t="shared" si="1129"/>
        <v>0</v>
      </c>
      <c r="CX558" s="22">
        <f t="shared" si="1253"/>
        <v>0</v>
      </c>
      <c r="CY558" s="21">
        <f t="shared" si="1130"/>
        <v>0</v>
      </c>
      <c r="CZ558" s="21">
        <f t="shared" si="1203"/>
        <v>0</v>
      </c>
      <c r="DA558" s="21">
        <f t="shared" si="1204"/>
        <v>245.53452073170729</v>
      </c>
      <c r="DB558" s="21">
        <f t="shared" si="1205"/>
        <v>12.922869512195131</v>
      </c>
      <c r="DC558" s="21"/>
      <c r="DD558" s="22">
        <f t="shared" si="1206"/>
        <v>0</v>
      </c>
      <c r="DE558" s="21">
        <f t="shared" si="1131"/>
        <v>0</v>
      </c>
      <c r="DF558" s="22">
        <f t="shared" si="1254"/>
        <v>0</v>
      </c>
      <c r="DG558" s="21">
        <f t="shared" si="1132"/>
        <v>0</v>
      </c>
      <c r="DH558" s="21">
        <f t="shared" si="1207"/>
        <v>0</v>
      </c>
      <c r="DI558" s="21">
        <f t="shared" si="1208"/>
        <v>214.14197926829266</v>
      </c>
      <c r="DJ558" s="21">
        <f t="shared" si="1209"/>
        <v>11.270630487804887</v>
      </c>
      <c r="DK558" s="21"/>
      <c r="DL558" s="22">
        <f t="shared" si="1210"/>
        <v>0</v>
      </c>
      <c r="DM558" s="21">
        <f t="shared" si="1133"/>
        <v>0</v>
      </c>
      <c r="DN558" s="22">
        <f t="shared" si="1255"/>
        <v>0</v>
      </c>
      <c r="DO558" s="21">
        <f t="shared" si="1134"/>
        <v>0</v>
      </c>
      <c r="DP558" s="21">
        <f t="shared" si="1211"/>
        <v>0</v>
      </c>
      <c r="DQ558" s="21">
        <f t="shared" si="1212"/>
        <v>74.350756097560961</v>
      </c>
      <c r="DR558" s="21">
        <f t="shared" si="1213"/>
        <v>24.783585365853654</v>
      </c>
      <c r="DS558" s="21"/>
      <c r="DT558" s="22">
        <f t="shared" si="1214"/>
        <v>0</v>
      </c>
      <c r="DU558" s="21">
        <f t="shared" si="1135"/>
        <v>0</v>
      </c>
      <c r="DV558" s="22">
        <f t="shared" si="1256"/>
        <v>0</v>
      </c>
      <c r="DW558" s="21">
        <f t="shared" si="1136"/>
        <v>0</v>
      </c>
      <c r="DX558" s="21">
        <f t="shared" si="1215"/>
        <v>0</v>
      </c>
      <c r="DY558" s="21">
        <f t="shared" si="1216"/>
        <v>1807.0479359844601</v>
      </c>
      <c r="DZ558" s="21">
        <f t="shared" si="1217"/>
        <v>95.107786104445353</v>
      </c>
      <c r="EA558" s="21"/>
      <c r="EB558" s="22">
        <f t="shared" si="1218"/>
        <v>0</v>
      </c>
      <c r="EC558" s="21">
        <f t="shared" si="1137"/>
        <v>0</v>
      </c>
      <c r="ED558" s="22">
        <f t="shared" si="1257"/>
        <v>0</v>
      </c>
      <c r="EE558" s="21">
        <f t="shared" si="1138"/>
        <v>0</v>
      </c>
      <c r="EF558" s="21">
        <f t="shared" si="1219"/>
        <v>0</v>
      </c>
      <c r="EG558" s="21">
        <f t="shared" si="1220"/>
        <v>1635.0269956687646</v>
      </c>
      <c r="EH558" s="21">
        <f t="shared" si="1221"/>
        <v>86.054052403619266</v>
      </c>
      <c r="EI558" s="21"/>
      <c r="EJ558" s="22">
        <f t="shared" si="1222"/>
        <v>0</v>
      </c>
      <c r="EK558" s="21">
        <f t="shared" si="1139"/>
        <v>0</v>
      </c>
      <c r="EL558" s="22">
        <f t="shared" si="1258"/>
        <v>0</v>
      </c>
      <c r="EM558" s="21">
        <f t="shared" si="1140"/>
        <v>0</v>
      </c>
      <c r="EN558" s="21">
        <f t="shared" si="1223"/>
        <v>0</v>
      </c>
      <c r="EO558" s="21">
        <f t="shared" si="1224"/>
        <v>134.54081172797009</v>
      </c>
      <c r="EP558" s="21">
        <f t="shared" si="1225"/>
        <v>403.62243518391028</v>
      </c>
      <c r="EQ558" s="21"/>
      <c r="ER558" s="22">
        <f t="shared" si="1226"/>
        <v>0</v>
      </c>
      <c r="ES558" s="21">
        <f t="shared" si="1141"/>
        <v>0</v>
      </c>
      <c r="ET558" s="22">
        <f t="shared" si="1259"/>
        <v>0</v>
      </c>
      <c r="EU558" s="21">
        <f t="shared" si="1142"/>
        <v>0</v>
      </c>
      <c r="EV558" s="21">
        <f t="shared" si="1227"/>
        <v>0</v>
      </c>
      <c r="EW558" s="21">
        <f t="shared" si="1228"/>
        <v>648.38580000000002</v>
      </c>
      <c r="EX558" s="21">
        <f t="shared" si="1229"/>
        <v>648.38580000000002</v>
      </c>
      <c r="EY558" s="21"/>
      <c r="EZ558" s="22">
        <f t="shared" si="1230"/>
        <v>0</v>
      </c>
      <c r="FA558" s="21">
        <f t="shared" si="1143"/>
        <v>0</v>
      </c>
      <c r="FB558" s="22">
        <f t="shared" si="1260"/>
        <v>0</v>
      </c>
      <c r="FC558" s="21">
        <f t="shared" si="1144"/>
        <v>0</v>
      </c>
      <c r="FD558" s="21">
        <f t="shared" si="1231"/>
        <v>0</v>
      </c>
      <c r="FE558" s="21">
        <f t="shared" si="1232"/>
        <v>145.161</v>
      </c>
      <c r="FF558" s="21">
        <f t="shared" si="1233"/>
        <v>145.161</v>
      </c>
      <c r="FG558" s="21"/>
      <c r="FH558" s="22">
        <f t="shared" si="1234"/>
        <v>0</v>
      </c>
      <c r="FI558" s="21">
        <f t="shared" si="1145"/>
        <v>0</v>
      </c>
      <c r="FJ558" s="22">
        <f t="shared" si="1261"/>
        <v>0</v>
      </c>
      <c r="FK558" s="21">
        <f t="shared" si="1146"/>
        <v>0</v>
      </c>
      <c r="FL558" s="21">
        <f t="shared" si="1235"/>
        <v>0</v>
      </c>
      <c r="FM558" s="21">
        <f t="shared" si="1236"/>
        <v>70.161149999999992</v>
      </c>
      <c r="FN558" s="21">
        <f t="shared" si="1237"/>
        <v>210.48344999999998</v>
      </c>
      <c r="FO558" s="21"/>
      <c r="FP558" s="21">
        <f t="shared" si="1147"/>
        <v>0</v>
      </c>
      <c r="FQ558" s="21">
        <f t="shared" si="1148"/>
        <v>0</v>
      </c>
      <c r="FR558" s="21">
        <f t="shared" si="1238"/>
        <v>0</v>
      </c>
      <c r="FS558" s="21">
        <f t="shared" si="1149"/>
        <v>7718.9743214634136</v>
      </c>
      <c r="FT558" s="21">
        <f t="shared" si="1150"/>
        <v>4968.3256785365866</v>
      </c>
      <c r="FU558" s="21"/>
      <c r="FV558" s="20">
        <f t="shared" si="1239"/>
        <v>0</v>
      </c>
      <c r="FW558" s="20">
        <f t="shared" si="1240"/>
        <v>0</v>
      </c>
      <c r="FX558" s="20">
        <f t="shared" si="1151"/>
        <v>0</v>
      </c>
      <c r="FY558" s="20">
        <f t="shared" si="1152"/>
        <v>0</v>
      </c>
    </row>
    <row r="559" spans="2:181" x14ac:dyDescent="0.25">
      <c r="B559" s="20">
        <v>24.05</v>
      </c>
      <c r="C559" s="20">
        <f t="shared" si="1153"/>
        <v>40.644500000000001</v>
      </c>
      <c r="D559" s="22">
        <f t="shared" si="1154"/>
        <v>0</v>
      </c>
      <c r="E559" s="21">
        <f t="shared" si="1105"/>
        <v>0</v>
      </c>
      <c r="F559" s="22">
        <f t="shared" si="1241"/>
        <v>0</v>
      </c>
      <c r="G559" s="21">
        <f t="shared" si="1106"/>
        <v>0</v>
      </c>
      <c r="H559" s="21">
        <f t="shared" si="1155"/>
        <v>0</v>
      </c>
      <c r="I559" s="21">
        <f t="shared" si="1156"/>
        <v>671.12769000000014</v>
      </c>
      <c r="J559" s="21">
        <f t="shared" si="1157"/>
        <v>35.322510000000044</v>
      </c>
      <c r="K559" s="21"/>
      <c r="L559" s="22">
        <f t="shared" si="1158"/>
        <v>0</v>
      </c>
      <c r="M559" s="21">
        <f t="shared" si="1107"/>
        <v>0</v>
      </c>
      <c r="N559" s="22">
        <f t="shared" si="1242"/>
        <v>0</v>
      </c>
      <c r="O559" s="21">
        <f t="shared" si="1108"/>
        <v>0</v>
      </c>
      <c r="P559" s="21">
        <f t="shared" si="1159"/>
        <v>0</v>
      </c>
      <c r="Q559" s="21">
        <f t="shared" si="1160"/>
        <v>252.82207499999996</v>
      </c>
      <c r="R559" s="21">
        <f t="shared" si="1161"/>
        <v>13.30642500000001</v>
      </c>
      <c r="S559" s="21"/>
      <c r="T559" s="22">
        <f t="shared" si="1162"/>
        <v>0</v>
      </c>
      <c r="U559" s="21">
        <f t="shared" si="1109"/>
        <v>0</v>
      </c>
      <c r="V559" s="22">
        <f t="shared" si="1243"/>
        <v>0</v>
      </c>
      <c r="W559" s="21">
        <f t="shared" si="1110"/>
        <v>0</v>
      </c>
      <c r="X559" s="21">
        <f t="shared" si="1163"/>
        <v>0</v>
      </c>
      <c r="Y559" s="21">
        <f t="shared" si="1164"/>
        <v>65.322450000000003</v>
      </c>
      <c r="Z559" s="21">
        <f t="shared" si="1165"/>
        <v>195.96735000000001</v>
      </c>
      <c r="AA559" s="21"/>
      <c r="AB559" s="22">
        <f t="shared" si="1166"/>
        <v>0</v>
      </c>
      <c r="AC559" s="21">
        <f t="shared" si="1111"/>
        <v>0</v>
      </c>
      <c r="AD559" s="22">
        <f t="shared" si="1244"/>
        <v>0</v>
      </c>
      <c r="AE559" s="21">
        <f t="shared" si="1112"/>
        <v>0</v>
      </c>
      <c r="AF559" s="21">
        <f t="shared" si="1167"/>
        <v>0</v>
      </c>
      <c r="AG559" s="21">
        <f t="shared" si="1168"/>
        <v>59.757945000000007</v>
      </c>
      <c r="AH559" s="21">
        <f t="shared" si="1169"/>
        <v>3.145155000000003</v>
      </c>
      <c r="AI559" s="21"/>
      <c r="AJ559" s="22">
        <f t="shared" si="1170"/>
        <v>0</v>
      </c>
      <c r="AK559" s="21">
        <f t="shared" si="1113"/>
        <v>0</v>
      </c>
      <c r="AL559" s="22">
        <f t="shared" si="1245"/>
        <v>0</v>
      </c>
      <c r="AM559" s="21">
        <f t="shared" si="1114"/>
        <v>0</v>
      </c>
      <c r="AN559" s="21">
        <f t="shared" si="1171"/>
        <v>0</v>
      </c>
      <c r="AO559" s="21">
        <f t="shared" si="1172"/>
        <v>128.70941999999999</v>
      </c>
      <c r="AP559" s="21">
        <f t="shared" si="1173"/>
        <v>6.7741800000000056</v>
      </c>
      <c r="AQ559" s="21"/>
      <c r="AR559" s="22">
        <f t="shared" si="1174"/>
        <v>0</v>
      </c>
      <c r="AS559" s="21">
        <f t="shared" si="1115"/>
        <v>0</v>
      </c>
      <c r="AT559" s="22">
        <f t="shared" si="1246"/>
        <v>0</v>
      </c>
      <c r="AU559" s="21">
        <f t="shared" si="1116"/>
        <v>0</v>
      </c>
      <c r="AV559" s="21">
        <f t="shared" si="1175"/>
        <v>0</v>
      </c>
      <c r="AW559" s="21">
        <f t="shared" si="1176"/>
        <v>279.43492500000002</v>
      </c>
      <c r="AX559" s="21">
        <f t="shared" si="1177"/>
        <v>93.144975000000017</v>
      </c>
      <c r="AY559" s="21"/>
      <c r="AZ559" s="22">
        <f t="shared" si="1178"/>
        <v>0</v>
      </c>
      <c r="BA559" s="21">
        <f t="shared" si="1117"/>
        <v>0</v>
      </c>
      <c r="BB559" s="22">
        <f t="shared" si="1247"/>
        <v>0</v>
      </c>
      <c r="BC559" s="21">
        <f t="shared" si="1118"/>
        <v>0</v>
      </c>
      <c r="BD559" s="21">
        <f t="shared" si="1179"/>
        <v>0</v>
      </c>
      <c r="BE559" s="21">
        <f t="shared" si="1180"/>
        <v>245.53452073170729</v>
      </c>
      <c r="BF559" s="21">
        <f t="shared" si="1181"/>
        <v>12.922869512195131</v>
      </c>
      <c r="BG559" s="21"/>
      <c r="BH559" s="22">
        <f t="shared" si="1182"/>
        <v>0</v>
      </c>
      <c r="BI559" s="21">
        <f t="shared" si="1119"/>
        <v>0</v>
      </c>
      <c r="BJ559" s="22">
        <f t="shared" si="1248"/>
        <v>0</v>
      </c>
      <c r="BK559" s="21">
        <f t="shared" si="1120"/>
        <v>0</v>
      </c>
      <c r="BL559" s="21">
        <f t="shared" si="1183"/>
        <v>0</v>
      </c>
      <c r="BM559" s="21">
        <f t="shared" si="1184"/>
        <v>214.14197926829266</v>
      </c>
      <c r="BN559" s="21">
        <f t="shared" si="1185"/>
        <v>11.270630487804887</v>
      </c>
      <c r="BO559" s="21"/>
      <c r="BP559" s="22">
        <f t="shared" si="1186"/>
        <v>0</v>
      </c>
      <c r="BQ559" s="21">
        <f t="shared" si="1121"/>
        <v>0</v>
      </c>
      <c r="BR559" s="22">
        <f t="shared" si="1249"/>
        <v>0</v>
      </c>
      <c r="BS559" s="21">
        <f t="shared" si="1122"/>
        <v>0</v>
      </c>
      <c r="BT559" s="21">
        <f t="shared" si="1187"/>
        <v>0</v>
      </c>
      <c r="BU559" s="21">
        <f t="shared" si="1188"/>
        <v>74.350756097560961</v>
      </c>
      <c r="BV559" s="21">
        <f t="shared" si="1189"/>
        <v>24.783585365853654</v>
      </c>
      <c r="BW559" s="21"/>
      <c r="BX559" s="22">
        <f t="shared" si="1190"/>
        <v>0</v>
      </c>
      <c r="BY559" s="21">
        <f t="shared" si="1123"/>
        <v>0</v>
      </c>
      <c r="BZ559" s="22">
        <f t="shared" si="1250"/>
        <v>0</v>
      </c>
      <c r="CA559" s="21">
        <f t="shared" si="1124"/>
        <v>0</v>
      </c>
      <c r="CB559" s="21">
        <f t="shared" si="1191"/>
        <v>0</v>
      </c>
      <c r="CC559" s="21">
        <f t="shared" si="1192"/>
        <v>285.26495255212433</v>
      </c>
      <c r="CD559" s="21">
        <f t="shared" si="1193"/>
        <v>15.013944871164451</v>
      </c>
      <c r="CE559" s="21"/>
      <c r="CF559" s="22">
        <f t="shared" si="1194"/>
        <v>0</v>
      </c>
      <c r="CG559" s="21">
        <f t="shared" si="1125"/>
        <v>0</v>
      </c>
      <c r="CH559" s="22">
        <f t="shared" si="1251"/>
        <v>0</v>
      </c>
      <c r="CI559" s="21">
        <f t="shared" si="1126"/>
        <v>0</v>
      </c>
      <c r="CJ559" s="21">
        <f t="shared" si="1195"/>
        <v>0</v>
      </c>
      <c r="CK559" s="21">
        <f t="shared" si="1196"/>
        <v>248.86184079464991</v>
      </c>
      <c r="CL559" s="21">
        <f t="shared" si="1197"/>
        <v>13.09799162077106</v>
      </c>
      <c r="CM559" s="21"/>
      <c r="CN559" s="22">
        <f t="shared" si="1198"/>
        <v>0</v>
      </c>
      <c r="CO559" s="21">
        <f t="shared" si="1127"/>
        <v>0</v>
      </c>
      <c r="CP559" s="22">
        <f t="shared" si="1252"/>
        <v>0</v>
      </c>
      <c r="CQ559" s="21">
        <f t="shared" si="1128"/>
        <v>0</v>
      </c>
      <c r="CR559" s="21">
        <f t="shared" si="1199"/>
        <v>0</v>
      </c>
      <c r="CS559" s="21">
        <f t="shared" si="1200"/>
        <v>28.794817540322583</v>
      </c>
      <c r="CT559" s="21">
        <f t="shared" si="1201"/>
        <v>86.38445262096775</v>
      </c>
      <c r="CU559" s="21"/>
      <c r="CV559" s="22">
        <f t="shared" si="1202"/>
        <v>0</v>
      </c>
      <c r="CW559" s="21">
        <f t="shared" si="1129"/>
        <v>0</v>
      </c>
      <c r="CX559" s="22">
        <f t="shared" si="1253"/>
        <v>0</v>
      </c>
      <c r="CY559" s="21">
        <f t="shared" si="1130"/>
        <v>0</v>
      </c>
      <c r="CZ559" s="21">
        <f t="shared" si="1203"/>
        <v>0</v>
      </c>
      <c r="DA559" s="21">
        <f t="shared" si="1204"/>
        <v>245.53452073170729</v>
      </c>
      <c r="DB559" s="21">
        <f t="shared" si="1205"/>
        <v>12.922869512195131</v>
      </c>
      <c r="DC559" s="21"/>
      <c r="DD559" s="22">
        <f t="shared" si="1206"/>
        <v>0</v>
      </c>
      <c r="DE559" s="21">
        <f t="shared" si="1131"/>
        <v>0</v>
      </c>
      <c r="DF559" s="22">
        <f t="shared" si="1254"/>
        <v>0</v>
      </c>
      <c r="DG559" s="21">
        <f t="shared" si="1132"/>
        <v>0</v>
      </c>
      <c r="DH559" s="21">
        <f t="shared" si="1207"/>
        <v>0</v>
      </c>
      <c r="DI559" s="21">
        <f t="shared" si="1208"/>
        <v>214.14197926829266</v>
      </c>
      <c r="DJ559" s="21">
        <f t="shared" si="1209"/>
        <v>11.270630487804887</v>
      </c>
      <c r="DK559" s="21"/>
      <c r="DL559" s="22">
        <f t="shared" si="1210"/>
        <v>0</v>
      </c>
      <c r="DM559" s="21">
        <f t="shared" si="1133"/>
        <v>0</v>
      </c>
      <c r="DN559" s="22">
        <f t="shared" si="1255"/>
        <v>0</v>
      </c>
      <c r="DO559" s="21">
        <f t="shared" si="1134"/>
        <v>0</v>
      </c>
      <c r="DP559" s="21">
        <f t="shared" si="1211"/>
        <v>0</v>
      </c>
      <c r="DQ559" s="21">
        <f t="shared" si="1212"/>
        <v>74.350756097560961</v>
      </c>
      <c r="DR559" s="21">
        <f t="shared" si="1213"/>
        <v>24.783585365853654</v>
      </c>
      <c r="DS559" s="21"/>
      <c r="DT559" s="22">
        <f t="shared" si="1214"/>
        <v>0</v>
      </c>
      <c r="DU559" s="21">
        <f t="shared" si="1135"/>
        <v>0</v>
      </c>
      <c r="DV559" s="22">
        <f t="shared" si="1256"/>
        <v>0</v>
      </c>
      <c r="DW559" s="21">
        <f t="shared" si="1136"/>
        <v>0</v>
      </c>
      <c r="DX559" s="21">
        <f t="shared" si="1215"/>
        <v>0</v>
      </c>
      <c r="DY559" s="21">
        <f t="shared" si="1216"/>
        <v>1807.0479359844601</v>
      </c>
      <c r="DZ559" s="21">
        <f t="shared" si="1217"/>
        <v>95.107786104445353</v>
      </c>
      <c r="EA559" s="21"/>
      <c r="EB559" s="22">
        <f t="shared" si="1218"/>
        <v>0</v>
      </c>
      <c r="EC559" s="21">
        <f t="shared" si="1137"/>
        <v>0</v>
      </c>
      <c r="ED559" s="22">
        <f t="shared" si="1257"/>
        <v>0</v>
      </c>
      <c r="EE559" s="21">
        <f t="shared" si="1138"/>
        <v>0</v>
      </c>
      <c r="EF559" s="21">
        <f t="shared" si="1219"/>
        <v>0</v>
      </c>
      <c r="EG559" s="21">
        <f t="shared" si="1220"/>
        <v>1635.0269956687646</v>
      </c>
      <c r="EH559" s="21">
        <f t="shared" si="1221"/>
        <v>86.054052403619266</v>
      </c>
      <c r="EI559" s="21"/>
      <c r="EJ559" s="22">
        <f t="shared" si="1222"/>
        <v>0</v>
      </c>
      <c r="EK559" s="21">
        <f t="shared" si="1139"/>
        <v>0</v>
      </c>
      <c r="EL559" s="22">
        <f t="shared" si="1258"/>
        <v>0</v>
      </c>
      <c r="EM559" s="21">
        <f t="shared" si="1140"/>
        <v>0</v>
      </c>
      <c r="EN559" s="21">
        <f t="shared" si="1223"/>
        <v>0</v>
      </c>
      <c r="EO559" s="21">
        <f t="shared" si="1224"/>
        <v>134.54081172797009</v>
      </c>
      <c r="EP559" s="21">
        <f t="shared" si="1225"/>
        <v>403.62243518391028</v>
      </c>
      <c r="EQ559" s="21"/>
      <c r="ER559" s="22">
        <f t="shared" si="1226"/>
        <v>0</v>
      </c>
      <c r="ES559" s="21">
        <f t="shared" si="1141"/>
        <v>0</v>
      </c>
      <c r="ET559" s="22">
        <f t="shared" si="1259"/>
        <v>0</v>
      </c>
      <c r="EU559" s="21">
        <f t="shared" si="1142"/>
        <v>0</v>
      </c>
      <c r="EV559" s="21">
        <f t="shared" si="1227"/>
        <v>0</v>
      </c>
      <c r="EW559" s="21">
        <f t="shared" si="1228"/>
        <v>648.38580000000002</v>
      </c>
      <c r="EX559" s="21">
        <f t="shared" si="1229"/>
        <v>648.38580000000002</v>
      </c>
      <c r="EY559" s="21"/>
      <c r="EZ559" s="22">
        <f t="shared" si="1230"/>
        <v>0</v>
      </c>
      <c r="FA559" s="21">
        <f t="shared" si="1143"/>
        <v>0</v>
      </c>
      <c r="FB559" s="22">
        <f t="shared" si="1260"/>
        <v>0</v>
      </c>
      <c r="FC559" s="21">
        <f t="shared" si="1144"/>
        <v>0</v>
      </c>
      <c r="FD559" s="21">
        <f t="shared" si="1231"/>
        <v>0</v>
      </c>
      <c r="FE559" s="21">
        <f t="shared" si="1232"/>
        <v>145.161</v>
      </c>
      <c r="FF559" s="21">
        <f t="shared" si="1233"/>
        <v>145.161</v>
      </c>
      <c r="FG559" s="21"/>
      <c r="FH559" s="22">
        <f t="shared" si="1234"/>
        <v>0</v>
      </c>
      <c r="FI559" s="21">
        <f t="shared" si="1145"/>
        <v>0</v>
      </c>
      <c r="FJ559" s="22">
        <f t="shared" si="1261"/>
        <v>0</v>
      </c>
      <c r="FK559" s="21">
        <f t="shared" si="1146"/>
        <v>0</v>
      </c>
      <c r="FL559" s="21">
        <f t="shared" si="1235"/>
        <v>0</v>
      </c>
      <c r="FM559" s="21">
        <f t="shared" si="1236"/>
        <v>70.161149999999992</v>
      </c>
      <c r="FN559" s="21">
        <f t="shared" si="1237"/>
        <v>210.48344999999998</v>
      </c>
      <c r="FO559" s="21"/>
      <c r="FP559" s="21">
        <f t="shared" si="1147"/>
        <v>0</v>
      </c>
      <c r="FQ559" s="21">
        <f t="shared" si="1148"/>
        <v>0</v>
      </c>
      <c r="FR559" s="21">
        <f t="shared" si="1238"/>
        <v>0</v>
      </c>
      <c r="FS559" s="21">
        <f t="shared" si="1149"/>
        <v>7718.9743214634136</v>
      </c>
      <c r="FT559" s="21">
        <f t="shared" si="1150"/>
        <v>4968.3256785365866</v>
      </c>
      <c r="FU559" s="21"/>
      <c r="FV559" s="20">
        <f t="shared" si="1239"/>
        <v>0</v>
      </c>
      <c r="FW559" s="20">
        <f t="shared" si="1240"/>
        <v>0</v>
      </c>
      <c r="FX559" s="20">
        <f t="shared" si="1151"/>
        <v>0</v>
      </c>
      <c r="FY559" s="20">
        <f t="shared" si="1152"/>
        <v>0</v>
      </c>
    </row>
    <row r="560" spans="2:181" x14ac:dyDescent="0.25">
      <c r="B560" s="20">
        <v>24.1</v>
      </c>
      <c r="C560" s="20">
        <f t="shared" si="1153"/>
        <v>40.728999999999999</v>
      </c>
      <c r="D560" s="22">
        <f t="shared" si="1154"/>
        <v>0</v>
      </c>
      <c r="E560" s="21">
        <f t="shared" si="1105"/>
        <v>0</v>
      </c>
      <c r="F560" s="22">
        <f t="shared" si="1241"/>
        <v>0</v>
      </c>
      <c r="G560" s="21">
        <f t="shared" si="1106"/>
        <v>0</v>
      </c>
      <c r="H560" s="21">
        <f t="shared" si="1155"/>
        <v>0</v>
      </c>
      <c r="I560" s="21">
        <f t="shared" si="1156"/>
        <v>671.12769000000014</v>
      </c>
      <c r="J560" s="21">
        <f t="shared" si="1157"/>
        <v>35.322510000000044</v>
      </c>
      <c r="K560" s="21"/>
      <c r="L560" s="22">
        <f t="shared" si="1158"/>
        <v>0</v>
      </c>
      <c r="M560" s="21">
        <f t="shared" si="1107"/>
        <v>0</v>
      </c>
      <c r="N560" s="22">
        <f t="shared" si="1242"/>
        <v>0</v>
      </c>
      <c r="O560" s="21">
        <f t="shared" si="1108"/>
        <v>0</v>
      </c>
      <c r="P560" s="21">
        <f t="shared" si="1159"/>
        <v>0</v>
      </c>
      <c r="Q560" s="21">
        <f t="shared" si="1160"/>
        <v>252.82207499999996</v>
      </c>
      <c r="R560" s="21">
        <f t="shared" si="1161"/>
        <v>13.30642500000001</v>
      </c>
      <c r="S560" s="21"/>
      <c r="T560" s="22">
        <f t="shared" si="1162"/>
        <v>0</v>
      </c>
      <c r="U560" s="21">
        <f t="shared" si="1109"/>
        <v>0</v>
      </c>
      <c r="V560" s="22">
        <f t="shared" si="1243"/>
        <v>0</v>
      </c>
      <c r="W560" s="21">
        <f t="shared" si="1110"/>
        <v>0</v>
      </c>
      <c r="X560" s="21">
        <f t="shared" si="1163"/>
        <v>0</v>
      </c>
      <c r="Y560" s="21">
        <f t="shared" si="1164"/>
        <v>65.322450000000003</v>
      </c>
      <c r="Z560" s="21">
        <f t="shared" si="1165"/>
        <v>195.96735000000001</v>
      </c>
      <c r="AA560" s="21"/>
      <c r="AB560" s="22">
        <f t="shared" si="1166"/>
        <v>0</v>
      </c>
      <c r="AC560" s="21">
        <f t="shared" si="1111"/>
        <v>0</v>
      </c>
      <c r="AD560" s="22">
        <f t="shared" si="1244"/>
        <v>0</v>
      </c>
      <c r="AE560" s="21">
        <f t="shared" si="1112"/>
        <v>0</v>
      </c>
      <c r="AF560" s="21">
        <f t="shared" si="1167"/>
        <v>0</v>
      </c>
      <c r="AG560" s="21">
        <f t="shared" si="1168"/>
        <v>59.757945000000007</v>
      </c>
      <c r="AH560" s="21">
        <f t="shared" si="1169"/>
        <v>3.145155000000003</v>
      </c>
      <c r="AI560" s="21"/>
      <c r="AJ560" s="22">
        <f t="shared" si="1170"/>
        <v>0</v>
      </c>
      <c r="AK560" s="21">
        <f t="shared" si="1113"/>
        <v>0</v>
      </c>
      <c r="AL560" s="22">
        <f t="shared" si="1245"/>
        <v>0</v>
      </c>
      <c r="AM560" s="21">
        <f t="shared" si="1114"/>
        <v>0</v>
      </c>
      <c r="AN560" s="21">
        <f t="shared" si="1171"/>
        <v>0</v>
      </c>
      <c r="AO560" s="21">
        <f t="shared" si="1172"/>
        <v>128.70941999999999</v>
      </c>
      <c r="AP560" s="21">
        <f t="shared" si="1173"/>
        <v>6.7741800000000056</v>
      </c>
      <c r="AQ560" s="21"/>
      <c r="AR560" s="22">
        <f t="shared" si="1174"/>
        <v>0</v>
      </c>
      <c r="AS560" s="21">
        <f t="shared" si="1115"/>
        <v>0</v>
      </c>
      <c r="AT560" s="22">
        <f t="shared" si="1246"/>
        <v>0</v>
      </c>
      <c r="AU560" s="21">
        <f t="shared" si="1116"/>
        <v>0</v>
      </c>
      <c r="AV560" s="21">
        <f t="shared" si="1175"/>
        <v>0</v>
      </c>
      <c r="AW560" s="21">
        <f t="shared" si="1176"/>
        <v>279.43492500000002</v>
      </c>
      <c r="AX560" s="21">
        <f t="shared" si="1177"/>
        <v>93.144975000000017</v>
      </c>
      <c r="AY560" s="21"/>
      <c r="AZ560" s="22">
        <f t="shared" si="1178"/>
        <v>0</v>
      </c>
      <c r="BA560" s="21">
        <f t="shared" si="1117"/>
        <v>0</v>
      </c>
      <c r="BB560" s="22">
        <f t="shared" si="1247"/>
        <v>0</v>
      </c>
      <c r="BC560" s="21">
        <f t="shared" si="1118"/>
        <v>0</v>
      </c>
      <c r="BD560" s="21">
        <f t="shared" si="1179"/>
        <v>0</v>
      </c>
      <c r="BE560" s="21">
        <f t="shared" si="1180"/>
        <v>245.53452073170729</v>
      </c>
      <c r="BF560" s="21">
        <f t="shared" si="1181"/>
        <v>12.922869512195131</v>
      </c>
      <c r="BG560" s="21"/>
      <c r="BH560" s="22">
        <f t="shared" si="1182"/>
        <v>0</v>
      </c>
      <c r="BI560" s="21">
        <f t="shared" si="1119"/>
        <v>0</v>
      </c>
      <c r="BJ560" s="22">
        <f t="shared" si="1248"/>
        <v>0</v>
      </c>
      <c r="BK560" s="21">
        <f t="shared" si="1120"/>
        <v>0</v>
      </c>
      <c r="BL560" s="21">
        <f t="shared" si="1183"/>
        <v>0</v>
      </c>
      <c r="BM560" s="21">
        <f t="shared" si="1184"/>
        <v>214.14197926829266</v>
      </c>
      <c r="BN560" s="21">
        <f t="shared" si="1185"/>
        <v>11.270630487804887</v>
      </c>
      <c r="BO560" s="21"/>
      <c r="BP560" s="22">
        <f t="shared" si="1186"/>
        <v>0</v>
      </c>
      <c r="BQ560" s="21">
        <f t="shared" si="1121"/>
        <v>0</v>
      </c>
      <c r="BR560" s="22">
        <f t="shared" si="1249"/>
        <v>0</v>
      </c>
      <c r="BS560" s="21">
        <f t="shared" si="1122"/>
        <v>0</v>
      </c>
      <c r="BT560" s="21">
        <f t="shared" si="1187"/>
        <v>0</v>
      </c>
      <c r="BU560" s="21">
        <f t="shared" si="1188"/>
        <v>74.350756097560961</v>
      </c>
      <c r="BV560" s="21">
        <f t="shared" si="1189"/>
        <v>24.783585365853654</v>
      </c>
      <c r="BW560" s="21"/>
      <c r="BX560" s="22">
        <f t="shared" si="1190"/>
        <v>0</v>
      </c>
      <c r="BY560" s="21">
        <f t="shared" si="1123"/>
        <v>0</v>
      </c>
      <c r="BZ560" s="22">
        <f t="shared" si="1250"/>
        <v>0</v>
      </c>
      <c r="CA560" s="21">
        <f t="shared" si="1124"/>
        <v>0</v>
      </c>
      <c r="CB560" s="21">
        <f t="shared" si="1191"/>
        <v>0</v>
      </c>
      <c r="CC560" s="21">
        <f t="shared" si="1192"/>
        <v>285.26495255212433</v>
      </c>
      <c r="CD560" s="21">
        <f t="shared" si="1193"/>
        <v>15.013944871164451</v>
      </c>
      <c r="CE560" s="21"/>
      <c r="CF560" s="22">
        <f t="shared" si="1194"/>
        <v>0</v>
      </c>
      <c r="CG560" s="21">
        <f t="shared" si="1125"/>
        <v>0</v>
      </c>
      <c r="CH560" s="22">
        <f t="shared" si="1251"/>
        <v>0</v>
      </c>
      <c r="CI560" s="21">
        <f t="shared" si="1126"/>
        <v>0</v>
      </c>
      <c r="CJ560" s="21">
        <f t="shared" si="1195"/>
        <v>0</v>
      </c>
      <c r="CK560" s="21">
        <f t="shared" si="1196"/>
        <v>248.86184079464991</v>
      </c>
      <c r="CL560" s="21">
        <f t="shared" si="1197"/>
        <v>13.09799162077106</v>
      </c>
      <c r="CM560" s="21"/>
      <c r="CN560" s="22">
        <f t="shared" si="1198"/>
        <v>0</v>
      </c>
      <c r="CO560" s="21">
        <f t="shared" si="1127"/>
        <v>0</v>
      </c>
      <c r="CP560" s="22">
        <f t="shared" si="1252"/>
        <v>0</v>
      </c>
      <c r="CQ560" s="21">
        <f t="shared" si="1128"/>
        <v>0</v>
      </c>
      <c r="CR560" s="21">
        <f t="shared" si="1199"/>
        <v>0</v>
      </c>
      <c r="CS560" s="21">
        <f t="shared" si="1200"/>
        <v>28.794817540322583</v>
      </c>
      <c r="CT560" s="21">
        <f t="shared" si="1201"/>
        <v>86.38445262096775</v>
      </c>
      <c r="CU560" s="21"/>
      <c r="CV560" s="22">
        <f t="shared" si="1202"/>
        <v>0</v>
      </c>
      <c r="CW560" s="21">
        <f t="shared" si="1129"/>
        <v>0</v>
      </c>
      <c r="CX560" s="22">
        <f t="shared" si="1253"/>
        <v>0</v>
      </c>
      <c r="CY560" s="21">
        <f t="shared" si="1130"/>
        <v>0</v>
      </c>
      <c r="CZ560" s="21">
        <f t="shared" si="1203"/>
        <v>0</v>
      </c>
      <c r="DA560" s="21">
        <f t="shared" si="1204"/>
        <v>245.53452073170729</v>
      </c>
      <c r="DB560" s="21">
        <f t="shared" si="1205"/>
        <v>12.922869512195131</v>
      </c>
      <c r="DC560" s="21"/>
      <c r="DD560" s="22">
        <f t="shared" si="1206"/>
        <v>0</v>
      </c>
      <c r="DE560" s="21">
        <f t="shared" si="1131"/>
        <v>0</v>
      </c>
      <c r="DF560" s="22">
        <f t="shared" si="1254"/>
        <v>0</v>
      </c>
      <c r="DG560" s="21">
        <f t="shared" si="1132"/>
        <v>0</v>
      </c>
      <c r="DH560" s="21">
        <f t="shared" si="1207"/>
        <v>0</v>
      </c>
      <c r="DI560" s="21">
        <f t="shared" si="1208"/>
        <v>214.14197926829266</v>
      </c>
      <c r="DJ560" s="21">
        <f t="shared" si="1209"/>
        <v>11.270630487804887</v>
      </c>
      <c r="DK560" s="21"/>
      <c r="DL560" s="22">
        <f t="shared" si="1210"/>
        <v>0</v>
      </c>
      <c r="DM560" s="21">
        <f t="shared" si="1133"/>
        <v>0</v>
      </c>
      <c r="DN560" s="22">
        <f t="shared" si="1255"/>
        <v>0</v>
      </c>
      <c r="DO560" s="21">
        <f t="shared" si="1134"/>
        <v>0</v>
      </c>
      <c r="DP560" s="21">
        <f t="shared" si="1211"/>
        <v>0</v>
      </c>
      <c r="DQ560" s="21">
        <f t="shared" si="1212"/>
        <v>74.350756097560961</v>
      </c>
      <c r="DR560" s="21">
        <f t="shared" si="1213"/>
        <v>24.783585365853654</v>
      </c>
      <c r="DS560" s="21"/>
      <c r="DT560" s="22">
        <f t="shared" si="1214"/>
        <v>0</v>
      </c>
      <c r="DU560" s="21">
        <f t="shared" si="1135"/>
        <v>0</v>
      </c>
      <c r="DV560" s="22">
        <f t="shared" si="1256"/>
        <v>0</v>
      </c>
      <c r="DW560" s="21">
        <f t="shared" si="1136"/>
        <v>0</v>
      </c>
      <c r="DX560" s="21">
        <f t="shared" si="1215"/>
        <v>0</v>
      </c>
      <c r="DY560" s="21">
        <f t="shared" si="1216"/>
        <v>1807.0479359844601</v>
      </c>
      <c r="DZ560" s="21">
        <f t="shared" si="1217"/>
        <v>95.107786104445353</v>
      </c>
      <c r="EA560" s="21"/>
      <c r="EB560" s="22">
        <f t="shared" si="1218"/>
        <v>0</v>
      </c>
      <c r="EC560" s="21">
        <f t="shared" si="1137"/>
        <v>0</v>
      </c>
      <c r="ED560" s="22">
        <f t="shared" si="1257"/>
        <v>0</v>
      </c>
      <c r="EE560" s="21">
        <f t="shared" si="1138"/>
        <v>0</v>
      </c>
      <c r="EF560" s="21">
        <f t="shared" si="1219"/>
        <v>0</v>
      </c>
      <c r="EG560" s="21">
        <f t="shared" si="1220"/>
        <v>1635.0269956687646</v>
      </c>
      <c r="EH560" s="21">
        <f t="shared" si="1221"/>
        <v>86.054052403619266</v>
      </c>
      <c r="EI560" s="21"/>
      <c r="EJ560" s="22">
        <f t="shared" si="1222"/>
        <v>0</v>
      </c>
      <c r="EK560" s="21">
        <f t="shared" si="1139"/>
        <v>0</v>
      </c>
      <c r="EL560" s="22">
        <f t="shared" si="1258"/>
        <v>0</v>
      </c>
      <c r="EM560" s="21">
        <f t="shared" si="1140"/>
        <v>0</v>
      </c>
      <c r="EN560" s="21">
        <f t="shared" si="1223"/>
        <v>0</v>
      </c>
      <c r="EO560" s="21">
        <f t="shared" si="1224"/>
        <v>134.54081172797009</v>
      </c>
      <c r="EP560" s="21">
        <f t="shared" si="1225"/>
        <v>403.62243518391028</v>
      </c>
      <c r="EQ560" s="21"/>
      <c r="ER560" s="22">
        <f t="shared" si="1226"/>
        <v>0</v>
      </c>
      <c r="ES560" s="21">
        <f t="shared" si="1141"/>
        <v>0</v>
      </c>
      <c r="ET560" s="22">
        <f t="shared" si="1259"/>
        <v>0</v>
      </c>
      <c r="EU560" s="21">
        <f t="shared" si="1142"/>
        <v>0</v>
      </c>
      <c r="EV560" s="21">
        <f t="shared" si="1227"/>
        <v>0</v>
      </c>
      <c r="EW560" s="21">
        <f t="shared" si="1228"/>
        <v>648.38580000000002</v>
      </c>
      <c r="EX560" s="21">
        <f t="shared" si="1229"/>
        <v>648.38580000000002</v>
      </c>
      <c r="EY560" s="21"/>
      <c r="EZ560" s="22">
        <f t="shared" si="1230"/>
        <v>0</v>
      </c>
      <c r="FA560" s="21">
        <f t="shared" si="1143"/>
        <v>0</v>
      </c>
      <c r="FB560" s="22">
        <f t="shared" si="1260"/>
        <v>0</v>
      </c>
      <c r="FC560" s="21">
        <f t="shared" si="1144"/>
        <v>0</v>
      </c>
      <c r="FD560" s="21">
        <f t="shared" si="1231"/>
        <v>0</v>
      </c>
      <c r="FE560" s="21">
        <f t="shared" si="1232"/>
        <v>145.161</v>
      </c>
      <c r="FF560" s="21">
        <f t="shared" si="1233"/>
        <v>145.161</v>
      </c>
      <c r="FG560" s="21"/>
      <c r="FH560" s="22">
        <f t="shared" si="1234"/>
        <v>0</v>
      </c>
      <c r="FI560" s="21">
        <f t="shared" si="1145"/>
        <v>0</v>
      </c>
      <c r="FJ560" s="22">
        <f t="shared" si="1261"/>
        <v>0</v>
      </c>
      <c r="FK560" s="21">
        <f t="shared" si="1146"/>
        <v>0</v>
      </c>
      <c r="FL560" s="21">
        <f t="shared" si="1235"/>
        <v>0</v>
      </c>
      <c r="FM560" s="21">
        <f t="shared" si="1236"/>
        <v>70.161149999999992</v>
      </c>
      <c r="FN560" s="21">
        <f t="shared" si="1237"/>
        <v>210.48344999999998</v>
      </c>
      <c r="FO560" s="21"/>
      <c r="FP560" s="21">
        <f t="shared" si="1147"/>
        <v>0</v>
      </c>
      <c r="FQ560" s="21">
        <f t="shared" si="1148"/>
        <v>0</v>
      </c>
      <c r="FR560" s="21">
        <f t="shared" si="1238"/>
        <v>0</v>
      </c>
      <c r="FS560" s="21">
        <f t="shared" si="1149"/>
        <v>7718.9743214634136</v>
      </c>
      <c r="FT560" s="21">
        <f t="shared" si="1150"/>
        <v>4968.3256785365866</v>
      </c>
      <c r="FU560" s="21"/>
      <c r="FV560" s="20">
        <f t="shared" si="1239"/>
        <v>0</v>
      </c>
      <c r="FW560" s="20">
        <f t="shared" si="1240"/>
        <v>0</v>
      </c>
      <c r="FX560" s="20">
        <f t="shared" si="1151"/>
        <v>0</v>
      </c>
      <c r="FY560" s="20">
        <f t="shared" si="1152"/>
        <v>0</v>
      </c>
    </row>
    <row r="561" spans="2:181" x14ac:dyDescent="0.25">
      <c r="B561" s="20">
        <v>24.15</v>
      </c>
      <c r="C561" s="20">
        <f t="shared" si="1153"/>
        <v>40.813499999999998</v>
      </c>
      <c r="D561" s="22">
        <f t="shared" si="1154"/>
        <v>0</v>
      </c>
      <c r="E561" s="21">
        <f t="shared" si="1105"/>
        <v>0</v>
      </c>
      <c r="F561" s="22">
        <f t="shared" si="1241"/>
        <v>0</v>
      </c>
      <c r="G561" s="21">
        <f t="shared" si="1106"/>
        <v>0</v>
      </c>
      <c r="H561" s="21">
        <f t="shared" si="1155"/>
        <v>0</v>
      </c>
      <c r="I561" s="21">
        <f t="shared" si="1156"/>
        <v>671.12769000000014</v>
      </c>
      <c r="J561" s="21">
        <f t="shared" si="1157"/>
        <v>35.322510000000044</v>
      </c>
      <c r="K561" s="21"/>
      <c r="L561" s="22">
        <f t="shared" si="1158"/>
        <v>0</v>
      </c>
      <c r="M561" s="21">
        <f t="shared" si="1107"/>
        <v>0</v>
      </c>
      <c r="N561" s="22">
        <f t="shared" si="1242"/>
        <v>0</v>
      </c>
      <c r="O561" s="21">
        <f t="shared" si="1108"/>
        <v>0</v>
      </c>
      <c r="P561" s="21">
        <f t="shared" si="1159"/>
        <v>0</v>
      </c>
      <c r="Q561" s="21">
        <f t="shared" si="1160"/>
        <v>252.82207499999996</v>
      </c>
      <c r="R561" s="21">
        <f t="shared" si="1161"/>
        <v>13.30642500000001</v>
      </c>
      <c r="S561" s="21"/>
      <c r="T561" s="22">
        <f t="shared" si="1162"/>
        <v>0</v>
      </c>
      <c r="U561" s="21">
        <f t="shared" si="1109"/>
        <v>0</v>
      </c>
      <c r="V561" s="22">
        <f t="shared" si="1243"/>
        <v>0</v>
      </c>
      <c r="W561" s="21">
        <f t="shared" si="1110"/>
        <v>0</v>
      </c>
      <c r="X561" s="21">
        <f t="shared" si="1163"/>
        <v>0</v>
      </c>
      <c r="Y561" s="21">
        <f t="shared" si="1164"/>
        <v>65.322450000000003</v>
      </c>
      <c r="Z561" s="21">
        <f t="shared" si="1165"/>
        <v>195.96735000000001</v>
      </c>
      <c r="AA561" s="21"/>
      <c r="AB561" s="22">
        <f t="shared" si="1166"/>
        <v>0</v>
      </c>
      <c r="AC561" s="21">
        <f t="shared" si="1111"/>
        <v>0</v>
      </c>
      <c r="AD561" s="22">
        <f t="shared" si="1244"/>
        <v>0</v>
      </c>
      <c r="AE561" s="21">
        <f t="shared" si="1112"/>
        <v>0</v>
      </c>
      <c r="AF561" s="21">
        <f t="shared" si="1167"/>
        <v>0</v>
      </c>
      <c r="AG561" s="21">
        <f t="shared" si="1168"/>
        <v>59.757945000000007</v>
      </c>
      <c r="AH561" s="21">
        <f t="shared" si="1169"/>
        <v>3.145155000000003</v>
      </c>
      <c r="AI561" s="21"/>
      <c r="AJ561" s="22">
        <f t="shared" si="1170"/>
        <v>0</v>
      </c>
      <c r="AK561" s="21">
        <f t="shared" si="1113"/>
        <v>0</v>
      </c>
      <c r="AL561" s="22">
        <f t="shared" si="1245"/>
        <v>0</v>
      </c>
      <c r="AM561" s="21">
        <f t="shared" si="1114"/>
        <v>0</v>
      </c>
      <c r="AN561" s="21">
        <f t="shared" si="1171"/>
        <v>0</v>
      </c>
      <c r="AO561" s="21">
        <f t="shared" si="1172"/>
        <v>128.70941999999999</v>
      </c>
      <c r="AP561" s="21">
        <f t="shared" si="1173"/>
        <v>6.7741800000000056</v>
      </c>
      <c r="AQ561" s="21"/>
      <c r="AR561" s="22">
        <f t="shared" si="1174"/>
        <v>0</v>
      </c>
      <c r="AS561" s="21">
        <f t="shared" si="1115"/>
        <v>0</v>
      </c>
      <c r="AT561" s="22">
        <f t="shared" si="1246"/>
        <v>0</v>
      </c>
      <c r="AU561" s="21">
        <f t="shared" si="1116"/>
        <v>0</v>
      </c>
      <c r="AV561" s="21">
        <f t="shared" si="1175"/>
        <v>0</v>
      </c>
      <c r="AW561" s="21">
        <f t="shared" si="1176"/>
        <v>279.43492500000002</v>
      </c>
      <c r="AX561" s="21">
        <f t="shared" si="1177"/>
        <v>93.144975000000017</v>
      </c>
      <c r="AY561" s="21"/>
      <c r="AZ561" s="22">
        <f t="shared" si="1178"/>
        <v>0</v>
      </c>
      <c r="BA561" s="21">
        <f t="shared" si="1117"/>
        <v>0</v>
      </c>
      <c r="BB561" s="22">
        <f t="shared" si="1247"/>
        <v>0</v>
      </c>
      <c r="BC561" s="21">
        <f t="shared" si="1118"/>
        <v>0</v>
      </c>
      <c r="BD561" s="21">
        <f t="shared" si="1179"/>
        <v>0</v>
      </c>
      <c r="BE561" s="21">
        <f t="shared" si="1180"/>
        <v>245.53452073170729</v>
      </c>
      <c r="BF561" s="21">
        <f t="shared" si="1181"/>
        <v>12.922869512195131</v>
      </c>
      <c r="BG561" s="21"/>
      <c r="BH561" s="22">
        <f t="shared" si="1182"/>
        <v>0</v>
      </c>
      <c r="BI561" s="21">
        <f t="shared" si="1119"/>
        <v>0</v>
      </c>
      <c r="BJ561" s="22">
        <f t="shared" si="1248"/>
        <v>0</v>
      </c>
      <c r="BK561" s="21">
        <f t="shared" si="1120"/>
        <v>0</v>
      </c>
      <c r="BL561" s="21">
        <f t="shared" si="1183"/>
        <v>0</v>
      </c>
      <c r="BM561" s="21">
        <f t="shared" si="1184"/>
        <v>214.14197926829266</v>
      </c>
      <c r="BN561" s="21">
        <f t="shared" si="1185"/>
        <v>11.270630487804887</v>
      </c>
      <c r="BO561" s="21"/>
      <c r="BP561" s="22">
        <f t="shared" si="1186"/>
        <v>0</v>
      </c>
      <c r="BQ561" s="21">
        <f t="shared" si="1121"/>
        <v>0</v>
      </c>
      <c r="BR561" s="22">
        <f t="shared" si="1249"/>
        <v>0</v>
      </c>
      <c r="BS561" s="21">
        <f t="shared" si="1122"/>
        <v>0</v>
      </c>
      <c r="BT561" s="21">
        <f t="shared" si="1187"/>
        <v>0</v>
      </c>
      <c r="BU561" s="21">
        <f t="shared" si="1188"/>
        <v>74.350756097560961</v>
      </c>
      <c r="BV561" s="21">
        <f t="shared" si="1189"/>
        <v>24.783585365853654</v>
      </c>
      <c r="BW561" s="21"/>
      <c r="BX561" s="22">
        <f t="shared" si="1190"/>
        <v>0</v>
      </c>
      <c r="BY561" s="21">
        <f t="shared" si="1123"/>
        <v>0</v>
      </c>
      <c r="BZ561" s="22">
        <f t="shared" si="1250"/>
        <v>0</v>
      </c>
      <c r="CA561" s="21">
        <f t="shared" si="1124"/>
        <v>0</v>
      </c>
      <c r="CB561" s="21">
        <f t="shared" si="1191"/>
        <v>0</v>
      </c>
      <c r="CC561" s="21">
        <f t="shared" si="1192"/>
        <v>285.26495255212433</v>
      </c>
      <c r="CD561" s="21">
        <f t="shared" si="1193"/>
        <v>15.013944871164451</v>
      </c>
      <c r="CE561" s="21"/>
      <c r="CF561" s="22">
        <f t="shared" si="1194"/>
        <v>0</v>
      </c>
      <c r="CG561" s="21">
        <f t="shared" si="1125"/>
        <v>0</v>
      </c>
      <c r="CH561" s="22">
        <f t="shared" si="1251"/>
        <v>0</v>
      </c>
      <c r="CI561" s="21">
        <f t="shared" si="1126"/>
        <v>0</v>
      </c>
      <c r="CJ561" s="21">
        <f t="shared" si="1195"/>
        <v>0</v>
      </c>
      <c r="CK561" s="21">
        <f t="shared" si="1196"/>
        <v>248.86184079464991</v>
      </c>
      <c r="CL561" s="21">
        <f t="shared" si="1197"/>
        <v>13.09799162077106</v>
      </c>
      <c r="CM561" s="21"/>
      <c r="CN561" s="22">
        <f t="shared" si="1198"/>
        <v>0</v>
      </c>
      <c r="CO561" s="21">
        <f t="shared" si="1127"/>
        <v>0</v>
      </c>
      <c r="CP561" s="22">
        <f t="shared" si="1252"/>
        <v>0</v>
      </c>
      <c r="CQ561" s="21">
        <f t="shared" si="1128"/>
        <v>0</v>
      </c>
      <c r="CR561" s="21">
        <f t="shared" si="1199"/>
        <v>0</v>
      </c>
      <c r="CS561" s="21">
        <f t="shared" si="1200"/>
        <v>28.794817540322583</v>
      </c>
      <c r="CT561" s="21">
        <f t="shared" si="1201"/>
        <v>86.38445262096775</v>
      </c>
      <c r="CU561" s="21"/>
      <c r="CV561" s="22">
        <f t="shared" si="1202"/>
        <v>0</v>
      </c>
      <c r="CW561" s="21">
        <f t="shared" si="1129"/>
        <v>0</v>
      </c>
      <c r="CX561" s="22">
        <f t="shared" si="1253"/>
        <v>0</v>
      </c>
      <c r="CY561" s="21">
        <f t="shared" si="1130"/>
        <v>0</v>
      </c>
      <c r="CZ561" s="21">
        <f t="shared" si="1203"/>
        <v>0</v>
      </c>
      <c r="DA561" s="21">
        <f t="shared" si="1204"/>
        <v>245.53452073170729</v>
      </c>
      <c r="DB561" s="21">
        <f t="shared" si="1205"/>
        <v>12.922869512195131</v>
      </c>
      <c r="DC561" s="21"/>
      <c r="DD561" s="22">
        <f t="shared" si="1206"/>
        <v>0</v>
      </c>
      <c r="DE561" s="21">
        <f t="shared" si="1131"/>
        <v>0</v>
      </c>
      <c r="DF561" s="22">
        <f t="shared" si="1254"/>
        <v>0</v>
      </c>
      <c r="DG561" s="21">
        <f t="shared" si="1132"/>
        <v>0</v>
      </c>
      <c r="DH561" s="21">
        <f t="shared" si="1207"/>
        <v>0</v>
      </c>
      <c r="DI561" s="21">
        <f t="shared" si="1208"/>
        <v>214.14197926829266</v>
      </c>
      <c r="DJ561" s="21">
        <f t="shared" si="1209"/>
        <v>11.270630487804887</v>
      </c>
      <c r="DK561" s="21"/>
      <c r="DL561" s="22">
        <f t="shared" si="1210"/>
        <v>0</v>
      </c>
      <c r="DM561" s="21">
        <f t="shared" si="1133"/>
        <v>0</v>
      </c>
      <c r="DN561" s="22">
        <f t="shared" si="1255"/>
        <v>0</v>
      </c>
      <c r="DO561" s="21">
        <f t="shared" si="1134"/>
        <v>0</v>
      </c>
      <c r="DP561" s="21">
        <f t="shared" si="1211"/>
        <v>0</v>
      </c>
      <c r="DQ561" s="21">
        <f t="shared" si="1212"/>
        <v>74.350756097560961</v>
      </c>
      <c r="DR561" s="21">
        <f t="shared" si="1213"/>
        <v>24.783585365853654</v>
      </c>
      <c r="DS561" s="21"/>
      <c r="DT561" s="22">
        <f t="shared" si="1214"/>
        <v>0</v>
      </c>
      <c r="DU561" s="21">
        <f t="shared" si="1135"/>
        <v>0</v>
      </c>
      <c r="DV561" s="22">
        <f t="shared" si="1256"/>
        <v>0</v>
      </c>
      <c r="DW561" s="21">
        <f t="shared" si="1136"/>
        <v>0</v>
      </c>
      <c r="DX561" s="21">
        <f t="shared" si="1215"/>
        <v>0</v>
      </c>
      <c r="DY561" s="21">
        <f t="shared" si="1216"/>
        <v>1807.0479359844601</v>
      </c>
      <c r="DZ561" s="21">
        <f t="shared" si="1217"/>
        <v>95.107786104445353</v>
      </c>
      <c r="EA561" s="21"/>
      <c r="EB561" s="22">
        <f t="shared" si="1218"/>
        <v>0</v>
      </c>
      <c r="EC561" s="21">
        <f t="shared" si="1137"/>
        <v>0</v>
      </c>
      <c r="ED561" s="22">
        <f t="shared" si="1257"/>
        <v>0</v>
      </c>
      <c r="EE561" s="21">
        <f t="shared" si="1138"/>
        <v>0</v>
      </c>
      <c r="EF561" s="21">
        <f t="shared" si="1219"/>
        <v>0</v>
      </c>
      <c r="EG561" s="21">
        <f t="shared" si="1220"/>
        <v>1635.0269956687646</v>
      </c>
      <c r="EH561" s="21">
        <f t="shared" si="1221"/>
        <v>86.054052403619266</v>
      </c>
      <c r="EI561" s="21"/>
      <c r="EJ561" s="22">
        <f t="shared" si="1222"/>
        <v>0</v>
      </c>
      <c r="EK561" s="21">
        <f t="shared" si="1139"/>
        <v>0</v>
      </c>
      <c r="EL561" s="22">
        <f t="shared" si="1258"/>
        <v>0</v>
      </c>
      <c r="EM561" s="21">
        <f t="shared" si="1140"/>
        <v>0</v>
      </c>
      <c r="EN561" s="21">
        <f t="shared" si="1223"/>
        <v>0</v>
      </c>
      <c r="EO561" s="21">
        <f t="shared" si="1224"/>
        <v>134.54081172797009</v>
      </c>
      <c r="EP561" s="21">
        <f t="shared" si="1225"/>
        <v>403.62243518391028</v>
      </c>
      <c r="EQ561" s="21"/>
      <c r="ER561" s="22">
        <f t="shared" si="1226"/>
        <v>0</v>
      </c>
      <c r="ES561" s="21">
        <f t="shared" si="1141"/>
        <v>0</v>
      </c>
      <c r="ET561" s="22">
        <f t="shared" si="1259"/>
        <v>0</v>
      </c>
      <c r="EU561" s="21">
        <f t="shared" si="1142"/>
        <v>0</v>
      </c>
      <c r="EV561" s="21">
        <f t="shared" si="1227"/>
        <v>0</v>
      </c>
      <c r="EW561" s="21">
        <f t="shared" si="1228"/>
        <v>648.38580000000002</v>
      </c>
      <c r="EX561" s="21">
        <f t="shared" si="1229"/>
        <v>648.38580000000002</v>
      </c>
      <c r="EY561" s="21"/>
      <c r="EZ561" s="22">
        <f t="shared" si="1230"/>
        <v>0</v>
      </c>
      <c r="FA561" s="21">
        <f t="shared" si="1143"/>
        <v>0</v>
      </c>
      <c r="FB561" s="22">
        <f t="shared" si="1260"/>
        <v>0</v>
      </c>
      <c r="FC561" s="21">
        <f t="shared" si="1144"/>
        <v>0</v>
      </c>
      <c r="FD561" s="21">
        <f t="shared" si="1231"/>
        <v>0</v>
      </c>
      <c r="FE561" s="21">
        <f t="shared" si="1232"/>
        <v>145.161</v>
      </c>
      <c r="FF561" s="21">
        <f t="shared" si="1233"/>
        <v>145.161</v>
      </c>
      <c r="FG561" s="21"/>
      <c r="FH561" s="22">
        <f t="shared" si="1234"/>
        <v>0</v>
      </c>
      <c r="FI561" s="21">
        <f t="shared" si="1145"/>
        <v>0</v>
      </c>
      <c r="FJ561" s="22">
        <f t="shared" si="1261"/>
        <v>0</v>
      </c>
      <c r="FK561" s="21">
        <f t="shared" si="1146"/>
        <v>0</v>
      </c>
      <c r="FL561" s="21">
        <f t="shared" si="1235"/>
        <v>0</v>
      </c>
      <c r="FM561" s="21">
        <f t="shared" si="1236"/>
        <v>70.161149999999992</v>
      </c>
      <c r="FN561" s="21">
        <f t="shared" si="1237"/>
        <v>210.48344999999998</v>
      </c>
      <c r="FO561" s="21"/>
      <c r="FP561" s="21">
        <f t="shared" si="1147"/>
        <v>0</v>
      </c>
      <c r="FQ561" s="21">
        <f t="shared" si="1148"/>
        <v>0</v>
      </c>
      <c r="FR561" s="21">
        <f t="shared" si="1238"/>
        <v>0</v>
      </c>
      <c r="FS561" s="21">
        <f t="shared" si="1149"/>
        <v>7718.9743214634136</v>
      </c>
      <c r="FT561" s="21">
        <f t="shared" si="1150"/>
        <v>4968.3256785365866</v>
      </c>
      <c r="FU561" s="21"/>
      <c r="FV561" s="20">
        <f t="shared" si="1239"/>
        <v>0</v>
      </c>
      <c r="FW561" s="20">
        <f t="shared" si="1240"/>
        <v>0</v>
      </c>
      <c r="FX561" s="20">
        <f t="shared" si="1151"/>
        <v>0</v>
      </c>
      <c r="FY561" s="20">
        <f t="shared" si="1152"/>
        <v>0</v>
      </c>
    </row>
    <row r="562" spans="2:181" x14ac:dyDescent="0.25">
      <c r="B562" s="20">
        <v>24.2</v>
      </c>
      <c r="C562" s="20">
        <f t="shared" si="1153"/>
        <v>40.897999999999996</v>
      </c>
      <c r="D562" s="22">
        <f t="shared" si="1154"/>
        <v>0</v>
      </c>
      <c r="E562" s="21">
        <f t="shared" si="1105"/>
        <v>0</v>
      </c>
      <c r="F562" s="22">
        <f t="shared" si="1241"/>
        <v>0</v>
      </c>
      <c r="G562" s="21">
        <f t="shared" si="1106"/>
        <v>0</v>
      </c>
      <c r="H562" s="21">
        <f t="shared" si="1155"/>
        <v>0</v>
      </c>
      <c r="I562" s="21">
        <f t="shared" si="1156"/>
        <v>671.12769000000014</v>
      </c>
      <c r="J562" s="21">
        <f t="shared" si="1157"/>
        <v>35.322510000000044</v>
      </c>
      <c r="K562" s="21"/>
      <c r="L562" s="22">
        <f t="shared" si="1158"/>
        <v>0</v>
      </c>
      <c r="M562" s="21">
        <f t="shared" si="1107"/>
        <v>0</v>
      </c>
      <c r="N562" s="22">
        <f t="shared" si="1242"/>
        <v>0</v>
      </c>
      <c r="O562" s="21">
        <f t="shared" si="1108"/>
        <v>0</v>
      </c>
      <c r="P562" s="21">
        <f t="shared" si="1159"/>
        <v>0</v>
      </c>
      <c r="Q562" s="21">
        <f t="shared" si="1160"/>
        <v>252.82207499999996</v>
      </c>
      <c r="R562" s="21">
        <f t="shared" si="1161"/>
        <v>13.30642500000001</v>
      </c>
      <c r="S562" s="21"/>
      <c r="T562" s="22">
        <f t="shared" si="1162"/>
        <v>0</v>
      </c>
      <c r="U562" s="21">
        <f t="shared" si="1109"/>
        <v>0</v>
      </c>
      <c r="V562" s="22">
        <f t="shared" si="1243"/>
        <v>0</v>
      </c>
      <c r="W562" s="21">
        <f t="shared" si="1110"/>
        <v>0</v>
      </c>
      <c r="X562" s="21">
        <f t="shared" si="1163"/>
        <v>0</v>
      </c>
      <c r="Y562" s="21">
        <f t="shared" si="1164"/>
        <v>65.322450000000003</v>
      </c>
      <c r="Z562" s="21">
        <f t="shared" si="1165"/>
        <v>195.96735000000001</v>
      </c>
      <c r="AA562" s="21"/>
      <c r="AB562" s="22">
        <f t="shared" si="1166"/>
        <v>0</v>
      </c>
      <c r="AC562" s="21">
        <f t="shared" si="1111"/>
        <v>0</v>
      </c>
      <c r="AD562" s="22">
        <f t="shared" si="1244"/>
        <v>0</v>
      </c>
      <c r="AE562" s="21">
        <f t="shared" si="1112"/>
        <v>0</v>
      </c>
      <c r="AF562" s="21">
        <f t="shared" si="1167"/>
        <v>0</v>
      </c>
      <c r="AG562" s="21">
        <f t="shared" si="1168"/>
        <v>59.757945000000007</v>
      </c>
      <c r="AH562" s="21">
        <f t="shared" si="1169"/>
        <v>3.145155000000003</v>
      </c>
      <c r="AI562" s="21"/>
      <c r="AJ562" s="22">
        <f t="shared" si="1170"/>
        <v>0</v>
      </c>
      <c r="AK562" s="21">
        <f t="shared" si="1113"/>
        <v>0</v>
      </c>
      <c r="AL562" s="22">
        <f t="shared" si="1245"/>
        <v>0</v>
      </c>
      <c r="AM562" s="21">
        <f t="shared" si="1114"/>
        <v>0</v>
      </c>
      <c r="AN562" s="21">
        <f t="shared" si="1171"/>
        <v>0</v>
      </c>
      <c r="AO562" s="21">
        <f t="shared" si="1172"/>
        <v>128.70941999999999</v>
      </c>
      <c r="AP562" s="21">
        <f t="shared" si="1173"/>
        <v>6.7741800000000056</v>
      </c>
      <c r="AQ562" s="21"/>
      <c r="AR562" s="22">
        <f t="shared" si="1174"/>
        <v>0</v>
      </c>
      <c r="AS562" s="21">
        <f t="shared" si="1115"/>
        <v>0</v>
      </c>
      <c r="AT562" s="22">
        <f t="shared" si="1246"/>
        <v>0</v>
      </c>
      <c r="AU562" s="21">
        <f t="shared" si="1116"/>
        <v>0</v>
      </c>
      <c r="AV562" s="21">
        <f t="shared" si="1175"/>
        <v>0</v>
      </c>
      <c r="AW562" s="21">
        <f t="shared" si="1176"/>
        <v>279.43492500000002</v>
      </c>
      <c r="AX562" s="21">
        <f t="shared" si="1177"/>
        <v>93.144975000000017</v>
      </c>
      <c r="AY562" s="21"/>
      <c r="AZ562" s="22">
        <f t="shared" si="1178"/>
        <v>0</v>
      </c>
      <c r="BA562" s="21">
        <f t="shared" si="1117"/>
        <v>0</v>
      </c>
      <c r="BB562" s="22">
        <f t="shared" si="1247"/>
        <v>0</v>
      </c>
      <c r="BC562" s="21">
        <f t="shared" si="1118"/>
        <v>0</v>
      </c>
      <c r="BD562" s="21">
        <f t="shared" si="1179"/>
        <v>0</v>
      </c>
      <c r="BE562" s="21">
        <f t="shared" si="1180"/>
        <v>245.53452073170729</v>
      </c>
      <c r="BF562" s="21">
        <f t="shared" si="1181"/>
        <v>12.922869512195131</v>
      </c>
      <c r="BG562" s="21"/>
      <c r="BH562" s="22">
        <f t="shared" si="1182"/>
        <v>0</v>
      </c>
      <c r="BI562" s="21">
        <f t="shared" si="1119"/>
        <v>0</v>
      </c>
      <c r="BJ562" s="22">
        <f t="shared" si="1248"/>
        <v>0</v>
      </c>
      <c r="BK562" s="21">
        <f t="shared" si="1120"/>
        <v>0</v>
      </c>
      <c r="BL562" s="21">
        <f t="shared" si="1183"/>
        <v>0</v>
      </c>
      <c r="BM562" s="21">
        <f t="shared" si="1184"/>
        <v>214.14197926829266</v>
      </c>
      <c r="BN562" s="21">
        <f t="shared" si="1185"/>
        <v>11.270630487804887</v>
      </c>
      <c r="BO562" s="21"/>
      <c r="BP562" s="22">
        <f t="shared" si="1186"/>
        <v>0</v>
      </c>
      <c r="BQ562" s="21">
        <f t="shared" si="1121"/>
        <v>0</v>
      </c>
      <c r="BR562" s="22">
        <f t="shared" si="1249"/>
        <v>0</v>
      </c>
      <c r="BS562" s="21">
        <f t="shared" si="1122"/>
        <v>0</v>
      </c>
      <c r="BT562" s="21">
        <f t="shared" si="1187"/>
        <v>0</v>
      </c>
      <c r="BU562" s="21">
        <f t="shared" si="1188"/>
        <v>74.350756097560961</v>
      </c>
      <c r="BV562" s="21">
        <f t="shared" si="1189"/>
        <v>24.783585365853654</v>
      </c>
      <c r="BW562" s="21"/>
      <c r="BX562" s="22">
        <f t="shared" si="1190"/>
        <v>0</v>
      </c>
      <c r="BY562" s="21">
        <f t="shared" si="1123"/>
        <v>0</v>
      </c>
      <c r="BZ562" s="22">
        <f t="shared" si="1250"/>
        <v>0</v>
      </c>
      <c r="CA562" s="21">
        <f t="shared" si="1124"/>
        <v>0</v>
      </c>
      <c r="CB562" s="21">
        <f t="shared" si="1191"/>
        <v>0</v>
      </c>
      <c r="CC562" s="21">
        <f t="shared" si="1192"/>
        <v>285.26495255212433</v>
      </c>
      <c r="CD562" s="21">
        <f t="shared" si="1193"/>
        <v>15.013944871164451</v>
      </c>
      <c r="CE562" s="21"/>
      <c r="CF562" s="22">
        <f t="shared" si="1194"/>
        <v>0</v>
      </c>
      <c r="CG562" s="21">
        <f t="shared" si="1125"/>
        <v>0</v>
      </c>
      <c r="CH562" s="22">
        <f t="shared" si="1251"/>
        <v>0</v>
      </c>
      <c r="CI562" s="21">
        <f t="shared" si="1126"/>
        <v>0</v>
      </c>
      <c r="CJ562" s="21">
        <f t="shared" si="1195"/>
        <v>0</v>
      </c>
      <c r="CK562" s="21">
        <f t="shared" si="1196"/>
        <v>248.86184079464991</v>
      </c>
      <c r="CL562" s="21">
        <f t="shared" si="1197"/>
        <v>13.09799162077106</v>
      </c>
      <c r="CM562" s="21"/>
      <c r="CN562" s="22">
        <f t="shared" si="1198"/>
        <v>0</v>
      </c>
      <c r="CO562" s="21">
        <f t="shared" si="1127"/>
        <v>0</v>
      </c>
      <c r="CP562" s="22">
        <f t="shared" si="1252"/>
        <v>0</v>
      </c>
      <c r="CQ562" s="21">
        <f t="shared" si="1128"/>
        <v>0</v>
      </c>
      <c r="CR562" s="21">
        <f t="shared" si="1199"/>
        <v>0</v>
      </c>
      <c r="CS562" s="21">
        <f t="shared" si="1200"/>
        <v>28.794817540322583</v>
      </c>
      <c r="CT562" s="21">
        <f t="shared" si="1201"/>
        <v>86.38445262096775</v>
      </c>
      <c r="CU562" s="21"/>
      <c r="CV562" s="22">
        <f t="shared" si="1202"/>
        <v>0</v>
      </c>
      <c r="CW562" s="21">
        <f t="shared" si="1129"/>
        <v>0</v>
      </c>
      <c r="CX562" s="22">
        <f t="shared" si="1253"/>
        <v>0</v>
      </c>
      <c r="CY562" s="21">
        <f t="shared" si="1130"/>
        <v>0</v>
      </c>
      <c r="CZ562" s="21">
        <f t="shared" si="1203"/>
        <v>0</v>
      </c>
      <c r="DA562" s="21">
        <f t="shared" si="1204"/>
        <v>245.53452073170729</v>
      </c>
      <c r="DB562" s="21">
        <f t="shared" si="1205"/>
        <v>12.922869512195131</v>
      </c>
      <c r="DC562" s="21"/>
      <c r="DD562" s="22">
        <f t="shared" si="1206"/>
        <v>0</v>
      </c>
      <c r="DE562" s="21">
        <f t="shared" si="1131"/>
        <v>0</v>
      </c>
      <c r="DF562" s="22">
        <f t="shared" si="1254"/>
        <v>0</v>
      </c>
      <c r="DG562" s="21">
        <f t="shared" si="1132"/>
        <v>0</v>
      </c>
      <c r="DH562" s="21">
        <f t="shared" si="1207"/>
        <v>0</v>
      </c>
      <c r="DI562" s="21">
        <f t="shared" si="1208"/>
        <v>214.14197926829266</v>
      </c>
      <c r="DJ562" s="21">
        <f t="shared" si="1209"/>
        <v>11.270630487804887</v>
      </c>
      <c r="DK562" s="21"/>
      <c r="DL562" s="22">
        <f t="shared" si="1210"/>
        <v>0</v>
      </c>
      <c r="DM562" s="21">
        <f t="shared" si="1133"/>
        <v>0</v>
      </c>
      <c r="DN562" s="22">
        <f t="shared" si="1255"/>
        <v>0</v>
      </c>
      <c r="DO562" s="21">
        <f t="shared" si="1134"/>
        <v>0</v>
      </c>
      <c r="DP562" s="21">
        <f t="shared" si="1211"/>
        <v>0</v>
      </c>
      <c r="DQ562" s="21">
        <f t="shared" si="1212"/>
        <v>74.350756097560961</v>
      </c>
      <c r="DR562" s="21">
        <f t="shared" si="1213"/>
        <v>24.783585365853654</v>
      </c>
      <c r="DS562" s="21"/>
      <c r="DT562" s="22">
        <f t="shared" si="1214"/>
        <v>0</v>
      </c>
      <c r="DU562" s="21">
        <f t="shared" si="1135"/>
        <v>0</v>
      </c>
      <c r="DV562" s="22">
        <f t="shared" si="1256"/>
        <v>0</v>
      </c>
      <c r="DW562" s="21">
        <f t="shared" si="1136"/>
        <v>0</v>
      </c>
      <c r="DX562" s="21">
        <f t="shared" si="1215"/>
        <v>0</v>
      </c>
      <c r="DY562" s="21">
        <f t="shared" si="1216"/>
        <v>1807.0479359844601</v>
      </c>
      <c r="DZ562" s="21">
        <f t="shared" si="1217"/>
        <v>95.107786104445353</v>
      </c>
      <c r="EA562" s="21"/>
      <c r="EB562" s="22">
        <f t="shared" si="1218"/>
        <v>0</v>
      </c>
      <c r="EC562" s="21">
        <f t="shared" si="1137"/>
        <v>0</v>
      </c>
      <c r="ED562" s="22">
        <f t="shared" si="1257"/>
        <v>0</v>
      </c>
      <c r="EE562" s="21">
        <f t="shared" si="1138"/>
        <v>0</v>
      </c>
      <c r="EF562" s="21">
        <f t="shared" si="1219"/>
        <v>0</v>
      </c>
      <c r="EG562" s="21">
        <f t="shared" si="1220"/>
        <v>1635.0269956687646</v>
      </c>
      <c r="EH562" s="21">
        <f t="shared" si="1221"/>
        <v>86.054052403619266</v>
      </c>
      <c r="EI562" s="21"/>
      <c r="EJ562" s="22">
        <f t="shared" si="1222"/>
        <v>0</v>
      </c>
      <c r="EK562" s="21">
        <f t="shared" si="1139"/>
        <v>0</v>
      </c>
      <c r="EL562" s="22">
        <f t="shared" si="1258"/>
        <v>0</v>
      </c>
      <c r="EM562" s="21">
        <f t="shared" si="1140"/>
        <v>0</v>
      </c>
      <c r="EN562" s="21">
        <f t="shared" si="1223"/>
        <v>0</v>
      </c>
      <c r="EO562" s="21">
        <f t="shared" si="1224"/>
        <v>134.54081172797009</v>
      </c>
      <c r="EP562" s="21">
        <f t="shared" si="1225"/>
        <v>403.62243518391028</v>
      </c>
      <c r="EQ562" s="21"/>
      <c r="ER562" s="22">
        <f t="shared" si="1226"/>
        <v>0</v>
      </c>
      <c r="ES562" s="21">
        <f t="shared" si="1141"/>
        <v>0</v>
      </c>
      <c r="ET562" s="22">
        <f t="shared" si="1259"/>
        <v>0</v>
      </c>
      <c r="EU562" s="21">
        <f t="shared" si="1142"/>
        <v>0</v>
      </c>
      <c r="EV562" s="21">
        <f t="shared" si="1227"/>
        <v>0</v>
      </c>
      <c r="EW562" s="21">
        <f t="shared" si="1228"/>
        <v>648.38580000000002</v>
      </c>
      <c r="EX562" s="21">
        <f t="shared" si="1229"/>
        <v>648.38580000000002</v>
      </c>
      <c r="EY562" s="21"/>
      <c r="EZ562" s="22">
        <f t="shared" si="1230"/>
        <v>0</v>
      </c>
      <c r="FA562" s="21">
        <f t="shared" si="1143"/>
        <v>0</v>
      </c>
      <c r="FB562" s="22">
        <f t="shared" si="1260"/>
        <v>0</v>
      </c>
      <c r="FC562" s="21">
        <f t="shared" si="1144"/>
        <v>0</v>
      </c>
      <c r="FD562" s="21">
        <f t="shared" si="1231"/>
        <v>0</v>
      </c>
      <c r="FE562" s="21">
        <f t="shared" si="1232"/>
        <v>145.161</v>
      </c>
      <c r="FF562" s="21">
        <f t="shared" si="1233"/>
        <v>145.161</v>
      </c>
      <c r="FG562" s="21"/>
      <c r="FH562" s="22">
        <f t="shared" si="1234"/>
        <v>0</v>
      </c>
      <c r="FI562" s="21">
        <f t="shared" si="1145"/>
        <v>0</v>
      </c>
      <c r="FJ562" s="22">
        <f t="shared" si="1261"/>
        <v>0</v>
      </c>
      <c r="FK562" s="21">
        <f t="shared" si="1146"/>
        <v>0</v>
      </c>
      <c r="FL562" s="21">
        <f t="shared" si="1235"/>
        <v>0</v>
      </c>
      <c r="FM562" s="21">
        <f t="shared" si="1236"/>
        <v>70.161149999999992</v>
      </c>
      <c r="FN562" s="21">
        <f t="shared" si="1237"/>
        <v>210.48344999999998</v>
      </c>
      <c r="FO562" s="21"/>
      <c r="FP562" s="21">
        <f t="shared" si="1147"/>
        <v>0</v>
      </c>
      <c r="FQ562" s="21">
        <f t="shared" si="1148"/>
        <v>0</v>
      </c>
      <c r="FR562" s="21">
        <f t="shared" si="1238"/>
        <v>0</v>
      </c>
      <c r="FS562" s="21">
        <f t="shared" si="1149"/>
        <v>7718.9743214634136</v>
      </c>
      <c r="FT562" s="21">
        <f t="shared" si="1150"/>
        <v>4968.3256785365866</v>
      </c>
      <c r="FU562" s="21"/>
      <c r="FV562" s="20">
        <f t="shared" si="1239"/>
        <v>0</v>
      </c>
      <c r="FW562" s="20">
        <f t="shared" si="1240"/>
        <v>0</v>
      </c>
      <c r="FX562" s="20">
        <f t="shared" si="1151"/>
        <v>0</v>
      </c>
      <c r="FY562" s="20">
        <f t="shared" si="1152"/>
        <v>0</v>
      </c>
    </row>
    <row r="563" spans="2:181" x14ac:dyDescent="0.25">
      <c r="B563" s="20">
        <v>24.25</v>
      </c>
      <c r="C563" s="20">
        <f t="shared" si="1153"/>
        <v>40.982500000000002</v>
      </c>
      <c r="D563" s="22">
        <f t="shared" si="1154"/>
        <v>0</v>
      </c>
      <c r="E563" s="21">
        <f t="shared" si="1105"/>
        <v>0</v>
      </c>
      <c r="F563" s="22">
        <f t="shared" si="1241"/>
        <v>0</v>
      </c>
      <c r="G563" s="21">
        <f t="shared" si="1106"/>
        <v>0</v>
      </c>
      <c r="H563" s="21">
        <f t="shared" si="1155"/>
        <v>0</v>
      </c>
      <c r="I563" s="21">
        <f t="shared" si="1156"/>
        <v>671.12769000000014</v>
      </c>
      <c r="J563" s="21">
        <f t="shared" si="1157"/>
        <v>35.322510000000044</v>
      </c>
      <c r="K563" s="21"/>
      <c r="L563" s="22">
        <f t="shared" si="1158"/>
        <v>0</v>
      </c>
      <c r="M563" s="21">
        <f t="shared" si="1107"/>
        <v>0</v>
      </c>
      <c r="N563" s="22">
        <f t="shared" si="1242"/>
        <v>0</v>
      </c>
      <c r="O563" s="21">
        <f t="shared" si="1108"/>
        <v>0</v>
      </c>
      <c r="P563" s="21">
        <f t="shared" si="1159"/>
        <v>0</v>
      </c>
      <c r="Q563" s="21">
        <f t="shared" si="1160"/>
        <v>252.82207499999996</v>
      </c>
      <c r="R563" s="21">
        <f t="shared" si="1161"/>
        <v>13.30642500000001</v>
      </c>
      <c r="S563" s="21"/>
      <c r="T563" s="22">
        <f t="shared" si="1162"/>
        <v>0</v>
      </c>
      <c r="U563" s="21">
        <f t="shared" si="1109"/>
        <v>0</v>
      </c>
      <c r="V563" s="22">
        <f t="shared" si="1243"/>
        <v>0</v>
      </c>
      <c r="W563" s="21">
        <f t="shared" si="1110"/>
        <v>0</v>
      </c>
      <c r="X563" s="21">
        <f t="shared" si="1163"/>
        <v>0</v>
      </c>
      <c r="Y563" s="21">
        <f t="shared" si="1164"/>
        <v>65.322450000000003</v>
      </c>
      <c r="Z563" s="21">
        <f t="shared" si="1165"/>
        <v>195.96735000000001</v>
      </c>
      <c r="AA563" s="21"/>
      <c r="AB563" s="22">
        <f t="shared" si="1166"/>
        <v>0</v>
      </c>
      <c r="AC563" s="21">
        <f t="shared" si="1111"/>
        <v>0</v>
      </c>
      <c r="AD563" s="22">
        <f t="shared" si="1244"/>
        <v>0</v>
      </c>
      <c r="AE563" s="21">
        <f t="shared" si="1112"/>
        <v>0</v>
      </c>
      <c r="AF563" s="21">
        <f t="shared" si="1167"/>
        <v>0</v>
      </c>
      <c r="AG563" s="21">
        <f t="shared" si="1168"/>
        <v>59.757945000000007</v>
      </c>
      <c r="AH563" s="21">
        <f t="shared" si="1169"/>
        <v>3.145155000000003</v>
      </c>
      <c r="AI563" s="21"/>
      <c r="AJ563" s="22">
        <f t="shared" si="1170"/>
        <v>0</v>
      </c>
      <c r="AK563" s="21">
        <f t="shared" si="1113"/>
        <v>0</v>
      </c>
      <c r="AL563" s="22">
        <f t="shared" si="1245"/>
        <v>0</v>
      </c>
      <c r="AM563" s="21">
        <f t="shared" si="1114"/>
        <v>0</v>
      </c>
      <c r="AN563" s="21">
        <f t="shared" si="1171"/>
        <v>0</v>
      </c>
      <c r="AO563" s="21">
        <f t="shared" si="1172"/>
        <v>128.70941999999999</v>
      </c>
      <c r="AP563" s="21">
        <f t="shared" si="1173"/>
        <v>6.7741800000000056</v>
      </c>
      <c r="AQ563" s="21"/>
      <c r="AR563" s="22">
        <f t="shared" si="1174"/>
        <v>0</v>
      </c>
      <c r="AS563" s="21">
        <f t="shared" si="1115"/>
        <v>0</v>
      </c>
      <c r="AT563" s="22">
        <f t="shared" si="1246"/>
        <v>0</v>
      </c>
      <c r="AU563" s="21">
        <f t="shared" si="1116"/>
        <v>0</v>
      </c>
      <c r="AV563" s="21">
        <f t="shared" si="1175"/>
        <v>0</v>
      </c>
      <c r="AW563" s="21">
        <f t="shared" si="1176"/>
        <v>279.43492500000002</v>
      </c>
      <c r="AX563" s="21">
        <f t="shared" si="1177"/>
        <v>93.144975000000017</v>
      </c>
      <c r="AY563" s="21"/>
      <c r="AZ563" s="22">
        <f t="shared" si="1178"/>
        <v>0</v>
      </c>
      <c r="BA563" s="21">
        <f t="shared" si="1117"/>
        <v>0</v>
      </c>
      <c r="BB563" s="22">
        <f t="shared" si="1247"/>
        <v>0</v>
      </c>
      <c r="BC563" s="21">
        <f t="shared" si="1118"/>
        <v>0</v>
      </c>
      <c r="BD563" s="21">
        <f t="shared" si="1179"/>
        <v>0</v>
      </c>
      <c r="BE563" s="21">
        <f t="shared" si="1180"/>
        <v>245.53452073170729</v>
      </c>
      <c r="BF563" s="21">
        <f t="shared" si="1181"/>
        <v>12.922869512195131</v>
      </c>
      <c r="BG563" s="21"/>
      <c r="BH563" s="22">
        <f t="shared" si="1182"/>
        <v>0</v>
      </c>
      <c r="BI563" s="21">
        <f t="shared" si="1119"/>
        <v>0</v>
      </c>
      <c r="BJ563" s="22">
        <f t="shared" si="1248"/>
        <v>0</v>
      </c>
      <c r="BK563" s="21">
        <f t="shared" si="1120"/>
        <v>0</v>
      </c>
      <c r="BL563" s="21">
        <f t="shared" si="1183"/>
        <v>0</v>
      </c>
      <c r="BM563" s="21">
        <f t="shared" si="1184"/>
        <v>214.14197926829266</v>
      </c>
      <c r="BN563" s="21">
        <f t="shared" si="1185"/>
        <v>11.270630487804887</v>
      </c>
      <c r="BO563" s="21"/>
      <c r="BP563" s="22">
        <f t="shared" si="1186"/>
        <v>0</v>
      </c>
      <c r="BQ563" s="21">
        <f t="shared" si="1121"/>
        <v>0</v>
      </c>
      <c r="BR563" s="22">
        <f t="shared" si="1249"/>
        <v>0</v>
      </c>
      <c r="BS563" s="21">
        <f t="shared" si="1122"/>
        <v>0</v>
      </c>
      <c r="BT563" s="21">
        <f t="shared" si="1187"/>
        <v>0</v>
      </c>
      <c r="BU563" s="21">
        <f t="shared" si="1188"/>
        <v>74.350756097560961</v>
      </c>
      <c r="BV563" s="21">
        <f t="shared" si="1189"/>
        <v>24.783585365853654</v>
      </c>
      <c r="BW563" s="21"/>
      <c r="BX563" s="22">
        <f t="shared" si="1190"/>
        <v>0</v>
      </c>
      <c r="BY563" s="21">
        <f t="shared" si="1123"/>
        <v>0</v>
      </c>
      <c r="BZ563" s="22">
        <f t="shared" si="1250"/>
        <v>0</v>
      </c>
      <c r="CA563" s="21">
        <f t="shared" si="1124"/>
        <v>0</v>
      </c>
      <c r="CB563" s="21">
        <f t="shared" si="1191"/>
        <v>0</v>
      </c>
      <c r="CC563" s="21">
        <f t="shared" si="1192"/>
        <v>285.26495255212433</v>
      </c>
      <c r="CD563" s="21">
        <f t="shared" si="1193"/>
        <v>15.013944871164451</v>
      </c>
      <c r="CE563" s="21"/>
      <c r="CF563" s="22">
        <f t="shared" si="1194"/>
        <v>0</v>
      </c>
      <c r="CG563" s="21">
        <f t="shared" si="1125"/>
        <v>0</v>
      </c>
      <c r="CH563" s="22">
        <f t="shared" si="1251"/>
        <v>0</v>
      </c>
      <c r="CI563" s="21">
        <f t="shared" si="1126"/>
        <v>0</v>
      </c>
      <c r="CJ563" s="21">
        <f t="shared" si="1195"/>
        <v>0</v>
      </c>
      <c r="CK563" s="21">
        <f t="shared" si="1196"/>
        <v>248.86184079464991</v>
      </c>
      <c r="CL563" s="21">
        <f t="shared" si="1197"/>
        <v>13.09799162077106</v>
      </c>
      <c r="CM563" s="21"/>
      <c r="CN563" s="22">
        <f t="shared" si="1198"/>
        <v>0</v>
      </c>
      <c r="CO563" s="21">
        <f t="shared" si="1127"/>
        <v>0</v>
      </c>
      <c r="CP563" s="22">
        <f t="shared" si="1252"/>
        <v>0</v>
      </c>
      <c r="CQ563" s="21">
        <f t="shared" si="1128"/>
        <v>0</v>
      </c>
      <c r="CR563" s="21">
        <f t="shared" si="1199"/>
        <v>0</v>
      </c>
      <c r="CS563" s="21">
        <f t="shared" si="1200"/>
        <v>28.794817540322583</v>
      </c>
      <c r="CT563" s="21">
        <f t="shared" si="1201"/>
        <v>86.38445262096775</v>
      </c>
      <c r="CU563" s="21"/>
      <c r="CV563" s="22">
        <f t="shared" si="1202"/>
        <v>0</v>
      </c>
      <c r="CW563" s="21">
        <f t="shared" si="1129"/>
        <v>0</v>
      </c>
      <c r="CX563" s="22">
        <f t="shared" si="1253"/>
        <v>0</v>
      </c>
      <c r="CY563" s="21">
        <f t="shared" si="1130"/>
        <v>0</v>
      </c>
      <c r="CZ563" s="21">
        <f t="shared" si="1203"/>
        <v>0</v>
      </c>
      <c r="DA563" s="21">
        <f t="shared" si="1204"/>
        <v>245.53452073170729</v>
      </c>
      <c r="DB563" s="21">
        <f t="shared" si="1205"/>
        <v>12.922869512195131</v>
      </c>
      <c r="DC563" s="21"/>
      <c r="DD563" s="22">
        <f t="shared" si="1206"/>
        <v>0</v>
      </c>
      <c r="DE563" s="21">
        <f t="shared" si="1131"/>
        <v>0</v>
      </c>
      <c r="DF563" s="22">
        <f t="shared" si="1254"/>
        <v>0</v>
      </c>
      <c r="DG563" s="21">
        <f t="shared" si="1132"/>
        <v>0</v>
      </c>
      <c r="DH563" s="21">
        <f t="shared" si="1207"/>
        <v>0</v>
      </c>
      <c r="DI563" s="21">
        <f t="shared" si="1208"/>
        <v>214.14197926829266</v>
      </c>
      <c r="DJ563" s="21">
        <f t="shared" si="1209"/>
        <v>11.270630487804887</v>
      </c>
      <c r="DK563" s="21"/>
      <c r="DL563" s="22">
        <f t="shared" si="1210"/>
        <v>0</v>
      </c>
      <c r="DM563" s="21">
        <f t="shared" si="1133"/>
        <v>0</v>
      </c>
      <c r="DN563" s="22">
        <f t="shared" si="1255"/>
        <v>0</v>
      </c>
      <c r="DO563" s="21">
        <f t="shared" si="1134"/>
        <v>0</v>
      </c>
      <c r="DP563" s="21">
        <f t="shared" si="1211"/>
        <v>0</v>
      </c>
      <c r="DQ563" s="21">
        <f t="shared" si="1212"/>
        <v>74.350756097560961</v>
      </c>
      <c r="DR563" s="21">
        <f t="shared" si="1213"/>
        <v>24.783585365853654</v>
      </c>
      <c r="DS563" s="21"/>
      <c r="DT563" s="22">
        <f t="shared" si="1214"/>
        <v>0</v>
      </c>
      <c r="DU563" s="21">
        <f t="shared" si="1135"/>
        <v>0</v>
      </c>
      <c r="DV563" s="22">
        <f t="shared" si="1256"/>
        <v>0</v>
      </c>
      <c r="DW563" s="21">
        <f t="shared" si="1136"/>
        <v>0</v>
      </c>
      <c r="DX563" s="21">
        <f t="shared" si="1215"/>
        <v>0</v>
      </c>
      <c r="DY563" s="21">
        <f t="shared" si="1216"/>
        <v>1807.0479359844601</v>
      </c>
      <c r="DZ563" s="21">
        <f t="shared" si="1217"/>
        <v>95.107786104445353</v>
      </c>
      <c r="EA563" s="21"/>
      <c r="EB563" s="22">
        <f t="shared" si="1218"/>
        <v>0</v>
      </c>
      <c r="EC563" s="21">
        <f t="shared" si="1137"/>
        <v>0</v>
      </c>
      <c r="ED563" s="22">
        <f t="shared" si="1257"/>
        <v>0</v>
      </c>
      <c r="EE563" s="21">
        <f t="shared" si="1138"/>
        <v>0</v>
      </c>
      <c r="EF563" s="21">
        <f t="shared" si="1219"/>
        <v>0</v>
      </c>
      <c r="EG563" s="21">
        <f t="shared" si="1220"/>
        <v>1635.0269956687646</v>
      </c>
      <c r="EH563" s="21">
        <f t="shared" si="1221"/>
        <v>86.054052403619266</v>
      </c>
      <c r="EI563" s="21"/>
      <c r="EJ563" s="22">
        <f t="shared" si="1222"/>
        <v>0</v>
      </c>
      <c r="EK563" s="21">
        <f t="shared" si="1139"/>
        <v>0</v>
      </c>
      <c r="EL563" s="22">
        <f t="shared" si="1258"/>
        <v>0</v>
      </c>
      <c r="EM563" s="21">
        <f t="shared" si="1140"/>
        <v>0</v>
      </c>
      <c r="EN563" s="21">
        <f t="shared" si="1223"/>
        <v>0</v>
      </c>
      <c r="EO563" s="21">
        <f t="shared" si="1224"/>
        <v>134.54081172797009</v>
      </c>
      <c r="EP563" s="21">
        <f t="shared" si="1225"/>
        <v>403.62243518391028</v>
      </c>
      <c r="EQ563" s="21"/>
      <c r="ER563" s="22">
        <f t="shared" si="1226"/>
        <v>0</v>
      </c>
      <c r="ES563" s="21">
        <f t="shared" si="1141"/>
        <v>0</v>
      </c>
      <c r="ET563" s="22">
        <f t="shared" si="1259"/>
        <v>0</v>
      </c>
      <c r="EU563" s="21">
        <f t="shared" si="1142"/>
        <v>0</v>
      </c>
      <c r="EV563" s="21">
        <f t="shared" si="1227"/>
        <v>0</v>
      </c>
      <c r="EW563" s="21">
        <f t="shared" si="1228"/>
        <v>648.38580000000002</v>
      </c>
      <c r="EX563" s="21">
        <f t="shared" si="1229"/>
        <v>648.38580000000002</v>
      </c>
      <c r="EY563" s="21"/>
      <c r="EZ563" s="22">
        <f t="shared" si="1230"/>
        <v>0</v>
      </c>
      <c r="FA563" s="21">
        <f t="shared" si="1143"/>
        <v>0</v>
      </c>
      <c r="FB563" s="22">
        <f t="shared" si="1260"/>
        <v>0</v>
      </c>
      <c r="FC563" s="21">
        <f t="shared" si="1144"/>
        <v>0</v>
      </c>
      <c r="FD563" s="21">
        <f t="shared" si="1231"/>
        <v>0</v>
      </c>
      <c r="FE563" s="21">
        <f t="shared" si="1232"/>
        <v>145.161</v>
      </c>
      <c r="FF563" s="21">
        <f t="shared" si="1233"/>
        <v>145.161</v>
      </c>
      <c r="FG563" s="21"/>
      <c r="FH563" s="22">
        <f t="shared" si="1234"/>
        <v>0</v>
      </c>
      <c r="FI563" s="21">
        <f t="shared" si="1145"/>
        <v>0</v>
      </c>
      <c r="FJ563" s="22">
        <f t="shared" si="1261"/>
        <v>0</v>
      </c>
      <c r="FK563" s="21">
        <f t="shared" si="1146"/>
        <v>0</v>
      </c>
      <c r="FL563" s="21">
        <f t="shared" si="1235"/>
        <v>0</v>
      </c>
      <c r="FM563" s="21">
        <f t="shared" si="1236"/>
        <v>70.161149999999992</v>
      </c>
      <c r="FN563" s="21">
        <f t="shared" si="1237"/>
        <v>210.48344999999998</v>
      </c>
      <c r="FO563" s="21"/>
      <c r="FP563" s="21">
        <f t="shared" si="1147"/>
        <v>0</v>
      </c>
      <c r="FQ563" s="21">
        <f t="shared" si="1148"/>
        <v>0</v>
      </c>
      <c r="FR563" s="21">
        <f t="shared" si="1238"/>
        <v>0</v>
      </c>
      <c r="FS563" s="21">
        <f t="shared" si="1149"/>
        <v>7718.9743214634136</v>
      </c>
      <c r="FT563" s="21">
        <f t="shared" si="1150"/>
        <v>4968.3256785365866</v>
      </c>
      <c r="FU563" s="21"/>
      <c r="FV563" s="20">
        <f t="shared" si="1239"/>
        <v>0</v>
      </c>
      <c r="FW563" s="20">
        <f t="shared" si="1240"/>
        <v>0</v>
      </c>
      <c r="FX563" s="20">
        <f t="shared" si="1151"/>
        <v>0</v>
      </c>
      <c r="FY563" s="20">
        <f t="shared" si="1152"/>
        <v>0</v>
      </c>
    </row>
    <row r="564" spans="2:181" x14ac:dyDescent="0.25">
      <c r="B564" s="20">
        <v>24.3</v>
      </c>
      <c r="C564" s="20">
        <f t="shared" si="1153"/>
        <v>41.067</v>
      </c>
      <c r="D564" s="22">
        <f t="shared" si="1154"/>
        <v>0</v>
      </c>
      <c r="E564" s="21">
        <f t="shared" si="1105"/>
        <v>0</v>
      </c>
      <c r="F564" s="22">
        <f t="shared" si="1241"/>
        <v>0</v>
      </c>
      <c r="G564" s="21">
        <f t="shared" si="1106"/>
        <v>0</v>
      </c>
      <c r="H564" s="21">
        <f t="shared" si="1155"/>
        <v>0</v>
      </c>
      <c r="I564" s="21">
        <f t="shared" si="1156"/>
        <v>671.12769000000014</v>
      </c>
      <c r="J564" s="21">
        <f t="shared" si="1157"/>
        <v>35.322510000000044</v>
      </c>
      <c r="K564" s="21"/>
      <c r="L564" s="22">
        <f t="shared" si="1158"/>
        <v>0</v>
      </c>
      <c r="M564" s="21">
        <f t="shared" si="1107"/>
        <v>0</v>
      </c>
      <c r="N564" s="22">
        <f t="shared" si="1242"/>
        <v>0</v>
      </c>
      <c r="O564" s="21">
        <f t="shared" si="1108"/>
        <v>0</v>
      </c>
      <c r="P564" s="21">
        <f t="shared" si="1159"/>
        <v>0</v>
      </c>
      <c r="Q564" s="21">
        <f t="shared" si="1160"/>
        <v>252.82207499999996</v>
      </c>
      <c r="R564" s="21">
        <f t="shared" si="1161"/>
        <v>13.30642500000001</v>
      </c>
      <c r="S564" s="21"/>
      <c r="T564" s="22">
        <f t="shared" si="1162"/>
        <v>0</v>
      </c>
      <c r="U564" s="21">
        <f t="shared" si="1109"/>
        <v>0</v>
      </c>
      <c r="V564" s="22">
        <f t="shared" si="1243"/>
        <v>0</v>
      </c>
      <c r="W564" s="21">
        <f t="shared" si="1110"/>
        <v>0</v>
      </c>
      <c r="X564" s="21">
        <f t="shared" si="1163"/>
        <v>0</v>
      </c>
      <c r="Y564" s="21">
        <f t="shared" si="1164"/>
        <v>65.322450000000003</v>
      </c>
      <c r="Z564" s="21">
        <f t="shared" si="1165"/>
        <v>195.96735000000001</v>
      </c>
      <c r="AA564" s="21"/>
      <c r="AB564" s="22">
        <f t="shared" si="1166"/>
        <v>0</v>
      </c>
      <c r="AC564" s="21">
        <f t="shared" si="1111"/>
        <v>0</v>
      </c>
      <c r="AD564" s="22">
        <f t="shared" si="1244"/>
        <v>0</v>
      </c>
      <c r="AE564" s="21">
        <f t="shared" si="1112"/>
        <v>0</v>
      </c>
      <c r="AF564" s="21">
        <f t="shared" si="1167"/>
        <v>0</v>
      </c>
      <c r="AG564" s="21">
        <f t="shared" si="1168"/>
        <v>59.757945000000007</v>
      </c>
      <c r="AH564" s="21">
        <f t="shared" si="1169"/>
        <v>3.145155000000003</v>
      </c>
      <c r="AI564" s="21"/>
      <c r="AJ564" s="22">
        <f t="shared" si="1170"/>
        <v>0</v>
      </c>
      <c r="AK564" s="21">
        <f t="shared" si="1113"/>
        <v>0</v>
      </c>
      <c r="AL564" s="22">
        <f t="shared" si="1245"/>
        <v>0</v>
      </c>
      <c r="AM564" s="21">
        <f t="shared" si="1114"/>
        <v>0</v>
      </c>
      <c r="AN564" s="21">
        <f t="shared" si="1171"/>
        <v>0</v>
      </c>
      <c r="AO564" s="21">
        <f t="shared" si="1172"/>
        <v>128.70941999999999</v>
      </c>
      <c r="AP564" s="21">
        <f t="shared" si="1173"/>
        <v>6.7741800000000056</v>
      </c>
      <c r="AQ564" s="21"/>
      <c r="AR564" s="22">
        <f t="shared" si="1174"/>
        <v>0</v>
      </c>
      <c r="AS564" s="21">
        <f t="shared" si="1115"/>
        <v>0</v>
      </c>
      <c r="AT564" s="22">
        <f t="shared" si="1246"/>
        <v>0</v>
      </c>
      <c r="AU564" s="21">
        <f t="shared" si="1116"/>
        <v>0</v>
      </c>
      <c r="AV564" s="21">
        <f t="shared" si="1175"/>
        <v>0</v>
      </c>
      <c r="AW564" s="21">
        <f t="shared" si="1176"/>
        <v>279.43492500000002</v>
      </c>
      <c r="AX564" s="21">
        <f t="shared" si="1177"/>
        <v>93.144975000000017</v>
      </c>
      <c r="AY564" s="21"/>
      <c r="AZ564" s="22">
        <f t="shared" si="1178"/>
        <v>0</v>
      </c>
      <c r="BA564" s="21">
        <f t="shared" si="1117"/>
        <v>0</v>
      </c>
      <c r="BB564" s="22">
        <f t="shared" si="1247"/>
        <v>0</v>
      </c>
      <c r="BC564" s="21">
        <f t="shared" si="1118"/>
        <v>0</v>
      </c>
      <c r="BD564" s="21">
        <f t="shared" si="1179"/>
        <v>0</v>
      </c>
      <c r="BE564" s="21">
        <f t="shared" si="1180"/>
        <v>245.53452073170729</v>
      </c>
      <c r="BF564" s="21">
        <f t="shared" si="1181"/>
        <v>12.922869512195131</v>
      </c>
      <c r="BG564" s="21"/>
      <c r="BH564" s="22">
        <f t="shared" si="1182"/>
        <v>0</v>
      </c>
      <c r="BI564" s="21">
        <f t="shared" si="1119"/>
        <v>0</v>
      </c>
      <c r="BJ564" s="22">
        <f t="shared" si="1248"/>
        <v>0</v>
      </c>
      <c r="BK564" s="21">
        <f t="shared" si="1120"/>
        <v>0</v>
      </c>
      <c r="BL564" s="21">
        <f t="shared" si="1183"/>
        <v>0</v>
      </c>
      <c r="BM564" s="21">
        <f t="shared" si="1184"/>
        <v>214.14197926829266</v>
      </c>
      <c r="BN564" s="21">
        <f t="shared" si="1185"/>
        <v>11.270630487804887</v>
      </c>
      <c r="BO564" s="21"/>
      <c r="BP564" s="22">
        <f t="shared" si="1186"/>
        <v>0</v>
      </c>
      <c r="BQ564" s="21">
        <f t="shared" si="1121"/>
        <v>0</v>
      </c>
      <c r="BR564" s="22">
        <f t="shared" si="1249"/>
        <v>0</v>
      </c>
      <c r="BS564" s="21">
        <f t="shared" si="1122"/>
        <v>0</v>
      </c>
      <c r="BT564" s="21">
        <f t="shared" si="1187"/>
        <v>0</v>
      </c>
      <c r="BU564" s="21">
        <f t="shared" si="1188"/>
        <v>74.350756097560961</v>
      </c>
      <c r="BV564" s="21">
        <f t="shared" si="1189"/>
        <v>24.783585365853654</v>
      </c>
      <c r="BW564" s="21"/>
      <c r="BX564" s="22">
        <f t="shared" si="1190"/>
        <v>0</v>
      </c>
      <c r="BY564" s="21">
        <f t="shared" si="1123"/>
        <v>0</v>
      </c>
      <c r="BZ564" s="22">
        <f t="shared" si="1250"/>
        <v>0</v>
      </c>
      <c r="CA564" s="21">
        <f t="shared" si="1124"/>
        <v>0</v>
      </c>
      <c r="CB564" s="21">
        <f t="shared" si="1191"/>
        <v>0</v>
      </c>
      <c r="CC564" s="21">
        <f t="shared" si="1192"/>
        <v>285.26495255212433</v>
      </c>
      <c r="CD564" s="21">
        <f t="shared" si="1193"/>
        <v>15.013944871164451</v>
      </c>
      <c r="CE564" s="21"/>
      <c r="CF564" s="22">
        <f t="shared" si="1194"/>
        <v>0</v>
      </c>
      <c r="CG564" s="21">
        <f t="shared" si="1125"/>
        <v>0</v>
      </c>
      <c r="CH564" s="22">
        <f t="shared" si="1251"/>
        <v>0</v>
      </c>
      <c r="CI564" s="21">
        <f t="shared" si="1126"/>
        <v>0</v>
      </c>
      <c r="CJ564" s="21">
        <f t="shared" si="1195"/>
        <v>0</v>
      </c>
      <c r="CK564" s="21">
        <f t="shared" si="1196"/>
        <v>248.86184079464991</v>
      </c>
      <c r="CL564" s="21">
        <f t="shared" si="1197"/>
        <v>13.09799162077106</v>
      </c>
      <c r="CM564" s="21"/>
      <c r="CN564" s="22">
        <f t="shared" si="1198"/>
        <v>0</v>
      </c>
      <c r="CO564" s="21">
        <f t="shared" si="1127"/>
        <v>0</v>
      </c>
      <c r="CP564" s="22">
        <f t="shared" si="1252"/>
        <v>0</v>
      </c>
      <c r="CQ564" s="21">
        <f t="shared" si="1128"/>
        <v>0</v>
      </c>
      <c r="CR564" s="21">
        <f t="shared" si="1199"/>
        <v>0</v>
      </c>
      <c r="CS564" s="21">
        <f t="shared" si="1200"/>
        <v>28.794817540322583</v>
      </c>
      <c r="CT564" s="21">
        <f t="shared" si="1201"/>
        <v>86.38445262096775</v>
      </c>
      <c r="CU564" s="21"/>
      <c r="CV564" s="22">
        <f t="shared" si="1202"/>
        <v>0</v>
      </c>
      <c r="CW564" s="21">
        <f t="shared" si="1129"/>
        <v>0</v>
      </c>
      <c r="CX564" s="22">
        <f t="shared" si="1253"/>
        <v>0</v>
      </c>
      <c r="CY564" s="21">
        <f t="shared" si="1130"/>
        <v>0</v>
      </c>
      <c r="CZ564" s="21">
        <f t="shared" si="1203"/>
        <v>0</v>
      </c>
      <c r="DA564" s="21">
        <f t="shared" si="1204"/>
        <v>245.53452073170729</v>
      </c>
      <c r="DB564" s="21">
        <f t="shared" si="1205"/>
        <v>12.922869512195131</v>
      </c>
      <c r="DC564" s="21"/>
      <c r="DD564" s="22">
        <f t="shared" si="1206"/>
        <v>0</v>
      </c>
      <c r="DE564" s="21">
        <f t="shared" si="1131"/>
        <v>0</v>
      </c>
      <c r="DF564" s="22">
        <f t="shared" si="1254"/>
        <v>0</v>
      </c>
      <c r="DG564" s="21">
        <f t="shared" si="1132"/>
        <v>0</v>
      </c>
      <c r="DH564" s="21">
        <f t="shared" si="1207"/>
        <v>0</v>
      </c>
      <c r="DI564" s="21">
        <f t="shared" si="1208"/>
        <v>214.14197926829266</v>
      </c>
      <c r="DJ564" s="21">
        <f t="shared" si="1209"/>
        <v>11.270630487804887</v>
      </c>
      <c r="DK564" s="21"/>
      <c r="DL564" s="22">
        <f t="shared" si="1210"/>
        <v>0</v>
      </c>
      <c r="DM564" s="21">
        <f t="shared" si="1133"/>
        <v>0</v>
      </c>
      <c r="DN564" s="22">
        <f t="shared" si="1255"/>
        <v>0</v>
      </c>
      <c r="DO564" s="21">
        <f t="shared" si="1134"/>
        <v>0</v>
      </c>
      <c r="DP564" s="21">
        <f t="shared" si="1211"/>
        <v>0</v>
      </c>
      <c r="DQ564" s="21">
        <f t="shared" si="1212"/>
        <v>74.350756097560961</v>
      </c>
      <c r="DR564" s="21">
        <f t="shared" si="1213"/>
        <v>24.783585365853654</v>
      </c>
      <c r="DS564" s="21"/>
      <c r="DT564" s="22">
        <f t="shared" si="1214"/>
        <v>0</v>
      </c>
      <c r="DU564" s="21">
        <f t="shared" si="1135"/>
        <v>0</v>
      </c>
      <c r="DV564" s="22">
        <f t="shared" si="1256"/>
        <v>0</v>
      </c>
      <c r="DW564" s="21">
        <f t="shared" si="1136"/>
        <v>0</v>
      </c>
      <c r="DX564" s="21">
        <f t="shared" si="1215"/>
        <v>0</v>
      </c>
      <c r="DY564" s="21">
        <f t="shared" si="1216"/>
        <v>1807.0479359844601</v>
      </c>
      <c r="DZ564" s="21">
        <f t="shared" si="1217"/>
        <v>95.107786104445353</v>
      </c>
      <c r="EA564" s="21"/>
      <c r="EB564" s="22">
        <f t="shared" si="1218"/>
        <v>0</v>
      </c>
      <c r="EC564" s="21">
        <f t="shared" si="1137"/>
        <v>0</v>
      </c>
      <c r="ED564" s="22">
        <f t="shared" si="1257"/>
        <v>0</v>
      </c>
      <c r="EE564" s="21">
        <f t="shared" si="1138"/>
        <v>0</v>
      </c>
      <c r="EF564" s="21">
        <f t="shared" si="1219"/>
        <v>0</v>
      </c>
      <c r="EG564" s="21">
        <f t="shared" si="1220"/>
        <v>1635.0269956687646</v>
      </c>
      <c r="EH564" s="21">
        <f t="shared" si="1221"/>
        <v>86.054052403619266</v>
      </c>
      <c r="EI564" s="21"/>
      <c r="EJ564" s="22">
        <f t="shared" si="1222"/>
        <v>0</v>
      </c>
      <c r="EK564" s="21">
        <f t="shared" si="1139"/>
        <v>0</v>
      </c>
      <c r="EL564" s="22">
        <f t="shared" si="1258"/>
        <v>0</v>
      </c>
      <c r="EM564" s="21">
        <f t="shared" si="1140"/>
        <v>0</v>
      </c>
      <c r="EN564" s="21">
        <f t="shared" si="1223"/>
        <v>0</v>
      </c>
      <c r="EO564" s="21">
        <f t="shared" si="1224"/>
        <v>134.54081172797009</v>
      </c>
      <c r="EP564" s="21">
        <f t="shared" si="1225"/>
        <v>403.62243518391028</v>
      </c>
      <c r="EQ564" s="21"/>
      <c r="ER564" s="22">
        <f t="shared" si="1226"/>
        <v>0</v>
      </c>
      <c r="ES564" s="21">
        <f t="shared" si="1141"/>
        <v>0</v>
      </c>
      <c r="ET564" s="22">
        <f t="shared" si="1259"/>
        <v>0</v>
      </c>
      <c r="EU564" s="21">
        <f t="shared" si="1142"/>
        <v>0</v>
      </c>
      <c r="EV564" s="21">
        <f t="shared" si="1227"/>
        <v>0</v>
      </c>
      <c r="EW564" s="21">
        <f t="shared" si="1228"/>
        <v>648.38580000000002</v>
      </c>
      <c r="EX564" s="21">
        <f t="shared" si="1229"/>
        <v>648.38580000000002</v>
      </c>
      <c r="EY564" s="21"/>
      <c r="EZ564" s="22">
        <f t="shared" si="1230"/>
        <v>0</v>
      </c>
      <c r="FA564" s="21">
        <f t="shared" si="1143"/>
        <v>0</v>
      </c>
      <c r="FB564" s="22">
        <f t="shared" si="1260"/>
        <v>0</v>
      </c>
      <c r="FC564" s="21">
        <f t="shared" si="1144"/>
        <v>0</v>
      </c>
      <c r="FD564" s="21">
        <f t="shared" si="1231"/>
        <v>0</v>
      </c>
      <c r="FE564" s="21">
        <f t="shared" si="1232"/>
        <v>145.161</v>
      </c>
      <c r="FF564" s="21">
        <f t="shared" si="1233"/>
        <v>145.161</v>
      </c>
      <c r="FG564" s="21"/>
      <c r="FH564" s="22">
        <f t="shared" si="1234"/>
        <v>0</v>
      </c>
      <c r="FI564" s="21">
        <f t="shared" si="1145"/>
        <v>0</v>
      </c>
      <c r="FJ564" s="22">
        <f t="shared" si="1261"/>
        <v>0</v>
      </c>
      <c r="FK564" s="21">
        <f t="shared" si="1146"/>
        <v>0</v>
      </c>
      <c r="FL564" s="21">
        <f t="shared" si="1235"/>
        <v>0</v>
      </c>
      <c r="FM564" s="21">
        <f t="shared" si="1236"/>
        <v>70.161149999999992</v>
      </c>
      <c r="FN564" s="21">
        <f t="shared" si="1237"/>
        <v>210.48344999999998</v>
      </c>
      <c r="FO564" s="21"/>
      <c r="FP564" s="21">
        <f t="shared" si="1147"/>
        <v>0</v>
      </c>
      <c r="FQ564" s="21">
        <f t="shared" si="1148"/>
        <v>0</v>
      </c>
      <c r="FR564" s="21">
        <f t="shared" si="1238"/>
        <v>0</v>
      </c>
      <c r="FS564" s="21">
        <f t="shared" si="1149"/>
        <v>7718.9743214634136</v>
      </c>
      <c r="FT564" s="21">
        <f t="shared" si="1150"/>
        <v>4968.3256785365866</v>
      </c>
      <c r="FU564" s="21"/>
      <c r="FV564" s="20">
        <f t="shared" si="1239"/>
        <v>0</v>
      </c>
      <c r="FW564" s="20">
        <f t="shared" si="1240"/>
        <v>0</v>
      </c>
      <c r="FX564" s="20">
        <f t="shared" si="1151"/>
        <v>0</v>
      </c>
      <c r="FY564" s="20">
        <f t="shared" si="1152"/>
        <v>0</v>
      </c>
    </row>
    <row r="565" spans="2:181" x14ac:dyDescent="0.25">
      <c r="B565" s="20">
        <v>24.35</v>
      </c>
      <c r="C565" s="20">
        <f t="shared" si="1153"/>
        <v>41.151499999999999</v>
      </c>
      <c r="D565" s="22">
        <f t="shared" si="1154"/>
        <v>0</v>
      </c>
      <c r="E565" s="21">
        <f t="shared" si="1105"/>
        <v>0</v>
      </c>
      <c r="F565" s="22">
        <f t="shared" si="1241"/>
        <v>0</v>
      </c>
      <c r="G565" s="21">
        <f t="shared" si="1106"/>
        <v>0</v>
      </c>
      <c r="H565" s="21">
        <f t="shared" si="1155"/>
        <v>0</v>
      </c>
      <c r="I565" s="21">
        <f t="shared" si="1156"/>
        <v>671.12769000000014</v>
      </c>
      <c r="J565" s="21">
        <f t="shared" si="1157"/>
        <v>35.322510000000044</v>
      </c>
      <c r="K565" s="21"/>
      <c r="L565" s="22">
        <f t="shared" si="1158"/>
        <v>0</v>
      </c>
      <c r="M565" s="21">
        <f t="shared" si="1107"/>
        <v>0</v>
      </c>
      <c r="N565" s="22">
        <f t="shared" si="1242"/>
        <v>0</v>
      </c>
      <c r="O565" s="21">
        <f t="shared" si="1108"/>
        <v>0</v>
      </c>
      <c r="P565" s="21">
        <f t="shared" si="1159"/>
        <v>0</v>
      </c>
      <c r="Q565" s="21">
        <f t="shared" si="1160"/>
        <v>252.82207499999996</v>
      </c>
      <c r="R565" s="21">
        <f t="shared" si="1161"/>
        <v>13.30642500000001</v>
      </c>
      <c r="S565" s="21"/>
      <c r="T565" s="22">
        <f t="shared" si="1162"/>
        <v>0</v>
      </c>
      <c r="U565" s="21">
        <f t="shared" si="1109"/>
        <v>0</v>
      </c>
      <c r="V565" s="22">
        <f t="shared" si="1243"/>
        <v>0</v>
      </c>
      <c r="W565" s="21">
        <f t="shared" si="1110"/>
        <v>0</v>
      </c>
      <c r="X565" s="21">
        <f t="shared" si="1163"/>
        <v>0</v>
      </c>
      <c r="Y565" s="21">
        <f t="shared" si="1164"/>
        <v>65.322450000000003</v>
      </c>
      <c r="Z565" s="21">
        <f t="shared" si="1165"/>
        <v>195.96735000000001</v>
      </c>
      <c r="AA565" s="21"/>
      <c r="AB565" s="22">
        <f t="shared" si="1166"/>
        <v>0</v>
      </c>
      <c r="AC565" s="21">
        <f t="shared" si="1111"/>
        <v>0</v>
      </c>
      <c r="AD565" s="22">
        <f t="shared" si="1244"/>
        <v>0</v>
      </c>
      <c r="AE565" s="21">
        <f t="shared" si="1112"/>
        <v>0</v>
      </c>
      <c r="AF565" s="21">
        <f t="shared" si="1167"/>
        <v>0</v>
      </c>
      <c r="AG565" s="21">
        <f t="shared" si="1168"/>
        <v>59.757945000000007</v>
      </c>
      <c r="AH565" s="21">
        <f t="shared" si="1169"/>
        <v>3.145155000000003</v>
      </c>
      <c r="AI565" s="21"/>
      <c r="AJ565" s="22">
        <f t="shared" si="1170"/>
        <v>0</v>
      </c>
      <c r="AK565" s="21">
        <f t="shared" si="1113"/>
        <v>0</v>
      </c>
      <c r="AL565" s="22">
        <f t="shared" si="1245"/>
        <v>0</v>
      </c>
      <c r="AM565" s="21">
        <f t="shared" si="1114"/>
        <v>0</v>
      </c>
      <c r="AN565" s="21">
        <f t="shared" si="1171"/>
        <v>0</v>
      </c>
      <c r="AO565" s="21">
        <f t="shared" si="1172"/>
        <v>128.70941999999999</v>
      </c>
      <c r="AP565" s="21">
        <f t="shared" si="1173"/>
        <v>6.7741800000000056</v>
      </c>
      <c r="AQ565" s="21"/>
      <c r="AR565" s="22">
        <f t="shared" si="1174"/>
        <v>0</v>
      </c>
      <c r="AS565" s="21">
        <f t="shared" si="1115"/>
        <v>0</v>
      </c>
      <c r="AT565" s="22">
        <f t="shared" si="1246"/>
        <v>0</v>
      </c>
      <c r="AU565" s="21">
        <f t="shared" si="1116"/>
        <v>0</v>
      </c>
      <c r="AV565" s="21">
        <f t="shared" si="1175"/>
        <v>0</v>
      </c>
      <c r="AW565" s="21">
        <f t="shared" si="1176"/>
        <v>279.43492500000002</v>
      </c>
      <c r="AX565" s="21">
        <f t="shared" si="1177"/>
        <v>93.144975000000017</v>
      </c>
      <c r="AY565" s="21"/>
      <c r="AZ565" s="22">
        <f t="shared" si="1178"/>
        <v>0</v>
      </c>
      <c r="BA565" s="21">
        <f t="shared" si="1117"/>
        <v>0</v>
      </c>
      <c r="BB565" s="22">
        <f t="shared" si="1247"/>
        <v>0</v>
      </c>
      <c r="BC565" s="21">
        <f t="shared" si="1118"/>
        <v>0</v>
      </c>
      <c r="BD565" s="21">
        <f t="shared" si="1179"/>
        <v>0</v>
      </c>
      <c r="BE565" s="21">
        <f t="shared" si="1180"/>
        <v>245.53452073170729</v>
      </c>
      <c r="BF565" s="21">
        <f t="shared" si="1181"/>
        <v>12.922869512195131</v>
      </c>
      <c r="BG565" s="21"/>
      <c r="BH565" s="22">
        <f t="shared" si="1182"/>
        <v>0</v>
      </c>
      <c r="BI565" s="21">
        <f t="shared" si="1119"/>
        <v>0</v>
      </c>
      <c r="BJ565" s="22">
        <f t="shared" si="1248"/>
        <v>0</v>
      </c>
      <c r="BK565" s="21">
        <f t="shared" si="1120"/>
        <v>0</v>
      </c>
      <c r="BL565" s="21">
        <f t="shared" si="1183"/>
        <v>0</v>
      </c>
      <c r="BM565" s="21">
        <f t="shared" si="1184"/>
        <v>214.14197926829266</v>
      </c>
      <c r="BN565" s="21">
        <f t="shared" si="1185"/>
        <v>11.270630487804887</v>
      </c>
      <c r="BO565" s="21"/>
      <c r="BP565" s="22">
        <f t="shared" si="1186"/>
        <v>0</v>
      </c>
      <c r="BQ565" s="21">
        <f t="shared" si="1121"/>
        <v>0</v>
      </c>
      <c r="BR565" s="22">
        <f t="shared" si="1249"/>
        <v>0</v>
      </c>
      <c r="BS565" s="21">
        <f t="shared" si="1122"/>
        <v>0</v>
      </c>
      <c r="BT565" s="21">
        <f t="shared" si="1187"/>
        <v>0</v>
      </c>
      <c r="BU565" s="21">
        <f t="shared" si="1188"/>
        <v>74.350756097560961</v>
      </c>
      <c r="BV565" s="21">
        <f t="shared" si="1189"/>
        <v>24.783585365853654</v>
      </c>
      <c r="BW565" s="21"/>
      <c r="BX565" s="22">
        <f t="shared" si="1190"/>
        <v>0</v>
      </c>
      <c r="BY565" s="21">
        <f t="shared" si="1123"/>
        <v>0</v>
      </c>
      <c r="BZ565" s="22">
        <f t="shared" si="1250"/>
        <v>0</v>
      </c>
      <c r="CA565" s="21">
        <f t="shared" si="1124"/>
        <v>0</v>
      </c>
      <c r="CB565" s="21">
        <f t="shared" si="1191"/>
        <v>0</v>
      </c>
      <c r="CC565" s="21">
        <f t="shared" si="1192"/>
        <v>285.26495255212433</v>
      </c>
      <c r="CD565" s="21">
        <f t="shared" si="1193"/>
        <v>15.013944871164451</v>
      </c>
      <c r="CE565" s="21"/>
      <c r="CF565" s="22">
        <f t="shared" si="1194"/>
        <v>0</v>
      </c>
      <c r="CG565" s="21">
        <f t="shared" si="1125"/>
        <v>0</v>
      </c>
      <c r="CH565" s="22">
        <f t="shared" si="1251"/>
        <v>0</v>
      </c>
      <c r="CI565" s="21">
        <f t="shared" si="1126"/>
        <v>0</v>
      </c>
      <c r="CJ565" s="21">
        <f t="shared" si="1195"/>
        <v>0</v>
      </c>
      <c r="CK565" s="21">
        <f t="shared" si="1196"/>
        <v>248.86184079464991</v>
      </c>
      <c r="CL565" s="21">
        <f t="shared" si="1197"/>
        <v>13.09799162077106</v>
      </c>
      <c r="CM565" s="21"/>
      <c r="CN565" s="22">
        <f t="shared" si="1198"/>
        <v>0</v>
      </c>
      <c r="CO565" s="21">
        <f t="shared" si="1127"/>
        <v>0</v>
      </c>
      <c r="CP565" s="22">
        <f t="shared" si="1252"/>
        <v>0</v>
      </c>
      <c r="CQ565" s="21">
        <f t="shared" si="1128"/>
        <v>0</v>
      </c>
      <c r="CR565" s="21">
        <f t="shared" si="1199"/>
        <v>0</v>
      </c>
      <c r="CS565" s="21">
        <f t="shared" si="1200"/>
        <v>28.794817540322583</v>
      </c>
      <c r="CT565" s="21">
        <f t="shared" si="1201"/>
        <v>86.38445262096775</v>
      </c>
      <c r="CU565" s="21"/>
      <c r="CV565" s="22">
        <f t="shared" si="1202"/>
        <v>0</v>
      </c>
      <c r="CW565" s="21">
        <f t="shared" si="1129"/>
        <v>0</v>
      </c>
      <c r="CX565" s="22">
        <f t="shared" si="1253"/>
        <v>0</v>
      </c>
      <c r="CY565" s="21">
        <f t="shared" si="1130"/>
        <v>0</v>
      </c>
      <c r="CZ565" s="21">
        <f t="shared" si="1203"/>
        <v>0</v>
      </c>
      <c r="DA565" s="21">
        <f t="shared" si="1204"/>
        <v>245.53452073170729</v>
      </c>
      <c r="DB565" s="21">
        <f t="shared" si="1205"/>
        <v>12.922869512195131</v>
      </c>
      <c r="DC565" s="21"/>
      <c r="DD565" s="22">
        <f t="shared" si="1206"/>
        <v>0</v>
      </c>
      <c r="DE565" s="21">
        <f t="shared" si="1131"/>
        <v>0</v>
      </c>
      <c r="DF565" s="22">
        <f t="shared" si="1254"/>
        <v>0</v>
      </c>
      <c r="DG565" s="21">
        <f t="shared" si="1132"/>
        <v>0</v>
      </c>
      <c r="DH565" s="21">
        <f t="shared" si="1207"/>
        <v>0</v>
      </c>
      <c r="DI565" s="21">
        <f t="shared" si="1208"/>
        <v>214.14197926829266</v>
      </c>
      <c r="DJ565" s="21">
        <f t="shared" si="1209"/>
        <v>11.270630487804887</v>
      </c>
      <c r="DK565" s="21"/>
      <c r="DL565" s="22">
        <f t="shared" si="1210"/>
        <v>0</v>
      </c>
      <c r="DM565" s="21">
        <f t="shared" si="1133"/>
        <v>0</v>
      </c>
      <c r="DN565" s="22">
        <f t="shared" si="1255"/>
        <v>0</v>
      </c>
      <c r="DO565" s="21">
        <f t="shared" si="1134"/>
        <v>0</v>
      </c>
      <c r="DP565" s="21">
        <f t="shared" si="1211"/>
        <v>0</v>
      </c>
      <c r="DQ565" s="21">
        <f t="shared" si="1212"/>
        <v>74.350756097560961</v>
      </c>
      <c r="DR565" s="21">
        <f t="shared" si="1213"/>
        <v>24.783585365853654</v>
      </c>
      <c r="DS565" s="21"/>
      <c r="DT565" s="22">
        <f t="shared" si="1214"/>
        <v>0</v>
      </c>
      <c r="DU565" s="21">
        <f t="shared" si="1135"/>
        <v>0</v>
      </c>
      <c r="DV565" s="22">
        <f t="shared" si="1256"/>
        <v>0</v>
      </c>
      <c r="DW565" s="21">
        <f t="shared" si="1136"/>
        <v>0</v>
      </c>
      <c r="DX565" s="21">
        <f t="shared" si="1215"/>
        <v>0</v>
      </c>
      <c r="DY565" s="21">
        <f t="shared" si="1216"/>
        <v>1807.0479359844601</v>
      </c>
      <c r="DZ565" s="21">
        <f t="shared" si="1217"/>
        <v>95.107786104445353</v>
      </c>
      <c r="EA565" s="21"/>
      <c r="EB565" s="22">
        <f t="shared" si="1218"/>
        <v>0</v>
      </c>
      <c r="EC565" s="21">
        <f t="shared" si="1137"/>
        <v>0</v>
      </c>
      <c r="ED565" s="22">
        <f t="shared" si="1257"/>
        <v>0</v>
      </c>
      <c r="EE565" s="21">
        <f t="shared" si="1138"/>
        <v>0</v>
      </c>
      <c r="EF565" s="21">
        <f t="shared" si="1219"/>
        <v>0</v>
      </c>
      <c r="EG565" s="21">
        <f t="shared" si="1220"/>
        <v>1635.0269956687646</v>
      </c>
      <c r="EH565" s="21">
        <f t="shared" si="1221"/>
        <v>86.054052403619266</v>
      </c>
      <c r="EI565" s="21"/>
      <c r="EJ565" s="22">
        <f t="shared" si="1222"/>
        <v>0</v>
      </c>
      <c r="EK565" s="21">
        <f t="shared" si="1139"/>
        <v>0</v>
      </c>
      <c r="EL565" s="22">
        <f t="shared" si="1258"/>
        <v>0</v>
      </c>
      <c r="EM565" s="21">
        <f t="shared" si="1140"/>
        <v>0</v>
      </c>
      <c r="EN565" s="21">
        <f t="shared" si="1223"/>
        <v>0</v>
      </c>
      <c r="EO565" s="21">
        <f t="shared" si="1224"/>
        <v>134.54081172797009</v>
      </c>
      <c r="EP565" s="21">
        <f t="shared" si="1225"/>
        <v>403.62243518391028</v>
      </c>
      <c r="EQ565" s="21"/>
      <c r="ER565" s="22">
        <f t="shared" si="1226"/>
        <v>0</v>
      </c>
      <c r="ES565" s="21">
        <f t="shared" si="1141"/>
        <v>0</v>
      </c>
      <c r="ET565" s="22">
        <f t="shared" si="1259"/>
        <v>0</v>
      </c>
      <c r="EU565" s="21">
        <f t="shared" si="1142"/>
        <v>0</v>
      </c>
      <c r="EV565" s="21">
        <f t="shared" si="1227"/>
        <v>0</v>
      </c>
      <c r="EW565" s="21">
        <f t="shared" si="1228"/>
        <v>648.38580000000002</v>
      </c>
      <c r="EX565" s="21">
        <f t="shared" si="1229"/>
        <v>648.38580000000002</v>
      </c>
      <c r="EY565" s="21"/>
      <c r="EZ565" s="22">
        <f t="shared" si="1230"/>
        <v>0</v>
      </c>
      <c r="FA565" s="21">
        <f t="shared" si="1143"/>
        <v>0</v>
      </c>
      <c r="FB565" s="22">
        <f t="shared" si="1260"/>
        <v>0</v>
      </c>
      <c r="FC565" s="21">
        <f t="shared" si="1144"/>
        <v>0</v>
      </c>
      <c r="FD565" s="21">
        <f t="shared" si="1231"/>
        <v>0</v>
      </c>
      <c r="FE565" s="21">
        <f t="shared" si="1232"/>
        <v>145.161</v>
      </c>
      <c r="FF565" s="21">
        <f t="shared" si="1233"/>
        <v>145.161</v>
      </c>
      <c r="FG565" s="21"/>
      <c r="FH565" s="22">
        <f t="shared" si="1234"/>
        <v>0</v>
      </c>
      <c r="FI565" s="21">
        <f t="shared" si="1145"/>
        <v>0</v>
      </c>
      <c r="FJ565" s="22">
        <f t="shared" si="1261"/>
        <v>0</v>
      </c>
      <c r="FK565" s="21">
        <f t="shared" si="1146"/>
        <v>0</v>
      </c>
      <c r="FL565" s="21">
        <f t="shared" si="1235"/>
        <v>0</v>
      </c>
      <c r="FM565" s="21">
        <f t="shared" si="1236"/>
        <v>70.161149999999992</v>
      </c>
      <c r="FN565" s="21">
        <f t="shared" si="1237"/>
        <v>210.48344999999998</v>
      </c>
      <c r="FO565" s="21"/>
      <c r="FP565" s="21">
        <f t="shared" si="1147"/>
        <v>0</v>
      </c>
      <c r="FQ565" s="21">
        <f t="shared" si="1148"/>
        <v>0</v>
      </c>
      <c r="FR565" s="21">
        <f t="shared" si="1238"/>
        <v>0</v>
      </c>
      <c r="FS565" s="21">
        <f t="shared" si="1149"/>
        <v>7718.9743214634136</v>
      </c>
      <c r="FT565" s="21">
        <f t="shared" si="1150"/>
        <v>4968.3256785365866</v>
      </c>
      <c r="FU565" s="21"/>
      <c r="FV565" s="20">
        <f t="shared" si="1239"/>
        <v>0</v>
      </c>
      <c r="FW565" s="20">
        <f t="shared" si="1240"/>
        <v>0</v>
      </c>
      <c r="FX565" s="20">
        <f t="shared" si="1151"/>
        <v>0</v>
      </c>
      <c r="FY565" s="20">
        <f t="shared" si="1152"/>
        <v>0</v>
      </c>
    </row>
    <row r="566" spans="2:181" x14ac:dyDescent="0.25">
      <c r="B566" s="20">
        <v>24.4</v>
      </c>
      <c r="C566" s="20">
        <f t="shared" si="1153"/>
        <v>41.235999999999997</v>
      </c>
      <c r="D566" s="22">
        <f t="shared" si="1154"/>
        <v>0</v>
      </c>
      <c r="E566" s="21">
        <f t="shared" si="1105"/>
        <v>0</v>
      </c>
      <c r="F566" s="22">
        <f t="shared" si="1241"/>
        <v>0</v>
      </c>
      <c r="G566" s="21">
        <f t="shared" si="1106"/>
        <v>0</v>
      </c>
      <c r="H566" s="21">
        <f t="shared" si="1155"/>
        <v>0</v>
      </c>
      <c r="I566" s="21">
        <f t="shared" si="1156"/>
        <v>671.12769000000014</v>
      </c>
      <c r="J566" s="21">
        <f t="shared" si="1157"/>
        <v>35.322510000000044</v>
      </c>
      <c r="K566" s="21"/>
      <c r="L566" s="22">
        <f t="shared" si="1158"/>
        <v>0</v>
      </c>
      <c r="M566" s="21">
        <f t="shared" si="1107"/>
        <v>0</v>
      </c>
      <c r="N566" s="22">
        <f t="shared" si="1242"/>
        <v>0</v>
      </c>
      <c r="O566" s="21">
        <f t="shared" si="1108"/>
        <v>0</v>
      </c>
      <c r="P566" s="21">
        <f t="shared" si="1159"/>
        <v>0</v>
      </c>
      <c r="Q566" s="21">
        <f t="shared" si="1160"/>
        <v>252.82207499999996</v>
      </c>
      <c r="R566" s="21">
        <f t="shared" si="1161"/>
        <v>13.30642500000001</v>
      </c>
      <c r="S566" s="21"/>
      <c r="T566" s="22">
        <f t="shared" si="1162"/>
        <v>0</v>
      </c>
      <c r="U566" s="21">
        <f t="shared" si="1109"/>
        <v>0</v>
      </c>
      <c r="V566" s="22">
        <f t="shared" si="1243"/>
        <v>0</v>
      </c>
      <c r="W566" s="21">
        <f t="shared" si="1110"/>
        <v>0</v>
      </c>
      <c r="X566" s="21">
        <f t="shared" si="1163"/>
        <v>0</v>
      </c>
      <c r="Y566" s="21">
        <f t="shared" si="1164"/>
        <v>65.322450000000003</v>
      </c>
      <c r="Z566" s="21">
        <f t="shared" si="1165"/>
        <v>195.96735000000001</v>
      </c>
      <c r="AA566" s="21"/>
      <c r="AB566" s="22">
        <f t="shared" si="1166"/>
        <v>0</v>
      </c>
      <c r="AC566" s="21">
        <f t="shared" si="1111"/>
        <v>0</v>
      </c>
      <c r="AD566" s="22">
        <f t="shared" si="1244"/>
        <v>0</v>
      </c>
      <c r="AE566" s="21">
        <f t="shared" si="1112"/>
        <v>0</v>
      </c>
      <c r="AF566" s="21">
        <f t="shared" si="1167"/>
        <v>0</v>
      </c>
      <c r="AG566" s="21">
        <f t="shared" si="1168"/>
        <v>59.757945000000007</v>
      </c>
      <c r="AH566" s="21">
        <f t="shared" si="1169"/>
        <v>3.145155000000003</v>
      </c>
      <c r="AI566" s="21"/>
      <c r="AJ566" s="22">
        <f t="shared" si="1170"/>
        <v>0</v>
      </c>
      <c r="AK566" s="21">
        <f t="shared" si="1113"/>
        <v>0</v>
      </c>
      <c r="AL566" s="22">
        <f t="shared" si="1245"/>
        <v>0</v>
      </c>
      <c r="AM566" s="21">
        <f t="shared" si="1114"/>
        <v>0</v>
      </c>
      <c r="AN566" s="21">
        <f t="shared" si="1171"/>
        <v>0</v>
      </c>
      <c r="AO566" s="21">
        <f t="shared" si="1172"/>
        <v>128.70941999999999</v>
      </c>
      <c r="AP566" s="21">
        <f t="shared" si="1173"/>
        <v>6.7741800000000056</v>
      </c>
      <c r="AQ566" s="21"/>
      <c r="AR566" s="22">
        <f t="shared" si="1174"/>
        <v>0</v>
      </c>
      <c r="AS566" s="21">
        <f t="shared" si="1115"/>
        <v>0</v>
      </c>
      <c r="AT566" s="22">
        <f t="shared" si="1246"/>
        <v>0</v>
      </c>
      <c r="AU566" s="21">
        <f t="shared" si="1116"/>
        <v>0</v>
      </c>
      <c r="AV566" s="21">
        <f t="shared" si="1175"/>
        <v>0</v>
      </c>
      <c r="AW566" s="21">
        <f t="shared" si="1176"/>
        <v>279.43492500000002</v>
      </c>
      <c r="AX566" s="21">
        <f t="shared" si="1177"/>
        <v>93.144975000000017</v>
      </c>
      <c r="AY566" s="21"/>
      <c r="AZ566" s="22">
        <f t="shared" si="1178"/>
        <v>0</v>
      </c>
      <c r="BA566" s="21">
        <f t="shared" si="1117"/>
        <v>0</v>
      </c>
      <c r="BB566" s="22">
        <f t="shared" si="1247"/>
        <v>0</v>
      </c>
      <c r="BC566" s="21">
        <f t="shared" si="1118"/>
        <v>0</v>
      </c>
      <c r="BD566" s="21">
        <f t="shared" si="1179"/>
        <v>0</v>
      </c>
      <c r="BE566" s="21">
        <f t="shared" si="1180"/>
        <v>245.53452073170729</v>
      </c>
      <c r="BF566" s="21">
        <f t="shared" si="1181"/>
        <v>12.922869512195131</v>
      </c>
      <c r="BG566" s="21"/>
      <c r="BH566" s="22">
        <f t="shared" si="1182"/>
        <v>0</v>
      </c>
      <c r="BI566" s="21">
        <f t="shared" si="1119"/>
        <v>0</v>
      </c>
      <c r="BJ566" s="22">
        <f t="shared" si="1248"/>
        <v>0</v>
      </c>
      <c r="BK566" s="21">
        <f t="shared" si="1120"/>
        <v>0</v>
      </c>
      <c r="BL566" s="21">
        <f t="shared" si="1183"/>
        <v>0</v>
      </c>
      <c r="BM566" s="21">
        <f t="shared" si="1184"/>
        <v>214.14197926829266</v>
      </c>
      <c r="BN566" s="21">
        <f t="shared" si="1185"/>
        <v>11.270630487804887</v>
      </c>
      <c r="BO566" s="21"/>
      <c r="BP566" s="22">
        <f t="shared" si="1186"/>
        <v>0</v>
      </c>
      <c r="BQ566" s="21">
        <f t="shared" si="1121"/>
        <v>0</v>
      </c>
      <c r="BR566" s="22">
        <f t="shared" si="1249"/>
        <v>0</v>
      </c>
      <c r="BS566" s="21">
        <f t="shared" si="1122"/>
        <v>0</v>
      </c>
      <c r="BT566" s="21">
        <f t="shared" si="1187"/>
        <v>0</v>
      </c>
      <c r="BU566" s="21">
        <f t="shared" si="1188"/>
        <v>74.350756097560961</v>
      </c>
      <c r="BV566" s="21">
        <f t="shared" si="1189"/>
        <v>24.783585365853654</v>
      </c>
      <c r="BW566" s="21"/>
      <c r="BX566" s="22">
        <f t="shared" si="1190"/>
        <v>0</v>
      </c>
      <c r="BY566" s="21">
        <f t="shared" si="1123"/>
        <v>0</v>
      </c>
      <c r="BZ566" s="22">
        <f t="shared" si="1250"/>
        <v>0</v>
      </c>
      <c r="CA566" s="21">
        <f t="shared" si="1124"/>
        <v>0</v>
      </c>
      <c r="CB566" s="21">
        <f t="shared" si="1191"/>
        <v>0</v>
      </c>
      <c r="CC566" s="21">
        <f t="shared" si="1192"/>
        <v>285.26495255212433</v>
      </c>
      <c r="CD566" s="21">
        <f t="shared" si="1193"/>
        <v>15.013944871164451</v>
      </c>
      <c r="CE566" s="21"/>
      <c r="CF566" s="22">
        <f t="shared" si="1194"/>
        <v>0</v>
      </c>
      <c r="CG566" s="21">
        <f t="shared" si="1125"/>
        <v>0</v>
      </c>
      <c r="CH566" s="22">
        <f t="shared" si="1251"/>
        <v>0</v>
      </c>
      <c r="CI566" s="21">
        <f t="shared" si="1126"/>
        <v>0</v>
      </c>
      <c r="CJ566" s="21">
        <f t="shared" si="1195"/>
        <v>0</v>
      </c>
      <c r="CK566" s="21">
        <f t="shared" si="1196"/>
        <v>248.86184079464991</v>
      </c>
      <c r="CL566" s="21">
        <f t="shared" si="1197"/>
        <v>13.09799162077106</v>
      </c>
      <c r="CM566" s="21"/>
      <c r="CN566" s="22">
        <f t="shared" si="1198"/>
        <v>0</v>
      </c>
      <c r="CO566" s="21">
        <f t="shared" si="1127"/>
        <v>0</v>
      </c>
      <c r="CP566" s="22">
        <f t="shared" si="1252"/>
        <v>0</v>
      </c>
      <c r="CQ566" s="21">
        <f t="shared" si="1128"/>
        <v>0</v>
      </c>
      <c r="CR566" s="21">
        <f t="shared" si="1199"/>
        <v>0</v>
      </c>
      <c r="CS566" s="21">
        <f t="shared" si="1200"/>
        <v>28.794817540322583</v>
      </c>
      <c r="CT566" s="21">
        <f t="shared" si="1201"/>
        <v>86.38445262096775</v>
      </c>
      <c r="CU566" s="21"/>
      <c r="CV566" s="22">
        <f t="shared" si="1202"/>
        <v>0</v>
      </c>
      <c r="CW566" s="21">
        <f t="shared" si="1129"/>
        <v>0</v>
      </c>
      <c r="CX566" s="22">
        <f t="shared" si="1253"/>
        <v>0</v>
      </c>
      <c r="CY566" s="21">
        <f t="shared" si="1130"/>
        <v>0</v>
      </c>
      <c r="CZ566" s="21">
        <f t="shared" si="1203"/>
        <v>0</v>
      </c>
      <c r="DA566" s="21">
        <f t="shared" si="1204"/>
        <v>245.53452073170729</v>
      </c>
      <c r="DB566" s="21">
        <f t="shared" si="1205"/>
        <v>12.922869512195131</v>
      </c>
      <c r="DC566" s="21"/>
      <c r="DD566" s="22">
        <f t="shared" si="1206"/>
        <v>0</v>
      </c>
      <c r="DE566" s="21">
        <f t="shared" si="1131"/>
        <v>0</v>
      </c>
      <c r="DF566" s="22">
        <f t="shared" si="1254"/>
        <v>0</v>
      </c>
      <c r="DG566" s="21">
        <f t="shared" si="1132"/>
        <v>0</v>
      </c>
      <c r="DH566" s="21">
        <f t="shared" si="1207"/>
        <v>0</v>
      </c>
      <c r="DI566" s="21">
        <f t="shared" si="1208"/>
        <v>214.14197926829266</v>
      </c>
      <c r="DJ566" s="21">
        <f t="shared" si="1209"/>
        <v>11.270630487804887</v>
      </c>
      <c r="DK566" s="21"/>
      <c r="DL566" s="22">
        <f t="shared" si="1210"/>
        <v>0</v>
      </c>
      <c r="DM566" s="21">
        <f t="shared" si="1133"/>
        <v>0</v>
      </c>
      <c r="DN566" s="22">
        <f t="shared" si="1255"/>
        <v>0</v>
      </c>
      <c r="DO566" s="21">
        <f t="shared" si="1134"/>
        <v>0</v>
      </c>
      <c r="DP566" s="21">
        <f t="shared" si="1211"/>
        <v>0</v>
      </c>
      <c r="DQ566" s="21">
        <f t="shared" si="1212"/>
        <v>74.350756097560961</v>
      </c>
      <c r="DR566" s="21">
        <f t="shared" si="1213"/>
        <v>24.783585365853654</v>
      </c>
      <c r="DS566" s="21"/>
      <c r="DT566" s="22">
        <f t="shared" si="1214"/>
        <v>0</v>
      </c>
      <c r="DU566" s="21">
        <f t="shared" si="1135"/>
        <v>0</v>
      </c>
      <c r="DV566" s="22">
        <f t="shared" si="1256"/>
        <v>0</v>
      </c>
      <c r="DW566" s="21">
        <f t="shared" si="1136"/>
        <v>0</v>
      </c>
      <c r="DX566" s="21">
        <f t="shared" si="1215"/>
        <v>0</v>
      </c>
      <c r="DY566" s="21">
        <f t="shared" si="1216"/>
        <v>1807.0479359844601</v>
      </c>
      <c r="DZ566" s="21">
        <f t="shared" si="1217"/>
        <v>95.107786104445353</v>
      </c>
      <c r="EA566" s="21"/>
      <c r="EB566" s="22">
        <f t="shared" si="1218"/>
        <v>0</v>
      </c>
      <c r="EC566" s="21">
        <f t="shared" si="1137"/>
        <v>0</v>
      </c>
      <c r="ED566" s="22">
        <f t="shared" si="1257"/>
        <v>0</v>
      </c>
      <c r="EE566" s="21">
        <f t="shared" si="1138"/>
        <v>0</v>
      </c>
      <c r="EF566" s="21">
        <f t="shared" si="1219"/>
        <v>0</v>
      </c>
      <c r="EG566" s="21">
        <f t="shared" si="1220"/>
        <v>1635.0269956687646</v>
      </c>
      <c r="EH566" s="21">
        <f t="shared" si="1221"/>
        <v>86.054052403619266</v>
      </c>
      <c r="EI566" s="21"/>
      <c r="EJ566" s="22">
        <f t="shared" si="1222"/>
        <v>0</v>
      </c>
      <c r="EK566" s="21">
        <f t="shared" si="1139"/>
        <v>0</v>
      </c>
      <c r="EL566" s="22">
        <f t="shared" si="1258"/>
        <v>0</v>
      </c>
      <c r="EM566" s="21">
        <f t="shared" si="1140"/>
        <v>0</v>
      </c>
      <c r="EN566" s="21">
        <f t="shared" si="1223"/>
        <v>0</v>
      </c>
      <c r="EO566" s="21">
        <f t="shared" si="1224"/>
        <v>134.54081172797009</v>
      </c>
      <c r="EP566" s="21">
        <f t="shared" si="1225"/>
        <v>403.62243518391028</v>
      </c>
      <c r="EQ566" s="21"/>
      <c r="ER566" s="22">
        <f t="shared" si="1226"/>
        <v>0</v>
      </c>
      <c r="ES566" s="21">
        <f t="shared" si="1141"/>
        <v>0</v>
      </c>
      <c r="ET566" s="22">
        <f t="shared" si="1259"/>
        <v>0</v>
      </c>
      <c r="EU566" s="21">
        <f t="shared" si="1142"/>
        <v>0</v>
      </c>
      <c r="EV566" s="21">
        <f t="shared" si="1227"/>
        <v>0</v>
      </c>
      <c r="EW566" s="21">
        <f t="shared" si="1228"/>
        <v>648.38580000000002</v>
      </c>
      <c r="EX566" s="21">
        <f t="shared" si="1229"/>
        <v>648.38580000000002</v>
      </c>
      <c r="EY566" s="21"/>
      <c r="EZ566" s="22">
        <f t="shared" si="1230"/>
        <v>0</v>
      </c>
      <c r="FA566" s="21">
        <f t="shared" si="1143"/>
        <v>0</v>
      </c>
      <c r="FB566" s="22">
        <f t="shared" si="1260"/>
        <v>0</v>
      </c>
      <c r="FC566" s="21">
        <f t="shared" si="1144"/>
        <v>0</v>
      </c>
      <c r="FD566" s="21">
        <f t="shared" si="1231"/>
        <v>0</v>
      </c>
      <c r="FE566" s="21">
        <f t="shared" si="1232"/>
        <v>145.161</v>
      </c>
      <c r="FF566" s="21">
        <f t="shared" si="1233"/>
        <v>145.161</v>
      </c>
      <c r="FG566" s="21"/>
      <c r="FH566" s="22">
        <f t="shared" si="1234"/>
        <v>0</v>
      </c>
      <c r="FI566" s="21">
        <f t="shared" si="1145"/>
        <v>0</v>
      </c>
      <c r="FJ566" s="22">
        <f t="shared" si="1261"/>
        <v>0</v>
      </c>
      <c r="FK566" s="21">
        <f t="shared" si="1146"/>
        <v>0</v>
      </c>
      <c r="FL566" s="21">
        <f t="shared" si="1235"/>
        <v>0</v>
      </c>
      <c r="FM566" s="21">
        <f t="shared" si="1236"/>
        <v>70.161149999999992</v>
      </c>
      <c r="FN566" s="21">
        <f t="shared" si="1237"/>
        <v>210.48344999999998</v>
      </c>
      <c r="FO566" s="21"/>
      <c r="FP566" s="21">
        <f t="shared" si="1147"/>
        <v>0</v>
      </c>
      <c r="FQ566" s="21">
        <f t="shared" si="1148"/>
        <v>0</v>
      </c>
      <c r="FR566" s="21">
        <f t="shared" si="1238"/>
        <v>0</v>
      </c>
      <c r="FS566" s="21">
        <f t="shared" si="1149"/>
        <v>7718.9743214634136</v>
      </c>
      <c r="FT566" s="21">
        <f t="shared" si="1150"/>
        <v>4968.3256785365866</v>
      </c>
      <c r="FU566" s="21"/>
      <c r="FV566" s="20">
        <f t="shared" si="1239"/>
        <v>0</v>
      </c>
      <c r="FW566" s="20">
        <f t="shared" si="1240"/>
        <v>0</v>
      </c>
      <c r="FX566" s="20">
        <f t="shared" si="1151"/>
        <v>0</v>
      </c>
      <c r="FY566" s="20">
        <f t="shared" si="1152"/>
        <v>0</v>
      </c>
    </row>
    <row r="567" spans="2:181" x14ac:dyDescent="0.25">
      <c r="B567" s="20">
        <v>24.45</v>
      </c>
      <c r="C567" s="20">
        <f t="shared" si="1153"/>
        <v>41.320499999999996</v>
      </c>
      <c r="D567" s="22">
        <f t="shared" si="1154"/>
        <v>0</v>
      </c>
      <c r="E567" s="21">
        <f t="shared" si="1105"/>
        <v>0</v>
      </c>
      <c r="F567" s="22">
        <f t="shared" si="1241"/>
        <v>0</v>
      </c>
      <c r="G567" s="21">
        <f t="shared" si="1106"/>
        <v>0</v>
      </c>
      <c r="H567" s="21">
        <f t="shared" si="1155"/>
        <v>0</v>
      </c>
      <c r="I567" s="21">
        <f t="shared" si="1156"/>
        <v>671.12769000000014</v>
      </c>
      <c r="J567" s="21">
        <f t="shared" si="1157"/>
        <v>35.322510000000044</v>
      </c>
      <c r="K567" s="21"/>
      <c r="L567" s="22">
        <f t="shared" si="1158"/>
        <v>0</v>
      </c>
      <c r="M567" s="21">
        <f t="shared" si="1107"/>
        <v>0</v>
      </c>
      <c r="N567" s="22">
        <f t="shared" si="1242"/>
        <v>0</v>
      </c>
      <c r="O567" s="21">
        <f t="shared" si="1108"/>
        <v>0</v>
      </c>
      <c r="P567" s="21">
        <f t="shared" si="1159"/>
        <v>0</v>
      </c>
      <c r="Q567" s="21">
        <f t="shared" si="1160"/>
        <v>252.82207499999996</v>
      </c>
      <c r="R567" s="21">
        <f t="shared" si="1161"/>
        <v>13.30642500000001</v>
      </c>
      <c r="S567" s="21"/>
      <c r="T567" s="22">
        <f t="shared" si="1162"/>
        <v>0</v>
      </c>
      <c r="U567" s="21">
        <f t="shared" si="1109"/>
        <v>0</v>
      </c>
      <c r="V567" s="22">
        <f t="shared" si="1243"/>
        <v>0</v>
      </c>
      <c r="W567" s="21">
        <f t="shared" si="1110"/>
        <v>0</v>
      </c>
      <c r="X567" s="21">
        <f t="shared" si="1163"/>
        <v>0</v>
      </c>
      <c r="Y567" s="21">
        <f t="shared" si="1164"/>
        <v>65.322450000000003</v>
      </c>
      <c r="Z567" s="21">
        <f t="shared" si="1165"/>
        <v>195.96735000000001</v>
      </c>
      <c r="AA567" s="21"/>
      <c r="AB567" s="22">
        <f t="shared" si="1166"/>
        <v>0</v>
      </c>
      <c r="AC567" s="21">
        <f t="shared" si="1111"/>
        <v>0</v>
      </c>
      <c r="AD567" s="22">
        <f t="shared" si="1244"/>
        <v>0</v>
      </c>
      <c r="AE567" s="21">
        <f t="shared" si="1112"/>
        <v>0</v>
      </c>
      <c r="AF567" s="21">
        <f t="shared" si="1167"/>
        <v>0</v>
      </c>
      <c r="AG567" s="21">
        <f t="shared" si="1168"/>
        <v>59.757945000000007</v>
      </c>
      <c r="AH567" s="21">
        <f t="shared" si="1169"/>
        <v>3.145155000000003</v>
      </c>
      <c r="AI567" s="21"/>
      <c r="AJ567" s="22">
        <f t="shared" si="1170"/>
        <v>0</v>
      </c>
      <c r="AK567" s="21">
        <f t="shared" si="1113"/>
        <v>0</v>
      </c>
      <c r="AL567" s="22">
        <f t="shared" si="1245"/>
        <v>0</v>
      </c>
      <c r="AM567" s="21">
        <f t="shared" si="1114"/>
        <v>0</v>
      </c>
      <c r="AN567" s="21">
        <f t="shared" si="1171"/>
        <v>0</v>
      </c>
      <c r="AO567" s="21">
        <f t="shared" si="1172"/>
        <v>128.70941999999999</v>
      </c>
      <c r="AP567" s="21">
        <f t="shared" si="1173"/>
        <v>6.7741800000000056</v>
      </c>
      <c r="AQ567" s="21"/>
      <c r="AR567" s="22">
        <f t="shared" si="1174"/>
        <v>0</v>
      </c>
      <c r="AS567" s="21">
        <f t="shared" si="1115"/>
        <v>0</v>
      </c>
      <c r="AT567" s="22">
        <f t="shared" si="1246"/>
        <v>0</v>
      </c>
      <c r="AU567" s="21">
        <f t="shared" si="1116"/>
        <v>0</v>
      </c>
      <c r="AV567" s="21">
        <f t="shared" si="1175"/>
        <v>0</v>
      </c>
      <c r="AW567" s="21">
        <f t="shared" si="1176"/>
        <v>279.43492500000002</v>
      </c>
      <c r="AX567" s="21">
        <f t="shared" si="1177"/>
        <v>93.144975000000017</v>
      </c>
      <c r="AY567" s="21"/>
      <c r="AZ567" s="22">
        <f t="shared" si="1178"/>
        <v>0</v>
      </c>
      <c r="BA567" s="21">
        <f t="shared" si="1117"/>
        <v>0</v>
      </c>
      <c r="BB567" s="22">
        <f t="shared" si="1247"/>
        <v>0</v>
      </c>
      <c r="BC567" s="21">
        <f t="shared" si="1118"/>
        <v>0</v>
      </c>
      <c r="BD567" s="21">
        <f t="shared" si="1179"/>
        <v>0</v>
      </c>
      <c r="BE567" s="21">
        <f t="shared" si="1180"/>
        <v>245.53452073170729</v>
      </c>
      <c r="BF567" s="21">
        <f t="shared" si="1181"/>
        <v>12.922869512195131</v>
      </c>
      <c r="BG567" s="21"/>
      <c r="BH567" s="22">
        <f t="shared" si="1182"/>
        <v>0</v>
      </c>
      <c r="BI567" s="21">
        <f t="shared" si="1119"/>
        <v>0</v>
      </c>
      <c r="BJ567" s="22">
        <f t="shared" si="1248"/>
        <v>0</v>
      </c>
      <c r="BK567" s="21">
        <f t="shared" si="1120"/>
        <v>0</v>
      </c>
      <c r="BL567" s="21">
        <f t="shared" si="1183"/>
        <v>0</v>
      </c>
      <c r="BM567" s="21">
        <f t="shared" si="1184"/>
        <v>214.14197926829266</v>
      </c>
      <c r="BN567" s="21">
        <f t="shared" si="1185"/>
        <v>11.270630487804887</v>
      </c>
      <c r="BO567" s="21"/>
      <c r="BP567" s="22">
        <f t="shared" si="1186"/>
        <v>0</v>
      </c>
      <c r="BQ567" s="21">
        <f t="shared" si="1121"/>
        <v>0</v>
      </c>
      <c r="BR567" s="22">
        <f t="shared" si="1249"/>
        <v>0</v>
      </c>
      <c r="BS567" s="21">
        <f t="shared" si="1122"/>
        <v>0</v>
      </c>
      <c r="BT567" s="21">
        <f t="shared" si="1187"/>
        <v>0</v>
      </c>
      <c r="BU567" s="21">
        <f t="shared" si="1188"/>
        <v>74.350756097560961</v>
      </c>
      <c r="BV567" s="21">
        <f t="shared" si="1189"/>
        <v>24.783585365853654</v>
      </c>
      <c r="BW567" s="21"/>
      <c r="BX567" s="22">
        <f t="shared" si="1190"/>
        <v>0</v>
      </c>
      <c r="BY567" s="21">
        <f t="shared" si="1123"/>
        <v>0</v>
      </c>
      <c r="BZ567" s="22">
        <f t="shared" si="1250"/>
        <v>0</v>
      </c>
      <c r="CA567" s="21">
        <f t="shared" si="1124"/>
        <v>0</v>
      </c>
      <c r="CB567" s="21">
        <f t="shared" si="1191"/>
        <v>0</v>
      </c>
      <c r="CC567" s="21">
        <f t="shared" si="1192"/>
        <v>285.26495255212433</v>
      </c>
      <c r="CD567" s="21">
        <f t="shared" si="1193"/>
        <v>15.013944871164451</v>
      </c>
      <c r="CE567" s="21"/>
      <c r="CF567" s="22">
        <f t="shared" si="1194"/>
        <v>0</v>
      </c>
      <c r="CG567" s="21">
        <f t="shared" si="1125"/>
        <v>0</v>
      </c>
      <c r="CH567" s="22">
        <f t="shared" si="1251"/>
        <v>0</v>
      </c>
      <c r="CI567" s="21">
        <f t="shared" si="1126"/>
        <v>0</v>
      </c>
      <c r="CJ567" s="21">
        <f t="shared" si="1195"/>
        <v>0</v>
      </c>
      <c r="CK567" s="21">
        <f t="shared" si="1196"/>
        <v>248.86184079464991</v>
      </c>
      <c r="CL567" s="21">
        <f t="shared" si="1197"/>
        <v>13.09799162077106</v>
      </c>
      <c r="CM567" s="21"/>
      <c r="CN567" s="22">
        <f t="shared" si="1198"/>
        <v>0</v>
      </c>
      <c r="CO567" s="21">
        <f t="shared" si="1127"/>
        <v>0</v>
      </c>
      <c r="CP567" s="22">
        <f t="shared" si="1252"/>
        <v>0</v>
      </c>
      <c r="CQ567" s="21">
        <f t="shared" si="1128"/>
        <v>0</v>
      </c>
      <c r="CR567" s="21">
        <f t="shared" si="1199"/>
        <v>0</v>
      </c>
      <c r="CS567" s="21">
        <f t="shared" si="1200"/>
        <v>28.794817540322583</v>
      </c>
      <c r="CT567" s="21">
        <f t="shared" si="1201"/>
        <v>86.38445262096775</v>
      </c>
      <c r="CU567" s="21"/>
      <c r="CV567" s="22">
        <f t="shared" si="1202"/>
        <v>0</v>
      </c>
      <c r="CW567" s="21">
        <f t="shared" si="1129"/>
        <v>0</v>
      </c>
      <c r="CX567" s="22">
        <f t="shared" si="1253"/>
        <v>0</v>
      </c>
      <c r="CY567" s="21">
        <f t="shared" si="1130"/>
        <v>0</v>
      </c>
      <c r="CZ567" s="21">
        <f t="shared" si="1203"/>
        <v>0</v>
      </c>
      <c r="DA567" s="21">
        <f t="shared" si="1204"/>
        <v>245.53452073170729</v>
      </c>
      <c r="DB567" s="21">
        <f t="shared" si="1205"/>
        <v>12.922869512195131</v>
      </c>
      <c r="DC567" s="21"/>
      <c r="DD567" s="22">
        <f t="shared" si="1206"/>
        <v>0</v>
      </c>
      <c r="DE567" s="21">
        <f t="shared" si="1131"/>
        <v>0</v>
      </c>
      <c r="DF567" s="22">
        <f t="shared" si="1254"/>
        <v>0</v>
      </c>
      <c r="DG567" s="21">
        <f t="shared" si="1132"/>
        <v>0</v>
      </c>
      <c r="DH567" s="21">
        <f t="shared" si="1207"/>
        <v>0</v>
      </c>
      <c r="DI567" s="21">
        <f t="shared" si="1208"/>
        <v>214.14197926829266</v>
      </c>
      <c r="DJ567" s="21">
        <f t="shared" si="1209"/>
        <v>11.270630487804887</v>
      </c>
      <c r="DK567" s="21"/>
      <c r="DL567" s="22">
        <f t="shared" si="1210"/>
        <v>0</v>
      </c>
      <c r="DM567" s="21">
        <f t="shared" si="1133"/>
        <v>0</v>
      </c>
      <c r="DN567" s="22">
        <f t="shared" si="1255"/>
        <v>0</v>
      </c>
      <c r="DO567" s="21">
        <f t="shared" si="1134"/>
        <v>0</v>
      </c>
      <c r="DP567" s="21">
        <f t="shared" si="1211"/>
        <v>0</v>
      </c>
      <c r="DQ567" s="21">
        <f t="shared" si="1212"/>
        <v>74.350756097560961</v>
      </c>
      <c r="DR567" s="21">
        <f t="shared" si="1213"/>
        <v>24.783585365853654</v>
      </c>
      <c r="DS567" s="21"/>
      <c r="DT567" s="22">
        <f t="shared" si="1214"/>
        <v>0</v>
      </c>
      <c r="DU567" s="21">
        <f t="shared" si="1135"/>
        <v>0</v>
      </c>
      <c r="DV567" s="22">
        <f t="shared" si="1256"/>
        <v>0</v>
      </c>
      <c r="DW567" s="21">
        <f t="shared" si="1136"/>
        <v>0</v>
      </c>
      <c r="DX567" s="21">
        <f t="shared" si="1215"/>
        <v>0</v>
      </c>
      <c r="DY567" s="21">
        <f t="shared" si="1216"/>
        <v>1807.0479359844601</v>
      </c>
      <c r="DZ567" s="21">
        <f t="shared" si="1217"/>
        <v>95.107786104445353</v>
      </c>
      <c r="EA567" s="21"/>
      <c r="EB567" s="22">
        <f t="shared" si="1218"/>
        <v>0</v>
      </c>
      <c r="EC567" s="21">
        <f t="shared" si="1137"/>
        <v>0</v>
      </c>
      <c r="ED567" s="22">
        <f t="shared" si="1257"/>
        <v>0</v>
      </c>
      <c r="EE567" s="21">
        <f t="shared" si="1138"/>
        <v>0</v>
      </c>
      <c r="EF567" s="21">
        <f t="shared" si="1219"/>
        <v>0</v>
      </c>
      <c r="EG567" s="21">
        <f t="shared" si="1220"/>
        <v>1635.0269956687646</v>
      </c>
      <c r="EH567" s="21">
        <f t="shared" si="1221"/>
        <v>86.054052403619266</v>
      </c>
      <c r="EI567" s="21"/>
      <c r="EJ567" s="22">
        <f t="shared" si="1222"/>
        <v>0</v>
      </c>
      <c r="EK567" s="21">
        <f t="shared" si="1139"/>
        <v>0</v>
      </c>
      <c r="EL567" s="22">
        <f t="shared" si="1258"/>
        <v>0</v>
      </c>
      <c r="EM567" s="21">
        <f t="shared" si="1140"/>
        <v>0</v>
      </c>
      <c r="EN567" s="21">
        <f t="shared" si="1223"/>
        <v>0</v>
      </c>
      <c r="EO567" s="21">
        <f t="shared" si="1224"/>
        <v>134.54081172797009</v>
      </c>
      <c r="EP567" s="21">
        <f t="shared" si="1225"/>
        <v>403.62243518391028</v>
      </c>
      <c r="EQ567" s="21"/>
      <c r="ER567" s="22">
        <f t="shared" si="1226"/>
        <v>0</v>
      </c>
      <c r="ES567" s="21">
        <f t="shared" si="1141"/>
        <v>0</v>
      </c>
      <c r="ET567" s="22">
        <f t="shared" si="1259"/>
        <v>0</v>
      </c>
      <c r="EU567" s="21">
        <f t="shared" si="1142"/>
        <v>0</v>
      </c>
      <c r="EV567" s="21">
        <f t="shared" si="1227"/>
        <v>0</v>
      </c>
      <c r="EW567" s="21">
        <f t="shared" si="1228"/>
        <v>648.38580000000002</v>
      </c>
      <c r="EX567" s="21">
        <f t="shared" si="1229"/>
        <v>648.38580000000002</v>
      </c>
      <c r="EY567" s="21"/>
      <c r="EZ567" s="22">
        <f t="shared" si="1230"/>
        <v>0</v>
      </c>
      <c r="FA567" s="21">
        <f t="shared" si="1143"/>
        <v>0</v>
      </c>
      <c r="FB567" s="22">
        <f t="shared" si="1260"/>
        <v>0</v>
      </c>
      <c r="FC567" s="21">
        <f t="shared" si="1144"/>
        <v>0</v>
      </c>
      <c r="FD567" s="21">
        <f t="shared" si="1231"/>
        <v>0</v>
      </c>
      <c r="FE567" s="21">
        <f t="shared" si="1232"/>
        <v>145.161</v>
      </c>
      <c r="FF567" s="21">
        <f t="shared" si="1233"/>
        <v>145.161</v>
      </c>
      <c r="FG567" s="21"/>
      <c r="FH567" s="22">
        <f t="shared" si="1234"/>
        <v>0</v>
      </c>
      <c r="FI567" s="21">
        <f t="shared" si="1145"/>
        <v>0</v>
      </c>
      <c r="FJ567" s="22">
        <f t="shared" si="1261"/>
        <v>0</v>
      </c>
      <c r="FK567" s="21">
        <f t="shared" si="1146"/>
        <v>0</v>
      </c>
      <c r="FL567" s="21">
        <f t="shared" si="1235"/>
        <v>0</v>
      </c>
      <c r="FM567" s="21">
        <f t="shared" si="1236"/>
        <v>70.161149999999992</v>
      </c>
      <c r="FN567" s="21">
        <f t="shared" si="1237"/>
        <v>210.48344999999998</v>
      </c>
      <c r="FO567" s="21"/>
      <c r="FP567" s="21">
        <f t="shared" si="1147"/>
        <v>0</v>
      </c>
      <c r="FQ567" s="21">
        <f t="shared" si="1148"/>
        <v>0</v>
      </c>
      <c r="FR567" s="21">
        <f t="shared" si="1238"/>
        <v>0</v>
      </c>
      <c r="FS567" s="21">
        <f t="shared" si="1149"/>
        <v>7718.9743214634136</v>
      </c>
      <c r="FT567" s="21">
        <f t="shared" si="1150"/>
        <v>4968.3256785365866</v>
      </c>
      <c r="FU567" s="21"/>
      <c r="FV567" s="20">
        <f t="shared" si="1239"/>
        <v>0</v>
      </c>
      <c r="FW567" s="20">
        <f t="shared" si="1240"/>
        <v>0</v>
      </c>
      <c r="FX567" s="20">
        <f t="shared" si="1151"/>
        <v>0</v>
      </c>
      <c r="FY567" s="20">
        <f t="shared" si="1152"/>
        <v>0</v>
      </c>
    </row>
    <row r="568" spans="2:181" x14ac:dyDescent="0.25">
      <c r="B568" s="20">
        <v>24.5</v>
      </c>
      <c r="C568" s="20">
        <f t="shared" si="1153"/>
        <v>41.405000000000001</v>
      </c>
      <c r="D568" s="22">
        <f t="shared" si="1154"/>
        <v>0</v>
      </c>
      <c r="E568" s="21">
        <f t="shared" si="1105"/>
        <v>0</v>
      </c>
      <c r="F568" s="22">
        <f t="shared" si="1241"/>
        <v>0</v>
      </c>
      <c r="G568" s="21">
        <f t="shared" si="1106"/>
        <v>0</v>
      </c>
      <c r="H568" s="21">
        <f t="shared" si="1155"/>
        <v>0</v>
      </c>
      <c r="I568" s="21">
        <f t="shared" si="1156"/>
        <v>671.12769000000014</v>
      </c>
      <c r="J568" s="21">
        <f t="shared" si="1157"/>
        <v>35.322510000000044</v>
      </c>
      <c r="K568" s="21"/>
      <c r="L568" s="22">
        <f t="shared" si="1158"/>
        <v>0</v>
      </c>
      <c r="M568" s="21">
        <f t="shared" si="1107"/>
        <v>0</v>
      </c>
      <c r="N568" s="22">
        <f t="shared" si="1242"/>
        <v>0</v>
      </c>
      <c r="O568" s="21">
        <f t="shared" si="1108"/>
        <v>0</v>
      </c>
      <c r="P568" s="21">
        <f t="shared" si="1159"/>
        <v>0</v>
      </c>
      <c r="Q568" s="21">
        <f t="shared" si="1160"/>
        <v>252.82207499999996</v>
      </c>
      <c r="R568" s="21">
        <f t="shared" si="1161"/>
        <v>13.30642500000001</v>
      </c>
      <c r="S568" s="21"/>
      <c r="T568" s="22">
        <f t="shared" si="1162"/>
        <v>0</v>
      </c>
      <c r="U568" s="21">
        <f t="shared" si="1109"/>
        <v>0</v>
      </c>
      <c r="V568" s="22">
        <f t="shared" si="1243"/>
        <v>0</v>
      </c>
      <c r="W568" s="21">
        <f t="shared" si="1110"/>
        <v>0</v>
      </c>
      <c r="X568" s="21">
        <f t="shared" si="1163"/>
        <v>0</v>
      </c>
      <c r="Y568" s="21">
        <f t="shared" si="1164"/>
        <v>65.322450000000003</v>
      </c>
      <c r="Z568" s="21">
        <f t="shared" si="1165"/>
        <v>195.96735000000001</v>
      </c>
      <c r="AA568" s="21"/>
      <c r="AB568" s="22">
        <f t="shared" si="1166"/>
        <v>0</v>
      </c>
      <c r="AC568" s="21">
        <f t="shared" si="1111"/>
        <v>0</v>
      </c>
      <c r="AD568" s="22">
        <f t="shared" si="1244"/>
        <v>0</v>
      </c>
      <c r="AE568" s="21">
        <f t="shared" si="1112"/>
        <v>0</v>
      </c>
      <c r="AF568" s="21">
        <f t="shared" si="1167"/>
        <v>0</v>
      </c>
      <c r="AG568" s="21">
        <f t="shared" si="1168"/>
        <v>59.757945000000007</v>
      </c>
      <c r="AH568" s="21">
        <f t="shared" si="1169"/>
        <v>3.145155000000003</v>
      </c>
      <c r="AI568" s="21"/>
      <c r="AJ568" s="22">
        <f t="shared" si="1170"/>
        <v>0</v>
      </c>
      <c r="AK568" s="21">
        <f t="shared" si="1113"/>
        <v>0</v>
      </c>
      <c r="AL568" s="22">
        <f t="shared" si="1245"/>
        <v>0</v>
      </c>
      <c r="AM568" s="21">
        <f t="shared" si="1114"/>
        <v>0</v>
      </c>
      <c r="AN568" s="21">
        <f t="shared" si="1171"/>
        <v>0</v>
      </c>
      <c r="AO568" s="21">
        <f t="shared" si="1172"/>
        <v>128.70941999999999</v>
      </c>
      <c r="AP568" s="21">
        <f t="shared" si="1173"/>
        <v>6.7741800000000056</v>
      </c>
      <c r="AQ568" s="21"/>
      <c r="AR568" s="22">
        <f t="shared" si="1174"/>
        <v>0</v>
      </c>
      <c r="AS568" s="21">
        <f t="shared" si="1115"/>
        <v>0</v>
      </c>
      <c r="AT568" s="22">
        <f t="shared" si="1246"/>
        <v>0</v>
      </c>
      <c r="AU568" s="21">
        <f t="shared" si="1116"/>
        <v>0</v>
      </c>
      <c r="AV568" s="21">
        <f t="shared" si="1175"/>
        <v>0</v>
      </c>
      <c r="AW568" s="21">
        <f t="shared" si="1176"/>
        <v>279.43492500000002</v>
      </c>
      <c r="AX568" s="21">
        <f t="shared" si="1177"/>
        <v>93.144975000000017</v>
      </c>
      <c r="AY568" s="21"/>
      <c r="AZ568" s="22">
        <f t="shared" si="1178"/>
        <v>0</v>
      </c>
      <c r="BA568" s="21">
        <f t="shared" si="1117"/>
        <v>0</v>
      </c>
      <c r="BB568" s="22">
        <f t="shared" si="1247"/>
        <v>0</v>
      </c>
      <c r="BC568" s="21">
        <f t="shared" si="1118"/>
        <v>0</v>
      </c>
      <c r="BD568" s="21">
        <f t="shared" si="1179"/>
        <v>0</v>
      </c>
      <c r="BE568" s="21">
        <f t="shared" si="1180"/>
        <v>245.53452073170729</v>
      </c>
      <c r="BF568" s="21">
        <f t="shared" si="1181"/>
        <v>12.922869512195131</v>
      </c>
      <c r="BG568" s="21"/>
      <c r="BH568" s="22">
        <f t="shared" si="1182"/>
        <v>0</v>
      </c>
      <c r="BI568" s="21">
        <f t="shared" si="1119"/>
        <v>0</v>
      </c>
      <c r="BJ568" s="22">
        <f t="shared" si="1248"/>
        <v>0</v>
      </c>
      <c r="BK568" s="21">
        <f t="shared" si="1120"/>
        <v>0</v>
      </c>
      <c r="BL568" s="21">
        <f t="shared" si="1183"/>
        <v>0</v>
      </c>
      <c r="BM568" s="21">
        <f t="shared" si="1184"/>
        <v>214.14197926829266</v>
      </c>
      <c r="BN568" s="21">
        <f t="shared" si="1185"/>
        <v>11.270630487804887</v>
      </c>
      <c r="BO568" s="21"/>
      <c r="BP568" s="22">
        <f t="shared" si="1186"/>
        <v>0</v>
      </c>
      <c r="BQ568" s="21">
        <f t="shared" si="1121"/>
        <v>0</v>
      </c>
      <c r="BR568" s="22">
        <f t="shared" si="1249"/>
        <v>0</v>
      </c>
      <c r="BS568" s="21">
        <f t="shared" si="1122"/>
        <v>0</v>
      </c>
      <c r="BT568" s="21">
        <f t="shared" si="1187"/>
        <v>0</v>
      </c>
      <c r="BU568" s="21">
        <f t="shared" si="1188"/>
        <v>74.350756097560961</v>
      </c>
      <c r="BV568" s="21">
        <f t="shared" si="1189"/>
        <v>24.783585365853654</v>
      </c>
      <c r="BW568" s="21"/>
      <c r="BX568" s="22">
        <f t="shared" si="1190"/>
        <v>0</v>
      </c>
      <c r="BY568" s="21">
        <f t="shared" si="1123"/>
        <v>0</v>
      </c>
      <c r="BZ568" s="22">
        <f t="shared" si="1250"/>
        <v>0</v>
      </c>
      <c r="CA568" s="21">
        <f t="shared" si="1124"/>
        <v>0</v>
      </c>
      <c r="CB568" s="21">
        <f t="shared" si="1191"/>
        <v>0</v>
      </c>
      <c r="CC568" s="21">
        <f t="shared" si="1192"/>
        <v>285.26495255212433</v>
      </c>
      <c r="CD568" s="21">
        <f t="shared" si="1193"/>
        <v>15.013944871164451</v>
      </c>
      <c r="CE568" s="21"/>
      <c r="CF568" s="22">
        <f t="shared" si="1194"/>
        <v>0</v>
      </c>
      <c r="CG568" s="21">
        <f t="shared" si="1125"/>
        <v>0</v>
      </c>
      <c r="CH568" s="22">
        <f t="shared" si="1251"/>
        <v>0</v>
      </c>
      <c r="CI568" s="21">
        <f t="shared" si="1126"/>
        <v>0</v>
      </c>
      <c r="CJ568" s="21">
        <f t="shared" si="1195"/>
        <v>0</v>
      </c>
      <c r="CK568" s="21">
        <f t="shared" si="1196"/>
        <v>248.86184079464991</v>
      </c>
      <c r="CL568" s="21">
        <f t="shared" si="1197"/>
        <v>13.09799162077106</v>
      </c>
      <c r="CM568" s="21"/>
      <c r="CN568" s="22">
        <f t="shared" si="1198"/>
        <v>0</v>
      </c>
      <c r="CO568" s="21">
        <f t="shared" si="1127"/>
        <v>0</v>
      </c>
      <c r="CP568" s="22">
        <f t="shared" si="1252"/>
        <v>0</v>
      </c>
      <c r="CQ568" s="21">
        <f t="shared" si="1128"/>
        <v>0</v>
      </c>
      <c r="CR568" s="21">
        <f t="shared" si="1199"/>
        <v>0</v>
      </c>
      <c r="CS568" s="21">
        <f t="shared" si="1200"/>
        <v>28.794817540322583</v>
      </c>
      <c r="CT568" s="21">
        <f t="shared" si="1201"/>
        <v>86.38445262096775</v>
      </c>
      <c r="CU568" s="21"/>
      <c r="CV568" s="22">
        <f t="shared" si="1202"/>
        <v>0</v>
      </c>
      <c r="CW568" s="21">
        <f t="shared" si="1129"/>
        <v>0</v>
      </c>
      <c r="CX568" s="22">
        <f t="shared" si="1253"/>
        <v>0</v>
      </c>
      <c r="CY568" s="21">
        <f t="shared" si="1130"/>
        <v>0</v>
      </c>
      <c r="CZ568" s="21">
        <f t="shared" si="1203"/>
        <v>0</v>
      </c>
      <c r="DA568" s="21">
        <f t="shared" si="1204"/>
        <v>245.53452073170729</v>
      </c>
      <c r="DB568" s="21">
        <f t="shared" si="1205"/>
        <v>12.922869512195131</v>
      </c>
      <c r="DC568" s="21"/>
      <c r="DD568" s="22">
        <f t="shared" si="1206"/>
        <v>0</v>
      </c>
      <c r="DE568" s="21">
        <f t="shared" si="1131"/>
        <v>0</v>
      </c>
      <c r="DF568" s="22">
        <f t="shared" si="1254"/>
        <v>0</v>
      </c>
      <c r="DG568" s="21">
        <f t="shared" si="1132"/>
        <v>0</v>
      </c>
      <c r="DH568" s="21">
        <f t="shared" si="1207"/>
        <v>0</v>
      </c>
      <c r="DI568" s="21">
        <f t="shared" si="1208"/>
        <v>214.14197926829266</v>
      </c>
      <c r="DJ568" s="21">
        <f t="shared" si="1209"/>
        <v>11.270630487804887</v>
      </c>
      <c r="DK568" s="21"/>
      <c r="DL568" s="22">
        <f t="shared" si="1210"/>
        <v>0</v>
      </c>
      <c r="DM568" s="21">
        <f t="shared" si="1133"/>
        <v>0</v>
      </c>
      <c r="DN568" s="22">
        <f t="shared" si="1255"/>
        <v>0</v>
      </c>
      <c r="DO568" s="21">
        <f t="shared" si="1134"/>
        <v>0</v>
      </c>
      <c r="DP568" s="21">
        <f t="shared" si="1211"/>
        <v>0</v>
      </c>
      <c r="DQ568" s="21">
        <f t="shared" si="1212"/>
        <v>74.350756097560961</v>
      </c>
      <c r="DR568" s="21">
        <f t="shared" si="1213"/>
        <v>24.783585365853654</v>
      </c>
      <c r="DS568" s="21"/>
      <c r="DT568" s="22">
        <f t="shared" si="1214"/>
        <v>0</v>
      </c>
      <c r="DU568" s="21">
        <f t="shared" si="1135"/>
        <v>0</v>
      </c>
      <c r="DV568" s="22">
        <f t="shared" si="1256"/>
        <v>0</v>
      </c>
      <c r="DW568" s="21">
        <f t="shared" si="1136"/>
        <v>0</v>
      </c>
      <c r="DX568" s="21">
        <f t="shared" si="1215"/>
        <v>0</v>
      </c>
      <c r="DY568" s="21">
        <f t="shared" si="1216"/>
        <v>1807.0479359844601</v>
      </c>
      <c r="DZ568" s="21">
        <f t="shared" si="1217"/>
        <v>95.107786104445353</v>
      </c>
      <c r="EA568" s="21"/>
      <c r="EB568" s="22">
        <f t="shared" si="1218"/>
        <v>0</v>
      </c>
      <c r="EC568" s="21">
        <f t="shared" si="1137"/>
        <v>0</v>
      </c>
      <c r="ED568" s="22">
        <f t="shared" si="1257"/>
        <v>0</v>
      </c>
      <c r="EE568" s="21">
        <f t="shared" si="1138"/>
        <v>0</v>
      </c>
      <c r="EF568" s="21">
        <f t="shared" si="1219"/>
        <v>0</v>
      </c>
      <c r="EG568" s="21">
        <f t="shared" si="1220"/>
        <v>1635.0269956687646</v>
      </c>
      <c r="EH568" s="21">
        <f t="shared" si="1221"/>
        <v>86.054052403619266</v>
      </c>
      <c r="EI568" s="21"/>
      <c r="EJ568" s="22">
        <f t="shared" si="1222"/>
        <v>0</v>
      </c>
      <c r="EK568" s="21">
        <f t="shared" si="1139"/>
        <v>0</v>
      </c>
      <c r="EL568" s="22">
        <f t="shared" si="1258"/>
        <v>0</v>
      </c>
      <c r="EM568" s="21">
        <f t="shared" si="1140"/>
        <v>0</v>
      </c>
      <c r="EN568" s="21">
        <f t="shared" si="1223"/>
        <v>0</v>
      </c>
      <c r="EO568" s="21">
        <f t="shared" si="1224"/>
        <v>134.54081172797009</v>
      </c>
      <c r="EP568" s="21">
        <f t="shared" si="1225"/>
        <v>403.62243518391028</v>
      </c>
      <c r="EQ568" s="21"/>
      <c r="ER568" s="22">
        <f t="shared" si="1226"/>
        <v>0</v>
      </c>
      <c r="ES568" s="21">
        <f t="shared" si="1141"/>
        <v>0</v>
      </c>
      <c r="ET568" s="22">
        <f t="shared" si="1259"/>
        <v>0</v>
      </c>
      <c r="EU568" s="21">
        <f t="shared" si="1142"/>
        <v>0</v>
      </c>
      <c r="EV568" s="21">
        <f t="shared" si="1227"/>
        <v>0</v>
      </c>
      <c r="EW568" s="21">
        <f t="shared" si="1228"/>
        <v>648.38580000000002</v>
      </c>
      <c r="EX568" s="21">
        <f t="shared" si="1229"/>
        <v>648.38580000000002</v>
      </c>
      <c r="EY568" s="21"/>
      <c r="EZ568" s="22">
        <f t="shared" si="1230"/>
        <v>0</v>
      </c>
      <c r="FA568" s="21">
        <f t="shared" si="1143"/>
        <v>0</v>
      </c>
      <c r="FB568" s="22">
        <f t="shared" si="1260"/>
        <v>0</v>
      </c>
      <c r="FC568" s="21">
        <f t="shared" si="1144"/>
        <v>0</v>
      </c>
      <c r="FD568" s="21">
        <f t="shared" si="1231"/>
        <v>0</v>
      </c>
      <c r="FE568" s="21">
        <f t="shared" si="1232"/>
        <v>145.161</v>
      </c>
      <c r="FF568" s="21">
        <f t="shared" si="1233"/>
        <v>145.161</v>
      </c>
      <c r="FG568" s="21"/>
      <c r="FH568" s="22">
        <f t="shared" si="1234"/>
        <v>0</v>
      </c>
      <c r="FI568" s="21">
        <f t="shared" si="1145"/>
        <v>0</v>
      </c>
      <c r="FJ568" s="22">
        <f t="shared" si="1261"/>
        <v>0</v>
      </c>
      <c r="FK568" s="21">
        <f t="shared" si="1146"/>
        <v>0</v>
      </c>
      <c r="FL568" s="21">
        <f t="shared" si="1235"/>
        <v>0</v>
      </c>
      <c r="FM568" s="21">
        <f t="shared" si="1236"/>
        <v>70.161149999999992</v>
      </c>
      <c r="FN568" s="21">
        <f t="shared" si="1237"/>
        <v>210.48344999999998</v>
      </c>
      <c r="FO568" s="21"/>
      <c r="FP568" s="21">
        <f t="shared" si="1147"/>
        <v>0</v>
      </c>
      <c r="FQ568" s="21">
        <f t="shared" si="1148"/>
        <v>0</v>
      </c>
      <c r="FR568" s="21">
        <f t="shared" si="1238"/>
        <v>0</v>
      </c>
      <c r="FS568" s="21">
        <f t="shared" si="1149"/>
        <v>7718.9743214634136</v>
      </c>
      <c r="FT568" s="21">
        <f t="shared" si="1150"/>
        <v>4968.3256785365866</v>
      </c>
      <c r="FU568" s="21"/>
      <c r="FV568" s="20">
        <f t="shared" si="1239"/>
        <v>0</v>
      </c>
      <c r="FW568" s="20">
        <f t="shared" si="1240"/>
        <v>0</v>
      </c>
      <c r="FX568" s="20">
        <f t="shared" si="1151"/>
        <v>0</v>
      </c>
      <c r="FY568" s="20">
        <f t="shared" si="1152"/>
        <v>0</v>
      </c>
    </row>
    <row r="569" spans="2:181" x14ac:dyDescent="0.25">
      <c r="B569" s="20">
        <v>24.55</v>
      </c>
      <c r="C569" s="20">
        <f t="shared" si="1153"/>
        <v>41.4895</v>
      </c>
      <c r="D569" s="22">
        <f t="shared" si="1154"/>
        <v>0</v>
      </c>
      <c r="E569" s="21">
        <f t="shared" si="1105"/>
        <v>0</v>
      </c>
      <c r="F569" s="22">
        <f t="shared" si="1241"/>
        <v>0</v>
      </c>
      <c r="G569" s="21">
        <f t="shared" si="1106"/>
        <v>0</v>
      </c>
      <c r="H569" s="21">
        <f t="shared" si="1155"/>
        <v>0</v>
      </c>
      <c r="I569" s="21">
        <f t="shared" si="1156"/>
        <v>671.12769000000014</v>
      </c>
      <c r="J569" s="21">
        <f t="shared" si="1157"/>
        <v>35.322510000000044</v>
      </c>
      <c r="K569" s="21"/>
      <c r="L569" s="22">
        <f t="shared" si="1158"/>
        <v>0</v>
      </c>
      <c r="M569" s="21">
        <f t="shared" si="1107"/>
        <v>0</v>
      </c>
      <c r="N569" s="22">
        <f t="shared" si="1242"/>
        <v>0</v>
      </c>
      <c r="O569" s="21">
        <f t="shared" si="1108"/>
        <v>0</v>
      </c>
      <c r="P569" s="21">
        <f t="shared" si="1159"/>
        <v>0</v>
      </c>
      <c r="Q569" s="21">
        <f t="shared" si="1160"/>
        <v>252.82207499999996</v>
      </c>
      <c r="R569" s="21">
        <f t="shared" si="1161"/>
        <v>13.30642500000001</v>
      </c>
      <c r="S569" s="21"/>
      <c r="T569" s="22">
        <f t="shared" si="1162"/>
        <v>0</v>
      </c>
      <c r="U569" s="21">
        <f t="shared" si="1109"/>
        <v>0</v>
      </c>
      <c r="V569" s="22">
        <f t="shared" si="1243"/>
        <v>0</v>
      </c>
      <c r="W569" s="21">
        <f t="shared" si="1110"/>
        <v>0</v>
      </c>
      <c r="X569" s="21">
        <f t="shared" si="1163"/>
        <v>0</v>
      </c>
      <c r="Y569" s="21">
        <f t="shared" si="1164"/>
        <v>65.322450000000003</v>
      </c>
      <c r="Z569" s="21">
        <f t="shared" si="1165"/>
        <v>195.96735000000001</v>
      </c>
      <c r="AA569" s="21"/>
      <c r="AB569" s="22">
        <f t="shared" si="1166"/>
        <v>0</v>
      </c>
      <c r="AC569" s="21">
        <f t="shared" si="1111"/>
        <v>0</v>
      </c>
      <c r="AD569" s="22">
        <f t="shared" si="1244"/>
        <v>0</v>
      </c>
      <c r="AE569" s="21">
        <f t="shared" si="1112"/>
        <v>0</v>
      </c>
      <c r="AF569" s="21">
        <f t="shared" si="1167"/>
        <v>0</v>
      </c>
      <c r="AG569" s="21">
        <f t="shared" si="1168"/>
        <v>59.757945000000007</v>
      </c>
      <c r="AH569" s="21">
        <f t="shared" si="1169"/>
        <v>3.145155000000003</v>
      </c>
      <c r="AI569" s="21"/>
      <c r="AJ569" s="22">
        <f t="shared" si="1170"/>
        <v>0</v>
      </c>
      <c r="AK569" s="21">
        <f t="shared" si="1113"/>
        <v>0</v>
      </c>
      <c r="AL569" s="22">
        <f t="shared" si="1245"/>
        <v>0</v>
      </c>
      <c r="AM569" s="21">
        <f t="shared" si="1114"/>
        <v>0</v>
      </c>
      <c r="AN569" s="21">
        <f t="shared" si="1171"/>
        <v>0</v>
      </c>
      <c r="AO569" s="21">
        <f t="shared" si="1172"/>
        <v>128.70941999999999</v>
      </c>
      <c r="AP569" s="21">
        <f t="shared" si="1173"/>
        <v>6.7741800000000056</v>
      </c>
      <c r="AQ569" s="21"/>
      <c r="AR569" s="22">
        <f t="shared" si="1174"/>
        <v>0</v>
      </c>
      <c r="AS569" s="21">
        <f t="shared" si="1115"/>
        <v>0</v>
      </c>
      <c r="AT569" s="22">
        <f t="shared" si="1246"/>
        <v>0</v>
      </c>
      <c r="AU569" s="21">
        <f t="shared" si="1116"/>
        <v>0</v>
      </c>
      <c r="AV569" s="21">
        <f t="shared" si="1175"/>
        <v>0</v>
      </c>
      <c r="AW569" s="21">
        <f t="shared" si="1176"/>
        <v>279.43492500000002</v>
      </c>
      <c r="AX569" s="21">
        <f t="shared" si="1177"/>
        <v>93.144975000000017</v>
      </c>
      <c r="AY569" s="21"/>
      <c r="AZ569" s="22">
        <f t="shared" si="1178"/>
        <v>0</v>
      </c>
      <c r="BA569" s="21">
        <f t="shared" si="1117"/>
        <v>0</v>
      </c>
      <c r="BB569" s="22">
        <f t="shared" si="1247"/>
        <v>0</v>
      </c>
      <c r="BC569" s="21">
        <f t="shared" si="1118"/>
        <v>0</v>
      </c>
      <c r="BD569" s="21">
        <f t="shared" si="1179"/>
        <v>0</v>
      </c>
      <c r="BE569" s="21">
        <f t="shared" si="1180"/>
        <v>245.53452073170729</v>
      </c>
      <c r="BF569" s="21">
        <f t="shared" si="1181"/>
        <v>12.922869512195131</v>
      </c>
      <c r="BG569" s="21"/>
      <c r="BH569" s="22">
        <f t="shared" si="1182"/>
        <v>0</v>
      </c>
      <c r="BI569" s="21">
        <f t="shared" si="1119"/>
        <v>0</v>
      </c>
      <c r="BJ569" s="22">
        <f t="shared" si="1248"/>
        <v>0</v>
      </c>
      <c r="BK569" s="21">
        <f t="shared" si="1120"/>
        <v>0</v>
      </c>
      <c r="BL569" s="21">
        <f t="shared" si="1183"/>
        <v>0</v>
      </c>
      <c r="BM569" s="21">
        <f t="shared" si="1184"/>
        <v>214.14197926829266</v>
      </c>
      <c r="BN569" s="21">
        <f t="shared" si="1185"/>
        <v>11.270630487804887</v>
      </c>
      <c r="BO569" s="21"/>
      <c r="BP569" s="22">
        <f t="shared" si="1186"/>
        <v>0</v>
      </c>
      <c r="BQ569" s="21">
        <f t="shared" si="1121"/>
        <v>0</v>
      </c>
      <c r="BR569" s="22">
        <f t="shared" si="1249"/>
        <v>0</v>
      </c>
      <c r="BS569" s="21">
        <f t="shared" si="1122"/>
        <v>0</v>
      </c>
      <c r="BT569" s="21">
        <f t="shared" si="1187"/>
        <v>0</v>
      </c>
      <c r="BU569" s="21">
        <f t="shared" si="1188"/>
        <v>74.350756097560961</v>
      </c>
      <c r="BV569" s="21">
        <f t="shared" si="1189"/>
        <v>24.783585365853654</v>
      </c>
      <c r="BW569" s="21"/>
      <c r="BX569" s="22">
        <f t="shared" si="1190"/>
        <v>0</v>
      </c>
      <c r="BY569" s="21">
        <f t="shared" si="1123"/>
        <v>0</v>
      </c>
      <c r="BZ569" s="22">
        <f t="shared" si="1250"/>
        <v>0</v>
      </c>
      <c r="CA569" s="21">
        <f t="shared" si="1124"/>
        <v>0</v>
      </c>
      <c r="CB569" s="21">
        <f t="shared" si="1191"/>
        <v>0</v>
      </c>
      <c r="CC569" s="21">
        <f t="shared" si="1192"/>
        <v>285.26495255212433</v>
      </c>
      <c r="CD569" s="21">
        <f t="shared" si="1193"/>
        <v>15.013944871164451</v>
      </c>
      <c r="CE569" s="21"/>
      <c r="CF569" s="22">
        <f t="shared" si="1194"/>
        <v>0</v>
      </c>
      <c r="CG569" s="21">
        <f t="shared" si="1125"/>
        <v>0</v>
      </c>
      <c r="CH569" s="22">
        <f t="shared" si="1251"/>
        <v>0</v>
      </c>
      <c r="CI569" s="21">
        <f t="shared" si="1126"/>
        <v>0</v>
      </c>
      <c r="CJ569" s="21">
        <f t="shared" si="1195"/>
        <v>0</v>
      </c>
      <c r="CK569" s="21">
        <f t="shared" si="1196"/>
        <v>248.86184079464991</v>
      </c>
      <c r="CL569" s="21">
        <f t="shared" si="1197"/>
        <v>13.09799162077106</v>
      </c>
      <c r="CM569" s="21"/>
      <c r="CN569" s="22">
        <f t="shared" si="1198"/>
        <v>0</v>
      </c>
      <c r="CO569" s="21">
        <f t="shared" si="1127"/>
        <v>0</v>
      </c>
      <c r="CP569" s="22">
        <f t="shared" si="1252"/>
        <v>0</v>
      </c>
      <c r="CQ569" s="21">
        <f t="shared" si="1128"/>
        <v>0</v>
      </c>
      <c r="CR569" s="21">
        <f t="shared" si="1199"/>
        <v>0</v>
      </c>
      <c r="CS569" s="21">
        <f t="shared" si="1200"/>
        <v>28.794817540322583</v>
      </c>
      <c r="CT569" s="21">
        <f t="shared" si="1201"/>
        <v>86.38445262096775</v>
      </c>
      <c r="CU569" s="21"/>
      <c r="CV569" s="22">
        <f t="shared" si="1202"/>
        <v>0</v>
      </c>
      <c r="CW569" s="21">
        <f t="shared" si="1129"/>
        <v>0</v>
      </c>
      <c r="CX569" s="22">
        <f t="shared" si="1253"/>
        <v>0</v>
      </c>
      <c r="CY569" s="21">
        <f t="shared" si="1130"/>
        <v>0</v>
      </c>
      <c r="CZ569" s="21">
        <f t="shared" si="1203"/>
        <v>0</v>
      </c>
      <c r="DA569" s="21">
        <f t="shared" si="1204"/>
        <v>245.53452073170729</v>
      </c>
      <c r="DB569" s="21">
        <f t="shared" si="1205"/>
        <v>12.922869512195131</v>
      </c>
      <c r="DC569" s="21"/>
      <c r="DD569" s="22">
        <f t="shared" si="1206"/>
        <v>0</v>
      </c>
      <c r="DE569" s="21">
        <f t="shared" si="1131"/>
        <v>0</v>
      </c>
      <c r="DF569" s="22">
        <f t="shared" si="1254"/>
        <v>0</v>
      </c>
      <c r="DG569" s="21">
        <f t="shared" si="1132"/>
        <v>0</v>
      </c>
      <c r="DH569" s="21">
        <f t="shared" si="1207"/>
        <v>0</v>
      </c>
      <c r="DI569" s="21">
        <f t="shared" si="1208"/>
        <v>214.14197926829266</v>
      </c>
      <c r="DJ569" s="21">
        <f t="shared" si="1209"/>
        <v>11.270630487804887</v>
      </c>
      <c r="DK569" s="21"/>
      <c r="DL569" s="22">
        <f t="shared" si="1210"/>
        <v>0</v>
      </c>
      <c r="DM569" s="21">
        <f t="shared" si="1133"/>
        <v>0</v>
      </c>
      <c r="DN569" s="22">
        <f t="shared" si="1255"/>
        <v>0</v>
      </c>
      <c r="DO569" s="21">
        <f t="shared" si="1134"/>
        <v>0</v>
      </c>
      <c r="DP569" s="21">
        <f t="shared" si="1211"/>
        <v>0</v>
      </c>
      <c r="DQ569" s="21">
        <f t="shared" si="1212"/>
        <v>74.350756097560961</v>
      </c>
      <c r="DR569" s="21">
        <f t="shared" si="1213"/>
        <v>24.783585365853654</v>
      </c>
      <c r="DS569" s="21"/>
      <c r="DT569" s="22">
        <f t="shared" si="1214"/>
        <v>0</v>
      </c>
      <c r="DU569" s="21">
        <f t="shared" si="1135"/>
        <v>0</v>
      </c>
      <c r="DV569" s="22">
        <f t="shared" si="1256"/>
        <v>0</v>
      </c>
      <c r="DW569" s="21">
        <f t="shared" si="1136"/>
        <v>0</v>
      </c>
      <c r="DX569" s="21">
        <f t="shared" si="1215"/>
        <v>0</v>
      </c>
      <c r="DY569" s="21">
        <f t="shared" si="1216"/>
        <v>1807.0479359844601</v>
      </c>
      <c r="DZ569" s="21">
        <f t="shared" si="1217"/>
        <v>95.107786104445353</v>
      </c>
      <c r="EA569" s="21"/>
      <c r="EB569" s="22">
        <f t="shared" si="1218"/>
        <v>0</v>
      </c>
      <c r="EC569" s="21">
        <f t="shared" si="1137"/>
        <v>0</v>
      </c>
      <c r="ED569" s="22">
        <f t="shared" si="1257"/>
        <v>0</v>
      </c>
      <c r="EE569" s="21">
        <f t="shared" si="1138"/>
        <v>0</v>
      </c>
      <c r="EF569" s="21">
        <f t="shared" si="1219"/>
        <v>0</v>
      </c>
      <c r="EG569" s="21">
        <f t="shared" si="1220"/>
        <v>1635.0269956687646</v>
      </c>
      <c r="EH569" s="21">
        <f t="shared" si="1221"/>
        <v>86.054052403619266</v>
      </c>
      <c r="EI569" s="21"/>
      <c r="EJ569" s="22">
        <f t="shared" si="1222"/>
        <v>0</v>
      </c>
      <c r="EK569" s="21">
        <f t="shared" si="1139"/>
        <v>0</v>
      </c>
      <c r="EL569" s="22">
        <f t="shared" si="1258"/>
        <v>0</v>
      </c>
      <c r="EM569" s="21">
        <f t="shared" si="1140"/>
        <v>0</v>
      </c>
      <c r="EN569" s="21">
        <f t="shared" si="1223"/>
        <v>0</v>
      </c>
      <c r="EO569" s="21">
        <f t="shared" si="1224"/>
        <v>134.54081172797009</v>
      </c>
      <c r="EP569" s="21">
        <f t="shared" si="1225"/>
        <v>403.62243518391028</v>
      </c>
      <c r="EQ569" s="21"/>
      <c r="ER569" s="22">
        <f t="shared" si="1226"/>
        <v>0</v>
      </c>
      <c r="ES569" s="21">
        <f t="shared" si="1141"/>
        <v>0</v>
      </c>
      <c r="ET569" s="22">
        <f t="shared" si="1259"/>
        <v>0</v>
      </c>
      <c r="EU569" s="21">
        <f t="shared" si="1142"/>
        <v>0</v>
      </c>
      <c r="EV569" s="21">
        <f t="shared" si="1227"/>
        <v>0</v>
      </c>
      <c r="EW569" s="21">
        <f t="shared" si="1228"/>
        <v>648.38580000000002</v>
      </c>
      <c r="EX569" s="21">
        <f t="shared" si="1229"/>
        <v>648.38580000000002</v>
      </c>
      <c r="EY569" s="21"/>
      <c r="EZ569" s="22">
        <f t="shared" si="1230"/>
        <v>0</v>
      </c>
      <c r="FA569" s="21">
        <f t="shared" si="1143"/>
        <v>0</v>
      </c>
      <c r="FB569" s="22">
        <f t="shared" si="1260"/>
        <v>0</v>
      </c>
      <c r="FC569" s="21">
        <f t="shared" si="1144"/>
        <v>0</v>
      </c>
      <c r="FD569" s="21">
        <f t="shared" si="1231"/>
        <v>0</v>
      </c>
      <c r="FE569" s="21">
        <f t="shared" si="1232"/>
        <v>145.161</v>
      </c>
      <c r="FF569" s="21">
        <f t="shared" si="1233"/>
        <v>145.161</v>
      </c>
      <c r="FG569" s="21"/>
      <c r="FH569" s="22">
        <f t="shared" si="1234"/>
        <v>0</v>
      </c>
      <c r="FI569" s="21">
        <f t="shared" si="1145"/>
        <v>0</v>
      </c>
      <c r="FJ569" s="22">
        <f t="shared" si="1261"/>
        <v>0</v>
      </c>
      <c r="FK569" s="21">
        <f t="shared" si="1146"/>
        <v>0</v>
      </c>
      <c r="FL569" s="21">
        <f t="shared" si="1235"/>
        <v>0</v>
      </c>
      <c r="FM569" s="21">
        <f t="shared" si="1236"/>
        <v>70.161149999999992</v>
      </c>
      <c r="FN569" s="21">
        <f t="shared" si="1237"/>
        <v>210.48344999999998</v>
      </c>
      <c r="FO569" s="21"/>
      <c r="FP569" s="21">
        <f t="shared" si="1147"/>
        <v>0</v>
      </c>
      <c r="FQ569" s="21">
        <f t="shared" si="1148"/>
        <v>0</v>
      </c>
      <c r="FR569" s="21">
        <f t="shared" si="1238"/>
        <v>0</v>
      </c>
      <c r="FS569" s="21">
        <f t="shared" si="1149"/>
        <v>7718.9743214634136</v>
      </c>
      <c r="FT569" s="21">
        <f t="shared" si="1150"/>
        <v>4968.3256785365866</v>
      </c>
      <c r="FU569" s="21"/>
      <c r="FV569" s="20">
        <f t="shared" si="1239"/>
        <v>0</v>
      </c>
      <c r="FW569" s="20">
        <f t="shared" si="1240"/>
        <v>0</v>
      </c>
      <c r="FX569" s="20">
        <f t="shared" si="1151"/>
        <v>0</v>
      </c>
      <c r="FY569" s="20">
        <f t="shared" si="1152"/>
        <v>0</v>
      </c>
    </row>
    <row r="570" spans="2:181" x14ac:dyDescent="0.25">
      <c r="B570" s="20">
        <v>24.6</v>
      </c>
      <c r="C570" s="20">
        <f t="shared" si="1153"/>
        <v>41.573999999999998</v>
      </c>
      <c r="D570" s="22">
        <f t="shared" si="1154"/>
        <v>0</v>
      </c>
      <c r="E570" s="21">
        <f t="shared" si="1105"/>
        <v>0</v>
      </c>
      <c r="F570" s="22">
        <f t="shared" si="1241"/>
        <v>0</v>
      </c>
      <c r="G570" s="21">
        <f t="shared" si="1106"/>
        <v>0</v>
      </c>
      <c r="H570" s="21">
        <f t="shared" si="1155"/>
        <v>0</v>
      </c>
      <c r="I570" s="21">
        <f t="shared" si="1156"/>
        <v>671.12769000000014</v>
      </c>
      <c r="J570" s="21">
        <f t="shared" si="1157"/>
        <v>35.322510000000044</v>
      </c>
      <c r="K570" s="21"/>
      <c r="L570" s="22">
        <f t="shared" si="1158"/>
        <v>0</v>
      </c>
      <c r="M570" s="21">
        <f t="shared" si="1107"/>
        <v>0</v>
      </c>
      <c r="N570" s="22">
        <f t="shared" si="1242"/>
        <v>0</v>
      </c>
      <c r="O570" s="21">
        <f t="shared" si="1108"/>
        <v>0</v>
      </c>
      <c r="P570" s="21">
        <f t="shared" si="1159"/>
        <v>0</v>
      </c>
      <c r="Q570" s="21">
        <f t="shared" si="1160"/>
        <v>252.82207499999996</v>
      </c>
      <c r="R570" s="21">
        <f t="shared" si="1161"/>
        <v>13.30642500000001</v>
      </c>
      <c r="S570" s="21"/>
      <c r="T570" s="22">
        <f t="shared" si="1162"/>
        <v>0</v>
      </c>
      <c r="U570" s="21">
        <f t="shared" si="1109"/>
        <v>0</v>
      </c>
      <c r="V570" s="22">
        <f t="shared" si="1243"/>
        <v>0</v>
      </c>
      <c r="W570" s="21">
        <f t="shared" si="1110"/>
        <v>0</v>
      </c>
      <c r="X570" s="21">
        <f t="shared" si="1163"/>
        <v>0</v>
      </c>
      <c r="Y570" s="21">
        <f t="shared" si="1164"/>
        <v>65.322450000000003</v>
      </c>
      <c r="Z570" s="21">
        <f t="shared" si="1165"/>
        <v>195.96735000000001</v>
      </c>
      <c r="AA570" s="21"/>
      <c r="AB570" s="22">
        <f t="shared" si="1166"/>
        <v>0</v>
      </c>
      <c r="AC570" s="21">
        <f t="shared" si="1111"/>
        <v>0</v>
      </c>
      <c r="AD570" s="22">
        <f t="shared" si="1244"/>
        <v>0</v>
      </c>
      <c r="AE570" s="21">
        <f t="shared" si="1112"/>
        <v>0</v>
      </c>
      <c r="AF570" s="21">
        <f t="shared" si="1167"/>
        <v>0</v>
      </c>
      <c r="AG570" s="21">
        <f t="shared" si="1168"/>
        <v>59.757945000000007</v>
      </c>
      <c r="AH570" s="21">
        <f t="shared" si="1169"/>
        <v>3.145155000000003</v>
      </c>
      <c r="AI570" s="21"/>
      <c r="AJ570" s="22">
        <f t="shared" si="1170"/>
        <v>0</v>
      </c>
      <c r="AK570" s="21">
        <f t="shared" si="1113"/>
        <v>0</v>
      </c>
      <c r="AL570" s="22">
        <f t="shared" si="1245"/>
        <v>0</v>
      </c>
      <c r="AM570" s="21">
        <f t="shared" si="1114"/>
        <v>0</v>
      </c>
      <c r="AN570" s="21">
        <f t="shared" si="1171"/>
        <v>0</v>
      </c>
      <c r="AO570" s="21">
        <f t="shared" si="1172"/>
        <v>128.70941999999999</v>
      </c>
      <c r="AP570" s="21">
        <f t="shared" si="1173"/>
        <v>6.7741800000000056</v>
      </c>
      <c r="AQ570" s="21"/>
      <c r="AR570" s="22">
        <f t="shared" si="1174"/>
        <v>0</v>
      </c>
      <c r="AS570" s="21">
        <f t="shared" si="1115"/>
        <v>0</v>
      </c>
      <c r="AT570" s="22">
        <f t="shared" si="1246"/>
        <v>0</v>
      </c>
      <c r="AU570" s="21">
        <f t="shared" si="1116"/>
        <v>0</v>
      </c>
      <c r="AV570" s="21">
        <f t="shared" si="1175"/>
        <v>0</v>
      </c>
      <c r="AW570" s="21">
        <f t="shared" si="1176"/>
        <v>279.43492500000002</v>
      </c>
      <c r="AX570" s="21">
        <f t="shared" si="1177"/>
        <v>93.144975000000017</v>
      </c>
      <c r="AY570" s="21"/>
      <c r="AZ570" s="22">
        <f t="shared" si="1178"/>
        <v>0</v>
      </c>
      <c r="BA570" s="21">
        <f t="shared" si="1117"/>
        <v>0</v>
      </c>
      <c r="BB570" s="22">
        <f t="shared" si="1247"/>
        <v>0</v>
      </c>
      <c r="BC570" s="21">
        <f t="shared" si="1118"/>
        <v>0</v>
      </c>
      <c r="BD570" s="21">
        <f t="shared" si="1179"/>
        <v>0</v>
      </c>
      <c r="BE570" s="21">
        <f t="shared" si="1180"/>
        <v>245.53452073170729</v>
      </c>
      <c r="BF570" s="21">
        <f t="shared" si="1181"/>
        <v>12.922869512195131</v>
      </c>
      <c r="BG570" s="21"/>
      <c r="BH570" s="22">
        <f t="shared" si="1182"/>
        <v>0</v>
      </c>
      <c r="BI570" s="21">
        <f t="shared" si="1119"/>
        <v>0</v>
      </c>
      <c r="BJ570" s="22">
        <f t="shared" si="1248"/>
        <v>0</v>
      </c>
      <c r="BK570" s="21">
        <f t="shared" si="1120"/>
        <v>0</v>
      </c>
      <c r="BL570" s="21">
        <f t="shared" si="1183"/>
        <v>0</v>
      </c>
      <c r="BM570" s="21">
        <f t="shared" si="1184"/>
        <v>214.14197926829266</v>
      </c>
      <c r="BN570" s="21">
        <f t="shared" si="1185"/>
        <v>11.270630487804887</v>
      </c>
      <c r="BO570" s="21"/>
      <c r="BP570" s="22">
        <f t="shared" si="1186"/>
        <v>0</v>
      </c>
      <c r="BQ570" s="21">
        <f t="shared" si="1121"/>
        <v>0</v>
      </c>
      <c r="BR570" s="22">
        <f t="shared" si="1249"/>
        <v>0</v>
      </c>
      <c r="BS570" s="21">
        <f t="shared" si="1122"/>
        <v>0</v>
      </c>
      <c r="BT570" s="21">
        <f t="shared" si="1187"/>
        <v>0</v>
      </c>
      <c r="BU570" s="21">
        <f t="shared" si="1188"/>
        <v>74.350756097560961</v>
      </c>
      <c r="BV570" s="21">
        <f t="shared" si="1189"/>
        <v>24.783585365853654</v>
      </c>
      <c r="BW570" s="21"/>
      <c r="BX570" s="22">
        <f t="shared" si="1190"/>
        <v>0</v>
      </c>
      <c r="BY570" s="21">
        <f t="shared" si="1123"/>
        <v>0</v>
      </c>
      <c r="BZ570" s="22">
        <f t="shared" si="1250"/>
        <v>0</v>
      </c>
      <c r="CA570" s="21">
        <f t="shared" si="1124"/>
        <v>0</v>
      </c>
      <c r="CB570" s="21">
        <f t="shared" si="1191"/>
        <v>0</v>
      </c>
      <c r="CC570" s="21">
        <f t="shared" si="1192"/>
        <v>285.26495255212433</v>
      </c>
      <c r="CD570" s="21">
        <f t="shared" si="1193"/>
        <v>15.013944871164451</v>
      </c>
      <c r="CE570" s="21"/>
      <c r="CF570" s="22">
        <f t="shared" si="1194"/>
        <v>0</v>
      </c>
      <c r="CG570" s="21">
        <f t="shared" si="1125"/>
        <v>0</v>
      </c>
      <c r="CH570" s="22">
        <f t="shared" si="1251"/>
        <v>0</v>
      </c>
      <c r="CI570" s="21">
        <f t="shared" si="1126"/>
        <v>0</v>
      </c>
      <c r="CJ570" s="21">
        <f t="shared" si="1195"/>
        <v>0</v>
      </c>
      <c r="CK570" s="21">
        <f t="shared" si="1196"/>
        <v>248.86184079464991</v>
      </c>
      <c r="CL570" s="21">
        <f t="shared" si="1197"/>
        <v>13.09799162077106</v>
      </c>
      <c r="CM570" s="21"/>
      <c r="CN570" s="22">
        <f t="shared" si="1198"/>
        <v>0</v>
      </c>
      <c r="CO570" s="21">
        <f t="shared" si="1127"/>
        <v>0</v>
      </c>
      <c r="CP570" s="22">
        <f t="shared" si="1252"/>
        <v>0</v>
      </c>
      <c r="CQ570" s="21">
        <f t="shared" si="1128"/>
        <v>0</v>
      </c>
      <c r="CR570" s="21">
        <f t="shared" si="1199"/>
        <v>0</v>
      </c>
      <c r="CS570" s="21">
        <f t="shared" si="1200"/>
        <v>28.794817540322583</v>
      </c>
      <c r="CT570" s="21">
        <f t="shared" si="1201"/>
        <v>86.38445262096775</v>
      </c>
      <c r="CU570" s="21"/>
      <c r="CV570" s="22">
        <f t="shared" si="1202"/>
        <v>0</v>
      </c>
      <c r="CW570" s="21">
        <f t="shared" si="1129"/>
        <v>0</v>
      </c>
      <c r="CX570" s="22">
        <f t="shared" si="1253"/>
        <v>0</v>
      </c>
      <c r="CY570" s="21">
        <f t="shared" si="1130"/>
        <v>0</v>
      </c>
      <c r="CZ570" s="21">
        <f t="shared" si="1203"/>
        <v>0</v>
      </c>
      <c r="DA570" s="21">
        <f t="shared" si="1204"/>
        <v>245.53452073170729</v>
      </c>
      <c r="DB570" s="21">
        <f t="shared" si="1205"/>
        <v>12.922869512195131</v>
      </c>
      <c r="DC570" s="21"/>
      <c r="DD570" s="22">
        <f t="shared" si="1206"/>
        <v>0</v>
      </c>
      <c r="DE570" s="21">
        <f t="shared" si="1131"/>
        <v>0</v>
      </c>
      <c r="DF570" s="22">
        <f t="shared" si="1254"/>
        <v>0</v>
      </c>
      <c r="DG570" s="21">
        <f t="shared" si="1132"/>
        <v>0</v>
      </c>
      <c r="DH570" s="21">
        <f t="shared" si="1207"/>
        <v>0</v>
      </c>
      <c r="DI570" s="21">
        <f t="shared" si="1208"/>
        <v>214.14197926829266</v>
      </c>
      <c r="DJ570" s="21">
        <f t="shared" si="1209"/>
        <v>11.270630487804887</v>
      </c>
      <c r="DK570" s="21"/>
      <c r="DL570" s="22">
        <f t="shared" si="1210"/>
        <v>0</v>
      </c>
      <c r="DM570" s="21">
        <f t="shared" si="1133"/>
        <v>0</v>
      </c>
      <c r="DN570" s="22">
        <f t="shared" si="1255"/>
        <v>0</v>
      </c>
      <c r="DO570" s="21">
        <f t="shared" si="1134"/>
        <v>0</v>
      </c>
      <c r="DP570" s="21">
        <f t="shared" si="1211"/>
        <v>0</v>
      </c>
      <c r="DQ570" s="21">
        <f t="shared" si="1212"/>
        <v>74.350756097560961</v>
      </c>
      <c r="DR570" s="21">
        <f t="shared" si="1213"/>
        <v>24.783585365853654</v>
      </c>
      <c r="DS570" s="21"/>
      <c r="DT570" s="22">
        <f t="shared" si="1214"/>
        <v>0</v>
      </c>
      <c r="DU570" s="21">
        <f t="shared" si="1135"/>
        <v>0</v>
      </c>
      <c r="DV570" s="22">
        <f t="shared" si="1256"/>
        <v>0</v>
      </c>
      <c r="DW570" s="21">
        <f t="shared" si="1136"/>
        <v>0</v>
      </c>
      <c r="DX570" s="21">
        <f t="shared" si="1215"/>
        <v>0</v>
      </c>
      <c r="DY570" s="21">
        <f t="shared" si="1216"/>
        <v>1807.0479359844601</v>
      </c>
      <c r="DZ570" s="21">
        <f t="shared" si="1217"/>
        <v>95.107786104445353</v>
      </c>
      <c r="EA570" s="21"/>
      <c r="EB570" s="22">
        <f t="shared" si="1218"/>
        <v>0</v>
      </c>
      <c r="EC570" s="21">
        <f t="shared" si="1137"/>
        <v>0</v>
      </c>
      <c r="ED570" s="22">
        <f t="shared" si="1257"/>
        <v>0</v>
      </c>
      <c r="EE570" s="21">
        <f t="shared" si="1138"/>
        <v>0</v>
      </c>
      <c r="EF570" s="21">
        <f t="shared" si="1219"/>
        <v>0</v>
      </c>
      <c r="EG570" s="21">
        <f t="shared" si="1220"/>
        <v>1635.0269956687646</v>
      </c>
      <c r="EH570" s="21">
        <f t="shared" si="1221"/>
        <v>86.054052403619266</v>
      </c>
      <c r="EI570" s="21"/>
      <c r="EJ570" s="22">
        <f t="shared" si="1222"/>
        <v>0</v>
      </c>
      <c r="EK570" s="21">
        <f t="shared" si="1139"/>
        <v>0</v>
      </c>
      <c r="EL570" s="22">
        <f t="shared" si="1258"/>
        <v>0</v>
      </c>
      <c r="EM570" s="21">
        <f t="shared" si="1140"/>
        <v>0</v>
      </c>
      <c r="EN570" s="21">
        <f t="shared" si="1223"/>
        <v>0</v>
      </c>
      <c r="EO570" s="21">
        <f t="shared" si="1224"/>
        <v>134.54081172797009</v>
      </c>
      <c r="EP570" s="21">
        <f t="shared" si="1225"/>
        <v>403.62243518391028</v>
      </c>
      <c r="EQ570" s="21"/>
      <c r="ER570" s="22">
        <f t="shared" si="1226"/>
        <v>0</v>
      </c>
      <c r="ES570" s="21">
        <f t="shared" si="1141"/>
        <v>0</v>
      </c>
      <c r="ET570" s="22">
        <f t="shared" si="1259"/>
        <v>0</v>
      </c>
      <c r="EU570" s="21">
        <f t="shared" si="1142"/>
        <v>0</v>
      </c>
      <c r="EV570" s="21">
        <f t="shared" si="1227"/>
        <v>0</v>
      </c>
      <c r="EW570" s="21">
        <f t="shared" si="1228"/>
        <v>648.38580000000002</v>
      </c>
      <c r="EX570" s="21">
        <f t="shared" si="1229"/>
        <v>648.38580000000002</v>
      </c>
      <c r="EY570" s="21"/>
      <c r="EZ570" s="22">
        <f t="shared" si="1230"/>
        <v>0</v>
      </c>
      <c r="FA570" s="21">
        <f t="shared" si="1143"/>
        <v>0</v>
      </c>
      <c r="FB570" s="22">
        <f t="shared" si="1260"/>
        <v>0</v>
      </c>
      <c r="FC570" s="21">
        <f t="shared" si="1144"/>
        <v>0</v>
      </c>
      <c r="FD570" s="21">
        <f t="shared" si="1231"/>
        <v>0</v>
      </c>
      <c r="FE570" s="21">
        <f t="shared" si="1232"/>
        <v>145.161</v>
      </c>
      <c r="FF570" s="21">
        <f t="shared" si="1233"/>
        <v>145.161</v>
      </c>
      <c r="FG570" s="21"/>
      <c r="FH570" s="22">
        <f t="shared" si="1234"/>
        <v>0</v>
      </c>
      <c r="FI570" s="21">
        <f t="shared" si="1145"/>
        <v>0</v>
      </c>
      <c r="FJ570" s="22">
        <f t="shared" si="1261"/>
        <v>0</v>
      </c>
      <c r="FK570" s="21">
        <f t="shared" si="1146"/>
        <v>0</v>
      </c>
      <c r="FL570" s="21">
        <f t="shared" si="1235"/>
        <v>0</v>
      </c>
      <c r="FM570" s="21">
        <f t="shared" si="1236"/>
        <v>70.161149999999992</v>
      </c>
      <c r="FN570" s="21">
        <f t="shared" si="1237"/>
        <v>210.48344999999998</v>
      </c>
      <c r="FO570" s="21"/>
      <c r="FP570" s="21">
        <f t="shared" si="1147"/>
        <v>0</v>
      </c>
      <c r="FQ570" s="21">
        <f t="shared" si="1148"/>
        <v>0</v>
      </c>
      <c r="FR570" s="21">
        <f t="shared" si="1238"/>
        <v>0</v>
      </c>
      <c r="FS570" s="21">
        <f t="shared" si="1149"/>
        <v>7718.9743214634136</v>
      </c>
      <c r="FT570" s="21">
        <f t="shared" si="1150"/>
        <v>4968.3256785365866</v>
      </c>
      <c r="FU570" s="21"/>
      <c r="FV570" s="20">
        <f t="shared" si="1239"/>
        <v>0</v>
      </c>
      <c r="FW570" s="20">
        <f t="shared" si="1240"/>
        <v>0</v>
      </c>
      <c r="FX570" s="20">
        <f t="shared" si="1151"/>
        <v>0</v>
      </c>
      <c r="FY570" s="20">
        <f t="shared" si="1152"/>
        <v>0</v>
      </c>
    </row>
    <row r="571" spans="2:181" x14ac:dyDescent="0.25">
      <c r="B571" s="20">
        <v>24.65</v>
      </c>
      <c r="C571" s="20">
        <f t="shared" si="1153"/>
        <v>41.658499999999997</v>
      </c>
      <c r="D571" s="22">
        <f t="shared" si="1154"/>
        <v>0</v>
      </c>
      <c r="E571" s="21">
        <f t="shared" si="1105"/>
        <v>0</v>
      </c>
      <c r="F571" s="22">
        <f t="shared" si="1241"/>
        <v>0</v>
      </c>
      <c r="G571" s="21">
        <f t="shared" si="1106"/>
        <v>0</v>
      </c>
      <c r="H571" s="21">
        <f t="shared" si="1155"/>
        <v>0</v>
      </c>
      <c r="I571" s="21">
        <f t="shared" si="1156"/>
        <v>671.12769000000014</v>
      </c>
      <c r="J571" s="21">
        <f t="shared" si="1157"/>
        <v>35.322510000000044</v>
      </c>
      <c r="K571" s="21"/>
      <c r="L571" s="22">
        <f t="shared" si="1158"/>
        <v>0</v>
      </c>
      <c r="M571" s="21">
        <f t="shared" si="1107"/>
        <v>0</v>
      </c>
      <c r="N571" s="22">
        <f t="shared" si="1242"/>
        <v>0</v>
      </c>
      <c r="O571" s="21">
        <f t="shared" si="1108"/>
        <v>0</v>
      </c>
      <c r="P571" s="21">
        <f t="shared" si="1159"/>
        <v>0</v>
      </c>
      <c r="Q571" s="21">
        <f t="shared" si="1160"/>
        <v>252.82207499999996</v>
      </c>
      <c r="R571" s="21">
        <f t="shared" si="1161"/>
        <v>13.30642500000001</v>
      </c>
      <c r="S571" s="21"/>
      <c r="T571" s="22">
        <f t="shared" si="1162"/>
        <v>0</v>
      </c>
      <c r="U571" s="21">
        <f t="shared" si="1109"/>
        <v>0</v>
      </c>
      <c r="V571" s="22">
        <f t="shared" si="1243"/>
        <v>0</v>
      </c>
      <c r="W571" s="21">
        <f t="shared" si="1110"/>
        <v>0</v>
      </c>
      <c r="X571" s="21">
        <f t="shared" si="1163"/>
        <v>0</v>
      </c>
      <c r="Y571" s="21">
        <f t="shared" si="1164"/>
        <v>65.322450000000003</v>
      </c>
      <c r="Z571" s="21">
        <f t="shared" si="1165"/>
        <v>195.96735000000001</v>
      </c>
      <c r="AA571" s="21"/>
      <c r="AB571" s="22">
        <f t="shared" si="1166"/>
        <v>0</v>
      </c>
      <c r="AC571" s="21">
        <f t="shared" si="1111"/>
        <v>0</v>
      </c>
      <c r="AD571" s="22">
        <f t="shared" si="1244"/>
        <v>0</v>
      </c>
      <c r="AE571" s="21">
        <f t="shared" si="1112"/>
        <v>0</v>
      </c>
      <c r="AF571" s="21">
        <f t="shared" si="1167"/>
        <v>0</v>
      </c>
      <c r="AG571" s="21">
        <f t="shared" si="1168"/>
        <v>59.757945000000007</v>
      </c>
      <c r="AH571" s="21">
        <f t="shared" si="1169"/>
        <v>3.145155000000003</v>
      </c>
      <c r="AI571" s="21"/>
      <c r="AJ571" s="22">
        <f t="shared" si="1170"/>
        <v>0</v>
      </c>
      <c r="AK571" s="21">
        <f t="shared" si="1113"/>
        <v>0</v>
      </c>
      <c r="AL571" s="22">
        <f t="shared" si="1245"/>
        <v>0</v>
      </c>
      <c r="AM571" s="21">
        <f t="shared" si="1114"/>
        <v>0</v>
      </c>
      <c r="AN571" s="21">
        <f t="shared" si="1171"/>
        <v>0</v>
      </c>
      <c r="AO571" s="21">
        <f t="shared" si="1172"/>
        <v>128.70941999999999</v>
      </c>
      <c r="AP571" s="21">
        <f t="shared" si="1173"/>
        <v>6.7741800000000056</v>
      </c>
      <c r="AQ571" s="21"/>
      <c r="AR571" s="22">
        <f t="shared" si="1174"/>
        <v>0</v>
      </c>
      <c r="AS571" s="21">
        <f t="shared" si="1115"/>
        <v>0</v>
      </c>
      <c r="AT571" s="22">
        <f t="shared" si="1246"/>
        <v>0</v>
      </c>
      <c r="AU571" s="21">
        <f t="shared" si="1116"/>
        <v>0</v>
      </c>
      <c r="AV571" s="21">
        <f t="shared" si="1175"/>
        <v>0</v>
      </c>
      <c r="AW571" s="21">
        <f t="shared" si="1176"/>
        <v>279.43492500000002</v>
      </c>
      <c r="AX571" s="21">
        <f t="shared" si="1177"/>
        <v>93.144975000000017</v>
      </c>
      <c r="AY571" s="21"/>
      <c r="AZ571" s="22">
        <f t="shared" si="1178"/>
        <v>0</v>
      </c>
      <c r="BA571" s="21">
        <f t="shared" si="1117"/>
        <v>0</v>
      </c>
      <c r="BB571" s="22">
        <f t="shared" si="1247"/>
        <v>0</v>
      </c>
      <c r="BC571" s="21">
        <f t="shared" si="1118"/>
        <v>0</v>
      </c>
      <c r="BD571" s="21">
        <f t="shared" si="1179"/>
        <v>0</v>
      </c>
      <c r="BE571" s="21">
        <f t="shared" si="1180"/>
        <v>245.53452073170729</v>
      </c>
      <c r="BF571" s="21">
        <f t="shared" si="1181"/>
        <v>12.922869512195131</v>
      </c>
      <c r="BG571" s="21"/>
      <c r="BH571" s="22">
        <f t="shared" si="1182"/>
        <v>0</v>
      </c>
      <c r="BI571" s="21">
        <f t="shared" si="1119"/>
        <v>0</v>
      </c>
      <c r="BJ571" s="22">
        <f t="shared" si="1248"/>
        <v>0</v>
      </c>
      <c r="BK571" s="21">
        <f t="shared" si="1120"/>
        <v>0</v>
      </c>
      <c r="BL571" s="21">
        <f t="shared" si="1183"/>
        <v>0</v>
      </c>
      <c r="BM571" s="21">
        <f t="shared" si="1184"/>
        <v>214.14197926829266</v>
      </c>
      <c r="BN571" s="21">
        <f t="shared" si="1185"/>
        <v>11.270630487804887</v>
      </c>
      <c r="BO571" s="21"/>
      <c r="BP571" s="22">
        <f t="shared" si="1186"/>
        <v>0</v>
      </c>
      <c r="BQ571" s="21">
        <f t="shared" si="1121"/>
        <v>0</v>
      </c>
      <c r="BR571" s="22">
        <f t="shared" si="1249"/>
        <v>0</v>
      </c>
      <c r="BS571" s="21">
        <f t="shared" si="1122"/>
        <v>0</v>
      </c>
      <c r="BT571" s="21">
        <f t="shared" si="1187"/>
        <v>0</v>
      </c>
      <c r="BU571" s="21">
        <f t="shared" si="1188"/>
        <v>74.350756097560961</v>
      </c>
      <c r="BV571" s="21">
        <f t="shared" si="1189"/>
        <v>24.783585365853654</v>
      </c>
      <c r="BW571" s="21"/>
      <c r="BX571" s="22">
        <f t="shared" si="1190"/>
        <v>0</v>
      </c>
      <c r="BY571" s="21">
        <f t="shared" si="1123"/>
        <v>0</v>
      </c>
      <c r="BZ571" s="22">
        <f t="shared" si="1250"/>
        <v>0</v>
      </c>
      <c r="CA571" s="21">
        <f t="shared" si="1124"/>
        <v>0</v>
      </c>
      <c r="CB571" s="21">
        <f t="shared" si="1191"/>
        <v>0</v>
      </c>
      <c r="CC571" s="21">
        <f t="shared" si="1192"/>
        <v>285.26495255212433</v>
      </c>
      <c r="CD571" s="21">
        <f t="shared" si="1193"/>
        <v>15.013944871164451</v>
      </c>
      <c r="CE571" s="21"/>
      <c r="CF571" s="22">
        <f t="shared" si="1194"/>
        <v>0</v>
      </c>
      <c r="CG571" s="21">
        <f t="shared" si="1125"/>
        <v>0</v>
      </c>
      <c r="CH571" s="22">
        <f t="shared" si="1251"/>
        <v>0</v>
      </c>
      <c r="CI571" s="21">
        <f t="shared" si="1126"/>
        <v>0</v>
      </c>
      <c r="CJ571" s="21">
        <f t="shared" si="1195"/>
        <v>0</v>
      </c>
      <c r="CK571" s="21">
        <f t="shared" si="1196"/>
        <v>248.86184079464991</v>
      </c>
      <c r="CL571" s="21">
        <f t="shared" si="1197"/>
        <v>13.09799162077106</v>
      </c>
      <c r="CM571" s="21"/>
      <c r="CN571" s="22">
        <f t="shared" si="1198"/>
        <v>0</v>
      </c>
      <c r="CO571" s="21">
        <f t="shared" si="1127"/>
        <v>0</v>
      </c>
      <c r="CP571" s="22">
        <f t="shared" si="1252"/>
        <v>0</v>
      </c>
      <c r="CQ571" s="21">
        <f t="shared" si="1128"/>
        <v>0</v>
      </c>
      <c r="CR571" s="21">
        <f t="shared" si="1199"/>
        <v>0</v>
      </c>
      <c r="CS571" s="21">
        <f t="shared" si="1200"/>
        <v>28.794817540322583</v>
      </c>
      <c r="CT571" s="21">
        <f t="shared" si="1201"/>
        <v>86.38445262096775</v>
      </c>
      <c r="CU571" s="21"/>
      <c r="CV571" s="22">
        <f t="shared" si="1202"/>
        <v>0</v>
      </c>
      <c r="CW571" s="21">
        <f t="shared" si="1129"/>
        <v>0</v>
      </c>
      <c r="CX571" s="22">
        <f t="shared" si="1253"/>
        <v>0</v>
      </c>
      <c r="CY571" s="21">
        <f t="shared" si="1130"/>
        <v>0</v>
      </c>
      <c r="CZ571" s="21">
        <f t="shared" si="1203"/>
        <v>0</v>
      </c>
      <c r="DA571" s="21">
        <f t="shared" si="1204"/>
        <v>245.53452073170729</v>
      </c>
      <c r="DB571" s="21">
        <f t="shared" si="1205"/>
        <v>12.922869512195131</v>
      </c>
      <c r="DC571" s="21"/>
      <c r="DD571" s="22">
        <f t="shared" si="1206"/>
        <v>0</v>
      </c>
      <c r="DE571" s="21">
        <f t="shared" si="1131"/>
        <v>0</v>
      </c>
      <c r="DF571" s="22">
        <f t="shared" si="1254"/>
        <v>0</v>
      </c>
      <c r="DG571" s="21">
        <f t="shared" si="1132"/>
        <v>0</v>
      </c>
      <c r="DH571" s="21">
        <f t="shared" si="1207"/>
        <v>0</v>
      </c>
      <c r="DI571" s="21">
        <f t="shared" si="1208"/>
        <v>214.14197926829266</v>
      </c>
      <c r="DJ571" s="21">
        <f t="shared" si="1209"/>
        <v>11.270630487804887</v>
      </c>
      <c r="DK571" s="21"/>
      <c r="DL571" s="22">
        <f t="shared" si="1210"/>
        <v>0</v>
      </c>
      <c r="DM571" s="21">
        <f t="shared" si="1133"/>
        <v>0</v>
      </c>
      <c r="DN571" s="22">
        <f t="shared" si="1255"/>
        <v>0</v>
      </c>
      <c r="DO571" s="21">
        <f t="shared" si="1134"/>
        <v>0</v>
      </c>
      <c r="DP571" s="21">
        <f t="shared" si="1211"/>
        <v>0</v>
      </c>
      <c r="DQ571" s="21">
        <f t="shared" si="1212"/>
        <v>74.350756097560961</v>
      </c>
      <c r="DR571" s="21">
        <f t="shared" si="1213"/>
        <v>24.783585365853654</v>
      </c>
      <c r="DS571" s="21"/>
      <c r="DT571" s="22">
        <f t="shared" si="1214"/>
        <v>0</v>
      </c>
      <c r="DU571" s="21">
        <f t="shared" si="1135"/>
        <v>0</v>
      </c>
      <c r="DV571" s="22">
        <f t="shared" si="1256"/>
        <v>0</v>
      </c>
      <c r="DW571" s="21">
        <f t="shared" si="1136"/>
        <v>0</v>
      </c>
      <c r="DX571" s="21">
        <f t="shared" si="1215"/>
        <v>0</v>
      </c>
      <c r="DY571" s="21">
        <f t="shared" si="1216"/>
        <v>1807.0479359844601</v>
      </c>
      <c r="DZ571" s="21">
        <f t="shared" si="1217"/>
        <v>95.107786104445353</v>
      </c>
      <c r="EA571" s="21"/>
      <c r="EB571" s="22">
        <f t="shared" si="1218"/>
        <v>0</v>
      </c>
      <c r="EC571" s="21">
        <f t="shared" si="1137"/>
        <v>0</v>
      </c>
      <c r="ED571" s="22">
        <f t="shared" si="1257"/>
        <v>0</v>
      </c>
      <c r="EE571" s="21">
        <f t="shared" si="1138"/>
        <v>0</v>
      </c>
      <c r="EF571" s="21">
        <f t="shared" si="1219"/>
        <v>0</v>
      </c>
      <c r="EG571" s="21">
        <f t="shared" si="1220"/>
        <v>1635.0269956687646</v>
      </c>
      <c r="EH571" s="21">
        <f t="shared" si="1221"/>
        <v>86.054052403619266</v>
      </c>
      <c r="EI571" s="21"/>
      <c r="EJ571" s="22">
        <f t="shared" si="1222"/>
        <v>0</v>
      </c>
      <c r="EK571" s="21">
        <f t="shared" si="1139"/>
        <v>0</v>
      </c>
      <c r="EL571" s="22">
        <f t="shared" si="1258"/>
        <v>0</v>
      </c>
      <c r="EM571" s="21">
        <f t="shared" si="1140"/>
        <v>0</v>
      </c>
      <c r="EN571" s="21">
        <f t="shared" si="1223"/>
        <v>0</v>
      </c>
      <c r="EO571" s="21">
        <f t="shared" si="1224"/>
        <v>134.54081172797009</v>
      </c>
      <c r="EP571" s="21">
        <f t="shared" si="1225"/>
        <v>403.62243518391028</v>
      </c>
      <c r="EQ571" s="21"/>
      <c r="ER571" s="22">
        <f t="shared" si="1226"/>
        <v>0</v>
      </c>
      <c r="ES571" s="21">
        <f t="shared" si="1141"/>
        <v>0</v>
      </c>
      <c r="ET571" s="22">
        <f t="shared" si="1259"/>
        <v>0</v>
      </c>
      <c r="EU571" s="21">
        <f t="shared" si="1142"/>
        <v>0</v>
      </c>
      <c r="EV571" s="21">
        <f t="shared" si="1227"/>
        <v>0</v>
      </c>
      <c r="EW571" s="21">
        <f t="shared" si="1228"/>
        <v>648.38580000000002</v>
      </c>
      <c r="EX571" s="21">
        <f t="shared" si="1229"/>
        <v>648.38580000000002</v>
      </c>
      <c r="EY571" s="21"/>
      <c r="EZ571" s="22">
        <f t="shared" si="1230"/>
        <v>0</v>
      </c>
      <c r="FA571" s="21">
        <f t="shared" si="1143"/>
        <v>0</v>
      </c>
      <c r="FB571" s="22">
        <f t="shared" si="1260"/>
        <v>0</v>
      </c>
      <c r="FC571" s="21">
        <f t="shared" si="1144"/>
        <v>0</v>
      </c>
      <c r="FD571" s="21">
        <f t="shared" si="1231"/>
        <v>0</v>
      </c>
      <c r="FE571" s="21">
        <f t="shared" si="1232"/>
        <v>145.161</v>
      </c>
      <c r="FF571" s="21">
        <f t="shared" si="1233"/>
        <v>145.161</v>
      </c>
      <c r="FG571" s="21"/>
      <c r="FH571" s="22">
        <f t="shared" si="1234"/>
        <v>0</v>
      </c>
      <c r="FI571" s="21">
        <f t="shared" si="1145"/>
        <v>0</v>
      </c>
      <c r="FJ571" s="22">
        <f t="shared" si="1261"/>
        <v>0</v>
      </c>
      <c r="FK571" s="21">
        <f t="shared" si="1146"/>
        <v>0</v>
      </c>
      <c r="FL571" s="21">
        <f t="shared" si="1235"/>
        <v>0</v>
      </c>
      <c r="FM571" s="21">
        <f t="shared" si="1236"/>
        <v>70.161149999999992</v>
      </c>
      <c r="FN571" s="21">
        <f t="shared" si="1237"/>
        <v>210.48344999999998</v>
      </c>
      <c r="FO571" s="21"/>
      <c r="FP571" s="21">
        <f t="shared" si="1147"/>
        <v>0</v>
      </c>
      <c r="FQ571" s="21">
        <f t="shared" si="1148"/>
        <v>0</v>
      </c>
      <c r="FR571" s="21">
        <f t="shared" si="1238"/>
        <v>0</v>
      </c>
      <c r="FS571" s="21">
        <f t="shared" si="1149"/>
        <v>7718.9743214634136</v>
      </c>
      <c r="FT571" s="21">
        <f t="shared" si="1150"/>
        <v>4968.3256785365866</v>
      </c>
      <c r="FU571" s="21"/>
      <c r="FV571" s="20">
        <f t="shared" si="1239"/>
        <v>0</v>
      </c>
      <c r="FW571" s="20">
        <f t="shared" si="1240"/>
        <v>0</v>
      </c>
      <c r="FX571" s="20">
        <f t="shared" si="1151"/>
        <v>0</v>
      </c>
      <c r="FY571" s="20">
        <f t="shared" si="1152"/>
        <v>0</v>
      </c>
    </row>
    <row r="572" spans="2:181" x14ac:dyDescent="0.25">
      <c r="B572" s="20">
        <v>24.7</v>
      </c>
      <c r="C572" s="20">
        <f t="shared" si="1153"/>
        <v>41.742999999999995</v>
      </c>
      <c r="D572" s="22">
        <f t="shared" si="1154"/>
        <v>0</v>
      </c>
      <c r="E572" s="21">
        <f t="shared" si="1105"/>
        <v>0</v>
      </c>
      <c r="F572" s="22">
        <f t="shared" si="1241"/>
        <v>0</v>
      </c>
      <c r="G572" s="21">
        <f t="shared" si="1106"/>
        <v>0</v>
      </c>
      <c r="H572" s="21">
        <f t="shared" si="1155"/>
        <v>0</v>
      </c>
      <c r="I572" s="21">
        <f t="shared" si="1156"/>
        <v>671.12769000000014</v>
      </c>
      <c r="J572" s="21">
        <f t="shared" si="1157"/>
        <v>35.322510000000044</v>
      </c>
      <c r="K572" s="21"/>
      <c r="L572" s="22">
        <f t="shared" si="1158"/>
        <v>0</v>
      </c>
      <c r="M572" s="21">
        <f t="shared" si="1107"/>
        <v>0</v>
      </c>
      <c r="N572" s="22">
        <f t="shared" si="1242"/>
        <v>0</v>
      </c>
      <c r="O572" s="21">
        <f t="shared" si="1108"/>
        <v>0</v>
      </c>
      <c r="P572" s="21">
        <f t="shared" si="1159"/>
        <v>0</v>
      </c>
      <c r="Q572" s="21">
        <f t="shared" si="1160"/>
        <v>252.82207499999996</v>
      </c>
      <c r="R572" s="21">
        <f t="shared" si="1161"/>
        <v>13.30642500000001</v>
      </c>
      <c r="S572" s="21"/>
      <c r="T572" s="22">
        <f t="shared" si="1162"/>
        <v>0</v>
      </c>
      <c r="U572" s="21">
        <f t="shared" si="1109"/>
        <v>0</v>
      </c>
      <c r="V572" s="22">
        <f t="shared" si="1243"/>
        <v>0</v>
      </c>
      <c r="W572" s="21">
        <f t="shared" si="1110"/>
        <v>0</v>
      </c>
      <c r="X572" s="21">
        <f t="shared" si="1163"/>
        <v>0</v>
      </c>
      <c r="Y572" s="21">
        <f t="shared" si="1164"/>
        <v>65.322450000000003</v>
      </c>
      <c r="Z572" s="21">
        <f t="shared" si="1165"/>
        <v>195.96735000000001</v>
      </c>
      <c r="AA572" s="21"/>
      <c r="AB572" s="22">
        <f t="shared" si="1166"/>
        <v>0</v>
      </c>
      <c r="AC572" s="21">
        <f t="shared" si="1111"/>
        <v>0</v>
      </c>
      <c r="AD572" s="22">
        <f t="shared" si="1244"/>
        <v>0</v>
      </c>
      <c r="AE572" s="21">
        <f t="shared" si="1112"/>
        <v>0</v>
      </c>
      <c r="AF572" s="21">
        <f t="shared" si="1167"/>
        <v>0</v>
      </c>
      <c r="AG572" s="21">
        <f t="shared" si="1168"/>
        <v>59.757945000000007</v>
      </c>
      <c r="AH572" s="21">
        <f t="shared" si="1169"/>
        <v>3.145155000000003</v>
      </c>
      <c r="AI572" s="21"/>
      <c r="AJ572" s="22">
        <f t="shared" si="1170"/>
        <v>0</v>
      </c>
      <c r="AK572" s="21">
        <f t="shared" si="1113"/>
        <v>0</v>
      </c>
      <c r="AL572" s="22">
        <f t="shared" si="1245"/>
        <v>0</v>
      </c>
      <c r="AM572" s="21">
        <f t="shared" si="1114"/>
        <v>0</v>
      </c>
      <c r="AN572" s="21">
        <f t="shared" si="1171"/>
        <v>0</v>
      </c>
      <c r="AO572" s="21">
        <f t="shared" si="1172"/>
        <v>128.70941999999999</v>
      </c>
      <c r="AP572" s="21">
        <f t="shared" si="1173"/>
        <v>6.7741800000000056</v>
      </c>
      <c r="AQ572" s="21"/>
      <c r="AR572" s="22">
        <f t="shared" si="1174"/>
        <v>0</v>
      </c>
      <c r="AS572" s="21">
        <f t="shared" si="1115"/>
        <v>0</v>
      </c>
      <c r="AT572" s="22">
        <f t="shared" si="1246"/>
        <v>0</v>
      </c>
      <c r="AU572" s="21">
        <f t="shared" si="1116"/>
        <v>0</v>
      </c>
      <c r="AV572" s="21">
        <f t="shared" si="1175"/>
        <v>0</v>
      </c>
      <c r="AW572" s="21">
        <f t="shared" si="1176"/>
        <v>279.43492500000002</v>
      </c>
      <c r="AX572" s="21">
        <f t="shared" si="1177"/>
        <v>93.144975000000017</v>
      </c>
      <c r="AY572" s="21"/>
      <c r="AZ572" s="22">
        <f t="shared" si="1178"/>
        <v>0</v>
      </c>
      <c r="BA572" s="21">
        <f t="shared" si="1117"/>
        <v>0</v>
      </c>
      <c r="BB572" s="22">
        <f t="shared" si="1247"/>
        <v>0</v>
      </c>
      <c r="BC572" s="21">
        <f t="shared" si="1118"/>
        <v>0</v>
      </c>
      <c r="BD572" s="21">
        <f t="shared" si="1179"/>
        <v>0</v>
      </c>
      <c r="BE572" s="21">
        <f t="shared" si="1180"/>
        <v>245.53452073170729</v>
      </c>
      <c r="BF572" s="21">
        <f t="shared" si="1181"/>
        <v>12.922869512195131</v>
      </c>
      <c r="BG572" s="21"/>
      <c r="BH572" s="22">
        <f t="shared" si="1182"/>
        <v>0</v>
      </c>
      <c r="BI572" s="21">
        <f t="shared" si="1119"/>
        <v>0</v>
      </c>
      <c r="BJ572" s="22">
        <f t="shared" si="1248"/>
        <v>0</v>
      </c>
      <c r="BK572" s="21">
        <f t="shared" si="1120"/>
        <v>0</v>
      </c>
      <c r="BL572" s="21">
        <f t="shared" si="1183"/>
        <v>0</v>
      </c>
      <c r="BM572" s="21">
        <f t="shared" si="1184"/>
        <v>214.14197926829266</v>
      </c>
      <c r="BN572" s="21">
        <f t="shared" si="1185"/>
        <v>11.270630487804887</v>
      </c>
      <c r="BO572" s="21"/>
      <c r="BP572" s="22">
        <f t="shared" si="1186"/>
        <v>0</v>
      </c>
      <c r="BQ572" s="21">
        <f t="shared" si="1121"/>
        <v>0</v>
      </c>
      <c r="BR572" s="22">
        <f t="shared" si="1249"/>
        <v>0</v>
      </c>
      <c r="BS572" s="21">
        <f t="shared" si="1122"/>
        <v>0</v>
      </c>
      <c r="BT572" s="21">
        <f t="shared" si="1187"/>
        <v>0</v>
      </c>
      <c r="BU572" s="21">
        <f t="shared" si="1188"/>
        <v>74.350756097560961</v>
      </c>
      <c r="BV572" s="21">
        <f t="shared" si="1189"/>
        <v>24.783585365853654</v>
      </c>
      <c r="BW572" s="21"/>
      <c r="BX572" s="22">
        <f t="shared" si="1190"/>
        <v>0</v>
      </c>
      <c r="BY572" s="21">
        <f t="shared" si="1123"/>
        <v>0</v>
      </c>
      <c r="BZ572" s="22">
        <f t="shared" si="1250"/>
        <v>0</v>
      </c>
      <c r="CA572" s="21">
        <f t="shared" si="1124"/>
        <v>0</v>
      </c>
      <c r="CB572" s="21">
        <f t="shared" si="1191"/>
        <v>0</v>
      </c>
      <c r="CC572" s="21">
        <f t="shared" si="1192"/>
        <v>285.26495255212433</v>
      </c>
      <c r="CD572" s="21">
        <f t="shared" si="1193"/>
        <v>15.013944871164451</v>
      </c>
      <c r="CE572" s="21"/>
      <c r="CF572" s="22">
        <f t="shared" si="1194"/>
        <v>0</v>
      </c>
      <c r="CG572" s="21">
        <f t="shared" si="1125"/>
        <v>0</v>
      </c>
      <c r="CH572" s="22">
        <f t="shared" si="1251"/>
        <v>0</v>
      </c>
      <c r="CI572" s="21">
        <f t="shared" si="1126"/>
        <v>0</v>
      </c>
      <c r="CJ572" s="21">
        <f t="shared" si="1195"/>
        <v>0</v>
      </c>
      <c r="CK572" s="21">
        <f t="shared" si="1196"/>
        <v>248.86184079464991</v>
      </c>
      <c r="CL572" s="21">
        <f t="shared" si="1197"/>
        <v>13.09799162077106</v>
      </c>
      <c r="CM572" s="21"/>
      <c r="CN572" s="22">
        <f t="shared" si="1198"/>
        <v>0</v>
      </c>
      <c r="CO572" s="21">
        <f t="shared" si="1127"/>
        <v>0</v>
      </c>
      <c r="CP572" s="22">
        <f t="shared" si="1252"/>
        <v>0</v>
      </c>
      <c r="CQ572" s="21">
        <f t="shared" si="1128"/>
        <v>0</v>
      </c>
      <c r="CR572" s="21">
        <f t="shared" si="1199"/>
        <v>0</v>
      </c>
      <c r="CS572" s="21">
        <f t="shared" si="1200"/>
        <v>28.794817540322583</v>
      </c>
      <c r="CT572" s="21">
        <f t="shared" si="1201"/>
        <v>86.38445262096775</v>
      </c>
      <c r="CU572" s="21"/>
      <c r="CV572" s="22">
        <f t="shared" si="1202"/>
        <v>0</v>
      </c>
      <c r="CW572" s="21">
        <f t="shared" si="1129"/>
        <v>0</v>
      </c>
      <c r="CX572" s="22">
        <f t="shared" si="1253"/>
        <v>0</v>
      </c>
      <c r="CY572" s="21">
        <f t="shared" si="1130"/>
        <v>0</v>
      </c>
      <c r="CZ572" s="21">
        <f t="shared" si="1203"/>
        <v>0</v>
      </c>
      <c r="DA572" s="21">
        <f t="shared" si="1204"/>
        <v>245.53452073170729</v>
      </c>
      <c r="DB572" s="21">
        <f t="shared" si="1205"/>
        <v>12.922869512195131</v>
      </c>
      <c r="DC572" s="21"/>
      <c r="DD572" s="22">
        <f t="shared" si="1206"/>
        <v>0</v>
      </c>
      <c r="DE572" s="21">
        <f t="shared" si="1131"/>
        <v>0</v>
      </c>
      <c r="DF572" s="22">
        <f t="shared" si="1254"/>
        <v>0</v>
      </c>
      <c r="DG572" s="21">
        <f t="shared" si="1132"/>
        <v>0</v>
      </c>
      <c r="DH572" s="21">
        <f t="shared" si="1207"/>
        <v>0</v>
      </c>
      <c r="DI572" s="21">
        <f t="shared" si="1208"/>
        <v>214.14197926829266</v>
      </c>
      <c r="DJ572" s="21">
        <f t="shared" si="1209"/>
        <v>11.270630487804887</v>
      </c>
      <c r="DK572" s="21"/>
      <c r="DL572" s="22">
        <f t="shared" si="1210"/>
        <v>0</v>
      </c>
      <c r="DM572" s="21">
        <f t="shared" si="1133"/>
        <v>0</v>
      </c>
      <c r="DN572" s="22">
        <f t="shared" si="1255"/>
        <v>0</v>
      </c>
      <c r="DO572" s="21">
        <f t="shared" si="1134"/>
        <v>0</v>
      </c>
      <c r="DP572" s="21">
        <f t="shared" si="1211"/>
        <v>0</v>
      </c>
      <c r="DQ572" s="21">
        <f t="shared" si="1212"/>
        <v>74.350756097560961</v>
      </c>
      <c r="DR572" s="21">
        <f t="shared" si="1213"/>
        <v>24.783585365853654</v>
      </c>
      <c r="DS572" s="21"/>
      <c r="DT572" s="22">
        <f t="shared" si="1214"/>
        <v>0</v>
      </c>
      <c r="DU572" s="21">
        <f t="shared" si="1135"/>
        <v>0</v>
      </c>
      <c r="DV572" s="22">
        <f t="shared" si="1256"/>
        <v>0</v>
      </c>
      <c r="DW572" s="21">
        <f t="shared" si="1136"/>
        <v>0</v>
      </c>
      <c r="DX572" s="21">
        <f t="shared" si="1215"/>
        <v>0</v>
      </c>
      <c r="DY572" s="21">
        <f t="shared" si="1216"/>
        <v>1807.0479359844601</v>
      </c>
      <c r="DZ572" s="21">
        <f t="shared" si="1217"/>
        <v>95.107786104445353</v>
      </c>
      <c r="EA572" s="21"/>
      <c r="EB572" s="22">
        <f t="shared" si="1218"/>
        <v>0</v>
      </c>
      <c r="EC572" s="21">
        <f t="shared" si="1137"/>
        <v>0</v>
      </c>
      <c r="ED572" s="22">
        <f t="shared" si="1257"/>
        <v>0</v>
      </c>
      <c r="EE572" s="21">
        <f t="shared" si="1138"/>
        <v>0</v>
      </c>
      <c r="EF572" s="21">
        <f t="shared" si="1219"/>
        <v>0</v>
      </c>
      <c r="EG572" s="21">
        <f t="shared" si="1220"/>
        <v>1635.0269956687646</v>
      </c>
      <c r="EH572" s="21">
        <f t="shared" si="1221"/>
        <v>86.054052403619266</v>
      </c>
      <c r="EI572" s="21"/>
      <c r="EJ572" s="22">
        <f t="shared" si="1222"/>
        <v>0</v>
      </c>
      <c r="EK572" s="21">
        <f t="shared" si="1139"/>
        <v>0</v>
      </c>
      <c r="EL572" s="22">
        <f t="shared" si="1258"/>
        <v>0</v>
      </c>
      <c r="EM572" s="21">
        <f t="shared" si="1140"/>
        <v>0</v>
      </c>
      <c r="EN572" s="21">
        <f t="shared" si="1223"/>
        <v>0</v>
      </c>
      <c r="EO572" s="21">
        <f t="shared" si="1224"/>
        <v>134.54081172797009</v>
      </c>
      <c r="EP572" s="21">
        <f t="shared" si="1225"/>
        <v>403.62243518391028</v>
      </c>
      <c r="EQ572" s="21"/>
      <c r="ER572" s="22">
        <f t="shared" si="1226"/>
        <v>0</v>
      </c>
      <c r="ES572" s="21">
        <f t="shared" si="1141"/>
        <v>0</v>
      </c>
      <c r="ET572" s="22">
        <f t="shared" si="1259"/>
        <v>0</v>
      </c>
      <c r="EU572" s="21">
        <f t="shared" si="1142"/>
        <v>0</v>
      </c>
      <c r="EV572" s="21">
        <f t="shared" si="1227"/>
        <v>0</v>
      </c>
      <c r="EW572" s="21">
        <f t="shared" si="1228"/>
        <v>648.38580000000002</v>
      </c>
      <c r="EX572" s="21">
        <f t="shared" si="1229"/>
        <v>648.38580000000002</v>
      </c>
      <c r="EY572" s="21"/>
      <c r="EZ572" s="22">
        <f t="shared" si="1230"/>
        <v>0</v>
      </c>
      <c r="FA572" s="21">
        <f t="shared" si="1143"/>
        <v>0</v>
      </c>
      <c r="FB572" s="22">
        <f t="shared" si="1260"/>
        <v>0</v>
      </c>
      <c r="FC572" s="21">
        <f t="shared" si="1144"/>
        <v>0</v>
      </c>
      <c r="FD572" s="21">
        <f t="shared" si="1231"/>
        <v>0</v>
      </c>
      <c r="FE572" s="21">
        <f t="shared" si="1232"/>
        <v>145.161</v>
      </c>
      <c r="FF572" s="21">
        <f t="shared" si="1233"/>
        <v>145.161</v>
      </c>
      <c r="FG572" s="21"/>
      <c r="FH572" s="22">
        <f t="shared" si="1234"/>
        <v>0</v>
      </c>
      <c r="FI572" s="21">
        <f t="shared" si="1145"/>
        <v>0</v>
      </c>
      <c r="FJ572" s="22">
        <f t="shared" si="1261"/>
        <v>0</v>
      </c>
      <c r="FK572" s="21">
        <f t="shared" si="1146"/>
        <v>0</v>
      </c>
      <c r="FL572" s="21">
        <f t="shared" si="1235"/>
        <v>0</v>
      </c>
      <c r="FM572" s="21">
        <f t="shared" si="1236"/>
        <v>70.161149999999992</v>
      </c>
      <c r="FN572" s="21">
        <f t="shared" si="1237"/>
        <v>210.48344999999998</v>
      </c>
      <c r="FO572" s="21"/>
      <c r="FP572" s="21">
        <f t="shared" si="1147"/>
        <v>0</v>
      </c>
      <c r="FQ572" s="21">
        <f t="shared" si="1148"/>
        <v>0</v>
      </c>
      <c r="FR572" s="21">
        <f t="shared" si="1238"/>
        <v>0</v>
      </c>
      <c r="FS572" s="21">
        <f t="shared" si="1149"/>
        <v>7718.9743214634136</v>
      </c>
      <c r="FT572" s="21">
        <f t="shared" si="1150"/>
        <v>4968.3256785365866</v>
      </c>
      <c r="FU572" s="21"/>
      <c r="FV572" s="20">
        <f t="shared" si="1239"/>
        <v>0</v>
      </c>
      <c r="FW572" s="20">
        <f t="shared" si="1240"/>
        <v>0</v>
      </c>
      <c r="FX572" s="20">
        <f t="shared" si="1151"/>
        <v>0</v>
      </c>
      <c r="FY572" s="20">
        <f t="shared" si="1152"/>
        <v>0</v>
      </c>
    </row>
    <row r="573" spans="2:181" x14ac:dyDescent="0.25">
      <c r="B573" s="20">
        <v>24.75</v>
      </c>
      <c r="C573" s="20">
        <f t="shared" si="1153"/>
        <v>41.827500000000001</v>
      </c>
      <c r="D573" s="22">
        <f t="shared" si="1154"/>
        <v>0</v>
      </c>
      <c r="E573" s="21">
        <f t="shared" si="1105"/>
        <v>0</v>
      </c>
      <c r="F573" s="22">
        <f t="shared" si="1241"/>
        <v>0</v>
      </c>
      <c r="G573" s="21">
        <f t="shared" si="1106"/>
        <v>0</v>
      </c>
      <c r="H573" s="21">
        <f t="shared" si="1155"/>
        <v>0</v>
      </c>
      <c r="I573" s="21">
        <f t="shared" si="1156"/>
        <v>671.12769000000014</v>
      </c>
      <c r="J573" s="21">
        <f t="shared" si="1157"/>
        <v>35.322510000000044</v>
      </c>
      <c r="K573" s="21"/>
      <c r="L573" s="22">
        <f t="shared" si="1158"/>
        <v>0</v>
      </c>
      <c r="M573" s="21">
        <f t="shared" si="1107"/>
        <v>0</v>
      </c>
      <c r="N573" s="22">
        <f t="shared" si="1242"/>
        <v>0</v>
      </c>
      <c r="O573" s="21">
        <f t="shared" si="1108"/>
        <v>0</v>
      </c>
      <c r="P573" s="21">
        <f t="shared" si="1159"/>
        <v>0</v>
      </c>
      <c r="Q573" s="21">
        <f t="shared" si="1160"/>
        <v>252.82207499999996</v>
      </c>
      <c r="R573" s="21">
        <f t="shared" si="1161"/>
        <v>13.30642500000001</v>
      </c>
      <c r="S573" s="21"/>
      <c r="T573" s="22">
        <f t="shared" si="1162"/>
        <v>0</v>
      </c>
      <c r="U573" s="21">
        <f t="shared" si="1109"/>
        <v>0</v>
      </c>
      <c r="V573" s="22">
        <f t="shared" si="1243"/>
        <v>0</v>
      </c>
      <c r="W573" s="21">
        <f t="shared" si="1110"/>
        <v>0</v>
      </c>
      <c r="X573" s="21">
        <f t="shared" si="1163"/>
        <v>0</v>
      </c>
      <c r="Y573" s="21">
        <f t="shared" si="1164"/>
        <v>65.322450000000003</v>
      </c>
      <c r="Z573" s="21">
        <f t="shared" si="1165"/>
        <v>195.96735000000001</v>
      </c>
      <c r="AA573" s="21"/>
      <c r="AB573" s="22">
        <f t="shared" si="1166"/>
        <v>0</v>
      </c>
      <c r="AC573" s="21">
        <f t="shared" si="1111"/>
        <v>0</v>
      </c>
      <c r="AD573" s="22">
        <f t="shared" si="1244"/>
        <v>0</v>
      </c>
      <c r="AE573" s="21">
        <f t="shared" si="1112"/>
        <v>0</v>
      </c>
      <c r="AF573" s="21">
        <f t="shared" si="1167"/>
        <v>0</v>
      </c>
      <c r="AG573" s="21">
        <f t="shared" si="1168"/>
        <v>59.757945000000007</v>
      </c>
      <c r="AH573" s="21">
        <f t="shared" si="1169"/>
        <v>3.145155000000003</v>
      </c>
      <c r="AI573" s="21"/>
      <c r="AJ573" s="22">
        <f t="shared" si="1170"/>
        <v>0</v>
      </c>
      <c r="AK573" s="21">
        <f t="shared" si="1113"/>
        <v>0</v>
      </c>
      <c r="AL573" s="22">
        <f t="shared" si="1245"/>
        <v>0</v>
      </c>
      <c r="AM573" s="21">
        <f t="shared" si="1114"/>
        <v>0</v>
      </c>
      <c r="AN573" s="21">
        <f t="shared" si="1171"/>
        <v>0</v>
      </c>
      <c r="AO573" s="21">
        <f t="shared" si="1172"/>
        <v>128.70941999999999</v>
      </c>
      <c r="AP573" s="21">
        <f t="shared" si="1173"/>
        <v>6.7741800000000056</v>
      </c>
      <c r="AQ573" s="21"/>
      <c r="AR573" s="22">
        <f t="shared" si="1174"/>
        <v>0</v>
      </c>
      <c r="AS573" s="21">
        <f t="shared" si="1115"/>
        <v>0</v>
      </c>
      <c r="AT573" s="22">
        <f t="shared" si="1246"/>
        <v>0</v>
      </c>
      <c r="AU573" s="21">
        <f t="shared" si="1116"/>
        <v>0</v>
      </c>
      <c r="AV573" s="21">
        <f t="shared" si="1175"/>
        <v>0</v>
      </c>
      <c r="AW573" s="21">
        <f t="shared" si="1176"/>
        <v>279.43492500000002</v>
      </c>
      <c r="AX573" s="21">
        <f t="shared" si="1177"/>
        <v>93.144975000000017</v>
      </c>
      <c r="AY573" s="21"/>
      <c r="AZ573" s="22">
        <f t="shared" si="1178"/>
        <v>0</v>
      </c>
      <c r="BA573" s="21">
        <f t="shared" si="1117"/>
        <v>0</v>
      </c>
      <c r="BB573" s="22">
        <f t="shared" si="1247"/>
        <v>0</v>
      </c>
      <c r="BC573" s="21">
        <f t="shared" si="1118"/>
        <v>0</v>
      </c>
      <c r="BD573" s="21">
        <f t="shared" si="1179"/>
        <v>0</v>
      </c>
      <c r="BE573" s="21">
        <f t="shared" si="1180"/>
        <v>245.53452073170729</v>
      </c>
      <c r="BF573" s="21">
        <f t="shared" si="1181"/>
        <v>12.922869512195131</v>
      </c>
      <c r="BG573" s="21"/>
      <c r="BH573" s="22">
        <f t="shared" si="1182"/>
        <v>0</v>
      </c>
      <c r="BI573" s="21">
        <f t="shared" si="1119"/>
        <v>0</v>
      </c>
      <c r="BJ573" s="22">
        <f t="shared" si="1248"/>
        <v>0</v>
      </c>
      <c r="BK573" s="21">
        <f t="shared" si="1120"/>
        <v>0</v>
      </c>
      <c r="BL573" s="21">
        <f t="shared" si="1183"/>
        <v>0</v>
      </c>
      <c r="BM573" s="21">
        <f t="shared" si="1184"/>
        <v>214.14197926829266</v>
      </c>
      <c r="BN573" s="21">
        <f t="shared" si="1185"/>
        <v>11.270630487804887</v>
      </c>
      <c r="BO573" s="21"/>
      <c r="BP573" s="22">
        <f t="shared" si="1186"/>
        <v>0</v>
      </c>
      <c r="BQ573" s="21">
        <f t="shared" si="1121"/>
        <v>0</v>
      </c>
      <c r="BR573" s="22">
        <f t="shared" si="1249"/>
        <v>0</v>
      </c>
      <c r="BS573" s="21">
        <f t="shared" si="1122"/>
        <v>0</v>
      </c>
      <c r="BT573" s="21">
        <f t="shared" si="1187"/>
        <v>0</v>
      </c>
      <c r="BU573" s="21">
        <f t="shared" si="1188"/>
        <v>74.350756097560961</v>
      </c>
      <c r="BV573" s="21">
        <f t="shared" si="1189"/>
        <v>24.783585365853654</v>
      </c>
      <c r="BW573" s="21"/>
      <c r="BX573" s="22">
        <f t="shared" si="1190"/>
        <v>0</v>
      </c>
      <c r="BY573" s="21">
        <f t="shared" si="1123"/>
        <v>0</v>
      </c>
      <c r="BZ573" s="22">
        <f t="shared" si="1250"/>
        <v>0</v>
      </c>
      <c r="CA573" s="21">
        <f t="shared" si="1124"/>
        <v>0</v>
      </c>
      <c r="CB573" s="21">
        <f t="shared" si="1191"/>
        <v>0</v>
      </c>
      <c r="CC573" s="21">
        <f t="shared" si="1192"/>
        <v>285.26495255212433</v>
      </c>
      <c r="CD573" s="21">
        <f t="shared" si="1193"/>
        <v>15.013944871164451</v>
      </c>
      <c r="CE573" s="21"/>
      <c r="CF573" s="22">
        <f t="shared" si="1194"/>
        <v>0</v>
      </c>
      <c r="CG573" s="21">
        <f t="shared" si="1125"/>
        <v>0</v>
      </c>
      <c r="CH573" s="22">
        <f t="shared" si="1251"/>
        <v>0</v>
      </c>
      <c r="CI573" s="21">
        <f t="shared" si="1126"/>
        <v>0</v>
      </c>
      <c r="CJ573" s="21">
        <f t="shared" si="1195"/>
        <v>0</v>
      </c>
      <c r="CK573" s="21">
        <f t="shared" si="1196"/>
        <v>248.86184079464991</v>
      </c>
      <c r="CL573" s="21">
        <f t="shared" si="1197"/>
        <v>13.09799162077106</v>
      </c>
      <c r="CM573" s="21"/>
      <c r="CN573" s="22">
        <f t="shared" si="1198"/>
        <v>0</v>
      </c>
      <c r="CO573" s="21">
        <f t="shared" si="1127"/>
        <v>0</v>
      </c>
      <c r="CP573" s="22">
        <f t="shared" si="1252"/>
        <v>0</v>
      </c>
      <c r="CQ573" s="21">
        <f t="shared" si="1128"/>
        <v>0</v>
      </c>
      <c r="CR573" s="21">
        <f t="shared" si="1199"/>
        <v>0</v>
      </c>
      <c r="CS573" s="21">
        <f t="shared" si="1200"/>
        <v>28.794817540322583</v>
      </c>
      <c r="CT573" s="21">
        <f t="shared" si="1201"/>
        <v>86.38445262096775</v>
      </c>
      <c r="CU573" s="21"/>
      <c r="CV573" s="22">
        <f t="shared" si="1202"/>
        <v>0</v>
      </c>
      <c r="CW573" s="21">
        <f t="shared" si="1129"/>
        <v>0</v>
      </c>
      <c r="CX573" s="22">
        <f t="shared" si="1253"/>
        <v>0</v>
      </c>
      <c r="CY573" s="21">
        <f t="shared" si="1130"/>
        <v>0</v>
      </c>
      <c r="CZ573" s="21">
        <f t="shared" si="1203"/>
        <v>0</v>
      </c>
      <c r="DA573" s="21">
        <f t="shared" si="1204"/>
        <v>245.53452073170729</v>
      </c>
      <c r="DB573" s="21">
        <f t="shared" si="1205"/>
        <v>12.922869512195131</v>
      </c>
      <c r="DC573" s="21"/>
      <c r="DD573" s="22">
        <f t="shared" si="1206"/>
        <v>0</v>
      </c>
      <c r="DE573" s="21">
        <f t="shared" si="1131"/>
        <v>0</v>
      </c>
      <c r="DF573" s="22">
        <f t="shared" si="1254"/>
        <v>0</v>
      </c>
      <c r="DG573" s="21">
        <f t="shared" si="1132"/>
        <v>0</v>
      </c>
      <c r="DH573" s="21">
        <f t="shared" si="1207"/>
        <v>0</v>
      </c>
      <c r="DI573" s="21">
        <f t="shared" si="1208"/>
        <v>214.14197926829266</v>
      </c>
      <c r="DJ573" s="21">
        <f t="shared" si="1209"/>
        <v>11.270630487804887</v>
      </c>
      <c r="DK573" s="21"/>
      <c r="DL573" s="22">
        <f t="shared" si="1210"/>
        <v>0</v>
      </c>
      <c r="DM573" s="21">
        <f t="shared" si="1133"/>
        <v>0</v>
      </c>
      <c r="DN573" s="22">
        <f t="shared" si="1255"/>
        <v>0</v>
      </c>
      <c r="DO573" s="21">
        <f t="shared" si="1134"/>
        <v>0</v>
      </c>
      <c r="DP573" s="21">
        <f t="shared" si="1211"/>
        <v>0</v>
      </c>
      <c r="DQ573" s="21">
        <f t="shared" si="1212"/>
        <v>74.350756097560961</v>
      </c>
      <c r="DR573" s="21">
        <f t="shared" si="1213"/>
        <v>24.783585365853654</v>
      </c>
      <c r="DS573" s="21"/>
      <c r="DT573" s="22">
        <f t="shared" si="1214"/>
        <v>0</v>
      </c>
      <c r="DU573" s="21">
        <f t="shared" si="1135"/>
        <v>0</v>
      </c>
      <c r="DV573" s="22">
        <f t="shared" si="1256"/>
        <v>0</v>
      </c>
      <c r="DW573" s="21">
        <f t="shared" si="1136"/>
        <v>0</v>
      </c>
      <c r="DX573" s="21">
        <f t="shared" si="1215"/>
        <v>0</v>
      </c>
      <c r="DY573" s="21">
        <f t="shared" si="1216"/>
        <v>1807.0479359844601</v>
      </c>
      <c r="DZ573" s="21">
        <f t="shared" si="1217"/>
        <v>95.107786104445353</v>
      </c>
      <c r="EA573" s="21"/>
      <c r="EB573" s="22">
        <f t="shared" si="1218"/>
        <v>0</v>
      </c>
      <c r="EC573" s="21">
        <f t="shared" si="1137"/>
        <v>0</v>
      </c>
      <c r="ED573" s="22">
        <f t="shared" si="1257"/>
        <v>0</v>
      </c>
      <c r="EE573" s="21">
        <f t="shared" si="1138"/>
        <v>0</v>
      </c>
      <c r="EF573" s="21">
        <f t="shared" si="1219"/>
        <v>0</v>
      </c>
      <c r="EG573" s="21">
        <f t="shared" si="1220"/>
        <v>1635.0269956687646</v>
      </c>
      <c r="EH573" s="21">
        <f t="shared" si="1221"/>
        <v>86.054052403619266</v>
      </c>
      <c r="EI573" s="21"/>
      <c r="EJ573" s="22">
        <f t="shared" si="1222"/>
        <v>0</v>
      </c>
      <c r="EK573" s="21">
        <f t="shared" si="1139"/>
        <v>0</v>
      </c>
      <c r="EL573" s="22">
        <f t="shared" si="1258"/>
        <v>0</v>
      </c>
      <c r="EM573" s="21">
        <f t="shared" si="1140"/>
        <v>0</v>
      </c>
      <c r="EN573" s="21">
        <f t="shared" si="1223"/>
        <v>0</v>
      </c>
      <c r="EO573" s="21">
        <f t="shared" si="1224"/>
        <v>134.54081172797009</v>
      </c>
      <c r="EP573" s="21">
        <f t="shared" si="1225"/>
        <v>403.62243518391028</v>
      </c>
      <c r="EQ573" s="21"/>
      <c r="ER573" s="22">
        <f t="shared" si="1226"/>
        <v>0</v>
      </c>
      <c r="ES573" s="21">
        <f t="shared" si="1141"/>
        <v>0</v>
      </c>
      <c r="ET573" s="22">
        <f t="shared" si="1259"/>
        <v>0</v>
      </c>
      <c r="EU573" s="21">
        <f t="shared" si="1142"/>
        <v>0</v>
      </c>
      <c r="EV573" s="21">
        <f t="shared" si="1227"/>
        <v>0</v>
      </c>
      <c r="EW573" s="21">
        <f t="shared" si="1228"/>
        <v>648.38580000000002</v>
      </c>
      <c r="EX573" s="21">
        <f t="shared" si="1229"/>
        <v>648.38580000000002</v>
      </c>
      <c r="EY573" s="21"/>
      <c r="EZ573" s="22">
        <f t="shared" si="1230"/>
        <v>0</v>
      </c>
      <c r="FA573" s="21">
        <f t="shared" si="1143"/>
        <v>0</v>
      </c>
      <c r="FB573" s="22">
        <f t="shared" si="1260"/>
        <v>0</v>
      </c>
      <c r="FC573" s="21">
        <f t="shared" si="1144"/>
        <v>0</v>
      </c>
      <c r="FD573" s="21">
        <f t="shared" si="1231"/>
        <v>0</v>
      </c>
      <c r="FE573" s="21">
        <f t="shared" si="1232"/>
        <v>145.161</v>
      </c>
      <c r="FF573" s="21">
        <f t="shared" si="1233"/>
        <v>145.161</v>
      </c>
      <c r="FG573" s="21"/>
      <c r="FH573" s="22">
        <f t="shared" si="1234"/>
        <v>0</v>
      </c>
      <c r="FI573" s="21">
        <f t="shared" si="1145"/>
        <v>0</v>
      </c>
      <c r="FJ573" s="22">
        <f t="shared" si="1261"/>
        <v>0</v>
      </c>
      <c r="FK573" s="21">
        <f t="shared" si="1146"/>
        <v>0</v>
      </c>
      <c r="FL573" s="21">
        <f t="shared" si="1235"/>
        <v>0</v>
      </c>
      <c r="FM573" s="21">
        <f t="shared" si="1236"/>
        <v>70.161149999999992</v>
      </c>
      <c r="FN573" s="21">
        <f t="shared" si="1237"/>
        <v>210.48344999999998</v>
      </c>
      <c r="FO573" s="21"/>
      <c r="FP573" s="21">
        <f t="shared" si="1147"/>
        <v>0</v>
      </c>
      <c r="FQ573" s="21">
        <f t="shared" si="1148"/>
        <v>0</v>
      </c>
      <c r="FR573" s="21">
        <f t="shared" si="1238"/>
        <v>0</v>
      </c>
      <c r="FS573" s="21">
        <f t="shared" si="1149"/>
        <v>7718.9743214634136</v>
      </c>
      <c r="FT573" s="21">
        <f t="shared" si="1150"/>
        <v>4968.3256785365866</v>
      </c>
      <c r="FU573" s="21"/>
      <c r="FV573" s="20">
        <f t="shared" si="1239"/>
        <v>0</v>
      </c>
      <c r="FW573" s="20">
        <f t="shared" si="1240"/>
        <v>0</v>
      </c>
      <c r="FX573" s="20">
        <f t="shared" si="1151"/>
        <v>0</v>
      </c>
      <c r="FY573" s="20">
        <f t="shared" si="1152"/>
        <v>0</v>
      </c>
    </row>
    <row r="574" spans="2:181" x14ac:dyDescent="0.25">
      <c r="B574" s="20">
        <v>24.8</v>
      </c>
      <c r="C574" s="20">
        <f t="shared" si="1153"/>
        <v>41.911999999999999</v>
      </c>
      <c r="D574" s="22">
        <f t="shared" si="1154"/>
        <v>0</v>
      </c>
      <c r="E574" s="21">
        <f t="shared" si="1105"/>
        <v>0</v>
      </c>
      <c r="F574" s="22">
        <f t="shared" si="1241"/>
        <v>0</v>
      </c>
      <c r="G574" s="21">
        <f t="shared" si="1106"/>
        <v>0</v>
      </c>
      <c r="H574" s="21">
        <f t="shared" si="1155"/>
        <v>0</v>
      </c>
      <c r="I574" s="21">
        <f t="shared" si="1156"/>
        <v>671.12769000000014</v>
      </c>
      <c r="J574" s="21">
        <f t="shared" si="1157"/>
        <v>35.322510000000044</v>
      </c>
      <c r="K574" s="21"/>
      <c r="L574" s="22">
        <f t="shared" si="1158"/>
        <v>0</v>
      </c>
      <c r="M574" s="21">
        <f t="shared" si="1107"/>
        <v>0</v>
      </c>
      <c r="N574" s="22">
        <f t="shared" si="1242"/>
        <v>0</v>
      </c>
      <c r="O574" s="21">
        <f t="shared" si="1108"/>
        <v>0</v>
      </c>
      <c r="P574" s="21">
        <f t="shared" si="1159"/>
        <v>0</v>
      </c>
      <c r="Q574" s="21">
        <f t="shared" si="1160"/>
        <v>252.82207499999996</v>
      </c>
      <c r="R574" s="21">
        <f t="shared" si="1161"/>
        <v>13.30642500000001</v>
      </c>
      <c r="S574" s="21"/>
      <c r="T574" s="22">
        <f t="shared" si="1162"/>
        <v>0</v>
      </c>
      <c r="U574" s="21">
        <f t="shared" si="1109"/>
        <v>0</v>
      </c>
      <c r="V574" s="22">
        <f t="shared" si="1243"/>
        <v>0</v>
      </c>
      <c r="W574" s="21">
        <f t="shared" si="1110"/>
        <v>0</v>
      </c>
      <c r="X574" s="21">
        <f t="shared" si="1163"/>
        <v>0</v>
      </c>
      <c r="Y574" s="21">
        <f t="shared" si="1164"/>
        <v>65.322450000000003</v>
      </c>
      <c r="Z574" s="21">
        <f t="shared" si="1165"/>
        <v>195.96735000000001</v>
      </c>
      <c r="AA574" s="21"/>
      <c r="AB574" s="22">
        <f t="shared" si="1166"/>
        <v>0</v>
      </c>
      <c r="AC574" s="21">
        <f t="shared" si="1111"/>
        <v>0</v>
      </c>
      <c r="AD574" s="22">
        <f t="shared" si="1244"/>
        <v>0</v>
      </c>
      <c r="AE574" s="21">
        <f t="shared" si="1112"/>
        <v>0</v>
      </c>
      <c r="AF574" s="21">
        <f t="shared" si="1167"/>
        <v>0</v>
      </c>
      <c r="AG574" s="21">
        <f t="shared" si="1168"/>
        <v>59.757945000000007</v>
      </c>
      <c r="AH574" s="21">
        <f t="shared" si="1169"/>
        <v>3.145155000000003</v>
      </c>
      <c r="AI574" s="21"/>
      <c r="AJ574" s="22">
        <f t="shared" si="1170"/>
        <v>0</v>
      </c>
      <c r="AK574" s="21">
        <f t="shared" si="1113"/>
        <v>0</v>
      </c>
      <c r="AL574" s="22">
        <f t="shared" si="1245"/>
        <v>0</v>
      </c>
      <c r="AM574" s="21">
        <f t="shared" si="1114"/>
        <v>0</v>
      </c>
      <c r="AN574" s="21">
        <f t="shared" si="1171"/>
        <v>0</v>
      </c>
      <c r="AO574" s="21">
        <f t="shared" si="1172"/>
        <v>128.70941999999999</v>
      </c>
      <c r="AP574" s="21">
        <f t="shared" si="1173"/>
        <v>6.7741800000000056</v>
      </c>
      <c r="AQ574" s="21"/>
      <c r="AR574" s="22">
        <f t="shared" si="1174"/>
        <v>0</v>
      </c>
      <c r="AS574" s="21">
        <f t="shared" si="1115"/>
        <v>0</v>
      </c>
      <c r="AT574" s="22">
        <f t="shared" si="1246"/>
        <v>0</v>
      </c>
      <c r="AU574" s="21">
        <f t="shared" si="1116"/>
        <v>0</v>
      </c>
      <c r="AV574" s="21">
        <f t="shared" si="1175"/>
        <v>0</v>
      </c>
      <c r="AW574" s="21">
        <f t="shared" si="1176"/>
        <v>279.43492500000002</v>
      </c>
      <c r="AX574" s="21">
        <f t="shared" si="1177"/>
        <v>93.144975000000017</v>
      </c>
      <c r="AY574" s="21"/>
      <c r="AZ574" s="22">
        <f t="shared" si="1178"/>
        <v>0</v>
      </c>
      <c r="BA574" s="21">
        <f t="shared" si="1117"/>
        <v>0</v>
      </c>
      <c r="BB574" s="22">
        <f t="shared" si="1247"/>
        <v>0</v>
      </c>
      <c r="BC574" s="21">
        <f t="shared" si="1118"/>
        <v>0</v>
      </c>
      <c r="BD574" s="21">
        <f t="shared" si="1179"/>
        <v>0</v>
      </c>
      <c r="BE574" s="21">
        <f t="shared" si="1180"/>
        <v>245.53452073170729</v>
      </c>
      <c r="BF574" s="21">
        <f t="shared" si="1181"/>
        <v>12.922869512195131</v>
      </c>
      <c r="BG574" s="21"/>
      <c r="BH574" s="22">
        <f t="shared" si="1182"/>
        <v>0</v>
      </c>
      <c r="BI574" s="21">
        <f t="shared" si="1119"/>
        <v>0</v>
      </c>
      <c r="BJ574" s="22">
        <f t="shared" si="1248"/>
        <v>0</v>
      </c>
      <c r="BK574" s="21">
        <f t="shared" si="1120"/>
        <v>0</v>
      </c>
      <c r="BL574" s="21">
        <f t="shared" si="1183"/>
        <v>0</v>
      </c>
      <c r="BM574" s="21">
        <f t="shared" si="1184"/>
        <v>214.14197926829266</v>
      </c>
      <c r="BN574" s="21">
        <f t="shared" si="1185"/>
        <v>11.270630487804887</v>
      </c>
      <c r="BO574" s="21"/>
      <c r="BP574" s="22">
        <f t="shared" si="1186"/>
        <v>0</v>
      </c>
      <c r="BQ574" s="21">
        <f t="shared" si="1121"/>
        <v>0</v>
      </c>
      <c r="BR574" s="22">
        <f t="shared" si="1249"/>
        <v>0</v>
      </c>
      <c r="BS574" s="21">
        <f t="shared" si="1122"/>
        <v>0</v>
      </c>
      <c r="BT574" s="21">
        <f t="shared" si="1187"/>
        <v>0</v>
      </c>
      <c r="BU574" s="21">
        <f t="shared" si="1188"/>
        <v>74.350756097560961</v>
      </c>
      <c r="BV574" s="21">
        <f t="shared" si="1189"/>
        <v>24.783585365853654</v>
      </c>
      <c r="BW574" s="21"/>
      <c r="BX574" s="22">
        <f t="shared" si="1190"/>
        <v>0</v>
      </c>
      <c r="BY574" s="21">
        <f t="shared" si="1123"/>
        <v>0</v>
      </c>
      <c r="BZ574" s="22">
        <f t="shared" si="1250"/>
        <v>0</v>
      </c>
      <c r="CA574" s="21">
        <f t="shared" si="1124"/>
        <v>0</v>
      </c>
      <c r="CB574" s="21">
        <f t="shared" si="1191"/>
        <v>0</v>
      </c>
      <c r="CC574" s="21">
        <f t="shared" si="1192"/>
        <v>285.26495255212433</v>
      </c>
      <c r="CD574" s="21">
        <f t="shared" si="1193"/>
        <v>15.013944871164451</v>
      </c>
      <c r="CE574" s="21"/>
      <c r="CF574" s="22">
        <f t="shared" si="1194"/>
        <v>0</v>
      </c>
      <c r="CG574" s="21">
        <f t="shared" si="1125"/>
        <v>0</v>
      </c>
      <c r="CH574" s="22">
        <f t="shared" si="1251"/>
        <v>0</v>
      </c>
      <c r="CI574" s="21">
        <f t="shared" si="1126"/>
        <v>0</v>
      </c>
      <c r="CJ574" s="21">
        <f t="shared" si="1195"/>
        <v>0</v>
      </c>
      <c r="CK574" s="21">
        <f t="shared" si="1196"/>
        <v>248.86184079464991</v>
      </c>
      <c r="CL574" s="21">
        <f t="shared" si="1197"/>
        <v>13.09799162077106</v>
      </c>
      <c r="CM574" s="21"/>
      <c r="CN574" s="22">
        <f t="shared" si="1198"/>
        <v>0</v>
      </c>
      <c r="CO574" s="21">
        <f t="shared" si="1127"/>
        <v>0</v>
      </c>
      <c r="CP574" s="22">
        <f t="shared" si="1252"/>
        <v>0</v>
      </c>
      <c r="CQ574" s="21">
        <f t="shared" si="1128"/>
        <v>0</v>
      </c>
      <c r="CR574" s="21">
        <f t="shared" si="1199"/>
        <v>0</v>
      </c>
      <c r="CS574" s="21">
        <f t="shared" si="1200"/>
        <v>28.794817540322583</v>
      </c>
      <c r="CT574" s="21">
        <f t="shared" si="1201"/>
        <v>86.38445262096775</v>
      </c>
      <c r="CU574" s="21"/>
      <c r="CV574" s="22">
        <f t="shared" si="1202"/>
        <v>0</v>
      </c>
      <c r="CW574" s="21">
        <f t="shared" si="1129"/>
        <v>0</v>
      </c>
      <c r="CX574" s="22">
        <f t="shared" si="1253"/>
        <v>0</v>
      </c>
      <c r="CY574" s="21">
        <f t="shared" si="1130"/>
        <v>0</v>
      </c>
      <c r="CZ574" s="21">
        <f t="shared" si="1203"/>
        <v>0</v>
      </c>
      <c r="DA574" s="21">
        <f t="shared" si="1204"/>
        <v>245.53452073170729</v>
      </c>
      <c r="DB574" s="21">
        <f t="shared" si="1205"/>
        <v>12.922869512195131</v>
      </c>
      <c r="DC574" s="21"/>
      <c r="DD574" s="22">
        <f t="shared" si="1206"/>
        <v>0</v>
      </c>
      <c r="DE574" s="21">
        <f t="shared" si="1131"/>
        <v>0</v>
      </c>
      <c r="DF574" s="22">
        <f t="shared" si="1254"/>
        <v>0</v>
      </c>
      <c r="DG574" s="21">
        <f t="shared" si="1132"/>
        <v>0</v>
      </c>
      <c r="DH574" s="21">
        <f t="shared" si="1207"/>
        <v>0</v>
      </c>
      <c r="DI574" s="21">
        <f t="shared" si="1208"/>
        <v>214.14197926829266</v>
      </c>
      <c r="DJ574" s="21">
        <f t="shared" si="1209"/>
        <v>11.270630487804887</v>
      </c>
      <c r="DK574" s="21"/>
      <c r="DL574" s="22">
        <f t="shared" si="1210"/>
        <v>0</v>
      </c>
      <c r="DM574" s="21">
        <f t="shared" si="1133"/>
        <v>0</v>
      </c>
      <c r="DN574" s="22">
        <f t="shared" si="1255"/>
        <v>0</v>
      </c>
      <c r="DO574" s="21">
        <f t="shared" si="1134"/>
        <v>0</v>
      </c>
      <c r="DP574" s="21">
        <f t="shared" si="1211"/>
        <v>0</v>
      </c>
      <c r="DQ574" s="21">
        <f t="shared" si="1212"/>
        <v>74.350756097560961</v>
      </c>
      <c r="DR574" s="21">
        <f t="shared" si="1213"/>
        <v>24.783585365853654</v>
      </c>
      <c r="DS574" s="21"/>
      <c r="DT574" s="22">
        <f t="shared" si="1214"/>
        <v>0</v>
      </c>
      <c r="DU574" s="21">
        <f t="shared" si="1135"/>
        <v>0</v>
      </c>
      <c r="DV574" s="22">
        <f t="shared" si="1256"/>
        <v>0</v>
      </c>
      <c r="DW574" s="21">
        <f t="shared" si="1136"/>
        <v>0</v>
      </c>
      <c r="DX574" s="21">
        <f t="shared" si="1215"/>
        <v>0</v>
      </c>
      <c r="DY574" s="21">
        <f t="shared" si="1216"/>
        <v>1807.0479359844601</v>
      </c>
      <c r="DZ574" s="21">
        <f t="shared" si="1217"/>
        <v>95.107786104445353</v>
      </c>
      <c r="EA574" s="21"/>
      <c r="EB574" s="22">
        <f t="shared" si="1218"/>
        <v>0</v>
      </c>
      <c r="EC574" s="21">
        <f t="shared" si="1137"/>
        <v>0</v>
      </c>
      <c r="ED574" s="22">
        <f t="shared" si="1257"/>
        <v>0</v>
      </c>
      <c r="EE574" s="21">
        <f t="shared" si="1138"/>
        <v>0</v>
      </c>
      <c r="EF574" s="21">
        <f t="shared" si="1219"/>
        <v>0</v>
      </c>
      <c r="EG574" s="21">
        <f t="shared" si="1220"/>
        <v>1635.0269956687646</v>
      </c>
      <c r="EH574" s="21">
        <f t="shared" si="1221"/>
        <v>86.054052403619266</v>
      </c>
      <c r="EI574" s="21"/>
      <c r="EJ574" s="22">
        <f t="shared" si="1222"/>
        <v>0</v>
      </c>
      <c r="EK574" s="21">
        <f t="shared" si="1139"/>
        <v>0</v>
      </c>
      <c r="EL574" s="22">
        <f t="shared" si="1258"/>
        <v>0</v>
      </c>
      <c r="EM574" s="21">
        <f t="shared" si="1140"/>
        <v>0</v>
      </c>
      <c r="EN574" s="21">
        <f t="shared" si="1223"/>
        <v>0</v>
      </c>
      <c r="EO574" s="21">
        <f t="shared" si="1224"/>
        <v>134.54081172797009</v>
      </c>
      <c r="EP574" s="21">
        <f t="shared" si="1225"/>
        <v>403.62243518391028</v>
      </c>
      <c r="EQ574" s="21"/>
      <c r="ER574" s="22">
        <f t="shared" si="1226"/>
        <v>0</v>
      </c>
      <c r="ES574" s="21">
        <f t="shared" si="1141"/>
        <v>0</v>
      </c>
      <c r="ET574" s="22">
        <f t="shared" si="1259"/>
        <v>0</v>
      </c>
      <c r="EU574" s="21">
        <f t="shared" si="1142"/>
        <v>0</v>
      </c>
      <c r="EV574" s="21">
        <f t="shared" si="1227"/>
        <v>0</v>
      </c>
      <c r="EW574" s="21">
        <f t="shared" si="1228"/>
        <v>648.38580000000002</v>
      </c>
      <c r="EX574" s="21">
        <f t="shared" si="1229"/>
        <v>648.38580000000002</v>
      </c>
      <c r="EY574" s="21"/>
      <c r="EZ574" s="22">
        <f t="shared" si="1230"/>
        <v>0</v>
      </c>
      <c r="FA574" s="21">
        <f t="shared" si="1143"/>
        <v>0</v>
      </c>
      <c r="FB574" s="22">
        <f t="shared" si="1260"/>
        <v>0</v>
      </c>
      <c r="FC574" s="21">
        <f t="shared" si="1144"/>
        <v>0</v>
      </c>
      <c r="FD574" s="21">
        <f t="shared" si="1231"/>
        <v>0</v>
      </c>
      <c r="FE574" s="21">
        <f t="shared" si="1232"/>
        <v>145.161</v>
      </c>
      <c r="FF574" s="21">
        <f t="shared" si="1233"/>
        <v>145.161</v>
      </c>
      <c r="FG574" s="21"/>
      <c r="FH574" s="22">
        <f t="shared" si="1234"/>
        <v>0</v>
      </c>
      <c r="FI574" s="21">
        <f t="shared" si="1145"/>
        <v>0</v>
      </c>
      <c r="FJ574" s="22">
        <f t="shared" si="1261"/>
        <v>0</v>
      </c>
      <c r="FK574" s="21">
        <f t="shared" si="1146"/>
        <v>0</v>
      </c>
      <c r="FL574" s="21">
        <f t="shared" si="1235"/>
        <v>0</v>
      </c>
      <c r="FM574" s="21">
        <f t="shared" si="1236"/>
        <v>70.161149999999992</v>
      </c>
      <c r="FN574" s="21">
        <f t="shared" si="1237"/>
        <v>210.48344999999998</v>
      </c>
      <c r="FO574" s="21"/>
      <c r="FP574" s="21">
        <f t="shared" si="1147"/>
        <v>0</v>
      </c>
      <c r="FQ574" s="21">
        <f t="shared" si="1148"/>
        <v>0</v>
      </c>
      <c r="FR574" s="21">
        <f t="shared" si="1238"/>
        <v>0</v>
      </c>
      <c r="FS574" s="21">
        <f t="shared" si="1149"/>
        <v>7718.9743214634136</v>
      </c>
      <c r="FT574" s="21">
        <f t="shared" si="1150"/>
        <v>4968.3256785365866</v>
      </c>
      <c r="FU574" s="21"/>
      <c r="FV574" s="20">
        <f t="shared" si="1239"/>
        <v>0</v>
      </c>
      <c r="FW574" s="20">
        <f t="shared" si="1240"/>
        <v>0</v>
      </c>
      <c r="FX574" s="20">
        <f t="shared" si="1151"/>
        <v>0</v>
      </c>
      <c r="FY574" s="20">
        <f t="shared" si="1152"/>
        <v>0</v>
      </c>
    </row>
    <row r="575" spans="2:181" x14ac:dyDescent="0.25">
      <c r="B575" s="20">
        <v>24.85</v>
      </c>
      <c r="C575" s="20">
        <f t="shared" si="1153"/>
        <v>41.996500000000005</v>
      </c>
      <c r="D575" s="22">
        <f t="shared" si="1154"/>
        <v>0</v>
      </c>
      <c r="E575" s="21">
        <f t="shared" si="1105"/>
        <v>0</v>
      </c>
      <c r="F575" s="22">
        <f t="shared" si="1241"/>
        <v>0</v>
      </c>
      <c r="G575" s="21">
        <f t="shared" si="1106"/>
        <v>0</v>
      </c>
      <c r="H575" s="21">
        <f t="shared" si="1155"/>
        <v>0</v>
      </c>
      <c r="I575" s="21">
        <f t="shared" si="1156"/>
        <v>671.12769000000014</v>
      </c>
      <c r="J575" s="21">
        <f t="shared" si="1157"/>
        <v>35.322510000000044</v>
      </c>
      <c r="K575" s="21"/>
      <c r="L575" s="22">
        <f t="shared" si="1158"/>
        <v>0</v>
      </c>
      <c r="M575" s="21">
        <f t="shared" si="1107"/>
        <v>0</v>
      </c>
      <c r="N575" s="22">
        <f t="shared" si="1242"/>
        <v>0</v>
      </c>
      <c r="O575" s="21">
        <f t="shared" si="1108"/>
        <v>0</v>
      </c>
      <c r="P575" s="21">
        <f t="shared" si="1159"/>
        <v>0</v>
      </c>
      <c r="Q575" s="21">
        <f t="shared" si="1160"/>
        <v>252.82207499999996</v>
      </c>
      <c r="R575" s="21">
        <f t="shared" si="1161"/>
        <v>13.30642500000001</v>
      </c>
      <c r="S575" s="21"/>
      <c r="T575" s="22">
        <f t="shared" si="1162"/>
        <v>0</v>
      </c>
      <c r="U575" s="21">
        <f t="shared" si="1109"/>
        <v>0</v>
      </c>
      <c r="V575" s="22">
        <f t="shared" si="1243"/>
        <v>0</v>
      </c>
      <c r="W575" s="21">
        <f t="shared" si="1110"/>
        <v>0</v>
      </c>
      <c r="X575" s="21">
        <f t="shared" si="1163"/>
        <v>0</v>
      </c>
      <c r="Y575" s="21">
        <f t="shared" si="1164"/>
        <v>65.322450000000003</v>
      </c>
      <c r="Z575" s="21">
        <f t="shared" si="1165"/>
        <v>195.96735000000001</v>
      </c>
      <c r="AA575" s="21"/>
      <c r="AB575" s="22">
        <f t="shared" si="1166"/>
        <v>0</v>
      </c>
      <c r="AC575" s="21">
        <f t="shared" si="1111"/>
        <v>0</v>
      </c>
      <c r="AD575" s="22">
        <f t="shared" si="1244"/>
        <v>0</v>
      </c>
      <c r="AE575" s="21">
        <f t="shared" si="1112"/>
        <v>0</v>
      </c>
      <c r="AF575" s="21">
        <f t="shared" si="1167"/>
        <v>0</v>
      </c>
      <c r="AG575" s="21">
        <f t="shared" si="1168"/>
        <v>59.757945000000007</v>
      </c>
      <c r="AH575" s="21">
        <f t="shared" si="1169"/>
        <v>3.145155000000003</v>
      </c>
      <c r="AI575" s="21"/>
      <c r="AJ575" s="22">
        <f t="shared" si="1170"/>
        <v>0</v>
      </c>
      <c r="AK575" s="21">
        <f t="shared" si="1113"/>
        <v>0</v>
      </c>
      <c r="AL575" s="22">
        <f t="shared" si="1245"/>
        <v>0</v>
      </c>
      <c r="AM575" s="21">
        <f t="shared" si="1114"/>
        <v>0</v>
      </c>
      <c r="AN575" s="21">
        <f t="shared" si="1171"/>
        <v>0</v>
      </c>
      <c r="AO575" s="21">
        <f t="shared" si="1172"/>
        <v>128.70941999999999</v>
      </c>
      <c r="AP575" s="21">
        <f t="shared" si="1173"/>
        <v>6.7741800000000056</v>
      </c>
      <c r="AQ575" s="21"/>
      <c r="AR575" s="22">
        <f t="shared" si="1174"/>
        <v>0</v>
      </c>
      <c r="AS575" s="21">
        <f t="shared" si="1115"/>
        <v>0</v>
      </c>
      <c r="AT575" s="22">
        <f t="shared" si="1246"/>
        <v>0</v>
      </c>
      <c r="AU575" s="21">
        <f t="shared" si="1116"/>
        <v>0</v>
      </c>
      <c r="AV575" s="21">
        <f t="shared" si="1175"/>
        <v>0</v>
      </c>
      <c r="AW575" s="21">
        <f t="shared" si="1176"/>
        <v>279.43492500000002</v>
      </c>
      <c r="AX575" s="21">
        <f t="shared" si="1177"/>
        <v>93.144975000000017</v>
      </c>
      <c r="AY575" s="21"/>
      <c r="AZ575" s="22">
        <f t="shared" si="1178"/>
        <v>0</v>
      </c>
      <c r="BA575" s="21">
        <f t="shared" si="1117"/>
        <v>0</v>
      </c>
      <c r="BB575" s="22">
        <f t="shared" si="1247"/>
        <v>0</v>
      </c>
      <c r="BC575" s="21">
        <f t="shared" si="1118"/>
        <v>0</v>
      </c>
      <c r="BD575" s="21">
        <f t="shared" si="1179"/>
        <v>0</v>
      </c>
      <c r="BE575" s="21">
        <f t="shared" si="1180"/>
        <v>245.53452073170729</v>
      </c>
      <c r="BF575" s="21">
        <f t="shared" si="1181"/>
        <v>12.922869512195131</v>
      </c>
      <c r="BG575" s="21"/>
      <c r="BH575" s="22">
        <f t="shared" si="1182"/>
        <v>0</v>
      </c>
      <c r="BI575" s="21">
        <f t="shared" si="1119"/>
        <v>0</v>
      </c>
      <c r="BJ575" s="22">
        <f t="shared" si="1248"/>
        <v>0</v>
      </c>
      <c r="BK575" s="21">
        <f t="shared" si="1120"/>
        <v>0</v>
      </c>
      <c r="BL575" s="21">
        <f t="shared" si="1183"/>
        <v>0</v>
      </c>
      <c r="BM575" s="21">
        <f t="shared" si="1184"/>
        <v>214.14197926829266</v>
      </c>
      <c r="BN575" s="21">
        <f t="shared" si="1185"/>
        <v>11.270630487804887</v>
      </c>
      <c r="BO575" s="21"/>
      <c r="BP575" s="22">
        <f t="shared" si="1186"/>
        <v>0</v>
      </c>
      <c r="BQ575" s="21">
        <f t="shared" si="1121"/>
        <v>0</v>
      </c>
      <c r="BR575" s="22">
        <f t="shared" si="1249"/>
        <v>0</v>
      </c>
      <c r="BS575" s="21">
        <f t="shared" si="1122"/>
        <v>0</v>
      </c>
      <c r="BT575" s="21">
        <f t="shared" si="1187"/>
        <v>0</v>
      </c>
      <c r="BU575" s="21">
        <f t="shared" si="1188"/>
        <v>74.350756097560961</v>
      </c>
      <c r="BV575" s="21">
        <f t="shared" si="1189"/>
        <v>24.783585365853654</v>
      </c>
      <c r="BW575" s="21"/>
      <c r="BX575" s="22">
        <f t="shared" si="1190"/>
        <v>0</v>
      </c>
      <c r="BY575" s="21">
        <f t="shared" si="1123"/>
        <v>0</v>
      </c>
      <c r="BZ575" s="22">
        <f t="shared" si="1250"/>
        <v>0</v>
      </c>
      <c r="CA575" s="21">
        <f t="shared" si="1124"/>
        <v>0</v>
      </c>
      <c r="CB575" s="21">
        <f t="shared" si="1191"/>
        <v>0</v>
      </c>
      <c r="CC575" s="21">
        <f t="shared" si="1192"/>
        <v>285.26495255212433</v>
      </c>
      <c r="CD575" s="21">
        <f t="shared" si="1193"/>
        <v>15.013944871164451</v>
      </c>
      <c r="CE575" s="21"/>
      <c r="CF575" s="22">
        <f t="shared" si="1194"/>
        <v>0</v>
      </c>
      <c r="CG575" s="21">
        <f t="shared" si="1125"/>
        <v>0</v>
      </c>
      <c r="CH575" s="22">
        <f t="shared" si="1251"/>
        <v>0</v>
      </c>
      <c r="CI575" s="21">
        <f t="shared" si="1126"/>
        <v>0</v>
      </c>
      <c r="CJ575" s="21">
        <f t="shared" si="1195"/>
        <v>0</v>
      </c>
      <c r="CK575" s="21">
        <f t="shared" si="1196"/>
        <v>248.86184079464991</v>
      </c>
      <c r="CL575" s="21">
        <f t="shared" si="1197"/>
        <v>13.09799162077106</v>
      </c>
      <c r="CM575" s="21"/>
      <c r="CN575" s="22">
        <f t="shared" si="1198"/>
        <v>0</v>
      </c>
      <c r="CO575" s="21">
        <f t="shared" si="1127"/>
        <v>0</v>
      </c>
      <c r="CP575" s="22">
        <f t="shared" si="1252"/>
        <v>0</v>
      </c>
      <c r="CQ575" s="21">
        <f t="shared" si="1128"/>
        <v>0</v>
      </c>
      <c r="CR575" s="21">
        <f t="shared" si="1199"/>
        <v>0</v>
      </c>
      <c r="CS575" s="21">
        <f t="shared" si="1200"/>
        <v>28.794817540322583</v>
      </c>
      <c r="CT575" s="21">
        <f t="shared" si="1201"/>
        <v>86.38445262096775</v>
      </c>
      <c r="CU575" s="21"/>
      <c r="CV575" s="22">
        <f t="shared" si="1202"/>
        <v>0</v>
      </c>
      <c r="CW575" s="21">
        <f t="shared" si="1129"/>
        <v>0</v>
      </c>
      <c r="CX575" s="22">
        <f t="shared" si="1253"/>
        <v>0</v>
      </c>
      <c r="CY575" s="21">
        <f t="shared" si="1130"/>
        <v>0</v>
      </c>
      <c r="CZ575" s="21">
        <f t="shared" si="1203"/>
        <v>0</v>
      </c>
      <c r="DA575" s="21">
        <f t="shared" si="1204"/>
        <v>245.53452073170729</v>
      </c>
      <c r="DB575" s="21">
        <f t="shared" si="1205"/>
        <v>12.922869512195131</v>
      </c>
      <c r="DC575" s="21"/>
      <c r="DD575" s="22">
        <f t="shared" si="1206"/>
        <v>0</v>
      </c>
      <c r="DE575" s="21">
        <f t="shared" si="1131"/>
        <v>0</v>
      </c>
      <c r="DF575" s="22">
        <f t="shared" si="1254"/>
        <v>0</v>
      </c>
      <c r="DG575" s="21">
        <f t="shared" si="1132"/>
        <v>0</v>
      </c>
      <c r="DH575" s="21">
        <f t="shared" si="1207"/>
        <v>0</v>
      </c>
      <c r="DI575" s="21">
        <f t="shared" si="1208"/>
        <v>214.14197926829266</v>
      </c>
      <c r="DJ575" s="21">
        <f t="shared" si="1209"/>
        <v>11.270630487804887</v>
      </c>
      <c r="DK575" s="21"/>
      <c r="DL575" s="22">
        <f t="shared" si="1210"/>
        <v>0</v>
      </c>
      <c r="DM575" s="21">
        <f t="shared" si="1133"/>
        <v>0</v>
      </c>
      <c r="DN575" s="22">
        <f t="shared" si="1255"/>
        <v>0</v>
      </c>
      <c r="DO575" s="21">
        <f t="shared" si="1134"/>
        <v>0</v>
      </c>
      <c r="DP575" s="21">
        <f t="shared" si="1211"/>
        <v>0</v>
      </c>
      <c r="DQ575" s="21">
        <f t="shared" si="1212"/>
        <v>74.350756097560961</v>
      </c>
      <c r="DR575" s="21">
        <f t="shared" si="1213"/>
        <v>24.783585365853654</v>
      </c>
      <c r="DS575" s="21"/>
      <c r="DT575" s="22">
        <f t="shared" si="1214"/>
        <v>0</v>
      </c>
      <c r="DU575" s="21">
        <f t="shared" si="1135"/>
        <v>0</v>
      </c>
      <c r="DV575" s="22">
        <f t="shared" si="1256"/>
        <v>0</v>
      </c>
      <c r="DW575" s="21">
        <f t="shared" si="1136"/>
        <v>0</v>
      </c>
      <c r="DX575" s="21">
        <f t="shared" si="1215"/>
        <v>0</v>
      </c>
      <c r="DY575" s="21">
        <f t="shared" si="1216"/>
        <v>1807.0479359844601</v>
      </c>
      <c r="DZ575" s="21">
        <f t="shared" si="1217"/>
        <v>95.107786104445353</v>
      </c>
      <c r="EA575" s="21"/>
      <c r="EB575" s="22">
        <f t="shared" si="1218"/>
        <v>0</v>
      </c>
      <c r="EC575" s="21">
        <f t="shared" si="1137"/>
        <v>0</v>
      </c>
      <c r="ED575" s="22">
        <f t="shared" si="1257"/>
        <v>0</v>
      </c>
      <c r="EE575" s="21">
        <f t="shared" si="1138"/>
        <v>0</v>
      </c>
      <c r="EF575" s="21">
        <f t="shared" si="1219"/>
        <v>0</v>
      </c>
      <c r="EG575" s="21">
        <f t="shared" si="1220"/>
        <v>1635.0269956687646</v>
      </c>
      <c r="EH575" s="21">
        <f t="shared" si="1221"/>
        <v>86.054052403619266</v>
      </c>
      <c r="EI575" s="21"/>
      <c r="EJ575" s="22">
        <f t="shared" si="1222"/>
        <v>0</v>
      </c>
      <c r="EK575" s="21">
        <f t="shared" si="1139"/>
        <v>0</v>
      </c>
      <c r="EL575" s="22">
        <f t="shared" si="1258"/>
        <v>0</v>
      </c>
      <c r="EM575" s="21">
        <f t="shared" si="1140"/>
        <v>0</v>
      </c>
      <c r="EN575" s="21">
        <f t="shared" si="1223"/>
        <v>0</v>
      </c>
      <c r="EO575" s="21">
        <f t="shared" si="1224"/>
        <v>134.54081172797009</v>
      </c>
      <c r="EP575" s="21">
        <f t="shared" si="1225"/>
        <v>403.62243518391028</v>
      </c>
      <c r="EQ575" s="21"/>
      <c r="ER575" s="22">
        <f t="shared" si="1226"/>
        <v>0</v>
      </c>
      <c r="ES575" s="21">
        <f t="shared" si="1141"/>
        <v>0</v>
      </c>
      <c r="ET575" s="22">
        <f t="shared" si="1259"/>
        <v>0</v>
      </c>
      <c r="EU575" s="21">
        <f t="shared" si="1142"/>
        <v>0</v>
      </c>
      <c r="EV575" s="21">
        <f t="shared" si="1227"/>
        <v>0</v>
      </c>
      <c r="EW575" s="21">
        <f t="shared" si="1228"/>
        <v>648.38580000000002</v>
      </c>
      <c r="EX575" s="21">
        <f t="shared" si="1229"/>
        <v>648.38580000000002</v>
      </c>
      <c r="EY575" s="21"/>
      <c r="EZ575" s="22">
        <f t="shared" si="1230"/>
        <v>0</v>
      </c>
      <c r="FA575" s="21">
        <f t="shared" si="1143"/>
        <v>0</v>
      </c>
      <c r="FB575" s="22">
        <f t="shared" si="1260"/>
        <v>0</v>
      </c>
      <c r="FC575" s="21">
        <f t="shared" si="1144"/>
        <v>0</v>
      </c>
      <c r="FD575" s="21">
        <f t="shared" si="1231"/>
        <v>0</v>
      </c>
      <c r="FE575" s="21">
        <f t="shared" si="1232"/>
        <v>145.161</v>
      </c>
      <c r="FF575" s="21">
        <f t="shared" si="1233"/>
        <v>145.161</v>
      </c>
      <c r="FG575" s="21"/>
      <c r="FH575" s="22">
        <f t="shared" si="1234"/>
        <v>0</v>
      </c>
      <c r="FI575" s="21">
        <f t="shared" si="1145"/>
        <v>0</v>
      </c>
      <c r="FJ575" s="22">
        <f t="shared" si="1261"/>
        <v>0</v>
      </c>
      <c r="FK575" s="21">
        <f t="shared" si="1146"/>
        <v>0</v>
      </c>
      <c r="FL575" s="21">
        <f t="shared" si="1235"/>
        <v>0</v>
      </c>
      <c r="FM575" s="21">
        <f t="shared" si="1236"/>
        <v>70.161149999999992</v>
      </c>
      <c r="FN575" s="21">
        <f t="shared" si="1237"/>
        <v>210.48344999999998</v>
      </c>
      <c r="FO575" s="21"/>
      <c r="FP575" s="21">
        <f t="shared" si="1147"/>
        <v>0</v>
      </c>
      <c r="FQ575" s="21">
        <f t="shared" si="1148"/>
        <v>0</v>
      </c>
      <c r="FR575" s="21">
        <f t="shared" si="1238"/>
        <v>0</v>
      </c>
      <c r="FS575" s="21">
        <f t="shared" si="1149"/>
        <v>7718.9743214634136</v>
      </c>
      <c r="FT575" s="21">
        <f t="shared" si="1150"/>
        <v>4968.3256785365866</v>
      </c>
      <c r="FU575" s="21"/>
      <c r="FV575" s="20">
        <f t="shared" si="1239"/>
        <v>0</v>
      </c>
      <c r="FW575" s="20">
        <f t="shared" si="1240"/>
        <v>0</v>
      </c>
      <c r="FX575" s="20">
        <f t="shared" si="1151"/>
        <v>0</v>
      </c>
      <c r="FY575" s="20">
        <f t="shared" si="1152"/>
        <v>0</v>
      </c>
    </row>
    <row r="576" spans="2:181" x14ac:dyDescent="0.25">
      <c r="B576" s="20">
        <v>24.9</v>
      </c>
      <c r="C576" s="20">
        <f t="shared" si="1153"/>
        <v>42.080999999999996</v>
      </c>
      <c r="D576" s="22">
        <f t="shared" si="1154"/>
        <v>0</v>
      </c>
      <c r="E576" s="21">
        <f t="shared" si="1105"/>
        <v>0</v>
      </c>
      <c r="F576" s="22">
        <f t="shared" si="1241"/>
        <v>0</v>
      </c>
      <c r="G576" s="21">
        <f t="shared" si="1106"/>
        <v>0</v>
      </c>
      <c r="H576" s="21">
        <f t="shared" si="1155"/>
        <v>0</v>
      </c>
      <c r="I576" s="21">
        <f t="shared" si="1156"/>
        <v>671.12769000000014</v>
      </c>
      <c r="J576" s="21">
        <f t="shared" si="1157"/>
        <v>35.322510000000044</v>
      </c>
      <c r="K576" s="21"/>
      <c r="L576" s="22">
        <f t="shared" si="1158"/>
        <v>0</v>
      </c>
      <c r="M576" s="21">
        <f t="shared" si="1107"/>
        <v>0</v>
      </c>
      <c r="N576" s="22">
        <f t="shared" si="1242"/>
        <v>0</v>
      </c>
      <c r="O576" s="21">
        <f t="shared" si="1108"/>
        <v>0</v>
      </c>
      <c r="P576" s="21">
        <f t="shared" si="1159"/>
        <v>0</v>
      </c>
      <c r="Q576" s="21">
        <f t="shared" si="1160"/>
        <v>252.82207499999996</v>
      </c>
      <c r="R576" s="21">
        <f t="shared" si="1161"/>
        <v>13.30642500000001</v>
      </c>
      <c r="S576" s="21"/>
      <c r="T576" s="22">
        <f t="shared" si="1162"/>
        <v>0</v>
      </c>
      <c r="U576" s="21">
        <f t="shared" si="1109"/>
        <v>0</v>
      </c>
      <c r="V576" s="22">
        <f t="shared" si="1243"/>
        <v>0</v>
      </c>
      <c r="W576" s="21">
        <f t="shared" si="1110"/>
        <v>0</v>
      </c>
      <c r="X576" s="21">
        <f t="shared" si="1163"/>
        <v>0</v>
      </c>
      <c r="Y576" s="21">
        <f t="shared" si="1164"/>
        <v>65.322450000000003</v>
      </c>
      <c r="Z576" s="21">
        <f t="shared" si="1165"/>
        <v>195.96735000000001</v>
      </c>
      <c r="AA576" s="21"/>
      <c r="AB576" s="22">
        <f t="shared" si="1166"/>
        <v>0</v>
      </c>
      <c r="AC576" s="21">
        <f t="shared" si="1111"/>
        <v>0</v>
      </c>
      <c r="AD576" s="22">
        <f t="shared" si="1244"/>
        <v>0</v>
      </c>
      <c r="AE576" s="21">
        <f t="shared" si="1112"/>
        <v>0</v>
      </c>
      <c r="AF576" s="21">
        <f t="shared" si="1167"/>
        <v>0</v>
      </c>
      <c r="AG576" s="21">
        <f t="shared" si="1168"/>
        <v>59.757945000000007</v>
      </c>
      <c r="AH576" s="21">
        <f t="shared" si="1169"/>
        <v>3.145155000000003</v>
      </c>
      <c r="AI576" s="21"/>
      <c r="AJ576" s="22">
        <f t="shared" si="1170"/>
        <v>0</v>
      </c>
      <c r="AK576" s="21">
        <f t="shared" si="1113"/>
        <v>0</v>
      </c>
      <c r="AL576" s="22">
        <f t="shared" si="1245"/>
        <v>0</v>
      </c>
      <c r="AM576" s="21">
        <f t="shared" si="1114"/>
        <v>0</v>
      </c>
      <c r="AN576" s="21">
        <f t="shared" si="1171"/>
        <v>0</v>
      </c>
      <c r="AO576" s="21">
        <f t="shared" si="1172"/>
        <v>128.70941999999999</v>
      </c>
      <c r="AP576" s="21">
        <f t="shared" si="1173"/>
        <v>6.7741800000000056</v>
      </c>
      <c r="AQ576" s="21"/>
      <c r="AR576" s="22">
        <f t="shared" si="1174"/>
        <v>0</v>
      </c>
      <c r="AS576" s="21">
        <f t="shared" si="1115"/>
        <v>0</v>
      </c>
      <c r="AT576" s="22">
        <f t="shared" si="1246"/>
        <v>0</v>
      </c>
      <c r="AU576" s="21">
        <f t="shared" si="1116"/>
        <v>0</v>
      </c>
      <c r="AV576" s="21">
        <f t="shared" si="1175"/>
        <v>0</v>
      </c>
      <c r="AW576" s="21">
        <f t="shared" si="1176"/>
        <v>279.43492500000002</v>
      </c>
      <c r="AX576" s="21">
        <f t="shared" si="1177"/>
        <v>93.144975000000017</v>
      </c>
      <c r="AY576" s="21"/>
      <c r="AZ576" s="22">
        <f t="shared" si="1178"/>
        <v>0</v>
      </c>
      <c r="BA576" s="21">
        <f t="shared" si="1117"/>
        <v>0</v>
      </c>
      <c r="BB576" s="22">
        <f t="shared" si="1247"/>
        <v>0</v>
      </c>
      <c r="BC576" s="21">
        <f t="shared" si="1118"/>
        <v>0</v>
      </c>
      <c r="BD576" s="21">
        <f t="shared" si="1179"/>
        <v>0</v>
      </c>
      <c r="BE576" s="21">
        <f t="shared" si="1180"/>
        <v>245.53452073170729</v>
      </c>
      <c r="BF576" s="21">
        <f t="shared" si="1181"/>
        <v>12.922869512195131</v>
      </c>
      <c r="BG576" s="21"/>
      <c r="BH576" s="22">
        <f t="shared" si="1182"/>
        <v>0</v>
      </c>
      <c r="BI576" s="21">
        <f t="shared" si="1119"/>
        <v>0</v>
      </c>
      <c r="BJ576" s="22">
        <f t="shared" si="1248"/>
        <v>0</v>
      </c>
      <c r="BK576" s="21">
        <f t="shared" si="1120"/>
        <v>0</v>
      </c>
      <c r="BL576" s="21">
        <f t="shared" si="1183"/>
        <v>0</v>
      </c>
      <c r="BM576" s="21">
        <f t="shared" si="1184"/>
        <v>214.14197926829266</v>
      </c>
      <c r="BN576" s="21">
        <f t="shared" si="1185"/>
        <v>11.270630487804887</v>
      </c>
      <c r="BO576" s="21"/>
      <c r="BP576" s="22">
        <f t="shared" si="1186"/>
        <v>0</v>
      </c>
      <c r="BQ576" s="21">
        <f t="shared" si="1121"/>
        <v>0</v>
      </c>
      <c r="BR576" s="22">
        <f t="shared" si="1249"/>
        <v>0</v>
      </c>
      <c r="BS576" s="21">
        <f t="shared" si="1122"/>
        <v>0</v>
      </c>
      <c r="BT576" s="21">
        <f t="shared" si="1187"/>
        <v>0</v>
      </c>
      <c r="BU576" s="21">
        <f t="shared" si="1188"/>
        <v>74.350756097560961</v>
      </c>
      <c r="BV576" s="21">
        <f t="shared" si="1189"/>
        <v>24.783585365853654</v>
      </c>
      <c r="BW576" s="21"/>
      <c r="BX576" s="22">
        <f t="shared" si="1190"/>
        <v>0</v>
      </c>
      <c r="BY576" s="21">
        <f t="shared" si="1123"/>
        <v>0</v>
      </c>
      <c r="BZ576" s="22">
        <f t="shared" si="1250"/>
        <v>0</v>
      </c>
      <c r="CA576" s="21">
        <f t="shared" si="1124"/>
        <v>0</v>
      </c>
      <c r="CB576" s="21">
        <f t="shared" si="1191"/>
        <v>0</v>
      </c>
      <c r="CC576" s="21">
        <f t="shared" si="1192"/>
        <v>285.26495255212433</v>
      </c>
      <c r="CD576" s="21">
        <f t="shared" si="1193"/>
        <v>15.013944871164451</v>
      </c>
      <c r="CE576" s="21"/>
      <c r="CF576" s="22">
        <f t="shared" si="1194"/>
        <v>0</v>
      </c>
      <c r="CG576" s="21">
        <f t="shared" si="1125"/>
        <v>0</v>
      </c>
      <c r="CH576" s="22">
        <f t="shared" si="1251"/>
        <v>0</v>
      </c>
      <c r="CI576" s="21">
        <f t="shared" si="1126"/>
        <v>0</v>
      </c>
      <c r="CJ576" s="21">
        <f t="shared" si="1195"/>
        <v>0</v>
      </c>
      <c r="CK576" s="21">
        <f t="shared" si="1196"/>
        <v>248.86184079464991</v>
      </c>
      <c r="CL576" s="21">
        <f t="shared" si="1197"/>
        <v>13.09799162077106</v>
      </c>
      <c r="CM576" s="21"/>
      <c r="CN576" s="22">
        <f t="shared" si="1198"/>
        <v>0</v>
      </c>
      <c r="CO576" s="21">
        <f t="shared" si="1127"/>
        <v>0</v>
      </c>
      <c r="CP576" s="22">
        <f t="shared" si="1252"/>
        <v>0</v>
      </c>
      <c r="CQ576" s="21">
        <f t="shared" si="1128"/>
        <v>0</v>
      </c>
      <c r="CR576" s="21">
        <f t="shared" si="1199"/>
        <v>0</v>
      </c>
      <c r="CS576" s="21">
        <f t="shared" si="1200"/>
        <v>28.794817540322583</v>
      </c>
      <c r="CT576" s="21">
        <f t="shared" si="1201"/>
        <v>86.38445262096775</v>
      </c>
      <c r="CU576" s="21"/>
      <c r="CV576" s="22">
        <f t="shared" si="1202"/>
        <v>0</v>
      </c>
      <c r="CW576" s="21">
        <f t="shared" si="1129"/>
        <v>0</v>
      </c>
      <c r="CX576" s="22">
        <f t="shared" si="1253"/>
        <v>0</v>
      </c>
      <c r="CY576" s="21">
        <f t="shared" si="1130"/>
        <v>0</v>
      </c>
      <c r="CZ576" s="21">
        <f t="shared" si="1203"/>
        <v>0</v>
      </c>
      <c r="DA576" s="21">
        <f t="shared" si="1204"/>
        <v>245.53452073170729</v>
      </c>
      <c r="DB576" s="21">
        <f t="shared" si="1205"/>
        <v>12.922869512195131</v>
      </c>
      <c r="DC576" s="21"/>
      <c r="DD576" s="22">
        <f t="shared" si="1206"/>
        <v>0</v>
      </c>
      <c r="DE576" s="21">
        <f t="shared" si="1131"/>
        <v>0</v>
      </c>
      <c r="DF576" s="22">
        <f t="shared" si="1254"/>
        <v>0</v>
      </c>
      <c r="DG576" s="21">
        <f t="shared" si="1132"/>
        <v>0</v>
      </c>
      <c r="DH576" s="21">
        <f t="shared" si="1207"/>
        <v>0</v>
      </c>
      <c r="DI576" s="21">
        <f t="shared" si="1208"/>
        <v>214.14197926829266</v>
      </c>
      <c r="DJ576" s="21">
        <f t="shared" si="1209"/>
        <v>11.270630487804887</v>
      </c>
      <c r="DK576" s="21"/>
      <c r="DL576" s="22">
        <f t="shared" si="1210"/>
        <v>0</v>
      </c>
      <c r="DM576" s="21">
        <f t="shared" si="1133"/>
        <v>0</v>
      </c>
      <c r="DN576" s="22">
        <f t="shared" si="1255"/>
        <v>0</v>
      </c>
      <c r="DO576" s="21">
        <f t="shared" si="1134"/>
        <v>0</v>
      </c>
      <c r="DP576" s="21">
        <f t="shared" si="1211"/>
        <v>0</v>
      </c>
      <c r="DQ576" s="21">
        <f t="shared" si="1212"/>
        <v>74.350756097560961</v>
      </c>
      <c r="DR576" s="21">
        <f t="shared" si="1213"/>
        <v>24.783585365853654</v>
      </c>
      <c r="DS576" s="21"/>
      <c r="DT576" s="22">
        <f t="shared" si="1214"/>
        <v>0</v>
      </c>
      <c r="DU576" s="21">
        <f t="shared" si="1135"/>
        <v>0</v>
      </c>
      <c r="DV576" s="22">
        <f t="shared" si="1256"/>
        <v>0</v>
      </c>
      <c r="DW576" s="21">
        <f t="shared" si="1136"/>
        <v>0</v>
      </c>
      <c r="DX576" s="21">
        <f t="shared" si="1215"/>
        <v>0</v>
      </c>
      <c r="DY576" s="21">
        <f t="shared" si="1216"/>
        <v>1807.0479359844601</v>
      </c>
      <c r="DZ576" s="21">
        <f t="shared" si="1217"/>
        <v>95.107786104445353</v>
      </c>
      <c r="EA576" s="21"/>
      <c r="EB576" s="22">
        <f t="shared" si="1218"/>
        <v>0</v>
      </c>
      <c r="EC576" s="21">
        <f t="shared" si="1137"/>
        <v>0</v>
      </c>
      <c r="ED576" s="22">
        <f t="shared" si="1257"/>
        <v>0</v>
      </c>
      <c r="EE576" s="21">
        <f t="shared" si="1138"/>
        <v>0</v>
      </c>
      <c r="EF576" s="21">
        <f t="shared" si="1219"/>
        <v>0</v>
      </c>
      <c r="EG576" s="21">
        <f t="shared" si="1220"/>
        <v>1635.0269956687646</v>
      </c>
      <c r="EH576" s="21">
        <f t="shared" si="1221"/>
        <v>86.054052403619266</v>
      </c>
      <c r="EI576" s="21"/>
      <c r="EJ576" s="22">
        <f t="shared" si="1222"/>
        <v>0</v>
      </c>
      <c r="EK576" s="21">
        <f t="shared" si="1139"/>
        <v>0</v>
      </c>
      <c r="EL576" s="22">
        <f t="shared" si="1258"/>
        <v>0</v>
      </c>
      <c r="EM576" s="21">
        <f t="shared" si="1140"/>
        <v>0</v>
      </c>
      <c r="EN576" s="21">
        <f t="shared" si="1223"/>
        <v>0</v>
      </c>
      <c r="EO576" s="21">
        <f t="shared" si="1224"/>
        <v>134.54081172797009</v>
      </c>
      <c r="EP576" s="21">
        <f t="shared" si="1225"/>
        <v>403.62243518391028</v>
      </c>
      <c r="EQ576" s="21"/>
      <c r="ER576" s="22">
        <f t="shared" si="1226"/>
        <v>0</v>
      </c>
      <c r="ES576" s="21">
        <f t="shared" si="1141"/>
        <v>0</v>
      </c>
      <c r="ET576" s="22">
        <f t="shared" si="1259"/>
        <v>0</v>
      </c>
      <c r="EU576" s="21">
        <f t="shared" si="1142"/>
        <v>0</v>
      </c>
      <c r="EV576" s="21">
        <f t="shared" si="1227"/>
        <v>0</v>
      </c>
      <c r="EW576" s="21">
        <f t="shared" si="1228"/>
        <v>648.38580000000002</v>
      </c>
      <c r="EX576" s="21">
        <f t="shared" si="1229"/>
        <v>648.38580000000002</v>
      </c>
      <c r="EY576" s="21"/>
      <c r="EZ576" s="22">
        <f t="shared" si="1230"/>
        <v>0</v>
      </c>
      <c r="FA576" s="21">
        <f t="shared" si="1143"/>
        <v>0</v>
      </c>
      <c r="FB576" s="22">
        <f t="shared" si="1260"/>
        <v>0</v>
      </c>
      <c r="FC576" s="21">
        <f t="shared" si="1144"/>
        <v>0</v>
      </c>
      <c r="FD576" s="21">
        <f t="shared" si="1231"/>
        <v>0</v>
      </c>
      <c r="FE576" s="21">
        <f t="shared" si="1232"/>
        <v>145.161</v>
      </c>
      <c r="FF576" s="21">
        <f t="shared" si="1233"/>
        <v>145.161</v>
      </c>
      <c r="FG576" s="21"/>
      <c r="FH576" s="22">
        <f t="shared" si="1234"/>
        <v>0</v>
      </c>
      <c r="FI576" s="21">
        <f t="shared" si="1145"/>
        <v>0</v>
      </c>
      <c r="FJ576" s="22">
        <f t="shared" si="1261"/>
        <v>0</v>
      </c>
      <c r="FK576" s="21">
        <f t="shared" si="1146"/>
        <v>0</v>
      </c>
      <c r="FL576" s="21">
        <f t="shared" si="1235"/>
        <v>0</v>
      </c>
      <c r="FM576" s="21">
        <f t="shared" si="1236"/>
        <v>70.161149999999992</v>
      </c>
      <c r="FN576" s="21">
        <f t="shared" si="1237"/>
        <v>210.48344999999998</v>
      </c>
      <c r="FO576" s="21"/>
      <c r="FP576" s="21">
        <f t="shared" si="1147"/>
        <v>0</v>
      </c>
      <c r="FQ576" s="21">
        <f t="shared" si="1148"/>
        <v>0</v>
      </c>
      <c r="FR576" s="21">
        <f t="shared" si="1238"/>
        <v>0</v>
      </c>
      <c r="FS576" s="21">
        <f t="shared" si="1149"/>
        <v>7718.9743214634136</v>
      </c>
      <c r="FT576" s="21">
        <f t="shared" si="1150"/>
        <v>4968.3256785365866</v>
      </c>
      <c r="FU576" s="21"/>
      <c r="FV576" s="20">
        <f t="shared" si="1239"/>
        <v>0</v>
      </c>
      <c r="FW576" s="20">
        <f t="shared" si="1240"/>
        <v>0</v>
      </c>
      <c r="FX576" s="20">
        <f t="shared" si="1151"/>
        <v>0</v>
      </c>
      <c r="FY576" s="20">
        <f t="shared" si="1152"/>
        <v>0</v>
      </c>
    </row>
    <row r="577" spans="2:181" x14ac:dyDescent="0.25">
      <c r="B577" s="20">
        <v>24.95</v>
      </c>
      <c r="C577" s="20">
        <f t="shared" si="1153"/>
        <v>42.165499999999994</v>
      </c>
      <c r="D577" s="22">
        <f t="shared" si="1154"/>
        <v>0</v>
      </c>
      <c r="E577" s="21">
        <f t="shared" si="1105"/>
        <v>0</v>
      </c>
      <c r="F577" s="22">
        <f t="shared" si="1241"/>
        <v>0</v>
      </c>
      <c r="G577" s="21">
        <f t="shared" si="1106"/>
        <v>0</v>
      </c>
      <c r="H577" s="21">
        <f t="shared" si="1155"/>
        <v>0</v>
      </c>
      <c r="I577" s="21">
        <f t="shared" si="1156"/>
        <v>671.12769000000014</v>
      </c>
      <c r="J577" s="21">
        <f t="shared" si="1157"/>
        <v>35.322510000000044</v>
      </c>
      <c r="K577" s="21"/>
      <c r="L577" s="22">
        <f t="shared" si="1158"/>
        <v>0</v>
      </c>
      <c r="M577" s="21">
        <f t="shared" si="1107"/>
        <v>0</v>
      </c>
      <c r="N577" s="22">
        <f t="shared" si="1242"/>
        <v>0</v>
      </c>
      <c r="O577" s="21">
        <f t="shared" si="1108"/>
        <v>0</v>
      </c>
      <c r="P577" s="21">
        <f t="shared" si="1159"/>
        <v>0</v>
      </c>
      <c r="Q577" s="21">
        <f t="shared" si="1160"/>
        <v>252.82207499999996</v>
      </c>
      <c r="R577" s="21">
        <f t="shared" si="1161"/>
        <v>13.30642500000001</v>
      </c>
      <c r="S577" s="21"/>
      <c r="T577" s="22">
        <f t="shared" si="1162"/>
        <v>0</v>
      </c>
      <c r="U577" s="21">
        <f t="shared" si="1109"/>
        <v>0</v>
      </c>
      <c r="V577" s="22">
        <f t="shared" si="1243"/>
        <v>0</v>
      </c>
      <c r="W577" s="21">
        <f t="shared" si="1110"/>
        <v>0</v>
      </c>
      <c r="X577" s="21">
        <f t="shared" si="1163"/>
        <v>0</v>
      </c>
      <c r="Y577" s="21">
        <f t="shared" si="1164"/>
        <v>65.322450000000003</v>
      </c>
      <c r="Z577" s="21">
        <f t="shared" si="1165"/>
        <v>195.96735000000001</v>
      </c>
      <c r="AA577" s="21"/>
      <c r="AB577" s="22">
        <f t="shared" si="1166"/>
        <v>0</v>
      </c>
      <c r="AC577" s="21">
        <f t="shared" si="1111"/>
        <v>0</v>
      </c>
      <c r="AD577" s="22">
        <f t="shared" si="1244"/>
        <v>0</v>
      </c>
      <c r="AE577" s="21">
        <f t="shared" si="1112"/>
        <v>0</v>
      </c>
      <c r="AF577" s="21">
        <f t="shared" si="1167"/>
        <v>0</v>
      </c>
      <c r="AG577" s="21">
        <f t="shared" si="1168"/>
        <v>59.757945000000007</v>
      </c>
      <c r="AH577" s="21">
        <f t="shared" si="1169"/>
        <v>3.145155000000003</v>
      </c>
      <c r="AI577" s="21"/>
      <c r="AJ577" s="22">
        <f t="shared" si="1170"/>
        <v>0</v>
      </c>
      <c r="AK577" s="21">
        <f t="shared" si="1113"/>
        <v>0</v>
      </c>
      <c r="AL577" s="22">
        <f t="shared" si="1245"/>
        <v>0</v>
      </c>
      <c r="AM577" s="21">
        <f t="shared" si="1114"/>
        <v>0</v>
      </c>
      <c r="AN577" s="21">
        <f t="shared" si="1171"/>
        <v>0</v>
      </c>
      <c r="AO577" s="21">
        <f t="shared" si="1172"/>
        <v>128.70941999999999</v>
      </c>
      <c r="AP577" s="21">
        <f t="shared" si="1173"/>
        <v>6.7741800000000056</v>
      </c>
      <c r="AQ577" s="21"/>
      <c r="AR577" s="22">
        <f t="shared" si="1174"/>
        <v>0</v>
      </c>
      <c r="AS577" s="21">
        <f t="shared" si="1115"/>
        <v>0</v>
      </c>
      <c r="AT577" s="22">
        <f t="shared" si="1246"/>
        <v>0</v>
      </c>
      <c r="AU577" s="21">
        <f t="shared" si="1116"/>
        <v>0</v>
      </c>
      <c r="AV577" s="21">
        <f t="shared" si="1175"/>
        <v>0</v>
      </c>
      <c r="AW577" s="21">
        <f t="shared" si="1176"/>
        <v>279.43492500000002</v>
      </c>
      <c r="AX577" s="21">
        <f t="shared" si="1177"/>
        <v>93.144975000000017</v>
      </c>
      <c r="AY577" s="21"/>
      <c r="AZ577" s="22">
        <f t="shared" si="1178"/>
        <v>0</v>
      </c>
      <c r="BA577" s="21">
        <f t="shared" si="1117"/>
        <v>0</v>
      </c>
      <c r="BB577" s="22">
        <f t="shared" si="1247"/>
        <v>0</v>
      </c>
      <c r="BC577" s="21">
        <f t="shared" si="1118"/>
        <v>0</v>
      </c>
      <c r="BD577" s="21">
        <f t="shared" si="1179"/>
        <v>0</v>
      </c>
      <c r="BE577" s="21">
        <f t="shared" si="1180"/>
        <v>245.53452073170729</v>
      </c>
      <c r="BF577" s="21">
        <f t="shared" si="1181"/>
        <v>12.922869512195131</v>
      </c>
      <c r="BG577" s="21"/>
      <c r="BH577" s="22">
        <f t="shared" si="1182"/>
        <v>0</v>
      </c>
      <c r="BI577" s="21">
        <f t="shared" si="1119"/>
        <v>0</v>
      </c>
      <c r="BJ577" s="22">
        <f t="shared" si="1248"/>
        <v>0</v>
      </c>
      <c r="BK577" s="21">
        <f t="shared" si="1120"/>
        <v>0</v>
      </c>
      <c r="BL577" s="21">
        <f t="shared" si="1183"/>
        <v>0</v>
      </c>
      <c r="BM577" s="21">
        <f t="shared" si="1184"/>
        <v>214.14197926829266</v>
      </c>
      <c r="BN577" s="21">
        <f t="shared" si="1185"/>
        <v>11.270630487804887</v>
      </c>
      <c r="BO577" s="21"/>
      <c r="BP577" s="22">
        <f t="shared" si="1186"/>
        <v>0</v>
      </c>
      <c r="BQ577" s="21">
        <f t="shared" si="1121"/>
        <v>0</v>
      </c>
      <c r="BR577" s="22">
        <f t="shared" si="1249"/>
        <v>0</v>
      </c>
      <c r="BS577" s="21">
        <f t="shared" si="1122"/>
        <v>0</v>
      </c>
      <c r="BT577" s="21">
        <f t="shared" si="1187"/>
        <v>0</v>
      </c>
      <c r="BU577" s="21">
        <f t="shared" si="1188"/>
        <v>74.350756097560961</v>
      </c>
      <c r="BV577" s="21">
        <f t="shared" si="1189"/>
        <v>24.783585365853654</v>
      </c>
      <c r="BW577" s="21"/>
      <c r="BX577" s="22">
        <f t="shared" si="1190"/>
        <v>0</v>
      </c>
      <c r="BY577" s="21">
        <f t="shared" si="1123"/>
        <v>0</v>
      </c>
      <c r="BZ577" s="22">
        <f t="shared" si="1250"/>
        <v>0</v>
      </c>
      <c r="CA577" s="21">
        <f t="shared" si="1124"/>
        <v>0</v>
      </c>
      <c r="CB577" s="21">
        <f t="shared" si="1191"/>
        <v>0</v>
      </c>
      <c r="CC577" s="21">
        <f t="shared" si="1192"/>
        <v>285.26495255212433</v>
      </c>
      <c r="CD577" s="21">
        <f t="shared" si="1193"/>
        <v>15.013944871164451</v>
      </c>
      <c r="CE577" s="21"/>
      <c r="CF577" s="22">
        <f t="shared" si="1194"/>
        <v>0</v>
      </c>
      <c r="CG577" s="21">
        <f t="shared" si="1125"/>
        <v>0</v>
      </c>
      <c r="CH577" s="22">
        <f t="shared" si="1251"/>
        <v>0</v>
      </c>
      <c r="CI577" s="21">
        <f t="shared" si="1126"/>
        <v>0</v>
      </c>
      <c r="CJ577" s="21">
        <f t="shared" si="1195"/>
        <v>0</v>
      </c>
      <c r="CK577" s="21">
        <f t="shared" si="1196"/>
        <v>248.86184079464991</v>
      </c>
      <c r="CL577" s="21">
        <f t="shared" si="1197"/>
        <v>13.09799162077106</v>
      </c>
      <c r="CM577" s="21"/>
      <c r="CN577" s="22">
        <f t="shared" si="1198"/>
        <v>0</v>
      </c>
      <c r="CO577" s="21">
        <f t="shared" si="1127"/>
        <v>0</v>
      </c>
      <c r="CP577" s="22">
        <f t="shared" si="1252"/>
        <v>0</v>
      </c>
      <c r="CQ577" s="21">
        <f t="shared" si="1128"/>
        <v>0</v>
      </c>
      <c r="CR577" s="21">
        <f t="shared" si="1199"/>
        <v>0</v>
      </c>
      <c r="CS577" s="21">
        <f t="shared" si="1200"/>
        <v>28.794817540322583</v>
      </c>
      <c r="CT577" s="21">
        <f t="shared" si="1201"/>
        <v>86.38445262096775</v>
      </c>
      <c r="CU577" s="21"/>
      <c r="CV577" s="22">
        <f t="shared" si="1202"/>
        <v>0</v>
      </c>
      <c r="CW577" s="21">
        <f t="shared" si="1129"/>
        <v>0</v>
      </c>
      <c r="CX577" s="22">
        <f t="shared" si="1253"/>
        <v>0</v>
      </c>
      <c r="CY577" s="21">
        <f t="shared" si="1130"/>
        <v>0</v>
      </c>
      <c r="CZ577" s="21">
        <f t="shared" si="1203"/>
        <v>0</v>
      </c>
      <c r="DA577" s="21">
        <f t="shared" si="1204"/>
        <v>245.53452073170729</v>
      </c>
      <c r="DB577" s="21">
        <f t="shared" si="1205"/>
        <v>12.922869512195131</v>
      </c>
      <c r="DC577" s="21"/>
      <c r="DD577" s="22">
        <f t="shared" si="1206"/>
        <v>0</v>
      </c>
      <c r="DE577" s="21">
        <f t="shared" si="1131"/>
        <v>0</v>
      </c>
      <c r="DF577" s="22">
        <f t="shared" si="1254"/>
        <v>0</v>
      </c>
      <c r="DG577" s="21">
        <f t="shared" si="1132"/>
        <v>0</v>
      </c>
      <c r="DH577" s="21">
        <f t="shared" si="1207"/>
        <v>0</v>
      </c>
      <c r="DI577" s="21">
        <f t="shared" si="1208"/>
        <v>214.14197926829266</v>
      </c>
      <c r="DJ577" s="21">
        <f t="shared" si="1209"/>
        <v>11.270630487804887</v>
      </c>
      <c r="DK577" s="21"/>
      <c r="DL577" s="22">
        <f t="shared" si="1210"/>
        <v>0</v>
      </c>
      <c r="DM577" s="21">
        <f t="shared" si="1133"/>
        <v>0</v>
      </c>
      <c r="DN577" s="22">
        <f t="shared" si="1255"/>
        <v>0</v>
      </c>
      <c r="DO577" s="21">
        <f t="shared" si="1134"/>
        <v>0</v>
      </c>
      <c r="DP577" s="21">
        <f t="shared" si="1211"/>
        <v>0</v>
      </c>
      <c r="DQ577" s="21">
        <f t="shared" si="1212"/>
        <v>74.350756097560961</v>
      </c>
      <c r="DR577" s="21">
        <f t="shared" si="1213"/>
        <v>24.783585365853654</v>
      </c>
      <c r="DS577" s="21"/>
      <c r="DT577" s="22">
        <f t="shared" si="1214"/>
        <v>0</v>
      </c>
      <c r="DU577" s="21">
        <f t="shared" si="1135"/>
        <v>0</v>
      </c>
      <c r="DV577" s="22">
        <f t="shared" si="1256"/>
        <v>0</v>
      </c>
      <c r="DW577" s="21">
        <f t="shared" si="1136"/>
        <v>0</v>
      </c>
      <c r="DX577" s="21">
        <f t="shared" si="1215"/>
        <v>0</v>
      </c>
      <c r="DY577" s="21">
        <f t="shared" si="1216"/>
        <v>1807.0479359844601</v>
      </c>
      <c r="DZ577" s="21">
        <f t="shared" si="1217"/>
        <v>95.107786104445353</v>
      </c>
      <c r="EA577" s="21"/>
      <c r="EB577" s="22">
        <f t="shared" si="1218"/>
        <v>0</v>
      </c>
      <c r="EC577" s="21">
        <f t="shared" si="1137"/>
        <v>0</v>
      </c>
      <c r="ED577" s="22">
        <f t="shared" si="1257"/>
        <v>0</v>
      </c>
      <c r="EE577" s="21">
        <f t="shared" si="1138"/>
        <v>0</v>
      </c>
      <c r="EF577" s="21">
        <f t="shared" si="1219"/>
        <v>0</v>
      </c>
      <c r="EG577" s="21">
        <f t="shared" si="1220"/>
        <v>1635.0269956687646</v>
      </c>
      <c r="EH577" s="21">
        <f t="shared" si="1221"/>
        <v>86.054052403619266</v>
      </c>
      <c r="EI577" s="21"/>
      <c r="EJ577" s="22">
        <f t="shared" si="1222"/>
        <v>0</v>
      </c>
      <c r="EK577" s="21">
        <f t="shared" si="1139"/>
        <v>0</v>
      </c>
      <c r="EL577" s="22">
        <f t="shared" si="1258"/>
        <v>0</v>
      </c>
      <c r="EM577" s="21">
        <f t="shared" si="1140"/>
        <v>0</v>
      </c>
      <c r="EN577" s="21">
        <f t="shared" si="1223"/>
        <v>0</v>
      </c>
      <c r="EO577" s="21">
        <f t="shared" si="1224"/>
        <v>134.54081172797009</v>
      </c>
      <c r="EP577" s="21">
        <f t="shared" si="1225"/>
        <v>403.62243518391028</v>
      </c>
      <c r="EQ577" s="21"/>
      <c r="ER577" s="22">
        <f t="shared" si="1226"/>
        <v>0</v>
      </c>
      <c r="ES577" s="21">
        <f t="shared" si="1141"/>
        <v>0</v>
      </c>
      <c r="ET577" s="22">
        <f t="shared" si="1259"/>
        <v>0</v>
      </c>
      <c r="EU577" s="21">
        <f t="shared" si="1142"/>
        <v>0</v>
      </c>
      <c r="EV577" s="21">
        <f t="shared" si="1227"/>
        <v>0</v>
      </c>
      <c r="EW577" s="21">
        <f t="shared" si="1228"/>
        <v>648.38580000000002</v>
      </c>
      <c r="EX577" s="21">
        <f t="shared" si="1229"/>
        <v>648.38580000000002</v>
      </c>
      <c r="EY577" s="21"/>
      <c r="EZ577" s="22">
        <f t="shared" si="1230"/>
        <v>0</v>
      </c>
      <c r="FA577" s="21">
        <f t="shared" si="1143"/>
        <v>0</v>
      </c>
      <c r="FB577" s="22">
        <f t="shared" si="1260"/>
        <v>0</v>
      </c>
      <c r="FC577" s="21">
        <f t="shared" si="1144"/>
        <v>0</v>
      </c>
      <c r="FD577" s="21">
        <f t="shared" si="1231"/>
        <v>0</v>
      </c>
      <c r="FE577" s="21">
        <f t="shared" si="1232"/>
        <v>145.161</v>
      </c>
      <c r="FF577" s="21">
        <f t="shared" si="1233"/>
        <v>145.161</v>
      </c>
      <c r="FG577" s="21"/>
      <c r="FH577" s="22">
        <f t="shared" si="1234"/>
        <v>0</v>
      </c>
      <c r="FI577" s="21">
        <f t="shared" si="1145"/>
        <v>0</v>
      </c>
      <c r="FJ577" s="22">
        <f t="shared" si="1261"/>
        <v>0</v>
      </c>
      <c r="FK577" s="21">
        <f t="shared" si="1146"/>
        <v>0</v>
      </c>
      <c r="FL577" s="21">
        <f t="shared" si="1235"/>
        <v>0</v>
      </c>
      <c r="FM577" s="21">
        <f t="shared" si="1236"/>
        <v>70.161149999999992</v>
      </c>
      <c r="FN577" s="21">
        <f t="shared" si="1237"/>
        <v>210.48344999999998</v>
      </c>
      <c r="FO577" s="21"/>
      <c r="FP577" s="21">
        <f t="shared" si="1147"/>
        <v>0</v>
      </c>
      <c r="FQ577" s="21">
        <f t="shared" si="1148"/>
        <v>0</v>
      </c>
      <c r="FR577" s="21">
        <f t="shared" si="1238"/>
        <v>0</v>
      </c>
      <c r="FS577" s="21">
        <f t="shared" si="1149"/>
        <v>7718.9743214634136</v>
      </c>
      <c r="FT577" s="21">
        <f t="shared" si="1150"/>
        <v>4968.3256785365866</v>
      </c>
      <c r="FU577" s="21"/>
      <c r="FV577" s="20">
        <f t="shared" si="1239"/>
        <v>0</v>
      </c>
      <c r="FW577" s="20">
        <f t="shared" si="1240"/>
        <v>0</v>
      </c>
      <c r="FX577" s="20">
        <f t="shared" si="1151"/>
        <v>0</v>
      </c>
      <c r="FY577" s="20">
        <f t="shared" si="1152"/>
        <v>0</v>
      </c>
    </row>
    <row r="578" spans="2:181" x14ac:dyDescent="0.25">
      <c r="B578" s="20">
        <v>25</v>
      </c>
      <c r="C578" s="20">
        <f t="shared" si="1153"/>
        <v>42.25</v>
      </c>
      <c r="D578" s="22">
        <f t="shared" si="1154"/>
        <v>0</v>
      </c>
      <c r="E578" s="21">
        <f t="shared" si="1105"/>
        <v>0</v>
      </c>
      <c r="F578" s="22">
        <f t="shared" si="1241"/>
        <v>0</v>
      </c>
      <c r="G578" s="21">
        <f t="shared" si="1106"/>
        <v>0</v>
      </c>
      <c r="H578" s="21">
        <f t="shared" si="1155"/>
        <v>0</v>
      </c>
      <c r="I578" s="21">
        <f t="shared" si="1156"/>
        <v>671.12769000000014</v>
      </c>
      <c r="J578" s="21">
        <f t="shared" si="1157"/>
        <v>35.322510000000044</v>
      </c>
      <c r="K578" s="21"/>
      <c r="L578" s="22">
        <f t="shared" si="1158"/>
        <v>0</v>
      </c>
      <c r="M578" s="21">
        <f t="shared" si="1107"/>
        <v>0</v>
      </c>
      <c r="N578" s="22">
        <f t="shared" si="1242"/>
        <v>0</v>
      </c>
      <c r="O578" s="21">
        <f t="shared" si="1108"/>
        <v>0</v>
      </c>
      <c r="P578" s="21">
        <f t="shared" si="1159"/>
        <v>0</v>
      </c>
      <c r="Q578" s="21">
        <f t="shared" si="1160"/>
        <v>252.82207499999996</v>
      </c>
      <c r="R578" s="21">
        <f t="shared" si="1161"/>
        <v>13.30642500000001</v>
      </c>
      <c r="S578" s="21"/>
      <c r="T578" s="22">
        <f t="shared" si="1162"/>
        <v>0</v>
      </c>
      <c r="U578" s="21">
        <f t="shared" si="1109"/>
        <v>0</v>
      </c>
      <c r="V578" s="22">
        <f t="shared" si="1243"/>
        <v>0</v>
      </c>
      <c r="W578" s="21">
        <f t="shared" si="1110"/>
        <v>0</v>
      </c>
      <c r="X578" s="21">
        <f t="shared" si="1163"/>
        <v>0</v>
      </c>
      <c r="Y578" s="21">
        <f t="shared" si="1164"/>
        <v>65.322450000000003</v>
      </c>
      <c r="Z578" s="21">
        <f t="shared" si="1165"/>
        <v>195.96735000000001</v>
      </c>
      <c r="AA578" s="21"/>
      <c r="AB578" s="22">
        <f t="shared" si="1166"/>
        <v>0</v>
      </c>
      <c r="AC578" s="21">
        <f t="shared" si="1111"/>
        <v>0</v>
      </c>
      <c r="AD578" s="22">
        <f t="shared" si="1244"/>
        <v>0</v>
      </c>
      <c r="AE578" s="21">
        <f t="shared" si="1112"/>
        <v>0</v>
      </c>
      <c r="AF578" s="21">
        <f t="shared" si="1167"/>
        <v>0</v>
      </c>
      <c r="AG578" s="21">
        <f t="shared" si="1168"/>
        <v>59.757945000000007</v>
      </c>
      <c r="AH578" s="21">
        <f t="shared" si="1169"/>
        <v>3.145155000000003</v>
      </c>
      <c r="AI578" s="21"/>
      <c r="AJ578" s="22">
        <f t="shared" si="1170"/>
        <v>0</v>
      </c>
      <c r="AK578" s="21">
        <f t="shared" si="1113"/>
        <v>0</v>
      </c>
      <c r="AL578" s="22">
        <f t="shared" si="1245"/>
        <v>0</v>
      </c>
      <c r="AM578" s="21">
        <f t="shared" si="1114"/>
        <v>0</v>
      </c>
      <c r="AN578" s="21">
        <f t="shared" si="1171"/>
        <v>0</v>
      </c>
      <c r="AO578" s="21">
        <f t="shared" si="1172"/>
        <v>128.70941999999999</v>
      </c>
      <c r="AP578" s="21">
        <f t="shared" si="1173"/>
        <v>6.7741800000000056</v>
      </c>
      <c r="AQ578" s="21"/>
      <c r="AR578" s="22">
        <f t="shared" si="1174"/>
        <v>0</v>
      </c>
      <c r="AS578" s="21">
        <f t="shared" si="1115"/>
        <v>0</v>
      </c>
      <c r="AT578" s="22">
        <f t="shared" si="1246"/>
        <v>0</v>
      </c>
      <c r="AU578" s="21">
        <f t="shared" si="1116"/>
        <v>0</v>
      </c>
      <c r="AV578" s="21">
        <f t="shared" si="1175"/>
        <v>0</v>
      </c>
      <c r="AW578" s="21">
        <f t="shared" si="1176"/>
        <v>279.43492500000002</v>
      </c>
      <c r="AX578" s="21">
        <f t="shared" si="1177"/>
        <v>93.144975000000017</v>
      </c>
      <c r="AY578" s="21"/>
      <c r="AZ578" s="22">
        <f t="shared" si="1178"/>
        <v>0</v>
      </c>
      <c r="BA578" s="21">
        <f t="shared" si="1117"/>
        <v>0</v>
      </c>
      <c r="BB578" s="22">
        <f t="shared" si="1247"/>
        <v>0</v>
      </c>
      <c r="BC578" s="21">
        <f t="shared" si="1118"/>
        <v>0</v>
      </c>
      <c r="BD578" s="21">
        <f t="shared" si="1179"/>
        <v>0</v>
      </c>
      <c r="BE578" s="21">
        <f t="shared" si="1180"/>
        <v>245.53452073170729</v>
      </c>
      <c r="BF578" s="21">
        <f t="shared" si="1181"/>
        <v>12.922869512195131</v>
      </c>
      <c r="BG578" s="21"/>
      <c r="BH578" s="22">
        <f t="shared" si="1182"/>
        <v>0</v>
      </c>
      <c r="BI578" s="21">
        <f t="shared" si="1119"/>
        <v>0</v>
      </c>
      <c r="BJ578" s="22">
        <f t="shared" si="1248"/>
        <v>0</v>
      </c>
      <c r="BK578" s="21">
        <f t="shared" si="1120"/>
        <v>0</v>
      </c>
      <c r="BL578" s="21">
        <f t="shared" si="1183"/>
        <v>0</v>
      </c>
      <c r="BM578" s="21">
        <f t="shared" si="1184"/>
        <v>214.14197926829266</v>
      </c>
      <c r="BN578" s="21">
        <f t="shared" si="1185"/>
        <v>11.270630487804887</v>
      </c>
      <c r="BO578" s="21"/>
      <c r="BP578" s="22">
        <f t="shared" si="1186"/>
        <v>0</v>
      </c>
      <c r="BQ578" s="21">
        <f t="shared" si="1121"/>
        <v>0</v>
      </c>
      <c r="BR578" s="22">
        <f t="shared" si="1249"/>
        <v>0</v>
      </c>
      <c r="BS578" s="21">
        <f t="shared" si="1122"/>
        <v>0</v>
      </c>
      <c r="BT578" s="21">
        <f t="shared" si="1187"/>
        <v>0</v>
      </c>
      <c r="BU578" s="21">
        <f t="shared" si="1188"/>
        <v>74.350756097560961</v>
      </c>
      <c r="BV578" s="21">
        <f t="shared" si="1189"/>
        <v>24.783585365853654</v>
      </c>
      <c r="BW578" s="21"/>
      <c r="BX578" s="22">
        <f t="shared" si="1190"/>
        <v>0</v>
      </c>
      <c r="BY578" s="21">
        <f t="shared" si="1123"/>
        <v>0</v>
      </c>
      <c r="BZ578" s="22">
        <f t="shared" si="1250"/>
        <v>0</v>
      </c>
      <c r="CA578" s="21">
        <f t="shared" si="1124"/>
        <v>0</v>
      </c>
      <c r="CB578" s="21">
        <f t="shared" si="1191"/>
        <v>0</v>
      </c>
      <c r="CC578" s="21">
        <f t="shared" si="1192"/>
        <v>285.26495255212433</v>
      </c>
      <c r="CD578" s="21">
        <f t="shared" si="1193"/>
        <v>15.013944871164451</v>
      </c>
      <c r="CE578" s="21"/>
      <c r="CF578" s="22">
        <f t="shared" si="1194"/>
        <v>0</v>
      </c>
      <c r="CG578" s="21">
        <f t="shared" si="1125"/>
        <v>0</v>
      </c>
      <c r="CH578" s="22">
        <f t="shared" si="1251"/>
        <v>0</v>
      </c>
      <c r="CI578" s="21">
        <f t="shared" si="1126"/>
        <v>0</v>
      </c>
      <c r="CJ578" s="21">
        <f t="shared" si="1195"/>
        <v>0</v>
      </c>
      <c r="CK578" s="21">
        <f t="shared" si="1196"/>
        <v>248.86184079464991</v>
      </c>
      <c r="CL578" s="21">
        <f t="shared" si="1197"/>
        <v>13.09799162077106</v>
      </c>
      <c r="CM578" s="21"/>
      <c r="CN578" s="22">
        <f t="shared" si="1198"/>
        <v>0</v>
      </c>
      <c r="CO578" s="21">
        <f t="shared" si="1127"/>
        <v>0</v>
      </c>
      <c r="CP578" s="22">
        <f t="shared" si="1252"/>
        <v>0</v>
      </c>
      <c r="CQ578" s="21">
        <f t="shared" si="1128"/>
        <v>0</v>
      </c>
      <c r="CR578" s="21">
        <f t="shared" si="1199"/>
        <v>0</v>
      </c>
      <c r="CS578" s="21">
        <f t="shared" si="1200"/>
        <v>28.794817540322583</v>
      </c>
      <c r="CT578" s="21">
        <f t="shared" si="1201"/>
        <v>86.38445262096775</v>
      </c>
      <c r="CU578" s="21"/>
      <c r="CV578" s="22">
        <f t="shared" si="1202"/>
        <v>0</v>
      </c>
      <c r="CW578" s="21">
        <f t="shared" si="1129"/>
        <v>0</v>
      </c>
      <c r="CX578" s="22">
        <f t="shared" si="1253"/>
        <v>0</v>
      </c>
      <c r="CY578" s="21">
        <f t="shared" si="1130"/>
        <v>0</v>
      </c>
      <c r="CZ578" s="21">
        <f t="shared" si="1203"/>
        <v>0</v>
      </c>
      <c r="DA578" s="21">
        <f t="shared" si="1204"/>
        <v>245.53452073170729</v>
      </c>
      <c r="DB578" s="21">
        <f t="shared" si="1205"/>
        <v>12.922869512195131</v>
      </c>
      <c r="DC578" s="21"/>
      <c r="DD578" s="22">
        <f t="shared" si="1206"/>
        <v>0</v>
      </c>
      <c r="DE578" s="21">
        <f t="shared" si="1131"/>
        <v>0</v>
      </c>
      <c r="DF578" s="22">
        <f t="shared" si="1254"/>
        <v>0</v>
      </c>
      <c r="DG578" s="21">
        <f t="shared" si="1132"/>
        <v>0</v>
      </c>
      <c r="DH578" s="21">
        <f t="shared" si="1207"/>
        <v>0</v>
      </c>
      <c r="DI578" s="21">
        <f t="shared" si="1208"/>
        <v>214.14197926829266</v>
      </c>
      <c r="DJ578" s="21">
        <f t="shared" si="1209"/>
        <v>11.270630487804887</v>
      </c>
      <c r="DK578" s="21"/>
      <c r="DL578" s="22">
        <f t="shared" si="1210"/>
        <v>0</v>
      </c>
      <c r="DM578" s="21">
        <f t="shared" si="1133"/>
        <v>0</v>
      </c>
      <c r="DN578" s="22">
        <f t="shared" si="1255"/>
        <v>0</v>
      </c>
      <c r="DO578" s="21">
        <f t="shared" si="1134"/>
        <v>0</v>
      </c>
      <c r="DP578" s="21">
        <f t="shared" si="1211"/>
        <v>0</v>
      </c>
      <c r="DQ578" s="21">
        <f t="shared" si="1212"/>
        <v>74.350756097560961</v>
      </c>
      <c r="DR578" s="21">
        <f t="shared" si="1213"/>
        <v>24.783585365853654</v>
      </c>
      <c r="DS578" s="21"/>
      <c r="DT578" s="22">
        <f t="shared" si="1214"/>
        <v>0</v>
      </c>
      <c r="DU578" s="21">
        <f t="shared" si="1135"/>
        <v>0</v>
      </c>
      <c r="DV578" s="22">
        <f t="shared" si="1256"/>
        <v>0</v>
      </c>
      <c r="DW578" s="21">
        <f t="shared" si="1136"/>
        <v>0</v>
      </c>
      <c r="DX578" s="21">
        <f t="shared" si="1215"/>
        <v>0</v>
      </c>
      <c r="DY578" s="21">
        <f t="shared" si="1216"/>
        <v>1807.0479359844601</v>
      </c>
      <c r="DZ578" s="21">
        <f t="shared" si="1217"/>
        <v>95.107786104445353</v>
      </c>
      <c r="EA578" s="21"/>
      <c r="EB578" s="22">
        <f t="shared" si="1218"/>
        <v>0</v>
      </c>
      <c r="EC578" s="21">
        <f t="shared" si="1137"/>
        <v>0</v>
      </c>
      <c r="ED578" s="22">
        <f t="shared" si="1257"/>
        <v>0</v>
      </c>
      <c r="EE578" s="21">
        <f t="shared" si="1138"/>
        <v>0</v>
      </c>
      <c r="EF578" s="21">
        <f t="shared" si="1219"/>
        <v>0</v>
      </c>
      <c r="EG578" s="21">
        <f t="shared" si="1220"/>
        <v>1635.0269956687646</v>
      </c>
      <c r="EH578" s="21">
        <f t="shared" si="1221"/>
        <v>86.054052403619266</v>
      </c>
      <c r="EI578" s="21"/>
      <c r="EJ578" s="22">
        <f t="shared" si="1222"/>
        <v>0</v>
      </c>
      <c r="EK578" s="21">
        <f t="shared" si="1139"/>
        <v>0</v>
      </c>
      <c r="EL578" s="22">
        <f t="shared" si="1258"/>
        <v>0</v>
      </c>
      <c r="EM578" s="21">
        <f t="shared" si="1140"/>
        <v>0</v>
      </c>
      <c r="EN578" s="21">
        <f t="shared" si="1223"/>
        <v>0</v>
      </c>
      <c r="EO578" s="21">
        <f t="shared" si="1224"/>
        <v>134.54081172797009</v>
      </c>
      <c r="EP578" s="21">
        <f t="shared" si="1225"/>
        <v>403.62243518391028</v>
      </c>
      <c r="EQ578" s="21"/>
      <c r="ER578" s="22">
        <f t="shared" si="1226"/>
        <v>0</v>
      </c>
      <c r="ES578" s="21">
        <f t="shared" si="1141"/>
        <v>0</v>
      </c>
      <c r="ET578" s="22">
        <f t="shared" si="1259"/>
        <v>0</v>
      </c>
      <c r="EU578" s="21">
        <f t="shared" si="1142"/>
        <v>0</v>
      </c>
      <c r="EV578" s="21">
        <f t="shared" si="1227"/>
        <v>0</v>
      </c>
      <c r="EW578" s="21">
        <f t="shared" si="1228"/>
        <v>648.38580000000002</v>
      </c>
      <c r="EX578" s="21">
        <f t="shared" si="1229"/>
        <v>648.38580000000002</v>
      </c>
      <c r="EY578" s="21"/>
      <c r="EZ578" s="22">
        <f t="shared" si="1230"/>
        <v>0</v>
      </c>
      <c r="FA578" s="21">
        <f t="shared" si="1143"/>
        <v>0</v>
      </c>
      <c r="FB578" s="22">
        <f t="shared" si="1260"/>
        <v>0</v>
      </c>
      <c r="FC578" s="21">
        <f t="shared" si="1144"/>
        <v>0</v>
      </c>
      <c r="FD578" s="21">
        <f t="shared" si="1231"/>
        <v>0</v>
      </c>
      <c r="FE578" s="21">
        <f t="shared" si="1232"/>
        <v>145.161</v>
      </c>
      <c r="FF578" s="21">
        <f t="shared" si="1233"/>
        <v>145.161</v>
      </c>
      <c r="FG578" s="21"/>
      <c r="FH578" s="22">
        <f t="shared" si="1234"/>
        <v>0</v>
      </c>
      <c r="FI578" s="21">
        <f t="shared" si="1145"/>
        <v>0</v>
      </c>
      <c r="FJ578" s="22">
        <f t="shared" si="1261"/>
        <v>0</v>
      </c>
      <c r="FK578" s="21">
        <f t="shared" si="1146"/>
        <v>0</v>
      </c>
      <c r="FL578" s="21">
        <f t="shared" si="1235"/>
        <v>0</v>
      </c>
      <c r="FM578" s="21">
        <f t="shared" si="1236"/>
        <v>70.161149999999992</v>
      </c>
      <c r="FN578" s="21">
        <f t="shared" si="1237"/>
        <v>210.48344999999998</v>
      </c>
      <c r="FO578" s="21"/>
      <c r="FP578" s="21">
        <f t="shared" si="1147"/>
        <v>0</v>
      </c>
      <c r="FQ578" s="21">
        <f t="shared" si="1148"/>
        <v>0</v>
      </c>
      <c r="FR578" s="21">
        <f t="shared" si="1238"/>
        <v>0</v>
      </c>
      <c r="FS578" s="21">
        <f t="shared" si="1149"/>
        <v>7718.9743214634136</v>
      </c>
      <c r="FT578" s="21">
        <f t="shared" si="1150"/>
        <v>4968.3256785365866</v>
      </c>
      <c r="FU578" s="21"/>
      <c r="FV578" s="20">
        <f t="shared" si="1239"/>
        <v>0</v>
      </c>
      <c r="FW578" s="20">
        <f t="shared" si="1240"/>
        <v>0</v>
      </c>
      <c r="FX578" s="20">
        <f t="shared" si="1151"/>
        <v>0</v>
      </c>
      <c r="FY578" s="20">
        <f t="shared" si="1152"/>
        <v>0</v>
      </c>
    </row>
    <row r="579" spans="2:181" x14ac:dyDescent="0.25">
      <c r="B579" s="20">
        <v>25.05</v>
      </c>
      <c r="C579" s="20">
        <f t="shared" si="1153"/>
        <v>42.334499999999998</v>
      </c>
      <c r="D579" s="22">
        <f t="shared" si="1154"/>
        <v>0</v>
      </c>
      <c r="E579" s="21">
        <f t="shared" si="1105"/>
        <v>0</v>
      </c>
      <c r="F579" s="22">
        <f t="shared" si="1241"/>
        <v>0</v>
      </c>
      <c r="G579" s="21">
        <f t="shared" si="1106"/>
        <v>0</v>
      </c>
      <c r="H579" s="21">
        <f t="shared" si="1155"/>
        <v>0</v>
      </c>
      <c r="I579" s="21">
        <f t="shared" si="1156"/>
        <v>671.12769000000014</v>
      </c>
      <c r="J579" s="21">
        <f t="shared" si="1157"/>
        <v>35.322510000000044</v>
      </c>
      <c r="K579" s="21"/>
      <c r="L579" s="22">
        <f t="shared" si="1158"/>
        <v>0</v>
      </c>
      <c r="M579" s="21">
        <f t="shared" si="1107"/>
        <v>0</v>
      </c>
      <c r="N579" s="22">
        <f t="shared" si="1242"/>
        <v>0</v>
      </c>
      <c r="O579" s="21">
        <f t="shared" si="1108"/>
        <v>0</v>
      </c>
      <c r="P579" s="21">
        <f t="shared" si="1159"/>
        <v>0</v>
      </c>
      <c r="Q579" s="21">
        <f t="shared" si="1160"/>
        <v>252.82207499999996</v>
      </c>
      <c r="R579" s="21">
        <f t="shared" si="1161"/>
        <v>13.30642500000001</v>
      </c>
      <c r="S579" s="21"/>
      <c r="T579" s="22">
        <f t="shared" si="1162"/>
        <v>0</v>
      </c>
      <c r="U579" s="21">
        <f t="shared" si="1109"/>
        <v>0</v>
      </c>
      <c r="V579" s="22">
        <f t="shared" si="1243"/>
        <v>0</v>
      </c>
      <c r="W579" s="21">
        <f t="shared" si="1110"/>
        <v>0</v>
      </c>
      <c r="X579" s="21">
        <f t="shared" si="1163"/>
        <v>0</v>
      </c>
      <c r="Y579" s="21">
        <f t="shared" si="1164"/>
        <v>65.322450000000003</v>
      </c>
      <c r="Z579" s="21">
        <f t="shared" si="1165"/>
        <v>195.96735000000001</v>
      </c>
      <c r="AA579" s="21"/>
      <c r="AB579" s="22">
        <f t="shared" si="1166"/>
        <v>0</v>
      </c>
      <c r="AC579" s="21">
        <f t="shared" si="1111"/>
        <v>0</v>
      </c>
      <c r="AD579" s="22">
        <f t="shared" si="1244"/>
        <v>0</v>
      </c>
      <c r="AE579" s="21">
        <f t="shared" si="1112"/>
        <v>0</v>
      </c>
      <c r="AF579" s="21">
        <f t="shared" si="1167"/>
        <v>0</v>
      </c>
      <c r="AG579" s="21">
        <f t="shared" si="1168"/>
        <v>59.757945000000007</v>
      </c>
      <c r="AH579" s="21">
        <f t="shared" si="1169"/>
        <v>3.145155000000003</v>
      </c>
      <c r="AI579" s="21"/>
      <c r="AJ579" s="22">
        <f t="shared" si="1170"/>
        <v>0</v>
      </c>
      <c r="AK579" s="21">
        <f t="shared" si="1113"/>
        <v>0</v>
      </c>
      <c r="AL579" s="22">
        <f t="shared" si="1245"/>
        <v>0</v>
      </c>
      <c r="AM579" s="21">
        <f t="shared" si="1114"/>
        <v>0</v>
      </c>
      <c r="AN579" s="21">
        <f t="shared" si="1171"/>
        <v>0</v>
      </c>
      <c r="AO579" s="21">
        <f t="shared" si="1172"/>
        <v>128.70941999999999</v>
      </c>
      <c r="AP579" s="21">
        <f t="shared" si="1173"/>
        <v>6.7741800000000056</v>
      </c>
      <c r="AQ579" s="21"/>
      <c r="AR579" s="22">
        <f t="shared" si="1174"/>
        <v>0</v>
      </c>
      <c r="AS579" s="21">
        <f t="shared" si="1115"/>
        <v>0</v>
      </c>
      <c r="AT579" s="22">
        <f t="shared" si="1246"/>
        <v>0</v>
      </c>
      <c r="AU579" s="21">
        <f t="shared" si="1116"/>
        <v>0</v>
      </c>
      <c r="AV579" s="21">
        <f t="shared" si="1175"/>
        <v>0</v>
      </c>
      <c r="AW579" s="21">
        <f t="shared" si="1176"/>
        <v>279.43492500000002</v>
      </c>
      <c r="AX579" s="21">
        <f t="shared" si="1177"/>
        <v>93.144975000000017</v>
      </c>
      <c r="AY579" s="21"/>
      <c r="AZ579" s="22">
        <f t="shared" si="1178"/>
        <v>0</v>
      </c>
      <c r="BA579" s="21">
        <f t="shared" si="1117"/>
        <v>0</v>
      </c>
      <c r="BB579" s="22">
        <f t="shared" si="1247"/>
        <v>0</v>
      </c>
      <c r="BC579" s="21">
        <f t="shared" si="1118"/>
        <v>0</v>
      </c>
      <c r="BD579" s="21">
        <f t="shared" si="1179"/>
        <v>0</v>
      </c>
      <c r="BE579" s="21">
        <f t="shared" si="1180"/>
        <v>245.53452073170729</v>
      </c>
      <c r="BF579" s="21">
        <f t="shared" si="1181"/>
        <v>12.922869512195131</v>
      </c>
      <c r="BG579" s="21"/>
      <c r="BH579" s="22">
        <f t="shared" si="1182"/>
        <v>0</v>
      </c>
      <c r="BI579" s="21">
        <f t="shared" si="1119"/>
        <v>0</v>
      </c>
      <c r="BJ579" s="22">
        <f t="shared" si="1248"/>
        <v>0</v>
      </c>
      <c r="BK579" s="21">
        <f t="shared" si="1120"/>
        <v>0</v>
      </c>
      <c r="BL579" s="21">
        <f t="shared" si="1183"/>
        <v>0</v>
      </c>
      <c r="BM579" s="21">
        <f t="shared" si="1184"/>
        <v>214.14197926829266</v>
      </c>
      <c r="BN579" s="21">
        <f t="shared" si="1185"/>
        <v>11.270630487804887</v>
      </c>
      <c r="BO579" s="21"/>
      <c r="BP579" s="22">
        <f t="shared" si="1186"/>
        <v>0</v>
      </c>
      <c r="BQ579" s="21">
        <f t="shared" si="1121"/>
        <v>0</v>
      </c>
      <c r="BR579" s="22">
        <f t="shared" si="1249"/>
        <v>0</v>
      </c>
      <c r="BS579" s="21">
        <f t="shared" si="1122"/>
        <v>0</v>
      </c>
      <c r="BT579" s="21">
        <f t="shared" si="1187"/>
        <v>0</v>
      </c>
      <c r="BU579" s="21">
        <f t="shared" si="1188"/>
        <v>74.350756097560961</v>
      </c>
      <c r="BV579" s="21">
        <f t="shared" si="1189"/>
        <v>24.783585365853654</v>
      </c>
      <c r="BW579" s="21"/>
      <c r="BX579" s="22">
        <f t="shared" si="1190"/>
        <v>0</v>
      </c>
      <c r="BY579" s="21">
        <f t="shared" si="1123"/>
        <v>0</v>
      </c>
      <c r="BZ579" s="22">
        <f t="shared" si="1250"/>
        <v>0</v>
      </c>
      <c r="CA579" s="21">
        <f t="shared" si="1124"/>
        <v>0</v>
      </c>
      <c r="CB579" s="21">
        <f t="shared" si="1191"/>
        <v>0</v>
      </c>
      <c r="CC579" s="21">
        <f t="shared" si="1192"/>
        <v>285.26495255212433</v>
      </c>
      <c r="CD579" s="21">
        <f t="shared" si="1193"/>
        <v>15.013944871164451</v>
      </c>
      <c r="CE579" s="21"/>
      <c r="CF579" s="22">
        <f t="shared" si="1194"/>
        <v>0</v>
      </c>
      <c r="CG579" s="21">
        <f t="shared" si="1125"/>
        <v>0</v>
      </c>
      <c r="CH579" s="22">
        <f t="shared" si="1251"/>
        <v>0</v>
      </c>
      <c r="CI579" s="21">
        <f t="shared" si="1126"/>
        <v>0</v>
      </c>
      <c r="CJ579" s="21">
        <f t="shared" si="1195"/>
        <v>0</v>
      </c>
      <c r="CK579" s="21">
        <f t="shared" si="1196"/>
        <v>248.86184079464991</v>
      </c>
      <c r="CL579" s="21">
        <f t="shared" si="1197"/>
        <v>13.09799162077106</v>
      </c>
      <c r="CM579" s="21"/>
      <c r="CN579" s="22">
        <f t="shared" si="1198"/>
        <v>0</v>
      </c>
      <c r="CO579" s="21">
        <f t="shared" si="1127"/>
        <v>0</v>
      </c>
      <c r="CP579" s="22">
        <f t="shared" si="1252"/>
        <v>0</v>
      </c>
      <c r="CQ579" s="21">
        <f t="shared" si="1128"/>
        <v>0</v>
      </c>
      <c r="CR579" s="21">
        <f t="shared" si="1199"/>
        <v>0</v>
      </c>
      <c r="CS579" s="21">
        <f t="shared" si="1200"/>
        <v>28.794817540322583</v>
      </c>
      <c r="CT579" s="21">
        <f t="shared" si="1201"/>
        <v>86.38445262096775</v>
      </c>
      <c r="CU579" s="21"/>
      <c r="CV579" s="22">
        <f t="shared" si="1202"/>
        <v>0</v>
      </c>
      <c r="CW579" s="21">
        <f t="shared" si="1129"/>
        <v>0</v>
      </c>
      <c r="CX579" s="22">
        <f t="shared" si="1253"/>
        <v>0</v>
      </c>
      <c r="CY579" s="21">
        <f t="shared" si="1130"/>
        <v>0</v>
      </c>
      <c r="CZ579" s="21">
        <f t="shared" si="1203"/>
        <v>0</v>
      </c>
      <c r="DA579" s="21">
        <f t="shared" si="1204"/>
        <v>245.53452073170729</v>
      </c>
      <c r="DB579" s="21">
        <f t="shared" si="1205"/>
        <v>12.922869512195131</v>
      </c>
      <c r="DC579" s="21"/>
      <c r="DD579" s="22">
        <f t="shared" si="1206"/>
        <v>0</v>
      </c>
      <c r="DE579" s="21">
        <f t="shared" si="1131"/>
        <v>0</v>
      </c>
      <c r="DF579" s="22">
        <f t="shared" si="1254"/>
        <v>0</v>
      </c>
      <c r="DG579" s="21">
        <f t="shared" si="1132"/>
        <v>0</v>
      </c>
      <c r="DH579" s="21">
        <f t="shared" si="1207"/>
        <v>0</v>
      </c>
      <c r="DI579" s="21">
        <f t="shared" si="1208"/>
        <v>214.14197926829266</v>
      </c>
      <c r="DJ579" s="21">
        <f t="shared" si="1209"/>
        <v>11.270630487804887</v>
      </c>
      <c r="DK579" s="21"/>
      <c r="DL579" s="22">
        <f t="shared" si="1210"/>
        <v>0</v>
      </c>
      <c r="DM579" s="21">
        <f t="shared" si="1133"/>
        <v>0</v>
      </c>
      <c r="DN579" s="22">
        <f t="shared" si="1255"/>
        <v>0</v>
      </c>
      <c r="DO579" s="21">
        <f t="shared" si="1134"/>
        <v>0</v>
      </c>
      <c r="DP579" s="21">
        <f t="shared" si="1211"/>
        <v>0</v>
      </c>
      <c r="DQ579" s="21">
        <f t="shared" si="1212"/>
        <v>74.350756097560961</v>
      </c>
      <c r="DR579" s="21">
        <f t="shared" si="1213"/>
        <v>24.783585365853654</v>
      </c>
      <c r="DS579" s="21"/>
      <c r="DT579" s="22">
        <f t="shared" si="1214"/>
        <v>0</v>
      </c>
      <c r="DU579" s="21">
        <f t="shared" si="1135"/>
        <v>0</v>
      </c>
      <c r="DV579" s="22">
        <f t="shared" si="1256"/>
        <v>0</v>
      </c>
      <c r="DW579" s="21">
        <f t="shared" si="1136"/>
        <v>0</v>
      </c>
      <c r="DX579" s="21">
        <f t="shared" si="1215"/>
        <v>0</v>
      </c>
      <c r="DY579" s="21">
        <f t="shared" si="1216"/>
        <v>1807.0479359844601</v>
      </c>
      <c r="DZ579" s="21">
        <f t="shared" si="1217"/>
        <v>95.107786104445353</v>
      </c>
      <c r="EA579" s="21"/>
      <c r="EB579" s="22">
        <f t="shared" si="1218"/>
        <v>0</v>
      </c>
      <c r="EC579" s="21">
        <f t="shared" si="1137"/>
        <v>0</v>
      </c>
      <c r="ED579" s="22">
        <f t="shared" si="1257"/>
        <v>0</v>
      </c>
      <c r="EE579" s="21">
        <f t="shared" si="1138"/>
        <v>0</v>
      </c>
      <c r="EF579" s="21">
        <f t="shared" si="1219"/>
        <v>0</v>
      </c>
      <c r="EG579" s="21">
        <f t="shared" si="1220"/>
        <v>1635.0269956687646</v>
      </c>
      <c r="EH579" s="21">
        <f t="shared" si="1221"/>
        <v>86.054052403619266</v>
      </c>
      <c r="EI579" s="21"/>
      <c r="EJ579" s="22">
        <f t="shared" si="1222"/>
        <v>0</v>
      </c>
      <c r="EK579" s="21">
        <f t="shared" si="1139"/>
        <v>0</v>
      </c>
      <c r="EL579" s="22">
        <f t="shared" si="1258"/>
        <v>0</v>
      </c>
      <c r="EM579" s="21">
        <f t="shared" si="1140"/>
        <v>0</v>
      </c>
      <c r="EN579" s="21">
        <f t="shared" si="1223"/>
        <v>0</v>
      </c>
      <c r="EO579" s="21">
        <f t="shared" si="1224"/>
        <v>134.54081172797009</v>
      </c>
      <c r="EP579" s="21">
        <f t="shared" si="1225"/>
        <v>403.62243518391028</v>
      </c>
      <c r="EQ579" s="21"/>
      <c r="ER579" s="22">
        <f t="shared" si="1226"/>
        <v>0</v>
      </c>
      <c r="ES579" s="21">
        <f t="shared" si="1141"/>
        <v>0</v>
      </c>
      <c r="ET579" s="22">
        <f t="shared" si="1259"/>
        <v>0</v>
      </c>
      <c r="EU579" s="21">
        <f t="shared" si="1142"/>
        <v>0</v>
      </c>
      <c r="EV579" s="21">
        <f t="shared" si="1227"/>
        <v>0</v>
      </c>
      <c r="EW579" s="21">
        <f t="shared" si="1228"/>
        <v>648.38580000000002</v>
      </c>
      <c r="EX579" s="21">
        <f t="shared" si="1229"/>
        <v>648.38580000000002</v>
      </c>
      <c r="EY579" s="21"/>
      <c r="EZ579" s="22">
        <f t="shared" si="1230"/>
        <v>0</v>
      </c>
      <c r="FA579" s="21">
        <f t="shared" si="1143"/>
        <v>0</v>
      </c>
      <c r="FB579" s="22">
        <f t="shared" si="1260"/>
        <v>0</v>
      </c>
      <c r="FC579" s="21">
        <f t="shared" si="1144"/>
        <v>0</v>
      </c>
      <c r="FD579" s="21">
        <f t="shared" si="1231"/>
        <v>0</v>
      </c>
      <c r="FE579" s="21">
        <f t="shared" si="1232"/>
        <v>145.161</v>
      </c>
      <c r="FF579" s="21">
        <f t="shared" si="1233"/>
        <v>145.161</v>
      </c>
      <c r="FG579" s="21"/>
      <c r="FH579" s="22">
        <f t="shared" si="1234"/>
        <v>0</v>
      </c>
      <c r="FI579" s="21">
        <f t="shared" si="1145"/>
        <v>0</v>
      </c>
      <c r="FJ579" s="22">
        <f t="shared" si="1261"/>
        <v>0</v>
      </c>
      <c r="FK579" s="21">
        <f t="shared" si="1146"/>
        <v>0</v>
      </c>
      <c r="FL579" s="21">
        <f t="shared" si="1235"/>
        <v>0</v>
      </c>
      <c r="FM579" s="21">
        <f t="shared" si="1236"/>
        <v>70.161149999999992</v>
      </c>
      <c r="FN579" s="21">
        <f t="shared" si="1237"/>
        <v>210.48344999999998</v>
      </c>
      <c r="FO579" s="21"/>
      <c r="FP579" s="21">
        <f t="shared" si="1147"/>
        <v>0</v>
      </c>
      <c r="FQ579" s="21">
        <f t="shared" si="1148"/>
        <v>0</v>
      </c>
      <c r="FR579" s="21">
        <f t="shared" si="1238"/>
        <v>0</v>
      </c>
      <c r="FS579" s="21">
        <f t="shared" si="1149"/>
        <v>7718.9743214634136</v>
      </c>
      <c r="FT579" s="21">
        <f t="shared" si="1150"/>
        <v>4968.3256785365866</v>
      </c>
      <c r="FU579" s="21"/>
      <c r="FV579" s="20">
        <f t="shared" si="1239"/>
        <v>0</v>
      </c>
      <c r="FW579" s="20">
        <f t="shared" si="1240"/>
        <v>0</v>
      </c>
      <c r="FX579" s="20">
        <f t="shared" si="1151"/>
        <v>0</v>
      </c>
      <c r="FY579" s="20">
        <f t="shared" si="1152"/>
        <v>0</v>
      </c>
    </row>
    <row r="580" spans="2:181" x14ac:dyDescent="0.25">
      <c r="B580" s="20">
        <v>25.1</v>
      </c>
      <c r="C580" s="20">
        <f t="shared" si="1153"/>
        <v>42.419000000000004</v>
      </c>
      <c r="D580" s="22">
        <f t="shared" si="1154"/>
        <v>0</v>
      </c>
      <c r="E580" s="21">
        <f t="shared" si="1105"/>
        <v>0</v>
      </c>
      <c r="F580" s="22">
        <f t="shared" si="1241"/>
        <v>0</v>
      </c>
      <c r="G580" s="21">
        <f t="shared" si="1106"/>
        <v>0</v>
      </c>
      <c r="H580" s="21">
        <f t="shared" si="1155"/>
        <v>0</v>
      </c>
      <c r="I580" s="21">
        <f t="shared" si="1156"/>
        <v>671.12769000000014</v>
      </c>
      <c r="J580" s="21">
        <f t="shared" si="1157"/>
        <v>35.322510000000044</v>
      </c>
      <c r="K580" s="21"/>
      <c r="L580" s="22">
        <f t="shared" si="1158"/>
        <v>0</v>
      </c>
      <c r="M580" s="21">
        <f t="shared" si="1107"/>
        <v>0</v>
      </c>
      <c r="N580" s="22">
        <f t="shared" si="1242"/>
        <v>0</v>
      </c>
      <c r="O580" s="21">
        <f t="shared" si="1108"/>
        <v>0</v>
      </c>
      <c r="P580" s="21">
        <f t="shared" si="1159"/>
        <v>0</v>
      </c>
      <c r="Q580" s="21">
        <f t="shared" si="1160"/>
        <v>252.82207499999996</v>
      </c>
      <c r="R580" s="21">
        <f t="shared" si="1161"/>
        <v>13.30642500000001</v>
      </c>
      <c r="S580" s="21"/>
      <c r="T580" s="22">
        <f t="shared" si="1162"/>
        <v>0</v>
      </c>
      <c r="U580" s="21">
        <f t="shared" si="1109"/>
        <v>0</v>
      </c>
      <c r="V580" s="22">
        <f t="shared" si="1243"/>
        <v>0</v>
      </c>
      <c r="W580" s="21">
        <f t="shared" si="1110"/>
        <v>0</v>
      </c>
      <c r="X580" s="21">
        <f t="shared" si="1163"/>
        <v>0</v>
      </c>
      <c r="Y580" s="21">
        <f t="shared" si="1164"/>
        <v>65.322450000000003</v>
      </c>
      <c r="Z580" s="21">
        <f t="shared" si="1165"/>
        <v>195.96735000000001</v>
      </c>
      <c r="AA580" s="21"/>
      <c r="AB580" s="22">
        <f t="shared" si="1166"/>
        <v>0</v>
      </c>
      <c r="AC580" s="21">
        <f t="shared" si="1111"/>
        <v>0</v>
      </c>
      <c r="AD580" s="22">
        <f t="shared" si="1244"/>
        <v>0</v>
      </c>
      <c r="AE580" s="21">
        <f t="shared" si="1112"/>
        <v>0</v>
      </c>
      <c r="AF580" s="21">
        <f t="shared" si="1167"/>
        <v>0</v>
      </c>
      <c r="AG580" s="21">
        <f t="shared" si="1168"/>
        <v>59.757945000000007</v>
      </c>
      <c r="AH580" s="21">
        <f t="shared" si="1169"/>
        <v>3.145155000000003</v>
      </c>
      <c r="AI580" s="21"/>
      <c r="AJ580" s="22">
        <f t="shared" si="1170"/>
        <v>0</v>
      </c>
      <c r="AK580" s="21">
        <f t="shared" si="1113"/>
        <v>0</v>
      </c>
      <c r="AL580" s="22">
        <f t="shared" si="1245"/>
        <v>0</v>
      </c>
      <c r="AM580" s="21">
        <f t="shared" si="1114"/>
        <v>0</v>
      </c>
      <c r="AN580" s="21">
        <f t="shared" si="1171"/>
        <v>0</v>
      </c>
      <c r="AO580" s="21">
        <f t="shared" si="1172"/>
        <v>128.70941999999999</v>
      </c>
      <c r="AP580" s="21">
        <f t="shared" si="1173"/>
        <v>6.7741800000000056</v>
      </c>
      <c r="AQ580" s="21"/>
      <c r="AR580" s="22">
        <f t="shared" si="1174"/>
        <v>0</v>
      </c>
      <c r="AS580" s="21">
        <f t="shared" si="1115"/>
        <v>0</v>
      </c>
      <c r="AT580" s="22">
        <f t="shared" si="1246"/>
        <v>0</v>
      </c>
      <c r="AU580" s="21">
        <f t="shared" si="1116"/>
        <v>0</v>
      </c>
      <c r="AV580" s="21">
        <f t="shared" si="1175"/>
        <v>0</v>
      </c>
      <c r="AW580" s="21">
        <f t="shared" si="1176"/>
        <v>279.43492500000002</v>
      </c>
      <c r="AX580" s="21">
        <f t="shared" si="1177"/>
        <v>93.144975000000017</v>
      </c>
      <c r="AY580" s="21"/>
      <c r="AZ580" s="22">
        <f t="shared" si="1178"/>
        <v>0</v>
      </c>
      <c r="BA580" s="21">
        <f t="shared" si="1117"/>
        <v>0</v>
      </c>
      <c r="BB580" s="22">
        <f t="shared" si="1247"/>
        <v>0</v>
      </c>
      <c r="BC580" s="21">
        <f t="shared" si="1118"/>
        <v>0</v>
      </c>
      <c r="BD580" s="21">
        <f t="shared" si="1179"/>
        <v>0</v>
      </c>
      <c r="BE580" s="21">
        <f t="shared" si="1180"/>
        <v>245.53452073170729</v>
      </c>
      <c r="BF580" s="21">
        <f t="shared" si="1181"/>
        <v>12.922869512195131</v>
      </c>
      <c r="BG580" s="21"/>
      <c r="BH580" s="22">
        <f t="shared" si="1182"/>
        <v>0</v>
      </c>
      <c r="BI580" s="21">
        <f t="shared" si="1119"/>
        <v>0</v>
      </c>
      <c r="BJ580" s="22">
        <f t="shared" si="1248"/>
        <v>0</v>
      </c>
      <c r="BK580" s="21">
        <f t="shared" si="1120"/>
        <v>0</v>
      </c>
      <c r="BL580" s="21">
        <f t="shared" si="1183"/>
        <v>0</v>
      </c>
      <c r="BM580" s="21">
        <f t="shared" si="1184"/>
        <v>214.14197926829266</v>
      </c>
      <c r="BN580" s="21">
        <f t="shared" si="1185"/>
        <v>11.270630487804887</v>
      </c>
      <c r="BO580" s="21"/>
      <c r="BP580" s="22">
        <f t="shared" si="1186"/>
        <v>0</v>
      </c>
      <c r="BQ580" s="21">
        <f t="shared" si="1121"/>
        <v>0</v>
      </c>
      <c r="BR580" s="22">
        <f t="shared" si="1249"/>
        <v>0</v>
      </c>
      <c r="BS580" s="21">
        <f t="shared" si="1122"/>
        <v>0</v>
      </c>
      <c r="BT580" s="21">
        <f t="shared" si="1187"/>
        <v>0</v>
      </c>
      <c r="BU580" s="21">
        <f t="shared" si="1188"/>
        <v>74.350756097560961</v>
      </c>
      <c r="BV580" s="21">
        <f t="shared" si="1189"/>
        <v>24.783585365853654</v>
      </c>
      <c r="BW580" s="21"/>
      <c r="BX580" s="22">
        <f t="shared" si="1190"/>
        <v>0</v>
      </c>
      <c r="BY580" s="21">
        <f t="shared" si="1123"/>
        <v>0</v>
      </c>
      <c r="BZ580" s="22">
        <f t="shared" si="1250"/>
        <v>0</v>
      </c>
      <c r="CA580" s="21">
        <f t="shared" si="1124"/>
        <v>0</v>
      </c>
      <c r="CB580" s="21">
        <f t="shared" si="1191"/>
        <v>0</v>
      </c>
      <c r="CC580" s="21">
        <f t="shared" si="1192"/>
        <v>285.26495255212433</v>
      </c>
      <c r="CD580" s="21">
        <f t="shared" si="1193"/>
        <v>15.013944871164451</v>
      </c>
      <c r="CE580" s="21"/>
      <c r="CF580" s="22">
        <f t="shared" si="1194"/>
        <v>0</v>
      </c>
      <c r="CG580" s="21">
        <f t="shared" si="1125"/>
        <v>0</v>
      </c>
      <c r="CH580" s="22">
        <f t="shared" si="1251"/>
        <v>0</v>
      </c>
      <c r="CI580" s="21">
        <f t="shared" si="1126"/>
        <v>0</v>
      </c>
      <c r="CJ580" s="21">
        <f t="shared" si="1195"/>
        <v>0</v>
      </c>
      <c r="CK580" s="21">
        <f t="shared" si="1196"/>
        <v>248.86184079464991</v>
      </c>
      <c r="CL580" s="21">
        <f t="shared" si="1197"/>
        <v>13.09799162077106</v>
      </c>
      <c r="CM580" s="21"/>
      <c r="CN580" s="22">
        <f t="shared" si="1198"/>
        <v>0</v>
      </c>
      <c r="CO580" s="21">
        <f t="shared" si="1127"/>
        <v>0</v>
      </c>
      <c r="CP580" s="22">
        <f t="shared" si="1252"/>
        <v>0</v>
      </c>
      <c r="CQ580" s="21">
        <f t="shared" si="1128"/>
        <v>0</v>
      </c>
      <c r="CR580" s="21">
        <f t="shared" si="1199"/>
        <v>0</v>
      </c>
      <c r="CS580" s="21">
        <f t="shared" si="1200"/>
        <v>28.794817540322583</v>
      </c>
      <c r="CT580" s="21">
        <f t="shared" si="1201"/>
        <v>86.38445262096775</v>
      </c>
      <c r="CU580" s="21"/>
      <c r="CV580" s="22">
        <f t="shared" si="1202"/>
        <v>0</v>
      </c>
      <c r="CW580" s="21">
        <f t="shared" si="1129"/>
        <v>0</v>
      </c>
      <c r="CX580" s="22">
        <f t="shared" si="1253"/>
        <v>0</v>
      </c>
      <c r="CY580" s="21">
        <f t="shared" si="1130"/>
        <v>0</v>
      </c>
      <c r="CZ580" s="21">
        <f t="shared" si="1203"/>
        <v>0</v>
      </c>
      <c r="DA580" s="21">
        <f t="shared" si="1204"/>
        <v>245.53452073170729</v>
      </c>
      <c r="DB580" s="21">
        <f t="shared" si="1205"/>
        <v>12.922869512195131</v>
      </c>
      <c r="DC580" s="21"/>
      <c r="DD580" s="22">
        <f t="shared" si="1206"/>
        <v>0</v>
      </c>
      <c r="DE580" s="21">
        <f t="shared" si="1131"/>
        <v>0</v>
      </c>
      <c r="DF580" s="22">
        <f t="shared" si="1254"/>
        <v>0</v>
      </c>
      <c r="DG580" s="21">
        <f t="shared" si="1132"/>
        <v>0</v>
      </c>
      <c r="DH580" s="21">
        <f t="shared" si="1207"/>
        <v>0</v>
      </c>
      <c r="DI580" s="21">
        <f t="shared" si="1208"/>
        <v>214.14197926829266</v>
      </c>
      <c r="DJ580" s="21">
        <f t="shared" si="1209"/>
        <v>11.270630487804887</v>
      </c>
      <c r="DK580" s="21"/>
      <c r="DL580" s="22">
        <f t="shared" si="1210"/>
        <v>0</v>
      </c>
      <c r="DM580" s="21">
        <f t="shared" si="1133"/>
        <v>0</v>
      </c>
      <c r="DN580" s="22">
        <f t="shared" si="1255"/>
        <v>0</v>
      </c>
      <c r="DO580" s="21">
        <f t="shared" si="1134"/>
        <v>0</v>
      </c>
      <c r="DP580" s="21">
        <f t="shared" si="1211"/>
        <v>0</v>
      </c>
      <c r="DQ580" s="21">
        <f t="shared" si="1212"/>
        <v>74.350756097560961</v>
      </c>
      <c r="DR580" s="21">
        <f t="shared" si="1213"/>
        <v>24.783585365853654</v>
      </c>
      <c r="DS580" s="21"/>
      <c r="DT580" s="22">
        <f t="shared" si="1214"/>
        <v>0</v>
      </c>
      <c r="DU580" s="21">
        <f t="shared" si="1135"/>
        <v>0</v>
      </c>
      <c r="DV580" s="22">
        <f t="shared" si="1256"/>
        <v>0</v>
      </c>
      <c r="DW580" s="21">
        <f t="shared" si="1136"/>
        <v>0</v>
      </c>
      <c r="DX580" s="21">
        <f t="shared" si="1215"/>
        <v>0</v>
      </c>
      <c r="DY580" s="21">
        <f t="shared" si="1216"/>
        <v>1807.0479359844601</v>
      </c>
      <c r="DZ580" s="21">
        <f t="shared" si="1217"/>
        <v>95.107786104445353</v>
      </c>
      <c r="EA580" s="21"/>
      <c r="EB580" s="22">
        <f t="shared" si="1218"/>
        <v>0</v>
      </c>
      <c r="EC580" s="21">
        <f t="shared" si="1137"/>
        <v>0</v>
      </c>
      <c r="ED580" s="22">
        <f t="shared" si="1257"/>
        <v>0</v>
      </c>
      <c r="EE580" s="21">
        <f t="shared" si="1138"/>
        <v>0</v>
      </c>
      <c r="EF580" s="21">
        <f t="shared" si="1219"/>
        <v>0</v>
      </c>
      <c r="EG580" s="21">
        <f t="shared" si="1220"/>
        <v>1635.0269956687646</v>
      </c>
      <c r="EH580" s="21">
        <f t="shared" si="1221"/>
        <v>86.054052403619266</v>
      </c>
      <c r="EI580" s="21"/>
      <c r="EJ580" s="22">
        <f t="shared" si="1222"/>
        <v>0</v>
      </c>
      <c r="EK580" s="21">
        <f t="shared" si="1139"/>
        <v>0</v>
      </c>
      <c r="EL580" s="22">
        <f t="shared" si="1258"/>
        <v>0</v>
      </c>
      <c r="EM580" s="21">
        <f t="shared" si="1140"/>
        <v>0</v>
      </c>
      <c r="EN580" s="21">
        <f t="shared" si="1223"/>
        <v>0</v>
      </c>
      <c r="EO580" s="21">
        <f t="shared" si="1224"/>
        <v>134.54081172797009</v>
      </c>
      <c r="EP580" s="21">
        <f t="shared" si="1225"/>
        <v>403.62243518391028</v>
      </c>
      <c r="EQ580" s="21"/>
      <c r="ER580" s="22">
        <f t="shared" si="1226"/>
        <v>0</v>
      </c>
      <c r="ES580" s="21">
        <f t="shared" si="1141"/>
        <v>0</v>
      </c>
      <c r="ET580" s="22">
        <f t="shared" si="1259"/>
        <v>0</v>
      </c>
      <c r="EU580" s="21">
        <f t="shared" si="1142"/>
        <v>0</v>
      </c>
      <c r="EV580" s="21">
        <f t="shared" si="1227"/>
        <v>0</v>
      </c>
      <c r="EW580" s="21">
        <f t="shared" si="1228"/>
        <v>648.38580000000002</v>
      </c>
      <c r="EX580" s="21">
        <f t="shared" si="1229"/>
        <v>648.38580000000002</v>
      </c>
      <c r="EY580" s="21"/>
      <c r="EZ580" s="22">
        <f t="shared" si="1230"/>
        <v>0</v>
      </c>
      <c r="FA580" s="21">
        <f t="shared" si="1143"/>
        <v>0</v>
      </c>
      <c r="FB580" s="22">
        <f t="shared" si="1260"/>
        <v>0</v>
      </c>
      <c r="FC580" s="21">
        <f t="shared" si="1144"/>
        <v>0</v>
      </c>
      <c r="FD580" s="21">
        <f t="shared" si="1231"/>
        <v>0</v>
      </c>
      <c r="FE580" s="21">
        <f t="shared" si="1232"/>
        <v>145.161</v>
      </c>
      <c r="FF580" s="21">
        <f t="shared" si="1233"/>
        <v>145.161</v>
      </c>
      <c r="FG580" s="21"/>
      <c r="FH580" s="22">
        <f t="shared" si="1234"/>
        <v>0</v>
      </c>
      <c r="FI580" s="21">
        <f t="shared" si="1145"/>
        <v>0</v>
      </c>
      <c r="FJ580" s="22">
        <f t="shared" si="1261"/>
        <v>0</v>
      </c>
      <c r="FK580" s="21">
        <f t="shared" si="1146"/>
        <v>0</v>
      </c>
      <c r="FL580" s="21">
        <f t="shared" si="1235"/>
        <v>0</v>
      </c>
      <c r="FM580" s="21">
        <f t="shared" si="1236"/>
        <v>70.161149999999992</v>
      </c>
      <c r="FN580" s="21">
        <f t="shared" si="1237"/>
        <v>210.48344999999998</v>
      </c>
      <c r="FO580" s="21"/>
      <c r="FP580" s="21">
        <f t="shared" si="1147"/>
        <v>0</v>
      </c>
      <c r="FQ580" s="21">
        <f t="shared" si="1148"/>
        <v>0</v>
      </c>
      <c r="FR580" s="21">
        <f t="shared" si="1238"/>
        <v>0</v>
      </c>
      <c r="FS580" s="21">
        <f t="shared" si="1149"/>
        <v>7718.9743214634136</v>
      </c>
      <c r="FT580" s="21">
        <f t="shared" si="1150"/>
        <v>4968.3256785365866</v>
      </c>
      <c r="FU580" s="21"/>
      <c r="FV580" s="20">
        <f t="shared" si="1239"/>
        <v>0</v>
      </c>
      <c r="FW580" s="20">
        <f t="shared" si="1240"/>
        <v>0</v>
      </c>
      <c r="FX580" s="20">
        <f t="shared" si="1151"/>
        <v>0</v>
      </c>
      <c r="FY580" s="20">
        <f t="shared" si="1152"/>
        <v>0</v>
      </c>
    </row>
    <row r="581" spans="2:181" x14ac:dyDescent="0.25">
      <c r="B581" s="20">
        <v>25.15</v>
      </c>
      <c r="C581" s="20">
        <f t="shared" si="1153"/>
        <v>42.503499999999995</v>
      </c>
      <c r="D581" s="22">
        <f t="shared" si="1154"/>
        <v>0</v>
      </c>
      <c r="E581" s="21">
        <f t="shared" si="1105"/>
        <v>0</v>
      </c>
      <c r="F581" s="22">
        <f t="shared" si="1241"/>
        <v>0</v>
      </c>
      <c r="G581" s="21">
        <f t="shared" si="1106"/>
        <v>0</v>
      </c>
      <c r="H581" s="21">
        <f t="shared" si="1155"/>
        <v>0</v>
      </c>
      <c r="I581" s="21">
        <f t="shared" si="1156"/>
        <v>671.12769000000014</v>
      </c>
      <c r="J581" s="21">
        <f t="shared" si="1157"/>
        <v>35.322510000000044</v>
      </c>
      <c r="K581" s="21"/>
      <c r="L581" s="22">
        <f t="shared" si="1158"/>
        <v>0</v>
      </c>
      <c r="M581" s="21">
        <f t="shared" si="1107"/>
        <v>0</v>
      </c>
      <c r="N581" s="22">
        <f t="shared" si="1242"/>
        <v>0</v>
      </c>
      <c r="O581" s="21">
        <f t="shared" si="1108"/>
        <v>0</v>
      </c>
      <c r="P581" s="21">
        <f t="shared" si="1159"/>
        <v>0</v>
      </c>
      <c r="Q581" s="21">
        <f t="shared" si="1160"/>
        <v>252.82207499999996</v>
      </c>
      <c r="R581" s="21">
        <f t="shared" si="1161"/>
        <v>13.30642500000001</v>
      </c>
      <c r="S581" s="21"/>
      <c r="T581" s="22">
        <f t="shared" si="1162"/>
        <v>0</v>
      </c>
      <c r="U581" s="21">
        <f t="shared" si="1109"/>
        <v>0</v>
      </c>
      <c r="V581" s="22">
        <f t="shared" si="1243"/>
        <v>0</v>
      </c>
      <c r="W581" s="21">
        <f t="shared" si="1110"/>
        <v>0</v>
      </c>
      <c r="X581" s="21">
        <f t="shared" si="1163"/>
        <v>0</v>
      </c>
      <c r="Y581" s="21">
        <f t="shared" si="1164"/>
        <v>65.322450000000003</v>
      </c>
      <c r="Z581" s="21">
        <f t="shared" si="1165"/>
        <v>195.96735000000001</v>
      </c>
      <c r="AA581" s="21"/>
      <c r="AB581" s="22">
        <f t="shared" si="1166"/>
        <v>0</v>
      </c>
      <c r="AC581" s="21">
        <f t="shared" si="1111"/>
        <v>0</v>
      </c>
      <c r="AD581" s="22">
        <f t="shared" si="1244"/>
        <v>0</v>
      </c>
      <c r="AE581" s="21">
        <f t="shared" si="1112"/>
        <v>0</v>
      </c>
      <c r="AF581" s="21">
        <f t="shared" si="1167"/>
        <v>0</v>
      </c>
      <c r="AG581" s="21">
        <f t="shared" si="1168"/>
        <v>59.757945000000007</v>
      </c>
      <c r="AH581" s="21">
        <f t="shared" si="1169"/>
        <v>3.145155000000003</v>
      </c>
      <c r="AI581" s="21"/>
      <c r="AJ581" s="22">
        <f t="shared" si="1170"/>
        <v>0</v>
      </c>
      <c r="AK581" s="21">
        <f t="shared" si="1113"/>
        <v>0</v>
      </c>
      <c r="AL581" s="22">
        <f t="shared" si="1245"/>
        <v>0</v>
      </c>
      <c r="AM581" s="21">
        <f t="shared" si="1114"/>
        <v>0</v>
      </c>
      <c r="AN581" s="21">
        <f t="shared" si="1171"/>
        <v>0</v>
      </c>
      <c r="AO581" s="21">
        <f t="shared" si="1172"/>
        <v>128.70941999999999</v>
      </c>
      <c r="AP581" s="21">
        <f t="shared" si="1173"/>
        <v>6.7741800000000056</v>
      </c>
      <c r="AQ581" s="21"/>
      <c r="AR581" s="22">
        <f t="shared" si="1174"/>
        <v>0</v>
      </c>
      <c r="AS581" s="21">
        <f t="shared" si="1115"/>
        <v>0</v>
      </c>
      <c r="AT581" s="22">
        <f t="shared" si="1246"/>
        <v>0</v>
      </c>
      <c r="AU581" s="21">
        <f t="shared" si="1116"/>
        <v>0</v>
      </c>
      <c r="AV581" s="21">
        <f t="shared" si="1175"/>
        <v>0</v>
      </c>
      <c r="AW581" s="21">
        <f t="shared" si="1176"/>
        <v>279.43492500000002</v>
      </c>
      <c r="AX581" s="21">
        <f t="shared" si="1177"/>
        <v>93.144975000000017</v>
      </c>
      <c r="AY581" s="21"/>
      <c r="AZ581" s="22">
        <f t="shared" si="1178"/>
        <v>0</v>
      </c>
      <c r="BA581" s="21">
        <f t="shared" si="1117"/>
        <v>0</v>
      </c>
      <c r="BB581" s="22">
        <f t="shared" si="1247"/>
        <v>0</v>
      </c>
      <c r="BC581" s="21">
        <f t="shared" si="1118"/>
        <v>0</v>
      </c>
      <c r="BD581" s="21">
        <f t="shared" si="1179"/>
        <v>0</v>
      </c>
      <c r="BE581" s="21">
        <f t="shared" si="1180"/>
        <v>245.53452073170729</v>
      </c>
      <c r="BF581" s="21">
        <f t="shared" si="1181"/>
        <v>12.922869512195131</v>
      </c>
      <c r="BG581" s="21"/>
      <c r="BH581" s="22">
        <f t="shared" si="1182"/>
        <v>0</v>
      </c>
      <c r="BI581" s="21">
        <f t="shared" si="1119"/>
        <v>0</v>
      </c>
      <c r="BJ581" s="22">
        <f t="shared" si="1248"/>
        <v>0</v>
      </c>
      <c r="BK581" s="21">
        <f t="shared" si="1120"/>
        <v>0</v>
      </c>
      <c r="BL581" s="21">
        <f t="shared" si="1183"/>
        <v>0</v>
      </c>
      <c r="BM581" s="21">
        <f t="shared" si="1184"/>
        <v>214.14197926829266</v>
      </c>
      <c r="BN581" s="21">
        <f t="shared" si="1185"/>
        <v>11.270630487804887</v>
      </c>
      <c r="BO581" s="21"/>
      <c r="BP581" s="22">
        <f t="shared" si="1186"/>
        <v>0</v>
      </c>
      <c r="BQ581" s="21">
        <f t="shared" si="1121"/>
        <v>0</v>
      </c>
      <c r="BR581" s="22">
        <f t="shared" si="1249"/>
        <v>0</v>
      </c>
      <c r="BS581" s="21">
        <f t="shared" si="1122"/>
        <v>0</v>
      </c>
      <c r="BT581" s="21">
        <f t="shared" si="1187"/>
        <v>0</v>
      </c>
      <c r="BU581" s="21">
        <f t="shared" si="1188"/>
        <v>74.350756097560961</v>
      </c>
      <c r="BV581" s="21">
        <f t="shared" si="1189"/>
        <v>24.783585365853654</v>
      </c>
      <c r="BW581" s="21"/>
      <c r="BX581" s="22">
        <f t="shared" si="1190"/>
        <v>0</v>
      </c>
      <c r="BY581" s="21">
        <f t="shared" si="1123"/>
        <v>0</v>
      </c>
      <c r="BZ581" s="22">
        <f t="shared" si="1250"/>
        <v>0</v>
      </c>
      <c r="CA581" s="21">
        <f t="shared" si="1124"/>
        <v>0</v>
      </c>
      <c r="CB581" s="21">
        <f t="shared" si="1191"/>
        <v>0</v>
      </c>
      <c r="CC581" s="21">
        <f t="shared" si="1192"/>
        <v>285.26495255212433</v>
      </c>
      <c r="CD581" s="21">
        <f t="shared" si="1193"/>
        <v>15.013944871164451</v>
      </c>
      <c r="CE581" s="21"/>
      <c r="CF581" s="22">
        <f t="shared" si="1194"/>
        <v>0</v>
      </c>
      <c r="CG581" s="21">
        <f t="shared" si="1125"/>
        <v>0</v>
      </c>
      <c r="CH581" s="22">
        <f t="shared" si="1251"/>
        <v>0</v>
      </c>
      <c r="CI581" s="21">
        <f t="shared" si="1126"/>
        <v>0</v>
      </c>
      <c r="CJ581" s="21">
        <f t="shared" si="1195"/>
        <v>0</v>
      </c>
      <c r="CK581" s="21">
        <f t="shared" si="1196"/>
        <v>248.86184079464991</v>
      </c>
      <c r="CL581" s="21">
        <f t="shared" si="1197"/>
        <v>13.09799162077106</v>
      </c>
      <c r="CM581" s="21"/>
      <c r="CN581" s="22">
        <f t="shared" si="1198"/>
        <v>0</v>
      </c>
      <c r="CO581" s="21">
        <f t="shared" si="1127"/>
        <v>0</v>
      </c>
      <c r="CP581" s="22">
        <f t="shared" si="1252"/>
        <v>0</v>
      </c>
      <c r="CQ581" s="21">
        <f t="shared" si="1128"/>
        <v>0</v>
      </c>
      <c r="CR581" s="21">
        <f t="shared" si="1199"/>
        <v>0</v>
      </c>
      <c r="CS581" s="21">
        <f t="shared" si="1200"/>
        <v>28.794817540322583</v>
      </c>
      <c r="CT581" s="21">
        <f t="shared" si="1201"/>
        <v>86.38445262096775</v>
      </c>
      <c r="CU581" s="21"/>
      <c r="CV581" s="22">
        <f t="shared" si="1202"/>
        <v>0</v>
      </c>
      <c r="CW581" s="21">
        <f t="shared" si="1129"/>
        <v>0</v>
      </c>
      <c r="CX581" s="22">
        <f t="shared" si="1253"/>
        <v>0</v>
      </c>
      <c r="CY581" s="21">
        <f t="shared" si="1130"/>
        <v>0</v>
      </c>
      <c r="CZ581" s="21">
        <f t="shared" si="1203"/>
        <v>0</v>
      </c>
      <c r="DA581" s="21">
        <f t="shared" si="1204"/>
        <v>245.53452073170729</v>
      </c>
      <c r="DB581" s="21">
        <f t="shared" si="1205"/>
        <v>12.922869512195131</v>
      </c>
      <c r="DC581" s="21"/>
      <c r="DD581" s="22">
        <f t="shared" si="1206"/>
        <v>0</v>
      </c>
      <c r="DE581" s="21">
        <f t="shared" si="1131"/>
        <v>0</v>
      </c>
      <c r="DF581" s="22">
        <f t="shared" si="1254"/>
        <v>0</v>
      </c>
      <c r="DG581" s="21">
        <f t="shared" si="1132"/>
        <v>0</v>
      </c>
      <c r="DH581" s="21">
        <f t="shared" si="1207"/>
        <v>0</v>
      </c>
      <c r="DI581" s="21">
        <f t="shared" si="1208"/>
        <v>214.14197926829266</v>
      </c>
      <c r="DJ581" s="21">
        <f t="shared" si="1209"/>
        <v>11.270630487804887</v>
      </c>
      <c r="DK581" s="21"/>
      <c r="DL581" s="22">
        <f t="shared" si="1210"/>
        <v>0</v>
      </c>
      <c r="DM581" s="21">
        <f t="shared" si="1133"/>
        <v>0</v>
      </c>
      <c r="DN581" s="22">
        <f t="shared" si="1255"/>
        <v>0</v>
      </c>
      <c r="DO581" s="21">
        <f t="shared" si="1134"/>
        <v>0</v>
      </c>
      <c r="DP581" s="21">
        <f t="shared" si="1211"/>
        <v>0</v>
      </c>
      <c r="DQ581" s="21">
        <f t="shared" si="1212"/>
        <v>74.350756097560961</v>
      </c>
      <c r="DR581" s="21">
        <f t="shared" si="1213"/>
        <v>24.783585365853654</v>
      </c>
      <c r="DS581" s="21"/>
      <c r="DT581" s="22">
        <f t="shared" si="1214"/>
        <v>0</v>
      </c>
      <c r="DU581" s="21">
        <f t="shared" si="1135"/>
        <v>0</v>
      </c>
      <c r="DV581" s="22">
        <f t="shared" si="1256"/>
        <v>0</v>
      </c>
      <c r="DW581" s="21">
        <f t="shared" si="1136"/>
        <v>0</v>
      </c>
      <c r="DX581" s="21">
        <f t="shared" si="1215"/>
        <v>0</v>
      </c>
      <c r="DY581" s="21">
        <f t="shared" si="1216"/>
        <v>1807.0479359844601</v>
      </c>
      <c r="DZ581" s="21">
        <f t="shared" si="1217"/>
        <v>95.107786104445353</v>
      </c>
      <c r="EA581" s="21"/>
      <c r="EB581" s="22">
        <f t="shared" si="1218"/>
        <v>0</v>
      </c>
      <c r="EC581" s="21">
        <f t="shared" si="1137"/>
        <v>0</v>
      </c>
      <c r="ED581" s="22">
        <f t="shared" si="1257"/>
        <v>0</v>
      </c>
      <c r="EE581" s="21">
        <f t="shared" si="1138"/>
        <v>0</v>
      </c>
      <c r="EF581" s="21">
        <f t="shared" si="1219"/>
        <v>0</v>
      </c>
      <c r="EG581" s="21">
        <f t="shared" si="1220"/>
        <v>1635.0269956687646</v>
      </c>
      <c r="EH581" s="21">
        <f t="shared" si="1221"/>
        <v>86.054052403619266</v>
      </c>
      <c r="EI581" s="21"/>
      <c r="EJ581" s="22">
        <f t="shared" si="1222"/>
        <v>0</v>
      </c>
      <c r="EK581" s="21">
        <f t="shared" si="1139"/>
        <v>0</v>
      </c>
      <c r="EL581" s="22">
        <f t="shared" si="1258"/>
        <v>0</v>
      </c>
      <c r="EM581" s="21">
        <f t="shared" si="1140"/>
        <v>0</v>
      </c>
      <c r="EN581" s="21">
        <f t="shared" si="1223"/>
        <v>0</v>
      </c>
      <c r="EO581" s="21">
        <f t="shared" si="1224"/>
        <v>134.54081172797009</v>
      </c>
      <c r="EP581" s="21">
        <f t="shared" si="1225"/>
        <v>403.62243518391028</v>
      </c>
      <c r="EQ581" s="21"/>
      <c r="ER581" s="22">
        <f t="shared" si="1226"/>
        <v>0</v>
      </c>
      <c r="ES581" s="21">
        <f t="shared" si="1141"/>
        <v>0</v>
      </c>
      <c r="ET581" s="22">
        <f t="shared" si="1259"/>
        <v>0</v>
      </c>
      <c r="EU581" s="21">
        <f t="shared" si="1142"/>
        <v>0</v>
      </c>
      <c r="EV581" s="21">
        <f t="shared" si="1227"/>
        <v>0</v>
      </c>
      <c r="EW581" s="21">
        <f t="shared" si="1228"/>
        <v>648.38580000000002</v>
      </c>
      <c r="EX581" s="21">
        <f t="shared" si="1229"/>
        <v>648.38580000000002</v>
      </c>
      <c r="EY581" s="21"/>
      <c r="EZ581" s="22">
        <f t="shared" si="1230"/>
        <v>0</v>
      </c>
      <c r="FA581" s="21">
        <f t="shared" si="1143"/>
        <v>0</v>
      </c>
      <c r="FB581" s="22">
        <f t="shared" si="1260"/>
        <v>0</v>
      </c>
      <c r="FC581" s="21">
        <f t="shared" si="1144"/>
        <v>0</v>
      </c>
      <c r="FD581" s="21">
        <f t="shared" si="1231"/>
        <v>0</v>
      </c>
      <c r="FE581" s="21">
        <f t="shared" si="1232"/>
        <v>145.161</v>
      </c>
      <c r="FF581" s="21">
        <f t="shared" si="1233"/>
        <v>145.161</v>
      </c>
      <c r="FG581" s="21"/>
      <c r="FH581" s="22">
        <f t="shared" si="1234"/>
        <v>0</v>
      </c>
      <c r="FI581" s="21">
        <f t="shared" si="1145"/>
        <v>0</v>
      </c>
      <c r="FJ581" s="22">
        <f t="shared" si="1261"/>
        <v>0</v>
      </c>
      <c r="FK581" s="21">
        <f t="shared" si="1146"/>
        <v>0</v>
      </c>
      <c r="FL581" s="21">
        <f t="shared" si="1235"/>
        <v>0</v>
      </c>
      <c r="FM581" s="21">
        <f t="shared" si="1236"/>
        <v>70.161149999999992</v>
      </c>
      <c r="FN581" s="21">
        <f t="shared" si="1237"/>
        <v>210.48344999999998</v>
      </c>
      <c r="FO581" s="21"/>
      <c r="FP581" s="21">
        <f t="shared" si="1147"/>
        <v>0</v>
      </c>
      <c r="FQ581" s="21">
        <f t="shared" si="1148"/>
        <v>0</v>
      </c>
      <c r="FR581" s="21">
        <f t="shared" si="1238"/>
        <v>0</v>
      </c>
      <c r="FS581" s="21">
        <f t="shared" si="1149"/>
        <v>7718.9743214634136</v>
      </c>
      <c r="FT581" s="21">
        <f t="shared" si="1150"/>
        <v>4968.3256785365866</v>
      </c>
      <c r="FU581" s="21"/>
      <c r="FV581" s="20">
        <f t="shared" si="1239"/>
        <v>0</v>
      </c>
      <c r="FW581" s="20">
        <f t="shared" si="1240"/>
        <v>0</v>
      </c>
      <c r="FX581" s="20">
        <f t="shared" si="1151"/>
        <v>0</v>
      </c>
      <c r="FY581" s="20">
        <f t="shared" si="1152"/>
        <v>0</v>
      </c>
    </row>
    <row r="582" spans="2:181" x14ac:dyDescent="0.25">
      <c r="B582" s="20">
        <v>25.2</v>
      </c>
      <c r="C582" s="20">
        <f t="shared" si="1153"/>
        <v>42.588000000000001</v>
      </c>
      <c r="D582" s="22">
        <f t="shared" si="1154"/>
        <v>0</v>
      </c>
      <c r="E582" s="21">
        <f t="shared" si="1105"/>
        <v>0</v>
      </c>
      <c r="F582" s="22">
        <f t="shared" si="1241"/>
        <v>0</v>
      </c>
      <c r="G582" s="21">
        <f t="shared" si="1106"/>
        <v>0</v>
      </c>
      <c r="H582" s="21">
        <f t="shared" si="1155"/>
        <v>0</v>
      </c>
      <c r="I582" s="21">
        <f t="shared" si="1156"/>
        <v>671.12769000000014</v>
      </c>
      <c r="J582" s="21">
        <f t="shared" si="1157"/>
        <v>35.322510000000044</v>
      </c>
      <c r="K582" s="21"/>
      <c r="L582" s="22">
        <f t="shared" si="1158"/>
        <v>0</v>
      </c>
      <c r="M582" s="21">
        <f t="shared" si="1107"/>
        <v>0</v>
      </c>
      <c r="N582" s="22">
        <f t="shared" si="1242"/>
        <v>0</v>
      </c>
      <c r="O582" s="21">
        <f t="shared" si="1108"/>
        <v>0</v>
      </c>
      <c r="P582" s="21">
        <f t="shared" si="1159"/>
        <v>0</v>
      </c>
      <c r="Q582" s="21">
        <f t="shared" si="1160"/>
        <v>252.82207499999996</v>
      </c>
      <c r="R582" s="21">
        <f t="shared" si="1161"/>
        <v>13.30642500000001</v>
      </c>
      <c r="S582" s="21"/>
      <c r="T582" s="22">
        <f t="shared" si="1162"/>
        <v>0</v>
      </c>
      <c r="U582" s="21">
        <f t="shared" si="1109"/>
        <v>0</v>
      </c>
      <c r="V582" s="22">
        <f t="shared" si="1243"/>
        <v>0</v>
      </c>
      <c r="W582" s="21">
        <f t="shared" si="1110"/>
        <v>0</v>
      </c>
      <c r="X582" s="21">
        <f t="shared" si="1163"/>
        <v>0</v>
      </c>
      <c r="Y582" s="21">
        <f t="shared" si="1164"/>
        <v>65.322450000000003</v>
      </c>
      <c r="Z582" s="21">
        <f t="shared" si="1165"/>
        <v>195.96735000000001</v>
      </c>
      <c r="AA582" s="21"/>
      <c r="AB582" s="22">
        <f t="shared" si="1166"/>
        <v>0</v>
      </c>
      <c r="AC582" s="21">
        <f t="shared" si="1111"/>
        <v>0</v>
      </c>
      <c r="AD582" s="22">
        <f t="shared" si="1244"/>
        <v>0</v>
      </c>
      <c r="AE582" s="21">
        <f t="shared" si="1112"/>
        <v>0</v>
      </c>
      <c r="AF582" s="21">
        <f t="shared" si="1167"/>
        <v>0</v>
      </c>
      <c r="AG582" s="21">
        <f t="shared" si="1168"/>
        <v>59.757945000000007</v>
      </c>
      <c r="AH582" s="21">
        <f t="shared" si="1169"/>
        <v>3.145155000000003</v>
      </c>
      <c r="AI582" s="21"/>
      <c r="AJ582" s="22">
        <f t="shared" si="1170"/>
        <v>0</v>
      </c>
      <c r="AK582" s="21">
        <f t="shared" si="1113"/>
        <v>0</v>
      </c>
      <c r="AL582" s="22">
        <f t="shared" si="1245"/>
        <v>0</v>
      </c>
      <c r="AM582" s="21">
        <f t="shared" si="1114"/>
        <v>0</v>
      </c>
      <c r="AN582" s="21">
        <f t="shared" si="1171"/>
        <v>0</v>
      </c>
      <c r="AO582" s="21">
        <f t="shared" si="1172"/>
        <v>128.70941999999999</v>
      </c>
      <c r="AP582" s="21">
        <f t="shared" si="1173"/>
        <v>6.7741800000000056</v>
      </c>
      <c r="AQ582" s="21"/>
      <c r="AR582" s="22">
        <f t="shared" si="1174"/>
        <v>0</v>
      </c>
      <c r="AS582" s="21">
        <f t="shared" si="1115"/>
        <v>0</v>
      </c>
      <c r="AT582" s="22">
        <f t="shared" si="1246"/>
        <v>0</v>
      </c>
      <c r="AU582" s="21">
        <f t="shared" si="1116"/>
        <v>0</v>
      </c>
      <c r="AV582" s="21">
        <f t="shared" si="1175"/>
        <v>0</v>
      </c>
      <c r="AW582" s="21">
        <f t="shared" si="1176"/>
        <v>279.43492500000002</v>
      </c>
      <c r="AX582" s="21">
        <f t="shared" si="1177"/>
        <v>93.144975000000017</v>
      </c>
      <c r="AY582" s="21"/>
      <c r="AZ582" s="22">
        <f t="shared" si="1178"/>
        <v>0</v>
      </c>
      <c r="BA582" s="21">
        <f t="shared" si="1117"/>
        <v>0</v>
      </c>
      <c r="BB582" s="22">
        <f t="shared" si="1247"/>
        <v>0</v>
      </c>
      <c r="BC582" s="21">
        <f t="shared" si="1118"/>
        <v>0</v>
      </c>
      <c r="BD582" s="21">
        <f t="shared" si="1179"/>
        <v>0</v>
      </c>
      <c r="BE582" s="21">
        <f t="shared" si="1180"/>
        <v>245.53452073170729</v>
      </c>
      <c r="BF582" s="21">
        <f t="shared" si="1181"/>
        <v>12.922869512195131</v>
      </c>
      <c r="BG582" s="21"/>
      <c r="BH582" s="22">
        <f t="shared" si="1182"/>
        <v>0</v>
      </c>
      <c r="BI582" s="21">
        <f t="shared" si="1119"/>
        <v>0</v>
      </c>
      <c r="BJ582" s="22">
        <f t="shared" si="1248"/>
        <v>0</v>
      </c>
      <c r="BK582" s="21">
        <f t="shared" si="1120"/>
        <v>0</v>
      </c>
      <c r="BL582" s="21">
        <f t="shared" si="1183"/>
        <v>0</v>
      </c>
      <c r="BM582" s="21">
        <f t="shared" si="1184"/>
        <v>214.14197926829266</v>
      </c>
      <c r="BN582" s="21">
        <f t="shared" si="1185"/>
        <v>11.270630487804887</v>
      </c>
      <c r="BO582" s="21"/>
      <c r="BP582" s="22">
        <f t="shared" si="1186"/>
        <v>0</v>
      </c>
      <c r="BQ582" s="21">
        <f t="shared" si="1121"/>
        <v>0</v>
      </c>
      <c r="BR582" s="22">
        <f t="shared" si="1249"/>
        <v>0</v>
      </c>
      <c r="BS582" s="21">
        <f t="shared" si="1122"/>
        <v>0</v>
      </c>
      <c r="BT582" s="21">
        <f t="shared" si="1187"/>
        <v>0</v>
      </c>
      <c r="BU582" s="21">
        <f t="shared" si="1188"/>
        <v>74.350756097560961</v>
      </c>
      <c r="BV582" s="21">
        <f t="shared" si="1189"/>
        <v>24.783585365853654</v>
      </c>
      <c r="BW582" s="21"/>
      <c r="BX582" s="22">
        <f t="shared" si="1190"/>
        <v>0</v>
      </c>
      <c r="BY582" s="21">
        <f t="shared" si="1123"/>
        <v>0</v>
      </c>
      <c r="BZ582" s="22">
        <f t="shared" si="1250"/>
        <v>0</v>
      </c>
      <c r="CA582" s="21">
        <f t="shared" si="1124"/>
        <v>0</v>
      </c>
      <c r="CB582" s="21">
        <f t="shared" si="1191"/>
        <v>0</v>
      </c>
      <c r="CC582" s="21">
        <f t="shared" si="1192"/>
        <v>285.26495255212433</v>
      </c>
      <c r="CD582" s="21">
        <f t="shared" si="1193"/>
        <v>15.013944871164451</v>
      </c>
      <c r="CE582" s="21"/>
      <c r="CF582" s="22">
        <f t="shared" si="1194"/>
        <v>0</v>
      </c>
      <c r="CG582" s="21">
        <f t="shared" si="1125"/>
        <v>0</v>
      </c>
      <c r="CH582" s="22">
        <f t="shared" si="1251"/>
        <v>0</v>
      </c>
      <c r="CI582" s="21">
        <f t="shared" si="1126"/>
        <v>0</v>
      </c>
      <c r="CJ582" s="21">
        <f t="shared" si="1195"/>
        <v>0</v>
      </c>
      <c r="CK582" s="21">
        <f t="shared" si="1196"/>
        <v>248.86184079464991</v>
      </c>
      <c r="CL582" s="21">
        <f t="shared" si="1197"/>
        <v>13.09799162077106</v>
      </c>
      <c r="CM582" s="21"/>
      <c r="CN582" s="22">
        <f t="shared" si="1198"/>
        <v>0</v>
      </c>
      <c r="CO582" s="21">
        <f t="shared" si="1127"/>
        <v>0</v>
      </c>
      <c r="CP582" s="22">
        <f t="shared" si="1252"/>
        <v>0</v>
      </c>
      <c r="CQ582" s="21">
        <f t="shared" si="1128"/>
        <v>0</v>
      </c>
      <c r="CR582" s="21">
        <f t="shared" si="1199"/>
        <v>0</v>
      </c>
      <c r="CS582" s="21">
        <f t="shared" si="1200"/>
        <v>28.794817540322583</v>
      </c>
      <c r="CT582" s="21">
        <f t="shared" si="1201"/>
        <v>86.38445262096775</v>
      </c>
      <c r="CU582" s="21"/>
      <c r="CV582" s="22">
        <f t="shared" si="1202"/>
        <v>0</v>
      </c>
      <c r="CW582" s="21">
        <f t="shared" si="1129"/>
        <v>0</v>
      </c>
      <c r="CX582" s="22">
        <f t="shared" si="1253"/>
        <v>0</v>
      </c>
      <c r="CY582" s="21">
        <f t="shared" si="1130"/>
        <v>0</v>
      </c>
      <c r="CZ582" s="21">
        <f t="shared" si="1203"/>
        <v>0</v>
      </c>
      <c r="DA582" s="21">
        <f t="shared" si="1204"/>
        <v>245.53452073170729</v>
      </c>
      <c r="DB582" s="21">
        <f t="shared" si="1205"/>
        <v>12.922869512195131</v>
      </c>
      <c r="DC582" s="21"/>
      <c r="DD582" s="22">
        <f t="shared" si="1206"/>
        <v>0</v>
      </c>
      <c r="DE582" s="21">
        <f t="shared" si="1131"/>
        <v>0</v>
      </c>
      <c r="DF582" s="22">
        <f t="shared" si="1254"/>
        <v>0</v>
      </c>
      <c r="DG582" s="21">
        <f t="shared" si="1132"/>
        <v>0</v>
      </c>
      <c r="DH582" s="21">
        <f t="shared" si="1207"/>
        <v>0</v>
      </c>
      <c r="DI582" s="21">
        <f t="shared" si="1208"/>
        <v>214.14197926829266</v>
      </c>
      <c r="DJ582" s="21">
        <f t="shared" si="1209"/>
        <v>11.270630487804887</v>
      </c>
      <c r="DK582" s="21"/>
      <c r="DL582" s="22">
        <f t="shared" si="1210"/>
        <v>0</v>
      </c>
      <c r="DM582" s="21">
        <f t="shared" si="1133"/>
        <v>0</v>
      </c>
      <c r="DN582" s="22">
        <f t="shared" si="1255"/>
        <v>0</v>
      </c>
      <c r="DO582" s="21">
        <f t="shared" si="1134"/>
        <v>0</v>
      </c>
      <c r="DP582" s="21">
        <f t="shared" si="1211"/>
        <v>0</v>
      </c>
      <c r="DQ582" s="21">
        <f t="shared" si="1212"/>
        <v>74.350756097560961</v>
      </c>
      <c r="DR582" s="21">
        <f t="shared" si="1213"/>
        <v>24.783585365853654</v>
      </c>
      <c r="DS582" s="21"/>
      <c r="DT582" s="22">
        <f t="shared" si="1214"/>
        <v>0</v>
      </c>
      <c r="DU582" s="21">
        <f t="shared" si="1135"/>
        <v>0</v>
      </c>
      <c r="DV582" s="22">
        <f t="shared" si="1256"/>
        <v>0</v>
      </c>
      <c r="DW582" s="21">
        <f t="shared" si="1136"/>
        <v>0</v>
      </c>
      <c r="DX582" s="21">
        <f t="shared" si="1215"/>
        <v>0</v>
      </c>
      <c r="DY582" s="21">
        <f t="shared" si="1216"/>
        <v>1807.0479359844601</v>
      </c>
      <c r="DZ582" s="21">
        <f t="shared" si="1217"/>
        <v>95.107786104445353</v>
      </c>
      <c r="EA582" s="21"/>
      <c r="EB582" s="22">
        <f t="shared" si="1218"/>
        <v>0</v>
      </c>
      <c r="EC582" s="21">
        <f t="shared" si="1137"/>
        <v>0</v>
      </c>
      <c r="ED582" s="22">
        <f t="shared" si="1257"/>
        <v>0</v>
      </c>
      <c r="EE582" s="21">
        <f t="shared" si="1138"/>
        <v>0</v>
      </c>
      <c r="EF582" s="21">
        <f t="shared" si="1219"/>
        <v>0</v>
      </c>
      <c r="EG582" s="21">
        <f t="shared" si="1220"/>
        <v>1635.0269956687646</v>
      </c>
      <c r="EH582" s="21">
        <f t="shared" si="1221"/>
        <v>86.054052403619266</v>
      </c>
      <c r="EI582" s="21"/>
      <c r="EJ582" s="22">
        <f t="shared" si="1222"/>
        <v>0</v>
      </c>
      <c r="EK582" s="21">
        <f t="shared" si="1139"/>
        <v>0</v>
      </c>
      <c r="EL582" s="22">
        <f t="shared" si="1258"/>
        <v>0</v>
      </c>
      <c r="EM582" s="21">
        <f t="shared" si="1140"/>
        <v>0</v>
      </c>
      <c r="EN582" s="21">
        <f t="shared" si="1223"/>
        <v>0</v>
      </c>
      <c r="EO582" s="21">
        <f t="shared" si="1224"/>
        <v>134.54081172797009</v>
      </c>
      <c r="EP582" s="21">
        <f t="shared" si="1225"/>
        <v>403.62243518391028</v>
      </c>
      <c r="EQ582" s="21"/>
      <c r="ER582" s="22">
        <f t="shared" si="1226"/>
        <v>0</v>
      </c>
      <c r="ES582" s="21">
        <f t="shared" si="1141"/>
        <v>0</v>
      </c>
      <c r="ET582" s="22">
        <f t="shared" si="1259"/>
        <v>0</v>
      </c>
      <c r="EU582" s="21">
        <f t="shared" si="1142"/>
        <v>0</v>
      </c>
      <c r="EV582" s="21">
        <f t="shared" si="1227"/>
        <v>0</v>
      </c>
      <c r="EW582" s="21">
        <f t="shared" si="1228"/>
        <v>648.38580000000002</v>
      </c>
      <c r="EX582" s="21">
        <f t="shared" si="1229"/>
        <v>648.38580000000002</v>
      </c>
      <c r="EY582" s="21"/>
      <c r="EZ582" s="22">
        <f t="shared" si="1230"/>
        <v>0</v>
      </c>
      <c r="FA582" s="21">
        <f t="shared" si="1143"/>
        <v>0</v>
      </c>
      <c r="FB582" s="22">
        <f t="shared" si="1260"/>
        <v>0</v>
      </c>
      <c r="FC582" s="21">
        <f t="shared" si="1144"/>
        <v>0</v>
      </c>
      <c r="FD582" s="21">
        <f t="shared" si="1231"/>
        <v>0</v>
      </c>
      <c r="FE582" s="21">
        <f t="shared" si="1232"/>
        <v>145.161</v>
      </c>
      <c r="FF582" s="21">
        <f t="shared" si="1233"/>
        <v>145.161</v>
      </c>
      <c r="FG582" s="21"/>
      <c r="FH582" s="22">
        <f t="shared" si="1234"/>
        <v>0</v>
      </c>
      <c r="FI582" s="21">
        <f t="shared" si="1145"/>
        <v>0</v>
      </c>
      <c r="FJ582" s="22">
        <f t="shared" si="1261"/>
        <v>0</v>
      </c>
      <c r="FK582" s="21">
        <f t="shared" si="1146"/>
        <v>0</v>
      </c>
      <c r="FL582" s="21">
        <f t="shared" si="1235"/>
        <v>0</v>
      </c>
      <c r="FM582" s="21">
        <f t="shared" si="1236"/>
        <v>70.161149999999992</v>
      </c>
      <c r="FN582" s="21">
        <f t="shared" si="1237"/>
        <v>210.48344999999998</v>
      </c>
      <c r="FO582" s="21"/>
      <c r="FP582" s="21">
        <f t="shared" si="1147"/>
        <v>0</v>
      </c>
      <c r="FQ582" s="21">
        <f t="shared" si="1148"/>
        <v>0</v>
      </c>
      <c r="FR582" s="21">
        <f t="shared" si="1238"/>
        <v>0</v>
      </c>
      <c r="FS582" s="21">
        <f t="shared" si="1149"/>
        <v>7718.9743214634136</v>
      </c>
      <c r="FT582" s="21">
        <f t="shared" si="1150"/>
        <v>4968.3256785365866</v>
      </c>
      <c r="FU582" s="21"/>
      <c r="FV582" s="20">
        <f t="shared" si="1239"/>
        <v>0</v>
      </c>
      <c r="FW582" s="20">
        <f t="shared" si="1240"/>
        <v>0</v>
      </c>
      <c r="FX582" s="20">
        <f t="shared" si="1151"/>
        <v>0</v>
      </c>
      <c r="FY582" s="20">
        <f t="shared" si="1152"/>
        <v>0</v>
      </c>
    </row>
    <row r="583" spans="2:181" x14ac:dyDescent="0.25">
      <c r="B583" s="20">
        <v>25.25</v>
      </c>
      <c r="C583" s="20">
        <f t="shared" si="1153"/>
        <v>42.672499999999999</v>
      </c>
      <c r="D583" s="22">
        <f t="shared" si="1154"/>
        <v>0</v>
      </c>
      <c r="E583" s="21">
        <f t="shared" si="1105"/>
        <v>0</v>
      </c>
      <c r="F583" s="22">
        <f t="shared" si="1241"/>
        <v>0</v>
      </c>
      <c r="G583" s="21">
        <f t="shared" si="1106"/>
        <v>0</v>
      </c>
      <c r="H583" s="21">
        <f t="shared" si="1155"/>
        <v>0</v>
      </c>
      <c r="I583" s="21">
        <f t="shared" si="1156"/>
        <v>671.12769000000014</v>
      </c>
      <c r="J583" s="21">
        <f t="shared" si="1157"/>
        <v>35.322510000000044</v>
      </c>
      <c r="K583" s="21"/>
      <c r="L583" s="22">
        <f t="shared" si="1158"/>
        <v>0</v>
      </c>
      <c r="M583" s="21">
        <f t="shared" si="1107"/>
        <v>0</v>
      </c>
      <c r="N583" s="22">
        <f t="shared" si="1242"/>
        <v>0</v>
      </c>
      <c r="O583" s="21">
        <f t="shared" si="1108"/>
        <v>0</v>
      </c>
      <c r="P583" s="21">
        <f t="shared" si="1159"/>
        <v>0</v>
      </c>
      <c r="Q583" s="21">
        <f t="shared" si="1160"/>
        <v>252.82207499999996</v>
      </c>
      <c r="R583" s="21">
        <f t="shared" si="1161"/>
        <v>13.30642500000001</v>
      </c>
      <c r="S583" s="21"/>
      <c r="T583" s="22">
        <f t="shared" si="1162"/>
        <v>0</v>
      </c>
      <c r="U583" s="21">
        <f t="shared" si="1109"/>
        <v>0</v>
      </c>
      <c r="V583" s="22">
        <f t="shared" si="1243"/>
        <v>0</v>
      </c>
      <c r="W583" s="21">
        <f t="shared" si="1110"/>
        <v>0</v>
      </c>
      <c r="X583" s="21">
        <f t="shared" si="1163"/>
        <v>0</v>
      </c>
      <c r="Y583" s="21">
        <f t="shared" si="1164"/>
        <v>65.322450000000003</v>
      </c>
      <c r="Z583" s="21">
        <f t="shared" si="1165"/>
        <v>195.96735000000001</v>
      </c>
      <c r="AA583" s="21"/>
      <c r="AB583" s="22">
        <f t="shared" si="1166"/>
        <v>0</v>
      </c>
      <c r="AC583" s="21">
        <f t="shared" si="1111"/>
        <v>0</v>
      </c>
      <c r="AD583" s="22">
        <f t="shared" si="1244"/>
        <v>0</v>
      </c>
      <c r="AE583" s="21">
        <f t="shared" si="1112"/>
        <v>0</v>
      </c>
      <c r="AF583" s="21">
        <f t="shared" si="1167"/>
        <v>0</v>
      </c>
      <c r="AG583" s="21">
        <f t="shared" si="1168"/>
        <v>59.757945000000007</v>
      </c>
      <c r="AH583" s="21">
        <f t="shared" si="1169"/>
        <v>3.145155000000003</v>
      </c>
      <c r="AI583" s="21"/>
      <c r="AJ583" s="22">
        <f t="shared" si="1170"/>
        <v>0</v>
      </c>
      <c r="AK583" s="21">
        <f t="shared" si="1113"/>
        <v>0</v>
      </c>
      <c r="AL583" s="22">
        <f t="shared" si="1245"/>
        <v>0</v>
      </c>
      <c r="AM583" s="21">
        <f t="shared" si="1114"/>
        <v>0</v>
      </c>
      <c r="AN583" s="21">
        <f t="shared" si="1171"/>
        <v>0</v>
      </c>
      <c r="AO583" s="21">
        <f t="shared" si="1172"/>
        <v>128.70941999999999</v>
      </c>
      <c r="AP583" s="21">
        <f t="shared" si="1173"/>
        <v>6.7741800000000056</v>
      </c>
      <c r="AQ583" s="21"/>
      <c r="AR583" s="22">
        <f t="shared" si="1174"/>
        <v>0</v>
      </c>
      <c r="AS583" s="21">
        <f t="shared" si="1115"/>
        <v>0</v>
      </c>
      <c r="AT583" s="22">
        <f t="shared" si="1246"/>
        <v>0</v>
      </c>
      <c r="AU583" s="21">
        <f t="shared" si="1116"/>
        <v>0</v>
      </c>
      <c r="AV583" s="21">
        <f t="shared" si="1175"/>
        <v>0</v>
      </c>
      <c r="AW583" s="21">
        <f t="shared" si="1176"/>
        <v>279.43492500000002</v>
      </c>
      <c r="AX583" s="21">
        <f t="shared" si="1177"/>
        <v>93.144975000000017</v>
      </c>
      <c r="AY583" s="21"/>
      <c r="AZ583" s="22">
        <f t="shared" si="1178"/>
        <v>0</v>
      </c>
      <c r="BA583" s="21">
        <f t="shared" si="1117"/>
        <v>0</v>
      </c>
      <c r="BB583" s="22">
        <f t="shared" si="1247"/>
        <v>0</v>
      </c>
      <c r="BC583" s="21">
        <f t="shared" si="1118"/>
        <v>0</v>
      </c>
      <c r="BD583" s="21">
        <f t="shared" si="1179"/>
        <v>0</v>
      </c>
      <c r="BE583" s="21">
        <f t="shared" si="1180"/>
        <v>245.53452073170729</v>
      </c>
      <c r="BF583" s="21">
        <f t="shared" si="1181"/>
        <v>12.922869512195131</v>
      </c>
      <c r="BG583" s="21"/>
      <c r="BH583" s="22">
        <f t="shared" si="1182"/>
        <v>0</v>
      </c>
      <c r="BI583" s="21">
        <f t="shared" si="1119"/>
        <v>0</v>
      </c>
      <c r="BJ583" s="22">
        <f t="shared" si="1248"/>
        <v>0</v>
      </c>
      <c r="BK583" s="21">
        <f t="shared" si="1120"/>
        <v>0</v>
      </c>
      <c r="BL583" s="21">
        <f t="shared" si="1183"/>
        <v>0</v>
      </c>
      <c r="BM583" s="21">
        <f t="shared" si="1184"/>
        <v>214.14197926829266</v>
      </c>
      <c r="BN583" s="21">
        <f t="shared" si="1185"/>
        <v>11.270630487804887</v>
      </c>
      <c r="BO583" s="21"/>
      <c r="BP583" s="22">
        <f t="shared" si="1186"/>
        <v>0</v>
      </c>
      <c r="BQ583" s="21">
        <f t="shared" si="1121"/>
        <v>0</v>
      </c>
      <c r="BR583" s="22">
        <f t="shared" si="1249"/>
        <v>0</v>
      </c>
      <c r="BS583" s="21">
        <f t="shared" si="1122"/>
        <v>0</v>
      </c>
      <c r="BT583" s="21">
        <f t="shared" si="1187"/>
        <v>0</v>
      </c>
      <c r="BU583" s="21">
        <f t="shared" si="1188"/>
        <v>74.350756097560961</v>
      </c>
      <c r="BV583" s="21">
        <f t="shared" si="1189"/>
        <v>24.783585365853654</v>
      </c>
      <c r="BW583" s="21"/>
      <c r="BX583" s="22">
        <f t="shared" si="1190"/>
        <v>0</v>
      </c>
      <c r="BY583" s="21">
        <f t="shared" si="1123"/>
        <v>0</v>
      </c>
      <c r="BZ583" s="22">
        <f t="shared" si="1250"/>
        <v>0</v>
      </c>
      <c r="CA583" s="21">
        <f t="shared" si="1124"/>
        <v>0</v>
      </c>
      <c r="CB583" s="21">
        <f t="shared" si="1191"/>
        <v>0</v>
      </c>
      <c r="CC583" s="21">
        <f t="shared" si="1192"/>
        <v>285.26495255212433</v>
      </c>
      <c r="CD583" s="21">
        <f t="shared" si="1193"/>
        <v>15.013944871164451</v>
      </c>
      <c r="CE583" s="21"/>
      <c r="CF583" s="22">
        <f t="shared" si="1194"/>
        <v>0</v>
      </c>
      <c r="CG583" s="21">
        <f t="shared" si="1125"/>
        <v>0</v>
      </c>
      <c r="CH583" s="22">
        <f t="shared" si="1251"/>
        <v>0</v>
      </c>
      <c r="CI583" s="21">
        <f t="shared" si="1126"/>
        <v>0</v>
      </c>
      <c r="CJ583" s="21">
        <f t="shared" si="1195"/>
        <v>0</v>
      </c>
      <c r="CK583" s="21">
        <f t="shared" si="1196"/>
        <v>248.86184079464991</v>
      </c>
      <c r="CL583" s="21">
        <f t="shared" si="1197"/>
        <v>13.09799162077106</v>
      </c>
      <c r="CM583" s="21"/>
      <c r="CN583" s="22">
        <f t="shared" si="1198"/>
        <v>0</v>
      </c>
      <c r="CO583" s="21">
        <f t="shared" si="1127"/>
        <v>0</v>
      </c>
      <c r="CP583" s="22">
        <f t="shared" si="1252"/>
        <v>0</v>
      </c>
      <c r="CQ583" s="21">
        <f t="shared" si="1128"/>
        <v>0</v>
      </c>
      <c r="CR583" s="21">
        <f t="shared" si="1199"/>
        <v>0</v>
      </c>
      <c r="CS583" s="21">
        <f t="shared" si="1200"/>
        <v>28.794817540322583</v>
      </c>
      <c r="CT583" s="21">
        <f t="shared" si="1201"/>
        <v>86.38445262096775</v>
      </c>
      <c r="CU583" s="21"/>
      <c r="CV583" s="22">
        <f t="shared" si="1202"/>
        <v>0</v>
      </c>
      <c r="CW583" s="21">
        <f t="shared" si="1129"/>
        <v>0</v>
      </c>
      <c r="CX583" s="22">
        <f t="shared" si="1253"/>
        <v>0</v>
      </c>
      <c r="CY583" s="21">
        <f t="shared" si="1130"/>
        <v>0</v>
      </c>
      <c r="CZ583" s="21">
        <f t="shared" si="1203"/>
        <v>0</v>
      </c>
      <c r="DA583" s="21">
        <f t="shared" si="1204"/>
        <v>245.53452073170729</v>
      </c>
      <c r="DB583" s="21">
        <f t="shared" si="1205"/>
        <v>12.922869512195131</v>
      </c>
      <c r="DC583" s="21"/>
      <c r="DD583" s="22">
        <f t="shared" si="1206"/>
        <v>0</v>
      </c>
      <c r="DE583" s="21">
        <f t="shared" si="1131"/>
        <v>0</v>
      </c>
      <c r="DF583" s="22">
        <f t="shared" si="1254"/>
        <v>0</v>
      </c>
      <c r="DG583" s="21">
        <f t="shared" si="1132"/>
        <v>0</v>
      </c>
      <c r="DH583" s="21">
        <f t="shared" si="1207"/>
        <v>0</v>
      </c>
      <c r="DI583" s="21">
        <f t="shared" si="1208"/>
        <v>214.14197926829266</v>
      </c>
      <c r="DJ583" s="21">
        <f t="shared" si="1209"/>
        <v>11.270630487804887</v>
      </c>
      <c r="DK583" s="21"/>
      <c r="DL583" s="22">
        <f t="shared" si="1210"/>
        <v>0</v>
      </c>
      <c r="DM583" s="21">
        <f t="shared" si="1133"/>
        <v>0</v>
      </c>
      <c r="DN583" s="22">
        <f t="shared" si="1255"/>
        <v>0</v>
      </c>
      <c r="DO583" s="21">
        <f t="shared" si="1134"/>
        <v>0</v>
      </c>
      <c r="DP583" s="21">
        <f t="shared" si="1211"/>
        <v>0</v>
      </c>
      <c r="DQ583" s="21">
        <f t="shared" si="1212"/>
        <v>74.350756097560961</v>
      </c>
      <c r="DR583" s="21">
        <f t="shared" si="1213"/>
        <v>24.783585365853654</v>
      </c>
      <c r="DS583" s="21"/>
      <c r="DT583" s="22">
        <f t="shared" si="1214"/>
        <v>0</v>
      </c>
      <c r="DU583" s="21">
        <f t="shared" si="1135"/>
        <v>0</v>
      </c>
      <c r="DV583" s="22">
        <f t="shared" si="1256"/>
        <v>0</v>
      </c>
      <c r="DW583" s="21">
        <f t="shared" si="1136"/>
        <v>0</v>
      </c>
      <c r="DX583" s="21">
        <f t="shared" si="1215"/>
        <v>0</v>
      </c>
      <c r="DY583" s="21">
        <f t="shared" si="1216"/>
        <v>1807.0479359844601</v>
      </c>
      <c r="DZ583" s="21">
        <f t="shared" si="1217"/>
        <v>95.107786104445353</v>
      </c>
      <c r="EA583" s="21"/>
      <c r="EB583" s="22">
        <f t="shared" si="1218"/>
        <v>0</v>
      </c>
      <c r="EC583" s="21">
        <f t="shared" si="1137"/>
        <v>0</v>
      </c>
      <c r="ED583" s="22">
        <f t="shared" si="1257"/>
        <v>0</v>
      </c>
      <c r="EE583" s="21">
        <f t="shared" si="1138"/>
        <v>0</v>
      </c>
      <c r="EF583" s="21">
        <f t="shared" si="1219"/>
        <v>0</v>
      </c>
      <c r="EG583" s="21">
        <f t="shared" si="1220"/>
        <v>1635.0269956687646</v>
      </c>
      <c r="EH583" s="21">
        <f t="shared" si="1221"/>
        <v>86.054052403619266</v>
      </c>
      <c r="EI583" s="21"/>
      <c r="EJ583" s="22">
        <f t="shared" si="1222"/>
        <v>0</v>
      </c>
      <c r="EK583" s="21">
        <f t="shared" si="1139"/>
        <v>0</v>
      </c>
      <c r="EL583" s="22">
        <f t="shared" si="1258"/>
        <v>0</v>
      </c>
      <c r="EM583" s="21">
        <f t="shared" si="1140"/>
        <v>0</v>
      </c>
      <c r="EN583" s="21">
        <f t="shared" si="1223"/>
        <v>0</v>
      </c>
      <c r="EO583" s="21">
        <f t="shared" si="1224"/>
        <v>134.54081172797009</v>
      </c>
      <c r="EP583" s="21">
        <f t="shared" si="1225"/>
        <v>403.62243518391028</v>
      </c>
      <c r="EQ583" s="21"/>
      <c r="ER583" s="22">
        <f t="shared" si="1226"/>
        <v>0</v>
      </c>
      <c r="ES583" s="21">
        <f t="shared" si="1141"/>
        <v>0</v>
      </c>
      <c r="ET583" s="22">
        <f t="shared" si="1259"/>
        <v>0</v>
      </c>
      <c r="EU583" s="21">
        <f t="shared" si="1142"/>
        <v>0</v>
      </c>
      <c r="EV583" s="21">
        <f t="shared" si="1227"/>
        <v>0</v>
      </c>
      <c r="EW583" s="21">
        <f t="shared" si="1228"/>
        <v>648.38580000000002</v>
      </c>
      <c r="EX583" s="21">
        <f t="shared" si="1229"/>
        <v>648.38580000000002</v>
      </c>
      <c r="EY583" s="21"/>
      <c r="EZ583" s="22">
        <f t="shared" si="1230"/>
        <v>0</v>
      </c>
      <c r="FA583" s="21">
        <f t="shared" si="1143"/>
        <v>0</v>
      </c>
      <c r="FB583" s="22">
        <f t="shared" si="1260"/>
        <v>0</v>
      </c>
      <c r="FC583" s="21">
        <f t="shared" si="1144"/>
        <v>0</v>
      </c>
      <c r="FD583" s="21">
        <f t="shared" si="1231"/>
        <v>0</v>
      </c>
      <c r="FE583" s="21">
        <f t="shared" si="1232"/>
        <v>145.161</v>
      </c>
      <c r="FF583" s="21">
        <f t="shared" si="1233"/>
        <v>145.161</v>
      </c>
      <c r="FG583" s="21"/>
      <c r="FH583" s="22">
        <f t="shared" si="1234"/>
        <v>0</v>
      </c>
      <c r="FI583" s="21">
        <f t="shared" si="1145"/>
        <v>0</v>
      </c>
      <c r="FJ583" s="22">
        <f t="shared" si="1261"/>
        <v>0</v>
      </c>
      <c r="FK583" s="21">
        <f t="shared" si="1146"/>
        <v>0</v>
      </c>
      <c r="FL583" s="21">
        <f t="shared" si="1235"/>
        <v>0</v>
      </c>
      <c r="FM583" s="21">
        <f t="shared" si="1236"/>
        <v>70.161149999999992</v>
      </c>
      <c r="FN583" s="21">
        <f t="shared" si="1237"/>
        <v>210.48344999999998</v>
      </c>
      <c r="FO583" s="21"/>
      <c r="FP583" s="21">
        <f t="shared" si="1147"/>
        <v>0</v>
      </c>
      <c r="FQ583" s="21">
        <f t="shared" si="1148"/>
        <v>0</v>
      </c>
      <c r="FR583" s="21">
        <f t="shared" si="1238"/>
        <v>0</v>
      </c>
      <c r="FS583" s="21">
        <f t="shared" si="1149"/>
        <v>7718.9743214634136</v>
      </c>
      <c r="FT583" s="21">
        <f t="shared" si="1150"/>
        <v>4968.3256785365866</v>
      </c>
      <c r="FU583" s="21"/>
      <c r="FV583" s="20">
        <f t="shared" si="1239"/>
        <v>0</v>
      </c>
      <c r="FW583" s="20">
        <f t="shared" si="1240"/>
        <v>0</v>
      </c>
      <c r="FX583" s="20">
        <f t="shared" si="1151"/>
        <v>0</v>
      </c>
      <c r="FY583" s="20">
        <f t="shared" si="1152"/>
        <v>0</v>
      </c>
    </row>
    <row r="584" spans="2:181" x14ac:dyDescent="0.25">
      <c r="B584" s="20">
        <v>25.3</v>
      </c>
      <c r="C584" s="20">
        <f t="shared" si="1153"/>
        <v>42.756999999999998</v>
      </c>
      <c r="D584" s="22">
        <f t="shared" si="1154"/>
        <v>0</v>
      </c>
      <c r="E584" s="21">
        <f t="shared" si="1105"/>
        <v>0</v>
      </c>
      <c r="F584" s="22">
        <f t="shared" si="1241"/>
        <v>0</v>
      </c>
      <c r="G584" s="21">
        <f t="shared" si="1106"/>
        <v>0</v>
      </c>
      <c r="H584" s="21">
        <f t="shared" si="1155"/>
        <v>0</v>
      </c>
      <c r="I584" s="21">
        <f t="shared" si="1156"/>
        <v>671.12769000000014</v>
      </c>
      <c r="J584" s="21">
        <f t="shared" si="1157"/>
        <v>35.322510000000044</v>
      </c>
      <c r="K584" s="21"/>
      <c r="L584" s="22">
        <f t="shared" si="1158"/>
        <v>0</v>
      </c>
      <c r="M584" s="21">
        <f t="shared" si="1107"/>
        <v>0</v>
      </c>
      <c r="N584" s="22">
        <f t="shared" si="1242"/>
        <v>0</v>
      </c>
      <c r="O584" s="21">
        <f t="shared" si="1108"/>
        <v>0</v>
      </c>
      <c r="P584" s="21">
        <f t="shared" si="1159"/>
        <v>0</v>
      </c>
      <c r="Q584" s="21">
        <f t="shared" si="1160"/>
        <v>252.82207499999996</v>
      </c>
      <c r="R584" s="21">
        <f t="shared" si="1161"/>
        <v>13.30642500000001</v>
      </c>
      <c r="S584" s="21"/>
      <c r="T584" s="22">
        <f t="shared" si="1162"/>
        <v>0</v>
      </c>
      <c r="U584" s="21">
        <f t="shared" si="1109"/>
        <v>0</v>
      </c>
      <c r="V584" s="22">
        <f t="shared" si="1243"/>
        <v>0</v>
      </c>
      <c r="W584" s="21">
        <f t="shared" si="1110"/>
        <v>0</v>
      </c>
      <c r="X584" s="21">
        <f t="shared" si="1163"/>
        <v>0</v>
      </c>
      <c r="Y584" s="21">
        <f t="shared" si="1164"/>
        <v>65.322450000000003</v>
      </c>
      <c r="Z584" s="21">
        <f t="shared" si="1165"/>
        <v>195.96735000000001</v>
      </c>
      <c r="AA584" s="21"/>
      <c r="AB584" s="22">
        <f t="shared" si="1166"/>
        <v>0</v>
      </c>
      <c r="AC584" s="21">
        <f t="shared" si="1111"/>
        <v>0</v>
      </c>
      <c r="AD584" s="22">
        <f t="shared" si="1244"/>
        <v>0</v>
      </c>
      <c r="AE584" s="21">
        <f t="shared" si="1112"/>
        <v>0</v>
      </c>
      <c r="AF584" s="21">
        <f t="shared" si="1167"/>
        <v>0</v>
      </c>
      <c r="AG584" s="21">
        <f t="shared" si="1168"/>
        <v>59.757945000000007</v>
      </c>
      <c r="AH584" s="21">
        <f t="shared" si="1169"/>
        <v>3.145155000000003</v>
      </c>
      <c r="AI584" s="21"/>
      <c r="AJ584" s="22">
        <f t="shared" si="1170"/>
        <v>0</v>
      </c>
      <c r="AK584" s="21">
        <f t="shared" si="1113"/>
        <v>0</v>
      </c>
      <c r="AL584" s="22">
        <f t="shared" si="1245"/>
        <v>0</v>
      </c>
      <c r="AM584" s="21">
        <f t="shared" si="1114"/>
        <v>0</v>
      </c>
      <c r="AN584" s="21">
        <f t="shared" si="1171"/>
        <v>0</v>
      </c>
      <c r="AO584" s="21">
        <f t="shared" si="1172"/>
        <v>128.70941999999999</v>
      </c>
      <c r="AP584" s="21">
        <f t="shared" si="1173"/>
        <v>6.7741800000000056</v>
      </c>
      <c r="AQ584" s="21"/>
      <c r="AR584" s="22">
        <f t="shared" si="1174"/>
        <v>0</v>
      </c>
      <c r="AS584" s="21">
        <f t="shared" si="1115"/>
        <v>0</v>
      </c>
      <c r="AT584" s="22">
        <f t="shared" si="1246"/>
        <v>0</v>
      </c>
      <c r="AU584" s="21">
        <f t="shared" si="1116"/>
        <v>0</v>
      </c>
      <c r="AV584" s="21">
        <f t="shared" si="1175"/>
        <v>0</v>
      </c>
      <c r="AW584" s="21">
        <f t="shared" si="1176"/>
        <v>279.43492500000002</v>
      </c>
      <c r="AX584" s="21">
        <f t="shared" si="1177"/>
        <v>93.144975000000017</v>
      </c>
      <c r="AY584" s="21"/>
      <c r="AZ584" s="22">
        <f t="shared" si="1178"/>
        <v>0</v>
      </c>
      <c r="BA584" s="21">
        <f t="shared" si="1117"/>
        <v>0</v>
      </c>
      <c r="BB584" s="22">
        <f t="shared" si="1247"/>
        <v>0</v>
      </c>
      <c r="BC584" s="21">
        <f t="shared" si="1118"/>
        <v>0</v>
      </c>
      <c r="BD584" s="21">
        <f t="shared" si="1179"/>
        <v>0</v>
      </c>
      <c r="BE584" s="21">
        <f t="shared" si="1180"/>
        <v>245.53452073170729</v>
      </c>
      <c r="BF584" s="21">
        <f t="shared" si="1181"/>
        <v>12.922869512195131</v>
      </c>
      <c r="BG584" s="21"/>
      <c r="BH584" s="22">
        <f t="shared" si="1182"/>
        <v>0</v>
      </c>
      <c r="BI584" s="21">
        <f t="shared" si="1119"/>
        <v>0</v>
      </c>
      <c r="BJ584" s="22">
        <f t="shared" si="1248"/>
        <v>0</v>
      </c>
      <c r="BK584" s="21">
        <f t="shared" si="1120"/>
        <v>0</v>
      </c>
      <c r="BL584" s="21">
        <f t="shared" si="1183"/>
        <v>0</v>
      </c>
      <c r="BM584" s="21">
        <f t="shared" si="1184"/>
        <v>214.14197926829266</v>
      </c>
      <c r="BN584" s="21">
        <f t="shared" si="1185"/>
        <v>11.270630487804887</v>
      </c>
      <c r="BO584" s="21"/>
      <c r="BP584" s="22">
        <f t="shared" si="1186"/>
        <v>0</v>
      </c>
      <c r="BQ584" s="21">
        <f t="shared" si="1121"/>
        <v>0</v>
      </c>
      <c r="BR584" s="22">
        <f t="shared" si="1249"/>
        <v>0</v>
      </c>
      <c r="BS584" s="21">
        <f t="shared" si="1122"/>
        <v>0</v>
      </c>
      <c r="BT584" s="21">
        <f t="shared" si="1187"/>
        <v>0</v>
      </c>
      <c r="BU584" s="21">
        <f t="shared" si="1188"/>
        <v>74.350756097560961</v>
      </c>
      <c r="BV584" s="21">
        <f t="shared" si="1189"/>
        <v>24.783585365853654</v>
      </c>
      <c r="BW584" s="21"/>
      <c r="BX584" s="22">
        <f t="shared" si="1190"/>
        <v>0</v>
      </c>
      <c r="BY584" s="21">
        <f t="shared" si="1123"/>
        <v>0</v>
      </c>
      <c r="BZ584" s="22">
        <f t="shared" si="1250"/>
        <v>0</v>
      </c>
      <c r="CA584" s="21">
        <f t="shared" si="1124"/>
        <v>0</v>
      </c>
      <c r="CB584" s="21">
        <f t="shared" si="1191"/>
        <v>0</v>
      </c>
      <c r="CC584" s="21">
        <f t="shared" si="1192"/>
        <v>285.26495255212433</v>
      </c>
      <c r="CD584" s="21">
        <f t="shared" si="1193"/>
        <v>15.013944871164451</v>
      </c>
      <c r="CE584" s="21"/>
      <c r="CF584" s="22">
        <f t="shared" si="1194"/>
        <v>0</v>
      </c>
      <c r="CG584" s="21">
        <f t="shared" si="1125"/>
        <v>0</v>
      </c>
      <c r="CH584" s="22">
        <f t="shared" si="1251"/>
        <v>0</v>
      </c>
      <c r="CI584" s="21">
        <f t="shared" si="1126"/>
        <v>0</v>
      </c>
      <c r="CJ584" s="21">
        <f t="shared" si="1195"/>
        <v>0</v>
      </c>
      <c r="CK584" s="21">
        <f t="shared" si="1196"/>
        <v>248.86184079464991</v>
      </c>
      <c r="CL584" s="21">
        <f t="shared" si="1197"/>
        <v>13.09799162077106</v>
      </c>
      <c r="CM584" s="21"/>
      <c r="CN584" s="22">
        <f t="shared" si="1198"/>
        <v>0</v>
      </c>
      <c r="CO584" s="21">
        <f t="shared" si="1127"/>
        <v>0</v>
      </c>
      <c r="CP584" s="22">
        <f t="shared" si="1252"/>
        <v>0</v>
      </c>
      <c r="CQ584" s="21">
        <f t="shared" si="1128"/>
        <v>0</v>
      </c>
      <c r="CR584" s="21">
        <f t="shared" si="1199"/>
        <v>0</v>
      </c>
      <c r="CS584" s="21">
        <f t="shared" si="1200"/>
        <v>28.794817540322583</v>
      </c>
      <c r="CT584" s="21">
        <f t="shared" si="1201"/>
        <v>86.38445262096775</v>
      </c>
      <c r="CU584" s="21"/>
      <c r="CV584" s="22">
        <f t="shared" si="1202"/>
        <v>0</v>
      </c>
      <c r="CW584" s="21">
        <f t="shared" si="1129"/>
        <v>0</v>
      </c>
      <c r="CX584" s="22">
        <f t="shared" si="1253"/>
        <v>0</v>
      </c>
      <c r="CY584" s="21">
        <f t="shared" si="1130"/>
        <v>0</v>
      </c>
      <c r="CZ584" s="21">
        <f t="shared" si="1203"/>
        <v>0</v>
      </c>
      <c r="DA584" s="21">
        <f t="shared" si="1204"/>
        <v>245.53452073170729</v>
      </c>
      <c r="DB584" s="21">
        <f t="shared" si="1205"/>
        <v>12.922869512195131</v>
      </c>
      <c r="DC584" s="21"/>
      <c r="DD584" s="22">
        <f t="shared" si="1206"/>
        <v>0</v>
      </c>
      <c r="DE584" s="21">
        <f t="shared" si="1131"/>
        <v>0</v>
      </c>
      <c r="DF584" s="22">
        <f t="shared" si="1254"/>
        <v>0</v>
      </c>
      <c r="DG584" s="21">
        <f t="shared" si="1132"/>
        <v>0</v>
      </c>
      <c r="DH584" s="21">
        <f t="shared" si="1207"/>
        <v>0</v>
      </c>
      <c r="DI584" s="21">
        <f t="shared" si="1208"/>
        <v>214.14197926829266</v>
      </c>
      <c r="DJ584" s="21">
        <f t="shared" si="1209"/>
        <v>11.270630487804887</v>
      </c>
      <c r="DK584" s="21"/>
      <c r="DL584" s="22">
        <f t="shared" si="1210"/>
        <v>0</v>
      </c>
      <c r="DM584" s="21">
        <f t="shared" si="1133"/>
        <v>0</v>
      </c>
      <c r="DN584" s="22">
        <f t="shared" si="1255"/>
        <v>0</v>
      </c>
      <c r="DO584" s="21">
        <f t="shared" si="1134"/>
        <v>0</v>
      </c>
      <c r="DP584" s="21">
        <f t="shared" si="1211"/>
        <v>0</v>
      </c>
      <c r="DQ584" s="21">
        <f t="shared" si="1212"/>
        <v>74.350756097560961</v>
      </c>
      <c r="DR584" s="21">
        <f t="shared" si="1213"/>
        <v>24.783585365853654</v>
      </c>
      <c r="DS584" s="21"/>
      <c r="DT584" s="22">
        <f t="shared" si="1214"/>
        <v>0</v>
      </c>
      <c r="DU584" s="21">
        <f t="shared" si="1135"/>
        <v>0</v>
      </c>
      <c r="DV584" s="22">
        <f t="shared" si="1256"/>
        <v>0</v>
      </c>
      <c r="DW584" s="21">
        <f t="shared" si="1136"/>
        <v>0</v>
      </c>
      <c r="DX584" s="21">
        <f t="shared" si="1215"/>
        <v>0</v>
      </c>
      <c r="DY584" s="21">
        <f t="shared" si="1216"/>
        <v>1807.0479359844601</v>
      </c>
      <c r="DZ584" s="21">
        <f t="shared" si="1217"/>
        <v>95.107786104445353</v>
      </c>
      <c r="EA584" s="21"/>
      <c r="EB584" s="22">
        <f t="shared" si="1218"/>
        <v>0</v>
      </c>
      <c r="EC584" s="21">
        <f t="shared" si="1137"/>
        <v>0</v>
      </c>
      <c r="ED584" s="22">
        <f t="shared" si="1257"/>
        <v>0</v>
      </c>
      <c r="EE584" s="21">
        <f t="shared" si="1138"/>
        <v>0</v>
      </c>
      <c r="EF584" s="21">
        <f t="shared" si="1219"/>
        <v>0</v>
      </c>
      <c r="EG584" s="21">
        <f t="shared" si="1220"/>
        <v>1635.0269956687646</v>
      </c>
      <c r="EH584" s="21">
        <f t="shared" si="1221"/>
        <v>86.054052403619266</v>
      </c>
      <c r="EI584" s="21"/>
      <c r="EJ584" s="22">
        <f t="shared" si="1222"/>
        <v>0</v>
      </c>
      <c r="EK584" s="21">
        <f t="shared" si="1139"/>
        <v>0</v>
      </c>
      <c r="EL584" s="22">
        <f t="shared" si="1258"/>
        <v>0</v>
      </c>
      <c r="EM584" s="21">
        <f t="shared" si="1140"/>
        <v>0</v>
      </c>
      <c r="EN584" s="21">
        <f t="shared" si="1223"/>
        <v>0</v>
      </c>
      <c r="EO584" s="21">
        <f t="shared" si="1224"/>
        <v>134.54081172797009</v>
      </c>
      <c r="EP584" s="21">
        <f t="shared" si="1225"/>
        <v>403.62243518391028</v>
      </c>
      <c r="EQ584" s="21"/>
      <c r="ER584" s="22">
        <f t="shared" si="1226"/>
        <v>0</v>
      </c>
      <c r="ES584" s="21">
        <f t="shared" si="1141"/>
        <v>0</v>
      </c>
      <c r="ET584" s="22">
        <f t="shared" si="1259"/>
        <v>0</v>
      </c>
      <c r="EU584" s="21">
        <f t="shared" si="1142"/>
        <v>0</v>
      </c>
      <c r="EV584" s="21">
        <f t="shared" si="1227"/>
        <v>0</v>
      </c>
      <c r="EW584" s="21">
        <f t="shared" si="1228"/>
        <v>648.38580000000002</v>
      </c>
      <c r="EX584" s="21">
        <f t="shared" si="1229"/>
        <v>648.38580000000002</v>
      </c>
      <c r="EY584" s="21"/>
      <c r="EZ584" s="22">
        <f t="shared" si="1230"/>
        <v>0</v>
      </c>
      <c r="FA584" s="21">
        <f t="shared" si="1143"/>
        <v>0</v>
      </c>
      <c r="FB584" s="22">
        <f t="shared" si="1260"/>
        <v>0</v>
      </c>
      <c r="FC584" s="21">
        <f t="shared" si="1144"/>
        <v>0</v>
      </c>
      <c r="FD584" s="21">
        <f t="shared" si="1231"/>
        <v>0</v>
      </c>
      <c r="FE584" s="21">
        <f t="shared" si="1232"/>
        <v>145.161</v>
      </c>
      <c r="FF584" s="21">
        <f t="shared" si="1233"/>
        <v>145.161</v>
      </c>
      <c r="FG584" s="21"/>
      <c r="FH584" s="22">
        <f t="shared" si="1234"/>
        <v>0</v>
      </c>
      <c r="FI584" s="21">
        <f t="shared" si="1145"/>
        <v>0</v>
      </c>
      <c r="FJ584" s="22">
        <f t="shared" si="1261"/>
        <v>0</v>
      </c>
      <c r="FK584" s="21">
        <f t="shared" si="1146"/>
        <v>0</v>
      </c>
      <c r="FL584" s="21">
        <f t="shared" si="1235"/>
        <v>0</v>
      </c>
      <c r="FM584" s="21">
        <f t="shared" si="1236"/>
        <v>70.161149999999992</v>
      </c>
      <c r="FN584" s="21">
        <f t="shared" si="1237"/>
        <v>210.48344999999998</v>
      </c>
      <c r="FO584" s="21"/>
      <c r="FP584" s="21">
        <f t="shared" si="1147"/>
        <v>0</v>
      </c>
      <c r="FQ584" s="21">
        <f t="shared" si="1148"/>
        <v>0</v>
      </c>
      <c r="FR584" s="21">
        <f t="shared" si="1238"/>
        <v>0</v>
      </c>
      <c r="FS584" s="21">
        <f t="shared" si="1149"/>
        <v>7718.9743214634136</v>
      </c>
      <c r="FT584" s="21">
        <f t="shared" si="1150"/>
        <v>4968.3256785365866</v>
      </c>
      <c r="FU584" s="21"/>
      <c r="FV584" s="20">
        <f t="shared" si="1239"/>
        <v>0</v>
      </c>
      <c r="FW584" s="20">
        <f t="shared" si="1240"/>
        <v>0</v>
      </c>
      <c r="FX584" s="20">
        <f t="shared" si="1151"/>
        <v>0</v>
      </c>
      <c r="FY584" s="20">
        <f t="shared" si="1152"/>
        <v>0</v>
      </c>
    </row>
    <row r="585" spans="2:181" x14ac:dyDescent="0.25">
      <c r="B585" s="20">
        <v>25.35</v>
      </c>
      <c r="C585" s="20">
        <f t="shared" si="1153"/>
        <v>42.841500000000003</v>
      </c>
      <c r="D585" s="22">
        <f t="shared" si="1154"/>
        <v>0</v>
      </c>
      <c r="E585" s="21">
        <f t="shared" si="1105"/>
        <v>0</v>
      </c>
      <c r="F585" s="22">
        <f t="shared" si="1241"/>
        <v>0</v>
      </c>
      <c r="G585" s="21">
        <f t="shared" si="1106"/>
        <v>0</v>
      </c>
      <c r="H585" s="21">
        <f t="shared" si="1155"/>
        <v>0</v>
      </c>
      <c r="I585" s="21">
        <f t="shared" si="1156"/>
        <v>671.12769000000014</v>
      </c>
      <c r="J585" s="21">
        <f t="shared" si="1157"/>
        <v>35.322510000000044</v>
      </c>
      <c r="K585" s="21"/>
      <c r="L585" s="22">
        <f t="shared" si="1158"/>
        <v>0</v>
      </c>
      <c r="M585" s="21">
        <f t="shared" si="1107"/>
        <v>0</v>
      </c>
      <c r="N585" s="22">
        <f t="shared" si="1242"/>
        <v>0</v>
      </c>
      <c r="O585" s="21">
        <f t="shared" si="1108"/>
        <v>0</v>
      </c>
      <c r="P585" s="21">
        <f t="shared" si="1159"/>
        <v>0</v>
      </c>
      <c r="Q585" s="21">
        <f t="shared" si="1160"/>
        <v>252.82207499999996</v>
      </c>
      <c r="R585" s="21">
        <f t="shared" si="1161"/>
        <v>13.30642500000001</v>
      </c>
      <c r="S585" s="21"/>
      <c r="T585" s="22">
        <f t="shared" si="1162"/>
        <v>0</v>
      </c>
      <c r="U585" s="21">
        <f t="shared" si="1109"/>
        <v>0</v>
      </c>
      <c r="V585" s="22">
        <f t="shared" si="1243"/>
        <v>0</v>
      </c>
      <c r="W585" s="21">
        <f t="shared" si="1110"/>
        <v>0</v>
      </c>
      <c r="X585" s="21">
        <f t="shared" si="1163"/>
        <v>0</v>
      </c>
      <c r="Y585" s="21">
        <f t="shared" si="1164"/>
        <v>65.322450000000003</v>
      </c>
      <c r="Z585" s="21">
        <f t="shared" si="1165"/>
        <v>195.96735000000001</v>
      </c>
      <c r="AA585" s="21"/>
      <c r="AB585" s="22">
        <f t="shared" si="1166"/>
        <v>0</v>
      </c>
      <c r="AC585" s="21">
        <f t="shared" si="1111"/>
        <v>0</v>
      </c>
      <c r="AD585" s="22">
        <f t="shared" si="1244"/>
        <v>0</v>
      </c>
      <c r="AE585" s="21">
        <f t="shared" si="1112"/>
        <v>0</v>
      </c>
      <c r="AF585" s="21">
        <f t="shared" si="1167"/>
        <v>0</v>
      </c>
      <c r="AG585" s="21">
        <f t="shared" si="1168"/>
        <v>59.757945000000007</v>
      </c>
      <c r="AH585" s="21">
        <f t="shared" si="1169"/>
        <v>3.145155000000003</v>
      </c>
      <c r="AI585" s="21"/>
      <c r="AJ585" s="22">
        <f t="shared" si="1170"/>
        <v>0</v>
      </c>
      <c r="AK585" s="21">
        <f t="shared" si="1113"/>
        <v>0</v>
      </c>
      <c r="AL585" s="22">
        <f t="shared" si="1245"/>
        <v>0</v>
      </c>
      <c r="AM585" s="21">
        <f t="shared" si="1114"/>
        <v>0</v>
      </c>
      <c r="AN585" s="21">
        <f t="shared" si="1171"/>
        <v>0</v>
      </c>
      <c r="AO585" s="21">
        <f t="shared" si="1172"/>
        <v>128.70941999999999</v>
      </c>
      <c r="AP585" s="21">
        <f t="shared" si="1173"/>
        <v>6.7741800000000056</v>
      </c>
      <c r="AQ585" s="21"/>
      <c r="AR585" s="22">
        <f t="shared" si="1174"/>
        <v>0</v>
      </c>
      <c r="AS585" s="21">
        <f t="shared" si="1115"/>
        <v>0</v>
      </c>
      <c r="AT585" s="22">
        <f t="shared" si="1246"/>
        <v>0</v>
      </c>
      <c r="AU585" s="21">
        <f t="shared" si="1116"/>
        <v>0</v>
      </c>
      <c r="AV585" s="21">
        <f t="shared" si="1175"/>
        <v>0</v>
      </c>
      <c r="AW585" s="21">
        <f t="shared" si="1176"/>
        <v>279.43492500000002</v>
      </c>
      <c r="AX585" s="21">
        <f t="shared" si="1177"/>
        <v>93.144975000000017</v>
      </c>
      <c r="AY585" s="21"/>
      <c r="AZ585" s="22">
        <f t="shared" si="1178"/>
        <v>0</v>
      </c>
      <c r="BA585" s="21">
        <f t="shared" si="1117"/>
        <v>0</v>
      </c>
      <c r="BB585" s="22">
        <f t="shared" si="1247"/>
        <v>0</v>
      </c>
      <c r="BC585" s="21">
        <f t="shared" si="1118"/>
        <v>0</v>
      </c>
      <c r="BD585" s="21">
        <f t="shared" si="1179"/>
        <v>0</v>
      </c>
      <c r="BE585" s="21">
        <f t="shared" si="1180"/>
        <v>245.53452073170729</v>
      </c>
      <c r="BF585" s="21">
        <f t="shared" si="1181"/>
        <v>12.922869512195131</v>
      </c>
      <c r="BG585" s="21"/>
      <c r="BH585" s="22">
        <f t="shared" si="1182"/>
        <v>0</v>
      </c>
      <c r="BI585" s="21">
        <f t="shared" si="1119"/>
        <v>0</v>
      </c>
      <c r="BJ585" s="22">
        <f t="shared" si="1248"/>
        <v>0</v>
      </c>
      <c r="BK585" s="21">
        <f t="shared" si="1120"/>
        <v>0</v>
      </c>
      <c r="BL585" s="21">
        <f t="shared" si="1183"/>
        <v>0</v>
      </c>
      <c r="BM585" s="21">
        <f t="shared" si="1184"/>
        <v>214.14197926829266</v>
      </c>
      <c r="BN585" s="21">
        <f t="shared" si="1185"/>
        <v>11.270630487804887</v>
      </c>
      <c r="BO585" s="21"/>
      <c r="BP585" s="22">
        <f t="shared" si="1186"/>
        <v>0</v>
      </c>
      <c r="BQ585" s="21">
        <f t="shared" si="1121"/>
        <v>0</v>
      </c>
      <c r="BR585" s="22">
        <f t="shared" si="1249"/>
        <v>0</v>
      </c>
      <c r="BS585" s="21">
        <f t="shared" si="1122"/>
        <v>0</v>
      </c>
      <c r="BT585" s="21">
        <f t="shared" si="1187"/>
        <v>0</v>
      </c>
      <c r="BU585" s="21">
        <f t="shared" si="1188"/>
        <v>74.350756097560961</v>
      </c>
      <c r="BV585" s="21">
        <f t="shared" si="1189"/>
        <v>24.783585365853654</v>
      </c>
      <c r="BW585" s="21"/>
      <c r="BX585" s="22">
        <f t="shared" si="1190"/>
        <v>0</v>
      </c>
      <c r="BY585" s="21">
        <f t="shared" si="1123"/>
        <v>0</v>
      </c>
      <c r="BZ585" s="22">
        <f t="shared" si="1250"/>
        <v>0</v>
      </c>
      <c r="CA585" s="21">
        <f t="shared" si="1124"/>
        <v>0</v>
      </c>
      <c r="CB585" s="21">
        <f t="shared" si="1191"/>
        <v>0</v>
      </c>
      <c r="CC585" s="21">
        <f t="shared" si="1192"/>
        <v>285.26495255212433</v>
      </c>
      <c r="CD585" s="21">
        <f t="shared" si="1193"/>
        <v>15.013944871164451</v>
      </c>
      <c r="CE585" s="21"/>
      <c r="CF585" s="22">
        <f t="shared" si="1194"/>
        <v>0</v>
      </c>
      <c r="CG585" s="21">
        <f t="shared" si="1125"/>
        <v>0</v>
      </c>
      <c r="CH585" s="22">
        <f t="shared" si="1251"/>
        <v>0</v>
      </c>
      <c r="CI585" s="21">
        <f t="shared" si="1126"/>
        <v>0</v>
      </c>
      <c r="CJ585" s="21">
        <f t="shared" si="1195"/>
        <v>0</v>
      </c>
      <c r="CK585" s="21">
        <f t="shared" si="1196"/>
        <v>248.86184079464991</v>
      </c>
      <c r="CL585" s="21">
        <f t="shared" si="1197"/>
        <v>13.09799162077106</v>
      </c>
      <c r="CM585" s="21"/>
      <c r="CN585" s="22">
        <f t="shared" si="1198"/>
        <v>0</v>
      </c>
      <c r="CO585" s="21">
        <f t="shared" si="1127"/>
        <v>0</v>
      </c>
      <c r="CP585" s="22">
        <f t="shared" si="1252"/>
        <v>0</v>
      </c>
      <c r="CQ585" s="21">
        <f t="shared" si="1128"/>
        <v>0</v>
      </c>
      <c r="CR585" s="21">
        <f t="shared" si="1199"/>
        <v>0</v>
      </c>
      <c r="CS585" s="21">
        <f t="shared" si="1200"/>
        <v>28.794817540322583</v>
      </c>
      <c r="CT585" s="21">
        <f t="shared" si="1201"/>
        <v>86.38445262096775</v>
      </c>
      <c r="CU585" s="21"/>
      <c r="CV585" s="22">
        <f t="shared" si="1202"/>
        <v>0</v>
      </c>
      <c r="CW585" s="21">
        <f t="shared" si="1129"/>
        <v>0</v>
      </c>
      <c r="CX585" s="22">
        <f t="shared" si="1253"/>
        <v>0</v>
      </c>
      <c r="CY585" s="21">
        <f t="shared" si="1130"/>
        <v>0</v>
      </c>
      <c r="CZ585" s="21">
        <f t="shared" si="1203"/>
        <v>0</v>
      </c>
      <c r="DA585" s="21">
        <f t="shared" si="1204"/>
        <v>245.53452073170729</v>
      </c>
      <c r="DB585" s="21">
        <f t="shared" si="1205"/>
        <v>12.922869512195131</v>
      </c>
      <c r="DC585" s="21"/>
      <c r="DD585" s="22">
        <f t="shared" si="1206"/>
        <v>0</v>
      </c>
      <c r="DE585" s="21">
        <f t="shared" si="1131"/>
        <v>0</v>
      </c>
      <c r="DF585" s="22">
        <f t="shared" si="1254"/>
        <v>0</v>
      </c>
      <c r="DG585" s="21">
        <f t="shared" si="1132"/>
        <v>0</v>
      </c>
      <c r="DH585" s="21">
        <f t="shared" si="1207"/>
        <v>0</v>
      </c>
      <c r="DI585" s="21">
        <f t="shared" si="1208"/>
        <v>214.14197926829266</v>
      </c>
      <c r="DJ585" s="21">
        <f t="shared" si="1209"/>
        <v>11.270630487804887</v>
      </c>
      <c r="DK585" s="21"/>
      <c r="DL585" s="22">
        <f t="shared" si="1210"/>
        <v>0</v>
      </c>
      <c r="DM585" s="21">
        <f t="shared" si="1133"/>
        <v>0</v>
      </c>
      <c r="DN585" s="22">
        <f t="shared" si="1255"/>
        <v>0</v>
      </c>
      <c r="DO585" s="21">
        <f t="shared" si="1134"/>
        <v>0</v>
      </c>
      <c r="DP585" s="21">
        <f t="shared" si="1211"/>
        <v>0</v>
      </c>
      <c r="DQ585" s="21">
        <f t="shared" si="1212"/>
        <v>74.350756097560961</v>
      </c>
      <c r="DR585" s="21">
        <f t="shared" si="1213"/>
        <v>24.783585365853654</v>
      </c>
      <c r="DS585" s="21"/>
      <c r="DT585" s="22">
        <f t="shared" si="1214"/>
        <v>0</v>
      </c>
      <c r="DU585" s="21">
        <f t="shared" si="1135"/>
        <v>0</v>
      </c>
      <c r="DV585" s="22">
        <f t="shared" si="1256"/>
        <v>0</v>
      </c>
      <c r="DW585" s="21">
        <f t="shared" si="1136"/>
        <v>0</v>
      </c>
      <c r="DX585" s="21">
        <f t="shared" si="1215"/>
        <v>0</v>
      </c>
      <c r="DY585" s="21">
        <f t="shared" si="1216"/>
        <v>1807.0479359844601</v>
      </c>
      <c r="DZ585" s="21">
        <f t="shared" si="1217"/>
        <v>95.107786104445353</v>
      </c>
      <c r="EA585" s="21"/>
      <c r="EB585" s="22">
        <f t="shared" si="1218"/>
        <v>0</v>
      </c>
      <c r="EC585" s="21">
        <f t="shared" si="1137"/>
        <v>0</v>
      </c>
      <c r="ED585" s="22">
        <f t="shared" si="1257"/>
        <v>0</v>
      </c>
      <c r="EE585" s="21">
        <f t="shared" si="1138"/>
        <v>0</v>
      </c>
      <c r="EF585" s="21">
        <f t="shared" si="1219"/>
        <v>0</v>
      </c>
      <c r="EG585" s="21">
        <f t="shared" si="1220"/>
        <v>1635.0269956687646</v>
      </c>
      <c r="EH585" s="21">
        <f t="shared" si="1221"/>
        <v>86.054052403619266</v>
      </c>
      <c r="EI585" s="21"/>
      <c r="EJ585" s="22">
        <f t="shared" si="1222"/>
        <v>0</v>
      </c>
      <c r="EK585" s="21">
        <f t="shared" si="1139"/>
        <v>0</v>
      </c>
      <c r="EL585" s="22">
        <f t="shared" si="1258"/>
        <v>0</v>
      </c>
      <c r="EM585" s="21">
        <f t="shared" si="1140"/>
        <v>0</v>
      </c>
      <c r="EN585" s="21">
        <f t="shared" si="1223"/>
        <v>0</v>
      </c>
      <c r="EO585" s="21">
        <f t="shared" si="1224"/>
        <v>134.54081172797009</v>
      </c>
      <c r="EP585" s="21">
        <f t="shared" si="1225"/>
        <v>403.62243518391028</v>
      </c>
      <c r="EQ585" s="21"/>
      <c r="ER585" s="22">
        <f t="shared" si="1226"/>
        <v>0</v>
      </c>
      <c r="ES585" s="21">
        <f t="shared" si="1141"/>
        <v>0</v>
      </c>
      <c r="ET585" s="22">
        <f t="shared" si="1259"/>
        <v>0</v>
      </c>
      <c r="EU585" s="21">
        <f t="shared" si="1142"/>
        <v>0</v>
      </c>
      <c r="EV585" s="21">
        <f t="shared" si="1227"/>
        <v>0</v>
      </c>
      <c r="EW585" s="21">
        <f t="shared" si="1228"/>
        <v>648.38580000000002</v>
      </c>
      <c r="EX585" s="21">
        <f t="shared" si="1229"/>
        <v>648.38580000000002</v>
      </c>
      <c r="EY585" s="21"/>
      <c r="EZ585" s="22">
        <f t="shared" si="1230"/>
        <v>0</v>
      </c>
      <c r="FA585" s="21">
        <f t="shared" si="1143"/>
        <v>0</v>
      </c>
      <c r="FB585" s="22">
        <f t="shared" si="1260"/>
        <v>0</v>
      </c>
      <c r="FC585" s="21">
        <f t="shared" si="1144"/>
        <v>0</v>
      </c>
      <c r="FD585" s="21">
        <f t="shared" si="1231"/>
        <v>0</v>
      </c>
      <c r="FE585" s="21">
        <f t="shared" si="1232"/>
        <v>145.161</v>
      </c>
      <c r="FF585" s="21">
        <f t="shared" si="1233"/>
        <v>145.161</v>
      </c>
      <c r="FG585" s="21"/>
      <c r="FH585" s="22">
        <f t="shared" si="1234"/>
        <v>0</v>
      </c>
      <c r="FI585" s="21">
        <f t="shared" si="1145"/>
        <v>0</v>
      </c>
      <c r="FJ585" s="22">
        <f t="shared" si="1261"/>
        <v>0</v>
      </c>
      <c r="FK585" s="21">
        <f t="shared" si="1146"/>
        <v>0</v>
      </c>
      <c r="FL585" s="21">
        <f t="shared" si="1235"/>
        <v>0</v>
      </c>
      <c r="FM585" s="21">
        <f t="shared" si="1236"/>
        <v>70.161149999999992</v>
      </c>
      <c r="FN585" s="21">
        <f t="shared" si="1237"/>
        <v>210.48344999999998</v>
      </c>
      <c r="FO585" s="21"/>
      <c r="FP585" s="21">
        <f t="shared" si="1147"/>
        <v>0</v>
      </c>
      <c r="FQ585" s="21">
        <f t="shared" si="1148"/>
        <v>0</v>
      </c>
      <c r="FR585" s="21">
        <f t="shared" si="1238"/>
        <v>0</v>
      </c>
      <c r="FS585" s="21">
        <f t="shared" si="1149"/>
        <v>7718.9743214634136</v>
      </c>
      <c r="FT585" s="21">
        <f t="shared" si="1150"/>
        <v>4968.3256785365866</v>
      </c>
      <c r="FU585" s="21"/>
      <c r="FV585" s="20">
        <f t="shared" si="1239"/>
        <v>0</v>
      </c>
      <c r="FW585" s="20">
        <f t="shared" si="1240"/>
        <v>0</v>
      </c>
      <c r="FX585" s="20">
        <f t="shared" si="1151"/>
        <v>0</v>
      </c>
      <c r="FY585" s="20">
        <f t="shared" si="1152"/>
        <v>0</v>
      </c>
    </row>
    <row r="586" spans="2:181" x14ac:dyDescent="0.25">
      <c r="B586" s="20">
        <v>25.4</v>
      </c>
      <c r="C586" s="20">
        <f t="shared" si="1153"/>
        <v>42.925999999999995</v>
      </c>
      <c r="D586" s="22">
        <f t="shared" si="1154"/>
        <v>0</v>
      </c>
      <c r="E586" s="21">
        <f t="shared" si="1105"/>
        <v>0</v>
      </c>
      <c r="F586" s="22">
        <f t="shared" si="1241"/>
        <v>0</v>
      </c>
      <c r="G586" s="21">
        <f t="shared" si="1106"/>
        <v>0</v>
      </c>
      <c r="H586" s="21">
        <f t="shared" si="1155"/>
        <v>0</v>
      </c>
      <c r="I586" s="21">
        <f t="shared" si="1156"/>
        <v>671.12769000000014</v>
      </c>
      <c r="J586" s="21">
        <f t="shared" si="1157"/>
        <v>35.322510000000044</v>
      </c>
      <c r="K586" s="21"/>
      <c r="L586" s="22">
        <f t="shared" si="1158"/>
        <v>0</v>
      </c>
      <c r="M586" s="21">
        <f t="shared" si="1107"/>
        <v>0</v>
      </c>
      <c r="N586" s="22">
        <f t="shared" si="1242"/>
        <v>0</v>
      </c>
      <c r="O586" s="21">
        <f t="shared" si="1108"/>
        <v>0</v>
      </c>
      <c r="P586" s="21">
        <f t="shared" si="1159"/>
        <v>0</v>
      </c>
      <c r="Q586" s="21">
        <f t="shared" si="1160"/>
        <v>252.82207499999996</v>
      </c>
      <c r="R586" s="21">
        <f t="shared" si="1161"/>
        <v>13.30642500000001</v>
      </c>
      <c r="S586" s="21"/>
      <c r="T586" s="22">
        <f t="shared" si="1162"/>
        <v>0</v>
      </c>
      <c r="U586" s="21">
        <f t="shared" si="1109"/>
        <v>0</v>
      </c>
      <c r="V586" s="22">
        <f t="shared" si="1243"/>
        <v>0</v>
      </c>
      <c r="W586" s="21">
        <f t="shared" si="1110"/>
        <v>0</v>
      </c>
      <c r="X586" s="21">
        <f t="shared" si="1163"/>
        <v>0</v>
      </c>
      <c r="Y586" s="21">
        <f t="shared" si="1164"/>
        <v>65.322450000000003</v>
      </c>
      <c r="Z586" s="21">
        <f t="shared" si="1165"/>
        <v>195.96735000000001</v>
      </c>
      <c r="AA586" s="21"/>
      <c r="AB586" s="22">
        <f t="shared" si="1166"/>
        <v>0</v>
      </c>
      <c r="AC586" s="21">
        <f t="shared" si="1111"/>
        <v>0</v>
      </c>
      <c r="AD586" s="22">
        <f t="shared" si="1244"/>
        <v>0</v>
      </c>
      <c r="AE586" s="21">
        <f t="shared" si="1112"/>
        <v>0</v>
      </c>
      <c r="AF586" s="21">
        <f t="shared" si="1167"/>
        <v>0</v>
      </c>
      <c r="AG586" s="21">
        <f t="shared" si="1168"/>
        <v>59.757945000000007</v>
      </c>
      <c r="AH586" s="21">
        <f t="shared" si="1169"/>
        <v>3.145155000000003</v>
      </c>
      <c r="AI586" s="21"/>
      <c r="AJ586" s="22">
        <f t="shared" si="1170"/>
        <v>0</v>
      </c>
      <c r="AK586" s="21">
        <f t="shared" si="1113"/>
        <v>0</v>
      </c>
      <c r="AL586" s="22">
        <f t="shared" si="1245"/>
        <v>0</v>
      </c>
      <c r="AM586" s="21">
        <f t="shared" si="1114"/>
        <v>0</v>
      </c>
      <c r="AN586" s="21">
        <f t="shared" si="1171"/>
        <v>0</v>
      </c>
      <c r="AO586" s="21">
        <f t="shared" si="1172"/>
        <v>128.70941999999999</v>
      </c>
      <c r="AP586" s="21">
        <f t="shared" si="1173"/>
        <v>6.7741800000000056</v>
      </c>
      <c r="AQ586" s="21"/>
      <c r="AR586" s="22">
        <f t="shared" si="1174"/>
        <v>0</v>
      </c>
      <c r="AS586" s="21">
        <f t="shared" si="1115"/>
        <v>0</v>
      </c>
      <c r="AT586" s="22">
        <f t="shared" si="1246"/>
        <v>0</v>
      </c>
      <c r="AU586" s="21">
        <f t="shared" si="1116"/>
        <v>0</v>
      </c>
      <c r="AV586" s="21">
        <f t="shared" si="1175"/>
        <v>0</v>
      </c>
      <c r="AW586" s="21">
        <f t="shared" si="1176"/>
        <v>279.43492500000002</v>
      </c>
      <c r="AX586" s="21">
        <f t="shared" si="1177"/>
        <v>93.144975000000017</v>
      </c>
      <c r="AY586" s="21"/>
      <c r="AZ586" s="22">
        <f t="shared" si="1178"/>
        <v>0</v>
      </c>
      <c r="BA586" s="21">
        <f t="shared" si="1117"/>
        <v>0</v>
      </c>
      <c r="BB586" s="22">
        <f t="shared" si="1247"/>
        <v>0</v>
      </c>
      <c r="BC586" s="21">
        <f t="shared" si="1118"/>
        <v>0</v>
      </c>
      <c r="BD586" s="21">
        <f t="shared" si="1179"/>
        <v>0</v>
      </c>
      <c r="BE586" s="21">
        <f t="shared" si="1180"/>
        <v>245.53452073170729</v>
      </c>
      <c r="BF586" s="21">
        <f t="shared" si="1181"/>
        <v>12.922869512195131</v>
      </c>
      <c r="BG586" s="21"/>
      <c r="BH586" s="22">
        <f t="shared" si="1182"/>
        <v>0</v>
      </c>
      <c r="BI586" s="21">
        <f t="shared" si="1119"/>
        <v>0</v>
      </c>
      <c r="BJ586" s="22">
        <f t="shared" si="1248"/>
        <v>0</v>
      </c>
      <c r="BK586" s="21">
        <f t="shared" si="1120"/>
        <v>0</v>
      </c>
      <c r="BL586" s="21">
        <f t="shared" si="1183"/>
        <v>0</v>
      </c>
      <c r="BM586" s="21">
        <f t="shared" si="1184"/>
        <v>214.14197926829266</v>
      </c>
      <c r="BN586" s="21">
        <f t="shared" si="1185"/>
        <v>11.270630487804887</v>
      </c>
      <c r="BO586" s="21"/>
      <c r="BP586" s="22">
        <f t="shared" si="1186"/>
        <v>0</v>
      </c>
      <c r="BQ586" s="21">
        <f t="shared" si="1121"/>
        <v>0</v>
      </c>
      <c r="BR586" s="22">
        <f t="shared" si="1249"/>
        <v>0</v>
      </c>
      <c r="BS586" s="21">
        <f t="shared" si="1122"/>
        <v>0</v>
      </c>
      <c r="BT586" s="21">
        <f t="shared" si="1187"/>
        <v>0</v>
      </c>
      <c r="BU586" s="21">
        <f t="shared" si="1188"/>
        <v>74.350756097560961</v>
      </c>
      <c r="BV586" s="21">
        <f t="shared" si="1189"/>
        <v>24.783585365853654</v>
      </c>
      <c r="BW586" s="21"/>
      <c r="BX586" s="22">
        <f t="shared" si="1190"/>
        <v>0</v>
      </c>
      <c r="BY586" s="21">
        <f t="shared" si="1123"/>
        <v>0</v>
      </c>
      <c r="BZ586" s="22">
        <f t="shared" si="1250"/>
        <v>0</v>
      </c>
      <c r="CA586" s="21">
        <f t="shared" si="1124"/>
        <v>0</v>
      </c>
      <c r="CB586" s="21">
        <f t="shared" si="1191"/>
        <v>0</v>
      </c>
      <c r="CC586" s="21">
        <f t="shared" si="1192"/>
        <v>285.26495255212433</v>
      </c>
      <c r="CD586" s="21">
        <f t="shared" si="1193"/>
        <v>15.013944871164451</v>
      </c>
      <c r="CE586" s="21"/>
      <c r="CF586" s="22">
        <f t="shared" si="1194"/>
        <v>0</v>
      </c>
      <c r="CG586" s="21">
        <f t="shared" si="1125"/>
        <v>0</v>
      </c>
      <c r="CH586" s="22">
        <f t="shared" si="1251"/>
        <v>0</v>
      </c>
      <c r="CI586" s="21">
        <f t="shared" si="1126"/>
        <v>0</v>
      </c>
      <c r="CJ586" s="21">
        <f t="shared" si="1195"/>
        <v>0</v>
      </c>
      <c r="CK586" s="21">
        <f t="shared" si="1196"/>
        <v>248.86184079464991</v>
      </c>
      <c r="CL586" s="21">
        <f t="shared" si="1197"/>
        <v>13.09799162077106</v>
      </c>
      <c r="CM586" s="21"/>
      <c r="CN586" s="22">
        <f t="shared" si="1198"/>
        <v>0</v>
      </c>
      <c r="CO586" s="21">
        <f t="shared" si="1127"/>
        <v>0</v>
      </c>
      <c r="CP586" s="22">
        <f t="shared" si="1252"/>
        <v>0</v>
      </c>
      <c r="CQ586" s="21">
        <f t="shared" si="1128"/>
        <v>0</v>
      </c>
      <c r="CR586" s="21">
        <f t="shared" si="1199"/>
        <v>0</v>
      </c>
      <c r="CS586" s="21">
        <f t="shared" si="1200"/>
        <v>28.794817540322583</v>
      </c>
      <c r="CT586" s="21">
        <f t="shared" si="1201"/>
        <v>86.38445262096775</v>
      </c>
      <c r="CU586" s="21"/>
      <c r="CV586" s="22">
        <f t="shared" si="1202"/>
        <v>0</v>
      </c>
      <c r="CW586" s="21">
        <f t="shared" si="1129"/>
        <v>0</v>
      </c>
      <c r="CX586" s="22">
        <f t="shared" si="1253"/>
        <v>0</v>
      </c>
      <c r="CY586" s="21">
        <f t="shared" si="1130"/>
        <v>0</v>
      </c>
      <c r="CZ586" s="21">
        <f t="shared" si="1203"/>
        <v>0</v>
      </c>
      <c r="DA586" s="21">
        <f t="shared" si="1204"/>
        <v>245.53452073170729</v>
      </c>
      <c r="DB586" s="21">
        <f t="shared" si="1205"/>
        <v>12.922869512195131</v>
      </c>
      <c r="DC586" s="21"/>
      <c r="DD586" s="22">
        <f t="shared" si="1206"/>
        <v>0</v>
      </c>
      <c r="DE586" s="21">
        <f t="shared" si="1131"/>
        <v>0</v>
      </c>
      <c r="DF586" s="22">
        <f t="shared" si="1254"/>
        <v>0</v>
      </c>
      <c r="DG586" s="21">
        <f t="shared" si="1132"/>
        <v>0</v>
      </c>
      <c r="DH586" s="21">
        <f t="shared" si="1207"/>
        <v>0</v>
      </c>
      <c r="DI586" s="21">
        <f t="shared" si="1208"/>
        <v>214.14197926829266</v>
      </c>
      <c r="DJ586" s="21">
        <f t="shared" si="1209"/>
        <v>11.270630487804887</v>
      </c>
      <c r="DK586" s="21"/>
      <c r="DL586" s="22">
        <f t="shared" si="1210"/>
        <v>0</v>
      </c>
      <c r="DM586" s="21">
        <f t="shared" si="1133"/>
        <v>0</v>
      </c>
      <c r="DN586" s="22">
        <f t="shared" si="1255"/>
        <v>0</v>
      </c>
      <c r="DO586" s="21">
        <f t="shared" si="1134"/>
        <v>0</v>
      </c>
      <c r="DP586" s="21">
        <f t="shared" si="1211"/>
        <v>0</v>
      </c>
      <c r="DQ586" s="21">
        <f t="shared" si="1212"/>
        <v>74.350756097560961</v>
      </c>
      <c r="DR586" s="21">
        <f t="shared" si="1213"/>
        <v>24.783585365853654</v>
      </c>
      <c r="DS586" s="21"/>
      <c r="DT586" s="22">
        <f t="shared" si="1214"/>
        <v>0</v>
      </c>
      <c r="DU586" s="21">
        <f t="shared" si="1135"/>
        <v>0</v>
      </c>
      <c r="DV586" s="22">
        <f t="shared" si="1256"/>
        <v>0</v>
      </c>
      <c r="DW586" s="21">
        <f t="shared" si="1136"/>
        <v>0</v>
      </c>
      <c r="DX586" s="21">
        <f t="shared" si="1215"/>
        <v>0</v>
      </c>
      <c r="DY586" s="21">
        <f t="shared" si="1216"/>
        <v>1807.0479359844601</v>
      </c>
      <c r="DZ586" s="21">
        <f t="shared" si="1217"/>
        <v>95.107786104445353</v>
      </c>
      <c r="EA586" s="21"/>
      <c r="EB586" s="22">
        <f t="shared" si="1218"/>
        <v>0</v>
      </c>
      <c r="EC586" s="21">
        <f t="shared" si="1137"/>
        <v>0</v>
      </c>
      <c r="ED586" s="22">
        <f t="shared" si="1257"/>
        <v>0</v>
      </c>
      <c r="EE586" s="21">
        <f t="shared" si="1138"/>
        <v>0</v>
      </c>
      <c r="EF586" s="21">
        <f t="shared" si="1219"/>
        <v>0</v>
      </c>
      <c r="EG586" s="21">
        <f t="shared" si="1220"/>
        <v>1635.0269956687646</v>
      </c>
      <c r="EH586" s="21">
        <f t="shared" si="1221"/>
        <v>86.054052403619266</v>
      </c>
      <c r="EI586" s="21"/>
      <c r="EJ586" s="22">
        <f t="shared" si="1222"/>
        <v>0</v>
      </c>
      <c r="EK586" s="21">
        <f t="shared" si="1139"/>
        <v>0</v>
      </c>
      <c r="EL586" s="22">
        <f t="shared" si="1258"/>
        <v>0</v>
      </c>
      <c r="EM586" s="21">
        <f t="shared" si="1140"/>
        <v>0</v>
      </c>
      <c r="EN586" s="21">
        <f t="shared" si="1223"/>
        <v>0</v>
      </c>
      <c r="EO586" s="21">
        <f t="shared" si="1224"/>
        <v>134.54081172797009</v>
      </c>
      <c r="EP586" s="21">
        <f t="shared" si="1225"/>
        <v>403.62243518391028</v>
      </c>
      <c r="EQ586" s="21"/>
      <c r="ER586" s="22">
        <f t="shared" si="1226"/>
        <v>0</v>
      </c>
      <c r="ES586" s="21">
        <f t="shared" si="1141"/>
        <v>0</v>
      </c>
      <c r="ET586" s="22">
        <f t="shared" si="1259"/>
        <v>0</v>
      </c>
      <c r="EU586" s="21">
        <f t="shared" si="1142"/>
        <v>0</v>
      </c>
      <c r="EV586" s="21">
        <f t="shared" si="1227"/>
        <v>0</v>
      </c>
      <c r="EW586" s="21">
        <f t="shared" si="1228"/>
        <v>648.38580000000002</v>
      </c>
      <c r="EX586" s="21">
        <f t="shared" si="1229"/>
        <v>648.38580000000002</v>
      </c>
      <c r="EY586" s="21"/>
      <c r="EZ586" s="22">
        <f t="shared" si="1230"/>
        <v>0</v>
      </c>
      <c r="FA586" s="21">
        <f t="shared" si="1143"/>
        <v>0</v>
      </c>
      <c r="FB586" s="22">
        <f t="shared" si="1260"/>
        <v>0</v>
      </c>
      <c r="FC586" s="21">
        <f t="shared" si="1144"/>
        <v>0</v>
      </c>
      <c r="FD586" s="21">
        <f t="shared" si="1231"/>
        <v>0</v>
      </c>
      <c r="FE586" s="21">
        <f t="shared" si="1232"/>
        <v>145.161</v>
      </c>
      <c r="FF586" s="21">
        <f t="shared" si="1233"/>
        <v>145.161</v>
      </c>
      <c r="FG586" s="21"/>
      <c r="FH586" s="22">
        <f t="shared" si="1234"/>
        <v>0</v>
      </c>
      <c r="FI586" s="21">
        <f t="shared" si="1145"/>
        <v>0</v>
      </c>
      <c r="FJ586" s="22">
        <f t="shared" si="1261"/>
        <v>0</v>
      </c>
      <c r="FK586" s="21">
        <f t="shared" si="1146"/>
        <v>0</v>
      </c>
      <c r="FL586" s="21">
        <f t="shared" si="1235"/>
        <v>0</v>
      </c>
      <c r="FM586" s="21">
        <f t="shared" si="1236"/>
        <v>70.161149999999992</v>
      </c>
      <c r="FN586" s="21">
        <f t="shared" si="1237"/>
        <v>210.48344999999998</v>
      </c>
      <c r="FO586" s="21"/>
      <c r="FP586" s="21">
        <f t="shared" si="1147"/>
        <v>0</v>
      </c>
      <c r="FQ586" s="21">
        <f t="shared" si="1148"/>
        <v>0</v>
      </c>
      <c r="FR586" s="21">
        <f t="shared" si="1238"/>
        <v>0</v>
      </c>
      <c r="FS586" s="21">
        <f t="shared" si="1149"/>
        <v>7718.9743214634136</v>
      </c>
      <c r="FT586" s="21">
        <f t="shared" si="1150"/>
        <v>4968.3256785365866</v>
      </c>
      <c r="FU586" s="21"/>
      <c r="FV586" s="20">
        <f t="shared" si="1239"/>
        <v>0</v>
      </c>
      <c r="FW586" s="20">
        <f t="shared" si="1240"/>
        <v>0</v>
      </c>
      <c r="FX586" s="20">
        <f t="shared" si="1151"/>
        <v>0</v>
      </c>
      <c r="FY586" s="20">
        <f t="shared" si="1152"/>
        <v>0</v>
      </c>
    </row>
    <row r="587" spans="2:181" x14ac:dyDescent="0.25">
      <c r="B587" s="20">
        <v>25.45</v>
      </c>
      <c r="C587" s="20">
        <f t="shared" si="1153"/>
        <v>43.0105</v>
      </c>
      <c r="D587" s="22">
        <f t="shared" si="1154"/>
        <v>0</v>
      </c>
      <c r="E587" s="21">
        <f t="shared" si="1105"/>
        <v>0</v>
      </c>
      <c r="F587" s="22">
        <f t="shared" si="1241"/>
        <v>0</v>
      </c>
      <c r="G587" s="21">
        <f t="shared" si="1106"/>
        <v>0</v>
      </c>
      <c r="H587" s="21">
        <f t="shared" si="1155"/>
        <v>0</v>
      </c>
      <c r="I587" s="21">
        <f t="shared" si="1156"/>
        <v>671.12769000000014</v>
      </c>
      <c r="J587" s="21">
        <f t="shared" si="1157"/>
        <v>35.322510000000044</v>
      </c>
      <c r="K587" s="21"/>
      <c r="L587" s="22">
        <f t="shared" si="1158"/>
        <v>0</v>
      </c>
      <c r="M587" s="21">
        <f t="shared" si="1107"/>
        <v>0</v>
      </c>
      <c r="N587" s="22">
        <f t="shared" si="1242"/>
        <v>0</v>
      </c>
      <c r="O587" s="21">
        <f t="shared" si="1108"/>
        <v>0</v>
      </c>
      <c r="P587" s="21">
        <f t="shared" si="1159"/>
        <v>0</v>
      </c>
      <c r="Q587" s="21">
        <f t="shared" si="1160"/>
        <v>252.82207499999996</v>
      </c>
      <c r="R587" s="21">
        <f t="shared" si="1161"/>
        <v>13.30642500000001</v>
      </c>
      <c r="S587" s="21"/>
      <c r="T587" s="22">
        <f t="shared" si="1162"/>
        <v>0</v>
      </c>
      <c r="U587" s="21">
        <f t="shared" si="1109"/>
        <v>0</v>
      </c>
      <c r="V587" s="22">
        <f t="shared" si="1243"/>
        <v>0</v>
      </c>
      <c r="W587" s="21">
        <f t="shared" si="1110"/>
        <v>0</v>
      </c>
      <c r="X587" s="21">
        <f t="shared" si="1163"/>
        <v>0</v>
      </c>
      <c r="Y587" s="21">
        <f t="shared" si="1164"/>
        <v>65.322450000000003</v>
      </c>
      <c r="Z587" s="21">
        <f t="shared" si="1165"/>
        <v>195.96735000000001</v>
      </c>
      <c r="AA587" s="21"/>
      <c r="AB587" s="22">
        <f t="shared" si="1166"/>
        <v>0</v>
      </c>
      <c r="AC587" s="21">
        <f t="shared" si="1111"/>
        <v>0</v>
      </c>
      <c r="AD587" s="22">
        <f t="shared" si="1244"/>
        <v>0</v>
      </c>
      <c r="AE587" s="21">
        <f t="shared" si="1112"/>
        <v>0</v>
      </c>
      <c r="AF587" s="21">
        <f t="shared" si="1167"/>
        <v>0</v>
      </c>
      <c r="AG587" s="21">
        <f t="shared" si="1168"/>
        <v>59.757945000000007</v>
      </c>
      <c r="AH587" s="21">
        <f t="shared" si="1169"/>
        <v>3.145155000000003</v>
      </c>
      <c r="AI587" s="21"/>
      <c r="AJ587" s="22">
        <f t="shared" si="1170"/>
        <v>0</v>
      </c>
      <c r="AK587" s="21">
        <f t="shared" si="1113"/>
        <v>0</v>
      </c>
      <c r="AL587" s="22">
        <f t="shared" si="1245"/>
        <v>0</v>
      </c>
      <c r="AM587" s="21">
        <f t="shared" si="1114"/>
        <v>0</v>
      </c>
      <c r="AN587" s="21">
        <f t="shared" si="1171"/>
        <v>0</v>
      </c>
      <c r="AO587" s="21">
        <f t="shared" si="1172"/>
        <v>128.70941999999999</v>
      </c>
      <c r="AP587" s="21">
        <f t="shared" si="1173"/>
        <v>6.7741800000000056</v>
      </c>
      <c r="AQ587" s="21"/>
      <c r="AR587" s="22">
        <f t="shared" si="1174"/>
        <v>0</v>
      </c>
      <c r="AS587" s="21">
        <f t="shared" si="1115"/>
        <v>0</v>
      </c>
      <c r="AT587" s="22">
        <f t="shared" si="1246"/>
        <v>0</v>
      </c>
      <c r="AU587" s="21">
        <f t="shared" si="1116"/>
        <v>0</v>
      </c>
      <c r="AV587" s="21">
        <f t="shared" si="1175"/>
        <v>0</v>
      </c>
      <c r="AW587" s="21">
        <f t="shared" si="1176"/>
        <v>279.43492500000002</v>
      </c>
      <c r="AX587" s="21">
        <f t="shared" si="1177"/>
        <v>93.144975000000017</v>
      </c>
      <c r="AY587" s="21"/>
      <c r="AZ587" s="22">
        <f t="shared" si="1178"/>
        <v>0</v>
      </c>
      <c r="BA587" s="21">
        <f t="shared" si="1117"/>
        <v>0</v>
      </c>
      <c r="BB587" s="22">
        <f t="shared" si="1247"/>
        <v>0</v>
      </c>
      <c r="BC587" s="21">
        <f t="shared" si="1118"/>
        <v>0</v>
      </c>
      <c r="BD587" s="21">
        <f t="shared" si="1179"/>
        <v>0</v>
      </c>
      <c r="BE587" s="21">
        <f t="shared" si="1180"/>
        <v>245.53452073170729</v>
      </c>
      <c r="BF587" s="21">
        <f t="shared" si="1181"/>
        <v>12.922869512195131</v>
      </c>
      <c r="BG587" s="21"/>
      <c r="BH587" s="22">
        <f t="shared" si="1182"/>
        <v>0</v>
      </c>
      <c r="BI587" s="21">
        <f t="shared" si="1119"/>
        <v>0</v>
      </c>
      <c r="BJ587" s="22">
        <f t="shared" si="1248"/>
        <v>0</v>
      </c>
      <c r="BK587" s="21">
        <f t="shared" si="1120"/>
        <v>0</v>
      </c>
      <c r="BL587" s="21">
        <f t="shared" si="1183"/>
        <v>0</v>
      </c>
      <c r="BM587" s="21">
        <f t="shared" si="1184"/>
        <v>214.14197926829266</v>
      </c>
      <c r="BN587" s="21">
        <f t="shared" si="1185"/>
        <v>11.270630487804887</v>
      </c>
      <c r="BO587" s="21"/>
      <c r="BP587" s="22">
        <f t="shared" si="1186"/>
        <v>0</v>
      </c>
      <c r="BQ587" s="21">
        <f t="shared" si="1121"/>
        <v>0</v>
      </c>
      <c r="BR587" s="22">
        <f t="shared" si="1249"/>
        <v>0</v>
      </c>
      <c r="BS587" s="21">
        <f t="shared" si="1122"/>
        <v>0</v>
      </c>
      <c r="BT587" s="21">
        <f t="shared" si="1187"/>
        <v>0</v>
      </c>
      <c r="BU587" s="21">
        <f t="shared" si="1188"/>
        <v>74.350756097560961</v>
      </c>
      <c r="BV587" s="21">
        <f t="shared" si="1189"/>
        <v>24.783585365853654</v>
      </c>
      <c r="BW587" s="21"/>
      <c r="BX587" s="22">
        <f t="shared" si="1190"/>
        <v>0</v>
      </c>
      <c r="BY587" s="21">
        <f t="shared" si="1123"/>
        <v>0</v>
      </c>
      <c r="BZ587" s="22">
        <f t="shared" si="1250"/>
        <v>0</v>
      </c>
      <c r="CA587" s="21">
        <f t="shared" si="1124"/>
        <v>0</v>
      </c>
      <c r="CB587" s="21">
        <f t="shared" si="1191"/>
        <v>0</v>
      </c>
      <c r="CC587" s="21">
        <f t="shared" si="1192"/>
        <v>285.26495255212433</v>
      </c>
      <c r="CD587" s="21">
        <f t="shared" si="1193"/>
        <v>15.013944871164451</v>
      </c>
      <c r="CE587" s="21"/>
      <c r="CF587" s="22">
        <f t="shared" si="1194"/>
        <v>0</v>
      </c>
      <c r="CG587" s="21">
        <f t="shared" si="1125"/>
        <v>0</v>
      </c>
      <c r="CH587" s="22">
        <f t="shared" si="1251"/>
        <v>0</v>
      </c>
      <c r="CI587" s="21">
        <f t="shared" si="1126"/>
        <v>0</v>
      </c>
      <c r="CJ587" s="21">
        <f t="shared" si="1195"/>
        <v>0</v>
      </c>
      <c r="CK587" s="21">
        <f t="shared" si="1196"/>
        <v>248.86184079464991</v>
      </c>
      <c r="CL587" s="21">
        <f t="shared" si="1197"/>
        <v>13.09799162077106</v>
      </c>
      <c r="CM587" s="21"/>
      <c r="CN587" s="22">
        <f t="shared" si="1198"/>
        <v>0</v>
      </c>
      <c r="CO587" s="21">
        <f t="shared" si="1127"/>
        <v>0</v>
      </c>
      <c r="CP587" s="22">
        <f t="shared" si="1252"/>
        <v>0</v>
      </c>
      <c r="CQ587" s="21">
        <f t="shared" si="1128"/>
        <v>0</v>
      </c>
      <c r="CR587" s="21">
        <f t="shared" si="1199"/>
        <v>0</v>
      </c>
      <c r="CS587" s="21">
        <f t="shared" si="1200"/>
        <v>28.794817540322583</v>
      </c>
      <c r="CT587" s="21">
        <f t="shared" si="1201"/>
        <v>86.38445262096775</v>
      </c>
      <c r="CU587" s="21"/>
      <c r="CV587" s="22">
        <f t="shared" si="1202"/>
        <v>0</v>
      </c>
      <c r="CW587" s="21">
        <f t="shared" si="1129"/>
        <v>0</v>
      </c>
      <c r="CX587" s="22">
        <f t="shared" si="1253"/>
        <v>0</v>
      </c>
      <c r="CY587" s="21">
        <f t="shared" si="1130"/>
        <v>0</v>
      </c>
      <c r="CZ587" s="21">
        <f t="shared" si="1203"/>
        <v>0</v>
      </c>
      <c r="DA587" s="21">
        <f t="shared" si="1204"/>
        <v>245.53452073170729</v>
      </c>
      <c r="DB587" s="21">
        <f t="shared" si="1205"/>
        <v>12.922869512195131</v>
      </c>
      <c r="DC587" s="21"/>
      <c r="DD587" s="22">
        <f t="shared" si="1206"/>
        <v>0</v>
      </c>
      <c r="DE587" s="21">
        <f t="shared" si="1131"/>
        <v>0</v>
      </c>
      <c r="DF587" s="22">
        <f t="shared" si="1254"/>
        <v>0</v>
      </c>
      <c r="DG587" s="21">
        <f t="shared" si="1132"/>
        <v>0</v>
      </c>
      <c r="DH587" s="21">
        <f t="shared" si="1207"/>
        <v>0</v>
      </c>
      <c r="DI587" s="21">
        <f t="shared" si="1208"/>
        <v>214.14197926829266</v>
      </c>
      <c r="DJ587" s="21">
        <f t="shared" si="1209"/>
        <v>11.270630487804887</v>
      </c>
      <c r="DK587" s="21"/>
      <c r="DL587" s="22">
        <f t="shared" si="1210"/>
        <v>0</v>
      </c>
      <c r="DM587" s="21">
        <f t="shared" si="1133"/>
        <v>0</v>
      </c>
      <c r="DN587" s="22">
        <f t="shared" si="1255"/>
        <v>0</v>
      </c>
      <c r="DO587" s="21">
        <f t="shared" si="1134"/>
        <v>0</v>
      </c>
      <c r="DP587" s="21">
        <f t="shared" si="1211"/>
        <v>0</v>
      </c>
      <c r="DQ587" s="21">
        <f t="shared" si="1212"/>
        <v>74.350756097560961</v>
      </c>
      <c r="DR587" s="21">
        <f t="shared" si="1213"/>
        <v>24.783585365853654</v>
      </c>
      <c r="DS587" s="21"/>
      <c r="DT587" s="22">
        <f t="shared" si="1214"/>
        <v>0</v>
      </c>
      <c r="DU587" s="21">
        <f t="shared" si="1135"/>
        <v>0</v>
      </c>
      <c r="DV587" s="22">
        <f t="shared" si="1256"/>
        <v>0</v>
      </c>
      <c r="DW587" s="21">
        <f t="shared" si="1136"/>
        <v>0</v>
      </c>
      <c r="DX587" s="21">
        <f t="shared" si="1215"/>
        <v>0</v>
      </c>
      <c r="DY587" s="21">
        <f t="shared" si="1216"/>
        <v>1807.0479359844601</v>
      </c>
      <c r="DZ587" s="21">
        <f t="shared" si="1217"/>
        <v>95.107786104445353</v>
      </c>
      <c r="EA587" s="21"/>
      <c r="EB587" s="22">
        <f t="shared" si="1218"/>
        <v>0</v>
      </c>
      <c r="EC587" s="21">
        <f t="shared" si="1137"/>
        <v>0</v>
      </c>
      <c r="ED587" s="22">
        <f t="shared" si="1257"/>
        <v>0</v>
      </c>
      <c r="EE587" s="21">
        <f t="shared" si="1138"/>
        <v>0</v>
      </c>
      <c r="EF587" s="21">
        <f t="shared" si="1219"/>
        <v>0</v>
      </c>
      <c r="EG587" s="21">
        <f t="shared" si="1220"/>
        <v>1635.0269956687646</v>
      </c>
      <c r="EH587" s="21">
        <f t="shared" si="1221"/>
        <v>86.054052403619266</v>
      </c>
      <c r="EI587" s="21"/>
      <c r="EJ587" s="22">
        <f t="shared" si="1222"/>
        <v>0</v>
      </c>
      <c r="EK587" s="21">
        <f t="shared" si="1139"/>
        <v>0</v>
      </c>
      <c r="EL587" s="22">
        <f t="shared" si="1258"/>
        <v>0</v>
      </c>
      <c r="EM587" s="21">
        <f t="shared" si="1140"/>
        <v>0</v>
      </c>
      <c r="EN587" s="21">
        <f t="shared" si="1223"/>
        <v>0</v>
      </c>
      <c r="EO587" s="21">
        <f t="shared" si="1224"/>
        <v>134.54081172797009</v>
      </c>
      <c r="EP587" s="21">
        <f t="shared" si="1225"/>
        <v>403.62243518391028</v>
      </c>
      <c r="EQ587" s="21"/>
      <c r="ER587" s="22">
        <f t="shared" si="1226"/>
        <v>0</v>
      </c>
      <c r="ES587" s="21">
        <f t="shared" si="1141"/>
        <v>0</v>
      </c>
      <c r="ET587" s="22">
        <f t="shared" si="1259"/>
        <v>0</v>
      </c>
      <c r="EU587" s="21">
        <f t="shared" si="1142"/>
        <v>0</v>
      </c>
      <c r="EV587" s="21">
        <f t="shared" si="1227"/>
        <v>0</v>
      </c>
      <c r="EW587" s="21">
        <f t="shared" si="1228"/>
        <v>648.38580000000002</v>
      </c>
      <c r="EX587" s="21">
        <f t="shared" si="1229"/>
        <v>648.38580000000002</v>
      </c>
      <c r="EY587" s="21"/>
      <c r="EZ587" s="22">
        <f t="shared" si="1230"/>
        <v>0</v>
      </c>
      <c r="FA587" s="21">
        <f t="shared" si="1143"/>
        <v>0</v>
      </c>
      <c r="FB587" s="22">
        <f t="shared" si="1260"/>
        <v>0</v>
      </c>
      <c r="FC587" s="21">
        <f t="shared" si="1144"/>
        <v>0</v>
      </c>
      <c r="FD587" s="21">
        <f t="shared" si="1231"/>
        <v>0</v>
      </c>
      <c r="FE587" s="21">
        <f t="shared" si="1232"/>
        <v>145.161</v>
      </c>
      <c r="FF587" s="21">
        <f t="shared" si="1233"/>
        <v>145.161</v>
      </c>
      <c r="FG587" s="21"/>
      <c r="FH587" s="22">
        <f t="shared" si="1234"/>
        <v>0</v>
      </c>
      <c r="FI587" s="21">
        <f t="shared" si="1145"/>
        <v>0</v>
      </c>
      <c r="FJ587" s="22">
        <f t="shared" si="1261"/>
        <v>0</v>
      </c>
      <c r="FK587" s="21">
        <f t="shared" si="1146"/>
        <v>0</v>
      </c>
      <c r="FL587" s="21">
        <f t="shared" si="1235"/>
        <v>0</v>
      </c>
      <c r="FM587" s="21">
        <f t="shared" si="1236"/>
        <v>70.161149999999992</v>
      </c>
      <c r="FN587" s="21">
        <f t="shared" si="1237"/>
        <v>210.48344999999998</v>
      </c>
      <c r="FO587" s="21"/>
      <c r="FP587" s="21">
        <f t="shared" si="1147"/>
        <v>0</v>
      </c>
      <c r="FQ587" s="21">
        <f t="shared" si="1148"/>
        <v>0</v>
      </c>
      <c r="FR587" s="21">
        <f t="shared" si="1238"/>
        <v>0</v>
      </c>
      <c r="FS587" s="21">
        <f t="shared" si="1149"/>
        <v>7718.9743214634136</v>
      </c>
      <c r="FT587" s="21">
        <f t="shared" si="1150"/>
        <v>4968.3256785365866</v>
      </c>
      <c r="FU587" s="21"/>
      <c r="FV587" s="20">
        <f t="shared" si="1239"/>
        <v>0</v>
      </c>
      <c r="FW587" s="20">
        <f t="shared" si="1240"/>
        <v>0</v>
      </c>
      <c r="FX587" s="20">
        <f t="shared" si="1151"/>
        <v>0</v>
      </c>
      <c r="FY587" s="20">
        <f t="shared" si="1152"/>
        <v>0</v>
      </c>
    </row>
    <row r="588" spans="2:181" x14ac:dyDescent="0.25">
      <c r="B588" s="20">
        <v>25.5</v>
      </c>
      <c r="C588" s="20">
        <f t="shared" si="1153"/>
        <v>43.094999999999999</v>
      </c>
      <c r="D588" s="22">
        <f t="shared" si="1154"/>
        <v>0</v>
      </c>
      <c r="E588" s="21">
        <f t="shared" si="1105"/>
        <v>0</v>
      </c>
      <c r="F588" s="22">
        <f t="shared" si="1241"/>
        <v>0</v>
      </c>
      <c r="G588" s="21">
        <f t="shared" si="1106"/>
        <v>0</v>
      </c>
      <c r="H588" s="21">
        <f t="shared" si="1155"/>
        <v>0</v>
      </c>
      <c r="I588" s="21">
        <f t="shared" si="1156"/>
        <v>671.12769000000014</v>
      </c>
      <c r="J588" s="21">
        <f t="shared" si="1157"/>
        <v>35.322510000000044</v>
      </c>
      <c r="K588" s="21"/>
      <c r="L588" s="22">
        <f t="shared" si="1158"/>
        <v>0</v>
      </c>
      <c r="M588" s="21">
        <f t="shared" si="1107"/>
        <v>0</v>
      </c>
      <c r="N588" s="22">
        <f t="shared" si="1242"/>
        <v>0</v>
      </c>
      <c r="O588" s="21">
        <f t="shared" si="1108"/>
        <v>0</v>
      </c>
      <c r="P588" s="21">
        <f t="shared" si="1159"/>
        <v>0</v>
      </c>
      <c r="Q588" s="21">
        <f t="shared" si="1160"/>
        <v>252.82207499999996</v>
      </c>
      <c r="R588" s="21">
        <f t="shared" si="1161"/>
        <v>13.30642500000001</v>
      </c>
      <c r="S588" s="21"/>
      <c r="T588" s="22">
        <f t="shared" si="1162"/>
        <v>0</v>
      </c>
      <c r="U588" s="21">
        <f t="shared" si="1109"/>
        <v>0</v>
      </c>
      <c r="V588" s="22">
        <f t="shared" si="1243"/>
        <v>0</v>
      </c>
      <c r="W588" s="21">
        <f t="shared" si="1110"/>
        <v>0</v>
      </c>
      <c r="X588" s="21">
        <f t="shared" si="1163"/>
        <v>0</v>
      </c>
      <c r="Y588" s="21">
        <f t="shared" si="1164"/>
        <v>65.322450000000003</v>
      </c>
      <c r="Z588" s="21">
        <f t="shared" si="1165"/>
        <v>195.96735000000001</v>
      </c>
      <c r="AA588" s="21"/>
      <c r="AB588" s="22">
        <f t="shared" si="1166"/>
        <v>0</v>
      </c>
      <c r="AC588" s="21">
        <f t="shared" si="1111"/>
        <v>0</v>
      </c>
      <c r="AD588" s="22">
        <f t="shared" si="1244"/>
        <v>0</v>
      </c>
      <c r="AE588" s="21">
        <f t="shared" si="1112"/>
        <v>0</v>
      </c>
      <c r="AF588" s="21">
        <f t="shared" si="1167"/>
        <v>0</v>
      </c>
      <c r="AG588" s="21">
        <f t="shared" si="1168"/>
        <v>59.757945000000007</v>
      </c>
      <c r="AH588" s="21">
        <f t="shared" si="1169"/>
        <v>3.145155000000003</v>
      </c>
      <c r="AI588" s="21"/>
      <c r="AJ588" s="22">
        <f t="shared" si="1170"/>
        <v>0</v>
      </c>
      <c r="AK588" s="21">
        <f t="shared" si="1113"/>
        <v>0</v>
      </c>
      <c r="AL588" s="22">
        <f t="shared" si="1245"/>
        <v>0</v>
      </c>
      <c r="AM588" s="21">
        <f t="shared" si="1114"/>
        <v>0</v>
      </c>
      <c r="AN588" s="21">
        <f t="shared" si="1171"/>
        <v>0</v>
      </c>
      <c r="AO588" s="21">
        <f t="shared" si="1172"/>
        <v>128.70941999999999</v>
      </c>
      <c r="AP588" s="21">
        <f t="shared" si="1173"/>
        <v>6.7741800000000056</v>
      </c>
      <c r="AQ588" s="21"/>
      <c r="AR588" s="22">
        <f t="shared" si="1174"/>
        <v>0</v>
      </c>
      <c r="AS588" s="21">
        <f t="shared" si="1115"/>
        <v>0</v>
      </c>
      <c r="AT588" s="22">
        <f t="shared" si="1246"/>
        <v>0</v>
      </c>
      <c r="AU588" s="21">
        <f t="shared" si="1116"/>
        <v>0</v>
      </c>
      <c r="AV588" s="21">
        <f t="shared" si="1175"/>
        <v>0</v>
      </c>
      <c r="AW588" s="21">
        <f t="shared" si="1176"/>
        <v>279.43492500000002</v>
      </c>
      <c r="AX588" s="21">
        <f t="shared" si="1177"/>
        <v>93.144975000000017</v>
      </c>
      <c r="AY588" s="21"/>
      <c r="AZ588" s="22">
        <f t="shared" si="1178"/>
        <v>0</v>
      </c>
      <c r="BA588" s="21">
        <f t="shared" si="1117"/>
        <v>0</v>
      </c>
      <c r="BB588" s="22">
        <f t="shared" si="1247"/>
        <v>0</v>
      </c>
      <c r="BC588" s="21">
        <f t="shared" si="1118"/>
        <v>0</v>
      </c>
      <c r="BD588" s="21">
        <f t="shared" si="1179"/>
        <v>0</v>
      </c>
      <c r="BE588" s="21">
        <f t="shared" si="1180"/>
        <v>245.53452073170729</v>
      </c>
      <c r="BF588" s="21">
        <f t="shared" si="1181"/>
        <v>12.922869512195131</v>
      </c>
      <c r="BG588" s="21"/>
      <c r="BH588" s="22">
        <f t="shared" si="1182"/>
        <v>0</v>
      </c>
      <c r="BI588" s="21">
        <f t="shared" si="1119"/>
        <v>0</v>
      </c>
      <c r="BJ588" s="22">
        <f t="shared" si="1248"/>
        <v>0</v>
      </c>
      <c r="BK588" s="21">
        <f t="shared" si="1120"/>
        <v>0</v>
      </c>
      <c r="BL588" s="21">
        <f t="shared" si="1183"/>
        <v>0</v>
      </c>
      <c r="BM588" s="21">
        <f t="shared" si="1184"/>
        <v>214.14197926829266</v>
      </c>
      <c r="BN588" s="21">
        <f t="shared" si="1185"/>
        <v>11.270630487804887</v>
      </c>
      <c r="BO588" s="21"/>
      <c r="BP588" s="22">
        <f t="shared" si="1186"/>
        <v>0</v>
      </c>
      <c r="BQ588" s="21">
        <f t="shared" si="1121"/>
        <v>0</v>
      </c>
      <c r="BR588" s="22">
        <f t="shared" si="1249"/>
        <v>0</v>
      </c>
      <c r="BS588" s="21">
        <f t="shared" si="1122"/>
        <v>0</v>
      </c>
      <c r="BT588" s="21">
        <f t="shared" si="1187"/>
        <v>0</v>
      </c>
      <c r="BU588" s="21">
        <f t="shared" si="1188"/>
        <v>74.350756097560961</v>
      </c>
      <c r="BV588" s="21">
        <f t="shared" si="1189"/>
        <v>24.783585365853654</v>
      </c>
      <c r="BW588" s="21"/>
      <c r="BX588" s="22">
        <f t="shared" si="1190"/>
        <v>0</v>
      </c>
      <c r="BY588" s="21">
        <f t="shared" si="1123"/>
        <v>0</v>
      </c>
      <c r="BZ588" s="22">
        <f t="shared" si="1250"/>
        <v>0</v>
      </c>
      <c r="CA588" s="21">
        <f t="shared" si="1124"/>
        <v>0</v>
      </c>
      <c r="CB588" s="21">
        <f t="shared" si="1191"/>
        <v>0</v>
      </c>
      <c r="CC588" s="21">
        <f t="shared" si="1192"/>
        <v>285.26495255212433</v>
      </c>
      <c r="CD588" s="21">
        <f t="shared" si="1193"/>
        <v>15.013944871164451</v>
      </c>
      <c r="CE588" s="21"/>
      <c r="CF588" s="22">
        <f t="shared" si="1194"/>
        <v>0</v>
      </c>
      <c r="CG588" s="21">
        <f t="shared" si="1125"/>
        <v>0</v>
      </c>
      <c r="CH588" s="22">
        <f t="shared" si="1251"/>
        <v>0</v>
      </c>
      <c r="CI588" s="21">
        <f t="shared" si="1126"/>
        <v>0</v>
      </c>
      <c r="CJ588" s="21">
        <f t="shared" si="1195"/>
        <v>0</v>
      </c>
      <c r="CK588" s="21">
        <f t="shared" si="1196"/>
        <v>248.86184079464991</v>
      </c>
      <c r="CL588" s="21">
        <f t="shared" si="1197"/>
        <v>13.09799162077106</v>
      </c>
      <c r="CM588" s="21"/>
      <c r="CN588" s="22">
        <f t="shared" si="1198"/>
        <v>0</v>
      </c>
      <c r="CO588" s="21">
        <f t="shared" si="1127"/>
        <v>0</v>
      </c>
      <c r="CP588" s="22">
        <f t="shared" si="1252"/>
        <v>0</v>
      </c>
      <c r="CQ588" s="21">
        <f t="shared" si="1128"/>
        <v>0</v>
      </c>
      <c r="CR588" s="21">
        <f t="shared" si="1199"/>
        <v>0</v>
      </c>
      <c r="CS588" s="21">
        <f t="shared" si="1200"/>
        <v>28.794817540322583</v>
      </c>
      <c r="CT588" s="21">
        <f t="shared" si="1201"/>
        <v>86.38445262096775</v>
      </c>
      <c r="CU588" s="21"/>
      <c r="CV588" s="22">
        <f t="shared" si="1202"/>
        <v>0</v>
      </c>
      <c r="CW588" s="21">
        <f t="shared" si="1129"/>
        <v>0</v>
      </c>
      <c r="CX588" s="22">
        <f t="shared" si="1253"/>
        <v>0</v>
      </c>
      <c r="CY588" s="21">
        <f t="shared" si="1130"/>
        <v>0</v>
      </c>
      <c r="CZ588" s="21">
        <f t="shared" si="1203"/>
        <v>0</v>
      </c>
      <c r="DA588" s="21">
        <f t="shared" si="1204"/>
        <v>245.53452073170729</v>
      </c>
      <c r="DB588" s="21">
        <f t="shared" si="1205"/>
        <v>12.922869512195131</v>
      </c>
      <c r="DC588" s="21"/>
      <c r="DD588" s="22">
        <f t="shared" si="1206"/>
        <v>0</v>
      </c>
      <c r="DE588" s="21">
        <f t="shared" si="1131"/>
        <v>0</v>
      </c>
      <c r="DF588" s="22">
        <f t="shared" si="1254"/>
        <v>0</v>
      </c>
      <c r="DG588" s="21">
        <f t="shared" si="1132"/>
        <v>0</v>
      </c>
      <c r="DH588" s="21">
        <f t="shared" si="1207"/>
        <v>0</v>
      </c>
      <c r="DI588" s="21">
        <f t="shared" si="1208"/>
        <v>214.14197926829266</v>
      </c>
      <c r="DJ588" s="21">
        <f t="shared" si="1209"/>
        <v>11.270630487804887</v>
      </c>
      <c r="DK588" s="21"/>
      <c r="DL588" s="22">
        <f t="shared" si="1210"/>
        <v>0</v>
      </c>
      <c r="DM588" s="21">
        <f t="shared" si="1133"/>
        <v>0</v>
      </c>
      <c r="DN588" s="22">
        <f t="shared" si="1255"/>
        <v>0</v>
      </c>
      <c r="DO588" s="21">
        <f t="shared" si="1134"/>
        <v>0</v>
      </c>
      <c r="DP588" s="21">
        <f t="shared" si="1211"/>
        <v>0</v>
      </c>
      <c r="DQ588" s="21">
        <f t="shared" si="1212"/>
        <v>74.350756097560961</v>
      </c>
      <c r="DR588" s="21">
        <f t="shared" si="1213"/>
        <v>24.783585365853654</v>
      </c>
      <c r="DS588" s="21"/>
      <c r="DT588" s="22">
        <f t="shared" si="1214"/>
        <v>0</v>
      </c>
      <c r="DU588" s="21">
        <f t="shared" si="1135"/>
        <v>0</v>
      </c>
      <c r="DV588" s="22">
        <f t="shared" si="1256"/>
        <v>0</v>
      </c>
      <c r="DW588" s="21">
        <f t="shared" si="1136"/>
        <v>0</v>
      </c>
      <c r="DX588" s="21">
        <f t="shared" si="1215"/>
        <v>0</v>
      </c>
      <c r="DY588" s="21">
        <f t="shared" si="1216"/>
        <v>1807.0479359844601</v>
      </c>
      <c r="DZ588" s="21">
        <f t="shared" si="1217"/>
        <v>95.107786104445353</v>
      </c>
      <c r="EA588" s="21"/>
      <c r="EB588" s="22">
        <f t="shared" si="1218"/>
        <v>0</v>
      </c>
      <c r="EC588" s="21">
        <f t="shared" si="1137"/>
        <v>0</v>
      </c>
      <c r="ED588" s="22">
        <f t="shared" si="1257"/>
        <v>0</v>
      </c>
      <c r="EE588" s="21">
        <f t="shared" si="1138"/>
        <v>0</v>
      </c>
      <c r="EF588" s="21">
        <f t="shared" si="1219"/>
        <v>0</v>
      </c>
      <c r="EG588" s="21">
        <f t="shared" si="1220"/>
        <v>1635.0269956687646</v>
      </c>
      <c r="EH588" s="21">
        <f t="shared" si="1221"/>
        <v>86.054052403619266</v>
      </c>
      <c r="EI588" s="21"/>
      <c r="EJ588" s="22">
        <f t="shared" si="1222"/>
        <v>0</v>
      </c>
      <c r="EK588" s="21">
        <f t="shared" si="1139"/>
        <v>0</v>
      </c>
      <c r="EL588" s="22">
        <f t="shared" si="1258"/>
        <v>0</v>
      </c>
      <c r="EM588" s="21">
        <f t="shared" si="1140"/>
        <v>0</v>
      </c>
      <c r="EN588" s="21">
        <f t="shared" si="1223"/>
        <v>0</v>
      </c>
      <c r="EO588" s="21">
        <f t="shared" si="1224"/>
        <v>134.54081172797009</v>
      </c>
      <c r="EP588" s="21">
        <f t="shared" si="1225"/>
        <v>403.62243518391028</v>
      </c>
      <c r="EQ588" s="21"/>
      <c r="ER588" s="22">
        <f t="shared" si="1226"/>
        <v>0</v>
      </c>
      <c r="ES588" s="21">
        <f t="shared" si="1141"/>
        <v>0</v>
      </c>
      <c r="ET588" s="22">
        <f t="shared" si="1259"/>
        <v>0</v>
      </c>
      <c r="EU588" s="21">
        <f t="shared" si="1142"/>
        <v>0</v>
      </c>
      <c r="EV588" s="21">
        <f t="shared" si="1227"/>
        <v>0</v>
      </c>
      <c r="EW588" s="21">
        <f t="shared" si="1228"/>
        <v>648.38580000000002</v>
      </c>
      <c r="EX588" s="21">
        <f t="shared" si="1229"/>
        <v>648.38580000000002</v>
      </c>
      <c r="EY588" s="21"/>
      <c r="EZ588" s="22">
        <f t="shared" si="1230"/>
        <v>0</v>
      </c>
      <c r="FA588" s="21">
        <f t="shared" si="1143"/>
        <v>0</v>
      </c>
      <c r="FB588" s="22">
        <f t="shared" si="1260"/>
        <v>0</v>
      </c>
      <c r="FC588" s="21">
        <f t="shared" si="1144"/>
        <v>0</v>
      </c>
      <c r="FD588" s="21">
        <f t="shared" si="1231"/>
        <v>0</v>
      </c>
      <c r="FE588" s="21">
        <f t="shared" si="1232"/>
        <v>145.161</v>
      </c>
      <c r="FF588" s="21">
        <f t="shared" si="1233"/>
        <v>145.161</v>
      </c>
      <c r="FG588" s="21"/>
      <c r="FH588" s="22">
        <f t="shared" si="1234"/>
        <v>0</v>
      </c>
      <c r="FI588" s="21">
        <f t="shared" si="1145"/>
        <v>0</v>
      </c>
      <c r="FJ588" s="22">
        <f t="shared" si="1261"/>
        <v>0</v>
      </c>
      <c r="FK588" s="21">
        <f t="shared" si="1146"/>
        <v>0</v>
      </c>
      <c r="FL588" s="21">
        <f t="shared" si="1235"/>
        <v>0</v>
      </c>
      <c r="FM588" s="21">
        <f t="shared" si="1236"/>
        <v>70.161149999999992</v>
      </c>
      <c r="FN588" s="21">
        <f t="shared" si="1237"/>
        <v>210.48344999999998</v>
      </c>
      <c r="FO588" s="21"/>
      <c r="FP588" s="21">
        <f t="shared" si="1147"/>
        <v>0</v>
      </c>
      <c r="FQ588" s="21">
        <f t="shared" si="1148"/>
        <v>0</v>
      </c>
      <c r="FR588" s="21">
        <f t="shared" si="1238"/>
        <v>0</v>
      </c>
      <c r="FS588" s="21">
        <f t="shared" si="1149"/>
        <v>7718.9743214634136</v>
      </c>
      <c r="FT588" s="21">
        <f t="shared" si="1150"/>
        <v>4968.3256785365866</v>
      </c>
      <c r="FU588" s="21"/>
      <c r="FV588" s="20">
        <f t="shared" si="1239"/>
        <v>0</v>
      </c>
      <c r="FW588" s="20">
        <f t="shared" si="1240"/>
        <v>0</v>
      </c>
      <c r="FX588" s="20">
        <f t="shared" si="1151"/>
        <v>0</v>
      </c>
      <c r="FY588" s="20">
        <f t="shared" si="1152"/>
        <v>0</v>
      </c>
    </row>
    <row r="589" spans="2:181" x14ac:dyDescent="0.25">
      <c r="B589" s="20">
        <v>25.55</v>
      </c>
      <c r="C589" s="20">
        <f t="shared" si="1153"/>
        <v>43.179499999999997</v>
      </c>
      <c r="D589" s="22">
        <f t="shared" si="1154"/>
        <v>0</v>
      </c>
      <c r="E589" s="21">
        <f t="shared" si="1105"/>
        <v>0</v>
      </c>
      <c r="F589" s="22">
        <f t="shared" si="1241"/>
        <v>0</v>
      </c>
      <c r="G589" s="21">
        <f t="shared" si="1106"/>
        <v>0</v>
      </c>
      <c r="H589" s="21">
        <f t="shared" si="1155"/>
        <v>0</v>
      </c>
      <c r="I589" s="21">
        <f t="shared" si="1156"/>
        <v>671.12769000000014</v>
      </c>
      <c r="J589" s="21">
        <f t="shared" si="1157"/>
        <v>35.322510000000044</v>
      </c>
      <c r="K589" s="21"/>
      <c r="L589" s="22">
        <f t="shared" si="1158"/>
        <v>0</v>
      </c>
      <c r="M589" s="21">
        <f t="shared" si="1107"/>
        <v>0</v>
      </c>
      <c r="N589" s="22">
        <f t="shared" si="1242"/>
        <v>0</v>
      </c>
      <c r="O589" s="21">
        <f t="shared" si="1108"/>
        <v>0</v>
      </c>
      <c r="P589" s="21">
        <f t="shared" si="1159"/>
        <v>0</v>
      </c>
      <c r="Q589" s="21">
        <f t="shared" si="1160"/>
        <v>252.82207499999996</v>
      </c>
      <c r="R589" s="21">
        <f t="shared" si="1161"/>
        <v>13.30642500000001</v>
      </c>
      <c r="S589" s="21"/>
      <c r="T589" s="22">
        <f t="shared" si="1162"/>
        <v>0</v>
      </c>
      <c r="U589" s="21">
        <f t="shared" si="1109"/>
        <v>0</v>
      </c>
      <c r="V589" s="22">
        <f t="shared" si="1243"/>
        <v>0</v>
      </c>
      <c r="W589" s="21">
        <f t="shared" si="1110"/>
        <v>0</v>
      </c>
      <c r="X589" s="21">
        <f t="shared" si="1163"/>
        <v>0</v>
      </c>
      <c r="Y589" s="21">
        <f t="shared" si="1164"/>
        <v>65.322450000000003</v>
      </c>
      <c r="Z589" s="21">
        <f t="shared" si="1165"/>
        <v>195.96735000000001</v>
      </c>
      <c r="AA589" s="21"/>
      <c r="AB589" s="22">
        <f t="shared" si="1166"/>
        <v>0</v>
      </c>
      <c r="AC589" s="21">
        <f t="shared" si="1111"/>
        <v>0</v>
      </c>
      <c r="AD589" s="22">
        <f t="shared" si="1244"/>
        <v>0</v>
      </c>
      <c r="AE589" s="21">
        <f t="shared" si="1112"/>
        <v>0</v>
      </c>
      <c r="AF589" s="21">
        <f t="shared" si="1167"/>
        <v>0</v>
      </c>
      <c r="AG589" s="21">
        <f t="shared" si="1168"/>
        <v>59.757945000000007</v>
      </c>
      <c r="AH589" s="21">
        <f t="shared" si="1169"/>
        <v>3.145155000000003</v>
      </c>
      <c r="AI589" s="21"/>
      <c r="AJ589" s="22">
        <f t="shared" si="1170"/>
        <v>0</v>
      </c>
      <c r="AK589" s="21">
        <f t="shared" si="1113"/>
        <v>0</v>
      </c>
      <c r="AL589" s="22">
        <f t="shared" si="1245"/>
        <v>0</v>
      </c>
      <c r="AM589" s="21">
        <f t="shared" si="1114"/>
        <v>0</v>
      </c>
      <c r="AN589" s="21">
        <f t="shared" si="1171"/>
        <v>0</v>
      </c>
      <c r="AO589" s="21">
        <f t="shared" si="1172"/>
        <v>128.70941999999999</v>
      </c>
      <c r="AP589" s="21">
        <f t="shared" si="1173"/>
        <v>6.7741800000000056</v>
      </c>
      <c r="AQ589" s="21"/>
      <c r="AR589" s="22">
        <f t="shared" si="1174"/>
        <v>0</v>
      </c>
      <c r="AS589" s="21">
        <f t="shared" si="1115"/>
        <v>0</v>
      </c>
      <c r="AT589" s="22">
        <f t="shared" si="1246"/>
        <v>0</v>
      </c>
      <c r="AU589" s="21">
        <f t="shared" si="1116"/>
        <v>0</v>
      </c>
      <c r="AV589" s="21">
        <f t="shared" si="1175"/>
        <v>0</v>
      </c>
      <c r="AW589" s="21">
        <f t="shared" si="1176"/>
        <v>279.43492500000002</v>
      </c>
      <c r="AX589" s="21">
        <f t="shared" si="1177"/>
        <v>93.144975000000017</v>
      </c>
      <c r="AY589" s="21"/>
      <c r="AZ589" s="22">
        <f t="shared" si="1178"/>
        <v>0</v>
      </c>
      <c r="BA589" s="21">
        <f t="shared" si="1117"/>
        <v>0</v>
      </c>
      <c r="BB589" s="22">
        <f t="shared" si="1247"/>
        <v>0</v>
      </c>
      <c r="BC589" s="21">
        <f t="shared" si="1118"/>
        <v>0</v>
      </c>
      <c r="BD589" s="21">
        <f t="shared" si="1179"/>
        <v>0</v>
      </c>
      <c r="BE589" s="21">
        <f t="shared" si="1180"/>
        <v>245.53452073170729</v>
      </c>
      <c r="BF589" s="21">
        <f t="shared" si="1181"/>
        <v>12.922869512195131</v>
      </c>
      <c r="BG589" s="21"/>
      <c r="BH589" s="22">
        <f t="shared" si="1182"/>
        <v>0</v>
      </c>
      <c r="BI589" s="21">
        <f t="shared" si="1119"/>
        <v>0</v>
      </c>
      <c r="BJ589" s="22">
        <f t="shared" si="1248"/>
        <v>0</v>
      </c>
      <c r="BK589" s="21">
        <f t="shared" si="1120"/>
        <v>0</v>
      </c>
      <c r="BL589" s="21">
        <f t="shared" si="1183"/>
        <v>0</v>
      </c>
      <c r="BM589" s="21">
        <f t="shared" si="1184"/>
        <v>214.14197926829266</v>
      </c>
      <c r="BN589" s="21">
        <f t="shared" si="1185"/>
        <v>11.270630487804887</v>
      </c>
      <c r="BO589" s="21"/>
      <c r="BP589" s="22">
        <f t="shared" si="1186"/>
        <v>0</v>
      </c>
      <c r="BQ589" s="21">
        <f t="shared" si="1121"/>
        <v>0</v>
      </c>
      <c r="BR589" s="22">
        <f t="shared" si="1249"/>
        <v>0</v>
      </c>
      <c r="BS589" s="21">
        <f t="shared" si="1122"/>
        <v>0</v>
      </c>
      <c r="BT589" s="21">
        <f t="shared" si="1187"/>
        <v>0</v>
      </c>
      <c r="BU589" s="21">
        <f t="shared" si="1188"/>
        <v>74.350756097560961</v>
      </c>
      <c r="BV589" s="21">
        <f t="shared" si="1189"/>
        <v>24.783585365853654</v>
      </c>
      <c r="BW589" s="21"/>
      <c r="BX589" s="22">
        <f t="shared" si="1190"/>
        <v>0</v>
      </c>
      <c r="BY589" s="21">
        <f t="shared" si="1123"/>
        <v>0</v>
      </c>
      <c r="BZ589" s="22">
        <f t="shared" si="1250"/>
        <v>0</v>
      </c>
      <c r="CA589" s="21">
        <f t="shared" si="1124"/>
        <v>0</v>
      </c>
      <c r="CB589" s="21">
        <f t="shared" si="1191"/>
        <v>0</v>
      </c>
      <c r="CC589" s="21">
        <f t="shared" si="1192"/>
        <v>285.26495255212433</v>
      </c>
      <c r="CD589" s="21">
        <f t="shared" si="1193"/>
        <v>15.013944871164451</v>
      </c>
      <c r="CE589" s="21"/>
      <c r="CF589" s="22">
        <f t="shared" si="1194"/>
        <v>0</v>
      </c>
      <c r="CG589" s="21">
        <f t="shared" si="1125"/>
        <v>0</v>
      </c>
      <c r="CH589" s="22">
        <f t="shared" si="1251"/>
        <v>0</v>
      </c>
      <c r="CI589" s="21">
        <f t="shared" si="1126"/>
        <v>0</v>
      </c>
      <c r="CJ589" s="21">
        <f t="shared" si="1195"/>
        <v>0</v>
      </c>
      <c r="CK589" s="21">
        <f t="shared" si="1196"/>
        <v>248.86184079464991</v>
      </c>
      <c r="CL589" s="21">
        <f t="shared" si="1197"/>
        <v>13.09799162077106</v>
      </c>
      <c r="CM589" s="21"/>
      <c r="CN589" s="22">
        <f t="shared" si="1198"/>
        <v>0</v>
      </c>
      <c r="CO589" s="21">
        <f t="shared" si="1127"/>
        <v>0</v>
      </c>
      <c r="CP589" s="22">
        <f t="shared" si="1252"/>
        <v>0</v>
      </c>
      <c r="CQ589" s="21">
        <f t="shared" si="1128"/>
        <v>0</v>
      </c>
      <c r="CR589" s="21">
        <f t="shared" si="1199"/>
        <v>0</v>
      </c>
      <c r="CS589" s="21">
        <f t="shared" si="1200"/>
        <v>28.794817540322583</v>
      </c>
      <c r="CT589" s="21">
        <f t="shared" si="1201"/>
        <v>86.38445262096775</v>
      </c>
      <c r="CU589" s="21"/>
      <c r="CV589" s="22">
        <f t="shared" si="1202"/>
        <v>0</v>
      </c>
      <c r="CW589" s="21">
        <f t="shared" si="1129"/>
        <v>0</v>
      </c>
      <c r="CX589" s="22">
        <f t="shared" si="1253"/>
        <v>0</v>
      </c>
      <c r="CY589" s="21">
        <f t="shared" si="1130"/>
        <v>0</v>
      </c>
      <c r="CZ589" s="21">
        <f t="shared" si="1203"/>
        <v>0</v>
      </c>
      <c r="DA589" s="21">
        <f t="shared" si="1204"/>
        <v>245.53452073170729</v>
      </c>
      <c r="DB589" s="21">
        <f t="shared" si="1205"/>
        <v>12.922869512195131</v>
      </c>
      <c r="DC589" s="21"/>
      <c r="DD589" s="22">
        <f t="shared" si="1206"/>
        <v>0</v>
      </c>
      <c r="DE589" s="21">
        <f t="shared" si="1131"/>
        <v>0</v>
      </c>
      <c r="DF589" s="22">
        <f t="shared" si="1254"/>
        <v>0</v>
      </c>
      <c r="DG589" s="21">
        <f t="shared" si="1132"/>
        <v>0</v>
      </c>
      <c r="DH589" s="21">
        <f t="shared" si="1207"/>
        <v>0</v>
      </c>
      <c r="DI589" s="21">
        <f t="shared" si="1208"/>
        <v>214.14197926829266</v>
      </c>
      <c r="DJ589" s="21">
        <f t="shared" si="1209"/>
        <v>11.270630487804887</v>
      </c>
      <c r="DK589" s="21"/>
      <c r="DL589" s="22">
        <f t="shared" si="1210"/>
        <v>0</v>
      </c>
      <c r="DM589" s="21">
        <f t="shared" si="1133"/>
        <v>0</v>
      </c>
      <c r="DN589" s="22">
        <f t="shared" si="1255"/>
        <v>0</v>
      </c>
      <c r="DO589" s="21">
        <f t="shared" si="1134"/>
        <v>0</v>
      </c>
      <c r="DP589" s="21">
        <f t="shared" si="1211"/>
        <v>0</v>
      </c>
      <c r="DQ589" s="21">
        <f t="shared" si="1212"/>
        <v>74.350756097560961</v>
      </c>
      <c r="DR589" s="21">
        <f t="shared" si="1213"/>
        <v>24.783585365853654</v>
      </c>
      <c r="DS589" s="21"/>
      <c r="DT589" s="22">
        <f t="shared" si="1214"/>
        <v>0</v>
      </c>
      <c r="DU589" s="21">
        <f t="shared" si="1135"/>
        <v>0</v>
      </c>
      <c r="DV589" s="22">
        <f t="shared" si="1256"/>
        <v>0</v>
      </c>
      <c r="DW589" s="21">
        <f t="shared" si="1136"/>
        <v>0</v>
      </c>
      <c r="DX589" s="21">
        <f t="shared" si="1215"/>
        <v>0</v>
      </c>
      <c r="DY589" s="21">
        <f t="shared" si="1216"/>
        <v>1807.0479359844601</v>
      </c>
      <c r="DZ589" s="21">
        <f t="shared" si="1217"/>
        <v>95.107786104445353</v>
      </c>
      <c r="EA589" s="21"/>
      <c r="EB589" s="22">
        <f t="shared" si="1218"/>
        <v>0</v>
      </c>
      <c r="EC589" s="21">
        <f t="shared" si="1137"/>
        <v>0</v>
      </c>
      <c r="ED589" s="22">
        <f t="shared" si="1257"/>
        <v>0</v>
      </c>
      <c r="EE589" s="21">
        <f t="shared" si="1138"/>
        <v>0</v>
      </c>
      <c r="EF589" s="21">
        <f t="shared" si="1219"/>
        <v>0</v>
      </c>
      <c r="EG589" s="21">
        <f t="shared" si="1220"/>
        <v>1635.0269956687646</v>
      </c>
      <c r="EH589" s="21">
        <f t="shared" si="1221"/>
        <v>86.054052403619266</v>
      </c>
      <c r="EI589" s="21"/>
      <c r="EJ589" s="22">
        <f t="shared" si="1222"/>
        <v>0</v>
      </c>
      <c r="EK589" s="21">
        <f t="shared" si="1139"/>
        <v>0</v>
      </c>
      <c r="EL589" s="22">
        <f t="shared" si="1258"/>
        <v>0</v>
      </c>
      <c r="EM589" s="21">
        <f t="shared" si="1140"/>
        <v>0</v>
      </c>
      <c r="EN589" s="21">
        <f t="shared" si="1223"/>
        <v>0</v>
      </c>
      <c r="EO589" s="21">
        <f t="shared" si="1224"/>
        <v>134.54081172797009</v>
      </c>
      <c r="EP589" s="21">
        <f t="shared" si="1225"/>
        <v>403.62243518391028</v>
      </c>
      <c r="EQ589" s="21"/>
      <c r="ER589" s="22">
        <f t="shared" si="1226"/>
        <v>0</v>
      </c>
      <c r="ES589" s="21">
        <f t="shared" si="1141"/>
        <v>0</v>
      </c>
      <c r="ET589" s="22">
        <f t="shared" si="1259"/>
        <v>0</v>
      </c>
      <c r="EU589" s="21">
        <f t="shared" si="1142"/>
        <v>0</v>
      </c>
      <c r="EV589" s="21">
        <f t="shared" si="1227"/>
        <v>0</v>
      </c>
      <c r="EW589" s="21">
        <f t="shared" si="1228"/>
        <v>648.38580000000002</v>
      </c>
      <c r="EX589" s="21">
        <f t="shared" si="1229"/>
        <v>648.38580000000002</v>
      </c>
      <c r="EY589" s="21"/>
      <c r="EZ589" s="22">
        <f t="shared" si="1230"/>
        <v>0</v>
      </c>
      <c r="FA589" s="21">
        <f t="shared" si="1143"/>
        <v>0</v>
      </c>
      <c r="FB589" s="22">
        <f t="shared" si="1260"/>
        <v>0</v>
      </c>
      <c r="FC589" s="21">
        <f t="shared" si="1144"/>
        <v>0</v>
      </c>
      <c r="FD589" s="21">
        <f t="shared" si="1231"/>
        <v>0</v>
      </c>
      <c r="FE589" s="21">
        <f t="shared" si="1232"/>
        <v>145.161</v>
      </c>
      <c r="FF589" s="21">
        <f t="shared" si="1233"/>
        <v>145.161</v>
      </c>
      <c r="FG589" s="21"/>
      <c r="FH589" s="22">
        <f t="shared" si="1234"/>
        <v>0</v>
      </c>
      <c r="FI589" s="21">
        <f t="shared" si="1145"/>
        <v>0</v>
      </c>
      <c r="FJ589" s="22">
        <f t="shared" si="1261"/>
        <v>0</v>
      </c>
      <c r="FK589" s="21">
        <f t="shared" si="1146"/>
        <v>0</v>
      </c>
      <c r="FL589" s="21">
        <f t="shared" si="1235"/>
        <v>0</v>
      </c>
      <c r="FM589" s="21">
        <f t="shared" si="1236"/>
        <v>70.161149999999992</v>
      </c>
      <c r="FN589" s="21">
        <f t="shared" si="1237"/>
        <v>210.48344999999998</v>
      </c>
      <c r="FO589" s="21"/>
      <c r="FP589" s="21">
        <f t="shared" si="1147"/>
        <v>0</v>
      </c>
      <c r="FQ589" s="21">
        <f t="shared" si="1148"/>
        <v>0</v>
      </c>
      <c r="FR589" s="21">
        <f t="shared" si="1238"/>
        <v>0</v>
      </c>
      <c r="FS589" s="21">
        <f t="shared" si="1149"/>
        <v>7718.9743214634136</v>
      </c>
      <c r="FT589" s="21">
        <f t="shared" si="1150"/>
        <v>4968.3256785365866</v>
      </c>
      <c r="FU589" s="21"/>
      <c r="FV589" s="20">
        <f t="shared" si="1239"/>
        <v>0</v>
      </c>
      <c r="FW589" s="20">
        <f t="shared" si="1240"/>
        <v>0</v>
      </c>
      <c r="FX589" s="20">
        <f t="shared" si="1151"/>
        <v>0</v>
      </c>
      <c r="FY589" s="20">
        <f t="shared" si="1152"/>
        <v>0</v>
      </c>
    </row>
    <row r="590" spans="2:181" x14ac:dyDescent="0.25">
      <c r="B590" s="20">
        <v>25.6</v>
      </c>
      <c r="C590" s="20">
        <f t="shared" si="1153"/>
        <v>43.264000000000003</v>
      </c>
      <c r="D590" s="22">
        <f t="shared" si="1154"/>
        <v>0</v>
      </c>
      <c r="E590" s="21">
        <f t="shared" ref="E590:E653" si="1262">D$61*D590</f>
        <v>0</v>
      </c>
      <c r="F590" s="22">
        <f t="shared" si="1241"/>
        <v>0</v>
      </c>
      <c r="G590" s="21">
        <f t="shared" ref="G590:G653" si="1263">F$61*F590</f>
        <v>0</v>
      </c>
      <c r="H590" s="21">
        <f t="shared" si="1155"/>
        <v>0</v>
      </c>
      <c r="I590" s="21">
        <f t="shared" si="1156"/>
        <v>671.12769000000014</v>
      </c>
      <c r="J590" s="21">
        <f t="shared" si="1157"/>
        <v>35.322510000000044</v>
      </c>
      <c r="K590" s="21"/>
      <c r="L590" s="22">
        <f t="shared" si="1158"/>
        <v>0</v>
      </c>
      <c r="M590" s="21">
        <f t="shared" ref="M590:M653" si="1264">L$61*L590</f>
        <v>0</v>
      </c>
      <c r="N590" s="22">
        <f t="shared" si="1242"/>
        <v>0</v>
      </c>
      <c r="O590" s="21">
        <f t="shared" ref="O590:O653" si="1265">N$61*N590</f>
        <v>0</v>
      </c>
      <c r="P590" s="21">
        <f t="shared" si="1159"/>
        <v>0</v>
      </c>
      <c r="Q590" s="21">
        <f t="shared" si="1160"/>
        <v>252.82207499999996</v>
      </c>
      <c r="R590" s="21">
        <f t="shared" si="1161"/>
        <v>13.30642500000001</v>
      </c>
      <c r="S590" s="21"/>
      <c r="T590" s="22">
        <f t="shared" si="1162"/>
        <v>0</v>
      </c>
      <c r="U590" s="21">
        <f t="shared" ref="U590:U653" si="1266">T$61*T590</f>
        <v>0</v>
      </c>
      <c r="V590" s="22">
        <f t="shared" si="1243"/>
        <v>0</v>
      </c>
      <c r="W590" s="21">
        <f t="shared" ref="W590:W653" si="1267">V$61*V590</f>
        <v>0</v>
      </c>
      <c r="X590" s="21">
        <f t="shared" si="1163"/>
        <v>0</v>
      </c>
      <c r="Y590" s="21">
        <f t="shared" si="1164"/>
        <v>65.322450000000003</v>
      </c>
      <c r="Z590" s="21">
        <f t="shared" si="1165"/>
        <v>195.96735000000001</v>
      </c>
      <c r="AA590" s="21"/>
      <c r="AB590" s="22">
        <f t="shared" si="1166"/>
        <v>0</v>
      </c>
      <c r="AC590" s="21">
        <f t="shared" ref="AC590:AC653" si="1268">AB$61*AB590</f>
        <v>0</v>
      </c>
      <c r="AD590" s="22">
        <f t="shared" si="1244"/>
        <v>0</v>
      </c>
      <c r="AE590" s="21">
        <f t="shared" ref="AE590:AE653" si="1269">AD$61*AD590</f>
        <v>0</v>
      </c>
      <c r="AF590" s="21">
        <f t="shared" si="1167"/>
        <v>0</v>
      </c>
      <c r="AG590" s="21">
        <f t="shared" si="1168"/>
        <v>59.757945000000007</v>
      </c>
      <c r="AH590" s="21">
        <f t="shared" si="1169"/>
        <v>3.145155000000003</v>
      </c>
      <c r="AI590" s="21"/>
      <c r="AJ590" s="22">
        <f t="shared" si="1170"/>
        <v>0</v>
      </c>
      <c r="AK590" s="21">
        <f t="shared" ref="AK590:AK653" si="1270">AJ$61*AJ590</f>
        <v>0</v>
      </c>
      <c r="AL590" s="22">
        <f t="shared" si="1245"/>
        <v>0</v>
      </c>
      <c r="AM590" s="21">
        <f t="shared" ref="AM590:AM653" si="1271">AL$61*AL590</f>
        <v>0</v>
      </c>
      <c r="AN590" s="21">
        <f t="shared" si="1171"/>
        <v>0</v>
      </c>
      <c r="AO590" s="21">
        <f t="shared" si="1172"/>
        <v>128.70941999999999</v>
      </c>
      <c r="AP590" s="21">
        <f t="shared" si="1173"/>
        <v>6.7741800000000056</v>
      </c>
      <c r="AQ590" s="21"/>
      <c r="AR590" s="22">
        <f t="shared" si="1174"/>
        <v>0</v>
      </c>
      <c r="AS590" s="21">
        <f t="shared" ref="AS590:AS653" si="1272">AR$61*AR590</f>
        <v>0</v>
      </c>
      <c r="AT590" s="22">
        <f t="shared" si="1246"/>
        <v>0</v>
      </c>
      <c r="AU590" s="21">
        <f t="shared" ref="AU590:AU653" si="1273">AT$61*AT590</f>
        <v>0</v>
      </c>
      <c r="AV590" s="21">
        <f t="shared" si="1175"/>
        <v>0</v>
      </c>
      <c r="AW590" s="21">
        <f t="shared" si="1176"/>
        <v>279.43492500000002</v>
      </c>
      <c r="AX590" s="21">
        <f t="shared" si="1177"/>
        <v>93.144975000000017</v>
      </c>
      <c r="AY590" s="21"/>
      <c r="AZ590" s="22">
        <f t="shared" si="1178"/>
        <v>0</v>
      </c>
      <c r="BA590" s="21">
        <f t="shared" ref="BA590:BA653" si="1274">AZ$61*AZ590</f>
        <v>0</v>
      </c>
      <c r="BB590" s="22">
        <f t="shared" si="1247"/>
        <v>0</v>
      </c>
      <c r="BC590" s="21">
        <f t="shared" ref="BC590:BC653" si="1275">BB$61*BB590</f>
        <v>0</v>
      </c>
      <c r="BD590" s="21">
        <f t="shared" si="1179"/>
        <v>0</v>
      </c>
      <c r="BE590" s="21">
        <f t="shared" si="1180"/>
        <v>245.53452073170729</v>
      </c>
      <c r="BF590" s="21">
        <f t="shared" si="1181"/>
        <v>12.922869512195131</v>
      </c>
      <c r="BG590" s="21"/>
      <c r="BH590" s="22">
        <f t="shared" si="1182"/>
        <v>0</v>
      </c>
      <c r="BI590" s="21">
        <f t="shared" ref="BI590:BI653" si="1276">BH$61*BH590</f>
        <v>0</v>
      </c>
      <c r="BJ590" s="22">
        <f t="shared" si="1248"/>
        <v>0</v>
      </c>
      <c r="BK590" s="21">
        <f t="shared" ref="BK590:BK653" si="1277">BJ$61*BJ590</f>
        <v>0</v>
      </c>
      <c r="BL590" s="21">
        <f t="shared" si="1183"/>
        <v>0</v>
      </c>
      <c r="BM590" s="21">
        <f t="shared" si="1184"/>
        <v>214.14197926829266</v>
      </c>
      <c r="BN590" s="21">
        <f t="shared" si="1185"/>
        <v>11.270630487804887</v>
      </c>
      <c r="BO590" s="21"/>
      <c r="BP590" s="22">
        <f t="shared" si="1186"/>
        <v>0</v>
      </c>
      <c r="BQ590" s="21">
        <f t="shared" ref="BQ590:BQ653" si="1278">BP$61*BP590</f>
        <v>0</v>
      </c>
      <c r="BR590" s="22">
        <f t="shared" si="1249"/>
        <v>0</v>
      </c>
      <c r="BS590" s="21">
        <f t="shared" ref="BS590:BS653" si="1279">BR$61*BR590</f>
        <v>0</v>
      </c>
      <c r="BT590" s="21">
        <f t="shared" si="1187"/>
        <v>0</v>
      </c>
      <c r="BU590" s="21">
        <f t="shared" si="1188"/>
        <v>74.350756097560961</v>
      </c>
      <c r="BV590" s="21">
        <f t="shared" si="1189"/>
        <v>24.783585365853654</v>
      </c>
      <c r="BW590" s="21"/>
      <c r="BX590" s="22">
        <f t="shared" si="1190"/>
        <v>0</v>
      </c>
      <c r="BY590" s="21">
        <f t="shared" ref="BY590:BY653" si="1280">BX$61*BX590</f>
        <v>0</v>
      </c>
      <c r="BZ590" s="22">
        <f t="shared" si="1250"/>
        <v>0</v>
      </c>
      <c r="CA590" s="21">
        <f t="shared" ref="CA590:CA653" si="1281">BZ$61*BZ590</f>
        <v>0</v>
      </c>
      <c r="CB590" s="21">
        <f t="shared" si="1191"/>
        <v>0</v>
      </c>
      <c r="CC590" s="21">
        <f t="shared" si="1192"/>
        <v>285.26495255212433</v>
      </c>
      <c r="CD590" s="21">
        <f t="shared" si="1193"/>
        <v>15.013944871164451</v>
      </c>
      <c r="CE590" s="21"/>
      <c r="CF590" s="22">
        <f t="shared" si="1194"/>
        <v>0</v>
      </c>
      <c r="CG590" s="21">
        <f t="shared" ref="CG590:CG653" si="1282">CF$61*CF590</f>
        <v>0</v>
      </c>
      <c r="CH590" s="22">
        <f t="shared" si="1251"/>
        <v>0</v>
      </c>
      <c r="CI590" s="21">
        <f t="shared" ref="CI590:CI653" si="1283">CH$61*CH590</f>
        <v>0</v>
      </c>
      <c r="CJ590" s="21">
        <f t="shared" si="1195"/>
        <v>0</v>
      </c>
      <c r="CK590" s="21">
        <f t="shared" si="1196"/>
        <v>248.86184079464991</v>
      </c>
      <c r="CL590" s="21">
        <f t="shared" si="1197"/>
        <v>13.09799162077106</v>
      </c>
      <c r="CM590" s="21"/>
      <c r="CN590" s="22">
        <f t="shared" si="1198"/>
        <v>0</v>
      </c>
      <c r="CO590" s="21">
        <f t="shared" ref="CO590:CO653" si="1284">CN$61*CN590</f>
        <v>0</v>
      </c>
      <c r="CP590" s="22">
        <f t="shared" si="1252"/>
        <v>0</v>
      </c>
      <c r="CQ590" s="21">
        <f t="shared" ref="CQ590:CQ653" si="1285">CP$61*CP590</f>
        <v>0</v>
      </c>
      <c r="CR590" s="21">
        <f t="shared" si="1199"/>
        <v>0</v>
      </c>
      <c r="CS590" s="21">
        <f t="shared" si="1200"/>
        <v>28.794817540322583</v>
      </c>
      <c r="CT590" s="21">
        <f t="shared" si="1201"/>
        <v>86.38445262096775</v>
      </c>
      <c r="CU590" s="21"/>
      <c r="CV590" s="22">
        <f t="shared" si="1202"/>
        <v>0</v>
      </c>
      <c r="CW590" s="21">
        <f t="shared" ref="CW590:CW653" si="1286">CV$61*CV590</f>
        <v>0</v>
      </c>
      <c r="CX590" s="22">
        <f t="shared" si="1253"/>
        <v>0</v>
      </c>
      <c r="CY590" s="21">
        <f t="shared" ref="CY590:CY653" si="1287">CX$61*CX590</f>
        <v>0</v>
      </c>
      <c r="CZ590" s="21">
        <f t="shared" si="1203"/>
        <v>0</v>
      </c>
      <c r="DA590" s="21">
        <f t="shared" si="1204"/>
        <v>245.53452073170729</v>
      </c>
      <c r="DB590" s="21">
        <f t="shared" si="1205"/>
        <v>12.922869512195131</v>
      </c>
      <c r="DC590" s="21"/>
      <c r="DD590" s="22">
        <f t="shared" si="1206"/>
        <v>0</v>
      </c>
      <c r="DE590" s="21">
        <f t="shared" ref="DE590:DE653" si="1288">DD$61*DD590</f>
        <v>0</v>
      </c>
      <c r="DF590" s="22">
        <f t="shared" si="1254"/>
        <v>0</v>
      </c>
      <c r="DG590" s="21">
        <f t="shared" ref="DG590:DG653" si="1289">DF$61*DF590</f>
        <v>0</v>
      </c>
      <c r="DH590" s="21">
        <f t="shared" si="1207"/>
        <v>0</v>
      </c>
      <c r="DI590" s="21">
        <f t="shared" si="1208"/>
        <v>214.14197926829266</v>
      </c>
      <c r="DJ590" s="21">
        <f t="shared" si="1209"/>
        <v>11.270630487804887</v>
      </c>
      <c r="DK590" s="21"/>
      <c r="DL590" s="22">
        <f t="shared" si="1210"/>
        <v>0</v>
      </c>
      <c r="DM590" s="21">
        <f t="shared" ref="DM590:DM653" si="1290">DL$61*DL590</f>
        <v>0</v>
      </c>
      <c r="DN590" s="22">
        <f t="shared" si="1255"/>
        <v>0</v>
      </c>
      <c r="DO590" s="21">
        <f t="shared" ref="DO590:DO653" si="1291">DN$61*DN590</f>
        <v>0</v>
      </c>
      <c r="DP590" s="21">
        <f t="shared" si="1211"/>
        <v>0</v>
      </c>
      <c r="DQ590" s="21">
        <f t="shared" si="1212"/>
        <v>74.350756097560961</v>
      </c>
      <c r="DR590" s="21">
        <f t="shared" si="1213"/>
        <v>24.783585365853654</v>
      </c>
      <c r="DS590" s="21"/>
      <c r="DT590" s="22">
        <f t="shared" si="1214"/>
        <v>0</v>
      </c>
      <c r="DU590" s="21">
        <f t="shared" ref="DU590:DU653" si="1292">DT$61*DT590</f>
        <v>0</v>
      </c>
      <c r="DV590" s="22">
        <f t="shared" si="1256"/>
        <v>0</v>
      </c>
      <c r="DW590" s="21">
        <f t="shared" ref="DW590:DW653" si="1293">DV$61*DV590</f>
        <v>0</v>
      </c>
      <c r="DX590" s="21">
        <f t="shared" si="1215"/>
        <v>0</v>
      </c>
      <c r="DY590" s="21">
        <f t="shared" si="1216"/>
        <v>1807.0479359844601</v>
      </c>
      <c r="DZ590" s="21">
        <f t="shared" si="1217"/>
        <v>95.107786104445353</v>
      </c>
      <c r="EA590" s="21"/>
      <c r="EB590" s="22">
        <f t="shared" si="1218"/>
        <v>0</v>
      </c>
      <c r="EC590" s="21">
        <f t="shared" ref="EC590:EC653" si="1294">EB$61*EB590</f>
        <v>0</v>
      </c>
      <c r="ED590" s="22">
        <f t="shared" si="1257"/>
        <v>0</v>
      </c>
      <c r="EE590" s="21">
        <f t="shared" ref="EE590:EE653" si="1295">ED$61*ED590</f>
        <v>0</v>
      </c>
      <c r="EF590" s="21">
        <f t="shared" si="1219"/>
        <v>0</v>
      </c>
      <c r="EG590" s="21">
        <f t="shared" si="1220"/>
        <v>1635.0269956687646</v>
      </c>
      <c r="EH590" s="21">
        <f t="shared" si="1221"/>
        <v>86.054052403619266</v>
      </c>
      <c r="EI590" s="21"/>
      <c r="EJ590" s="22">
        <f t="shared" si="1222"/>
        <v>0</v>
      </c>
      <c r="EK590" s="21">
        <f t="shared" ref="EK590:EK653" si="1296">EJ$61*EJ590</f>
        <v>0</v>
      </c>
      <c r="EL590" s="22">
        <f t="shared" si="1258"/>
        <v>0</v>
      </c>
      <c r="EM590" s="21">
        <f t="shared" ref="EM590:EM653" si="1297">EL$61*EL590</f>
        <v>0</v>
      </c>
      <c r="EN590" s="21">
        <f t="shared" si="1223"/>
        <v>0</v>
      </c>
      <c r="EO590" s="21">
        <f t="shared" si="1224"/>
        <v>134.54081172797009</v>
      </c>
      <c r="EP590" s="21">
        <f t="shared" si="1225"/>
        <v>403.62243518391028</v>
      </c>
      <c r="EQ590" s="21"/>
      <c r="ER590" s="22">
        <f t="shared" si="1226"/>
        <v>0</v>
      </c>
      <c r="ES590" s="21">
        <f t="shared" ref="ES590:ES653" si="1298">ER$61*ER590</f>
        <v>0</v>
      </c>
      <c r="ET590" s="22">
        <f t="shared" si="1259"/>
        <v>0</v>
      </c>
      <c r="EU590" s="21">
        <f t="shared" ref="EU590:EU653" si="1299">ET$61*ET590</f>
        <v>0</v>
      </c>
      <c r="EV590" s="21">
        <f t="shared" si="1227"/>
        <v>0</v>
      </c>
      <c r="EW590" s="21">
        <f t="shared" si="1228"/>
        <v>648.38580000000002</v>
      </c>
      <c r="EX590" s="21">
        <f t="shared" si="1229"/>
        <v>648.38580000000002</v>
      </c>
      <c r="EY590" s="21"/>
      <c r="EZ590" s="22">
        <f t="shared" si="1230"/>
        <v>0</v>
      </c>
      <c r="FA590" s="21">
        <f t="shared" ref="FA590:FA653" si="1300">EZ$61*EZ590</f>
        <v>0</v>
      </c>
      <c r="FB590" s="22">
        <f t="shared" si="1260"/>
        <v>0</v>
      </c>
      <c r="FC590" s="21">
        <f t="shared" ref="FC590:FC653" si="1301">FB$61*FB590</f>
        <v>0</v>
      </c>
      <c r="FD590" s="21">
        <f t="shared" si="1231"/>
        <v>0</v>
      </c>
      <c r="FE590" s="21">
        <f t="shared" si="1232"/>
        <v>145.161</v>
      </c>
      <c r="FF590" s="21">
        <f t="shared" si="1233"/>
        <v>145.161</v>
      </c>
      <c r="FG590" s="21"/>
      <c r="FH590" s="22">
        <f t="shared" si="1234"/>
        <v>0</v>
      </c>
      <c r="FI590" s="21">
        <f t="shared" ref="FI590:FI653" si="1302">FH$61*FH590</f>
        <v>0</v>
      </c>
      <c r="FJ590" s="22">
        <f t="shared" si="1261"/>
        <v>0</v>
      </c>
      <c r="FK590" s="21">
        <f t="shared" ref="FK590:FK653" si="1303">FJ$61*FJ590</f>
        <v>0</v>
      </c>
      <c r="FL590" s="21">
        <f t="shared" si="1235"/>
        <v>0</v>
      </c>
      <c r="FM590" s="21">
        <f t="shared" si="1236"/>
        <v>70.161149999999992</v>
      </c>
      <c r="FN590" s="21">
        <f t="shared" si="1237"/>
        <v>210.48344999999998</v>
      </c>
      <c r="FO590" s="21"/>
      <c r="FP590" s="21">
        <f t="shared" ref="FP590:FP653" si="1304">SUM(E590,M590,U590,AC590,AK590,AS590,BA590,BI590,BQ590,BY590,CG590,CO590,CW590,DE590,DM590,DU590,EC590,EK590,ES590,FA590,FI590)</f>
        <v>0</v>
      </c>
      <c r="FQ590" s="21">
        <f t="shared" ref="FQ590:FQ653" si="1305">SUM(G590,O590,W590,AE590,AM590,AU590,BC590,BK590,BS590,CA590,CI590,CQ590,CY590,DG590,DO590,DW590,EE590,EM590,EU590,FC590,FK590)</f>
        <v>0</v>
      </c>
      <c r="FR590" s="21">
        <f t="shared" si="1238"/>
        <v>0</v>
      </c>
      <c r="FS590" s="21">
        <f t="shared" ref="FS590:FS653" si="1306">SUM(I590,Q590,Y590,AG590,AO590,AW590,BE590,BM590,BU590,CC590,CK590,CS590,DA590,DI590,DQ590,DY590,EG590,EO590,EW590,FE590,FM590)+C$33</f>
        <v>7718.9743214634136</v>
      </c>
      <c r="FT590" s="21">
        <f t="shared" ref="FT590:FT653" si="1307">SUM(J590,R590,Z590,AH590,AP590,AX590,BF590,BN590,BV590,CD590,CL590,CT590,DB590,DJ590,DR590,DZ590,EH590,EP590,EX590,FF590,FN590)+C$34</f>
        <v>4968.3256785365866</v>
      </c>
      <c r="FU590" s="21"/>
      <c r="FV590" s="20">
        <f t="shared" si="1239"/>
        <v>0</v>
      </c>
      <c r="FW590" s="20">
        <f t="shared" si="1240"/>
        <v>0</v>
      </c>
      <c r="FX590" s="20">
        <f t="shared" ref="FX590:FX653" si="1308">365*(B590-C$42)*FP590</f>
        <v>0</v>
      </c>
      <c r="FY590" s="20">
        <f t="shared" ref="FY590:FY653" si="1309">365*(C590-C$43)*FQ590</f>
        <v>0</v>
      </c>
    </row>
    <row r="591" spans="2:181" x14ac:dyDescent="0.25">
      <c r="B591" s="20">
        <v>25.65</v>
      </c>
      <c r="C591" s="20">
        <f t="shared" ref="C591:C654" si="1310">B591*C$39</f>
        <v>43.348499999999994</v>
      </c>
      <c r="D591" s="22">
        <f t="shared" ref="D591:D654" si="1311">IF($B591&lt;=D$69,100%,IF($B591&gt;=D$70,0%,(100%-($B591-D$69)/(D$70-D$69))))</f>
        <v>0</v>
      </c>
      <c r="E591" s="21">
        <f t="shared" si="1262"/>
        <v>0</v>
      </c>
      <c r="F591" s="22">
        <f t="shared" si="1241"/>
        <v>0</v>
      </c>
      <c r="G591" s="21">
        <f t="shared" si="1263"/>
        <v>0</v>
      </c>
      <c r="H591" s="21">
        <f t="shared" ref="H591:H654" si="1312">SUM(E591,G591)</f>
        <v>0</v>
      </c>
      <c r="I591" s="21">
        <f t="shared" ref="I591:I654" si="1313">(D$61*(1-D591)+F$61*(1-F591))*D$57</f>
        <v>671.12769000000014</v>
      </c>
      <c r="J591" s="21">
        <f t="shared" ref="J591:J654" si="1314">(D$61*(1-D591)+F$61*(1-F591))*D$58</f>
        <v>35.322510000000044</v>
      </c>
      <c r="K591" s="21"/>
      <c r="L591" s="22">
        <f t="shared" ref="L591:L654" si="1315">IF($B591&lt;=L$69,100%,IF($B591&gt;=L$70,0%,(100%-($B591-L$69)/(L$70-L$69))))</f>
        <v>0</v>
      </c>
      <c r="M591" s="21">
        <f t="shared" si="1264"/>
        <v>0</v>
      </c>
      <c r="N591" s="22">
        <f t="shared" si="1242"/>
        <v>0</v>
      </c>
      <c r="O591" s="21">
        <f t="shared" si="1265"/>
        <v>0</v>
      </c>
      <c r="P591" s="21">
        <f t="shared" ref="P591:P654" si="1316">SUM(M591,O591)</f>
        <v>0</v>
      </c>
      <c r="Q591" s="21">
        <f t="shared" ref="Q591:Q654" si="1317">(L$61*(1-L591)+N$61*(1-N591))*L$57</f>
        <v>252.82207499999996</v>
      </c>
      <c r="R591" s="21">
        <f t="shared" ref="R591:R654" si="1318">(L$61*(1-L591)+N$61*(1-N591))*L$58</f>
        <v>13.30642500000001</v>
      </c>
      <c r="S591" s="21"/>
      <c r="T591" s="22">
        <f t="shared" ref="T591:T654" si="1319">IF($B591&lt;=T$69,100%,IF($B591&gt;=T$70,0%,(100%-($B591-T$69)/(T$70-T$69))))</f>
        <v>0</v>
      </c>
      <c r="U591" s="21">
        <f t="shared" si="1266"/>
        <v>0</v>
      </c>
      <c r="V591" s="22">
        <f t="shared" si="1243"/>
        <v>0</v>
      </c>
      <c r="W591" s="21">
        <f t="shared" si="1267"/>
        <v>0</v>
      </c>
      <c r="X591" s="21">
        <f t="shared" ref="X591:X654" si="1320">SUM(U591,W591)</f>
        <v>0</v>
      </c>
      <c r="Y591" s="21">
        <f t="shared" ref="Y591:Y654" si="1321">(T$61*(1-T591)+V$61*(1-V591))*T$57</f>
        <v>65.322450000000003</v>
      </c>
      <c r="Z591" s="21">
        <f t="shared" ref="Z591:Z654" si="1322">(T$61*(1-T591)+V$61*(1-V591))*T$58</f>
        <v>195.96735000000001</v>
      </c>
      <c r="AA591" s="21"/>
      <c r="AB591" s="22">
        <f t="shared" ref="AB591:AB654" si="1323">IF($B591&lt;=AB$69,100%,IF($B591&gt;=AB$70,0%,(100%-($B591-AB$69)/(AB$70-AB$69))))</f>
        <v>0</v>
      </c>
      <c r="AC591" s="21">
        <f t="shared" si="1268"/>
        <v>0</v>
      </c>
      <c r="AD591" s="22">
        <f t="shared" si="1244"/>
        <v>0</v>
      </c>
      <c r="AE591" s="21">
        <f t="shared" si="1269"/>
        <v>0</v>
      </c>
      <c r="AF591" s="21">
        <f t="shared" ref="AF591:AF654" si="1324">SUM(AC591,AE591)</f>
        <v>0</v>
      </c>
      <c r="AG591" s="21">
        <f t="shared" ref="AG591:AG654" si="1325">(AB$61*(1-AB591)+AD$61*(1-AD591))*AB$57</f>
        <v>59.757945000000007</v>
      </c>
      <c r="AH591" s="21">
        <f t="shared" ref="AH591:AH654" si="1326">(AB$61*(1-AB591)+AD$61*(1-AD591))*AB$58</f>
        <v>3.145155000000003</v>
      </c>
      <c r="AI591" s="21"/>
      <c r="AJ591" s="22">
        <f t="shared" ref="AJ591:AJ654" si="1327">IF($B591&lt;=AJ$69,100%,IF($B591&gt;=AJ$70,0%,(100%-($B591-AJ$69)/(AJ$70-AJ$69))))</f>
        <v>0</v>
      </c>
      <c r="AK591" s="21">
        <f t="shared" si="1270"/>
        <v>0</v>
      </c>
      <c r="AL591" s="22">
        <f t="shared" si="1245"/>
        <v>0</v>
      </c>
      <c r="AM591" s="21">
        <f t="shared" si="1271"/>
        <v>0</v>
      </c>
      <c r="AN591" s="21">
        <f t="shared" ref="AN591:AN654" si="1328">SUM(AK591,AM591)</f>
        <v>0</v>
      </c>
      <c r="AO591" s="21">
        <f t="shared" ref="AO591:AO654" si="1329">(AJ$61*(1-AJ591)+AL$61*(1-AL591))*AJ$57</f>
        <v>128.70941999999999</v>
      </c>
      <c r="AP591" s="21">
        <f t="shared" ref="AP591:AP654" si="1330">(AJ$61*(1-AJ591)+AL$61*(1-AL591))*AJ$58</f>
        <v>6.7741800000000056</v>
      </c>
      <c r="AQ591" s="21"/>
      <c r="AR591" s="22">
        <f t="shared" ref="AR591:AR654" si="1331">IF($B591&lt;=AR$69,100%,IF($B591&gt;=AR$70,0%,(100%-($B591-AR$69)/(AR$70-AR$69))))</f>
        <v>0</v>
      </c>
      <c r="AS591" s="21">
        <f t="shared" si="1272"/>
        <v>0</v>
      </c>
      <c r="AT591" s="22">
        <f t="shared" si="1246"/>
        <v>0</v>
      </c>
      <c r="AU591" s="21">
        <f t="shared" si="1273"/>
        <v>0</v>
      </c>
      <c r="AV591" s="21">
        <f t="shared" ref="AV591:AV654" si="1332">SUM(AS591,AU591)</f>
        <v>0</v>
      </c>
      <c r="AW591" s="21">
        <f t="shared" ref="AW591:AW654" si="1333">(AR$61*(1-AR591)+AT$61*(1-AT591))*AR$57</f>
        <v>279.43492500000002</v>
      </c>
      <c r="AX591" s="21">
        <f t="shared" ref="AX591:AX654" si="1334">(AR$61*(1-AR591)+AT$61*(1-AT591))*AR$58</f>
        <v>93.144975000000017</v>
      </c>
      <c r="AY591" s="21"/>
      <c r="AZ591" s="22">
        <f t="shared" ref="AZ591:AZ654" si="1335">IF($B591&lt;=AZ$69,100%,IF($B591&gt;=AZ$70,0%,(100%-($B591-AZ$69)/(AZ$70-AZ$69))))</f>
        <v>0</v>
      </c>
      <c r="BA591" s="21">
        <f t="shared" si="1274"/>
        <v>0</v>
      </c>
      <c r="BB591" s="22">
        <f t="shared" si="1247"/>
        <v>0</v>
      </c>
      <c r="BC591" s="21">
        <f t="shared" si="1275"/>
        <v>0</v>
      </c>
      <c r="BD591" s="21">
        <f t="shared" ref="BD591:BD654" si="1336">SUM(BA591,BC591)</f>
        <v>0</v>
      </c>
      <c r="BE591" s="21">
        <f t="shared" ref="BE591:BE654" si="1337">(AZ$61*(1-AZ591)+BB$61*(1-BB591))*AZ$57</f>
        <v>245.53452073170729</v>
      </c>
      <c r="BF591" s="21">
        <f t="shared" ref="BF591:BF654" si="1338">(AZ$61*(1-AZ591)+BB$61*(1-BB591))*AZ$58</f>
        <v>12.922869512195131</v>
      </c>
      <c r="BG591" s="21"/>
      <c r="BH591" s="22">
        <f t="shared" ref="BH591:BH654" si="1339">IF($B591&lt;=BH$69,100%,IF($B591&gt;=BH$70,0%,(100%-($B591-BH$69)/(BH$70-BH$69))))</f>
        <v>0</v>
      </c>
      <c r="BI591" s="21">
        <f t="shared" si="1276"/>
        <v>0</v>
      </c>
      <c r="BJ591" s="22">
        <f t="shared" si="1248"/>
        <v>0</v>
      </c>
      <c r="BK591" s="21">
        <f t="shared" si="1277"/>
        <v>0</v>
      </c>
      <c r="BL591" s="21">
        <f t="shared" ref="BL591:BL654" si="1340">SUM(BI591,BK591)</f>
        <v>0</v>
      </c>
      <c r="BM591" s="21">
        <f t="shared" ref="BM591:BM654" si="1341">(BH$61*(1-BH591)+BJ$61*(1-BJ591))*BH$57</f>
        <v>214.14197926829266</v>
      </c>
      <c r="BN591" s="21">
        <f t="shared" ref="BN591:BN654" si="1342">(BH$61*(1-BH591)+BJ$61*(1-BJ591))*BH$58</f>
        <v>11.270630487804887</v>
      </c>
      <c r="BO591" s="21"/>
      <c r="BP591" s="22">
        <f t="shared" ref="BP591:BP654" si="1343">IF($B591&lt;=BP$69,100%,IF($B591&gt;=BP$70,0%,(100%-($B591-BP$69)/(BP$70-BP$69))))</f>
        <v>0</v>
      </c>
      <c r="BQ591" s="21">
        <f t="shared" si="1278"/>
        <v>0</v>
      </c>
      <c r="BR591" s="22">
        <f t="shared" si="1249"/>
        <v>0</v>
      </c>
      <c r="BS591" s="21">
        <f t="shared" si="1279"/>
        <v>0</v>
      </c>
      <c r="BT591" s="21">
        <f t="shared" ref="BT591:BT654" si="1344">SUM(BQ591,BS591)</f>
        <v>0</v>
      </c>
      <c r="BU591" s="21">
        <f t="shared" ref="BU591:BU654" si="1345">(BP$61*(1-BP591)+BR$61*(1-BR591))*BP$57</f>
        <v>74.350756097560961</v>
      </c>
      <c r="BV591" s="21">
        <f t="shared" ref="BV591:BV654" si="1346">(BP$61*(1-BP591)+BR$61*(1-BR591))*BP$58</f>
        <v>24.783585365853654</v>
      </c>
      <c r="BW591" s="21"/>
      <c r="BX591" s="22">
        <f t="shared" ref="BX591:BX654" si="1347">IF($B591&lt;=BX$69,100%,IF($B591&gt;=BX$70,0%,(100%-($B591-BX$69)/(BX$70-BX$69))))</f>
        <v>0</v>
      </c>
      <c r="BY591" s="21">
        <f t="shared" si="1280"/>
        <v>0</v>
      </c>
      <c r="BZ591" s="22">
        <f t="shared" si="1250"/>
        <v>0</v>
      </c>
      <c r="CA591" s="21">
        <f t="shared" si="1281"/>
        <v>0</v>
      </c>
      <c r="CB591" s="21">
        <f t="shared" ref="CB591:CB654" si="1348">SUM(BY591,CA591)</f>
        <v>0</v>
      </c>
      <c r="CC591" s="21">
        <f t="shared" ref="CC591:CC654" si="1349">(BX$61*(1-BX591)+BZ$61*(1-BZ591))*BX$57</f>
        <v>285.26495255212433</v>
      </c>
      <c r="CD591" s="21">
        <f t="shared" ref="CD591:CD654" si="1350">(BX$61*(1-BX591)+BZ$61*(1-BZ591))*BX$58</f>
        <v>15.013944871164451</v>
      </c>
      <c r="CE591" s="21"/>
      <c r="CF591" s="22">
        <f t="shared" ref="CF591:CF654" si="1351">IF($B591&lt;=CF$69,100%,IF($B591&gt;=CF$70,0%,(100%-($B591-CF$69)/(CF$70-CF$69))))</f>
        <v>0</v>
      </c>
      <c r="CG591" s="21">
        <f t="shared" si="1282"/>
        <v>0</v>
      </c>
      <c r="CH591" s="22">
        <f t="shared" si="1251"/>
        <v>0</v>
      </c>
      <c r="CI591" s="21">
        <f t="shared" si="1283"/>
        <v>0</v>
      </c>
      <c r="CJ591" s="21">
        <f t="shared" ref="CJ591:CJ654" si="1352">SUM(CG591,CI591)</f>
        <v>0</v>
      </c>
      <c r="CK591" s="21">
        <f t="shared" ref="CK591:CK654" si="1353">(CF$61*(1-CF591)+CH$61*(1-CH591))*CF$57</f>
        <v>248.86184079464991</v>
      </c>
      <c r="CL591" s="21">
        <f t="shared" ref="CL591:CL654" si="1354">(CF$61*(1-CF591)+CH$61*(1-CH591))*CF$58</f>
        <v>13.09799162077106</v>
      </c>
      <c r="CM591" s="21"/>
      <c r="CN591" s="22">
        <f t="shared" ref="CN591:CN654" si="1355">IF($B591&lt;=CN$69,100%,IF($B591&gt;=CN$70,0%,(100%-($B591-CN$69)/(CN$70-CN$69))))</f>
        <v>0</v>
      </c>
      <c r="CO591" s="21">
        <f t="shared" si="1284"/>
        <v>0</v>
      </c>
      <c r="CP591" s="22">
        <f t="shared" si="1252"/>
        <v>0</v>
      </c>
      <c r="CQ591" s="21">
        <f t="shared" si="1285"/>
        <v>0</v>
      </c>
      <c r="CR591" s="21">
        <f t="shared" ref="CR591:CR654" si="1356">SUM(CO591,CQ591)</f>
        <v>0</v>
      </c>
      <c r="CS591" s="21">
        <f t="shared" ref="CS591:CS654" si="1357">(CN$61*(1-CN591)+CP$61*(1-CP591))*CN$57</f>
        <v>28.794817540322583</v>
      </c>
      <c r="CT591" s="21">
        <f t="shared" ref="CT591:CT654" si="1358">(CN$61*(1-CN591)+CP$61*(1-CP591))*CN$58</f>
        <v>86.38445262096775</v>
      </c>
      <c r="CU591" s="21"/>
      <c r="CV591" s="22">
        <f t="shared" ref="CV591:CV654" si="1359">IF($B591&lt;=CV$69,100%,IF($B591&gt;=CV$70,0%,(100%-($B591-CV$69)/(CV$70-CV$69))))</f>
        <v>0</v>
      </c>
      <c r="CW591" s="21">
        <f t="shared" si="1286"/>
        <v>0</v>
      </c>
      <c r="CX591" s="22">
        <f t="shared" si="1253"/>
        <v>0</v>
      </c>
      <c r="CY591" s="21">
        <f t="shared" si="1287"/>
        <v>0</v>
      </c>
      <c r="CZ591" s="21">
        <f t="shared" ref="CZ591:CZ654" si="1360">SUM(CW591,CY591)</f>
        <v>0</v>
      </c>
      <c r="DA591" s="21">
        <f t="shared" ref="DA591:DA654" si="1361">(CV$61*(1-CV591)+CX$61*(1-CX591))*CV$57</f>
        <v>245.53452073170729</v>
      </c>
      <c r="DB591" s="21">
        <f t="shared" ref="DB591:DB654" si="1362">(CV$61*(1-CV591)+CX$61*(1-CX591))*CV$58</f>
        <v>12.922869512195131</v>
      </c>
      <c r="DC591" s="21"/>
      <c r="DD591" s="22">
        <f t="shared" ref="DD591:DD654" si="1363">IF($B591&lt;=DD$69,100%,IF($B591&gt;=DD$70,0%,(100%-($B591-DD$69)/(DD$70-DD$69))))</f>
        <v>0</v>
      </c>
      <c r="DE591" s="21">
        <f t="shared" si="1288"/>
        <v>0</v>
      </c>
      <c r="DF591" s="22">
        <f t="shared" si="1254"/>
        <v>0</v>
      </c>
      <c r="DG591" s="21">
        <f t="shared" si="1289"/>
        <v>0</v>
      </c>
      <c r="DH591" s="21">
        <f t="shared" ref="DH591:DH654" si="1364">SUM(DE591,DG591)</f>
        <v>0</v>
      </c>
      <c r="DI591" s="21">
        <f t="shared" ref="DI591:DI654" si="1365">(DD$61*(1-DD591)+DF$61*(1-DF591))*DD$57</f>
        <v>214.14197926829266</v>
      </c>
      <c r="DJ591" s="21">
        <f t="shared" ref="DJ591:DJ654" si="1366">(DD$61*(1-DD591)+DF$61*(1-DF591))*DD$58</f>
        <v>11.270630487804887</v>
      </c>
      <c r="DK591" s="21"/>
      <c r="DL591" s="22">
        <f t="shared" ref="DL591:DL654" si="1367">IF($B591&lt;=DL$69,100%,IF($B591&gt;=DL$70,0%,(100%-($B591-DL$69)/(DL$70-DL$69))))</f>
        <v>0</v>
      </c>
      <c r="DM591" s="21">
        <f t="shared" si="1290"/>
        <v>0</v>
      </c>
      <c r="DN591" s="22">
        <f t="shared" si="1255"/>
        <v>0</v>
      </c>
      <c r="DO591" s="21">
        <f t="shared" si="1291"/>
        <v>0</v>
      </c>
      <c r="DP591" s="21">
        <f t="shared" ref="DP591:DP654" si="1368">SUM(DM591,DO591)</f>
        <v>0</v>
      </c>
      <c r="DQ591" s="21">
        <f t="shared" ref="DQ591:DQ654" si="1369">(DL$61*(1-DL591)+DN$61*(1-DN591))*DL$57</f>
        <v>74.350756097560961</v>
      </c>
      <c r="DR591" s="21">
        <f t="shared" ref="DR591:DR654" si="1370">(DL$61*(1-DL591)+DN$61*(1-DN591))*DL$58</f>
        <v>24.783585365853654</v>
      </c>
      <c r="DS591" s="21"/>
      <c r="DT591" s="22">
        <f t="shared" ref="DT591:DT654" si="1371">IF($B591&lt;=DT$69,100%,IF($B591&gt;=DT$70,0%,(100%-($B591-DT$69)/(DT$70-DT$69))))</f>
        <v>0</v>
      </c>
      <c r="DU591" s="21">
        <f t="shared" si="1292"/>
        <v>0</v>
      </c>
      <c r="DV591" s="22">
        <f t="shared" si="1256"/>
        <v>0</v>
      </c>
      <c r="DW591" s="21">
        <f t="shared" si="1293"/>
        <v>0</v>
      </c>
      <c r="DX591" s="21">
        <f t="shared" ref="DX591:DX654" si="1372">SUM(DU591,DW591)</f>
        <v>0</v>
      </c>
      <c r="DY591" s="21">
        <f t="shared" ref="DY591:DY654" si="1373">(DT$61*(1-DT591)+DV$61*(1-DV591))*DT$57</f>
        <v>1807.0479359844601</v>
      </c>
      <c r="DZ591" s="21">
        <f t="shared" ref="DZ591:DZ654" si="1374">(DT$61*(1-DT591)+DV$61*(1-DV591))*DT$58</f>
        <v>95.107786104445353</v>
      </c>
      <c r="EA591" s="21"/>
      <c r="EB591" s="22">
        <f t="shared" ref="EB591:EB654" si="1375">IF($B591&lt;=EB$69,100%,IF($B591&gt;=EB$70,0%,(100%-($B591-EB$69)/(EB$70-EB$69))))</f>
        <v>0</v>
      </c>
      <c r="EC591" s="21">
        <f t="shared" si="1294"/>
        <v>0</v>
      </c>
      <c r="ED591" s="22">
        <f t="shared" si="1257"/>
        <v>0</v>
      </c>
      <c r="EE591" s="21">
        <f t="shared" si="1295"/>
        <v>0</v>
      </c>
      <c r="EF591" s="21">
        <f t="shared" ref="EF591:EF654" si="1376">SUM(EC591,EE591)</f>
        <v>0</v>
      </c>
      <c r="EG591" s="21">
        <f t="shared" ref="EG591:EG654" si="1377">(EB$61*(1-EB591)+ED$61*(1-ED591))*EB$57</f>
        <v>1635.0269956687646</v>
      </c>
      <c r="EH591" s="21">
        <f t="shared" ref="EH591:EH654" si="1378">(EB$61*(1-EB591)+ED$61*(1-ED591))*EB$58</f>
        <v>86.054052403619266</v>
      </c>
      <c r="EI591" s="21"/>
      <c r="EJ591" s="22">
        <f t="shared" ref="EJ591:EJ654" si="1379">IF($B591&lt;=EJ$69,100%,IF($B591&gt;=EJ$70,0%,(100%-($B591-EJ$69)/(EJ$70-EJ$69))))</f>
        <v>0</v>
      </c>
      <c r="EK591" s="21">
        <f t="shared" si="1296"/>
        <v>0</v>
      </c>
      <c r="EL591" s="22">
        <f t="shared" si="1258"/>
        <v>0</v>
      </c>
      <c r="EM591" s="21">
        <f t="shared" si="1297"/>
        <v>0</v>
      </c>
      <c r="EN591" s="21">
        <f t="shared" ref="EN591:EN654" si="1380">SUM(EK591,EM591)</f>
        <v>0</v>
      </c>
      <c r="EO591" s="21">
        <f t="shared" ref="EO591:EO654" si="1381">(EJ$61*(1-EJ591)+EL$61*(1-EL591))*EJ$57</f>
        <v>134.54081172797009</v>
      </c>
      <c r="EP591" s="21">
        <f t="shared" ref="EP591:EP654" si="1382">(EJ$61*(1-EJ591)+EL$61*(1-EL591))*EJ$58</f>
        <v>403.62243518391028</v>
      </c>
      <c r="EQ591" s="21"/>
      <c r="ER591" s="22">
        <f t="shared" ref="ER591:ER654" si="1383">IF($B591&lt;=ER$69,100%,IF($B591&gt;=ER$70,0%,(100%-($B591-ER$69)/(ER$70-ER$69))))</f>
        <v>0</v>
      </c>
      <c r="ES591" s="21">
        <f t="shared" si="1298"/>
        <v>0</v>
      </c>
      <c r="ET591" s="22">
        <f t="shared" si="1259"/>
        <v>0</v>
      </c>
      <c r="EU591" s="21">
        <f t="shared" si="1299"/>
        <v>0</v>
      </c>
      <c r="EV591" s="21">
        <f t="shared" ref="EV591:EV654" si="1384">SUM(ES591,EU591)</f>
        <v>0</v>
      </c>
      <c r="EW591" s="21">
        <f t="shared" ref="EW591:EW654" si="1385">(ER$61*(1-ER591)+ET$61*(1-ET591))*ER$57</f>
        <v>648.38580000000002</v>
      </c>
      <c r="EX591" s="21">
        <f t="shared" ref="EX591:EX654" si="1386">(ER$61*(1-ER591)+ET$61*(1-ET591))*ER$58</f>
        <v>648.38580000000002</v>
      </c>
      <c r="EY591" s="21"/>
      <c r="EZ591" s="22">
        <f t="shared" ref="EZ591:EZ654" si="1387">IF($B591&lt;=EZ$69,100%,IF($B591&gt;=EZ$70,0%,(100%-($B591-EZ$69)/(EZ$70-EZ$69))))</f>
        <v>0</v>
      </c>
      <c r="FA591" s="21">
        <f t="shared" si="1300"/>
        <v>0</v>
      </c>
      <c r="FB591" s="22">
        <f t="shared" si="1260"/>
        <v>0</v>
      </c>
      <c r="FC591" s="21">
        <f t="shared" si="1301"/>
        <v>0</v>
      </c>
      <c r="FD591" s="21">
        <f t="shared" ref="FD591:FD654" si="1388">SUM(FA591,FC591)</f>
        <v>0</v>
      </c>
      <c r="FE591" s="21">
        <f t="shared" ref="FE591:FE654" si="1389">(EZ$61*(1-EZ591)+FB$61*(1-FB591))*EZ$57</f>
        <v>145.161</v>
      </c>
      <c r="FF591" s="21">
        <f t="shared" ref="FF591:FF654" si="1390">(EZ$61*(1-EZ591)+FB$61*(1-FB591))*EZ$58</f>
        <v>145.161</v>
      </c>
      <c r="FG591" s="21"/>
      <c r="FH591" s="22">
        <f t="shared" ref="FH591:FH654" si="1391">IF($B591&lt;=FH$69,100%,IF($B591&gt;=FH$70,0%,(100%-($B591-FH$69)/(FH$70-FH$69))))</f>
        <v>0</v>
      </c>
      <c r="FI591" s="21">
        <f t="shared" si="1302"/>
        <v>0</v>
      </c>
      <c r="FJ591" s="22">
        <f t="shared" si="1261"/>
        <v>0</v>
      </c>
      <c r="FK591" s="21">
        <f t="shared" si="1303"/>
        <v>0</v>
      </c>
      <c r="FL591" s="21">
        <f t="shared" ref="FL591:FL654" si="1392">SUM(FI591,FK591)</f>
        <v>0</v>
      </c>
      <c r="FM591" s="21">
        <f t="shared" ref="FM591:FM654" si="1393">(FH$61*(1-FH591)+FJ$61*(1-FJ591))*FH$57</f>
        <v>70.161149999999992</v>
      </c>
      <c r="FN591" s="21">
        <f t="shared" ref="FN591:FN654" si="1394">(FH$61*(1-FH591)+FJ$61*(1-FJ591))*FH$58</f>
        <v>210.48344999999998</v>
      </c>
      <c r="FO591" s="21"/>
      <c r="FP591" s="21">
        <f t="shared" si="1304"/>
        <v>0</v>
      </c>
      <c r="FQ591" s="21">
        <f t="shared" si="1305"/>
        <v>0</v>
      </c>
      <c r="FR591" s="21">
        <f t="shared" ref="FR591:FR654" si="1395">SUM(FP591:FQ591)</f>
        <v>0</v>
      </c>
      <c r="FS591" s="21">
        <f t="shared" si="1306"/>
        <v>7718.9743214634136</v>
      </c>
      <c r="FT591" s="21">
        <f t="shared" si="1307"/>
        <v>4968.3256785365866</v>
      </c>
      <c r="FU591" s="21"/>
      <c r="FV591" s="20">
        <f t="shared" ref="FV591:FV654" si="1396">365*B591*FP591</f>
        <v>0</v>
      </c>
      <c r="FW591" s="20">
        <f t="shared" ref="FW591:FW654" si="1397">365*C591*FQ591</f>
        <v>0</v>
      </c>
      <c r="FX591" s="20">
        <f t="shared" si="1308"/>
        <v>0</v>
      </c>
      <c r="FY591" s="20">
        <f t="shared" si="1309"/>
        <v>0</v>
      </c>
    </row>
    <row r="592" spans="2:181" x14ac:dyDescent="0.25">
      <c r="B592" s="20">
        <v>25.7</v>
      </c>
      <c r="C592" s="20">
        <f t="shared" si="1310"/>
        <v>43.433</v>
      </c>
      <c r="D592" s="22">
        <f t="shared" si="1311"/>
        <v>0</v>
      </c>
      <c r="E592" s="21">
        <f t="shared" si="1262"/>
        <v>0</v>
      </c>
      <c r="F592" s="22">
        <f t="shared" ref="F592:F655" si="1398">IF($C592&lt;=F$69,100%,IF($C592&gt;=F$70,0%,(100%-($C592-F$69)/(F$70-F$69))))</f>
        <v>0</v>
      </c>
      <c r="G592" s="21">
        <f t="shared" si="1263"/>
        <v>0</v>
      </c>
      <c r="H592" s="21">
        <f t="shared" si="1312"/>
        <v>0</v>
      </c>
      <c r="I592" s="21">
        <f t="shared" si="1313"/>
        <v>671.12769000000014</v>
      </c>
      <c r="J592" s="21">
        <f t="shared" si="1314"/>
        <v>35.322510000000044</v>
      </c>
      <c r="K592" s="21"/>
      <c r="L592" s="22">
        <f t="shared" si="1315"/>
        <v>0</v>
      </c>
      <c r="M592" s="21">
        <f t="shared" si="1264"/>
        <v>0</v>
      </c>
      <c r="N592" s="22">
        <f t="shared" ref="N592:N655" si="1399">IF($C592&lt;=N$69,100%,IF($C592&gt;=N$70,0%,(100%-($C592-N$69)/(N$70-N$69))))</f>
        <v>0</v>
      </c>
      <c r="O592" s="21">
        <f t="shared" si="1265"/>
        <v>0</v>
      </c>
      <c r="P592" s="21">
        <f t="shared" si="1316"/>
        <v>0</v>
      </c>
      <c r="Q592" s="21">
        <f t="shared" si="1317"/>
        <v>252.82207499999996</v>
      </c>
      <c r="R592" s="21">
        <f t="shared" si="1318"/>
        <v>13.30642500000001</v>
      </c>
      <c r="S592" s="21"/>
      <c r="T592" s="22">
        <f t="shared" si="1319"/>
        <v>0</v>
      </c>
      <c r="U592" s="21">
        <f t="shared" si="1266"/>
        <v>0</v>
      </c>
      <c r="V592" s="22">
        <f t="shared" ref="V592:V655" si="1400">IF($C592&lt;=V$69,100%,IF($C592&gt;=V$70,0%,(100%-($C592-V$69)/(V$70-V$69))))</f>
        <v>0</v>
      </c>
      <c r="W592" s="21">
        <f t="shared" si="1267"/>
        <v>0</v>
      </c>
      <c r="X592" s="21">
        <f t="shared" si="1320"/>
        <v>0</v>
      </c>
      <c r="Y592" s="21">
        <f t="shared" si="1321"/>
        <v>65.322450000000003</v>
      </c>
      <c r="Z592" s="21">
        <f t="shared" si="1322"/>
        <v>195.96735000000001</v>
      </c>
      <c r="AA592" s="21"/>
      <c r="AB592" s="22">
        <f t="shared" si="1323"/>
        <v>0</v>
      </c>
      <c r="AC592" s="21">
        <f t="shared" si="1268"/>
        <v>0</v>
      </c>
      <c r="AD592" s="22">
        <f t="shared" ref="AD592:AD655" si="1401">IF($C592&lt;=AD$69,100%,IF($C592&gt;=AD$70,0%,(100%-($C592-AD$69)/(AD$70-AD$69))))</f>
        <v>0</v>
      </c>
      <c r="AE592" s="21">
        <f t="shared" si="1269"/>
        <v>0</v>
      </c>
      <c r="AF592" s="21">
        <f t="shared" si="1324"/>
        <v>0</v>
      </c>
      <c r="AG592" s="21">
        <f t="shared" si="1325"/>
        <v>59.757945000000007</v>
      </c>
      <c r="AH592" s="21">
        <f t="shared" si="1326"/>
        <v>3.145155000000003</v>
      </c>
      <c r="AI592" s="21"/>
      <c r="AJ592" s="22">
        <f t="shared" si="1327"/>
        <v>0</v>
      </c>
      <c r="AK592" s="21">
        <f t="shared" si="1270"/>
        <v>0</v>
      </c>
      <c r="AL592" s="22">
        <f t="shared" ref="AL592:AL655" si="1402">IF($C592&lt;=AL$69,100%,IF($C592&gt;=AL$70,0%,(100%-($C592-AL$69)/(AL$70-AL$69))))</f>
        <v>0</v>
      </c>
      <c r="AM592" s="21">
        <f t="shared" si="1271"/>
        <v>0</v>
      </c>
      <c r="AN592" s="21">
        <f t="shared" si="1328"/>
        <v>0</v>
      </c>
      <c r="AO592" s="21">
        <f t="shared" si="1329"/>
        <v>128.70941999999999</v>
      </c>
      <c r="AP592" s="21">
        <f t="shared" si="1330"/>
        <v>6.7741800000000056</v>
      </c>
      <c r="AQ592" s="21"/>
      <c r="AR592" s="22">
        <f t="shared" si="1331"/>
        <v>0</v>
      </c>
      <c r="AS592" s="21">
        <f t="shared" si="1272"/>
        <v>0</v>
      </c>
      <c r="AT592" s="22">
        <f t="shared" ref="AT592:AT655" si="1403">IF($C592&lt;=AT$69,100%,IF($C592&gt;=AT$70,0%,(100%-($C592-AT$69)/(AT$70-AT$69))))</f>
        <v>0</v>
      </c>
      <c r="AU592" s="21">
        <f t="shared" si="1273"/>
        <v>0</v>
      </c>
      <c r="AV592" s="21">
        <f t="shared" si="1332"/>
        <v>0</v>
      </c>
      <c r="AW592" s="21">
        <f t="shared" si="1333"/>
        <v>279.43492500000002</v>
      </c>
      <c r="AX592" s="21">
        <f t="shared" si="1334"/>
        <v>93.144975000000017</v>
      </c>
      <c r="AY592" s="21"/>
      <c r="AZ592" s="22">
        <f t="shared" si="1335"/>
        <v>0</v>
      </c>
      <c r="BA592" s="21">
        <f t="shared" si="1274"/>
        <v>0</v>
      </c>
      <c r="BB592" s="22">
        <f t="shared" ref="BB592:BB655" si="1404">IF($C592&lt;=BB$69,100%,IF($C592&gt;=BB$70,0%,(100%-($C592-BB$69)/(BB$70-BB$69))))</f>
        <v>0</v>
      </c>
      <c r="BC592" s="21">
        <f t="shared" si="1275"/>
        <v>0</v>
      </c>
      <c r="BD592" s="21">
        <f t="shared" si="1336"/>
        <v>0</v>
      </c>
      <c r="BE592" s="21">
        <f t="shared" si="1337"/>
        <v>245.53452073170729</v>
      </c>
      <c r="BF592" s="21">
        <f t="shared" si="1338"/>
        <v>12.922869512195131</v>
      </c>
      <c r="BG592" s="21"/>
      <c r="BH592" s="22">
        <f t="shared" si="1339"/>
        <v>0</v>
      </c>
      <c r="BI592" s="21">
        <f t="shared" si="1276"/>
        <v>0</v>
      </c>
      <c r="BJ592" s="22">
        <f t="shared" ref="BJ592:BJ655" si="1405">IF($C592&lt;=BJ$69,100%,IF($C592&gt;=BJ$70,0%,(100%-($C592-BJ$69)/(BJ$70-BJ$69))))</f>
        <v>0</v>
      </c>
      <c r="BK592" s="21">
        <f t="shared" si="1277"/>
        <v>0</v>
      </c>
      <c r="BL592" s="21">
        <f t="shared" si="1340"/>
        <v>0</v>
      </c>
      <c r="BM592" s="21">
        <f t="shared" si="1341"/>
        <v>214.14197926829266</v>
      </c>
      <c r="BN592" s="21">
        <f t="shared" si="1342"/>
        <v>11.270630487804887</v>
      </c>
      <c r="BO592" s="21"/>
      <c r="BP592" s="22">
        <f t="shared" si="1343"/>
        <v>0</v>
      </c>
      <c r="BQ592" s="21">
        <f t="shared" si="1278"/>
        <v>0</v>
      </c>
      <c r="BR592" s="22">
        <f t="shared" ref="BR592:BR655" si="1406">IF($C592&lt;=BR$69,100%,IF($C592&gt;=BR$70,0%,(100%-($C592-BR$69)/(BR$70-BR$69))))</f>
        <v>0</v>
      </c>
      <c r="BS592" s="21">
        <f t="shared" si="1279"/>
        <v>0</v>
      </c>
      <c r="BT592" s="21">
        <f t="shared" si="1344"/>
        <v>0</v>
      </c>
      <c r="BU592" s="21">
        <f t="shared" si="1345"/>
        <v>74.350756097560961</v>
      </c>
      <c r="BV592" s="21">
        <f t="shared" si="1346"/>
        <v>24.783585365853654</v>
      </c>
      <c r="BW592" s="21"/>
      <c r="BX592" s="22">
        <f t="shared" si="1347"/>
        <v>0</v>
      </c>
      <c r="BY592" s="21">
        <f t="shared" si="1280"/>
        <v>0</v>
      </c>
      <c r="BZ592" s="22">
        <f t="shared" ref="BZ592:BZ655" si="1407">IF($C592&lt;=BZ$69,100%,IF($C592&gt;=BZ$70,0%,(100%-($C592-BZ$69)/(BZ$70-BZ$69))))</f>
        <v>0</v>
      </c>
      <c r="CA592" s="21">
        <f t="shared" si="1281"/>
        <v>0</v>
      </c>
      <c r="CB592" s="21">
        <f t="shared" si="1348"/>
        <v>0</v>
      </c>
      <c r="CC592" s="21">
        <f t="shared" si="1349"/>
        <v>285.26495255212433</v>
      </c>
      <c r="CD592" s="21">
        <f t="shared" si="1350"/>
        <v>15.013944871164451</v>
      </c>
      <c r="CE592" s="21"/>
      <c r="CF592" s="22">
        <f t="shared" si="1351"/>
        <v>0</v>
      </c>
      <c r="CG592" s="21">
        <f t="shared" si="1282"/>
        <v>0</v>
      </c>
      <c r="CH592" s="22">
        <f t="shared" ref="CH592:CH655" si="1408">IF($C592&lt;=CH$69,100%,IF($C592&gt;=CH$70,0%,(100%-($C592-CH$69)/(CH$70-CH$69))))</f>
        <v>0</v>
      </c>
      <c r="CI592" s="21">
        <f t="shared" si="1283"/>
        <v>0</v>
      </c>
      <c r="CJ592" s="21">
        <f t="shared" si="1352"/>
        <v>0</v>
      </c>
      <c r="CK592" s="21">
        <f t="shared" si="1353"/>
        <v>248.86184079464991</v>
      </c>
      <c r="CL592" s="21">
        <f t="shared" si="1354"/>
        <v>13.09799162077106</v>
      </c>
      <c r="CM592" s="21"/>
      <c r="CN592" s="22">
        <f t="shared" si="1355"/>
        <v>0</v>
      </c>
      <c r="CO592" s="21">
        <f t="shared" si="1284"/>
        <v>0</v>
      </c>
      <c r="CP592" s="22">
        <f t="shared" ref="CP592:CP655" si="1409">IF($C592&lt;=CP$69,100%,IF($C592&gt;=CP$70,0%,(100%-($C592-CP$69)/(CP$70-CP$69))))</f>
        <v>0</v>
      </c>
      <c r="CQ592" s="21">
        <f t="shared" si="1285"/>
        <v>0</v>
      </c>
      <c r="CR592" s="21">
        <f t="shared" si="1356"/>
        <v>0</v>
      </c>
      <c r="CS592" s="21">
        <f t="shared" si="1357"/>
        <v>28.794817540322583</v>
      </c>
      <c r="CT592" s="21">
        <f t="shared" si="1358"/>
        <v>86.38445262096775</v>
      </c>
      <c r="CU592" s="21"/>
      <c r="CV592" s="22">
        <f t="shared" si="1359"/>
        <v>0</v>
      </c>
      <c r="CW592" s="21">
        <f t="shared" si="1286"/>
        <v>0</v>
      </c>
      <c r="CX592" s="22">
        <f t="shared" ref="CX592:CX655" si="1410">IF($C592&lt;=CX$69,100%,IF($C592&gt;=CX$70,0%,(100%-($C592-CX$69)/(CX$70-CX$69))))</f>
        <v>0</v>
      </c>
      <c r="CY592" s="21">
        <f t="shared" si="1287"/>
        <v>0</v>
      </c>
      <c r="CZ592" s="21">
        <f t="shared" si="1360"/>
        <v>0</v>
      </c>
      <c r="DA592" s="21">
        <f t="shared" si="1361"/>
        <v>245.53452073170729</v>
      </c>
      <c r="DB592" s="21">
        <f t="shared" si="1362"/>
        <v>12.922869512195131</v>
      </c>
      <c r="DC592" s="21"/>
      <c r="DD592" s="22">
        <f t="shared" si="1363"/>
        <v>0</v>
      </c>
      <c r="DE592" s="21">
        <f t="shared" si="1288"/>
        <v>0</v>
      </c>
      <c r="DF592" s="22">
        <f t="shared" ref="DF592:DF655" si="1411">IF($C592&lt;=DF$69,100%,IF($C592&gt;=DF$70,0%,(100%-($C592-DF$69)/(DF$70-DF$69))))</f>
        <v>0</v>
      </c>
      <c r="DG592" s="21">
        <f t="shared" si="1289"/>
        <v>0</v>
      </c>
      <c r="DH592" s="21">
        <f t="shared" si="1364"/>
        <v>0</v>
      </c>
      <c r="DI592" s="21">
        <f t="shared" si="1365"/>
        <v>214.14197926829266</v>
      </c>
      <c r="DJ592" s="21">
        <f t="shared" si="1366"/>
        <v>11.270630487804887</v>
      </c>
      <c r="DK592" s="21"/>
      <c r="DL592" s="22">
        <f t="shared" si="1367"/>
        <v>0</v>
      </c>
      <c r="DM592" s="21">
        <f t="shared" si="1290"/>
        <v>0</v>
      </c>
      <c r="DN592" s="22">
        <f t="shared" ref="DN592:DN655" si="1412">IF($C592&lt;=DN$69,100%,IF($C592&gt;=DN$70,0%,(100%-($C592-DN$69)/(DN$70-DN$69))))</f>
        <v>0</v>
      </c>
      <c r="DO592" s="21">
        <f t="shared" si="1291"/>
        <v>0</v>
      </c>
      <c r="DP592" s="21">
        <f t="shared" si="1368"/>
        <v>0</v>
      </c>
      <c r="DQ592" s="21">
        <f t="shared" si="1369"/>
        <v>74.350756097560961</v>
      </c>
      <c r="DR592" s="21">
        <f t="shared" si="1370"/>
        <v>24.783585365853654</v>
      </c>
      <c r="DS592" s="21"/>
      <c r="DT592" s="22">
        <f t="shared" si="1371"/>
        <v>0</v>
      </c>
      <c r="DU592" s="21">
        <f t="shared" si="1292"/>
        <v>0</v>
      </c>
      <c r="DV592" s="22">
        <f t="shared" ref="DV592:DV655" si="1413">IF($C592&lt;=DV$69,100%,IF($C592&gt;=DV$70,0%,(100%-($C592-DV$69)/(DV$70-DV$69))))</f>
        <v>0</v>
      </c>
      <c r="DW592" s="21">
        <f t="shared" si="1293"/>
        <v>0</v>
      </c>
      <c r="DX592" s="21">
        <f t="shared" si="1372"/>
        <v>0</v>
      </c>
      <c r="DY592" s="21">
        <f t="shared" si="1373"/>
        <v>1807.0479359844601</v>
      </c>
      <c r="DZ592" s="21">
        <f t="shared" si="1374"/>
        <v>95.107786104445353</v>
      </c>
      <c r="EA592" s="21"/>
      <c r="EB592" s="22">
        <f t="shared" si="1375"/>
        <v>0</v>
      </c>
      <c r="EC592" s="21">
        <f t="shared" si="1294"/>
        <v>0</v>
      </c>
      <c r="ED592" s="22">
        <f t="shared" ref="ED592:ED655" si="1414">IF($C592&lt;=ED$69,100%,IF($C592&gt;=ED$70,0%,(100%-($C592-ED$69)/(ED$70-ED$69))))</f>
        <v>0</v>
      </c>
      <c r="EE592" s="21">
        <f t="shared" si="1295"/>
        <v>0</v>
      </c>
      <c r="EF592" s="21">
        <f t="shared" si="1376"/>
        <v>0</v>
      </c>
      <c r="EG592" s="21">
        <f t="shared" si="1377"/>
        <v>1635.0269956687646</v>
      </c>
      <c r="EH592" s="21">
        <f t="shared" si="1378"/>
        <v>86.054052403619266</v>
      </c>
      <c r="EI592" s="21"/>
      <c r="EJ592" s="22">
        <f t="shared" si="1379"/>
        <v>0</v>
      </c>
      <c r="EK592" s="21">
        <f t="shared" si="1296"/>
        <v>0</v>
      </c>
      <c r="EL592" s="22">
        <f t="shared" ref="EL592:EL655" si="1415">IF($C592&lt;=EL$69,100%,IF($C592&gt;=EL$70,0%,(100%-($C592-EL$69)/(EL$70-EL$69))))</f>
        <v>0</v>
      </c>
      <c r="EM592" s="21">
        <f t="shared" si="1297"/>
        <v>0</v>
      </c>
      <c r="EN592" s="21">
        <f t="shared" si="1380"/>
        <v>0</v>
      </c>
      <c r="EO592" s="21">
        <f t="shared" si="1381"/>
        <v>134.54081172797009</v>
      </c>
      <c r="EP592" s="21">
        <f t="shared" si="1382"/>
        <v>403.62243518391028</v>
      </c>
      <c r="EQ592" s="21"/>
      <c r="ER592" s="22">
        <f t="shared" si="1383"/>
        <v>0</v>
      </c>
      <c r="ES592" s="21">
        <f t="shared" si="1298"/>
        <v>0</v>
      </c>
      <c r="ET592" s="22">
        <f t="shared" ref="ET592:ET655" si="1416">IF($C592&lt;=ET$69,100%,IF($C592&gt;=ET$70,0%,(100%-($C592-ET$69)/(ET$70-ET$69))))</f>
        <v>0</v>
      </c>
      <c r="EU592" s="21">
        <f t="shared" si="1299"/>
        <v>0</v>
      </c>
      <c r="EV592" s="21">
        <f t="shared" si="1384"/>
        <v>0</v>
      </c>
      <c r="EW592" s="21">
        <f t="shared" si="1385"/>
        <v>648.38580000000002</v>
      </c>
      <c r="EX592" s="21">
        <f t="shared" si="1386"/>
        <v>648.38580000000002</v>
      </c>
      <c r="EY592" s="21"/>
      <c r="EZ592" s="22">
        <f t="shared" si="1387"/>
        <v>0</v>
      </c>
      <c r="FA592" s="21">
        <f t="shared" si="1300"/>
        <v>0</v>
      </c>
      <c r="FB592" s="22">
        <f t="shared" ref="FB592:FB655" si="1417">IF($C592&lt;=FB$69,100%,IF($C592&gt;=FB$70,0%,(100%-($C592-FB$69)/(FB$70-FB$69))))</f>
        <v>0</v>
      </c>
      <c r="FC592" s="21">
        <f t="shared" si="1301"/>
        <v>0</v>
      </c>
      <c r="FD592" s="21">
        <f t="shared" si="1388"/>
        <v>0</v>
      </c>
      <c r="FE592" s="21">
        <f t="shared" si="1389"/>
        <v>145.161</v>
      </c>
      <c r="FF592" s="21">
        <f t="shared" si="1390"/>
        <v>145.161</v>
      </c>
      <c r="FG592" s="21"/>
      <c r="FH592" s="22">
        <f t="shared" si="1391"/>
        <v>0</v>
      </c>
      <c r="FI592" s="21">
        <f t="shared" si="1302"/>
        <v>0</v>
      </c>
      <c r="FJ592" s="22">
        <f t="shared" ref="FJ592:FJ655" si="1418">IF($C592&lt;=FJ$69,100%,IF($C592&gt;=FJ$70,0%,(100%-($C592-FJ$69)/(FJ$70-FJ$69))))</f>
        <v>0</v>
      </c>
      <c r="FK592" s="21">
        <f t="shared" si="1303"/>
        <v>0</v>
      </c>
      <c r="FL592" s="21">
        <f t="shared" si="1392"/>
        <v>0</v>
      </c>
      <c r="FM592" s="21">
        <f t="shared" si="1393"/>
        <v>70.161149999999992</v>
      </c>
      <c r="FN592" s="21">
        <f t="shared" si="1394"/>
        <v>210.48344999999998</v>
      </c>
      <c r="FO592" s="21"/>
      <c r="FP592" s="21">
        <f t="shared" si="1304"/>
        <v>0</v>
      </c>
      <c r="FQ592" s="21">
        <f t="shared" si="1305"/>
        <v>0</v>
      </c>
      <c r="FR592" s="21">
        <f t="shared" si="1395"/>
        <v>0</v>
      </c>
      <c r="FS592" s="21">
        <f t="shared" si="1306"/>
        <v>7718.9743214634136</v>
      </c>
      <c r="FT592" s="21">
        <f t="shared" si="1307"/>
        <v>4968.3256785365866</v>
      </c>
      <c r="FU592" s="21"/>
      <c r="FV592" s="20">
        <f t="shared" si="1396"/>
        <v>0</v>
      </c>
      <c r="FW592" s="20">
        <f t="shared" si="1397"/>
        <v>0</v>
      </c>
      <c r="FX592" s="20">
        <f t="shared" si="1308"/>
        <v>0</v>
      </c>
      <c r="FY592" s="20">
        <f t="shared" si="1309"/>
        <v>0</v>
      </c>
    </row>
    <row r="593" spans="2:181" x14ac:dyDescent="0.25">
      <c r="B593" s="20">
        <v>25.75</v>
      </c>
      <c r="C593" s="20">
        <f t="shared" si="1310"/>
        <v>43.517499999999998</v>
      </c>
      <c r="D593" s="22">
        <f t="shared" si="1311"/>
        <v>0</v>
      </c>
      <c r="E593" s="21">
        <f t="shared" si="1262"/>
        <v>0</v>
      </c>
      <c r="F593" s="22">
        <f t="shared" si="1398"/>
        <v>0</v>
      </c>
      <c r="G593" s="21">
        <f t="shared" si="1263"/>
        <v>0</v>
      </c>
      <c r="H593" s="21">
        <f t="shared" si="1312"/>
        <v>0</v>
      </c>
      <c r="I593" s="21">
        <f t="shared" si="1313"/>
        <v>671.12769000000014</v>
      </c>
      <c r="J593" s="21">
        <f t="shared" si="1314"/>
        <v>35.322510000000044</v>
      </c>
      <c r="K593" s="21"/>
      <c r="L593" s="22">
        <f t="shared" si="1315"/>
        <v>0</v>
      </c>
      <c r="M593" s="21">
        <f t="shared" si="1264"/>
        <v>0</v>
      </c>
      <c r="N593" s="22">
        <f t="shared" si="1399"/>
        <v>0</v>
      </c>
      <c r="O593" s="21">
        <f t="shared" si="1265"/>
        <v>0</v>
      </c>
      <c r="P593" s="21">
        <f t="shared" si="1316"/>
        <v>0</v>
      </c>
      <c r="Q593" s="21">
        <f t="shared" si="1317"/>
        <v>252.82207499999996</v>
      </c>
      <c r="R593" s="21">
        <f t="shared" si="1318"/>
        <v>13.30642500000001</v>
      </c>
      <c r="S593" s="21"/>
      <c r="T593" s="22">
        <f t="shared" si="1319"/>
        <v>0</v>
      </c>
      <c r="U593" s="21">
        <f t="shared" si="1266"/>
        <v>0</v>
      </c>
      <c r="V593" s="22">
        <f t="shared" si="1400"/>
        <v>0</v>
      </c>
      <c r="W593" s="21">
        <f t="shared" si="1267"/>
        <v>0</v>
      </c>
      <c r="X593" s="21">
        <f t="shared" si="1320"/>
        <v>0</v>
      </c>
      <c r="Y593" s="21">
        <f t="shared" si="1321"/>
        <v>65.322450000000003</v>
      </c>
      <c r="Z593" s="21">
        <f t="shared" si="1322"/>
        <v>195.96735000000001</v>
      </c>
      <c r="AA593" s="21"/>
      <c r="AB593" s="22">
        <f t="shared" si="1323"/>
        <v>0</v>
      </c>
      <c r="AC593" s="21">
        <f t="shared" si="1268"/>
        <v>0</v>
      </c>
      <c r="AD593" s="22">
        <f t="shared" si="1401"/>
        <v>0</v>
      </c>
      <c r="AE593" s="21">
        <f t="shared" si="1269"/>
        <v>0</v>
      </c>
      <c r="AF593" s="21">
        <f t="shared" si="1324"/>
        <v>0</v>
      </c>
      <c r="AG593" s="21">
        <f t="shared" si="1325"/>
        <v>59.757945000000007</v>
      </c>
      <c r="AH593" s="21">
        <f t="shared" si="1326"/>
        <v>3.145155000000003</v>
      </c>
      <c r="AI593" s="21"/>
      <c r="AJ593" s="22">
        <f t="shared" si="1327"/>
        <v>0</v>
      </c>
      <c r="AK593" s="21">
        <f t="shared" si="1270"/>
        <v>0</v>
      </c>
      <c r="AL593" s="22">
        <f t="shared" si="1402"/>
        <v>0</v>
      </c>
      <c r="AM593" s="21">
        <f t="shared" si="1271"/>
        <v>0</v>
      </c>
      <c r="AN593" s="21">
        <f t="shared" si="1328"/>
        <v>0</v>
      </c>
      <c r="AO593" s="21">
        <f t="shared" si="1329"/>
        <v>128.70941999999999</v>
      </c>
      <c r="AP593" s="21">
        <f t="shared" si="1330"/>
        <v>6.7741800000000056</v>
      </c>
      <c r="AQ593" s="21"/>
      <c r="AR593" s="22">
        <f t="shared" si="1331"/>
        <v>0</v>
      </c>
      <c r="AS593" s="21">
        <f t="shared" si="1272"/>
        <v>0</v>
      </c>
      <c r="AT593" s="22">
        <f t="shared" si="1403"/>
        <v>0</v>
      </c>
      <c r="AU593" s="21">
        <f t="shared" si="1273"/>
        <v>0</v>
      </c>
      <c r="AV593" s="21">
        <f t="shared" si="1332"/>
        <v>0</v>
      </c>
      <c r="AW593" s="21">
        <f t="shared" si="1333"/>
        <v>279.43492500000002</v>
      </c>
      <c r="AX593" s="21">
        <f t="shared" si="1334"/>
        <v>93.144975000000017</v>
      </c>
      <c r="AY593" s="21"/>
      <c r="AZ593" s="22">
        <f t="shared" si="1335"/>
        <v>0</v>
      </c>
      <c r="BA593" s="21">
        <f t="shared" si="1274"/>
        <v>0</v>
      </c>
      <c r="BB593" s="22">
        <f t="shared" si="1404"/>
        <v>0</v>
      </c>
      <c r="BC593" s="21">
        <f t="shared" si="1275"/>
        <v>0</v>
      </c>
      <c r="BD593" s="21">
        <f t="shared" si="1336"/>
        <v>0</v>
      </c>
      <c r="BE593" s="21">
        <f t="shared" si="1337"/>
        <v>245.53452073170729</v>
      </c>
      <c r="BF593" s="21">
        <f t="shared" si="1338"/>
        <v>12.922869512195131</v>
      </c>
      <c r="BG593" s="21"/>
      <c r="BH593" s="22">
        <f t="shared" si="1339"/>
        <v>0</v>
      </c>
      <c r="BI593" s="21">
        <f t="shared" si="1276"/>
        <v>0</v>
      </c>
      <c r="BJ593" s="22">
        <f t="shared" si="1405"/>
        <v>0</v>
      </c>
      <c r="BK593" s="21">
        <f t="shared" si="1277"/>
        <v>0</v>
      </c>
      <c r="BL593" s="21">
        <f t="shared" si="1340"/>
        <v>0</v>
      </c>
      <c r="BM593" s="21">
        <f t="shared" si="1341"/>
        <v>214.14197926829266</v>
      </c>
      <c r="BN593" s="21">
        <f t="shared" si="1342"/>
        <v>11.270630487804887</v>
      </c>
      <c r="BO593" s="21"/>
      <c r="BP593" s="22">
        <f t="shared" si="1343"/>
        <v>0</v>
      </c>
      <c r="BQ593" s="21">
        <f t="shared" si="1278"/>
        <v>0</v>
      </c>
      <c r="BR593" s="22">
        <f t="shared" si="1406"/>
        <v>0</v>
      </c>
      <c r="BS593" s="21">
        <f t="shared" si="1279"/>
        <v>0</v>
      </c>
      <c r="BT593" s="21">
        <f t="shared" si="1344"/>
        <v>0</v>
      </c>
      <c r="BU593" s="21">
        <f t="shared" si="1345"/>
        <v>74.350756097560961</v>
      </c>
      <c r="BV593" s="21">
        <f t="shared" si="1346"/>
        <v>24.783585365853654</v>
      </c>
      <c r="BW593" s="21"/>
      <c r="BX593" s="22">
        <f t="shared" si="1347"/>
        <v>0</v>
      </c>
      <c r="BY593" s="21">
        <f t="shared" si="1280"/>
        <v>0</v>
      </c>
      <c r="BZ593" s="22">
        <f t="shared" si="1407"/>
        <v>0</v>
      </c>
      <c r="CA593" s="21">
        <f t="shared" si="1281"/>
        <v>0</v>
      </c>
      <c r="CB593" s="21">
        <f t="shared" si="1348"/>
        <v>0</v>
      </c>
      <c r="CC593" s="21">
        <f t="shared" si="1349"/>
        <v>285.26495255212433</v>
      </c>
      <c r="CD593" s="21">
        <f t="shared" si="1350"/>
        <v>15.013944871164451</v>
      </c>
      <c r="CE593" s="21"/>
      <c r="CF593" s="22">
        <f t="shared" si="1351"/>
        <v>0</v>
      </c>
      <c r="CG593" s="21">
        <f t="shared" si="1282"/>
        <v>0</v>
      </c>
      <c r="CH593" s="22">
        <f t="shared" si="1408"/>
        <v>0</v>
      </c>
      <c r="CI593" s="21">
        <f t="shared" si="1283"/>
        <v>0</v>
      </c>
      <c r="CJ593" s="21">
        <f t="shared" si="1352"/>
        <v>0</v>
      </c>
      <c r="CK593" s="21">
        <f t="shared" si="1353"/>
        <v>248.86184079464991</v>
      </c>
      <c r="CL593" s="21">
        <f t="shared" si="1354"/>
        <v>13.09799162077106</v>
      </c>
      <c r="CM593" s="21"/>
      <c r="CN593" s="22">
        <f t="shared" si="1355"/>
        <v>0</v>
      </c>
      <c r="CO593" s="21">
        <f t="shared" si="1284"/>
        <v>0</v>
      </c>
      <c r="CP593" s="22">
        <f t="shared" si="1409"/>
        <v>0</v>
      </c>
      <c r="CQ593" s="21">
        <f t="shared" si="1285"/>
        <v>0</v>
      </c>
      <c r="CR593" s="21">
        <f t="shared" si="1356"/>
        <v>0</v>
      </c>
      <c r="CS593" s="21">
        <f t="shared" si="1357"/>
        <v>28.794817540322583</v>
      </c>
      <c r="CT593" s="21">
        <f t="shared" si="1358"/>
        <v>86.38445262096775</v>
      </c>
      <c r="CU593" s="21"/>
      <c r="CV593" s="22">
        <f t="shared" si="1359"/>
        <v>0</v>
      </c>
      <c r="CW593" s="21">
        <f t="shared" si="1286"/>
        <v>0</v>
      </c>
      <c r="CX593" s="22">
        <f t="shared" si="1410"/>
        <v>0</v>
      </c>
      <c r="CY593" s="21">
        <f t="shared" si="1287"/>
        <v>0</v>
      </c>
      <c r="CZ593" s="21">
        <f t="shared" si="1360"/>
        <v>0</v>
      </c>
      <c r="DA593" s="21">
        <f t="shared" si="1361"/>
        <v>245.53452073170729</v>
      </c>
      <c r="DB593" s="21">
        <f t="shared" si="1362"/>
        <v>12.922869512195131</v>
      </c>
      <c r="DC593" s="21"/>
      <c r="DD593" s="22">
        <f t="shared" si="1363"/>
        <v>0</v>
      </c>
      <c r="DE593" s="21">
        <f t="shared" si="1288"/>
        <v>0</v>
      </c>
      <c r="DF593" s="22">
        <f t="shared" si="1411"/>
        <v>0</v>
      </c>
      <c r="DG593" s="21">
        <f t="shared" si="1289"/>
        <v>0</v>
      </c>
      <c r="DH593" s="21">
        <f t="shared" si="1364"/>
        <v>0</v>
      </c>
      <c r="DI593" s="21">
        <f t="shared" si="1365"/>
        <v>214.14197926829266</v>
      </c>
      <c r="DJ593" s="21">
        <f t="shared" si="1366"/>
        <v>11.270630487804887</v>
      </c>
      <c r="DK593" s="21"/>
      <c r="DL593" s="22">
        <f t="shared" si="1367"/>
        <v>0</v>
      </c>
      <c r="DM593" s="21">
        <f t="shared" si="1290"/>
        <v>0</v>
      </c>
      <c r="DN593" s="22">
        <f t="shared" si="1412"/>
        <v>0</v>
      </c>
      <c r="DO593" s="21">
        <f t="shared" si="1291"/>
        <v>0</v>
      </c>
      <c r="DP593" s="21">
        <f t="shared" si="1368"/>
        <v>0</v>
      </c>
      <c r="DQ593" s="21">
        <f t="shared" si="1369"/>
        <v>74.350756097560961</v>
      </c>
      <c r="DR593" s="21">
        <f t="shared" si="1370"/>
        <v>24.783585365853654</v>
      </c>
      <c r="DS593" s="21"/>
      <c r="DT593" s="22">
        <f t="shared" si="1371"/>
        <v>0</v>
      </c>
      <c r="DU593" s="21">
        <f t="shared" si="1292"/>
        <v>0</v>
      </c>
      <c r="DV593" s="22">
        <f t="shared" si="1413"/>
        <v>0</v>
      </c>
      <c r="DW593" s="21">
        <f t="shared" si="1293"/>
        <v>0</v>
      </c>
      <c r="DX593" s="21">
        <f t="shared" si="1372"/>
        <v>0</v>
      </c>
      <c r="DY593" s="21">
        <f t="shared" si="1373"/>
        <v>1807.0479359844601</v>
      </c>
      <c r="DZ593" s="21">
        <f t="shared" si="1374"/>
        <v>95.107786104445353</v>
      </c>
      <c r="EA593" s="21"/>
      <c r="EB593" s="22">
        <f t="shared" si="1375"/>
        <v>0</v>
      </c>
      <c r="EC593" s="21">
        <f t="shared" si="1294"/>
        <v>0</v>
      </c>
      <c r="ED593" s="22">
        <f t="shared" si="1414"/>
        <v>0</v>
      </c>
      <c r="EE593" s="21">
        <f t="shared" si="1295"/>
        <v>0</v>
      </c>
      <c r="EF593" s="21">
        <f t="shared" si="1376"/>
        <v>0</v>
      </c>
      <c r="EG593" s="21">
        <f t="shared" si="1377"/>
        <v>1635.0269956687646</v>
      </c>
      <c r="EH593" s="21">
        <f t="shared" si="1378"/>
        <v>86.054052403619266</v>
      </c>
      <c r="EI593" s="21"/>
      <c r="EJ593" s="22">
        <f t="shared" si="1379"/>
        <v>0</v>
      </c>
      <c r="EK593" s="21">
        <f t="shared" si="1296"/>
        <v>0</v>
      </c>
      <c r="EL593" s="22">
        <f t="shared" si="1415"/>
        <v>0</v>
      </c>
      <c r="EM593" s="21">
        <f t="shared" si="1297"/>
        <v>0</v>
      </c>
      <c r="EN593" s="21">
        <f t="shared" si="1380"/>
        <v>0</v>
      </c>
      <c r="EO593" s="21">
        <f t="shared" si="1381"/>
        <v>134.54081172797009</v>
      </c>
      <c r="EP593" s="21">
        <f t="shared" si="1382"/>
        <v>403.62243518391028</v>
      </c>
      <c r="EQ593" s="21"/>
      <c r="ER593" s="22">
        <f t="shared" si="1383"/>
        <v>0</v>
      </c>
      <c r="ES593" s="21">
        <f t="shared" si="1298"/>
        <v>0</v>
      </c>
      <c r="ET593" s="22">
        <f t="shared" si="1416"/>
        <v>0</v>
      </c>
      <c r="EU593" s="21">
        <f t="shared" si="1299"/>
        <v>0</v>
      </c>
      <c r="EV593" s="21">
        <f t="shared" si="1384"/>
        <v>0</v>
      </c>
      <c r="EW593" s="21">
        <f t="shared" si="1385"/>
        <v>648.38580000000002</v>
      </c>
      <c r="EX593" s="21">
        <f t="shared" si="1386"/>
        <v>648.38580000000002</v>
      </c>
      <c r="EY593" s="21"/>
      <c r="EZ593" s="22">
        <f t="shared" si="1387"/>
        <v>0</v>
      </c>
      <c r="FA593" s="21">
        <f t="shared" si="1300"/>
        <v>0</v>
      </c>
      <c r="FB593" s="22">
        <f t="shared" si="1417"/>
        <v>0</v>
      </c>
      <c r="FC593" s="21">
        <f t="shared" si="1301"/>
        <v>0</v>
      </c>
      <c r="FD593" s="21">
        <f t="shared" si="1388"/>
        <v>0</v>
      </c>
      <c r="FE593" s="21">
        <f t="shared" si="1389"/>
        <v>145.161</v>
      </c>
      <c r="FF593" s="21">
        <f t="shared" si="1390"/>
        <v>145.161</v>
      </c>
      <c r="FG593" s="21"/>
      <c r="FH593" s="22">
        <f t="shared" si="1391"/>
        <v>0</v>
      </c>
      <c r="FI593" s="21">
        <f t="shared" si="1302"/>
        <v>0</v>
      </c>
      <c r="FJ593" s="22">
        <f t="shared" si="1418"/>
        <v>0</v>
      </c>
      <c r="FK593" s="21">
        <f t="shared" si="1303"/>
        <v>0</v>
      </c>
      <c r="FL593" s="21">
        <f t="shared" si="1392"/>
        <v>0</v>
      </c>
      <c r="FM593" s="21">
        <f t="shared" si="1393"/>
        <v>70.161149999999992</v>
      </c>
      <c r="FN593" s="21">
        <f t="shared" si="1394"/>
        <v>210.48344999999998</v>
      </c>
      <c r="FO593" s="21"/>
      <c r="FP593" s="21">
        <f t="shared" si="1304"/>
        <v>0</v>
      </c>
      <c r="FQ593" s="21">
        <f t="shared" si="1305"/>
        <v>0</v>
      </c>
      <c r="FR593" s="21">
        <f t="shared" si="1395"/>
        <v>0</v>
      </c>
      <c r="FS593" s="21">
        <f t="shared" si="1306"/>
        <v>7718.9743214634136</v>
      </c>
      <c r="FT593" s="21">
        <f t="shared" si="1307"/>
        <v>4968.3256785365866</v>
      </c>
      <c r="FU593" s="21"/>
      <c r="FV593" s="20">
        <f t="shared" si="1396"/>
        <v>0</v>
      </c>
      <c r="FW593" s="20">
        <f t="shared" si="1397"/>
        <v>0</v>
      </c>
      <c r="FX593" s="20">
        <f t="shared" si="1308"/>
        <v>0</v>
      </c>
      <c r="FY593" s="20">
        <f t="shared" si="1309"/>
        <v>0</v>
      </c>
    </row>
    <row r="594" spans="2:181" x14ac:dyDescent="0.25">
      <c r="B594" s="20">
        <v>25.8</v>
      </c>
      <c r="C594" s="20">
        <f t="shared" si="1310"/>
        <v>43.601999999999997</v>
      </c>
      <c r="D594" s="22">
        <f t="shared" si="1311"/>
        <v>0</v>
      </c>
      <c r="E594" s="21">
        <f t="shared" si="1262"/>
        <v>0</v>
      </c>
      <c r="F594" s="22">
        <f t="shared" si="1398"/>
        <v>0</v>
      </c>
      <c r="G594" s="21">
        <f t="shared" si="1263"/>
        <v>0</v>
      </c>
      <c r="H594" s="21">
        <f t="shared" si="1312"/>
        <v>0</v>
      </c>
      <c r="I594" s="21">
        <f t="shared" si="1313"/>
        <v>671.12769000000014</v>
      </c>
      <c r="J594" s="21">
        <f t="shared" si="1314"/>
        <v>35.322510000000044</v>
      </c>
      <c r="K594" s="21"/>
      <c r="L594" s="22">
        <f t="shared" si="1315"/>
        <v>0</v>
      </c>
      <c r="M594" s="21">
        <f t="shared" si="1264"/>
        <v>0</v>
      </c>
      <c r="N594" s="22">
        <f t="shared" si="1399"/>
        <v>0</v>
      </c>
      <c r="O594" s="21">
        <f t="shared" si="1265"/>
        <v>0</v>
      </c>
      <c r="P594" s="21">
        <f t="shared" si="1316"/>
        <v>0</v>
      </c>
      <c r="Q594" s="21">
        <f t="shared" si="1317"/>
        <v>252.82207499999996</v>
      </c>
      <c r="R594" s="21">
        <f t="shared" si="1318"/>
        <v>13.30642500000001</v>
      </c>
      <c r="S594" s="21"/>
      <c r="T594" s="22">
        <f t="shared" si="1319"/>
        <v>0</v>
      </c>
      <c r="U594" s="21">
        <f t="shared" si="1266"/>
        <v>0</v>
      </c>
      <c r="V594" s="22">
        <f t="shared" si="1400"/>
        <v>0</v>
      </c>
      <c r="W594" s="21">
        <f t="shared" si="1267"/>
        <v>0</v>
      </c>
      <c r="X594" s="21">
        <f t="shared" si="1320"/>
        <v>0</v>
      </c>
      <c r="Y594" s="21">
        <f t="shared" si="1321"/>
        <v>65.322450000000003</v>
      </c>
      <c r="Z594" s="21">
        <f t="shared" si="1322"/>
        <v>195.96735000000001</v>
      </c>
      <c r="AA594" s="21"/>
      <c r="AB594" s="22">
        <f t="shared" si="1323"/>
        <v>0</v>
      </c>
      <c r="AC594" s="21">
        <f t="shared" si="1268"/>
        <v>0</v>
      </c>
      <c r="AD594" s="22">
        <f t="shared" si="1401"/>
        <v>0</v>
      </c>
      <c r="AE594" s="21">
        <f t="shared" si="1269"/>
        <v>0</v>
      </c>
      <c r="AF594" s="21">
        <f t="shared" si="1324"/>
        <v>0</v>
      </c>
      <c r="AG594" s="21">
        <f t="shared" si="1325"/>
        <v>59.757945000000007</v>
      </c>
      <c r="AH594" s="21">
        <f t="shared" si="1326"/>
        <v>3.145155000000003</v>
      </c>
      <c r="AI594" s="21"/>
      <c r="AJ594" s="22">
        <f t="shared" si="1327"/>
        <v>0</v>
      </c>
      <c r="AK594" s="21">
        <f t="shared" si="1270"/>
        <v>0</v>
      </c>
      <c r="AL594" s="22">
        <f t="shared" si="1402"/>
        <v>0</v>
      </c>
      <c r="AM594" s="21">
        <f t="shared" si="1271"/>
        <v>0</v>
      </c>
      <c r="AN594" s="21">
        <f t="shared" si="1328"/>
        <v>0</v>
      </c>
      <c r="AO594" s="21">
        <f t="shared" si="1329"/>
        <v>128.70941999999999</v>
      </c>
      <c r="AP594" s="21">
        <f t="shared" si="1330"/>
        <v>6.7741800000000056</v>
      </c>
      <c r="AQ594" s="21"/>
      <c r="AR594" s="22">
        <f t="shared" si="1331"/>
        <v>0</v>
      </c>
      <c r="AS594" s="21">
        <f t="shared" si="1272"/>
        <v>0</v>
      </c>
      <c r="AT594" s="22">
        <f t="shared" si="1403"/>
        <v>0</v>
      </c>
      <c r="AU594" s="21">
        <f t="shared" si="1273"/>
        <v>0</v>
      </c>
      <c r="AV594" s="21">
        <f t="shared" si="1332"/>
        <v>0</v>
      </c>
      <c r="AW594" s="21">
        <f t="shared" si="1333"/>
        <v>279.43492500000002</v>
      </c>
      <c r="AX594" s="21">
        <f t="shared" si="1334"/>
        <v>93.144975000000017</v>
      </c>
      <c r="AY594" s="21"/>
      <c r="AZ594" s="22">
        <f t="shared" si="1335"/>
        <v>0</v>
      </c>
      <c r="BA594" s="21">
        <f t="shared" si="1274"/>
        <v>0</v>
      </c>
      <c r="BB594" s="22">
        <f t="shared" si="1404"/>
        <v>0</v>
      </c>
      <c r="BC594" s="21">
        <f t="shared" si="1275"/>
        <v>0</v>
      </c>
      <c r="BD594" s="21">
        <f t="shared" si="1336"/>
        <v>0</v>
      </c>
      <c r="BE594" s="21">
        <f t="shared" si="1337"/>
        <v>245.53452073170729</v>
      </c>
      <c r="BF594" s="21">
        <f t="shared" si="1338"/>
        <v>12.922869512195131</v>
      </c>
      <c r="BG594" s="21"/>
      <c r="BH594" s="22">
        <f t="shared" si="1339"/>
        <v>0</v>
      </c>
      <c r="BI594" s="21">
        <f t="shared" si="1276"/>
        <v>0</v>
      </c>
      <c r="BJ594" s="22">
        <f t="shared" si="1405"/>
        <v>0</v>
      </c>
      <c r="BK594" s="21">
        <f t="shared" si="1277"/>
        <v>0</v>
      </c>
      <c r="BL594" s="21">
        <f t="shared" si="1340"/>
        <v>0</v>
      </c>
      <c r="BM594" s="21">
        <f t="shared" si="1341"/>
        <v>214.14197926829266</v>
      </c>
      <c r="BN594" s="21">
        <f t="shared" si="1342"/>
        <v>11.270630487804887</v>
      </c>
      <c r="BO594" s="21"/>
      <c r="BP594" s="22">
        <f t="shared" si="1343"/>
        <v>0</v>
      </c>
      <c r="BQ594" s="21">
        <f t="shared" si="1278"/>
        <v>0</v>
      </c>
      <c r="BR594" s="22">
        <f t="shared" si="1406"/>
        <v>0</v>
      </c>
      <c r="BS594" s="21">
        <f t="shared" si="1279"/>
        <v>0</v>
      </c>
      <c r="BT594" s="21">
        <f t="shared" si="1344"/>
        <v>0</v>
      </c>
      <c r="BU594" s="21">
        <f t="shared" si="1345"/>
        <v>74.350756097560961</v>
      </c>
      <c r="BV594" s="21">
        <f t="shared" si="1346"/>
        <v>24.783585365853654</v>
      </c>
      <c r="BW594" s="21"/>
      <c r="BX594" s="22">
        <f t="shared" si="1347"/>
        <v>0</v>
      </c>
      <c r="BY594" s="21">
        <f t="shared" si="1280"/>
        <v>0</v>
      </c>
      <c r="BZ594" s="22">
        <f t="shared" si="1407"/>
        <v>0</v>
      </c>
      <c r="CA594" s="21">
        <f t="shared" si="1281"/>
        <v>0</v>
      </c>
      <c r="CB594" s="21">
        <f t="shared" si="1348"/>
        <v>0</v>
      </c>
      <c r="CC594" s="21">
        <f t="shared" si="1349"/>
        <v>285.26495255212433</v>
      </c>
      <c r="CD594" s="21">
        <f t="shared" si="1350"/>
        <v>15.013944871164451</v>
      </c>
      <c r="CE594" s="21"/>
      <c r="CF594" s="22">
        <f t="shared" si="1351"/>
        <v>0</v>
      </c>
      <c r="CG594" s="21">
        <f t="shared" si="1282"/>
        <v>0</v>
      </c>
      <c r="CH594" s="22">
        <f t="shared" si="1408"/>
        <v>0</v>
      </c>
      <c r="CI594" s="21">
        <f t="shared" si="1283"/>
        <v>0</v>
      </c>
      <c r="CJ594" s="21">
        <f t="shared" si="1352"/>
        <v>0</v>
      </c>
      <c r="CK594" s="21">
        <f t="shared" si="1353"/>
        <v>248.86184079464991</v>
      </c>
      <c r="CL594" s="21">
        <f t="shared" si="1354"/>
        <v>13.09799162077106</v>
      </c>
      <c r="CM594" s="21"/>
      <c r="CN594" s="22">
        <f t="shared" si="1355"/>
        <v>0</v>
      </c>
      <c r="CO594" s="21">
        <f t="shared" si="1284"/>
        <v>0</v>
      </c>
      <c r="CP594" s="22">
        <f t="shared" si="1409"/>
        <v>0</v>
      </c>
      <c r="CQ594" s="21">
        <f t="shared" si="1285"/>
        <v>0</v>
      </c>
      <c r="CR594" s="21">
        <f t="shared" si="1356"/>
        <v>0</v>
      </c>
      <c r="CS594" s="21">
        <f t="shared" si="1357"/>
        <v>28.794817540322583</v>
      </c>
      <c r="CT594" s="21">
        <f t="shared" si="1358"/>
        <v>86.38445262096775</v>
      </c>
      <c r="CU594" s="21"/>
      <c r="CV594" s="22">
        <f t="shared" si="1359"/>
        <v>0</v>
      </c>
      <c r="CW594" s="21">
        <f t="shared" si="1286"/>
        <v>0</v>
      </c>
      <c r="CX594" s="22">
        <f t="shared" si="1410"/>
        <v>0</v>
      </c>
      <c r="CY594" s="21">
        <f t="shared" si="1287"/>
        <v>0</v>
      </c>
      <c r="CZ594" s="21">
        <f t="shared" si="1360"/>
        <v>0</v>
      </c>
      <c r="DA594" s="21">
        <f t="shared" si="1361"/>
        <v>245.53452073170729</v>
      </c>
      <c r="DB594" s="21">
        <f t="shared" si="1362"/>
        <v>12.922869512195131</v>
      </c>
      <c r="DC594" s="21"/>
      <c r="DD594" s="22">
        <f t="shared" si="1363"/>
        <v>0</v>
      </c>
      <c r="DE594" s="21">
        <f t="shared" si="1288"/>
        <v>0</v>
      </c>
      <c r="DF594" s="22">
        <f t="shared" si="1411"/>
        <v>0</v>
      </c>
      <c r="DG594" s="21">
        <f t="shared" si="1289"/>
        <v>0</v>
      </c>
      <c r="DH594" s="21">
        <f t="shared" si="1364"/>
        <v>0</v>
      </c>
      <c r="DI594" s="21">
        <f t="shared" si="1365"/>
        <v>214.14197926829266</v>
      </c>
      <c r="DJ594" s="21">
        <f t="shared" si="1366"/>
        <v>11.270630487804887</v>
      </c>
      <c r="DK594" s="21"/>
      <c r="DL594" s="22">
        <f t="shared" si="1367"/>
        <v>0</v>
      </c>
      <c r="DM594" s="21">
        <f t="shared" si="1290"/>
        <v>0</v>
      </c>
      <c r="DN594" s="22">
        <f t="shared" si="1412"/>
        <v>0</v>
      </c>
      <c r="DO594" s="21">
        <f t="shared" si="1291"/>
        <v>0</v>
      </c>
      <c r="DP594" s="21">
        <f t="shared" si="1368"/>
        <v>0</v>
      </c>
      <c r="DQ594" s="21">
        <f t="shared" si="1369"/>
        <v>74.350756097560961</v>
      </c>
      <c r="DR594" s="21">
        <f t="shared" si="1370"/>
        <v>24.783585365853654</v>
      </c>
      <c r="DS594" s="21"/>
      <c r="DT594" s="22">
        <f t="shared" si="1371"/>
        <v>0</v>
      </c>
      <c r="DU594" s="21">
        <f t="shared" si="1292"/>
        <v>0</v>
      </c>
      <c r="DV594" s="22">
        <f t="shared" si="1413"/>
        <v>0</v>
      </c>
      <c r="DW594" s="21">
        <f t="shared" si="1293"/>
        <v>0</v>
      </c>
      <c r="DX594" s="21">
        <f t="shared" si="1372"/>
        <v>0</v>
      </c>
      <c r="DY594" s="21">
        <f t="shared" si="1373"/>
        <v>1807.0479359844601</v>
      </c>
      <c r="DZ594" s="21">
        <f t="shared" si="1374"/>
        <v>95.107786104445353</v>
      </c>
      <c r="EA594" s="21"/>
      <c r="EB594" s="22">
        <f t="shared" si="1375"/>
        <v>0</v>
      </c>
      <c r="EC594" s="21">
        <f t="shared" si="1294"/>
        <v>0</v>
      </c>
      <c r="ED594" s="22">
        <f t="shared" si="1414"/>
        <v>0</v>
      </c>
      <c r="EE594" s="21">
        <f t="shared" si="1295"/>
        <v>0</v>
      </c>
      <c r="EF594" s="21">
        <f t="shared" si="1376"/>
        <v>0</v>
      </c>
      <c r="EG594" s="21">
        <f t="shared" si="1377"/>
        <v>1635.0269956687646</v>
      </c>
      <c r="EH594" s="21">
        <f t="shared" si="1378"/>
        <v>86.054052403619266</v>
      </c>
      <c r="EI594" s="21"/>
      <c r="EJ594" s="22">
        <f t="shared" si="1379"/>
        <v>0</v>
      </c>
      <c r="EK594" s="21">
        <f t="shared" si="1296"/>
        <v>0</v>
      </c>
      <c r="EL594" s="22">
        <f t="shared" si="1415"/>
        <v>0</v>
      </c>
      <c r="EM594" s="21">
        <f t="shared" si="1297"/>
        <v>0</v>
      </c>
      <c r="EN594" s="21">
        <f t="shared" si="1380"/>
        <v>0</v>
      </c>
      <c r="EO594" s="21">
        <f t="shared" si="1381"/>
        <v>134.54081172797009</v>
      </c>
      <c r="EP594" s="21">
        <f t="shared" si="1382"/>
        <v>403.62243518391028</v>
      </c>
      <c r="EQ594" s="21"/>
      <c r="ER594" s="22">
        <f t="shared" si="1383"/>
        <v>0</v>
      </c>
      <c r="ES594" s="21">
        <f t="shared" si="1298"/>
        <v>0</v>
      </c>
      <c r="ET594" s="22">
        <f t="shared" si="1416"/>
        <v>0</v>
      </c>
      <c r="EU594" s="21">
        <f t="shared" si="1299"/>
        <v>0</v>
      </c>
      <c r="EV594" s="21">
        <f t="shared" si="1384"/>
        <v>0</v>
      </c>
      <c r="EW594" s="21">
        <f t="shared" si="1385"/>
        <v>648.38580000000002</v>
      </c>
      <c r="EX594" s="21">
        <f t="shared" si="1386"/>
        <v>648.38580000000002</v>
      </c>
      <c r="EY594" s="21"/>
      <c r="EZ594" s="22">
        <f t="shared" si="1387"/>
        <v>0</v>
      </c>
      <c r="FA594" s="21">
        <f t="shared" si="1300"/>
        <v>0</v>
      </c>
      <c r="FB594" s="22">
        <f t="shared" si="1417"/>
        <v>0</v>
      </c>
      <c r="FC594" s="21">
        <f t="shared" si="1301"/>
        <v>0</v>
      </c>
      <c r="FD594" s="21">
        <f t="shared" si="1388"/>
        <v>0</v>
      </c>
      <c r="FE594" s="21">
        <f t="shared" si="1389"/>
        <v>145.161</v>
      </c>
      <c r="FF594" s="21">
        <f t="shared" si="1390"/>
        <v>145.161</v>
      </c>
      <c r="FG594" s="21"/>
      <c r="FH594" s="22">
        <f t="shared" si="1391"/>
        <v>0</v>
      </c>
      <c r="FI594" s="21">
        <f t="shared" si="1302"/>
        <v>0</v>
      </c>
      <c r="FJ594" s="22">
        <f t="shared" si="1418"/>
        <v>0</v>
      </c>
      <c r="FK594" s="21">
        <f t="shared" si="1303"/>
        <v>0</v>
      </c>
      <c r="FL594" s="21">
        <f t="shared" si="1392"/>
        <v>0</v>
      </c>
      <c r="FM594" s="21">
        <f t="shared" si="1393"/>
        <v>70.161149999999992</v>
      </c>
      <c r="FN594" s="21">
        <f t="shared" si="1394"/>
        <v>210.48344999999998</v>
      </c>
      <c r="FO594" s="21"/>
      <c r="FP594" s="21">
        <f t="shared" si="1304"/>
        <v>0</v>
      </c>
      <c r="FQ594" s="21">
        <f t="shared" si="1305"/>
        <v>0</v>
      </c>
      <c r="FR594" s="21">
        <f t="shared" si="1395"/>
        <v>0</v>
      </c>
      <c r="FS594" s="21">
        <f t="shared" si="1306"/>
        <v>7718.9743214634136</v>
      </c>
      <c r="FT594" s="21">
        <f t="shared" si="1307"/>
        <v>4968.3256785365866</v>
      </c>
      <c r="FU594" s="21"/>
      <c r="FV594" s="20">
        <f t="shared" si="1396"/>
        <v>0</v>
      </c>
      <c r="FW594" s="20">
        <f t="shared" si="1397"/>
        <v>0</v>
      </c>
      <c r="FX594" s="20">
        <f t="shared" si="1308"/>
        <v>0</v>
      </c>
      <c r="FY594" s="20">
        <f t="shared" si="1309"/>
        <v>0</v>
      </c>
    </row>
    <row r="595" spans="2:181" x14ac:dyDescent="0.25">
      <c r="B595" s="20">
        <v>25.85</v>
      </c>
      <c r="C595" s="20">
        <f t="shared" si="1310"/>
        <v>43.686500000000002</v>
      </c>
      <c r="D595" s="22">
        <f t="shared" si="1311"/>
        <v>0</v>
      </c>
      <c r="E595" s="21">
        <f t="shared" si="1262"/>
        <v>0</v>
      </c>
      <c r="F595" s="22">
        <f t="shared" si="1398"/>
        <v>0</v>
      </c>
      <c r="G595" s="21">
        <f t="shared" si="1263"/>
        <v>0</v>
      </c>
      <c r="H595" s="21">
        <f t="shared" si="1312"/>
        <v>0</v>
      </c>
      <c r="I595" s="21">
        <f t="shared" si="1313"/>
        <v>671.12769000000014</v>
      </c>
      <c r="J595" s="21">
        <f t="shared" si="1314"/>
        <v>35.322510000000044</v>
      </c>
      <c r="K595" s="21"/>
      <c r="L595" s="22">
        <f t="shared" si="1315"/>
        <v>0</v>
      </c>
      <c r="M595" s="21">
        <f t="shared" si="1264"/>
        <v>0</v>
      </c>
      <c r="N595" s="22">
        <f t="shared" si="1399"/>
        <v>0</v>
      </c>
      <c r="O595" s="21">
        <f t="shared" si="1265"/>
        <v>0</v>
      </c>
      <c r="P595" s="21">
        <f t="shared" si="1316"/>
        <v>0</v>
      </c>
      <c r="Q595" s="21">
        <f t="shared" si="1317"/>
        <v>252.82207499999996</v>
      </c>
      <c r="R595" s="21">
        <f t="shared" si="1318"/>
        <v>13.30642500000001</v>
      </c>
      <c r="S595" s="21"/>
      <c r="T595" s="22">
        <f t="shared" si="1319"/>
        <v>0</v>
      </c>
      <c r="U595" s="21">
        <f t="shared" si="1266"/>
        <v>0</v>
      </c>
      <c r="V595" s="22">
        <f t="shared" si="1400"/>
        <v>0</v>
      </c>
      <c r="W595" s="21">
        <f t="shared" si="1267"/>
        <v>0</v>
      </c>
      <c r="X595" s="21">
        <f t="shared" si="1320"/>
        <v>0</v>
      </c>
      <c r="Y595" s="21">
        <f t="shared" si="1321"/>
        <v>65.322450000000003</v>
      </c>
      <c r="Z595" s="21">
        <f t="shared" si="1322"/>
        <v>195.96735000000001</v>
      </c>
      <c r="AA595" s="21"/>
      <c r="AB595" s="22">
        <f t="shared" si="1323"/>
        <v>0</v>
      </c>
      <c r="AC595" s="21">
        <f t="shared" si="1268"/>
        <v>0</v>
      </c>
      <c r="AD595" s="22">
        <f t="shared" si="1401"/>
        <v>0</v>
      </c>
      <c r="AE595" s="21">
        <f t="shared" si="1269"/>
        <v>0</v>
      </c>
      <c r="AF595" s="21">
        <f t="shared" si="1324"/>
        <v>0</v>
      </c>
      <c r="AG595" s="21">
        <f t="shared" si="1325"/>
        <v>59.757945000000007</v>
      </c>
      <c r="AH595" s="21">
        <f t="shared" si="1326"/>
        <v>3.145155000000003</v>
      </c>
      <c r="AI595" s="21"/>
      <c r="AJ595" s="22">
        <f t="shared" si="1327"/>
        <v>0</v>
      </c>
      <c r="AK595" s="21">
        <f t="shared" si="1270"/>
        <v>0</v>
      </c>
      <c r="AL595" s="22">
        <f t="shared" si="1402"/>
        <v>0</v>
      </c>
      <c r="AM595" s="21">
        <f t="shared" si="1271"/>
        <v>0</v>
      </c>
      <c r="AN595" s="21">
        <f t="shared" si="1328"/>
        <v>0</v>
      </c>
      <c r="AO595" s="21">
        <f t="shared" si="1329"/>
        <v>128.70941999999999</v>
      </c>
      <c r="AP595" s="21">
        <f t="shared" si="1330"/>
        <v>6.7741800000000056</v>
      </c>
      <c r="AQ595" s="21"/>
      <c r="AR595" s="22">
        <f t="shared" si="1331"/>
        <v>0</v>
      </c>
      <c r="AS595" s="21">
        <f t="shared" si="1272"/>
        <v>0</v>
      </c>
      <c r="AT595" s="22">
        <f t="shared" si="1403"/>
        <v>0</v>
      </c>
      <c r="AU595" s="21">
        <f t="shared" si="1273"/>
        <v>0</v>
      </c>
      <c r="AV595" s="21">
        <f t="shared" si="1332"/>
        <v>0</v>
      </c>
      <c r="AW595" s="21">
        <f t="shared" si="1333"/>
        <v>279.43492500000002</v>
      </c>
      <c r="AX595" s="21">
        <f t="shared" si="1334"/>
        <v>93.144975000000017</v>
      </c>
      <c r="AY595" s="21"/>
      <c r="AZ595" s="22">
        <f t="shared" si="1335"/>
        <v>0</v>
      </c>
      <c r="BA595" s="21">
        <f t="shared" si="1274"/>
        <v>0</v>
      </c>
      <c r="BB595" s="22">
        <f t="shared" si="1404"/>
        <v>0</v>
      </c>
      <c r="BC595" s="21">
        <f t="shared" si="1275"/>
        <v>0</v>
      </c>
      <c r="BD595" s="21">
        <f t="shared" si="1336"/>
        <v>0</v>
      </c>
      <c r="BE595" s="21">
        <f t="shared" si="1337"/>
        <v>245.53452073170729</v>
      </c>
      <c r="BF595" s="21">
        <f t="shared" si="1338"/>
        <v>12.922869512195131</v>
      </c>
      <c r="BG595" s="21"/>
      <c r="BH595" s="22">
        <f t="shared" si="1339"/>
        <v>0</v>
      </c>
      <c r="BI595" s="21">
        <f t="shared" si="1276"/>
        <v>0</v>
      </c>
      <c r="BJ595" s="22">
        <f t="shared" si="1405"/>
        <v>0</v>
      </c>
      <c r="BK595" s="21">
        <f t="shared" si="1277"/>
        <v>0</v>
      </c>
      <c r="BL595" s="21">
        <f t="shared" si="1340"/>
        <v>0</v>
      </c>
      <c r="BM595" s="21">
        <f t="shared" si="1341"/>
        <v>214.14197926829266</v>
      </c>
      <c r="BN595" s="21">
        <f t="shared" si="1342"/>
        <v>11.270630487804887</v>
      </c>
      <c r="BO595" s="21"/>
      <c r="BP595" s="22">
        <f t="shared" si="1343"/>
        <v>0</v>
      </c>
      <c r="BQ595" s="21">
        <f t="shared" si="1278"/>
        <v>0</v>
      </c>
      <c r="BR595" s="22">
        <f t="shared" si="1406"/>
        <v>0</v>
      </c>
      <c r="BS595" s="21">
        <f t="shared" si="1279"/>
        <v>0</v>
      </c>
      <c r="BT595" s="21">
        <f t="shared" si="1344"/>
        <v>0</v>
      </c>
      <c r="BU595" s="21">
        <f t="shared" si="1345"/>
        <v>74.350756097560961</v>
      </c>
      <c r="BV595" s="21">
        <f t="shared" si="1346"/>
        <v>24.783585365853654</v>
      </c>
      <c r="BW595" s="21"/>
      <c r="BX595" s="22">
        <f t="shared" si="1347"/>
        <v>0</v>
      </c>
      <c r="BY595" s="21">
        <f t="shared" si="1280"/>
        <v>0</v>
      </c>
      <c r="BZ595" s="22">
        <f t="shared" si="1407"/>
        <v>0</v>
      </c>
      <c r="CA595" s="21">
        <f t="shared" si="1281"/>
        <v>0</v>
      </c>
      <c r="CB595" s="21">
        <f t="shared" si="1348"/>
        <v>0</v>
      </c>
      <c r="CC595" s="21">
        <f t="shared" si="1349"/>
        <v>285.26495255212433</v>
      </c>
      <c r="CD595" s="21">
        <f t="shared" si="1350"/>
        <v>15.013944871164451</v>
      </c>
      <c r="CE595" s="21"/>
      <c r="CF595" s="22">
        <f t="shared" si="1351"/>
        <v>0</v>
      </c>
      <c r="CG595" s="21">
        <f t="shared" si="1282"/>
        <v>0</v>
      </c>
      <c r="CH595" s="22">
        <f t="shared" si="1408"/>
        <v>0</v>
      </c>
      <c r="CI595" s="21">
        <f t="shared" si="1283"/>
        <v>0</v>
      </c>
      <c r="CJ595" s="21">
        <f t="shared" si="1352"/>
        <v>0</v>
      </c>
      <c r="CK595" s="21">
        <f t="shared" si="1353"/>
        <v>248.86184079464991</v>
      </c>
      <c r="CL595" s="21">
        <f t="shared" si="1354"/>
        <v>13.09799162077106</v>
      </c>
      <c r="CM595" s="21"/>
      <c r="CN595" s="22">
        <f t="shared" si="1355"/>
        <v>0</v>
      </c>
      <c r="CO595" s="21">
        <f t="shared" si="1284"/>
        <v>0</v>
      </c>
      <c r="CP595" s="22">
        <f t="shared" si="1409"/>
        <v>0</v>
      </c>
      <c r="CQ595" s="21">
        <f t="shared" si="1285"/>
        <v>0</v>
      </c>
      <c r="CR595" s="21">
        <f t="shared" si="1356"/>
        <v>0</v>
      </c>
      <c r="CS595" s="21">
        <f t="shared" si="1357"/>
        <v>28.794817540322583</v>
      </c>
      <c r="CT595" s="21">
        <f t="shared" si="1358"/>
        <v>86.38445262096775</v>
      </c>
      <c r="CU595" s="21"/>
      <c r="CV595" s="22">
        <f t="shared" si="1359"/>
        <v>0</v>
      </c>
      <c r="CW595" s="21">
        <f t="shared" si="1286"/>
        <v>0</v>
      </c>
      <c r="CX595" s="22">
        <f t="shared" si="1410"/>
        <v>0</v>
      </c>
      <c r="CY595" s="21">
        <f t="shared" si="1287"/>
        <v>0</v>
      </c>
      <c r="CZ595" s="21">
        <f t="shared" si="1360"/>
        <v>0</v>
      </c>
      <c r="DA595" s="21">
        <f t="shared" si="1361"/>
        <v>245.53452073170729</v>
      </c>
      <c r="DB595" s="21">
        <f t="shared" si="1362"/>
        <v>12.922869512195131</v>
      </c>
      <c r="DC595" s="21"/>
      <c r="DD595" s="22">
        <f t="shared" si="1363"/>
        <v>0</v>
      </c>
      <c r="DE595" s="21">
        <f t="shared" si="1288"/>
        <v>0</v>
      </c>
      <c r="DF595" s="22">
        <f t="shared" si="1411"/>
        <v>0</v>
      </c>
      <c r="DG595" s="21">
        <f t="shared" si="1289"/>
        <v>0</v>
      </c>
      <c r="DH595" s="21">
        <f t="shared" si="1364"/>
        <v>0</v>
      </c>
      <c r="DI595" s="21">
        <f t="shared" si="1365"/>
        <v>214.14197926829266</v>
      </c>
      <c r="DJ595" s="21">
        <f t="shared" si="1366"/>
        <v>11.270630487804887</v>
      </c>
      <c r="DK595" s="21"/>
      <c r="DL595" s="22">
        <f t="shared" si="1367"/>
        <v>0</v>
      </c>
      <c r="DM595" s="21">
        <f t="shared" si="1290"/>
        <v>0</v>
      </c>
      <c r="DN595" s="22">
        <f t="shared" si="1412"/>
        <v>0</v>
      </c>
      <c r="DO595" s="21">
        <f t="shared" si="1291"/>
        <v>0</v>
      </c>
      <c r="DP595" s="21">
        <f t="shared" si="1368"/>
        <v>0</v>
      </c>
      <c r="DQ595" s="21">
        <f t="shared" si="1369"/>
        <v>74.350756097560961</v>
      </c>
      <c r="DR595" s="21">
        <f t="shared" si="1370"/>
        <v>24.783585365853654</v>
      </c>
      <c r="DS595" s="21"/>
      <c r="DT595" s="22">
        <f t="shared" si="1371"/>
        <v>0</v>
      </c>
      <c r="DU595" s="21">
        <f t="shared" si="1292"/>
        <v>0</v>
      </c>
      <c r="DV595" s="22">
        <f t="shared" si="1413"/>
        <v>0</v>
      </c>
      <c r="DW595" s="21">
        <f t="shared" si="1293"/>
        <v>0</v>
      </c>
      <c r="DX595" s="21">
        <f t="shared" si="1372"/>
        <v>0</v>
      </c>
      <c r="DY595" s="21">
        <f t="shared" si="1373"/>
        <v>1807.0479359844601</v>
      </c>
      <c r="DZ595" s="21">
        <f t="shared" si="1374"/>
        <v>95.107786104445353</v>
      </c>
      <c r="EA595" s="21"/>
      <c r="EB595" s="22">
        <f t="shared" si="1375"/>
        <v>0</v>
      </c>
      <c r="EC595" s="21">
        <f t="shared" si="1294"/>
        <v>0</v>
      </c>
      <c r="ED595" s="22">
        <f t="shared" si="1414"/>
        <v>0</v>
      </c>
      <c r="EE595" s="21">
        <f t="shared" si="1295"/>
        <v>0</v>
      </c>
      <c r="EF595" s="21">
        <f t="shared" si="1376"/>
        <v>0</v>
      </c>
      <c r="EG595" s="21">
        <f t="shared" si="1377"/>
        <v>1635.0269956687646</v>
      </c>
      <c r="EH595" s="21">
        <f t="shared" si="1378"/>
        <v>86.054052403619266</v>
      </c>
      <c r="EI595" s="21"/>
      <c r="EJ595" s="22">
        <f t="shared" si="1379"/>
        <v>0</v>
      </c>
      <c r="EK595" s="21">
        <f t="shared" si="1296"/>
        <v>0</v>
      </c>
      <c r="EL595" s="22">
        <f t="shared" si="1415"/>
        <v>0</v>
      </c>
      <c r="EM595" s="21">
        <f t="shared" si="1297"/>
        <v>0</v>
      </c>
      <c r="EN595" s="21">
        <f t="shared" si="1380"/>
        <v>0</v>
      </c>
      <c r="EO595" s="21">
        <f t="shared" si="1381"/>
        <v>134.54081172797009</v>
      </c>
      <c r="EP595" s="21">
        <f t="shared" si="1382"/>
        <v>403.62243518391028</v>
      </c>
      <c r="EQ595" s="21"/>
      <c r="ER595" s="22">
        <f t="shared" si="1383"/>
        <v>0</v>
      </c>
      <c r="ES595" s="21">
        <f t="shared" si="1298"/>
        <v>0</v>
      </c>
      <c r="ET595" s="22">
        <f t="shared" si="1416"/>
        <v>0</v>
      </c>
      <c r="EU595" s="21">
        <f t="shared" si="1299"/>
        <v>0</v>
      </c>
      <c r="EV595" s="21">
        <f t="shared" si="1384"/>
        <v>0</v>
      </c>
      <c r="EW595" s="21">
        <f t="shared" si="1385"/>
        <v>648.38580000000002</v>
      </c>
      <c r="EX595" s="21">
        <f t="shared" si="1386"/>
        <v>648.38580000000002</v>
      </c>
      <c r="EY595" s="21"/>
      <c r="EZ595" s="22">
        <f t="shared" si="1387"/>
        <v>0</v>
      </c>
      <c r="FA595" s="21">
        <f t="shared" si="1300"/>
        <v>0</v>
      </c>
      <c r="FB595" s="22">
        <f t="shared" si="1417"/>
        <v>0</v>
      </c>
      <c r="FC595" s="21">
        <f t="shared" si="1301"/>
        <v>0</v>
      </c>
      <c r="FD595" s="21">
        <f t="shared" si="1388"/>
        <v>0</v>
      </c>
      <c r="FE595" s="21">
        <f t="shared" si="1389"/>
        <v>145.161</v>
      </c>
      <c r="FF595" s="21">
        <f t="shared" si="1390"/>
        <v>145.161</v>
      </c>
      <c r="FG595" s="21"/>
      <c r="FH595" s="22">
        <f t="shared" si="1391"/>
        <v>0</v>
      </c>
      <c r="FI595" s="21">
        <f t="shared" si="1302"/>
        <v>0</v>
      </c>
      <c r="FJ595" s="22">
        <f t="shared" si="1418"/>
        <v>0</v>
      </c>
      <c r="FK595" s="21">
        <f t="shared" si="1303"/>
        <v>0</v>
      </c>
      <c r="FL595" s="21">
        <f t="shared" si="1392"/>
        <v>0</v>
      </c>
      <c r="FM595" s="21">
        <f t="shared" si="1393"/>
        <v>70.161149999999992</v>
      </c>
      <c r="FN595" s="21">
        <f t="shared" si="1394"/>
        <v>210.48344999999998</v>
      </c>
      <c r="FO595" s="21"/>
      <c r="FP595" s="21">
        <f t="shared" si="1304"/>
        <v>0</v>
      </c>
      <c r="FQ595" s="21">
        <f t="shared" si="1305"/>
        <v>0</v>
      </c>
      <c r="FR595" s="21">
        <f t="shared" si="1395"/>
        <v>0</v>
      </c>
      <c r="FS595" s="21">
        <f t="shared" si="1306"/>
        <v>7718.9743214634136</v>
      </c>
      <c r="FT595" s="21">
        <f t="shared" si="1307"/>
        <v>4968.3256785365866</v>
      </c>
      <c r="FU595" s="21"/>
      <c r="FV595" s="20">
        <f t="shared" si="1396"/>
        <v>0</v>
      </c>
      <c r="FW595" s="20">
        <f t="shared" si="1397"/>
        <v>0</v>
      </c>
      <c r="FX595" s="20">
        <f t="shared" si="1308"/>
        <v>0</v>
      </c>
      <c r="FY595" s="20">
        <f t="shared" si="1309"/>
        <v>0</v>
      </c>
    </row>
    <row r="596" spans="2:181" x14ac:dyDescent="0.25">
      <c r="B596" s="20">
        <v>25.9</v>
      </c>
      <c r="C596" s="20">
        <f t="shared" si="1310"/>
        <v>43.770999999999994</v>
      </c>
      <c r="D596" s="22">
        <f t="shared" si="1311"/>
        <v>0</v>
      </c>
      <c r="E596" s="21">
        <f t="shared" si="1262"/>
        <v>0</v>
      </c>
      <c r="F596" s="22">
        <f t="shared" si="1398"/>
        <v>0</v>
      </c>
      <c r="G596" s="21">
        <f t="shared" si="1263"/>
        <v>0</v>
      </c>
      <c r="H596" s="21">
        <f t="shared" si="1312"/>
        <v>0</v>
      </c>
      <c r="I596" s="21">
        <f t="shared" si="1313"/>
        <v>671.12769000000014</v>
      </c>
      <c r="J596" s="21">
        <f t="shared" si="1314"/>
        <v>35.322510000000044</v>
      </c>
      <c r="K596" s="21"/>
      <c r="L596" s="22">
        <f t="shared" si="1315"/>
        <v>0</v>
      </c>
      <c r="M596" s="21">
        <f t="shared" si="1264"/>
        <v>0</v>
      </c>
      <c r="N596" s="22">
        <f t="shared" si="1399"/>
        <v>0</v>
      </c>
      <c r="O596" s="21">
        <f t="shared" si="1265"/>
        <v>0</v>
      </c>
      <c r="P596" s="21">
        <f t="shared" si="1316"/>
        <v>0</v>
      </c>
      <c r="Q596" s="21">
        <f t="shared" si="1317"/>
        <v>252.82207499999996</v>
      </c>
      <c r="R596" s="21">
        <f t="shared" si="1318"/>
        <v>13.30642500000001</v>
      </c>
      <c r="S596" s="21"/>
      <c r="T596" s="22">
        <f t="shared" si="1319"/>
        <v>0</v>
      </c>
      <c r="U596" s="21">
        <f t="shared" si="1266"/>
        <v>0</v>
      </c>
      <c r="V596" s="22">
        <f t="shared" si="1400"/>
        <v>0</v>
      </c>
      <c r="W596" s="21">
        <f t="shared" si="1267"/>
        <v>0</v>
      </c>
      <c r="X596" s="21">
        <f t="shared" si="1320"/>
        <v>0</v>
      </c>
      <c r="Y596" s="21">
        <f t="shared" si="1321"/>
        <v>65.322450000000003</v>
      </c>
      <c r="Z596" s="21">
        <f t="shared" si="1322"/>
        <v>195.96735000000001</v>
      </c>
      <c r="AA596" s="21"/>
      <c r="AB596" s="22">
        <f t="shared" si="1323"/>
        <v>0</v>
      </c>
      <c r="AC596" s="21">
        <f t="shared" si="1268"/>
        <v>0</v>
      </c>
      <c r="AD596" s="22">
        <f t="shared" si="1401"/>
        <v>0</v>
      </c>
      <c r="AE596" s="21">
        <f t="shared" si="1269"/>
        <v>0</v>
      </c>
      <c r="AF596" s="21">
        <f t="shared" si="1324"/>
        <v>0</v>
      </c>
      <c r="AG596" s="21">
        <f t="shared" si="1325"/>
        <v>59.757945000000007</v>
      </c>
      <c r="AH596" s="21">
        <f t="shared" si="1326"/>
        <v>3.145155000000003</v>
      </c>
      <c r="AI596" s="21"/>
      <c r="AJ596" s="22">
        <f t="shared" si="1327"/>
        <v>0</v>
      </c>
      <c r="AK596" s="21">
        <f t="shared" si="1270"/>
        <v>0</v>
      </c>
      <c r="AL596" s="22">
        <f t="shared" si="1402"/>
        <v>0</v>
      </c>
      <c r="AM596" s="21">
        <f t="shared" si="1271"/>
        <v>0</v>
      </c>
      <c r="AN596" s="21">
        <f t="shared" si="1328"/>
        <v>0</v>
      </c>
      <c r="AO596" s="21">
        <f t="shared" si="1329"/>
        <v>128.70941999999999</v>
      </c>
      <c r="AP596" s="21">
        <f t="shared" si="1330"/>
        <v>6.7741800000000056</v>
      </c>
      <c r="AQ596" s="21"/>
      <c r="AR596" s="22">
        <f t="shared" si="1331"/>
        <v>0</v>
      </c>
      <c r="AS596" s="21">
        <f t="shared" si="1272"/>
        <v>0</v>
      </c>
      <c r="AT596" s="22">
        <f t="shared" si="1403"/>
        <v>0</v>
      </c>
      <c r="AU596" s="21">
        <f t="shared" si="1273"/>
        <v>0</v>
      </c>
      <c r="AV596" s="21">
        <f t="shared" si="1332"/>
        <v>0</v>
      </c>
      <c r="AW596" s="21">
        <f t="shared" si="1333"/>
        <v>279.43492500000002</v>
      </c>
      <c r="AX596" s="21">
        <f t="shared" si="1334"/>
        <v>93.144975000000017</v>
      </c>
      <c r="AY596" s="21"/>
      <c r="AZ596" s="22">
        <f t="shared" si="1335"/>
        <v>0</v>
      </c>
      <c r="BA596" s="21">
        <f t="shared" si="1274"/>
        <v>0</v>
      </c>
      <c r="BB596" s="22">
        <f t="shared" si="1404"/>
        <v>0</v>
      </c>
      <c r="BC596" s="21">
        <f t="shared" si="1275"/>
        <v>0</v>
      </c>
      <c r="BD596" s="21">
        <f t="shared" si="1336"/>
        <v>0</v>
      </c>
      <c r="BE596" s="21">
        <f t="shared" si="1337"/>
        <v>245.53452073170729</v>
      </c>
      <c r="BF596" s="21">
        <f t="shared" si="1338"/>
        <v>12.922869512195131</v>
      </c>
      <c r="BG596" s="21"/>
      <c r="BH596" s="22">
        <f t="shared" si="1339"/>
        <v>0</v>
      </c>
      <c r="BI596" s="21">
        <f t="shared" si="1276"/>
        <v>0</v>
      </c>
      <c r="BJ596" s="22">
        <f t="shared" si="1405"/>
        <v>0</v>
      </c>
      <c r="BK596" s="21">
        <f t="shared" si="1277"/>
        <v>0</v>
      </c>
      <c r="BL596" s="21">
        <f t="shared" si="1340"/>
        <v>0</v>
      </c>
      <c r="BM596" s="21">
        <f t="shared" si="1341"/>
        <v>214.14197926829266</v>
      </c>
      <c r="BN596" s="21">
        <f t="shared" si="1342"/>
        <v>11.270630487804887</v>
      </c>
      <c r="BO596" s="21"/>
      <c r="BP596" s="22">
        <f t="shared" si="1343"/>
        <v>0</v>
      </c>
      <c r="BQ596" s="21">
        <f t="shared" si="1278"/>
        <v>0</v>
      </c>
      <c r="BR596" s="22">
        <f t="shared" si="1406"/>
        <v>0</v>
      </c>
      <c r="BS596" s="21">
        <f t="shared" si="1279"/>
        <v>0</v>
      </c>
      <c r="BT596" s="21">
        <f t="shared" si="1344"/>
        <v>0</v>
      </c>
      <c r="BU596" s="21">
        <f t="shared" si="1345"/>
        <v>74.350756097560961</v>
      </c>
      <c r="BV596" s="21">
        <f t="shared" si="1346"/>
        <v>24.783585365853654</v>
      </c>
      <c r="BW596" s="21"/>
      <c r="BX596" s="22">
        <f t="shared" si="1347"/>
        <v>0</v>
      </c>
      <c r="BY596" s="21">
        <f t="shared" si="1280"/>
        <v>0</v>
      </c>
      <c r="BZ596" s="22">
        <f t="shared" si="1407"/>
        <v>0</v>
      </c>
      <c r="CA596" s="21">
        <f t="shared" si="1281"/>
        <v>0</v>
      </c>
      <c r="CB596" s="21">
        <f t="shared" si="1348"/>
        <v>0</v>
      </c>
      <c r="CC596" s="21">
        <f t="shared" si="1349"/>
        <v>285.26495255212433</v>
      </c>
      <c r="CD596" s="21">
        <f t="shared" si="1350"/>
        <v>15.013944871164451</v>
      </c>
      <c r="CE596" s="21"/>
      <c r="CF596" s="22">
        <f t="shared" si="1351"/>
        <v>0</v>
      </c>
      <c r="CG596" s="21">
        <f t="shared" si="1282"/>
        <v>0</v>
      </c>
      <c r="CH596" s="22">
        <f t="shared" si="1408"/>
        <v>0</v>
      </c>
      <c r="CI596" s="21">
        <f t="shared" si="1283"/>
        <v>0</v>
      </c>
      <c r="CJ596" s="21">
        <f t="shared" si="1352"/>
        <v>0</v>
      </c>
      <c r="CK596" s="21">
        <f t="shared" si="1353"/>
        <v>248.86184079464991</v>
      </c>
      <c r="CL596" s="21">
        <f t="shared" si="1354"/>
        <v>13.09799162077106</v>
      </c>
      <c r="CM596" s="21"/>
      <c r="CN596" s="22">
        <f t="shared" si="1355"/>
        <v>0</v>
      </c>
      <c r="CO596" s="21">
        <f t="shared" si="1284"/>
        <v>0</v>
      </c>
      <c r="CP596" s="22">
        <f t="shared" si="1409"/>
        <v>0</v>
      </c>
      <c r="CQ596" s="21">
        <f t="shared" si="1285"/>
        <v>0</v>
      </c>
      <c r="CR596" s="21">
        <f t="shared" si="1356"/>
        <v>0</v>
      </c>
      <c r="CS596" s="21">
        <f t="shared" si="1357"/>
        <v>28.794817540322583</v>
      </c>
      <c r="CT596" s="21">
        <f t="shared" si="1358"/>
        <v>86.38445262096775</v>
      </c>
      <c r="CU596" s="21"/>
      <c r="CV596" s="22">
        <f t="shared" si="1359"/>
        <v>0</v>
      </c>
      <c r="CW596" s="21">
        <f t="shared" si="1286"/>
        <v>0</v>
      </c>
      <c r="CX596" s="22">
        <f t="shared" si="1410"/>
        <v>0</v>
      </c>
      <c r="CY596" s="21">
        <f t="shared" si="1287"/>
        <v>0</v>
      </c>
      <c r="CZ596" s="21">
        <f t="shared" si="1360"/>
        <v>0</v>
      </c>
      <c r="DA596" s="21">
        <f t="shared" si="1361"/>
        <v>245.53452073170729</v>
      </c>
      <c r="DB596" s="21">
        <f t="shared" si="1362"/>
        <v>12.922869512195131</v>
      </c>
      <c r="DC596" s="21"/>
      <c r="DD596" s="22">
        <f t="shared" si="1363"/>
        <v>0</v>
      </c>
      <c r="DE596" s="21">
        <f t="shared" si="1288"/>
        <v>0</v>
      </c>
      <c r="DF596" s="22">
        <f t="shared" si="1411"/>
        <v>0</v>
      </c>
      <c r="DG596" s="21">
        <f t="shared" si="1289"/>
        <v>0</v>
      </c>
      <c r="DH596" s="21">
        <f t="shared" si="1364"/>
        <v>0</v>
      </c>
      <c r="DI596" s="21">
        <f t="shared" si="1365"/>
        <v>214.14197926829266</v>
      </c>
      <c r="DJ596" s="21">
        <f t="shared" si="1366"/>
        <v>11.270630487804887</v>
      </c>
      <c r="DK596" s="21"/>
      <c r="DL596" s="22">
        <f t="shared" si="1367"/>
        <v>0</v>
      </c>
      <c r="DM596" s="21">
        <f t="shared" si="1290"/>
        <v>0</v>
      </c>
      <c r="DN596" s="22">
        <f t="shared" si="1412"/>
        <v>0</v>
      </c>
      <c r="DO596" s="21">
        <f t="shared" si="1291"/>
        <v>0</v>
      </c>
      <c r="DP596" s="21">
        <f t="shared" si="1368"/>
        <v>0</v>
      </c>
      <c r="DQ596" s="21">
        <f t="shared" si="1369"/>
        <v>74.350756097560961</v>
      </c>
      <c r="DR596" s="21">
        <f t="shared" si="1370"/>
        <v>24.783585365853654</v>
      </c>
      <c r="DS596" s="21"/>
      <c r="DT596" s="22">
        <f t="shared" si="1371"/>
        <v>0</v>
      </c>
      <c r="DU596" s="21">
        <f t="shared" si="1292"/>
        <v>0</v>
      </c>
      <c r="DV596" s="22">
        <f t="shared" si="1413"/>
        <v>0</v>
      </c>
      <c r="DW596" s="21">
        <f t="shared" si="1293"/>
        <v>0</v>
      </c>
      <c r="DX596" s="21">
        <f t="shared" si="1372"/>
        <v>0</v>
      </c>
      <c r="DY596" s="21">
        <f t="shared" si="1373"/>
        <v>1807.0479359844601</v>
      </c>
      <c r="DZ596" s="21">
        <f t="shared" si="1374"/>
        <v>95.107786104445353</v>
      </c>
      <c r="EA596" s="21"/>
      <c r="EB596" s="22">
        <f t="shared" si="1375"/>
        <v>0</v>
      </c>
      <c r="EC596" s="21">
        <f t="shared" si="1294"/>
        <v>0</v>
      </c>
      <c r="ED596" s="22">
        <f t="shared" si="1414"/>
        <v>0</v>
      </c>
      <c r="EE596" s="21">
        <f t="shared" si="1295"/>
        <v>0</v>
      </c>
      <c r="EF596" s="21">
        <f t="shared" si="1376"/>
        <v>0</v>
      </c>
      <c r="EG596" s="21">
        <f t="shared" si="1377"/>
        <v>1635.0269956687646</v>
      </c>
      <c r="EH596" s="21">
        <f t="shared" si="1378"/>
        <v>86.054052403619266</v>
      </c>
      <c r="EI596" s="21"/>
      <c r="EJ596" s="22">
        <f t="shared" si="1379"/>
        <v>0</v>
      </c>
      <c r="EK596" s="21">
        <f t="shared" si="1296"/>
        <v>0</v>
      </c>
      <c r="EL596" s="22">
        <f t="shared" si="1415"/>
        <v>0</v>
      </c>
      <c r="EM596" s="21">
        <f t="shared" si="1297"/>
        <v>0</v>
      </c>
      <c r="EN596" s="21">
        <f t="shared" si="1380"/>
        <v>0</v>
      </c>
      <c r="EO596" s="21">
        <f t="shared" si="1381"/>
        <v>134.54081172797009</v>
      </c>
      <c r="EP596" s="21">
        <f t="shared" si="1382"/>
        <v>403.62243518391028</v>
      </c>
      <c r="EQ596" s="21"/>
      <c r="ER596" s="22">
        <f t="shared" si="1383"/>
        <v>0</v>
      </c>
      <c r="ES596" s="21">
        <f t="shared" si="1298"/>
        <v>0</v>
      </c>
      <c r="ET596" s="22">
        <f t="shared" si="1416"/>
        <v>0</v>
      </c>
      <c r="EU596" s="21">
        <f t="shared" si="1299"/>
        <v>0</v>
      </c>
      <c r="EV596" s="21">
        <f t="shared" si="1384"/>
        <v>0</v>
      </c>
      <c r="EW596" s="21">
        <f t="shared" si="1385"/>
        <v>648.38580000000002</v>
      </c>
      <c r="EX596" s="21">
        <f t="shared" si="1386"/>
        <v>648.38580000000002</v>
      </c>
      <c r="EY596" s="21"/>
      <c r="EZ596" s="22">
        <f t="shared" si="1387"/>
        <v>0</v>
      </c>
      <c r="FA596" s="21">
        <f t="shared" si="1300"/>
        <v>0</v>
      </c>
      <c r="FB596" s="22">
        <f t="shared" si="1417"/>
        <v>0</v>
      </c>
      <c r="FC596" s="21">
        <f t="shared" si="1301"/>
        <v>0</v>
      </c>
      <c r="FD596" s="21">
        <f t="shared" si="1388"/>
        <v>0</v>
      </c>
      <c r="FE596" s="21">
        <f t="shared" si="1389"/>
        <v>145.161</v>
      </c>
      <c r="FF596" s="21">
        <f t="shared" si="1390"/>
        <v>145.161</v>
      </c>
      <c r="FG596" s="21"/>
      <c r="FH596" s="22">
        <f t="shared" si="1391"/>
        <v>0</v>
      </c>
      <c r="FI596" s="21">
        <f t="shared" si="1302"/>
        <v>0</v>
      </c>
      <c r="FJ596" s="22">
        <f t="shared" si="1418"/>
        <v>0</v>
      </c>
      <c r="FK596" s="21">
        <f t="shared" si="1303"/>
        <v>0</v>
      </c>
      <c r="FL596" s="21">
        <f t="shared" si="1392"/>
        <v>0</v>
      </c>
      <c r="FM596" s="21">
        <f t="shared" si="1393"/>
        <v>70.161149999999992</v>
      </c>
      <c r="FN596" s="21">
        <f t="shared" si="1394"/>
        <v>210.48344999999998</v>
      </c>
      <c r="FO596" s="21"/>
      <c r="FP596" s="21">
        <f t="shared" si="1304"/>
        <v>0</v>
      </c>
      <c r="FQ596" s="21">
        <f t="shared" si="1305"/>
        <v>0</v>
      </c>
      <c r="FR596" s="21">
        <f t="shared" si="1395"/>
        <v>0</v>
      </c>
      <c r="FS596" s="21">
        <f t="shared" si="1306"/>
        <v>7718.9743214634136</v>
      </c>
      <c r="FT596" s="21">
        <f t="shared" si="1307"/>
        <v>4968.3256785365866</v>
      </c>
      <c r="FU596" s="21"/>
      <c r="FV596" s="20">
        <f t="shared" si="1396"/>
        <v>0</v>
      </c>
      <c r="FW596" s="20">
        <f t="shared" si="1397"/>
        <v>0</v>
      </c>
      <c r="FX596" s="20">
        <f t="shared" si="1308"/>
        <v>0</v>
      </c>
      <c r="FY596" s="20">
        <f t="shared" si="1309"/>
        <v>0</v>
      </c>
    </row>
    <row r="597" spans="2:181" x14ac:dyDescent="0.25">
      <c r="B597" s="20">
        <v>25.95</v>
      </c>
      <c r="C597" s="20">
        <f t="shared" si="1310"/>
        <v>43.855499999999999</v>
      </c>
      <c r="D597" s="22">
        <f t="shared" si="1311"/>
        <v>0</v>
      </c>
      <c r="E597" s="21">
        <f t="shared" si="1262"/>
        <v>0</v>
      </c>
      <c r="F597" s="22">
        <f t="shared" si="1398"/>
        <v>0</v>
      </c>
      <c r="G597" s="21">
        <f t="shared" si="1263"/>
        <v>0</v>
      </c>
      <c r="H597" s="21">
        <f t="shared" si="1312"/>
        <v>0</v>
      </c>
      <c r="I597" s="21">
        <f t="shared" si="1313"/>
        <v>671.12769000000014</v>
      </c>
      <c r="J597" s="21">
        <f t="shared" si="1314"/>
        <v>35.322510000000044</v>
      </c>
      <c r="K597" s="21"/>
      <c r="L597" s="22">
        <f t="shared" si="1315"/>
        <v>0</v>
      </c>
      <c r="M597" s="21">
        <f t="shared" si="1264"/>
        <v>0</v>
      </c>
      <c r="N597" s="22">
        <f t="shared" si="1399"/>
        <v>0</v>
      </c>
      <c r="O597" s="21">
        <f t="shared" si="1265"/>
        <v>0</v>
      </c>
      <c r="P597" s="21">
        <f t="shared" si="1316"/>
        <v>0</v>
      </c>
      <c r="Q597" s="21">
        <f t="shared" si="1317"/>
        <v>252.82207499999996</v>
      </c>
      <c r="R597" s="21">
        <f t="shared" si="1318"/>
        <v>13.30642500000001</v>
      </c>
      <c r="S597" s="21"/>
      <c r="T597" s="22">
        <f t="shared" si="1319"/>
        <v>0</v>
      </c>
      <c r="U597" s="21">
        <f t="shared" si="1266"/>
        <v>0</v>
      </c>
      <c r="V597" s="22">
        <f t="shared" si="1400"/>
        <v>0</v>
      </c>
      <c r="W597" s="21">
        <f t="shared" si="1267"/>
        <v>0</v>
      </c>
      <c r="X597" s="21">
        <f t="shared" si="1320"/>
        <v>0</v>
      </c>
      <c r="Y597" s="21">
        <f t="shared" si="1321"/>
        <v>65.322450000000003</v>
      </c>
      <c r="Z597" s="21">
        <f t="shared" si="1322"/>
        <v>195.96735000000001</v>
      </c>
      <c r="AA597" s="21"/>
      <c r="AB597" s="22">
        <f t="shared" si="1323"/>
        <v>0</v>
      </c>
      <c r="AC597" s="21">
        <f t="shared" si="1268"/>
        <v>0</v>
      </c>
      <c r="AD597" s="22">
        <f t="shared" si="1401"/>
        <v>0</v>
      </c>
      <c r="AE597" s="21">
        <f t="shared" si="1269"/>
        <v>0</v>
      </c>
      <c r="AF597" s="21">
        <f t="shared" si="1324"/>
        <v>0</v>
      </c>
      <c r="AG597" s="21">
        <f t="shared" si="1325"/>
        <v>59.757945000000007</v>
      </c>
      <c r="AH597" s="21">
        <f t="shared" si="1326"/>
        <v>3.145155000000003</v>
      </c>
      <c r="AI597" s="21"/>
      <c r="AJ597" s="22">
        <f t="shared" si="1327"/>
        <v>0</v>
      </c>
      <c r="AK597" s="21">
        <f t="shared" si="1270"/>
        <v>0</v>
      </c>
      <c r="AL597" s="22">
        <f t="shared" si="1402"/>
        <v>0</v>
      </c>
      <c r="AM597" s="21">
        <f t="shared" si="1271"/>
        <v>0</v>
      </c>
      <c r="AN597" s="21">
        <f t="shared" si="1328"/>
        <v>0</v>
      </c>
      <c r="AO597" s="21">
        <f t="shared" si="1329"/>
        <v>128.70941999999999</v>
      </c>
      <c r="AP597" s="21">
        <f t="shared" si="1330"/>
        <v>6.7741800000000056</v>
      </c>
      <c r="AQ597" s="21"/>
      <c r="AR597" s="22">
        <f t="shared" si="1331"/>
        <v>0</v>
      </c>
      <c r="AS597" s="21">
        <f t="shared" si="1272"/>
        <v>0</v>
      </c>
      <c r="AT597" s="22">
        <f t="shared" si="1403"/>
        <v>0</v>
      </c>
      <c r="AU597" s="21">
        <f t="shared" si="1273"/>
        <v>0</v>
      </c>
      <c r="AV597" s="21">
        <f t="shared" si="1332"/>
        <v>0</v>
      </c>
      <c r="AW597" s="21">
        <f t="shared" si="1333"/>
        <v>279.43492500000002</v>
      </c>
      <c r="AX597" s="21">
        <f t="shared" si="1334"/>
        <v>93.144975000000017</v>
      </c>
      <c r="AY597" s="21"/>
      <c r="AZ597" s="22">
        <f t="shared" si="1335"/>
        <v>0</v>
      </c>
      <c r="BA597" s="21">
        <f t="shared" si="1274"/>
        <v>0</v>
      </c>
      <c r="BB597" s="22">
        <f t="shared" si="1404"/>
        <v>0</v>
      </c>
      <c r="BC597" s="21">
        <f t="shared" si="1275"/>
        <v>0</v>
      </c>
      <c r="BD597" s="21">
        <f t="shared" si="1336"/>
        <v>0</v>
      </c>
      <c r="BE597" s="21">
        <f t="shared" si="1337"/>
        <v>245.53452073170729</v>
      </c>
      <c r="BF597" s="21">
        <f t="shared" si="1338"/>
        <v>12.922869512195131</v>
      </c>
      <c r="BG597" s="21"/>
      <c r="BH597" s="22">
        <f t="shared" si="1339"/>
        <v>0</v>
      </c>
      <c r="BI597" s="21">
        <f t="shared" si="1276"/>
        <v>0</v>
      </c>
      <c r="BJ597" s="22">
        <f t="shared" si="1405"/>
        <v>0</v>
      </c>
      <c r="BK597" s="21">
        <f t="shared" si="1277"/>
        <v>0</v>
      </c>
      <c r="BL597" s="21">
        <f t="shared" si="1340"/>
        <v>0</v>
      </c>
      <c r="BM597" s="21">
        <f t="shared" si="1341"/>
        <v>214.14197926829266</v>
      </c>
      <c r="BN597" s="21">
        <f t="shared" si="1342"/>
        <v>11.270630487804887</v>
      </c>
      <c r="BO597" s="21"/>
      <c r="BP597" s="22">
        <f t="shared" si="1343"/>
        <v>0</v>
      </c>
      <c r="BQ597" s="21">
        <f t="shared" si="1278"/>
        <v>0</v>
      </c>
      <c r="BR597" s="22">
        <f t="shared" si="1406"/>
        <v>0</v>
      </c>
      <c r="BS597" s="21">
        <f t="shared" si="1279"/>
        <v>0</v>
      </c>
      <c r="BT597" s="21">
        <f t="shared" si="1344"/>
        <v>0</v>
      </c>
      <c r="BU597" s="21">
        <f t="shared" si="1345"/>
        <v>74.350756097560961</v>
      </c>
      <c r="BV597" s="21">
        <f t="shared" si="1346"/>
        <v>24.783585365853654</v>
      </c>
      <c r="BW597" s="21"/>
      <c r="BX597" s="22">
        <f t="shared" si="1347"/>
        <v>0</v>
      </c>
      <c r="BY597" s="21">
        <f t="shared" si="1280"/>
        <v>0</v>
      </c>
      <c r="BZ597" s="22">
        <f t="shared" si="1407"/>
        <v>0</v>
      </c>
      <c r="CA597" s="21">
        <f t="shared" si="1281"/>
        <v>0</v>
      </c>
      <c r="CB597" s="21">
        <f t="shared" si="1348"/>
        <v>0</v>
      </c>
      <c r="CC597" s="21">
        <f t="shared" si="1349"/>
        <v>285.26495255212433</v>
      </c>
      <c r="CD597" s="21">
        <f t="shared" si="1350"/>
        <v>15.013944871164451</v>
      </c>
      <c r="CE597" s="21"/>
      <c r="CF597" s="22">
        <f t="shared" si="1351"/>
        <v>0</v>
      </c>
      <c r="CG597" s="21">
        <f t="shared" si="1282"/>
        <v>0</v>
      </c>
      <c r="CH597" s="22">
        <f t="shared" si="1408"/>
        <v>0</v>
      </c>
      <c r="CI597" s="21">
        <f t="shared" si="1283"/>
        <v>0</v>
      </c>
      <c r="CJ597" s="21">
        <f t="shared" si="1352"/>
        <v>0</v>
      </c>
      <c r="CK597" s="21">
        <f t="shared" si="1353"/>
        <v>248.86184079464991</v>
      </c>
      <c r="CL597" s="21">
        <f t="shared" si="1354"/>
        <v>13.09799162077106</v>
      </c>
      <c r="CM597" s="21"/>
      <c r="CN597" s="22">
        <f t="shared" si="1355"/>
        <v>0</v>
      </c>
      <c r="CO597" s="21">
        <f t="shared" si="1284"/>
        <v>0</v>
      </c>
      <c r="CP597" s="22">
        <f t="shared" si="1409"/>
        <v>0</v>
      </c>
      <c r="CQ597" s="21">
        <f t="shared" si="1285"/>
        <v>0</v>
      </c>
      <c r="CR597" s="21">
        <f t="shared" si="1356"/>
        <v>0</v>
      </c>
      <c r="CS597" s="21">
        <f t="shared" si="1357"/>
        <v>28.794817540322583</v>
      </c>
      <c r="CT597" s="21">
        <f t="shared" si="1358"/>
        <v>86.38445262096775</v>
      </c>
      <c r="CU597" s="21"/>
      <c r="CV597" s="22">
        <f t="shared" si="1359"/>
        <v>0</v>
      </c>
      <c r="CW597" s="21">
        <f t="shared" si="1286"/>
        <v>0</v>
      </c>
      <c r="CX597" s="22">
        <f t="shared" si="1410"/>
        <v>0</v>
      </c>
      <c r="CY597" s="21">
        <f t="shared" si="1287"/>
        <v>0</v>
      </c>
      <c r="CZ597" s="21">
        <f t="shared" si="1360"/>
        <v>0</v>
      </c>
      <c r="DA597" s="21">
        <f t="shared" si="1361"/>
        <v>245.53452073170729</v>
      </c>
      <c r="DB597" s="21">
        <f t="shared" si="1362"/>
        <v>12.922869512195131</v>
      </c>
      <c r="DC597" s="21"/>
      <c r="DD597" s="22">
        <f t="shared" si="1363"/>
        <v>0</v>
      </c>
      <c r="DE597" s="21">
        <f t="shared" si="1288"/>
        <v>0</v>
      </c>
      <c r="DF597" s="22">
        <f t="shared" si="1411"/>
        <v>0</v>
      </c>
      <c r="DG597" s="21">
        <f t="shared" si="1289"/>
        <v>0</v>
      </c>
      <c r="DH597" s="21">
        <f t="shared" si="1364"/>
        <v>0</v>
      </c>
      <c r="DI597" s="21">
        <f t="shared" si="1365"/>
        <v>214.14197926829266</v>
      </c>
      <c r="DJ597" s="21">
        <f t="shared" si="1366"/>
        <v>11.270630487804887</v>
      </c>
      <c r="DK597" s="21"/>
      <c r="DL597" s="22">
        <f t="shared" si="1367"/>
        <v>0</v>
      </c>
      <c r="DM597" s="21">
        <f t="shared" si="1290"/>
        <v>0</v>
      </c>
      <c r="DN597" s="22">
        <f t="shared" si="1412"/>
        <v>0</v>
      </c>
      <c r="DO597" s="21">
        <f t="shared" si="1291"/>
        <v>0</v>
      </c>
      <c r="DP597" s="21">
        <f t="shared" si="1368"/>
        <v>0</v>
      </c>
      <c r="DQ597" s="21">
        <f t="shared" si="1369"/>
        <v>74.350756097560961</v>
      </c>
      <c r="DR597" s="21">
        <f t="shared" si="1370"/>
        <v>24.783585365853654</v>
      </c>
      <c r="DS597" s="21"/>
      <c r="DT597" s="22">
        <f t="shared" si="1371"/>
        <v>0</v>
      </c>
      <c r="DU597" s="21">
        <f t="shared" si="1292"/>
        <v>0</v>
      </c>
      <c r="DV597" s="22">
        <f t="shared" si="1413"/>
        <v>0</v>
      </c>
      <c r="DW597" s="21">
        <f t="shared" si="1293"/>
        <v>0</v>
      </c>
      <c r="DX597" s="21">
        <f t="shared" si="1372"/>
        <v>0</v>
      </c>
      <c r="DY597" s="21">
        <f t="shared" si="1373"/>
        <v>1807.0479359844601</v>
      </c>
      <c r="DZ597" s="21">
        <f t="shared" si="1374"/>
        <v>95.107786104445353</v>
      </c>
      <c r="EA597" s="21"/>
      <c r="EB597" s="22">
        <f t="shared" si="1375"/>
        <v>0</v>
      </c>
      <c r="EC597" s="21">
        <f t="shared" si="1294"/>
        <v>0</v>
      </c>
      <c r="ED597" s="22">
        <f t="shared" si="1414"/>
        <v>0</v>
      </c>
      <c r="EE597" s="21">
        <f t="shared" si="1295"/>
        <v>0</v>
      </c>
      <c r="EF597" s="21">
        <f t="shared" si="1376"/>
        <v>0</v>
      </c>
      <c r="EG597" s="21">
        <f t="shared" si="1377"/>
        <v>1635.0269956687646</v>
      </c>
      <c r="EH597" s="21">
        <f t="shared" si="1378"/>
        <v>86.054052403619266</v>
      </c>
      <c r="EI597" s="21"/>
      <c r="EJ597" s="22">
        <f t="shared" si="1379"/>
        <v>0</v>
      </c>
      <c r="EK597" s="21">
        <f t="shared" si="1296"/>
        <v>0</v>
      </c>
      <c r="EL597" s="22">
        <f t="shared" si="1415"/>
        <v>0</v>
      </c>
      <c r="EM597" s="21">
        <f t="shared" si="1297"/>
        <v>0</v>
      </c>
      <c r="EN597" s="21">
        <f t="shared" si="1380"/>
        <v>0</v>
      </c>
      <c r="EO597" s="21">
        <f t="shared" si="1381"/>
        <v>134.54081172797009</v>
      </c>
      <c r="EP597" s="21">
        <f t="shared" si="1382"/>
        <v>403.62243518391028</v>
      </c>
      <c r="EQ597" s="21"/>
      <c r="ER597" s="22">
        <f t="shared" si="1383"/>
        <v>0</v>
      </c>
      <c r="ES597" s="21">
        <f t="shared" si="1298"/>
        <v>0</v>
      </c>
      <c r="ET597" s="22">
        <f t="shared" si="1416"/>
        <v>0</v>
      </c>
      <c r="EU597" s="21">
        <f t="shared" si="1299"/>
        <v>0</v>
      </c>
      <c r="EV597" s="21">
        <f t="shared" si="1384"/>
        <v>0</v>
      </c>
      <c r="EW597" s="21">
        <f t="shared" si="1385"/>
        <v>648.38580000000002</v>
      </c>
      <c r="EX597" s="21">
        <f t="shared" si="1386"/>
        <v>648.38580000000002</v>
      </c>
      <c r="EY597" s="21"/>
      <c r="EZ597" s="22">
        <f t="shared" si="1387"/>
        <v>0</v>
      </c>
      <c r="FA597" s="21">
        <f t="shared" si="1300"/>
        <v>0</v>
      </c>
      <c r="FB597" s="22">
        <f t="shared" si="1417"/>
        <v>0</v>
      </c>
      <c r="FC597" s="21">
        <f t="shared" si="1301"/>
        <v>0</v>
      </c>
      <c r="FD597" s="21">
        <f t="shared" si="1388"/>
        <v>0</v>
      </c>
      <c r="FE597" s="21">
        <f t="shared" si="1389"/>
        <v>145.161</v>
      </c>
      <c r="FF597" s="21">
        <f t="shared" si="1390"/>
        <v>145.161</v>
      </c>
      <c r="FG597" s="21"/>
      <c r="FH597" s="22">
        <f t="shared" si="1391"/>
        <v>0</v>
      </c>
      <c r="FI597" s="21">
        <f t="shared" si="1302"/>
        <v>0</v>
      </c>
      <c r="FJ597" s="22">
        <f t="shared" si="1418"/>
        <v>0</v>
      </c>
      <c r="FK597" s="21">
        <f t="shared" si="1303"/>
        <v>0</v>
      </c>
      <c r="FL597" s="21">
        <f t="shared" si="1392"/>
        <v>0</v>
      </c>
      <c r="FM597" s="21">
        <f t="shared" si="1393"/>
        <v>70.161149999999992</v>
      </c>
      <c r="FN597" s="21">
        <f t="shared" si="1394"/>
        <v>210.48344999999998</v>
      </c>
      <c r="FO597" s="21"/>
      <c r="FP597" s="21">
        <f t="shared" si="1304"/>
        <v>0</v>
      </c>
      <c r="FQ597" s="21">
        <f t="shared" si="1305"/>
        <v>0</v>
      </c>
      <c r="FR597" s="21">
        <f t="shared" si="1395"/>
        <v>0</v>
      </c>
      <c r="FS597" s="21">
        <f t="shared" si="1306"/>
        <v>7718.9743214634136</v>
      </c>
      <c r="FT597" s="21">
        <f t="shared" si="1307"/>
        <v>4968.3256785365866</v>
      </c>
      <c r="FU597" s="21"/>
      <c r="FV597" s="20">
        <f t="shared" si="1396"/>
        <v>0</v>
      </c>
      <c r="FW597" s="20">
        <f t="shared" si="1397"/>
        <v>0</v>
      </c>
      <c r="FX597" s="20">
        <f t="shared" si="1308"/>
        <v>0</v>
      </c>
      <c r="FY597" s="20">
        <f t="shared" si="1309"/>
        <v>0</v>
      </c>
    </row>
    <row r="598" spans="2:181" x14ac:dyDescent="0.25">
      <c r="B598" s="20">
        <v>26</v>
      </c>
      <c r="C598" s="20">
        <f t="shared" si="1310"/>
        <v>43.94</v>
      </c>
      <c r="D598" s="22">
        <f t="shared" si="1311"/>
        <v>0</v>
      </c>
      <c r="E598" s="21">
        <f t="shared" si="1262"/>
        <v>0</v>
      </c>
      <c r="F598" s="22">
        <f t="shared" si="1398"/>
        <v>0</v>
      </c>
      <c r="G598" s="21">
        <f t="shared" si="1263"/>
        <v>0</v>
      </c>
      <c r="H598" s="21">
        <f t="shared" si="1312"/>
        <v>0</v>
      </c>
      <c r="I598" s="21">
        <f t="shared" si="1313"/>
        <v>671.12769000000014</v>
      </c>
      <c r="J598" s="21">
        <f t="shared" si="1314"/>
        <v>35.322510000000044</v>
      </c>
      <c r="K598" s="21"/>
      <c r="L598" s="22">
        <f t="shared" si="1315"/>
        <v>0</v>
      </c>
      <c r="M598" s="21">
        <f t="shared" si="1264"/>
        <v>0</v>
      </c>
      <c r="N598" s="22">
        <f t="shared" si="1399"/>
        <v>0</v>
      </c>
      <c r="O598" s="21">
        <f t="shared" si="1265"/>
        <v>0</v>
      </c>
      <c r="P598" s="21">
        <f t="shared" si="1316"/>
        <v>0</v>
      </c>
      <c r="Q598" s="21">
        <f t="shared" si="1317"/>
        <v>252.82207499999996</v>
      </c>
      <c r="R598" s="21">
        <f t="shared" si="1318"/>
        <v>13.30642500000001</v>
      </c>
      <c r="S598" s="21"/>
      <c r="T598" s="22">
        <f t="shared" si="1319"/>
        <v>0</v>
      </c>
      <c r="U598" s="21">
        <f t="shared" si="1266"/>
        <v>0</v>
      </c>
      <c r="V598" s="22">
        <f t="shared" si="1400"/>
        <v>0</v>
      </c>
      <c r="W598" s="21">
        <f t="shared" si="1267"/>
        <v>0</v>
      </c>
      <c r="X598" s="21">
        <f t="shared" si="1320"/>
        <v>0</v>
      </c>
      <c r="Y598" s="21">
        <f t="shared" si="1321"/>
        <v>65.322450000000003</v>
      </c>
      <c r="Z598" s="21">
        <f t="shared" si="1322"/>
        <v>195.96735000000001</v>
      </c>
      <c r="AA598" s="21"/>
      <c r="AB598" s="22">
        <f t="shared" si="1323"/>
        <v>0</v>
      </c>
      <c r="AC598" s="21">
        <f t="shared" si="1268"/>
        <v>0</v>
      </c>
      <c r="AD598" s="22">
        <f t="shared" si="1401"/>
        <v>0</v>
      </c>
      <c r="AE598" s="21">
        <f t="shared" si="1269"/>
        <v>0</v>
      </c>
      <c r="AF598" s="21">
        <f t="shared" si="1324"/>
        <v>0</v>
      </c>
      <c r="AG598" s="21">
        <f t="shared" si="1325"/>
        <v>59.757945000000007</v>
      </c>
      <c r="AH598" s="21">
        <f t="shared" si="1326"/>
        <v>3.145155000000003</v>
      </c>
      <c r="AI598" s="21"/>
      <c r="AJ598" s="22">
        <f t="shared" si="1327"/>
        <v>0</v>
      </c>
      <c r="AK598" s="21">
        <f t="shared" si="1270"/>
        <v>0</v>
      </c>
      <c r="AL598" s="22">
        <f t="shared" si="1402"/>
        <v>0</v>
      </c>
      <c r="AM598" s="21">
        <f t="shared" si="1271"/>
        <v>0</v>
      </c>
      <c r="AN598" s="21">
        <f t="shared" si="1328"/>
        <v>0</v>
      </c>
      <c r="AO598" s="21">
        <f t="shared" si="1329"/>
        <v>128.70941999999999</v>
      </c>
      <c r="AP598" s="21">
        <f t="shared" si="1330"/>
        <v>6.7741800000000056</v>
      </c>
      <c r="AQ598" s="21"/>
      <c r="AR598" s="22">
        <f t="shared" si="1331"/>
        <v>0</v>
      </c>
      <c r="AS598" s="21">
        <f t="shared" si="1272"/>
        <v>0</v>
      </c>
      <c r="AT598" s="22">
        <f t="shared" si="1403"/>
        <v>0</v>
      </c>
      <c r="AU598" s="21">
        <f t="shared" si="1273"/>
        <v>0</v>
      </c>
      <c r="AV598" s="21">
        <f t="shared" si="1332"/>
        <v>0</v>
      </c>
      <c r="AW598" s="21">
        <f t="shared" si="1333"/>
        <v>279.43492500000002</v>
      </c>
      <c r="AX598" s="21">
        <f t="shared" si="1334"/>
        <v>93.144975000000017</v>
      </c>
      <c r="AY598" s="21"/>
      <c r="AZ598" s="22">
        <f t="shared" si="1335"/>
        <v>0</v>
      </c>
      <c r="BA598" s="21">
        <f t="shared" si="1274"/>
        <v>0</v>
      </c>
      <c r="BB598" s="22">
        <f t="shared" si="1404"/>
        <v>0</v>
      </c>
      <c r="BC598" s="21">
        <f t="shared" si="1275"/>
        <v>0</v>
      </c>
      <c r="BD598" s="21">
        <f t="shared" si="1336"/>
        <v>0</v>
      </c>
      <c r="BE598" s="21">
        <f t="shared" si="1337"/>
        <v>245.53452073170729</v>
      </c>
      <c r="BF598" s="21">
        <f t="shared" si="1338"/>
        <v>12.922869512195131</v>
      </c>
      <c r="BG598" s="21"/>
      <c r="BH598" s="22">
        <f t="shared" si="1339"/>
        <v>0</v>
      </c>
      <c r="BI598" s="21">
        <f t="shared" si="1276"/>
        <v>0</v>
      </c>
      <c r="BJ598" s="22">
        <f t="shared" si="1405"/>
        <v>0</v>
      </c>
      <c r="BK598" s="21">
        <f t="shared" si="1277"/>
        <v>0</v>
      </c>
      <c r="BL598" s="21">
        <f t="shared" si="1340"/>
        <v>0</v>
      </c>
      <c r="BM598" s="21">
        <f t="shared" si="1341"/>
        <v>214.14197926829266</v>
      </c>
      <c r="BN598" s="21">
        <f t="shared" si="1342"/>
        <v>11.270630487804887</v>
      </c>
      <c r="BO598" s="21"/>
      <c r="BP598" s="22">
        <f t="shared" si="1343"/>
        <v>0</v>
      </c>
      <c r="BQ598" s="21">
        <f t="shared" si="1278"/>
        <v>0</v>
      </c>
      <c r="BR598" s="22">
        <f t="shared" si="1406"/>
        <v>0</v>
      </c>
      <c r="BS598" s="21">
        <f t="shared" si="1279"/>
        <v>0</v>
      </c>
      <c r="BT598" s="21">
        <f t="shared" si="1344"/>
        <v>0</v>
      </c>
      <c r="BU598" s="21">
        <f t="shared" si="1345"/>
        <v>74.350756097560961</v>
      </c>
      <c r="BV598" s="21">
        <f t="shared" si="1346"/>
        <v>24.783585365853654</v>
      </c>
      <c r="BW598" s="21"/>
      <c r="BX598" s="22">
        <f t="shared" si="1347"/>
        <v>0</v>
      </c>
      <c r="BY598" s="21">
        <f t="shared" si="1280"/>
        <v>0</v>
      </c>
      <c r="BZ598" s="22">
        <f t="shared" si="1407"/>
        <v>0</v>
      </c>
      <c r="CA598" s="21">
        <f t="shared" si="1281"/>
        <v>0</v>
      </c>
      <c r="CB598" s="21">
        <f t="shared" si="1348"/>
        <v>0</v>
      </c>
      <c r="CC598" s="21">
        <f t="shared" si="1349"/>
        <v>285.26495255212433</v>
      </c>
      <c r="CD598" s="21">
        <f t="shared" si="1350"/>
        <v>15.013944871164451</v>
      </c>
      <c r="CE598" s="21"/>
      <c r="CF598" s="22">
        <f t="shared" si="1351"/>
        <v>0</v>
      </c>
      <c r="CG598" s="21">
        <f t="shared" si="1282"/>
        <v>0</v>
      </c>
      <c r="CH598" s="22">
        <f t="shared" si="1408"/>
        <v>0</v>
      </c>
      <c r="CI598" s="21">
        <f t="shared" si="1283"/>
        <v>0</v>
      </c>
      <c r="CJ598" s="21">
        <f t="shared" si="1352"/>
        <v>0</v>
      </c>
      <c r="CK598" s="21">
        <f t="shared" si="1353"/>
        <v>248.86184079464991</v>
      </c>
      <c r="CL598" s="21">
        <f t="shared" si="1354"/>
        <v>13.09799162077106</v>
      </c>
      <c r="CM598" s="21"/>
      <c r="CN598" s="22">
        <f t="shared" si="1355"/>
        <v>0</v>
      </c>
      <c r="CO598" s="21">
        <f t="shared" si="1284"/>
        <v>0</v>
      </c>
      <c r="CP598" s="22">
        <f t="shared" si="1409"/>
        <v>0</v>
      </c>
      <c r="CQ598" s="21">
        <f t="shared" si="1285"/>
        <v>0</v>
      </c>
      <c r="CR598" s="21">
        <f t="shared" si="1356"/>
        <v>0</v>
      </c>
      <c r="CS598" s="21">
        <f t="shared" si="1357"/>
        <v>28.794817540322583</v>
      </c>
      <c r="CT598" s="21">
        <f t="shared" si="1358"/>
        <v>86.38445262096775</v>
      </c>
      <c r="CU598" s="21"/>
      <c r="CV598" s="22">
        <f t="shared" si="1359"/>
        <v>0</v>
      </c>
      <c r="CW598" s="21">
        <f t="shared" si="1286"/>
        <v>0</v>
      </c>
      <c r="CX598" s="22">
        <f t="shared" si="1410"/>
        <v>0</v>
      </c>
      <c r="CY598" s="21">
        <f t="shared" si="1287"/>
        <v>0</v>
      </c>
      <c r="CZ598" s="21">
        <f t="shared" si="1360"/>
        <v>0</v>
      </c>
      <c r="DA598" s="21">
        <f t="shared" si="1361"/>
        <v>245.53452073170729</v>
      </c>
      <c r="DB598" s="21">
        <f t="shared" si="1362"/>
        <v>12.922869512195131</v>
      </c>
      <c r="DC598" s="21"/>
      <c r="DD598" s="22">
        <f t="shared" si="1363"/>
        <v>0</v>
      </c>
      <c r="DE598" s="21">
        <f t="shared" si="1288"/>
        <v>0</v>
      </c>
      <c r="DF598" s="22">
        <f t="shared" si="1411"/>
        <v>0</v>
      </c>
      <c r="DG598" s="21">
        <f t="shared" si="1289"/>
        <v>0</v>
      </c>
      <c r="DH598" s="21">
        <f t="shared" si="1364"/>
        <v>0</v>
      </c>
      <c r="DI598" s="21">
        <f t="shared" si="1365"/>
        <v>214.14197926829266</v>
      </c>
      <c r="DJ598" s="21">
        <f t="shared" si="1366"/>
        <v>11.270630487804887</v>
      </c>
      <c r="DK598" s="21"/>
      <c r="DL598" s="22">
        <f t="shared" si="1367"/>
        <v>0</v>
      </c>
      <c r="DM598" s="21">
        <f t="shared" si="1290"/>
        <v>0</v>
      </c>
      <c r="DN598" s="22">
        <f t="shared" si="1412"/>
        <v>0</v>
      </c>
      <c r="DO598" s="21">
        <f t="shared" si="1291"/>
        <v>0</v>
      </c>
      <c r="DP598" s="21">
        <f t="shared" si="1368"/>
        <v>0</v>
      </c>
      <c r="DQ598" s="21">
        <f t="shared" si="1369"/>
        <v>74.350756097560961</v>
      </c>
      <c r="DR598" s="21">
        <f t="shared" si="1370"/>
        <v>24.783585365853654</v>
      </c>
      <c r="DS598" s="21"/>
      <c r="DT598" s="22">
        <f t="shared" si="1371"/>
        <v>0</v>
      </c>
      <c r="DU598" s="21">
        <f t="shared" si="1292"/>
        <v>0</v>
      </c>
      <c r="DV598" s="22">
        <f t="shared" si="1413"/>
        <v>0</v>
      </c>
      <c r="DW598" s="21">
        <f t="shared" si="1293"/>
        <v>0</v>
      </c>
      <c r="DX598" s="21">
        <f t="shared" si="1372"/>
        <v>0</v>
      </c>
      <c r="DY598" s="21">
        <f t="shared" si="1373"/>
        <v>1807.0479359844601</v>
      </c>
      <c r="DZ598" s="21">
        <f t="shared" si="1374"/>
        <v>95.107786104445353</v>
      </c>
      <c r="EA598" s="21"/>
      <c r="EB598" s="22">
        <f t="shared" si="1375"/>
        <v>0</v>
      </c>
      <c r="EC598" s="21">
        <f t="shared" si="1294"/>
        <v>0</v>
      </c>
      <c r="ED598" s="22">
        <f t="shared" si="1414"/>
        <v>0</v>
      </c>
      <c r="EE598" s="21">
        <f t="shared" si="1295"/>
        <v>0</v>
      </c>
      <c r="EF598" s="21">
        <f t="shared" si="1376"/>
        <v>0</v>
      </c>
      <c r="EG598" s="21">
        <f t="shared" si="1377"/>
        <v>1635.0269956687646</v>
      </c>
      <c r="EH598" s="21">
        <f t="shared" si="1378"/>
        <v>86.054052403619266</v>
      </c>
      <c r="EI598" s="21"/>
      <c r="EJ598" s="22">
        <f t="shared" si="1379"/>
        <v>0</v>
      </c>
      <c r="EK598" s="21">
        <f t="shared" si="1296"/>
        <v>0</v>
      </c>
      <c r="EL598" s="22">
        <f t="shared" si="1415"/>
        <v>0</v>
      </c>
      <c r="EM598" s="21">
        <f t="shared" si="1297"/>
        <v>0</v>
      </c>
      <c r="EN598" s="21">
        <f t="shared" si="1380"/>
        <v>0</v>
      </c>
      <c r="EO598" s="21">
        <f t="shared" si="1381"/>
        <v>134.54081172797009</v>
      </c>
      <c r="EP598" s="21">
        <f t="shared" si="1382"/>
        <v>403.62243518391028</v>
      </c>
      <c r="EQ598" s="21"/>
      <c r="ER598" s="22">
        <f t="shared" si="1383"/>
        <v>0</v>
      </c>
      <c r="ES598" s="21">
        <f t="shared" si="1298"/>
        <v>0</v>
      </c>
      <c r="ET598" s="22">
        <f t="shared" si="1416"/>
        <v>0</v>
      </c>
      <c r="EU598" s="21">
        <f t="shared" si="1299"/>
        <v>0</v>
      </c>
      <c r="EV598" s="21">
        <f t="shared" si="1384"/>
        <v>0</v>
      </c>
      <c r="EW598" s="21">
        <f t="shared" si="1385"/>
        <v>648.38580000000002</v>
      </c>
      <c r="EX598" s="21">
        <f t="shared" si="1386"/>
        <v>648.38580000000002</v>
      </c>
      <c r="EY598" s="21"/>
      <c r="EZ598" s="22">
        <f t="shared" si="1387"/>
        <v>0</v>
      </c>
      <c r="FA598" s="21">
        <f t="shared" si="1300"/>
        <v>0</v>
      </c>
      <c r="FB598" s="22">
        <f t="shared" si="1417"/>
        <v>0</v>
      </c>
      <c r="FC598" s="21">
        <f t="shared" si="1301"/>
        <v>0</v>
      </c>
      <c r="FD598" s="21">
        <f t="shared" si="1388"/>
        <v>0</v>
      </c>
      <c r="FE598" s="21">
        <f t="shared" si="1389"/>
        <v>145.161</v>
      </c>
      <c r="FF598" s="21">
        <f t="shared" si="1390"/>
        <v>145.161</v>
      </c>
      <c r="FG598" s="21"/>
      <c r="FH598" s="22">
        <f t="shared" si="1391"/>
        <v>0</v>
      </c>
      <c r="FI598" s="21">
        <f t="shared" si="1302"/>
        <v>0</v>
      </c>
      <c r="FJ598" s="22">
        <f t="shared" si="1418"/>
        <v>0</v>
      </c>
      <c r="FK598" s="21">
        <f t="shared" si="1303"/>
        <v>0</v>
      </c>
      <c r="FL598" s="21">
        <f t="shared" si="1392"/>
        <v>0</v>
      </c>
      <c r="FM598" s="21">
        <f t="shared" si="1393"/>
        <v>70.161149999999992</v>
      </c>
      <c r="FN598" s="21">
        <f t="shared" si="1394"/>
        <v>210.48344999999998</v>
      </c>
      <c r="FO598" s="21"/>
      <c r="FP598" s="21">
        <f t="shared" si="1304"/>
        <v>0</v>
      </c>
      <c r="FQ598" s="21">
        <f t="shared" si="1305"/>
        <v>0</v>
      </c>
      <c r="FR598" s="21">
        <f t="shared" si="1395"/>
        <v>0</v>
      </c>
      <c r="FS598" s="21">
        <f t="shared" si="1306"/>
        <v>7718.9743214634136</v>
      </c>
      <c r="FT598" s="21">
        <f t="shared" si="1307"/>
        <v>4968.3256785365866</v>
      </c>
      <c r="FU598" s="21"/>
      <c r="FV598" s="20">
        <f t="shared" si="1396"/>
        <v>0</v>
      </c>
      <c r="FW598" s="20">
        <f t="shared" si="1397"/>
        <v>0</v>
      </c>
      <c r="FX598" s="20">
        <f t="shared" si="1308"/>
        <v>0</v>
      </c>
      <c r="FY598" s="20">
        <f t="shared" si="1309"/>
        <v>0</v>
      </c>
    </row>
    <row r="599" spans="2:181" x14ac:dyDescent="0.25">
      <c r="B599" s="20">
        <v>26.05</v>
      </c>
      <c r="C599" s="20">
        <f t="shared" si="1310"/>
        <v>44.024500000000003</v>
      </c>
      <c r="D599" s="22">
        <f t="shared" si="1311"/>
        <v>0</v>
      </c>
      <c r="E599" s="21">
        <f t="shared" si="1262"/>
        <v>0</v>
      </c>
      <c r="F599" s="22">
        <f t="shared" si="1398"/>
        <v>0</v>
      </c>
      <c r="G599" s="21">
        <f t="shared" si="1263"/>
        <v>0</v>
      </c>
      <c r="H599" s="21">
        <f t="shared" si="1312"/>
        <v>0</v>
      </c>
      <c r="I599" s="21">
        <f t="shared" si="1313"/>
        <v>671.12769000000014</v>
      </c>
      <c r="J599" s="21">
        <f t="shared" si="1314"/>
        <v>35.322510000000044</v>
      </c>
      <c r="K599" s="21"/>
      <c r="L599" s="22">
        <f t="shared" si="1315"/>
        <v>0</v>
      </c>
      <c r="M599" s="21">
        <f t="shared" si="1264"/>
        <v>0</v>
      </c>
      <c r="N599" s="22">
        <f t="shared" si="1399"/>
        <v>0</v>
      </c>
      <c r="O599" s="21">
        <f t="shared" si="1265"/>
        <v>0</v>
      </c>
      <c r="P599" s="21">
        <f t="shared" si="1316"/>
        <v>0</v>
      </c>
      <c r="Q599" s="21">
        <f t="shared" si="1317"/>
        <v>252.82207499999996</v>
      </c>
      <c r="R599" s="21">
        <f t="shared" si="1318"/>
        <v>13.30642500000001</v>
      </c>
      <c r="S599" s="21"/>
      <c r="T599" s="22">
        <f t="shared" si="1319"/>
        <v>0</v>
      </c>
      <c r="U599" s="21">
        <f t="shared" si="1266"/>
        <v>0</v>
      </c>
      <c r="V599" s="22">
        <f t="shared" si="1400"/>
        <v>0</v>
      </c>
      <c r="W599" s="21">
        <f t="shared" si="1267"/>
        <v>0</v>
      </c>
      <c r="X599" s="21">
        <f t="shared" si="1320"/>
        <v>0</v>
      </c>
      <c r="Y599" s="21">
        <f t="shared" si="1321"/>
        <v>65.322450000000003</v>
      </c>
      <c r="Z599" s="21">
        <f t="shared" si="1322"/>
        <v>195.96735000000001</v>
      </c>
      <c r="AA599" s="21"/>
      <c r="AB599" s="22">
        <f t="shared" si="1323"/>
        <v>0</v>
      </c>
      <c r="AC599" s="21">
        <f t="shared" si="1268"/>
        <v>0</v>
      </c>
      <c r="AD599" s="22">
        <f t="shared" si="1401"/>
        <v>0</v>
      </c>
      <c r="AE599" s="21">
        <f t="shared" si="1269"/>
        <v>0</v>
      </c>
      <c r="AF599" s="21">
        <f t="shared" si="1324"/>
        <v>0</v>
      </c>
      <c r="AG599" s="21">
        <f t="shared" si="1325"/>
        <v>59.757945000000007</v>
      </c>
      <c r="AH599" s="21">
        <f t="shared" si="1326"/>
        <v>3.145155000000003</v>
      </c>
      <c r="AI599" s="21"/>
      <c r="AJ599" s="22">
        <f t="shared" si="1327"/>
        <v>0</v>
      </c>
      <c r="AK599" s="21">
        <f t="shared" si="1270"/>
        <v>0</v>
      </c>
      <c r="AL599" s="22">
        <f t="shared" si="1402"/>
        <v>0</v>
      </c>
      <c r="AM599" s="21">
        <f t="shared" si="1271"/>
        <v>0</v>
      </c>
      <c r="AN599" s="21">
        <f t="shared" si="1328"/>
        <v>0</v>
      </c>
      <c r="AO599" s="21">
        <f t="shared" si="1329"/>
        <v>128.70941999999999</v>
      </c>
      <c r="AP599" s="21">
        <f t="shared" si="1330"/>
        <v>6.7741800000000056</v>
      </c>
      <c r="AQ599" s="21"/>
      <c r="AR599" s="22">
        <f t="shared" si="1331"/>
        <v>0</v>
      </c>
      <c r="AS599" s="21">
        <f t="shared" si="1272"/>
        <v>0</v>
      </c>
      <c r="AT599" s="22">
        <f t="shared" si="1403"/>
        <v>0</v>
      </c>
      <c r="AU599" s="21">
        <f t="shared" si="1273"/>
        <v>0</v>
      </c>
      <c r="AV599" s="21">
        <f t="shared" si="1332"/>
        <v>0</v>
      </c>
      <c r="AW599" s="21">
        <f t="shared" si="1333"/>
        <v>279.43492500000002</v>
      </c>
      <c r="AX599" s="21">
        <f t="shared" si="1334"/>
        <v>93.144975000000017</v>
      </c>
      <c r="AY599" s="21"/>
      <c r="AZ599" s="22">
        <f t="shared" si="1335"/>
        <v>0</v>
      </c>
      <c r="BA599" s="21">
        <f t="shared" si="1274"/>
        <v>0</v>
      </c>
      <c r="BB599" s="22">
        <f t="shared" si="1404"/>
        <v>0</v>
      </c>
      <c r="BC599" s="21">
        <f t="shared" si="1275"/>
        <v>0</v>
      </c>
      <c r="BD599" s="21">
        <f t="shared" si="1336"/>
        <v>0</v>
      </c>
      <c r="BE599" s="21">
        <f t="shared" si="1337"/>
        <v>245.53452073170729</v>
      </c>
      <c r="BF599" s="21">
        <f t="shared" si="1338"/>
        <v>12.922869512195131</v>
      </c>
      <c r="BG599" s="21"/>
      <c r="BH599" s="22">
        <f t="shared" si="1339"/>
        <v>0</v>
      </c>
      <c r="BI599" s="21">
        <f t="shared" si="1276"/>
        <v>0</v>
      </c>
      <c r="BJ599" s="22">
        <f t="shared" si="1405"/>
        <v>0</v>
      </c>
      <c r="BK599" s="21">
        <f t="shared" si="1277"/>
        <v>0</v>
      </c>
      <c r="BL599" s="21">
        <f t="shared" si="1340"/>
        <v>0</v>
      </c>
      <c r="BM599" s="21">
        <f t="shared" si="1341"/>
        <v>214.14197926829266</v>
      </c>
      <c r="BN599" s="21">
        <f t="shared" si="1342"/>
        <v>11.270630487804887</v>
      </c>
      <c r="BO599" s="21"/>
      <c r="BP599" s="22">
        <f t="shared" si="1343"/>
        <v>0</v>
      </c>
      <c r="BQ599" s="21">
        <f t="shared" si="1278"/>
        <v>0</v>
      </c>
      <c r="BR599" s="22">
        <f t="shared" si="1406"/>
        <v>0</v>
      </c>
      <c r="BS599" s="21">
        <f t="shared" si="1279"/>
        <v>0</v>
      </c>
      <c r="BT599" s="21">
        <f t="shared" si="1344"/>
        <v>0</v>
      </c>
      <c r="BU599" s="21">
        <f t="shared" si="1345"/>
        <v>74.350756097560961</v>
      </c>
      <c r="BV599" s="21">
        <f t="shared" si="1346"/>
        <v>24.783585365853654</v>
      </c>
      <c r="BW599" s="21"/>
      <c r="BX599" s="22">
        <f t="shared" si="1347"/>
        <v>0</v>
      </c>
      <c r="BY599" s="21">
        <f t="shared" si="1280"/>
        <v>0</v>
      </c>
      <c r="BZ599" s="22">
        <f t="shared" si="1407"/>
        <v>0</v>
      </c>
      <c r="CA599" s="21">
        <f t="shared" si="1281"/>
        <v>0</v>
      </c>
      <c r="CB599" s="21">
        <f t="shared" si="1348"/>
        <v>0</v>
      </c>
      <c r="CC599" s="21">
        <f t="shared" si="1349"/>
        <v>285.26495255212433</v>
      </c>
      <c r="CD599" s="21">
        <f t="shared" si="1350"/>
        <v>15.013944871164451</v>
      </c>
      <c r="CE599" s="21"/>
      <c r="CF599" s="22">
        <f t="shared" si="1351"/>
        <v>0</v>
      </c>
      <c r="CG599" s="21">
        <f t="shared" si="1282"/>
        <v>0</v>
      </c>
      <c r="CH599" s="22">
        <f t="shared" si="1408"/>
        <v>0</v>
      </c>
      <c r="CI599" s="21">
        <f t="shared" si="1283"/>
        <v>0</v>
      </c>
      <c r="CJ599" s="21">
        <f t="shared" si="1352"/>
        <v>0</v>
      </c>
      <c r="CK599" s="21">
        <f t="shared" si="1353"/>
        <v>248.86184079464991</v>
      </c>
      <c r="CL599" s="21">
        <f t="shared" si="1354"/>
        <v>13.09799162077106</v>
      </c>
      <c r="CM599" s="21"/>
      <c r="CN599" s="22">
        <f t="shared" si="1355"/>
        <v>0</v>
      </c>
      <c r="CO599" s="21">
        <f t="shared" si="1284"/>
        <v>0</v>
      </c>
      <c r="CP599" s="22">
        <f t="shared" si="1409"/>
        <v>0</v>
      </c>
      <c r="CQ599" s="21">
        <f t="shared" si="1285"/>
        <v>0</v>
      </c>
      <c r="CR599" s="21">
        <f t="shared" si="1356"/>
        <v>0</v>
      </c>
      <c r="CS599" s="21">
        <f t="shared" si="1357"/>
        <v>28.794817540322583</v>
      </c>
      <c r="CT599" s="21">
        <f t="shared" si="1358"/>
        <v>86.38445262096775</v>
      </c>
      <c r="CU599" s="21"/>
      <c r="CV599" s="22">
        <f t="shared" si="1359"/>
        <v>0</v>
      </c>
      <c r="CW599" s="21">
        <f t="shared" si="1286"/>
        <v>0</v>
      </c>
      <c r="CX599" s="22">
        <f t="shared" si="1410"/>
        <v>0</v>
      </c>
      <c r="CY599" s="21">
        <f t="shared" si="1287"/>
        <v>0</v>
      </c>
      <c r="CZ599" s="21">
        <f t="shared" si="1360"/>
        <v>0</v>
      </c>
      <c r="DA599" s="21">
        <f t="shared" si="1361"/>
        <v>245.53452073170729</v>
      </c>
      <c r="DB599" s="21">
        <f t="shared" si="1362"/>
        <v>12.922869512195131</v>
      </c>
      <c r="DC599" s="21"/>
      <c r="DD599" s="22">
        <f t="shared" si="1363"/>
        <v>0</v>
      </c>
      <c r="DE599" s="21">
        <f t="shared" si="1288"/>
        <v>0</v>
      </c>
      <c r="DF599" s="22">
        <f t="shared" si="1411"/>
        <v>0</v>
      </c>
      <c r="DG599" s="21">
        <f t="shared" si="1289"/>
        <v>0</v>
      </c>
      <c r="DH599" s="21">
        <f t="shared" si="1364"/>
        <v>0</v>
      </c>
      <c r="DI599" s="21">
        <f t="shared" si="1365"/>
        <v>214.14197926829266</v>
      </c>
      <c r="DJ599" s="21">
        <f t="shared" si="1366"/>
        <v>11.270630487804887</v>
      </c>
      <c r="DK599" s="21"/>
      <c r="DL599" s="22">
        <f t="shared" si="1367"/>
        <v>0</v>
      </c>
      <c r="DM599" s="21">
        <f t="shared" si="1290"/>
        <v>0</v>
      </c>
      <c r="DN599" s="22">
        <f t="shared" si="1412"/>
        <v>0</v>
      </c>
      <c r="DO599" s="21">
        <f t="shared" si="1291"/>
        <v>0</v>
      </c>
      <c r="DP599" s="21">
        <f t="shared" si="1368"/>
        <v>0</v>
      </c>
      <c r="DQ599" s="21">
        <f t="shared" si="1369"/>
        <v>74.350756097560961</v>
      </c>
      <c r="DR599" s="21">
        <f t="shared" si="1370"/>
        <v>24.783585365853654</v>
      </c>
      <c r="DS599" s="21"/>
      <c r="DT599" s="22">
        <f t="shared" si="1371"/>
        <v>0</v>
      </c>
      <c r="DU599" s="21">
        <f t="shared" si="1292"/>
        <v>0</v>
      </c>
      <c r="DV599" s="22">
        <f t="shared" si="1413"/>
        <v>0</v>
      </c>
      <c r="DW599" s="21">
        <f t="shared" si="1293"/>
        <v>0</v>
      </c>
      <c r="DX599" s="21">
        <f t="shared" si="1372"/>
        <v>0</v>
      </c>
      <c r="DY599" s="21">
        <f t="shared" si="1373"/>
        <v>1807.0479359844601</v>
      </c>
      <c r="DZ599" s="21">
        <f t="shared" si="1374"/>
        <v>95.107786104445353</v>
      </c>
      <c r="EA599" s="21"/>
      <c r="EB599" s="22">
        <f t="shared" si="1375"/>
        <v>0</v>
      </c>
      <c r="EC599" s="21">
        <f t="shared" si="1294"/>
        <v>0</v>
      </c>
      <c r="ED599" s="22">
        <f t="shared" si="1414"/>
        <v>0</v>
      </c>
      <c r="EE599" s="21">
        <f t="shared" si="1295"/>
        <v>0</v>
      </c>
      <c r="EF599" s="21">
        <f t="shared" si="1376"/>
        <v>0</v>
      </c>
      <c r="EG599" s="21">
        <f t="shared" si="1377"/>
        <v>1635.0269956687646</v>
      </c>
      <c r="EH599" s="21">
        <f t="shared" si="1378"/>
        <v>86.054052403619266</v>
      </c>
      <c r="EI599" s="21"/>
      <c r="EJ599" s="22">
        <f t="shared" si="1379"/>
        <v>0</v>
      </c>
      <c r="EK599" s="21">
        <f t="shared" si="1296"/>
        <v>0</v>
      </c>
      <c r="EL599" s="22">
        <f t="shared" si="1415"/>
        <v>0</v>
      </c>
      <c r="EM599" s="21">
        <f t="shared" si="1297"/>
        <v>0</v>
      </c>
      <c r="EN599" s="21">
        <f t="shared" si="1380"/>
        <v>0</v>
      </c>
      <c r="EO599" s="21">
        <f t="shared" si="1381"/>
        <v>134.54081172797009</v>
      </c>
      <c r="EP599" s="21">
        <f t="shared" si="1382"/>
        <v>403.62243518391028</v>
      </c>
      <c r="EQ599" s="21"/>
      <c r="ER599" s="22">
        <f t="shared" si="1383"/>
        <v>0</v>
      </c>
      <c r="ES599" s="21">
        <f t="shared" si="1298"/>
        <v>0</v>
      </c>
      <c r="ET599" s="22">
        <f t="shared" si="1416"/>
        <v>0</v>
      </c>
      <c r="EU599" s="21">
        <f t="shared" si="1299"/>
        <v>0</v>
      </c>
      <c r="EV599" s="21">
        <f t="shared" si="1384"/>
        <v>0</v>
      </c>
      <c r="EW599" s="21">
        <f t="shared" si="1385"/>
        <v>648.38580000000002</v>
      </c>
      <c r="EX599" s="21">
        <f t="shared" si="1386"/>
        <v>648.38580000000002</v>
      </c>
      <c r="EY599" s="21"/>
      <c r="EZ599" s="22">
        <f t="shared" si="1387"/>
        <v>0</v>
      </c>
      <c r="FA599" s="21">
        <f t="shared" si="1300"/>
        <v>0</v>
      </c>
      <c r="FB599" s="22">
        <f t="shared" si="1417"/>
        <v>0</v>
      </c>
      <c r="FC599" s="21">
        <f t="shared" si="1301"/>
        <v>0</v>
      </c>
      <c r="FD599" s="21">
        <f t="shared" si="1388"/>
        <v>0</v>
      </c>
      <c r="FE599" s="21">
        <f t="shared" si="1389"/>
        <v>145.161</v>
      </c>
      <c r="FF599" s="21">
        <f t="shared" si="1390"/>
        <v>145.161</v>
      </c>
      <c r="FG599" s="21"/>
      <c r="FH599" s="22">
        <f t="shared" si="1391"/>
        <v>0</v>
      </c>
      <c r="FI599" s="21">
        <f t="shared" si="1302"/>
        <v>0</v>
      </c>
      <c r="FJ599" s="22">
        <f t="shared" si="1418"/>
        <v>0</v>
      </c>
      <c r="FK599" s="21">
        <f t="shared" si="1303"/>
        <v>0</v>
      </c>
      <c r="FL599" s="21">
        <f t="shared" si="1392"/>
        <v>0</v>
      </c>
      <c r="FM599" s="21">
        <f t="shared" si="1393"/>
        <v>70.161149999999992</v>
      </c>
      <c r="FN599" s="21">
        <f t="shared" si="1394"/>
        <v>210.48344999999998</v>
      </c>
      <c r="FO599" s="21"/>
      <c r="FP599" s="21">
        <f t="shared" si="1304"/>
        <v>0</v>
      </c>
      <c r="FQ599" s="21">
        <f t="shared" si="1305"/>
        <v>0</v>
      </c>
      <c r="FR599" s="21">
        <f t="shared" si="1395"/>
        <v>0</v>
      </c>
      <c r="FS599" s="21">
        <f t="shared" si="1306"/>
        <v>7718.9743214634136</v>
      </c>
      <c r="FT599" s="21">
        <f t="shared" si="1307"/>
        <v>4968.3256785365866</v>
      </c>
      <c r="FU599" s="21"/>
      <c r="FV599" s="20">
        <f t="shared" si="1396"/>
        <v>0</v>
      </c>
      <c r="FW599" s="20">
        <f t="shared" si="1397"/>
        <v>0</v>
      </c>
      <c r="FX599" s="20">
        <f t="shared" si="1308"/>
        <v>0</v>
      </c>
      <c r="FY599" s="20">
        <f t="shared" si="1309"/>
        <v>0</v>
      </c>
    </row>
    <row r="600" spans="2:181" x14ac:dyDescent="0.25">
      <c r="B600" s="20">
        <v>26.1</v>
      </c>
      <c r="C600" s="20">
        <f t="shared" si="1310"/>
        <v>44.109000000000002</v>
      </c>
      <c r="D600" s="22">
        <f t="shared" si="1311"/>
        <v>0</v>
      </c>
      <c r="E600" s="21">
        <f t="shared" si="1262"/>
        <v>0</v>
      </c>
      <c r="F600" s="22">
        <f t="shared" si="1398"/>
        <v>0</v>
      </c>
      <c r="G600" s="21">
        <f t="shared" si="1263"/>
        <v>0</v>
      </c>
      <c r="H600" s="21">
        <f t="shared" si="1312"/>
        <v>0</v>
      </c>
      <c r="I600" s="21">
        <f t="shared" si="1313"/>
        <v>671.12769000000014</v>
      </c>
      <c r="J600" s="21">
        <f t="shared" si="1314"/>
        <v>35.322510000000044</v>
      </c>
      <c r="K600" s="21"/>
      <c r="L600" s="22">
        <f t="shared" si="1315"/>
        <v>0</v>
      </c>
      <c r="M600" s="21">
        <f t="shared" si="1264"/>
        <v>0</v>
      </c>
      <c r="N600" s="22">
        <f t="shared" si="1399"/>
        <v>0</v>
      </c>
      <c r="O600" s="21">
        <f t="shared" si="1265"/>
        <v>0</v>
      </c>
      <c r="P600" s="21">
        <f t="shared" si="1316"/>
        <v>0</v>
      </c>
      <c r="Q600" s="21">
        <f t="shared" si="1317"/>
        <v>252.82207499999996</v>
      </c>
      <c r="R600" s="21">
        <f t="shared" si="1318"/>
        <v>13.30642500000001</v>
      </c>
      <c r="S600" s="21"/>
      <c r="T600" s="22">
        <f t="shared" si="1319"/>
        <v>0</v>
      </c>
      <c r="U600" s="21">
        <f t="shared" si="1266"/>
        <v>0</v>
      </c>
      <c r="V600" s="22">
        <f t="shared" si="1400"/>
        <v>0</v>
      </c>
      <c r="W600" s="21">
        <f t="shared" si="1267"/>
        <v>0</v>
      </c>
      <c r="X600" s="21">
        <f t="shared" si="1320"/>
        <v>0</v>
      </c>
      <c r="Y600" s="21">
        <f t="shared" si="1321"/>
        <v>65.322450000000003</v>
      </c>
      <c r="Z600" s="21">
        <f t="shared" si="1322"/>
        <v>195.96735000000001</v>
      </c>
      <c r="AA600" s="21"/>
      <c r="AB600" s="22">
        <f t="shared" si="1323"/>
        <v>0</v>
      </c>
      <c r="AC600" s="21">
        <f t="shared" si="1268"/>
        <v>0</v>
      </c>
      <c r="AD600" s="22">
        <f t="shared" si="1401"/>
        <v>0</v>
      </c>
      <c r="AE600" s="21">
        <f t="shared" si="1269"/>
        <v>0</v>
      </c>
      <c r="AF600" s="21">
        <f t="shared" si="1324"/>
        <v>0</v>
      </c>
      <c r="AG600" s="21">
        <f t="shared" si="1325"/>
        <v>59.757945000000007</v>
      </c>
      <c r="AH600" s="21">
        <f t="shared" si="1326"/>
        <v>3.145155000000003</v>
      </c>
      <c r="AI600" s="21"/>
      <c r="AJ600" s="22">
        <f t="shared" si="1327"/>
        <v>0</v>
      </c>
      <c r="AK600" s="21">
        <f t="shared" si="1270"/>
        <v>0</v>
      </c>
      <c r="AL600" s="22">
        <f t="shared" si="1402"/>
        <v>0</v>
      </c>
      <c r="AM600" s="21">
        <f t="shared" si="1271"/>
        <v>0</v>
      </c>
      <c r="AN600" s="21">
        <f t="shared" si="1328"/>
        <v>0</v>
      </c>
      <c r="AO600" s="21">
        <f t="shared" si="1329"/>
        <v>128.70941999999999</v>
      </c>
      <c r="AP600" s="21">
        <f t="shared" si="1330"/>
        <v>6.7741800000000056</v>
      </c>
      <c r="AQ600" s="21"/>
      <c r="AR600" s="22">
        <f t="shared" si="1331"/>
        <v>0</v>
      </c>
      <c r="AS600" s="21">
        <f t="shared" si="1272"/>
        <v>0</v>
      </c>
      <c r="AT600" s="22">
        <f t="shared" si="1403"/>
        <v>0</v>
      </c>
      <c r="AU600" s="21">
        <f t="shared" si="1273"/>
        <v>0</v>
      </c>
      <c r="AV600" s="21">
        <f t="shared" si="1332"/>
        <v>0</v>
      </c>
      <c r="AW600" s="21">
        <f t="shared" si="1333"/>
        <v>279.43492500000002</v>
      </c>
      <c r="AX600" s="21">
        <f t="shared" si="1334"/>
        <v>93.144975000000017</v>
      </c>
      <c r="AY600" s="21"/>
      <c r="AZ600" s="22">
        <f t="shared" si="1335"/>
        <v>0</v>
      </c>
      <c r="BA600" s="21">
        <f t="shared" si="1274"/>
        <v>0</v>
      </c>
      <c r="BB600" s="22">
        <f t="shared" si="1404"/>
        <v>0</v>
      </c>
      <c r="BC600" s="21">
        <f t="shared" si="1275"/>
        <v>0</v>
      </c>
      <c r="BD600" s="21">
        <f t="shared" si="1336"/>
        <v>0</v>
      </c>
      <c r="BE600" s="21">
        <f t="shared" si="1337"/>
        <v>245.53452073170729</v>
      </c>
      <c r="BF600" s="21">
        <f t="shared" si="1338"/>
        <v>12.922869512195131</v>
      </c>
      <c r="BG600" s="21"/>
      <c r="BH600" s="22">
        <f t="shared" si="1339"/>
        <v>0</v>
      </c>
      <c r="BI600" s="21">
        <f t="shared" si="1276"/>
        <v>0</v>
      </c>
      <c r="BJ600" s="22">
        <f t="shared" si="1405"/>
        <v>0</v>
      </c>
      <c r="BK600" s="21">
        <f t="shared" si="1277"/>
        <v>0</v>
      </c>
      <c r="BL600" s="21">
        <f t="shared" si="1340"/>
        <v>0</v>
      </c>
      <c r="BM600" s="21">
        <f t="shared" si="1341"/>
        <v>214.14197926829266</v>
      </c>
      <c r="BN600" s="21">
        <f t="shared" si="1342"/>
        <v>11.270630487804887</v>
      </c>
      <c r="BO600" s="21"/>
      <c r="BP600" s="22">
        <f t="shared" si="1343"/>
        <v>0</v>
      </c>
      <c r="BQ600" s="21">
        <f t="shared" si="1278"/>
        <v>0</v>
      </c>
      <c r="BR600" s="22">
        <f t="shared" si="1406"/>
        <v>0</v>
      </c>
      <c r="BS600" s="21">
        <f t="shared" si="1279"/>
        <v>0</v>
      </c>
      <c r="BT600" s="21">
        <f t="shared" si="1344"/>
        <v>0</v>
      </c>
      <c r="BU600" s="21">
        <f t="shared" si="1345"/>
        <v>74.350756097560961</v>
      </c>
      <c r="BV600" s="21">
        <f t="shared" si="1346"/>
        <v>24.783585365853654</v>
      </c>
      <c r="BW600" s="21"/>
      <c r="BX600" s="22">
        <f t="shared" si="1347"/>
        <v>0</v>
      </c>
      <c r="BY600" s="21">
        <f t="shared" si="1280"/>
        <v>0</v>
      </c>
      <c r="BZ600" s="22">
        <f t="shared" si="1407"/>
        <v>0</v>
      </c>
      <c r="CA600" s="21">
        <f t="shared" si="1281"/>
        <v>0</v>
      </c>
      <c r="CB600" s="21">
        <f t="shared" si="1348"/>
        <v>0</v>
      </c>
      <c r="CC600" s="21">
        <f t="shared" si="1349"/>
        <v>285.26495255212433</v>
      </c>
      <c r="CD600" s="21">
        <f t="shared" si="1350"/>
        <v>15.013944871164451</v>
      </c>
      <c r="CE600" s="21"/>
      <c r="CF600" s="22">
        <f t="shared" si="1351"/>
        <v>0</v>
      </c>
      <c r="CG600" s="21">
        <f t="shared" si="1282"/>
        <v>0</v>
      </c>
      <c r="CH600" s="22">
        <f t="shared" si="1408"/>
        <v>0</v>
      </c>
      <c r="CI600" s="21">
        <f t="shared" si="1283"/>
        <v>0</v>
      </c>
      <c r="CJ600" s="21">
        <f t="shared" si="1352"/>
        <v>0</v>
      </c>
      <c r="CK600" s="21">
        <f t="shared" si="1353"/>
        <v>248.86184079464991</v>
      </c>
      <c r="CL600" s="21">
        <f t="shared" si="1354"/>
        <v>13.09799162077106</v>
      </c>
      <c r="CM600" s="21"/>
      <c r="CN600" s="22">
        <f t="shared" si="1355"/>
        <v>0</v>
      </c>
      <c r="CO600" s="21">
        <f t="shared" si="1284"/>
        <v>0</v>
      </c>
      <c r="CP600" s="22">
        <f t="shared" si="1409"/>
        <v>0</v>
      </c>
      <c r="CQ600" s="21">
        <f t="shared" si="1285"/>
        <v>0</v>
      </c>
      <c r="CR600" s="21">
        <f t="shared" si="1356"/>
        <v>0</v>
      </c>
      <c r="CS600" s="21">
        <f t="shared" si="1357"/>
        <v>28.794817540322583</v>
      </c>
      <c r="CT600" s="21">
        <f t="shared" si="1358"/>
        <v>86.38445262096775</v>
      </c>
      <c r="CU600" s="21"/>
      <c r="CV600" s="22">
        <f t="shared" si="1359"/>
        <v>0</v>
      </c>
      <c r="CW600" s="21">
        <f t="shared" si="1286"/>
        <v>0</v>
      </c>
      <c r="CX600" s="22">
        <f t="shared" si="1410"/>
        <v>0</v>
      </c>
      <c r="CY600" s="21">
        <f t="shared" si="1287"/>
        <v>0</v>
      </c>
      <c r="CZ600" s="21">
        <f t="shared" si="1360"/>
        <v>0</v>
      </c>
      <c r="DA600" s="21">
        <f t="shared" si="1361"/>
        <v>245.53452073170729</v>
      </c>
      <c r="DB600" s="21">
        <f t="shared" si="1362"/>
        <v>12.922869512195131</v>
      </c>
      <c r="DC600" s="21"/>
      <c r="DD600" s="22">
        <f t="shared" si="1363"/>
        <v>0</v>
      </c>
      <c r="DE600" s="21">
        <f t="shared" si="1288"/>
        <v>0</v>
      </c>
      <c r="DF600" s="22">
        <f t="shared" si="1411"/>
        <v>0</v>
      </c>
      <c r="DG600" s="21">
        <f t="shared" si="1289"/>
        <v>0</v>
      </c>
      <c r="DH600" s="21">
        <f t="shared" si="1364"/>
        <v>0</v>
      </c>
      <c r="DI600" s="21">
        <f t="shared" si="1365"/>
        <v>214.14197926829266</v>
      </c>
      <c r="DJ600" s="21">
        <f t="shared" si="1366"/>
        <v>11.270630487804887</v>
      </c>
      <c r="DK600" s="21"/>
      <c r="DL600" s="22">
        <f t="shared" si="1367"/>
        <v>0</v>
      </c>
      <c r="DM600" s="21">
        <f t="shared" si="1290"/>
        <v>0</v>
      </c>
      <c r="DN600" s="22">
        <f t="shared" si="1412"/>
        <v>0</v>
      </c>
      <c r="DO600" s="21">
        <f t="shared" si="1291"/>
        <v>0</v>
      </c>
      <c r="DP600" s="21">
        <f t="shared" si="1368"/>
        <v>0</v>
      </c>
      <c r="DQ600" s="21">
        <f t="shared" si="1369"/>
        <v>74.350756097560961</v>
      </c>
      <c r="DR600" s="21">
        <f t="shared" si="1370"/>
        <v>24.783585365853654</v>
      </c>
      <c r="DS600" s="21"/>
      <c r="DT600" s="22">
        <f t="shared" si="1371"/>
        <v>0</v>
      </c>
      <c r="DU600" s="21">
        <f t="shared" si="1292"/>
        <v>0</v>
      </c>
      <c r="DV600" s="22">
        <f t="shared" si="1413"/>
        <v>0</v>
      </c>
      <c r="DW600" s="21">
        <f t="shared" si="1293"/>
        <v>0</v>
      </c>
      <c r="DX600" s="21">
        <f t="shared" si="1372"/>
        <v>0</v>
      </c>
      <c r="DY600" s="21">
        <f t="shared" si="1373"/>
        <v>1807.0479359844601</v>
      </c>
      <c r="DZ600" s="21">
        <f t="shared" si="1374"/>
        <v>95.107786104445353</v>
      </c>
      <c r="EA600" s="21"/>
      <c r="EB600" s="22">
        <f t="shared" si="1375"/>
        <v>0</v>
      </c>
      <c r="EC600" s="21">
        <f t="shared" si="1294"/>
        <v>0</v>
      </c>
      <c r="ED600" s="22">
        <f t="shared" si="1414"/>
        <v>0</v>
      </c>
      <c r="EE600" s="21">
        <f t="shared" si="1295"/>
        <v>0</v>
      </c>
      <c r="EF600" s="21">
        <f t="shared" si="1376"/>
        <v>0</v>
      </c>
      <c r="EG600" s="21">
        <f t="shared" si="1377"/>
        <v>1635.0269956687646</v>
      </c>
      <c r="EH600" s="21">
        <f t="shared" si="1378"/>
        <v>86.054052403619266</v>
      </c>
      <c r="EI600" s="21"/>
      <c r="EJ600" s="22">
        <f t="shared" si="1379"/>
        <v>0</v>
      </c>
      <c r="EK600" s="21">
        <f t="shared" si="1296"/>
        <v>0</v>
      </c>
      <c r="EL600" s="22">
        <f t="shared" si="1415"/>
        <v>0</v>
      </c>
      <c r="EM600" s="21">
        <f t="shared" si="1297"/>
        <v>0</v>
      </c>
      <c r="EN600" s="21">
        <f t="shared" si="1380"/>
        <v>0</v>
      </c>
      <c r="EO600" s="21">
        <f t="shared" si="1381"/>
        <v>134.54081172797009</v>
      </c>
      <c r="EP600" s="21">
        <f t="shared" si="1382"/>
        <v>403.62243518391028</v>
      </c>
      <c r="EQ600" s="21"/>
      <c r="ER600" s="22">
        <f t="shared" si="1383"/>
        <v>0</v>
      </c>
      <c r="ES600" s="21">
        <f t="shared" si="1298"/>
        <v>0</v>
      </c>
      <c r="ET600" s="22">
        <f t="shared" si="1416"/>
        <v>0</v>
      </c>
      <c r="EU600" s="21">
        <f t="shared" si="1299"/>
        <v>0</v>
      </c>
      <c r="EV600" s="21">
        <f t="shared" si="1384"/>
        <v>0</v>
      </c>
      <c r="EW600" s="21">
        <f t="shared" si="1385"/>
        <v>648.38580000000002</v>
      </c>
      <c r="EX600" s="21">
        <f t="shared" si="1386"/>
        <v>648.38580000000002</v>
      </c>
      <c r="EY600" s="21"/>
      <c r="EZ600" s="22">
        <f t="shared" si="1387"/>
        <v>0</v>
      </c>
      <c r="FA600" s="21">
        <f t="shared" si="1300"/>
        <v>0</v>
      </c>
      <c r="FB600" s="22">
        <f t="shared" si="1417"/>
        <v>0</v>
      </c>
      <c r="FC600" s="21">
        <f t="shared" si="1301"/>
        <v>0</v>
      </c>
      <c r="FD600" s="21">
        <f t="shared" si="1388"/>
        <v>0</v>
      </c>
      <c r="FE600" s="21">
        <f t="shared" si="1389"/>
        <v>145.161</v>
      </c>
      <c r="FF600" s="21">
        <f t="shared" si="1390"/>
        <v>145.161</v>
      </c>
      <c r="FG600" s="21"/>
      <c r="FH600" s="22">
        <f t="shared" si="1391"/>
        <v>0</v>
      </c>
      <c r="FI600" s="21">
        <f t="shared" si="1302"/>
        <v>0</v>
      </c>
      <c r="FJ600" s="22">
        <f t="shared" si="1418"/>
        <v>0</v>
      </c>
      <c r="FK600" s="21">
        <f t="shared" si="1303"/>
        <v>0</v>
      </c>
      <c r="FL600" s="21">
        <f t="shared" si="1392"/>
        <v>0</v>
      </c>
      <c r="FM600" s="21">
        <f t="shared" si="1393"/>
        <v>70.161149999999992</v>
      </c>
      <c r="FN600" s="21">
        <f t="shared" si="1394"/>
        <v>210.48344999999998</v>
      </c>
      <c r="FO600" s="21"/>
      <c r="FP600" s="21">
        <f t="shared" si="1304"/>
        <v>0</v>
      </c>
      <c r="FQ600" s="21">
        <f t="shared" si="1305"/>
        <v>0</v>
      </c>
      <c r="FR600" s="21">
        <f t="shared" si="1395"/>
        <v>0</v>
      </c>
      <c r="FS600" s="21">
        <f t="shared" si="1306"/>
        <v>7718.9743214634136</v>
      </c>
      <c r="FT600" s="21">
        <f t="shared" si="1307"/>
        <v>4968.3256785365866</v>
      </c>
      <c r="FU600" s="21"/>
      <c r="FV600" s="20">
        <f t="shared" si="1396"/>
        <v>0</v>
      </c>
      <c r="FW600" s="20">
        <f t="shared" si="1397"/>
        <v>0</v>
      </c>
      <c r="FX600" s="20">
        <f t="shared" si="1308"/>
        <v>0</v>
      </c>
      <c r="FY600" s="20">
        <f t="shared" si="1309"/>
        <v>0</v>
      </c>
    </row>
    <row r="601" spans="2:181" x14ac:dyDescent="0.25">
      <c r="B601" s="20">
        <v>26.15</v>
      </c>
      <c r="C601" s="20">
        <f t="shared" si="1310"/>
        <v>44.193499999999993</v>
      </c>
      <c r="D601" s="22">
        <f t="shared" si="1311"/>
        <v>0</v>
      </c>
      <c r="E601" s="21">
        <f t="shared" si="1262"/>
        <v>0</v>
      </c>
      <c r="F601" s="22">
        <f t="shared" si="1398"/>
        <v>0</v>
      </c>
      <c r="G601" s="21">
        <f t="shared" si="1263"/>
        <v>0</v>
      </c>
      <c r="H601" s="21">
        <f t="shared" si="1312"/>
        <v>0</v>
      </c>
      <c r="I601" s="21">
        <f t="shared" si="1313"/>
        <v>671.12769000000014</v>
      </c>
      <c r="J601" s="21">
        <f t="shared" si="1314"/>
        <v>35.322510000000044</v>
      </c>
      <c r="K601" s="21"/>
      <c r="L601" s="22">
        <f t="shared" si="1315"/>
        <v>0</v>
      </c>
      <c r="M601" s="21">
        <f t="shared" si="1264"/>
        <v>0</v>
      </c>
      <c r="N601" s="22">
        <f t="shared" si="1399"/>
        <v>0</v>
      </c>
      <c r="O601" s="21">
        <f t="shared" si="1265"/>
        <v>0</v>
      </c>
      <c r="P601" s="21">
        <f t="shared" si="1316"/>
        <v>0</v>
      </c>
      <c r="Q601" s="21">
        <f t="shared" si="1317"/>
        <v>252.82207499999996</v>
      </c>
      <c r="R601" s="21">
        <f t="shared" si="1318"/>
        <v>13.30642500000001</v>
      </c>
      <c r="S601" s="21"/>
      <c r="T601" s="22">
        <f t="shared" si="1319"/>
        <v>0</v>
      </c>
      <c r="U601" s="21">
        <f t="shared" si="1266"/>
        <v>0</v>
      </c>
      <c r="V601" s="22">
        <f t="shared" si="1400"/>
        <v>0</v>
      </c>
      <c r="W601" s="21">
        <f t="shared" si="1267"/>
        <v>0</v>
      </c>
      <c r="X601" s="21">
        <f t="shared" si="1320"/>
        <v>0</v>
      </c>
      <c r="Y601" s="21">
        <f t="shared" si="1321"/>
        <v>65.322450000000003</v>
      </c>
      <c r="Z601" s="21">
        <f t="shared" si="1322"/>
        <v>195.96735000000001</v>
      </c>
      <c r="AA601" s="21"/>
      <c r="AB601" s="22">
        <f t="shared" si="1323"/>
        <v>0</v>
      </c>
      <c r="AC601" s="21">
        <f t="shared" si="1268"/>
        <v>0</v>
      </c>
      <c r="AD601" s="22">
        <f t="shared" si="1401"/>
        <v>0</v>
      </c>
      <c r="AE601" s="21">
        <f t="shared" si="1269"/>
        <v>0</v>
      </c>
      <c r="AF601" s="21">
        <f t="shared" si="1324"/>
        <v>0</v>
      </c>
      <c r="AG601" s="21">
        <f t="shared" si="1325"/>
        <v>59.757945000000007</v>
      </c>
      <c r="AH601" s="21">
        <f t="shared" si="1326"/>
        <v>3.145155000000003</v>
      </c>
      <c r="AI601" s="21"/>
      <c r="AJ601" s="22">
        <f t="shared" si="1327"/>
        <v>0</v>
      </c>
      <c r="AK601" s="21">
        <f t="shared" si="1270"/>
        <v>0</v>
      </c>
      <c r="AL601" s="22">
        <f t="shared" si="1402"/>
        <v>0</v>
      </c>
      <c r="AM601" s="21">
        <f t="shared" si="1271"/>
        <v>0</v>
      </c>
      <c r="AN601" s="21">
        <f t="shared" si="1328"/>
        <v>0</v>
      </c>
      <c r="AO601" s="21">
        <f t="shared" si="1329"/>
        <v>128.70941999999999</v>
      </c>
      <c r="AP601" s="21">
        <f t="shared" si="1330"/>
        <v>6.7741800000000056</v>
      </c>
      <c r="AQ601" s="21"/>
      <c r="AR601" s="22">
        <f t="shared" si="1331"/>
        <v>0</v>
      </c>
      <c r="AS601" s="21">
        <f t="shared" si="1272"/>
        <v>0</v>
      </c>
      <c r="AT601" s="22">
        <f t="shared" si="1403"/>
        <v>0</v>
      </c>
      <c r="AU601" s="21">
        <f t="shared" si="1273"/>
        <v>0</v>
      </c>
      <c r="AV601" s="21">
        <f t="shared" si="1332"/>
        <v>0</v>
      </c>
      <c r="AW601" s="21">
        <f t="shared" si="1333"/>
        <v>279.43492500000002</v>
      </c>
      <c r="AX601" s="21">
        <f t="shared" si="1334"/>
        <v>93.144975000000017</v>
      </c>
      <c r="AY601" s="21"/>
      <c r="AZ601" s="22">
        <f t="shared" si="1335"/>
        <v>0</v>
      </c>
      <c r="BA601" s="21">
        <f t="shared" si="1274"/>
        <v>0</v>
      </c>
      <c r="BB601" s="22">
        <f t="shared" si="1404"/>
        <v>0</v>
      </c>
      <c r="BC601" s="21">
        <f t="shared" si="1275"/>
        <v>0</v>
      </c>
      <c r="BD601" s="21">
        <f t="shared" si="1336"/>
        <v>0</v>
      </c>
      <c r="BE601" s="21">
        <f t="shared" si="1337"/>
        <v>245.53452073170729</v>
      </c>
      <c r="BF601" s="21">
        <f t="shared" si="1338"/>
        <v>12.922869512195131</v>
      </c>
      <c r="BG601" s="21"/>
      <c r="BH601" s="22">
        <f t="shared" si="1339"/>
        <v>0</v>
      </c>
      <c r="BI601" s="21">
        <f t="shared" si="1276"/>
        <v>0</v>
      </c>
      <c r="BJ601" s="22">
        <f t="shared" si="1405"/>
        <v>0</v>
      </c>
      <c r="BK601" s="21">
        <f t="shared" si="1277"/>
        <v>0</v>
      </c>
      <c r="BL601" s="21">
        <f t="shared" si="1340"/>
        <v>0</v>
      </c>
      <c r="BM601" s="21">
        <f t="shared" si="1341"/>
        <v>214.14197926829266</v>
      </c>
      <c r="BN601" s="21">
        <f t="shared" si="1342"/>
        <v>11.270630487804887</v>
      </c>
      <c r="BO601" s="21"/>
      <c r="BP601" s="22">
        <f t="shared" si="1343"/>
        <v>0</v>
      </c>
      <c r="BQ601" s="21">
        <f t="shared" si="1278"/>
        <v>0</v>
      </c>
      <c r="BR601" s="22">
        <f t="shared" si="1406"/>
        <v>0</v>
      </c>
      <c r="BS601" s="21">
        <f t="shared" si="1279"/>
        <v>0</v>
      </c>
      <c r="BT601" s="21">
        <f t="shared" si="1344"/>
        <v>0</v>
      </c>
      <c r="BU601" s="21">
        <f t="shared" si="1345"/>
        <v>74.350756097560961</v>
      </c>
      <c r="BV601" s="21">
        <f t="shared" si="1346"/>
        <v>24.783585365853654</v>
      </c>
      <c r="BW601" s="21"/>
      <c r="BX601" s="22">
        <f t="shared" si="1347"/>
        <v>0</v>
      </c>
      <c r="BY601" s="21">
        <f t="shared" si="1280"/>
        <v>0</v>
      </c>
      <c r="BZ601" s="22">
        <f t="shared" si="1407"/>
        <v>0</v>
      </c>
      <c r="CA601" s="21">
        <f t="shared" si="1281"/>
        <v>0</v>
      </c>
      <c r="CB601" s="21">
        <f t="shared" si="1348"/>
        <v>0</v>
      </c>
      <c r="CC601" s="21">
        <f t="shared" si="1349"/>
        <v>285.26495255212433</v>
      </c>
      <c r="CD601" s="21">
        <f t="shared" si="1350"/>
        <v>15.013944871164451</v>
      </c>
      <c r="CE601" s="21"/>
      <c r="CF601" s="22">
        <f t="shared" si="1351"/>
        <v>0</v>
      </c>
      <c r="CG601" s="21">
        <f t="shared" si="1282"/>
        <v>0</v>
      </c>
      <c r="CH601" s="22">
        <f t="shared" si="1408"/>
        <v>0</v>
      </c>
      <c r="CI601" s="21">
        <f t="shared" si="1283"/>
        <v>0</v>
      </c>
      <c r="CJ601" s="21">
        <f t="shared" si="1352"/>
        <v>0</v>
      </c>
      <c r="CK601" s="21">
        <f t="shared" si="1353"/>
        <v>248.86184079464991</v>
      </c>
      <c r="CL601" s="21">
        <f t="shared" si="1354"/>
        <v>13.09799162077106</v>
      </c>
      <c r="CM601" s="21"/>
      <c r="CN601" s="22">
        <f t="shared" si="1355"/>
        <v>0</v>
      </c>
      <c r="CO601" s="21">
        <f t="shared" si="1284"/>
        <v>0</v>
      </c>
      <c r="CP601" s="22">
        <f t="shared" si="1409"/>
        <v>0</v>
      </c>
      <c r="CQ601" s="21">
        <f t="shared" si="1285"/>
        <v>0</v>
      </c>
      <c r="CR601" s="21">
        <f t="shared" si="1356"/>
        <v>0</v>
      </c>
      <c r="CS601" s="21">
        <f t="shared" si="1357"/>
        <v>28.794817540322583</v>
      </c>
      <c r="CT601" s="21">
        <f t="shared" si="1358"/>
        <v>86.38445262096775</v>
      </c>
      <c r="CU601" s="21"/>
      <c r="CV601" s="22">
        <f t="shared" si="1359"/>
        <v>0</v>
      </c>
      <c r="CW601" s="21">
        <f t="shared" si="1286"/>
        <v>0</v>
      </c>
      <c r="CX601" s="22">
        <f t="shared" si="1410"/>
        <v>0</v>
      </c>
      <c r="CY601" s="21">
        <f t="shared" si="1287"/>
        <v>0</v>
      </c>
      <c r="CZ601" s="21">
        <f t="shared" si="1360"/>
        <v>0</v>
      </c>
      <c r="DA601" s="21">
        <f t="shared" si="1361"/>
        <v>245.53452073170729</v>
      </c>
      <c r="DB601" s="21">
        <f t="shared" si="1362"/>
        <v>12.922869512195131</v>
      </c>
      <c r="DC601" s="21"/>
      <c r="DD601" s="22">
        <f t="shared" si="1363"/>
        <v>0</v>
      </c>
      <c r="DE601" s="21">
        <f t="shared" si="1288"/>
        <v>0</v>
      </c>
      <c r="DF601" s="22">
        <f t="shared" si="1411"/>
        <v>0</v>
      </c>
      <c r="DG601" s="21">
        <f t="shared" si="1289"/>
        <v>0</v>
      </c>
      <c r="DH601" s="21">
        <f t="shared" si="1364"/>
        <v>0</v>
      </c>
      <c r="DI601" s="21">
        <f t="shared" si="1365"/>
        <v>214.14197926829266</v>
      </c>
      <c r="DJ601" s="21">
        <f t="shared" si="1366"/>
        <v>11.270630487804887</v>
      </c>
      <c r="DK601" s="21"/>
      <c r="DL601" s="22">
        <f t="shared" si="1367"/>
        <v>0</v>
      </c>
      <c r="DM601" s="21">
        <f t="shared" si="1290"/>
        <v>0</v>
      </c>
      <c r="DN601" s="22">
        <f t="shared" si="1412"/>
        <v>0</v>
      </c>
      <c r="DO601" s="21">
        <f t="shared" si="1291"/>
        <v>0</v>
      </c>
      <c r="DP601" s="21">
        <f t="shared" si="1368"/>
        <v>0</v>
      </c>
      <c r="DQ601" s="21">
        <f t="shared" si="1369"/>
        <v>74.350756097560961</v>
      </c>
      <c r="DR601" s="21">
        <f t="shared" si="1370"/>
        <v>24.783585365853654</v>
      </c>
      <c r="DS601" s="21"/>
      <c r="DT601" s="22">
        <f t="shared" si="1371"/>
        <v>0</v>
      </c>
      <c r="DU601" s="21">
        <f t="shared" si="1292"/>
        <v>0</v>
      </c>
      <c r="DV601" s="22">
        <f t="shared" si="1413"/>
        <v>0</v>
      </c>
      <c r="DW601" s="21">
        <f t="shared" si="1293"/>
        <v>0</v>
      </c>
      <c r="DX601" s="21">
        <f t="shared" si="1372"/>
        <v>0</v>
      </c>
      <c r="DY601" s="21">
        <f t="shared" si="1373"/>
        <v>1807.0479359844601</v>
      </c>
      <c r="DZ601" s="21">
        <f t="shared" si="1374"/>
        <v>95.107786104445353</v>
      </c>
      <c r="EA601" s="21"/>
      <c r="EB601" s="22">
        <f t="shared" si="1375"/>
        <v>0</v>
      </c>
      <c r="EC601" s="21">
        <f t="shared" si="1294"/>
        <v>0</v>
      </c>
      <c r="ED601" s="22">
        <f t="shared" si="1414"/>
        <v>0</v>
      </c>
      <c r="EE601" s="21">
        <f t="shared" si="1295"/>
        <v>0</v>
      </c>
      <c r="EF601" s="21">
        <f t="shared" si="1376"/>
        <v>0</v>
      </c>
      <c r="EG601" s="21">
        <f t="shared" si="1377"/>
        <v>1635.0269956687646</v>
      </c>
      <c r="EH601" s="21">
        <f t="shared" si="1378"/>
        <v>86.054052403619266</v>
      </c>
      <c r="EI601" s="21"/>
      <c r="EJ601" s="22">
        <f t="shared" si="1379"/>
        <v>0</v>
      </c>
      <c r="EK601" s="21">
        <f t="shared" si="1296"/>
        <v>0</v>
      </c>
      <c r="EL601" s="22">
        <f t="shared" si="1415"/>
        <v>0</v>
      </c>
      <c r="EM601" s="21">
        <f t="shared" si="1297"/>
        <v>0</v>
      </c>
      <c r="EN601" s="21">
        <f t="shared" si="1380"/>
        <v>0</v>
      </c>
      <c r="EO601" s="21">
        <f t="shared" si="1381"/>
        <v>134.54081172797009</v>
      </c>
      <c r="EP601" s="21">
        <f t="shared" si="1382"/>
        <v>403.62243518391028</v>
      </c>
      <c r="EQ601" s="21"/>
      <c r="ER601" s="22">
        <f t="shared" si="1383"/>
        <v>0</v>
      </c>
      <c r="ES601" s="21">
        <f t="shared" si="1298"/>
        <v>0</v>
      </c>
      <c r="ET601" s="22">
        <f t="shared" si="1416"/>
        <v>0</v>
      </c>
      <c r="EU601" s="21">
        <f t="shared" si="1299"/>
        <v>0</v>
      </c>
      <c r="EV601" s="21">
        <f t="shared" si="1384"/>
        <v>0</v>
      </c>
      <c r="EW601" s="21">
        <f t="shared" si="1385"/>
        <v>648.38580000000002</v>
      </c>
      <c r="EX601" s="21">
        <f t="shared" si="1386"/>
        <v>648.38580000000002</v>
      </c>
      <c r="EY601" s="21"/>
      <c r="EZ601" s="22">
        <f t="shared" si="1387"/>
        <v>0</v>
      </c>
      <c r="FA601" s="21">
        <f t="shared" si="1300"/>
        <v>0</v>
      </c>
      <c r="FB601" s="22">
        <f t="shared" si="1417"/>
        <v>0</v>
      </c>
      <c r="FC601" s="21">
        <f t="shared" si="1301"/>
        <v>0</v>
      </c>
      <c r="FD601" s="21">
        <f t="shared" si="1388"/>
        <v>0</v>
      </c>
      <c r="FE601" s="21">
        <f t="shared" si="1389"/>
        <v>145.161</v>
      </c>
      <c r="FF601" s="21">
        <f t="shared" si="1390"/>
        <v>145.161</v>
      </c>
      <c r="FG601" s="21"/>
      <c r="FH601" s="22">
        <f t="shared" si="1391"/>
        <v>0</v>
      </c>
      <c r="FI601" s="21">
        <f t="shared" si="1302"/>
        <v>0</v>
      </c>
      <c r="FJ601" s="22">
        <f t="shared" si="1418"/>
        <v>0</v>
      </c>
      <c r="FK601" s="21">
        <f t="shared" si="1303"/>
        <v>0</v>
      </c>
      <c r="FL601" s="21">
        <f t="shared" si="1392"/>
        <v>0</v>
      </c>
      <c r="FM601" s="21">
        <f t="shared" si="1393"/>
        <v>70.161149999999992</v>
      </c>
      <c r="FN601" s="21">
        <f t="shared" si="1394"/>
        <v>210.48344999999998</v>
      </c>
      <c r="FO601" s="21"/>
      <c r="FP601" s="21">
        <f t="shared" si="1304"/>
        <v>0</v>
      </c>
      <c r="FQ601" s="21">
        <f t="shared" si="1305"/>
        <v>0</v>
      </c>
      <c r="FR601" s="21">
        <f t="shared" si="1395"/>
        <v>0</v>
      </c>
      <c r="FS601" s="21">
        <f t="shared" si="1306"/>
        <v>7718.9743214634136</v>
      </c>
      <c r="FT601" s="21">
        <f t="shared" si="1307"/>
        <v>4968.3256785365866</v>
      </c>
      <c r="FU601" s="21"/>
      <c r="FV601" s="20">
        <f t="shared" si="1396"/>
        <v>0</v>
      </c>
      <c r="FW601" s="20">
        <f t="shared" si="1397"/>
        <v>0</v>
      </c>
      <c r="FX601" s="20">
        <f t="shared" si="1308"/>
        <v>0</v>
      </c>
      <c r="FY601" s="20">
        <f t="shared" si="1309"/>
        <v>0</v>
      </c>
    </row>
    <row r="602" spans="2:181" x14ac:dyDescent="0.25">
      <c r="B602" s="20">
        <v>26.2</v>
      </c>
      <c r="C602" s="20">
        <f t="shared" si="1310"/>
        <v>44.277999999999999</v>
      </c>
      <c r="D602" s="22">
        <f t="shared" si="1311"/>
        <v>0</v>
      </c>
      <c r="E602" s="21">
        <f t="shared" si="1262"/>
        <v>0</v>
      </c>
      <c r="F602" s="22">
        <f t="shared" si="1398"/>
        <v>0</v>
      </c>
      <c r="G602" s="21">
        <f t="shared" si="1263"/>
        <v>0</v>
      </c>
      <c r="H602" s="21">
        <f t="shared" si="1312"/>
        <v>0</v>
      </c>
      <c r="I602" s="21">
        <f t="shared" si="1313"/>
        <v>671.12769000000014</v>
      </c>
      <c r="J602" s="21">
        <f t="shared" si="1314"/>
        <v>35.322510000000044</v>
      </c>
      <c r="K602" s="21"/>
      <c r="L602" s="22">
        <f t="shared" si="1315"/>
        <v>0</v>
      </c>
      <c r="M602" s="21">
        <f t="shared" si="1264"/>
        <v>0</v>
      </c>
      <c r="N602" s="22">
        <f t="shared" si="1399"/>
        <v>0</v>
      </c>
      <c r="O602" s="21">
        <f t="shared" si="1265"/>
        <v>0</v>
      </c>
      <c r="P602" s="21">
        <f t="shared" si="1316"/>
        <v>0</v>
      </c>
      <c r="Q602" s="21">
        <f t="shared" si="1317"/>
        <v>252.82207499999996</v>
      </c>
      <c r="R602" s="21">
        <f t="shared" si="1318"/>
        <v>13.30642500000001</v>
      </c>
      <c r="S602" s="21"/>
      <c r="T602" s="22">
        <f t="shared" si="1319"/>
        <v>0</v>
      </c>
      <c r="U602" s="21">
        <f t="shared" si="1266"/>
        <v>0</v>
      </c>
      <c r="V602" s="22">
        <f t="shared" si="1400"/>
        <v>0</v>
      </c>
      <c r="W602" s="21">
        <f t="shared" si="1267"/>
        <v>0</v>
      </c>
      <c r="X602" s="21">
        <f t="shared" si="1320"/>
        <v>0</v>
      </c>
      <c r="Y602" s="21">
        <f t="shared" si="1321"/>
        <v>65.322450000000003</v>
      </c>
      <c r="Z602" s="21">
        <f t="shared" si="1322"/>
        <v>195.96735000000001</v>
      </c>
      <c r="AA602" s="21"/>
      <c r="AB602" s="22">
        <f t="shared" si="1323"/>
        <v>0</v>
      </c>
      <c r="AC602" s="21">
        <f t="shared" si="1268"/>
        <v>0</v>
      </c>
      <c r="AD602" s="22">
        <f t="shared" si="1401"/>
        <v>0</v>
      </c>
      <c r="AE602" s="21">
        <f t="shared" si="1269"/>
        <v>0</v>
      </c>
      <c r="AF602" s="21">
        <f t="shared" si="1324"/>
        <v>0</v>
      </c>
      <c r="AG602" s="21">
        <f t="shared" si="1325"/>
        <v>59.757945000000007</v>
      </c>
      <c r="AH602" s="21">
        <f t="shared" si="1326"/>
        <v>3.145155000000003</v>
      </c>
      <c r="AI602" s="21"/>
      <c r="AJ602" s="22">
        <f t="shared" si="1327"/>
        <v>0</v>
      </c>
      <c r="AK602" s="21">
        <f t="shared" si="1270"/>
        <v>0</v>
      </c>
      <c r="AL602" s="22">
        <f t="shared" si="1402"/>
        <v>0</v>
      </c>
      <c r="AM602" s="21">
        <f t="shared" si="1271"/>
        <v>0</v>
      </c>
      <c r="AN602" s="21">
        <f t="shared" si="1328"/>
        <v>0</v>
      </c>
      <c r="AO602" s="21">
        <f t="shared" si="1329"/>
        <v>128.70941999999999</v>
      </c>
      <c r="AP602" s="21">
        <f t="shared" si="1330"/>
        <v>6.7741800000000056</v>
      </c>
      <c r="AQ602" s="21"/>
      <c r="AR602" s="22">
        <f t="shared" si="1331"/>
        <v>0</v>
      </c>
      <c r="AS602" s="21">
        <f t="shared" si="1272"/>
        <v>0</v>
      </c>
      <c r="AT602" s="22">
        <f t="shared" si="1403"/>
        <v>0</v>
      </c>
      <c r="AU602" s="21">
        <f t="shared" si="1273"/>
        <v>0</v>
      </c>
      <c r="AV602" s="21">
        <f t="shared" si="1332"/>
        <v>0</v>
      </c>
      <c r="AW602" s="21">
        <f t="shared" si="1333"/>
        <v>279.43492500000002</v>
      </c>
      <c r="AX602" s="21">
        <f t="shared" si="1334"/>
        <v>93.144975000000017</v>
      </c>
      <c r="AY602" s="21"/>
      <c r="AZ602" s="22">
        <f t="shared" si="1335"/>
        <v>0</v>
      </c>
      <c r="BA602" s="21">
        <f t="shared" si="1274"/>
        <v>0</v>
      </c>
      <c r="BB602" s="22">
        <f t="shared" si="1404"/>
        <v>0</v>
      </c>
      <c r="BC602" s="21">
        <f t="shared" si="1275"/>
        <v>0</v>
      </c>
      <c r="BD602" s="21">
        <f t="shared" si="1336"/>
        <v>0</v>
      </c>
      <c r="BE602" s="21">
        <f t="shared" si="1337"/>
        <v>245.53452073170729</v>
      </c>
      <c r="BF602" s="21">
        <f t="shared" si="1338"/>
        <v>12.922869512195131</v>
      </c>
      <c r="BG602" s="21"/>
      <c r="BH602" s="22">
        <f t="shared" si="1339"/>
        <v>0</v>
      </c>
      <c r="BI602" s="21">
        <f t="shared" si="1276"/>
        <v>0</v>
      </c>
      <c r="BJ602" s="22">
        <f t="shared" si="1405"/>
        <v>0</v>
      </c>
      <c r="BK602" s="21">
        <f t="shared" si="1277"/>
        <v>0</v>
      </c>
      <c r="BL602" s="21">
        <f t="shared" si="1340"/>
        <v>0</v>
      </c>
      <c r="BM602" s="21">
        <f t="shared" si="1341"/>
        <v>214.14197926829266</v>
      </c>
      <c r="BN602" s="21">
        <f t="shared" si="1342"/>
        <v>11.270630487804887</v>
      </c>
      <c r="BO602" s="21"/>
      <c r="BP602" s="22">
        <f t="shared" si="1343"/>
        <v>0</v>
      </c>
      <c r="BQ602" s="21">
        <f t="shared" si="1278"/>
        <v>0</v>
      </c>
      <c r="BR602" s="22">
        <f t="shared" si="1406"/>
        <v>0</v>
      </c>
      <c r="BS602" s="21">
        <f t="shared" si="1279"/>
        <v>0</v>
      </c>
      <c r="BT602" s="21">
        <f t="shared" si="1344"/>
        <v>0</v>
      </c>
      <c r="BU602" s="21">
        <f t="shared" si="1345"/>
        <v>74.350756097560961</v>
      </c>
      <c r="BV602" s="21">
        <f t="shared" si="1346"/>
        <v>24.783585365853654</v>
      </c>
      <c r="BW602" s="21"/>
      <c r="BX602" s="22">
        <f t="shared" si="1347"/>
        <v>0</v>
      </c>
      <c r="BY602" s="21">
        <f t="shared" si="1280"/>
        <v>0</v>
      </c>
      <c r="BZ602" s="22">
        <f t="shared" si="1407"/>
        <v>0</v>
      </c>
      <c r="CA602" s="21">
        <f t="shared" si="1281"/>
        <v>0</v>
      </c>
      <c r="CB602" s="21">
        <f t="shared" si="1348"/>
        <v>0</v>
      </c>
      <c r="CC602" s="21">
        <f t="shared" si="1349"/>
        <v>285.26495255212433</v>
      </c>
      <c r="CD602" s="21">
        <f t="shared" si="1350"/>
        <v>15.013944871164451</v>
      </c>
      <c r="CE602" s="21"/>
      <c r="CF602" s="22">
        <f t="shared" si="1351"/>
        <v>0</v>
      </c>
      <c r="CG602" s="21">
        <f t="shared" si="1282"/>
        <v>0</v>
      </c>
      <c r="CH602" s="22">
        <f t="shared" si="1408"/>
        <v>0</v>
      </c>
      <c r="CI602" s="21">
        <f t="shared" si="1283"/>
        <v>0</v>
      </c>
      <c r="CJ602" s="21">
        <f t="shared" si="1352"/>
        <v>0</v>
      </c>
      <c r="CK602" s="21">
        <f t="shared" si="1353"/>
        <v>248.86184079464991</v>
      </c>
      <c r="CL602" s="21">
        <f t="shared" si="1354"/>
        <v>13.09799162077106</v>
      </c>
      <c r="CM602" s="21"/>
      <c r="CN602" s="22">
        <f t="shared" si="1355"/>
        <v>0</v>
      </c>
      <c r="CO602" s="21">
        <f t="shared" si="1284"/>
        <v>0</v>
      </c>
      <c r="CP602" s="22">
        <f t="shared" si="1409"/>
        <v>0</v>
      </c>
      <c r="CQ602" s="21">
        <f t="shared" si="1285"/>
        <v>0</v>
      </c>
      <c r="CR602" s="21">
        <f t="shared" si="1356"/>
        <v>0</v>
      </c>
      <c r="CS602" s="21">
        <f t="shared" si="1357"/>
        <v>28.794817540322583</v>
      </c>
      <c r="CT602" s="21">
        <f t="shared" si="1358"/>
        <v>86.38445262096775</v>
      </c>
      <c r="CU602" s="21"/>
      <c r="CV602" s="22">
        <f t="shared" si="1359"/>
        <v>0</v>
      </c>
      <c r="CW602" s="21">
        <f t="shared" si="1286"/>
        <v>0</v>
      </c>
      <c r="CX602" s="22">
        <f t="shared" si="1410"/>
        <v>0</v>
      </c>
      <c r="CY602" s="21">
        <f t="shared" si="1287"/>
        <v>0</v>
      </c>
      <c r="CZ602" s="21">
        <f t="shared" si="1360"/>
        <v>0</v>
      </c>
      <c r="DA602" s="21">
        <f t="shared" si="1361"/>
        <v>245.53452073170729</v>
      </c>
      <c r="DB602" s="21">
        <f t="shared" si="1362"/>
        <v>12.922869512195131</v>
      </c>
      <c r="DC602" s="21"/>
      <c r="DD602" s="22">
        <f t="shared" si="1363"/>
        <v>0</v>
      </c>
      <c r="DE602" s="21">
        <f t="shared" si="1288"/>
        <v>0</v>
      </c>
      <c r="DF602" s="22">
        <f t="shared" si="1411"/>
        <v>0</v>
      </c>
      <c r="DG602" s="21">
        <f t="shared" si="1289"/>
        <v>0</v>
      </c>
      <c r="DH602" s="21">
        <f t="shared" si="1364"/>
        <v>0</v>
      </c>
      <c r="DI602" s="21">
        <f t="shared" si="1365"/>
        <v>214.14197926829266</v>
      </c>
      <c r="DJ602" s="21">
        <f t="shared" si="1366"/>
        <v>11.270630487804887</v>
      </c>
      <c r="DK602" s="21"/>
      <c r="DL602" s="22">
        <f t="shared" si="1367"/>
        <v>0</v>
      </c>
      <c r="DM602" s="21">
        <f t="shared" si="1290"/>
        <v>0</v>
      </c>
      <c r="DN602" s="22">
        <f t="shared" si="1412"/>
        <v>0</v>
      </c>
      <c r="DO602" s="21">
        <f t="shared" si="1291"/>
        <v>0</v>
      </c>
      <c r="DP602" s="21">
        <f t="shared" si="1368"/>
        <v>0</v>
      </c>
      <c r="DQ602" s="21">
        <f t="shared" si="1369"/>
        <v>74.350756097560961</v>
      </c>
      <c r="DR602" s="21">
        <f t="shared" si="1370"/>
        <v>24.783585365853654</v>
      </c>
      <c r="DS602" s="21"/>
      <c r="DT602" s="22">
        <f t="shared" si="1371"/>
        <v>0</v>
      </c>
      <c r="DU602" s="21">
        <f t="shared" si="1292"/>
        <v>0</v>
      </c>
      <c r="DV602" s="22">
        <f t="shared" si="1413"/>
        <v>0</v>
      </c>
      <c r="DW602" s="21">
        <f t="shared" si="1293"/>
        <v>0</v>
      </c>
      <c r="DX602" s="21">
        <f t="shared" si="1372"/>
        <v>0</v>
      </c>
      <c r="DY602" s="21">
        <f t="shared" si="1373"/>
        <v>1807.0479359844601</v>
      </c>
      <c r="DZ602" s="21">
        <f t="shared" si="1374"/>
        <v>95.107786104445353</v>
      </c>
      <c r="EA602" s="21"/>
      <c r="EB602" s="22">
        <f t="shared" si="1375"/>
        <v>0</v>
      </c>
      <c r="EC602" s="21">
        <f t="shared" si="1294"/>
        <v>0</v>
      </c>
      <c r="ED602" s="22">
        <f t="shared" si="1414"/>
        <v>0</v>
      </c>
      <c r="EE602" s="21">
        <f t="shared" si="1295"/>
        <v>0</v>
      </c>
      <c r="EF602" s="21">
        <f t="shared" si="1376"/>
        <v>0</v>
      </c>
      <c r="EG602" s="21">
        <f t="shared" si="1377"/>
        <v>1635.0269956687646</v>
      </c>
      <c r="EH602" s="21">
        <f t="shared" si="1378"/>
        <v>86.054052403619266</v>
      </c>
      <c r="EI602" s="21"/>
      <c r="EJ602" s="22">
        <f t="shared" si="1379"/>
        <v>0</v>
      </c>
      <c r="EK602" s="21">
        <f t="shared" si="1296"/>
        <v>0</v>
      </c>
      <c r="EL602" s="22">
        <f t="shared" si="1415"/>
        <v>0</v>
      </c>
      <c r="EM602" s="21">
        <f t="shared" si="1297"/>
        <v>0</v>
      </c>
      <c r="EN602" s="21">
        <f t="shared" si="1380"/>
        <v>0</v>
      </c>
      <c r="EO602" s="21">
        <f t="shared" si="1381"/>
        <v>134.54081172797009</v>
      </c>
      <c r="EP602" s="21">
        <f t="shared" si="1382"/>
        <v>403.62243518391028</v>
      </c>
      <c r="EQ602" s="21"/>
      <c r="ER602" s="22">
        <f t="shared" si="1383"/>
        <v>0</v>
      </c>
      <c r="ES602" s="21">
        <f t="shared" si="1298"/>
        <v>0</v>
      </c>
      <c r="ET602" s="22">
        <f t="shared" si="1416"/>
        <v>0</v>
      </c>
      <c r="EU602" s="21">
        <f t="shared" si="1299"/>
        <v>0</v>
      </c>
      <c r="EV602" s="21">
        <f t="shared" si="1384"/>
        <v>0</v>
      </c>
      <c r="EW602" s="21">
        <f t="shared" si="1385"/>
        <v>648.38580000000002</v>
      </c>
      <c r="EX602" s="21">
        <f t="shared" si="1386"/>
        <v>648.38580000000002</v>
      </c>
      <c r="EY602" s="21"/>
      <c r="EZ602" s="22">
        <f t="shared" si="1387"/>
        <v>0</v>
      </c>
      <c r="FA602" s="21">
        <f t="shared" si="1300"/>
        <v>0</v>
      </c>
      <c r="FB602" s="22">
        <f t="shared" si="1417"/>
        <v>0</v>
      </c>
      <c r="FC602" s="21">
        <f t="shared" si="1301"/>
        <v>0</v>
      </c>
      <c r="FD602" s="21">
        <f t="shared" si="1388"/>
        <v>0</v>
      </c>
      <c r="FE602" s="21">
        <f t="shared" si="1389"/>
        <v>145.161</v>
      </c>
      <c r="FF602" s="21">
        <f t="shared" si="1390"/>
        <v>145.161</v>
      </c>
      <c r="FG602" s="21"/>
      <c r="FH602" s="22">
        <f t="shared" si="1391"/>
        <v>0</v>
      </c>
      <c r="FI602" s="21">
        <f t="shared" si="1302"/>
        <v>0</v>
      </c>
      <c r="FJ602" s="22">
        <f t="shared" si="1418"/>
        <v>0</v>
      </c>
      <c r="FK602" s="21">
        <f t="shared" si="1303"/>
        <v>0</v>
      </c>
      <c r="FL602" s="21">
        <f t="shared" si="1392"/>
        <v>0</v>
      </c>
      <c r="FM602" s="21">
        <f t="shared" si="1393"/>
        <v>70.161149999999992</v>
      </c>
      <c r="FN602" s="21">
        <f t="shared" si="1394"/>
        <v>210.48344999999998</v>
      </c>
      <c r="FO602" s="21"/>
      <c r="FP602" s="21">
        <f t="shared" si="1304"/>
        <v>0</v>
      </c>
      <c r="FQ602" s="21">
        <f t="shared" si="1305"/>
        <v>0</v>
      </c>
      <c r="FR602" s="21">
        <f t="shared" si="1395"/>
        <v>0</v>
      </c>
      <c r="FS602" s="21">
        <f t="shared" si="1306"/>
        <v>7718.9743214634136</v>
      </c>
      <c r="FT602" s="21">
        <f t="shared" si="1307"/>
        <v>4968.3256785365866</v>
      </c>
      <c r="FU602" s="21"/>
      <c r="FV602" s="20">
        <f t="shared" si="1396"/>
        <v>0</v>
      </c>
      <c r="FW602" s="20">
        <f t="shared" si="1397"/>
        <v>0</v>
      </c>
      <c r="FX602" s="20">
        <f t="shared" si="1308"/>
        <v>0</v>
      </c>
      <c r="FY602" s="20">
        <f t="shared" si="1309"/>
        <v>0</v>
      </c>
    </row>
    <row r="603" spans="2:181" x14ac:dyDescent="0.25">
      <c r="B603" s="20">
        <v>26.25</v>
      </c>
      <c r="C603" s="20">
        <f t="shared" si="1310"/>
        <v>44.362499999999997</v>
      </c>
      <c r="D603" s="22">
        <f t="shared" si="1311"/>
        <v>0</v>
      </c>
      <c r="E603" s="21">
        <f t="shared" si="1262"/>
        <v>0</v>
      </c>
      <c r="F603" s="22">
        <f t="shared" si="1398"/>
        <v>0</v>
      </c>
      <c r="G603" s="21">
        <f t="shared" si="1263"/>
        <v>0</v>
      </c>
      <c r="H603" s="21">
        <f t="shared" si="1312"/>
        <v>0</v>
      </c>
      <c r="I603" s="21">
        <f t="shared" si="1313"/>
        <v>671.12769000000014</v>
      </c>
      <c r="J603" s="21">
        <f t="shared" si="1314"/>
        <v>35.322510000000044</v>
      </c>
      <c r="K603" s="21"/>
      <c r="L603" s="22">
        <f t="shared" si="1315"/>
        <v>0</v>
      </c>
      <c r="M603" s="21">
        <f t="shared" si="1264"/>
        <v>0</v>
      </c>
      <c r="N603" s="22">
        <f t="shared" si="1399"/>
        <v>0</v>
      </c>
      <c r="O603" s="21">
        <f t="shared" si="1265"/>
        <v>0</v>
      </c>
      <c r="P603" s="21">
        <f t="shared" si="1316"/>
        <v>0</v>
      </c>
      <c r="Q603" s="21">
        <f t="shared" si="1317"/>
        <v>252.82207499999996</v>
      </c>
      <c r="R603" s="21">
        <f t="shared" si="1318"/>
        <v>13.30642500000001</v>
      </c>
      <c r="S603" s="21"/>
      <c r="T603" s="22">
        <f t="shared" si="1319"/>
        <v>0</v>
      </c>
      <c r="U603" s="21">
        <f t="shared" si="1266"/>
        <v>0</v>
      </c>
      <c r="V603" s="22">
        <f t="shared" si="1400"/>
        <v>0</v>
      </c>
      <c r="W603" s="21">
        <f t="shared" si="1267"/>
        <v>0</v>
      </c>
      <c r="X603" s="21">
        <f t="shared" si="1320"/>
        <v>0</v>
      </c>
      <c r="Y603" s="21">
        <f t="shared" si="1321"/>
        <v>65.322450000000003</v>
      </c>
      <c r="Z603" s="21">
        <f t="shared" si="1322"/>
        <v>195.96735000000001</v>
      </c>
      <c r="AA603" s="21"/>
      <c r="AB603" s="22">
        <f t="shared" si="1323"/>
        <v>0</v>
      </c>
      <c r="AC603" s="21">
        <f t="shared" si="1268"/>
        <v>0</v>
      </c>
      <c r="AD603" s="22">
        <f t="shared" si="1401"/>
        <v>0</v>
      </c>
      <c r="AE603" s="21">
        <f t="shared" si="1269"/>
        <v>0</v>
      </c>
      <c r="AF603" s="21">
        <f t="shared" si="1324"/>
        <v>0</v>
      </c>
      <c r="AG603" s="21">
        <f t="shared" si="1325"/>
        <v>59.757945000000007</v>
      </c>
      <c r="AH603" s="21">
        <f t="shared" si="1326"/>
        <v>3.145155000000003</v>
      </c>
      <c r="AI603" s="21"/>
      <c r="AJ603" s="22">
        <f t="shared" si="1327"/>
        <v>0</v>
      </c>
      <c r="AK603" s="21">
        <f t="shared" si="1270"/>
        <v>0</v>
      </c>
      <c r="AL603" s="22">
        <f t="shared" si="1402"/>
        <v>0</v>
      </c>
      <c r="AM603" s="21">
        <f t="shared" si="1271"/>
        <v>0</v>
      </c>
      <c r="AN603" s="21">
        <f t="shared" si="1328"/>
        <v>0</v>
      </c>
      <c r="AO603" s="21">
        <f t="shared" si="1329"/>
        <v>128.70941999999999</v>
      </c>
      <c r="AP603" s="21">
        <f t="shared" si="1330"/>
        <v>6.7741800000000056</v>
      </c>
      <c r="AQ603" s="21"/>
      <c r="AR603" s="22">
        <f t="shared" si="1331"/>
        <v>0</v>
      </c>
      <c r="AS603" s="21">
        <f t="shared" si="1272"/>
        <v>0</v>
      </c>
      <c r="AT603" s="22">
        <f t="shared" si="1403"/>
        <v>0</v>
      </c>
      <c r="AU603" s="21">
        <f t="shared" si="1273"/>
        <v>0</v>
      </c>
      <c r="AV603" s="21">
        <f t="shared" si="1332"/>
        <v>0</v>
      </c>
      <c r="AW603" s="21">
        <f t="shared" si="1333"/>
        <v>279.43492500000002</v>
      </c>
      <c r="AX603" s="21">
        <f t="shared" si="1334"/>
        <v>93.144975000000017</v>
      </c>
      <c r="AY603" s="21"/>
      <c r="AZ603" s="22">
        <f t="shared" si="1335"/>
        <v>0</v>
      </c>
      <c r="BA603" s="21">
        <f t="shared" si="1274"/>
        <v>0</v>
      </c>
      <c r="BB603" s="22">
        <f t="shared" si="1404"/>
        <v>0</v>
      </c>
      <c r="BC603" s="21">
        <f t="shared" si="1275"/>
        <v>0</v>
      </c>
      <c r="BD603" s="21">
        <f t="shared" si="1336"/>
        <v>0</v>
      </c>
      <c r="BE603" s="21">
        <f t="shared" si="1337"/>
        <v>245.53452073170729</v>
      </c>
      <c r="BF603" s="21">
        <f t="shared" si="1338"/>
        <v>12.922869512195131</v>
      </c>
      <c r="BG603" s="21"/>
      <c r="BH603" s="22">
        <f t="shared" si="1339"/>
        <v>0</v>
      </c>
      <c r="BI603" s="21">
        <f t="shared" si="1276"/>
        <v>0</v>
      </c>
      <c r="BJ603" s="22">
        <f t="shared" si="1405"/>
        <v>0</v>
      </c>
      <c r="BK603" s="21">
        <f t="shared" si="1277"/>
        <v>0</v>
      </c>
      <c r="BL603" s="21">
        <f t="shared" si="1340"/>
        <v>0</v>
      </c>
      <c r="BM603" s="21">
        <f t="shared" si="1341"/>
        <v>214.14197926829266</v>
      </c>
      <c r="BN603" s="21">
        <f t="shared" si="1342"/>
        <v>11.270630487804887</v>
      </c>
      <c r="BO603" s="21"/>
      <c r="BP603" s="22">
        <f t="shared" si="1343"/>
        <v>0</v>
      </c>
      <c r="BQ603" s="21">
        <f t="shared" si="1278"/>
        <v>0</v>
      </c>
      <c r="BR603" s="22">
        <f t="shared" si="1406"/>
        <v>0</v>
      </c>
      <c r="BS603" s="21">
        <f t="shared" si="1279"/>
        <v>0</v>
      </c>
      <c r="BT603" s="21">
        <f t="shared" si="1344"/>
        <v>0</v>
      </c>
      <c r="BU603" s="21">
        <f t="shared" si="1345"/>
        <v>74.350756097560961</v>
      </c>
      <c r="BV603" s="21">
        <f t="shared" si="1346"/>
        <v>24.783585365853654</v>
      </c>
      <c r="BW603" s="21"/>
      <c r="BX603" s="22">
        <f t="shared" si="1347"/>
        <v>0</v>
      </c>
      <c r="BY603" s="21">
        <f t="shared" si="1280"/>
        <v>0</v>
      </c>
      <c r="BZ603" s="22">
        <f t="shared" si="1407"/>
        <v>0</v>
      </c>
      <c r="CA603" s="21">
        <f t="shared" si="1281"/>
        <v>0</v>
      </c>
      <c r="CB603" s="21">
        <f t="shared" si="1348"/>
        <v>0</v>
      </c>
      <c r="CC603" s="21">
        <f t="shared" si="1349"/>
        <v>285.26495255212433</v>
      </c>
      <c r="CD603" s="21">
        <f t="shared" si="1350"/>
        <v>15.013944871164451</v>
      </c>
      <c r="CE603" s="21"/>
      <c r="CF603" s="22">
        <f t="shared" si="1351"/>
        <v>0</v>
      </c>
      <c r="CG603" s="21">
        <f t="shared" si="1282"/>
        <v>0</v>
      </c>
      <c r="CH603" s="22">
        <f t="shared" si="1408"/>
        <v>0</v>
      </c>
      <c r="CI603" s="21">
        <f t="shared" si="1283"/>
        <v>0</v>
      </c>
      <c r="CJ603" s="21">
        <f t="shared" si="1352"/>
        <v>0</v>
      </c>
      <c r="CK603" s="21">
        <f t="shared" si="1353"/>
        <v>248.86184079464991</v>
      </c>
      <c r="CL603" s="21">
        <f t="shared" si="1354"/>
        <v>13.09799162077106</v>
      </c>
      <c r="CM603" s="21"/>
      <c r="CN603" s="22">
        <f t="shared" si="1355"/>
        <v>0</v>
      </c>
      <c r="CO603" s="21">
        <f t="shared" si="1284"/>
        <v>0</v>
      </c>
      <c r="CP603" s="22">
        <f t="shared" si="1409"/>
        <v>0</v>
      </c>
      <c r="CQ603" s="21">
        <f t="shared" si="1285"/>
        <v>0</v>
      </c>
      <c r="CR603" s="21">
        <f t="shared" si="1356"/>
        <v>0</v>
      </c>
      <c r="CS603" s="21">
        <f t="shared" si="1357"/>
        <v>28.794817540322583</v>
      </c>
      <c r="CT603" s="21">
        <f t="shared" si="1358"/>
        <v>86.38445262096775</v>
      </c>
      <c r="CU603" s="21"/>
      <c r="CV603" s="22">
        <f t="shared" si="1359"/>
        <v>0</v>
      </c>
      <c r="CW603" s="21">
        <f t="shared" si="1286"/>
        <v>0</v>
      </c>
      <c r="CX603" s="22">
        <f t="shared" si="1410"/>
        <v>0</v>
      </c>
      <c r="CY603" s="21">
        <f t="shared" si="1287"/>
        <v>0</v>
      </c>
      <c r="CZ603" s="21">
        <f t="shared" si="1360"/>
        <v>0</v>
      </c>
      <c r="DA603" s="21">
        <f t="shared" si="1361"/>
        <v>245.53452073170729</v>
      </c>
      <c r="DB603" s="21">
        <f t="shared" si="1362"/>
        <v>12.922869512195131</v>
      </c>
      <c r="DC603" s="21"/>
      <c r="DD603" s="22">
        <f t="shared" si="1363"/>
        <v>0</v>
      </c>
      <c r="DE603" s="21">
        <f t="shared" si="1288"/>
        <v>0</v>
      </c>
      <c r="DF603" s="22">
        <f t="shared" si="1411"/>
        <v>0</v>
      </c>
      <c r="DG603" s="21">
        <f t="shared" si="1289"/>
        <v>0</v>
      </c>
      <c r="DH603" s="21">
        <f t="shared" si="1364"/>
        <v>0</v>
      </c>
      <c r="DI603" s="21">
        <f t="shared" si="1365"/>
        <v>214.14197926829266</v>
      </c>
      <c r="DJ603" s="21">
        <f t="shared" si="1366"/>
        <v>11.270630487804887</v>
      </c>
      <c r="DK603" s="21"/>
      <c r="DL603" s="22">
        <f t="shared" si="1367"/>
        <v>0</v>
      </c>
      <c r="DM603" s="21">
        <f t="shared" si="1290"/>
        <v>0</v>
      </c>
      <c r="DN603" s="22">
        <f t="shared" si="1412"/>
        <v>0</v>
      </c>
      <c r="DO603" s="21">
        <f t="shared" si="1291"/>
        <v>0</v>
      </c>
      <c r="DP603" s="21">
        <f t="shared" si="1368"/>
        <v>0</v>
      </c>
      <c r="DQ603" s="21">
        <f t="shared" si="1369"/>
        <v>74.350756097560961</v>
      </c>
      <c r="DR603" s="21">
        <f t="shared" si="1370"/>
        <v>24.783585365853654</v>
      </c>
      <c r="DS603" s="21"/>
      <c r="DT603" s="22">
        <f t="shared" si="1371"/>
        <v>0</v>
      </c>
      <c r="DU603" s="21">
        <f t="shared" si="1292"/>
        <v>0</v>
      </c>
      <c r="DV603" s="22">
        <f t="shared" si="1413"/>
        <v>0</v>
      </c>
      <c r="DW603" s="21">
        <f t="shared" si="1293"/>
        <v>0</v>
      </c>
      <c r="DX603" s="21">
        <f t="shared" si="1372"/>
        <v>0</v>
      </c>
      <c r="DY603" s="21">
        <f t="shared" si="1373"/>
        <v>1807.0479359844601</v>
      </c>
      <c r="DZ603" s="21">
        <f t="shared" si="1374"/>
        <v>95.107786104445353</v>
      </c>
      <c r="EA603" s="21"/>
      <c r="EB603" s="22">
        <f t="shared" si="1375"/>
        <v>0</v>
      </c>
      <c r="EC603" s="21">
        <f t="shared" si="1294"/>
        <v>0</v>
      </c>
      <c r="ED603" s="22">
        <f t="shared" si="1414"/>
        <v>0</v>
      </c>
      <c r="EE603" s="21">
        <f t="shared" si="1295"/>
        <v>0</v>
      </c>
      <c r="EF603" s="21">
        <f t="shared" si="1376"/>
        <v>0</v>
      </c>
      <c r="EG603" s="21">
        <f t="shared" si="1377"/>
        <v>1635.0269956687646</v>
      </c>
      <c r="EH603" s="21">
        <f t="shared" si="1378"/>
        <v>86.054052403619266</v>
      </c>
      <c r="EI603" s="21"/>
      <c r="EJ603" s="22">
        <f t="shared" si="1379"/>
        <v>0</v>
      </c>
      <c r="EK603" s="21">
        <f t="shared" si="1296"/>
        <v>0</v>
      </c>
      <c r="EL603" s="22">
        <f t="shared" si="1415"/>
        <v>0</v>
      </c>
      <c r="EM603" s="21">
        <f t="shared" si="1297"/>
        <v>0</v>
      </c>
      <c r="EN603" s="21">
        <f t="shared" si="1380"/>
        <v>0</v>
      </c>
      <c r="EO603" s="21">
        <f t="shared" si="1381"/>
        <v>134.54081172797009</v>
      </c>
      <c r="EP603" s="21">
        <f t="shared" si="1382"/>
        <v>403.62243518391028</v>
      </c>
      <c r="EQ603" s="21"/>
      <c r="ER603" s="22">
        <f t="shared" si="1383"/>
        <v>0</v>
      </c>
      <c r="ES603" s="21">
        <f t="shared" si="1298"/>
        <v>0</v>
      </c>
      <c r="ET603" s="22">
        <f t="shared" si="1416"/>
        <v>0</v>
      </c>
      <c r="EU603" s="21">
        <f t="shared" si="1299"/>
        <v>0</v>
      </c>
      <c r="EV603" s="21">
        <f t="shared" si="1384"/>
        <v>0</v>
      </c>
      <c r="EW603" s="21">
        <f t="shared" si="1385"/>
        <v>648.38580000000002</v>
      </c>
      <c r="EX603" s="21">
        <f t="shared" si="1386"/>
        <v>648.38580000000002</v>
      </c>
      <c r="EY603" s="21"/>
      <c r="EZ603" s="22">
        <f t="shared" si="1387"/>
        <v>0</v>
      </c>
      <c r="FA603" s="21">
        <f t="shared" si="1300"/>
        <v>0</v>
      </c>
      <c r="FB603" s="22">
        <f t="shared" si="1417"/>
        <v>0</v>
      </c>
      <c r="FC603" s="21">
        <f t="shared" si="1301"/>
        <v>0</v>
      </c>
      <c r="FD603" s="21">
        <f t="shared" si="1388"/>
        <v>0</v>
      </c>
      <c r="FE603" s="21">
        <f t="shared" si="1389"/>
        <v>145.161</v>
      </c>
      <c r="FF603" s="21">
        <f t="shared" si="1390"/>
        <v>145.161</v>
      </c>
      <c r="FG603" s="21"/>
      <c r="FH603" s="22">
        <f t="shared" si="1391"/>
        <v>0</v>
      </c>
      <c r="FI603" s="21">
        <f t="shared" si="1302"/>
        <v>0</v>
      </c>
      <c r="FJ603" s="22">
        <f t="shared" si="1418"/>
        <v>0</v>
      </c>
      <c r="FK603" s="21">
        <f t="shared" si="1303"/>
        <v>0</v>
      </c>
      <c r="FL603" s="21">
        <f t="shared" si="1392"/>
        <v>0</v>
      </c>
      <c r="FM603" s="21">
        <f t="shared" si="1393"/>
        <v>70.161149999999992</v>
      </c>
      <c r="FN603" s="21">
        <f t="shared" si="1394"/>
        <v>210.48344999999998</v>
      </c>
      <c r="FO603" s="21"/>
      <c r="FP603" s="21">
        <f t="shared" si="1304"/>
        <v>0</v>
      </c>
      <c r="FQ603" s="21">
        <f t="shared" si="1305"/>
        <v>0</v>
      </c>
      <c r="FR603" s="21">
        <f t="shared" si="1395"/>
        <v>0</v>
      </c>
      <c r="FS603" s="21">
        <f t="shared" si="1306"/>
        <v>7718.9743214634136</v>
      </c>
      <c r="FT603" s="21">
        <f t="shared" si="1307"/>
        <v>4968.3256785365866</v>
      </c>
      <c r="FU603" s="21"/>
      <c r="FV603" s="20">
        <f t="shared" si="1396"/>
        <v>0</v>
      </c>
      <c r="FW603" s="20">
        <f t="shared" si="1397"/>
        <v>0</v>
      </c>
      <c r="FX603" s="20">
        <f t="shared" si="1308"/>
        <v>0</v>
      </c>
      <c r="FY603" s="20">
        <f t="shared" si="1309"/>
        <v>0</v>
      </c>
    </row>
    <row r="604" spans="2:181" x14ac:dyDescent="0.25">
      <c r="B604" s="20">
        <v>26.3</v>
      </c>
      <c r="C604" s="20">
        <f t="shared" si="1310"/>
        <v>44.447000000000003</v>
      </c>
      <c r="D604" s="22">
        <f t="shared" si="1311"/>
        <v>0</v>
      </c>
      <c r="E604" s="21">
        <f t="shared" si="1262"/>
        <v>0</v>
      </c>
      <c r="F604" s="22">
        <f t="shared" si="1398"/>
        <v>0</v>
      </c>
      <c r="G604" s="21">
        <f t="shared" si="1263"/>
        <v>0</v>
      </c>
      <c r="H604" s="21">
        <f t="shared" si="1312"/>
        <v>0</v>
      </c>
      <c r="I604" s="21">
        <f t="shared" si="1313"/>
        <v>671.12769000000014</v>
      </c>
      <c r="J604" s="21">
        <f t="shared" si="1314"/>
        <v>35.322510000000044</v>
      </c>
      <c r="K604" s="21"/>
      <c r="L604" s="22">
        <f t="shared" si="1315"/>
        <v>0</v>
      </c>
      <c r="M604" s="21">
        <f t="shared" si="1264"/>
        <v>0</v>
      </c>
      <c r="N604" s="22">
        <f t="shared" si="1399"/>
        <v>0</v>
      </c>
      <c r="O604" s="21">
        <f t="shared" si="1265"/>
        <v>0</v>
      </c>
      <c r="P604" s="21">
        <f t="shared" si="1316"/>
        <v>0</v>
      </c>
      <c r="Q604" s="21">
        <f t="shared" si="1317"/>
        <v>252.82207499999996</v>
      </c>
      <c r="R604" s="21">
        <f t="shared" si="1318"/>
        <v>13.30642500000001</v>
      </c>
      <c r="S604" s="21"/>
      <c r="T604" s="22">
        <f t="shared" si="1319"/>
        <v>0</v>
      </c>
      <c r="U604" s="21">
        <f t="shared" si="1266"/>
        <v>0</v>
      </c>
      <c r="V604" s="22">
        <f t="shared" si="1400"/>
        <v>0</v>
      </c>
      <c r="W604" s="21">
        <f t="shared" si="1267"/>
        <v>0</v>
      </c>
      <c r="X604" s="21">
        <f t="shared" si="1320"/>
        <v>0</v>
      </c>
      <c r="Y604" s="21">
        <f t="shared" si="1321"/>
        <v>65.322450000000003</v>
      </c>
      <c r="Z604" s="21">
        <f t="shared" si="1322"/>
        <v>195.96735000000001</v>
      </c>
      <c r="AA604" s="21"/>
      <c r="AB604" s="22">
        <f t="shared" si="1323"/>
        <v>0</v>
      </c>
      <c r="AC604" s="21">
        <f t="shared" si="1268"/>
        <v>0</v>
      </c>
      <c r="AD604" s="22">
        <f t="shared" si="1401"/>
        <v>0</v>
      </c>
      <c r="AE604" s="21">
        <f t="shared" si="1269"/>
        <v>0</v>
      </c>
      <c r="AF604" s="21">
        <f t="shared" si="1324"/>
        <v>0</v>
      </c>
      <c r="AG604" s="21">
        <f t="shared" si="1325"/>
        <v>59.757945000000007</v>
      </c>
      <c r="AH604" s="21">
        <f t="shared" si="1326"/>
        <v>3.145155000000003</v>
      </c>
      <c r="AI604" s="21"/>
      <c r="AJ604" s="22">
        <f t="shared" si="1327"/>
        <v>0</v>
      </c>
      <c r="AK604" s="21">
        <f t="shared" si="1270"/>
        <v>0</v>
      </c>
      <c r="AL604" s="22">
        <f t="shared" si="1402"/>
        <v>0</v>
      </c>
      <c r="AM604" s="21">
        <f t="shared" si="1271"/>
        <v>0</v>
      </c>
      <c r="AN604" s="21">
        <f t="shared" si="1328"/>
        <v>0</v>
      </c>
      <c r="AO604" s="21">
        <f t="shared" si="1329"/>
        <v>128.70941999999999</v>
      </c>
      <c r="AP604" s="21">
        <f t="shared" si="1330"/>
        <v>6.7741800000000056</v>
      </c>
      <c r="AQ604" s="21"/>
      <c r="AR604" s="22">
        <f t="shared" si="1331"/>
        <v>0</v>
      </c>
      <c r="AS604" s="21">
        <f t="shared" si="1272"/>
        <v>0</v>
      </c>
      <c r="AT604" s="22">
        <f t="shared" si="1403"/>
        <v>0</v>
      </c>
      <c r="AU604" s="21">
        <f t="shared" si="1273"/>
        <v>0</v>
      </c>
      <c r="AV604" s="21">
        <f t="shared" si="1332"/>
        <v>0</v>
      </c>
      <c r="AW604" s="21">
        <f t="shared" si="1333"/>
        <v>279.43492500000002</v>
      </c>
      <c r="AX604" s="21">
        <f t="shared" si="1334"/>
        <v>93.144975000000017</v>
      </c>
      <c r="AY604" s="21"/>
      <c r="AZ604" s="22">
        <f t="shared" si="1335"/>
        <v>0</v>
      </c>
      <c r="BA604" s="21">
        <f t="shared" si="1274"/>
        <v>0</v>
      </c>
      <c r="BB604" s="22">
        <f t="shared" si="1404"/>
        <v>0</v>
      </c>
      <c r="BC604" s="21">
        <f t="shared" si="1275"/>
        <v>0</v>
      </c>
      <c r="BD604" s="21">
        <f t="shared" si="1336"/>
        <v>0</v>
      </c>
      <c r="BE604" s="21">
        <f t="shared" si="1337"/>
        <v>245.53452073170729</v>
      </c>
      <c r="BF604" s="21">
        <f t="shared" si="1338"/>
        <v>12.922869512195131</v>
      </c>
      <c r="BG604" s="21"/>
      <c r="BH604" s="22">
        <f t="shared" si="1339"/>
        <v>0</v>
      </c>
      <c r="BI604" s="21">
        <f t="shared" si="1276"/>
        <v>0</v>
      </c>
      <c r="BJ604" s="22">
        <f t="shared" si="1405"/>
        <v>0</v>
      </c>
      <c r="BK604" s="21">
        <f t="shared" si="1277"/>
        <v>0</v>
      </c>
      <c r="BL604" s="21">
        <f t="shared" si="1340"/>
        <v>0</v>
      </c>
      <c r="BM604" s="21">
        <f t="shared" si="1341"/>
        <v>214.14197926829266</v>
      </c>
      <c r="BN604" s="21">
        <f t="shared" si="1342"/>
        <v>11.270630487804887</v>
      </c>
      <c r="BO604" s="21"/>
      <c r="BP604" s="22">
        <f t="shared" si="1343"/>
        <v>0</v>
      </c>
      <c r="BQ604" s="21">
        <f t="shared" si="1278"/>
        <v>0</v>
      </c>
      <c r="BR604" s="22">
        <f t="shared" si="1406"/>
        <v>0</v>
      </c>
      <c r="BS604" s="21">
        <f t="shared" si="1279"/>
        <v>0</v>
      </c>
      <c r="BT604" s="21">
        <f t="shared" si="1344"/>
        <v>0</v>
      </c>
      <c r="BU604" s="21">
        <f t="shared" si="1345"/>
        <v>74.350756097560961</v>
      </c>
      <c r="BV604" s="21">
        <f t="shared" si="1346"/>
        <v>24.783585365853654</v>
      </c>
      <c r="BW604" s="21"/>
      <c r="BX604" s="22">
        <f t="shared" si="1347"/>
        <v>0</v>
      </c>
      <c r="BY604" s="21">
        <f t="shared" si="1280"/>
        <v>0</v>
      </c>
      <c r="BZ604" s="22">
        <f t="shared" si="1407"/>
        <v>0</v>
      </c>
      <c r="CA604" s="21">
        <f t="shared" si="1281"/>
        <v>0</v>
      </c>
      <c r="CB604" s="21">
        <f t="shared" si="1348"/>
        <v>0</v>
      </c>
      <c r="CC604" s="21">
        <f t="shared" si="1349"/>
        <v>285.26495255212433</v>
      </c>
      <c r="CD604" s="21">
        <f t="shared" si="1350"/>
        <v>15.013944871164451</v>
      </c>
      <c r="CE604" s="21"/>
      <c r="CF604" s="22">
        <f t="shared" si="1351"/>
        <v>0</v>
      </c>
      <c r="CG604" s="21">
        <f t="shared" si="1282"/>
        <v>0</v>
      </c>
      <c r="CH604" s="22">
        <f t="shared" si="1408"/>
        <v>0</v>
      </c>
      <c r="CI604" s="21">
        <f t="shared" si="1283"/>
        <v>0</v>
      </c>
      <c r="CJ604" s="21">
        <f t="shared" si="1352"/>
        <v>0</v>
      </c>
      <c r="CK604" s="21">
        <f t="shared" si="1353"/>
        <v>248.86184079464991</v>
      </c>
      <c r="CL604" s="21">
        <f t="shared" si="1354"/>
        <v>13.09799162077106</v>
      </c>
      <c r="CM604" s="21"/>
      <c r="CN604" s="22">
        <f t="shared" si="1355"/>
        <v>0</v>
      </c>
      <c r="CO604" s="21">
        <f t="shared" si="1284"/>
        <v>0</v>
      </c>
      <c r="CP604" s="22">
        <f t="shared" si="1409"/>
        <v>0</v>
      </c>
      <c r="CQ604" s="21">
        <f t="shared" si="1285"/>
        <v>0</v>
      </c>
      <c r="CR604" s="21">
        <f t="shared" si="1356"/>
        <v>0</v>
      </c>
      <c r="CS604" s="21">
        <f t="shared" si="1357"/>
        <v>28.794817540322583</v>
      </c>
      <c r="CT604" s="21">
        <f t="shared" si="1358"/>
        <v>86.38445262096775</v>
      </c>
      <c r="CU604" s="21"/>
      <c r="CV604" s="22">
        <f t="shared" si="1359"/>
        <v>0</v>
      </c>
      <c r="CW604" s="21">
        <f t="shared" si="1286"/>
        <v>0</v>
      </c>
      <c r="CX604" s="22">
        <f t="shared" si="1410"/>
        <v>0</v>
      </c>
      <c r="CY604" s="21">
        <f t="shared" si="1287"/>
        <v>0</v>
      </c>
      <c r="CZ604" s="21">
        <f t="shared" si="1360"/>
        <v>0</v>
      </c>
      <c r="DA604" s="21">
        <f t="shared" si="1361"/>
        <v>245.53452073170729</v>
      </c>
      <c r="DB604" s="21">
        <f t="shared" si="1362"/>
        <v>12.922869512195131</v>
      </c>
      <c r="DC604" s="21"/>
      <c r="DD604" s="22">
        <f t="shared" si="1363"/>
        <v>0</v>
      </c>
      <c r="DE604" s="21">
        <f t="shared" si="1288"/>
        <v>0</v>
      </c>
      <c r="DF604" s="22">
        <f t="shared" si="1411"/>
        <v>0</v>
      </c>
      <c r="DG604" s="21">
        <f t="shared" si="1289"/>
        <v>0</v>
      </c>
      <c r="DH604" s="21">
        <f t="shared" si="1364"/>
        <v>0</v>
      </c>
      <c r="DI604" s="21">
        <f t="shared" si="1365"/>
        <v>214.14197926829266</v>
      </c>
      <c r="DJ604" s="21">
        <f t="shared" si="1366"/>
        <v>11.270630487804887</v>
      </c>
      <c r="DK604" s="21"/>
      <c r="DL604" s="22">
        <f t="shared" si="1367"/>
        <v>0</v>
      </c>
      <c r="DM604" s="21">
        <f t="shared" si="1290"/>
        <v>0</v>
      </c>
      <c r="DN604" s="22">
        <f t="shared" si="1412"/>
        <v>0</v>
      </c>
      <c r="DO604" s="21">
        <f t="shared" si="1291"/>
        <v>0</v>
      </c>
      <c r="DP604" s="21">
        <f t="shared" si="1368"/>
        <v>0</v>
      </c>
      <c r="DQ604" s="21">
        <f t="shared" si="1369"/>
        <v>74.350756097560961</v>
      </c>
      <c r="DR604" s="21">
        <f t="shared" si="1370"/>
        <v>24.783585365853654</v>
      </c>
      <c r="DS604" s="21"/>
      <c r="DT604" s="22">
        <f t="shared" si="1371"/>
        <v>0</v>
      </c>
      <c r="DU604" s="21">
        <f t="shared" si="1292"/>
        <v>0</v>
      </c>
      <c r="DV604" s="22">
        <f t="shared" si="1413"/>
        <v>0</v>
      </c>
      <c r="DW604" s="21">
        <f t="shared" si="1293"/>
        <v>0</v>
      </c>
      <c r="DX604" s="21">
        <f t="shared" si="1372"/>
        <v>0</v>
      </c>
      <c r="DY604" s="21">
        <f t="shared" si="1373"/>
        <v>1807.0479359844601</v>
      </c>
      <c r="DZ604" s="21">
        <f t="shared" si="1374"/>
        <v>95.107786104445353</v>
      </c>
      <c r="EA604" s="21"/>
      <c r="EB604" s="22">
        <f t="shared" si="1375"/>
        <v>0</v>
      </c>
      <c r="EC604" s="21">
        <f t="shared" si="1294"/>
        <v>0</v>
      </c>
      <c r="ED604" s="22">
        <f t="shared" si="1414"/>
        <v>0</v>
      </c>
      <c r="EE604" s="21">
        <f t="shared" si="1295"/>
        <v>0</v>
      </c>
      <c r="EF604" s="21">
        <f t="shared" si="1376"/>
        <v>0</v>
      </c>
      <c r="EG604" s="21">
        <f t="shared" si="1377"/>
        <v>1635.0269956687646</v>
      </c>
      <c r="EH604" s="21">
        <f t="shared" si="1378"/>
        <v>86.054052403619266</v>
      </c>
      <c r="EI604" s="21"/>
      <c r="EJ604" s="22">
        <f t="shared" si="1379"/>
        <v>0</v>
      </c>
      <c r="EK604" s="21">
        <f t="shared" si="1296"/>
        <v>0</v>
      </c>
      <c r="EL604" s="22">
        <f t="shared" si="1415"/>
        <v>0</v>
      </c>
      <c r="EM604" s="21">
        <f t="shared" si="1297"/>
        <v>0</v>
      </c>
      <c r="EN604" s="21">
        <f t="shared" si="1380"/>
        <v>0</v>
      </c>
      <c r="EO604" s="21">
        <f t="shared" si="1381"/>
        <v>134.54081172797009</v>
      </c>
      <c r="EP604" s="21">
        <f t="shared" si="1382"/>
        <v>403.62243518391028</v>
      </c>
      <c r="EQ604" s="21"/>
      <c r="ER604" s="22">
        <f t="shared" si="1383"/>
        <v>0</v>
      </c>
      <c r="ES604" s="21">
        <f t="shared" si="1298"/>
        <v>0</v>
      </c>
      <c r="ET604" s="22">
        <f t="shared" si="1416"/>
        <v>0</v>
      </c>
      <c r="EU604" s="21">
        <f t="shared" si="1299"/>
        <v>0</v>
      </c>
      <c r="EV604" s="21">
        <f t="shared" si="1384"/>
        <v>0</v>
      </c>
      <c r="EW604" s="21">
        <f t="shared" si="1385"/>
        <v>648.38580000000002</v>
      </c>
      <c r="EX604" s="21">
        <f t="shared" si="1386"/>
        <v>648.38580000000002</v>
      </c>
      <c r="EY604" s="21"/>
      <c r="EZ604" s="22">
        <f t="shared" si="1387"/>
        <v>0</v>
      </c>
      <c r="FA604" s="21">
        <f t="shared" si="1300"/>
        <v>0</v>
      </c>
      <c r="FB604" s="22">
        <f t="shared" si="1417"/>
        <v>0</v>
      </c>
      <c r="FC604" s="21">
        <f t="shared" si="1301"/>
        <v>0</v>
      </c>
      <c r="FD604" s="21">
        <f t="shared" si="1388"/>
        <v>0</v>
      </c>
      <c r="FE604" s="21">
        <f t="shared" si="1389"/>
        <v>145.161</v>
      </c>
      <c r="FF604" s="21">
        <f t="shared" si="1390"/>
        <v>145.161</v>
      </c>
      <c r="FG604" s="21"/>
      <c r="FH604" s="22">
        <f t="shared" si="1391"/>
        <v>0</v>
      </c>
      <c r="FI604" s="21">
        <f t="shared" si="1302"/>
        <v>0</v>
      </c>
      <c r="FJ604" s="22">
        <f t="shared" si="1418"/>
        <v>0</v>
      </c>
      <c r="FK604" s="21">
        <f t="shared" si="1303"/>
        <v>0</v>
      </c>
      <c r="FL604" s="21">
        <f t="shared" si="1392"/>
        <v>0</v>
      </c>
      <c r="FM604" s="21">
        <f t="shared" si="1393"/>
        <v>70.161149999999992</v>
      </c>
      <c r="FN604" s="21">
        <f t="shared" si="1394"/>
        <v>210.48344999999998</v>
      </c>
      <c r="FO604" s="21"/>
      <c r="FP604" s="21">
        <f t="shared" si="1304"/>
        <v>0</v>
      </c>
      <c r="FQ604" s="21">
        <f t="shared" si="1305"/>
        <v>0</v>
      </c>
      <c r="FR604" s="21">
        <f t="shared" si="1395"/>
        <v>0</v>
      </c>
      <c r="FS604" s="21">
        <f t="shared" si="1306"/>
        <v>7718.9743214634136</v>
      </c>
      <c r="FT604" s="21">
        <f t="shared" si="1307"/>
        <v>4968.3256785365866</v>
      </c>
      <c r="FU604" s="21"/>
      <c r="FV604" s="20">
        <f t="shared" si="1396"/>
        <v>0</v>
      </c>
      <c r="FW604" s="20">
        <f t="shared" si="1397"/>
        <v>0</v>
      </c>
      <c r="FX604" s="20">
        <f t="shared" si="1308"/>
        <v>0</v>
      </c>
      <c r="FY604" s="20">
        <f t="shared" si="1309"/>
        <v>0</v>
      </c>
    </row>
    <row r="605" spans="2:181" x14ac:dyDescent="0.25">
      <c r="B605" s="20">
        <v>26.35</v>
      </c>
      <c r="C605" s="20">
        <f t="shared" si="1310"/>
        <v>44.531500000000001</v>
      </c>
      <c r="D605" s="22">
        <f t="shared" si="1311"/>
        <v>0</v>
      </c>
      <c r="E605" s="21">
        <f t="shared" si="1262"/>
        <v>0</v>
      </c>
      <c r="F605" s="22">
        <f t="shared" si="1398"/>
        <v>0</v>
      </c>
      <c r="G605" s="21">
        <f t="shared" si="1263"/>
        <v>0</v>
      </c>
      <c r="H605" s="21">
        <f t="shared" si="1312"/>
        <v>0</v>
      </c>
      <c r="I605" s="21">
        <f t="shared" si="1313"/>
        <v>671.12769000000014</v>
      </c>
      <c r="J605" s="21">
        <f t="shared" si="1314"/>
        <v>35.322510000000044</v>
      </c>
      <c r="K605" s="21"/>
      <c r="L605" s="22">
        <f t="shared" si="1315"/>
        <v>0</v>
      </c>
      <c r="M605" s="21">
        <f t="shared" si="1264"/>
        <v>0</v>
      </c>
      <c r="N605" s="22">
        <f t="shared" si="1399"/>
        <v>0</v>
      </c>
      <c r="O605" s="21">
        <f t="shared" si="1265"/>
        <v>0</v>
      </c>
      <c r="P605" s="21">
        <f t="shared" si="1316"/>
        <v>0</v>
      </c>
      <c r="Q605" s="21">
        <f t="shared" si="1317"/>
        <v>252.82207499999996</v>
      </c>
      <c r="R605" s="21">
        <f t="shared" si="1318"/>
        <v>13.30642500000001</v>
      </c>
      <c r="S605" s="21"/>
      <c r="T605" s="22">
        <f t="shared" si="1319"/>
        <v>0</v>
      </c>
      <c r="U605" s="21">
        <f t="shared" si="1266"/>
        <v>0</v>
      </c>
      <c r="V605" s="22">
        <f t="shared" si="1400"/>
        <v>0</v>
      </c>
      <c r="W605" s="21">
        <f t="shared" si="1267"/>
        <v>0</v>
      </c>
      <c r="X605" s="21">
        <f t="shared" si="1320"/>
        <v>0</v>
      </c>
      <c r="Y605" s="21">
        <f t="shared" si="1321"/>
        <v>65.322450000000003</v>
      </c>
      <c r="Z605" s="21">
        <f t="shared" si="1322"/>
        <v>195.96735000000001</v>
      </c>
      <c r="AA605" s="21"/>
      <c r="AB605" s="22">
        <f t="shared" si="1323"/>
        <v>0</v>
      </c>
      <c r="AC605" s="21">
        <f t="shared" si="1268"/>
        <v>0</v>
      </c>
      <c r="AD605" s="22">
        <f t="shared" si="1401"/>
        <v>0</v>
      </c>
      <c r="AE605" s="21">
        <f t="shared" si="1269"/>
        <v>0</v>
      </c>
      <c r="AF605" s="21">
        <f t="shared" si="1324"/>
        <v>0</v>
      </c>
      <c r="AG605" s="21">
        <f t="shared" si="1325"/>
        <v>59.757945000000007</v>
      </c>
      <c r="AH605" s="21">
        <f t="shared" si="1326"/>
        <v>3.145155000000003</v>
      </c>
      <c r="AI605" s="21"/>
      <c r="AJ605" s="22">
        <f t="shared" si="1327"/>
        <v>0</v>
      </c>
      <c r="AK605" s="21">
        <f t="shared" si="1270"/>
        <v>0</v>
      </c>
      <c r="AL605" s="22">
        <f t="shared" si="1402"/>
        <v>0</v>
      </c>
      <c r="AM605" s="21">
        <f t="shared" si="1271"/>
        <v>0</v>
      </c>
      <c r="AN605" s="21">
        <f t="shared" si="1328"/>
        <v>0</v>
      </c>
      <c r="AO605" s="21">
        <f t="shared" si="1329"/>
        <v>128.70941999999999</v>
      </c>
      <c r="AP605" s="21">
        <f t="shared" si="1330"/>
        <v>6.7741800000000056</v>
      </c>
      <c r="AQ605" s="21"/>
      <c r="AR605" s="22">
        <f t="shared" si="1331"/>
        <v>0</v>
      </c>
      <c r="AS605" s="21">
        <f t="shared" si="1272"/>
        <v>0</v>
      </c>
      <c r="AT605" s="22">
        <f t="shared" si="1403"/>
        <v>0</v>
      </c>
      <c r="AU605" s="21">
        <f t="shared" si="1273"/>
        <v>0</v>
      </c>
      <c r="AV605" s="21">
        <f t="shared" si="1332"/>
        <v>0</v>
      </c>
      <c r="AW605" s="21">
        <f t="shared" si="1333"/>
        <v>279.43492500000002</v>
      </c>
      <c r="AX605" s="21">
        <f t="shared" si="1334"/>
        <v>93.144975000000017</v>
      </c>
      <c r="AY605" s="21"/>
      <c r="AZ605" s="22">
        <f t="shared" si="1335"/>
        <v>0</v>
      </c>
      <c r="BA605" s="21">
        <f t="shared" si="1274"/>
        <v>0</v>
      </c>
      <c r="BB605" s="22">
        <f t="shared" si="1404"/>
        <v>0</v>
      </c>
      <c r="BC605" s="21">
        <f t="shared" si="1275"/>
        <v>0</v>
      </c>
      <c r="BD605" s="21">
        <f t="shared" si="1336"/>
        <v>0</v>
      </c>
      <c r="BE605" s="21">
        <f t="shared" si="1337"/>
        <v>245.53452073170729</v>
      </c>
      <c r="BF605" s="21">
        <f t="shared" si="1338"/>
        <v>12.922869512195131</v>
      </c>
      <c r="BG605" s="21"/>
      <c r="BH605" s="22">
        <f t="shared" si="1339"/>
        <v>0</v>
      </c>
      <c r="BI605" s="21">
        <f t="shared" si="1276"/>
        <v>0</v>
      </c>
      <c r="BJ605" s="22">
        <f t="shared" si="1405"/>
        <v>0</v>
      </c>
      <c r="BK605" s="21">
        <f t="shared" si="1277"/>
        <v>0</v>
      </c>
      <c r="BL605" s="21">
        <f t="shared" si="1340"/>
        <v>0</v>
      </c>
      <c r="BM605" s="21">
        <f t="shared" si="1341"/>
        <v>214.14197926829266</v>
      </c>
      <c r="BN605" s="21">
        <f t="shared" si="1342"/>
        <v>11.270630487804887</v>
      </c>
      <c r="BO605" s="21"/>
      <c r="BP605" s="22">
        <f t="shared" si="1343"/>
        <v>0</v>
      </c>
      <c r="BQ605" s="21">
        <f t="shared" si="1278"/>
        <v>0</v>
      </c>
      <c r="BR605" s="22">
        <f t="shared" si="1406"/>
        <v>0</v>
      </c>
      <c r="BS605" s="21">
        <f t="shared" si="1279"/>
        <v>0</v>
      </c>
      <c r="BT605" s="21">
        <f t="shared" si="1344"/>
        <v>0</v>
      </c>
      <c r="BU605" s="21">
        <f t="shared" si="1345"/>
        <v>74.350756097560961</v>
      </c>
      <c r="BV605" s="21">
        <f t="shared" si="1346"/>
        <v>24.783585365853654</v>
      </c>
      <c r="BW605" s="21"/>
      <c r="BX605" s="22">
        <f t="shared" si="1347"/>
        <v>0</v>
      </c>
      <c r="BY605" s="21">
        <f t="shared" si="1280"/>
        <v>0</v>
      </c>
      <c r="BZ605" s="22">
        <f t="shared" si="1407"/>
        <v>0</v>
      </c>
      <c r="CA605" s="21">
        <f t="shared" si="1281"/>
        <v>0</v>
      </c>
      <c r="CB605" s="21">
        <f t="shared" si="1348"/>
        <v>0</v>
      </c>
      <c r="CC605" s="21">
        <f t="shared" si="1349"/>
        <v>285.26495255212433</v>
      </c>
      <c r="CD605" s="21">
        <f t="shared" si="1350"/>
        <v>15.013944871164451</v>
      </c>
      <c r="CE605" s="21"/>
      <c r="CF605" s="22">
        <f t="shared" si="1351"/>
        <v>0</v>
      </c>
      <c r="CG605" s="21">
        <f t="shared" si="1282"/>
        <v>0</v>
      </c>
      <c r="CH605" s="22">
        <f t="shared" si="1408"/>
        <v>0</v>
      </c>
      <c r="CI605" s="21">
        <f t="shared" si="1283"/>
        <v>0</v>
      </c>
      <c r="CJ605" s="21">
        <f t="shared" si="1352"/>
        <v>0</v>
      </c>
      <c r="CK605" s="21">
        <f t="shared" si="1353"/>
        <v>248.86184079464991</v>
      </c>
      <c r="CL605" s="21">
        <f t="shared" si="1354"/>
        <v>13.09799162077106</v>
      </c>
      <c r="CM605" s="21"/>
      <c r="CN605" s="22">
        <f t="shared" si="1355"/>
        <v>0</v>
      </c>
      <c r="CO605" s="21">
        <f t="shared" si="1284"/>
        <v>0</v>
      </c>
      <c r="CP605" s="22">
        <f t="shared" si="1409"/>
        <v>0</v>
      </c>
      <c r="CQ605" s="21">
        <f t="shared" si="1285"/>
        <v>0</v>
      </c>
      <c r="CR605" s="21">
        <f t="shared" si="1356"/>
        <v>0</v>
      </c>
      <c r="CS605" s="21">
        <f t="shared" si="1357"/>
        <v>28.794817540322583</v>
      </c>
      <c r="CT605" s="21">
        <f t="shared" si="1358"/>
        <v>86.38445262096775</v>
      </c>
      <c r="CU605" s="21"/>
      <c r="CV605" s="22">
        <f t="shared" si="1359"/>
        <v>0</v>
      </c>
      <c r="CW605" s="21">
        <f t="shared" si="1286"/>
        <v>0</v>
      </c>
      <c r="CX605" s="22">
        <f t="shared" si="1410"/>
        <v>0</v>
      </c>
      <c r="CY605" s="21">
        <f t="shared" si="1287"/>
        <v>0</v>
      </c>
      <c r="CZ605" s="21">
        <f t="shared" si="1360"/>
        <v>0</v>
      </c>
      <c r="DA605" s="21">
        <f t="shared" si="1361"/>
        <v>245.53452073170729</v>
      </c>
      <c r="DB605" s="21">
        <f t="shared" si="1362"/>
        <v>12.922869512195131</v>
      </c>
      <c r="DC605" s="21"/>
      <c r="DD605" s="22">
        <f t="shared" si="1363"/>
        <v>0</v>
      </c>
      <c r="DE605" s="21">
        <f t="shared" si="1288"/>
        <v>0</v>
      </c>
      <c r="DF605" s="22">
        <f t="shared" si="1411"/>
        <v>0</v>
      </c>
      <c r="DG605" s="21">
        <f t="shared" si="1289"/>
        <v>0</v>
      </c>
      <c r="DH605" s="21">
        <f t="shared" si="1364"/>
        <v>0</v>
      </c>
      <c r="DI605" s="21">
        <f t="shared" si="1365"/>
        <v>214.14197926829266</v>
      </c>
      <c r="DJ605" s="21">
        <f t="shared" si="1366"/>
        <v>11.270630487804887</v>
      </c>
      <c r="DK605" s="21"/>
      <c r="DL605" s="22">
        <f t="shared" si="1367"/>
        <v>0</v>
      </c>
      <c r="DM605" s="21">
        <f t="shared" si="1290"/>
        <v>0</v>
      </c>
      <c r="DN605" s="22">
        <f t="shared" si="1412"/>
        <v>0</v>
      </c>
      <c r="DO605" s="21">
        <f t="shared" si="1291"/>
        <v>0</v>
      </c>
      <c r="DP605" s="21">
        <f t="shared" si="1368"/>
        <v>0</v>
      </c>
      <c r="DQ605" s="21">
        <f t="shared" si="1369"/>
        <v>74.350756097560961</v>
      </c>
      <c r="DR605" s="21">
        <f t="shared" si="1370"/>
        <v>24.783585365853654</v>
      </c>
      <c r="DS605" s="21"/>
      <c r="DT605" s="22">
        <f t="shared" si="1371"/>
        <v>0</v>
      </c>
      <c r="DU605" s="21">
        <f t="shared" si="1292"/>
        <v>0</v>
      </c>
      <c r="DV605" s="22">
        <f t="shared" si="1413"/>
        <v>0</v>
      </c>
      <c r="DW605" s="21">
        <f t="shared" si="1293"/>
        <v>0</v>
      </c>
      <c r="DX605" s="21">
        <f t="shared" si="1372"/>
        <v>0</v>
      </c>
      <c r="DY605" s="21">
        <f t="shared" si="1373"/>
        <v>1807.0479359844601</v>
      </c>
      <c r="DZ605" s="21">
        <f t="shared" si="1374"/>
        <v>95.107786104445353</v>
      </c>
      <c r="EA605" s="21"/>
      <c r="EB605" s="22">
        <f t="shared" si="1375"/>
        <v>0</v>
      </c>
      <c r="EC605" s="21">
        <f t="shared" si="1294"/>
        <v>0</v>
      </c>
      <c r="ED605" s="22">
        <f t="shared" si="1414"/>
        <v>0</v>
      </c>
      <c r="EE605" s="21">
        <f t="shared" si="1295"/>
        <v>0</v>
      </c>
      <c r="EF605" s="21">
        <f t="shared" si="1376"/>
        <v>0</v>
      </c>
      <c r="EG605" s="21">
        <f t="shared" si="1377"/>
        <v>1635.0269956687646</v>
      </c>
      <c r="EH605" s="21">
        <f t="shared" si="1378"/>
        <v>86.054052403619266</v>
      </c>
      <c r="EI605" s="21"/>
      <c r="EJ605" s="22">
        <f t="shared" si="1379"/>
        <v>0</v>
      </c>
      <c r="EK605" s="21">
        <f t="shared" si="1296"/>
        <v>0</v>
      </c>
      <c r="EL605" s="22">
        <f t="shared" si="1415"/>
        <v>0</v>
      </c>
      <c r="EM605" s="21">
        <f t="shared" si="1297"/>
        <v>0</v>
      </c>
      <c r="EN605" s="21">
        <f t="shared" si="1380"/>
        <v>0</v>
      </c>
      <c r="EO605" s="21">
        <f t="shared" si="1381"/>
        <v>134.54081172797009</v>
      </c>
      <c r="EP605" s="21">
        <f t="shared" si="1382"/>
        <v>403.62243518391028</v>
      </c>
      <c r="EQ605" s="21"/>
      <c r="ER605" s="22">
        <f t="shared" si="1383"/>
        <v>0</v>
      </c>
      <c r="ES605" s="21">
        <f t="shared" si="1298"/>
        <v>0</v>
      </c>
      <c r="ET605" s="22">
        <f t="shared" si="1416"/>
        <v>0</v>
      </c>
      <c r="EU605" s="21">
        <f t="shared" si="1299"/>
        <v>0</v>
      </c>
      <c r="EV605" s="21">
        <f t="shared" si="1384"/>
        <v>0</v>
      </c>
      <c r="EW605" s="21">
        <f t="shared" si="1385"/>
        <v>648.38580000000002</v>
      </c>
      <c r="EX605" s="21">
        <f t="shared" si="1386"/>
        <v>648.38580000000002</v>
      </c>
      <c r="EY605" s="21"/>
      <c r="EZ605" s="22">
        <f t="shared" si="1387"/>
        <v>0</v>
      </c>
      <c r="FA605" s="21">
        <f t="shared" si="1300"/>
        <v>0</v>
      </c>
      <c r="FB605" s="22">
        <f t="shared" si="1417"/>
        <v>0</v>
      </c>
      <c r="FC605" s="21">
        <f t="shared" si="1301"/>
        <v>0</v>
      </c>
      <c r="FD605" s="21">
        <f t="shared" si="1388"/>
        <v>0</v>
      </c>
      <c r="FE605" s="21">
        <f t="shared" si="1389"/>
        <v>145.161</v>
      </c>
      <c r="FF605" s="21">
        <f t="shared" si="1390"/>
        <v>145.161</v>
      </c>
      <c r="FG605" s="21"/>
      <c r="FH605" s="22">
        <f t="shared" si="1391"/>
        <v>0</v>
      </c>
      <c r="FI605" s="21">
        <f t="shared" si="1302"/>
        <v>0</v>
      </c>
      <c r="FJ605" s="22">
        <f t="shared" si="1418"/>
        <v>0</v>
      </c>
      <c r="FK605" s="21">
        <f t="shared" si="1303"/>
        <v>0</v>
      </c>
      <c r="FL605" s="21">
        <f t="shared" si="1392"/>
        <v>0</v>
      </c>
      <c r="FM605" s="21">
        <f t="shared" si="1393"/>
        <v>70.161149999999992</v>
      </c>
      <c r="FN605" s="21">
        <f t="shared" si="1394"/>
        <v>210.48344999999998</v>
      </c>
      <c r="FO605" s="21"/>
      <c r="FP605" s="21">
        <f t="shared" si="1304"/>
        <v>0</v>
      </c>
      <c r="FQ605" s="21">
        <f t="shared" si="1305"/>
        <v>0</v>
      </c>
      <c r="FR605" s="21">
        <f t="shared" si="1395"/>
        <v>0</v>
      </c>
      <c r="FS605" s="21">
        <f t="shared" si="1306"/>
        <v>7718.9743214634136</v>
      </c>
      <c r="FT605" s="21">
        <f t="shared" si="1307"/>
        <v>4968.3256785365866</v>
      </c>
      <c r="FU605" s="21"/>
      <c r="FV605" s="20">
        <f t="shared" si="1396"/>
        <v>0</v>
      </c>
      <c r="FW605" s="20">
        <f t="shared" si="1397"/>
        <v>0</v>
      </c>
      <c r="FX605" s="20">
        <f t="shared" si="1308"/>
        <v>0</v>
      </c>
      <c r="FY605" s="20">
        <f t="shared" si="1309"/>
        <v>0</v>
      </c>
    </row>
    <row r="606" spans="2:181" x14ac:dyDescent="0.25">
      <c r="B606" s="20">
        <v>26.4</v>
      </c>
      <c r="C606" s="20">
        <f t="shared" si="1310"/>
        <v>44.616</v>
      </c>
      <c r="D606" s="22">
        <f t="shared" si="1311"/>
        <v>0</v>
      </c>
      <c r="E606" s="21">
        <f t="shared" si="1262"/>
        <v>0</v>
      </c>
      <c r="F606" s="22">
        <f t="shared" si="1398"/>
        <v>0</v>
      </c>
      <c r="G606" s="21">
        <f t="shared" si="1263"/>
        <v>0</v>
      </c>
      <c r="H606" s="21">
        <f t="shared" si="1312"/>
        <v>0</v>
      </c>
      <c r="I606" s="21">
        <f t="shared" si="1313"/>
        <v>671.12769000000014</v>
      </c>
      <c r="J606" s="21">
        <f t="shared" si="1314"/>
        <v>35.322510000000044</v>
      </c>
      <c r="K606" s="21"/>
      <c r="L606" s="22">
        <f t="shared" si="1315"/>
        <v>0</v>
      </c>
      <c r="M606" s="21">
        <f t="shared" si="1264"/>
        <v>0</v>
      </c>
      <c r="N606" s="22">
        <f t="shared" si="1399"/>
        <v>0</v>
      </c>
      <c r="O606" s="21">
        <f t="shared" si="1265"/>
        <v>0</v>
      </c>
      <c r="P606" s="21">
        <f t="shared" si="1316"/>
        <v>0</v>
      </c>
      <c r="Q606" s="21">
        <f t="shared" si="1317"/>
        <v>252.82207499999996</v>
      </c>
      <c r="R606" s="21">
        <f t="shared" si="1318"/>
        <v>13.30642500000001</v>
      </c>
      <c r="S606" s="21"/>
      <c r="T606" s="22">
        <f t="shared" si="1319"/>
        <v>0</v>
      </c>
      <c r="U606" s="21">
        <f t="shared" si="1266"/>
        <v>0</v>
      </c>
      <c r="V606" s="22">
        <f t="shared" si="1400"/>
        <v>0</v>
      </c>
      <c r="W606" s="21">
        <f t="shared" si="1267"/>
        <v>0</v>
      </c>
      <c r="X606" s="21">
        <f t="shared" si="1320"/>
        <v>0</v>
      </c>
      <c r="Y606" s="21">
        <f t="shared" si="1321"/>
        <v>65.322450000000003</v>
      </c>
      <c r="Z606" s="21">
        <f t="shared" si="1322"/>
        <v>195.96735000000001</v>
      </c>
      <c r="AA606" s="21"/>
      <c r="AB606" s="22">
        <f t="shared" si="1323"/>
        <v>0</v>
      </c>
      <c r="AC606" s="21">
        <f t="shared" si="1268"/>
        <v>0</v>
      </c>
      <c r="AD606" s="22">
        <f t="shared" si="1401"/>
        <v>0</v>
      </c>
      <c r="AE606" s="21">
        <f t="shared" si="1269"/>
        <v>0</v>
      </c>
      <c r="AF606" s="21">
        <f t="shared" si="1324"/>
        <v>0</v>
      </c>
      <c r="AG606" s="21">
        <f t="shared" si="1325"/>
        <v>59.757945000000007</v>
      </c>
      <c r="AH606" s="21">
        <f t="shared" si="1326"/>
        <v>3.145155000000003</v>
      </c>
      <c r="AI606" s="21"/>
      <c r="AJ606" s="22">
        <f t="shared" si="1327"/>
        <v>0</v>
      </c>
      <c r="AK606" s="21">
        <f t="shared" si="1270"/>
        <v>0</v>
      </c>
      <c r="AL606" s="22">
        <f t="shared" si="1402"/>
        <v>0</v>
      </c>
      <c r="AM606" s="21">
        <f t="shared" si="1271"/>
        <v>0</v>
      </c>
      <c r="AN606" s="21">
        <f t="shared" si="1328"/>
        <v>0</v>
      </c>
      <c r="AO606" s="21">
        <f t="shared" si="1329"/>
        <v>128.70941999999999</v>
      </c>
      <c r="AP606" s="21">
        <f t="shared" si="1330"/>
        <v>6.7741800000000056</v>
      </c>
      <c r="AQ606" s="21"/>
      <c r="AR606" s="22">
        <f t="shared" si="1331"/>
        <v>0</v>
      </c>
      <c r="AS606" s="21">
        <f t="shared" si="1272"/>
        <v>0</v>
      </c>
      <c r="AT606" s="22">
        <f t="shared" si="1403"/>
        <v>0</v>
      </c>
      <c r="AU606" s="21">
        <f t="shared" si="1273"/>
        <v>0</v>
      </c>
      <c r="AV606" s="21">
        <f t="shared" si="1332"/>
        <v>0</v>
      </c>
      <c r="AW606" s="21">
        <f t="shared" si="1333"/>
        <v>279.43492500000002</v>
      </c>
      <c r="AX606" s="21">
        <f t="shared" si="1334"/>
        <v>93.144975000000017</v>
      </c>
      <c r="AY606" s="21"/>
      <c r="AZ606" s="22">
        <f t="shared" si="1335"/>
        <v>0</v>
      </c>
      <c r="BA606" s="21">
        <f t="shared" si="1274"/>
        <v>0</v>
      </c>
      <c r="BB606" s="22">
        <f t="shared" si="1404"/>
        <v>0</v>
      </c>
      <c r="BC606" s="21">
        <f t="shared" si="1275"/>
        <v>0</v>
      </c>
      <c r="BD606" s="21">
        <f t="shared" si="1336"/>
        <v>0</v>
      </c>
      <c r="BE606" s="21">
        <f t="shared" si="1337"/>
        <v>245.53452073170729</v>
      </c>
      <c r="BF606" s="21">
        <f t="shared" si="1338"/>
        <v>12.922869512195131</v>
      </c>
      <c r="BG606" s="21"/>
      <c r="BH606" s="22">
        <f t="shared" si="1339"/>
        <v>0</v>
      </c>
      <c r="BI606" s="21">
        <f t="shared" si="1276"/>
        <v>0</v>
      </c>
      <c r="BJ606" s="22">
        <f t="shared" si="1405"/>
        <v>0</v>
      </c>
      <c r="BK606" s="21">
        <f t="shared" si="1277"/>
        <v>0</v>
      </c>
      <c r="BL606" s="21">
        <f t="shared" si="1340"/>
        <v>0</v>
      </c>
      <c r="BM606" s="21">
        <f t="shared" si="1341"/>
        <v>214.14197926829266</v>
      </c>
      <c r="BN606" s="21">
        <f t="shared" si="1342"/>
        <v>11.270630487804887</v>
      </c>
      <c r="BO606" s="21"/>
      <c r="BP606" s="22">
        <f t="shared" si="1343"/>
        <v>0</v>
      </c>
      <c r="BQ606" s="21">
        <f t="shared" si="1278"/>
        <v>0</v>
      </c>
      <c r="BR606" s="22">
        <f t="shared" si="1406"/>
        <v>0</v>
      </c>
      <c r="BS606" s="21">
        <f t="shared" si="1279"/>
        <v>0</v>
      </c>
      <c r="BT606" s="21">
        <f t="shared" si="1344"/>
        <v>0</v>
      </c>
      <c r="BU606" s="21">
        <f t="shared" si="1345"/>
        <v>74.350756097560961</v>
      </c>
      <c r="BV606" s="21">
        <f t="shared" si="1346"/>
        <v>24.783585365853654</v>
      </c>
      <c r="BW606" s="21"/>
      <c r="BX606" s="22">
        <f t="shared" si="1347"/>
        <v>0</v>
      </c>
      <c r="BY606" s="21">
        <f t="shared" si="1280"/>
        <v>0</v>
      </c>
      <c r="BZ606" s="22">
        <f t="shared" si="1407"/>
        <v>0</v>
      </c>
      <c r="CA606" s="21">
        <f t="shared" si="1281"/>
        <v>0</v>
      </c>
      <c r="CB606" s="21">
        <f t="shared" si="1348"/>
        <v>0</v>
      </c>
      <c r="CC606" s="21">
        <f t="shared" si="1349"/>
        <v>285.26495255212433</v>
      </c>
      <c r="CD606" s="21">
        <f t="shared" si="1350"/>
        <v>15.013944871164451</v>
      </c>
      <c r="CE606" s="21"/>
      <c r="CF606" s="22">
        <f t="shared" si="1351"/>
        <v>0</v>
      </c>
      <c r="CG606" s="21">
        <f t="shared" si="1282"/>
        <v>0</v>
      </c>
      <c r="CH606" s="22">
        <f t="shared" si="1408"/>
        <v>0</v>
      </c>
      <c r="CI606" s="21">
        <f t="shared" si="1283"/>
        <v>0</v>
      </c>
      <c r="CJ606" s="21">
        <f t="shared" si="1352"/>
        <v>0</v>
      </c>
      <c r="CK606" s="21">
        <f t="shared" si="1353"/>
        <v>248.86184079464991</v>
      </c>
      <c r="CL606" s="21">
        <f t="shared" si="1354"/>
        <v>13.09799162077106</v>
      </c>
      <c r="CM606" s="21"/>
      <c r="CN606" s="22">
        <f t="shared" si="1355"/>
        <v>0</v>
      </c>
      <c r="CO606" s="21">
        <f t="shared" si="1284"/>
        <v>0</v>
      </c>
      <c r="CP606" s="22">
        <f t="shared" si="1409"/>
        <v>0</v>
      </c>
      <c r="CQ606" s="21">
        <f t="shared" si="1285"/>
        <v>0</v>
      </c>
      <c r="CR606" s="21">
        <f t="shared" si="1356"/>
        <v>0</v>
      </c>
      <c r="CS606" s="21">
        <f t="shared" si="1357"/>
        <v>28.794817540322583</v>
      </c>
      <c r="CT606" s="21">
        <f t="shared" si="1358"/>
        <v>86.38445262096775</v>
      </c>
      <c r="CU606" s="21"/>
      <c r="CV606" s="22">
        <f t="shared" si="1359"/>
        <v>0</v>
      </c>
      <c r="CW606" s="21">
        <f t="shared" si="1286"/>
        <v>0</v>
      </c>
      <c r="CX606" s="22">
        <f t="shared" si="1410"/>
        <v>0</v>
      </c>
      <c r="CY606" s="21">
        <f t="shared" si="1287"/>
        <v>0</v>
      </c>
      <c r="CZ606" s="21">
        <f t="shared" si="1360"/>
        <v>0</v>
      </c>
      <c r="DA606" s="21">
        <f t="shared" si="1361"/>
        <v>245.53452073170729</v>
      </c>
      <c r="DB606" s="21">
        <f t="shared" si="1362"/>
        <v>12.922869512195131</v>
      </c>
      <c r="DC606" s="21"/>
      <c r="DD606" s="22">
        <f t="shared" si="1363"/>
        <v>0</v>
      </c>
      <c r="DE606" s="21">
        <f t="shared" si="1288"/>
        <v>0</v>
      </c>
      <c r="DF606" s="22">
        <f t="shared" si="1411"/>
        <v>0</v>
      </c>
      <c r="DG606" s="21">
        <f t="shared" si="1289"/>
        <v>0</v>
      </c>
      <c r="DH606" s="21">
        <f t="shared" si="1364"/>
        <v>0</v>
      </c>
      <c r="DI606" s="21">
        <f t="shared" si="1365"/>
        <v>214.14197926829266</v>
      </c>
      <c r="DJ606" s="21">
        <f t="shared" si="1366"/>
        <v>11.270630487804887</v>
      </c>
      <c r="DK606" s="21"/>
      <c r="DL606" s="22">
        <f t="shared" si="1367"/>
        <v>0</v>
      </c>
      <c r="DM606" s="21">
        <f t="shared" si="1290"/>
        <v>0</v>
      </c>
      <c r="DN606" s="22">
        <f t="shared" si="1412"/>
        <v>0</v>
      </c>
      <c r="DO606" s="21">
        <f t="shared" si="1291"/>
        <v>0</v>
      </c>
      <c r="DP606" s="21">
        <f t="shared" si="1368"/>
        <v>0</v>
      </c>
      <c r="DQ606" s="21">
        <f t="shared" si="1369"/>
        <v>74.350756097560961</v>
      </c>
      <c r="DR606" s="21">
        <f t="shared" si="1370"/>
        <v>24.783585365853654</v>
      </c>
      <c r="DS606" s="21"/>
      <c r="DT606" s="22">
        <f t="shared" si="1371"/>
        <v>0</v>
      </c>
      <c r="DU606" s="21">
        <f t="shared" si="1292"/>
        <v>0</v>
      </c>
      <c r="DV606" s="22">
        <f t="shared" si="1413"/>
        <v>0</v>
      </c>
      <c r="DW606" s="21">
        <f t="shared" si="1293"/>
        <v>0</v>
      </c>
      <c r="DX606" s="21">
        <f t="shared" si="1372"/>
        <v>0</v>
      </c>
      <c r="DY606" s="21">
        <f t="shared" si="1373"/>
        <v>1807.0479359844601</v>
      </c>
      <c r="DZ606" s="21">
        <f t="shared" si="1374"/>
        <v>95.107786104445353</v>
      </c>
      <c r="EA606" s="21"/>
      <c r="EB606" s="22">
        <f t="shared" si="1375"/>
        <v>0</v>
      </c>
      <c r="EC606" s="21">
        <f t="shared" si="1294"/>
        <v>0</v>
      </c>
      <c r="ED606" s="22">
        <f t="shared" si="1414"/>
        <v>0</v>
      </c>
      <c r="EE606" s="21">
        <f t="shared" si="1295"/>
        <v>0</v>
      </c>
      <c r="EF606" s="21">
        <f t="shared" si="1376"/>
        <v>0</v>
      </c>
      <c r="EG606" s="21">
        <f t="shared" si="1377"/>
        <v>1635.0269956687646</v>
      </c>
      <c r="EH606" s="21">
        <f t="shared" si="1378"/>
        <v>86.054052403619266</v>
      </c>
      <c r="EI606" s="21"/>
      <c r="EJ606" s="22">
        <f t="shared" si="1379"/>
        <v>0</v>
      </c>
      <c r="EK606" s="21">
        <f t="shared" si="1296"/>
        <v>0</v>
      </c>
      <c r="EL606" s="22">
        <f t="shared" si="1415"/>
        <v>0</v>
      </c>
      <c r="EM606" s="21">
        <f t="shared" si="1297"/>
        <v>0</v>
      </c>
      <c r="EN606" s="21">
        <f t="shared" si="1380"/>
        <v>0</v>
      </c>
      <c r="EO606" s="21">
        <f t="shared" si="1381"/>
        <v>134.54081172797009</v>
      </c>
      <c r="EP606" s="21">
        <f t="shared" si="1382"/>
        <v>403.62243518391028</v>
      </c>
      <c r="EQ606" s="21"/>
      <c r="ER606" s="22">
        <f t="shared" si="1383"/>
        <v>0</v>
      </c>
      <c r="ES606" s="21">
        <f t="shared" si="1298"/>
        <v>0</v>
      </c>
      <c r="ET606" s="22">
        <f t="shared" si="1416"/>
        <v>0</v>
      </c>
      <c r="EU606" s="21">
        <f t="shared" si="1299"/>
        <v>0</v>
      </c>
      <c r="EV606" s="21">
        <f t="shared" si="1384"/>
        <v>0</v>
      </c>
      <c r="EW606" s="21">
        <f t="shared" si="1385"/>
        <v>648.38580000000002</v>
      </c>
      <c r="EX606" s="21">
        <f t="shared" si="1386"/>
        <v>648.38580000000002</v>
      </c>
      <c r="EY606" s="21"/>
      <c r="EZ606" s="22">
        <f t="shared" si="1387"/>
        <v>0</v>
      </c>
      <c r="FA606" s="21">
        <f t="shared" si="1300"/>
        <v>0</v>
      </c>
      <c r="FB606" s="22">
        <f t="shared" si="1417"/>
        <v>0</v>
      </c>
      <c r="FC606" s="21">
        <f t="shared" si="1301"/>
        <v>0</v>
      </c>
      <c r="FD606" s="21">
        <f t="shared" si="1388"/>
        <v>0</v>
      </c>
      <c r="FE606" s="21">
        <f t="shared" si="1389"/>
        <v>145.161</v>
      </c>
      <c r="FF606" s="21">
        <f t="shared" si="1390"/>
        <v>145.161</v>
      </c>
      <c r="FG606" s="21"/>
      <c r="FH606" s="22">
        <f t="shared" si="1391"/>
        <v>0</v>
      </c>
      <c r="FI606" s="21">
        <f t="shared" si="1302"/>
        <v>0</v>
      </c>
      <c r="FJ606" s="22">
        <f t="shared" si="1418"/>
        <v>0</v>
      </c>
      <c r="FK606" s="21">
        <f t="shared" si="1303"/>
        <v>0</v>
      </c>
      <c r="FL606" s="21">
        <f t="shared" si="1392"/>
        <v>0</v>
      </c>
      <c r="FM606" s="21">
        <f t="shared" si="1393"/>
        <v>70.161149999999992</v>
      </c>
      <c r="FN606" s="21">
        <f t="shared" si="1394"/>
        <v>210.48344999999998</v>
      </c>
      <c r="FO606" s="21"/>
      <c r="FP606" s="21">
        <f t="shared" si="1304"/>
        <v>0</v>
      </c>
      <c r="FQ606" s="21">
        <f t="shared" si="1305"/>
        <v>0</v>
      </c>
      <c r="FR606" s="21">
        <f t="shared" si="1395"/>
        <v>0</v>
      </c>
      <c r="FS606" s="21">
        <f t="shared" si="1306"/>
        <v>7718.9743214634136</v>
      </c>
      <c r="FT606" s="21">
        <f t="shared" si="1307"/>
        <v>4968.3256785365866</v>
      </c>
      <c r="FU606" s="21"/>
      <c r="FV606" s="20">
        <f t="shared" si="1396"/>
        <v>0</v>
      </c>
      <c r="FW606" s="20">
        <f t="shared" si="1397"/>
        <v>0</v>
      </c>
      <c r="FX606" s="20">
        <f t="shared" si="1308"/>
        <v>0</v>
      </c>
      <c r="FY606" s="20">
        <f t="shared" si="1309"/>
        <v>0</v>
      </c>
    </row>
    <row r="607" spans="2:181" x14ac:dyDescent="0.25">
      <c r="B607" s="20">
        <v>26.45</v>
      </c>
      <c r="C607" s="20">
        <f t="shared" si="1310"/>
        <v>44.700499999999998</v>
      </c>
      <c r="D607" s="22">
        <f t="shared" si="1311"/>
        <v>0</v>
      </c>
      <c r="E607" s="21">
        <f t="shared" si="1262"/>
        <v>0</v>
      </c>
      <c r="F607" s="22">
        <f t="shared" si="1398"/>
        <v>0</v>
      </c>
      <c r="G607" s="21">
        <f t="shared" si="1263"/>
        <v>0</v>
      </c>
      <c r="H607" s="21">
        <f t="shared" si="1312"/>
        <v>0</v>
      </c>
      <c r="I607" s="21">
        <f t="shared" si="1313"/>
        <v>671.12769000000014</v>
      </c>
      <c r="J607" s="21">
        <f t="shared" si="1314"/>
        <v>35.322510000000044</v>
      </c>
      <c r="K607" s="21"/>
      <c r="L607" s="22">
        <f t="shared" si="1315"/>
        <v>0</v>
      </c>
      <c r="M607" s="21">
        <f t="shared" si="1264"/>
        <v>0</v>
      </c>
      <c r="N607" s="22">
        <f t="shared" si="1399"/>
        <v>0</v>
      </c>
      <c r="O607" s="21">
        <f t="shared" si="1265"/>
        <v>0</v>
      </c>
      <c r="P607" s="21">
        <f t="shared" si="1316"/>
        <v>0</v>
      </c>
      <c r="Q607" s="21">
        <f t="shared" si="1317"/>
        <v>252.82207499999996</v>
      </c>
      <c r="R607" s="21">
        <f t="shared" si="1318"/>
        <v>13.30642500000001</v>
      </c>
      <c r="S607" s="21"/>
      <c r="T607" s="22">
        <f t="shared" si="1319"/>
        <v>0</v>
      </c>
      <c r="U607" s="21">
        <f t="shared" si="1266"/>
        <v>0</v>
      </c>
      <c r="V607" s="22">
        <f t="shared" si="1400"/>
        <v>0</v>
      </c>
      <c r="W607" s="21">
        <f t="shared" si="1267"/>
        <v>0</v>
      </c>
      <c r="X607" s="21">
        <f t="shared" si="1320"/>
        <v>0</v>
      </c>
      <c r="Y607" s="21">
        <f t="shared" si="1321"/>
        <v>65.322450000000003</v>
      </c>
      <c r="Z607" s="21">
        <f t="shared" si="1322"/>
        <v>195.96735000000001</v>
      </c>
      <c r="AA607" s="21"/>
      <c r="AB607" s="22">
        <f t="shared" si="1323"/>
        <v>0</v>
      </c>
      <c r="AC607" s="21">
        <f t="shared" si="1268"/>
        <v>0</v>
      </c>
      <c r="AD607" s="22">
        <f t="shared" si="1401"/>
        <v>0</v>
      </c>
      <c r="AE607" s="21">
        <f t="shared" si="1269"/>
        <v>0</v>
      </c>
      <c r="AF607" s="21">
        <f t="shared" si="1324"/>
        <v>0</v>
      </c>
      <c r="AG607" s="21">
        <f t="shared" si="1325"/>
        <v>59.757945000000007</v>
      </c>
      <c r="AH607" s="21">
        <f t="shared" si="1326"/>
        <v>3.145155000000003</v>
      </c>
      <c r="AI607" s="21"/>
      <c r="AJ607" s="22">
        <f t="shared" si="1327"/>
        <v>0</v>
      </c>
      <c r="AK607" s="21">
        <f t="shared" si="1270"/>
        <v>0</v>
      </c>
      <c r="AL607" s="22">
        <f t="shared" si="1402"/>
        <v>0</v>
      </c>
      <c r="AM607" s="21">
        <f t="shared" si="1271"/>
        <v>0</v>
      </c>
      <c r="AN607" s="21">
        <f t="shared" si="1328"/>
        <v>0</v>
      </c>
      <c r="AO607" s="21">
        <f t="shared" si="1329"/>
        <v>128.70941999999999</v>
      </c>
      <c r="AP607" s="21">
        <f t="shared" si="1330"/>
        <v>6.7741800000000056</v>
      </c>
      <c r="AQ607" s="21"/>
      <c r="AR607" s="22">
        <f t="shared" si="1331"/>
        <v>0</v>
      </c>
      <c r="AS607" s="21">
        <f t="shared" si="1272"/>
        <v>0</v>
      </c>
      <c r="AT607" s="22">
        <f t="shared" si="1403"/>
        <v>0</v>
      </c>
      <c r="AU607" s="21">
        <f t="shared" si="1273"/>
        <v>0</v>
      </c>
      <c r="AV607" s="21">
        <f t="shared" si="1332"/>
        <v>0</v>
      </c>
      <c r="AW607" s="21">
        <f t="shared" si="1333"/>
        <v>279.43492500000002</v>
      </c>
      <c r="AX607" s="21">
        <f t="shared" si="1334"/>
        <v>93.144975000000017</v>
      </c>
      <c r="AY607" s="21"/>
      <c r="AZ607" s="22">
        <f t="shared" si="1335"/>
        <v>0</v>
      </c>
      <c r="BA607" s="21">
        <f t="shared" si="1274"/>
        <v>0</v>
      </c>
      <c r="BB607" s="22">
        <f t="shared" si="1404"/>
        <v>0</v>
      </c>
      <c r="BC607" s="21">
        <f t="shared" si="1275"/>
        <v>0</v>
      </c>
      <c r="BD607" s="21">
        <f t="shared" si="1336"/>
        <v>0</v>
      </c>
      <c r="BE607" s="21">
        <f t="shared" si="1337"/>
        <v>245.53452073170729</v>
      </c>
      <c r="BF607" s="21">
        <f t="shared" si="1338"/>
        <v>12.922869512195131</v>
      </c>
      <c r="BG607" s="21"/>
      <c r="BH607" s="22">
        <f t="shared" si="1339"/>
        <v>0</v>
      </c>
      <c r="BI607" s="21">
        <f t="shared" si="1276"/>
        <v>0</v>
      </c>
      <c r="BJ607" s="22">
        <f t="shared" si="1405"/>
        <v>0</v>
      </c>
      <c r="BK607" s="21">
        <f t="shared" si="1277"/>
        <v>0</v>
      </c>
      <c r="BL607" s="21">
        <f t="shared" si="1340"/>
        <v>0</v>
      </c>
      <c r="BM607" s="21">
        <f t="shared" si="1341"/>
        <v>214.14197926829266</v>
      </c>
      <c r="BN607" s="21">
        <f t="shared" si="1342"/>
        <v>11.270630487804887</v>
      </c>
      <c r="BO607" s="21"/>
      <c r="BP607" s="22">
        <f t="shared" si="1343"/>
        <v>0</v>
      </c>
      <c r="BQ607" s="21">
        <f t="shared" si="1278"/>
        <v>0</v>
      </c>
      <c r="BR607" s="22">
        <f t="shared" si="1406"/>
        <v>0</v>
      </c>
      <c r="BS607" s="21">
        <f t="shared" si="1279"/>
        <v>0</v>
      </c>
      <c r="BT607" s="21">
        <f t="shared" si="1344"/>
        <v>0</v>
      </c>
      <c r="BU607" s="21">
        <f t="shared" si="1345"/>
        <v>74.350756097560961</v>
      </c>
      <c r="BV607" s="21">
        <f t="shared" si="1346"/>
        <v>24.783585365853654</v>
      </c>
      <c r="BW607" s="21"/>
      <c r="BX607" s="22">
        <f t="shared" si="1347"/>
        <v>0</v>
      </c>
      <c r="BY607" s="21">
        <f t="shared" si="1280"/>
        <v>0</v>
      </c>
      <c r="BZ607" s="22">
        <f t="shared" si="1407"/>
        <v>0</v>
      </c>
      <c r="CA607" s="21">
        <f t="shared" si="1281"/>
        <v>0</v>
      </c>
      <c r="CB607" s="21">
        <f t="shared" si="1348"/>
        <v>0</v>
      </c>
      <c r="CC607" s="21">
        <f t="shared" si="1349"/>
        <v>285.26495255212433</v>
      </c>
      <c r="CD607" s="21">
        <f t="shared" si="1350"/>
        <v>15.013944871164451</v>
      </c>
      <c r="CE607" s="21"/>
      <c r="CF607" s="22">
        <f t="shared" si="1351"/>
        <v>0</v>
      </c>
      <c r="CG607" s="21">
        <f t="shared" si="1282"/>
        <v>0</v>
      </c>
      <c r="CH607" s="22">
        <f t="shared" si="1408"/>
        <v>0</v>
      </c>
      <c r="CI607" s="21">
        <f t="shared" si="1283"/>
        <v>0</v>
      </c>
      <c r="CJ607" s="21">
        <f t="shared" si="1352"/>
        <v>0</v>
      </c>
      <c r="CK607" s="21">
        <f t="shared" si="1353"/>
        <v>248.86184079464991</v>
      </c>
      <c r="CL607" s="21">
        <f t="shared" si="1354"/>
        <v>13.09799162077106</v>
      </c>
      <c r="CM607" s="21"/>
      <c r="CN607" s="22">
        <f t="shared" si="1355"/>
        <v>0</v>
      </c>
      <c r="CO607" s="21">
        <f t="shared" si="1284"/>
        <v>0</v>
      </c>
      <c r="CP607" s="22">
        <f t="shared" si="1409"/>
        <v>0</v>
      </c>
      <c r="CQ607" s="21">
        <f t="shared" si="1285"/>
        <v>0</v>
      </c>
      <c r="CR607" s="21">
        <f t="shared" si="1356"/>
        <v>0</v>
      </c>
      <c r="CS607" s="21">
        <f t="shared" si="1357"/>
        <v>28.794817540322583</v>
      </c>
      <c r="CT607" s="21">
        <f t="shared" si="1358"/>
        <v>86.38445262096775</v>
      </c>
      <c r="CU607" s="21"/>
      <c r="CV607" s="22">
        <f t="shared" si="1359"/>
        <v>0</v>
      </c>
      <c r="CW607" s="21">
        <f t="shared" si="1286"/>
        <v>0</v>
      </c>
      <c r="CX607" s="22">
        <f t="shared" si="1410"/>
        <v>0</v>
      </c>
      <c r="CY607" s="21">
        <f t="shared" si="1287"/>
        <v>0</v>
      </c>
      <c r="CZ607" s="21">
        <f t="shared" si="1360"/>
        <v>0</v>
      </c>
      <c r="DA607" s="21">
        <f t="shared" si="1361"/>
        <v>245.53452073170729</v>
      </c>
      <c r="DB607" s="21">
        <f t="shared" si="1362"/>
        <v>12.922869512195131</v>
      </c>
      <c r="DC607" s="21"/>
      <c r="DD607" s="22">
        <f t="shared" si="1363"/>
        <v>0</v>
      </c>
      <c r="DE607" s="21">
        <f t="shared" si="1288"/>
        <v>0</v>
      </c>
      <c r="DF607" s="22">
        <f t="shared" si="1411"/>
        <v>0</v>
      </c>
      <c r="DG607" s="21">
        <f t="shared" si="1289"/>
        <v>0</v>
      </c>
      <c r="DH607" s="21">
        <f t="shared" si="1364"/>
        <v>0</v>
      </c>
      <c r="DI607" s="21">
        <f t="shared" si="1365"/>
        <v>214.14197926829266</v>
      </c>
      <c r="DJ607" s="21">
        <f t="shared" si="1366"/>
        <v>11.270630487804887</v>
      </c>
      <c r="DK607" s="21"/>
      <c r="DL607" s="22">
        <f t="shared" si="1367"/>
        <v>0</v>
      </c>
      <c r="DM607" s="21">
        <f t="shared" si="1290"/>
        <v>0</v>
      </c>
      <c r="DN607" s="22">
        <f t="shared" si="1412"/>
        <v>0</v>
      </c>
      <c r="DO607" s="21">
        <f t="shared" si="1291"/>
        <v>0</v>
      </c>
      <c r="DP607" s="21">
        <f t="shared" si="1368"/>
        <v>0</v>
      </c>
      <c r="DQ607" s="21">
        <f t="shared" si="1369"/>
        <v>74.350756097560961</v>
      </c>
      <c r="DR607" s="21">
        <f t="shared" si="1370"/>
        <v>24.783585365853654</v>
      </c>
      <c r="DS607" s="21"/>
      <c r="DT607" s="22">
        <f t="shared" si="1371"/>
        <v>0</v>
      </c>
      <c r="DU607" s="21">
        <f t="shared" si="1292"/>
        <v>0</v>
      </c>
      <c r="DV607" s="22">
        <f t="shared" si="1413"/>
        <v>0</v>
      </c>
      <c r="DW607" s="21">
        <f t="shared" si="1293"/>
        <v>0</v>
      </c>
      <c r="DX607" s="21">
        <f t="shared" si="1372"/>
        <v>0</v>
      </c>
      <c r="DY607" s="21">
        <f t="shared" si="1373"/>
        <v>1807.0479359844601</v>
      </c>
      <c r="DZ607" s="21">
        <f t="shared" si="1374"/>
        <v>95.107786104445353</v>
      </c>
      <c r="EA607" s="21"/>
      <c r="EB607" s="22">
        <f t="shared" si="1375"/>
        <v>0</v>
      </c>
      <c r="EC607" s="21">
        <f t="shared" si="1294"/>
        <v>0</v>
      </c>
      <c r="ED607" s="22">
        <f t="shared" si="1414"/>
        <v>0</v>
      </c>
      <c r="EE607" s="21">
        <f t="shared" si="1295"/>
        <v>0</v>
      </c>
      <c r="EF607" s="21">
        <f t="shared" si="1376"/>
        <v>0</v>
      </c>
      <c r="EG607" s="21">
        <f t="shared" si="1377"/>
        <v>1635.0269956687646</v>
      </c>
      <c r="EH607" s="21">
        <f t="shared" si="1378"/>
        <v>86.054052403619266</v>
      </c>
      <c r="EI607" s="21"/>
      <c r="EJ607" s="22">
        <f t="shared" si="1379"/>
        <v>0</v>
      </c>
      <c r="EK607" s="21">
        <f t="shared" si="1296"/>
        <v>0</v>
      </c>
      <c r="EL607" s="22">
        <f t="shared" si="1415"/>
        <v>0</v>
      </c>
      <c r="EM607" s="21">
        <f t="shared" si="1297"/>
        <v>0</v>
      </c>
      <c r="EN607" s="21">
        <f t="shared" si="1380"/>
        <v>0</v>
      </c>
      <c r="EO607" s="21">
        <f t="shared" si="1381"/>
        <v>134.54081172797009</v>
      </c>
      <c r="EP607" s="21">
        <f t="shared" si="1382"/>
        <v>403.62243518391028</v>
      </c>
      <c r="EQ607" s="21"/>
      <c r="ER607" s="22">
        <f t="shared" si="1383"/>
        <v>0</v>
      </c>
      <c r="ES607" s="21">
        <f t="shared" si="1298"/>
        <v>0</v>
      </c>
      <c r="ET607" s="22">
        <f t="shared" si="1416"/>
        <v>0</v>
      </c>
      <c r="EU607" s="21">
        <f t="shared" si="1299"/>
        <v>0</v>
      </c>
      <c r="EV607" s="21">
        <f t="shared" si="1384"/>
        <v>0</v>
      </c>
      <c r="EW607" s="21">
        <f t="shared" si="1385"/>
        <v>648.38580000000002</v>
      </c>
      <c r="EX607" s="21">
        <f t="shared" si="1386"/>
        <v>648.38580000000002</v>
      </c>
      <c r="EY607" s="21"/>
      <c r="EZ607" s="22">
        <f t="shared" si="1387"/>
        <v>0</v>
      </c>
      <c r="FA607" s="21">
        <f t="shared" si="1300"/>
        <v>0</v>
      </c>
      <c r="FB607" s="22">
        <f t="shared" si="1417"/>
        <v>0</v>
      </c>
      <c r="FC607" s="21">
        <f t="shared" si="1301"/>
        <v>0</v>
      </c>
      <c r="FD607" s="21">
        <f t="shared" si="1388"/>
        <v>0</v>
      </c>
      <c r="FE607" s="21">
        <f t="shared" si="1389"/>
        <v>145.161</v>
      </c>
      <c r="FF607" s="21">
        <f t="shared" si="1390"/>
        <v>145.161</v>
      </c>
      <c r="FG607" s="21"/>
      <c r="FH607" s="22">
        <f t="shared" si="1391"/>
        <v>0</v>
      </c>
      <c r="FI607" s="21">
        <f t="shared" si="1302"/>
        <v>0</v>
      </c>
      <c r="FJ607" s="22">
        <f t="shared" si="1418"/>
        <v>0</v>
      </c>
      <c r="FK607" s="21">
        <f t="shared" si="1303"/>
        <v>0</v>
      </c>
      <c r="FL607" s="21">
        <f t="shared" si="1392"/>
        <v>0</v>
      </c>
      <c r="FM607" s="21">
        <f t="shared" si="1393"/>
        <v>70.161149999999992</v>
      </c>
      <c r="FN607" s="21">
        <f t="shared" si="1394"/>
        <v>210.48344999999998</v>
      </c>
      <c r="FO607" s="21"/>
      <c r="FP607" s="21">
        <f t="shared" si="1304"/>
        <v>0</v>
      </c>
      <c r="FQ607" s="21">
        <f t="shared" si="1305"/>
        <v>0</v>
      </c>
      <c r="FR607" s="21">
        <f t="shared" si="1395"/>
        <v>0</v>
      </c>
      <c r="FS607" s="21">
        <f t="shared" si="1306"/>
        <v>7718.9743214634136</v>
      </c>
      <c r="FT607" s="21">
        <f t="shared" si="1307"/>
        <v>4968.3256785365866</v>
      </c>
      <c r="FU607" s="21"/>
      <c r="FV607" s="20">
        <f t="shared" si="1396"/>
        <v>0</v>
      </c>
      <c r="FW607" s="20">
        <f t="shared" si="1397"/>
        <v>0</v>
      </c>
      <c r="FX607" s="20">
        <f t="shared" si="1308"/>
        <v>0</v>
      </c>
      <c r="FY607" s="20">
        <f t="shared" si="1309"/>
        <v>0</v>
      </c>
    </row>
    <row r="608" spans="2:181" x14ac:dyDescent="0.25">
      <c r="B608" s="20">
        <v>26.5</v>
      </c>
      <c r="C608" s="20">
        <f t="shared" si="1310"/>
        <v>44.784999999999997</v>
      </c>
      <c r="D608" s="22">
        <f t="shared" si="1311"/>
        <v>0</v>
      </c>
      <c r="E608" s="21">
        <f t="shared" si="1262"/>
        <v>0</v>
      </c>
      <c r="F608" s="22">
        <f t="shared" si="1398"/>
        <v>0</v>
      </c>
      <c r="G608" s="21">
        <f t="shared" si="1263"/>
        <v>0</v>
      </c>
      <c r="H608" s="21">
        <f t="shared" si="1312"/>
        <v>0</v>
      </c>
      <c r="I608" s="21">
        <f t="shared" si="1313"/>
        <v>671.12769000000014</v>
      </c>
      <c r="J608" s="21">
        <f t="shared" si="1314"/>
        <v>35.322510000000044</v>
      </c>
      <c r="K608" s="21"/>
      <c r="L608" s="22">
        <f t="shared" si="1315"/>
        <v>0</v>
      </c>
      <c r="M608" s="21">
        <f t="shared" si="1264"/>
        <v>0</v>
      </c>
      <c r="N608" s="22">
        <f t="shared" si="1399"/>
        <v>0</v>
      </c>
      <c r="O608" s="21">
        <f t="shared" si="1265"/>
        <v>0</v>
      </c>
      <c r="P608" s="21">
        <f t="shared" si="1316"/>
        <v>0</v>
      </c>
      <c r="Q608" s="21">
        <f t="shared" si="1317"/>
        <v>252.82207499999996</v>
      </c>
      <c r="R608" s="21">
        <f t="shared" si="1318"/>
        <v>13.30642500000001</v>
      </c>
      <c r="S608" s="21"/>
      <c r="T608" s="22">
        <f t="shared" si="1319"/>
        <v>0</v>
      </c>
      <c r="U608" s="21">
        <f t="shared" si="1266"/>
        <v>0</v>
      </c>
      <c r="V608" s="22">
        <f t="shared" si="1400"/>
        <v>0</v>
      </c>
      <c r="W608" s="21">
        <f t="shared" si="1267"/>
        <v>0</v>
      </c>
      <c r="X608" s="21">
        <f t="shared" si="1320"/>
        <v>0</v>
      </c>
      <c r="Y608" s="21">
        <f t="shared" si="1321"/>
        <v>65.322450000000003</v>
      </c>
      <c r="Z608" s="21">
        <f t="shared" si="1322"/>
        <v>195.96735000000001</v>
      </c>
      <c r="AA608" s="21"/>
      <c r="AB608" s="22">
        <f t="shared" si="1323"/>
        <v>0</v>
      </c>
      <c r="AC608" s="21">
        <f t="shared" si="1268"/>
        <v>0</v>
      </c>
      <c r="AD608" s="22">
        <f t="shared" si="1401"/>
        <v>0</v>
      </c>
      <c r="AE608" s="21">
        <f t="shared" si="1269"/>
        <v>0</v>
      </c>
      <c r="AF608" s="21">
        <f t="shared" si="1324"/>
        <v>0</v>
      </c>
      <c r="AG608" s="21">
        <f t="shared" si="1325"/>
        <v>59.757945000000007</v>
      </c>
      <c r="AH608" s="21">
        <f t="shared" si="1326"/>
        <v>3.145155000000003</v>
      </c>
      <c r="AI608" s="21"/>
      <c r="AJ608" s="22">
        <f t="shared" si="1327"/>
        <v>0</v>
      </c>
      <c r="AK608" s="21">
        <f t="shared" si="1270"/>
        <v>0</v>
      </c>
      <c r="AL608" s="22">
        <f t="shared" si="1402"/>
        <v>0</v>
      </c>
      <c r="AM608" s="21">
        <f t="shared" si="1271"/>
        <v>0</v>
      </c>
      <c r="AN608" s="21">
        <f t="shared" si="1328"/>
        <v>0</v>
      </c>
      <c r="AO608" s="21">
        <f t="shared" si="1329"/>
        <v>128.70941999999999</v>
      </c>
      <c r="AP608" s="21">
        <f t="shared" si="1330"/>
        <v>6.7741800000000056</v>
      </c>
      <c r="AQ608" s="21"/>
      <c r="AR608" s="22">
        <f t="shared" si="1331"/>
        <v>0</v>
      </c>
      <c r="AS608" s="21">
        <f t="shared" si="1272"/>
        <v>0</v>
      </c>
      <c r="AT608" s="22">
        <f t="shared" si="1403"/>
        <v>0</v>
      </c>
      <c r="AU608" s="21">
        <f t="shared" si="1273"/>
        <v>0</v>
      </c>
      <c r="AV608" s="21">
        <f t="shared" si="1332"/>
        <v>0</v>
      </c>
      <c r="AW608" s="21">
        <f t="shared" si="1333"/>
        <v>279.43492500000002</v>
      </c>
      <c r="AX608" s="21">
        <f t="shared" si="1334"/>
        <v>93.144975000000017</v>
      </c>
      <c r="AY608" s="21"/>
      <c r="AZ608" s="22">
        <f t="shared" si="1335"/>
        <v>0</v>
      </c>
      <c r="BA608" s="21">
        <f t="shared" si="1274"/>
        <v>0</v>
      </c>
      <c r="BB608" s="22">
        <f t="shared" si="1404"/>
        <v>0</v>
      </c>
      <c r="BC608" s="21">
        <f t="shared" si="1275"/>
        <v>0</v>
      </c>
      <c r="BD608" s="21">
        <f t="shared" si="1336"/>
        <v>0</v>
      </c>
      <c r="BE608" s="21">
        <f t="shared" si="1337"/>
        <v>245.53452073170729</v>
      </c>
      <c r="BF608" s="21">
        <f t="shared" si="1338"/>
        <v>12.922869512195131</v>
      </c>
      <c r="BG608" s="21"/>
      <c r="BH608" s="22">
        <f t="shared" si="1339"/>
        <v>0</v>
      </c>
      <c r="BI608" s="21">
        <f t="shared" si="1276"/>
        <v>0</v>
      </c>
      <c r="BJ608" s="22">
        <f t="shared" si="1405"/>
        <v>0</v>
      </c>
      <c r="BK608" s="21">
        <f t="shared" si="1277"/>
        <v>0</v>
      </c>
      <c r="BL608" s="21">
        <f t="shared" si="1340"/>
        <v>0</v>
      </c>
      <c r="BM608" s="21">
        <f t="shared" si="1341"/>
        <v>214.14197926829266</v>
      </c>
      <c r="BN608" s="21">
        <f t="shared" si="1342"/>
        <v>11.270630487804887</v>
      </c>
      <c r="BO608" s="21"/>
      <c r="BP608" s="22">
        <f t="shared" si="1343"/>
        <v>0</v>
      </c>
      <c r="BQ608" s="21">
        <f t="shared" si="1278"/>
        <v>0</v>
      </c>
      <c r="BR608" s="22">
        <f t="shared" si="1406"/>
        <v>0</v>
      </c>
      <c r="BS608" s="21">
        <f t="shared" si="1279"/>
        <v>0</v>
      </c>
      <c r="BT608" s="21">
        <f t="shared" si="1344"/>
        <v>0</v>
      </c>
      <c r="BU608" s="21">
        <f t="shared" si="1345"/>
        <v>74.350756097560961</v>
      </c>
      <c r="BV608" s="21">
        <f t="shared" si="1346"/>
        <v>24.783585365853654</v>
      </c>
      <c r="BW608" s="21"/>
      <c r="BX608" s="22">
        <f t="shared" si="1347"/>
        <v>0</v>
      </c>
      <c r="BY608" s="21">
        <f t="shared" si="1280"/>
        <v>0</v>
      </c>
      <c r="BZ608" s="22">
        <f t="shared" si="1407"/>
        <v>0</v>
      </c>
      <c r="CA608" s="21">
        <f t="shared" si="1281"/>
        <v>0</v>
      </c>
      <c r="CB608" s="21">
        <f t="shared" si="1348"/>
        <v>0</v>
      </c>
      <c r="CC608" s="21">
        <f t="shared" si="1349"/>
        <v>285.26495255212433</v>
      </c>
      <c r="CD608" s="21">
        <f t="shared" si="1350"/>
        <v>15.013944871164451</v>
      </c>
      <c r="CE608" s="21"/>
      <c r="CF608" s="22">
        <f t="shared" si="1351"/>
        <v>0</v>
      </c>
      <c r="CG608" s="21">
        <f t="shared" si="1282"/>
        <v>0</v>
      </c>
      <c r="CH608" s="22">
        <f t="shared" si="1408"/>
        <v>0</v>
      </c>
      <c r="CI608" s="21">
        <f t="shared" si="1283"/>
        <v>0</v>
      </c>
      <c r="CJ608" s="21">
        <f t="shared" si="1352"/>
        <v>0</v>
      </c>
      <c r="CK608" s="21">
        <f t="shared" si="1353"/>
        <v>248.86184079464991</v>
      </c>
      <c r="CL608" s="21">
        <f t="shared" si="1354"/>
        <v>13.09799162077106</v>
      </c>
      <c r="CM608" s="21"/>
      <c r="CN608" s="22">
        <f t="shared" si="1355"/>
        <v>0</v>
      </c>
      <c r="CO608" s="21">
        <f t="shared" si="1284"/>
        <v>0</v>
      </c>
      <c r="CP608" s="22">
        <f t="shared" si="1409"/>
        <v>0</v>
      </c>
      <c r="CQ608" s="21">
        <f t="shared" si="1285"/>
        <v>0</v>
      </c>
      <c r="CR608" s="21">
        <f t="shared" si="1356"/>
        <v>0</v>
      </c>
      <c r="CS608" s="21">
        <f t="shared" si="1357"/>
        <v>28.794817540322583</v>
      </c>
      <c r="CT608" s="21">
        <f t="shared" si="1358"/>
        <v>86.38445262096775</v>
      </c>
      <c r="CU608" s="21"/>
      <c r="CV608" s="22">
        <f t="shared" si="1359"/>
        <v>0</v>
      </c>
      <c r="CW608" s="21">
        <f t="shared" si="1286"/>
        <v>0</v>
      </c>
      <c r="CX608" s="22">
        <f t="shared" si="1410"/>
        <v>0</v>
      </c>
      <c r="CY608" s="21">
        <f t="shared" si="1287"/>
        <v>0</v>
      </c>
      <c r="CZ608" s="21">
        <f t="shared" si="1360"/>
        <v>0</v>
      </c>
      <c r="DA608" s="21">
        <f t="shared" si="1361"/>
        <v>245.53452073170729</v>
      </c>
      <c r="DB608" s="21">
        <f t="shared" si="1362"/>
        <v>12.922869512195131</v>
      </c>
      <c r="DC608" s="21"/>
      <c r="DD608" s="22">
        <f t="shared" si="1363"/>
        <v>0</v>
      </c>
      <c r="DE608" s="21">
        <f t="shared" si="1288"/>
        <v>0</v>
      </c>
      <c r="DF608" s="22">
        <f t="shared" si="1411"/>
        <v>0</v>
      </c>
      <c r="DG608" s="21">
        <f t="shared" si="1289"/>
        <v>0</v>
      </c>
      <c r="DH608" s="21">
        <f t="shared" si="1364"/>
        <v>0</v>
      </c>
      <c r="DI608" s="21">
        <f t="shared" si="1365"/>
        <v>214.14197926829266</v>
      </c>
      <c r="DJ608" s="21">
        <f t="shared" si="1366"/>
        <v>11.270630487804887</v>
      </c>
      <c r="DK608" s="21"/>
      <c r="DL608" s="22">
        <f t="shared" si="1367"/>
        <v>0</v>
      </c>
      <c r="DM608" s="21">
        <f t="shared" si="1290"/>
        <v>0</v>
      </c>
      <c r="DN608" s="22">
        <f t="shared" si="1412"/>
        <v>0</v>
      </c>
      <c r="DO608" s="21">
        <f t="shared" si="1291"/>
        <v>0</v>
      </c>
      <c r="DP608" s="21">
        <f t="shared" si="1368"/>
        <v>0</v>
      </c>
      <c r="DQ608" s="21">
        <f t="shared" si="1369"/>
        <v>74.350756097560961</v>
      </c>
      <c r="DR608" s="21">
        <f t="shared" si="1370"/>
        <v>24.783585365853654</v>
      </c>
      <c r="DS608" s="21"/>
      <c r="DT608" s="22">
        <f t="shared" si="1371"/>
        <v>0</v>
      </c>
      <c r="DU608" s="21">
        <f t="shared" si="1292"/>
        <v>0</v>
      </c>
      <c r="DV608" s="22">
        <f t="shared" si="1413"/>
        <v>0</v>
      </c>
      <c r="DW608" s="21">
        <f t="shared" si="1293"/>
        <v>0</v>
      </c>
      <c r="DX608" s="21">
        <f t="shared" si="1372"/>
        <v>0</v>
      </c>
      <c r="DY608" s="21">
        <f t="shared" si="1373"/>
        <v>1807.0479359844601</v>
      </c>
      <c r="DZ608" s="21">
        <f t="shared" si="1374"/>
        <v>95.107786104445353</v>
      </c>
      <c r="EA608" s="21"/>
      <c r="EB608" s="22">
        <f t="shared" si="1375"/>
        <v>0</v>
      </c>
      <c r="EC608" s="21">
        <f t="shared" si="1294"/>
        <v>0</v>
      </c>
      <c r="ED608" s="22">
        <f t="shared" si="1414"/>
        <v>0</v>
      </c>
      <c r="EE608" s="21">
        <f t="shared" si="1295"/>
        <v>0</v>
      </c>
      <c r="EF608" s="21">
        <f t="shared" si="1376"/>
        <v>0</v>
      </c>
      <c r="EG608" s="21">
        <f t="shared" si="1377"/>
        <v>1635.0269956687646</v>
      </c>
      <c r="EH608" s="21">
        <f t="shared" si="1378"/>
        <v>86.054052403619266</v>
      </c>
      <c r="EI608" s="21"/>
      <c r="EJ608" s="22">
        <f t="shared" si="1379"/>
        <v>0</v>
      </c>
      <c r="EK608" s="21">
        <f t="shared" si="1296"/>
        <v>0</v>
      </c>
      <c r="EL608" s="22">
        <f t="shared" si="1415"/>
        <v>0</v>
      </c>
      <c r="EM608" s="21">
        <f t="shared" si="1297"/>
        <v>0</v>
      </c>
      <c r="EN608" s="21">
        <f t="shared" si="1380"/>
        <v>0</v>
      </c>
      <c r="EO608" s="21">
        <f t="shared" si="1381"/>
        <v>134.54081172797009</v>
      </c>
      <c r="EP608" s="21">
        <f t="shared" si="1382"/>
        <v>403.62243518391028</v>
      </c>
      <c r="EQ608" s="21"/>
      <c r="ER608" s="22">
        <f t="shared" si="1383"/>
        <v>0</v>
      </c>
      <c r="ES608" s="21">
        <f t="shared" si="1298"/>
        <v>0</v>
      </c>
      <c r="ET608" s="22">
        <f t="shared" si="1416"/>
        <v>0</v>
      </c>
      <c r="EU608" s="21">
        <f t="shared" si="1299"/>
        <v>0</v>
      </c>
      <c r="EV608" s="21">
        <f t="shared" si="1384"/>
        <v>0</v>
      </c>
      <c r="EW608" s="21">
        <f t="shared" si="1385"/>
        <v>648.38580000000002</v>
      </c>
      <c r="EX608" s="21">
        <f t="shared" si="1386"/>
        <v>648.38580000000002</v>
      </c>
      <c r="EY608" s="21"/>
      <c r="EZ608" s="22">
        <f t="shared" si="1387"/>
        <v>0</v>
      </c>
      <c r="FA608" s="21">
        <f t="shared" si="1300"/>
        <v>0</v>
      </c>
      <c r="FB608" s="22">
        <f t="shared" si="1417"/>
        <v>0</v>
      </c>
      <c r="FC608" s="21">
        <f t="shared" si="1301"/>
        <v>0</v>
      </c>
      <c r="FD608" s="21">
        <f t="shared" si="1388"/>
        <v>0</v>
      </c>
      <c r="FE608" s="21">
        <f t="shared" si="1389"/>
        <v>145.161</v>
      </c>
      <c r="FF608" s="21">
        <f t="shared" si="1390"/>
        <v>145.161</v>
      </c>
      <c r="FG608" s="21"/>
      <c r="FH608" s="22">
        <f t="shared" si="1391"/>
        <v>0</v>
      </c>
      <c r="FI608" s="21">
        <f t="shared" si="1302"/>
        <v>0</v>
      </c>
      <c r="FJ608" s="22">
        <f t="shared" si="1418"/>
        <v>0</v>
      </c>
      <c r="FK608" s="21">
        <f t="shared" si="1303"/>
        <v>0</v>
      </c>
      <c r="FL608" s="21">
        <f t="shared" si="1392"/>
        <v>0</v>
      </c>
      <c r="FM608" s="21">
        <f t="shared" si="1393"/>
        <v>70.161149999999992</v>
      </c>
      <c r="FN608" s="21">
        <f t="shared" si="1394"/>
        <v>210.48344999999998</v>
      </c>
      <c r="FO608" s="21"/>
      <c r="FP608" s="21">
        <f t="shared" si="1304"/>
        <v>0</v>
      </c>
      <c r="FQ608" s="21">
        <f t="shared" si="1305"/>
        <v>0</v>
      </c>
      <c r="FR608" s="21">
        <f t="shared" si="1395"/>
        <v>0</v>
      </c>
      <c r="FS608" s="21">
        <f t="shared" si="1306"/>
        <v>7718.9743214634136</v>
      </c>
      <c r="FT608" s="21">
        <f t="shared" si="1307"/>
        <v>4968.3256785365866</v>
      </c>
      <c r="FU608" s="21"/>
      <c r="FV608" s="20">
        <f t="shared" si="1396"/>
        <v>0</v>
      </c>
      <c r="FW608" s="20">
        <f t="shared" si="1397"/>
        <v>0</v>
      </c>
      <c r="FX608" s="20">
        <f t="shared" si="1308"/>
        <v>0</v>
      </c>
      <c r="FY608" s="20">
        <f t="shared" si="1309"/>
        <v>0</v>
      </c>
    </row>
    <row r="609" spans="2:181" x14ac:dyDescent="0.25">
      <c r="B609" s="20">
        <v>26.55</v>
      </c>
      <c r="C609" s="20">
        <f t="shared" si="1310"/>
        <v>44.869500000000002</v>
      </c>
      <c r="D609" s="22">
        <f t="shared" si="1311"/>
        <v>0</v>
      </c>
      <c r="E609" s="21">
        <f t="shared" si="1262"/>
        <v>0</v>
      </c>
      <c r="F609" s="22">
        <f t="shared" si="1398"/>
        <v>0</v>
      </c>
      <c r="G609" s="21">
        <f t="shared" si="1263"/>
        <v>0</v>
      </c>
      <c r="H609" s="21">
        <f t="shared" si="1312"/>
        <v>0</v>
      </c>
      <c r="I609" s="21">
        <f t="shared" si="1313"/>
        <v>671.12769000000014</v>
      </c>
      <c r="J609" s="21">
        <f t="shared" si="1314"/>
        <v>35.322510000000044</v>
      </c>
      <c r="K609" s="21"/>
      <c r="L609" s="22">
        <f t="shared" si="1315"/>
        <v>0</v>
      </c>
      <c r="M609" s="21">
        <f t="shared" si="1264"/>
        <v>0</v>
      </c>
      <c r="N609" s="22">
        <f t="shared" si="1399"/>
        <v>0</v>
      </c>
      <c r="O609" s="21">
        <f t="shared" si="1265"/>
        <v>0</v>
      </c>
      <c r="P609" s="21">
        <f t="shared" si="1316"/>
        <v>0</v>
      </c>
      <c r="Q609" s="21">
        <f t="shared" si="1317"/>
        <v>252.82207499999996</v>
      </c>
      <c r="R609" s="21">
        <f t="shared" si="1318"/>
        <v>13.30642500000001</v>
      </c>
      <c r="S609" s="21"/>
      <c r="T609" s="22">
        <f t="shared" si="1319"/>
        <v>0</v>
      </c>
      <c r="U609" s="21">
        <f t="shared" si="1266"/>
        <v>0</v>
      </c>
      <c r="V609" s="22">
        <f t="shared" si="1400"/>
        <v>0</v>
      </c>
      <c r="W609" s="21">
        <f t="shared" si="1267"/>
        <v>0</v>
      </c>
      <c r="X609" s="21">
        <f t="shared" si="1320"/>
        <v>0</v>
      </c>
      <c r="Y609" s="21">
        <f t="shared" si="1321"/>
        <v>65.322450000000003</v>
      </c>
      <c r="Z609" s="21">
        <f t="shared" si="1322"/>
        <v>195.96735000000001</v>
      </c>
      <c r="AA609" s="21"/>
      <c r="AB609" s="22">
        <f t="shared" si="1323"/>
        <v>0</v>
      </c>
      <c r="AC609" s="21">
        <f t="shared" si="1268"/>
        <v>0</v>
      </c>
      <c r="AD609" s="22">
        <f t="shared" si="1401"/>
        <v>0</v>
      </c>
      <c r="AE609" s="21">
        <f t="shared" si="1269"/>
        <v>0</v>
      </c>
      <c r="AF609" s="21">
        <f t="shared" si="1324"/>
        <v>0</v>
      </c>
      <c r="AG609" s="21">
        <f t="shared" si="1325"/>
        <v>59.757945000000007</v>
      </c>
      <c r="AH609" s="21">
        <f t="shared" si="1326"/>
        <v>3.145155000000003</v>
      </c>
      <c r="AI609" s="21"/>
      <c r="AJ609" s="22">
        <f t="shared" si="1327"/>
        <v>0</v>
      </c>
      <c r="AK609" s="21">
        <f t="shared" si="1270"/>
        <v>0</v>
      </c>
      <c r="AL609" s="22">
        <f t="shared" si="1402"/>
        <v>0</v>
      </c>
      <c r="AM609" s="21">
        <f t="shared" si="1271"/>
        <v>0</v>
      </c>
      <c r="AN609" s="21">
        <f t="shared" si="1328"/>
        <v>0</v>
      </c>
      <c r="AO609" s="21">
        <f t="shared" si="1329"/>
        <v>128.70941999999999</v>
      </c>
      <c r="AP609" s="21">
        <f t="shared" si="1330"/>
        <v>6.7741800000000056</v>
      </c>
      <c r="AQ609" s="21"/>
      <c r="AR609" s="22">
        <f t="shared" si="1331"/>
        <v>0</v>
      </c>
      <c r="AS609" s="21">
        <f t="shared" si="1272"/>
        <v>0</v>
      </c>
      <c r="AT609" s="22">
        <f t="shared" si="1403"/>
        <v>0</v>
      </c>
      <c r="AU609" s="21">
        <f t="shared" si="1273"/>
        <v>0</v>
      </c>
      <c r="AV609" s="21">
        <f t="shared" si="1332"/>
        <v>0</v>
      </c>
      <c r="AW609" s="21">
        <f t="shared" si="1333"/>
        <v>279.43492500000002</v>
      </c>
      <c r="AX609" s="21">
        <f t="shared" si="1334"/>
        <v>93.144975000000017</v>
      </c>
      <c r="AY609" s="21"/>
      <c r="AZ609" s="22">
        <f t="shared" si="1335"/>
        <v>0</v>
      </c>
      <c r="BA609" s="21">
        <f t="shared" si="1274"/>
        <v>0</v>
      </c>
      <c r="BB609" s="22">
        <f t="shared" si="1404"/>
        <v>0</v>
      </c>
      <c r="BC609" s="21">
        <f t="shared" si="1275"/>
        <v>0</v>
      </c>
      <c r="BD609" s="21">
        <f t="shared" si="1336"/>
        <v>0</v>
      </c>
      <c r="BE609" s="21">
        <f t="shared" si="1337"/>
        <v>245.53452073170729</v>
      </c>
      <c r="BF609" s="21">
        <f t="shared" si="1338"/>
        <v>12.922869512195131</v>
      </c>
      <c r="BG609" s="21"/>
      <c r="BH609" s="22">
        <f t="shared" si="1339"/>
        <v>0</v>
      </c>
      <c r="BI609" s="21">
        <f t="shared" si="1276"/>
        <v>0</v>
      </c>
      <c r="BJ609" s="22">
        <f t="shared" si="1405"/>
        <v>0</v>
      </c>
      <c r="BK609" s="21">
        <f t="shared" si="1277"/>
        <v>0</v>
      </c>
      <c r="BL609" s="21">
        <f t="shared" si="1340"/>
        <v>0</v>
      </c>
      <c r="BM609" s="21">
        <f t="shared" si="1341"/>
        <v>214.14197926829266</v>
      </c>
      <c r="BN609" s="21">
        <f t="shared" si="1342"/>
        <v>11.270630487804887</v>
      </c>
      <c r="BO609" s="21"/>
      <c r="BP609" s="22">
        <f t="shared" si="1343"/>
        <v>0</v>
      </c>
      <c r="BQ609" s="21">
        <f t="shared" si="1278"/>
        <v>0</v>
      </c>
      <c r="BR609" s="22">
        <f t="shared" si="1406"/>
        <v>0</v>
      </c>
      <c r="BS609" s="21">
        <f t="shared" si="1279"/>
        <v>0</v>
      </c>
      <c r="BT609" s="21">
        <f t="shared" si="1344"/>
        <v>0</v>
      </c>
      <c r="BU609" s="21">
        <f t="shared" si="1345"/>
        <v>74.350756097560961</v>
      </c>
      <c r="BV609" s="21">
        <f t="shared" si="1346"/>
        <v>24.783585365853654</v>
      </c>
      <c r="BW609" s="21"/>
      <c r="BX609" s="22">
        <f t="shared" si="1347"/>
        <v>0</v>
      </c>
      <c r="BY609" s="21">
        <f t="shared" si="1280"/>
        <v>0</v>
      </c>
      <c r="BZ609" s="22">
        <f t="shared" si="1407"/>
        <v>0</v>
      </c>
      <c r="CA609" s="21">
        <f t="shared" si="1281"/>
        <v>0</v>
      </c>
      <c r="CB609" s="21">
        <f t="shared" si="1348"/>
        <v>0</v>
      </c>
      <c r="CC609" s="21">
        <f t="shared" si="1349"/>
        <v>285.26495255212433</v>
      </c>
      <c r="CD609" s="21">
        <f t="shared" si="1350"/>
        <v>15.013944871164451</v>
      </c>
      <c r="CE609" s="21"/>
      <c r="CF609" s="22">
        <f t="shared" si="1351"/>
        <v>0</v>
      </c>
      <c r="CG609" s="21">
        <f t="shared" si="1282"/>
        <v>0</v>
      </c>
      <c r="CH609" s="22">
        <f t="shared" si="1408"/>
        <v>0</v>
      </c>
      <c r="CI609" s="21">
        <f t="shared" si="1283"/>
        <v>0</v>
      </c>
      <c r="CJ609" s="21">
        <f t="shared" si="1352"/>
        <v>0</v>
      </c>
      <c r="CK609" s="21">
        <f t="shared" si="1353"/>
        <v>248.86184079464991</v>
      </c>
      <c r="CL609" s="21">
        <f t="shared" si="1354"/>
        <v>13.09799162077106</v>
      </c>
      <c r="CM609" s="21"/>
      <c r="CN609" s="22">
        <f t="shared" si="1355"/>
        <v>0</v>
      </c>
      <c r="CO609" s="21">
        <f t="shared" si="1284"/>
        <v>0</v>
      </c>
      <c r="CP609" s="22">
        <f t="shared" si="1409"/>
        <v>0</v>
      </c>
      <c r="CQ609" s="21">
        <f t="shared" si="1285"/>
        <v>0</v>
      </c>
      <c r="CR609" s="21">
        <f t="shared" si="1356"/>
        <v>0</v>
      </c>
      <c r="CS609" s="21">
        <f t="shared" si="1357"/>
        <v>28.794817540322583</v>
      </c>
      <c r="CT609" s="21">
        <f t="shared" si="1358"/>
        <v>86.38445262096775</v>
      </c>
      <c r="CU609" s="21"/>
      <c r="CV609" s="22">
        <f t="shared" si="1359"/>
        <v>0</v>
      </c>
      <c r="CW609" s="21">
        <f t="shared" si="1286"/>
        <v>0</v>
      </c>
      <c r="CX609" s="22">
        <f t="shared" si="1410"/>
        <v>0</v>
      </c>
      <c r="CY609" s="21">
        <f t="shared" si="1287"/>
        <v>0</v>
      </c>
      <c r="CZ609" s="21">
        <f t="shared" si="1360"/>
        <v>0</v>
      </c>
      <c r="DA609" s="21">
        <f t="shared" si="1361"/>
        <v>245.53452073170729</v>
      </c>
      <c r="DB609" s="21">
        <f t="shared" si="1362"/>
        <v>12.922869512195131</v>
      </c>
      <c r="DC609" s="21"/>
      <c r="DD609" s="22">
        <f t="shared" si="1363"/>
        <v>0</v>
      </c>
      <c r="DE609" s="21">
        <f t="shared" si="1288"/>
        <v>0</v>
      </c>
      <c r="DF609" s="22">
        <f t="shared" si="1411"/>
        <v>0</v>
      </c>
      <c r="DG609" s="21">
        <f t="shared" si="1289"/>
        <v>0</v>
      </c>
      <c r="DH609" s="21">
        <f t="shared" si="1364"/>
        <v>0</v>
      </c>
      <c r="DI609" s="21">
        <f t="shared" si="1365"/>
        <v>214.14197926829266</v>
      </c>
      <c r="DJ609" s="21">
        <f t="shared" si="1366"/>
        <v>11.270630487804887</v>
      </c>
      <c r="DK609" s="21"/>
      <c r="DL609" s="22">
        <f t="shared" si="1367"/>
        <v>0</v>
      </c>
      <c r="DM609" s="21">
        <f t="shared" si="1290"/>
        <v>0</v>
      </c>
      <c r="DN609" s="22">
        <f t="shared" si="1412"/>
        <v>0</v>
      </c>
      <c r="DO609" s="21">
        <f t="shared" si="1291"/>
        <v>0</v>
      </c>
      <c r="DP609" s="21">
        <f t="shared" si="1368"/>
        <v>0</v>
      </c>
      <c r="DQ609" s="21">
        <f t="shared" si="1369"/>
        <v>74.350756097560961</v>
      </c>
      <c r="DR609" s="21">
        <f t="shared" si="1370"/>
        <v>24.783585365853654</v>
      </c>
      <c r="DS609" s="21"/>
      <c r="DT609" s="22">
        <f t="shared" si="1371"/>
        <v>0</v>
      </c>
      <c r="DU609" s="21">
        <f t="shared" si="1292"/>
        <v>0</v>
      </c>
      <c r="DV609" s="22">
        <f t="shared" si="1413"/>
        <v>0</v>
      </c>
      <c r="DW609" s="21">
        <f t="shared" si="1293"/>
        <v>0</v>
      </c>
      <c r="DX609" s="21">
        <f t="shared" si="1372"/>
        <v>0</v>
      </c>
      <c r="DY609" s="21">
        <f t="shared" si="1373"/>
        <v>1807.0479359844601</v>
      </c>
      <c r="DZ609" s="21">
        <f t="shared" si="1374"/>
        <v>95.107786104445353</v>
      </c>
      <c r="EA609" s="21"/>
      <c r="EB609" s="22">
        <f t="shared" si="1375"/>
        <v>0</v>
      </c>
      <c r="EC609" s="21">
        <f t="shared" si="1294"/>
        <v>0</v>
      </c>
      <c r="ED609" s="22">
        <f t="shared" si="1414"/>
        <v>0</v>
      </c>
      <c r="EE609" s="21">
        <f t="shared" si="1295"/>
        <v>0</v>
      </c>
      <c r="EF609" s="21">
        <f t="shared" si="1376"/>
        <v>0</v>
      </c>
      <c r="EG609" s="21">
        <f t="shared" si="1377"/>
        <v>1635.0269956687646</v>
      </c>
      <c r="EH609" s="21">
        <f t="shared" si="1378"/>
        <v>86.054052403619266</v>
      </c>
      <c r="EI609" s="21"/>
      <c r="EJ609" s="22">
        <f t="shared" si="1379"/>
        <v>0</v>
      </c>
      <c r="EK609" s="21">
        <f t="shared" si="1296"/>
        <v>0</v>
      </c>
      <c r="EL609" s="22">
        <f t="shared" si="1415"/>
        <v>0</v>
      </c>
      <c r="EM609" s="21">
        <f t="shared" si="1297"/>
        <v>0</v>
      </c>
      <c r="EN609" s="21">
        <f t="shared" si="1380"/>
        <v>0</v>
      </c>
      <c r="EO609" s="21">
        <f t="shared" si="1381"/>
        <v>134.54081172797009</v>
      </c>
      <c r="EP609" s="21">
        <f t="shared" si="1382"/>
        <v>403.62243518391028</v>
      </c>
      <c r="EQ609" s="21"/>
      <c r="ER609" s="22">
        <f t="shared" si="1383"/>
        <v>0</v>
      </c>
      <c r="ES609" s="21">
        <f t="shared" si="1298"/>
        <v>0</v>
      </c>
      <c r="ET609" s="22">
        <f t="shared" si="1416"/>
        <v>0</v>
      </c>
      <c r="EU609" s="21">
        <f t="shared" si="1299"/>
        <v>0</v>
      </c>
      <c r="EV609" s="21">
        <f t="shared" si="1384"/>
        <v>0</v>
      </c>
      <c r="EW609" s="21">
        <f t="shared" si="1385"/>
        <v>648.38580000000002</v>
      </c>
      <c r="EX609" s="21">
        <f t="shared" si="1386"/>
        <v>648.38580000000002</v>
      </c>
      <c r="EY609" s="21"/>
      <c r="EZ609" s="22">
        <f t="shared" si="1387"/>
        <v>0</v>
      </c>
      <c r="FA609" s="21">
        <f t="shared" si="1300"/>
        <v>0</v>
      </c>
      <c r="FB609" s="22">
        <f t="shared" si="1417"/>
        <v>0</v>
      </c>
      <c r="FC609" s="21">
        <f t="shared" si="1301"/>
        <v>0</v>
      </c>
      <c r="FD609" s="21">
        <f t="shared" si="1388"/>
        <v>0</v>
      </c>
      <c r="FE609" s="21">
        <f t="shared" si="1389"/>
        <v>145.161</v>
      </c>
      <c r="FF609" s="21">
        <f t="shared" si="1390"/>
        <v>145.161</v>
      </c>
      <c r="FG609" s="21"/>
      <c r="FH609" s="22">
        <f t="shared" si="1391"/>
        <v>0</v>
      </c>
      <c r="FI609" s="21">
        <f t="shared" si="1302"/>
        <v>0</v>
      </c>
      <c r="FJ609" s="22">
        <f t="shared" si="1418"/>
        <v>0</v>
      </c>
      <c r="FK609" s="21">
        <f t="shared" si="1303"/>
        <v>0</v>
      </c>
      <c r="FL609" s="21">
        <f t="shared" si="1392"/>
        <v>0</v>
      </c>
      <c r="FM609" s="21">
        <f t="shared" si="1393"/>
        <v>70.161149999999992</v>
      </c>
      <c r="FN609" s="21">
        <f t="shared" si="1394"/>
        <v>210.48344999999998</v>
      </c>
      <c r="FO609" s="21"/>
      <c r="FP609" s="21">
        <f t="shared" si="1304"/>
        <v>0</v>
      </c>
      <c r="FQ609" s="21">
        <f t="shared" si="1305"/>
        <v>0</v>
      </c>
      <c r="FR609" s="21">
        <f t="shared" si="1395"/>
        <v>0</v>
      </c>
      <c r="FS609" s="21">
        <f t="shared" si="1306"/>
        <v>7718.9743214634136</v>
      </c>
      <c r="FT609" s="21">
        <f t="shared" si="1307"/>
        <v>4968.3256785365866</v>
      </c>
      <c r="FU609" s="21"/>
      <c r="FV609" s="20">
        <f t="shared" si="1396"/>
        <v>0</v>
      </c>
      <c r="FW609" s="20">
        <f t="shared" si="1397"/>
        <v>0</v>
      </c>
      <c r="FX609" s="20">
        <f t="shared" si="1308"/>
        <v>0</v>
      </c>
      <c r="FY609" s="20">
        <f t="shared" si="1309"/>
        <v>0</v>
      </c>
    </row>
    <row r="610" spans="2:181" x14ac:dyDescent="0.25">
      <c r="B610" s="20">
        <v>26.6</v>
      </c>
      <c r="C610" s="20">
        <f t="shared" si="1310"/>
        <v>44.954000000000001</v>
      </c>
      <c r="D610" s="22">
        <f t="shared" si="1311"/>
        <v>0</v>
      </c>
      <c r="E610" s="21">
        <f t="shared" si="1262"/>
        <v>0</v>
      </c>
      <c r="F610" s="22">
        <f t="shared" si="1398"/>
        <v>0</v>
      </c>
      <c r="G610" s="21">
        <f t="shared" si="1263"/>
        <v>0</v>
      </c>
      <c r="H610" s="21">
        <f t="shared" si="1312"/>
        <v>0</v>
      </c>
      <c r="I610" s="21">
        <f t="shared" si="1313"/>
        <v>671.12769000000014</v>
      </c>
      <c r="J610" s="21">
        <f t="shared" si="1314"/>
        <v>35.322510000000044</v>
      </c>
      <c r="K610" s="21"/>
      <c r="L610" s="22">
        <f t="shared" si="1315"/>
        <v>0</v>
      </c>
      <c r="M610" s="21">
        <f t="shared" si="1264"/>
        <v>0</v>
      </c>
      <c r="N610" s="22">
        <f t="shared" si="1399"/>
        <v>0</v>
      </c>
      <c r="O610" s="21">
        <f t="shared" si="1265"/>
        <v>0</v>
      </c>
      <c r="P610" s="21">
        <f t="shared" si="1316"/>
        <v>0</v>
      </c>
      <c r="Q610" s="21">
        <f t="shared" si="1317"/>
        <v>252.82207499999996</v>
      </c>
      <c r="R610" s="21">
        <f t="shared" si="1318"/>
        <v>13.30642500000001</v>
      </c>
      <c r="S610" s="21"/>
      <c r="T610" s="22">
        <f t="shared" si="1319"/>
        <v>0</v>
      </c>
      <c r="U610" s="21">
        <f t="shared" si="1266"/>
        <v>0</v>
      </c>
      <c r="V610" s="22">
        <f t="shared" si="1400"/>
        <v>0</v>
      </c>
      <c r="W610" s="21">
        <f t="shared" si="1267"/>
        <v>0</v>
      </c>
      <c r="X610" s="21">
        <f t="shared" si="1320"/>
        <v>0</v>
      </c>
      <c r="Y610" s="21">
        <f t="shared" si="1321"/>
        <v>65.322450000000003</v>
      </c>
      <c r="Z610" s="21">
        <f t="shared" si="1322"/>
        <v>195.96735000000001</v>
      </c>
      <c r="AA610" s="21"/>
      <c r="AB610" s="22">
        <f t="shared" si="1323"/>
        <v>0</v>
      </c>
      <c r="AC610" s="21">
        <f t="shared" si="1268"/>
        <v>0</v>
      </c>
      <c r="AD610" s="22">
        <f t="shared" si="1401"/>
        <v>0</v>
      </c>
      <c r="AE610" s="21">
        <f t="shared" si="1269"/>
        <v>0</v>
      </c>
      <c r="AF610" s="21">
        <f t="shared" si="1324"/>
        <v>0</v>
      </c>
      <c r="AG610" s="21">
        <f t="shared" si="1325"/>
        <v>59.757945000000007</v>
      </c>
      <c r="AH610" s="21">
        <f t="shared" si="1326"/>
        <v>3.145155000000003</v>
      </c>
      <c r="AI610" s="21"/>
      <c r="AJ610" s="22">
        <f t="shared" si="1327"/>
        <v>0</v>
      </c>
      <c r="AK610" s="21">
        <f t="shared" si="1270"/>
        <v>0</v>
      </c>
      <c r="AL610" s="22">
        <f t="shared" si="1402"/>
        <v>0</v>
      </c>
      <c r="AM610" s="21">
        <f t="shared" si="1271"/>
        <v>0</v>
      </c>
      <c r="AN610" s="21">
        <f t="shared" si="1328"/>
        <v>0</v>
      </c>
      <c r="AO610" s="21">
        <f t="shared" si="1329"/>
        <v>128.70941999999999</v>
      </c>
      <c r="AP610" s="21">
        <f t="shared" si="1330"/>
        <v>6.7741800000000056</v>
      </c>
      <c r="AQ610" s="21"/>
      <c r="AR610" s="22">
        <f t="shared" si="1331"/>
        <v>0</v>
      </c>
      <c r="AS610" s="21">
        <f t="shared" si="1272"/>
        <v>0</v>
      </c>
      <c r="AT610" s="22">
        <f t="shared" si="1403"/>
        <v>0</v>
      </c>
      <c r="AU610" s="21">
        <f t="shared" si="1273"/>
        <v>0</v>
      </c>
      <c r="AV610" s="21">
        <f t="shared" si="1332"/>
        <v>0</v>
      </c>
      <c r="AW610" s="21">
        <f t="shared" si="1333"/>
        <v>279.43492500000002</v>
      </c>
      <c r="AX610" s="21">
        <f t="shared" si="1334"/>
        <v>93.144975000000017</v>
      </c>
      <c r="AY610" s="21"/>
      <c r="AZ610" s="22">
        <f t="shared" si="1335"/>
        <v>0</v>
      </c>
      <c r="BA610" s="21">
        <f t="shared" si="1274"/>
        <v>0</v>
      </c>
      <c r="BB610" s="22">
        <f t="shared" si="1404"/>
        <v>0</v>
      </c>
      <c r="BC610" s="21">
        <f t="shared" si="1275"/>
        <v>0</v>
      </c>
      <c r="BD610" s="21">
        <f t="shared" si="1336"/>
        <v>0</v>
      </c>
      <c r="BE610" s="21">
        <f t="shared" si="1337"/>
        <v>245.53452073170729</v>
      </c>
      <c r="BF610" s="21">
        <f t="shared" si="1338"/>
        <v>12.922869512195131</v>
      </c>
      <c r="BG610" s="21"/>
      <c r="BH610" s="22">
        <f t="shared" si="1339"/>
        <v>0</v>
      </c>
      <c r="BI610" s="21">
        <f t="shared" si="1276"/>
        <v>0</v>
      </c>
      <c r="BJ610" s="22">
        <f t="shared" si="1405"/>
        <v>0</v>
      </c>
      <c r="BK610" s="21">
        <f t="shared" si="1277"/>
        <v>0</v>
      </c>
      <c r="BL610" s="21">
        <f t="shared" si="1340"/>
        <v>0</v>
      </c>
      <c r="BM610" s="21">
        <f t="shared" si="1341"/>
        <v>214.14197926829266</v>
      </c>
      <c r="BN610" s="21">
        <f t="shared" si="1342"/>
        <v>11.270630487804887</v>
      </c>
      <c r="BO610" s="21"/>
      <c r="BP610" s="22">
        <f t="shared" si="1343"/>
        <v>0</v>
      </c>
      <c r="BQ610" s="21">
        <f t="shared" si="1278"/>
        <v>0</v>
      </c>
      <c r="BR610" s="22">
        <f t="shared" si="1406"/>
        <v>0</v>
      </c>
      <c r="BS610" s="21">
        <f t="shared" si="1279"/>
        <v>0</v>
      </c>
      <c r="BT610" s="21">
        <f t="shared" si="1344"/>
        <v>0</v>
      </c>
      <c r="BU610" s="21">
        <f t="shared" si="1345"/>
        <v>74.350756097560961</v>
      </c>
      <c r="BV610" s="21">
        <f t="shared" si="1346"/>
        <v>24.783585365853654</v>
      </c>
      <c r="BW610" s="21"/>
      <c r="BX610" s="22">
        <f t="shared" si="1347"/>
        <v>0</v>
      </c>
      <c r="BY610" s="21">
        <f t="shared" si="1280"/>
        <v>0</v>
      </c>
      <c r="BZ610" s="22">
        <f t="shared" si="1407"/>
        <v>0</v>
      </c>
      <c r="CA610" s="21">
        <f t="shared" si="1281"/>
        <v>0</v>
      </c>
      <c r="CB610" s="21">
        <f t="shared" si="1348"/>
        <v>0</v>
      </c>
      <c r="CC610" s="21">
        <f t="shared" si="1349"/>
        <v>285.26495255212433</v>
      </c>
      <c r="CD610" s="21">
        <f t="shared" si="1350"/>
        <v>15.013944871164451</v>
      </c>
      <c r="CE610" s="21"/>
      <c r="CF610" s="22">
        <f t="shared" si="1351"/>
        <v>0</v>
      </c>
      <c r="CG610" s="21">
        <f t="shared" si="1282"/>
        <v>0</v>
      </c>
      <c r="CH610" s="22">
        <f t="shared" si="1408"/>
        <v>0</v>
      </c>
      <c r="CI610" s="21">
        <f t="shared" si="1283"/>
        <v>0</v>
      </c>
      <c r="CJ610" s="21">
        <f t="shared" si="1352"/>
        <v>0</v>
      </c>
      <c r="CK610" s="21">
        <f t="shared" si="1353"/>
        <v>248.86184079464991</v>
      </c>
      <c r="CL610" s="21">
        <f t="shared" si="1354"/>
        <v>13.09799162077106</v>
      </c>
      <c r="CM610" s="21"/>
      <c r="CN610" s="22">
        <f t="shared" si="1355"/>
        <v>0</v>
      </c>
      <c r="CO610" s="21">
        <f t="shared" si="1284"/>
        <v>0</v>
      </c>
      <c r="CP610" s="22">
        <f t="shared" si="1409"/>
        <v>0</v>
      </c>
      <c r="CQ610" s="21">
        <f t="shared" si="1285"/>
        <v>0</v>
      </c>
      <c r="CR610" s="21">
        <f t="shared" si="1356"/>
        <v>0</v>
      </c>
      <c r="CS610" s="21">
        <f t="shared" si="1357"/>
        <v>28.794817540322583</v>
      </c>
      <c r="CT610" s="21">
        <f t="shared" si="1358"/>
        <v>86.38445262096775</v>
      </c>
      <c r="CU610" s="21"/>
      <c r="CV610" s="22">
        <f t="shared" si="1359"/>
        <v>0</v>
      </c>
      <c r="CW610" s="21">
        <f t="shared" si="1286"/>
        <v>0</v>
      </c>
      <c r="CX610" s="22">
        <f t="shared" si="1410"/>
        <v>0</v>
      </c>
      <c r="CY610" s="21">
        <f t="shared" si="1287"/>
        <v>0</v>
      </c>
      <c r="CZ610" s="21">
        <f t="shared" si="1360"/>
        <v>0</v>
      </c>
      <c r="DA610" s="21">
        <f t="shared" si="1361"/>
        <v>245.53452073170729</v>
      </c>
      <c r="DB610" s="21">
        <f t="shared" si="1362"/>
        <v>12.922869512195131</v>
      </c>
      <c r="DC610" s="21"/>
      <c r="DD610" s="22">
        <f t="shared" si="1363"/>
        <v>0</v>
      </c>
      <c r="DE610" s="21">
        <f t="shared" si="1288"/>
        <v>0</v>
      </c>
      <c r="DF610" s="22">
        <f t="shared" si="1411"/>
        <v>0</v>
      </c>
      <c r="DG610" s="21">
        <f t="shared" si="1289"/>
        <v>0</v>
      </c>
      <c r="DH610" s="21">
        <f t="shared" si="1364"/>
        <v>0</v>
      </c>
      <c r="DI610" s="21">
        <f t="shared" si="1365"/>
        <v>214.14197926829266</v>
      </c>
      <c r="DJ610" s="21">
        <f t="shared" si="1366"/>
        <v>11.270630487804887</v>
      </c>
      <c r="DK610" s="21"/>
      <c r="DL610" s="22">
        <f t="shared" si="1367"/>
        <v>0</v>
      </c>
      <c r="DM610" s="21">
        <f t="shared" si="1290"/>
        <v>0</v>
      </c>
      <c r="DN610" s="22">
        <f t="shared" si="1412"/>
        <v>0</v>
      </c>
      <c r="DO610" s="21">
        <f t="shared" si="1291"/>
        <v>0</v>
      </c>
      <c r="DP610" s="21">
        <f t="shared" si="1368"/>
        <v>0</v>
      </c>
      <c r="DQ610" s="21">
        <f t="shared" si="1369"/>
        <v>74.350756097560961</v>
      </c>
      <c r="DR610" s="21">
        <f t="shared" si="1370"/>
        <v>24.783585365853654</v>
      </c>
      <c r="DS610" s="21"/>
      <c r="DT610" s="22">
        <f t="shared" si="1371"/>
        <v>0</v>
      </c>
      <c r="DU610" s="21">
        <f t="shared" si="1292"/>
        <v>0</v>
      </c>
      <c r="DV610" s="22">
        <f t="shared" si="1413"/>
        <v>0</v>
      </c>
      <c r="DW610" s="21">
        <f t="shared" si="1293"/>
        <v>0</v>
      </c>
      <c r="DX610" s="21">
        <f t="shared" si="1372"/>
        <v>0</v>
      </c>
      <c r="DY610" s="21">
        <f t="shared" si="1373"/>
        <v>1807.0479359844601</v>
      </c>
      <c r="DZ610" s="21">
        <f t="shared" si="1374"/>
        <v>95.107786104445353</v>
      </c>
      <c r="EA610" s="21"/>
      <c r="EB610" s="22">
        <f t="shared" si="1375"/>
        <v>0</v>
      </c>
      <c r="EC610" s="21">
        <f t="shared" si="1294"/>
        <v>0</v>
      </c>
      <c r="ED610" s="22">
        <f t="shared" si="1414"/>
        <v>0</v>
      </c>
      <c r="EE610" s="21">
        <f t="shared" si="1295"/>
        <v>0</v>
      </c>
      <c r="EF610" s="21">
        <f t="shared" si="1376"/>
        <v>0</v>
      </c>
      <c r="EG610" s="21">
        <f t="shared" si="1377"/>
        <v>1635.0269956687646</v>
      </c>
      <c r="EH610" s="21">
        <f t="shared" si="1378"/>
        <v>86.054052403619266</v>
      </c>
      <c r="EI610" s="21"/>
      <c r="EJ610" s="22">
        <f t="shared" si="1379"/>
        <v>0</v>
      </c>
      <c r="EK610" s="21">
        <f t="shared" si="1296"/>
        <v>0</v>
      </c>
      <c r="EL610" s="22">
        <f t="shared" si="1415"/>
        <v>0</v>
      </c>
      <c r="EM610" s="21">
        <f t="shared" si="1297"/>
        <v>0</v>
      </c>
      <c r="EN610" s="21">
        <f t="shared" si="1380"/>
        <v>0</v>
      </c>
      <c r="EO610" s="21">
        <f t="shared" si="1381"/>
        <v>134.54081172797009</v>
      </c>
      <c r="EP610" s="21">
        <f t="shared" si="1382"/>
        <v>403.62243518391028</v>
      </c>
      <c r="EQ610" s="21"/>
      <c r="ER610" s="22">
        <f t="shared" si="1383"/>
        <v>0</v>
      </c>
      <c r="ES610" s="21">
        <f t="shared" si="1298"/>
        <v>0</v>
      </c>
      <c r="ET610" s="22">
        <f t="shared" si="1416"/>
        <v>0</v>
      </c>
      <c r="EU610" s="21">
        <f t="shared" si="1299"/>
        <v>0</v>
      </c>
      <c r="EV610" s="21">
        <f t="shared" si="1384"/>
        <v>0</v>
      </c>
      <c r="EW610" s="21">
        <f t="shared" si="1385"/>
        <v>648.38580000000002</v>
      </c>
      <c r="EX610" s="21">
        <f t="shared" si="1386"/>
        <v>648.38580000000002</v>
      </c>
      <c r="EY610" s="21"/>
      <c r="EZ610" s="22">
        <f t="shared" si="1387"/>
        <v>0</v>
      </c>
      <c r="FA610" s="21">
        <f t="shared" si="1300"/>
        <v>0</v>
      </c>
      <c r="FB610" s="22">
        <f t="shared" si="1417"/>
        <v>0</v>
      </c>
      <c r="FC610" s="21">
        <f t="shared" si="1301"/>
        <v>0</v>
      </c>
      <c r="FD610" s="21">
        <f t="shared" si="1388"/>
        <v>0</v>
      </c>
      <c r="FE610" s="21">
        <f t="shared" si="1389"/>
        <v>145.161</v>
      </c>
      <c r="FF610" s="21">
        <f t="shared" si="1390"/>
        <v>145.161</v>
      </c>
      <c r="FG610" s="21"/>
      <c r="FH610" s="22">
        <f t="shared" si="1391"/>
        <v>0</v>
      </c>
      <c r="FI610" s="21">
        <f t="shared" si="1302"/>
        <v>0</v>
      </c>
      <c r="FJ610" s="22">
        <f t="shared" si="1418"/>
        <v>0</v>
      </c>
      <c r="FK610" s="21">
        <f t="shared" si="1303"/>
        <v>0</v>
      </c>
      <c r="FL610" s="21">
        <f t="shared" si="1392"/>
        <v>0</v>
      </c>
      <c r="FM610" s="21">
        <f t="shared" si="1393"/>
        <v>70.161149999999992</v>
      </c>
      <c r="FN610" s="21">
        <f t="shared" si="1394"/>
        <v>210.48344999999998</v>
      </c>
      <c r="FO610" s="21"/>
      <c r="FP610" s="21">
        <f t="shared" si="1304"/>
        <v>0</v>
      </c>
      <c r="FQ610" s="21">
        <f t="shared" si="1305"/>
        <v>0</v>
      </c>
      <c r="FR610" s="21">
        <f t="shared" si="1395"/>
        <v>0</v>
      </c>
      <c r="FS610" s="21">
        <f t="shared" si="1306"/>
        <v>7718.9743214634136</v>
      </c>
      <c r="FT610" s="21">
        <f t="shared" si="1307"/>
        <v>4968.3256785365866</v>
      </c>
      <c r="FU610" s="21"/>
      <c r="FV610" s="20">
        <f t="shared" si="1396"/>
        <v>0</v>
      </c>
      <c r="FW610" s="20">
        <f t="shared" si="1397"/>
        <v>0</v>
      </c>
      <c r="FX610" s="20">
        <f t="shared" si="1308"/>
        <v>0</v>
      </c>
      <c r="FY610" s="20">
        <f t="shared" si="1309"/>
        <v>0</v>
      </c>
    </row>
    <row r="611" spans="2:181" x14ac:dyDescent="0.25">
      <c r="B611" s="20">
        <v>26.65</v>
      </c>
      <c r="C611" s="20">
        <f t="shared" si="1310"/>
        <v>45.038499999999999</v>
      </c>
      <c r="D611" s="22">
        <f t="shared" si="1311"/>
        <v>0</v>
      </c>
      <c r="E611" s="21">
        <f t="shared" si="1262"/>
        <v>0</v>
      </c>
      <c r="F611" s="22">
        <f t="shared" si="1398"/>
        <v>0</v>
      </c>
      <c r="G611" s="21">
        <f t="shared" si="1263"/>
        <v>0</v>
      </c>
      <c r="H611" s="21">
        <f t="shared" si="1312"/>
        <v>0</v>
      </c>
      <c r="I611" s="21">
        <f t="shared" si="1313"/>
        <v>671.12769000000014</v>
      </c>
      <c r="J611" s="21">
        <f t="shared" si="1314"/>
        <v>35.322510000000044</v>
      </c>
      <c r="K611" s="21"/>
      <c r="L611" s="22">
        <f t="shared" si="1315"/>
        <v>0</v>
      </c>
      <c r="M611" s="21">
        <f t="shared" si="1264"/>
        <v>0</v>
      </c>
      <c r="N611" s="22">
        <f t="shared" si="1399"/>
        <v>0</v>
      </c>
      <c r="O611" s="21">
        <f t="shared" si="1265"/>
        <v>0</v>
      </c>
      <c r="P611" s="21">
        <f t="shared" si="1316"/>
        <v>0</v>
      </c>
      <c r="Q611" s="21">
        <f t="shared" si="1317"/>
        <v>252.82207499999996</v>
      </c>
      <c r="R611" s="21">
        <f t="shared" si="1318"/>
        <v>13.30642500000001</v>
      </c>
      <c r="S611" s="21"/>
      <c r="T611" s="22">
        <f t="shared" si="1319"/>
        <v>0</v>
      </c>
      <c r="U611" s="21">
        <f t="shared" si="1266"/>
        <v>0</v>
      </c>
      <c r="V611" s="22">
        <f t="shared" si="1400"/>
        <v>0</v>
      </c>
      <c r="W611" s="21">
        <f t="shared" si="1267"/>
        <v>0</v>
      </c>
      <c r="X611" s="21">
        <f t="shared" si="1320"/>
        <v>0</v>
      </c>
      <c r="Y611" s="21">
        <f t="shared" si="1321"/>
        <v>65.322450000000003</v>
      </c>
      <c r="Z611" s="21">
        <f t="shared" si="1322"/>
        <v>195.96735000000001</v>
      </c>
      <c r="AA611" s="21"/>
      <c r="AB611" s="22">
        <f t="shared" si="1323"/>
        <v>0</v>
      </c>
      <c r="AC611" s="21">
        <f t="shared" si="1268"/>
        <v>0</v>
      </c>
      <c r="AD611" s="22">
        <f t="shared" si="1401"/>
        <v>0</v>
      </c>
      <c r="AE611" s="21">
        <f t="shared" si="1269"/>
        <v>0</v>
      </c>
      <c r="AF611" s="21">
        <f t="shared" si="1324"/>
        <v>0</v>
      </c>
      <c r="AG611" s="21">
        <f t="shared" si="1325"/>
        <v>59.757945000000007</v>
      </c>
      <c r="AH611" s="21">
        <f t="shared" si="1326"/>
        <v>3.145155000000003</v>
      </c>
      <c r="AI611" s="21"/>
      <c r="AJ611" s="22">
        <f t="shared" si="1327"/>
        <v>0</v>
      </c>
      <c r="AK611" s="21">
        <f t="shared" si="1270"/>
        <v>0</v>
      </c>
      <c r="AL611" s="22">
        <f t="shared" si="1402"/>
        <v>0</v>
      </c>
      <c r="AM611" s="21">
        <f t="shared" si="1271"/>
        <v>0</v>
      </c>
      <c r="AN611" s="21">
        <f t="shared" si="1328"/>
        <v>0</v>
      </c>
      <c r="AO611" s="21">
        <f t="shared" si="1329"/>
        <v>128.70941999999999</v>
      </c>
      <c r="AP611" s="21">
        <f t="shared" si="1330"/>
        <v>6.7741800000000056</v>
      </c>
      <c r="AQ611" s="21"/>
      <c r="AR611" s="22">
        <f t="shared" si="1331"/>
        <v>0</v>
      </c>
      <c r="AS611" s="21">
        <f t="shared" si="1272"/>
        <v>0</v>
      </c>
      <c r="AT611" s="22">
        <f t="shared" si="1403"/>
        <v>0</v>
      </c>
      <c r="AU611" s="21">
        <f t="shared" si="1273"/>
        <v>0</v>
      </c>
      <c r="AV611" s="21">
        <f t="shared" si="1332"/>
        <v>0</v>
      </c>
      <c r="AW611" s="21">
        <f t="shared" si="1333"/>
        <v>279.43492500000002</v>
      </c>
      <c r="AX611" s="21">
        <f t="shared" si="1334"/>
        <v>93.144975000000017</v>
      </c>
      <c r="AY611" s="21"/>
      <c r="AZ611" s="22">
        <f t="shared" si="1335"/>
        <v>0</v>
      </c>
      <c r="BA611" s="21">
        <f t="shared" si="1274"/>
        <v>0</v>
      </c>
      <c r="BB611" s="22">
        <f t="shared" si="1404"/>
        <v>0</v>
      </c>
      <c r="BC611" s="21">
        <f t="shared" si="1275"/>
        <v>0</v>
      </c>
      <c r="BD611" s="21">
        <f t="shared" si="1336"/>
        <v>0</v>
      </c>
      <c r="BE611" s="21">
        <f t="shared" si="1337"/>
        <v>245.53452073170729</v>
      </c>
      <c r="BF611" s="21">
        <f t="shared" si="1338"/>
        <v>12.922869512195131</v>
      </c>
      <c r="BG611" s="21"/>
      <c r="BH611" s="22">
        <f t="shared" si="1339"/>
        <v>0</v>
      </c>
      <c r="BI611" s="21">
        <f t="shared" si="1276"/>
        <v>0</v>
      </c>
      <c r="BJ611" s="22">
        <f t="shared" si="1405"/>
        <v>0</v>
      </c>
      <c r="BK611" s="21">
        <f t="shared" si="1277"/>
        <v>0</v>
      </c>
      <c r="BL611" s="21">
        <f t="shared" si="1340"/>
        <v>0</v>
      </c>
      <c r="BM611" s="21">
        <f t="shared" si="1341"/>
        <v>214.14197926829266</v>
      </c>
      <c r="BN611" s="21">
        <f t="shared" si="1342"/>
        <v>11.270630487804887</v>
      </c>
      <c r="BO611" s="21"/>
      <c r="BP611" s="22">
        <f t="shared" si="1343"/>
        <v>0</v>
      </c>
      <c r="BQ611" s="21">
        <f t="shared" si="1278"/>
        <v>0</v>
      </c>
      <c r="BR611" s="22">
        <f t="shared" si="1406"/>
        <v>0</v>
      </c>
      <c r="BS611" s="21">
        <f t="shared" si="1279"/>
        <v>0</v>
      </c>
      <c r="BT611" s="21">
        <f t="shared" si="1344"/>
        <v>0</v>
      </c>
      <c r="BU611" s="21">
        <f t="shared" si="1345"/>
        <v>74.350756097560961</v>
      </c>
      <c r="BV611" s="21">
        <f t="shared" si="1346"/>
        <v>24.783585365853654</v>
      </c>
      <c r="BW611" s="21"/>
      <c r="BX611" s="22">
        <f t="shared" si="1347"/>
        <v>0</v>
      </c>
      <c r="BY611" s="21">
        <f t="shared" si="1280"/>
        <v>0</v>
      </c>
      <c r="BZ611" s="22">
        <f t="shared" si="1407"/>
        <v>0</v>
      </c>
      <c r="CA611" s="21">
        <f t="shared" si="1281"/>
        <v>0</v>
      </c>
      <c r="CB611" s="21">
        <f t="shared" si="1348"/>
        <v>0</v>
      </c>
      <c r="CC611" s="21">
        <f t="shared" si="1349"/>
        <v>285.26495255212433</v>
      </c>
      <c r="CD611" s="21">
        <f t="shared" si="1350"/>
        <v>15.013944871164451</v>
      </c>
      <c r="CE611" s="21"/>
      <c r="CF611" s="22">
        <f t="shared" si="1351"/>
        <v>0</v>
      </c>
      <c r="CG611" s="21">
        <f t="shared" si="1282"/>
        <v>0</v>
      </c>
      <c r="CH611" s="22">
        <f t="shared" si="1408"/>
        <v>0</v>
      </c>
      <c r="CI611" s="21">
        <f t="shared" si="1283"/>
        <v>0</v>
      </c>
      <c r="CJ611" s="21">
        <f t="shared" si="1352"/>
        <v>0</v>
      </c>
      <c r="CK611" s="21">
        <f t="shared" si="1353"/>
        <v>248.86184079464991</v>
      </c>
      <c r="CL611" s="21">
        <f t="shared" si="1354"/>
        <v>13.09799162077106</v>
      </c>
      <c r="CM611" s="21"/>
      <c r="CN611" s="22">
        <f t="shared" si="1355"/>
        <v>0</v>
      </c>
      <c r="CO611" s="21">
        <f t="shared" si="1284"/>
        <v>0</v>
      </c>
      <c r="CP611" s="22">
        <f t="shared" si="1409"/>
        <v>0</v>
      </c>
      <c r="CQ611" s="21">
        <f t="shared" si="1285"/>
        <v>0</v>
      </c>
      <c r="CR611" s="21">
        <f t="shared" si="1356"/>
        <v>0</v>
      </c>
      <c r="CS611" s="21">
        <f t="shared" si="1357"/>
        <v>28.794817540322583</v>
      </c>
      <c r="CT611" s="21">
        <f t="shared" si="1358"/>
        <v>86.38445262096775</v>
      </c>
      <c r="CU611" s="21"/>
      <c r="CV611" s="22">
        <f t="shared" si="1359"/>
        <v>0</v>
      </c>
      <c r="CW611" s="21">
        <f t="shared" si="1286"/>
        <v>0</v>
      </c>
      <c r="CX611" s="22">
        <f t="shared" si="1410"/>
        <v>0</v>
      </c>
      <c r="CY611" s="21">
        <f t="shared" si="1287"/>
        <v>0</v>
      </c>
      <c r="CZ611" s="21">
        <f t="shared" si="1360"/>
        <v>0</v>
      </c>
      <c r="DA611" s="21">
        <f t="shared" si="1361"/>
        <v>245.53452073170729</v>
      </c>
      <c r="DB611" s="21">
        <f t="shared" si="1362"/>
        <v>12.922869512195131</v>
      </c>
      <c r="DC611" s="21"/>
      <c r="DD611" s="22">
        <f t="shared" si="1363"/>
        <v>0</v>
      </c>
      <c r="DE611" s="21">
        <f t="shared" si="1288"/>
        <v>0</v>
      </c>
      <c r="DF611" s="22">
        <f t="shared" si="1411"/>
        <v>0</v>
      </c>
      <c r="DG611" s="21">
        <f t="shared" si="1289"/>
        <v>0</v>
      </c>
      <c r="DH611" s="21">
        <f t="shared" si="1364"/>
        <v>0</v>
      </c>
      <c r="DI611" s="21">
        <f t="shared" si="1365"/>
        <v>214.14197926829266</v>
      </c>
      <c r="DJ611" s="21">
        <f t="shared" si="1366"/>
        <v>11.270630487804887</v>
      </c>
      <c r="DK611" s="21"/>
      <c r="DL611" s="22">
        <f t="shared" si="1367"/>
        <v>0</v>
      </c>
      <c r="DM611" s="21">
        <f t="shared" si="1290"/>
        <v>0</v>
      </c>
      <c r="DN611" s="22">
        <f t="shared" si="1412"/>
        <v>0</v>
      </c>
      <c r="DO611" s="21">
        <f t="shared" si="1291"/>
        <v>0</v>
      </c>
      <c r="DP611" s="21">
        <f t="shared" si="1368"/>
        <v>0</v>
      </c>
      <c r="DQ611" s="21">
        <f t="shared" si="1369"/>
        <v>74.350756097560961</v>
      </c>
      <c r="DR611" s="21">
        <f t="shared" si="1370"/>
        <v>24.783585365853654</v>
      </c>
      <c r="DS611" s="21"/>
      <c r="DT611" s="22">
        <f t="shared" si="1371"/>
        <v>0</v>
      </c>
      <c r="DU611" s="21">
        <f t="shared" si="1292"/>
        <v>0</v>
      </c>
      <c r="DV611" s="22">
        <f t="shared" si="1413"/>
        <v>0</v>
      </c>
      <c r="DW611" s="21">
        <f t="shared" si="1293"/>
        <v>0</v>
      </c>
      <c r="DX611" s="21">
        <f t="shared" si="1372"/>
        <v>0</v>
      </c>
      <c r="DY611" s="21">
        <f t="shared" si="1373"/>
        <v>1807.0479359844601</v>
      </c>
      <c r="DZ611" s="21">
        <f t="shared" si="1374"/>
        <v>95.107786104445353</v>
      </c>
      <c r="EA611" s="21"/>
      <c r="EB611" s="22">
        <f t="shared" si="1375"/>
        <v>0</v>
      </c>
      <c r="EC611" s="21">
        <f t="shared" si="1294"/>
        <v>0</v>
      </c>
      <c r="ED611" s="22">
        <f t="shared" si="1414"/>
        <v>0</v>
      </c>
      <c r="EE611" s="21">
        <f t="shared" si="1295"/>
        <v>0</v>
      </c>
      <c r="EF611" s="21">
        <f t="shared" si="1376"/>
        <v>0</v>
      </c>
      <c r="EG611" s="21">
        <f t="shared" si="1377"/>
        <v>1635.0269956687646</v>
      </c>
      <c r="EH611" s="21">
        <f t="shared" si="1378"/>
        <v>86.054052403619266</v>
      </c>
      <c r="EI611" s="21"/>
      <c r="EJ611" s="22">
        <f t="shared" si="1379"/>
        <v>0</v>
      </c>
      <c r="EK611" s="21">
        <f t="shared" si="1296"/>
        <v>0</v>
      </c>
      <c r="EL611" s="22">
        <f t="shared" si="1415"/>
        <v>0</v>
      </c>
      <c r="EM611" s="21">
        <f t="shared" si="1297"/>
        <v>0</v>
      </c>
      <c r="EN611" s="21">
        <f t="shared" si="1380"/>
        <v>0</v>
      </c>
      <c r="EO611" s="21">
        <f t="shared" si="1381"/>
        <v>134.54081172797009</v>
      </c>
      <c r="EP611" s="21">
        <f t="shared" si="1382"/>
        <v>403.62243518391028</v>
      </c>
      <c r="EQ611" s="21"/>
      <c r="ER611" s="22">
        <f t="shared" si="1383"/>
        <v>0</v>
      </c>
      <c r="ES611" s="21">
        <f t="shared" si="1298"/>
        <v>0</v>
      </c>
      <c r="ET611" s="22">
        <f t="shared" si="1416"/>
        <v>0</v>
      </c>
      <c r="EU611" s="21">
        <f t="shared" si="1299"/>
        <v>0</v>
      </c>
      <c r="EV611" s="21">
        <f t="shared" si="1384"/>
        <v>0</v>
      </c>
      <c r="EW611" s="21">
        <f t="shared" si="1385"/>
        <v>648.38580000000002</v>
      </c>
      <c r="EX611" s="21">
        <f t="shared" si="1386"/>
        <v>648.38580000000002</v>
      </c>
      <c r="EY611" s="21"/>
      <c r="EZ611" s="22">
        <f t="shared" si="1387"/>
        <v>0</v>
      </c>
      <c r="FA611" s="21">
        <f t="shared" si="1300"/>
        <v>0</v>
      </c>
      <c r="FB611" s="22">
        <f t="shared" si="1417"/>
        <v>0</v>
      </c>
      <c r="FC611" s="21">
        <f t="shared" si="1301"/>
        <v>0</v>
      </c>
      <c r="FD611" s="21">
        <f t="shared" si="1388"/>
        <v>0</v>
      </c>
      <c r="FE611" s="21">
        <f t="shared" si="1389"/>
        <v>145.161</v>
      </c>
      <c r="FF611" s="21">
        <f t="shared" si="1390"/>
        <v>145.161</v>
      </c>
      <c r="FG611" s="21"/>
      <c r="FH611" s="22">
        <f t="shared" si="1391"/>
        <v>0</v>
      </c>
      <c r="FI611" s="21">
        <f t="shared" si="1302"/>
        <v>0</v>
      </c>
      <c r="FJ611" s="22">
        <f t="shared" si="1418"/>
        <v>0</v>
      </c>
      <c r="FK611" s="21">
        <f t="shared" si="1303"/>
        <v>0</v>
      </c>
      <c r="FL611" s="21">
        <f t="shared" si="1392"/>
        <v>0</v>
      </c>
      <c r="FM611" s="21">
        <f t="shared" si="1393"/>
        <v>70.161149999999992</v>
      </c>
      <c r="FN611" s="21">
        <f t="shared" si="1394"/>
        <v>210.48344999999998</v>
      </c>
      <c r="FO611" s="21"/>
      <c r="FP611" s="21">
        <f t="shared" si="1304"/>
        <v>0</v>
      </c>
      <c r="FQ611" s="21">
        <f t="shared" si="1305"/>
        <v>0</v>
      </c>
      <c r="FR611" s="21">
        <f t="shared" si="1395"/>
        <v>0</v>
      </c>
      <c r="FS611" s="21">
        <f t="shared" si="1306"/>
        <v>7718.9743214634136</v>
      </c>
      <c r="FT611" s="21">
        <f t="shared" si="1307"/>
        <v>4968.3256785365866</v>
      </c>
      <c r="FU611" s="21"/>
      <c r="FV611" s="20">
        <f t="shared" si="1396"/>
        <v>0</v>
      </c>
      <c r="FW611" s="20">
        <f t="shared" si="1397"/>
        <v>0</v>
      </c>
      <c r="FX611" s="20">
        <f t="shared" si="1308"/>
        <v>0</v>
      </c>
      <c r="FY611" s="20">
        <f t="shared" si="1309"/>
        <v>0</v>
      </c>
    </row>
    <row r="612" spans="2:181" x14ac:dyDescent="0.25">
      <c r="B612" s="20">
        <v>26.7</v>
      </c>
      <c r="C612" s="20">
        <f t="shared" si="1310"/>
        <v>45.122999999999998</v>
      </c>
      <c r="D612" s="22">
        <f t="shared" si="1311"/>
        <v>0</v>
      </c>
      <c r="E612" s="21">
        <f t="shared" si="1262"/>
        <v>0</v>
      </c>
      <c r="F612" s="22">
        <f t="shared" si="1398"/>
        <v>0</v>
      </c>
      <c r="G612" s="21">
        <f t="shared" si="1263"/>
        <v>0</v>
      </c>
      <c r="H612" s="21">
        <f t="shared" si="1312"/>
        <v>0</v>
      </c>
      <c r="I612" s="21">
        <f t="shared" si="1313"/>
        <v>671.12769000000014</v>
      </c>
      <c r="J612" s="21">
        <f t="shared" si="1314"/>
        <v>35.322510000000044</v>
      </c>
      <c r="K612" s="21"/>
      <c r="L612" s="22">
        <f t="shared" si="1315"/>
        <v>0</v>
      </c>
      <c r="M612" s="21">
        <f t="shared" si="1264"/>
        <v>0</v>
      </c>
      <c r="N612" s="22">
        <f t="shared" si="1399"/>
        <v>0</v>
      </c>
      <c r="O612" s="21">
        <f t="shared" si="1265"/>
        <v>0</v>
      </c>
      <c r="P612" s="21">
        <f t="shared" si="1316"/>
        <v>0</v>
      </c>
      <c r="Q612" s="21">
        <f t="shared" si="1317"/>
        <v>252.82207499999996</v>
      </c>
      <c r="R612" s="21">
        <f t="shared" si="1318"/>
        <v>13.30642500000001</v>
      </c>
      <c r="S612" s="21"/>
      <c r="T612" s="22">
        <f t="shared" si="1319"/>
        <v>0</v>
      </c>
      <c r="U612" s="21">
        <f t="shared" si="1266"/>
        <v>0</v>
      </c>
      <c r="V612" s="22">
        <f t="shared" si="1400"/>
        <v>0</v>
      </c>
      <c r="W612" s="21">
        <f t="shared" si="1267"/>
        <v>0</v>
      </c>
      <c r="X612" s="21">
        <f t="shared" si="1320"/>
        <v>0</v>
      </c>
      <c r="Y612" s="21">
        <f t="shared" si="1321"/>
        <v>65.322450000000003</v>
      </c>
      <c r="Z612" s="21">
        <f t="shared" si="1322"/>
        <v>195.96735000000001</v>
      </c>
      <c r="AA612" s="21"/>
      <c r="AB612" s="22">
        <f t="shared" si="1323"/>
        <v>0</v>
      </c>
      <c r="AC612" s="21">
        <f t="shared" si="1268"/>
        <v>0</v>
      </c>
      <c r="AD612" s="22">
        <f t="shared" si="1401"/>
        <v>0</v>
      </c>
      <c r="AE612" s="21">
        <f t="shared" si="1269"/>
        <v>0</v>
      </c>
      <c r="AF612" s="21">
        <f t="shared" si="1324"/>
        <v>0</v>
      </c>
      <c r="AG612" s="21">
        <f t="shared" si="1325"/>
        <v>59.757945000000007</v>
      </c>
      <c r="AH612" s="21">
        <f t="shared" si="1326"/>
        <v>3.145155000000003</v>
      </c>
      <c r="AI612" s="21"/>
      <c r="AJ612" s="22">
        <f t="shared" si="1327"/>
        <v>0</v>
      </c>
      <c r="AK612" s="21">
        <f t="shared" si="1270"/>
        <v>0</v>
      </c>
      <c r="AL612" s="22">
        <f t="shared" si="1402"/>
        <v>0</v>
      </c>
      <c r="AM612" s="21">
        <f t="shared" si="1271"/>
        <v>0</v>
      </c>
      <c r="AN612" s="21">
        <f t="shared" si="1328"/>
        <v>0</v>
      </c>
      <c r="AO612" s="21">
        <f t="shared" si="1329"/>
        <v>128.70941999999999</v>
      </c>
      <c r="AP612" s="21">
        <f t="shared" si="1330"/>
        <v>6.7741800000000056</v>
      </c>
      <c r="AQ612" s="21"/>
      <c r="AR612" s="22">
        <f t="shared" si="1331"/>
        <v>0</v>
      </c>
      <c r="AS612" s="21">
        <f t="shared" si="1272"/>
        <v>0</v>
      </c>
      <c r="AT612" s="22">
        <f t="shared" si="1403"/>
        <v>0</v>
      </c>
      <c r="AU612" s="21">
        <f t="shared" si="1273"/>
        <v>0</v>
      </c>
      <c r="AV612" s="21">
        <f t="shared" si="1332"/>
        <v>0</v>
      </c>
      <c r="AW612" s="21">
        <f t="shared" si="1333"/>
        <v>279.43492500000002</v>
      </c>
      <c r="AX612" s="21">
        <f t="shared" si="1334"/>
        <v>93.144975000000017</v>
      </c>
      <c r="AY612" s="21"/>
      <c r="AZ612" s="22">
        <f t="shared" si="1335"/>
        <v>0</v>
      </c>
      <c r="BA612" s="21">
        <f t="shared" si="1274"/>
        <v>0</v>
      </c>
      <c r="BB612" s="22">
        <f t="shared" si="1404"/>
        <v>0</v>
      </c>
      <c r="BC612" s="21">
        <f t="shared" si="1275"/>
        <v>0</v>
      </c>
      <c r="BD612" s="21">
        <f t="shared" si="1336"/>
        <v>0</v>
      </c>
      <c r="BE612" s="21">
        <f t="shared" si="1337"/>
        <v>245.53452073170729</v>
      </c>
      <c r="BF612" s="21">
        <f t="shared" si="1338"/>
        <v>12.922869512195131</v>
      </c>
      <c r="BG612" s="21"/>
      <c r="BH612" s="22">
        <f t="shared" si="1339"/>
        <v>0</v>
      </c>
      <c r="BI612" s="21">
        <f t="shared" si="1276"/>
        <v>0</v>
      </c>
      <c r="BJ612" s="22">
        <f t="shared" si="1405"/>
        <v>0</v>
      </c>
      <c r="BK612" s="21">
        <f t="shared" si="1277"/>
        <v>0</v>
      </c>
      <c r="BL612" s="21">
        <f t="shared" si="1340"/>
        <v>0</v>
      </c>
      <c r="BM612" s="21">
        <f t="shared" si="1341"/>
        <v>214.14197926829266</v>
      </c>
      <c r="BN612" s="21">
        <f t="shared" si="1342"/>
        <v>11.270630487804887</v>
      </c>
      <c r="BO612" s="21"/>
      <c r="BP612" s="22">
        <f t="shared" si="1343"/>
        <v>0</v>
      </c>
      <c r="BQ612" s="21">
        <f t="shared" si="1278"/>
        <v>0</v>
      </c>
      <c r="BR612" s="22">
        <f t="shared" si="1406"/>
        <v>0</v>
      </c>
      <c r="BS612" s="21">
        <f t="shared" si="1279"/>
        <v>0</v>
      </c>
      <c r="BT612" s="21">
        <f t="shared" si="1344"/>
        <v>0</v>
      </c>
      <c r="BU612" s="21">
        <f t="shared" si="1345"/>
        <v>74.350756097560961</v>
      </c>
      <c r="BV612" s="21">
        <f t="shared" si="1346"/>
        <v>24.783585365853654</v>
      </c>
      <c r="BW612" s="21"/>
      <c r="BX612" s="22">
        <f t="shared" si="1347"/>
        <v>0</v>
      </c>
      <c r="BY612" s="21">
        <f t="shared" si="1280"/>
        <v>0</v>
      </c>
      <c r="BZ612" s="22">
        <f t="shared" si="1407"/>
        <v>0</v>
      </c>
      <c r="CA612" s="21">
        <f t="shared" si="1281"/>
        <v>0</v>
      </c>
      <c r="CB612" s="21">
        <f t="shared" si="1348"/>
        <v>0</v>
      </c>
      <c r="CC612" s="21">
        <f t="shared" si="1349"/>
        <v>285.26495255212433</v>
      </c>
      <c r="CD612" s="21">
        <f t="shared" si="1350"/>
        <v>15.013944871164451</v>
      </c>
      <c r="CE612" s="21"/>
      <c r="CF612" s="22">
        <f t="shared" si="1351"/>
        <v>0</v>
      </c>
      <c r="CG612" s="21">
        <f t="shared" si="1282"/>
        <v>0</v>
      </c>
      <c r="CH612" s="22">
        <f t="shared" si="1408"/>
        <v>0</v>
      </c>
      <c r="CI612" s="21">
        <f t="shared" si="1283"/>
        <v>0</v>
      </c>
      <c r="CJ612" s="21">
        <f t="shared" si="1352"/>
        <v>0</v>
      </c>
      <c r="CK612" s="21">
        <f t="shared" si="1353"/>
        <v>248.86184079464991</v>
      </c>
      <c r="CL612" s="21">
        <f t="shared" si="1354"/>
        <v>13.09799162077106</v>
      </c>
      <c r="CM612" s="21"/>
      <c r="CN612" s="22">
        <f t="shared" si="1355"/>
        <v>0</v>
      </c>
      <c r="CO612" s="21">
        <f t="shared" si="1284"/>
        <v>0</v>
      </c>
      <c r="CP612" s="22">
        <f t="shared" si="1409"/>
        <v>0</v>
      </c>
      <c r="CQ612" s="21">
        <f t="shared" si="1285"/>
        <v>0</v>
      </c>
      <c r="CR612" s="21">
        <f t="shared" si="1356"/>
        <v>0</v>
      </c>
      <c r="CS612" s="21">
        <f t="shared" si="1357"/>
        <v>28.794817540322583</v>
      </c>
      <c r="CT612" s="21">
        <f t="shared" si="1358"/>
        <v>86.38445262096775</v>
      </c>
      <c r="CU612" s="21"/>
      <c r="CV612" s="22">
        <f t="shared" si="1359"/>
        <v>0</v>
      </c>
      <c r="CW612" s="21">
        <f t="shared" si="1286"/>
        <v>0</v>
      </c>
      <c r="CX612" s="22">
        <f t="shared" si="1410"/>
        <v>0</v>
      </c>
      <c r="CY612" s="21">
        <f t="shared" si="1287"/>
        <v>0</v>
      </c>
      <c r="CZ612" s="21">
        <f t="shared" si="1360"/>
        <v>0</v>
      </c>
      <c r="DA612" s="21">
        <f t="shared" si="1361"/>
        <v>245.53452073170729</v>
      </c>
      <c r="DB612" s="21">
        <f t="shared" si="1362"/>
        <v>12.922869512195131</v>
      </c>
      <c r="DC612" s="21"/>
      <c r="DD612" s="22">
        <f t="shared" si="1363"/>
        <v>0</v>
      </c>
      <c r="DE612" s="21">
        <f t="shared" si="1288"/>
        <v>0</v>
      </c>
      <c r="DF612" s="22">
        <f t="shared" si="1411"/>
        <v>0</v>
      </c>
      <c r="DG612" s="21">
        <f t="shared" si="1289"/>
        <v>0</v>
      </c>
      <c r="DH612" s="21">
        <f t="shared" si="1364"/>
        <v>0</v>
      </c>
      <c r="DI612" s="21">
        <f t="shared" si="1365"/>
        <v>214.14197926829266</v>
      </c>
      <c r="DJ612" s="21">
        <f t="shared" si="1366"/>
        <v>11.270630487804887</v>
      </c>
      <c r="DK612" s="21"/>
      <c r="DL612" s="22">
        <f t="shared" si="1367"/>
        <v>0</v>
      </c>
      <c r="DM612" s="21">
        <f t="shared" si="1290"/>
        <v>0</v>
      </c>
      <c r="DN612" s="22">
        <f t="shared" si="1412"/>
        <v>0</v>
      </c>
      <c r="DO612" s="21">
        <f t="shared" si="1291"/>
        <v>0</v>
      </c>
      <c r="DP612" s="21">
        <f t="shared" si="1368"/>
        <v>0</v>
      </c>
      <c r="DQ612" s="21">
        <f t="shared" si="1369"/>
        <v>74.350756097560961</v>
      </c>
      <c r="DR612" s="21">
        <f t="shared" si="1370"/>
        <v>24.783585365853654</v>
      </c>
      <c r="DS612" s="21"/>
      <c r="DT612" s="22">
        <f t="shared" si="1371"/>
        <v>0</v>
      </c>
      <c r="DU612" s="21">
        <f t="shared" si="1292"/>
        <v>0</v>
      </c>
      <c r="DV612" s="22">
        <f t="shared" si="1413"/>
        <v>0</v>
      </c>
      <c r="DW612" s="21">
        <f t="shared" si="1293"/>
        <v>0</v>
      </c>
      <c r="DX612" s="21">
        <f t="shared" si="1372"/>
        <v>0</v>
      </c>
      <c r="DY612" s="21">
        <f t="shared" si="1373"/>
        <v>1807.0479359844601</v>
      </c>
      <c r="DZ612" s="21">
        <f t="shared" si="1374"/>
        <v>95.107786104445353</v>
      </c>
      <c r="EA612" s="21"/>
      <c r="EB612" s="22">
        <f t="shared" si="1375"/>
        <v>0</v>
      </c>
      <c r="EC612" s="21">
        <f t="shared" si="1294"/>
        <v>0</v>
      </c>
      <c r="ED612" s="22">
        <f t="shared" si="1414"/>
        <v>0</v>
      </c>
      <c r="EE612" s="21">
        <f t="shared" si="1295"/>
        <v>0</v>
      </c>
      <c r="EF612" s="21">
        <f t="shared" si="1376"/>
        <v>0</v>
      </c>
      <c r="EG612" s="21">
        <f t="shared" si="1377"/>
        <v>1635.0269956687646</v>
      </c>
      <c r="EH612" s="21">
        <f t="shared" si="1378"/>
        <v>86.054052403619266</v>
      </c>
      <c r="EI612" s="21"/>
      <c r="EJ612" s="22">
        <f t="shared" si="1379"/>
        <v>0</v>
      </c>
      <c r="EK612" s="21">
        <f t="shared" si="1296"/>
        <v>0</v>
      </c>
      <c r="EL612" s="22">
        <f t="shared" si="1415"/>
        <v>0</v>
      </c>
      <c r="EM612" s="21">
        <f t="shared" si="1297"/>
        <v>0</v>
      </c>
      <c r="EN612" s="21">
        <f t="shared" si="1380"/>
        <v>0</v>
      </c>
      <c r="EO612" s="21">
        <f t="shared" si="1381"/>
        <v>134.54081172797009</v>
      </c>
      <c r="EP612" s="21">
        <f t="shared" si="1382"/>
        <v>403.62243518391028</v>
      </c>
      <c r="EQ612" s="21"/>
      <c r="ER612" s="22">
        <f t="shared" si="1383"/>
        <v>0</v>
      </c>
      <c r="ES612" s="21">
        <f t="shared" si="1298"/>
        <v>0</v>
      </c>
      <c r="ET612" s="22">
        <f t="shared" si="1416"/>
        <v>0</v>
      </c>
      <c r="EU612" s="21">
        <f t="shared" si="1299"/>
        <v>0</v>
      </c>
      <c r="EV612" s="21">
        <f t="shared" si="1384"/>
        <v>0</v>
      </c>
      <c r="EW612" s="21">
        <f t="shared" si="1385"/>
        <v>648.38580000000002</v>
      </c>
      <c r="EX612" s="21">
        <f t="shared" si="1386"/>
        <v>648.38580000000002</v>
      </c>
      <c r="EY612" s="21"/>
      <c r="EZ612" s="22">
        <f t="shared" si="1387"/>
        <v>0</v>
      </c>
      <c r="FA612" s="21">
        <f t="shared" si="1300"/>
        <v>0</v>
      </c>
      <c r="FB612" s="22">
        <f t="shared" si="1417"/>
        <v>0</v>
      </c>
      <c r="FC612" s="21">
        <f t="shared" si="1301"/>
        <v>0</v>
      </c>
      <c r="FD612" s="21">
        <f t="shared" si="1388"/>
        <v>0</v>
      </c>
      <c r="FE612" s="21">
        <f t="shared" si="1389"/>
        <v>145.161</v>
      </c>
      <c r="FF612" s="21">
        <f t="shared" si="1390"/>
        <v>145.161</v>
      </c>
      <c r="FG612" s="21"/>
      <c r="FH612" s="22">
        <f t="shared" si="1391"/>
        <v>0</v>
      </c>
      <c r="FI612" s="21">
        <f t="shared" si="1302"/>
        <v>0</v>
      </c>
      <c r="FJ612" s="22">
        <f t="shared" si="1418"/>
        <v>0</v>
      </c>
      <c r="FK612" s="21">
        <f t="shared" si="1303"/>
        <v>0</v>
      </c>
      <c r="FL612" s="21">
        <f t="shared" si="1392"/>
        <v>0</v>
      </c>
      <c r="FM612" s="21">
        <f t="shared" si="1393"/>
        <v>70.161149999999992</v>
      </c>
      <c r="FN612" s="21">
        <f t="shared" si="1394"/>
        <v>210.48344999999998</v>
      </c>
      <c r="FO612" s="21"/>
      <c r="FP612" s="21">
        <f t="shared" si="1304"/>
        <v>0</v>
      </c>
      <c r="FQ612" s="21">
        <f t="shared" si="1305"/>
        <v>0</v>
      </c>
      <c r="FR612" s="21">
        <f t="shared" si="1395"/>
        <v>0</v>
      </c>
      <c r="FS612" s="21">
        <f t="shared" si="1306"/>
        <v>7718.9743214634136</v>
      </c>
      <c r="FT612" s="21">
        <f t="shared" si="1307"/>
        <v>4968.3256785365866</v>
      </c>
      <c r="FU612" s="21"/>
      <c r="FV612" s="20">
        <f t="shared" si="1396"/>
        <v>0</v>
      </c>
      <c r="FW612" s="20">
        <f t="shared" si="1397"/>
        <v>0</v>
      </c>
      <c r="FX612" s="20">
        <f t="shared" si="1308"/>
        <v>0</v>
      </c>
      <c r="FY612" s="20">
        <f t="shared" si="1309"/>
        <v>0</v>
      </c>
    </row>
    <row r="613" spans="2:181" x14ac:dyDescent="0.25">
      <c r="B613" s="20">
        <v>26.75</v>
      </c>
      <c r="C613" s="20">
        <f t="shared" si="1310"/>
        <v>45.207499999999996</v>
      </c>
      <c r="D613" s="22">
        <f t="shared" si="1311"/>
        <v>0</v>
      </c>
      <c r="E613" s="21">
        <f t="shared" si="1262"/>
        <v>0</v>
      </c>
      <c r="F613" s="22">
        <f t="shared" si="1398"/>
        <v>0</v>
      </c>
      <c r="G613" s="21">
        <f t="shared" si="1263"/>
        <v>0</v>
      </c>
      <c r="H613" s="21">
        <f t="shared" si="1312"/>
        <v>0</v>
      </c>
      <c r="I613" s="21">
        <f t="shared" si="1313"/>
        <v>671.12769000000014</v>
      </c>
      <c r="J613" s="21">
        <f t="shared" si="1314"/>
        <v>35.322510000000044</v>
      </c>
      <c r="K613" s="21"/>
      <c r="L613" s="22">
        <f t="shared" si="1315"/>
        <v>0</v>
      </c>
      <c r="M613" s="21">
        <f t="shared" si="1264"/>
        <v>0</v>
      </c>
      <c r="N613" s="22">
        <f t="shared" si="1399"/>
        <v>0</v>
      </c>
      <c r="O613" s="21">
        <f t="shared" si="1265"/>
        <v>0</v>
      </c>
      <c r="P613" s="21">
        <f t="shared" si="1316"/>
        <v>0</v>
      </c>
      <c r="Q613" s="21">
        <f t="shared" si="1317"/>
        <v>252.82207499999996</v>
      </c>
      <c r="R613" s="21">
        <f t="shared" si="1318"/>
        <v>13.30642500000001</v>
      </c>
      <c r="S613" s="21"/>
      <c r="T613" s="22">
        <f t="shared" si="1319"/>
        <v>0</v>
      </c>
      <c r="U613" s="21">
        <f t="shared" si="1266"/>
        <v>0</v>
      </c>
      <c r="V613" s="22">
        <f t="shared" si="1400"/>
        <v>0</v>
      </c>
      <c r="W613" s="21">
        <f t="shared" si="1267"/>
        <v>0</v>
      </c>
      <c r="X613" s="21">
        <f t="shared" si="1320"/>
        <v>0</v>
      </c>
      <c r="Y613" s="21">
        <f t="shared" si="1321"/>
        <v>65.322450000000003</v>
      </c>
      <c r="Z613" s="21">
        <f t="shared" si="1322"/>
        <v>195.96735000000001</v>
      </c>
      <c r="AA613" s="21"/>
      <c r="AB613" s="22">
        <f t="shared" si="1323"/>
        <v>0</v>
      </c>
      <c r="AC613" s="21">
        <f t="shared" si="1268"/>
        <v>0</v>
      </c>
      <c r="AD613" s="22">
        <f t="shared" si="1401"/>
        <v>0</v>
      </c>
      <c r="AE613" s="21">
        <f t="shared" si="1269"/>
        <v>0</v>
      </c>
      <c r="AF613" s="21">
        <f t="shared" si="1324"/>
        <v>0</v>
      </c>
      <c r="AG613" s="21">
        <f t="shared" si="1325"/>
        <v>59.757945000000007</v>
      </c>
      <c r="AH613" s="21">
        <f t="shared" si="1326"/>
        <v>3.145155000000003</v>
      </c>
      <c r="AI613" s="21"/>
      <c r="AJ613" s="22">
        <f t="shared" si="1327"/>
        <v>0</v>
      </c>
      <c r="AK613" s="21">
        <f t="shared" si="1270"/>
        <v>0</v>
      </c>
      <c r="AL613" s="22">
        <f t="shared" si="1402"/>
        <v>0</v>
      </c>
      <c r="AM613" s="21">
        <f t="shared" si="1271"/>
        <v>0</v>
      </c>
      <c r="AN613" s="21">
        <f t="shared" si="1328"/>
        <v>0</v>
      </c>
      <c r="AO613" s="21">
        <f t="shared" si="1329"/>
        <v>128.70941999999999</v>
      </c>
      <c r="AP613" s="21">
        <f t="shared" si="1330"/>
        <v>6.7741800000000056</v>
      </c>
      <c r="AQ613" s="21"/>
      <c r="AR613" s="22">
        <f t="shared" si="1331"/>
        <v>0</v>
      </c>
      <c r="AS613" s="21">
        <f t="shared" si="1272"/>
        <v>0</v>
      </c>
      <c r="AT613" s="22">
        <f t="shared" si="1403"/>
        <v>0</v>
      </c>
      <c r="AU613" s="21">
        <f t="shared" si="1273"/>
        <v>0</v>
      </c>
      <c r="AV613" s="21">
        <f t="shared" si="1332"/>
        <v>0</v>
      </c>
      <c r="AW613" s="21">
        <f t="shared" si="1333"/>
        <v>279.43492500000002</v>
      </c>
      <c r="AX613" s="21">
        <f t="shared" si="1334"/>
        <v>93.144975000000017</v>
      </c>
      <c r="AY613" s="21"/>
      <c r="AZ613" s="22">
        <f t="shared" si="1335"/>
        <v>0</v>
      </c>
      <c r="BA613" s="21">
        <f t="shared" si="1274"/>
        <v>0</v>
      </c>
      <c r="BB613" s="22">
        <f t="shared" si="1404"/>
        <v>0</v>
      </c>
      <c r="BC613" s="21">
        <f t="shared" si="1275"/>
        <v>0</v>
      </c>
      <c r="BD613" s="21">
        <f t="shared" si="1336"/>
        <v>0</v>
      </c>
      <c r="BE613" s="21">
        <f t="shared" si="1337"/>
        <v>245.53452073170729</v>
      </c>
      <c r="BF613" s="21">
        <f t="shared" si="1338"/>
        <v>12.922869512195131</v>
      </c>
      <c r="BG613" s="21"/>
      <c r="BH613" s="22">
        <f t="shared" si="1339"/>
        <v>0</v>
      </c>
      <c r="BI613" s="21">
        <f t="shared" si="1276"/>
        <v>0</v>
      </c>
      <c r="BJ613" s="22">
        <f t="shared" si="1405"/>
        <v>0</v>
      </c>
      <c r="BK613" s="21">
        <f t="shared" si="1277"/>
        <v>0</v>
      </c>
      <c r="BL613" s="21">
        <f t="shared" si="1340"/>
        <v>0</v>
      </c>
      <c r="BM613" s="21">
        <f t="shared" si="1341"/>
        <v>214.14197926829266</v>
      </c>
      <c r="BN613" s="21">
        <f t="shared" si="1342"/>
        <v>11.270630487804887</v>
      </c>
      <c r="BO613" s="21"/>
      <c r="BP613" s="22">
        <f t="shared" si="1343"/>
        <v>0</v>
      </c>
      <c r="BQ613" s="21">
        <f t="shared" si="1278"/>
        <v>0</v>
      </c>
      <c r="BR613" s="22">
        <f t="shared" si="1406"/>
        <v>0</v>
      </c>
      <c r="BS613" s="21">
        <f t="shared" si="1279"/>
        <v>0</v>
      </c>
      <c r="BT613" s="21">
        <f t="shared" si="1344"/>
        <v>0</v>
      </c>
      <c r="BU613" s="21">
        <f t="shared" si="1345"/>
        <v>74.350756097560961</v>
      </c>
      <c r="BV613" s="21">
        <f t="shared" si="1346"/>
        <v>24.783585365853654</v>
      </c>
      <c r="BW613" s="21"/>
      <c r="BX613" s="22">
        <f t="shared" si="1347"/>
        <v>0</v>
      </c>
      <c r="BY613" s="21">
        <f t="shared" si="1280"/>
        <v>0</v>
      </c>
      <c r="BZ613" s="22">
        <f t="shared" si="1407"/>
        <v>0</v>
      </c>
      <c r="CA613" s="21">
        <f t="shared" si="1281"/>
        <v>0</v>
      </c>
      <c r="CB613" s="21">
        <f t="shared" si="1348"/>
        <v>0</v>
      </c>
      <c r="CC613" s="21">
        <f t="shared" si="1349"/>
        <v>285.26495255212433</v>
      </c>
      <c r="CD613" s="21">
        <f t="shared" si="1350"/>
        <v>15.013944871164451</v>
      </c>
      <c r="CE613" s="21"/>
      <c r="CF613" s="22">
        <f t="shared" si="1351"/>
        <v>0</v>
      </c>
      <c r="CG613" s="21">
        <f t="shared" si="1282"/>
        <v>0</v>
      </c>
      <c r="CH613" s="22">
        <f t="shared" si="1408"/>
        <v>0</v>
      </c>
      <c r="CI613" s="21">
        <f t="shared" si="1283"/>
        <v>0</v>
      </c>
      <c r="CJ613" s="21">
        <f t="shared" si="1352"/>
        <v>0</v>
      </c>
      <c r="CK613" s="21">
        <f t="shared" si="1353"/>
        <v>248.86184079464991</v>
      </c>
      <c r="CL613" s="21">
        <f t="shared" si="1354"/>
        <v>13.09799162077106</v>
      </c>
      <c r="CM613" s="21"/>
      <c r="CN613" s="22">
        <f t="shared" si="1355"/>
        <v>0</v>
      </c>
      <c r="CO613" s="21">
        <f t="shared" si="1284"/>
        <v>0</v>
      </c>
      <c r="CP613" s="22">
        <f t="shared" si="1409"/>
        <v>0</v>
      </c>
      <c r="CQ613" s="21">
        <f t="shared" si="1285"/>
        <v>0</v>
      </c>
      <c r="CR613" s="21">
        <f t="shared" si="1356"/>
        <v>0</v>
      </c>
      <c r="CS613" s="21">
        <f t="shared" si="1357"/>
        <v>28.794817540322583</v>
      </c>
      <c r="CT613" s="21">
        <f t="shared" si="1358"/>
        <v>86.38445262096775</v>
      </c>
      <c r="CU613" s="21"/>
      <c r="CV613" s="22">
        <f t="shared" si="1359"/>
        <v>0</v>
      </c>
      <c r="CW613" s="21">
        <f t="shared" si="1286"/>
        <v>0</v>
      </c>
      <c r="CX613" s="22">
        <f t="shared" si="1410"/>
        <v>0</v>
      </c>
      <c r="CY613" s="21">
        <f t="shared" si="1287"/>
        <v>0</v>
      </c>
      <c r="CZ613" s="21">
        <f t="shared" si="1360"/>
        <v>0</v>
      </c>
      <c r="DA613" s="21">
        <f t="shared" si="1361"/>
        <v>245.53452073170729</v>
      </c>
      <c r="DB613" s="21">
        <f t="shared" si="1362"/>
        <v>12.922869512195131</v>
      </c>
      <c r="DC613" s="21"/>
      <c r="DD613" s="22">
        <f t="shared" si="1363"/>
        <v>0</v>
      </c>
      <c r="DE613" s="21">
        <f t="shared" si="1288"/>
        <v>0</v>
      </c>
      <c r="DF613" s="22">
        <f t="shared" si="1411"/>
        <v>0</v>
      </c>
      <c r="DG613" s="21">
        <f t="shared" si="1289"/>
        <v>0</v>
      </c>
      <c r="DH613" s="21">
        <f t="shared" si="1364"/>
        <v>0</v>
      </c>
      <c r="DI613" s="21">
        <f t="shared" si="1365"/>
        <v>214.14197926829266</v>
      </c>
      <c r="DJ613" s="21">
        <f t="shared" si="1366"/>
        <v>11.270630487804887</v>
      </c>
      <c r="DK613" s="21"/>
      <c r="DL613" s="22">
        <f t="shared" si="1367"/>
        <v>0</v>
      </c>
      <c r="DM613" s="21">
        <f t="shared" si="1290"/>
        <v>0</v>
      </c>
      <c r="DN613" s="22">
        <f t="shared" si="1412"/>
        <v>0</v>
      </c>
      <c r="DO613" s="21">
        <f t="shared" si="1291"/>
        <v>0</v>
      </c>
      <c r="DP613" s="21">
        <f t="shared" si="1368"/>
        <v>0</v>
      </c>
      <c r="DQ613" s="21">
        <f t="shared" si="1369"/>
        <v>74.350756097560961</v>
      </c>
      <c r="DR613" s="21">
        <f t="shared" si="1370"/>
        <v>24.783585365853654</v>
      </c>
      <c r="DS613" s="21"/>
      <c r="DT613" s="22">
        <f t="shared" si="1371"/>
        <v>0</v>
      </c>
      <c r="DU613" s="21">
        <f t="shared" si="1292"/>
        <v>0</v>
      </c>
      <c r="DV613" s="22">
        <f t="shared" si="1413"/>
        <v>0</v>
      </c>
      <c r="DW613" s="21">
        <f t="shared" si="1293"/>
        <v>0</v>
      </c>
      <c r="DX613" s="21">
        <f t="shared" si="1372"/>
        <v>0</v>
      </c>
      <c r="DY613" s="21">
        <f t="shared" si="1373"/>
        <v>1807.0479359844601</v>
      </c>
      <c r="DZ613" s="21">
        <f t="shared" si="1374"/>
        <v>95.107786104445353</v>
      </c>
      <c r="EA613" s="21"/>
      <c r="EB613" s="22">
        <f t="shared" si="1375"/>
        <v>0</v>
      </c>
      <c r="EC613" s="21">
        <f t="shared" si="1294"/>
        <v>0</v>
      </c>
      <c r="ED613" s="22">
        <f t="shared" si="1414"/>
        <v>0</v>
      </c>
      <c r="EE613" s="21">
        <f t="shared" si="1295"/>
        <v>0</v>
      </c>
      <c r="EF613" s="21">
        <f t="shared" si="1376"/>
        <v>0</v>
      </c>
      <c r="EG613" s="21">
        <f t="shared" si="1377"/>
        <v>1635.0269956687646</v>
      </c>
      <c r="EH613" s="21">
        <f t="shared" si="1378"/>
        <v>86.054052403619266</v>
      </c>
      <c r="EI613" s="21"/>
      <c r="EJ613" s="22">
        <f t="shared" si="1379"/>
        <v>0</v>
      </c>
      <c r="EK613" s="21">
        <f t="shared" si="1296"/>
        <v>0</v>
      </c>
      <c r="EL613" s="22">
        <f t="shared" si="1415"/>
        <v>0</v>
      </c>
      <c r="EM613" s="21">
        <f t="shared" si="1297"/>
        <v>0</v>
      </c>
      <c r="EN613" s="21">
        <f t="shared" si="1380"/>
        <v>0</v>
      </c>
      <c r="EO613" s="21">
        <f t="shared" si="1381"/>
        <v>134.54081172797009</v>
      </c>
      <c r="EP613" s="21">
        <f t="shared" si="1382"/>
        <v>403.62243518391028</v>
      </c>
      <c r="EQ613" s="21"/>
      <c r="ER613" s="22">
        <f t="shared" si="1383"/>
        <v>0</v>
      </c>
      <c r="ES613" s="21">
        <f t="shared" si="1298"/>
        <v>0</v>
      </c>
      <c r="ET613" s="22">
        <f t="shared" si="1416"/>
        <v>0</v>
      </c>
      <c r="EU613" s="21">
        <f t="shared" si="1299"/>
        <v>0</v>
      </c>
      <c r="EV613" s="21">
        <f t="shared" si="1384"/>
        <v>0</v>
      </c>
      <c r="EW613" s="21">
        <f t="shared" si="1385"/>
        <v>648.38580000000002</v>
      </c>
      <c r="EX613" s="21">
        <f t="shared" si="1386"/>
        <v>648.38580000000002</v>
      </c>
      <c r="EY613" s="21"/>
      <c r="EZ613" s="22">
        <f t="shared" si="1387"/>
        <v>0</v>
      </c>
      <c r="FA613" s="21">
        <f t="shared" si="1300"/>
        <v>0</v>
      </c>
      <c r="FB613" s="22">
        <f t="shared" si="1417"/>
        <v>0</v>
      </c>
      <c r="FC613" s="21">
        <f t="shared" si="1301"/>
        <v>0</v>
      </c>
      <c r="FD613" s="21">
        <f t="shared" si="1388"/>
        <v>0</v>
      </c>
      <c r="FE613" s="21">
        <f t="shared" si="1389"/>
        <v>145.161</v>
      </c>
      <c r="FF613" s="21">
        <f t="shared" si="1390"/>
        <v>145.161</v>
      </c>
      <c r="FG613" s="21"/>
      <c r="FH613" s="22">
        <f t="shared" si="1391"/>
        <v>0</v>
      </c>
      <c r="FI613" s="21">
        <f t="shared" si="1302"/>
        <v>0</v>
      </c>
      <c r="FJ613" s="22">
        <f t="shared" si="1418"/>
        <v>0</v>
      </c>
      <c r="FK613" s="21">
        <f t="shared" si="1303"/>
        <v>0</v>
      </c>
      <c r="FL613" s="21">
        <f t="shared" si="1392"/>
        <v>0</v>
      </c>
      <c r="FM613" s="21">
        <f t="shared" si="1393"/>
        <v>70.161149999999992</v>
      </c>
      <c r="FN613" s="21">
        <f t="shared" si="1394"/>
        <v>210.48344999999998</v>
      </c>
      <c r="FO613" s="21"/>
      <c r="FP613" s="21">
        <f t="shared" si="1304"/>
        <v>0</v>
      </c>
      <c r="FQ613" s="21">
        <f t="shared" si="1305"/>
        <v>0</v>
      </c>
      <c r="FR613" s="21">
        <f t="shared" si="1395"/>
        <v>0</v>
      </c>
      <c r="FS613" s="21">
        <f t="shared" si="1306"/>
        <v>7718.9743214634136</v>
      </c>
      <c r="FT613" s="21">
        <f t="shared" si="1307"/>
        <v>4968.3256785365866</v>
      </c>
      <c r="FU613" s="21"/>
      <c r="FV613" s="20">
        <f t="shared" si="1396"/>
        <v>0</v>
      </c>
      <c r="FW613" s="20">
        <f t="shared" si="1397"/>
        <v>0</v>
      </c>
      <c r="FX613" s="20">
        <f t="shared" si="1308"/>
        <v>0</v>
      </c>
      <c r="FY613" s="20">
        <f t="shared" si="1309"/>
        <v>0</v>
      </c>
    </row>
    <row r="614" spans="2:181" x14ac:dyDescent="0.25">
      <c r="B614" s="20">
        <v>26.8</v>
      </c>
      <c r="C614" s="20">
        <f t="shared" si="1310"/>
        <v>45.292000000000002</v>
      </c>
      <c r="D614" s="22">
        <f t="shared" si="1311"/>
        <v>0</v>
      </c>
      <c r="E614" s="21">
        <f t="shared" si="1262"/>
        <v>0</v>
      </c>
      <c r="F614" s="22">
        <f t="shared" si="1398"/>
        <v>0</v>
      </c>
      <c r="G614" s="21">
        <f t="shared" si="1263"/>
        <v>0</v>
      </c>
      <c r="H614" s="21">
        <f t="shared" si="1312"/>
        <v>0</v>
      </c>
      <c r="I614" s="21">
        <f t="shared" si="1313"/>
        <v>671.12769000000014</v>
      </c>
      <c r="J614" s="21">
        <f t="shared" si="1314"/>
        <v>35.322510000000044</v>
      </c>
      <c r="K614" s="21"/>
      <c r="L614" s="22">
        <f t="shared" si="1315"/>
        <v>0</v>
      </c>
      <c r="M614" s="21">
        <f t="shared" si="1264"/>
        <v>0</v>
      </c>
      <c r="N614" s="22">
        <f t="shared" si="1399"/>
        <v>0</v>
      </c>
      <c r="O614" s="21">
        <f t="shared" si="1265"/>
        <v>0</v>
      </c>
      <c r="P614" s="21">
        <f t="shared" si="1316"/>
        <v>0</v>
      </c>
      <c r="Q614" s="21">
        <f t="shared" si="1317"/>
        <v>252.82207499999996</v>
      </c>
      <c r="R614" s="21">
        <f t="shared" si="1318"/>
        <v>13.30642500000001</v>
      </c>
      <c r="S614" s="21"/>
      <c r="T614" s="22">
        <f t="shared" si="1319"/>
        <v>0</v>
      </c>
      <c r="U614" s="21">
        <f t="shared" si="1266"/>
        <v>0</v>
      </c>
      <c r="V614" s="22">
        <f t="shared" si="1400"/>
        <v>0</v>
      </c>
      <c r="W614" s="21">
        <f t="shared" si="1267"/>
        <v>0</v>
      </c>
      <c r="X614" s="21">
        <f t="shared" si="1320"/>
        <v>0</v>
      </c>
      <c r="Y614" s="21">
        <f t="shared" si="1321"/>
        <v>65.322450000000003</v>
      </c>
      <c r="Z614" s="21">
        <f t="shared" si="1322"/>
        <v>195.96735000000001</v>
      </c>
      <c r="AA614" s="21"/>
      <c r="AB614" s="22">
        <f t="shared" si="1323"/>
        <v>0</v>
      </c>
      <c r="AC614" s="21">
        <f t="shared" si="1268"/>
        <v>0</v>
      </c>
      <c r="AD614" s="22">
        <f t="shared" si="1401"/>
        <v>0</v>
      </c>
      <c r="AE614" s="21">
        <f t="shared" si="1269"/>
        <v>0</v>
      </c>
      <c r="AF614" s="21">
        <f t="shared" si="1324"/>
        <v>0</v>
      </c>
      <c r="AG614" s="21">
        <f t="shared" si="1325"/>
        <v>59.757945000000007</v>
      </c>
      <c r="AH614" s="21">
        <f t="shared" si="1326"/>
        <v>3.145155000000003</v>
      </c>
      <c r="AI614" s="21"/>
      <c r="AJ614" s="22">
        <f t="shared" si="1327"/>
        <v>0</v>
      </c>
      <c r="AK614" s="21">
        <f t="shared" si="1270"/>
        <v>0</v>
      </c>
      <c r="AL614" s="22">
        <f t="shared" si="1402"/>
        <v>0</v>
      </c>
      <c r="AM614" s="21">
        <f t="shared" si="1271"/>
        <v>0</v>
      </c>
      <c r="AN614" s="21">
        <f t="shared" si="1328"/>
        <v>0</v>
      </c>
      <c r="AO614" s="21">
        <f t="shared" si="1329"/>
        <v>128.70941999999999</v>
      </c>
      <c r="AP614" s="21">
        <f t="shared" si="1330"/>
        <v>6.7741800000000056</v>
      </c>
      <c r="AQ614" s="21"/>
      <c r="AR614" s="22">
        <f t="shared" si="1331"/>
        <v>0</v>
      </c>
      <c r="AS614" s="21">
        <f t="shared" si="1272"/>
        <v>0</v>
      </c>
      <c r="AT614" s="22">
        <f t="shared" si="1403"/>
        <v>0</v>
      </c>
      <c r="AU614" s="21">
        <f t="shared" si="1273"/>
        <v>0</v>
      </c>
      <c r="AV614" s="21">
        <f t="shared" si="1332"/>
        <v>0</v>
      </c>
      <c r="AW614" s="21">
        <f t="shared" si="1333"/>
        <v>279.43492500000002</v>
      </c>
      <c r="AX614" s="21">
        <f t="shared" si="1334"/>
        <v>93.144975000000017</v>
      </c>
      <c r="AY614" s="21"/>
      <c r="AZ614" s="22">
        <f t="shared" si="1335"/>
        <v>0</v>
      </c>
      <c r="BA614" s="21">
        <f t="shared" si="1274"/>
        <v>0</v>
      </c>
      <c r="BB614" s="22">
        <f t="shared" si="1404"/>
        <v>0</v>
      </c>
      <c r="BC614" s="21">
        <f t="shared" si="1275"/>
        <v>0</v>
      </c>
      <c r="BD614" s="21">
        <f t="shared" si="1336"/>
        <v>0</v>
      </c>
      <c r="BE614" s="21">
        <f t="shared" si="1337"/>
        <v>245.53452073170729</v>
      </c>
      <c r="BF614" s="21">
        <f t="shared" si="1338"/>
        <v>12.922869512195131</v>
      </c>
      <c r="BG614" s="21"/>
      <c r="BH614" s="22">
        <f t="shared" si="1339"/>
        <v>0</v>
      </c>
      <c r="BI614" s="21">
        <f t="shared" si="1276"/>
        <v>0</v>
      </c>
      <c r="BJ614" s="22">
        <f t="shared" si="1405"/>
        <v>0</v>
      </c>
      <c r="BK614" s="21">
        <f t="shared" si="1277"/>
        <v>0</v>
      </c>
      <c r="BL614" s="21">
        <f t="shared" si="1340"/>
        <v>0</v>
      </c>
      <c r="BM614" s="21">
        <f t="shared" si="1341"/>
        <v>214.14197926829266</v>
      </c>
      <c r="BN614" s="21">
        <f t="shared" si="1342"/>
        <v>11.270630487804887</v>
      </c>
      <c r="BO614" s="21"/>
      <c r="BP614" s="22">
        <f t="shared" si="1343"/>
        <v>0</v>
      </c>
      <c r="BQ614" s="21">
        <f t="shared" si="1278"/>
        <v>0</v>
      </c>
      <c r="BR614" s="22">
        <f t="shared" si="1406"/>
        <v>0</v>
      </c>
      <c r="BS614" s="21">
        <f t="shared" si="1279"/>
        <v>0</v>
      </c>
      <c r="BT614" s="21">
        <f t="shared" si="1344"/>
        <v>0</v>
      </c>
      <c r="BU614" s="21">
        <f t="shared" si="1345"/>
        <v>74.350756097560961</v>
      </c>
      <c r="BV614" s="21">
        <f t="shared" si="1346"/>
        <v>24.783585365853654</v>
      </c>
      <c r="BW614" s="21"/>
      <c r="BX614" s="22">
        <f t="shared" si="1347"/>
        <v>0</v>
      </c>
      <c r="BY614" s="21">
        <f t="shared" si="1280"/>
        <v>0</v>
      </c>
      <c r="BZ614" s="22">
        <f t="shared" si="1407"/>
        <v>0</v>
      </c>
      <c r="CA614" s="21">
        <f t="shared" si="1281"/>
        <v>0</v>
      </c>
      <c r="CB614" s="21">
        <f t="shared" si="1348"/>
        <v>0</v>
      </c>
      <c r="CC614" s="21">
        <f t="shared" si="1349"/>
        <v>285.26495255212433</v>
      </c>
      <c r="CD614" s="21">
        <f t="shared" si="1350"/>
        <v>15.013944871164451</v>
      </c>
      <c r="CE614" s="21"/>
      <c r="CF614" s="22">
        <f t="shared" si="1351"/>
        <v>0</v>
      </c>
      <c r="CG614" s="21">
        <f t="shared" si="1282"/>
        <v>0</v>
      </c>
      <c r="CH614" s="22">
        <f t="shared" si="1408"/>
        <v>0</v>
      </c>
      <c r="CI614" s="21">
        <f t="shared" si="1283"/>
        <v>0</v>
      </c>
      <c r="CJ614" s="21">
        <f t="shared" si="1352"/>
        <v>0</v>
      </c>
      <c r="CK614" s="21">
        <f t="shared" si="1353"/>
        <v>248.86184079464991</v>
      </c>
      <c r="CL614" s="21">
        <f t="shared" si="1354"/>
        <v>13.09799162077106</v>
      </c>
      <c r="CM614" s="21"/>
      <c r="CN614" s="22">
        <f t="shared" si="1355"/>
        <v>0</v>
      </c>
      <c r="CO614" s="21">
        <f t="shared" si="1284"/>
        <v>0</v>
      </c>
      <c r="CP614" s="22">
        <f t="shared" si="1409"/>
        <v>0</v>
      </c>
      <c r="CQ614" s="21">
        <f t="shared" si="1285"/>
        <v>0</v>
      </c>
      <c r="CR614" s="21">
        <f t="shared" si="1356"/>
        <v>0</v>
      </c>
      <c r="CS614" s="21">
        <f t="shared" si="1357"/>
        <v>28.794817540322583</v>
      </c>
      <c r="CT614" s="21">
        <f t="shared" si="1358"/>
        <v>86.38445262096775</v>
      </c>
      <c r="CU614" s="21"/>
      <c r="CV614" s="22">
        <f t="shared" si="1359"/>
        <v>0</v>
      </c>
      <c r="CW614" s="21">
        <f t="shared" si="1286"/>
        <v>0</v>
      </c>
      <c r="CX614" s="22">
        <f t="shared" si="1410"/>
        <v>0</v>
      </c>
      <c r="CY614" s="21">
        <f t="shared" si="1287"/>
        <v>0</v>
      </c>
      <c r="CZ614" s="21">
        <f t="shared" si="1360"/>
        <v>0</v>
      </c>
      <c r="DA614" s="21">
        <f t="shared" si="1361"/>
        <v>245.53452073170729</v>
      </c>
      <c r="DB614" s="21">
        <f t="shared" si="1362"/>
        <v>12.922869512195131</v>
      </c>
      <c r="DC614" s="21"/>
      <c r="DD614" s="22">
        <f t="shared" si="1363"/>
        <v>0</v>
      </c>
      <c r="DE614" s="21">
        <f t="shared" si="1288"/>
        <v>0</v>
      </c>
      <c r="DF614" s="22">
        <f t="shared" si="1411"/>
        <v>0</v>
      </c>
      <c r="DG614" s="21">
        <f t="shared" si="1289"/>
        <v>0</v>
      </c>
      <c r="DH614" s="21">
        <f t="shared" si="1364"/>
        <v>0</v>
      </c>
      <c r="DI614" s="21">
        <f t="shared" si="1365"/>
        <v>214.14197926829266</v>
      </c>
      <c r="DJ614" s="21">
        <f t="shared" si="1366"/>
        <v>11.270630487804887</v>
      </c>
      <c r="DK614" s="21"/>
      <c r="DL614" s="22">
        <f t="shared" si="1367"/>
        <v>0</v>
      </c>
      <c r="DM614" s="21">
        <f t="shared" si="1290"/>
        <v>0</v>
      </c>
      <c r="DN614" s="22">
        <f t="shared" si="1412"/>
        <v>0</v>
      </c>
      <c r="DO614" s="21">
        <f t="shared" si="1291"/>
        <v>0</v>
      </c>
      <c r="DP614" s="21">
        <f t="shared" si="1368"/>
        <v>0</v>
      </c>
      <c r="DQ614" s="21">
        <f t="shared" si="1369"/>
        <v>74.350756097560961</v>
      </c>
      <c r="DR614" s="21">
        <f t="shared" si="1370"/>
        <v>24.783585365853654</v>
      </c>
      <c r="DS614" s="21"/>
      <c r="DT614" s="22">
        <f t="shared" si="1371"/>
        <v>0</v>
      </c>
      <c r="DU614" s="21">
        <f t="shared" si="1292"/>
        <v>0</v>
      </c>
      <c r="DV614" s="22">
        <f t="shared" si="1413"/>
        <v>0</v>
      </c>
      <c r="DW614" s="21">
        <f t="shared" si="1293"/>
        <v>0</v>
      </c>
      <c r="DX614" s="21">
        <f t="shared" si="1372"/>
        <v>0</v>
      </c>
      <c r="DY614" s="21">
        <f t="shared" si="1373"/>
        <v>1807.0479359844601</v>
      </c>
      <c r="DZ614" s="21">
        <f t="shared" si="1374"/>
        <v>95.107786104445353</v>
      </c>
      <c r="EA614" s="21"/>
      <c r="EB614" s="22">
        <f t="shared" si="1375"/>
        <v>0</v>
      </c>
      <c r="EC614" s="21">
        <f t="shared" si="1294"/>
        <v>0</v>
      </c>
      <c r="ED614" s="22">
        <f t="shared" si="1414"/>
        <v>0</v>
      </c>
      <c r="EE614" s="21">
        <f t="shared" si="1295"/>
        <v>0</v>
      </c>
      <c r="EF614" s="21">
        <f t="shared" si="1376"/>
        <v>0</v>
      </c>
      <c r="EG614" s="21">
        <f t="shared" si="1377"/>
        <v>1635.0269956687646</v>
      </c>
      <c r="EH614" s="21">
        <f t="shared" si="1378"/>
        <v>86.054052403619266</v>
      </c>
      <c r="EI614" s="21"/>
      <c r="EJ614" s="22">
        <f t="shared" si="1379"/>
        <v>0</v>
      </c>
      <c r="EK614" s="21">
        <f t="shared" si="1296"/>
        <v>0</v>
      </c>
      <c r="EL614" s="22">
        <f t="shared" si="1415"/>
        <v>0</v>
      </c>
      <c r="EM614" s="21">
        <f t="shared" si="1297"/>
        <v>0</v>
      </c>
      <c r="EN614" s="21">
        <f t="shared" si="1380"/>
        <v>0</v>
      </c>
      <c r="EO614" s="21">
        <f t="shared" si="1381"/>
        <v>134.54081172797009</v>
      </c>
      <c r="EP614" s="21">
        <f t="shared" si="1382"/>
        <v>403.62243518391028</v>
      </c>
      <c r="EQ614" s="21"/>
      <c r="ER614" s="22">
        <f t="shared" si="1383"/>
        <v>0</v>
      </c>
      <c r="ES614" s="21">
        <f t="shared" si="1298"/>
        <v>0</v>
      </c>
      <c r="ET614" s="22">
        <f t="shared" si="1416"/>
        <v>0</v>
      </c>
      <c r="EU614" s="21">
        <f t="shared" si="1299"/>
        <v>0</v>
      </c>
      <c r="EV614" s="21">
        <f t="shared" si="1384"/>
        <v>0</v>
      </c>
      <c r="EW614" s="21">
        <f t="shared" si="1385"/>
        <v>648.38580000000002</v>
      </c>
      <c r="EX614" s="21">
        <f t="shared" si="1386"/>
        <v>648.38580000000002</v>
      </c>
      <c r="EY614" s="21"/>
      <c r="EZ614" s="22">
        <f t="shared" si="1387"/>
        <v>0</v>
      </c>
      <c r="FA614" s="21">
        <f t="shared" si="1300"/>
        <v>0</v>
      </c>
      <c r="FB614" s="22">
        <f t="shared" si="1417"/>
        <v>0</v>
      </c>
      <c r="FC614" s="21">
        <f t="shared" si="1301"/>
        <v>0</v>
      </c>
      <c r="FD614" s="21">
        <f t="shared" si="1388"/>
        <v>0</v>
      </c>
      <c r="FE614" s="21">
        <f t="shared" si="1389"/>
        <v>145.161</v>
      </c>
      <c r="FF614" s="21">
        <f t="shared" si="1390"/>
        <v>145.161</v>
      </c>
      <c r="FG614" s="21"/>
      <c r="FH614" s="22">
        <f t="shared" si="1391"/>
        <v>0</v>
      </c>
      <c r="FI614" s="21">
        <f t="shared" si="1302"/>
        <v>0</v>
      </c>
      <c r="FJ614" s="22">
        <f t="shared" si="1418"/>
        <v>0</v>
      </c>
      <c r="FK614" s="21">
        <f t="shared" si="1303"/>
        <v>0</v>
      </c>
      <c r="FL614" s="21">
        <f t="shared" si="1392"/>
        <v>0</v>
      </c>
      <c r="FM614" s="21">
        <f t="shared" si="1393"/>
        <v>70.161149999999992</v>
      </c>
      <c r="FN614" s="21">
        <f t="shared" si="1394"/>
        <v>210.48344999999998</v>
      </c>
      <c r="FO614" s="21"/>
      <c r="FP614" s="21">
        <f t="shared" si="1304"/>
        <v>0</v>
      </c>
      <c r="FQ614" s="21">
        <f t="shared" si="1305"/>
        <v>0</v>
      </c>
      <c r="FR614" s="21">
        <f t="shared" si="1395"/>
        <v>0</v>
      </c>
      <c r="FS614" s="21">
        <f t="shared" si="1306"/>
        <v>7718.9743214634136</v>
      </c>
      <c r="FT614" s="21">
        <f t="shared" si="1307"/>
        <v>4968.3256785365866</v>
      </c>
      <c r="FU614" s="21"/>
      <c r="FV614" s="20">
        <f t="shared" si="1396"/>
        <v>0</v>
      </c>
      <c r="FW614" s="20">
        <f t="shared" si="1397"/>
        <v>0</v>
      </c>
      <c r="FX614" s="20">
        <f t="shared" si="1308"/>
        <v>0</v>
      </c>
      <c r="FY614" s="20">
        <f t="shared" si="1309"/>
        <v>0</v>
      </c>
    </row>
    <row r="615" spans="2:181" x14ac:dyDescent="0.25">
      <c r="B615" s="20">
        <v>26.85</v>
      </c>
      <c r="C615" s="20">
        <f t="shared" si="1310"/>
        <v>45.3765</v>
      </c>
      <c r="D615" s="22">
        <f t="shared" si="1311"/>
        <v>0</v>
      </c>
      <c r="E615" s="21">
        <f t="shared" si="1262"/>
        <v>0</v>
      </c>
      <c r="F615" s="22">
        <f t="shared" si="1398"/>
        <v>0</v>
      </c>
      <c r="G615" s="21">
        <f t="shared" si="1263"/>
        <v>0</v>
      </c>
      <c r="H615" s="21">
        <f t="shared" si="1312"/>
        <v>0</v>
      </c>
      <c r="I615" s="21">
        <f t="shared" si="1313"/>
        <v>671.12769000000014</v>
      </c>
      <c r="J615" s="21">
        <f t="shared" si="1314"/>
        <v>35.322510000000044</v>
      </c>
      <c r="K615" s="21"/>
      <c r="L615" s="22">
        <f t="shared" si="1315"/>
        <v>0</v>
      </c>
      <c r="M615" s="21">
        <f t="shared" si="1264"/>
        <v>0</v>
      </c>
      <c r="N615" s="22">
        <f t="shared" si="1399"/>
        <v>0</v>
      </c>
      <c r="O615" s="21">
        <f t="shared" si="1265"/>
        <v>0</v>
      </c>
      <c r="P615" s="21">
        <f t="shared" si="1316"/>
        <v>0</v>
      </c>
      <c r="Q615" s="21">
        <f t="shared" si="1317"/>
        <v>252.82207499999996</v>
      </c>
      <c r="R615" s="21">
        <f t="shared" si="1318"/>
        <v>13.30642500000001</v>
      </c>
      <c r="S615" s="21"/>
      <c r="T615" s="22">
        <f t="shared" si="1319"/>
        <v>0</v>
      </c>
      <c r="U615" s="21">
        <f t="shared" si="1266"/>
        <v>0</v>
      </c>
      <c r="V615" s="22">
        <f t="shared" si="1400"/>
        <v>0</v>
      </c>
      <c r="W615" s="21">
        <f t="shared" si="1267"/>
        <v>0</v>
      </c>
      <c r="X615" s="21">
        <f t="shared" si="1320"/>
        <v>0</v>
      </c>
      <c r="Y615" s="21">
        <f t="shared" si="1321"/>
        <v>65.322450000000003</v>
      </c>
      <c r="Z615" s="21">
        <f t="shared" si="1322"/>
        <v>195.96735000000001</v>
      </c>
      <c r="AA615" s="21"/>
      <c r="AB615" s="22">
        <f t="shared" si="1323"/>
        <v>0</v>
      </c>
      <c r="AC615" s="21">
        <f t="shared" si="1268"/>
        <v>0</v>
      </c>
      <c r="AD615" s="22">
        <f t="shared" si="1401"/>
        <v>0</v>
      </c>
      <c r="AE615" s="21">
        <f t="shared" si="1269"/>
        <v>0</v>
      </c>
      <c r="AF615" s="21">
        <f t="shared" si="1324"/>
        <v>0</v>
      </c>
      <c r="AG615" s="21">
        <f t="shared" si="1325"/>
        <v>59.757945000000007</v>
      </c>
      <c r="AH615" s="21">
        <f t="shared" si="1326"/>
        <v>3.145155000000003</v>
      </c>
      <c r="AI615" s="21"/>
      <c r="AJ615" s="22">
        <f t="shared" si="1327"/>
        <v>0</v>
      </c>
      <c r="AK615" s="21">
        <f t="shared" si="1270"/>
        <v>0</v>
      </c>
      <c r="AL615" s="22">
        <f t="shared" si="1402"/>
        <v>0</v>
      </c>
      <c r="AM615" s="21">
        <f t="shared" si="1271"/>
        <v>0</v>
      </c>
      <c r="AN615" s="21">
        <f t="shared" si="1328"/>
        <v>0</v>
      </c>
      <c r="AO615" s="21">
        <f t="shared" si="1329"/>
        <v>128.70941999999999</v>
      </c>
      <c r="AP615" s="21">
        <f t="shared" si="1330"/>
        <v>6.7741800000000056</v>
      </c>
      <c r="AQ615" s="21"/>
      <c r="AR615" s="22">
        <f t="shared" si="1331"/>
        <v>0</v>
      </c>
      <c r="AS615" s="21">
        <f t="shared" si="1272"/>
        <v>0</v>
      </c>
      <c r="AT615" s="22">
        <f t="shared" si="1403"/>
        <v>0</v>
      </c>
      <c r="AU615" s="21">
        <f t="shared" si="1273"/>
        <v>0</v>
      </c>
      <c r="AV615" s="21">
        <f t="shared" si="1332"/>
        <v>0</v>
      </c>
      <c r="AW615" s="21">
        <f t="shared" si="1333"/>
        <v>279.43492500000002</v>
      </c>
      <c r="AX615" s="21">
        <f t="shared" si="1334"/>
        <v>93.144975000000017</v>
      </c>
      <c r="AY615" s="21"/>
      <c r="AZ615" s="22">
        <f t="shared" si="1335"/>
        <v>0</v>
      </c>
      <c r="BA615" s="21">
        <f t="shared" si="1274"/>
        <v>0</v>
      </c>
      <c r="BB615" s="22">
        <f t="shared" si="1404"/>
        <v>0</v>
      </c>
      <c r="BC615" s="21">
        <f t="shared" si="1275"/>
        <v>0</v>
      </c>
      <c r="BD615" s="21">
        <f t="shared" si="1336"/>
        <v>0</v>
      </c>
      <c r="BE615" s="21">
        <f t="shared" si="1337"/>
        <v>245.53452073170729</v>
      </c>
      <c r="BF615" s="21">
        <f t="shared" si="1338"/>
        <v>12.922869512195131</v>
      </c>
      <c r="BG615" s="21"/>
      <c r="BH615" s="22">
        <f t="shared" si="1339"/>
        <v>0</v>
      </c>
      <c r="BI615" s="21">
        <f t="shared" si="1276"/>
        <v>0</v>
      </c>
      <c r="BJ615" s="22">
        <f t="shared" si="1405"/>
        <v>0</v>
      </c>
      <c r="BK615" s="21">
        <f t="shared" si="1277"/>
        <v>0</v>
      </c>
      <c r="BL615" s="21">
        <f t="shared" si="1340"/>
        <v>0</v>
      </c>
      <c r="BM615" s="21">
        <f t="shared" si="1341"/>
        <v>214.14197926829266</v>
      </c>
      <c r="BN615" s="21">
        <f t="shared" si="1342"/>
        <v>11.270630487804887</v>
      </c>
      <c r="BO615" s="21"/>
      <c r="BP615" s="22">
        <f t="shared" si="1343"/>
        <v>0</v>
      </c>
      <c r="BQ615" s="21">
        <f t="shared" si="1278"/>
        <v>0</v>
      </c>
      <c r="BR615" s="22">
        <f t="shared" si="1406"/>
        <v>0</v>
      </c>
      <c r="BS615" s="21">
        <f t="shared" si="1279"/>
        <v>0</v>
      </c>
      <c r="BT615" s="21">
        <f t="shared" si="1344"/>
        <v>0</v>
      </c>
      <c r="BU615" s="21">
        <f t="shared" si="1345"/>
        <v>74.350756097560961</v>
      </c>
      <c r="BV615" s="21">
        <f t="shared" si="1346"/>
        <v>24.783585365853654</v>
      </c>
      <c r="BW615" s="21"/>
      <c r="BX615" s="22">
        <f t="shared" si="1347"/>
        <v>0</v>
      </c>
      <c r="BY615" s="21">
        <f t="shared" si="1280"/>
        <v>0</v>
      </c>
      <c r="BZ615" s="22">
        <f t="shared" si="1407"/>
        <v>0</v>
      </c>
      <c r="CA615" s="21">
        <f t="shared" si="1281"/>
        <v>0</v>
      </c>
      <c r="CB615" s="21">
        <f t="shared" si="1348"/>
        <v>0</v>
      </c>
      <c r="CC615" s="21">
        <f t="shared" si="1349"/>
        <v>285.26495255212433</v>
      </c>
      <c r="CD615" s="21">
        <f t="shared" si="1350"/>
        <v>15.013944871164451</v>
      </c>
      <c r="CE615" s="21"/>
      <c r="CF615" s="22">
        <f t="shared" si="1351"/>
        <v>0</v>
      </c>
      <c r="CG615" s="21">
        <f t="shared" si="1282"/>
        <v>0</v>
      </c>
      <c r="CH615" s="22">
        <f t="shared" si="1408"/>
        <v>0</v>
      </c>
      <c r="CI615" s="21">
        <f t="shared" si="1283"/>
        <v>0</v>
      </c>
      <c r="CJ615" s="21">
        <f t="shared" si="1352"/>
        <v>0</v>
      </c>
      <c r="CK615" s="21">
        <f t="shared" si="1353"/>
        <v>248.86184079464991</v>
      </c>
      <c r="CL615" s="21">
        <f t="shared" si="1354"/>
        <v>13.09799162077106</v>
      </c>
      <c r="CM615" s="21"/>
      <c r="CN615" s="22">
        <f t="shared" si="1355"/>
        <v>0</v>
      </c>
      <c r="CO615" s="21">
        <f t="shared" si="1284"/>
        <v>0</v>
      </c>
      <c r="CP615" s="22">
        <f t="shared" si="1409"/>
        <v>0</v>
      </c>
      <c r="CQ615" s="21">
        <f t="shared" si="1285"/>
        <v>0</v>
      </c>
      <c r="CR615" s="21">
        <f t="shared" si="1356"/>
        <v>0</v>
      </c>
      <c r="CS615" s="21">
        <f t="shared" si="1357"/>
        <v>28.794817540322583</v>
      </c>
      <c r="CT615" s="21">
        <f t="shared" si="1358"/>
        <v>86.38445262096775</v>
      </c>
      <c r="CU615" s="21"/>
      <c r="CV615" s="22">
        <f t="shared" si="1359"/>
        <v>0</v>
      </c>
      <c r="CW615" s="21">
        <f t="shared" si="1286"/>
        <v>0</v>
      </c>
      <c r="CX615" s="22">
        <f t="shared" si="1410"/>
        <v>0</v>
      </c>
      <c r="CY615" s="21">
        <f t="shared" si="1287"/>
        <v>0</v>
      </c>
      <c r="CZ615" s="21">
        <f t="shared" si="1360"/>
        <v>0</v>
      </c>
      <c r="DA615" s="21">
        <f t="shared" si="1361"/>
        <v>245.53452073170729</v>
      </c>
      <c r="DB615" s="21">
        <f t="shared" si="1362"/>
        <v>12.922869512195131</v>
      </c>
      <c r="DC615" s="21"/>
      <c r="DD615" s="22">
        <f t="shared" si="1363"/>
        <v>0</v>
      </c>
      <c r="DE615" s="21">
        <f t="shared" si="1288"/>
        <v>0</v>
      </c>
      <c r="DF615" s="22">
        <f t="shared" si="1411"/>
        <v>0</v>
      </c>
      <c r="DG615" s="21">
        <f t="shared" si="1289"/>
        <v>0</v>
      </c>
      <c r="DH615" s="21">
        <f t="shared" si="1364"/>
        <v>0</v>
      </c>
      <c r="DI615" s="21">
        <f t="shared" si="1365"/>
        <v>214.14197926829266</v>
      </c>
      <c r="DJ615" s="21">
        <f t="shared" si="1366"/>
        <v>11.270630487804887</v>
      </c>
      <c r="DK615" s="21"/>
      <c r="DL615" s="22">
        <f t="shared" si="1367"/>
        <v>0</v>
      </c>
      <c r="DM615" s="21">
        <f t="shared" si="1290"/>
        <v>0</v>
      </c>
      <c r="DN615" s="22">
        <f t="shared" si="1412"/>
        <v>0</v>
      </c>
      <c r="DO615" s="21">
        <f t="shared" si="1291"/>
        <v>0</v>
      </c>
      <c r="DP615" s="21">
        <f t="shared" si="1368"/>
        <v>0</v>
      </c>
      <c r="DQ615" s="21">
        <f t="shared" si="1369"/>
        <v>74.350756097560961</v>
      </c>
      <c r="DR615" s="21">
        <f t="shared" si="1370"/>
        <v>24.783585365853654</v>
      </c>
      <c r="DS615" s="21"/>
      <c r="DT615" s="22">
        <f t="shared" si="1371"/>
        <v>0</v>
      </c>
      <c r="DU615" s="21">
        <f t="shared" si="1292"/>
        <v>0</v>
      </c>
      <c r="DV615" s="22">
        <f t="shared" si="1413"/>
        <v>0</v>
      </c>
      <c r="DW615" s="21">
        <f t="shared" si="1293"/>
        <v>0</v>
      </c>
      <c r="DX615" s="21">
        <f t="shared" si="1372"/>
        <v>0</v>
      </c>
      <c r="DY615" s="21">
        <f t="shared" si="1373"/>
        <v>1807.0479359844601</v>
      </c>
      <c r="DZ615" s="21">
        <f t="shared" si="1374"/>
        <v>95.107786104445353</v>
      </c>
      <c r="EA615" s="21"/>
      <c r="EB615" s="22">
        <f t="shared" si="1375"/>
        <v>0</v>
      </c>
      <c r="EC615" s="21">
        <f t="shared" si="1294"/>
        <v>0</v>
      </c>
      <c r="ED615" s="22">
        <f t="shared" si="1414"/>
        <v>0</v>
      </c>
      <c r="EE615" s="21">
        <f t="shared" si="1295"/>
        <v>0</v>
      </c>
      <c r="EF615" s="21">
        <f t="shared" si="1376"/>
        <v>0</v>
      </c>
      <c r="EG615" s="21">
        <f t="shared" si="1377"/>
        <v>1635.0269956687646</v>
      </c>
      <c r="EH615" s="21">
        <f t="shared" si="1378"/>
        <v>86.054052403619266</v>
      </c>
      <c r="EI615" s="21"/>
      <c r="EJ615" s="22">
        <f t="shared" si="1379"/>
        <v>0</v>
      </c>
      <c r="EK615" s="21">
        <f t="shared" si="1296"/>
        <v>0</v>
      </c>
      <c r="EL615" s="22">
        <f t="shared" si="1415"/>
        <v>0</v>
      </c>
      <c r="EM615" s="21">
        <f t="shared" si="1297"/>
        <v>0</v>
      </c>
      <c r="EN615" s="21">
        <f t="shared" si="1380"/>
        <v>0</v>
      </c>
      <c r="EO615" s="21">
        <f t="shared" si="1381"/>
        <v>134.54081172797009</v>
      </c>
      <c r="EP615" s="21">
        <f t="shared" si="1382"/>
        <v>403.62243518391028</v>
      </c>
      <c r="EQ615" s="21"/>
      <c r="ER615" s="22">
        <f t="shared" si="1383"/>
        <v>0</v>
      </c>
      <c r="ES615" s="21">
        <f t="shared" si="1298"/>
        <v>0</v>
      </c>
      <c r="ET615" s="22">
        <f t="shared" si="1416"/>
        <v>0</v>
      </c>
      <c r="EU615" s="21">
        <f t="shared" si="1299"/>
        <v>0</v>
      </c>
      <c r="EV615" s="21">
        <f t="shared" si="1384"/>
        <v>0</v>
      </c>
      <c r="EW615" s="21">
        <f t="shared" si="1385"/>
        <v>648.38580000000002</v>
      </c>
      <c r="EX615" s="21">
        <f t="shared" si="1386"/>
        <v>648.38580000000002</v>
      </c>
      <c r="EY615" s="21"/>
      <c r="EZ615" s="22">
        <f t="shared" si="1387"/>
        <v>0</v>
      </c>
      <c r="FA615" s="21">
        <f t="shared" si="1300"/>
        <v>0</v>
      </c>
      <c r="FB615" s="22">
        <f t="shared" si="1417"/>
        <v>0</v>
      </c>
      <c r="FC615" s="21">
        <f t="shared" si="1301"/>
        <v>0</v>
      </c>
      <c r="FD615" s="21">
        <f t="shared" si="1388"/>
        <v>0</v>
      </c>
      <c r="FE615" s="21">
        <f t="shared" si="1389"/>
        <v>145.161</v>
      </c>
      <c r="FF615" s="21">
        <f t="shared" si="1390"/>
        <v>145.161</v>
      </c>
      <c r="FG615" s="21"/>
      <c r="FH615" s="22">
        <f t="shared" si="1391"/>
        <v>0</v>
      </c>
      <c r="FI615" s="21">
        <f t="shared" si="1302"/>
        <v>0</v>
      </c>
      <c r="FJ615" s="22">
        <f t="shared" si="1418"/>
        <v>0</v>
      </c>
      <c r="FK615" s="21">
        <f t="shared" si="1303"/>
        <v>0</v>
      </c>
      <c r="FL615" s="21">
        <f t="shared" si="1392"/>
        <v>0</v>
      </c>
      <c r="FM615" s="21">
        <f t="shared" si="1393"/>
        <v>70.161149999999992</v>
      </c>
      <c r="FN615" s="21">
        <f t="shared" si="1394"/>
        <v>210.48344999999998</v>
      </c>
      <c r="FO615" s="21"/>
      <c r="FP615" s="21">
        <f t="shared" si="1304"/>
        <v>0</v>
      </c>
      <c r="FQ615" s="21">
        <f t="shared" si="1305"/>
        <v>0</v>
      </c>
      <c r="FR615" s="21">
        <f t="shared" si="1395"/>
        <v>0</v>
      </c>
      <c r="FS615" s="21">
        <f t="shared" si="1306"/>
        <v>7718.9743214634136</v>
      </c>
      <c r="FT615" s="21">
        <f t="shared" si="1307"/>
        <v>4968.3256785365866</v>
      </c>
      <c r="FU615" s="21"/>
      <c r="FV615" s="20">
        <f t="shared" si="1396"/>
        <v>0</v>
      </c>
      <c r="FW615" s="20">
        <f t="shared" si="1397"/>
        <v>0</v>
      </c>
      <c r="FX615" s="20">
        <f t="shared" si="1308"/>
        <v>0</v>
      </c>
      <c r="FY615" s="20">
        <f t="shared" si="1309"/>
        <v>0</v>
      </c>
    </row>
    <row r="616" spans="2:181" x14ac:dyDescent="0.25">
      <c r="B616" s="20">
        <v>26.9</v>
      </c>
      <c r="C616" s="20">
        <f t="shared" si="1310"/>
        <v>45.460999999999999</v>
      </c>
      <c r="D616" s="22">
        <f t="shared" si="1311"/>
        <v>0</v>
      </c>
      <c r="E616" s="21">
        <f t="shared" si="1262"/>
        <v>0</v>
      </c>
      <c r="F616" s="22">
        <f t="shared" si="1398"/>
        <v>0</v>
      </c>
      <c r="G616" s="21">
        <f t="shared" si="1263"/>
        <v>0</v>
      </c>
      <c r="H616" s="21">
        <f t="shared" si="1312"/>
        <v>0</v>
      </c>
      <c r="I616" s="21">
        <f t="shared" si="1313"/>
        <v>671.12769000000014</v>
      </c>
      <c r="J616" s="21">
        <f t="shared" si="1314"/>
        <v>35.322510000000044</v>
      </c>
      <c r="K616" s="21"/>
      <c r="L616" s="22">
        <f t="shared" si="1315"/>
        <v>0</v>
      </c>
      <c r="M616" s="21">
        <f t="shared" si="1264"/>
        <v>0</v>
      </c>
      <c r="N616" s="22">
        <f t="shared" si="1399"/>
        <v>0</v>
      </c>
      <c r="O616" s="21">
        <f t="shared" si="1265"/>
        <v>0</v>
      </c>
      <c r="P616" s="21">
        <f t="shared" si="1316"/>
        <v>0</v>
      </c>
      <c r="Q616" s="21">
        <f t="shared" si="1317"/>
        <v>252.82207499999996</v>
      </c>
      <c r="R616" s="21">
        <f t="shared" si="1318"/>
        <v>13.30642500000001</v>
      </c>
      <c r="S616" s="21"/>
      <c r="T616" s="22">
        <f t="shared" si="1319"/>
        <v>0</v>
      </c>
      <c r="U616" s="21">
        <f t="shared" si="1266"/>
        <v>0</v>
      </c>
      <c r="V616" s="22">
        <f t="shared" si="1400"/>
        <v>0</v>
      </c>
      <c r="W616" s="21">
        <f t="shared" si="1267"/>
        <v>0</v>
      </c>
      <c r="X616" s="21">
        <f t="shared" si="1320"/>
        <v>0</v>
      </c>
      <c r="Y616" s="21">
        <f t="shared" si="1321"/>
        <v>65.322450000000003</v>
      </c>
      <c r="Z616" s="21">
        <f t="shared" si="1322"/>
        <v>195.96735000000001</v>
      </c>
      <c r="AA616" s="21"/>
      <c r="AB616" s="22">
        <f t="shared" si="1323"/>
        <v>0</v>
      </c>
      <c r="AC616" s="21">
        <f t="shared" si="1268"/>
        <v>0</v>
      </c>
      <c r="AD616" s="22">
        <f t="shared" si="1401"/>
        <v>0</v>
      </c>
      <c r="AE616" s="21">
        <f t="shared" si="1269"/>
        <v>0</v>
      </c>
      <c r="AF616" s="21">
        <f t="shared" si="1324"/>
        <v>0</v>
      </c>
      <c r="AG616" s="21">
        <f t="shared" si="1325"/>
        <v>59.757945000000007</v>
      </c>
      <c r="AH616" s="21">
        <f t="shared" si="1326"/>
        <v>3.145155000000003</v>
      </c>
      <c r="AI616" s="21"/>
      <c r="AJ616" s="22">
        <f t="shared" si="1327"/>
        <v>0</v>
      </c>
      <c r="AK616" s="21">
        <f t="shared" si="1270"/>
        <v>0</v>
      </c>
      <c r="AL616" s="22">
        <f t="shared" si="1402"/>
        <v>0</v>
      </c>
      <c r="AM616" s="21">
        <f t="shared" si="1271"/>
        <v>0</v>
      </c>
      <c r="AN616" s="21">
        <f t="shared" si="1328"/>
        <v>0</v>
      </c>
      <c r="AO616" s="21">
        <f t="shared" si="1329"/>
        <v>128.70941999999999</v>
      </c>
      <c r="AP616" s="21">
        <f t="shared" si="1330"/>
        <v>6.7741800000000056</v>
      </c>
      <c r="AQ616" s="21"/>
      <c r="AR616" s="22">
        <f t="shared" si="1331"/>
        <v>0</v>
      </c>
      <c r="AS616" s="21">
        <f t="shared" si="1272"/>
        <v>0</v>
      </c>
      <c r="AT616" s="22">
        <f t="shared" si="1403"/>
        <v>0</v>
      </c>
      <c r="AU616" s="21">
        <f t="shared" si="1273"/>
        <v>0</v>
      </c>
      <c r="AV616" s="21">
        <f t="shared" si="1332"/>
        <v>0</v>
      </c>
      <c r="AW616" s="21">
        <f t="shared" si="1333"/>
        <v>279.43492500000002</v>
      </c>
      <c r="AX616" s="21">
        <f t="shared" si="1334"/>
        <v>93.144975000000017</v>
      </c>
      <c r="AY616" s="21"/>
      <c r="AZ616" s="22">
        <f t="shared" si="1335"/>
        <v>0</v>
      </c>
      <c r="BA616" s="21">
        <f t="shared" si="1274"/>
        <v>0</v>
      </c>
      <c r="BB616" s="22">
        <f t="shared" si="1404"/>
        <v>0</v>
      </c>
      <c r="BC616" s="21">
        <f t="shared" si="1275"/>
        <v>0</v>
      </c>
      <c r="BD616" s="21">
        <f t="shared" si="1336"/>
        <v>0</v>
      </c>
      <c r="BE616" s="21">
        <f t="shared" si="1337"/>
        <v>245.53452073170729</v>
      </c>
      <c r="BF616" s="21">
        <f t="shared" si="1338"/>
        <v>12.922869512195131</v>
      </c>
      <c r="BG616" s="21"/>
      <c r="BH616" s="22">
        <f t="shared" si="1339"/>
        <v>0</v>
      </c>
      <c r="BI616" s="21">
        <f t="shared" si="1276"/>
        <v>0</v>
      </c>
      <c r="BJ616" s="22">
        <f t="shared" si="1405"/>
        <v>0</v>
      </c>
      <c r="BK616" s="21">
        <f t="shared" si="1277"/>
        <v>0</v>
      </c>
      <c r="BL616" s="21">
        <f t="shared" si="1340"/>
        <v>0</v>
      </c>
      <c r="BM616" s="21">
        <f t="shared" si="1341"/>
        <v>214.14197926829266</v>
      </c>
      <c r="BN616" s="21">
        <f t="shared" si="1342"/>
        <v>11.270630487804887</v>
      </c>
      <c r="BO616" s="21"/>
      <c r="BP616" s="22">
        <f t="shared" si="1343"/>
        <v>0</v>
      </c>
      <c r="BQ616" s="21">
        <f t="shared" si="1278"/>
        <v>0</v>
      </c>
      <c r="BR616" s="22">
        <f t="shared" si="1406"/>
        <v>0</v>
      </c>
      <c r="BS616" s="21">
        <f t="shared" si="1279"/>
        <v>0</v>
      </c>
      <c r="BT616" s="21">
        <f t="shared" si="1344"/>
        <v>0</v>
      </c>
      <c r="BU616" s="21">
        <f t="shared" si="1345"/>
        <v>74.350756097560961</v>
      </c>
      <c r="BV616" s="21">
        <f t="shared" si="1346"/>
        <v>24.783585365853654</v>
      </c>
      <c r="BW616" s="21"/>
      <c r="BX616" s="22">
        <f t="shared" si="1347"/>
        <v>0</v>
      </c>
      <c r="BY616" s="21">
        <f t="shared" si="1280"/>
        <v>0</v>
      </c>
      <c r="BZ616" s="22">
        <f t="shared" si="1407"/>
        <v>0</v>
      </c>
      <c r="CA616" s="21">
        <f t="shared" si="1281"/>
        <v>0</v>
      </c>
      <c r="CB616" s="21">
        <f t="shared" si="1348"/>
        <v>0</v>
      </c>
      <c r="CC616" s="21">
        <f t="shared" si="1349"/>
        <v>285.26495255212433</v>
      </c>
      <c r="CD616" s="21">
        <f t="shared" si="1350"/>
        <v>15.013944871164451</v>
      </c>
      <c r="CE616" s="21"/>
      <c r="CF616" s="22">
        <f t="shared" si="1351"/>
        <v>0</v>
      </c>
      <c r="CG616" s="21">
        <f t="shared" si="1282"/>
        <v>0</v>
      </c>
      <c r="CH616" s="22">
        <f t="shared" si="1408"/>
        <v>0</v>
      </c>
      <c r="CI616" s="21">
        <f t="shared" si="1283"/>
        <v>0</v>
      </c>
      <c r="CJ616" s="21">
        <f t="shared" si="1352"/>
        <v>0</v>
      </c>
      <c r="CK616" s="21">
        <f t="shared" si="1353"/>
        <v>248.86184079464991</v>
      </c>
      <c r="CL616" s="21">
        <f t="shared" si="1354"/>
        <v>13.09799162077106</v>
      </c>
      <c r="CM616" s="21"/>
      <c r="CN616" s="22">
        <f t="shared" si="1355"/>
        <v>0</v>
      </c>
      <c r="CO616" s="21">
        <f t="shared" si="1284"/>
        <v>0</v>
      </c>
      <c r="CP616" s="22">
        <f t="shared" si="1409"/>
        <v>0</v>
      </c>
      <c r="CQ616" s="21">
        <f t="shared" si="1285"/>
        <v>0</v>
      </c>
      <c r="CR616" s="21">
        <f t="shared" si="1356"/>
        <v>0</v>
      </c>
      <c r="CS616" s="21">
        <f t="shared" si="1357"/>
        <v>28.794817540322583</v>
      </c>
      <c r="CT616" s="21">
        <f t="shared" si="1358"/>
        <v>86.38445262096775</v>
      </c>
      <c r="CU616" s="21"/>
      <c r="CV616" s="22">
        <f t="shared" si="1359"/>
        <v>0</v>
      </c>
      <c r="CW616" s="21">
        <f t="shared" si="1286"/>
        <v>0</v>
      </c>
      <c r="CX616" s="22">
        <f t="shared" si="1410"/>
        <v>0</v>
      </c>
      <c r="CY616" s="21">
        <f t="shared" si="1287"/>
        <v>0</v>
      </c>
      <c r="CZ616" s="21">
        <f t="shared" si="1360"/>
        <v>0</v>
      </c>
      <c r="DA616" s="21">
        <f t="shared" si="1361"/>
        <v>245.53452073170729</v>
      </c>
      <c r="DB616" s="21">
        <f t="shared" si="1362"/>
        <v>12.922869512195131</v>
      </c>
      <c r="DC616" s="21"/>
      <c r="DD616" s="22">
        <f t="shared" si="1363"/>
        <v>0</v>
      </c>
      <c r="DE616" s="21">
        <f t="shared" si="1288"/>
        <v>0</v>
      </c>
      <c r="DF616" s="22">
        <f t="shared" si="1411"/>
        <v>0</v>
      </c>
      <c r="DG616" s="21">
        <f t="shared" si="1289"/>
        <v>0</v>
      </c>
      <c r="DH616" s="21">
        <f t="shared" si="1364"/>
        <v>0</v>
      </c>
      <c r="DI616" s="21">
        <f t="shared" si="1365"/>
        <v>214.14197926829266</v>
      </c>
      <c r="DJ616" s="21">
        <f t="shared" si="1366"/>
        <v>11.270630487804887</v>
      </c>
      <c r="DK616" s="21"/>
      <c r="DL616" s="22">
        <f t="shared" si="1367"/>
        <v>0</v>
      </c>
      <c r="DM616" s="21">
        <f t="shared" si="1290"/>
        <v>0</v>
      </c>
      <c r="DN616" s="22">
        <f t="shared" si="1412"/>
        <v>0</v>
      </c>
      <c r="DO616" s="21">
        <f t="shared" si="1291"/>
        <v>0</v>
      </c>
      <c r="DP616" s="21">
        <f t="shared" si="1368"/>
        <v>0</v>
      </c>
      <c r="DQ616" s="21">
        <f t="shared" si="1369"/>
        <v>74.350756097560961</v>
      </c>
      <c r="DR616" s="21">
        <f t="shared" si="1370"/>
        <v>24.783585365853654</v>
      </c>
      <c r="DS616" s="21"/>
      <c r="DT616" s="22">
        <f t="shared" si="1371"/>
        <v>0</v>
      </c>
      <c r="DU616" s="21">
        <f t="shared" si="1292"/>
        <v>0</v>
      </c>
      <c r="DV616" s="22">
        <f t="shared" si="1413"/>
        <v>0</v>
      </c>
      <c r="DW616" s="21">
        <f t="shared" si="1293"/>
        <v>0</v>
      </c>
      <c r="DX616" s="21">
        <f t="shared" si="1372"/>
        <v>0</v>
      </c>
      <c r="DY616" s="21">
        <f t="shared" si="1373"/>
        <v>1807.0479359844601</v>
      </c>
      <c r="DZ616" s="21">
        <f t="shared" si="1374"/>
        <v>95.107786104445353</v>
      </c>
      <c r="EA616" s="21"/>
      <c r="EB616" s="22">
        <f t="shared" si="1375"/>
        <v>0</v>
      </c>
      <c r="EC616" s="21">
        <f t="shared" si="1294"/>
        <v>0</v>
      </c>
      <c r="ED616" s="22">
        <f t="shared" si="1414"/>
        <v>0</v>
      </c>
      <c r="EE616" s="21">
        <f t="shared" si="1295"/>
        <v>0</v>
      </c>
      <c r="EF616" s="21">
        <f t="shared" si="1376"/>
        <v>0</v>
      </c>
      <c r="EG616" s="21">
        <f t="shared" si="1377"/>
        <v>1635.0269956687646</v>
      </c>
      <c r="EH616" s="21">
        <f t="shared" si="1378"/>
        <v>86.054052403619266</v>
      </c>
      <c r="EI616" s="21"/>
      <c r="EJ616" s="22">
        <f t="shared" si="1379"/>
        <v>0</v>
      </c>
      <c r="EK616" s="21">
        <f t="shared" si="1296"/>
        <v>0</v>
      </c>
      <c r="EL616" s="22">
        <f t="shared" si="1415"/>
        <v>0</v>
      </c>
      <c r="EM616" s="21">
        <f t="shared" si="1297"/>
        <v>0</v>
      </c>
      <c r="EN616" s="21">
        <f t="shared" si="1380"/>
        <v>0</v>
      </c>
      <c r="EO616" s="21">
        <f t="shared" si="1381"/>
        <v>134.54081172797009</v>
      </c>
      <c r="EP616" s="21">
        <f t="shared" si="1382"/>
        <v>403.62243518391028</v>
      </c>
      <c r="EQ616" s="21"/>
      <c r="ER616" s="22">
        <f t="shared" si="1383"/>
        <v>0</v>
      </c>
      <c r="ES616" s="21">
        <f t="shared" si="1298"/>
        <v>0</v>
      </c>
      <c r="ET616" s="22">
        <f t="shared" si="1416"/>
        <v>0</v>
      </c>
      <c r="EU616" s="21">
        <f t="shared" si="1299"/>
        <v>0</v>
      </c>
      <c r="EV616" s="21">
        <f t="shared" si="1384"/>
        <v>0</v>
      </c>
      <c r="EW616" s="21">
        <f t="shared" si="1385"/>
        <v>648.38580000000002</v>
      </c>
      <c r="EX616" s="21">
        <f t="shared" si="1386"/>
        <v>648.38580000000002</v>
      </c>
      <c r="EY616" s="21"/>
      <c r="EZ616" s="22">
        <f t="shared" si="1387"/>
        <v>0</v>
      </c>
      <c r="FA616" s="21">
        <f t="shared" si="1300"/>
        <v>0</v>
      </c>
      <c r="FB616" s="22">
        <f t="shared" si="1417"/>
        <v>0</v>
      </c>
      <c r="FC616" s="21">
        <f t="shared" si="1301"/>
        <v>0</v>
      </c>
      <c r="FD616" s="21">
        <f t="shared" si="1388"/>
        <v>0</v>
      </c>
      <c r="FE616" s="21">
        <f t="shared" si="1389"/>
        <v>145.161</v>
      </c>
      <c r="FF616" s="21">
        <f t="shared" si="1390"/>
        <v>145.161</v>
      </c>
      <c r="FG616" s="21"/>
      <c r="FH616" s="22">
        <f t="shared" si="1391"/>
        <v>0</v>
      </c>
      <c r="FI616" s="21">
        <f t="shared" si="1302"/>
        <v>0</v>
      </c>
      <c r="FJ616" s="22">
        <f t="shared" si="1418"/>
        <v>0</v>
      </c>
      <c r="FK616" s="21">
        <f t="shared" si="1303"/>
        <v>0</v>
      </c>
      <c r="FL616" s="21">
        <f t="shared" si="1392"/>
        <v>0</v>
      </c>
      <c r="FM616" s="21">
        <f t="shared" si="1393"/>
        <v>70.161149999999992</v>
      </c>
      <c r="FN616" s="21">
        <f t="shared" si="1394"/>
        <v>210.48344999999998</v>
      </c>
      <c r="FO616" s="21"/>
      <c r="FP616" s="21">
        <f t="shared" si="1304"/>
        <v>0</v>
      </c>
      <c r="FQ616" s="21">
        <f t="shared" si="1305"/>
        <v>0</v>
      </c>
      <c r="FR616" s="21">
        <f t="shared" si="1395"/>
        <v>0</v>
      </c>
      <c r="FS616" s="21">
        <f t="shared" si="1306"/>
        <v>7718.9743214634136</v>
      </c>
      <c r="FT616" s="21">
        <f t="shared" si="1307"/>
        <v>4968.3256785365866</v>
      </c>
      <c r="FU616" s="21"/>
      <c r="FV616" s="20">
        <f t="shared" si="1396"/>
        <v>0</v>
      </c>
      <c r="FW616" s="20">
        <f t="shared" si="1397"/>
        <v>0</v>
      </c>
      <c r="FX616" s="20">
        <f t="shared" si="1308"/>
        <v>0</v>
      </c>
      <c r="FY616" s="20">
        <f t="shared" si="1309"/>
        <v>0</v>
      </c>
    </row>
    <row r="617" spans="2:181" x14ac:dyDescent="0.25">
      <c r="B617" s="20">
        <v>26.95</v>
      </c>
      <c r="C617" s="20">
        <f t="shared" si="1310"/>
        <v>45.545499999999997</v>
      </c>
      <c r="D617" s="22">
        <f t="shared" si="1311"/>
        <v>0</v>
      </c>
      <c r="E617" s="21">
        <f t="shared" si="1262"/>
        <v>0</v>
      </c>
      <c r="F617" s="22">
        <f t="shared" si="1398"/>
        <v>0</v>
      </c>
      <c r="G617" s="21">
        <f t="shared" si="1263"/>
        <v>0</v>
      </c>
      <c r="H617" s="21">
        <f t="shared" si="1312"/>
        <v>0</v>
      </c>
      <c r="I617" s="21">
        <f t="shared" si="1313"/>
        <v>671.12769000000014</v>
      </c>
      <c r="J617" s="21">
        <f t="shared" si="1314"/>
        <v>35.322510000000044</v>
      </c>
      <c r="K617" s="21"/>
      <c r="L617" s="22">
        <f t="shared" si="1315"/>
        <v>0</v>
      </c>
      <c r="M617" s="21">
        <f t="shared" si="1264"/>
        <v>0</v>
      </c>
      <c r="N617" s="22">
        <f t="shared" si="1399"/>
        <v>0</v>
      </c>
      <c r="O617" s="21">
        <f t="shared" si="1265"/>
        <v>0</v>
      </c>
      <c r="P617" s="21">
        <f t="shared" si="1316"/>
        <v>0</v>
      </c>
      <c r="Q617" s="21">
        <f t="shared" si="1317"/>
        <v>252.82207499999996</v>
      </c>
      <c r="R617" s="21">
        <f t="shared" si="1318"/>
        <v>13.30642500000001</v>
      </c>
      <c r="S617" s="21"/>
      <c r="T617" s="22">
        <f t="shared" si="1319"/>
        <v>0</v>
      </c>
      <c r="U617" s="21">
        <f t="shared" si="1266"/>
        <v>0</v>
      </c>
      <c r="V617" s="22">
        <f t="shared" si="1400"/>
        <v>0</v>
      </c>
      <c r="W617" s="21">
        <f t="shared" si="1267"/>
        <v>0</v>
      </c>
      <c r="X617" s="21">
        <f t="shared" si="1320"/>
        <v>0</v>
      </c>
      <c r="Y617" s="21">
        <f t="shared" si="1321"/>
        <v>65.322450000000003</v>
      </c>
      <c r="Z617" s="21">
        <f t="shared" si="1322"/>
        <v>195.96735000000001</v>
      </c>
      <c r="AA617" s="21"/>
      <c r="AB617" s="22">
        <f t="shared" si="1323"/>
        <v>0</v>
      </c>
      <c r="AC617" s="21">
        <f t="shared" si="1268"/>
        <v>0</v>
      </c>
      <c r="AD617" s="22">
        <f t="shared" si="1401"/>
        <v>0</v>
      </c>
      <c r="AE617" s="21">
        <f t="shared" si="1269"/>
        <v>0</v>
      </c>
      <c r="AF617" s="21">
        <f t="shared" si="1324"/>
        <v>0</v>
      </c>
      <c r="AG617" s="21">
        <f t="shared" si="1325"/>
        <v>59.757945000000007</v>
      </c>
      <c r="AH617" s="21">
        <f t="shared" si="1326"/>
        <v>3.145155000000003</v>
      </c>
      <c r="AI617" s="21"/>
      <c r="AJ617" s="22">
        <f t="shared" si="1327"/>
        <v>0</v>
      </c>
      <c r="AK617" s="21">
        <f t="shared" si="1270"/>
        <v>0</v>
      </c>
      <c r="AL617" s="22">
        <f t="shared" si="1402"/>
        <v>0</v>
      </c>
      <c r="AM617" s="21">
        <f t="shared" si="1271"/>
        <v>0</v>
      </c>
      <c r="AN617" s="21">
        <f t="shared" si="1328"/>
        <v>0</v>
      </c>
      <c r="AO617" s="21">
        <f t="shared" si="1329"/>
        <v>128.70941999999999</v>
      </c>
      <c r="AP617" s="21">
        <f t="shared" si="1330"/>
        <v>6.7741800000000056</v>
      </c>
      <c r="AQ617" s="21"/>
      <c r="AR617" s="22">
        <f t="shared" si="1331"/>
        <v>0</v>
      </c>
      <c r="AS617" s="21">
        <f t="shared" si="1272"/>
        <v>0</v>
      </c>
      <c r="AT617" s="22">
        <f t="shared" si="1403"/>
        <v>0</v>
      </c>
      <c r="AU617" s="21">
        <f t="shared" si="1273"/>
        <v>0</v>
      </c>
      <c r="AV617" s="21">
        <f t="shared" si="1332"/>
        <v>0</v>
      </c>
      <c r="AW617" s="21">
        <f t="shared" si="1333"/>
        <v>279.43492500000002</v>
      </c>
      <c r="AX617" s="21">
        <f t="shared" si="1334"/>
        <v>93.144975000000017</v>
      </c>
      <c r="AY617" s="21"/>
      <c r="AZ617" s="22">
        <f t="shared" si="1335"/>
        <v>0</v>
      </c>
      <c r="BA617" s="21">
        <f t="shared" si="1274"/>
        <v>0</v>
      </c>
      <c r="BB617" s="22">
        <f t="shared" si="1404"/>
        <v>0</v>
      </c>
      <c r="BC617" s="21">
        <f t="shared" si="1275"/>
        <v>0</v>
      </c>
      <c r="BD617" s="21">
        <f t="shared" si="1336"/>
        <v>0</v>
      </c>
      <c r="BE617" s="21">
        <f t="shared" si="1337"/>
        <v>245.53452073170729</v>
      </c>
      <c r="BF617" s="21">
        <f t="shared" si="1338"/>
        <v>12.922869512195131</v>
      </c>
      <c r="BG617" s="21"/>
      <c r="BH617" s="22">
        <f t="shared" si="1339"/>
        <v>0</v>
      </c>
      <c r="BI617" s="21">
        <f t="shared" si="1276"/>
        <v>0</v>
      </c>
      <c r="BJ617" s="22">
        <f t="shared" si="1405"/>
        <v>0</v>
      </c>
      <c r="BK617" s="21">
        <f t="shared" si="1277"/>
        <v>0</v>
      </c>
      <c r="BL617" s="21">
        <f t="shared" si="1340"/>
        <v>0</v>
      </c>
      <c r="BM617" s="21">
        <f t="shared" si="1341"/>
        <v>214.14197926829266</v>
      </c>
      <c r="BN617" s="21">
        <f t="shared" si="1342"/>
        <v>11.270630487804887</v>
      </c>
      <c r="BO617" s="21"/>
      <c r="BP617" s="22">
        <f t="shared" si="1343"/>
        <v>0</v>
      </c>
      <c r="BQ617" s="21">
        <f t="shared" si="1278"/>
        <v>0</v>
      </c>
      <c r="BR617" s="22">
        <f t="shared" si="1406"/>
        <v>0</v>
      </c>
      <c r="BS617" s="21">
        <f t="shared" si="1279"/>
        <v>0</v>
      </c>
      <c r="BT617" s="21">
        <f t="shared" si="1344"/>
        <v>0</v>
      </c>
      <c r="BU617" s="21">
        <f t="shared" si="1345"/>
        <v>74.350756097560961</v>
      </c>
      <c r="BV617" s="21">
        <f t="shared" si="1346"/>
        <v>24.783585365853654</v>
      </c>
      <c r="BW617" s="21"/>
      <c r="BX617" s="22">
        <f t="shared" si="1347"/>
        <v>0</v>
      </c>
      <c r="BY617" s="21">
        <f t="shared" si="1280"/>
        <v>0</v>
      </c>
      <c r="BZ617" s="22">
        <f t="shared" si="1407"/>
        <v>0</v>
      </c>
      <c r="CA617" s="21">
        <f t="shared" si="1281"/>
        <v>0</v>
      </c>
      <c r="CB617" s="21">
        <f t="shared" si="1348"/>
        <v>0</v>
      </c>
      <c r="CC617" s="21">
        <f t="shared" si="1349"/>
        <v>285.26495255212433</v>
      </c>
      <c r="CD617" s="21">
        <f t="shared" si="1350"/>
        <v>15.013944871164451</v>
      </c>
      <c r="CE617" s="21"/>
      <c r="CF617" s="22">
        <f t="shared" si="1351"/>
        <v>0</v>
      </c>
      <c r="CG617" s="21">
        <f t="shared" si="1282"/>
        <v>0</v>
      </c>
      <c r="CH617" s="22">
        <f t="shared" si="1408"/>
        <v>0</v>
      </c>
      <c r="CI617" s="21">
        <f t="shared" si="1283"/>
        <v>0</v>
      </c>
      <c r="CJ617" s="21">
        <f t="shared" si="1352"/>
        <v>0</v>
      </c>
      <c r="CK617" s="21">
        <f t="shared" si="1353"/>
        <v>248.86184079464991</v>
      </c>
      <c r="CL617" s="21">
        <f t="shared" si="1354"/>
        <v>13.09799162077106</v>
      </c>
      <c r="CM617" s="21"/>
      <c r="CN617" s="22">
        <f t="shared" si="1355"/>
        <v>0</v>
      </c>
      <c r="CO617" s="21">
        <f t="shared" si="1284"/>
        <v>0</v>
      </c>
      <c r="CP617" s="22">
        <f t="shared" si="1409"/>
        <v>0</v>
      </c>
      <c r="CQ617" s="21">
        <f t="shared" si="1285"/>
        <v>0</v>
      </c>
      <c r="CR617" s="21">
        <f t="shared" si="1356"/>
        <v>0</v>
      </c>
      <c r="CS617" s="21">
        <f t="shared" si="1357"/>
        <v>28.794817540322583</v>
      </c>
      <c r="CT617" s="21">
        <f t="shared" si="1358"/>
        <v>86.38445262096775</v>
      </c>
      <c r="CU617" s="21"/>
      <c r="CV617" s="22">
        <f t="shared" si="1359"/>
        <v>0</v>
      </c>
      <c r="CW617" s="21">
        <f t="shared" si="1286"/>
        <v>0</v>
      </c>
      <c r="CX617" s="22">
        <f t="shared" si="1410"/>
        <v>0</v>
      </c>
      <c r="CY617" s="21">
        <f t="shared" si="1287"/>
        <v>0</v>
      </c>
      <c r="CZ617" s="21">
        <f t="shared" si="1360"/>
        <v>0</v>
      </c>
      <c r="DA617" s="21">
        <f t="shared" si="1361"/>
        <v>245.53452073170729</v>
      </c>
      <c r="DB617" s="21">
        <f t="shared" si="1362"/>
        <v>12.922869512195131</v>
      </c>
      <c r="DC617" s="21"/>
      <c r="DD617" s="22">
        <f t="shared" si="1363"/>
        <v>0</v>
      </c>
      <c r="DE617" s="21">
        <f t="shared" si="1288"/>
        <v>0</v>
      </c>
      <c r="DF617" s="22">
        <f t="shared" si="1411"/>
        <v>0</v>
      </c>
      <c r="DG617" s="21">
        <f t="shared" si="1289"/>
        <v>0</v>
      </c>
      <c r="DH617" s="21">
        <f t="shared" si="1364"/>
        <v>0</v>
      </c>
      <c r="DI617" s="21">
        <f t="shared" si="1365"/>
        <v>214.14197926829266</v>
      </c>
      <c r="DJ617" s="21">
        <f t="shared" si="1366"/>
        <v>11.270630487804887</v>
      </c>
      <c r="DK617" s="21"/>
      <c r="DL617" s="22">
        <f t="shared" si="1367"/>
        <v>0</v>
      </c>
      <c r="DM617" s="21">
        <f t="shared" si="1290"/>
        <v>0</v>
      </c>
      <c r="DN617" s="22">
        <f t="shared" si="1412"/>
        <v>0</v>
      </c>
      <c r="DO617" s="21">
        <f t="shared" si="1291"/>
        <v>0</v>
      </c>
      <c r="DP617" s="21">
        <f t="shared" si="1368"/>
        <v>0</v>
      </c>
      <c r="DQ617" s="21">
        <f t="shared" si="1369"/>
        <v>74.350756097560961</v>
      </c>
      <c r="DR617" s="21">
        <f t="shared" si="1370"/>
        <v>24.783585365853654</v>
      </c>
      <c r="DS617" s="21"/>
      <c r="DT617" s="22">
        <f t="shared" si="1371"/>
        <v>0</v>
      </c>
      <c r="DU617" s="21">
        <f t="shared" si="1292"/>
        <v>0</v>
      </c>
      <c r="DV617" s="22">
        <f t="shared" si="1413"/>
        <v>0</v>
      </c>
      <c r="DW617" s="21">
        <f t="shared" si="1293"/>
        <v>0</v>
      </c>
      <c r="DX617" s="21">
        <f t="shared" si="1372"/>
        <v>0</v>
      </c>
      <c r="DY617" s="21">
        <f t="shared" si="1373"/>
        <v>1807.0479359844601</v>
      </c>
      <c r="DZ617" s="21">
        <f t="shared" si="1374"/>
        <v>95.107786104445353</v>
      </c>
      <c r="EA617" s="21"/>
      <c r="EB617" s="22">
        <f t="shared" si="1375"/>
        <v>0</v>
      </c>
      <c r="EC617" s="21">
        <f t="shared" si="1294"/>
        <v>0</v>
      </c>
      <c r="ED617" s="22">
        <f t="shared" si="1414"/>
        <v>0</v>
      </c>
      <c r="EE617" s="21">
        <f t="shared" si="1295"/>
        <v>0</v>
      </c>
      <c r="EF617" s="21">
        <f t="shared" si="1376"/>
        <v>0</v>
      </c>
      <c r="EG617" s="21">
        <f t="shared" si="1377"/>
        <v>1635.0269956687646</v>
      </c>
      <c r="EH617" s="21">
        <f t="shared" si="1378"/>
        <v>86.054052403619266</v>
      </c>
      <c r="EI617" s="21"/>
      <c r="EJ617" s="22">
        <f t="shared" si="1379"/>
        <v>0</v>
      </c>
      <c r="EK617" s="21">
        <f t="shared" si="1296"/>
        <v>0</v>
      </c>
      <c r="EL617" s="22">
        <f t="shared" si="1415"/>
        <v>0</v>
      </c>
      <c r="EM617" s="21">
        <f t="shared" si="1297"/>
        <v>0</v>
      </c>
      <c r="EN617" s="21">
        <f t="shared" si="1380"/>
        <v>0</v>
      </c>
      <c r="EO617" s="21">
        <f t="shared" si="1381"/>
        <v>134.54081172797009</v>
      </c>
      <c r="EP617" s="21">
        <f t="shared" si="1382"/>
        <v>403.62243518391028</v>
      </c>
      <c r="EQ617" s="21"/>
      <c r="ER617" s="22">
        <f t="shared" si="1383"/>
        <v>0</v>
      </c>
      <c r="ES617" s="21">
        <f t="shared" si="1298"/>
        <v>0</v>
      </c>
      <c r="ET617" s="22">
        <f t="shared" si="1416"/>
        <v>0</v>
      </c>
      <c r="EU617" s="21">
        <f t="shared" si="1299"/>
        <v>0</v>
      </c>
      <c r="EV617" s="21">
        <f t="shared" si="1384"/>
        <v>0</v>
      </c>
      <c r="EW617" s="21">
        <f t="shared" si="1385"/>
        <v>648.38580000000002</v>
      </c>
      <c r="EX617" s="21">
        <f t="shared" si="1386"/>
        <v>648.38580000000002</v>
      </c>
      <c r="EY617" s="21"/>
      <c r="EZ617" s="22">
        <f t="shared" si="1387"/>
        <v>0</v>
      </c>
      <c r="FA617" s="21">
        <f t="shared" si="1300"/>
        <v>0</v>
      </c>
      <c r="FB617" s="22">
        <f t="shared" si="1417"/>
        <v>0</v>
      </c>
      <c r="FC617" s="21">
        <f t="shared" si="1301"/>
        <v>0</v>
      </c>
      <c r="FD617" s="21">
        <f t="shared" si="1388"/>
        <v>0</v>
      </c>
      <c r="FE617" s="21">
        <f t="shared" si="1389"/>
        <v>145.161</v>
      </c>
      <c r="FF617" s="21">
        <f t="shared" si="1390"/>
        <v>145.161</v>
      </c>
      <c r="FG617" s="21"/>
      <c r="FH617" s="22">
        <f t="shared" si="1391"/>
        <v>0</v>
      </c>
      <c r="FI617" s="21">
        <f t="shared" si="1302"/>
        <v>0</v>
      </c>
      <c r="FJ617" s="22">
        <f t="shared" si="1418"/>
        <v>0</v>
      </c>
      <c r="FK617" s="21">
        <f t="shared" si="1303"/>
        <v>0</v>
      </c>
      <c r="FL617" s="21">
        <f t="shared" si="1392"/>
        <v>0</v>
      </c>
      <c r="FM617" s="21">
        <f t="shared" si="1393"/>
        <v>70.161149999999992</v>
      </c>
      <c r="FN617" s="21">
        <f t="shared" si="1394"/>
        <v>210.48344999999998</v>
      </c>
      <c r="FO617" s="21"/>
      <c r="FP617" s="21">
        <f t="shared" si="1304"/>
        <v>0</v>
      </c>
      <c r="FQ617" s="21">
        <f t="shared" si="1305"/>
        <v>0</v>
      </c>
      <c r="FR617" s="21">
        <f t="shared" si="1395"/>
        <v>0</v>
      </c>
      <c r="FS617" s="21">
        <f t="shared" si="1306"/>
        <v>7718.9743214634136</v>
      </c>
      <c r="FT617" s="21">
        <f t="shared" si="1307"/>
        <v>4968.3256785365866</v>
      </c>
      <c r="FU617" s="21"/>
      <c r="FV617" s="20">
        <f t="shared" si="1396"/>
        <v>0</v>
      </c>
      <c r="FW617" s="20">
        <f t="shared" si="1397"/>
        <v>0</v>
      </c>
      <c r="FX617" s="20">
        <f t="shared" si="1308"/>
        <v>0</v>
      </c>
      <c r="FY617" s="20">
        <f t="shared" si="1309"/>
        <v>0</v>
      </c>
    </row>
    <row r="618" spans="2:181" x14ac:dyDescent="0.25">
      <c r="B618" s="20">
        <v>27</v>
      </c>
      <c r="C618" s="20">
        <f t="shared" si="1310"/>
        <v>45.629999999999995</v>
      </c>
      <c r="D618" s="22">
        <f t="shared" si="1311"/>
        <v>0</v>
      </c>
      <c r="E618" s="21">
        <f t="shared" si="1262"/>
        <v>0</v>
      </c>
      <c r="F618" s="22">
        <f t="shared" si="1398"/>
        <v>0</v>
      </c>
      <c r="G618" s="21">
        <f t="shared" si="1263"/>
        <v>0</v>
      </c>
      <c r="H618" s="21">
        <f t="shared" si="1312"/>
        <v>0</v>
      </c>
      <c r="I618" s="21">
        <f t="shared" si="1313"/>
        <v>671.12769000000014</v>
      </c>
      <c r="J618" s="21">
        <f t="shared" si="1314"/>
        <v>35.322510000000044</v>
      </c>
      <c r="K618" s="21"/>
      <c r="L618" s="22">
        <f t="shared" si="1315"/>
        <v>0</v>
      </c>
      <c r="M618" s="21">
        <f t="shared" si="1264"/>
        <v>0</v>
      </c>
      <c r="N618" s="22">
        <f t="shared" si="1399"/>
        <v>0</v>
      </c>
      <c r="O618" s="21">
        <f t="shared" si="1265"/>
        <v>0</v>
      </c>
      <c r="P618" s="21">
        <f t="shared" si="1316"/>
        <v>0</v>
      </c>
      <c r="Q618" s="21">
        <f t="shared" si="1317"/>
        <v>252.82207499999996</v>
      </c>
      <c r="R618" s="21">
        <f t="shared" si="1318"/>
        <v>13.30642500000001</v>
      </c>
      <c r="S618" s="21"/>
      <c r="T618" s="22">
        <f t="shared" si="1319"/>
        <v>0</v>
      </c>
      <c r="U618" s="21">
        <f t="shared" si="1266"/>
        <v>0</v>
      </c>
      <c r="V618" s="22">
        <f t="shared" si="1400"/>
        <v>0</v>
      </c>
      <c r="W618" s="21">
        <f t="shared" si="1267"/>
        <v>0</v>
      </c>
      <c r="X618" s="21">
        <f t="shared" si="1320"/>
        <v>0</v>
      </c>
      <c r="Y618" s="21">
        <f t="shared" si="1321"/>
        <v>65.322450000000003</v>
      </c>
      <c r="Z618" s="21">
        <f t="shared" si="1322"/>
        <v>195.96735000000001</v>
      </c>
      <c r="AA618" s="21"/>
      <c r="AB618" s="22">
        <f t="shared" si="1323"/>
        <v>0</v>
      </c>
      <c r="AC618" s="21">
        <f t="shared" si="1268"/>
        <v>0</v>
      </c>
      <c r="AD618" s="22">
        <f t="shared" si="1401"/>
        <v>0</v>
      </c>
      <c r="AE618" s="21">
        <f t="shared" si="1269"/>
        <v>0</v>
      </c>
      <c r="AF618" s="21">
        <f t="shared" si="1324"/>
        <v>0</v>
      </c>
      <c r="AG618" s="21">
        <f t="shared" si="1325"/>
        <v>59.757945000000007</v>
      </c>
      <c r="AH618" s="21">
        <f t="shared" si="1326"/>
        <v>3.145155000000003</v>
      </c>
      <c r="AI618" s="21"/>
      <c r="AJ618" s="22">
        <f t="shared" si="1327"/>
        <v>0</v>
      </c>
      <c r="AK618" s="21">
        <f t="shared" si="1270"/>
        <v>0</v>
      </c>
      <c r="AL618" s="22">
        <f t="shared" si="1402"/>
        <v>0</v>
      </c>
      <c r="AM618" s="21">
        <f t="shared" si="1271"/>
        <v>0</v>
      </c>
      <c r="AN618" s="21">
        <f t="shared" si="1328"/>
        <v>0</v>
      </c>
      <c r="AO618" s="21">
        <f t="shared" si="1329"/>
        <v>128.70941999999999</v>
      </c>
      <c r="AP618" s="21">
        <f t="shared" si="1330"/>
        <v>6.7741800000000056</v>
      </c>
      <c r="AQ618" s="21"/>
      <c r="AR618" s="22">
        <f t="shared" si="1331"/>
        <v>0</v>
      </c>
      <c r="AS618" s="21">
        <f t="shared" si="1272"/>
        <v>0</v>
      </c>
      <c r="AT618" s="22">
        <f t="shared" si="1403"/>
        <v>0</v>
      </c>
      <c r="AU618" s="21">
        <f t="shared" si="1273"/>
        <v>0</v>
      </c>
      <c r="AV618" s="21">
        <f t="shared" si="1332"/>
        <v>0</v>
      </c>
      <c r="AW618" s="21">
        <f t="shared" si="1333"/>
        <v>279.43492500000002</v>
      </c>
      <c r="AX618" s="21">
        <f t="shared" si="1334"/>
        <v>93.144975000000017</v>
      </c>
      <c r="AY618" s="21"/>
      <c r="AZ618" s="22">
        <f t="shared" si="1335"/>
        <v>0</v>
      </c>
      <c r="BA618" s="21">
        <f t="shared" si="1274"/>
        <v>0</v>
      </c>
      <c r="BB618" s="22">
        <f t="shared" si="1404"/>
        <v>0</v>
      </c>
      <c r="BC618" s="21">
        <f t="shared" si="1275"/>
        <v>0</v>
      </c>
      <c r="BD618" s="21">
        <f t="shared" si="1336"/>
        <v>0</v>
      </c>
      <c r="BE618" s="21">
        <f t="shared" si="1337"/>
        <v>245.53452073170729</v>
      </c>
      <c r="BF618" s="21">
        <f t="shared" si="1338"/>
        <v>12.922869512195131</v>
      </c>
      <c r="BG618" s="21"/>
      <c r="BH618" s="22">
        <f t="shared" si="1339"/>
        <v>0</v>
      </c>
      <c r="BI618" s="21">
        <f t="shared" si="1276"/>
        <v>0</v>
      </c>
      <c r="BJ618" s="22">
        <f t="shared" si="1405"/>
        <v>0</v>
      </c>
      <c r="BK618" s="21">
        <f t="shared" si="1277"/>
        <v>0</v>
      </c>
      <c r="BL618" s="21">
        <f t="shared" si="1340"/>
        <v>0</v>
      </c>
      <c r="BM618" s="21">
        <f t="shared" si="1341"/>
        <v>214.14197926829266</v>
      </c>
      <c r="BN618" s="21">
        <f t="shared" si="1342"/>
        <v>11.270630487804887</v>
      </c>
      <c r="BO618" s="21"/>
      <c r="BP618" s="22">
        <f t="shared" si="1343"/>
        <v>0</v>
      </c>
      <c r="BQ618" s="21">
        <f t="shared" si="1278"/>
        <v>0</v>
      </c>
      <c r="BR618" s="22">
        <f t="shared" si="1406"/>
        <v>0</v>
      </c>
      <c r="BS618" s="21">
        <f t="shared" si="1279"/>
        <v>0</v>
      </c>
      <c r="BT618" s="21">
        <f t="shared" si="1344"/>
        <v>0</v>
      </c>
      <c r="BU618" s="21">
        <f t="shared" si="1345"/>
        <v>74.350756097560961</v>
      </c>
      <c r="BV618" s="21">
        <f t="shared" si="1346"/>
        <v>24.783585365853654</v>
      </c>
      <c r="BW618" s="21"/>
      <c r="BX618" s="22">
        <f t="shared" si="1347"/>
        <v>0</v>
      </c>
      <c r="BY618" s="21">
        <f t="shared" si="1280"/>
        <v>0</v>
      </c>
      <c r="BZ618" s="22">
        <f t="shared" si="1407"/>
        <v>0</v>
      </c>
      <c r="CA618" s="21">
        <f t="shared" si="1281"/>
        <v>0</v>
      </c>
      <c r="CB618" s="21">
        <f t="shared" si="1348"/>
        <v>0</v>
      </c>
      <c r="CC618" s="21">
        <f t="shared" si="1349"/>
        <v>285.26495255212433</v>
      </c>
      <c r="CD618" s="21">
        <f t="shared" si="1350"/>
        <v>15.013944871164451</v>
      </c>
      <c r="CE618" s="21"/>
      <c r="CF618" s="22">
        <f t="shared" si="1351"/>
        <v>0</v>
      </c>
      <c r="CG618" s="21">
        <f t="shared" si="1282"/>
        <v>0</v>
      </c>
      <c r="CH618" s="22">
        <f t="shared" si="1408"/>
        <v>0</v>
      </c>
      <c r="CI618" s="21">
        <f t="shared" si="1283"/>
        <v>0</v>
      </c>
      <c r="CJ618" s="21">
        <f t="shared" si="1352"/>
        <v>0</v>
      </c>
      <c r="CK618" s="21">
        <f t="shared" si="1353"/>
        <v>248.86184079464991</v>
      </c>
      <c r="CL618" s="21">
        <f t="shared" si="1354"/>
        <v>13.09799162077106</v>
      </c>
      <c r="CM618" s="21"/>
      <c r="CN618" s="22">
        <f t="shared" si="1355"/>
        <v>0</v>
      </c>
      <c r="CO618" s="21">
        <f t="shared" si="1284"/>
        <v>0</v>
      </c>
      <c r="CP618" s="22">
        <f t="shared" si="1409"/>
        <v>0</v>
      </c>
      <c r="CQ618" s="21">
        <f t="shared" si="1285"/>
        <v>0</v>
      </c>
      <c r="CR618" s="21">
        <f t="shared" si="1356"/>
        <v>0</v>
      </c>
      <c r="CS618" s="21">
        <f t="shared" si="1357"/>
        <v>28.794817540322583</v>
      </c>
      <c r="CT618" s="21">
        <f t="shared" si="1358"/>
        <v>86.38445262096775</v>
      </c>
      <c r="CU618" s="21"/>
      <c r="CV618" s="22">
        <f t="shared" si="1359"/>
        <v>0</v>
      </c>
      <c r="CW618" s="21">
        <f t="shared" si="1286"/>
        <v>0</v>
      </c>
      <c r="CX618" s="22">
        <f t="shared" si="1410"/>
        <v>0</v>
      </c>
      <c r="CY618" s="21">
        <f t="shared" si="1287"/>
        <v>0</v>
      </c>
      <c r="CZ618" s="21">
        <f t="shared" si="1360"/>
        <v>0</v>
      </c>
      <c r="DA618" s="21">
        <f t="shared" si="1361"/>
        <v>245.53452073170729</v>
      </c>
      <c r="DB618" s="21">
        <f t="shared" si="1362"/>
        <v>12.922869512195131</v>
      </c>
      <c r="DC618" s="21"/>
      <c r="DD618" s="22">
        <f t="shared" si="1363"/>
        <v>0</v>
      </c>
      <c r="DE618" s="21">
        <f t="shared" si="1288"/>
        <v>0</v>
      </c>
      <c r="DF618" s="22">
        <f t="shared" si="1411"/>
        <v>0</v>
      </c>
      <c r="DG618" s="21">
        <f t="shared" si="1289"/>
        <v>0</v>
      </c>
      <c r="DH618" s="21">
        <f t="shared" si="1364"/>
        <v>0</v>
      </c>
      <c r="DI618" s="21">
        <f t="shared" si="1365"/>
        <v>214.14197926829266</v>
      </c>
      <c r="DJ618" s="21">
        <f t="shared" si="1366"/>
        <v>11.270630487804887</v>
      </c>
      <c r="DK618" s="21"/>
      <c r="DL618" s="22">
        <f t="shared" si="1367"/>
        <v>0</v>
      </c>
      <c r="DM618" s="21">
        <f t="shared" si="1290"/>
        <v>0</v>
      </c>
      <c r="DN618" s="22">
        <f t="shared" si="1412"/>
        <v>0</v>
      </c>
      <c r="DO618" s="21">
        <f t="shared" si="1291"/>
        <v>0</v>
      </c>
      <c r="DP618" s="21">
        <f t="shared" si="1368"/>
        <v>0</v>
      </c>
      <c r="DQ618" s="21">
        <f t="shared" si="1369"/>
        <v>74.350756097560961</v>
      </c>
      <c r="DR618" s="21">
        <f t="shared" si="1370"/>
        <v>24.783585365853654</v>
      </c>
      <c r="DS618" s="21"/>
      <c r="DT618" s="22">
        <f t="shared" si="1371"/>
        <v>0</v>
      </c>
      <c r="DU618" s="21">
        <f t="shared" si="1292"/>
        <v>0</v>
      </c>
      <c r="DV618" s="22">
        <f t="shared" si="1413"/>
        <v>0</v>
      </c>
      <c r="DW618" s="21">
        <f t="shared" si="1293"/>
        <v>0</v>
      </c>
      <c r="DX618" s="21">
        <f t="shared" si="1372"/>
        <v>0</v>
      </c>
      <c r="DY618" s="21">
        <f t="shared" si="1373"/>
        <v>1807.0479359844601</v>
      </c>
      <c r="DZ618" s="21">
        <f t="shared" si="1374"/>
        <v>95.107786104445353</v>
      </c>
      <c r="EA618" s="21"/>
      <c r="EB618" s="22">
        <f t="shared" si="1375"/>
        <v>0</v>
      </c>
      <c r="EC618" s="21">
        <f t="shared" si="1294"/>
        <v>0</v>
      </c>
      <c r="ED618" s="22">
        <f t="shared" si="1414"/>
        <v>0</v>
      </c>
      <c r="EE618" s="21">
        <f t="shared" si="1295"/>
        <v>0</v>
      </c>
      <c r="EF618" s="21">
        <f t="shared" si="1376"/>
        <v>0</v>
      </c>
      <c r="EG618" s="21">
        <f t="shared" si="1377"/>
        <v>1635.0269956687646</v>
      </c>
      <c r="EH618" s="21">
        <f t="shared" si="1378"/>
        <v>86.054052403619266</v>
      </c>
      <c r="EI618" s="21"/>
      <c r="EJ618" s="22">
        <f t="shared" si="1379"/>
        <v>0</v>
      </c>
      <c r="EK618" s="21">
        <f t="shared" si="1296"/>
        <v>0</v>
      </c>
      <c r="EL618" s="22">
        <f t="shared" si="1415"/>
        <v>0</v>
      </c>
      <c r="EM618" s="21">
        <f t="shared" si="1297"/>
        <v>0</v>
      </c>
      <c r="EN618" s="21">
        <f t="shared" si="1380"/>
        <v>0</v>
      </c>
      <c r="EO618" s="21">
        <f t="shared" si="1381"/>
        <v>134.54081172797009</v>
      </c>
      <c r="EP618" s="21">
        <f t="shared" si="1382"/>
        <v>403.62243518391028</v>
      </c>
      <c r="EQ618" s="21"/>
      <c r="ER618" s="22">
        <f t="shared" si="1383"/>
        <v>0</v>
      </c>
      <c r="ES618" s="21">
        <f t="shared" si="1298"/>
        <v>0</v>
      </c>
      <c r="ET618" s="22">
        <f t="shared" si="1416"/>
        <v>0</v>
      </c>
      <c r="EU618" s="21">
        <f t="shared" si="1299"/>
        <v>0</v>
      </c>
      <c r="EV618" s="21">
        <f t="shared" si="1384"/>
        <v>0</v>
      </c>
      <c r="EW618" s="21">
        <f t="shared" si="1385"/>
        <v>648.38580000000002</v>
      </c>
      <c r="EX618" s="21">
        <f t="shared" si="1386"/>
        <v>648.38580000000002</v>
      </c>
      <c r="EY618" s="21"/>
      <c r="EZ618" s="22">
        <f t="shared" si="1387"/>
        <v>0</v>
      </c>
      <c r="FA618" s="21">
        <f t="shared" si="1300"/>
        <v>0</v>
      </c>
      <c r="FB618" s="22">
        <f t="shared" si="1417"/>
        <v>0</v>
      </c>
      <c r="FC618" s="21">
        <f t="shared" si="1301"/>
        <v>0</v>
      </c>
      <c r="FD618" s="21">
        <f t="shared" si="1388"/>
        <v>0</v>
      </c>
      <c r="FE618" s="21">
        <f t="shared" si="1389"/>
        <v>145.161</v>
      </c>
      <c r="FF618" s="21">
        <f t="shared" si="1390"/>
        <v>145.161</v>
      </c>
      <c r="FG618" s="21"/>
      <c r="FH618" s="22">
        <f t="shared" si="1391"/>
        <v>0</v>
      </c>
      <c r="FI618" s="21">
        <f t="shared" si="1302"/>
        <v>0</v>
      </c>
      <c r="FJ618" s="22">
        <f t="shared" si="1418"/>
        <v>0</v>
      </c>
      <c r="FK618" s="21">
        <f t="shared" si="1303"/>
        <v>0</v>
      </c>
      <c r="FL618" s="21">
        <f t="shared" si="1392"/>
        <v>0</v>
      </c>
      <c r="FM618" s="21">
        <f t="shared" si="1393"/>
        <v>70.161149999999992</v>
      </c>
      <c r="FN618" s="21">
        <f t="shared" si="1394"/>
        <v>210.48344999999998</v>
      </c>
      <c r="FO618" s="21"/>
      <c r="FP618" s="21">
        <f t="shared" si="1304"/>
        <v>0</v>
      </c>
      <c r="FQ618" s="21">
        <f t="shared" si="1305"/>
        <v>0</v>
      </c>
      <c r="FR618" s="21">
        <f t="shared" si="1395"/>
        <v>0</v>
      </c>
      <c r="FS618" s="21">
        <f t="shared" si="1306"/>
        <v>7718.9743214634136</v>
      </c>
      <c r="FT618" s="21">
        <f t="shared" si="1307"/>
        <v>4968.3256785365866</v>
      </c>
      <c r="FU618" s="21"/>
      <c r="FV618" s="20">
        <f t="shared" si="1396"/>
        <v>0</v>
      </c>
      <c r="FW618" s="20">
        <f t="shared" si="1397"/>
        <v>0</v>
      </c>
      <c r="FX618" s="20">
        <f t="shared" si="1308"/>
        <v>0</v>
      </c>
      <c r="FY618" s="20">
        <f t="shared" si="1309"/>
        <v>0</v>
      </c>
    </row>
    <row r="619" spans="2:181" x14ac:dyDescent="0.25">
      <c r="B619" s="20">
        <v>27.05</v>
      </c>
      <c r="C619" s="20">
        <f t="shared" si="1310"/>
        <v>45.714500000000001</v>
      </c>
      <c r="D619" s="22">
        <f t="shared" si="1311"/>
        <v>0</v>
      </c>
      <c r="E619" s="21">
        <f t="shared" si="1262"/>
        <v>0</v>
      </c>
      <c r="F619" s="22">
        <f t="shared" si="1398"/>
        <v>0</v>
      </c>
      <c r="G619" s="21">
        <f t="shared" si="1263"/>
        <v>0</v>
      </c>
      <c r="H619" s="21">
        <f t="shared" si="1312"/>
        <v>0</v>
      </c>
      <c r="I619" s="21">
        <f t="shared" si="1313"/>
        <v>671.12769000000014</v>
      </c>
      <c r="J619" s="21">
        <f t="shared" si="1314"/>
        <v>35.322510000000044</v>
      </c>
      <c r="K619" s="21"/>
      <c r="L619" s="22">
        <f t="shared" si="1315"/>
        <v>0</v>
      </c>
      <c r="M619" s="21">
        <f t="shared" si="1264"/>
        <v>0</v>
      </c>
      <c r="N619" s="22">
        <f t="shared" si="1399"/>
        <v>0</v>
      </c>
      <c r="O619" s="21">
        <f t="shared" si="1265"/>
        <v>0</v>
      </c>
      <c r="P619" s="21">
        <f t="shared" si="1316"/>
        <v>0</v>
      </c>
      <c r="Q619" s="21">
        <f t="shared" si="1317"/>
        <v>252.82207499999996</v>
      </c>
      <c r="R619" s="21">
        <f t="shared" si="1318"/>
        <v>13.30642500000001</v>
      </c>
      <c r="S619" s="21"/>
      <c r="T619" s="22">
        <f t="shared" si="1319"/>
        <v>0</v>
      </c>
      <c r="U619" s="21">
        <f t="shared" si="1266"/>
        <v>0</v>
      </c>
      <c r="V619" s="22">
        <f t="shared" si="1400"/>
        <v>0</v>
      </c>
      <c r="W619" s="21">
        <f t="shared" si="1267"/>
        <v>0</v>
      </c>
      <c r="X619" s="21">
        <f t="shared" si="1320"/>
        <v>0</v>
      </c>
      <c r="Y619" s="21">
        <f t="shared" si="1321"/>
        <v>65.322450000000003</v>
      </c>
      <c r="Z619" s="21">
        <f t="shared" si="1322"/>
        <v>195.96735000000001</v>
      </c>
      <c r="AA619" s="21"/>
      <c r="AB619" s="22">
        <f t="shared" si="1323"/>
        <v>0</v>
      </c>
      <c r="AC619" s="21">
        <f t="shared" si="1268"/>
        <v>0</v>
      </c>
      <c r="AD619" s="22">
        <f t="shared" si="1401"/>
        <v>0</v>
      </c>
      <c r="AE619" s="21">
        <f t="shared" si="1269"/>
        <v>0</v>
      </c>
      <c r="AF619" s="21">
        <f t="shared" si="1324"/>
        <v>0</v>
      </c>
      <c r="AG619" s="21">
        <f t="shared" si="1325"/>
        <v>59.757945000000007</v>
      </c>
      <c r="AH619" s="21">
        <f t="shared" si="1326"/>
        <v>3.145155000000003</v>
      </c>
      <c r="AI619" s="21"/>
      <c r="AJ619" s="22">
        <f t="shared" si="1327"/>
        <v>0</v>
      </c>
      <c r="AK619" s="21">
        <f t="shared" si="1270"/>
        <v>0</v>
      </c>
      <c r="AL619" s="22">
        <f t="shared" si="1402"/>
        <v>0</v>
      </c>
      <c r="AM619" s="21">
        <f t="shared" si="1271"/>
        <v>0</v>
      </c>
      <c r="AN619" s="21">
        <f t="shared" si="1328"/>
        <v>0</v>
      </c>
      <c r="AO619" s="21">
        <f t="shared" si="1329"/>
        <v>128.70941999999999</v>
      </c>
      <c r="AP619" s="21">
        <f t="shared" si="1330"/>
        <v>6.7741800000000056</v>
      </c>
      <c r="AQ619" s="21"/>
      <c r="AR619" s="22">
        <f t="shared" si="1331"/>
        <v>0</v>
      </c>
      <c r="AS619" s="21">
        <f t="shared" si="1272"/>
        <v>0</v>
      </c>
      <c r="AT619" s="22">
        <f t="shared" si="1403"/>
        <v>0</v>
      </c>
      <c r="AU619" s="21">
        <f t="shared" si="1273"/>
        <v>0</v>
      </c>
      <c r="AV619" s="21">
        <f t="shared" si="1332"/>
        <v>0</v>
      </c>
      <c r="AW619" s="21">
        <f t="shared" si="1333"/>
        <v>279.43492500000002</v>
      </c>
      <c r="AX619" s="21">
        <f t="shared" si="1334"/>
        <v>93.144975000000017</v>
      </c>
      <c r="AY619" s="21"/>
      <c r="AZ619" s="22">
        <f t="shared" si="1335"/>
        <v>0</v>
      </c>
      <c r="BA619" s="21">
        <f t="shared" si="1274"/>
        <v>0</v>
      </c>
      <c r="BB619" s="22">
        <f t="shared" si="1404"/>
        <v>0</v>
      </c>
      <c r="BC619" s="21">
        <f t="shared" si="1275"/>
        <v>0</v>
      </c>
      <c r="BD619" s="21">
        <f t="shared" si="1336"/>
        <v>0</v>
      </c>
      <c r="BE619" s="21">
        <f t="shared" si="1337"/>
        <v>245.53452073170729</v>
      </c>
      <c r="BF619" s="21">
        <f t="shared" si="1338"/>
        <v>12.922869512195131</v>
      </c>
      <c r="BG619" s="21"/>
      <c r="BH619" s="22">
        <f t="shared" si="1339"/>
        <v>0</v>
      </c>
      <c r="BI619" s="21">
        <f t="shared" si="1276"/>
        <v>0</v>
      </c>
      <c r="BJ619" s="22">
        <f t="shared" si="1405"/>
        <v>0</v>
      </c>
      <c r="BK619" s="21">
        <f t="shared" si="1277"/>
        <v>0</v>
      </c>
      <c r="BL619" s="21">
        <f t="shared" si="1340"/>
        <v>0</v>
      </c>
      <c r="BM619" s="21">
        <f t="shared" si="1341"/>
        <v>214.14197926829266</v>
      </c>
      <c r="BN619" s="21">
        <f t="shared" si="1342"/>
        <v>11.270630487804887</v>
      </c>
      <c r="BO619" s="21"/>
      <c r="BP619" s="22">
        <f t="shared" si="1343"/>
        <v>0</v>
      </c>
      <c r="BQ619" s="21">
        <f t="shared" si="1278"/>
        <v>0</v>
      </c>
      <c r="BR619" s="22">
        <f t="shared" si="1406"/>
        <v>0</v>
      </c>
      <c r="BS619" s="21">
        <f t="shared" si="1279"/>
        <v>0</v>
      </c>
      <c r="BT619" s="21">
        <f t="shared" si="1344"/>
        <v>0</v>
      </c>
      <c r="BU619" s="21">
        <f t="shared" si="1345"/>
        <v>74.350756097560961</v>
      </c>
      <c r="BV619" s="21">
        <f t="shared" si="1346"/>
        <v>24.783585365853654</v>
      </c>
      <c r="BW619" s="21"/>
      <c r="BX619" s="22">
        <f t="shared" si="1347"/>
        <v>0</v>
      </c>
      <c r="BY619" s="21">
        <f t="shared" si="1280"/>
        <v>0</v>
      </c>
      <c r="BZ619" s="22">
        <f t="shared" si="1407"/>
        <v>0</v>
      </c>
      <c r="CA619" s="21">
        <f t="shared" si="1281"/>
        <v>0</v>
      </c>
      <c r="CB619" s="21">
        <f t="shared" si="1348"/>
        <v>0</v>
      </c>
      <c r="CC619" s="21">
        <f t="shared" si="1349"/>
        <v>285.26495255212433</v>
      </c>
      <c r="CD619" s="21">
        <f t="shared" si="1350"/>
        <v>15.013944871164451</v>
      </c>
      <c r="CE619" s="21"/>
      <c r="CF619" s="22">
        <f t="shared" si="1351"/>
        <v>0</v>
      </c>
      <c r="CG619" s="21">
        <f t="shared" si="1282"/>
        <v>0</v>
      </c>
      <c r="CH619" s="22">
        <f t="shared" si="1408"/>
        <v>0</v>
      </c>
      <c r="CI619" s="21">
        <f t="shared" si="1283"/>
        <v>0</v>
      </c>
      <c r="CJ619" s="21">
        <f t="shared" si="1352"/>
        <v>0</v>
      </c>
      <c r="CK619" s="21">
        <f t="shared" si="1353"/>
        <v>248.86184079464991</v>
      </c>
      <c r="CL619" s="21">
        <f t="shared" si="1354"/>
        <v>13.09799162077106</v>
      </c>
      <c r="CM619" s="21"/>
      <c r="CN619" s="22">
        <f t="shared" si="1355"/>
        <v>0</v>
      </c>
      <c r="CO619" s="21">
        <f t="shared" si="1284"/>
        <v>0</v>
      </c>
      <c r="CP619" s="22">
        <f t="shared" si="1409"/>
        <v>0</v>
      </c>
      <c r="CQ619" s="21">
        <f t="shared" si="1285"/>
        <v>0</v>
      </c>
      <c r="CR619" s="21">
        <f t="shared" si="1356"/>
        <v>0</v>
      </c>
      <c r="CS619" s="21">
        <f t="shared" si="1357"/>
        <v>28.794817540322583</v>
      </c>
      <c r="CT619" s="21">
        <f t="shared" si="1358"/>
        <v>86.38445262096775</v>
      </c>
      <c r="CU619" s="21"/>
      <c r="CV619" s="22">
        <f t="shared" si="1359"/>
        <v>0</v>
      </c>
      <c r="CW619" s="21">
        <f t="shared" si="1286"/>
        <v>0</v>
      </c>
      <c r="CX619" s="22">
        <f t="shared" si="1410"/>
        <v>0</v>
      </c>
      <c r="CY619" s="21">
        <f t="shared" si="1287"/>
        <v>0</v>
      </c>
      <c r="CZ619" s="21">
        <f t="shared" si="1360"/>
        <v>0</v>
      </c>
      <c r="DA619" s="21">
        <f t="shared" si="1361"/>
        <v>245.53452073170729</v>
      </c>
      <c r="DB619" s="21">
        <f t="shared" si="1362"/>
        <v>12.922869512195131</v>
      </c>
      <c r="DC619" s="21"/>
      <c r="DD619" s="22">
        <f t="shared" si="1363"/>
        <v>0</v>
      </c>
      <c r="DE619" s="21">
        <f t="shared" si="1288"/>
        <v>0</v>
      </c>
      <c r="DF619" s="22">
        <f t="shared" si="1411"/>
        <v>0</v>
      </c>
      <c r="DG619" s="21">
        <f t="shared" si="1289"/>
        <v>0</v>
      </c>
      <c r="DH619" s="21">
        <f t="shared" si="1364"/>
        <v>0</v>
      </c>
      <c r="DI619" s="21">
        <f t="shared" si="1365"/>
        <v>214.14197926829266</v>
      </c>
      <c r="DJ619" s="21">
        <f t="shared" si="1366"/>
        <v>11.270630487804887</v>
      </c>
      <c r="DK619" s="21"/>
      <c r="DL619" s="22">
        <f t="shared" si="1367"/>
        <v>0</v>
      </c>
      <c r="DM619" s="21">
        <f t="shared" si="1290"/>
        <v>0</v>
      </c>
      <c r="DN619" s="22">
        <f t="shared" si="1412"/>
        <v>0</v>
      </c>
      <c r="DO619" s="21">
        <f t="shared" si="1291"/>
        <v>0</v>
      </c>
      <c r="DP619" s="21">
        <f t="shared" si="1368"/>
        <v>0</v>
      </c>
      <c r="DQ619" s="21">
        <f t="shared" si="1369"/>
        <v>74.350756097560961</v>
      </c>
      <c r="DR619" s="21">
        <f t="shared" si="1370"/>
        <v>24.783585365853654</v>
      </c>
      <c r="DS619" s="21"/>
      <c r="DT619" s="22">
        <f t="shared" si="1371"/>
        <v>0</v>
      </c>
      <c r="DU619" s="21">
        <f t="shared" si="1292"/>
        <v>0</v>
      </c>
      <c r="DV619" s="22">
        <f t="shared" si="1413"/>
        <v>0</v>
      </c>
      <c r="DW619" s="21">
        <f t="shared" si="1293"/>
        <v>0</v>
      </c>
      <c r="DX619" s="21">
        <f t="shared" si="1372"/>
        <v>0</v>
      </c>
      <c r="DY619" s="21">
        <f t="shared" si="1373"/>
        <v>1807.0479359844601</v>
      </c>
      <c r="DZ619" s="21">
        <f t="shared" si="1374"/>
        <v>95.107786104445353</v>
      </c>
      <c r="EA619" s="21"/>
      <c r="EB619" s="22">
        <f t="shared" si="1375"/>
        <v>0</v>
      </c>
      <c r="EC619" s="21">
        <f t="shared" si="1294"/>
        <v>0</v>
      </c>
      <c r="ED619" s="22">
        <f t="shared" si="1414"/>
        <v>0</v>
      </c>
      <c r="EE619" s="21">
        <f t="shared" si="1295"/>
        <v>0</v>
      </c>
      <c r="EF619" s="21">
        <f t="shared" si="1376"/>
        <v>0</v>
      </c>
      <c r="EG619" s="21">
        <f t="shared" si="1377"/>
        <v>1635.0269956687646</v>
      </c>
      <c r="EH619" s="21">
        <f t="shared" si="1378"/>
        <v>86.054052403619266</v>
      </c>
      <c r="EI619" s="21"/>
      <c r="EJ619" s="22">
        <f t="shared" si="1379"/>
        <v>0</v>
      </c>
      <c r="EK619" s="21">
        <f t="shared" si="1296"/>
        <v>0</v>
      </c>
      <c r="EL619" s="22">
        <f t="shared" si="1415"/>
        <v>0</v>
      </c>
      <c r="EM619" s="21">
        <f t="shared" si="1297"/>
        <v>0</v>
      </c>
      <c r="EN619" s="21">
        <f t="shared" si="1380"/>
        <v>0</v>
      </c>
      <c r="EO619" s="21">
        <f t="shared" si="1381"/>
        <v>134.54081172797009</v>
      </c>
      <c r="EP619" s="21">
        <f t="shared" si="1382"/>
        <v>403.62243518391028</v>
      </c>
      <c r="EQ619" s="21"/>
      <c r="ER619" s="22">
        <f t="shared" si="1383"/>
        <v>0</v>
      </c>
      <c r="ES619" s="21">
        <f t="shared" si="1298"/>
        <v>0</v>
      </c>
      <c r="ET619" s="22">
        <f t="shared" si="1416"/>
        <v>0</v>
      </c>
      <c r="EU619" s="21">
        <f t="shared" si="1299"/>
        <v>0</v>
      </c>
      <c r="EV619" s="21">
        <f t="shared" si="1384"/>
        <v>0</v>
      </c>
      <c r="EW619" s="21">
        <f t="shared" si="1385"/>
        <v>648.38580000000002</v>
      </c>
      <c r="EX619" s="21">
        <f t="shared" si="1386"/>
        <v>648.38580000000002</v>
      </c>
      <c r="EY619" s="21"/>
      <c r="EZ619" s="22">
        <f t="shared" si="1387"/>
        <v>0</v>
      </c>
      <c r="FA619" s="21">
        <f t="shared" si="1300"/>
        <v>0</v>
      </c>
      <c r="FB619" s="22">
        <f t="shared" si="1417"/>
        <v>0</v>
      </c>
      <c r="FC619" s="21">
        <f t="shared" si="1301"/>
        <v>0</v>
      </c>
      <c r="FD619" s="21">
        <f t="shared" si="1388"/>
        <v>0</v>
      </c>
      <c r="FE619" s="21">
        <f t="shared" si="1389"/>
        <v>145.161</v>
      </c>
      <c r="FF619" s="21">
        <f t="shared" si="1390"/>
        <v>145.161</v>
      </c>
      <c r="FG619" s="21"/>
      <c r="FH619" s="22">
        <f t="shared" si="1391"/>
        <v>0</v>
      </c>
      <c r="FI619" s="21">
        <f t="shared" si="1302"/>
        <v>0</v>
      </c>
      <c r="FJ619" s="22">
        <f t="shared" si="1418"/>
        <v>0</v>
      </c>
      <c r="FK619" s="21">
        <f t="shared" si="1303"/>
        <v>0</v>
      </c>
      <c r="FL619" s="21">
        <f t="shared" si="1392"/>
        <v>0</v>
      </c>
      <c r="FM619" s="21">
        <f t="shared" si="1393"/>
        <v>70.161149999999992</v>
      </c>
      <c r="FN619" s="21">
        <f t="shared" si="1394"/>
        <v>210.48344999999998</v>
      </c>
      <c r="FO619" s="21"/>
      <c r="FP619" s="21">
        <f t="shared" si="1304"/>
        <v>0</v>
      </c>
      <c r="FQ619" s="21">
        <f t="shared" si="1305"/>
        <v>0</v>
      </c>
      <c r="FR619" s="21">
        <f t="shared" si="1395"/>
        <v>0</v>
      </c>
      <c r="FS619" s="21">
        <f t="shared" si="1306"/>
        <v>7718.9743214634136</v>
      </c>
      <c r="FT619" s="21">
        <f t="shared" si="1307"/>
        <v>4968.3256785365866</v>
      </c>
      <c r="FU619" s="21"/>
      <c r="FV619" s="20">
        <f t="shared" si="1396"/>
        <v>0</v>
      </c>
      <c r="FW619" s="20">
        <f t="shared" si="1397"/>
        <v>0</v>
      </c>
      <c r="FX619" s="20">
        <f t="shared" si="1308"/>
        <v>0</v>
      </c>
      <c r="FY619" s="20">
        <f t="shared" si="1309"/>
        <v>0</v>
      </c>
    </row>
    <row r="620" spans="2:181" x14ac:dyDescent="0.25">
      <c r="B620" s="20">
        <v>27.1</v>
      </c>
      <c r="C620" s="20">
        <f t="shared" si="1310"/>
        <v>45.798999999999999</v>
      </c>
      <c r="D620" s="22">
        <f t="shared" si="1311"/>
        <v>0</v>
      </c>
      <c r="E620" s="21">
        <f t="shared" si="1262"/>
        <v>0</v>
      </c>
      <c r="F620" s="22">
        <f t="shared" si="1398"/>
        <v>0</v>
      </c>
      <c r="G620" s="21">
        <f t="shared" si="1263"/>
        <v>0</v>
      </c>
      <c r="H620" s="21">
        <f t="shared" si="1312"/>
        <v>0</v>
      </c>
      <c r="I620" s="21">
        <f t="shared" si="1313"/>
        <v>671.12769000000014</v>
      </c>
      <c r="J620" s="21">
        <f t="shared" si="1314"/>
        <v>35.322510000000044</v>
      </c>
      <c r="K620" s="21"/>
      <c r="L620" s="22">
        <f t="shared" si="1315"/>
        <v>0</v>
      </c>
      <c r="M620" s="21">
        <f t="shared" si="1264"/>
        <v>0</v>
      </c>
      <c r="N620" s="22">
        <f t="shared" si="1399"/>
        <v>0</v>
      </c>
      <c r="O620" s="21">
        <f t="shared" si="1265"/>
        <v>0</v>
      </c>
      <c r="P620" s="21">
        <f t="shared" si="1316"/>
        <v>0</v>
      </c>
      <c r="Q620" s="21">
        <f t="shared" si="1317"/>
        <v>252.82207499999996</v>
      </c>
      <c r="R620" s="21">
        <f t="shared" si="1318"/>
        <v>13.30642500000001</v>
      </c>
      <c r="S620" s="21"/>
      <c r="T620" s="22">
        <f t="shared" si="1319"/>
        <v>0</v>
      </c>
      <c r="U620" s="21">
        <f t="shared" si="1266"/>
        <v>0</v>
      </c>
      <c r="V620" s="22">
        <f t="shared" si="1400"/>
        <v>0</v>
      </c>
      <c r="W620" s="21">
        <f t="shared" si="1267"/>
        <v>0</v>
      </c>
      <c r="X620" s="21">
        <f t="shared" si="1320"/>
        <v>0</v>
      </c>
      <c r="Y620" s="21">
        <f t="shared" si="1321"/>
        <v>65.322450000000003</v>
      </c>
      <c r="Z620" s="21">
        <f t="shared" si="1322"/>
        <v>195.96735000000001</v>
      </c>
      <c r="AA620" s="21"/>
      <c r="AB620" s="22">
        <f t="shared" si="1323"/>
        <v>0</v>
      </c>
      <c r="AC620" s="21">
        <f t="shared" si="1268"/>
        <v>0</v>
      </c>
      <c r="AD620" s="22">
        <f t="shared" si="1401"/>
        <v>0</v>
      </c>
      <c r="AE620" s="21">
        <f t="shared" si="1269"/>
        <v>0</v>
      </c>
      <c r="AF620" s="21">
        <f t="shared" si="1324"/>
        <v>0</v>
      </c>
      <c r="AG620" s="21">
        <f t="shared" si="1325"/>
        <v>59.757945000000007</v>
      </c>
      <c r="AH620" s="21">
        <f t="shared" si="1326"/>
        <v>3.145155000000003</v>
      </c>
      <c r="AI620" s="21"/>
      <c r="AJ620" s="22">
        <f t="shared" si="1327"/>
        <v>0</v>
      </c>
      <c r="AK620" s="21">
        <f t="shared" si="1270"/>
        <v>0</v>
      </c>
      <c r="AL620" s="22">
        <f t="shared" si="1402"/>
        <v>0</v>
      </c>
      <c r="AM620" s="21">
        <f t="shared" si="1271"/>
        <v>0</v>
      </c>
      <c r="AN620" s="21">
        <f t="shared" si="1328"/>
        <v>0</v>
      </c>
      <c r="AO620" s="21">
        <f t="shared" si="1329"/>
        <v>128.70941999999999</v>
      </c>
      <c r="AP620" s="21">
        <f t="shared" si="1330"/>
        <v>6.7741800000000056</v>
      </c>
      <c r="AQ620" s="21"/>
      <c r="AR620" s="22">
        <f t="shared" si="1331"/>
        <v>0</v>
      </c>
      <c r="AS620" s="21">
        <f t="shared" si="1272"/>
        <v>0</v>
      </c>
      <c r="AT620" s="22">
        <f t="shared" si="1403"/>
        <v>0</v>
      </c>
      <c r="AU620" s="21">
        <f t="shared" si="1273"/>
        <v>0</v>
      </c>
      <c r="AV620" s="21">
        <f t="shared" si="1332"/>
        <v>0</v>
      </c>
      <c r="AW620" s="21">
        <f t="shared" si="1333"/>
        <v>279.43492500000002</v>
      </c>
      <c r="AX620" s="21">
        <f t="shared" si="1334"/>
        <v>93.144975000000017</v>
      </c>
      <c r="AY620" s="21"/>
      <c r="AZ620" s="22">
        <f t="shared" si="1335"/>
        <v>0</v>
      </c>
      <c r="BA620" s="21">
        <f t="shared" si="1274"/>
        <v>0</v>
      </c>
      <c r="BB620" s="22">
        <f t="shared" si="1404"/>
        <v>0</v>
      </c>
      <c r="BC620" s="21">
        <f t="shared" si="1275"/>
        <v>0</v>
      </c>
      <c r="BD620" s="21">
        <f t="shared" si="1336"/>
        <v>0</v>
      </c>
      <c r="BE620" s="21">
        <f t="shared" si="1337"/>
        <v>245.53452073170729</v>
      </c>
      <c r="BF620" s="21">
        <f t="shared" si="1338"/>
        <v>12.922869512195131</v>
      </c>
      <c r="BG620" s="21"/>
      <c r="BH620" s="22">
        <f t="shared" si="1339"/>
        <v>0</v>
      </c>
      <c r="BI620" s="21">
        <f t="shared" si="1276"/>
        <v>0</v>
      </c>
      <c r="BJ620" s="22">
        <f t="shared" si="1405"/>
        <v>0</v>
      </c>
      <c r="BK620" s="21">
        <f t="shared" si="1277"/>
        <v>0</v>
      </c>
      <c r="BL620" s="21">
        <f t="shared" si="1340"/>
        <v>0</v>
      </c>
      <c r="BM620" s="21">
        <f t="shared" si="1341"/>
        <v>214.14197926829266</v>
      </c>
      <c r="BN620" s="21">
        <f t="shared" si="1342"/>
        <v>11.270630487804887</v>
      </c>
      <c r="BO620" s="21"/>
      <c r="BP620" s="22">
        <f t="shared" si="1343"/>
        <v>0</v>
      </c>
      <c r="BQ620" s="21">
        <f t="shared" si="1278"/>
        <v>0</v>
      </c>
      <c r="BR620" s="22">
        <f t="shared" si="1406"/>
        <v>0</v>
      </c>
      <c r="BS620" s="21">
        <f t="shared" si="1279"/>
        <v>0</v>
      </c>
      <c r="BT620" s="21">
        <f t="shared" si="1344"/>
        <v>0</v>
      </c>
      <c r="BU620" s="21">
        <f t="shared" si="1345"/>
        <v>74.350756097560961</v>
      </c>
      <c r="BV620" s="21">
        <f t="shared" si="1346"/>
        <v>24.783585365853654</v>
      </c>
      <c r="BW620" s="21"/>
      <c r="BX620" s="22">
        <f t="shared" si="1347"/>
        <v>0</v>
      </c>
      <c r="BY620" s="21">
        <f t="shared" si="1280"/>
        <v>0</v>
      </c>
      <c r="BZ620" s="22">
        <f t="shared" si="1407"/>
        <v>0</v>
      </c>
      <c r="CA620" s="21">
        <f t="shared" si="1281"/>
        <v>0</v>
      </c>
      <c r="CB620" s="21">
        <f t="shared" si="1348"/>
        <v>0</v>
      </c>
      <c r="CC620" s="21">
        <f t="shared" si="1349"/>
        <v>285.26495255212433</v>
      </c>
      <c r="CD620" s="21">
        <f t="shared" si="1350"/>
        <v>15.013944871164451</v>
      </c>
      <c r="CE620" s="21"/>
      <c r="CF620" s="22">
        <f t="shared" si="1351"/>
        <v>0</v>
      </c>
      <c r="CG620" s="21">
        <f t="shared" si="1282"/>
        <v>0</v>
      </c>
      <c r="CH620" s="22">
        <f t="shared" si="1408"/>
        <v>0</v>
      </c>
      <c r="CI620" s="21">
        <f t="shared" si="1283"/>
        <v>0</v>
      </c>
      <c r="CJ620" s="21">
        <f t="shared" si="1352"/>
        <v>0</v>
      </c>
      <c r="CK620" s="21">
        <f t="shared" si="1353"/>
        <v>248.86184079464991</v>
      </c>
      <c r="CL620" s="21">
        <f t="shared" si="1354"/>
        <v>13.09799162077106</v>
      </c>
      <c r="CM620" s="21"/>
      <c r="CN620" s="22">
        <f t="shared" si="1355"/>
        <v>0</v>
      </c>
      <c r="CO620" s="21">
        <f t="shared" si="1284"/>
        <v>0</v>
      </c>
      <c r="CP620" s="22">
        <f t="shared" si="1409"/>
        <v>0</v>
      </c>
      <c r="CQ620" s="21">
        <f t="shared" si="1285"/>
        <v>0</v>
      </c>
      <c r="CR620" s="21">
        <f t="shared" si="1356"/>
        <v>0</v>
      </c>
      <c r="CS620" s="21">
        <f t="shared" si="1357"/>
        <v>28.794817540322583</v>
      </c>
      <c r="CT620" s="21">
        <f t="shared" si="1358"/>
        <v>86.38445262096775</v>
      </c>
      <c r="CU620" s="21"/>
      <c r="CV620" s="22">
        <f t="shared" si="1359"/>
        <v>0</v>
      </c>
      <c r="CW620" s="21">
        <f t="shared" si="1286"/>
        <v>0</v>
      </c>
      <c r="CX620" s="22">
        <f t="shared" si="1410"/>
        <v>0</v>
      </c>
      <c r="CY620" s="21">
        <f t="shared" si="1287"/>
        <v>0</v>
      </c>
      <c r="CZ620" s="21">
        <f t="shared" si="1360"/>
        <v>0</v>
      </c>
      <c r="DA620" s="21">
        <f t="shared" si="1361"/>
        <v>245.53452073170729</v>
      </c>
      <c r="DB620" s="21">
        <f t="shared" si="1362"/>
        <v>12.922869512195131</v>
      </c>
      <c r="DC620" s="21"/>
      <c r="DD620" s="22">
        <f t="shared" si="1363"/>
        <v>0</v>
      </c>
      <c r="DE620" s="21">
        <f t="shared" si="1288"/>
        <v>0</v>
      </c>
      <c r="DF620" s="22">
        <f t="shared" si="1411"/>
        <v>0</v>
      </c>
      <c r="DG620" s="21">
        <f t="shared" si="1289"/>
        <v>0</v>
      </c>
      <c r="DH620" s="21">
        <f t="shared" si="1364"/>
        <v>0</v>
      </c>
      <c r="DI620" s="21">
        <f t="shared" si="1365"/>
        <v>214.14197926829266</v>
      </c>
      <c r="DJ620" s="21">
        <f t="shared" si="1366"/>
        <v>11.270630487804887</v>
      </c>
      <c r="DK620" s="21"/>
      <c r="DL620" s="22">
        <f t="shared" si="1367"/>
        <v>0</v>
      </c>
      <c r="DM620" s="21">
        <f t="shared" si="1290"/>
        <v>0</v>
      </c>
      <c r="DN620" s="22">
        <f t="shared" si="1412"/>
        <v>0</v>
      </c>
      <c r="DO620" s="21">
        <f t="shared" si="1291"/>
        <v>0</v>
      </c>
      <c r="DP620" s="21">
        <f t="shared" si="1368"/>
        <v>0</v>
      </c>
      <c r="DQ620" s="21">
        <f t="shared" si="1369"/>
        <v>74.350756097560961</v>
      </c>
      <c r="DR620" s="21">
        <f t="shared" si="1370"/>
        <v>24.783585365853654</v>
      </c>
      <c r="DS620" s="21"/>
      <c r="DT620" s="22">
        <f t="shared" si="1371"/>
        <v>0</v>
      </c>
      <c r="DU620" s="21">
        <f t="shared" si="1292"/>
        <v>0</v>
      </c>
      <c r="DV620" s="22">
        <f t="shared" si="1413"/>
        <v>0</v>
      </c>
      <c r="DW620" s="21">
        <f t="shared" si="1293"/>
        <v>0</v>
      </c>
      <c r="DX620" s="21">
        <f t="shared" si="1372"/>
        <v>0</v>
      </c>
      <c r="DY620" s="21">
        <f t="shared" si="1373"/>
        <v>1807.0479359844601</v>
      </c>
      <c r="DZ620" s="21">
        <f t="shared" si="1374"/>
        <v>95.107786104445353</v>
      </c>
      <c r="EA620" s="21"/>
      <c r="EB620" s="22">
        <f t="shared" si="1375"/>
        <v>0</v>
      </c>
      <c r="EC620" s="21">
        <f t="shared" si="1294"/>
        <v>0</v>
      </c>
      <c r="ED620" s="22">
        <f t="shared" si="1414"/>
        <v>0</v>
      </c>
      <c r="EE620" s="21">
        <f t="shared" si="1295"/>
        <v>0</v>
      </c>
      <c r="EF620" s="21">
        <f t="shared" si="1376"/>
        <v>0</v>
      </c>
      <c r="EG620" s="21">
        <f t="shared" si="1377"/>
        <v>1635.0269956687646</v>
      </c>
      <c r="EH620" s="21">
        <f t="shared" si="1378"/>
        <v>86.054052403619266</v>
      </c>
      <c r="EI620" s="21"/>
      <c r="EJ620" s="22">
        <f t="shared" si="1379"/>
        <v>0</v>
      </c>
      <c r="EK620" s="21">
        <f t="shared" si="1296"/>
        <v>0</v>
      </c>
      <c r="EL620" s="22">
        <f t="shared" si="1415"/>
        <v>0</v>
      </c>
      <c r="EM620" s="21">
        <f t="shared" si="1297"/>
        <v>0</v>
      </c>
      <c r="EN620" s="21">
        <f t="shared" si="1380"/>
        <v>0</v>
      </c>
      <c r="EO620" s="21">
        <f t="shared" si="1381"/>
        <v>134.54081172797009</v>
      </c>
      <c r="EP620" s="21">
        <f t="shared" si="1382"/>
        <v>403.62243518391028</v>
      </c>
      <c r="EQ620" s="21"/>
      <c r="ER620" s="22">
        <f t="shared" si="1383"/>
        <v>0</v>
      </c>
      <c r="ES620" s="21">
        <f t="shared" si="1298"/>
        <v>0</v>
      </c>
      <c r="ET620" s="22">
        <f t="shared" si="1416"/>
        <v>0</v>
      </c>
      <c r="EU620" s="21">
        <f t="shared" si="1299"/>
        <v>0</v>
      </c>
      <c r="EV620" s="21">
        <f t="shared" si="1384"/>
        <v>0</v>
      </c>
      <c r="EW620" s="21">
        <f t="shared" si="1385"/>
        <v>648.38580000000002</v>
      </c>
      <c r="EX620" s="21">
        <f t="shared" si="1386"/>
        <v>648.38580000000002</v>
      </c>
      <c r="EY620" s="21"/>
      <c r="EZ620" s="22">
        <f t="shared" si="1387"/>
        <v>0</v>
      </c>
      <c r="FA620" s="21">
        <f t="shared" si="1300"/>
        <v>0</v>
      </c>
      <c r="FB620" s="22">
        <f t="shared" si="1417"/>
        <v>0</v>
      </c>
      <c r="FC620" s="21">
        <f t="shared" si="1301"/>
        <v>0</v>
      </c>
      <c r="FD620" s="21">
        <f t="shared" si="1388"/>
        <v>0</v>
      </c>
      <c r="FE620" s="21">
        <f t="shared" si="1389"/>
        <v>145.161</v>
      </c>
      <c r="FF620" s="21">
        <f t="shared" si="1390"/>
        <v>145.161</v>
      </c>
      <c r="FG620" s="21"/>
      <c r="FH620" s="22">
        <f t="shared" si="1391"/>
        <v>0</v>
      </c>
      <c r="FI620" s="21">
        <f t="shared" si="1302"/>
        <v>0</v>
      </c>
      <c r="FJ620" s="22">
        <f t="shared" si="1418"/>
        <v>0</v>
      </c>
      <c r="FK620" s="21">
        <f t="shared" si="1303"/>
        <v>0</v>
      </c>
      <c r="FL620" s="21">
        <f t="shared" si="1392"/>
        <v>0</v>
      </c>
      <c r="FM620" s="21">
        <f t="shared" si="1393"/>
        <v>70.161149999999992</v>
      </c>
      <c r="FN620" s="21">
        <f t="shared" si="1394"/>
        <v>210.48344999999998</v>
      </c>
      <c r="FO620" s="21"/>
      <c r="FP620" s="21">
        <f t="shared" si="1304"/>
        <v>0</v>
      </c>
      <c r="FQ620" s="21">
        <f t="shared" si="1305"/>
        <v>0</v>
      </c>
      <c r="FR620" s="21">
        <f t="shared" si="1395"/>
        <v>0</v>
      </c>
      <c r="FS620" s="21">
        <f t="shared" si="1306"/>
        <v>7718.9743214634136</v>
      </c>
      <c r="FT620" s="21">
        <f t="shared" si="1307"/>
        <v>4968.3256785365866</v>
      </c>
      <c r="FU620" s="21"/>
      <c r="FV620" s="20">
        <f t="shared" si="1396"/>
        <v>0</v>
      </c>
      <c r="FW620" s="20">
        <f t="shared" si="1397"/>
        <v>0</v>
      </c>
      <c r="FX620" s="20">
        <f t="shared" si="1308"/>
        <v>0</v>
      </c>
      <c r="FY620" s="20">
        <f t="shared" si="1309"/>
        <v>0</v>
      </c>
    </row>
    <row r="621" spans="2:181" x14ac:dyDescent="0.25">
      <c r="B621" s="20">
        <v>27.15</v>
      </c>
      <c r="C621" s="20">
        <f t="shared" si="1310"/>
        <v>45.883499999999998</v>
      </c>
      <c r="D621" s="22">
        <f t="shared" si="1311"/>
        <v>0</v>
      </c>
      <c r="E621" s="21">
        <f t="shared" si="1262"/>
        <v>0</v>
      </c>
      <c r="F621" s="22">
        <f t="shared" si="1398"/>
        <v>0</v>
      </c>
      <c r="G621" s="21">
        <f t="shared" si="1263"/>
        <v>0</v>
      </c>
      <c r="H621" s="21">
        <f t="shared" si="1312"/>
        <v>0</v>
      </c>
      <c r="I621" s="21">
        <f t="shared" si="1313"/>
        <v>671.12769000000014</v>
      </c>
      <c r="J621" s="21">
        <f t="shared" si="1314"/>
        <v>35.322510000000044</v>
      </c>
      <c r="K621" s="21"/>
      <c r="L621" s="22">
        <f t="shared" si="1315"/>
        <v>0</v>
      </c>
      <c r="M621" s="21">
        <f t="shared" si="1264"/>
        <v>0</v>
      </c>
      <c r="N621" s="22">
        <f t="shared" si="1399"/>
        <v>0</v>
      </c>
      <c r="O621" s="21">
        <f t="shared" si="1265"/>
        <v>0</v>
      </c>
      <c r="P621" s="21">
        <f t="shared" si="1316"/>
        <v>0</v>
      </c>
      <c r="Q621" s="21">
        <f t="shared" si="1317"/>
        <v>252.82207499999996</v>
      </c>
      <c r="R621" s="21">
        <f t="shared" si="1318"/>
        <v>13.30642500000001</v>
      </c>
      <c r="S621" s="21"/>
      <c r="T621" s="22">
        <f t="shared" si="1319"/>
        <v>0</v>
      </c>
      <c r="U621" s="21">
        <f t="shared" si="1266"/>
        <v>0</v>
      </c>
      <c r="V621" s="22">
        <f t="shared" si="1400"/>
        <v>0</v>
      </c>
      <c r="W621" s="21">
        <f t="shared" si="1267"/>
        <v>0</v>
      </c>
      <c r="X621" s="21">
        <f t="shared" si="1320"/>
        <v>0</v>
      </c>
      <c r="Y621" s="21">
        <f t="shared" si="1321"/>
        <v>65.322450000000003</v>
      </c>
      <c r="Z621" s="21">
        <f t="shared" si="1322"/>
        <v>195.96735000000001</v>
      </c>
      <c r="AA621" s="21"/>
      <c r="AB621" s="22">
        <f t="shared" si="1323"/>
        <v>0</v>
      </c>
      <c r="AC621" s="21">
        <f t="shared" si="1268"/>
        <v>0</v>
      </c>
      <c r="AD621" s="22">
        <f t="shared" si="1401"/>
        <v>0</v>
      </c>
      <c r="AE621" s="21">
        <f t="shared" si="1269"/>
        <v>0</v>
      </c>
      <c r="AF621" s="21">
        <f t="shared" si="1324"/>
        <v>0</v>
      </c>
      <c r="AG621" s="21">
        <f t="shared" si="1325"/>
        <v>59.757945000000007</v>
      </c>
      <c r="AH621" s="21">
        <f t="shared" si="1326"/>
        <v>3.145155000000003</v>
      </c>
      <c r="AI621" s="21"/>
      <c r="AJ621" s="22">
        <f t="shared" si="1327"/>
        <v>0</v>
      </c>
      <c r="AK621" s="21">
        <f t="shared" si="1270"/>
        <v>0</v>
      </c>
      <c r="AL621" s="22">
        <f t="shared" si="1402"/>
        <v>0</v>
      </c>
      <c r="AM621" s="21">
        <f t="shared" si="1271"/>
        <v>0</v>
      </c>
      <c r="AN621" s="21">
        <f t="shared" si="1328"/>
        <v>0</v>
      </c>
      <c r="AO621" s="21">
        <f t="shared" si="1329"/>
        <v>128.70941999999999</v>
      </c>
      <c r="AP621" s="21">
        <f t="shared" si="1330"/>
        <v>6.7741800000000056</v>
      </c>
      <c r="AQ621" s="21"/>
      <c r="AR621" s="22">
        <f t="shared" si="1331"/>
        <v>0</v>
      </c>
      <c r="AS621" s="21">
        <f t="shared" si="1272"/>
        <v>0</v>
      </c>
      <c r="AT621" s="22">
        <f t="shared" si="1403"/>
        <v>0</v>
      </c>
      <c r="AU621" s="21">
        <f t="shared" si="1273"/>
        <v>0</v>
      </c>
      <c r="AV621" s="21">
        <f t="shared" si="1332"/>
        <v>0</v>
      </c>
      <c r="AW621" s="21">
        <f t="shared" si="1333"/>
        <v>279.43492500000002</v>
      </c>
      <c r="AX621" s="21">
        <f t="shared" si="1334"/>
        <v>93.144975000000017</v>
      </c>
      <c r="AY621" s="21"/>
      <c r="AZ621" s="22">
        <f t="shared" si="1335"/>
        <v>0</v>
      </c>
      <c r="BA621" s="21">
        <f t="shared" si="1274"/>
        <v>0</v>
      </c>
      <c r="BB621" s="22">
        <f t="shared" si="1404"/>
        <v>0</v>
      </c>
      <c r="BC621" s="21">
        <f t="shared" si="1275"/>
        <v>0</v>
      </c>
      <c r="BD621" s="21">
        <f t="shared" si="1336"/>
        <v>0</v>
      </c>
      <c r="BE621" s="21">
        <f t="shared" si="1337"/>
        <v>245.53452073170729</v>
      </c>
      <c r="BF621" s="21">
        <f t="shared" si="1338"/>
        <v>12.922869512195131</v>
      </c>
      <c r="BG621" s="21"/>
      <c r="BH621" s="22">
        <f t="shared" si="1339"/>
        <v>0</v>
      </c>
      <c r="BI621" s="21">
        <f t="shared" si="1276"/>
        <v>0</v>
      </c>
      <c r="BJ621" s="22">
        <f t="shared" si="1405"/>
        <v>0</v>
      </c>
      <c r="BK621" s="21">
        <f t="shared" si="1277"/>
        <v>0</v>
      </c>
      <c r="BL621" s="21">
        <f t="shared" si="1340"/>
        <v>0</v>
      </c>
      <c r="BM621" s="21">
        <f t="shared" si="1341"/>
        <v>214.14197926829266</v>
      </c>
      <c r="BN621" s="21">
        <f t="shared" si="1342"/>
        <v>11.270630487804887</v>
      </c>
      <c r="BO621" s="21"/>
      <c r="BP621" s="22">
        <f t="shared" si="1343"/>
        <v>0</v>
      </c>
      <c r="BQ621" s="21">
        <f t="shared" si="1278"/>
        <v>0</v>
      </c>
      <c r="BR621" s="22">
        <f t="shared" si="1406"/>
        <v>0</v>
      </c>
      <c r="BS621" s="21">
        <f t="shared" si="1279"/>
        <v>0</v>
      </c>
      <c r="BT621" s="21">
        <f t="shared" si="1344"/>
        <v>0</v>
      </c>
      <c r="BU621" s="21">
        <f t="shared" si="1345"/>
        <v>74.350756097560961</v>
      </c>
      <c r="BV621" s="21">
        <f t="shared" si="1346"/>
        <v>24.783585365853654</v>
      </c>
      <c r="BW621" s="21"/>
      <c r="BX621" s="22">
        <f t="shared" si="1347"/>
        <v>0</v>
      </c>
      <c r="BY621" s="21">
        <f t="shared" si="1280"/>
        <v>0</v>
      </c>
      <c r="BZ621" s="22">
        <f t="shared" si="1407"/>
        <v>0</v>
      </c>
      <c r="CA621" s="21">
        <f t="shared" si="1281"/>
        <v>0</v>
      </c>
      <c r="CB621" s="21">
        <f t="shared" si="1348"/>
        <v>0</v>
      </c>
      <c r="CC621" s="21">
        <f t="shared" si="1349"/>
        <v>285.26495255212433</v>
      </c>
      <c r="CD621" s="21">
        <f t="shared" si="1350"/>
        <v>15.013944871164451</v>
      </c>
      <c r="CE621" s="21"/>
      <c r="CF621" s="22">
        <f t="shared" si="1351"/>
        <v>0</v>
      </c>
      <c r="CG621" s="21">
        <f t="shared" si="1282"/>
        <v>0</v>
      </c>
      <c r="CH621" s="22">
        <f t="shared" si="1408"/>
        <v>0</v>
      </c>
      <c r="CI621" s="21">
        <f t="shared" si="1283"/>
        <v>0</v>
      </c>
      <c r="CJ621" s="21">
        <f t="shared" si="1352"/>
        <v>0</v>
      </c>
      <c r="CK621" s="21">
        <f t="shared" si="1353"/>
        <v>248.86184079464991</v>
      </c>
      <c r="CL621" s="21">
        <f t="shared" si="1354"/>
        <v>13.09799162077106</v>
      </c>
      <c r="CM621" s="21"/>
      <c r="CN621" s="22">
        <f t="shared" si="1355"/>
        <v>0</v>
      </c>
      <c r="CO621" s="21">
        <f t="shared" si="1284"/>
        <v>0</v>
      </c>
      <c r="CP621" s="22">
        <f t="shared" si="1409"/>
        <v>0</v>
      </c>
      <c r="CQ621" s="21">
        <f t="shared" si="1285"/>
        <v>0</v>
      </c>
      <c r="CR621" s="21">
        <f t="shared" si="1356"/>
        <v>0</v>
      </c>
      <c r="CS621" s="21">
        <f t="shared" si="1357"/>
        <v>28.794817540322583</v>
      </c>
      <c r="CT621" s="21">
        <f t="shared" si="1358"/>
        <v>86.38445262096775</v>
      </c>
      <c r="CU621" s="21"/>
      <c r="CV621" s="22">
        <f t="shared" si="1359"/>
        <v>0</v>
      </c>
      <c r="CW621" s="21">
        <f t="shared" si="1286"/>
        <v>0</v>
      </c>
      <c r="CX621" s="22">
        <f t="shared" si="1410"/>
        <v>0</v>
      </c>
      <c r="CY621" s="21">
        <f t="shared" si="1287"/>
        <v>0</v>
      </c>
      <c r="CZ621" s="21">
        <f t="shared" si="1360"/>
        <v>0</v>
      </c>
      <c r="DA621" s="21">
        <f t="shared" si="1361"/>
        <v>245.53452073170729</v>
      </c>
      <c r="DB621" s="21">
        <f t="shared" si="1362"/>
        <v>12.922869512195131</v>
      </c>
      <c r="DC621" s="21"/>
      <c r="DD621" s="22">
        <f t="shared" si="1363"/>
        <v>0</v>
      </c>
      <c r="DE621" s="21">
        <f t="shared" si="1288"/>
        <v>0</v>
      </c>
      <c r="DF621" s="22">
        <f t="shared" si="1411"/>
        <v>0</v>
      </c>
      <c r="DG621" s="21">
        <f t="shared" si="1289"/>
        <v>0</v>
      </c>
      <c r="DH621" s="21">
        <f t="shared" si="1364"/>
        <v>0</v>
      </c>
      <c r="DI621" s="21">
        <f t="shared" si="1365"/>
        <v>214.14197926829266</v>
      </c>
      <c r="DJ621" s="21">
        <f t="shared" si="1366"/>
        <v>11.270630487804887</v>
      </c>
      <c r="DK621" s="21"/>
      <c r="DL621" s="22">
        <f t="shared" si="1367"/>
        <v>0</v>
      </c>
      <c r="DM621" s="21">
        <f t="shared" si="1290"/>
        <v>0</v>
      </c>
      <c r="DN621" s="22">
        <f t="shared" si="1412"/>
        <v>0</v>
      </c>
      <c r="DO621" s="21">
        <f t="shared" si="1291"/>
        <v>0</v>
      </c>
      <c r="DP621" s="21">
        <f t="shared" si="1368"/>
        <v>0</v>
      </c>
      <c r="DQ621" s="21">
        <f t="shared" si="1369"/>
        <v>74.350756097560961</v>
      </c>
      <c r="DR621" s="21">
        <f t="shared" si="1370"/>
        <v>24.783585365853654</v>
      </c>
      <c r="DS621" s="21"/>
      <c r="DT621" s="22">
        <f t="shared" si="1371"/>
        <v>0</v>
      </c>
      <c r="DU621" s="21">
        <f t="shared" si="1292"/>
        <v>0</v>
      </c>
      <c r="DV621" s="22">
        <f t="shared" si="1413"/>
        <v>0</v>
      </c>
      <c r="DW621" s="21">
        <f t="shared" si="1293"/>
        <v>0</v>
      </c>
      <c r="DX621" s="21">
        <f t="shared" si="1372"/>
        <v>0</v>
      </c>
      <c r="DY621" s="21">
        <f t="shared" si="1373"/>
        <v>1807.0479359844601</v>
      </c>
      <c r="DZ621" s="21">
        <f t="shared" si="1374"/>
        <v>95.107786104445353</v>
      </c>
      <c r="EA621" s="21"/>
      <c r="EB621" s="22">
        <f t="shared" si="1375"/>
        <v>0</v>
      </c>
      <c r="EC621" s="21">
        <f t="shared" si="1294"/>
        <v>0</v>
      </c>
      <c r="ED621" s="22">
        <f t="shared" si="1414"/>
        <v>0</v>
      </c>
      <c r="EE621" s="21">
        <f t="shared" si="1295"/>
        <v>0</v>
      </c>
      <c r="EF621" s="21">
        <f t="shared" si="1376"/>
        <v>0</v>
      </c>
      <c r="EG621" s="21">
        <f t="shared" si="1377"/>
        <v>1635.0269956687646</v>
      </c>
      <c r="EH621" s="21">
        <f t="shared" si="1378"/>
        <v>86.054052403619266</v>
      </c>
      <c r="EI621" s="21"/>
      <c r="EJ621" s="22">
        <f t="shared" si="1379"/>
        <v>0</v>
      </c>
      <c r="EK621" s="21">
        <f t="shared" si="1296"/>
        <v>0</v>
      </c>
      <c r="EL621" s="22">
        <f t="shared" si="1415"/>
        <v>0</v>
      </c>
      <c r="EM621" s="21">
        <f t="shared" si="1297"/>
        <v>0</v>
      </c>
      <c r="EN621" s="21">
        <f t="shared" si="1380"/>
        <v>0</v>
      </c>
      <c r="EO621" s="21">
        <f t="shared" si="1381"/>
        <v>134.54081172797009</v>
      </c>
      <c r="EP621" s="21">
        <f t="shared" si="1382"/>
        <v>403.62243518391028</v>
      </c>
      <c r="EQ621" s="21"/>
      <c r="ER621" s="22">
        <f t="shared" si="1383"/>
        <v>0</v>
      </c>
      <c r="ES621" s="21">
        <f t="shared" si="1298"/>
        <v>0</v>
      </c>
      <c r="ET621" s="22">
        <f t="shared" si="1416"/>
        <v>0</v>
      </c>
      <c r="EU621" s="21">
        <f t="shared" si="1299"/>
        <v>0</v>
      </c>
      <c r="EV621" s="21">
        <f t="shared" si="1384"/>
        <v>0</v>
      </c>
      <c r="EW621" s="21">
        <f t="shared" si="1385"/>
        <v>648.38580000000002</v>
      </c>
      <c r="EX621" s="21">
        <f t="shared" si="1386"/>
        <v>648.38580000000002</v>
      </c>
      <c r="EY621" s="21"/>
      <c r="EZ621" s="22">
        <f t="shared" si="1387"/>
        <v>0</v>
      </c>
      <c r="FA621" s="21">
        <f t="shared" si="1300"/>
        <v>0</v>
      </c>
      <c r="FB621" s="22">
        <f t="shared" si="1417"/>
        <v>0</v>
      </c>
      <c r="FC621" s="21">
        <f t="shared" si="1301"/>
        <v>0</v>
      </c>
      <c r="FD621" s="21">
        <f t="shared" si="1388"/>
        <v>0</v>
      </c>
      <c r="FE621" s="21">
        <f t="shared" si="1389"/>
        <v>145.161</v>
      </c>
      <c r="FF621" s="21">
        <f t="shared" si="1390"/>
        <v>145.161</v>
      </c>
      <c r="FG621" s="21"/>
      <c r="FH621" s="22">
        <f t="shared" si="1391"/>
        <v>0</v>
      </c>
      <c r="FI621" s="21">
        <f t="shared" si="1302"/>
        <v>0</v>
      </c>
      <c r="FJ621" s="22">
        <f t="shared" si="1418"/>
        <v>0</v>
      </c>
      <c r="FK621" s="21">
        <f t="shared" si="1303"/>
        <v>0</v>
      </c>
      <c r="FL621" s="21">
        <f t="shared" si="1392"/>
        <v>0</v>
      </c>
      <c r="FM621" s="21">
        <f t="shared" si="1393"/>
        <v>70.161149999999992</v>
      </c>
      <c r="FN621" s="21">
        <f t="shared" si="1394"/>
        <v>210.48344999999998</v>
      </c>
      <c r="FO621" s="21"/>
      <c r="FP621" s="21">
        <f t="shared" si="1304"/>
        <v>0</v>
      </c>
      <c r="FQ621" s="21">
        <f t="shared" si="1305"/>
        <v>0</v>
      </c>
      <c r="FR621" s="21">
        <f t="shared" si="1395"/>
        <v>0</v>
      </c>
      <c r="FS621" s="21">
        <f t="shared" si="1306"/>
        <v>7718.9743214634136</v>
      </c>
      <c r="FT621" s="21">
        <f t="shared" si="1307"/>
        <v>4968.3256785365866</v>
      </c>
      <c r="FU621" s="21"/>
      <c r="FV621" s="20">
        <f t="shared" si="1396"/>
        <v>0</v>
      </c>
      <c r="FW621" s="20">
        <f t="shared" si="1397"/>
        <v>0</v>
      </c>
      <c r="FX621" s="20">
        <f t="shared" si="1308"/>
        <v>0</v>
      </c>
      <c r="FY621" s="20">
        <f t="shared" si="1309"/>
        <v>0</v>
      </c>
    </row>
    <row r="622" spans="2:181" x14ac:dyDescent="0.25">
      <c r="B622" s="20">
        <v>27.2</v>
      </c>
      <c r="C622" s="20">
        <f t="shared" si="1310"/>
        <v>45.967999999999996</v>
      </c>
      <c r="D622" s="22">
        <f t="shared" si="1311"/>
        <v>0</v>
      </c>
      <c r="E622" s="21">
        <f t="shared" si="1262"/>
        <v>0</v>
      </c>
      <c r="F622" s="22">
        <f t="shared" si="1398"/>
        <v>0</v>
      </c>
      <c r="G622" s="21">
        <f t="shared" si="1263"/>
        <v>0</v>
      </c>
      <c r="H622" s="21">
        <f t="shared" si="1312"/>
        <v>0</v>
      </c>
      <c r="I622" s="21">
        <f t="shared" si="1313"/>
        <v>671.12769000000014</v>
      </c>
      <c r="J622" s="21">
        <f t="shared" si="1314"/>
        <v>35.322510000000044</v>
      </c>
      <c r="K622" s="21"/>
      <c r="L622" s="22">
        <f t="shared" si="1315"/>
        <v>0</v>
      </c>
      <c r="M622" s="21">
        <f t="shared" si="1264"/>
        <v>0</v>
      </c>
      <c r="N622" s="22">
        <f t="shared" si="1399"/>
        <v>0</v>
      </c>
      <c r="O622" s="21">
        <f t="shared" si="1265"/>
        <v>0</v>
      </c>
      <c r="P622" s="21">
        <f t="shared" si="1316"/>
        <v>0</v>
      </c>
      <c r="Q622" s="21">
        <f t="shared" si="1317"/>
        <v>252.82207499999996</v>
      </c>
      <c r="R622" s="21">
        <f t="shared" si="1318"/>
        <v>13.30642500000001</v>
      </c>
      <c r="S622" s="21"/>
      <c r="T622" s="22">
        <f t="shared" si="1319"/>
        <v>0</v>
      </c>
      <c r="U622" s="21">
        <f t="shared" si="1266"/>
        <v>0</v>
      </c>
      <c r="V622" s="22">
        <f t="shared" si="1400"/>
        <v>0</v>
      </c>
      <c r="W622" s="21">
        <f t="shared" si="1267"/>
        <v>0</v>
      </c>
      <c r="X622" s="21">
        <f t="shared" si="1320"/>
        <v>0</v>
      </c>
      <c r="Y622" s="21">
        <f t="shared" si="1321"/>
        <v>65.322450000000003</v>
      </c>
      <c r="Z622" s="21">
        <f t="shared" si="1322"/>
        <v>195.96735000000001</v>
      </c>
      <c r="AA622" s="21"/>
      <c r="AB622" s="22">
        <f t="shared" si="1323"/>
        <v>0</v>
      </c>
      <c r="AC622" s="21">
        <f t="shared" si="1268"/>
        <v>0</v>
      </c>
      <c r="AD622" s="22">
        <f t="shared" si="1401"/>
        <v>0</v>
      </c>
      <c r="AE622" s="21">
        <f t="shared" si="1269"/>
        <v>0</v>
      </c>
      <c r="AF622" s="21">
        <f t="shared" si="1324"/>
        <v>0</v>
      </c>
      <c r="AG622" s="21">
        <f t="shared" si="1325"/>
        <v>59.757945000000007</v>
      </c>
      <c r="AH622" s="21">
        <f t="shared" si="1326"/>
        <v>3.145155000000003</v>
      </c>
      <c r="AI622" s="21"/>
      <c r="AJ622" s="22">
        <f t="shared" si="1327"/>
        <v>0</v>
      </c>
      <c r="AK622" s="21">
        <f t="shared" si="1270"/>
        <v>0</v>
      </c>
      <c r="AL622" s="22">
        <f t="shared" si="1402"/>
        <v>0</v>
      </c>
      <c r="AM622" s="21">
        <f t="shared" si="1271"/>
        <v>0</v>
      </c>
      <c r="AN622" s="21">
        <f t="shared" si="1328"/>
        <v>0</v>
      </c>
      <c r="AO622" s="21">
        <f t="shared" si="1329"/>
        <v>128.70941999999999</v>
      </c>
      <c r="AP622" s="21">
        <f t="shared" si="1330"/>
        <v>6.7741800000000056</v>
      </c>
      <c r="AQ622" s="21"/>
      <c r="AR622" s="22">
        <f t="shared" si="1331"/>
        <v>0</v>
      </c>
      <c r="AS622" s="21">
        <f t="shared" si="1272"/>
        <v>0</v>
      </c>
      <c r="AT622" s="22">
        <f t="shared" si="1403"/>
        <v>0</v>
      </c>
      <c r="AU622" s="21">
        <f t="shared" si="1273"/>
        <v>0</v>
      </c>
      <c r="AV622" s="21">
        <f t="shared" si="1332"/>
        <v>0</v>
      </c>
      <c r="AW622" s="21">
        <f t="shared" si="1333"/>
        <v>279.43492500000002</v>
      </c>
      <c r="AX622" s="21">
        <f t="shared" si="1334"/>
        <v>93.144975000000017</v>
      </c>
      <c r="AY622" s="21"/>
      <c r="AZ622" s="22">
        <f t="shared" si="1335"/>
        <v>0</v>
      </c>
      <c r="BA622" s="21">
        <f t="shared" si="1274"/>
        <v>0</v>
      </c>
      <c r="BB622" s="22">
        <f t="shared" si="1404"/>
        <v>0</v>
      </c>
      <c r="BC622" s="21">
        <f t="shared" si="1275"/>
        <v>0</v>
      </c>
      <c r="BD622" s="21">
        <f t="shared" si="1336"/>
        <v>0</v>
      </c>
      <c r="BE622" s="21">
        <f t="shared" si="1337"/>
        <v>245.53452073170729</v>
      </c>
      <c r="BF622" s="21">
        <f t="shared" si="1338"/>
        <v>12.922869512195131</v>
      </c>
      <c r="BG622" s="21"/>
      <c r="BH622" s="22">
        <f t="shared" si="1339"/>
        <v>0</v>
      </c>
      <c r="BI622" s="21">
        <f t="shared" si="1276"/>
        <v>0</v>
      </c>
      <c r="BJ622" s="22">
        <f t="shared" si="1405"/>
        <v>0</v>
      </c>
      <c r="BK622" s="21">
        <f t="shared" si="1277"/>
        <v>0</v>
      </c>
      <c r="BL622" s="21">
        <f t="shared" si="1340"/>
        <v>0</v>
      </c>
      <c r="BM622" s="21">
        <f t="shared" si="1341"/>
        <v>214.14197926829266</v>
      </c>
      <c r="BN622" s="21">
        <f t="shared" si="1342"/>
        <v>11.270630487804887</v>
      </c>
      <c r="BO622" s="21"/>
      <c r="BP622" s="22">
        <f t="shared" si="1343"/>
        <v>0</v>
      </c>
      <c r="BQ622" s="21">
        <f t="shared" si="1278"/>
        <v>0</v>
      </c>
      <c r="BR622" s="22">
        <f t="shared" si="1406"/>
        <v>0</v>
      </c>
      <c r="BS622" s="21">
        <f t="shared" si="1279"/>
        <v>0</v>
      </c>
      <c r="BT622" s="21">
        <f t="shared" si="1344"/>
        <v>0</v>
      </c>
      <c r="BU622" s="21">
        <f t="shared" si="1345"/>
        <v>74.350756097560961</v>
      </c>
      <c r="BV622" s="21">
        <f t="shared" si="1346"/>
        <v>24.783585365853654</v>
      </c>
      <c r="BW622" s="21"/>
      <c r="BX622" s="22">
        <f t="shared" si="1347"/>
        <v>0</v>
      </c>
      <c r="BY622" s="21">
        <f t="shared" si="1280"/>
        <v>0</v>
      </c>
      <c r="BZ622" s="22">
        <f t="shared" si="1407"/>
        <v>0</v>
      </c>
      <c r="CA622" s="21">
        <f t="shared" si="1281"/>
        <v>0</v>
      </c>
      <c r="CB622" s="21">
        <f t="shared" si="1348"/>
        <v>0</v>
      </c>
      <c r="CC622" s="21">
        <f t="shared" si="1349"/>
        <v>285.26495255212433</v>
      </c>
      <c r="CD622" s="21">
        <f t="shared" si="1350"/>
        <v>15.013944871164451</v>
      </c>
      <c r="CE622" s="21"/>
      <c r="CF622" s="22">
        <f t="shared" si="1351"/>
        <v>0</v>
      </c>
      <c r="CG622" s="21">
        <f t="shared" si="1282"/>
        <v>0</v>
      </c>
      <c r="CH622" s="22">
        <f t="shared" si="1408"/>
        <v>0</v>
      </c>
      <c r="CI622" s="21">
        <f t="shared" si="1283"/>
        <v>0</v>
      </c>
      <c r="CJ622" s="21">
        <f t="shared" si="1352"/>
        <v>0</v>
      </c>
      <c r="CK622" s="21">
        <f t="shared" si="1353"/>
        <v>248.86184079464991</v>
      </c>
      <c r="CL622" s="21">
        <f t="shared" si="1354"/>
        <v>13.09799162077106</v>
      </c>
      <c r="CM622" s="21"/>
      <c r="CN622" s="22">
        <f t="shared" si="1355"/>
        <v>0</v>
      </c>
      <c r="CO622" s="21">
        <f t="shared" si="1284"/>
        <v>0</v>
      </c>
      <c r="CP622" s="22">
        <f t="shared" si="1409"/>
        <v>0</v>
      </c>
      <c r="CQ622" s="21">
        <f t="shared" si="1285"/>
        <v>0</v>
      </c>
      <c r="CR622" s="21">
        <f t="shared" si="1356"/>
        <v>0</v>
      </c>
      <c r="CS622" s="21">
        <f t="shared" si="1357"/>
        <v>28.794817540322583</v>
      </c>
      <c r="CT622" s="21">
        <f t="shared" si="1358"/>
        <v>86.38445262096775</v>
      </c>
      <c r="CU622" s="21"/>
      <c r="CV622" s="22">
        <f t="shared" si="1359"/>
        <v>0</v>
      </c>
      <c r="CW622" s="21">
        <f t="shared" si="1286"/>
        <v>0</v>
      </c>
      <c r="CX622" s="22">
        <f t="shared" si="1410"/>
        <v>0</v>
      </c>
      <c r="CY622" s="21">
        <f t="shared" si="1287"/>
        <v>0</v>
      </c>
      <c r="CZ622" s="21">
        <f t="shared" si="1360"/>
        <v>0</v>
      </c>
      <c r="DA622" s="21">
        <f t="shared" si="1361"/>
        <v>245.53452073170729</v>
      </c>
      <c r="DB622" s="21">
        <f t="shared" si="1362"/>
        <v>12.922869512195131</v>
      </c>
      <c r="DC622" s="21"/>
      <c r="DD622" s="22">
        <f t="shared" si="1363"/>
        <v>0</v>
      </c>
      <c r="DE622" s="21">
        <f t="shared" si="1288"/>
        <v>0</v>
      </c>
      <c r="DF622" s="22">
        <f t="shared" si="1411"/>
        <v>0</v>
      </c>
      <c r="DG622" s="21">
        <f t="shared" si="1289"/>
        <v>0</v>
      </c>
      <c r="DH622" s="21">
        <f t="shared" si="1364"/>
        <v>0</v>
      </c>
      <c r="DI622" s="21">
        <f t="shared" si="1365"/>
        <v>214.14197926829266</v>
      </c>
      <c r="DJ622" s="21">
        <f t="shared" si="1366"/>
        <v>11.270630487804887</v>
      </c>
      <c r="DK622" s="21"/>
      <c r="DL622" s="22">
        <f t="shared" si="1367"/>
        <v>0</v>
      </c>
      <c r="DM622" s="21">
        <f t="shared" si="1290"/>
        <v>0</v>
      </c>
      <c r="DN622" s="22">
        <f t="shared" si="1412"/>
        <v>0</v>
      </c>
      <c r="DO622" s="21">
        <f t="shared" si="1291"/>
        <v>0</v>
      </c>
      <c r="DP622" s="21">
        <f t="shared" si="1368"/>
        <v>0</v>
      </c>
      <c r="DQ622" s="21">
        <f t="shared" si="1369"/>
        <v>74.350756097560961</v>
      </c>
      <c r="DR622" s="21">
        <f t="shared" si="1370"/>
        <v>24.783585365853654</v>
      </c>
      <c r="DS622" s="21"/>
      <c r="DT622" s="22">
        <f t="shared" si="1371"/>
        <v>0</v>
      </c>
      <c r="DU622" s="21">
        <f t="shared" si="1292"/>
        <v>0</v>
      </c>
      <c r="DV622" s="22">
        <f t="shared" si="1413"/>
        <v>0</v>
      </c>
      <c r="DW622" s="21">
        <f t="shared" si="1293"/>
        <v>0</v>
      </c>
      <c r="DX622" s="21">
        <f t="shared" si="1372"/>
        <v>0</v>
      </c>
      <c r="DY622" s="21">
        <f t="shared" si="1373"/>
        <v>1807.0479359844601</v>
      </c>
      <c r="DZ622" s="21">
        <f t="shared" si="1374"/>
        <v>95.107786104445353</v>
      </c>
      <c r="EA622" s="21"/>
      <c r="EB622" s="22">
        <f t="shared" si="1375"/>
        <v>0</v>
      </c>
      <c r="EC622" s="21">
        <f t="shared" si="1294"/>
        <v>0</v>
      </c>
      <c r="ED622" s="22">
        <f t="shared" si="1414"/>
        <v>0</v>
      </c>
      <c r="EE622" s="21">
        <f t="shared" si="1295"/>
        <v>0</v>
      </c>
      <c r="EF622" s="21">
        <f t="shared" si="1376"/>
        <v>0</v>
      </c>
      <c r="EG622" s="21">
        <f t="shared" si="1377"/>
        <v>1635.0269956687646</v>
      </c>
      <c r="EH622" s="21">
        <f t="shared" si="1378"/>
        <v>86.054052403619266</v>
      </c>
      <c r="EI622" s="21"/>
      <c r="EJ622" s="22">
        <f t="shared" si="1379"/>
        <v>0</v>
      </c>
      <c r="EK622" s="21">
        <f t="shared" si="1296"/>
        <v>0</v>
      </c>
      <c r="EL622" s="22">
        <f t="shared" si="1415"/>
        <v>0</v>
      </c>
      <c r="EM622" s="21">
        <f t="shared" si="1297"/>
        <v>0</v>
      </c>
      <c r="EN622" s="21">
        <f t="shared" si="1380"/>
        <v>0</v>
      </c>
      <c r="EO622" s="21">
        <f t="shared" si="1381"/>
        <v>134.54081172797009</v>
      </c>
      <c r="EP622" s="21">
        <f t="shared" si="1382"/>
        <v>403.62243518391028</v>
      </c>
      <c r="EQ622" s="21"/>
      <c r="ER622" s="22">
        <f t="shared" si="1383"/>
        <v>0</v>
      </c>
      <c r="ES622" s="21">
        <f t="shared" si="1298"/>
        <v>0</v>
      </c>
      <c r="ET622" s="22">
        <f t="shared" si="1416"/>
        <v>0</v>
      </c>
      <c r="EU622" s="21">
        <f t="shared" si="1299"/>
        <v>0</v>
      </c>
      <c r="EV622" s="21">
        <f t="shared" si="1384"/>
        <v>0</v>
      </c>
      <c r="EW622" s="21">
        <f t="shared" si="1385"/>
        <v>648.38580000000002</v>
      </c>
      <c r="EX622" s="21">
        <f t="shared" si="1386"/>
        <v>648.38580000000002</v>
      </c>
      <c r="EY622" s="21"/>
      <c r="EZ622" s="22">
        <f t="shared" si="1387"/>
        <v>0</v>
      </c>
      <c r="FA622" s="21">
        <f t="shared" si="1300"/>
        <v>0</v>
      </c>
      <c r="FB622" s="22">
        <f t="shared" si="1417"/>
        <v>0</v>
      </c>
      <c r="FC622" s="21">
        <f t="shared" si="1301"/>
        <v>0</v>
      </c>
      <c r="FD622" s="21">
        <f t="shared" si="1388"/>
        <v>0</v>
      </c>
      <c r="FE622" s="21">
        <f t="shared" si="1389"/>
        <v>145.161</v>
      </c>
      <c r="FF622" s="21">
        <f t="shared" si="1390"/>
        <v>145.161</v>
      </c>
      <c r="FG622" s="21"/>
      <c r="FH622" s="22">
        <f t="shared" si="1391"/>
        <v>0</v>
      </c>
      <c r="FI622" s="21">
        <f t="shared" si="1302"/>
        <v>0</v>
      </c>
      <c r="FJ622" s="22">
        <f t="shared" si="1418"/>
        <v>0</v>
      </c>
      <c r="FK622" s="21">
        <f t="shared" si="1303"/>
        <v>0</v>
      </c>
      <c r="FL622" s="21">
        <f t="shared" si="1392"/>
        <v>0</v>
      </c>
      <c r="FM622" s="21">
        <f t="shared" si="1393"/>
        <v>70.161149999999992</v>
      </c>
      <c r="FN622" s="21">
        <f t="shared" si="1394"/>
        <v>210.48344999999998</v>
      </c>
      <c r="FO622" s="21"/>
      <c r="FP622" s="21">
        <f t="shared" si="1304"/>
        <v>0</v>
      </c>
      <c r="FQ622" s="21">
        <f t="shared" si="1305"/>
        <v>0</v>
      </c>
      <c r="FR622" s="21">
        <f t="shared" si="1395"/>
        <v>0</v>
      </c>
      <c r="FS622" s="21">
        <f t="shared" si="1306"/>
        <v>7718.9743214634136</v>
      </c>
      <c r="FT622" s="21">
        <f t="shared" si="1307"/>
        <v>4968.3256785365866</v>
      </c>
      <c r="FU622" s="21"/>
      <c r="FV622" s="20">
        <f t="shared" si="1396"/>
        <v>0</v>
      </c>
      <c r="FW622" s="20">
        <f t="shared" si="1397"/>
        <v>0</v>
      </c>
      <c r="FX622" s="20">
        <f t="shared" si="1308"/>
        <v>0</v>
      </c>
      <c r="FY622" s="20">
        <f t="shared" si="1309"/>
        <v>0</v>
      </c>
    </row>
    <row r="623" spans="2:181" x14ac:dyDescent="0.25">
      <c r="B623" s="20">
        <v>27.25</v>
      </c>
      <c r="C623" s="20">
        <f t="shared" si="1310"/>
        <v>46.052500000000002</v>
      </c>
      <c r="D623" s="22">
        <f t="shared" si="1311"/>
        <v>0</v>
      </c>
      <c r="E623" s="21">
        <f t="shared" si="1262"/>
        <v>0</v>
      </c>
      <c r="F623" s="22">
        <f t="shared" si="1398"/>
        <v>0</v>
      </c>
      <c r="G623" s="21">
        <f t="shared" si="1263"/>
        <v>0</v>
      </c>
      <c r="H623" s="21">
        <f t="shared" si="1312"/>
        <v>0</v>
      </c>
      <c r="I623" s="21">
        <f t="shared" si="1313"/>
        <v>671.12769000000014</v>
      </c>
      <c r="J623" s="21">
        <f t="shared" si="1314"/>
        <v>35.322510000000044</v>
      </c>
      <c r="K623" s="21"/>
      <c r="L623" s="22">
        <f t="shared" si="1315"/>
        <v>0</v>
      </c>
      <c r="M623" s="21">
        <f t="shared" si="1264"/>
        <v>0</v>
      </c>
      <c r="N623" s="22">
        <f t="shared" si="1399"/>
        <v>0</v>
      </c>
      <c r="O623" s="21">
        <f t="shared" si="1265"/>
        <v>0</v>
      </c>
      <c r="P623" s="21">
        <f t="shared" si="1316"/>
        <v>0</v>
      </c>
      <c r="Q623" s="21">
        <f t="shared" si="1317"/>
        <v>252.82207499999996</v>
      </c>
      <c r="R623" s="21">
        <f t="shared" si="1318"/>
        <v>13.30642500000001</v>
      </c>
      <c r="S623" s="21"/>
      <c r="T623" s="22">
        <f t="shared" si="1319"/>
        <v>0</v>
      </c>
      <c r="U623" s="21">
        <f t="shared" si="1266"/>
        <v>0</v>
      </c>
      <c r="V623" s="22">
        <f t="shared" si="1400"/>
        <v>0</v>
      </c>
      <c r="W623" s="21">
        <f t="shared" si="1267"/>
        <v>0</v>
      </c>
      <c r="X623" s="21">
        <f t="shared" si="1320"/>
        <v>0</v>
      </c>
      <c r="Y623" s="21">
        <f t="shared" si="1321"/>
        <v>65.322450000000003</v>
      </c>
      <c r="Z623" s="21">
        <f t="shared" si="1322"/>
        <v>195.96735000000001</v>
      </c>
      <c r="AA623" s="21"/>
      <c r="AB623" s="22">
        <f t="shared" si="1323"/>
        <v>0</v>
      </c>
      <c r="AC623" s="21">
        <f t="shared" si="1268"/>
        <v>0</v>
      </c>
      <c r="AD623" s="22">
        <f t="shared" si="1401"/>
        <v>0</v>
      </c>
      <c r="AE623" s="21">
        <f t="shared" si="1269"/>
        <v>0</v>
      </c>
      <c r="AF623" s="21">
        <f t="shared" si="1324"/>
        <v>0</v>
      </c>
      <c r="AG623" s="21">
        <f t="shared" si="1325"/>
        <v>59.757945000000007</v>
      </c>
      <c r="AH623" s="21">
        <f t="shared" si="1326"/>
        <v>3.145155000000003</v>
      </c>
      <c r="AI623" s="21"/>
      <c r="AJ623" s="22">
        <f t="shared" si="1327"/>
        <v>0</v>
      </c>
      <c r="AK623" s="21">
        <f t="shared" si="1270"/>
        <v>0</v>
      </c>
      <c r="AL623" s="22">
        <f t="shared" si="1402"/>
        <v>0</v>
      </c>
      <c r="AM623" s="21">
        <f t="shared" si="1271"/>
        <v>0</v>
      </c>
      <c r="AN623" s="21">
        <f t="shared" si="1328"/>
        <v>0</v>
      </c>
      <c r="AO623" s="21">
        <f t="shared" si="1329"/>
        <v>128.70941999999999</v>
      </c>
      <c r="AP623" s="21">
        <f t="shared" si="1330"/>
        <v>6.7741800000000056</v>
      </c>
      <c r="AQ623" s="21"/>
      <c r="AR623" s="22">
        <f t="shared" si="1331"/>
        <v>0</v>
      </c>
      <c r="AS623" s="21">
        <f t="shared" si="1272"/>
        <v>0</v>
      </c>
      <c r="AT623" s="22">
        <f t="shared" si="1403"/>
        <v>0</v>
      </c>
      <c r="AU623" s="21">
        <f t="shared" si="1273"/>
        <v>0</v>
      </c>
      <c r="AV623" s="21">
        <f t="shared" si="1332"/>
        <v>0</v>
      </c>
      <c r="AW623" s="21">
        <f t="shared" si="1333"/>
        <v>279.43492500000002</v>
      </c>
      <c r="AX623" s="21">
        <f t="shared" si="1334"/>
        <v>93.144975000000017</v>
      </c>
      <c r="AY623" s="21"/>
      <c r="AZ623" s="22">
        <f t="shared" si="1335"/>
        <v>0</v>
      </c>
      <c r="BA623" s="21">
        <f t="shared" si="1274"/>
        <v>0</v>
      </c>
      <c r="BB623" s="22">
        <f t="shared" si="1404"/>
        <v>0</v>
      </c>
      <c r="BC623" s="21">
        <f t="shared" si="1275"/>
        <v>0</v>
      </c>
      <c r="BD623" s="21">
        <f t="shared" si="1336"/>
        <v>0</v>
      </c>
      <c r="BE623" s="21">
        <f t="shared" si="1337"/>
        <v>245.53452073170729</v>
      </c>
      <c r="BF623" s="21">
        <f t="shared" si="1338"/>
        <v>12.922869512195131</v>
      </c>
      <c r="BG623" s="21"/>
      <c r="BH623" s="22">
        <f t="shared" si="1339"/>
        <v>0</v>
      </c>
      <c r="BI623" s="21">
        <f t="shared" si="1276"/>
        <v>0</v>
      </c>
      <c r="BJ623" s="22">
        <f t="shared" si="1405"/>
        <v>0</v>
      </c>
      <c r="BK623" s="21">
        <f t="shared" si="1277"/>
        <v>0</v>
      </c>
      <c r="BL623" s="21">
        <f t="shared" si="1340"/>
        <v>0</v>
      </c>
      <c r="BM623" s="21">
        <f t="shared" si="1341"/>
        <v>214.14197926829266</v>
      </c>
      <c r="BN623" s="21">
        <f t="shared" si="1342"/>
        <v>11.270630487804887</v>
      </c>
      <c r="BO623" s="21"/>
      <c r="BP623" s="22">
        <f t="shared" si="1343"/>
        <v>0</v>
      </c>
      <c r="BQ623" s="21">
        <f t="shared" si="1278"/>
        <v>0</v>
      </c>
      <c r="BR623" s="22">
        <f t="shared" si="1406"/>
        <v>0</v>
      </c>
      <c r="BS623" s="21">
        <f t="shared" si="1279"/>
        <v>0</v>
      </c>
      <c r="BT623" s="21">
        <f t="shared" si="1344"/>
        <v>0</v>
      </c>
      <c r="BU623" s="21">
        <f t="shared" si="1345"/>
        <v>74.350756097560961</v>
      </c>
      <c r="BV623" s="21">
        <f t="shared" si="1346"/>
        <v>24.783585365853654</v>
      </c>
      <c r="BW623" s="21"/>
      <c r="BX623" s="22">
        <f t="shared" si="1347"/>
        <v>0</v>
      </c>
      <c r="BY623" s="21">
        <f t="shared" si="1280"/>
        <v>0</v>
      </c>
      <c r="BZ623" s="22">
        <f t="shared" si="1407"/>
        <v>0</v>
      </c>
      <c r="CA623" s="21">
        <f t="shared" si="1281"/>
        <v>0</v>
      </c>
      <c r="CB623" s="21">
        <f t="shared" si="1348"/>
        <v>0</v>
      </c>
      <c r="CC623" s="21">
        <f t="shared" si="1349"/>
        <v>285.26495255212433</v>
      </c>
      <c r="CD623" s="21">
        <f t="shared" si="1350"/>
        <v>15.013944871164451</v>
      </c>
      <c r="CE623" s="21"/>
      <c r="CF623" s="22">
        <f t="shared" si="1351"/>
        <v>0</v>
      </c>
      <c r="CG623" s="21">
        <f t="shared" si="1282"/>
        <v>0</v>
      </c>
      <c r="CH623" s="22">
        <f t="shared" si="1408"/>
        <v>0</v>
      </c>
      <c r="CI623" s="21">
        <f t="shared" si="1283"/>
        <v>0</v>
      </c>
      <c r="CJ623" s="21">
        <f t="shared" si="1352"/>
        <v>0</v>
      </c>
      <c r="CK623" s="21">
        <f t="shared" si="1353"/>
        <v>248.86184079464991</v>
      </c>
      <c r="CL623" s="21">
        <f t="shared" si="1354"/>
        <v>13.09799162077106</v>
      </c>
      <c r="CM623" s="21"/>
      <c r="CN623" s="22">
        <f t="shared" si="1355"/>
        <v>0</v>
      </c>
      <c r="CO623" s="21">
        <f t="shared" si="1284"/>
        <v>0</v>
      </c>
      <c r="CP623" s="22">
        <f t="shared" si="1409"/>
        <v>0</v>
      </c>
      <c r="CQ623" s="21">
        <f t="shared" si="1285"/>
        <v>0</v>
      </c>
      <c r="CR623" s="21">
        <f t="shared" si="1356"/>
        <v>0</v>
      </c>
      <c r="CS623" s="21">
        <f t="shared" si="1357"/>
        <v>28.794817540322583</v>
      </c>
      <c r="CT623" s="21">
        <f t="shared" si="1358"/>
        <v>86.38445262096775</v>
      </c>
      <c r="CU623" s="21"/>
      <c r="CV623" s="22">
        <f t="shared" si="1359"/>
        <v>0</v>
      </c>
      <c r="CW623" s="21">
        <f t="shared" si="1286"/>
        <v>0</v>
      </c>
      <c r="CX623" s="22">
        <f t="shared" si="1410"/>
        <v>0</v>
      </c>
      <c r="CY623" s="21">
        <f t="shared" si="1287"/>
        <v>0</v>
      </c>
      <c r="CZ623" s="21">
        <f t="shared" si="1360"/>
        <v>0</v>
      </c>
      <c r="DA623" s="21">
        <f t="shared" si="1361"/>
        <v>245.53452073170729</v>
      </c>
      <c r="DB623" s="21">
        <f t="shared" si="1362"/>
        <v>12.922869512195131</v>
      </c>
      <c r="DC623" s="21"/>
      <c r="DD623" s="22">
        <f t="shared" si="1363"/>
        <v>0</v>
      </c>
      <c r="DE623" s="21">
        <f t="shared" si="1288"/>
        <v>0</v>
      </c>
      <c r="DF623" s="22">
        <f t="shared" si="1411"/>
        <v>0</v>
      </c>
      <c r="DG623" s="21">
        <f t="shared" si="1289"/>
        <v>0</v>
      </c>
      <c r="DH623" s="21">
        <f t="shared" si="1364"/>
        <v>0</v>
      </c>
      <c r="DI623" s="21">
        <f t="shared" si="1365"/>
        <v>214.14197926829266</v>
      </c>
      <c r="DJ623" s="21">
        <f t="shared" si="1366"/>
        <v>11.270630487804887</v>
      </c>
      <c r="DK623" s="21"/>
      <c r="DL623" s="22">
        <f t="shared" si="1367"/>
        <v>0</v>
      </c>
      <c r="DM623" s="21">
        <f t="shared" si="1290"/>
        <v>0</v>
      </c>
      <c r="DN623" s="22">
        <f t="shared" si="1412"/>
        <v>0</v>
      </c>
      <c r="DO623" s="21">
        <f t="shared" si="1291"/>
        <v>0</v>
      </c>
      <c r="DP623" s="21">
        <f t="shared" si="1368"/>
        <v>0</v>
      </c>
      <c r="DQ623" s="21">
        <f t="shared" si="1369"/>
        <v>74.350756097560961</v>
      </c>
      <c r="DR623" s="21">
        <f t="shared" si="1370"/>
        <v>24.783585365853654</v>
      </c>
      <c r="DS623" s="21"/>
      <c r="DT623" s="22">
        <f t="shared" si="1371"/>
        <v>0</v>
      </c>
      <c r="DU623" s="21">
        <f t="shared" si="1292"/>
        <v>0</v>
      </c>
      <c r="DV623" s="22">
        <f t="shared" si="1413"/>
        <v>0</v>
      </c>
      <c r="DW623" s="21">
        <f t="shared" si="1293"/>
        <v>0</v>
      </c>
      <c r="DX623" s="21">
        <f t="shared" si="1372"/>
        <v>0</v>
      </c>
      <c r="DY623" s="21">
        <f t="shared" si="1373"/>
        <v>1807.0479359844601</v>
      </c>
      <c r="DZ623" s="21">
        <f t="shared" si="1374"/>
        <v>95.107786104445353</v>
      </c>
      <c r="EA623" s="21"/>
      <c r="EB623" s="22">
        <f t="shared" si="1375"/>
        <v>0</v>
      </c>
      <c r="EC623" s="21">
        <f t="shared" si="1294"/>
        <v>0</v>
      </c>
      <c r="ED623" s="22">
        <f t="shared" si="1414"/>
        <v>0</v>
      </c>
      <c r="EE623" s="21">
        <f t="shared" si="1295"/>
        <v>0</v>
      </c>
      <c r="EF623" s="21">
        <f t="shared" si="1376"/>
        <v>0</v>
      </c>
      <c r="EG623" s="21">
        <f t="shared" si="1377"/>
        <v>1635.0269956687646</v>
      </c>
      <c r="EH623" s="21">
        <f t="shared" si="1378"/>
        <v>86.054052403619266</v>
      </c>
      <c r="EI623" s="21"/>
      <c r="EJ623" s="22">
        <f t="shared" si="1379"/>
        <v>0</v>
      </c>
      <c r="EK623" s="21">
        <f t="shared" si="1296"/>
        <v>0</v>
      </c>
      <c r="EL623" s="22">
        <f t="shared" si="1415"/>
        <v>0</v>
      </c>
      <c r="EM623" s="21">
        <f t="shared" si="1297"/>
        <v>0</v>
      </c>
      <c r="EN623" s="21">
        <f t="shared" si="1380"/>
        <v>0</v>
      </c>
      <c r="EO623" s="21">
        <f t="shared" si="1381"/>
        <v>134.54081172797009</v>
      </c>
      <c r="EP623" s="21">
        <f t="shared" si="1382"/>
        <v>403.62243518391028</v>
      </c>
      <c r="EQ623" s="21"/>
      <c r="ER623" s="22">
        <f t="shared" si="1383"/>
        <v>0</v>
      </c>
      <c r="ES623" s="21">
        <f t="shared" si="1298"/>
        <v>0</v>
      </c>
      <c r="ET623" s="22">
        <f t="shared" si="1416"/>
        <v>0</v>
      </c>
      <c r="EU623" s="21">
        <f t="shared" si="1299"/>
        <v>0</v>
      </c>
      <c r="EV623" s="21">
        <f t="shared" si="1384"/>
        <v>0</v>
      </c>
      <c r="EW623" s="21">
        <f t="shared" si="1385"/>
        <v>648.38580000000002</v>
      </c>
      <c r="EX623" s="21">
        <f t="shared" si="1386"/>
        <v>648.38580000000002</v>
      </c>
      <c r="EY623" s="21"/>
      <c r="EZ623" s="22">
        <f t="shared" si="1387"/>
        <v>0</v>
      </c>
      <c r="FA623" s="21">
        <f t="shared" si="1300"/>
        <v>0</v>
      </c>
      <c r="FB623" s="22">
        <f t="shared" si="1417"/>
        <v>0</v>
      </c>
      <c r="FC623" s="21">
        <f t="shared" si="1301"/>
        <v>0</v>
      </c>
      <c r="FD623" s="21">
        <f t="shared" si="1388"/>
        <v>0</v>
      </c>
      <c r="FE623" s="21">
        <f t="shared" si="1389"/>
        <v>145.161</v>
      </c>
      <c r="FF623" s="21">
        <f t="shared" si="1390"/>
        <v>145.161</v>
      </c>
      <c r="FG623" s="21"/>
      <c r="FH623" s="22">
        <f t="shared" si="1391"/>
        <v>0</v>
      </c>
      <c r="FI623" s="21">
        <f t="shared" si="1302"/>
        <v>0</v>
      </c>
      <c r="FJ623" s="22">
        <f t="shared" si="1418"/>
        <v>0</v>
      </c>
      <c r="FK623" s="21">
        <f t="shared" si="1303"/>
        <v>0</v>
      </c>
      <c r="FL623" s="21">
        <f t="shared" si="1392"/>
        <v>0</v>
      </c>
      <c r="FM623" s="21">
        <f t="shared" si="1393"/>
        <v>70.161149999999992</v>
      </c>
      <c r="FN623" s="21">
        <f t="shared" si="1394"/>
        <v>210.48344999999998</v>
      </c>
      <c r="FO623" s="21"/>
      <c r="FP623" s="21">
        <f t="shared" si="1304"/>
        <v>0</v>
      </c>
      <c r="FQ623" s="21">
        <f t="shared" si="1305"/>
        <v>0</v>
      </c>
      <c r="FR623" s="21">
        <f t="shared" si="1395"/>
        <v>0</v>
      </c>
      <c r="FS623" s="21">
        <f t="shared" si="1306"/>
        <v>7718.9743214634136</v>
      </c>
      <c r="FT623" s="21">
        <f t="shared" si="1307"/>
        <v>4968.3256785365866</v>
      </c>
      <c r="FU623" s="21"/>
      <c r="FV623" s="20">
        <f t="shared" si="1396"/>
        <v>0</v>
      </c>
      <c r="FW623" s="20">
        <f t="shared" si="1397"/>
        <v>0</v>
      </c>
      <c r="FX623" s="20">
        <f t="shared" si="1308"/>
        <v>0</v>
      </c>
      <c r="FY623" s="20">
        <f t="shared" si="1309"/>
        <v>0</v>
      </c>
    </row>
    <row r="624" spans="2:181" x14ac:dyDescent="0.25">
      <c r="B624" s="20">
        <v>27.3</v>
      </c>
      <c r="C624" s="20">
        <f t="shared" si="1310"/>
        <v>46.137</v>
      </c>
      <c r="D624" s="22">
        <f t="shared" si="1311"/>
        <v>0</v>
      </c>
      <c r="E624" s="21">
        <f t="shared" si="1262"/>
        <v>0</v>
      </c>
      <c r="F624" s="22">
        <f t="shared" si="1398"/>
        <v>0</v>
      </c>
      <c r="G624" s="21">
        <f t="shared" si="1263"/>
        <v>0</v>
      </c>
      <c r="H624" s="21">
        <f t="shared" si="1312"/>
        <v>0</v>
      </c>
      <c r="I624" s="21">
        <f t="shared" si="1313"/>
        <v>671.12769000000014</v>
      </c>
      <c r="J624" s="21">
        <f t="shared" si="1314"/>
        <v>35.322510000000044</v>
      </c>
      <c r="K624" s="21"/>
      <c r="L624" s="22">
        <f t="shared" si="1315"/>
        <v>0</v>
      </c>
      <c r="M624" s="21">
        <f t="shared" si="1264"/>
        <v>0</v>
      </c>
      <c r="N624" s="22">
        <f t="shared" si="1399"/>
        <v>0</v>
      </c>
      <c r="O624" s="21">
        <f t="shared" si="1265"/>
        <v>0</v>
      </c>
      <c r="P624" s="21">
        <f t="shared" si="1316"/>
        <v>0</v>
      </c>
      <c r="Q624" s="21">
        <f t="shared" si="1317"/>
        <v>252.82207499999996</v>
      </c>
      <c r="R624" s="21">
        <f t="shared" si="1318"/>
        <v>13.30642500000001</v>
      </c>
      <c r="S624" s="21"/>
      <c r="T624" s="22">
        <f t="shared" si="1319"/>
        <v>0</v>
      </c>
      <c r="U624" s="21">
        <f t="shared" si="1266"/>
        <v>0</v>
      </c>
      <c r="V624" s="22">
        <f t="shared" si="1400"/>
        <v>0</v>
      </c>
      <c r="W624" s="21">
        <f t="shared" si="1267"/>
        <v>0</v>
      </c>
      <c r="X624" s="21">
        <f t="shared" si="1320"/>
        <v>0</v>
      </c>
      <c r="Y624" s="21">
        <f t="shared" si="1321"/>
        <v>65.322450000000003</v>
      </c>
      <c r="Z624" s="21">
        <f t="shared" si="1322"/>
        <v>195.96735000000001</v>
      </c>
      <c r="AA624" s="21"/>
      <c r="AB624" s="22">
        <f t="shared" si="1323"/>
        <v>0</v>
      </c>
      <c r="AC624" s="21">
        <f t="shared" si="1268"/>
        <v>0</v>
      </c>
      <c r="AD624" s="22">
        <f t="shared" si="1401"/>
        <v>0</v>
      </c>
      <c r="AE624" s="21">
        <f t="shared" si="1269"/>
        <v>0</v>
      </c>
      <c r="AF624" s="21">
        <f t="shared" si="1324"/>
        <v>0</v>
      </c>
      <c r="AG624" s="21">
        <f t="shared" si="1325"/>
        <v>59.757945000000007</v>
      </c>
      <c r="AH624" s="21">
        <f t="shared" si="1326"/>
        <v>3.145155000000003</v>
      </c>
      <c r="AI624" s="21"/>
      <c r="AJ624" s="22">
        <f t="shared" si="1327"/>
        <v>0</v>
      </c>
      <c r="AK624" s="21">
        <f t="shared" si="1270"/>
        <v>0</v>
      </c>
      <c r="AL624" s="22">
        <f t="shared" si="1402"/>
        <v>0</v>
      </c>
      <c r="AM624" s="21">
        <f t="shared" si="1271"/>
        <v>0</v>
      </c>
      <c r="AN624" s="21">
        <f t="shared" si="1328"/>
        <v>0</v>
      </c>
      <c r="AO624" s="21">
        <f t="shared" si="1329"/>
        <v>128.70941999999999</v>
      </c>
      <c r="AP624" s="21">
        <f t="shared" si="1330"/>
        <v>6.7741800000000056</v>
      </c>
      <c r="AQ624" s="21"/>
      <c r="AR624" s="22">
        <f t="shared" si="1331"/>
        <v>0</v>
      </c>
      <c r="AS624" s="21">
        <f t="shared" si="1272"/>
        <v>0</v>
      </c>
      <c r="AT624" s="22">
        <f t="shared" si="1403"/>
        <v>0</v>
      </c>
      <c r="AU624" s="21">
        <f t="shared" si="1273"/>
        <v>0</v>
      </c>
      <c r="AV624" s="21">
        <f t="shared" si="1332"/>
        <v>0</v>
      </c>
      <c r="AW624" s="21">
        <f t="shared" si="1333"/>
        <v>279.43492500000002</v>
      </c>
      <c r="AX624" s="21">
        <f t="shared" si="1334"/>
        <v>93.144975000000017</v>
      </c>
      <c r="AY624" s="21"/>
      <c r="AZ624" s="22">
        <f t="shared" si="1335"/>
        <v>0</v>
      </c>
      <c r="BA624" s="21">
        <f t="shared" si="1274"/>
        <v>0</v>
      </c>
      <c r="BB624" s="22">
        <f t="shared" si="1404"/>
        <v>0</v>
      </c>
      <c r="BC624" s="21">
        <f t="shared" si="1275"/>
        <v>0</v>
      </c>
      <c r="BD624" s="21">
        <f t="shared" si="1336"/>
        <v>0</v>
      </c>
      <c r="BE624" s="21">
        <f t="shared" si="1337"/>
        <v>245.53452073170729</v>
      </c>
      <c r="BF624" s="21">
        <f t="shared" si="1338"/>
        <v>12.922869512195131</v>
      </c>
      <c r="BG624" s="21"/>
      <c r="BH624" s="22">
        <f t="shared" si="1339"/>
        <v>0</v>
      </c>
      <c r="BI624" s="21">
        <f t="shared" si="1276"/>
        <v>0</v>
      </c>
      <c r="BJ624" s="22">
        <f t="shared" si="1405"/>
        <v>0</v>
      </c>
      <c r="BK624" s="21">
        <f t="shared" si="1277"/>
        <v>0</v>
      </c>
      <c r="BL624" s="21">
        <f t="shared" si="1340"/>
        <v>0</v>
      </c>
      <c r="BM624" s="21">
        <f t="shared" si="1341"/>
        <v>214.14197926829266</v>
      </c>
      <c r="BN624" s="21">
        <f t="shared" si="1342"/>
        <v>11.270630487804887</v>
      </c>
      <c r="BO624" s="21"/>
      <c r="BP624" s="22">
        <f t="shared" si="1343"/>
        <v>0</v>
      </c>
      <c r="BQ624" s="21">
        <f t="shared" si="1278"/>
        <v>0</v>
      </c>
      <c r="BR624" s="22">
        <f t="shared" si="1406"/>
        <v>0</v>
      </c>
      <c r="BS624" s="21">
        <f t="shared" si="1279"/>
        <v>0</v>
      </c>
      <c r="BT624" s="21">
        <f t="shared" si="1344"/>
        <v>0</v>
      </c>
      <c r="BU624" s="21">
        <f t="shared" si="1345"/>
        <v>74.350756097560961</v>
      </c>
      <c r="BV624" s="21">
        <f t="shared" si="1346"/>
        <v>24.783585365853654</v>
      </c>
      <c r="BW624" s="21"/>
      <c r="BX624" s="22">
        <f t="shared" si="1347"/>
        <v>0</v>
      </c>
      <c r="BY624" s="21">
        <f t="shared" si="1280"/>
        <v>0</v>
      </c>
      <c r="BZ624" s="22">
        <f t="shared" si="1407"/>
        <v>0</v>
      </c>
      <c r="CA624" s="21">
        <f t="shared" si="1281"/>
        <v>0</v>
      </c>
      <c r="CB624" s="21">
        <f t="shared" si="1348"/>
        <v>0</v>
      </c>
      <c r="CC624" s="21">
        <f t="shared" si="1349"/>
        <v>285.26495255212433</v>
      </c>
      <c r="CD624" s="21">
        <f t="shared" si="1350"/>
        <v>15.013944871164451</v>
      </c>
      <c r="CE624" s="21"/>
      <c r="CF624" s="22">
        <f t="shared" si="1351"/>
        <v>0</v>
      </c>
      <c r="CG624" s="21">
        <f t="shared" si="1282"/>
        <v>0</v>
      </c>
      <c r="CH624" s="22">
        <f t="shared" si="1408"/>
        <v>0</v>
      </c>
      <c r="CI624" s="21">
        <f t="shared" si="1283"/>
        <v>0</v>
      </c>
      <c r="CJ624" s="21">
        <f t="shared" si="1352"/>
        <v>0</v>
      </c>
      <c r="CK624" s="21">
        <f t="shared" si="1353"/>
        <v>248.86184079464991</v>
      </c>
      <c r="CL624" s="21">
        <f t="shared" si="1354"/>
        <v>13.09799162077106</v>
      </c>
      <c r="CM624" s="21"/>
      <c r="CN624" s="22">
        <f t="shared" si="1355"/>
        <v>0</v>
      </c>
      <c r="CO624" s="21">
        <f t="shared" si="1284"/>
        <v>0</v>
      </c>
      <c r="CP624" s="22">
        <f t="shared" si="1409"/>
        <v>0</v>
      </c>
      <c r="CQ624" s="21">
        <f t="shared" si="1285"/>
        <v>0</v>
      </c>
      <c r="CR624" s="21">
        <f t="shared" si="1356"/>
        <v>0</v>
      </c>
      <c r="CS624" s="21">
        <f t="shared" si="1357"/>
        <v>28.794817540322583</v>
      </c>
      <c r="CT624" s="21">
        <f t="shared" si="1358"/>
        <v>86.38445262096775</v>
      </c>
      <c r="CU624" s="21"/>
      <c r="CV624" s="22">
        <f t="shared" si="1359"/>
        <v>0</v>
      </c>
      <c r="CW624" s="21">
        <f t="shared" si="1286"/>
        <v>0</v>
      </c>
      <c r="CX624" s="22">
        <f t="shared" si="1410"/>
        <v>0</v>
      </c>
      <c r="CY624" s="21">
        <f t="shared" si="1287"/>
        <v>0</v>
      </c>
      <c r="CZ624" s="21">
        <f t="shared" si="1360"/>
        <v>0</v>
      </c>
      <c r="DA624" s="21">
        <f t="shared" si="1361"/>
        <v>245.53452073170729</v>
      </c>
      <c r="DB624" s="21">
        <f t="shared" si="1362"/>
        <v>12.922869512195131</v>
      </c>
      <c r="DC624" s="21"/>
      <c r="DD624" s="22">
        <f t="shared" si="1363"/>
        <v>0</v>
      </c>
      <c r="DE624" s="21">
        <f t="shared" si="1288"/>
        <v>0</v>
      </c>
      <c r="DF624" s="22">
        <f t="shared" si="1411"/>
        <v>0</v>
      </c>
      <c r="DG624" s="21">
        <f t="shared" si="1289"/>
        <v>0</v>
      </c>
      <c r="DH624" s="21">
        <f t="shared" si="1364"/>
        <v>0</v>
      </c>
      <c r="DI624" s="21">
        <f t="shared" si="1365"/>
        <v>214.14197926829266</v>
      </c>
      <c r="DJ624" s="21">
        <f t="shared" si="1366"/>
        <v>11.270630487804887</v>
      </c>
      <c r="DK624" s="21"/>
      <c r="DL624" s="22">
        <f t="shared" si="1367"/>
        <v>0</v>
      </c>
      <c r="DM624" s="21">
        <f t="shared" si="1290"/>
        <v>0</v>
      </c>
      <c r="DN624" s="22">
        <f t="shared" si="1412"/>
        <v>0</v>
      </c>
      <c r="DO624" s="21">
        <f t="shared" si="1291"/>
        <v>0</v>
      </c>
      <c r="DP624" s="21">
        <f t="shared" si="1368"/>
        <v>0</v>
      </c>
      <c r="DQ624" s="21">
        <f t="shared" si="1369"/>
        <v>74.350756097560961</v>
      </c>
      <c r="DR624" s="21">
        <f t="shared" si="1370"/>
        <v>24.783585365853654</v>
      </c>
      <c r="DS624" s="21"/>
      <c r="DT624" s="22">
        <f t="shared" si="1371"/>
        <v>0</v>
      </c>
      <c r="DU624" s="21">
        <f t="shared" si="1292"/>
        <v>0</v>
      </c>
      <c r="DV624" s="22">
        <f t="shared" si="1413"/>
        <v>0</v>
      </c>
      <c r="DW624" s="21">
        <f t="shared" si="1293"/>
        <v>0</v>
      </c>
      <c r="DX624" s="21">
        <f t="shared" si="1372"/>
        <v>0</v>
      </c>
      <c r="DY624" s="21">
        <f t="shared" si="1373"/>
        <v>1807.0479359844601</v>
      </c>
      <c r="DZ624" s="21">
        <f t="shared" si="1374"/>
        <v>95.107786104445353</v>
      </c>
      <c r="EA624" s="21"/>
      <c r="EB624" s="22">
        <f t="shared" si="1375"/>
        <v>0</v>
      </c>
      <c r="EC624" s="21">
        <f t="shared" si="1294"/>
        <v>0</v>
      </c>
      <c r="ED624" s="22">
        <f t="shared" si="1414"/>
        <v>0</v>
      </c>
      <c r="EE624" s="21">
        <f t="shared" si="1295"/>
        <v>0</v>
      </c>
      <c r="EF624" s="21">
        <f t="shared" si="1376"/>
        <v>0</v>
      </c>
      <c r="EG624" s="21">
        <f t="shared" si="1377"/>
        <v>1635.0269956687646</v>
      </c>
      <c r="EH624" s="21">
        <f t="shared" si="1378"/>
        <v>86.054052403619266</v>
      </c>
      <c r="EI624" s="21"/>
      <c r="EJ624" s="22">
        <f t="shared" si="1379"/>
        <v>0</v>
      </c>
      <c r="EK624" s="21">
        <f t="shared" si="1296"/>
        <v>0</v>
      </c>
      <c r="EL624" s="22">
        <f t="shared" si="1415"/>
        <v>0</v>
      </c>
      <c r="EM624" s="21">
        <f t="shared" si="1297"/>
        <v>0</v>
      </c>
      <c r="EN624" s="21">
        <f t="shared" si="1380"/>
        <v>0</v>
      </c>
      <c r="EO624" s="21">
        <f t="shared" si="1381"/>
        <v>134.54081172797009</v>
      </c>
      <c r="EP624" s="21">
        <f t="shared" si="1382"/>
        <v>403.62243518391028</v>
      </c>
      <c r="EQ624" s="21"/>
      <c r="ER624" s="22">
        <f t="shared" si="1383"/>
        <v>0</v>
      </c>
      <c r="ES624" s="21">
        <f t="shared" si="1298"/>
        <v>0</v>
      </c>
      <c r="ET624" s="22">
        <f t="shared" si="1416"/>
        <v>0</v>
      </c>
      <c r="EU624" s="21">
        <f t="shared" si="1299"/>
        <v>0</v>
      </c>
      <c r="EV624" s="21">
        <f t="shared" si="1384"/>
        <v>0</v>
      </c>
      <c r="EW624" s="21">
        <f t="shared" si="1385"/>
        <v>648.38580000000002</v>
      </c>
      <c r="EX624" s="21">
        <f t="shared" si="1386"/>
        <v>648.38580000000002</v>
      </c>
      <c r="EY624" s="21"/>
      <c r="EZ624" s="22">
        <f t="shared" si="1387"/>
        <v>0</v>
      </c>
      <c r="FA624" s="21">
        <f t="shared" si="1300"/>
        <v>0</v>
      </c>
      <c r="FB624" s="22">
        <f t="shared" si="1417"/>
        <v>0</v>
      </c>
      <c r="FC624" s="21">
        <f t="shared" si="1301"/>
        <v>0</v>
      </c>
      <c r="FD624" s="21">
        <f t="shared" si="1388"/>
        <v>0</v>
      </c>
      <c r="FE624" s="21">
        <f t="shared" si="1389"/>
        <v>145.161</v>
      </c>
      <c r="FF624" s="21">
        <f t="shared" si="1390"/>
        <v>145.161</v>
      </c>
      <c r="FG624" s="21"/>
      <c r="FH624" s="22">
        <f t="shared" si="1391"/>
        <v>0</v>
      </c>
      <c r="FI624" s="21">
        <f t="shared" si="1302"/>
        <v>0</v>
      </c>
      <c r="FJ624" s="22">
        <f t="shared" si="1418"/>
        <v>0</v>
      </c>
      <c r="FK624" s="21">
        <f t="shared" si="1303"/>
        <v>0</v>
      </c>
      <c r="FL624" s="21">
        <f t="shared" si="1392"/>
        <v>0</v>
      </c>
      <c r="FM624" s="21">
        <f t="shared" si="1393"/>
        <v>70.161149999999992</v>
      </c>
      <c r="FN624" s="21">
        <f t="shared" si="1394"/>
        <v>210.48344999999998</v>
      </c>
      <c r="FO624" s="21"/>
      <c r="FP624" s="21">
        <f t="shared" si="1304"/>
        <v>0</v>
      </c>
      <c r="FQ624" s="21">
        <f t="shared" si="1305"/>
        <v>0</v>
      </c>
      <c r="FR624" s="21">
        <f t="shared" si="1395"/>
        <v>0</v>
      </c>
      <c r="FS624" s="21">
        <f t="shared" si="1306"/>
        <v>7718.9743214634136</v>
      </c>
      <c r="FT624" s="21">
        <f t="shared" si="1307"/>
        <v>4968.3256785365866</v>
      </c>
      <c r="FU624" s="21"/>
      <c r="FV624" s="20">
        <f t="shared" si="1396"/>
        <v>0</v>
      </c>
      <c r="FW624" s="20">
        <f t="shared" si="1397"/>
        <v>0</v>
      </c>
      <c r="FX624" s="20">
        <f t="shared" si="1308"/>
        <v>0</v>
      </c>
      <c r="FY624" s="20">
        <f t="shared" si="1309"/>
        <v>0</v>
      </c>
    </row>
    <row r="625" spans="2:181" x14ac:dyDescent="0.25">
      <c r="B625" s="20">
        <v>27.35</v>
      </c>
      <c r="C625" s="20">
        <f t="shared" si="1310"/>
        <v>46.221499999999999</v>
      </c>
      <c r="D625" s="22">
        <f t="shared" si="1311"/>
        <v>0</v>
      </c>
      <c r="E625" s="21">
        <f t="shared" si="1262"/>
        <v>0</v>
      </c>
      <c r="F625" s="22">
        <f t="shared" si="1398"/>
        <v>0</v>
      </c>
      <c r="G625" s="21">
        <f t="shared" si="1263"/>
        <v>0</v>
      </c>
      <c r="H625" s="21">
        <f t="shared" si="1312"/>
        <v>0</v>
      </c>
      <c r="I625" s="21">
        <f t="shared" si="1313"/>
        <v>671.12769000000014</v>
      </c>
      <c r="J625" s="21">
        <f t="shared" si="1314"/>
        <v>35.322510000000044</v>
      </c>
      <c r="K625" s="21"/>
      <c r="L625" s="22">
        <f t="shared" si="1315"/>
        <v>0</v>
      </c>
      <c r="M625" s="21">
        <f t="shared" si="1264"/>
        <v>0</v>
      </c>
      <c r="N625" s="22">
        <f t="shared" si="1399"/>
        <v>0</v>
      </c>
      <c r="O625" s="21">
        <f t="shared" si="1265"/>
        <v>0</v>
      </c>
      <c r="P625" s="21">
        <f t="shared" si="1316"/>
        <v>0</v>
      </c>
      <c r="Q625" s="21">
        <f t="shared" si="1317"/>
        <v>252.82207499999996</v>
      </c>
      <c r="R625" s="21">
        <f t="shared" si="1318"/>
        <v>13.30642500000001</v>
      </c>
      <c r="S625" s="21"/>
      <c r="T625" s="22">
        <f t="shared" si="1319"/>
        <v>0</v>
      </c>
      <c r="U625" s="21">
        <f t="shared" si="1266"/>
        <v>0</v>
      </c>
      <c r="V625" s="22">
        <f t="shared" si="1400"/>
        <v>0</v>
      </c>
      <c r="W625" s="21">
        <f t="shared" si="1267"/>
        <v>0</v>
      </c>
      <c r="X625" s="21">
        <f t="shared" si="1320"/>
        <v>0</v>
      </c>
      <c r="Y625" s="21">
        <f t="shared" si="1321"/>
        <v>65.322450000000003</v>
      </c>
      <c r="Z625" s="21">
        <f t="shared" si="1322"/>
        <v>195.96735000000001</v>
      </c>
      <c r="AA625" s="21"/>
      <c r="AB625" s="22">
        <f t="shared" si="1323"/>
        <v>0</v>
      </c>
      <c r="AC625" s="21">
        <f t="shared" si="1268"/>
        <v>0</v>
      </c>
      <c r="AD625" s="22">
        <f t="shared" si="1401"/>
        <v>0</v>
      </c>
      <c r="AE625" s="21">
        <f t="shared" si="1269"/>
        <v>0</v>
      </c>
      <c r="AF625" s="21">
        <f t="shared" si="1324"/>
        <v>0</v>
      </c>
      <c r="AG625" s="21">
        <f t="shared" si="1325"/>
        <v>59.757945000000007</v>
      </c>
      <c r="AH625" s="21">
        <f t="shared" si="1326"/>
        <v>3.145155000000003</v>
      </c>
      <c r="AI625" s="21"/>
      <c r="AJ625" s="22">
        <f t="shared" si="1327"/>
        <v>0</v>
      </c>
      <c r="AK625" s="21">
        <f t="shared" si="1270"/>
        <v>0</v>
      </c>
      <c r="AL625" s="22">
        <f t="shared" si="1402"/>
        <v>0</v>
      </c>
      <c r="AM625" s="21">
        <f t="shared" si="1271"/>
        <v>0</v>
      </c>
      <c r="AN625" s="21">
        <f t="shared" si="1328"/>
        <v>0</v>
      </c>
      <c r="AO625" s="21">
        <f t="shared" si="1329"/>
        <v>128.70941999999999</v>
      </c>
      <c r="AP625" s="21">
        <f t="shared" si="1330"/>
        <v>6.7741800000000056</v>
      </c>
      <c r="AQ625" s="21"/>
      <c r="AR625" s="22">
        <f t="shared" si="1331"/>
        <v>0</v>
      </c>
      <c r="AS625" s="21">
        <f t="shared" si="1272"/>
        <v>0</v>
      </c>
      <c r="AT625" s="22">
        <f t="shared" si="1403"/>
        <v>0</v>
      </c>
      <c r="AU625" s="21">
        <f t="shared" si="1273"/>
        <v>0</v>
      </c>
      <c r="AV625" s="21">
        <f t="shared" si="1332"/>
        <v>0</v>
      </c>
      <c r="AW625" s="21">
        <f t="shared" si="1333"/>
        <v>279.43492500000002</v>
      </c>
      <c r="AX625" s="21">
        <f t="shared" si="1334"/>
        <v>93.144975000000017</v>
      </c>
      <c r="AY625" s="21"/>
      <c r="AZ625" s="22">
        <f t="shared" si="1335"/>
        <v>0</v>
      </c>
      <c r="BA625" s="21">
        <f t="shared" si="1274"/>
        <v>0</v>
      </c>
      <c r="BB625" s="22">
        <f t="shared" si="1404"/>
        <v>0</v>
      </c>
      <c r="BC625" s="21">
        <f t="shared" si="1275"/>
        <v>0</v>
      </c>
      <c r="BD625" s="21">
        <f t="shared" si="1336"/>
        <v>0</v>
      </c>
      <c r="BE625" s="21">
        <f t="shared" si="1337"/>
        <v>245.53452073170729</v>
      </c>
      <c r="BF625" s="21">
        <f t="shared" si="1338"/>
        <v>12.922869512195131</v>
      </c>
      <c r="BG625" s="21"/>
      <c r="BH625" s="22">
        <f t="shared" si="1339"/>
        <v>0</v>
      </c>
      <c r="BI625" s="21">
        <f t="shared" si="1276"/>
        <v>0</v>
      </c>
      <c r="BJ625" s="22">
        <f t="shared" si="1405"/>
        <v>0</v>
      </c>
      <c r="BK625" s="21">
        <f t="shared" si="1277"/>
        <v>0</v>
      </c>
      <c r="BL625" s="21">
        <f t="shared" si="1340"/>
        <v>0</v>
      </c>
      <c r="BM625" s="21">
        <f t="shared" si="1341"/>
        <v>214.14197926829266</v>
      </c>
      <c r="BN625" s="21">
        <f t="shared" si="1342"/>
        <v>11.270630487804887</v>
      </c>
      <c r="BO625" s="21"/>
      <c r="BP625" s="22">
        <f t="shared" si="1343"/>
        <v>0</v>
      </c>
      <c r="BQ625" s="21">
        <f t="shared" si="1278"/>
        <v>0</v>
      </c>
      <c r="BR625" s="22">
        <f t="shared" si="1406"/>
        <v>0</v>
      </c>
      <c r="BS625" s="21">
        <f t="shared" si="1279"/>
        <v>0</v>
      </c>
      <c r="BT625" s="21">
        <f t="shared" si="1344"/>
        <v>0</v>
      </c>
      <c r="BU625" s="21">
        <f t="shared" si="1345"/>
        <v>74.350756097560961</v>
      </c>
      <c r="BV625" s="21">
        <f t="shared" si="1346"/>
        <v>24.783585365853654</v>
      </c>
      <c r="BW625" s="21"/>
      <c r="BX625" s="22">
        <f t="shared" si="1347"/>
        <v>0</v>
      </c>
      <c r="BY625" s="21">
        <f t="shared" si="1280"/>
        <v>0</v>
      </c>
      <c r="BZ625" s="22">
        <f t="shared" si="1407"/>
        <v>0</v>
      </c>
      <c r="CA625" s="21">
        <f t="shared" si="1281"/>
        <v>0</v>
      </c>
      <c r="CB625" s="21">
        <f t="shared" si="1348"/>
        <v>0</v>
      </c>
      <c r="CC625" s="21">
        <f t="shared" si="1349"/>
        <v>285.26495255212433</v>
      </c>
      <c r="CD625" s="21">
        <f t="shared" si="1350"/>
        <v>15.013944871164451</v>
      </c>
      <c r="CE625" s="21"/>
      <c r="CF625" s="22">
        <f t="shared" si="1351"/>
        <v>0</v>
      </c>
      <c r="CG625" s="21">
        <f t="shared" si="1282"/>
        <v>0</v>
      </c>
      <c r="CH625" s="22">
        <f t="shared" si="1408"/>
        <v>0</v>
      </c>
      <c r="CI625" s="21">
        <f t="shared" si="1283"/>
        <v>0</v>
      </c>
      <c r="CJ625" s="21">
        <f t="shared" si="1352"/>
        <v>0</v>
      </c>
      <c r="CK625" s="21">
        <f t="shared" si="1353"/>
        <v>248.86184079464991</v>
      </c>
      <c r="CL625" s="21">
        <f t="shared" si="1354"/>
        <v>13.09799162077106</v>
      </c>
      <c r="CM625" s="21"/>
      <c r="CN625" s="22">
        <f t="shared" si="1355"/>
        <v>0</v>
      </c>
      <c r="CO625" s="21">
        <f t="shared" si="1284"/>
        <v>0</v>
      </c>
      <c r="CP625" s="22">
        <f t="shared" si="1409"/>
        <v>0</v>
      </c>
      <c r="CQ625" s="21">
        <f t="shared" si="1285"/>
        <v>0</v>
      </c>
      <c r="CR625" s="21">
        <f t="shared" si="1356"/>
        <v>0</v>
      </c>
      <c r="CS625" s="21">
        <f t="shared" si="1357"/>
        <v>28.794817540322583</v>
      </c>
      <c r="CT625" s="21">
        <f t="shared" si="1358"/>
        <v>86.38445262096775</v>
      </c>
      <c r="CU625" s="21"/>
      <c r="CV625" s="22">
        <f t="shared" si="1359"/>
        <v>0</v>
      </c>
      <c r="CW625" s="21">
        <f t="shared" si="1286"/>
        <v>0</v>
      </c>
      <c r="CX625" s="22">
        <f t="shared" si="1410"/>
        <v>0</v>
      </c>
      <c r="CY625" s="21">
        <f t="shared" si="1287"/>
        <v>0</v>
      </c>
      <c r="CZ625" s="21">
        <f t="shared" si="1360"/>
        <v>0</v>
      </c>
      <c r="DA625" s="21">
        <f t="shared" si="1361"/>
        <v>245.53452073170729</v>
      </c>
      <c r="DB625" s="21">
        <f t="shared" si="1362"/>
        <v>12.922869512195131</v>
      </c>
      <c r="DC625" s="21"/>
      <c r="DD625" s="22">
        <f t="shared" si="1363"/>
        <v>0</v>
      </c>
      <c r="DE625" s="21">
        <f t="shared" si="1288"/>
        <v>0</v>
      </c>
      <c r="DF625" s="22">
        <f t="shared" si="1411"/>
        <v>0</v>
      </c>
      <c r="DG625" s="21">
        <f t="shared" si="1289"/>
        <v>0</v>
      </c>
      <c r="DH625" s="21">
        <f t="shared" si="1364"/>
        <v>0</v>
      </c>
      <c r="DI625" s="21">
        <f t="shared" si="1365"/>
        <v>214.14197926829266</v>
      </c>
      <c r="DJ625" s="21">
        <f t="shared" si="1366"/>
        <v>11.270630487804887</v>
      </c>
      <c r="DK625" s="21"/>
      <c r="DL625" s="22">
        <f t="shared" si="1367"/>
        <v>0</v>
      </c>
      <c r="DM625" s="21">
        <f t="shared" si="1290"/>
        <v>0</v>
      </c>
      <c r="DN625" s="22">
        <f t="shared" si="1412"/>
        <v>0</v>
      </c>
      <c r="DO625" s="21">
        <f t="shared" si="1291"/>
        <v>0</v>
      </c>
      <c r="DP625" s="21">
        <f t="shared" si="1368"/>
        <v>0</v>
      </c>
      <c r="DQ625" s="21">
        <f t="shared" si="1369"/>
        <v>74.350756097560961</v>
      </c>
      <c r="DR625" s="21">
        <f t="shared" si="1370"/>
        <v>24.783585365853654</v>
      </c>
      <c r="DS625" s="21"/>
      <c r="DT625" s="22">
        <f t="shared" si="1371"/>
        <v>0</v>
      </c>
      <c r="DU625" s="21">
        <f t="shared" si="1292"/>
        <v>0</v>
      </c>
      <c r="DV625" s="22">
        <f t="shared" si="1413"/>
        <v>0</v>
      </c>
      <c r="DW625" s="21">
        <f t="shared" si="1293"/>
        <v>0</v>
      </c>
      <c r="DX625" s="21">
        <f t="shared" si="1372"/>
        <v>0</v>
      </c>
      <c r="DY625" s="21">
        <f t="shared" si="1373"/>
        <v>1807.0479359844601</v>
      </c>
      <c r="DZ625" s="21">
        <f t="shared" si="1374"/>
        <v>95.107786104445353</v>
      </c>
      <c r="EA625" s="21"/>
      <c r="EB625" s="22">
        <f t="shared" si="1375"/>
        <v>0</v>
      </c>
      <c r="EC625" s="21">
        <f t="shared" si="1294"/>
        <v>0</v>
      </c>
      <c r="ED625" s="22">
        <f t="shared" si="1414"/>
        <v>0</v>
      </c>
      <c r="EE625" s="21">
        <f t="shared" si="1295"/>
        <v>0</v>
      </c>
      <c r="EF625" s="21">
        <f t="shared" si="1376"/>
        <v>0</v>
      </c>
      <c r="EG625" s="21">
        <f t="shared" si="1377"/>
        <v>1635.0269956687646</v>
      </c>
      <c r="EH625" s="21">
        <f t="shared" si="1378"/>
        <v>86.054052403619266</v>
      </c>
      <c r="EI625" s="21"/>
      <c r="EJ625" s="22">
        <f t="shared" si="1379"/>
        <v>0</v>
      </c>
      <c r="EK625" s="21">
        <f t="shared" si="1296"/>
        <v>0</v>
      </c>
      <c r="EL625" s="22">
        <f t="shared" si="1415"/>
        <v>0</v>
      </c>
      <c r="EM625" s="21">
        <f t="shared" si="1297"/>
        <v>0</v>
      </c>
      <c r="EN625" s="21">
        <f t="shared" si="1380"/>
        <v>0</v>
      </c>
      <c r="EO625" s="21">
        <f t="shared" si="1381"/>
        <v>134.54081172797009</v>
      </c>
      <c r="EP625" s="21">
        <f t="shared" si="1382"/>
        <v>403.62243518391028</v>
      </c>
      <c r="EQ625" s="21"/>
      <c r="ER625" s="22">
        <f t="shared" si="1383"/>
        <v>0</v>
      </c>
      <c r="ES625" s="21">
        <f t="shared" si="1298"/>
        <v>0</v>
      </c>
      <c r="ET625" s="22">
        <f t="shared" si="1416"/>
        <v>0</v>
      </c>
      <c r="EU625" s="21">
        <f t="shared" si="1299"/>
        <v>0</v>
      </c>
      <c r="EV625" s="21">
        <f t="shared" si="1384"/>
        <v>0</v>
      </c>
      <c r="EW625" s="21">
        <f t="shared" si="1385"/>
        <v>648.38580000000002</v>
      </c>
      <c r="EX625" s="21">
        <f t="shared" si="1386"/>
        <v>648.38580000000002</v>
      </c>
      <c r="EY625" s="21"/>
      <c r="EZ625" s="22">
        <f t="shared" si="1387"/>
        <v>0</v>
      </c>
      <c r="FA625" s="21">
        <f t="shared" si="1300"/>
        <v>0</v>
      </c>
      <c r="FB625" s="22">
        <f t="shared" si="1417"/>
        <v>0</v>
      </c>
      <c r="FC625" s="21">
        <f t="shared" si="1301"/>
        <v>0</v>
      </c>
      <c r="FD625" s="21">
        <f t="shared" si="1388"/>
        <v>0</v>
      </c>
      <c r="FE625" s="21">
        <f t="shared" si="1389"/>
        <v>145.161</v>
      </c>
      <c r="FF625" s="21">
        <f t="shared" si="1390"/>
        <v>145.161</v>
      </c>
      <c r="FG625" s="21"/>
      <c r="FH625" s="22">
        <f t="shared" si="1391"/>
        <v>0</v>
      </c>
      <c r="FI625" s="21">
        <f t="shared" si="1302"/>
        <v>0</v>
      </c>
      <c r="FJ625" s="22">
        <f t="shared" si="1418"/>
        <v>0</v>
      </c>
      <c r="FK625" s="21">
        <f t="shared" si="1303"/>
        <v>0</v>
      </c>
      <c r="FL625" s="21">
        <f t="shared" si="1392"/>
        <v>0</v>
      </c>
      <c r="FM625" s="21">
        <f t="shared" si="1393"/>
        <v>70.161149999999992</v>
      </c>
      <c r="FN625" s="21">
        <f t="shared" si="1394"/>
        <v>210.48344999999998</v>
      </c>
      <c r="FO625" s="21"/>
      <c r="FP625" s="21">
        <f t="shared" si="1304"/>
        <v>0</v>
      </c>
      <c r="FQ625" s="21">
        <f t="shared" si="1305"/>
        <v>0</v>
      </c>
      <c r="FR625" s="21">
        <f t="shared" si="1395"/>
        <v>0</v>
      </c>
      <c r="FS625" s="21">
        <f t="shared" si="1306"/>
        <v>7718.9743214634136</v>
      </c>
      <c r="FT625" s="21">
        <f t="shared" si="1307"/>
        <v>4968.3256785365866</v>
      </c>
      <c r="FU625" s="21"/>
      <c r="FV625" s="20">
        <f t="shared" si="1396"/>
        <v>0</v>
      </c>
      <c r="FW625" s="20">
        <f t="shared" si="1397"/>
        <v>0</v>
      </c>
      <c r="FX625" s="20">
        <f t="shared" si="1308"/>
        <v>0</v>
      </c>
      <c r="FY625" s="20">
        <f t="shared" si="1309"/>
        <v>0</v>
      </c>
    </row>
    <row r="626" spans="2:181" x14ac:dyDescent="0.25">
      <c r="B626" s="20">
        <v>27.4</v>
      </c>
      <c r="C626" s="20">
        <f t="shared" si="1310"/>
        <v>46.305999999999997</v>
      </c>
      <c r="D626" s="22">
        <f t="shared" si="1311"/>
        <v>0</v>
      </c>
      <c r="E626" s="21">
        <f t="shared" si="1262"/>
        <v>0</v>
      </c>
      <c r="F626" s="22">
        <f t="shared" si="1398"/>
        <v>0</v>
      </c>
      <c r="G626" s="21">
        <f t="shared" si="1263"/>
        <v>0</v>
      </c>
      <c r="H626" s="21">
        <f t="shared" si="1312"/>
        <v>0</v>
      </c>
      <c r="I626" s="21">
        <f t="shared" si="1313"/>
        <v>671.12769000000014</v>
      </c>
      <c r="J626" s="21">
        <f t="shared" si="1314"/>
        <v>35.322510000000044</v>
      </c>
      <c r="K626" s="21"/>
      <c r="L626" s="22">
        <f t="shared" si="1315"/>
        <v>0</v>
      </c>
      <c r="M626" s="21">
        <f t="shared" si="1264"/>
        <v>0</v>
      </c>
      <c r="N626" s="22">
        <f t="shared" si="1399"/>
        <v>0</v>
      </c>
      <c r="O626" s="21">
        <f t="shared" si="1265"/>
        <v>0</v>
      </c>
      <c r="P626" s="21">
        <f t="shared" si="1316"/>
        <v>0</v>
      </c>
      <c r="Q626" s="21">
        <f t="shared" si="1317"/>
        <v>252.82207499999996</v>
      </c>
      <c r="R626" s="21">
        <f t="shared" si="1318"/>
        <v>13.30642500000001</v>
      </c>
      <c r="S626" s="21"/>
      <c r="T626" s="22">
        <f t="shared" si="1319"/>
        <v>0</v>
      </c>
      <c r="U626" s="21">
        <f t="shared" si="1266"/>
        <v>0</v>
      </c>
      <c r="V626" s="22">
        <f t="shared" si="1400"/>
        <v>0</v>
      </c>
      <c r="W626" s="21">
        <f t="shared" si="1267"/>
        <v>0</v>
      </c>
      <c r="X626" s="21">
        <f t="shared" si="1320"/>
        <v>0</v>
      </c>
      <c r="Y626" s="21">
        <f t="shared" si="1321"/>
        <v>65.322450000000003</v>
      </c>
      <c r="Z626" s="21">
        <f t="shared" si="1322"/>
        <v>195.96735000000001</v>
      </c>
      <c r="AA626" s="21"/>
      <c r="AB626" s="22">
        <f t="shared" si="1323"/>
        <v>0</v>
      </c>
      <c r="AC626" s="21">
        <f t="shared" si="1268"/>
        <v>0</v>
      </c>
      <c r="AD626" s="22">
        <f t="shared" si="1401"/>
        <v>0</v>
      </c>
      <c r="AE626" s="21">
        <f t="shared" si="1269"/>
        <v>0</v>
      </c>
      <c r="AF626" s="21">
        <f t="shared" si="1324"/>
        <v>0</v>
      </c>
      <c r="AG626" s="21">
        <f t="shared" si="1325"/>
        <v>59.757945000000007</v>
      </c>
      <c r="AH626" s="21">
        <f t="shared" si="1326"/>
        <v>3.145155000000003</v>
      </c>
      <c r="AI626" s="21"/>
      <c r="AJ626" s="22">
        <f t="shared" si="1327"/>
        <v>0</v>
      </c>
      <c r="AK626" s="21">
        <f t="shared" si="1270"/>
        <v>0</v>
      </c>
      <c r="AL626" s="22">
        <f t="shared" si="1402"/>
        <v>0</v>
      </c>
      <c r="AM626" s="21">
        <f t="shared" si="1271"/>
        <v>0</v>
      </c>
      <c r="AN626" s="21">
        <f t="shared" si="1328"/>
        <v>0</v>
      </c>
      <c r="AO626" s="21">
        <f t="shared" si="1329"/>
        <v>128.70941999999999</v>
      </c>
      <c r="AP626" s="21">
        <f t="shared" si="1330"/>
        <v>6.7741800000000056</v>
      </c>
      <c r="AQ626" s="21"/>
      <c r="AR626" s="22">
        <f t="shared" si="1331"/>
        <v>0</v>
      </c>
      <c r="AS626" s="21">
        <f t="shared" si="1272"/>
        <v>0</v>
      </c>
      <c r="AT626" s="22">
        <f t="shared" si="1403"/>
        <v>0</v>
      </c>
      <c r="AU626" s="21">
        <f t="shared" si="1273"/>
        <v>0</v>
      </c>
      <c r="AV626" s="21">
        <f t="shared" si="1332"/>
        <v>0</v>
      </c>
      <c r="AW626" s="21">
        <f t="shared" si="1333"/>
        <v>279.43492500000002</v>
      </c>
      <c r="AX626" s="21">
        <f t="shared" si="1334"/>
        <v>93.144975000000017</v>
      </c>
      <c r="AY626" s="21"/>
      <c r="AZ626" s="22">
        <f t="shared" si="1335"/>
        <v>0</v>
      </c>
      <c r="BA626" s="21">
        <f t="shared" si="1274"/>
        <v>0</v>
      </c>
      <c r="BB626" s="22">
        <f t="shared" si="1404"/>
        <v>0</v>
      </c>
      <c r="BC626" s="21">
        <f t="shared" si="1275"/>
        <v>0</v>
      </c>
      <c r="BD626" s="21">
        <f t="shared" si="1336"/>
        <v>0</v>
      </c>
      <c r="BE626" s="21">
        <f t="shared" si="1337"/>
        <v>245.53452073170729</v>
      </c>
      <c r="BF626" s="21">
        <f t="shared" si="1338"/>
        <v>12.922869512195131</v>
      </c>
      <c r="BG626" s="21"/>
      <c r="BH626" s="22">
        <f t="shared" si="1339"/>
        <v>0</v>
      </c>
      <c r="BI626" s="21">
        <f t="shared" si="1276"/>
        <v>0</v>
      </c>
      <c r="BJ626" s="22">
        <f t="shared" si="1405"/>
        <v>0</v>
      </c>
      <c r="BK626" s="21">
        <f t="shared" si="1277"/>
        <v>0</v>
      </c>
      <c r="BL626" s="21">
        <f t="shared" si="1340"/>
        <v>0</v>
      </c>
      <c r="BM626" s="21">
        <f t="shared" si="1341"/>
        <v>214.14197926829266</v>
      </c>
      <c r="BN626" s="21">
        <f t="shared" si="1342"/>
        <v>11.270630487804887</v>
      </c>
      <c r="BO626" s="21"/>
      <c r="BP626" s="22">
        <f t="shared" si="1343"/>
        <v>0</v>
      </c>
      <c r="BQ626" s="21">
        <f t="shared" si="1278"/>
        <v>0</v>
      </c>
      <c r="BR626" s="22">
        <f t="shared" si="1406"/>
        <v>0</v>
      </c>
      <c r="BS626" s="21">
        <f t="shared" si="1279"/>
        <v>0</v>
      </c>
      <c r="BT626" s="21">
        <f t="shared" si="1344"/>
        <v>0</v>
      </c>
      <c r="BU626" s="21">
        <f t="shared" si="1345"/>
        <v>74.350756097560961</v>
      </c>
      <c r="BV626" s="21">
        <f t="shared" si="1346"/>
        <v>24.783585365853654</v>
      </c>
      <c r="BW626" s="21"/>
      <c r="BX626" s="22">
        <f t="shared" si="1347"/>
        <v>0</v>
      </c>
      <c r="BY626" s="21">
        <f t="shared" si="1280"/>
        <v>0</v>
      </c>
      <c r="BZ626" s="22">
        <f t="shared" si="1407"/>
        <v>0</v>
      </c>
      <c r="CA626" s="21">
        <f t="shared" si="1281"/>
        <v>0</v>
      </c>
      <c r="CB626" s="21">
        <f t="shared" si="1348"/>
        <v>0</v>
      </c>
      <c r="CC626" s="21">
        <f t="shared" si="1349"/>
        <v>285.26495255212433</v>
      </c>
      <c r="CD626" s="21">
        <f t="shared" si="1350"/>
        <v>15.013944871164451</v>
      </c>
      <c r="CE626" s="21"/>
      <c r="CF626" s="22">
        <f t="shared" si="1351"/>
        <v>0</v>
      </c>
      <c r="CG626" s="21">
        <f t="shared" si="1282"/>
        <v>0</v>
      </c>
      <c r="CH626" s="22">
        <f t="shared" si="1408"/>
        <v>0</v>
      </c>
      <c r="CI626" s="21">
        <f t="shared" si="1283"/>
        <v>0</v>
      </c>
      <c r="CJ626" s="21">
        <f t="shared" si="1352"/>
        <v>0</v>
      </c>
      <c r="CK626" s="21">
        <f t="shared" si="1353"/>
        <v>248.86184079464991</v>
      </c>
      <c r="CL626" s="21">
        <f t="shared" si="1354"/>
        <v>13.09799162077106</v>
      </c>
      <c r="CM626" s="21"/>
      <c r="CN626" s="22">
        <f t="shared" si="1355"/>
        <v>0</v>
      </c>
      <c r="CO626" s="21">
        <f t="shared" si="1284"/>
        <v>0</v>
      </c>
      <c r="CP626" s="22">
        <f t="shared" si="1409"/>
        <v>0</v>
      </c>
      <c r="CQ626" s="21">
        <f t="shared" si="1285"/>
        <v>0</v>
      </c>
      <c r="CR626" s="21">
        <f t="shared" si="1356"/>
        <v>0</v>
      </c>
      <c r="CS626" s="21">
        <f t="shared" si="1357"/>
        <v>28.794817540322583</v>
      </c>
      <c r="CT626" s="21">
        <f t="shared" si="1358"/>
        <v>86.38445262096775</v>
      </c>
      <c r="CU626" s="21"/>
      <c r="CV626" s="22">
        <f t="shared" si="1359"/>
        <v>0</v>
      </c>
      <c r="CW626" s="21">
        <f t="shared" si="1286"/>
        <v>0</v>
      </c>
      <c r="CX626" s="22">
        <f t="shared" si="1410"/>
        <v>0</v>
      </c>
      <c r="CY626" s="21">
        <f t="shared" si="1287"/>
        <v>0</v>
      </c>
      <c r="CZ626" s="21">
        <f t="shared" si="1360"/>
        <v>0</v>
      </c>
      <c r="DA626" s="21">
        <f t="shared" si="1361"/>
        <v>245.53452073170729</v>
      </c>
      <c r="DB626" s="21">
        <f t="shared" si="1362"/>
        <v>12.922869512195131</v>
      </c>
      <c r="DC626" s="21"/>
      <c r="DD626" s="22">
        <f t="shared" si="1363"/>
        <v>0</v>
      </c>
      <c r="DE626" s="21">
        <f t="shared" si="1288"/>
        <v>0</v>
      </c>
      <c r="DF626" s="22">
        <f t="shared" si="1411"/>
        <v>0</v>
      </c>
      <c r="DG626" s="21">
        <f t="shared" si="1289"/>
        <v>0</v>
      </c>
      <c r="DH626" s="21">
        <f t="shared" si="1364"/>
        <v>0</v>
      </c>
      <c r="DI626" s="21">
        <f t="shared" si="1365"/>
        <v>214.14197926829266</v>
      </c>
      <c r="DJ626" s="21">
        <f t="shared" si="1366"/>
        <v>11.270630487804887</v>
      </c>
      <c r="DK626" s="21"/>
      <c r="DL626" s="22">
        <f t="shared" si="1367"/>
        <v>0</v>
      </c>
      <c r="DM626" s="21">
        <f t="shared" si="1290"/>
        <v>0</v>
      </c>
      <c r="DN626" s="22">
        <f t="shared" si="1412"/>
        <v>0</v>
      </c>
      <c r="DO626" s="21">
        <f t="shared" si="1291"/>
        <v>0</v>
      </c>
      <c r="DP626" s="21">
        <f t="shared" si="1368"/>
        <v>0</v>
      </c>
      <c r="DQ626" s="21">
        <f t="shared" si="1369"/>
        <v>74.350756097560961</v>
      </c>
      <c r="DR626" s="21">
        <f t="shared" si="1370"/>
        <v>24.783585365853654</v>
      </c>
      <c r="DS626" s="21"/>
      <c r="DT626" s="22">
        <f t="shared" si="1371"/>
        <v>0</v>
      </c>
      <c r="DU626" s="21">
        <f t="shared" si="1292"/>
        <v>0</v>
      </c>
      <c r="DV626" s="22">
        <f t="shared" si="1413"/>
        <v>0</v>
      </c>
      <c r="DW626" s="21">
        <f t="shared" si="1293"/>
        <v>0</v>
      </c>
      <c r="DX626" s="21">
        <f t="shared" si="1372"/>
        <v>0</v>
      </c>
      <c r="DY626" s="21">
        <f t="shared" si="1373"/>
        <v>1807.0479359844601</v>
      </c>
      <c r="DZ626" s="21">
        <f t="shared" si="1374"/>
        <v>95.107786104445353</v>
      </c>
      <c r="EA626" s="21"/>
      <c r="EB626" s="22">
        <f t="shared" si="1375"/>
        <v>0</v>
      </c>
      <c r="EC626" s="21">
        <f t="shared" si="1294"/>
        <v>0</v>
      </c>
      <c r="ED626" s="22">
        <f t="shared" si="1414"/>
        <v>0</v>
      </c>
      <c r="EE626" s="21">
        <f t="shared" si="1295"/>
        <v>0</v>
      </c>
      <c r="EF626" s="21">
        <f t="shared" si="1376"/>
        <v>0</v>
      </c>
      <c r="EG626" s="21">
        <f t="shared" si="1377"/>
        <v>1635.0269956687646</v>
      </c>
      <c r="EH626" s="21">
        <f t="shared" si="1378"/>
        <v>86.054052403619266</v>
      </c>
      <c r="EI626" s="21"/>
      <c r="EJ626" s="22">
        <f t="shared" si="1379"/>
        <v>0</v>
      </c>
      <c r="EK626" s="21">
        <f t="shared" si="1296"/>
        <v>0</v>
      </c>
      <c r="EL626" s="22">
        <f t="shared" si="1415"/>
        <v>0</v>
      </c>
      <c r="EM626" s="21">
        <f t="shared" si="1297"/>
        <v>0</v>
      </c>
      <c r="EN626" s="21">
        <f t="shared" si="1380"/>
        <v>0</v>
      </c>
      <c r="EO626" s="21">
        <f t="shared" si="1381"/>
        <v>134.54081172797009</v>
      </c>
      <c r="EP626" s="21">
        <f t="shared" si="1382"/>
        <v>403.62243518391028</v>
      </c>
      <c r="EQ626" s="21"/>
      <c r="ER626" s="22">
        <f t="shared" si="1383"/>
        <v>0</v>
      </c>
      <c r="ES626" s="21">
        <f t="shared" si="1298"/>
        <v>0</v>
      </c>
      <c r="ET626" s="22">
        <f t="shared" si="1416"/>
        <v>0</v>
      </c>
      <c r="EU626" s="21">
        <f t="shared" si="1299"/>
        <v>0</v>
      </c>
      <c r="EV626" s="21">
        <f t="shared" si="1384"/>
        <v>0</v>
      </c>
      <c r="EW626" s="21">
        <f t="shared" si="1385"/>
        <v>648.38580000000002</v>
      </c>
      <c r="EX626" s="21">
        <f t="shared" si="1386"/>
        <v>648.38580000000002</v>
      </c>
      <c r="EY626" s="21"/>
      <c r="EZ626" s="22">
        <f t="shared" si="1387"/>
        <v>0</v>
      </c>
      <c r="FA626" s="21">
        <f t="shared" si="1300"/>
        <v>0</v>
      </c>
      <c r="FB626" s="22">
        <f t="shared" si="1417"/>
        <v>0</v>
      </c>
      <c r="FC626" s="21">
        <f t="shared" si="1301"/>
        <v>0</v>
      </c>
      <c r="FD626" s="21">
        <f t="shared" si="1388"/>
        <v>0</v>
      </c>
      <c r="FE626" s="21">
        <f t="shared" si="1389"/>
        <v>145.161</v>
      </c>
      <c r="FF626" s="21">
        <f t="shared" si="1390"/>
        <v>145.161</v>
      </c>
      <c r="FG626" s="21"/>
      <c r="FH626" s="22">
        <f t="shared" si="1391"/>
        <v>0</v>
      </c>
      <c r="FI626" s="21">
        <f t="shared" si="1302"/>
        <v>0</v>
      </c>
      <c r="FJ626" s="22">
        <f t="shared" si="1418"/>
        <v>0</v>
      </c>
      <c r="FK626" s="21">
        <f t="shared" si="1303"/>
        <v>0</v>
      </c>
      <c r="FL626" s="21">
        <f t="shared" si="1392"/>
        <v>0</v>
      </c>
      <c r="FM626" s="21">
        <f t="shared" si="1393"/>
        <v>70.161149999999992</v>
      </c>
      <c r="FN626" s="21">
        <f t="shared" si="1394"/>
        <v>210.48344999999998</v>
      </c>
      <c r="FO626" s="21"/>
      <c r="FP626" s="21">
        <f t="shared" si="1304"/>
        <v>0</v>
      </c>
      <c r="FQ626" s="21">
        <f t="shared" si="1305"/>
        <v>0</v>
      </c>
      <c r="FR626" s="21">
        <f t="shared" si="1395"/>
        <v>0</v>
      </c>
      <c r="FS626" s="21">
        <f t="shared" si="1306"/>
        <v>7718.9743214634136</v>
      </c>
      <c r="FT626" s="21">
        <f t="shared" si="1307"/>
        <v>4968.3256785365866</v>
      </c>
      <c r="FU626" s="21"/>
      <c r="FV626" s="20">
        <f t="shared" si="1396"/>
        <v>0</v>
      </c>
      <c r="FW626" s="20">
        <f t="shared" si="1397"/>
        <v>0</v>
      </c>
      <c r="FX626" s="20">
        <f t="shared" si="1308"/>
        <v>0</v>
      </c>
      <c r="FY626" s="20">
        <f t="shared" si="1309"/>
        <v>0</v>
      </c>
    </row>
    <row r="627" spans="2:181" x14ac:dyDescent="0.25">
      <c r="B627" s="20">
        <v>27.45</v>
      </c>
      <c r="C627" s="20">
        <f t="shared" si="1310"/>
        <v>46.390499999999996</v>
      </c>
      <c r="D627" s="22">
        <f t="shared" si="1311"/>
        <v>0</v>
      </c>
      <c r="E627" s="21">
        <f t="shared" si="1262"/>
        <v>0</v>
      </c>
      <c r="F627" s="22">
        <f t="shared" si="1398"/>
        <v>0</v>
      </c>
      <c r="G627" s="21">
        <f t="shared" si="1263"/>
        <v>0</v>
      </c>
      <c r="H627" s="21">
        <f t="shared" si="1312"/>
        <v>0</v>
      </c>
      <c r="I627" s="21">
        <f t="shared" si="1313"/>
        <v>671.12769000000014</v>
      </c>
      <c r="J627" s="21">
        <f t="shared" si="1314"/>
        <v>35.322510000000044</v>
      </c>
      <c r="K627" s="21"/>
      <c r="L627" s="22">
        <f t="shared" si="1315"/>
        <v>0</v>
      </c>
      <c r="M627" s="21">
        <f t="shared" si="1264"/>
        <v>0</v>
      </c>
      <c r="N627" s="22">
        <f t="shared" si="1399"/>
        <v>0</v>
      </c>
      <c r="O627" s="21">
        <f t="shared" si="1265"/>
        <v>0</v>
      </c>
      <c r="P627" s="21">
        <f t="shared" si="1316"/>
        <v>0</v>
      </c>
      <c r="Q627" s="21">
        <f t="shared" si="1317"/>
        <v>252.82207499999996</v>
      </c>
      <c r="R627" s="21">
        <f t="shared" si="1318"/>
        <v>13.30642500000001</v>
      </c>
      <c r="S627" s="21"/>
      <c r="T627" s="22">
        <f t="shared" si="1319"/>
        <v>0</v>
      </c>
      <c r="U627" s="21">
        <f t="shared" si="1266"/>
        <v>0</v>
      </c>
      <c r="V627" s="22">
        <f t="shared" si="1400"/>
        <v>0</v>
      </c>
      <c r="W627" s="21">
        <f t="shared" si="1267"/>
        <v>0</v>
      </c>
      <c r="X627" s="21">
        <f t="shared" si="1320"/>
        <v>0</v>
      </c>
      <c r="Y627" s="21">
        <f t="shared" si="1321"/>
        <v>65.322450000000003</v>
      </c>
      <c r="Z627" s="21">
        <f t="shared" si="1322"/>
        <v>195.96735000000001</v>
      </c>
      <c r="AA627" s="21"/>
      <c r="AB627" s="22">
        <f t="shared" si="1323"/>
        <v>0</v>
      </c>
      <c r="AC627" s="21">
        <f t="shared" si="1268"/>
        <v>0</v>
      </c>
      <c r="AD627" s="22">
        <f t="shared" si="1401"/>
        <v>0</v>
      </c>
      <c r="AE627" s="21">
        <f t="shared" si="1269"/>
        <v>0</v>
      </c>
      <c r="AF627" s="21">
        <f t="shared" si="1324"/>
        <v>0</v>
      </c>
      <c r="AG627" s="21">
        <f t="shared" si="1325"/>
        <v>59.757945000000007</v>
      </c>
      <c r="AH627" s="21">
        <f t="shared" si="1326"/>
        <v>3.145155000000003</v>
      </c>
      <c r="AI627" s="21"/>
      <c r="AJ627" s="22">
        <f t="shared" si="1327"/>
        <v>0</v>
      </c>
      <c r="AK627" s="21">
        <f t="shared" si="1270"/>
        <v>0</v>
      </c>
      <c r="AL627" s="22">
        <f t="shared" si="1402"/>
        <v>0</v>
      </c>
      <c r="AM627" s="21">
        <f t="shared" si="1271"/>
        <v>0</v>
      </c>
      <c r="AN627" s="21">
        <f t="shared" si="1328"/>
        <v>0</v>
      </c>
      <c r="AO627" s="21">
        <f t="shared" si="1329"/>
        <v>128.70941999999999</v>
      </c>
      <c r="AP627" s="21">
        <f t="shared" si="1330"/>
        <v>6.7741800000000056</v>
      </c>
      <c r="AQ627" s="21"/>
      <c r="AR627" s="22">
        <f t="shared" si="1331"/>
        <v>0</v>
      </c>
      <c r="AS627" s="21">
        <f t="shared" si="1272"/>
        <v>0</v>
      </c>
      <c r="AT627" s="22">
        <f t="shared" si="1403"/>
        <v>0</v>
      </c>
      <c r="AU627" s="21">
        <f t="shared" si="1273"/>
        <v>0</v>
      </c>
      <c r="AV627" s="21">
        <f t="shared" si="1332"/>
        <v>0</v>
      </c>
      <c r="AW627" s="21">
        <f t="shared" si="1333"/>
        <v>279.43492500000002</v>
      </c>
      <c r="AX627" s="21">
        <f t="shared" si="1334"/>
        <v>93.144975000000017</v>
      </c>
      <c r="AY627" s="21"/>
      <c r="AZ627" s="22">
        <f t="shared" si="1335"/>
        <v>0</v>
      </c>
      <c r="BA627" s="21">
        <f t="shared" si="1274"/>
        <v>0</v>
      </c>
      <c r="BB627" s="22">
        <f t="shared" si="1404"/>
        <v>0</v>
      </c>
      <c r="BC627" s="21">
        <f t="shared" si="1275"/>
        <v>0</v>
      </c>
      <c r="BD627" s="21">
        <f t="shared" si="1336"/>
        <v>0</v>
      </c>
      <c r="BE627" s="21">
        <f t="shared" si="1337"/>
        <v>245.53452073170729</v>
      </c>
      <c r="BF627" s="21">
        <f t="shared" si="1338"/>
        <v>12.922869512195131</v>
      </c>
      <c r="BG627" s="21"/>
      <c r="BH627" s="22">
        <f t="shared" si="1339"/>
        <v>0</v>
      </c>
      <c r="BI627" s="21">
        <f t="shared" si="1276"/>
        <v>0</v>
      </c>
      <c r="BJ627" s="22">
        <f t="shared" si="1405"/>
        <v>0</v>
      </c>
      <c r="BK627" s="21">
        <f t="shared" si="1277"/>
        <v>0</v>
      </c>
      <c r="BL627" s="21">
        <f t="shared" si="1340"/>
        <v>0</v>
      </c>
      <c r="BM627" s="21">
        <f t="shared" si="1341"/>
        <v>214.14197926829266</v>
      </c>
      <c r="BN627" s="21">
        <f t="shared" si="1342"/>
        <v>11.270630487804887</v>
      </c>
      <c r="BO627" s="21"/>
      <c r="BP627" s="22">
        <f t="shared" si="1343"/>
        <v>0</v>
      </c>
      <c r="BQ627" s="21">
        <f t="shared" si="1278"/>
        <v>0</v>
      </c>
      <c r="BR627" s="22">
        <f t="shared" si="1406"/>
        <v>0</v>
      </c>
      <c r="BS627" s="21">
        <f t="shared" si="1279"/>
        <v>0</v>
      </c>
      <c r="BT627" s="21">
        <f t="shared" si="1344"/>
        <v>0</v>
      </c>
      <c r="BU627" s="21">
        <f t="shared" si="1345"/>
        <v>74.350756097560961</v>
      </c>
      <c r="BV627" s="21">
        <f t="shared" si="1346"/>
        <v>24.783585365853654</v>
      </c>
      <c r="BW627" s="21"/>
      <c r="BX627" s="22">
        <f t="shared" si="1347"/>
        <v>0</v>
      </c>
      <c r="BY627" s="21">
        <f t="shared" si="1280"/>
        <v>0</v>
      </c>
      <c r="BZ627" s="22">
        <f t="shared" si="1407"/>
        <v>0</v>
      </c>
      <c r="CA627" s="21">
        <f t="shared" si="1281"/>
        <v>0</v>
      </c>
      <c r="CB627" s="21">
        <f t="shared" si="1348"/>
        <v>0</v>
      </c>
      <c r="CC627" s="21">
        <f t="shared" si="1349"/>
        <v>285.26495255212433</v>
      </c>
      <c r="CD627" s="21">
        <f t="shared" si="1350"/>
        <v>15.013944871164451</v>
      </c>
      <c r="CE627" s="21"/>
      <c r="CF627" s="22">
        <f t="shared" si="1351"/>
        <v>0</v>
      </c>
      <c r="CG627" s="21">
        <f t="shared" si="1282"/>
        <v>0</v>
      </c>
      <c r="CH627" s="22">
        <f t="shared" si="1408"/>
        <v>0</v>
      </c>
      <c r="CI627" s="21">
        <f t="shared" si="1283"/>
        <v>0</v>
      </c>
      <c r="CJ627" s="21">
        <f t="shared" si="1352"/>
        <v>0</v>
      </c>
      <c r="CK627" s="21">
        <f t="shared" si="1353"/>
        <v>248.86184079464991</v>
      </c>
      <c r="CL627" s="21">
        <f t="shared" si="1354"/>
        <v>13.09799162077106</v>
      </c>
      <c r="CM627" s="21"/>
      <c r="CN627" s="22">
        <f t="shared" si="1355"/>
        <v>0</v>
      </c>
      <c r="CO627" s="21">
        <f t="shared" si="1284"/>
        <v>0</v>
      </c>
      <c r="CP627" s="22">
        <f t="shared" si="1409"/>
        <v>0</v>
      </c>
      <c r="CQ627" s="21">
        <f t="shared" si="1285"/>
        <v>0</v>
      </c>
      <c r="CR627" s="21">
        <f t="shared" si="1356"/>
        <v>0</v>
      </c>
      <c r="CS627" s="21">
        <f t="shared" si="1357"/>
        <v>28.794817540322583</v>
      </c>
      <c r="CT627" s="21">
        <f t="shared" si="1358"/>
        <v>86.38445262096775</v>
      </c>
      <c r="CU627" s="21"/>
      <c r="CV627" s="22">
        <f t="shared" si="1359"/>
        <v>0</v>
      </c>
      <c r="CW627" s="21">
        <f t="shared" si="1286"/>
        <v>0</v>
      </c>
      <c r="CX627" s="22">
        <f t="shared" si="1410"/>
        <v>0</v>
      </c>
      <c r="CY627" s="21">
        <f t="shared" si="1287"/>
        <v>0</v>
      </c>
      <c r="CZ627" s="21">
        <f t="shared" si="1360"/>
        <v>0</v>
      </c>
      <c r="DA627" s="21">
        <f t="shared" si="1361"/>
        <v>245.53452073170729</v>
      </c>
      <c r="DB627" s="21">
        <f t="shared" si="1362"/>
        <v>12.922869512195131</v>
      </c>
      <c r="DC627" s="21"/>
      <c r="DD627" s="22">
        <f t="shared" si="1363"/>
        <v>0</v>
      </c>
      <c r="DE627" s="21">
        <f t="shared" si="1288"/>
        <v>0</v>
      </c>
      <c r="DF627" s="22">
        <f t="shared" si="1411"/>
        <v>0</v>
      </c>
      <c r="DG627" s="21">
        <f t="shared" si="1289"/>
        <v>0</v>
      </c>
      <c r="DH627" s="21">
        <f t="shared" si="1364"/>
        <v>0</v>
      </c>
      <c r="DI627" s="21">
        <f t="shared" si="1365"/>
        <v>214.14197926829266</v>
      </c>
      <c r="DJ627" s="21">
        <f t="shared" si="1366"/>
        <v>11.270630487804887</v>
      </c>
      <c r="DK627" s="21"/>
      <c r="DL627" s="22">
        <f t="shared" si="1367"/>
        <v>0</v>
      </c>
      <c r="DM627" s="21">
        <f t="shared" si="1290"/>
        <v>0</v>
      </c>
      <c r="DN627" s="22">
        <f t="shared" si="1412"/>
        <v>0</v>
      </c>
      <c r="DO627" s="21">
        <f t="shared" si="1291"/>
        <v>0</v>
      </c>
      <c r="DP627" s="21">
        <f t="shared" si="1368"/>
        <v>0</v>
      </c>
      <c r="DQ627" s="21">
        <f t="shared" si="1369"/>
        <v>74.350756097560961</v>
      </c>
      <c r="DR627" s="21">
        <f t="shared" si="1370"/>
        <v>24.783585365853654</v>
      </c>
      <c r="DS627" s="21"/>
      <c r="DT627" s="22">
        <f t="shared" si="1371"/>
        <v>0</v>
      </c>
      <c r="DU627" s="21">
        <f t="shared" si="1292"/>
        <v>0</v>
      </c>
      <c r="DV627" s="22">
        <f t="shared" si="1413"/>
        <v>0</v>
      </c>
      <c r="DW627" s="21">
        <f t="shared" si="1293"/>
        <v>0</v>
      </c>
      <c r="DX627" s="21">
        <f t="shared" si="1372"/>
        <v>0</v>
      </c>
      <c r="DY627" s="21">
        <f t="shared" si="1373"/>
        <v>1807.0479359844601</v>
      </c>
      <c r="DZ627" s="21">
        <f t="shared" si="1374"/>
        <v>95.107786104445353</v>
      </c>
      <c r="EA627" s="21"/>
      <c r="EB627" s="22">
        <f t="shared" si="1375"/>
        <v>0</v>
      </c>
      <c r="EC627" s="21">
        <f t="shared" si="1294"/>
        <v>0</v>
      </c>
      <c r="ED627" s="22">
        <f t="shared" si="1414"/>
        <v>0</v>
      </c>
      <c r="EE627" s="21">
        <f t="shared" si="1295"/>
        <v>0</v>
      </c>
      <c r="EF627" s="21">
        <f t="shared" si="1376"/>
        <v>0</v>
      </c>
      <c r="EG627" s="21">
        <f t="shared" si="1377"/>
        <v>1635.0269956687646</v>
      </c>
      <c r="EH627" s="21">
        <f t="shared" si="1378"/>
        <v>86.054052403619266</v>
      </c>
      <c r="EI627" s="21"/>
      <c r="EJ627" s="22">
        <f t="shared" si="1379"/>
        <v>0</v>
      </c>
      <c r="EK627" s="21">
        <f t="shared" si="1296"/>
        <v>0</v>
      </c>
      <c r="EL627" s="22">
        <f t="shared" si="1415"/>
        <v>0</v>
      </c>
      <c r="EM627" s="21">
        <f t="shared" si="1297"/>
        <v>0</v>
      </c>
      <c r="EN627" s="21">
        <f t="shared" si="1380"/>
        <v>0</v>
      </c>
      <c r="EO627" s="21">
        <f t="shared" si="1381"/>
        <v>134.54081172797009</v>
      </c>
      <c r="EP627" s="21">
        <f t="shared" si="1382"/>
        <v>403.62243518391028</v>
      </c>
      <c r="EQ627" s="21"/>
      <c r="ER627" s="22">
        <f t="shared" si="1383"/>
        <v>0</v>
      </c>
      <c r="ES627" s="21">
        <f t="shared" si="1298"/>
        <v>0</v>
      </c>
      <c r="ET627" s="22">
        <f t="shared" si="1416"/>
        <v>0</v>
      </c>
      <c r="EU627" s="21">
        <f t="shared" si="1299"/>
        <v>0</v>
      </c>
      <c r="EV627" s="21">
        <f t="shared" si="1384"/>
        <v>0</v>
      </c>
      <c r="EW627" s="21">
        <f t="shared" si="1385"/>
        <v>648.38580000000002</v>
      </c>
      <c r="EX627" s="21">
        <f t="shared" si="1386"/>
        <v>648.38580000000002</v>
      </c>
      <c r="EY627" s="21"/>
      <c r="EZ627" s="22">
        <f t="shared" si="1387"/>
        <v>0</v>
      </c>
      <c r="FA627" s="21">
        <f t="shared" si="1300"/>
        <v>0</v>
      </c>
      <c r="FB627" s="22">
        <f t="shared" si="1417"/>
        <v>0</v>
      </c>
      <c r="FC627" s="21">
        <f t="shared" si="1301"/>
        <v>0</v>
      </c>
      <c r="FD627" s="21">
        <f t="shared" si="1388"/>
        <v>0</v>
      </c>
      <c r="FE627" s="21">
        <f t="shared" si="1389"/>
        <v>145.161</v>
      </c>
      <c r="FF627" s="21">
        <f t="shared" si="1390"/>
        <v>145.161</v>
      </c>
      <c r="FG627" s="21"/>
      <c r="FH627" s="22">
        <f t="shared" si="1391"/>
        <v>0</v>
      </c>
      <c r="FI627" s="21">
        <f t="shared" si="1302"/>
        <v>0</v>
      </c>
      <c r="FJ627" s="22">
        <f t="shared" si="1418"/>
        <v>0</v>
      </c>
      <c r="FK627" s="21">
        <f t="shared" si="1303"/>
        <v>0</v>
      </c>
      <c r="FL627" s="21">
        <f t="shared" si="1392"/>
        <v>0</v>
      </c>
      <c r="FM627" s="21">
        <f t="shared" si="1393"/>
        <v>70.161149999999992</v>
      </c>
      <c r="FN627" s="21">
        <f t="shared" si="1394"/>
        <v>210.48344999999998</v>
      </c>
      <c r="FO627" s="21"/>
      <c r="FP627" s="21">
        <f t="shared" si="1304"/>
        <v>0</v>
      </c>
      <c r="FQ627" s="21">
        <f t="shared" si="1305"/>
        <v>0</v>
      </c>
      <c r="FR627" s="21">
        <f t="shared" si="1395"/>
        <v>0</v>
      </c>
      <c r="FS627" s="21">
        <f t="shared" si="1306"/>
        <v>7718.9743214634136</v>
      </c>
      <c r="FT627" s="21">
        <f t="shared" si="1307"/>
        <v>4968.3256785365866</v>
      </c>
      <c r="FU627" s="21"/>
      <c r="FV627" s="20">
        <f t="shared" si="1396"/>
        <v>0</v>
      </c>
      <c r="FW627" s="20">
        <f t="shared" si="1397"/>
        <v>0</v>
      </c>
      <c r="FX627" s="20">
        <f t="shared" si="1308"/>
        <v>0</v>
      </c>
      <c r="FY627" s="20">
        <f t="shared" si="1309"/>
        <v>0</v>
      </c>
    </row>
    <row r="628" spans="2:181" x14ac:dyDescent="0.25">
      <c r="B628" s="20">
        <v>27.5</v>
      </c>
      <c r="C628" s="20">
        <f t="shared" si="1310"/>
        <v>46.475000000000001</v>
      </c>
      <c r="D628" s="22">
        <f t="shared" si="1311"/>
        <v>0</v>
      </c>
      <c r="E628" s="21">
        <f t="shared" si="1262"/>
        <v>0</v>
      </c>
      <c r="F628" s="22">
        <f t="shared" si="1398"/>
        <v>0</v>
      </c>
      <c r="G628" s="21">
        <f t="shared" si="1263"/>
        <v>0</v>
      </c>
      <c r="H628" s="21">
        <f t="shared" si="1312"/>
        <v>0</v>
      </c>
      <c r="I628" s="21">
        <f t="shared" si="1313"/>
        <v>671.12769000000014</v>
      </c>
      <c r="J628" s="21">
        <f t="shared" si="1314"/>
        <v>35.322510000000044</v>
      </c>
      <c r="K628" s="21"/>
      <c r="L628" s="22">
        <f t="shared" si="1315"/>
        <v>0</v>
      </c>
      <c r="M628" s="21">
        <f t="shared" si="1264"/>
        <v>0</v>
      </c>
      <c r="N628" s="22">
        <f t="shared" si="1399"/>
        <v>0</v>
      </c>
      <c r="O628" s="21">
        <f t="shared" si="1265"/>
        <v>0</v>
      </c>
      <c r="P628" s="21">
        <f t="shared" si="1316"/>
        <v>0</v>
      </c>
      <c r="Q628" s="21">
        <f t="shared" si="1317"/>
        <v>252.82207499999996</v>
      </c>
      <c r="R628" s="21">
        <f t="shared" si="1318"/>
        <v>13.30642500000001</v>
      </c>
      <c r="S628" s="21"/>
      <c r="T628" s="22">
        <f t="shared" si="1319"/>
        <v>0</v>
      </c>
      <c r="U628" s="21">
        <f t="shared" si="1266"/>
        <v>0</v>
      </c>
      <c r="V628" s="22">
        <f t="shared" si="1400"/>
        <v>0</v>
      </c>
      <c r="W628" s="21">
        <f t="shared" si="1267"/>
        <v>0</v>
      </c>
      <c r="X628" s="21">
        <f t="shared" si="1320"/>
        <v>0</v>
      </c>
      <c r="Y628" s="21">
        <f t="shared" si="1321"/>
        <v>65.322450000000003</v>
      </c>
      <c r="Z628" s="21">
        <f t="shared" si="1322"/>
        <v>195.96735000000001</v>
      </c>
      <c r="AA628" s="21"/>
      <c r="AB628" s="22">
        <f t="shared" si="1323"/>
        <v>0</v>
      </c>
      <c r="AC628" s="21">
        <f t="shared" si="1268"/>
        <v>0</v>
      </c>
      <c r="AD628" s="22">
        <f t="shared" si="1401"/>
        <v>0</v>
      </c>
      <c r="AE628" s="21">
        <f t="shared" si="1269"/>
        <v>0</v>
      </c>
      <c r="AF628" s="21">
        <f t="shared" si="1324"/>
        <v>0</v>
      </c>
      <c r="AG628" s="21">
        <f t="shared" si="1325"/>
        <v>59.757945000000007</v>
      </c>
      <c r="AH628" s="21">
        <f t="shared" si="1326"/>
        <v>3.145155000000003</v>
      </c>
      <c r="AI628" s="21"/>
      <c r="AJ628" s="22">
        <f t="shared" si="1327"/>
        <v>0</v>
      </c>
      <c r="AK628" s="21">
        <f t="shared" si="1270"/>
        <v>0</v>
      </c>
      <c r="AL628" s="22">
        <f t="shared" si="1402"/>
        <v>0</v>
      </c>
      <c r="AM628" s="21">
        <f t="shared" si="1271"/>
        <v>0</v>
      </c>
      <c r="AN628" s="21">
        <f t="shared" si="1328"/>
        <v>0</v>
      </c>
      <c r="AO628" s="21">
        <f t="shared" si="1329"/>
        <v>128.70941999999999</v>
      </c>
      <c r="AP628" s="21">
        <f t="shared" si="1330"/>
        <v>6.7741800000000056</v>
      </c>
      <c r="AQ628" s="21"/>
      <c r="AR628" s="22">
        <f t="shared" si="1331"/>
        <v>0</v>
      </c>
      <c r="AS628" s="21">
        <f t="shared" si="1272"/>
        <v>0</v>
      </c>
      <c r="AT628" s="22">
        <f t="shared" si="1403"/>
        <v>0</v>
      </c>
      <c r="AU628" s="21">
        <f t="shared" si="1273"/>
        <v>0</v>
      </c>
      <c r="AV628" s="21">
        <f t="shared" si="1332"/>
        <v>0</v>
      </c>
      <c r="AW628" s="21">
        <f t="shared" si="1333"/>
        <v>279.43492500000002</v>
      </c>
      <c r="AX628" s="21">
        <f t="shared" si="1334"/>
        <v>93.144975000000017</v>
      </c>
      <c r="AY628" s="21"/>
      <c r="AZ628" s="22">
        <f t="shared" si="1335"/>
        <v>0</v>
      </c>
      <c r="BA628" s="21">
        <f t="shared" si="1274"/>
        <v>0</v>
      </c>
      <c r="BB628" s="22">
        <f t="shared" si="1404"/>
        <v>0</v>
      </c>
      <c r="BC628" s="21">
        <f t="shared" si="1275"/>
        <v>0</v>
      </c>
      <c r="BD628" s="21">
        <f t="shared" si="1336"/>
        <v>0</v>
      </c>
      <c r="BE628" s="21">
        <f t="shared" si="1337"/>
        <v>245.53452073170729</v>
      </c>
      <c r="BF628" s="21">
        <f t="shared" si="1338"/>
        <v>12.922869512195131</v>
      </c>
      <c r="BG628" s="21"/>
      <c r="BH628" s="22">
        <f t="shared" si="1339"/>
        <v>0</v>
      </c>
      <c r="BI628" s="21">
        <f t="shared" si="1276"/>
        <v>0</v>
      </c>
      <c r="BJ628" s="22">
        <f t="shared" si="1405"/>
        <v>0</v>
      </c>
      <c r="BK628" s="21">
        <f t="shared" si="1277"/>
        <v>0</v>
      </c>
      <c r="BL628" s="21">
        <f t="shared" si="1340"/>
        <v>0</v>
      </c>
      <c r="BM628" s="21">
        <f t="shared" si="1341"/>
        <v>214.14197926829266</v>
      </c>
      <c r="BN628" s="21">
        <f t="shared" si="1342"/>
        <v>11.270630487804887</v>
      </c>
      <c r="BO628" s="21"/>
      <c r="BP628" s="22">
        <f t="shared" si="1343"/>
        <v>0</v>
      </c>
      <c r="BQ628" s="21">
        <f t="shared" si="1278"/>
        <v>0</v>
      </c>
      <c r="BR628" s="22">
        <f t="shared" si="1406"/>
        <v>0</v>
      </c>
      <c r="BS628" s="21">
        <f t="shared" si="1279"/>
        <v>0</v>
      </c>
      <c r="BT628" s="21">
        <f t="shared" si="1344"/>
        <v>0</v>
      </c>
      <c r="BU628" s="21">
        <f t="shared" si="1345"/>
        <v>74.350756097560961</v>
      </c>
      <c r="BV628" s="21">
        <f t="shared" si="1346"/>
        <v>24.783585365853654</v>
      </c>
      <c r="BW628" s="21"/>
      <c r="BX628" s="22">
        <f t="shared" si="1347"/>
        <v>0</v>
      </c>
      <c r="BY628" s="21">
        <f t="shared" si="1280"/>
        <v>0</v>
      </c>
      <c r="BZ628" s="22">
        <f t="shared" si="1407"/>
        <v>0</v>
      </c>
      <c r="CA628" s="21">
        <f t="shared" si="1281"/>
        <v>0</v>
      </c>
      <c r="CB628" s="21">
        <f t="shared" si="1348"/>
        <v>0</v>
      </c>
      <c r="CC628" s="21">
        <f t="shared" si="1349"/>
        <v>285.26495255212433</v>
      </c>
      <c r="CD628" s="21">
        <f t="shared" si="1350"/>
        <v>15.013944871164451</v>
      </c>
      <c r="CE628" s="21"/>
      <c r="CF628" s="22">
        <f t="shared" si="1351"/>
        <v>0</v>
      </c>
      <c r="CG628" s="21">
        <f t="shared" si="1282"/>
        <v>0</v>
      </c>
      <c r="CH628" s="22">
        <f t="shared" si="1408"/>
        <v>0</v>
      </c>
      <c r="CI628" s="21">
        <f t="shared" si="1283"/>
        <v>0</v>
      </c>
      <c r="CJ628" s="21">
        <f t="shared" si="1352"/>
        <v>0</v>
      </c>
      <c r="CK628" s="21">
        <f t="shared" si="1353"/>
        <v>248.86184079464991</v>
      </c>
      <c r="CL628" s="21">
        <f t="shared" si="1354"/>
        <v>13.09799162077106</v>
      </c>
      <c r="CM628" s="21"/>
      <c r="CN628" s="22">
        <f t="shared" si="1355"/>
        <v>0</v>
      </c>
      <c r="CO628" s="21">
        <f t="shared" si="1284"/>
        <v>0</v>
      </c>
      <c r="CP628" s="22">
        <f t="shared" si="1409"/>
        <v>0</v>
      </c>
      <c r="CQ628" s="21">
        <f t="shared" si="1285"/>
        <v>0</v>
      </c>
      <c r="CR628" s="21">
        <f t="shared" si="1356"/>
        <v>0</v>
      </c>
      <c r="CS628" s="21">
        <f t="shared" si="1357"/>
        <v>28.794817540322583</v>
      </c>
      <c r="CT628" s="21">
        <f t="shared" si="1358"/>
        <v>86.38445262096775</v>
      </c>
      <c r="CU628" s="21"/>
      <c r="CV628" s="22">
        <f t="shared" si="1359"/>
        <v>0</v>
      </c>
      <c r="CW628" s="21">
        <f t="shared" si="1286"/>
        <v>0</v>
      </c>
      <c r="CX628" s="22">
        <f t="shared" si="1410"/>
        <v>0</v>
      </c>
      <c r="CY628" s="21">
        <f t="shared" si="1287"/>
        <v>0</v>
      </c>
      <c r="CZ628" s="21">
        <f t="shared" si="1360"/>
        <v>0</v>
      </c>
      <c r="DA628" s="21">
        <f t="shared" si="1361"/>
        <v>245.53452073170729</v>
      </c>
      <c r="DB628" s="21">
        <f t="shared" si="1362"/>
        <v>12.922869512195131</v>
      </c>
      <c r="DC628" s="21"/>
      <c r="DD628" s="22">
        <f t="shared" si="1363"/>
        <v>0</v>
      </c>
      <c r="DE628" s="21">
        <f t="shared" si="1288"/>
        <v>0</v>
      </c>
      <c r="DF628" s="22">
        <f t="shared" si="1411"/>
        <v>0</v>
      </c>
      <c r="DG628" s="21">
        <f t="shared" si="1289"/>
        <v>0</v>
      </c>
      <c r="DH628" s="21">
        <f t="shared" si="1364"/>
        <v>0</v>
      </c>
      <c r="DI628" s="21">
        <f t="shared" si="1365"/>
        <v>214.14197926829266</v>
      </c>
      <c r="DJ628" s="21">
        <f t="shared" si="1366"/>
        <v>11.270630487804887</v>
      </c>
      <c r="DK628" s="21"/>
      <c r="DL628" s="22">
        <f t="shared" si="1367"/>
        <v>0</v>
      </c>
      <c r="DM628" s="21">
        <f t="shared" si="1290"/>
        <v>0</v>
      </c>
      <c r="DN628" s="22">
        <f t="shared" si="1412"/>
        <v>0</v>
      </c>
      <c r="DO628" s="21">
        <f t="shared" si="1291"/>
        <v>0</v>
      </c>
      <c r="DP628" s="21">
        <f t="shared" si="1368"/>
        <v>0</v>
      </c>
      <c r="DQ628" s="21">
        <f t="shared" si="1369"/>
        <v>74.350756097560961</v>
      </c>
      <c r="DR628" s="21">
        <f t="shared" si="1370"/>
        <v>24.783585365853654</v>
      </c>
      <c r="DS628" s="21"/>
      <c r="DT628" s="22">
        <f t="shared" si="1371"/>
        <v>0</v>
      </c>
      <c r="DU628" s="21">
        <f t="shared" si="1292"/>
        <v>0</v>
      </c>
      <c r="DV628" s="22">
        <f t="shared" si="1413"/>
        <v>0</v>
      </c>
      <c r="DW628" s="21">
        <f t="shared" si="1293"/>
        <v>0</v>
      </c>
      <c r="DX628" s="21">
        <f t="shared" si="1372"/>
        <v>0</v>
      </c>
      <c r="DY628" s="21">
        <f t="shared" si="1373"/>
        <v>1807.0479359844601</v>
      </c>
      <c r="DZ628" s="21">
        <f t="shared" si="1374"/>
        <v>95.107786104445353</v>
      </c>
      <c r="EA628" s="21"/>
      <c r="EB628" s="22">
        <f t="shared" si="1375"/>
        <v>0</v>
      </c>
      <c r="EC628" s="21">
        <f t="shared" si="1294"/>
        <v>0</v>
      </c>
      <c r="ED628" s="22">
        <f t="shared" si="1414"/>
        <v>0</v>
      </c>
      <c r="EE628" s="21">
        <f t="shared" si="1295"/>
        <v>0</v>
      </c>
      <c r="EF628" s="21">
        <f t="shared" si="1376"/>
        <v>0</v>
      </c>
      <c r="EG628" s="21">
        <f t="shared" si="1377"/>
        <v>1635.0269956687646</v>
      </c>
      <c r="EH628" s="21">
        <f t="shared" si="1378"/>
        <v>86.054052403619266</v>
      </c>
      <c r="EI628" s="21"/>
      <c r="EJ628" s="22">
        <f t="shared" si="1379"/>
        <v>0</v>
      </c>
      <c r="EK628" s="21">
        <f t="shared" si="1296"/>
        <v>0</v>
      </c>
      <c r="EL628" s="22">
        <f t="shared" si="1415"/>
        <v>0</v>
      </c>
      <c r="EM628" s="21">
        <f t="shared" si="1297"/>
        <v>0</v>
      </c>
      <c r="EN628" s="21">
        <f t="shared" si="1380"/>
        <v>0</v>
      </c>
      <c r="EO628" s="21">
        <f t="shared" si="1381"/>
        <v>134.54081172797009</v>
      </c>
      <c r="EP628" s="21">
        <f t="shared" si="1382"/>
        <v>403.62243518391028</v>
      </c>
      <c r="EQ628" s="21"/>
      <c r="ER628" s="22">
        <f t="shared" si="1383"/>
        <v>0</v>
      </c>
      <c r="ES628" s="21">
        <f t="shared" si="1298"/>
        <v>0</v>
      </c>
      <c r="ET628" s="22">
        <f t="shared" si="1416"/>
        <v>0</v>
      </c>
      <c r="EU628" s="21">
        <f t="shared" si="1299"/>
        <v>0</v>
      </c>
      <c r="EV628" s="21">
        <f t="shared" si="1384"/>
        <v>0</v>
      </c>
      <c r="EW628" s="21">
        <f t="shared" si="1385"/>
        <v>648.38580000000002</v>
      </c>
      <c r="EX628" s="21">
        <f t="shared" si="1386"/>
        <v>648.38580000000002</v>
      </c>
      <c r="EY628" s="21"/>
      <c r="EZ628" s="22">
        <f t="shared" si="1387"/>
        <v>0</v>
      </c>
      <c r="FA628" s="21">
        <f t="shared" si="1300"/>
        <v>0</v>
      </c>
      <c r="FB628" s="22">
        <f t="shared" si="1417"/>
        <v>0</v>
      </c>
      <c r="FC628" s="21">
        <f t="shared" si="1301"/>
        <v>0</v>
      </c>
      <c r="FD628" s="21">
        <f t="shared" si="1388"/>
        <v>0</v>
      </c>
      <c r="FE628" s="21">
        <f t="shared" si="1389"/>
        <v>145.161</v>
      </c>
      <c r="FF628" s="21">
        <f t="shared" si="1390"/>
        <v>145.161</v>
      </c>
      <c r="FG628" s="21"/>
      <c r="FH628" s="22">
        <f t="shared" si="1391"/>
        <v>0</v>
      </c>
      <c r="FI628" s="21">
        <f t="shared" si="1302"/>
        <v>0</v>
      </c>
      <c r="FJ628" s="22">
        <f t="shared" si="1418"/>
        <v>0</v>
      </c>
      <c r="FK628" s="21">
        <f t="shared" si="1303"/>
        <v>0</v>
      </c>
      <c r="FL628" s="21">
        <f t="shared" si="1392"/>
        <v>0</v>
      </c>
      <c r="FM628" s="21">
        <f t="shared" si="1393"/>
        <v>70.161149999999992</v>
      </c>
      <c r="FN628" s="21">
        <f t="shared" si="1394"/>
        <v>210.48344999999998</v>
      </c>
      <c r="FO628" s="21"/>
      <c r="FP628" s="21">
        <f t="shared" si="1304"/>
        <v>0</v>
      </c>
      <c r="FQ628" s="21">
        <f t="shared" si="1305"/>
        <v>0</v>
      </c>
      <c r="FR628" s="21">
        <f t="shared" si="1395"/>
        <v>0</v>
      </c>
      <c r="FS628" s="21">
        <f t="shared" si="1306"/>
        <v>7718.9743214634136</v>
      </c>
      <c r="FT628" s="21">
        <f t="shared" si="1307"/>
        <v>4968.3256785365866</v>
      </c>
      <c r="FU628" s="21"/>
      <c r="FV628" s="20">
        <f t="shared" si="1396"/>
        <v>0</v>
      </c>
      <c r="FW628" s="20">
        <f t="shared" si="1397"/>
        <v>0</v>
      </c>
      <c r="FX628" s="20">
        <f t="shared" si="1308"/>
        <v>0</v>
      </c>
      <c r="FY628" s="20">
        <f t="shared" si="1309"/>
        <v>0</v>
      </c>
    </row>
    <row r="629" spans="2:181" x14ac:dyDescent="0.25">
      <c r="B629" s="20">
        <v>27.55</v>
      </c>
      <c r="C629" s="20">
        <f t="shared" si="1310"/>
        <v>46.5595</v>
      </c>
      <c r="D629" s="22">
        <f t="shared" si="1311"/>
        <v>0</v>
      </c>
      <c r="E629" s="21">
        <f t="shared" si="1262"/>
        <v>0</v>
      </c>
      <c r="F629" s="22">
        <f t="shared" si="1398"/>
        <v>0</v>
      </c>
      <c r="G629" s="21">
        <f t="shared" si="1263"/>
        <v>0</v>
      </c>
      <c r="H629" s="21">
        <f t="shared" si="1312"/>
        <v>0</v>
      </c>
      <c r="I629" s="21">
        <f t="shared" si="1313"/>
        <v>671.12769000000014</v>
      </c>
      <c r="J629" s="21">
        <f t="shared" si="1314"/>
        <v>35.322510000000044</v>
      </c>
      <c r="K629" s="21"/>
      <c r="L629" s="22">
        <f t="shared" si="1315"/>
        <v>0</v>
      </c>
      <c r="M629" s="21">
        <f t="shared" si="1264"/>
        <v>0</v>
      </c>
      <c r="N629" s="22">
        <f t="shared" si="1399"/>
        <v>0</v>
      </c>
      <c r="O629" s="21">
        <f t="shared" si="1265"/>
        <v>0</v>
      </c>
      <c r="P629" s="21">
        <f t="shared" si="1316"/>
        <v>0</v>
      </c>
      <c r="Q629" s="21">
        <f t="shared" si="1317"/>
        <v>252.82207499999996</v>
      </c>
      <c r="R629" s="21">
        <f t="shared" si="1318"/>
        <v>13.30642500000001</v>
      </c>
      <c r="S629" s="21"/>
      <c r="T629" s="22">
        <f t="shared" si="1319"/>
        <v>0</v>
      </c>
      <c r="U629" s="21">
        <f t="shared" si="1266"/>
        <v>0</v>
      </c>
      <c r="V629" s="22">
        <f t="shared" si="1400"/>
        <v>0</v>
      </c>
      <c r="W629" s="21">
        <f t="shared" si="1267"/>
        <v>0</v>
      </c>
      <c r="X629" s="21">
        <f t="shared" si="1320"/>
        <v>0</v>
      </c>
      <c r="Y629" s="21">
        <f t="shared" si="1321"/>
        <v>65.322450000000003</v>
      </c>
      <c r="Z629" s="21">
        <f t="shared" si="1322"/>
        <v>195.96735000000001</v>
      </c>
      <c r="AA629" s="21"/>
      <c r="AB629" s="22">
        <f t="shared" si="1323"/>
        <v>0</v>
      </c>
      <c r="AC629" s="21">
        <f t="shared" si="1268"/>
        <v>0</v>
      </c>
      <c r="AD629" s="22">
        <f t="shared" si="1401"/>
        <v>0</v>
      </c>
      <c r="AE629" s="21">
        <f t="shared" si="1269"/>
        <v>0</v>
      </c>
      <c r="AF629" s="21">
        <f t="shared" si="1324"/>
        <v>0</v>
      </c>
      <c r="AG629" s="21">
        <f t="shared" si="1325"/>
        <v>59.757945000000007</v>
      </c>
      <c r="AH629" s="21">
        <f t="shared" si="1326"/>
        <v>3.145155000000003</v>
      </c>
      <c r="AI629" s="21"/>
      <c r="AJ629" s="22">
        <f t="shared" si="1327"/>
        <v>0</v>
      </c>
      <c r="AK629" s="21">
        <f t="shared" si="1270"/>
        <v>0</v>
      </c>
      <c r="AL629" s="22">
        <f t="shared" si="1402"/>
        <v>0</v>
      </c>
      <c r="AM629" s="21">
        <f t="shared" si="1271"/>
        <v>0</v>
      </c>
      <c r="AN629" s="21">
        <f t="shared" si="1328"/>
        <v>0</v>
      </c>
      <c r="AO629" s="21">
        <f t="shared" si="1329"/>
        <v>128.70941999999999</v>
      </c>
      <c r="AP629" s="21">
        <f t="shared" si="1330"/>
        <v>6.7741800000000056</v>
      </c>
      <c r="AQ629" s="21"/>
      <c r="AR629" s="22">
        <f t="shared" si="1331"/>
        <v>0</v>
      </c>
      <c r="AS629" s="21">
        <f t="shared" si="1272"/>
        <v>0</v>
      </c>
      <c r="AT629" s="22">
        <f t="shared" si="1403"/>
        <v>0</v>
      </c>
      <c r="AU629" s="21">
        <f t="shared" si="1273"/>
        <v>0</v>
      </c>
      <c r="AV629" s="21">
        <f t="shared" si="1332"/>
        <v>0</v>
      </c>
      <c r="AW629" s="21">
        <f t="shared" si="1333"/>
        <v>279.43492500000002</v>
      </c>
      <c r="AX629" s="21">
        <f t="shared" si="1334"/>
        <v>93.144975000000017</v>
      </c>
      <c r="AY629" s="21"/>
      <c r="AZ629" s="22">
        <f t="shared" si="1335"/>
        <v>0</v>
      </c>
      <c r="BA629" s="21">
        <f t="shared" si="1274"/>
        <v>0</v>
      </c>
      <c r="BB629" s="22">
        <f t="shared" si="1404"/>
        <v>0</v>
      </c>
      <c r="BC629" s="21">
        <f t="shared" si="1275"/>
        <v>0</v>
      </c>
      <c r="BD629" s="21">
        <f t="shared" si="1336"/>
        <v>0</v>
      </c>
      <c r="BE629" s="21">
        <f t="shared" si="1337"/>
        <v>245.53452073170729</v>
      </c>
      <c r="BF629" s="21">
        <f t="shared" si="1338"/>
        <v>12.922869512195131</v>
      </c>
      <c r="BG629" s="21"/>
      <c r="BH629" s="22">
        <f t="shared" si="1339"/>
        <v>0</v>
      </c>
      <c r="BI629" s="21">
        <f t="shared" si="1276"/>
        <v>0</v>
      </c>
      <c r="BJ629" s="22">
        <f t="shared" si="1405"/>
        <v>0</v>
      </c>
      <c r="BK629" s="21">
        <f t="shared" si="1277"/>
        <v>0</v>
      </c>
      <c r="BL629" s="21">
        <f t="shared" si="1340"/>
        <v>0</v>
      </c>
      <c r="BM629" s="21">
        <f t="shared" si="1341"/>
        <v>214.14197926829266</v>
      </c>
      <c r="BN629" s="21">
        <f t="shared" si="1342"/>
        <v>11.270630487804887</v>
      </c>
      <c r="BO629" s="21"/>
      <c r="BP629" s="22">
        <f t="shared" si="1343"/>
        <v>0</v>
      </c>
      <c r="BQ629" s="21">
        <f t="shared" si="1278"/>
        <v>0</v>
      </c>
      <c r="BR629" s="22">
        <f t="shared" si="1406"/>
        <v>0</v>
      </c>
      <c r="BS629" s="21">
        <f t="shared" si="1279"/>
        <v>0</v>
      </c>
      <c r="BT629" s="21">
        <f t="shared" si="1344"/>
        <v>0</v>
      </c>
      <c r="BU629" s="21">
        <f t="shared" si="1345"/>
        <v>74.350756097560961</v>
      </c>
      <c r="BV629" s="21">
        <f t="shared" si="1346"/>
        <v>24.783585365853654</v>
      </c>
      <c r="BW629" s="21"/>
      <c r="BX629" s="22">
        <f t="shared" si="1347"/>
        <v>0</v>
      </c>
      <c r="BY629" s="21">
        <f t="shared" si="1280"/>
        <v>0</v>
      </c>
      <c r="BZ629" s="22">
        <f t="shared" si="1407"/>
        <v>0</v>
      </c>
      <c r="CA629" s="21">
        <f t="shared" si="1281"/>
        <v>0</v>
      </c>
      <c r="CB629" s="21">
        <f t="shared" si="1348"/>
        <v>0</v>
      </c>
      <c r="CC629" s="21">
        <f t="shared" si="1349"/>
        <v>285.26495255212433</v>
      </c>
      <c r="CD629" s="21">
        <f t="shared" si="1350"/>
        <v>15.013944871164451</v>
      </c>
      <c r="CE629" s="21"/>
      <c r="CF629" s="22">
        <f t="shared" si="1351"/>
        <v>0</v>
      </c>
      <c r="CG629" s="21">
        <f t="shared" si="1282"/>
        <v>0</v>
      </c>
      <c r="CH629" s="22">
        <f t="shared" si="1408"/>
        <v>0</v>
      </c>
      <c r="CI629" s="21">
        <f t="shared" si="1283"/>
        <v>0</v>
      </c>
      <c r="CJ629" s="21">
        <f t="shared" si="1352"/>
        <v>0</v>
      </c>
      <c r="CK629" s="21">
        <f t="shared" si="1353"/>
        <v>248.86184079464991</v>
      </c>
      <c r="CL629" s="21">
        <f t="shared" si="1354"/>
        <v>13.09799162077106</v>
      </c>
      <c r="CM629" s="21"/>
      <c r="CN629" s="22">
        <f t="shared" si="1355"/>
        <v>0</v>
      </c>
      <c r="CO629" s="21">
        <f t="shared" si="1284"/>
        <v>0</v>
      </c>
      <c r="CP629" s="22">
        <f t="shared" si="1409"/>
        <v>0</v>
      </c>
      <c r="CQ629" s="21">
        <f t="shared" si="1285"/>
        <v>0</v>
      </c>
      <c r="CR629" s="21">
        <f t="shared" si="1356"/>
        <v>0</v>
      </c>
      <c r="CS629" s="21">
        <f t="shared" si="1357"/>
        <v>28.794817540322583</v>
      </c>
      <c r="CT629" s="21">
        <f t="shared" si="1358"/>
        <v>86.38445262096775</v>
      </c>
      <c r="CU629" s="21"/>
      <c r="CV629" s="22">
        <f t="shared" si="1359"/>
        <v>0</v>
      </c>
      <c r="CW629" s="21">
        <f t="shared" si="1286"/>
        <v>0</v>
      </c>
      <c r="CX629" s="22">
        <f t="shared" si="1410"/>
        <v>0</v>
      </c>
      <c r="CY629" s="21">
        <f t="shared" si="1287"/>
        <v>0</v>
      </c>
      <c r="CZ629" s="21">
        <f t="shared" si="1360"/>
        <v>0</v>
      </c>
      <c r="DA629" s="21">
        <f t="shared" si="1361"/>
        <v>245.53452073170729</v>
      </c>
      <c r="DB629" s="21">
        <f t="shared" si="1362"/>
        <v>12.922869512195131</v>
      </c>
      <c r="DC629" s="21"/>
      <c r="DD629" s="22">
        <f t="shared" si="1363"/>
        <v>0</v>
      </c>
      <c r="DE629" s="21">
        <f t="shared" si="1288"/>
        <v>0</v>
      </c>
      <c r="DF629" s="22">
        <f t="shared" si="1411"/>
        <v>0</v>
      </c>
      <c r="DG629" s="21">
        <f t="shared" si="1289"/>
        <v>0</v>
      </c>
      <c r="DH629" s="21">
        <f t="shared" si="1364"/>
        <v>0</v>
      </c>
      <c r="DI629" s="21">
        <f t="shared" si="1365"/>
        <v>214.14197926829266</v>
      </c>
      <c r="DJ629" s="21">
        <f t="shared" si="1366"/>
        <v>11.270630487804887</v>
      </c>
      <c r="DK629" s="21"/>
      <c r="DL629" s="22">
        <f t="shared" si="1367"/>
        <v>0</v>
      </c>
      <c r="DM629" s="21">
        <f t="shared" si="1290"/>
        <v>0</v>
      </c>
      <c r="DN629" s="22">
        <f t="shared" si="1412"/>
        <v>0</v>
      </c>
      <c r="DO629" s="21">
        <f t="shared" si="1291"/>
        <v>0</v>
      </c>
      <c r="DP629" s="21">
        <f t="shared" si="1368"/>
        <v>0</v>
      </c>
      <c r="DQ629" s="21">
        <f t="shared" si="1369"/>
        <v>74.350756097560961</v>
      </c>
      <c r="DR629" s="21">
        <f t="shared" si="1370"/>
        <v>24.783585365853654</v>
      </c>
      <c r="DS629" s="21"/>
      <c r="DT629" s="22">
        <f t="shared" si="1371"/>
        <v>0</v>
      </c>
      <c r="DU629" s="21">
        <f t="shared" si="1292"/>
        <v>0</v>
      </c>
      <c r="DV629" s="22">
        <f t="shared" si="1413"/>
        <v>0</v>
      </c>
      <c r="DW629" s="21">
        <f t="shared" si="1293"/>
        <v>0</v>
      </c>
      <c r="DX629" s="21">
        <f t="shared" si="1372"/>
        <v>0</v>
      </c>
      <c r="DY629" s="21">
        <f t="shared" si="1373"/>
        <v>1807.0479359844601</v>
      </c>
      <c r="DZ629" s="21">
        <f t="shared" si="1374"/>
        <v>95.107786104445353</v>
      </c>
      <c r="EA629" s="21"/>
      <c r="EB629" s="22">
        <f t="shared" si="1375"/>
        <v>0</v>
      </c>
      <c r="EC629" s="21">
        <f t="shared" si="1294"/>
        <v>0</v>
      </c>
      <c r="ED629" s="22">
        <f t="shared" si="1414"/>
        <v>0</v>
      </c>
      <c r="EE629" s="21">
        <f t="shared" si="1295"/>
        <v>0</v>
      </c>
      <c r="EF629" s="21">
        <f t="shared" si="1376"/>
        <v>0</v>
      </c>
      <c r="EG629" s="21">
        <f t="shared" si="1377"/>
        <v>1635.0269956687646</v>
      </c>
      <c r="EH629" s="21">
        <f t="shared" si="1378"/>
        <v>86.054052403619266</v>
      </c>
      <c r="EI629" s="21"/>
      <c r="EJ629" s="22">
        <f t="shared" si="1379"/>
        <v>0</v>
      </c>
      <c r="EK629" s="21">
        <f t="shared" si="1296"/>
        <v>0</v>
      </c>
      <c r="EL629" s="22">
        <f t="shared" si="1415"/>
        <v>0</v>
      </c>
      <c r="EM629" s="21">
        <f t="shared" si="1297"/>
        <v>0</v>
      </c>
      <c r="EN629" s="21">
        <f t="shared" si="1380"/>
        <v>0</v>
      </c>
      <c r="EO629" s="21">
        <f t="shared" si="1381"/>
        <v>134.54081172797009</v>
      </c>
      <c r="EP629" s="21">
        <f t="shared" si="1382"/>
        <v>403.62243518391028</v>
      </c>
      <c r="EQ629" s="21"/>
      <c r="ER629" s="22">
        <f t="shared" si="1383"/>
        <v>0</v>
      </c>
      <c r="ES629" s="21">
        <f t="shared" si="1298"/>
        <v>0</v>
      </c>
      <c r="ET629" s="22">
        <f t="shared" si="1416"/>
        <v>0</v>
      </c>
      <c r="EU629" s="21">
        <f t="shared" si="1299"/>
        <v>0</v>
      </c>
      <c r="EV629" s="21">
        <f t="shared" si="1384"/>
        <v>0</v>
      </c>
      <c r="EW629" s="21">
        <f t="shared" si="1385"/>
        <v>648.38580000000002</v>
      </c>
      <c r="EX629" s="21">
        <f t="shared" si="1386"/>
        <v>648.38580000000002</v>
      </c>
      <c r="EY629" s="21"/>
      <c r="EZ629" s="22">
        <f t="shared" si="1387"/>
        <v>0</v>
      </c>
      <c r="FA629" s="21">
        <f t="shared" si="1300"/>
        <v>0</v>
      </c>
      <c r="FB629" s="22">
        <f t="shared" si="1417"/>
        <v>0</v>
      </c>
      <c r="FC629" s="21">
        <f t="shared" si="1301"/>
        <v>0</v>
      </c>
      <c r="FD629" s="21">
        <f t="shared" si="1388"/>
        <v>0</v>
      </c>
      <c r="FE629" s="21">
        <f t="shared" si="1389"/>
        <v>145.161</v>
      </c>
      <c r="FF629" s="21">
        <f t="shared" si="1390"/>
        <v>145.161</v>
      </c>
      <c r="FG629" s="21"/>
      <c r="FH629" s="22">
        <f t="shared" si="1391"/>
        <v>0</v>
      </c>
      <c r="FI629" s="21">
        <f t="shared" si="1302"/>
        <v>0</v>
      </c>
      <c r="FJ629" s="22">
        <f t="shared" si="1418"/>
        <v>0</v>
      </c>
      <c r="FK629" s="21">
        <f t="shared" si="1303"/>
        <v>0</v>
      </c>
      <c r="FL629" s="21">
        <f t="shared" si="1392"/>
        <v>0</v>
      </c>
      <c r="FM629" s="21">
        <f t="shared" si="1393"/>
        <v>70.161149999999992</v>
      </c>
      <c r="FN629" s="21">
        <f t="shared" si="1394"/>
        <v>210.48344999999998</v>
      </c>
      <c r="FO629" s="21"/>
      <c r="FP629" s="21">
        <f t="shared" si="1304"/>
        <v>0</v>
      </c>
      <c r="FQ629" s="21">
        <f t="shared" si="1305"/>
        <v>0</v>
      </c>
      <c r="FR629" s="21">
        <f t="shared" si="1395"/>
        <v>0</v>
      </c>
      <c r="FS629" s="21">
        <f t="shared" si="1306"/>
        <v>7718.9743214634136</v>
      </c>
      <c r="FT629" s="21">
        <f t="shared" si="1307"/>
        <v>4968.3256785365866</v>
      </c>
      <c r="FU629" s="21"/>
      <c r="FV629" s="20">
        <f t="shared" si="1396"/>
        <v>0</v>
      </c>
      <c r="FW629" s="20">
        <f t="shared" si="1397"/>
        <v>0</v>
      </c>
      <c r="FX629" s="20">
        <f t="shared" si="1308"/>
        <v>0</v>
      </c>
      <c r="FY629" s="20">
        <f t="shared" si="1309"/>
        <v>0</v>
      </c>
    </row>
    <row r="630" spans="2:181" x14ac:dyDescent="0.25">
      <c r="B630" s="20">
        <v>27.6</v>
      </c>
      <c r="C630" s="20">
        <f t="shared" si="1310"/>
        <v>46.643999999999998</v>
      </c>
      <c r="D630" s="22">
        <f t="shared" si="1311"/>
        <v>0</v>
      </c>
      <c r="E630" s="21">
        <f t="shared" si="1262"/>
        <v>0</v>
      </c>
      <c r="F630" s="22">
        <f t="shared" si="1398"/>
        <v>0</v>
      </c>
      <c r="G630" s="21">
        <f t="shared" si="1263"/>
        <v>0</v>
      </c>
      <c r="H630" s="21">
        <f t="shared" si="1312"/>
        <v>0</v>
      </c>
      <c r="I630" s="21">
        <f t="shared" si="1313"/>
        <v>671.12769000000014</v>
      </c>
      <c r="J630" s="21">
        <f t="shared" si="1314"/>
        <v>35.322510000000044</v>
      </c>
      <c r="K630" s="21"/>
      <c r="L630" s="22">
        <f t="shared" si="1315"/>
        <v>0</v>
      </c>
      <c r="M630" s="21">
        <f t="shared" si="1264"/>
        <v>0</v>
      </c>
      <c r="N630" s="22">
        <f t="shared" si="1399"/>
        <v>0</v>
      </c>
      <c r="O630" s="21">
        <f t="shared" si="1265"/>
        <v>0</v>
      </c>
      <c r="P630" s="21">
        <f t="shared" si="1316"/>
        <v>0</v>
      </c>
      <c r="Q630" s="21">
        <f t="shared" si="1317"/>
        <v>252.82207499999996</v>
      </c>
      <c r="R630" s="21">
        <f t="shared" si="1318"/>
        <v>13.30642500000001</v>
      </c>
      <c r="S630" s="21"/>
      <c r="T630" s="22">
        <f t="shared" si="1319"/>
        <v>0</v>
      </c>
      <c r="U630" s="21">
        <f t="shared" si="1266"/>
        <v>0</v>
      </c>
      <c r="V630" s="22">
        <f t="shared" si="1400"/>
        <v>0</v>
      </c>
      <c r="W630" s="21">
        <f t="shared" si="1267"/>
        <v>0</v>
      </c>
      <c r="X630" s="21">
        <f t="shared" si="1320"/>
        <v>0</v>
      </c>
      <c r="Y630" s="21">
        <f t="shared" si="1321"/>
        <v>65.322450000000003</v>
      </c>
      <c r="Z630" s="21">
        <f t="shared" si="1322"/>
        <v>195.96735000000001</v>
      </c>
      <c r="AA630" s="21"/>
      <c r="AB630" s="22">
        <f t="shared" si="1323"/>
        <v>0</v>
      </c>
      <c r="AC630" s="21">
        <f t="shared" si="1268"/>
        <v>0</v>
      </c>
      <c r="AD630" s="22">
        <f t="shared" si="1401"/>
        <v>0</v>
      </c>
      <c r="AE630" s="21">
        <f t="shared" si="1269"/>
        <v>0</v>
      </c>
      <c r="AF630" s="21">
        <f t="shared" si="1324"/>
        <v>0</v>
      </c>
      <c r="AG630" s="21">
        <f t="shared" si="1325"/>
        <v>59.757945000000007</v>
      </c>
      <c r="AH630" s="21">
        <f t="shared" si="1326"/>
        <v>3.145155000000003</v>
      </c>
      <c r="AI630" s="21"/>
      <c r="AJ630" s="22">
        <f t="shared" si="1327"/>
        <v>0</v>
      </c>
      <c r="AK630" s="21">
        <f t="shared" si="1270"/>
        <v>0</v>
      </c>
      <c r="AL630" s="22">
        <f t="shared" si="1402"/>
        <v>0</v>
      </c>
      <c r="AM630" s="21">
        <f t="shared" si="1271"/>
        <v>0</v>
      </c>
      <c r="AN630" s="21">
        <f t="shared" si="1328"/>
        <v>0</v>
      </c>
      <c r="AO630" s="21">
        <f t="shared" si="1329"/>
        <v>128.70941999999999</v>
      </c>
      <c r="AP630" s="21">
        <f t="shared" si="1330"/>
        <v>6.7741800000000056</v>
      </c>
      <c r="AQ630" s="21"/>
      <c r="AR630" s="22">
        <f t="shared" si="1331"/>
        <v>0</v>
      </c>
      <c r="AS630" s="21">
        <f t="shared" si="1272"/>
        <v>0</v>
      </c>
      <c r="AT630" s="22">
        <f t="shared" si="1403"/>
        <v>0</v>
      </c>
      <c r="AU630" s="21">
        <f t="shared" si="1273"/>
        <v>0</v>
      </c>
      <c r="AV630" s="21">
        <f t="shared" si="1332"/>
        <v>0</v>
      </c>
      <c r="AW630" s="21">
        <f t="shared" si="1333"/>
        <v>279.43492500000002</v>
      </c>
      <c r="AX630" s="21">
        <f t="shared" si="1334"/>
        <v>93.144975000000017</v>
      </c>
      <c r="AY630" s="21"/>
      <c r="AZ630" s="22">
        <f t="shared" si="1335"/>
        <v>0</v>
      </c>
      <c r="BA630" s="21">
        <f t="shared" si="1274"/>
        <v>0</v>
      </c>
      <c r="BB630" s="22">
        <f t="shared" si="1404"/>
        <v>0</v>
      </c>
      <c r="BC630" s="21">
        <f t="shared" si="1275"/>
        <v>0</v>
      </c>
      <c r="BD630" s="21">
        <f t="shared" si="1336"/>
        <v>0</v>
      </c>
      <c r="BE630" s="21">
        <f t="shared" si="1337"/>
        <v>245.53452073170729</v>
      </c>
      <c r="BF630" s="21">
        <f t="shared" si="1338"/>
        <v>12.922869512195131</v>
      </c>
      <c r="BG630" s="21"/>
      <c r="BH630" s="22">
        <f t="shared" si="1339"/>
        <v>0</v>
      </c>
      <c r="BI630" s="21">
        <f t="shared" si="1276"/>
        <v>0</v>
      </c>
      <c r="BJ630" s="22">
        <f t="shared" si="1405"/>
        <v>0</v>
      </c>
      <c r="BK630" s="21">
        <f t="shared" si="1277"/>
        <v>0</v>
      </c>
      <c r="BL630" s="21">
        <f t="shared" si="1340"/>
        <v>0</v>
      </c>
      <c r="BM630" s="21">
        <f t="shared" si="1341"/>
        <v>214.14197926829266</v>
      </c>
      <c r="BN630" s="21">
        <f t="shared" si="1342"/>
        <v>11.270630487804887</v>
      </c>
      <c r="BO630" s="21"/>
      <c r="BP630" s="22">
        <f t="shared" si="1343"/>
        <v>0</v>
      </c>
      <c r="BQ630" s="21">
        <f t="shared" si="1278"/>
        <v>0</v>
      </c>
      <c r="BR630" s="22">
        <f t="shared" si="1406"/>
        <v>0</v>
      </c>
      <c r="BS630" s="21">
        <f t="shared" si="1279"/>
        <v>0</v>
      </c>
      <c r="BT630" s="21">
        <f t="shared" si="1344"/>
        <v>0</v>
      </c>
      <c r="BU630" s="21">
        <f t="shared" si="1345"/>
        <v>74.350756097560961</v>
      </c>
      <c r="BV630" s="21">
        <f t="shared" si="1346"/>
        <v>24.783585365853654</v>
      </c>
      <c r="BW630" s="21"/>
      <c r="BX630" s="22">
        <f t="shared" si="1347"/>
        <v>0</v>
      </c>
      <c r="BY630" s="21">
        <f t="shared" si="1280"/>
        <v>0</v>
      </c>
      <c r="BZ630" s="22">
        <f t="shared" si="1407"/>
        <v>0</v>
      </c>
      <c r="CA630" s="21">
        <f t="shared" si="1281"/>
        <v>0</v>
      </c>
      <c r="CB630" s="21">
        <f t="shared" si="1348"/>
        <v>0</v>
      </c>
      <c r="CC630" s="21">
        <f t="shared" si="1349"/>
        <v>285.26495255212433</v>
      </c>
      <c r="CD630" s="21">
        <f t="shared" si="1350"/>
        <v>15.013944871164451</v>
      </c>
      <c r="CE630" s="21"/>
      <c r="CF630" s="22">
        <f t="shared" si="1351"/>
        <v>0</v>
      </c>
      <c r="CG630" s="21">
        <f t="shared" si="1282"/>
        <v>0</v>
      </c>
      <c r="CH630" s="22">
        <f t="shared" si="1408"/>
        <v>0</v>
      </c>
      <c r="CI630" s="21">
        <f t="shared" si="1283"/>
        <v>0</v>
      </c>
      <c r="CJ630" s="21">
        <f t="shared" si="1352"/>
        <v>0</v>
      </c>
      <c r="CK630" s="21">
        <f t="shared" si="1353"/>
        <v>248.86184079464991</v>
      </c>
      <c r="CL630" s="21">
        <f t="shared" si="1354"/>
        <v>13.09799162077106</v>
      </c>
      <c r="CM630" s="21"/>
      <c r="CN630" s="22">
        <f t="shared" si="1355"/>
        <v>0</v>
      </c>
      <c r="CO630" s="21">
        <f t="shared" si="1284"/>
        <v>0</v>
      </c>
      <c r="CP630" s="22">
        <f t="shared" si="1409"/>
        <v>0</v>
      </c>
      <c r="CQ630" s="21">
        <f t="shared" si="1285"/>
        <v>0</v>
      </c>
      <c r="CR630" s="21">
        <f t="shared" si="1356"/>
        <v>0</v>
      </c>
      <c r="CS630" s="21">
        <f t="shared" si="1357"/>
        <v>28.794817540322583</v>
      </c>
      <c r="CT630" s="21">
        <f t="shared" si="1358"/>
        <v>86.38445262096775</v>
      </c>
      <c r="CU630" s="21"/>
      <c r="CV630" s="22">
        <f t="shared" si="1359"/>
        <v>0</v>
      </c>
      <c r="CW630" s="21">
        <f t="shared" si="1286"/>
        <v>0</v>
      </c>
      <c r="CX630" s="22">
        <f t="shared" si="1410"/>
        <v>0</v>
      </c>
      <c r="CY630" s="21">
        <f t="shared" si="1287"/>
        <v>0</v>
      </c>
      <c r="CZ630" s="21">
        <f t="shared" si="1360"/>
        <v>0</v>
      </c>
      <c r="DA630" s="21">
        <f t="shared" si="1361"/>
        <v>245.53452073170729</v>
      </c>
      <c r="DB630" s="21">
        <f t="shared" si="1362"/>
        <v>12.922869512195131</v>
      </c>
      <c r="DC630" s="21"/>
      <c r="DD630" s="22">
        <f t="shared" si="1363"/>
        <v>0</v>
      </c>
      <c r="DE630" s="21">
        <f t="shared" si="1288"/>
        <v>0</v>
      </c>
      <c r="DF630" s="22">
        <f t="shared" si="1411"/>
        <v>0</v>
      </c>
      <c r="DG630" s="21">
        <f t="shared" si="1289"/>
        <v>0</v>
      </c>
      <c r="DH630" s="21">
        <f t="shared" si="1364"/>
        <v>0</v>
      </c>
      <c r="DI630" s="21">
        <f t="shared" si="1365"/>
        <v>214.14197926829266</v>
      </c>
      <c r="DJ630" s="21">
        <f t="shared" si="1366"/>
        <v>11.270630487804887</v>
      </c>
      <c r="DK630" s="21"/>
      <c r="DL630" s="22">
        <f t="shared" si="1367"/>
        <v>0</v>
      </c>
      <c r="DM630" s="21">
        <f t="shared" si="1290"/>
        <v>0</v>
      </c>
      <c r="DN630" s="22">
        <f t="shared" si="1412"/>
        <v>0</v>
      </c>
      <c r="DO630" s="21">
        <f t="shared" si="1291"/>
        <v>0</v>
      </c>
      <c r="DP630" s="21">
        <f t="shared" si="1368"/>
        <v>0</v>
      </c>
      <c r="DQ630" s="21">
        <f t="shared" si="1369"/>
        <v>74.350756097560961</v>
      </c>
      <c r="DR630" s="21">
        <f t="shared" si="1370"/>
        <v>24.783585365853654</v>
      </c>
      <c r="DS630" s="21"/>
      <c r="DT630" s="22">
        <f t="shared" si="1371"/>
        <v>0</v>
      </c>
      <c r="DU630" s="21">
        <f t="shared" si="1292"/>
        <v>0</v>
      </c>
      <c r="DV630" s="22">
        <f t="shared" si="1413"/>
        <v>0</v>
      </c>
      <c r="DW630" s="21">
        <f t="shared" si="1293"/>
        <v>0</v>
      </c>
      <c r="DX630" s="21">
        <f t="shared" si="1372"/>
        <v>0</v>
      </c>
      <c r="DY630" s="21">
        <f t="shared" si="1373"/>
        <v>1807.0479359844601</v>
      </c>
      <c r="DZ630" s="21">
        <f t="shared" si="1374"/>
        <v>95.107786104445353</v>
      </c>
      <c r="EA630" s="21"/>
      <c r="EB630" s="22">
        <f t="shared" si="1375"/>
        <v>0</v>
      </c>
      <c r="EC630" s="21">
        <f t="shared" si="1294"/>
        <v>0</v>
      </c>
      <c r="ED630" s="22">
        <f t="shared" si="1414"/>
        <v>0</v>
      </c>
      <c r="EE630" s="21">
        <f t="shared" si="1295"/>
        <v>0</v>
      </c>
      <c r="EF630" s="21">
        <f t="shared" si="1376"/>
        <v>0</v>
      </c>
      <c r="EG630" s="21">
        <f t="shared" si="1377"/>
        <v>1635.0269956687646</v>
      </c>
      <c r="EH630" s="21">
        <f t="shared" si="1378"/>
        <v>86.054052403619266</v>
      </c>
      <c r="EI630" s="21"/>
      <c r="EJ630" s="22">
        <f t="shared" si="1379"/>
        <v>0</v>
      </c>
      <c r="EK630" s="21">
        <f t="shared" si="1296"/>
        <v>0</v>
      </c>
      <c r="EL630" s="22">
        <f t="shared" si="1415"/>
        <v>0</v>
      </c>
      <c r="EM630" s="21">
        <f t="shared" si="1297"/>
        <v>0</v>
      </c>
      <c r="EN630" s="21">
        <f t="shared" si="1380"/>
        <v>0</v>
      </c>
      <c r="EO630" s="21">
        <f t="shared" si="1381"/>
        <v>134.54081172797009</v>
      </c>
      <c r="EP630" s="21">
        <f t="shared" si="1382"/>
        <v>403.62243518391028</v>
      </c>
      <c r="EQ630" s="21"/>
      <c r="ER630" s="22">
        <f t="shared" si="1383"/>
        <v>0</v>
      </c>
      <c r="ES630" s="21">
        <f t="shared" si="1298"/>
        <v>0</v>
      </c>
      <c r="ET630" s="22">
        <f t="shared" si="1416"/>
        <v>0</v>
      </c>
      <c r="EU630" s="21">
        <f t="shared" si="1299"/>
        <v>0</v>
      </c>
      <c r="EV630" s="21">
        <f t="shared" si="1384"/>
        <v>0</v>
      </c>
      <c r="EW630" s="21">
        <f t="shared" si="1385"/>
        <v>648.38580000000002</v>
      </c>
      <c r="EX630" s="21">
        <f t="shared" si="1386"/>
        <v>648.38580000000002</v>
      </c>
      <c r="EY630" s="21"/>
      <c r="EZ630" s="22">
        <f t="shared" si="1387"/>
        <v>0</v>
      </c>
      <c r="FA630" s="21">
        <f t="shared" si="1300"/>
        <v>0</v>
      </c>
      <c r="FB630" s="22">
        <f t="shared" si="1417"/>
        <v>0</v>
      </c>
      <c r="FC630" s="21">
        <f t="shared" si="1301"/>
        <v>0</v>
      </c>
      <c r="FD630" s="21">
        <f t="shared" si="1388"/>
        <v>0</v>
      </c>
      <c r="FE630" s="21">
        <f t="shared" si="1389"/>
        <v>145.161</v>
      </c>
      <c r="FF630" s="21">
        <f t="shared" si="1390"/>
        <v>145.161</v>
      </c>
      <c r="FG630" s="21"/>
      <c r="FH630" s="22">
        <f t="shared" si="1391"/>
        <v>0</v>
      </c>
      <c r="FI630" s="21">
        <f t="shared" si="1302"/>
        <v>0</v>
      </c>
      <c r="FJ630" s="22">
        <f t="shared" si="1418"/>
        <v>0</v>
      </c>
      <c r="FK630" s="21">
        <f t="shared" si="1303"/>
        <v>0</v>
      </c>
      <c r="FL630" s="21">
        <f t="shared" si="1392"/>
        <v>0</v>
      </c>
      <c r="FM630" s="21">
        <f t="shared" si="1393"/>
        <v>70.161149999999992</v>
      </c>
      <c r="FN630" s="21">
        <f t="shared" si="1394"/>
        <v>210.48344999999998</v>
      </c>
      <c r="FO630" s="21"/>
      <c r="FP630" s="21">
        <f t="shared" si="1304"/>
        <v>0</v>
      </c>
      <c r="FQ630" s="21">
        <f t="shared" si="1305"/>
        <v>0</v>
      </c>
      <c r="FR630" s="21">
        <f t="shared" si="1395"/>
        <v>0</v>
      </c>
      <c r="FS630" s="21">
        <f t="shared" si="1306"/>
        <v>7718.9743214634136</v>
      </c>
      <c r="FT630" s="21">
        <f t="shared" si="1307"/>
        <v>4968.3256785365866</v>
      </c>
      <c r="FU630" s="21"/>
      <c r="FV630" s="20">
        <f t="shared" si="1396"/>
        <v>0</v>
      </c>
      <c r="FW630" s="20">
        <f t="shared" si="1397"/>
        <v>0</v>
      </c>
      <c r="FX630" s="20">
        <f t="shared" si="1308"/>
        <v>0</v>
      </c>
      <c r="FY630" s="20">
        <f t="shared" si="1309"/>
        <v>0</v>
      </c>
    </row>
    <row r="631" spans="2:181" x14ac:dyDescent="0.25">
      <c r="B631" s="20">
        <v>27.65</v>
      </c>
      <c r="C631" s="20">
        <f t="shared" si="1310"/>
        <v>46.728499999999997</v>
      </c>
      <c r="D631" s="22">
        <f t="shared" si="1311"/>
        <v>0</v>
      </c>
      <c r="E631" s="21">
        <f t="shared" si="1262"/>
        <v>0</v>
      </c>
      <c r="F631" s="22">
        <f t="shared" si="1398"/>
        <v>0</v>
      </c>
      <c r="G631" s="21">
        <f t="shared" si="1263"/>
        <v>0</v>
      </c>
      <c r="H631" s="21">
        <f t="shared" si="1312"/>
        <v>0</v>
      </c>
      <c r="I631" s="21">
        <f t="shared" si="1313"/>
        <v>671.12769000000014</v>
      </c>
      <c r="J631" s="21">
        <f t="shared" si="1314"/>
        <v>35.322510000000044</v>
      </c>
      <c r="K631" s="21"/>
      <c r="L631" s="22">
        <f t="shared" si="1315"/>
        <v>0</v>
      </c>
      <c r="M631" s="21">
        <f t="shared" si="1264"/>
        <v>0</v>
      </c>
      <c r="N631" s="22">
        <f t="shared" si="1399"/>
        <v>0</v>
      </c>
      <c r="O631" s="21">
        <f t="shared" si="1265"/>
        <v>0</v>
      </c>
      <c r="P631" s="21">
        <f t="shared" si="1316"/>
        <v>0</v>
      </c>
      <c r="Q631" s="21">
        <f t="shared" si="1317"/>
        <v>252.82207499999996</v>
      </c>
      <c r="R631" s="21">
        <f t="shared" si="1318"/>
        <v>13.30642500000001</v>
      </c>
      <c r="S631" s="21"/>
      <c r="T631" s="22">
        <f t="shared" si="1319"/>
        <v>0</v>
      </c>
      <c r="U631" s="21">
        <f t="shared" si="1266"/>
        <v>0</v>
      </c>
      <c r="V631" s="22">
        <f t="shared" si="1400"/>
        <v>0</v>
      </c>
      <c r="W631" s="21">
        <f t="shared" si="1267"/>
        <v>0</v>
      </c>
      <c r="X631" s="21">
        <f t="shared" si="1320"/>
        <v>0</v>
      </c>
      <c r="Y631" s="21">
        <f t="shared" si="1321"/>
        <v>65.322450000000003</v>
      </c>
      <c r="Z631" s="21">
        <f t="shared" si="1322"/>
        <v>195.96735000000001</v>
      </c>
      <c r="AA631" s="21"/>
      <c r="AB631" s="22">
        <f t="shared" si="1323"/>
        <v>0</v>
      </c>
      <c r="AC631" s="21">
        <f t="shared" si="1268"/>
        <v>0</v>
      </c>
      <c r="AD631" s="22">
        <f t="shared" si="1401"/>
        <v>0</v>
      </c>
      <c r="AE631" s="21">
        <f t="shared" si="1269"/>
        <v>0</v>
      </c>
      <c r="AF631" s="21">
        <f t="shared" si="1324"/>
        <v>0</v>
      </c>
      <c r="AG631" s="21">
        <f t="shared" si="1325"/>
        <v>59.757945000000007</v>
      </c>
      <c r="AH631" s="21">
        <f t="shared" si="1326"/>
        <v>3.145155000000003</v>
      </c>
      <c r="AI631" s="21"/>
      <c r="AJ631" s="22">
        <f t="shared" si="1327"/>
        <v>0</v>
      </c>
      <c r="AK631" s="21">
        <f t="shared" si="1270"/>
        <v>0</v>
      </c>
      <c r="AL631" s="22">
        <f t="shared" si="1402"/>
        <v>0</v>
      </c>
      <c r="AM631" s="21">
        <f t="shared" si="1271"/>
        <v>0</v>
      </c>
      <c r="AN631" s="21">
        <f t="shared" si="1328"/>
        <v>0</v>
      </c>
      <c r="AO631" s="21">
        <f t="shared" si="1329"/>
        <v>128.70941999999999</v>
      </c>
      <c r="AP631" s="21">
        <f t="shared" si="1330"/>
        <v>6.7741800000000056</v>
      </c>
      <c r="AQ631" s="21"/>
      <c r="AR631" s="22">
        <f t="shared" si="1331"/>
        <v>0</v>
      </c>
      <c r="AS631" s="21">
        <f t="shared" si="1272"/>
        <v>0</v>
      </c>
      <c r="AT631" s="22">
        <f t="shared" si="1403"/>
        <v>0</v>
      </c>
      <c r="AU631" s="21">
        <f t="shared" si="1273"/>
        <v>0</v>
      </c>
      <c r="AV631" s="21">
        <f t="shared" si="1332"/>
        <v>0</v>
      </c>
      <c r="AW631" s="21">
        <f t="shared" si="1333"/>
        <v>279.43492500000002</v>
      </c>
      <c r="AX631" s="21">
        <f t="shared" si="1334"/>
        <v>93.144975000000017</v>
      </c>
      <c r="AY631" s="21"/>
      <c r="AZ631" s="22">
        <f t="shared" si="1335"/>
        <v>0</v>
      </c>
      <c r="BA631" s="21">
        <f t="shared" si="1274"/>
        <v>0</v>
      </c>
      <c r="BB631" s="22">
        <f t="shared" si="1404"/>
        <v>0</v>
      </c>
      <c r="BC631" s="21">
        <f t="shared" si="1275"/>
        <v>0</v>
      </c>
      <c r="BD631" s="21">
        <f t="shared" si="1336"/>
        <v>0</v>
      </c>
      <c r="BE631" s="21">
        <f t="shared" si="1337"/>
        <v>245.53452073170729</v>
      </c>
      <c r="BF631" s="21">
        <f t="shared" si="1338"/>
        <v>12.922869512195131</v>
      </c>
      <c r="BG631" s="21"/>
      <c r="BH631" s="22">
        <f t="shared" si="1339"/>
        <v>0</v>
      </c>
      <c r="BI631" s="21">
        <f t="shared" si="1276"/>
        <v>0</v>
      </c>
      <c r="BJ631" s="22">
        <f t="shared" si="1405"/>
        <v>0</v>
      </c>
      <c r="BK631" s="21">
        <f t="shared" si="1277"/>
        <v>0</v>
      </c>
      <c r="BL631" s="21">
        <f t="shared" si="1340"/>
        <v>0</v>
      </c>
      <c r="BM631" s="21">
        <f t="shared" si="1341"/>
        <v>214.14197926829266</v>
      </c>
      <c r="BN631" s="21">
        <f t="shared" si="1342"/>
        <v>11.270630487804887</v>
      </c>
      <c r="BO631" s="21"/>
      <c r="BP631" s="22">
        <f t="shared" si="1343"/>
        <v>0</v>
      </c>
      <c r="BQ631" s="21">
        <f t="shared" si="1278"/>
        <v>0</v>
      </c>
      <c r="BR631" s="22">
        <f t="shared" si="1406"/>
        <v>0</v>
      </c>
      <c r="BS631" s="21">
        <f t="shared" si="1279"/>
        <v>0</v>
      </c>
      <c r="BT631" s="21">
        <f t="shared" si="1344"/>
        <v>0</v>
      </c>
      <c r="BU631" s="21">
        <f t="shared" si="1345"/>
        <v>74.350756097560961</v>
      </c>
      <c r="BV631" s="21">
        <f t="shared" si="1346"/>
        <v>24.783585365853654</v>
      </c>
      <c r="BW631" s="21"/>
      <c r="BX631" s="22">
        <f t="shared" si="1347"/>
        <v>0</v>
      </c>
      <c r="BY631" s="21">
        <f t="shared" si="1280"/>
        <v>0</v>
      </c>
      <c r="BZ631" s="22">
        <f t="shared" si="1407"/>
        <v>0</v>
      </c>
      <c r="CA631" s="21">
        <f t="shared" si="1281"/>
        <v>0</v>
      </c>
      <c r="CB631" s="21">
        <f t="shared" si="1348"/>
        <v>0</v>
      </c>
      <c r="CC631" s="21">
        <f t="shared" si="1349"/>
        <v>285.26495255212433</v>
      </c>
      <c r="CD631" s="21">
        <f t="shared" si="1350"/>
        <v>15.013944871164451</v>
      </c>
      <c r="CE631" s="21"/>
      <c r="CF631" s="22">
        <f t="shared" si="1351"/>
        <v>0</v>
      </c>
      <c r="CG631" s="21">
        <f t="shared" si="1282"/>
        <v>0</v>
      </c>
      <c r="CH631" s="22">
        <f t="shared" si="1408"/>
        <v>0</v>
      </c>
      <c r="CI631" s="21">
        <f t="shared" si="1283"/>
        <v>0</v>
      </c>
      <c r="CJ631" s="21">
        <f t="shared" si="1352"/>
        <v>0</v>
      </c>
      <c r="CK631" s="21">
        <f t="shared" si="1353"/>
        <v>248.86184079464991</v>
      </c>
      <c r="CL631" s="21">
        <f t="shared" si="1354"/>
        <v>13.09799162077106</v>
      </c>
      <c r="CM631" s="21"/>
      <c r="CN631" s="22">
        <f t="shared" si="1355"/>
        <v>0</v>
      </c>
      <c r="CO631" s="21">
        <f t="shared" si="1284"/>
        <v>0</v>
      </c>
      <c r="CP631" s="22">
        <f t="shared" si="1409"/>
        <v>0</v>
      </c>
      <c r="CQ631" s="21">
        <f t="shared" si="1285"/>
        <v>0</v>
      </c>
      <c r="CR631" s="21">
        <f t="shared" si="1356"/>
        <v>0</v>
      </c>
      <c r="CS631" s="21">
        <f t="shared" si="1357"/>
        <v>28.794817540322583</v>
      </c>
      <c r="CT631" s="21">
        <f t="shared" si="1358"/>
        <v>86.38445262096775</v>
      </c>
      <c r="CU631" s="21"/>
      <c r="CV631" s="22">
        <f t="shared" si="1359"/>
        <v>0</v>
      </c>
      <c r="CW631" s="21">
        <f t="shared" si="1286"/>
        <v>0</v>
      </c>
      <c r="CX631" s="22">
        <f t="shared" si="1410"/>
        <v>0</v>
      </c>
      <c r="CY631" s="21">
        <f t="shared" si="1287"/>
        <v>0</v>
      </c>
      <c r="CZ631" s="21">
        <f t="shared" si="1360"/>
        <v>0</v>
      </c>
      <c r="DA631" s="21">
        <f t="shared" si="1361"/>
        <v>245.53452073170729</v>
      </c>
      <c r="DB631" s="21">
        <f t="shared" si="1362"/>
        <v>12.922869512195131</v>
      </c>
      <c r="DC631" s="21"/>
      <c r="DD631" s="22">
        <f t="shared" si="1363"/>
        <v>0</v>
      </c>
      <c r="DE631" s="21">
        <f t="shared" si="1288"/>
        <v>0</v>
      </c>
      <c r="DF631" s="22">
        <f t="shared" si="1411"/>
        <v>0</v>
      </c>
      <c r="DG631" s="21">
        <f t="shared" si="1289"/>
        <v>0</v>
      </c>
      <c r="DH631" s="21">
        <f t="shared" si="1364"/>
        <v>0</v>
      </c>
      <c r="DI631" s="21">
        <f t="shared" si="1365"/>
        <v>214.14197926829266</v>
      </c>
      <c r="DJ631" s="21">
        <f t="shared" si="1366"/>
        <v>11.270630487804887</v>
      </c>
      <c r="DK631" s="21"/>
      <c r="DL631" s="22">
        <f t="shared" si="1367"/>
        <v>0</v>
      </c>
      <c r="DM631" s="21">
        <f t="shared" si="1290"/>
        <v>0</v>
      </c>
      <c r="DN631" s="22">
        <f t="shared" si="1412"/>
        <v>0</v>
      </c>
      <c r="DO631" s="21">
        <f t="shared" si="1291"/>
        <v>0</v>
      </c>
      <c r="DP631" s="21">
        <f t="shared" si="1368"/>
        <v>0</v>
      </c>
      <c r="DQ631" s="21">
        <f t="shared" si="1369"/>
        <v>74.350756097560961</v>
      </c>
      <c r="DR631" s="21">
        <f t="shared" si="1370"/>
        <v>24.783585365853654</v>
      </c>
      <c r="DS631" s="21"/>
      <c r="DT631" s="22">
        <f t="shared" si="1371"/>
        <v>0</v>
      </c>
      <c r="DU631" s="21">
        <f t="shared" si="1292"/>
        <v>0</v>
      </c>
      <c r="DV631" s="22">
        <f t="shared" si="1413"/>
        <v>0</v>
      </c>
      <c r="DW631" s="21">
        <f t="shared" si="1293"/>
        <v>0</v>
      </c>
      <c r="DX631" s="21">
        <f t="shared" si="1372"/>
        <v>0</v>
      </c>
      <c r="DY631" s="21">
        <f t="shared" si="1373"/>
        <v>1807.0479359844601</v>
      </c>
      <c r="DZ631" s="21">
        <f t="shared" si="1374"/>
        <v>95.107786104445353</v>
      </c>
      <c r="EA631" s="21"/>
      <c r="EB631" s="22">
        <f t="shared" si="1375"/>
        <v>0</v>
      </c>
      <c r="EC631" s="21">
        <f t="shared" si="1294"/>
        <v>0</v>
      </c>
      <c r="ED631" s="22">
        <f t="shared" si="1414"/>
        <v>0</v>
      </c>
      <c r="EE631" s="21">
        <f t="shared" si="1295"/>
        <v>0</v>
      </c>
      <c r="EF631" s="21">
        <f t="shared" si="1376"/>
        <v>0</v>
      </c>
      <c r="EG631" s="21">
        <f t="shared" si="1377"/>
        <v>1635.0269956687646</v>
      </c>
      <c r="EH631" s="21">
        <f t="shared" si="1378"/>
        <v>86.054052403619266</v>
      </c>
      <c r="EI631" s="21"/>
      <c r="EJ631" s="22">
        <f t="shared" si="1379"/>
        <v>0</v>
      </c>
      <c r="EK631" s="21">
        <f t="shared" si="1296"/>
        <v>0</v>
      </c>
      <c r="EL631" s="22">
        <f t="shared" si="1415"/>
        <v>0</v>
      </c>
      <c r="EM631" s="21">
        <f t="shared" si="1297"/>
        <v>0</v>
      </c>
      <c r="EN631" s="21">
        <f t="shared" si="1380"/>
        <v>0</v>
      </c>
      <c r="EO631" s="21">
        <f t="shared" si="1381"/>
        <v>134.54081172797009</v>
      </c>
      <c r="EP631" s="21">
        <f t="shared" si="1382"/>
        <v>403.62243518391028</v>
      </c>
      <c r="EQ631" s="21"/>
      <c r="ER631" s="22">
        <f t="shared" si="1383"/>
        <v>0</v>
      </c>
      <c r="ES631" s="21">
        <f t="shared" si="1298"/>
        <v>0</v>
      </c>
      <c r="ET631" s="22">
        <f t="shared" si="1416"/>
        <v>0</v>
      </c>
      <c r="EU631" s="21">
        <f t="shared" si="1299"/>
        <v>0</v>
      </c>
      <c r="EV631" s="21">
        <f t="shared" si="1384"/>
        <v>0</v>
      </c>
      <c r="EW631" s="21">
        <f t="shared" si="1385"/>
        <v>648.38580000000002</v>
      </c>
      <c r="EX631" s="21">
        <f t="shared" si="1386"/>
        <v>648.38580000000002</v>
      </c>
      <c r="EY631" s="21"/>
      <c r="EZ631" s="22">
        <f t="shared" si="1387"/>
        <v>0</v>
      </c>
      <c r="FA631" s="21">
        <f t="shared" si="1300"/>
        <v>0</v>
      </c>
      <c r="FB631" s="22">
        <f t="shared" si="1417"/>
        <v>0</v>
      </c>
      <c r="FC631" s="21">
        <f t="shared" si="1301"/>
        <v>0</v>
      </c>
      <c r="FD631" s="21">
        <f t="shared" si="1388"/>
        <v>0</v>
      </c>
      <c r="FE631" s="21">
        <f t="shared" si="1389"/>
        <v>145.161</v>
      </c>
      <c r="FF631" s="21">
        <f t="shared" si="1390"/>
        <v>145.161</v>
      </c>
      <c r="FG631" s="21"/>
      <c r="FH631" s="22">
        <f t="shared" si="1391"/>
        <v>0</v>
      </c>
      <c r="FI631" s="21">
        <f t="shared" si="1302"/>
        <v>0</v>
      </c>
      <c r="FJ631" s="22">
        <f t="shared" si="1418"/>
        <v>0</v>
      </c>
      <c r="FK631" s="21">
        <f t="shared" si="1303"/>
        <v>0</v>
      </c>
      <c r="FL631" s="21">
        <f t="shared" si="1392"/>
        <v>0</v>
      </c>
      <c r="FM631" s="21">
        <f t="shared" si="1393"/>
        <v>70.161149999999992</v>
      </c>
      <c r="FN631" s="21">
        <f t="shared" si="1394"/>
        <v>210.48344999999998</v>
      </c>
      <c r="FO631" s="21"/>
      <c r="FP631" s="21">
        <f t="shared" si="1304"/>
        <v>0</v>
      </c>
      <c r="FQ631" s="21">
        <f t="shared" si="1305"/>
        <v>0</v>
      </c>
      <c r="FR631" s="21">
        <f t="shared" si="1395"/>
        <v>0</v>
      </c>
      <c r="FS631" s="21">
        <f t="shared" si="1306"/>
        <v>7718.9743214634136</v>
      </c>
      <c r="FT631" s="21">
        <f t="shared" si="1307"/>
        <v>4968.3256785365866</v>
      </c>
      <c r="FU631" s="21"/>
      <c r="FV631" s="20">
        <f t="shared" si="1396"/>
        <v>0</v>
      </c>
      <c r="FW631" s="20">
        <f t="shared" si="1397"/>
        <v>0</v>
      </c>
      <c r="FX631" s="20">
        <f t="shared" si="1308"/>
        <v>0</v>
      </c>
      <c r="FY631" s="20">
        <f t="shared" si="1309"/>
        <v>0</v>
      </c>
    </row>
    <row r="632" spans="2:181" x14ac:dyDescent="0.25">
      <c r="B632" s="20">
        <v>27.7</v>
      </c>
      <c r="C632" s="20">
        <f t="shared" si="1310"/>
        <v>46.812999999999995</v>
      </c>
      <c r="D632" s="22">
        <f t="shared" si="1311"/>
        <v>0</v>
      </c>
      <c r="E632" s="21">
        <f t="shared" si="1262"/>
        <v>0</v>
      </c>
      <c r="F632" s="22">
        <f t="shared" si="1398"/>
        <v>0</v>
      </c>
      <c r="G632" s="21">
        <f t="shared" si="1263"/>
        <v>0</v>
      </c>
      <c r="H632" s="21">
        <f t="shared" si="1312"/>
        <v>0</v>
      </c>
      <c r="I632" s="21">
        <f t="shared" si="1313"/>
        <v>671.12769000000014</v>
      </c>
      <c r="J632" s="21">
        <f t="shared" si="1314"/>
        <v>35.322510000000044</v>
      </c>
      <c r="K632" s="21"/>
      <c r="L632" s="22">
        <f t="shared" si="1315"/>
        <v>0</v>
      </c>
      <c r="M632" s="21">
        <f t="shared" si="1264"/>
        <v>0</v>
      </c>
      <c r="N632" s="22">
        <f t="shared" si="1399"/>
        <v>0</v>
      </c>
      <c r="O632" s="21">
        <f t="shared" si="1265"/>
        <v>0</v>
      </c>
      <c r="P632" s="21">
        <f t="shared" si="1316"/>
        <v>0</v>
      </c>
      <c r="Q632" s="21">
        <f t="shared" si="1317"/>
        <v>252.82207499999996</v>
      </c>
      <c r="R632" s="21">
        <f t="shared" si="1318"/>
        <v>13.30642500000001</v>
      </c>
      <c r="S632" s="21"/>
      <c r="T632" s="22">
        <f t="shared" si="1319"/>
        <v>0</v>
      </c>
      <c r="U632" s="21">
        <f t="shared" si="1266"/>
        <v>0</v>
      </c>
      <c r="V632" s="22">
        <f t="shared" si="1400"/>
        <v>0</v>
      </c>
      <c r="W632" s="21">
        <f t="shared" si="1267"/>
        <v>0</v>
      </c>
      <c r="X632" s="21">
        <f t="shared" si="1320"/>
        <v>0</v>
      </c>
      <c r="Y632" s="21">
        <f t="shared" si="1321"/>
        <v>65.322450000000003</v>
      </c>
      <c r="Z632" s="21">
        <f t="shared" si="1322"/>
        <v>195.96735000000001</v>
      </c>
      <c r="AA632" s="21"/>
      <c r="AB632" s="22">
        <f t="shared" si="1323"/>
        <v>0</v>
      </c>
      <c r="AC632" s="21">
        <f t="shared" si="1268"/>
        <v>0</v>
      </c>
      <c r="AD632" s="22">
        <f t="shared" si="1401"/>
        <v>0</v>
      </c>
      <c r="AE632" s="21">
        <f t="shared" si="1269"/>
        <v>0</v>
      </c>
      <c r="AF632" s="21">
        <f t="shared" si="1324"/>
        <v>0</v>
      </c>
      <c r="AG632" s="21">
        <f t="shared" si="1325"/>
        <v>59.757945000000007</v>
      </c>
      <c r="AH632" s="21">
        <f t="shared" si="1326"/>
        <v>3.145155000000003</v>
      </c>
      <c r="AI632" s="21"/>
      <c r="AJ632" s="22">
        <f t="shared" si="1327"/>
        <v>0</v>
      </c>
      <c r="AK632" s="21">
        <f t="shared" si="1270"/>
        <v>0</v>
      </c>
      <c r="AL632" s="22">
        <f t="shared" si="1402"/>
        <v>0</v>
      </c>
      <c r="AM632" s="21">
        <f t="shared" si="1271"/>
        <v>0</v>
      </c>
      <c r="AN632" s="21">
        <f t="shared" si="1328"/>
        <v>0</v>
      </c>
      <c r="AO632" s="21">
        <f t="shared" si="1329"/>
        <v>128.70941999999999</v>
      </c>
      <c r="AP632" s="21">
        <f t="shared" si="1330"/>
        <v>6.7741800000000056</v>
      </c>
      <c r="AQ632" s="21"/>
      <c r="AR632" s="22">
        <f t="shared" si="1331"/>
        <v>0</v>
      </c>
      <c r="AS632" s="21">
        <f t="shared" si="1272"/>
        <v>0</v>
      </c>
      <c r="AT632" s="22">
        <f t="shared" si="1403"/>
        <v>0</v>
      </c>
      <c r="AU632" s="21">
        <f t="shared" si="1273"/>
        <v>0</v>
      </c>
      <c r="AV632" s="21">
        <f t="shared" si="1332"/>
        <v>0</v>
      </c>
      <c r="AW632" s="21">
        <f t="shared" si="1333"/>
        <v>279.43492500000002</v>
      </c>
      <c r="AX632" s="21">
        <f t="shared" si="1334"/>
        <v>93.144975000000017</v>
      </c>
      <c r="AY632" s="21"/>
      <c r="AZ632" s="22">
        <f t="shared" si="1335"/>
        <v>0</v>
      </c>
      <c r="BA632" s="21">
        <f t="shared" si="1274"/>
        <v>0</v>
      </c>
      <c r="BB632" s="22">
        <f t="shared" si="1404"/>
        <v>0</v>
      </c>
      <c r="BC632" s="21">
        <f t="shared" si="1275"/>
        <v>0</v>
      </c>
      <c r="BD632" s="21">
        <f t="shared" si="1336"/>
        <v>0</v>
      </c>
      <c r="BE632" s="21">
        <f t="shared" si="1337"/>
        <v>245.53452073170729</v>
      </c>
      <c r="BF632" s="21">
        <f t="shared" si="1338"/>
        <v>12.922869512195131</v>
      </c>
      <c r="BG632" s="21"/>
      <c r="BH632" s="22">
        <f t="shared" si="1339"/>
        <v>0</v>
      </c>
      <c r="BI632" s="21">
        <f t="shared" si="1276"/>
        <v>0</v>
      </c>
      <c r="BJ632" s="22">
        <f t="shared" si="1405"/>
        <v>0</v>
      </c>
      <c r="BK632" s="21">
        <f t="shared" si="1277"/>
        <v>0</v>
      </c>
      <c r="BL632" s="21">
        <f t="shared" si="1340"/>
        <v>0</v>
      </c>
      <c r="BM632" s="21">
        <f t="shared" si="1341"/>
        <v>214.14197926829266</v>
      </c>
      <c r="BN632" s="21">
        <f t="shared" si="1342"/>
        <v>11.270630487804887</v>
      </c>
      <c r="BO632" s="21"/>
      <c r="BP632" s="22">
        <f t="shared" si="1343"/>
        <v>0</v>
      </c>
      <c r="BQ632" s="21">
        <f t="shared" si="1278"/>
        <v>0</v>
      </c>
      <c r="BR632" s="22">
        <f t="shared" si="1406"/>
        <v>0</v>
      </c>
      <c r="BS632" s="21">
        <f t="shared" si="1279"/>
        <v>0</v>
      </c>
      <c r="BT632" s="21">
        <f t="shared" si="1344"/>
        <v>0</v>
      </c>
      <c r="BU632" s="21">
        <f t="shared" si="1345"/>
        <v>74.350756097560961</v>
      </c>
      <c r="BV632" s="21">
        <f t="shared" si="1346"/>
        <v>24.783585365853654</v>
      </c>
      <c r="BW632" s="21"/>
      <c r="BX632" s="22">
        <f t="shared" si="1347"/>
        <v>0</v>
      </c>
      <c r="BY632" s="21">
        <f t="shared" si="1280"/>
        <v>0</v>
      </c>
      <c r="BZ632" s="22">
        <f t="shared" si="1407"/>
        <v>0</v>
      </c>
      <c r="CA632" s="21">
        <f t="shared" si="1281"/>
        <v>0</v>
      </c>
      <c r="CB632" s="21">
        <f t="shared" si="1348"/>
        <v>0</v>
      </c>
      <c r="CC632" s="21">
        <f t="shared" si="1349"/>
        <v>285.26495255212433</v>
      </c>
      <c r="CD632" s="21">
        <f t="shared" si="1350"/>
        <v>15.013944871164451</v>
      </c>
      <c r="CE632" s="21"/>
      <c r="CF632" s="22">
        <f t="shared" si="1351"/>
        <v>0</v>
      </c>
      <c r="CG632" s="21">
        <f t="shared" si="1282"/>
        <v>0</v>
      </c>
      <c r="CH632" s="22">
        <f t="shared" si="1408"/>
        <v>0</v>
      </c>
      <c r="CI632" s="21">
        <f t="shared" si="1283"/>
        <v>0</v>
      </c>
      <c r="CJ632" s="21">
        <f t="shared" si="1352"/>
        <v>0</v>
      </c>
      <c r="CK632" s="21">
        <f t="shared" si="1353"/>
        <v>248.86184079464991</v>
      </c>
      <c r="CL632" s="21">
        <f t="shared" si="1354"/>
        <v>13.09799162077106</v>
      </c>
      <c r="CM632" s="21"/>
      <c r="CN632" s="22">
        <f t="shared" si="1355"/>
        <v>0</v>
      </c>
      <c r="CO632" s="21">
        <f t="shared" si="1284"/>
        <v>0</v>
      </c>
      <c r="CP632" s="22">
        <f t="shared" si="1409"/>
        <v>0</v>
      </c>
      <c r="CQ632" s="21">
        <f t="shared" si="1285"/>
        <v>0</v>
      </c>
      <c r="CR632" s="21">
        <f t="shared" si="1356"/>
        <v>0</v>
      </c>
      <c r="CS632" s="21">
        <f t="shared" si="1357"/>
        <v>28.794817540322583</v>
      </c>
      <c r="CT632" s="21">
        <f t="shared" si="1358"/>
        <v>86.38445262096775</v>
      </c>
      <c r="CU632" s="21"/>
      <c r="CV632" s="22">
        <f t="shared" si="1359"/>
        <v>0</v>
      </c>
      <c r="CW632" s="21">
        <f t="shared" si="1286"/>
        <v>0</v>
      </c>
      <c r="CX632" s="22">
        <f t="shared" si="1410"/>
        <v>0</v>
      </c>
      <c r="CY632" s="21">
        <f t="shared" si="1287"/>
        <v>0</v>
      </c>
      <c r="CZ632" s="21">
        <f t="shared" si="1360"/>
        <v>0</v>
      </c>
      <c r="DA632" s="21">
        <f t="shared" si="1361"/>
        <v>245.53452073170729</v>
      </c>
      <c r="DB632" s="21">
        <f t="shared" si="1362"/>
        <v>12.922869512195131</v>
      </c>
      <c r="DC632" s="21"/>
      <c r="DD632" s="22">
        <f t="shared" si="1363"/>
        <v>0</v>
      </c>
      <c r="DE632" s="21">
        <f t="shared" si="1288"/>
        <v>0</v>
      </c>
      <c r="DF632" s="22">
        <f t="shared" si="1411"/>
        <v>0</v>
      </c>
      <c r="DG632" s="21">
        <f t="shared" si="1289"/>
        <v>0</v>
      </c>
      <c r="DH632" s="21">
        <f t="shared" si="1364"/>
        <v>0</v>
      </c>
      <c r="DI632" s="21">
        <f t="shared" si="1365"/>
        <v>214.14197926829266</v>
      </c>
      <c r="DJ632" s="21">
        <f t="shared" si="1366"/>
        <v>11.270630487804887</v>
      </c>
      <c r="DK632" s="21"/>
      <c r="DL632" s="22">
        <f t="shared" si="1367"/>
        <v>0</v>
      </c>
      <c r="DM632" s="21">
        <f t="shared" si="1290"/>
        <v>0</v>
      </c>
      <c r="DN632" s="22">
        <f t="shared" si="1412"/>
        <v>0</v>
      </c>
      <c r="DO632" s="21">
        <f t="shared" si="1291"/>
        <v>0</v>
      </c>
      <c r="DP632" s="21">
        <f t="shared" si="1368"/>
        <v>0</v>
      </c>
      <c r="DQ632" s="21">
        <f t="shared" si="1369"/>
        <v>74.350756097560961</v>
      </c>
      <c r="DR632" s="21">
        <f t="shared" si="1370"/>
        <v>24.783585365853654</v>
      </c>
      <c r="DS632" s="21"/>
      <c r="DT632" s="22">
        <f t="shared" si="1371"/>
        <v>0</v>
      </c>
      <c r="DU632" s="21">
        <f t="shared" si="1292"/>
        <v>0</v>
      </c>
      <c r="DV632" s="22">
        <f t="shared" si="1413"/>
        <v>0</v>
      </c>
      <c r="DW632" s="21">
        <f t="shared" si="1293"/>
        <v>0</v>
      </c>
      <c r="DX632" s="21">
        <f t="shared" si="1372"/>
        <v>0</v>
      </c>
      <c r="DY632" s="21">
        <f t="shared" si="1373"/>
        <v>1807.0479359844601</v>
      </c>
      <c r="DZ632" s="21">
        <f t="shared" si="1374"/>
        <v>95.107786104445353</v>
      </c>
      <c r="EA632" s="21"/>
      <c r="EB632" s="22">
        <f t="shared" si="1375"/>
        <v>0</v>
      </c>
      <c r="EC632" s="21">
        <f t="shared" si="1294"/>
        <v>0</v>
      </c>
      <c r="ED632" s="22">
        <f t="shared" si="1414"/>
        <v>0</v>
      </c>
      <c r="EE632" s="21">
        <f t="shared" si="1295"/>
        <v>0</v>
      </c>
      <c r="EF632" s="21">
        <f t="shared" si="1376"/>
        <v>0</v>
      </c>
      <c r="EG632" s="21">
        <f t="shared" si="1377"/>
        <v>1635.0269956687646</v>
      </c>
      <c r="EH632" s="21">
        <f t="shared" si="1378"/>
        <v>86.054052403619266</v>
      </c>
      <c r="EI632" s="21"/>
      <c r="EJ632" s="22">
        <f t="shared" si="1379"/>
        <v>0</v>
      </c>
      <c r="EK632" s="21">
        <f t="shared" si="1296"/>
        <v>0</v>
      </c>
      <c r="EL632" s="22">
        <f t="shared" si="1415"/>
        <v>0</v>
      </c>
      <c r="EM632" s="21">
        <f t="shared" si="1297"/>
        <v>0</v>
      </c>
      <c r="EN632" s="21">
        <f t="shared" si="1380"/>
        <v>0</v>
      </c>
      <c r="EO632" s="21">
        <f t="shared" si="1381"/>
        <v>134.54081172797009</v>
      </c>
      <c r="EP632" s="21">
        <f t="shared" si="1382"/>
        <v>403.62243518391028</v>
      </c>
      <c r="EQ632" s="21"/>
      <c r="ER632" s="22">
        <f t="shared" si="1383"/>
        <v>0</v>
      </c>
      <c r="ES632" s="21">
        <f t="shared" si="1298"/>
        <v>0</v>
      </c>
      <c r="ET632" s="22">
        <f t="shared" si="1416"/>
        <v>0</v>
      </c>
      <c r="EU632" s="21">
        <f t="shared" si="1299"/>
        <v>0</v>
      </c>
      <c r="EV632" s="21">
        <f t="shared" si="1384"/>
        <v>0</v>
      </c>
      <c r="EW632" s="21">
        <f t="shared" si="1385"/>
        <v>648.38580000000002</v>
      </c>
      <c r="EX632" s="21">
        <f t="shared" si="1386"/>
        <v>648.38580000000002</v>
      </c>
      <c r="EY632" s="21"/>
      <c r="EZ632" s="22">
        <f t="shared" si="1387"/>
        <v>0</v>
      </c>
      <c r="FA632" s="21">
        <f t="shared" si="1300"/>
        <v>0</v>
      </c>
      <c r="FB632" s="22">
        <f t="shared" si="1417"/>
        <v>0</v>
      </c>
      <c r="FC632" s="21">
        <f t="shared" si="1301"/>
        <v>0</v>
      </c>
      <c r="FD632" s="21">
        <f t="shared" si="1388"/>
        <v>0</v>
      </c>
      <c r="FE632" s="21">
        <f t="shared" si="1389"/>
        <v>145.161</v>
      </c>
      <c r="FF632" s="21">
        <f t="shared" si="1390"/>
        <v>145.161</v>
      </c>
      <c r="FG632" s="21"/>
      <c r="FH632" s="22">
        <f t="shared" si="1391"/>
        <v>0</v>
      </c>
      <c r="FI632" s="21">
        <f t="shared" si="1302"/>
        <v>0</v>
      </c>
      <c r="FJ632" s="22">
        <f t="shared" si="1418"/>
        <v>0</v>
      </c>
      <c r="FK632" s="21">
        <f t="shared" si="1303"/>
        <v>0</v>
      </c>
      <c r="FL632" s="21">
        <f t="shared" si="1392"/>
        <v>0</v>
      </c>
      <c r="FM632" s="21">
        <f t="shared" si="1393"/>
        <v>70.161149999999992</v>
      </c>
      <c r="FN632" s="21">
        <f t="shared" si="1394"/>
        <v>210.48344999999998</v>
      </c>
      <c r="FO632" s="21"/>
      <c r="FP632" s="21">
        <f t="shared" si="1304"/>
        <v>0</v>
      </c>
      <c r="FQ632" s="21">
        <f t="shared" si="1305"/>
        <v>0</v>
      </c>
      <c r="FR632" s="21">
        <f t="shared" si="1395"/>
        <v>0</v>
      </c>
      <c r="FS632" s="21">
        <f t="shared" si="1306"/>
        <v>7718.9743214634136</v>
      </c>
      <c r="FT632" s="21">
        <f t="shared" si="1307"/>
        <v>4968.3256785365866</v>
      </c>
      <c r="FU632" s="21"/>
      <c r="FV632" s="20">
        <f t="shared" si="1396"/>
        <v>0</v>
      </c>
      <c r="FW632" s="20">
        <f t="shared" si="1397"/>
        <v>0</v>
      </c>
      <c r="FX632" s="20">
        <f t="shared" si="1308"/>
        <v>0</v>
      </c>
      <c r="FY632" s="20">
        <f t="shared" si="1309"/>
        <v>0</v>
      </c>
    </row>
    <row r="633" spans="2:181" x14ac:dyDescent="0.25">
      <c r="B633" s="20">
        <v>27.75</v>
      </c>
      <c r="C633" s="20">
        <f t="shared" si="1310"/>
        <v>46.897500000000001</v>
      </c>
      <c r="D633" s="22">
        <f t="shared" si="1311"/>
        <v>0</v>
      </c>
      <c r="E633" s="21">
        <f t="shared" si="1262"/>
        <v>0</v>
      </c>
      <c r="F633" s="22">
        <f t="shared" si="1398"/>
        <v>0</v>
      </c>
      <c r="G633" s="21">
        <f t="shared" si="1263"/>
        <v>0</v>
      </c>
      <c r="H633" s="21">
        <f t="shared" si="1312"/>
        <v>0</v>
      </c>
      <c r="I633" s="21">
        <f t="shared" si="1313"/>
        <v>671.12769000000014</v>
      </c>
      <c r="J633" s="21">
        <f t="shared" si="1314"/>
        <v>35.322510000000044</v>
      </c>
      <c r="K633" s="21"/>
      <c r="L633" s="22">
        <f t="shared" si="1315"/>
        <v>0</v>
      </c>
      <c r="M633" s="21">
        <f t="shared" si="1264"/>
        <v>0</v>
      </c>
      <c r="N633" s="22">
        <f t="shared" si="1399"/>
        <v>0</v>
      </c>
      <c r="O633" s="21">
        <f t="shared" si="1265"/>
        <v>0</v>
      </c>
      <c r="P633" s="21">
        <f t="shared" si="1316"/>
        <v>0</v>
      </c>
      <c r="Q633" s="21">
        <f t="shared" si="1317"/>
        <v>252.82207499999996</v>
      </c>
      <c r="R633" s="21">
        <f t="shared" si="1318"/>
        <v>13.30642500000001</v>
      </c>
      <c r="S633" s="21"/>
      <c r="T633" s="22">
        <f t="shared" si="1319"/>
        <v>0</v>
      </c>
      <c r="U633" s="21">
        <f t="shared" si="1266"/>
        <v>0</v>
      </c>
      <c r="V633" s="22">
        <f t="shared" si="1400"/>
        <v>0</v>
      </c>
      <c r="W633" s="21">
        <f t="shared" si="1267"/>
        <v>0</v>
      </c>
      <c r="X633" s="21">
        <f t="shared" si="1320"/>
        <v>0</v>
      </c>
      <c r="Y633" s="21">
        <f t="shared" si="1321"/>
        <v>65.322450000000003</v>
      </c>
      <c r="Z633" s="21">
        <f t="shared" si="1322"/>
        <v>195.96735000000001</v>
      </c>
      <c r="AA633" s="21"/>
      <c r="AB633" s="22">
        <f t="shared" si="1323"/>
        <v>0</v>
      </c>
      <c r="AC633" s="21">
        <f t="shared" si="1268"/>
        <v>0</v>
      </c>
      <c r="AD633" s="22">
        <f t="shared" si="1401"/>
        <v>0</v>
      </c>
      <c r="AE633" s="21">
        <f t="shared" si="1269"/>
        <v>0</v>
      </c>
      <c r="AF633" s="21">
        <f t="shared" si="1324"/>
        <v>0</v>
      </c>
      <c r="AG633" s="21">
        <f t="shared" si="1325"/>
        <v>59.757945000000007</v>
      </c>
      <c r="AH633" s="21">
        <f t="shared" si="1326"/>
        <v>3.145155000000003</v>
      </c>
      <c r="AI633" s="21"/>
      <c r="AJ633" s="22">
        <f t="shared" si="1327"/>
        <v>0</v>
      </c>
      <c r="AK633" s="21">
        <f t="shared" si="1270"/>
        <v>0</v>
      </c>
      <c r="AL633" s="22">
        <f t="shared" si="1402"/>
        <v>0</v>
      </c>
      <c r="AM633" s="21">
        <f t="shared" si="1271"/>
        <v>0</v>
      </c>
      <c r="AN633" s="21">
        <f t="shared" si="1328"/>
        <v>0</v>
      </c>
      <c r="AO633" s="21">
        <f t="shared" si="1329"/>
        <v>128.70941999999999</v>
      </c>
      <c r="AP633" s="21">
        <f t="shared" si="1330"/>
        <v>6.7741800000000056</v>
      </c>
      <c r="AQ633" s="21"/>
      <c r="AR633" s="22">
        <f t="shared" si="1331"/>
        <v>0</v>
      </c>
      <c r="AS633" s="21">
        <f t="shared" si="1272"/>
        <v>0</v>
      </c>
      <c r="AT633" s="22">
        <f t="shared" si="1403"/>
        <v>0</v>
      </c>
      <c r="AU633" s="21">
        <f t="shared" si="1273"/>
        <v>0</v>
      </c>
      <c r="AV633" s="21">
        <f t="shared" si="1332"/>
        <v>0</v>
      </c>
      <c r="AW633" s="21">
        <f t="shared" si="1333"/>
        <v>279.43492500000002</v>
      </c>
      <c r="AX633" s="21">
        <f t="shared" si="1334"/>
        <v>93.144975000000017</v>
      </c>
      <c r="AY633" s="21"/>
      <c r="AZ633" s="22">
        <f t="shared" si="1335"/>
        <v>0</v>
      </c>
      <c r="BA633" s="21">
        <f t="shared" si="1274"/>
        <v>0</v>
      </c>
      <c r="BB633" s="22">
        <f t="shared" si="1404"/>
        <v>0</v>
      </c>
      <c r="BC633" s="21">
        <f t="shared" si="1275"/>
        <v>0</v>
      </c>
      <c r="BD633" s="21">
        <f t="shared" si="1336"/>
        <v>0</v>
      </c>
      <c r="BE633" s="21">
        <f t="shared" si="1337"/>
        <v>245.53452073170729</v>
      </c>
      <c r="BF633" s="21">
        <f t="shared" si="1338"/>
        <v>12.922869512195131</v>
      </c>
      <c r="BG633" s="21"/>
      <c r="BH633" s="22">
        <f t="shared" si="1339"/>
        <v>0</v>
      </c>
      <c r="BI633" s="21">
        <f t="shared" si="1276"/>
        <v>0</v>
      </c>
      <c r="BJ633" s="22">
        <f t="shared" si="1405"/>
        <v>0</v>
      </c>
      <c r="BK633" s="21">
        <f t="shared" si="1277"/>
        <v>0</v>
      </c>
      <c r="BL633" s="21">
        <f t="shared" si="1340"/>
        <v>0</v>
      </c>
      <c r="BM633" s="21">
        <f t="shared" si="1341"/>
        <v>214.14197926829266</v>
      </c>
      <c r="BN633" s="21">
        <f t="shared" si="1342"/>
        <v>11.270630487804887</v>
      </c>
      <c r="BO633" s="21"/>
      <c r="BP633" s="22">
        <f t="shared" si="1343"/>
        <v>0</v>
      </c>
      <c r="BQ633" s="21">
        <f t="shared" si="1278"/>
        <v>0</v>
      </c>
      <c r="BR633" s="22">
        <f t="shared" si="1406"/>
        <v>0</v>
      </c>
      <c r="BS633" s="21">
        <f t="shared" si="1279"/>
        <v>0</v>
      </c>
      <c r="BT633" s="21">
        <f t="shared" si="1344"/>
        <v>0</v>
      </c>
      <c r="BU633" s="21">
        <f t="shared" si="1345"/>
        <v>74.350756097560961</v>
      </c>
      <c r="BV633" s="21">
        <f t="shared" si="1346"/>
        <v>24.783585365853654</v>
      </c>
      <c r="BW633" s="21"/>
      <c r="BX633" s="22">
        <f t="shared" si="1347"/>
        <v>0</v>
      </c>
      <c r="BY633" s="21">
        <f t="shared" si="1280"/>
        <v>0</v>
      </c>
      <c r="BZ633" s="22">
        <f t="shared" si="1407"/>
        <v>0</v>
      </c>
      <c r="CA633" s="21">
        <f t="shared" si="1281"/>
        <v>0</v>
      </c>
      <c r="CB633" s="21">
        <f t="shared" si="1348"/>
        <v>0</v>
      </c>
      <c r="CC633" s="21">
        <f t="shared" si="1349"/>
        <v>285.26495255212433</v>
      </c>
      <c r="CD633" s="21">
        <f t="shared" si="1350"/>
        <v>15.013944871164451</v>
      </c>
      <c r="CE633" s="21"/>
      <c r="CF633" s="22">
        <f t="shared" si="1351"/>
        <v>0</v>
      </c>
      <c r="CG633" s="21">
        <f t="shared" si="1282"/>
        <v>0</v>
      </c>
      <c r="CH633" s="22">
        <f t="shared" si="1408"/>
        <v>0</v>
      </c>
      <c r="CI633" s="21">
        <f t="shared" si="1283"/>
        <v>0</v>
      </c>
      <c r="CJ633" s="21">
        <f t="shared" si="1352"/>
        <v>0</v>
      </c>
      <c r="CK633" s="21">
        <f t="shared" si="1353"/>
        <v>248.86184079464991</v>
      </c>
      <c r="CL633" s="21">
        <f t="shared" si="1354"/>
        <v>13.09799162077106</v>
      </c>
      <c r="CM633" s="21"/>
      <c r="CN633" s="22">
        <f t="shared" si="1355"/>
        <v>0</v>
      </c>
      <c r="CO633" s="21">
        <f t="shared" si="1284"/>
        <v>0</v>
      </c>
      <c r="CP633" s="22">
        <f t="shared" si="1409"/>
        <v>0</v>
      </c>
      <c r="CQ633" s="21">
        <f t="shared" si="1285"/>
        <v>0</v>
      </c>
      <c r="CR633" s="21">
        <f t="shared" si="1356"/>
        <v>0</v>
      </c>
      <c r="CS633" s="21">
        <f t="shared" si="1357"/>
        <v>28.794817540322583</v>
      </c>
      <c r="CT633" s="21">
        <f t="shared" si="1358"/>
        <v>86.38445262096775</v>
      </c>
      <c r="CU633" s="21"/>
      <c r="CV633" s="22">
        <f t="shared" si="1359"/>
        <v>0</v>
      </c>
      <c r="CW633" s="21">
        <f t="shared" si="1286"/>
        <v>0</v>
      </c>
      <c r="CX633" s="22">
        <f t="shared" si="1410"/>
        <v>0</v>
      </c>
      <c r="CY633" s="21">
        <f t="shared" si="1287"/>
        <v>0</v>
      </c>
      <c r="CZ633" s="21">
        <f t="shared" si="1360"/>
        <v>0</v>
      </c>
      <c r="DA633" s="21">
        <f t="shared" si="1361"/>
        <v>245.53452073170729</v>
      </c>
      <c r="DB633" s="21">
        <f t="shared" si="1362"/>
        <v>12.922869512195131</v>
      </c>
      <c r="DC633" s="21"/>
      <c r="DD633" s="22">
        <f t="shared" si="1363"/>
        <v>0</v>
      </c>
      <c r="DE633" s="21">
        <f t="shared" si="1288"/>
        <v>0</v>
      </c>
      <c r="DF633" s="22">
        <f t="shared" si="1411"/>
        <v>0</v>
      </c>
      <c r="DG633" s="21">
        <f t="shared" si="1289"/>
        <v>0</v>
      </c>
      <c r="DH633" s="21">
        <f t="shared" si="1364"/>
        <v>0</v>
      </c>
      <c r="DI633" s="21">
        <f t="shared" si="1365"/>
        <v>214.14197926829266</v>
      </c>
      <c r="DJ633" s="21">
        <f t="shared" si="1366"/>
        <v>11.270630487804887</v>
      </c>
      <c r="DK633" s="21"/>
      <c r="DL633" s="22">
        <f t="shared" si="1367"/>
        <v>0</v>
      </c>
      <c r="DM633" s="21">
        <f t="shared" si="1290"/>
        <v>0</v>
      </c>
      <c r="DN633" s="22">
        <f t="shared" si="1412"/>
        <v>0</v>
      </c>
      <c r="DO633" s="21">
        <f t="shared" si="1291"/>
        <v>0</v>
      </c>
      <c r="DP633" s="21">
        <f t="shared" si="1368"/>
        <v>0</v>
      </c>
      <c r="DQ633" s="21">
        <f t="shared" si="1369"/>
        <v>74.350756097560961</v>
      </c>
      <c r="DR633" s="21">
        <f t="shared" si="1370"/>
        <v>24.783585365853654</v>
      </c>
      <c r="DS633" s="21"/>
      <c r="DT633" s="22">
        <f t="shared" si="1371"/>
        <v>0</v>
      </c>
      <c r="DU633" s="21">
        <f t="shared" si="1292"/>
        <v>0</v>
      </c>
      <c r="DV633" s="22">
        <f t="shared" si="1413"/>
        <v>0</v>
      </c>
      <c r="DW633" s="21">
        <f t="shared" si="1293"/>
        <v>0</v>
      </c>
      <c r="DX633" s="21">
        <f t="shared" si="1372"/>
        <v>0</v>
      </c>
      <c r="DY633" s="21">
        <f t="shared" si="1373"/>
        <v>1807.0479359844601</v>
      </c>
      <c r="DZ633" s="21">
        <f t="shared" si="1374"/>
        <v>95.107786104445353</v>
      </c>
      <c r="EA633" s="21"/>
      <c r="EB633" s="22">
        <f t="shared" si="1375"/>
        <v>0</v>
      </c>
      <c r="EC633" s="21">
        <f t="shared" si="1294"/>
        <v>0</v>
      </c>
      <c r="ED633" s="22">
        <f t="shared" si="1414"/>
        <v>0</v>
      </c>
      <c r="EE633" s="21">
        <f t="shared" si="1295"/>
        <v>0</v>
      </c>
      <c r="EF633" s="21">
        <f t="shared" si="1376"/>
        <v>0</v>
      </c>
      <c r="EG633" s="21">
        <f t="shared" si="1377"/>
        <v>1635.0269956687646</v>
      </c>
      <c r="EH633" s="21">
        <f t="shared" si="1378"/>
        <v>86.054052403619266</v>
      </c>
      <c r="EI633" s="21"/>
      <c r="EJ633" s="22">
        <f t="shared" si="1379"/>
        <v>0</v>
      </c>
      <c r="EK633" s="21">
        <f t="shared" si="1296"/>
        <v>0</v>
      </c>
      <c r="EL633" s="22">
        <f t="shared" si="1415"/>
        <v>0</v>
      </c>
      <c r="EM633" s="21">
        <f t="shared" si="1297"/>
        <v>0</v>
      </c>
      <c r="EN633" s="21">
        <f t="shared" si="1380"/>
        <v>0</v>
      </c>
      <c r="EO633" s="21">
        <f t="shared" si="1381"/>
        <v>134.54081172797009</v>
      </c>
      <c r="EP633" s="21">
        <f t="shared" si="1382"/>
        <v>403.62243518391028</v>
      </c>
      <c r="EQ633" s="21"/>
      <c r="ER633" s="22">
        <f t="shared" si="1383"/>
        <v>0</v>
      </c>
      <c r="ES633" s="21">
        <f t="shared" si="1298"/>
        <v>0</v>
      </c>
      <c r="ET633" s="22">
        <f t="shared" si="1416"/>
        <v>0</v>
      </c>
      <c r="EU633" s="21">
        <f t="shared" si="1299"/>
        <v>0</v>
      </c>
      <c r="EV633" s="21">
        <f t="shared" si="1384"/>
        <v>0</v>
      </c>
      <c r="EW633" s="21">
        <f t="shared" si="1385"/>
        <v>648.38580000000002</v>
      </c>
      <c r="EX633" s="21">
        <f t="shared" si="1386"/>
        <v>648.38580000000002</v>
      </c>
      <c r="EY633" s="21"/>
      <c r="EZ633" s="22">
        <f t="shared" si="1387"/>
        <v>0</v>
      </c>
      <c r="FA633" s="21">
        <f t="shared" si="1300"/>
        <v>0</v>
      </c>
      <c r="FB633" s="22">
        <f t="shared" si="1417"/>
        <v>0</v>
      </c>
      <c r="FC633" s="21">
        <f t="shared" si="1301"/>
        <v>0</v>
      </c>
      <c r="FD633" s="21">
        <f t="shared" si="1388"/>
        <v>0</v>
      </c>
      <c r="FE633" s="21">
        <f t="shared" si="1389"/>
        <v>145.161</v>
      </c>
      <c r="FF633" s="21">
        <f t="shared" si="1390"/>
        <v>145.161</v>
      </c>
      <c r="FG633" s="21"/>
      <c r="FH633" s="22">
        <f t="shared" si="1391"/>
        <v>0</v>
      </c>
      <c r="FI633" s="21">
        <f t="shared" si="1302"/>
        <v>0</v>
      </c>
      <c r="FJ633" s="22">
        <f t="shared" si="1418"/>
        <v>0</v>
      </c>
      <c r="FK633" s="21">
        <f t="shared" si="1303"/>
        <v>0</v>
      </c>
      <c r="FL633" s="21">
        <f t="shared" si="1392"/>
        <v>0</v>
      </c>
      <c r="FM633" s="21">
        <f t="shared" si="1393"/>
        <v>70.161149999999992</v>
      </c>
      <c r="FN633" s="21">
        <f t="shared" si="1394"/>
        <v>210.48344999999998</v>
      </c>
      <c r="FO633" s="21"/>
      <c r="FP633" s="21">
        <f t="shared" si="1304"/>
        <v>0</v>
      </c>
      <c r="FQ633" s="21">
        <f t="shared" si="1305"/>
        <v>0</v>
      </c>
      <c r="FR633" s="21">
        <f t="shared" si="1395"/>
        <v>0</v>
      </c>
      <c r="FS633" s="21">
        <f t="shared" si="1306"/>
        <v>7718.9743214634136</v>
      </c>
      <c r="FT633" s="21">
        <f t="shared" si="1307"/>
        <v>4968.3256785365866</v>
      </c>
      <c r="FU633" s="21"/>
      <c r="FV633" s="20">
        <f t="shared" si="1396"/>
        <v>0</v>
      </c>
      <c r="FW633" s="20">
        <f t="shared" si="1397"/>
        <v>0</v>
      </c>
      <c r="FX633" s="20">
        <f t="shared" si="1308"/>
        <v>0</v>
      </c>
      <c r="FY633" s="20">
        <f t="shared" si="1309"/>
        <v>0</v>
      </c>
    </row>
    <row r="634" spans="2:181" x14ac:dyDescent="0.25">
      <c r="B634" s="20">
        <v>27.8</v>
      </c>
      <c r="C634" s="20">
        <f t="shared" si="1310"/>
        <v>46.981999999999999</v>
      </c>
      <c r="D634" s="22">
        <f t="shared" si="1311"/>
        <v>0</v>
      </c>
      <c r="E634" s="21">
        <f t="shared" si="1262"/>
        <v>0</v>
      </c>
      <c r="F634" s="22">
        <f t="shared" si="1398"/>
        <v>0</v>
      </c>
      <c r="G634" s="21">
        <f t="shared" si="1263"/>
        <v>0</v>
      </c>
      <c r="H634" s="21">
        <f t="shared" si="1312"/>
        <v>0</v>
      </c>
      <c r="I634" s="21">
        <f t="shared" si="1313"/>
        <v>671.12769000000014</v>
      </c>
      <c r="J634" s="21">
        <f t="shared" si="1314"/>
        <v>35.322510000000044</v>
      </c>
      <c r="K634" s="21"/>
      <c r="L634" s="22">
        <f t="shared" si="1315"/>
        <v>0</v>
      </c>
      <c r="M634" s="21">
        <f t="shared" si="1264"/>
        <v>0</v>
      </c>
      <c r="N634" s="22">
        <f t="shared" si="1399"/>
        <v>0</v>
      </c>
      <c r="O634" s="21">
        <f t="shared" si="1265"/>
        <v>0</v>
      </c>
      <c r="P634" s="21">
        <f t="shared" si="1316"/>
        <v>0</v>
      </c>
      <c r="Q634" s="21">
        <f t="shared" si="1317"/>
        <v>252.82207499999996</v>
      </c>
      <c r="R634" s="21">
        <f t="shared" si="1318"/>
        <v>13.30642500000001</v>
      </c>
      <c r="S634" s="21"/>
      <c r="T634" s="22">
        <f t="shared" si="1319"/>
        <v>0</v>
      </c>
      <c r="U634" s="21">
        <f t="shared" si="1266"/>
        <v>0</v>
      </c>
      <c r="V634" s="22">
        <f t="shared" si="1400"/>
        <v>0</v>
      </c>
      <c r="W634" s="21">
        <f t="shared" si="1267"/>
        <v>0</v>
      </c>
      <c r="X634" s="21">
        <f t="shared" si="1320"/>
        <v>0</v>
      </c>
      <c r="Y634" s="21">
        <f t="shared" si="1321"/>
        <v>65.322450000000003</v>
      </c>
      <c r="Z634" s="21">
        <f t="shared" si="1322"/>
        <v>195.96735000000001</v>
      </c>
      <c r="AA634" s="21"/>
      <c r="AB634" s="22">
        <f t="shared" si="1323"/>
        <v>0</v>
      </c>
      <c r="AC634" s="21">
        <f t="shared" si="1268"/>
        <v>0</v>
      </c>
      <c r="AD634" s="22">
        <f t="shared" si="1401"/>
        <v>0</v>
      </c>
      <c r="AE634" s="21">
        <f t="shared" si="1269"/>
        <v>0</v>
      </c>
      <c r="AF634" s="21">
        <f t="shared" si="1324"/>
        <v>0</v>
      </c>
      <c r="AG634" s="21">
        <f t="shared" si="1325"/>
        <v>59.757945000000007</v>
      </c>
      <c r="AH634" s="21">
        <f t="shared" si="1326"/>
        <v>3.145155000000003</v>
      </c>
      <c r="AI634" s="21"/>
      <c r="AJ634" s="22">
        <f t="shared" si="1327"/>
        <v>0</v>
      </c>
      <c r="AK634" s="21">
        <f t="shared" si="1270"/>
        <v>0</v>
      </c>
      <c r="AL634" s="22">
        <f t="shared" si="1402"/>
        <v>0</v>
      </c>
      <c r="AM634" s="21">
        <f t="shared" si="1271"/>
        <v>0</v>
      </c>
      <c r="AN634" s="21">
        <f t="shared" si="1328"/>
        <v>0</v>
      </c>
      <c r="AO634" s="21">
        <f t="shared" si="1329"/>
        <v>128.70941999999999</v>
      </c>
      <c r="AP634" s="21">
        <f t="shared" si="1330"/>
        <v>6.7741800000000056</v>
      </c>
      <c r="AQ634" s="21"/>
      <c r="AR634" s="22">
        <f t="shared" si="1331"/>
        <v>0</v>
      </c>
      <c r="AS634" s="21">
        <f t="shared" si="1272"/>
        <v>0</v>
      </c>
      <c r="AT634" s="22">
        <f t="shared" si="1403"/>
        <v>0</v>
      </c>
      <c r="AU634" s="21">
        <f t="shared" si="1273"/>
        <v>0</v>
      </c>
      <c r="AV634" s="21">
        <f t="shared" si="1332"/>
        <v>0</v>
      </c>
      <c r="AW634" s="21">
        <f t="shared" si="1333"/>
        <v>279.43492500000002</v>
      </c>
      <c r="AX634" s="21">
        <f t="shared" si="1334"/>
        <v>93.144975000000017</v>
      </c>
      <c r="AY634" s="21"/>
      <c r="AZ634" s="22">
        <f t="shared" si="1335"/>
        <v>0</v>
      </c>
      <c r="BA634" s="21">
        <f t="shared" si="1274"/>
        <v>0</v>
      </c>
      <c r="BB634" s="22">
        <f t="shared" si="1404"/>
        <v>0</v>
      </c>
      <c r="BC634" s="21">
        <f t="shared" si="1275"/>
        <v>0</v>
      </c>
      <c r="BD634" s="21">
        <f t="shared" si="1336"/>
        <v>0</v>
      </c>
      <c r="BE634" s="21">
        <f t="shared" si="1337"/>
        <v>245.53452073170729</v>
      </c>
      <c r="BF634" s="21">
        <f t="shared" si="1338"/>
        <v>12.922869512195131</v>
      </c>
      <c r="BG634" s="21"/>
      <c r="BH634" s="22">
        <f t="shared" si="1339"/>
        <v>0</v>
      </c>
      <c r="BI634" s="21">
        <f t="shared" si="1276"/>
        <v>0</v>
      </c>
      <c r="BJ634" s="22">
        <f t="shared" si="1405"/>
        <v>0</v>
      </c>
      <c r="BK634" s="21">
        <f t="shared" si="1277"/>
        <v>0</v>
      </c>
      <c r="BL634" s="21">
        <f t="shared" si="1340"/>
        <v>0</v>
      </c>
      <c r="BM634" s="21">
        <f t="shared" si="1341"/>
        <v>214.14197926829266</v>
      </c>
      <c r="BN634" s="21">
        <f t="shared" si="1342"/>
        <v>11.270630487804887</v>
      </c>
      <c r="BO634" s="21"/>
      <c r="BP634" s="22">
        <f t="shared" si="1343"/>
        <v>0</v>
      </c>
      <c r="BQ634" s="21">
        <f t="shared" si="1278"/>
        <v>0</v>
      </c>
      <c r="BR634" s="22">
        <f t="shared" si="1406"/>
        <v>0</v>
      </c>
      <c r="BS634" s="21">
        <f t="shared" si="1279"/>
        <v>0</v>
      </c>
      <c r="BT634" s="21">
        <f t="shared" si="1344"/>
        <v>0</v>
      </c>
      <c r="BU634" s="21">
        <f t="shared" si="1345"/>
        <v>74.350756097560961</v>
      </c>
      <c r="BV634" s="21">
        <f t="shared" si="1346"/>
        <v>24.783585365853654</v>
      </c>
      <c r="BW634" s="21"/>
      <c r="BX634" s="22">
        <f t="shared" si="1347"/>
        <v>0</v>
      </c>
      <c r="BY634" s="21">
        <f t="shared" si="1280"/>
        <v>0</v>
      </c>
      <c r="BZ634" s="22">
        <f t="shared" si="1407"/>
        <v>0</v>
      </c>
      <c r="CA634" s="21">
        <f t="shared" si="1281"/>
        <v>0</v>
      </c>
      <c r="CB634" s="21">
        <f t="shared" si="1348"/>
        <v>0</v>
      </c>
      <c r="CC634" s="21">
        <f t="shared" si="1349"/>
        <v>285.26495255212433</v>
      </c>
      <c r="CD634" s="21">
        <f t="shared" si="1350"/>
        <v>15.013944871164451</v>
      </c>
      <c r="CE634" s="21"/>
      <c r="CF634" s="22">
        <f t="shared" si="1351"/>
        <v>0</v>
      </c>
      <c r="CG634" s="21">
        <f t="shared" si="1282"/>
        <v>0</v>
      </c>
      <c r="CH634" s="22">
        <f t="shared" si="1408"/>
        <v>0</v>
      </c>
      <c r="CI634" s="21">
        <f t="shared" si="1283"/>
        <v>0</v>
      </c>
      <c r="CJ634" s="21">
        <f t="shared" si="1352"/>
        <v>0</v>
      </c>
      <c r="CK634" s="21">
        <f t="shared" si="1353"/>
        <v>248.86184079464991</v>
      </c>
      <c r="CL634" s="21">
        <f t="shared" si="1354"/>
        <v>13.09799162077106</v>
      </c>
      <c r="CM634" s="21"/>
      <c r="CN634" s="22">
        <f t="shared" si="1355"/>
        <v>0</v>
      </c>
      <c r="CO634" s="21">
        <f t="shared" si="1284"/>
        <v>0</v>
      </c>
      <c r="CP634" s="22">
        <f t="shared" si="1409"/>
        <v>0</v>
      </c>
      <c r="CQ634" s="21">
        <f t="shared" si="1285"/>
        <v>0</v>
      </c>
      <c r="CR634" s="21">
        <f t="shared" si="1356"/>
        <v>0</v>
      </c>
      <c r="CS634" s="21">
        <f t="shared" si="1357"/>
        <v>28.794817540322583</v>
      </c>
      <c r="CT634" s="21">
        <f t="shared" si="1358"/>
        <v>86.38445262096775</v>
      </c>
      <c r="CU634" s="21"/>
      <c r="CV634" s="22">
        <f t="shared" si="1359"/>
        <v>0</v>
      </c>
      <c r="CW634" s="21">
        <f t="shared" si="1286"/>
        <v>0</v>
      </c>
      <c r="CX634" s="22">
        <f t="shared" si="1410"/>
        <v>0</v>
      </c>
      <c r="CY634" s="21">
        <f t="shared" si="1287"/>
        <v>0</v>
      </c>
      <c r="CZ634" s="21">
        <f t="shared" si="1360"/>
        <v>0</v>
      </c>
      <c r="DA634" s="21">
        <f t="shared" si="1361"/>
        <v>245.53452073170729</v>
      </c>
      <c r="DB634" s="21">
        <f t="shared" si="1362"/>
        <v>12.922869512195131</v>
      </c>
      <c r="DC634" s="21"/>
      <c r="DD634" s="22">
        <f t="shared" si="1363"/>
        <v>0</v>
      </c>
      <c r="DE634" s="21">
        <f t="shared" si="1288"/>
        <v>0</v>
      </c>
      <c r="DF634" s="22">
        <f t="shared" si="1411"/>
        <v>0</v>
      </c>
      <c r="DG634" s="21">
        <f t="shared" si="1289"/>
        <v>0</v>
      </c>
      <c r="DH634" s="21">
        <f t="shared" si="1364"/>
        <v>0</v>
      </c>
      <c r="DI634" s="21">
        <f t="shared" si="1365"/>
        <v>214.14197926829266</v>
      </c>
      <c r="DJ634" s="21">
        <f t="shared" si="1366"/>
        <v>11.270630487804887</v>
      </c>
      <c r="DK634" s="21"/>
      <c r="DL634" s="22">
        <f t="shared" si="1367"/>
        <v>0</v>
      </c>
      <c r="DM634" s="21">
        <f t="shared" si="1290"/>
        <v>0</v>
      </c>
      <c r="DN634" s="22">
        <f t="shared" si="1412"/>
        <v>0</v>
      </c>
      <c r="DO634" s="21">
        <f t="shared" si="1291"/>
        <v>0</v>
      </c>
      <c r="DP634" s="21">
        <f t="shared" si="1368"/>
        <v>0</v>
      </c>
      <c r="DQ634" s="21">
        <f t="shared" si="1369"/>
        <v>74.350756097560961</v>
      </c>
      <c r="DR634" s="21">
        <f t="shared" si="1370"/>
        <v>24.783585365853654</v>
      </c>
      <c r="DS634" s="21"/>
      <c r="DT634" s="22">
        <f t="shared" si="1371"/>
        <v>0</v>
      </c>
      <c r="DU634" s="21">
        <f t="shared" si="1292"/>
        <v>0</v>
      </c>
      <c r="DV634" s="22">
        <f t="shared" si="1413"/>
        <v>0</v>
      </c>
      <c r="DW634" s="21">
        <f t="shared" si="1293"/>
        <v>0</v>
      </c>
      <c r="DX634" s="21">
        <f t="shared" si="1372"/>
        <v>0</v>
      </c>
      <c r="DY634" s="21">
        <f t="shared" si="1373"/>
        <v>1807.0479359844601</v>
      </c>
      <c r="DZ634" s="21">
        <f t="shared" si="1374"/>
        <v>95.107786104445353</v>
      </c>
      <c r="EA634" s="21"/>
      <c r="EB634" s="22">
        <f t="shared" si="1375"/>
        <v>0</v>
      </c>
      <c r="EC634" s="21">
        <f t="shared" si="1294"/>
        <v>0</v>
      </c>
      <c r="ED634" s="22">
        <f t="shared" si="1414"/>
        <v>0</v>
      </c>
      <c r="EE634" s="21">
        <f t="shared" si="1295"/>
        <v>0</v>
      </c>
      <c r="EF634" s="21">
        <f t="shared" si="1376"/>
        <v>0</v>
      </c>
      <c r="EG634" s="21">
        <f t="shared" si="1377"/>
        <v>1635.0269956687646</v>
      </c>
      <c r="EH634" s="21">
        <f t="shared" si="1378"/>
        <v>86.054052403619266</v>
      </c>
      <c r="EI634" s="21"/>
      <c r="EJ634" s="22">
        <f t="shared" si="1379"/>
        <v>0</v>
      </c>
      <c r="EK634" s="21">
        <f t="shared" si="1296"/>
        <v>0</v>
      </c>
      <c r="EL634" s="22">
        <f t="shared" si="1415"/>
        <v>0</v>
      </c>
      <c r="EM634" s="21">
        <f t="shared" si="1297"/>
        <v>0</v>
      </c>
      <c r="EN634" s="21">
        <f t="shared" si="1380"/>
        <v>0</v>
      </c>
      <c r="EO634" s="21">
        <f t="shared" si="1381"/>
        <v>134.54081172797009</v>
      </c>
      <c r="EP634" s="21">
        <f t="shared" si="1382"/>
        <v>403.62243518391028</v>
      </c>
      <c r="EQ634" s="21"/>
      <c r="ER634" s="22">
        <f t="shared" si="1383"/>
        <v>0</v>
      </c>
      <c r="ES634" s="21">
        <f t="shared" si="1298"/>
        <v>0</v>
      </c>
      <c r="ET634" s="22">
        <f t="shared" si="1416"/>
        <v>0</v>
      </c>
      <c r="EU634" s="21">
        <f t="shared" si="1299"/>
        <v>0</v>
      </c>
      <c r="EV634" s="21">
        <f t="shared" si="1384"/>
        <v>0</v>
      </c>
      <c r="EW634" s="21">
        <f t="shared" si="1385"/>
        <v>648.38580000000002</v>
      </c>
      <c r="EX634" s="21">
        <f t="shared" si="1386"/>
        <v>648.38580000000002</v>
      </c>
      <c r="EY634" s="21"/>
      <c r="EZ634" s="22">
        <f t="shared" si="1387"/>
        <v>0</v>
      </c>
      <c r="FA634" s="21">
        <f t="shared" si="1300"/>
        <v>0</v>
      </c>
      <c r="FB634" s="22">
        <f t="shared" si="1417"/>
        <v>0</v>
      </c>
      <c r="FC634" s="21">
        <f t="shared" si="1301"/>
        <v>0</v>
      </c>
      <c r="FD634" s="21">
        <f t="shared" si="1388"/>
        <v>0</v>
      </c>
      <c r="FE634" s="21">
        <f t="shared" si="1389"/>
        <v>145.161</v>
      </c>
      <c r="FF634" s="21">
        <f t="shared" si="1390"/>
        <v>145.161</v>
      </c>
      <c r="FG634" s="21"/>
      <c r="FH634" s="22">
        <f t="shared" si="1391"/>
        <v>0</v>
      </c>
      <c r="FI634" s="21">
        <f t="shared" si="1302"/>
        <v>0</v>
      </c>
      <c r="FJ634" s="22">
        <f t="shared" si="1418"/>
        <v>0</v>
      </c>
      <c r="FK634" s="21">
        <f t="shared" si="1303"/>
        <v>0</v>
      </c>
      <c r="FL634" s="21">
        <f t="shared" si="1392"/>
        <v>0</v>
      </c>
      <c r="FM634" s="21">
        <f t="shared" si="1393"/>
        <v>70.161149999999992</v>
      </c>
      <c r="FN634" s="21">
        <f t="shared" si="1394"/>
        <v>210.48344999999998</v>
      </c>
      <c r="FO634" s="21"/>
      <c r="FP634" s="21">
        <f t="shared" si="1304"/>
        <v>0</v>
      </c>
      <c r="FQ634" s="21">
        <f t="shared" si="1305"/>
        <v>0</v>
      </c>
      <c r="FR634" s="21">
        <f t="shared" si="1395"/>
        <v>0</v>
      </c>
      <c r="FS634" s="21">
        <f t="shared" si="1306"/>
        <v>7718.9743214634136</v>
      </c>
      <c r="FT634" s="21">
        <f t="shared" si="1307"/>
        <v>4968.3256785365866</v>
      </c>
      <c r="FU634" s="21"/>
      <c r="FV634" s="20">
        <f t="shared" si="1396"/>
        <v>0</v>
      </c>
      <c r="FW634" s="20">
        <f t="shared" si="1397"/>
        <v>0</v>
      </c>
      <c r="FX634" s="20">
        <f t="shared" si="1308"/>
        <v>0</v>
      </c>
      <c r="FY634" s="20">
        <f t="shared" si="1309"/>
        <v>0</v>
      </c>
    </row>
    <row r="635" spans="2:181" x14ac:dyDescent="0.25">
      <c r="B635" s="20">
        <v>27.85</v>
      </c>
      <c r="C635" s="20">
        <f t="shared" si="1310"/>
        <v>47.066499999999998</v>
      </c>
      <c r="D635" s="22">
        <f t="shared" si="1311"/>
        <v>0</v>
      </c>
      <c r="E635" s="21">
        <f t="shared" si="1262"/>
        <v>0</v>
      </c>
      <c r="F635" s="22">
        <f t="shared" si="1398"/>
        <v>0</v>
      </c>
      <c r="G635" s="21">
        <f t="shared" si="1263"/>
        <v>0</v>
      </c>
      <c r="H635" s="21">
        <f t="shared" si="1312"/>
        <v>0</v>
      </c>
      <c r="I635" s="21">
        <f t="shared" si="1313"/>
        <v>671.12769000000014</v>
      </c>
      <c r="J635" s="21">
        <f t="shared" si="1314"/>
        <v>35.322510000000044</v>
      </c>
      <c r="K635" s="21"/>
      <c r="L635" s="22">
        <f t="shared" si="1315"/>
        <v>0</v>
      </c>
      <c r="M635" s="21">
        <f t="shared" si="1264"/>
        <v>0</v>
      </c>
      <c r="N635" s="22">
        <f t="shared" si="1399"/>
        <v>0</v>
      </c>
      <c r="O635" s="21">
        <f t="shared" si="1265"/>
        <v>0</v>
      </c>
      <c r="P635" s="21">
        <f t="shared" si="1316"/>
        <v>0</v>
      </c>
      <c r="Q635" s="21">
        <f t="shared" si="1317"/>
        <v>252.82207499999996</v>
      </c>
      <c r="R635" s="21">
        <f t="shared" si="1318"/>
        <v>13.30642500000001</v>
      </c>
      <c r="S635" s="21"/>
      <c r="T635" s="22">
        <f t="shared" si="1319"/>
        <v>0</v>
      </c>
      <c r="U635" s="21">
        <f t="shared" si="1266"/>
        <v>0</v>
      </c>
      <c r="V635" s="22">
        <f t="shared" si="1400"/>
        <v>0</v>
      </c>
      <c r="W635" s="21">
        <f t="shared" si="1267"/>
        <v>0</v>
      </c>
      <c r="X635" s="21">
        <f t="shared" si="1320"/>
        <v>0</v>
      </c>
      <c r="Y635" s="21">
        <f t="shared" si="1321"/>
        <v>65.322450000000003</v>
      </c>
      <c r="Z635" s="21">
        <f t="shared" si="1322"/>
        <v>195.96735000000001</v>
      </c>
      <c r="AA635" s="21"/>
      <c r="AB635" s="22">
        <f t="shared" si="1323"/>
        <v>0</v>
      </c>
      <c r="AC635" s="21">
        <f t="shared" si="1268"/>
        <v>0</v>
      </c>
      <c r="AD635" s="22">
        <f t="shared" si="1401"/>
        <v>0</v>
      </c>
      <c r="AE635" s="21">
        <f t="shared" si="1269"/>
        <v>0</v>
      </c>
      <c r="AF635" s="21">
        <f t="shared" si="1324"/>
        <v>0</v>
      </c>
      <c r="AG635" s="21">
        <f t="shared" si="1325"/>
        <v>59.757945000000007</v>
      </c>
      <c r="AH635" s="21">
        <f t="shared" si="1326"/>
        <v>3.145155000000003</v>
      </c>
      <c r="AI635" s="21"/>
      <c r="AJ635" s="22">
        <f t="shared" si="1327"/>
        <v>0</v>
      </c>
      <c r="AK635" s="21">
        <f t="shared" si="1270"/>
        <v>0</v>
      </c>
      <c r="AL635" s="22">
        <f t="shared" si="1402"/>
        <v>0</v>
      </c>
      <c r="AM635" s="21">
        <f t="shared" si="1271"/>
        <v>0</v>
      </c>
      <c r="AN635" s="21">
        <f t="shared" si="1328"/>
        <v>0</v>
      </c>
      <c r="AO635" s="21">
        <f t="shared" si="1329"/>
        <v>128.70941999999999</v>
      </c>
      <c r="AP635" s="21">
        <f t="shared" si="1330"/>
        <v>6.7741800000000056</v>
      </c>
      <c r="AQ635" s="21"/>
      <c r="AR635" s="22">
        <f t="shared" si="1331"/>
        <v>0</v>
      </c>
      <c r="AS635" s="21">
        <f t="shared" si="1272"/>
        <v>0</v>
      </c>
      <c r="AT635" s="22">
        <f t="shared" si="1403"/>
        <v>0</v>
      </c>
      <c r="AU635" s="21">
        <f t="shared" si="1273"/>
        <v>0</v>
      </c>
      <c r="AV635" s="21">
        <f t="shared" si="1332"/>
        <v>0</v>
      </c>
      <c r="AW635" s="21">
        <f t="shared" si="1333"/>
        <v>279.43492500000002</v>
      </c>
      <c r="AX635" s="21">
        <f t="shared" si="1334"/>
        <v>93.144975000000017</v>
      </c>
      <c r="AY635" s="21"/>
      <c r="AZ635" s="22">
        <f t="shared" si="1335"/>
        <v>0</v>
      </c>
      <c r="BA635" s="21">
        <f t="shared" si="1274"/>
        <v>0</v>
      </c>
      <c r="BB635" s="22">
        <f t="shared" si="1404"/>
        <v>0</v>
      </c>
      <c r="BC635" s="21">
        <f t="shared" si="1275"/>
        <v>0</v>
      </c>
      <c r="BD635" s="21">
        <f t="shared" si="1336"/>
        <v>0</v>
      </c>
      <c r="BE635" s="21">
        <f t="shared" si="1337"/>
        <v>245.53452073170729</v>
      </c>
      <c r="BF635" s="21">
        <f t="shared" si="1338"/>
        <v>12.922869512195131</v>
      </c>
      <c r="BG635" s="21"/>
      <c r="BH635" s="22">
        <f t="shared" si="1339"/>
        <v>0</v>
      </c>
      <c r="BI635" s="21">
        <f t="shared" si="1276"/>
        <v>0</v>
      </c>
      <c r="BJ635" s="22">
        <f t="shared" si="1405"/>
        <v>0</v>
      </c>
      <c r="BK635" s="21">
        <f t="shared" si="1277"/>
        <v>0</v>
      </c>
      <c r="BL635" s="21">
        <f t="shared" si="1340"/>
        <v>0</v>
      </c>
      <c r="BM635" s="21">
        <f t="shared" si="1341"/>
        <v>214.14197926829266</v>
      </c>
      <c r="BN635" s="21">
        <f t="shared" si="1342"/>
        <v>11.270630487804887</v>
      </c>
      <c r="BO635" s="21"/>
      <c r="BP635" s="22">
        <f t="shared" si="1343"/>
        <v>0</v>
      </c>
      <c r="BQ635" s="21">
        <f t="shared" si="1278"/>
        <v>0</v>
      </c>
      <c r="BR635" s="22">
        <f t="shared" si="1406"/>
        <v>0</v>
      </c>
      <c r="BS635" s="21">
        <f t="shared" si="1279"/>
        <v>0</v>
      </c>
      <c r="BT635" s="21">
        <f t="shared" si="1344"/>
        <v>0</v>
      </c>
      <c r="BU635" s="21">
        <f t="shared" si="1345"/>
        <v>74.350756097560961</v>
      </c>
      <c r="BV635" s="21">
        <f t="shared" si="1346"/>
        <v>24.783585365853654</v>
      </c>
      <c r="BW635" s="21"/>
      <c r="BX635" s="22">
        <f t="shared" si="1347"/>
        <v>0</v>
      </c>
      <c r="BY635" s="21">
        <f t="shared" si="1280"/>
        <v>0</v>
      </c>
      <c r="BZ635" s="22">
        <f t="shared" si="1407"/>
        <v>0</v>
      </c>
      <c r="CA635" s="21">
        <f t="shared" si="1281"/>
        <v>0</v>
      </c>
      <c r="CB635" s="21">
        <f t="shared" si="1348"/>
        <v>0</v>
      </c>
      <c r="CC635" s="21">
        <f t="shared" si="1349"/>
        <v>285.26495255212433</v>
      </c>
      <c r="CD635" s="21">
        <f t="shared" si="1350"/>
        <v>15.013944871164451</v>
      </c>
      <c r="CE635" s="21"/>
      <c r="CF635" s="22">
        <f t="shared" si="1351"/>
        <v>0</v>
      </c>
      <c r="CG635" s="21">
        <f t="shared" si="1282"/>
        <v>0</v>
      </c>
      <c r="CH635" s="22">
        <f t="shared" si="1408"/>
        <v>0</v>
      </c>
      <c r="CI635" s="21">
        <f t="shared" si="1283"/>
        <v>0</v>
      </c>
      <c r="CJ635" s="21">
        <f t="shared" si="1352"/>
        <v>0</v>
      </c>
      <c r="CK635" s="21">
        <f t="shared" si="1353"/>
        <v>248.86184079464991</v>
      </c>
      <c r="CL635" s="21">
        <f t="shared" si="1354"/>
        <v>13.09799162077106</v>
      </c>
      <c r="CM635" s="21"/>
      <c r="CN635" s="22">
        <f t="shared" si="1355"/>
        <v>0</v>
      </c>
      <c r="CO635" s="21">
        <f t="shared" si="1284"/>
        <v>0</v>
      </c>
      <c r="CP635" s="22">
        <f t="shared" si="1409"/>
        <v>0</v>
      </c>
      <c r="CQ635" s="21">
        <f t="shared" si="1285"/>
        <v>0</v>
      </c>
      <c r="CR635" s="21">
        <f t="shared" si="1356"/>
        <v>0</v>
      </c>
      <c r="CS635" s="21">
        <f t="shared" si="1357"/>
        <v>28.794817540322583</v>
      </c>
      <c r="CT635" s="21">
        <f t="shared" si="1358"/>
        <v>86.38445262096775</v>
      </c>
      <c r="CU635" s="21"/>
      <c r="CV635" s="22">
        <f t="shared" si="1359"/>
        <v>0</v>
      </c>
      <c r="CW635" s="21">
        <f t="shared" si="1286"/>
        <v>0</v>
      </c>
      <c r="CX635" s="22">
        <f t="shared" si="1410"/>
        <v>0</v>
      </c>
      <c r="CY635" s="21">
        <f t="shared" si="1287"/>
        <v>0</v>
      </c>
      <c r="CZ635" s="21">
        <f t="shared" si="1360"/>
        <v>0</v>
      </c>
      <c r="DA635" s="21">
        <f t="shared" si="1361"/>
        <v>245.53452073170729</v>
      </c>
      <c r="DB635" s="21">
        <f t="shared" si="1362"/>
        <v>12.922869512195131</v>
      </c>
      <c r="DC635" s="21"/>
      <c r="DD635" s="22">
        <f t="shared" si="1363"/>
        <v>0</v>
      </c>
      <c r="DE635" s="21">
        <f t="shared" si="1288"/>
        <v>0</v>
      </c>
      <c r="DF635" s="22">
        <f t="shared" si="1411"/>
        <v>0</v>
      </c>
      <c r="DG635" s="21">
        <f t="shared" si="1289"/>
        <v>0</v>
      </c>
      <c r="DH635" s="21">
        <f t="shared" si="1364"/>
        <v>0</v>
      </c>
      <c r="DI635" s="21">
        <f t="shared" si="1365"/>
        <v>214.14197926829266</v>
      </c>
      <c r="DJ635" s="21">
        <f t="shared" si="1366"/>
        <v>11.270630487804887</v>
      </c>
      <c r="DK635" s="21"/>
      <c r="DL635" s="22">
        <f t="shared" si="1367"/>
        <v>0</v>
      </c>
      <c r="DM635" s="21">
        <f t="shared" si="1290"/>
        <v>0</v>
      </c>
      <c r="DN635" s="22">
        <f t="shared" si="1412"/>
        <v>0</v>
      </c>
      <c r="DO635" s="21">
        <f t="shared" si="1291"/>
        <v>0</v>
      </c>
      <c r="DP635" s="21">
        <f t="shared" si="1368"/>
        <v>0</v>
      </c>
      <c r="DQ635" s="21">
        <f t="shared" si="1369"/>
        <v>74.350756097560961</v>
      </c>
      <c r="DR635" s="21">
        <f t="shared" si="1370"/>
        <v>24.783585365853654</v>
      </c>
      <c r="DS635" s="21"/>
      <c r="DT635" s="22">
        <f t="shared" si="1371"/>
        <v>0</v>
      </c>
      <c r="DU635" s="21">
        <f t="shared" si="1292"/>
        <v>0</v>
      </c>
      <c r="DV635" s="22">
        <f t="shared" si="1413"/>
        <v>0</v>
      </c>
      <c r="DW635" s="21">
        <f t="shared" si="1293"/>
        <v>0</v>
      </c>
      <c r="DX635" s="21">
        <f t="shared" si="1372"/>
        <v>0</v>
      </c>
      <c r="DY635" s="21">
        <f t="shared" si="1373"/>
        <v>1807.0479359844601</v>
      </c>
      <c r="DZ635" s="21">
        <f t="shared" si="1374"/>
        <v>95.107786104445353</v>
      </c>
      <c r="EA635" s="21"/>
      <c r="EB635" s="22">
        <f t="shared" si="1375"/>
        <v>0</v>
      </c>
      <c r="EC635" s="21">
        <f t="shared" si="1294"/>
        <v>0</v>
      </c>
      <c r="ED635" s="22">
        <f t="shared" si="1414"/>
        <v>0</v>
      </c>
      <c r="EE635" s="21">
        <f t="shared" si="1295"/>
        <v>0</v>
      </c>
      <c r="EF635" s="21">
        <f t="shared" si="1376"/>
        <v>0</v>
      </c>
      <c r="EG635" s="21">
        <f t="shared" si="1377"/>
        <v>1635.0269956687646</v>
      </c>
      <c r="EH635" s="21">
        <f t="shared" si="1378"/>
        <v>86.054052403619266</v>
      </c>
      <c r="EI635" s="21"/>
      <c r="EJ635" s="22">
        <f t="shared" si="1379"/>
        <v>0</v>
      </c>
      <c r="EK635" s="21">
        <f t="shared" si="1296"/>
        <v>0</v>
      </c>
      <c r="EL635" s="22">
        <f t="shared" si="1415"/>
        <v>0</v>
      </c>
      <c r="EM635" s="21">
        <f t="shared" si="1297"/>
        <v>0</v>
      </c>
      <c r="EN635" s="21">
        <f t="shared" si="1380"/>
        <v>0</v>
      </c>
      <c r="EO635" s="21">
        <f t="shared" si="1381"/>
        <v>134.54081172797009</v>
      </c>
      <c r="EP635" s="21">
        <f t="shared" si="1382"/>
        <v>403.62243518391028</v>
      </c>
      <c r="EQ635" s="21"/>
      <c r="ER635" s="22">
        <f t="shared" si="1383"/>
        <v>0</v>
      </c>
      <c r="ES635" s="21">
        <f t="shared" si="1298"/>
        <v>0</v>
      </c>
      <c r="ET635" s="22">
        <f t="shared" si="1416"/>
        <v>0</v>
      </c>
      <c r="EU635" s="21">
        <f t="shared" si="1299"/>
        <v>0</v>
      </c>
      <c r="EV635" s="21">
        <f t="shared" si="1384"/>
        <v>0</v>
      </c>
      <c r="EW635" s="21">
        <f t="shared" si="1385"/>
        <v>648.38580000000002</v>
      </c>
      <c r="EX635" s="21">
        <f t="shared" si="1386"/>
        <v>648.38580000000002</v>
      </c>
      <c r="EY635" s="21"/>
      <c r="EZ635" s="22">
        <f t="shared" si="1387"/>
        <v>0</v>
      </c>
      <c r="FA635" s="21">
        <f t="shared" si="1300"/>
        <v>0</v>
      </c>
      <c r="FB635" s="22">
        <f t="shared" si="1417"/>
        <v>0</v>
      </c>
      <c r="FC635" s="21">
        <f t="shared" si="1301"/>
        <v>0</v>
      </c>
      <c r="FD635" s="21">
        <f t="shared" si="1388"/>
        <v>0</v>
      </c>
      <c r="FE635" s="21">
        <f t="shared" si="1389"/>
        <v>145.161</v>
      </c>
      <c r="FF635" s="21">
        <f t="shared" si="1390"/>
        <v>145.161</v>
      </c>
      <c r="FG635" s="21"/>
      <c r="FH635" s="22">
        <f t="shared" si="1391"/>
        <v>0</v>
      </c>
      <c r="FI635" s="21">
        <f t="shared" si="1302"/>
        <v>0</v>
      </c>
      <c r="FJ635" s="22">
        <f t="shared" si="1418"/>
        <v>0</v>
      </c>
      <c r="FK635" s="21">
        <f t="shared" si="1303"/>
        <v>0</v>
      </c>
      <c r="FL635" s="21">
        <f t="shared" si="1392"/>
        <v>0</v>
      </c>
      <c r="FM635" s="21">
        <f t="shared" si="1393"/>
        <v>70.161149999999992</v>
      </c>
      <c r="FN635" s="21">
        <f t="shared" si="1394"/>
        <v>210.48344999999998</v>
      </c>
      <c r="FO635" s="21"/>
      <c r="FP635" s="21">
        <f t="shared" si="1304"/>
        <v>0</v>
      </c>
      <c r="FQ635" s="21">
        <f t="shared" si="1305"/>
        <v>0</v>
      </c>
      <c r="FR635" s="21">
        <f t="shared" si="1395"/>
        <v>0</v>
      </c>
      <c r="FS635" s="21">
        <f t="shared" si="1306"/>
        <v>7718.9743214634136</v>
      </c>
      <c r="FT635" s="21">
        <f t="shared" si="1307"/>
        <v>4968.3256785365866</v>
      </c>
      <c r="FU635" s="21"/>
      <c r="FV635" s="20">
        <f t="shared" si="1396"/>
        <v>0</v>
      </c>
      <c r="FW635" s="20">
        <f t="shared" si="1397"/>
        <v>0</v>
      </c>
      <c r="FX635" s="20">
        <f t="shared" si="1308"/>
        <v>0</v>
      </c>
      <c r="FY635" s="20">
        <f t="shared" si="1309"/>
        <v>0</v>
      </c>
    </row>
    <row r="636" spans="2:181" x14ac:dyDescent="0.25">
      <c r="B636" s="20">
        <v>27.9</v>
      </c>
      <c r="C636" s="20">
        <f t="shared" si="1310"/>
        <v>47.150999999999996</v>
      </c>
      <c r="D636" s="22">
        <f t="shared" si="1311"/>
        <v>0</v>
      </c>
      <c r="E636" s="21">
        <f t="shared" si="1262"/>
        <v>0</v>
      </c>
      <c r="F636" s="22">
        <f t="shared" si="1398"/>
        <v>0</v>
      </c>
      <c r="G636" s="21">
        <f t="shared" si="1263"/>
        <v>0</v>
      </c>
      <c r="H636" s="21">
        <f t="shared" si="1312"/>
        <v>0</v>
      </c>
      <c r="I636" s="21">
        <f t="shared" si="1313"/>
        <v>671.12769000000014</v>
      </c>
      <c r="J636" s="21">
        <f t="shared" si="1314"/>
        <v>35.322510000000044</v>
      </c>
      <c r="K636" s="21"/>
      <c r="L636" s="22">
        <f t="shared" si="1315"/>
        <v>0</v>
      </c>
      <c r="M636" s="21">
        <f t="shared" si="1264"/>
        <v>0</v>
      </c>
      <c r="N636" s="22">
        <f t="shared" si="1399"/>
        <v>0</v>
      </c>
      <c r="O636" s="21">
        <f t="shared" si="1265"/>
        <v>0</v>
      </c>
      <c r="P636" s="21">
        <f t="shared" si="1316"/>
        <v>0</v>
      </c>
      <c r="Q636" s="21">
        <f t="shared" si="1317"/>
        <v>252.82207499999996</v>
      </c>
      <c r="R636" s="21">
        <f t="shared" si="1318"/>
        <v>13.30642500000001</v>
      </c>
      <c r="S636" s="21"/>
      <c r="T636" s="22">
        <f t="shared" si="1319"/>
        <v>0</v>
      </c>
      <c r="U636" s="21">
        <f t="shared" si="1266"/>
        <v>0</v>
      </c>
      <c r="V636" s="22">
        <f t="shared" si="1400"/>
        <v>0</v>
      </c>
      <c r="W636" s="21">
        <f t="shared" si="1267"/>
        <v>0</v>
      </c>
      <c r="X636" s="21">
        <f t="shared" si="1320"/>
        <v>0</v>
      </c>
      <c r="Y636" s="21">
        <f t="shared" si="1321"/>
        <v>65.322450000000003</v>
      </c>
      <c r="Z636" s="21">
        <f t="shared" si="1322"/>
        <v>195.96735000000001</v>
      </c>
      <c r="AA636" s="21"/>
      <c r="AB636" s="22">
        <f t="shared" si="1323"/>
        <v>0</v>
      </c>
      <c r="AC636" s="21">
        <f t="shared" si="1268"/>
        <v>0</v>
      </c>
      <c r="AD636" s="22">
        <f t="shared" si="1401"/>
        <v>0</v>
      </c>
      <c r="AE636" s="21">
        <f t="shared" si="1269"/>
        <v>0</v>
      </c>
      <c r="AF636" s="21">
        <f t="shared" si="1324"/>
        <v>0</v>
      </c>
      <c r="AG636" s="21">
        <f t="shared" si="1325"/>
        <v>59.757945000000007</v>
      </c>
      <c r="AH636" s="21">
        <f t="shared" si="1326"/>
        <v>3.145155000000003</v>
      </c>
      <c r="AI636" s="21"/>
      <c r="AJ636" s="22">
        <f t="shared" si="1327"/>
        <v>0</v>
      </c>
      <c r="AK636" s="21">
        <f t="shared" si="1270"/>
        <v>0</v>
      </c>
      <c r="AL636" s="22">
        <f t="shared" si="1402"/>
        <v>0</v>
      </c>
      <c r="AM636" s="21">
        <f t="shared" si="1271"/>
        <v>0</v>
      </c>
      <c r="AN636" s="21">
        <f t="shared" si="1328"/>
        <v>0</v>
      </c>
      <c r="AO636" s="21">
        <f t="shared" si="1329"/>
        <v>128.70941999999999</v>
      </c>
      <c r="AP636" s="21">
        <f t="shared" si="1330"/>
        <v>6.7741800000000056</v>
      </c>
      <c r="AQ636" s="21"/>
      <c r="AR636" s="22">
        <f t="shared" si="1331"/>
        <v>0</v>
      </c>
      <c r="AS636" s="21">
        <f t="shared" si="1272"/>
        <v>0</v>
      </c>
      <c r="AT636" s="22">
        <f t="shared" si="1403"/>
        <v>0</v>
      </c>
      <c r="AU636" s="21">
        <f t="shared" si="1273"/>
        <v>0</v>
      </c>
      <c r="AV636" s="21">
        <f t="shared" si="1332"/>
        <v>0</v>
      </c>
      <c r="AW636" s="21">
        <f t="shared" si="1333"/>
        <v>279.43492500000002</v>
      </c>
      <c r="AX636" s="21">
        <f t="shared" si="1334"/>
        <v>93.144975000000017</v>
      </c>
      <c r="AY636" s="21"/>
      <c r="AZ636" s="22">
        <f t="shared" si="1335"/>
        <v>0</v>
      </c>
      <c r="BA636" s="21">
        <f t="shared" si="1274"/>
        <v>0</v>
      </c>
      <c r="BB636" s="22">
        <f t="shared" si="1404"/>
        <v>0</v>
      </c>
      <c r="BC636" s="21">
        <f t="shared" si="1275"/>
        <v>0</v>
      </c>
      <c r="BD636" s="21">
        <f t="shared" si="1336"/>
        <v>0</v>
      </c>
      <c r="BE636" s="21">
        <f t="shared" si="1337"/>
        <v>245.53452073170729</v>
      </c>
      <c r="BF636" s="21">
        <f t="shared" si="1338"/>
        <v>12.922869512195131</v>
      </c>
      <c r="BG636" s="21"/>
      <c r="BH636" s="22">
        <f t="shared" si="1339"/>
        <v>0</v>
      </c>
      <c r="BI636" s="21">
        <f t="shared" si="1276"/>
        <v>0</v>
      </c>
      <c r="BJ636" s="22">
        <f t="shared" si="1405"/>
        <v>0</v>
      </c>
      <c r="BK636" s="21">
        <f t="shared" si="1277"/>
        <v>0</v>
      </c>
      <c r="BL636" s="21">
        <f t="shared" si="1340"/>
        <v>0</v>
      </c>
      <c r="BM636" s="21">
        <f t="shared" si="1341"/>
        <v>214.14197926829266</v>
      </c>
      <c r="BN636" s="21">
        <f t="shared" si="1342"/>
        <v>11.270630487804887</v>
      </c>
      <c r="BO636" s="21"/>
      <c r="BP636" s="22">
        <f t="shared" si="1343"/>
        <v>0</v>
      </c>
      <c r="BQ636" s="21">
        <f t="shared" si="1278"/>
        <v>0</v>
      </c>
      <c r="BR636" s="22">
        <f t="shared" si="1406"/>
        <v>0</v>
      </c>
      <c r="BS636" s="21">
        <f t="shared" si="1279"/>
        <v>0</v>
      </c>
      <c r="BT636" s="21">
        <f t="shared" si="1344"/>
        <v>0</v>
      </c>
      <c r="BU636" s="21">
        <f t="shared" si="1345"/>
        <v>74.350756097560961</v>
      </c>
      <c r="BV636" s="21">
        <f t="shared" si="1346"/>
        <v>24.783585365853654</v>
      </c>
      <c r="BW636" s="21"/>
      <c r="BX636" s="22">
        <f t="shared" si="1347"/>
        <v>0</v>
      </c>
      <c r="BY636" s="21">
        <f t="shared" si="1280"/>
        <v>0</v>
      </c>
      <c r="BZ636" s="22">
        <f t="shared" si="1407"/>
        <v>0</v>
      </c>
      <c r="CA636" s="21">
        <f t="shared" si="1281"/>
        <v>0</v>
      </c>
      <c r="CB636" s="21">
        <f t="shared" si="1348"/>
        <v>0</v>
      </c>
      <c r="CC636" s="21">
        <f t="shared" si="1349"/>
        <v>285.26495255212433</v>
      </c>
      <c r="CD636" s="21">
        <f t="shared" si="1350"/>
        <v>15.013944871164451</v>
      </c>
      <c r="CE636" s="21"/>
      <c r="CF636" s="22">
        <f t="shared" si="1351"/>
        <v>0</v>
      </c>
      <c r="CG636" s="21">
        <f t="shared" si="1282"/>
        <v>0</v>
      </c>
      <c r="CH636" s="22">
        <f t="shared" si="1408"/>
        <v>0</v>
      </c>
      <c r="CI636" s="21">
        <f t="shared" si="1283"/>
        <v>0</v>
      </c>
      <c r="CJ636" s="21">
        <f t="shared" si="1352"/>
        <v>0</v>
      </c>
      <c r="CK636" s="21">
        <f t="shared" si="1353"/>
        <v>248.86184079464991</v>
      </c>
      <c r="CL636" s="21">
        <f t="shared" si="1354"/>
        <v>13.09799162077106</v>
      </c>
      <c r="CM636" s="21"/>
      <c r="CN636" s="22">
        <f t="shared" si="1355"/>
        <v>0</v>
      </c>
      <c r="CO636" s="21">
        <f t="shared" si="1284"/>
        <v>0</v>
      </c>
      <c r="CP636" s="22">
        <f t="shared" si="1409"/>
        <v>0</v>
      </c>
      <c r="CQ636" s="21">
        <f t="shared" si="1285"/>
        <v>0</v>
      </c>
      <c r="CR636" s="21">
        <f t="shared" si="1356"/>
        <v>0</v>
      </c>
      <c r="CS636" s="21">
        <f t="shared" si="1357"/>
        <v>28.794817540322583</v>
      </c>
      <c r="CT636" s="21">
        <f t="shared" si="1358"/>
        <v>86.38445262096775</v>
      </c>
      <c r="CU636" s="21"/>
      <c r="CV636" s="22">
        <f t="shared" si="1359"/>
        <v>0</v>
      </c>
      <c r="CW636" s="21">
        <f t="shared" si="1286"/>
        <v>0</v>
      </c>
      <c r="CX636" s="22">
        <f t="shared" si="1410"/>
        <v>0</v>
      </c>
      <c r="CY636" s="21">
        <f t="shared" si="1287"/>
        <v>0</v>
      </c>
      <c r="CZ636" s="21">
        <f t="shared" si="1360"/>
        <v>0</v>
      </c>
      <c r="DA636" s="21">
        <f t="shared" si="1361"/>
        <v>245.53452073170729</v>
      </c>
      <c r="DB636" s="21">
        <f t="shared" si="1362"/>
        <v>12.922869512195131</v>
      </c>
      <c r="DC636" s="21"/>
      <c r="DD636" s="22">
        <f t="shared" si="1363"/>
        <v>0</v>
      </c>
      <c r="DE636" s="21">
        <f t="shared" si="1288"/>
        <v>0</v>
      </c>
      <c r="DF636" s="22">
        <f t="shared" si="1411"/>
        <v>0</v>
      </c>
      <c r="DG636" s="21">
        <f t="shared" si="1289"/>
        <v>0</v>
      </c>
      <c r="DH636" s="21">
        <f t="shared" si="1364"/>
        <v>0</v>
      </c>
      <c r="DI636" s="21">
        <f t="shared" si="1365"/>
        <v>214.14197926829266</v>
      </c>
      <c r="DJ636" s="21">
        <f t="shared" si="1366"/>
        <v>11.270630487804887</v>
      </c>
      <c r="DK636" s="21"/>
      <c r="DL636" s="22">
        <f t="shared" si="1367"/>
        <v>0</v>
      </c>
      <c r="DM636" s="21">
        <f t="shared" si="1290"/>
        <v>0</v>
      </c>
      <c r="DN636" s="22">
        <f t="shared" si="1412"/>
        <v>0</v>
      </c>
      <c r="DO636" s="21">
        <f t="shared" si="1291"/>
        <v>0</v>
      </c>
      <c r="DP636" s="21">
        <f t="shared" si="1368"/>
        <v>0</v>
      </c>
      <c r="DQ636" s="21">
        <f t="shared" si="1369"/>
        <v>74.350756097560961</v>
      </c>
      <c r="DR636" s="21">
        <f t="shared" si="1370"/>
        <v>24.783585365853654</v>
      </c>
      <c r="DS636" s="21"/>
      <c r="DT636" s="22">
        <f t="shared" si="1371"/>
        <v>0</v>
      </c>
      <c r="DU636" s="21">
        <f t="shared" si="1292"/>
        <v>0</v>
      </c>
      <c r="DV636" s="22">
        <f t="shared" si="1413"/>
        <v>0</v>
      </c>
      <c r="DW636" s="21">
        <f t="shared" si="1293"/>
        <v>0</v>
      </c>
      <c r="DX636" s="21">
        <f t="shared" si="1372"/>
        <v>0</v>
      </c>
      <c r="DY636" s="21">
        <f t="shared" si="1373"/>
        <v>1807.0479359844601</v>
      </c>
      <c r="DZ636" s="21">
        <f t="shared" si="1374"/>
        <v>95.107786104445353</v>
      </c>
      <c r="EA636" s="21"/>
      <c r="EB636" s="22">
        <f t="shared" si="1375"/>
        <v>0</v>
      </c>
      <c r="EC636" s="21">
        <f t="shared" si="1294"/>
        <v>0</v>
      </c>
      <c r="ED636" s="22">
        <f t="shared" si="1414"/>
        <v>0</v>
      </c>
      <c r="EE636" s="21">
        <f t="shared" si="1295"/>
        <v>0</v>
      </c>
      <c r="EF636" s="21">
        <f t="shared" si="1376"/>
        <v>0</v>
      </c>
      <c r="EG636" s="21">
        <f t="shared" si="1377"/>
        <v>1635.0269956687646</v>
      </c>
      <c r="EH636" s="21">
        <f t="shared" si="1378"/>
        <v>86.054052403619266</v>
      </c>
      <c r="EI636" s="21"/>
      <c r="EJ636" s="22">
        <f t="shared" si="1379"/>
        <v>0</v>
      </c>
      <c r="EK636" s="21">
        <f t="shared" si="1296"/>
        <v>0</v>
      </c>
      <c r="EL636" s="22">
        <f t="shared" si="1415"/>
        <v>0</v>
      </c>
      <c r="EM636" s="21">
        <f t="shared" si="1297"/>
        <v>0</v>
      </c>
      <c r="EN636" s="21">
        <f t="shared" si="1380"/>
        <v>0</v>
      </c>
      <c r="EO636" s="21">
        <f t="shared" si="1381"/>
        <v>134.54081172797009</v>
      </c>
      <c r="EP636" s="21">
        <f t="shared" si="1382"/>
        <v>403.62243518391028</v>
      </c>
      <c r="EQ636" s="21"/>
      <c r="ER636" s="22">
        <f t="shared" si="1383"/>
        <v>0</v>
      </c>
      <c r="ES636" s="21">
        <f t="shared" si="1298"/>
        <v>0</v>
      </c>
      <c r="ET636" s="22">
        <f t="shared" si="1416"/>
        <v>0</v>
      </c>
      <c r="EU636" s="21">
        <f t="shared" si="1299"/>
        <v>0</v>
      </c>
      <c r="EV636" s="21">
        <f t="shared" si="1384"/>
        <v>0</v>
      </c>
      <c r="EW636" s="21">
        <f t="shared" si="1385"/>
        <v>648.38580000000002</v>
      </c>
      <c r="EX636" s="21">
        <f t="shared" si="1386"/>
        <v>648.38580000000002</v>
      </c>
      <c r="EY636" s="21"/>
      <c r="EZ636" s="22">
        <f t="shared" si="1387"/>
        <v>0</v>
      </c>
      <c r="FA636" s="21">
        <f t="shared" si="1300"/>
        <v>0</v>
      </c>
      <c r="FB636" s="22">
        <f t="shared" si="1417"/>
        <v>0</v>
      </c>
      <c r="FC636" s="21">
        <f t="shared" si="1301"/>
        <v>0</v>
      </c>
      <c r="FD636" s="21">
        <f t="shared" si="1388"/>
        <v>0</v>
      </c>
      <c r="FE636" s="21">
        <f t="shared" si="1389"/>
        <v>145.161</v>
      </c>
      <c r="FF636" s="21">
        <f t="shared" si="1390"/>
        <v>145.161</v>
      </c>
      <c r="FG636" s="21"/>
      <c r="FH636" s="22">
        <f t="shared" si="1391"/>
        <v>0</v>
      </c>
      <c r="FI636" s="21">
        <f t="shared" si="1302"/>
        <v>0</v>
      </c>
      <c r="FJ636" s="22">
        <f t="shared" si="1418"/>
        <v>0</v>
      </c>
      <c r="FK636" s="21">
        <f t="shared" si="1303"/>
        <v>0</v>
      </c>
      <c r="FL636" s="21">
        <f t="shared" si="1392"/>
        <v>0</v>
      </c>
      <c r="FM636" s="21">
        <f t="shared" si="1393"/>
        <v>70.161149999999992</v>
      </c>
      <c r="FN636" s="21">
        <f t="shared" si="1394"/>
        <v>210.48344999999998</v>
      </c>
      <c r="FO636" s="21"/>
      <c r="FP636" s="21">
        <f t="shared" si="1304"/>
        <v>0</v>
      </c>
      <c r="FQ636" s="21">
        <f t="shared" si="1305"/>
        <v>0</v>
      </c>
      <c r="FR636" s="21">
        <f t="shared" si="1395"/>
        <v>0</v>
      </c>
      <c r="FS636" s="21">
        <f t="shared" si="1306"/>
        <v>7718.9743214634136</v>
      </c>
      <c r="FT636" s="21">
        <f t="shared" si="1307"/>
        <v>4968.3256785365866</v>
      </c>
      <c r="FU636" s="21"/>
      <c r="FV636" s="20">
        <f t="shared" si="1396"/>
        <v>0</v>
      </c>
      <c r="FW636" s="20">
        <f t="shared" si="1397"/>
        <v>0</v>
      </c>
      <c r="FX636" s="20">
        <f t="shared" si="1308"/>
        <v>0</v>
      </c>
      <c r="FY636" s="20">
        <f t="shared" si="1309"/>
        <v>0</v>
      </c>
    </row>
    <row r="637" spans="2:181" x14ac:dyDescent="0.25">
      <c r="B637" s="20">
        <v>27.95</v>
      </c>
      <c r="C637" s="20">
        <f t="shared" si="1310"/>
        <v>47.235499999999995</v>
      </c>
      <c r="D637" s="22">
        <f t="shared" si="1311"/>
        <v>0</v>
      </c>
      <c r="E637" s="21">
        <f t="shared" si="1262"/>
        <v>0</v>
      </c>
      <c r="F637" s="22">
        <f t="shared" si="1398"/>
        <v>0</v>
      </c>
      <c r="G637" s="21">
        <f t="shared" si="1263"/>
        <v>0</v>
      </c>
      <c r="H637" s="21">
        <f t="shared" si="1312"/>
        <v>0</v>
      </c>
      <c r="I637" s="21">
        <f t="shared" si="1313"/>
        <v>671.12769000000014</v>
      </c>
      <c r="J637" s="21">
        <f t="shared" si="1314"/>
        <v>35.322510000000044</v>
      </c>
      <c r="K637" s="21"/>
      <c r="L637" s="22">
        <f t="shared" si="1315"/>
        <v>0</v>
      </c>
      <c r="M637" s="21">
        <f t="shared" si="1264"/>
        <v>0</v>
      </c>
      <c r="N637" s="22">
        <f t="shared" si="1399"/>
        <v>0</v>
      </c>
      <c r="O637" s="21">
        <f t="shared" si="1265"/>
        <v>0</v>
      </c>
      <c r="P637" s="21">
        <f t="shared" si="1316"/>
        <v>0</v>
      </c>
      <c r="Q637" s="21">
        <f t="shared" si="1317"/>
        <v>252.82207499999996</v>
      </c>
      <c r="R637" s="21">
        <f t="shared" si="1318"/>
        <v>13.30642500000001</v>
      </c>
      <c r="S637" s="21"/>
      <c r="T637" s="22">
        <f t="shared" si="1319"/>
        <v>0</v>
      </c>
      <c r="U637" s="21">
        <f t="shared" si="1266"/>
        <v>0</v>
      </c>
      <c r="V637" s="22">
        <f t="shared" si="1400"/>
        <v>0</v>
      </c>
      <c r="W637" s="21">
        <f t="shared" si="1267"/>
        <v>0</v>
      </c>
      <c r="X637" s="21">
        <f t="shared" si="1320"/>
        <v>0</v>
      </c>
      <c r="Y637" s="21">
        <f t="shared" si="1321"/>
        <v>65.322450000000003</v>
      </c>
      <c r="Z637" s="21">
        <f t="shared" si="1322"/>
        <v>195.96735000000001</v>
      </c>
      <c r="AA637" s="21"/>
      <c r="AB637" s="22">
        <f t="shared" si="1323"/>
        <v>0</v>
      </c>
      <c r="AC637" s="21">
        <f t="shared" si="1268"/>
        <v>0</v>
      </c>
      <c r="AD637" s="22">
        <f t="shared" si="1401"/>
        <v>0</v>
      </c>
      <c r="AE637" s="21">
        <f t="shared" si="1269"/>
        <v>0</v>
      </c>
      <c r="AF637" s="21">
        <f t="shared" si="1324"/>
        <v>0</v>
      </c>
      <c r="AG637" s="21">
        <f t="shared" si="1325"/>
        <v>59.757945000000007</v>
      </c>
      <c r="AH637" s="21">
        <f t="shared" si="1326"/>
        <v>3.145155000000003</v>
      </c>
      <c r="AI637" s="21"/>
      <c r="AJ637" s="22">
        <f t="shared" si="1327"/>
        <v>0</v>
      </c>
      <c r="AK637" s="21">
        <f t="shared" si="1270"/>
        <v>0</v>
      </c>
      <c r="AL637" s="22">
        <f t="shared" si="1402"/>
        <v>0</v>
      </c>
      <c r="AM637" s="21">
        <f t="shared" si="1271"/>
        <v>0</v>
      </c>
      <c r="AN637" s="21">
        <f t="shared" si="1328"/>
        <v>0</v>
      </c>
      <c r="AO637" s="21">
        <f t="shared" si="1329"/>
        <v>128.70941999999999</v>
      </c>
      <c r="AP637" s="21">
        <f t="shared" si="1330"/>
        <v>6.7741800000000056</v>
      </c>
      <c r="AQ637" s="21"/>
      <c r="AR637" s="22">
        <f t="shared" si="1331"/>
        <v>0</v>
      </c>
      <c r="AS637" s="21">
        <f t="shared" si="1272"/>
        <v>0</v>
      </c>
      <c r="AT637" s="22">
        <f t="shared" si="1403"/>
        <v>0</v>
      </c>
      <c r="AU637" s="21">
        <f t="shared" si="1273"/>
        <v>0</v>
      </c>
      <c r="AV637" s="21">
        <f t="shared" si="1332"/>
        <v>0</v>
      </c>
      <c r="AW637" s="21">
        <f t="shared" si="1333"/>
        <v>279.43492500000002</v>
      </c>
      <c r="AX637" s="21">
        <f t="shared" si="1334"/>
        <v>93.144975000000017</v>
      </c>
      <c r="AY637" s="21"/>
      <c r="AZ637" s="22">
        <f t="shared" si="1335"/>
        <v>0</v>
      </c>
      <c r="BA637" s="21">
        <f t="shared" si="1274"/>
        <v>0</v>
      </c>
      <c r="BB637" s="22">
        <f t="shared" si="1404"/>
        <v>0</v>
      </c>
      <c r="BC637" s="21">
        <f t="shared" si="1275"/>
        <v>0</v>
      </c>
      <c r="BD637" s="21">
        <f t="shared" si="1336"/>
        <v>0</v>
      </c>
      <c r="BE637" s="21">
        <f t="shared" si="1337"/>
        <v>245.53452073170729</v>
      </c>
      <c r="BF637" s="21">
        <f t="shared" si="1338"/>
        <v>12.922869512195131</v>
      </c>
      <c r="BG637" s="21"/>
      <c r="BH637" s="22">
        <f t="shared" si="1339"/>
        <v>0</v>
      </c>
      <c r="BI637" s="21">
        <f t="shared" si="1276"/>
        <v>0</v>
      </c>
      <c r="BJ637" s="22">
        <f t="shared" si="1405"/>
        <v>0</v>
      </c>
      <c r="BK637" s="21">
        <f t="shared" si="1277"/>
        <v>0</v>
      </c>
      <c r="BL637" s="21">
        <f t="shared" si="1340"/>
        <v>0</v>
      </c>
      <c r="BM637" s="21">
        <f t="shared" si="1341"/>
        <v>214.14197926829266</v>
      </c>
      <c r="BN637" s="21">
        <f t="shared" si="1342"/>
        <v>11.270630487804887</v>
      </c>
      <c r="BO637" s="21"/>
      <c r="BP637" s="22">
        <f t="shared" si="1343"/>
        <v>0</v>
      </c>
      <c r="BQ637" s="21">
        <f t="shared" si="1278"/>
        <v>0</v>
      </c>
      <c r="BR637" s="22">
        <f t="shared" si="1406"/>
        <v>0</v>
      </c>
      <c r="BS637" s="21">
        <f t="shared" si="1279"/>
        <v>0</v>
      </c>
      <c r="BT637" s="21">
        <f t="shared" si="1344"/>
        <v>0</v>
      </c>
      <c r="BU637" s="21">
        <f t="shared" si="1345"/>
        <v>74.350756097560961</v>
      </c>
      <c r="BV637" s="21">
        <f t="shared" si="1346"/>
        <v>24.783585365853654</v>
      </c>
      <c r="BW637" s="21"/>
      <c r="BX637" s="22">
        <f t="shared" si="1347"/>
        <v>0</v>
      </c>
      <c r="BY637" s="21">
        <f t="shared" si="1280"/>
        <v>0</v>
      </c>
      <c r="BZ637" s="22">
        <f t="shared" si="1407"/>
        <v>0</v>
      </c>
      <c r="CA637" s="21">
        <f t="shared" si="1281"/>
        <v>0</v>
      </c>
      <c r="CB637" s="21">
        <f t="shared" si="1348"/>
        <v>0</v>
      </c>
      <c r="CC637" s="21">
        <f t="shared" si="1349"/>
        <v>285.26495255212433</v>
      </c>
      <c r="CD637" s="21">
        <f t="shared" si="1350"/>
        <v>15.013944871164451</v>
      </c>
      <c r="CE637" s="21"/>
      <c r="CF637" s="22">
        <f t="shared" si="1351"/>
        <v>0</v>
      </c>
      <c r="CG637" s="21">
        <f t="shared" si="1282"/>
        <v>0</v>
      </c>
      <c r="CH637" s="22">
        <f t="shared" si="1408"/>
        <v>0</v>
      </c>
      <c r="CI637" s="21">
        <f t="shared" si="1283"/>
        <v>0</v>
      </c>
      <c r="CJ637" s="21">
        <f t="shared" si="1352"/>
        <v>0</v>
      </c>
      <c r="CK637" s="21">
        <f t="shared" si="1353"/>
        <v>248.86184079464991</v>
      </c>
      <c r="CL637" s="21">
        <f t="shared" si="1354"/>
        <v>13.09799162077106</v>
      </c>
      <c r="CM637" s="21"/>
      <c r="CN637" s="22">
        <f t="shared" si="1355"/>
        <v>0</v>
      </c>
      <c r="CO637" s="21">
        <f t="shared" si="1284"/>
        <v>0</v>
      </c>
      <c r="CP637" s="22">
        <f t="shared" si="1409"/>
        <v>0</v>
      </c>
      <c r="CQ637" s="21">
        <f t="shared" si="1285"/>
        <v>0</v>
      </c>
      <c r="CR637" s="21">
        <f t="shared" si="1356"/>
        <v>0</v>
      </c>
      <c r="CS637" s="21">
        <f t="shared" si="1357"/>
        <v>28.794817540322583</v>
      </c>
      <c r="CT637" s="21">
        <f t="shared" si="1358"/>
        <v>86.38445262096775</v>
      </c>
      <c r="CU637" s="21"/>
      <c r="CV637" s="22">
        <f t="shared" si="1359"/>
        <v>0</v>
      </c>
      <c r="CW637" s="21">
        <f t="shared" si="1286"/>
        <v>0</v>
      </c>
      <c r="CX637" s="22">
        <f t="shared" si="1410"/>
        <v>0</v>
      </c>
      <c r="CY637" s="21">
        <f t="shared" si="1287"/>
        <v>0</v>
      </c>
      <c r="CZ637" s="21">
        <f t="shared" si="1360"/>
        <v>0</v>
      </c>
      <c r="DA637" s="21">
        <f t="shared" si="1361"/>
        <v>245.53452073170729</v>
      </c>
      <c r="DB637" s="21">
        <f t="shared" si="1362"/>
        <v>12.922869512195131</v>
      </c>
      <c r="DC637" s="21"/>
      <c r="DD637" s="22">
        <f t="shared" si="1363"/>
        <v>0</v>
      </c>
      <c r="DE637" s="21">
        <f t="shared" si="1288"/>
        <v>0</v>
      </c>
      <c r="DF637" s="22">
        <f t="shared" si="1411"/>
        <v>0</v>
      </c>
      <c r="DG637" s="21">
        <f t="shared" si="1289"/>
        <v>0</v>
      </c>
      <c r="DH637" s="21">
        <f t="shared" si="1364"/>
        <v>0</v>
      </c>
      <c r="DI637" s="21">
        <f t="shared" si="1365"/>
        <v>214.14197926829266</v>
      </c>
      <c r="DJ637" s="21">
        <f t="shared" si="1366"/>
        <v>11.270630487804887</v>
      </c>
      <c r="DK637" s="21"/>
      <c r="DL637" s="22">
        <f t="shared" si="1367"/>
        <v>0</v>
      </c>
      <c r="DM637" s="21">
        <f t="shared" si="1290"/>
        <v>0</v>
      </c>
      <c r="DN637" s="22">
        <f t="shared" si="1412"/>
        <v>0</v>
      </c>
      <c r="DO637" s="21">
        <f t="shared" si="1291"/>
        <v>0</v>
      </c>
      <c r="DP637" s="21">
        <f t="shared" si="1368"/>
        <v>0</v>
      </c>
      <c r="DQ637" s="21">
        <f t="shared" si="1369"/>
        <v>74.350756097560961</v>
      </c>
      <c r="DR637" s="21">
        <f t="shared" si="1370"/>
        <v>24.783585365853654</v>
      </c>
      <c r="DS637" s="21"/>
      <c r="DT637" s="22">
        <f t="shared" si="1371"/>
        <v>0</v>
      </c>
      <c r="DU637" s="21">
        <f t="shared" si="1292"/>
        <v>0</v>
      </c>
      <c r="DV637" s="22">
        <f t="shared" si="1413"/>
        <v>0</v>
      </c>
      <c r="DW637" s="21">
        <f t="shared" si="1293"/>
        <v>0</v>
      </c>
      <c r="DX637" s="21">
        <f t="shared" si="1372"/>
        <v>0</v>
      </c>
      <c r="DY637" s="21">
        <f t="shared" si="1373"/>
        <v>1807.0479359844601</v>
      </c>
      <c r="DZ637" s="21">
        <f t="shared" si="1374"/>
        <v>95.107786104445353</v>
      </c>
      <c r="EA637" s="21"/>
      <c r="EB637" s="22">
        <f t="shared" si="1375"/>
        <v>0</v>
      </c>
      <c r="EC637" s="21">
        <f t="shared" si="1294"/>
        <v>0</v>
      </c>
      <c r="ED637" s="22">
        <f t="shared" si="1414"/>
        <v>0</v>
      </c>
      <c r="EE637" s="21">
        <f t="shared" si="1295"/>
        <v>0</v>
      </c>
      <c r="EF637" s="21">
        <f t="shared" si="1376"/>
        <v>0</v>
      </c>
      <c r="EG637" s="21">
        <f t="shared" si="1377"/>
        <v>1635.0269956687646</v>
      </c>
      <c r="EH637" s="21">
        <f t="shared" si="1378"/>
        <v>86.054052403619266</v>
      </c>
      <c r="EI637" s="21"/>
      <c r="EJ637" s="22">
        <f t="shared" si="1379"/>
        <v>0</v>
      </c>
      <c r="EK637" s="21">
        <f t="shared" si="1296"/>
        <v>0</v>
      </c>
      <c r="EL637" s="22">
        <f t="shared" si="1415"/>
        <v>0</v>
      </c>
      <c r="EM637" s="21">
        <f t="shared" si="1297"/>
        <v>0</v>
      </c>
      <c r="EN637" s="21">
        <f t="shared" si="1380"/>
        <v>0</v>
      </c>
      <c r="EO637" s="21">
        <f t="shared" si="1381"/>
        <v>134.54081172797009</v>
      </c>
      <c r="EP637" s="21">
        <f t="shared" si="1382"/>
        <v>403.62243518391028</v>
      </c>
      <c r="EQ637" s="21"/>
      <c r="ER637" s="22">
        <f t="shared" si="1383"/>
        <v>0</v>
      </c>
      <c r="ES637" s="21">
        <f t="shared" si="1298"/>
        <v>0</v>
      </c>
      <c r="ET637" s="22">
        <f t="shared" si="1416"/>
        <v>0</v>
      </c>
      <c r="EU637" s="21">
        <f t="shared" si="1299"/>
        <v>0</v>
      </c>
      <c r="EV637" s="21">
        <f t="shared" si="1384"/>
        <v>0</v>
      </c>
      <c r="EW637" s="21">
        <f t="shared" si="1385"/>
        <v>648.38580000000002</v>
      </c>
      <c r="EX637" s="21">
        <f t="shared" si="1386"/>
        <v>648.38580000000002</v>
      </c>
      <c r="EY637" s="21"/>
      <c r="EZ637" s="22">
        <f t="shared" si="1387"/>
        <v>0</v>
      </c>
      <c r="FA637" s="21">
        <f t="shared" si="1300"/>
        <v>0</v>
      </c>
      <c r="FB637" s="22">
        <f t="shared" si="1417"/>
        <v>0</v>
      </c>
      <c r="FC637" s="21">
        <f t="shared" si="1301"/>
        <v>0</v>
      </c>
      <c r="FD637" s="21">
        <f t="shared" si="1388"/>
        <v>0</v>
      </c>
      <c r="FE637" s="21">
        <f t="shared" si="1389"/>
        <v>145.161</v>
      </c>
      <c r="FF637" s="21">
        <f t="shared" si="1390"/>
        <v>145.161</v>
      </c>
      <c r="FG637" s="21"/>
      <c r="FH637" s="22">
        <f t="shared" si="1391"/>
        <v>0</v>
      </c>
      <c r="FI637" s="21">
        <f t="shared" si="1302"/>
        <v>0</v>
      </c>
      <c r="FJ637" s="22">
        <f t="shared" si="1418"/>
        <v>0</v>
      </c>
      <c r="FK637" s="21">
        <f t="shared" si="1303"/>
        <v>0</v>
      </c>
      <c r="FL637" s="21">
        <f t="shared" si="1392"/>
        <v>0</v>
      </c>
      <c r="FM637" s="21">
        <f t="shared" si="1393"/>
        <v>70.161149999999992</v>
      </c>
      <c r="FN637" s="21">
        <f t="shared" si="1394"/>
        <v>210.48344999999998</v>
      </c>
      <c r="FO637" s="21"/>
      <c r="FP637" s="21">
        <f t="shared" si="1304"/>
        <v>0</v>
      </c>
      <c r="FQ637" s="21">
        <f t="shared" si="1305"/>
        <v>0</v>
      </c>
      <c r="FR637" s="21">
        <f t="shared" si="1395"/>
        <v>0</v>
      </c>
      <c r="FS637" s="21">
        <f t="shared" si="1306"/>
        <v>7718.9743214634136</v>
      </c>
      <c r="FT637" s="21">
        <f t="shared" si="1307"/>
        <v>4968.3256785365866</v>
      </c>
      <c r="FU637" s="21"/>
      <c r="FV637" s="20">
        <f t="shared" si="1396"/>
        <v>0</v>
      </c>
      <c r="FW637" s="20">
        <f t="shared" si="1397"/>
        <v>0</v>
      </c>
      <c r="FX637" s="20">
        <f t="shared" si="1308"/>
        <v>0</v>
      </c>
      <c r="FY637" s="20">
        <f t="shared" si="1309"/>
        <v>0</v>
      </c>
    </row>
    <row r="638" spans="2:181" x14ac:dyDescent="0.25">
      <c r="B638" s="20">
        <v>28</v>
      </c>
      <c r="C638" s="20">
        <f t="shared" si="1310"/>
        <v>47.32</v>
      </c>
      <c r="D638" s="22">
        <f t="shared" si="1311"/>
        <v>0</v>
      </c>
      <c r="E638" s="21">
        <f t="shared" si="1262"/>
        <v>0</v>
      </c>
      <c r="F638" s="22">
        <f t="shared" si="1398"/>
        <v>0</v>
      </c>
      <c r="G638" s="21">
        <f t="shared" si="1263"/>
        <v>0</v>
      </c>
      <c r="H638" s="21">
        <f t="shared" si="1312"/>
        <v>0</v>
      </c>
      <c r="I638" s="21">
        <f t="shared" si="1313"/>
        <v>671.12769000000014</v>
      </c>
      <c r="J638" s="21">
        <f t="shared" si="1314"/>
        <v>35.322510000000044</v>
      </c>
      <c r="K638" s="21"/>
      <c r="L638" s="22">
        <f t="shared" si="1315"/>
        <v>0</v>
      </c>
      <c r="M638" s="21">
        <f t="shared" si="1264"/>
        <v>0</v>
      </c>
      <c r="N638" s="22">
        <f t="shared" si="1399"/>
        <v>0</v>
      </c>
      <c r="O638" s="21">
        <f t="shared" si="1265"/>
        <v>0</v>
      </c>
      <c r="P638" s="21">
        <f t="shared" si="1316"/>
        <v>0</v>
      </c>
      <c r="Q638" s="21">
        <f t="shared" si="1317"/>
        <v>252.82207499999996</v>
      </c>
      <c r="R638" s="21">
        <f t="shared" si="1318"/>
        <v>13.30642500000001</v>
      </c>
      <c r="S638" s="21"/>
      <c r="T638" s="22">
        <f t="shared" si="1319"/>
        <v>0</v>
      </c>
      <c r="U638" s="21">
        <f t="shared" si="1266"/>
        <v>0</v>
      </c>
      <c r="V638" s="22">
        <f t="shared" si="1400"/>
        <v>0</v>
      </c>
      <c r="W638" s="21">
        <f t="shared" si="1267"/>
        <v>0</v>
      </c>
      <c r="X638" s="21">
        <f t="shared" si="1320"/>
        <v>0</v>
      </c>
      <c r="Y638" s="21">
        <f t="shared" si="1321"/>
        <v>65.322450000000003</v>
      </c>
      <c r="Z638" s="21">
        <f t="shared" si="1322"/>
        <v>195.96735000000001</v>
      </c>
      <c r="AA638" s="21"/>
      <c r="AB638" s="22">
        <f t="shared" si="1323"/>
        <v>0</v>
      </c>
      <c r="AC638" s="21">
        <f t="shared" si="1268"/>
        <v>0</v>
      </c>
      <c r="AD638" s="22">
        <f t="shared" si="1401"/>
        <v>0</v>
      </c>
      <c r="AE638" s="21">
        <f t="shared" si="1269"/>
        <v>0</v>
      </c>
      <c r="AF638" s="21">
        <f t="shared" si="1324"/>
        <v>0</v>
      </c>
      <c r="AG638" s="21">
        <f t="shared" si="1325"/>
        <v>59.757945000000007</v>
      </c>
      <c r="AH638" s="21">
        <f t="shared" si="1326"/>
        <v>3.145155000000003</v>
      </c>
      <c r="AI638" s="21"/>
      <c r="AJ638" s="22">
        <f t="shared" si="1327"/>
        <v>0</v>
      </c>
      <c r="AK638" s="21">
        <f t="shared" si="1270"/>
        <v>0</v>
      </c>
      <c r="AL638" s="22">
        <f t="shared" si="1402"/>
        <v>0</v>
      </c>
      <c r="AM638" s="21">
        <f t="shared" si="1271"/>
        <v>0</v>
      </c>
      <c r="AN638" s="21">
        <f t="shared" si="1328"/>
        <v>0</v>
      </c>
      <c r="AO638" s="21">
        <f t="shared" si="1329"/>
        <v>128.70941999999999</v>
      </c>
      <c r="AP638" s="21">
        <f t="shared" si="1330"/>
        <v>6.7741800000000056</v>
      </c>
      <c r="AQ638" s="21"/>
      <c r="AR638" s="22">
        <f t="shared" si="1331"/>
        <v>0</v>
      </c>
      <c r="AS638" s="21">
        <f t="shared" si="1272"/>
        <v>0</v>
      </c>
      <c r="AT638" s="22">
        <f t="shared" si="1403"/>
        <v>0</v>
      </c>
      <c r="AU638" s="21">
        <f t="shared" si="1273"/>
        <v>0</v>
      </c>
      <c r="AV638" s="21">
        <f t="shared" si="1332"/>
        <v>0</v>
      </c>
      <c r="AW638" s="21">
        <f t="shared" si="1333"/>
        <v>279.43492500000002</v>
      </c>
      <c r="AX638" s="21">
        <f t="shared" si="1334"/>
        <v>93.144975000000017</v>
      </c>
      <c r="AY638" s="21"/>
      <c r="AZ638" s="22">
        <f t="shared" si="1335"/>
        <v>0</v>
      </c>
      <c r="BA638" s="21">
        <f t="shared" si="1274"/>
        <v>0</v>
      </c>
      <c r="BB638" s="22">
        <f t="shared" si="1404"/>
        <v>0</v>
      </c>
      <c r="BC638" s="21">
        <f t="shared" si="1275"/>
        <v>0</v>
      </c>
      <c r="BD638" s="21">
        <f t="shared" si="1336"/>
        <v>0</v>
      </c>
      <c r="BE638" s="21">
        <f t="shared" si="1337"/>
        <v>245.53452073170729</v>
      </c>
      <c r="BF638" s="21">
        <f t="shared" si="1338"/>
        <v>12.922869512195131</v>
      </c>
      <c r="BG638" s="21"/>
      <c r="BH638" s="22">
        <f t="shared" si="1339"/>
        <v>0</v>
      </c>
      <c r="BI638" s="21">
        <f t="shared" si="1276"/>
        <v>0</v>
      </c>
      <c r="BJ638" s="22">
        <f t="shared" si="1405"/>
        <v>0</v>
      </c>
      <c r="BK638" s="21">
        <f t="shared" si="1277"/>
        <v>0</v>
      </c>
      <c r="BL638" s="21">
        <f t="shared" si="1340"/>
        <v>0</v>
      </c>
      <c r="BM638" s="21">
        <f t="shared" si="1341"/>
        <v>214.14197926829266</v>
      </c>
      <c r="BN638" s="21">
        <f t="shared" si="1342"/>
        <v>11.270630487804887</v>
      </c>
      <c r="BO638" s="21"/>
      <c r="BP638" s="22">
        <f t="shared" si="1343"/>
        <v>0</v>
      </c>
      <c r="BQ638" s="21">
        <f t="shared" si="1278"/>
        <v>0</v>
      </c>
      <c r="BR638" s="22">
        <f t="shared" si="1406"/>
        <v>0</v>
      </c>
      <c r="BS638" s="21">
        <f t="shared" si="1279"/>
        <v>0</v>
      </c>
      <c r="BT638" s="21">
        <f t="shared" si="1344"/>
        <v>0</v>
      </c>
      <c r="BU638" s="21">
        <f t="shared" si="1345"/>
        <v>74.350756097560961</v>
      </c>
      <c r="BV638" s="21">
        <f t="shared" si="1346"/>
        <v>24.783585365853654</v>
      </c>
      <c r="BW638" s="21"/>
      <c r="BX638" s="22">
        <f t="shared" si="1347"/>
        <v>0</v>
      </c>
      <c r="BY638" s="21">
        <f t="shared" si="1280"/>
        <v>0</v>
      </c>
      <c r="BZ638" s="22">
        <f t="shared" si="1407"/>
        <v>0</v>
      </c>
      <c r="CA638" s="21">
        <f t="shared" si="1281"/>
        <v>0</v>
      </c>
      <c r="CB638" s="21">
        <f t="shared" si="1348"/>
        <v>0</v>
      </c>
      <c r="CC638" s="21">
        <f t="shared" si="1349"/>
        <v>285.26495255212433</v>
      </c>
      <c r="CD638" s="21">
        <f t="shared" si="1350"/>
        <v>15.013944871164451</v>
      </c>
      <c r="CE638" s="21"/>
      <c r="CF638" s="22">
        <f t="shared" si="1351"/>
        <v>0</v>
      </c>
      <c r="CG638" s="21">
        <f t="shared" si="1282"/>
        <v>0</v>
      </c>
      <c r="CH638" s="22">
        <f t="shared" si="1408"/>
        <v>0</v>
      </c>
      <c r="CI638" s="21">
        <f t="shared" si="1283"/>
        <v>0</v>
      </c>
      <c r="CJ638" s="21">
        <f t="shared" si="1352"/>
        <v>0</v>
      </c>
      <c r="CK638" s="21">
        <f t="shared" si="1353"/>
        <v>248.86184079464991</v>
      </c>
      <c r="CL638" s="21">
        <f t="shared" si="1354"/>
        <v>13.09799162077106</v>
      </c>
      <c r="CM638" s="21"/>
      <c r="CN638" s="22">
        <f t="shared" si="1355"/>
        <v>0</v>
      </c>
      <c r="CO638" s="21">
        <f t="shared" si="1284"/>
        <v>0</v>
      </c>
      <c r="CP638" s="22">
        <f t="shared" si="1409"/>
        <v>0</v>
      </c>
      <c r="CQ638" s="21">
        <f t="shared" si="1285"/>
        <v>0</v>
      </c>
      <c r="CR638" s="21">
        <f t="shared" si="1356"/>
        <v>0</v>
      </c>
      <c r="CS638" s="21">
        <f t="shared" si="1357"/>
        <v>28.794817540322583</v>
      </c>
      <c r="CT638" s="21">
        <f t="shared" si="1358"/>
        <v>86.38445262096775</v>
      </c>
      <c r="CU638" s="21"/>
      <c r="CV638" s="22">
        <f t="shared" si="1359"/>
        <v>0</v>
      </c>
      <c r="CW638" s="21">
        <f t="shared" si="1286"/>
        <v>0</v>
      </c>
      <c r="CX638" s="22">
        <f t="shared" si="1410"/>
        <v>0</v>
      </c>
      <c r="CY638" s="21">
        <f t="shared" si="1287"/>
        <v>0</v>
      </c>
      <c r="CZ638" s="21">
        <f t="shared" si="1360"/>
        <v>0</v>
      </c>
      <c r="DA638" s="21">
        <f t="shared" si="1361"/>
        <v>245.53452073170729</v>
      </c>
      <c r="DB638" s="21">
        <f t="shared" si="1362"/>
        <v>12.922869512195131</v>
      </c>
      <c r="DC638" s="21"/>
      <c r="DD638" s="22">
        <f t="shared" si="1363"/>
        <v>0</v>
      </c>
      <c r="DE638" s="21">
        <f t="shared" si="1288"/>
        <v>0</v>
      </c>
      <c r="DF638" s="22">
        <f t="shared" si="1411"/>
        <v>0</v>
      </c>
      <c r="DG638" s="21">
        <f t="shared" si="1289"/>
        <v>0</v>
      </c>
      <c r="DH638" s="21">
        <f t="shared" si="1364"/>
        <v>0</v>
      </c>
      <c r="DI638" s="21">
        <f t="shared" si="1365"/>
        <v>214.14197926829266</v>
      </c>
      <c r="DJ638" s="21">
        <f t="shared" si="1366"/>
        <v>11.270630487804887</v>
      </c>
      <c r="DK638" s="21"/>
      <c r="DL638" s="22">
        <f t="shared" si="1367"/>
        <v>0</v>
      </c>
      <c r="DM638" s="21">
        <f t="shared" si="1290"/>
        <v>0</v>
      </c>
      <c r="DN638" s="22">
        <f t="shared" si="1412"/>
        <v>0</v>
      </c>
      <c r="DO638" s="21">
        <f t="shared" si="1291"/>
        <v>0</v>
      </c>
      <c r="DP638" s="21">
        <f t="shared" si="1368"/>
        <v>0</v>
      </c>
      <c r="DQ638" s="21">
        <f t="shared" si="1369"/>
        <v>74.350756097560961</v>
      </c>
      <c r="DR638" s="21">
        <f t="shared" si="1370"/>
        <v>24.783585365853654</v>
      </c>
      <c r="DS638" s="21"/>
      <c r="DT638" s="22">
        <f t="shared" si="1371"/>
        <v>0</v>
      </c>
      <c r="DU638" s="21">
        <f t="shared" si="1292"/>
        <v>0</v>
      </c>
      <c r="DV638" s="22">
        <f t="shared" si="1413"/>
        <v>0</v>
      </c>
      <c r="DW638" s="21">
        <f t="shared" si="1293"/>
        <v>0</v>
      </c>
      <c r="DX638" s="21">
        <f t="shared" si="1372"/>
        <v>0</v>
      </c>
      <c r="DY638" s="21">
        <f t="shared" si="1373"/>
        <v>1807.0479359844601</v>
      </c>
      <c r="DZ638" s="21">
        <f t="shared" si="1374"/>
        <v>95.107786104445353</v>
      </c>
      <c r="EA638" s="21"/>
      <c r="EB638" s="22">
        <f t="shared" si="1375"/>
        <v>0</v>
      </c>
      <c r="EC638" s="21">
        <f t="shared" si="1294"/>
        <v>0</v>
      </c>
      <c r="ED638" s="22">
        <f t="shared" si="1414"/>
        <v>0</v>
      </c>
      <c r="EE638" s="21">
        <f t="shared" si="1295"/>
        <v>0</v>
      </c>
      <c r="EF638" s="21">
        <f t="shared" si="1376"/>
        <v>0</v>
      </c>
      <c r="EG638" s="21">
        <f t="shared" si="1377"/>
        <v>1635.0269956687646</v>
      </c>
      <c r="EH638" s="21">
        <f t="shared" si="1378"/>
        <v>86.054052403619266</v>
      </c>
      <c r="EI638" s="21"/>
      <c r="EJ638" s="22">
        <f t="shared" si="1379"/>
        <v>0</v>
      </c>
      <c r="EK638" s="21">
        <f t="shared" si="1296"/>
        <v>0</v>
      </c>
      <c r="EL638" s="22">
        <f t="shared" si="1415"/>
        <v>0</v>
      </c>
      <c r="EM638" s="21">
        <f t="shared" si="1297"/>
        <v>0</v>
      </c>
      <c r="EN638" s="21">
        <f t="shared" si="1380"/>
        <v>0</v>
      </c>
      <c r="EO638" s="21">
        <f t="shared" si="1381"/>
        <v>134.54081172797009</v>
      </c>
      <c r="EP638" s="21">
        <f t="shared" si="1382"/>
        <v>403.62243518391028</v>
      </c>
      <c r="EQ638" s="21"/>
      <c r="ER638" s="22">
        <f t="shared" si="1383"/>
        <v>0</v>
      </c>
      <c r="ES638" s="21">
        <f t="shared" si="1298"/>
        <v>0</v>
      </c>
      <c r="ET638" s="22">
        <f t="shared" si="1416"/>
        <v>0</v>
      </c>
      <c r="EU638" s="21">
        <f t="shared" si="1299"/>
        <v>0</v>
      </c>
      <c r="EV638" s="21">
        <f t="shared" si="1384"/>
        <v>0</v>
      </c>
      <c r="EW638" s="21">
        <f t="shared" si="1385"/>
        <v>648.38580000000002</v>
      </c>
      <c r="EX638" s="21">
        <f t="shared" si="1386"/>
        <v>648.38580000000002</v>
      </c>
      <c r="EY638" s="21"/>
      <c r="EZ638" s="22">
        <f t="shared" si="1387"/>
        <v>0</v>
      </c>
      <c r="FA638" s="21">
        <f t="shared" si="1300"/>
        <v>0</v>
      </c>
      <c r="FB638" s="22">
        <f t="shared" si="1417"/>
        <v>0</v>
      </c>
      <c r="FC638" s="21">
        <f t="shared" si="1301"/>
        <v>0</v>
      </c>
      <c r="FD638" s="21">
        <f t="shared" si="1388"/>
        <v>0</v>
      </c>
      <c r="FE638" s="21">
        <f t="shared" si="1389"/>
        <v>145.161</v>
      </c>
      <c r="FF638" s="21">
        <f t="shared" si="1390"/>
        <v>145.161</v>
      </c>
      <c r="FG638" s="21"/>
      <c r="FH638" s="22">
        <f t="shared" si="1391"/>
        <v>0</v>
      </c>
      <c r="FI638" s="21">
        <f t="shared" si="1302"/>
        <v>0</v>
      </c>
      <c r="FJ638" s="22">
        <f t="shared" si="1418"/>
        <v>0</v>
      </c>
      <c r="FK638" s="21">
        <f t="shared" si="1303"/>
        <v>0</v>
      </c>
      <c r="FL638" s="21">
        <f t="shared" si="1392"/>
        <v>0</v>
      </c>
      <c r="FM638" s="21">
        <f t="shared" si="1393"/>
        <v>70.161149999999992</v>
      </c>
      <c r="FN638" s="21">
        <f t="shared" si="1394"/>
        <v>210.48344999999998</v>
      </c>
      <c r="FO638" s="21"/>
      <c r="FP638" s="21">
        <f t="shared" si="1304"/>
        <v>0</v>
      </c>
      <c r="FQ638" s="21">
        <f t="shared" si="1305"/>
        <v>0</v>
      </c>
      <c r="FR638" s="21">
        <f t="shared" si="1395"/>
        <v>0</v>
      </c>
      <c r="FS638" s="21">
        <f t="shared" si="1306"/>
        <v>7718.9743214634136</v>
      </c>
      <c r="FT638" s="21">
        <f t="shared" si="1307"/>
        <v>4968.3256785365866</v>
      </c>
      <c r="FU638" s="21"/>
      <c r="FV638" s="20">
        <f t="shared" si="1396"/>
        <v>0</v>
      </c>
      <c r="FW638" s="20">
        <f t="shared" si="1397"/>
        <v>0</v>
      </c>
      <c r="FX638" s="20">
        <f t="shared" si="1308"/>
        <v>0</v>
      </c>
      <c r="FY638" s="20">
        <f t="shared" si="1309"/>
        <v>0</v>
      </c>
    </row>
    <row r="639" spans="2:181" x14ac:dyDescent="0.25">
      <c r="B639" s="20">
        <v>28.05</v>
      </c>
      <c r="C639" s="20">
        <f t="shared" si="1310"/>
        <v>47.404499999999999</v>
      </c>
      <c r="D639" s="22">
        <f t="shared" si="1311"/>
        <v>0</v>
      </c>
      <c r="E639" s="21">
        <f t="shared" si="1262"/>
        <v>0</v>
      </c>
      <c r="F639" s="22">
        <f t="shared" si="1398"/>
        <v>0</v>
      </c>
      <c r="G639" s="21">
        <f t="shared" si="1263"/>
        <v>0</v>
      </c>
      <c r="H639" s="21">
        <f t="shared" si="1312"/>
        <v>0</v>
      </c>
      <c r="I639" s="21">
        <f t="shared" si="1313"/>
        <v>671.12769000000014</v>
      </c>
      <c r="J639" s="21">
        <f t="shared" si="1314"/>
        <v>35.322510000000044</v>
      </c>
      <c r="K639" s="21"/>
      <c r="L639" s="22">
        <f t="shared" si="1315"/>
        <v>0</v>
      </c>
      <c r="M639" s="21">
        <f t="shared" si="1264"/>
        <v>0</v>
      </c>
      <c r="N639" s="22">
        <f t="shared" si="1399"/>
        <v>0</v>
      </c>
      <c r="O639" s="21">
        <f t="shared" si="1265"/>
        <v>0</v>
      </c>
      <c r="P639" s="21">
        <f t="shared" si="1316"/>
        <v>0</v>
      </c>
      <c r="Q639" s="21">
        <f t="shared" si="1317"/>
        <v>252.82207499999996</v>
      </c>
      <c r="R639" s="21">
        <f t="shared" si="1318"/>
        <v>13.30642500000001</v>
      </c>
      <c r="S639" s="21"/>
      <c r="T639" s="22">
        <f t="shared" si="1319"/>
        <v>0</v>
      </c>
      <c r="U639" s="21">
        <f t="shared" si="1266"/>
        <v>0</v>
      </c>
      <c r="V639" s="22">
        <f t="shared" si="1400"/>
        <v>0</v>
      </c>
      <c r="W639" s="21">
        <f t="shared" si="1267"/>
        <v>0</v>
      </c>
      <c r="X639" s="21">
        <f t="shared" si="1320"/>
        <v>0</v>
      </c>
      <c r="Y639" s="21">
        <f t="shared" si="1321"/>
        <v>65.322450000000003</v>
      </c>
      <c r="Z639" s="21">
        <f t="shared" si="1322"/>
        <v>195.96735000000001</v>
      </c>
      <c r="AA639" s="21"/>
      <c r="AB639" s="22">
        <f t="shared" si="1323"/>
        <v>0</v>
      </c>
      <c r="AC639" s="21">
        <f t="shared" si="1268"/>
        <v>0</v>
      </c>
      <c r="AD639" s="22">
        <f t="shared" si="1401"/>
        <v>0</v>
      </c>
      <c r="AE639" s="21">
        <f t="shared" si="1269"/>
        <v>0</v>
      </c>
      <c r="AF639" s="21">
        <f t="shared" si="1324"/>
        <v>0</v>
      </c>
      <c r="AG639" s="21">
        <f t="shared" si="1325"/>
        <v>59.757945000000007</v>
      </c>
      <c r="AH639" s="21">
        <f t="shared" si="1326"/>
        <v>3.145155000000003</v>
      </c>
      <c r="AI639" s="21"/>
      <c r="AJ639" s="22">
        <f t="shared" si="1327"/>
        <v>0</v>
      </c>
      <c r="AK639" s="21">
        <f t="shared" si="1270"/>
        <v>0</v>
      </c>
      <c r="AL639" s="22">
        <f t="shared" si="1402"/>
        <v>0</v>
      </c>
      <c r="AM639" s="21">
        <f t="shared" si="1271"/>
        <v>0</v>
      </c>
      <c r="AN639" s="21">
        <f t="shared" si="1328"/>
        <v>0</v>
      </c>
      <c r="AO639" s="21">
        <f t="shared" si="1329"/>
        <v>128.70941999999999</v>
      </c>
      <c r="AP639" s="21">
        <f t="shared" si="1330"/>
        <v>6.7741800000000056</v>
      </c>
      <c r="AQ639" s="21"/>
      <c r="AR639" s="22">
        <f t="shared" si="1331"/>
        <v>0</v>
      </c>
      <c r="AS639" s="21">
        <f t="shared" si="1272"/>
        <v>0</v>
      </c>
      <c r="AT639" s="22">
        <f t="shared" si="1403"/>
        <v>0</v>
      </c>
      <c r="AU639" s="21">
        <f t="shared" si="1273"/>
        <v>0</v>
      </c>
      <c r="AV639" s="21">
        <f t="shared" si="1332"/>
        <v>0</v>
      </c>
      <c r="AW639" s="21">
        <f t="shared" si="1333"/>
        <v>279.43492500000002</v>
      </c>
      <c r="AX639" s="21">
        <f t="shared" si="1334"/>
        <v>93.144975000000017</v>
      </c>
      <c r="AY639" s="21"/>
      <c r="AZ639" s="22">
        <f t="shared" si="1335"/>
        <v>0</v>
      </c>
      <c r="BA639" s="21">
        <f t="shared" si="1274"/>
        <v>0</v>
      </c>
      <c r="BB639" s="22">
        <f t="shared" si="1404"/>
        <v>0</v>
      </c>
      <c r="BC639" s="21">
        <f t="shared" si="1275"/>
        <v>0</v>
      </c>
      <c r="BD639" s="21">
        <f t="shared" si="1336"/>
        <v>0</v>
      </c>
      <c r="BE639" s="21">
        <f t="shared" si="1337"/>
        <v>245.53452073170729</v>
      </c>
      <c r="BF639" s="21">
        <f t="shared" si="1338"/>
        <v>12.922869512195131</v>
      </c>
      <c r="BG639" s="21"/>
      <c r="BH639" s="22">
        <f t="shared" si="1339"/>
        <v>0</v>
      </c>
      <c r="BI639" s="21">
        <f t="shared" si="1276"/>
        <v>0</v>
      </c>
      <c r="BJ639" s="22">
        <f t="shared" si="1405"/>
        <v>0</v>
      </c>
      <c r="BK639" s="21">
        <f t="shared" si="1277"/>
        <v>0</v>
      </c>
      <c r="BL639" s="21">
        <f t="shared" si="1340"/>
        <v>0</v>
      </c>
      <c r="BM639" s="21">
        <f t="shared" si="1341"/>
        <v>214.14197926829266</v>
      </c>
      <c r="BN639" s="21">
        <f t="shared" si="1342"/>
        <v>11.270630487804887</v>
      </c>
      <c r="BO639" s="21"/>
      <c r="BP639" s="22">
        <f t="shared" si="1343"/>
        <v>0</v>
      </c>
      <c r="BQ639" s="21">
        <f t="shared" si="1278"/>
        <v>0</v>
      </c>
      <c r="BR639" s="22">
        <f t="shared" si="1406"/>
        <v>0</v>
      </c>
      <c r="BS639" s="21">
        <f t="shared" si="1279"/>
        <v>0</v>
      </c>
      <c r="BT639" s="21">
        <f t="shared" si="1344"/>
        <v>0</v>
      </c>
      <c r="BU639" s="21">
        <f t="shared" si="1345"/>
        <v>74.350756097560961</v>
      </c>
      <c r="BV639" s="21">
        <f t="shared" si="1346"/>
        <v>24.783585365853654</v>
      </c>
      <c r="BW639" s="21"/>
      <c r="BX639" s="22">
        <f t="shared" si="1347"/>
        <v>0</v>
      </c>
      <c r="BY639" s="21">
        <f t="shared" si="1280"/>
        <v>0</v>
      </c>
      <c r="BZ639" s="22">
        <f t="shared" si="1407"/>
        <v>0</v>
      </c>
      <c r="CA639" s="21">
        <f t="shared" si="1281"/>
        <v>0</v>
      </c>
      <c r="CB639" s="21">
        <f t="shared" si="1348"/>
        <v>0</v>
      </c>
      <c r="CC639" s="21">
        <f t="shared" si="1349"/>
        <v>285.26495255212433</v>
      </c>
      <c r="CD639" s="21">
        <f t="shared" si="1350"/>
        <v>15.013944871164451</v>
      </c>
      <c r="CE639" s="21"/>
      <c r="CF639" s="22">
        <f t="shared" si="1351"/>
        <v>0</v>
      </c>
      <c r="CG639" s="21">
        <f t="shared" si="1282"/>
        <v>0</v>
      </c>
      <c r="CH639" s="22">
        <f t="shared" si="1408"/>
        <v>0</v>
      </c>
      <c r="CI639" s="21">
        <f t="shared" si="1283"/>
        <v>0</v>
      </c>
      <c r="CJ639" s="21">
        <f t="shared" si="1352"/>
        <v>0</v>
      </c>
      <c r="CK639" s="21">
        <f t="shared" si="1353"/>
        <v>248.86184079464991</v>
      </c>
      <c r="CL639" s="21">
        <f t="shared" si="1354"/>
        <v>13.09799162077106</v>
      </c>
      <c r="CM639" s="21"/>
      <c r="CN639" s="22">
        <f t="shared" si="1355"/>
        <v>0</v>
      </c>
      <c r="CO639" s="21">
        <f t="shared" si="1284"/>
        <v>0</v>
      </c>
      <c r="CP639" s="22">
        <f t="shared" si="1409"/>
        <v>0</v>
      </c>
      <c r="CQ639" s="21">
        <f t="shared" si="1285"/>
        <v>0</v>
      </c>
      <c r="CR639" s="21">
        <f t="shared" si="1356"/>
        <v>0</v>
      </c>
      <c r="CS639" s="21">
        <f t="shared" si="1357"/>
        <v>28.794817540322583</v>
      </c>
      <c r="CT639" s="21">
        <f t="shared" si="1358"/>
        <v>86.38445262096775</v>
      </c>
      <c r="CU639" s="21"/>
      <c r="CV639" s="22">
        <f t="shared" si="1359"/>
        <v>0</v>
      </c>
      <c r="CW639" s="21">
        <f t="shared" si="1286"/>
        <v>0</v>
      </c>
      <c r="CX639" s="22">
        <f t="shared" si="1410"/>
        <v>0</v>
      </c>
      <c r="CY639" s="21">
        <f t="shared" si="1287"/>
        <v>0</v>
      </c>
      <c r="CZ639" s="21">
        <f t="shared" si="1360"/>
        <v>0</v>
      </c>
      <c r="DA639" s="21">
        <f t="shared" si="1361"/>
        <v>245.53452073170729</v>
      </c>
      <c r="DB639" s="21">
        <f t="shared" si="1362"/>
        <v>12.922869512195131</v>
      </c>
      <c r="DC639" s="21"/>
      <c r="DD639" s="22">
        <f t="shared" si="1363"/>
        <v>0</v>
      </c>
      <c r="DE639" s="21">
        <f t="shared" si="1288"/>
        <v>0</v>
      </c>
      <c r="DF639" s="22">
        <f t="shared" si="1411"/>
        <v>0</v>
      </c>
      <c r="DG639" s="21">
        <f t="shared" si="1289"/>
        <v>0</v>
      </c>
      <c r="DH639" s="21">
        <f t="shared" si="1364"/>
        <v>0</v>
      </c>
      <c r="DI639" s="21">
        <f t="shared" si="1365"/>
        <v>214.14197926829266</v>
      </c>
      <c r="DJ639" s="21">
        <f t="shared" si="1366"/>
        <v>11.270630487804887</v>
      </c>
      <c r="DK639" s="21"/>
      <c r="DL639" s="22">
        <f t="shared" si="1367"/>
        <v>0</v>
      </c>
      <c r="DM639" s="21">
        <f t="shared" si="1290"/>
        <v>0</v>
      </c>
      <c r="DN639" s="22">
        <f t="shared" si="1412"/>
        <v>0</v>
      </c>
      <c r="DO639" s="21">
        <f t="shared" si="1291"/>
        <v>0</v>
      </c>
      <c r="DP639" s="21">
        <f t="shared" si="1368"/>
        <v>0</v>
      </c>
      <c r="DQ639" s="21">
        <f t="shared" si="1369"/>
        <v>74.350756097560961</v>
      </c>
      <c r="DR639" s="21">
        <f t="shared" si="1370"/>
        <v>24.783585365853654</v>
      </c>
      <c r="DS639" s="21"/>
      <c r="DT639" s="22">
        <f t="shared" si="1371"/>
        <v>0</v>
      </c>
      <c r="DU639" s="21">
        <f t="shared" si="1292"/>
        <v>0</v>
      </c>
      <c r="DV639" s="22">
        <f t="shared" si="1413"/>
        <v>0</v>
      </c>
      <c r="DW639" s="21">
        <f t="shared" si="1293"/>
        <v>0</v>
      </c>
      <c r="DX639" s="21">
        <f t="shared" si="1372"/>
        <v>0</v>
      </c>
      <c r="DY639" s="21">
        <f t="shared" si="1373"/>
        <v>1807.0479359844601</v>
      </c>
      <c r="DZ639" s="21">
        <f t="shared" si="1374"/>
        <v>95.107786104445353</v>
      </c>
      <c r="EA639" s="21"/>
      <c r="EB639" s="22">
        <f t="shared" si="1375"/>
        <v>0</v>
      </c>
      <c r="EC639" s="21">
        <f t="shared" si="1294"/>
        <v>0</v>
      </c>
      <c r="ED639" s="22">
        <f t="shared" si="1414"/>
        <v>0</v>
      </c>
      <c r="EE639" s="21">
        <f t="shared" si="1295"/>
        <v>0</v>
      </c>
      <c r="EF639" s="21">
        <f t="shared" si="1376"/>
        <v>0</v>
      </c>
      <c r="EG639" s="21">
        <f t="shared" si="1377"/>
        <v>1635.0269956687646</v>
      </c>
      <c r="EH639" s="21">
        <f t="shared" si="1378"/>
        <v>86.054052403619266</v>
      </c>
      <c r="EI639" s="21"/>
      <c r="EJ639" s="22">
        <f t="shared" si="1379"/>
        <v>0</v>
      </c>
      <c r="EK639" s="21">
        <f t="shared" si="1296"/>
        <v>0</v>
      </c>
      <c r="EL639" s="22">
        <f t="shared" si="1415"/>
        <v>0</v>
      </c>
      <c r="EM639" s="21">
        <f t="shared" si="1297"/>
        <v>0</v>
      </c>
      <c r="EN639" s="21">
        <f t="shared" si="1380"/>
        <v>0</v>
      </c>
      <c r="EO639" s="21">
        <f t="shared" si="1381"/>
        <v>134.54081172797009</v>
      </c>
      <c r="EP639" s="21">
        <f t="shared" si="1382"/>
        <v>403.62243518391028</v>
      </c>
      <c r="EQ639" s="21"/>
      <c r="ER639" s="22">
        <f t="shared" si="1383"/>
        <v>0</v>
      </c>
      <c r="ES639" s="21">
        <f t="shared" si="1298"/>
        <v>0</v>
      </c>
      <c r="ET639" s="22">
        <f t="shared" si="1416"/>
        <v>0</v>
      </c>
      <c r="EU639" s="21">
        <f t="shared" si="1299"/>
        <v>0</v>
      </c>
      <c r="EV639" s="21">
        <f t="shared" si="1384"/>
        <v>0</v>
      </c>
      <c r="EW639" s="21">
        <f t="shared" si="1385"/>
        <v>648.38580000000002</v>
      </c>
      <c r="EX639" s="21">
        <f t="shared" si="1386"/>
        <v>648.38580000000002</v>
      </c>
      <c r="EY639" s="21"/>
      <c r="EZ639" s="22">
        <f t="shared" si="1387"/>
        <v>0</v>
      </c>
      <c r="FA639" s="21">
        <f t="shared" si="1300"/>
        <v>0</v>
      </c>
      <c r="FB639" s="22">
        <f t="shared" si="1417"/>
        <v>0</v>
      </c>
      <c r="FC639" s="21">
        <f t="shared" si="1301"/>
        <v>0</v>
      </c>
      <c r="FD639" s="21">
        <f t="shared" si="1388"/>
        <v>0</v>
      </c>
      <c r="FE639" s="21">
        <f t="shared" si="1389"/>
        <v>145.161</v>
      </c>
      <c r="FF639" s="21">
        <f t="shared" si="1390"/>
        <v>145.161</v>
      </c>
      <c r="FG639" s="21"/>
      <c r="FH639" s="22">
        <f t="shared" si="1391"/>
        <v>0</v>
      </c>
      <c r="FI639" s="21">
        <f t="shared" si="1302"/>
        <v>0</v>
      </c>
      <c r="FJ639" s="22">
        <f t="shared" si="1418"/>
        <v>0</v>
      </c>
      <c r="FK639" s="21">
        <f t="shared" si="1303"/>
        <v>0</v>
      </c>
      <c r="FL639" s="21">
        <f t="shared" si="1392"/>
        <v>0</v>
      </c>
      <c r="FM639" s="21">
        <f t="shared" si="1393"/>
        <v>70.161149999999992</v>
      </c>
      <c r="FN639" s="21">
        <f t="shared" si="1394"/>
        <v>210.48344999999998</v>
      </c>
      <c r="FO639" s="21"/>
      <c r="FP639" s="21">
        <f t="shared" si="1304"/>
        <v>0</v>
      </c>
      <c r="FQ639" s="21">
        <f t="shared" si="1305"/>
        <v>0</v>
      </c>
      <c r="FR639" s="21">
        <f t="shared" si="1395"/>
        <v>0</v>
      </c>
      <c r="FS639" s="21">
        <f t="shared" si="1306"/>
        <v>7718.9743214634136</v>
      </c>
      <c r="FT639" s="21">
        <f t="shared" si="1307"/>
        <v>4968.3256785365866</v>
      </c>
      <c r="FU639" s="21"/>
      <c r="FV639" s="20">
        <f t="shared" si="1396"/>
        <v>0</v>
      </c>
      <c r="FW639" s="20">
        <f t="shared" si="1397"/>
        <v>0</v>
      </c>
      <c r="FX639" s="20">
        <f t="shared" si="1308"/>
        <v>0</v>
      </c>
      <c r="FY639" s="20">
        <f t="shared" si="1309"/>
        <v>0</v>
      </c>
    </row>
    <row r="640" spans="2:181" x14ac:dyDescent="0.25">
      <c r="B640" s="20">
        <v>28.1</v>
      </c>
      <c r="C640" s="20">
        <f t="shared" si="1310"/>
        <v>47.489000000000004</v>
      </c>
      <c r="D640" s="22">
        <f t="shared" si="1311"/>
        <v>0</v>
      </c>
      <c r="E640" s="21">
        <f t="shared" si="1262"/>
        <v>0</v>
      </c>
      <c r="F640" s="22">
        <f t="shared" si="1398"/>
        <v>0</v>
      </c>
      <c r="G640" s="21">
        <f t="shared" si="1263"/>
        <v>0</v>
      </c>
      <c r="H640" s="21">
        <f t="shared" si="1312"/>
        <v>0</v>
      </c>
      <c r="I640" s="21">
        <f t="shared" si="1313"/>
        <v>671.12769000000014</v>
      </c>
      <c r="J640" s="21">
        <f t="shared" si="1314"/>
        <v>35.322510000000044</v>
      </c>
      <c r="K640" s="21"/>
      <c r="L640" s="22">
        <f t="shared" si="1315"/>
        <v>0</v>
      </c>
      <c r="M640" s="21">
        <f t="shared" si="1264"/>
        <v>0</v>
      </c>
      <c r="N640" s="22">
        <f t="shared" si="1399"/>
        <v>0</v>
      </c>
      <c r="O640" s="21">
        <f t="shared" si="1265"/>
        <v>0</v>
      </c>
      <c r="P640" s="21">
        <f t="shared" si="1316"/>
        <v>0</v>
      </c>
      <c r="Q640" s="21">
        <f t="shared" si="1317"/>
        <v>252.82207499999996</v>
      </c>
      <c r="R640" s="21">
        <f t="shared" si="1318"/>
        <v>13.30642500000001</v>
      </c>
      <c r="S640" s="21"/>
      <c r="T640" s="22">
        <f t="shared" si="1319"/>
        <v>0</v>
      </c>
      <c r="U640" s="21">
        <f t="shared" si="1266"/>
        <v>0</v>
      </c>
      <c r="V640" s="22">
        <f t="shared" si="1400"/>
        <v>0</v>
      </c>
      <c r="W640" s="21">
        <f t="shared" si="1267"/>
        <v>0</v>
      </c>
      <c r="X640" s="21">
        <f t="shared" si="1320"/>
        <v>0</v>
      </c>
      <c r="Y640" s="21">
        <f t="shared" si="1321"/>
        <v>65.322450000000003</v>
      </c>
      <c r="Z640" s="21">
        <f t="shared" si="1322"/>
        <v>195.96735000000001</v>
      </c>
      <c r="AA640" s="21"/>
      <c r="AB640" s="22">
        <f t="shared" si="1323"/>
        <v>0</v>
      </c>
      <c r="AC640" s="21">
        <f t="shared" si="1268"/>
        <v>0</v>
      </c>
      <c r="AD640" s="22">
        <f t="shared" si="1401"/>
        <v>0</v>
      </c>
      <c r="AE640" s="21">
        <f t="shared" si="1269"/>
        <v>0</v>
      </c>
      <c r="AF640" s="21">
        <f t="shared" si="1324"/>
        <v>0</v>
      </c>
      <c r="AG640" s="21">
        <f t="shared" si="1325"/>
        <v>59.757945000000007</v>
      </c>
      <c r="AH640" s="21">
        <f t="shared" si="1326"/>
        <v>3.145155000000003</v>
      </c>
      <c r="AI640" s="21"/>
      <c r="AJ640" s="22">
        <f t="shared" si="1327"/>
        <v>0</v>
      </c>
      <c r="AK640" s="21">
        <f t="shared" si="1270"/>
        <v>0</v>
      </c>
      <c r="AL640" s="22">
        <f t="shared" si="1402"/>
        <v>0</v>
      </c>
      <c r="AM640" s="21">
        <f t="shared" si="1271"/>
        <v>0</v>
      </c>
      <c r="AN640" s="21">
        <f t="shared" si="1328"/>
        <v>0</v>
      </c>
      <c r="AO640" s="21">
        <f t="shared" si="1329"/>
        <v>128.70941999999999</v>
      </c>
      <c r="AP640" s="21">
        <f t="shared" si="1330"/>
        <v>6.7741800000000056</v>
      </c>
      <c r="AQ640" s="21"/>
      <c r="AR640" s="22">
        <f t="shared" si="1331"/>
        <v>0</v>
      </c>
      <c r="AS640" s="21">
        <f t="shared" si="1272"/>
        <v>0</v>
      </c>
      <c r="AT640" s="22">
        <f t="shared" si="1403"/>
        <v>0</v>
      </c>
      <c r="AU640" s="21">
        <f t="shared" si="1273"/>
        <v>0</v>
      </c>
      <c r="AV640" s="21">
        <f t="shared" si="1332"/>
        <v>0</v>
      </c>
      <c r="AW640" s="21">
        <f t="shared" si="1333"/>
        <v>279.43492500000002</v>
      </c>
      <c r="AX640" s="21">
        <f t="shared" si="1334"/>
        <v>93.144975000000017</v>
      </c>
      <c r="AY640" s="21"/>
      <c r="AZ640" s="22">
        <f t="shared" si="1335"/>
        <v>0</v>
      </c>
      <c r="BA640" s="21">
        <f t="shared" si="1274"/>
        <v>0</v>
      </c>
      <c r="BB640" s="22">
        <f t="shared" si="1404"/>
        <v>0</v>
      </c>
      <c r="BC640" s="21">
        <f t="shared" si="1275"/>
        <v>0</v>
      </c>
      <c r="BD640" s="21">
        <f t="shared" si="1336"/>
        <v>0</v>
      </c>
      <c r="BE640" s="21">
        <f t="shared" si="1337"/>
        <v>245.53452073170729</v>
      </c>
      <c r="BF640" s="21">
        <f t="shared" si="1338"/>
        <v>12.922869512195131</v>
      </c>
      <c r="BG640" s="21"/>
      <c r="BH640" s="22">
        <f t="shared" si="1339"/>
        <v>0</v>
      </c>
      <c r="BI640" s="21">
        <f t="shared" si="1276"/>
        <v>0</v>
      </c>
      <c r="BJ640" s="22">
        <f t="shared" si="1405"/>
        <v>0</v>
      </c>
      <c r="BK640" s="21">
        <f t="shared" si="1277"/>
        <v>0</v>
      </c>
      <c r="BL640" s="21">
        <f t="shared" si="1340"/>
        <v>0</v>
      </c>
      <c r="BM640" s="21">
        <f t="shared" si="1341"/>
        <v>214.14197926829266</v>
      </c>
      <c r="BN640" s="21">
        <f t="shared" si="1342"/>
        <v>11.270630487804887</v>
      </c>
      <c r="BO640" s="21"/>
      <c r="BP640" s="22">
        <f t="shared" si="1343"/>
        <v>0</v>
      </c>
      <c r="BQ640" s="21">
        <f t="shared" si="1278"/>
        <v>0</v>
      </c>
      <c r="BR640" s="22">
        <f t="shared" si="1406"/>
        <v>0</v>
      </c>
      <c r="BS640" s="21">
        <f t="shared" si="1279"/>
        <v>0</v>
      </c>
      <c r="BT640" s="21">
        <f t="shared" si="1344"/>
        <v>0</v>
      </c>
      <c r="BU640" s="21">
        <f t="shared" si="1345"/>
        <v>74.350756097560961</v>
      </c>
      <c r="BV640" s="21">
        <f t="shared" si="1346"/>
        <v>24.783585365853654</v>
      </c>
      <c r="BW640" s="21"/>
      <c r="BX640" s="22">
        <f t="shared" si="1347"/>
        <v>0</v>
      </c>
      <c r="BY640" s="21">
        <f t="shared" si="1280"/>
        <v>0</v>
      </c>
      <c r="BZ640" s="22">
        <f t="shared" si="1407"/>
        <v>0</v>
      </c>
      <c r="CA640" s="21">
        <f t="shared" si="1281"/>
        <v>0</v>
      </c>
      <c r="CB640" s="21">
        <f t="shared" si="1348"/>
        <v>0</v>
      </c>
      <c r="CC640" s="21">
        <f t="shared" si="1349"/>
        <v>285.26495255212433</v>
      </c>
      <c r="CD640" s="21">
        <f t="shared" si="1350"/>
        <v>15.013944871164451</v>
      </c>
      <c r="CE640" s="21"/>
      <c r="CF640" s="22">
        <f t="shared" si="1351"/>
        <v>0</v>
      </c>
      <c r="CG640" s="21">
        <f t="shared" si="1282"/>
        <v>0</v>
      </c>
      <c r="CH640" s="22">
        <f t="shared" si="1408"/>
        <v>0</v>
      </c>
      <c r="CI640" s="21">
        <f t="shared" si="1283"/>
        <v>0</v>
      </c>
      <c r="CJ640" s="21">
        <f t="shared" si="1352"/>
        <v>0</v>
      </c>
      <c r="CK640" s="21">
        <f t="shared" si="1353"/>
        <v>248.86184079464991</v>
      </c>
      <c r="CL640" s="21">
        <f t="shared" si="1354"/>
        <v>13.09799162077106</v>
      </c>
      <c r="CM640" s="21"/>
      <c r="CN640" s="22">
        <f t="shared" si="1355"/>
        <v>0</v>
      </c>
      <c r="CO640" s="21">
        <f t="shared" si="1284"/>
        <v>0</v>
      </c>
      <c r="CP640" s="22">
        <f t="shared" si="1409"/>
        <v>0</v>
      </c>
      <c r="CQ640" s="21">
        <f t="shared" si="1285"/>
        <v>0</v>
      </c>
      <c r="CR640" s="21">
        <f t="shared" si="1356"/>
        <v>0</v>
      </c>
      <c r="CS640" s="21">
        <f t="shared" si="1357"/>
        <v>28.794817540322583</v>
      </c>
      <c r="CT640" s="21">
        <f t="shared" si="1358"/>
        <v>86.38445262096775</v>
      </c>
      <c r="CU640" s="21"/>
      <c r="CV640" s="22">
        <f t="shared" si="1359"/>
        <v>0</v>
      </c>
      <c r="CW640" s="21">
        <f t="shared" si="1286"/>
        <v>0</v>
      </c>
      <c r="CX640" s="22">
        <f t="shared" si="1410"/>
        <v>0</v>
      </c>
      <c r="CY640" s="21">
        <f t="shared" si="1287"/>
        <v>0</v>
      </c>
      <c r="CZ640" s="21">
        <f t="shared" si="1360"/>
        <v>0</v>
      </c>
      <c r="DA640" s="21">
        <f t="shared" si="1361"/>
        <v>245.53452073170729</v>
      </c>
      <c r="DB640" s="21">
        <f t="shared" si="1362"/>
        <v>12.922869512195131</v>
      </c>
      <c r="DC640" s="21"/>
      <c r="DD640" s="22">
        <f t="shared" si="1363"/>
        <v>0</v>
      </c>
      <c r="DE640" s="21">
        <f t="shared" si="1288"/>
        <v>0</v>
      </c>
      <c r="DF640" s="22">
        <f t="shared" si="1411"/>
        <v>0</v>
      </c>
      <c r="DG640" s="21">
        <f t="shared" si="1289"/>
        <v>0</v>
      </c>
      <c r="DH640" s="21">
        <f t="shared" si="1364"/>
        <v>0</v>
      </c>
      <c r="DI640" s="21">
        <f t="shared" si="1365"/>
        <v>214.14197926829266</v>
      </c>
      <c r="DJ640" s="21">
        <f t="shared" si="1366"/>
        <v>11.270630487804887</v>
      </c>
      <c r="DK640" s="21"/>
      <c r="DL640" s="22">
        <f t="shared" si="1367"/>
        <v>0</v>
      </c>
      <c r="DM640" s="21">
        <f t="shared" si="1290"/>
        <v>0</v>
      </c>
      <c r="DN640" s="22">
        <f t="shared" si="1412"/>
        <v>0</v>
      </c>
      <c r="DO640" s="21">
        <f t="shared" si="1291"/>
        <v>0</v>
      </c>
      <c r="DP640" s="21">
        <f t="shared" si="1368"/>
        <v>0</v>
      </c>
      <c r="DQ640" s="21">
        <f t="shared" si="1369"/>
        <v>74.350756097560961</v>
      </c>
      <c r="DR640" s="21">
        <f t="shared" si="1370"/>
        <v>24.783585365853654</v>
      </c>
      <c r="DS640" s="21"/>
      <c r="DT640" s="22">
        <f t="shared" si="1371"/>
        <v>0</v>
      </c>
      <c r="DU640" s="21">
        <f t="shared" si="1292"/>
        <v>0</v>
      </c>
      <c r="DV640" s="22">
        <f t="shared" si="1413"/>
        <v>0</v>
      </c>
      <c r="DW640" s="21">
        <f t="shared" si="1293"/>
        <v>0</v>
      </c>
      <c r="DX640" s="21">
        <f t="shared" si="1372"/>
        <v>0</v>
      </c>
      <c r="DY640" s="21">
        <f t="shared" si="1373"/>
        <v>1807.0479359844601</v>
      </c>
      <c r="DZ640" s="21">
        <f t="shared" si="1374"/>
        <v>95.107786104445353</v>
      </c>
      <c r="EA640" s="21"/>
      <c r="EB640" s="22">
        <f t="shared" si="1375"/>
        <v>0</v>
      </c>
      <c r="EC640" s="21">
        <f t="shared" si="1294"/>
        <v>0</v>
      </c>
      <c r="ED640" s="22">
        <f t="shared" si="1414"/>
        <v>0</v>
      </c>
      <c r="EE640" s="21">
        <f t="shared" si="1295"/>
        <v>0</v>
      </c>
      <c r="EF640" s="21">
        <f t="shared" si="1376"/>
        <v>0</v>
      </c>
      <c r="EG640" s="21">
        <f t="shared" si="1377"/>
        <v>1635.0269956687646</v>
      </c>
      <c r="EH640" s="21">
        <f t="shared" si="1378"/>
        <v>86.054052403619266</v>
      </c>
      <c r="EI640" s="21"/>
      <c r="EJ640" s="22">
        <f t="shared" si="1379"/>
        <v>0</v>
      </c>
      <c r="EK640" s="21">
        <f t="shared" si="1296"/>
        <v>0</v>
      </c>
      <c r="EL640" s="22">
        <f t="shared" si="1415"/>
        <v>0</v>
      </c>
      <c r="EM640" s="21">
        <f t="shared" si="1297"/>
        <v>0</v>
      </c>
      <c r="EN640" s="21">
        <f t="shared" si="1380"/>
        <v>0</v>
      </c>
      <c r="EO640" s="21">
        <f t="shared" si="1381"/>
        <v>134.54081172797009</v>
      </c>
      <c r="EP640" s="21">
        <f t="shared" si="1382"/>
        <v>403.62243518391028</v>
      </c>
      <c r="EQ640" s="21"/>
      <c r="ER640" s="22">
        <f t="shared" si="1383"/>
        <v>0</v>
      </c>
      <c r="ES640" s="21">
        <f t="shared" si="1298"/>
        <v>0</v>
      </c>
      <c r="ET640" s="22">
        <f t="shared" si="1416"/>
        <v>0</v>
      </c>
      <c r="EU640" s="21">
        <f t="shared" si="1299"/>
        <v>0</v>
      </c>
      <c r="EV640" s="21">
        <f t="shared" si="1384"/>
        <v>0</v>
      </c>
      <c r="EW640" s="21">
        <f t="shared" si="1385"/>
        <v>648.38580000000002</v>
      </c>
      <c r="EX640" s="21">
        <f t="shared" si="1386"/>
        <v>648.38580000000002</v>
      </c>
      <c r="EY640" s="21"/>
      <c r="EZ640" s="22">
        <f t="shared" si="1387"/>
        <v>0</v>
      </c>
      <c r="FA640" s="21">
        <f t="shared" si="1300"/>
        <v>0</v>
      </c>
      <c r="FB640" s="22">
        <f t="shared" si="1417"/>
        <v>0</v>
      </c>
      <c r="FC640" s="21">
        <f t="shared" si="1301"/>
        <v>0</v>
      </c>
      <c r="FD640" s="21">
        <f t="shared" si="1388"/>
        <v>0</v>
      </c>
      <c r="FE640" s="21">
        <f t="shared" si="1389"/>
        <v>145.161</v>
      </c>
      <c r="FF640" s="21">
        <f t="shared" si="1390"/>
        <v>145.161</v>
      </c>
      <c r="FG640" s="21"/>
      <c r="FH640" s="22">
        <f t="shared" si="1391"/>
        <v>0</v>
      </c>
      <c r="FI640" s="21">
        <f t="shared" si="1302"/>
        <v>0</v>
      </c>
      <c r="FJ640" s="22">
        <f t="shared" si="1418"/>
        <v>0</v>
      </c>
      <c r="FK640" s="21">
        <f t="shared" si="1303"/>
        <v>0</v>
      </c>
      <c r="FL640" s="21">
        <f t="shared" si="1392"/>
        <v>0</v>
      </c>
      <c r="FM640" s="21">
        <f t="shared" si="1393"/>
        <v>70.161149999999992</v>
      </c>
      <c r="FN640" s="21">
        <f t="shared" si="1394"/>
        <v>210.48344999999998</v>
      </c>
      <c r="FO640" s="21"/>
      <c r="FP640" s="21">
        <f t="shared" si="1304"/>
        <v>0</v>
      </c>
      <c r="FQ640" s="21">
        <f t="shared" si="1305"/>
        <v>0</v>
      </c>
      <c r="FR640" s="21">
        <f t="shared" si="1395"/>
        <v>0</v>
      </c>
      <c r="FS640" s="21">
        <f t="shared" si="1306"/>
        <v>7718.9743214634136</v>
      </c>
      <c r="FT640" s="21">
        <f t="shared" si="1307"/>
        <v>4968.3256785365866</v>
      </c>
      <c r="FU640" s="21"/>
      <c r="FV640" s="20">
        <f t="shared" si="1396"/>
        <v>0</v>
      </c>
      <c r="FW640" s="20">
        <f t="shared" si="1397"/>
        <v>0</v>
      </c>
      <c r="FX640" s="20">
        <f t="shared" si="1308"/>
        <v>0</v>
      </c>
      <c r="FY640" s="20">
        <f t="shared" si="1309"/>
        <v>0</v>
      </c>
    </row>
    <row r="641" spans="2:181" x14ac:dyDescent="0.25">
      <c r="B641" s="20">
        <v>28.15</v>
      </c>
      <c r="C641" s="20">
        <f t="shared" si="1310"/>
        <v>47.573499999999996</v>
      </c>
      <c r="D641" s="22">
        <f t="shared" si="1311"/>
        <v>0</v>
      </c>
      <c r="E641" s="21">
        <f t="shared" si="1262"/>
        <v>0</v>
      </c>
      <c r="F641" s="22">
        <f t="shared" si="1398"/>
        <v>0</v>
      </c>
      <c r="G641" s="21">
        <f t="shared" si="1263"/>
        <v>0</v>
      </c>
      <c r="H641" s="21">
        <f t="shared" si="1312"/>
        <v>0</v>
      </c>
      <c r="I641" s="21">
        <f t="shared" si="1313"/>
        <v>671.12769000000014</v>
      </c>
      <c r="J641" s="21">
        <f t="shared" si="1314"/>
        <v>35.322510000000044</v>
      </c>
      <c r="K641" s="21"/>
      <c r="L641" s="22">
        <f t="shared" si="1315"/>
        <v>0</v>
      </c>
      <c r="M641" s="21">
        <f t="shared" si="1264"/>
        <v>0</v>
      </c>
      <c r="N641" s="22">
        <f t="shared" si="1399"/>
        <v>0</v>
      </c>
      <c r="O641" s="21">
        <f t="shared" si="1265"/>
        <v>0</v>
      </c>
      <c r="P641" s="21">
        <f t="shared" si="1316"/>
        <v>0</v>
      </c>
      <c r="Q641" s="21">
        <f t="shared" si="1317"/>
        <v>252.82207499999996</v>
      </c>
      <c r="R641" s="21">
        <f t="shared" si="1318"/>
        <v>13.30642500000001</v>
      </c>
      <c r="S641" s="21"/>
      <c r="T641" s="22">
        <f t="shared" si="1319"/>
        <v>0</v>
      </c>
      <c r="U641" s="21">
        <f t="shared" si="1266"/>
        <v>0</v>
      </c>
      <c r="V641" s="22">
        <f t="shared" si="1400"/>
        <v>0</v>
      </c>
      <c r="W641" s="21">
        <f t="shared" si="1267"/>
        <v>0</v>
      </c>
      <c r="X641" s="21">
        <f t="shared" si="1320"/>
        <v>0</v>
      </c>
      <c r="Y641" s="21">
        <f t="shared" si="1321"/>
        <v>65.322450000000003</v>
      </c>
      <c r="Z641" s="21">
        <f t="shared" si="1322"/>
        <v>195.96735000000001</v>
      </c>
      <c r="AA641" s="21"/>
      <c r="AB641" s="22">
        <f t="shared" si="1323"/>
        <v>0</v>
      </c>
      <c r="AC641" s="21">
        <f t="shared" si="1268"/>
        <v>0</v>
      </c>
      <c r="AD641" s="22">
        <f t="shared" si="1401"/>
        <v>0</v>
      </c>
      <c r="AE641" s="21">
        <f t="shared" si="1269"/>
        <v>0</v>
      </c>
      <c r="AF641" s="21">
        <f t="shared" si="1324"/>
        <v>0</v>
      </c>
      <c r="AG641" s="21">
        <f t="shared" si="1325"/>
        <v>59.757945000000007</v>
      </c>
      <c r="AH641" s="21">
        <f t="shared" si="1326"/>
        <v>3.145155000000003</v>
      </c>
      <c r="AI641" s="21"/>
      <c r="AJ641" s="22">
        <f t="shared" si="1327"/>
        <v>0</v>
      </c>
      <c r="AK641" s="21">
        <f t="shared" si="1270"/>
        <v>0</v>
      </c>
      <c r="AL641" s="22">
        <f t="shared" si="1402"/>
        <v>0</v>
      </c>
      <c r="AM641" s="21">
        <f t="shared" si="1271"/>
        <v>0</v>
      </c>
      <c r="AN641" s="21">
        <f t="shared" si="1328"/>
        <v>0</v>
      </c>
      <c r="AO641" s="21">
        <f t="shared" si="1329"/>
        <v>128.70941999999999</v>
      </c>
      <c r="AP641" s="21">
        <f t="shared" si="1330"/>
        <v>6.7741800000000056</v>
      </c>
      <c r="AQ641" s="21"/>
      <c r="AR641" s="22">
        <f t="shared" si="1331"/>
        <v>0</v>
      </c>
      <c r="AS641" s="21">
        <f t="shared" si="1272"/>
        <v>0</v>
      </c>
      <c r="AT641" s="22">
        <f t="shared" si="1403"/>
        <v>0</v>
      </c>
      <c r="AU641" s="21">
        <f t="shared" si="1273"/>
        <v>0</v>
      </c>
      <c r="AV641" s="21">
        <f t="shared" si="1332"/>
        <v>0</v>
      </c>
      <c r="AW641" s="21">
        <f t="shared" si="1333"/>
        <v>279.43492500000002</v>
      </c>
      <c r="AX641" s="21">
        <f t="shared" si="1334"/>
        <v>93.144975000000017</v>
      </c>
      <c r="AY641" s="21"/>
      <c r="AZ641" s="22">
        <f t="shared" si="1335"/>
        <v>0</v>
      </c>
      <c r="BA641" s="21">
        <f t="shared" si="1274"/>
        <v>0</v>
      </c>
      <c r="BB641" s="22">
        <f t="shared" si="1404"/>
        <v>0</v>
      </c>
      <c r="BC641" s="21">
        <f t="shared" si="1275"/>
        <v>0</v>
      </c>
      <c r="BD641" s="21">
        <f t="shared" si="1336"/>
        <v>0</v>
      </c>
      <c r="BE641" s="21">
        <f t="shared" si="1337"/>
        <v>245.53452073170729</v>
      </c>
      <c r="BF641" s="21">
        <f t="shared" si="1338"/>
        <v>12.922869512195131</v>
      </c>
      <c r="BG641" s="21"/>
      <c r="BH641" s="22">
        <f t="shared" si="1339"/>
        <v>0</v>
      </c>
      <c r="BI641" s="21">
        <f t="shared" si="1276"/>
        <v>0</v>
      </c>
      <c r="BJ641" s="22">
        <f t="shared" si="1405"/>
        <v>0</v>
      </c>
      <c r="BK641" s="21">
        <f t="shared" si="1277"/>
        <v>0</v>
      </c>
      <c r="BL641" s="21">
        <f t="shared" si="1340"/>
        <v>0</v>
      </c>
      <c r="BM641" s="21">
        <f t="shared" si="1341"/>
        <v>214.14197926829266</v>
      </c>
      <c r="BN641" s="21">
        <f t="shared" si="1342"/>
        <v>11.270630487804887</v>
      </c>
      <c r="BO641" s="21"/>
      <c r="BP641" s="22">
        <f t="shared" si="1343"/>
        <v>0</v>
      </c>
      <c r="BQ641" s="21">
        <f t="shared" si="1278"/>
        <v>0</v>
      </c>
      <c r="BR641" s="22">
        <f t="shared" si="1406"/>
        <v>0</v>
      </c>
      <c r="BS641" s="21">
        <f t="shared" si="1279"/>
        <v>0</v>
      </c>
      <c r="BT641" s="21">
        <f t="shared" si="1344"/>
        <v>0</v>
      </c>
      <c r="BU641" s="21">
        <f t="shared" si="1345"/>
        <v>74.350756097560961</v>
      </c>
      <c r="BV641" s="21">
        <f t="shared" si="1346"/>
        <v>24.783585365853654</v>
      </c>
      <c r="BW641" s="21"/>
      <c r="BX641" s="22">
        <f t="shared" si="1347"/>
        <v>0</v>
      </c>
      <c r="BY641" s="21">
        <f t="shared" si="1280"/>
        <v>0</v>
      </c>
      <c r="BZ641" s="22">
        <f t="shared" si="1407"/>
        <v>0</v>
      </c>
      <c r="CA641" s="21">
        <f t="shared" si="1281"/>
        <v>0</v>
      </c>
      <c r="CB641" s="21">
        <f t="shared" si="1348"/>
        <v>0</v>
      </c>
      <c r="CC641" s="21">
        <f t="shared" si="1349"/>
        <v>285.26495255212433</v>
      </c>
      <c r="CD641" s="21">
        <f t="shared" si="1350"/>
        <v>15.013944871164451</v>
      </c>
      <c r="CE641" s="21"/>
      <c r="CF641" s="22">
        <f t="shared" si="1351"/>
        <v>0</v>
      </c>
      <c r="CG641" s="21">
        <f t="shared" si="1282"/>
        <v>0</v>
      </c>
      <c r="CH641" s="22">
        <f t="shared" si="1408"/>
        <v>0</v>
      </c>
      <c r="CI641" s="21">
        <f t="shared" si="1283"/>
        <v>0</v>
      </c>
      <c r="CJ641" s="21">
        <f t="shared" si="1352"/>
        <v>0</v>
      </c>
      <c r="CK641" s="21">
        <f t="shared" si="1353"/>
        <v>248.86184079464991</v>
      </c>
      <c r="CL641" s="21">
        <f t="shared" si="1354"/>
        <v>13.09799162077106</v>
      </c>
      <c r="CM641" s="21"/>
      <c r="CN641" s="22">
        <f t="shared" si="1355"/>
        <v>0</v>
      </c>
      <c r="CO641" s="21">
        <f t="shared" si="1284"/>
        <v>0</v>
      </c>
      <c r="CP641" s="22">
        <f t="shared" si="1409"/>
        <v>0</v>
      </c>
      <c r="CQ641" s="21">
        <f t="shared" si="1285"/>
        <v>0</v>
      </c>
      <c r="CR641" s="21">
        <f t="shared" si="1356"/>
        <v>0</v>
      </c>
      <c r="CS641" s="21">
        <f t="shared" si="1357"/>
        <v>28.794817540322583</v>
      </c>
      <c r="CT641" s="21">
        <f t="shared" si="1358"/>
        <v>86.38445262096775</v>
      </c>
      <c r="CU641" s="21"/>
      <c r="CV641" s="22">
        <f t="shared" si="1359"/>
        <v>0</v>
      </c>
      <c r="CW641" s="21">
        <f t="shared" si="1286"/>
        <v>0</v>
      </c>
      <c r="CX641" s="22">
        <f t="shared" si="1410"/>
        <v>0</v>
      </c>
      <c r="CY641" s="21">
        <f t="shared" si="1287"/>
        <v>0</v>
      </c>
      <c r="CZ641" s="21">
        <f t="shared" si="1360"/>
        <v>0</v>
      </c>
      <c r="DA641" s="21">
        <f t="shared" si="1361"/>
        <v>245.53452073170729</v>
      </c>
      <c r="DB641" s="21">
        <f t="shared" si="1362"/>
        <v>12.922869512195131</v>
      </c>
      <c r="DC641" s="21"/>
      <c r="DD641" s="22">
        <f t="shared" si="1363"/>
        <v>0</v>
      </c>
      <c r="DE641" s="21">
        <f t="shared" si="1288"/>
        <v>0</v>
      </c>
      <c r="DF641" s="22">
        <f t="shared" si="1411"/>
        <v>0</v>
      </c>
      <c r="DG641" s="21">
        <f t="shared" si="1289"/>
        <v>0</v>
      </c>
      <c r="DH641" s="21">
        <f t="shared" si="1364"/>
        <v>0</v>
      </c>
      <c r="DI641" s="21">
        <f t="shared" si="1365"/>
        <v>214.14197926829266</v>
      </c>
      <c r="DJ641" s="21">
        <f t="shared" si="1366"/>
        <v>11.270630487804887</v>
      </c>
      <c r="DK641" s="21"/>
      <c r="DL641" s="22">
        <f t="shared" si="1367"/>
        <v>0</v>
      </c>
      <c r="DM641" s="21">
        <f t="shared" si="1290"/>
        <v>0</v>
      </c>
      <c r="DN641" s="22">
        <f t="shared" si="1412"/>
        <v>0</v>
      </c>
      <c r="DO641" s="21">
        <f t="shared" si="1291"/>
        <v>0</v>
      </c>
      <c r="DP641" s="21">
        <f t="shared" si="1368"/>
        <v>0</v>
      </c>
      <c r="DQ641" s="21">
        <f t="shared" si="1369"/>
        <v>74.350756097560961</v>
      </c>
      <c r="DR641" s="21">
        <f t="shared" si="1370"/>
        <v>24.783585365853654</v>
      </c>
      <c r="DS641" s="21"/>
      <c r="DT641" s="22">
        <f t="shared" si="1371"/>
        <v>0</v>
      </c>
      <c r="DU641" s="21">
        <f t="shared" si="1292"/>
        <v>0</v>
      </c>
      <c r="DV641" s="22">
        <f t="shared" si="1413"/>
        <v>0</v>
      </c>
      <c r="DW641" s="21">
        <f t="shared" si="1293"/>
        <v>0</v>
      </c>
      <c r="DX641" s="21">
        <f t="shared" si="1372"/>
        <v>0</v>
      </c>
      <c r="DY641" s="21">
        <f t="shared" si="1373"/>
        <v>1807.0479359844601</v>
      </c>
      <c r="DZ641" s="21">
        <f t="shared" si="1374"/>
        <v>95.107786104445353</v>
      </c>
      <c r="EA641" s="21"/>
      <c r="EB641" s="22">
        <f t="shared" si="1375"/>
        <v>0</v>
      </c>
      <c r="EC641" s="21">
        <f t="shared" si="1294"/>
        <v>0</v>
      </c>
      <c r="ED641" s="22">
        <f t="shared" si="1414"/>
        <v>0</v>
      </c>
      <c r="EE641" s="21">
        <f t="shared" si="1295"/>
        <v>0</v>
      </c>
      <c r="EF641" s="21">
        <f t="shared" si="1376"/>
        <v>0</v>
      </c>
      <c r="EG641" s="21">
        <f t="shared" si="1377"/>
        <v>1635.0269956687646</v>
      </c>
      <c r="EH641" s="21">
        <f t="shared" si="1378"/>
        <v>86.054052403619266</v>
      </c>
      <c r="EI641" s="21"/>
      <c r="EJ641" s="22">
        <f t="shared" si="1379"/>
        <v>0</v>
      </c>
      <c r="EK641" s="21">
        <f t="shared" si="1296"/>
        <v>0</v>
      </c>
      <c r="EL641" s="22">
        <f t="shared" si="1415"/>
        <v>0</v>
      </c>
      <c r="EM641" s="21">
        <f t="shared" si="1297"/>
        <v>0</v>
      </c>
      <c r="EN641" s="21">
        <f t="shared" si="1380"/>
        <v>0</v>
      </c>
      <c r="EO641" s="21">
        <f t="shared" si="1381"/>
        <v>134.54081172797009</v>
      </c>
      <c r="EP641" s="21">
        <f t="shared" si="1382"/>
        <v>403.62243518391028</v>
      </c>
      <c r="EQ641" s="21"/>
      <c r="ER641" s="22">
        <f t="shared" si="1383"/>
        <v>0</v>
      </c>
      <c r="ES641" s="21">
        <f t="shared" si="1298"/>
        <v>0</v>
      </c>
      <c r="ET641" s="22">
        <f t="shared" si="1416"/>
        <v>0</v>
      </c>
      <c r="EU641" s="21">
        <f t="shared" si="1299"/>
        <v>0</v>
      </c>
      <c r="EV641" s="21">
        <f t="shared" si="1384"/>
        <v>0</v>
      </c>
      <c r="EW641" s="21">
        <f t="shared" si="1385"/>
        <v>648.38580000000002</v>
      </c>
      <c r="EX641" s="21">
        <f t="shared" si="1386"/>
        <v>648.38580000000002</v>
      </c>
      <c r="EY641" s="21"/>
      <c r="EZ641" s="22">
        <f t="shared" si="1387"/>
        <v>0</v>
      </c>
      <c r="FA641" s="21">
        <f t="shared" si="1300"/>
        <v>0</v>
      </c>
      <c r="FB641" s="22">
        <f t="shared" si="1417"/>
        <v>0</v>
      </c>
      <c r="FC641" s="21">
        <f t="shared" si="1301"/>
        <v>0</v>
      </c>
      <c r="FD641" s="21">
        <f t="shared" si="1388"/>
        <v>0</v>
      </c>
      <c r="FE641" s="21">
        <f t="shared" si="1389"/>
        <v>145.161</v>
      </c>
      <c r="FF641" s="21">
        <f t="shared" si="1390"/>
        <v>145.161</v>
      </c>
      <c r="FG641" s="21"/>
      <c r="FH641" s="22">
        <f t="shared" si="1391"/>
        <v>0</v>
      </c>
      <c r="FI641" s="21">
        <f t="shared" si="1302"/>
        <v>0</v>
      </c>
      <c r="FJ641" s="22">
        <f t="shared" si="1418"/>
        <v>0</v>
      </c>
      <c r="FK641" s="21">
        <f t="shared" si="1303"/>
        <v>0</v>
      </c>
      <c r="FL641" s="21">
        <f t="shared" si="1392"/>
        <v>0</v>
      </c>
      <c r="FM641" s="21">
        <f t="shared" si="1393"/>
        <v>70.161149999999992</v>
      </c>
      <c r="FN641" s="21">
        <f t="shared" si="1394"/>
        <v>210.48344999999998</v>
      </c>
      <c r="FO641" s="21"/>
      <c r="FP641" s="21">
        <f t="shared" si="1304"/>
        <v>0</v>
      </c>
      <c r="FQ641" s="21">
        <f t="shared" si="1305"/>
        <v>0</v>
      </c>
      <c r="FR641" s="21">
        <f t="shared" si="1395"/>
        <v>0</v>
      </c>
      <c r="FS641" s="21">
        <f t="shared" si="1306"/>
        <v>7718.9743214634136</v>
      </c>
      <c r="FT641" s="21">
        <f t="shared" si="1307"/>
        <v>4968.3256785365866</v>
      </c>
      <c r="FU641" s="21"/>
      <c r="FV641" s="20">
        <f t="shared" si="1396"/>
        <v>0</v>
      </c>
      <c r="FW641" s="20">
        <f t="shared" si="1397"/>
        <v>0</v>
      </c>
      <c r="FX641" s="20">
        <f t="shared" si="1308"/>
        <v>0</v>
      </c>
      <c r="FY641" s="20">
        <f t="shared" si="1309"/>
        <v>0</v>
      </c>
    </row>
    <row r="642" spans="2:181" x14ac:dyDescent="0.25">
      <c r="B642" s="20">
        <v>28.2</v>
      </c>
      <c r="C642" s="20">
        <f t="shared" si="1310"/>
        <v>47.657999999999994</v>
      </c>
      <c r="D642" s="22">
        <f t="shared" si="1311"/>
        <v>0</v>
      </c>
      <c r="E642" s="21">
        <f t="shared" si="1262"/>
        <v>0</v>
      </c>
      <c r="F642" s="22">
        <f t="shared" si="1398"/>
        <v>0</v>
      </c>
      <c r="G642" s="21">
        <f t="shared" si="1263"/>
        <v>0</v>
      </c>
      <c r="H642" s="21">
        <f t="shared" si="1312"/>
        <v>0</v>
      </c>
      <c r="I642" s="21">
        <f t="shared" si="1313"/>
        <v>671.12769000000014</v>
      </c>
      <c r="J642" s="21">
        <f t="shared" si="1314"/>
        <v>35.322510000000044</v>
      </c>
      <c r="K642" s="21"/>
      <c r="L642" s="22">
        <f t="shared" si="1315"/>
        <v>0</v>
      </c>
      <c r="M642" s="21">
        <f t="shared" si="1264"/>
        <v>0</v>
      </c>
      <c r="N642" s="22">
        <f t="shared" si="1399"/>
        <v>0</v>
      </c>
      <c r="O642" s="21">
        <f t="shared" si="1265"/>
        <v>0</v>
      </c>
      <c r="P642" s="21">
        <f t="shared" si="1316"/>
        <v>0</v>
      </c>
      <c r="Q642" s="21">
        <f t="shared" si="1317"/>
        <v>252.82207499999996</v>
      </c>
      <c r="R642" s="21">
        <f t="shared" si="1318"/>
        <v>13.30642500000001</v>
      </c>
      <c r="S642" s="21"/>
      <c r="T642" s="22">
        <f t="shared" si="1319"/>
        <v>0</v>
      </c>
      <c r="U642" s="21">
        <f t="shared" si="1266"/>
        <v>0</v>
      </c>
      <c r="V642" s="22">
        <f t="shared" si="1400"/>
        <v>0</v>
      </c>
      <c r="W642" s="21">
        <f t="shared" si="1267"/>
        <v>0</v>
      </c>
      <c r="X642" s="21">
        <f t="shared" si="1320"/>
        <v>0</v>
      </c>
      <c r="Y642" s="21">
        <f t="shared" si="1321"/>
        <v>65.322450000000003</v>
      </c>
      <c r="Z642" s="21">
        <f t="shared" si="1322"/>
        <v>195.96735000000001</v>
      </c>
      <c r="AA642" s="21"/>
      <c r="AB642" s="22">
        <f t="shared" si="1323"/>
        <v>0</v>
      </c>
      <c r="AC642" s="21">
        <f t="shared" si="1268"/>
        <v>0</v>
      </c>
      <c r="AD642" s="22">
        <f t="shared" si="1401"/>
        <v>0</v>
      </c>
      <c r="AE642" s="21">
        <f t="shared" si="1269"/>
        <v>0</v>
      </c>
      <c r="AF642" s="21">
        <f t="shared" si="1324"/>
        <v>0</v>
      </c>
      <c r="AG642" s="21">
        <f t="shared" si="1325"/>
        <v>59.757945000000007</v>
      </c>
      <c r="AH642" s="21">
        <f t="shared" si="1326"/>
        <v>3.145155000000003</v>
      </c>
      <c r="AI642" s="21"/>
      <c r="AJ642" s="22">
        <f t="shared" si="1327"/>
        <v>0</v>
      </c>
      <c r="AK642" s="21">
        <f t="shared" si="1270"/>
        <v>0</v>
      </c>
      <c r="AL642" s="22">
        <f t="shared" si="1402"/>
        <v>0</v>
      </c>
      <c r="AM642" s="21">
        <f t="shared" si="1271"/>
        <v>0</v>
      </c>
      <c r="AN642" s="21">
        <f t="shared" si="1328"/>
        <v>0</v>
      </c>
      <c r="AO642" s="21">
        <f t="shared" si="1329"/>
        <v>128.70941999999999</v>
      </c>
      <c r="AP642" s="21">
        <f t="shared" si="1330"/>
        <v>6.7741800000000056</v>
      </c>
      <c r="AQ642" s="21"/>
      <c r="AR642" s="22">
        <f t="shared" si="1331"/>
        <v>0</v>
      </c>
      <c r="AS642" s="21">
        <f t="shared" si="1272"/>
        <v>0</v>
      </c>
      <c r="AT642" s="22">
        <f t="shared" si="1403"/>
        <v>0</v>
      </c>
      <c r="AU642" s="21">
        <f t="shared" si="1273"/>
        <v>0</v>
      </c>
      <c r="AV642" s="21">
        <f t="shared" si="1332"/>
        <v>0</v>
      </c>
      <c r="AW642" s="21">
        <f t="shared" si="1333"/>
        <v>279.43492500000002</v>
      </c>
      <c r="AX642" s="21">
        <f t="shared" si="1334"/>
        <v>93.144975000000017</v>
      </c>
      <c r="AY642" s="21"/>
      <c r="AZ642" s="22">
        <f t="shared" si="1335"/>
        <v>0</v>
      </c>
      <c r="BA642" s="21">
        <f t="shared" si="1274"/>
        <v>0</v>
      </c>
      <c r="BB642" s="22">
        <f t="shared" si="1404"/>
        <v>0</v>
      </c>
      <c r="BC642" s="21">
        <f t="shared" si="1275"/>
        <v>0</v>
      </c>
      <c r="BD642" s="21">
        <f t="shared" si="1336"/>
        <v>0</v>
      </c>
      <c r="BE642" s="21">
        <f t="shared" si="1337"/>
        <v>245.53452073170729</v>
      </c>
      <c r="BF642" s="21">
        <f t="shared" si="1338"/>
        <v>12.922869512195131</v>
      </c>
      <c r="BG642" s="21"/>
      <c r="BH642" s="22">
        <f t="shared" si="1339"/>
        <v>0</v>
      </c>
      <c r="BI642" s="21">
        <f t="shared" si="1276"/>
        <v>0</v>
      </c>
      <c r="BJ642" s="22">
        <f t="shared" si="1405"/>
        <v>0</v>
      </c>
      <c r="BK642" s="21">
        <f t="shared" si="1277"/>
        <v>0</v>
      </c>
      <c r="BL642" s="21">
        <f t="shared" si="1340"/>
        <v>0</v>
      </c>
      <c r="BM642" s="21">
        <f t="shared" si="1341"/>
        <v>214.14197926829266</v>
      </c>
      <c r="BN642" s="21">
        <f t="shared" si="1342"/>
        <v>11.270630487804887</v>
      </c>
      <c r="BO642" s="21"/>
      <c r="BP642" s="22">
        <f t="shared" si="1343"/>
        <v>0</v>
      </c>
      <c r="BQ642" s="21">
        <f t="shared" si="1278"/>
        <v>0</v>
      </c>
      <c r="BR642" s="22">
        <f t="shared" si="1406"/>
        <v>0</v>
      </c>
      <c r="BS642" s="21">
        <f t="shared" si="1279"/>
        <v>0</v>
      </c>
      <c r="BT642" s="21">
        <f t="shared" si="1344"/>
        <v>0</v>
      </c>
      <c r="BU642" s="21">
        <f t="shared" si="1345"/>
        <v>74.350756097560961</v>
      </c>
      <c r="BV642" s="21">
        <f t="shared" si="1346"/>
        <v>24.783585365853654</v>
      </c>
      <c r="BW642" s="21"/>
      <c r="BX642" s="22">
        <f t="shared" si="1347"/>
        <v>0</v>
      </c>
      <c r="BY642" s="21">
        <f t="shared" si="1280"/>
        <v>0</v>
      </c>
      <c r="BZ642" s="22">
        <f t="shared" si="1407"/>
        <v>0</v>
      </c>
      <c r="CA642" s="21">
        <f t="shared" si="1281"/>
        <v>0</v>
      </c>
      <c r="CB642" s="21">
        <f t="shared" si="1348"/>
        <v>0</v>
      </c>
      <c r="CC642" s="21">
        <f t="shared" si="1349"/>
        <v>285.26495255212433</v>
      </c>
      <c r="CD642" s="21">
        <f t="shared" si="1350"/>
        <v>15.013944871164451</v>
      </c>
      <c r="CE642" s="21"/>
      <c r="CF642" s="22">
        <f t="shared" si="1351"/>
        <v>0</v>
      </c>
      <c r="CG642" s="21">
        <f t="shared" si="1282"/>
        <v>0</v>
      </c>
      <c r="CH642" s="22">
        <f t="shared" si="1408"/>
        <v>0</v>
      </c>
      <c r="CI642" s="21">
        <f t="shared" si="1283"/>
        <v>0</v>
      </c>
      <c r="CJ642" s="21">
        <f t="shared" si="1352"/>
        <v>0</v>
      </c>
      <c r="CK642" s="21">
        <f t="shared" si="1353"/>
        <v>248.86184079464991</v>
      </c>
      <c r="CL642" s="21">
        <f t="shared" si="1354"/>
        <v>13.09799162077106</v>
      </c>
      <c r="CM642" s="21"/>
      <c r="CN642" s="22">
        <f t="shared" si="1355"/>
        <v>0</v>
      </c>
      <c r="CO642" s="21">
        <f t="shared" si="1284"/>
        <v>0</v>
      </c>
      <c r="CP642" s="22">
        <f t="shared" si="1409"/>
        <v>0</v>
      </c>
      <c r="CQ642" s="21">
        <f t="shared" si="1285"/>
        <v>0</v>
      </c>
      <c r="CR642" s="21">
        <f t="shared" si="1356"/>
        <v>0</v>
      </c>
      <c r="CS642" s="21">
        <f t="shared" si="1357"/>
        <v>28.794817540322583</v>
      </c>
      <c r="CT642" s="21">
        <f t="shared" si="1358"/>
        <v>86.38445262096775</v>
      </c>
      <c r="CU642" s="21"/>
      <c r="CV642" s="22">
        <f t="shared" si="1359"/>
        <v>0</v>
      </c>
      <c r="CW642" s="21">
        <f t="shared" si="1286"/>
        <v>0</v>
      </c>
      <c r="CX642" s="22">
        <f t="shared" si="1410"/>
        <v>0</v>
      </c>
      <c r="CY642" s="21">
        <f t="shared" si="1287"/>
        <v>0</v>
      </c>
      <c r="CZ642" s="21">
        <f t="shared" si="1360"/>
        <v>0</v>
      </c>
      <c r="DA642" s="21">
        <f t="shared" si="1361"/>
        <v>245.53452073170729</v>
      </c>
      <c r="DB642" s="21">
        <f t="shared" si="1362"/>
        <v>12.922869512195131</v>
      </c>
      <c r="DC642" s="21"/>
      <c r="DD642" s="22">
        <f t="shared" si="1363"/>
        <v>0</v>
      </c>
      <c r="DE642" s="21">
        <f t="shared" si="1288"/>
        <v>0</v>
      </c>
      <c r="DF642" s="22">
        <f t="shared" si="1411"/>
        <v>0</v>
      </c>
      <c r="DG642" s="21">
        <f t="shared" si="1289"/>
        <v>0</v>
      </c>
      <c r="DH642" s="21">
        <f t="shared" si="1364"/>
        <v>0</v>
      </c>
      <c r="DI642" s="21">
        <f t="shared" si="1365"/>
        <v>214.14197926829266</v>
      </c>
      <c r="DJ642" s="21">
        <f t="shared" si="1366"/>
        <v>11.270630487804887</v>
      </c>
      <c r="DK642" s="21"/>
      <c r="DL642" s="22">
        <f t="shared" si="1367"/>
        <v>0</v>
      </c>
      <c r="DM642" s="21">
        <f t="shared" si="1290"/>
        <v>0</v>
      </c>
      <c r="DN642" s="22">
        <f t="shared" si="1412"/>
        <v>0</v>
      </c>
      <c r="DO642" s="21">
        <f t="shared" si="1291"/>
        <v>0</v>
      </c>
      <c r="DP642" s="21">
        <f t="shared" si="1368"/>
        <v>0</v>
      </c>
      <c r="DQ642" s="21">
        <f t="shared" si="1369"/>
        <v>74.350756097560961</v>
      </c>
      <c r="DR642" s="21">
        <f t="shared" si="1370"/>
        <v>24.783585365853654</v>
      </c>
      <c r="DS642" s="21"/>
      <c r="DT642" s="22">
        <f t="shared" si="1371"/>
        <v>0</v>
      </c>
      <c r="DU642" s="21">
        <f t="shared" si="1292"/>
        <v>0</v>
      </c>
      <c r="DV642" s="22">
        <f t="shared" si="1413"/>
        <v>0</v>
      </c>
      <c r="DW642" s="21">
        <f t="shared" si="1293"/>
        <v>0</v>
      </c>
      <c r="DX642" s="21">
        <f t="shared" si="1372"/>
        <v>0</v>
      </c>
      <c r="DY642" s="21">
        <f t="shared" si="1373"/>
        <v>1807.0479359844601</v>
      </c>
      <c r="DZ642" s="21">
        <f t="shared" si="1374"/>
        <v>95.107786104445353</v>
      </c>
      <c r="EA642" s="21"/>
      <c r="EB642" s="22">
        <f t="shared" si="1375"/>
        <v>0</v>
      </c>
      <c r="EC642" s="21">
        <f t="shared" si="1294"/>
        <v>0</v>
      </c>
      <c r="ED642" s="22">
        <f t="shared" si="1414"/>
        <v>0</v>
      </c>
      <c r="EE642" s="21">
        <f t="shared" si="1295"/>
        <v>0</v>
      </c>
      <c r="EF642" s="21">
        <f t="shared" si="1376"/>
        <v>0</v>
      </c>
      <c r="EG642" s="21">
        <f t="shared" si="1377"/>
        <v>1635.0269956687646</v>
      </c>
      <c r="EH642" s="21">
        <f t="shared" si="1378"/>
        <v>86.054052403619266</v>
      </c>
      <c r="EI642" s="21"/>
      <c r="EJ642" s="22">
        <f t="shared" si="1379"/>
        <v>0</v>
      </c>
      <c r="EK642" s="21">
        <f t="shared" si="1296"/>
        <v>0</v>
      </c>
      <c r="EL642" s="22">
        <f t="shared" si="1415"/>
        <v>0</v>
      </c>
      <c r="EM642" s="21">
        <f t="shared" si="1297"/>
        <v>0</v>
      </c>
      <c r="EN642" s="21">
        <f t="shared" si="1380"/>
        <v>0</v>
      </c>
      <c r="EO642" s="21">
        <f t="shared" si="1381"/>
        <v>134.54081172797009</v>
      </c>
      <c r="EP642" s="21">
        <f t="shared" si="1382"/>
        <v>403.62243518391028</v>
      </c>
      <c r="EQ642" s="21"/>
      <c r="ER642" s="22">
        <f t="shared" si="1383"/>
        <v>0</v>
      </c>
      <c r="ES642" s="21">
        <f t="shared" si="1298"/>
        <v>0</v>
      </c>
      <c r="ET642" s="22">
        <f t="shared" si="1416"/>
        <v>0</v>
      </c>
      <c r="EU642" s="21">
        <f t="shared" si="1299"/>
        <v>0</v>
      </c>
      <c r="EV642" s="21">
        <f t="shared" si="1384"/>
        <v>0</v>
      </c>
      <c r="EW642" s="21">
        <f t="shared" si="1385"/>
        <v>648.38580000000002</v>
      </c>
      <c r="EX642" s="21">
        <f t="shared" si="1386"/>
        <v>648.38580000000002</v>
      </c>
      <c r="EY642" s="21"/>
      <c r="EZ642" s="22">
        <f t="shared" si="1387"/>
        <v>0</v>
      </c>
      <c r="FA642" s="21">
        <f t="shared" si="1300"/>
        <v>0</v>
      </c>
      <c r="FB642" s="22">
        <f t="shared" si="1417"/>
        <v>0</v>
      </c>
      <c r="FC642" s="21">
        <f t="shared" si="1301"/>
        <v>0</v>
      </c>
      <c r="FD642" s="21">
        <f t="shared" si="1388"/>
        <v>0</v>
      </c>
      <c r="FE642" s="21">
        <f t="shared" si="1389"/>
        <v>145.161</v>
      </c>
      <c r="FF642" s="21">
        <f t="shared" si="1390"/>
        <v>145.161</v>
      </c>
      <c r="FG642" s="21"/>
      <c r="FH642" s="22">
        <f t="shared" si="1391"/>
        <v>0</v>
      </c>
      <c r="FI642" s="21">
        <f t="shared" si="1302"/>
        <v>0</v>
      </c>
      <c r="FJ642" s="22">
        <f t="shared" si="1418"/>
        <v>0</v>
      </c>
      <c r="FK642" s="21">
        <f t="shared" si="1303"/>
        <v>0</v>
      </c>
      <c r="FL642" s="21">
        <f t="shared" si="1392"/>
        <v>0</v>
      </c>
      <c r="FM642" s="21">
        <f t="shared" si="1393"/>
        <v>70.161149999999992</v>
      </c>
      <c r="FN642" s="21">
        <f t="shared" si="1394"/>
        <v>210.48344999999998</v>
      </c>
      <c r="FO642" s="21"/>
      <c r="FP642" s="21">
        <f t="shared" si="1304"/>
        <v>0</v>
      </c>
      <c r="FQ642" s="21">
        <f t="shared" si="1305"/>
        <v>0</v>
      </c>
      <c r="FR642" s="21">
        <f t="shared" si="1395"/>
        <v>0</v>
      </c>
      <c r="FS642" s="21">
        <f t="shared" si="1306"/>
        <v>7718.9743214634136</v>
      </c>
      <c r="FT642" s="21">
        <f t="shared" si="1307"/>
        <v>4968.3256785365866</v>
      </c>
      <c r="FU642" s="21"/>
      <c r="FV642" s="20">
        <f t="shared" si="1396"/>
        <v>0</v>
      </c>
      <c r="FW642" s="20">
        <f t="shared" si="1397"/>
        <v>0</v>
      </c>
      <c r="FX642" s="20">
        <f t="shared" si="1308"/>
        <v>0</v>
      </c>
      <c r="FY642" s="20">
        <f t="shared" si="1309"/>
        <v>0</v>
      </c>
    </row>
    <row r="643" spans="2:181" x14ac:dyDescent="0.25">
      <c r="B643" s="20">
        <v>28.25</v>
      </c>
      <c r="C643" s="20">
        <f t="shared" si="1310"/>
        <v>47.7425</v>
      </c>
      <c r="D643" s="22">
        <f t="shared" si="1311"/>
        <v>0</v>
      </c>
      <c r="E643" s="21">
        <f t="shared" si="1262"/>
        <v>0</v>
      </c>
      <c r="F643" s="22">
        <f t="shared" si="1398"/>
        <v>0</v>
      </c>
      <c r="G643" s="21">
        <f t="shared" si="1263"/>
        <v>0</v>
      </c>
      <c r="H643" s="21">
        <f t="shared" si="1312"/>
        <v>0</v>
      </c>
      <c r="I643" s="21">
        <f t="shared" si="1313"/>
        <v>671.12769000000014</v>
      </c>
      <c r="J643" s="21">
        <f t="shared" si="1314"/>
        <v>35.322510000000044</v>
      </c>
      <c r="K643" s="21"/>
      <c r="L643" s="22">
        <f t="shared" si="1315"/>
        <v>0</v>
      </c>
      <c r="M643" s="21">
        <f t="shared" si="1264"/>
        <v>0</v>
      </c>
      <c r="N643" s="22">
        <f t="shared" si="1399"/>
        <v>0</v>
      </c>
      <c r="O643" s="21">
        <f t="shared" si="1265"/>
        <v>0</v>
      </c>
      <c r="P643" s="21">
        <f t="shared" si="1316"/>
        <v>0</v>
      </c>
      <c r="Q643" s="21">
        <f t="shared" si="1317"/>
        <v>252.82207499999996</v>
      </c>
      <c r="R643" s="21">
        <f t="shared" si="1318"/>
        <v>13.30642500000001</v>
      </c>
      <c r="S643" s="21"/>
      <c r="T643" s="22">
        <f t="shared" si="1319"/>
        <v>0</v>
      </c>
      <c r="U643" s="21">
        <f t="shared" si="1266"/>
        <v>0</v>
      </c>
      <c r="V643" s="22">
        <f t="shared" si="1400"/>
        <v>0</v>
      </c>
      <c r="W643" s="21">
        <f t="shared" si="1267"/>
        <v>0</v>
      </c>
      <c r="X643" s="21">
        <f t="shared" si="1320"/>
        <v>0</v>
      </c>
      <c r="Y643" s="21">
        <f t="shared" si="1321"/>
        <v>65.322450000000003</v>
      </c>
      <c r="Z643" s="21">
        <f t="shared" si="1322"/>
        <v>195.96735000000001</v>
      </c>
      <c r="AA643" s="21"/>
      <c r="AB643" s="22">
        <f t="shared" si="1323"/>
        <v>0</v>
      </c>
      <c r="AC643" s="21">
        <f t="shared" si="1268"/>
        <v>0</v>
      </c>
      <c r="AD643" s="22">
        <f t="shared" si="1401"/>
        <v>0</v>
      </c>
      <c r="AE643" s="21">
        <f t="shared" si="1269"/>
        <v>0</v>
      </c>
      <c r="AF643" s="21">
        <f t="shared" si="1324"/>
        <v>0</v>
      </c>
      <c r="AG643" s="21">
        <f t="shared" si="1325"/>
        <v>59.757945000000007</v>
      </c>
      <c r="AH643" s="21">
        <f t="shared" si="1326"/>
        <v>3.145155000000003</v>
      </c>
      <c r="AI643" s="21"/>
      <c r="AJ643" s="22">
        <f t="shared" si="1327"/>
        <v>0</v>
      </c>
      <c r="AK643" s="21">
        <f t="shared" si="1270"/>
        <v>0</v>
      </c>
      <c r="AL643" s="22">
        <f t="shared" si="1402"/>
        <v>0</v>
      </c>
      <c r="AM643" s="21">
        <f t="shared" si="1271"/>
        <v>0</v>
      </c>
      <c r="AN643" s="21">
        <f t="shared" si="1328"/>
        <v>0</v>
      </c>
      <c r="AO643" s="21">
        <f t="shared" si="1329"/>
        <v>128.70941999999999</v>
      </c>
      <c r="AP643" s="21">
        <f t="shared" si="1330"/>
        <v>6.7741800000000056</v>
      </c>
      <c r="AQ643" s="21"/>
      <c r="AR643" s="22">
        <f t="shared" si="1331"/>
        <v>0</v>
      </c>
      <c r="AS643" s="21">
        <f t="shared" si="1272"/>
        <v>0</v>
      </c>
      <c r="AT643" s="22">
        <f t="shared" si="1403"/>
        <v>0</v>
      </c>
      <c r="AU643" s="21">
        <f t="shared" si="1273"/>
        <v>0</v>
      </c>
      <c r="AV643" s="21">
        <f t="shared" si="1332"/>
        <v>0</v>
      </c>
      <c r="AW643" s="21">
        <f t="shared" si="1333"/>
        <v>279.43492500000002</v>
      </c>
      <c r="AX643" s="21">
        <f t="shared" si="1334"/>
        <v>93.144975000000017</v>
      </c>
      <c r="AY643" s="21"/>
      <c r="AZ643" s="22">
        <f t="shared" si="1335"/>
        <v>0</v>
      </c>
      <c r="BA643" s="21">
        <f t="shared" si="1274"/>
        <v>0</v>
      </c>
      <c r="BB643" s="22">
        <f t="shared" si="1404"/>
        <v>0</v>
      </c>
      <c r="BC643" s="21">
        <f t="shared" si="1275"/>
        <v>0</v>
      </c>
      <c r="BD643" s="21">
        <f t="shared" si="1336"/>
        <v>0</v>
      </c>
      <c r="BE643" s="21">
        <f t="shared" si="1337"/>
        <v>245.53452073170729</v>
      </c>
      <c r="BF643" s="21">
        <f t="shared" si="1338"/>
        <v>12.922869512195131</v>
      </c>
      <c r="BG643" s="21"/>
      <c r="BH643" s="22">
        <f t="shared" si="1339"/>
        <v>0</v>
      </c>
      <c r="BI643" s="21">
        <f t="shared" si="1276"/>
        <v>0</v>
      </c>
      <c r="BJ643" s="22">
        <f t="shared" si="1405"/>
        <v>0</v>
      </c>
      <c r="BK643" s="21">
        <f t="shared" si="1277"/>
        <v>0</v>
      </c>
      <c r="BL643" s="21">
        <f t="shared" si="1340"/>
        <v>0</v>
      </c>
      <c r="BM643" s="21">
        <f t="shared" si="1341"/>
        <v>214.14197926829266</v>
      </c>
      <c r="BN643" s="21">
        <f t="shared" si="1342"/>
        <v>11.270630487804887</v>
      </c>
      <c r="BO643" s="21"/>
      <c r="BP643" s="22">
        <f t="shared" si="1343"/>
        <v>0</v>
      </c>
      <c r="BQ643" s="21">
        <f t="shared" si="1278"/>
        <v>0</v>
      </c>
      <c r="BR643" s="22">
        <f t="shared" si="1406"/>
        <v>0</v>
      </c>
      <c r="BS643" s="21">
        <f t="shared" si="1279"/>
        <v>0</v>
      </c>
      <c r="BT643" s="21">
        <f t="shared" si="1344"/>
        <v>0</v>
      </c>
      <c r="BU643" s="21">
        <f t="shared" si="1345"/>
        <v>74.350756097560961</v>
      </c>
      <c r="BV643" s="21">
        <f t="shared" si="1346"/>
        <v>24.783585365853654</v>
      </c>
      <c r="BW643" s="21"/>
      <c r="BX643" s="22">
        <f t="shared" si="1347"/>
        <v>0</v>
      </c>
      <c r="BY643" s="21">
        <f t="shared" si="1280"/>
        <v>0</v>
      </c>
      <c r="BZ643" s="22">
        <f t="shared" si="1407"/>
        <v>0</v>
      </c>
      <c r="CA643" s="21">
        <f t="shared" si="1281"/>
        <v>0</v>
      </c>
      <c r="CB643" s="21">
        <f t="shared" si="1348"/>
        <v>0</v>
      </c>
      <c r="CC643" s="21">
        <f t="shared" si="1349"/>
        <v>285.26495255212433</v>
      </c>
      <c r="CD643" s="21">
        <f t="shared" si="1350"/>
        <v>15.013944871164451</v>
      </c>
      <c r="CE643" s="21"/>
      <c r="CF643" s="22">
        <f t="shared" si="1351"/>
        <v>0</v>
      </c>
      <c r="CG643" s="21">
        <f t="shared" si="1282"/>
        <v>0</v>
      </c>
      <c r="CH643" s="22">
        <f t="shared" si="1408"/>
        <v>0</v>
      </c>
      <c r="CI643" s="21">
        <f t="shared" si="1283"/>
        <v>0</v>
      </c>
      <c r="CJ643" s="21">
        <f t="shared" si="1352"/>
        <v>0</v>
      </c>
      <c r="CK643" s="21">
        <f t="shared" si="1353"/>
        <v>248.86184079464991</v>
      </c>
      <c r="CL643" s="21">
        <f t="shared" si="1354"/>
        <v>13.09799162077106</v>
      </c>
      <c r="CM643" s="21"/>
      <c r="CN643" s="22">
        <f t="shared" si="1355"/>
        <v>0</v>
      </c>
      <c r="CO643" s="21">
        <f t="shared" si="1284"/>
        <v>0</v>
      </c>
      <c r="CP643" s="22">
        <f t="shared" si="1409"/>
        <v>0</v>
      </c>
      <c r="CQ643" s="21">
        <f t="shared" si="1285"/>
        <v>0</v>
      </c>
      <c r="CR643" s="21">
        <f t="shared" si="1356"/>
        <v>0</v>
      </c>
      <c r="CS643" s="21">
        <f t="shared" si="1357"/>
        <v>28.794817540322583</v>
      </c>
      <c r="CT643" s="21">
        <f t="shared" si="1358"/>
        <v>86.38445262096775</v>
      </c>
      <c r="CU643" s="21"/>
      <c r="CV643" s="22">
        <f t="shared" si="1359"/>
        <v>0</v>
      </c>
      <c r="CW643" s="21">
        <f t="shared" si="1286"/>
        <v>0</v>
      </c>
      <c r="CX643" s="22">
        <f t="shared" si="1410"/>
        <v>0</v>
      </c>
      <c r="CY643" s="21">
        <f t="shared" si="1287"/>
        <v>0</v>
      </c>
      <c r="CZ643" s="21">
        <f t="shared" si="1360"/>
        <v>0</v>
      </c>
      <c r="DA643" s="21">
        <f t="shared" si="1361"/>
        <v>245.53452073170729</v>
      </c>
      <c r="DB643" s="21">
        <f t="shared" si="1362"/>
        <v>12.922869512195131</v>
      </c>
      <c r="DC643" s="21"/>
      <c r="DD643" s="22">
        <f t="shared" si="1363"/>
        <v>0</v>
      </c>
      <c r="DE643" s="21">
        <f t="shared" si="1288"/>
        <v>0</v>
      </c>
      <c r="DF643" s="22">
        <f t="shared" si="1411"/>
        <v>0</v>
      </c>
      <c r="DG643" s="21">
        <f t="shared" si="1289"/>
        <v>0</v>
      </c>
      <c r="DH643" s="21">
        <f t="shared" si="1364"/>
        <v>0</v>
      </c>
      <c r="DI643" s="21">
        <f t="shared" si="1365"/>
        <v>214.14197926829266</v>
      </c>
      <c r="DJ643" s="21">
        <f t="shared" si="1366"/>
        <v>11.270630487804887</v>
      </c>
      <c r="DK643" s="21"/>
      <c r="DL643" s="22">
        <f t="shared" si="1367"/>
        <v>0</v>
      </c>
      <c r="DM643" s="21">
        <f t="shared" si="1290"/>
        <v>0</v>
      </c>
      <c r="DN643" s="22">
        <f t="shared" si="1412"/>
        <v>0</v>
      </c>
      <c r="DO643" s="21">
        <f t="shared" si="1291"/>
        <v>0</v>
      </c>
      <c r="DP643" s="21">
        <f t="shared" si="1368"/>
        <v>0</v>
      </c>
      <c r="DQ643" s="21">
        <f t="shared" si="1369"/>
        <v>74.350756097560961</v>
      </c>
      <c r="DR643" s="21">
        <f t="shared" si="1370"/>
        <v>24.783585365853654</v>
      </c>
      <c r="DS643" s="21"/>
      <c r="DT643" s="22">
        <f t="shared" si="1371"/>
        <v>0</v>
      </c>
      <c r="DU643" s="21">
        <f t="shared" si="1292"/>
        <v>0</v>
      </c>
      <c r="DV643" s="22">
        <f t="shared" si="1413"/>
        <v>0</v>
      </c>
      <c r="DW643" s="21">
        <f t="shared" si="1293"/>
        <v>0</v>
      </c>
      <c r="DX643" s="21">
        <f t="shared" si="1372"/>
        <v>0</v>
      </c>
      <c r="DY643" s="21">
        <f t="shared" si="1373"/>
        <v>1807.0479359844601</v>
      </c>
      <c r="DZ643" s="21">
        <f t="shared" si="1374"/>
        <v>95.107786104445353</v>
      </c>
      <c r="EA643" s="21"/>
      <c r="EB643" s="22">
        <f t="shared" si="1375"/>
        <v>0</v>
      </c>
      <c r="EC643" s="21">
        <f t="shared" si="1294"/>
        <v>0</v>
      </c>
      <c r="ED643" s="22">
        <f t="shared" si="1414"/>
        <v>0</v>
      </c>
      <c r="EE643" s="21">
        <f t="shared" si="1295"/>
        <v>0</v>
      </c>
      <c r="EF643" s="21">
        <f t="shared" si="1376"/>
        <v>0</v>
      </c>
      <c r="EG643" s="21">
        <f t="shared" si="1377"/>
        <v>1635.0269956687646</v>
      </c>
      <c r="EH643" s="21">
        <f t="shared" si="1378"/>
        <v>86.054052403619266</v>
      </c>
      <c r="EI643" s="21"/>
      <c r="EJ643" s="22">
        <f t="shared" si="1379"/>
        <v>0</v>
      </c>
      <c r="EK643" s="21">
        <f t="shared" si="1296"/>
        <v>0</v>
      </c>
      <c r="EL643" s="22">
        <f t="shared" si="1415"/>
        <v>0</v>
      </c>
      <c r="EM643" s="21">
        <f t="shared" si="1297"/>
        <v>0</v>
      </c>
      <c r="EN643" s="21">
        <f t="shared" si="1380"/>
        <v>0</v>
      </c>
      <c r="EO643" s="21">
        <f t="shared" si="1381"/>
        <v>134.54081172797009</v>
      </c>
      <c r="EP643" s="21">
        <f t="shared" si="1382"/>
        <v>403.62243518391028</v>
      </c>
      <c r="EQ643" s="21"/>
      <c r="ER643" s="22">
        <f t="shared" si="1383"/>
        <v>0</v>
      </c>
      <c r="ES643" s="21">
        <f t="shared" si="1298"/>
        <v>0</v>
      </c>
      <c r="ET643" s="22">
        <f t="shared" si="1416"/>
        <v>0</v>
      </c>
      <c r="EU643" s="21">
        <f t="shared" si="1299"/>
        <v>0</v>
      </c>
      <c r="EV643" s="21">
        <f t="shared" si="1384"/>
        <v>0</v>
      </c>
      <c r="EW643" s="21">
        <f t="shared" si="1385"/>
        <v>648.38580000000002</v>
      </c>
      <c r="EX643" s="21">
        <f t="shared" si="1386"/>
        <v>648.38580000000002</v>
      </c>
      <c r="EY643" s="21"/>
      <c r="EZ643" s="22">
        <f t="shared" si="1387"/>
        <v>0</v>
      </c>
      <c r="FA643" s="21">
        <f t="shared" si="1300"/>
        <v>0</v>
      </c>
      <c r="FB643" s="22">
        <f t="shared" si="1417"/>
        <v>0</v>
      </c>
      <c r="FC643" s="21">
        <f t="shared" si="1301"/>
        <v>0</v>
      </c>
      <c r="FD643" s="21">
        <f t="shared" si="1388"/>
        <v>0</v>
      </c>
      <c r="FE643" s="21">
        <f t="shared" si="1389"/>
        <v>145.161</v>
      </c>
      <c r="FF643" s="21">
        <f t="shared" si="1390"/>
        <v>145.161</v>
      </c>
      <c r="FG643" s="21"/>
      <c r="FH643" s="22">
        <f t="shared" si="1391"/>
        <v>0</v>
      </c>
      <c r="FI643" s="21">
        <f t="shared" si="1302"/>
        <v>0</v>
      </c>
      <c r="FJ643" s="22">
        <f t="shared" si="1418"/>
        <v>0</v>
      </c>
      <c r="FK643" s="21">
        <f t="shared" si="1303"/>
        <v>0</v>
      </c>
      <c r="FL643" s="21">
        <f t="shared" si="1392"/>
        <v>0</v>
      </c>
      <c r="FM643" s="21">
        <f t="shared" si="1393"/>
        <v>70.161149999999992</v>
      </c>
      <c r="FN643" s="21">
        <f t="shared" si="1394"/>
        <v>210.48344999999998</v>
      </c>
      <c r="FO643" s="21"/>
      <c r="FP643" s="21">
        <f t="shared" si="1304"/>
        <v>0</v>
      </c>
      <c r="FQ643" s="21">
        <f t="shared" si="1305"/>
        <v>0</v>
      </c>
      <c r="FR643" s="21">
        <f t="shared" si="1395"/>
        <v>0</v>
      </c>
      <c r="FS643" s="21">
        <f t="shared" si="1306"/>
        <v>7718.9743214634136</v>
      </c>
      <c r="FT643" s="21">
        <f t="shared" si="1307"/>
        <v>4968.3256785365866</v>
      </c>
      <c r="FU643" s="21"/>
      <c r="FV643" s="20">
        <f t="shared" si="1396"/>
        <v>0</v>
      </c>
      <c r="FW643" s="20">
        <f t="shared" si="1397"/>
        <v>0</v>
      </c>
      <c r="FX643" s="20">
        <f t="shared" si="1308"/>
        <v>0</v>
      </c>
      <c r="FY643" s="20">
        <f t="shared" si="1309"/>
        <v>0</v>
      </c>
    </row>
    <row r="644" spans="2:181" x14ac:dyDescent="0.25">
      <c r="B644" s="20">
        <v>28.3</v>
      </c>
      <c r="C644" s="20">
        <f t="shared" si="1310"/>
        <v>47.826999999999998</v>
      </c>
      <c r="D644" s="22">
        <f t="shared" si="1311"/>
        <v>0</v>
      </c>
      <c r="E644" s="21">
        <f t="shared" si="1262"/>
        <v>0</v>
      </c>
      <c r="F644" s="22">
        <f t="shared" si="1398"/>
        <v>0</v>
      </c>
      <c r="G644" s="21">
        <f t="shared" si="1263"/>
        <v>0</v>
      </c>
      <c r="H644" s="21">
        <f t="shared" si="1312"/>
        <v>0</v>
      </c>
      <c r="I644" s="21">
        <f t="shared" si="1313"/>
        <v>671.12769000000014</v>
      </c>
      <c r="J644" s="21">
        <f t="shared" si="1314"/>
        <v>35.322510000000044</v>
      </c>
      <c r="K644" s="21"/>
      <c r="L644" s="22">
        <f t="shared" si="1315"/>
        <v>0</v>
      </c>
      <c r="M644" s="21">
        <f t="shared" si="1264"/>
        <v>0</v>
      </c>
      <c r="N644" s="22">
        <f t="shared" si="1399"/>
        <v>0</v>
      </c>
      <c r="O644" s="21">
        <f t="shared" si="1265"/>
        <v>0</v>
      </c>
      <c r="P644" s="21">
        <f t="shared" si="1316"/>
        <v>0</v>
      </c>
      <c r="Q644" s="21">
        <f t="shared" si="1317"/>
        <v>252.82207499999996</v>
      </c>
      <c r="R644" s="21">
        <f t="shared" si="1318"/>
        <v>13.30642500000001</v>
      </c>
      <c r="S644" s="21"/>
      <c r="T644" s="22">
        <f t="shared" si="1319"/>
        <v>0</v>
      </c>
      <c r="U644" s="21">
        <f t="shared" si="1266"/>
        <v>0</v>
      </c>
      <c r="V644" s="22">
        <f t="shared" si="1400"/>
        <v>0</v>
      </c>
      <c r="W644" s="21">
        <f t="shared" si="1267"/>
        <v>0</v>
      </c>
      <c r="X644" s="21">
        <f t="shared" si="1320"/>
        <v>0</v>
      </c>
      <c r="Y644" s="21">
        <f t="shared" si="1321"/>
        <v>65.322450000000003</v>
      </c>
      <c r="Z644" s="21">
        <f t="shared" si="1322"/>
        <v>195.96735000000001</v>
      </c>
      <c r="AA644" s="21"/>
      <c r="AB644" s="22">
        <f t="shared" si="1323"/>
        <v>0</v>
      </c>
      <c r="AC644" s="21">
        <f t="shared" si="1268"/>
        <v>0</v>
      </c>
      <c r="AD644" s="22">
        <f t="shared" si="1401"/>
        <v>0</v>
      </c>
      <c r="AE644" s="21">
        <f t="shared" si="1269"/>
        <v>0</v>
      </c>
      <c r="AF644" s="21">
        <f t="shared" si="1324"/>
        <v>0</v>
      </c>
      <c r="AG644" s="21">
        <f t="shared" si="1325"/>
        <v>59.757945000000007</v>
      </c>
      <c r="AH644" s="21">
        <f t="shared" si="1326"/>
        <v>3.145155000000003</v>
      </c>
      <c r="AI644" s="21"/>
      <c r="AJ644" s="22">
        <f t="shared" si="1327"/>
        <v>0</v>
      </c>
      <c r="AK644" s="21">
        <f t="shared" si="1270"/>
        <v>0</v>
      </c>
      <c r="AL644" s="22">
        <f t="shared" si="1402"/>
        <v>0</v>
      </c>
      <c r="AM644" s="21">
        <f t="shared" si="1271"/>
        <v>0</v>
      </c>
      <c r="AN644" s="21">
        <f t="shared" si="1328"/>
        <v>0</v>
      </c>
      <c r="AO644" s="21">
        <f t="shared" si="1329"/>
        <v>128.70941999999999</v>
      </c>
      <c r="AP644" s="21">
        <f t="shared" si="1330"/>
        <v>6.7741800000000056</v>
      </c>
      <c r="AQ644" s="21"/>
      <c r="AR644" s="22">
        <f t="shared" si="1331"/>
        <v>0</v>
      </c>
      <c r="AS644" s="21">
        <f t="shared" si="1272"/>
        <v>0</v>
      </c>
      <c r="AT644" s="22">
        <f t="shared" si="1403"/>
        <v>0</v>
      </c>
      <c r="AU644" s="21">
        <f t="shared" si="1273"/>
        <v>0</v>
      </c>
      <c r="AV644" s="21">
        <f t="shared" si="1332"/>
        <v>0</v>
      </c>
      <c r="AW644" s="21">
        <f t="shared" si="1333"/>
        <v>279.43492500000002</v>
      </c>
      <c r="AX644" s="21">
        <f t="shared" si="1334"/>
        <v>93.144975000000017</v>
      </c>
      <c r="AY644" s="21"/>
      <c r="AZ644" s="22">
        <f t="shared" si="1335"/>
        <v>0</v>
      </c>
      <c r="BA644" s="21">
        <f t="shared" si="1274"/>
        <v>0</v>
      </c>
      <c r="BB644" s="22">
        <f t="shared" si="1404"/>
        <v>0</v>
      </c>
      <c r="BC644" s="21">
        <f t="shared" si="1275"/>
        <v>0</v>
      </c>
      <c r="BD644" s="21">
        <f t="shared" si="1336"/>
        <v>0</v>
      </c>
      <c r="BE644" s="21">
        <f t="shared" si="1337"/>
        <v>245.53452073170729</v>
      </c>
      <c r="BF644" s="21">
        <f t="shared" si="1338"/>
        <v>12.922869512195131</v>
      </c>
      <c r="BG644" s="21"/>
      <c r="BH644" s="22">
        <f t="shared" si="1339"/>
        <v>0</v>
      </c>
      <c r="BI644" s="21">
        <f t="shared" si="1276"/>
        <v>0</v>
      </c>
      <c r="BJ644" s="22">
        <f t="shared" si="1405"/>
        <v>0</v>
      </c>
      <c r="BK644" s="21">
        <f t="shared" si="1277"/>
        <v>0</v>
      </c>
      <c r="BL644" s="21">
        <f t="shared" si="1340"/>
        <v>0</v>
      </c>
      <c r="BM644" s="21">
        <f t="shared" si="1341"/>
        <v>214.14197926829266</v>
      </c>
      <c r="BN644" s="21">
        <f t="shared" si="1342"/>
        <v>11.270630487804887</v>
      </c>
      <c r="BO644" s="21"/>
      <c r="BP644" s="22">
        <f t="shared" si="1343"/>
        <v>0</v>
      </c>
      <c r="BQ644" s="21">
        <f t="shared" si="1278"/>
        <v>0</v>
      </c>
      <c r="BR644" s="22">
        <f t="shared" si="1406"/>
        <v>0</v>
      </c>
      <c r="BS644" s="21">
        <f t="shared" si="1279"/>
        <v>0</v>
      </c>
      <c r="BT644" s="21">
        <f t="shared" si="1344"/>
        <v>0</v>
      </c>
      <c r="BU644" s="21">
        <f t="shared" si="1345"/>
        <v>74.350756097560961</v>
      </c>
      <c r="BV644" s="21">
        <f t="shared" si="1346"/>
        <v>24.783585365853654</v>
      </c>
      <c r="BW644" s="21"/>
      <c r="BX644" s="22">
        <f t="shared" si="1347"/>
        <v>0</v>
      </c>
      <c r="BY644" s="21">
        <f t="shared" si="1280"/>
        <v>0</v>
      </c>
      <c r="BZ644" s="22">
        <f t="shared" si="1407"/>
        <v>0</v>
      </c>
      <c r="CA644" s="21">
        <f t="shared" si="1281"/>
        <v>0</v>
      </c>
      <c r="CB644" s="21">
        <f t="shared" si="1348"/>
        <v>0</v>
      </c>
      <c r="CC644" s="21">
        <f t="shared" si="1349"/>
        <v>285.26495255212433</v>
      </c>
      <c r="CD644" s="21">
        <f t="shared" si="1350"/>
        <v>15.013944871164451</v>
      </c>
      <c r="CE644" s="21"/>
      <c r="CF644" s="22">
        <f t="shared" si="1351"/>
        <v>0</v>
      </c>
      <c r="CG644" s="21">
        <f t="shared" si="1282"/>
        <v>0</v>
      </c>
      <c r="CH644" s="22">
        <f t="shared" si="1408"/>
        <v>0</v>
      </c>
      <c r="CI644" s="21">
        <f t="shared" si="1283"/>
        <v>0</v>
      </c>
      <c r="CJ644" s="21">
        <f t="shared" si="1352"/>
        <v>0</v>
      </c>
      <c r="CK644" s="21">
        <f t="shared" si="1353"/>
        <v>248.86184079464991</v>
      </c>
      <c r="CL644" s="21">
        <f t="shared" si="1354"/>
        <v>13.09799162077106</v>
      </c>
      <c r="CM644" s="21"/>
      <c r="CN644" s="22">
        <f t="shared" si="1355"/>
        <v>0</v>
      </c>
      <c r="CO644" s="21">
        <f t="shared" si="1284"/>
        <v>0</v>
      </c>
      <c r="CP644" s="22">
        <f t="shared" si="1409"/>
        <v>0</v>
      </c>
      <c r="CQ644" s="21">
        <f t="shared" si="1285"/>
        <v>0</v>
      </c>
      <c r="CR644" s="21">
        <f t="shared" si="1356"/>
        <v>0</v>
      </c>
      <c r="CS644" s="21">
        <f t="shared" si="1357"/>
        <v>28.794817540322583</v>
      </c>
      <c r="CT644" s="21">
        <f t="shared" si="1358"/>
        <v>86.38445262096775</v>
      </c>
      <c r="CU644" s="21"/>
      <c r="CV644" s="22">
        <f t="shared" si="1359"/>
        <v>0</v>
      </c>
      <c r="CW644" s="21">
        <f t="shared" si="1286"/>
        <v>0</v>
      </c>
      <c r="CX644" s="22">
        <f t="shared" si="1410"/>
        <v>0</v>
      </c>
      <c r="CY644" s="21">
        <f t="shared" si="1287"/>
        <v>0</v>
      </c>
      <c r="CZ644" s="21">
        <f t="shared" si="1360"/>
        <v>0</v>
      </c>
      <c r="DA644" s="21">
        <f t="shared" si="1361"/>
        <v>245.53452073170729</v>
      </c>
      <c r="DB644" s="21">
        <f t="shared" si="1362"/>
        <v>12.922869512195131</v>
      </c>
      <c r="DC644" s="21"/>
      <c r="DD644" s="22">
        <f t="shared" si="1363"/>
        <v>0</v>
      </c>
      <c r="DE644" s="21">
        <f t="shared" si="1288"/>
        <v>0</v>
      </c>
      <c r="DF644" s="22">
        <f t="shared" si="1411"/>
        <v>0</v>
      </c>
      <c r="DG644" s="21">
        <f t="shared" si="1289"/>
        <v>0</v>
      </c>
      <c r="DH644" s="21">
        <f t="shared" si="1364"/>
        <v>0</v>
      </c>
      <c r="DI644" s="21">
        <f t="shared" si="1365"/>
        <v>214.14197926829266</v>
      </c>
      <c r="DJ644" s="21">
        <f t="shared" si="1366"/>
        <v>11.270630487804887</v>
      </c>
      <c r="DK644" s="21"/>
      <c r="DL644" s="22">
        <f t="shared" si="1367"/>
        <v>0</v>
      </c>
      <c r="DM644" s="21">
        <f t="shared" si="1290"/>
        <v>0</v>
      </c>
      <c r="DN644" s="22">
        <f t="shared" si="1412"/>
        <v>0</v>
      </c>
      <c r="DO644" s="21">
        <f t="shared" si="1291"/>
        <v>0</v>
      </c>
      <c r="DP644" s="21">
        <f t="shared" si="1368"/>
        <v>0</v>
      </c>
      <c r="DQ644" s="21">
        <f t="shared" si="1369"/>
        <v>74.350756097560961</v>
      </c>
      <c r="DR644" s="21">
        <f t="shared" si="1370"/>
        <v>24.783585365853654</v>
      </c>
      <c r="DS644" s="21"/>
      <c r="DT644" s="22">
        <f t="shared" si="1371"/>
        <v>0</v>
      </c>
      <c r="DU644" s="21">
        <f t="shared" si="1292"/>
        <v>0</v>
      </c>
      <c r="DV644" s="22">
        <f t="shared" si="1413"/>
        <v>0</v>
      </c>
      <c r="DW644" s="21">
        <f t="shared" si="1293"/>
        <v>0</v>
      </c>
      <c r="DX644" s="21">
        <f t="shared" si="1372"/>
        <v>0</v>
      </c>
      <c r="DY644" s="21">
        <f t="shared" si="1373"/>
        <v>1807.0479359844601</v>
      </c>
      <c r="DZ644" s="21">
        <f t="shared" si="1374"/>
        <v>95.107786104445353</v>
      </c>
      <c r="EA644" s="21"/>
      <c r="EB644" s="22">
        <f t="shared" si="1375"/>
        <v>0</v>
      </c>
      <c r="EC644" s="21">
        <f t="shared" si="1294"/>
        <v>0</v>
      </c>
      <c r="ED644" s="22">
        <f t="shared" si="1414"/>
        <v>0</v>
      </c>
      <c r="EE644" s="21">
        <f t="shared" si="1295"/>
        <v>0</v>
      </c>
      <c r="EF644" s="21">
        <f t="shared" si="1376"/>
        <v>0</v>
      </c>
      <c r="EG644" s="21">
        <f t="shared" si="1377"/>
        <v>1635.0269956687646</v>
      </c>
      <c r="EH644" s="21">
        <f t="shared" si="1378"/>
        <v>86.054052403619266</v>
      </c>
      <c r="EI644" s="21"/>
      <c r="EJ644" s="22">
        <f t="shared" si="1379"/>
        <v>0</v>
      </c>
      <c r="EK644" s="21">
        <f t="shared" si="1296"/>
        <v>0</v>
      </c>
      <c r="EL644" s="22">
        <f t="shared" si="1415"/>
        <v>0</v>
      </c>
      <c r="EM644" s="21">
        <f t="shared" si="1297"/>
        <v>0</v>
      </c>
      <c r="EN644" s="21">
        <f t="shared" si="1380"/>
        <v>0</v>
      </c>
      <c r="EO644" s="21">
        <f t="shared" si="1381"/>
        <v>134.54081172797009</v>
      </c>
      <c r="EP644" s="21">
        <f t="shared" si="1382"/>
        <v>403.62243518391028</v>
      </c>
      <c r="EQ644" s="21"/>
      <c r="ER644" s="22">
        <f t="shared" si="1383"/>
        <v>0</v>
      </c>
      <c r="ES644" s="21">
        <f t="shared" si="1298"/>
        <v>0</v>
      </c>
      <c r="ET644" s="22">
        <f t="shared" si="1416"/>
        <v>0</v>
      </c>
      <c r="EU644" s="21">
        <f t="shared" si="1299"/>
        <v>0</v>
      </c>
      <c r="EV644" s="21">
        <f t="shared" si="1384"/>
        <v>0</v>
      </c>
      <c r="EW644" s="21">
        <f t="shared" si="1385"/>
        <v>648.38580000000002</v>
      </c>
      <c r="EX644" s="21">
        <f t="shared" si="1386"/>
        <v>648.38580000000002</v>
      </c>
      <c r="EY644" s="21"/>
      <c r="EZ644" s="22">
        <f t="shared" si="1387"/>
        <v>0</v>
      </c>
      <c r="FA644" s="21">
        <f t="shared" si="1300"/>
        <v>0</v>
      </c>
      <c r="FB644" s="22">
        <f t="shared" si="1417"/>
        <v>0</v>
      </c>
      <c r="FC644" s="21">
        <f t="shared" si="1301"/>
        <v>0</v>
      </c>
      <c r="FD644" s="21">
        <f t="shared" si="1388"/>
        <v>0</v>
      </c>
      <c r="FE644" s="21">
        <f t="shared" si="1389"/>
        <v>145.161</v>
      </c>
      <c r="FF644" s="21">
        <f t="shared" si="1390"/>
        <v>145.161</v>
      </c>
      <c r="FG644" s="21"/>
      <c r="FH644" s="22">
        <f t="shared" si="1391"/>
        <v>0</v>
      </c>
      <c r="FI644" s="21">
        <f t="shared" si="1302"/>
        <v>0</v>
      </c>
      <c r="FJ644" s="22">
        <f t="shared" si="1418"/>
        <v>0</v>
      </c>
      <c r="FK644" s="21">
        <f t="shared" si="1303"/>
        <v>0</v>
      </c>
      <c r="FL644" s="21">
        <f t="shared" si="1392"/>
        <v>0</v>
      </c>
      <c r="FM644" s="21">
        <f t="shared" si="1393"/>
        <v>70.161149999999992</v>
      </c>
      <c r="FN644" s="21">
        <f t="shared" si="1394"/>
        <v>210.48344999999998</v>
      </c>
      <c r="FO644" s="21"/>
      <c r="FP644" s="21">
        <f t="shared" si="1304"/>
        <v>0</v>
      </c>
      <c r="FQ644" s="21">
        <f t="shared" si="1305"/>
        <v>0</v>
      </c>
      <c r="FR644" s="21">
        <f t="shared" si="1395"/>
        <v>0</v>
      </c>
      <c r="FS644" s="21">
        <f t="shared" si="1306"/>
        <v>7718.9743214634136</v>
      </c>
      <c r="FT644" s="21">
        <f t="shared" si="1307"/>
        <v>4968.3256785365866</v>
      </c>
      <c r="FU644" s="21"/>
      <c r="FV644" s="20">
        <f t="shared" si="1396"/>
        <v>0</v>
      </c>
      <c r="FW644" s="20">
        <f t="shared" si="1397"/>
        <v>0</v>
      </c>
      <c r="FX644" s="20">
        <f t="shared" si="1308"/>
        <v>0</v>
      </c>
      <c r="FY644" s="20">
        <f t="shared" si="1309"/>
        <v>0</v>
      </c>
    </row>
    <row r="645" spans="2:181" x14ac:dyDescent="0.25">
      <c r="B645" s="20">
        <v>28.35</v>
      </c>
      <c r="C645" s="20">
        <f t="shared" si="1310"/>
        <v>47.911500000000004</v>
      </c>
      <c r="D645" s="22">
        <f t="shared" si="1311"/>
        <v>0</v>
      </c>
      <c r="E645" s="21">
        <f t="shared" si="1262"/>
        <v>0</v>
      </c>
      <c r="F645" s="22">
        <f t="shared" si="1398"/>
        <v>0</v>
      </c>
      <c r="G645" s="21">
        <f t="shared" si="1263"/>
        <v>0</v>
      </c>
      <c r="H645" s="21">
        <f t="shared" si="1312"/>
        <v>0</v>
      </c>
      <c r="I645" s="21">
        <f t="shared" si="1313"/>
        <v>671.12769000000014</v>
      </c>
      <c r="J645" s="21">
        <f t="shared" si="1314"/>
        <v>35.322510000000044</v>
      </c>
      <c r="K645" s="21"/>
      <c r="L645" s="22">
        <f t="shared" si="1315"/>
        <v>0</v>
      </c>
      <c r="M645" s="21">
        <f t="shared" si="1264"/>
        <v>0</v>
      </c>
      <c r="N645" s="22">
        <f t="shared" si="1399"/>
        <v>0</v>
      </c>
      <c r="O645" s="21">
        <f t="shared" si="1265"/>
        <v>0</v>
      </c>
      <c r="P645" s="21">
        <f t="shared" si="1316"/>
        <v>0</v>
      </c>
      <c r="Q645" s="21">
        <f t="shared" si="1317"/>
        <v>252.82207499999996</v>
      </c>
      <c r="R645" s="21">
        <f t="shared" si="1318"/>
        <v>13.30642500000001</v>
      </c>
      <c r="S645" s="21"/>
      <c r="T645" s="22">
        <f t="shared" si="1319"/>
        <v>0</v>
      </c>
      <c r="U645" s="21">
        <f t="shared" si="1266"/>
        <v>0</v>
      </c>
      <c r="V645" s="22">
        <f t="shared" si="1400"/>
        <v>0</v>
      </c>
      <c r="W645" s="21">
        <f t="shared" si="1267"/>
        <v>0</v>
      </c>
      <c r="X645" s="21">
        <f t="shared" si="1320"/>
        <v>0</v>
      </c>
      <c r="Y645" s="21">
        <f t="shared" si="1321"/>
        <v>65.322450000000003</v>
      </c>
      <c r="Z645" s="21">
        <f t="shared" si="1322"/>
        <v>195.96735000000001</v>
      </c>
      <c r="AA645" s="21"/>
      <c r="AB645" s="22">
        <f t="shared" si="1323"/>
        <v>0</v>
      </c>
      <c r="AC645" s="21">
        <f t="shared" si="1268"/>
        <v>0</v>
      </c>
      <c r="AD645" s="22">
        <f t="shared" si="1401"/>
        <v>0</v>
      </c>
      <c r="AE645" s="21">
        <f t="shared" si="1269"/>
        <v>0</v>
      </c>
      <c r="AF645" s="21">
        <f t="shared" si="1324"/>
        <v>0</v>
      </c>
      <c r="AG645" s="21">
        <f t="shared" si="1325"/>
        <v>59.757945000000007</v>
      </c>
      <c r="AH645" s="21">
        <f t="shared" si="1326"/>
        <v>3.145155000000003</v>
      </c>
      <c r="AI645" s="21"/>
      <c r="AJ645" s="22">
        <f t="shared" si="1327"/>
        <v>0</v>
      </c>
      <c r="AK645" s="21">
        <f t="shared" si="1270"/>
        <v>0</v>
      </c>
      <c r="AL645" s="22">
        <f t="shared" si="1402"/>
        <v>0</v>
      </c>
      <c r="AM645" s="21">
        <f t="shared" si="1271"/>
        <v>0</v>
      </c>
      <c r="AN645" s="21">
        <f t="shared" si="1328"/>
        <v>0</v>
      </c>
      <c r="AO645" s="21">
        <f t="shared" si="1329"/>
        <v>128.70941999999999</v>
      </c>
      <c r="AP645" s="21">
        <f t="shared" si="1330"/>
        <v>6.7741800000000056</v>
      </c>
      <c r="AQ645" s="21"/>
      <c r="AR645" s="22">
        <f t="shared" si="1331"/>
        <v>0</v>
      </c>
      <c r="AS645" s="21">
        <f t="shared" si="1272"/>
        <v>0</v>
      </c>
      <c r="AT645" s="22">
        <f t="shared" si="1403"/>
        <v>0</v>
      </c>
      <c r="AU645" s="21">
        <f t="shared" si="1273"/>
        <v>0</v>
      </c>
      <c r="AV645" s="21">
        <f t="shared" si="1332"/>
        <v>0</v>
      </c>
      <c r="AW645" s="21">
        <f t="shared" si="1333"/>
        <v>279.43492500000002</v>
      </c>
      <c r="AX645" s="21">
        <f t="shared" si="1334"/>
        <v>93.144975000000017</v>
      </c>
      <c r="AY645" s="21"/>
      <c r="AZ645" s="22">
        <f t="shared" si="1335"/>
        <v>0</v>
      </c>
      <c r="BA645" s="21">
        <f t="shared" si="1274"/>
        <v>0</v>
      </c>
      <c r="BB645" s="22">
        <f t="shared" si="1404"/>
        <v>0</v>
      </c>
      <c r="BC645" s="21">
        <f t="shared" si="1275"/>
        <v>0</v>
      </c>
      <c r="BD645" s="21">
        <f t="shared" si="1336"/>
        <v>0</v>
      </c>
      <c r="BE645" s="21">
        <f t="shared" si="1337"/>
        <v>245.53452073170729</v>
      </c>
      <c r="BF645" s="21">
        <f t="shared" si="1338"/>
        <v>12.922869512195131</v>
      </c>
      <c r="BG645" s="21"/>
      <c r="BH645" s="22">
        <f t="shared" si="1339"/>
        <v>0</v>
      </c>
      <c r="BI645" s="21">
        <f t="shared" si="1276"/>
        <v>0</v>
      </c>
      <c r="BJ645" s="22">
        <f t="shared" si="1405"/>
        <v>0</v>
      </c>
      <c r="BK645" s="21">
        <f t="shared" si="1277"/>
        <v>0</v>
      </c>
      <c r="BL645" s="21">
        <f t="shared" si="1340"/>
        <v>0</v>
      </c>
      <c r="BM645" s="21">
        <f t="shared" si="1341"/>
        <v>214.14197926829266</v>
      </c>
      <c r="BN645" s="21">
        <f t="shared" si="1342"/>
        <v>11.270630487804887</v>
      </c>
      <c r="BO645" s="21"/>
      <c r="BP645" s="22">
        <f t="shared" si="1343"/>
        <v>0</v>
      </c>
      <c r="BQ645" s="21">
        <f t="shared" si="1278"/>
        <v>0</v>
      </c>
      <c r="BR645" s="22">
        <f t="shared" si="1406"/>
        <v>0</v>
      </c>
      <c r="BS645" s="21">
        <f t="shared" si="1279"/>
        <v>0</v>
      </c>
      <c r="BT645" s="21">
        <f t="shared" si="1344"/>
        <v>0</v>
      </c>
      <c r="BU645" s="21">
        <f t="shared" si="1345"/>
        <v>74.350756097560961</v>
      </c>
      <c r="BV645" s="21">
        <f t="shared" si="1346"/>
        <v>24.783585365853654</v>
      </c>
      <c r="BW645" s="21"/>
      <c r="BX645" s="22">
        <f t="shared" si="1347"/>
        <v>0</v>
      </c>
      <c r="BY645" s="21">
        <f t="shared" si="1280"/>
        <v>0</v>
      </c>
      <c r="BZ645" s="22">
        <f t="shared" si="1407"/>
        <v>0</v>
      </c>
      <c r="CA645" s="21">
        <f t="shared" si="1281"/>
        <v>0</v>
      </c>
      <c r="CB645" s="21">
        <f t="shared" si="1348"/>
        <v>0</v>
      </c>
      <c r="CC645" s="21">
        <f t="shared" si="1349"/>
        <v>285.26495255212433</v>
      </c>
      <c r="CD645" s="21">
        <f t="shared" si="1350"/>
        <v>15.013944871164451</v>
      </c>
      <c r="CE645" s="21"/>
      <c r="CF645" s="22">
        <f t="shared" si="1351"/>
        <v>0</v>
      </c>
      <c r="CG645" s="21">
        <f t="shared" si="1282"/>
        <v>0</v>
      </c>
      <c r="CH645" s="22">
        <f t="shared" si="1408"/>
        <v>0</v>
      </c>
      <c r="CI645" s="21">
        <f t="shared" si="1283"/>
        <v>0</v>
      </c>
      <c r="CJ645" s="21">
        <f t="shared" si="1352"/>
        <v>0</v>
      </c>
      <c r="CK645" s="21">
        <f t="shared" si="1353"/>
        <v>248.86184079464991</v>
      </c>
      <c r="CL645" s="21">
        <f t="shared" si="1354"/>
        <v>13.09799162077106</v>
      </c>
      <c r="CM645" s="21"/>
      <c r="CN645" s="22">
        <f t="shared" si="1355"/>
        <v>0</v>
      </c>
      <c r="CO645" s="21">
        <f t="shared" si="1284"/>
        <v>0</v>
      </c>
      <c r="CP645" s="22">
        <f t="shared" si="1409"/>
        <v>0</v>
      </c>
      <c r="CQ645" s="21">
        <f t="shared" si="1285"/>
        <v>0</v>
      </c>
      <c r="CR645" s="21">
        <f t="shared" si="1356"/>
        <v>0</v>
      </c>
      <c r="CS645" s="21">
        <f t="shared" si="1357"/>
        <v>28.794817540322583</v>
      </c>
      <c r="CT645" s="21">
        <f t="shared" si="1358"/>
        <v>86.38445262096775</v>
      </c>
      <c r="CU645" s="21"/>
      <c r="CV645" s="22">
        <f t="shared" si="1359"/>
        <v>0</v>
      </c>
      <c r="CW645" s="21">
        <f t="shared" si="1286"/>
        <v>0</v>
      </c>
      <c r="CX645" s="22">
        <f t="shared" si="1410"/>
        <v>0</v>
      </c>
      <c r="CY645" s="21">
        <f t="shared" si="1287"/>
        <v>0</v>
      </c>
      <c r="CZ645" s="21">
        <f t="shared" si="1360"/>
        <v>0</v>
      </c>
      <c r="DA645" s="21">
        <f t="shared" si="1361"/>
        <v>245.53452073170729</v>
      </c>
      <c r="DB645" s="21">
        <f t="shared" si="1362"/>
        <v>12.922869512195131</v>
      </c>
      <c r="DC645" s="21"/>
      <c r="DD645" s="22">
        <f t="shared" si="1363"/>
        <v>0</v>
      </c>
      <c r="DE645" s="21">
        <f t="shared" si="1288"/>
        <v>0</v>
      </c>
      <c r="DF645" s="22">
        <f t="shared" si="1411"/>
        <v>0</v>
      </c>
      <c r="DG645" s="21">
        <f t="shared" si="1289"/>
        <v>0</v>
      </c>
      <c r="DH645" s="21">
        <f t="shared" si="1364"/>
        <v>0</v>
      </c>
      <c r="DI645" s="21">
        <f t="shared" si="1365"/>
        <v>214.14197926829266</v>
      </c>
      <c r="DJ645" s="21">
        <f t="shared" si="1366"/>
        <v>11.270630487804887</v>
      </c>
      <c r="DK645" s="21"/>
      <c r="DL645" s="22">
        <f t="shared" si="1367"/>
        <v>0</v>
      </c>
      <c r="DM645" s="21">
        <f t="shared" si="1290"/>
        <v>0</v>
      </c>
      <c r="DN645" s="22">
        <f t="shared" si="1412"/>
        <v>0</v>
      </c>
      <c r="DO645" s="21">
        <f t="shared" si="1291"/>
        <v>0</v>
      </c>
      <c r="DP645" s="21">
        <f t="shared" si="1368"/>
        <v>0</v>
      </c>
      <c r="DQ645" s="21">
        <f t="shared" si="1369"/>
        <v>74.350756097560961</v>
      </c>
      <c r="DR645" s="21">
        <f t="shared" si="1370"/>
        <v>24.783585365853654</v>
      </c>
      <c r="DS645" s="21"/>
      <c r="DT645" s="22">
        <f t="shared" si="1371"/>
        <v>0</v>
      </c>
      <c r="DU645" s="21">
        <f t="shared" si="1292"/>
        <v>0</v>
      </c>
      <c r="DV645" s="22">
        <f t="shared" si="1413"/>
        <v>0</v>
      </c>
      <c r="DW645" s="21">
        <f t="shared" si="1293"/>
        <v>0</v>
      </c>
      <c r="DX645" s="21">
        <f t="shared" si="1372"/>
        <v>0</v>
      </c>
      <c r="DY645" s="21">
        <f t="shared" si="1373"/>
        <v>1807.0479359844601</v>
      </c>
      <c r="DZ645" s="21">
        <f t="shared" si="1374"/>
        <v>95.107786104445353</v>
      </c>
      <c r="EA645" s="21"/>
      <c r="EB645" s="22">
        <f t="shared" si="1375"/>
        <v>0</v>
      </c>
      <c r="EC645" s="21">
        <f t="shared" si="1294"/>
        <v>0</v>
      </c>
      <c r="ED645" s="22">
        <f t="shared" si="1414"/>
        <v>0</v>
      </c>
      <c r="EE645" s="21">
        <f t="shared" si="1295"/>
        <v>0</v>
      </c>
      <c r="EF645" s="21">
        <f t="shared" si="1376"/>
        <v>0</v>
      </c>
      <c r="EG645" s="21">
        <f t="shared" si="1377"/>
        <v>1635.0269956687646</v>
      </c>
      <c r="EH645" s="21">
        <f t="shared" si="1378"/>
        <v>86.054052403619266</v>
      </c>
      <c r="EI645" s="21"/>
      <c r="EJ645" s="22">
        <f t="shared" si="1379"/>
        <v>0</v>
      </c>
      <c r="EK645" s="21">
        <f t="shared" si="1296"/>
        <v>0</v>
      </c>
      <c r="EL645" s="22">
        <f t="shared" si="1415"/>
        <v>0</v>
      </c>
      <c r="EM645" s="21">
        <f t="shared" si="1297"/>
        <v>0</v>
      </c>
      <c r="EN645" s="21">
        <f t="shared" si="1380"/>
        <v>0</v>
      </c>
      <c r="EO645" s="21">
        <f t="shared" si="1381"/>
        <v>134.54081172797009</v>
      </c>
      <c r="EP645" s="21">
        <f t="shared" si="1382"/>
        <v>403.62243518391028</v>
      </c>
      <c r="EQ645" s="21"/>
      <c r="ER645" s="22">
        <f t="shared" si="1383"/>
        <v>0</v>
      </c>
      <c r="ES645" s="21">
        <f t="shared" si="1298"/>
        <v>0</v>
      </c>
      <c r="ET645" s="22">
        <f t="shared" si="1416"/>
        <v>0</v>
      </c>
      <c r="EU645" s="21">
        <f t="shared" si="1299"/>
        <v>0</v>
      </c>
      <c r="EV645" s="21">
        <f t="shared" si="1384"/>
        <v>0</v>
      </c>
      <c r="EW645" s="21">
        <f t="shared" si="1385"/>
        <v>648.38580000000002</v>
      </c>
      <c r="EX645" s="21">
        <f t="shared" si="1386"/>
        <v>648.38580000000002</v>
      </c>
      <c r="EY645" s="21"/>
      <c r="EZ645" s="22">
        <f t="shared" si="1387"/>
        <v>0</v>
      </c>
      <c r="FA645" s="21">
        <f t="shared" si="1300"/>
        <v>0</v>
      </c>
      <c r="FB645" s="22">
        <f t="shared" si="1417"/>
        <v>0</v>
      </c>
      <c r="FC645" s="21">
        <f t="shared" si="1301"/>
        <v>0</v>
      </c>
      <c r="FD645" s="21">
        <f t="shared" si="1388"/>
        <v>0</v>
      </c>
      <c r="FE645" s="21">
        <f t="shared" si="1389"/>
        <v>145.161</v>
      </c>
      <c r="FF645" s="21">
        <f t="shared" si="1390"/>
        <v>145.161</v>
      </c>
      <c r="FG645" s="21"/>
      <c r="FH645" s="22">
        <f t="shared" si="1391"/>
        <v>0</v>
      </c>
      <c r="FI645" s="21">
        <f t="shared" si="1302"/>
        <v>0</v>
      </c>
      <c r="FJ645" s="22">
        <f t="shared" si="1418"/>
        <v>0</v>
      </c>
      <c r="FK645" s="21">
        <f t="shared" si="1303"/>
        <v>0</v>
      </c>
      <c r="FL645" s="21">
        <f t="shared" si="1392"/>
        <v>0</v>
      </c>
      <c r="FM645" s="21">
        <f t="shared" si="1393"/>
        <v>70.161149999999992</v>
      </c>
      <c r="FN645" s="21">
        <f t="shared" si="1394"/>
        <v>210.48344999999998</v>
      </c>
      <c r="FO645" s="21"/>
      <c r="FP645" s="21">
        <f t="shared" si="1304"/>
        <v>0</v>
      </c>
      <c r="FQ645" s="21">
        <f t="shared" si="1305"/>
        <v>0</v>
      </c>
      <c r="FR645" s="21">
        <f t="shared" si="1395"/>
        <v>0</v>
      </c>
      <c r="FS645" s="21">
        <f t="shared" si="1306"/>
        <v>7718.9743214634136</v>
      </c>
      <c r="FT645" s="21">
        <f t="shared" si="1307"/>
        <v>4968.3256785365866</v>
      </c>
      <c r="FU645" s="21"/>
      <c r="FV645" s="20">
        <f t="shared" si="1396"/>
        <v>0</v>
      </c>
      <c r="FW645" s="20">
        <f t="shared" si="1397"/>
        <v>0</v>
      </c>
      <c r="FX645" s="20">
        <f t="shared" si="1308"/>
        <v>0</v>
      </c>
      <c r="FY645" s="20">
        <f t="shared" si="1309"/>
        <v>0</v>
      </c>
    </row>
    <row r="646" spans="2:181" x14ac:dyDescent="0.25">
      <c r="B646" s="20">
        <v>28.4</v>
      </c>
      <c r="C646" s="20">
        <f t="shared" si="1310"/>
        <v>47.995999999999995</v>
      </c>
      <c r="D646" s="22">
        <f t="shared" si="1311"/>
        <v>0</v>
      </c>
      <c r="E646" s="21">
        <f t="shared" si="1262"/>
        <v>0</v>
      </c>
      <c r="F646" s="22">
        <f t="shared" si="1398"/>
        <v>0</v>
      </c>
      <c r="G646" s="21">
        <f t="shared" si="1263"/>
        <v>0</v>
      </c>
      <c r="H646" s="21">
        <f t="shared" si="1312"/>
        <v>0</v>
      </c>
      <c r="I646" s="21">
        <f t="shared" si="1313"/>
        <v>671.12769000000014</v>
      </c>
      <c r="J646" s="21">
        <f t="shared" si="1314"/>
        <v>35.322510000000044</v>
      </c>
      <c r="K646" s="21"/>
      <c r="L646" s="22">
        <f t="shared" si="1315"/>
        <v>0</v>
      </c>
      <c r="M646" s="21">
        <f t="shared" si="1264"/>
        <v>0</v>
      </c>
      <c r="N646" s="22">
        <f t="shared" si="1399"/>
        <v>0</v>
      </c>
      <c r="O646" s="21">
        <f t="shared" si="1265"/>
        <v>0</v>
      </c>
      <c r="P646" s="21">
        <f t="shared" si="1316"/>
        <v>0</v>
      </c>
      <c r="Q646" s="21">
        <f t="shared" si="1317"/>
        <v>252.82207499999996</v>
      </c>
      <c r="R646" s="21">
        <f t="shared" si="1318"/>
        <v>13.30642500000001</v>
      </c>
      <c r="S646" s="21"/>
      <c r="T646" s="22">
        <f t="shared" si="1319"/>
        <v>0</v>
      </c>
      <c r="U646" s="21">
        <f t="shared" si="1266"/>
        <v>0</v>
      </c>
      <c r="V646" s="22">
        <f t="shared" si="1400"/>
        <v>0</v>
      </c>
      <c r="W646" s="21">
        <f t="shared" si="1267"/>
        <v>0</v>
      </c>
      <c r="X646" s="21">
        <f t="shared" si="1320"/>
        <v>0</v>
      </c>
      <c r="Y646" s="21">
        <f t="shared" si="1321"/>
        <v>65.322450000000003</v>
      </c>
      <c r="Z646" s="21">
        <f t="shared" si="1322"/>
        <v>195.96735000000001</v>
      </c>
      <c r="AA646" s="21"/>
      <c r="AB646" s="22">
        <f t="shared" si="1323"/>
        <v>0</v>
      </c>
      <c r="AC646" s="21">
        <f t="shared" si="1268"/>
        <v>0</v>
      </c>
      <c r="AD646" s="22">
        <f t="shared" si="1401"/>
        <v>0</v>
      </c>
      <c r="AE646" s="21">
        <f t="shared" si="1269"/>
        <v>0</v>
      </c>
      <c r="AF646" s="21">
        <f t="shared" si="1324"/>
        <v>0</v>
      </c>
      <c r="AG646" s="21">
        <f t="shared" si="1325"/>
        <v>59.757945000000007</v>
      </c>
      <c r="AH646" s="21">
        <f t="shared" si="1326"/>
        <v>3.145155000000003</v>
      </c>
      <c r="AI646" s="21"/>
      <c r="AJ646" s="22">
        <f t="shared" si="1327"/>
        <v>0</v>
      </c>
      <c r="AK646" s="21">
        <f t="shared" si="1270"/>
        <v>0</v>
      </c>
      <c r="AL646" s="22">
        <f t="shared" si="1402"/>
        <v>0</v>
      </c>
      <c r="AM646" s="21">
        <f t="shared" si="1271"/>
        <v>0</v>
      </c>
      <c r="AN646" s="21">
        <f t="shared" si="1328"/>
        <v>0</v>
      </c>
      <c r="AO646" s="21">
        <f t="shared" si="1329"/>
        <v>128.70941999999999</v>
      </c>
      <c r="AP646" s="21">
        <f t="shared" si="1330"/>
        <v>6.7741800000000056</v>
      </c>
      <c r="AQ646" s="21"/>
      <c r="AR646" s="22">
        <f t="shared" si="1331"/>
        <v>0</v>
      </c>
      <c r="AS646" s="21">
        <f t="shared" si="1272"/>
        <v>0</v>
      </c>
      <c r="AT646" s="22">
        <f t="shared" si="1403"/>
        <v>0</v>
      </c>
      <c r="AU646" s="21">
        <f t="shared" si="1273"/>
        <v>0</v>
      </c>
      <c r="AV646" s="21">
        <f t="shared" si="1332"/>
        <v>0</v>
      </c>
      <c r="AW646" s="21">
        <f t="shared" si="1333"/>
        <v>279.43492500000002</v>
      </c>
      <c r="AX646" s="21">
        <f t="shared" si="1334"/>
        <v>93.144975000000017</v>
      </c>
      <c r="AY646" s="21"/>
      <c r="AZ646" s="22">
        <f t="shared" si="1335"/>
        <v>0</v>
      </c>
      <c r="BA646" s="21">
        <f t="shared" si="1274"/>
        <v>0</v>
      </c>
      <c r="BB646" s="22">
        <f t="shared" si="1404"/>
        <v>0</v>
      </c>
      <c r="BC646" s="21">
        <f t="shared" si="1275"/>
        <v>0</v>
      </c>
      <c r="BD646" s="21">
        <f t="shared" si="1336"/>
        <v>0</v>
      </c>
      <c r="BE646" s="21">
        <f t="shared" si="1337"/>
        <v>245.53452073170729</v>
      </c>
      <c r="BF646" s="21">
        <f t="shared" si="1338"/>
        <v>12.922869512195131</v>
      </c>
      <c r="BG646" s="21"/>
      <c r="BH646" s="22">
        <f t="shared" si="1339"/>
        <v>0</v>
      </c>
      <c r="BI646" s="21">
        <f t="shared" si="1276"/>
        <v>0</v>
      </c>
      <c r="BJ646" s="22">
        <f t="shared" si="1405"/>
        <v>0</v>
      </c>
      <c r="BK646" s="21">
        <f t="shared" si="1277"/>
        <v>0</v>
      </c>
      <c r="BL646" s="21">
        <f t="shared" si="1340"/>
        <v>0</v>
      </c>
      <c r="BM646" s="21">
        <f t="shared" si="1341"/>
        <v>214.14197926829266</v>
      </c>
      <c r="BN646" s="21">
        <f t="shared" si="1342"/>
        <v>11.270630487804887</v>
      </c>
      <c r="BO646" s="21"/>
      <c r="BP646" s="22">
        <f t="shared" si="1343"/>
        <v>0</v>
      </c>
      <c r="BQ646" s="21">
        <f t="shared" si="1278"/>
        <v>0</v>
      </c>
      <c r="BR646" s="22">
        <f t="shared" si="1406"/>
        <v>0</v>
      </c>
      <c r="BS646" s="21">
        <f t="shared" si="1279"/>
        <v>0</v>
      </c>
      <c r="BT646" s="21">
        <f t="shared" si="1344"/>
        <v>0</v>
      </c>
      <c r="BU646" s="21">
        <f t="shared" si="1345"/>
        <v>74.350756097560961</v>
      </c>
      <c r="BV646" s="21">
        <f t="shared" si="1346"/>
        <v>24.783585365853654</v>
      </c>
      <c r="BW646" s="21"/>
      <c r="BX646" s="22">
        <f t="shared" si="1347"/>
        <v>0</v>
      </c>
      <c r="BY646" s="21">
        <f t="shared" si="1280"/>
        <v>0</v>
      </c>
      <c r="BZ646" s="22">
        <f t="shared" si="1407"/>
        <v>0</v>
      </c>
      <c r="CA646" s="21">
        <f t="shared" si="1281"/>
        <v>0</v>
      </c>
      <c r="CB646" s="21">
        <f t="shared" si="1348"/>
        <v>0</v>
      </c>
      <c r="CC646" s="21">
        <f t="shared" si="1349"/>
        <v>285.26495255212433</v>
      </c>
      <c r="CD646" s="21">
        <f t="shared" si="1350"/>
        <v>15.013944871164451</v>
      </c>
      <c r="CE646" s="21"/>
      <c r="CF646" s="22">
        <f t="shared" si="1351"/>
        <v>0</v>
      </c>
      <c r="CG646" s="21">
        <f t="shared" si="1282"/>
        <v>0</v>
      </c>
      <c r="CH646" s="22">
        <f t="shared" si="1408"/>
        <v>0</v>
      </c>
      <c r="CI646" s="21">
        <f t="shared" si="1283"/>
        <v>0</v>
      </c>
      <c r="CJ646" s="21">
        <f t="shared" si="1352"/>
        <v>0</v>
      </c>
      <c r="CK646" s="21">
        <f t="shared" si="1353"/>
        <v>248.86184079464991</v>
      </c>
      <c r="CL646" s="21">
        <f t="shared" si="1354"/>
        <v>13.09799162077106</v>
      </c>
      <c r="CM646" s="21"/>
      <c r="CN646" s="22">
        <f t="shared" si="1355"/>
        <v>0</v>
      </c>
      <c r="CO646" s="21">
        <f t="shared" si="1284"/>
        <v>0</v>
      </c>
      <c r="CP646" s="22">
        <f t="shared" si="1409"/>
        <v>0</v>
      </c>
      <c r="CQ646" s="21">
        <f t="shared" si="1285"/>
        <v>0</v>
      </c>
      <c r="CR646" s="21">
        <f t="shared" si="1356"/>
        <v>0</v>
      </c>
      <c r="CS646" s="21">
        <f t="shared" si="1357"/>
        <v>28.794817540322583</v>
      </c>
      <c r="CT646" s="21">
        <f t="shared" si="1358"/>
        <v>86.38445262096775</v>
      </c>
      <c r="CU646" s="21"/>
      <c r="CV646" s="22">
        <f t="shared" si="1359"/>
        <v>0</v>
      </c>
      <c r="CW646" s="21">
        <f t="shared" si="1286"/>
        <v>0</v>
      </c>
      <c r="CX646" s="22">
        <f t="shared" si="1410"/>
        <v>0</v>
      </c>
      <c r="CY646" s="21">
        <f t="shared" si="1287"/>
        <v>0</v>
      </c>
      <c r="CZ646" s="21">
        <f t="shared" si="1360"/>
        <v>0</v>
      </c>
      <c r="DA646" s="21">
        <f t="shared" si="1361"/>
        <v>245.53452073170729</v>
      </c>
      <c r="DB646" s="21">
        <f t="shared" si="1362"/>
        <v>12.922869512195131</v>
      </c>
      <c r="DC646" s="21"/>
      <c r="DD646" s="22">
        <f t="shared" si="1363"/>
        <v>0</v>
      </c>
      <c r="DE646" s="21">
        <f t="shared" si="1288"/>
        <v>0</v>
      </c>
      <c r="DF646" s="22">
        <f t="shared" si="1411"/>
        <v>0</v>
      </c>
      <c r="DG646" s="21">
        <f t="shared" si="1289"/>
        <v>0</v>
      </c>
      <c r="DH646" s="21">
        <f t="shared" si="1364"/>
        <v>0</v>
      </c>
      <c r="DI646" s="21">
        <f t="shared" si="1365"/>
        <v>214.14197926829266</v>
      </c>
      <c r="DJ646" s="21">
        <f t="shared" si="1366"/>
        <v>11.270630487804887</v>
      </c>
      <c r="DK646" s="21"/>
      <c r="DL646" s="22">
        <f t="shared" si="1367"/>
        <v>0</v>
      </c>
      <c r="DM646" s="21">
        <f t="shared" si="1290"/>
        <v>0</v>
      </c>
      <c r="DN646" s="22">
        <f t="shared" si="1412"/>
        <v>0</v>
      </c>
      <c r="DO646" s="21">
        <f t="shared" si="1291"/>
        <v>0</v>
      </c>
      <c r="DP646" s="21">
        <f t="shared" si="1368"/>
        <v>0</v>
      </c>
      <c r="DQ646" s="21">
        <f t="shared" si="1369"/>
        <v>74.350756097560961</v>
      </c>
      <c r="DR646" s="21">
        <f t="shared" si="1370"/>
        <v>24.783585365853654</v>
      </c>
      <c r="DS646" s="21"/>
      <c r="DT646" s="22">
        <f t="shared" si="1371"/>
        <v>0</v>
      </c>
      <c r="DU646" s="21">
        <f t="shared" si="1292"/>
        <v>0</v>
      </c>
      <c r="DV646" s="22">
        <f t="shared" si="1413"/>
        <v>0</v>
      </c>
      <c r="DW646" s="21">
        <f t="shared" si="1293"/>
        <v>0</v>
      </c>
      <c r="DX646" s="21">
        <f t="shared" si="1372"/>
        <v>0</v>
      </c>
      <c r="DY646" s="21">
        <f t="shared" si="1373"/>
        <v>1807.0479359844601</v>
      </c>
      <c r="DZ646" s="21">
        <f t="shared" si="1374"/>
        <v>95.107786104445353</v>
      </c>
      <c r="EA646" s="21"/>
      <c r="EB646" s="22">
        <f t="shared" si="1375"/>
        <v>0</v>
      </c>
      <c r="EC646" s="21">
        <f t="shared" si="1294"/>
        <v>0</v>
      </c>
      <c r="ED646" s="22">
        <f t="shared" si="1414"/>
        <v>0</v>
      </c>
      <c r="EE646" s="21">
        <f t="shared" si="1295"/>
        <v>0</v>
      </c>
      <c r="EF646" s="21">
        <f t="shared" si="1376"/>
        <v>0</v>
      </c>
      <c r="EG646" s="21">
        <f t="shared" si="1377"/>
        <v>1635.0269956687646</v>
      </c>
      <c r="EH646" s="21">
        <f t="shared" si="1378"/>
        <v>86.054052403619266</v>
      </c>
      <c r="EI646" s="21"/>
      <c r="EJ646" s="22">
        <f t="shared" si="1379"/>
        <v>0</v>
      </c>
      <c r="EK646" s="21">
        <f t="shared" si="1296"/>
        <v>0</v>
      </c>
      <c r="EL646" s="22">
        <f t="shared" si="1415"/>
        <v>0</v>
      </c>
      <c r="EM646" s="21">
        <f t="shared" si="1297"/>
        <v>0</v>
      </c>
      <c r="EN646" s="21">
        <f t="shared" si="1380"/>
        <v>0</v>
      </c>
      <c r="EO646" s="21">
        <f t="shared" si="1381"/>
        <v>134.54081172797009</v>
      </c>
      <c r="EP646" s="21">
        <f t="shared" si="1382"/>
        <v>403.62243518391028</v>
      </c>
      <c r="EQ646" s="21"/>
      <c r="ER646" s="22">
        <f t="shared" si="1383"/>
        <v>0</v>
      </c>
      <c r="ES646" s="21">
        <f t="shared" si="1298"/>
        <v>0</v>
      </c>
      <c r="ET646" s="22">
        <f t="shared" si="1416"/>
        <v>0</v>
      </c>
      <c r="EU646" s="21">
        <f t="shared" si="1299"/>
        <v>0</v>
      </c>
      <c r="EV646" s="21">
        <f t="shared" si="1384"/>
        <v>0</v>
      </c>
      <c r="EW646" s="21">
        <f t="shared" si="1385"/>
        <v>648.38580000000002</v>
      </c>
      <c r="EX646" s="21">
        <f t="shared" si="1386"/>
        <v>648.38580000000002</v>
      </c>
      <c r="EY646" s="21"/>
      <c r="EZ646" s="22">
        <f t="shared" si="1387"/>
        <v>0</v>
      </c>
      <c r="FA646" s="21">
        <f t="shared" si="1300"/>
        <v>0</v>
      </c>
      <c r="FB646" s="22">
        <f t="shared" si="1417"/>
        <v>0</v>
      </c>
      <c r="FC646" s="21">
        <f t="shared" si="1301"/>
        <v>0</v>
      </c>
      <c r="FD646" s="21">
        <f t="shared" si="1388"/>
        <v>0</v>
      </c>
      <c r="FE646" s="21">
        <f t="shared" si="1389"/>
        <v>145.161</v>
      </c>
      <c r="FF646" s="21">
        <f t="shared" si="1390"/>
        <v>145.161</v>
      </c>
      <c r="FG646" s="21"/>
      <c r="FH646" s="22">
        <f t="shared" si="1391"/>
        <v>0</v>
      </c>
      <c r="FI646" s="21">
        <f t="shared" si="1302"/>
        <v>0</v>
      </c>
      <c r="FJ646" s="22">
        <f t="shared" si="1418"/>
        <v>0</v>
      </c>
      <c r="FK646" s="21">
        <f t="shared" si="1303"/>
        <v>0</v>
      </c>
      <c r="FL646" s="21">
        <f t="shared" si="1392"/>
        <v>0</v>
      </c>
      <c r="FM646" s="21">
        <f t="shared" si="1393"/>
        <v>70.161149999999992</v>
      </c>
      <c r="FN646" s="21">
        <f t="shared" si="1394"/>
        <v>210.48344999999998</v>
      </c>
      <c r="FO646" s="21"/>
      <c r="FP646" s="21">
        <f t="shared" si="1304"/>
        <v>0</v>
      </c>
      <c r="FQ646" s="21">
        <f t="shared" si="1305"/>
        <v>0</v>
      </c>
      <c r="FR646" s="21">
        <f t="shared" si="1395"/>
        <v>0</v>
      </c>
      <c r="FS646" s="21">
        <f t="shared" si="1306"/>
        <v>7718.9743214634136</v>
      </c>
      <c r="FT646" s="21">
        <f t="shared" si="1307"/>
        <v>4968.3256785365866</v>
      </c>
      <c r="FU646" s="21"/>
      <c r="FV646" s="20">
        <f t="shared" si="1396"/>
        <v>0</v>
      </c>
      <c r="FW646" s="20">
        <f t="shared" si="1397"/>
        <v>0</v>
      </c>
      <c r="FX646" s="20">
        <f t="shared" si="1308"/>
        <v>0</v>
      </c>
      <c r="FY646" s="20">
        <f t="shared" si="1309"/>
        <v>0</v>
      </c>
    </row>
    <row r="647" spans="2:181" x14ac:dyDescent="0.25">
      <c r="B647" s="20">
        <v>28.45</v>
      </c>
      <c r="C647" s="20">
        <f t="shared" si="1310"/>
        <v>48.080500000000001</v>
      </c>
      <c r="D647" s="22">
        <f t="shared" si="1311"/>
        <v>0</v>
      </c>
      <c r="E647" s="21">
        <f t="shared" si="1262"/>
        <v>0</v>
      </c>
      <c r="F647" s="22">
        <f t="shared" si="1398"/>
        <v>0</v>
      </c>
      <c r="G647" s="21">
        <f t="shared" si="1263"/>
        <v>0</v>
      </c>
      <c r="H647" s="21">
        <f t="shared" si="1312"/>
        <v>0</v>
      </c>
      <c r="I647" s="21">
        <f t="shared" si="1313"/>
        <v>671.12769000000014</v>
      </c>
      <c r="J647" s="21">
        <f t="shared" si="1314"/>
        <v>35.322510000000044</v>
      </c>
      <c r="K647" s="21"/>
      <c r="L647" s="22">
        <f t="shared" si="1315"/>
        <v>0</v>
      </c>
      <c r="M647" s="21">
        <f t="shared" si="1264"/>
        <v>0</v>
      </c>
      <c r="N647" s="22">
        <f t="shared" si="1399"/>
        <v>0</v>
      </c>
      <c r="O647" s="21">
        <f t="shared" si="1265"/>
        <v>0</v>
      </c>
      <c r="P647" s="21">
        <f t="shared" si="1316"/>
        <v>0</v>
      </c>
      <c r="Q647" s="21">
        <f t="shared" si="1317"/>
        <v>252.82207499999996</v>
      </c>
      <c r="R647" s="21">
        <f t="shared" si="1318"/>
        <v>13.30642500000001</v>
      </c>
      <c r="S647" s="21"/>
      <c r="T647" s="22">
        <f t="shared" si="1319"/>
        <v>0</v>
      </c>
      <c r="U647" s="21">
        <f t="shared" si="1266"/>
        <v>0</v>
      </c>
      <c r="V647" s="22">
        <f t="shared" si="1400"/>
        <v>0</v>
      </c>
      <c r="W647" s="21">
        <f t="shared" si="1267"/>
        <v>0</v>
      </c>
      <c r="X647" s="21">
        <f t="shared" si="1320"/>
        <v>0</v>
      </c>
      <c r="Y647" s="21">
        <f t="shared" si="1321"/>
        <v>65.322450000000003</v>
      </c>
      <c r="Z647" s="21">
        <f t="shared" si="1322"/>
        <v>195.96735000000001</v>
      </c>
      <c r="AA647" s="21"/>
      <c r="AB647" s="22">
        <f t="shared" si="1323"/>
        <v>0</v>
      </c>
      <c r="AC647" s="21">
        <f t="shared" si="1268"/>
        <v>0</v>
      </c>
      <c r="AD647" s="22">
        <f t="shared" si="1401"/>
        <v>0</v>
      </c>
      <c r="AE647" s="21">
        <f t="shared" si="1269"/>
        <v>0</v>
      </c>
      <c r="AF647" s="21">
        <f t="shared" si="1324"/>
        <v>0</v>
      </c>
      <c r="AG647" s="21">
        <f t="shared" si="1325"/>
        <v>59.757945000000007</v>
      </c>
      <c r="AH647" s="21">
        <f t="shared" si="1326"/>
        <v>3.145155000000003</v>
      </c>
      <c r="AI647" s="21"/>
      <c r="AJ647" s="22">
        <f t="shared" si="1327"/>
        <v>0</v>
      </c>
      <c r="AK647" s="21">
        <f t="shared" si="1270"/>
        <v>0</v>
      </c>
      <c r="AL647" s="22">
        <f t="shared" si="1402"/>
        <v>0</v>
      </c>
      <c r="AM647" s="21">
        <f t="shared" si="1271"/>
        <v>0</v>
      </c>
      <c r="AN647" s="21">
        <f t="shared" si="1328"/>
        <v>0</v>
      </c>
      <c r="AO647" s="21">
        <f t="shared" si="1329"/>
        <v>128.70941999999999</v>
      </c>
      <c r="AP647" s="21">
        <f t="shared" si="1330"/>
        <v>6.7741800000000056</v>
      </c>
      <c r="AQ647" s="21"/>
      <c r="AR647" s="22">
        <f t="shared" si="1331"/>
        <v>0</v>
      </c>
      <c r="AS647" s="21">
        <f t="shared" si="1272"/>
        <v>0</v>
      </c>
      <c r="AT647" s="22">
        <f t="shared" si="1403"/>
        <v>0</v>
      </c>
      <c r="AU647" s="21">
        <f t="shared" si="1273"/>
        <v>0</v>
      </c>
      <c r="AV647" s="21">
        <f t="shared" si="1332"/>
        <v>0</v>
      </c>
      <c r="AW647" s="21">
        <f t="shared" si="1333"/>
        <v>279.43492500000002</v>
      </c>
      <c r="AX647" s="21">
        <f t="shared" si="1334"/>
        <v>93.144975000000017</v>
      </c>
      <c r="AY647" s="21"/>
      <c r="AZ647" s="22">
        <f t="shared" si="1335"/>
        <v>0</v>
      </c>
      <c r="BA647" s="21">
        <f t="shared" si="1274"/>
        <v>0</v>
      </c>
      <c r="BB647" s="22">
        <f t="shared" si="1404"/>
        <v>0</v>
      </c>
      <c r="BC647" s="21">
        <f t="shared" si="1275"/>
        <v>0</v>
      </c>
      <c r="BD647" s="21">
        <f t="shared" si="1336"/>
        <v>0</v>
      </c>
      <c r="BE647" s="21">
        <f t="shared" si="1337"/>
        <v>245.53452073170729</v>
      </c>
      <c r="BF647" s="21">
        <f t="shared" si="1338"/>
        <v>12.922869512195131</v>
      </c>
      <c r="BG647" s="21"/>
      <c r="BH647" s="22">
        <f t="shared" si="1339"/>
        <v>0</v>
      </c>
      <c r="BI647" s="21">
        <f t="shared" si="1276"/>
        <v>0</v>
      </c>
      <c r="BJ647" s="22">
        <f t="shared" si="1405"/>
        <v>0</v>
      </c>
      <c r="BK647" s="21">
        <f t="shared" si="1277"/>
        <v>0</v>
      </c>
      <c r="BL647" s="21">
        <f t="shared" si="1340"/>
        <v>0</v>
      </c>
      <c r="BM647" s="21">
        <f t="shared" si="1341"/>
        <v>214.14197926829266</v>
      </c>
      <c r="BN647" s="21">
        <f t="shared" si="1342"/>
        <v>11.270630487804887</v>
      </c>
      <c r="BO647" s="21"/>
      <c r="BP647" s="22">
        <f t="shared" si="1343"/>
        <v>0</v>
      </c>
      <c r="BQ647" s="21">
        <f t="shared" si="1278"/>
        <v>0</v>
      </c>
      <c r="BR647" s="22">
        <f t="shared" si="1406"/>
        <v>0</v>
      </c>
      <c r="BS647" s="21">
        <f t="shared" si="1279"/>
        <v>0</v>
      </c>
      <c r="BT647" s="21">
        <f t="shared" si="1344"/>
        <v>0</v>
      </c>
      <c r="BU647" s="21">
        <f t="shared" si="1345"/>
        <v>74.350756097560961</v>
      </c>
      <c r="BV647" s="21">
        <f t="shared" si="1346"/>
        <v>24.783585365853654</v>
      </c>
      <c r="BW647" s="21"/>
      <c r="BX647" s="22">
        <f t="shared" si="1347"/>
        <v>0</v>
      </c>
      <c r="BY647" s="21">
        <f t="shared" si="1280"/>
        <v>0</v>
      </c>
      <c r="BZ647" s="22">
        <f t="shared" si="1407"/>
        <v>0</v>
      </c>
      <c r="CA647" s="21">
        <f t="shared" si="1281"/>
        <v>0</v>
      </c>
      <c r="CB647" s="21">
        <f t="shared" si="1348"/>
        <v>0</v>
      </c>
      <c r="CC647" s="21">
        <f t="shared" si="1349"/>
        <v>285.26495255212433</v>
      </c>
      <c r="CD647" s="21">
        <f t="shared" si="1350"/>
        <v>15.013944871164451</v>
      </c>
      <c r="CE647" s="21"/>
      <c r="CF647" s="22">
        <f t="shared" si="1351"/>
        <v>0</v>
      </c>
      <c r="CG647" s="21">
        <f t="shared" si="1282"/>
        <v>0</v>
      </c>
      <c r="CH647" s="22">
        <f t="shared" si="1408"/>
        <v>0</v>
      </c>
      <c r="CI647" s="21">
        <f t="shared" si="1283"/>
        <v>0</v>
      </c>
      <c r="CJ647" s="21">
        <f t="shared" si="1352"/>
        <v>0</v>
      </c>
      <c r="CK647" s="21">
        <f t="shared" si="1353"/>
        <v>248.86184079464991</v>
      </c>
      <c r="CL647" s="21">
        <f t="shared" si="1354"/>
        <v>13.09799162077106</v>
      </c>
      <c r="CM647" s="21"/>
      <c r="CN647" s="22">
        <f t="shared" si="1355"/>
        <v>0</v>
      </c>
      <c r="CO647" s="21">
        <f t="shared" si="1284"/>
        <v>0</v>
      </c>
      <c r="CP647" s="22">
        <f t="shared" si="1409"/>
        <v>0</v>
      </c>
      <c r="CQ647" s="21">
        <f t="shared" si="1285"/>
        <v>0</v>
      </c>
      <c r="CR647" s="21">
        <f t="shared" si="1356"/>
        <v>0</v>
      </c>
      <c r="CS647" s="21">
        <f t="shared" si="1357"/>
        <v>28.794817540322583</v>
      </c>
      <c r="CT647" s="21">
        <f t="shared" si="1358"/>
        <v>86.38445262096775</v>
      </c>
      <c r="CU647" s="21"/>
      <c r="CV647" s="22">
        <f t="shared" si="1359"/>
        <v>0</v>
      </c>
      <c r="CW647" s="21">
        <f t="shared" si="1286"/>
        <v>0</v>
      </c>
      <c r="CX647" s="22">
        <f t="shared" si="1410"/>
        <v>0</v>
      </c>
      <c r="CY647" s="21">
        <f t="shared" si="1287"/>
        <v>0</v>
      </c>
      <c r="CZ647" s="21">
        <f t="shared" si="1360"/>
        <v>0</v>
      </c>
      <c r="DA647" s="21">
        <f t="shared" si="1361"/>
        <v>245.53452073170729</v>
      </c>
      <c r="DB647" s="21">
        <f t="shared" si="1362"/>
        <v>12.922869512195131</v>
      </c>
      <c r="DC647" s="21"/>
      <c r="DD647" s="22">
        <f t="shared" si="1363"/>
        <v>0</v>
      </c>
      <c r="DE647" s="21">
        <f t="shared" si="1288"/>
        <v>0</v>
      </c>
      <c r="DF647" s="22">
        <f t="shared" si="1411"/>
        <v>0</v>
      </c>
      <c r="DG647" s="21">
        <f t="shared" si="1289"/>
        <v>0</v>
      </c>
      <c r="DH647" s="21">
        <f t="shared" si="1364"/>
        <v>0</v>
      </c>
      <c r="DI647" s="21">
        <f t="shared" si="1365"/>
        <v>214.14197926829266</v>
      </c>
      <c r="DJ647" s="21">
        <f t="shared" si="1366"/>
        <v>11.270630487804887</v>
      </c>
      <c r="DK647" s="21"/>
      <c r="DL647" s="22">
        <f t="shared" si="1367"/>
        <v>0</v>
      </c>
      <c r="DM647" s="21">
        <f t="shared" si="1290"/>
        <v>0</v>
      </c>
      <c r="DN647" s="22">
        <f t="shared" si="1412"/>
        <v>0</v>
      </c>
      <c r="DO647" s="21">
        <f t="shared" si="1291"/>
        <v>0</v>
      </c>
      <c r="DP647" s="21">
        <f t="shared" si="1368"/>
        <v>0</v>
      </c>
      <c r="DQ647" s="21">
        <f t="shared" si="1369"/>
        <v>74.350756097560961</v>
      </c>
      <c r="DR647" s="21">
        <f t="shared" si="1370"/>
        <v>24.783585365853654</v>
      </c>
      <c r="DS647" s="21"/>
      <c r="DT647" s="22">
        <f t="shared" si="1371"/>
        <v>0</v>
      </c>
      <c r="DU647" s="21">
        <f t="shared" si="1292"/>
        <v>0</v>
      </c>
      <c r="DV647" s="22">
        <f t="shared" si="1413"/>
        <v>0</v>
      </c>
      <c r="DW647" s="21">
        <f t="shared" si="1293"/>
        <v>0</v>
      </c>
      <c r="DX647" s="21">
        <f t="shared" si="1372"/>
        <v>0</v>
      </c>
      <c r="DY647" s="21">
        <f t="shared" si="1373"/>
        <v>1807.0479359844601</v>
      </c>
      <c r="DZ647" s="21">
        <f t="shared" si="1374"/>
        <v>95.107786104445353</v>
      </c>
      <c r="EA647" s="21"/>
      <c r="EB647" s="22">
        <f t="shared" si="1375"/>
        <v>0</v>
      </c>
      <c r="EC647" s="21">
        <f t="shared" si="1294"/>
        <v>0</v>
      </c>
      <c r="ED647" s="22">
        <f t="shared" si="1414"/>
        <v>0</v>
      </c>
      <c r="EE647" s="21">
        <f t="shared" si="1295"/>
        <v>0</v>
      </c>
      <c r="EF647" s="21">
        <f t="shared" si="1376"/>
        <v>0</v>
      </c>
      <c r="EG647" s="21">
        <f t="shared" si="1377"/>
        <v>1635.0269956687646</v>
      </c>
      <c r="EH647" s="21">
        <f t="shared" si="1378"/>
        <v>86.054052403619266</v>
      </c>
      <c r="EI647" s="21"/>
      <c r="EJ647" s="22">
        <f t="shared" si="1379"/>
        <v>0</v>
      </c>
      <c r="EK647" s="21">
        <f t="shared" si="1296"/>
        <v>0</v>
      </c>
      <c r="EL647" s="22">
        <f t="shared" si="1415"/>
        <v>0</v>
      </c>
      <c r="EM647" s="21">
        <f t="shared" si="1297"/>
        <v>0</v>
      </c>
      <c r="EN647" s="21">
        <f t="shared" si="1380"/>
        <v>0</v>
      </c>
      <c r="EO647" s="21">
        <f t="shared" si="1381"/>
        <v>134.54081172797009</v>
      </c>
      <c r="EP647" s="21">
        <f t="shared" si="1382"/>
        <v>403.62243518391028</v>
      </c>
      <c r="EQ647" s="21"/>
      <c r="ER647" s="22">
        <f t="shared" si="1383"/>
        <v>0</v>
      </c>
      <c r="ES647" s="21">
        <f t="shared" si="1298"/>
        <v>0</v>
      </c>
      <c r="ET647" s="22">
        <f t="shared" si="1416"/>
        <v>0</v>
      </c>
      <c r="EU647" s="21">
        <f t="shared" si="1299"/>
        <v>0</v>
      </c>
      <c r="EV647" s="21">
        <f t="shared" si="1384"/>
        <v>0</v>
      </c>
      <c r="EW647" s="21">
        <f t="shared" si="1385"/>
        <v>648.38580000000002</v>
      </c>
      <c r="EX647" s="21">
        <f t="shared" si="1386"/>
        <v>648.38580000000002</v>
      </c>
      <c r="EY647" s="21"/>
      <c r="EZ647" s="22">
        <f t="shared" si="1387"/>
        <v>0</v>
      </c>
      <c r="FA647" s="21">
        <f t="shared" si="1300"/>
        <v>0</v>
      </c>
      <c r="FB647" s="22">
        <f t="shared" si="1417"/>
        <v>0</v>
      </c>
      <c r="FC647" s="21">
        <f t="shared" si="1301"/>
        <v>0</v>
      </c>
      <c r="FD647" s="21">
        <f t="shared" si="1388"/>
        <v>0</v>
      </c>
      <c r="FE647" s="21">
        <f t="shared" si="1389"/>
        <v>145.161</v>
      </c>
      <c r="FF647" s="21">
        <f t="shared" si="1390"/>
        <v>145.161</v>
      </c>
      <c r="FG647" s="21"/>
      <c r="FH647" s="22">
        <f t="shared" si="1391"/>
        <v>0</v>
      </c>
      <c r="FI647" s="21">
        <f t="shared" si="1302"/>
        <v>0</v>
      </c>
      <c r="FJ647" s="22">
        <f t="shared" si="1418"/>
        <v>0</v>
      </c>
      <c r="FK647" s="21">
        <f t="shared" si="1303"/>
        <v>0</v>
      </c>
      <c r="FL647" s="21">
        <f t="shared" si="1392"/>
        <v>0</v>
      </c>
      <c r="FM647" s="21">
        <f t="shared" si="1393"/>
        <v>70.161149999999992</v>
      </c>
      <c r="FN647" s="21">
        <f t="shared" si="1394"/>
        <v>210.48344999999998</v>
      </c>
      <c r="FO647" s="21"/>
      <c r="FP647" s="21">
        <f t="shared" si="1304"/>
        <v>0</v>
      </c>
      <c r="FQ647" s="21">
        <f t="shared" si="1305"/>
        <v>0</v>
      </c>
      <c r="FR647" s="21">
        <f t="shared" si="1395"/>
        <v>0</v>
      </c>
      <c r="FS647" s="21">
        <f t="shared" si="1306"/>
        <v>7718.9743214634136</v>
      </c>
      <c r="FT647" s="21">
        <f t="shared" si="1307"/>
        <v>4968.3256785365866</v>
      </c>
      <c r="FU647" s="21"/>
      <c r="FV647" s="20">
        <f t="shared" si="1396"/>
        <v>0</v>
      </c>
      <c r="FW647" s="20">
        <f t="shared" si="1397"/>
        <v>0</v>
      </c>
      <c r="FX647" s="20">
        <f t="shared" si="1308"/>
        <v>0</v>
      </c>
      <c r="FY647" s="20">
        <f t="shared" si="1309"/>
        <v>0</v>
      </c>
    </row>
    <row r="648" spans="2:181" x14ac:dyDescent="0.25">
      <c r="B648" s="20">
        <v>28.5</v>
      </c>
      <c r="C648" s="20">
        <f t="shared" si="1310"/>
        <v>48.164999999999999</v>
      </c>
      <c r="D648" s="22">
        <f t="shared" si="1311"/>
        <v>0</v>
      </c>
      <c r="E648" s="21">
        <f t="shared" si="1262"/>
        <v>0</v>
      </c>
      <c r="F648" s="22">
        <f t="shared" si="1398"/>
        <v>0</v>
      </c>
      <c r="G648" s="21">
        <f t="shared" si="1263"/>
        <v>0</v>
      </c>
      <c r="H648" s="21">
        <f t="shared" si="1312"/>
        <v>0</v>
      </c>
      <c r="I648" s="21">
        <f t="shared" si="1313"/>
        <v>671.12769000000014</v>
      </c>
      <c r="J648" s="21">
        <f t="shared" si="1314"/>
        <v>35.322510000000044</v>
      </c>
      <c r="K648" s="21"/>
      <c r="L648" s="22">
        <f t="shared" si="1315"/>
        <v>0</v>
      </c>
      <c r="M648" s="21">
        <f t="shared" si="1264"/>
        <v>0</v>
      </c>
      <c r="N648" s="22">
        <f t="shared" si="1399"/>
        <v>0</v>
      </c>
      <c r="O648" s="21">
        <f t="shared" si="1265"/>
        <v>0</v>
      </c>
      <c r="P648" s="21">
        <f t="shared" si="1316"/>
        <v>0</v>
      </c>
      <c r="Q648" s="21">
        <f t="shared" si="1317"/>
        <v>252.82207499999996</v>
      </c>
      <c r="R648" s="21">
        <f t="shared" si="1318"/>
        <v>13.30642500000001</v>
      </c>
      <c r="S648" s="21"/>
      <c r="T648" s="22">
        <f t="shared" si="1319"/>
        <v>0</v>
      </c>
      <c r="U648" s="21">
        <f t="shared" si="1266"/>
        <v>0</v>
      </c>
      <c r="V648" s="22">
        <f t="shared" si="1400"/>
        <v>0</v>
      </c>
      <c r="W648" s="21">
        <f t="shared" si="1267"/>
        <v>0</v>
      </c>
      <c r="X648" s="21">
        <f t="shared" si="1320"/>
        <v>0</v>
      </c>
      <c r="Y648" s="21">
        <f t="shared" si="1321"/>
        <v>65.322450000000003</v>
      </c>
      <c r="Z648" s="21">
        <f t="shared" si="1322"/>
        <v>195.96735000000001</v>
      </c>
      <c r="AA648" s="21"/>
      <c r="AB648" s="22">
        <f t="shared" si="1323"/>
        <v>0</v>
      </c>
      <c r="AC648" s="21">
        <f t="shared" si="1268"/>
        <v>0</v>
      </c>
      <c r="AD648" s="22">
        <f t="shared" si="1401"/>
        <v>0</v>
      </c>
      <c r="AE648" s="21">
        <f t="shared" si="1269"/>
        <v>0</v>
      </c>
      <c r="AF648" s="21">
        <f t="shared" si="1324"/>
        <v>0</v>
      </c>
      <c r="AG648" s="21">
        <f t="shared" si="1325"/>
        <v>59.757945000000007</v>
      </c>
      <c r="AH648" s="21">
        <f t="shared" si="1326"/>
        <v>3.145155000000003</v>
      </c>
      <c r="AI648" s="21"/>
      <c r="AJ648" s="22">
        <f t="shared" si="1327"/>
        <v>0</v>
      </c>
      <c r="AK648" s="21">
        <f t="shared" si="1270"/>
        <v>0</v>
      </c>
      <c r="AL648" s="22">
        <f t="shared" si="1402"/>
        <v>0</v>
      </c>
      <c r="AM648" s="21">
        <f t="shared" si="1271"/>
        <v>0</v>
      </c>
      <c r="AN648" s="21">
        <f t="shared" si="1328"/>
        <v>0</v>
      </c>
      <c r="AO648" s="21">
        <f t="shared" si="1329"/>
        <v>128.70941999999999</v>
      </c>
      <c r="AP648" s="21">
        <f t="shared" si="1330"/>
        <v>6.7741800000000056</v>
      </c>
      <c r="AQ648" s="21"/>
      <c r="AR648" s="22">
        <f t="shared" si="1331"/>
        <v>0</v>
      </c>
      <c r="AS648" s="21">
        <f t="shared" si="1272"/>
        <v>0</v>
      </c>
      <c r="AT648" s="22">
        <f t="shared" si="1403"/>
        <v>0</v>
      </c>
      <c r="AU648" s="21">
        <f t="shared" si="1273"/>
        <v>0</v>
      </c>
      <c r="AV648" s="21">
        <f t="shared" si="1332"/>
        <v>0</v>
      </c>
      <c r="AW648" s="21">
        <f t="shared" si="1333"/>
        <v>279.43492500000002</v>
      </c>
      <c r="AX648" s="21">
        <f t="shared" si="1334"/>
        <v>93.144975000000017</v>
      </c>
      <c r="AY648" s="21"/>
      <c r="AZ648" s="22">
        <f t="shared" si="1335"/>
        <v>0</v>
      </c>
      <c r="BA648" s="21">
        <f t="shared" si="1274"/>
        <v>0</v>
      </c>
      <c r="BB648" s="22">
        <f t="shared" si="1404"/>
        <v>0</v>
      </c>
      <c r="BC648" s="21">
        <f t="shared" si="1275"/>
        <v>0</v>
      </c>
      <c r="BD648" s="21">
        <f t="shared" si="1336"/>
        <v>0</v>
      </c>
      <c r="BE648" s="21">
        <f t="shared" si="1337"/>
        <v>245.53452073170729</v>
      </c>
      <c r="BF648" s="21">
        <f t="shared" si="1338"/>
        <v>12.922869512195131</v>
      </c>
      <c r="BG648" s="21"/>
      <c r="BH648" s="22">
        <f t="shared" si="1339"/>
        <v>0</v>
      </c>
      <c r="BI648" s="21">
        <f t="shared" si="1276"/>
        <v>0</v>
      </c>
      <c r="BJ648" s="22">
        <f t="shared" si="1405"/>
        <v>0</v>
      </c>
      <c r="BK648" s="21">
        <f t="shared" si="1277"/>
        <v>0</v>
      </c>
      <c r="BL648" s="21">
        <f t="shared" si="1340"/>
        <v>0</v>
      </c>
      <c r="BM648" s="21">
        <f t="shared" si="1341"/>
        <v>214.14197926829266</v>
      </c>
      <c r="BN648" s="21">
        <f t="shared" si="1342"/>
        <v>11.270630487804887</v>
      </c>
      <c r="BO648" s="21"/>
      <c r="BP648" s="22">
        <f t="shared" si="1343"/>
        <v>0</v>
      </c>
      <c r="BQ648" s="21">
        <f t="shared" si="1278"/>
        <v>0</v>
      </c>
      <c r="BR648" s="22">
        <f t="shared" si="1406"/>
        <v>0</v>
      </c>
      <c r="BS648" s="21">
        <f t="shared" si="1279"/>
        <v>0</v>
      </c>
      <c r="BT648" s="21">
        <f t="shared" si="1344"/>
        <v>0</v>
      </c>
      <c r="BU648" s="21">
        <f t="shared" si="1345"/>
        <v>74.350756097560961</v>
      </c>
      <c r="BV648" s="21">
        <f t="shared" si="1346"/>
        <v>24.783585365853654</v>
      </c>
      <c r="BW648" s="21"/>
      <c r="BX648" s="22">
        <f t="shared" si="1347"/>
        <v>0</v>
      </c>
      <c r="BY648" s="21">
        <f t="shared" si="1280"/>
        <v>0</v>
      </c>
      <c r="BZ648" s="22">
        <f t="shared" si="1407"/>
        <v>0</v>
      </c>
      <c r="CA648" s="21">
        <f t="shared" si="1281"/>
        <v>0</v>
      </c>
      <c r="CB648" s="21">
        <f t="shared" si="1348"/>
        <v>0</v>
      </c>
      <c r="CC648" s="21">
        <f t="shared" si="1349"/>
        <v>285.26495255212433</v>
      </c>
      <c r="CD648" s="21">
        <f t="shared" si="1350"/>
        <v>15.013944871164451</v>
      </c>
      <c r="CE648" s="21"/>
      <c r="CF648" s="22">
        <f t="shared" si="1351"/>
        <v>0</v>
      </c>
      <c r="CG648" s="21">
        <f t="shared" si="1282"/>
        <v>0</v>
      </c>
      <c r="CH648" s="22">
        <f t="shared" si="1408"/>
        <v>0</v>
      </c>
      <c r="CI648" s="21">
        <f t="shared" si="1283"/>
        <v>0</v>
      </c>
      <c r="CJ648" s="21">
        <f t="shared" si="1352"/>
        <v>0</v>
      </c>
      <c r="CK648" s="21">
        <f t="shared" si="1353"/>
        <v>248.86184079464991</v>
      </c>
      <c r="CL648" s="21">
        <f t="shared" si="1354"/>
        <v>13.09799162077106</v>
      </c>
      <c r="CM648" s="21"/>
      <c r="CN648" s="22">
        <f t="shared" si="1355"/>
        <v>0</v>
      </c>
      <c r="CO648" s="21">
        <f t="shared" si="1284"/>
        <v>0</v>
      </c>
      <c r="CP648" s="22">
        <f t="shared" si="1409"/>
        <v>0</v>
      </c>
      <c r="CQ648" s="21">
        <f t="shared" si="1285"/>
        <v>0</v>
      </c>
      <c r="CR648" s="21">
        <f t="shared" si="1356"/>
        <v>0</v>
      </c>
      <c r="CS648" s="21">
        <f t="shared" si="1357"/>
        <v>28.794817540322583</v>
      </c>
      <c r="CT648" s="21">
        <f t="shared" si="1358"/>
        <v>86.38445262096775</v>
      </c>
      <c r="CU648" s="21"/>
      <c r="CV648" s="22">
        <f t="shared" si="1359"/>
        <v>0</v>
      </c>
      <c r="CW648" s="21">
        <f t="shared" si="1286"/>
        <v>0</v>
      </c>
      <c r="CX648" s="22">
        <f t="shared" si="1410"/>
        <v>0</v>
      </c>
      <c r="CY648" s="21">
        <f t="shared" si="1287"/>
        <v>0</v>
      </c>
      <c r="CZ648" s="21">
        <f t="shared" si="1360"/>
        <v>0</v>
      </c>
      <c r="DA648" s="21">
        <f t="shared" si="1361"/>
        <v>245.53452073170729</v>
      </c>
      <c r="DB648" s="21">
        <f t="shared" si="1362"/>
        <v>12.922869512195131</v>
      </c>
      <c r="DC648" s="21"/>
      <c r="DD648" s="22">
        <f t="shared" si="1363"/>
        <v>0</v>
      </c>
      <c r="DE648" s="21">
        <f t="shared" si="1288"/>
        <v>0</v>
      </c>
      <c r="DF648" s="22">
        <f t="shared" si="1411"/>
        <v>0</v>
      </c>
      <c r="DG648" s="21">
        <f t="shared" si="1289"/>
        <v>0</v>
      </c>
      <c r="DH648" s="21">
        <f t="shared" si="1364"/>
        <v>0</v>
      </c>
      <c r="DI648" s="21">
        <f t="shared" si="1365"/>
        <v>214.14197926829266</v>
      </c>
      <c r="DJ648" s="21">
        <f t="shared" si="1366"/>
        <v>11.270630487804887</v>
      </c>
      <c r="DK648" s="21"/>
      <c r="DL648" s="22">
        <f t="shared" si="1367"/>
        <v>0</v>
      </c>
      <c r="DM648" s="21">
        <f t="shared" si="1290"/>
        <v>0</v>
      </c>
      <c r="DN648" s="22">
        <f t="shared" si="1412"/>
        <v>0</v>
      </c>
      <c r="DO648" s="21">
        <f t="shared" si="1291"/>
        <v>0</v>
      </c>
      <c r="DP648" s="21">
        <f t="shared" si="1368"/>
        <v>0</v>
      </c>
      <c r="DQ648" s="21">
        <f t="shared" si="1369"/>
        <v>74.350756097560961</v>
      </c>
      <c r="DR648" s="21">
        <f t="shared" si="1370"/>
        <v>24.783585365853654</v>
      </c>
      <c r="DS648" s="21"/>
      <c r="DT648" s="22">
        <f t="shared" si="1371"/>
        <v>0</v>
      </c>
      <c r="DU648" s="21">
        <f t="shared" si="1292"/>
        <v>0</v>
      </c>
      <c r="DV648" s="22">
        <f t="shared" si="1413"/>
        <v>0</v>
      </c>
      <c r="DW648" s="21">
        <f t="shared" si="1293"/>
        <v>0</v>
      </c>
      <c r="DX648" s="21">
        <f t="shared" si="1372"/>
        <v>0</v>
      </c>
      <c r="DY648" s="21">
        <f t="shared" si="1373"/>
        <v>1807.0479359844601</v>
      </c>
      <c r="DZ648" s="21">
        <f t="shared" si="1374"/>
        <v>95.107786104445353</v>
      </c>
      <c r="EA648" s="21"/>
      <c r="EB648" s="22">
        <f t="shared" si="1375"/>
        <v>0</v>
      </c>
      <c r="EC648" s="21">
        <f t="shared" si="1294"/>
        <v>0</v>
      </c>
      <c r="ED648" s="22">
        <f t="shared" si="1414"/>
        <v>0</v>
      </c>
      <c r="EE648" s="21">
        <f t="shared" si="1295"/>
        <v>0</v>
      </c>
      <c r="EF648" s="21">
        <f t="shared" si="1376"/>
        <v>0</v>
      </c>
      <c r="EG648" s="21">
        <f t="shared" si="1377"/>
        <v>1635.0269956687646</v>
      </c>
      <c r="EH648" s="21">
        <f t="shared" si="1378"/>
        <v>86.054052403619266</v>
      </c>
      <c r="EI648" s="21"/>
      <c r="EJ648" s="22">
        <f t="shared" si="1379"/>
        <v>0</v>
      </c>
      <c r="EK648" s="21">
        <f t="shared" si="1296"/>
        <v>0</v>
      </c>
      <c r="EL648" s="22">
        <f t="shared" si="1415"/>
        <v>0</v>
      </c>
      <c r="EM648" s="21">
        <f t="shared" si="1297"/>
        <v>0</v>
      </c>
      <c r="EN648" s="21">
        <f t="shared" si="1380"/>
        <v>0</v>
      </c>
      <c r="EO648" s="21">
        <f t="shared" si="1381"/>
        <v>134.54081172797009</v>
      </c>
      <c r="EP648" s="21">
        <f t="shared" si="1382"/>
        <v>403.62243518391028</v>
      </c>
      <c r="EQ648" s="21"/>
      <c r="ER648" s="22">
        <f t="shared" si="1383"/>
        <v>0</v>
      </c>
      <c r="ES648" s="21">
        <f t="shared" si="1298"/>
        <v>0</v>
      </c>
      <c r="ET648" s="22">
        <f t="shared" si="1416"/>
        <v>0</v>
      </c>
      <c r="EU648" s="21">
        <f t="shared" si="1299"/>
        <v>0</v>
      </c>
      <c r="EV648" s="21">
        <f t="shared" si="1384"/>
        <v>0</v>
      </c>
      <c r="EW648" s="21">
        <f t="shared" si="1385"/>
        <v>648.38580000000002</v>
      </c>
      <c r="EX648" s="21">
        <f t="shared" si="1386"/>
        <v>648.38580000000002</v>
      </c>
      <c r="EY648" s="21"/>
      <c r="EZ648" s="22">
        <f t="shared" si="1387"/>
        <v>0</v>
      </c>
      <c r="FA648" s="21">
        <f t="shared" si="1300"/>
        <v>0</v>
      </c>
      <c r="FB648" s="22">
        <f t="shared" si="1417"/>
        <v>0</v>
      </c>
      <c r="FC648" s="21">
        <f t="shared" si="1301"/>
        <v>0</v>
      </c>
      <c r="FD648" s="21">
        <f t="shared" si="1388"/>
        <v>0</v>
      </c>
      <c r="FE648" s="21">
        <f t="shared" si="1389"/>
        <v>145.161</v>
      </c>
      <c r="FF648" s="21">
        <f t="shared" si="1390"/>
        <v>145.161</v>
      </c>
      <c r="FG648" s="21"/>
      <c r="FH648" s="22">
        <f t="shared" si="1391"/>
        <v>0</v>
      </c>
      <c r="FI648" s="21">
        <f t="shared" si="1302"/>
        <v>0</v>
      </c>
      <c r="FJ648" s="22">
        <f t="shared" si="1418"/>
        <v>0</v>
      </c>
      <c r="FK648" s="21">
        <f t="shared" si="1303"/>
        <v>0</v>
      </c>
      <c r="FL648" s="21">
        <f t="shared" si="1392"/>
        <v>0</v>
      </c>
      <c r="FM648" s="21">
        <f t="shared" si="1393"/>
        <v>70.161149999999992</v>
      </c>
      <c r="FN648" s="21">
        <f t="shared" si="1394"/>
        <v>210.48344999999998</v>
      </c>
      <c r="FO648" s="21"/>
      <c r="FP648" s="21">
        <f t="shared" si="1304"/>
        <v>0</v>
      </c>
      <c r="FQ648" s="21">
        <f t="shared" si="1305"/>
        <v>0</v>
      </c>
      <c r="FR648" s="21">
        <f t="shared" si="1395"/>
        <v>0</v>
      </c>
      <c r="FS648" s="21">
        <f t="shared" si="1306"/>
        <v>7718.9743214634136</v>
      </c>
      <c r="FT648" s="21">
        <f t="shared" si="1307"/>
        <v>4968.3256785365866</v>
      </c>
      <c r="FU648" s="21"/>
      <c r="FV648" s="20">
        <f t="shared" si="1396"/>
        <v>0</v>
      </c>
      <c r="FW648" s="20">
        <f t="shared" si="1397"/>
        <v>0</v>
      </c>
      <c r="FX648" s="20">
        <f t="shared" si="1308"/>
        <v>0</v>
      </c>
      <c r="FY648" s="20">
        <f t="shared" si="1309"/>
        <v>0</v>
      </c>
    </row>
    <row r="649" spans="2:181" x14ac:dyDescent="0.25">
      <c r="B649" s="20">
        <v>28.55</v>
      </c>
      <c r="C649" s="20">
        <f t="shared" si="1310"/>
        <v>48.249499999999998</v>
      </c>
      <c r="D649" s="22">
        <f t="shared" si="1311"/>
        <v>0</v>
      </c>
      <c r="E649" s="21">
        <f t="shared" si="1262"/>
        <v>0</v>
      </c>
      <c r="F649" s="22">
        <f t="shared" si="1398"/>
        <v>0</v>
      </c>
      <c r="G649" s="21">
        <f t="shared" si="1263"/>
        <v>0</v>
      </c>
      <c r="H649" s="21">
        <f t="shared" si="1312"/>
        <v>0</v>
      </c>
      <c r="I649" s="21">
        <f t="shared" si="1313"/>
        <v>671.12769000000014</v>
      </c>
      <c r="J649" s="21">
        <f t="shared" si="1314"/>
        <v>35.322510000000044</v>
      </c>
      <c r="K649" s="21"/>
      <c r="L649" s="22">
        <f t="shared" si="1315"/>
        <v>0</v>
      </c>
      <c r="M649" s="21">
        <f t="shared" si="1264"/>
        <v>0</v>
      </c>
      <c r="N649" s="22">
        <f t="shared" si="1399"/>
        <v>0</v>
      </c>
      <c r="O649" s="21">
        <f t="shared" si="1265"/>
        <v>0</v>
      </c>
      <c r="P649" s="21">
        <f t="shared" si="1316"/>
        <v>0</v>
      </c>
      <c r="Q649" s="21">
        <f t="shared" si="1317"/>
        <v>252.82207499999996</v>
      </c>
      <c r="R649" s="21">
        <f t="shared" si="1318"/>
        <v>13.30642500000001</v>
      </c>
      <c r="S649" s="21"/>
      <c r="T649" s="22">
        <f t="shared" si="1319"/>
        <v>0</v>
      </c>
      <c r="U649" s="21">
        <f t="shared" si="1266"/>
        <v>0</v>
      </c>
      <c r="V649" s="22">
        <f t="shared" si="1400"/>
        <v>0</v>
      </c>
      <c r="W649" s="21">
        <f t="shared" si="1267"/>
        <v>0</v>
      </c>
      <c r="X649" s="21">
        <f t="shared" si="1320"/>
        <v>0</v>
      </c>
      <c r="Y649" s="21">
        <f t="shared" si="1321"/>
        <v>65.322450000000003</v>
      </c>
      <c r="Z649" s="21">
        <f t="shared" si="1322"/>
        <v>195.96735000000001</v>
      </c>
      <c r="AA649" s="21"/>
      <c r="AB649" s="22">
        <f t="shared" si="1323"/>
        <v>0</v>
      </c>
      <c r="AC649" s="21">
        <f t="shared" si="1268"/>
        <v>0</v>
      </c>
      <c r="AD649" s="22">
        <f t="shared" si="1401"/>
        <v>0</v>
      </c>
      <c r="AE649" s="21">
        <f t="shared" si="1269"/>
        <v>0</v>
      </c>
      <c r="AF649" s="21">
        <f t="shared" si="1324"/>
        <v>0</v>
      </c>
      <c r="AG649" s="21">
        <f t="shared" si="1325"/>
        <v>59.757945000000007</v>
      </c>
      <c r="AH649" s="21">
        <f t="shared" si="1326"/>
        <v>3.145155000000003</v>
      </c>
      <c r="AI649" s="21"/>
      <c r="AJ649" s="22">
        <f t="shared" si="1327"/>
        <v>0</v>
      </c>
      <c r="AK649" s="21">
        <f t="shared" si="1270"/>
        <v>0</v>
      </c>
      <c r="AL649" s="22">
        <f t="shared" si="1402"/>
        <v>0</v>
      </c>
      <c r="AM649" s="21">
        <f t="shared" si="1271"/>
        <v>0</v>
      </c>
      <c r="AN649" s="21">
        <f t="shared" si="1328"/>
        <v>0</v>
      </c>
      <c r="AO649" s="21">
        <f t="shared" si="1329"/>
        <v>128.70941999999999</v>
      </c>
      <c r="AP649" s="21">
        <f t="shared" si="1330"/>
        <v>6.7741800000000056</v>
      </c>
      <c r="AQ649" s="21"/>
      <c r="AR649" s="22">
        <f t="shared" si="1331"/>
        <v>0</v>
      </c>
      <c r="AS649" s="21">
        <f t="shared" si="1272"/>
        <v>0</v>
      </c>
      <c r="AT649" s="22">
        <f t="shared" si="1403"/>
        <v>0</v>
      </c>
      <c r="AU649" s="21">
        <f t="shared" si="1273"/>
        <v>0</v>
      </c>
      <c r="AV649" s="21">
        <f t="shared" si="1332"/>
        <v>0</v>
      </c>
      <c r="AW649" s="21">
        <f t="shared" si="1333"/>
        <v>279.43492500000002</v>
      </c>
      <c r="AX649" s="21">
        <f t="shared" si="1334"/>
        <v>93.144975000000017</v>
      </c>
      <c r="AY649" s="21"/>
      <c r="AZ649" s="22">
        <f t="shared" si="1335"/>
        <v>0</v>
      </c>
      <c r="BA649" s="21">
        <f t="shared" si="1274"/>
        <v>0</v>
      </c>
      <c r="BB649" s="22">
        <f t="shared" si="1404"/>
        <v>0</v>
      </c>
      <c r="BC649" s="21">
        <f t="shared" si="1275"/>
        <v>0</v>
      </c>
      <c r="BD649" s="21">
        <f t="shared" si="1336"/>
        <v>0</v>
      </c>
      <c r="BE649" s="21">
        <f t="shared" si="1337"/>
        <v>245.53452073170729</v>
      </c>
      <c r="BF649" s="21">
        <f t="shared" si="1338"/>
        <v>12.922869512195131</v>
      </c>
      <c r="BG649" s="21"/>
      <c r="BH649" s="22">
        <f t="shared" si="1339"/>
        <v>0</v>
      </c>
      <c r="BI649" s="21">
        <f t="shared" si="1276"/>
        <v>0</v>
      </c>
      <c r="BJ649" s="22">
        <f t="shared" si="1405"/>
        <v>0</v>
      </c>
      <c r="BK649" s="21">
        <f t="shared" si="1277"/>
        <v>0</v>
      </c>
      <c r="BL649" s="21">
        <f t="shared" si="1340"/>
        <v>0</v>
      </c>
      <c r="BM649" s="21">
        <f t="shared" si="1341"/>
        <v>214.14197926829266</v>
      </c>
      <c r="BN649" s="21">
        <f t="shared" si="1342"/>
        <v>11.270630487804887</v>
      </c>
      <c r="BO649" s="21"/>
      <c r="BP649" s="22">
        <f t="shared" si="1343"/>
        <v>0</v>
      </c>
      <c r="BQ649" s="21">
        <f t="shared" si="1278"/>
        <v>0</v>
      </c>
      <c r="BR649" s="22">
        <f t="shared" si="1406"/>
        <v>0</v>
      </c>
      <c r="BS649" s="21">
        <f t="shared" si="1279"/>
        <v>0</v>
      </c>
      <c r="BT649" s="21">
        <f t="shared" si="1344"/>
        <v>0</v>
      </c>
      <c r="BU649" s="21">
        <f t="shared" si="1345"/>
        <v>74.350756097560961</v>
      </c>
      <c r="BV649" s="21">
        <f t="shared" si="1346"/>
        <v>24.783585365853654</v>
      </c>
      <c r="BW649" s="21"/>
      <c r="BX649" s="22">
        <f t="shared" si="1347"/>
        <v>0</v>
      </c>
      <c r="BY649" s="21">
        <f t="shared" si="1280"/>
        <v>0</v>
      </c>
      <c r="BZ649" s="22">
        <f t="shared" si="1407"/>
        <v>0</v>
      </c>
      <c r="CA649" s="21">
        <f t="shared" si="1281"/>
        <v>0</v>
      </c>
      <c r="CB649" s="21">
        <f t="shared" si="1348"/>
        <v>0</v>
      </c>
      <c r="CC649" s="21">
        <f t="shared" si="1349"/>
        <v>285.26495255212433</v>
      </c>
      <c r="CD649" s="21">
        <f t="shared" si="1350"/>
        <v>15.013944871164451</v>
      </c>
      <c r="CE649" s="21"/>
      <c r="CF649" s="22">
        <f t="shared" si="1351"/>
        <v>0</v>
      </c>
      <c r="CG649" s="21">
        <f t="shared" si="1282"/>
        <v>0</v>
      </c>
      <c r="CH649" s="22">
        <f t="shared" si="1408"/>
        <v>0</v>
      </c>
      <c r="CI649" s="21">
        <f t="shared" si="1283"/>
        <v>0</v>
      </c>
      <c r="CJ649" s="21">
        <f t="shared" si="1352"/>
        <v>0</v>
      </c>
      <c r="CK649" s="21">
        <f t="shared" si="1353"/>
        <v>248.86184079464991</v>
      </c>
      <c r="CL649" s="21">
        <f t="shared" si="1354"/>
        <v>13.09799162077106</v>
      </c>
      <c r="CM649" s="21"/>
      <c r="CN649" s="22">
        <f t="shared" si="1355"/>
        <v>0</v>
      </c>
      <c r="CO649" s="21">
        <f t="shared" si="1284"/>
        <v>0</v>
      </c>
      <c r="CP649" s="22">
        <f t="shared" si="1409"/>
        <v>0</v>
      </c>
      <c r="CQ649" s="21">
        <f t="shared" si="1285"/>
        <v>0</v>
      </c>
      <c r="CR649" s="21">
        <f t="shared" si="1356"/>
        <v>0</v>
      </c>
      <c r="CS649" s="21">
        <f t="shared" si="1357"/>
        <v>28.794817540322583</v>
      </c>
      <c r="CT649" s="21">
        <f t="shared" si="1358"/>
        <v>86.38445262096775</v>
      </c>
      <c r="CU649" s="21"/>
      <c r="CV649" s="22">
        <f t="shared" si="1359"/>
        <v>0</v>
      </c>
      <c r="CW649" s="21">
        <f t="shared" si="1286"/>
        <v>0</v>
      </c>
      <c r="CX649" s="22">
        <f t="shared" si="1410"/>
        <v>0</v>
      </c>
      <c r="CY649" s="21">
        <f t="shared" si="1287"/>
        <v>0</v>
      </c>
      <c r="CZ649" s="21">
        <f t="shared" si="1360"/>
        <v>0</v>
      </c>
      <c r="DA649" s="21">
        <f t="shared" si="1361"/>
        <v>245.53452073170729</v>
      </c>
      <c r="DB649" s="21">
        <f t="shared" si="1362"/>
        <v>12.922869512195131</v>
      </c>
      <c r="DC649" s="21"/>
      <c r="DD649" s="22">
        <f t="shared" si="1363"/>
        <v>0</v>
      </c>
      <c r="DE649" s="21">
        <f t="shared" si="1288"/>
        <v>0</v>
      </c>
      <c r="DF649" s="22">
        <f t="shared" si="1411"/>
        <v>0</v>
      </c>
      <c r="DG649" s="21">
        <f t="shared" si="1289"/>
        <v>0</v>
      </c>
      <c r="DH649" s="21">
        <f t="shared" si="1364"/>
        <v>0</v>
      </c>
      <c r="DI649" s="21">
        <f t="shared" si="1365"/>
        <v>214.14197926829266</v>
      </c>
      <c r="DJ649" s="21">
        <f t="shared" si="1366"/>
        <v>11.270630487804887</v>
      </c>
      <c r="DK649" s="21"/>
      <c r="DL649" s="22">
        <f t="shared" si="1367"/>
        <v>0</v>
      </c>
      <c r="DM649" s="21">
        <f t="shared" si="1290"/>
        <v>0</v>
      </c>
      <c r="DN649" s="22">
        <f t="shared" si="1412"/>
        <v>0</v>
      </c>
      <c r="DO649" s="21">
        <f t="shared" si="1291"/>
        <v>0</v>
      </c>
      <c r="DP649" s="21">
        <f t="shared" si="1368"/>
        <v>0</v>
      </c>
      <c r="DQ649" s="21">
        <f t="shared" si="1369"/>
        <v>74.350756097560961</v>
      </c>
      <c r="DR649" s="21">
        <f t="shared" si="1370"/>
        <v>24.783585365853654</v>
      </c>
      <c r="DS649" s="21"/>
      <c r="DT649" s="22">
        <f t="shared" si="1371"/>
        <v>0</v>
      </c>
      <c r="DU649" s="21">
        <f t="shared" si="1292"/>
        <v>0</v>
      </c>
      <c r="DV649" s="22">
        <f t="shared" si="1413"/>
        <v>0</v>
      </c>
      <c r="DW649" s="21">
        <f t="shared" si="1293"/>
        <v>0</v>
      </c>
      <c r="DX649" s="21">
        <f t="shared" si="1372"/>
        <v>0</v>
      </c>
      <c r="DY649" s="21">
        <f t="shared" si="1373"/>
        <v>1807.0479359844601</v>
      </c>
      <c r="DZ649" s="21">
        <f t="shared" si="1374"/>
        <v>95.107786104445353</v>
      </c>
      <c r="EA649" s="21"/>
      <c r="EB649" s="22">
        <f t="shared" si="1375"/>
        <v>0</v>
      </c>
      <c r="EC649" s="21">
        <f t="shared" si="1294"/>
        <v>0</v>
      </c>
      <c r="ED649" s="22">
        <f t="shared" si="1414"/>
        <v>0</v>
      </c>
      <c r="EE649" s="21">
        <f t="shared" si="1295"/>
        <v>0</v>
      </c>
      <c r="EF649" s="21">
        <f t="shared" si="1376"/>
        <v>0</v>
      </c>
      <c r="EG649" s="21">
        <f t="shared" si="1377"/>
        <v>1635.0269956687646</v>
      </c>
      <c r="EH649" s="21">
        <f t="shared" si="1378"/>
        <v>86.054052403619266</v>
      </c>
      <c r="EI649" s="21"/>
      <c r="EJ649" s="22">
        <f t="shared" si="1379"/>
        <v>0</v>
      </c>
      <c r="EK649" s="21">
        <f t="shared" si="1296"/>
        <v>0</v>
      </c>
      <c r="EL649" s="22">
        <f t="shared" si="1415"/>
        <v>0</v>
      </c>
      <c r="EM649" s="21">
        <f t="shared" si="1297"/>
        <v>0</v>
      </c>
      <c r="EN649" s="21">
        <f t="shared" si="1380"/>
        <v>0</v>
      </c>
      <c r="EO649" s="21">
        <f t="shared" si="1381"/>
        <v>134.54081172797009</v>
      </c>
      <c r="EP649" s="21">
        <f t="shared" si="1382"/>
        <v>403.62243518391028</v>
      </c>
      <c r="EQ649" s="21"/>
      <c r="ER649" s="22">
        <f t="shared" si="1383"/>
        <v>0</v>
      </c>
      <c r="ES649" s="21">
        <f t="shared" si="1298"/>
        <v>0</v>
      </c>
      <c r="ET649" s="22">
        <f t="shared" si="1416"/>
        <v>0</v>
      </c>
      <c r="EU649" s="21">
        <f t="shared" si="1299"/>
        <v>0</v>
      </c>
      <c r="EV649" s="21">
        <f t="shared" si="1384"/>
        <v>0</v>
      </c>
      <c r="EW649" s="21">
        <f t="shared" si="1385"/>
        <v>648.38580000000002</v>
      </c>
      <c r="EX649" s="21">
        <f t="shared" si="1386"/>
        <v>648.38580000000002</v>
      </c>
      <c r="EY649" s="21"/>
      <c r="EZ649" s="22">
        <f t="shared" si="1387"/>
        <v>0</v>
      </c>
      <c r="FA649" s="21">
        <f t="shared" si="1300"/>
        <v>0</v>
      </c>
      <c r="FB649" s="22">
        <f t="shared" si="1417"/>
        <v>0</v>
      </c>
      <c r="FC649" s="21">
        <f t="shared" si="1301"/>
        <v>0</v>
      </c>
      <c r="FD649" s="21">
        <f t="shared" si="1388"/>
        <v>0</v>
      </c>
      <c r="FE649" s="21">
        <f t="shared" si="1389"/>
        <v>145.161</v>
      </c>
      <c r="FF649" s="21">
        <f t="shared" si="1390"/>
        <v>145.161</v>
      </c>
      <c r="FG649" s="21"/>
      <c r="FH649" s="22">
        <f t="shared" si="1391"/>
        <v>0</v>
      </c>
      <c r="FI649" s="21">
        <f t="shared" si="1302"/>
        <v>0</v>
      </c>
      <c r="FJ649" s="22">
        <f t="shared" si="1418"/>
        <v>0</v>
      </c>
      <c r="FK649" s="21">
        <f t="shared" si="1303"/>
        <v>0</v>
      </c>
      <c r="FL649" s="21">
        <f t="shared" si="1392"/>
        <v>0</v>
      </c>
      <c r="FM649" s="21">
        <f t="shared" si="1393"/>
        <v>70.161149999999992</v>
      </c>
      <c r="FN649" s="21">
        <f t="shared" si="1394"/>
        <v>210.48344999999998</v>
      </c>
      <c r="FO649" s="21"/>
      <c r="FP649" s="21">
        <f t="shared" si="1304"/>
        <v>0</v>
      </c>
      <c r="FQ649" s="21">
        <f t="shared" si="1305"/>
        <v>0</v>
      </c>
      <c r="FR649" s="21">
        <f t="shared" si="1395"/>
        <v>0</v>
      </c>
      <c r="FS649" s="21">
        <f t="shared" si="1306"/>
        <v>7718.9743214634136</v>
      </c>
      <c r="FT649" s="21">
        <f t="shared" si="1307"/>
        <v>4968.3256785365866</v>
      </c>
      <c r="FU649" s="21"/>
      <c r="FV649" s="20">
        <f t="shared" si="1396"/>
        <v>0</v>
      </c>
      <c r="FW649" s="20">
        <f t="shared" si="1397"/>
        <v>0</v>
      </c>
      <c r="FX649" s="20">
        <f t="shared" si="1308"/>
        <v>0</v>
      </c>
      <c r="FY649" s="20">
        <f t="shared" si="1309"/>
        <v>0</v>
      </c>
    </row>
    <row r="650" spans="2:181" x14ac:dyDescent="0.25">
      <c r="B650" s="20">
        <v>28.6</v>
      </c>
      <c r="C650" s="20">
        <f t="shared" si="1310"/>
        <v>48.334000000000003</v>
      </c>
      <c r="D650" s="22">
        <f t="shared" si="1311"/>
        <v>0</v>
      </c>
      <c r="E650" s="21">
        <f t="shared" si="1262"/>
        <v>0</v>
      </c>
      <c r="F650" s="22">
        <f t="shared" si="1398"/>
        <v>0</v>
      </c>
      <c r="G650" s="21">
        <f t="shared" si="1263"/>
        <v>0</v>
      </c>
      <c r="H650" s="21">
        <f t="shared" si="1312"/>
        <v>0</v>
      </c>
      <c r="I650" s="21">
        <f t="shared" si="1313"/>
        <v>671.12769000000014</v>
      </c>
      <c r="J650" s="21">
        <f t="shared" si="1314"/>
        <v>35.322510000000044</v>
      </c>
      <c r="K650" s="21"/>
      <c r="L650" s="22">
        <f t="shared" si="1315"/>
        <v>0</v>
      </c>
      <c r="M650" s="21">
        <f t="shared" si="1264"/>
        <v>0</v>
      </c>
      <c r="N650" s="22">
        <f t="shared" si="1399"/>
        <v>0</v>
      </c>
      <c r="O650" s="21">
        <f t="shared" si="1265"/>
        <v>0</v>
      </c>
      <c r="P650" s="21">
        <f t="shared" si="1316"/>
        <v>0</v>
      </c>
      <c r="Q650" s="21">
        <f t="shared" si="1317"/>
        <v>252.82207499999996</v>
      </c>
      <c r="R650" s="21">
        <f t="shared" si="1318"/>
        <v>13.30642500000001</v>
      </c>
      <c r="S650" s="21"/>
      <c r="T650" s="22">
        <f t="shared" si="1319"/>
        <v>0</v>
      </c>
      <c r="U650" s="21">
        <f t="shared" si="1266"/>
        <v>0</v>
      </c>
      <c r="V650" s="22">
        <f t="shared" si="1400"/>
        <v>0</v>
      </c>
      <c r="W650" s="21">
        <f t="shared" si="1267"/>
        <v>0</v>
      </c>
      <c r="X650" s="21">
        <f t="shared" si="1320"/>
        <v>0</v>
      </c>
      <c r="Y650" s="21">
        <f t="shared" si="1321"/>
        <v>65.322450000000003</v>
      </c>
      <c r="Z650" s="21">
        <f t="shared" si="1322"/>
        <v>195.96735000000001</v>
      </c>
      <c r="AA650" s="21"/>
      <c r="AB650" s="22">
        <f t="shared" si="1323"/>
        <v>0</v>
      </c>
      <c r="AC650" s="21">
        <f t="shared" si="1268"/>
        <v>0</v>
      </c>
      <c r="AD650" s="22">
        <f t="shared" si="1401"/>
        <v>0</v>
      </c>
      <c r="AE650" s="21">
        <f t="shared" si="1269"/>
        <v>0</v>
      </c>
      <c r="AF650" s="21">
        <f t="shared" si="1324"/>
        <v>0</v>
      </c>
      <c r="AG650" s="21">
        <f t="shared" si="1325"/>
        <v>59.757945000000007</v>
      </c>
      <c r="AH650" s="21">
        <f t="shared" si="1326"/>
        <v>3.145155000000003</v>
      </c>
      <c r="AI650" s="21"/>
      <c r="AJ650" s="22">
        <f t="shared" si="1327"/>
        <v>0</v>
      </c>
      <c r="AK650" s="21">
        <f t="shared" si="1270"/>
        <v>0</v>
      </c>
      <c r="AL650" s="22">
        <f t="shared" si="1402"/>
        <v>0</v>
      </c>
      <c r="AM650" s="21">
        <f t="shared" si="1271"/>
        <v>0</v>
      </c>
      <c r="AN650" s="21">
        <f t="shared" si="1328"/>
        <v>0</v>
      </c>
      <c r="AO650" s="21">
        <f t="shared" si="1329"/>
        <v>128.70941999999999</v>
      </c>
      <c r="AP650" s="21">
        <f t="shared" si="1330"/>
        <v>6.7741800000000056</v>
      </c>
      <c r="AQ650" s="21"/>
      <c r="AR650" s="22">
        <f t="shared" si="1331"/>
        <v>0</v>
      </c>
      <c r="AS650" s="21">
        <f t="shared" si="1272"/>
        <v>0</v>
      </c>
      <c r="AT650" s="22">
        <f t="shared" si="1403"/>
        <v>0</v>
      </c>
      <c r="AU650" s="21">
        <f t="shared" si="1273"/>
        <v>0</v>
      </c>
      <c r="AV650" s="21">
        <f t="shared" si="1332"/>
        <v>0</v>
      </c>
      <c r="AW650" s="21">
        <f t="shared" si="1333"/>
        <v>279.43492500000002</v>
      </c>
      <c r="AX650" s="21">
        <f t="shared" si="1334"/>
        <v>93.144975000000017</v>
      </c>
      <c r="AY650" s="21"/>
      <c r="AZ650" s="22">
        <f t="shared" si="1335"/>
        <v>0</v>
      </c>
      <c r="BA650" s="21">
        <f t="shared" si="1274"/>
        <v>0</v>
      </c>
      <c r="BB650" s="22">
        <f t="shared" si="1404"/>
        <v>0</v>
      </c>
      <c r="BC650" s="21">
        <f t="shared" si="1275"/>
        <v>0</v>
      </c>
      <c r="BD650" s="21">
        <f t="shared" si="1336"/>
        <v>0</v>
      </c>
      <c r="BE650" s="21">
        <f t="shared" si="1337"/>
        <v>245.53452073170729</v>
      </c>
      <c r="BF650" s="21">
        <f t="shared" si="1338"/>
        <v>12.922869512195131</v>
      </c>
      <c r="BG650" s="21"/>
      <c r="BH650" s="22">
        <f t="shared" si="1339"/>
        <v>0</v>
      </c>
      <c r="BI650" s="21">
        <f t="shared" si="1276"/>
        <v>0</v>
      </c>
      <c r="BJ650" s="22">
        <f t="shared" si="1405"/>
        <v>0</v>
      </c>
      <c r="BK650" s="21">
        <f t="shared" si="1277"/>
        <v>0</v>
      </c>
      <c r="BL650" s="21">
        <f t="shared" si="1340"/>
        <v>0</v>
      </c>
      <c r="BM650" s="21">
        <f t="shared" si="1341"/>
        <v>214.14197926829266</v>
      </c>
      <c r="BN650" s="21">
        <f t="shared" si="1342"/>
        <v>11.270630487804887</v>
      </c>
      <c r="BO650" s="21"/>
      <c r="BP650" s="22">
        <f t="shared" si="1343"/>
        <v>0</v>
      </c>
      <c r="BQ650" s="21">
        <f t="shared" si="1278"/>
        <v>0</v>
      </c>
      <c r="BR650" s="22">
        <f t="shared" si="1406"/>
        <v>0</v>
      </c>
      <c r="BS650" s="21">
        <f t="shared" si="1279"/>
        <v>0</v>
      </c>
      <c r="BT650" s="21">
        <f t="shared" si="1344"/>
        <v>0</v>
      </c>
      <c r="BU650" s="21">
        <f t="shared" si="1345"/>
        <v>74.350756097560961</v>
      </c>
      <c r="BV650" s="21">
        <f t="shared" si="1346"/>
        <v>24.783585365853654</v>
      </c>
      <c r="BW650" s="21"/>
      <c r="BX650" s="22">
        <f t="shared" si="1347"/>
        <v>0</v>
      </c>
      <c r="BY650" s="21">
        <f t="shared" si="1280"/>
        <v>0</v>
      </c>
      <c r="BZ650" s="22">
        <f t="shared" si="1407"/>
        <v>0</v>
      </c>
      <c r="CA650" s="21">
        <f t="shared" si="1281"/>
        <v>0</v>
      </c>
      <c r="CB650" s="21">
        <f t="shared" si="1348"/>
        <v>0</v>
      </c>
      <c r="CC650" s="21">
        <f t="shared" si="1349"/>
        <v>285.26495255212433</v>
      </c>
      <c r="CD650" s="21">
        <f t="shared" si="1350"/>
        <v>15.013944871164451</v>
      </c>
      <c r="CE650" s="21"/>
      <c r="CF650" s="22">
        <f t="shared" si="1351"/>
        <v>0</v>
      </c>
      <c r="CG650" s="21">
        <f t="shared" si="1282"/>
        <v>0</v>
      </c>
      <c r="CH650" s="22">
        <f t="shared" si="1408"/>
        <v>0</v>
      </c>
      <c r="CI650" s="21">
        <f t="shared" si="1283"/>
        <v>0</v>
      </c>
      <c r="CJ650" s="21">
        <f t="shared" si="1352"/>
        <v>0</v>
      </c>
      <c r="CK650" s="21">
        <f t="shared" si="1353"/>
        <v>248.86184079464991</v>
      </c>
      <c r="CL650" s="21">
        <f t="shared" si="1354"/>
        <v>13.09799162077106</v>
      </c>
      <c r="CM650" s="21"/>
      <c r="CN650" s="22">
        <f t="shared" si="1355"/>
        <v>0</v>
      </c>
      <c r="CO650" s="21">
        <f t="shared" si="1284"/>
        <v>0</v>
      </c>
      <c r="CP650" s="22">
        <f t="shared" si="1409"/>
        <v>0</v>
      </c>
      <c r="CQ650" s="21">
        <f t="shared" si="1285"/>
        <v>0</v>
      </c>
      <c r="CR650" s="21">
        <f t="shared" si="1356"/>
        <v>0</v>
      </c>
      <c r="CS650" s="21">
        <f t="shared" si="1357"/>
        <v>28.794817540322583</v>
      </c>
      <c r="CT650" s="21">
        <f t="shared" si="1358"/>
        <v>86.38445262096775</v>
      </c>
      <c r="CU650" s="21"/>
      <c r="CV650" s="22">
        <f t="shared" si="1359"/>
        <v>0</v>
      </c>
      <c r="CW650" s="21">
        <f t="shared" si="1286"/>
        <v>0</v>
      </c>
      <c r="CX650" s="22">
        <f t="shared" si="1410"/>
        <v>0</v>
      </c>
      <c r="CY650" s="21">
        <f t="shared" si="1287"/>
        <v>0</v>
      </c>
      <c r="CZ650" s="21">
        <f t="shared" si="1360"/>
        <v>0</v>
      </c>
      <c r="DA650" s="21">
        <f t="shared" si="1361"/>
        <v>245.53452073170729</v>
      </c>
      <c r="DB650" s="21">
        <f t="shared" si="1362"/>
        <v>12.922869512195131</v>
      </c>
      <c r="DC650" s="21"/>
      <c r="DD650" s="22">
        <f t="shared" si="1363"/>
        <v>0</v>
      </c>
      <c r="DE650" s="21">
        <f t="shared" si="1288"/>
        <v>0</v>
      </c>
      <c r="DF650" s="22">
        <f t="shared" si="1411"/>
        <v>0</v>
      </c>
      <c r="DG650" s="21">
        <f t="shared" si="1289"/>
        <v>0</v>
      </c>
      <c r="DH650" s="21">
        <f t="shared" si="1364"/>
        <v>0</v>
      </c>
      <c r="DI650" s="21">
        <f t="shared" si="1365"/>
        <v>214.14197926829266</v>
      </c>
      <c r="DJ650" s="21">
        <f t="shared" si="1366"/>
        <v>11.270630487804887</v>
      </c>
      <c r="DK650" s="21"/>
      <c r="DL650" s="22">
        <f t="shared" si="1367"/>
        <v>0</v>
      </c>
      <c r="DM650" s="21">
        <f t="shared" si="1290"/>
        <v>0</v>
      </c>
      <c r="DN650" s="22">
        <f t="shared" si="1412"/>
        <v>0</v>
      </c>
      <c r="DO650" s="21">
        <f t="shared" si="1291"/>
        <v>0</v>
      </c>
      <c r="DP650" s="21">
        <f t="shared" si="1368"/>
        <v>0</v>
      </c>
      <c r="DQ650" s="21">
        <f t="shared" si="1369"/>
        <v>74.350756097560961</v>
      </c>
      <c r="DR650" s="21">
        <f t="shared" si="1370"/>
        <v>24.783585365853654</v>
      </c>
      <c r="DS650" s="21"/>
      <c r="DT650" s="22">
        <f t="shared" si="1371"/>
        <v>0</v>
      </c>
      <c r="DU650" s="21">
        <f t="shared" si="1292"/>
        <v>0</v>
      </c>
      <c r="DV650" s="22">
        <f t="shared" si="1413"/>
        <v>0</v>
      </c>
      <c r="DW650" s="21">
        <f t="shared" si="1293"/>
        <v>0</v>
      </c>
      <c r="DX650" s="21">
        <f t="shared" si="1372"/>
        <v>0</v>
      </c>
      <c r="DY650" s="21">
        <f t="shared" si="1373"/>
        <v>1807.0479359844601</v>
      </c>
      <c r="DZ650" s="21">
        <f t="shared" si="1374"/>
        <v>95.107786104445353</v>
      </c>
      <c r="EA650" s="21"/>
      <c r="EB650" s="22">
        <f t="shared" si="1375"/>
        <v>0</v>
      </c>
      <c r="EC650" s="21">
        <f t="shared" si="1294"/>
        <v>0</v>
      </c>
      <c r="ED650" s="22">
        <f t="shared" si="1414"/>
        <v>0</v>
      </c>
      <c r="EE650" s="21">
        <f t="shared" si="1295"/>
        <v>0</v>
      </c>
      <c r="EF650" s="21">
        <f t="shared" si="1376"/>
        <v>0</v>
      </c>
      <c r="EG650" s="21">
        <f t="shared" si="1377"/>
        <v>1635.0269956687646</v>
      </c>
      <c r="EH650" s="21">
        <f t="shared" si="1378"/>
        <v>86.054052403619266</v>
      </c>
      <c r="EI650" s="21"/>
      <c r="EJ650" s="22">
        <f t="shared" si="1379"/>
        <v>0</v>
      </c>
      <c r="EK650" s="21">
        <f t="shared" si="1296"/>
        <v>0</v>
      </c>
      <c r="EL650" s="22">
        <f t="shared" si="1415"/>
        <v>0</v>
      </c>
      <c r="EM650" s="21">
        <f t="shared" si="1297"/>
        <v>0</v>
      </c>
      <c r="EN650" s="21">
        <f t="shared" si="1380"/>
        <v>0</v>
      </c>
      <c r="EO650" s="21">
        <f t="shared" si="1381"/>
        <v>134.54081172797009</v>
      </c>
      <c r="EP650" s="21">
        <f t="shared" si="1382"/>
        <v>403.62243518391028</v>
      </c>
      <c r="EQ650" s="21"/>
      <c r="ER650" s="22">
        <f t="shared" si="1383"/>
        <v>0</v>
      </c>
      <c r="ES650" s="21">
        <f t="shared" si="1298"/>
        <v>0</v>
      </c>
      <c r="ET650" s="22">
        <f t="shared" si="1416"/>
        <v>0</v>
      </c>
      <c r="EU650" s="21">
        <f t="shared" si="1299"/>
        <v>0</v>
      </c>
      <c r="EV650" s="21">
        <f t="shared" si="1384"/>
        <v>0</v>
      </c>
      <c r="EW650" s="21">
        <f t="shared" si="1385"/>
        <v>648.38580000000002</v>
      </c>
      <c r="EX650" s="21">
        <f t="shared" si="1386"/>
        <v>648.38580000000002</v>
      </c>
      <c r="EY650" s="21"/>
      <c r="EZ650" s="22">
        <f t="shared" si="1387"/>
        <v>0</v>
      </c>
      <c r="FA650" s="21">
        <f t="shared" si="1300"/>
        <v>0</v>
      </c>
      <c r="FB650" s="22">
        <f t="shared" si="1417"/>
        <v>0</v>
      </c>
      <c r="FC650" s="21">
        <f t="shared" si="1301"/>
        <v>0</v>
      </c>
      <c r="FD650" s="21">
        <f t="shared" si="1388"/>
        <v>0</v>
      </c>
      <c r="FE650" s="21">
        <f t="shared" si="1389"/>
        <v>145.161</v>
      </c>
      <c r="FF650" s="21">
        <f t="shared" si="1390"/>
        <v>145.161</v>
      </c>
      <c r="FG650" s="21"/>
      <c r="FH650" s="22">
        <f t="shared" si="1391"/>
        <v>0</v>
      </c>
      <c r="FI650" s="21">
        <f t="shared" si="1302"/>
        <v>0</v>
      </c>
      <c r="FJ650" s="22">
        <f t="shared" si="1418"/>
        <v>0</v>
      </c>
      <c r="FK650" s="21">
        <f t="shared" si="1303"/>
        <v>0</v>
      </c>
      <c r="FL650" s="21">
        <f t="shared" si="1392"/>
        <v>0</v>
      </c>
      <c r="FM650" s="21">
        <f t="shared" si="1393"/>
        <v>70.161149999999992</v>
      </c>
      <c r="FN650" s="21">
        <f t="shared" si="1394"/>
        <v>210.48344999999998</v>
      </c>
      <c r="FO650" s="21"/>
      <c r="FP650" s="21">
        <f t="shared" si="1304"/>
        <v>0</v>
      </c>
      <c r="FQ650" s="21">
        <f t="shared" si="1305"/>
        <v>0</v>
      </c>
      <c r="FR650" s="21">
        <f t="shared" si="1395"/>
        <v>0</v>
      </c>
      <c r="FS650" s="21">
        <f t="shared" si="1306"/>
        <v>7718.9743214634136</v>
      </c>
      <c r="FT650" s="21">
        <f t="shared" si="1307"/>
        <v>4968.3256785365866</v>
      </c>
      <c r="FU650" s="21"/>
      <c r="FV650" s="20">
        <f t="shared" si="1396"/>
        <v>0</v>
      </c>
      <c r="FW650" s="20">
        <f t="shared" si="1397"/>
        <v>0</v>
      </c>
      <c r="FX650" s="20">
        <f t="shared" si="1308"/>
        <v>0</v>
      </c>
      <c r="FY650" s="20">
        <f t="shared" si="1309"/>
        <v>0</v>
      </c>
    </row>
    <row r="651" spans="2:181" x14ac:dyDescent="0.25">
      <c r="B651" s="20">
        <v>28.65</v>
      </c>
      <c r="C651" s="20">
        <f t="shared" si="1310"/>
        <v>48.418499999999995</v>
      </c>
      <c r="D651" s="22">
        <f t="shared" si="1311"/>
        <v>0</v>
      </c>
      <c r="E651" s="21">
        <f t="shared" si="1262"/>
        <v>0</v>
      </c>
      <c r="F651" s="22">
        <f t="shared" si="1398"/>
        <v>0</v>
      </c>
      <c r="G651" s="21">
        <f t="shared" si="1263"/>
        <v>0</v>
      </c>
      <c r="H651" s="21">
        <f t="shared" si="1312"/>
        <v>0</v>
      </c>
      <c r="I651" s="21">
        <f t="shared" si="1313"/>
        <v>671.12769000000014</v>
      </c>
      <c r="J651" s="21">
        <f t="shared" si="1314"/>
        <v>35.322510000000044</v>
      </c>
      <c r="K651" s="21"/>
      <c r="L651" s="22">
        <f t="shared" si="1315"/>
        <v>0</v>
      </c>
      <c r="M651" s="21">
        <f t="shared" si="1264"/>
        <v>0</v>
      </c>
      <c r="N651" s="22">
        <f t="shared" si="1399"/>
        <v>0</v>
      </c>
      <c r="O651" s="21">
        <f t="shared" si="1265"/>
        <v>0</v>
      </c>
      <c r="P651" s="21">
        <f t="shared" si="1316"/>
        <v>0</v>
      </c>
      <c r="Q651" s="21">
        <f t="shared" si="1317"/>
        <v>252.82207499999996</v>
      </c>
      <c r="R651" s="21">
        <f t="shared" si="1318"/>
        <v>13.30642500000001</v>
      </c>
      <c r="S651" s="21"/>
      <c r="T651" s="22">
        <f t="shared" si="1319"/>
        <v>0</v>
      </c>
      <c r="U651" s="21">
        <f t="shared" si="1266"/>
        <v>0</v>
      </c>
      <c r="V651" s="22">
        <f t="shared" si="1400"/>
        <v>0</v>
      </c>
      <c r="W651" s="21">
        <f t="shared" si="1267"/>
        <v>0</v>
      </c>
      <c r="X651" s="21">
        <f t="shared" si="1320"/>
        <v>0</v>
      </c>
      <c r="Y651" s="21">
        <f t="shared" si="1321"/>
        <v>65.322450000000003</v>
      </c>
      <c r="Z651" s="21">
        <f t="shared" si="1322"/>
        <v>195.96735000000001</v>
      </c>
      <c r="AA651" s="21"/>
      <c r="AB651" s="22">
        <f t="shared" si="1323"/>
        <v>0</v>
      </c>
      <c r="AC651" s="21">
        <f t="shared" si="1268"/>
        <v>0</v>
      </c>
      <c r="AD651" s="22">
        <f t="shared" si="1401"/>
        <v>0</v>
      </c>
      <c r="AE651" s="21">
        <f t="shared" si="1269"/>
        <v>0</v>
      </c>
      <c r="AF651" s="21">
        <f t="shared" si="1324"/>
        <v>0</v>
      </c>
      <c r="AG651" s="21">
        <f t="shared" si="1325"/>
        <v>59.757945000000007</v>
      </c>
      <c r="AH651" s="21">
        <f t="shared" si="1326"/>
        <v>3.145155000000003</v>
      </c>
      <c r="AI651" s="21"/>
      <c r="AJ651" s="22">
        <f t="shared" si="1327"/>
        <v>0</v>
      </c>
      <c r="AK651" s="21">
        <f t="shared" si="1270"/>
        <v>0</v>
      </c>
      <c r="AL651" s="22">
        <f t="shared" si="1402"/>
        <v>0</v>
      </c>
      <c r="AM651" s="21">
        <f t="shared" si="1271"/>
        <v>0</v>
      </c>
      <c r="AN651" s="21">
        <f t="shared" si="1328"/>
        <v>0</v>
      </c>
      <c r="AO651" s="21">
        <f t="shared" si="1329"/>
        <v>128.70941999999999</v>
      </c>
      <c r="AP651" s="21">
        <f t="shared" si="1330"/>
        <v>6.7741800000000056</v>
      </c>
      <c r="AQ651" s="21"/>
      <c r="AR651" s="22">
        <f t="shared" si="1331"/>
        <v>0</v>
      </c>
      <c r="AS651" s="21">
        <f t="shared" si="1272"/>
        <v>0</v>
      </c>
      <c r="AT651" s="22">
        <f t="shared" si="1403"/>
        <v>0</v>
      </c>
      <c r="AU651" s="21">
        <f t="shared" si="1273"/>
        <v>0</v>
      </c>
      <c r="AV651" s="21">
        <f t="shared" si="1332"/>
        <v>0</v>
      </c>
      <c r="AW651" s="21">
        <f t="shared" si="1333"/>
        <v>279.43492500000002</v>
      </c>
      <c r="AX651" s="21">
        <f t="shared" si="1334"/>
        <v>93.144975000000017</v>
      </c>
      <c r="AY651" s="21"/>
      <c r="AZ651" s="22">
        <f t="shared" si="1335"/>
        <v>0</v>
      </c>
      <c r="BA651" s="21">
        <f t="shared" si="1274"/>
        <v>0</v>
      </c>
      <c r="BB651" s="22">
        <f t="shared" si="1404"/>
        <v>0</v>
      </c>
      <c r="BC651" s="21">
        <f t="shared" si="1275"/>
        <v>0</v>
      </c>
      <c r="BD651" s="21">
        <f t="shared" si="1336"/>
        <v>0</v>
      </c>
      <c r="BE651" s="21">
        <f t="shared" si="1337"/>
        <v>245.53452073170729</v>
      </c>
      <c r="BF651" s="21">
        <f t="shared" si="1338"/>
        <v>12.922869512195131</v>
      </c>
      <c r="BG651" s="21"/>
      <c r="BH651" s="22">
        <f t="shared" si="1339"/>
        <v>0</v>
      </c>
      <c r="BI651" s="21">
        <f t="shared" si="1276"/>
        <v>0</v>
      </c>
      <c r="BJ651" s="22">
        <f t="shared" si="1405"/>
        <v>0</v>
      </c>
      <c r="BK651" s="21">
        <f t="shared" si="1277"/>
        <v>0</v>
      </c>
      <c r="BL651" s="21">
        <f t="shared" si="1340"/>
        <v>0</v>
      </c>
      <c r="BM651" s="21">
        <f t="shared" si="1341"/>
        <v>214.14197926829266</v>
      </c>
      <c r="BN651" s="21">
        <f t="shared" si="1342"/>
        <v>11.270630487804887</v>
      </c>
      <c r="BO651" s="21"/>
      <c r="BP651" s="22">
        <f t="shared" si="1343"/>
        <v>0</v>
      </c>
      <c r="BQ651" s="21">
        <f t="shared" si="1278"/>
        <v>0</v>
      </c>
      <c r="BR651" s="22">
        <f t="shared" si="1406"/>
        <v>0</v>
      </c>
      <c r="BS651" s="21">
        <f t="shared" si="1279"/>
        <v>0</v>
      </c>
      <c r="BT651" s="21">
        <f t="shared" si="1344"/>
        <v>0</v>
      </c>
      <c r="BU651" s="21">
        <f t="shared" si="1345"/>
        <v>74.350756097560961</v>
      </c>
      <c r="BV651" s="21">
        <f t="shared" si="1346"/>
        <v>24.783585365853654</v>
      </c>
      <c r="BW651" s="21"/>
      <c r="BX651" s="22">
        <f t="shared" si="1347"/>
        <v>0</v>
      </c>
      <c r="BY651" s="21">
        <f t="shared" si="1280"/>
        <v>0</v>
      </c>
      <c r="BZ651" s="22">
        <f t="shared" si="1407"/>
        <v>0</v>
      </c>
      <c r="CA651" s="21">
        <f t="shared" si="1281"/>
        <v>0</v>
      </c>
      <c r="CB651" s="21">
        <f t="shared" si="1348"/>
        <v>0</v>
      </c>
      <c r="CC651" s="21">
        <f t="shared" si="1349"/>
        <v>285.26495255212433</v>
      </c>
      <c r="CD651" s="21">
        <f t="shared" si="1350"/>
        <v>15.013944871164451</v>
      </c>
      <c r="CE651" s="21"/>
      <c r="CF651" s="22">
        <f t="shared" si="1351"/>
        <v>0</v>
      </c>
      <c r="CG651" s="21">
        <f t="shared" si="1282"/>
        <v>0</v>
      </c>
      <c r="CH651" s="22">
        <f t="shared" si="1408"/>
        <v>0</v>
      </c>
      <c r="CI651" s="21">
        <f t="shared" si="1283"/>
        <v>0</v>
      </c>
      <c r="CJ651" s="21">
        <f t="shared" si="1352"/>
        <v>0</v>
      </c>
      <c r="CK651" s="21">
        <f t="shared" si="1353"/>
        <v>248.86184079464991</v>
      </c>
      <c r="CL651" s="21">
        <f t="shared" si="1354"/>
        <v>13.09799162077106</v>
      </c>
      <c r="CM651" s="21"/>
      <c r="CN651" s="22">
        <f t="shared" si="1355"/>
        <v>0</v>
      </c>
      <c r="CO651" s="21">
        <f t="shared" si="1284"/>
        <v>0</v>
      </c>
      <c r="CP651" s="22">
        <f t="shared" si="1409"/>
        <v>0</v>
      </c>
      <c r="CQ651" s="21">
        <f t="shared" si="1285"/>
        <v>0</v>
      </c>
      <c r="CR651" s="21">
        <f t="shared" si="1356"/>
        <v>0</v>
      </c>
      <c r="CS651" s="21">
        <f t="shared" si="1357"/>
        <v>28.794817540322583</v>
      </c>
      <c r="CT651" s="21">
        <f t="shared" si="1358"/>
        <v>86.38445262096775</v>
      </c>
      <c r="CU651" s="21"/>
      <c r="CV651" s="22">
        <f t="shared" si="1359"/>
        <v>0</v>
      </c>
      <c r="CW651" s="21">
        <f t="shared" si="1286"/>
        <v>0</v>
      </c>
      <c r="CX651" s="22">
        <f t="shared" si="1410"/>
        <v>0</v>
      </c>
      <c r="CY651" s="21">
        <f t="shared" si="1287"/>
        <v>0</v>
      </c>
      <c r="CZ651" s="21">
        <f t="shared" si="1360"/>
        <v>0</v>
      </c>
      <c r="DA651" s="21">
        <f t="shared" si="1361"/>
        <v>245.53452073170729</v>
      </c>
      <c r="DB651" s="21">
        <f t="shared" si="1362"/>
        <v>12.922869512195131</v>
      </c>
      <c r="DC651" s="21"/>
      <c r="DD651" s="22">
        <f t="shared" si="1363"/>
        <v>0</v>
      </c>
      <c r="DE651" s="21">
        <f t="shared" si="1288"/>
        <v>0</v>
      </c>
      <c r="DF651" s="22">
        <f t="shared" si="1411"/>
        <v>0</v>
      </c>
      <c r="DG651" s="21">
        <f t="shared" si="1289"/>
        <v>0</v>
      </c>
      <c r="DH651" s="21">
        <f t="shared" si="1364"/>
        <v>0</v>
      </c>
      <c r="DI651" s="21">
        <f t="shared" si="1365"/>
        <v>214.14197926829266</v>
      </c>
      <c r="DJ651" s="21">
        <f t="shared" si="1366"/>
        <v>11.270630487804887</v>
      </c>
      <c r="DK651" s="21"/>
      <c r="DL651" s="22">
        <f t="shared" si="1367"/>
        <v>0</v>
      </c>
      <c r="DM651" s="21">
        <f t="shared" si="1290"/>
        <v>0</v>
      </c>
      <c r="DN651" s="22">
        <f t="shared" si="1412"/>
        <v>0</v>
      </c>
      <c r="DO651" s="21">
        <f t="shared" si="1291"/>
        <v>0</v>
      </c>
      <c r="DP651" s="21">
        <f t="shared" si="1368"/>
        <v>0</v>
      </c>
      <c r="DQ651" s="21">
        <f t="shared" si="1369"/>
        <v>74.350756097560961</v>
      </c>
      <c r="DR651" s="21">
        <f t="shared" si="1370"/>
        <v>24.783585365853654</v>
      </c>
      <c r="DS651" s="21"/>
      <c r="DT651" s="22">
        <f t="shared" si="1371"/>
        <v>0</v>
      </c>
      <c r="DU651" s="21">
        <f t="shared" si="1292"/>
        <v>0</v>
      </c>
      <c r="DV651" s="22">
        <f t="shared" si="1413"/>
        <v>0</v>
      </c>
      <c r="DW651" s="21">
        <f t="shared" si="1293"/>
        <v>0</v>
      </c>
      <c r="DX651" s="21">
        <f t="shared" si="1372"/>
        <v>0</v>
      </c>
      <c r="DY651" s="21">
        <f t="shared" si="1373"/>
        <v>1807.0479359844601</v>
      </c>
      <c r="DZ651" s="21">
        <f t="shared" si="1374"/>
        <v>95.107786104445353</v>
      </c>
      <c r="EA651" s="21"/>
      <c r="EB651" s="22">
        <f t="shared" si="1375"/>
        <v>0</v>
      </c>
      <c r="EC651" s="21">
        <f t="shared" si="1294"/>
        <v>0</v>
      </c>
      <c r="ED651" s="22">
        <f t="shared" si="1414"/>
        <v>0</v>
      </c>
      <c r="EE651" s="21">
        <f t="shared" si="1295"/>
        <v>0</v>
      </c>
      <c r="EF651" s="21">
        <f t="shared" si="1376"/>
        <v>0</v>
      </c>
      <c r="EG651" s="21">
        <f t="shared" si="1377"/>
        <v>1635.0269956687646</v>
      </c>
      <c r="EH651" s="21">
        <f t="shared" si="1378"/>
        <v>86.054052403619266</v>
      </c>
      <c r="EI651" s="21"/>
      <c r="EJ651" s="22">
        <f t="shared" si="1379"/>
        <v>0</v>
      </c>
      <c r="EK651" s="21">
        <f t="shared" si="1296"/>
        <v>0</v>
      </c>
      <c r="EL651" s="22">
        <f t="shared" si="1415"/>
        <v>0</v>
      </c>
      <c r="EM651" s="21">
        <f t="shared" si="1297"/>
        <v>0</v>
      </c>
      <c r="EN651" s="21">
        <f t="shared" si="1380"/>
        <v>0</v>
      </c>
      <c r="EO651" s="21">
        <f t="shared" si="1381"/>
        <v>134.54081172797009</v>
      </c>
      <c r="EP651" s="21">
        <f t="shared" si="1382"/>
        <v>403.62243518391028</v>
      </c>
      <c r="EQ651" s="21"/>
      <c r="ER651" s="22">
        <f t="shared" si="1383"/>
        <v>0</v>
      </c>
      <c r="ES651" s="21">
        <f t="shared" si="1298"/>
        <v>0</v>
      </c>
      <c r="ET651" s="22">
        <f t="shared" si="1416"/>
        <v>0</v>
      </c>
      <c r="EU651" s="21">
        <f t="shared" si="1299"/>
        <v>0</v>
      </c>
      <c r="EV651" s="21">
        <f t="shared" si="1384"/>
        <v>0</v>
      </c>
      <c r="EW651" s="21">
        <f t="shared" si="1385"/>
        <v>648.38580000000002</v>
      </c>
      <c r="EX651" s="21">
        <f t="shared" si="1386"/>
        <v>648.38580000000002</v>
      </c>
      <c r="EY651" s="21"/>
      <c r="EZ651" s="22">
        <f t="shared" si="1387"/>
        <v>0</v>
      </c>
      <c r="FA651" s="21">
        <f t="shared" si="1300"/>
        <v>0</v>
      </c>
      <c r="FB651" s="22">
        <f t="shared" si="1417"/>
        <v>0</v>
      </c>
      <c r="FC651" s="21">
        <f t="shared" si="1301"/>
        <v>0</v>
      </c>
      <c r="FD651" s="21">
        <f t="shared" si="1388"/>
        <v>0</v>
      </c>
      <c r="FE651" s="21">
        <f t="shared" si="1389"/>
        <v>145.161</v>
      </c>
      <c r="FF651" s="21">
        <f t="shared" si="1390"/>
        <v>145.161</v>
      </c>
      <c r="FG651" s="21"/>
      <c r="FH651" s="22">
        <f t="shared" si="1391"/>
        <v>0</v>
      </c>
      <c r="FI651" s="21">
        <f t="shared" si="1302"/>
        <v>0</v>
      </c>
      <c r="FJ651" s="22">
        <f t="shared" si="1418"/>
        <v>0</v>
      </c>
      <c r="FK651" s="21">
        <f t="shared" si="1303"/>
        <v>0</v>
      </c>
      <c r="FL651" s="21">
        <f t="shared" si="1392"/>
        <v>0</v>
      </c>
      <c r="FM651" s="21">
        <f t="shared" si="1393"/>
        <v>70.161149999999992</v>
      </c>
      <c r="FN651" s="21">
        <f t="shared" si="1394"/>
        <v>210.48344999999998</v>
      </c>
      <c r="FO651" s="21"/>
      <c r="FP651" s="21">
        <f t="shared" si="1304"/>
        <v>0</v>
      </c>
      <c r="FQ651" s="21">
        <f t="shared" si="1305"/>
        <v>0</v>
      </c>
      <c r="FR651" s="21">
        <f t="shared" si="1395"/>
        <v>0</v>
      </c>
      <c r="FS651" s="21">
        <f t="shared" si="1306"/>
        <v>7718.9743214634136</v>
      </c>
      <c r="FT651" s="21">
        <f t="shared" si="1307"/>
        <v>4968.3256785365866</v>
      </c>
      <c r="FU651" s="21"/>
      <c r="FV651" s="20">
        <f t="shared" si="1396"/>
        <v>0</v>
      </c>
      <c r="FW651" s="20">
        <f t="shared" si="1397"/>
        <v>0</v>
      </c>
      <c r="FX651" s="20">
        <f t="shared" si="1308"/>
        <v>0</v>
      </c>
      <c r="FY651" s="20">
        <f t="shared" si="1309"/>
        <v>0</v>
      </c>
    </row>
    <row r="652" spans="2:181" x14ac:dyDescent="0.25">
      <c r="B652" s="20">
        <v>28.7</v>
      </c>
      <c r="C652" s="20">
        <f t="shared" si="1310"/>
        <v>48.503</v>
      </c>
      <c r="D652" s="22">
        <f t="shared" si="1311"/>
        <v>0</v>
      </c>
      <c r="E652" s="21">
        <f t="shared" si="1262"/>
        <v>0</v>
      </c>
      <c r="F652" s="22">
        <f t="shared" si="1398"/>
        <v>0</v>
      </c>
      <c r="G652" s="21">
        <f t="shared" si="1263"/>
        <v>0</v>
      </c>
      <c r="H652" s="21">
        <f t="shared" si="1312"/>
        <v>0</v>
      </c>
      <c r="I652" s="21">
        <f t="shared" si="1313"/>
        <v>671.12769000000014</v>
      </c>
      <c r="J652" s="21">
        <f t="shared" si="1314"/>
        <v>35.322510000000044</v>
      </c>
      <c r="K652" s="21"/>
      <c r="L652" s="22">
        <f t="shared" si="1315"/>
        <v>0</v>
      </c>
      <c r="M652" s="21">
        <f t="shared" si="1264"/>
        <v>0</v>
      </c>
      <c r="N652" s="22">
        <f t="shared" si="1399"/>
        <v>0</v>
      </c>
      <c r="O652" s="21">
        <f t="shared" si="1265"/>
        <v>0</v>
      </c>
      <c r="P652" s="21">
        <f t="shared" si="1316"/>
        <v>0</v>
      </c>
      <c r="Q652" s="21">
        <f t="shared" si="1317"/>
        <v>252.82207499999996</v>
      </c>
      <c r="R652" s="21">
        <f t="shared" si="1318"/>
        <v>13.30642500000001</v>
      </c>
      <c r="S652" s="21"/>
      <c r="T652" s="22">
        <f t="shared" si="1319"/>
        <v>0</v>
      </c>
      <c r="U652" s="21">
        <f t="shared" si="1266"/>
        <v>0</v>
      </c>
      <c r="V652" s="22">
        <f t="shared" si="1400"/>
        <v>0</v>
      </c>
      <c r="W652" s="21">
        <f t="shared" si="1267"/>
        <v>0</v>
      </c>
      <c r="X652" s="21">
        <f t="shared" si="1320"/>
        <v>0</v>
      </c>
      <c r="Y652" s="21">
        <f t="shared" si="1321"/>
        <v>65.322450000000003</v>
      </c>
      <c r="Z652" s="21">
        <f t="shared" si="1322"/>
        <v>195.96735000000001</v>
      </c>
      <c r="AA652" s="21"/>
      <c r="AB652" s="22">
        <f t="shared" si="1323"/>
        <v>0</v>
      </c>
      <c r="AC652" s="21">
        <f t="shared" si="1268"/>
        <v>0</v>
      </c>
      <c r="AD652" s="22">
        <f t="shared" si="1401"/>
        <v>0</v>
      </c>
      <c r="AE652" s="21">
        <f t="shared" si="1269"/>
        <v>0</v>
      </c>
      <c r="AF652" s="21">
        <f t="shared" si="1324"/>
        <v>0</v>
      </c>
      <c r="AG652" s="21">
        <f t="shared" si="1325"/>
        <v>59.757945000000007</v>
      </c>
      <c r="AH652" s="21">
        <f t="shared" si="1326"/>
        <v>3.145155000000003</v>
      </c>
      <c r="AI652" s="21"/>
      <c r="AJ652" s="22">
        <f t="shared" si="1327"/>
        <v>0</v>
      </c>
      <c r="AK652" s="21">
        <f t="shared" si="1270"/>
        <v>0</v>
      </c>
      <c r="AL652" s="22">
        <f t="shared" si="1402"/>
        <v>0</v>
      </c>
      <c r="AM652" s="21">
        <f t="shared" si="1271"/>
        <v>0</v>
      </c>
      <c r="AN652" s="21">
        <f t="shared" si="1328"/>
        <v>0</v>
      </c>
      <c r="AO652" s="21">
        <f t="shared" si="1329"/>
        <v>128.70941999999999</v>
      </c>
      <c r="AP652" s="21">
        <f t="shared" si="1330"/>
        <v>6.7741800000000056</v>
      </c>
      <c r="AQ652" s="21"/>
      <c r="AR652" s="22">
        <f t="shared" si="1331"/>
        <v>0</v>
      </c>
      <c r="AS652" s="21">
        <f t="shared" si="1272"/>
        <v>0</v>
      </c>
      <c r="AT652" s="22">
        <f t="shared" si="1403"/>
        <v>0</v>
      </c>
      <c r="AU652" s="21">
        <f t="shared" si="1273"/>
        <v>0</v>
      </c>
      <c r="AV652" s="21">
        <f t="shared" si="1332"/>
        <v>0</v>
      </c>
      <c r="AW652" s="21">
        <f t="shared" si="1333"/>
        <v>279.43492500000002</v>
      </c>
      <c r="AX652" s="21">
        <f t="shared" si="1334"/>
        <v>93.144975000000017</v>
      </c>
      <c r="AY652" s="21"/>
      <c r="AZ652" s="22">
        <f t="shared" si="1335"/>
        <v>0</v>
      </c>
      <c r="BA652" s="21">
        <f t="shared" si="1274"/>
        <v>0</v>
      </c>
      <c r="BB652" s="22">
        <f t="shared" si="1404"/>
        <v>0</v>
      </c>
      <c r="BC652" s="21">
        <f t="shared" si="1275"/>
        <v>0</v>
      </c>
      <c r="BD652" s="21">
        <f t="shared" si="1336"/>
        <v>0</v>
      </c>
      <c r="BE652" s="21">
        <f t="shared" si="1337"/>
        <v>245.53452073170729</v>
      </c>
      <c r="BF652" s="21">
        <f t="shared" si="1338"/>
        <v>12.922869512195131</v>
      </c>
      <c r="BG652" s="21"/>
      <c r="BH652" s="22">
        <f t="shared" si="1339"/>
        <v>0</v>
      </c>
      <c r="BI652" s="21">
        <f t="shared" si="1276"/>
        <v>0</v>
      </c>
      <c r="BJ652" s="22">
        <f t="shared" si="1405"/>
        <v>0</v>
      </c>
      <c r="BK652" s="21">
        <f t="shared" si="1277"/>
        <v>0</v>
      </c>
      <c r="BL652" s="21">
        <f t="shared" si="1340"/>
        <v>0</v>
      </c>
      <c r="BM652" s="21">
        <f t="shared" si="1341"/>
        <v>214.14197926829266</v>
      </c>
      <c r="BN652" s="21">
        <f t="shared" si="1342"/>
        <v>11.270630487804887</v>
      </c>
      <c r="BO652" s="21"/>
      <c r="BP652" s="22">
        <f t="shared" si="1343"/>
        <v>0</v>
      </c>
      <c r="BQ652" s="21">
        <f t="shared" si="1278"/>
        <v>0</v>
      </c>
      <c r="BR652" s="22">
        <f t="shared" si="1406"/>
        <v>0</v>
      </c>
      <c r="BS652" s="21">
        <f t="shared" si="1279"/>
        <v>0</v>
      </c>
      <c r="BT652" s="21">
        <f t="shared" si="1344"/>
        <v>0</v>
      </c>
      <c r="BU652" s="21">
        <f t="shared" si="1345"/>
        <v>74.350756097560961</v>
      </c>
      <c r="BV652" s="21">
        <f t="shared" si="1346"/>
        <v>24.783585365853654</v>
      </c>
      <c r="BW652" s="21"/>
      <c r="BX652" s="22">
        <f t="shared" si="1347"/>
        <v>0</v>
      </c>
      <c r="BY652" s="21">
        <f t="shared" si="1280"/>
        <v>0</v>
      </c>
      <c r="BZ652" s="22">
        <f t="shared" si="1407"/>
        <v>0</v>
      </c>
      <c r="CA652" s="21">
        <f t="shared" si="1281"/>
        <v>0</v>
      </c>
      <c r="CB652" s="21">
        <f t="shared" si="1348"/>
        <v>0</v>
      </c>
      <c r="CC652" s="21">
        <f t="shared" si="1349"/>
        <v>285.26495255212433</v>
      </c>
      <c r="CD652" s="21">
        <f t="shared" si="1350"/>
        <v>15.013944871164451</v>
      </c>
      <c r="CE652" s="21"/>
      <c r="CF652" s="22">
        <f t="shared" si="1351"/>
        <v>0</v>
      </c>
      <c r="CG652" s="21">
        <f t="shared" si="1282"/>
        <v>0</v>
      </c>
      <c r="CH652" s="22">
        <f t="shared" si="1408"/>
        <v>0</v>
      </c>
      <c r="CI652" s="21">
        <f t="shared" si="1283"/>
        <v>0</v>
      </c>
      <c r="CJ652" s="21">
        <f t="shared" si="1352"/>
        <v>0</v>
      </c>
      <c r="CK652" s="21">
        <f t="shared" si="1353"/>
        <v>248.86184079464991</v>
      </c>
      <c r="CL652" s="21">
        <f t="shared" si="1354"/>
        <v>13.09799162077106</v>
      </c>
      <c r="CM652" s="21"/>
      <c r="CN652" s="22">
        <f t="shared" si="1355"/>
        <v>0</v>
      </c>
      <c r="CO652" s="21">
        <f t="shared" si="1284"/>
        <v>0</v>
      </c>
      <c r="CP652" s="22">
        <f t="shared" si="1409"/>
        <v>0</v>
      </c>
      <c r="CQ652" s="21">
        <f t="shared" si="1285"/>
        <v>0</v>
      </c>
      <c r="CR652" s="21">
        <f t="shared" si="1356"/>
        <v>0</v>
      </c>
      <c r="CS652" s="21">
        <f t="shared" si="1357"/>
        <v>28.794817540322583</v>
      </c>
      <c r="CT652" s="21">
        <f t="shared" si="1358"/>
        <v>86.38445262096775</v>
      </c>
      <c r="CU652" s="21"/>
      <c r="CV652" s="22">
        <f t="shared" si="1359"/>
        <v>0</v>
      </c>
      <c r="CW652" s="21">
        <f t="shared" si="1286"/>
        <v>0</v>
      </c>
      <c r="CX652" s="22">
        <f t="shared" si="1410"/>
        <v>0</v>
      </c>
      <c r="CY652" s="21">
        <f t="shared" si="1287"/>
        <v>0</v>
      </c>
      <c r="CZ652" s="21">
        <f t="shared" si="1360"/>
        <v>0</v>
      </c>
      <c r="DA652" s="21">
        <f t="shared" si="1361"/>
        <v>245.53452073170729</v>
      </c>
      <c r="DB652" s="21">
        <f t="shared" si="1362"/>
        <v>12.922869512195131</v>
      </c>
      <c r="DC652" s="21"/>
      <c r="DD652" s="22">
        <f t="shared" si="1363"/>
        <v>0</v>
      </c>
      <c r="DE652" s="21">
        <f t="shared" si="1288"/>
        <v>0</v>
      </c>
      <c r="DF652" s="22">
        <f t="shared" si="1411"/>
        <v>0</v>
      </c>
      <c r="DG652" s="21">
        <f t="shared" si="1289"/>
        <v>0</v>
      </c>
      <c r="DH652" s="21">
        <f t="shared" si="1364"/>
        <v>0</v>
      </c>
      <c r="DI652" s="21">
        <f t="shared" si="1365"/>
        <v>214.14197926829266</v>
      </c>
      <c r="DJ652" s="21">
        <f t="shared" si="1366"/>
        <v>11.270630487804887</v>
      </c>
      <c r="DK652" s="21"/>
      <c r="DL652" s="22">
        <f t="shared" si="1367"/>
        <v>0</v>
      </c>
      <c r="DM652" s="21">
        <f t="shared" si="1290"/>
        <v>0</v>
      </c>
      <c r="DN652" s="22">
        <f t="shared" si="1412"/>
        <v>0</v>
      </c>
      <c r="DO652" s="21">
        <f t="shared" si="1291"/>
        <v>0</v>
      </c>
      <c r="DP652" s="21">
        <f t="shared" si="1368"/>
        <v>0</v>
      </c>
      <c r="DQ652" s="21">
        <f t="shared" si="1369"/>
        <v>74.350756097560961</v>
      </c>
      <c r="DR652" s="21">
        <f t="shared" si="1370"/>
        <v>24.783585365853654</v>
      </c>
      <c r="DS652" s="21"/>
      <c r="DT652" s="22">
        <f t="shared" si="1371"/>
        <v>0</v>
      </c>
      <c r="DU652" s="21">
        <f t="shared" si="1292"/>
        <v>0</v>
      </c>
      <c r="DV652" s="22">
        <f t="shared" si="1413"/>
        <v>0</v>
      </c>
      <c r="DW652" s="21">
        <f t="shared" si="1293"/>
        <v>0</v>
      </c>
      <c r="DX652" s="21">
        <f t="shared" si="1372"/>
        <v>0</v>
      </c>
      <c r="DY652" s="21">
        <f t="shared" si="1373"/>
        <v>1807.0479359844601</v>
      </c>
      <c r="DZ652" s="21">
        <f t="shared" si="1374"/>
        <v>95.107786104445353</v>
      </c>
      <c r="EA652" s="21"/>
      <c r="EB652" s="22">
        <f t="shared" si="1375"/>
        <v>0</v>
      </c>
      <c r="EC652" s="21">
        <f t="shared" si="1294"/>
        <v>0</v>
      </c>
      <c r="ED652" s="22">
        <f t="shared" si="1414"/>
        <v>0</v>
      </c>
      <c r="EE652" s="21">
        <f t="shared" si="1295"/>
        <v>0</v>
      </c>
      <c r="EF652" s="21">
        <f t="shared" si="1376"/>
        <v>0</v>
      </c>
      <c r="EG652" s="21">
        <f t="shared" si="1377"/>
        <v>1635.0269956687646</v>
      </c>
      <c r="EH652" s="21">
        <f t="shared" si="1378"/>
        <v>86.054052403619266</v>
      </c>
      <c r="EI652" s="21"/>
      <c r="EJ652" s="22">
        <f t="shared" si="1379"/>
        <v>0</v>
      </c>
      <c r="EK652" s="21">
        <f t="shared" si="1296"/>
        <v>0</v>
      </c>
      <c r="EL652" s="22">
        <f t="shared" si="1415"/>
        <v>0</v>
      </c>
      <c r="EM652" s="21">
        <f t="shared" si="1297"/>
        <v>0</v>
      </c>
      <c r="EN652" s="21">
        <f t="shared" si="1380"/>
        <v>0</v>
      </c>
      <c r="EO652" s="21">
        <f t="shared" si="1381"/>
        <v>134.54081172797009</v>
      </c>
      <c r="EP652" s="21">
        <f t="shared" si="1382"/>
        <v>403.62243518391028</v>
      </c>
      <c r="EQ652" s="21"/>
      <c r="ER652" s="22">
        <f t="shared" si="1383"/>
        <v>0</v>
      </c>
      <c r="ES652" s="21">
        <f t="shared" si="1298"/>
        <v>0</v>
      </c>
      <c r="ET652" s="22">
        <f t="shared" si="1416"/>
        <v>0</v>
      </c>
      <c r="EU652" s="21">
        <f t="shared" si="1299"/>
        <v>0</v>
      </c>
      <c r="EV652" s="21">
        <f t="shared" si="1384"/>
        <v>0</v>
      </c>
      <c r="EW652" s="21">
        <f t="shared" si="1385"/>
        <v>648.38580000000002</v>
      </c>
      <c r="EX652" s="21">
        <f t="shared" si="1386"/>
        <v>648.38580000000002</v>
      </c>
      <c r="EY652" s="21"/>
      <c r="EZ652" s="22">
        <f t="shared" si="1387"/>
        <v>0</v>
      </c>
      <c r="FA652" s="21">
        <f t="shared" si="1300"/>
        <v>0</v>
      </c>
      <c r="FB652" s="22">
        <f t="shared" si="1417"/>
        <v>0</v>
      </c>
      <c r="FC652" s="21">
        <f t="shared" si="1301"/>
        <v>0</v>
      </c>
      <c r="FD652" s="21">
        <f t="shared" si="1388"/>
        <v>0</v>
      </c>
      <c r="FE652" s="21">
        <f t="shared" si="1389"/>
        <v>145.161</v>
      </c>
      <c r="FF652" s="21">
        <f t="shared" si="1390"/>
        <v>145.161</v>
      </c>
      <c r="FG652" s="21"/>
      <c r="FH652" s="22">
        <f t="shared" si="1391"/>
        <v>0</v>
      </c>
      <c r="FI652" s="21">
        <f t="shared" si="1302"/>
        <v>0</v>
      </c>
      <c r="FJ652" s="22">
        <f t="shared" si="1418"/>
        <v>0</v>
      </c>
      <c r="FK652" s="21">
        <f t="shared" si="1303"/>
        <v>0</v>
      </c>
      <c r="FL652" s="21">
        <f t="shared" si="1392"/>
        <v>0</v>
      </c>
      <c r="FM652" s="21">
        <f t="shared" si="1393"/>
        <v>70.161149999999992</v>
      </c>
      <c r="FN652" s="21">
        <f t="shared" si="1394"/>
        <v>210.48344999999998</v>
      </c>
      <c r="FO652" s="21"/>
      <c r="FP652" s="21">
        <f t="shared" si="1304"/>
        <v>0</v>
      </c>
      <c r="FQ652" s="21">
        <f t="shared" si="1305"/>
        <v>0</v>
      </c>
      <c r="FR652" s="21">
        <f t="shared" si="1395"/>
        <v>0</v>
      </c>
      <c r="FS652" s="21">
        <f t="shared" si="1306"/>
        <v>7718.9743214634136</v>
      </c>
      <c r="FT652" s="21">
        <f t="shared" si="1307"/>
        <v>4968.3256785365866</v>
      </c>
      <c r="FU652" s="21"/>
      <c r="FV652" s="20">
        <f t="shared" si="1396"/>
        <v>0</v>
      </c>
      <c r="FW652" s="20">
        <f t="shared" si="1397"/>
        <v>0</v>
      </c>
      <c r="FX652" s="20">
        <f t="shared" si="1308"/>
        <v>0</v>
      </c>
      <c r="FY652" s="20">
        <f t="shared" si="1309"/>
        <v>0</v>
      </c>
    </row>
    <row r="653" spans="2:181" x14ac:dyDescent="0.25">
      <c r="B653" s="20">
        <v>28.75</v>
      </c>
      <c r="C653" s="20">
        <f t="shared" si="1310"/>
        <v>48.587499999999999</v>
      </c>
      <c r="D653" s="22">
        <f t="shared" si="1311"/>
        <v>0</v>
      </c>
      <c r="E653" s="21">
        <f t="shared" si="1262"/>
        <v>0</v>
      </c>
      <c r="F653" s="22">
        <f t="shared" si="1398"/>
        <v>0</v>
      </c>
      <c r="G653" s="21">
        <f t="shared" si="1263"/>
        <v>0</v>
      </c>
      <c r="H653" s="21">
        <f t="shared" si="1312"/>
        <v>0</v>
      </c>
      <c r="I653" s="21">
        <f t="shared" si="1313"/>
        <v>671.12769000000014</v>
      </c>
      <c r="J653" s="21">
        <f t="shared" si="1314"/>
        <v>35.322510000000044</v>
      </c>
      <c r="K653" s="21"/>
      <c r="L653" s="22">
        <f t="shared" si="1315"/>
        <v>0</v>
      </c>
      <c r="M653" s="21">
        <f t="shared" si="1264"/>
        <v>0</v>
      </c>
      <c r="N653" s="22">
        <f t="shared" si="1399"/>
        <v>0</v>
      </c>
      <c r="O653" s="21">
        <f t="shared" si="1265"/>
        <v>0</v>
      </c>
      <c r="P653" s="21">
        <f t="shared" si="1316"/>
        <v>0</v>
      </c>
      <c r="Q653" s="21">
        <f t="shared" si="1317"/>
        <v>252.82207499999996</v>
      </c>
      <c r="R653" s="21">
        <f t="shared" si="1318"/>
        <v>13.30642500000001</v>
      </c>
      <c r="S653" s="21"/>
      <c r="T653" s="22">
        <f t="shared" si="1319"/>
        <v>0</v>
      </c>
      <c r="U653" s="21">
        <f t="shared" si="1266"/>
        <v>0</v>
      </c>
      <c r="V653" s="22">
        <f t="shared" si="1400"/>
        <v>0</v>
      </c>
      <c r="W653" s="21">
        <f t="shared" si="1267"/>
        <v>0</v>
      </c>
      <c r="X653" s="21">
        <f t="shared" si="1320"/>
        <v>0</v>
      </c>
      <c r="Y653" s="21">
        <f t="shared" si="1321"/>
        <v>65.322450000000003</v>
      </c>
      <c r="Z653" s="21">
        <f t="shared" si="1322"/>
        <v>195.96735000000001</v>
      </c>
      <c r="AA653" s="21"/>
      <c r="AB653" s="22">
        <f t="shared" si="1323"/>
        <v>0</v>
      </c>
      <c r="AC653" s="21">
        <f t="shared" si="1268"/>
        <v>0</v>
      </c>
      <c r="AD653" s="22">
        <f t="shared" si="1401"/>
        <v>0</v>
      </c>
      <c r="AE653" s="21">
        <f t="shared" si="1269"/>
        <v>0</v>
      </c>
      <c r="AF653" s="21">
        <f t="shared" si="1324"/>
        <v>0</v>
      </c>
      <c r="AG653" s="21">
        <f t="shared" si="1325"/>
        <v>59.757945000000007</v>
      </c>
      <c r="AH653" s="21">
        <f t="shared" si="1326"/>
        <v>3.145155000000003</v>
      </c>
      <c r="AI653" s="21"/>
      <c r="AJ653" s="22">
        <f t="shared" si="1327"/>
        <v>0</v>
      </c>
      <c r="AK653" s="21">
        <f t="shared" si="1270"/>
        <v>0</v>
      </c>
      <c r="AL653" s="22">
        <f t="shared" si="1402"/>
        <v>0</v>
      </c>
      <c r="AM653" s="21">
        <f t="shared" si="1271"/>
        <v>0</v>
      </c>
      <c r="AN653" s="21">
        <f t="shared" si="1328"/>
        <v>0</v>
      </c>
      <c r="AO653" s="21">
        <f t="shared" si="1329"/>
        <v>128.70941999999999</v>
      </c>
      <c r="AP653" s="21">
        <f t="shared" si="1330"/>
        <v>6.7741800000000056</v>
      </c>
      <c r="AQ653" s="21"/>
      <c r="AR653" s="22">
        <f t="shared" si="1331"/>
        <v>0</v>
      </c>
      <c r="AS653" s="21">
        <f t="shared" si="1272"/>
        <v>0</v>
      </c>
      <c r="AT653" s="22">
        <f t="shared" si="1403"/>
        <v>0</v>
      </c>
      <c r="AU653" s="21">
        <f t="shared" si="1273"/>
        <v>0</v>
      </c>
      <c r="AV653" s="21">
        <f t="shared" si="1332"/>
        <v>0</v>
      </c>
      <c r="AW653" s="21">
        <f t="shared" si="1333"/>
        <v>279.43492500000002</v>
      </c>
      <c r="AX653" s="21">
        <f t="shared" si="1334"/>
        <v>93.144975000000017</v>
      </c>
      <c r="AY653" s="21"/>
      <c r="AZ653" s="22">
        <f t="shared" si="1335"/>
        <v>0</v>
      </c>
      <c r="BA653" s="21">
        <f t="shared" si="1274"/>
        <v>0</v>
      </c>
      <c r="BB653" s="22">
        <f t="shared" si="1404"/>
        <v>0</v>
      </c>
      <c r="BC653" s="21">
        <f t="shared" si="1275"/>
        <v>0</v>
      </c>
      <c r="BD653" s="21">
        <f t="shared" si="1336"/>
        <v>0</v>
      </c>
      <c r="BE653" s="21">
        <f t="shared" si="1337"/>
        <v>245.53452073170729</v>
      </c>
      <c r="BF653" s="21">
        <f t="shared" si="1338"/>
        <v>12.922869512195131</v>
      </c>
      <c r="BG653" s="21"/>
      <c r="BH653" s="22">
        <f t="shared" si="1339"/>
        <v>0</v>
      </c>
      <c r="BI653" s="21">
        <f t="shared" si="1276"/>
        <v>0</v>
      </c>
      <c r="BJ653" s="22">
        <f t="shared" si="1405"/>
        <v>0</v>
      </c>
      <c r="BK653" s="21">
        <f t="shared" si="1277"/>
        <v>0</v>
      </c>
      <c r="BL653" s="21">
        <f t="shared" si="1340"/>
        <v>0</v>
      </c>
      <c r="BM653" s="21">
        <f t="shared" si="1341"/>
        <v>214.14197926829266</v>
      </c>
      <c r="BN653" s="21">
        <f t="shared" si="1342"/>
        <v>11.270630487804887</v>
      </c>
      <c r="BO653" s="21"/>
      <c r="BP653" s="22">
        <f t="shared" si="1343"/>
        <v>0</v>
      </c>
      <c r="BQ653" s="21">
        <f t="shared" si="1278"/>
        <v>0</v>
      </c>
      <c r="BR653" s="22">
        <f t="shared" si="1406"/>
        <v>0</v>
      </c>
      <c r="BS653" s="21">
        <f t="shared" si="1279"/>
        <v>0</v>
      </c>
      <c r="BT653" s="21">
        <f t="shared" si="1344"/>
        <v>0</v>
      </c>
      <c r="BU653" s="21">
        <f t="shared" si="1345"/>
        <v>74.350756097560961</v>
      </c>
      <c r="BV653" s="21">
        <f t="shared" si="1346"/>
        <v>24.783585365853654</v>
      </c>
      <c r="BW653" s="21"/>
      <c r="BX653" s="22">
        <f t="shared" si="1347"/>
        <v>0</v>
      </c>
      <c r="BY653" s="21">
        <f t="shared" si="1280"/>
        <v>0</v>
      </c>
      <c r="BZ653" s="22">
        <f t="shared" si="1407"/>
        <v>0</v>
      </c>
      <c r="CA653" s="21">
        <f t="shared" si="1281"/>
        <v>0</v>
      </c>
      <c r="CB653" s="21">
        <f t="shared" si="1348"/>
        <v>0</v>
      </c>
      <c r="CC653" s="21">
        <f t="shared" si="1349"/>
        <v>285.26495255212433</v>
      </c>
      <c r="CD653" s="21">
        <f t="shared" si="1350"/>
        <v>15.013944871164451</v>
      </c>
      <c r="CE653" s="21"/>
      <c r="CF653" s="22">
        <f t="shared" si="1351"/>
        <v>0</v>
      </c>
      <c r="CG653" s="21">
        <f t="shared" si="1282"/>
        <v>0</v>
      </c>
      <c r="CH653" s="22">
        <f t="shared" si="1408"/>
        <v>0</v>
      </c>
      <c r="CI653" s="21">
        <f t="shared" si="1283"/>
        <v>0</v>
      </c>
      <c r="CJ653" s="21">
        <f t="shared" si="1352"/>
        <v>0</v>
      </c>
      <c r="CK653" s="21">
        <f t="shared" si="1353"/>
        <v>248.86184079464991</v>
      </c>
      <c r="CL653" s="21">
        <f t="shared" si="1354"/>
        <v>13.09799162077106</v>
      </c>
      <c r="CM653" s="21"/>
      <c r="CN653" s="22">
        <f t="shared" si="1355"/>
        <v>0</v>
      </c>
      <c r="CO653" s="21">
        <f t="shared" si="1284"/>
        <v>0</v>
      </c>
      <c r="CP653" s="22">
        <f t="shared" si="1409"/>
        <v>0</v>
      </c>
      <c r="CQ653" s="21">
        <f t="shared" si="1285"/>
        <v>0</v>
      </c>
      <c r="CR653" s="21">
        <f t="shared" si="1356"/>
        <v>0</v>
      </c>
      <c r="CS653" s="21">
        <f t="shared" si="1357"/>
        <v>28.794817540322583</v>
      </c>
      <c r="CT653" s="21">
        <f t="shared" si="1358"/>
        <v>86.38445262096775</v>
      </c>
      <c r="CU653" s="21"/>
      <c r="CV653" s="22">
        <f t="shared" si="1359"/>
        <v>0</v>
      </c>
      <c r="CW653" s="21">
        <f t="shared" si="1286"/>
        <v>0</v>
      </c>
      <c r="CX653" s="22">
        <f t="shared" si="1410"/>
        <v>0</v>
      </c>
      <c r="CY653" s="21">
        <f t="shared" si="1287"/>
        <v>0</v>
      </c>
      <c r="CZ653" s="21">
        <f t="shared" si="1360"/>
        <v>0</v>
      </c>
      <c r="DA653" s="21">
        <f t="shared" si="1361"/>
        <v>245.53452073170729</v>
      </c>
      <c r="DB653" s="21">
        <f t="shared" si="1362"/>
        <v>12.922869512195131</v>
      </c>
      <c r="DC653" s="21"/>
      <c r="DD653" s="22">
        <f t="shared" si="1363"/>
        <v>0</v>
      </c>
      <c r="DE653" s="21">
        <f t="shared" si="1288"/>
        <v>0</v>
      </c>
      <c r="DF653" s="22">
        <f t="shared" si="1411"/>
        <v>0</v>
      </c>
      <c r="DG653" s="21">
        <f t="shared" si="1289"/>
        <v>0</v>
      </c>
      <c r="DH653" s="21">
        <f t="shared" si="1364"/>
        <v>0</v>
      </c>
      <c r="DI653" s="21">
        <f t="shared" si="1365"/>
        <v>214.14197926829266</v>
      </c>
      <c r="DJ653" s="21">
        <f t="shared" si="1366"/>
        <v>11.270630487804887</v>
      </c>
      <c r="DK653" s="21"/>
      <c r="DL653" s="22">
        <f t="shared" si="1367"/>
        <v>0</v>
      </c>
      <c r="DM653" s="21">
        <f t="shared" si="1290"/>
        <v>0</v>
      </c>
      <c r="DN653" s="22">
        <f t="shared" si="1412"/>
        <v>0</v>
      </c>
      <c r="DO653" s="21">
        <f t="shared" si="1291"/>
        <v>0</v>
      </c>
      <c r="DP653" s="21">
        <f t="shared" si="1368"/>
        <v>0</v>
      </c>
      <c r="DQ653" s="21">
        <f t="shared" si="1369"/>
        <v>74.350756097560961</v>
      </c>
      <c r="DR653" s="21">
        <f t="shared" si="1370"/>
        <v>24.783585365853654</v>
      </c>
      <c r="DS653" s="21"/>
      <c r="DT653" s="22">
        <f t="shared" si="1371"/>
        <v>0</v>
      </c>
      <c r="DU653" s="21">
        <f t="shared" si="1292"/>
        <v>0</v>
      </c>
      <c r="DV653" s="22">
        <f t="shared" si="1413"/>
        <v>0</v>
      </c>
      <c r="DW653" s="21">
        <f t="shared" si="1293"/>
        <v>0</v>
      </c>
      <c r="DX653" s="21">
        <f t="shared" si="1372"/>
        <v>0</v>
      </c>
      <c r="DY653" s="21">
        <f t="shared" si="1373"/>
        <v>1807.0479359844601</v>
      </c>
      <c r="DZ653" s="21">
        <f t="shared" si="1374"/>
        <v>95.107786104445353</v>
      </c>
      <c r="EA653" s="21"/>
      <c r="EB653" s="22">
        <f t="shared" si="1375"/>
        <v>0</v>
      </c>
      <c r="EC653" s="21">
        <f t="shared" si="1294"/>
        <v>0</v>
      </c>
      <c r="ED653" s="22">
        <f t="shared" si="1414"/>
        <v>0</v>
      </c>
      <c r="EE653" s="21">
        <f t="shared" si="1295"/>
        <v>0</v>
      </c>
      <c r="EF653" s="21">
        <f t="shared" si="1376"/>
        <v>0</v>
      </c>
      <c r="EG653" s="21">
        <f t="shared" si="1377"/>
        <v>1635.0269956687646</v>
      </c>
      <c r="EH653" s="21">
        <f t="shared" si="1378"/>
        <v>86.054052403619266</v>
      </c>
      <c r="EI653" s="21"/>
      <c r="EJ653" s="22">
        <f t="shared" si="1379"/>
        <v>0</v>
      </c>
      <c r="EK653" s="21">
        <f t="shared" si="1296"/>
        <v>0</v>
      </c>
      <c r="EL653" s="22">
        <f t="shared" si="1415"/>
        <v>0</v>
      </c>
      <c r="EM653" s="21">
        <f t="shared" si="1297"/>
        <v>0</v>
      </c>
      <c r="EN653" s="21">
        <f t="shared" si="1380"/>
        <v>0</v>
      </c>
      <c r="EO653" s="21">
        <f t="shared" si="1381"/>
        <v>134.54081172797009</v>
      </c>
      <c r="EP653" s="21">
        <f t="shared" si="1382"/>
        <v>403.62243518391028</v>
      </c>
      <c r="EQ653" s="21"/>
      <c r="ER653" s="22">
        <f t="shared" si="1383"/>
        <v>0</v>
      </c>
      <c r="ES653" s="21">
        <f t="shared" si="1298"/>
        <v>0</v>
      </c>
      <c r="ET653" s="22">
        <f t="shared" si="1416"/>
        <v>0</v>
      </c>
      <c r="EU653" s="21">
        <f t="shared" si="1299"/>
        <v>0</v>
      </c>
      <c r="EV653" s="21">
        <f t="shared" si="1384"/>
        <v>0</v>
      </c>
      <c r="EW653" s="21">
        <f t="shared" si="1385"/>
        <v>648.38580000000002</v>
      </c>
      <c r="EX653" s="21">
        <f t="shared" si="1386"/>
        <v>648.38580000000002</v>
      </c>
      <c r="EY653" s="21"/>
      <c r="EZ653" s="22">
        <f t="shared" si="1387"/>
        <v>0</v>
      </c>
      <c r="FA653" s="21">
        <f t="shared" si="1300"/>
        <v>0</v>
      </c>
      <c r="FB653" s="22">
        <f t="shared" si="1417"/>
        <v>0</v>
      </c>
      <c r="FC653" s="21">
        <f t="shared" si="1301"/>
        <v>0</v>
      </c>
      <c r="FD653" s="21">
        <f t="shared" si="1388"/>
        <v>0</v>
      </c>
      <c r="FE653" s="21">
        <f t="shared" si="1389"/>
        <v>145.161</v>
      </c>
      <c r="FF653" s="21">
        <f t="shared" si="1390"/>
        <v>145.161</v>
      </c>
      <c r="FG653" s="21"/>
      <c r="FH653" s="22">
        <f t="shared" si="1391"/>
        <v>0</v>
      </c>
      <c r="FI653" s="21">
        <f t="shared" si="1302"/>
        <v>0</v>
      </c>
      <c r="FJ653" s="22">
        <f t="shared" si="1418"/>
        <v>0</v>
      </c>
      <c r="FK653" s="21">
        <f t="shared" si="1303"/>
        <v>0</v>
      </c>
      <c r="FL653" s="21">
        <f t="shared" si="1392"/>
        <v>0</v>
      </c>
      <c r="FM653" s="21">
        <f t="shared" si="1393"/>
        <v>70.161149999999992</v>
      </c>
      <c r="FN653" s="21">
        <f t="shared" si="1394"/>
        <v>210.48344999999998</v>
      </c>
      <c r="FO653" s="21"/>
      <c r="FP653" s="21">
        <f t="shared" si="1304"/>
        <v>0</v>
      </c>
      <c r="FQ653" s="21">
        <f t="shared" si="1305"/>
        <v>0</v>
      </c>
      <c r="FR653" s="21">
        <f t="shared" si="1395"/>
        <v>0</v>
      </c>
      <c r="FS653" s="21">
        <f t="shared" si="1306"/>
        <v>7718.9743214634136</v>
      </c>
      <c r="FT653" s="21">
        <f t="shared" si="1307"/>
        <v>4968.3256785365866</v>
      </c>
      <c r="FU653" s="21"/>
      <c r="FV653" s="20">
        <f t="shared" si="1396"/>
        <v>0</v>
      </c>
      <c r="FW653" s="20">
        <f t="shared" si="1397"/>
        <v>0</v>
      </c>
      <c r="FX653" s="20">
        <f t="shared" si="1308"/>
        <v>0</v>
      </c>
      <c r="FY653" s="20">
        <f t="shared" si="1309"/>
        <v>0</v>
      </c>
    </row>
    <row r="654" spans="2:181" x14ac:dyDescent="0.25">
      <c r="B654" s="20">
        <v>28.8</v>
      </c>
      <c r="C654" s="20">
        <f t="shared" si="1310"/>
        <v>48.671999999999997</v>
      </c>
      <c r="D654" s="22">
        <f t="shared" si="1311"/>
        <v>0</v>
      </c>
      <c r="E654" s="21">
        <f t="shared" ref="E654:E678" si="1419">D$61*D654</f>
        <v>0</v>
      </c>
      <c r="F654" s="22">
        <f t="shared" si="1398"/>
        <v>0</v>
      </c>
      <c r="G654" s="21">
        <f t="shared" ref="G654:G678" si="1420">F$61*F654</f>
        <v>0</v>
      </c>
      <c r="H654" s="21">
        <f t="shared" si="1312"/>
        <v>0</v>
      </c>
      <c r="I654" s="21">
        <f t="shared" si="1313"/>
        <v>671.12769000000014</v>
      </c>
      <c r="J654" s="21">
        <f t="shared" si="1314"/>
        <v>35.322510000000044</v>
      </c>
      <c r="K654" s="21"/>
      <c r="L654" s="22">
        <f t="shared" si="1315"/>
        <v>0</v>
      </c>
      <c r="M654" s="21">
        <f t="shared" ref="M654:M678" si="1421">L$61*L654</f>
        <v>0</v>
      </c>
      <c r="N654" s="22">
        <f t="shared" si="1399"/>
        <v>0</v>
      </c>
      <c r="O654" s="21">
        <f t="shared" ref="O654:O678" si="1422">N$61*N654</f>
        <v>0</v>
      </c>
      <c r="P654" s="21">
        <f t="shared" si="1316"/>
        <v>0</v>
      </c>
      <c r="Q654" s="21">
        <f t="shared" si="1317"/>
        <v>252.82207499999996</v>
      </c>
      <c r="R654" s="21">
        <f t="shared" si="1318"/>
        <v>13.30642500000001</v>
      </c>
      <c r="S654" s="21"/>
      <c r="T654" s="22">
        <f t="shared" si="1319"/>
        <v>0</v>
      </c>
      <c r="U654" s="21">
        <f t="shared" ref="U654:U678" si="1423">T$61*T654</f>
        <v>0</v>
      </c>
      <c r="V654" s="22">
        <f t="shared" si="1400"/>
        <v>0</v>
      </c>
      <c r="W654" s="21">
        <f t="shared" ref="W654:W678" si="1424">V$61*V654</f>
        <v>0</v>
      </c>
      <c r="X654" s="21">
        <f t="shared" si="1320"/>
        <v>0</v>
      </c>
      <c r="Y654" s="21">
        <f t="shared" si="1321"/>
        <v>65.322450000000003</v>
      </c>
      <c r="Z654" s="21">
        <f t="shared" si="1322"/>
        <v>195.96735000000001</v>
      </c>
      <c r="AA654" s="21"/>
      <c r="AB654" s="22">
        <f t="shared" si="1323"/>
        <v>0</v>
      </c>
      <c r="AC654" s="21">
        <f t="shared" ref="AC654:AC678" si="1425">AB$61*AB654</f>
        <v>0</v>
      </c>
      <c r="AD654" s="22">
        <f t="shared" si="1401"/>
        <v>0</v>
      </c>
      <c r="AE654" s="21">
        <f t="shared" ref="AE654:AE678" si="1426">AD$61*AD654</f>
        <v>0</v>
      </c>
      <c r="AF654" s="21">
        <f t="shared" si="1324"/>
        <v>0</v>
      </c>
      <c r="AG654" s="21">
        <f t="shared" si="1325"/>
        <v>59.757945000000007</v>
      </c>
      <c r="AH654" s="21">
        <f t="shared" si="1326"/>
        <v>3.145155000000003</v>
      </c>
      <c r="AI654" s="21"/>
      <c r="AJ654" s="22">
        <f t="shared" si="1327"/>
        <v>0</v>
      </c>
      <c r="AK654" s="21">
        <f t="shared" ref="AK654:AK678" si="1427">AJ$61*AJ654</f>
        <v>0</v>
      </c>
      <c r="AL654" s="22">
        <f t="shared" si="1402"/>
        <v>0</v>
      </c>
      <c r="AM654" s="21">
        <f t="shared" ref="AM654:AM678" si="1428">AL$61*AL654</f>
        <v>0</v>
      </c>
      <c r="AN654" s="21">
        <f t="shared" si="1328"/>
        <v>0</v>
      </c>
      <c r="AO654" s="21">
        <f t="shared" si="1329"/>
        <v>128.70941999999999</v>
      </c>
      <c r="AP654" s="21">
        <f t="shared" si="1330"/>
        <v>6.7741800000000056</v>
      </c>
      <c r="AQ654" s="21"/>
      <c r="AR654" s="22">
        <f t="shared" si="1331"/>
        <v>0</v>
      </c>
      <c r="AS654" s="21">
        <f t="shared" ref="AS654:AS678" si="1429">AR$61*AR654</f>
        <v>0</v>
      </c>
      <c r="AT654" s="22">
        <f t="shared" si="1403"/>
        <v>0</v>
      </c>
      <c r="AU654" s="21">
        <f t="shared" ref="AU654:AU678" si="1430">AT$61*AT654</f>
        <v>0</v>
      </c>
      <c r="AV654" s="21">
        <f t="shared" si="1332"/>
        <v>0</v>
      </c>
      <c r="AW654" s="21">
        <f t="shared" si="1333"/>
        <v>279.43492500000002</v>
      </c>
      <c r="AX654" s="21">
        <f t="shared" si="1334"/>
        <v>93.144975000000017</v>
      </c>
      <c r="AY654" s="21"/>
      <c r="AZ654" s="22">
        <f t="shared" si="1335"/>
        <v>0</v>
      </c>
      <c r="BA654" s="21">
        <f t="shared" ref="BA654:BA678" si="1431">AZ$61*AZ654</f>
        <v>0</v>
      </c>
      <c r="BB654" s="22">
        <f t="shared" si="1404"/>
        <v>0</v>
      </c>
      <c r="BC654" s="21">
        <f t="shared" ref="BC654:BC678" si="1432">BB$61*BB654</f>
        <v>0</v>
      </c>
      <c r="BD654" s="21">
        <f t="shared" si="1336"/>
        <v>0</v>
      </c>
      <c r="BE654" s="21">
        <f t="shared" si="1337"/>
        <v>245.53452073170729</v>
      </c>
      <c r="BF654" s="21">
        <f t="shared" si="1338"/>
        <v>12.922869512195131</v>
      </c>
      <c r="BG654" s="21"/>
      <c r="BH654" s="22">
        <f t="shared" si="1339"/>
        <v>0</v>
      </c>
      <c r="BI654" s="21">
        <f t="shared" ref="BI654:BI678" si="1433">BH$61*BH654</f>
        <v>0</v>
      </c>
      <c r="BJ654" s="22">
        <f t="shared" si="1405"/>
        <v>0</v>
      </c>
      <c r="BK654" s="21">
        <f t="shared" ref="BK654:BK678" si="1434">BJ$61*BJ654</f>
        <v>0</v>
      </c>
      <c r="BL654" s="21">
        <f t="shared" si="1340"/>
        <v>0</v>
      </c>
      <c r="BM654" s="21">
        <f t="shared" si="1341"/>
        <v>214.14197926829266</v>
      </c>
      <c r="BN654" s="21">
        <f t="shared" si="1342"/>
        <v>11.270630487804887</v>
      </c>
      <c r="BO654" s="21"/>
      <c r="BP654" s="22">
        <f t="shared" si="1343"/>
        <v>0</v>
      </c>
      <c r="BQ654" s="21">
        <f t="shared" ref="BQ654:BQ678" si="1435">BP$61*BP654</f>
        <v>0</v>
      </c>
      <c r="BR654" s="22">
        <f t="shared" si="1406"/>
        <v>0</v>
      </c>
      <c r="BS654" s="21">
        <f t="shared" ref="BS654:BS678" si="1436">BR$61*BR654</f>
        <v>0</v>
      </c>
      <c r="BT654" s="21">
        <f t="shared" si="1344"/>
        <v>0</v>
      </c>
      <c r="BU654" s="21">
        <f t="shared" si="1345"/>
        <v>74.350756097560961</v>
      </c>
      <c r="BV654" s="21">
        <f t="shared" si="1346"/>
        <v>24.783585365853654</v>
      </c>
      <c r="BW654" s="21"/>
      <c r="BX654" s="22">
        <f t="shared" si="1347"/>
        <v>0</v>
      </c>
      <c r="BY654" s="21">
        <f t="shared" ref="BY654:BY678" si="1437">BX$61*BX654</f>
        <v>0</v>
      </c>
      <c r="BZ654" s="22">
        <f t="shared" si="1407"/>
        <v>0</v>
      </c>
      <c r="CA654" s="21">
        <f t="shared" ref="CA654:CA678" si="1438">BZ$61*BZ654</f>
        <v>0</v>
      </c>
      <c r="CB654" s="21">
        <f t="shared" si="1348"/>
        <v>0</v>
      </c>
      <c r="CC654" s="21">
        <f t="shared" si="1349"/>
        <v>285.26495255212433</v>
      </c>
      <c r="CD654" s="21">
        <f t="shared" si="1350"/>
        <v>15.013944871164451</v>
      </c>
      <c r="CE654" s="21"/>
      <c r="CF654" s="22">
        <f t="shared" si="1351"/>
        <v>0</v>
      </c>
      <c r="CG654" s="21">
        <f t="shared" ref="CG654:CG678" si="1439">CF$61*CF654</f>
        <v>0</v>
      </c>
      <c r="CH654" s="22">
        <f t="shared" si="1408"/>
        <v>0</v>
      </c>
      <c r="CI654" s="21">
        <f t="shared" ref="CI654:CI678" si="1440">CH$61*CH654</f>
        <v>0</v>
      </c>
      <c r="CJ654" s="21">
        <f t="shared" si="1352"/>
        <v>0</v>
      </c>
      <c r="CK654" s="21">
        <f t="shared" si="1353"/>
        <v>248.86184079464991</v>
      </c>
      <c r="CL654" s="21">
        <f t="shared" si="1354"/>
        <v>13.09799162077106</v>
      </c>
      <c r="CM654" s="21"/>
      <c r="CN654" s="22">
        <f t="shared" si="1355"/>
        <v>0</v>
      </c>
      <c r="CO654" s="21">
        <f t="shared" ref="CO654:CO678" si="1441">CN$61*CN654</f>
        <v>0</v>
      </c>
      <c r="CP654" s="22">
        <f t="shared" si="1409"/>
        <v>0</v>
      </c>
      <c r="CQ654" s="21">
        <f t="shared" ref="CQ654:CQ678" si="1442">CP$61*CP654</f>
        <v>0</v>
      </c>
      <c r="CR654" s="21">
        <f t="shared" si="1356"/>
        <v>0</v>
      </c>
      <c r="CS654" s="21">
        <f t="shared" si="1357"/>
        <v>28.794817540322583</v>
      </c>
      <c r="CT654" s="21">
        <f t="shared" si="1358"/>
        <v>86.38445262096775</v>
      </c>
      <c r="CU654" s="21"/>
      <c r="CV654" s="22">
        <f t="shared" si="1359"/>
        <v>0</v>
      </c>
      <c r="CW654" s="21">
        <f t="shared" ref="CW654:CW678" si="1443">CV$61*CV654</f>
        <v>0</v>
      </c>
      <c r="CX654" s="22">
        <f t="shared" si="1410"/>
        <v>0</v>
      </c>
      <c r="CY654" s="21">
        <f t="shared" ref="CY654:CY678" si="1444">CX$61*CX654</f>
        <v>0</v>
      </c>
      <c r="CZ654" s="21">
        <f t="shared" si="1360"/>
        <v>0</v>
      </c>
      <c r="DA654" s="21">
        <f t="shared" si="1361"/>
        <v>245.53452073170729</v>
      </c>
      <c r="DB654" s="21">
        <f t="shared" si="1362"/>
        <v>12.922869512195131</v>
      </c>
      <c r="DC654" s="21"/>
      <c r="DD654" s="22">
        <f t="shared" si="1363"/>
        <v>0</v>
      </c>
      <c r="DE654" s="21">
        <f t="shared" ref="DE654:DE678" si="1445">DD$61*DD654</f>
        <v>0</v>
      </c>
      <c r="DF654" s="22">
        <f t="shared" si="1411"/>
        <v>0</v>
      </c>
      <c r="DG654" s="21">
        <f t="shared" ref="DG654:DG678" si="1446">DF$61*DF654</f>
        <v>0</v>
      </c>
      <c r="DH654" s="21">
        <f t="shared" si="1364"/>
        <v>0</v>
      </c>
      <c r="DI654" s="21">
        <f t="shared" si="1365"/>
        <v>214.14197926829266</v>
      </c>
      <c r="DJ654" s="21">
        <f t="shared" si="1366"/>
        <v>11.270630487804887</v>
      </c>
      <c r="DK654" s="21"/>
      <c r="DL654" s="22">
        <f t="shared" si="1367"/>
        <v>0</v>
      </c>
      <c r="DM654" s="21">
        <f t="shared" ref="DM654:DM678" si="1447">DL$61*DL654</f>
        <v>0</v>
      </c>
      <c r="DN654" s="22">
        <f t="shared" si="1412"/>
        <v>0</v>
      </c>
      <c r="DO654" s="21">
        <f t="shared" ref="DO654:DO678" si="1448">DN$61*DN654</f>
        <v>0</v>
      </c>
      <c r="DP654" s="21">
        <f t="shared" si="1368"/>
        <v>0</v>
      </c>
      <c r="DQ654" s="21">
        <f t="shared" si="1369"/>
        <v>74.350756097560961</v>
      </c>
      <c r="DR654" s="21">
        <f t="shared" si="1370"/>
        <v>24.783585365853654</v>
      </c>
      <c r="DS654" s="21"/>
      <c r="DT654" s="22">
        <f t="shared" si="1371"/>
        <v>0</v>
      </c>
      <c r="DU654" s="21">
        <f t="shared" ref="DU654:DU678" si="1449">DT$61*DT654</f>
        <v>0</v>
      </c>
      <c r="DV654" s="22">
        <f t="shared" si="1413"/>
        <v>0</v>
      </c>
      <c r="DW654" s="21">
        <f t="shared" ref="DW654:DW678" si="1450">DV$61*DV654</f>
        <v>0</v>
      </c>
      <c r="DX654" s="21">
        <f t="shared" si="1372"/>
        <v>0</v>
      </c>
      <c r="DY654" s="21">
        <f t="shared" si="1373"/>
        <v>1807.0479359844601</v>
      </c>
      <c r="DZ654" s="21">
        <f t="shared" si="1374"/>
        <v>95.107786104445353</v>
      </c>
      <c r="EA654" s="21"/>
      <c r="EB654" s="22">
        <f t="shared" si="1375"/>
        <v>0</v>
      </c>
      <c r="EC654" s="21">
        <f t="shared" ref="EC654:EC678" si="1451">EB$61*EB654</f>
        <v>0</v>
      </c>
      <c r="ED654" s="22">
        <f t="shared" si="1414"/>
        <v>0</v>
      </c>
      <c r="EE654" s="21">
        <f t="shared" ref="EE654:EE678" si="1452">ED$61*ED654</f>
        <v>0</v>
      </c>
      <c r="EF654" s="21">
        <f t="shared" si="1376"/>
        <v>0</v>
      </c>
      <c r="EG654" s="21">
        <f t="shared" si="1377"/>
        <v>1635.0269956687646</v>
      </c>
      <c r="EH654" s="21">
        <f t="shared" si="1378"/>
        <v>86.054052403619266</v>
      </c>
      <c r="EI654" s="21"/>
      <c r="EJ654" s="22">
        <f t="shared" si="1379"/>
        <v>0</v>
      </c>
      <c r="EK654" s="21">
        <f t="shared" ref="EK654:EK678" si="1453">EJ$61*EJ654</f>
        <v>0</v>
      </c>
      <c r="EL654" s="22">
        <f t="shared" si="1415"/>
        <v>0</v>
      </c>
      <c r="EM654" s="21">
        <f t="shared" ref="EM654:EM678" si="1454">EL$61*EL654</f>
        <v>0</v>
      </c>
      <c r="EN654" s="21">
        <f t="shared" si="1380"/>
        <v>0</v>
      </c>
      <c r="EO654" s="21">
        <f t="shared" si="1381"/>
        <v>134.54081172797009</v>
      </c>
      <c r="EP654" s="21">
        <f t="shared" si="1382"/>
        <v>403.62243518391028</v>
      </c>
      <c r="EQ654" s="21"/>
      <c r="ER654" s="22">
        <f t="shared" si="1383"/>
        <v>0</v>
      </c>
      <c r="ES654" s="21">
        <f t="shared" ref="ES654:ES678" si="1455">ER$61*ER654</f>
        <v>0</v>
      </c>
      <c r="ET654" s="22">
        <f t="shared" si="1416"/>
        <v>0</v>
      </c>
      <c r="EU654" s="21">
        <f t="shared" ref="EU654:EU678" si="1456">ET$61*ET654</f>
        <v>0</v>
      </c>
      <c r="EV654" s="21">
        <f t="shared" si="1384"/>
        <v>0</v>
      </c>
      <c r="EW654" s="21">
        <f t="shared" si="1385"/>
        <v>648.38580000000002</v>
      </c>
      <c r="EX654" s="21">
        <f t="shared" si="1386"/>
        <v>648.38580000000002</v>
      </c>
      <c r="EY654" s="21"/>
      <c r="EZ654" s="22">
        <f t="shared" si="1387"/>
        <v>0</v>
      </c>
      <c r="FA654" s="21">
        <f t="shared" ref="FA654:FA678" si="1457">EZ$61*EZ654</f>
        <v>0</v>
      </c>
      <c r="FB654" s="22">
        <f t="shared" si="1417"/>
        <v>0</v>
      </c>
      <c r="FC654" s="21">
        <f t="shared" ref="FC654:FC678" si="1458">FB$61*FB654</f>
        <v>0</v>
      </c>
      <c r="FD654" s="21">
        <f t="shared" si="1388"/>
        <v>0</v>
      </c>
      <c r="FE654" s="21">
        <f t="shared" si="1389"/>
        <v>145.161</v>
      </c>
      <c r="FF654" s="21">
        <f t="shared" si="1390"/>
        <v>145.161</v>
      </c>
      <c r="FG654" s="21"/>
      <c r="FH654" s="22">
        <f t="shared" si="1391"/>
        <v>0</v>
      </c>
      <c r="FI654" s="21">
        <f t="shared" ref="FI654:FI678" si="1459">FH$61*FH654</f>
        <v>0</v>
      </c>
      <c r="FJ654" s="22">
        <f t="shared" si="1418"/>
        <v>0</v>
      </c>
      <c r="FK654" s="21">
        <f t="shared" ref="FK654:FK678" si="1460">FJ$61*FJ654</f>
        <v>0</v>
      </c>
      <c r="FL654" s="21">
        <f t="shared" si="1392"/>
        <v>0</v>
      </c>
      <c r="FM654" s="21">
        <f t="shared" si="1393"/>
        <v>70.161149999999992</v>
      </c>
      <c r="FN654" s="21">
        <f t="shared" si="1394"/>
        <v>210.48344999999998</v>
      </c>
      <c r="FO654" s="21"/>
      <c r="FP654" s="21">
        <f t="shared" ref="FP654:FP678" si="1461">SUM(E654,M654,U654,AC654,AK654,AS654,BA654,BI654,BQ654,BY654,CG654,CO654,CW654,DE654,DM654,DU654,EC654,EK654,ES654,FA654,FI654)</f>
        <v>0</v>
      </c>
      <c r="FQ654" s="21">
        <f t="shared" ref="FQ654:FQ678" si="1462">SUM(G654,O654,W654,AE654,AM654,AU654,BC654,BK654,BS654,CA654,CI654,CQ654,CY654,DG654,DO654,DW654,EE654,EM654,EU654,FC654,FK654)</f>
        <v>0</v>
      </c>
      <c r="FR654" s="21">
        <f t="shared" si="1395"/>
        <v>0</v>
      </c>
      <c r="FS654" s="21">
        <f t="shared" ref="FS654:FS678" si="1463">SUM(I654,Q654,Y654,AG654,AO654,AW654,BE654,BM654,BU654,CC654,CK654,CS654,DA654,DI654,DQ654,DY654,EG654,EO654,EW654,FE654,FM654)+C$33</f>
        <v>7718.9743214634136</v>
      </c>
      <c r="FT654" s="21">
        <f t="shared" ref="FT654:FT678" si="1464">SUM(J654,R654,Z654,AH654,AP654,AX654,BF654,BN654,BV654,CD654,CL654,CT654,DB654,DJ654,DR654,DZ654,EH654,EP654,EX654,FF654,FN654)+C$34</f>
        <v>4968.3256785365866</v>
      </c>
      <c r="FU654" s="21"/>
      <c r="FV654" s="20">
        <f t="shared" si="1396"/>
        <v>0</v>
      </c>
      <c r="FW654" s="20">
        <f t="shared" si="1397"/>
        <v>0</v>
      </c>
      <c r="FX654" s="20">
        <f t="shared" ref="FX654:FX678" si="1465">365*(B654-C$42)*FP654</f>
        <v>0</v>
      </c>
      <c r="FY654" s="20">
        <f t="shared" ref="FY654:FY678" si="1466">365*(C654-C$43)*FQ654</f>
        <v>0</v>
      </c>
    </row>
    <row r="655" spans="2:181" x14ac:dyDescent="0.25">
      <c r="B655" s="20">
        <v>28.85</v>
      </c>
      <c r="C655" s="20">
        <f t="shared" ref="C655:C678" si="1467">B655*C$39</f>
        <v>48.756500000000003</v>
      </c>
      <c r="D655" s="22">
        <f t="shared" ref="D655:D678" si="1468">IF($B655&lt;=D$69,100%,IF($B655&gt;=D$70,0%,(100%-($B655-D$69)/(D$70-D$69))))</f>
        <v>0</v>
      </c>
      <c r="E655" s="21">
        <f t="shared" si="1419"/>
        <v>0</v>
      </c>
      <c r="F655" s="22">
        <f t="shared" si="1398"/>
        <v>0</v>
      </c>
      <c r="G655" s="21">
        <f t="shared" si="1420"/>
        <v>0</v>
      </c>
      <c r="H655" s="21">
        <f t="shared" ref="H655:H678" si="1469">SUM(E655,G655)</f>
        <v>0</v>
      </c>
      <c r="I655" s="21">
        <f t="shared" ref="I655:I678" si="1470">(D$61*(1-D655)+F$61*(1-F655))*D$57</f>
        <v>671.12769000000014</v>
      </c>
      <c r="J655" s="21">
        <f t="shared" ref="J655:J678" si="1471">(D$61*(1-D655)+F$61*(1-F655))*D$58</f>
        <v>35.322510000000044</v>
      </c>
      <c r="K655" s="21"/>
      <c r="L655" s="22">
        <f t="shared" ref="L655:L678" si="1472">IF($B655&lt;=L$69,100%,IF($B655&gt;=L$70,0%,(100%-($B655-L$69)/(L$70-L$69))))</f>
        <v>0</v>
      </c>
      <c r="M655" s="21">
        <f t="shared" si="1421"/>
        <v>0</v>
      </c>
      <c r="N655" s="22">
        <f t="shared" si="1399"/>
        <v>0</v>
      </c>
      <c r="O655" s="21">
        <f t="shared" si="1422"/>
        <v>0</v>
      </c>
      <c r="P655" s="21">
        <f t="shared" ref="P655:P678" si="1473">SUM(M655,O655)</f>
        <v>0</v>
      </c>
      <c r="Q655" s="21">
        <f t="shared" ref="Q655:Q678" si="1474">(L$61*(1-L655)+N$61*(1-N655))*L$57</f>
        <v>252.82207499999996</v>
      </c>
      <c r="R655" s="21">
        <f t="shared" ref="R655:R678" si="1475">(L$61*(1-L655)+N$61*(1-N655))*L$58</f>
        <v>13.30642500000001</v>
      </c>
      <c r="S655" s="21"/>
      <c r="T655" s="22">
        <f t="shared" ref="T655:T678" si="1476">IF($B655&lt;=T$69,100%,IF($B655&gt;=T$70,0%,(100%-($B655-T$69)/(T$70-T$69))))</f>
        <v>0</v>
      </c>
      <c r="U655" s="21">
        <f t="shared" si="1423"/>
        <v>0</v>
      </c>
      <c r="V655" s="22">
        <f t="shared" si="1400"/>
        <v>0</v>
      </c>
      <c r="W655" s="21">
        <f t="shared" si="1424"/>
        <v>0</v>
      </c>
      <c r="X655" s="21">
        <f t="shared" ref="X655:X678" si="1477">SUM(U655,W655)</f>
        <v>0</v>
      </c>
      <c r="Y655" s="21">
        <f t="shared" ref="Y655:Y678" si="1478">(T$61*(1-T655)+V$61*(1-V655))*T$57</f>
        <v>65.322450000000003</v>
      </c>
      <c r="Z655" s="21">
        <f t="shared" ref="Z655:Z678" si="1479">(T$61*(1-T655)+V$61*(1-V655))*T$58</f>
        <v>195.96735000000001</v>
      </c>
      <c r="AA655" s="21"/>
      <c r="AB655" s="22">
        <f t="shared" ref="AB655:AB678" si="1480">IF($B655&lt;=AB$69,100%,IF($B655&gt;=AB$70,0%,(100%-($B655-AB$69)/(AB$70-AB$69))))</f>
        <v>0</v>
      </c>
      <c r="AC655" s="21">
        <f t="shared" si="1425"/>
        <v>0</v>
      </c>
      <c r="AD655" s="22">
        <f t="shared" si="1401"/>
        <v>0</v>
      </c>
      <c r="AE655" s="21">
        <f t="shared" si="1426"/>
        <v>0</v>
      </c>
      <c r="AF655" s="21">
        <f t="shared" ref="AF655:AF678" si="1481">SUM(AC655,AE655)</f>
        <v>0</v>
      </c>
      <c r="AG655" s="21">
        <f t="shared" ref="AG655:AG678" si="1482">(AB$61*(1-AB655)+AD$61*(1-AD655))*AB$57</f>
        <v>59.757945000000007</v>
      </c>
      <c r="AH655" s="21">
        <f t="shared" ref="AH655:AH678" si="1483">(AB$61*(1-AB655)+AD$61*(1-AD655))*AB$58</f>
        <v>3.145155000000003</v>
      </c>
      <c r="AI655" s="21"/>
      <c r="AJ655" s="22">
        <f t="shared" ref="AJ655:AJ678" si="1484">IF($B655&lt;=AJ$69,100%,IF($B655&gt;=AJ$70,0%,(100%-($B655-AJ$69)/(AJ$70-AJ$69))))</f>
        <v>0</v>
      </c>
      <c r="AK655" s="21">
        <f t="shared" si="1427"/>
        <v>0</v>
      </c>
      <c r="AL655" s="22">
        <f t="shared" si="1402"/>
        <v>0</v>
      </c>
      <c r="AM655" s="21">
        <f t="shared" si="1428"/>
        <v>0</v>
      </c>
      <c r="AN655" s="21">
        <f t="shared" ref="AN655:AN678" si="1485">SUM(AK655,AM655)</f>
        <v>0</v>
      </c>
      <c r="AO655" s="21">
        <f t="shared" ref="AO655:AO678" si="1486">(AJ$61*(1-AJ655)+AL$61*(1-AL655))*AJ$57</f>
        <v>128.70941999999999</v>
      </c>
      <c r="AP655" s="21">
        <f t="shared" ref="AP655:AP678" si="1487">(AJ$61*(1-AJ655)+AL$61*(1-AL655))*AJ$58</f>
        <v>6.7741800000000056</v>
      </c>
      <c r="AQ655" s="21"/>
      <c r="AR655" s="22">
        <f t="shared" ref="AR655:AR678" si="1488">IF($B655&lt;=AR$69,100%,IF($B655&gt;=AR$70,0%,(100%-($B655-AR$69)/(AR$70-AR$69))))</f>
        <v>0</v>
      </c>
      <c r="AS655" s="21">
        <f t="shared" si="1429"/>
        <v>0</v>
      </c>
      <c r="AT655" s="22">
        <f t="shared" si="1403"/>
        <v>0</v>
      </c>
      <c r="AU655" s="21">
        <f t="shared" si="1430"/>
        <v>0</v>
      </c>
      <c r="AV655" s="21">
        <f t="shared" ref="AV655:AV678" si="1489">SUM(AS655,AU655)</f>
        <v>0</v>
      </c>
      <c r="AW655" s="21">
        <f t="shared" ref="AW655:AW678" si="1490">(AR$61*(1-AR655)+AT$61*(1-AT655))*AR$57</f>
        <v>279.43492500000002</v>
      </c>
      <c r="AX655" s="21">
        <f t="shared" ref="AX655:AX678" si="1491">(AR$61*(1-AR655)+AT$61*(1-AT655))*AR$58</f>
        <v>93.144975000000017</v>
      </c>
      <c r="AY655" s="21"/>
      <c r="AZ655" s="22">
        <f t="shared" ref="AZ655:AZ678" si="1492">IF($B655&lt;=AZ$69,100%,IF($B655&gt;=AZ$70,0%,(100%-($B655-AZ$69)/(AZ$70-AZ$69))))</f>
        <v>0</v>
      </c>
      <c r="BA655" s="21">
        <f t="shared" si="1431"/>
        <v>0</v>
      </c>
      <c r="BB655" s="22">
        <f t="shared" si="1404"/>
        <v>0</v>
      </c>
      <c r="BC655" s="21">
        <f t="shared" si="1432"/>
        <v>0</v>
      </c>
      <c r="BD655" s="21">
        <f t="shared" ref="BD655:BD678" si="1493">SUM(BA655,BC655)</f>
        <v>0</v>
      </c>
      <c r="BE655" s="21">
        <f t="shared" ref="BE655:BE678" si="1494">(AZ$61*(1-AZ655)+BB$61*(1-BB655))*AZ$57</f>
        <v>245.53452073170729</v>
      </c>
      <c r="BF655" s="21">
        <f t="shared" ref="BF655:BF678" si="1495">(AZ$61*(1-AZ655)+BB$61*(1-BB655))*AZ$58</f>
        <v>12.922869512195131</v>
      </c>
      <c r="BG655" s="21"/>
      <c r="BH655" s="22">
        <f t="shared" ref="BH655:BH678" si="1496">IF($B655&lt;=BH$69,100%,IF($B655&gt;=BH$70,0%,(100%-($B655-BH$69)/(BH$70-BH$69))))</f>
        <v>0</v>
      </c>
      <c r="BI655" s="21">
        <f t="shared" si="1433"/>
        <v>0</v>
      </c>
      <c r="BJ655" s="22">
        <f t="shared" si="1405"/>
        <v>0</v>
      </c>
      <c r="BK655" s="21">
        <f t="shared" si="1434"/>
        <v>0</v>
      </c>
      <c r="BL655" s="21">
        <f t="shared" ref="BL655:BL678" si="1497">SUM(BI655,BK655)</f>
        <v>0</v>
      </c>
      <c r="BM655" s="21">
        <f t="shared" ref="BM655:BM678" si="1498">(BH$61*(1-BH655)+BJ$61*(1-BJ655))*BH$57</f>
        <v>214.14197926829266</v>
      </c>
      <c r="BN655" s="21">
        <f t="shared" ref="BN655:BN678" si="1499">(BH$61*(1-BH655)+BJ$61*(1-BJ655))*BH$58</f>
        <v>11.270630487804887</v>
      </c>
      <c r="BO655" s="21"/>
      <c r="BP655" s="22">
        <f t="shared" ref="BP655:BP678" si="1500">IF($B655&lt;=BP$69,100%,IF($B655&gt;=BP$70,0%,(100%-($B655-BP$69)/(BP$70-BP$69))))</f>
        <v>0</v>
      </c>
      <c r="BQ655" s="21">
        <f t="shared" si="1435"/>
        <v>0</v>
      </c>
      <c r="BR655" s="22">
        <f t="shared" si="1406"/>
        <v>0</v>
      </c>
      <c r="BS655" s="21">
        <f t="shared" si="1436"/>
        <v>0</v>
      </c>
      <c r="BT655" s="21">
        <f t="shared" ref="BT655:BT678" si="1501">SUM(BQ655,BS655)</f>
        <v>0</v>
      </c>
      <c r="BU655" s="21">
        <f t="shared" ref="BU655:BU678" si="1502">(BP$61*(1-BP655)+BR$61*(1-BR655))*BP$57</f>
        <v>74.350756097560961</v>
      </c>
      <c r="BV655" s="21">
        <f t="shared" ref="BV655:BV678" si="1503">(BP$61*(1-BP655)+BR$61*(1-BR655))*BP$58</f>
        <v>24.783585365853654</v>
      </c>
      <c r="BW655" s="21"/>
      <c r="BX655" s="22">
        <f t="shared" ref="BX655:BX678" si="1504">IF($B655&lt;=BX$69,100%,IF($B655&gt;=BX$70,0%,(100%-($B655-BX$69)/(BX$70-BX$69))))</f>
        <v>0</v>
      </c>
      <c r="BY655" s="21">
        <f t="shared" si="1437"/>
        <v>0</v>
      </c>
      <c r="BZ655" s="22">
        <f t="shared" si="1407"/>
        <v>0</v>
      </c>
      <c r="CA655" s="21">
        <f t="shared" si="1438"/>
        <v>0</v>
      </c>
      <c r="CB655" s="21">
        <f t="shared" ref="CB655:CB678" si="1505">SUM(BY655,CA655)</f>
        <v>0</v>
      </c>
      <c r="CC655" s="21">
        <f t="shared" ref="CC655:CC678" si="1506">(BX$61*(1-BX655)+BZ$61*(1-BZ655))*BX$57</f>
        <v>285.26495255212433</v>
      </c>
      <c r="CD655" s="21">
        <f t="shared" ref="CD655:CD678" si="1507">(BX$61*(1-BX655)+BZ$61*(1-BZ655))*BX$58</f>
        <v>15.013944871164451</v>
      </c>
      <c r="CE655" s="21"/>
      <c r="CF655" s="22">
        <f t="shared" ref="CF655:CF678" si="1508">IF($B655&lt;=CF$69,100%,IF($B655&gt;=CF$70,0%,(100%-($B655-CF$69)/(CF$70-CF$69))))</f>
        <v>0</v>
      </c>
      <c r="CG655" s="21">
        <f t="shared" si="1439"/>
        <v>0</v>
      </c>
      <c r="CH655" s="22">
        <f t="shared" si="1408"/>
        <v>0</v>
      </c>
      <c r="CI655" s="21">
        <f t="shared" si="1440"/>
        <v>0</v>
      </c>
      <c r="CJ655" s="21">
        <f t="shared" ref="CJ655:CJ678" si="1509">SUM(CG655,CI655)</f>
        <v>0</v>
      </c>
      <c r="CK655" s="21">
        <f t="shared" ref="CK655:CK678" si="1510">(CF$61*(1-CF655)+CH$61*(1-CH655))*CF$57</f>
        <v>248.86184079464991</v>
      </c>
      <c r="CL655" s="21">
        <f t="shared" ref="CL655:CL678" si="1511">(CF$61*(1-CF655)+CH$61*(1-CH655))*CF$58</f>
        <v>13.09799162077106</v>
      </c>
      <c r="CM655" s="21"/>
      <c r="CN655" s="22">
        <f t="shared" ref="CN655:CN678" si="1512">IF($B655&lt;=CN$69,100%,IF($B655&gt;=CN$70,0%,(100%-($B655-CN$69)/(CN$70-CN$69))))</f>
        <v>0</v>
      </c>
      <c r="CO655" s="21">
        <f t="shared" si="1441"/>
        <v>0</v>
      </c>
      <c r="CP655" s="22">
        <f t="shared" si="1409"/>
        <v>0</v>
      </c>
      <c r="CQ655" s="21">
        <f t="shared" si="1442"/>
        <v>0</v>
      </c>
      <c r="CR655" s="21">
        <f t="shared" ref="CR655:CR678" si="1513">SUM(CO655,CQ655)</f>
        <v>0</v>
      </c>
      <c r="CS655" s="21">
        <f t="shared" ref="CS655:CS678" si="1514">(CN$61*(1-CN655)+CP$61*(1-CP655))*CN$57</f>
        <v>28.794817540322583</v>
      </c>
      <c r="CT655" s="21">
        <f t="shared" ref="CT655:CT678" si="1515">(CN$61*(1-CN655)+CP$61*(1-CP655))*CN$58</f>
        <v>86.38445262096775</v>
      </c>
      <c r="CU655" s="21"/>
      <c r="CV655" s="22">
        <f t="shared" ref="CV655:CV678" si="1516">IF($B655&lt;=CV$69,100%,IF($B655&gt;=CV$70,0%,(100%-($B655-CV$69)/(CV$70-CV$69))))</f>
        <v>0</v>
      </c>
      <c r="CW655" s="21">
        <f t="shared" si="1443"/>
        <v>0</v>
      </c>
      <c r="CX655" s="22">
        <f t="shared" si="1410"/>
        <v>0</v>
      </c>
      <c r="CY655" s="21">
        <f t="shared" si="1444"/>
        <v>0</v>
      </c>
      <c r="CZ655" s="21">
        <f t="shared" ref="CZ655:CZ678" si="1517">SUM(CW655,CY655)</f>
        <v>0</v>
      </c>
      <c r="DA655" s="21">
        <f t="shared" ref="DA655:DA678" si="1518">(CV$61*(1-CV655)+CX$61*(1-CX655))*CV$57</f>
        <v>245.53452073170729</v>
      </c>
      <c r="DB655" s="21">
        <f t="shared" ref="DB655:DB678" si="1519">(CV$61*(1-CV655)+CX$61*(1-CX655))*CV$58</f>
        <v>12.922869512195131</v>
      </c>
      <c r="DC655" s="21"/>
      <c r="DD655" s="22">
        <f t="shared" ref="DD655:DD678" si="1520">IF($B655&lt;=DD$69,100%,IF($B655&gt;=DD$70,0%,(100%-($B655-DD$69)/(DD$70-DD$69))))</f>
        <v>0</v>
      </c>
      <c r="DE655" s="21">
        <f t="shared" si="1445"/>
        <v>0</v>
      </c>
      <c r="DF655" s="22">
        <f t="shared" si="1411"/>
        <v>0</v>
      </c>
      <c r="DG655" s="21">
        <f t="shared" si="1446"/>
        <v>0</v>
      </c>
      <c r="DH655" s="21">
        <f t="shared" ref="DH655:DH678" si="1521">SUM(DE655,DG655)</f>
        <v>0</v>
      </c>
      <c r="DI655" s="21">
        <f t="shared" ref="DI655:DI678" si="1522">(DD$61*(1-DD655)+DF$61*(1-DF655))*DD$57</f>
        <v>214.14197926829266</v>
      </c>
      <c r="DJ655" s="21">
        <f t="shared" ref="DJ655:DJ678" si="1523">(DD$61*(1-DD655)+DF$61*(1-DF655))*DD$58</f>
        <v>11.270630487804887</v>
      </c>
      <c r="DK655" s="21"/>
      <c r="DL655" s="22">
        <f t="shared" ref="DL655:DL678" si="1524">IF($B655&lt;=DL$69,100%,IF($B655&gt;=DL$70,0%,(100%-($B655-DL$69)/(DL$70-DL$69))))</f>
        <v>0</v>
      </c>
      <c r="DM655" s="21">
        <f t="shared" si="1447"/>
        <v>0</v>
      </c>
      <c r="DN655" s="22">
        <f t="shared" si="1412"/>
        <v>0</v>
      </c>
      <c r="DO655" s="21">
        <f t="shared" si="1448"/>
        <v>0</v>
      </c>
      <c r="DP655" s="21">
        <f t="shared" ref="DP655:DP678" si="1525">SUM(DM655,DO655)</f>
        <v>0</v>
      </c>
      <c r="DQ655" s="21">
        <f t="shared" ref="DQ655:DQ678" si="1526">(DL$61*(1-DL655)+DN$61*(1-DN655))*DL$57</f>
        <v>74.350756097560961</v>
      </c>
      <c r="DR655" s="21">
        <f t="shared" ref="DR655:DR678" si="1527">(DL$61*(1-DL655)+DN$61*(1-DN655))*DL$58</f>
        <v>24.783585365853654</v>
      </c>
      <c r="DS655" s="21"/>
      <c r="DT655" s="22">
        <f t="shared" ref="DT655:DT678" si="1528">IF($B655&lt;=DT$69,100%,IF($B655&gt;=DT$70,0%,(100%-($B655-DT$69)/(DT$70-DT$69))))</f>
        <v>0</v>
      </c>
      <c r="DU655" s="21">
        <f t="shared" si="1449"/>
        <v>0</v>
      </c>
      <c r="DV655" s="22">
        <f t="shared" si="1413"/>
        <v>0</v>
      </c>
      <c r="DW655" s="21">
        <f t="shared" si="1450"/>
        <v>0</v>
      </c>
      <c r="DX655" s="21">
        <f t="shared" ref="DX655:DX678" si="1529">SUM(DU655,DW655)</f>
        <v>0</v>
      </c>
      <c r="DY655" s="21">
        <f t="shared" ref="DY655:DY678" si="1530">(DT$61*(1-DT655)+DV$61*(1-DV655))*DT$57</f>
        <v>1807.0479359844601</v>
      </c>
      <c r="DZ655" s="21">
        <f t="shared" ref="DZ655:DZ678" si="1531">(DT$61*(1-DT655)+DV$61*(1-DV655))*DT$58</f>
        <v>95.107786104445353</v>
      </c>
      <c r="EA655" s="21"/>
      <c r="EB655" s="22">
        <f t="shared" ref="EB655:EB678" si="1532">IF($B655&lt;=EB$69,100%,IF($B655&gt;=EB$70,0%,(100%-($B655-EB$69)/(EB$70-EB$69))))</f>
        <v>0</v>
      </c>
      <c r="EC655" s="21">
        <f t="shared" si="1451"/>
        <v>0</v>
      </c>
      <c r="ED655" s="22">
        <f t="shared" si="1414"/>
        <v>0</v>
      </c>
      <c r="EE655" s="21">
        <f t="shared" si="1452"/>
        <v>0</v>
      </c>
      <c r="EF655" s="21">
        <f t="shared" ref="EF655:EF678" si="1533">SUM(EC655,EE655)</f>
        <v>0</v>
      </c>
      <c r="EG655" s="21">
        <f t="shared" ref="EG655:EG678" si="1534">(EB$61*(1-EB655)+ED$61*(1-ED655))*EB$57</f>
        <v>1635.0269956687646</v>
      </c>
      <c r="EH655" s="21">
        <f t="shared" ref="EH655:EH678" si="1535">(EB$61*(1-EB655)+ED$61*(1-ED655))*EB$58</f>
        <v>86.054052403619266</v>
      </c>
      <c r="EI655" s="21"/>
      <c r="EJ655" s="22">
        <f t="shared" ref="EJ655:EJ678" si="1536">IF($B655&lt;=EJ$69,100%,IF($B655&gt;=EJ$70,0%,(100%-($B655-EJ$69)/(EJ$70-EJ$69))))</f>
        <v>0</v>
      </c>
      <c r="EK655" s="21">
        <f t="shared" si="1453"/>
        <v>0</v>
      </c>
      <c r="EL655" s="22">
        <f t="shared" si="1415"/>
        <v>0</v>
      </c>
      <c r="EM655" s="21">
        <f t="shared" si="1454"/>
        <v>0</v>
      </c>
      <c r="EN655" s="21">
        <f t="shared" ref="EN655:EN678" si="1537">SUM(EK655,EM655)</f>
        <v>0</v>
      </c>
      <c r="EO655" s="21">
        <f t="shared" ref="EO655:EO678" si="1538">(EJ$61*(1-EJ655)+EL$61*(1-EL655))*EJ$57</f>
        <v>134.54081172797009</v>
      </c>
      <c r="EP655" s="21">
        <f t="shared" ref="EP655:EP678" si="1539">(EJ$61*(1-EJ655)+EL$61*(1-EL655))*EJ$58</f>
        <v>403.62243518391028</v>
      </c>
      <c r="EQ655" s="21"/>
      <c r="ER655" s="22">
        <f t="shared" ref="ER655:ER678" si="1540">IF($B655&lt;=ER$69,100%,IF($B655&gt;=ER$70,0%,(100%-($B655-ER$69)/(ER$70-ER$69))))</f>
        <v>0</v>
      </c>
      <c r="ES655" s="21">
        <f t="shared" si="1455"/>
        <v>0</v>
      </c>
      <c r="ET655" s="22">
        <f t="shared" si="1416"/>
        <v>0</v>
      </c>
      <c r="EU655" s="21">
        <f t="shared" si="1456"/>
        <v>0</v>
      </c>
      <c r="EV655" s="21">
        <f t="shared" ref="EV655:EV678" si="1541">SUM(ES655,EU655)</f>
        <v>0</v>
      </c>
      <c r="EW655" s="21">
        <f t="shared" ref="EW655:EW678" si="1542">(ER$61*(1-ER655)+ET$61*(1-ET655))*ER$57</f>
        <v>648.38580000000002</v>
      </c>
      <c r="EX655" s="21">
        <f t="shared" ref="EX655:EX678" si="1543">(ER$61*(1-ER655)+ET$61*(1-ET655))*ER$58</f>
        <v>648.38580000000002</v>
      </c>
      <c r="EY655" s="21"/>
      <c r="EZ655" s="22">
        <f t="shared" ref="EZ655:EZ678" si="1544">IF($B655&lt;=EZ$69,100%,IF($B655&gt;=EZ$70,0%,(100%-($B655-EZ$69)/(EZ$70-EZ$69))))</f>
        <v>0</v>
      </c>
      <c r="FA655" s="21">
        <f t="shared" si="1457"/>
        <v>0</v>
      </c>
      <c r="FB655" s="22">
        <f t="shared" si="1417"/>
        <v>0</v>
      </c>
      <c r="FC655" s="21">
        <f t="shared" si="1458"/>
        <v>0</v>
      </c>
      <c r="FD655" s="21">
        <f t="shared" ref="FD655:FD678" si="1545">SUM(FA655,FC655)</f>
        <v>0</v>
      </c>
      <c r="FE655" s="21">
        <f t="shared" ref="FE655:FE678" si="1546">(EZ$61*(1-EZ655)+FB$61*(1-FB655))*EZ$57</f>
        <v>145.161</v>
      </c>
      <c r="FF655" s="21">
        <f t="shared" ref="FF655:FF678" si="1547">(EZ$61*(1-EZ655)+FB$61*(1-FB655))*EZ$58</f>
        <v>145.161</v>
      </c>
      <c r="FG655" s="21"/>
      <c r="FH655" s="22">
        <f t="shared" ref="FH655:FH678" si="1548">IF($B655&lt;=FH$69,100%,IF($B655&gt;=FH$70,0%,(100%-($B655-FH$69)/(FH$70-FH$69))))</f>
        <v>0</v>
      </c>
      <c r="FI655" s="21">
        <f t="shared" si="1459"/>
        <v>0</v>
      </c>
      <c r="FJ655" s="22">
        <f t="shared" si="1418"/>
        <v>0</v>
      </c>
      <c r="FK655" s="21">
        <f t="shared" si="1460"/>
        <v>0</v>
      </c>
      <c r="FL655" s="21">
        <f t="shared" ref="FL655:FL678" si="1549">SUM(FI655,FK655)</f>
        <v>0</v>
      </c>
      <c r="FM655" s="21">
        <f t="shared" ref="FM655:FM678" si="1550">(FH$61*(1-FH655)+FJ$61*(1-FJ655))*FH$57</f>
        <v>70.161149999999992</v>
      </c>
      <c r="FN655" s="21">
        <f t="shared" ref="FN655:FN678" si="1551">(FH$61*(1-FH655)+FJ$61*(1-FJ655))*FH$58</f>
        <v>210.48344999999998</v>
      </c>
      <c r="FO655" s="21"/>
      <c r="FP655" s="21">
        <f t="shared" si="1461"/>
        <v>0</v>
      </c>
      <c r="FQ655" s="21">
        <f t="shared" si="1462"/>
        <v>0</v>
      </c>
      <c r="FR655" s="21">
        <f t="shared" ref="FR655:FR678" si="1552">SUM(FP655:FQ655)</f>
        <v>0</v>
      </c>
      <c r="FS655" s="21">
        <f t="shared" si="1463"/>
        <v>7718.9743214634136</v>
      </c>
      <c r="FT655" s="21">
        <f t="shared" si="1464"/>
        <v>4968.3256785365866</v>
      </c>
      <c r="FU655" s="21"/>
      <c r="FV655" s="20">
        <f t="shared" ref="FV655:FV678" si="1553">365*B655*FP655</f>
        <v>0</v>
      </c>
      <c r="FW655" s="20">
        <f t="shared" ref="FW655:FW678" si="1554">365*C655*FQ655</f>
        <v>0</v>
      </c>
      <c r="FX655" s="20">
        <f t="shared" si="1465"/>
        <v>0</v>
      </c>
      <c r="FY655" s="20">
        <f t="shared" si="1466"/>
        <v>0</v>
      </c>
    </row>
    <row r="656" spans="2:181" x14ac:dyDescent="0.25">
      <c r="B656" s="20">
        <v>28.9</v>
      </c>
      <c r="C656" s="20">
        <f t="shared" si="1467"/>
        <v>48.840999999999994</v>
      </c>
      <c r="D656" s="22">
        <f t="shared" si="1468"/>
        <v>0</v>
      </c>
      <c r="E656" s="21">
        <f t="shared" si="1419"/>
        <v>0</v>
      </c>
      <c r="F656" s="22">
        <f t="shared" ref="F656:F678" si="1555">IF($C656&lt;=F$69,100%,IF($C656&gt;=F$70,0%,(100%-($C656-F$69)/(F$70-F$69))))</f>
        <v>0</v>
      </c>
      <c r="G656" s="21">
        <f t="shared" si="1420"/>
        <v>0</v>
      </c>
      <c r="H656" s="21">
        <f t="shared" si="1469"/>
        <v>0</v>
      </c>
      <c r="I656" s="21">
        <f t="shared" si="1470"/>
        <v>671.12769000000014</v>
      </c>
      <c r="J656" s="21">
        <f t="shared" si="1471"/>
        <v>35.322510000000044</v>
      </c>
      <c r="K656" s="21"/>
      <c r="L656" s="22">
        <f t="shared" si="1472"/>
        <v>0</v>
      </c>
      <c r="M656" s="21">
        <f t="shared" si="1421"/>
        <v>0</v>
      </c>
      <c r="N656" s="22">
        <f t="shared" ref="N656:N678" si="1556">IF($C656&lt;=N$69,100%,IF($C656&gt;=N$70,0%,(100%-($C656-N$69)/(N$70-N$69))))</f>
        <v>0</v>
      </c>
      <c r="O656" s="21">
        <f t="shared" si="1422"/>
        <v>0</v>
      </c>
      <c r="P656" s="21">
        <f t="shared" si="1473"/>
        <v>0</v>
      </c>
      <c r="Q656" s="21">
        <f t="shared" si="1474"/>
        <v>252.82207499999996</v>
      </c>
      <c r="R656" s="21">
        <f t="shared" si="1475"/>
        <v>13.30642500000001</v>
      </c>
      <c r="S656" s="21"/>
      <c r="T656" s="22">
        <f t="shared" si="1476"/>
        <v>0</v>
      </c>
      <c r="U656" s="21">
        <f t="shared" si="1423"/>
        <v>0</v>
      </c>
      <c r="V656" s="22">
        <f t="shared" ref="V656:V678" si="1557">IF($C656&lt;=V$69,100%,IF($C656&gt;=V$70,0%,(100%-($C656-V$69)/(V$70-V$69))))</f>
        <v>0</v>
      </c>
      <c r="W656" s="21">
        <f t="shared" si="1424"/>
        <v>0</v>
      </c>
      <c r="X656" s="21">
        <f t="shared" si="1477"/>
        <v>0</v>
      </c>
      <c r="Y656" s="21">
        <f t="shared" si="1478"/>
        <v>65.322450000000003</v>
      </c>
      <c r="Z656" s="21">
        <f t="shared" si="1479"/>
        <v>195.96735000000001</v>
      </c>
      <c r="AA656" s="21"/>
      <c r="AB656" s="22">
        <f t="shared" si="1480"/>
        <v>0</v>
      </c>
      <c r="AC656" s="21">
        <f t="shared" si="1425"/>
        <v>0</v>
      </c>
      <c r="AD656" s="22">
        <f t="shared" ref="AD656:AD678" si="1558">IF($C656&lt;=AD$69,100%,IF($C656&gt;=AD$70,0%,(100%-($C656-AD$69)/(AD$70-AD$69))))</f>
        <v>0</v>
      </c>
      <c r="AE656" s="21">
        <f t="shared" si="1426"/>
        <v>0</v>
      </c>
      <c r="AF656" s="21">
        <f t="shared" si="1481"/>
        <v>0</v>
      </c>
      <c r="AG656" s="21">
        <f t="shared" si="1482"/>
        <v>59.757945000000007</v>
      </c>
      <c r="AH656" s="21">
        <f t="shared" si="1483"/>
        <v>3.145155000000003</v>
      </c>
      <c r="AI656" s="21"/>
      <c r="AJ656" s="22">
        <f t="shared" si="1484"/>
        <v>0</v>
      </c>
      <c r="AK656" s="21">
        <f t="shared" si="1427"/>
        <v>0</v>
      </c>
      <c r="AL656" s="22">
        <f t="shared" ref="AL656:AL678" si="1559">IF($C656&lt;=AL$69,100%,IF($C656&gt;=AL$70,0%,(100%-($C656-AL$69)/(AL$70-AL$69))))</f>
        <v>0</v>
      </c>
      <c r="AM656" s="21">
        <f t="shared" si="1428"/>
        <v>0</v>
      </c>
      <c r="AN656" s="21">
        <f t="shared" si="1485"/>
        <v>0</v>
      </c>
      <c r="AO656" s="21">
        <f t="shared" si="1486"/>
        <v>128.70941999999999</v>
      </c>
      <c r="AP656" s="21">
        <f t="shared" si="1487"/>
        <v>6.7741800000000056</v>
      </c>
      <c r="AQ656" s="21"/>
      <c r="AR656" s="22">
        <f t="shared" si="1488"/>
        <v>0</v>
      </c>
      <c r="AS656" s="21">
        <f t="shared" si="1429"/>
        <v>0</v>
      </c>
      <c r="AT656" s="22">
        <f t="shared" ref="AT656:AT678" si="1560">IF($C656&lt;=AT$69,100%,IF($C656&gt;=AT$70,0%,(100%-($C656-AT$69)/(AT$70-AT$69))))</f>
        <v>0</v>
      </c>
      <c r="AU656" s="21">
        <f t="shared" si="1430"/>
        <v>0</v>
      </c>
      <c r="AV656" s="21">
        <f t="shared" si="1489"/>
        <v>0</v>
      </c>
      <c r="AW656" s="21">
        <f t="shared" si="1490"/>
        <v>279.43492500000002</v>
      </c>
      <c r="AX656" s="21">
        <f t="shared" si="1491"/>
        <v>93.144975000000017</v>
      </c>
      <c r="AY656" s="21"/>
      <c r="AZ656" s="22">
        <f t="shared" si="1492"/>
        <v>0</v>
      </c>
      <c r="BA656" s="21">
        <f t="shared" si="1431"/>
        <v>0</v>
      </c>
      <c r="BB656" s="22">
        <f t="shared" ref="BB656:BB678" si="1561">IF($C656&lt;=BB$69,100%,IF($C656&gt;=BB$70,0%,(100%-($C656-BB$69)/(BB$70-BB$69))))</f>
        <v>0</v>
      </c>
      <c r="BC656" s="21">
        <f t="shared" si="1432"/>
        <v>0</v>
      </c>
      <c r="BD656" s="21">
        <f t="shared" si="1493"/>
        <v>0</v>
      </c>
      <c r="BE656" s="21">
        <f t="shared" si="1494"/>
        <v>245.53452073170729</v>
      </c>
      <c r="BF656" s="21">
        <f t="shared" si="1495"/>
        <v>12.922869512195131</v>
      </c>
      <c r="BG656" s="21"/>
      <c r="BH656" s="22">
        <f t="shared" si="1496"/>
        <v>0</v>
      </c>
      <c r="BI656" s="21">
        <f t="shared" si="1433"/>
        <v>0</v>
      </c>
      <c r="BJ656" s="22">
        <f t="shared" ref="BJ656:BJ678" si="1562">IF($C656&lt;=BJ$69,100%,IF($C656&gt;=BJ$70,0%,(100%-($C656-BJ$69)/(BJ$70-BJ$69))))</f>
        <v>0</v>
      </c>
      <c r="BK656" s="21">
        <f t="shared" si="1434"/>
        <v>0</v>
      </c>
      <c r="BL656" s="21">
        <f t="shared" si="1497"/>
        <v>0</v>
      </c>
      <c r="BM656" s="21">
        <f t="shared" si="1498"/>
        <v>214.14197926829266</v>
      </c>
      <c r="BN656" s="21">
        <f t="shared" si="1499"/>
        <v>11.270630487804887</v>
      </c>
      <c r="BO656" s="21"/>
      <c r="BP656" s="22">
        <f t="shared" si="1500"/>
        <v>0</v>
      </c>
      <c r="BQ656" s="21">
        <f t="shared" si="1435"/>
        <v>0</v>
      </c>
      <c r="BR656" s="22">
        <f t="shared" ref="BR656:BR678" si="1563">IF($C656&lt;=BR$69,100%,IF($C656&gt;=BR$70,0%,(100%-($C656-BR$69)/(BR$70-BR$69))))</f>
        <v>0</v>
      </c>
      <c r="BS656" s="21">
        <f t="shared" si="1436"/>
        <v>0</v>
      </c>
      <c r="BT656" s="21">
        <f t="shared" si="1501"/>
        <v>0</v>
      </c>
      <c r="BU656" s="21">
        <f t="shared" si="1502"/>
        <v>74.350756097560961</v>
      </c>
      <c r="BV656" s="21">
        <f t="shared" si="1503"/>
        <v>24.783585365853654</v>
      </c>
      <c r="BW656" s="21"/>
      <c r="BX656" s="22">
        <f t="shared" si="1504"/>
        <v>0</v>
      </c>
      <c r="BY656" s="21">
        <f t="shared" si="1437"/>
        <v>0</v>
      </c>
      <c r="BZ656" s="22">
        <f t="shared" ref="BZ656:BZ678" si="1564">IF($C656&lt;=BZ$69,100%,IF($C656&gt;=BZ$70,0%,(100%-($C656-BZ$69)/(BZ$70-BZ$69))))</f>
        <v>0</v>
      </c>
      <c r="CA656" s="21">
        <f t="shared" si="1438"/>
        <v>0</v>
      </c>
      <c r="CB656" s="21">
        <f t="shared" si="1505"/>
        <v>0</v>
      </c>
      <c r="CC656" s="21">
        <f t="shared" si="1506"/>
        <v>285.26495255212433</v>
      </c>
      <c r="CD656" s="21">
        <f t="shared" si="1507"/>
        <v>15.013944871164451</v>
      </c>
      <c r="CE656" s="21"/>
      <c r="CF656" s="22">
        <f t="shared" si="1508"/>
        <v>0</v>
      </c>
      <c r="CG656" s="21">
        <f t="shared" si="1439"/>
        <v>0</v>
      </c>
      <c r="CH656" s="22">
        <f t="shared" ref="CH656:CH678" si="1565">IF($C656&lt;=CH$69,100%,IF($C656&gt;=CH$70,0%,(100%-($C656-CH$69)/(CH$70-CH$69))))</f>
        <v>0</v>
      </c>
      <c r="CI656" s="21">
        <f t="shared" si="1440"/>
        <v>0</v>
      </c>
      <c r="CJ656" s="21">
        <f t="shared" si="1509"/>
        <v>0</v>
      </c>
      <c r="CK656" s="21">
        <f t="shared" si="1510"/>
        <v>248.86184079464991</v>
      </c>
      <c r="CL656" s="21">
        <f t="shared" si="1511"/>
        <v>13.09799162077106</v>
      </c>
      <c r="CM656" s="21"/>
      <c r="CN656" s="22">
        <f t="shared" si="1512"/>
        <v>0</v>
      </c>
      <c r="CO656" s="21">
        <f t="shared" si="1441"/>
        <v>0</v>
      </c>
      <c r="CP656" s="22">
        <f t="shared" ref="CP656:CP678" si="1566">IF($C656&lt;=CP$69,100%,IF($C656&gt;=CP$70,0%,(100%-($C656-CP$69)/(CP$70-CP$69))))</f>
        <v>0</v>
      </c>
      <c r="CQ656" s="21">
        <f t="shared" si="1442"/>
        <v>0</v>
      </c>
      <c r="CR656" s="21">
        <f t="shared" si="1513"/>
        <v>0</v>
      </c>
      <c r="CS656" s="21">
        <f t="shared" si="1514"/>
        <v>28.794817540322583</v>
      </c>
      <c r="CT656" s="21">
        <f t="shared" si="1515"/>
        <v>86.38445262096775</v>
      </c>
      <c r="CU656" s="21"/>
      <c r="CV656" s="22">
        <f t="shared" si="1516"/>
        <v>0</v>
      </c>
      <c r="CW656" s="21">
        <f t="shared" si="1443"/>
        <v>0</v>
      </c>
      <c r="CX656" s="22">
        <f t="shared" ref="CX656:CX678" si="1567">IF($C656&lt;=CX$69,100%,IF($C656&gt;=CX$70,0%,(100%-($C656-CX$69)/(CX$70-CX$69))))</f>
        <v>0</v>
      </c>
      <c r="CY656" s="21">
        <f t="shared" si="1444"/>
        <v>0</v>
      </c>
      <c r="CZ656" s="21">
        <f t="shared" si="1517"/>
        <v>0</v>
      </c>
      <c r="DA656" s="21">
        <f t="shared" si="1518"/>
        <v>245.53452073170729</v>
      </c>
      <c r="DB656" s="21">
        <f t="shared" si="1519"/>
        <v>12.922869512195131</v>
      </c>
      <c r="DC656" s="21"/>
      <c r="DD656" s="22">
        <f t="shared" si="1520"/>
        <v>0</v>
      </c>
      <c r="DE656" s="21">
        <f t="shared" si="1445"/>
        <v>0</v>
      </c>
      <c r="DF656" s="22">
        <f t="shared" ref="DF656:DF678" si="1568">IF($C656&lt;=DF$69,100%,IF($C656&gt;=DF$70,0%,(100%-($C656-DF$69)/(DF$70-DF$69))))</f>
        <v>0</v>
      </c>
      <c r="DG656" s="21">
        <f t="shared" si="1446"/>
        <v>0</v>
      </c>
      <c r="DH656" s="21">
        <f t="shared" si="1521"/>
        <v>0</v>
      </c>
      <c r="DI656" s="21">
        <f t="shared" si="1522"/>
        <v>214.14197926829266</v>
      </c>
      <c r="DJ656" s="21">
        <f t="shared" si="1523"/>
        <v>11.270630487804887</v>
      </c>
      <c r="DK656" s="21"/>
      <c r="DL656" s="22">
        <f t="shared" si="1524"/>
        <v>0</v>
      </c>
      <c r="DM656" s="21">
        <f t="shared" si="1447"/>
        <v>0</v>
      </c>
      <c r="DN656" s="22">
        <f t="shared" ref="DN656:DN678" si="1569">IF($C656&lt;=DN$69,100%,IF($C656&gt;=DN$70,0%,(100%-($C656-DN$69)/(DN$70-DN$69))))</f>
        <v>0</v>
      </c>
      <c r="DO656" s="21">
        <f t="shared" si="1448"/>
        <v>0</v>
      </c>
      <c r="DP656" s="21">
        <f t="shared" si="1525"/>
        <v>0</v>
      </c>
      <c r="DQ656" s="21">
        <f t="shared" si="1526"/>
        <v>74.350756097560961</v>
      </c>
      <c r="DR656" s="21">
        <f t="shared" si="1527"/>
        <v>24.783585365853654</v>
      </c>
      <c r="DS656" s="21"/>
      <c r="DT656" s="22">
        <f t="shared" si="1528"/>
        <v>0</v>
      </c>
      <c r="DU656" s="21">
        <f t="shared" si="1449"/>
        <v>0</v>
      </c>
      <c r="DV656" s="22">
        <f t="shared" ref="DV656:DV678" si="1570">IF($C656&lt;=DV$69,100%,IF($C656&gt;=DV$70,0%,(100%-($C656-DV$69)/(DV$70-DV$69))))</f>
        <v>0</v>
      </c>
      <c r="DW656" s="21">
        <f t="shared" si="1450"/>
        <v>0</v>
      </c>
      <c r="DX656" s="21">
        <f t="shared" si="1529"/>
        <v>0</v>
      </c>
      <c r="DY656" s="21">
        <f t="shared" si="1530"/>
        <v>1807.0479359844601</v>
      </c>
      <c r="DZ656" s="21">
        <f t="shared" si="1531"/>
        <v>95.107786104445353</v>
      </c>
      <c r="EA656" s="21"/>
      <c r="EB656" s="22">
        <f t="shared" si="1532"/>
        <v>0</v>
      </c>
      <c r="EC656" s="21">
        <f t="shared" si="1451"/>
        <v>0</v>
      </c>
      <c r="ED656" s="22">
        <f t="shared" ref="ED656:ED678" si="1571">IF($C656&lt;=ED$69,100%,IF($C656&gt;=ED$70,0%,(100%-($C656-ED$69)/(ED$70-ED$69))))</f>
        <v>0</v>
      </c>
      <c r="EE656" s="21">
        <f t="shared" si="1452"/>
        <v>0</v>
      </c>
      <c r="EF656" s="21">
        <f t="shared" si="1533"/>
        <v>0</v>
      </c>
      <c r="EG656" s="21">
        <f t="shared" si="1534"/>
        <v>1635.0269956687646</v>
      </c>
      <c r="EH656" s="21">
        <f t="shared" si="1535"/>
        <v>86.054052403619266</v>
      </c>
      <c r="EI656" s="21"/>
      <c r="EJ656" s="22">
        <f t="shared" si="1536"/>
        <v>0</v>
      </c>
      <c r="EK656" s="21">
        <f t="shared" si="1453"/>
        <v>0</v>
      </c>
      <c r="EL656" s="22">
        <f t="shared" ref="EL656:EL678" si="1572">IF($C656&lt;=EL$69,100%,IF($C656&gt;=EL$70,0%,(100%-($C656-EL$69)/(EL$70-EL$69))))</f>
        <v>0</v>
      </c>
      <c r="EM656" s="21">
        <f t="shared" si="1454"/>
        <v>0</v>
      </c>
      <c r="EN656" s="21">
        <f t="shared" si="1537"/>
        <v>0</v>
      </c>
      <c r="EO656" s="21">
        <f t="shared" si="1538"/>
        <v>134.54081172797009</v>
      </c>
      <c r="EP656" s="21">
        <f t="shared" si="1539"/>
        <v>403.62243518391028</v>
      </c>
      <c r="EQ656" s="21"/>
      <c r="ER656" s="22">
        <f t="shared" si="1540"/>
        <v>0</v>
      </c>
      <c r="ES656" s="21">
        <f t="shared" si="1455"/>
        <v>0</v>
      </c>
      <c r="ET656" s="22">
        <f t="shared" ref="ET656:ET678" si="1573">IF($C656&lt;=ET$69,100%,IF($C656&gt;=ET$70,0%,(100%-($C656-ET$69)/(ET$70-ET$69))))</f>
        <v>0</v>
      </c>
      <c r="EU656" s="21">
        <f t="shared" si="1456"/>
        <v>0</v>
      </c>
      <c r="EV656" s="21">
        <f t="shared" si="1541"/>
        <v>0</v>
      </c>
      <c r="EW656" s="21">
        <f t="shared" si="1542"/>
        <v>648.38580000000002</v>
      </c>
      <c r="EX656" s="21">
        <f t="shared" si="1543"/>
        <v>648.38580000000002</v>
      </c>
      <c r="EY656" s="21"/>
      <c r="EZ656" s="22">
        <f t="shared" si="1544"/>
        <v>0</v>
      </c>
      <c r="FA656" s="21">
        <f t="shared" si="1457"/>
        <v>0</v>
      </c>
      <c r="FB656" s="22">
        <f t="shared" ref="FB656:FB678" si="1574">IF($C656&lt;=FB$69,100%,IF($C656&gt;=FB$70,0%,(100%-($C656-FB$69)/(FB$70-FB$69))))</f>
        <v>0</v>
      </c>
      <c r="FC656" s="21">
        <f t="shared" si="1458"/>
        <v>0</v>
      </c>
      <c r="FD656" s="21">
        <f t="shared" si="1545"/>
        <v>0</v>
      </c>
      <c r="FE656" s="21">
        <f t="shared" si="1546"/>
        <v>145.161</v>
      </c>
      <c r="FF656" s="21">
        <f t="shared" si="1547"/>
        <v>145.161</v>
      </c>
      <c r="FG656" s="21"/>
      <c r="FH656" s="22">
        <f t="shared" si="1548"/>
        <v>0</v>
      </c>
      <c r="FI656" s="21">
        <f t="shared" si="1459"/>
        <v>0</v>
      </c>
      <c r="FJ656" s="22">
        <f t="shared" ref="FJ656:FJ678" si="1575">IF($C656&lt;=FJ$69,100%,IF($C656&gt;=FJ$70,0%,(100%-($C656-FJ$69)/(FJ$70-FJ$69))))</f>
        <v>0</v>
      </c>
      <c r="FK656" s="21">
        <f t="shared" si="1460"/>
        <v>0</v>
      </c>
      <c r="FL656" s="21">
        <f t="shared" si="1549"/>
        <v>0</v>
      </c>
      <c r="FM656" s="21">
        <f t="shared" si="1550"/>
        <v>70.161149999999992</v>
      </c>
      <c r="FN656" s="21">
        <f t="shared" si="1551"/>
        <v>210.48344999999998</v>
      </c>
      <c r="FO656" s="21"/>
      <c r="FP656" s="21">
        <f t="shared" si="1461"/>
        <v>0</v>
      </c>
      <c r="FQ656" s="21">
        <f t="shared" si="1462"/>
        <v>0</v>
      </c>
      <c r="FR656" s="21">
        <f t="shared" si="1552"/>
        <v>0</v>
      </c>
      <c r="FS656" s="21">
        <f t="shared" si="1463"/>
        <v>7718.9743214634136</v>
      </c>
      <c r="FT656" s="21">
        <f t="shared" si="1464"/>
        <v>4968.3256785365866</v>
      </c>
      <c r="FU656" s="21"/>
      <c r="FV656" s="20">
        <f t="shared" si="1553"/>
        <v>0</v>
      </c>
      <c r="FW656" s="20">
        <f t="shared" si="1554"/>
        <v>0</v>
      </c>
      <c r="FX656" s="20">
        <f t="shared" si="1465"/>
        <v>0</v>
      </c>
      <c r="FY656" s="20">
        <f t="shared" si="1466"/>
        <v>0</v>
      </c>
    </row>
    <row r="657" spans="2:181" x14ac:dyDescent="0.25">
      <c r="B657" s="20">
        <v>28.95</v>
      </c>
      <c r="C657" s="20">
        <f t="shared" si="1467"/>
        <v>48.9255</v>
      </c>
      <c r="D657" s="22">
        <f t="shared" si="1468"/>
        <v>0</v>
      </c>
      <c r="E657" s="21">
        <f t="shared" si="1419"/>
        <v>0</v>
      </c>
      <c r="F657" s="22">
        <f t="shared" si="1555"/>
        <v>0</v>
      </c>
      <c r="G657" s="21">
        <f t="shared" si="1420"/>
        <v>0</v>
      </c>
      <c r="H657" s="21">
        <f t="shared" si="1469"/>
        <v>0</v>
      </c>
      <c r="I657" s="21">
        <f t="shared" si="1470"/>
        <v>671.12769000000014</v>
      </c>
      <c r="J657" s="21">
        <f t="shared" si="1471"/>
        <v>35.322510000000044</v>
      </c>
      <c r="K657" s="21"/>
      <c r="L657" s="22">
        <f t="shared" si="1472"/>
        <v>0</v>
      </c>
      <c r="M657" s="21">
        <f t="shared" si="1421"/>
        <v>0</v>
      </c>
      <c r="N657" s="22">
        <f t="shared" si="1556"/>
        <v>0</v>
      </c>
      <c r="O657" s="21">
        <f t="shared" si="1422"/>
        <v>0</v>
      </c>
      <c r="P657" s="21">
        <f t="shared" si="1473"/>
        <v>0</v>
      </c>
      <c r="Q657" s="21">
        <f t="shared" si="1474"/>
        <v>252.82207499999996</v>
      </c>
      <c r="R657" s="21">
        <f t="shared" si="1475"/>
        <v>13.30642500000001</v>
      </c>
      <c r="S657" s="21"/>
      <c r="T657" s="22">
        <f t="shared" si="1476"/>
        <v>0</v>
      </c>
      <c r="U657" s="21">
        <f t="shared" si="1423"/>
        <v>0</v>
      </c>
      <c r="V657" s="22">
        <f t="shared" si="1557"/>
        <v>0</v>
      </c>
      <c r="W657" s="21">
        <f t="shared" si="1424"/>
        <v>0</v>
      </c>
      <c r="X657" s="21">
        <f t="shared" si="1477"/>
        <v>0</v>
      </c>
      <c r="Y657" s="21">
        <f t="shared" si="1478"/>
        <v>65.322450000000003</v>
      </c>
      <c r="Z657" s="21">
        <f t="shared" si="1479"/>
        <v>195.96735000000001</v>
      </c>
      <c r="AA657" s="21"/>
      <c r="AB657" s="22">
        <f t="shared" si="1480"/>
        <v>0</v>
      </c>
      <c r="AC657" s="21">
        <f t="shared" si="1425"/>
        <v>0</v>
      </c>
      <c r="AD657" s="22">
        <f t="shared" si="1558"/>
        <v>0</v>
      </c>
      <c r="AE657" s="21">
        <f t="shared" si="1426"/>
        <v>0</v>
      </c>
      <c r="AF657" s="21">
        <f t="shared" si="1481"/>
        <v>0</v>
      </c>
      <c r="AG657" s="21">
        <f t="shared" si="1482"/>
        <v>59.757945000000007</v>
      </c>
      <c r="AH657" s="21">
        <f t="shared" si="1483"/>
        <v>3.145155000000003</v>
      </c>
      <c r="AI657" s="21"/>
      <c r="AJ657" s="22">
        <f t="shared" si="1484"/>
        <v>0</v>
      </c>
      <c r="AK657" s="21">
        <f t="shared" si="1427"/>
        <v>0</v>
      </c>
      <c r="AL657" s="22">
        <f t="shared" si="1559"/>
        <v>0</v>
      </c>
      <c r="AM657" s="21">
        <f t="shared" si="1428"/>
        <v>0</v>
      </c>
      <c r="AN657" s="21">
        <f t="shared" si="1485"/>
        <v>0</v>
      </c>
      <c r="AO657" s="21">
        <f t="shared" si="1486"/>
        <v>128.70941999999999</v>
      </c>
      <c r="AP657" s="21">
        <f t="shared" si="1487"/>
        <v>6.7741800000000056</v>
      </c>
      <c r="AQ657" s="21"/>
      <c r="AR657" s="22">
        <f t="shared" si="1488"/>
        <v>0</v>
      </c>
      <c r="AS657" s="21">
        <f t="shared" si="1429"/>
        <v>0</v>
      </c>
      <c r="AT657" s="22">
        <f t="shared" si="1560"/>
        <v>0</v>
      </c>
      <c r="AU657" s="21">
        <f t="shared" si="1430"/>
        <v>0</v>
      </c>
      <c r="AV657" s="21">
        <f t="shared" si="1489"/>
        <v>0</v>
      </c>
      <c r="AW657" s="21">
        <f t="shared" si="1490"/>
        <v>279.43492500000002</v>
      </c>
      <c r="AX657" s="21">
        <f t="shared" si="1491"/>
        <v>93.144975000000017</v>
      </c>
      <c r="AY657" s="21"/>
      <c r="AZ657" s="22">
        <f t="shared" si="1492"/>
        <v>0</v>
      </c>
      <c r="BA657" s="21">
        <f t="shared" si="1431"/>
        <v>0</v>
      </c>
      <c r="BB657" s="22">
        <f t="shared" si="1561"/>
        <v>0</v>
      </c>
      <c r="BC657" s="21">
        <f t="shared" si="1432"/>
        <v>0</v>
      </c>
      <c r="BD657" s="21">
        <f t="shared" si="1493"/>
        <v>0</v>
      </c>
      <c r="BE657" s="21">
        <f t="shared" si="1494"/>
        <v>245.53452073170729</v>
      </c>
      <c r="BF657" s="21">
        <f t="shared" si="1495"/>
        <v>12.922869512195131</v>
      </c>
      <c r="BG657" s="21"/>
      <c r="BH657" s="22">
        <f t="shared" si="1496"/>
        <v>0</v>
      </c>
      <c r="BI657" s="21">
        <f t="shared" si="1433"/>
        <v>0</v>
      </c>
      <c r="BJ657" s="22">
        <f t="shared" si="1562"/>
        <v>0</v>
      </c>
      <c r="BK657" s="21">
        <f t="shared" si="1434"/>
        <v>0</v>
      </c>
      <c r="BL657" s="21">
        <f t="shared" si="1497"/>
        <v>0</v>
      </c>
      <c r="BM657" s="21">
        <f t="shared" si="1498"/>
        <v>214.14197926829266</v>
      </c>
      <c r="BN657" s="21">
        <f t="shared" si="1499"/>
        <v>11.270630487804887</v>
      </c>
      <c r="BO657" s="21"/>
      <c r="BP657" s="22">
        <f t="shared" si="1500"/>
        <v>0</v>
      </c>
      <c r="BQ657" s="21">
        <f t="shared" si="1435"/>
        <v>0</v>
      </c>
      <c r="BR657" s="22">
        <f t="shared" si="1563"/>
        <v>0</v>
      </c>
      <c r="BS657" s="21">
        <f t="shared" si="1436"/>
        <v>0</v>
      </c>
      <c r="BT657" s="21">
        <f t="shared" si="1501"/>
        <v>0</v>
      </c>
      <c r="BU657" s="21">
        <f t="shared" si="1502"/>
        <v>74.350756097560961</v>
      </c>
      <c r="BV657" s="21">
        <f t="shared" si="1503"/>
        <v>24.783585365853654</v>
      </c>
      <c r="BW657" s="21"/>
      <c r="BX657" s="22">
        <f t="shared" si="1504"/>
        <v>0</v>
      </c>
      <c r="BY657" s="21">
        <f t="shared" si="1437"/>
        <v>0</v>
      </c>
      <c r="BZ657" s="22">
        <f t="shared" si="1564"/>
        <v>0</v>
      </c>
      <c r="CA657" s="21">
        <f t="shared" si="1438"/>
        <v>0</v>
      </c>
      <c r="CB657" s="21">
        <f t="shared" si="1505"/>
        <v>0</v>
      </c>
      <c r="CC657" s="21">
        <f t="shared" si="1506"/>
        <v>285.26495255212433</v>
      </c>
      <c r="CD657" s="21">
        <f t="shared" si="1507"/>
        <v>15.013944871164451</v>
      </c>
      <c r="CE657" s="21"/>
      <c r="CF657" s="22">
        <f t="shared" si="1508"/>
        <v>0</v>
      </c>
      <c r="CG657" s="21">
        <f t="shared" si="1439"/>
        <v>0</v>
      </c>
      <c r="CH657" s="22">
        <f t="shared" si="1565"/>
        <v>0</v>
      </c>
      <c r="CI657" s="21">
        <f t="shared" si="1440"/>
        <v>0</v>
      </c>
      <c r="CJ657" s="21">
        <f t="shared" si="1509"/>
        <v>0</v>
      </c>
      <c r="CK657" s="21">
        <f t="shared" si="1510"/>
        <v>248.86184079464991</v>
      </c>
      <c r="CL657" s="21">
        <f t="shared" si="1511"/>
        <v>13.09799162077106</v>
      </c>
      <c r="CM657" s="21"/>
      <c r="CN657" s="22">
        <f t="shared" si="1512"/>
        <v>0</v>
      </c>
      <c r="CO657" s="21">
        <f t="shared" si="1441"/>
        <v>0</v>
      </c>
      <c r="CP657" s="22">
        <f t="shared" si="1566"/>
        <v>0</v>
      </c>
      <c r="CQ657" s="21">
        <f t="shared" si="1442"/>
        <v>0</v>
      </c>
      <c r="CR657" s="21">
        <f t="shared" si="1513"/>
        <v>0</v>
      </c>
      <c r="CS657" s="21">
        <f t="shared" si="1514"/>
        <v>28.794817540322583</v>
      </c>
      <c r="CT657" s="21">
        <f t="shared" si="1515"/>
        <v>86.38445262096775</v>
      </c>
      <c r="CU657" s="21"/>
      <c r="CV657" s="22">
        <f t="shared" si="1516"/>
        <v>0</v>
      </c>
      <c r="CW657" s="21">
        <f t="shared" si="1443"/>
        <v>0</v>
      </c>
      <c r="CX657" s="22">
        <f t="shared" si="1567"/>
        <v>0</v>
      </c>
      <c r="CY657" s="21">
        <f t="shared" si="1444"/>
        <v>0</v>
      </c>
      <c r="CZ657" s="21">
        <f t="shared" si="1517"/>
        <v>0</v>
      </c>
      <c r="DA657" s="21">
        <f t="shared" si="1518"/>
        <v>245.53452073170729</v>
      </c>
      <c r="DB657" s="21">
        <f t="shared" si="1519"/>
        <v>12.922869512195131</v>
      </c>
      <c r="DC657" s="21"/>
      <c r="DD657" s="22">
        <f t="shared" si="1520"/>
        <v>0</v>
      </c>
      <c r="DE657" s="21">
        <f t="shared" si="1445"/>
        <v>0</v>
      </c>
      <c r="DF657" s="22">
        <f t="shared" si="1568"/>
        <v>0</v>
      </c>
      <c r="DG657" s="21">
        <f t="shared" si="1446"/>
        <v>0</v>
      </c>
      <c r="DH657" s="21">
        <f t="shared" si="1521"/>
        <v>0</v>
      </c>
      <c r="DI657" s="21">
        <f t="shared" si="1522"/>
        <v>214.14197926829266</v>
      </c>
      <c r="DJ657" s="21">
        <f t="shared" si="1523"/>
        <v>11.270630487804887</v>
      </c>
      <c r="DK657" s="21"/>
      <c r="DL657" s="22">
        <f t="shared" si="1524"/>
        <v>0</v>
      </c>
      <c r="DM657" s="21">
        <f t="shared" si="1447"/>
        <v>0</v>
      </c>
      <c r="DN657" s="22">
        <f t="shared" si="1569"/>
        <v>0</v>
      </c>
      <c r="DO657" s="21">
        <f t="shared" si="1448"/>
        <v>0</v>
      </c>
      <c r="DP657" s="21">
        <f t="shared" si="1525"/>
        <v>0</v>
      </c>
      <c r="DQ657" s="21">
        <f t="shared" si="1526"/>
        <v>74.350756097560961</v>
      </c>
      <c r="DR657" s="21">
        <f t="shared" si="1527"/>
        <v>24.783585365853654</v>
      </c>
      <c r="DS657" s="21"/>
      <c r="DT657" s="22">
        <f t="shared" si="1528"/>
        <v>0</v>
      </c>
      <c r="DU657" s="21">
        <f t="shared" si="1449"/>
        <v>0</v>
      </c>
      <c r="DV657" s="22">
        <f t="shared" si="1570"/>
        <v>0</v>
      </c>
      <c r="DW657" s="21">
        <f t="shared" si="1450"/>
        <v>0</v>
      </c>
      <c r="DX657" s="21">
        <f t="shared" si="1529"/>
        <v>0</v>
      </c>
      <c r="DY657" s="21">
        <f t="shared" si="1530"/>
        <v>1807.0479359844601</v>
      </c>
      <c r="DZ657" s="21">
        <f t="shared" si="1531"/>
        <v>95.107786104445353</v>
      </c>
      <c r="EA657" s="21"/>
      <c r="EB657" s="22">
        <f t="shared" si="1532"/>
        <v>0</v>
      </c>
      <c r="EC657" s="21">
        <f t="shared" si="1451"/>
        <v>0</v>
      </c>
      <c r="ED657" s="22">
        <f t="shared" si="1571"/>
        <v>0</v>
      </c>
      <c r="EE657" s="21">
        <f t="shared" si="1452"/>
        <v>0</v>
      </c>
      <c r="EF657" s="21">
        <f t="shared" si="1533"/>
        <v>0</v>
      </c>
      <c r="EG657" s="21">
        <f t="shared" si="1534"/>
        <v>1635.0269956687646</v>
      </c>
      <c r="EH657" s="21">
        <f t="shared" si="1535"/>
        <v>86.054052403619266</v>
      </c>
      <c r="EI657" s="21"/>
      <c r="EJ657" s="22">
        <f t="shared" si="1536"/>
        <v>0</v>
      </c>
      <c r="EK657" s="21">
        <f t="shared" si="1453"/>
        <v>0</v>
      </c>
      <c r="EL657" s="22">
        <f t="shared" si="1572"/>
        <v>0</v>
      </c>
      <c r="EM657" s="21">
        <f t="shared" si="1454"/>
        <v>0</v>
      </c>
      <c r="EN657" s="21">
        <f t="shared" si="1537"/>
        <v>0</v>
      </c>
      <c r="EO657" s="21">
        <f t="shared" si="1538"/>
        <v>134.54081172797009</v>
      </c>
      <c r="EP657" s="21">
        <f t="shared" si="1539"/>
        <v>403.62243518391028</v>
      </c>
      <c r="EQ657" s="21"/>
      <c r="ER657" s="22">
        <f t="shared" si="1540"/>
        <v>0</v>
      </c>
      <c r="ES657" s="21">
        <f t="shared" si="1455"/>
        <v>0</v>
      </c>
      <c r="ET657" s="22">
        <f t="shared" si="1573"/>
        <v>0</v>
      </c>
      <c r="EU657" s="21">
        <f t="shared" si="1456"/>
        <v>0</v>
      </c>
      <c r="EV657" s="21">
        <f t="shared" si="1541"/>
        <v>0</v>
      </c>
      <c r="EW657" s="21">
        <f t="shared" si="1542"/>
        <v>648.38580000000002</v>
      </c>
      <c r="EX657" s="21">
        <f t="shared" si="1543"/>
        <v>648.38580000000002</v>
      </c>
      <c r="EY657" s="21"/>
      <c r="EZ657" s="22">
        <f t="shared" si="1544"/>
        <v>0</v>
      </c>
      <c r="FA657" s="21">
        <f t="shared" si="1457"/>
        <v>0</v>
      </c>
      <c r="FB657" s="22">
        <f t="shared" si="1574"/>
        <v>0</v>
      </c>
      <c r="FC657" s="21">
        <f t="shared" si="1458"/>
        <v>0</v>
      </c>
      <c r="FD657" s="21">
        <f t="shared" si="1545"/>
        <v>0</v>
      </c>
      <c r="FE657" s="21">
        <f t="shared" si="1546"/>
        <v>145.161</v>
      </c>
      <c r="FF657" s="21">
        <f t="shared" si="1547"/>
        <v>145.161</v>
      </c>
      <c r="FG657" s="21"/>
      <c r="FH657" s="22">
        <f t="shared" si="1548"/>
        <v>0</v>
      </c>
      <c r="FI657" s="21">
        <f t="shared" si="1459"/>
        <v>0</v>
      </c>
      <c r="FJ657" s="22">
        <f t="shared" si="1575"/>
        <v>0</v>
      </c>
      <c r="FK657" s="21">
        <f t="shared" si="1460"/>
        <v>0</v>
      </c>
      <c r="FL657" s="21">
        <f t="shared" si="1549"/>
        <v>0</v>
      </c>
      <c r="FM657" s="21">
        <f t="shared" si="1550"/>
        <v>70.161149999999992</v>
      </c>
      <c r="FN657" s="21">
        <f t="shared" si="1551"/>
        <v>210.48344999999998</v>
      </c>
      <c r="FO657" s="21"/>
      <c r="FP657" s="21">
        <f t="shared" si="1461"/>
        <v>0</v>
      </c>
      <c r="FQ657" s="21">
        <f t="shared" si="1462"/>
        <v>0</v>
      </c>
      <c r="FR657" s="21">
        <f t="shared" si="1552"/>
        <v>0</v>
      </c>
      <c r="FS657" s="21">
        <f t="shared" si="1463"/>
        <v>7718.9743214634136</v>
      </c>
      <c r="FT657" s="21">
        <f t="shared" si="1464"/>
        <v>4968.3256785365866</v>
      </c>
      <c r="FU657" s="21"/>
      <c r="FV657" s="20">
        <f t="shared" si="1553"/>
        <v>0</v>
      </c>
      <c r="FW657" s="20">
        <f t="shared" si="1554"/>
        <v>0</v>
      </c>
      <c r="FX657" s="20">
        <f t="shared" si="1465"/>
        <v>0</v>
      </c>
      <c r="FY657" s="20">
        <f t="shared" si="1466"/>
        <v>0</v>
      </c>
    </row>
    <row r="658" spans="2:181" x14ac:dyDescent="0.25">
      <c r="B658" s="20">
        <v>29</v>
      </c>
      <c r="C658" s="20">
        <f t="shared" si="1467"/>
        <v>49.01</v>
      </c>
      <c r="D658" s="22">
        <f t="shared" si="1468"/>
        <v>0</v>
      </c>
      <c r="E658" s="21">
        <f t="shared" si="1419"/>
        <v>0</v>
      </c>
      <c r="F658" s="22">
        <f t="shared" si="1555"/>
        <v>0</v>
      </c>
      <c r="G658" s="21">
        <f t="shared" si="1420"/>
        <v>0</v>
      </c>
      <c r="H658" s="21">
        <f t="shared" si="1469"/>
        <v>0</v>
      </c>
      <c r="I658" s="21">
        <f t="shared" si="1470"/>
        <v>671.12769000000014</v>
      </c>
      <c r="J658" s="21">
        <f t="shared" si="1471"/>
        <v>35.322510000000044</v>
      </c>
      <c r="K658" s="21"/>
      <c r="L658" s="22">
        <f t="shared" si="1472"/>
        <v>0</v>
      </c>
      <c r="M658" s="21">
        <f t="shared" si="1421"/>
        <v>0</v>
      </c>
      <c r="N658" s="22">
        <f t="shared" si="1556"/>
        <v>0</v>
      </c>
      <c r="O658" s="21">
        <f t="shared" si="1422"/>
        <v>0</v>
      </c>
      <c r="P658" s="21">
        <f t="shared" si="1473"/>
        <v>0</v>
      </c>
      <c r="Q658" s="21">
        <f t="shared" si="1474"/>
        <v>252.82207499999996</v>
      </c>
      <c r="R658" s="21">
        <f t="shared" si="1475"/>
        <v>13.30642500000001</v>
      </c>
      <c r="S658" s="21"/>
      <c r="T658" s="22">
        <f t="shared" si="1476"/>
        <v>0</v>
      </c>
      <c r="U658" s="21">
        <f t="shared" si="1423"/>
        <v>0</v>
      </c>
      <c r="V658" s="22">
        <f t="shared" si="1557"/>
        <v>0</v>
      </c>
      <c r="W658" s="21">
        <f t="shared" si="1424"/>
        <v>0</v>
      </c>
      <c r="X658" s="21">
        <f t="shared" si="1477"/>
        <v>0</v>
      </c>
      <c r="Y658" s="21">
        <f t="shared" si="1478"/>
        <v>65.322450000000003</v>
      </c>
      <c r="Z658" s="21">
        <f t="shared" si="1479"/>
        <v>195.96735000000001</v>
      </c>
      <c r="AA658" s="21"/>
      <c r="AB658" s="22">
        <f t="shared" si="1480"/>
        <v>0</v>
      </c>
      <c r="AC658" s="21">
        <f t="shared" si="1425"/>
        <v>0</v>
      </c>
      <c r="AD658" s="22">
        <f t="shared" si="1558"/>
        <v>0</v>
      </c>
      <c r="AE658" s="21">
        <f t="shared" si="1426"/>
        <v>0</v>
      </c>
      <c r="AF658" s="21">
        <f t="shared" si="1481"/>
        <v>0</v>
      </c>
      <c r="AG658" s="21">
        <f t="shared" si="1482"/>
        <v>59.757945000000007</v>
      </c>
      <c r="AH658" s="21">
        <f t="shared" si="1483"/>
        <v>3.145155000000003</v>
      </c>
      <c r="AI658" s="21"/>
      <c r="AJ658" s="22">
        <f t="shared" si="1484"/>
        <v>0</v>
      </c>
      <c r="AK658" s="21">
        <f t="shared" si="1427"/>
        <v>0</v>
      </c>
      <c r="AL658" s="22">
        <f t="shared" si="1559"/>
        <v>0</v>
      </c>
      <c r="AM658" s="21">
        <f t="shared" si="1428"/>
        <v>0</v>
      </c>
      <c r="AN658" s="21">
        <f t="shared" si="1485"/>
        <v>0</v>
      </c>
      <c r="AO658" s="21">
        <f t="shared" si="1486"/>
        <v>128.70941999999999</v>
      </c>
      <c r="AP658" s="21">
        <f t="shared" si="1487"/>
        <v>6.7741800000000056</v>
      </c>
      <c r="AQ658" s="21"/>
      <c r="AR658" s="22">
        <f t="shared" si="1488"/>
        <v>0</v>
      </c>
      <c r="AS658" s="21">
        <f t="shared" si="1429"/>
        <v>0</v>
      </c>
      <c r="AT658" s="22">
        <f t="shared" si="1560"/>
        <v>0</v>
      </c>
      <c r="AU658" s="21">
        <f t="shared" si="1430"/>
        <v>0</v>
      </c>
      <c r="AV658" s="21">
        <f t="shared" si="1489"/>
        <v>0</v>
      </c>
      <c r="AW658" s="21">
        <f t="shared" si="1490"/>
        <v>279.43492500000002</v>
      </c>
      <c r="AX658" s="21">
        <f t="shared" si="1491"/>
        <v>93.144975000000017</v>
      </c>
      <c r="AY658" s="21"/>
      <c r="AZ658" s="22">
        <f t="shared" si="1492"/>
        <v>0</v>
      </c>
      <c r="BA658" s="21">
        <f t="shared" si="1431"/>
        <v>0</v>
      </c>
      <c r="BB658" s="22">
        <f t="shared" si="1561"/>
        <v>0</v>
      </c>
      <c r="BC658" s="21">
        <f t="shared" si="1432"/>
        <v>0</v>
      </c>
      <c r="BD658" s="21">
        <f t="shared" si="1493"/>
        <v>0</v>
      </c>
      <c r="BE658" s="21">
        <f t="shared" si="1494"/>
        <v>245.53452073170729</v>
      </c>
      <c r="BF658" s="21">
        <f t="shared" si="1495"/>
        <v>12.922869512195131</v>
      </c>
      <c r="BG658" s="21"/>
      <c r="BH658" s="22">
        <f t="shared" si="1496"/>
        <v>0</v>
      </c>
      <c r="BI658" s="21">
        <f t="shared" si="1433"/>
        <v>0</v>
      </c>
      <c r="BJ658" s="22">
        <f t="shared" si="1562"/>
        <v>0</v>
      </c>
      <c r="BK658" s="21">
        <f t="shared" si="1434"/>
        <v>0</v>
      </c>
      <c r="BL658" s="21">
        <f t="shared" si="1497"/>
        <v>0</v>
      </c>
      <c r="BM658" s="21">
        <f t="shared" si="1498"/>
        <v>214.14197926829266</v>
      </c>
      <c r="BN658" s="21">
        <f t="shared" si="1499"/>
        <v>11.270630487804887</v>
      </c>
      <c r="BO658" s="21"/>
      <c r="BP658" s="22">
        <f t="shared" si="1500"/>
        <v>0</v>
      </c>
      <c r="BQ658" s="21">
        <f t="shared" si="1435"/>
        <v>0</v>
      </c>
      <c r="BR658" s="22">
        <f t="shared" si="1563"/>
        <v>0</v>
      </c>
      <c r="BS658" s="21">
        <f t="shared" si="1436"/>
        <v>0</v>
      </c>
      <c r="BT658" s="21">
        <f t="shared" si="1501"/>
        <v>0</v>
      </c>
      <c r="BU658" s="21">
        <f t="shared" si="1502"/>
        <v>74.350756097560961</v>
      </c>
      <c r="BV658" s="21">
        <f t="shared" si="1503"/>
        <v>24.783585365853654</v>
      </c>
      <c r="BW658" s="21"/>
      <c r="BX658" s="22">
        <f t="shared" si="1504"/>
        <v>0</v>
      </c>
      <c r="BY658" s="21">
        <f t="shared" si="1437"/>
        <v>0</v>
      </c>
      <c r="BZ658" s="22">
        <f t="shared" si="1564"/>
        <v>0</v>
      </c>
      <c r="CA658" s="21">
        <f t="shared" si="1438"/>
        <v>0</v>
      </c>
      <c r="CB658" s="21">
        <f t="shared" si="1505"/>
        <v>0</v>
      </c>
      <c r="CC658" s="21">
        <f t="shared" si="1506"/>
        <v>285.26495255212433</v>
      </c>
      <c r="CD658" s="21">
        <f t="shared" si="1507"/>
        <v>15.013944871164451</v>
      </c>
      <c r="CE658" s="21"/>
      <c r="CF658" s="22">
        <f t="shared" si="1508"/>
        <v>0</v>
      </c>
      <c r="CG658" s="21">
        <f t="shared" si="1439"/>
        <v>0</v>
      </c>
      <c r="CH658" s="22">
        <f t="shared" si="1565"/>
        <v>0</v>
      </c>
      <c r="CI658" s="21">
        <f t="shared" si="1440"/>
        <v>0</v>
      </c>
      <c r="CJ658" s="21">
        <f t="shared" si="1509"/>
        <v>0</v>
      </c>
      <c r="CK658" s="21">
        <f t="shared" si="1510"/>
        <v>248.86184079464991</v>
      </c>
      <c r="CL658" s="21">
        <f t="shared" si="1511"/>
        <v>13.09799162077106</v>
      </c>
      <c r="CM658" s="21"/>
      <c r="CN658" s="22">
        <f t="shared" si="1512"/>
        <v>0</v>
      </c>
      <c r="CO658" s="21">
        <f t="shared" si="1441"/>
        <v>0</v>
      </c>
      <c r="CP658" s="22">
        <f t="shared" si="1566"/>
        <v>0</v>
      </c>
      <c r="CQ658" s="21">
        <f t="shared" si="1442"/>
        <v>0</v>
      </c>
      <c r="CR658" s="21">
        <f t="shared" si="1513"/>
        <v>0</v>
      </c>
      <c r="CS658" s="21">
        <f t="shared" si="1514"/>
        <v>28.794817540322583</v>
      </c>
      <c r="CT658" s="21">
        <f t="shared" si="1515"/>
        <v>86.38445262096775</v>
      </c>
      <c r="CU658" s="21"/>
      <c r="CV658" s="22">
        <f t="shared" si="1516"/>
        <v>0</v>
      </c>
      <c r="CW658" s="21">
        <f t="shared" si="1443"/>
        <v>0</v>
      </c>
      <c r="CX658" s="22">
        <f t="shared" si="1567"/>
        <v>0</v>
      </c>
      <c r="CY658" s="21">
        <f t="shared" si="1444"/>
        <v>0</v>
      </c>
      <c r="CZ658" s="21">
        <f t="shared" si="1517"/>
        <v>0</v>
      </c>
      <c r="DA658" s="21">
        <f t="shared" si="1518"/>
        <v>245.53452073170729</v>
      </c>
      <c r="DB658" s="21">
        <f t="shared" si="1519"/>
        <v>12.922869512195131</v>
      </c>
      <c r="DC658" s="21"/>
      <c r="DD658" s="22">
        <f t="shared" si="1520"/>
        <v>0</v>
      </c>
      <c r="DE658" s="21">
        <f t="shared" si="1445"/>
        <v>0</v>
      </c>
      <c r="DF658" s="22">
        <f t="shared" si="1568"/>
        <v>0</v>
      </c>
      <c r="DG658" s="21">
        <f t="shared" si="1446"/>
        <v>0</v>
      </c>
      <c r="DH658" s="21">
        <f t="shared" si="1521"/>
        <v>0</v>
      </c>
      <c r="DI658" s="21">
        <f t="shared" si="1522"/>
        <v>214.14197926829266</v>
      </c>
      <c r="DJ658" s="21">
        <f t="shared" si="1523"/>
        <v>11.270630487804887</v>
      </c>
      <c r="DK658" s="21"/>
      <c r="DL658" s="22">
        <f t="shared" si="1524"/>
        <v>0</v>
      </c>
      <c r="DM658" s="21">
        <f t="shared" si="1447"/>
        <v>0</v>
      </c>
      <c r="DN658" s="22">
        <f t="shared" si="1569"/>
        <v>0</v>
      </c>
      <c r="DO658" s="21">
        <f t="shared" si="1448"/>
        <v>0</v>
      </c>
      <c r="DP658" s="21">
        <f t="shared" si="1525"/>
        <v>0</v>
      </c>
      <c r="DQ658" s="21">
        <f t="shared" si="1526"/>
        <v>74.350756097560961</v>
      </c>
      <c r="DR658" s="21">
        <f t="shared" si="1527"/>
        <v>24.783585365853654</v>
      </c>
      <c r="DS658" s="21"/>
      <c r="DT658" s="22">
        <f t="shared" si="1528"/>
        <v>0</v>
      </c>
      <c r="DU658" s="21">
        <f t="shared" si="1449"/>
        <v>0</v>
      </c>
      <c r="DV658" s="22">
        <f t="shared" si="1570"/>
        <v>0</v>
      </c>
      <c r="DW658" s="21">
        <f t="shared" si="1450"/>
        <v>0</v>
      </c>
      <c r="DX658" s="21">
        <f t="shared" si="1529"/>
        <v>0</v>
      </c>
      <c r="DY658" s="21">
        <f t="shared" si="1530"/>
        <v>1807.0479359844601</v>
      </c>
      <c r="DZ658" s="21">
        <f t="shared" si="1531"/>
        <v>95.107786104445353</v>
      </c>
      <c r="EA658" s="21"/>
      <c r="EB658" s="22">
        <f t="shared" si="1532"/>
        <v>0</v>
      </c>
      <c r="EC658" s="21">
        <f t="shared" si="1451"/>
        <v>0</v>
      </c>
      <c r="ED658" s="22">
        <f t="shared" si="1571"/>
        <v>0</v>
      </c>
      <c r="EE658" s="21">
        <f t="shared" si="1452"/>
        <v>0</v>
      </c>
      <c r="EF658" s="21">
        <f t="shared" si="1533"/>
        <v>0</v>
      </c>
      <c r="EG658" s="21">
        <f t="shared" si="1534"/>
        <v>1635.0269956687646</v>
      </c>
      <c r="EH658" s="21">
        <f t="shared" si="1535"/>
        <v>86.054052403619266</v>
      </c>
      <c r="EI658" s="21"/>
      <c r="EJ658" s="22">
        <f t="shared" si="1536"/>
        <v>0</v>
      </c>
      <c r="EK658" s="21">
        <f t="shared" si="1453"/>
        <v>0</v>
      </c>
      <c r="EL658" s="22">
        <f t="shared" si="1572"/>
        <v>0</v>
      </c>
      <c r="EM658" s="21">
        <f t="shared" si="1454"/>
        <v>0</v>
      </c>
      <c r="EN658" s="21">
        <f t="shared" si="1537"/>
        <v>0</v>
      </c>
      <c r="EO658" s="21">
        <f t="shared" si="1538"/>
        <v>134.54081172797009</v>
      </c>
      <c r="EP658" s="21">
        <f t="shared" si="1539"/>
        <v>403.62243518391028</v>
      </c>
      <c r="EQ658" s="21"/>
      <c r="ER658" s="22">
        <f t="shared" si="1540"/>
        <v>0</v>
      </c>
      <c r="ES658" s="21">
        <f t="shared" si="1455"/>
        <v>0</v>
      </c>
      <c r="ET658" s="22">
        <f t="shared" si="1573"/>
        <v>0</v>
      </c>
      <c r="EU658" s="21">
        <f t="shared" si="1456"/>
        <v>0</v>
      </c>
      <c r="EV658" s="21">
        <f t="shared" si="1541"/>
        <v>0</v>
      </c>
      <c r="EW658" s="21">
        <f t="shared" si="1542"/>
        <v>648.38580000000002</v>
      </c>
      <c r="EX658" s="21">
        <f t="shared" si="1543"/>
        <v>648.38580000000002</v>
      </c>
      <c r="EY658" s="21"/>
      <c r="EZ658" s="22">
        <f t="shared" si="1544"/>
        <v>0</v>
      </c>
      <c r="FA658" s="21">
        <f t="shared" si="1457"/>
        <v>0</v>
      </c>
      <c r="FB658" s="22">
        <f t="shared" si="1574"/>
        <v>0</v>
      </c>
      <c r="FC658" s="21">
        <f t="shared" si="1458"/>
        <v>0</v>
      </c>
      <c r="FD658" s="21">
        <f t="shared" si="1545"/>
        <v>0</v>
      </c>
      <c r="FE658" s="21">
        <f t="shared" si="1546"/>
        <v>145.161</v>
      </c>
      <c r="FF658" s="21">
        <f t="shared" si="1547"/>
        <v>145.161</v>
      </c>
      <c r="FG658" s="21"/>
      <c r="FH658" s="22">
        <f t="shared" si="1548"/>
        <v>0</v>
      </c>
      <c r="FI658" s="21">
        <f t="shared" si="1459"/>
        <v>0</v>
      </c>
      <c r="FJ658" s="22">
        <f t="shared" si="1575"/>
        <v>0</v>
      </c>
      <c r="FK658" s="21">
        <f t="shared" si="1460"/>
        <v>0</v>
      </c>
      <c r="FL658" s="21">
        <f t="shared" si="1549"/>
        <v>0</v>
      </c>
      <c r="FM658" s="21">
        <f t="shared" si="1550"/>
        <v>70.161149999999992</v>
      </c>
      <c r="FN658" s="21">
        <f t="shared" si="1551"/>
        <v>210.48344999999998</v>
      </c>
      <c r="FO658" s="21"/>
      <c r="FP658" s="21">
        <f t="shared" si="1461"/>
        <v>0</v>
      </c>
      <c r="FQ658" s="21">
        <f t="shared" si="1462"/>
        <v>0</v>
      </c>
      <c r="FR658" s="21">
        <f t="shared" si="1552"/>
        <v>0</v>
      </c>
      <c r="FS658" s="21">
        <f t="shared" si="1463"/>
        <v>7718.9743214634136</v>
      </c>
      <c r="FT658" s="21">
        <f t="shared" si="1464"/>
        <v>4968.3256785365866</v>
      </c>
      <c r="FU658" s="21"/>
      <c r="FV658" s="20">
        <f t="shared" si="1553"/>
        <v>0</v>
      </c>
      <c r="FW658" s="20">
        <f t="shared" si="1554"/>
        <v>0</v>
      </c>
      <c r="FX658" s="20">
        <f t="shared" si="1465"/>
        <v>0</v>
      </c>
      <c r="FY658" s="20">
        <f t="shared" si="1466"/>
        <v>0</v>
      </c>
    </row>
    <row r="659" spans="2:181" x14ac:dyDescent="0.25">
      <c r="B659" s="20">
        <v>29.05</v>
      </c>
      <c r="C659" s="20">
        <f t="shared" si="1467"/>
        <v>49.094499999999996</v>
      </c>
      <c r="D659" s="22">
        <f t="shared" si="1468"/>
        <v>0</v>
      </c>
      <c r="E659" s="21">
        <f t="shared" si="1419"/>
        <v>0</v>
      </c>
      <c r="F659" s="22">
        <f t="shared" si="1555"/>
        <v>0</v>
      </c>
      <c r="G659" s="21">
        <f t="shared" si="1420"/>
        <v>0</v>
      </c>
      <c r="H659" s="21">
        <f t="shared" si="1469"/>
        <v>0</v>
      </c>
      <c r="I659" s="21">
        <f t="shared" si="1470"/>
        <v>671.12769000000014</v>
      </c>
      <c r="J659" s="21">
        <f t="shared" si="1471"/>
        <v>35.322510000000044</v>
      </c>
      <c r="K659" s="21"/>
      <c r="L659" s="22">
        <f t="shared" si="1472"/>
        <v>0</v>
      </c>
      <c r="M659" s="21">
        <f t="shared" si="1421"/>
        <v>0</v>
      </c>
      <c r="N659" s="22">
        <f t="shared" si="1556"/>
        <v>0</v>
      </c>
      <c r="O659" s="21">
        <f t="shared" si="1422"/>
        <v>0</v>
      </c>
      <c r="P659" s="21">
        <f t="shared" si="1473"/>
        <v>0</v>
      </c>
      <c r="Q659" s="21">
        <f t="shared" si="1474"/>
        <v>252.82207499999996</v>
      </c>
      <c r="R659" s="21">
        <f t="shared" si="1475"/>
        <v>13.30642500000001</v>
      </c>
      <c r="S659" s="21"/>
      <c r="T659" s="22">
        <f t="shared" si="1476"/>
        <v>0</v>
      </c>
      <c r="U659" s="21">
        <f t="shared" si="1423"/>
        <v>0</v>
      </c>
      <c r="V659" s="22">
        <f t="shared" si="1557"/>
        <v>0</v>
      </c>
      <c r="W659" s="21">
        <f t="shared" si="1424"/>
        <v>0</v>
      </c>
      <c r="X659" s="21">
        <f t="shared" si="1477"/>
        <v>0</v>
      </c>
      <c r="Y659" s="21">
        <f t="shared" si="1478"/>
        <v>65.322450000000003</v>
      </c>
      <c r="Z659" s="21">
        <f t="shared" si="1479"/>
        <v>195.96735000000001</v>
      </c>
      <c r="AA659" s="21"/>
      <c r="AB659" s="22">
        <f t="shared" si="1480"/>
        <v>0</v>
      </c>
      <c r="AC659" s="21">
        <f t="shared" si="1425"/>
        <v>0</v>
      </c>
      <c r="AD659" s="22">
        <f t="shared" si="1558"/>
        <v>0</v>
      </c>
      <c r="AE659" s="21">
        <f t="shared" si="1426"/>
        <v>0</v>
      </c>
      <c r="AF659" s="21">
        <f t="shared" si="1481"/>
        <v>0</v>
      </c>
      <c r="AG659" s="21">
        <f t="shared" si="1482"/>
        <v>59.757945000000007</v>
      </c>
      <c r="AH659" s="21">
        <f t="shared" si="1483"/>
        <v>3.145155000000003</v>
      </c>
      <c r="AI659" s="21"/>
      <c r="AJ659" s="22">
        <f t="shared" si="1484"/>
        <v>0</v>
      </c>
      <c r="AK659" s="21">
        <f t="shared" si="1427"/>
        <v>0</v>
      </c>
      <c r="AL659" s="22">
        <f t="shared" si="1559"/>
        <v>0</v>
      </c>
      <c r="AM659" s="21">
        <f t="shared" si="1428"/>
        <v>0</v>
      </c>
      <c r="AN659" s="21">
        <f t="shared" si="1485"/>
        <v>0</v>
      </c>
      <c r="AO659" s="21">
        <f t="shared" si="1486"/>
        <v>128.70941999999999</v>
      </c>
      <c r="AP659" s="21">
        <f t="shared" si="1487"/>
        <v>6.7741800000000056</v>
      </c>
      <c r="AQ659" s="21"/>
      <c r="AR659" s="22">
        <f t="shared" si="1488"/>
        <v>0</v>
      </c>
      <c r="AS659" s="21">
        <f t="shared" si="1429"/>
        <v>0</v>
      </c>
      <c r="AT659" s="22">
        <f t="shared" si="1560"/>
        <v>0</v>
      </c>
      <c r="AU659" s="21">
        <f t="shared" si="1430"/>
        <v>0</v>
      </c>
      <c r="AV659" s="21">
        <f t="shared" si="1489"/>
        <v>0</v>
      </c>
      <c r="AW659" s="21">
        <f t="shared" si="1490"/>
        <v>279.43492500000002</v>
      </c>
      <c r="AX659" s="21">
        <f t="shared" si="1491"/>
        <v>93.144975000000017</v>
      </c>
      <c r="AY659" s="21"/>
      <c r="AZ659" s="22">
        <f t="shared" si="1492"/>
        <v>0</v>
      </c>
      <c r="BA659" s="21">
        <f t="shared" si="1431"/>
        <v>0</v>
      </c>
      <c r="BB659" s="22">
        <f t="shared" si="1561"/>
        <v>0</v>
      </c>
      <c r="BC659" s="21">
        <f t="shared" si="1432"/>
        <v>0</v>
      </c>
      <c r="BD659" s="21">
        <f t="shared" si="1493"/>
        <v>0</v>
      </c>
      <c r="BE659" s="21">
        <f t="shared" si="1494"/>
        <v>245.53452073170729</v>
      </c>
      <c r="BF659" s="21">
        <f t="shared" si="1495"/>
        <v>12.922869512195131</v>
      </c>
      <c r="BG659" s="21"/>
      <c r="BH659" s="22">
        <f t="shared" si="1496"/>
        <v>0</v>
      </c>
      <c r="BI659" s="21">
        <f t="shared" si="1433"/>
        <v>0</v>
      </c>
      <c r="BJ659" s="22">
        <f t="shared" si="1562"/>
        <v>0</v>
      </c>
      <c r="BK659" s="21">
        <f t="shared" si="1434"/>
        <v>0</v>
      </c>
      <c r="BL659" s="21">
        <f t="shared" si="1497"/>
        <v>0</v>
      </c>
      <c r="BM659" s="21">
        <f t="shared" si="1498"/>
        <v>214.14197926829266</v>
      </c>
      <c r="BN659" s="21">
        <f t="shared" si="1499"/>
        <v>11.270630487804887</v>
      </c>
      <c r="BO659" s="21"/>
      <c r="BP659" s="22">
        <f t="shared" si="1500"/>
        <v>0</v>
      </c>
      <c r="BQ659" s="21">
        <f t="shared" si="1435"/>
        <v>0</v>
      </c>
      <c r="BR659" s="22">
        <f t="shared" si="1563"/>
        <v>0</v>
      </c>
      <c r="BS659" s="21">
        <f t="shared" si="1436"/>
        <v>0</v>
      </c>
      <c r="BT659" s="21">
        <f t="shared" si="1501"/>
        <v>0</v>
      </c>
      <c r="BU659" s="21">
        <f t="shared" si="1502"/>
        <v>74.350756097560961</v>
      </c>
      <c r="BV659" s="21">
        <f t="shared" si="1503"/>
        <v>24.783585365853654</v>
      </c>
      <c r="BW659" s="21"/>
      <c r="BX659" s="22">
        <f t="shared" si="1504"/>
        <v>0</v>
      </c>
      <c r="BY659" s="21">
        <f t="shared" si="1437"/>
        <v>0</v>
      </c>
      <c r="BZ659" s="22">
        <f t="shared" si="1564"/>
        <v>0</v>
      </c>
      <c r="CA659" s="21">
        <f t="shared" si="1438"/>
        <v>0</v>
      </c>
      <c r="CB659" s="21">
        <f t="shared" si="1505"/>
        <v>0</v>
      </c>
      <c r="CC659" s="21">
        <f t="shared" si="1506"/>
        <v>285.26495255212433</v>
      </c>
      <c r="CD659" s="21">
        <f t="shared" si="1507"/>
        <v>15.013944871164451</v>
      </c>
      <c r="CE659" s="21"/>
      <c r="CF659" s="22">
        <f t="shared" si="1508"/>
        <v>0</v>
      </c>
      <c r="CG659" s="21">
        <f t="shared" si="1439"/>
        <v>0</v>
      </c>
      <c r="CH659" s="22">
        <f t="shared" si="1565"/>
        <v>0</v>
      </c>
      <c r="CI659" s="21">
        <f t="shared" si="1440"/>
        <v>0</v>
      </c>
      <c r="CJ659" s="21">
        <f t="shared" si="1509"/>
        <v>0</v>
      </c>
      <c r="CK659" s="21">
        <f t="shared" si="1510"/>
        <v>248.86184079464991</v>
      </c>
      <c r="CL659" s="21">
        <f t="shared" si="1511"/>
        <v>13.09799162077106</v>
      </c>
      <c r="CM659" s="21"/>
      <c r="CN659" s="22">
        <f t="shared" si="1512"/>
        <v>0</v>
      </c>
      <c r="CO659" s="21">
        <f t="shared" si="1441"/>
        <v>0</v>
      </c>
      <c r="CP659" s="22">
        <f t="shared" si="1566"/>
        <v>0</v>
      </c>
      <c r="CQ659" s="21">
        <f t="shared" si="1442"/>
        <v>0</v>
      </c>
      <c r="CR659" s="21">
        <f t="shared" si="1513"/>
        <v>0</v>
      </c>
      <c r="CS659" s="21">
        <f t="shared" si="1514"/>
        <v>28.794817540322583</v>
      </c>
      <c r="CT659" s="21">
        <f t="shared" si="1515"/>
        <v>86.38445262096775</v>
      </c>
      <c r="CU659" s="21"/>
      <c r="CV659" s="22">
        <f t="shared" si="1516"/>
        <v>0</v>
      </c>
      <c r="CW659" s="21">
        <f t="shared" si="1443"/>
        <v>0</v>
      </c>
      <c r="CX659" s="22">
        <f t="shared" si="1567"/>
        <v>0</v>
      </c>
      <c r="CY659" s="21">
        <f t="shared" si="1444"/>
        <v>0</v>
      </c>
      <c r="CZ659" s="21">
        <f t="shared" si="1517"/>
        <v>0</v>
      </c>
      <c r="DA659" s="21">
        <f t="shared" si="1518"/>
        <v>245.53452073170729</v>
      </c>
      <c r="DB659" s="21">
        <f t="shared" si="1519"/>
        <v>12.922869512195131</v>
      </c>
      <c r="DC659" s="21"/>
      <c r="DD659" s="22">
        <f t="shared" si="1520"/>
        <v>0</v>
      </c>
      <c r="DE659" s="21">
        <f t="shared" si="1445"/>
        <v>0</v>
      </c>
      <c r="DF659" s="22">
        <f t="shared" si="1568"/>
        <v>0</v>
      </c>
      <c r="DG659" s="21">
        <f t="shared" si="1446"/>
        <v>0</v>
      </c>
      <c r="DH659" s="21">
        <f t="shared" si="1521"/>
        <v>0</v>
      </c>
      <c r="DI659" s="21">
        <f t="shared" si="1522"/>
        <v>214.14197926829266</v>
      </c>
      <c r="DJ659" s="21">
        <f t="shared" si="1523"/>
        <v>11.270630487804887</v>
      </c>
      <c r="DK659" s="21"/>
      <c r="DL659" s="22">
        <f t="shared" si="1524"/>
        <v>0</v>
      </c>
      <c r="DM659" s="21">
        <f t="shared" si="1447"/>
        <v>0</v>
      </c>
      <c r="DN659" s="22">
        <f t="shared" si="1569"/>
        <v>0</v>
      </c>
      <c r="DO659" s="21">
        <f t="shared" si="1448"/>
        <v>0</v>
      </c>
      <c r="DP659" s="21">
        <f t="shared" si="1525"/>
        <v>0</v>
      </c>
      <c r="DQ659" s="21">
        <f t="shared" si="1526"/>
        <v>74.350756097560961</v>
      </c>
      <c r="DR659" s="21">
        <f t="shared" si="1527"/>
        <v>24.783585365853654</v>
      </c>
      <c r="DS659" s="21"/>
      <c r="DT659" s="22">
        <f t="shared" si="1528"/>
        <v>0</v>
      </c>
      <c r="DU659" s="21">
        <f t="shared" si="1449"/>
        <v>0</v>
      </c>
      <c r="DV659" s="22">
        <f t="shared" si="1570"/>
        <v>0</v>
      </c>
      <c r="DW659" s="21">
        <f t="shared" si="1450"/>
        <v>0</v>
      </c>
      <c r="DX659" s="21">
        <f t="shared" si="1529"/>
        <v>0</v>
      </c>
      <c r="DY659" s="21">
        <f t="shared" si="1530"/>
        <v>1807.0479359844601</v>
      </c>
      <c r="DZ659" s="21">
        <f t="shared" si="1531"/>
        <v>95.107786104445353</v>
      </c>
      <c r="EA659" s="21"/>
      <c r="EB659" s="22">
        <f t="shared" si="1532"/>
        <v>0</v>
      </c>
      <c r="EC659" s="21">
        <f t="shared" si="1451"/>
        <v>0</v>
      </c>
      <c r="ED659" s="22">
        <f t="shared" si="1571"/>
        <v>0</v>
      </c>
      <c r="EE659" s="21">
        <f t="shared" si="1452"/>
        <v>0</v>
      </c>
      <c r="EF659" s="21">
        <f t="shared" si="1533"/>
        <v>0</v>
      </c>
      <c r="EG659" s="21">
        <f t="shared" si="1534"/>
        <v>1635.0269956687646</v>
      </c>
      <c r="EH659" s="21">
        <f t="shared" si="1535"/>
        <v>86.054052403619266</v>
      </c>
      <c r="EI659" s="21"/>
      <c r="EJ659" s="22">
        <f t="shared" si="1536"/>
        <v>0</v>
      </c>
      <c r="EK659" s="21">
        <f t="shared" si="1453"/>
        <v>0</v>
      </c>
      <c r="EL659" s="22">
        <f t="shared" si="1572"/>
        <v>0</v>
      </c>
      <c r="EM659" s="21">
        <f t="shared" si="1454"/>
        <v>0</v>
      </c>
      <c r="EN659" s="21">
        <f t="shared" si="1537"/>
        <v>0</v>
      </c>
      <c r="EO659" s="21">
        <f t="shared" si="1538"/>
        <v>134.54081172797009</v>
      </c>
      <c r="EP659" s="21">
        <f t="shared" si="1539"/>
        <v>403.62243518391028</v>
      </c>
      <c r="EQ659" s="21"/>
      <c r="ER659" s="22">
        <f t="shared" si="1540"/>
        <v>0</v>
      </c>
      <c r="ES659" s="21">
        <f t="shared" si="1455"/>
        <v>0</v>
      </c>
      <c r="ET659" s="22">
        <f t="shared" si="1573"/>
        <v>0</v>
      </c>
      <c r="EU659" s="21">
        <f t="shared" si="1456"/>
        <v>0</v>
      </c>
      <c r="EV659" s="21">
        <f t="shared" si="1541"/>
        <v>0</v>
      </c>
      <c r="EW659" s="21">
        <f t="shared" si="1542"/>
        <v>648.38580000000002</v>
      </c>
      <c r="EX659" s="21">
        <f t="shared" si="1543"/>
        <v>648.38580000000002</v>
      </c>
      <c r="EY659" s="21"/>
      <c r="EZ659" s="22">
        <f t="shared" si="1544"/>
        <v>0</v>
      </c>
      <c r="FA659" s="21">
        <f t="shared" si="1457"/>
        <v>0</v>
      </c>
      <c r="FB659" s="22">
        <f t="shared" si="1574"/>
        <v>0</v>
      </c>
      <c r="FC659" s="21">
        <f t="shared" si="1458"/>
        <v>0</v>
      </c>
      <c r="FD659" s="21">
        <f t="shared" si="1545"/>
        <v>0</v>
      </c>
      <c r="FE659" s="21">
        <f t="shared" si="1546"/>
        <v>145.161</v>
      </c>
      <c r="FF659" s="21">
        <f t="shared" si="1547"/>
        <v>145.161</v>
      </c>
      <c r="FG659" s="21"/>
      <c r="FH659" s="22">
        <f t="shared" si="1548"/>
        <v>0</v>
      </c>
      <c r="FI659" s="21">
        <f t="shared" si="1459"/>
        <v>0</v>
      </c>
      <c r="FJ659" s="22">
        <f t="shared" si="1575"/>
        <v>0</v>
      </c>
      <c r="FK659" s="21">
        <f t="shared" si="1460"/>
        <v>0</v>
      </c>
      <c r="FL659" s="21">
        <f t="shared" si="1549"/>
        <v>0</v>
      </c>
      <c r="FM659" s="21">
        <f t="shared" si="1550"/>
        <v>70.161149999999992</v>
      </c>
      <c r="FN659" s="21">
        <f t="shared" si="1551"/>
        <v>210.48344999999998</v>
      </c>
      <c r="FO659" s="21"/>
      <c r="FP659" s="21">
        <f t="shared" si="1461"/>
        <v>0</v>
      </c>
      <c r="FQ659" s="21">
        <f t="shared" si="1462"/>
        <v>0</v>
      </c>
      <c r="FR659" s="21">
        <f t="shared" si="1552"/>
        <v>0</v>
      </c>
      <c r="FS659" s="21">
        <f t="shared" si="1463"/>
        <v>7718.9743214634136</v>
      </c>
      <c r="FT659" s="21">
        <f t="shared" si="1464"/>
        <v>4968.3256785365866</v>
      </c>
      <c r="FU659" s="21"/>
      <c r="FV659" s="20">
        <f t="shared" si="1553"/>
        <v>0</v>
      </c>
      <c r="FW659" s="20">
        <f t="shared" si="1554"/>
        <v>0</v>
      </c>
      <c r="FX659" s="20">
        <f t="shared" si="1465"/>
        <v>0</v>
      </c>
      <c r="FY659" s="20">
        <f t="shared" si="1466"/>
        <v>0</v>
      </c>
    </row>
    <row r="660" spans="2:181" x14ac:dyDescent="0.25">
      <c r="B660" s="20">
        <v>29.1</v>
      </c>
      <c r="C660" s="20">
        <f t="shared" si="1467"/>
        <v>49.179000000000002</v>
      </c>
      <c r="D660" s="22">
        <f t="shared" si="1468"/>
        <v>0</v>
      </c>
      <c r="E660" s="21">
        <f t="shared" si="1419"/>
        <v>0</v>
      </c>
      <c r="F660" s="22">
        <f t="shared" si="1555"/>
        <v>0</v>
      </c>
      <c r="G660" s="21">
        <f t="shared" si="1420"/>
        <v>0</v>
      </c>
      <c r="H660" s="21">
        <f t="shared" si="1469"/>
        <v>0</v>
      </c>
      <c r="I660" s="21">
        <f t="shared" si="1470"/>
        <v>671.12769000000014</v>
      </c>
      <c r="J660" s="21">
        <f t="shared" si="1471"/>
        <v>35.322510000000044</v>
      </c>
      <c r="K660" s="21"/>
      <c r="L660" s="22">
        <f t="shared" si="1472"/>
        <v>0</v>
      </c>
      <c r="M660" s="21">
        <f t="shared" si="1421"/>
        <v>0</v>
      </c>
      <c r="N660" s="22">
        <f t="shared" si="1556"/>
        <v>0</v>
      </c>
      <c r="O660" s="21">
        <f t="shared" si="1422"/>
        <v>0</v>
      </c>
      <c r="P660" s="21">
        <f t="shared" si="1473"/>
        <v>0</v>
      </c>
      <c r="Q660" s="21">
        <f t="shared" si="1474"/>
        <v>252.82207499999996</v>
      </c>
      <c r="R660" s="21">
        <f t="shared" si="1475"/>
        <v>13.30642500000001</v>
      </c>
      <c r="S660" s="21"/>
      <c r="T660" s="22">
        <f t="shared" si="1476"/>
        <v>0</v>
      </c>
      <c r="U660" s="21">
        <f t="shared" si="1423"/>
        <v>0</v>
      </c>
      <c r="V660" s="22">
        <f t="shared" si="1557"/>
        <v>0</v>
      </c>
      <c r="W660" s="21">
        <f t="shared" si="1424"/>
        <v>0</v>
      </c>
      <c r="X660" s="21">
        <f t="shared" si="1477"/>
        <v>0</v>
      </c>
      <c r="Y660" s="21">
        <f t="shared" si="1478"/>
        <v>65.322450000000003</v>
      </c>
      <c r="Z660" s="21">
        <f t="shared" si="1479"/>
        <v>195.96735000000001</v>
      </c>
      <c r="AA660" s="21"/>
      <c r="AB660" s="22">
        <f t="shared" si="1480"/>
        <v>0</v>
      </c>
      <c r="AC660" s="21">
        <f t="shared" si="1425"/>
        <v>0</v>
      </c>
      <c r="AD660" s="22">
        <f t="shared" si="1558"/>
        <v>0</v>
      </c>
      <c r="AE660" s="21">
        <f t="shared" si="1426"/>
        <v>0</v>
      </c>
      <c r="AF660" s="21">
        <f t="shared" si="1481"/>
        <v>0</v>
      </c>
      <c r="AG660" s="21">
        <f t="shared" si="1482"/>
        <v>59.757945000000007</v>
      </c>
      <c r="AH660" s="21">
        <f t="shared" si="1483"/>
        <v>3.145155000000003</v>
      </c>
      <c r="AI660" s="21"/>
      <c r="AJ660" s="22">
        <f t="shared" si="1484"/>
        <v>0</v>
      </c>
      <c r="AK660" s="21">
        <f t="shared" si="1427"/>
        <v>0</v>
      </c>
      <c r="AL660" s="22">
        <f t="shared" si="1559"/>
        <v>0</v>
      </c>
      <c r="AM660" s="21">
        <f t="shared" si="1428"/>
        <v>0</v>
      </c>
      <c r="AN660" s="21">
        <f t="shared" si="1485"/>
        <v>0</v>
      </c>
      <c r="AO660" s="21">
        <f t="shared" si="1486"/>
        <v>128.70941999999999</v>
      </c>
      <c r="AP660" s="21">
        <f t="shared" si="1487"/>
        <v>6.7741800000000056</v>
      </c>
      <c r="AQ660" s="21"/>
      <c r="AR660" s="22">
        <f t="shared" si="1488"/>
        <v>0</v>
      </c>
      <c r="AS660" s="21">
        <f t="shared" si="1429"/>
        <v>0</v>
      </c>
      <c r="AT660" s="22">
        <f t="shared" si="1560"/>
        <v>0</v>
      </c>
      <c r="AU660" s="21">
        <f t="shared" si="1430"/>
        <v>0</v>
      </c>
      <c r="AV660" s="21">
        <f t="shared" si="1489"/>
        <v>0</v>
      </c>
      <c r="AW660" s="21">
        <f t="shared" si="1490"/>
        <v>279.43492500000002</v>
      </c>
      <c r="AX660" s="21">
        <f t="shared" si="1491"/>
        <v>93.144975000000017</v>
      </c>
      <c r="AY660" s="21"/>
      <c r="AZ660" s="22">
        <f t="shared" si="1492"/>
        <v>0</v>
      </c>
      <c r="BA660" s="21">
        <f t="shared" si="1431"/>
        <v>0</v>
      </c>
      <c r="BB660" s="22">
        <f t="shared" si="1561"/>
        <v>0</v>
      </c>
      <c r="BC660" s="21">
        <f t="shared" si="1432"/>
        <v>0</v>
      </c>
      <c r="BD660" s="21">
        <f t="shared" si="1493"/>
        <v>0</v>
      </c>
      <c r="BE660" s="21">
        <f t="shared" si="1494"/>
        <v>245.53452073170729</v>
      </c>
      <c r="BF660" s="21">
        <f t="shared" si="1495"/>
        <v>12.922869512195131</v>
      </c>
      <c r="BG660" s="21"/>
      <c r="BH660" s="22">
        <f t="shared" si="1496"/>
        <v>0</v>
      </c>
      <c r="BI660" s="21">
        <f t="shared" si="1433"/>
        <v>0</v>
      </c>
      <c r="BJ660" s="22">
        <f t="shared" si="1562"/>
        <v>0</v>
      </c>
      <c r="BK660" s="21">
        <f t="shared" si="1434"/>
        <v>0</v>
      </c>
      <c r="BL660" s="21">
        <f t="shared" si="1497"/>
        <v>0</v>
      </c>
      <c r="BM660" s="21">
        <f t="shared" si="1498"/>
        <v>214.14197926829266</v>
      </c>
      <c r="BN660" s="21">
        <f t="shared" si="1499"/>
        <v>11.270630487804887</v>
      </c>
      <c r="BO660" s="21"/>
      <c r="BP660" s="22">
        <f t="shared" si="1500"/>
        <v>0</v>
      </c>
      <c r="BQ660" s="21">
        <f t="shared" si="1435"/>
        <v>0</v>
      </c>
      <c r="BR660" s="22">
        <f t="shared" si="1563"/>
        <v>0</v>
      </c>
      <c r="BS660" s="21">
        <f t="shared" si="1436"/>
        <v>0</v>
      </c>
      <c r="BT660" s="21">
        <f t="shared" si="1501"/>
        <v>0</v>
      </c>
      <c r="BU660" s="21">
        <f t="shared" si="1502"/>
        <v>74.350756097560961</v>
      </c>
      <c r="BV660" s="21">
        <f t="shared" si="1503"/>
        <v>24.783585365853654</v>
      </c>
      <c r="BW660" s="21"/>
      <c r="BX660" s="22">
        <f t="shared" si="1504"/>
        <v>0</v>
      </c>
      <c r="BY660" s="21">
        <f t="shared" si="1437"/>
        <v>0</v>
      </c>
      <c r="BZ660" s="22">
        <f t="shared" si="1564"/>
        <v>0</v>
      </c>
      <c r="CA660" s="21">
        <f t="shared" si="1438"/>
        <v>0</v>
      </c>
      <c r="CB660" s="21">
        <f t="shared" si="1505"/>
        <v>0</v>
      </c>
      <c r="CC660" s="21">
        <f t="shared" si="1506"/>
        <v>285.26495255212433</v>
      </c>
      <c r="CD660" s="21">
        <f t="shared" si="1507"/>
        <v>15.013944871164451</v>
      </c>
      <c r="CE660" s="21"/>
      <c r="CF660" s="22">
        <f t="shared" si="1508"/>
        <v>0</v>
      </c>
      <c r="CG660" s="21">
        <f t="shared" si="1439"/>
        <v>0</v>
      </c>
      <c r="CH660" s="22">
        <f t="shared" si="1565"/>
        <v>0</v>
      </c>
      <c r="CI660" s="21">
        <f t="shared" si="1440"/>
        <v>0</v>
      </c>
      <c r="CJ660" s="21">
        <f t="shared" si="1509"/>
        <v>0</v>
      </c>
      <c r="CK660" s="21">
        <f t="shared" si="1510"/>
        <v>248.86184079464991</v>
      </c>
      <c r="CL660" s="21">
        <f t="shared" si="1511"/>
        <v>13.09799162077106</v>
      </c>
      <c r="CM660" s="21"/>
      <c r="CN660" s="22">
        <f t="shared" si="1512"/>
        <v>0</v>
      </c>
      <c r="CO660" s="21">
        <f t="shared" si="1441"/>
        <v>0</v>
      </c>
      <c r="CP660" s="22">
        <f t="shared" si="1566"/>
        <v>0</v>
      </c>
      <c r="CQ660" s="21">
        <f t="shared" si="1442"/>
        <v>0</v>
      </c>
      <c r="CR660" s="21">
        <f t="shared" si="1513"/>
        <v>0</v>
      </c>
      <c r="CS660" s="21">
        <f t="shared" si="1514"/>
        <v>28.794817540322583</v>
      </c>
      <c r="CT660" s="21">
        <f t="shared" si="1515"/>
        <v>86.38445262096775</v>
      </c>
      <c r="CU660" s="21"/>
      <c r="CV660" s="22">
        <f t="shared" si="1516"/>
        <v>0</v>
      </c>
      <c r="CW660" s="21">
        <f t="shared" si="1443"/>
        <v>0</v>
      </c>
      <c r="CX660" s="22">
        <f t="shared" si="1567"/>
        <v>0</v>
      </c>
      <c r="CY660" s="21">
        <f t="shared" si="1444"/>
        <v>0</v>
      </c>
      <c r="CZ660" s="21">
        <f t="shared" si="1517"/>
        <v>0</v>
      </c>
      <c r="DA660" s="21">
        <f t="shared" si="1518"/>
        <v>245.53452073170729</v>
      </c>
      <c r="DB660" s="21">
        <f t="shared" si="1519"/>
        <v>12.922869512195131</v>
      </c>
      <c r="DC660" s="21"/>
      <c r="DD660" s="22">
        <f t="shared" si="1520"/>
        <v>0</v>
      </c>
      <c r="DE660" s="21">
        <f t="shared" si="1445"/>
        <v>0</v>
      </c>
      <c r="DF660" s="22">
        <f t="shared" si="1568"/>
        <v>0</v>
      </c>
      <c r="DG660" s="21">
        <f t="shared" si="1446"/>
        <v>0</v>
      </c>
      <c r="DH660" s="21">
        <f t="shared" si="1521"/>
        <v>0</v>
      </c>
      <c r="DI660" s="21">
        <f t="shared" si="1522"/>
        <v>214.14197926829266</v>
      </c>
      <c r="DJ660" s="21">
        <f t="shared" si="1523"/>
        <v>11.270630487804887</v>
      </c>
      <c r="DK660" s="21"/>
      <c r="DL660" s="22">
        <f t="shared" si="1524"/>
        <v>0</v>
      </c>
      <c r="DM660" s="21">
        <f t="shared" si="1447"/>
        <v>0</v>
      </c>
      <c r="DN660" s="22">
        <f t="shared" si="1569"/>
        <v>0</v>
      </c>
      <c r="DO660" s="21">
        <f t="shared" si="1448"/>
        <v>0</v>
      </c>
      <c r="DP660" s="21">
        <f t="shared" si="1525"/>
        <v>0</v>
      </c>
      <c r="DQ660" s="21">
        <f t="shared" si="1526"/>
        <v>74.350756097560961</v>
      </c>
      <c r="DR660" s="21">
        <f t="shared" si="1527"/>
        <v>24.783585365853654</v>
      </c>
      <c r="DS660" s="21"/>
      <c r="DT660" s="22">
        <f t="shared" si="1528"/>
        <v>0</v>
      </c>
      <c r="DU660" s="21">
        <f t="shared" si="1449"/>
        <v>0</v>
      </c>
      <c r="DV660" s="22">
        <f t="shared" si="1570"/>
        <v>0</v>
      </c>
      <c r="DW660" s="21">
        <f t="shared" si="1450"/>
        <v>0</v>
      </c>
      <c r="DX660" s="21">
        <f t="shared" si="1529"/>
        <v>0</v>
      </c>
      <c r="DY660" s="21">
        <f t="shared" si="1530"/>
        <v>1807.0479359844601</v>
      </c>
      <c r="DZ660" s="21">
        <f t="shared" si="1531"/>
        <v>95.107786104445353</v>
      </c>
      <c r="EA660" s="21"/>
      <c r="EB660" s="22">
        <f t="shared" si="1532"/>
        <v>0</v>
      </c>
      <c r="EC660" s="21">
        <f t="shared" si="1451"/>
        <v>0</v>
      </c>
      <c r="ED660" s="22">
        <f t="shared" si="1571"/>
        <v>0</v>
      </c>
      <c r="EE660" s="21">
        <f t="shared" si="1452"/>
        <v>0</v>
      </c>
      <c r="EF660" s="21">
        <f t="shared" si="1533"/>
        <v>0</v>
      </c>
      <c r="EG660" s="21">
        <f t="shared" si="1534"/>
        <v>1635.0269956687646</v>
      </c>
      <c r="EH660" s="21">
        <f t="shared" si="1535"/>
        <v>86.054052403619266</v>
      </c>
      <c r="EI660" s="21"/>
      <c r="EJ660" s="22">
        <f t="shared" si="1536"/>
        <v>0</v>
      </c>
      <c r="EK660" s="21">
        <f t="shared" si="1453"/>
        <v>0</v>
      </c>
      <c r="EL660" s="22">
        <f t="shared" si="1572"/>
        <v>0</v>
      </c>
      <c r="EM660" s="21">
        <f t="shared" si="1454"/>
        <v>0</v>
      </c>
      <c r="EN660" s="21">
        <f t="shared" si="1537"/>
        <v>0</v>
      </c>
      <c r="EO660" s="21">
        <f t="shared" si="1538"/>
        <v>134.54081172797009</v>
      </c>
      <c r="EP660" s="21">
        <f t="shared" si="1539"/>
        <v>403.62243518391028</v>
      </c>
      <c r="EQ660" s="21"/>
      <c r="ER660" s="22">
        <f t="shared" si="1540"/>
        <v>0</v>
      </c>
      <c r="ES660" s="21">
        <f t="shared" si="1455"/>
        <v>0</v>
      </c>
      <c r="ET660" s="22">
        <f t="shared" si="1573"/>
        <v>0</v>
      </c>
      <c r="EU660" s="21">
        <f t="shared" si="1456"/>
        <v>0</v>
      </c>
      <c r="EV660" s="21">
        <f t="shared" si="1541"/>
        <v>0</v>
      </c>
      <c r="EW660" s="21">
        <f t="shared" si="1542"/>
        <v>648.38580000000002</v>
      </c>
      <c r="EX660" s="21">
        <f t="shared" si="1543"/>
        <v>648.38580000000002</v>
      </c>
      <c r="EY660" s="21"/>
      <c r="EZ660" s="22">
        <f t="shared" si="1544"/>
        <v>0</v>
      </c>
      <c r="FA660" s="21">
        <f t="shared" si="1457"/>
        <v>0</v>
      </c>
      <c r="FB660" s="22">
        <f t="shared" si="1574"/>
        <v>0</v>
      </c>
      <c r="FC660" s="21">
        <f t="shared" si="1458"/>
        <v>0</v>
      </c>
      <c r="FD660" s="21">
        <f t="shared" si="1545"/>
        <v>0</v>
      </c>
      <c r="FE660" s="21">
        <f t="shared" si="1546"/>
        <v>145.161</v>
      </c>
      <c r="FF660" s="21">
        <f t="shared" si="1547"/>
        <v>145.161</v>
      </c>
      <c r="FG660" s="21"/>
      <c r="FH660" s="22">
        <f t="shared" si="1548"/>
        <v>0</v>
      </c>
      <c r="FI660" s="21">
        <f t="shared" si="1459"/>
        <v>0</v>
      </c>
      <c r="FJ660" s="22">
        <f t="shared" si="1575"/>
        <v>0</v>
      </c>
      <c r="FK660" s="21">
        <f t="shared" si="1460"/>
        <v>0</v>
      </c>
      <c r="FL660" s="21">
        <f t="shared" si="1549"/>
        <v>0</v>
      </c>
      <c r="FM660" s="21">
        <f t="shared" si="1550"/>
        <v>70.161149999999992</v>
      </c>
      <c r="FN660" s="21">
        <f t="shared" si="1551"/>
        <v>210.48344999999998</v>
      </c>
      <c r="FO660" s="21"/>
      <c r="FP660" s="21">
        <f t="shared" si="1461"/>
        <v>0</v>
      </c>
      <c r="FQ660" s="21">
        <f t="shared" si="1462"/>
        <v>0</v>
      </c>
      <c r="FR660" s="21">
        <f t="shared" si="1552"/>
        <v>0</v>
      </c>
      <c r="FS660" s="21">
        <f t="shared" si="1463"/>
        <v>7718.9743214634136</v>
      </c>
      <c r="FT660" s="21">
        <f t="shared" si="1464"/>
        <v>4968.3256785365866</v>
      </c>
      <c r="FU660" s="21"/>
      <c r="FV660" s="20">
        <f t="shared" si="1553"/>
        <v>0</v>
      </c>
      <c r="FW660" s="20">
        <f t="shared" si="1554"/>
        <v>0</v>
      </c>
      <c r="FX660" s="20">
        <f t="shared" si="1465"/>
        <v>0</v>
      </c>
      <c r="FY660" s="20">
        <f t="shared" si="1466"/>
        <v>0</v>
      </c>
    </row>
    <row r="661" spans="2:181" x14ac:dyDescent="0.25">
      <c r="B661" s="20">
        <v>29.15</v>
      </c>
      <c r="C661" s="20">
        <f t="shared" si="1467"/>
        <v>49.263499999999993</v>
      </c>
      <c r="D661" s="22">
        <f t="shared" si="1468"/>
        <v>0</v>
      </c>
      <c r="E661" s="21">
        <f t="shared" si="1419"/>
        <v>0</v>
      </c>
      <c r="F661" s="22">
        <f t="shared" si="1555"/>
        <v>0</v>
      </c>
      <c r="G661" s="21">
        <f t="shared" si="1420"/>
        <v>0</v>
      </c>
      <c r="H661" s="21">
        <f t="shared" si="1469"/>
        <v>0</v>
      </c>
      <c r="I661" s="21">
        <f t="shared" si="1470"/>
        <v>671.12769000000014</v>
      </c>
      <c r="J661" s="21">
        <f t="shared" si="1471"/>
        <v>35.322510000000044</v>
      </c>
      <c r="K661" s="21"/>
      <c r="L661" s="22">
        <f t="shared" si="1472"/>
        <v>0</v>
      </c>
      <c r="M661" s="21">
        <f t="shared" si="1421"/>
        <v>0</v>
      </c>
      <c r="N661" s="22">
        <f t="shared" si="1556"/>
        <v>0</v>
      </c>
      <c r="O661" s="21">
        <f t="shared" si="1422"/>
        <v>0</v>
      </c>
      <c r="P661" s="21">
        <f t="shared" si="1473"/>
        <v>0</v>
      </c>
      <c r="Q661" s="21">
        <f t="shared" si="1474"/>
        <v>252.82207499999996</v>
      </c>
      <c r="R661" s="21">
        <f t="shared" si="1475"/>
        <v>13.30642500000001</v>
      </c>
      <c r="S661" s="21"/>
      <c r="T661" s="22">
        <f t="shared" si="1476"/>
        <v>0</v>
      </c>
      <c r="U661" s="21">
        <f t="shared" si="1423"/>
        <v>0</v>
      </c>
      <c r="V661" s="22">
        <f t="shared" si="1557"/>
        <v>0</v>
      </c>
      <c r="W661" s="21">
        <f t="shared" si="1424"/>
        <v>0</v>
      </c>
      <c r="X661" s="21">
        <f t="shared" si="1477"/>
        <v>0</v>
      </c>
      <c r="Y661" s="21">
        <f t="shared" si="1478"/>
        <v>65.322450000000003</v>
      </c>
      <c r="Z661" s="21">
        <f t="shared" si="1479"/>
        <v>195.96735000000001</v>
      </c>
      <c r="AA661" s="21"/>
      <c r="AB661" s="22">
        <f t="shared" si="1480"/>
        <v>0</v>
      </c>
      <c r="AC661" s="21">
        <f t="shared" si="1425"/>
        <v>0</v>
      </c>
      <c r="AD661" s="22">
        <f t="shared" si="1558"/>
        <v>0</v>
      </c>
      <c r="AE661" s="21">
        <f t="shared" si="1426"/>
        <v>0</v>
      </c>
      <c r="AF661" s="21">
        <f t="shared" si="1481"/>
        <v>0</v>
      </c>
      <c r="AG661" s="21">
        <f t="shared" si="1482"/>
        <v>59.757945000000007</v>
      </c>
      <c r="AH661" s="21">
        <f t="shared" si="1483"/>
        <v>3.145155000000003</v>
      </c>
      <c r="AI661" s="21"/>
      <c r="AJ661" s="22">
        <f t="shared" si="1484"/>
        <v>0</v>
      </c>
      <c r="AK661" s="21">
        <f t="shared" si="1427"/>
        <v>0</v>
      </c>
      <c r="AL661" s="22">
        <f t="shared" si="1559"/>
        <v>0</v>
      </c>
      <c r="AM661" s="21">
        <f t="shared" si="1428"/>
        <v>0</v>
      </c>
      <c r="AN661" s="21">
        <f t="shared" si="1485"/>
        <v>0</v>
      </c>
      <c r="AO661" s="21">
        <f t="shared" si="1486"/>
        <v>128.70941999999999</v>
      </c>
      <c r="AP661" s="21">
        <f t="shared" si="1487"/>
        <v>6.7741800000000056</v>
      </c>
      <c r="AQ661" s="21"/>
      <c r="AR661" s="22">
        <f t="shared" si="1488"/>
        <v>0</v>
      </c>
      <c r="AS661" s="21">
        <f t="shared" si="1429"/>
        <v>0</v>
      </c>
      <c r="AT661" s="22">
        <f t="shared" si="1560"/>
        <v>0</v>
      </c>
      <c r="AU661" s="21">
        <f t="shared" si="1430"/>
        <v>0</v>
      </c>
      <c r="AV661" s="21">
        <f t="shared" si="1489"/>
        <v>0</v>
      </c>
      <c r="AW661" s="21">
        <f t="shared" si="1490"/>
        <v>279.43492500000002</v>
      </c>
      <c r="AX661" s="21">
        <f t="shared" si="1491"/>
        <v>93.144975000000017</v>
      </c>
      <c r="AY661" s="21"/>
      <c r="AZ661" s="22">
        <f t="shared" si="1492"/>
        <v>0</v>
      </c>
      <c r="BA661" s="21">
        <f t="shared" si="1431"/>
        <v>0</v>
      </c>
      <c r="BB661" s="22">
        <f t="shared" si="1561"/>
        <v>0</v>
      </c>
      <c r="BC661" s="21">
        <f t="shared" si="1432"/>
        <v>0</v>
      </c>
      <c r="BD661" s="21">
        <f t="shared" si="1493"/>
        <v>0</v>
      </c>
      <c r="BE661" s="21">
        <f t="shared" si="1494"/>
        <v>245.53452073170729</v>
      </c>
      <c r="BF661" s="21">
        <f t="shared" si="1495"/>
        <v>12.922869512195131</v>
      </c>
      <c r="BG661" s="21"/>
      <c r="BH661" s="22">
        <f t="shared" si="1496"/>
        <v>0</v>
      </c>
      <c r="BI661" s="21">
        <f t="shared" si="1433"/>
        <v>0</v>
      </c>
      <c r="BJ661" s="22">
        <f t="shared" si="1562"/>
        <v>0</v>
      </c>
      <c r="BK661" s="21">
        <f t="shared" si="1434"/>
        <v>0</v>
      </c>
      <c r="BL661" s="21">
        <f t="shared" si="1497"/>
        <v>0</v>
      </c>
      <c r="BM661" s="21">
        <f t="shared" si="1498"/>
        <v>214.14197926829266</v>
      </c>
      <c r="BN661" s="21">
        <f t="shared" si="1499"/>
        <v>11.270630487804887</v>
      </c>
      <c r="BO661" s="21"/>
      <c r="BP661" s="22">
        <f t="shared" si="1500"/>
        <v>0</v>
      </c>
      <c r="BQ661" s="21">
        <f t="shared" si="1435"/>
        <v>0</v>
      </c>
      <c r="BR661" s="22">
        <f t="shared" si="1563"/>
        <v>0</v>
      </c>
      <c r="BS661" s="21">
        <f t="shared" si="1436"/>
        <v>0</v>
      </c>
      <c r="BT661" s="21">
        <f t="shared" si="1501"/>
        <v>0</v>
      </c>
      <c r="BU661" s="21">
        <f t="shared" si="1502"/>
        <v>74.350756097560961</v>
      </c>
      <c r="BV661" s="21">
        <f t="shared" si="1503"/>
        <v>24.783585365853654</v>
      </c>
      <c r="BW661" s="21"/>
      <c r="BX661" s="22">
        <f t="shared" si="1504"/>
        <v>0</v>
      </c>
      <c r="BY661" s="21">
        <f t="shared" si="1437"/>
        <v>0</v>
      </c>
      <c r="BZ661" s="22">
        <f t="shared" si="1564"/>
        <v>0</v>
      </c>
      <c r="CA661" s="21">
        <f t="shared" si="1438"/>
        <v>0</v>
      </c>
      <c r="CB661" s="21">
        <f t="shared" si="1505"/>
        <v>0</v>
      </c>
      <c r="CC661" s="21">
        <f t="shared" si="1506"/>
        <v>285.26495255212433</v>
      </c>
      <c r="CD661" s="21">
        <f t="shared" si="1507"/>
        <v>15.013944871164451</v>
      </c>
      <c r="CE661" s="21"/>
      <c r="CF661" s="22">
        <f t="shared" si="1508"/>
        <v>0</v>
      </c>
      <c r="CG661" s="21">
        <f t="shared" si="1439"/>
        <v>0</v>
      </c>
      <c r="CH661" s="22">
        <f t="shared" si="1565"/>
        <v>0</v>
      </c>
      <c r="CI661" s="21">
        <f t="shared" si="1440"/>
        <v>0</v>
      </c>
      <c r="CJ661" s="21">
        <f t="shared" si="1509"/>
        <v>0</v>
      </c>
      <c r="CK661" s="21">
        <f t="shared" si="1510"/>
        <v>248.86184079464991</v>
      </c>
      <c r="CL661" s="21">
        <f t="shared" si="1511"/>
        <v>13.09799162077106</v>
      </c>
      <c r="CM661" s="21"/>
      <c r="CN661" s="22">
        <f t="shared" si="1512"/>
        <v>0</v>
      </c>
      <c r="CO661" s="21">
        <f t="shared" si="1441"/>
        <v>0</v>
      </c>
      <c r="CP661" s="22">
        <f t="shared" si="1566"/>
        <v>0</v>
      </c>
      <c r="CQ661" s="21">
        <f t="shared" si="1442"/>
        <v>0</v>
      </c>
      <c r="CR661" s="21">
        <f t="shared" si="1513"/>
        <v>0</v>
      </c>
      <c r="CS661" s="21">
        <f t="shared" si="1514"/>
        <v>28.794817540322583</v>
      </c>
      <c r="CT661" s="21">
        <f t="shared" si="1515"/>
        <v>86.38445262096775</v>
      </c>
      <c r="CU661" s="21"/>
      <c r="CV661" s="22">
        <f t="shared" si="1516"/>
        <v>0</v>
      </c>
      <c r="CW661" s="21">
        <f t="shared" si="1443"/>
        <v>0</v>
      </c>
      <c r="CX661" s="22">
        <f t="shared" si="1567"/>
        <v>0</v>
      </c>
      <c r="CY661" s="21">
        <f t="shared" si="1444"/>
        <v>0</v>
      </c>
      <c r="CZ661" s="21">
        <f t="shared" si="1517"/>
        <v>0</v>
      </c>
      <c r="DA661" s="21">
        <f t="shared" si="1518"/>
        <v>245.53452073170729</v>
      </c>
      <c r="DB661" s="21">
        <f t="shared" si="1519"/>
        <v>12.922869512195131</v>
      </c>
      <c r="DC661" s="21"/>
      <c r="DD661" s="22">
        <f t="shared" si="1520"/>
        <v>0</v>
      </c>
      <c r="DE661" s="21">
        <f t="shared" si="1445"/>
        <v>0</v>
      </c>
      <c r="DF661" s="22">
        <f t="shared" si="1568"/>
        <v>0</v>
      </c>
      <c r="DG661" s="21">
        <f t="shared" si="1446"/>
        <v>0</v>
      </c>
      <c r="DH661" s="21">
        <f t="shared" si="1521"/>
        <v>0</v>
      </c>
      <c r="DI661" s="21">
        <f t="shared" si="1522"/>
        <v>214.14197926829266</v>
      </c>
      <c r="DJ661" s="21">
        <f t="shared" si="1523"/>
        <v>11.270630487804887</v>
      </c>
      <c r="DK661" s="21"/>
      <c r="DL661" s="22">
        <f t="shared" si="1524"/>
        <v>0</v>
      </c>
      <c r="DM661" s="21">
        <f t="shared" si="1447"/>
        <v>0</v>
      </c>
      <c r="DN661" s="22">
        <f t="shared" si="1569"/>
        <v>0</v>
      </c>
      <c r="DO661" s="21">
        <f t="shared" si="1448"/>
        <v>0</v>
      </c>
      <c r="DP661" s="21">
        <f t="shared" si="1525"/>
        <v>0</v>
      </c>
      <c r="DQ661" s="21">
        <f t="shared" si="1526"/>
        <v>74.350756097560961</v>
      </c>
      <c r="DR661" s="21">
        <f t="shared" si="1527"/>
        <v>24.783585365853654</v>
      </c>
      <c r="DS661" s="21"/>
      <c r="DT661" s="22">
        <f t="shared" si="1528"/>
        <v>0</v>
      </c>
      <c r="DU661" s="21">
        <f t="shared" si="1449"/>
        <v>0</v>
      </c>
      <c r="DV661" s="22">
        <f t="shared" si="1570"/>
        <v>0</v>
      </c>
      <c r="DW661" s="21">
        <f t="shared" si="1450"/>
        <v>0</v>
      </c>
      <c r="DX661" s="21">
        <f t="shared" si="1529"/>
        <v>0</v>
      </c>
      <c r="DY661" s="21">
        <f t="shared" si="1530"/>
        <v>1807.0479359844601</v>
      </c>
      <c r="DZ661" s="21">
        <f t="shared" si="1531"/>
        <v>95.107786104445353</v>
      </c>
      <c r="EA661" s="21"/>
      <c r="EB661" s="22">
        <f t="shared" si="1532"/>
        <v>0</v>
      </c>
      <c r="EC661" s="21">
        <f t="shared" si="1451"/>
        <v>0</v>
      </c>
      <c r="ED661" s="22">
        <f t="shared" si="1571"/>
        <v>0</v>
      </c>
      <c r="EE661" s="21">
        <f t="shared" si="1452"/>
        <v>0</v>
      </c>
      <c r="EF661" s="21">
        <f t="shared" si="1533"/>
        <v>0</v>
      </c>
      <c r="EG661" s="21">
        <f t="shared" si="1534"/>
        <v>1635.0269956687646</v>
      </c>
      <c r="EH661" s="21">
        <f t="shared" si="1535"/>
        <v>86.054052403619266</v>
      </c>
      <c r="EI661" s="21"/>
      <c r="EJ661" s="22">
        <f t="shared" si="1536"/>
        <v>0</v>
      </c>
      <c r="EK661" s="21">
        <f t="shared" si="1453"/>
        <v>0</v>
      </c>
      <c r="EL661" s="22">
        <f t="shared" si="1572"/>
        <v>0</v>
      </c>
      <c r="EM661" s="21">
        <f t="shared" si="1454"/>
        <v>0</v>
      </c>
      <c r="EN661" s="21">
        <f t="shared" si="1537"/>
        <v>0</v>
      </c>
      <c r="EO661" s="21">
        <f t="shared" si="1538"/>
        <v>134.54081172797009</v>
      </c>
      <c r="EP661" s="21">
        <f t="shared" si="1539"/>
        <v>403.62243518391028</v>
      </c>
      <c r="EQ661" s="21"/>
      <c r="ER661" s="22">
        <f t="shared" si="1540"/>
        <v>0</v>
      </c>
      <c r="ES661" s="21">
        <f t="shared" si="1455"/>
        <v>0</v>
      </c>
      <c r="ET661" s="22">
        <f t="shared" si="1573"/>
        <v>0</v>
      </c>
      <c r="EU661" s="21">
        <f t="shared" si="1456"/>
        <v>0</v>
      </c>
      <c r="EV661" s="21">
        <f t="shared" si="1541"/>
        <v>0</v>
      </c>
      <c r="EW661" s="21">
        <f t="shared" si="1542"/>
        <v>648.38580000000002</v>
      </c>
      <c r="EX661" s="21">
        <f t="shared" si="1543"/>
        <v>648.38580000000002</v>
      </c>
      <c r="EY661" s="21"/>
      <c r="EZ661" s="22">
        <f t="shared" si="1544"/>
        <v>0</v>
      </c>
      <c r="FA661" s="21">
        <f t="shared" si="1457"/>
        <v>0</v>
      </c>
      <c r="FB661" s="22">
        <f t="shared" si="1574"/>
        <v>0</v>
      </c>
      <c r="FC661" s="21">
        <f t="shared" si="1458"/>
        <v>0</v>
      </c>
      <c r="FD661" s="21">
        <f t="shared" si="1545"/>
        <v>0</v>
      </c>
      <c r="FE661" s="21">
        <f t="shared" si="1546"/>
        <v>145.161</v>
      </c>
      <c r="FF661" s="21">
        <f t="shared" si="1547"/>
        <v>145.161</v>
      </c>
      <c r="FG661" s="21"/>
      <c r="FH661" s="22">
        <f t="shared" si="1548"/>
        <v>0</v>
      </c>
      <c r="FI661" s="21">
        <f t="shared" si="1459"/>
        <v>0</v>
      </c>
      <c r="FJ661" s="22">
        <f t="shared" si="1575"/>
        <v>0</v>
      </c>
      <c r="FK661" s="21">
        <f t="shared" si="1460"/>
        <v>0</v>
      </c>
      <c r="FL661" s="21">
        <f t="shared" si="1549"/>
        <v>0</v>
      </c>
      <c r="FM661" s="21">
        <f t="shared" si="1550"/>
        <v>70.161149999999992</v>
      </c>
      <c r="FN661" s="21">
        <f t="shared" si="1551"/>
        <v>210.48344999999998</v>
      </c>
      <c r="FO661" s="21"/>
      <c r="FP661" s="21">
        <f t="shared" si="1461"/>
        <v>0</v>
      </c>
      <c r="FQ661" s="21">
        <f t="shared" si="1462"/>
        <v>0</v>
      </c>
      <c r="FR661" s="21">
        <f t="shared" si="1552"/>
        <v>0</v>
      </c>
      <c r="FS661" s="21">
        <f t="shared" si="1463"/>
        <v>7718.9743214634136</v>
      </c>
      <c r="FT661" s="21">
        <f t="shared" si="1464"/>
        <v>4968.3256785365866</v>
      </c>
      <c r="FU661" s="21"/>
      <c r="FV661" s="20">
        <f t="shared" si="1553"/>
        <v>0</v>
      </c>
      <c r="FW661" s="20">
        <f t="shared" si="1554"/>
        <v>0</v>
      </c>
      <c r="FX661" s="20">
        <f t="shared" si="1465"/>
        <v>0</v>
      </c>
      <c r="FY661" s="20">
        <f t="shared" si="1466"/>
        <v>0</v>
      </c>
    </row>
    <row r="662" spans="2:181" x14ac:dyDescent="0.25">
      <c r="B662" s="20">
        <v>29.2</v>
      </c>
      <c r="C662" s="20">
        <f t="shared" si="1467"/>
        <v>49.347999999999999</v>
      </c>
      <c r="D662" s="22">
        <f t="shared" si="1468"/>
        <v>0</v>
      </c>
      <c r="E662" s="21">
        <f t="shared" si="1419"/>
        <v>0</v>
      </c>
      <c r="F662" s="22">
        <f t="shared" si="1555"/>
        <v>0</v>
      </c>
      <c r="G662" s="21">
        <f t="shared" si="1420"/>
        <v>0</v>
      </c>
      <c r="H662" s="21">
        <f t="shared" si="1469"/>
        <v>0</v>
      </c>
      <c r="I662" s="21">
        <f t="shared" si="1470"/>
        <v>671.12769000000014</v>
      </c>
      <c r="J662" s="21">
        <f t="shared" si="1471"/>
        <v>35.322510000000044</v>
      </c>
      <c r="K662" s="21"/>
      <c r="L662" s="22">
        <f t="shared" si="1472"/>
        <v>0</v>
      </c>
      <c r="M662" s="21">
        <f t="shared" si="1421"/>
        <v>0</v>
      </c>
      <c r="N662" s="22">
        <f t="shared" si="1556"/>
        <v>0</v>
      </c>
      <c r="O662" s="21">
        <f t="shared" si="1422"/>
        <v>0</v>
      </c>
      <c r="P662" s="21">
        <f t="shared" si="1473"/>
        <v>0</v>
      </c>
      <c r="Q662" s="21">
        <f t="shared" si="1474"/>
        <v>252.82207499999996</v>
      </c>
      <c r="R662" s="21">
        <f t="shared" si="1475"/>
        <v>13.30642500000001</v>
      </c>
      <c r="S662" s="21"/>
      <c r="T662" s="22">
        <f t="shared" si="1476"/>
        <v>0</v>
      </c>
      <c r="U662" s="21">
        <f t="shared" si="1423"/>
        <v>0</v>
      </c>
      <c r="V662" s="22">
        <f t="shared" si="1557"/>
        <v>0</v>
      </c>
      <c r="W662" s="21">
        <f t="shared" si="1424"/>
        <v>0</v>
      </c>
      <c r="X662" s="21">
        <f t="shared" si="1477"/>
        <v>0</v>
      </c>
      <c r="Y662" s="21">
        <f t="shared" si="1478"/>
        <v>65.322450000000003</v>
      </c>
      <c r="Z662" s="21">
        <f t="shared" si="1479"/>
        <v>195.96735000000001</v>
      </c>
      <c r="AA662" s="21"/>
      <c r="AB662" s="22">
        <f t="shared" si="1480"/>
        <v>0</v>
      </c>
      <c r="AC662" s="21">
        <f t="shared" si="1425"/>
        <v>0</v>
      </c>
      <c r="AD662" s="22">
        <f t="shared" si="1558"/>
        <v>0</v>
      </c>
      <c r="AE662" s="21">
        <f t="shared" si="1426"/>
        <v>0</v>
      </c>
      <c r="AF662" s="21">
        <f t="shared" si="1481"/>
        <v>0</v>
      </c>
      <c r="AG662" s="21">
        <f t="shared" si="1482"/>
        <v>59.757945000000007</v>
      </c>
      <c r="AH662" s="21">
        <f t="shared" si="1483"/>
        <v>3.145155000000003</v>
      </c>
      <c r="AI662" s="21"/>
      <c r="AJ662" s="22">
        <f t="shared" si="1484"/>
        <v>0</v>
      </c>
      <c r="AK662" s="21">
        <f t="shared" si="1427"/>
        <v>0</v>
      </c>
      <c r="AL662" s="22">
        <f t="shared" si="1559"/>
        <v>0</v>
      </c>
      <c r="AM662" s="21">
        <f t="shared" si="1428"/>
        <v>0</v>
      </c>
      <c r="AN662" s="21">
        <f t="shared" si="1485"/>
        <v>0</v>
      </c>
      <c r="AO662" s="21">
        <f t="shared" si="1486"/>
        <v>128.70941999999999</v>
      </c>
      <c r="AP662" s="21">
        <f t="shared" si="1487"/>
        <v>6.7741800000000056</v>
      </c>
      <c r="AQ662" s="21"/>
      <c r="AR662" s="22">
        <f t="shared" si="1488"/>
        <v>0</v>
      </c>
      <c r="AS662" s="21">
        <f t="shared" si="1429"/>
        <v>0</v>
      </c>
      <c r="AT662" s="22">
        <f t="shared" si="1560"/>
        <v>0</v>
      </c>
      <c r="AU662" s="21">
        <f t="shared" si="1430"/>
        <v>0</v>
      </c>
      <c r="AV662" s="21">
        <f t="shared" si="1489"/>
        <v>0</v>
      </c>
      <c r="AW662" s="21">
        <f t="shared" si="1490"/>
        <v>279.43492500000002</v>
      </c>
      <c r="AX662" s="21">
        <f t="shared" si="1491"/>
        <v>93.144975000000017</v>
      </c>
      <c r="AY662" s="21"/>
      <c r="AZ662" s="22">
        <f t="shared" si="1492"/>
        <v>0</v>
      </c>
      <c r="BA662" s="21">
        <f t="shared" si="1431"/>
        <v>0</v>
      </c>
      <c r="BB662" s="22">
        <f t="shared" si="1561"/>
        <v>0</v>
      </c>
      <c r="BC662" s="21">
        <f t="shared" si="1432"/>
        <v>0</v>
      </c>
      <c r="BD662" s="21">
        <f t="shared" si="1493"/>
        <v>0</v>
      </c>
      <c r="BE662" s="21">
        <f t="shared" si="1494"/>
        <v>245.53452073170729</v>
      </c>
      <c r="BF662" s="21">
        <f t="shared" si="1495"/>
        <v>12.922869512195131</v>
      </c>
      <c r="BG662" s="21"/>
      <c r="BH662" s="22">
        <f t="shared" si="1496"/>
        <v>0</v>
      </c>
      <c r="BI662" s="21">
        <f t="shared" si="1433"/>
        <v>0</v>
      </c>
      <c r="BJ662" s="22">
        <f t="shared" si="1562"/>
        <v>0</v>
      </c>
      <c r="BK662" s="21">
        <f t="shared" si="1434"/>
        <v>0</v>
      </c>
      <c r="BL662" s="21">
        <f t="shared" si="1497"/>
        <v>0</v>
      </c>
      <c r="BM662" s="21">
        <f t="shared" si="1498"/>
        <v>214.14197926829266</v>
      </c>
      <c r="BN662" s="21">
        <f t="shared" si="1499"/>
        <v>11.270630487804887</v>
      </c>
      <c r="BO662" s="21"/>
      <c r="BP662" s="22">
        <f t="shared" si="1500"/>
        <v>0</v>
      </c>
      <c r="BQ662" s="21">
        <f t="shared" si="1435"/>
        <v>0</v>
      </c>
      <c r="BR662" s="22">
        <f t="shared" si="1563"/>
        <v>0</v>
      </c>
      <c r="BS662" s="21">
        <f t="shared" si="1436"/>
        <v>0</v>
      </c>
      <c r="BT662" s="21">
        <f t="shared" si="1501"/>
        <v>0</v>
      </c>
      <c r="BU662" s="21">
        <f t="shared" si="1502"/>
        <v>74.350756097560961</v>
      </c>
      <c r="BV662" s="21">
        <f t="shared" si="1503"/>
        <v>24.783585365853654</v>
      </c>
      <c r="BW662" s="21"/>
      <c r="BX662" s="22">
        <f t="shared" si="1504"/>
        <v>0</v>
      </c>
      <c r="BY662" s="21">
        <f t="shared" si="1437"/>
        <v>0</v>
      </c>
      <c r="BZ662" s="22">
        <f t="shared" si="1564"/>
        <v>0</v>
      </c>
      <c r="CA662" s="21">
        <f t="shared" si="1438"/>
        <v>0</v>
      </c>
      <c r="CB662" s="21">
        <f t="shared" si="1505"/>
        <v>0</v>
      </c>
      <c r="CC662" s="21">
        <f t="shared" si="1506"/>
        <v>285.26495255212433</v>
      </c>
      <c r="CD662" s="21">
        <f t="shared" si="1507"/>
        <v>15.013944871164451</v>
      </c>
      <c r="CE662" s="21"/>
      <c r="CF662" s="22">
        <f t="shared" si="1508"/>
        <v>0</v>
      </c>
      <c r="CG662" s="21">
        <f t="shared" si="1439"/>
        <v>0</v>
      </c>
      <c r="CH662" s="22">
        <f t="shared" si="1565"/>
        <v>0</v>
      </c>
      <c r="CI662" s="21">
        <f t="shared" si="1440"/>
        <v>0</v>
      </c>
      <c r="CJ662" s="21">
        <f t="shared" si="1509"/>
        <v>0</v>
      </c>
      <c r="CK662" s="21">
        <f t="shared" si="1510"/>
        <v>248.86184079464991</v>
      </c>
      <c r="CL662" s="21">
        <f t="shared" si="1511"/>
        <v>13.09799162077106</v>
      </c>
      <c r="CM662" s="21"/>
      <c r="CN662" s="22">
        <f t="shared" si="1512"/>
        <v>0</v>
      </c>
      <c r="CO662" s="21">
        <f t="shared" si="1441"/>
        <v>0</v>
      </c>
      <c r="CP662" s="22">
        <f t="shared" si="1566"/>
        <v>0</v>
      </c>
      <c r="CQ662" s="21">
        <f t="shared" si="1442"/>
        <v>0</v>
      </c>
      <c r="CR662" s="21">
        <f t="shared" si="1513"/>
        <v>0</v>
      </c>
      <c r="CS662" s="21">
        <f t="shared" si="1514"/>
        <v>28.794817540322583</v>
      </c>
      <c r="CT662" s="21">
        <f t="shared" si="1515"/>
        <v>86.38445262096775</v>
      </c>
      <c r="CU662" s="21"/>
      <c r="CV662" s="22">
        <f t="shared" si="1516"/>
        <v>0</v>
      </c>
      <c r="CW662" s="21">
        <f t="shared" si="1443"/>
        <v>0</v>
      </c>
      <c r="CX662" s="22">
        <f t="shared" si="1567"/>
        <v>0</v>
      </c>
      <c r="CY662" s="21">
        <f t="shared" si="1444"/>
        <v>0</v>
      </c>
      <c r="CZ662" s="21">
        <f t="shared" si="1517"/>
        <v>0</v>
      </c>
      <c r="DA662" s="21">
        <f t="shared" si="1518"/>
        <v>245.53452073170729</v>
      </c>
      <c r="DB662" s="21">
        <f t="shared" si="1519"/>
        <v>12.922869512195131</v>
      </c>
      <c r="DC662" s="21"/>
      <c r="DD662" s="22">
        <f t="shared" si="1520"/>
        <v>0</v>
      </c>
      <c r="DE662" s="21">
        <f t="shared" si="1445"/>
        <v>0</v>
      </c>
      <c r="DF662" s="22">
        <f t="shared" si="1568"/>
        <v>0</v>
      </c>
      <c r="DG662" s="21">
        <f t="shared" si="1446"/>
        <v>0</v>
      </c>
      <c r="DH662" s="21">
        <f t="shared" si="1521"/>
        <v>0</v>
      </c>
      <c r="DI662" s="21">
        <f t="shared" si="1522"/>
        <v>214.14197926829266</v>
      </c>
      <c r="DJ662" s="21">
        <f t="shared" si="1523"/>
        <v>11.270630487804887</v>
      </c>
      <c r="DK662" s="21"/>
      <c r="DL662" s="22">
        <f t="shared" si="1524"/>
        <v>0</v>
      </c>
      <c r="DM662" s="21">
        <f t="shared" si="1447"/>
        <v>0</v>
      </c>
      <c r="DN662" s="22">
        <f t="shared" si="1569"/>
        <v>0</v>
      </c>
      <c r="DO662" s="21">
        <f t="shared" si="1448"/>
        <v>0</v>
      </c>
      <c r="DP662" s="21">
        <f t="shared" si="1525"/>
        <v>0</v>
      </c>
      <c r="DQ662" s="21">
        <f t="shared" si="1526"/>
        <v>74.350756097560961</v>
      </c>
      <c r="DR662" s="21">
        <f t="shared" si="1527"/>
        <v>24.783585365853654</v>
      </c>
      <c r="DS662" s="21"/>
      <c r="DT662" s="22">
        <f t="shared" si="1528"/>
        <v>0</v>
      </c>
      <c r="DU662" s="21">
        <f t="shared" si="1449"/>
        <v>0</v>
      </c>
      <c r="DV662" s="22">
        <f t="shared" si="1570"/>
        <v>0</v>
      </c>
      <c r="DW662" s="21">
        <f t="shared" si="1450"/>
        <v>0</v>
      </c>
      <c r="DX662" s="21">
        <f t="shared" si="1529"/>
        <v>0</v>
      </c>
      <c r="DY662" s="21">
        <f t="shared" si="1530"/>
        <v>1807.0479359844601</v>
      </c>
      <c r="DZ662" s="21">
        <f t="shared" si="1531"/>
        <v>95.107786104445353</v>
      </c>
      <c r="EA662" s="21"/>
      <c r="EB662" s="22">
        <f t="shared" si="1532"/>
        <v>0</v>
      </c>
      <c r="EC662" s="21">
        <f t="shared" si="1451"/>
        <v>0</v>
      </c>
      <c r="ED662" s="22">
        <f t="shared" si="1571"/>
        <v>0</v>
      </c>
      <c r="EE662" s="21">
        <f t="shared" si="1452"/>
        <v>0</v>
      </c>
      <c r="EF662" s="21">
        <f t="shared" si="1533"/>
        <v>0</v>
      </c>
      <c r="EG662" s="21">
        <f t="shared" si="1534"/>
        <v>1635.0269956687646</v>
      </c>
      <c r="EH662" s="21">
        <f t="shared" si="1535"/>
        <v>86.054052403619266</v>
      </c>
      <c r="EI662" s="21"/>
      <c r="EJ662" s="22">
        <f t="shared" si="1536"/>
        <v>0</v>
      </c>
      <c r="EK662" s="21">
        <f t="shared" si="1453"/>
        <v>0</v>
      </c>
      <c r="EL662" s="22">
        <f t="shared" si="1572"/>
        <v>0</v>
      </c>
      <c r="EM662" s="21">
        <f t="shared" si="1454"/>
        <v>0</v>
      </c>
      <c r="EN662" s="21">
        <f t="shared" si="1537"/>
        <v>0</v>
      </c>
      <c r="EO662" s="21">
        <f t="shared" si="1538"/>
        <v>134.54081172797009</v>
      </c>
      <c r="EP662" s="21">
        <f t="shared" si="1539"/>
        <v>403.62243518391028</v>
      </c>
      <c r="EQ662" s="21"/>
      <c r="ER662" s="22">
        <f t="shared" si="1540"/>
        <v>0</v>
      </c>
      <c r="ES662" s="21">
        <f t="shared" si="1455"/>
        <v>0</v>
      </c>
      <c r="ET662" s="22">
        <f t="shared" si="1573"/>
        <v>0</v>
      </c>
      <c r="EU662" s="21">
        <f t="shared" si="1456"/>
        <v>0</v>
      </c>
      <c r="EV662" s="21">
        <f t="shared" si="1541"/>
        <v>0</v>
      </c>
      <c r="EW662" s="21">
        <f t="shared" si="1542"/>
        <v>648.38580000000002</v>
      </c>
      <c r="EX662" s="21">
        <f t="shared" si="1543"/>
        <v>648.38580000000002</v>
      </c>
      <c r="EY662" s="21"/>
      <c r="EZ662" s="22">
        <f t="shared" si="1544"/>
        <v>0</v>
      </c>
      <c r="FA662" s="21">
        <f t="shared" si="1457"/>
        <v>0</v>
      </c>
      <c r="FB662" s="22">
        <f t="shared" si="1574"/>
        <v>0</v>
      </c>
      <c r="FC662" s="21">
        <f t="shared" si="1458"/>
        <v>0</v>
      </c>
      <c r="FD662" s="21">
        <f t="shared" si="1545"/>
        <v>0</v>
      </c>
      <c r="FE662" s="21">
        <f t="shared" si="1546"/>
        <v>145.161</v>
      </c>
      <c r="FF662" s="21">
        <f t="shared" si="1547"/>
        <v>145.161</v>
      </c>
      <c r="FG662" s="21"/>
      <c r="FH662" s="22">
        <f t="shared" si="1548"/>
        <v>0</v>
      </c>
      <c r="FI662" s="21">
        <f t="shared" si="1459"/>
        <v>0</v>
      </c>
      <c r="FJ662" s="22">
        <f t="shared" si="1575"/>
        <v>0</v>
      </c>
      <c r="FK662" s="21">
        <f t="shared" si="1460"/>
        <v>0</v>
      </c>
      <c r="FL662" s="21">
        <f t="shared" si="1549"/>
        <v>0</v>
      </c>
      <c r="FM662" s="21">
        <f t="shared" si="1550"/>
        <v>70.161149999999992</v>
      </c>
      <c r="FN662" s="21">
        <f t="shared" si="1551"/>
        <v>210.48344999999998</v>
      </c>
      <c r="FO662" s="21"/>
      <c r="FP662" s="21">
        <f t="shared" si="1461"/>
        <v>0</v>
      </c>
      <c r="FQ662" s="21">
        <f t="shared" si="1462"/>
        <v>0</v>
      </c>
      <c r="FR662" s="21">
        <f t="shared" si="1552"/>
        <v>0</v>
      </c>
      <c r="FS662" s="21">
        <f t="shared" si="1463"/>
        <v>7718.9743214634136</v>
      </c>
      <c r="FT662" s="21">
        <f t="shared" si="1464"/>
        <v>4968.3256785365866</v>
      </c>
      <c r="FU662" s="21"/>
      <c r="FV662" s="20">
        <f t="shared" si="1553"/>
        <v>0</v>
      </c>
      <c r="FW662" s="20">
        <f t="shared" si="1554"/>
        <v>0</v>
      </c>
      <c r="FX662" s="20">
        <f t="shared" si="1465"/>
        <v>0</v>
      </c>
      <c r="FY662" s="20">
        <f t="shared" si="1466"/>
        <v>0</v>
      </c>
    </row>
    <row r="663" spans="2:181" x14ac:dyDescent="0.25">
      <c r="B663" s="20">
        <v>29.25</v>
      </c>
      <c r="C663" s="20">
        <f t="shared" si="1467"/>
        <v>49.432499999999997</v>
      </c>
      <c r="D663" s="22">
        <f t="shared" si="1468"/>
        <v>0</v>
      </c>
      <c r="E663" s="21">
        <f t="shared" si="1419"/>
        <v>0</v>
      </c>
      <c r="F663" s="22">
        <f t="shared" si="1555"/>
        <v>0</v>
      </c>
      <c r="G663" s="21">
        <f t="shared" si="1420"/>
        <v>0</v>
      </c>
      <c r="H663" s="21">
        <f t="shared" si="1469"/>
        <v>0</v>
      </c>
      <c r="I663" s="21">
        <f t="shared" si="1470"/>
        <v>671.12769000000014</v>
      </c>
      <c r="J663" s="21">
        <f t="shared" si="1471"/>
        <v>35.322510000000044</v>
      </c>
      <c r="K663" s="21"/>
      <c r="L663" s="22">
        <f t="shared" si="1472"/>
        <v>0</v>
      </c>
      <c r="M663" s="21">
        <f t="shared" si="1421"/>
        <v>0</v>
      </c>
      <c r="N663" s="22">
        <f t="shared" si="1556"/>
        <v>0</v>
      </c>
      <c r="O663" s="21">
        <f t="shared" si="1422"/>
        <v>0</v>
      </c>
      <c r="P663" s="21">
        <f t="shared" si="1473"/>
        <v>0</v>
      </c>
      <c r="Q663" s="21">
        <f t="shared" si="1474"/>
        <v>252.82207499999996</v>
      </c>
      <c r="R663" s="21">
        <f t="shared" si="1475"/>
        <v>13.30642500000001</v>
      </c>
      <c r="S663" s="21"/>
      <c r="T663" s="22">
        <f t="shared" si="1476"/>
        <v>0</v>
      </c>
      <c r="U663" s="21">
        <f t="shared" si="1423"/>
        <v>0</v>
      </c>
      <c r="V663" s="22">
        <f t="shared" si="1557"/>
        <v>0</v>
      </c>
      <c r="W663" s="21">
        <f t="shared" si="1424"/>
        <v>0</v>
      </c>
      <c r="X663" s="21">
        <f t="shared" si="1477"/>
        <v>0</v>
      </c>
      <c r="Y663" s="21">
        <f t="shared" si="1478"/>
        <v>65.322450000000003</v>
      </c>
      <c r="Z663" s="21">
        <f t="shared" si="1479"/>
        <v>195.96735000000001</v>
      </c>
      <c r="AA663" s="21"/>
      <c r="AB663" s="22">
        <f t="shared" si="1480"/>
        <v>0</v>
      </c>
      <c r="AC663" s="21">
        <f t="shared" si="1425"/>
        <v>0</v>
      </c>
      <c r="AD663" s="22">
        <f t="shared" si="1558"/>
        <v>0</v>
      </c>
      <c r="AE663" s="21">
        <f t="shared" si="1426"/>
        <v>0</v>
      </c>
      <c r="AF663" s="21">
        <f t="shared" si="1481"/>
        <v>0</v>
      </c>
      <c r="AG663" s="21">
        <f t="shared" si="1482"/>
        <v>59.757945000000007</v>
      </c>
      <c r="AH663" s="21">
        <f t="shared" si="1483"/>
        <v>3.145155000000003</v>
      </c>
      <c r="AI663" s="21"/>
      <c r="AJ663" s="22">
        <f t="shared" si="1484"/>
        <v>0</v>
      </c>
      <c r="AK663" s="21">
        <f t="shared" si="1427"/>
        <v>0</v>
      </c>
      <c r="AL663" s="22">
        <f t="shared" si="1559"/>
        <v>0</v>
      </c>
      <c r="AM663" s="21">
        <f t="shared" si="1428"/>
        <v>0</v>
      </c>
      <c r="AN663" s="21">
        <f t="shared" si="1485"/>
        <v>0</v>
      </c>
      <c r="AO663" s="21">
        <f t="shared" si="1486"/>
        <v>128.70941999999999</v>
      </c>
      <c r="AP663" s="21">
        <f t="shared" si="1487"/>
        <v>6.7741800000000056</v>
      </c>
      <c r="AQ663" s="21"/>
      <c r="AR663" s="22">
        <f t="shared" si="1488"/>
        <v>0</v>
      </c>
      <c r="AS663" s="21">
        <f t="shared" si="1429"/>
        <v>0</v>
      </c>
      <c r="AT663" s="22">
        <f t="shared" si="1560"/>
        <v>0</v>
      </c>
      <c r="AU663" s="21">
        <f t="shared" si="1430"/>
        <v>0</v>
      </c>
      <c r="AV663" s="21">
        <f t="shared" si="1489"/>
        <v>0</v>
      </c>
      <c r="AW663" s="21">
        <f t="shared" si="1490"/>
        <v>279.43492500000002</v>
      </c>
      <c r="AX663" s="21">
        <f t="shared" si="1491"/>
        <v>93.144975000000017</v>
      </c>
      <c r="AY663" s="21"/>
      <c r="AZ663" s="22">
        <f t="shared" si="1492"/>
        <v>0</v>
      </c>
      <c r="BA663" s="21">
        <f t="shared" si="1431"/>
        <v>0</v>
      </c>
      <c r="BB663" s="22">
        <f t="shared" si="1561"/>
        <v>0</v>
      </c>
      <c r="BC663" s="21">
        <f t="shared" si="1432"/>
        <v>0</v>
      </c>
      <c r="BD663" s="21">
        <f t="shared" si="1493"/>
        <v>0</v>
      </c>
      <c r="BE663" s="21">
        <f t="shared" si="1494"/>
        <v>245.53452073170729</v>
      </c>
      <c r="BF663" s="21">
        <f t="shared" si="1495"/>
        <v>12.922869512195131</v>
      </c>
      <c r="BG663" s="21"/>
      <c r="BH663" s="22">
        <f t="shared" si="1496"/>
        <v>0</v>
      </c>
      <c r="BI663" s="21">
        <f t="shared" si="1433"/>
        <v>0</v>
      </c>
      <c r="BJ663" s="22">
        <f t="shared" si="1562"/>
        <v>0</v>
      </c>
      <c r="BK663" s="21">
        <f t="shared" si="1434"/>
        <v>0</v>
      </c>
      <c r="BL663" s="21">
        <f t="shared" si="1497"/>
        <v>0</v>
      </c>
      <c r="BM663" s="21">
        <f t="shared" si="1498"/>
        <v>214.14197926829266</v>
      </c>
      <c r="BN663" s="21">
        <f t="shared" si="1499"/>
        <v>11.270630487804887</v>
      </c>
      <c r="BO663" s="21"/>
      <c r="BP663" s="22">
        <f t="shared" si="1500"/>
        <v>0</v>
      </c>
      <c r="BQ663" s="21">
        <f t="shared" si="1435"/>
        <v>0</v>
      </c>
      <c r="BR663" s="22">
        <f t="shared" si="1563"/>
        <v>0</v>
      </c>
      <c r="BS663" s="21">
        <f t="shared" si="1436"/>
        <v>0</v>
      </c>
      <c r="BT663" s="21">
        <f t="shared" si="1501"/>
        <v>0</v>
      </c>
      <c r="BU663" s="21">
        <f t="shared" si="1502"/>
        <v>74.350756097560961</v>
      </c>
      <c r="BV663" s="21">
        <f t="shared" si="1503"/>
        <v>24.783585365853654</v>
      </c>
      <c r="BW663" s="21"/>
      <c r="BX663" s="22">
        <f t="shared" si="1504"/>
        <v>0</v>
      </c>
      <c r="BY663" s="21">
        <f t="shared" si="1437"/>
        <v>0</v>
      </c>
      <c r="BZ663" s="22">
        <f t="shared" si="1564"/>
        <v>0</v>
      </c>
      <c r="CA663" s="21">
        <f t="shared" si="1438"/>
        <v>0</v>
      </c>
      <c r="CB663" s="21">
        <f t="shared" si="1505"/>
        <v>0</v>
      </c>
      <c r="CC663" s="21">
        <f t="shared" si="1506"/>
        <v>285.26495255212433</v>
      </c>
      <c r="CD663" s="21">
        <f t="shared" si="1507"/>
        <v>15.013944871164451</v>
      </c>
      <c r="CE663" s="21"/>
      <c r="CF663" s="22">
        <f t="shared" si="1508"/>
        <v>0</v>
      </c>
      <c r="CG663" s="21">
        <f t="shared" si="1439"/>
        <v>0</v>
      </c>
      <c r="CH663" s="22">
        <f t="shared" si="1565"/>
        <v>0</v>
      </c>
      <c r="CI663" s="21">
        <f t="shared" si="1440"/>
        <v>0</v>
      </c>
      <c r="CJ663" s="21">
        <f t="shared" si="1509"/>
        <v>0</v>
      </c>
      <c r="CK663" s="21">
        <f t="shared" si="1510"/>
        <v>248.86184079464991</v>
      </c>
      <c r="CL663" s="21">
        <f t="shared" si="1511"/>
        <v>13.09799162077106</v>
      </c>
      <c r="CM663" s="21"/>
      <c r="CN663" s="22">
        <f t="shared" si="1512"/>
        <v>0</v>
      </c>
      <c r="CO663" s="21">
        <f t="shared" si="1441"/>
        <v>0</v>
      </c>
      <c r="CP663" s="22">
        <f t="shared" si="1566"/>
        <v>0</v>
      </c>
      <c r="CQ663" s="21">
        <f t="shared" si="1442"/>
        <v>0</v>
      </c>
      <c r="CR663" s="21">
        <f t="shared" si="1513"/>
        <v>0</v>
      </c>
      <c r="CS663" s="21">
        <f t="shared" si="1514"/>
        <v>28.794817540322583</v>
      </c>
      <c r="CT663" s="21">
        <f t="shared" si="1515"/>
        <v>86.38445262096775</v>
      </c>
      <c r="CU663" s="21"/>
      <c r="CV663" s="22">
        <f t="shared" si="1516"/>
        <v>0</v>
      </c>
      <c r="CW663" s="21">
        <f t="shared" si="1443"/>
        <v>0</v>
      </c>
      <c r="CX663" s="22">
        <f t="shared" si="1567"/>
        <v>0</v>
      </c>
      <c r="CY663" s="21">
        <f t="shared" si="1444"/>
        <v>0</v>
      </c>
      <c r="CZ663" s="21">
        <f t="shared" si="1517"/>
        <v>0</v>
      </c>
      <c r="DA663" s="21">
        <f t="shared" si="1518"/>
        <v>245.53452073170729</v>
      </c>
      <c r="DB663" s="21">
        <f t="shared" si="1519"/>
        <v>12.922869512195131</v>
      </c>
      <c r="DC663" s="21"/>
      <c r="DD663" s="22">
        <f t="shared" si="1520"/>
        <v>0</v>
      </c>
      <c r="DE663" s="21">
        <f t="shared" si="1445"/>
        <v>0</v>
      </c>
      <c r="DF663" s="22">
        <f t="shared" si="1568"/>
        <v>0</v>
      </c>
      <c r="DG663" s="21">
        <f t="shared" si="1446"/>
        <v>0</v>
      </c>
      <c r="DH663" s="21">
        <f t="shared" si="1521"/>
        <v>0</v>
      </c>
      <c r="DI663" s="21">
        <f t="shared" si="1522"/>
        <v>214.14197926829266</v>
      </c>
      <c r="DJ663" s="21">
        <f t="shared" si="1523"/>
        <v>11.270630487804887</v>
      </c>
      <c r="DK663" s="21"/>
      <c r="DL663" s="22">
        <f t="shared" si="1524"/>
        <v>0</v>
      </c>
      <c r="DM663" s="21">
        <f t="shared" si="1447"/>
        <v>0</v>
      </c>
      <c r="DN663" s="22">
        <f t="shared" si="1569"/>
        <v>0</v>
      </c>
      <c r="DO663" s="21">
        <f t="shared" si="1448"/>
        <v>0</v>
      </c>
      <c r="DP663" s="21">
        <f t="shared" si="1525"/>
        <v>0</v>
      </c>
      <c r="DQ663" s="21">
        <f t="shared" si="1526"/>
        <v>74.350756097560961</v>
      </c>
      <c r="DR663" s="21">
        <f t="shared" si="1527"/>
        <v>24.783585365853654</v>
      </c>
      <c r="DS663" s="21"/>
      <c r="DT663" s="22">
        <f t="shared" si="1528"/>
        <v>0</v>
      </c>
      <c r="DU663" s="21">
        <f t="shared" si="1449"/>
        <v>0</v>
      </c>
      <c r="DV663" s="22">
        <f t="shared" si="1570"/>
        <v>0</v>
      </c>
      <c r="DW663" s="21">
        <f t="shared" si="1450"/>
        <v>0</v>
      </c>
      <c r="DX663" s="21">
        <f t="shared" si="1529"/>
        <v>0</v>
      </c>
      <c r="DY663" s="21">
        <f t="shared" si="1530"/>
        <v>1807.0479359844601</v>
      </c>
      <c r="DZ663" s="21">
        <f t="shared" si="1531"/>
        <v>95.107786104445353</v>
      </c>
      <c r="EA663" s="21"/>
      <c r="EB663" s="22">
        <f t="shared" si="1532"/>
        <v>0</v>
      </c>
      <c r="EC663" s="21">
        <f t="shared" si="1451"/>
        <v>0</v>
      </c>
      <c r="ED663" s="22">
        <f t="shared" si="1571"/>
        <v>0</v>
      </c>
      <c r="EE663" s="21">
        <f t="shared" si="1452"/>
        <v>0</v>
      </c>
      <c r="EF663" s="21">
        <f t="shared" si="1533"/>
        <v>0</v>
      </c>
      <c r="EG663" s="21">
        <f t="shared" si="1534"/>
        <v>1635.0269956687646</v>
      </c>
      <c r="EH663" s="21">
        <f t="shared" si="1535"/>
        <v>86.054052403619266</v>
      </c>
      <c r="EI663" s="21"/>
      <c r="EJ663" s="22">
        <f t="shared" si="1536"/>
        <v>0</v>
      </c>
      <c r="EK663" s="21">
        <f t="shared" si="1453"/>
        <v>0</v>
      </c>
      <c r="EL663" s="22">
        <f t="shared" si="1572"/>
        <v>0</v>
      </c>
      <c r="EM663" s="21">
        <f t="shared" si="1454"/>
        <v>0</v>
      </c>
      <c r="EN663" s="21">
        <f t="shared" si="1537"/>
        <v>0</v>
      </c>
      <c r="EO663" s="21">
        <f t="shared" si="1538"/>
        <v>134.54081172797009</v>
      </c>
      <c r="EP663" s="21">
        <f t="shared" si="1539"/>
        <v>403.62243518391028</v>
      </c>
      <c r="EQ663" s="21"/>
      <c r="ER663" s="22">
        <f t="shared" si="1540"/>
        <v>0</v>
      </c>
      <c r="ES663" s="21">
        <f t="shared" si="1455"/>
        <v>0</v>
      </c>
      <c r="ET663" s="22">
        <f t="shared" si="1573"/>
        <v>0</v>
      </c>
      <c r="EU663" s="21">
        <f t="shared" si="1456"/>
        <v>0</v>
      </c>
      <c r="EV663" s="21">
        <f t="shared" si="1541"/>
        <v>0</v>
      </c>
      <c r="EW663" s="21">
        <f t="shared" si="1542"/>
        <v>648.38580000000002</v>
      </c>
      <c r="EX663" s="21">
        <f t="shared" si="1543"/>
        <v>648.38580000000002</v>
      </c>
      <c r="EY663" s="21"/>
      <c r="EZ663" s="22">
        <f t="shared" si="1544"/>
        <v>0</v>
      </c>
      <c r="FA663" s="21">
        <f t="shared" si="1457"/>
        <v>0</v>
      </c>
      <c r="FB663" s="22">
        <f t="shared" si="1574"/>
        <v>0</v>
      </c>
      <c r="FC663" s="21">
        <f t="shared" si="1458"/>
        <v>0</v>
      </c>
      <c r="FD663" s="21">
        <f t="shared" si="1545"/>
        <v>0</v>
      </c>
      <c r="FE663" s="21">
        <f t="shared" si="1546"/>
        <v>145.161</v>
      </c>
      <c r="FF663" s="21">
        <f t="shared" si="1547"/>
        <v>145.161</v>
      </c>
      <c r="FG663" s="21"/>
      <c r="FH663" s="22">
        <f t="shared" si="1548"/>
        <v>0</v>
      </c>
      <c r="FI663" s="21">
        <f t="shared" si="1459"/>
        <v>0</v>
      </c>
      <c r="FJ663" s="22">
        <f t="shared" si="1575"/>
        <v>0</v>
      </c>
      <c r="FK663" s="21">
        <f t="shared" si="1460"/>
        <v>0</v>
      </c>
      <c r="FL663" s="21">
        <f t="shared" si="1549"/>
        <v>0</v>
      </c>
      <c r="FM663" s="21">
        <f t="shared" si="1550"/>
        <v>70.161149999999992</v>
      </c>
      <c r="FN663" s="21">
        <f t="shared" si="1551"/>
        <v>210.48344999999998</v>
      </c>
      <c r="FO663" s="21"/>
      <c r="FP663" s="21">
        <f t="shared" si="1461"/>
        <v>0</v>
      </c>
      <c r="FQ663" s="21">
        <f t="shared" si="1462"/>
        <v>0</v>
      </c>
      <c r="FR663" s="21">
        <f t="shared" si="1552"/>
        <v>0</v>
      </c>
      <c r="FS663" s="21">
        <f t="shared" si="1463"/>
        <v>7718.9743214634136</v>
      </c>
      <c r="FT663" s="21">
        <f t="shared" si="1464"/>
        <v>4968.3256785365866</v>
      </c>
      <c r="FU663" s="21"/>
      <c r="FV663" s="20">
        <f t="shared" si="1553"/>
        <v>0</v>
      </c>
      <c r="FW663" s="20">
        <f t="shared" si="1554"/>
        <v>0</v>
      </c>
      <c r="FX663" s="20">
        <f t="shared" si="1465"/>
        <v>0</v>
      </c>
      <c r="FY663" s="20">
        <f t="shared" si="1466"/>
        <v>0</v>
      </c>
    </row>
    <row r="664" spans="2:181" x14ac:dyDescent="0.25">
      <c r="B664" s="20">
        <v>29.3</v>
      </c>
      <c r="C664" s="20">
        <f t="shared" si="1467"/>
        <v>49.517000000000003</v>
      </c>
      <c r="D664" s="22">
        <f t="shared" si="1468"/>
        <v>0</v>
      </c>
      <c r="E664" s="21">
        <f t="shared" si="1419"/>
        <v>0</v>
      </c>
      <c r="F664" s="22">
        <f t="shared" si="1555"/>
        <v>0</v>
      </c>
      <c r="G664" s="21">
        <f t="shared" si="1420"/>
        <v>0</v>
      </c>
      <c r="H664" s="21">
        <f t="shared" si="1469"/>
        <v>0</v>
      </c>
      <c r="I664" s="21">
        <f t="shared" si="1470"/>
        <v>671.12769000000014</v>
      </c>
      <c r="J664" s="21">
        <f t="shared" si="1471"/>
        <v>35.322510000000044</v>
      </c>
      <c r="K664" s="21"/>
      <c r="L664" s="22">
        <f t="shared" si="1472"/>
        <v>0</v>
      </c>
      <c r="M664" s="21">
        <f t="shared" si="1421"/>
        <v>0</v>
      </c>
      <c r="N664" s="22">
        <f t="shared" si="1556"/>
        <v>0</v>
      </c>
      <c r="O664" s="21">
        <f t="shared" si="1422"/>
        <v>0</v>
      </c>
      <c r="P664" s="21">
        <f t="shared" si="1473"/>
        <v>0</v>
      </c>
      <c r="Q664" s="21">
        <f t="shared" si="1474"/>
        <v>252.82207499999996</v>
      </c>
      <c r="R664" s="21">
        <f t="shared" si="1475"/>
        <v>13.30642500000001</v>
      </c>
      <c r="S664" s="21"/>
      <c r="T664" s="22">
        <f t="shared" si="1476"/>
        <v>0</v>
      </c>
      <c r="U664" s="21">
        <f t="shared" si="1423"/>
        <v>0</v>
      </c>
      <c r="V664" s="22">
        <f t="shared" si="1557"/>
        <v>0</v>
      </c>
      <c r="W664" s="21">
        <f t="shared" si="1424"/>
        <v>0</v>
      </c>
      <c r="X664" s="21">
        <f t="shared" si="1477"/>
        <v>0</v>
      </c>
      <c r="Y664" s="21">
        <f t="shared" si="1478"/>
        <v>65.322450000000003</v>
      </c>
      <c r="Z664" s="21">
        <f t="shared" si="1479"/>
        <v>195.96735000000001</v>
      </c>
      <c r="AA664" s="21"/>
      <c r="AB664" s="22">
        <f t="shared" si="1480"/>
        <v>0</v>
      </c>
      <c r="AC664" s="21">
        <f t="shared" si="1425"/>
        <v>0</v>
      </c>
      <c r="AD664" s="22">
        <f t="shared" si="1558"/>
        <v>0</v>
      </c>
      <c r="AE664" s="21">
        <f t="shared" si="1426"/>
        <v>0</v>
      </c>
      <c r="AF664" s="21">
        <f t="shared" si="1481"/>
        <v>0</v>
      </c>
      <c r="AG664" s="21">
        <f t="shared" si="1482"/>
        <v>59.757945000000007</v>
      </c>
      <c r="AH664" s="21">
        <f t="shared" si="1483"/>
        <v>3.145155000000003</v>
      </c>
      <c r="AI664" s="21"/>
      <c r="AJ664" s="22">
        <f t="shared" si="1484"/>
        <v>0</v>
      </c>
      <c r="AK664" s="21">
        <f t="shared" si="1427"/>
        <v>0</v>
      </c>
      <c r="AL664" s="22">
        <f t="shared" si="1559"/>
        <v>0</v>
      </c>
      <c r="AM664" s="21">
        <f t="shared" si="1428"/>
        <v>0</v>
      </c>
      <c r="AN664" s="21">
        <f t="shared" si="1485"/>
        <v>0</v>
      </c>
      <c r="AO664" s="21">
        <f t="shared" si="1486"/>
        <v>128.70941999999999</v>
      </c>
      <c r="AP664" s="21">
        <f t="shared" si="1487"/>
        <v>6.7741800000000056</v>
      </c>
      <c r="AQ664" s="21"/>
      <c r="AR664" s="22">
        <f t="shared" si="1488"/>
        <v>0</v>
      </c>
      <c r="AS664" s="21">
        <f t="shared" si="1429"/>
        <v>0</v>
      </c>
      <c r="AT664" s="22">
        <f t="shared" si="1560"/>
        <v>0</v>
      </c>
      <c r="AU664" s="21">
        <f t="shared" si="1430"/>
        <v>0</v>
      </c>
      <c r="AV664" s="21">
        <f t="shared" si="1489"/>
        <v>0</v>
      </c>
      <c r="AW664" s="21">
        <f t="shared" si="1490"/>
        <v>279.43492500000002</v>
      </c>
      <c r="AX664" s="21">
        <f t="shared" si="1491"/>
        <v>93.144975000000017</v>
      </c>
      <c r="AY664" s="21"/>
      <c r="AZ664" s="22">
        <f t="shared" si="1492"/>
        <v>0</v>
      </c>
      <c r="BA664" s="21">
        <f t="shared" si="1431"/>
        <v>0</v>
      </c>
      <c r="BB664" s="22">
        <f t="shared" si="1561"/>
        <v>0</v>
      </c>
      <c r="BC664" s="21">
        <f t="shared" si="1432"/>
        <v>0</v>
      </c>
      <c r="BD664" s="21">
        <f t="shared" si="1493"/>
        <v>0</v>
      </c>
      <c r="BE664" s="21">
        <f t="shared" si="1494"/>
        <v>245.53452073170729</v>
      </c>
      <c r="BF664" s="21">
        <f t="shared" si="1495"/>
        <v>12.922869512195131</v>
      </c>
      <c r="BG664" s="21"/>
      <c r="BH664" s="22">
        <f t="shared" si="1496"/>
        <v>0</v>
      </c>
      <c r="BI664" s="21">
        <f t="shared" si="1433"/>
        <v>0</v>
      </c>
      <c r="BJ664" s="22">
        <f t="shared" si="1562"/>
        <v>0</v>
      </c>
      <c r="BK664" s="21">
        <f t="shared" si="1434"/>
        <v>0</v>
      </c>
      <c r="BL664" s="21">
        <f t="shared" si="1497"/>
        <v>0</v>
      </c>
      <c r="BM664" s="21">
        <f t="shared" si="1498"/>
        <v>214.14197926829266</v>
      </c>
      <c r="BN664" s="21">
        <f t="shared" si="1499"/>
        <v>11.270630487804887</v>
      </c>
      <c r="BO664" s="21"/>
      <c r="BP664" s="22">
        <f t="shared" si="1500"/>
        <v>0</v>
      </c>
      <c r="BQ664" s="21">
        <f t="shared" si="1435"/>
        <v>0</v>
      </c>
      <c r="BR664" s="22">
        <f t="shared" si="1563"/>
        <v>0</v>
      </c>
      <c r="BS664" s="21">
        <f t="shared" si="1436"/>
        <v>0</v>
      </c>
      <c r="BT664" s="21">
        <f t="shared" si="1501"/>
        <v>0</v>
      </c>
      <c r="BU664" s="21">
        <f t="shared" si="1502"/>
        <v>74.350756097560961</v>
      </c>
      <c r="BV664" s="21">
        <f t="shared" si="1503"/>
        <v>24.783585365853654</v>
      </c>
      <c r="BW664" s="21"/>
      <c r="BX664" s="22">
        <f t="shared" si="1504"/>
        <v>0</v>
      </c>
      <c r="BY664" s="21">
        <f t="shared" si="1437"/>
        <v>0</v>
      </c>
      <c r="BZ664" s="22">
        <f t="shared" si="1564"/>
        <v>0</v>
      </c>
      <c r="CA664" s="21">
        <f t="shared" si="1438"/>
        <v>0</v>
      </c>
      <c r="CB664" s="21">
        <f t="shared" si="1505"/>
        <v>0</v>
      </c>
      <c r="CC664" s="21">
        <f t="shared" si="1506"/>
        <v>285.26495255212433</v>
      </c>
      <c r="CD664" s="21">
        <f t="shared" si="1507"/>
        <v>15.013944871164451</v>
      </c>
      <c r="CE664" s="21"/>
      <c r="CF664" s="22">
        <f t="shared" si="1508"/>
        <v>0</v>
      </c>
      <c r="CG664" s="21">
        <f t="shared" si="1439"/>
        <v>0</v>
      </c>
      <c r="CH664" s="22">
        <f t="shared" si="1565"/>
        <v>0</v>
      </c>
      <c r="CI664" s="21">
        <f t="shared" si="1440"/>
        <v>0</v>
      </c>
      <c r="CJ664" s="21">
        <f t="shared" si="1509"/>
        <v>0</v>
      </c>
      <c r="CK664" s="21">
        <f t="shared" si="1510"/>
        <v>248.86184079464991</v>
      </c>
      <c r="CL664" s="21">
        <f t="shared" si="1511"/>
        <v>13.09799162077106</v>
      </c>
      <c r="CM664" s="21"/>
      <c r="CN664" s="22">
        <f t="shared" si="1512"/>
        <v>0</v>
      </c>
      <c r="CO664" s="21">
        <f t="shared" si="1441"/>
        <v>0</v>
      </c>
      <c r="CP664" s="22">
        <f t="shared" si="1566"/>
        <v>0</v>
      </c>
      <c r="CQ664" s="21">
        <f t="shared" si="1442"/>
        <v>0</v>
      </c>
      <c r="CR664" s="21">
        <f t="shared" si="1513"/>
        <v>0</v>
      </c>
      <c r="CS664" s="21">
        <f t="shared" si="1514"/>
        <v>28.794817540322583</v>
      </c>
      <c r="CT664" s="21">
        <f t="shared" si="1515"/>
        <v>86.38445262096775</v>
      </c>
      <c r="CU664" s="21"/>
      <c r="CV664" s="22">
        <f t="shared" si="1516"/>
        <v>0</v>
      </c>
      <c r="CW664" s="21">
        <f t="shared" si="1443"/>
        <v>0</v>
      </c>
      <c r="CX664" s="22">
        <f t="shared" si="1567"/>
        <v>0</v>
      </c>
      <c r="CY664" s="21">
        <f t="shared" si="1444"/>
        <v>0</v>
      </c>
      <c r="CZ664" s="21">
        <f t="shared" si="1517"/>
        <v>0</v>
      </c>
      <c r="DA664" s="21">
        <f t="shared" si="1518"/>
        <v>245.53452073170729</v>
      </c>
      <c r="DB664" s="21">
        <f t="shared" si="1519"/>
        <v>12.922869512195131</v>
      </c>
      <c r="DC664" s="21"/>
      <c r="DD664" s="22">
        <f t="shared" si="1520"/>
        <v>0</v>
      </c>
      <c r="DE664" s="21">
        <f t="shared" si="1445"/>
        <v>0</v>
      </c>
      <c r="DF664" s="22">
        <f t="shared" si="1568"/>
        <v>0</v>
      </c>
      <c r="DG664" s="21">
        <f t="shared" si="1446"/>
        <v>0</v>
      </c>
      <c r="DH664" s="21">
        <f t="shared" si="1521"/>
        <v>0</v>
      </c>
      <c r="DI664" s="21">
        <f t="shared" si="1522"/>
        <v>214.14197926829266</v>
      </c>
      <c r="DJ664" s="21">
        <f t="shared" si="1523"/>
        <v>11.270630487804887</v>
      </c>
      <c r="DK664" s="21"/>
      <c r="DL664" s="22">
        <f t="shared" si="1524"/>
        <v>0</v>
      </c>
      <c r="DM664" s="21">
        <f t="shared" si="1447"/>
        <v>0</v>
      </c>
      <c r="DN664" s="22">
        <f t="shared" si="1569"/>
        <v>0</v>
      </c>
      <c r="DO664" s="21">
        <f t="shared" si="1448"/>
        <v>0</v>
      </c>
      <c r="DP664" s="21">
        <f t="shared" si="1525"/>
        <v>0</v>
      </c>
      <c r="DQ664" s="21">
        <f t="shared" si="1526"/>
        <v>74.350756097560961</v>
      </c>
      <c r="DR664" s="21">
        <f t="shared" si="1527"/>
        <v>24.783585365853654</v>
      </c>
      <c r="DS664" s="21"/>
      <c r="DT664" s="22">
        <f t="shared" si="1528"/>
        <v>0</v>
      </c>
      <c r="DU664" s="21">
        <f t="shared" si="1449"/>
        <v>0</v>
      </c>
      <c r="DV664" s="22">
        <f t="shared" si="1570"/>
        <v>0</v>
      </c>
      <c r="DW664" s="21">
        <f t="shared" si="1450"/>
        <v>0</v>
      </c>
      <c r="DX664" s="21">
        <f t="shared" si="1529"/>
        <v>0</v>
      </c>
      <c r="DY664" s="21">
        <f t="shared" si="1530"/>
        <v>1807.0479359844601</v>
      </c>
      <c r="DZ664" s="21">
        <f t="shared" si="1531"/>
        <v>95.107786104445353</v>
      </c>
      <c r="EA664" s="21"/>
      <c r="EB664" s="22">
        <f t="shared" si="1532"/>
        <v>0</v>
      </c>
      <c r="EC664" s="21">
        <f t="shared" si="1451"/>
        <v>0</v>
      </c>
      <c r="ED664" s="22">
        <f t="shared" si="1571"/>
        <v>0</v>
      </c>
      <c r="EE664" s="21">
        <f t="shared" si="1452"/>
        <v>0</v>
      </c>
      <c r="EF664" s="21">
        <f t="shared" si="1533"/>
        <v>0</v>
      </c>
      <c r="EG664" s="21">
        <f t="shared" si="1534"/>
        <v>1635.0269956687646</v>
      </c>
      <c r="EH664" s="21">
        <f t="shared" si="1535"/>
        <v>86.054052403619266</v>
      </c>
      <c r="EI664" s="21"/>
      <c r="EJ664" s="22">
        <f t="shared" si="1536"/>
        <v>0</v>
      </c>
      <c r="EK664" s="21">
        <f t="shared" si="1453"/>
        <v>0</v>
      </c>
      <c r="EL664" s="22">
        <f t="shared" si="1572"/>
        <v>0</v>
      </c>
      <c r="EM664" s="21">
        <f t="shared" si="1454"/>
        <v>0</v>
      </c>
      <c r="EN664" s="21">
        <f t="shared" si="1537"/>
        <v>0</v>
      </c>
      <c r="EO664" s="21">
        <f t="shared" si="1538"/>
        <v>134.54081172797009</v>
      </c>
      <c r="EP664" s="21">
        <f t="shared" si="1539"/>
        <v>403.62243518391028</v>
      </c>
      <c r="EQ664" s="21"/>
      <c r="ER664" s="22">
        <f t="shared" si="1540"/>
        <v>0</v>
      </c>
      <c r="ES664" s="21">
        <f t="shared" si="1455"/>
        <v>0</v>
      </c>
      <c r="ET664" s="22">
        <f t="shared" si="1573"/>
        <v>0</v>
      </c>
      <c r="EU664" s="21">
        <f t="shared" si="1456"/>
        <v>0</v>
      </c>
      <c r="EV664" s="21">
        <f t="shared" si="1541"/>
        <v>0</v>
      </c>
      <c r="EW664" s="21">
        <f t="shared" si="1542"/>
        <v>648.38580000000002</v>
      </c>
      <c r="EX664" s="21">
        <f t="shared" si="1543"/>
        <v>648.38580000000002</v>
      </c>
      <c r="EY664" s="21"/>
      <c r="EZ664" s="22">
        <f t="shared" si="1544"/>
        <v>0</v>
      </c>
      <c r="FA664" s="21">
        <f t="shared" si="1457"/>
        <v>0</v>
      </c>
      <c r="FB664" s="22">
        <f t="shared" si="1574"/>
        <v>0</v>
      </c>
      <c r="FC664" s="21">
        <f t="shared" si="1458"/>
        <v>0</v>
      </c>
      <c r="FD664" s="21">
        <f t="shared" si="1545"/>
        <v>0</v>
      </c>
      <c r="FE664" s="21">
        <f t="shared" si="1546"/>
        <v>145.161</v>
      </c>
      <c r="FF664" s="21">
        <f t="shared" si="1547"/>
        <v>145.161</v>
      </c>
      <c r="FG664" s="21"/>
      <c r="FH664" s="22">
        <f t="shared" si="1548"/>
        <v>0</v>
      </c>
      <c r="FI664" s="21">
        <f t="shared" si="1459"/>
        <v>0</v>
      </c>
      <c r="FJ664" s="22">
        <f t="shared" si="1575"/>
        <v>0</v>
      </c>
      <c r="FK664" s="21">
        <f t="shared" si="1460"/>
        <v>0</v>
      </c>
      <c r="FL664" s="21">
        <f t="shared" si="1549"/>
        <v>0</v>
      </c>
      <c r="FM664" s="21">
        <f t="shared" si="1550"/>
        <v>70.161149999999992</v>
      </c>
      <c r="FN664" s="21">
        <f t="shared" si="1551"/>
        <v>210.48344999999998</v>
      </c>
      <c r="FO664" s="21"/>
      <c r="FP664" s="21">
        <f t="shared" si="1461"/>
        <v>0</v>
      </c>
      <c r="FQ664" s="21">
        <f t="shared" si="1462"/>
        <v>0</v>
      </c>
      <c r="FR664" s="21">
        <f t="shared" si="1552"/>
        <v>0</v>
      </c>
      <c r="FS664" s="21">
        <f t="shared" si="1463"/>
        <v>7718.9743214634136</v>
      </c>
      <c r="FT664" s="21">
        <f t="shared" si="1464"/>
        <v>4968.3256785365866</v>
      </c>
      <c r="FU664" s="21"/>
      <c r="FV664" s="20">
        <f t="shared" si="1553"/>
        <v>0</v>
      </c>
      <c r="FW664" s="20">
        <f t="shared" si="1554"/>
        <v>0</v>
      </c>
      <c r="FX664" s="20">
        <f t="shared" si="1465"/>
        <v>0</v>
      </c>
      <c r="FY664" s="20">
        <f t="shared" si="1466"/>
        <v>0</v>
      </c>
    </row>
    <row r="665" spans="2:181" x14ac:dyDescent="0.25">
      <c r="B665" s="20">
        <v>29.35</v>
      </c>
      <c r="C665" s="20">
        <f t="shared" si="1467"/>
        <v>49.601500000000001</v>
      </c>
      <c r="D665" s="22">
        <f t="shared" si="1468"/>
        <v>0</v>
      </c>
      <c r="E665" s="21">
        <f t="shared" si="1419"/>
        <v>0</v>
      </c>
      <c r="F665" s="22">
        <f t="shared" si="1555"/>
        <v>0</v>
      </c>
      <c r="G665" s="21">
        <f t="shared" si="1420"/>
        <v>0</v>
      </c>
      <c r="H665" s="21">
        <f t="shared" si="1469"/>
        <v>0</v>
      </c>
      <c r="I665" s="21">
        <f t="shared" si="1470"/>
        <v>671.12769000000014</v>
      </c>
      <c r="J665" s="21">
        <f t="shared" si="1471"/>
        <v>35.322510000000044</v>
      </c>
      <c r="K665" s="21"/>
      <c r="L665" s="22">
        <f t="shared" si="1472"/>
        <v>0</v>
      </c>
      <c r="M665" s="21">
        <f t="shared" si="1421"/>
        <v>0</v>
      </c>
      <c r="N665" s="22">
        <f t="shared" si="1556"/>
        <v>0</v>
      </c>
      <c r="O665" s="21">
        <f t="shared" si="1422"/>
        <v>0</v>
      </c>
      <c r="P665" s="21">
        <f t="shared" si="1473"/>
        <v>0</v>
      </c>
      <c r="Q665" s="21">
        <f t="shared" si="1474"/>
        <v>252.82207499999996</v>
      </c>
      <c r="R665" s="21">
        <f t="shared" si="1475"/>
        <v>13.30642500000001</v>
      </c>
      <c r="S665" s="21"/>
      <c r="T665" s="22">
        <f t="shared" si="1476"/>
        <v>0</v>
      </c>
      <c r="U665" s="21">
        <f t="shared" si="1423"/>
        <v>0</v>
      </c>
      <c r="V665" s="22">
        <f t="shared" si="1557"/>
        <v>0</v>
      </c>
      <c r="W665" s="21">
        <f t="shared" si="1424"/>
        <v>0</v>
      </c>
      <c r="X665" s="21">
        <f t="shared" si="1477"/>
        <v>0</v>
      </c>
      <c r="Y665" s="21">
        <f t="shared" si="1478"/>
        <v>65.322450000000003</v>
      </c>
      <c r="Z665" s="21">
        <f t="shared" si="1479"/>
        <v>195.96735000000001</v>
      </c>
      <c r="AA665" s="21"/>
      <c r="AB665" s="22">
        <f t="shared" si="1480"/>
        <v>0</v>
      </c>
      <c r="AC665" s="21">
        <f t="shared" si="1425"/>
        <v>0</v>
      </c>
      <c r="AD665" s="22">
        <f t="shared" si="1558"/>
        <v>0</v>
      </c>
      <c r="AE665" s="21">
        <f t="shared" si="1426"/>
        <v>0</v>
      </c>
      <c r="AF665" s="21">
        <f t="shared" si="1481"/>
        <v>0</v>
      </c>
      <c r="AG665" s="21">
        <f t="shared" si="1482"/>
        <v>59.757945000000007</v>
      </c>
      <c r="AH665" s="21">
        <f t="shared" si="1483"/>
        <v>3.145155000000003</v>
      </c>
      <c r="AI665" s="21"/>
      <c r="AJ665" s="22">
        <f t="shared" si="1484"/>
        <v>0</v>
      </c>
      <c r="AK665" s="21">
        <f t="shared" si="1427"/>
        <v>0</v>
      </c>
      <c r="AL665" s="22">
        <f t="shared" si="1559"/>
        <v>0</v>
      </c>
      <c r="AM665" s="21">
        <f t="shared" si="1428"/>
        <v>0</v>
      </c>
      <c r="AN665" s="21">
        <f t="shared" si="1485"/>
        <v>0</v>
      </c>
      <c r="AO665" s="21">
        <f t="shared" si="1486"/>
        <v>128.70941999999999</v>
      </c>
      <c r="AP665" s="21">
        <f t="shared" si="1487"/>
        <v>6.7741800000000056</v>
      </c>
      <c r="AQ665" s="21"/>
      <c r="AR665" s="22">
        <f t="shared" si="1488"/>
        <v>0</v>
      </c>
      <c r="AS665" s="21">
        <f t="shared" si="1429"/>
        <v>0</v>
      </c>
      <c r="AT665" s="22">
        <f t="shared" si="1560"/>
        <v>0</v>
      </c>
      <c r="AU665" s="21">
        <f t="shared" si="1430"/>
        <v>0</v>
      </c>
      <c r="AV665" s="21">
        <f t="shared" si="1489"/>
        <v>0</v>
      </c>
      <c r="AW665" s="21">
        <f t="shared" si="1490"/>
        <v>279.43492500000002</v>
      </c>
      <c r="AX665" s="21">
        <f t="shared" si="1491"/>
        <v>93.144975000000017</v>
      </c>
      <c r="AY665" s="21"/>
      <c r="AZ665" s="22">
        <f t="shared" si="1492"/>
        <v>0</v>
      </c>
      <c r="BA665" s="21">
        <f t="shared" si="1431"/>
        <v>0</v>
      </c>
      <c r="BB665" s="22">
        <f t="shared" si="1561"/>
        <v>0</v>
      </c>
      <c r="BC665" s="21">
        <f t="shared" si="1432"/>
        <v>0</v>
      </c>
      <c r="BD665" s="21">
        <f t="shared" si="1493"/>
        <v>0</v>
      </c>
      <c r="BE665" s="21">
        <f t="shared" si="1494"/>
        <v>245.53452073170729</v>
      </c>
      <c r="BF665" s="21">
        <f t="shared" si="1495"/>
        <v>12.922869512195131</v>
      </c>
      <c r="BG665" s="21"/>
      <c r="BH665" s="22">
        <f t="shared" si="1496"/>
        <v>0</v>
      </c>
      <c r="BI665" s="21">
        <f t="shared" si="1433"/>
        <v>0</v>
      </c>
      <c r="BJ665" s="22">
        <f t="shared" si="1562"/>
        <v>0</v>
      </c>
      <c r="BK665" s="21">
        <f t="shared" si="1434"/>
        <v>0</v>
      </c>
      <c r="BL665" s="21">
        <f t="shared" si="1497"/>
        <v>0</v>
      </c>
      <c r="BM665" s="21">
        <f t="shared" si="1498"/>
        <v>214.14197926829266</v>
      </c>
      <c r="BN665" s="21">
        <f t="shared" si="1499"/>
        <v>11.270630487804887</v>
      </c>
      <c r="BO665" s="21"/>
      <c r="BP665" s="22">
        <f t="shared" si="1500"/>
        <v>0</v>
      </c>
      <c r="BQ665" s="21">
        <f t="shared" si="1435"/>
        <v>0</v>
      </c>
      <c r="BR665" s="22">
        <f t="shared" si="1563"/>
        <v>0</v>
      </c>
      <c r="BS665" s="21">
        <f t="shared" si="1436"/>
        <v>0</v>
      </c>
      <c r="BT665" s="21">
        <f t="shared" si="1501"/>
        <v>0</v>
      </c>
      <c r="BU665" s="21">
        <f t="shared" si="1502"/>
        <v>74.350756097560961</v>
      </c>
      <c r="BV665" s="21">
        <f t="shared" si="1503"/>
        <v>24.783585365853654</v>
      </c>
      <c r="BW665" s="21"/>
      <c r="BX665" s="22">
        <f t="shared" si="1504"/>
        <v>0</v>
      </c>
      <c r="BY665" s="21">
        <f t="shared" si="1437"/>
        <v>0</v>
      </c>
      <c r="BZ665" s="22">
        <f t="shared" si="1564"/>
        <v>0</v>
      </c>
      <c r="CA665" s="21">
        <f t="shared" si="1438"/>
        <v>0</v>
      </c>
      <c r="CB665" s="21">
        <f t="shared" si="1505"/>
        <v>0</v>
      </c>
      <c r="CC665" s="21">
        <f t="shared" si="1506"/>
        <v>285.26495255212433</v>
      </c>
      <c r="CD665" s="21">
        <f t="shared" si="1507"/>
        <v>15.013944871164451</v>
      </c>
      <c r="CE665" s="21"/>
      <c r="CF665" s="22">
        <f t="shared" si="1508"/>
        <v>0</v>
      </c>
      <c r="CG665" s="21">
        <f t="shared" si="1439"/>
        <v>0</v>
      </c>
      <c r="CH665" s="22">
        <f t="shared" si="1565"/>
        <v>0</v>
      </c>
      <c r="CI665" s="21">
        <f t="shared" si="1440"/>
        <v>0</v>
      </c>
      <c r="CJ665" s="21">
        <f t="shared" si="1509"/>
        <v>0</v>
      </c>
      <c r="CK665" s="21">
        <f t="shared" si="1510"/>
        <v>248.86184079464991</v>
      </c>
      <c r="CL665" s="21">
        <f t="shared" si="1511"/>
        <v>13.09799162077106</v>
      </c>
      <c r="CM665" s="21"/>
      <c r="CN665" s="22">
        <f t="shared" si="1512"/>
        <v>0</v>
      </c>
      <c r="CO665" s="21">
        <f t="shared" si="1441"/>
        <v>0</v>
      </c>
      <c r="CP665" s="22">
        <f t="shared" si="1566"/>
        <v>0</v>
      </c>
      <c r="CQ665" s="21">
        <f t="shared" si="1442"/>
        <v>0</v>
      </c>
      <c r="CR665" s="21">
        <f t="shared" si="1513"/>
        <v>0</v>
      </c>
      <c r="CS665" s="21">
        <f t="shared" si="1514"/>
        <v>28.794817540322583</v>
      </c>
      <c r="CT665" s="21">
        <f t="shared" si="1515"/>
        <v>86.38445262096775</v>
      </c>
      <c r="CU665" s="21"/>
      <c r="CV665" s="22">
        <f t="shared" si="1516"/>
        <v>0</v>
      </c>
      <c r="CW665" s="21">
        <f t="shared" si="1443"/>
        <v>0</v>
      </c>
      <c r="CX665" s="22">
        <f t="shared" si="1567"/>
        <v>0</v>
      </c>
      <c r="CY665" s="21">
        <f t="shared" si="1444"/>
        <v>0</v>
      </c>
      <c r="CZ665" s="21">
        <f t="shared" si="1517"/>
        <v>0</v>
      </c>
      <c r="DA665" s="21">
        <f t="shared" si="1518"/>
        <v>245.53452073170729</v>
      </c>
      <c r="DB665" s="21">
        <f t="shared" si="1519"/>
        <v>12.922869512195131</v>
      </c>
      <c r="DC665" s="21"/>
      <c r="DD665" s="22">
        <f t="shared" si="1520"/>
        <v>0</v>
      </c>
      <c r="DE665" s="21">
        <f t="shared" si="1445"/>
        <v>0</v>
      </c>
      <c r="DF665" s="22">
        <f t="shared" si="1568"/>
        <v>0</v>
      </c>
      <c r="DG665" s="21">
        <f t="shared" si="1446"/>
        <v>0</v>
      </c>
      <c r="DH665" s="21">
        <f t="shared" si="1521"/>
        <v>0</v>
      </c>
      <c r="DI665" s="21">
        <f t="shared" si="1522"/>
        <v>214.14197926829266</v>
      </c>
      <c r="DJ665" s="21">
        <f t="shared" si="1523"/>
        <v>11.270630487804887</v>
      </c>
      <c r="DK665" s="21"/>
      <c r="DL665" s="22">
        <f t="shared" si="1524"/>
        <v>0</v>
      </c>
      <c r="DM665" s="21">
        <f t="shared" si="1447"/>
        <v>0</v>
      </c>
      <c r="DN665" s="22">
        <f t="shared" si="1569"/>
        <v>0</v>
      </c>
      <c r="DO665" s="21">
        <f t="shared" si="1448"/>
        <v>0</v>
      </c>
      <c r="DP665" s="21">
        <f t="shared" si="1525"/>
        <v>0</v>
      </c>
      <c r="DQ665" s="21">
        <f t="shared" si="1526"/>
        <v>74.350756097560961</v>
      </c>
      <c r="DR665" s="21">
        <f t="shared" si="1527"/>
        <v>24.783585365853654</v>
      </c>
      <c r="DS665" s="21"/>
      <c r="DT665" s="22">
        <f t="shared" si="1528"/>
        <v>0</v>
      </c>
      <c r="DU665" s="21">
        <f t="shared" si="1449"/>
        <v>0</v>
      </c>
      <c r="DV665" s="22">
        <f t="shared" si="1570"/>
        <v>0</v>
      </c>
      <c r="DW665" s="21">
        <f t="shared" si="1450"/>
        <v>0</v>
      </c>
      <c r="DX665" s="21">
        <f t="shared" si="1529"/>
        <v>0</v>
      </c>
      <c r="DY665" s="21">
        <f t="shared" si="1530"/>
        <v>1807.0479359844601</v>
      </c>
      <c r="DZ665" s="21">
        <f t="shared" si="1531"/>
        <v>95.107786104445353</v>
      </c>
      <c r="EA665" s="21"/>
      <c r="EB665" s="22">
        <f t="shared" si="1532"/>
        <v>0</v>
      </c>
      <c r="EC665" s="21">
        <f t="shared" si="1451"/>
        <v>0</v>
      </c>
      <c r="ED665" s="22">
        <f t="shared" si="1571"/>
        <v>0</v>
      </c>
      <c r="EE665" s="21">
        <f t="shared" si="1452"/>
        <v>0</v>
      </c>
      <c r="EF665" s="21">
        <f t="shared" si="1533"/>
        <v>0</v>
      </c>
      <c r="EG665" s="21">
        <f t="shared" si="1534"/>
        <v>1635.0269956687646</v>
      </c>
      <c r="EH665" s="21">
        <f t="shared" si="1535"/>
        <v>86.054052403619266</v>
      </c>
      <c r="EI665" s="21"/>
      <c r="EJ665" s="22">
        <f t="shared" si="1536"/>
        <v>0</v>
      </c>
      <c r="EK665" s="21">
        <f t="shared" si="1453"/>
        <v>0</v>
      </c>
      <c r="EL665" s="22">
        <f t="shared" si="1572"/>
        <v>0</v>
      </c>
      <c r="EM665" s="21">
        <f t="shared" si="1454"/>
        <v>0</v>
      </c>
      <c r="EN665" s="21">
        <f t="shared" si="1537"/>
        <v>0</v>
      </c>
      <c r="EO665" s="21">
        <f t="shared" si="1538"/>
        <v>134.54081172797009</v>
      </c>
      <c r="EP665" s="21">
        <f t="shared" si="1539"/>
        <v>403.62243518391028</v>
      </c>
      <c r="EQ665" s="21"/>
      <c r="ER665" s="22">
        <f t="shared" si="1540"/>
        <v>0</v>
      </c>
      <c r="ES665" s="21">
        <f t="shared" si="1455"/>
        <v>0</v>
      </c>
      <c r="ET665" s="22">
        <f t="shared" si="1573"/>
        <v>0</v>
      </c>
      <c r="EU665" s="21">
        <f t="shared" si="1456"/>
        <v>0</v>
      </c>
      <c r="EV665" s="21">
        <f t="shared" si="1541"/>
        <v>0</v>
      </c>
      <c r="EW665" s="21">
        <f t="shared" si="1542"/>
        <v>648.38580000000002</v>
      </c>
      <c r="EX665" s="21">
        <f t="shared" si="1543"/>
        <v>648.38580000000002</v>
      </c>
      <c r="EY665" s="21"/>
      <c r="EZ665" s="22">
        <f t="shared" si="1544"/>
        <v>0</v>
      </c>
      <c r="FA665" s="21">
        <f t="shared" si="1457"/>
        <v>0</v>
      </c>
      <c r="FB665" s="22">
        <f t="shared" si="1574"/>
        <v>0</v>
      </c>
      <c r="FC665" s="21">
        <f t="shared" si="1458"/>
        <v>0</v>
      </c>
      <c r="FD665" s="21">
        <f t="shared" si="1545"/>
        <v>0</v>
      </c>
      <c r="FE665" s="21">
        <f t="shared" si="1546"/>
        <v>145.161</v>
      </c>
      <c r="FF665" s="21">
        <f t="shared" si="1547"/>
        <v>145.161</v>
      </c>
      <c r="FG665" s="21"/>
      <c r="FH665" s="22">
        <f t="shared" si="1548"/>
        <v>0</v>
      </c>
      <c r="FI665" s="21">
        <f t="shared" si="1459"/>
        <v>0</v>
      </c>
      <c r="FJ665" s="22">
        <f t="shared" si="1575"/>
        <v>0</v>
      </c>
      <c r="FK665" s="21">
        <f t="shared" si="1460"/>
        <v>0</v>
      </c>
      <c r="FL665" s="21">
        <f t="shared" si="1549"/>
        <v>0</v>
      </c>
      <c r="FM665" s="21">
        <f t="shared" si="1550"/>
        <v>70.161149999999992</v>
      </c>
      <c r="FN665" s="21">
        <f t="shared" si="1551"/>
        <v>210.48344999999998</v>
      </c>
      <c r="FO665" s="21"/>
      <c r="FP665" s="21">
        <f t="shared" si="1461"/>
        <v>0</v>
      </c>
      <c r="FQ665" s="21">
        <f t="shared" si="1462"/>
        <v>0</v>
      </c>
      <c r="FR665" s="21">
        <f t="shared" si="1552"/>
        <v>0</v>
      </c>
      <c r="FS665" s="21">
        <f t="shared" si="1463"/>
        <v>7718.9743214634136</v>
      </c>
      <c r="FT665" s="21">
        <f t="shared" si="1464"/>
        <v>4968.3256785365866</v>
      </c>
      <c r="FU665" s="21"/>
      <c r="FV665" s="20">
        <f t="shared" si="1553"/>
        <v>0</v>
      </c>
      <c r="FW665" s="20">
        <f t="shared" si="1554"/>
        <v>0</v>
      </c>
      <c r="FX665" s="20">
        <f t="shared" si="1465"/>
        <v>0</v>
      </c>
      <c r="FY665" s="20">
        <f t="shared" si="1466"/>
        <v>0</v>
      </c>
    </row>
    <row r="666" spans="2:181" x14ac:dyDescent="0.25">
      <c r="B666" s="20">
        <v>29.4</v>
      </c>
      <c r="C666" s="20">
        <f t="shared" si="1467"/>
        <v>49.685999999999993</v>
      </c>
      <c r="D666" s="22">
        <f t="shared" si="1468"/>
        <v>0</v>
      </c>
      <c r="E666" s="21">
        <f t="shared" si="1419"/>
        <v>0</v>
      </c>
      <c r="F666" s="22">
        <f t="shared" si="1555"/>
        <v>0</v>
      </c>
      <c r="G666" s="21">
        <f t="shared" si="1420"/>
        <v>0</v>
      </c>
      <c r="H666" s="21">
        <f t="shared" si="1469"/>
        <v>0</v>
      </c>
      <c r="I666" s="21">
        <f t="shared" si="1470"/>
        <v>671.12769000000014</v>
      </c>
      <c r="J666" s="21">
        <f t="shared" si="1471"/>
        <v>35.322510000000044</v>
      </c>
      <c r="K666" s="21"/>
      <c r="L666" s="22">
        <f t="shared" si="1472"/>
        <v>0</v>
      </c>
      <c r="M666" s="21">
        <f t="shared" si="1421"/>
        <v>0</v>
      </c>
      <c r="N666" s="22">
        <f t="shared" si="1556"/>
        <v>0</v>
      </c>
      <c r="O666" s="21">
        <f t="shared" si="1422"/>
        <v>0</v>
      </c>
      <c r="P666" s="21">
        <f t="shared" si="1473"/>
        <v>0</v>
      </c>
      <c r="Q666" s="21">
        <f t="shared" si="1474"/>
        <v>252.82207499999996</v>
      </c>
      <c r="R666" s="21">
        <f t="shared" si="1475"/>
        <v>13.30642500000001</v>
      </c>
      <c r="S666" s="21"/>
      <c r="T666" s="22">
        <f t="shared" si="1476"/>
        <v>0</v>
      </c>
      <c r="U666" s="21">
        <f t="shared" si="1423"/>
        <v>0</v>
      </c>
      <c r="V666" s="22">
        <f t="shared" si="1557"/>
        <v>0</v>
      </c>
      <c r="W666" s="21">
        <f t="shared" si="1424"/>
        <v>0</v>
      </c>
      <c r="X666" s="21">
        <f t="shared" si="1477"/>
        <v>0</v>
      </c>
      <c r="Y666" s="21">
        <f t="shared" si="1478"/>
        <v>65.322450000000003</v>
      </c>
      <c r="Z666" s="21">
        <f t="shared" si="1479"/>
        <v>195.96735000000001</v>
      </c>
      <c r="AA666" s="21"/>
      <c r="AB666" s="22">
        <f t="shared" si="1480"/>
        <v>0</v>
      </c>
      <c r="AC666" s="21">
        <f t="shared" si="1425"/>
        <v>0</v>
      </c>
      <c r="AD666" s="22">
        <f t="shared" si="1558"/>
        <v>0</v>
      </c>
      <c r="AE666" s="21">
        <f t="shared" si="1426"/>
        <v>0</v>
      </c>
      <c r="AF666" s="21">
        <f t="shared" si="1481"/>
        <v>0</v>
      </c>
      <c r="AG666" s="21">
        <f t="shared" si="1482"/>
        <v>59.757945000000007</v>
      </c>
      <c r="AH666" s="21">
        <f t="shared" si="1483"/>
        <v>3.145155000000003</v>
      </c>
      <c r="AI666" s="21"/>
      <c r="AJ666" s="22">
        <f t="shared" si="1484"/>
        <v>0</v>
      </c>
      <c r="AK666" s="21">
        <f t="shared" si="1427"/>
        <v>0</v>
      </c>
      <c r="AL666" s="22">
        <f t="shared" si="1559"/>
        <v>0</v>
      </c>
      <c r="AM666" s="21">
        <f t="shared" si="1428"/>
        <v>0</v>
      </c>
      <c r="AN666" s="21">
        <f t="shared" si="1485"/>
        <v>0</v>
      </c>
      <c r="AO666" s="21">
        <f t="shared" si="1486"/>
        <v>128.70941999999999</v>
      </c>
      <c r="AP666" s="21">
        <f t="shared" si="1487"/>
        <v>6.7741800000000056</v>
      </c>
      <c r="AQ666" s="21"/>
      <c r="AR666" s="22">
        <f t="shared" si="1488"/>
        <v>0</v>
      </c>
      <c r="AS666" s="21">
        <f t="shared" si="1429"/>
        <v>0</v>
      </c>
      <c r="AT666" s="22">
        <f t="shared" si="1560"/>
        <v>0</v>
      </c>
      <c r="AU666" s="21">
        <f t="shared" si="1430"/>
        <v>0</v>
      </c>
      <c r="AV666" s="21">
        <f t="shared" si="1489"/>
        <v>0</v>
      </c>
      <c r="AW666" s="21">
        <f t="shared" si="1490"/>
        <v>279.43492500000002</v>
      </c>
      <c r="AX666" s="21">
        <f t="shared" si="1491"/>
        <v>93.144975000000017</v>
      </c>
      <c r="AY666" s="21"/>
      <c r="AZ666" s="22">
        <f t="shared" si="1492"/>
        <v>0</v>
      </c>
      <c r="BA666" s="21">
        <f t="shared" si="1431"/>
        <v>0</v>
      </c>
      <c r="BB666" s="22">
        <f t="shared" si="1561"/>
        <v>0</v>
      </c>
      <c r="BC666" s="21">
        <f t="shared" si="1432"/>
        <v>0</v>
      </c>
      <c r="BD666" s="21">
        <f t="shared" si="1493"/>
        <v>0</v>
      </c>
      <c r="BE666" s="21">
        <f t="shared" si="1494"/>
        <v>245.53452073170729</v>
      </c>
      <c r="BF666" s="21">
        <f t="shared" si="1495"/>
        <v>12.922869512195131</v>
      </c>
      <c r="BG666" s="21"/>
      <c r="BH666" s="22">
        <f t="shared" si="1496"/>
        <v>0</v>
      </c>
      <c r="BI666" s="21">
        <f t="shared" si="1433"/>
        <v>0</v>
      </c>
      <c r="BJ666" s="22">
        <f t="shared" si="1562"/>
        <v>0</v>
      </c>
      <c r="BK666" s="21">
        <f t="shared" si="1434"/>
        <v>0</v>
      </c>
      <c r="BL666" s="21">
        <f t="shared" si="1497"/>
        <v>0</v>
      </c>
      <c r="BM666" s="21">
        <f t="shared" si="1498"/>
        <v>214.14197926829266</v>
      </c>
      <c r="BN666" s="21">
        <f t="shared" si="1499"/>
        <v>11.270630487804887</v>
      </c>
      <c r="BO666" s="21"/>
      <c r="BP666" s="22">
        <f t="shared" si="1500"/>
        <v>0</v>
      </c>
      <c r="BQ666" s="21">
        <f t="shared" si="1435"/>
        <v>0</v>
      </c>
      <c r="BR666" s="22">
        <f t="shared" si="1563"/>
        <v>0</v>
      </c>
      <c r="BS666" s="21">
        <f t="shared" si="1436"/>
        <v>0</v>
      </c>
      <c r="BT666" s="21">
        <f t="shared" si="1501"/>
        <v>0</v>
      </c>
      <c r="BU666" s="21">
        <f t="shared" si="1502"/>
        <v>74.350756097560961</v>
      </c>
      <c r="BV666" s="21">
        <f t="shared" si="1503"/>
        <v>24.783585365853654</v>
      </c>
      <c r="BW666" s="21"/>
      <c r="BX666" s="22">
        <f t="shared" si="1504"/>
        <v>0</v>
      </c>
      <c r="BY666" s="21">
        <f t="shared" si="1437"/>
        <v>0</v>
      </c>
      <c r="BZ666" s="22">
        <f t="shared" si="1564"/>
        <v>0</v>
      </c>
      <c r="CA666" s="21">
        <f t="shared" si="1438"/>
        <v>0</v>
      </c>
      <c r="CB666" s="21">
        <f t="shared" si="1505"/>
        <v>0</v>
      </c>
      <c r="CC666" s="21">
        <f t="shared" si="1506"/>
        <v>285.26495255212433</v>
      </c>
      <c r="CD666" s="21">
        <f t="shared" si="1507"/>
        <v>15.013944871164451</v>
      </c>
      <c r="CE666" s="21"/>
      <c r="CF666" s="22">
        <f t="shared" si="1508"/>
        <v>0</v>
      </c>
      <c r="CG666" s="21">
        <f t="shared" si="1439"/>
        <v>0</v>
      </c>
      <c r="CH666" s="22">
        <f t="shared" si="1565"/>
        <v>0</v>
      </c>
      <c r="CI666" s="21">
        <f t="shared" si="1440"/>
        <v>0</v>
      </c>
      <c r="CJ666" s="21">
        <f t="shared" si="1509"/>
        <v>0</v>
      </c>
      <c r="CK666" s="21">
        <f t="shared" si="1510"/>
        <v>248.86184079464991</v>
      </c>
      <c r="CL666" s="21">
        <f t="shared" si="1511"/>
        <v>13.09799162077106</v>
      </c>
      <c r="CM666" s="21"/>
      <c r="CN666" s="22">
        <f t="shared" si="1512"/>
        <v>0</v>
      </c>
      <c r="CO666" s="21">
        <f t="shared" si="1441"/>
        <v>0</v>
      </c>
      <c r="CP666" s="22">
        <f t="shared" si="1566"/>
        <v>0</v>
      </c>
      <c r="CQ666" s="21">
        <f t="shared" si="1442"/>
        <v>0</v>
      </c>
      <c r="CR666" s="21">
        <f t="shared" si="1513"/>
        <v>0</v>
      </c>
      <c r="CS666" s="21">
        <f t="shared" si="1514"/>
        <v>28.794817540322583</v>
      </c>
      <c r="CT666" s="21">
        <f t="shared" si="1515"/>
        <v>86.38445262096775</v>
      </c>
      <c r="CU666" s="21"/>
      <c r="CV666" s="22">
        <f t="shared" si="1516"/>
        <v>0</v>
      </c>
      <c r="CW666" s="21">
        <f t="shared" si="1443"/>
        <v>0</v>
      </c>
      <c r="CX666" s="22">
        <f t="shared" si="1567"/>
        <v>0</v>
      </c>
      <c r="CY666" s="21">
        <f t="shared" si="1444"/>
        <v>0</v>
      </c>
      <c r="CZ666" s="21">
        <f t="shared" si="1517"/>
        <v>0</v>
      </c>
      <c r="DA666" s="21">
        <f t="shared" si="1518"/>
        <v>245.53452073170729</v>
      </c>
      <c r="DB666" s="21">
        <f t="shared" si="1519"/>
        <v>12.922869512195131</v>
      </c>
      <c r="DC666" s="21"/>
      <c r="DD666" s="22">
        <f t="shared" si="1520"/>
        <v>0</v>
      </c>
      <c r="DE666" s="21">
        <f t="shared" si="1445"/>
        <v>0</v>
      </c>
      <c r="DF666" s="22">
        <f t="shared" si="1568"/>
        <v>0</v>
      </c>
      <c r="DG666" s="21">
        <f t="shared" si="1446"/>
        <v>0</v>
      </c>
      <c r="DH666" s="21">
        <f t="shared" si="1521"/>
        <v>0</v>
      </c>
      <c r="DI666" s="21">
        <f t="shared" si="1522"/>
        <v>214.14197926829266</v>
      </c>
      <c r="DJ666" s="21">
        <f t="shared" si="1523"/>
        <v>11.270630487804887</v>
      </c>
      <c r="DK666" s="21"/>
      <c r="DL666" s="22">
        <f t="shared" si="1524"/>
        <v>0</v>
      </c>
      <c r="DM666" s="21">
        <f t="shared" si="1447"/>
        <v>0</v>
      </c>
      <c r="DN666" s="22">
        <f t="shared" si="1569"/>
        <v>0</v>
      </c>
      <c r="DO666" s="21">
        <f t="shared" si="1448"/>
        <v>0</v>
      </c>
      <c r="DP666" s="21">
        <f t="shared" si="1525"/>
        <v>0</v>
      </c>
      <c r="DQ666" s="21">
        <f t="shared" si="1526"/>
        <v>74.350756097560961</v>
      </c>
      <c r="DR666" s="21">
        <f t="shared" si="1527"/>
        <v>24.783585365853654</v>
      </c>
      <c r="DS666" s="21"/>
      <c r="DT666" s="22">
        <f t="shared" si="1528"/>
        <v>0</v>
      </c>
      <c r="DU666" s="21">
        <f t="shared" si="1449"/>
        <v>0</v>
      </c>
      <c r="DV666" s="22">
        <f t="shared" si="1570"/>
        <v>0</v>
      </c>
      <c r="DW666" s="21">
        <f t="shared" si="1450"/>
        <v>0</v>
      </c>
      <c r="DX666" s="21">
        <f t="shared" si="1529"/>
        <v>0</v>
      </c>
      <c r="DY666" s="21">
        <f t="shared" si="1530"/>
        <v>1807.0479359844601</v>
      </c>
      <c r="DZ666" s="21">
        <f t="shared" si="1531"/>
        <v>95.107786104445353</v>
      </c>
      <c r="EA666" s="21"/>
      <c r="EB666" s="22">
        <f t="shared" si="1532"/>
        <v>0</v>
      </c>
      <c r="EC666" s="21">
        <f t="shared" si="1451"/>
        <v>0</v>
      </c>
      <c r="ED666" s="22">
        <f t="shared" si="1571"/>
        <v>0</v>
      </c>
      <c r="EE666" s="21">
        <f t="shared" si="1452"/>
        <v>0</v>
      </c>
      <c r="EF666" s="21">
        <f t="shared" si="1533"/>
        <v>0</v>
      </c>
      <c r="EG666" s="21">
        <f t="shared" si="1534"/>
        <v>1635.0269956687646</v>
      </c>
      <c r="EH666" s="21">
        <f t="shared" si="1535"/>
        <v>86.054052403619266</v>
      </c>
      <c r="EI666" s="21"/>
      <c r="EJ666" s="22">
        <f t="shared" si="1536"/>
        <v>0</v>
      </c>
      <c r="EK666" s="21">
        <f t="shared" si="1453"/>
        <v>0</v>
      </c>
      <c r="EL666" s="22">
        <f t="shared" si="1572"/>
        <v>0</v>
      </c>
      <c r="EM666" s="21">
        <f t="shared" si="1454"/>
        <v>0</v>
      </c>
      <c r="EN666" s="21">
        <f t="shared" si="1537"/>
        <v>0</v>
      </c>
      <c r="EO666" s="21">
        <f t="shared" si="1538"/>
        <v>134.54081172797009</v>
      </c>
      <c r="EP666" s="21">
        <f t="shared" si="1539"/>
        <v>403.62243518391028</v>
      </c>
      <c r="EQ666" s="21"/>
      <c r="ER666" s="22">
        <f t="shared" si="1540"/>
        <v>0</v>
      </c>
      <c r="ES666" s="21">
        <f t="shared" si="1455"/>
        <v>0</v>
      </c>
      <c r="ET666" s="22">
        <f t="shared" si="1573"/>
        <v>0</v>
      </c>
      <c r="EU666" s="21">
        <f t="shared" si="1456"/>
        <v>0</v>
      </c>
      <c r="EV666" s="21">
        <f t="shared" si="1541"/>
        <v>0</v>
      </c>
      <c r="EW666" s="21">
        <f t="shared" si="1542"/>
        <v>648.38580000000002</v>
      </c>
      <c r="EX666" s="21">
        <f t="shared" si="1543"/>
        <v>648.38580000000002</v>
      </c>
      <c r="EY666" s="21"/>
      <c r="EZ666" s="22">
        <f t="shared" si="1544"/>
        <v>0</v>
      </c>
      <c r="FA666" s="21">
        <f t="shared" si="1457"/>
        <v>0</v>
      </c>
      <c r="FB666" s="22">
        <f t="shared" si="1574"/>
        <v>0</v>
      </c>
      <c r="FC666" s="21">
        <f t="shared" si="1458"/>
        <v>0</v>
      </c>
      <c r="FD666" s="21">
        <f t="shared" si="1545"/>
        <v>0</v>
      </c>
      <c r="FE666" s="21">
        <f t="shared" si="1546"/>
        <v>145.161</v>
      </c>
      <c r="FF666" s="21">
        <f t="shared" si="1547"/>
        <v>145.161</v>
      </c>
      <c r="FG666" s="21"/>
      <c r="FH666" s="22">
        <f t="shared" si="1548"/>
        <v>0</v>
      </c>
      <c r="FI666" s="21">
        <f t="shared" si="1459"/>
        <v>0</v>
      </c>
      <c r="FJ666" s="22">
        <f t="shared" si="1575"/>
        <v>0</v>
      </c>
      <c r="FK666" s="21">
        <f t="shared" si="1460"/>
        <v>0</v>
      </c>
      <c r="FL666" s="21">
        <f t="shared" si="1549"/>
        <v>0</v>
      </c>
      <c r="FM666" s="21">
        <f t="shared" si="1550"/>
        <v>70.161149999999992</v>
      </c>
      <c r="FN666" s="21">
        <f t="shared" si="1551"/>
        <v>210.48344999999998</v>
      </c>
      <c r="FO666" s="21"/>
      <c r="FP666" s="21">
        <f t="shared" si="1461"/>
        <v>0</v>
      </c>
      <c r="FQ666" s="21">
        <f t="shared" si="1462"/>
        <v>0</v>
      </c>
      <c r="FR666" s="21">
        <f t="shared" si="1552"/>
        <v>0</v>
      </c>
      <c r="FS666" s="21">
        <f t="shared" si="1463"/>
        <v>7718.9743214634136</v>
      </c>
      <c r="FT666" s="21">
        <f t="shared" si="1464"/>
        <v>4968.3256785365866</v>
      </c>
      <c r="FU666" s="21"/>
      <c r="FV666" s="20">
        <f t="shared" si="1553"/>
        <v>0</v>
      </c>
      <c r="FW666" s="20">
        <f t="shared" si="1554"/>
        <v>0</v>
      </c>
      <c r="FX666" s="20">
        <f t="shared" si="1465"/>
        <v>0</v>
      </c>
      <c r="FY666" s="20">
        <f t="shared" si="1466"/>
        <v>0</v>
      </c>
    </row>
    <row r="667" spans="2:181" x14ac:dyDescent="0.25">
      <c r="B667" s="20">
        <v>29.45</v>
      </c>
      <c r="C667" s="20">
        <f t="shared" si="1467"/>
        <v>49.770499999999998</v>
      </c>
      <c r="D667" s="22">
        <f t="shared" si="1468"/>
        <v>0</v>
      </c>
      <c r="E667" s="21">
        <f t="shared" si="1419"/>
        <v>0</v>
      </c>
      <c r="F667" s="22">
        <f t="shared" si="1555"/>
        <v>0</v>
      </c>
      <c r="G667" s="21">
        <f t="shared" si="1420"/>
        <v>0</v>
      </c>
      <c r="H667" s="21">
        <f t="shared" si="1469"/>
        <v>0</v>
      </c>
      <c r="I667" s="21">
        <f t="shared" si="1470"/>
        <v>671.12769000000014</v>
      </c>
      <c r="J667" s="21">
        <f t="shared" si="1471"/>
        <v>35.322510000000044</v>
      </c>
      <c r="K667" s="21"/>
      <c r="L667" s="22">
        <f t="shared" si="1472"/>
        <v>0</v>
      </c>
      <c r="M667" s="21">
        <f t="shared" si="1421"/>
        <v>0</v>
      </c>
      <c r="N667" s="22">
        <f t="shared" si="1556"/>
        <v>0</v>
      </c>
      <c r="O667" s="21">
        <f t="shared" si="1422"/>
        <v>0</v>
      </c>
      <c r="P667" s="21">
        <f t="shared" si="1473"/>
        <v>0</v>
      </c>
      <c r="Q667" s="21">
        <f t="shared" si="1474"/>
        <v>252.82207499999996</v>
      </c>
      <c r="R667" s="21">
        <f t="shared" si="1475"/>
        <v>13.30642500000001</v>
      </c>
      <c r="S667" s="21"/>
      <c r="T667" s="22">
        <f t="shared" si="1476"/>
        <v>0</v>
      </c>
      <c r="U667" s="21">
        <f t="shared" si="1423"/>
        <v>0</v>
      </c>
      <c r="V667" s="22">
        <f t="shared" si="1557"/>
        <v>0</v>
      </c>
      <c r="W667" s="21">
        <f t="shared" si="1424"/>
        <v>0</v>
      </c>
      <c r="X667" s="21">
        <f t="shared" si="1477"/>
        <v>0</v>
      </c>
      <c r="Y667" s="21">
        <f t="shared" si="1478"/>
        <v>65.322450000000003</v>
      </c>
      <c r="Z667" s="21">
        <f t="shared" si="1479"/>
        <v>195.96735000000001</v>
      </c>
      <c r="AA667" s="21"/>
      <c r="AB667" s="22">
        <f t="shared" si="1480"/>
        <v>0</v>
      </c>
      <c r="AC667" s="21">
        <f t="shared" si="1425"/>
        <v>0</v>
      </c>
      <c r="AD667" s="22">
        <f t="shared" si="1558"/>
        <v>0</v>
      </c>
      <c r="AE667" s="21">
        <f t="shared" si="1426"/>
        <v>0</v>
      </c>
      <c r="AF667" s="21">
        <f t="shared" si="1481"/>
        <v>0</v>
      </c>
      <c r="AG667" s="21">
        <f t="shared" si="1482"/>
        <v>59.757945000000007</v>
      </c>
      <c r="AH667" s="21">
        <f t="shared" si="1483"/>
        <v>3.145155000000003</v>
      </c>
      <c r="AI667" s="21"/>
      <c r="AJ667" s="22">
        <f t="shared" si="1484"/>
        <v>0</v>
      </c>
      <c r="AK667" s="21">
        <f t="shared" si="1427"/>
        <v>0</v>
      </c>
      <c r="AL667" s="22">
        <f t="shared" si="1559"/>
        <v>0</v>
      </c>
      <c r="AM667" s="21">
        <f t="shared" si="1428"/>
        <v>0</v>
      </c>
      <c r="AN667" s="21">
        <f t="shared" si="1485"/>
        <v>0</v>
      </c>
      <c r="AO667" s="21">
        <f t="shared" si="1486"/>
        <v>128.70941999999999</v>
      </c>
      <c r="AP667" s="21">
        <f t="shared" si="1487"/>
        <v>6.7741800000000056</v>
      </c>
      <c r="AQ667" s="21"/>
      <c r="AR667" s="22">
        <f t="shared" si="1488"/>
        <v>0</v>
      </c>
      <c r="AS667" s="21">
        <f t="shared" si="1429"/>
        <v>0</v>
      </c>
      <c r="AT667" s="22">
        <f t="shared" si="1560"/>
        <v>0</v>
      </c>
      <c r="AU667" s="21">
        <f t="shared" si="1430"/>
        <v>0</v>
      </c>
      <c r="AV667" s="21">
        <f t="shared" si="1489"/>
        <v>0</v>
      </c>
      <c r="AW667" s="21">
        <f t="shared" si="1490"/>
        <v>279.43492500000002</v>
      </c>
      <c r="AX667" s="21">
        <f t="shared" si="1491"/>
        <v>93.144975000000017</v>
      </c>
      <c r="AY667" s="21"/>
      <c r="AZ667" s="22">
        <f t="shared" si="1492"/>
        <v>0</v>
      </c>
      <c r="BA667" s="21">
        <f t="shared" si="1431"/>
        <v>0</v>
      </c>
      <c r="BB667" s="22">
        <f t="shared" si="1561"/>
        <v>0</v>
      </c>
      <c r="BC667" s="21">
        <f t="shared" si="1432"/>
        <v>0</v>
      </c>
      <c r="BD667" s="21">
        <f t="shared" si="1493"/>
        <v>0</v>
      </c>
      <c r="BE667" s="21">
        <f t="shared" si="1494"/>
        <v>245.53452073170729</v>
      </c>
      <c r="BF667" s="21">
        <f t="shared" si="1495"/>
        <v>12.922869512195131</v>
      </c>
      <c r="BG667" s="21"/>
      <c r="BH667" s="22">
        <f t="shared" si="1496"/>
        <v>0</v>
      </c>
      <c r="BI667" s="21">
        <f t="shared" si="1433"/>
        <v>0</v>
      </c>
      <c r="BJ667" s="22">
        <f t="shared" si="1562"/>
        <v>0</v>
      </c>
      <c r="BK667" s="21">
        <f t="shared" si="1434"/>
        <v>0</v>
      </c>
      <c r="BL667" s="21">
        <f t="shared" si="1497"/>
        <v>0</v>
      </c>
      <c r="BM667" s="21">
        <f t="shared" si="1498"/>
        <v>214.14197926829266</v>
      </c>
      <c r="BN667" s="21">
        <f t="shared" si="1499"/>
        <v>11.270630487804887</v>
      </c>
      <c r="BO667" s="21"/>
      <c r="BP667" s="22">
        <f t="shared" si="1500"/>
        <v>0</v>
      </c>
      <c r="BQ667" s="21">
        <f t="shared" si="1435"/>
        <v>0</v>
      </c>
      <c r="BR667" s="22">
        <f t="shared" si="1563"/>
        <v>0</v>
      </c>
      <c r="BS667" s="21">
        <f t="shared" si="1436"/>
        <v>0</v>
      </c>
      <c r="BT667" s="21">
        <f t="shared" si="1501"/>
        <v>0</v>
      </c>
      <c r="BU667" s="21">
        <f t="shared" si="1502"/>
        <v>74.350756097560961</v>
      </c>
      <c r="BV667" s="21">
        <f t="shared" si="1503"/>
        <v>24.783585365853654</v>
      </c>
      <c r="BW667" s="21"/>
      <c r="BX667" s="22">
        <f t="shared" si="1504"/>
        <v>0</v>
      </c>
      <c r="BY667" s="21">
        <f t="shared" si="1437"/>
        <v>0</v>
      </c>
      <c r="BZ667" s="22">
        <f t="shared" si="1564"/>
        <v>0</v>
      </c>
      <c r="CA667" s="21">
        <f t="shared" si="1438"/>
        <v>0</v>
      </c>
      <c r="CB667" s="21">
        <f t="shared" si="1505"/>
        <v>0</v>
      </c>
      <c r="CC667" s="21">
        <f t="shared" si="1506"/>
        <v>285.26495255212433</v>
      </c>
      <c r="CD667" s="21">
        <f t="shared" si="1507"/>
        <v>15.013944871164451</v>
      </c>
      <c r="CE667" s="21"/>
      <c r="CF667" s="22">
        <f t="shared" si="1508"/>
        <v>0</v>
      </c>
      <c r="CG667" s="21">
        <f t="shared" si="1439"/>
        <v>0</v>
      </c>
      <c r="CH667" s="22">
        <f t="shared" si="1565"/>
        <v>0</v>
      </c>
      <c r="CI667" s="21">
        <f t="shared" si="1440"/>
        <v>0</v>
      </c>
      <c r="CJ667" s="21">
        <f t="shared" si="1509"/>
        <v>0</v>
      </c>
      <c r="CK667" s="21">
        <f t="shared" si="1510"/>
        <v>248.86184079464991</v>
      </c>
      <c r="CL667" s="21">
        <f t="shared" si="1511"/>
        <v>13.09799162077106</v>
      </c>
      <c r="CM667" s="21"/>
      <c r="CN667" s="22">
        <f t="shared" si="1512"/>
        <v>0</v>
      </c>
      <c r="CO667" s="21">
        <f t="shared" si="1441"/>
        <v>0</v>
      </c>
      <c r="CP667" s="22">
        <f t="shared" si="1566"/>
        <v>0</v>
      </c>
      <c r="CQ667" s="21">
        <f t="shared" si="1442"/>
        <v>0</v>
      </c>
      <c r="CR667" s="21">
        <f t="shared" si="1513"/>
        <v>0</v>
      </c>
      <c r="CS667" s="21">
        <f t="shared" si="1514"/>
        <v>28.794817540322583</v>
      </c>
      <c r="CT667" s="21">
        <f t="shared" si="1515"/>
        <v>86.38445262096775</v>
      </c>
      <c r="CU667" s="21"/>
      <c r="CV667" s="22">
        <f t="shared" si="1516"/>
        <v>0</v>
      </c>
      <c r="CW667" s="21">
        <f t="shared" si="1443"/>
        <v>0</v>
      </c>
      <c r="CX667" s="22">
        <f t="shared" si="1567"/>
        <v>0</v>
      </c>
      <c r="CY667" s="21">
        <f t="shared" si="1444"/>
        <v>0</v>
      </c>
      <c r="CZ667" s="21">
        <f t="shared" si="1517"/>
        <v>0</v>
      </c>
      <c r="DA667" s="21">
        <f t="shared" si="1518"/>
        <v>245.53452073170729</v>
      </c>
      <c r="DB667" s="21">
        <f t="shared" si="1519"/>
        <v>12.922869512195131</v>
      </c>
      <c r="DC667" s="21"/>
      <c r="DD667" s="22">
        <f t="shared" si="1520"/>
        <v>0</v>
      </c>
      <c r="DE667" s="21">
        <f t="shared" si="1445"/>
        <v>0</v>
      </c>
      <c r="DF667" s="22">
        <f t="shared" si="1568"/>
        <v>0</v>
      </c>
      <c r="DG667" s="21">
        <f t="shared" si="1446"/>
        <v>0</v>
      </c>
      <c r="DH667" s="21">
        <f t="shared" si="1521"/>
        <v>0</v>
      </c>
      <c r="DI667" s="21">
        <f t="shared" si="1522"/>
        <v>214.14197926829266</v>
      </c>
      <c r="DJ667" s="21">
        <f t="shared" si="1523"/>
        <v>11.270630487804887</v>
      </c>
      <c r="DK667" s="21"/>
      <c r="DL667" s="22">
        <f t="shared" si="1524"/>
        <v>0</v>
      </c>
      <c r="DM667" s="21">
        <f t="shared" si="1447"/>
        <v>0</v>
      </c>
      <c r="DN667" s="22">
        <f t="shared" si="1569"/>
        <v>0</v>
      </c>
      <c r="DO667" s="21">
        <f t="shared" si="1448"/>
        <v>0</v>
      </c>
      <c r="DP667" s="21">
        <f t="shared" si="1525"/>
        <v>0</v>
      </c>
      <c r="DQ667" s="21">
        <f t="shared" si="1526"/>
        <v>74.350756097560961</v>
      </c>
      <c r="DR667" s="21">
        <f t="shared" si="1527"/>
        <v>24.783585365853654</v>
      </c>
      <c r="DS667" s="21"/>
      <c r="DT667" s="22">
        <f t="shared" si="1528"/>
        <v>0</v>
      </c>
      <c r="DU667" s="21">
        <f t="shared" si="1449"/>
        <v>0</v>
      </c>
      <c r="DV667" s="22">
        <f t="shared" si="1570"/>
        <v>0</v>
      </c>
      <c r="DW667" s="21">
        <f t="shared" si="1450"/>
        <v>0</v>
      </c>
      <c r="DX667" s="21">
        <f t="shared" si="1529"/>
        <v>0</v>
      </c>
      <c r="DY667" s="21">
        <f t="shared" si="1530"/>
        <v>1807.0479359844601</v>
      </c>
      <c r="DZ667" s="21">
        <f t="shared" si="1531"/>
        <v>95.107786104445353</v>
      </c>
      <c r="EA667" s="21"/>
      <c r="EB667" s="22">
        <f t="shared" si="1532"/>
        <v>0</v>
      </c>
      <c r="EC667" s="21">
        <f t="shared" si="1451"/>
        <v>0</v>
      </c>
      <c r="ED667" s="22">
        <f t="shared" si="1571"/>
        <v>0</v>
      </c>
      <c r="EE667" s="21">
        <f t="shared" si="1452"/>
        <v>0</v>
      </c>
      <c r="EF667" s="21">
        <f t="shared" si="1533"/>
        <v>0</v>
      </c>
      <c r="EG667" s="21">
        <f t="shared" si="1534"/>
        <v>1635.0269956687646</v>
      </c>
      <c r="EH667" s="21">
        <f t="shared" si="1535"/>
        <v>86.054052403619266</v>
      </c>
      <c r="EI667" s="21"/>
      <c r="EJ667" s="22">
        <f t="shared" si="1536"/>
        <v>0</v>
      </c>
      <c r="EK667" s="21">
        <f t="shared" si="1453"/>
        <v>0</v>
      </c>
      <c r="EL667" s="22">
        <f t="shared" si="1572"/>
        <v>0</v>
      </c>
      <c r="EM667" s="21">
        <f t="shared" si="1454"/>
        <v>0</v>
      </c>
      <c r="EN667" s="21">
        <f t="shared" si="1537"/>
        <v>0</v>
      </c>
      <c r="EO667" s="21">
        <f t="shared" si="1538"/>
        <v>134.54081172797009</v>
      </c>
      <c r="EP667" s="21">
        <f t="shared" si="1539"/>
        <v>403.62243518391028</v>
      </c>
      <c r="EQ667" s="21"/>
      <c r="ER667" s="22">
        <f t="shared" si="1540"/>
        <v>0</v>
      </c>
      <c r="ES667" s="21">
        <f t="shared" si="1455"/>
        <v>0</v>
      </c>
      <c r="ET667" s="22">
        <f t="shared" si="1573"/>
        <v>0</v>
      </c>
      <c r="EU667" s="21">
        <f t="shared" si="1456"/>
        <v>0</v>
      </c>
      <c r="EV667" s="21">
        <f t="shared" si="1541"/>
        <v>0</v>
      </c>
      <c r="EW667" s="21">
        <f t="shared" si="1542"/>
        <v>648.38580000000002</v>
      </c>
      <c r="EX667" s="21">
        <f t="shared" si="1543"/>
        <v>648.38580000000002</v>
      </c>
      <c r="EY667" s="21"/>
      <c r="EZ667" s="22">
        <f t="shared" si="1544"/>
        <v>0</v>
      </c>
      <c r="FA667" s="21">
        <f t="shared" si="1457"/>
        <v>0</v>
      </c>
      <c r="FB667" s="22">
        <f t="shared" si="1574"/>
        <v>0</v>
      </c>
      <c r="FC667" s="21">
        <f t="shared" si="1458"/>
        <v>0</v>
      </c>
      <c r="FD667" s="21">
        <f t="shared" si="1545"/>
        <v>0</v>
      </c>
      <c r="FE667" s="21">
        <f t="shared" si="1546"/>
        <v>145.161</v>
      </c>
      <c r="FF667" s="21">
        <f t="shared" si="1547"/>
        <v>145.161</v>
      </c>
      <c r="FG667" s="21"/>
      <c r="FH667" s="22">
        <f t="shared" si="1548"/>
        <v>0</v>
      </c>
      <c r="FI667" s="21">
        <f t="shared" si="1459"/>
        <v>0</v>
      </c>
      <c r="FJ667" s="22">
        <f t="shared" si="1575"/>
        <v>0</v>
      </c>
      <c r="FK667" s="21">
        <f t="shared" si="1460"/>
        <v>0</v>
      </c>
      <c r="FL667" s="21">
        <f t="shared" si="1549"/>
        <v>0</v>
      </c>
      <c r="FM667" s="21">
        <f t="shared" si="1550"/>
        <v>70.161149999999992</v>
      </c>
      <c r="FN667" s="21">
        <f t="shared" si="1551"/>
        <v>210.48344999999998</v>
      </c>
      <c r="FO667" s="21"/>
      <c r="FP667" s="21">
        <f t="shared" si="1461"/>
        <v>0</v>
      </c>
      <c r="FQ667" s="21">
        <f t="shared" si="1462"/>
        <v>0</v>
      </c>
      <c r="FR667" s="21">
        <f t="shared" si="1552"/>
        <v>0</v>
      </c>
      <c r="FS667" s="21">
        <f t="shared" si="1463"/>
        <v>7718.9743214634136</v>
      </c>
      <c r="FT667" s="21">
        <f t="shared" si="1464"/>
        <v>4968.3256785365866</v>
      </c>
      <c r="FU667" s="21"/>
      <c r="FV667" s="20">
        <f t="shared" si="1553"/>
        <v>0</v>
      </c>
      <c r="FW667" s="20">
        <f t="shared" si="1554"/>
        <v>0</v>
      </c>
      <c r="FX667" s="20">
        <f t="shared" si="1465"/>
        <v>0</v>
      </c>
      <c r="FY667" s="20">
        <f t="shared" si="1466"/>
        <v>0</v>
      </c>
    </row>
    <row r="668" spans="2:181" x14ac:dyDescent="0.25">
      <c r="B668" s="20">
        <v>29.5</v>
      </c>
      <c r="C668" s="20">
        <f t="shared" si="1467"/>
        <v>49.854999999999997</v>
      </c>
      <c r="D668" s="22">
        <f t="shared" si="1468"/>
        <v>0</v>
      </c>
      <c r="E668" s="21">
        <f t="shared" si="1419"/>
        <v>0</v>
      </c>
      <c r="F668" s="22">
        <f t="shared" si="1555"/>
        <v>0</v>
      </c>
      <c r="G668" s="21">
        <f t="shared" si="1420"/>
        <v>0</v>
      </c>
      <c r="H668" s="21">
        <f t="shared" si="1469"/>
        <v>0</v>
      </c>
      <c r="I668" s="21">
        <f t="shared" si="1470"/>
        <v>671.12769000000014</v>
      </c>
      <c r="J668" s="21">
        <f t="shared" si="1471"/>
        <v>35.322510000000044</v>
      </c>
      <c r="K668" s="21"/>
      <c r="L668" s="22">
        <f t="shared" si="1472"/>
        <v>0</v>
      </c>
      <c r="M668" s="21">
        <f t="shared" si="1421"/>
        <v>0</v>
      </c>
      <c r="N668" s="22">
        <f t="shared" si="1556"/>
        <v>0</v>
      </c>
      <c r="O668" s="21">
        <f t="shared" si="1422"/>
        <v>0</v>
      </c>
      <c r="P668" s="21">
        <f t="shared" si="1473"/>
        <v>0</v>
      </c>
      <c r="Q668" s="21">
        <f t="shared" si="1474"/>
        <v>252.82207499999996</v>
      </c>
      <c r="R668" s="21">
        <f t="shared" si="1475"/>
        <v>13.30642500000001</v>
      </c>
      <c r="S668" s="21"/>
      <c r="T668" s="22">
        <f t="shared" si="1476"/>
        <v>0</v>
      </c>
      <c r="U668" s="21">
        <f t="shared" si="1423"/>
        <v>0</v>
      </c>
      <c r="V668" s="22">
        <f t="shared" si="1557"/>
        <v>0</v>
      </c>
      <c r="W668" s="21">
        <f t="shared" si="1424"/>
        <v>0</v>
      </c>
      <c r="X668" s="21">
        <f t="shared" si="1477"/>
        <v>0</v>
      </c>
      <c r="Y668" s="21">
        <f t="shared" si="1478"/>
        <v>65.322450000000003</v>
      </c>
      <c r="Z668" s="21">
        <f t="shared" si="1479"/>
        <v>195.96735000000001</v>
      </c>
      <c r="AA668" s="21"/>
      <c r="AB668" s="22">
        <f t="shared" si="1480"/>
        <v>0</v>
      </c>
      <c r="AC668" s="21">
        <f t="shared" si="1425"/>
        <v>0</v>
      </c>
      <c r="AD668" s="22">
        <f t="shared" si="1558"/>
        <v>0</v>
      </c>
      <c r="AE668" s="21">
        <f t="shared" si="1426"/>
        <v>0</v>
      </c>
      <c r="AF668" s="21">
        <f t="shared" si="1481"/>
        <v>0</v>
      </c>
      <c r="AG668" s="21">
        <f t="shared" si="1482"/>
        <v>59.757945000000007</v>
      </c>
      <c r="AH668" s="21">
        <f t="shared" si="1483"/>
        <v>3.145155000000003</v>
      </c>
      <c r="AI668" s="21"/>
      <c r="AJ668" s="22">
        <f t="shared" si="1484"/>
        <v>0</v>
      </c>
      <c r="AK668" s="21">
        <f t="shared" si="1427"/>
        <v>0</v>
      </c>
      <c r="AL668" s="22">
        <f t="shared" si="1559"/>
        <v>0</v>
      </c>
      <c r="AM668" s="21">
        <f t="shared" si="1428"/>
        <v>0</v>
      </c>
      <c r="AN668" s="21">
        <f t="shared" si="1485"/>
        <v>0</v>
      </c>
      <c r="AO668" s="21">
        <f t="shared" si="1486"/>
        <v>128.70941999999999</v>
      </c>
      <c r="AP668" s="21">
        <f t="shared" si="1487"/>
        <v>6.7741800000000056</v>
      </c>
      <c r="AQ668" s="21"/>
      <c r="AR668" s="22">
        <f t="shared" si="1488"/>
        <v>0</v>
      </c>
      <c r="AS668" s="21">
        <f t="shared" si="1429"/>
        <v>0</v>
      </c>
      <c r="AT668" s="22">
        <f t="shared" si="1560"/>
        <v>0</v>
      </c>
      <c r="AU668" s="21">
        <f t="shared" si="1430"/>
        <v>0</v>
      </c>
      <c r="AV668" s="21">
        <f t="shared" si="1489"/>
        <v>0</v>
      </c>
      <c r="AW668" s="21">
        <f t="shared" si="1490"/>
        <v>279.43492500000002</v>
      </c>
      <c r="AX668" s="21">
        <f t="shared" si="1491"/>
        <v>93.144975000000017</v>
      </c>
      <c r="AY668" s="21"/>
      <c r="AZ668" s="22">
        <f t="shared" si="1492"/>
        <v>0</v>
      </c>
      <c r="BA668" s="21">
        <f t="shared" si="1431"/>
        <v>0</v>
      </c>
      <c r="BB668" s="22">
        <f t="shared" si="1561"/>
        <v>0</v>
      </c>
      <c r="BC668" s="21">
        <f t="shared" si="1432"/>
        <v>0</v>
      </c>
      <c r="BD668" s="21">
        <f t="shared" si="1493"/>
        <v>0</v>
      </c>
      <c r="BE668" s="21">
        <f t="shared" si="1494"/>
        <v>245.53452073170729</v>
      </c>
      <c r="BF668" s="21">
        <f t="shared" si="1495"/>
        <v>12.922869512195131</v>
      </c>
      <c r="BG668" s="21"/>
      <c r="BH668" s="22">
        <f t="shared" si="1496"/>
        <v>0</v>
      </c>
      <c r="BI668" s="21">
        <f t="shared" si="1433"/>
        <v>0</v>
      </c>
      <c r="BJ668" s="22">
        <f t="shared" si="1562"/>
        <v>0</v>
      </c>
      <c r="BK668" s="21">
        <f t="shared" si="1434"/>
        <v>0</v>
      </c>
      <c r="BL668" s="21">
        <f t="shared" si="1497"/>
        <v>0</v>
      </c>
      <c r="BM668" s="21">
        <f t="shared" si="1498"/>
        <v>214.14197926829266</v>
      </c>
      <c r="BN668" s="21">
        <f t="shared" si="1499"/>
        <v>11.270630487804887</v>
      </c>
      <c r="BO668" s="21"/>
      <c r="BP668" s="22">
        <f t="shared" si="1500"/>
        <v>0</v>
      </c>
      <c r="BQ668" s="21">
        <f t="shared" si="1435"/>
        <v>0</v>
      </c>
      <c r="BR668" s="22">
        <f t="shared" si="1563"/>
        <v>0</v>
      </c>
      <c r="BS668" s="21">
        <f t="shared" si="1436"/>
        <v>0</v>
      </c>
      <c r="BT668" s="21">
        <f t="shared" si="1501"/>
        <v>0</v>
      </c>
      <c r="BU668" s="21">
        <f t="shared" si="1502"/>
        <v>74.350756097560961</v>
      </c>
      <c r="BV668" s="21">
        <f t="shared" si="1503"/>
        <v>24.783585365853654</v>
      </c>
      <c r="BW668" s="21"/>
      <c r="BX668" s="22">
        <f t="shared" si="1504"/>
        <v>0</v>
      </c>
      <c r="BY668" s="21">
        <f t="shared" si="1437"/>
        <v>0</v>
      </c>
      <c r="BZ668" s="22">
        <f t="shared" si="1564"/>
        <v>0</v>
      </c>
      <c r="CA668" s="21">
        <f t="shared" si="1438"/>
        <v>0</v>
      </c>
      <c r="CB668" s="21">
        <f t="shared" si="1505"/>
        <v>0</v>
      </c>
      <c r="CC668" s="21">
        <f t="shared" si="1506"/>
        <v>285.26495255212433</v>
      </c>
      <c r="CD668" s="21">
        <f t="shared" si="1507"/>
        <v>15.013944871164451</v>
      </c>
      <c r="CE668" s="21"/>
      <c r="CF668" s="22">
        <f t="shared" si="1508"/>
        <v>0</v>
      </c>
      <c r="CG668" s="21">
        <f t="shared" si="1439"/>
        <v>0</v>
      </c>
      <c r="CH668" s="22">
        <f t="shared" si="1565"/>
        <v>0</v>
      </c>
      <c r="CI668" s="21">
        <f t="shared" si="1440"/>
        <v>0</v>
      </c>
      <c r="CJ668" s="21">
        <f t="shared" si="1509"/>
        <v>0</v>
      </c>
      <c r="CK668" s="21">
        <f t="shared" si="1510"/>
        <v>248.86184079464991</v>
      </c>
      <c r="CL668" s="21">
        <f t="shared" si="1511"/>
        <v>13.09799162077106</v>
      </c>
      <c r="CM668" s="21"/>
      <c r="CN668" s="22">
        <f t="shared" si="1512"/>
        <v>0</v>
      </c>
      <c r="CO668" s="21">
        <f t="shared" si="1441"/>
        <v>0</v>
      </c>
      <c r="CP668" s="22">
        <f t="shared" si="1566"/>
        <v>0</v>
      </c>
      <c r="CQ668" s="21">
        <f t="shared" si="1442"/>
        <v>0</v>
      </c>
      <c r="CR668" s="21">
        <f t="shared" si="1513"/>
        <v>0</v>
      </c>
      <c r="CS668" s="21">
        <f t="shared" si="1514"/>
        <v>28.794817540322583</v>
      </c>
      <c r="CT668" s="21">
        <f t="shared" si="1515"/>
        <v>86.38445262096775</v>
      </c>
      <c r="CU668" s="21"/>
      <c r="CV668" s="22">
        <f t="shared" si="1516"/>
        <v>0</v>
      </c>
      <c r="CW668" s="21">
        <f t="shared" si="1443"/>
        <v>0</v>
      </c>
      <c r="CX668" s="22">
        <f t="shared" si="1567"/>
        <v>0</v>
      </c>
      <c r="CY668" s="21">
        <f t="shared" si="1444"/>
        <v>0</v>
      </c>
      <c r="CZ668" s="21">
        <f t="shared" si="1517"/>
        <v>0</v>
      </c>
      <c r="DA668" s="21">
        <f t="shared" si="1518"/>
        <v>245.53452073170729</v>
      </c>
      <c r="DB668" s="21">
        <f t="shared" si="1519"/>
        <v>12.922869512195131</v>
      </c>
      <c r="DC668" s="21"/>
      <c r="DD668" s="22">
        <f t="shared" si="1520"/>
        <v>0</v>
      </c>
      <c r="DE668" s="21">
        <f t="shared" si="1445"/>
        <v>0</v>
      </c>
      <c r="DF668" s="22">
        <f t="shared" si="1568"/>
        <v>0</v>
      </c>
      <c r="DG668" s="21">
        <f t="shared" si="1446"/>
        <v>0</v>
      </c>
      <c r="DH668" s="21">
        <f t="shared" si="1521"/>
        <v>0</v>
      </c>
      <c r="DI668" s="21">
        <f t="shared" si="1522"/>
        <v>214.14197926829266</v>
      </c>
      <c r="DJ668" s="21">
        <f t="shared" si="1523"/>
        <v>11.270630487804887</v>
      </c>
      <c r="DK668" s="21"/>
      <c r="DL668" s="22">
        <f t="shared" si="1524"/>
        <v>0</v>
      </c>
      <c r="DM668" s="21">
        <f t="shared" si="1447"/>
        <v>0</v>
      </c>
      <c r="DN668" s="22">
        <f t="shared" si="1569"/>
        <v>0</v>
      </c>
      <c r="DO668" s="21">
        <f t="shared" si="1448"/>
        <v>0</v>
      </c>
      <c r="DP668" s="21">
        <f t="shared" si="1525"/>
        <v>0</v>
      </c>
      <c r="DQ668" s="21">
        <f t="shared" si="1526"/>
        <v>74.350756097560961</v>
      </c>
      <c r="DR668" s="21">
        <f t="shared" si="1527"/>
        <v>24.783585365853654</v>
      </c>
      <c r="DS668" s="21"/>
      <c r="DT668" s="22">
        <f t="shared" si="1528"/>
        <v>0</v>
      </c>
      <c r="DU668" s="21">
        <f t="shared" si="1449"/>
        <v>0</v>
      </c>
      <c r="DV668" s="22">
        <f t="shared" si="1570"/>
        <v>0</v>
      </c>
      <c r="DW668" s="21">
        <f t="shared" si="1450"/>
        <v>0</v>
      </c>
      <c r="DX668" s="21">
        <f t="shared" si="1529"/>
        <v>0</v>
      </c>
      <c r="DY668" s="21">
        <f t="shared" si="1530"/>
        <v>1807.0479359844601</v>
      </c>
      <c r="DZ668" s="21">
        <f t="shared" si="1531"/>
        <v>95.107786104445353</v>
      </c>
      <c r="EA668" s="21"/>
      <c r="EB668" s="22">
        <f t="shared" si="1532"/>
        <v>0</v>
      </c>
      <c r="EC668" s="21">
        <f t="shared" si="1451"/>
        <v>0</v>
      </c>
      <c r="ED668" s="22">
        <f t="shared" si="1571"/>
        <v>0</v>
      </c>
      <c r="EE668" s="21">
        <f t="shared" si="1452"/>
        <v>0</v>
      </c>
      <c r="EF668" s="21">
        <f t="shared" si="1533"/>
        <v>0</v>
      </c>
      <c r="EG668" s="21">
        <f t="shared" si="1534"/>
        <v>1635.0269956687646</v>
      </c>
      <c r="EH668" s="21">
        <f t="shared" si="1535"/>
        <v>86.054052403619266</v>
      </c>
      <c r="EI668" s="21"/>
      <c r="EJ668" s="22">
        <f t="shared" si="1536"/>
        <v>0</v>
      </c>
      <c r="EK668" s="21">
        <f t="shared" si="1453"/>
        <v>0</v>
      </c>
      <c r="EL668" s="22">
        <f t="shared" si="1572"/>
        <v>0</v>
      </c>
      <c r="EM668" s="21">
        <f t="shared" si="1454"/>
        <v>0</v>
      </c>
      <c r="EN668" s="21">
        <f t="shared" si="1537"/>
        <v>0</v>
      </c>
      <c r="EO668" s="21">
        <f t="shared" si="1538"/>
        <v>134.54081172797009</v>
      </c>
      <c r="EP668" s="21">
        <f t="shared" si="1539"/>
        <v>403.62243518391028</v>
      </c>
      <c r="EQ668" s="21"/>
      <c r="ER668" s="22">
        <f t="shared" si="1540"/>
        <v>0</v>
      </c>
      <c r="ES668" s="21">
        <f t="shared" si="1455"/>
        <v>0</v>
      </c>
      <c r="ET668" s="22">
        <f t="shared" si="1573"/>
        <v>0</v>
      </c>
      <c r="EU668" s="21">
        <f t="shared" si="1456"/>
        <v>0</v>
      </c>
      <c r="EV668" s="21">
        <f t="shared" si="1541"/>
        <v>0</v>
      </c>
      <c r="EW668" s="21">
        <f t="shared" si="1542"/>
        <v>648.38580000000002</v>
      </c>
      <c r="EX668" s="21">
        <f t="shared" si="1543"/>
        <v>648.38580000000002</v>
      </c>
      <c r="EY668" s="21"/>
      <c r="EZ668" s="22">
        <f t="shared" si="1544"/>
        <v>0</v>
      </c>
      <c r="FA668" s="21">
        <f t="shared" si="1457"/>
        <v>0</v>
      </c>
      <c r="FB668" s="22">
        <f t="shared" si="1574"/>
        <v>0</v>
      </c>
      <c r="FC668" s="21">
        <f t="shared" si="1458"/>
        <v>0</v>
      </c>
      <c r="FD668" s="21">
        <f t="shared" si="1545"/>
        <v>0</v>
      </c>
      <c r="FE668" s="21">
        <f t="shared" si="1546"/>
        <v>145.161</v>
      </c>
      <c r="FF668" s="21">
        <f t="shared" si="1547"/>
        <v>145.161</v>
      </c>
      <c r="FG668" s="21"/>
      <c r="FH668" s="22">
        <f t="shared" si="1548"/>
        <v>0</v>
      </c>
      <c r="FI668" s="21">
        <f t="shared" si="1459"/>
        <v>0</v>
      </c>
      <c r="FJ668" s="22">
        <f t="shared" si="1575"/>
        <v>0</v>
      </c>
      <c r="FK668" s="21">
        <f t="shared" si="1460"/>
        <v>0</v>
      </c>
      <c r="FL668" s="21">
        <f t="shared" si="1549"/>
        <v>0</v>
      </c>
      <c r="FM668" s="21">
        <f t="shared" si="1550"/>
        <v>70.161149999999992</v>
      </c>
      <c r="FN668" s="21">
        <f t="shared" si="1551"/>
        <v>210.48344999999998</v>
      </c>
      <c r="FO668" s="21"/>
      <c r="FP668" s="21">
        <f t="shared" si="1461"/>
        <v>0</v>
      </c>
      <c r="FQ668" s="21">
        <f t="shared" si="1462"/>
        <v>0</v>
      </c>
      <c r="FR668" s="21">
        <f t="shared" si="1552"/>
        <v>0</v>
      </c>
      <c r="FS668" s="21">
        <f t="shared" si="1463"/>
        <v>7718.9743214634136</v>
      </c>
      <c r="FT668" s="21">
        <f t="shared" si="1464"/>
        <v>4968.3256785365866</v>
      </c>
      <c r="FU668" s="21"/>
      <c r="FV668" s="20">
        <f t="shared" si="1553"/>
        <v>0</v>
      </c>
      <c r="FW668" s="20">
        <f t="shared" si="1554"/>
        <v>0</v>
      </c>
      <c r="FX668" s="20">
        <f t="shared" si="1465"/>
        <v>0</v>
      </c>
      <c r="FY668" s="20">
        <f t="shared" si="1466"/>
        <v>0</v>
      </c>
    </row>
    <row r="669" spans="2:181" x14ac:dyDescent="0.25">
      <c r="B669" s="20">
        <v>29.55</v>
      </c>
      <c r="C669" s="20">
        <f t="shared" si="1467"/>
        <v>49.939500000000002</v>
      </c>
      <c r="D669" s="22">
        <f t="shared" si="1468"/>
        <v>0</v>
      </c>
      <c r="E669" s="21">
        <f t="shared" si="1419"/>
        <v>0</v>
      </c>
      <c r="F669" s="22">
        <f t="shared" si="1555"/>
        <v>0</v>
      </c>
      <c r="G669" s="21">
        <f t="shared" si="1420"/>
        <v>0</v>
      </c>
      <c r="H669" s="21">
        <f t="shared" si="1469"/>
        <v>0</v>
      </c>
      <c r="I669" s="21">
        <f t="shared" si="1470"/>
        <v>671.12769000000014</v>
      </c>
      <c r="J669" s="21">
        <f t="shared" si="1471"/>
        <v>35.322510000000044</v>
      </c>
      <c r="K669" s="21"/>
      <c r="L669" s="22">
        <f t="shared" si="1472"/>
        <v>0</v>
      </c>
      <c r="M669" s="21">
        <f t="shared" si="1421"/>
        <v>0</v>
      </c>
      <c r="N669" s="22">
        <f t="shared" si="1556"/>
        <v>0</v>
      </c>
      <c r="O669" s="21">
        <f t="shared" si="1422"/>
        <v>0</v>
      </c>
      <c r="P669" s="21">
        <f t="shared" si="1473"/>
        <v>0</v>
      </c>
      <c r="Q669" s="21">
        <f t="shared" si="1474"/>
        <v>252.82207499999996</v>
      </c>
      <c r="R669" s="21">
        <f t="shared" si="1475"/>
        <v>13.30642500000001</v>
      </c>
      <c r="S669" s="21"/>
      <c r="T669" s="22">
        <f t="shared" si="1476"/>
        <v>0</v>
      </c>
      <c r="U669" s="21">
        <f t="shared" si="1423"/>
        <v>0</v>
      </c>
      <c r="V669" s="22">
        <f t="shared" si="1557"/>
        <v>0</v>
      </c>
      <c r="W669" s="21">
        <f t="shared" si="1424"/>
        <v>0</v>
      </c>
      <c r="X669" s="21">
        <f t="shared" si="1477"/>
        <v>0</v>
      </c>
      <c r="Y669" s="21">
        <f t="shared" si="1478"/>
        <v>65.322450000000003</v>
      </c>
      <c r="Z669" s="21">
        <f t="shared" si="1479"/>
        <v>195.96735000000001</v>
      </c>
      <c r="AA669" s="21"/>
      <c r="AB669" s="22">
        <f t="shared" si="1480"/>
        <v>0</v>
      </c>
      <c r="AC669" s="21">
        <f t="shared" si="1425"/>
        <v>0</v>
      </c>
      <c r="AD669" s="22">
        <f t="shared" si="1558"/>
        <v>0</v>
      </c>
      <c r="AE669" s="21">
        <f t="shared" si="1426"/>
        <v>0</v>
      </c>
      <c r="AF669" s="21">
        <f t="shared" si="1481"/>
        <v>0</v>
      </c>
      <c r="AG669" s="21">
        <f t="shared" si="1482"/>
        <v>59.757945000000007</v>
      </c>
      <c r="AH669" s="21">
        <f t="shared" si="1483"/>
        <v>3.145155000000003</v>
      </c>
      <c r="AI669" s="21"/>
      <c r="AJ669" s="22">
        <f t="shared" si="1484"/>
        <v>0</v>
      </c>
      <c r="AK669" s="21">
        <f t="shared" si="1427"/>
        <v>0</v>
      </c>
      <c r="AL669" s="22">
        <f t="shared" si="1559"/>
        <v>0</v>
      </c>
      <c r="AM669" s="21">
        <f t="shared" si="1428"/>
        <v>0</v>
      </c>
      <c r="AN669" s="21">
        <f t="shared" si="1485"/>
        <v>0</v>
      </c>
      <c r="AO669" s="21">
        <f t="shared" si="1486"/>
        <v>128.70941999999999</v>
      </c>
      <c r="AP669" s="21">
        <f t="shared" si="1487"/>
        <v>6.7741800000000056</v>
      </c>
      <c r="AQ669" s="21"/>
      <c r="AR669" s="22">
        <f t="shared" si="1488"/>
        <v>0</v>
      </c>
      <c r="AS669" s="21">
        <f t="shared" si="1429"/>
        <v>0</v>
      </c>
      <c r="AT669" s="22">
        <f t="shared" si="1560"/>
        <v>0</v>
      </c>
      <c r="AU669" s="21">
        <f t="shared" si="1430"/>
        <v>0</v>
      </c>
      <c r="AV669" s="21">
        <f t="shared" si="1489"/>
        <v>0</v>
      </c>
      <c r="AW669" s="21">
        <f t="shared" si="1490"/>
        <v>279.43492500000002</v>
      </c>
      <c r="AX669" s="21">
        <f t="shared" si="1491"/>
        <v>93.144975000000017</v>
      </c>
      <c r="AY669" s="21"/>
      <c r="AZ669" s="22">
        <f t="shared" si="1492"/>
        <v>0</v>
      </c>
      <c r="BA669" s="21">
        <f t="shared" si="1431"/>
        <v>0</v>
      </c>
      <c r="BB669" s="22">
        <f t="shared" si="1561"/>
        <v>0</v>
      </c>
      <c r="BC669" s="21">
        <f t="shared" si="1432"/>
        <v>0</v>
      </c>
      <c r="BD669" s="21">
        <f t="shared" si="1493"/>
        <v>0</v>
      </c>
      <c r="BE669" s="21">
        <f t="shared" si="1494"/>
        <v>245.53452073170729</v>
      </c>
      <c r="BF669" s="21">
        <f t="shared" si="1495"/>
        <v>12.922869512195131</v>
      </c>
      <c r="BG669" s="21"/>
      <c r="BH669" s="22">
        <f t="shared" si="1496"/>
        <v>0</v>
      </c>
      <c r="BI669" s="21">
        <f t="shared" si="1433"/>
        <v>0</v>
      </c>
      <c r="BJ669" s="22">
        <f t="shared" si="1562"/>
        <v>0</v>
      </c>
      <c r="BK669" s="21">
        <f t="shared" si="1434"/>
        <v>0</v>
      </c>
      <c r="BL669" s="21">
        <f t="shared" si="1497"/>
        <v>0</v>
      </c>
      <c r="BM669" s="21">
        <f t="shared" si="1498"/>
        <v>214.14197926829266</v>
      </c>
      <c r="BN669" s="21">
        <f t="shared" si="1499"/>
        <v>11.270630487804887</v>
      </c>
      <c r="BO669" s="21"/>
      <c r="BP669" s="22">
        <f t="shared" si="1500"/>
        <v>0</v>
      </c>
      <c r="BQ669" s="21">
        <f t="shared" si="1435"/>
        <v>0</v>
      </c>
      <c r="BR669" s="22">
        <f t="shared" si="1563"/>
        <v>0</v>
      </c>
      <c r="BS669" s="21">
        <f t="shared" si="1436"/>
        <v>0</v>
      </c>
      <c r="BT669" s="21">
        <f t="shared" si="1501"/>
        <v>0</v>
      </c>
      <c r="BU669" s="21">
        <f t="shared" si="1502"/>
        <v>74.350756097560961</v>
      </c>
      <c r="BV669" s="21">
        <f t="shared" si="1503"/>
        <v>24.783585365853654</v>
      </c>
      <c r="BW669" s="21"/>
      <c r="BX669" s="22">
        <f t="shared" si="1504"/>
        <v>0</v>
      </c>
      <c r="BY669" s="21">
        <f t="shared" si="1437"/>
        <v>0</v>
      </c>
      <c r="BZ669" s="22">
        <f t="shared" si="1564"/>
        <v>0</v>
      </c>
      <c r="CA669" s="21">
        <f t="shared" si="1438"/>
        <v>0</v>
      </c>
      <c r="CB669" s="21">
        <f t="shared" si="1505"/>
        <v>0</v>
      </c>
      <c r="CC669" s="21">
        <f t="shared" si="1506"/>
        <v>285.26495255212433</v>
      </c>
      <c r="CD669" s="21">
        <f t="shared" si="1507"/>
        <v>15.013944871164451</v>
      </c>
      <c r="CE669" s="21"/>
      <c r="CF669" s="22">
        <f t="shared" si="1508"/>
        <v>0</v>
      </c>
      <c r="CG669" s="21">
        <f t="shared" si="1439"/>
        <v>0</v>
      </c>
      <c r="CH669" s="22">
        <f t="shared" si="1565"/>
        <v>0</v>
      </c>
      <c r="CI669" s="21">
        <f t="shared" si="1440"/>
        <v>0</v>
      </c>
      <c r="CJ669" s="21">
        <f t="shared" si="1509"/>
        <v>0</v>
      </c>
      <c r="CK669" s="21">
        <f t="shared" si="1510"/>
        <v>248.86184079464991</v>
      </c>
      <c r="CL669" s="21">
        <f t="shared" si="1511"/>
        <v>13.09799162077106</v>
      </c>
      <c r="CM669" s="21"/>
      <c r="CN669" s="22">
        <f t="shared" si="1512"/>
        <v>0</v>
      </c>
      <c r="CO669" s="21">
        <f t="shared" si="1441"/>
        <v>0</v>
      </c>
      <c r="CP669" s="22">
        <f t="shared" si="1566"/>
        <v>0</v>
      </c>
      <c r="CQ669" s="21">
        <f t="shared" si="1442"/>
        <v>0</v>
      </c>
      <c r="CR669" s="21">
        <f t="shared" si="1513"/>
        <v>0</v>
      </c>
      <c r="CS669" s="21">
        <f t="shared" si="1514"/>
        <v>28.794817540322583</v>
      </c>
      <c r="CT669" s="21">
        <f t="shared" si="1515"/>
        <v>86.38445262096775</v>
      </c>
      <c r="CU669" s="21"/>
      <c r="CV669" s="22">
        <f t="shared" si="1516"/>
        <v>0</v>
      </c>
      <c r="CW669" s="21">
        <f t="shared" si="1443"/>
        <v>0</v>
      </c>
      <c r="CX669" s="22">
        <f t="shared" si="1567"/>
        <v>0</v>
      </c>
      <c r="CY669" s="21">
        <f t="shared" si="1444"/>
        <v>0</v>
      </c>
      <c r="CZ669" s="21">
        <f t="shared" si="1517"/>
        <v>0</v>
      </c>
      <c r="DA669" s="21">
        <f t="shared" si="1518"/>
        <v>245.53452073170729</v>
      </c>
      <c r="DB669" s="21">
        <f t="shared" si="1519"/>
        <v>12.922869512195131</v>
      </c>
      <c r="DC669" s="21"/>
      <c r="DD669" s="22">
        <f t="shared" si="1520"/>
        <v>0</v>
      </c>
      <c r="DE669" s="21">
        <f t="shared" si="1445"/>
        <v>0</v>
      </c>
      <c r="DF669" s="22">
        <f t="shared" si="1568"/>
        <v>0</v>
      </c>
      <c r="DG669" s="21">
        <f t="shared" si="1446"/>
        <v>0</v>
      </c>
      <c r="DH669" s="21">
        <f t="shared" si="1521"/>
        <v>0</v>
      </c>
      <c r="DI669" s="21">
        <f t="shared" si="1522"/>
        <v>214.14197926829266</v>
      </c>
      <c r="DJ669" s="21">
        <f t="shared" si="1523"/>
        <v>11.270630487804887</v>
      </c>
      <c r="DK669" s="21"/>
      <c r="DL669" s="22">
        <f t="shared" si="1524"/>
        <v>0</v>
      </c>
      <c r="DM669" s="21">
        <f t="shared" si="1447"/>
        <v>0</v>
      </c>
      <c r="DN669" s="22">
        <f t="shared" si="1569"/>
        <v>0</v>
      </c>
      <c r="DO669" s="21">
        <f t="shared" si="1448"/>
        <v>0</v>
      </c>
      <c r="DP669" s="21">
        <f t="shared" si="1525"/>
        <v>0</v>
      </c>
      <c r="DQ669" s="21">
        <f t="shared" si="1526"/>
        <v>74.350756097560961</v>
      </c>
      <c r="DR669" s="21">
        <f t="shared" si="1527"/>
        <v>24.783585365853654</v>
      </c>
      <c r="DS669" s="21"/>
      <c r="DT669" s="22">
        <f t="shared" si="1528"/>
        <v>0</v>
      </c>
      <c r="DU669" s="21">
        <f t="shared" si="1449"/>
        <v>0</v>
      </c>
      <c r="DV669" s="22">
        <f t="shared" si="1570"/>
        <v>0</v>
      </c>
      <c r="DW669" s="21">
        <f t="shared" si="1450"/>
        <v>0</v>
      </c>
      <c r="DX669" s="21">
        <f t="shared" si="1529"/>
        <v>0</v>
      </c>
      <c r="DY669" s="21">
        <f t="shared" si="1530"/>
        <v>1807.0479359844601</v>
      </c>
      <c r="DZ669" s="21">
        <f t="shared" si="1531"/>
        <v>95.107786104445353</v>
      </c>
      <c r="EA669" s="21"/>
      <c r="EB669" s="22">
        <f t="shared" si="1532"/>
        <v>0</v>
      </c>
      <c r="EC669" s="21">
        <f t="shared" si="1451"/>
        <v>0</v>
      </c>
      <c r="ED669" s="22">
        <f t="shared" si="1571"/>
        <v>0</v>
      </c>
      <c r="EE669" s="21">
        <f t="shared" si="1452"/>
        <v>0</v>
      </c>
      <c r="EF669" s="21">
        <f t="shared" si="1533"/>
        <v>0</v>
      </c>
      <c r="EG669" s="21">
        <f t="shared" si="1534"/>
        <v>1635.0269956687646</v>
      </c>
      <c r="EH669" s="21">
        <f t="shared" si="1535"/>
        <v>86.054052403619266</v>
      </c>
      <c r="EI669" s="21"/>
      <c r="EJ669" s="22">
        <f t="shared" si="1536"/>
        <v>0</v>
      </c>
      <c r="EK669" s="21">
        <f t="shared" si="1453"/>
        <v>0</v>
      </c>
      <c r="EL669" s="22">
        <f t="shared" si="1572"/>
        <v>0</v>
      </c>
      <c r="EM669" s="21">
        <f t="shared" si="1454"/>
        <v>0</v>
      </c>
      <c r="EN669" s="21">
        <f t="shared" si="1537"/>
        <v>0</v>
      </c>
      <c r="EO669" s="21">
        <f t="shared" si="1538"/>
        <v>134.54081172797009</v>
      </c>
      <c r="EP669" s="21">
        <f t="shared" si="1539"/>
        <v>403.62243518391028</v>
      </c>
      <c r="EQ669" s="21"/>
      <c r="ER669" s="22">
        <f t="shared" si="1540"/>
        <v>0</v>
      </c>
      <c r="ES669" s="21">
        <f t="shared" si="1455"/>
        <v>0</v>
      </c>
      <c r="ET669" s="22">
        <f t="shared" si="1573"/>
        <v>0</v>
      </c>
      <c r="EU669" s="21">
        <f t="shared" si="1456"/>
        <v>0</v>
      </c>
      <c r="EV669" s="21">
        <f t="shared" si="1541"/>
        <v>0</v>
      </c>
      <c r="EW669" s="21">
        <f t="shared" si="1542"/>
        <v>648.38580000000002</v>
      </c>
      <c r="EX669" s="21">
        <f t="shared" si="1543"/>
        <v>648.38580000000002</v>
      </c>
      <c r="EY669" s="21"/>
      <c r="EZ669" s="22">
        <f t="shared" si="1544"/>
        <v>0</v>
      </c>
      <c r="FA669" s="21">
        <f t="shared" si="1457"/>
        <v>0</v>
      </c>
      <c r="FB669" s="22">
        <f t="shared" si="1574"/>
        <v>0</v>
      </c>
      <c r="FC669" s="21">
        <f t="shared" si="1458"/>
        <v>0</v>
      </c>
      <c r="FD669" s="21">
        <f t="shared" si="1545"/>
        <v>0</v>
      </c>
      <c r="FE669" s="21">
        <f t="shared" si="1546"/>
        <v>145.161</v>
      </c>
      <c r="FF669" s="21">
        <f t="shared" si="1547"/>
        <v>145.161</v>
      </c>
      <c r="FG669" s="21"/>
      <c r="FH669" s="22">
        <f t="shared" si="1548"/>
        <v>0</v>
      </c>
      <c r="FI669" s="21">
        <f t="shared" si="1459"/>
        <v>0</v>
      </c>
      <c r="FJ669" s="22">
        <f t="shared" si="1575"/>
        <v>0</v>
      </c>
      <c r="FK669" s="21">
        <f t="shared" si="1460"/>
        <v>0</v>
      </c>
      <c r="FL669" s="21">
        <f t="shared" si="1549"/>
        <v>0</v>
      </c>
      <c r="FM669" s="21">
        <f t="shared" si="1550"/>
        <v>70.161149999999992</v>
      </c>
      <c r="FN669" s="21">
        <f t="shared" si="1551"/>
        <v>210.48344999999998</v>
      </c>
      <c r="FO669" s="21"/>
      <c r="FP669" s="21">
        <f t="shared" si="1461"/>
        <v>0</v>
      </c>
      <c r="FQ669" s="21">
        <f t="shared" si="1462"/>
        <v>0</v>
      </c>
      <c r="FR669" s="21">
        <f t="shared" si="1552"/>
        <v>0</v>
      </c>
      <c r="FS669" s="21">
        <f t="shared" si="1463"/>
        <v>7718.9743214634136</v>
      </c>
      <c r="FT669" s="21">
        <f t="shared" si="1464"/>
        <v>4968.3256785365866</v>
      </c>
      <c r="FU669" s="21"/>
      <c r="FV669" s="20">
        <f t="shared" si="1553"/>
        <v>0</v>
      </c>
      <c r="FW669" s="20">
        <f t="shared" si="1554"/>
        <v>0</v>
      </c>
      <c r="FX669" s="20">
        <f t="shared" si="1465"/>
        <v>0</v>
      </c>
      <c r="FY669" s="20">
        <f t="shared" si="1466"/>
        <v>0</v>
      </c>
    </row>
    <row r="670" spans="2:181" x14ac:dyDescent="0.25">
      <c r="B670" s="20">
        <v>29.6</v>
      </c>
      <c r="C670" s="20">
        <f t="shared" si="1467"/>
        <v>50.024000000000001</v>
      </c>
      <c r="D670" s="22">
        <f t="shared" si="1468"/>
        <v>0</v>
      </c>
      <c r="E670" s="21">
        <f t="shared" si="1419"/>
        <v>0</v>
      </c>
      <c r="F670" s="22">
        <f t="shared" si="1555"/>
        <v>0</v>
      </c>
      <c r="G670" s="21">
        <f t="shared" si="1420"/>
        <v>0</v>
      </c>
      <c r="H670" s="21">
        <f t="shared" si="1469"/>
        <v>0</v>
      </c>
      <c r="I670" s="21">
        <f t="shared" si="1470"/>
        <v>671.12769000000014</v>
      </c>
      <c r="J670" s="21">
        <f t="shared" si="1471"/>
        <v>35.322510000000044</v>
      </c>
      <c r="K670" s="21"/>
      <c r="L670" s="22">
        <f t="shared" si="1472"/>
        <v>0</v>
      </c>
      <c r="M670" s="21">
        <f t="shared" si="1421"/>
        <v>0</v>
      </c>
      <c r="N670" s="22">
        <f t="shared" si="1556"/>
        <v>0</v>
      </c>
      <c r="O670" s="21">
        <f t="shared" si="1422"/>
        <v>0</v>
      </c>
      <c r="P670" s="21">
        <f t="shared" si="1473"/>
        <v>0</v>
      </c>
      <c r="Q670" s="21">
        <f t="shared" si="1474"/>
        <v>252.82207499999996</v>
      </c>
      <c r="R670" s="21">
        <f t="shared" si="1475"/>
        <v>13.30642500000001</v>
      </c>
      <c r="S670" s="21"/>
      <c r="T670" s="22">
        <f t="shared" si="1476"/>
        <v>0</v>
      </c>
      <c r="U670" s="21">
        <f t="shared" si="1423"/>
        <v>0</v>
      </c>
      <c r="V670" s="22">
        <f t="shared" si="1557"/>
        <v>0</v>
      </c>
      <c r="W670" s="21">
        <f t="shared" si="1424"/>
        <v>0</v>
      </c>
      <c r="X670" s="21">
        <f t="shared" si="1477"/>
        <v>0</v>
      </c>
      <c r="Y670" s="21">
        <f t="shared" si="1478"/>
        <v>65.322450000000003</v>
      </c>
      <c r="Z670" s="21">
        <f t="shared" si="1479"/>
        <v>195.96735000000001</v>
      </c>
      <c r="AA670" s="21"/>
      <c r="AB670" s="22">
        <f t="shared" si="1480"/>
        <v>0</v>
      </c>
      <c r="AC670" s="21">
        <f t="shared" si="1425"/>
        <v>0</v>
      </c>
      <c r="AD670" s="22">
        <f t="shared" si="1558"/>
        <v>0</v>
      </c>
      <c r="AE670" s="21">
        <f t="shared" si="1426"/>
        <v>0</v>
      </c>
      <c r="AF670" s="21">
        <f t="shared" si="1481"/>
        <v>0</v>
      </c>
      <c r="AG670" s="21">
        <f t="shared" si="1482"/>
        <v>59.757945000000007</v>
      </c>
      <c r="AH670" s="21">
        <f t="shared" si="1483"/>
        <v>3.145155000000003</v>
      </c>
      <c r="AI670" s="21"/>
      <c r="AJ670" s="22">
        <f t="shared" si="1484"/>
        <v>0</v>
      </c>
      <c r="AK670" s="21">
        <f t="shared" si="1427"/>
        <v>0</v>
      </c>
      <c r="AL670" s="22">
        <f t="shared" si="1559"/>
        <v>0</v>
      </c>
      <c r="AM670" s="21">
        <f t="shared" si="1428"/>
        <v>0</v>
      </c>
      <c r="AN670" s="21">
        <f t="shared" si="1485"/>
        <v>0</v>
      </c>
      <c r="AO670" s="21">
        <f t="shared" si="1486"/>
        <v>128.70941999999999</v>
      </c>
      <c r="AP670" s="21">
        <f t="shared" si="1487"/>
        <v>6.7741800000000056</v>
      </c>
      <c r="AQ670" s="21"/>
      <c r="AR670" s="22">
        <f t="shared" si="1488"/>
        <v>0</v>
      </c>
      <c r="AS670" s="21">
        <f t="shared" si="1429"/>
        <v>0</v>
      </c>
      <c r="AT670" s="22">
        <f t="shared" si="1560"/>
        <v>0</v>
      </c>
      <c r="AU670" s="21">
        <f t="shared" si="1430"/>
        <v>0</v>
      </c>
      <c r="AV670" s="21">
        <f t="shared" si="1489"/>
        <v>0</v>
      </c>
      <c r="AW670" s="21">
        <f t="shared" si="1490"/>
        <v>279.43492500000002</v>
      </c>
      <c r="AX670" s="21">
        <f t="shared" si="1491"/>
        <v>93.144975000000017</v>
      </c>
      <c r="AY670" s="21"/>
      <c r="AZ670" s="22">
        <f t="shared" si="1492"/>
        <v>0</v>
      </c>
      <c r="BA670" s="21">
        <f t="shared" si="1431"/>
        <v>0</v>
      </c>
      <c r="BB670" s="22">
        <f t="shared" si="1561"/>
        <v>0</v>
      </c>
      <c r="BC670" s="21">
        <f t="shared" si="1432"/>
        <v>0</v>
      </c>
      <c r="BD670" s="21">
        <f t="shared" si="1493"/>
        <v>0</v>
      </c>
      <c r="BE670" s="21">
        <f t="shared" si="1494"/>
        <v>245.53452073170729</v>
      </c>
      <c r="BF670" s="21">
        <f t="shared" si="1495"/>
        <v>12.922869512195131</v>
      </c>
      <c r="BG670" s="21"/>
      <c r="BH670" s="22">
        <f t="shared" si="1496"/>
        <v>0</v>
      </c>
      <c r="BI670" s="21">
        <f t="shared" si="1433"/>
        <v>0</v>
      </c>
      <c r="BJ670" s="22">
        <f t="shared" si="1562"/>
        <v>0</v>
      </c>
      <c r="BK670" s="21">
        <f t="shared" si="1434"/>
        <v>0</v>
      </c>
      <c r="BL670" s="21">
        <f t="shared" si="1497"/>
        <v>0</v>
      </c>
      <c r="BM670" s="21">
        <f t="shared" si="1498"/>
        <v>214.14197926829266</v>
      </c>
      <c r="BN670" s="21">
        <f t="shared" si="1499"/>
        <v>11.270630487804887</v>
      </c>
      <c r="BO670" s="21"/>
      <c r="BP670" s="22">
        <f t="shared" si="1500"/>
        <v>0</v>
      </c>
      <c r="BQ670" s="21">
        <f t="shared" si="1435"/>
        <v>0</v>
      </c>
      <c r="BR670" s="22">
        <f t="shared" si="1563"/>
        <v>0</v>
      </c>
      <c r="BS670" s="21">
        <f t="shared" si="1436"/>
        <v>0</v>
      </c>
      <c r="BT670" s="21">
        <f t="shared" si="1501"/>
        <v>0</v>
      </c>
      <c r="BU670" s="21">
        <f t="shared" si="1502"/>
        <v>74.350756097560961</v>
      </c>
      <c r="BV670" s="21">
        <f t="shared" si="1503"/>
        <v>24.783585365853654</v>
      </c>
      <c r="BW670" s="21"/>
      <c r="BX670" s="22">
        <f t="shared" si="1504"/>
        <v>0</v>
      </c>
      <c r="BY670" s="21">
        <f t="shared" si="1437"/>
        <v>0</v>
      </c>
      <c r="BZ670" s="22">
        <f t="shared" si="1564"/>
        <v>0</v>
      </c>
      <c r="CA670" s="21">
        <f t="shared" si="1438"/>
        <v>0</v>
      </c>
      <c r="CB670" s="21">
        <f t="shared" si="1505"/>
        <v>0</v>
      </c>
      <c r="CC670" s="21">
        <f t="shared" si="1506"/>
        <v>285.26495255212433</v>
      </c>
      <c r="CD670" s="21">
        <f t="shared" si="1507"/>
        <v>15.013944871164451</v>
      </c>
      <c r="CE670" s="21"/>
      <c r="CF670" s="22">
        <f t="shared" si="1508"/>
        <v>0</v>
      </c>
      <c r="CG670" s="21">
        <f t="shared" si="1439"/>
        <v>0</v>
      </c>
      <c r="CH670" s="22">
        <f t="shared" si="1565"/>
        <v>0</v>
      </c>
      <c r="CI670" s="21">
        <f t="shared" si="1440"/>
        <v>0</v>
      </c>
      <c r="CJ670" s="21">
        <f t="shared" si="1509"/>
        <v>0</v>
      </c>
      <c r="CK670" s="21">
        <f t="shared" si="1510"/>
        <v>248.86184079464991</v>
      </c>
      <c r="CL670" s="21">
        <f t="shared" si="1511"/>
        <v>13.09799162077106</v>
      </c>
      <c r="CM670" s="21"/>
      <c r="CN670" s="22">
        <f t="shared" si="1512"/>
        <v>0</v>
      </c>
      <c r="CO670" s="21">
        <f t="shared" si="1441"/>
        <v>0</v>
      </c>
      <c r="CP670" s="22">
        <f t="shared" si="1566"/>
        <v>0</v>
      </c>
      <c r="CQ670" s="21">
        <f t="shared" si="1442"/>
        <v>0</v>
      </c>
      <c r="CR670" s="21">
        <f t="shared" si="1513"/>
        <v>0</v>
      </c>
      <c r="CS670" s="21">
        <f t="shared" si="1514"/>
        <v>28.794817540322583</v>
      </c>
      <c r="CT670" s="21">
        <f t="shared" si="1515"/>
        <v>86.38445262096775</v>
      </c>
      <c r="CU670" s="21"/>
      <c r="CV670" s="22">
        <f t="shared" si="1516"/>
        <v>0</v>
      </c>
      <c r="CW670" s="21">
        <f t="shared" si="1443"/>
        <v>0</v>
      </c>
      <c r="CX670" s="22">
        <f t="shared" si="1567"/>
        <v>0</v>
      </c>
      <c r="CY670" s="21">
        <f t="shared" si="1444"/>
        <v>0</v>
      </c>
      <c r="CZ670" s="21">
        <f t="shared" si="1517"/>
        <v>0</v>
      </c>
      <c r="DA670" s="21">
        <f t="shared" si="1518"/>
        <v>245.53452073170729</v>
      </c>
      <c r="DB670" s="21">
        <f t="shared" si="1519"/>
        <v>12.922869512195131</v>
      </c>
      <c r="DC670" s="21"/>
      <c r="DD670" s="22">
        <f t="shared" si="1520"/>
        <v>0</v>
      </c>
      <c r="DE670" s="21">
        <f t="shared" si="1445"/>
        <v>0</v>
      </c>
      <c r="DF670" s="22">
        <f t="shared" si="1568"/>
        <v>0</v>
      </c>
      <c r="DG670" s="21">
        <f t="shared" si="1446"/>
        <v>0</v>
      </c>
      <c r="DH670" s="21">
        <f t="shared" si="1521"/>
        <v>0</v>
      </c>
      <c r="DI670" s="21">
        <f t="shared" si="1522"/>
        <v>214.14197926829266</v>
      </c>
      <c r="DJ670" s="21">
        <f t="shared" si="1523"/>
        <v>11.270630487804887</v>
      </c>
      <c r="DK670" s="21"/>
      <c r="DL670" s="22">
        <f t="shared" si="1524"/>
        <v>0</v>
      </c>
      <c r="DM670" s="21">
        <f t="shared" si="1447"/>
        <v>0</v>
      </c>
      <c r="DN670" s="22">
        <f t="shared" si="1569"/>
        <v>0</v>
      </c>
      <c r="DO670" s="21">
        <f t="shared" si="1448"/>
        <v>0</v>
      </c>
      <c r="DP670" s="21">
        <f t="shared" si="1525"/>
        <v>0</v>
      </c>
      <c r="DQ670" s="21">
        <f t="shared" si="1526"/>
        <v>74.350756097560961</v>
      </c>
      <c r="DR670" s="21">
        <f t="shared" si="1527"/>
        <v>24.783585365853654</v>
      </c>
      <c r="DS670" s="21"/>
      <c r="DT670" s="22">
        <f t="shared" si="1528"/>
        <v>0</v>
      </c>
      <c r="DU670" s="21">
        <f t="shared" si="1449"/>
        <v>0</v>
      </c>
      <c r="DV670" s="22">
        <f t="shared" si="1570"/>
        <v>0</v>
      </c>
      <c r="DW670" s="21">
        <f t="shared" si="1450"/>
        <v>0</v>
      </c>
      <c r="DX670" s="21">
        <f t="shared" si="1529"/>
        <v>0</v>
      </c>
      <c r="DY670" s="21">
        <f t="shared" si="1530"/>
        <v>1807.0479359844601</v>
      </c>
      <c r="DZ670" s="21">
        <f t="shared" si="1531"/>
        <v>95.107786104445353</v>
      </c>
      <c r="EA670" s="21"/>
      <c r="EB670" s="22">
        <f t="shared" si="1532"/>
        <v>0</v>
      </c>
      <c r="EC670" s="21">
        <f t="shared" si="1451"/>
        <v>0</v>
      </c>
      <c r="ED670" s="22">
        <f t="shared" si="1571"/>
        <v>0</v>
      </c>
      <c r="EE670" s="21">
        <f t="shared" si="1452"/>
        <v>0</v>
      </c>
      <c r="EF670" s="21">
        <f t="shared" si="1533"/>
        <v>0</v>
      </c>
      <c r="EG670" s="21">
        <f t="shared" si="1534"/>
        <v>1635.0269956687646</v>
      </c>
      <c r="EH670" s="21">
        <f t="shared" si="1535"/>
        <v>86.054052403619266</v>
      </c>
      <c r="EI670" s="21"/>
      <c r="EJ670" s="22">
        <f t="shared" si="1536"/>
        <v>0</v>
      </c>
      <c r="EK670" s="21">
        <f t="shared" si="1453"/>
        <v>0</v>
      </c>
      <c r="EL670" s="22">
        <f t="shared" si="1572"/>
        <v>0</v>
      </c>
      <c r="EM670" s="21">
        <f t="shared" si="1454"/>
        <v>0</v>
      </c>
      <c r="EN670" s="21">
        <f t="shared" si="1537"/>
        <v>0</v>
      </c>
      <c r="EO670" s="21">
        <f t="shared" si="1538"/>
        <v>134.54081172797009</v>
      </c>
      <c r="EP670" s="21">
        <f t="shared" si="1539"/>
        <v>403.62243518391028</v>
      </c>
      <c r="EQ670" s="21"/>
      <c r="ER670" s="22">
        <f t="shared" si="1540"/>
        <v>0</v>
      </c>
      <c r="ES670" s="21">
        <f t="shared" si="1455"/>
        <v>0</v>
      </c>
      <c r="ET670" s="22">
        <f t="shared" si="1573"/>
        <v>0</v>
      </c>
      <c r="EU670" s="21">
        <f t="shared" si="1456"/>
        <v>0</v>
      </c>
      <c r="EV670" s="21">
        <f t="shared" si="1541"/>
        <v>0</v>
      </c>
      <c r="EW670" s="21">
        <f t="shared" si="1542"/>
        <v>648.38580000000002</v>
      </c>
      <c r="EX670" s="21">
        <f t="shared" si="1543"/>
        <v>648.38580000000002</v>
      </c>
      <c r="EY670" s="21"/>
      <c r="EZ670" s="22">
        <f t="shared" si="1544"/>
        <v>0</v>
      </c>
      <c r="FA670" s="21">
        <f t="shared" si="1457"/>
        <v>0</v>
      </c>
      <c r="FB670" s="22">
        <f t="shared" si="1574"/>
        <v>0</v>
      </c>
      <c r="FC670" s="21">
        <f t="shared" si="1458"/>
        <v>0</v>
      </c>
      <c r="FD670" s="21">
        <f t="shared" si="1545"/>
        <v>0</v>
      </c>
      <c r="FE670" s="21">
        <f t="shared" si="1546"/>
        <v>145.161</v>
      </c>
      <c r="FF670" s="21">
        <f t="shared" si="1547"/>
        <v>145.161</v>
      </c>
      <c r="FG670" s="21"/>
      <c r="FH670" s="22">
        <f t="shared" si="1548"/>
        <v>0</v>
      </c>
      <c r="FI670" s="21">
        <f t="shared" si="1459"/>
        <v>0</v>
      </c>
      <c r="FJ670" s="22">
        <f t="shared" si="1575"/>
        <v>0</v>
      </c>
      <c r="FK670" s="21">
        <f t="shared" si="1460"/>
        <v>0</v>
      </c>
      <c r="FL670" s="21">
        <f t="shared" si="1549"/>
        <v>0</v>
      </c>
      <c r="FM670" s="21">
        <f t="shared" si="1550"/>
        <v>70.161149999999992</v>
      </c>
      <c r="FN670" s="21">
        <f t="shared" si="1551"/>
        <v>210.48344999999998</v>
      </c>
      <c r="FO670" s="21"/>
      <c r="FP670" s="21">
        <f t="shared" si="1461"/>
        <v>0</v>
      </c>
      <c r="FQ670" s="21">
        <f t="shared" si="1462"/>
        <v>0</v>
      </c>
      <c r="FR670" s="21">
        <f t="shared" si="1552"/>
        <v>0</v>
      </c>
      <c r="FS670" s="21">
        <f t="shared" si="1463"/>
        <v>7718.9743214634136</v>
      </c>
      <c r="FT670" s="21">
        <f t="shared" si="1464"/>
        <v>4968.3256785365866</v>
      </c>
      <c r="FU670" s="21"/>
      <c r="FV670" s="20">
        <f t="shared" si="1553"/>
        <v>0</v>
      </c>
      <c r="FW670" s="20">
        <f t="shared" si="1554"/>
        <v>0</v>
      </c>
      <c r="FX670" s="20">
        <f t="shared" si="1465"/>
        <v>0</v>
      </c>
      <c r="FY670" s="20">
        <f t="shared" si="1466"/>
        <v>0</v>
      </c>
    </row>
    <row r="671" spans="2:181" x14ac:dyDescent="0.25">
      <c r="B671" s="20">
        <v>29.65</v>
      </c>
      <c r="C671" s="20">
        <f t="shared" si="1467"/>
        <v>50.108499999999999</v>
      </c>
      <c r="D671" s="22">
        <f t="shared" si="1468"/>
        <v>0</v>
      </c>
      <c r="E671" s="21">
        <f t="shared" si="1419"/>
        <v>0</v>
      </c>
      <c r="F671" s="22">
        <f t="shared" si="1555"/>
        <v>0</v>
      </c>
      <c r="G671" s="21">
        <f t="shared" si="1420"/>
        <v>0</v>
      </c>
      <c r="H671" s="21">
        <f t="shared" si="1469"/>
        <v>0</v>
      </c>
      <c r="I671" s="21">
        <f t="shared" si="1470"/>
        <v>671.12769000000014</v>
      </c>
      <c r="J671" s="21">
        <f t="shared" si="1471"/>
        <v>35.322510000000044</v>
      </c>
      <c r="K671" s="21"/>
      <c r="L671" s="22">
        <f t="shared" si="1472"/>
        <v>0</v>
      </c>
      <c r="M671" s="21">
        <f t="shared" si="1421"/>
        <v>0</v>
      </c>
      <c r="N671" s="22">
        <f t="shared" si="1556"/>
        <v>0</v>
      </c>
      <c r="O671" s="21">
        <f t="shared" si="1422"/>
        <v>0</v>
      </c>
      <c r="P671" s="21">
        <f t="shared" si="1473"/>
        <v>0</v>
      </c>
      <c r="Q671" s="21">
        <f t="shared" si="1474"/>
        <v>252.82207499999996</v>
      </c>
      <c r="R671" s="21">
        <f t="shared" si="1475"/>
        <v>13.30642500000001</v>
      </c>
      <c r="S671" s="21"/>
      <c r="T671" s="22">
        <f t="shared" si="1476"/>
        <v>0</v>
      </c>
      <c r="U671" s="21">
        <f t="shared" si="1423"/>
        <v>0</v>
      </c>
      <c r="V671" s="22">
        <f t="shared" si="1557"/>
        <v>0</v>
      </c>
      <c r="W671" s="21">
        <f t="shared" si="1424"/>
        <v>0</v>
      </c>
      <c r="X671" s="21">
        <f t="shared" si="1477"/>
        <v>0</v>
      </c>
      <c r="Y671" s="21">
        <f t="shared" si="1478"/>
        <v>65.322450000000003</v>
      </c>
      <c r="Z671" s="21">
        <f t="shared" si="1479"/>
        <v>195.96735000000001</v>
      </c>
      <c r="AA671" s="21"/>
      <c r="AB671" s="22">
        <f t="shared" si="1480"/>
        <v>0</v>
      </c>
      <c r="AC671" s="21">
        <f t="shared" si="1425"/>
        <v>0</v>
      </c>
      <c r="AD671" s="22">
        <f t="shared" si="1558"/>
        <v>0</v>
      </c>
      <c r="AE671" s="21">
        <f t="shared" si="1426"/>
        <v>0</v>
      </c>
      <c r="AF671" s="21">
        <f t="shared" si="1481"/>
        <v>0</v>
      </c>
      <c r="AG671" s="21">
        <f t="shared" si="1482"/>
        <v>59.757945000000007</v>
      </c>
      <c r="AH671" s="21">
        <f t="shared" si="1483"/>
        <v>3.145155000000003</v>
      </c>
      <c r="AI671" s="21"/>
      <c r="AJ671" s="22">
        <f t="shared" si="1484"/>
        <v>0</v>
      </c>
      <c r="AK671" s="21">
        <f t="shared" si="1427"/>
        <v>0</v>
      </c>
      <c r="AL671" s="22">
        <f t="shared" si="1559"/>
        <v>0</v>
      </c>
      <c r="AM671" s="21">
        <f t="shared" si="1428"/>
        <v>0</v>
      </c>
      <c r="AN671" s="21">
        <f t="shared" si="1485"/>
        <v>0</v>
      </c>
      <c r="AO671" s="21">
        <f t="shared" si="1486"/>
        <v>128.70941999999999</v>
      </c>
      <c r="AP671" s="21">
        <f t="shared" si="1487"/>
        <v>6.7741800000000056</v>
      </c>
      <c r="AQ671" s="21"/>
      <c r="AR671" s="22">
        <f t="shared" si="1488"/>
        <v>0</v>
      </c>
      <c r="AS671" s="21">
        <f t="shared" si="1429"/>
        <v>0</v>
      </c>
      <c r="AT671" s="22">
        <f t="shared" si="1560"/>
        <v>0</v>
      </c>
      <c r="AU671" s="21">
        <f t="shared" si="1430"/>
        <v>0</v>
      </c>
      <c r="AV671" s="21">
        <f t="shared" si="1489"/>
        <v>0</v>
      </c>
      <c r="AW671" s="21">
        <f t="shared" si="1490"/>
        <v>279.43492500000002</v>
      </c>
      <c r="AX671" s="21">
        <f t="shared" si="1491"/>
        <v>93.144975000000017</v>
      </c>
      <c r="AY671" s="21"/>
      <c r="AZ671" s="22">
        <f t="shared" si="1492"/>
        <v>0</v>
      </c>
      <c r="BA671" s="21">
        <f t="shared" si="1431"/>
        <v>0</v>
      </c>
      <c r="BB671" s="22">
        <f t="shared" si="1561"/>
        <v>0</v>
      </c>
      <c r="BC671" s="21">
        <f t="shared" si="1432"/>
        <v>0</v>
      </c>
      <c r="BD671" s="21">
        <f t="shared" si="1493"/>
        <v>0</v>
      </c>
      <c r="BE671" s="21">
        <f t="shared" si="1494"/>
        <v>245.53452073170729</v>
      </c>
      <c r="BF671" s="21">
        <f t="shared" si="1495"/>
        <v>12.922869512195131</v>
      </c>
      <c r="BG671" s="21"/>
      <c r="BH671" s="22">
        <f t="shared" si="1496"/>
        <v>0</v>
      </c>
      <c r="BI671" s="21">
        <f t="shared" si="1433"/>
        <v>0</v>
      </c>
      <c r="BJ671" s="22">
        <f t="shared" si="1562"/>
        <v>0</v>
      </c>
      <c r="BK671" s="21">
        <f t="shared" si="1434"/>
        <v>0</v>
      </c>
      <c r="BL671" s="21">
        <f t="shared" si="1497"/>
        <v>0</v>
      </c>
      <c r="BM671" s="21">
        <f t="shared" si="1498"/>
        <v>214.14197926829266</v>
      </c>
      <c r="BN671" s="21">
        <f t="shared" si="1499"/>
        <v>11.270630487804887</v>
      </c>
      <c r="BO671" s="21"/>
      <c r="BP671" s="22">
        <f t="shared" si="1500"/>
        <v>0</v>
      </c>
      <c r="BQ671" s="21">
        <f t="shared" si="1435"/>
        <v>0</v>
      </c>
      <c r="BR671" s="22">
        <f t="shared" si="1563"/>
        <v>0</v>
      </c>
      <c r="BS671" s="21">
        <f t="shared" si="1436"/>
        <v>0</v>
      </c>
      <c r="BT671" s="21">
        <f t="shared" si="1501"/>
        <v>0</v>
      </c>
      <c r="BU671" s="21">
        <f t="shared" si="1502"/>
        <v>74.350756097560961</v>
      </c>
      <c r="BV671" s="21">
        <f t="shared" si="1503"/>
        <v>24.783585365853654</v>
      </c>
      <c r="BW671" s="21"/>
      <c r="BX671" s="22">
        <f t="shared" si="1504"/>
        <v>0</v>
      </c>
      <c r="BY671" s="21">
        <f t="shared" si="1437"/>
        <v>0</v>
      </c>
      <c r="BZ671" s="22">
        <f t="shared" si="1564"/>
        <v>0</v>
      </c>
      <c r="CA671" s="21">
        <f t="shared" si="1438"/>
        <v>0</v>
      </c>
      <c r="CB671" s="21">
        <f t="shared" si="1505"/>
        <v>0</v>
      </c>
      <c r="CC671" s="21">
        <f t="shared" si="1506"/>
        <v>285.26495255212433</v>
      </c>
      <c r="CD671" s="21">
        <f t="shared" si="1507"/>
        <v>15.013944871164451</v>
      </c>
      <c r="CE671" s="21"/>
      <c r="CF671" s="22">
        <f t="shared" si="1508"/>
        <v>0</v>
      </c>
      <c r="CG671" s="21">
        <f t="shared" si="1439"/>
        <v>0</v>
      </c>
      <c r="CH671" s="22">
        <f t="shared" si="1565"/>
        <v>0</v>
      </c>
      <c r="CI671" s="21">
        <f t="shared" si="1440"/>
        <v>0</v>
      </c>
      <c r="CJ671" s="21">
        <f t="shared" si="1509"/>
        <v>0</v>
      </c>
      <c r="CK671" s="21">
        <f t="shared" si="1510"/>
        <v>248.86184079464991</v>
      </c>
      <c r="CL671" s="21">
        <f t="shared" si="1511"/>
        <v>13.09799162077106</v>
      </c>
      <c r="CM671" s="21"/>
      <c r="CN671" s="22">
        <f t="shared" si="1512"/>
        <v>0</v>
      </c>
      <c r="CO671" s="21">
        <f t="shared" si="1441"/>
        <v>0</v>
      </c>
      <c r="CP671" s="22">
        <f t="shared" si="1566"/>
        <v>0</v>
      </c>
      <c r="CQ671" s="21">
        <f t="shared" si="1442"/>
        <v>0</v>
      </c>
      <c r="CR671" s="21">
        <f t="shared" si="1513"/>
        <v>0</v>
      </c>
      <c r="CS671" s="21">
        <f t="shared" si="1514"/>
        <v>28.794817540322583</v>
      </c>
      <c r="CT671" s="21">
        <f t="shared" si="1515"/>
        <v>86.38445262096775</v>
      </c>
      <c r="CU671" s="21"/>
      <c r="CV671" s="22">
        <f t="shared" si="1516"/>
        <v>0</v>
      </c>
      <c r="CW671" s="21">
        <f t="shared" si="1443"/>
        <v>0</v>
      </c>
      <c r="CX671" s="22">
        <f t="shared" si="1567"/>
        <v>0</v>
      </c>
      <c r="CY671" s="21">
        <f t="shared" si="1444"/>
        <v>0</v>
      </c>
      <c r="CZ671" s="21">
        <f t="shared" si="1517"/>
        <v>0</v>
      </c>
      <c r="DA671" s="21">
        <f t="shared" si="1518"/>
        <v>245.53452073170729</v>
      </c>
      <c r="DB671" s="21">
        <f t="shared" si="1519"/>
        <v>12.922869512195131</v>
      </c>
      <c r="DC671" s="21"/>
      <c r="DD671" s="22">
        <f t="shared" si="1520"/>
        <v>0</v>
      </c>
      <c r="DE671" s="21">
        <f t="shared" si="1445"/>
        <v>0</v>
      </c>
      <c r="DF671" s="22">
        <f t="shared" si="1568"/>
        <v>0</v>
      </c>
      <c r="DG671" s="21">
        <f t="shared" si="1446"/>
        <v>0</v>
      </c>
      <c r="DH671" s="21">
        <f t="shared" si="1521"/>
        <v>0</v>
      </c>
      <c r="DI671" s="21">
        <f t="shared" si="1522"/>
        <v>214.14197926829266</v>
      </c>
      <c r="DJ671" s="21">
        <f t="shared" si="1523"/>
        <v>11.270630487804887</v>
      </c>
      <c r="DK671" s="21"/>
      <c r="DL671" s="22">
        <f t="shared" si="1524"/>
        <v>0</v>
      </c>
      <c r="DM671" s="21">
        <f t="shared" si="1447"/>
        <v>0</v>
      </c>
      <c r="DN671" s="22">
        <f t="shared" si="1569"/>
        <v>0</v>
      </c>
      <c r="DO671" s="21">
        <f t="shared" si="1448"/>
        <v>0</v>
      </c>
      <c r="DP671" s="21">
        <f t="shared" si="1525"/>
        <v>0</v>
      </c>
      <c r="DQ671" s="21">
        <f t="shared" si="1526"/>
        <v>74.350756097560961</v>
      </c>
      <c r="DR671" s="21">
        <f t="shared" si="1527"/>
        <v>24.783585365853654</v>
      </c>
      <c r="DS671" s="21"/>
      <c r="DT671" s="22">
        <f t="shared" si="1528"/>
        <v>0</v>
      </c>
      <c r="DU671" s="21">
        <f t="shared" si="1449"/>
        <v>0</v>
      </c>
      <c r="DV671" s="22">
        <f t="shared" si="1570"/>
        <v>0</v>
      </c>
      <c r="DW671" s="21">
        <f t="shared" si="1450"/>
        <v>0</v>
      </c>
      <c r="DX671" s="21">
        <f t="shared" si="1529"/>
        <v>0</v>
      </c>
      <c r="DY671" s="21">
        <f t="shared" si="1530"/>
        <v>1807.0479359844601</v>
      </c>
      <c r="DZ671" s="21">
        <f t="shared" si="1531"/>
        <v>95.107786104445353</v>
      </c>
      <c r="EA671" s="21"/>
      <c r="EB671" s="22">
        <f t="shared" si="1532"/>
        <v>0</v>
      </c>
      <c r="EC671" s="21">
        <f t="shared" si="1451"/>
        <v>0</v>
      </c>
      <c r="ED671" s="22">
        <f t="shared" si="1571"/>
        <v>0</v>
      </c>
      <c r="EE671" s="21">
        <f t="shared" si="1452"/>
        <v>0</v>
      </c>
      <c r="EF671" s="21">
        <f t="shared" si="1533"/>
        <v>0</v>
      </c>
      <c r="EG671" s="21">
        <f t="shared" si="1534"/>
        <v>1635.0269956687646</v>
      </c>
      <c r="EH671" s="21">
        <f t="shared" si="1535"/>
        <v>86.054052403619266</v>
      </c>
      <c r="EI671" s="21"/>
      <c r="EJ671" s="22">
        <f t="shared" si="1536"/>
        <v>0</v>
      </c>
      <c r="EK671" s="21">
        <f t="shared" si="1453"/>
        <v>0</v>
      </c>
      <c r="EL671" s="22">
        <f t="shared" si="1572"/>
        <v>0</v>
      </c>
      <c r="EM671" s="21">
        <f t="shared" si="1454"/>
        <v>0</v>
      </c>
      <c r="EN671" s="21">
        <f t="shared" si="1537"/>
        <v>0</v>
      </c>
      <c r="EO671" s="21">
        <f t="shared" si="1538"/>
        <v>134.54081172797009</v>
      </c>
      <c r="EP671" s="21">
        <f t="shared" si="1539"/>
        <v>403.62243518391028</v>
      </c>
      <c r="EQ671" s="21"/>
      <c r="ER671" s="22">
        <f t="shared" si="1540"/>
        <v>0</v>
      </c>
      <c r="ES671" s="21">
        <f t="shared" si="1455"/>
        <v>0</v>
      </c>
      <c r="ET671" s="22">
        <f t="shared" si="1573"/>
        <v>0</v>
      </c>
      <c r="EU671" s="21">
        <f t="shared" si="1456"/>
        <v>0</v>
      </c>
      <c r="EV671" s="21">
        <f t="shared" si="1541"/>
        <v>0</v>
      </c>
      <c r="EW671" s="21">
        <f t="shared" si="1542"/>
        <v>648.38580000000002</v>
      </c>
      <c r="EX671" s="21">
        <f t="shared" si="1543"/>
        <v>648.38580000000002</v>
      </c>
      <c r="EY671" s="21"/>
      <c r="EZ671" s="22">
        <f t="shared" si="1544"/>
        <v>0</v>
      </c>
      <c r="FA671" s="21">
        <f t="shared" si="1457"/>
        <v>0</v>
      </c>
      <c r="FB671" s="22">
        <f t="shared" si="1574"/>
        <v>0</v>
      </c>
      <c r="FC671" s="21">
        <f t="shared" si="1458"/>
        <v>0</v>
      </c>
      <c r="FD671" s="21">
        <f t="shared" si="1545"/>
        <v>0</v>
      </c>
      <c r="FE671" s="21">
        <f t="shared" si="1546"/>
        <v>145.161</v>
      </c>
      <c r="FF671" s="21">
        <f t="shared" si="1547"/>
        <v>145.161</v>
      </c>
      <c r="FG671" s="21"/>
      <c r="FH671" s="22">
        <f t="shared" si="1548"/>
        <v>0</v>
      </c>
      <c r="FI671" s="21">
        <f t="shared" si="1459"/>
        <v>0</v>
      </c>
      <c r="FJ671" s="22">
        <f t="shared" si="1575"/>
        <v>0</v>
      </c>
      <c r="FK671" s="21">
        <f t="shared" si="1460"/>
        <v>0</v>
      </c>
      <c r="FL671" s="21">
        <f t="shared" si="1549"/>
        <v>0</v>
      </c>
      <c r="FM671" s="21">
        <f t="shared" si="1550"/>
        <v>70.161149999999992</v>
      </c>
      <c r="FN671" s="21">
        <f t="shared" si="1551"/>
        <v>210.48344999999998</v>
      </c>
      <c r="FO671" s="21"/>
      <c r="FP671" s="21">
        <f t="shared" si="1461"/>
        <v>0</v>
      </c>
      <c r="FQ671" s="21">
        <f t="shared" si="1462"/>
        <v>0</v>
      </c>
      <c r="FR671" s="21">
        <f t="shared" si="1552"/>
        <v>0</v>
      </c>
      <c r="FS671" s="21">
        <f t="shared" si="1463"/>
        <v>7718.9743214634136</v>
      </c>
      <c r="FT671" s="21">
        <f t="shared" si="1464"/>
        <v>4968.3256785365866</v>
      </c>
      <c r="FU671" s="21"/>
      <c r="FV671" s="20">
        <f t="shared" si="1553"/>
        <v>0</v>
      </c>
      <c r="FW671" s="20">
        <f t="shared" si="1554"/>
        <v>0</v>
      </c>
      <c r="FX671" s="20">
        <f t="shared" si="1465"/>
        <v>0</v>
      </c>
      <c r="FY671" s="20">
        <f t="shared" si="1466"/>
        <v>0</v>
      </c>
    </row>
    <row r="672" spans="2:181" x14ac:dyDescent="0.25">
      <c r="B672" s="20">
        <v>29.7</v>
      </c>
      <c r="C672" s="20">
        <f t="shared" si="1467"/>
        <v>50.192999999999998</v>
      </c>
      <c r="D672" s="22">
        <f t="shared" si="1468"/>
        <v>0</v>
      </c>
      <c r="E672" s="21">
        <f t="shared" si="1419"/>
        <v>0</v>
      </c>
      <c r="F672" s="22">
        <f t="shared" si="1555"/>
        <v>0</v>
      </c>
      <c r="G672" s="21">
        <f t="shared" si="1420"/>
        <v>0</v>
      </c>
      <c r="H672" s="21">
        <f t="shared" si="1469"/>
        <v>0</v>
      </c>
      <c r="I672" s="21">
        <f t="shared" si="1470"/>
        <v>671.12769000000014</v>
      </c>
      <c r="J672" s="21">
        <f t="shared" si="1471"/>
        <v>35.322510000000044</v>
      </c>
      <c r="K672" s="21"/>
      <c r="L672" s="22">
        <f t="shared" si="1472"/>
        <v>0</v>
      </c>
      <c r="M672" s="21">
        <f t="shared" si="1421"/>
        <v>0</v>
      </c>
      <c r="N672" s="22">
        <f t="shared" si="1556"/>
        <v>0</v>
      </c>
      <c r="O672" s="21">
        <f t="shared" si="1422"/>
        <v>0</v>
      </c>
      <c r="P672" s="21">
        <f t="shared" si="1473"/>
        <v>0</v>
      </c>
      <c r="Q672" s="21">
        <f t="shared" si="1474"/>
        <v>252.82207499999996</v>
      </c>
      <c r="R672" s="21">
        <f t="shared" si="1475"/>
        <v>13.30642500000001</v>
      </c>
      <c r="S672" s="21"/>
      <c r="T672" s="22">
        <f t="shared" si="1476"/>
        <v>0</v>
      </c>
      <c r="U672" s="21">
        <f t="shared" si="1423"/>
        <v>0</v>
      </c>
      <c r="V672" s="22">
        <f t="shared" si="1557"/>
        <v>0</v>
      </c>
      <c r="W672" s="21">
        <f t="shared" si="1424"/>
        <v>0</v>
      </c>
      <c r="X672" s="21">
        <f t="shared" si="1477"/>
        <v>0</v>
      </c>
      <c r="Y672" s="21">
        <f t="shared" si="1478"/>
        <v>65.322450000000003</v>
      </c>
      <c r="Z672" s="21">
        <f t="shared" si="1479"/>
        <v>195.96735000000001</v>
      </c>
      <c r="AA672" s="21"/>
      <c r="AB672" s="22">
        <f t="shared" si="1480"/>
        <v>0</v>
      </c>
      <c r="AC672" s="21">
        <f t="shared" si="1425"/>
        <v>0</v>
      </c>
      <c r="AD672" s="22">
        <f t="shared" si="1558"/>
        <v>0</v>
      </c>
      <c r="AE672" s="21">
        <f t="shared" si="1426"/>
        <v>0</v>
      </c>
      <c r="AF672" s="21">
        <f t="shared" si="1481"/>
        <v>0</v>
      </c>
      <c r="AG672" s="21">
        <f t="shared" si="1482"/>
        <v>59.757945000000007</v>
      </c>
      <c r="AH672" s="21">
        <f t="shared" si="1483"/>
        <v>3.145155000000003</v>
      </c>
      <c r="AI672" s="21"/>
      <c r="AJ672" s="22">
        <f t="shared" si="1484"/>
        <v>0</v>
      </c>
      <c r="AK672" s="21">
        <f t="shared" si="1427"/>
        <v>0</v>
      </c>
      <c r="AL672" s="22">
        <f t="shared" si="1559"/>
        <v>0</v>
      </c>
      <c r="AM672" s="21">
        <f t="shared" si="1428"/>
        <v>0</v>
      </c>
      <c r="AN672" s="21">
        <f t="shared" si="1485"/>
        <v>0</v>
      </c>
      <c r="AO672" s="21">
        <f t="shared" si="1486"/>
        <v>128.70941999999999</v>
      </c>
      <c r="AP672" s="21">
        <f t="shared" si="1487"/>
        <v>6.7741800000000056</v>
      </c>
      <c r="AQ672" s="21"/>
      <c r="AR672" s="22">
        <f t="shared" si="1488"/>
        <v>0</v>
      </c>
      <c r="AS672" s="21">
        <f t="shared" si="1429"/>
        <v>0</v>
      </c>
      <c r="AT672" s="22">
        <f t="shared" si="1560"/>
        <v>0</v>
      </c>
      <c r="AU672" s="21">
        <f t="shared" si="1430"/>
        <v>0</v>
      </c>
      <c r="AV672" s="21">
        <f t="shared" si="1489"/>
        <v>0</v>
      </c>
      <c r="AW672" s="21">
        <f t="shared" si="1490"/>
        <v>279.43492500000002</v>
      </c>
      <c r="AX672" s="21">
        <f t="shared" si="1491"/>
        <v>93.144975000000017</v>
      </c>
      <c r="AY672" s="21"/>
      <c r="AZ672" s="22">
        <f t="shared" si="1492"/>
        <v>0</v>
      </c>
      <c r="BA672" s="21">
        <f t="shared" si="1431"/>
        <v>0</v>
      </c>
      <c r="BB672" s="22">
        <f t="shared" si="1561"/>
        <v>0</v>
      </c>
      <c r="BC672" s="21">
        <f t="shared" si="1432"/>
        <v>0</v>
      </c>
      <c r="BD672" s="21">
        <f t="shared" si="1493"/>
        <v>0</v>
      </c>
      <c r="BE672" s="21">
        <f t="shared" si="1494"/>
        <v>245.53452073170729</v>
      </c>
      <c r="BF672" s="21">
        <f t="shared" si="1495"/>
        <v>12.922869512195131</v>
      </c>
      <c r="BG672" s="21"/>
      <c r="BH672" s="22">
        <f t="shared" si="1496"/>
        <v>0</v>
      </c>
      <c r="BI672" s="21">
        <f t="shared" si="1433"/>
        <v>0</v>
      </c>
      <c r="BJ672" s="22">
        <f t="shared" si="1562"/>
        <v>0</v>
      </c>
      <c r="BK672" s="21">
        <f t="shared" si="1434"/>
        <v>0</v>
      </c>
      <c r="BL672" s="21">
        <f t="shared" si="1497"/>
        <v>0</v>
      </c>
      <c r="BM672" s="21">
        <f t="shared" si="1498"/>
        <v>214.14197926829266</v>
      </c>
      <c r="BN672" s="21">
        <f t="shared" si="1499"/>
        <v>11.270630487804887</v>
      </c>
      <c r="BO672" s="21"/>
      <c r="BP672" s="22">
        <f t="shared" si="1500"/>
        <v>0</v>
      </c>
      <c r="BQ672" s="21">
        <f t="shared" si="1435"/>
        <v>0</v>
      </c>
      <c r="BR672" s="22">
        <f t="shared" si="1563"/>
        <v>0</v>
      </c>
      <c r="BS672" s="21">
        <f t="shared" si="1436"/>
        <v>0</v>
      </c>
      <c r="BT672" s="21">
        <f t="shared" si="1501"/>
        <v>0</v>
      </c>
      <c r="BU672" s="21">
        <f t="shared" si="1502"/>
        <v>74.350756097560961</v>
      </c>
      <c r="BV672" s="21">
        <f t="shared" si="1503"/>
        <v>24.783585365853654</v>
      </c>
      <c r="BW672" s="21"/>
      <c r="BX672" s="22">
        <f t="shared" si="1504"/>
        <v>0</v>
      </c>
      <c r="BY672" s="21">
        <f t="shared" si="1437"/>
        <v>0</v>
      </c>
      <c r="BZ672" s="22">
        <f t="shared" si="1564"/>
        <v>0</v>
      </c>
      <c r="CA672" s="21">
        <f t="shared" si="1438"/>
        <v>0</v>
      </c>
      <c r="CB672" s="21">
        <f t="shared" si="1505"/>
        <v>0</v>
      </c>
      <c r="CC672" s="21">
        <f t="shared" si="1506"/>
        <v>285.26495255212433</v>
      </c>
      <c r="CD672" s="21">
        <f t="shared" si="1507"/>
        <v>15.013944871164451</v>
      </c>
      <c r="CE672" s="21"/>
      <c r="CF672" s="22">
        <f t="shared" si="1508"/>
        <v>0</v>
      </c>
      <c r="CG672" s="21">
        <f t="shared" si="1439"/>
        <v>0</v>
      </c>
      <c r="CH672" s="22">
        <f t="shared" si="1565"/>
        <v>0</v>
      </c>
      <c r="CI672" s="21">
        <f t="shared" si="1440"/>
        <v>0</v>
      </c>
      <c r="CJ672" s="21">
        <f t="shared" si="1509"/>
        <v>0</v>
      </c>
      <c r="CK672" s="21">
        <f t="shared" si="1510"/>
        <v>248.86184079464991</v>
      </c>
      <c r="CL672" s="21">
        <f t="shared" si="1511"/>
        <v>13.09799162077106</v>
      </c>
      <c r="CM672" s="21"/>
      <c r="CN672" s="22">
        <f t="shared" si="1512"/>
        <v>0</v>
      </c>
      <c r="CO672" s="21">
        <f t="shared" si="1441"/>
        <v>0</v>
      </c>
      <c r="CP672" s="22">
        <f t="shared" si="1566"/>
        <v>0</v>
      </c>
      <c r="CQ672" s="21">
        <f t="shared" si="1442"/>
        <v>0</v>
      </c>
      <c r="CR672" s="21">
        <f t="shared" si="1513"/>
        <v>0</v>
      </c>
      <c r="CS672" s="21">
        <f t="shared" si="1514"/>
        <v>28.794817540322583</v>
      </c>
      <c r="CT672" s="21">
        <f t="shared" si="1515"/>
        <v>86.38445262096775</v>
      </c>
      <c r="CU672" s="21"/>
      <c r="CV672" s="22">
        <f t="shared" si="1516"/>
        <v>0</v>
      </c>
      <c r="CW672" s="21">
        <f t="shared" si="1443"/>
        <v>0</v>
      </c>
      <c r="CX672" s="22">
        <f t="shared" si="1567"/>
        <v>0</v>
      </c>
      <c r="CY672" s="21">
        <f t="shared" si="1444"/>
        <v>0</v>
      </c>
      <c r="CZ672" s="21">
        <f t="shared" si="1517"/>
        <v>0</v>
      </c>
      <c r="DA672" s="21">
        <f t="shared" si="1518"/>
        <v>245.53452073170729</v>
      </c>
      <c r="DB672" s="21">
        <f t="shared" si="1519"/>
        <v>12.922869512195131</v>
      </c>
      <c r="DC672" s="21"/>
      <c r="DD672" s="22">
        <f t="shared" si="1520"/>
        <v>0</v>
      </c>
      <c r="DE672" s="21">
        <f t="shared" si="1445"/>
        <v>0</v>
      </c>
      <c r="DF672" s="22">
        <f t="shared" si="1568"/>
        <v>0</v>
      </c>
      <c r="DG672" s="21">
        <f t="shared" si="1446"/>
        <v>0</v>
      </c>
      <c r="DH672" s="21">
        <f t="shared" si="1521"/>
        <v>0</v>
      </c>
      <c r="DI672" s="21">
        <f t="shared" si="1522"/>
        <v>214.14197926829266</v>
      </c>
      <c r="DJ672" s="21">
        <f t="shared" si="1523"/>
        <v>11.270630487804887</v>
      </c>
      <c r="DK672" s="21"/>
      <c r="DL672" s="22">
        <f t="shared" si="1524"/>
        <v>0</v>
      </c>
      <c r="DM672" s="21">
        <f t="shared" si="1447"/>
        <v>0</v>
      </c>
      <c r="DN672" s="22">
        <f t="shared" si="1569"/>
        <v>0</v>
      </c>
      <c r="DO672" s="21">
        <f t="shared" si="1448"/>
        <v>0</v>
      </c>
      <c r="DP672" s="21">
        <f t="shared" si="1525"/>
        <v>0</v>
      </c>
      <c r="DQ672" s="21">
        <f t="shared" si="1526"/>
        <v>74.350756097560961</v>
      </c>
      <c r="DR672" s="21">
        <f t="shared" si="1527"/>
        <v>24.783585365853654</v>
      </c>
      <c r="DS672" s="21"/>
      <c r="DT672" s="22">
        <f t="shared" si="1528"/>
        <v>0</v>
      </c>
      <c r="DU672" s="21">
        <f t="shared" si="1449"/>
        <v>0</v>
      </c>
      <c r="DV672" s="22">
        <f t="shared" si="1570"/>
        <v>0</v>
      </c>
      <c r="DW672" s="21">
        <f t="shared" si="1450"/>
        <v>0</v>
      </c>
      <c r="DX672" s="21">
        <f t="shared" si="1529"/>
        <v>0</v>
      </c>
      <c r="DY672" s="21">
        <f t="shared" si="1530"/>
        <v>1807.0479359844601</v>
      </c>
      <c r="DZ672" s="21">
        <f t="shared" si="1531"/>
        <v>95.107786104445353</v>
      </c>
      <c r="EA672" s="21"/>
      <c r="EB672" s="22">
        <f t="shared" si="1532"/>
        <v>0</v>
      </c>
      <c r="EC672" s="21">
        <f t="shared" si="1451"/>
        <v>0</v>
      </c>
      <c r="ED672" s="22">
        <f t="shared" si="1571"/>
        <v>0</v>
      </c>
      <c r="EE672" s="21">
        <f t="shared" si="1452"/>
        <v>0</v>
      </c>
      <c r="EF672" s="21">
        <f t="shared" si="1533"/>
        <v>0</v>
      </c>
      <c r="EG672" s="21">
        <f t="shared" si="1534"/>
        <v>1635.0269956687646</v>
      </c>
      <c r="EH672" s="21">
        <f t="shared" si="1535"/>
        <v>86.054052403619266</v>
      </c>
      <c r="EI672" s="21"/>
      <c r="EJ672" s="22">
        <f t="shared" si="1536"/>
        <v>0</v>
      </c>
      <c r="EK672" s="21">
        <f t="shared" si="1453"/>
        <v>0</v>
      </c>
      <c r="EL672" s="22">
        <f t="shared" si="1572"/>
        <v>0</v>
      </c>
      <c r="EM672" s="21">
        <f t="shared" si="1454"/>
        <v>0</v>
      </c>
      <c r="EN672" s="21">
        <f t="shared" si="1537"/>
        <v>0</v>
      </c>
      <c r="EO672" s="21">
        <f t="shared" si="1538"/>
        <v>134.54081172797009</v>
      </c>
      <c r="EP672" s="21">
        <f t="shared" si="1539"/>
        <v>403.62243518391028</v>
      </c>
      <c r="EQ672" s="21"/>
      <c r="ER672" s="22">
        <f t="shared" si="1540"/>
        <v>0</v>
      </c>
      <c r="ES672" s="21">
        <f t="shared" si="1455"/>
        <v>0</v>
      </c>
      <c r="ET672" s="22">
        <f t="shared" si="1573"/>
        <v>0</v>
      </c>
      <c r="EU672" s="21">
        <f t="shared" si="1456"/>
        <v>0</v>
      </c>
      <c r="EV672" s="21">
        <f t="shared" si="1541"/>
        <v>0</v>
      </c>
      <c r="EW672" s="21">
        <f t="shared" si="1542"/>
        <v>648.38580000000002</v>
      </c>
      <c r="EX672" s="21">
        <f t="shared" si="1543"/>
        <v>648.38580000000002</v>
      </c>
      <c r="EY672" s="21"/>
      <c r="EZ672" s="22">
        <f t="shared" si="1544"/>
        <v>0</v>
      </c>
      <c r="FA672" s="21">
        <f t="shared" si="1457"/>
        <v>0</v>
      </c>
      <c r="FB672" s="22">
        <f t="shared" si="1574"/>
        <v>0</v>
      </c>
      <c r="FC672" s="21">
        <f t="shared" si="1458"/>
        <v>0</v>
      </c>
      <c r="FD672" s="21">
        <f t="shared" si="1545"/>
        <v>0</v>
      </c>
      <c r="FE672" s="21">
        <f t="shared" si="1546"/>
        <v>145.161</v>
      </c>
      <c r="FF672" s="21">
        <f t="shared" si="1547"/>
        <v>145.161</v>
      </c>
      <c r="FG672" s="21"/>
      <c r="FH672" s="22">
        <f t="shared" si="1548"/>
        <v>0</v>
      </c>
      <c r="FI672" s="21">
        <f t="shared" si="1459"/>
        <v>0</v>
      </c>
      <c r="FJ672" s="22">
        <f t="shared" si="1575"/>
        <v>0</v>
      </c>
      <c r="FK672" s="21">
        <f t="shared" si="1460"/>
        <v>0</v>
      </c>
      <c r="FL672" s="21">
        <f t="shared" si="1549"/>
        <v>0</v>
      </c>
      <c r="FM672" s="21">
        <f t="shared" si="1550"/>
        <v>70.161149999999992</v>
      </c>
      <c r="FN672" s="21">
        <f t="shared" si="1551"/>
        <v>210.48344999999998</v>
      </c>
      <c r="FO672" s="21"/>
      <c r="FP672" s="21">
        <f t="shared" si="1461"/>
        <v>0</v>
      </c>
      <c r="FQ672" s="21">
        <f t="shared" si="1462"/>
        <v>0</v>
      </c>
      <c r="FR672" s="21">
        <f t="shared" si="1552"/>
        <v>0</v>
      </c>
      <c r="FS672" s="21">
        <f t="shared" si="1463"/>
        <v>7718.9743214634136</v>
      </c>
      <c r="FT672" s="21">
        <f t="shared" si="1464"/>
        <v>4968.3256785365866</v>
      </c>
      <c r="FU672" s="21"/>
      <c r="FV672" s="20">
        <f t="shared" si="1553"/>
        <v>0</v>
      </c>
      <c r="FW672" s="20">
        <f t="shared" si="1554"/>
        <v>0</v>
      </c>
      <c r="FX672" s="20">
        <f t="shared" si="1465"/>
        <v>0</v>
      </c>
      <c r="FY672" s="20">
        <f t="shared" si="1466"/>
        <v>0</v>
      </c>
    </row>
    <row r="673" spans="2:181" x14ac:dyDescent="0.25">
      <c r="B673" s="20">
        <v>29.75</v>
      </c>
      <c r="C673" s="20">
        <f t="shared" si="1467"/>
        <v>50.277499999999996</v>
      </c>
      <c r="D673" s="22">
        <f t="shared" si="1468"/>
        <v>0</v>
      </c>
      <c r="E673" s="21">
        <f t="shared" si="1419"/>
        <v>0</v>
      </c>
      <c r="F673" s="22">
        <f t="shared" si="1555"/>
        <v>0</v>
      </c>
      <c r="G673" s="21">
        <f t="shared" si="1420"/>
        <v>0</v>
      </c>
      <c r="H673" s="21">
        <f t="shared" si="1469"/>
        <v>0</v>
      </c>
      <c r="I673" s="21">
        <f t="shared" si="1470"/>
        <v>671.12769000000014</v>
      </c>
      <c r="J673" s="21">
        <f t="shared" si="1471"/>
        <v>35.322510000000044</v>
      </c>
      <c r="K673" s="21"/>
      <c r="L673" s="22">
        <f t="shared" si="1472"/>
        <v>0</v>
      </c>
      <c r="M673" s="21">
        <f t="shared" si="1421"/>
        <v>0</v>
      </c>
      <c r="N673" s="22">
        <f t="shared" si="1556"/>
        <v>0</v>
      </c>
      <c r="O673" s="21">
        <f t="shared" si="1422"/>
        <v>0</v>
      </c>
      <c r="P673" s="21">
        <f t="shared" si="1473"/>
        <v>0</v>
      </c>
      <c r="Q673" s="21">
        <f t="shared" si="1474"/>
        <v>252.82207499999996</v>
      </c>
      <c r="R673" s="21">
        <f t="shared" si="1475"/>
        <v>13.30642500000001</v>
      </c>
      <c r="S673" s="21"/>
      <c r="T673" s="22">
        <f t="shared" si="1476"/>
        <v>0</v>
      </c>
      <c r="U673" s="21">
        <f t="shared" si="1423"/>
        <v>0</v>
      </c>
      <c r="V673" s="22">
        <f t="shared" si="1557"/>
        <v>0</v>
      </c>
      <c r="W673" s="21">
        <f t="shared" si="1424"/>
        <v>0</v>
      </c>
      <c r="X673" s="21">
        <f t="shared" si="1477"/>
        <v>0</v>
      </c>
      <c r="Y673" s="21">
        <f t="shared" si="1478"/>
        <v>65.322450000000003</v>
      </c>
      <c r="Z673" s="21">
        <f t="shared" si="1479"/>
        <v>195.96735000000001</v>
      </c>
      <c r="AA673" s="21"/>
      <c r="AB673" s="22">
        <f t="shared" si="1480"/>
        <v>0</v>
      </c>
      <c r="AC673" s="21">
        <f t="shared" si="1425"/>
        <v>0</v>
      </c>
      <c r="AD673" s="22">
        <f t="shared" si="1558"/>
        <v>0</v>
      </c>
      <c r="AE673" s="21">
        <f t="shared" si="1426"/>
        <v>0</v>
      </c>
      <c r="AF673" s="21">
        <f t="shared" si="1481"/>
        <v>0</v>
      </c>
      <c r="AG673" s="21">
        <f t="shared" si="1482"/>
        <v>59.757945000000007</v>
      </c>
      <c r="AH673" s="21">
        <f t="shared" si="1483"/>
        <v>3.145155000000003</v>
      </c>
      <c r="AI673" s="21"/>
      <c r="AJ673" s="22">
        <f t="shared" si="1484"/>
        <v>0</v>
      </c>
      <c r="AK673" s="21">
        <f t="shared" si="1427"/>
        <v>0</v>
      </c>
      <c r="AL673" s="22">
        <f t="shared" si="1559"/>
        <v>0</v>
      </c>
      <c r="AM673" s="21">
        <f t="shared" si="1428"/>
        <v>0</v>
      </c>
      <c r="AN673" s="21">
        <f t="shared" si="1485"/>
        <v>0</v>
      </c>
      <c r="AO673" s="21">
        <f t="shared" si="1486"/>
        <v>128.70941999999999</v>
      </c>
      <c r="AP673" s="21">
        <f t="shared" si="1487"/>
        <v>6.7741800000000056</v>
      </c>
      <c r="AQ673" s="21"/>
      <c r="AR673" s="22">
        <f t="shared" si="1488"/>
        <v>0</v>
      </c>
      <c r="AS673" s="21">
        <f t="shared" si="1429"/>
        <v>0</v>
      </c>
      <c r="AT673" s="22">
        <f t="shared" si="1560"/>
        <v>0</v>
      </c>
      <c r="AU673" s="21">
        <f t="shared" si="1430"/>
        <v>0</v>
      </c>
      <c r="AV673" s="21">
        <f t="shared" si="1489"/>
        <v>0</v>
      </c>
      <c r="AW673" s="21">
        <f t="shared" si="1490"/>
        <v>279.43492500000002</v>
      </c>
      <c r="AX673" s="21">
        <f t="shared" si="1491"/>
        <v>93.144975000000017</v>
      </c>
      <c r="AY673" s="21"/>
      <c r="AZ673" s="22">
        <f t="shared" si="1492"/>
        <v>0</v>
      </c>
      <c r="BA673" s="21">
        <f t="shared" si="1431"/>
        <v>0</v>
      </c>
      <c r="BB673" s="22">
        <f t="shared" si="1561"/>
        <v>0</v>
      </c>
      <c r="BC673" s="21">
        <f t="shared" si="1432"/>
        <v>0</v>
      </c>
      <c r="BD673" s="21">
        <f t="shared" si="1493"/>
        <v>0</v>
      </c>
      <c r="BE673" s="21">
        <f t="shared" si="1494"/>
        <v>245.53452073170729</v>
      </c>
      <c r="BF673" s="21">
        <f t="shared" si="1495"/>
        <v>12.922869512195131</v>
      </c>
      <c r="BG673" s="21"/>
      <c r="BH673" s="22">
        <f t="shared" si="1496"/>
        <v>0</v>
      </c>
      <c r="BI673" s="21">
        <f t="shared" si="1433"/>
        <v>0</v>
      </c>
      <c r="BJ673" s="22">
        <f t="shared" si="1562"/>
        <v>0</v>
      </c>
      <c r="BK673" s="21">
        <f t="shared" si="1434"/>
        <v>0</v>
      </c>
      <c r="BL673" s="21">
        <f t="shared" si="1497"/>
        <v>0</v>
      </c>
      <c r="BM673" s="21">
        <f t="shared" si="1498"/>
        <v>214.14197926829266</v>
      </c>
      <c r="BN673" s="21">
        <f t="shared" si="1499"/>
        <v>11.270630487804887</v>
      </c>
      <c r="BO673" s="21"/>
      <c r="BP673" s="22">
        <f t="shared" si="1500"/>
        <v>0</v>
      </c>
      <c r="BQ673" s="21">
        <f t="shared" si="1435"/>
        <v>0</v>
      </c>
      <c r="BR673" s="22">
        <f t="shared" si="1563"/>
        <v>0</v>
      </c>
      <c r="BS673" s="21">
        <f t="shared" si="1436"/>
        <v>0</v>
      </c>
      <c r="BT673" s="21">
        <f t="shared" si="1501"/>
        <v>0</v>
      </c>
      <c r="BU673" s="21">
        <f t="shared" si="1502"/>
        <v>74.350756097560961</v>
      </c>
      <c r="BV673" s="21">
        <f t="shared" si="1503"/>
        <v>24.783585365853654</v>
      </c>
      <c r="BW673" s="21"/>
      <c r="BX673" s="22">
        <f t="shared" si="1504"/>
        <v>0</v>
      </c>
      <c r="BY673" s="21">
        <f t="shared" si="1437"/>
        <v>0</v>
      </c>
      <c r="BZ673" s="22">
        <f t="shared" si="1564"/>
        <v>0</v>
      </c>
      <c r="CA673" s="21">
        <f t="shared" si="1438"/>
        <v>0</v>
      </c>
      <c r="CB673" s="21">
        <f t="shared" si="1505"/>
        <v>0</v>
      </c>
      <c r="CC673" s="21">
        <f t="shared" si="1506"/>
        <v>285.26495255212433</v>
      </c>
      <c r="CD673" s="21">
        <f t="shared" si="1507"/>
        <v>15.013944871164451</v>
      </c>
      <c r="CE673" s="21"/>
      <c r="CF673" s="22">
        <f t="shared" si="1508"/>
        <v>0</v>
      </c>
      <c r="CG673" s="21">
        <f t="shared" si="1439"/>
        <v>0</v>
      </c>
      <c r="CH673" s="22">
        <f t="shared" si="1565"/>
        <v>0</v>
      </c>
      <c r="CI673" s="21">
        <f t="shared" si="1440"/>
        <v>0</v>
      </c>
      <c r="CJ673" s="21">
        <f t="shared" si="1509"/>
        <v>0</v>
      </c>
      <c r="CK673" s="21">
        <f t="shared" si="1510"/>
        <v>248.86184079464991</v>
      </c>
      <c r="CL673" s="21">
        <f t="shared" si="1511"/>
        <v>13.09799162077106</v>
      </c>
      <c r="CM673" s="21"/>
      <c r="CN673" s="22">
        <f t="shared" si="1512"/>
        <v>0</v>
      </c>
      <c r="CO673" s="21">
        <f t="shared" si="1441"/>
        <v>0</v>
      </c>
      <c r="CP673" s="22">
        <f t="shared" si="1566"/>
        <v>0</v>
      </c>
      <c r="CQ673" s="21">
        <f t="shared" si="1442"/>
        <v>0</v>
      </c>
      <c r="CR673" s="21">
        <f t="shared" si="1513"/>
        <v>0</v>
      </c>
      <c r="CS673" s="21">
        <f t="shared" si="1514"/>
        <v>28.794817540322583</v>
      </c>
      <c r="CT673" s="21">
        <f t="shared" si="1515"/>
        <v>86.38445262096775</v>
      </c>
      <c r="CU673" s="21"/>
      <c r="CV673" s="22">
        <f t="shared" si="1516"/>
        <v>0</v>
      </c>
      <c r="CW673" s="21">
        <f t="shared" si="1443"/>
        <v>0</v>
      </c>
      <c r="CX673" s="22">
        <f t="shared" si="1567"/>
        <v>0</v>
      </c>
      <c r="CY673" s="21">
        <f t="shared" si="1444"/>
        <v>0</v>
      </c>
      <c r="CZ673" s="21">
        <f t="shared" si="1517"/>
        <v>0</v>
      </c>
      <c r="DA673" s="21">
        <f t="shared" si="1518"/>
        <v>245.53452073170729</v>
      </c>
      <c r="DB673" s="21">
        <f t="shared" si="1519"/>
        <v>12.922869512195131</v>
      </c>
      <c r="DC673" s="21"/>
      <c r="DD673" s="22">
        <f t="shared" si="1520"/>
        <v>0</v>
      </c>
      <c r="DE673" s="21">
        <f t="shared" si="1445"/>
        <v>0</v>
      </c>
      <c r="DF673" s="22">
        <f t="shared" si="1568"/>
        <v>0</v>
      </c>
      <c r="DG673" s="21">
        <f t="shared" si="1446"/>
        <v>0</v>
      </c>
      <c r="DH673" s="21">
        <f t="shared" si="1521"/>
        <v>0</v>
      </c>
      <c r="DI673" s="21">
        <f t="shared" si="1522"/>
        <v>214.14197926829266</v>
      </c>
      <c r="DJ673" s="21">
        <f t="shared" si="1523"/>
        <v>11.270630487804887</v>
      </c>
      <c r="DK673" s="21"/>
      <c r="DL673" s="22">
        <f t="shared" si="1524"/>
        <v>0</v>
      </c>
      <c r="DM673" s="21">
        <f t="shared" si="1447"/>
        <v>0</v>
      </c>
      <c r="DN673" s="22">
        <f t="shared" si="1569"/>
        <v>0</v>
      </c>
      <c r="DO673" s="21">
        <f t="shared" si="1448"/>
        <v>0</v>
      </c>
      <c r="DP673" s="21">
        <f t="shared" si="1525"/>
        <v>0</v>
      </c>
      <c r="DQ673" s="21">
        <f t="shared" si="1526"/>
        <v>74.350756097560961</v>
      </c>
      <c r="DR673" s="21">
        <f t="shared" si="1527"/>
        <v>24.783585365853654</v>
      </c>
      <c r="DS673" s="21"/>
      <c r="DT673" s="22">
        <f t="shared" si="1528"/>
        <v>0</v>
      </c>
      <c r="DU673" s="21">
        <f t="shared" si="1449"/>
        <v>0</v>
      </c>
      <c r="DV673" s="22">
        <f t="shared" si="1570"/>
        <v>0</v>
      </c>
      <c r="DW673" s="21">
        <f t="shared" si="1450"/>
        <v>0</v>
      </c>
      <c r="DX673" s="21">
        <f t="shared" si="1529"/>
        <v>0</v>
      </c>
      <c r="DY673" s="21">
        <f t="shared" si="1530"/>
        <v>1807.0479359844601</v>
      </c>
      <c r="DZ673" s="21">
        <f t="shared" si="1531"/>
        <v>95.107786104445353</v>
      </c>
      <c r="EA673" s="21"/>
      <c r="EB673" s="22">
        <f t="shared" si="1532"/>
        <v>0</v>
      </c>
      <c r="EC673" s="21">
        <f t="shared" si="1451"/>
        <v>0</v>
      </c>
      <c r="ED673" s="22">
        <f t="shared" si="1571"/>
        <v>0</v>
      </c>
      <c r="EE673" s="21">
        <f t="shared" si="1452"/>
        <v>0</v>
      </c>
      <c r="EF673" s="21">
        <f t="shared" si="1533"/>
        <v>0</v>
      </c>
      <c r="EG673" s="21">
        <f t="shared" si="1534"/>
        <v>1635.0269956687646</v>
      </c>
      <c r="EH673" s="21">
        <f t="shared" si="1535"/>
        <v>86.054052403619266</v>
      </c>
      <c r="EI673" s="21"/>
      <c r="EJ673" s="22">
        <f t="shared" si="1536"/>
        <v>0</v>
      </c>
      <c r="EK673" s="21">
        <f t="shared" si="1453"/>
        <v>0</v>
      </c>
      <c r="EL673" s="22">
        <f t="shared" si="1572"/>
        <v>0</v>
      </c>
      <c r="EM673" s="21">
        <f t="shared" si="1454"/>
        <v>0</v>
      </c>
      <c r="EN673" s="21">
        <f t="shared" si="1537"/>
        <v>0</v>
      </c>
      <c r="EO673" s="21">
        <f t="shared" si="1538"/>
        <v>134.54081172797009</v>
      </c>
      <c r="EP673" s="21">
        <f t="shared" si="1539"/>
        <v>403.62243518391028</v>
      </c>
      <c r="EQ673" s="21"/>
      <c r="ER673" s="22">
        <f t="shared" si="1540"/>
        <v>0</v>
      </c>
      <c r="ES673" s="21">
        <f t="shared" si="1455"/>
        <v>0</v>
      </c>
      <c r="ET673" s="22">
        <f t="shared" si="1573"/>
        <v>0</v>
      </c>
      <c r="EU673" s="21">
        <f t="shared" si="1456"/>
        <v>0</v>
      </c>
      <c r="EV673" s="21">
        <f t="shared" si="1541"/>
        <v>0</v>
      </c>
      <c r="EW673" s="21">
        <f t="shared" si="1542"/>
        <v>648.38580000000002</v>
      </c>
      <c r="EX673" s="21">
        <f t="shared" si="1543"/>
        <v>648.38580000000002</v>
      </c>
      <c r="EY673" s="21"/>
      <c r="EZ673" s="22">
        <f t="shared" si="1544"/>
        <v>0</v>
      </c>
      <c r="FA673" s="21">
        <f t="shared" si="1457"/>
        <v>0</v>
      </c>
      <c r="FB673" s="22">
        <f t="shared" si="1574"/>
        <v>0</v>
      </c>
      <c r="FC673" s="21">
        <f t="shared" si="1458"/>
        <v>0</v>
      </c>
      <c r="FD673" s="21">
        <f t="shared" si="1545"/>
        <v>0</v>
      </c>
      <c r="FE673" s="21">
        <f t="shared" si="1546"/>
        <v>145.161</v>
      </c>
      <c r="FF673" s="21">
        <f t="shared" si="1547"/>
        <v>145.161</v>
      </c>
      <c r="FG673" s="21"/>
      <c r="FH673" s="22">
        <f t="shared" si="1548"/>
        <v>0</v>
      </c>
      <c r="FI673" s="21">
        <f t="shared" si="1459"/>
        <v>0</v>
      </c>
      <c r="FJ673" s="22">
        <f t="shared" si="1575"/>
        <v>0</v>
      </c>
      <c r="FK673" s="21">
        <f t="shared" si="1460"/>
        <v>0</v>
      </c>
      <c r="FL673" s="21">
        <f t="shared" si="1549"/>
        <v>0</v>
      </c>
      <c r="FM673" s="21">
        <f t="shared" si="1550"/>
        <v>70.161149999999992</v>
      </c>
      <c r="FN673" s="21">
        <f t="shared" si="1551"/>
        <v>210.48344999999998</v>
      </c>
      <c r="FO673" s="21"/>
      <c r="FP673" s="21">
        <f t="shared" si="1461"/>
        <v>0</v>
      </c>
      <c r="FQ673" s="21">
        <f t="shared" si="1462"/>
        <v>0</v>
      </c>
      <c r="FR673" s="21">
        <f t="shared" si="1552"/>
        <v>0</v>
      </c>
      <c r="FS673" s="21">
        <f t="shared" si="1463"/>
        <v>7718.9743214634136</v>
      </c>
      <c r="FT673" s="21">
        <f t="shared" si="1464"/>
        <v>4968.3256785365866</v>
      </c>
      <c r="FU673" s="21"/>
      <c r="FV673" s="20">
        <f t="shared" si="1553"/>
        <v>0</v>
      </c>
      <c r="FW673" s="20">
        <f t="shared" si="1554"/>
        <v>0</v>
      </c>
      <c r="FX673" s="20">
        <f t="shared" si="1465"/>
        <v>0</v>
      </c>
      <c r="FY673" s="20">
        <f t="shared" si="1466"/>
        <v>0</v>
      </c>
    </row>
    <row r="674" spans="2:181" x14ac:dyDescent="0.25">
      <c r="B674" s="20">
        <v>29.8</v>
      </c>
      <c r="C674" s="20">
        <f t="shared" si="1467"/>
        <v>50.362000000000002</v>
      </c>
      <c r="D674" s="22">
        <f t="shared" si="1468"/>
        <v>0</v>
      </c>
      <c r="E674" s="21">
        <f t="shared" si="1419"/>
        <v>0</v>
      </c>
      <c r="F674" s="22">
        <f t="shared" si="1555"/>
        <v>0</v>
      </c>
      <c r="G674" s="21">
        <f t="shared" si="1420"/>
        <v>0</v>
      </c>
      <c r="H674" s="21">
        <f t="shared" si="1469"/>
        <v>0</v>
      </c>
      <c r="I674" s="21">
        <f t="shared" si="1470"/>
        <v>671.12769000000014</v>
      </c>
      <c r="J674" s="21">
        <f t="shared" si="1471"/>
        <v>35.322510000000044</v>
      </c>
      <c r="K674" s="21"/>
      <c r="L674" s="22">
        <f t="shared" si="1472"/>
        <v>0</v>
      </c>
      <c r="M674" s="21">
        <f t="shared" si="1421"/>
        <v>0</v>
      </c>
      <c r="N674" s="22">
        <f t="shared" si="1556"/>
        <v>0</v>
      </c>
      <c r="O674" s="21">
        <f t="shared" si="1422"/>
        <v>0</v>
      </c>
      <c r="P674" s="21">
        <f t="shared" si="1473"/>
        <v>0</v>
      </c>
      <c r="Q674" s="21">
        <f t="shared" si="1474"/>
        <v>252.82207499999996</v>
      </c>
      <c r="R674" s="21">
        <f t="shared" si="1475"/>
        <v>13.30642500000001</v>
      </c>
      <c r="S674" s="21"/>
      <c r="T674" s="22">
        <f t="shared" si="1476"/>
        <v>0</v>
      </c>
      <c r="U674" s="21">
        <f t="shared" si="1423"/>
        <v>0</v>
      </c>
      <c r="V674" s="22">
        <f t="shared" si="1557"/>
        <v>0</v>
      </c>
      <c r="W674" s="21">
        <f t="shared" si="1424"/>
        <v>0</v>
      </c>
      <c r="X674" s="21">
        <f t="shared" si="1477"/>
        <v>0</v>
      </c>
      <c r="Y674" s="21">
        <f t="shared" si="1478"/>
        <v>65.322450000000003</v>
      </c>
      <c r="Z674" s="21">
        <f t="shared" si="1479"/>
        <v>195.96735000000001</v>
      </c>
      <c r="AA674" s="21"/>
      <c r="AB674" s="22">
        <f t="shared" si="1480"/>
        <v>0</v>
      </c>
      <c r="AC674" s="21">
        <f t="shared" si="1425"/>
        <v>0</v>
      </c>
      <c r="AD674" s="22">
        <f t="shared" si="1558"/>
        <v>0</v>
      </c>
      <c r="AE674" s="21">
        <f t="shared" si="1426"/>
        <v>0</v>
      </c>
      <c r="AF674" s="21">
        <f t="shared" si="1481"/>
        <v>0</v>
      </c>
      <c r="AG674" s="21">
        <f t="shared" si="1482"/>
        <v>59.757945000000007</v>
      </c>
      <c r="AH674" s="21">
        <f t="shared" si="1483"/>
        <v>3.145155000000003</v>
      </c>
      <c r="AI674" s="21"/>
      <c r="AJ674" s="22">
        <f t="shared" si="1484"/>
        <v>0</v>
      </c>
      <c r="AK674" s="21">
        <f t="shared" si="1427"/>
        <v>0</v>
      </c>
      <c r="AL674" s="22">
        <f t="shared" si="1559"/>
        <v>0</v>
      </c>
      <c r="AM674" s="21">
        <f t="shared" si="1428"/>
        <v>0</v>
      </c>
      <c r="AN674" s="21">
        <f t="shared" si="1485"/>
        <v>0</v>
      </c>
      <c r="AO674" s="21">
        <f t="shared" si="1486"/>
        <v>128.70941999999999</v>
      </c>
      <c r="AP674" s="21">
        <f t="shared" si="1487"/>
        <v>6.7741800000000056</v>
      </c>
      <c r="AQ674" s="21"/>
      <c r="AR674" s="22">
        <f t="shared" si="1488"/>
        <v>0</v>
      </c>
      <c r="AS674" s="21">
        <f t="shared" si="1429"/>
        <v>0</v>
      </c>
      <c r="AT674" s="22">
        <f t="shared" si="1560"/>
        <v>0</v>
      </c>
      <c r="AU674" s="21">
        <f t="shared" si="1430"/>
        <v>0</v>
      </c>
      <c r="AV674" s="21">
        <f t="shared" si="1489"/>
        <v>0</v>
      </c>
      <c r="AW674" s="21">
        <f t="shared" si="1490"/>
        <v>279.43492500000002</v>
      </c>
      <c r="AX674" s="21">
        <f t="shared" si="1491"/>
        <v>93.144975000000017</v>
      </c>
      <c r="AY674" s="21"/>
      <c r="AZ674" s="22">
        <f t="shared" si="1492"/>
        <v>0</v>
      </c>
      <c r="BA674" s="21">
        <f t="shared" si="1431"/>
        <v>0</v>
      </c>
      <c r="BB674" s="22">
        <f t="shared" si="1561"/>
        <v>0</v>
      </c>
      <c r="BC674" s="21">
        <f t="shared" si="1432"/>
        <v>0</v>
      </c>
      <c r="BD674" s="21">
        <f t="shared" si="1493"/>
        <v>0</v>
      </c>
      <c r="BE674" s="21">
        <f t="shared" si="1494"/>
        <v>245.53452073170729</v>
      </c>
      <c r="BF674" s="21">
        <f t="shared" si="1495"/>
        <v>12.922869512195131</v>
      </c>
      <c r="BG674" s="21"/>
      <c r="BH674" s="22">
        <f t="shared" si="1496"/>
        <v>0</v>
      </c>
      <c r="BI674" s="21">
        <f t="shared" si="1433"/>
        <v>0</v>
      </c>
      <c r="BJ674" s="22">
        <f t="shared" si="1562"/>
        <v>0</v>
      </c>
      <c r="BK674" s="21">
        <f t="shared" si="1434"/>
        <v>0</v>
      </c>
      <c r="BL674" s="21">
        <f t="shared" si="1497"/>
        <v>0</v>
      </c>
      <c r="BM674" s="21">
        <f t="shared" si="1498"/>
        <v>214.14197926829266</v>
      </c>
      <c r="BN674" s="21">
        <f t="shared" si="1499"/>
        <v>11.270630487804887</v>
      </c>
      <c r="BO674" s="21"/>
      <c r="BP674" s="22">
        <f t="shared" si="1500"/>
        <v>0</v>
      </c>
      <c r="BQ674" s="21">
        <f t="shared" si="1435"/>
        <v>0</v>
      </c>
      <c r="BR674" s="22">
        <f t="shared" si="1563"/>
        <v>0</v>
      </c>
      <c r="BS674" s="21">
        <f t="shared" si="1436"/>
        <v>0</v>
      </c>
      <c r="BT674" s="21">
        <f t="shared" si="1501"/>
        <v>0</v>
      </c>
      <c r="BU674" s="21">
        <f t="shared" si="1502"/>
        <v>74.350756097560961</v>
      </c>
      <c r="BV674" s="21">
        <f t="shared" si="1503"/>
        <v>24.783585365853654</v>
      </c>
      <c r="BW674" s="21"/>
      <c r="BX674" s="22">
        <f t="shared" si="1504"/>
        <v>0</v>
      </c>
      <c r="BY674" s="21">
        <f t="shared" si="1437"/>
        <v>0</v>
      </c>
      <c r="BZ674" s="22">
        <f t="shared" si="1564"/>
        <v>0</v>
      </c>
      <c r="CA674" s="21">
        <f t="shared" si="1438"/>
        <v>0</v>
      </c>
      <c r="CB674" s="21">
        <f t="shared" si="1505"/>
        <v>0</v>
      </c>
      <c r="CC674" s="21">
        <f t="shared" si="1506"/>
        <v>285.26495255212433</v>
      </c>
      <c r="CD674" s="21">
        <f t="shared" si="1507"/>
        <v>15.013944871164451</v>
      </c>
      <c r="CE674" s="21"/>
      <c r="CF674" s="22">
        <f t="shared" si="1508"/>
        <v>0</v>
      </c>
      <c r="CG674" s="21">
        <f t="shared" si="1439"/>
        <v>0</v>
      </c>
      <c r="CH674" s="22">
        <f t="shared" si="1565"/>
        <v>0</v>
      </c>
      <c r="CI674" s="21">
        <f t="shared" si="1440"/>
        <v>0</v>
      </c>
      <c r="CJ674" s="21">
        <f t="shared" si="1509"/>
        <v>0</v>
      </c>
      <c r="CK674" s="21">
        <f t="shared" si="1510"/>
        <v>248.86184079464991</v>
      </c>
      <c r="CL674" s="21">
        <f t="shared" si="1511"/>
        <v>13.09799162077106</v>
      </c>
      <c r="CM674" s="21"/>
      <c r="CN674" s="22">
        <f t="shared" si="1512"/>
        <v>0</v>
      </c>
      <c r="CO674" s="21">
        <f t="shared" si="1441"/>
        <v>0</v>
      </c>
      <c r="CP674" s="22">
        <f t="shared" si="1566"/>
        <v>0</v>
      </c>
      <c r="CQ674" s="21">
        <f t="shared" si="1442"/>
        <v>0</v>
      </c>
      <c r="CR674" s="21">
        <f t="shared" si="1513"/>
        <v>0</v>
      </c>
      <c r="CS674" s="21">
        <f t="shared" si="1514"/>
        <v>28.794817540322583</v>
      </c>
      <c r="CT674" s="21">
        <f t="shared" si="1515"/>
        <v>86.38445262096775</v>
      </c>
      <c r="CU674" s="21"/>
      <c r="CV674" s="22">
        <f t="shared" si="1516"/>
        <v>0</v>
      </c>
      <c r="CW674" s="21">
        <f t="shared" si="1443"/>
        <v>0</v>
      </c>
      <c r="CX674" s="22">
        <f t="shared" si="1567"/>
        <v>0</v>
      </c>
      <c r="CY674" s="21">
        <f t="shared" si="1444"/>
        <v>0</v>
      </c>
      <c r="CZ674" s="21">
        <f t="shared" si="1517"/>
        <v>0</v>
      </c>
      <c r="DA674" s="21">
        <f t="shared" si="1518"/>
        <v>245.53452073170729</v>
      </c>
      <c r="DB674" s="21">
        <f t="shared" si="1519"/>
        <v>12.922869512195131</v>
      </c>
      <c r="DC674" s="21"/>
      <c r="DD674" s="22">
        <f t="shared" si="1520"/>
        <v>0</v>
      </c>
      <c r="DE674" s="21">
        <f t="shared" si="1445"/>
        <v>0</v>
      </c>
      <c r="DF674" s="22">
        <f t="shared" si="1568"/>
        <v>0</v>
      </c>
      <c r="DG674" s="21">
        <f t="shared" si="1446"/>
        <v>0</v>
      </c>
      <c r="DH674" s="21">
        <f t="shared" si="1521"/>
        <v>0</v>
      </c>
      <c r="DI674" s="21">
        <f t="shared" si="1522"/>
        <v>214.14197926829266</v>
      </c>
      <c r="DJ674" s="21">
        <f t="shared" si="1523"/>
        <v>11.270630487804887</v>
      </c>
      <c r="DK674" s="21"/>
      <c r="DL674" s="22">
        <f t="shared" si="1524"/>
        <v>0</v>
      </c>
      <c r="DM674" s="21">
        <f t="shared" si="1447"/>
        <v>0</v>
      </c>
      <c r="DN674" s="22">
        <f t="shared" si="1569"/>
        <v>0</v>
      </c>
      <c r="DO674" s="21">
        <f t="shared" si="1448"/>
        <v>0</v>
      </c>
      <c r="DP674" s="21">
        <f t="shared" si="1525"/>
        <v>0</v>
      </c>
      <c r="DQ674" s="21">
        <f t="shared" si="1526"/>
        <v>74.350756097560961</v>
      </c>
      <c r="DR674" s="21">
        <f t="shared" si="1527"/>
        <v>24.783585365853654</v>
      </c>
      <c r="DS674" s="21"/>
      <c r="DT674" s="22">
        <f t="shared" si="1528"/>
        <v>0</v>
      </c>
      <c r="DU674" s="21">
        <f t="shared" si="1449"/>
        <v>0</v>
      </c>
      <c r="DV674" s="22">
        <f t="shared" si="1570"/>
        <v>0</v>
      </c>
      <c r="DW674" s="21">
        <f t="shared" si="1450"/>
        <v>0</v>
      </c>
      <c r="DX674" s="21">
        <f t="shared" si="1529"/>
        <v>0</v>
      </c>
      <c r="DY674" s="21">
        <f t="shared" si="1530"/>
        <v>1807.0479359844601</v>
      </c>
      <c r="DZ674" s="21">
        <f t="shared" si="1531"/>
        <v>95.107786104445353</v>
      </c>
      <c r="EA674" s="21"/>
      <c r="EB674" s="22">
        <f t="shared" si="1532"/>
        <v>0</v>
      </c>
      <c r="EC674" s="21">
        <f t="shared" si="1451"/>
        <v>0</v>
      </c>
      <c r="ED674" s="22">
        <f t="shared" si="1571"/>
        <v>0</v>
      </c>
      <c r="EE674" s="21">
        <f t="shared" si="1452"/>
        <v>0</v>
      </c>
      <c r="EF674" s="21">
        <f t="shared" si="1533"/>
        <v>0</v>
      </c>
      <c r="EG674" s="21">
        <f t="shared" si="1534"/>
        <v>1635.0269956687646</v>
      </c>
      <c r="EH674" s="21">
        <f t="shared" si="1535"/>
        <v>86.054052403619266</v>
      </c>
      <c r="EI674" s="21"/>
      <c r="EJ674" s="22">
        <f t="shared" si="1536"/>
        <v>0</v>
      </c>
      <c r="EK674" s="21">
        <f t="shared" si="1453"/>
        <v>0</v>
      </c>
      <c r="EL674" s="22">
        <f t="shared" si="1572"/>
        <v>0</v>
      </c>
      <c r="EM674" s="21">
        <f t="shared" si="1454"/>
        <v>0</v>
      </c>
      <c r="EN674" s="21">
        <f t="shared" si="1537"/>
        <v>0</v>
      </c>
      <c r="EO674" s="21">
        <f t="shared" si="1538"/>
        <v>134.54081172797009</v>
      </c>
      <c r="EP674" s="21">
        <f t="shared" si="1539"/>
        <v>403.62243518391028</v>
      </c>
      <c r="EQ674" s="21"/>
      <c r="ER674" s="22">
        <f t="shared" si="1540"/>
        <v>0</v>
      </c>
      <c r="ES674" s="21">
        <f t="shared" si="1455"/>
        <v>0</v>
      </c>
      <c r="ET674" s="22">
        <f t="shared" si="1573"/>
        <v>0</v>
      </c>
      <c r="EU674" s="21">
        <f t="shared" si="1456"/>
        <v>0</v>
      </c>
      <c r="EV674" s="21">
        <f t="shared" si="1541"/>
        <v>0</v>
      </c>
      <c r="EW674" s="21">
        <f t="shared" si="1542"/>
        <v>648.38580000000002</v>
      </c>
      <c r="EX674" s="21">
        <f t="shared" si="1543"/>
        <v>648.38580000000002</v>
      </c>
      <c r="EY674" s="21"/>
      <c r="EZ674" s="22">
        <f t="shared" si="1544"/>
        <v>0</v>
      </c>
      <c r="FA674" s="21">
        <f t="shared" si="1457"/>
        <v>0</v>
      </c>
      <c r="FB674" s="22">
        <f t="shared" si="1574"/>
        <v>0</v>
      </c>
      <c r="FC674" s="21">
        <f t="shared" si="1458"/>
        <v>0</v>
      </c>
      <c r="FD674" s="21">
        <f t="shared" si="1545"/>
        <v>0</v>
      </c>
      <c r="FE674" s="21">
        <f t="shared" si="1546"/>
        <v>145.161</v>
      </c>
      <c r="FF674" s="21">
        <f t="shared" si="1547"/>
        <v>145.161</v>
      </c>
      <c r="FG674" s="21"/>
      <c r="FH674" s="22">
        <f t="shared" si="1548"/>
        <v>0</v>
      </c>
      <c r="FI674" s="21">
        <f t="shared" si="1459"/>
        <v>0</v>
      </c>
      <c r="FJ674" s="22">
        <f t="shared" si="1575"/>
        <v>0</v>
      </c>
      <c r="FK674" s="21">
        <f t="shared" si="1460"/>
        <v>0</v>
      </c>
      <c r="FL674" s="21">
        <f t="shared" si="1549"/>
        <v>0</v>
      </c>
      <c r="FM674" s="21">
        <f t="shared" si="1550"/>
        <v>70.161149999999992</v>
      </c>
      <c r="FN674" s="21">
        <f t="shared" si="1551"/>
        <v>210.48344999999998</v>
      </c>
      <c r="FO674" s="21"/>
      <c r="FP674" s="21">
        <f t="shared" si="1461"/>
        <v>0</v>
      </c>
      <c r="FQ674" s="21">
        <f t="shared" si="1462"/>
        <v>0</v>
      </c>
      <c r="FR674" s="21">
        <f t="shared" si="1552"/>
        <v>0</v>
      </c>
      <c r="FS674" s="21">
        <f t="shared" si="1463"/>
        <v>7718.9743214634136</v>
      </c>
      <c r="FT674" s="21">
        <f t="shared" si="1464"/>
        <v>4968.3256785365866</v>
      </c>
      <c r="FU674" s="21"/>
      <c r="FV674" s="20">
        <f t="shared" si="1553"/>
        <v>0</v>
      </c>
      <c r="FW674" s="20">
        <f t="shared" si="1554"/>
        <v>0</v>
      </c>
      <c r="FX674" s="20">
        <f t="shared" si="1465"/>
        <v>0</v>
      </c>
      <c r="FY674" s="20">
        <f t="shared" si="1466"/>
        <v>0</v>
      </c>
    </row>
    <row r="675" spans="2:181" x14ac:dyDescent="0.25">
      <c r="B675" s="20">
        <v>29.85</v>
      </c>
      <c r="C675" s="20">
        <f t="shared" si="1467"/>
        <v>50.4465</v>
      </c>
      <c r="D675" s="22">
        <f t="shared" si="1468"/>
        <v>0</v>
      </c>
      <c r="E675" s="21">
        <f t="shared" si="1419"/>
        <v>0</v>
      </c>
      <c r="F675" s="22">
        <f t="shared" si="1555"/>
        <v>0</v>
      </c>
      <c r="G675" s="21">
        <f t="shared" si="1420"/>
        <v>0</v>
      </c>
      <c r="H675" s="21">
        <f t="shared" si="1469"/>
        <v>0</v>
      </c>
      <c r="I675" s="21">
        <f t="shared" si="1470"/>
        <v>671.12769000000014</v>
      </c>
      <c r="J675" s="21">
        <f t="shared" si="1471"/>
        <v>35.322510000000044</v>
      </c>
      <c r="K675" s="21"/>
      <c r="L675" s="22">
        <f t="shared" si="1472"/>
        <v>0</v>
      </c>
      <c r="M675" s="21">
        <f t="shared" si="1421"/>
        <v>0</v>
      </c>
      <c r="N675" s="22">
        <f t="shared" si="1556"/>
        <v>0</v>
      </c>
      <c r="O675" s="21">
        <f t="shared" si="1422"/>
        <v>0</v>
      </c>
      <c r="P675" s="21">
        <f t="shared" si="1473"/>
        <v>0</v>
      </c>
      <c r="Q675" s="21">
        <f t="shared" si="1474"/>
        <v>252.82207499999996</v>
      </c>
      <c r="R675" s="21">
        <f t="shared" si="1475"/>
        <v>13.30642500000001</v>
      </c>
      <c r="S675" s="21"/>
      <c r="T675" s="22">
        <f t="shared" si="1476"/>
        <v>0</v>
      </c>
      <c r="U675" s="21">
        <f t="shared" si="1423"/>
        <v>0</v>
      </c>
      <c r="V675" s="22">
        <f t="shared" si="1557"/>
        <v>0</v>
      </c>
      <c r="W675" s="21">
        <f t="shared" si="1424"/>
        <v>0</v>
      </c>
      <c r="X675" s="21">
        <f t="shared" si="1477"/>
        <v>0</v>
      </c>
      <c r="Y675" s="21">
        <f t="shared" si="1478"/>
        <v>65.322450000000003</v>
      </c>
      <c r="Z675" s="21">
        <f t="shared" si="1479"/>
        <v>195.96735000000001</v>
      </c>
      <c r="AA675" s="21"/>
      <c r="AB675" s="22">
        <f t="shared" si="1480"/>
        <v>0</v>
      </c>
      <c r="AC675" s="21">
        <f t="shared" si="1425"/>
        <v>0</v>
      </c>
      <c r="AD675" s="22">
        <f t="shared" si="1558"/>
        <v>0</v>
      </c>
      <c r="AE675" s="21">
        <f t="shared" si="1426"/>
        <v>0</v>
      </c>
      <c r="AF675" s="21">
        <f t="shared" si="1481"/>
        <v>0</v>
      </c>
      <c r="AG675" s="21">
        <f t="shared" si="1482"/>
        <v>59.757945000000007</v>
      </c>
      <c r="AH675" s="21">
        <f t="shared" si="1483"/>
        <v>3.145155000000003</v>
      </c>
      <c r="AI675" s="21"/>
      <c r="AJ675" s="22">
        <f t="shared" si="1484"/>
        <v>0</v>
      </c>
      <c r="AK675" s="21">
        <f t="shared" si="1427"/>
        <v>0</v>
      </c>
      <c r="AL675" s="22">
        <f t="shared" si="1559"/>
        <v>0</v>
      </c>
      <c r="AM675" s="21">
        <f t="shared" si="1428"/>
        <v>0</v>
      </c>
      <c r="AN675" s="21">
        <f t="shared" si="1485"/>
        <v>0</v>
      </c>
      <c r="AO675" s="21">
        <f t="shared" si="1486"/>
        <v>128.70941999999999</v>
      </c>
      <c r="AP675" s="21">
        <f t="shared" si="1487"/>
        <v>6.7741800000000056</v>
      </c>
      <c r="AQ675" s="21"/>
      <c r="AR675" s="22">
        <f t="shared" si="1488"/>
        <v>0</v>
      </c>
      <c r="AS675" s="21">
        <f t="shared" si="1429"/>
        <v>0</v>
      </c>
      <c r="AT675" s="22">
        <f t="shared" si="1560"/>
        <v>0</v>
      </c>
      <c r="AU675" s="21">
        <f t="shared" si="1430"/>
        <v>0</v>
      </c>
      <c r="AV675" s="21">
        <f t="shared" si="1489"/>
        <v>0</v>
      </c>
      <c r="AW675" s="21">
        <f t="shared" si="1490"/>
        <v>279.43492500000002</v>
      </c>
      <c r="AX675" s="21">
        <f t="shared" si="1491"/>
        <v>93.144975000000017</v>
      </c>
      <c r="AY675" s="21"/>
      <c r="AZ675" s="22">
        <f t="shared" si="1492"/>
        <v>0</v>
      </c>
      <c r="BA675" s="21">
        <f t="shared" si="1431"/>
        <v>0</v>
      </c>
      <c r="BB675" s="22">
        <f t="shared" si="1561"/>
        <v>0</v>
      </c>
      <c r="BC675" s="21">
        <f t="shared" si="1432"/>
        <v>0</v>
      </c>
      <c r="BD675" s="21">
        <f t="shared" si="1493"/>
        <v>0</v>
      </c>
      <c r="BE675" s="21">
        <f t="shared" si="1494"/>
        <v>245.53452073170729</v>
      </c>
      <c r="BF675" s="21">
        <f t="shared" si="1495"/>
        <v>12.922869512195131</v>
      </c>
      <c r="BG675" s="21"/>
      <c r="BH675" s="22">
        <f t="shared" si="1496"/>
        <v>0</v>
      </c>
      <c r="BI675" s="21">
        <f t="shared" si="1433"/>
        <v>0</v>
      </c>
      <c r="BJ675" s="22">
        <f t="shared" si="1562"/>
        <v>0</v>
      </c>
      <c r="BK675" s="21">
        <f t="shared" si="1434"/>
        <v>0</v>
      </c>
      <c r="BL675" s="21">
        <f t="shared" si="1497"/>
        <v>0</v>
      </c>
      <c r="BM675" s="21">
        <f t="shared" si="1498"/>
        <v>214.14197926829266</v>
      </c>
      <c r="BN675" s="21">
        <f t="shared" si="1499"/>
        <v>11.270630487804887</v>
      </c>
      <c r="BO675" s="21"/>
      <c r="BP675" s="22">
        <f t="shared" si="1500"/>
        <v>0</v>
      </c>
      <c r="BQ675" s="21">
        <f t="shared" si="1435"/>
        <v>0</v>
      </c>
      <c r="BR675" s="22">
        <f t="shared" si="1563"/>
        <v>0</v>
      </c>
      <c r="BS675" s="21">
        <f t="shared" si="1436"/>
        <v>0</v>
      </c>
      <c r="BT675" s="21">
        <f t="shared" si="1501"/>
        <v>0</v>
      </c>
      <c r="BU675" s="21">
        <f t="shared" si="1502"/>
        <v>74.350756097560961</v>
      </c>
      <c r="BV675" s="21">
        <f t="shared" si="1503"/>
        <v>24.783585365853654</v>
      </c>
      <c r="BW675" s="21"/>
      <c r="BX675" s="22">
        <f t="shared" si="1504"/>
        <v>0</v>
      </c>
      <c r="BY675" s="21">
        <f t="shared" si="1437"/>
        <v>0</v>
      </c>
      <c r="BZ675" s="22">
        <f t="shared" si="1564"/>
        <v>0</v>
      </c>
      <c r="CA675" s="21">
        <f t="shared" si="1438"/>
        <v>0</v>
      </c>
      <c r="CB675" s="21">
        <f t="shared" si="1505"/>
        <v>0</v>
      </c>
      <c r="CC675" s="21">
        <f t="shared" si="1506"/>
        <v>285.26495255212433</v>
      </c>
      <c r="CD675" s="21">
        <f t="shared" si="1507"/>
        <v>15.013944871164451</v>
      </c>
      <c r="CE675" s="21"/>
      <c r="CF675" s="22">
        <f t="shared" si="1508"/>
        <v>0</v>
      </c>
      <c r="CG675" s="21">
        <f t="shared" si="1439"/>
        <v>0</v>
      </c>
      <c r="CH675" s="22">
        <f t="shared" si="1565"/>
        <v>0</v>
      </c>
      <c r="CI675" s="21">
        <f t="shared" si="1440"/>
        <v>0</v>
      </c>
      <c r="CJ675" s="21">
        <f t="shared" si="1509"/>
        <v>0</v>
      </c>
      <c r="CK675" s="21">
        <f t="shared" si="1510"/>
        <v>248.86184079464991</v>
      </c>
      <c r="CL675" s="21">
        <f t="shared" si="1511"/>
        <v>13.09799162077106</v>
      </c>
      <c r="CM675" s="21"/>
      <c r="CN675" s="22">
        <f t="shared" si="1512"/>
        <v>0</v>
      </c>
      <c r="CO675" s="21">
        <f t="shared" si="1441"/>
        <v>0</v>
      </c>
      <c r="CP675" s="22">
        <f t="shared" si="1566"/>
        <v>0</v>
      </c>
      <c r="CQ675" s="21">
        <f t="shared" si="1442"/>
        <v>0</v>
      </c>
      <c r="CR675" s="21">
        <f t="shared" si="1513"/>
        <v>0</v>
      </c>
      <c r="CS675" s="21">
        <f t="shared" si="1514"/>
        <v>28.794817540322583</v>
      </c>
      <c r="CT675" s="21">
        <f t="shared" si="1515"/>
        <v>86.38445262096775</v>
      </c>
      <c r="CU675" s="21"/>
      <c r="CV675" s="22">
        <f t="shared" si="1516"/>
        <v>0</v>
      </c>
      <c r="CW675" s="21">
        <f t="shared" si="1443"/>
        <v>0</v>
      </c>
      <c r="CX675" s="22">
        <f t="shared" si="1567"/>
        <v>0</v>
      </c>
      <c r="CY675" s="21">
        <f t="shared" si="1444"/>
        <v>0</v>
      </c>
      <c r="CZ675" s="21">
        <f t="shared" si="1517"/>
        <v>0</v>
      </c>
      <c r="DA675" s="21">
        <f t="shared" si="1518"/>
        <v>245.53452073170729</v>
      </c>
      <c r="DB675" s="21">
        <f t="shared" si="1519"/>
        <v>12.922869512195131</v>
      </c>
      <c r="DC675" s="21"/>
      <c r="DD675" s="22">
        <f t="shared" si="1520"/>
        <v>0</v>
      </c>
      <c r="DE675" s="21">
        <f t="shared" si="1445"/>
        <v>0</v>
      </c>
      <c r="DF675" s="22">
        <f t="shared" si="1568"/>
        <v>0</v>
      </c>
      <c r="DG675" s="21">
        <f t="shared" si="1446"/>
        <v>0</v>
      </c>
      <c r="DH675" s="21">
        <f t="shared" si="1521"/>
        <v>0</v>
      </c>
      <c r="DI675" s="21">
        <f t="shared" si="1522"/>
        <v>214.14197926829266</v>
      </c>
      <c r="DJ675" s="21">
        <f t="shared" si="1523"/>
        <v>11.270630487804887</v>
      </c>
      <c r="DK675" s="21"/>
      <c r="DL675" s="22">
        <f t="shared" si="1524"/>
        <v>0</v>
      </c>
      <c r="DM675" s="21">
        <f t="shared" si="1447"/>
        <v>0</v>
      </c>
      <c r="DN675" s="22">
        <f t="shared" si="1569"/>
        <v>0</v>
      </c>
      <c r="DO675" s="21">
        <f t="shared" si="1448"/>
        <v>0</v>
      </c>
      <c r="DP675" s="21">
        <f t="shared" si="1525"/>
        <v>0</v>
      </c>
      <c r="DQ675" s="21">
        <f t="shared" si="1526"/>
        <v>74.350756097560961</v>
      </c>
      <c r="DR675" s="21">
        <f t="shared" si="1527"/>
        <v>24.783585365853654</v>
      </c>
      <c r="DS675" s="21"/>
      <c r="DT675" s="22">
        <f t="shared" si="1528"/>
        <v>0</v>
      </c>
      <c r="DU675" s="21">
        <f t="shared" si="1449"/>
        <v>0</v>
      </c>
      <c r="DV675" s="22">
        <f t="shared" si="1570"/>
        <v>0</v>
      </c>
      <c r="DW675" s="21">
        <f t="shared" si="1450"/>
        <v>0</v>
      </c>
      <c r="DX675" s="21">
        <f t="shared" si="1529"/>
        <v>0</v>
      </c>
      <c r="DY675" s="21">
        <f t="shared" si="1530"/>
        <v>1807.0479359844601</v>
      </c>
      <c r="DZ675" s="21">
        <f t="shared" si="1531"/>
        <v>95.107786104445353</v>
      </c>
      <c r="EA675" s="21"/>
      <c r="EB675" s="22">
        <f t="shared" si="1532"/>
        <v>0</v>
      </c>
      <c r="EC675" s="21">
        <f t="shared" si="1451"/>
        <v>0</v>
      </c>
      <c r="ED675" s="22">
        <f t="shared" si="1571"/>
        <v>0</v>
      </c>
      <c r="EE675" s="21">
        <f t="shared" si="1452"/>
        <v>0</v>
      </c>
      <c r="EF675" s="21">
        <f t="shared" si="1533"/>
        <v>0</v>
      </c>
      <c r="EG675" s="21">
        <f t="shared" si="1534"/>
        <v>1635.0269956687646</v>
      </c>
      <c r="EH675" s="21">
        <f t="shared" si="1535"/>
        <v>86.054052403619266</v>
      </c>
      <c r="EI675" s="21"/>
      <c r="EJ675" s="22">
        <f t="shared" si="1536"/>
        <v>0</v>
      </c>
      <c r="EK675" s="21">
        <f t="shared" si="1453"/>
        <v>0</v>
      </c>
      <c r="EL675" s="22">
        <f t="shared" si="1572"/>
        <v>0</v>
      </c>
      <c r="EM675" s="21">
        <f t="shared" si="1454"/>
        <v>0</v>
      </c>
      <c r="EN675" s="21">
        <f t="shared" si="1537"/>
        <v>0</v>
      </c>
      <c r="EO675" s="21">
        <f t="shared" si="1538"/>
        <v>134.54081172797009</v>
      </c>
      <c r="EP675" s="21">
        <f t="shared" si="1539"/>
        <v>403.62243518391028</v>
      </c>
      <c r="EQ675" s="21"/>
      <c r="ER675" s="22">
        <f t="shared" si="1540"/>
        <v>0</v>
      </c>
      <c r="ES675" s="21">
        <f t="shared" si="1455"/>
        <v>0</v>
      </c>
      <c r="ET675" s="22">
        <f t="shared" si="1573"/>
        <v>0</v>
      </c>
      <c r="EU675" s="21">
        <f t="shared" si="1456"/>
        <v>0</v>
      </c>
      <c r="EV675" s="21">
        <f t="shared" si="1541"/>
        <v>0</v>
      </c>
      <c r="EW675" s="21">
        <f t="shared" si="1542"/>
        <v>648.38580000000002</v>
      </c>
      <c r="EX675" s="21">
        <f t="shared" si="1543"/>
        <v>648.38580000000002</v>
      </c>
      <c r="EY675" s="21"/>
      <c r="EZ675" s="22">
        <f t="shared" si="1544"/>
        <v>0</v>
      </c>
      <c r="FA675" s="21">
        <f t="shared" si="1457"/>
        <v>0</v>
      </c>
      <c r="FB675" s="22">
        <f t="shared" si="1574"/>
        <v>0</v>
      </c>
      <c r="FC675" s="21">
        <f t="shared" si="1458"/>
        <v>0</v>
      </c>
      <c r="FD675" s="21">
        <f t="shared" si="1545"/>
        <v>0</v>
      </c>
      <c r="FE675" s="21">
        <f t="shared" si="1546"/>
        <v>145.161</v>
      </c>
      <c r="FF675" s="21">
        <f t="shared" si="1547"/>
        <v>145.161</v>
      </c>
      <c r="FG675" s="21"/>
      <c r="FH675" s="22">
        <f t="shared" si="1548"/>
        <v>0</v>
      </c>
      <c r="FI675" s="21">
        <f t="shared" si="1459"/>
        <v>0</v>
      </c>
      <c r="FJ675" s="22">
        <f t="shared" si="1575"/>
        <v>0</v>
      </c>
      <c r="FK675" s="21">
        <f t="shared" si="1460"/>
        <v>0</v>
      </c>
      <c r="FL675" s="21">
        <f t="shared" si="1549"/>
        <v>0</v>
      </c>
      <c r="FM675" s="21">
        <f t="shared" si="1550"/>
        <v>70.161149999999992</v>
      </c>
      <c r="FN675" s="21">
        <f t="shared" si="1551"/>
        <v>210.48344999999998</v>
      </c>
      <c r="FO675" s="21"/>
      <c r="FP675" s="21">
        <f t="shared" si="1461"/>
        <v>0</v>
      </c>
      <c r="FQ675" s="21">
        <f t="shared" si="1462"/>
        <v>0</v>
      </c>
      <c r="FR675" s="21">
        <f t="shared" si="1552"/>
        <v>0</v>
      </c>
      <c r="FS675" s="21">
        <f t="shared" si="1463"/>
        <v>7718.9743214634136</v>
      </c>
      <c r="FT675" s="21">
        <f t="shared" si="1464"/>
        <v>4968.3256785365866</v>
      </c>
      <c r="FU675" s="21"/>
      <c r="FV675" s="20">
        <f t="shared" si="1553"/>
        <v>0</v>
      </c>
      <c r="FW675" s="20">
        <f t="shared" si="1554"/>
        <v>0</v>
      </c>
      <c r="FX675" s="20">
        <f t="shared" si="1465"/>
        <v>0</v>
      </c>
      <c r="FY675" s="20">
        <f t="shared" si="1466"/>
        <v>0</v>
      </c>
    </row>
    <row r="676" spans="2:181" x14ac:dyDescent="0.25">
      <c r="B676" s="20">
        <v>29.9</v>
      </c>
      <c r="C676" s="20">
        <f t="shared" si="1467"/>
        <v>50.530999999999999</v>
      </c>
      <c r="D676" s="22">
        <f t="shared" si="1468"/>
        <v>0</v>
      </c>
      <c r="E676" s="21">
        <f t="shared" si="1419"/>
        <v>0</v>
      </c>
      <c r="F676" s="22">
        <f t="shared" si="1555"/>
        <v>0</v>
      </c>
      <c r="G676" s="21">
        <f t="shared" si="1420"/>
        <v>0</v>
      </c>
      <c r="H676" s="21">
        <f t="shared" si="1469"/>
        <v>0</v>
      </c>
      <c r="I676" s="21">
        <f t="shared" si="1470"/>
        <v>671.12769000000014</v>
      </c>
      <c r="J676" s="21">
        <f t="shared" si="1471"/>
        <v>35.322510000000044</v>
      </c>
      <c r="K676" s="21"/>
      <c r="L676" s="22">
        <f t="shared" si="1472"/>
        <v>0</v>
      </c>
      <c r="M676" s="21">
        <f t="shared" si="1421"/>
        <v>0</v>
      </c>
      <c r="N676" s="22">
        <f t="shared" si="1556"/>
        <v>0</v>
      </c>
      <c r="O676" s="21">
        <f t="shared" si="1422"/>
        <v>0</v>
      </c>
      <c r="P676" s="21">
        <f t="shared" si="1473"/>
        <v>0</v>
      </c>
      <c r="Q676" s="21">
        <f t="shared" si="1474"/>
        <v>252.82207499999996</v>
      </c>
      <c r="R676" s="21">
        <f t="shared" si="1475"/>
        <v>13.30642500000001</v>
      </c>
      <c r="S676" s="21"/>
      <c r="T676" s="22">
        <f t="shared" si="1476"/>
        <v>0</v>
      </c>
      <c r="U676" s="21">
        <f t="shared" si="1423"/>
        <v>0</v>
      </c>
      <c r="V676" s="22">
        <f t="shared" si="1557"/>
        <v>0</v>
      </c>
      <c r="W676" s="21">
        <f t="shared" si="1424"/>
        <v>0</v>
      </c>
      <c r="X676" s="21">
        <f t="shared" si="1477"/>
        <v>0</v>
      </c>
      <c r="Y676" s="21">
        <f t="shared" si="1478"/>
        <v>65.322450000000003</v>
      </c>
      <c r="Z676" s="21">
        <f t="shared" si="1479"/>
        <v>195.96735000000001</v>
      </c>
      <c r="AA676" s="21"/>
      <c r="AB676" s="22">
        <f t="shared" si="1480"/>
        <v>0</v>
      </c>
      <c r="AC676" s="21">
        <f t="shared" si="1425"/>
        <v>0</v>
      </c>
      <c r="AD676" s="22">
        <f t="shared" si="1558"/>
        <v>0</v>
      </c>
      <c r="AE676" s="21">
        <f t="shared" si="1426"/>
        <v>0</v>
      </c>
      <c r="AF676" s="21">
        <f t="shared" si="1481"/>
        <v>0</v>
      </c>
      <c r="AG676" s="21">
        <f t="shared" si="1482"/>
        <v>59.757945000000007</v>
      </c>
      <c r="AH676" s="21">
        <f t="shared" si="1483"/>
        <v>3.145155000000003</v>
      </c>
      <c r="AI676" s="21"/>
      <c r="AJ676" s="22">
        <f t="shared" si="1484"/>
        <v>0</v>
      </c>
      <c r="AK676" s="21">
        <f t="shared" si="1427"/>
        <v>0</v>
      </c>
      <c r="AL676" s="22">
        <f t="shared" si="1559"/>
        <v>0</v>
      </c>
      <c r="AM676" s="21">
        <f t="shared" si="1428"/>
        <v>0</v>
      </c>
      <c r="AN676" s="21">
        <f t="shared" si="1485"/>
        <v>0</v>
      </c>
      <c r="AO676" s="21">
        <f t="shared" si="1486"/>
        <v>128.70941999999999</v>
      </c>
      <c r="AP676" s="21">
        <f t="shared" si="1487"/>
        <v>6.7741800000000056</v>
      </c>
      <c r="AQ676" s="21"/>
      <c r="AR676" s="22">
        <f t="shared" si="1488"/>
        <v>0</v>
      </c>
      <c r="AS676" s="21">
        <f t="shared" si="1429"/>
        <v>0</v>
      </c>
      <c r="AT676" s="22">
        <f t="shared" si="1560"/>
        <v>0</v>
      </c>
      <c r="AU676" s="21">
        <f t="shared" si="1430"/>
        <v>0</v>
      </c>
      <c r="AV676" s="21">
        <f t="shared" si="1489"/>
        <v>0</v>
      </c>
      <c r="AW676" s="21">
        <f t="shared" si="1490"/>
        <v>279.43492500000002</v>
      </c>
      <c r="AX676" s="21">
        <f t="shared" si="1491"/>
        <v>93.144975000000017</v>
      </c>
      <c r="AY676" s="21"/>
      <c r="AZ676" s="22">
        <f t="shared" si="1492"/>
        <v>0</v>
      </c>
      <c r="BA676" s="21">
        <f t="shared" si="1431"/>
        <v>0</v>
      </c>
      <c r="BB676" s="22">
        <f t="shared" si="1561"/>
        <v>0</v>
      </c>
      <c r="BC676" s="21">
        <f t="shared" si="1432"/>
        <v>0</v>
      </c>
      <c r="BD676" s="21">
        <f t="shared" si="1493"/>
        <v>0</v>
      </c>
      <c r="BE676" s="21">
        <f t="shared" si="1494"/>
        <v>245.53452073170729</v>
      </c>
      <c r="BF676" s="21">
        <f t="shared" si="1495"/>
        <v>12.922869512195131</v>
      </c>
      <c r="BG676" s="21"/>
      <c r="BH676" s="22">
        <f t="shared" si="1496"/>
        <v>0</v>
      </c>
      <c r="BI676" s="21">
        <f t="shared" si="1433"/>
        <v>0</v>
      </c>
      <c r="BJ676" s="22">
        <f t="shared" si="1562"/>
        <v>0</v>
      </c>
      <c r="BK676" s="21">
        <f t="shared" si="1434"/>
        <v>0</v>
      </c>
      <c r="BL676" s="21">
        <f t="shared" si="1497"/>
        <v>0</v>
      </c>
      <c r="BM676" s="21">
        <f t="shared" si="1498"/>
        <v>214.14197926829266</v>
      </c>
      <c r="BN676" s="21">
        <f t="shared" si="1499"/>
        <v>11.270630487804887</v>
      </c>
      <c r="BO676" s="21"/>
      <c r="BP676" s="22">
        <f t="shared" si="1500"/>
        <v>0</v>
      </c>
      <c r="BQ676" s="21">
        <f t="shared" si="1435"/>
        <v>0</v>
      </c>
      <c r="BR676" s="22">
        <f t="shared" si="1563"/>
        <v>0</v>
      </c>
      <c r="BS676" s="21">
        <f t="shared" si="1436"/>
        <v>0</v>
      </c>
      <c r="BT676" s="21">
        <f t="shared" si="1501"/>
        <v>0</v>
      </c>
      <c r="BU676" s="21">
        <f t="shared" si="1502"/>
        <v>74.350756097560961</v>
      </c>
      <c r="BV676" s="21">
        <f t="shared" si="1503"/>
        <v>24.783585365853654</v>
      </c>
      <c r="BW676" s="21"/>
      <c r="BX676" s="22">
        <f t="shared" si="1504"/>
        <v>0</v>
      </c>
      <c r="BY676" s="21">
        <f t="shared" si="1437"/>
        <v>0</v>
      </c>
      <c r="BZ676" s="22">
        <f t="shared" si="1564"/>
        <v>0</v>
      </c>
      <c r="CA676" s="21">
        <f t="shared" si="1438"/>
        <v>0</v>
      </c>
      <c r="CB676" s="21">
        <f t="shared" si="1505"/>
        <v>0</v>
      </c>
      <c r="CC676" s="21">
        <f t="shared" si="1506"/>
        <v>285.26495255212433</v>
      </c>
      <c r="CD676" s="21">
        <f t="shared" si="1507"/>
        <v>15.013944871164451</v>
      </c>
      <c r="CE676" s="21"/>
      <c r="CF676" s="22">
        <f t="shared" si="1508"/>
        <v>0</v>
      </c>
      <c r="CG676" s="21">
        <f t="shared" si="1439"/>
        <v>0</v>
      </c>
      <c r="CH676" s="22">
        <f t="shared" si="1565"/>
        <v>0</v>
      </c>
      <c r="CI676" s="21">
        <f t="shared" si="1440"/>
        <v>0</v>
      </c>
      <c r="CJ676" s="21">
        <f t="shared" si="1509"/>
        <v>0</v>
      </c>
      <c r="CK676" s="21">
        <f t="shared" si="1510"/>
        <v>248.86184079464991</v>
      </c>
      <c r="CL676" s="21">
        <f t="shared" si="1511"/>
        <v>13.09799162077106</v>
      </c>
      <c r="CM676" s="21"/>
      <c r="CN676" s="22">
        <f t="shared" si="1512"/>
        <v>0</v>
      </c>
      <c r="CO676" s="21">
        <f t="shared" si="1441"/>
        <v>0</v>
      </c>
      <c r="CP676" s="22">
        <f t="shared" si="1566"/>
        <v>0</v>
      </c>
      <c r="CQ676" s="21">
        <f t="shared" si="1442"/>
        <v>0</v>
      </c>
      <c r="CR676" s="21">
        <f t="shared" si="1513"/>
        <v>0</v>
      </c>
      <c r="CS676" s="21">
        <f t="shared" si="1514"/>
        <v>28.794817540322583</v>
      </c>
      <c r="CT676" s="21">
        <f t="shared" si="1515"/>
        <v>86.38445262096775</v>
      </c>
      <c r="CU676" s="21"/>
      <c r="CV676" s="22">
        <f t="shared" si="1516"/>
        <v>0</v>
      </c>
      <c r="CW676" s="21">
        <f t="shared" si="1443"/>
        <v>0</v>
      </c>
      <c r="CX676" s="22">
        <f t="shared" si="1567"/>
        <v>0</v>
      </c>
      <c r="CY676" s="21">
        <f t="shared" si="1444"/>
        <v>0</v>
      </c>
      <c r="CZ676" s="21">
        <f t="shared" si="1517"/>
        <v>0</v>
      </c>
      <c r="DA676" s="21">
        <f t="shared" si="1518"/>
        <v>245.53452073170729</v>
      </c>
      <c r="DB676" s="21">
        <f t="shared" si="1519"/>
        <v>12.922869512195131</v>
      </c>
      <c r="DC676" s="21"/>
      <c r="DD676" s="22">
        <f t="shared" si="1520"/>
        <v>0</v>
      </c>
      <c r="DE676" s="21">
        <f t="shared" si="1445"/>
        <v>0</v>
      </c>
      <c r="DF676" s="22">
        <f t="shared" si="1568"/>
        <v>0</v>
      </c>
      <c r="DG676" s="21">
        <f t="shared" si="1446"/>
        <v>0</v>
      </c>
      <c r="DH676" s="21">
        <f t="shared" si="1521"/>
        <v>0</v>
      </c>
      <c r="DI676" s="21">
        <f t="shared" si="1522"/>
        <v>214.14197926829266</v>
      </c>
      <c r="DJ676" s="21">
        <f t="shared" si="1523"/>
        <v>11.270630487804887</v>
      </c>
      <c r="DK676" s="21"/>
      <c r="DL676" s="22">
        <f t="shared" si="1524"/>
        <v>0</v>
      </c>
      <c r="DM676" s="21">
        <f t="shared" si="1447"/>
        <v>0</v>
      </c>
      <c r="DN676" s="22">
        <f t="shared" si="1569"/>
        <v>0</v>
      </c>
      <c r="DO676" s="21">
        <f t="shared" si="1448"/>
        <v>0</v>
      </c>
      <c r="DP676" s="21">
        <f t="shared" si="1525"/>
        <v>0</v>
      </c>
      <c r="DQ676" s="21">
        <f t="shared" si="1526"/>
        <v>74.350756097560961</v>
      </c>
      <c r="DR676" s="21">
        <f t="shared" si="1527"/>
        <v>24.783585365853654</v>
      </c>
      <c r="DS676" s="21"/>
      <c r="DT676" s="22">
        <f t="shared" si="1528"/>
        <v>0</v>
      </c>
      <c r="DU676" s="21">
        <f t="shared" si="1449"/>
        <v>0</v>
      </c>
      <c r="DV676" s="22">
        <f t="shared" si="1570"/>
        <v>0</v>
      </c>
      <c r="DW676" s="21">
        <f t="shared" si="1450"/>
        <v>0</v>
      </c>
      <c r="DX676" s="21">
        <f t="shared" si="1529"/>
        <v>0</v>
      </c>
      <c r="DY676" s="21">
        <f t="shared" si="1530"/>
        <v>1807.0479359844601</v>
      </c>
      <c r="DZ676" s="21">
        <f t="shared" si="1531"/>
        <v>95.107786104445353</v>
      </c>
      <c r="EA676" s="21"/>
      <c r="EB676" s="22">
        <f t="shared" si="1532"/>
        <v>0</v>
      </c>
      <c r="EC676" s="21">
        <f t="shared" si="1451"/>
        <v>0</v>
      </c>
      <c r="ED676" s="22">
        <f t="shared" si="1571"/>
        <v>0</v>
      </c>
      <c r="EE676" s="21">
        <f t="shared" si="1452"/>
        <v>0</v>
      </c>
      <c r="EF676" s="21">
        <f t="shared" si="1533"/>
        <v>0</v>
      </c>
      <c r="EG676" s="21">
        <f t="shared" si="1534"/>
        <v>1635.0269956687646</v>
      </c>
      <c r="EH676" s="21">
        <f t="shared" si="1535"/>
        <v>86.054052403619266</v>
      </c>
      <c r="EI676" s="21"/>
      <c r="EJ676" s="22">
        <f t="shared" si="1536"/>
        <v>0</v>
      </c>
      <c r="EK676" s="21">
        <f t="shared" si="1453"/>
        <v>0</v>
      </c>
      <c r="EL676" s="22">
        <f t="shared" si="1572"/>
        <v>0</v>
      </c>
      <c r="EM676" s="21">
        <f t="shared" si="1454"/>
        <v>0</v>
      </c>
      <c r="EN676" s="21">
        <f t="shared" si="1537"/>
        <v>0</v>
      </c>
      <c r="EO676" s="21">
        <f t="shared" si="1538"/>
        <v>134.54081172797009</v>
      </c>
      <c r="EP676" s="21">
        <f t="shared" si="1539"/>
        <v>403.62243518391028</v>
      </c>
      <c r="EQ676" s="21"/>
      <c r="ER676" s="22">
        <f t="shared" si="1540"/>
        <v>0</v>
      </c>
      <c r="ES676" s="21">
        <f t="shared" si="1455"/>
        <v>0</v>
      </c>
      <c r="ET676" s="22">
        <f t="shared" si="1573"/>
        <v>0</v>
      </c>
      <c r="EU676" s="21">
        <f t="shared" si="1456"/>
        <v>0</v>
      </c>
      <c r="EV676" s="21">
        <f t="shared" si="1541"/>
        <v>0</v>
      </c>
      <c r="EW676" s="21">
        <f t="shared" si="1542"/>
        <v>648.38580000000002</v>
      </c>
      <c r="EX676" s="21">
        <f t="shared" si="1543"/>
        <v>648.38580000000002</v>
      </c>
      <c r="EY676" s="21"/>
      <c r="EZ676" s="22">
        <f t="shared" si="1544"/>
        <v>0</v>
      </c>
      <c r="FA676" s="21">
        <f t="shared" si="1457"/>
        <v>0</v>
      </c>
      <c r="FB676" s="22">
        <f t="shared" si="1574"/>
        <v>0</v>
      </c>
      <c r="FC676" s="21">
        <f t="shared" si="1458"/>
        <v>0</v>
      </c>
      <c r="FD676" s="21">
        <f t="shared" si="1545"/>
        <v>0</v>
      </c>
      <c r="FE676" s="21">
        <f t="shared" si="1546"/>
        <v>145.161</v>
      </c>
      <c r="FF676" s="21">
        <f t="shared" si="1547"/>
        <v>145.161</v>
      </c>
      <c r="FG676" s="21"/>
      <c r="FH676" s="22">
        <f t="shared" si="1548"/>
        <v>0</v>
      </c>
      <c r="FI676" s="21">
        <f t="shared" si="1459"/>
        <v>0</v>
      </c>
      <c r="FJ676" s="22">
        <f t="shared" si="1575"/>
        <v>0</v>
      </c>
      <c r="FK676" s="21">
        <f t="shared" si="1460"/>
        <v>0</v>
      </c>
      <c r="FL676" s="21">
        <f t="shared" si="1549"/>
        <v>0</v>
      </c>
      <c r="FM676" s="21">
        <f t="shared" si="1550"/>
        <v>70.161149999999992</v>
      </c>
      <c r="FN676" s="21">
        <f t="shared" si="1551"/>
        <v>210.48344999999998</v>
      </c>
      <c r="FO676" s="21"/>
      <c r="FP676" s="21">
        <f t="shared" si="1461"/>
        <v>0</v>
      </c>
      <c r="FQ676" s="21">
        <f t="shared" si="1462"/>
        <v>0</v>
      </c>
      <c r="FR676" s="21">
        <f t="shared" si="1552"/>
        <v>0</v>
      </c>
      <c r="FS676" s="21">
        <f t="shared" si="1463"/>
        <v>7718.9743214634136</v>
      </c>
      <c r="FT676" s="21">
        <f t="shared" si="1464"/>
        <v>4968.3256785365866</v>
      </c>
      <c r="FU676" s="21"/>
      <c r="FV676" s="20">
        <f t="shared" si="1553"/>
        <v>0</v>
      </c>
      <c r="FW676" s="20">
        <f t="shared" si="1554"/>
        <v>0</v>
      </c>
      <c r="FX676" s="20">
        <f t="shared" si="1465"/>
        <v>0</v>
      </c>
      <c r="FY676" s="20">
        <f t="shared" si="1466"/>
        <v>0</v>
      </c>
    </row>
    <row r="677" spans="2:181" x14ac:dyDescent="0.25">
      <c r="B677" s="20">
        <v>29.95</v>
      </c>
      <c r="C677" s="20">
        <f t="shared" si="1467"/>
        <v>50.615499999999997</v>
      </c>
      <c r="D677" s="22">
        <f t="shared" si="1468"/>
        <v>0</v>
      </c>
      <c r="E677" s="21">
        <f t="shared" si="1419"/>
        <v>0</v>
      </c>
      <c r="F677" s="22">
        <f t="shared" si="1555"/>
        <v>0</v>
      </c>
      <c r="G677" s="21">
        <f t="shared" si="1420"/>
        <v>0</v>
      </c>
      <c r="H677" s="21">
        <f t="shared" si="1469"/>
        <v>0</v>
      </c>
      <c r="I677" s="21">
        <f t="shared" si="1470"/>
        <v>671.12769000000014</v>
      </c>
      <c r="J677" s="21">
        <f t="shared" si="1471"/>
        <v>35.322510000000044</v>
      </c>
      <c r="K677" s="21"/>
      <c r="L677" s="22">
        <f t="shared" si="1472"/>
        <v>0</v>
      </c>
      <c r="M677" s="21">
        <f t="shared" si="1421"/>
        <v>0</v>
      </c>
      <c r="N677" s="22">
        <f t="shared" si="1556"/>
        <v>0</v>
      </c>
      <c r="O677" s="21">
        <f t="shared" si="1422"/>
        <v>0</v>
      </c>
      <c r="P677" s="21">
        <f t="shared" si="1473"/>
        <v>0</v>
      </c>
      <c r="Q677" s="21">
        <f t="shared" si="1474"/>
        <v>252.82207499999996</v>
      </c>
      <c r="R677" s="21">
        <f t="shared" si="1475"/>
        <v>13.30642500000001</v>
      </c>
      <c r="S677" s="21"/>
      <c r="T677" s="22">
        <f t="shared" si="1476"/>
        <v>0</v>
      </c>
      <c r="U677" s="21">
        <f t="shared" si="1423"/>
        <v>0</v>
      </c>
      <c r="V677" s="22">
        <f t="shared" si="1557"/>
        <v>0</v>
      </c>
      <c r="W677" s="21">
        <f t="shared" si="1424"/>
        <v>0</v>
      </c>
      <c r="X677" s="21">
        <f t="shared" si="1477"/>
        <v>0</v>
      </c>
      <c r="Y677" s="21">
        <f t="shared" si="1478"/>
        <v>65.322450000000003</v>
      </c>
      <c r="Z677" s="21">
        <f t="shared" si="1479"/>
        <v>195.96735000000001</v>
      </c>
      <c r="AA677" s="21"/>
      <c r="AB677" s="22">
        <f t="shared" si="1480"/>
        <v>0</v>
      </c>
      <c r="AC677" s="21">
        <f t="shared" si="1425"/>
        <v>0</v>
      </c>
      <c r="AD677" s="22">
        <f t="shared" si="1558"/>
        <v>0</v>
      </c>
      <c r="AE677" s="21">
        <f t="shared" si="1426"/>
        <v>0</v>
      </c>
      <c r="AF677" s="21">
        <f t="shared" si="1481"/>
        <v>0</v>
      </c>
      <c r="AG677" s="21">
        <f t="shared" si="1482"/>
        <v>59.757945000000007</v>
      </c>
      <c r="AH677" s="21">
        <f t="shared" si="1483"/>
        <v>3.145155000000003</v>
      </c>
      <c r="AI677" s="21"/>
      <c r="AJ677" s="22">
        <f t="shared" si="1484"/>
        <v>0</v>
      </c>
      <c r="AK677" s="21">
        <f t="shared" si="1427"/>
        <v>0</v>
      </c>
      <c r="AL677" s="22">
        <f t="shared" si="1559"/>
        <v>0</v>
      </c>
      <c r="AM677" s="21">
        <f t="shared" si="1428"/>
        <v>0</v>
      </c>
      <c r="AN677" s="21">
        <f t="shared" si="1485"/>
        <v>0</v>
      </c>
      <c r="AO677" s="21">
        <f t="shared" si="1486"/>
        <v>128.70941999999999</v>
      </c>
      <c r="AP677" s="21">
        <f t="shared" si="1487"/>
        <v>6.7741800000000056</v>
      </c>
      <c r="AQ677" s="21"/>
      <c r="AR677" s="22">
        <f t="shared" si="1488"/>
        <v>0</v>
      </c>
      <c r="AS677" s="21">
        <f t="shared" si="1429"/>
        <v>0</v>
      </c>
      <c r="AT677" s="22">
        <f t="shared" si="1560"/>
        <v>0</v>
      </c>
      <c r="AU677" s="21">
        <f t="shared" si="1430"/>
        <v>0</v>
      </c>
      <c r="AV677" s="21">
        <f t="shared" si="1489"/>
        <v>0</v>
      </c>
      <c r="AW677" s="21">
        <f t="shared" si="1490"/>
        <v>279.43492500000002</v>
      </c>
      <c r="AX677" s="21">
        <f t="shared" si="1491"/>
        <v>93.144975000000017</v>
      </c>
      <c r="AY677" s="21"/>
      <c r="AZ677" s="22">
        <f t="shared" si="1492"/>
        <v>0</v>
      </c>
      <c r="BA677" s="21">
        <f t="shared" si="1431"/>
        <v>0</v>
      </c>
      <c r="BB677" s="22">
        <f t="shared" si="1561"/>
        <v>0</v>
      </c>
      <c r="BC677" s="21">
        <f t="shared" si="1432"/>
        <v>0</v>
      </c>
      <c r="BD677" s="21">
        <f t="shared" si="1493"/>
        <v>0</v>
      </c>
      <c r="BE677" s="21">
        <f t="shared" si="1494"/>
        <v>245.53452073170729</v>
      </c>
      <c r="BF677" s="21">
        <f t="shared" si="1495"/>
        <v>12.922869512195131</v>
      </c>
      <c r="BG677" s="21"/>
      <c r="BH677" s="22">
        <f t="shared" si="1496"/>
        <v>0</v>
      </c>
      <c r="BI677" s="21">
        <f t="shared" si="1433"/>
        <v>0</v>
      </c>
      <c r="BJ677" s="22">
        <f t="shared" si="1562"/>
        <v>0</v>
      </c>
      <c r="BK677" s="21">
        <f t="shared" si="1434"/>
        <v>0</v>
      </c>
      <c r="BL677" s="21">
        <f t="shared" si="1497"/>
        <v>0</v>
      </c>
      <c r="BM677" s="21">
        <f t="shared" si="1498"/>
        <v>214.14197926829266</v>
      </c>
      <c r="BN677" s="21">
        <f t="shared" si="1499"/>
        <v>11.270630487804887</v>
      </c>
      <c r="BO677" s="21"/>
      <c r="BP677" s="22">
        <f t="shared" si="1500"/>
        <v>0</v>
      </c>
      <c r="BQ677" s="21">
        <f t="shared" si="1435"/>
        <v>0</v>
      </c>
      <c r="BR677" s="22">
        <f t="shared" si="1563"/>
        <v>0</v>
      </c>
      <c r="BS677" s="21">
        <f t="shared" si="1436"/>
        <v>0</v>
      </c>
      <c r="BT677" s="21">
        <f t="shared" si="1501"/>
        <v>0</v>
      </c>
      <c r="BU677" s="21">
        <f t="shared" si="1502"/>
        <v>74.350756097560961</v>
      </c>
      <c r="BV677" s="21">
        <f t="shared" si="1503"/>
        <v>24.783585365853654</v>
      </c>
      <c r="BW677" s="21"/>
      <c r="BX677" s="22">
        <f t="shared" si="1504"/>
        <v>0</v>
      </c>
      <c r="BY677" s="21">
        <f t="shared" si="1437"/>
        <v>0</v>
      </c>
      <c r="BZ677" s="22">
        <f t="shared" si="1564"/>
        <v>0</v>
      </c>
      <c r="CA677" s="21">
        <f t="shared" si="1438"/>
        <v>0</v>
      </c>
      <c r="CB677" s="21">
        <f t="shared" si="1505"/>
        <v>0</v>
      </c>
      <c r="CC677" s="21">
        <f t="shared" si="1506"/>
        <v>285.26495255212433</v>
      </c>
      <c r="CD677" s="21">
        <f t="shared" si="1507"/>
        <v>15.013944871164451</v>
      </c>
      <c r="CE677" s="21"/>
      <c r="CF677" s="22">
        <f t="shared" si="1508"/>
        <v>0</v>
      </c>
      <c r="CG677" s="21">
        <f t="shared" si="1439"/>
        <v>0</v>
      </c>
      <c r="CH677" s="22">
        <f t="shared" si="1565"/>
        <v>0</v>
      </c>
      <c r="CI677" s="21">
        <f t="shared" si="1440"/>
        <v>0</v>
      </c>
      <c r="CJ677" s="21">
        <f t="shared" si="1509"/>
        <v>0</v>
      </c>
      <c r="CK677" s="21">
        <f t="shared" si="1510"/>
        <v>248.86184079464991</v>
      </c>
      <c r="CL677" s="21">
        <f t="shared" si="1511"/>
        <v>13.09799162077106</v>
      </c>
      <c r="CM677" s="21"/>
      <c r="CN677" s="22">
        <f t="shared" si="1512"/>
        <v>0</v>
      </c>
      <c r="CO677" s="21">
        <f t="shared" si="1441"/>
        <v>0</v>
      </c>
      <c r="CP677" s="22">
        <f t="shared" si="1566"/>
        <v>0</v>
      </c>
      <c r="CQ677" s="21">
        <f t="shared" si="1442"/>
        <v>0</v>
      </c>
      <c r="CR677" s="21">
        <f t="shared" si="1513"/>
        <v>0</v>
      </c>
      <c r="CS677" s="21">
        <f t="shared" si="1514"/>
        <v>28.794817540322583</v>
      </c>
      <c r="CT677" s="21">
        <f t="shared" si="1515"/>
        <v>86.38445262096775</v>
      </c>
      <c r="CU677" s="21"/>
      <c r="CV677" s="22">
        <f t="shared" si="1516"/>
        <v>0</v>
      </c>
      <c r="CW677" s="21">
        <f t="shared" si="1443"/>
        <v>0</v>
      </c>
      <c r="CX677" s="22">
        <f t="shared" si="1567"/>
        <v>0</v>
      </c>
      <c r="CY677" s="21">
        <f t="shared" si="1444"/>
        <v>0</v>
      </c>
      <c r="CZ677" s="21">
        <f t="shared" si="1517"/>
        <v>0</v>
      </c>
      <c r="DA677" s="21">
        <f t="shared" si="1518"/>
        <v>245.53452073170729</v>
      </c>
      <c r="DB677" s="21">
        <f t="shared" si="1519"/>
        <v>12.922869512195131</v>
      </c>
      <c r="DC677" s="21"/>
      <c r="DD677" s="22">
        <f t="shared" si="1520"/>
        <v>0</v>
      </c>
      <c r="DE677" s="21">
        <f t="shared" si="1445"/>
        <v>0</v>
      </c>
      <c r="DF677" s="22">
        <f t="shared" si="1568"/>
        <v>0</v>
      </c>
      <c r="DG677" s="21">
        <f t="shared" si="1446"/>
        <v>0</v>
      </c>
      <c r="DH677" s="21">
        <f t="shared" si="1521"/>
        <v>0</v>
      </c>
      <c r="DI677" s="21">
        <f t="shared" si="1522"/>
        <v>214.14197926829266</v>
      </c>
      <c r="DJ677" s="21">
        <f t="shared" si="1523"/>
        <v>11.270630487804887</v>
      </c>
      <c r="DK677" s="21"/>
      <c r="DL677" s="22">
        <f t="shared" si="1524"/>
        <v>0</v>
      </c>
      <c r="DM677" s="21">
        <f t="shared" si="1447"/>
        <v>0</v>
      </c>
      <c r="DN677" s="22">
        <f t="shared" si="1569"/>
        <v>0</v>
      </c>
      <c r="DO677" s="21">
        <f t="shared" si="1448"/>
        <v>0</v>
      </c>
      <c r="DP677" s="21">
        <f t="shared" si="1525"/>
        <v>0</v>
      </c>
      <c r="DQ677" s="21">
        <f t="shared" si="1526"/>
        <v>74.350756097560961</v>
      </c>
      <c r="DR677" s="21">
        <f t="shared" si="1527"/>
        <v>24.783585365853654</v>
      </c>
      <c r="DS677" s="21"/>
      <c r="DT677" s="22">
        <f t="shared" si="1528"/>
        <v>0</v>
      </c>
      <c r="DU677" s="21">
        <f t="shared" si="1449"/>
        <v>0</v>
      </c>
      <c r="DV677" s="22">
        <f t="shared" si="1570"/>
        <v>0</v>
      </c>
      <c r="DW677" s="21">
        <f t="shared" si="1450"/>
        <v>0</v>
      </c>
      <c r="DX677" s="21">
        <f t="shared" si="1529"/>
        <v>0</v>
      </c>
      <c r="DY677" s="21">
        <f t="shared" si="1530"/>
        <v>1807.0479359844601</v>
      </c>
      <c r="DZ677" s="21">
        <f t="shared" si="1531"/>
        <v>95.107786104445353</v>
      </c>
      <c r="EA677" s="21"/>
      <c r="EB677" s="22">
        <f t="shared" si="1532"/>
        <v>0</v>
      </c>
      <c r="EC677" s="21">
        <f t="shared" si="1451"/>
        <v>0</v>
      </c>
      <c r="ED677" s="22">
        <f t="shared" si="1571"/>
        <v>0</v>
      </c>
      <c r="EE677" s="21">
        <f t="shared" si="1452"/>
        <v>0</v>
      </c>
      <c r="EF677" s="21">
        <f t="shared" si="1533"/>
        <v>0</v>
      </c>
      <c r="EG677" s="21">
        <f t="shared" si="1534"/>
        <v>1635.0269956687646</v>
      </c>
      <c r="EH677" s="21">
        <f t="shared" si="1535"/>
        <v>86.054052403619266</v>
      </c>
      <c r="EI677" s="21"/>
      <c r="EJ677" s="22">
        <f t="shared" si="1536"/>
        <v>0</v>
      </c>
      <c r="EK677" s="21">
        <f t="shared" si="1453"/>
        <v>0</v>
      </c>
      <c r="EL677" s="22">
        <f t="shared" si="1572"/>
        <v>0</v>
      </c>
      <c r="EM677" s="21">
        <f t="shared" si="1454"/>
        <v>0</v>
      </c>
      <c r="EN677" s="21">
        <f t="shared" si="1537"/>
        <v>0</v>
      </c>
      <c r="EO677" s="21">
        <f t="shared" si="1538"/>
        <v>134.54081172797009</v>
      </c>
      <c r="EP677" s="21">
        <f t="shared" si="1539"/>
        <v>403.62243518391028</v>
      </c>
      <c r="EQ677" s="21"/>
      <c r="ER677" s="22">
        <f t="shared" si="1540"/>
        <v>0</v>
      </c>
      <c r="ES677" s="21">
        <f t="shared" si="1455"/>
        <v>0</v>
      </c>
      <c r="ET677" s="22">
        <f t="shared" si="1573"/>
        <v>0</v>
      </c>
      <c r="EU677" s="21">
        <f t="shared" si="1456"/>
        <v>0</v>
      </c>
      <c r="EV677" s="21">
        <f t="shared" si="1541"/>
        <v>0</v>
      </c>
      <c r="EW677" s="21">
        <f t="shared" si="1542"/>
        <v>648.38580000000002</v>
      </c>
      <c r="EX677" s="21">
        <f t="shared" si="1543"/>
        <v>648.38580000000002</v>
      </c>
      <c r="EY677" s="21"/>
      <c r="EZ677" s="22">
        <f t="shared" si="1544"/>
        <v>0</v>
      </c>
      <c r="FA677" s="21">
        <f t="shared" si="1457"/>
        <v>0</v>
      </c>
      <c r="FB677" s="22">
        <f t="shared" si="1574"/>
        <v>0</v>
      </c>
      <c r="FC677" s="21">
        <f t="shared" si="1458"/>
        <v>0</v>
      </c>
      <c r="FD677" s="21">
        <f t="shared" si="1545"/>
        <v>0</v>
      </c>
      <c r="FE677" s="21">
        <f t="shared" si="1546"/>
        <v>145.161</v>
      </c>
      <c r="FF677" s="21">
        <f t="shared" si="1547"/>
        <v>145.161</v>
      </c>
      <c r="FG677" s="21"/>
      <c r="FH677" s="22">
        <f t="shared" si="1548"/>
        <v>0</v>
      </c>
      <c r="FI677" s="21">
        <f t="shared" si="1459"/>
        <v>0</v>
      </c>
      <c r="FJ677" s="22">
        <f t="shared" si="1575"/>
        <v>0</v>
      </c>
      <c r="FK677" s="21">
        <f t="shared" si="1460"/>
        <v>0</v>
      </c>
      <c r="FL677" s="21">
        <f t="shared" si="1549"/>
        <v>0</v>
      </c>
      <c r="FM677" s="21">
        <f t="shared" si="1550"/>
        <v>70.161149999999992</v>
      </c>
      <c r="FN677" s="21">
        <f t="shared" si="1551"/>
        <v>210.48344999999998</v>
      </c>
      <c r="FO677" s="21"/>
      <c r="FP677" s="21">
        <f t="shared" si="1461"/>
        <v>0</v>
      </c>
      <c r="FQ677" s="21">
        <f t="shared" si="1462"/>
        <v>0</v>
      </c>
      <c r="FR677" s="21">
        <f t="shared" si="1552"/>
        <v>0</v>
      </c>
      <c r="FS677" s="21">
        <f t="shared" si="1463"/>
        <v>7718.9743214634136</v>
      </c>
      <c r="FT677" s="21">
        <f t="shared" si="1464"/>
        <v>4968.3256785365866</v>
      </c>
      <c r="FU677" s="21"/>
      <c r="FV677" s="20">
        <f t="shared" si="1553"/>
        <v>0</v>
      </c>
      <c r="FW677" s="20">
        <f t="shared" si="1554"/>
        <v>0</v>
      </c>
      <c r="FX677" s="20">
        <f t="shared" si="1465"/>
        <v>0</v>
      </c>
      <c r="FY677" s="20">
        <f t="shared" si="1466"/>
        <v>0</v>
      </c>
    </row>
    <row r="678" spans="2:181" x14ac:dyDescent="0.25">
      <c r="B678" s="20">
        <v>30</v>
      </c>
      <c r="C678" s="20">
        <f t="shared" si="1467"/>
        <v>50.699999999999996</v>
      </c>
      <c r="D678" s="22">
        <f t="shared" si="1468"/>
        <v>0</v>
      </c>
      <c r="E678" s="21">
        <f t="shared" si="1419"/>
        <v>0</v>
      </c>
      <c r="F678" s="22">
        <f t="shared" si="1555"/>
        <v>0</v>
      </c>
      <c r="G678" s="21">
        <f t="shared" si="1420"/>
        <v>0</v>
      </c>
      <c r="H678" s="21">
        <f t="shared" si="1469"/>
        <v>0</v>
      </c>
      <c r="I678" s="21">
        <f t="shared" si="1470"/>
        <v>671.12769000000014</v>
      </c>
      <c r="J678" s="21">
        <f t="shared" si="1471"/>
        <v>35.322510000000044</v>
      </c>
      <c r="K678" s="21"/>
      <c r="L678" s="22">
        <f t="shared" si="1472"/>
        <v>0</v>
      </c>
      <c r="M678" s="21">
        <f t="shared" si="1421"/>
        <v>0</v>
      </c>
      <c r="N678" s="22">
        <f t="shared" si="1556"/>
        <v>0</v>
      </c>
      <c r="O678" s="21">
        <f t="shared" si="1422"/>
        <v>0</v>
      </c>
      <c r="P678" s="21">
        <f t="shared" si="1473"/>
        <v>0</v>
      </c>
      <c r="Q678" s="21">
        <f t="shared" si="1474"/>
        <v>252.82207499999996</v>
      </c>
      <c r="R678" s="21">
        <f t="shared" si="1475"/>
        <v>13.30642500000001</v>
      </c>
      <c r="S678" s="21"/>
      <c r="T678" s="22">
        <f t="shared" si="1476"/>
        <v>0</v>
      </c>
      <c r="U678" s="21">
        <f t="shared" si="1423"/>
        <v>0</v>
      </c>
      <c r="V678" s="22">
        <f t="shared" si="1557"/>
        <v>0</v>
      </c>
      <c r="W678" s="21">
        <f t="shared" si="1424"/>
        <v>0</v>
      </c>
      <c r="X678" s="21">
        <f t="shared" si="1477"/>
        <v>0</v>
      </c>
      <c r="Y678" s="21">
        <f t="shared" si="1478"/>
        <v>65.322450000000003</v>
      </c>
      <c r="Z678" s="21">
        <f t="shared" si="1479"/>
        <v>195.96735000000001</v>
      </c>
      <c r="AA678" s="21"/>
      <c r="AB678" s="22">
        <f t="shared" si="1480"/>
        <v>0</v>
      </c>
      <c r="AC678" s="21">
        <f t="shared" si="1425"/>
        <v>0</v>
      </c>
      <c r="AD678" s="22">
        <f t="shared" si="1558"/>
        <v>0</v>
      </c>
      <c r="AE678" s="21">
        <f t="shared" si="1426"/>
        <v>0</v>
      </c>
      <c r="AF678" s="21">
        <f t="shared" si="1481"/>
        <v>0</v>
      </c>
      <c r="AG678" s="21">
        <f t="shared" si="1482"/>
        <v>59.757945000000007</v>
      </c>
      <c r="AH678" s="21">
        <f t="shared" si="1483"/>
        <v>3.145155000000003</v>
      </c>
      <c r="AI678" s="21"/>
      <c r="AJ678" s="22">
        <f t="shared" si="1484"/>
        <v>0</v>
      </c>
      <c r="AK678" s="21">
        <f t="shared" si="1427"/>
        <v>0</v>
      </c>
      <c r="AL678" s="22">
        <f t="shared" si="1559"/>
        <v>0</v>
      </c>
      <c r="AM678" s="21">
        <f t="shared" si="1428"/>
        <v>0</v>
      </c>
      <c r="AN678" s="21">
        <f t="shared" si="1485"/>
        <v>0</v>
      </c>
      <c r="AO678" s="21">
        <f t="shared" si="1486"/>
        <v>128.70941999999999</v>
      </c>
      <c r="AP678" s="21">
        <f t="shared" si="1487"/>
        <v>6.7741800000000056</v>
      </c>
      <c r="AQ678" s="21"/>
      <c r="AR678" s="22">
        <f t="shared" si="1488"/>
        <v>0</v>
      </c>
      <c r="AS678" s="21">
        <f t="shared" si="1429"/>
        <v>0</v>
      </c>
      <c r="AT678" s="22">
        <f t="shared" si="1560"/>
        <v>0</v>
      </c>
      <c r="AU678" s="21">
        <f t="shared" si="1430"/>
        <v>0</v>
      </c>
      <c r="AV678" s="21">
        <f t="shared" si="1489"/>
        <v>0</v>
      </c>
      <c r="AW678" s="21">
        <f t="shared" si="1490"/>
        <v>279.43492500000002</v>
      </c>
      <c r="AX678" s="21">
        <f t="shared" si="1491"/>
        <v>93.144975000000017</v>
      </c>
      <c r="AY678" s="21"/>
      <c r="AZ678" s="22">
        <f t="shared" si="1492"/>
        <v>0</v>
      </c>
      <c r="BA678" s="21">
        <f t="shared" si="1431"/>
        <v>0</v>
      </c>
      <c r="BB678" s="22">
        <f t="shared" si="1561"/>
        <v>0</v>
      </c>
      <c r="BC678" s="21">
        <f t="shared" si="1432"/>
        <v>0</v>
      </c>
      <c r="BD678" s="21">
        <f t="shared" si="1493"/>
        <v>0</v>
      </c>
      <c r="BE678" s="21">
        <f t="shared" si="1494"/>
        <v>245.53452073170729</v>
      </c>
      <c r="BF678" s="21">
        <f t="shared" si="1495"/>
        <v>12.922869512195131</v>
      </c>
      <c r="BG678" s="21"/>
      <c r="BH678" s="22">
        <f t="shared" si="1496"/>
        <v>0</v>
      </c>
      <c r="BI678" s="21">
        <f t="shared" si="1433"/>
        <v>0</v>
      </c>
      <c r="BJ678" s="22">
        <f t="shared" si="1562"/>
        <v>0</v>
      </c>
      <c r="BK678" s="21">
        <f t="shared" si="1434"/>
        <v>0</v>
      </c>
      <c r="BL678" s="21">
        <f t="shared" si="1497"/>
        <v>0</v>
      </c>
      <c r="BM678" s="21">
        <f t="shared" si="1498"/>
        <v>214.14197926829266</v>
      </c>
      <c r="BN678" s="21">
        <f t="shared" si="1499"/>
        <v>11.270630487804887</v>
      </c>
      <c r="BO678" s="21"/>
      <c r="BP678" s="22">
        <f t="shared" si="1500"/>
        <v>0</v>
      </c>
      <c r="BQ678" s="21">
        <f t="shared" si="1435"/>
        <v>0</v>
      </c>
      <c r="BR678" s="22">
        <f t="shared" si="1563"/>
        <v>0</v>
      </c>
      <c r="BS678" s="21">
        <f t="shared" si="1436"/>
        <v>0</v>
      </c>
      <c r="BT678" s="21">
        <f t="shared" si="1501"/>
        <v>0</v>
      </c>
      <c r="BU678" s="21">
        <f t="shared" si="1502"/>
        <v>74.350756097560961</v>
      </c>
      <c r="BV678" s="21">
        <f t="shared" si="1503"/>
        <v>24.783585365853654</v>
      </c>
      <c r="BW678" s="21"/>
      <c r="BX678" s="22">
        <f t="shared" si="1504"/>
        <v>0</v>
      </c>
      <c r="BY678" s="21">
        <f t="shared" si="1437"/>
        <v>0</v>
      </c>
      <c r="BZ678" s="22">
        <f t="shared" si="1564"/>
        <v>0</v>
      </c>
      <c r="CA678" s="21">
        <f t="shared" si="1438"/>
        <v>0</v>
      </c>
      <c r="CB678" s="21">
        <f t="shared" si="1505"/>
        <v>0</v>
      </c>
      <c r="CC678" s="21">
        <f t="shared" si="1506"/>
        <v>285.26495255212433</v>
      </c>
      <c r="CD678" s="21">
        <f t="shared" si="1507"/>
        <v>15.013944871164451</v>
      </c>
      <c r="CE678" s="21"/>
      <c r="CF678" s="22">
        <f t="shared" si="1508"/>
        <v>0</v>
      </c>
      <c r="CG678" s="21">
        <f t="shared" si="1439"/>
        <v>0</v>
      </c>
      <c r="CH678" s="22">
        <f t="shared" si="1565"/>
        <v>0</v>
      </c>
      <c r="CI678" s="21">
        <f t="shared" si="1440"/>
        <v>0</v>
      </c>
      <c r="CJ678" s="21">
        <f t="shared" si="1509"/>
        <v>0</v>
      </c>
      <c r="CK678" s="21">
        <f t="shared" si="1510"/>
        <v>248.86184079464991</v>
      </c>
      <c r="CL678" s="21">
        <f t="shared" si="1511"/>
        <v>13.09799162077106</v>
      </c>
      <c r="CM678" s="21"/>
      <c r="CN678" s="22">
        <f t="shared" si="1512"/>
        <v>0</v>
      </c>
      <c r="CO678" s="21">
        <f t="shared" si="1441"/>
        <v>0</v>
      </c>
      <c r="CP678" s="22">
        <f t="shared" si="1566"/>
        <v>0</v>
      </c>
      <c r="CQ678" s="21">
        <f t="shared" si="1442"/>
        <v>0</v>
      </c>
      <c r="CR678" s="21">
        <f t="shared" si="1513"/>
        <v>0</v>
      </c>
      <c r="CS678" s="21">
        <f t="shared" si="1514"/>
        <v>28.794817540322583</v>
      </c>
      <c r="CT678" s="21">
        <f t="shared" si="1515"/>
        <v>86.38445262096775</v>
      </c>
      <c r="CU678" s="21"/>
      <c r="CV678" s="22">
        <f t="shared" si="1516"/>
        <v>0</v>
      </c>
      <c r="CW678" s="21">
        <f t="shared" si="1443"/>
        <v>0</v>
      </c>
      <c r="CX678" s="22">
        <f t="shared" si="1567"/>
        <v>0</v>
      </c>
      <c r="CY678" s="21">
        <f t="shared" si="1444"/>
        <v>0</v>
      </c>
      <c r="CZ678" s="21">
        <f t="shared" si="1517"/>
        <v>0</v>
      </c>
      <c r="DA678" s="21">
        <f t="shared" si="1518"/>
        <v>245.53452073170729</v>
      </c>
      <c r="DB678" s="21">
        <f t="shared" si="1519"/>
        <v>12.922869512195131</v>
      </c>
      <c r="DC678" s="21"/>
      <c r="DD678" s="22">
        <f t="shared" si="1520"/>
        <v>0</v>
      </c>
      <c r="DE678" s="21">
        <f t="shared" si="1445"/>
        <v>0</v>
      </c>
      <c r="DF678" s="22">
        <f t="shared" si="1568"/>
        <v>0</v>
      </c>
      <c r="DG678" s="21">
        <f t="shared" si="1446"/>
        <v>0</v>
      </c>
      <c r="DH678" s="21">
        <f t="shared" si="1521"/>
        <v>0</v>
      </c>
      <c r="DI678" s="21">
        <f t="shared" si="1522"/>
        <v>214.14197926829266</v>
      </c>
      <c r="DJ678" s="21">
        <f t="shared" si="1523"/>
        <v>11.270630487804887</v>
      </c>
      <c r="DK678" s="21"/>
      <c r="DL678" s="22">
        <f t="shared" si="1524"/>
        <v>0</v>
      </c>
      <c r="DM678" s="21">
        <f t="shared" si="1447"/>
        <v>0</v>
      </c>
      <c r="DN678" s="22">
        <f t="shared" si="1569"/>
        <v>0</v>
      </c>
      <c r="DO678" s="21">
        <f t="shared" si="1448"/>
        <v>0</v>
      </c>
      <c r="DP678" s="21">
        <f t="shared" si="1525"/>
        <v>0</v>
      </c>
      <c r="DQ678" s="21">
        <f t="shared" si="1526"/>
        <v>74.350756097560961</v>
      </c>
      <c r="DR678" s="21">
        <f t="shared" si="1527"/>
        <v>24.783585365853654</v>
      </c>
      <c r="DS678" s="21"/>
      <c r="DT678" s="22">
        <f t="shared" si="1528"/>
        <v>0</v>
      </c>
      <c r="DU678" s="21">
        <f t="shared" si="1449"/>
        <v>0</v>
      </c>
      <c r="DV678" s="22">
        <f t="shared" si="1570"/>
        <v>0</v>
      </c>
      <c r="DW678" s="21">
        <f t="shared" si="1450"/>
        <v>0</v>
      </c>
      <c r="DX678" s="21">
        <f t="shared" si="1529"/>
        <v>0</v>
      </c>
      <c r="DY678" s="21">
        <f t="shared" si="1530"/>
        <v>1807.0479359844601</v>
      </c>
      <c r="DZ678" s="21">
        <f t="shared" si="1531"/>
        <v>95.107786104445353</v>
      </c>
      <c r="EA678" s="21"/>
      <c r="EB678" s="22">
        <f t="shared" si="1532"/>
        <v>0</v>
      </c>
      <c r="EC678" s="21">
        <f t="shared" si="1451"/>
        <v>0</v>
      </c>
      <c r="ED678" s="22">
        <f t="shared" si="1571"/>
        <v>0</v>
      </c>
      <c r="EE678" s="21">
        <f t="shared" si="1452"/>
        <v>0</v>
      </c>
      <c r="EF678" s="21">
        <f t="shared" si="1533"/>
        <v>0</v>
      </c>
      <c r="EG678" s="21">
        <f t="shared" si="1534"/>
        <v>1635.0269956687646</v>
      </c>
      <c r="EH678" s="21">
        <f t="shared" si="1535"/>
        <v>86.054052403619266</v>
      </c>
      <c r="EI678" s="21"/>
      <c r="EJ678" s="22">
        <f t="shared" si="1536"/>
        <v>0</v>
      </c>
      <c r="EK678" s="21">
        <f t="shared" si="1453"/>
        <v>0</v>
      </c>
      <c r="EL678" s="22">
        <f t="shared" si="1572"/>
        <v>0</v>
      </c>
      <c r="EM678" s="21">
        <f t="shared" si="1454"/>
        <v>0</v>
      </c>
      <c r="EN678" s="21">
        <f t="shared" si="1537"/>
        <v>0</v>
      </c>
      <c r="EO678" s="21">
        <f t="shared" si="1538"/>
        <v>134.54081172797009</v>
      </c>
      <c r="EP678" s="21">
        <f t="shared" si="1539"/>
        <v>403.62243518391028</v>
      </c>
      <c r="EQ678" s="21"/>
      <c r="ER678" s="22">
        <f t="shared" si="1540"/>
        <v>0</v>
      </c>
      <c r="ES678" s="21">
        <f t="shared" si="1455"/>
        <v>0</v>
      </c>
      <c r="ET678" s="22">
        <f t="shared" si="1573"/>
        <v>0</v>
      </c>
      <c r="EU678" s="21">
        <f t="shared" si="1456"/>
        <v>0</v>
      </c>
      <c r="EV678" s="21">
        <f t="shared" si="1541"/>
        <v>0</v>
      </c>
      <c r="EW678" s="21">
        <f t="shared" si="1542"/>
        <v>648.38580000000002</v>
      </c>
      <c r="EX678" s="21">
        <f t="shared" si="1543"/>
        <v>648.38580000000002</v>
      </c>
      <c r="EY678" s="21"/>
      <c r="EZ678" s="22">
        <f t="shared" si="1544"/>
        <v>0</v>
      </c>
      <c r="FA678" s="21">
        <f t="shared" si="1457"/>
        <v>0</v>
      </c>
      <c r="FB678" s="22">
        <f t="shared" si="1574"/>
        <v>0</v>
      </c>
      <c r="FC678" s="21">
        <f t="shared" si="1458"/>
        <v>0</v>
      </c>
      <c r="FD678" s="21">
        <f t="shared" si="1545"/>
        <v>0</v>
      </c>
      <c r="FE678" s="21">
        <f t="shared" si="1546"/>
        <v>145.161</v>
      </c>
      <c r="FF678" s="21">
        <f t="shared" si="1547"/>
        <v>145.161</v>
      </c>
      <c r="FG678" s="21"/>
      <c r="FH678" s="22">
        <f t="shared" si="1548"/>
        <v>0</v>
      </c>
      <c r="FI678" s="21">
        <f t="shared" si="1459"/>
        <v>0</v>
      </c>
      <c r="FJ678" s="22">
        <f t="shared" si="1575"/>
        <v>0</v>
      </c>
      <c r="FK678" s="21">
        <f t="shared" si="1460"/>
        <v>0</v>
      </c>
      <c r="FL678" s="21">
        <f t="shared" si="1549"/>
        <v>0</v>
      </c>
      <c r="FM678" s="21">
        <f t="shared" si="1550"/>
        <v>70.161149999999992</v>
      </c>
      <c r="FN678" s="21">
        <f t="shared" si="1551"/>
        <v>210.48344999999998</v>
      </c>
      <c r="FO678" s="21"/>
      <c r="FP678" s="21">
        <f t="shared" si="1461"/>
        <v>0</v>
      </c>
      <c r="FQ678" s="21">
        <f t="shared" si="1462"/>
        <v>0</v>
      </c>
      <c r="FR678" s="21">
        <f t="shared" si="1552"/>
        <v>0</v>
      </c>
      <c r="FS678" s="21">
        <f t="shared" si="1463"/>
        <v>7718.9743214634136</v>
      </c>
      <c r="FT678" s="21">
        <f t="shared" si="1464"/>
        <v>4968.3256785365866</v>
      </c>
      <c r="FU678" s="21"/>
      <c r="FV678" s="20">
        <f t="shared" si="1553"/>
        <v>0</v>
      </c>
      <c r="FW678" s="20">
        <f t="shared" si="1554"/>
        <v>0</v>
      </c>
      <c r="FX678" s="20">
        <f t="shared" si="1465"/>
        <v>0</v>
      </c>
      <c r="FY678" s="20">
        <f t="shared" si="1466"/>
        <v>0</v>
      </c>
    </row>
  </sheetData>
  <mergeCells count="421">
    <mergeCell ref="FB69:FC69"/>
    <mergeCell ref="FB70:FC70"/>
    <mergeCell ref="FJ68:FK68"/>
    <mergeCell ref="FJ69:FK69"/>
    <mergeCell ref="FJ70:FK70"/>
    <mergeCell ref="B41:C41"/>
    <mergeCell ref="ED68:EE68"/>
    <mergeCell ref="ED69:EE69"/>
    <mergeCell ref="ED70:EE70"/>
    <mergeCell ref="EL68:EM68"/>
    <mergeCell ref="EL69:EM69"/>
    <mergeCell ref="EL70:EM70"/>
    <mergeCell ref="ET68:EU68"/>
    <mergeCell ref="ET69:EU69"/>
    <mergeCell ref="ET70:EU70"/>
    <mergeCell ref="ER70:ES70"/>
    <mergeCell ref="EZ70:FA70"/>
    <mergeCell ref="FH70:FI70"/>
    <mergeCell ref="ER69:ES69"/>
    <mergeCell ref="EZ69:FA69"/>
    <mergeCell ref="FH69:FI69"/>
    <mergeCell ref="EJ70:EK70"/>
    <mergeCell ref="FH68:FI68"/>
    <mergeCell ref="DF69:DG69"/>
    <mergeCell ref="DF70:DG70"/>
    <mergeCell ref="DN68:DO68"/>
    <mergeCell ref="DN69:DO69"/>
    <mergeCell ref="DN70:DO70"/>
    <mergeCell ref="DV68:DW68"/>
    <mergeCell ref="DV69:DW69"/>
    <mergeCell ref="DV70:DW70"/>
    <mergeCell ref="DT70:DU70"/>
    <mergeCell ref="DT68:DU68"/>
    <mergeCell ref="BJ69:BK69"/>
    <mergeCell ref="BJ70:BK70"/>
    <mergeCell ref="BR68:BS68"/>
    <mergeCell ref="BR69:BS69"/>
    <mergeCell ref="BR70:BS70"/>
    <mergeCell ref="BZ68:CA68"/>
    <mergeCell ref="BZ69:CA69"/>
    <mergeCell ref="BZ70:CA70"/>
    <mergeCell ref="CH68:CI68"/>
    <mergeCell ref="CH69:CI69"/>
    <mergeCell ref="CH70:CI70"/>
    <mergeCell ref="AL69:AM69"/>
    <mergeCell ref="AL70:AM70"/>
    <mergeCell ref="AT68:AU68"/>
    <mergeCell ref="AT69:AU69"/>
    <mergeCell ref="AT70:AU70"/>
    <mergeCell ref="BB68:BC68"/>
    <mergeCell ref="BB69:BC69"/>
    <mergeCell ref="BB70:BC70"/>
    <mergeCell ref="AZ68:BA68"/>
    <mergeCell ref="T69:U69"/>
    <mergeCell ref="L68:M68"/>
    <mergeCell ref="T68:U68"/>
    <mergeCell ref="L66:M66"/>
    <mergeCell ref="T66:U66"/>
    <mergeCell ref="AD69:AE69"/>
    <mergeCell ref="AD70:AE70"/>
    <mergeCell ref="AB70:AC70"/>
    <mergeCell ref="AB69:AC69"/>
    <mergeCell ref="AB66:AC66"/>
    <mergeCell ref="FJ60:FK60"/>
    <mergeCell ref="D60:E60"/>
    <mergeCell ref="F60:G60"/>
    <mergeCell ref="D66:E66"/>
    <mergeCell ref="F66:G66"/>
    <mergeCell ref="D68:E68"/>
    <mergeCell ref="D69:E69"/>
    <mergeCell ref="AD66:AE66"/>
    <mergeCell ref="AL66:AM66"/>
    <mergeCell ref="AT66:AU66"/>
    <mergeCell ref="BB66:BC66"/>
    <mergeCell ref="BJ66:BK66"/>
    <mergeCell ref="BR66:BS66"/>
    <mergeCell ref="BZ66:CA66"/>
    <mergeCell ref="CH66:CI66"/>
    <mergeCell ref="CP66:CQ66"/>
    <mergeCell ref="CX66:CY66"/>
    <mergeCell ref="DF66:DG66"/>
    <mergeCell ref="DN66:DO66"/>
    <mergeCell ref="DV66:DW66"/>
    <mergeCell ref="ED66:EE66"/>
    <mergeCell ref="EL66:EM66"/>
    <mergeCell ref="EB60:EC60"/>
    <mergeCell ref="ED60:EE60"/>
    <mergeCell ref="EJ60:EK60"/>
    <mergeCell ref="EL60:EM60"/>
    <mergeCell ref="ER60:ES60"/>
    <mergeCell ref="ET60:EU60"/>
    <mergeCell ref="EZ60:FA60"/>
    <mergeCell ref="FB60:FC60"/>
    <mergeCell ref="FH60:FI60"/>
    <mergeCell ref="CP60:CQ60"/>
    <mergeCell ref="CV60:CW60"/>
    <mergeCell ref="CX60:CY60"/>
    <mergeCell ref="DD60:DE60"/>
    <mergeCell ref="DF60:DG60"/>
    <mergeCell ref="DL60:DM60"/>
    <mergeCell ref="DN60:DO60"/>
    <mergeCell ref="DT60:DU60"/>
    <mergeCell ref="DV60:DW60"/>
    <mergeCell ref="ER51:ES51"/>
    <mergeCell ref="EZ51:FA51"/>
    <mergeCell ref="FH51:FI51"/>
    <mergeCell ref="T60:U60"/>
    <mergeCell ref="V60:W60"/>
    <mergeCell ref="L60:M60"/>
    <mergeCell ref="N60:O60"/>
    <mergeCell ref="AB60:AC60"/>
    <mergeCell ref="AD60:AE60"/>
    <mergeCell ref="AJ60:AK60"/>
    <mergeCell ref="AL60:AM60"/>
    <mergeCell ref="AR60:AS60"/>
    <mergeCell ref="AT60:AU60"/>
    <mergeCell ref="AZ60:BA60"/>
    <mergeCell ref="BB60:BC60"/>
    <mergeCell ref="BH60:BI60"/>
    <mergeCell ref="BJ60:BK60"/>
    <mergeCell ref="BP60:BQ60"/>
    <mergeCell ref="BR60:BS60"/>
    <mergeCell ref="BX60:BY60"/>
    <mergeCell ref="BZ60:CA60"/>
    <mergeCell ref="CF60:CG60"/>
    <mergeCell ref="CH60:CI60"/>
    <mergeCell ref="CN60:CO60"/>
    <mergeCell ref="DT51:DU51"/>
    <mergeCell ref="EB51:EC51"/>
    <mergeCell ref="AZ51:BA51"/>
    <mergeCell ref="BH51:BI51"/>
    <mergeCell ref="BP51:BQ51"/>
    <mergeCell ref="AB51:AC51"/>
    <mergeCell ref="AJ51:AK51"/>
    <mergeCell ref="AR51:AS51"/>
    <mergeCell ref="CV51:CW51"/>
    <mergeCell ref="DD51:DE51"/>
    <mergeCell ref="BX70:BY70"/>
    <mergeCell ref="CF70:CG70"/>
    <mergeCell ref="CN70:CO70"/>
    <mergeCell ref="AZ70:BA70"/>
    <mergeCell ref="BH70:BI70"/>
    <mergeCell ref="BP70:BQ70"/>
    <mergeCell ref="D51:E51"/>
    <mergeCell ref="L51:M51"/>
    <mergeCell ref="T51:U51"/>
    <mergeCell ref="D70:E70"/>
    <mergeCell ref="F68:G68"/>
    <mergeCell ref="F69:G69"/>
    <mergeCell ref="F70:G70"/>
    <mergeCell ref="N66:O66"/>
    <mergeCell ref="V66:W66"/>
    <mergeCell ref="N68:O68"/>
    <mergeCell ref="N69:O69"/>
    <mergeCell ref="N70:O70"/>
    <mergeCell ref="V68:W68"/>
    <mergeCell ref="V69:W69"/>
    <mergeCell ref="V70:W70"/>
    <mergeCell ref="L70:M70"/>
    <mergeCell ref="T70:U70"/>
    <mergeCell ref="L69:M69"/>
    <mergeCell ref="AJ70:AK70"/>
    <mergeCell ref="AR70:AS70"/>
    <mergeCell ref="DT69:DU69"/>
    <mergeCell ref="EB69:EC69"/>
    <mergeCell ref="EJ69:EK69"/>
    <mergeCell ref="BX69:BY69"/>
    <mergeCell ref="CF69:CG69"/>
    <mergeCell ref="CN69:CO69"/>
    <mergeCell ref="CP69:CQ69"/>
    <mergeCell ref="CX69:CY69"/>
    <mergeCell ref="AZ69:BA69"/>
    <mergeCell ref="BH69:BI69"/>
    <mergeCell ref="BP69:BQ69"/>
    <mergeCell ref="AJ69:AK69"/>
    <mergeCell ref="AR69:AS69"/>
    <mergeCell ref="CV69:CW69"/>
    <mergeCell ref="DD69:DE69"/>
    <mergeCell ref="DL69:DM69"/>
    <mergeCell ref="EB70:EC70"/>
    <mergeCell ref="CP70:CQ70"/>
    <mergeCell ref="CX70:CY70"/>
    <mergeCell ref="CV70:CW70"/>
    <mergeCell ref="DD70:DE70"/>
    <mergeCell ref="DL70:DM70"/>
    <mergeCell ref="BH68:BI68"/>
    <mergeCell ref="BP68:BQ68"/>
    <mergeCell ref="DF68:DG68"/>
    <mergeCell ref="FB68:FC68"/>
    <mergeCell ref="AB68:AC68"/>
    <mergeCell ref="AJ68:AK68"/>
    <mergeCell ref="AR68:AS68"/>
    <mergeCell ref="CV68:CW68"/>
    <mergeCell ref="DD68:DE68"/>
    <mergeCell ref="CX68:CY68"/>
    <mergeCell ref="EB68:EC68"/>
    <mergeCell ref="EJ68:EK68"/>
    <mergeCell ref="ER68:ES68"/>
    <mergeCell ref="EZ68:FA68"/>
    <mergeCell ref="DL68:DM68"/>
    <mergeCell ref="BX68:BY68"/>
    <mergeCell ref="CF68:CG68"/>
    <mergeCell ref="CN68:CO68"/>
    <mergeCell ref="CP68:CQ68"/>
    <mergeCell ref="AD68:AE68"/>
    <mergeCell ref="BJ68:BK68"/>
    <mergeCell ref="AL68:AM68"/>
    <mergeCell ref="DL66:DM66"/>
    <mergeCell ref="BX66:BY66"/>
    <mergeCell ref="CF66:CG66"/>
    <mergeCell ref="CN66:CO66"/>
    <mergeCell ref="ET66:EU66"/>
    <mergeCell ref="FJ61:FK61"/>
    <mergeCell ref="AZ66:BA66"/>
    <mergeCell ref="BH66:BI66"/>
    <mergeCell ref="BP66:BQ66"/>
    <mergeCell ref="DN61:DO61"/>
    <mergeCell ref="EZ66:FA66"/>
    <mergeCell ref="FH66:FI66"/>
    <mergeCell ref="DT66:DU66"/>
    <mergeCell ref="EB66:EC66"/>
    <mergeCell ref="DL61:DM61"/>
    <mergeCell ref="FB66:FC66"/>
    <mergeCell ref="EJ66:EK66"/>
    <mergeCell ref="ER66:ES66"/>
    <mergeCell ref="DD66:DE66"/>
    <mergeCell ref="FJ66:FK66"/>
    <mergeCell ref="AJ66:AK66"/>
    <mergeCell ref="AR66:AS66"/>
    <mergeCell ref="CV66:CW66"/>
    <mergeCell ref="BZ61:CA61"/>
    <mergeCell ref="CH61:CI61"/>
    <mergeCell ref="CP61:CQ61"/>
    <mergeCell ref="CX61:CY61"/>
    <mergeCell ref="DF61:DG61"/>
    <mergeCell ref="AD61:AE61"/>
    <mergeCell ref="AL61:AM61"/>
    <mergeCell ref="AT61:AU61"/>
    <mergeCell ref="CV61:CW61"/>
    <mergeCell ref="DD61:DE61"/>
    <mergeCell ref="ER54:ES54"/>
    <mergeCell ref="EZ54:FA54"/>
    <mergeCell ref="FH54:FI54"/>
    <mergeCell ref="ER61:ES61"/>
    <mergeCell ref="EZ61:FA61"/>
    <mergeCell ref="FH61:FI61"/>
    <mergeCell ref="ER52:ES52"/>
    <mergeCell ref="EZ52:FA52"/>
    <mergeCell ref="FH52:FI52"/>
    <mergeCell ref="ER53:ES53"/>
    <mergeCell ref="EZ53:FA53"/>
    <mergeCell ref="FH53:FI53"/>
    <mergeCell ref="ER57:ES57"/>
    <mergeCell ref="EZ57:FA57"/>
    <mergeCell ref="FH57:FI57"/>
    <mergeCell ref="ER58:ES58"/>
    <mergeCell ref="EZ58:FA58"/>
    <mergeCell ref="FH58:FI58"/>
    <mergeCell ref="ET61:EU61"/>
    <mergeCell ref="FB61:FC61"/>
    <mergeCell ref="ER49:ES49"/>
    <mergeCell ref="EZ49:FA49"/>
    <mergeCell ref="FH49:FI49"/>
    <mergeCell ref="ER50:ES50"/>
    <mergeCell ref="EZ50:FA50"/>
    <mergeCell ref="FH50:FI50"/>
    <mergeCell ref="EJ61:EK61"/>
    <mergeCell ref="F61:G61"/>
    <mergeCell ref="N61:O61"/>
    <mergeCell ref="V61:W61"/>
    <mergeCell ref="DV61:DW61"/>
    <mergeCell ref="ED61:EE61"/>
    <mergeCell ref="EL61:EM61"/>
    <mergeCell ref="L54:M54"/>
    <mergeCell ref="T54:U54"/>
    <mergeCell ref="DT54:DU54"/>
    <mergeCell ref="EB54:EC54"/>
    <mergeCell ref="EJ54:EK54"/>
    <mergeCell ref="DT49:DU49"/>
    <mergeCell ref="EB49:EC49"/>
    <mergeCell ref="EJ49:EK49"/>
    <mergeCell ref="EJ51:EK51"/>
    <mergeCell ref="BX52:BY52"/>
    <mergeCell ref="CF52:CG52"/>
    <mergeCell ref="D61:E61"/>
    <mergeCell ref="L61:M61"/>
    <mergeCell ref="T61:U61"/>
    <mergeCell ref="DT61:DU61"/>
    <mergeCell ref="EB61:EC61"/>
    <mergeCell ref="DT52:DU52"/>
    <mergeCell ref="EB52:EC52"/>
    <mergeCell ref="EJ52:EK52"/>
    <mergeCell ref="D53:E53"/>
    <mergeCell ref="L53:M53"/>
    <mergeCell ref="T53:U53"/>
    <mergeCell ref="DT53:DU53"/>
    <mergeCell ref="EB53:EC53"/>
    <mergeCell ref="EJ53:EK53"/>
    <mergeCell ref="D52:E52"/>
    <mergeCell ref="L52:M52"/>
    <mergeCell ref="T52:U52"/>
    <mergeCell ref="D54:E54"/>
    <mergeCell ref="BX54:BY54"/>
    <mergeCell ref="CF54:CG54"/>
    <mergeCell ref="CN54:CO54"/>
    <mergeCell ref="BX61:BY61"/>
    <mergeCell ref="CF61:CG61"/>
    <mergeCell ref="CN61:CO61"/>
    <mergeCell ref="D50:E50"/>
    <mergeCell ref="L50:M50"/>
    <mergeCell ref="T50:U50"/>
    <mergeCell ref="DT50:DU50"/>
    <mergeCell ref="EB50:EC50"/>
    <mergeCell ref="EJ50:EK50"/>
    <mergeCell ref="D49:E49"/>
    <mergeCell ref="L49:M49"/>
    <mergeCell ref="T49:U49"/>
    <mergeCell ref="AB49:AC49"/>
    <mergeCell ref="AJ49:AK49"/>
    <mergeCell ref="AR49:AS49"/>
    <mergeCell ref="AB50:AC50"/>
    <mergeCell ref="AJ50:AK50"/>
    <mergeCell ref="AR50:AS50"/>
    <mergeCell ref="BP50:BQ50"/>
    <mergeCell ref="CN52:CO52"/>
    <mergeCell ref="BX53:BY53"/>
    <mergeCell ref="CF53:CG53"/>
    <mergeCell ref="CN53:CO53"/>
    <mergeCell ref="BX49:BY49"/>
    <mergeCell ref="CF49:CG49"/>
    <mergeCell ref="CN49:CO49"/>
    <mergeCell ref="BX50:BY50"/>
    <mergeCell ref="CF50:CG50"/>
    <mergeCell ref="CN50:CO50"/>
    <mergeCell ref="BX51:BY51"/>
    <mergeCell ref="CF51:CG51"/>
    <mergeCell ref="CN51:CO51"/>
    <mergeCell ref="DD52:DE52"/>
    <mergeCell ref="DL52:DM52"/>
    <mergeCell ref="CV53:CW53"/>
    <mergeCell ref="DD53:DE53"/>
    <mergeCell ref="DL53:DM53"/>
    <mergeCell ref="CV54:CW54"/>
    <mergeCell ref="DD54:DE54"/>
    <mergeCell ref="DL54:DM54"/>
    <mergeCell ref="CV49:CW49"/>
    <mergeCell ref="DD49:DE49"/>
    <mergeCell ref="DL49:DM49"/>
    <mergeCell ref="CV50:CW50"/>
    <mergeCell ref="DD50:DE50"/>
    <mergeCell ref="DL50:DM50"/>
    <mergeCell ref="CV52:CW52"/>
    <mergeCell ref="DL51:DM51"/>
    <mergeCell ref="AB54:AC54"/>
    <mergeCell ref="AJ54:AK54"/>
    <mergeCell ref="AR54:AS54"/>
    <mergeCell ref="AB61:AC61"/>
    <mergeCell ref="AJ61:AK61"/>
    <mergeCell ref="AR61:AS61"/>
    <mergeCell ref="AB52:AC52"/>
    <mergeCell ref="AJ52:AK52"/>
    <mergeCell ref="AR52:AS52"/>
    <mergeCell ref="AB53:AC53"/>
    <mergeCell ref="AJ53:AK53"/>
    <mergeCell ref="AR53:AS53"/>
    <mergeCell ref="BP52:BQ52"/>
    <mergeCell ref="BP53:BQ53"/>
    <mergeCell ref="BP54:BQ54"/>
    <mergeCell ref="BP61:BQ61"/>
    <mergeCell ref="BR61:BS61"/>
    <mergeCell ref="AZ61:BA61"/>
    <mergeCell ref="BB61:BC61"/>
    <mergeCell ref="BH49:BI49"/>
    <mergeCell ref="BH50:BI50"/>
    <mergeCell ref="BH52:BI52"/>
    <mergeCell ref="BH53:BI53"/>
    <mergeCell ref="BH54:BI54"/>
    <mergeCell ref="BH61:BI61"/>
    <mergeCell ref="BJ61:BK61"/>
    <mergeCell ref="AZ49:BA49"/>
    <mergeCell ref="AZ50:BA50"/>
    <mergeCell ref="AZ52:BA52"/>
    <mergeCell ref="AZ53:BA53"/>
    <mergeCell ref="AZ54:BA54"/>
    <mergeCell ref="BP49:BQ49"/>
    <mergeCell ref="D57:E57"/>
    <mergeCell ref="L57:M57"/>
    <mergeCell ref="T57:U57"/>
    <mergeCell ref="AB57:AC57"/>
    <mergeCell ref="AJ57:AK57"/>
    <mergeCell ref="AR57:AS57"/>
    <mergeCell ref="AZ57:BA57"/>
    <mergeCell ref="BH57:BI57"/>
    <mergeCell ref="BP57:BQ57"/>
    <mergeCell ref="BX57:BY57"/>
    <mergeCell ref="CF57:CG57"/>
    <mergeCell ref="CN57:CO57"/>
    <mergeCell ref="CV57:CW57"/>
    <mergeCell ref="DD57:DE57"/>
    <mergeCell ref="DL57:DM57"/>
    <mergeCell ref="DT57:DU57"/>
    <mergeCell ref="EB57:EC57"/>
    <mergeCell ref="EJ57:EK57"/>
    <mergeCell ref="D58:E58"/>
    <mergeCell ref="L58:M58"/>
    <mergeCell ref="T58:U58"/>
    <mergeCell ref="AB58:AC58"/>
    <mergeCell ref="AJ58:AK58"/>
    <mergeCell ref="AR58:AS58"/>
    <mergeCell ref="AZ58:BA58"/>
    <mergeCell ref="BH58:BI58"/>
    <mergeCell ref="BP58:BQ58"/>
    <mergeCell ref="BX58:BY58"/>
    <mergeCell ref="CF58:CG58"/>
    <mergeCell ref="CN58:CO58"/>
    <mergeCell ref="CV58:CW58"/>
    <mergeCell ref="DD58:DE58"/>
    <mergeCell ref="DL58:DM58"/>
    <mergeCell ref="DT58:DU58"/>
    <mergeCell ref="EB58:EC58"/>
    <mergeCell ref="EJ58:EK58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92835-F66C-42B5-9699-9E36A6721E12}">
  <dimension ref="A1:FY678"/>
  <sheetViews>
    <sheetView zoomScale="85" zoomScaleNormal="100" zoomScaleSheetLayoutView="75" workbookViewId="0"/>
  </sheetViews>
  <sheetFormatPr defaultRowHeight="13.2" x14ac:dyDescent="0.25"/>
  <cols>
    <col min="1" max="1" width="0.88671875" customWidth="1"/>
    <col min="2" max="2" width="36.6640625" customWidth="1"/>
    <col min="3" max="10" width="12.6640625" customWidth="1"/>
    <col min="11" max="11" width="1.6640625" customWidth="1"/>
    <col min="12" max="18" width="12.6640625" customWidth="1"/>
    <col min="19" max="19" width="1.6640625" customWidth="1"/>
    <col min="20" max="26" width="12.6640625" customWidth="1"/>
    <col min="27" max="27" width="1.6640625" customWidth="1"/>
    <col min="28" max="34" width="12.6640625" customWidth="1"/>
    <col min="35" max="35" width="1.6640625" customWidth="1"/>
    <col min="36" max="42" width="12.6640625" customWidth="1"/>
    <col min="43" max="43" width="1.6640625" customWidth="1"/>
    <col min="44" max="50" width="12.6640625" customWidth="1"/>
    <col min="51" max="51" width="1.6640625" customWidth="1"/>
    <col min="52" max="58" width="12.6640625" customWidth="1"/>
    <col min="59" max="59" width="1.6640625" customWidth="1"/>
    <col min="60" max="66" width="12.6640625" customWidth="1"/>
    <col min="67" max="67" width="1.6640625" customWidth="1"/>
    <col min="68" max="74" width="12.6640625" customWidth="1"/>
    <col min="75" max="75" width="1.6640625" customWidth="1"/>
    <col min="76" max="82" width="12.6640625" customWidth="1"/>
    <col min="83" max="83" width="1.6640625" customWidth="1"/>
    <col min="84" max="90" width="12.6640625" customWidth="1"/>
    <col min="91" max="91" width="1.6640625" customWidth="1"/>
    <col min="92" max="98" width="12.6640625" customWidth="1"/>
    <col min="99" max="99" width="1.6640625" customWidth="1"/>
    <col min="100" max="106" width="12.6640625" customWidth="1"/>
    <col min="107" max="107" width="1.6640625" customWidth="1"/>
    <col min="108" max="114" width="12.6640625" customWidth="1"/>
    <col min="115" max="115" width="1.6640625" customWidth="1"/>
    <col min="116" max="122" width="12.6640625" customWidth="1"/>
    <col min="123" max="123" width="1.6640625" customWidth="1"/>
    <col min="124" max="130" width="12.6640625" customWidth="1"/>
    <col min="131" max="131" width="1.6640625" customWidth="1"/>
    <col min="132" max="138" width="12.6640625" customWidth="1"/>
    <col min="139" max="139" width="1.6640625" customWidth="1"/>
    <col min="140" max="146" width="12.6640625" customWidth="1"/>
    <col min="147" max="147" width="1.6640625" customWidth="1"/>
    <col min="148" max="154" width="12.6640625" customWidth="1"/>
    <col min="155" max="155" width="1.6640625" customWidth="1"/>
    <col min="156" max="162" width="12.6640625" customWidth="1"/>
    <col min="163" max="163" width="1.6640625" customWidth="1"/>
    <col min="164" max="170" width="12.6640625" customWidth="1"/>
    <col min="171" max="171" width="1.6640625" customWidth="1"/>
    <col min="172" max="176" width="14.6640625" customWidth="1"/>
    <col min="177" max="177" width="1.6640625" customWidth="1"/>
    <col min="178" max="181" width="14.6640625" customWidth="1"/>
    <col min="182" max="194" width="12.6640625" customWidth="1"/>
  </cols>
  <sheetData>
    <row r="1" spans="1:59" ht="24" customHeight="1" x14ac:dyDescent="0.4">
      <c r="B1" s="2" t="s">
        <v>0</v>
      </c>
      <c r="C1" s="2"/>
    </row>
    <row r="2" spans="1:59" ht="24" customHeight="1" x14ac:dyDescent="0.3">
      <c r="B2" s="7" t="s">
        <v>66</v>
      </c>
      <c r="C2" s="7"/>
    </row>
    <row r="3" spans="1:59" s="1" customFormat="1" x14ac:dyDescent="0.25">
      <c r="A3"/>
      <c r="B3"/>
      <c r="C3"/>
    </row>
    <row r="4" spans="1:59" s="1" customFormat="1" x14ac:dyDescent="0.25">
      <c r="A4"/>
      <c r="B4" s="8" t="s">
        <v>83</v>
      </c>
      <c r="C4" s="8"/>
    </row>
    <row r="5" spans="1:59" s="1" customFormat="1" x14ac:dyDescent="0.25">
      <c r="A5"/>
      <c r="B5"/>
      <c r="C5"/>
    </row>
    <row r="6" spans="1:59" s="1" customFormat="1" x14ac:dyDescent="0.25">
      <c r="A6"/>
      <c r="B6" s="9" t="s">
        <v>82</v>
      </c>
      <c r="C6" s="1">
        <v>2016</v>
      </c>
    </row>
    <row r="7" spans="1:59" s="1" customFormat="1" x14ac:dyDescent="0.25">
      <c r="A7"/>
      <c r="B7" s="9"/>
    </row>
    <row r="8" spans="1:59" s="1" customFormat="1" x14ac:dyDescent="0.25">
      <c r="A8"/>
      <c r="B8" s="9" t="s">
        <v>76</v>
      </c>
    </row>
    <row r="9" spans="1:59" s="1" customFormat="1" x14ac:dyDescent="0.25">
      <c r="A9"/>
      <c r="B9" s="29" t="s">
        <v>90</v>
      </c>
      <c r="C9" s="1">
        <v>7620</v>
      </c>
    </row>
    <row r="10" spans="1:59" s="1" customFormat="1" x14ac:dyDescent="0.25">
      <c r="A10"/>
      <c r="B10" s="29" t="s">
        <v>68</v>
      </c>
      <c r="C10" s="1">
        <v>150</v>
      </c>
    </row>
    <row r="11" spans="1:59" s="1" customFormat="1" x14ac:dyDescent="0.25">
      <c r="A11"/>
      <c r="B11" s="29" t="s">
        <v>69</v>
      </c>
      <c r="C11" s="1">
        <v>2220</v>
      </c>
    </row>
    <row r="12" spans="1:59" s="1" customFormat="1" x14ac:dyDescent="0.25">
      <c r="A12"/>
      <c r="B12" s="9" t="s">
        <v>91</v>
      </c>
      <c r="C12" s="19">
        <v>0.03</v>
      </c>
      <c r="D12" s="19"/>
      <c r="F12" s="19"/>
      <c r="G12" s="19"/>
      <c r="H12" s="19"/>
      <c r="I12" s="19"/>
      <c r="J12" s="19"/>
      <c r="K12" s="19"/>
      <c r="L12" s="19"/>
      <c r="M12" s="34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</row>
    <row r="13" spans="1:59" s="1" customFormat="1" x14ac:dyDescent="0.25">
      <c r="A13"/>
      <c r="B13"/>
    </row>
    <row r="14" spans="1:59" s="1" customFormat="1" x14ac:dyDescent="0.25">
      <c r="A14"/>
      <c r="B14"/>
    </row>
    <row r="15" spans="1:59" s="1" customFormat="1" x14ac:dyDescent="0.25">
      <c r="A15"/>
      <c r="B15" s="8" t="s">
        <v>86</v>
      </c>
    </row>
    <row r="16" spans="1:59" s="1" customFormat="1" x14ac:dyDescent="0.25">
      <c r="A16"/>
      <c r="B16"/>
    </row>
    <row r="17" spans="1:4" s="1" customFormat="1" x14ac:dyDescent="0.25">
      <c r="A17"/>
      <c r="B17" t="s">
        <v>95</v>
      </c>
      <c r="C17" s="1">
        <v>2018</v>
      </c>
    </row>
    <row r="18" spans="1:4" s="1" customFormat="1" x14ac:dyDescent="0.25">
      <c r="A18"/>
      <c r="B18"/>
    </row>
    <row r="19" spans="1:4" s="1" customFormat="1" x14ac:dyDescent="0.25">
      <c r="A19"/>
      <c r="B19" t="s">
        <v>87</v>
      </c>
    </row>
    <row r="20" spans="1:4" s="1" customFormat="1" x14ac:dyDescent="0.25">
      <c r="A20"/>
      <c r="B20" s="9" t="s">
        <v>88</v>
      </c>
      <c r="C20" s="20">
        <f>[1]Sheet1!$I$35</f>
        <v>22.898470971055932</v>
      </c>
      <c r="D20" s="29" t="s">
        <v>48</v>
      </c>
    </row>
    <row r="21" spans="1:4" s="1" customFormat="1" x14ac:dyDescent="0.25">
      <c r="A21"/>
      <c r="B21" s="9" t="s">
        <v>89</v>
      </c>
      <c r="C21" s="20">
        <f>[1]Sheet1!$I$40</f>
        <v>47.068802897614241</v>
      </c>
      <c r="D21" s="29" t="s">
        <v>49</v>
      </c>
    </row>
    <row r="22" spans="1:4" s="1" customFormat="1" x14ac:dyDescent="0.25">
      <c r="A22"/>
      <c r="B22" s="9" t="s">
        <v>94</v>
      </c>
      <c r="C22" s="47">
        <f>'[2]Historic Growth Data'!$I$15</f>
        <v>2.4104537437870763E-2</v>
      </c>
      <c r="D22" s="29"/>
    </row>
    <row r="23" spans="1:4" s="1" customFormat="1" x14ac:dyDescent="0.25">
      <c r="A23"/>
      <c r="B23" s="9" t="s">
        <v>92</v>
      </c>
      <c r="C23" s="20"/>
      <c r="D23" s="29"/>
    </row>
    <row r="24" spans="1:4" s="1" customFormat="1" x14ac:dyDescent="0.25">
      <c r="A24"/>
      <c r="B24" s="9" t="s">
        <v>93</v>
      </c>
    </row>
    <row r="25" spans="1:4" s="1" customFormat="1" x14ac:dyDescent="0.25">
      <c r="A25"/>
      <c r="B25"/>
    </row>
    <row r="26" spans="1:4" s="1" customFormat="1" x14ac:dyDescent="0.25">
      <c r="A26"/>
      <c r="B26"/>
    </row>
    <row r="27" spans="1:4" s="1" customFormat="1" x14ac:dyDescent="0.25">
      <c r="A27"/>
      <c r="B27" s="8" t="s">
        <v>97</v>
      </c>
    </row>
    <row r="28" spans="1:4" s="1" customFormat="1" x14ac:dyDescent="0.25">
      <c r="A28"/>
      <c r="B28"/>
    </row>
    <row r="29" spans="1:4" x14ac:dyDescent="0.25">
      <c r="B29" s="9" t="s">
        <v>84</v>
      </c>
      <c r="C29">
        <v>2045</v>
      </c>
    </row>
    <row r="30" spans="1:4" x14ac:dyDescent="0.25">
      <c r="B30" s="9"/>
    </row>
    <row r="31" spans="1:4" x14ac:dyDescent="0.25">
      <c r="B31" s="9" t="s">
        <v>85</v>
      </c>
    </row>
    <row r="32" spans="1:4" x14ac:dyDescent="0.25">
      <c r="B32" s="29" t="s">
        <v>77</v>
      </c>
      <c r="C32">
        <f>C9*(1+C$12*(C$29-C$6))</f>
        <v>14249.400000000001</v>
      </c>
    </row>
    <row r="33" spans="2:10" x14ac:dyDescent="0.25">
      <c r="B33" s="29" t="s">
        <v>74</v>
      </c>
      <c r="C33">
        <f>C10*(1+C$12*(C$29-C$6))</f>
        <v>280.5</v>
      </c>
    </row>
    <row r="34" spans="2:10" x14ac:dyDescent="0.25">
      <c r="B34" s="29" t="s">
        <v>75</v>
      </c>
      <c r="C34">
        <f>C11*(1+C$12*(C$29-C$6))</f>
        <v>4151.4000000000005</v>
      </c>
    </row>
    <row r="35" spans="2:10" x14ac:dyDescent="0.25">
      <c r="B35" s="9"/>
    </row>
    <row r="36" spans="2:10" x14ac:dyDescent="0.25">
      <c r="B36" s="9" t="s">
        <v>55</v>
      </c>
      <c r="C36" s="30"/>
      <c r="D36" s="30"/>
      <c r="F36" s="30"/>
      <c r="G36" s="42"/>
      <c r="H36" s="42"/>
      <c r="I36" s="42"/>
      <c r="J36" s="42"/>
    </row>
    <row r="37" spans="2:10" x14ac:dyDescent="0.25">
      <c r="B37" s="9" t="s">
        <v>88</v>
      </c>
      <c r="C37" s="20">
        <f>C20*(1+C$22*(C$29-C$17))</f>
        <v>37.801311342434929</v>
      </c>
      <c r="D37" s="29" t="s">
        <v>48</v>
      </c>
      <c r="F37" s="30"/>
      <c r="G37" s="42"/>
      <c r="H37" s="42"/>
      <c r="I37" s="42"/>
      <c r="J37" s="42"/>
    </row>
    <row r="38" spans="2:10" x14ac:dyDescent="0.25">
      <c r="B38" s="9" t="s">
        <v>89</v>
      </c>
      <c r="C38" s="20">
        <f>C21*(1+C$22*(C$29-C$17))</f>
        <v>77.702239380849406</v>
      </c>
      <c r="D38" s="29" t="s">
        <v>49</v>
      </c>
      <c r="F38" s="30"/>
      <c r="G38" s="42"/>
      <c r="H38" s="42"/>
      <c r="I38" s="42"/>
      <c r="J38" s="42"/>
    </row>
    <row r="39" spans="2:10" x14ac:dyDescent="0.25">
      <c r="B39" s="29" t="s">
        <v>99</v>
      </c>
      <c r="C39" s="48">
        <f>ROUND(8.5/4.9,2)</f>
        <v>1.73</v>
      </c>
    </row>
    <row r="40" spans="2:10" x14ac:dyDescent="0.25">
      <c r="B40" s="29"/>
      <c r="C40" s="48"/>
    </row>
    <row r="41" spans="2:10" x14ac:dyDescent="0.25">
      <c r="B41" s="60" t="s">
        <v>65</v>
      </c>
      <c r="C41" s="60"/>
    </row>
    <row r="42" spans="2:10" x14ac:dyDescent="0.25">
      <c r="B42" s="9" t="s">
        <v>101</v>
      </c>
      <c r="C42" s="33">
        <v>0.7</v>
      </c>
    </row>
    <row r="43" spans="2:10" x14ac:dyDescent="0.25">
      <c r="B43" s="9" t="s">
        <v>102</v>
      </c>
      <c r="C43" s="33">
        <f>C42</f>
        <v>0.7</v>
      </c>
    </row>
    <row r="44" spans="2:10" x14ac:dyDescent="0.25">
      <c r="B44" s="29"/>
      <c r="C44" s="33"/>
    </row>
    <row r="46" spans="2:10" x14ac:dyDescent="0.25">
      <c r="B46" s="8" t="s">
        <v>96</v>
      </c>
      <c r="C46" s="8"/>
    </row>
    <row r="47" spans="2:10" x14ac:dyDescent="0.25">
      <c r="B47" s="9"/>
      <c r="C47" s="9"/>
    </row>
    <row r="48" spans="2:10" x14ac:dyDescent="0.25">
      <c r="B48" s="9" t="s">
        <v>22</v>
      </c>
      <c r="C48" s="9"/>
    </row>
    <row r="49" spans="2:171" x14ac:dyDescent="0.25">
      <c r="B49" s="29" t="s">
        <v>30</v>
      </c>
      <c r="C49" s="29"/>
      <c r="D49" s="56" t="s">
        <v>14</v>
      </c>
      <c r="E49" s="56"/>
      <c r="F49" s="44"/>
      <c r="G49" s="44"/>
      <c r="H49" s="44"/>
      <c r="I49" s="44"/>
      <c r="J49" s="44"/>
      <c r="K49" s="44"/>
      <c r="L49" s="56" t="s">
        <v>14</v>
      </c>
      <c r="M49" s="56"/>
      <c r="N49" s="44"/>
      <c r="O49" s="44"/>
      <c r="P49" s="44"/>
      <c r="Q49" s="44"/>
      <c r="R49" s="44"/>
      <c r="S49" s="44"/>
      <c r="T49" s="56" t="s">
        <v>14</v>
      </c>
      <c r="U49" s="56"/>
      <c r="V49" s="44"/>
      <c r="W49" s="44"/>
      <c r="X49" s="44"/>
      <c r="Y49" s="44"/>
      <c r="Z49" s="44"/>
      <c r="AA49" s="44"/>
      <c r="AB49" s="56" t="s">
        <v>11</v>
      </c>
      <c r="AC49" s="56"/>
      <c r="AD49" s="44"/>
      <c r="AE49" s="44"/>
      <c r="AF49" s="44"/>
      <c r="AG49" s="44"/>
      <c r="AH49" s="44"/>
      <c r="AI49" s="44"/>
      <c r="AJ49" s="56" t="s">
        <v>11</v>
      </c>
      <c r="AK49" s="56"/>
      <c r="AL49" s="44"/>
      <c r="AM49" s="44"/>
      <c r="AN49" s="44"/>
      <c r="AO49" s="44"/>
      <c r="AP49" s="44"/>
      <c r="AQ49" s="44"/>
      <c r="AR49" s="56" t="s">
        <v>11</v>
      </c>
      <c r="AS49" s="56"/>
      <c r="AT49" s="44"/>
      <c r="AU49" s="44"/>
      <c r="AV49" s="44"/>
      <c r="AW49" s="44"/>
      <c r="AX49" s="44"/>
      <c r="AY49" s="44"/>
      <c r="AZ49" s="56" t="s">
        <v>12</v>
      </c>
      <c r="BA49" s="56"/>
      <c r="BB49" s="44"/>
      <c r="BC49" s="44"/>
      <c r="BD49" s="44"/>
      <c r="BE49" s="44"/>
      <c r="BF49" s="44"/>
      <c r="BG49" s="44"/>
      <c r="BH49" s="56" t="s">
        <v>12</v>
      </c>
      <c r="BI49" s="56"/>
      <c r="BJ49" s="44"/>
      <c r="BK49" s="44"/>
      <c r="BL49" s="44"/>
      <c r="BM49" s="44"/>
      <c r="BN49" s="44"/>
      <c r="BO49" s="44"/>
      <c r="BP49" s="56" t="s">
        <v>12</v>
      </c>
      <c r="BQ49" s="56"/>
      <c r="BR49" s="44"/>
      <c r="BS49" s="44"/>
      <c r="BT49" s="44"/>
      <c r="BU49" s="44"/>
      <c r="BV49" s="44"/>
      <c r="BW49" s="44"/>
      <c r="BX49" s="56" t="s">
        <v>13</v>
      </c>
      <c r="BY49" s="56"/>
      <c r="BZ49" s="44"/>
      <c r="CA49" s="44"/>
      <c r="CB49" s="44"/>
      <c r="CC49" s="44"/>
      <c r="CD49" s="44"/>
      <c r="CE49" s="44"/>
      <c r="CF49" s="56" t="s">
        <v>13</v>
      </c>
      <c r="CG49" s="56"/>
      <c r="CH49" s="44"/>
      <c r="CI49" s="44"/>
      <c r="CJ49" s="44"/>
      <c r="CK49" s="44"/>
      <c r="CL49" s="44"/>
      <c r="CM49" s="44"/>
      <c r="CN49" s="56" t="s">
        <v>13</v>
      </c>
      <c r="CO49" s="56"/>
      <c r="CP49" s="44"/>
      <c r="CQ49" s="44"/>
      <c r="CR49" s="44"/>
      <c r="CS49" s="44"/>
      <c r="CT49" s="44"/>
      <c r="CU49" s="44"/>
      <c r="CV49" s="56" t="s">
        <v>5</v>
      </c>
      <c r="CW49" s="56"/>
      <c r="CX49" s="44"/>
      <c r="CY49" s="44"/>
      <c r="CZ49" s="44"/>
      <c r="DA49" s="44"/>
      <c r="DB49" s="44"/>
      <c r="DC49" s="44"/>
      <c r="DD49" s="56" t="s">
        <v>5</v>
      </c>
      <c r="DE49" s="56"/>
      <c r="DF49" s="44"/>
      <c r="DG49" s="44"/>
      <c r="DH49" s="44"/>
      <c r="DI49" s="44"/>
      <c r="DJ49" s="44"/>
      <c r="DK49" s="44"/>
      <c r="DL49" s="56" t="s">
        <v>5</v>
      </c>
      <c r="DM49" s="56"/>
      <c r="DN49" s="44"/>
      <c r="DO49" s="44"/>
      <c r="DP49" s="44"/>
      <c r="DQ49" s="44"/>
      <c r="DR49" s="44"/>
      <c r="DS49" s="44"/>
      <c r="DT49" s="56" t="s">
        <v>21</v>
      </c>
      <c r="DU49" s="56"/>
      <c r="DV49" s="44"/>
      <c r="DW49" s="44"/>
      <c r="DX49" s="44"/>
      <c r="DY49" s="44"/>
      <c r="DZ49" s="44"/>
      <c r="EA49" s="44"/>
      <c r="EB49" s="56" t="s">
        <v>21</v>
      </c>
      <c r="EC49" s="56"/>
      <c r="ED49" s="44"/>
      <c r="EE49" s="44"/>
      <c r="EF49" s="44"/>
      <c r="EG49" s="44"/>
      <c r="EH49" s="44"/>
      <c r="EI49" s="44"/>
      <c r="EJ49" s="56" t="s">
        <v>21</v>
      </c>
      <c r="EK49" s="56"/>
      <c r="EL49" s="44"/>
      <c r="EM49" s="44"/>
      <c r="EN49" s="44"/>
      <c r="EO49" s="44"/>
      <c r="EP49" s="44"/>
      <c r="EQ49" s="44"/>
      <c r="ER49" s="56" t="s">
        <v>8</v>
      </c>
      <c r="ES49" s="56"/>
      <c r="ET49" s="44"/>
      <c r="EU49" s="44"/>
      <c r="EV49" s="44"/>
      <c r="EW49" s="44"/>
      <c r="EX49" s="44"/>
      <c r="EY49" s="44"/>
      <c r="EZ49" s="56" t="s">
        <v>8</v>
      </c>
      <c r="FA49" s="56"/>
      <c r="FB49" s="44"/>
      <c r="FC49" s="44"/>
      <c r="FD49" s="44"/>
      <c r="FE49" s="44"/>
      <c r="FF49" s="44"/>
      <c r="FG49" s="44"/>
      <c r="FH49" s="56" t="s">
        <v>8</v>
      </c>
      <c r="FI49" s="56"/>
      <c r="FJ49" s="44"/>
      <c r="FK49" s="44"/>
      <c r="FL49" s="44"/>
      <c r="FM49" s="44"/>
      <c r="FN49" s="44"/>
      <c r="FO49" s="44"/>
    </row>
    <row r="50" spans="2:171" x14ac:dyDescent="0.25">
      <c r="B50" s="29" t="s">
        <v>31</v>
      </c>
      <c r="C50" s="29"/>
      <c r="D50" s="56" t="s">
        <v>1</v>
      </c>
      <c r="E50" s="56"/>
      <c r="F50" s="44"/>
      <c r="G50" s="44"/>
      <c r="H50" s="44"/>
      <c r="I50" s="44"/>
      <c r="J50" s="44"/>
      <c r="K50" s="44"/>
      <c r="L50" s="56" t="s">
        <v>2</v>
      </c>
      <c r="M50" s="56"/>
      <c r="N50" s="44"/>
      <c r="O50" s="44"/>
      <c r="P50" s="44"/>
      <c r="Q50" s="44"/>
      <c r="R50" s="44"/>
      <c r="S50" s="44"/>
      <c r="T50" s="56" t="s">
        <v>3</v>
      </c>
      <c r="U50" s="56"/>
      <c r="V50" s="44"/>
      <c r="W50" s="44"/>
      <c r="X50" s="44"/>
      <c r="Y50" s="44"/>
      <c r="Z50" s="44"/>
      <c r="AA50" s="44"/>
      <c r="AB50" s="56" t="s">
        <v>1</v>
      </c>
      <c r="AC50" s="56"/>
      <c r="AD50" s="44"/>
      <c r="AE50" s="44"/>
      <c r="AF50" s="44"/>
      <c r="AG50" s="44"/>
      <c r="AH50" s="44"/>
      <c r="AI50" s="44"/>
      <c r="AJ50" s="56" t="s">
        <v>2</v>
      </c>
      <c r="AK50" s="56"/>
      <c r="AL50" s="44"/>
      <c r="AM50" s="44"/>
      <c r="AN50" s="44"/>
      <c r="AO50" s="44"/>
      <c r="AP50" s="44"/>
      <c r="AQ50" s="44"/>
      <c r="AR50" s="56" t="s">
        <v>3</v>
      </c>
      <c r="AS50" s="56"/>
      <c r="AT50" s="44"/>
      <c r="AU50" s="44"/>
      <c r="AV50" s="44"/>
      <c r="AW50" s="44"/>
      <c r="AX50" s="44"/>
      <c r="AY50" s="44"/>
      <c r="AZ50" s="56" t="s">
        <v>1</v>
      </c>
      <c r="BA50" s="56"/>
      <c r="BB50" s="44"/>
      <c r="BC50" s="44"/>
      <c r="BD50" s="44"/>
      <c r="BE50" s="44"/>
      <c r="BF50" s="44"/>
      <c r="BG50" s="44"/>
      <c r="BH50" s="56" t="s">
        <v>2</v>
      </c>
      <c r="BI50" s="56"/>
      <c r="BJ50" s="44"/>
      <c r="BK50" s="44"/>
      <c r="BL50" s="44"/>
      <c r="BM50" s="44"/>
      <c r="BN50" s="44"/>
      <c r="BO50" s="44"/>
      <c r="BP50" s="56" t="s">
        <v>3</v>
      </c>
      <c r="BQ50" s="56"/>
      <c r="BR50" s="44"/>
      <c r="BS50" s="44"/>
      <c r="BT50" s="44"/>
      <c r="BU50" s="44"/>
      <c r="BV50" s="44"/>
      <c r="BW50" s="44"/>
      <c r="BX50" s="56" t="s">
        <v>1</v>
      </c>
      <c r="BY50" s="56"/>
      <c r="BZ50" s="44"/>
      <c r="CA50" s="44"/>
      <c r="CB50" s="44"/>
      <c r="CC50" s="44"/>
      <c r="CD50" s="44"/>
      <c r="CE50" s="44"/>
      <c r="CF50" s="56" t="s">
        <v>2</v>
      </c>
      <c r="CG50" s="56"/>
      <c r="CH50" s="44"/>
      <c r="CI50" s="44"/>
      <c r="CJ50" s="44"/>
      <c r="CK50" s="44"/>
      <c r="CL50" s="44"/>
      <c r="CM50" s="44"/>
      <c r="CN50" s="56" t="s">
        <v>3</v>
      </c>
      <c r="CO50" s="56"/>
      <c r="CP50" s="44"/>
      <c r="CQ50" s="44"/>
      <c r="CR50" s="44"/>
      <c r="CS50" s="44"/>
      <c r="CT50" s="44"/>
      <c r="CU50" s="44"/>
      <c r="CV50" s="56" t="s">
        <v>1</v>
      </c>
      <c r="CW50" s="56"/>
      <c r="CX50" s="44"/>
      <c r="CY50" s="44"/>
      <c r="CZ50" s="44"/>
      <c r="DA50" s="44"/>
      <c r="DB50" s="44"/>
      <c r="DC50" s="44"/>
      <c r="DD50" s="56" t="s">
        <v>2</v>
      </c>
      <c r="DE50" s="56"/>
      <c r="DF50" s="44"/>
      <c r="DG50" s="44"/>
      <c r="DH50" s="44"/>
      <c r="DI50" s="44"/>
      <c r="DJ50" s="44"/>
      <c r="DK50" s="44"/>
      <c r="DL50" s="56" t="s">
        <v>3</v>
      </c>
      <c r="DM50" s="56"/>
      <c r="DN50" s="44"/>
      <c r="DO50" s="44"/>
      <c r="DP50" s="44"/>
      <c r="DQ50" s="44"/>
      <c r="DR50" s="44"/>
      <c r="DS50" s="44"/>
      <c r="DT50" s="56" t="s">
        <v>1</v>
      </c>
      <c r="DU50" s="56"/>
      <c r="DV50" s="44"/>
      <c r="DW50" s="44"/>
      <c r="DX50" s="44"/>
      <c r="DY50" s="44"/>
      <c r="DZ50" s="44"/>
      <c r="EA50" s="44"/>
      <c r="EB50" s="56" t="s">
        <v>2</v>
      </c>
      <c r="EC50" s="56"/>
      <c r="ED50" s="44"/>
      <c r="EE50" s="44"/>
      <c r="EF50" s="44"/>
      <c r="EG50" s="44"/>
      <c r="EH50" s="44"/>
      <c r="EI50" s="44"/>
      <c r="EJ50" s="56" t="s">
        <v>3</v>
      </c>
      <c r="EK50" s="56"/>
      <c r="EL50" s="44"/>
      <c r="EM50" s="44"/>
      <c r="EN50" s="44"/>
      <c r="EO50" s="44"/>
      <c r="EP50" s="44"/>
      <c r="EQ50" s="44"/>
      <c r="ER50" s="56" t="s">
        <v>1</v>
      </c>
      <c r="ES50" s="56"/>
      <c r="ET50" s="44"/>
      <c r="EU50" s="44"/>
      <c r="EV50" s="44"/>
      <c r="EW50" s="44"/>
      <c r="EX50" s="44"/>
      <c r="EY50" s="44"/>
      <c r="EZ50" s="56" t="s">
        <v>2</v>
      </c>
      <c r="FA50" s="56"/>
      <c r="FB50" s="44"/>
      <c r="FC50" s="44"/>
      <c r="FD50" s="44"/>
      <c r="FE50" s="44"/>
      <c r="FF50" s="44"/>
      <c r="FG50" s="44"/>
      <c r="FH50" s="56" t="s">
        <v>3</v>
      </c>
      <c r="FI50" s="56"/>
      <c r="FJ50" s="44"/>
      <c r="FK50" s="44"/>
      <c r="FL50" s="44"/>
      <c r="FM50" s="44"/>
      <c r="FN50" s="44"/>
      <c r="FO50" s="44"/>
    </row>
    <row r="51" spans="2:171" x14ac:dyDescent="0.25">
      <c r="B51" s="29" t="s">
        <v>98</v>
      </c>
      <c r="C51" s="29"/>
      <c r="D51" s="57" t="s">
        <v>40</v>
      </c>
      <c r="E51" s="56"/>
      <c r="F51" s="44"/>
      <c r="G51" s="44"/>
      <c r="H51" s="44"/>
      <c r="I51" s="44"/>
      <c r="J51" s="44"/>
      <c r="K51" s="44"/>
      <c r="L51" s="57" t="s">
        <v>40</v>
      </c>
      <c r="M51" s="56"/>
      <c r="N51" s="44"/>
      <c r="O51" s="44"/>
      <c r="P51" s="44"/>
      <c r="Q51" s="44"/>
      <c r="R51" s="44"/>
      <c r="S51" s="44"/>
      <c r="T51" s="57" t="s">
        <v>41</v>
      </c>
      <c r="U51" s="56"/>
      <c r="V51" s="44"/>
      <c r="W51" s="44"/>
      <c r="X51" s="44"/>
      <c r="Y51" s="44"/>
      <c r="Z51" s="44"/>
      <c r="AA51" s="44"/>
      <c r="AB51" s="57" t="s">
        <v>34</v>
      </c>
      <c r="AC51" s="56"/>
      <c r="AD51" s="44"/>
      <c r="AE51" s="44"/>
      <c r="AF51" s="44"/>
      <c r="AG51" s="44"/>
      <c r="AH51" s="44"/>
      <c r="AI51" s="44"/>
      <c r="AJ51" s="57" t="s">
        <v>34</v>
      </c>
      <c r="AK51" s="56"/>
      <c r="AL51" s="44"/>
      <c r="AM51" s="44"/>
      <c r="AN51" s="44"/>
      <c r="AO51" s="44"/>
      <c r="AP51" s="44"/>
      <c r="AQ51" s="44"/>
      <c r="AR51" s="57" t="s">
        <v>35</v>
      </c>
      <c r="AS51" s="56"/>
      <c r="AT51" s="44"/>
      <c r="AU51" s="44"/>
      <c r="AV51" s="44"/>
      <c r="AW51" s="44"/>
      <c r="AX51" s="44"/>
      <c r="AY51" s="44"/>
      <c r="AZ51" s="57" t="s">
        <v>32</v>
      </c>
      <c r="BA51" s="56"/>
      <c r="BB51" s="44"/>
      <c r="BC51" s="44"/>
      <c r="BD51" s="44"/>
      <c r="BE51" s="44"/>
      <c r="BF51" s="44"/>
      <c r="BG51" s="44"/>
      <c r="BH51" s="57" t="s">
        <v>32</v>
      </c>
      <c r="BI51" s="56"/>
      <c r="BJ51" s="44"/>
      <c r="BK51" s="44"/>
      <c r="BL51" s="44"/>
      <c r="BM51" s="44"/>
      <c r="BN51" s="44"/>
      <c r="BO51" s="44"/>
      <c r="BP51" s="57" t="s">
        <v>33</v>
      </c>
      <c r="BQ51" s="56"/>
      <c r="BR51" s="44"/>
      <c r="BS51" s="44"/>
      <c r="BT51" s="44"/>
      <c r="BU51" s="44"/>
      <c r="BV51" s="44"/>
      <c r="BW51" s="44"/>
      <c r="BX51" s="57" t="s">
        <v>38</v>
      </c>
      <c r="BY51" s="56"/>
      <c r="BZ51" s="44"/>
      <c r="CA51" s="44"/>
      <c r="CB51" s="44"/>
      <c r="CC51" s="44"/>
      <c r="CD51" s="44"/>
      <c r="CE51" s="44"/>
      <c r="CF51" s="57" t="s">
        <v>38</v>
      </c>
      <c r="CG51" s="56"/>
      <c r="CH51" s="44"/>
      <c r="CI51" s="44"/>
      <c r="CJ51" s="44"/>
      <c r="CK51" s="44"/>
      <c r="CL51" s="44"/>
      <c r="CM51" s="44"/>
      <c r="CN51" s="57" t="s">
        <v>39</v>
      </c>
      <c r="CO51" s="56"/>
      <c r="CP51" s="44"/>
      <c r="CQ51" s="44"/>
      <c r="CR51" s="44"/>
      <c r="CS51" s="44"/>
      <c r="CT51" s="44"/>
      <c r="CU51" s="44"/>
      <c r="CV51" s="57" t="s">
        <v>36</v>
      </c>
      <c r="CW51" s="56"/>
      <c r="CX51" s="44"/>
      <c r="CY51" s="44"/>
      <c r="CZ51" s="44"/>
      <c r="DA51" s="44"/>
      <c r="DB51" s="44"/>
      <c r="DC51" s="44"/>
      <c r="DD51" s="57" t="s">
        <v>36</v>
      </c>
      <c r="DE51" s="56"/>
      <c r="DF51" s="44"/>
      <c r="DG51" s="44"/>
      <c r="DH51" s="44"/>
      <c r="DI51" s="44"/>
      <c r="DJ51" s="44"/>
      <c r="DK51" s="44"/>
      <c r="DL51" s="57" t="s">
        <v>37</v>
      </c>
      <c r="DM51" s="56"/>
      <c r="DN51" s="44"/>
      <c r="DO51" s="44"/>
      <c r="DP51" s="44"/>
      <c r="DQ51" s="44"/>
      <c r="DR51" s="44"/>
      <c r="DS51" s="44"/>
      <c r="DT51" s="57" t="s">
        <v>42</v>
      </c>
      <c r="DU51" s="56"/>
      <c r="DV51" s="44"/>
      <c r="DW51" s="44"/>
      <c r="DX51" s="44"/>
      <c r="DY51" s="44"/>
      <c r="DZ51" s="44"/>
      <c r="EA51" s="44"/>
      <c r="EB51" s="57" t="s">
        <v>42</v>
      </c>
      <c r="EC51" s="56"/>
      <c r="ED51" s="44"/>
      <c r="EE51" s="44"/>
      <c r="EF51" s="44"/>
      <c r="EG51" s="44"/>
      <c r="EH51" s="44"/>
      <c r="EI51" s="44"/>
      <c r="EJ51" s="57" t="s">
        <v>43</v>
      </c>
      <c r="EK51" s="56"/>
      <c r="EL51" s="44"/>
      <c r="EM51" s="44"/>
      <c r="EN51" s="44"/>
      <c r="EO51" s="44"/>
      <c r="EP51" s="44"/>
      <c r="EQ51" s="44"/>
      <c r="ER51" s="57" t="s">
        <v>44</v>
      </c>
      <c r="ES51" s="56"/>
      <c r="ET51" s="44"/>
      <c r="EU51" s="44"/>
      <c r="EV51" s="44"/>
      <c r="EW51" s="44"/>
      <c r="EX51" s="44"/>
      <c r="EY51" s="44"/>
      <c r="EZ51" s="57" t="s">
        <v>44</v>
      </c>
      <c r="FA51" s="56"/>
      <c r="FB51" s="44"/>
      <c r="FC51" s="44"/>
      <c r="FD51" s="44"/>
      <c r="FE51" s="44"/>
      <c r="FF51" s="44"/>
      <c r="FG51" s="44"/>
      <c r="FH51" s="57" t="s">
        <v>45</v>
      </c>
      <c r="FI51" s="56"/>
      <c r="FJ51" s="44"/>
      <c r="FK51" s="44"/>
      <c r="FL51" s="44"/>
      <c r="FM51" s="44"/>
      <c r="FN51" s="44"/>
      <c r="FO51" s="44"/>
    </row>
    <row r="52" spans="2:171" x14ac:dyDescent="0.25">
      <c r="B52" s="9" t="s">
        <v>23</v>
      </c>
      <c r="C52" s="9"/>
      <c r="D52" s="54">
        <f>'OD Calcs'!C27</f>
        <v>7.3000000000000009E-2</v>
      </c>
      <c r="E52" s="54"/>
      <c r="F52" s="46"/>
      <c r="G52" s="46"/>
      <c r="H52" s="46"/>
      <c r="I52" s="46"/>
      <c r="J52" s="46"/>
      <c r="K52" s="46"/>
      <c r="L52" s="54">
        <f>'OD Calcs'!D27</f>
        <v>2.75E-2</v>
      </c>
      <c r="M52" s="54"/>
      <c r="N52" s="46"/>
      <c r="O52" s="46"/>
      <c r="P52" s="46"/>
      <c r="Q52" s="46"/>
      <c r="R52" s="46"/>
      <c r="S52" s="46"/>
      <c r="T52" s="54">
        <f>'OD Calcs'!E27</f>
        <v>2.7E-2</v>
      </c>
      <c r="U52" s="54"/>
      <c r="V52" s="46"/>
      <c r="W52" s="46"/>
      <c r="X52" s="46"/>
      <c r="Y52" s="46"/>
      <c r="Z52" s="46"/>
      <c r="AA52" s="46"/>
      <c r="AB52" s="54">
        <f>'OD Calcs'!C24</f>
        <v>6.5000000000000006E-3</v>
      </c>
      <c r="AC52" s="54"/>
      <c r="AD52" s="46"/>
      <c r="AE52" s="46"/>
      <c r="AF52" s="46"/>
      <c r="AG52" s="46"/>
      <c r="AH52" s="46"/>
      <c r="AI52" s="46"/>
      <c r="AJ52" s="54">
        <f>'OD Calcs'!D24</f>
        <v>1.4E-2</v>
      </c>
      <c r="AK52" s="54"/>
      <c r="AL52" s="46"/>
      <c r="AM52" s="46"/>
      <c r="AN52" s="46"/>
      <c r="AO52" s="46"/>
      <c r="AP52" s="46"/>
      <c r="AQ52" s="46"/>
      <c r="AR52" s="54">
        <f>'OD Calcs'!E24</f>
        <v>3.8500000000000006E-2</v>
      </c>
      <c r="AS52" s="54"/>
      <c r="AT52" s="46"/>
      <c r="AU52" s="46"/>
      <c r="AV52" s="46"/>
      <c r="AW52" s="46"/>
      <c r="AX52" s="46"/>
      <c r="AY52" s="46"/>
      <c r="AZ52" s="54">
        <f>'OD Calcs'!C23</f>
        <v>2.6707317073170731E-2</v>
      </c>
      <c r="BA52" s="54"/>
      <c r="BB52" s="46"/>
      <c r="BC52" s="46"/>
      <c r="BD52" s="46"/>
      <c r="BE52" s="46"/>
      <c r="BF52" s="46"/>
      <c r="BG52" s="46"/>
      <c r="BH52" s="54">
        <f>'OD Calcs'!D23</f>
        <v>2.3292682926829268E-2</v>
      </c>
      <c r="BI52" s="54"/>
      <c r="BJ52" s="46"/>
      <c r="BK52" s="46"/>
      <c r="BL52" s="46"/>
      <c r="BM52" s="46"/>
      <c r="BN52" s="46"/>
      <c r="BO52" s="46"/>
      <c r="BP52" s="54">
        <f>'OD Calcs'!E23</f>
        <v>1.0243902439024389E-2</v>
      </c>
      <c r="BQ52" s="54"/>
      <c r="BR52" s="46"/>
      <c r="BS52" s="46"/>
      <c r="BT52" s="46"/>
      <c r="BU52" s="46"/>
      <c r="BV52" s="46"/>
      <c r="BW52" s="46"/>
      <c r="BX52" s="54">
        <f>'OD Calcs'!C26</f>
        <v>3.1028881458169424E-2</v>
      </c>
      <c r="BY52" s="54"/>
      <c r="BZ52" s="46"/>
      <c r="CA52" s="46"/>
      <c r="CB52" s="46"/>
      <c r="CC52" s="46"/>
      <c r="CD52" s="46"/>
      <c r="CE52" s="46"/>
      <c r="CF52" s="54">
        <f>'OD Calcs'!D26</f>
        <v>2.7069236821400475E-2</v>
      </c>
      <c r="CG52" s="54"/>
      <c r="CH52" s="46"/>
      <c r="CI52" s="46"/>
      <c r="CJ52" s="46"/>
      <c r="CK52" s="46"/>
      <c r="CL52" s="46"/>
      <c r="CM52" s="46"/>
      <c r="CN52" s="54">
        <f>'OD Calcs'!E26</f>
        <v>1.1901881720430108E-2</v>
      </c>
      <c r="CO52" s="54"/>
      <c r="CP52" s="46"/>
      <c r="CQ52" s="46"/>
      <c r="CR52" s="46"/>
      <c r="CS52" s="46"/>
      <c r="CT52" s="46"/>
      <c r="CU52" s="46"/>
      <c r="CV52" s="54">
        <f>'OD Calcs'!C25</f>
        <v>2.6707317073170731E-2</v>
      </c>
      <c r="CW52" s="54"/>
      <c r="CX52" s="46"/>
      <c r="CY52" s="46"/>
      <c r="CZ52" s="46"/>
      <c r="DA52" s="46"/>
      <c r="DB52" s="46"/>
      <c r="DC52" s="46"/>
      <c r="DD52" s="54">
        <f>'OD Calcs'!D25</f>
        <v>2.3292682926829268E-2</v>
      </c>
      <c r="DE52" s="54"/>
      <c r="DF52" s="46"/>
      <c r="DG52" s="46"/>
      <c r="DH52" s="46"/>
      <c r="DI52" s="46"/>
      <c r="DJ52" s="46"/>
      <c r="DK52" s="46"/>
      <c r="DL52" s="54">
        <f>'OD Calcs'!E25</f>
        <v>1.0243902439024389E-2</v>
      </c>
      <c r="DM52" s="54"/>
      <c r="DN52" s="46"/>
      <c r="DO52" s="46"/>
      <c r="DP52" s="46"/>
      <c r="DQ52" s="46"/>
      <c r="DR52" s="46"/>
      <c r="DS52" s="46"/>
      <c r="DT52" s="54">
        <f>'OD Calcs'!C28</f>
        <v>0.19655648439548901</v>
      </c>
      <c r="DU52" s="54"/>
      <c r="DV52" s="46"/>
      <c r="DW52" s="46"/>
      <c r="DX52" s="46"/>
      <c r="DY52" s="46"/>
      <c r="DZ52" s="46"/>
      <c r="EA52" s="46"/>
      <c r="EB52" s="54">
        <f>'OD Calcs'!D28</f>
        <v>0.17784539732494098</v>
      </c>
      <c r="EC52" s="54"/>
      <c r="ED52" s="46"/>
      <c r="EE52" s="46"/>
      <c r="EF52" s="46"/>
      <c r="EG52" s="46"/>
      <c r="EH52" s="46"/>
      <c r="EI52" s="46"/>
      <c r="EJ52" s="54">
        <f>'OD Calcs'!E28</f>
        <v>5.561031340152111E-2</v>
      </c>
      <c r="EK52" s="54"/>
      <c r="EL52" s="46"/>
      <c r="EM52" s="46"/>
      <c r="EN52" s="46"/>
      <c r="EO52" s="46"/>
      <c r="EP52" s="46"/>
      <c r="EQ52" s="46"/>
      <c r="ER52" s="54">
        <f>'OD Calcs'!C29</f>
        <v>0.13400000000000001</v>
      </c>
      <c r="ES52" s="54"/>
      <c r="ET52" s="46"/>
      <c r="EU52" s="46"/>
      <c r="EV52" s="46"/>
      <c r="EW52" s="46"/>
      <c r="EX52" s="46"/>
      <c r="EY52" s="46"/>
      <c r="EZ52" s="54">
        <f>'OD Calcs'!D29</f>
        <v>0.03</v>
      </c>
      <c r="FA52" s="54"/>
      <c r="FB52" s="46"/>
      <c r="FC52" s="46"/>
      <c r="FD52" s="46"/>
      <c r="FE52" s="46"/>
      <c r="FF52" s="46"/>
      <c r="FG52" s="46"/>
      <c r="FH52" s="54">
        <f>'OD Calcs'!E29</f>
        <v>2.8999999999999998E-2</v>
      </c>
      <c r="FI52" s="54"/>
      <c r="FJ52" s="46"/>
      <c r="FK52" s="46"/>
      <c r="FL52" s="46"/>
      <c r="FM52" s="46"/>
      <c r="FN52" s="46"/>
      <c r="FO52" s="46"/>
    </row>
    <row r="53" spans="2:171" x14ac:dyDescent="0.25">
      <c r="B53" s="9" t="s">
        <v>24</v>
      </c>
      <c r="C53" s="9"/>
      <c r="D53" s="53">
        <f>1-D54</f>
        <v>0.8</v>
      </c>
      <c r="E53" s="53"/>
      <c r="F53" s="45"/>
      <c r="G53" s="45"/>
      <c r="H53" s="45"/>
      <c r="I53" s="45"/>
      <c r="J53" s="45"/>
      <c r="K53" s="45"/>
      <c r="L53" s="53">
        <f>1-L54</f>
        <v>0.95</v>
      </c>
      <c r="M53" s="53"/>
      <c r="N53" s="45"/>
      <c r="O53" s="45"/>
      <c r="P53" s="45"/>
      <c r="Q53" s="45"/>
      <c r="R53" s="45"/>
      <c r="S53" s="45"/>
      <c r="T53" s="53">
        <f>1-T54</f>
        <v>0.8</v>
      </c>
      <c r="U53" s="53"/>
      <c r="V53" s="45"/>
      <c r="W53" s="45"/>
      <c r="X53" s="45"/>
      <c r="Y53" s="45"/>
      <c r="Z53" s="45"/>
      <c r="AA53" s="45"/>
      <c r="AB53" s="53">
        <f>1-AB54</f>
        <v>0.8</v>
      </c>
      <c r="AC53" s="53"/>
      <c r="AD53" s="45"/>
      <c r="AE53" s="45"/>
      <c r="AF53" s="45"/>
      <c r="AG53" s="45"/>
      <c r="AH53" s="45"/>
      <c r="AI53" s="45"/>
      <c r="AJ53" s="53">
        <f>1-AJ54</f>
        <v>0.95</v>
      </c>
      <c r="AK53" s="53"/>
      <c r="AL53" s="45"/>
      <c r="AM53" s="45"/>
      <c r="AN53" s="45"/>
      <c r="AO53" s="45"/>
      <c r="AP53" s="45"/>
      <c r="AQ53" s="45"/>
      <c r="AR53" s="53">
        <f>1-AR54</f>
        <v>0.8</v>
      </c>
      <c r="AS53" s="53"/>
      <c r="AT53" s="45"/>
      <c r="AU53" s="45"/>
      <c r="AV53" s="45"/>
      <c r="AW53" s="45"/>
      <c r="AX53" s="45"/>
      <c r="AY53" s="45"/>
      <c r="AZ53" s="53">
        <f>1-AZ54</f>
        <v>0.8</v>
      </c>
      <c r="BA53" s="53"/>
      <c r="BB53" s="45"/>
      <c r="BC53" s="45"/>
      <c r="BD53" s="45"/>
      <c r="BE53" s="45"/>
      <c r="BF53" s="45"/>
      <c r="BG53" s="45"/>
      <c r="BH53" s="53">
        <f>1-BH54</f>
        <v>0.95</v>
      </c>
      <c r="BI53" s="53"/>
      <c r="BJ53" s="45"/>
      <c r="BK53" s="45"/>
      <c r="BL53" s="45"/>
      <c r="BM53" s="45"/>
      <c r="BN53" s="45"/>
      <c r="BO53" s="45"/>
      <c r="BP53" s="53">
        <f>1-BP54</f>
        <v>0.8</v>
      </c>
      <c r="BQ53" s="53"/>
      <c r="BR53" s="45"/>
      <c r="BS53" s="45"/>
      <c r="BT53" s="45"/>
      <c r="BU53" s="45"/>
      <c r="BV53" s="45"/>
      <c r="BW53" s="45"/>
      <c r="BX53" s="53">
        <f>1-BX54</f>
        <v>0.8</v>
      </c>
      <c r="BY53" s="53"/>
      <c r="BZ53" s="45"/>
      <c r="CA53" s="45"/>
      <c r="CB53" s="45"/>
      <c r="CC53" s="45"/>
      <c r="CD53" s="45"/>
      <c r="CE53" s="45"/>
      <c r="CF53" s="53">
        <f>1-CF54</f>
        <v>0.95</v>
      </c>
      <c r="CG53" s="53"/>
      <c r="CH53" s="45"/>
      <c r="CI53" s="45"/>
      <c r="CJ53" s="45"/>
      <c r="CK53" s="45"/>
      <c r="CL53" s="45"/>
      <c r="CM53" s="45"/>
      <c r="CN53" s="53">
        <f>1-CN54</f>
        <v>0.8</v>
      </c>
      <c r="CO53" s="53"/>
      <c r="CP53" s="45"/>
      <c r="CQ53" s="45"/>
      <c r="CR53" s="45"/>
      <c r="CS53" s="45"/>
      <c r="CT53" s="45"/>
      <c r="CU53" s="45"/>
      <c r="CV53" s="53">
        <f t="shared" ref="CV53:FH53" si="0">1-CV54</f>
        <v>0.95</v>
      </c>
      <c r="CW53" s="53"/>
      <c r="CX53" s="45"/>
      <c r="CY53" s="45"/>
      <c r="CZ53" s="45"/>
      <c r="DA53" s="45"/>
      <c r="DB53" s="45"/>
      <c r="DC53" s="45"/>
      <c r="DD53" s="53">
        <f t="shared" si="0"/>
        <v>0.95</v>
      </c>
      <c r="DE53" s="53"/>
      <c r="DF53" s="45"/>
      <c r="DG53" s="45"/>
      <c r="DH53" s="45"/>
      <c r="DI53" s="45"/>
      <c r="DJ53" s="45"/>
      <c r="DK53" s="45"/>
      <c r="DL53" s="53">
        <f t="shared" si="0"/>
        <v>0.95</v>
      </c>
      <c r="DM53" s="53"/>
      <c r="DN53" s="45"/>
      <c r="DO53" s="45"/>
      <c r="DP53" s="45"/>
      <c r="DQ53" s="45"/>
      <c r="DR53" s="45"/>
      <c r="DS53" s="45"/>
      <c r="DT53" s="53">
        <f t="shared" si="0"/>
        <v>0.9</v>
      </c>
      <c r="DU53" s="53"/>
      <c r="DV53" s="45"/>
      <c r="DW53" s="45"/>
      <c r="DX53" s="45"/>
      <c r="DY53" s="45"/>
      <c r="DZ53" s="45"/>
      <c r="EA53" s="45"/>
      <c r="EB53" s="53">
        <f t="shared" si="0"/>
        <v>0.95</v>
      </c>
      <c r="EC53" s="53"/>
      <c r="ED53" s="45"/>
      <c r="EE53" s="45"/>
      <c r="EF53" s="45"/>
      <c r="EG53" s="45"/>
      <c r="EH53" s="45"/>
      <c r="EI53" s="45"/>
      <c r="EJ53" s="53">
        <f t="shared" si="0"/>
        <v>0.9</v>
      </c>
      <c r="EK53" s="53"/>
      <c r="EL53" s="45"/>
      <c r="EM53" s="45"/>
      <c r="EN53" s="45"/>
      <c r="EO53" s="45"/>
      <c r="EP53" s="45"/>
      <c r="EQ53" s="45"/>
      <c r="ER53" s="53">
        <f t="shared" si="0"/>
        <v>0.8</v>
      </c>
      <c r="ES53" s="53"/>
      <c r="ET53" s="45"/>
      <c r="EU53" s="45"/>
      <c r="EV53" s="45"/>
      <c r="EW53" s="45"/>
      <c r="EX53" s="45"/>
      <c r="EY53" s="45"/>
      <c r="EZ53" s="53">
        <f t="shared" si="0"/>
        <v>0.95</v>
      </c>
      <c r="FA53" s="53"/>
      <c r="FB53" s="45"/>
      <c r="FC53" s="45"/>
      <c r="FD53" s="45"/>
      <c r="FE53" s="45"/>
      <c r="FF53" s="45"/>
      <c r="FG53" s="45"/>
      <c r="FH53" s="53">
        <f t="shared" si="0"/>
        <v>0.8</v>
      </c>
      <c r="FI53" s="53"/>
      <c r="FJ53" s="45"/>
      <c r="FK53" s="45"/>
      <c r="FL53" s="45"/>
      <c r="FM53" s="45"/>
      <c r="FN53" s="45"/>
      <c r="FO53" s="45"/>
    </row>
    <row r="54" spans="2:171" x14ac:dyDescent="0.25">
      <c r="B54" s="9" t="s">
        <v>25</v>
      </c>
      <c r="C54" s="9"/>
      <c r="D54" s="53">
        <v>0.2</v>
      </c>
      <c r="E54" s="53"/>
      <c r="F54" s="45"/>
      <c r="G54" s="45"/>
      <c r="H54" s="45"/>
      <c r="I54" s="45"/>
      <c r="J54" s="45"/>
      <c r="K54" s="45"/>
      <c r="L54" s="53">
        <v>0.05</v>
      </c>
      <c r="M54" s="53"/>
      <c r="N54" s="45"/>
      <c r="O54" s="45"/>
      <c r="P54" s="45"/>
      <c r="Q54" s="45"/>
      <c r="R54" s="45"/>
      <c r="S54" s="45"/>
      <c r="T54" s="53">
        <v>0.2</v>
      </c>
      <c r="U54" s="53"/>
      <c r="V54" s="45"/>
      <c r="W54" s="45"/>
      <c r="X54" s="45"/>
      <c r="Y54" s="45"/>
      <c r="Z54" s="45"/>
      <c r="AA54" s="45"/>
      <c r="AB54" s="53">
        <v>0.2</v>
      </c>
      <c r="AC54" s="53"/>
      <c r="AD54" s="45"/>
      <c r="AE54" s="45"/>
      <c r="AF54" s="45"/>
      <c r="AG54" s="45"/>
      <c r="AH54" s="45"/>
      <c r="AI54" s="45"/>
      <c r="AJ54" s="53">
        <v>0.05</v>
      </c>
      <c r="AK54" s="53"/>
      <c r="AL54" s="45"/>
      <c r="AM54" s="45"/>
      <c r="AN54" s="45"/>
      <c r="AO54" s="45"/>
      <c r="AP54" s="45"/>
      <c r="AQ54" s="45"/>
      <c r="AR54" s="53">
        <v>0.2</v>
      </c>
      <c r="AS54" s="53"/>
      <c r="AT54" s="45"/>
      <c r="AU54" s="45"/>
      <c r="AV54" s="45"/>
      <c r="AW54" s="45"/>
      <c r="AX54" s="45"/>
      <c r="AY54" s="45"/>
      <c r="AZ54" s="53">
        <v>0.2</v>
      </c>
      <c r="BA54" s="53"/>
      <c r="BB54" s="45"/>
      <c r="BC54" s="45"/>
      <c r="BD54" s="45"/>
      <c r="BE54" s="45"/>
      <c r="BF54" s="45"/>
      <c r="BG54" s="45"/>
      <c r="BH54" s="53">
        <v>0.05</v>
      </c>
      <c r="BI54" s="53"/>
      <c r="BJ54" s="45"/>
      <c r="BK54" s="45"/>
      <c r="BL54" s="45"/>
      <c r="BM54" s="45"/>
      <c r="BN54" s="45"/>
      <c r="BO54" s="45"/>
      <c r="BP54" s="53">
        <v>0.2</v>
      </c>
      <c r="BQ54" s="53"/>
      <c r="BR54" s="45"/>
      <c r="BS54" s="45"/>
      <c r="BT54" s="45"/>
      <c r="BU54" s="45"/>
      <c r="BV54" s="45"/>
      <c r="BW54" s="45"/>
      <c r="BX54" s="53">
        <v>0.2</v>
      </c>
      <c r="BY54" s="53"/>
      <c r="BZ54" s="45"/>
      <c r="CA54" s="45"/>
      <c r="CB54" s="45"/>
      <c r="CC54" s="45"/>
      <c r="CD54" s="45"/>
      <c r="CE54" s="45"/>
      <c r="CF54" s="53">
        <v>0.05</v>
      </c>
      <c r="CG54" s="53"/>
      <c r="CH54" s="45"/>
      <c r="CI54" s="45"/>
      <c r="CJ54" s="45"/>
      <c r="CK54" s="45"/>
      <c r="CL54" s="45"/>
      <c r="CM54" s="45"/>
      <c r="CN54" s="53">
        <v>0.2</v>
      </c>
      <c r="CO54" s="53"/>
      <c r="CP54" s="45"/>
      <c r="CQ54" s="45"/>
      <c r="CR54" s="45"/>
      <c r="CS54" s="45"/>
      <c r="CT54" s="45"/>
      <c r="CU54" s="45"/>
      <c r="CV54" s="53">
        <v>0.05</v>
      </c>
      <c r="CW54" s="53"/>
      <c r="CX54" s="45"/>
      <c r="CY54" s="45"/>
      <c r="CZ54" s="45"/>
      <c r="DA54" s="45"/>
      <c r="DB54" s="45"/>
      <c r="DC54" s="45"/>
      <c r="DD54" s="53">
        <v>0.05</v>
      </c>
      <c r="DE54" s="53"/>
      <c r="DF54" s="45"/>
      <c r="DG54" s="45"/>
      <c r="DH54" s="45"/>
      <c r="DI54" s="45"/>
      <c r="DJ54" s="45"/>
      <c r="DK54" s="45"/>
      <c r="DL54" s="53">
        <v>0.05</v>
      </c>
      <c r="DM54" s="53"/>
      <c r="DN54" s="45"/>
      <c r="DO54" s="45"/>
      <c r="DP54" s="45"/>
      <c r="DQ54" s="45"/>
      <c r="DR54" s="45"/>
      <c r="DS54" s="45"/>
      <c r="DT54" s="53">
        <v>0.1</v>
      </c>
      <c r="DU54" s="53"/>
      <c r="DV54" s="45"/>
      <c r="DW54" s="45"/>
      <c r="DX54" s="45"/>
      <c r="DY54" s="45"/>
      <c r="DZ54" s="45"/>
      <c r="EA54" s="45"/>
      <c r="EB54" s="53">
        <v>0.05</v>
      </c>
      <c r="EC54" s="53"/>
      <c r="ED54" s="45"/>
      <c r="EE54" s="45"/>
      <c r="EF54" s="45"/>
      <c r="EG54" s="45"/>
      <c r="EH54" s="45"/>
      <c r="EI54" s="45"/>
      <c r="EJ54" s="53">
        <v>0.1</v>
      </c>
      <c r="EK54" s="53"/>
      <c r="EL54" s="45"/>
      <c r="EM54" s="45"/>
      <c r="EN54" s="45"/>
      <c r="EO54" s="45"/>
      <c r="EP54" s="45"/>
      <c r="EQ54" s="45"/>
      <c r="ER54" s="53">
        <v>0.2</v>
      </c>
      <c r="ES54" s="53"/>
      <c r="ET54" s="45"/>
      <c r="EU54" s="45"/>
      <c r="EV54" s="45"/>
      <c r="EW54" s="45"/>
      <c r="EX54" s="45"/>
      <c r="EY54" s="45"/>
      <c r="EZ54" s="53">
        <v>0.05</v>
      </c>
      <c r="FA54" s="53"/>
      <c r="FB54" s="45"/>
      <c r="FC54" s="45"/>
      <c r="FD54" s="45"/>
      <c r="FE54" s="45"/>
      <c r="FF54" s="45"/>
      <c r="FG54" s="45"/>
      <c r="FH54" s="53">
        <v>0.2</v>
      </c>
      <c r="FI54" s="53"/>
      <c r="FJ54" s="45"/>
      <c r="FK54" s="45"/>
      <c r="FL54" s="45"/>
      <c r="FM54" s="45"/>
      <c r="FN54" s="45"/>
      <c r="FO54" s="45"/>
    </row>
    <row r="55" spans="2:171" x14ac:dyDescent="0.25">
      <c r="B55" s="9"/>
      <c r="C55" s="9"/>
    </row>
    <row r="56" spans="2:171" x14ac:dyDescent="0.25">
      <c r="B56" s="9" t="s">
        <v>67</v>
      </c>
      <c r="C56" s="9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</row>
    <row r="57" spans="2:171" x14ac:dyDescent="0.25">
      <c r="B57" s="29" t="s">
        <v>68</v>
      </c>
      <c r="C57" s="29"/>
      <c r="D57" s="53">
        <v>0.95</v>
      </c>
      <c r="E57" s="53"/>
      <c r="F57" s="45"/>
      <c r="G57" s="45"/>
      <c r="H57" s="45"/>
      <c r="I57" s="45"/>
      <c r="J57" s="45"/>
      <c r="K57" s="45"/>
      <c r="L57" s="53">
        <v>0.95</v>
      </c>
      <c r="M57" s="53"/>
      <c r="N57" s="45"/>
      <c r="O57" s="45"/>
      <c r="P57" s="45"/>
      <c r="Q57" s="45"/>
      <c r="R57" s="45"/>
      <c r="S57" s="45"/>
      <c r="T57" s="53">
        <v>0.25</v>
      </c>
      <c r="U57" s="53"/>
      <c r="V57" s="45"/>
      <c r="W57" s="45"/>
      <c r="X57" s="45"/>
      <c r="Y57" s="45"/>
      <c r="Z57" s="45"/>
      <c r="AA57" s="45"/>
      <c r="AB57" s="53">
        <v>0.95</v>
      </c>
      <c r="AC57" s="53"/>
      <c r="AD57" s="45"/>
      <c r="AE57" s="45"/>
      <c r="AF57" s="45"/>
      <c r="AG57" s="45"/>
      <c r="AH57" s="45"/>
      <c r="AI57" s="45"/>
      <c r="AJ57" s="53">
        <v>0.95</v>
      </c>
      <c r="AK57" s="53"/>
      <c r="AL57" s="45"/>
      <c r="AM57" s="45"/>
      <c r="AN57" s="45"/>
      <c r="AO57" s="45"/>
      <c r="AP57" s="45"/>
      <c r="AQ57" s="45"/>
      <c r="AR57" s="53">
        <v>0.75</v>
      </c>
      <c r="AS57" s="53"/>
      <c r="AT57" s="45"/>
      <c r="AU57" s="45"/>
      <c r="AV57" s="45"/>
      <c r="AW57" s="45"/>
      <c r="AX57" s="45"/>
      <c r="AY57" s="45"/>
      <c r="AZ57" s="53">
        <v>0.95</v>
      </c>
      <c r="BA57" s="53"/>
      <c r="BB57" s="45"/>
      <c r="BC57" s="45"/>
      <c r="BD57" s="45"/>
      <c r="BE57" s="45"/>
      <c r="BF57" s="45"/>
      <c r="BG57" s="45"/>
      <c r="BH57" s="53">
        <v>0.95</v>
      </c>
      <c r="BI57" s="53"/>
      <c r="BJ57" s="45"/>
      <c r="BK57" s="45"/>
      <c r="BL57" s="45"/>
      <c r="BM57" s="45"/>
      <c r="BN57" s="45"/>
      <c r="BO57" s="45"/>
      <c r="BP57" s="53">
        <v>0.75</v>
      </c>
      <c r="BQ57" s="53"/>
      <c r="BR57" s="45"/>
      <c r="BS57" s="45"/>
      <c r="BT57" s="45"/>
      <c r="BU57" s="45"/>
      <c r="BV57" s="45"/>
      <c r="BW57" s="45"/>
      <c r="BX57" s="53">
        <v>0.95</v>
      </c>
      <c r="BY57" s="53"/>
      <c r="BZ57" s="45"/>
      <c r="CA57" s="45"/>
      <c r="CB57" s="45"/>
      <c r="CC57" s="45"/>
      <c r="CD57" s="45"/>
      <c r="CE57" s="45"/>
      <c r="CF57" s="53">
        <v>0.95</v>
      </c>
      <c r="CG57" s="53"/>
      <c r="CH57" s="45"/>
      <c r="CI57" s="45"/>
      <c r="CJ57" s="45"/>
      <c r="CK57" s="45"/>
      <c r="CL57" s="45"/>
      <c r="CM57" s="45"/>
      <c r="CN57" s="53">
        <v>0.25</v>
      </c>
      <c r="CO57" s="53"/>
      <c r="CP57" s="45"/>
      <c r="CQ57" s="45"/>
      <c r="CR57" s="45"/>
      <c r="CS57" s="45"/>
      <c r="CT57" s="45"/>
      <c r="CU57" s="45"/>
      <c r="CV57" s="53">
        <v>0.95</v>
      </c>
      <c r="CW57" s="53"/>
      <c r="CX57" s="45"/>
      <c r="CY57" s="45"/>
      <c r="CZ57" s="45"/>
      <c r="DA57" s="45"/>
      <c r="DB57" s="45"/>
      <c r="DC57" s="45"/>
      <c r="DD57" s="53">
        <v>0.95</v>
      </c>
      <c r="DE57" s="53"/>
      <c r="DF57" s="45"/>
      <c r="DG57" s="45"/>
      <c r="DH57" s="45"/>
      <c r="DI57" s="45"/>
      <c r="DJ57" s="45"/>
      <c r="DK57" s="45"/>
      <c r="DL57" s="53">
        <v>0.75</v>
      </c>
      <c r="DM57" s="53"/>
      <c r="DN57" s="45"/>
      <c r="DO57" s="45"/>
      <c r="DP57" s="45"/>
      <c r="DQ57" s="45"/>
      <c r="DR57" s="45"/>
      <c r="DS57" s="45"/>
      <c r="DT57" s="53">
        <v>0.95</v>
      </c>
      <c r="DU57" s="53"/>
      <c r="DV57" s="45"/>
      <c r="DW57" s="45"/>
      <c r="DX57" s="45"/>
      <c r="DY57" s="45"/>
      <c r="DZ57" s="45"/>
      <c r="EA57" s="45"/>
      <c r="EB57" s="53">
        <v>0.95</v>
      </c>
      <c r="EC57" s="53"/>
      <c r="ED57" s="45"/>
      <c r="EE57" s="45"/>
      <c r="EF57" s="45"/>
      <c r="EG57" s="45"/>
      <c r="EH57" s="45"/>
      <c r="EI57" s="45"/>
      <c r="EJ57" s="53">
        <v>0.25</v>
      </c>
      <c r="EK57" s="53"/>
      <c r="EL57" s="45"/>
      <c r="EM57" s="45"/>
      <c r="EN57" s="45"/>
      <c r="EO57" s="45"/>
      <c r="EP57" s="45"/>
      <c r="EQ57" s="45"/>
      <c r="ER57" s="53">
        <v>0.5</v>
      </c>
      <c r="ES57" s="53"/>
      <c r="ET57" s="45"/>
      <c r="EU57" s="45"/>
      <c r="EV57" s="45"/>
      <c r="EW57" s="45"/>
      <c r="EX57" s="45"/>
      <c r="EY57" s="45"/>
      <c r="EZ57" s="53">
        <v>0.5</v>
      </c>
      <c r="FA57" s="53"/>
      <c r="FB57" s="45"/>
      <c r="FC57" s="45"/>
      <c r="FD57" s="45"/>
      <c r="FE57" s="45"/>
      <c r="FF57" s="45"/>
      <c r="FG57" s="45"/>
      <c r="FH57" s="53">
        <v>0.25</v>
      </c>
      <c r="FI57" s="53"/>
      <c r="FJ57" s="45"/>
      <c r="FK57" s="45"/>
      <c r="FL57" s="45"/>
    </row>
    <row r="58" spans="2:171" x14ac:dyDescent="0.25">
      <c r="B58" s="29" t="s">
        <v>69</v>
      </c>
      <c r="C58" s="29"/>
      <c r="D58" s="53">
        <f>1-D57</f>
        <v>5.0000000000000044E-2</v>
      </c>
      <c r="E58" s="53"/>
      <c r="F58" s="45"/>
      <c r="G58" s="45"/>
      <c r="H58" s="45"/>
      <c r="I58" s="45"/>
      <c r="J58" s="45"/>
      <c r="K58" s="45"/>
      <c r="L58" s="53">
        <f>1-L57</f>
        <v>5.0000000000000044E-2</v>
      </c>
      <c r="M58" s="53"/>
      <c r="N58" s="45"/>
      <c r="O58" s="45"/>
      <c r="P58" s="45"/>
      <c r="Q58" s="45"/>
      <c r="R58" s="45"/>
      <c r="S58" s="45"/>
      <c r="T58" s="53">
        <f>1-T57</f>
        <v>0.75</v>
      </c>
      <c r="U58" s="53"/>
      <c r="V58" s="45"/>
      <c r="W58" s="45"/>
      <c r="X58" s="45"/>
      <c r="Y58" s="45"/>
      <c r="Z58" s="45"/>
      <c r="AA58" s="45"/>
      <c r="AB58" s="53">
        <f>1-AB57</f>
        <v>5.0000000000000044E-2</v>
      </c>
      <c r="AC58" s="53"/>
      <c r="AD58" s="45"/>
      <c r="AE58" s="45"/>
      <c r="AF58" s="45"/>
      <c r="AG58" s="45"/>
      <c r="AH58" s="45"/>
      <c r="AI58" s="45"/>
      <c r="AJ58" s="53">
        <f>1-AJ57</f>
        <v>5.0000000000000044E-2</v>
      </c>
      <c r="AK58" s="53"/>
      <c r="AL58" s="45"/>
      <c r="AM58" s="45"/>
      <c r="AN58" s="45"/>
      <c r="AO58" s="45"/>
      <c r="AP58" s="45"/>
      <c r="AQ58" s="45"/>
      <c r="AR58" s="53">
        <f>1-AR57</f>
        <v>0.25</v>
      </c>
      <c r="AS58" s="53"/>
      <c r="AT58" s="45"/>
      <c r="AU58" s="45"/>
      <c r="AV58" s="45"/>
      <c r="AW58" s="45"/>
      <c r="AX58" s="45"/>
      <c r="AY58" s="45"/>
      <c r="AZ58" s="53">
        <f>1-AZ57</f>
        <v>5.0000000000000044E-2</v>
      </c>
      <c r="BA58" s="53"/>
      <c r="BB58" s="45"/>
      <c r="BC58" s="45"/>
      <c r="BD58" s="45"/>
      <c r="BE58" s="45"/>
      <c r="BF58" s="45"/>
      <c r="BG58" s="45"/>
      <c r="BH58" s="53">
        <f>1-BH57</f>
        <v>5.0000000000000044E-2</v>
      </c>
      <c r="BI58" s="53"/>
      <c r="BJ58" s="45"/>
      <c r="BK58" s="45"/>
      <c r="BL58" s="45"/>
      <c r="BM58" s="45"/>
      <c r="BN58" s="45"/>
      <c r="BO58" s="45"/>
      <c r="BP58" s="53">
        <f>1-BP57</f>
        <v>0.25</v>
      </c>
      <c r="BQ58" s="53"/>
      <c r="BR58" s="45"/>
      <c r="BS58" s="45"/>
      <c r="BT58" s="45"/>
      <c r="BU58" s="45"/>
      <c r="BV58" s="45"/>
      <c r="BW58" s="45"/>
      <c r="BX58" s="53">
        <f>1-BX57</f>
        <v>5.0000000000000044E-2</v>
      </c>
      <c r="BY58" s="53"/>
      <c r="BZ58" s="45"/>
      <c r="CA58" s="45"/>
      <c r="CB58" s="45"/>
      <c r="CC58" s="45"/>
      <c r="CD58" s="45"/>
      <c r="CE58" s="45"/>
      <c r="CF58" s="53">
        <f>1-CF57</f>
        <v>5.0000000000000044E-2</v>
      </c>
      <c r="CG58" s="53"/>
      <c r="CH58" s="45"/>
      <c r="CI58" s="45"/>
      <c r="CJ58" s="45"/>
      <c r="CK58" s="45"/>
      <c r="CL58" s="45"/>
      <c r="CM58" s="45"/>
      <c r="CN58" s="53">
        <f>1-CN57</f>
        <v>0.75</v>
      </c>
      <c r="CO58" s="53"/>
      <c r="CP58" s="45"/>
      <c r="CQ58" s="45"/>
      <c r="CR58" s="45"/>
      <c r="CS58" s="45"/>
      <c r="CT58" s="45"/>
      <c r="CU58" s="45"/>
      <c r="CV58" s="53">
        <f>1-CV57</f>
        <v>5.0000000000000044E-2</v>
      </c>
      <c r="CW58" s="53"/>
      <c r="CX58" s="45"/>
      <c r="CY58" s="45"/>
      <c r="CZ58" s="45"/>
      <c r="DA58" s="45"/>
      <c r="DB58" s="45"/>
      <c r="DC58" s="45"/>
      <c r="DD58" s="53">
        <f>1-DD57</f>
        <v>5.0000000000000044E-2</v>
      </c>
      <c r="DE58" s="53"/>
      <c r="DF58" s="45"/>
      <c r="DG58" s="45"/>
      <c r="DH58" s="45"/>
      <c r="DI58" s="45"/>
      <c r="DJ58" s="45"/>
      <c r="DK58" s="45"/>
      <c r="DL58" s="53">
        <f>1-DL57</f>
        <v>0.25</v>
      </c>
      <c r="DM58" s="53"/>
      <c r="DN58" s="45"/>
      <c r="DO58" s="45"/>
      <c r="DP58" s="45"/>
      <c r="DQ58" s="45"/>
      <c r="DR58" s="45"/>
      <c r="DS58" s="45"/>
      <c r="DT58" s="53">
        <f>1-DT57</f>
        <v>5.0000000000000044E-2</v>
      </c>
      <c r="DU58" s="53"/>
      <c r="DV58" s="45"/>
      <c r="DW58" s="45"/>
      <c r="DX58" s="45"/>
      <c r="DY58" s="45"/>
      <c r="DZ58" s="45"/>
      <c r="EA58" s="45"/>
      <c r="EB58" s="53">
        <f>1-EB57</f>
        <v>5.0000000000000044E-2</v>
      </c>
      <c r="EC58" s="53"/>
      <c r="ED58" s="45"/>
      <c r="EE58" s="45"/>
      <c r="EF58" s="45"/>
      <c r="EG58" s="45"/>
      <c r="EH58" s="45"/>
      <c r="EI58" s="45"/>
      <c r="EJ58" s="53">
        <f>1-EJ57</f>
        <v>0.75</v>
      </c>
      <c r="EK58" s="53"/>
      <c r="EL58" s="45"/>
      <c r="EM58" s="45"/>
      <c r="EN58" s="45"/>
      <c r="EO58" s="45"/>
      <c r="EP58" s="45"/>
      <c r="EQ58" s="45"/>
      <c r="ER58" s="53">
        <f>1-ER57</f>
        <v>0.5</v>
      </c>
      <c r="ES58" s="53"/>
      <c r="ET58" s="45"/>
      <c r="EU58" s="45"/>
      <c r="EV58" s="45"/>
      <c r="EW58" s="45"/>
      <c r="EX58" s="45"/>
      <c r="EY58" s="45"/>
      <c r="EZ58" s="53">
        <f>1-EZ57</f>
        <v>0.5</v>
      </c>
      <c r="FA58" s="53"/>
      <c r="FB58" s="45"/>
      <c r="FC58" s="45"/>
      <c r="FD58" s="45"/>
      <c r="FE58" s="45"/>
      <c r="FF58" s="45"/>
      <c r="FG58" s="45"/>
      <c r="FH58" s="53">
        <f>1-FH57</f>
        <v>0.75</v>
      </c>
      <c r="FI58" s="53"/>
      <c r="FJ58" s="45"/>
      <c r="FK58" s="45"/>
      <c r="FL58" s="45"/>
    </row>
    <row r="59" spans="2:171" x14ac:dyDescent="0.25">
      <c r="B59" s="9"/>
      <c r="C59" s="9"/>
    </row>
    <row r="60" spans="2:171" x14ac:dyDescent="0.25">
      <c r="B60" s="9" t="s">
        <v>50</v>
      </c>
      <c r="C60" s="9"/>
      <c r="D60" s="59" t="s">
        <v>46</v>
      </c>
      <c r="E60" s="55"/>
      <c r="F60" s="59" t="s">
        <v>47</v>
      </c>
      <c r="G60" s="55"/>
      <c r="H60" s="43" t="s">
        <v>10</v>
      </c>
      <c r="I60" s="43"/>
      <c r="J60" s="43"/>
      <c r="K60" s="42"/>
      <c r="L60" s="59" t="s">
        <v>46</v>
      </c>
      <c r="M60" s="55"/>
      <c r="N60" s="59" t="s">
        <v>47</v>
      </c>
      <c r="O60" s="55"/>
      <c r="P60" s="43" t="s">
        <v>10</v>
      </c>
      <c r="Q60" s="43"/>
      <c r="R60" s="43"/>
      <c r="T60" s="59" t="s">
        <v>46</v>
      </c>
      <c r="U60" s="55"/>
      <c r="V60" s="59" t="s">
        <v>47</v>
      </c>
      <c r="W60" s="55"/>
      <c r="X60" s="43" t="s">
        <v>10</v>
      </c>
      <c r="Y60" s="43"/>
      <c r="Z60" s="43"/>
      <c r="AB60" s="59" t="s">
        <v>46</v>
      </c>
      <c r="AC60" s="55"/>
      <c r="AD60" s="59" t="s">
        <v>47</v>
      </c>
      <c r="AE60" s="55"/>
      <c r="AF60" s="43" t="s">
        <v>10</v>
      </c>
      <c r="AG60" s="43"/>
      <c r="AH60" s="43"/>
      <c r="AJ60" s="59" t="s">
        <v>46</v>
      </c>
      <c r="AK60" s="55"/>
      <c r="AL60" s="59" t="s">
        <v>47</v>
      </c>
      <c r="AM60" s="55"/>
      <c r="AN60" s="43" t="s">
        <v>10</v>
      </c>
      <c r="AO60" s="43"/>
      <c r="AP60" s="43"/>
      <c r="AR60" s="59" t="s">
        <v>46</v>
      </c>
      <c r="AS60" s="55"/>
      <c r="AT60" s="59" t="s">
        <v>47</v>
      </c>
      <c r="AU60" s="55"/>
      <c r="AV60" s="43" t="s">
        <v>10</v>
      </c>
      <c r="AW60" s="43"/>
      <c r="AX60" s="43"/>
      <c r="AZ60" s="59" t="s">
        <v>46</v>
      </c>
      <c r="BA60" s="55"/>
      <c r="BB60" s="59" t="s">
        <v>47</v>
      </c>
      <c r="BC60" s="55"/>
      <c r="BD60" s="43" t="s">
        <v>10</v>
      </c>
      <c r="BE60" s="43"/>
      <c r="BF60" s="43"/>
      <c r="BH60" s="59" t="s">
        <v>46</v>
      </c>
      <c r="BI60" s="55"/>
      <c r="BJ60" s="59" t="s">
        <v>47</v>
      </c>
      <c r="BK60" s="55"/>
      <c r="BL60" s="43" t="s">
        <v>10</v>
      </c>
      <c r="BM60" s="43"/>
      <c r="BN60" s="43"/>
      <c r="BP60" s="59" t="s">
        <v>46</v>
      </c>
      <c r="BQ60" s="55"/>
      <c r="BR60" s="59" t="s">
        <v>47</v>
      </c>
      <c r="BS60" s="55"/>
      <c r="BT60" s="43" t="s">
        <v>10</v>
      </c>
      <c r="BU60" s="43"/>
      <c r="BV60" s="43"/>
      <c r="BX60" s="59" t="s">
        <v>46</v>
      </c>
      <c r="BY60" s="55"/>
      <c r="BZ60" s="59" t="s">
        <v>47</v>
      </c>
      <c r="CA60" s="55"/>
      <c r="CB60" s="43" t="s">
        <v>10</v>
      </c>
      <c r="CC60" s="43"/>
      <c r="CD60" s="43"/>
      <c r="CF60" s="59" t="s">
        <v>46</v>
      </c>
      <c r="CG60" s="55"/>
      <c r="CH60" s="59" t="s">
        <v>47</v>
      </c>
      <c r="CI60" s="55"/>
      <c r="CJ60" s="43" t="s">
        <v>10</v>
      </c>
      <c r="CK60" s="43"/>
      <c r="CL60" s="43"/>
      <c r="CM60" s="43"/>
      <c r="CN60" s="59" t="s">
        <v>46</v>
      </c>
      <c r="CO60" s="55"/>
      <c r="CP60" s="59" t="s">
        <v>47</v>
      </c>
      <c r="CQ60" s="55"/>
      <c r="CR60" s="43" t="s">
        <v>10</v>
      </c>
      <c r="CS60" s="43"/>
      <c r="CT60" s="43"/>
      <c r="CV60" s="59" t="s">
        <v>46</v>
      </c>
      <c r="CW60" s="55"/>
      <c r="CX60" s="59" t="s">
        <v>47</v>
      </c>
      <c r="CY60" s="55"/>
      <c r="CZ60" s="43" t="s">
        <v>10</v>
      </c>
      <c r="DA60" s="43"/>
      <c r="DB60" s="43"/>
      <c r="DD60" s="59" t="s">
        <v>46</v>
      </c>
      <c r="DE60" s="55"/>
      <c r="DF60" s="59" t="s">
        <v>47</v>
      </c>
      <c r="DG60" s="55"/>
      <c r="DH60" s="43" t="s">
        <v>10</v>
      </c>
      <c r="DI60" s="43"/>
      <c r="DJ60" s="43"/>
      <c r="DL60" s="59" t="s">
        <v>46</v>
      </c>
      <c r="DM60" s="55"/>
      <c r="DN60" s="59" t="s">
        <v>47</v>
      </c>
      <c r="DO60" s="55"/>
      <c r="DP60" s="43" t="s">
        <v>10</v>
      </c>
      <c r="DQ60" s="43"/>
      <c r="DR60" s="43"/>
      <c r="DT60" s="59" t="s">
        <v>46</v>
      </c>
      <c r="DU60" s="55"/>
      <c r="DV60" s="59" t="s">
        <v>47</v>
      </c>
      <c r="DW60" s="55"/>
      <c r="DX60" s="43" t="s">
        <v>10</v>
      </c>
      <c r="DY60" s="43"/>
      <c r="DZ60" s="43"/>
      <c r="EB60" s="59" t="s">
        <v>46</v>
      </c>
      <c r="EC60" s="55"/>
      <c r="ED60" s="59" t="s">
        <v>47</v>
      </c>
      <c r="EE60" s="55"/>
      <c r="EF60" s="43" t="s">
        <v>10</v>
      </c>
      <c r="EG60" s="43"/>
      <c r="EH60" s="43"/>
      <c r="EJ60" s="59" t="s">
        <v>46</v>
      </c>
      <c r="EK60" s="55"/>
      <c r="EL60" s="59" t="s">
        <v>47</v>
      </c>
      <c r="EM60" s="55"/>
      <c r="EN60" s="43" t="s">
        <v>10</v>
      </c>
      <c r="EO60" s="43"/>
      <c r="EP60" s="43"/>
      <c r="ER60" s="59" t="s">
        <v>46</v>
      </c>
      <c r="ES60" s="55"/>
      <c r="ET60" s="59" t="s">
        <v>47</v>
      </c>
      <c r="EU60" s="55"/>
      <c r="EV60" s="43" t="s">
        <v>10</v>
      </c>
      <c r="EW60" s="43"/>
      <c r="EX60" s="43"/>
      <c r="EZ60" s="59" t="s">
        <v>46</v>
      </c>
      <c r="FA60" s="55"/>
      <c r="FB60" s="59" t="s">
        <v>47</v>
      </c>
      <c r="FC60" s="55"/>
      <c r="FD60" s="43" t="s">
        <v>10</v>
      </c>
      <c r="FE60" s="43"/>
      <c r="FF60" s="43"/>
      <c r="FH60" s="59" t="s">
        <v>46</v>
      </c>
      <c r="FI60" s="55"/>
      <c r="FJ60" s="59" t="s">
        <v>47</v>
      </c>
      <c r="FK60" s="55"/>
      <c r="FL60" s="43" t="s">
        <v>10</v>
      </c>
      <c r="FM60" s="43"/>
      <c r="FN60" s="43"/>
    </row>
    <row r="61" spans="2:171" x14ac:dyDescent="0.25">
      <c r="B61" s="9"/>
      <c r="C61" s="9"/>
      <c r="D61" s="55">
        <f>$C32*D52*D53</f>
        <v>832.16496000000029</v>
      </c>
      <c r="E61" s="55"/>
      <c r="F61" s="55">
        <f>$C32*D52*D54</f>
        <v>208.04124000000007</v>
      </c>
      <c r="G61" s="55"/>
      <c r="H61" s="42">
        <f>SUM(D61,F61)</f>
        <v>1040.2062000000003</v>
      </c>
      <c r="I61" s="42"/>
      <c r="J61" s="42"/>
      <c r="K61" s="42"/>
      <c r="L61" s="55">
        <f>$C32*L52*L53</f>
        <v>372.26557500000001</v>
      </c>
      <c r="M61" s="55"/>
      <c r="N61" s="55">
        <f>$C32*L52*L54</f>
        <v>19.592925000000005</v>
      </c>
      <c r="O61" s="55"/>
      <c r="P61" s="42">
        <f>SUM(L61,N61)</f>
        <v>391.85849999999999</v>
      </c>
      <c r="Q61" s="42"/>
      <c r="R61" s="42"/>
      <c r="T61" s="55">
        <f>$C32*T52*T53</f>
        <v>307.78704000000005</v>
      </c>
      <c r="U61" s="55"/>
      <c r="V61" s="55">
        <f>$C32*T52*T54</f>
        <v>76.946760000000012</v>
      </c>
      <c r="W61" s="55"/>
      <c r="X61" s="42">
        <f>SUM(T61,V61)</f>
        <v>384.73380000000009</v>
      </c>
      <c r="Y61" s="42"/>
      <c r="Z61" s="42"/>
      <c r="AA61" s="42"/>
      <c r="AB61" s="55">
        <f>$C32*AB52*AB53</f>
        <v>74.096880000000013</v>
      </c>
      <c r="AC61" s="55"/>
      <c r="AD61" s="55">
        <f>$C32*AB52*AB54</f>
        <v>18.524220000000003</v>
      </c>
      <c r="AE61" s="55"/>
      <c r="AF61" s="42">
        <f>SUM(AB61,AD61)</f>
        <v>92.621100000000013</v>
      </c>
      <c r="AG61" s="42"/>
      <c r="AH61" s="42"/>
      <c r="AI61" s="42"/>
      <c r="AJ61" s="55">
        <f>$C32*AJ52*AJ53</f>
        <v>189.51702000000003</v>
      </c>
      <c r="AK61" s="55"/>
      <c r="AL61" s="55">
        <f>$C32*AJ52*AJ54</f>
        <v>9.9745800000000031</v>
      </c>
      <c r="AM61" s="55"/>
      <c r="AN61" s="42">
        <f>SUM(AJ61,AL61)</f>
        <v>199.49160000000003</v>
      </c>
      <c r="AO61" s="42"/>
      <c r="AP61" s="42"/>
      <c r="AQ61" s="42"/>
      <c r="AR61" s="55">
        <f>$C32*AR52*AR53</f>
        <v>438.88152000000014</v>
      </c>
      <c r="AS61" s="55"/>
      <c r="AT61" s="55">
        <f>$C32*AR52*AR54</f>
        <v>109.72038000000003</v>
      </c>
      <c r="AU61" s="55"/>
      <c r="AV61" s="42">
        <f>SUM(AR61,AT61)</f>
        <v>548.60190000000011</v>
      </c>
      <c r="AW61" s="42"/>
      <c r="AX61" s="42"/>
      <c r="AY61" s="42"/>
      <c r="AZ61" s="55">
        <f>$C32*AZ52*AZ53</f>
        <v>304.45059512195127</v>
      </c>
      <c r="BA61" s="55"/>
      <c r="BB61" s="55">
        <f>$C32*AZ52*AZ54</f>
        <v>76.112648780487817</v>
      </c>
      <c r="BC61" s="55"/>
      <c r="BD61" s="42">
        <f>SUM(AZ61,BB61)</f>
        <v>380.56324390243907</v>
      </c>
      <c r="BE61" s="42"/>
      <c r="BF61" s="42"/>
      <c r="BG61" s="42"/>
      <c r="BH61" s="55">
        <f>$C32*BH52*BH53</f>
        <v>315.31141829268296</v>
      </c>
      <c r="BI61" s="55"/>
      <c r="BJ61" s="55">
        <f>$C32*BH52*BH54</f>
        <v>16.595337804878053</v>
      </c>
      <c r="BK61" s="55"/>
      <c r="BL61" s="42">
        <f>SUM(BH61,BJ61)</f>
        <v>331.90675609756101</v>
      </c>
      <c r="BM61" s="42"/>
      <c r="BN61" s="42"/>
      <c r="BO61" s="42"/>
      <c r="BP61" s="55">
        <f>$C32*BP52*BP53</f>
        <v>116.77557073170732</v>
      </c>
      <c r="BQ61" s="55"/>
      <c r="BR61" s="55">
        <f>$C32*BP52*BP54</f>
        <v>29.19389268292683</v>
      </c>
      <c r="BS61" s="55"/>
      <c r="BT61" s="42">
        <f>SUM(BP61,BR61)</f>
        <v>145.96946341463416</v>
      </c>
      <c r="BU61" s="42"/>
      <c r="BV61" s="42"/>
      <c r="BW61" s="42"/>
      <c r="BX61" s="55">
        <f>$C32*BX52*BX53</f>
        <v>353.71435476003154</v>
      </c>
      <c r="BY61" s="55"/>
      <c r="BZ61" s="55">
        <f>$C32*BX52*BX54</f>
        <v>88.428588690007885</v>
      </c>
      <c r="CA61" s="55"/>
      <c r="CB61" s="42">
        <f>SUM(BX61,BZ61)</f>
        <v>442.14294345003941</v>
      </c>
      <c r="CC61" s="42"/>
      <c r="CD61" s="42"/>
      <c r="CE61" s="42"/>
      <c r="CF61" s="55">
        <f>$C32*CF52*CF53</f>
        <v>366.43436400472075</v>
      </c>
      <c r="CG61" s="55"/>
      <c r="CH61" s="55">
        <f>$C32*CF52*CF54</f>
        <v>19.286019158143201</v>
      </c>
      <c r="CI61" s="55"/>
      <c r="CJ61" s="42">
        <f>SUM(CF61,CH61)</f>
        <v>385.72038316286393</v>
      </c>
      <c r="CK61" s="42"/>
      <c r="CL61" s="42"/>
      <c r="CM61" s="42"/>
      <c r="CN61" s="55">
        <f>$C32*CN52*CN53</f>
        <v>135.67573870967746</v>
      </c>
      <c r="CO61" s="55"/>
      <c r="CP61" s="55">
        <f>$C32*CN52*CN54</f>
        <v>33.918934677419365</v>
      </c>
      <c r="CQ61" s="55"/>
      <c r="CR61" s="42">
        <f>SUM(CN61,CP61)</f>
        <v>169.59467338709683</v>
      </c>
      <c r="CS61" s="42"/>
      <c r="CT61" s="42"/>
      <c r="CU61" s="42"/>
      <c r="CV61" s="55">
        <f>$C32*CV52*CV53</f>
        <v>361.53508170731709</v>
      </c>
      <c r="CW61" s="55"/>
      <c r="CX61" s="55">
        <f>$C32*CV52*CV54</f>
        <v>19.028162195121954</v>
      </c>
      <c r="CY61" s="55"/>
      <c r="CZ61" s="42">
        <f>SUM(CV61,CX61)</f>
        <v>380.56324390243907</v>
      </c>
      <c r="DA61" s="42"/>
      <c r="DB61" s="42"/>
      <c r="DC61" s="42"/>
      <c r="DD61" s="55">
        <f>$C32*DD52*DD53</f>
        <v>315.31141829268296</v>
      </c>
      <c r="DE61" s="55"/>
      <c r="DF61" s="55">
        <f>$C32*DD52*DD54</f>
        <v>16.595337804878053</v>
      </c>
      <c r="DG61" s="55"/>
      <c r="DH61" s="42">
        <f>SUM(DD61,DF61)</f>
        <v>331.90675609756101</v>
      </c>
      <c r="DI61" s="42"/>
      <c r="DJ61" s="42"/>
      <c r="DK61" s="42"/>
      <c r="DL61" s="55">
        <f>$C32*DL52*DL53</f>
        <v>138.67099024390242</v>
      </c>
      <c r="DM61" s="55"/>
      <c r="DN61" s="55">
        <f>$C32*DL52*DL54</f>
        <v>7.2984731707317074</v>
      </c>
      <c r="DO61" s="55"/>
      <c r="DP61" s="42">
        <f>SUM(DL61,DN61)</f>
        <v>145.96946341463413</v>
      </c>
      <c r="DQ61" s="42"/>
      <c r="DR61" s="42"/>
      <c r="DS61" s="42"/>
      <c r="DT61" s="55">
        <f>$C32*DT52*DT53</f>
        <v>2520.7307718705733</v>
      </c>
      <c r="DU61" s="55"/>
      <c r="DV61" s="55">
        <f>$C32*DT52*DT54</f>
        <v>280.08119687450812</v>
      </c>
      <c r="DW61" s="55"/>
      <c r="DX61" s="42">
        <f>SUM(DT61,DV61)</f>
        <v>2800.8119687450817</v>
      </c>
      <c r="DY61" s="42"/>
      <c r="DZ61" s="42"/>
      <c r="EA61" s="42"/>
      <c r="EB61" s="55">
        <f>$C32*EB52*EB53</f>
        <v>2407.4806944099132</v>
      </c>
      <c r="EC61" s="55"/>
      <c r="ED61" s="55">
        <f>$C32*EB52*EB54</f>
        <v>126.70951023210071</v>
      </c>
      <c r="EE61" s="55"/>
      <c r="EF61" s="42">
        <f>SUM(EB61,ED61)</f>
        <v>2534.1902046420141</v>
      </c>
      <c r="EG61" s="42"/>
      <c r="EH61" s="42"/>
      <c r="EI61" s="42"/>
      <c r="EJ61" s="55">
        <f>$C32*EJ52*EJ53</f>
        <v>713.17223980527149</v>
      </c>
      <c r="EK61" s="55"/>
      <c r="EL61" s="55">
        <f>$C32*EJ52*EJ54</f>
        <v>79.241359978363505</v>
      </c>
      <c r="EM61" s="55"/>
      <c r="EN61" s="42">
        <f>SUM(EJ61,EL61)</f>
        <v>792.41359978363494</v>
      </c>
      <c r="EO61" s="42"/>
      <c r="EP61" s="42"/>
      <c r="EQ61" s="42"/>
      <c r="ER61" s="55">
        <f>$C32*ER52*ER53</f>
        <v>1527.5356800000004</v>
      </c>
      <c r="ES61" s="55"/>
      <c r="ET61" s="55">
        <f>$C32*ER52*ER54</f>
        <v>381.8839200000001</v>
      </c>
      <c r="EU61" s="55"/>
      <c r="EV61" s="42">
        <f>SUM(ER61,ET61)</f>
        <v>1909.4196000000006</v>
      </c>
      <c r="EW61" s="42"/>
      <c r="EX61" s="42"/>
      <c r="EY61" s="42"/>
      <c r="EZ61" s="55">
        <f>$C32*EZ52*EZ53</f>
        <v>406.10790000000003</v>
      </c>
      <c r="FA61" s="55"/>
      <c r="FB61" s="55">
        <f>$C32*EZ52*EZ54</f>
        <v>21.374100000000002</v>
      </c>
      <c r="FC61" s="55"/>
      <c r="FD61" s="42">
        <f>SUM(EZ61,FB61)</f>
        <v>427.48200000000003</v>
      </c>
      <c r="FE61" s="42"/>
      <c r="FF61" s="42"/>
      <c r="FG61" s="42"/>
      <c r="FH61" s="55">
        <f>$C32*FH52*FH53</f>
        <v>330.58608000000004</v>
      </c>
      <c r="FI61" s="55"/>
      <c r="FJ61" s="55">
        <f>$C32*FH52*FH54</f>
        <v>82.64652000000001</v>
      </c>
      <c r="FK61" s="55"/>
      <c r="FL61" s="42">
        <f>SUM(FH61,FJ61)</f>
        <v>413.23260000000005</v>
      </c>
      <c r="FM61" s="42"/>
      <c r="FN61" s="42"/>
      <c r="FO61" s="42"/>
    </row>
    <row r="62" spans="2:171" x14ac:dyDescent="0.25">
      <c r="B62" s="9"/>
      <c r="C62" s="9"/>
    </row>
    <row r="63" spans="2:171" x14ac:dyDescent="0.25">
      <c r="B63" s="9"/>
      <c r="C63" s="9"/>
      <c r="D63" s="20"/>
      <c r="E63" s="29"/>
      <c r="F63" s="30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2"/>
      <c r="CL63" s="42"/>
      <c r="CM63" s="42"/>
      <c r="CN63" s="42"/>
      <c r="CO63" s="42"/>
      <c r="CP63" s="42"/>
      <c r="CQ63" s="42"/>
      <c r="CR63" s="42"/>
      <c r="CS63" s="42"/>
      <c r="CT63" s="42"/>
      <c r="CU63" s="42"/>
      <c r="CV63" s="42"/>
      <c r="CW63" s="42"/>
      <c r="CX63" s="42"/>
      <c r="CY63" s="42"/>
      <c r="CZ63" s="42"/>
      <c r="DA63" s="42"/>
      <c r="DB63" s="42"/>
      <c r="DC63" s="42"/>
      <c r="DD63" s="42"/>
      <c r="DE63" s="42"/>
      <c r="DF63" s="42"/>
      <c r="DG63" s="42"/>
      <c r="DH63" s="42"/>
      <c r="DI63" s="42"/>
      <c r="DJ63" s="42"/>
      <c r="DK63" s="42"/>
      <c r="DL63" s="42"/>
      <c r="DM63" s="42"/>
      <c r="DN63" s="42"/>
      <c r="DO63" s="42"/>
      <c r="DP63" s="42"/>
      <c r="DQ63" s="42"/>
      <c r="DR63" s="42"/>
      <c r="DS63" s="42"/>
      <c r="DT63" s="42"/>
      <c r="DU63" s="42"/>
      <c r="DV63" s="42"/>
      <c r="DW63" s="42"/>
      <c r="DX63" s="42"/>
      <c r="DY63" s="42"/>
      <c r="DZ63" s="42"/>
      <c r="EA63" s="42"/>
      <c r="EB63" s="42"/>
      <c r="EC63" s="42"/>
      <c r="ED63" s="42"/>
      <c r="EE63" s="42"/>
      <c r="EF63" s="42"/>
      <c r="EG63" s="42"/>
      <c r="EH63" s="42"/>
      <c r="EI63" s="42"/>
      <c r="EJ63" s="42"/>
      <c r="EK63" s="42"/>
      <c r="EL63" s="42"/>
      <c r="EM63" s="42"/>
      <c r="EN63" s="42"/>
      <c r="EO63" s="42"/>
      <c r="EP63" s="42"/>
      <c r="EQ63" s="42"/>
      <c r="ER63" s="42"/>
      <c r="ES63" s="42"/>
      <c r="ET63" s="42"/>
      <c r="EU63" s="42"/>
      <c r="EV63" s="42"/>
      <c r="EW63" s="42"/>
      <c r="EX63" s="42"/>
      <c r="EY63" s="42"/>
      <c r="EZ63" s="42"/>
      <c r="FA63" s="42"/>
      <c r="FB63" s="42"/>
      <c r="FC63" s="42"/>
      <c r="FD63" s="42"/>
      <c r="FE63" s="42"/>
      <c r="FF63" s="42"/>
      <c r="FG63" s="42"/>
      <c r="FH63" s="42"/>
      <c r="FI63" s="42"/>
      <c r="FJ63" s="42"/>
      <c r="FK63" s="42"/>
      <c r="FL63" s="42"/>
      <c r="FM63" s="42"/>
      <c r="FN63" s="42"/>
      <c r="FO63" s="42"/>
    </row>
    <row r="64" spans="2:171" x14ac:dyDescent="0.25">
      <c r="B64" s="8" t="s">
        <v>59</v>
      </c>
      <c r="C64" s="8"/>
      <c r="D64" s="20"/>
      <c r="E64" s="29"/>
      <c r="F64" s="30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2"/>
      <c r="CL64" s="42"/>
      <c r="CM64" s="42"/>
      <c r="CN64" s="42"/>
      <c r="CO64" s="42"/>
      <c r="CP64" s="42"/>
      <c r="CQ64" s="42"/>
      <c r="CR64" s="42"/>
      <c r="CS64" s="42"/>
      <c r="CT64" s="42"/>
      <c r="CU64" s="42"/>
      <c r="CV64" s="42"/>
      <c r="CW64" s="42"/>
      <c r="CX64" s="42"/>
      <c r="CY64" s="42"/>
      <c r="CZ64" s="42"/>
      <c r="DA64" s="42"/>
      <c r="DB64" s="42"/>
      <c r="DC64" s="42"/>
      <c r="DD64" s="42"/>
      <c r="DE64" s="42"/>
      <c r="DF64" s="42"/>
      <c r="DG64" s="42"/>
      <c r="DH64" s="42"/>
      <c r="DI64" s="42"/>
      <c r="DJ64" s="42"/>
      <c r="DK64" s="42"/>
      <c r="DL64" s="42"/>
      <c r="DM64" s="42"/>
      <c r="DN64" s="42"/>
      <c r="DO64" s="42"/>
      <c r="DP64" s="42"/>
      <c r="DQ64" s="42"/>
      <c r="DR64" s="42"/>
      <c r="DS64" s="42"/>
      <c r="DT64" s="42"/>
      <c r="DU64" s="42"/>
      <c r="DV64" s="42"/>
      <c r="DW64" s="42"/>
      <c r="DX64" s="42"/>
      <c r="DY64" s="42"/>
      <c r="DZ64" s="42"/>
      <c r="EA64" s="42"/>
      <c r="EB64" s="42"/>
      <c r="EC64" s="42"/>
      <c r="ED64" s="42"/>
      <c r="EE64" s="42"/>
      <c r="EF64" s="42"/>
      <c r="EG64" s="42"/>
      <c r="EH64" s="42"/>
      <c r="EI64" s="42"/>
      <c r="EJ64" s="42"/>
      <c r="EK64" s="42"/>
      <c r="EL64" s="42"/>
      <c r="EM64" s="42"/>
      <c r="EN64" s="42"/>
      <c r="EO64" s="42"/>
      <c r="EP64" s="42"/>
      <c r="EQ64" s="42"/>
      <c r="ER64" s="42"/>
      <c r="ES64" s="42"/>
      <c r="ET64" s="42"/>
      <c r="EU64" s="42"/>
      <c r="EV64" s="42"/>
      <c r="EW64" s="42"/>
      <c r="EX64" s="42"/>
      <c r="EY64" s="42"/>
      <c r="EZ64" s="42"/>
      <c r="FA64" s="42"/>
      <c r="FB64" s="42"/>
      <c r="FC64" s="42"/>
      <c r="FD64" s="42"/>
      <c r="FE64" s="42"/>
      <c r="FF64" s="42"/>
      <c r="FG64" s="42"/>
      <c r="FH64" s="42"/>
      <c r="FI64" s="42"/>
      <c r="FJ64" s="42"/>
      <c r="FK64" s="42"/>
      <c r="FL64" s="42"/>
      <c r="FM64" s="42"/>
      <c r="FN64" s="42"/>
      <c r="FO64" s="42"/>
    </row>
    <row r="65" spans="2:181" x14ac:dyDescent="0.25">
      <c r="B65" s="8"/>
      <c r="C65" s="8"/>
      <c r="D65" s="30"/>
      <c r="E65" s="30"/>
      <c r="F65" s="30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2"/>
      <c r="CL65" s="42"/>
      <c r="CM65" s="42"/>
      <c r="CN65" s="42"/>
      <c r="CO65" s="42"/>
      <c r="CP65" s="42"/>
      <c r="CQ65" s="42"/>
      <c r="CR65" s="42"/>
      <c r="CS65" s="42"/>
      <c r="CT65" s="42"/>
      <c r="CU65" s="42"/>
      <c r="CV65" s="42"/>
      <c r="CW65" s="42"/>
      <c r="CX65" s="42"/>
      <c r="CY65" s="42"/>
      <c r="CZ65" s="42"/>
      <c r="DA65" s="42"/>
      <c r="DB65" s="42"/>
      <c r="DC65" s="42"/>
      <c r="DD65" s="42"/>
      <c r="DE65" s="42"/>
      <c r="DF65" s="42"/>
      <c r="DG65" s="42"/>
      <c r="DH65" s="42"/>
      <c r="DI65" s="42"/>
      <c r="DJ65" s="42"/>
      <c r="DK65" s="42"/>
      <c r="DL65" s="42"/>
      <c r="DM65" s="42"/>
      <c r="DN65" s="42"/>
      <c r="DO65" s="42"/>
      <c r="DP65" s="42"/>
      <c r="DQ65" s="42"/>
      <c r="DR65" s="42"/>
      <c r="DS65" s="42"/>
      <c r="DT65" s="42"/>
      <c r="DU65" s="42"/>
      <c r="DV65" s="42"/>
      <c r="DW65" s="42"/>
      <c r="DX65" s="42"/>
      <c r="DY65" s="42"/>
      <c r="DZ65" s="42"/>
      <c r="EA65" s="42"/>
      <c r="EB65" s="42"/>
      <c r="EC65" s="42"/>
      <c r="ED65" s="42"/>
      <c r="EE65" s="42"/>
      <c r="EF65" s="42"/>
      <c r="EG65" s="42"/>
      <c r="EH65" s="42"/>
      <c r="EI65" s="42"/>
      <c r="EJ65" s="42"/>
      <c r="EK65" s="42"/>
      <c r="EL65" s="42"/>
      <c r="EM65" s="42"/>
      <c r="EN65" s="42"/>
      <c r="EO65" s="42"/>
      <c r="EP65" s="42"/>
      <c r="EQ65" s="42"/>
      <c r="ER65" s="42"/>
      <c r="ES65" s="42"/>
      <c r="ET65" s="42"/>
      <c r="EU65" s="42"/>
      <c r="EV65" s="42"/>
      <c r="EW65" s="42"/>
      <c r="EX65" s="42"/>
      <c r="EY65" s="42"/>
      <c r="EZ65" s="42"/>
      <c r="FA65" s="42"/>
      <c r="FB65" s="42"/>
      <c r="FC65" s="42"/>
      <c r="FD65" s="42"/>
      <c r="FE65" s="42"/>
      <c r="FF65" s="42"/>
      <c r="FG65" s="42"/>
      <c r="FH65" s="42"/>
      <c r="FI65" s="42"/>
      <c r="FJ65" s="42"/>
      <c r="FK65" s="42"/>
      <c r="FL65" s="42"/>
      <c r="FM65" s="42"/>
      <c r="FN65" s="42"/>
      <c r="FO65" s="42"/>
    </row>
    <row r="66" spans="2:181" x14ac:dyDescent="0.25">
      <c r="B66" s="9" t="s">
        <v>27</v>
      </c>
      <c r="C66" s="9"/>
      <c r="D66" s="55">
        <f>'[3]Predicted Travel Times'!$G$7</f>
        <v>8.519999999999996</v>
      </c>
      <c r="E66" s="55"/>
      <c r="F66" s="55">
        <f>'[3]Predicted Travel Times'!$I$7</f>
        <v>8.55833333333333</v>
      </c>
      <c r="G66" s="55"/>
      <c r="H66" s="42"/>
      <c r="I66" s="42"/>
      <c r="J66" s="42"/>
      <c r="K66" s="42"/>
      <c r="L66" s="55">
        <f>'[3]Predicted Travel Times'!$G$7</f>
        <v>8.519999999999996</v>
      </c>
      <c r="M66" s="55"/>
      <c r="N66" s="55">
        <f>'[3]Predicted Travel Times'!$I$7</f>
        <v>8.55833333333333</v>
      </c>
      <c r="O66" s="55"/>
      <c r="P66" s="42"/>
      <c r="Q66" s="42"/>
      <c r="R66" s="42"/>
      <c r="S66" s="42"/>
      <c r="T66" s="55">
        <f>'[3]Predicted Travel Times'!$G$10</f>
        <v>4.519999999999996</v>
      </c>
      <c r="U66" s="55"/>
      <c r="V66" s="55">
        <f>'[3]Predicted Travel Times'!$I$10</f>
        <v>8.55833333333333</v>
      </c>
      <c r="W66" s="55"/>
      <c r="X66" s="42"/>
      <c r="Y66" s="42"/>
      <c r="Z66" s="42"/>
      <c r="AA66" s="42"/>
      <c r="AB66" s="55">
        <f>'[3]Predicted Travel Times'!$G$13</f>
        <v>5.653333333333336</v>
      </c>
      <c r="AC66" s="55"/>
      <c r="AD66" s="55">
        <f>'[3]Predicted Travel Times'!$I$13</f>
        <v>5.6916666666666629</v>
      </c>
      <c r="AE66" s="55"/>
      <c r="AF66" s="42"/>
      <c r="AG66" s="42"/>
      <c r="AH66" s="42"/>
      <c r="AI66" s="42"/>
      <c r="AJ66" s="55">
        <f>'[3]Predicted Travel Times'!$G$13</f>
        <v>5.653333333333336</v>
      </c>
      <c r="AK66" s="55"/>
      <c r="AL66" s="55">
        <f>'[3]Predicted Travel Times'!$I$13</f>
        <v>5.6916666666666629</v>
      </c>
      <c r="AM66" s="55"/>
      <c r="AN66" s="42"/>
      <c r="AO66" s="42"/>
      <c r="AP66" s="42"/>
      <c r="AQ66" s="42"/>
      <c r="AR66" s="55">
        <f>'[3]Predicted Travel Times'!$G$16</f>
        <v>5.653333333333336</v>
      </c>
      <c r="AS66" s="55"/>
      <c r="AT66" s="55">
        <f>'[3]Predicted Travel Times'!$I$16</f>
        <v>5.6916666666666629</v>
      </c>
      <c r="AU66" s="55"/>
      <c r="AV66" s="42"/>
      <c r="AW66" s="42"/>
      <c r="AX66" s="42"/>
      <c r="AY66" s="42"/>
      <c r="AZ66" s="55">
        <f>'[3]Predicted Travel Times'!$G$19</f>
        <v>5.2957575757575768</v>
      </c>
      <c r="BA66" s="55"/>
      <c r="BB66" s="55">
        <f>'[3]Predicted Travel Times'!$I$19</f>
        <v>5.3340909090909072</v>
      </c>
      <c r="BC66" s="55"/>
      <c r="BD66" s="42"/>
      <c r="BE66" s="42"/>
      <c r="BF66" s="42"/>
      <c r="BG66" s="42"/>
      <c r="BH66" s="55">
        <f>'[3]Predicted Travel Times'!$G$19</f>
        <v>5.2957575757575768</v>
      </c>
      <c r="BI66" s="55"/>
      <c r="BJ66" s="55">
        <f>'[3]Predicted Travel Times'!$I$19</f>
        <v>5.3340909090909072</v>
      </c>
      <c r="BK66" s="55"/>
      <c r="BL66" s="42"/>
      <c r="BM66" s="42"/>
      <c r="BN66" s="42"/>
      <c r="BO66" s="42"/>
      <c r="BP66" s="55">
        <f>'[3]Predicted Travel Times'!$G$22</f>
        <v>5.2957575757575768</v>
      </c>
      <c r="BQ66" s="55"/>
      <c r="BR66" s="55">
        <f>'[3]Predicted Travel Times'!$I$22</f>
        <v>5.3340909090909037</v>
      </c>
      <c r="BS66" s="55"/>
      <c r="BT66" s="42"/>
      <c r="BU66" s="42"/>
      <c r="BV66" s="42"/>
      <c r="BW66" s="42"/>
      <c r="BX66" s="55">
        <f>'[3]Predicted Travel Times'!$G$25</f>
        <v>8.519999999999996</v>
      </c>
      <c r="BY66" s="55"/>
      <c r="BZ66" s="55">
        <f>'[3]Predicted Travel Times'!$I$25</f>
        <v>8.55833333333333</v>
      </c>
      <c r="CA66" s="55"/>
      <c r="CB66" s="42"/>
      <c r="CC66" s="42"/>
      <c r="CD66" s="42"/>
      <c r="CE66" s="42"/>
      <c r="CF66" s="55">
        <f>'[3]Predicted Travel Times'!$G$25</f>
        <v>8.519999999999996</v>
      </c>
      <c r="CG66" s="55"/>
      <c r="CH66" s="55">
        <f>'[3]Predicted Travel Times'!$I$25</f>
        <v>8.55833333333333</v>
      </c>
      <c r="CI66" s="55"/>
      <c r="CJ66" s="42"/>
      <c r="CK66" s="42"/>
      <c r="CL66" s="42"/>
      <c r="CM66" s="42"/>
      <c r="CN66" s="55">
        <f>'[3]Predicted Travel Times'!$G$28</f>
        <v>8.519999999999996</v>
      </c>
      <c r="CO66" s="55"/>
      <c r="CP66" s="55">
        <f>'[3]Predicted Travel Times'!$I$28</f>
        <v>8.55833333333333</v>
      </c>
      <c r="CQ66" s="55"/>
      <c r="CR66" s="42"/>
      <c r="CS66" s="42"/>
      <c r="CT66" s="42"/>
      <c r="CU66" s="42"/>
      <c r="CV66" s="55">
        <f>'[3]Predicted Travel Times'!$G$31</f>
        <v>7.6866666666666639</v>
      </c>
      <c r="CW66" s="55"/>
      <c r="CX66" s="55">
        <f>'[3]Predicted Travel Times'!$I$31</f>
        <v>7.7249999999999979</v>
      </c>
      <c r="CY66" s="55"/>
      <c r="CZ66" s="42"/>
      <c r="DA66" s="42"/>
      <c r="DB66" s="42"/>
      <c r="DC66" s="42"/>
      <c r="DD66" s="55">
        <f>'[3]Predicted Travel Times'!$G$31</f>
        <v>7.6866666666666639</v>
      </c>
      <c r="DE66" s="55"/>
      <c r="DF66" s="55">
        <f>'[3]Predicted Travel Times'!$I$31</f>
        <v>7.7249999999999979</v>
      </c>
      <c r="DG66" s="55"/>
      <c r="DH66" s="42"/>
      <c r="DI66" s="42"/>
      <c r="DJ66" s="42"/>
      <c r="DK66" s="42"/>
      <c r="DL66" s="55">
        <f>'[3]Predicted Travel Times'!$G$34</f>
        <v>7.6866666666666603</v>
      </c>
      <c r="DM66" s="55"/>
      <c r="DN66" s="55">
        <f>'[3]Predicted Travel Times'!$I$34</f>
        <v>7.7249999999999979</v>
      </c>
      <c r="DO66" s="55"/>
      <c r="DP66" s="42"/>
      <c r="DQ66" s="42"/>
      <c r="DR66" s="42"/>
      <c r="DS66" s="42"/>
      <c r="DT66" s="55">
        <f>'[3]Predicted Travel Times'!$G$37</f>
        <v>9.759999999999998</v>
      </c>
      <c r="DU66" s="55"/>
      <c r="DV66" s="55">
        <f>'[3]Predicted Travel Times'!$I$37</f>
        <v>9.798333333333332</v>
      </c>
      <c r="DW66" s="55"/>
      <c r="DX66" s="42"/>
      <c r="DY66" s="42"/>
      <c r="DZ66" s="42"/>
      <c r="EA66" s="42"/>
      <c r="EB66" s="55">
        <f>'[3]Predicted Travel Times'!$G$37</f>
        <v>9.759999999999998</v>
      </c>
      <c r="EC66" s="55"/>
      <c r="ED66" s="55">
        <f>'[3]Predicted Travel Times'!$I$37</f>
        <v>9.798333333333332</v>
      </c>
      <c r="EE66" s="55"/>
      <c r="EF66" s="42"/>
      <c r="EG66" s="42"/>
      <c r="EH66" s="42"/>
      <c r="EI66" s="42"/>
      <c r="EJ66" s="55">
        <f>'[3]Predicted Travel Times'!$G$40</f>
        <v>-0.24000000000000199</v>
      </c>
      <c r="EK66" s="55"/>
      <c r="EL66" s="55">
        <f>'[3]Predicted Travel Times'!$I$40</f>
        <v>-1.4335531135531099</v>
      </c>
      <c r="EM66" s="55"/>
      <c r="EN66" s="42"/>
      <c r="EO66" s="42"/>
      <c r="EP66" s="42"/>
      <c r="EQ66" s="42"/>
      <c r="ER66" s="55">
        <f>'[3]Predicted Travel Times'!$G$43</f>
        <v>10.895757575757575</v>
      </c>
      <c r="ES66" s="55"/>
      <c r="ET66" s="55">
        <f>'[3]Predicted Travel Times'!$I$43</f>
        <v>11.934090909090905</v>
      </c>
      <c r="EU66" s="55"/>
      <c r="EV66" s="42"/>
      <c r="EW66" s="42"/>
      <c r="EX66" s="42"/>
      <c r="EY66" s="42"/>
      <c r="EZ66" s="55">
        <f>'[3]Predicted Travel Times'!$G$43</f>
        <v>10.895757575757575</v>
      </c>
      <c r="FA66" s="55"/>
      <c r="FB66" s="55">
        <f>'[3]Predicted Travel Times'!$I$43</f>
        <v>11.934090909090905</v>
      </c>
      <c r="FC66" s="55"/>
      <c r="FD66" s="42"/>
      <c r="FE66" s="42"/>
      <c r="FF66" s="42"/>
      <c r="FG66" s="42"/>
      <c r="FH66" s="55">
        <f>'[3]Predicted Travel Times'!$G$46</f>
        <v>-3.1042424242424289</v>
      </c>
      <c r="FI66" s="55"/>
      <c r="FJ66" s="55">
        <f>'[3]Predicted Travel Times'!$I$46</f>
        <v>-4.2977955377955439</v>
      </c>
      <c r="FK66" s="55"/>
      <c r="FL66" s="42"/>
      <c r="FM66" s="42"/>
      <c r="FN66" s="42"/>
      <c r="FO66" s="42"/>
    </row>
    <row r="67" spans="2:181" x14ac:dyDescent="0.25">
      <c r="B67" s="8"/>
      <c r="C67" s="8"/>
      <c r="D67" s="30"/>
      <c r="E67" s="30"/>
      <c r="F67" s="30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  <c r="DV67" s="42"/>
      <c r="DW67" s="42"/>
      <c r="DX67" s="42"/>
      <c r="DY67" s="42"/>
      <c r="DZ67" s="42"/>
      <c r="EA67" s="42"/>
      <c r="EB67" s="42"/>
      <c r="EC67" s="42"/>
      <c r="ED67" s="42"/>
      <c r="EE67" s="42"/>
      <c r="EF67" s="42"/>
      <c r="EG67" s="42"/>
      <c r="EH67" s="42"/>
      <c r="EI67" s="42"/>
      <c r="EJ67" s="42"/>
      <c r="EK67" s="42"/>
      <c r="EL67" s="42"/>
      <c r="EM67" s="42"/>
      <c r="EN67" s="42"/>
      <c r="EO67" s="42"/>
      <c r="EP67" s="42"/>
      <c r="EQ67" s="42"/>
      <c r="ER67" s="42"/>
      <c r="ES67" s="42"/>
      <c r="ET67" s="42"/>
      <c r="EU67" s="42"/>
      <c r="EV67" s="42"/>
      <c r="EW67" s="42"/>
      <c r="EX67" s="42"/>
      <c r="EY67" s="42"/>
      <c r="EZ67" s="42"/>
      <c r="FA67" s="42"/>
      <c r="FB67" s="42"/>
      <c r="FC67" s="42"/>
      <c r="FD67" s="42"/>
      <c r="FE67" s="42"/>
      <c r="FF67" s="42"/>
      <c r="FG67" s="42"/>
      <c r="FH67" s="42"/>
      <c r="FI67" s="42"/>
      <c r="FJ67" s="42"/>
      <c r="FK67" s="42"/>
      <c r="FL67" s="42"/>
      <c r="FM67" s="42"/>
      <c r="FN67" s="42"/>
      <c r="FO67" s="42"/>
    </row>
    <row r="68" spans="2:181" x14ac:dyDescent="0.25">
      <c r="B68" s="9" t="s">
        <v>26</v>
      </c>
      <c r="C68" s="9"/>
      <c r="D68" s="58">
        <f>$C37*D66/60</f>
        <v>5.3677862106257574</v>
      </c>
      <c r="E68" s="58"/>
      <c r="F68" s="58">
        <f>$C38*F66/60</f>
        <v>11.083361089462819</v>
      </c>
      <c r="G68" s="58"/>
      <c r="H68" s="41"/>
      <c r="I68" s="41"/>
      <c r="J68" s="41"/>
      <c r="K68" s="41"/>
      <c r="L68" s="58">
        <f>$C37*L66/60</f>
        <v>5.3677862106257574</v>
      </c>
      <c r="M68" s="58"/>
      <c r="N68" s="58">
        <f>$C38*N66/60</f>
        <v>11.083361089462819</v>
      </c>
      <c r="O68" s="58"/>
      <c r="P68" s="41"/>
      <c r="Q68" s="41"/>
      <c r="R68" s="41"/>
      <c r="S68" s="41"/>
      <c r="T68" s="58">
        <f>$C37*T66/60</f>
        <v>2.8476987877967619</v>
      </c>
      <c r="U68" s="58"/>
      <c r="V68" s="58">
        <f>$C38*V66/60</f>
        <v>11.083361089462819</v>
      </c>
      <c r="W68" s="58"/>
      <c r="X68" s="41"/>
      <c r="Y68" s="41"/>
      <c r="Z68" s="41"/>
      <c r="AA68" s="41"/>
      <c r="AB68" s="58">
        <f>$C37*AB66/60</f>
        <v>3.5617235575983148</v>
      </c>
      <c r="AC68" s="58"/>
      <c r="AD68" s="58">
        <f>$C38*AD66/60</f>
        <v>7.3709207634889031</v>
      </c>
      <c r="AE68" s="58"/>
      <c r="AF68" s="41"/>
      <c r="AG68" s="41"/>
      <c r="AH68" s="41"/>
      <c r="AI68" s="41"/>
      <c r="AJ68" s="58">
        <f>$C37*AJ66/60</f>
        <v>3.5617235575983148</v>
      </c>
      <c r="AK68" s="58"/>
      <c r="AL68" s="58">
        <f>$C38*AL66/60</f>
        <v>7.3709207634889031</v>
      </c>
      <c r="AM68" s="58"/>
      <c r="AN68" s="41"/>
      <c r="AO68" s="41"/>
      <c r="AP68" s="41"/>
      <c r="AQ68" s="41"/>
      <c r="AR68" s="58">
        <f>$C37*AR66/60</f>
        <v>3.5617235575983148</v>
      </c>
      <c r="AS68" s="58"/>
      <c r="AT68" s="58">
        <f>$C38*AT66/60</f>
        <v>7.3709207634889031</v>
      </c>
      <c r="AU68" s="58"/>
      <c r="AV68" s="41"/>
      <c r="AW68" s="41"/>
      <c r="AX68" s="41"/>
      <c r="AY68" s="41"/>
      <c r="AZ68" s="58">
        <f>$C37*AZ66/60</f>
        <v>3.3364430152545097</v>
      </c>
      <c r="BA68" s="58"/>
      <c r="BB68" s="58">
        <f>$C38*BB66/60</f>
        <v>6.907846811623239</v>
      </c>
      <c r="BC68" s="58"/>
      <c r="BD68" s="41"/>
      <c r="BE68" s="41"/>
      <c r="BF68" s="41"/>
      <c r="BG68" s="41"/>
      <c r="BH68" s="58">
        <f>$C37*BH66/60</f>
        <v>3.3364430152545097</v>
      </c>
      <c r="BI68" s="58"/>
      <c r="BJ68" s="58">
        <f>$C38*BJ66/60</f>
        <v>6.907846811623239</v>
      </c>
      <c r="BK68" s="58"/>
      <c r="BL68" s="41"/>
      <c r="BM68" s="41"/>
      <c r="BN68" s="41"/>
      <c r="BO68" s="41"/>
      <c r="BP68" s="58">
        <f>$C37*BP66/60</f>
        <v>3.3364430152545097</v>
      </c>
      <c r="BQ68" s="58"/>
      <c r="BR68" s="58">
        <f>$C38*BR66/60</f>
        <v>6.9078468116232337</v>
      </c>
      <c r="BS68" s="58"/>
      <c r="BT68" s="41"/>
      <c r="BU68" s="41"/>
      <c r="BV68" s="41"/>
      <c r="BW68" s="41"/>
      <c r="BX68" s="58">
        <f>$C37*BX66/60</f>
        <v>5.3677862106257574</v>
      </c>
      <c r="BY68" s="58"/>
      <c r="BZ68" s="58">
        <f>$C38*BZ66/60</f>
        <v>11.083361089462819</v>
      </c>
      <c r="CA68" s="58"/>
      <c r="CB68" s="41"/>
      <c r="CC68" s="41"/>
      <c r="CD68" s="41"/>
      <c r="CE68" s="41"/>
      <c r="CF68" s="58">
        <f>$C37*CF66/60</f>
        <v>5.3677862106257574</v>
      </c>
      <c r="CG68" s="58"/>
      <c r="CH68" s="58">
        <f>$C38*CH66/60</f>
        <v>11.083361089462819</v>
      </c>
      <c r="CI68" s="58"/>
      <c r="CJ68" s="41"/>
      <c r="CK68" s="41"/>
      <c r="CL68" s="41"/>
      <c r="CM68" s="41"/>
      <c r="CN68" s="58">
        <f>$C37*CN66/60</f>
        <v>5.3677862106257574</v>
      </c>
      <c r="CO68" s="58"/>
      <c r="CP68" s="58">
        <f>$C38*CP66/60</f>
        <v>11.083361089462819</v>
      </c>
      <c r="CQ68" s="58"/>
      <c r="CR68" s="41"/>
      <c r="CS68" s="41"/>
      <c r="CT68" s="41"/>
      <c r="CU68" s="41"/>
      <c r="CV68" s="58">
        <f>$C37*CV66/60</f>
        <v>4.8427679975363844</v>
      </c>
      <c r="CW68" s="58"/>
      <c r="CX68" s="58">
        <f>$C38*CX66/60</f>
        <v>10.004163320284359</v>
      </c>
      <c r="CY68" s="58"/>
      <c r="CZ68" s="41"/>
      <c r="DA68" s="41"/>
      <c r="DB68" s="41"/>
      <c r="DC68" s="41"/>
      <c r="DD68" s="58">
        <f>$C37*DD66/60</f>
        <v>4.8427679975363844</v>
      </c>
      <c r="DE68" s="58"/>
      <c r="DF68" s="58">
        <f>$C38*DF66/60</f>
        <v>10.004163320284359</v>
      </c>
      <c r="DG68" s="58"/>
      <c r="DH68" s="41"/>
      <c r="DI68" s="41"/>
      <c r="DJ68" s="41"/>
      <c r="DK68" s="41"/>
      <c r="DL68" s="58">
        <f>$C37*DL66/60</f>
        <v>4.8427679975363818</v>
      </c>
      <c r="DM68" s="58"/>
      <c r="DN68" s="58">
        <f>$C38*DN66/60</f>
        <v>10.004163320284359</v>
      </c>
      <c r="DO68" s="58"/>
      <c r="DP68" s="41"/>
      <c r="DQ68" s="41"/>
      <c r="DR68" s="41"/>
      <c r="DS68" s="41"/>
      <c r="DT68" s="58">
        <f>$C37*DT66/60</f>
        <v>6.1490133117027472</v>
      </c>
      <c r="DU68" s="58"/>
      <c r="DV68" s="58">
        <f>$C38*DV66/60</f>
        <v>12.689207370000378</v>
      </c>
      <c r="DW68" s="58"/>
      <c r="DX68" s="41"/>
      <c r="DY68" s="41"/>
      <c r="DZ68" s="41"/>
      <c r="EA68" s="41"/>
      <c r="EB68" s="58">
        <f>$C37*EB66/60</f>
        <v>6.1490133117027472</v>
      </c>
      <c r="EC68" s="58"/>
      <c r="ED68" s="58">
        <f>$C38*ED66/60</f>
        <v>12.689207370000378</v>
      </c>
      <c r="EE68" s="58"/>
      <c r="EF68" s="41"/>
      <c r="EG68" s="41"/>
      <c r="EH68" s="41"/>
      <c r="EI68" s="41"/>
      <c r="EJ68" s="58">
        <f>$C37*EJ66/60</f>
        <v>-0.15120524536974098</v>
      </c>
      <c r="EK68" s="58"/>
      <c r="EL68" s="58">
        <f>$C38*EL66/60</f>
        <v>-1.8565047865744289</v>
      </c>
      <c r="EM68" s="58"/>
      <c r="EN68" s="41"/>
      <c r="EO68" s="41"/>
      <c r="EP68" s="41"/>
      <c r="EQ68" s="41"/>
      <c r="ER68" s="58">
        <f>$C37*ER66/60</f>
        <v>6.8645654072151014</v>
      </c>
      <c r="ES68" s="58"/>
      <c r="ET68" s="58">
        <f>$C38*ET66/60</f>
        <v>15.45509314351667</v>
      </c>
      <c r="EU68" s="58"/>
      <c r="EV68" s="41"/>
      <c r="EW68" s="41"/>
      <c r="EX68" s="41"/>
      <c r="EY68" s="41"/>
      <c r="EZ68" s="58">
        <f>$C37*EZ66/60</f>
        <v>6.8645654072151014</v>
      </c>
      <c r="FA68" s="58"/>
      <c r="FB68" s="58">
        <f>$C38*FB66/60</f>
        <v>15.45509314351667</v>
      </c>
      <c r="FC68" s="58"/>
      <c r="FD68" s="41"/>
      <c r="FE68" s="41"/>
      <c r="FF68" s="41"/>
      <c r="FG68" s="41"/>
      <c r="FH68" s="58">
        <f>$C37*FH66/60</f>
        <v>-1.9557405726863839</v>
      </c>
      <c r="FI68" s="58"/>
      <c r="FJ68" s="58">
        <f>$C38*FJ66/60</f>
        <v>-5.5658056281289294</v>
      </c>
      <c r="FK68" s="58"/>
      <c r="FL68" s="41"/>
      <c r="FM68" s="41"/>
      <c r="FN68" s="41"/>
      <c r="FO68" s="41"/>
    </row>
    <row r="69" spans="2:181" x14ac:dyDescent="0.25">
      <c r="B69" s="9" t="s">
        <v>56</v>
      </c>
      <c r="C69" s="9"/>
      <c r="D69" s="58">
        <f>D68*(1-2/3)</f>
        <v>1.789262070208586</v>
      </c>
      <c r="E69" s="58"/>
      <c r="F69" s="58">
        <f>F68*(1-1/3)</f>
        <v>7.3889073929752138</v>
      </c>
      <c r="G69" s="58"/>
      <c r="H69" s="41"/>
      <c r="I69" s="41"/>
      <c r="J69" s="41"/>
      <c r="K69" s="41"/>
      <c r="L69" s="58">
        <f>L68*(1-2/3)</f>
        <v>1.789262070208586</v>
      </c>
      <c r="M69" s="58"/>
      <c r="N69" s="58">
        <f>N68*(1-1/3)</f>
        <v>7.3889073929752138</v>
      </c>
      <c r="O69" s="58"/>
      <c r="P69" s="41"/>
      <c r="Q69" s="41"/>
      <c r="R69" s="41"/>
      <c r="S69" s="41"/>
      <c r="T69" s="58">
        <f>T68*(1-2/3)</f>
        <v>0.94923292926558744</v>
      </c>
      <c r="U69" s="58"/>
      <c r="V69" s="58">
        <f>V68*(1-1/3)</f>
        <v>7.3889073929752138</v>
      </c>
      <c r="W69" s="58"/>
      <c r="X69" s="41"/>
      <c r="Y69" s="41"/>
      <c r="Z69" s="41"/>
      <c r="AA69" s="41"/>
      <c r="AB69" s="58">
        <f>AB68*(1-2/3)</f>
        <v>1.1872411858661052</v>
      </c>
      <c r="AC69" s="58"/>
      <c r="AD69" s="58">
        <f>AD68*(1-1/3)</f>
        <v>4.9139471756592696</v>
      </c>
      <c r="AE69" s="58"/>
      <c r="AF69" s="41"/>
      <c r="AG69" s="41"/>
      <c r="AH69" s="41"/>
      <c r="AI69" s="41"/>
      <c r="AJ69" s="58">
        <f>AJ68*(1-2/3)</f>
        <v>1.1872411858661052</v>
      </c>
      <c r="AK69" s="58"/>
      <c r="AL69" s="58">
        <f>AL68*(1-1/3)</f>
        <v>4.9139471756592696</v>
      </c>
      <c r="AM69" s="58"/>
      <c r="AN69" s="41"/>
      <c r="AO69" s="41"/>
      <c r="AP69" s="41"/>
      <c r="AQ69" s="41"/>
      <c r="AR69" s="58">
        <f>AR68*(1-2/3)</f>
        <v>1.1872411858661052</v>
      </c>
      <c r="AS69" s="58"/>
      <c r="AT69" s="58">
        <f>AT68*(1-1/3)</f>
        <v>4.9139471756592696</v>
      </c>
      <c r="AU69" s="58"/>
      <c r="AV69" s="41"/>
      <c r="AW69" s="41"/>
      <c r="AX69" s="41"/>
      <c r="AY69" s="41"/>
      <c r="AZ69" s="58">
        <f>AZ68*(1-2/3)</f>
        <v>1.1121476717515033</v>
      </c>
      <c r="BA69" s="58"/>
      <c r="BB69" s="58">
        <f>BB68*(1-1/3)</f>
        <v>4.6052312077488269</v>
      </c>
      <c r="BC69" s="58"/>
      <c r="BD69" s="41"/>
      <c r="BE69" s="41"/>
      <c r="BF69" s="41"/>
      <c r="BG69" s="41"/>
      <c r="BH69" s="58">
        <f>BH68*(1-2/3)</f>
        <v>1.1121476717515033</v>
      </c>
      <c r="BI69" s="58"/>
      <c r="BJ69" s="58">
        <f>BJ68*(1-1/3)</f>
        <v>4.6052312077488269</v>
      </c>
      <c r="BK69" s="58"/>
      <c r="BL69" s="41"/>
      <c r="BM69" s="41"/>
      <c r="BN69" s="41"/>
      <c r="BO69" s="41"/>
      <c r="BP69" s="58">
        <f>BP68*(1-2/3)</f>
        <v>1.1121476717515033</v>
      </c>
      <c r="BQ69" s="58"/>
      <c r="BR69" s="58">
        <f>BR68*(1-1/3)</f>
        <v>4.6052312077488233</v>
      </c>
      <c r="BS69" s="58"/>
      <c r="BT69" s="41"/>
      <c r="BU69" s="41"/>
      <c r="BV69" s="41"/>
      <c r="BW69" s="41"/>
      <c r="BX69" s="58">
        <f>BX68*(1-2/3)</f>
        <v>1.789262070208586</v>
      </c>
      <c r="BY69" s="58"/>
      <c r="BZ69" s="58">
        <f>BZ68*(1-1/3)</f>
        <v>7.3889073929752138</v>
      </c>
      <c r="CA69" s="58"/>
      <c r="CB69" s="41"/>
      <c r="CC69" s="41"/>
      <c r="CD69" s="41"/>
      <c r="CE69" s="41"/>
      <c r="CF69" s="58">
        <f>CF68*(1-2/3)</f>
        <v>1.789262070208586</v>
      </c>
      <c r="CG69" s="58"/>
      <c r="CH69" s="58">
        <f>CH68*(1-1/3)</f>
        <v>7.3889073929752138</v>
      </c>
      <c r="CI69" s="58"/>
      <c r="CJ69" s="41"/>
      <c r="CK69" s="41"/>
      <c r="CL69" s="41"/>
      <c r="CM69" s="41"/>
      <c r="CN69" s="58">
        <f>CN68*(1-2/3)</f>
        <v>1.789262070208586</v>
      </c>
      <c r="CO69" s="58"/>
      <c r="CP69" s="58">
        <f>CP68*(1-1/3)</f>
        <v>7.3889073929752138</v>
      </c>
      <c r="CQ69" s="58"/>
      <c r="CR69" s="41"/>
      <c r="CS69" s="41"/>
      <c r="CT69" s="41"/>
      <c r="CU69" s="41"/>
      <c r="CV69" s="58">
        <f>CV68*(1-2/3)</f>
        <v>1.614255999178795</v>
      </c>
      <c r="CW69" s="58"/>
      <c r="CX69" s="58">
        <f>CX68*(1-1/3)</f>
        <v>6.669442213522907</v>
      </c>
      <c r="CY69" s="58"/>
      <c r="CZ69" s="41"/>
      <c r="DA69" s="41"/>
      <c r="DB69" s="41"/>
      <c r="DC69" s="41"/>
      <c r="DD69" s="58">
        <f>DD68*(1-2/3)</f>
        <v>1.614255999178795</v>
      </c>
      <c r="DE69" s="58"/>
      <c r="DF69" s="58">
        <f>DF68*(1-1/3)</f>
        <v>6.669442213522907</v>
      </c>
      <c r="DG69" s="58"/>
      <c r="DH69" s="41"/>
      <c r="DI69" s="41"/>
      <c r="DJ69" s="41"/>
      <c r="DK69" s="41"/>
      <c r="DL69" s="58">
        <f>DL68*(1-2/3)</f>
        <v>1.6142559991787941</v>
      </c>
      <c r="DM69" s="58"/>
      <c r="DN69" s="58">
        <f>DN68*(1-1/3)</f>
        <v>6.669442213522907</v>
      </c>
      <c r="DO69" s="58"/>
      <c r="DP69" s="41"/>
      <c r="DQ69" s="41"/>
      <c r="DR69" s="41"/>
      <c r="DS69" s="41"/>
      <c r="DT69" s="58">
        <f>DT68*(1-2/3)</f>
        <v>2.0496711039009159</v>
      </c>
      <c r="DU69" s="58"/>
      <c r="DV69" s="58">
        <f>DV68*(1-1/3)</f>
        <v>8.4594715800002529</v>
      </c>
      <c r="DW69" s="58"/>
      <c r="DX69" s="41"/>
      <c r="DY69" s="41"/>
      <c r="DZ69" s="41"/>
      <c r="EA69" s="41"/>
      <c r="EB69" s="58">
        <f>EB68*(1-2/3)</f>
        <v>2.0496711039009159</v>
      </c>
      <c r="EC69" s="58"/>
      <c r="ED69" s="58">
        <f>ED68*(1-1/3)</f>
        <v>8.4594715800002529</v>
      </c>
      <c r="EE69" s="58"/>
      <c r="EF69" s="41"/>
      <c r="EG69" s="41"/>
      <c r="EH69" s="41"/>
      <c r="EI69" s="41"/>
      <c r="EJ69" s="58">
        <f>EJ68*(1-2/3)</f>
        <v>-5.0401748456580332E-2</v>
      </c>
      <c r="EK69" s="58"/>
      <c r="EL69" s="58">
        <f>EL68*(1-1/3)</f>
        <v>-1.2376698577162861</v>
      </c>
      <c r="EM69" s="58"/>
      <c r="EN69" s="41"/>
      <c r="EO69" s="41"/>
      <c r="EP69" s="41"/>
      <c r="EQ69" s="41"/>
      <c r="ER69" s="58">
        <f>ER68*(1-2/3)</f>
        <v>2.2881884690717009</v>
      </c>
      <c r="ES69" s="58"/>
      <c r="ET69" s="58">
        <f>ET68*(1-1/3)</f>
        <v>10.303395429011115</v>
      </c>
      <c r="EU69" s="58"/>
      <c r="EV69" s="41"/>
      <c r="EW69" s="41"/>
      <c r="EX69" s="41"/>
      <c r="EY69" s="41"/>
      <c r="EZ69" s="58">
        <f>EZ68*(1-2/3)</f>
        <v>2.2881884690717009</v>
      </c>
      <c r="FA69" s="58"/>
      <c r="FB69" s="58">
        <f>FB68*(1-1/3)</f>
        <v>10.303395429011115</v>
      </c>
      <c r="FC69" s="58"/>
      <c r="FD69" s="41"/>
      <c r="FE69" s="41"/>
      <c r="FF69" s="41"/>
      <c r="FG69" s="41"/>
      <c r="FH69" s="58">
        <f>FH68*(1-2/3)</f>
        <v>-0.65191352422879467</v>
      </c>
      <c r="FI69" s="58"/>
      <c r="FJ69" s="58">
        <f>FJ68*(1-1/3)</f>
        <v>-3.7105370854192867</v>
      </c>
      <c r="FK69" s="58"/>
      <c r="FL69" s="41"/>
      <c r="FM69" s="41"/>
      <c r="FN69" s="41"/>
      <c r="FO69" s="41"/>
    </row>
    <row r="70" spans="2:181" x14ac:dyDescent="0.25">
      <c r="B70" s="9" t="s">
        <v>57</v>
      </c>
      <c r="C70" s="9"/>
      <c r="D70" s="58">
        <f>D68*(1+2/3)</f>
        <v>8.9463103510429285</v>
      </c>
      <c r="E70" s="58"/>
      <c r="F70" s="58">
        <f>F68*(1+1/3)</f>
        <v>14.777814785950426</v>
      </c>
      <c r="G70" s="58"/>
      <c r="H70" s="41"/>
      <c r="I70" s="41"/>
      <c r="J70" s="41"/>
      <c r="K70" s="41"/>
      <c r="L70" s="58">
        <f>L68*(1+2/3)</f>
        <v>8.9463103510429285</v>
      </c>
      <c r="M70" s="58"/>
      <c r="N70" s="58">
        <f>N68*(1+1/3)</f>
        <v>14.777814785950426</v>
      </c>
      <c r="O70" s="58"/>
      <c r="P70" s="41"/>
      <c r="Q70" s="41"/>
      <c r="R70" s="41"/>
      <c r="S70" s="41"/>
      <c r="T70" s="58">
        <f>T68*(1+2/3)</f>
        <v>4.7461646463279363</v>
      </c>
      <c r="U70" s="58"/>
      <c r="V70" s="58">
        <f>V68*(1+1/3)</f>
        <v>14.777814785950426</v>
      </c>
      <c r="W70" s="58"/>
      <c r="X70" s="41"/>
      <c r="Y70" s="41"/>
      <c r="Z70" s="41"/>
      <c r="AA70" s="41"/>
      <c r="AB70" s="58">
        <f>AB68*(1+2/3)</f>
        <v>5.9362059293305238</v>
      </c>
      <c r="AC70" s="58"/>
      <c r="AD70" s="58">
        <f>AD68*(1+1/3)</f>
        <v>9.8278943513185375</v>
      </c>
      <c r="AE70" s="58"/>
      <c r="AF70" s="41"/>
      <c r="AG70" s="41"/>
      <c r="AH70" s="41"/>
      <c r="AI70" s="41"/>
      <c r="AJ70" s="58">
        <f>AJ68*(1+2/3)</f>
        <v>5.9362059293305238</v>
      </c>
      <c r="AK70" s="58"/>
      <c r="AL70" s="58">
        <f>AL68*(1+1/3)</f>
        <v>9.8278943513185375</v>
      </c>
      <c r="AM70" s="58"/>
      <c r="AN70" s="41"/>
      <c r="AO70" s="41"/>
      <c r="AP70" s="41"/>
      <c r="AQ70" s="41"/>
      <c r="AR70" s="58">
        <f>AR68*(1+2/3)</f>
        <v>5.9362059293305238</v>
      </c>
      <c r="AS70" s="58"/>
      <c r="AT70" s="58">
        <f>AT68*(1+1/3)</f>
        <v>9.8278943513185375</v>
      </c>
      <c r="AU70" s="58"/>
      <c r="AV70" s="41"/>
      <c r="AW70" s="41"/>
      <c r="AX70" s="41"/>
      <c r="AY70" s="41"/>
      <c r="AZ70" s="58">
        <f>AZ68*(1+2/3)</f>
        <v>5.5607383587575159</v>
      </c>
      <c r="BA70" s="58"/>
      <c r="BB70" s="58">
        <f>BB68*(1+1/3)</f>
        <v>9.210462415497652</v>
      </c>
      <c r="BC70" s="58"/>
      <c r="BD70" s="41"/>
      <c r="BE70" s="41"/>
      <c r="BF70" s="41"/>
      <c r="BG70" s="41"/>
      <c r="BH70" s="58">
        <f>BH68*(1+2/3)</f>
        <v>5.5607383587575159</v>
      </c>
      <c r="BI70" s="58"/>
      <c r="BJ70" s="58">
        <f>BJ68*(1+1/3)</f>
        <v>9.210462415497652</v>
      </c>
      <c r="BK70" s="58"/>
      <c r="BL70" s="41"/>
      <c r="BM70" s="41"/>
      <c r="BN70" s="41"/>
      <c r="BO70" s="41"/>
      <c r="BP70" s="58">
        <f>BP68*(1+2/3)</f>
        <v>5.5607383587575159</v>
      </c>
      <c r="BQ70" s="58"/>
      <c r="BR70" s="58">
        <f>BR68*(1+1/3)</f>
        <v>9.2104624154976449</v>
      </c>
      <c r="BS70" s="58"/>
      <c r="BT70" s="41"/>
      <c r="BU70" s="41"/>
      <c r="BV70" s="41"/>
      <c r="BW70" s="41"/>
      <c r="BX70" s="58">
        <f>BX68*(1+2/3)</f>
        <v>8.9463103510429285</v>
      </c>
      <c r="BY70" s="58"/>
      <c r="BZ70" s="58">
        <f>BZ68*(1+1/3)</f>
        <v>14.777814785950426</v>
      </c>
      <c r="CA70" s="58"/>
      <c r="CB70" s="41"/>
      <c r="CC70" s="41"/>
      <c r="CD70" s="41"/>
      <c r="CE70" s="41"/>
      <c r="CF70" s="58">
        <f>CF68*(1+2/3)</f>
        <v>8.9463103510429285</v>
      </c>
      <c r="CG70" s="58"/>
      <c r="CH70" s="58">
        <f>CH68*(1+1/3)</f>
        <v>14.777814785950426</v>
      </c>
      <c r="CI70" s="58"/>
      <c r="CJ70" s="41"/>
      <c r="CK70" s="41"/>
      <c r="CL70" s="41"/>
      <c r="CM70" s="41"/>
      <c r="CN70" s="58">
        <f>CN68*(1+2/3)</f>
        <v>8.9463103510429285</v>
      </c>
      <c r="CO70" s="58"/>
      <c r="CP70" s="58">
        <f>CP68*(1+1/3)</f>
        <v>14.777814785950426</v>
      </c>
      <c r="CQ70" s="58"/>
      <c r="CR70" s="41"/>
      <c r="CS70" s="41"/>
      <c r="CT70" s="41"/>
      <c r="CU70" s="41"/>
      <c r="CV70" s="58">
        <f>CV68*(1+2/3)</f>
        <v>8.071279995893974</v>
      </c>
      <c r="CW70" s="58"/>
      <c r="CX70" s="58">
        <f>CX68*(1+1/3)</f>
        <v>13.338884427045812</v>
      </c>
      <c r="CY70" s="58"/>
      <c r="CZ70" s="41"/>
      <c r="DA70" s="41"/>
      <c r="DB70" s="41"/>
      <c r="DC70" s="41"/>
      <c r="DD70" s="58">
        <f>DD68*(1+2/3)</f>
        <v>8.071279995893974</v>
      </c>
      <c r="DE70" s="58"/>
      <c r="DF70" s="58">
        <f>DF68*(1+1/3)</f>
        <v>13.338884427045812</v>
      </c>
      <c r="DG70" s="58"/>
      <c r="DH70" s="41"/>
      <c r="DI70" s="41"/>
      <c r="DJ70" s="41"/>
      <c r="DK70" s="41"/>
      <c r="DL70" s="58">
        <f>DL68*(1+2/3)</f>
        <v>8.0712799958939687</v>
      </c>
      <c r="DM70" s="58"/>
      <c r="DN70" s="58">
        <f>DN68*(1+1/3)</f>
        <v>13.338884427045812</v>
      </c>
      <c r="DO70" s="58"/>
      <c r="DP70" s="41"/>
      <c r="DQ70" s="41"/>
      <c r="DR70" s="41"/>
      <c r="DS70" s="41"/>
      <c r="DT70" s="58">
        <f>DT68*(1+2/3)</f>
        <v>10.248355519504578</v>
      </c>
      <c r="DU70" s="58"/>
      <c r="DV70" s="58">
        <f>DV68*(1+1/3)</f>
        <v>16.918943160000502</v>
      </c>
      <c r="DW70" s="58"/>
      <c r="DX70" s="41"/>
      <c r="DY70" s="41"/>
      <c r="DZ70" s="41"/>
      <c r="EA70" s="41"/>
      <c r="EB70" s="58">
        <f>EB68*(1+2/3)</f>
        <v>10.248355519504578</v>
      </c>
      <c r="EC70" s="58"/>
      <c r="ED70" s="58">
        <f>ED68*(1+1/3)</f>
        <v>16.918943160000502</v>
      </c>
      <c r="EE70" s="58"/>
      <c r="EF70" s="41"/>
      <c r="EG70" s="41"/>
      <c r="EH70" s="41"/>
      <c r="EI70" s="41"/>
      <c r="EJ70" s="58">
        <f>EJ68*(1+2/3)</f>
        <v>-0.2520087422829016</v>
      </c>
      <c r="EK70" s="58"/>
      <c r="EL70" s="58">
        <f>EL68*(1+1/3)</f>
        <v>-2.4753397154325718</v>
      </c>
      <c r="EM70" s="58"/>
      <c r="EN70" s="41"/>
      <c r="EO70" s="41"/>
      <c r="EP70" s="41"/>
      <c r="EQ70" s="41"/>
      <c r="ER70" s="58">
        <f>ER68*(1+2/3)</f>
        <v>11.440942345358501</v>
      </c>
      <c r="ES70" s="58"/>
      <c r="ET70" s="58">
        <f>ET68*(1+1/3)</f>
        <v>20.606790858022226</v>
      </c>
      <c r="EU70" s="58"/>
      <c r="EV70" s="41"/>
      <c r="EW70" s="41"/>
      <c r="EX70" s="41"/>
      <c r="EY70" s="41"/>
      <c r="EZ70" s="58">
        <f>EZ68*(1+2/3)</f>
        <v>11.440942345358501</v>
      </c>
      <c r="FA70" s="58"/>
      <c r="FB70" s="58">
        <f>FB68*(1+1/3)</f>
        <v>20.606790858022226</v>
      </c>
      <c r="FC70" s="58"/>
      <c r="FD70" s="41"/>
      <c r="FE70" s="41"/>
      <c r="FF70" s="41"/>
      <c r="FG70" s="41"/>
      <c r="FH70" s="58">
        <f>FH68*(1+2/3)</f>
        <v>-3.2595676211439728</v>
      </c>
      <c r="FI70" s="58"/>
      <c r="FJ70" s="58">
        <f>FJ68*(1+1/3)</f>
        <v>-7.4210741708385726</v>
      </c>
      <c r="FK70" s="58"/>
      <c r="FL70" s="41"/>
      <c r="FM70" s="41"/>
      <c r="FN70" s="41"/>
      <c r="FO70" s="41"/>
      <c r="FP70" s="23"/>
      <c r="FQ70" s="23"/>
      <c r="FR70" s="23"/>
      <c r="FS70" s="23"/>
      <c r="FT70" s="23"/>
      <c r="FU70" s="23"/>
      <c r="FV70" s="23"/>
      <c r="FW70" s="23"/>
    </row>
    <row r="71" spans="2:181" x14ac:dyDescent="0.25">
      <c r="B71" s="9"/>
      <c r="C71" s="9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3"/>
      <c r="FQ71" s="23"/>
      <c r="FR71" s="23"/>
      <c r="FS71" s="23"/>
      <c r="FT71" s="23"/>
      <c r="FU71" s="23"/>
      <c r="FV71" s="23"/>
      <c r="FW71" s="23"/>
    </row>
    <row r="72" spans="2:181" x14ac:dyDescent="0.25">
      <c r="B72" s="9"/>
      <c r="C72" s="9"/>
      <c r="FP72" s="23"/>
      <c r="FQ72" s="23"/>
      <c r="FR72" s="23"/>
      <c r="FS72" s="23"/>
      <c r="FT72" s="23"/>
      <c r="FU72" s="23"/>
      <c r="FV72" s="23"/>
      <c r="FW72" s="23"/>
    </row>
    <row r="73" spans="2:181" x14ac:dyDescent="0.25">
      <c r="B73" s="9"/>
      <c r="C73" s="9"/>
      <c r="FP73" s="23"/>
      <c r="FQ73" s="23"/>
      <c r="FR73" s="23"/>
      <c r="FS73" s="23"/>
      <c r="FT73" s="23"/>
      <c r="FU73" s="23"/>
      <c r="FV73" s="23"/>
      <c r="FW73" s="23"/>
      <c r="FX73" s="23"/>
    </row>
    <row r="74" spans="2:181" x14ac:dyDescent="0.25">
      <c r="B74" s="23" t="s">
        <v>53</v>
      </c>
      <c r="C74" s="23" t="s">
        <v>100</v>
      </c>
      <c r="D74" s="23" t="s">
        <v>53</v>
      </c>
      <c r="E74" s="23" t="s">
        <v>53</v>
      </c>
      <c r="F74" s="23" t="s">
        <v>54</v>
      </c>
      <c r="G74" s="23" t="s">
        <v>54</v>
      </c>
      <c r="H74" s="23" t="s">
        <v>10</v>
      </c>
      <c r="I74" s="23" t="s">
        <v>70</v>
      </c>
      <c r="J74" s="23" t="s">
        <v>72</v>
      </c>
      <c r="K74" s="31"/>
      <c r="L74" s="23" t="s">
        <v>53</v>
      </c>
      <c r="M74" s="23" t="s">
        <v>53</v>
      </c>
      <c r="N74" s="23" t="s">
        <v>54</v>
      </c>
      <c r="O74" s="23" t="s">
        <v>54</v>
      </c>
      <c r="P74" s="23" t="s">
        <v>10</v>
      </c>
      <c r="Q74" s="23" t="s">
        <v>70</v>
      </c>
      <c r="R74" s="23" t="s">
        <v>72</v>
      </c>
      <c r="T74" s="23" t="s">
        <v>53</v>
      </c>
      <c r="U74" s="23" t="s">
        <v>53</v>
      </c>
      <c r="V74" s="23" t="s">
        <v>54</v>
      </c>
      <c r="W74" s="23" t="s">
        <v>54</v>
      </c>
      <c r="X74" s="23" t="s">
        <v>10</v>
      </c>
      <c r="Y74" s="23" t="s">
        <v>70</v>
      </c>
      <c r="Z74" s="23" t="s">
        <v>72</v>
      </c>
      <c r="AB74" s="23" t="s">
        <v>53</v>
      </c>
      <c r="AC74" s="23" t="s">
        <v>53</v>
      </c>
      <c r="AD74" s="23" t="s">
        <v>54</v>
      </c>
      <c r="AE74" s="23" t="s">
        <v>54</v>
      </c>
      <c r="AF74" s="23" t="s">
        <v>10</v>
      </c>
      <c r="AG74" s="23" t="s">
        <v>70</v>
      </c>
      <c r="AH74" s="23" t="s">
        <v>72</v>
      </c>
      <c r="AI74" s="23"/>
      <c r="AJ74" s="23" t="s">
        <v>53</v>
      </c>
      <c r="AK74" s="23" t="s">
        <v>53</v>
      </c>
      <c r="AL74" s="23" t="s">
        <v>54</v>
      </c>
      <c r="AM74" s="23" t="s">
        <v>54</v>
      </c>
      <c r="AN74" s="23" t="s">
        <v>10</v>
      </c>
      <c r="AO74" s="23" t="s">
        <v>70</v>
      </c>
      <c r="AP74" s="23" t="s">
        <v>72</v>
      </c>
      <c r="AR74" s="23" t="s">
        <v>53</v>
      </c>
      <c r="AS74" s="23" t="s">
        <v>53</v>
      </c>
      <c r="AT74" s="23" t="s">
        <v>54</v>
      </c>
      <c r="AU74" s="23" t="s">
        <v>54</v>
      </c>
      <c r="AV74" s="23" t="s">
        <v>10</v>
      </c>
      <c r="AW74" s="23" t="s">
        <v>70</v>
      </c>
      <c r="AX74" s="23" t="s">
        <v>72</v>
      </c>
      <c r="AZ74" s="23" t="s">
        <v>53</v>
      </c>
      <c r="BA74" s="23" t="s">
        <v>53</v>
      </c>
      <c r="BB74" s="23" t="s">
        <v>54</v>
      </c>
      <c r="BC74" s="23" t="s">
        <v>54</v>
      </c>
      <c r="BD74" s="23" t="s">
        <v>10</v>
      </c>
      <c r="BE74" s="23" t="s">
        <v>70</v>
      </c>
      <c r="BF74" s="23" t="s">
        <v>72</v>
      </c>
      <c r="BH74" s="23" t="s">
        <v>53</v>
      </c>
      <c r="BI74" s="23" t="s">
        <v>53</v>
      </c>
      <c r="BJ74" s="23" t="s">
        <v>54</v>
      </c>
      <c r="BK74" s="23" t="s">
        <v>54</v>
      </c>
      <c r="BL74" s="23" t="s">
        <v>10</v>
      </c>
      <c r="BM74" s="23" t="s">
        <v>70</v>
      </c>
      <c r="BN74" s="23" t="s">
        <v>72</v>
      </c>
      <c r="BP74" s="23" t="s">
        <v>53</v>
      </c>
      <c r="BQ74" s="23" t="s">
        <v>53</v>
      </c>
      <c r="BR74" s="23" t="s">
        <v>54</v>
      </c>
      <c r="BS74" s="23" t="s">
        <v>54</v>
      </c>
      <c r="BT74" s="23" t="s">
        <v>10</v>
      </c>
      <c r="BU74" s="23" t="s">
        <v>70</v>
      </c>
      <c r="BV74" s="23" t="s">
        <v>72</v>
      </c>
      <c r="BX74" s="23" t="s">
        <v>53</v>
      </c>
      <c r="BY74" s="23" t="s">
        <v>53</v>
      </c>
      <c r="BZ74" s="23" t="s">
        <v>54</v>
      </c>
      <c r="CA74" s="23" t="s">
        <v>54</v>
      </c>
      <c r="CB74" s="23" t="s">
        <v>10</v>
      </c>
      <c r="CC74" s="23" t="s">
        <v>70</v>
      </c>
      <c r="CD74" s="23" t="s">
        <v>72</v>
      </c>
      <c r="CF74" s="23" t="s">
        <v>53</v>
      </c>
      <c r="CG74" s="23" t="s">
        <v>53</v>
      </c>
      <c r="CH74" s="23" t="s">
        <v>54</v>
      </c>
      <c r="CI74" s="23" t="s">
        <v>54</v>
      </c>
      <c r="CJ74" s="23" t="s">
        <v>10</v>
      </c>
      <c r="CK74" s="23" t="s">
        <v>70</v>
      </c>
      <c r="CL74" s="23" t="s">
        <v>72</v>
      </c>
      <c r="CN74" s="23" t="s">
        <v>53</v>
      </c>
      <c r="CO74" s="23" t="s">
        <v>53</v>
      </c>
      <c r="CP74" s="23" t="s">
        <v>54</v>
      </c>
      <c r="CQ74" s="23" t="s">
        <v>54</v>
      </c>
      <c r="CR74" s="23" t="s">
        <v>10</v>
      </c>
      <c r="CS74" s="23" t="s">
        <v>70</v>
      </c>
      <c r="CT74" s="23" t="s">
        <v>72</v>
      </c>
      <c r="CV74" s="23" t="s">
        <v>53</v>
      </c>
      <c r="CW74" s="23" t="s">
        <v>53</v>
      </c>
      <c r="CX74" s="23" t="s">
        <v>54</v>
      </c>
      <c r="CY74" s="23" t="s">
        <v>54</v>
      </c>
      <c r="CZ74" s="23" t="s">
        <v>10</v>
      </c>
      <c r="DA74" s="23" t="s">
        <v>70</v>
      </c>
      <c r="DB74" s="23" t="s">
        <v>72</v>
      </c>
      <c r="DD74" s="23" t="s">
        <v>53</v>
      </c>
      <c r="DE74" s="23" t="s">
        <v>53</v>
      </c>
      <c r="DF74" s="23" t="s">
        <v>54</v>
      </c>
      <c r="DG74" s="23" t="s">
        <v>54</v>
      </c>
      <c r="DH74" s="23" t="s">
        <v>10</v>
      </c>
      <c r="DI74" s="23" t="s">
        <v>70</v>
      </c>
      <c r="DJ74" s="23" t="s">
        <v>72</v>
      </c>
      <c r="DL74" s="23" t="s">
        <v>53</v>
      </c>
      <c r="DM74" s="23" t="s">
        <v>53</v>
      </c>
      <c r="DN74" s="23" t="s">
        <v>54</v>
      </c>
      <c r="DO74" s="23" t="s">
        <v>54</v>
      </c>
      <c r="DP74" s="23" t="s">
        <v>10</v>
      </c>
      <c r="DQ74" s="23" t="s">
        <v>70</v>
      </c>
      <c r="DR74" s="23" t="s">
        <v>72</v>
      </c>
      <c r="DT74" s="23" t="s">
        <v>53</v>
      </c>
      <c r="DU74" s="23" t="s">
        <v>53</v>
      </c>
      <c r="DV74" s="23" t="s">
        <v>54</v>
      </c>
      <c r="DW74" s="23" t="s">
        <v>54</v>
      </c>
      <c r="DX74" s="23" t="s">
        <v>10</v>
      </c>
      <c r="DY74" s="23" t="s">
        <v>70</v>
      </c>
      <c r="DZ74" s="23" t="s">
        <v>72</v>
      </c>
      <c r="EB74" s="23" t="s">
        <v>53</v>
      </c>
      <c r="EC74" s="23" t="s">
        <v>53</v>
      </c>
      <c r="ED74" s="23" t="s">
        <v>54</v>
      </c>
      <c r="EE74" s="23" t="s">
        <v>54</v>
      </c>
      <c r="EF74" s="23" t="s">
        <v>10</v>
      </c>
      <c r="EG74" s="23" t="s">
        <v>70</v>
      </c>
      <c r="EH74" s="23" t="s">
        <v>72</v>
      </c>
      <c r="EJ74" s="23" t="s">
        <v>53</v>
      </c>
      <c r="EK74" s="23" t="s">
        <v>53</v>
      </c>
      <c r="EL74" s="23" t="s">
        <v>54</v>
      </c>
      <c r="EM74" s="23" t="s">
        <v>54</v>
      </c>
      <c r="EN74" s="23" t="s">
        <v>10</v>
      </c>
      <c r="EO74" s="23" t="s">
        <v>70</v>
      </c>
      <c r="EP74" s="23" t="s">
        <v>72</v>
      </c>
      <c r="ER74" s="23" t="s">
        <v>53</v>
      </c>
      <c r="ES74" s="23" t="s">
        <v>53</v>
      </c>
      <c r="ET74" s="23" t="s">
        <v>54</v>
      </c>
      <c r="EU74" s="23" t="s">
        <v>54</v>
      </c>
      <c r="EV74" s="23" t="s">
        <v>10</v>
      </c>
      <c r="EW74" s="23" t="s">
        <v>70</v>
      </c>
      <c r="EX74" s="23" t="s">
        <v>72</v>
      </c>
      <c r="EZ74" s="23" t="s">
        <v>53</v>
      </c>
      <c r="FA74" s="23" t="s">
        <v>53</v>
      </c>
      <c r="FB74" s="23" t="s">
        <v>54</v>
      </c>
      <c r="FC74" s="23" t="s">
        <v>54</v>
      </c>
      <c r="FD74" s="23" t="s">
        <v>10</v>
      </c>
      <c r="FE74" s="23" t="s">
        <v>70</v>
      </c>
      <c r="FF74" s="23" t="s">
        <v>72</v>
      </c>
      <c r="FH74" s="23" t="s">
        <v>53</v>
      </c>
      <c r="FI74" s="23" t="s">
        <v>53</v>
      </c>
      <c r="FJ74" s="23" t="s">
        <v>54</v>
      </c>
      <c r="FK74" s="23" t="s">
        <v>54</v>
      </c>
      <c r="FL74" s="23" t="s">
        <v>10</v>
      </c>
      <c r="FM74" s="23" t="s">
        <v>70</v>
      </c>
      <c r="FN74" s="23" t="s">
        <v>72</v>
      </c>
      <c r="FP74" s="23" t="s">
        <v>46</v>
      </c>
      <c r="FQ74" s="23" t="s">
        <v>47</v>
      </c>
      <c r="FR74" s="23" t="s">
        <v>10</v>
      </c>
      <c r="FS74" s="23" t="s">
        <v>80</v>
      </c>
      <c r="FT74" s="23" t="s">
        <v>71</v>
      </c>
      <c r="FU74" s="23"/>
      <c r="FV74" s="23" t="s">
        <v>62</v>
      </c>
      <c r="FW74" s="23" t="s">
        <v>63</v>
      </c>
      <c r="FX74" s="23" t="s">
        <v>62</v>
      </c>
      <c r="FY74" s="23" t="s">
        <v>63</v>
      </c>
    </row>
    <row r="75" spans="2:181" x14ac:dyDescent="0.25">
      <c r="B75" s="23" t="s">
        <v>58</v>
      </c>
      <c r="C75" s="23" t="s">
        <v>54</v>
      </c>
      <c r="D75" s="23" t="s">
        <v>51</v>
      </c>
      <c r="E75" s="23" t="s">
        <v>52</v>
      </c>
      <c r="F75" s="23" t="s">
        <v>51</v>
      </c>
      <c r="G75" s="23" t="s">
        <v>52</v>
      </c>
      <c r="H75" s="23" t="s">
        <v>52</v>
      </c>
      <c r="I75" s="23" t="s">
        <v>73</v>
      </c>
      <c r="J75" s="23" t="s">
        <v>73</v>
      </c>
      <c r="K75" s="31"/>
      <c r="L75" s="23" t="s">
        <v>51</v>
      </c>
      <c r="M75" s="23" t="s">
        <v>52</v>
      </c>
      <c r="N75" s="23" t="s">
        <v>51</v>
      </c>
      <c r="O75" s="23" t="s">
        <v>52</v>
      </c>
      <c r="P75" s="23" t="s">
        <v>52</v>
      </c>
      <c r="Q75" s="23" t="s">
        <v>73</v>
      </c>
      <c r="R75" s="23" t="s">
        <v>73</v>
      </c>
      <c r="T75" s="23" t="s">
        <v>51</v>
      </c>
      <c r="U75" s="23" t="s">
        <v>52</v>
      </c>
      <c r="V75" s="23" t="s">
        <v>51</v>
      </c>
      <c r="W75" s="23" t="s">
        <v>52</v>
      </c>
      <c r="X75" s="23" t="s">
        <v>52</v>
      </c>
      <c r="Y75" s="23" t="s">
        <v>73</v>
      </c>
      <c r="Z75" s="23" t="s">
        <v>73</v>
      </c>
      <c r="AB75" s="23" t="s">
        <v>51</v>
      </c>
      <c r="AC75" s="23" t="s">
        <v>52</v>
      </c>
      <c r="AD75" s="23" t="s">
        <v>51</v>
      </c>
      <c r="AE75" s="23" t="s">
        <v>52</v>
      </c>
      <c r="AF75" s="23" t="s">
        <v>52</v>
      </c>
      <c r="AG75" s="23" t="s">
        <v>73</v>
      </c>
      <c r="AH75" s="23" t="s">
        <v>73</v>
      </c>
      <c r="AI75" s="23"/>
      <c r="AJ75" s="23" t="s">
        <v>51</v>
      </c>
      <c r="AK75" s="23" t="s">
        <v>52</v>
      </c>
      <c r="AL75" s="23" t="s">
        <v>51</v>
      </c>
      <c r="AM75" s="23" t="s">
        <v>52</v>
      </c>
      <c r="AN75" s="23" t="s">
        <v>52</v>
      </c>
      <c r="AO75" s="23" t="s">
        <v>73</v>
      </c>
      <c r="AP75" s="23" t="s">
        <v>73</v>
      </c>
      <c r="AR75" s="23" t="s">
        <v>51</v>
      </c>
      <c r="AS75" s="23" t="s">
        <v>52</v>
      </c>
      <c r="AT75" s="23" t="s">
        <v>51</v>
      </c>
      <c r="AU75" s="23" t="s">
        <v>52</v>
      </c>
      <c r="AV75" s="23" t="s">
        <v>52</v>
      </c>
      <c r="AW75" s="23" t="s">
        <v>73</v>
      </c>
      <c r="AX75" s="23" t="s">
        <v>73</v>
      </c>
      <c r="AZ75" s="23" t="s">
        <v>51</v>
      </c>
      <c r="BA75" s="23" t="s">
        <v>52</v>
      </c>
      <c r="BB75" s="23" t="s">
        <v>51</v>
      </c>
      <c r="BC75" s="23" t="s">
        <v>52</v>
      </c>
      <c r="BD75" s="23" t="s">
        <v>52</v>
      </c>
      <c r="BE75" s="23" t="s">
        <v>73</v>
      </c>
      <c r="BF75" s="23" t="s">
        <v>73</v>
      </c>
      <c r="BH75" s="23" t="s">
        <v>51</v>
      </c>
      <c r="BI75" s="23" t="s">
        <v>52</v>
      </c>
      <c r="BJ75" s="23" t="s">
        <v>51</v>
      </c>
      <c r="BK75" s="23" t="s">
        <v>52</v>
      </c>
      <c r="BL75" s="23" t="s">
        <v>52</v>
      </c>
      <c r="BM75" s="23" t="s">
        <v>73</v>
      </c>
      <c r="BN75" s="23" t="s">
        <v>73</v>
      </c>
      <c r="BP75" s="23" t="s">
        <v>51</v>
      </c>
      <c r="BQ75" s="23" t="s">
        <v>52</v>
      </c>
      <c r="BR75" s="23" t="s">
        <v>51</v>
      </c>
      <c r="BS75" s="23" t="s">
        <v>52</v>
      </c>
      <c r="BT75" s="23" t="s">
        <v>52</v>
      </c>
      <c r="BU75" s="23" t="s">
        <v>73</v>
      </c>
      <c r="BV75" s="23" t="s">
        <v>73</v>
      </c>
      <c r="BX75" s="23" t="s">
        <v>51</v>
      </c>
      <c r="BY75" s="23" t="s">
        <v>52</v>
      </c>
      <c r="BZ75" s="23" t="s">
        <v>51</v>
      </c>
      <c r="CA75" s="23" t="s">
        <v>52</v>
      </c>
      <c r="CB75" s="23" t="s">
        <v>52</v>
      </c>
      <c r="CC75" s="23" t="s">
        <v>73</v>
      </c>
      <c r="CD75" s="23" t="s">
        <v>73</v>
      </c>
      <c r="CF75" s="23" t="s">
        <v>51</v>
      </c>
      <c r="CG75" s="23" t="s">
        <v>52</v>
      </c>
      <c r="CH75" s="23" t="s">
        <v>51</v>
      </c>
      <c r="CI75" s="23" t="s">
        <v>52</v>
      </c>
      <c r="CJ75" s="23" t="s">
        <v>52</v>
      </c>
      <c r="CK75" s="23" t="s">
        <v>73</v>
      </c>
      <c r="CL75" s="23" t="s">
        <v>73</v>
      </c>
      <c r="CN75" s="23" t="s">
        <v>51</v>
      </c>
      <c r="CO75" s="23" t="s">
        <v>52</v>
      </c>
      <c r="CP75" s="23" t="s">
        <v>51</v>
      </c>
      <c r="CQ75" s="23" t="s">
        <v>52</v>
      </c>
      <c r="CR75" s="23" t="s">
        <v>52</v>
      </c>
      <c r="CS75" s="23" t="s">
        <v>73</v>
      </c>
      <c r="CT75" s="23" t="s">
        <v>73</v>
      </c>
      <c r="CV75" s="23" t="s">
        <v>51</v>
      </c>
      <c r="CW75" s="23" t="s">
        <v>52</v>
      </c>
      <c r="CX75" s="23" t="s">
        <v>51</v>
      </c>
      <c r="CY75" s="23" t="s">
        <v>52</v>
      </c>
      <c r="CZ75" s="23" t="s">
        <v>52</v>
      </c>
      <c r="DA75" s="23" t="s">
        <v>73</v>
      </c>
      <c r="DB75" s="23" t="s">
        <v>73</v>
      </c>
      <c r="DD75" s="23" t="s">
        <v>51</v>
      </c>
      <c r="DE75" s="23" t="s">
        <v>52</v>
      </c>
      <c r="DF75" s="23" t="s">
        <v>51</v>
      </c>
      <c r="DG75" s="23" t="s">
        <v>52</v>
      </c>
      <c r="DH75" s="23" t="s">
        <v>52</v>
      </c>
      <c r="DI75" s="23" t="s">
        <v>73</v>
      </c>
      <c r="DJ75" s="23" t="s">
        <v>73</v>
      </c>
      <c r="DL75" s="23" t="s">
        <v>51</v>
      </c>
      <c r="DM75" s="23" t="s">
        <v>52</v>
      </c>
      <c r="DN75" s="23" t="s">
        <v>51</v>
      </c>
      <c r="DO75" s="23" t="s">
        <v>52</v>
      </c>
      <c r="DP75" s="23" t="s">
        <v>52</v>
      </c>
      <c r="DQ75" s="23" t="s">
        <v>73</v>
      </c>
      <c r="DR75" s="23" t="s">
        <v>73</v>
      </c>
      <c r="DT75" s="23" t="s">
        <v>51</v>
      </c>
      <c r="DU75" s="23" t="s">
        <v>52</v>
      </c>
      <c r="DV75" s="23" t="s">
        <v>51</v>
      </c>
      <c r="DW75" s="23" t="s">
        <v>52</v>
      </c>
      <c r="DX75" s="23" t="s">
        <v>52</v>
      </c>
      <c r="DY75" s="23" t="s">
        <v>73</v>
      </c>
      <c r="DZ75" s="23" t="s">
        <v>73</v>
      </c>
      <c r="EB75" s="23" t="s">
        <v>51</v>
      </c>
      <c r="EC75" s="23" t="s">
        <v>52</v>
      </c>
      <c r="ED75" s="23" t="s">
        <v>51</v>
      </c>
      <c r="EE75" s="23" t="s">
        <v>52</v>
      </c>
      <c r="EF75" s="23" t="s">
        <v>52</v>
      </c>
      <c r="EG75" s="23" t="s">
        <v>73</v>
      </c>
      <c r="EH75" s="23" t="s">
        <v>73</v>
      </c>
      <c r="EJ75" s="23" t="s">
        <v>51</v>
      </c>
      <c r="EK75" s="23" t="s">
        <v>52</v>
      </c>
      <c r="EL75" s="23" t="s">
        <v>51</v>
      </c>
      <c r="EM75" s="23" t="s">
        <v>52</v>
      </c>
      <c r="EN75" s="23" t="s">
        <v>52</v>
      </c>
      <c r="EO75" s="23" t="s">
        <v>73</v>
      </c>
      <c r="EP75" s="23" t="s">
        <v>73</v>
      </c>
      <c r="ER75" s="23" t="s">
        <v>51</v>
      </c>
      <c r="ES75" s="23" t="s">
        <v>52</v>
      </c>
      <c r="ET75" s="23" t="s">
        <v>51</v>
      </c>
      <c r="EU75" s="23" t="s">
        <v>52</v>
      </c>
      <c r="EV75" s="23" t="s">
        <v>52</v>
      </c>
      <c r="EW75" s="23" t="s">
        <v>73</v>
      </c>
      <c r="EX75" s="23" t="s">
        <v>73</v>
      </c>
      <c r="EZ75" s="23" t="s">
        <v>51</v>
      </c>
      <c r="FA75" s="23" t="s">
        <v>52</v>
      </c>
      <c r="FB75" s="23" t="s">
        <v>51</v>
      </c>
      <c r="FC75" s="23" t="s">
        <v>52</v>
      </c>
      <c r="FD75" s="23" t="s">
        <v>52</v>
      </c>
      <c r="FE75" s="23" t="s">
        <v>73</v>
      </c>
      <c r="FF75" s="23" t="s">
        <v>73</v>
      </c>
      <c r="FH75" s="23" t="s">
        <v>51</v>
      </c>
      <c r="FI75" s="23" t="s">
        <v>52</v>
      </c>
      <c r="FJ75" s="23" t="s">
        <v>51</v>
      </c>
      <c r="FK75" s="23" t="s">
        <v>52</v>
      </c>
      <c r="FL75" s="23" t="s">
        <v>52</v>
      </c>
      <c r="FM75" s="23" t="s">
        <v>73</v>
      </c>
      <c r="FN75" s="23" t="s">
        <v>73</v>
      </c>
      <c r="FP75" s="23" t="s">
        <v>78</v>
      </c>
      <c r="FQ75" s="23" t="s">
        <v>78</v>
      </c>
      <c r="FR75" s="23" t="s">
        <v>60</v>
      </c>
      <c r="FS75" s="23" t="s">
        <v>79</v>
      </c>
      <c r="FT75" s="23" t="s">
        <v>81</v>
      </c>
      <c r="FU75" s="23"/>
      <c r="FV75" s="23" t="s">
        <v>28</v>
      </c>
      <c r="FW75" s="23" t="s">
        <v>28</v>
      </c>
      <c r="FX75" s="23" t="s">
        <v>28</v>
      </c>
      <c r="FY75" s="23" t="s">
        <v>28</v>
      </c>
    </row>
    <row r="76" spans="2:181" x14ac:dyDescent="0.25">
      <c r="B76" s="23"/>
      <c r="C76" s="23" t="s">
        <v>58</v>
      </c>
      <c r="D76" s="23"/>
      <c r="E76" s="23"/>
      <c r="F76" s="23"/>
      <c r="G76" s="23"/>
      <c r="H76" s="23"/>
      <c r="I76" s="23"/>
      <c r="J76" s="23"/>
      <c r="K76" s="31"/>
      <c r="L76" s="23"/>
      <c r="M76" s="23"/>
      <c r="N76" s="23"/>
      <c r="O76" s="23"/>
      <c r="P76" s="23"/>
      <c r="Q76" s="23"/>
      <c r="R76" s="23"/>
      <c r="T76" s="23"/>
      <c r="U76" s="23"/>
      <c r="V76" s="23"/>
      <c r="W76" s="23"/>
      <c r="X76" s="23"/>
      <c r="Y76" s="23"/>
      <c r="Z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R76" s="23"/>
      <c r="AS76" s="23"/>
      <c r="AT76" s="23"/>
      <c r="AU76" s="23"/>
      <c r="AV76" s="23"/>
      <c r="AW76" s="23"/>
      <c r="AX76" s="23"/>
      <c r="AZ76" s="23"/>
      <c r="BA76" s="23"/>
      <c r="BB76" s="23"/>
      <c r="BC76" s="23"/>
      <c r="BD76" s="23"/>
      <c r="BE76" s="23"/>
      <c r="BF76" s="23"/>
      <c r="BH76" s="23"/>
      <c r="BI76" s="23"/>
      <c r="BJ76" s="23"/>
      <c r="BK76" s="23"/>
      <c r="BL76" s="23"/>
      <c r="BM76" s="23"/>
      <c r="BN76" s="23"/>
      <c r="BP76" s="23"/>
      <c r="BQ76" s="23"/>
      <c r="BR76" s="23"/>
      <c r="BS76" s="23"/>
      <c r="BT76" s="23"/>
      <c r="BU76" s="23"/>
      <c r="BV76" s="23"/>
      <c r="BX76" s="23"/>
      <c r="BY76" s="23"/>
      <c r="BZ76" s="23"/>
      <c r="CA76" s="23"/>
      <c r="CB76" s="23"/>
      <c r="CC76" s="23"/>
      <c r="CD76" s="23"/>
      <c r="CF76" s="23"/>
      <c r="CG76" s="23"/>
      <c r="CH76" s="23"/>
      <c r="CI76" s="23"/>
      <c r="CJ76" s="23"/>
      <c r="CK76" s="23"/>
      <c r="CL76" s="23"/>
      <c r="CN76" s="23"/>
      <c r="CO76" s="23"/>
      <c r="CP76" s="23"/>
      <c r="CQ76" s="23"/>
      <c r="CR76" s="23"/>
      <c r="CS76" s="23"/>
      <c r="CT76" s="23"/>
      <c r="CV76" s="23"/>
      <c r="CW76" s="23"/>
      <c r="CX76" s="23"/>
      <c r="CY76" s="23"/>
      <c r="CZ76" s="23"/>
      <c r="DA76" s="23"/>
      <c r="DB76" s="23"/>
      <c r="DD76" s="23"/>
      <c r="DE76" s="23"/>
      <c r="DF76" s="23"/>
      <c r="DG76" s="23"/>
      <c r="DH76" s="23"/>
      <c r="DI76" s="23"/>
      <c r="DJ76" s="23"/>
      <c r="DL76" s="23"/>
      <c r="DM76" s="23"/>
      <c r="DN76" s="23"/>
      <c r="DO76" s="23"/>
      <c r="DP76" s="23"/>
      <c r="DQ76" s="23"/>
      <c r="DR76" s="23"/>
      <c r="DT76" s="23"/>
      <c r="DU76" s="23"/>
      <c r="DV76" s="23"/>
      <c r="DW76" s="23"/>
      <c r="DX76" s="23"/>
      <c r="DY76" s="23"/>
      <c r="DZ76" s="23"/>
      <c r="EB76" s="23"/>
      <c r="EC76" s="23"/>
      <c r="ED76" s="23"/>
      <c r="EE76" s="23"/>
      <c r="EF76" s="23"/>
      <c r="EG76" s="23"/>
      <c r="EH76" s="23"/>
      <c r="EJ76" s="23"/>
      <c r="EK76" s="23"/>
      <c r="EL76" s="23"/>
      <c r="EM76" s="23"/>
      <c r="EN76" s="23"/>
      <c r="EO76" s="23"/>
      <c r="EP76" s="23"/>
      <c r="ER76" s="23"/>
      <c r="ES76" s="23"/>
      <c r="ET76" s="23"/>
      <c r="EU76" s="23"/>
      <c r="EV76" s="23"/>
      <c r="EW76" s="23"/>
      <c r="EX76" s="23"/>
      <c r="EZ76" s="23"/>
      <c r="FA76" s="23"/>
      <c r="FB76" s="23"/>
      <c r="FC76" s="23"/>
      <c r="FD76" s="23"/>
      <c r="FE76" s="23"/>
      <c r="FF76" s="23"/>
      <c r="FH76" s="23"/>
      <c r="FI76" s="23"/>
      <c r="FJ76" s="23"/>
      <c r="FK76" s="23"/>
      <c r="FL76" s="23"/>
      <c r="FM76" s="23"/>
      <c r="FN76" s="23"/>
      <c r="FP76" s="23" t="s">
        <v>60</v>
      </c>
      <c r="FQ76" s="23" t="s">
        <v>60</v>
      </c>
      <c r="FR76" s="23"/>
      <c r="FS76" s="23" t="s">
        <v>60</v>
      </c>
      <c r="FT76" s="23" t="s">
        <v>60</v>
      </c>
      <c r="FU76" s="23"/>
      <c r="FV76" s="23" t="s">
        <v>61</v>
      </c>
      <c r="FW76" s="23" t="s">
        <v>61</v>
      </c>
      <c r="FX76" s="23" t="s">
        <v>64</v>
      </c>
      <c r="FY76" s="23" t="s">
        <v>64</v>
      </c>
    </row>
    <row r="77" spans="2:181" x14ac:dyDescent="0.25">
      <c r="B77" s="9"/>
      <c r="C77" s="9"/>
      <c r="FV77" s="23" t="s">
        <v>29</v>
      </c>
      <c r="FW77" s="23" t="s">
        <v>29</v>
      </c>
      <c r="FX77" s="23" t="s">
        <v>29</v>
      </c>
      <c r="FY77" s="23" t="s">
        <v>29</v>
      </c>
    </row>
    <row r="78" spans="2:181" x14ac:dyDescent="0.25">
      <c r="B78" s="20">
        <v>0</v>
      </c>
      <c r="C78" s="20">
        <f>B78*C$39</f>
        <v>0</v>
      </c>
      <c r="D78" s="22">
        <v>1</v>
      </c>
      <c r="E78" s="21">
        <f t="shared" ref="E78:E141" si="1">D$61*D78</f>
        <v>832.16496000000029</v>
      </c>
      <c r="F78" s="22">
        <v>1</v>
      </c>
      <c r="G78" s="21">
        <f t="shared" ref="G78:G141" si="2">F$61*F78</f>
        <v>208.04124000000007</v>
      </c>
      <c r="H78" s="21">
        <f>SUM(E78,G78)</f>
        <v>1040.2062000000003</v>
      </c>
      <c r="I78" s="21">
        <f>(D$61*(1-D78)+F$61*(1-F78))*D$57</f>
        <v>0</v>
      </c>
      <c r="J78" s="21">
        <f>(D$61*(1-D78)+F$61*(1-F78))*D$58</f>
        <v>0</v>
      </c>
      <c r="K78" s="21"/>
      <c r="L78" s="22">
        <v>1</v>
      </c>
      <c r="M78" s="21">
        <f t="shared" ref="M78:M141" si="3">L$61*L78</f>
        <v>372.26557500000001</v>
      </c>
      <c r="N78" s="22">
        <v>1</v>
      </c>
      <c r="O78" s="21">
        <f t="shared" ref="O78:O141" si="4">N$61*N78</f>
        <v>19.592925000000005</v>
      </c>
      <c r="P78" s="21">
        <f>SUM(M78,O78)</f>
        <v>391.85849999999999</v>
      </c>
      <c r="Q78" s="21">
        <f>(L$61*(1-L78)+N$61*(1-N78))*L$57</f>
        <v>0</v>
      </c>
      <c r="R78" s="21">
        <f>(L$61*(1-L78)+N$61*(1-N78))*L$58</f>
        <v>0</v>
      </c>
      <c r="S78" s="21"/>
      <c r="T78" s="22">
        <v>1</v>
      </c>
      <c r="U78" s="21">
        <f t="shared" ref="U78:U141" si="5">T$61*T78</f>
        <v>307.78704000000005</v>
      </c>
      <c r="V78" s="22">
        <v>1</v>
      </c>
      <c r="W78" s="21">
        <f t="shared" ref="W78:W141" si="6">V$61*V78</f>
        <v>76.946760000000012</v>
      </c>
      <c r="X78" s="21">
        <f>SUM(U78,W78)</f>
        <v>384.73380000000009</v>
      </c>
      <c r="Y78" s="21">
        <f>(T$61*(1-T78)+V$61*(1-V78))*T$57</f>
        <v>0</v>
      </c>
      <c r="Z78" s="21">
        <f>(T$61*(1-T78)+V$61*(1-V78))*T$58</f>
        <v>0</v>
      </c>
      <c r="AA78" s="21"/>
      <c r="AB78" s="22">
        <v>1</v>
      </c>
      <c r="AC78" s="21">
        <f t="shared" ref="AC78:AC141" si="7">AB$61*AB78</f>
        <v>74.096880000000013</v>
      </c>
      <c r="AD78" s="22">
        <v>1</v>
      </c>
      <c r="AE78" s="21">
        <f t="shared" ref="AE78:AE141" si="8">AD$61*AD78</f>
        <v>18.524220000000003</v>
      </c>
      <c r="AF78" s="21">
        <f>SUM(AC78,AE78)</f>
        <v>92.621100000000013</v>
      </c>
      <c r="AG78" s="21">
        <f>(AB$61*(1-AB78)+AD$61*(1-AD78))*AB$57</f>
        <v>0</v>
      </c>
      <c r="AH78" s="21">
        <f>(AB$61*(1-AB78)+AD$61*(1-AD78))*AB$58</f>
        <v>0</v>
      </c>
      <c r="AI78" s="21"/>
      <c r="AJ78" s="22">
        <v>1</v>
      </c>
      <c r="AK78" s="21">
        <f t="shared" ref="AK78:AK141" si="9">AJ$61*AJ78</f>
        <v>189.51702000000003</v>
      </c>
      <c r="AL78" s="22">
        <v>1</v>
      </c>
      <c r="AM78" s="21">
        <f t="shared" ref="AM78:AM141" si="10">AL$61*AL78</f>
        <v>9.9745800000000031</v>
      </c>
      <c r="AN78" s="21">
        <f>SUM(AK78,AM78)</f>
        <v>199.49160000000003</v>
      </c>
      <c r="AO78" s="21">
        <f>(AJ$61*(1-AJ78)+AL$61*(1-AL78))*AJ$57</f>
        <v>0</v>
      </c>
      <c r="AP78" s="21">
        <f>(AJ$61*(1-AJ78)+AL$61*(1-AL78))*AJ$58</f>
        <v>0</v>
      </c>
      <c r="AQ78" s="21"/>
      <c r="AR78" s="22">
        <v>1</v>
      </c>
      <c r="AS78" s="21">
        <f t="shared" ref="AS78:AS141" si="11">AR$61*AR78</f>
        <v>438.88152000000014</v>
      </c>
      <c r="AT78" s="22">
        <v>1</v>
      </c>
      <c r="AU78" s="21">
        <f t="shared" ref="AU78:AU141" si="12">AT$61*AT78</f>
        <v>109.72038000000003</v>
      </c>
      <c r="AV78" s="21">
        <f>SUM(AS78,AU78)</f>
        <v>548.60190000000011</v>
      </c>
      <c r="AW78" s="21">
        <f>(AR$61*(1-AR78)+AT$61*(1-AT78))*AR$57</f>
        <v>0</v>
      </c>
      <c r="AX78" s="21">
        <f>(AR$61*(1-AR78)+AT$61*(1-AT78))*AR$58</f>
        <v>0</v>
      </c>
      <c r="AY78" s="21"/>
      <c r="AZ78" s="22">
        <v>1</v>
      </c>
      <c r="BA78" s="21">
        <f t="shared" ref="BA78:BA141" si="13">AZ$61*AZ78</f>
        <v>304.45059512195127</v>
      </c>
      <c r="BB78" s="22">
        <v>1</v>
      </c>
      <c r="BC78" s="21">
        <f t="shared" ref="BC78:BC141" si="14">BB$61*BB78</f>
        <v>76.112648780487817</v>
      </c>
      <c r="BD78" s="21">
        <f>SUM(BA78,BC78)</f>
        <v>380.56324390243907</v>
      </c>
      <c r="BE78" s="21">
        <f>(AZ$61*(1-AZ78)+BB$61*(1-BB78))*AZ$57</f>
        <v>0</v>
      </c>
      <c r="BF78" s="21">
        <f>(AZ$61*(1-AZ78)+BB$61*(1-BB78))*AZ$58</f>
        <v>0</v>
      </c>
      <c r="BG78" s="21"/>
      <c r="BH78" s="22">
        <v>1</v>
      </c>
      <c r="BI78" s="21">
        <f t="shared" ref="BI78:BI141" si="15">BH$61*BH78</f>
        <v>315.31141829268296</v>
      </c>
      <c r="BJ78" s="22">
        <v>1</v>
      </c>
      <c r="BK78" s="21">
        <f t="shared" ref="BK78:BK141" si="16">BJ$61*BJ78</f>
        <v>16.595337804878053</v>
      </c>
      <c r="BL78" s="21">
        <f>SUM(BI78,BK78)</f>
        <v>331.90675609756101</v>
      </c>
      <c r="BM78" s="21">
        <f>(BH$61*(1-BH78)+BJ$61*(1-BJ78))*BH$57</f>
        <v>0</v>
      </c>
      <c r="BN78" s="21">
        <f>(BH$61*(1-BH78)+BJ$61*(1-BJ78))*BH$58</f>
        <v>0</v>
      </c>
      <c r="BO78" s="21"/>
      <c r="BP78" s="22">
        <v>1</v>
      </c>
      <c r="BQ78" s="21">
        <f t="shared" ref="BQ78:BQ141" si="17">BP$61*BP78</f>
        <v>116.77557073170732</v>
      </c>
      <c r="BR78" s="22">
        <v>1</v>
      </c>
      <c r="BS78" s="21">
        <f t="shared" ref="BS78:BS141" si="18">BR$61*BR78</f>
        <v>29.19389268292683</v>
      </c>
      <c r="BT78" s="21">
        <f>SUM(BQ78,BS78)</f>
        <v>145.96946341463416</v>
      </c>
      <c r="BU78" s="21">
        <f>(BP$61*(1-BP78)+BR$61*(1-BR78))*BP$57</f>
        <v>0</v>
      </c>
      <c r="BV78" s="21">
        <f>(BP$61*(1-BP78)+BR$61*(1-BR78))*BP$58</f>
        <v>0</v>
      </c>
      <c r="BW78" s="21"/>
      <c r="BX78" s="22">
        <v>1</v>
      </c>
      <c r="BY78" s="21">
        <f t="shared" ref="BY78:BY141" si="19">BX$61*BX78</f>
        <v>353.71435476003154</v>
      </c>
      <c r="BZ78" s="22">
        <v>1</v>
      </c>
      <c r="CA78" s="21">
        <f t="shared" ref="CA78:CA141" si="20">BZ$61*BZ78</f>
        <v>88.428588690007885</v>
      </c>
      <c r="CB78" s="21">
        <f>SUM(BY78,CA78)</f>
        <v>442.14294345003941</v>
      </c>
      <c r="CC78" s="21">
        <f>(BX$61*(1-BX78)+BZ$61*(1-BZ78))*BX$57</f>
        <v>0</v>
      </c>
      <c r="CD78" s="21">
        <f>(BX$61*(1-BX78)+BZ$61*(1-BZ78))*BX$58</f>
        <v>0</v>
      </c>
      <c r="CE78" s="21"/>
      <c r="CF78" s="22">
        <v>1</v>
      </c>
      <c r="CG78" s="21">
        <f t="shared" ref="CG78:CG141" si="21">CF$61*CF78</f>
        <v>366.43436400472075</v>
      </c>
      <c r="CH78" s="22">
        <v>1</v>
      </c>
      <c r="CI78" s="21">
        <f t="shared" ref="CI78:CI141" si="22">CH$61*CH78</f>
        <v>19.286019158143201</v>
      </c>
      <c r="CJ78" s="21">
        <f>SUM(CG78,CI78)</f>
        <v>385.72038316286393</v>
      </c>
      <c r="CK78" s="21">
        <f>(CF$61*(1-CF78)+CH$61*(1-CH78))*CF$57</f>
        <v>0</v>
      </c>
      <c r="CL78" s="21">
        <f>(CF$61*(1-CF78)+CH$61*(1-CH78))*CF$58</f>
        <v>0</v>
      </c>
      <c r="CM78" s="21"/>
      <c r="CN78" s="22">
        <v>1</v>
      </c>
      <c r="CO78" s="21">
        <f t="shared" ref="CO78:CO141" si="23">CN$61*CN78</f>
        <v>135.67573870967746</v>
      </c>
      <c r="CP78" s="22">
        <v>1</v>
      </c>
      <c r="CQ78" s="21">
        <f t="shared" ref="CQ78:CQ141" si="24">CP$61*CP78</f>
        <v>33.918934677419365</v>
      </c>
      <c r="CR78" s="21">
        <f>SUM(CO78,CQ78)</f>
        <v>169.59467338709683</v>
      </c>
      <c r="CS78" s="21">
        <f>(CN$61*(1-CN78)+CP$61*(1-CP78))*CN$57</f>
        <v>0</v>
      </c>
      <c r="CT78" s="21">
        <f>(CN$61*(1-CN78)+CP$61*(1-CP78))*CN$58</f>
        <v>0</v>
      </c>
      <c r="CU78" s="21"/>
      <c r="CV78" s="22">
        <v>1</v>
      </c>
      <c r="CW78" s="21">
        <f t="shared" ref="CW78:CW141" si="25">CV$61*CV78</f>
        <v>361.53508170731709</v>
      </c>
      <c r="CX78" s="22">
        <v>1</v>
      </c>
      <c r="CY78" s="21">
        <f t="shared" ref="CY78:CY141" si="26">CX$61*CX78</f>
        <v>19.028162195121954</v>
      </c>
      <c r="CZ78" s="21">
        <f>SUM(CW78,CY78)</f>
        <v>380.56324390243907</v>
      </c>
      <c r="DA78" s="21">
        <f>(CV$61*(1-CV78)+CX$61*(1-CX78))*CV$57</f>
        <v>0</v>
      </c>
      <c r="DB78" s="21">
        <f>(CV$61*(1-CV78)+CX$61*(1-CX78))*CV$58</f>
        <v>0</v>
      </c>
      <c r="DC78" s="21"/>
      <c r="DD78" s="22">
        <v>1</v>
      </c>
      <c r="DE78" s="21">
        <f t="shared" ref="DE78:DE141" si="27">DD$61*DD78</f>
        <v>315.31141829268296</v>
      </c>
      <c r="DF78" s="22">
        <v>1</v>
      </c>
      <c r="DG78" s="21">
        <f t="shared" ref="DG78:DG141" si="28">DF$61*DF78</f>
        <v>16.595337804878053</v>
      </c>
      <c r="DH78" s="21">
        <f>SUM(DE78,DG78)</f>
        <v>331.90675609756101</v>
      </c>
      <c r="DI78" s="21">
        <f>(DD$61*(1-DD78)+DF$61*(1-DF78))*DD$57</f>
        <v>0</v>
      </c>
      <c r="DJ78" s="21">
        <f>(DD$61*(1-DD78)+DF$61*(1-DF78))*DD$58</f>
        <v>0</v>
      </c>
      <c r="DK78" s="21"/>
      <c r="DL78" s="22">
        <v>1</v>
      </c>
      <c r="DM78" s="21">
        <f t="shared" ref="DM78:DM141" si="29">DL$61*DL78</f>
        <v>138.67099024390242</v>
      </c>
      <c r="DN78" s="22">
        <v>1</v>
      </c>
      <c r="DO78" s="21">
        <f t="shared" ref="DO78:DO141" si="30">DN$61*DN78</f>
        <v>7.2984731707317074</v>
      </c>
      <c r="DP78" s="21">
        <f>SUM(DM78,DO78)</f>
        <v>145.96946341463413</v>
      </c>
      <c r="DQ78" s="21">
        <f>(DL$61*(1-DL78)+DN$61*(1-DN78))*DL$57</f>
        <v>0</v>
      </c>
      <c r="DR78" s="21">
        <f>(DL$61*(1-DL78)+DN$61*(1-DN78))*DL$58</f>
        <v>0</v>
      </c>
      <c r="DS78" s="21"/>
      <c r="DT78" s="22">
        <v>1</v>
      </c>
      <c r="DU78" s="21">
        <f t="shared" ref="DU78:DU141" si="31">DT$61*DT78</f>
        <v>2520.7307718705733</v>
      </c>
      <c r="DV78" s="22">
        <v>1</v>
      </c>
      <c r="DW78" s="21">
        <f t="shared" ref="DW78:DW141" si="32">DV$61*DV78</f>
        <v>280.08119687450812</v>
      </c>
      <c r="DX78" s="21">
        <f>SUM(DU78,DW78)</f>
        <v>2800.8119687450817</v>
      </c>
      <c r="DY78" s="21">
        <f>(DT$61*(1-DT78)+DV$61*(1-DV78))*DT$57</f>
        <v>0</v>
      </c>
      <c r="DZ78" s="21">
        <f>(DT$61*(1-DT78)+DV$61*(1-DV78))*DT$58</f>
        <v>0</v>
      </c>
      <c r="EA78" s="21"/>
      <c r="EB78" s="22">
        <v>1</v>
      </c>
      <c r="EC78" s="21">
        <f t="shared" ref="EC78:EC141" si="33">EB$61*EB78</f>
        <v>2407.4806944099132</v>
      </c>
      <c r="ED78" s="22">
        <v>1</v>
      </c>
      <c r="EE78" s="21">
        <f t="shared" ref="EE78:EE141" si="34">ED$61*ED78</f>
        <v>126.70951023210071</v>
      </c>
      <c r="EF78" s="21">
        <f>SUM(EC78,EE78)</f>
        <v>2534.1902046420141</v>
      </c>
      <c r="EG78" s="21">
        <f>(EB$61*(1-EB78)+ED$61*(1-ED78))*EB$57</f>
        <v>0</v>
      </c>
      <c r="EH78" s="21">
        <f>(EB$61*(1-EB78)+ED$61*(1-ED78))*EB$58</f>
        <v>0</v>
      </c>
      <c r="EI78" s="21"/>
      <c r="EJ78" s="22">
        <v>1</v>
      </c>
      <c r="EK78" s="21">
        <f t="shared" ref="EK78:EK141" si="35">EJ$61*EJ78</f>
        <v>713.17223980527149</v>
      </c>
      <c r="EL78" s="22">
        <v>1</v>
      </c>
      <c r="EM78" s="21">
        <f t="shared" ref="EM78:EM141" si="36">EL$61*EL78</f>
        <v>79.241359978363505</v>
      </c>
      <c r="EN78" s="21">
        <f>SUM(EK78,EM78)</f>
        <v>792.41359978363494</v>
      </c>
      <c r="EO78" s="21">
        <f>(EJ$61*(1-EJ78)+EL$61*(1-EL78))*EJ$57</f>
        <v>0</v>
      </c>
      <c r="EP78" s="21">
        <f>(EJ$61*(1-EJ78)+EL$61*(1-EL78))*EJ$58</f>
        <v>0</v>
      </c>
      <c r="EQ78" s="21"/>
      <c r="ER78" s="22">
        <v>1</v>
      </c>
      <c r="ES78" s="21">
        <f t="shared" ref="ES78:ES141" si="37">ER$61*ER78</f>
        <v>1527.5356800000004</v>
      </c>
      <c r="ET78" s="22">
        <v>1</v>
      </c>
      <c r="EU78" s="21">
        <f t="shared" ref="EU78:EU141" si="38">ET$61*ET78</f>
        <v>381.8839200000001</v>
      </c>
      <c r="EV78" s="21">
        <f>SUM(ES78,EU78)</f>
        <v>1909.4196000000006</v>
      </c>
      <c r="EW78" s="21">
        <f>(ER$61*(1-ER78)+ET$61*(1-ET78))*ER$57</f>
        <v>0</v>
      </c>
      <c r="EX78" s="21">
        <f>(ER$61*(1-ER78)+ET$61*(1-ET78))*ER$58</f>
        <v>0</v>
      </c>
      <c r="EY78" s="21"/>
      <c r="EZ78" s="22">
        <v>1</v>
      </c>
      <c r="FA78" s="21">
        <f t="shared" ref="FA78:FA141" si="39">EZ$61*EZ78</f>
        <v>406.10790000000003</v>
      </c>
      <c r="FB78" s="22">
        <v>1</v>
      </c>
      <c r="FC78" s="21">
        <f t="shared" ref="FC78:FC141" si="40">FB$61*FB78</f>
        <v>21.374100000000002</v>
      </c>
      <c r="FD78" s="21">
        <f>SUM(FA78,FC78)</f>
        <v>427.48200000000003</v>
      </c>
      <c r="FE78" s="21">
        <f>(EZ$61*(1-EZ78)+FB$61*(1-FB78))*EZ$57</f>
        <v>0</v>
      </c>
      <c r="FF78" s="21">
        <f>(EZ$61*(1-EZ78)+FB$61*(1-FB78))*EZ$58</f>
        <v>0</v>
      </c>
      <c r="FG78" s="21"/>
      <c r="FH78" s="22">
        <v>1</v>
      </c>
      <c r="FI78" s="21">
        <f t="shared" ref="FI78:FI141" si="41">FH$61*FH78</f>
        <v>330.58608000000004</v>
      </c>
      <c r="FJ78" s="22">
        <v>1</v>
      </c>
      <c r="FK78" s="21">
        <f t="shared" ref="FK78:FK141" si="42">FJ$61*FJ78</f>
        <v>82.64652000000001</v>
      </c>
      <c r="FL78" s="21">
        <f>SUM(FI78,FK78)</f>
        <v>413.23260000000005</v>
      </c>
      <c r="FM78" s="21">
        <f>(FH$61*(1-FH78)+FJ$61*(1-FJ78))*FH$57</f>
        <v>0</v>
      </c>
      <c r="FN78" s="21">
        <f>(FH$61*(1-FH78)+FJ$61*(1-FJ78))*FH$58</f>
        <v>0</v>
      </c>
      <c r="FO78" s="21"/>
      <c r="FP78" s="21">
        <f t="shared" ref="FP78:FP141" si="43">SUM(E78,M78,U78,AC78,AK78,AS78,BA78,BI78,BQ78,BY78,CG78,CO78,CW78,DE78,DM78,DU78,EC78,EK78,ES78,FA78,FI78)</f>
        <v>12528.205892950435</v>
      </c>
      <c r="FQ78" s="21">
        <f t="shared" ref="FQ78:FQ141" si="44">SUM(G78,O78,W78,AE78,AM78,AU78,BC78,BK78,BS78,CA78,CI78,CQ78,CY78,DG78,DO78,DW78,EE78,EM78,EU78,FC78,FK78)</f>
        <v>1721.194107049567</v>
      </c>
      <c r="FR78" s="21">
        <f>SUM(FP78:FQ78)</f>
        <v>14249.400000000001</v>
      </c>
      <c r="FS78" s="21">
        <f t="shared" ref="FS78:FS141" si="45">SUM(I78,Q78,Y78,AG78,AO78,AW78,BE78,BM78,BU78,CC78,CK78,CS78,DA78,DI78,DQ78,DY78,EG78,EO78,EW78,FE78,FM78)+C$33</f>
        <v>280.5</v>
      </c>
      <c r="FT78" s="21">
        <f t="shared" ref="FT78:FT141" si="46">SUM(J78,R78,Z78,AH78,AP78,AX78,BF78,BN78,BV78,CD78,CL78,CT78,DB78,DJ78,DR78,DZ78,EH78,EP78,EX78,FF78,FN78)+C$34</f>
        <v>4151.4000000000005</v>
      </c>
      <c r="FU78" s="21"/>
      <c r="FV78" s="20">
        <f t="shared" ref="FV78:FW93" si="47">365*B78*FP78</f>
        <v>0</v>
      </c>
      <c r="FW78" s="20">
        <f t="shared" si="47"/>
        <v>0</v>
      </c>
      <c r="FX78" s="20">
        <f t="shared" ref="FX78:FX141" si="48">365*(B78-C$42)*FP78</f>
        <v>-3200956.6056488357</v>
      </c>
      <c r="FY78" s="20">
        <f t="shared" ref="FY78:FY141" si="49">365*(C78-C$43)*FQ78</f>
        <v>-439765.09435116436</v>
      </c>
    </row>
    <row r="79" spans="2:181" x14ac:dyDescent="0.25">
      <c r="B79" s="20">
        <v>0.05</v>
      </c>
      <c r="C79" s="20">
        <f t="shared" ref="C79:C142" si="50">B79*C$39</f>
        <v>8.6500000000000007E-2</v>
      </c>
      <c r="D79" s="22">
        <f t="shared" ref="D79:D142" si="51">IF($B79&lt;=D$69,100%,IF($B79&gt;=D$70,0%,(100%-($B79-D$69)/(D$70-D$69))))</f>
        <v>1</v>
      </c>
      <c r="E79" s="21">
        <f t="shared" si="1"/>
        <v>832.16496000000029</v>
      </c>
      <c r="F79" s="22">
        <f>IF($C79&lt;=F$69,100%,IF($C79&gt;=F$70,0%,(100%-($C79-F$69)/(F$70-F$69))))</f>
        <v>1</v>
      </c>
      <c r="G79" s="21">
        <f t="shared" si="2"/>
        <v>208.04124000000007</v>
      </c>
      <c r="H79" s="21">
        <f t="shared" ref="H79:H142" si="52">SUM(E79,G79)</f>
        <v>1040.2062000000003</v>
      </c>
      <c r="I79" s="21">
        <f t="shared" ref="I79:I142" si="53">(D$61*(1-D79)+F$61*(1-F79))*D$57</f>
        <v>0</v>
      </c>
      <c r="J79" s="21">
        <f t="shared" ref="J79:J142" si="54">(D$61*(1-D79)+F$61*(1-F79))*D$58</f>
        <v>0</v>
      </c>
      <c r="K79" s="21"/>
      <c r="L79" s="22">
        <f t="shared" ref="L79:L142" si="55">IF($B79&lt;=L$69,100%,IF($B79&gt;=L$70,0%,(100%-($B79-L$69)/(L$70-L$69))))</f>
        <v>1</v>
      </c>
      <c r="M79" s="21">
        <f t="shared" si="3"/>
        <v>372.26557500000001</v>
      </c>
      <c r="N79" s="22">
        <f>IF($C79&lt;=N$69,100%,IF($C79&gt;=N$70,0%,(100%-($C79-N$69)/(N$70-N$69))))</f>
        <v>1</v>
      </c>
      <c r="O79" s="21">
        <f t="shared" si="4"/>
        <v>19.592925000000005</v>
      </c>
      <c r="P79" s="21">
        <f t="shared" ref="P79:P142" si="56">SUM(M79,O79)</f>
        <v>391.85849999999999</v>
      </c>
      <c r="Q79" s="21">
        <f t="shared" ref="Q79:Q142" si="57">(L$61*(1-L79)+N$61*(1-N79))*L$57</f>
        <v>0</v>
      </c>
      <c r="R79" s="21">
        <f t="shared" ref="R79:R142" si="58">(L$61*(1-L79)+N$61*(1-N79))*L$58</f>
        <v>0</v>
      </c>
      <c r="S79" s="21"/>
      <c r="T79" s="22">
        <f t="shared" ref="T79:T142" si="59">IF($B79&lt;=T$69,100%,IF($B79&gt;=T$70,0%,(100%-($B79-T$69)/(T$70-T$69))))</f>
        <v>1</v>
      </c>
      <c r="U79" s="21">
        <f t="shared" si="5"/>
        <v>307.78704000000005</v>
      </c>
      <c r="V79" s="22">
        <f>IF($C79&lt;=V$69,100%,IF($C79&gt;=V$70,0%,(100%-($C79-V$69)/(V$70-V$69))))</f>
        <v>1</v>
      </c>
      <c r="W79" s="21">
        <f t="shared" si="6"/>
        <v>76.946760000000012</v>
      </c>
      <c r="X79" s="21">
        <f t="shared" ref="X79:X142" si="60">SUM(U79,W79)</f>
        <v>384.73380000000009</v>
      </c>
      <c r="Y79" s="21">
        <f t="shared" ref="Y79:Y142" si="61">(T$61*(1-T79)+V$61*(1-V79))*T$57</f>
        <v>0</v>
      </c>
      <c r="Z79" s="21">
        <f t="shared" ref="Z79:Z142" si="62">(T$61*(1-T79)+V$61*(1-V79))*T$58</f>
        <v>0</v>
      </c>
      <c r="AA79" s="21"/>
      <c r="AB79" s="22">
        <f t="shared" ref="AB79:AB142" si="63">IF($B79&lt;=AB$69,100%,IF($B79&gt;=AB$70,0%,(100%-($B79-AB$69)/(AB$70-AB$69))))</f>
        <v>1</v>
      </c>
      <c r="AC79" s="21">
        <f t="shared" si="7"/>
        <v>74.096880000000013</v>
      </c>
      <c r="AD79" s="22">
        <f>IF($C79&lt;=AD$69,100%,IF($C79&gt;=AD$70,0%,(100%-($C79-AD$69)/(AD$70-AD$69))))</f>
        <v>1</v>
      </c>
      <c r="AE79" s="21">
        <f t="shared" si="8"/>
        <v>18.524220000000003</v>
      </c>
      <c r="AF79" s="21">
        <f t="shared" ref="AF79:AF142" si="64">SUM(AC79,AE79)</f>
        <v>92.621100000000013</v>
      </c>
      <c r="AG79" s="21">
        <f t="shared" ref="AG79:AG142" si="65">(AB$61*(1-AB79)+AD$61*(1-AD79))*AB$57</f>
        <v>0</v>
      </c>
      <c r="AH79" s="21">
        <f t="shared" ref="AH79:AH142" si="66">(AB$61*(1-AB79)+AD$61*(1-AD79))*AB$58</f>
        <v>0</v>
      </c>
      <c r="AI79" s="21"/>
      <c r="AJ79" s="22">
        <f t="shared" ref="AJ79:AJ142" si="67">IF($B79&lt;=AJ$69,100%,IF($B79&gt;=AJ$70,0%,(100%-($B79-AJ$69)/(AJ$70-AJ$69))))</f>
        <v>1</v>
      </c>
      <c r="AK79" s="21">
        <f t="shared" si="9"/>
        <v>189.51702000000003</v>
      </c>
      <c r="AL79" s="22">
        <f>IF($C79&lt;=AL$69,100%,IF($C79&gt;=AL$70,0%,(100%-($C79-AL$69)/(AL$70-AL$69))))</f>
        <v>1</v>
      </c>
      <c r="AM79" s="21">
        <f t="shared" si="10"/>
        <v>9.9745800000000031</v>
      </c>
      <c r="AN79" s="21">
        <f t="shared" ref="AN79:AN142" si="68">SUM(AK79,AM79)</f>
        <v>199.49160000000003</v>
      </c>
      <c r="AO79" s="21">
        <f t="shared" ref="AO79:AO142" si="69">(AJ$61*(1-AJ79)+AL$61*(1-AL79))*AJ$57</f>
        <v>0</v>
      </c>
      <c r="AP79" s="21">
        <f t="shared" ref="AP79:AP142" si="70">(AJ$61*(1-AJ79)+AL$61*(1-AL79))*AJ$58</f>
        <v>0</v>
      </c>
      <c r="AQ79" s="21"/>
      <c r="AR79" s="22">
        <f t="shared" ref="AR79:AR142" si="71">IF($B79&lt;=AR$69,100%,IF($B79&gt;=AR$70,0%,(100%-($B79-AR$69)/(AR$70-AR$69))))</f>
        <v>1</v>
      </c>
      <c r="AS79" s="21">
        <f t="shared" si="11"/>
        <v>438.88152000000014</v>
      </c>
      <c r="AT79" s="22">
        <f>IF($C79&lt;=AT$69,100%,IF($C79&gt;=AT$70,0%,(100%-($C79-AT$69)/(AT$70-AT$69))))</f>
        <v>1</v>
      </c>
      <c r="AU79" s="21">
        <f t="shared" si="12"/>
        <v>109.72038000000003</v>
      </c>
      <c r="AV79" s="21">
        <f t="shared" ref="AV79:AV142" si="72">SUM(AS79,AU79)</f>
        <v>548.60190000000011</v>
      </c>
      <c r="AW79" s="21">
        <f t="shared" ref="AW79:AW142" si="73">(AR$61*(1-AR79)+AT$61*(1-AT79))*AR$57</f>
        <v>0</v>
      </c>
      <c r="AX79" s="21">
        <f t="shared" ref="AX79:AX142" si="74">(AR$61*(1-AR79)+AT$61*(1-AT79))*AR$58</f>
        <v>0</v>
      </c>
      <c r="AY79" s="21"/>
      <c r="AZ79" s="22">
        <f t="shared" ref="AZ79:AZ142" si="75">IF($B79&lt;=AZ$69,100%,IF($B79&gt;=AZ$70,0%,(100%-($B79-AZ$69)/(AZ$70-AZ$69))))</f>
        <v>1</v>
      </c>
      <c r="BA79" s="21">
        <f t="shared" si="13"/>
        <v>304.45059512195127</v>
      </c>
      <c r="BB79" s="22">
        <f>IF($C79&lt;=BB$69,100%,IF($C79&gt;=BB$70,0%,(100%-($C79-BB$69)/(BB$70-BB$69))))</f>
        <v>1</v>
      </c>
      <c r="BC79" s="21">
        <f t="shared" si="14"/>
        <v>76.112648780487817</v>
      </c>
      <c r="BD79" s="21">
        <f t="shared" ref="BD79:BD142" si="76">SUM(BA79,BC79)</f>
        <v>380.56324390243907</v>
      </c>
      <c r="BE79" s="21">
        <f t="shared" ref="BE79:BE142" si="77">(AZ$61*(1-AZ79)+BB$61*(1-BB79))*AZ$57</f>
        <v>0</v>
      </c>
      <c r="BF79" s="21">
        <f t="shared" ref="BF79:BF142" si="78">(AZ$61*(1-AZ79)+BB$61*(1-BB79))*AZ$58</f>
        <v>0</v>
      </c>
      <c r="BG79" s="21"/>
      <c r="BH79" s="22">
        <f t="shared" ref="BH79:BH142" si="79">IF($B79&lt;=BH$69,100%,IF($B79&gt;=BH$70,0%,(100%-($B79-BH$69)/(BH$70-BH$69))))</f>
        <v>1</v>
      </c>
      <c r="BI79" s="21">
        <f t="shared" si="15"/>
        <v>315.31141829268296</v>
      </c>
      <c r="BJ79" s="22">
        <f>IF($C79&lt;=BJ$69,100%,IF($C79&gt;=BJ$70,0%,(100%-($C79-BJ$69)/(BJ$70-BJ$69))))</f>
        <v>1</v>
      </c>
      <c r="BK79" s="21">
        <f t="shared" si="16"/>
        <v>16.595337804878053</v>
      </c>
      <c r="BL79" s="21">
        <f t="shared" ref="BL79:BL142" si="80">SUM(BI79,BK79)</f>
        <v>331.90675609756101</v>
      </c>
      <c r="BM79" s="21">
        <f t="shared" ref="BM79:BM142" si="81">(BH$61*(1-BH79)+BJ$61*(1-BJ79))*BH$57</f>
        <v>0</v>
      </c>
      <c r="BN79" s="21">
        <f t="shared" ref="BN79:BN142" si="82">(BH$61*(1-BH79)+BJ$61*(1-BJ79))*BH$58</f>
        <v>0</v>
      </c>
      <c r="BO79" s="21"/>
      <c r="BP79" s="22">
        <f t="shared" ref="BP79:BP142" si="83">IF($B79&lt;=BP$69,100%,IF($B79&gt;=BP$70,0%,(100%-($B79-BP$69)/(BP$70-BP$69))))</f>
        <v>1</v>
      </c>
      <c r="BQ79" s="21">
        <f t="shared" si="17"/>
        <v>116.77557073170732</v>
      </c>
      <c r="BR79" s="22">
        <f>IF($C79&lt;=BR$69,100%,IF($C79&gt;=BR$70,0%,(100%-($C79-BR$69)/(BR$70-BR$69))))</f>
        <v>1</v>
      </c>
      <c r="BS79" s="21">
        <f t="shared" si="18"/>
        <v>29.19389268292683</v>
      </c>
      <c r="BT79" s="21">
        <f t="shared" ref="BT79:BT142" si="84">SUM(BQ79,BS79)</f>
        <v>145.96946341463416</v>
      </c>
      <c r="BU79" s="21">
        <f t="shared" ref="BU79:BU142" si="85">(BP$61*(1-BP79)+BR$61*(1-BR79))*BP$57</f>
        <v>0</v>
      </c>
      <c r="BV79" s="21">
        <f t="shared" ref="BV79:BV142" si="86">(BP$61*(1-BP79)+BR$61*(1-BR79))*BP$58</f>
        <v>0</v>
      </c>
      <c r="BW79" s="21"/>
      <c r="BX79" s="22">
        <f t="shared" ref="BX79:BX142" si="87">IF($B79&lt;=BX$69,100%,IF($B79&gt;=BX$70,0%,(100%-($B79-BX$69)/(BX$70-BX$69))))</f>
        <v>1</v>
      </c>
      <c r="BY79" s="21">
        <f t="shared" si="19"/>
        <v>353.71435476003154</v>
      </c>
      <c r="BZ79" s="22">
        <f>IF($C79&lt;=BZ$69,100%,IF($C79&gt;=BZ$70,0%,(100%-($C79-BZ$69)/(BZ$70-BZ$69))))</f>
        <v>1</v>
      </c>
      <c r="CA79" s="21">
        <f t="shared" si="20"/>
        <v>88.428588690007885</v>
      </c>
      <c r="CB79" s="21">
        <f t="shared" ref="CB79:CB142" si="88">SUM(BY79,CA79)</f>
        <v>442.14294345003941</v>
      </c>
      <c r="CC79" s="21">
        <f t="shared" ref="CC79:CC142" si="89">(BX$61*(1-BX79)+BZ$61*(1-BZ79))*BX$57</f>
        <v>0</v>
      </c>
      <c r="CD79" s="21">
        <f t="shared" ref="CD79:CD142" si="90">(BX$61*(1-BX79)+BZ$61*(1-BZ79))*BX$58</f>
        <v>0</v>
      </c>
      <c r="CE79" s="21"/>
      <c r="CF79" s="22">
        <f t="shared" ref="CF79:CF142" si="91">IF($B79&lt;=CF$69,100%,IF($B79&gt;=CF$70,0%,(100%-($B79-CF$69)/(CF$70-CF$69))))</f>
        <v>1</v>
      </c>
      <c r="CG79" s="21">
        <f t="shared" si="21"/>
        <v>366.43436400472075</v>
      </c>
      <c r="CH79" s="22">
        <f>IF($C79&lt;=CH$69,100%,IF($C79&gt;=CH$70,0%,(100%-($C79-CH$69)/(CH$70-CH$69))))</f>
        <v>1</v>
      </c>
      <c r="CI79" s="21">
        <f t="shared" si="22"/>
        <v>19.286019158143201</v>
      </c>
      <c r="CJ79" s="21">
        <f t="shared" ref="CJ79:CJ142" si="92">SUM(CG79,CI79)</f>
        <v>385.72038316286393</v>
      </c>
      <c r="CK79" s="21">
        <f t="shared" ref="CK79:CK142" si="93">(CF$61*(1-CF79)+CH$61*(1-CH79))*CF$57</f>
        <v>0</v>
      </c>
      <c r="CL79" s="21">
        <f t="shared" ref="CL79:CL142" si="94">(CF$61*(1-CF79)+CH$61*(1-CH79))*CF$58</f>
        <v>0</v>
      </c>
      <c r="CM79" s="21"/>
      <c r="CN79" s="22">
        <f t="shared" ref="CN79:CN142" si="95">IF($B79&lt;=CN$69,100%,IF($B79&gt;=CN$70,0%,(100%-($B79-CN$69)/(CN$70-CN$69))))</f>
        <v>1</v>
      </c>
      <c r="CO79" s="21">
        <f t="shared" si="23"/>
        <v>135.67573870967746</v>
      </c>
      <c r="CP79" s="22">
        <f>IF($C79&lt;=CP$69,100%,IF($C79&gt;=CP$70,0%,(100%-($C79-CP$69)/(CP$70-CP$69))))</f>
        <v>1</v>
      </c>
      <c r="CQ79" s="21">
        <f t="shared" si="24"/>
        <v>33.918934677419365</v>
      </c>
      <c r="CR79" s="21">
        <f t="shared" ref="CR79:CR142" si="96">SUM(CO79,CQ79)</f>
        <v>169.59467338709683</v>
      </c>
      <c r="CS79" s="21">
        <f t="shared" ref="CS79:CS142" si="97">(CN$61*(1-CN79)+CP$61*(1-CP79))*CN$57</f>
        <v>0</v>
      </c>
      <c r="CT79" s="21">
        <f t="shared" ref="CT79:CT142" si="98">(CN$61*(1-CN79)+CP$61*(1-CP79))*CN$58</f>
        <v>0</v>
      </c>
      <c r="CU79" s="21"/>
      <c r="CV79" s="22">
        <f t="shared" ref="CV79:CV142" si="99">IF($B79&lt;=CV$69,100%,IF($B79&gt;=CV$70,0%,(100%-($B79-CV$69)/(CV$70-CV$69))))</f>
        <v>1</v>
      </c>
      <c r="CW79" s="21">
        <f t="shared" si="25"/>
        <v>361.53508170731709</v>
      </c>
      <c r="CX79" s="22">
        <f>IF($C79&lt;=CX$69,100%,IF($C79&gt;=CX$70,0%,(100%-($C79-CX$69)/(CX$70-CX$69))))</f>
        <v>1</v>
      </c>
      <c r="CY79" s="21">
        <f t="shared" si="26"/>
        <v>19.028162195121954</v>
      </c>
      <c r="CZ79" s="21">
        <f t="shared" ref="CZ79:CZ142" si="100">SUM(CW79,CY79)</f>
        <v>380.56324390243907</v>
      </c>
      <c r="DA79" s="21">
        <f t="shared" ref="DA79:DA142" si="101">(CV$61*(1-CV79)+CX$61*(1-CX79))*CV$57</f>
        <v>0</v>
      </c>
      <c r="DB79" s="21">
        <f t="shared" ref="DB79:DB142" si="102">(CV$61*(1-CV79)+CX$61*(1-CX79))*CV$58</f>
        <v>0</v>
      </c>
      <c r="DC79" s="21"/>
      <c r="DD79" s="22">
        <f t="shared" ref="DD79:DD142" si="103">IF($B79&lt;=DD$69,100%,IF($B79&gt;=DD$70,0%,(100%-($B79-DD$69)/(DD$70-DD$69))))</f>
        <v>1</v>
      </c>
      <c r="DE79" s="21">
        <f t="shared" si="27"/>
        <v>315.31141829268296</v>
      </c>
      <c r="DF79" s="22">
        <f>IF($C79&lt;=DF$69,100%,IF($C79&gt;=DF$70,0%,(100%-($C79-DF$69)/(DF$70-DF$69))))</f>
        <v>1</v>
      </c>
      <c r="DG79" s="21">
        <f t="shared" si="28"/>
        <v>16.595337804878053</v>
      </c>
      <c r="DH79" s="21">
        <f t="shared" ref="DH79:DH142" si="104">SUM(DE79,DG79)</f>
        <v>331.90675609756101</v>
      </c>
      <c r="DI79" s="21">
        <f t="shared" ref="DI79:DI142" si="105">(DD$61*(1-DD79)+DF$61*(1-DF79))*DD$57</f>
        <v>0</v>
      </c>
      <c r="DJ79" s="21">
        <f t="shared" ref="DJ79:DJ142" si="106">(DD$61*(1-DD79)+DF$61*(1-DF79))*DD$58</f>
        <v>0</v>
      </c>
      <c r="DK79" s="21"/>
      <c r="DL79" s="22">
        <f t="shared" ref="DL79:DL142" si="107">IF($B79&lt;=DL$69,100%,IF($B79&gt;=DL$70,0%,(100%-($B79-DL$69)/(DL$70-DL$69))))</f>
        <v>1</v>
      </c>
      <c r="DM79" s="21">
        <f t="shared" si="29"/>
        <v>138.67099024390242</v>
      </c>
      <c r="DN79" s="22">
        <f>IF($C79&lt;=DN$69,100%,IF($C79&gt;=DN$70,0%,(100%-($C79-DN$69)/(DN$70-DN$69))))</f>
        <v>1</v>
      </c>
      <c r="DO79" s="21">
        <f t="shared" si="30"/>
        <v>7.2984731707317074</v>
      </c>
      <c r="DP79" s="21">
        <f t="shared" ref="DP79:DP142" si="108">SUM(DM79,DO79)</f>
        <v>145.96946341463413</v>
      </c>
      <c r="DQ79" s="21">
        <f t="shared" ref="DQ79:DQ142" si="109">(DL$61*(1-DL79)+DN$61*(1-DN79))*DL$57</f>
        <v>0</v>
      </c>
      <c r="DR79" s="21">
        <f t="shared" ref="DR79:DR142" si="110">(DL$61*(1-DL79)+DN$61*(1-DN79))*DL$58</f>
        <v>0</v>
      </c>
      <c r="DS79" s="21"/>
      <c r="DT79" s="22">
        <f t="shared" ref="DT79:DT142" si="111">IF($B79&lt;=DT$69,100%,IF($B79&gt;=DT$70,0%,(100%-($B79-DT$69)/(DT$70-DT$69))))</f>
        <v>1</v>
      </c>
      <c r="DU79" s="21">
        <f t="shared" si="31"/>
        <v>2520.7307718705733</v>
      </c>
      <c r="DV79" s="22">
        <f>IF($C79&lt;=DV$69,100%,IF($C79&gt;=DV$70,0%,(100%-($C79-DV$69)/(DV$70-DV$69))))</f>
        <v>1</v>
      </c>
      <c r="DW79" s="21">
        <f t="shared" si="32"/>
        <v>280.08119687450812</v>
      </c>
      <c r="DX79" s="21">
        <f t="shared" ref="DX79:DX142" si="112">SUM(DU79,DW79)</f>
        <v>2800.8119687450817</v>
      </c>
      <c r="DY79" s="21">
        <f t="shared" ref="DY79:DY142" si="113">(DT$61*(1-DT79)+DV$61*(1-DV79))*DT$57</f>
        <v>0</v>
      </c>
      <c r="DZ79" s="21">
        <f t="shared" ref="DZ79:DZ142" si="114">(DT$61*(1-DT79)+DV$61*(1-DV79))*DT$58</f>
        <v>0</v>
      </c>
      <c r="EA79" s="21"/>
      <c r="EB79" s="22">
        <f t="shared" ref="EB79:EB142" si="115">IF($B79&lt;=EB$69,100%,IF($B79&gt;=EB$70,0%,(100%-($B79-EB$69)/(EB$70-EB$69))))</f>
        <v>1</v>
      </c>
      <c r="EC79" s="21">
        <f t="shared" si="33"/>
        <v>2407.4806944099132</v>
      </c>
      <c r="ED79" s="22">
        <f>IF($C79&lt;=ED$69,100%,IF($C79&gt;=ED$70,0%,(100%-($C79-ED$69)/(ED$70-ED$69))))</f>
        <v>1</v>
      </c>
      <c r="EE79" s="21">
        <f t="shared" si="34"/>
        <v>126.70951023210071</v>
      </c>
      <c r="EF79" s="21">
        <f t="shared" ref="EF79:EF142" si="116">SUM(EC79,EE79)</f>
        <v>2534.1902046420141</v>
      </c>
      <c r="EG79" s="21">
        <f t="shared" ref="EG79:EG142" si="117">(EB$61*(1-EB79)+ED$61*(1-ED79))*EB$57</f>
        <v>0</v>
      </c>
      <c r="EH79" s="21">
        <f t="shared" ref="EH79:EH142" si="118">(EB$61*(1-EB79)+ED$61*(1-ED79))*EB$58</f>
        <v>0</v>
      </c>
      <c r="EI79" s="21"/>
      <c r="EJ79" s="22">
        <f t="shared" ref="EJ79:EJ142" si="119">IF($B79&lt;=EJ$69,100%,IF($B79&gt;=EJ$70,0%,(100%-($B79-EJ$69)/(EJ$70-EJ$69))))</f>
        <v>0</v>
      </c>
      <c r="EK79" s="21">
        <f t="shared" si="35"/>
        <v>0</v>
      </c>
      <c r="EL79" s="22">
        <f>IF($C79&lt;=EL$69,100%,IF($C79&gt;=EL$70,0%,(100%-($C79-EL$69)/(EL$70-EL$69))))</f>
        <v>0</v>
      </c>
      <c r="EM79" s="21">
        <f t="shared" si="36"/>
        <v>0</v>
      </c>
      <c r="EN79" s="21">
        <f t="shared" ref="EN79:EN142" si="120">SUM(EK79,EM79)</f>
        <v>0</v>
      </c>
      <c r="EO79" s="21">
        <f t="shared" ref="EO79:EO142" si="121">(EJ$61*(1-EJ79)+EL$61*(1-EL79))*EJ$57</f>
        <v>198.10339994590873</v>
      </c>
      <c r="EP79" s="21">
        <f t="shared" ref="EP79:EP142" si="122">(EJ$61*(1-EJ79)+EL$61*(1-EL79))*EJ$58</f>
        <v>594.31019983772626</v>
      </c>
      <c r="EQ79" s="21"/>
      <c r="ER79" s="22">
        <f t="shared" ref="ER79:ER142" si="123">IF($B79&lt;=ER$69,100%,IF($B79&gt;=ER$70,0%,(100%-($B79-ER$69)/(ER$70-ER$69))))</f>
        <v>1</v>
      </c>
      <c r="ES79" s="21">
        <f t="shared" si="37"/>
        <v>1527.5356800000004</v>
      </c>
      <c r="ET79" s="22">
        <f>IF($C79&lt;=ET$69,100%,IF($C79&gt;=ET$70,0%,(100%-($C79-ET$69)/(ET$70-ET$69))))</f>
        <v>1</v>
      </c>
      <c r="EU79" s="21">
        <f t="shared" si="38"/>
        <v>381.8839200000001</v>
      </c>
      <c r="EV79" s="21">
        <f t="shared" ref="EV79:EV142" si="124">SUM(ES79,EU79)</f>
        <v>1909.4196000000006</v>
      </c>
      <c r="EW79" s="21">
        <f t="shared" ref="EW79:EW142" si="125">(ER$61*(1-ER79)+ET$61*(1-ET79))*ER$57</f>
        <v>0</v>
      </c>
      <c r="EX79" s="21">
        <f t="shared" ref="EX79:EX142" si="126">(ER$61*(1-ER79)+ET$61*(1-ET79))*ER$58</f>
        <v>0</v>
      </c>
      <c r="EY79" s="21"/>
      <c r="EZ79" s="22">
        <f t="shared" ref="EZ79:EZ142" si="127">IF($B79&lt;=EZ$69,100%,IF($B79&gt;=EZ$70,0%,(100%-($B79-EZ$69)/(EZ$70-EZ$69))))</f>
        <v>1</v>
      </c>
      <c r="FA79" s="21">
        <f t="shared" si="39"/>
        <v>406.10790000000003</v>
      </c>
      <c r="FB79" s="22">
        <f>IF($C79&lt;=FB$69,100%,IF($C79&gt;=FB$70,0%,(100%-($C79-FB$69)/(FB$70-FB$69))))</f>
        <v>1</v>
      </c>
      <c r="FC79" s="21">
        <f t="shared" si="40"/>
        <v>21.374100000000002</v>
      </c>
      <c r="FD79" s="21">
        <f t="shared" ref="FD79:FD142" si="128">SUM(FA79,FC79)</f>
        <v>427.48200000000003</v>
      </c>
      <c r="FE79" s="21">
        <f t="shared" ref="FE79:FE142" si="129">(EZ$61*(1-EZ79)+FB$61*(1-FB79))*EZ$57</f>
        <v>0</v>
      </c>
      <c r="FF79" s="21">
        <f t="shared" ref="FF79:FF142" si="130">(EZ$61*(1-EZ79)+FB$61*(1-FB79))*EZ$58</f>
        <v>0</v>
      </c>
      <c r="FG79" s="21"/>
      <c r="FH79" s="22">
        <f t="shared" ref="FH79:FH142" si="131">IF($B79&lt;=FH$69,100%,IF($B79&gt;=FH$70,0%,(100%-($B79-FH$69)/(FH$70-FH$69))))</f>
        <v>0</v>
      </c>
      <c r="FI79" s="21">
        <f t="shared" si="41"/>
        <v>0</v>
      </c>
      <c r="FJ79" s="22">
        <f>IF($C79&lt;=FJ$69,100%,IF($C79&gt;=FJ$70,0%,(100%-($C79-FJ$69)/(FJ$70-FJ$69))))</f>
        <v>0</v>
      </c>
      <c r="FK79" s="21">
        <f t="shared" si="42"/>
        <v>0</v>
      </c>
      <c r="FL79" s="21">
        <f t="shared" ref="FL79:FL142" si="132">SUM(FI79,FK79)</f>
        <v>0</v>
      </c>
      <c r="FM79" s="21">
        <f t="shared" ref="FM79:FM142" si="133">(FH$61*(1-FH79)+FJ$61*(1-FJ79))*FH$57</f>
        <v>103.30815000000001</v>
      </c>
      <c r="FN79" s="21">
        <f t="shared" ref="FN79:FN142" si="134">(FH$61*(1-FH79)+FJ$61*(1-FJ79))*FH$58</f>
        <v>309.92445000000004</v>
      </c>
      <c r="FO79" s="21"/>
      <c r="FP79" s="21">
        <f t="shared" si="43"/>
        <v>11484.447573145162</v>
      </c>
      <c r="FQ79" s="21">
        <f t="shared" si="44"/>
        <v>1559.3062270712035</v>
      </c>
      <c r="FR79" s="21">
        <f t="shared" ref="FR79:FR142" si="135">SUM(FP79:FQ79)</f>
        <v>13043.753800216366</v>
      </c>
      <c r="FS79" s="21">
        <f t="shared" si="45"/>
        <v>581.91154994590875</v>
      </c>
      <c r="FT79" s="21">
        <f t="shared" si="46"/>
        <v>5055.634649837727</v>
      </c>
      <c r="FU79" s="21"/>
      <c r="FV79" s="20">
        <f t="shared" si="47"/>
        <v>209591.16820989922</v>
      </c>
      <c r="FW79" s="20">
        <f t="shared" si="47"/>
        <v>49231.195854205573</v>
      </c>
      <c r="FX79" s="20">
        <f t="shared" si="48"/>
        <v>-2724685.1867286894</v>
      </c>
      <c r="FY79" s="20">
        <f t="shared" si="49"/>
        <v>-349171.5451624869</v>
      </c>
    </row>
    <row r="80" spans="2:181" x14ac:dyDescent="0.25">
      <c r="B80" s="20">
        <v>0.1</v>
      </c>
      <c r="C80" s="20">
        <f t="shared" si="50"/>
        <v>0.17300000000000001</v>
      </c>
      <c r="D80" s="22">
        <f t="shared" si="51"/>
        <v>1</v>
      </c>
      <c r="E80" s="21">
        <f t="shared" si="1"/>
        <v>832.16496000000029</v>
      </c>
      <c r="F80" s="22">
        <f t="shared" ref="F80:F143" si="136">IF($C80&lt;=F$69,100%,IF($C80&gt;=F$70,0%,(100%-($C80-F$69)/(F$70-F$69))))</f>
        <v>1</v>
      </c>
      <c r="G80" s="21">
        <f t="shared" si="2"/>
        <v>208.04124000000007</v>
      </c>
      <c r="H80" s="21">
        <f t="shared" si="52"/>
        <v>1040.2062000000003</v>
      </c>
      <c r="I80" s="21">
        <f t="shared" si="53"/>
        <v>0</v>
      </c>
      <c r="J80" s="21">
        <f t="shared" si="54"/>
        <v>0</v>
      </c>
      <c r="K80" s="21"/>
      <c r="L80" s="22">
        <f t="shared" si="55"/>
        <v>1</v>
      </c>
      <c r="M80" s="21">
        <f t="shared" si="3"/>
        <v>372.26557500000001</v>
      </c>
      <c r="N80" s="22">
        <f t="shared" ref="N80:N143" si="137">IF($C80&lt;=N$69,100%,IF($C80&gt;=N$70,0%,(100%-($C80-N$69)/(N$70-N$69))))</f>
        <v>1</v>
      </c>
      <c r="O80" s="21">
        <f t="shared" si="4"/>
        <v>19.592925000000005</v>
      </c>
      <c r="P80" s="21">
        <f t="shared" si="56"/>
        <v>391.85849999999999</v>
      </c>
      <c r="Q80" s="21">
        <f t="shared" si="57"/>
        <v>0</v>
      </c>
      <c r="R80" s="21">
        <f t="shared" si="58"/>
        <v>0</v>
      </c>
      <c r="S80" s="21"/>
      <c r="T80" s="22">
        <f t="shared" si="59"/>
        <v>1</v>
      </c>
      <c r="U80" s="21">
        <f t="shared" si="5"/>
        <v>307.78704000000005</v>
      </c>
      <c r="V80" s="22">
        <f t="shared" ref="V80:V143" si="138">IF($C80&lt;=V$69,100%,IF($C80&gt;=V$70,0%,(100%-($C80-V$69)/(V$70-V$69))))</f>
        <v>1</v>
      </c>
      <c r="W80" s="21">
        <f t="shared" si="6"/>
        <v>76.946760000000012</v>
      </c>
      <c r="X80" s="21">
        <f t="shared" si="60"/>
        <v>384.73380000000009</v>
      </c>
      <c r="Y80" s="21">
        <f t="shared" si="61"/>
        <v>0</v>
      </c>
      <c r="Z80" s="21">
        <f t="shared" si="62"/>
        <v>0</v>
      </c>
      <c r="AA80" s="21"/>
      <c r="AB80" s="22">
        <f t="shared" si="63"/>
        <v>1</v>
      </c>
      <c r="AC80" s="21">
        <f t="shared" si="7"/>
        <v>74.096880000000013</v>
      </c>
      <c r="AD80" s="22">
        <f t="shared" ref="AD80:AD143" si="139">IF($C80&lt;=AD$69,100%,IF($C80&gt;=AD$70,0%,(100%-($C80-AD$69)/(AD$70-AD$69))))</f>
        <v>1</v>
      </c>
      <c r="AE80" s="21">
        <f t="shared" si="8"/>
        <v>18.524220000000003</v>
      </c>
      <c r="AF80" s="21">
        <f t="shared" si="64"/>
        <v>92.621100000000013</v>
      </c>
      <c r="AG80" s="21">
        <f t="shared" si="65"/>
        <v>0</v>
      </c>
      <c r="AH80" s="21">
        <f t="shared" si="66"/>
        <v>0</v>
      </c>
      <c r="AI80" s="21"/>
      <c r="AJ80" s="22">
        <f t="shared" si="67"/>
        <v>1</v>
      </c>
      <c r="AK80" s="21">
        <f t="shared" si="9"/>
        <v>189.51702000000003</v>
      </c>
      <c r="AL80" s="22">
        <f t="shared" ref="AL80:AL143" si="140">IF($C80&lt;=AL$69,100%,IF($C80&gt;=AL$70,0%,(100%-($C80-AL$69)/(AL$70-AL$69))))</f>
        <v>1</v>
      </c>
      <c r="AM80" s="21">
        <f t="shared" si="10"/>
        <v>9.9745800000000031</v>
      </c>
      <c r="AN80" s="21">
        <f t="shared" si="68"/>
        <v>199.49160000000003</v>
      </c>
      <c r="AO80" s="21">
        <f t="shared" si="69"/>
        <v>0</v>
      </c>
      <c r="AP80" s="21">
        <f t="shared" si="70"/>
        <v>0</v>
      </c>
      <c r="AQ80" s="21"/>
      <c r="AR80" s="22">
        <f t="shared" si="71"/>
        <v>1</v>
      </c>
      <c r="AS80" s="21">
        <f t="shared" si="11"/>
        <v>438.88152000000014</v>
      </c>
      <c r="AT80" s="22">
        <f t="shared" ref="AT80:AT143" si="141">IF($C80&lt;=AT$69,100%,IF($C80&gt;=AT$70,0%,(100%-($C80-AT$69)/(AT$70-AT$69))))</f>
        <v>1</v>
      </c>
      <c r="AU80" s="21">
        <f t="shared" si="12"/>
        <v>109.72038000000003</v>
      </c>
      <c r="AV80" s="21">
        <f t="shared" si="72"/>
        <v>548.60190000000011</v>
      </c>
      <c r="AW80" s="21">
        <f t="shared" si="73"/>
        <v>0</v>
      </c>
      <c r="AX80" s="21">
        <f t="shared" si="74"/>
        <v>0</v>
      </c>
      <c r="AY80" s="21"/>
      <c r="AZ80" s="22">
        <f t="shared" si="75"/>
        <v>1</v>
      </c>
      <c r="BA80" s="21">
        <f t="shared" si="13"/>
        <v>304.45059512195127</v>
      </c>
      <c r="BB80" s="22">
        <f t="shared" ref="BB80:BB143" si="142">IF($C80&lt;=BB$69,100%,IF($C80&gt;=BB$70,0%,(100%-($C80-BB$69)/(BB$70-BB$69))))</f>
        <v>1</v>
      </c>
      <c r="BC80" s="21">
        <f t="shared" si="14"/>
        <v>76.112648780487817</v>
      </c>
      <c r="BD80" s="21">
        <f t="shared" si="76"/>
        <v>380.56324390243907</v>
      </c>
      <c r="BE80" s="21">
        <f t="shared" si="77"/>
        <v>0</v>
      </c>
      <c r="BF80" s="21">
        <f t="shared" si="78"/>
        <v>0</v>
      </c>
      <c r="BG80" s="21"/>
      <c r="BH80" s="22">
        <f t="shared" si="79"/>
        <v>1</v>
      </c>
      <c r="BI80" s="21">
        <f t="shared" si="15"/>
        <v>315.31141829268296</v>
      </c>
      <c r="BJ80" s="22">
        <f t="shared" ref="BJ80:BJ143" si="143">IF($C80&lt;=BJ$69,100%,IF($C80&gt;=BJ$70,0%,(100%-($C80-BJ$69)/(BJ$70-BJ$69))))</f>
        <v>1</v>
      </c>
      <c r="BK80" s="21">
        <f t="shared" si="16"/>
        <v>16.595337804878053</v>
      </c>
      <c r="BL80" s="21">
        <f t="shared" si="80"/>
        <v>331.90675609756101</v>
      </c>
      <c r="BM80" s="21">
        <f t="shared" si="81"/>
        <v>0</v>
      </c>
      <c r="BN80" s="21">
        <f t="shared" si="82"/>
        <v>0</v>
      </c>
      <c r="BO80" s="21"/>
      <c r="BP80" s="22">
        <f t="shared" si="83"/>
        <v>1</v>
      </c>
      <c r="BQ80" s="21">
        <f t="shared" si="17"/>
        <v>116.77557073170732</v>
      </c>
      <c r="BR80" s="22">
        <f t="shared" ref="BR80:BR143" si="144">IF($C80&lt;=BR$69,100%,IF($C80&gt;=BR$70,0%,(100%-($C80-BR$69)/(BR$70-BR$69))))</f>
        <v>1</v>
      </c>
      <c r="BS80" s="21">
        <f t="shared" si="18"/>
        <v>29.19389268292683</v>
      </c>
      <c r="BT80" s="21">
        <f t="shared" si="84"/>
        <v>145.96946341463416</v>
      </c>
      <c r="BU80" s="21">
        <f t="shared" si="85"/>
        <v>0</v>
      </c>
      <c r="BV80" s="21">
        <f t="shared" si="86"/>
        <v>0</v>
      </c>
      <c r="BW80" s="21"/>
      <c r="BX80" s="22">
        <f t="shared" si="87"/>
        <v>1</v>
      </c>
      <c r="BY80" s="21">
        <f t="shared" si="19"/>
        <v>353.71435476003154</v>
      </c>
      <c r="BZ80" s="22">
        <f t="shared" ref="BZ80:BZ143" si="145">IF($C80&lt;=BZ$69,100%,IF($C80&gt;=BZ$70,0%,(100%-($C80-BZ$69)/(BZ$70-BZ$69))))</f>
        <v>1</v>
      </c>
      <c r="CA80" s="21">
        <f t="shared" si="20"/>
        <v>88.428588690007885</v>
      </c>
      <c r="CB80" s="21">
        <f t="shared" si="88"/>
        <v>442.14294345003941</v>
      </c>
      <c r="CC80" s="21">
        <f t="shared" si="89"/>
        <v>0</v>
      </c>
      <c r="CD80" s="21">
        <f t="shared" si="90"/>
        <v>0</v>
      </c>
      <c r="CE80" s="21"/>
      <c r="CF80" s="22">
        <f t="shared" si="91"/>
        <v>1</v>
      </c>
      <c r="CG80" s="21">
        <f t="shared" si="21"/>
        <v>366.43436400472075</v>
      </c>
      <c r="CH80" s="22">
        <f t="shared" ref="CH80:CH143" si="146">IF($C80&lt;=CH$69,100%,IF($C80&gt;=CH$70,0%,(100%-($C80-CH$69)/(CH$70-CH$69))))</f>
        <v>1</v>
      </c>
      <c r="CI80" s="21">
        <f t="shared" si="22"/>
        <v>19.286019158143201</v>
      </c>
      <c r="CJ80" s="21">
        <f t="shared" si="92"/>
        <v>385.72038316286393</v>
      </c>
      <c r="CK80" s="21">
        <f t="shared" si="93"/>
        <v>0</v>
      </c>
      <c r="CL80" s="21">
        <f t="shared" si="94"/>
        <v>0</v>
      </c>
      <c r="CM80" s="21"/>
      <c r="CN80" s="22">
        <f t="shared" si="95"/>
        <v>1</v>
      </c>
      <c r="CO80" s="21">
        <f t="shared" si="23"/>
        <v>135.67573870967746</v>
      </c>
      <c r="CP80" s="22">
        <f t="shared" ref="CP80:CP143" si="147">IF($C80&lt;=CP$69,100%,IF($C80&gt;=CP$70,0%,(100%-($C80-CP$69)/(CP$70-CP$69))))</f>
        <v>1</v>
      </c>
      <c r="CQ80" s="21">
        <f t="shared" si="24"/>
        <v>33.918934677419365</v>
      </c>
      <c r="CR80" s="21">
        <f t="shared" si="96"/>
        <v>169.59467338709683</v>
      </c>
      <c r="CS80" s="21">
        <f t="shared" si="97"/>
        <v>0</v>
      </c>
      <c r="CT80" s="21">
        <f t="shared" si="98"/>
        <v>0</v>
      </c>
      <c r="CU80" s="21"/>
      <c r="CV80" s="22">
        <f t="shared" si="99"/>
        <v>1</v>
      </c>
      <c r="CW80" s="21">
        <f t="shared" si="25"/>
        <v>361.53508170731709</v>
      </c>
      <c r="CX80" s="22">
        <f t="shared" ref="CX80:CX143" si="148">IF($C80&lt;=CX$69,100%,IF($C80&gt;=CX$70,0%,(100%-($C80-CX$69)/(CX$70-CX$69))))</f>
        <v>1</v>
      </c>
      <c r="CY80" s="21">
        <f t="shared" si="26"/>
        <v>19.028162195121954</v>
      </c>
      <c r="CZ80" s="21">
        <f t="shared" si="100"/>
        <v>380.56324390243907</v>
      </c>
      <c r="DA80" s="21">
        <f t="shared" si="101"/>
        <v>0</v>
      </c>
      <c r="DB80" s="21">
        <f t="shared" si="102"/>
        <v>0</v>
      </c>
      <c r="DC80" s="21"/>
      <c r="DD80" s="22">
        <f t="shared" si="103"/>
        <v>1</v>
      </c>
      <c r="DE80" s="21">
        <f t="shared" si="27"/>
        <v>315.31141829268296</v>
      </c>
      <c r="DF80" s="22">
        <f t="shared" ref="DF80:DF143" si="149">IF($C80&lt;=DF$69,100%,IF($C80&gt;=DF$70,0%,(100%-($C80-DF$69)/(DF$70-DF$69))))</f>
        <v>1</v>
      </c>
      <c r="DG80" s="21">
        <f t="shared" si="28"/>
        <v>16.595337804878053</v>
      </c>
      <c r="DH80" s="21">
        <f t="shared" si="104"/>
        <v>331.90675609756101</v>
      </c>
      <c r="DI80" s="21">
        <f t="shared" si="105"/>
        <v>0</v>
      </c>
      <c r="DJ80" s="21">
        <f t="shared" si="106"/>
        <v>0</v>
      </c>
      <c r="DK80" s="21"/>
      <c r="DL80" s="22">
        <f t="shared" si="107"/>
        <v>1</v>
      </c>
      <c r="DM80" s="21">
        <f t="shared" si="29"/>
        <v>138.67099024390242</v>
      </c>
      <c r="DN80" s="22">
        <f t="shared" ref="DN80:DN143" si="150">IF($C80&lt;=DN$69,100%,IF($C80&gt;=DN$70,0%,(100%-($C80-DN$69)/(DN$70-DN$69))))</f>
        <v>1</v>
      </c>
      <c r="DO80" s="21">
        <f t="shared" si="30"/>
        <v>7.2984731707317074</v>
      </c>
      <c r="DP80" s="21">
        <f t="shared" si="108"/>
        <v>145.96946341463413</v>
      </c>
      <c r="DQ80" s="21">
        <f t="shared" si="109"/>
        <v>0</v>
      </c>
      <c r="DR80" s="21">
        <f t="shared" si="110"/>
        <v>0</v>
      </c>
      <c r="DS80" s="21"/>
      <c r="DT80" s="22">
        <f t="shared" si="111"/>
        <v>1</v>
      </c>
      <c r="DU80" s="21">
        <f t="shared" si="31"/>
        <v>2520.7307718705733</v>
      </c>
      <c r="DV80" s="22">
        <f t="shared" ref="DV80:DV143" si="151">IF($C80&lt;=DV$69,100%,IF($C80&gt;=DV$70,0%,(100%-($C80-DV$69)/(DV$70-DV$69))))</f>
        <v>1</v>
      </c>
      <c r="DW80" s="21">
        <f t="shared" si="32"/>
        <v>280.08119687450812</v>
      </c>
      <c r="DX80" s="21">
        <f t="shared" si="112"/>
        <v>2800.8119687450817</v>
      </c>
      <c r="DY80" s="21">
        <f t="shared" si="113"/>
        <v>0</v>
      </c>
      <c r="DZ80" s="21">
        <f t="shared" si="114"/>
        <v>0</v>
      </c>
      <c r="EA80" s="21"/>
      <c r="EB80" s="22">
        <f t="shared" si="115"/>
        <v>1</v>
      </c>
      <c r="EC80" s="21">
        <f t="shared" si="33"/>
        <v>2407.4806944099132</v>
      </c>
      <c r="ED80" s="22">
        <f t="shared" ref="ED80:ED143" si="152">IF($C80&lt;=ED$69,100%,IF($C80&gt;=ED$70,0%,(100%-($C80-ED$69)/(ED$70-ED$69))))</f>
        <v>1</v>
      </c>
      <c r="EE80" s="21">
        <f t="shared" si="34"/>
        <v>126.70951023210071</v>
      </c>
      <c r="EF80" s="21">
        <f t="shared" si="116"/>
        <v>2534.1902046420141</v>
      </c>
      <c r="EG80" s="21">
        <f t="shared" si="117"/>
        <v>0</v>
      </c>
      <c r="EH80" s="21">
        <f t="shared" si="118"/>
        <v>0</v>
      </c>
      <c r="EI80" s="21"/>
      <c r="EJ80" s="22">
        <f t="shared" si="119"/>
        <v>0</v>
      </c>
      <c r="EK80" s="21">
        <f t="shared" si="35"/>
        <v>0</v>
      </c>
      <c r="EL80" s="22">
        <f t="shared" ref="EL80:EL143" si="153">IF($C80&lt;=EL$69,100%,IF($C80&gt;=EL$70,0%,(100%-($C80-EL$69)/(EL$70-EL$69))))</f>
        <v>0</v>
      </c>
      <c r="EM80" s="21">
        <f t="shared" si="36"/>
        <v>0</v>
      </c>
      <c r="EN80" s="21">
        <f t="shared" si="120"/>
        <v>0</v>
      </c>
      <c r="EO80" s="21">
        <f t="shared" si="121"/>
        <v>198.10339994590873</v>
      </c>
      <c r="EP80" s="21">
        <f t="shared" si="122"/>
        <v>594.31019983772626</v>
      </c>
      <c r="EQ80" s="21"/>
      <c r="ER80" s="22">
        <f t="shared" si="123"/>
        <v>1</v>
      </c>
      <c r="ES80" s="21">
        <f t="shared" si="37"/>
        <v>1527.5356800000004</v>
      </c>
      <c r="ET80" s="22">
        <f t="shared" ref="ET80:ET143" si="154">IF($C80&lt;=ET$69,100%,IF($C80&gt;=ET$70,0%,(100%-($C80-ET$69)/(ET$70-ET$69))))</f>
        <v>1</v>
      </c>
      <c r="EU80" s="21">
        <f t="shared" si="38"/>
        <v>381.8839200000001</v>
      </c>
      <c r="EV80" s="21">
        <f t="shared" si="124"/>
        <v>1909.4196000000006</v>
      </c>
      <c r="EW80" s="21">
        <f t="shared" si="125"/>
        <v>0</v>
      </c>
      <c r="EX80" s="21">
        <f t="shared" si="126"/>
        <v>0</v>
      </c>
      <c r="EY80" s="21"/>
      <c r="EZ80" s="22">
        <f t="shared" si="127"/>
        <v>1</v>
      </c>
      <c r="FA80" s="21">
        <f t="shared" si="39"/>
        <v>406.10790000000003</v>
      </c>
      <c r="FB80" s="22">
        <f t="shared" ref="FB80:FB143" si="155">IF($C80&lt;=FB$69,100%,IF($C80&gt;=FB$70,0%,(100%-($C80-FB$69)/(FB$70-FB$69))))</f>
        <v>1</v>
      </c>
      <c r="FC80" s="21">
        <f t="shared" si="40"/>
        <v>21.374100000000002</v>
      </c>
      <c r="FD80" s="21">
        <f t="shared" si="128"/>
        <v>427.48200000000003</v>
      </c>
      <c r="FE80" s="21">
        <f t="shared" si="129"/>
        <v>0</v>
      </c>
      <c r="FF80" s="21">
        <f t="shared" si="130"/>
        <v>0</v>
      </c>
      <c r="FG80" s="21"/>
      <c r="FH80" s="22">
        <f t="shared" si="131"/>
        <v>0</v>
      </c>
      <c r="FI80" s="21">
        <f t="shared" si="41"/>
        <v>0</v>
      </c>
      <c r="FJ80" s="22">
        <f t="shared" ref="FJ80:FJ143" si="156">IF($C80&lt;=FJ$69,100%,IF($C80&gt;=FJ$70,0%,(100%-($C80-FJ$69)/(FJ$70-FJ$69))))</f>
        <v>0</v>
      </c>
      <c r="FK80" s="21">
        <f t="shared" si="42"/>
        <v>0</v>
      </c>
      <c r="FL80" s="21">
        <f t="shared" si="132"/>
        <v>0</v>
      </c>
      <c r="FM80" s="21">
        <f t="shared" si="133"/>
        <v>103.30815000000001</v>
      </c>
      <c r="FN80" s="21">
        <f t="shared" si="134"/>
        <v>309.92445000000004</v>
      </c>
      <c r="FO80" s="21"/>
      <c r="FP80" s="21">
        <f t="shared" si="43"/>
        <v>11484.447573145162</v>
      </c>
      <c r="FQ80" s="21">
        <f t="shared" si="44"/>
        <v>1559.3062270712035</v>
      </c>
      <c r="FR80" s="21">
        <f t="shared" si="135"/>
        <v>13043.753800216366</v>
      </c>
      <c r="FS80" s="21">
        <f t="shared" si="45"/>
        <v>581.91154994590875</v>
      </c>
      <c r="FT80" s="21">
        <f t="shared" si="46"/>
        <v>5055.634649837727</v>
      </c>
      <c r="FU80" s="21"/>
      <c r="FV80" s="20">
        <f t="shared" si="47"/>
        <v>419182.33641979843</v>
      </c>
      <c r="FW80" s="20">
        <f t="shared" si="47"/>
        <v>98462.391708411145</v>
      </c>
      <c r="FX80" s="20">
        <f t="shared" si="48"/>
        <v>-2515094.0185187906</v>
      </c>
      <c r="FY80" s="20">
        <f t="shared" si="49"/>
        <v>-299940.34930828126</v>
      </c>
    </row>
    <row r="81" spans="2:181" x14ac:dyDescent="0.25">
      <c r="B81" s="20">
        <v>0.15</v>
      </c>
      <c r="C81" s="20">
        <f t="shared" si="50"/>
        <v>0.25950000000000001</v>
      </c>
      <c r="D81" s="22">
        <f t="shared" si="51"/>
        <v>1</v>
      </c>
      <c r="E81" s="21">
        <f t="shared" si="1"/>
        <v>832.16496000000029</v>
      </c>
      <c r="F81" s="22">
        <f t="shared" si="136"/>
        <v>1</v>
      </c>
      <c r="G81" s="21">
        <f t="shared" si="2"/>
        <v>208.04124000000007</v>
      </c>
      <c r="H81" s="21">
        <f t="shared" si="52"/>
        <v>1040.2062000000003</v>
      </c>
      <c r="I81" s="21">
        <f t="shared" si="53"/>
        <v>0</v>
      </c>
      <c r="J81" s="21">
        <f t="shared" si="54"/>
        <v>0</v>
      </c>
      <c r="K81" s="21"/>
      <c r="L81" s="22">
        <f t="shared" si="55"/>
        <v>1</v>
      </c>
      <c r="M81" s="21">
        <f t="shared" si="3"/>
        <v>372.26557500000001</v>
      </c>
      <c r="N81" s="22">
        <f t="shared" si="137"/>
        <v>1</v>
      </c>
      <c r="O81" s="21">
        <f t="shared" si="4"/>
        <v>19.592925000000005</v>
      </c>
      <c r="P81" s="21">
        <f t="shared" si="56"/>
        <v>391.85849999999999</v>
      </c>
      <c r="Q81" s="21">
        <f t="shared" si="57"/>
        <v>0</v>
      </c>
      <c r="R81" s="21">
        <f t="shared" si="58"/>
        <v>0</v>
      </c>
      <c r="S81" s="21"/>
      <c r="T81" s="22">
        <f t="shared" si="59"/>
        <v>1</v>
      </c>
      <c r="U81" s="21">
        <f t="shared" si="5"/>
        <v>307.78704000000005</v>
      </c>
      <c r="V81" s="22">
        <f t="shared" si="138"/>
        <v>1</v>
      </c>
      <c r="W81" s="21">
        <f t="shared" si="6"/>
        <v>76.946760000000012</v>
      </c>
      <c r="X81" s="21">
        <f t="shared" si="60"/>
        <v>384.73380000000009</v>
      </c>
      <c r="Y81" s="21">
        <f t="shared" si="61"/>
        <v>0</v>
      </c>
      <c r="Z81" s="21">
        <f t="shared" si="62"/>
        <v>0</v>
      </c>
      <c r="AA81" s="21"/>
      <c r="AB81" s="22">
        <f t="shared" si="63"/>
        <v>1</v>
      </c>
      <c r="AC81" s="21">
        <f t="shared" si="7"/>
        <v>74.096880000000013</v>
      </c>
      <c r="AD81" s="22">
        <f t="shared" si="139"/>
        <v>1</v>
      </c>
      <c r="AE81" s="21">
        <f t="shared" si="8"/>
        <v>18.524220000000003</v>
      </c>
      <c r="AF81" s="21">
        <f t="shared" si="64"/>
        <v>92.621100000000013</v>
      </c>
      <c r="AG81" s="21">
        <f t="shared" si="65"/>
        <v>0</v>
      </c>
      <c r="AH81" s="21">
        <f t="shared" si="66"/>
        <v>0</v>
      </c>
      <c r="AI81" s="21"/>
      <c r="AJ81" s="22">
        <f t="shared" si="67"/>
        <v>1</v>
      </c>
      <c r="AK81" s="21">
        <f t="shared" si="9"/>
        <v>189.51702000000003</v>
      </c>
      <c r="AL81" s="22">
        <f t="shared" si="140"/>
        <v>1</v>
      </c>
      <c r="AM81" s="21">
        <f t="shared" si="10"/>
        <v>9.9745800000000031</v>
      </c>
      <c r="AN81" s="21">
        <f t="shared" si="68"/>
        <v>199.49160000000003</v>
      </c>
      <c r="AO81" s="21">
        <f t="shared" si="69"/>
        <v>0</v>
      </c>
      <c r="AP81" s="21">
        <f t="shared" si="70"/>
        <v>0</v>
      </c>
      <c r="AQ81" s="21"/>
      <c r="AR81" s="22">
        <f t="shared" si="71"/>
        <v>1</v>
      </c>
      <c r="AS81" s="21">
        <f t="shared" si="11"/>
        <v>438.88152000000014</v>
      </c>
      <c r="AT81" s="22">
        <f t="shared" si="141"/>
        <v>1</v>
      </c>
      <c r="AU81" s="21">
        <f t="shared" si="12"/>
        <v>109.72038000000003</v>
      </c>
      <c r="AV81" s="21">
        <f t="shared" si="72"/>
        <v>548.60190000000011</v>
      </c>
      <c r="AW81" s="21">
        <f t="shared" si="73"/>
        <v>0</v>
      </c>
      <c r="AX81" s="21">
        <f t="shared" si="74"/>
        <v>0</v>
      </c>
      <c r="AY81" s="21"/>
      <c r="AZ81" s="22">
        <f t="shared" si="75"/>
        <v>1</v>
      </c>
      <c r="BA81" s="21">
        <f t="shared" si="13"/>
        <v>304.45059512195127</v>
      </c>
      <c r="BB81" s="22">
        <f t="shared" si="142"/>
        <v>1</v>
      </c>
      <c r="BC81" s="21">
        <f t="shared" si="14"/>
        <v>76.112648780487817</v>
      </c>
      <c r="BD81" s="21">
        <f t="shared" si="76"/>
        <v>380.56324390243907</v>
      </c>
      <c r="BE81" s="21">
        <f t="shared" si="77"/>
        <v>0</v>
      </c>
      <c r="BF81" s="21">
        <f t="shared" si="78"/>
        <v>0</v>
      </c>
      <c r="BG81" s="21"/>
      <c r="BH81" s="22">
        <f t="shared" si="79"/>
        <v>1</v>
      </c>
      <c r="BI81" s="21">
        <f t="shared" si="15"/>
        <v>315.31141829268296</v>
      </c>
      <c r="BJ81" s="22">
        <f t="shared" si="143"/>
        <v>1</v>
      </c>
      <c r="BK81" s="21">
        <f t="shared" si="16"/>
        <v>16.595337804878053</v>
      </c>
      <c r="BL81" s="21">
        <f t="shared" si="80"/>
        <v>331.90675609756101</v>
      </c>
      <c r="BM81" s="21">
        <f t="shared" si="81"/>
        <v>0</v>
      </c>
      <c r="BN81" s="21">
        <f t="shared" si="82"/>
        <v>0</v>
      </c>
      <c r="BO81" s="21"/>
      <c r="BP81" s="22">
        <f t="shared" si="83"/>
        <v>1</v>
      </c>
      <c r="BQ81" s="21">
        <f t="shared" si="17"/>
        <v>116.77557073170732</v>
      </c>
      <c r="BR81" s="22">
        <f t="shared" si="144"/>
        <v>1</v>
      </c>
      <c r="BS81" s="21">
        <f t="shared" si="18"/>
        <v>29.19389268292683</v>
      </c>
      <c r="BT81" s="21">
        <f t="shared" si="84"/>
        <v>145.96946341463416</v>
      </c>
      <c r="BU81" s="21">
        <f t="shared" si="85"/>
        <v>0</v>
      </c>
      <c r="BV81" s="21">
        <f t="shared" si="86"/>
        <v>0</v>
      </c>
      <c r="BW81" s="21"/>
      <c r="BX81" s="22">
        <f t="shared" si="87"/>
        <v>1</v>
      </c>
      <c r="BY81" s="21">
        <f t="shared" si="19"/>
        <v>353.71435476003154</v>
      </c>
      <c r="BZ81" s="22">
        <f t="shared" si="145"/>
        <v>1</v>
      </c>
      <c r="CA81" s="21">
        <f t="shared" si="20"/>
        <v>88.428588690007885</v>
      </c>
      <c r="CB81" s="21">
        <f t="shared" si="88"/>
        <v>442.14294345003941</v>
      </c>
      <c r="CC81" s="21">
        <f t="shared" si="89"/>
        <v>0</v>
      </c>
      <c r="CD81" s="21">
        <f t="shared" si="90"/>
        <v>0</v>
      </c>
      <c r="CE81" s="21"/>
      <c r="CF81" s="22">
        <f t="shared" si="91"/>
        <v>1</v>
      </c>
      <c r="CG81" s="21">
        <f t="shared" si="21"/>
        <v>366.43436400472075</v>
      </c>
      <c r="CH81" s="22">
        <f t="shared" si="146"/>
        <v>1</v>
      </c>
      <c r="CI81" s="21">
        <f t="shared" si="22"/>
        <v>19.286019158143201</v>
      </c>
      <c r="CJ81" s="21">
        <f t="shared" si="92"/>
        <v>385.72038316286393</v>
      </c>
      <c r="CK81" s="21">
        <f t="shared" si="93"/>
        <v>0</v>
      </c>
      <c r="CL81" s="21">
        <f t="shared" si="94"/>
        <v>0</v>
      </c>
      <c r="CM81" s="21"/>
      <c r="CN81" s="22">
        <f t="shared" si="95"/>
        <v>1</v>
      </c>
      <c r="CO81" s="21">
        <f t="shared" si="23"/>
        <v>135.67573870967746</v>
      </c>
      <c r="CP81" s="22">
        <f t="shared" si="147"/>
        <v>1</v>
      </c>
      <c r="CQ81" s="21">
        <f t="shared" si="24"/>
        <v>33.918934677419365</v>
      </c>
      <c r="CR81" s="21">
        <f t="shared" si="96"/>
        <v>169.59467338709683</v>
      </c>
      <c r="CS81" s="21">
        <f t="shared" si="97"/>
        <v>0</v>
      </c>
      <c r="CT81" s="21">
        <f t="shared" si="98"/>
        <v>0</v>
      </c>
      <c r="CU81" s="21"/>
      <c r="CV81" s="22">
        <f t="shared" si="99"/>
        <v>1</v>
      </c>
      <c r="CW81" s="21">
        <f t="shared" si="25"/>
        <v>361.53508170731709</v>
      </c>
      <c r="CX81" s="22">
        <f t="shared" si="148"/>
        <v>1</v>
      </c>
      <c r="CY81" s="21">
        <f t="shared" si="26"/>
        <v>19.028162195121954</v>
      </c>
      <c r="CZ81" s="21">
        <f t="shared" si="100"/>
        <v>380.56324390243907</v>
      </c>
      <c r="DA81" s="21">
        <f t="shared" si="101"/>
        <v>0</v>
      </c>
      <c r="DB81" s="21">
        <f t="shared" si="102"/>
        <v>0</v>
      </c>
      <c r="DC81" s="21"/>
      <c r="DD81" s="22">
        <f t="shared" si="103"/>
        <v>1</v>
      </c>
      <c r="DE81" s="21">
        <f t="shared" si="27"/>
        <v>315.31141829268296</v>
      </c>
      <c r="DF81" s="22">
        <f t="shared" si="149"/>
        <v>1</v>
      </c>
      <c r="DG81" s="21">
        <f t="shared" si="28"/>
        <v>16.595337804878053</v>
      </c>
      <c r="DH81" s="21">
        <f t="shared" si="104"/>
        <v>331.90675609756101</v>
      </c>
      <c r="DI81" s="21">
        <f t="shared" si="105"/>
        <v>0</v>
      </c>
      <c r="DJ81" s="21">
        <f t="shared" si="106"/>
        <v>0</v>
      </c>
      <c r="DK81" s="21"/>
      <c r="DL81" s="22">
        <f t="shared" si="107"/>
        <v>1</v>
      </c>
      <c r="DM81" s="21">
        <f t="shared" si="29"/>
        <v>138.67099024390242</v>
      </c>
      <c r="DN81" s="22">
        <f t="shared" si="150"/>
        <v>1</v>
      </c>
      <c r="DO81" s="21">
        <f t="shared" si="30"/>
        <v>7.2984731707317074</v>
      </c>
      <c r="DP81" s="21">
        <f t="shared" si="108"/>
        <v>145.96946341463413</v>
      </c>
      <c r="DQ81" s="21">
        <f t="shared" si="109"/>
        <v>0</v>
      </c>
      <c r="DR81" s="21">
        <f t="shared" si="110"/>
        <v>0</v>
      </c>
      <c r="DS81" s="21"/>
      <c r="DT81" s="22">
        <f t="shared" si="111"/>
        <v>1</v>
      </c>
      <c r="DU81" s="21">
        <f t="shared" si="31"/>
        <v>2520.7307718705733</v>
      </c>
      <c r="DV81" s="22">
        <f t="shared" si="151"/>
        <v>1</v>
      </c>
      <c r="DW81" s="21">
        <f t="shared" si="32"/>
        <v>280.08119687450812</v>
      </c>
      <c r="DX81" s="21">
        <f t="shared" si="112"/>
        <v>2800.8119687450817</v>
      </c>
      <c r="DY81" s="21">
        <f t="shared" si="113"/>
        <v>0</v>
      </c>
      <c r="DZ81" s="21">
        <f t="shared" si="114"/>
        <v>0</v>
      </c>
      <c r="EA81" s="21"/>
      <c r="EB81" s="22">
        <f t="shared" si="115"/>
        <v>1</v>
      </c>
      <c r="EC81" s="21">
        <f t="shared" si="33"/>
        <v>2407.4806944099132</v>
      </c>
      <c r="ED81" s="22">
        <f t="shared" si="152"/>
        <v>1</v>
      </c>
      <c r="EE81" s="21">
        <f t="shared" si="34"/>
        <v>126.70951023210071</v>
      </c>
      <c r="EF81" s="21">
        <f t="shared" si="116"/>
        <v>2534.1902046420141</v>
      </c>
      <c r="EG81" s="21">
        <f t="shared" si="117"/>
        <v>0</v>
      </c>
      <c r="EH81" s="21">
        <f t="shared" si="118"/>
        <v>0</v>
      </c>
      <c r="EI81" s="21"/>
      <c r="EJ81" s="22">
        <f t="shared" si="119"/>
        <v>0</v>
      </c>
      <c r="EK81" s="21">
        <f t="shared" si="35"/>
        <v>0</v>
      </c>
      <c r="EL81" s="22">
        <f t="shared" si="153"/>
        <v>0</v>
      </c>
      <c r="EM81" s="21">
        <f t="shared" si="36"/>
        <v>0</v>
      </c>
      <c r="EN81" s="21">
        <f t="shared" si="120"/>
        <v>0</v>
      </c>
      <c r="EO81" s="21">
        <f t="shared" si="121"/>
        <v>198.10339994590873</v>
      </c>
      <c r="EP81" s="21">
        <f t="shared" si="122"/>
        <v>594.31019983772626</v>
      </c>
      <c r="EQ81" s="21"/>
      <c r="ER81" s="22">
        <f t="shared" si="123"/>
        <v>1</v>
      </c>
      <c r="ES81" s="21">
        <f t="shared" si="37"/>
        <v>1527.5356800000004</v>
      </c>
      <c r="ET81" s="22">
        <f t="shared" si="154"/>
        <v>1</v>
      </c>
      <c r="EU81" s="21">
        <f t="shared" si="38"/>
        <v>381.8839200000001</v>
      </c>
      <c r="EV81" s="21">
        <f t="shared" si="124"/>
        <v>1909.4196000000006</v>
      </c>
      <c r="EW81" s="21">
        <f t="shared" si="125"/>
        <v>0</v>
      </c>
      <c r="EX81" s="21">
        <f t="shared" si="126"/>
        <v>0</v>
      </c>
      <c r="EY81" s="21"/>
      <c r="EZ81" s="22">
        <f t="shared" si="127"/>
        <v>1</v>
      </c>
      <c r="FA81" s="21">
        <f t="shared" si="39"/>
        <v>406.10790000000003</v>
      </c>
      <c r="FB81" s="22">
        <f t="shared" si="155"/>
        <v>1</v>
      </c>
      <c r="FC81" s="21">
        <f t="shared" si="40"/>
        <v>21.374100000000002</v>
      </c>
      <c r="FD81" s="21">
        <f t="shared" si="128"/>
        <v>427.48200000000003</v>
      </c>
      <c r="FE81" s="21">
        <f t="shared" si="129"/>
        <v>0</v>
      </c>
      <c r="FF81" s="21">
        <f t="shared" si="130"/>
        <v>0</v>
      </c>
      <c r="FG81" s="21"/>
      <c r="FH81" s="22">
        <f t="shared" si="131"/>
        <v>0</v>
      </c>
      <c r="FI81" s="21">
        <f t="shared" si="41"/>
        <v>0</v>
      </c>
      <c r="FJ81" s="22">
        <f t="shared" si="156"/>
        <v>0</v>
      </c>
      <c r="FK81" s="21">
        <f t="shared" si="42"/>
        <v>0</v>
      </c>
      <c r="FL81" s="21">
        <f t="shared" si="132"/>
        <v>0</v>
      </c>
      <c r="FM81" s="21">
        <f t="shared" si="133"/>
        <v>103.30815000000001</v>
      </c>
      <c r="FN81" s="21">
        <f t="shared" si="134"/>
        <v>309.92445000000004</v>
      </c>
      <c r="FO81" s="21"/>
      <c r="FP81" s="21">
        <f t="shared" si="43"/>
        <v>11484.447573145162</v>
      </c>
      <c r="FQ81" s="21">
        <f t="shared" si="44"/>
        <v>1559.3062270712035</v>
      </c>
      <c r="FR81" s="21">
        <f t="shared" si="135"/>
        <v>13043.753800216366</v>
      </c>
      <c r="FS81" s="21">
        <f t="shared" si="45"/>
        <v>581.91154994590875</v>
      </c>
      <c r="FT81" s="21">
        <f t="shared" si="46"/>
        <v>5055.634649837727</v>
      </c>
      <c r="FU81" s="21"/>
      <c r="FV81" s="20">
        <f t="shared" si="47"/>
        <v>628773.50462969765</v>
      </c>
      <c r="FW81" s="20">
        <f t="shared" si="47"/>
        <v>147693.58756261671</v>
      </c>
      <c r="FX81" s="20">
        <f t="shared" si="48"/>
        <v>-2305502.8503088909</v>
      </c>
      <c r="FY81" s="20">
        <f t="shared" si="49"/>
        <v>-250709.15345407571</v>
      </c>
    </row>
    <row r="82" spans="2:181" x14ac:dyDescent="0.25">
      <c r="B82" s="20">
        <v>0.2</v>
      </c>
      <c r="C82" s="20">
        <f t="shared" si="50"/>
        <v>0.34600000000000003</v>
      </c>
      <c r="D82" s="22">
        <f t="shared" si="51"/>
        <v>1</v>
      </c>
      <c r="E82" s="21">
        <f t="shared" si="1"/>
        <v>832.16496000000029</v>
      </c>
      <c r="F82" s="22">
        <f t="shared" si="136"/>
        <v>1</v>
      </c>
      <c r="G82" s="21">
        <f t="shared" si="2"/>
        <v>208.04124000000007</v>
      </c>
      <c r="H82" s="21">
        <f>SUM(E82,G82)</f>
        <v>1040.2062000000003</v>
      </c>
      <c r="I82" s="21">
        <f>(D$61*(1-D82)+F$61*(1-F82))*D$57</f>
        <v>0</v>
      </c>
      <c r="J82" s="21">
        <f>(D$61*(1-D82)+F$61*(1-F82))*D$58</f>
        <v>0</v>
      </c>
      <c r="K82" s="21"/>
      <c r="L82" s="22">
        <f t="shared" si="55"/>
        <v>1</v>
      </c>
      <c r="M82" s="21">
        <f t="shared" si="3"/>
        <v>372.26557500000001</v>
      </c>
      <c r="N82" s="22">
        <f t="shared" si="137"/>
        <v>1</v>
      </c>
      <c r="O82" s="21">
        <f t="shared" si="4"/>
        <v>19.592925000000005</v>
      </c>
      <c r="P82" s="21">
        <f t="shared" si="56"/>
        <v>391.85849999999999</v>
      </c>
      <c r="Q82" s="21">
        <f t="shared" si="57"/>
        <v>0</v>
      </c>
      <c r="R82" s="21">
        <f t="shared" si="58"/>
        <v>0</v>
      </c>
      <c r="S82" s="21"/>
      <c r="T82" s="22">
        <f t="shared" si="59"/>
        <v>1</v>
      </c>
      <c r="U82" s="21">
        <f t="shared" si="5"/>
        <v>307.78704000000005</v>
      </c>
      <c r="V82" s="22">
        <f t="shared" si="138"/>
        <v>1</v>
      </c>
      <c r="W82" s="21">
        <f t="shared" si="6"/>
        <v>76.946760000000012</v>
      </c>
      <c r="X82" s="21">
        <f t="shared" si="60"/>
        <v>384.73380000000009</v>
      </c>
      <c r="Y82" s="21">
        <f t="shared" si="61"/>
        <v>0</v>
      </c>
      <c r="Z82" s="21">
        <f t="shared" si="62"/>
        <v>0</v>
      </c>
      <c r="AA82" s="21"/>
      <c r="AB82" s="22">
        <f t="shared" si="63"/>
        <v>1</v>
      </c>
      <c r="AC82" s="21">
        <f t="shared" si="7"/>
        <v>74.096880000000013</v>
      </c>
      <c r="AD82" s="22">
        <f t="shared" si="139"/>
        <v>1</v>
      </c>
      <c r="AE82" s="21">
        <f t="shared" si="8"/>
        <v>18.524220000000003</v>
      </c>
      <c r="AF82" s="21">
        <f t="shared" si="64"/>
        <v>92.621100000000013</v>
      </c>
      <c r="AG82" s="21">
        <f t="shared" si="65"/>
        <v>0</v>
      </c>
      <c r="AH82" s="21">
        <f t="shared" si="66"/>
        <v>0</v>
      </c>
      <c r="AI82" s="21"/>
      <c r="AJ82" s="22">
        <f t="shared" si="67"/>
        <v>1</v>
      </c>
      <c r="AK82" s="21">
        <f t="shared" si="9"/>
        <v>189.51702000000003</v>
      </c>
      <c r="AL82" s="22">
        <f t="shared" si="140"/>
        <v>1</v>
      </c>
      <c r="AM82" s="21">
        <f t="shared" si="10"/>
        <v>9.9745800000000031</v>
      </c>
      <c r="AN82" s="21">
        <f t="shared" si="68"/>
        <v>199.49160000000003</v>
      </c>
      <c r="AO82" s="21">
        <f t="shared" si="69"/>
        <v>0</v>
      </c>
      <c r="AP82" s="21">
        <f t="shared" si="70"/>
        <v>0</v>
      </c>
      <c r="AQ82" s="21"/>
      <c r="AR82" s="22">
        <f t="shared" si="71"/>
        <v>1</v>
      </c>
      <c r="AS82" s="21">
        <f t="shared" si="11"/>
        <v>438.88152000000014</v>
      </c>
      <c r="AT82" s="22">
        <f t="shared" si="141"/>
        <v>1</v>
      </c>
      <c r="AU82" s="21">
        <f t="shared" si="12"/>
        <v>109.72038000000003</v>
      </c>
      <c r="AV82" s="21">
        <f t="shared" si="72"/>
        <v>548.60190000000011</v>
      </c>
      <c r="AW82" s="21">
        <f t="shared" si="73"/>
        <v>0</v>
      </c>
      <c r="AX82" s="21">
        <f t="shared" si="74"/>
        <v>0</v>
      </c>
      <c r="AY82" s="21"/>
      <c r="AZ82" s="22">
        <f t="shared" si="75"/>
        <v>1</v>
      </c>
      <c r="BA82" s="21">
        <f t="shared" si="13"/>
        <v>304.45059512195127</v>
      </c>
      <c r="BB82" s="22">
        <f t="shared" si="142"/>
        <v>1</v>
      </c>
      <c r="BC82" s="21">
        <f t="shared" si="14"/>
        <v>76.112648780487817</v>
      </c>
      <c r="BD82" s="21">
        <f t="shared" si="76"/>
        <v>380.56324390243907</v>
      </c>
      <c r="BE82" s="21">
        <f t="shared" si="77"/>
        <v>0</v>
      </c>
      <c r="BF82" s="21">
        <f t="shared" si="78"/>
        <v>0</v>
      </c>
      <c r="BG82" s="21"/>
      <c r="BH82" s="22">
        <f t="shared" si="79"/>
        <v>1</v>
      </c>
      <c r="BI82" s="21">
        <f t="shared" si="15"/>
        <v>315.31141829268296</v>
      </c>
      <c r="BJ82" s="22">
        <f t="shared" si="143"/>
        <v>1</v>
      </c>
      <c r="BK82" s="21">
        <f t="shared" si="16"/>
        <v>16.595337804878053</v>
      </c>
      <c r="BL82" s="21">
        <f t="shared" si="80"/>
        <v>331.90675609756101</v>
      </c>
      <c r="BM82" s="21">
        <f t="shared" si="81"/>
        <v>0</v>
      </c>
      <c r="BN82" s="21">
        <f t="shared" si="82"/>
        <v>0</v>
      </c>
      <c r="BO82" s="21"/>
      <c r="BP82" s="22">
        <f t="shared" si="83"/>
        <v>1</v>
      </c>
      <c r="BQ82" s="21">
        <f t="shared" si="17"/>
        <v>116.77557073170732</v>
      </c>
      <c r="BR82" s="22">
        <f t="shared" si="144"/>
        <v>1</v>
      </c>
      <c r="BS82" s="21">
        <f t="shared" si="18"/>
        <v>29.19389268292683</v>
      </c>
      <c r="BT82" s="21">
        <f t="shared" si="84"/>
        <v>145.96946341463416</v>
      </c>
      <c r="BU82" s="21">
        <f t="shared" si="85"/>
        <v>0</v>
      </c>
      <c r="BV82" s="21">
        <f t="shared" si="86"/>
        <v>0</v>
      </c>
      <c r="BW82" s="21"/>
      <c r="BX82" s="22">
        <f t="shared" si="87"/>
        <v>1</v>
      </c>
      <c r="BY82" s="21">
        <f t="shared" si="19"/>
        <v>353.71435476003154</v>
      </c>
      <c r="BZ82" s="22">
        <f t="shared" si="145"/>
        <v>1</v>
      </c>
      <c r="CA82" s="21">
        <f t="shared" si="20"/>
        <v>88.428588690007885</v>
      </c>
      <c r="CB82" s="21">
        <f t="shared" si="88"/>
        <v>442.14294345003941</v>
      </c>
      <c r="CC82" s="21">
        <f t="shared" si="89"/>
        <v>0</v>
      </c>
      <c r="CD82" s="21">
        <f t="shared" si="90"/>
        <v>0</v>
      </c>
      <c r="CE82" s="21"/>
      <c r="CF82" s="22">
        <f t="shared" si="91"/>
        <v>1</v>
      </c>
      <c r="CG82" s="21">
        <f t="shared" si="21"/>
        <v>366.43436400472075</v>
      </c>
      <c r="CH82" s="22">
        <f t="shared" si="146"/>
        <v>1</v>
      </c>
      <c r="CI82" s="21">
        <f t="shared" si="22"/>
        <v>19.286019158143201</v>
      </c>
      <c r="CJ82" s="21">
        <f t="shared" si="92"/>
        <v>385.72038316286393</v>
      </c>
      <c r="CK82" s="21">
        <f t="shared" si="93"/>
        <v>0</v>
      </c>
      <c r="CL82" s="21">
        <f t="shared" si="94"/>
        <v>0</v>
      </c>
      <c r="CM82" s="21"/>
      <c r="CN82" s="22">
        <f t="shared" si="95"/>
        <v>1</v>
      </c>
      <c r="CO82" s="21">
        <f t="shared" si="23"/>
        <v>135.67573870967746</v>
      </c>
      <c r="CP82" s="22">
        <f t="shared" si="147"/>
        <v>1</v>
      </c>
      <c r="CQ82" s="21">
        <f t="shared" si="24"/>
        <v>33.918934677419365</v>
      </c>
      <c r="CR82" s="21">
        <f t="shared" si="96"/>
        <v>169.59467338709683</v>
      </c>
      <c r="CS82" s="21">
        <f t="shared" si="97"/>
        <v>0</v>
      </c>
      <c r="CT82" s="21">
        <f t="shared" si="98"/>
        <v>0</v>
      </c>
      <c r="CU82" s="21"/>
      <c r="CV82" s="22">
        <f t="shared" si="99"/>
        <v>1</v>
      </c>
      <c r="CW82" s="21">
        <f t="shared" si="25"/>
        <v>361.53508170731709</v>
      </c>
      <c r="CX82" s="22">
        <f t="shared" si="148"/>
        <v>1</v>
      </c>
      <c r="CY82" s="21">
        <f t="shared" si="26"/>
        <v>19.028162195121954</v>
      </c>
      <c r="CZ82" s="21">
        <f t="shared" si="100"/>
        <v>380.56324390243907</v>
      </c>
      <c r="DA82" s="21">
        <f t="shared" si="101"/>
        <v>0</v>
      </c>
      <c r="DB82" s="21">
        <f t="shared" si="102"/>
        <v>0</v>
      </c>
      <c r="DC82" s="21"/>
      <c r="DD82" s="22">
        <f t="shared" si="103"/>
        <v>1</v>
      </c>
      <c r="DE82" s="21">
        <f t="shared" si="27"/>
        <v>315.31141829268296</v>
      </c>
      <c r="DF82" s="22">
        <f t="shared" si="149"/>
        <v>1</v>
      </c>
      <c r="DG82" s="21">
        <f t="shared" si="28"/>
        <v>16.595337804878053</v>
      </c>
      <c r="DH82" s="21">
        <f t="shared" si="104"/>
        <v>331.90675609756101</v>
      </c>
      <c r="DI82" s="21">
        <f t="shared" si="105"/>
        <v>0</v>
      </c>
      <c r="DJ82" s="21">
        <f t="shared" si="106"/>
        <v>0</v>
      </c>
      <c r="DK82" s="21"/>
      <c r="DL82" s="22">
        <f t="shared" si="107"/>
        <v>1</v>
      </c>
      <c r="DM82" s="21">
        <f t="shared" si="29"/>
        <v>138.67099024390242</v>
      </c>
      <c r="DN82" s="22">
        <f t="shared" si="150"/>
        <v>1</v>
      </c>
      <c r="DO82" s="21">
        <f t="shared" si="30"/>
        <v>7.2984731707317074</v>
      </c>
      <c r="DP82" s="21">
        <f t="shared" si="108"/>
        <v>145.96946341463413</v>
      </c>
      <c r="DQ82" s="21">
        <f t="shared" si="109"/>
        <v>0</v>
      </c>
      <c r="DR82" s="21">
        <f t="shared" si="110"/>
        <v>0</v>
      </c>
      <c r="DS82" s="21"/>
      <c r="DT82" s="22">
        <f t="shared" si="111"/>
        <v>1</v>
      </c>
      <c r="DU82" s="21">
        <f t="shared" si="31"/>
        <v>2520.7307718705733</v>
      </c>
      <c r="DV82" s="22">
        <f t="shared" si="151"/>
        <v>1</v>
      </c>
      <c r="DW82" s="21">
        <f t="shared" si="32"/>
        <v>280.08119687450812</v>
      </c>
      <c r="DX82" s="21">
        <f t="shared" si="112"/>
        <v>2800.8119687450817</v>
      </c>
      <c r="DY82" s="21">
        <f t="shared" si="113"/>
        <v>0</v>
      </c>
      <c r="DZ82" s="21">
        <f t="shared" si="114"/>
        <v>0</v>
      </c>
      <c r="EA82" s="21"/>
      <c r="EB82" s="22">
        <f t="shared" si="115"/>
        <v>1</v>
      </c>
      <c r="EC82" s="21">
        <f t="shared" si="33"/>
        <v>2407.4806944099132</v>
      </c>
      <c r="ED82" s="22">
        <f t="shared" si="152"/>
        <v>1</v>
      </c>
      <c r="EE82" s="21">
        <f t="shared" si="34"/>
        <v>126.70951023210071</v>
      </c>
      <c r="EF82" s="21">
        <f t="shared" si="116"/>
        <v>2534.1902046420141</v>
      </c>
      <c r="EG82" s="21">
        <f t="shared" si="117"/>
        <v>0</v>
      </c>
      <c r="EH82" s="21">
        <f t="shared" si="118"/>
        <v>0</v>
      </c>
      <c r="EI82" s="21"/>
      <c r="EJ82" s="22">
        <f t="shared" si="119"/>
        <v>0</v>
      </c>
      <c r="EK82" s="21">
        <f t="shared" si="35"/>
        <v>0</v>
      </c>
      <c r="EL82" s="22">
        <f t="shared" si="153"/>
        <v>0</v>
      </c>
      <c r="EM82" s="21">
        <f t="shared" si="36"/>
        <v>0</v>
      </c>
      <c r="EN82" s="21">
        <f t="shared" si="120"/>
        <v>0</v>
      </c>
      <c r="EO82" s="21">
        <f t="shared" si="121"/>
        <v>198.10339994590873</v>
      </c>
      <c r="EP82" s="21">
        <f t="shared" si="122"/>
        <v>594.31019983772626</v>
      </c>
      <c r="EQ82" s="21"/>
      <c r="ER82" s="22">
        <f t="shared" si="123"/>
        <v>1</v>
      </c>
      <c r="ES82" s="21">
        <f t="shared" si="37"/>
        <v>1527.5356800000004</v>
      </c>
      <c r="ET82" s="22">
        <f t="shared" si="154"/>
        <v>1</v>
      </c>
      <c r="EU82" s="21">
        <f t="shared" si="38"/>
        <v>381.8839200000001</v>
      </c>
      <c r="EV82" s="21">
        <f t="shared" si="124"/>
        <v>1909.4196000000006</v>
      </c>
      <c r="EW82" s="21">
        <f t="shared" si="125"/>
        <v>0</v>
      </c>
      <c r="EX82" s="21">
        <f t="shared" si="126"/>
        <v>0</v>
      </c>
      <c r="EY82" s="21"/>
      <c r="EZ82" s="22">
        <f t="shared" si="127"/>
        <v>1</v>
      </c>
      <c r="FA82" s="21">
        <f t="shared" si="39"/>
        <v>406.10790000000003</v>
      </c>
      <c r="FB82" s="22">
        <f t="shared" si="155"/>
        <v>1</v>
      </c>
      <c r="FC82" s="21">
        <f t="shared" si="40"/>
        <v>21.374100000000002</v>
      </c>
      <c r="FD82" s="21">
        <f t="shared" si="128"/>
        <v>427.48200000000003</v>
      </c>
      <c r="FE82" s="21">
        <f t="shared" si="129"/>
        <v>0</v>
      </c>
      <c r="FF82" s="21">
        <f t="shared" si="130"/>
        <v>0</v>
      </c>
      <c r="FG82" s="21"/>
      <c r="FH82" s="22">
        <f t="shared" si="131"/>
        <v>0</v>
      </c>
      <c r="FI82" s="21">
        <f t="shared" si="41"/>
        <v>0</v>
      </c>
      <c r="FJ82" s="22">
        <f t="shared" si="156"/>
        <v>0</v>
      </c>
      <c r="FK82" s="21">
        <f t="shared" si="42"/>
        <v>0</v>
      </c>
      <c r="FL82" s="21">
        <f t="shared" si="132"/>
        <v>0</v>
      </c>
      <c r="FM82" s="21">
        <f t="shared" si="133"/>
        <v>103.30815000000001</v>
      </c>
      <c r="FN82" s="21">
        <f t="shared" si="134"/>
        <v>309.92445000000004</v>
      </c>
      <c r="FO82" s="21"/>
      <c r="FP82" s="21">
        <f>SUM(E82,M82,U82,AC82,AK82,AS82,BA82,BI82,BQ82,BY82,CG82,CO82,CW82,DE82,DM82,DU82,EC82,EK82,ES82,FA82,FI82)</f>
        <v>11484.447573145162</v>
      </c>
      <c r="FQ82" s="21">
        <f t="shared" si="44"/>
        <v>1559.3062270712035</v>
      </c>
      <c r="FR82" s="21">
        <f t="shared" si="135"/>
        <v>13043.753800216366</v>
      </c>
      <c r="FS82" s="21">
        <f t="shared" si="45"/>
        <v>581.91154994590875</v>
      </c>
      <c r="FT82" s="21">
        <f t="shared" si="46"/>
        <v>5055.634649837727</v>
      </c>
      <c r="FU82" s="21"/>
      <c r="FV82" s="20">
        <f t="shared" si="47"/>
        <v>838364.67283959687</v>
      </c>
      <c r="FW82" s="20">
        <f t="shared" si="47"/>
        <v>196924.78341682229</v>
      </c>
      <c r="FX82" s="20">
        <f t="shared" si="48"/>
        <v>-2095911.6820989917</v>
      </c>
      <c r="FY82" s="20">
        <f t="shared" si="49"/>
        <v>-201477.95759987016</v>
      </c>
    </row>
    <row r="83" spans="2:181" x14ac:dyDescent="0.25">
      <c r="B83" s="20">
        <v>0.25</v>
      </c>
      <c r="C83" s="20">
        <f t="shared" si="50"/>
        <v>0.4325</v>
      </c>
      <c r="D83" s="22">
        <f t="shared" si="51"/>
        <v>1</v>
      </c>
      <c r="E83" s="21">
        <f t="shared" si="1"/>
        <v>832.16496000000029</v>
      </c>
      <c r="F83" s="22">
        <f t="shared" si="136"/>
        <v>1</v>
      </c>
      <c r="G83" s="21">
        <f t="shared" si="2"/>
        <v>208.04124000000007</v>
      </c>
      <c r="H83" s="21">
        <f t="shared" si="52"/>
        <v>1040.2062000000003</v>
      </c>
      <c r="I83" s="21">
        <f t="shared" si="53"/>
        <v>0</v>
      </c>
      <c r="J83" s="21">
        <f t="shared" si="54"/>
        <v>0</v>
      </c>
      <c r="K83" s="21"/>
      <c r="L83" s="22">
        <f t="shared" si="55"/>
        <v>1</v>
      </c>
      <c r="M83" s="21">
        <f t="shared" si="3"/>
        <v>372.26557500000001</v>
      </c>
      <c r="N83" s="22">
        <f t="shared" si="137"/>
        <v>1</v>
      </c>
      <c r="O83" s="21">
        <f t="shared" si="4"/>
        <v>19.592925000000005</v>
      </c>
      <c r="P83" s="21">
        <f t="shared" si="56"/>
        <v>391.85849999999999</v>
      </c>
      <c r="Q83" s="21">
        <f t="shared" si="57"/>
        <v>0</v>
      </c>
      <c r="R83" s="21">
        <f t="shared" si="58"/>
        <v>0</v>
      </c>
      <c r="S83" s="21"/>
      <c r="T83" s="22">
        <f t="shared" si="59"/>
        <v>1</v>
      </c>
      <c r="U83" s="21">
        <f t="shared" si="5"/>
        <v>307.78704000000005</v>
      </c>
      <c r="V83" s="22">
        <f t="shared" si="138"/>
        <v>1</v>
      </c>
      <c r="W83" s="21">
        <f t="shared" si="6"/>
        <v>76.946760000000012</v>
      </c>
      <c r="X83" s="21">
        <f t="shared" si="60"/>
        <v>384.73380000000009</v>
      </c>
      <c r="Y83" s="21">
        <f t="shared" si="61"/>
        <v>0</v>
      </c>
      <c r="Z83" s="21">
        <f t="shared" si="62"/>
        <v>0</v>
      </c>
      <c r="AA83" s="21"/>
      <c r="AB83" s="22">
        <f t="shared" si="63"/>
        <v>1</v>
      </c>
      <c r="AC83" s="21">
        <f t="shared" si="7"/>
        <v>74.096880000000013</v>
      </c>
      <c r="AD83" s="22">
        <f t="shared" si="139"/>
        <v>1</v>
      </c>
      <c r="AE83" s="21">
        <f t="shared" si="8"/>
        <v>18.524220000000003</v>
      </c>
      <c r="AF83" s="21">
        <f t="shared" si="64"/>
        <v>92.621100000000013</v>
      </c>
      <c r="AG83" s="21">
        <f t="shared" si="65"/>
        <v>0</v>
      </c>
      <c r="AH83" s="21">
        <f t="shared" si="66"/>
        <v>0</v>
      </c>
      <c r="AI83" s="21"/>
      <c r="AJ83" s="22">
        <f t="shared" si="67"/>
        <v>1</v>
      </c>
      <c r="AK83" s="21">
        <f t="shared" si="9"/>
        <v>189.51702000000003</v>
      </c>
      <c r="AL83" s="22">
        <f t="shared" si="140"/>
        <v>1</v>
      </c>
      <c r="AM83" s="21">
        <f t="shared" si="10"/>
        <v>9.9745800000000031</v>
      </c>
      <c r="AN83" s="21">
        <f t="shared" si="68"/>
        <v>199.49160000000003</v>
      </c>
      <c r="AO83" s="21">
        <f t="shared" si="69"/>
        <v>0</v>
      </c>
      <c r="AP83" s="21">
        <f t="shared" si="70"/>
        <v>0</v>
      </c>
      <c r="AQ83" s="21"/>
      <c r="AR83" s="22">
        <f t="shared" si="71"/>
        <v>1</v>
      </c>
      <c r="AS83" s="21">
        <f t="shared" si="11"/>
        <v>438.88152000000014</v>
      </c>
      <c r="AT83" s="22">
        <f t="shared" si="141"/>
        <v>1</v>
      </c>
      <c r="AU83" s="21">
        <f t="shared" si="12"/>
        <v>109.72038000000003</v>
      </c>
      <c r="AV83" s="21">
        <f t="shared" si="72"/>
        <v>548.60190000000011</v>
      </c>
      <c r="AW83" s="21">
        <f t="shared" si="73"/>
        <v>0</v>
      </c>
      <c r="AX83" s="21">
        <f t="shared" si="74"/>
        <v>0</v>
      </c>
      <c r="AY83" s="21"/>
      <c r="AZ83" s="22">
        <f t="shared" si="75"/>
        <v>1</v>
      </c>
      <c r="BA83" s="21">
        <f t="shared" si="13"/>
        <v>304.45059512195127</v>
      </c>
      <c r="BB83" s="22">
        <f t="shared" si="142"/>
        <v>1</v>
      </c>
      <c r="BC83" s="21">
        <f t="shared" si="14"/>
        <v>76.112648780487817</v>
      </c>
      <c r="BD83" s="21">
        <f t="shared" si="76"/>
        <v>380.56324390243907</v>
      </c>
      <c r="BE83" s="21">
        <f t="shared" si="77"/>
        <v>0</v>
      </c>
      <c r="BF83" s="21">
        <f t="shared" si="78"/>
        <v>0</v>
      </c>
      <c r="BG83" s="21"/>
      <c r="BH83" s="22">
        <f t="shared" si="79"/>
        <v>1</v>
      </c>
      <c r="BI83" s="21">
        <f t="shared" si="15"/>
        <v>315.31141829268296</v>
      </c>
      <c r="BJ83" s="22">
        <f t="shared" si="143"/>
        <v>1</v>
      </c>
      <c r="BK83" s="21">
        <f t="shared" si="16"/>
        <v>16.595337804878053</v>
      </c>
      <c r="BL83" s="21">
        <f t="shared" si="80"/>
        <v>331.90675609756101</v>
      </c>
      <c r="BM83" s="21">
        <f t="shared" si="81"/>
        <v>0</v>
      </c>
      <c r="BN83" s="21">
        <f t="shared" si="82"/>
        <v>0</v>
      </c>
      <c r="BO83" s="21"/>
      <c r="BP83" s="22">
        <f t="shared" si="83"/>
        <v>1</v>
      </c>
      <c r="BQ83" s="21">
        <f t="shared" si="17"/>
        <v>116.77557073170732</v>
      </c>
      <c r="BR83" s="22">
        <f t="shared" si="144"/>
        <v>1</v>
      </c>
      <c r="BS83" s="21">
        <f t="shared" si="18"/>
        <v>29.19389268292683</v>
      </c>
      <c r="BT83" s="21">
        <f t="shared" si="84"/>
        <v>145.96946341463416</v>
      </c>
      <c r="BU83" s="21">
        <f t="shared" si="85"/>
        <v>0</v>
      </c>
      <c r="BV83" s="21">
        <f t="shared" si="86"/>
        <v>0</v>
      </c>
      <c r="BW83" s="21"/>
      <c r="BX83" s="22">
        <f t="shared" si="87"/>
        <v>1</v>
      </c>
      <c r="BY83" s="21">
        <f t="shared" si="19"/>
        <v>353.71435476003154</v>
      </c>
      <c r="BZ83" s="22">
        <f t="shared" si="145"/>
        <v>1</v>
      </c>
      <c r="CA83" s="21">
        <f t="shared" si="20"/>
        <v>88.428588690007885</v>
      </c>
      <c r="CB83" s="21">
        <f t="shared" si="88"/>
        <v>442.14294345003941</v>
      </c>
      <c r="CC83" s="21">
        <f t="shared" si="89"/>
        <v>0</v>
      </c>
      <c r="CD83" s="21">
        <f t="shared" si="90"/>
        <v>0</v>
      </c>
      <c r="CE83" s="21"/>
      <c r="CF83" s="22">
        <f t="shared" si="91"/>
        <v>1</v>
      </c>
      <c r="CG83" s="21">
        <f t="shared" si="21"/>
        <v>366.43436400472075</v>
      </c>
      <c r="CH83" s="22">
        <f t="shared" si="146"/>
        <v>1</v>
      </c>
      <c r="CI83" s="21">
        <f t="shared" si="22"/>
        <v>19.286019158143201</v>
      </c>
      <c r="CJ83" s="21">
        <f t="shared" si="92"/>
        <v>385.72038316286393</v>
      </c>
      <c r="CK83" s="21">
        <f t="shared" si="93"/>
        <v>0</v>
      </c>
      <c r="CL83" s="21">
        <f t="shared" si="94"/>
        <v>0</v>
      </c>
      <c r="CM83" s="21"/>
      <c r="CN83" s="22">
        <f t="shared" si="95"/>
        <v>1</v>
      </c>
      <c r="CO83" s="21">
        <f t="shared" si="23"/>
        <v>135.67573870967746</v>
      </c>
      <c r="CP83" s="22">
        <f t="shared" si="147"/>
        <v>1</v>
      </c>
      <c r="CQ83" s="21">
        <f t="shared" si="24"/>
        <v>33.918934677419365</v>
      </c>
      <c r="CR83" s="21">
        <f t="shared" si="96"/>
        <v>169.59467338709683</v>
      </c>
      <c r="CS83" s="21">
        <f t="shared" si="97"/>
        <v>0</v>
      </c>
      <c r="CT83" s="21">
        <f t="shared" si="98"/>
        <v>0</v>
      </c>
      <c r="CU83" s="21"/>
      <c r="CV83" s="22">
        <f t="shared" si="99"/>
        <v>1</v>
      </c>
      <c r="CW83" s="21">
        <f t="shared" si="25"/>
        <v>361.53508170731709</v>
      </c>
      <c r="CX83" s="22">
        <f t="shared" si="148"/>
        <v>1</v>
      </c>
      <c r="CY83" s="21">
        <f t="shared" si="26"/>
        <v>19.028162195121954</v>
      </c>
      <c r="CZ83" s="21">
        <f t="shared" si="100"/>
        <v>380.56324390243907</v>
      </c>
      <c r="DA83" s="21">
        <f t="shared" si="101"/>
        <v>0</v>
      </c>
      <c r="DB83" s="21">
        <f t="shared" si="102"/>
        <v>0</v>
      </c>
      <c r="DC83" s="21"/>
      <c r="DD83" s="22">
        <f t="shared" si="103"/>
        <v>1</v>
      </c>
      <c r="DE83" s="21">
        <f t="shared" si="27"/>
        <v>315.31141829268296</v>
      </c>
      <c r="DF83" s="22">
        <f t="shared" si="149"/>
        <v>1</v>
      </c>
      <c r="DG83" s="21">
        <f t="shared" si="28"/>
        <v>16.595337804878053</v>
      </c>
      <c r="DH83" s="21">
        <f t="shared" si="104"/>
        <v>331.90675609756101</v>
      </c>
      <c r="DI83" s="21">
        <f t="shared" si="105"/>
        <v>0</v>
      </c>
      <c r="DJ83" s="21">
        <f t="shared" si="106"/>
        <v>0</v>
      </c>
      <c r="DK83" s="21"/>
      <c r="DL83" s="22">
        <f t="shared" si="107"/>
        <v>1</v>
      </c>
      <c r="DM83" s="21">
        <f t="shared" si="29"/>
        <v>138.67099024390242</v>
      </c>
      <c r="DN83" s="22">
        <f t="shared" si="150"/>
        <v>1</v>
      </c>
      <c r="DO83" s="21">
        <f t="shared" si="30"/>
        <v>7.2984731707317074</v>
      </c>
      <c r="DP83" s="21">
        <f t="shared" si="108"/>
        <v>145.96946341463413</v>
      </c>
      <c r="DQ83" s="21">
        <f t="shared" si="109"/>
        <v>0</v>
      </c>
      <c r="DR83" s="21">
        <f t="shared" si="110"/>
        <v>0</v>
      </c>
      <c r="DS83" s="21"/>
      <c r="DT83" s="22">
        <f t="shared" si="111"/>
        <v>1</v>
      </c>
      <c r="DU83" s="21">
        <f t="shared" si="31"/>
        <v>2520.7307718705733</v>
      </c>
      <c r="DV83" s="22">
        <f t="shared" si="151"/>
        <v>1</v>
      </c>
      <c r="DW83" s="21">
        <f t="shared" si="32"/>
        <v>280.08119687450812</v>
      </c>
      <c r="DX83" s="21">
        <f t="shared" si="112"/>
        <v>2800.8119687450817</v>
      </c>
      <c r="DY83" s="21">
        <f t="shared" si="113"/>
        <v>0</v>
      </c>
      <c r="DZ83" s="21">
        <f t="shared" si="114"/>
        <v>0</v>
      </c>
      <c r="EA83" s="21"/>
      <c r="EB83" s="22">
        <f t="shared" si="115"/>
        <v>1</v>
      </c>
      <c r="EC83" s="21">
        <f t="shared" si="33"/>
        <v>2407.4806944099132</v>
      </c>
      <c r="ED83" s="22">
        <f t="shared" si="152"/>
        <v>1</v>
      </c>
      <c r="EE83" s="21">
        <f t="shared" si="34"/>
        <v>126.70951023210071</v>
      </c>
      <c r="EF83" s="21">
        <f t="shared" si="116"/>
        <v>2534.1902046420141</v>
      </c>
      <c r="EG83" s="21">
        <f t="shared" si="117"/>
        <v>0</v>
      </c>
      <c r="EH83" s="21">
        <f t="shared" si="118"/>
        <v>0</v>
      </c>
      <c r="EI83" s="21"/>
      <c r="EJ83" s="22">
        <f t="shared" si="119"/>
        <v>0</v>
      </c>
      <c r="EK83" s="21">
        <f t="shared" si="35"/>
        <v>0</v>
      </c>
      <c r="EL83" s="22">
        <f t="shared" si="153"/>
        <v>0</v>
      </c>
      <c r="EM83" s="21">
        <f t="shared" si="36"/>
        <v>0</v>
      </c>
      <c r="EN83" s="21">
        <f t="shared" si="120"/>
        <v>0</v>
      </c>
      <c r="EO83" s="21">
        <f t="shared" si="121"/>
        <v>198.10339994590873</v>
      </c>
      <c r="EP83" s="21">
        <f t="shared" si="122"/>
        <v>594.31019983772626</v>
      </c>
      <c r="EQ83" s="21"/>
      <c r="ER83" s="22">
        <f t="shared" si="123"/>
        <v>1</v>
      </c>
      <c r="ES83" s="21">
        <f t="shared" si="37"/>
        <v>1527.5356800000004</v>
      </c>
      <c r="ET83" s="22">
        <f t="shared" si="154"/>
        <v>1</v>
      </c>
      <c r="EU83" s="21">
        <f t="shared" si="38"/>
        <v>381.8839200000001</v>
      </c>
      <c r="EV83" s="21">
        <f t="shared" si="124"/>
        <v>1909.4196000000006</v>
      </c>
      <c r="EW83" s="21">
        <f t="shared" si="125"/>
        <v>0</v>
      </c>
      <c r="EX83" s="21">
        <f t="shared" si="126"/>
        <v>0</v>
      </c>
      <c r="EY83" s="21"/>
      <c r="EZ83" s="22">
        <f t="shared" si="127"/>
        <v>1</v>
      </c>
      <c r="FA83" s="21">
        <f t="shared" si="39"/>
        <v>406.10790000000003</v>
      </c>
      <c r="FB83" s="22">
        <f t="shared" si="155"/>
        <v>1</v>
      </c>
      <c r="FC83" s="21">
        <f t="shared" si="40"/>
        <v>21.374100000000002</v>
      </c>
      <c r="FD83" s="21">
        <f t="shared" si="128"/>
        <v>427.48200000000003</v>
      </c>
      <c r="FE83" s="21">
        <f t="shared" si="129"/>
        <v>0</v>
      </c>
      <c r="FF83" s="21">
        <f t="shared" si="130"/>
        <v>0</v>
      </c>
      <c r="FG83" s="21"/>
      <c r="FH83" s="22">
        <f t="shared" si="131"/>
        <v>0</v>
      </c>
      <c r="FI83" s="21">
        <f t="shared" si="41"/>
        <v>0</v>
      </c>
      <c r="FJ83" s="22">
        <f t="shared" si="156"/>
        <v>0</v>
      </c>
      <c r="FK83" s="21">
        <f t="shared" si="42"/>
        <v>0</v>
      </c>
      <c r="FL83" s="21">
        <f t="shared" si="132"/>
        <v>0</v>
      </c>
      <c r="FM83" s="21">
        <f t="shared" si="133"/>
        <v>103.30815000000001</v>
      </c>
      <c r="FN83" s="21">
        <f t="shared" si="134"/>
        <v>309.92445000000004</v>
      </c>
      <c r="FO83" s="21"/>
      <c r="FP83" s="21">
        <f t="shared" si="43"/>
        <v>11484.447573145162</v>
      </c>
      <c r="FQ83" s="21">
        <f t="shared" si="44"/>
        <v>1559.3062270712035</v>
      </c>
      <c r="FR83" s="21">
        <f t="shared" si="135"/>
        <v>13043.753800216366</v>
      </c>
      <c r="FS83" s="21">
        <f t="shared" si="45"/>
        <v>581.91154994590875</v>
      </c>
      <c r="FT83" s="21">
        <f t="shared" si="46"/>
        <v>5055.634649837727</v>
      </c>
      <c r="FU83" s="21"/>
      <c r="FV83" s="20">
        <f t="shared" si="47"/>
        <v>1047955.8410494961</v>
      </c>
      <c r="FW83" s="20">
        <f t="shared" si="47"/>
        <v>246155.97927102787</v>
      </c>
      <c r="FX83" s="20">
        <f t="shared" si="48"/>
        <v>-1886320.5138890925</v>
      </c>
      <c r="FY83" s="20">
        <f t="shared" si="49"/>
        <v>-152246.76174566461</v>
      </c>
    </row>
    <row r="84" spans="2:181" x14ac:dyDescent="0.25">
      <c r="B84" s="20">
        <v>0.3</v>
      </c>
      <c r="C84" s="20">
        <f t="shared" si="50"/>
        <v>0.51900000000000002</v>
      </c>
      <c r="D84" s="22">
        <f t="shared" si="51"/>
        <v>1</v>
      </c>
      <c r="E84" s="21">
        <f t="shared" si="1"/>
        <v>832.16496000000029</v>
      </c>
      <c r="F84" s="22">
        <f t="shared" si="136"/>
        <v>1</v>
      </c>
      <c r="G84" s="21">
        <f t="shared" si="2"/>
        <v>208.04124000000007</v>
      </c>
      <c r="H84" s="21">
        <f t="shared" si="52"/>
        <v>1040.2062000000003</v>
      </c>
      <c r="I84" s="21">
        <f t="shared" si="53"/>
        <v>0</v>
      </c>
      <c r="J84" s="21">
        <f t="shared" si="54"/>
        <v>0</v>
      </c>
      <c r="K84" s="21"/>
      <c r="L84" s="22">
        <f t="shared" si="55"/>
        <v>1</v>
      </c>
      <c r="M84" s="21">
        <f t="shared" si="3"/>
        <v>372.26557500000001</v>
      </c>
      <c r="N84" s="22">
        <f t="shared" si="137"/>
        <v>1</v>
      </c>
      <c r="O84" s="21">
        <f t="shared" si="4"/>
        <v>19.592925000000005</v>
      </c>
      <c r="P84" s="21">
        <f t="shared" si="56"/>
        <v>391.85849999999999</v>
      </c>
      <c r="Q84" s="21">
        <f t="shared" si="57"/>
        <v>0</v>
      </c>
      <c r="R84" s="21">
        <f t="shared" si="58"/>
        <v>0</v>
      </c>
      <c r="S84" s="21"/>
      <c r="T84" s="22">
        <f t="shared" si="59"/>
        <v>1</v>
      </c>
      <c r="U84" s="21">
        <f t="shared" si="5"/>
        <v>307.78704000000005</v>
      </c>
      <c r="V84" s="22">
        <f t="shared" si="138"/>
        <v>1</v>
      </c>
      <c r="W84" s="21">
        <f t="shared" si="6"/>
        <v>76.946760000000012</v>
      </c>
      <c r="X84" s="21">
        <f t="shared" si="60"/>
        <v>384.73380000000009</v>
      </c>
      <c r="Y84" s="21">
        <f t="shared" si="61"/>
        <v>0</v>
      </c>
      <c r="Z84" s="21">
        <f t="shared" si="62"/>
        <v>0</v>
      </c>
      <c r="AA84" s="21"/>
      <c r="AB84" s="22">
        <f t="shared" si="63"/>
        <v>1</v>
      </c>
      <c r="AC84" s="21">
        <f t="shared" si="7"/>
        <v>74.096880000000013</v>
      </c>
      <c r="AD84" s="22">
        <f t="shared" si="139"/>
        <v>1</v>
      </c>
      <c r="AE84" s="21">
        <f t="shared" si="8"/>
        <v>18.524220000000003</v>
      </c>
      <c r="AF84" s="21">
        <f t="shared" si="64"/>
        <v>92.621100000000013</v>
      </c>
      <c r="AG84" s="21">
        <f t="shared" si="65"/>
        <v>0</v>
      </c>
      <c r="AH84" s="21">
        <f t="shared" si="66"/>
        <v>0</v>
      </c>
      <c r="AI84" s="21"/>
      <c r="AJ84" s="22">
        <f t="shared" si="67"/>
        <v>1</v>
      </c>
      <c r="AK84" s="21">
        <f t="shared" si="9"/>
        <v>189.51702000000003</v>
      </c>
      <c r="AL84" s="22">
        <f t="shared" si="140"/>
        <v>1</v>
      </c>
      <c r="AM84" s="21">
        <f t="shared" si="10"/>
        <v>9.9745800000000031</v>
      </c>
      <c r="AN84" s="21">
        <f t="shared" si="68"/>
        <v>199.49160000000003</v>
      </c>
      <c r="AO84" s="21">
        <f t="shared" si="69"/>
        <v>0</v>
      </c>
      <c r="AP84" s="21">
        <f t="shared" si="70"/>
        <v>0</v>
      </c>
      <c r="AQ84" s="21"/>
      <c r="AR84" s="22">
        <f t="shared" si="71"/>
        <v>1</v>
      </c>
      <c r="AS84" s="21">
        <f t="shared" si="11"/>
        <v>438.88152000000014</v>
      </c>
      <c r="AT84" s="22">
        <f t="shared" si="141"/>
        <v>1</v>
      </c>
      <c r="AU84" s="21">
        <f t="shared" si="12"/>
        <v>109.72038000000003</v>
      </c>
      <c r="AV84" s="21">
        <f t="shared" si="72"/>
        <v>548.60190000000011</v>
      </c>
      <c r="AW84" s="21">
        <f t="shared" si="73"/>
        <v>0</v>
      </c>
      <c r="AX84" s="21">
        <f t="shared" si="74"/>
        <v>0</v>
      </c>
      <c r="AY84" s="21"/>
      <c r="AZ84" s="22">
        <f t="shared" si="75"/>
        <v>1</v>
      </c>
      <c r="BA84" s="21">
        <f t="shared" si="13"/>
        <v>304.45059512195127</v>
      </c>
      <c r="BB84" s="22">
        <f t="shared" si="142"/>
        <v>1</v>
      </c>
      <c r="BC84" s="21">
        <f t="shared" si="14"/>
        <v>76.112648780487817</v>
      </c>
      <c r="BD84" s="21">
        <f t="shared" si="76"/>
        <v>380.56324390243907</v>
      </c>
      <c r="BE84" s="21">
        <f t="shared" si="77"/>
        <v>0</v>
      </c>
      <c r="BF84" s="21">
        <f t="shared" si="78"/>
        <v>0</v>
      </c>
      <c r="BG84" s="21"/>
      <c r="BH84" s="22">
        <f t="shared" si="79"/>
        <v>1</v>
      </c>
      <c r="BI84" s="21">
        <f t="shared" si="15"/>
        <v>315.31141829268296</v>
      </c>
      <c r="BJ84" s="22">
        <f t="shared" si="143"/>
        <v>1</v>
      </c>
      <c r="BK84" s="21">
        <f t="shared" si="16"/>
        <v>16.595337804878053</v>
      </c>
      <c r="BL84" s="21">
        <f t="shared" si="80"/>
        <v>331.90675609756101</v>
      </c>
      <c r="BM84" s="21">
        <f t="shared" si="81"/>
        <v>0</v>
      </c>
      <c r="BN84" s="21">
        <f t="shared" si="82"/>
        <v>0</v>
      </c>
      <c r="BO84" s="21"/>
      <c r="BP84" s="22">
        <f t="shared" si="83"/>
        <v>1</v>
      </c>
      <c r="BQ84" s="21">
        <f t="shared" si="17"/>
        <v>116.77557073170732</v>
      </c>
      <c r="BR84" s="22">
        <f t="shared" si="144"/>
        <v>1</v>
      </c>
      <c r="BS84" s="21">
        <f t="shared" si="18"/>
        <v>29.19389268292683</v>
      </c>
      <c r="BT84" s="21">
        <f t="shared" si="84"/>
        <v>145.96946341463416</v>
      </c>
      <c r="BU84" s="21">
        <f t="shared" si="85"/>
        <v>0</v>
      </c>
      <c r="BV84" s="21">
        <f t="shared" si="86"/>
        <v>0</v>
      </c>
      <c r="BW84" s="21"/>
      <c r="BX84" s="22">
        <f t="shared" si="87"/>
        <v>1</v>
      </c>
      <c r="BY84" s="21">
        <f t="shared" si="19"/>
        <v>353.71435476003154</v>
      </c>
      <c r="BZ84" s="22">
        <f t="shared" si="145"/>
        <v>1</v>
      </c>
      <c r="CA84" s="21">
        <f t="shared" si="20"/>
        <v>88.428588690007885</v>
      </c>
      <c r="CB84" s="21">
        <f t="shared" si="88"/>
        <v>442.14294345003941</v>
      </c>
      <c r="CC84" s="21">
        <f t="shared" si="89"/>
        <v>0</v>
      </c>
      <c r="CD84" s="21">
        <f t="shared" si="90"/>
        <v>0</v>
      </c>
      <c r="CE84" s="21"/>
      <c r="CF84" s="22">
        <f t="shared" si="91"/>
        <v>1</v>
      </c>
      <c r="CG84" s="21">
        <f t="shared" si="21"/>
        <v>366.43436400472075</v>
      </c>
      <c r="CH84" s="22">
        <f t="shared" si="146"/>
        <v>1</v>
      </c>
      <c r="CI84" s="21">
        <f t="shared" si="22"/>
        <v>19.286019158143201</v>
      </c>
      <c r="CJ84" s="21">
        <f t="shared" si="92"/>
        <v>385.72038316286393</v>
      </c>
      <c r="CK84" s="21">
        <f t="shared" si="93"/>
        <v>0</v>
      </c>
      <c r="CL84" s="21">
        <f t="shared" si="94"/>
        <v>0</v>
      </c>
      <c r="CM84" s="21"/>
      <c r="CN84" s="22">
        <f t="shared" si="95"/>
        <v>1</v>
      </c>
      <c r="CO84" s="21">
        <f t="shared" si="23"/>
        <v>135.67573870967746</v>
      </c>
      <c r="CP84" s="22">
        <f t="shared" si="147"/>
        <v>1</v>
      </c>
      <c r="CQ84" s="21">
        <f t="shared" si="24"/>
        <v>33.918934677419365</v>
      </c>
      <c r="CR84" s="21">
        <f t="shared" si="96"/>
        <v>169.59467338709683</v>
      </c>
      <c r="CS84" s="21">
        <f t="shared" si="97"/>
        <v>0</v>
      </c>
      <c r="CT84" s="21">
        <f t="shared" si="98"/>
        <v>0</v>
      </c>
      <c r="CU84" s="21"/>
      <c r="CV84" s="22">
        <f t="shared" si="99"/>
        <v>1</v>
      </c>
      <c r="CW84" s="21">
        <f t="shared" si="25"/>
        <v>361.53508170731709</v>
      </c>
      <c r="CX84" s="22">
        <f t="shared" si="148"/>
        <v>1</v>
      </c>
      <c r="CY84" s="21">
        <f t="shared" si="26"/>
        <v>19.028162195121954</v>
      </c>
      <c r="CZ84" s="21">
        <f t="shared" si="100"/>
        <v>380.56324390243907</v>
      </c>
      <c r="DA84" s="21">
        <f t="shared" si="101"/>
        <v>0</v>
      </c>
      <c r="DB84" s="21">
        <f t="shared" si="102"/>
        <v>0</v>
      </c>
      <c r="DC84" s="21"/>
      <c r="DD84" s="22">
        <f t="shared" si="103"/>
        <v>1</v>
      </c>
      <c r="DE84" s="21">
        <f t="shared" si="27"/>
        <v>315.31141829268296</v>
      </c>
      <c r="DF84" s="22">
        <f t="shared" si="149"/>
        <v>1</v>
      </c>
      <c r="DG84" s="21">
        <f t="shared" si="28"/>
        <v>16.595337804878053</v>
      </c>
      <c r="DH84" s="21">
        <f t="shared" si="104"/>
        <v>331.90675609756101</v>
      </c>
      <c r="DI84" s="21">
        <f t="shared" si="105"/>
        <v>0</v>
      </c>
      <c r="DJ84" s="21">
        <f t="shared" si="106"/>
        <v>0</v>
      </c>
      <c r="DK84" s="21"/>
      <c r="DL84" s="22">
        <f t="shared" si="107"/>
        <v>1</v>
      </c>
      <c r="DM84" s="21">
        <f t="shared" si="29"/>
        <v>138.67099024390242</v>
      </c>
      <c r="DN84" s="22">
        <f t="shared" si="150"/>
        <v>1</v>
      </c>
      <c r="DO84" s="21">
        <f t="shared" si="30"/>
        <v>7.2984731707317074</v>
      </c>
      <c r="DP84" s="21">
        <f t="shared" si="108"/>
        <v>145.96946341463413</v>
      </c>
      <c r="DQ84" s="21">
        <f t="shared" si="109"/>
        <v>0</v>
      </c>
      <c r="DR84" s="21">
        <f t="shared" si="110"/>
        <v>0</v>
      </c>
      <c r="DS84" s="21"/>
      <c r="DT84" s="22">
        <f t="shared" si="111"/>
        <v>1</v>
      </c>
      <c r="DU84" s="21">
        <f t="shared" si="31"/>
        <v>2520.7307718705733</v>
      </c>
      <c r="DV84" s="22">
        <f t="shared" si="151"/>
        <v>1</v>
      </c>
      <c r="DW84" s="21">
        <f t="shared" si="32"/>
        <v>280.08119687450812</v>
      </c>
      <c r="DX84" s="21">
        <f t="shared" si="112"/>
        <v>2800.8119687450817</v>
      </c>
      <c r="DY84" s="21">
        <f t="shared" si="113"/>
        <v>0</v>
      </c>
      <c r="DZ84" s="21">
        <f t="shared" si="114"/>
        <v>0</v>
      </c>
      <c r="EA84" s="21"/>
      <c r="EB84" s="22">
        <f t="shared" si="115"/>
        <v>1</v>
      </c>
      <c r="EC84" s="21">
        <f t="shared" si="33"/>
        <v>2407.4806944099132</v>
      </c>
      <c r="ED84" s="22">
        <f t="shared" si="152"/>
        <v>1</v>
      </c>
      <c r="EE84" s="21">
        <f t="shared" si="34"/>
        <v>126.70951023210071</v>
      </c>
      <c r="EF84" s="21">
        <f t="shared" si="116"/>
        <v>2534.1902046420141</v>
      </c>
      <c r="EG84" s="21">
        <f t="shared" si="117"/>
        <v>0</v>
      </c>
      <c r="EH84" s="21">
        <f t="shared" si="118"/>
        <v>0</v>
      </c>
      <c r="EI84" s="21"/>
      <c r="EJ84" s="22">
        <f t="shared" si="119"/>
        <v>0</v>
      </c>
      <c r="EK84" s="21">
        <f t="shared" si="35"/>
        <v>0</v>
      </c>
      <c r="EL84" s="22">
        <f t="shared" si="153"/>
        <v>0</v>
      </c>
      <c r="EM84" s="21">
        <f t="shared" si="36"/>
        <v>0</v>
      </c>
      <c r="EN84" s="21">
        <f t="shared" si="120"/>
        <v>0</v>
      </c>
      <c r="EO84" s="21">
        <f t="shared" si="121"/>
        <v>198.10339994590873</v>
      </c>
      <c r="EP84" s="21">
        <f t="shared" si="122"/>
        <v>594.31019983772626</v>
      </c>
      <c r="EQ84" s="21"/>
      <c r="ER84" s="22">
        <f t="shared" si="123"/>
        <v>1</v>
      </c>
      <c r="ES84" s="21">
        <f t="shared" si="37"/>
        <v>1527.5356800000004</v>
      </c>
      <c r="ET84" s="22">
        <f t="shared" si="154"/>
        <v>1</v>
      </c>
      <c r="EU84" s="21">
        <f t="shared" si="38"/>
        <v>381.8839200000001</v>
      </c>
      <c r="EV84" s="21">
        <f t="shared" si="124"/>
        <v>1909.4196000000006</v>
      </c>
      <c r="EW84" s="21">
        <f t="shared" si="125"/>
        <v>0</v>
      </c>
      <c r="EX84" s="21">
        <f t="shared" si="126"/>
        <v>0</v>
      </c>
      <c r="EY84" s="21"/>
      <c r="EZ84" s="22">
        <f t="shared" si="127"/>
        <v>1</v>
      </c>
      <c r="FA84" s="21">
        <f t="shared" si="39"/>
        <v>406.10790000000003</v>
      </c>
      <c r="FB84" s="22">
        <f t="shared" si="155"/>
        <v>1</v>
      </c>
      <c r="FC84" s="21">
        <f t="shared" si="40"/>
        <v>21.374100000000002</v>
      </c>
      <c r="FD84" s="21">
        <f t="shared" si="128"/>
        <v>427.48200000000003</v>
      </c>
      <c r="FE84" s="21">
        <f t="shared" si="129"/>
        <v>0</v>
      </c>
      <c r="FF84" s="21">
        <f t="shared" si="130"/>
        <v>0</v>
      </c>
      <c r="FG84" s="21"/>
      <c r="FH84" s="22">
        <f t="shared" si="131"/>
        <v>0</v>
      </c>
      <c r="FI84" s="21">
        <f t="shared" si="41"/>
        <v>0</v>
      </c>
      <c r="FJ84" s="22">
        <f t="shared" si="156"/>
        <v>0</v>
      </c>
      <c r="FK84" s="21">
        <f t="shared" si="42"/>
        <v>0</v>
      </c>
      <c r="FL84" s="21">
        <f t="shared" si="132"/>
        <v>0</v>
      </c>
      <c r="FM84" s="21">
        <f t="shared" si="133"/>
        <v>103.30815000000001</v>
      </c>
      <c r="FN84" s="21">
        <f t="shared" si="134"/>
        <v>309.92445000000004</v>
      </c>
      <c r="FO84" s="21"/>
      <c r="FP84" s="21">
        <f t="shared" si="43"/>
        <v>11484.447573145162</v>
      </c>
      <c r="FQ84" s="21">
        <f t="shared" si="44"/>
        <v>1559.3062270712035</v>
      </c>
      <c r="FR84" s="21">
        <f t="shared" si="135"/>
        <v>13043.753800216366</v>
      </c>
      <c r="FS84" s="21">
        <f t="shared" si="45"/>
        <v>581.91154994590875</v>
      </c>
      <c r="FT84" s="21">
        <f t="shared" si="46"/>
        <v>5055.634649837727</v>
      </c>
      <c r="FU84" s="21"/>
      <c r="FV84" s="20">
        <f t="shared" si="47"/>
        <v>1257547.0092593953</v>
      </c>
      <c r="FW84" s="20">
        <f t="shared" si="47"/>
        <v>295387.17512523342</v>
      </c>
      <c r="FX84" s="20">
        <f t="shared" si="48"/>
        <v>-1676729.3456791937</v>
      </c>
      <c r="FY84" s="20">
        <f t="shared" si="49"/>
        <v>-103015.56589145903</v>
      </c>
    </row>
    <row r="85" spans="2:181" x14ac:dyDescent="0.25">
      <c r="B85" s="20">
        <v>0.35</v>
      </c>
      <c r="C85" s="20">
        <f t="shared" si="50"/>
        <v>0.60549999999999993</v>
      </c>
      <c r="D85" s="22">
        <f t="shared" si="51"/>
        <v>1</v>
      </c>
      <c r="E85" s="21">
        <f t="shared" si="1"/>
        <v>832.16496000000029</v>
      </c>
      <c r="F85" s="22">
        <f t="shared" si="136"/>
        <v>1</v>
      </c>
      <c r="G85" s="21">
        <f t="shared" si="2"/>
        <v>208.04124000000007</v>
      </c>
      <c r="H85" s="21">
        <f t="shared" si="52"/>
        <v>1040.2062000000003</v>
      </c>
      <c r="I85" s="21">
        <f t="shared" si="53"/>
        <v>0</v>
      </c>
      <c r="J85" s="21">
        <f t="shared" si="54"/>
        <v>0</v>
      </c>
      <c r="K85" s="21"/>
      <c r="L85" s="22">
        <f t="shared" si="55"/>
        <v>1</v>
      </c>
      <c r="M85" s="21">
        <f t="shared" si="3"/>
        <v>372.26557500000001</v>
      </c>
      <c r="N85" s="22">
        <f t="shared" si="137"/>
        <v>1</v>
      </c>
      <c r="O85" s="21">
        <f t="shared" si="4"/>
        <v>19.592925000000005</v>
      </c>
      <c r="P85" s="21">
        <f t="shared" si="56"/>
        <v>391.85849999999999</v>
      </c>
      <c r="Q85" s="21">
        <f t="shared" si="57"/>
        <v>0</v>
      </c>
      <c r="R85" s="21">
        <f t="shared" si="58"/>
        <v>0</v>
      </c>
      <c r="S85" s="21"/>
      <c r="T85" s="22">
        <f t="shared" si="59"/>
        <v>1</v>
      </c>
      <c r="U85" s="21">
        <f t="shared" si="5"/>
        <v>307.78704000000005</v>
      </c>
      <c r="V85" s="22">
        <f t="shared" si="138"/>
        <v>1</v>
      </c>
      <c r="W85" s="21">
        <f t="shared" si="6"/>
        <v>76.946760000000012</v>
      </c>
      <c r="X85" s="21">
        <f t="shared" si="60"/>
        <v>384.73380000000009</v>
      </c>
      <c r="Y85" s="21">
        <f t="shared" si="61"/>
        <v>0</v>
      </c>
      <c r="Z85" s="21">
        <f t="shared" si="62"/>
        <v>0</v>
      </c>
      <c r="AA85" s="21"/>
      <c r="AB85" s="22">
        <f t="shared" si="63"/>
        <v>1</v>
      </c>
      <c r="AC85" s="21">
        <f t="shared" si="7"/>
        <v>74.096880000000013</v>
      </c>
      <c r="AD85" s="22">
        <f t="shared" si="139"/>
        <v>1</v>
      </c>
      <c r="AE85" s="21">
        <f t="shared" si="8"/>
        <v>18.524220000000003</v>
      </c>
      <c r="AF85" s="21">
        <f t="shared" si="64"/>
        <v>92.621100000000013</v>
      </c>
      <c r="AG85" s="21">
        <f t="shared" si="65"/>
        <v>0</v>
      </c>
      <c r="AH85" s="21">
        <f t="shared" si="66"/>
        <v>0</v>
      </c>
      <c r="AI85" s="21"/>
      <c r="AJ85" s="22">
        <f t="shared" si="67"/>
        <v>1</v>
      </c>
      <c r="AK85" s="21">
        <f t="shared" si="9"/>
        <v>189.51702000000003</v>
      </c>
      <c r="AL85" s="22">
        <f t="shared" si="140"/>
        <v>1</v>
      </c>
      <c r="AM85" s="21">
        <f t="shared" si="10"/>
        <v>9.9745800000000031</v>
      </c>
      <c r="AN85" s="21">
        <f t="shared" si="68"/>
        <v>199.49160000000003</v>
      </c>
      <c r="AO85" s="21">
        <f t="shared" si="69"/>
        <v>0</v>
      </c>
      <c r="AP85" s="21">
        <f t="shared" si="70"/>
        <v>0</v>
      </c>
      <c r="AQ85" s="21"/>
      <c r="AR85" s="22">
        <f t="shared" si="71"/>
        <v>1</v>
      </c>
      <c r="AS85" s="21">
        <f t="shared" si="11"/>
        <v>438.88152000000014</v>
      </c>
      <c r="AT85" s="22">
        <f t="shared" si="141"/>
        <v>1</v>
      </c>
      <c r="AU85" s="21">
        <f t="shared" si="12"/>
        <v>109.72038000000003</v>
      </c>
      <c r="AV85" s="21">
        <f t="shared" si="72"/>
        <v>548.60190000000011</v>
      </c>
      <c r="AW85" s="21">
        <f t="shared" si="73"/>
        <v>0</v>
      </c>
      <c r="AX85" s="21">
        <f t="shared" si="74"/>
        <v>0</v>
      </c>
      <c r="AY85" s="21"/>
      <c r="AZ85" s="22">
        <f t="shared" si="75"/>
        <v>1</v>
      </c>
      <c r="BA85" s="21">
        <f t="shared" si="13"/>
        <v>304.45059512195127</v>
      </c>
      <c r="BB85" s="22">
        <f t="shared" si="142"/>
        <v>1</v>
      </c>
      <c r="BC85" s="21">
        <f t="shared" si="14"/>
        <v>76.112648780487817</v>
      </c>
      <c r="BD85" s="21">
        <f t="shared" si="76"/>
        <v>380.56324390243907</v>
      </c>
      <c r="BE85" s="21">
        <f t="shared" si="77"/>
        <v>0</v>
      </c>
      <c r="BF85" s="21">
        <f t="shared" si="78"/>
        <v>0</v>
      </c>
      <c r="BG85" s="21"/>
      <c r="BH85" s="22">
        <f t="shared" si="79"/>
        <v>1</v>
      </c>
      <c r="BI85" s="21">
        <f t="shared" si="15"/>
        <v>315.31141829268296</v>
      </c>
      <c r="BJ85" s="22">
        <f t="shared" si="143"/>
        <v>1</v>
      </c>
      <c r="BK85" s="21">
        <f t="shared" si="16"/>
        <v>16.595337804878053</v>
      </c>
      <c r="BL85" s="21">
        <f t="shared" si="80"/>
        <v>331.90675609756101</v>
      </c>
      <c r="BM85" s="21">
        <f t="shared" si="81"/>
        <v>0</v>
      </c>
      <c r="BN85" s="21">
        <f t="shared" si="82"/>
        <v>0</v>
      </c>
      <c r="BO85" s="21"/>
      <c r="BP85" s="22">
        <f t="shared" si="83"/>
        <v>1</v>
      </c>
      <c r="BQ85" s="21">
        <f t="shared" si="17"/>
        <v>116.77557073170732</v>
      </c>
      <c r="BR85" s="22">
        <f t="shared" si="144"/>
        <v>1</v>
      </c>
      <c r="BS85" s="21">
        <f t="shared" si="18"/>
        <v>29.19389268292683</v>
      </c>
      <c r="BT85" s="21">
        <f t="shared" si="84"/>
        <v>145.96946341463416</v>
      </c>
      <c r="BU85" s="21">
        <f t="shared" si="85"/>
        <v>0</v>
      </c>
      <c r="BV85" s="21">
        <f t="shared" si="86"/>
        <v>0</v>
      </c>
      <c r="BW85" s="21"/>
      <c r="BX85" s="22">
        <f t="shared" si="87"/>
        <v>1</v>
      </c>
      <c r="BY85" s="21">
        <f t="shared" si="19"/>
        <v>353.71435476003154</v>
      </c>
      <c r="BZ85" s="22">
        <f t="shared" si="145"/>
        <v>1</v>
      </c>
      <c r="CA85" s="21">
        <f t="shared" si="20"/>
        <v>88.428588690007885</v>
      </c>
      <c r="CB85" s="21">
        <f t="shared" si="88"/>
        <v>442.14294345003941</v>
      </c>
      <c r="CC85" s="21">
        <f t="shared" si="89"/>
        <v>0</v>
      </c>
      <c r="CD85" s="21">
        <f t="shared" si="90"/>
        <v>0</v>
      </c>
      <c r="CE85" s="21"/>
      <c r="CF85" s="22">
        <f t="shared" si="91"/>
        <v>1</v>
      </c>
      <c r="CG85" s="21">
        <f t="shared" si="21"/>
        <v>366.43436400472075</v>
      </c>
      <c r="CH85" s="22">
        <f t="shared" si="146"/>
        <v>1</v>
      </c>
      <c r="CI85" s="21">
        <f t="shared" si="22"/>
        <v>19.286019158143201</v>
      </c>
      <c r="CJ85" s="21">
        <f t="shared" si="92"/>
        <v>385.72038316286393</v>
      </c>
      <c r="CK85" s="21">
        <f t="shared" si="93"/>
        <v>0</v>
      </c>
      <c r="CL85" s="21">
        <f t="shared" si="94"/>
        <v>0</v>
      </c>
      <c r="CM85" s="21"/>
      <c r="CN85" s="22">
        <f t="shared" si="95"/>
        <v>1</v>
      </c>
      <c r="CO85" s="21">
        <f t="shared" si="23"/>
        <v>135.67573870967746</v>
      </c>
      <c r="CP85" s="22">
        <f t="shared" si="147"/>
        <v>1</v>
      </c>
      <c r="CQ85" s="21">
        <f t="shared" si="24"/>
        <v>33.918934677419365</v>
      </c>
      <c r="CR85" s="21">
        <f t="shared" si="96"/>
        <v>169.59467338709683</v>
      </c>
      <c r="CS85" s="21">
        <f t="shared" si="97"/>
        <v>0</v>
      </c>
      <c r="CT85" s="21">
        <f t="shared" si="98"/>
        <v>0</v>
      </c>
      <c r="CU85" s="21"/>
      <c r="CV85" s="22">
        <f t="shared" si="99"/>
        <v>1</v>
      </c>
      <c r="CW85" s="21">
        <f t="shared" si="25"/>
        <v>361.53508170731709</v>
      </c>
      <c r="CX85" s="22">
        <f t="shared" si="148"/>
        <v>1</v>
      </c>
      <c r="CY85" s="21">
        <f t="shared" si="26"/>
        <v>19.028162195121954</v>
      </c>
      <c r="CZ85" s="21">
        <f t="shared" si="100"/>
        <v>380.56324390243907</v>
      </c>
      <c r="DA85" s="21">
        <f t="shared" si="101"/>
        <v>0</v>
      </c>
      <c r="DB85" s="21">
        <f t="shared" si="102"/>
        <v>0</v>
      </c>
      <c r="DC85" s="21"/>
      <c r="DD85" s="22">
        <f t="shared" si="103"/>
        <v>1</v>
      </c>
      <c r="DE85" s="21">
        <f t="shared" si="27"/>
        <v>315.31141829268296</v>
      </c>
      <c r="DF85" s="22">
        <f t="shared" si="149"/>
        <v>1</v>
      </c>
      <c r="DG85" s="21">
        <f t="shared" si="28"/>
        <v>16.595337804878053</v>
      </c>
      <c r="DH85" s="21">
        <f t="shared" si="104"/>
        <v>331.90675609756101</v>
      </c>
      <c r="DI85" s="21">
        <f t="shared" si="105"/>
        <v>0</v>
      </c>
      <c r="DJ85" s="21">
        <f t="shared" si="106"/>
        <v>0</v>
      </c>
      <c r="DK85" s="21"/>
      <c r="DL85" s="22">
        <f t="shared" si="107"/>
        <v>1</v>
      </c>
      <c r="DM85" s="21">
        <f t="shared" si="29"/>
        <v>138.67099024390242</v>
      </c>
      <c r="DN85" s="22">
        <f t="shared" si="150"/>
        <v>1</v>
      </c>
      <c r="DO85" s="21">
        <f t="shared" si="30"/>
        <v>7.2984731707317074</v>
      </c>
      <c r="DP85" s="21">
        <f t="shared" si="108"/>
        <v>145.96946341463413</v>
      </c>
      <c r="DQ85" s="21">
        <f t="shared" si="109"/>
        <v>0</v>
      </c>
      <c r="DR85" s="21">
        <f t="shared" si="110"/>
        <v>0</v>
      </c>
      <c r="DS85" s="21"/>
      <c r="DT85" s="22">
        <f t="shared" si="111"/>
        <v>1</v>
      </c>
      <c r="DU85" s="21">
        <f t="shared" si="31"/>
        <v>2520.7307718705733</v>
      </c>
      <c r="DV85" s="22">
        <f t="shared" si="151"/>
        <v>1</v>
      </c>
      <c r="DW85" s="21">
        <f t="shared" si="32"/>
        <v>280.08119687450812</v>
      </c>
      <c r="DX85" s="21">
        <f t="shared" si="112"/>
        <v>2800.8119687450817</v>
      </c>
      <c r="DY85" s="21">
        <f t="shared" si="113"/>
        <v>0</v>
      </c>
      <c r="DZ85" s="21">
        <f t="shared" si="114"/>
        <v>0</v>
      </c>
      <c r="EA85" s="21"/>
      <c r="EB85" s="22">
        <f t="shared" si="115"/>
        <v>1</v>
      </c>
      <c r="EC85" s="21">
        <f t="shared" si="33"/>
        <v>2407.4806944099132</v>
      </c>
      <c r="ED85" s="22">
        <f t="shared" si="152"/>
        <v>1</v>
      </c>
      <c r="EE85" s="21">
        <f t="shared" si="34"/>
        <v>126.70951023210071</v>
      </c>
      <c r="EF85" s="21">
        <f t="shared" si="116"/>
        <v>2534.1902046420141</v>
      </c>
      <c r="EG85" s="21">
        <f t="shared" si="117"/>
        <v>0</v>
      </c>
      <c r="EH85" s="21">
        <f t="shared" si="118"/>
        <v>0</v>
      </c>
      <c r="EI85" s="21"/>
      <c r="EJ85" s="22">
        <f t="shared" si="119"/>
        <v>0</v>
      </c>
      <c r="EK85" s="21">
        <f t="shared" si="35"/>
        <v>0</v>
      </c>
      <c r="EL85" s="22">
        <f t="shared" si="153"/>
        <v>0</v>
      </c>
      <c r="EM85" s="21">
        <f t="shared" si="36"/>
        <v>0</v>
      </c>
      <c r="EN85" s="21">
        <f t="shared" si="120"/>
        <v>0</v>
      </c>
      <c r="EO85" s="21">
        <f t="shared" si="121"/>
        <v>198.10339994590873</v>
      </c>
      <c r="EP85" s="21">
        <f t="shared" si="122"/>
        <v>594.31019983772626</v>
      </c>
      <c r="EQ85" s="21"/>
      <c r="ER85" s="22">
        <f t="shared" si="123"/>
        <v>1</v>
      </c>
      <c r="ES85" s="21">
        <f t="shared" si="37"/>
        <v>1527.5356800000004</v>
      </c>
      <c r="ET85" s="22">
        <f t="shared" si="154"/>
        <v>1</v>
      </c>
      <c r="EU85" s="21">
        <f t="shared" si="38"/>
        <v>381.8839200000001</v>
      </c>
      <c r="EV85" s="21">
        <f t="shared" si="124"/>
        <v>1909.4196000000006</v>
      </c>
      <c r="EW85" s="21">
        <f t="shared" si="125"/>
        <v>0</v>
      </c>
      <c r="EX85" s="21">
        <f t="shared" si="126"/>
        <v>0</v>
      </c>
      <c r="EY85" s="21"/>
      <c r="EZ85" s="22">
        <f t="shared" si="127"/>
        <v>1</v>
      </c>
      <c r="FA85" s="21">
        <f t="shared" si="39"/>
        <v>406.10790000000003</v>
      </c>
      <c r="FB85" s="22">
        <f t="shared" si="155"/>
        <v>1</v>
      </c>
      <c r="FC85" s="21">
        <f t="shared" si="40"/>
        <v>21.374100000000002</v>
      </c>
      <c r="FD85" s="21">
        <f t="shared" si="128"/>
        <v>427.48200000000003</v>
      </c>
      <c r="FE85" s="21">
        <f t="shared" si="129"/>
        <v>0</v>
      </c>
      <c r="FF85" s="21">
        <f t="shared" si="130"/>
        <v>0</v>
      </c>
      <c r="FG85" s="21"/>
      <c r="FH85" s="22">
        <f t="shared" si="131"/>
        <v>0</v>
      </c>
      <c r="FI85" s="21">
        <f t="shared" si="41"/>
        <v>0</v>
      </c>
      <c r="FJ85" s="22">
        <f t="shared" si="156"/>
        <v>0</v>
      </c>
      <c r="FK85" s="21">
        <f t="shared" si="42"/>
        <v>0</v>
      </c>
      <c r="FL85" s="21">
        <f t="shared" si="132"/>
        <v>0</v>
      </c>
      <c r="FM85" s="21">
        <f t="shared" si="133"/>
        <v>103.30815000000001</v>
      </c>
      <c r="FN85" s="21">
        <f t="shared" si="134"/>
        <v>309.92445000000004</v>
      </c>
      <c r="FO85" s="21"/>
      <c r="FP85" s="21">
        <f t="shared" si="43"/>
        <v>11484.447573145162</v>
      </c>
      <c r="FQ85" s="21">
        <f t="shared" si="44"/>
        <v>1559.3062270712035</v>
      </c>
      <c r="FR85" s="21">
        <f t="shared" si="135"/>
        <v>13043.753800216366</v>
      </c>
      <c r="FS85" s="21">
        <f t="shared" si="45"/>
        <v>581.91154994590875</v>
      </c>
      <c r="FT85" s="21">
        <f t="shared" si="46"/>
        <v>5055.634649837727</v>
      </c>
      <c r="FU85" s="21"/>
      <c r="FV85" s="20">
        <f t="shared" si="47"/>
        <v>1467138.1774692943</v>
      </c>
      <c r="FW85" s="20">
        <f t="shared" si="47"/>
        <v>344618.37097943894</v>
      </c>
      <c r="FX85" s="20">
        <f t="shared" si="48"/>
        <v>-1467138.1774692943</v>
      </c>
      <c r="FY85" s="20">
        <f t="shared" si="49"/>
        <v>-53784.370037253495</v>
      </c>
    </row>
    <row r="86" spans="2:181" x14ac:dyDescent="0.25">
      <c r="B86" s="20">
        <v>0.4</v>
      </c>
      <c r="C86" s="20">
        <f t="shared" si="50"/>
        <v>0.69200000000000006</v>
      </c>
      <c r="D86" s="22">
        <f t="shared" si="51"/>
        <v>1</v>
      </c>
      <c r="E86" s="21">
        <f t="shared" si="1"/>
        <v>832.16496000000029</v>
      </c>
      <c r="F86" s="22">
        <f t="shared" si="136"/>
        <v>1</v>
      </c>
      <c r="G86" s="21">
        <f t="shared" si="2"/>
        <v>208.04124000000007</v>
      </c>
      <c r="H86" s="21">
        <f t="shared" si="52"/>
        <v>1040.2062000000003</v>
      </c>
      <c r="I86" s="21">
        <f t="shared" si="53"/>
        <v>0</v>
      </c>
      <c r="J86" s="21">
        <f t="shared" si="54"/>
        <v>0</v>
      </c>
      <c r="K86" s="21"/>
      <c r="L86" s="22">
        <f t="shared" si="55"/>
        <v>1</v>
      </c>
      <c r="M86" s="21">
        <f t="shared" si="3"/>
        <v>372.26557500000001</v>
      </c>
      <c r="N86" s="22">
        <f t="shared" si="137"/>
        <v>1</v>
      </c>
      <c r="O86" s="21">
        <f t="shared" si="4"/>
        <v>19.592925000000005</v>
      </c>
      <c r="P86" s="21">
        <f t="shared" si="56"/>
        <v>391.85849999999999</v>
      </c>
      <c r="Q86" s="21">
        <f t="shared" si="57"/>
        <v>0</v>
      </c>
      <c r="R86" s="21">
        <f t="shared" si="58"/>
        <v>0</v>
      </c>
      <c r="S86" s="21"/>
      <c r="T86" s="22">
        <f t="shared" si="59"/>
        <v>1</v>
      </c>
      <c r="U86" s="21">
        <f t="shared" si="5"/>
        <v>307.78704000000005</v>
      </c>
      <c r="V86" s="22">
        <f t="shared" si="138"/>
        <v>1</v>
      </c>
      <c r="W86" s="21">
        <f t="shared" si="6"/>
        <v>76.946760000000012</v>
      </c>
      <c r="X86" s="21">
        <f t="shared" si="60"/>
        <v>384.73380000000009</v>
      </c>
      <c r="Y86" s="21">
        <f t="shared" si="61"/>
        <v>0</v>
      </c>
      <c r="Z86" s="21">
        <f t="shared" si="62"/>
        <v>0</v>
      </c>
      <c r="AA86" s="21"/>
      <c r="AB86" s="22">
        <f t="shared" si="63"/>
        <v>1</v>
      </c>
      <c r="AC86" s="21">
        <f t="shared" si="7"/>
        <v>74.096880000000013</v>
      </c>
      <c r="AD86" s="22">
        <f t="shared" si="139"/>
        <v>1</v>
      </c>
      <c r="AE86" s="21">
        <f t="shared" si="8"/>
        <v>18.524220000000003</v>
      </c>
      <c r="AF86" s="21">
        <f t="shared" si="64"/>
        <v>92.621100000000013</v>
      </c>
      <c r="AG86" s="21">
        <f t="shared" si="65"/>
        <v>0</v>
      </c>
      <c r="AH86" s="21">
        <f t="shared" si="66"/>
        <v>0</v>
      </c>
      <c r="AI86" s="21"/>
      <c r="AJ86" s="22">
        <f t="shared" si="67"/>
        <v>1</v>
      </c>
      <c r="AK86" s="21">
        <f t="shared" si="9"/>
        <v>189.51702000000003</v>
      </c>
      <c r="AL86" s="22">
        <f t="shared" si="140"/>
        <v>1</v>
      </c>
      <c r="AM86" s="21">
        <f t="shared" si="10"/>
        <v>9.9745800000000031</v>
      </c>
      <c r="AN86" s="21">
        <f t="shared" si="68"/>
        <v>199.49160000000003</v>
      </c>
      <c r="AO86" s="21">
        <f t="shared" si="69"/>
        <v>0</v>
      </c>
      <c r="AP86" s="21">
        <f t="shared" si="70"/>
        <v>0</v>
      </c>
      <c r="AQ86" s="21"/>
      <c r="AR86" s="22">
        <f t="shared" si="71"/>
        <v>1</v>
      </c>
      <c r="AS86" s="21">
        <f t="shared" si="11"/>
        <v>438.88152000000014</v>
      </c>
      <c r="AT86" s="22">
        <f t="shared" si="141"/>
        <v>1</v>
      </c>
      <c r="AU86" s="21">
        <f t="shared" si="12"/>
        <v>109.72038000000003</v>
      </c>
      <c r="AV86" s="21">
        <f t="shared" si="72"/>
        <v>548.60190000000011</v>
      </c>
      <c r="AW86" s="21">
        <f t="shared" si="73"/>
        <v>0</v>
      </c>
      <c r="AX86" s="21">
        <f t="shared" si="74"/>
        <v>0</v>
      </c>
      <c r="AY86" s="21"/>
      <c r="AZ86" s="22">
        <f t="shared" si="75"/>
        <v>1</v>
      </c>
      <c r="BA86" s="21">
        <f t="shared" si="13"/>
        <v>304.45059512195127</v>
      </c>
      <c r="BB86" s="22">
        <f t="shared" si="142"/>
        <v>1</v>
      </c>
      <c r="BC86" s="21">
        <f t="shared" si="14"/>
        <v>76.112648780487817</v>
      </c>
      <c r="BD86" s="21">
        <f t="shared" si="76"/>
        <v>380.56324390243907</v>
      </c>
      <c r="BE86" s="21">
        <f t="shared" si="77"/>
        <v>0</v>
      </c>
      <c r="BF86" s="21">
        <f t="shared" si="78"/>
        <v>0</v>
      </c>
      <c r="BG86" s="21"/>
      <c r="BH86" s="22">
        <f t="shared" si="79"/>
        <v>1</v>
      </c>
      <c r="BI86" s="21">
        <f t="shared" si="15"/>
        <v>315.31141829268296</v>
      </c>
      <c r="BJ86" s="22">
        <f t="shared" si="143"/>
        <v>1</v>
      </c>
      <c r="BK86" s="21">
        <f t="shared" si="16"/>
        <v>16.595337804878053</v>
      </c>
      <c r="BL86" s="21">
        <f t="shared" si="80"/>
        <v>331.90675609756101</v>
      </c>
      <c r="BM86" s="21">
        <f t="shared" si="81"/>
        <v>0</v>
      </c>
      <c r="BN86" s="21">
        <f t="shared" si="82"/>
        <v>0</v>
      </c>
      <c r="BO86" s="21"/>
      <c r="BP86" s="22">
        <f t="shared" si="83"/>
        <v>1</v>
      </c>
      <c r="BQ86" s="21">
        <f t="shared" si="17"/>
        <v>116.77557073170732</v>
      </c>
      <c r="BR86" s="22">
        <f t="shared" si="144"/>
        <v>1</v>
      </c>
      <c r="BS86" s="21">
        <f t="shared" si="18"/>
        <v>29.19389268292683</v>
      </c>
      <c r="BT86" s="21">
        <f t="shared" si="84"/>
        <v>145.96946341463416</v>
      </c>
      <c r="BU86" s="21">
        <f t="shared" si="85"/>
        <v>0</v>
      </c>
      <c r="BV86" s="21">
        <f t="shared" si="86"/>
        <v>0</v>
      </c>
      <c r="BW86" s="21"/>
      <c r="BX86" s="22">
        <f t="shared" si="87"/>
        <v>1</v>
      </c>
      <c r="BY86" s="21">
        <f t="shared" si="19"/>
        <v>353.71435476003154</v>
      </c>
      <c r="BZ86" s="22">
        <f t="shared" si="145"/>
        <v>1</v>
      </c>
      <c r="CA86" s="21">
        <f t="shared" si="20"/>
        <v>88.428588690007885</v>
      </c>
      <c r="CB86" s="21">
        <f t="shared" si="88"/>
        <v>442.14294345003941</v>
      </c>
      <c r="CC86" s="21">
        <f t="shared" si="89"/>
        <v>0</v>
      </c>
      <c r="CD86" s="21">
        <f t="shared" si="90"/>
        <v>0</v>
      </c>
      <c r="CE86" s="21"/>
      <c r="CF86" s="22">
        <f t="shared" si="91"/>
        <v>1</v>
      </c>
      <c r="CG86" s="21">
        <f t="shared" si="21"/>
        <v>366.43436400472075</v>
      </c>
      <c r="CH86" s="22">
        <f t="shared" si="146"/>
        <v>1</v>
      </c>
      <c r="CI86" s="21">
        <f t="shared" si="22"/>
        <v>19.286019158143201</v>
      </c>
      <c r="CJ86" s="21">
        <f t="shared" si="92"/>
        <v>385.72038316286393</v>
      </c>
      <c r="CK86" s="21">
        <f t="shared" si="93"/>
        <v>0</v>
      </c>
      <c r="CL86" s="21">
        <f t="shared" si="94"/>
        <v>0</v>
      </c>
      <c r="CM86" s="21"/>
      <c r="CN86" s="22">
        <f t="shared" si="95"/>
        <v>1</v>
      </c>
      <c r="CO86" s="21">
        <f t="shared" si="23"/>
        <v>135.67573870967746</v>
      </c>
      <c r="CP86" s="22">
        <f t="shared" si="147"/>
        <v>1</v>
      </c>
      <c r="CQ86" s="21">
        <f t="shared" si="24"/>
        <v>33.918934677419365</v>
      </c>
      <c r="CR86" s="21">
        <f t="shared" si="96"/>
        <v>169.59467338709683</v>
      </c>
      <c r="CS86" s="21">
        <f t="shared" si="97"/>
        <v>0</v>
      </c>
      <c r="CT86" s="21">
        <f t="shared" si="98"/>
        <v>0</v>
      </c>
      <c r="CU86" s="21"/>
      <c r="CV86" s="22">
        <f t="shared" si="99"/>
        <v>1</v>
      </c>
      <c r="CW86" s="21">
        <f t="shared" si="25"/>
        <v>361.53508170731709</v>
      </c>
      <c r="CX86" s="22">
        <f t="shared" si="148"/>
        <v>1</v>
      </c>
      <c r="CY86" s="21">
        <f t="shared" si="26"/>
        <v>19.028162195121954</v>
      </c>
      <c r="CZ86" s="21">
        <f t="shared" si="100"/>
        <v>380.56324390243907</v>
      </c>
      <c r="DA86" s="21">
        <f t="shared" si="101"/>
        <v>0</v>
      </c>
      <c r="DB86" s="21">
        <f t="shared" si="102"/>
        <v>0</v>
      </c>
      <c r="DC86" s="21"/>
      <c r="DD86" s="22">
        <f t="shared" si="103"/>
        <v>1</v>
      </c>
      <c r="DE86" s="21">
        <f t="shared" si="27"/>
        <v>315.31141829268296</v>
      </c>
      <c r="DF86" s="22">
        <f t="shared" si="149"/>
        <v>1</v>
      </c>
      <c r="DG86" s="21">
        <f t="shared" si="28"/>
        <v>16.595337804878053</v>
      </c>
      <c r="DH86" s="21">
        <f t="shared" si="104"/>
        <v>331.90675609756101</v>
      </c>
      <c r="DI86" s="21">
        <f t="shared" si="105"/>
        <v>0</v>
      </c>
      <c r="DJ86" s="21">
        <f t="shared" si="106"/>
        <v>0</v>
      </c>
      <c r="DK86" s="21"/>
      <c r="DL86" s="22">
        <f t="shared" si="107"/>
        <v>1</v>
      </c>
      <c r="DM86" s="21">
        <f t="shared" si="29"/>
        <v>138.67099024390242</v>
      </c>
      <c r="DN86" s="22">
        <f t="shared" si="150"/>
        <v>1</v>
      </c>
      <c r="DO86" s="21">
        <f t="shared" si="30"/>
        <v>7.2984731707317074</v>
      </c>
      <c r="DP86" s="21">
        <f t="shared" si="108"/>
        <v>145.96946341463413</v>
      </c>
      <c r="DQ86" s="21">
        <f t="shared" si="109"/>
        <v>0</v>
      </c>
      <c r="DR86" s="21">
        <f t="shared" si="110"/>
        <v>0</v>
      </c>
      <c r="DS86" s="21"/>
      <c r="DT86" s="22">
        <f t="shared" si="111"/>
        <v>1</v>
      </c>
      <c r="DU86" s="21">
        <f t="shared" si="31"/>
        <v>2520.7307718705733</v>
      </c>
      <c r="DV86" s="22">
        <f t="shared" si="151"/>
        <v>1</v>
      </c>
      <c r="DW86" s="21">
        <f t="shared" si="32"/>
        <v>280.08119687450812</v>
      </c>
      <c r="DX86" s="21">
        <f t="shared" si="112"/>
        <v>2800.8119687450817</v>
      </c>
      <c r="DY86" s="21">
        <f t="shared" si="113"/>
        <v>0</v>
      </c>
      <c r="DZ86" s="21">
        <f t="shared" si="114"/>
        <v>0</v>
      </c>
      <c r="EA86" s="21"/>
      <c r="EB86" s="22">
        <f t="shared" si="115"/>
        <v>1</v>
      </c>
      <c r="EC86" s="21">
        <f t="shared" si="33"/>
        <v>2407.4806944099132</v>
      </c>
      <c r="ED86" s="22">
        <f t="shared" si="152"/>
        <v>1</v>
      </c>
      <c r="EE86" s="21">
        <f t="shared" si="34"/>
        <v>126.70951023210071</v>
      </c>
      <c r="EF86" s="21">
        <f t="shared" si="116"/>
        <v>2534.1902046420141</v>
      </c>
      <c r="EG86" s="21">
        <f t="shared" si="117"/>
        <v>0</v>
      </c>
      <c r="EH86" s="21">
        <f t="shared" si="118"/>
        <v>0</v>
      </c>
      <c r="EI86" s="21"/>
      <c r="EJ86" s="22">
        <f t="shared" si="119"/>
        <v>0</v>
      </c>
      <c r="EK86" s="21">
        <f t="shared" si="35"/>
        <v>0</v>
      </c>
      <c r="EL86" s="22">
        <f t="shared" si="153"/>
        <v>0</v>
      </c>
      <c r="EM86" s="21">
        <f t="shared" si="36"/>
        <v>0</v>
      </c>
      <c r="EN86" s="21">
        <f t="shared" si="120"/>
        <v>0</v>
      </c>
      <c r="EO86" s="21">
        <f t="shared" si="121"/>
        <v>198.10339994590873</v>
      </c>
      <c r="EP86" s="21">
        <f t="shared" si="122"/>
        <v>594.31019983772626</v>
      </c>
      <c r="EQ86" s="21"/>
      <c r="ER86" s="22">
        <f t="shared" si="123"/>
        <v>1</v>
      </c>
      <c r="ES86" s="21">
        <f t="shared" si="37"/>
        <v>1527.5356800000004</v>
      </c>
      <c r="ET86" s="22">
        <f t="shared" si="154"/>
        <v>1</v>
      </c>
      <c r="EU86" s="21">
        <f t="shared" si="38"/>
        <v>381.8839200000001</v>
      </c>
      <c r="EV86" s="21">
        <f t="shared" si="124"/>
        <v>1909.4196000000006</v>
      </c>
      <c r="EW86" s="21">
        <f t="shared" si="125"/>
        <v>0</v>
      </c>
      <c r="EX86" s="21">
        <f t="shared" si="126"/>
        <v>0</v>
      </c>
      <c r="EY86" s="21"/>
      <c r="EZ86" s="22">
        <f t="shared" si="127"/>
        <v>1</v>
      </c>
      <c r="FA86" s="21">
        <f t="shared" si="39"/>
        <v>406.10790000000003</v>
      </c>
      <c r="FB86" s="22">
        <f t="shared" si="155"/>
        <v>1</v>
      </c>
      <c r="FC86" s="21">
        <f t="shared" si="40"/>
        <v>21.374100000000002</v>
      </c>
      <c r="FD86" s="21">
        <f t="shared" si="128"/>
        <v>427.48200000000003</v>
      </c>
      <c r="FE86" s="21">
        <f t="shared" si="129"/>
        <v>0</v>
      </c>
      <c r="FF86" s="21">
        <f t="shared" si="130"/>
        <v>0</v>
      </c>
      <c r="FG86" s="21"/>
      <c r="FH86" s="22">
        <f t="shared" si="131"/>
        <v>0</v>
      </c>
      <c r="FI86" s="21">
        <f t="shared" si="41"/>
        <v>0</v>
      </c>
      <c r="FJ86" s="22">
        <f t="shared" si="156"/>
        <v>0</v>
      </c>
      <c r="FK86" s="21">
        <f t="shared" si="42"/>
        <v>0</v>
      </c>
      <c r="FL86" s="21">
        <f t="shared" si="132"/>
        <v>0</v>
      </c>
      <c r="FM86" s="21">
        <f t="shared" si="133"/>
        <v>103.30815000000001</v>
      </c>
      <c r="FN86" s="21">
        <f t="shared" si="134"/>
        <v>309.92445000000004</v>
      </c>
      <c r="FO86" s="21"/>
      <c r="FP86" s="21">
        <f t="shared" si="43"/>
        <v>11484.447573145162</v>
      </c>
      <c r="FQ86" s="21">
        <f t="shared" si="44"/>
        <v>1559.3062270712035</v>
      </c>
      <c r="FR86" s="21">
        <f t="shared" si="135"/>
        <v>13043.753800216366</v>
      </c>
      <c r="FS86" s="21">
        <f t="shared" si="45"/>
        <v>581.91154994590875</v>
      </c>
      <c r="FT86" s="21">
        <f t="shared" si="46"/>
        <v>5055.634649837727</v>
      </c>
      <c r="FU86" s="21"/>
      <c r="FV86" s="20">
        <f t="shared" si="47"/>
        <v>1676729.3456791937</v>
      </c>
      <c r="FW86" s="20">
        <f t="shared" si="47"/>
        <v>393849.56683364458</v>
      </c>
      <c r="FX86" s="20">
        <f t="shared" si="48"/>
        <v>-1257547.0092593948</v>
      </c>
      <c r="FY86" s="20">
        <f t="shared" si="49"/>
        <v>-4553.174183047855</v>
      </c>
    </row>
    <row r="87" spans="2:181" x14ac:dyDescent="0.25">
      <c r="B87" s="20">
        <v>0.45</v>
      </c>
      <c r="C87" s="20">
        <f t="shared" si="50"/>
        <v>0.77849999999999997</v>
      </c>
      <c r="D87" s="22">
        <f t="shared" si="51"/>
        <v>1</v>
      </c>
      <c r="E87" s="21">
        <f t="shared" si="1"/>
        <v>832.16496000000029</v>
      </c>
      <c r="F87" s="22">
        <f t="shared" si="136"/>
        <v>1</v>
      </c>
      <c r="G87" s="21">
        <f t="shared" si="2"/>
        <v>208.04124000000007</v>
      </c>
      <c r="H87" s="21">
        <f t="shared" si="52"/>
        <v>1040.2062000000003</v>
      </c>
      <c r="I87" s="21">
        <f t="shared" si="53"/>
        <v>0</v>
      </c>
      <c r="J87" s="21">
        <f t="shared" si="54"/>
        <v>0</v>
      </c>
      <c r="K87" s="21"/>
      <c r="L87" s="22">
        <f t="shared" si="55"/>
        <v>1</v>
      </c>
      <c r="M87" s="21">
        <f t="shared" si="3"/>
        <v>372.26557500000001</v>
      </c>
      <c r="N87" s="22">
        <f t="shared" si="137"/>
        <v>1</v>
      </c>
      <c r="O87" s="21">
        <f t="shared" si="4"/>
        <v>19.592925000000005</v>
      </c>
      <c r="P87" s="21">
        <f t="shared" si="56"/>
        <v>391.85849999999999</v>
      </c>
      <c r="Q87" s="21">
        <f t="shared" si="57"/>
        <v>0</v>
      </c>
      <c r="R87" s="21">
        <f t="shared" si="58"/>
        <v>0</v>
      </c>
      <c r="S87" s="21"/>
      <c r="T87" s="22">
        <f t="shared" si="59"/>
        <v>1</v>
      </c>
      <c r="U87" s="21">
        <f t="shared" si="5"/>
        <v>307.78704000000005</v>
      </c>
      <c r="V87" s="22">
        <f t="shared" si="138"/>
        <v>1</v>
      </c>
      <c r="W87" s="21">
        <f t="shared" si="6"/>
        <v>76.946760000000012</v>
      </c>
      <c r="X87" s="21">
        <f t="shared" si="60"/>
        <v>384.73380000000009</v>
      </c>
      <c r="Y87" s="21">
        <f t="shared" si="61"/>
        <v>0</v>
      </c>
      <c r="Z87" s="21">
        <f t="shared" si="62"/>
        <v>0</v>
      </c>
      <c r="AA87" s="21"/>
      <c r="AB87" s="22">
        <f t="shared" si="63"/>
        <v>1</v>
      </c>
      <c r="AC87" s="21">
        <f t="shared" si="7"/>
        <v>74.096880000000013</v>
      </c>
      <c r="AD87" s="22">
        <f t="shared" si="139"/>
        <v>1</v>
      </c>
      <c r="AE87" s="21">
        <f t="shared" si="8"/>
        <v>18.524220000000003</v>
      </c>
      <c r="AF87" s="21">
        <f t="shared" si="64"/>
        <v>92.621100000000013</v>
      </c>
      <c r="AG87" s="21">
        <f t="shared" si="65"/>
        <v>0</v>
      </c>
      <c r="AH87" s="21">
        <f t="shared" si="66"/>
        <v>0</v>
      </c>
      <c r="AI87" s="21"/>
      <c r="AJ87" s="22">
        <f t="shared" si="67"/>
        <v>1</v>
      </c>
      <c r="AK87" s="21">
        <f t="shared" si="9"/>
        <v>189.51702000000003</v>
      </c>
      <c r="AL87" s="22">
        <f t="shared" si="140"/>
        <v>1</v>
      </c>
      <c r="AM87" s="21">
        <f t="shared" si="10"/>
        <v>9.9745800000000031</v>
      </c>
      <c r="AN87" s="21">
        <f t="shared" si="68"/>
        <v>199.49160000000003</v>
      </c>
      <c r="AO87" s="21">
        <f t="shared" si="69"/>
        <v>0</v>
      </c>
      <c r="AP87" s="21">
        <f t="shared" si="70"/>
        <v>0</v>
      </c>
      <c r="AQ87" s="21"/>
      <c r="AR87" s="22">
        <f t="shared" si="71"/>
        <v>1</v>
      </c>
      <c r="AS87" s="21">
        <f t="shared" si="11"/>
        <v>438.88152000000014</v>
      </c>
      <c r="AT87" s="22">
        <f t="shared" si="141"/>
        <v>1</v>
      </c>
      <c r="AU87" s="21">
        <f t="shared" si="12"/>
        <v>109.72038000000003</v>
      </c>
      <c r="AV87" s="21">
        <f t="shared" si="72"/>
        <v>548.60190000000011</v>
      </c>
      <c r="AW87" s="21">
        <f t="shared" si="73"/>
        <v>0</v>
      </c>
      <c r="AX87" s="21">
        <f t="shared" si="74"/>
        <v>0</v>
      </c>
      <c r="AY87" s="21"/>
      <c r="AZ87" s="22">
        <f t="shared" si="75"/>
        <v>1</v>
      </c>
      <c r="BA87" s="21">
        <f t="shared" si="13"/>
        <v>304.45059512195127</v>
      </c>
      <c r="BB87" s="22">
        <f t="shared" si="142"/>
        <v>1</v>
      </c>
      <c r="BC87" s="21">
        <f t="shared" si="14"/>
        <v>76.112648780487817</v>
      </c>
      <c r="BD87" s="21">
        <f t="shared" si="76"/>
        <v>380.56324390243907</v>
      </c>
      <c r="BE87" s="21">
        <f t="shared" si="77"/>
        <v>0</v>
      </c>
      <c r="BF87" s="21">
        <f t="shared" si="78"/>
        <v>0</v>
      </c>
      <c r="BG87" s="21"/>
      <c r="BH87" s="22">
        <f t="shared" si="79"/>
        <v>1</v>
      </c>
      <c r="BI87" s="21">
        <f t="shared" si="15"/>
        <v>315.31141829268296</v>
      </c>
      <c r="BJ87" s="22">
        <f t="shared" si="143"/>
        <v>1</v>
      </c>
      <c r="BK87" s="21">
        <f t="shared" si="16"/>
        <v>16.595337804878053</v>
      </c>
      <c r="BL87" s="21">
        <f t="shared" si="80"/>
        <v>331.90675609756101</v>
      </c>
      <c r="BM87" s="21">
        <f t="shared" si="81"/>
        <v>0</v>
      </c>
      <c r="BN87" s="21">
        <f t="shared" si="82"/>
        <v>0</v>
      </c>
      <c r="BO87" s="21"/>
      <c r="BP87" s="22">
        <f t="shared" si="83"/>
        <v>1</v>
      </c>
      <c r="BQ87" s="21">
        <f t="shared" si="17"/>
        <v>116.77557073170732</v>
      </c>
      <c r="BR87" s="22">
        <f t="shared" si="144"/>
        <v>1</v>
      </c>
      <c r="BS87" s="21">
        <f t="shared" si="18"/>
        <v>29.19389268292683</v>
      </c>
      <c r="BT87" s="21">
        <f t="shared" si="84"/>
        <v>145.96946341463416</v>
      </c>
      <c r="BU87" s="21">
        <f t="shared" si="85"/>
        <v>0</v>
      </c>
      <c r="BV87" s="21">
        <f t="shared" si="86"/>
        <v>0</v>
      </c>
      <c r="BW87" s="21"/>
      <c r="BX87" s="22">
        <f t="shared" si="87"/>
        <v>1</v>
      </c>
      <c r="BY87" s="21">
        <f t="shared" si="19"/>
        <v>353.71435476003154</v>
      </c>
      <c r="BZ87" s="22">
        <f t="shared" si="145"/>
        <v>1</v>
      </c>
      <c r="CA87" s="21">
        <f t="shared" si="20"/>
        <v>88.428588690007885</v>
      </c>
      <c r="CB87" s="21">
        <f t="shared" si="88"/>
        <v>442.14294345003941</v>
      </c>
      <c r="CC87" s="21">
        <f t="shared" si="89"/>
        <v>0</v>
      </c>
      <c r="CD87" s="21">
        <f t="shared" si="90"/>
        <v>0</v>
      </c>
      <c r="CE87" s="21"/>
      <c r="CF87" s="22">
        <f t="shared" si="91"/>
        <v>1</v>
      </c>
      <c r="CG87" s="21">
        <f t="shared" si="21"/>
        <v>366.43436400472075</v>
      </c>
      <c r="CH87" s="22">
        <f t="shared" si="146"/>
        <v>1</v>
      </c>
      <c r="CI87" s="21">
        <f t="shared" si="22"/>
        <v>19.286019158143201</v>
      </c>
      <c r="CJ87" s="21">
        <f t="shared" si="92"/>
        <v>385.72038316286393</v>
      </c>
      <c r="CK87" s="21">
        <f t="shared" si="93"/>
        <v>0</v>
      </c>
      <c r="CL87" s="21">
        <f t="shared" si="94"/>
        <v>0</v>
      </c>
      <c r="CM87" s="21"/>
      <c r="CN87" s="22">
        <f t="shared" si="95"/>
        <v>1</v>
      </c>
      <c r="CO87" s="21">
        <f t="shared" si="23"/>
        <v>135.67573870967746</v>
      </c>
      <c r="CP87" s="22">
        <f t="shared" si="147"/>
        <v>1</v>
      </c>
      <c r="CQ87" s="21">
        <f t="shared" si="24"/>
        <v>33.918934677419365</v>
      </c>
      <c r="CR87" s="21">
        <f t="shared" si="96"/>
        <v>169.59467338709683</v>
      </c>
      <c r="CS87" s="21">
        <f t="shared" si="97"/>
        <v>0</v>
      </c>
      <c r="CT87" s="21">
        <f t="shared" si="98"/>
        <v>0</v>
      </c>
      <c r="CU87" s="21"/>
      <c r="CV87" s="22">
        <f t="shared" si="99"/>
        <v>1</v>
      </c>
      <c r="CW87" s="21">
        <f t="shared" si="25"/>
        <v>361.53508170731709</v>
      </c>
      <c r="CX87" s="22">
        <f t="shared" si="148"/>
        <v>1</v>
      </c>
      <c r="CY87" s="21">
        <f t="shared" si="26"/>
        <v>19.028162195121954</v>
      </c>
      <c r="CZ87" s="21">
        <f t="shared" si="100"/>
        <v>380.56324390243907</v>
      </c>
      <c r="DA87" s="21">
        <f t="shared" si="101"/>
        <v>0</v>
      </c>
      <c r="DB87" s="21">
        <f t="shared" si="102"/>
        <v>0</v>
      </c>
      <c r="DC87" s="21"/>
      <c r="DD87" s="22">
        <f t="shared" si="103"/>
        <v>1</v>
      </c>
      <c r="DE87" s="21">
        <f t="shared" si="27"/>
        <v>315.31141829268296</v>
      </c>
      <c r="DF87" s="22">
        <f t="shared" si="149"/>
        <v>1</v>
      </c>
      <c r="DG87" s="21">
        <f t="shared" si="28"/>
        <v>16.595337804878053</v>
      </c>
      <c r="DH87" s="21">
        <f t="shared" si="104"/>
        <v>331.90675609756101</v>
      </c>
      <c r="DI87" s="21">
        <f t="shared" si="105"/>
        <v>0</v>
      </c>
      <c r="DJ87" s="21">
        <f t="shared" si="106"/>
        <v>0</v>
      </c>
      <c r="DK87" s="21"/>
      <c r="DL87" s="22">
        <f t="shared" si="107"/>
        <v>1</v>
      </c>
      <c r="DM87" s="21">
        <f t="shared" si="29"/>
        <v>138.67099024390242</v>
      </c>
      <c r="DN87" s="22">
        <f t="shared" si="150"/>
        <v>1</v>
      </c>
      <c r="DO87" s="21">
        <f t="shared" si="30"/>
        <v>7.2984731707317074</v>
      </c>
      <c r="DP87" s="21">
        <f t="shared" si="108"/>
        <v>145.96946341463413</v>
      </c>
      <c r="DQ87" s="21">
        <f t="shared" si="109"/>
        <v>0</v>
      </c>
      <c r="DR87" s="21">
        <f t="shared" si="110"/>
        <v>0</v>
      </c>
      <c r="DS87" s="21"/>
      <c r="DT87" s="22">
        <f t="shared" si="111"/>
        <v>1</v>
      </c>
      <c r="DU87" s="21">
        <f t="shared" si="31"/>
        <v>2520.7307718705733</v>
      </c>
      <c r="DV87" s="22">
        <f t="shared" si="151"/>
        <v>1</v>
      </c>
      <c r="DW87" s="21">
        <f t="shared" si="32"/>
        <v>280.08119687450812</v>
      </c>
      <c r="DX87" s="21">
        <f t="shared" si="112"/>
        <v>2800.8119687450817</v>
      </c>
      <c r="DY87" s="21">
        <f t="shared" si="113"/>
        <v>0</v>
      </c>
      <c r="DZ87" s="21">
        <f t="shared" si="114"/>
        <v>0</v>
      </c>
      <c r="EA87" s="21"/>
      <c r="EB87" s="22">
        <f t="shared" si="115"/>
        <v>1</v>
      </c>
      <c r="EC87" s="21">
        <f t="shared" si="33"/>
        <v>2407.4806944099132</v>
      </c>
      <c r="ED87" s="22">
        <f t="shared" si="152"/>
        <v>1</v>
      </c>
      <c r="EE87" s="21">
        <f t="shared" si="34"/>
        <v>126.70951023210071</v>
      </c>
      <c r="EF87" s="21">
        <f t="shared" si="116"/>
        <v>2534.1902046420141</v>
      </c>
      <c r="EG87" s="21">
        <f t="shared" si="117"/>
        <v>0</v>
      </c>
      <c r="EH87" s="21">
        <f t="shared" si="118"/>
        <v>0</v>
      </c>
      <c r="EI87" s="21"/>
      <c r="EJ87" s="22">
        <f t="shared" si="119"/>
        <v>0</v>
      </c>
      <c r="EK87" s="21">
        <f t="shared" si="35"/>
        <v>0</v>
      </c>
      <c r="EL87" s="22">
        <f t="shared" si="153"/>
        <v>0</v>
      </c>
      <c r="EM87" s="21">
        <f t="shared" si="36"/>
        <v>0</v>
      </c>
      <c r="EN87" s="21">
        <f t="shared" si="120"/>
        <v>0</v>
      </c>
      <c r="EO87" s="21">
        <f t="shared" si="121"/>
        <v>198.10339994590873</v>
      </c>
      <c r="EP87" s="21">
        <f t="shared" si="122"/>
        <v>594.31019983772626</v>
      </c>
      <c r="EQ87" s="21"/>
      <c r="ER87" s="22">
        <f t="shared" si="123"/>
        <v>1</v>
      </c>
      <c r="ES87" s="21">
        <f t="shared" si="37"/>
        <v>1527.5356800000004</v>
      </c>
      <c r="ET87" s="22">
        <f t="shared" si="154"/>
        <v>1</v>
      </c>
      <c r="EU87" s="21">
        <f t="shared" si="38"/>
        <v>381.8839200000001</v>
      </c>
      <c r="EV87" s="21">
        <f t="shared" si="124"/>
        <v>1909.4196000000006</v>
      </c>
      <c r="EW87" s="21">
        <f t="shared" si="125"/>
        <v>0</v>
      </c>
      <c r="EX87" s="21">
        <f t="shared" si="126"/>
        <v>0</v>
      </c>
      <c r="EY87" s="21"/>
      <c r="EZ87" s="22">
        <f t="shared" si="127"/>
        <v>1</v>
      </c>
      <c r="FA87" s="21">
        <f t="shared" si="39"/>
        <v>406.10790000000003</v>
      </c>
      <c r="FB87" s="22">
        <f t="shared" si="155"/>
        <v>1</v>
      </c>
      <c r="FC87" s="21">
        <f t="shared" si="40"/>
        <v>21.374100000000002</v>
      </c>
      <c r="FD87" s="21">
        <f t="shared" si="128"/>
        <v>427.48200000000003</v>
      </c>
      <c r="FE87" s="21">
        <f t="shared" si="129"/>
        <v>0</v>
      </c>
      <c r="FF87" s="21">
        <f t="shared" si="130"/>
        <v>0</v>
      </c>
      <c r="FG87" s="21"/>
      <c r="FH87" s="22">
        <f t="shared" si="131"/>
        <v>0</v>
      </c>
      <c r="FI87" s="21">
        <f t="shared" si="41"/>
        <v>0</v>
      </c>
      <c r="FJ87" s="22">
        <f t="shared" si="156"/>
        <v>0</v>
      </c>
      <c r="FK87" s="21">
        <f t="shared" si="42"/>
        <v>0</v>
      </c>
      <c r="FL87" s="21">
        <f t="shared" si="132"/>
        <v>0</v>
      </c>
      <c r="FM87" s="21">
        <f t="shared" si="133"/>
        <v>103.30815000000001</v>
      </c>
      <c r="FN87" s="21">
        <f t="shared" si="134"/>
        <v>309.92445000000004</v>
      </c>
      <c r="FO87" s="21"/>
      <c r="FP87" s="21">
        <f t="shared" si="43"/>
        <v>11484.447573145162</v>
      </c>
      <c r="FQ87" s="21">
        <f t="shared" si="44"/>
        <v>1559.3062270712035</v>
      </c>
      <c r="FR87" s="21">
        <f t="shared" si="135"/>
        <v>13043.753800216366</v>
      </c>
      <c r="FS87" s="21">
        <f t="shared" si="45"/>
        <v>581.91154994590875</v>
      </c>
      <c r="FT87" s="21">
        <f t="shared" si="46"/>
        <v>5055.634649837727</v>
      </c>
      <c r="FU87" s="21"/>
      <c r="FV87" s="20">
        <f t="shared" si="47"/>
        <v>1886320.513889093</v>
      </c>
      <c r="FW87" s="20">
        <f t="shared" si="47"/>
        <v>443080.7626878501</v>
      </c>
      <c r="FX87" s="20">
        <f t="shared" si="48"/>
        <v>-1047955.8410494959</v>
      </c>
      <c r="FY87" s="20">
        <f t="shared" si="49"/>
        <v>44678.021671157665</v>
      </c>
    </row>
    <row r="88" spans="2:181" x14ac:dyDescent="0.25">
      <c r="B88" s="20">
        <v>0.5</v>
      </c>
      <c r="C88" s="20">
        <f t="shared" si="50"/>
        <v>0.86499999999999999</v>
      </c>
      <c r="D88" s="22">
        <f t="shared" si="51"/>
        <v>1</v>
      </c>
      <c r="E88" s="21">
        <f t="shared" si="1"/>
        <v>832.16496000000029</v>
      </c>
      <c r="F88" s="22">
        <f t="shared" si="136"/>
        <v>1</v>
      </c>
      <c r="G88" s="21">
        <f t="shared" si="2"/>
        <v>208.04124000000007</v>
      </c>
      <c r="H88" s="21">
        <f t="shared" si="52"/>
        <v>1040.2062000000003</v>
      </c>
      <c r="I88" s="21">
        <f t="shared" si="53"/>
        <v>0</v>
      </c>
      <c r="J88" s="21">
        <f t="shared" si="54"/>
        <v>0</v>
      </c>
      <c r="K88" s="21"/>
      <c r="L88" s="22">
        <f t="shared" si="55"/>
        <v>1</v>
      </c>
      <c r="M88" s="21">
        <f t="shared" si="3"/>
        <v>372.26557500000001</v>
      </c>
      <c r="N88" s="22">
        <f t="shared" si="137"/>
        <v>1</v>
      </c>
      <c r="O88" s="21">
        <f t="shared" si="4"/>
        <v>19.592925000000005</v>
      </c>
      <c r="P88" s="21">
        <f t="shared" si="56"/>
        <v>391.85849999999999</v>
      </c>
      <c r="Q88" s="21">
        <f t="shared" si="57"/>
        <v>0</v>
      </c>
      <c r="R88" s="21">
        <f t="shared" si="58"/>
        <v>0</v>
      </c>
      <c r="S88" s="21"/>
      <c r="T88" s="22">
        <f t="shared" si="59"/>
        <v>1</v>
      </c>
      <c r="U88" s="21">
        <f t="shared" si="5"/>
        <v>307.78704000000005</v>
      </c>
      <c r="V88" s="22">
        <f t="shared" si="138"/>
        <v>1</v>
      </c>
      <c r="W88" s="21">
        <f t="shared" si="6"/>
        <v>76.946760000000012</v>
      </c>
      <c r="X88" s="21">
        <f t="shared" si="60"/>
        <v>384.73380000000009</v>
      </c>
      <c r="Y88" s="21">
        <f t="shared" si="61"/>
        <v>0</v>
      </c>
      <c r="Z88" s="21">
        <f t="shared" si="62"/>
        <v>0</v>
      </c>
      <c r="AA88" s="21"/>
      <c r="AB88" s="22">
        <f t="shared" si="63"/>
        <v>1</v>
      </c>
      <c r="AC88" s="21">
        <f t="shared" si="7"/>
        <v>74.096880000000013</v>
      </c>
      <c r="AD88" s="22">
        <f t="shared" si="139"/>
        <v>1</v>
      </c>
      <c r="AE88" s="21">
        <f t="shared" si="8"/>
        <v>18.524220000000003</v>
      </c>
      <c r="AF88" s="21">
        <f t="shared" si="64"/>
        <v>92.621100000000013</v>
      </c>
      <c r="AG88" s="21">
        <f t="shared" si="65"/>
        <v>0</v>
      </c>
      <c r="AH88" s="21">
        <f t="shared" si="66"/>
        <v>0</v>
      </c>
      <c r="AI88" s="21"/>
      <c r="AJ88" s="22">
        <f t="shared" si="67"/>
        <v>1</v>
      </c>
      <c r="AK88" s="21">
        <f t="shared" si="9"/>
        <v>189.51702000000003</v>
      </c>
      <c r="AL88" s="22">
        <f t="shared" si="140"/>
        <v>1</v>
      </c>
      <c r="AM88" s="21">
        <f t="shared" si="10"/>
        <v>9.9745800000000031</v>
      </c>
      <c r="AN88" s="21">
        <f t="shared" si="68"/>
        <v>199.49160000000003</v>
      </c>
      <c r="AO88" s="21">
        <f t="shared" si="69"/>
        <v>0</v>
      </c>
      <c r="AP88" s="21">
        <f t="shared" si="70"/>
        <v>0</v>
      </c>
      <c r="AQ88" s="21"/>
      <c r="AR88" s="22">
        <f t="shared" si="71"/>
        <v>1</v>
      </c>
      <c r="AS88" s="21">
        <f t="shared" si="11"/>
        <v>438.88152000000014</v>
      </c>
      <c r="AT88" s="22">
        <f t="shared" si="141"/>
        <v>1</v>
      </c>
      <c r="AU88" s="21">
        <f t="shared" si="12"/>
        <v>109.72038000000003</v>
      </c>
      <c r="AV88" s="21">
        <f t="shared" si="72"/>
        <v>548.60190000000011</v>
      </c>
      <c r="AW88" s="21">
        <f t="shared" si="73"/>
        <v>0</v>
      </c>
      <c r="AX88" s="21">
        <f t="shared" si="74"/>
        <v>0</v>
      </c>
      <c r="AY88" s="21"/>
      <c r="AZ88" s="22">
        <f t="shared" si="75"/>
        <v>1</v>
      </c>
      <c r="BA88" s="21">
        <f t="shared" si="13"/>
        <v>304.45059512195127</v>
      </c>
      <c r="BB88" s="22">
        <f t="shared" si="142"/>
        <v>1</v>
      </c>
      <c r="BC88" s="21">
        <f t="shared" si="14"/>
        <v>76.112648780487817</v>
      </c>
      <c r="BD88" s="21">
        <f t="shared" si="76"/>
        <v>380.56324390243907</v>
      </c>
      <c r="BE88" s="21">
        <f t="shared" si="77"/>
        <v>0</v>
      </c>
      <c r="BF88" s="21">
        <f t="shared" si="78"/>
        <v>0</v>
      </c>
      <c r="BG88" s="21"/>
      <c r="BH88" s="22">
        <f t="shared" si="79"/>
        <v>1</v>
      </c>
      <c r="BI88" s="21">
        <f t="shared" si="15"/>
        <v>315.31141829268296</v>
      </c>
      <c r="BJ88" s="22">
        <f t="shared" si="143"/>
        <v>1</v>
      </c>
      <c r="BK88" s="21">
        <f t="shared" si="16"/>
        <v>16.595337804878053</v>
      </c>
      <c r="BL88" s="21">
        <f t="shared" si="80"/>
        <v>331.90675609756101</v>
      </c>
      <c r="BM88" s="21">
        <f t="shared" si="81"/>
        <v>0</v>
      </c>
      <c r="BN88" s="21">
        <f t="shared" si="82"/>
        <v>0</v>
      </c>
      <c r="BO88" s="21"/>
      <c r="BP88" s="22">
        <f t="shared" si="83"/>
        <v>1</v>
      </c>
      <c r="BQ88" s="21">
        <f t="shared" si="17"/>
        <v>116.77557073170732</v>
      </c>
      <c r="BR88" s="22">
        <f t="shared" si="144"/>
        <v>1</v>
      </c>
      <c r="BS88" s="21">
        <f t="shared" si="18"/>
        <v>29.19389268292683</v>
      </c>
      <c r="BT88" s="21">
        <f t="shared" si="84"/>
        <v>145.96946341463416</v>
      </c>
      <c r="BU88" s="21">
        <f t="shared" si="85"/>
        <v>0</v>
      </c>
      <c r="BV88" s="21">
        <f t="shared" si="86"/>
        <v>0</v>
      </c>
      <c r="BW88" s="21"/>
      <c r="BX88" s="22">
        <f t="shared" si="87"/>
        <v>1</v>
      </c>
      <c r="BY88" s="21">
        <f t="shared" si="19"/>
        <v>353.71435476003154</v>
      </c>
      <c r="BZ88" s="22">
        <f t="shared" si="145"/>
        <v>1</v>
      </c>
      <c r="CA88" s="21">
        <f t="shared" si="20"/>
        <v>88.428588690007885</v>
      </c>
      <c r="CB88" s="21">
        <f t="shared" si="88"/>
        <v>442.14294345003941</v>
      </c>
      <c r="CC88" s="21">
        <f t="shared" si="89"/>
        <v>0</v>
      </c>
      <c r="CD88" s="21">
        <f t="shared" si="90"/>
        <v>0</v>
      </c>
      <c r="CE88" s="21"/>
      <c r="CF88" s="22">
        <f t="shared" si="91"/>
        <v>1</v>
      </c>
      <c r="CG88" s="21">
        <f t="shared" si="21"/>
        <v>366.43436400472075</v>
      </c>
      <c r="CH88" s="22">
        <f t="shared" si="146"/>
        <v>1</v>
      </c>
      <c r="CI88" s="21">
        <f t="shared" si="22"/>
        <v>19.286019158143201</v>
      </c>
      <c r="CJ88" s="21">
        <f t="shared" si="92"/>
        <v>385.72038316286393</v>
      </c>
      <c r="CK88" s="21">
        <f t="shared" si="93"/>
        <v>0</v>
      </c>
      <c r="CL88" s="21">
        <f t="shared" si="94"/>
        <v>0</v>
      </c>
      <c r="CM88" s="21"/>
      <c r="CN88" s="22">
        <f t="shared" si="95"/>
        <v>1</v>
      </c>
      <c r="CO88" s="21">
        <f t="shared" si="23"/>
        <v>135.67573870967746</v>
      </c>
      <c r="CP88" s="22">
        <f t="shared" si="147"/>
        <v>1</v>
      </c>
      <c r="CQ88" s="21">
        <f t="shared" si="24"/>
        <v>33.918934677419365</v>
      </c>
      <c r="CR88" s="21">
        <f t="shared" si="96"/>
        <v>169.59467338709683</v>
      </c>
      <c r="CS88" s="21">
        <f t="shared" si="97"/>
        <v>0</v>
      </c>
      <c r="CT88" s="21">
        <f t="shared" si="98"/>
        <v>0</v>
      </c>
      <c r="CU88" s="21"/>
      <c r="CV88" s="22">
        <f t="shared" si="99"/>
        <v>1</v>
      </c>
      <c r="CW88" s="21">
        <f t="shared" si="25"/>
        <v>361.53508170731709</v>
      </c>
      <c r="CX88" s="22">
        <f t="shared" si="148"/>
        <v>1</v>
      </c>
      <c r="CY88" s="21">
        <f t="shared" si="26"/>
        <v>19.028162195121954</v>
      </c>
      <c r="CZ88" s="21">
        <f t="shared" si="100"/>
        <v>380.56324390243907</v>
      </c>
      <c r="DA88" s="21">
        <f t="shared" si="101"/>
        <v>0</v>
      </c>
      <c r="DB88" s="21">
        <f t="shared" si="102"/>
        <v>0</v>
      </c>
      <c r="DC88" s="21"/>
      <c r="DD88" s="22">
        <f t="shared" si="103"/>
        <v>1</v>
      </c>
      <c r="DE88" s="21">
        <f t="shared" si="27"/>
        <v>315.31141829268296</v>
      </c>
      <c r="DF88" s="22">
        <f t="shared" si="149"/>
        <v>1</v>
      </c>
      <c r="DG88" s="21">
        <f t="shared" si="28"/>
        <v>16.595337804878053</v>
      </c>
      <c r="DH88" s="21">
        <f t="shared" si="104"/>
        <v>331.90675609756101</v>
      </c>
      <c r="DI88" s="21">
        <f t="shared" si="105"/>
        <v>0</v>
      </c>
      <c r="DJ88" s="21">
        <f t="shared" si="106"/>
        <v>0</v>
      </c>
      <c r="DK88" s="21"/>
      <c r="DL88" s="22">
        <f t="shared" si="107"/>
        <v>1</v>
      </c>
      <c r="DM88" s="21">
        <f t="shared" si="29"/>
        <v>138.67099024390242</v>
      </c>
      <c r="DN88" s="22">
        <f t="shared" si="150"/>
        <v>1</v>
      </c>
      <c r="DO88" s="21">
        <f t="shared" si="30"/>
        <v>7.2984731707317074</v>
      </c>
      <c r="DP88" s="21">
        <f t="shared" si="108"/>
        <v>145.96946341463413</v>
      </c>
      <c r="DQ88" s="21">
        <f t="shared" si="109"/>
        <v>0</v>
      </c>
      <c r="DR88" s="21">
        <f t="shared" si="110"/>
        <v>0</v>
      </c>
      <c r="DS88" s="21"/>
      <c r="DT88" s="22">
        <f t="shared" si="111"/>
        <v>1</v>
      </c>
      <c r="DU88" s="21">
        <f t="shared" si="31"/>
        <v>2520.7307718705733</v>
      </c>
      <c r="DV88" s="22">
        <f t="shared" si="151"/>
        <v>1</v>
      </c>
      <c r="DW88" s="21">
        <f t="shared" si="32"/>
        <v>280.08119687450812</v>
      </c>
      <c r="DX88" s="21">
        <f t="shared" si="112"/>
        <v>2800.8119687450817</v>
      </c>
      <c r="DY88" s="21">
        <f t="shared" si="113"/>
        <v>0</v>
      </c>
      <c r="DZ88" s="21">
        <f t="shared" si="114"/>
        <v>0</v>
      </c>
      <c r="EA88" s="21"/>
      <c r="EB88" s="22">
        <f t="shared" si="115"/>
        <v>1</v>
      </c>
      <c r="EC88" s="21">
        <f t="shared" si="33"/>
        <v>2407.4806944099132</v>
      </c>
      <c r="ED88" s="22">
        <f t="shared" si="152"/>
        <v>1</v>
      </c>
      <c r="EE88" s="21">
        <f t="shared" si="34"/>
        <v>126.70951023210071</v>
      </c>
      <c r="EF88" s="21">
        <f t="shared" si="116"/>
        <v>2534.1902046420141</v>
      </c>
      <c r="EG88" s="21">
        <f t="shared" si="117"/>
        <v>0</v>
      </c>
      <c r="EH88" s="21">
        <f t="shared" si="118"/>
        <v>0</v>
      </c>
      <c r="EI88" s="21"/>
      <c r="EJ88" s="22">
        <f t="shared" si="119"/>
        <v>0</v>
      </c>
      <c r="EK88" s="21">
        <f t="shared" si="35"/>
        <v>0</v>
      </c>
      <c r="EL88" s="22">
        <f t="shared" si="153"/>
        <v>0</v>
      </c>
      <c r="EM88" s="21">
        <f t="shared" si="36"/>
        <v>0</v>
      </c>
      <c r="EN88" s="21">
        <f t="shared" si="120"/>
        <v>0</v>
      </c>
      <c r="EO88" s="21">
        <f t="shared" si="121"/>
        <v>198.10339994590873</v>
      </c>
      <c r="EP88" s="21">
        <f t="shared" si="122"/>
        <v>594.31019983772626</v>
      </c>
      <c r="EQ88" s="21"/>
      <c r="ER88" s="22">
        <f t="shared" si="123"/>
        <v>1</v>
      </c>
      <c r="ES88" s="21">
        <f t="shared" si="37"/>
        <v>1527.5356800000004</v>
      </c>
      <c r="ET88" s="22">
        <f t="shared" si="154"/>
        <v>1</v>
      </c>
      <c r="EU88" s="21">
        <f t="shared" si="38"/>
        <v>381.8839200000001</v>
      </c>
      <c r="EV88" s="21">
        <f t="shared" si="124"/>
        <v>1909.4196000000006</v>
      </c>
      <c r="EW88" s="21">
        <f t="shared" si="125"/>
        <v>0</v>
      </c>
      <c r="EX88" s="21">
        <f t="shared" si="126"/>
        <v>0</v>
      </c>
      <c r="EY88" s="21"/>
      <c r="EZ88" s="22">
        <f t="shared" si="127"/>
        <v>1</v>
      </c>
      <c r="FA88" s="21">
        <f t="shared" si="39"/>
        <v>406.10790000000003</v>
      </c>
      <c r="FB88" s="22">
        <f t="shared" si="155"/>
        <v>1</v>
      </c>
      <c r="FC88" s="21">
        <f t="shared" si="40"/>
        <v>21.374100000000002</v>
      </c>
      <c r="FD88" s="21">
        <f t="shared" si="128"/>
        <v>427.48200000000003</v>
      </c>
      <c r="FE88" s="21">
        <f t="shared" si="129"/>
        <v>0</v>
      </c>
      <c r="FF88" s="21">
        <f t="shared" si="130"/>
        <v>0</v>
      </c>
      <c r="FG88" s="21"/>
      <c r="FH88" s="22">
        <f t="shared" si="131"/>
        <v>0</v>
      </c>
      <c r="FI88" s="21">
        <f t="shared" si="41"/>
        <v>0</v>
      </c>
      <c r="FJ88" s="22">
        <f t="shared" si="156"/>
        <v>0</v>
      </c>
      <c r="FK88" s="21">
        <f t="shared" si="42"/>
        <v>0</v>
      </c>
      <c r="FL88" s="21">
        <f t="shared" si="132"/>
        <v>0</v>
      </c>
      <c r="FM88" s="21">
        <f t="shared" si="133"/>
        <v>103.30815000000001</v>
      </c>
      <c r="FN88" s="21">
        <f t="shared" si="134"/>
        <v>309.92445000000004</v>
      </c>
      <c r="FO88" s="21"/>
      <c r="FP88" s="21">
        <f t="shared" si="43"/>
        <v>11484.447573145162</v>
      </c>
      <c r="FQ88" s="21">
        <f t="shared" si="44"/>
        <v>1559.3062270712035</v>
      </c>
      <c r="FR88" s="21">
        <f t="shared" si="135"/>
        <v>13043.753800216366</v>
      </c>
      <c r="FS88" s="21">
        <f t="shared" si="45"/>
        <v>581.91154994590875</v>
      </c>
      <c r="FT88" s="21">
        <f t="shared" si="46"/>
        <v>5055.634649837727</v>
      </c>
      <c r="FU88" s="21"/>
      <c r="FV88" s="20">
        <f t="shared" si="47"/>
        <v>2095911.6820989922</v>
      </c>
      <c r="FW88" s="20">
        <f t="shared" si="47"/>
        <v>492311.95854205574</v>
      </c>
      <c r="FX88" s="20">
        <f t="shared" si="48"/>
        <v>-838364.67283959663</v>
      </c>
      <c r="FY88" s="20">
        <f t="shared" si="49"/>
        <v>93909.217525363259</v>
      </c>
    </row>
    <row r="89" spans="2:181" x14ac:dyDescent="0.25">
      <c r="B89" s="20">
        <v>0.55000000000000004</v>
      </c>
      <c r="C89" s="20">
        <f t="shared" si="50"/>
        <v>0.95150000000000001</v>
      </c>
      <c r="D89" s="22">
        <f t="shared" si="51"/>
        <v>1</v>
      </c>
      <c r="E89" s="21">
        <f t="shared" si="1"/>
        <v>832.16496000000029</v>
      </c>
      <c r="F89" s="22">
        <f t="shared" si="136"/>
        <v>1</v>
      </c>
      <c r="G89" s="21">
        <f t="shared" si="2"/>
        <v>208.04124000000007</v>
      </c>
      <c r="H89" s="21">
        <f t="shared" si="52"/>
        <v>1040.2062000000003</v>
      </c>
      <c r="I89" s="21">
        <f t="shared" si="53"/>
        <v>0</v>
      </c>
      <c r="J89" s="21">
        <f t="shared" si="54"/>
        <v>0</v>
      </c>
      <c r="K89" s="21"/>
      <c r="L89" s="22">
        <f t="shared" si="55"/>
        <v>1</v>
      </c>
      <c r="M89" s="21">
        <f t="shared" si="3"/>
        <v>372.26557500000001</v>
      </c>
      <c r="N89" s="22">
        <f t="shared" si="137"/>
        <v>1</v>
      </c>
      <c r="O89" s="21">
        <f t="shared" si="4"/>
        <v>19.592925000000005</v>
      </c>
      <c r="P89" s="21">
        <f t="shared" si="56"/>
        <v>391.85849999999999</v>
      </c>
      <c r="Q89" s="21">
        <f t="shared" si="57"/>
        <v>0</v>
      </c>
      <c r="R89" s="21">
        <f t="shared" si="58"/>
        <v>0</v>
      </c>
      <c r="S89" s="21"/>
      <c r="T89" s="22">
        <f t="shared" si="59"/>
        <v>1</v>
      </c>
      <c r="U89" s="21">
        <f t="shared" si="5"/>
        <v>307.78704000000005</v>
      </c>
      <c r="V89" s="22">
        <f t="shared" si="138"/>
        <v>1</v>
      </c>
      <c r="W89" s="21">
        <f t="shared" si="6"/>
        <v>76.946760000000012</v>
      </c>
      <c r="X89" s="21">
        <f t="shared" si="60"/>
        <v>384.73380000000009</v>
      </c>
      <c r="Y89" s="21">
        <f t="shared" si="61"/>
        <v>0</v>
      </c>
      <c r="Z89" s="21">
        <f t="shared" si="62"/>
        <v>0</v>
      </c>
      <c r="AA89" s="21"/>
      <c r="AB89" s="22">
        <f t="shared" si="63"/>
        <v>1</v>
      </c>
      <c r="AC89" s="21">
        <f t="shared" si="7"/>
        <v>74.096880000000013</v>
      </c>
      <c r="AD89" s="22">
        <f t="shared" si="139"/>
        <v>1</v>
      </c>
      <c r="AE89" s="21">
        <f t="shared" si="8"/>
        <v>18.524220000000003</v>
      </c>
      <c r="AF89" s="21">
        <f t="shared" si="64"/>
        <v>92.621100000000013</v>
      </c>
      <c r="AG89" s="21">
        <f t="shared" si="65"/>
        <v>0</v>
      </c>
      <c r="AH89" s="21">
        <f t="shared" si="66"/>
        <v>0</v>
      </c>
      <c r="AI89" s="21"/>
      <c r="AJ89" s="22">
        <f t="shared" si="67"/>
        <v>1</v>
      </c>
      <c r="AK89" s="21">
        <f t="shared" si="9"/>
        <v>189.51702000000003</v>
      </c>
      <c r="AL89" s="22">
        <f t="shared" si="140"/>
        <v>1</v>
      </c>
      <c r="AM89" s="21">
        <f t="shared" si="10"/>
        <v>9.9745800000000031</v>
      </c>
      <c r="AN89" s="21">
        <f t="shared" si="68"/>
        <v>199.49160000000003</v>
      </c>
      <c r="AO89" s="21">
        <f t="shared" si="69"/>
        <v>0</v>
      </c>
      <c r="AP89" s="21">
        <f t="shared" si="70"/>
        <v>0</v>
      </c>
      <c r="AQ89" s="21"/>
      <c r="AR89" s="22">
        <f t="shared" si="71"/>
        <v>1</v>
      </c>
      <c r="AS89" s="21">
        <f t="shared" si="11"/>
        <v>438.88152000000014</v>
      </c>
      <c r="AT89" s="22">
        <f t="shared" si="141"/>
        <v>1</v>
      </c>
      <c r="AU89" s="21">
        <f t="shared" si="12"/>
        <v>109.72038000000003</v>
      </c>
      <c r="AV89" s="21">
        <f t="shared" si="72"/>
        <v>548.60190000000011</v>
      </c>
      <c r="AW89" s="21">
        <f t="shared" si="73"/>
        <v>0</v>
      </c>
      <c r="AX89" s="21">
        <f t="shared" si="74"/>
        <v>0</v>
      </c>
      <c r="AY89" s="21"/>
      <c r="AZ89" s="22">
        <f t="shared" si="75"/>
        <v>1</v>
      </c>
      <c r="BA89" s="21">
        <f t="shared" si="13"/>
        <v>304.45059512195127</v>
      </c>
      <c r="BB89" s="22">
        <f t="shared" si="142"/>
        <v>1</v>
      </c>
      <c r="BC89" s="21">
        <f t="shared" si="14"/>
        <v>76.112648780487817</v>
      </c>
      <c r="BD89" s="21">
        <f t="shared" si="76"/>
        <v>380.56324390243907</v>
      </c>
      <c r="BE89" s="21">
        <f t="shared" si="77"/>
        <v>0</v>
      </c>
      <c r="BF89" s="21">
        <f t="shared" si="78"/>
        <v>0</v>
      </c>
      <c r="BG89" s="21"/>
      <c r="BH89" s="22">
        <f t="shared" si="79"/>
        <v>1</v>
      </c>
      <c r="BI89" s="21">
        <f t="shared" si="15"/>
        <v>315.31141829268296</v>
      </c>
      <c r="BJ89" s="22">
        <f t="shared" si="143"/>
        <v>1</v>
      </c>
      <c r="BK89" s="21">
        <f t="shared" si="16"/>
        <v>16.595337804878053</v>
      </c>
      <c r="BL89" s="21">
        <f t="shared" si="80"/>
        <v>331.90675609756101</v>
      </c>
      <c r="BM89" s="21">
        <f t="shared" si="81"/>
        <v>0</v>
      </c>
      <c r="BN89" s="21">
        <f t="shared" si="82"/>
        <v>0</v>
      </c>
      <c r="BO89" s="21"/>
      <c r="BP89" s="22">
        <f t="shared" si="83"/>
        <v>1</v>
      </c>
      <c r="BQ89" s="21">
        <f t="shared" si="17"/>
        <v>116.77557073170732</v>
      </c>
      <c r="BR89" s="22">
        <f t="shared" si="144"/>
        <v>1</v>
      </c>
      <c r="BS89" s="21">
        <f t="shared" si="18"/>
        <v>29.19389268292683</v>
      </c>
      <c r="BT89" s="21">
        <f t="shared" si="84"/>
        <v>145.96946341463416</v>
      </c>
      <c r="BU89" s="21">
        <f t="shared" si="85"/>
        <v>0</v>
      </c>
      <c r="BV89" s="21">
        <f t="shared" si="86"/>
        <v>0</v>
      </c>
      <c r="BW89" s="21"/>
      <c r="BX89" s="22">
        <f t="shared" si="87"/>
        <v>1</v>
      </c>
      <c r="BY89" s="21">
        <f t="shared" si="19"/>
        <v>353.71435476003154</v>
      </c>
      <c r="BZ89" s="22">
        <f t="shared" si="145"/>
        <v>1</v>
      </c>
      <c r="CA89" s="21">
        <f t="shared" si="20"/>
        <v>88.428588690007885</v>
      </c>
      <c r="CB89" s="21">
        <f t="shared" si="88"/>
        <v>442.14294345003941</v>
      </c>
      <c r="CC89" s="21">
        <f t="shared" si="89"/>
        <v>0</v>
      </c>
      <c r="CD89" s="21">
        <f t="shared" si="90"/>
        <v>0</v>
      </c>
      <c r="CE89" s="21"/>
      <c r="CF89" s="22">
        <f t="shared" si="91"/>
        <v>1</v>
      </c>
      <c r="CG89" s="21">
        <f t="shared" si="21"/>
        <v>366.43436400472075</v>
      </c>
      <c r="CH89" s="22">
        <f t="shared" si="146"/>
        <v>1</v>
      </c>
      <c r="CI89" s="21">
        <f t="shared" si="22"/>
        <v>19.286019158143201</v>
      </c>
      <c r="CJ89" s="21">
        <f t="shared" si="92"/>
        <v>385.72038316286393</v>
      </c>
      <c r="CK89" s="21">
        <f t="shared" si="93"/>
        <v>0</v>
      </c>
      <c r="CL89" s="21">
        <f t="shared" si="94"/>
        <v>0</v>
      </c>
      <c r="CM89" s="21"/>
      <c r="CN89" s="22">
        <f t="shared" si="95"/>
        <v>1</v>
      </c>
      <c r="CO89" s="21">
        <f t="shared" si="23"/>
        <v>135.67573870967746</v>
      </c>
      <c r="CP89" s="22">
        <f t="shared" si="147"/>
        <v>1</v>
      </c>
      <c r="CQ89" s="21">
        <f t="shared" si="24"/>
        <v>33.918934677419365</v>
      </c>
      <c r="CR89" s="21">
        <f t="shared" si="96"/>
        <v>169.59467338709683</v>
      </c>
      <c r="CS89" s="21">
        <f t="shared" si="97"/>
        <v>0</v>
      </c>
      <c r="CT89" s="21">
        <f t="shared" si="98"/>
        <v>0</v>
      </c>
      <c r="CU89" s="21"/>
      <c r="CV89" s="22">
        <f t="shared" si="99"/>
        <v>1</v>
      </c>
      <c r="CW89" s="21">
        <f t="shared" si="25"/>
        <v>361.53508170731709</v>
      </c>
      <c r="CX89" s="22">
        <f t="shared" si="148"/>
        <v>1</v>
      </c>
      <c r="CY89" s="21">
        <f t="shared" si="26"/>
        <v>19.028162195121954</v>
      </c>
      <c r="CZ89" s="21">
        <f t="shared" si="100"/>
        <v>380.56324390243907</v>
      </c>
      <c r="DA89" s="21">
        <f t="shared" si="101"/>
        <v>0</v>
      </c>
      <c r="DB89" s="21">
        <f t="shared" si="102"/>
        <v>0</v>
      </c>
      <c r="DC89" s="21"/>
      <c r="DD89" s="22">
        <f t="shared" si="103"/>
        <v>1</v>
      </c>
      <c r="DE89" s="21">
        <f t="shared" si="27"/>
        <v>315.31141829268296</v>
      </c>
      <c r="DF89" s="22">
        <f t="shared" si="149"/>
        <v>1</v>
      </c>
      <c r="DG89" s="21">
        <f t="shared" si="28"/>
        <v>16.595337804878053</v>
      </c>
      <c r="DH89" s="21">
        <f t="shared" si="104"/>
        <v>331.90675609756101</v>
      </c>
      <c r="DI89" s="21">
        <f t="shared" si="105"/>
        <v>0</v>
      </c>
      <c r="DJ89" s="21">
        <f t="shared" si="106"/>
        <v>0</v>
      </c>
      <c r="DK89" s="21"/>
      <c r="DL89" s="22">
        <f t="shared" si="107"/>
        <v>1</v>
      </c>
      <c r="DM89" s="21">
        <f t="shared" si="29"/>
        <v>138.67099024390242</v>
      </c>
      <c r="DN89" s="22">
        <f t="shared" si="150"/>
        <v>1</v>
      </c>
      <c r="DO89" s="21">
        <f t="shared" si="30"/>
        <v>7.2984731707317074</v>
      </c>
      <c r="DP89" s="21">
        <f t="shared" si="108"/>
        <v>145.96946341463413</v>
      </c>
      <c r="DQ89" s="21">
        <f t="shared" si="109"/>
        <v>0</v>
      </c>
      <c r="DR89" s="21">
        <f t="shared" si="110"/>
        <v>0</v>
      </c>
      <c r="DS89" s="21"/>
      <c r="DT89" s="22">
        <f t="shared" si="111"/>
        <v>1</v>
      </c>
      <c r="DU89" s="21">
        <f t="shared" si="31"/>
        <v>2520.7307718705733</v>
      </c>
      <c r="DV89" s="22">
        <f t="shared" si="151"/>
        <v>1</v>
      </c>
      <c r="DW89" s="21">
        <f t="shared" si="32"/>
        <v>280.08119687450812</v>
      </c>
      <c r="DX89" s="21">
        <f t="shared" si="112"/>
        <v>2800.8119687450817</v>
      </c>
      <c r="DY89" s="21">
        <f t="shared" si="113"/>
        <v>0</v>
      </c>
      <c r="DZ89" s="21">
        <f t="shared" si="114"/>
        <v>0</v>
      </c>
      <c r="EA89" s="21"/>
      <c r="EB89" s="22">
        <f t="shared" si="115"/>
        <v>1</v>
      </c>
      <c r="EC89" s="21">
        <f t="shared" si="33"/>
        <v>2407.4806944099132</v>
      </c>
      <c r="ED89" s="22">
        <f t="shared" si="152"/>
        <v>1</v>
      </c>
      <c r="EE89" s="21">
        <f t="shared" si="34"/>
        <v>126.70951023210071</v>
      </c>
      <c r="EF89" s="21">
        <f t="shared" si="116"/>
        <v>2534.1902046420141</v>
      </c>
      <c r="EG89" s="21">
        <f t="shared" si="117"/>
        <v>0</v>
      </c>
      <c r="EH89" s="21">
        <f t="shared" si="118"/>
        <v>0</v>
      </c>
      <c r="EI89" s="21"/>
      <c r="EJ89" s="22">
        <f t="shared" si="119"/>
        <v>0</v>
      </c>
      <c r="EK89" s="21">
        <f t="shared" si="35"/>
        <v>0</v>
      </c>
      <c r="EL89" s="22">
        <f t="shared" si="153"/>
        <v>0</v>
      </c>
      <c r="EM89" s="21">
        <f t="shared" si="36"/>
        <v>0</v>
      </c>
      <c r="EN89" s="21">
        <f t="shared" si="120"/>
        <v>0</v>
      </c>
      <c r="EO89" s="21">
        <f t="shared" si="121"/>
        <v>198.10339994590873</v>
      </c>
      <c r="EP89" s="21">
        <f t="shared" si="122"/>
        <v>594.31019983772626</v>
      </c>
      <c r="EQ89" s="21"/>
      <c r="ER89" s="22">
        <f t="shared" si="123"/>
        <v>1</v>
      </c>
      <c r="ES89" s="21">
        <f t="shared" si="37"/>
        <v>1527.5356800000004</v>
      </c>
      <c r="ET89" s="22">
        <f t="shared" si="154"/>
        <v>1</v>
      </c>
      <c r="EU89" s="21">
        <f t="shared" si="38"/>
        <v>381.8839200000001</v>
      </c>
      <c r="EV89" s="21">
        <f t="shared" si="124"/>
        <v>1909.4196000000006</v>
      </c>
      <c r="EW89" s="21">
        <f t="shared" si="125"/>
        <v>0</v>
      </c>
      <c r="EX89" s="21">
        <f t="shared" si="126"/>
        <v>0</v>
      </c>
      <c r="EY89" s="21"/>
      <c r="EZ89" s="22">
        <f t="shared" si="127"/>
        <v>1</v>
      </c>
      <c r="FA89" s="21">
        <f t="shared" si="39"/>
        <v>406.10790000000003</v>
      </c>
      <c r="FB89" s="22">
        <f t="shared" si="155"/>
        <v>1</v>
      </c>
      <c r="FC89" s="21">
        <f t="shared" si="40"/>
        <v>21.374100000000002</v>
      </c>
      <c r="FD89" s="21">
        <f t="shared" si="128"/>
        <v>427.48200000000003</v>
      </c>
      <c r="FE89" s="21">
        <f t="shared" si="129"/>
        <v>0</v>
      </c>
      <c r="FF89" s="21">
        <f t="shared" si="130"/>
        <v>0</v>
      </c>
      <c r="FG89" s="21"/>
      <c r="FH89" s="22">
        <f t="shared" si="131"/>
        <v>0</v>
      </c>
      <c r="FI89" s="21">
        <f t="shared" si="41"/>
        <v>0</v>
      </c>
      <c r="FJ89" s="22">
        <f t="shared" si="156"/>
        <v>0</v>
      </c>
      <c r="FK89" s="21">
        <f t="shared" si="42"/>
        <v>0</v>
      </c>
      <c r="FL89" s="21">
        <f t="shared" si="132"/>
        <v>0</v>
      </c>
      <c r="FM89" s="21">
        <f t="shared" si="133"/>
        <v>103.30815000000001</v>
      </c>
      <c r="FN89" s="21">
        <f t="shared" si="134"/>
        <v>309.92445000000004</v>
      </c>
      <c r="FO89" s="21"/>
      <c r="FP89" s="21">
        <f t="shared" si="43"/>
        <v>11484.447573145162</v>
      </c>
      <c r="FQ89" s="21">
        <f t="shared" si="44"/>
        <v>1559.3062270712035</v>
      </c>
      <c r="FR89" s="21">
        <f t="shared" si="135"/>
        <v>13043.753800216366</v>
      </c>
      <c r="FS89" s="21">
        <f t="shared" si="45"/>
        <v>581.91154994590875</v>
      </c>
      <c r="FT89" s="21">
        <f t="shared" si="46"/>
        <v>5055.634649837727</v>
      </c>
      <c r="FU89" s="21"/>
      <c r="FV89" s="20">
        <f t="shared" si="47"/>
        <v>2305502.8503088914</v>
      </c>
      <c r="FW89" s="20">
        <f t="shared" si="47"/>
        <v>541543.15439626132</v>
      </c>
      <c r="FX89" s="20">
        <f t="shared" si="48"/>
        <v>-628773.50462969719</v>
      </c>
      <c r="FY89" s="20">
        <f t="shared" si="49"/>
        <v>143140.41337956881</v>
      </c>
    </row>
    <row r="90" spans="2:181" x14ac:dyDescent="0.25">
      <c r="B90" s="20">
        <v>0.6</v>
      </c>
      <c r="C90" s="20">
        <f t="shared" si="50"/>
        <v>1.038</v>
      </c>
      <c r="D90" s="22">
        <f t="shared" si="51"/>
        <v>1</v>
      </c>
      <c r="E90" s="21">
        <f t="shared" si="1"/>
        <v>832.16496000000029</v>
      </c>
      <c r="F90" s="22">
        <f t="shared" si="136"/>
        <v>1</v>
      </c>
      <c r="G90" s="21">
        <f t="shared" si="2"/>
        <v>208.04124000000007</v>
      </c>
      <c r="H90" s="21">
        <f t="shared" si="52"/>
        <v>1040.2062000000003</v>
      </c>
      <c r="I90" s="21">
        <f t="shared" si="53"/>
        <v>0</v>
      </c>
      <c r="J90" s="21">
        <f t="shared" si="54"/>
        <v>0</v>
      </c>
      <c r="K90" s="21"/>
      <c r="L90" s="22">
        <f t="shared" si="55"/>
        <v>1</v>
      </c>
      <c r="M90" s="21">
        <f t="shared" si="3"/>
        <v>372.26557500000001</v>
      </c>
      <c r="N90" s="22">
        <f t="shared" si="137"/>
        <v>1</v>
      </c>
      <c r="O90" s="21">
        <f t="shared" si="4"/>
        <v>19.592925000000005</v>
      </c>
      <c r="P90" s="21">
        <f t="shared" si="56"/>
        <v>391.85849999999999</v>
      </c>
      <c r="Q90" s="21">
        <f t="shared" si="57"/>
        <v>0</v>
      </c>
      <c r="R90" s="21">
        <f t="shared" si="58"/>
        <v>0</v>
      </c>
      <c r="S90" s="21"/>
      <c r="T90" s="22">
        <f t="shared" si="59"/>
        <v>1</v>
      </c>
      <c r="U90" s="21">
        <f t="shared" si="5"/>
        <v>307.78704000000005</v>
      </c>
      <c r="V90" s="22">
        <f t="shared" si="138"/>
        <v>1</v>
      </c>
      <c r="W90" s="21">
        <f t="shared" si="6"/>
        <v>76.946760000000012</v>
      </c>
      <c r="X90" s="21">
        <f t="shared" si="60"/>
        <v>384.73380000000009</v>
      </c>
      <c r="Y90" s="21">
        <f t="shared" si="61"/>
        <v>0</v>
      </c>
      <c r="Z90" s="21">
        <f t="shared" si="62"/>
        <v>0</v>
      </c>
      <c r="AA90" s="21"/>
      <c r="AB90" s="22">
        <f t="shared" si="63"/>
        <v>1</v>
      </c>
      <c r="AC90" s="21">
        <f t="shared" si="7"/>
        <v>74.096880000000013</v>
      </c>
      <c r="AD90" s="22">
        <f t="shared" si="139"/>
        <v>1</v>
      </c>
      <c r="AE90" s="21">
        <f t="shared" si="8"/>
        <v>18.524220000000003</v>
      </c>
      <c r="AF90" s="21">
        <f t="shared" si="64"/>
        <v>92.621100000000013</v>
      </c>
      <c r="AG90" s="21">
        <f t="shared" si="65"/>
        <v>0</v>
      </c>
      <c r="AH90" s="21">
        <f t="shared" si="66"/>
        <v>0</v>
      </c>
      <c r="AI90" s="21"/>
      <c r="AJ90" s="22">
        <f t="shared" si="67"/>
        <v>1</v>
      </c>
      <c r="AK90" s="21">
        <f t="shared" si="9"/>
        <v>189.51702000000003</v>
      </c>
      <c r="AL90" s="22">
        <f t="shared" si="140"/>
        <v>1</v>
      </c>
      <c r="AM90" s="21">
        <f t="shared" si="10"/>
        <v>9.9745800000000031</v>
      </c>
      <c r="AN90" s="21">
        <f t="shared" si="68"/>
        <v>199.49160000000003</v>
      </c>
      <c r="AO90" s="21">
        <f t="shared" si="69"/>
        <v>0</v>
      </c>
      <c r="AP90" s="21">
        <f t="shared" si="70"/>
        <v>0</v>
      </c>
      <c r="AQ90" s="21"/>
      <c r="AR90" s="22">
        <f t="shared" si="71"/>
        <v>1</v>
      </c>
      <c r="AS90" s="21">
        <f t="shared" si="11"/>
        <v>438.88152000000014</v>
      </c>
      <c r="AT90" s="22">
        <f t="shared" si="141"/>
        <v>1</v>
      </c>
      <c r="AU90" s="21">
        <f t="shared" si="12"/>
        <v>109.72038000000003</v>
      </c>
      <c r="AV90" s="21">
        <f t="shared" si="72"/>
        <v>548.60190000000011</v>
      </c>
      <c r="AW90" s="21">
        <f t="shared" si="73"/>
        <v>0</v>
      </c>
      <c r="AX90" s="21">
        <f t="shared" si="74"/>
        <v>0</v>
      </c>
      <c r="AY90" s="21"/>
      <c r="AZ90" s="22">
        <f t="shared" si="75"/>
        <v>1</v>
      </c>
      <c r="BA90" s="21">
        <f t="shared" si="13"/>
        <v>304.45059512195127</v>
      </c>
      <c r="BB90" s="22">
        <f t="shared" si="142"/>
        <v>1</v>
      </c>
      <c r="BC90" s="21">
        <f t="shared" si="14"/>
        <v>76.112648780487817</v>
      </c>
      <c r="BD90" s="21">
        <f t="shared" si="76"/>
        <v>380.56324390243907</v>
      </c>
      <c r="BE90" s="21">
        <f t="shared" si="77"/>
        <v>0</v>
      </c>
      <c r="BF90" s="21">
        <f t="shared" si="78"/>
        <v>0</v>
      </c>
      <c r="BG90" s="21"/>
      <c r="BH90" s="22">
        <f t="shared" si="79"/>
        <v>1</v>
      </c>
      <c r="BI90" s="21">
        <f t="shared" si="15"/>
        <v>315.31141829268296</v>
      </c>
      <c r="BJ90" s="22">
        <f t="shared" si="143"/>
        <v>1</v>
      </c>
      <c r="BK90" s="21">
        <f t="shared" si="16"/>
        <v>16.595337804878053</v>
      </c>
      <c r="BL90" s="21">
        <f t="shared" si="80"/>
        <v>331.90675609756101</v>
      </c>
      <c r="BM90" s="21">
        <f t="shared" si="81"/>
        <v>0</v>
      </c>
      <c r="BN90" s="21">
        <f t="shared" si="82"/>
        <v>0</v>
      </c>
      <c r="BO90" s="21"/>
      <c r="BP90" s="22">
        <f t="shared" si="83"/>
        <v>1</v>
      </c>
      <c r="BQ90" s="21">
        <f t="shared" si="17"/>
        <v>116.77557073170732</v>
      </c>
      <c r="BR90" s="22">
        <f t="shared" si="144"/>
        <v>1</v>
      </c>
      <c r="BS90" s="21">
        <f t="shared" si="18"/>
        <v>29.19389268292683</v>
      </c>
      <c r="BT90" s="21">
        <f t="shared" si="84"/>
        <v>145.96946341463416</v>
      </c>
      <c r="BU90" s="21">
        <f t="shared" si="85"/>
        <v>0</v>
      </c>
      <c r="BV90" s="21">
        <f t="shared" si="86"/>
        <v>0</v>
      </c>
      <c r="BW90" s="21"/>
      <c r="BX90" s="22">
        <f t="shared" si="87"/>
        <v>1</v>
      </c>
      <c r="BY90" s="21">
        <f t="shared" si="19"/>
        <v>353.71435476003154</v>
      </c>
      <c r="BZ90" s="22">
        <f t="shared" si="145"/>
        <v>1</v>
      </c>
      <c r="CA90" s="21">
        <f t="shared" si="20"/>
        <v>88.428588690007885</v>
      </c>
      <c r="CB90" s="21">
        <f t="shared" si="88"/>
        <v>442.14294345003941</v>
      </c>
      <c r="CC90" s="21">
        <f t="shared" si="89"/>
        <v>0</v>
      </c>
      <c r="CD90" s="21">
        <f t="shared" si="90"/>
        <v>0</v>
      </c>
      <c r="CE90" s="21"/>
      <c r="CF90" s="22">
        <f t="shared" si="91"/>
        <v>1</v>
      </c>
      <c r="CG90" s="21">
        <f t="shared" si="21"/>
        <v>366.43436400472075</v>
      </c>
      <c r="CH90" s="22">
        <f t="shared" si="146"/>
        <v>1</v>
      </c>
      <c r="CI90" s="21">
        <f t="shared" si="22"/>
        <v>19.286019158143201</v>
      </c>
      <c r="CJ90" s="21">
        <f t="shared" si="92"/>
        <v>385.72038316286393</v>
      </c>
      <c r="CK90" s="21">
        <f t="shared" si="93"/>
        <v>0</v>
      </c>
      <c r="CL90" s="21">
        <f t="shared" si="94"/>
        <v>0</v>
      </c>
      <c r="CM90" s="21"/>
      <c r="CN90" s="22">
        <f t="shared" si="95"/>
        <v>1</v>
      </c>
      <c r="CO90" s="21">
        <f t="shared" si="23"/>
        <v>135.67573870967746</v>
      </c>
      <c r="CP90" s="22">
        <f t="shared" si="147"/>
        <v>1</v>
      </c>
      <c r="CQ90" s="21">
        <f t="shared" si="24"/>
        <v>33.918934677419365</v>
      </c>
      <c r="CR90" s="21">
        <f t="shared" si="96"/>
        <v>169.59467338709683</v>
      </c>
      <c r="CS90" s="21">
        <f t="shared" si="97"/>
        <v>0</v>
      </c>
      <c r="CT90" s="21">
        <f t="shared" si="98"/>
        <v>0</v>
      </c>
      <c r="CU90" s="21"/>
      <c r="CV90" s="22">
        <f t="shared" si="99"/>
        <v>1</v>
      </c>
      <c r="CW90" s="21">
        <f t="shared" si="25"/>
        <v>361.53508170731709</v>
      </c>
      <c r="CX90" s="22">
        <f t="shared" si="148"/>
        <v>1</v>
      </c>
      <c r="CY90" s="21">
        <f t="shared" si="26"/>
        <v>19.028162195121954</v>
      </c>
      <c r="CZ90" s="21">
        <f t="shared" si="100"/>
        <v>380.56324390243907</v>
      </c>
      <c r="DA90" s="21">
        <f t="shared" si="101"/>
        <v>0</v>
      </c>
      <c r="DB90" s="21">
        <f t="shared" si="102"/>
        <v>0</v>
      </c>
      <c r="DC90" s="21"/>
      <c r="DD90" s="22">
        <f t="shared" si="103"/>
        <v>1</v>
      </c>
      <c r="DE90" s="21">
        <f t="shared" si="27"/>
        <v>315.31141829268296</v>
      </c>
      <c r="DF90" s="22">
        <f t="shared" si="149"/>
        <v>1</v>
      </c>
      <c r="DG90" s="21">
        <f t="shared" si="28"/>
        <v>16.595337804878053</v>
      </c>
      <c r="DH90" s="21">
        <f t="shared" si="104"/>
        <v>331.90675609756101</v>
      </c>
      <c r="DI90" s="21">
        <f t="shared" si="105"/>
        <v>0</v>
      </c>
      <c r="DJ90" s="21">
        <f t="shared" si="106"/>
        <v>0</v>
      </c>
      <c r="DK90" s="21"/>
      <c r="DL90" s="22">
        <f t="shared" si="107"/>
        <v>1</v>
      </c>
      <c r="DM90" s="21">
        <f t="shared" si="29"/>
        <v>138.67099024390242</v>
      </c>
      <c r="DN90" s="22">
        <f t="shared" si="150"/>
        <v>1</v>
      </c>
      <c r="DO90" s="21">
        <f t="shared" si="30"/>
        <v>7.2984731707317074</v>
      </c>
      <c r="DP90" s="21">
        <f t="shared" si="108"/>
        <v>145.96946341463413</v>
      </c>
      <c r="DQ90" s="21">
        <f t="shared" si="109"/>
        <v>0</v>
      </c>
      <c r="DR90" s="21">
        <f t="shared" si="110"/>
        <v>0</v>
      </c>
      <c r="DS90" s="21"/>
      <c r="DT90" s="22">
        <f t="shared" si="111"/>
        <v>1</v>
      </c>
      <c r="DU90" s="21">
        <f t="shared" si="31"/>
        <v>2520.7307718705733</v>
      </c>
      <c r="DV90" s="22">
        <f t="shared" si="151"/>
        <v>1</v>
      </c>
      <c r="DW90" s="21">
        <f t="shared" si="32"/>
        <v>280.08119687450812</v>
      </c>
      <c r="DX90" s="21">
        <f t="shared" si="112"/>
        <v>2800.8119687450817</v>
      </c>
      <c r="DY90" s="21">
        <f t="shared" si="113"/>
        <v>0</v>
      </c>
      <c r="DZ90" s="21">
        <f t="shared" si="114"/>
        <v>0</v>
      </c>
      <c r="EA90" s="21"/>
      <c r="EB90" s="22">
        <f t="shared" si="115"/>
        <v>1</v>
      </c>
      <c r="EC90" s="21">
        <f t="shared" si="33"/>
        <v>2407.4806944099132</v>
      </c>
      <c r="ED90" s="22">
        <f t="shared" si="152"/>
        <v>1</v>
      </c>
      <c r="EE90" s="21">
        <f t="shared" si="34"/>
        <v>126.70951023210071</v>
      </c>
      <c r="EF90" s="21">
        <f t="shared" si="116"/>
        <v>2534.1902046420141</v>
      </c>
      <c r="EG90" s="21">
        <f t="shared" si="117"/>
        <v>0</v>
      </c>
      <c r="EH90" s="21">
        <f t="shared" si="118"/>
        <v>0</v>
      </c>
      <c r="EI90" s="21"/>
      <c r="EJ90" s="22">
        <f t="shared" si="119"/>
        <v>0</v>
      </c>
      <c r="EK90" s="21">
        <f t="shared" si="35"/>
        <v>0</v>
      </c>
      <c r="EL90" s="22">
        <f t="shared" si="153"/>
        <v>0</v>
      </c>
      <c r="EM90" s="21">
        <f t="shared" si="36"/>
        <v>0</v>
      </c>
      <c r="EN90" s="21">
        <f t="shared" si="120"/>
        <v>0</v>
      </c>
      <c r="EO90" s="21">
        <f t="shared" si="121"/>
        <v>198.10339994590873</v>
      </c>
      <c r="EP90" s="21">
        <f t="shared" si="122"/>
        <v>594.31019983772626</v>
      </c>
      <c r="EQ90" s="21"/>
      <c r="ER90" s="22">
        <f t="shared" si="123"/>
        <v>1</v>
      </c>
      <c r="ES90" s="21">
        <f t="shared" si="37"/>
        <v>1527.5356800000004</v>
      </c>
      <c r="ET90" s="22">
        <f t="shared" si="154"/>
        <v>1</v>
      </c>
      <c r="EU90" s="21">
        <f t="shared" si="38"/>
        <v>381.8839200000001</v>
      </c>
      <c r="EV90" s="21">
        <f t="shared" si="124"/>
        <v>1909.4196000000006</v>
      </c>
      <c r="EW90" s="21">
        <f t="shared" si="125"/>
        <v>0</v>
      </c>
      <c r="EX90" s="21">
        <f t="shared" si="126"/>
        <v>0</v>
      </c>
      <c r="EY90" s="21"/>
      <c r="EZ90" s="22">
        <f t="shared" si="127"/>
        <v>1</v>
      </c>
      <c r="FA90" s="21">
        <f t="shared" si="39"/>
        <v>406.10790000000003</v>
      </c>
      <c r="FB90" s="22">
        <f t="shared" si="155"/>
        <v>1</v>
      </c>
      <c r="FC90" s="21">
        <f t="shared" si="40"/>
        <v>21.374100000000002</v>
      </c>
      <c r="FD90" s="21">
        <f t="shared" si="128"/>
        <v>427.48200000000003</v>
      </c>
      <c r="FE90" s="21">
        <f t="shared" si="129"/>
        <v>0</v>
      </c>
      <c r="FF90" s="21">
        <f t="shared" si="130"/>
        <v>0</v>
      </c>
      <c r="FG90" s="21"/>
      <c r="FH90" s="22">
        <f t="shared" si="131"/>
        <v>0</v>
      </c>
      <c r="FI90" s="21">
        <f t="shared" si="41"/>
        <v>0</v>
      </c>
      <c r="FJ90" s="22">
        <f t="shared" si="156"/>
        <v>0</v>
      </c>
      <c r="FK90" s="21">
        <f t="shared" si="42"/>
        <v>0</v>
      </c>
      <c r="FL90" s="21">
        <f t="shared" si="132"/>
        <v>0</v>
      </c>
      <c r="FM90" s="21">
        <f t="shared" si="133"/>
        <v>103.30815000000001</v>
      </c>
      <c r="FN90" s="21">
        <f t="shared" si="134"/>
        <v>309.92445000000004</v>
      </c>
      <c r="FO90" s="21"/>
      <c r="FP90" s="21">
        <f t="shared" si="43"/>
        <v>11484.447573145162</v>
      </c>
      <c r="FQ90" s="21">
        <f t="shared" si="44"/>
        <v>1559.3062270712035</v>
      </c>
      <c r="FR90" s="21">
        <f t="shared" si="135"/>
        <v>13043.753800216366</v>
      </c>
      <c r="FS90" s="21">
        <f t="shared" si="45"/>
        <v>581.91154994590875</v>
      </c>
      <c r="FT90" s="21">
        <f t="shared" si="46"/>
        <v>5055.634649837727</v>
      </c>
      <c r="FU90" s="21"/>
      <c r="FV90" s="20">
        <f t="shared" si="47"/>
        <v>2515094.0185187906</v>
      </c>
      <c r="FW90" s="20">
        <f t="shared" si="47"/>
        <v>590774.35025046684</v>
      </c>
      <c r="FX90" s="20">
        <f t="shared" si="48"/>
        <v>-419182.33641979832</v>
      </c>
      <c r="FY90" s="20">
        <f t="shared" si="49"/>
        <v>192371.60923377442</v>
      </c>
    </row>
    <row r="91" spans="2:181" x14ac:dyDescent="0.25">
      <c r="B91" s="20">
        <v>0.65</v>
      </c>
      <c r="C91" s="20">
        <f t="shared" si="50"/>
        <v>1.1245000000000001</v>
      </c>
      <c r="D91" s="22">
        <f t="shared" si="51"/>
        <v>1</v>
      </c>
      <c r="E91" s="21">
        <f t="shared" si="1"/>
        <v>832.16496000000029</v>
      </c>
      <c r="F91" s="22">
        <f t="shared" si="136"/>
        <v>1</v>
      </c>
      <c r="G91" s="21">
        <f t="shared" si="2"/>
        <v>208.04124000000007</v>
      </c>
      <c r="H91" s="21">
        <f t="shared" si="52"/>
        <v>1040.2062000000003</v>
      </c>
      <c r="I91" s="21">
        <f t="shared" si="53"/>
        <v>0</v>
      </c>
      <c r="J91" s="21">
        <f t="shared" si="54"/>
        <v>0</v>
      </c>
      <c r="K91" s="21"/>
      <c r="L91" s="22">
        <f t="shared" si="55"/>
        <v>1</v>
      </c>
      <c r="M91" s="21">
        <f t="shared" si="3"/>
        <v>372.26557500000001</v>
      </c>
      <c r="N91" s="22">
        <f t="shared" si="137"/>
        <v>1</v>
      </c>
      <c r="O91" s="21">
        <f t="shared" si="4"/>
        <v>19.592925000000005</v>
      </c>
      <c r="P91" s="21">
        <f t="shared" si="56"/>
        <v>391.85849999999999</v>
      </c>
      <c r="Q91" s="21">
        <f t="shared" si="57"/>
        <v>0</v>
      </c>
      <c r="R91" s="21">
        <f t="shared" si="58"/>
        <v>0</v>
      </c>
      <c r="S91" s="21"/>
      <c r="T91" s="22">
        <f t="shared" si="59"/>
        <v>1</v>
      </c>
      <c r="U91" s="21">
        <f t="shared" si="5"/>
        <v>307.78704000000005</v>
      </c>
      <c r="V91" s="22">
        <f t="shared" si="138"/>
        <v>1</v>
      </c>
      <c r="W91" s="21">
        <f t="shared" si="6"/>
        <v>76.946760000000012</v>
      </c>
      <c r="X91" s="21">
        <f t="shared" si="60"/>
        <v>384.73380000000009</v>
      </c>
      <c r="Y91" s="21">
        <f t="shared" si="61"/>
        <v>0</v>
      </c>
      <c r="Z91" s="21">
        <f t="shared" si="62"/>
        <v>0</v>
      </c>
      <c r="AA91" s="21"/>
      <c r="AB91" s="22">
        <f t="shared" si="63"/>
        <v>1</v>
      </c>
      <c r="AC91" s="21">
        <f t="shared" si="7"/>
        <v>74.096880000000013</v>
      </c>
      <c r="AD91" s="22">
        <f t="shared" si="139"/>
        <v>1</v>
      </c>
      <c r="AE91" s="21">
        <f t="shared" si="8"/>
        <v>18.524220000000003</v>
      </c>
      <c r="AF91" s="21">
        <f t="shared" si="64"/>
        <v>92.621100000000013</v>
      </c>
      <c r="AG91" s="21">
        <f t="shared" si="65"/>
        <v>0</v>
      </c>
      <c r="AH91" s="21">
        <f t="shared" si="66"/>
        <v>0</v>
      </c>
      <c r="AI91" s="21"/>
      <c r="AJ91" s="22">
        <f t="shared" si="67"/>
        <v>1</v>
      </c>
      <c r="AK91" s="21">
        <f t="shared" si="9"/>
        <v>189.51702000000003</v>
      </c>
      <c r="AL91" s="22">
        <f t="shared" si="140"/>
        <v>1</v>
      </c>
      <c r="AM91" s="21">
        <f t="shared" si="10"/>
        <v>9.9745800000000031</v>
      </c>
      <c r="AN91" s="21">
        <f t="shared" si="68"/>
        <v>199.49160000000003</v>
      </c>
      <c r="AO91" s="21">
        <f t="shared" si="69"/>
        <v>0</v>
      </c>
      <c r="AP91" s="21">
        <f t="shared" si="70"/>
        <v>0</v>
      </c>
      <c r="AQ91" s="21"/>
      <c r="AR91" s="22">
        <f t="shared" si="71"/>
        <v>1</v>
      </c>
      <c r="AS91" s="21">
        <f t="shared" si="11"/>
        <v>438.88152000000014</v>
      </c>
      <c r="AT91" s="22">
        <f t="shared" si="141"/>
        <v>1</v>
      </c>
      <c r="AU91" s="21">
        <f t="shared" si="12"/>
        <v>109.72038000000003</v>
      </c>
      <c r="AV91" s="21">
        <f t="shared" si="72"/>
        <v>548.60190000000011</v>
      </c>
      <c r="AW91" s="21">
        <f t="shared" si="73"/>
        <v>0</v>
      </c>
      <c r="AX91" s="21">
        <f t="shared" si="74"/>
        <v>0</v>
      </c>
      <c r="AY91" s="21"/>
      <c r="AZ91" s="22">
        <f t="shared" si="75"/>
        <v>1</v>
      </c>
      <c r="BA91" s="21">
        <f t="shared" si="13"/>
        <v>304.45059512195127</v>
      </c>
      <c r="BB91" s="22">
        <f t="shared" si="142"/>
        <v>1</v>
      </c>
      <c r="BC91" s="21">
        <f t="shared" si="14"/>
        <v>76.112648780487817</v>
      </c>
      <c r="BD91" s="21">
        <f t="shared" si="76"/>
        <v>380.56324390243907</v>
      </c>
      <c r="BE91" s="21">
        <f t="shared" si="77"/>
        <v>0</v>
      </c>
      <c r="BF91" s="21">
        <f t="shared" si="78"/>
        <v>0</v>
      </c>
      <c r="BG91" s="21"/>
      <c r="BH91" s="22">
        <f t="shared" si="79"/>
        <v>1</v>
      </c>
      <c r="BI91" s="21">
        <f t="shared" si="15"/>
        <v>315.31141829268296</v>
      </c>
      <c r="BJ91" s="22">
        <f t="shared" si="143"/>
        <v>1</v>
      </c>
      <c r="BK91" s="21">
        <f t="shared" si="16"/>
        <v>16.595337804878053</v>
      </c>
      <c r="BL91" s="21">
        <f t="shared" si="80"/>
        <v>331.90675609756101</v>
      </c>
      <c r="BM91" s="21">
        <f t="shared" si="81"/>
        <v>0</v>
      </c>
      <c r="BN91" s="21">
        <f t="shared" si="82"/>
        <v>0</v>
      </c>
      <c r="BO91" s="21"/>
      <c r="BP91" s="22">
        <f t="shared" si="83"/>
        <v>1</v>
      </c>
      <c r="BQ91" s="21">
        <f t="shared" si="17"/>
        <v>116.77557073170732</v>
      </c>
      <c r="BR91" s="22">
        <f t="shared" si="144"/>
        <v>1</v>
      </c>
      <c r="BS91" s="21">
        <f t="shared" si="18"/>
        <v>29.19389268292683</v>
      </c>
      <c r="BT91" s="21">
        <f t="shared" si="84"/>
        <v>145.96946341463416</v>
      </c>
      <c r="BU91" s="21">
        <f t="shared" si="85"/>
        <v>0</v>
      </c>
      <c r="BV91" s="21">
        <f t="shared" si="86"/>
        <v>0</v>
      </c>
      <c r="BW91" s="21"/>
      <c r="BX91" s="22">
        <f t="shared" si="87"/>
        <v>1</v>
      </c>
      <c r="BY91" s="21">
        <f t="shared" si="19"/>
        <v>353.71435476003154</v>
      </c>
      <c r="BZ91" s="22">
        <f t="shared" si="145"/>
        <v>1</v>
      </c>
      <c r="CA91" s="21">
        <f t="shared" si="20"/>
        <v>88.428588690007885</v>
      </c>
      <c r="CB91" s="21">
        <f t="shared" si="88"/>
        <v>442.14294345003941</v>
      </c>
      <c r="CC91" s="21">
        <f t="shared" si="89"/>
        <v>0</v>
      </c>
      <c r="CD91" s="21">
        <f t="shared" si="90"/>
        <v>0</v>
      </c>
      <c r="CE91" s="21"/>
      <c r="CF91" s="22">
        <f t="shared" si="91"/>
        <v>1</v>
      </c>
      <c r="CG91" s="21">
        <f t="shared" si="21"/>
        <v>366.43436400472075</v>
      </c>
      <c r="CH91" s="22">
        <f t="shared" si="146"/>
        <v>1</v>
      </c>
      <c r="CI91" s="21">
        <f t="shared" si="22"/>
        <v>19.286019158143201</v>
      </c>
      <c r="CJ91" s="21">
        <f t="shared" si="92"/>
        <v>385.72038316286393</v>
      </c>
      <c r="CK91" s="21">
        <f t="shared" si="93"/>
        <v>0</v>
      </c>
      <c r="CL91" s="21">
        <f t="shared" si="94"/>
        <v>0</v>
      </c>
      <c r="CM91" s="21"/>
      <c r="CN91" s="22">
        <f t="shared" si="95"/>
        <v>1</v>
      </c>
      <c r="CO91" s="21">
        <f t="shared" si="23"/>
        <v>135.67573870967746</v>
      </c>
      <c r="CP91" s="22">
        <f t="shared" si="147"/>
        <v>1</v>
      </c>
      <c r="CQ91" s="21">
        <f t="shared" si="24"/>
        <v>33.918934677419365</v>
      </c>
      <c r="CR91" s="21">
        <f t="shared" si="96"/>
        <v>169.59467338709683</v>
      </c>
      <c r="CS91" s="21">
        <f t="shared" si="97"/>
        <v>0</v>
      </c>
      <c r="CT91" s="21">
        <f t="shared" si="98"/>
        <v>0</v>
      </c>
      <c r="CU91" s="21"/>
      <c r="CV91" s="22">
        <f t="shared" si="99"/>
        <v>1</v>
      </c>
      <c r="CW91" s="21">
        <f t="shared" si="25"/>
        <v>361.53508170731709</v>
      </c>
      <c r="CX91" s="22">
        <f t="shared" si="148"/>
        <v>1</v>
      </c>
      <c r="CY91" s="21">
        <f t="shared" si="26"/>
        <v>19.028162195121954</v>
      </c>
      <c r="CZ91" s="21">
        <f t="shared" si="100"/>
        <v>380.56324390243907</v>
      </c>
      <c r="DA91" s="21">
        <f t="shared" si="101"/>
        <v>0</v>
      </c>
      <c r="DB91" s="21">
        <f t="shared" si="102"/>
        <v>0</v>
      </c>
      <c r="DC91" s="21"/>
      <c r="DD91" s="22">
        <f t="shared" si="103"/>
        <v>1</v>
      </c>
      <c r="DE91" s="21">
        <f t="shared" si="27"/>
        <v>315.31141829268296</v>
      </c>
      <c r="DF91" s="22">
        <f t="shared" si="149"/>
        <v>1</v>
      </c>
      <c r="DG91" s="21">
        <f t="shared" si="28"/>
        <v>16.595337804878053</v>
      </c>
      <c r="DH91" s="21">
        <f t="shared" si="104"/>
        <v>331.90675609756101</v>
      </c>
      <c r="DI91" s="21">
        <f t="shared" si="105"/>
        <v>0</v>
      </c>
      <c r="DJ91" s="21">
        <f t="shared" si="106"/>
        <v>0</v>
      </c>
      <c r="DK91" s="21"/>
      <c r="DL91" s="22">
        <f t="shared" si="107"/>
        <v>1</v>
      </c>
      <c r="DM91" s="21">
        <f t="shared" si="29"/>
        <v>138.67099024390242</v>
      </c>
      <c r="DN91" s="22">
        <f t="shared" si="150"/>
        <v>1</v>
      </c>
      <c r="DO91" s="21">
        <f t="shared" si="30"/>
        <v>7.2984731707317074</v>
      </c>
      <c r="DP91" s="21">
        <f t="shared" si="108"/>
        <v>145.96946341463413</v>
      </c>
      <c r="DQ91" s="21">
        <f t="shared" si="109"/>
        <v>0</v>
      </c>
      <c r="DR91" s="21">
        <f t="shared" si="110"/>
        <v>0</v>
      </c>
      <c r="DS91" s="21"/>
      <c r="DT91" s="22">
        <f t="shared" si="111"/>
        <v>1</v>
      </c>
      <c r="DU91" s="21">
        <f t="shared" si="31"/>
        <v>2520.7307718705733</v>
      </c>
      <c r="DV91" s="22">
        <f t="shared" si="151"/>
        <v>1</v>
      </c>
      <c r="DW91" s="21">
        <f t="shared" si="32"/>
        <v>280.08119687450812</v>
      </c>
      <c r="DX91" s="21">
        <f t="shared" si="112"/>
        <v>2800.8119687450817</v>
      </c>
      <c r="DY91" s="21">
        <f t="shared" si="113"/>
        <v>0</v>
      </c>
      <c r="DZ91" s="21">
        <f t="shared" si="114"/>
        <v>0</v>
      </c>
      <c r="EA91" s="21"/>
      <c r="EB91" s="22">
        <f t="shared" si="115"/>
        <v>1</v>
      </c>
      <c r="EC91" s="21">
        <f t="shared" si="33"/>
        <v>2407.4806944099132</v>
      </c>
      <c r="ED91" s="22">
        <f t="shared" si="152"/>
        <v>1</v>
      </c>
      <c r="EE91" s="21">
        <f t="shared" si="34"/>
        <v>126.70951023210071</v>
      </c>
      <c r="EF91" s="21">
        <f t="shared" si="116"/>
        <v>2534.1902046420141</v>
      </c>
      <c r="EG91" s="21">
        <f t="shared" si="117"/>
        <v>0</v>
      </c>
      <c r="EH91" s="21">
        <f t="shared" si="118"/>
        <v>0</v>
      </c>
      <c r="EI91" s="21"/>
      <c r="EJ91" s="22">
        <f t="shared" si="119"/>
        <v>0</v>
      </c>
      <c r="EK91" s="21">
        <f t="shared" si="35"/>
        <v>0</v>
      </c>
      <c r="EL91" s="22">
        <f t="shared" si="153"/>
        <v>0</v>
      </c>
      <c r="EM91" s="21">
        <f t="shared" si="36"/>
        <v>0</v>
      </c>
      <c r="EN91" s="21">
        <f t="shared" si="120"/>
        <v>0</v>
      </c>
      <c r="EO91" s="21">
        <f t="shared" si="121"/>
        <v>198.10339994590873</v>
      </c>
      <c r="EP91" s="21">
        <f t="shared" si="122"/>
        <v>594.31019983772626</v>
      </c>
      <c r="EQ91" s="21"/>
      <c r="ER91" s="22">
        <f t="shared" si="123"/>
        <v>1</v>
      </c>
      <c r="ES91" s="21">
        <f t="shared" si="37"/>
        <v>1527.5356800000004</v>
      </c>
      <c r="ET91" s="22">
        <f t="shared" si="154"/>
        <v>1</v>
      </c>
      <c r="EU91" s="21">
        <f t="shared" si="38"/>
        <v>381.8839200000001</v>
      </c>
      <c r="EV91" s="21">
        <f t="shared" si="124"/>
        <v>1909.4196000000006</v>
      </c>
      <c r="EW91" s="21">
        <f t="shared" si="125"/>
        <v>0</v>
      </c>
      <c r="EX91" s="21">
        <f t="shared" si="126"/>
        <v>0</v>
      </c>
      <c r="EY91" s="21"/>
      <c r="EZ91" s="22">
        <f t="shared" si="127"/>
        <v>1</v>
      </c>
      <c r="FA91" s="21">
        <f t="shared" si="39"/>
        <v>406.10790000000003</v>
      </c>
      <c r="FB91" s="22">
        <f t="shared" si="155"/>
        <v>1</v>
      </c>
      <c r="FC91" s="21">
        <f t="shared" si="40"/>
        <v>21.374100000000002</v>
      </c>
      <c r="FD91" s="21">
        <f t="shared" si="128"/>
        <v>427.48200000000003</v>
      </c>
      <c r="FE91" s="21">
        <f t="shared" si="129"/>
        <v>0</v>
      </c>
      <c r="FF91" s="21">
        <f t="shared" si="130"/>
        <v>0</v>
      </c>
      <c r="FG91" s="21"/>
      <c r="FH91" s="22">
        <f t="shared" si="131"/>
        <v>0</v>
      </c>
      <c r="FI91" s="21">
        <f t="shared" si="41"/>
        <v>0</v>
      </c>
      <c r="FJ91" s="22">
        <f t="shared" si="156"/>
        <v>0</v>
      </c>
      <c r="FK91" s="21">
        <f t="shared" si="42"/>
        <v>0</v>
      </c>
      <c r="FL91" s="21">
        <f t="shared" si="132"/>
        <v>0</v>
      </c>
      <c r="FM91" s="21">
        <f t="shared" si="133"/>
        <v>103.30815000000001</v>
      </c>
      <c r="FN91" s="21">
        <f t="shared" si="134"/>
        <v>309.92445000000004</v>
      </c>
      <c r="FO91" s="21"/>
      <c r="FP91" s="21">
        <f t="shared" si="43"/>
        <v>11484.447573145162</v>
      </c>
      <c r="FQ91" s="21">
        <f t="shared" si="44"/>
        <v>1559.3062270712035</v>
      </c>
      <c r="FR91" s="21">
        <f t="shared" si="135"/>
        <v>13043.753800216366</v>
      </c>
      <c r="FS91" s="21">
        <f t="shared" si="45"/>
        <v>581.91154994590875</v>
      </c>
      <c r="FT91" s="21">
        <f t="shared" si="46"/>
        <v>5055.634649837727</v>
      </c>
      <c r="FU91" s="21"/>
      <c r="FV91" s="20">
        <f t="shared" si="47"/>
        <v>2724685.1867286898</v>
      </c>
      <c r="FW91" s="20">
        <f t="shared" si="47"/>
        <v>640005.54610467236</v>
      </c>
      <c r="FX91" s="20">
        <f t="shared" si="48"/>
        <v>-209591.16820989893</v>
      </c>
      <c r="FY91" s="20">
        <f t="shared" si="49"/>
        <v>241602.80508797997</v>
      </c>
    </row>
    <row r="92" spans="2:181" x14ac:dyDescent="0.25">
      <c r="B92" s="20">
        <v>0.7</v>
      </c>
      <c r="C92" s="20">
        <f t="shared" si="50"/>
        <v>1.2109999999999999</v>
      </c>
      <c r="D92" s="22">
        <f t="shared" si="51"/>
        <v>1</v>
      </c>
      <c r="E92" s="21">
        <f t="shared" si="1"/>
        <v>832.16496000000029</v>
      </c>
      <c r="F92" s="22">
        <f t="shared" si="136"/>
        <v>1</v>
      </c>
      <c r="G92" s="21">
        <f t="shared" si="2"/>
        <v>208.04124000000007</v>
      </c>
      <c r="H92" s="21">
        <f t="shared" si="52"/>
        <v>1040.2062000000003</v>
      </c>
      <c r="I92" s="21">
        <f t="shared" si="53"/>
        <v>0</v>
      </c>
      <c r="J92" s="21">
        <f t="shared" si="54"/>
        <v>0</v>
      </c>
      <c r="K92" s="21"/>
      <c r="L92" s="22">
        <f t="shared" si="55"/>
        <v>1</v>
      </c>
      <c r="M92" s="21">
        <f t="shared" si="3"/>
        <v>372.26557500000001</v>
      </c>
      <c r="N92" s="22">
        <f t="shared" si="137"/>
        <v>1</v>
      </c>
      <c r="O92" s="21">
        <f t="shared" si="4"/>
        <v>19.592925000000005</v>
      </c>
      <c r="P92" s="21">
        <f t="shared" si="56"/>
        <v>391.85849999999999</v>
      </c>
      <c r="Q92" s="21">
        <f t="shared" si="57"/>
        <v>0</v>
      </c>
      <c r="R92" s="21">
        <f t="shared" si="58"/>
        <v>0</v>
      </c>
      <c r="S92" s="21"/>
      <c r="T92" s="22">
        <f t="shared" si="59"/>
        <v>1</v>
      </c>
      <c r="U92" s="21">
        <f t="shared" si="5"/>
        <v>307.78704000000005</v>
      </c>
      <c r="V92" s="22">
        <f t="shared" si="138"/>
        <v>1</v>
      </c>
      <c r="W92" s="21">
        <f t="shared" si="6"/>
        <v>76.946760000000012</v>
      </c>
      <c r="X92" s="21">
        <f t="shared" si="60"/>
        <v>384.73380000000009</v>
      </c>
      <c r="Y92" s="21">
        <f t="shared" si="61"/>
        <v>0</v>
      </c>
      <c r="Z92" s="21">
        <f t="shared" si="62"/>
        <v>0</v>
      </c>
      <c r="AA92" s="21"/>
      <c r="AB92" s="22">
        <f t="shared" si="63"/>
        <v>1</v>
      </c>
      <c r="AC92" s="21">
        <f t="shared" si="7"/>
        <v>74.096880000000013</v>
      </c>
      <c r="AD92" s="22">
        <f t="shared" si="139"/>
        <v>1</v>
      </c>
      <c r="AE92" s="21">
        <f t="shared" si="8"/>
        <v>18.524220000000003</v>
      </c>
      <c r="AF92" s="21">
        <f t="shared" si="64"/>
        <v>92.621100000000013</v>
      </c>
      <c r="AG92" s="21">
        <f t="shared" si="65"/>
        <v>0</v>
      </c>
      <c r="AH92" s="21">
        <f t="shared" si="66"/>
        <v>0</v>
      </c>
      <c r="AI92" s="21"/>
      <c r="AJ92" s="22">
        <f t="shared" si="67"/>
        <v>1</v>
      </c>
      <c r="AK92" s="21">
        <f t="shared" si="9"/>
        <v>189.51702000000003</v>
      </c>
      <c r="AL92" s="22">
        <f t="shared" si="140"/>
        <v>1</v>
      </c>
      <c r="AM92" s="21">
        <f t="shared" si="10"/>
        <v>9.9745800000000031</v>
      </c>
      <c r="AN92" s="21">
        <f t="shared" si="68"/>
        <v>199.49160000000003</v>
      </c>
      <c r="AO92" s="21">
        <f t="shared" si="69"/>
        <v>0</v>
      </c>
      <c r="AP92" s="21">
        <f t="shared" si="70"/>
        <v>0</v>
      </c>
      <c r="AQ92" s="21"/>
      <c r="AR92" s="22">
        <f t="shared" si="71"/>
        <v>1</v>
      </c>
      <c r="AS92" s="21">
        <f t="shared" si="11"/>
        <v>438.88152000000014</v>
      </c>
      <c r="AT92" s="22">
        <f t="shared" si="141"/>
        <v>1</v>
      </c>
      <c r="AU92" s="21">
        <f t="shared" si="12"/>
        <v>109.72038000000003</v>
      </c>
      <c r="AV92" s="21">
        <f t="shared" si="72"/>
        <v>548.60190000000011</v>
      </c>
      <c r="AW92" s="21">
        <f t="shared" si="73"/>
        <v>0</v>
      </c>
      <c r="AX92" s="21">
        <f t="shared" si="74"/>
        <v>0</v>
      </c>
      <c r="AY92" s="21"/>
      <c r="AZ92" s="22">
        <f t="shared" si="75"/>
        <v>1</v>
      </c>
      <c r="BA92" s="21">
        <f t="shared" si="13"/>
        <v>304.45059512195127</v>
      </c>
      <c r="BB92" s="22">
        <f t="shared" si="142"/>
        <v>1</v>
      </c>
      <c r="BC92" s="21">
        <f t="shared" si="14"/>
        <v>76.112648780487817</v>
      </c>
      <c r="BD92" s="21">
        <f t="shared" si="76"/>
        <v>380.56324390243907</v>
      </c>
      <c r="BE92" s="21">
        <f t="shared" si="77"/>
        <v>0</v>
      </c>
      <c r="BF92" s="21">
        <f t="shared" si="78"/>
        <v>0</v>
      </c>
      <c r="BG92" s="21"/>
      <c r="BH92" s="22">
        <f t="shared" si="79"/>
        <v>1</v>
      </c>
      <c r="BI92" s="21">
        <f t="shared" si="15"/>
        <v>315.31141829268296</v>
      </c>
      <c r="BJ92" s="22">
        <f t="shared" si="143"/>
        <v>1</v>
      </c>
      <c r="BK92" s="21">
        <f t="shared" si="16"/>
        <v>16.595337804878053</v>
      </c>
      <c r="BL92" s="21">
        <f t="shared" si="80"/>
        <v>331.90675609756101</v>
      </c>
      <c r="BM92" s="21">
        <f t="shared" si="81"/>
        <v>0</v>
      </c>
      <c r="BN92" s="21">
        <f t="shared" si="82"/>
        <v>0</v>
      </c>
      <c r="BO92" s="21"/>
      <c r="BP92" s="22">
        <f t="shared" si="83"/>
        <v>1</v>
      </c>
      <c r="BQ92" s="21">
        <f t="shared" si="17"/>
        <v>116.77557073170732</v>
      </c>
      <c r="BR92" s="22">
        <f t="shared" si="144"/>
        <v>1</v>
      </c>
      <c r="BS92" s="21">
        <f t="shared" si="18"/>
        <v>29.19389268292683</v>
      </c>
      <c r="BT92" s="21">
        <f t="shared" si="84"/>
        <v>145.96946341463416</v>
      </c>
      <c r="BU92" s="21">
        <f t="shared" si="85"/>
        <v>0</v>
      </c>
      <c r="BV92" s="21">
        <f t="shared" si="86"/>
        <v>0</v>
      </c>
      <c r="BW92" s="21"/>
      <c r="BX92" s="22">
        <f t="shared" si="87"/>
        <v>1</v>
      </c>
      <c r="BY92" s="21">
        <f t="shared" si="19"/>
        <v>353.71435476003154</v>
      </c>
      <c r="BZ92" s="22">
        <f t="shared" si="145"/>
        <v>1</v>
      </c>
      <c r="CA92" s="21">
        <f t="shared" si="20"/>
        <v>88.428588690007885</v>
      </c>
      <c r="CB92" s="21">
        <f t="shared" si="88"/>
        <v>442.14294345003941</v>
      </c>
      <c r="CC92" s="21">
        <f t="shared" si="89"/>
        <v>0</v>
      </c>
      <c r="CD92" s="21">
        <f t="shared" si="90"/>
        <v>0</v>
      </c>
      <c r="CE92" s="21"/>
      <c r="CF92" s="22">
        <f t="shared" si="91"/>
        <v>1</v>
      </c>
      <c r="CG92" s="21">
        <f t="shared" si="21"/>
        <v>366.43436400472075</v>
      </c>
      <c r="CH92" s="22">
        <f t="shared" si="146"/>
        <v>1</v>
      </c>
      <c r="CI92" s="21">
        <f t="shared" si="22"/>
        <v>19.286019158143201</v>
      </c>
      <c r="CJ92" s="21">
        <f t="shared" si="92"/>
        <v>385.72038316286393</v>
      </c>
      <c r="CK92" s="21">
        <f t="shared" si="93"/>
        <v>0</v>
      </c>
      <c r="CL92" s="21">
        <f t="shared" si="94"/>
        <v>0</v>
      </c>
      <c r="CM92" s="21"/>
      <c r="CN92" s="22">
        <f t="shared" si="95"/>
        <v>1</v>
      </c>
      <c r="CO92" s="21">
        <f t="shared" si="23"/>
        <v>135.67573870967746</v>
      </c>
      <c r="CP92" s="22">
        <f t="shared" si="147"/>
        <v>1</v>
      </c>
      <c r="CQ92" s="21">
        <f t="shared" si="24"/>
        <v>33.918934677419365</v>
      </c>
      <c r="CR92" s="21">
        <f t="shared" si="96"/>
        <v>169.59467338709683</v>
      </c>
      <c r="CS92" s="21">
        <f t="shared" si="97"/>
        <v>0</v>
      </c>
      <c r="CT92" s="21">
        <f t="shared" si="98"/>
        <v>0</v>
      </c>
      <c r="CU92" s="21"/>
      <c r="CV92" s="22">
        <f t="shared" si="99"/>
        <v>1</v>
      </c>
      <c r="CW92" s="21">
        <f t="shared" si="25"/>
        <v>361.53508170731709</v>
      </c>
      <c r="CX92" s="22">
        <f t="shared" si="148"/>
        <v>1</v>
      </c>
      <c r="CY92" s="21">
        <f t="shared" si="26"/>
        <v>19.028162195121954</v>
      </c>
      <c r="CZ92" s="21">
        <f t="shared" si="100"/>
        <v>380.56324390243907</v>
      </c>
      <c r="DA92" s="21">
        <f t="shared" si="101"/>
        <v>0</v>
      </c>
      <c r="DB92" s="21">
        <f t="shared" si="102"/>
        <v>0</v>
      </c>
      <c r="DC92" s="21"/>
      <c r="DD92" s="22">
        <f t="shared" si="103"/>
        <v>1</v>
      </c>
      <c r="DE92" s="21">
        <f t="shared" si="27"/>
        <v>315.31141829268296</v>
      </c>
      <c r="DF92" s="22">
        <f t="shared" si="149"/>
        <v>1</v>
      </c>
      <c r="DG92" s="21">
        <f t="shared" si="28"/>
        <v>16.595337804878053</v>
      </c>
      <c r="DH92" s="21">
        <f t="shared" si="104"/>
        <v>331.90675609756101</v>
      </c>
      <c r="DI92" s="21">
        <f t="shared" si="105"/>
        <v>0</v>
      </c>
      <c r="DJ92" s="21">
        <f t="shared" si="106"/>
        <v>0</v>
      </c>
      <c r="DK92" s="21"/>
      <c r="DL92" s="22">
        <f t="shared" si="107"/>
        <v>1</v>
      </c>
      <c r="DM92" s="21">
        <f t="shared" si="29"/>
        <v>138.67099024390242</v>
      </c>
      <c r="DN92" s="22">
        <f t="shared" si="150"/>
        <v>1</v>
      </c>
      <c r="DO92" s="21">
        <f t="shared" si="30"/>
        <v>7.2984731707317074</v>
      </c>
      <c r="DP92" s="21">
        <f t="shared" si="108"/>
        <v>145.96946341463413</v>
      </c>
      <c r="DQ92" s="21">
        <f t="shared" si="109"/>
        <v>0</v>
      </c>
      <c r="DR92" s="21">
        <f t="shared" si="110"/>
        <v>0</v>
      </c>
      <c r="DS92" s="21"/>
      <c r="DT92" s="22">
        <f t="shared" si="111"/>
        <v>1</v>
      </c>
      <c r="DU92" s="21">
        <f t="shared" si="31"/>
        <v>2520.7307718705733</v>
      </c>
      <c r="DV92" s="22">
        <f t="shared" si="151"/>
        <v>1</v>
      </c>
      <c r="DW92" s="21">
        <f t="shared" si="32"/>
        <v>280.08119687450812</v>
      </c>
      <c r="DX92" s="21">
        <f t="shared" si="112"/>
        <v>2800.8119687450817</v>
      </c>
      <c r="DY92" s="21">
        <f t="shared" si="113"/>
        <v>0</v>
      </c>
      <c r="DZ92" s="21">
        <f t="shared" si="114"/>
        <v>0</v>
      </c>
      <c r="EA92" s="21"/>
      <c r="EB92" s="22">
        <f t="shared" si="115"/>
        <v>1</v>
      </c>
      <c r="EC92" s="21">
        <f t="shared" si="33"/>
        <v>2407.4806944099132</v>
      </c>
      <c r="ED92" s="22">
        <f t="shared" si="152"/>
        <v>1</v>
      </c>
      <c r="EE92" s="21">
        <f t="shared" si="34"/>
        <v>126.70951023210071</v>
      </c>
      <c r="EF92" s="21">
        <f t="shared" si="116"/>
        <v>2534.1902046420141</v>
      </c>
      <c r="EG92" s="21">
        <f t="shared" si="117"/>
        <v>0</v>
      </c>
      <c r="EH92" s="21">
        <f t="shared" si="118"/>
        <v>0</v>
      </c>
      <c r="EI92" s="21"/>
      <c r="EJ92" s="22">
        <f t="shared" si="119"/>
        <v>0</v>
      </c>
      <c r="EK92" s="21">
        <f t="shared" si="35"/>
        <v>0</v>
      </c>
      <c r="EL92" s="22">
        <f t="shared" si="153"/>
        <v>0</v>
      </c>
      <c r="EM92" s="21">
        <f t="shared" si="36"/>
        <v>0</v>
      </c>
      <c r="EN92" s="21">
        <f t="shared" si="120"/>
        <v>0</v>
      </c>
      <c r="EO92" s="21">
        <f t="shared" si="121"/>
        <v>198.10339994590873</v>
      </c>
      <c r="EP92" s="21">
        <f t="shared" si="122"/>
        <v>594.31019983772626</v>
      </c>
      <c r="EQ92" s="21"/>
      <c r="ER92" s="22">
        <f t="shared" si="123"/>
        <v>1</v>
      </c>
      <c r="ES92" s="21">
        <f t="shared" si="37"/>
        <v>1527.5356800000004</v>
      </c>
      <c r="ET92" s="22">
        <f t="shared" si="154"/>
        <v>1</v>
      </c>
      <c r="EU92" s="21">
        <f t="shared" si="38"/>
        <v>381.8839200000001</v>
      </c>
      <c r="EV92" s="21">
        <f t="shared" si="124"/>
        <v>1909.4196000000006</v>
      </c>
      <c r="EW92" s="21">
        <f t="shared" si="125"/>
        <v>0</v>
      </c>
      <c r="EX92" s="21">
        <f t="shared" si="126"/>
        <v>0</v>
      </c>
      <c r="EY92" s="21"/>
      <c r="EZ92" s="22">
        <f t="shared" si="127"/>
        <v>1</v>
      </c>
      <c r="FA92" s="21">
        <f t="shared" si="39"/>
        <v>406.10790000000003</v>
      </c>
      <c r="FB92" s="22">
        <f t="shared" si="155"/>
        <v>1</v>
      </c>
      <c r="FC92" s="21">
        <f t="shared" si="40"/>
        <v>21.374100000000002</v>
      </c>
      <c r="FD92" s="21">
        <f t="shared" si="128"/>
        <v>427.48200000000003</v>
      </c>
      <c r="FE92" s="21">
        <f t="shared" si="129"/>
        <v>0</v>
      </c>
      <c r="FF92" s="21">
        <f t="shared" si="130"/>
        <v>0</v>
      </c>
      <c r="FG92" s="21"/>
      <c r="FH92" s="22">
        <f t="shared" si="131"/>
        <v>0</v>
      </c>
      <c r="FI92" s="21">
        <f t="shared" si="41"/>
        <v>0</v>
      </c>
      <c r="FJ92" s="22">
        <f t="shared" si="156"/>
        <v>0</v>
      </c>
      <c r="FK92" s="21">
        <f t="shared" si="42"/>
        <v>0</v>
      </c>
      <c r="FL92" s="21">
        <f t="shared" si="132"/>
        <v>0</v>
      </c>
      <c r="FM92" s="21">
        <f t="shared" si="133"/>
        <v>103.30815000000001</v>
      </c>
      <c r="FN92" s="21">
        <f t="shared" si="134"/>
        <v>309.92445000000004</v>
      </c>
      <c r="FO92" s="21"/>
      <c r="FP92" s="21">
        <f t="shared" si="43"/>
        <v>11484.447573145162</v>
      </c>
      <c r="FQ92" s="21">
        <f t="shared" si="44"/>
        <v>1559.3062270712035</v>
      </c>
      <c r="FR92" s="21">
        <f t="shared" si="135"/>
        <v>13043.753800216366</v>
      </c>
      <c r="FS92" s="21">
        <f t="shared" si="45"/>
        <v>581.91154994590875</v>
      </c>
      <c r="FT92" s="21">
        <f t="shared" si="46"/>
        <v>5055.634649837727</v>
      </c>
      <c r="FU92" s="21"/>
      <c r="FV92" s="20">
        <f t="shared" si="47"/>
        <v>2934276.3549385886</v>
      </c>
      <c r="FW92" s="20">
        <f t="shared" si="47"/>
        <v>689236.74195887789</v>
      </c>
      <c r="FX92" s="20">
        <f t="shared" si="48"/>
        <v>0</v>
      </c>
      <c r="FY92" s="20">
        <f t="shared" si="49"/>
        <v>290834.00094218546</v>
      </c>
    </row>
    <row r="93" spans="2:181" x14ac:dyDescent="0.25">
      <c r="B93" s="20">
        <v>0.75</v>
      </c>
      <c r="C93" s="20">
        <f t="shared" si="50"/>
        <v>1.2974999999999999</v>
      </c>
      <c r="D93" s="22">
        <f t="shared" si="51"/>
        <v>1</v>
      </c>
      <c r="E93" s="21">
        <f t="shared" si="1"/>
        <v>832.16496000000029</v>
      </c>
      <c r="F93" s="22">
        <f t="shared" si="136"/>
        <v>1</v>
      </c>
      <c r="G93" s="21">
        <f t="shared" si="2"/>
        <v>208.04124000000007</v>
      </c>
      <c r="H93" s="21">
        <f t="shared" si="52"/>
        <v>1040.2062000000003</v>
      </c>
      <c r="I93" s="21">
        <f t="shared" si="53"/>
        <v>0</v>
      </c>
      <c r="J93" s="21">
        <f t="shared" si="54"/>
        <v>0</v>
      </c>
      <c r="K93" s="21"/>
      <c r="L93" s="22">
        <f t="shared" si="55"/>
        <v>1</v>
      </c>
      <c r="M93" s="21">
        <f t="shared" si="3"/>
        <v>372.26557500000001</v>
      </c>
      <c r="N93" s="22">
        <f t="shared" si="137"/>
        <v>1</v>
      </c>
      <c r="O93" s="21">
        <f t="shared" si="4"/>
        <v>19.592925000000005</v>
      </c>
      <c r="P93" s="21">
        <f t="shared" si="56"/>
        <v>391.85849999999999</v>
      </c>
      <c r="Q93" s="21">
        <f t="shared" si="57"/>
        <v>0</v>
      </c>
      <c r="R93" s="21">
        <f t="shared" si="58"/>
        <v>0</v>
      </c>
      <c r="S93" s="21"/>
      <c r="T93" s="22">
        <f t="shared" si="59"/>
        <v>1</v>
      </c>
      <c r="U93" s="21">
        <f t="shared" si="5"/>
        <v>307.78704000000005</v>
      </c>
      <c r="V93" s="22">
        <f t="shared" si="138"/>
        <v>1</v>
      </c>
      <c r="W93" s="21">
        <f t="shared" si="6"/>
        <v>76.946760000000012</v>
      </c>
      <c r="X93" s="21">
        <f t="shared" si="60"/>
        <v>384.73380000000009</v>
      </c>
      <c r="Y93" s="21">
        <f t="shared" si="61"/>
        <v>0</v>
      </c>
      <c r="Z93" s="21">
        <f t="shared" si="62"/>
        <v>0</v>
      </c>
      <c r="AA93" s="21"/>
      <c r="AB93" s="22">
        <f t="shared" si="63"/>
        <v>1</v>
      </c>
      <c r="AC93" s="21">
        <f t="shared" si="7"/>
        <v>74.096880000000013</v>
      </c>
      <c r="AD93" s="22">
        <f t="shared" si="139"/>
        <v>1</v>
      </c>
      <c r="AE93" s="21">
        <f t="shared" si="8"/>
        <v>18.524220000000003</v>
      </c>
      <c r="AF93" s="21">
        <f t="shared" si="64"/>
        <v>92.621100000000013</v>
      </c>
      <c r="AG93" s="21">
        <f t="shared" si="65"/>
        <v>0</v>
      </c>
      <c r="AH93" s="21">
        <f t="shared" si="66"/>
        <v>0</v>
      </c>
      <c r="AI93" s="21"/>
      <c r="AJ93" s="22">
        <f t="shared" si="67"/>
        <v>1</v>
      </c>
      <c r="AK93" s="21">
        <f t="shared" si="9"/>
        <v>189.51702000000003</v>
      </c>
      <c r="AL93" s="22">
        <f t="shared" si="140"/>
        <v>1</v>
      </c>
      <c r="AM93" s="21">
        <f t="shared" si="10"/>
        <v>9.9745800000000031</v>
      </c>
      <c r="AN93" s="21">
        <f t="shared" si="68"/>
        <v>199.49160000000003</v>
      </c>
      <c r="AO93" s="21">
        <f t="shared" si="69"/>
        <v>0</v>
      </c>
      <c r="AP93" s="21">
        <f t="shared" si="70"/>
        <v>0</v>
      </c>
      <c r="AQ93" s="21"/>
      <c r="AR93" s="22">
        <f t="shared" si="71"/>
        <v>1</v>
      </c>
      <c r="AS93" s="21">
        <f t="shared" si="11"/>
        <v>438.88152000000014</v>
      </c>
      <c r="AT93" s="22">
        <f t="shared" si="141"/>
        <v>1</v>
      </c>
      <c r="AU93" s="21">
        <f t="shared" si="12"/>
        <v>109.72038000000003</v>
      </c>
      <c r="AV93" s="21">
        <f t="shared" si="72"/>
        <v>548.60190000000011</v>
      </c>
      <c r="AW93" s="21">
        <f t="shared" si="73"/>
        <v>0</v>
      </c>
      <c r="AX93" s="21">
        <f t="shared" si="74"/>
        <v>0</v>
      </c>
      <c r="AY93" s="21"/>
      <c r="AZ93" s="22">
        <f t="shared" si="75"/>
        <v>1</v>
      </c>
      <c r="BA93" s="21">
        <f t="shared" si="13"/>
        <v>304.45059512195127</v>
      </c>
      <c r="BB93" s="22">
        <f t="shared" si="142"/>
        <v>1</v>
      </c>
      <c r="BC93" s="21">
        <f t="shared" si="14"/>
        <v>76.112648780487817</v>
      </c>
      <c r="BD93" s="21">
        <f t="shared" si="76"/>
        <v>380.56324390243907</v>
      </c>
      <c r="BE93" s="21">
        <f t="shared" si="77"/>
        <v>0</v>
      </c>
      <c r="BF93" s="21">
        <f t="shared" si="78"/>
        <v>0</v>
      </c>
      <c r="BG93" s="21"/>
      <c r="BH93" s="22">
        <f t="shared" si="79"/>
        <v>1</v>
      </c>
      <c r="BI93" s="21">
        <f t="shared" si="15"/>
        <v>315.31141829268296</v>
      </c>
      <c r="BJ93" s="22">
        <f t="shared" si="143"/>
        <v>1</v>
      </c>
      <c r="BK93" s="21">
        <f t="shared" si="16"/>
        <v>16.595337804878053</v>
      </c>
      <c r="BL93" s="21">
        <f t="shared" si="80"/>
        <v>331.90675609756101</v>
      </c>
      <c r="BM93" s="21">
        <f t="shared" si="81"/>
        <v>0</v>
      </c>
      <c r="BN93" s="21">
        <f t="shared" si="82"/>
        <v>0</v>
      </c>
      <c r="BO93" s="21"/>
      <c r="BP93" s="22">
        <f t="shared" si="83"/>
        <v>1</v>
      </c>
      <c r="BQ93" s="21">
        <f t="shared" si="17"/>
        <v>116.77557073170732</v>
      </c>
      <c r="BR93" s="22">
        <f t="shared" si="144"/>
        <v>1</v>
      </c>
      <c r="BS93" s="21">
        <f t="shared" si="18"/>
        <v>29.19389268292683</v>
      </c>
      <c r="BT93" s="21">
        <f t="shared" si="84"/>
        <v>145.96946341463416</v>
      </c>
      <c r="BU93" s="21">
        <f t="shared" si="85"/>
        <v>0</v>
      </c>
      <c r="BV93" s="21">
        <f t="shared" si="86"/>
        <v>0</v>
      </c>
      <c r="BW93" s="21"/>
      <c r="BX93" s="22">
        <f t="shared" si="87"/>
        <v>1</v>
      </c>
      <c r="BY93" s="21">
        <f t="shared" si="19"/>
        <v>353.71435476003154</v>
      </c>
      <c r="BZ93" s="22">
        <f t="shared" si="145"/>
        <v>1</v>
      </c>
      <c r="CA93" s="21">
        <f t="shared" si="20"/>
        <v>88.428588690007885</v>
      </c>
      <c r="CB93" s="21">
        <f t="shared" si="88"/>
        <v>442.14294345003941</v>
      </c>
      <c r="CC93" s="21">
        <f t="shared" si="89"/>
        <v>0</v>
      </c>
      <c r="CD93" s="21">
        <f t="shared" si="90"/>
        <v>0</v>
      </c>
      <c r="CE93" s="21"/>
      <c r="CF93" s="22">
        <f t="shared" si="91"/>
        <v>1</v>
      </c>
      <c r="CG93" s="21">
        <f t="shared" si="21"/>
        <v>366.43436400472075</v>
      </c>
      <c r="CH93" s="22">
        <f t="shared" si="146"/>
        <v>1</v>
      </c>
      <c r="CI93" s="21">
        <f t="shared" si="22"/>
        <v>19.286019158143201</v>
      </c>
      <c r="CJ93" s="21">
        <f t="shared" si="92"/>
        <v>385.72038316286393</v>
      </c>
      <c r="CK93" s="21">
        <f t="shared" si="93"/>
        <v>0</v>
      </c>
      <c r="CL93" s="21">
        <f t="shared" si="94"/>
        <v>0</v>
      </c>
      <c r="CM93" s="21"/>
      <c r="CN93" s="22">
        <f t="shared" si="95"/>
        <v>1</v>
      </c>
      <c r="CO93" s="21">
        <f t="shared" si="23"/>
        <v>135.67573870967746</v>
      </c>
      <c r="CP93" s="22">
        <f t="shared" si="147"/>
        <v>1</v>
      </c>
      <c r="CQ93" s="21">
        <f t="shared" si="24"/>
        <v>33.918934677419365</v>
      </c>
      <c r="CR93" s="21">
        <f t="shared" si="96"/>
        <v>169.59467338709683</v>
      </c>
      <c r="CS93" s="21">
        <f t="shared" si="97"/>
        <v>0</v>
      </c>
      <c r="CT93" s="21">
        <f t="shared" si="98"/>
        <v>0</v>
      </c>
      <c r="CU93" s="21"/>
      <c r="CV93" s="22">
        <f t="shared" si="99"/>
        <v>1</v>
      </c>
      <c r="CW93" s="21">
        <f t="shared" si="25"/>
        <v>361.53508170731709</v>
      </c>
      <c r="CX93" s="22">
        <f t="shared" si="148"/>
        <v>1</v>
      </c>
      <c r="CY93" s="21">
        <f t="shared" si="26"/>
        <v>19.028162195121954</v>
      </c>
      <c r="CZ93" s="21">
        <f t="shared" si="100"/>
        <v>380.56324390243907</v>
      </c>
      <c r="DA93" s="21">
        <f t="shared" si="101"/>
        <v>0</v>
      </c>
      <c r="DB93" s="21">
        <f t="shared" si="102"/>
        <v>0</v>
      </c>
      <c r="DC93" s="21"/>
      <c r="DD93" s="22">
        <f t="shared" si="103"/>
        <v>1</v>
      </c>
      <c r="DE93" s="21">
        <f t="shared" si="27"/>
        <v>315.31141829268296</v>
      </c>
      <c r="DF93" s="22">
        <f t="shared" si="149"/>
        <v>1</v>
      </c>
      <c r="DG93" s="21">
        <f t="shared" si="28"/>
        <v>16.595337804878053</v>
      </c>
      <c r="DH93" s="21">
        <f t="shared" si="104"/>
        <v>331.90675609756101</v>
      </c>
      <c r="DI93" s="21">
        <f t="shared" si="105"/>
        <v>0</v>
      </c>
      <c r="DJ93" s="21">
        <f t="shared" si="106"/>
        <v>0</v>
      </c>
      <c r="DK93" s="21"/>
      <c r="DL93" s="22">
        <f t="shared" si="107"/>
        <v>1</v>
      </c>
      <c r="DM93" s="21">
        <f t="shared" si="29"/>
        <v>138.67099024390242</v>
      </c>
      <c r="DN93" s="22">
        <f t="shared" si="150"/>
        <v>1</v>
      </c>
      <c r="DO93" s="21">
        <f t="shared" si="30"/>
        <v>7.2984731707317074</v>
      </c>
      <c r="DP93" s="21">
        <f t="shared" si="108"/>
        <v>145.96946341463413</v>
      </c>
      <c r="DQ93" s="21">
        <f t="shared" si="109"/>
        <v>0</v>
      </c>
      <c r="DR93" s="21">
        <f t="shared" si="110"/>
        <v>0</v>
      </c>
      <c r="DS93" s="21"/>
      <c r="DT93" s="22">
        <f t="shared" si="111"/>
        <v>1</v>
      </c>
      <c r="DU93" s="21">
        <f t="shared" si="31"/>
        <v>2520.7307718705733</v>
      </c>
      <c r="DV93" s="22">
        <f t="shared" si="151"/>
        <v>1</v>
      </c>
      <c r="DW93" s="21">
        <f t="shared" si="32"/>
        <v>280.08119687450812</v>
      </c>
      <c r="DX93" s="21">
        <f t="shared" si="112"/>
        <v>2800.8119687450817</v>
      </c>
      <c r="DY93" s="21">
        <f t="shared" si="113"/>
        <v>0</v>
      </c>
      <c r="DZ93" s="21">
        <f t="shared" si="114"/>
        <v>0</v>
      </c>
      <c r="EA93" s="21"/>
      <c r="EB93" s="22">
        <f t="shared" si="115"/>
        <v>1</v>
      </c>
      <c r="EC93" s="21">
        <f t="shared" si="33"/>
        <v>2407.4806944099132</v>
      </c>
      <c r="ED93" s="22">
        <f t="shared" si="152"/>
        <v>1</v>
      </c>
      <c r="EE93" s="21">
        <f t="shared" si="34"/>
        <v>126.70951023210071</v>
      </c>
      <c r="EF93" s="21">
        <f t="shared" si="116"/>
        <v>2534.1902046420141</v>
      </c>
      <c r="EG93" s="21">
        <f t="shared" si="117"/>
        <v>0</v>
      </c>
      <c r="EH93" s="21">
        <f t="shared" si="118"/>
        <v>0</v>
      </c>
      <c r="EI93" s="21"/>
      <c r="EJ93" s="22">
        <f t="shared" si="119"/>
        <v>0</v>
      </c>
      <c r="EK93" s="21">
        <f t="shared" si="35"/>
        <v>0</v>
      </c>
      <c r="EL93" s="22">
        <f t="shared" si="153"/>
        <v>0</v>
      </c>
      <c r="EM93" s="21">
        <f t="shared" si="36"/>
        <v>0</v>
      </c>
      <c r="EN93" s="21">
        <f t="shared" si="120"/>
        <v>0</v>
      </c>
      <c r="EO93" s="21">
        <f t="shared" si="121"/>
        <v>198.10339994590873</v>
      </c>
      <c r="EP93" s="21">
        <f t="shared" si="122"/>
        <v>594.31019983772626</v>
      </c>
      <c r="EQ93" s="21"/>
      <c r="ER93" s="22">
        <f t="shared" si="123"/>
        <v>1</v>
      </c>
      <c r="ES93" s="21">
        <f t="shared" si="37"/>
        <v>1527.5356800000004</v>
      </c>
      <c r="ET93" s="22">
        <f t="shared" si="154"/>
        <v>1</v>
      </c>
      <c r="EU93" s="21">
        <f t="shared" si="38"/>
        <v>381.8839200000001</v>
      </c>
      <c r="EV93" s="21">
        <f t="shared" si="124"/>
        <v>1909.4196000000006</v>
      </c>
      <c r="EW93" s="21">
        <f t="shared" si="125"/>
        <v>0</v>
      </c>
      <c r="EX93" s="21">
        <f t="shared" si="126"/>
        <v>0</v>
      </c>
      <c r="EY93" s="21"/>
      <c r="EZ93" s="22">
        <f t="shared" si="127"/>
        <v>1</v>
      </c>
      <c r="FA93" s="21">
        <f t="shared" si="39"/>
        <v>406.10790000000003</v>
      </c>
      <c r="FB93" s="22">
        <f t="shared" si="155"/>
        <v>1</v>
      </c>
      <c r="FC93" s="21">
        <f t="shared" si="40"/>
        <v>21.374100000000002</v>
      </c>
      <c r="FD93" s="21">
        <f t="shared" si="128"/>
        <v>427.48200000000003</v>
      </c>
      <c r="FE93" s="21">
        <f t="shared" si="129"/>
        <v>0</v>
      </c>
      <c r="FF93" s="21">
        <f t="shared" si="130"/>
        <v>0</v>
      </c>
      <c r="FG93" s="21"/>
      <c r="FH93" s="22">
        <f t="shared" si="131"/>
        <v>0</v>
      </c>
      <c r="FI93" s="21">
        <f t="shared" si="41"/>
        <v>0</v>
      </c>
      <c r="FJ93" s="22">
        <f t="shared" si="156"/>
        <v>0</v>
      </c>
      <c r="FK93" s="21">
        <f t="shared" si="42"/>
        <v>0</v>
      </c>
      <c r="FL93" s="21">
        <f t="shared" si="132"/>
        <v>0</v>
      </c>
      <c r="FM93" s="21">
        <f t="shared" si="133"/>
        <v>103.30815000000001</v>
      </c>
      <c r="FN93" s="21">
        <f t="shared" si="134"/>
        <v>309.92445000000004</v>
      </c>
      <c r="FO93" s="21"/>
      <c r="FP93" s="21">
        <f t="shared" si="43"/>
        <v>11484.447573145162</v>
      </c>
      <c r="FQ93" s="21">
        <f t="shared" si="44"/>
        <v>1559.3062270712035</v>
      </c>
      <c r="FR93" s="21">
        <f t="shared" si="135"/>
        <v>13043.753800216366</v>
      </c>
      <c r="FS93" s="21">
        <f t="shared" si="45"/>
        <v>581.91154994590875</v>
      </c>
      <c r="FT93" s="21">
        <f t="shared" si="46"/>
        <v>5055.634649837727</v>
      </c>
      <c r="FU93" s="21"/>
      <c r="FV93" s="20">
        <f t="shared" si="47"/>
        <v>3143867.5231484883</v>
      </c>
      <c r="FW93" s="20">
        <f t="shared" si="47"/>
        <v>738467.93781308352</v>
      </c>
      <c r="FX93" s="20">
        <f t="shared" si="48"/>
        <v>209591.16820989942</v>
      </c>
      <c r="FY93" s="20">
        <f t="shared" si="49"/>
        <v>340065.19679639104</v>
      </c>
    </row>
    <row r="94" spans="2:181" x14ac:dyDescent="0.25">
      <c r="B94" s="20">
        <v>0.8</v>
      </c>
      <c r="C94" s="20">
        <f t="shared" si="50"/>
        <v>1.3840000000000001</v>
      </c>
      <c r="D94" s="22">
        <f t="shared" si="51"/>
        <v>1</v>
      </c>
      <c r="E94" s="21">
        <f t="shared" si="1"/>
        <v>832.16496000000029</v>
      </c>
      <c r="F94" s="22">
        <f t="shared" si="136"/>
        <v>1</v>
      </c>
      <c r="G94" s="21">
        <f t="shared" si="2"/>
        <v>208.04124000000007</v>
      </c>
      <c r="H94" s="21">
        <f t="shared" si="52"/>
        <v>1040.2062000000003</v>
      </c>
      <c r="I94" s="21">
        <f t="shared" si="53"/>
        <v>0</v>
      </c>
      <c r="J94" s="21">
        <f t="shared" si="54"/>
        <v>0</v>
      </c>
      <c r="K94" s="21"/>
      <c r="L94" s="22">
        <f t="shared" si="55"/>
        <v>1</v>
      </c>
      <c r="M94" s="21">
        <f t="shared" si="3"/>
        <v>372.26557500000001</v>
      </c>
      <c r="N94" s="22">
        <f t="shared" si="137"/>
        <v>1</v>
      </c>
      <c r="O94" s="21">
        <f t="shared" si="4"/>
        <v>19.592925000000005</v>
      </c>
      <c r="P94" s="21">
        <f t="shared" si="56"/>
        <v>391.85849999999999</v>
      </c>
      <c r="Q94" s="21">
        <f t="shared" si="57"/>
        <v>0</v>
      </c>
      <c r="R94" s="21">
        <f t="shared" si="58"/>
        <v>0</v>
      </c>
      <c r="S94" s="21"/>
      <c r="T94" s="22">
        <f t="shared" si="59"/>
        <v>1</v>
      </c>
      <c r="U94" s="21">
        <f t="shared" si="5"/>
        <v>307.78704000000005</v>
      </c>
      <c r="V94" s="22">
        <f t="shared" si="138"/>
        <v>1</v>
      </c>
      <c r="W94" s="21">
        <f t="shared" si="6"/>
        <v>76.946760000000012</v>
      </c>
      <c r="X94" s="21">
        <f t="shared" si="60"/>
        <v>384.73380000000009</v>
      </c>
      <c r="Y94" s="21">
        <f t="shared" si="61"/>
        <v>0</v>
      </c>
      <c r="Z94" s="21">
        <f t="shared" si="62"/>
        <v>0</v>
      </c>
      <c r="AA94" s="21"/>
      <c r="AB94" s="22">
        <f t="shared" si="63"/>
        <v>1</v>
      </c>
      <c r="AC94" s="21">
        <f t="shared" si="7"/>
        <v>74.096880000000013</v>
      </c>
      <c r="AD94" s="22">
        <f t="shared" si="139"/>
        <v>1</v>
      </c>
      <c r="AE94" s="21">
        <f t="shared" si="8"/>
        <v>18.524220000000003</v>
      </c>
      <c r="AF94" s="21">
        <f t="shared" si="64"/>
        <v>92.621100000000013</v>
      </c>
      <c r="AG94" s="21">
        <f t="shared" si="65"/>
        <v>0</v>
      </c>
      <c r="AH94" s="21">
        <f t="shared" si="66"/>
        <v>0</v>
      </c>
      <c r="AI94" s="21"/>
      <c r="AJ94" s="22">
        <f t="shared" si="67"/>
        <v>1</v>
      </c>
      <c r="AK94" s="21">
        <f t="shared" si="9"/>
        <v>189.51702000000003</v>
      </c>
      <c r="AL94" s="22">
        <f t="shared" si="140"/>
        <v>1</v>
      </c>
      <c r="AM94" s="21">
        <f t="shared" si="10"/>
        <v>9.9745800000000031</v>
      </c>
      <c r="AN94" s="21">
        <f t="shared" si="68"/>
        <v>199.49160000000003</v>
      </c>
      <c r="AO94" s="21">
        <f t="shared" si="69"/>
        <v>0</v>
      </c>
      <c r="AP94" s="21">
        <f t="shared" si="70"/>
        <v>0</v>
      </c>
      <c r="AQ94" s="21"/>
      <c r="AR94" s="22">
        <f t="shared" si="71"/>
        <v>1</v>
      </c>
      <c r="AS94" s="21">
        <f t="shared" si="11"/>
        <v>438.88152000000014</v>
      </c>
      <c r="AT94" s="22">
        <f t="shared" si="141"/>
        <v>1</v>
      </c>
      <c r="AU94" s="21">
        <f t="shared" si="12"/>
        <v>109.72038000000003</v>
      </c>
      <c r="AV94" s="21">
        <f t="shared" si="72"/>
        <v>548.60190000000011</v>
      </c>
      <c r="AW94" s="21">
        <f t="shared" si="73"/>
        <v>0</v>
      </c>
      <c r="AX94" s="21">
        <f t="shared" si="74"/>
        <v>0</v>
      </c>
      <c r="AY94" s="21"/>
      <c r="AZ94" s="22">
        <f t="shared" si="75"/>
        <v>1</v>
      </c>
      <c r="BA94" s="21">
        <f t="shared" si="13"/>
        <v>304.45059512195127</v>
      </c>
      <c r="BB94" s="22">
        <f t="shared" si="142"/>
        <v>1</v>
      </c>
      <c r="BC94" s="21">
        <f t="shared" si="14"/>
        <v>76.112648780487817</v>
      </c>
      <c r="BD94" s="21">
        <f t="shared" si="76"/>
        <v>380.56324390243907</v>
      </c>
      <c r="BE94" s="21">
        <f t="shared" si="77"/>
        <v>0</v>
      </c>
      <c r="BF94" s="21">
        <f t="shared" si="78"/>
        <v>0</v>
      </c>
      <c r="BG94" s="21"/>
      <c r="BH94" s="22">
        <f t="shared" si="79"/>
        <v>1</v>
      </c>
      <c r="BI94" s="21">
        <f t="shared" si="15"/>
        <v>315.31141829268296</v>
      </c>
      <c r="BJ94" s="22">
        <f t="shared" si="143"/>
        <v>1</v>
      </c>
      <c r="BK94" s="21">
        <f t="shared" si="16"/>
        <v>16.595337804878053</v>
      </c>
      <c r="BL94" s="21">
        <f t="shared" si="80"/>
        <v>331.90675609756101</v>
      </c>
      <c r="BM94" s="21">
        <f t="shared" si="81"/>
        <v>0</v>
      </c>
      <c r="BN94" s="21">
        <f t="shared" si="82"/>
        <v>0</v>
      </c>
      <c r="BO94" s="21"/>
      <c r="BP94" s="22">
        <f t="shared" si="83"/>
        <v>1</v>
      </c>
      <c r="BQ94" s="21">
        <f t="shared" si="17"/>
        <v>116.77557073170732</v>
      </c>
      <c r="BR94" s="22">
        <f t="shared" si="144"/>
        <v>1</v>
      </c>
      <c r="BS94" s="21">
        <f t="shared" si="18"/>
        <v>29.19389268292683</v>
      </c>
      <c r="BT94" s="21">
        <f t="shared" si="84"/>
        <v>145.96946341463416</v>
      </c>
      <c r="BU94" s="21">
        <f t="shared" si="85"/>
        <v>0</v>
      </c>
      <c r="BV94" s="21">
        <f t="shared" si="86"/>
        <v>0</v>
      </c>
      <c r="BW94" s="21"/>
      <c r="BX94" s="22">
        <f t="shared" si="87"/>
        <v>1</v>
      </c>
      <c r="BY94" s="21">
        <f t="shared" si="19"/>
        <v>353.71435476003154</v>
      </c>
      <c r="BZ94" s="22">
        <f t="shared" si="145"/>
        <v>1</v>
      </c>
      <c r="CA94" s="21">
        <f t="shared" si="20"/>
        <v>88.428588690007885</v>
      </c>
      <c r="CB94" s="21">
        <f t="shared" si="88"/>
        <v>442.14294345003941</v>
      </c>
      <c r="CC94" s="21">
        <f t="shared" si="89"/>
        <v>0</v>
      </c>
      <c r="CD94" s="21">
        <f t="shared" si="90"/>
        <v>0</v>
      </c>
      <c r="CE94" s="21"/>
      <c r="CF94" s="22">
        <f t="shared" si="91"/>
        <v>1</v>
      </c>
      <c r="CG94" s="21">
        <f t="shared" si="21"/>
        <v>366.43436400472075</v>
      </c>
      <c r="CH94" s="22">
        <f t="shared" si="146"/>
        <v>1</v>
      </c>
      <c r="CI94" s="21">
        <f t="shared" si="22"/>
        <v>19.286019158143201</v>
      </c>
      <c r="CJ94" s="21">
        <f t="shared" si="92"/>
        <v>385.72038316286393</v>
      </c>
      <c r="CK94" s="21">
        <f t="shared" si="93"/>
        <v>0</v>
      </c>
      <c r="CL94" s="21">
        <f t="shared" si="94"/>
        <v>0</v>
      </c>
      <c r="CM94" s="21"/>
      <c r="CN94" s="22">
        <f t="shared" si="95"/>
        <v>1</v>
      </c>
      <c r="CO94" s="21">
        <f t="shared" si="23"/>
        <v>135.67573870967746</v>
      </c>
      <c r="CP94" s="22">
        <f t="shared" si="147"/>
        <v>1</v>
      </c>
      <c r="CQ94" s="21">
        <f t="shared" si="24"/>
        <v>33.918934677419365</v>
      </c>
      <c r="CR94" s="21">
        <f t="shared" si="96"/>
        <v>169.59467338709683</v>
      </c>
      <c r="CS94" s="21">
        <f t="shared" si="97"/>
        <v>0</v>
      </c>
      <c r="CT94" s="21">
        <f t="shared" si="98"/>
        <v>0</v>
      </c>
      <c r="CU94" s="21"/>
      <c r="CV94" s="22">
        <f t="shared" si="99"/>
        <v>1</v>
      </c>
      <c r="CW94" s="21">
        <f t="shared" si="25"/>
        <v>361.53508170731709</v>
      </c>
      <c r="CX94" s="22">
        <f t="shared" si="148"/>
        <v>1</v>
      </c>
      <c r="CY94" s="21">
        <f t="shared" si="26"/>
        <v>19.028162195121954</v>
      </c>
      <c r="CZ94" s="21">
        <f t="shared" si="100"/>
        <v>380.56324390243907</v>
      </c>
      <c r="DA94" s="21">
        <f t="shared" si="101"/>
        <v>0</v>
      </c>
      <c r="DB94" s="21">
        <f t="shared" si="102"/>
        <v>0</v>
      </c>
      <c r="DC94" s="21"/>
      <c r="DD94" s="22">
        <f t="shared" si="103"/>
        <v>1</v>
      </c>
      <c r="DE94" s="21">
        <f t="shared" si="27"/>
        <v>315.31141829268296</v>
      </c>
      <c r="DF94" s="22">
        <f t="shared" si="149"/>
        <v>1</v>
      </c>
      <c r="DG94" s="21">
        <f t="shared" si="28"/>
        <v>16.595337804878053</v>
      </c>
      <c r="DH94" s="21">
        <f t="shared" si="104"/>
        <v>331.90675609756101</v>
      </c>
      <c r="DI94" s="21">
        <f t="shared" si="105"/>
        <v>0</v>
      </c>
      <c r="DJ94" s="21">
        <f t="shared" si="106"/>
        <v>0</v>
      </c>
      <c r="DK94" s="21"/>
      <c r="DL94" s="22">
        <f t="shared" si="107"/>
        <v>1</v>
      </c>
      <c r="DM94" s="21">
        <f t="shared" si="29"/>
        <v>138.67099024390242</v>
      </c>
      <c r="DN94" s="22">
        <f t="shared" si="150"/>
        <v>1</v>
      </c>
      <c r="DO94" s="21">
        <f t="shared" si="30"/>
        <v>7.2984731707317074</v>
      </c>
      <c r="DP94" s="21">
        <f t="shared" si="108"/>
        <v>145.96946341463413</v>
      </c>
      <c r="DQ94" s="21">
        <f t="shared" si="109"/>
        <v>0</v>
      </c>
      <c r="DR94" s="21">
        <f t="shared" si="110"/>
        <v>0</v>
      </c>
      <c r="DS94" s="21"/>
      <c r="DT94" s="22">
        <f t="shared" si="111"/>
        <v>1</v>
      </c>
      <c r="DU94" s="21">
        <f t="shared" si="31"/>
        <v>2520.7307718705733</v>
      </c>
      <c r="DV94" s="22">
        <f t="shared" si="151"/>
        <v>1</v>
      </c>
      <c r="DW94" s="21">
        <f t="shared" si="32"/>
        <v>280.08119687450812</v>
      </c>
      <c r="DX94" s="21">
        <f t="shared" si="112"/>
        <v>2800.8119687450817</v>
      </c>
      <c r="DY94" s="21">
        <f t="shared" si="113"/>
        <v>0</v>
      </c>
      <c r="DZ94" s="21">
        <f t="shared" si="114"/>
        <v>0</v>
      </c>
      <c r="EA94" s="21"/>
      <c r="EB94" s="22">
        <f t="shared" si="115"/>
        <v>1</v>
      </c>
      <c r="EC94" s="21">
        <f t="shared" si="33"/>
        <v>2407.4806944099132</v>
      </c>
      <c r="ED94" s="22">
        <f t="shared" si="152"/>
        <v>1</v>
      </c>
      <c r="EE94" s="21">
        <f t="shared" si="34"/>
        <v>126.70951023210071</v>
      </c>
      <c r="EF94" s="21">
        <f t="shared" si="116"/>
        <v>2534.1902046420141</v>
      </c>
      <c r="EG94" s="21">
        <f t="shared" si="117"/>
        <v>0</v>
      </c>
      <c r="EH94" s="21">
        <f t="shared" si="118"/>
        <v>0</v>
      </c>
      <c r="EI94" s="21"/>
      <c r="EJ94" s="22">
        <f t="shared" si="119"/>
        <v>0</v>
      </c>
      <c r="EK94" s="21">
        <f t="shared" si="35"/>
        <v>0</v>
      </c>
      <c r="EL94" s="22">
        <f t="shared" si="153"/>
        <v>0</v>
      </c>
      <c r="EM94" s="21">
        <f t="shared" si="36"/>
        <v>0</v>
      </c>
      <c r="EN94" s="21">
        <f t="shared" si="120"/>
        <v>0</v>
      </c>
      <c r="EO94" s="21">
        <f t="shared" si="121"/>
        <v>198.10339994590873</v>
      </c>
      <c r="EP94" s="21">
        <f t="shared" si="122"/>
        <v>594.31019983772626</v>
      </c>
      <c r="EQ94" s="21"/>
      <c r="ER94" s="22">
        <f t="shared" si="123"/>
        <v>1</v>
      </c>
      <c r="ES94" s="21">
        <f t="shared" si="37"/>
        <v>1527.5356800000004</v>
      </c>
      <c r="ET94" s="22">
        <f t="shared" si="154"/>
        <v>1</v>
      </c>
      <c r="EU94" s="21">
        <f t="shared" si="38"/>
        <v>381.8839200000001</v>
      </c>
      <c r="EV94" s="21">
        <f t="shared" si="124"/>
        <v>1909.4196000000006</v>
      </c>
      <c r="EW94" s="21">
        <f t="shared" si="125"/>
        <v>0</v>
      </c>
      <c r="EX94" s="21">
        <f t="shared" si="126"/>
        <v>0</v>
      </c>
      <c r="EY94" s="21"/>
      <c r="EZ94" s="22">
        <f t="shared" si="127"/>
        <v>1</v>
      </c>
      <c r="FA94" s="21">
        <f t="shared" si="39"/>
        <v>406.10790000000003</v>
      </c>
      <c r="FB94" s="22">
        <f t="shared" si="155"/>
        <v>1</v>
      </c>
      <c r="FC94" s="21">
        <f t="shared" si="40"/>
        <v>21.374100000000002</v>
      </c>
      <c r="FD94" s="21">
        <f t="shared" si="128"/>
        <v>427.48200000000003</v>
      </c>
      <c r="FE94" s="21">
        <f t="shared" si="129"/>
        <v>0</v>
      </c>
      <c r="FF94" s="21">
        <f t="shared" si="130"/>
        <v>0</v>
      </c>
      <c r="FG94" s="21"/>
      <c r="FH94" s="22">
        <f t="shared" si="131"/>
        <v>0</v>
      </c>
      <c r="FI94" s="21">
        <f t="shared" si="41"/>
        <v>0</v>
      </c>
      <c r="FJ94" s="22">
        <f t="shared" si="156"/>
        <v>0</v>
      </c>
      <c r="FK94" s="21">
        <f t="shared" si="42"/>
        <v>0</v>
      </c>
      <c r="FL94" s="21">
        <f t="shared" si="132"/>
        <v>0</v>
      </c>
      <c r="FM94" s="21">
        <f t="shared" si="133"/>
        <v>103.30815000000001</v>
      </c>
      <c r="FN94" s="21">
        <f t="shared" si="134"/>
        <v>309.92445000000004</v>
      </c>
      <c r="FO94" s="21"/>
      <c r="FP94" s="21">
        <f t="shared" si="43"/>
        <v>11484.447573145162</v>
      </c>
      <c r="FQ94" s="21">
        <f t="shared" si="44"/>
        <v>1559.3062270712035</v>
      </c>
      <c r="FR94" s="21">
        <f t="shared" si="135"/>
        <v>13043.753800216366</v>
      </c>
      <c r="FS94" s="21">
        <f t="shared" si="45"/>
        <v>581.91154994590875</v>
      </c>
      <c r="FT94" s="21">
        <f t="shared" si="46"/>
        <v>5055.634649837727</v>
      </c>
      <c r="FU94" s="21"/>
      <c r="FV94" s="20">
        <f t="shared" ref="FV94:FW157" si="157">365*B94*FP94</f>
        <v>3353458.6913583875</v>
      </c>
      <c r="FW94" s="20">
        <f t="shared" si="157"/>
        <v>787699.13366728916</v>
      </c>
      <c r="FX94" s="20">
        <f t="shared" si="48"/>
        <v>419182.33641979884</v>
      </c>
      <c r="FY94" s="20">
        <f t="shared" si="49"/>
        <v>389296.39265059674</v>
      </c>
    </row>
    <row r="95" spans="2:181" x14ac:dyDescent="0.25">
      <c r="B95" s="20">
        <v>0.85</v>
      </c>
      <c r="C95" s="20">
        <f t="shared" si="50"/>
        <v>1.4704999999999999</v>
      </c>
      <c r="D95" s="22">
        <f t="shared" si="51"/>
        <v>1</v>
      </c>
      <c r="E95" s="21">
        <f t="shared" si="1"/>
        <v>832.16496000000029</v>
      </c>
      <c r="F95" s="22">
        <f t="shared" si="136"/>
        <v>1</v>
      </c>
      <c r="G95" s="21">
        <f t="shared" si="2"/>
        <v>208.04124000000007</v>
      </c>
      <c r="H95" s="21">
        <f t="shared" si="52"/>
        <v>1040.2062000000003</v>
      </c>
      <c r="I95" s="21">
        <f t="shared" si="53"/>
        <v>0</v>
      </c>
      <c r="J95" s="21">
        <f t="shared" si="54"/>
        <v>0</v>
      </c>
      <c r="K95" s="21"/>
      <c r="L95" s="22">
        <f t="shared" si="55"/>
        <v>1</v>
      </c>
      <c r="M95" s="21">
        <f t="shared" si="3"/>
        <v>372.26557500000001</v>
      </c>
      <c r="N95" s="22">
        <f t="shared" si="137"/>
        <v>1</v>
      </c>
      <c r="O95" s="21">
        <f t="shared" si="4"/>
        <v>19.592925000000005</v>
      </c>
      <c r="P95" s="21">
        <f t="shared" si="56"/>
        <v>391.85849999999999</v>
      </c>
      <c r="Q95" s="21">
        <f t="shared" si="57"/>
        <v>0</v>
      </c>
      <c r="R95" s="21">
        <f t="shared" si="58"/>
        <v>0</v>
      </c>
      <c r="S95" s="21"/>
      <c r="T95" s="22">
        <f t="shared" si="59"/>
        <v>1</v>
      </c>
      <c r="U95" s="21">
        <f t="shared" si="5"/>
        <v>307.78704000000005</v>
      </c>
      <c r="V95" s="22">
        <f t="shared" si="138"/>
        <v>1</v>
      </c>
      <c r="W95" s="21">
        <f t="shared" si="6"/>
        <v>76.946760000000012</v>
      </c>
      <c r="X95" s="21">
        <f t="shared" si="60"/>
        <v>384.73380000000009</v>
      </c>
      <c r="Y95" s="21">
        <f t="shared" si="61"/>
        <v>0</v>
      </c>
      <c r="Z95" s="21">
        <f t="shared" si="62"/>
        <v>0</v>
      </c>
      <c r="AA95" s="21"/>
      <c r="AB95" s="22">
        <f t="shared" si="63"/>
        <v>1</v>
      </c>
      <c r="AC95" s="21">
        <f t="shared" si="7"/>
        <v>74.096880000000013</v>
      </c>
      <c r="AD95" s="22">
        <f t="shared" si="139"/>
        <v>1</v>
      </c>
      <c r="AE95" s="21">
        <f t="shared" si="8"/>
        <v>18.524220000000003</v>
      </c>
      <c r="AF95" s="21">
        <f t="shared" si="64"/>
        <v>92.621100000000013</v>
      </c>
      <c r="AG95" s="21">
        <f t="shared" si="65"/>
        <v>0</v>
      </c>
      <c r="AH95" s="21">
        <f t="shared" si="66"/>
        <v>0</v>
      </c>
      <c r="AI95" s="21"/>
      <c r="AJ95" s="22">
        <f t="shared" si="67"/>
        <v>1</v>
      </c>
      <c r="AK95" s="21">
        <f t="shared" si="9"/>
        <v>189.51702000000003</v>
      </c>
      <c r="AL95" s="22">
        <f t="shared" si="140"/>
        <v>1</v>
      </c>
      <c r="AM95" s="21">
        <f t="shared" si="10"/>
        <v>9.9745800000000031</v>
      </c>
      <c r="AN95" s="21">
        <f t="shared" si="68"/>
        <v>199.49160000000003</v>
      </c>
      <c r="AO95" s="21">
        <f t="shared" si="69"/>
        <v>0</v>
      </c>
      <c r="AP95" s="21">
        <f t="shared" si="70"/>
        <v>0</v>
      </c>
      <c r="AQ95" s="21"/>
      <c r="AR95" s="22">
        <f t="shared" si="71"/>
        <v>1</v>
      </c>
      <c r="AS95" s="21">
        <f t="shared" si="11"/>
        <v>438.88152000000014</v>
      </c>
      <c r="AT95" s="22">
        <f t="shared" si="141"/>
        <v>1</v>
      </c>
      <c r="AU95" s="21">
        <f t="shared" si="12"/>
        <v>109.72038000000003</v>
      </c>
      <c r="AV95" s="21">
        <f t="shared" si="72"/>
        <v>548.60190000000011</v>
      </c>
      <c r="AW95" s="21">
        <f t="shared" si="73"/>
        <v>0</v>
      </c>
      <c r="AX95" s="21">
        <f t="shared" si="74"/>
        <v>0</v>
      </c>
      <c r="AY95" s="21"/>
      <c r="AZ95" s="22">
        <f t="shared" si="75"/>
        <v>1</v>
      </c>
      <c r="BA95" s="21">
        <f t="shared" si="13"/>
        <v>304.45059512195127</v>
      </c>
      <c r="BB95" s="22">
        <f t="shared" si="142"/>
        <v>1</v>
      </c>
      <c r="BC95" s="21">
        <f t="shared" si="14"/>
        <v>76.112648780487817</v>
      </c>
      <c r="BD95" s="21">
        <f t="shared" si="76"/>
        <v>380.56324390243907</v>
      </c>
      <c r="BE95" s="21">
        <f t="shared" si="77"/>
        <v>0</v>
      </c>
      <c r="BF95" s="21">
        <f t="shared" si="78"/>
        <v>0</v>
      </c>
      <c r="BG95" s="21"/>
      <c r="BH95" s="22">
        <f t="shared" si="79"/>
        <v>1</v>
      </c>
      <c r="BI95" s="21">
        <f t="shared" si="15"/>
        <v>315.31141829268296</v>
      </c>
      <c r="BJ95" s="22">
        <f t="shared" si="143"/>
        <v>1</v>
      </c>
      <c r="BK95" s="21">
        <f t="shared" si="16"/>
        <v>16.595337804878053</v>
      </c>
      <c r="BL95" s="21">
        <f t="shared" si="80"/>
        <v>331.90675609756101</v>
      </c>
      <c r="BM95" s="21">
        <f t="shared" si="81"/>
        <v>0</v>
      </c>
      <c r="BN95" s="21">
        <f t="shared" si="82"/>
        <v>0</v>
      </c>
      <c r="BO95" s="21"/>
      <c r="BP95" s="22">
        <f t="shared" si="83"/>
        <v>1</v>
      </c>
      <c r="BQ95" s="21">
        <f t="shared" si="17"/>
        <v>116.77557073170732</v>
      </c>
      <c r="BR95" s="22">
        <f t="shared" si="144"/>
        <v>1</v>
      </c>
      <c r="BS95" s="21">
        <f t="shared" si="18"/>
        <v>29.19389268292683</v>
      </c>
      <c r="BT95" s="21">
        <f t="shared" si="84"/>
        <v>145.96946341463416</v>
      </c>
      <c r="BU95" s="21">
        <f t="shared" si="85"/>
        <v>0</v>
      </c>
      <c r="BV95" s="21">
        <f t="shared" si="86"/>
        <v>0</v>
      </c>
      <c r="BW95" s="21"/>
      <c r="BX95" s="22">
        <f t="shared" si="87"/>
        <v>1</v>
      </c>
      <c r="BY95" s="21">
        <f t="shared" si="19"/>
        <v>353.71435476003154</v>
      </c>
      <c r="BZ95" s="22">
        <f t="shared" si="145"/>
        <v>1</v>
      </c>
      <c r="CA95" s="21">
        <f t="shared" si="20"/>
        <v>88.428588690007885</v>
      </c>
      <c r="CB95" s="21">
        <f t="shared" si="88"/>
        <v>442.14294345003941</v>
      </c>
      <c r="CC95" s="21">
        <f t="shared" si="89"/>
        <v>0</v>
      </c>
      <c r="CD95" s="21">
        <f t="shared" si="90"/>
        <v>0</v>
      </c>
      <c r="CE95" s="21"/>
      <c r="CF95" s="22">
        <f t="shared" si="91"/>
        <v>1</v>
      </c>
      <c r="CG95" s="21">
        <f t="shared" si="21"/>
        <v>366.43436400472075</v>
      </c>
      <c r="CH95" s="22">
        <f t="shared" si="146"/>
        <v>1</v>
      </c>
      <c r="CI95" s="21">
        <f t="shared" si="22"/>
        <v>19.286019158143201</v>
      </c>
      <c r="CJ95" s="21">
        <f t="shared" si="92"/>
        <v>385.72038316286393</v>
      </c>
      <c r="CK95" s="21">
        <f t="shared" si="93"/>
        <v>0</v>
      </c>
      <c r="CL95" s="21">
        <f t="shared" si="94"/>
        <v>0</v>
      </c>
      <c r="CM95" s="21"/>
      <c r="CN95" s="22">
        <f t="shared" si="95"/>
        <v>1</v>
      </c>
      <c r="CO95" s="21">
        <f t="shared" si="23"/>
        <v>135.67573870967746</v>
      </c>
      <c r="CP95" s="22">
        <f t="shared" si="147"/>
        <v>1</v>
      </c>
      <c r="CQ95" s="21">
        <f t="shared" si="24"/>
        <v>33.918934677419365</v>
      </c>
      <c r="CR95" s="21">
        <f t="shared" si="96"/>
        <v>169.59467338709683</v>
      </c>
      <c r="CS95" s="21">
        <f t="shared" si="97"/>
        <v>0</v>
      </c>
      <c r="CT95" s="21">
        <f t="shared" si="98"/>
        <v>0</v>
      </c>
      <c r="CU95" s="21"/>
      <c r="CV95" s="22">
        <f t="shared" si="99"/>
        <v>1</v>
      </c>
      <c r="CW95" s="21">
        <f t="shared" si="25"/>
        <v>361.53508170731709</v>
      </c>
      <c r="CX95" s="22">
        <f t="shared" si="148"/>
        <v>1</v>
      </c>
      <c r="CY95" s="21">
        <f t="shared" si="26"/>
        <v>19.028162195121954</v>
      </c>
      <c r="CZ95" s="21">
        <f t="shared" si="100"/>
        <v>380.56324390243907</v>
      </c>
      <c r="DA95" s="21">
        <f t="shared" si="101"/>
        <v>0</v>
      </c>
      <c r="DB95" s="21">
        <f t="shared" si="102"/>
        <v>0</v>
      </c>
      <c r="DC95" s="21"/>
      <c r="DD95" s="22">
        <f t="shared" si="103"/>
        <v>1</v>
      </c>
      <c r="DE95" s="21">
        <f t="shared" si="27"/>
        <v>315.31141829268296</v>
      </c>
      <c r="DF95" s="22">
        <f t="shared" si="149"/>
        <v>1</v>
      </c>
      <c r="DG95" s="21">
        <f t="shared" si="28"/>
        <v>16.595337804878053</v>
      </c>
      <c r="DH95" s="21">
        <f t="shared" si="104"/>
        <v>331.90675609756101</v>
      </c>
      <c r="DI95" s="21">
        <f t="shared" si="105"/>
        <v>0</v>
      </c>
      <c r="DJ95" s="21">
        <f t="shared" si="106"/>
        <v>0</v>
      </c>
      <c r="DK95" s="21"/>
      <c r="DL95" s="22">
        <f t="shared" si="107"/>
        <v>1</v>
      </c>
      <c r="DM95" s="21">
        <f t="shared" si="29"/>
        <v>138.67099024390242</v>
      </c>
      <c r="DN95" s="22">
        <f t="shared" si="150"/>
        <v>1</v>
      </c>
      <c r="DO95" s="21">
        <f t="shared" si="30"/>
        <v>7.2984731707317074</v>
      </c>
      <c r="DP95" s="21">
        <f t="shared" si="108"/>
        <v>145.96946341463413</v>
      </c>
      <c r="DQ95" s="21">
        <f t="shared" si="109"/>
        <v>0</v>
      </c>
      <c r="DR95" s="21">
        <f t="shared" si="110"/>
        <v>0</v>
      </c>
      <c r="DS95" s="21"/>
      <c r="DT95" s="22">
        <f t="shared" si="111"/>
        <v>1</v>
      </c>
      <c r="DU95" s="21">
        <f t="shared" si="31"/>
        <v>2520.7307718705733</v>
      </c>
      <c r="DV95" s="22">
        <f t="shared" si="151"/>
        <v>1</v>
      </c>
      <c r="DW95" s="21">
        <f t="shared" si="32"/>
        <v>280.08119687450812</v>
      </c>
      <c r="DX95" s="21">
        <f t="shared" si="112"/>
        <v>2800.8119687450817</v>
      </c>
      <c r="DY95" s="21">
        <f t="shared" si="113"/>
        <v>0</v>
      </c>
      <c r="DZ95" s="21">
        <f t="shared" si="114"/>
        <v>0</v>
      </c>
      <c r="EA95" s="21"/>
      <c r="EB95" s="22">
        <f t="shared" si="115"/>
        <v>1</v>
      </c>
      <c r="EC95" s="21">
        <f t="shared" si="33"/>
        <v>2407.4806944099132</v>
      </c>
      <c r="ED95" s="22">
        <f t="shared" si="152"/>
        <v>1</v>
      </c>
      <c r="EE95" s="21">
        <f t="shared" si="34"/>
        <v>126.70951023210071</v>
      </c>
      <c r="EF95" s="21">
        <f t="shared" si="116"/>
        <v>2534.1902046420141</v>
      </c>
      <c r="EG95" s="21">
        <f t="shared" si="117"/>
        <v>0</v>
      </c>
      <c r="EH95" s="21">
        <f t="shared" si="118"/>
        <v>0</v>
      </c>
      <c r="EI95" s="21"/>
      <c r="EJ95" s="22">
        <f t="shared" si="119"/>
        <v>0</v>
      </c>
      <c r="EK95" s="21">
        <f t="shared" si="35"/>
        <v>0</v>
      </c>
      <c r="EL95" s="22">
        <f t="shared" si="153"/>
        <v>0</v>
      </c>
      <c r="EM95" s="21">
        <f t="shared" si="36"/>
        <v>0</v>
      </c>
      <c r="EN95" s="21">
        <f t="shared" si="120"/>
        <v>0</v>
      </c>
      <c r="EO95" s="21">
        <f t="shared" si="121"/>
        <v>198.10339994590873</v>
      </c>
      <c r="EP95" s="21">
        <f t="shared" si="122"/>
        <v>594.31019983772626</v>
      </c>
      <c r="EQ95" s="21"/>
      <c r="ER95" s="22">
        <f t="shared" si="123"/>
        <v>1</v>
      </c>
      <c r="ES95" s="21">
        <f t="shared" si="37"/>
        <v>1527.5356800000004</v>
      </c>
      <c r="ET95" s="22">
        <f t="shared" si="154"/>
        <v>1</v>
      </c>
      <c r="EU95" s="21">
        <f t="shared" si="38"/>
        <v>381.8839200000001</v>
      </c>
      <c r="EV95" s="21">
        <f t="shared" si="124"/>
        <v>1909.4196000000006</v>
      </c>
      <c r="EW95" s="21">
        <f t="shared" si="125"/>
        <v>0</v>
      </c>
      <c r="EX95" s="21">
        <f t="shared" si="126"/>
        <v>0</v>
      </c>
      <c r="EY95" s="21"/>
      <c r="EZ95" s="22">
        <f t="shared" si="127"/>
        <v>1</v>
      </c>
      <c r="FA95" s="21">
        <f t="shared" si="39"/>
        <v>406.10790000000003</v>
      </c>
      <c r="FB95" s="22">
        <f t="shared" si="155"/>
        <v>1</v>
      </c>
      <c r="FC95" s="21">
        <f t="shared" si="40"/>
        <v>21.374100000000002</v>
      </c>
      <c r="FD95" s="21">
        <f t="shared" si="128"/>
        <v>427.48200000000003</v>
      </c>
      <c r="FE95" s="21">
        <f t="shared" si="129"/>
        <v>0</v>
      </c>
      <c r="FF95" s="21">
        <f t="shared" si="130"/>
        <v>0</v>
      </c>
      <c r="FG95" s="21"/>
      <c r="FH95" s="22">
        <f t="shared" si="131"/>
        <v>0</v>
      </c>
      <c r="FI95" s="21">
        <f t="shared" si="41"/>
        <v>0</v>
      </c>
      <c r="FJ95" s="22">
        <f t="shared" si="156"/>
        <v>0</v>
      </c>
      <c r="FK95" s="21">
        <f t="shared" si="42"/>
        <v>0</v>
      </c>
      <c r="FL95" s="21">
        <f t="shared" si="132"/>
        <v>0</v>
      </c>
      <c r="FM95" s="21">
        <f t="shared" si="133"/>
        <v>103.30815000000001</v>
      </c>
      <c r="FN95" s="21">
        <f t="shared" si="134"/>
        <v>309.92445000000004</v>
      </c>
      <c r="FO95" s="21"/>
      <c r="FP95" s="21">
        <f t="shared" si="43"/>
        <v>11484.447573145162</v>
      </c>
      <c r="FQ95" s="21">
        <f t="shared" si="44"/>
        <v>1559.3062270712035</v>
      </c>
      <c r="FR95" s="21">
        <f t="shared" si="135"/>
        <v>13043.753800216366</v>
      </c>
      <c r="FS95" s="21">
        <f t="shared" si="45"/>
        <v>581.91154994590875</v>
      </c>
      <c r="FT95" s="21">
        <f t="shared" si="46"/>
        <v>5055.634649837727</v>
      </c>
      <c r="FU95" s="21"/>
      <c r="FV95" s="20">
        <f t="shared" si="157"/>
        <v>3563049.8595682867</v>
      </c>
      <c r="FW95" s="20">
        <f t="shared" si="157"/>
        <v>836930.32952149468</v>
      </c>
      <c r="FX95" s="20">
        <f t="shared" si="48"/>
        <v>628773.50462969765</v>
      </c>
      <c r="FY95" s="20">
        <f t="shared" si="49"/>
        <v>438527.58850480214</v>
      </c>
    </row>
    <row r="96" spans="2:181" x14ac:dyDescent="0.25">
      <c r="B96" s="20">
        <v>0.9</v>
      </c>
      <c r="C96" s="20">
        <f t="shared" si="50"/>
        <v>1.5569999999999999</v>
      </c>
      <c r="D96" s="22">
        <f t="shared" si="51"/>
        <v>1</v>
      </c>
      <c r="E96" s="21">
        <f t="shared" si="1"/>
        <v>832.16496000000029</v>
      </c>
      <c r="F96" s="22">
        <f t="shared" si="136"/>
        <v>1</v>
      </c>
      <c r="G96" s="21">
        <f t="shared" si="2"/>
        <v>208.04124000000007</v>
      </c>
      <c r="H96" s="21">
        <f t="shared" si="52"/>
        <v>1040.2062000000003</v>
      </c>
      <c r="I96" s="21">
        <f t="shared" si="53"/>
        <v>0</v>
      </c>
      <c r="J96" s="21">
        <f t="shared" si="54"/>
        <v>0</v>
      </c>
      <c r="K96" s="21"/>
      <c r="L96" s="22">
        <f t="shared" si="55"/>
        <v>1</v>
      </c>
      <c r="M96" s="21">
        <f t="shared" si="3"/>
        <v>372.26557500000001</v>
      </c>
      <c r="N96" s="22">
        <f t="shared" si="137"/>
        <v>1</v>
      </c>
      <c r="O96" s="21">
        <f t="shared" si="4"/>
        <v>19.592925000000005</v>
      </c>
      <c r="P96" s="21">
        <f t="shared" si="56"/>
        <v>391.85849999999999</v>
      </c>
      <c r="Q96" s="21">
        <f t="shared" si="57"/>
        <v>0</v>
      </c>
      <c r="R96" s="21">
        <f t="shared" si="58"/>
        <v>0</v>
      </c>
      <c r="S96" s="21"/>
      <c r="T96" s="22">
        <f t="shared" si="59"/>
        <v>1</v>
      </c>
      <c r="U96" s="21">
        <f t="shared" si="5"/>
        <v>307.78704000000005</v>
      </c>
      <c r="V96" s="22">
        <f t="shared" si="138"/>
        <v>1</v>
      </c>
      <c r="W96" s="21">
        <f t="shared" si="6"/>
        <v>76.946760000000012</v>
      </c>
      <c r="X96" s="21">
        <f t="shared" si="60"/>
        <v>384.73380000000009</v>
      </c>
      <c r="Y96" s="21">
        <f t="shared" si="61"/>
        <v>0</v>
      </c>
      <c r="Z96" s="21">
        <f t="shared" si="62"/>
        <v>0</v>
      </c>
      <c r="AA96" s="21"/>
      <c r="AB96" s="22">
        <f t="shared" si="63"/>
        <v>1</v>
      </c>
      <c r="AC96" s="21">
        <f t="shared" si="7"/>
        <v>74.096880000000013</v>
      </c>
      <c r="AD96" s="22">
        <f t="shared" si="139"/>
        <v>1</v>
      </c>
      <c r="AE96" s="21">
        <f t="shared" si="8"/>
        <v>18.524220000000003</v>
      </c>
      <c r="AF96" s="21">
        <f t="shared" si="64"/>
        <v>92.621100000000013</v>
      </c>
      <c r="AG96" s="21">
        <f t="shared" si="65"/>
        <v>0</v>
      </c>
      <c r="AH96" s="21">
        <f t="shared" si="66"/>
        <v>0</v>
      </c>
      <c r="AI96" s="21"/>
      <c r="AJ96" s="22">
        <f t="shared" si="67"/>
        <v>1</v>
      </c>
      <c r="AK96" s="21">
        <f t="shared" si="9"/>
        <v>189.51702000000003</v>
      </c>
      <c r="AL96" s="22">
        <f t="shared" si="140"/>
        <v>1</v>
      </c>
      <c r="AM96" s="21">
        <f t="shared" si="10"/>
        <v>9.9745800000000031</v>
      </c>
      <c r="AN96" s="21">
        <f t="shared" si="68"/>
        <v>199.49160000000003</v>
      </c>
      <c r="AO96" s="21">
        <f t="shared" si="69"/>
        <v>0</v>
      </c>
      <c r="AP96" s="21">
        <f t="shared" si="70"/>
        <v>0</v>
      </c>
      <c r="AQ96" s="21"/>
      <c r="AR96" s="22">
        <f t="shared" si="71"/>
        <v>1</v>
      </c>
      <c r="AS96" s="21">
        <f t="shared" si="11"/>
        <v>438.88152000000014</v>
      </c>
      <c r="AT96" s="22">
        <f t="shared" si="141"/>
        <v>1</v>
      </c>
      <c r="AU96" s="21">
        <f t="shared" si="12"/>
        <v>109.72038000000003</v>
      </c>
      <c r="AV96" s="21">
        <f t="shared" si="72"/>
        <v>548.60190000000011</v>
      </c>
      <c r="AW96" s="21">
        <f t="shared" si="73"/>
        <v>0</v>
      </c>
      <c r="AX96" s="21">
        <f t="shared" si="74"/>
        <v>0</v>
      </c>
      <c r="AY96" s="21"/>
      <c r="AZ96" s="22">
        <f t="shared" si="75"/>
        <v>1</v>
      </c>
      <c r="BA96" s="21">
        <f t="shared" si="13"/>
        <v>304.45059512195127</v>
      </c>
      <c r="BB96" s="22">
        <f t="shared" si="142"/>
        <v>1</v>
      </c>
      <c r="BC96" s="21">
        <f t="shared" si="14"/>
        <v>76.112648780487817</v>
      </c>
      <c r="BD96" s="21">
        <f t="shared" si="76"/>
        <v>380.56324390243907</v>
      </c>
      <c r="BE96" s="21">
        <f t="shared" si="77"/>
        <v>0</v>
      </c>
      <c r="BF96" s="21">
        <f t="shared" si="78"/>
        <v>0</v>
      </c>
      <c r="BG96" s="21"/>
      <c r="BH96" s="22">
        <f t="shared" si="79"/>
        <v>1</v>
      </c>
      <c r="BI96" s="21">
        <f t="shared" si="15"/>
        <v>315.31141829268296</v>
      </c>
      <c r="BJ96" s="22">
        <f t="shared" si="143"/>
        <v>1</v>
      </c>
      <c r="BK96" s="21">
        <f t="shared" si="16"/>
        <v>16.595337804878053</v>
      </c>
      <c r="BL96" s="21">
        <f t="shared" si="80"/>
        <v>331.90675609756101</v>
      </c>
      <c r="BM96" s="21">
        <f t="shared" si="81"/>
        <v>0</v>
      </c>
      <c r="BN96" s="21">
        <f t="shared" si="82"/>
        <v>0</v>
      </c>
      <c r="BO96" s="21"/>
      <c r="BP96" s="22">
        <f t="shared" si="83"/>
        <v>1</v>
      </c>
      <c r="BQ96" s="21">
        <f t="shared" si="17"/>
        <v>116.77557073170732</v>
      </c>
      <c r="BR96" s="22">
        <f t="shared" si="144"/>
        <v>1</v>
      </c>
      <c r="BS96" s="21">
        <f t="shared" si="18"/>
        <v>29.19389268292683</v>
      </c>
      <c r="BT96" s="21">
        <f t="shared" si="84"/>
        <v>145.96946341463416</v>
      </c>
      <c r="BU96" s="21">
        <f t="shared" si="85"/>
        <v>0</v>
      </c>
      <c r="BV96" s="21">
        <f t="shared" si="86"/>
        <v>0</v>
      </c>
      <c r="BW96" s="21"/>
      <c r="BX96" s="22">
        <f t="shared" si="87"/>
        <v>1</v>
      </c>
      <c r="BY96" s="21">
        <f t="shared" si="19"/>
        <v>353.71435476003154</v>
      </c>
      <c r="BZ96" s="22">
        <f t="shared" si="145"/>
        <v>1</v>
      </c>
      <c r="CA96" s="21">
        <f t="shared" si="20"/>
        <v>88.428588690007885</v>
      </c>
      <c r="CB96" s="21">
        <f t="shared" si="88"/>
        <v>442.14294345003941</v>
      </c>
      <c r="CC96" s="21">
        <f t="shared" si="89"/>
        <v>0</v>
      </c>
      <c r="CD96" s="21">
        <f t="shared" si="90"/>
        <v>0</v>
      </c>
      <c r="CE96" s="21"/>
      <c r="CF96" s="22">
        <f t="shared" si="91"/>
        <v>1</v>
      </c>
      <c r="CG96" s="21">
        <f t="shared" si="21"/>
        <v>366.43436400472075</v>
      </c>
      <c r="CH96" s="22">
        <f t="shared" si="146"/>
        <v>1</v>
      </c>
      <c r="CI96" s="21">
        <f t="shared" si="22"/>
        <v>19.286019158143201</v>
      </c>
      <c r="CJ96" s="21">
        <f t="shared" si="92"/>
        <v>385.72038316286393</v>
      </c>
      <c r="CK96" s="21">
        <f t="shared" si="93"/>
        <v>0</v>
      </c>
      <c r="CL96" s="21">
        <f t="shared" si="94"/>
        <v>0</v>
      </c>
      <c r="CM96" s="21"/>
      <c r="CN96" s="22">
        <f t="shared" si="95"/>
        <v>1</v>
      </c>
      <c r="CO96" s="21">
        <f t="shared" si="23"/>
        <v>135.67573870967746</v>
      </c>
      <c r="CP96" s="22">
        <f t="shared" si="147"/>
        <v>1</v>
      </c>
      <c r="CQ96" s="21">
        <f t="shared" si="24"/>
        <v>33.918934677419365</v>
      </c>
      <c r="CR96" s="21">
        <f t="shared" si="96"/>
        <v>169.59467338709683</v>
      </c>
      <c r="CS96" s="21">
        <f t="shared" si="97"/>
        <v>0</v>
      </c>
      <c r="CT96" s="21">
        <f t="shared" si="98"/>
        <v>0</v>
      </c>
      <c r="CU96" s="21"/>
      <c r="CV96" s="22">
        <f t="shared" si="99"/>
        <v>1</v>
      </c>
      <c r="CW96" s="21">
        <f t="shared" si="25"/>
        <v>361.53508170731709</v>
      </c>
      <c r="CX96" s="22">
        <f t="shared" si="148"/>
        <v>1</v>
      </c>
      <c r="CY96" s="21">
        <f t="shared" si="26"/>
        <v>19.028162195121954</v>
      </c>
      <c r="CZ96" s="21">
        <f t="shared" si="100"/>
        <v>380.56324390243907</v>
      </c>
      <c r="DA96" s="21">
        <f t="shared" si="101"/>
        <v>0</v>
      </c>
      <c r="DB96" s="21">
        <f t="shared" si="102"/>
        <v>0</v>
      </c>
      <c r="DC96" s="21"/>
      <c r="DD96" s="22">
        <f t="shared" si="103"/>
        <v>1</v>
      </c>
      <c r="DE96" s="21">
        <f t="shared" si="27"/>
        <v>315.31141829268296</v>
      </c>
      <c r="DF96" s="22">
        <f t="shared" si="149"/>
        <v>1</v>
      </c>
      <c r="DG96" s="21">
        <f t="shared" si="28"/>
        <v>16.595337804878053</v>
      </c>
      <c r="DH96" s="21">
        <f t="shared" si="104"/>
        <v>331.90675609756101</v>
      </c>
      <c r="DI96" s="21">
        <f t="shared" si="105"/>
        <v>0</v>
      </c>
      <c r="DJ96" s="21">
        <f t="shared" si="106"/>
        <v>0</v>
      </c>
      <c r="DK96" s="21"/>
      <c r="DL96" s="22">
        <f t="shared" si="107"/>
        <v>1</v>
      </c>
      <c r="DM96" s="21">
        <f t="shared" si="29"/>
        <v>138.67099024390242</v>
      </c>
      <c r="DN96" s="22">
        <f t="shared" si="150"/>
        <v>1</v>
      </c>
      <c r="DO96" s="21">
        <f t="shared" si="30"/>
        <v>7.2984731707317074</v>
      </c>
      <c r="DP96" s="21">
        <f t="shared" si="108"/>
        <v>145.96946341463413</v>
      </c>
      <c r="DQ96" s="21">
        <f t="shared" si="109"/>
        <v>0</v>
      </c>
      <c r="DR96" s="21">
        <f t="shared" si="110"/>
        <v>0</v>
      </c>
      <c r="DS96" s="21"/>
      <c r="DT96" s="22">
        <f t="shared" si="111"/>
        <v>1</v>
      </c>
      <c r="DU96" s="21">
        <f t="shared" si="31"/>
        <v>2520.7307718705733</v>
      </c>
      <c r="DV96" s="22">
        <f t="shared" si="151"/>
        <v>1</v>
      </c>
      <c r="DW96" s="21">
        <f t="shared" si="32"/>
        <v>280.08119687450812</v>
      </c>
      <c r="DX96" s="21">
        <f t="shared" si="112"/>
        <v>2800.8119687450817</v>
      </c>
      <c r="DY96" s="21">
        <f t="shared" si="113"/>
        <v>0</v>
      </c>
      <c r="DZ96" s="21">
        <f t="shared" si="114"/>
        <v>0</v>
      </c>
      <c r="EA96" s="21"/>
      <c r="EB96" s="22">
        <f t="shared" si="115"/>
        <v>1</v>
      </c>
      <c r="EC96" s="21">
        <f t="shared" si="33"/>
        <v>2407.4806944099132</v>
      </c>
      <c r="ED96" s="22">
        <f t="shared" si="152"/>
        <v>1</v>
      </c>
      <c r="EE96" s="21">
        <f t="shared" si="34"/>
        <v>126.70951023210071</v>
      </c>
      <c r="EF96" s="21">
        <f t="shared" si="116"/>
        <v>2534.1902046420141</v>
      </c>
      <c r="EG96" s="21">
        <f t="shared" si="117"/>
        <v>0</v>
      </c>
      <c r="EH96" s="21">
        <f t="shared" si="118"/>
        <v>0</v>
      </c>
      <c r="EI96" s="21"/>
      <c r="EJ96" s="22">
        <f t="shared" si="119"/>
        <v>0</v>
      </c>
      <c r="EK96" s="21">
        <f t="shared" si="35"/>
        <v>0</v>
      </c>
      <c r="EL96" s="22">
        <f t="shared" si="153"/>
        <v>0</v>
      </c>
      <c r="EM96" s="21">
        <f t="shared" si="36"/>
        <v>0</v>
      </c>
      <c r="EN96" s="21">
        <f t="shared" si="120"/>
        <v>0</v>
      </c>
      <c r="EO96" s="21">
        <f t="shared" si="121"/>
        <v>198.10339994590873</v>
      </c>
      <c r="EP96" s="21">
        <f t="shared" si="122"/>
        <v>594.31019983772626</v>
      </c>
      <c r="EQ96" s="21"/>
      <c r="ER96" s="22">
        <f t="shared" si="123"/>
        <v>1</v>
      </c>
      <c r="ES96" s="21">
        <f t="shared" si="37"/>
        <v>1527.5356800000004</v>
      </c>
      <c r="ET96" s="22">
        <f t="shared" si="154"/>
        <v>1</v>
      </c>
      <c r="EU96" s="21">
        <f t="shared" si="38"/>
        <v>381.8839200000001</v>
      </c>
      <c r="EV96" s="21">
        <f t="shared" si="124"/>
        <v>1909.4196000000006</v>
      </c>
      <c r="EW96" s="21">
        <f t="shared" si="125"/>
        <v>0</v>
      </c>
      <c r="EX96" s="21">
        <f t="shared" si="126"/>
        <v>0</v>
      </c>
      <c r="EY96" s="21"/>
      <c r="EZ96" s="22">
        <f t="shared" si="127"/>
        <v>1</v>
      </c>
      <c r="FA96" s="21">
        <f t="shared" si="39"/>
        <v>406.10790000000003</v>
      </c>
      <c r="FB96" s="22">
        <f t="shared" si="155"/>
        <v>1</v>
      </c>
      <c r="FC96" s="21">
        <f t="shared" si="40"/>
        <v>21.374100000000002</v>
      </c>
      <c r="FD96" s="21">
        <f t="shared" si="128"/>
        <v>427.48200000000003</v>
      </c>
      <c r="FE96" s="21">
        <f t="shared" si="129"/>
        <v>0</v>
      </c>
      <c r="FF96" s="21">
        <f t="shared" si="130"/>
        <v>0</v>
      </c>
      <c r="FG96" s="21"/>
      <c r="FH96" s="22">
        <f t="shared" si="131"/>
        <v>0</v>
      </c>
      <c r="FI96" s="21">
        <f t="shared" si="41"/>
        <v>0</v>
      </c>
      <c r="FJ96" s="22">
        <f t="shared" si="156"/>
        <v>0</v>
      </c>
      <c r="FK96" s="21">
        <f t="shared" si="42"/>
        <v>0</v>
      </c>
      <c r="FL96" s="21">
        <f t="shared" si="132"/>
        <v>0</v>
      </c>
      <c r="FM96" s="21">
        <f t="shared" si="133"/>
        <v>103.30815000000001</v>
      </c>
      <c r="FN96" s="21">
        <f t="shared" si="134"/>
        <v>309.92445000000004</v>
      </c>
      <c r="FO96" s="21"/>
      <c r="FP96" s="21">
        <f t="shared" si="43"/>
        <v>11484.447573145162</v>
      </c>
      <c r="FQ96" s="21">
        <f t="shared" si="44"/>
        <v>1559.3062270712035</v>
      </c>
      <c r="FR96" s="21">
        <f t="shared" si="135"/>
        <v>13043.753800216366</v>
      </c>
      <c r="FS96" s="21">
        <f t="shared" si="45"/>
        <v>581.91154994590875</v>
      </c>
      <c r="FT96" s="21">
        <f t="shared" si="46"/>
        <v>5055.634649837727</v>
      </c>
      <c r="FU96" s="21"/>
      <c r="FV96" s="20">
        <f t="shared" si="157"/>
        <v>3772641.0277781859</v>
      </c>
      <c r="FW96" s="20">
        <f t="shared" si="157"/>
        <v>886161.52537570021</v>
      </c>
      <c r="FX96" s="20">
        <f t="shared" si="48"/>
        <v>838364.67283959722</v>
      </c>
      <c r="FY96" s="20">
        <f t="shared" si="49"/>
        <v>487758.78435900778</v>
      </c>
    </row>
    <row r="97" spans="2:181" x14ac:dyDescent="0.25">
      <c r="B97" s="20">
        <v>0.95</v>
      </c>
      <c r="C97" s="20">
        <f t="shared" si="50"/>
        <v>1.6435</v>
      </c>
      <c r="D97" s="22">
        <f t="shared" si="51"/>
        <v>1</v>
      </c>
      <c r="E97" s="21">
        <f t="shared" si="1"/>
        <v>832.16496000000029</v>
      </c>
      <c r="F97" s="22">
        <f t="shared" si="136"/>
        <v>1</v>
      </c>
      <c r="G97" s="21">
        <f t="shared" si="2"/>
        <v>208.04124000000007</v>
      </c>
      <c r="H97" s="21">
        <f t="shared" si="52"/>
        <v>1040.2062000000003</v>
      </c>
      <c r="I97" s="21">
        <f t="shared" si="53"/>
        <v>0</v>
      </c>
      <c r="J97" s="21">
        <f t="shared" si="54"/>
        <v>0</v>
      </c>
      <c r="K97" s="21"/>
      <c r="L97" s="22">
        <f t="shared" si="55"/>
        <v>1</v>
      </c>
      <c r="M97" s="21">
        <f t="shared" si="3"/>
        <v>372.26557500000001</v>
      </c>
      <c r="N97" s="22">
        <f t="shared" si="137"/>
        <v>1</v>
      </c>
      <c r="O97" s="21">
        <f t="shared" si="4"/>
        <v>19.592925000000005</v>
      </c>
      <c r="P97" s="21">
        <f t="shared" si="56"/>
        <v>391.85849999999999</v>
      </c>
      <c r="Q97" s="21">
        <f t="shared" si="57"/>
        <v>0</v>
      </c>
      <c r="R97" s="21">
        <f t="shared" si="58"/>
        <v>0</v>
      </c>
      <c r="S97" s="21"/>
      <c r="T97" s="22">
        <f t="shared" si="59"/>
        <v>0.99979797615770505</v>
      </c>
      <c r="U97" s="21">
        <f t="shared" si="5"/>
        <v>307.72485967957067</v>
      </c>
      <c r="V97" s="22">
        <f t="shared" si="138"/>
        <v>1</v>
      </c>
      <c r="W97" s="21">
        <f t="shared" si="6"/>
        <v>76.946760000000012</v>
      </c>
      <c r="X97" s="21">
        <f t="shared" si="60"/>
        <v>384.67161967957065</v>
      </c>
      <c r="Y97" s="21">
        <f t="shared" si="61"/>
        <v>1.5545080107347495E-2</v>
      </c>
      <c r="Z97" s="21">
        <f t="shared" si="62"/>
        <v>4.6635240322042484E-2</v>
      </c>
      <c r="AA97" s="21"/>
      <c r="AB97" s="22">
        <f t="shared" si="63"/>
        <v>1</v>
      </c>
      <c r="AC97" s="21">
        <f t="shared" si="7"/>
        <v>74.096880000000013</v>
      </c>
      <c r="AD97" s="22">
        <f t="shared" si="139"/>
        <v>1</v>
      </c>
      <c r="AE97" s="21">
        <f t="shared" si="8"/>
        <v>18.524220000000003</v>
      </c>
      <c r="AF97" s="21">
        <f t="shared" si="64"/>
        <v>92.621100000000013</v>
      </c>
      <c r="AG97" s="21">
        <f t="shared" si="65"/>
        <v>0</v>
      </c>
      <c r="AH97" s="21">
        <f t="shared" si="66"/>
        <v>0</v>
      </c>
      <c r="AI97" s="21"/>
      <c r="AJ97" s="22">
        <f t="shared" si="67"/>
        <v>1</v>
      </c>
      <c r="AK97" s="21">
        <f t="shared" si="9"/>
        <v>189.51702000000003</v>
      </c>
      <c r="AL97" s="22">
        <f t="shared" si="140"/>
        <v>1</v>
      </c>
      <c r="AM97" s="21">
        <f t="shared" si="10"/>
        <v>9.9745800000000031</v>
      </c>
      <c r="AN97" s="21">
        <f t="shared" si="68"/>
        <v>199.49160000000003</v>
      </c>
      <c r="AO97" s="21">
        <f t="shared" si="69"/>
        <v>0</v>
      </c>
      <c r="AP97" s="21">
        <f t="shared" si="70"/>
        <v>0</v>
      </c>
      <c r="AQ97" s="21"/>
      <c r="AR97" s="22">
        <f t="shared" si="71"/>
        <v>1</v>
      </c>
      <c r="AS97" s="21">
        <f t="shared" si="11"/>
        <v>438.88152000000014</v>
      </c>
      <c r="AT97" s="22">
        <f t="shared" si="141"/>
        <v>1</v>
      </c>
      <c r="AU97" s="21">
        <f t="shared" si="12"/>
        <v>109.72038000000003</v>
      </c>
      <c r="AV97" s="21">
        <f t="shared" si="72"/>
        <v>548.60190000000011</v>
      </c>
      <c r="AW97" s="21">
        <f t="shared" si="73"/>
        <v>0</v>
      </c>
      <c r="AX97" s="21">
        <f t="shared" si="74"/>
        <v>0</v>
      </c>
      <c r="AY97" s="21"/>
      <c r="AZ97" s="22">
        <f t="shared" si="75"/>
        <v>1</v>
      </c>
      <c r="BA97" s="21">
        <f t="shared" si="13"/>
        <v>304.45059512195127</v>
      </c>
      <c r="BB97" s="22">
        <f t="shared" si="142"/>
        <v>1</v>
      </c>
      <c r="BC97" s="21">
        <f t="shared" si="14"/>
        <v>76.112648780487817</v>
      </c>
      <c r="BD97" s="21">
        <f t="shared" si="76"/>
        <v>380.56324390243907</v>
      </c>
      <c r="BE97" s="21">
        <f t="shared" si="77"/>
        <v>0</v>
      </c>
      <c r="BF97" s="21">
        <f t="shared" si="78"/>
        <v>0</v>
      </c>
      <c r="BG97" s="21"/>
      <c r="BH97" s="22">
        <f t="shared" si="79"/>
        <v>1</v>
      </c>
      <c r="BI97" s="21">
        <f t="shared" si="15"/>
        <v>315.31141829268296</v>
      </c>
      <c r="BJ97" s="22">
        <f t="shared" si="143"/>
        <v>1</v>
      </c>
      <c r="BK97" s="21">
        <f t="shared" si="16"/>
        <v>16.595337804878053</v>
      </c>
      <c r="BL97" s="21">
        <f t="shared" si="80"/>
        <v>331.90675609756101</v>
      </c>
      <c r="BM97" s="21">
        <f t="shared" si="81"/>
        <v>0</v>
      </c>
      <c r="BN97" s="21">
        <f t="shared" si="82"/>
        <v>0</v>
      </c>
      <c r="BO97" s="21"/>
      <c r="BP97" s="22">
        <f t="shared" si="83"/>
        <v>1</v>
      </c>
      <c r="BQ97" s="21">
        <f t="shared" si="17"/>
        <v>116.77557073170732</v>
      </c>
      <c r="BR97" s="22">
        <f t="shared" si="144"/>
        <v>1</v>
      </c>
      <c r="BS97" s="21">
        <f t="shared" si="18"/>
        <v>29.19389268292683</v>
      </c>
      <c r="BT97" s="21">
        <f t="shared" si="84"/>
        <v>145.96946341463416</v>
      </c>
      <c r="BU97" s="21">
        <f t="shared" si="85"/>
        <v>0</v>
      </c>
      <c r="BV97" s="21">
        <f t="shared" si="86"/>
        <v>0</v>
      </c>
      <c r="BW97" s="21"/>
      <c r="BX97" s="22">
        <f t="shared" si="87"/>
        <v>1</v>
      </c>
      <c r="BY97" s="21">
        <f t="shared" si="19"/>
        <v>353.71435476003154</v>
      </c>
      <c r="BZ97" s="22">
        <f t="shared" si="145"/>
        <v>1</v>
      </c>
      <c r="CA97" s="21">
        <f t="shared" si="20"/>
        <v>88.428588690007885</v>
      </c>
      <c r="CB97" s="21">
        <f t="shared" si="88"/>
        <v>442.14294345003941</v>
      </c>
      <c r="CC97" s="21">
        <f t="shared" si="89"/>
        <v>0</v>
      </c>
      <c r="CD97" s="21">
        <f t="shared" si="90"/>
        <v>0</v>
      </c>
      <c r="CE97" s="21"/>
      <c r="CF97" s="22">
        <f t="shared" si="91"/>
        <v>1</v>
      </c>
      <c r="CG97" s="21">
        <f t="shared" si="21"/>
        <v>366.43436400472075</v>
      </c>
      <c r="CH97" s="22">
        <f t="shared" si="146"/>
        <v>1</v>
      </c>
      <c r="CI97" s="21">
        <f t="shared" si="22"/>
        <v>19.286019158143201</v>
      </c>
      <c r="CJ97" s="21">
        <f t="shared" si="92"/>
        <v>385.72038316286393</v>
      </c>
      <c r="CK97" s="21">
        <f t="shared" si="93"/>
        <v>0</v>
      </c>
      <c r="CL97" s="21">
        <f t="shared" si="94"/>
        <v>0</v>
      </c>
      <c r="CM97" s="21"/>
      <c r="CN97" s="22">
        <f t="shared" si="95"/>
        <v>1</v>
      </c>
      <c r="CO97" s="21">
        <f t="shared" si="23"/>
        <v>135.67573870967746</v>
      </c>
      <c r="CP97" s="22">
        <f t="shared" si="147"/>
        <v>1</v>
      </c>
      <c r="CQ97" s="21">
        <f t="shared" si="24"/>
        <v>33.918934677419365</v>
      </c>
      <c r="CR97" s="21">
        <f t="shared" si="96"/>
        <v>169.59467338709683</v>
      </c>
      <c r="CS97" s="21">
        <f t="shared" si="97"/>
        <v>0</v>
      </c>
      <c r="CT97" s="21">
        <f t="shared" si="98"/>
        <v>0</v>
      </c>
      <c r="CU97" s="21"/>
      <c r="CV97" s="22">
        <f t="shared" si="99"/>
        <v>1</v>
      </c>
      <c r="CW97" s="21">
        <f t="shared" si="25"/>
        <v>361.53508170731709</v>
      </c>
      <c r="CX97" s="22">
        <f t="shared" si="148"/>
        <v>1</v>
      </c>
      <c r="CY97" s="21">
        <f t="shared" si="26"/>
        <v>19.028162195121954</v>
      </c>
      <c r="CZ97" s="21">
        <f t="shared" si="100"/>
        <v>380.56324390243907</v>
      </c>
      <c r="DA97" s="21">
        <f t="shared" si="101"/>
        <v>0</v>
      </c>
      <c r="DB97" s="21">
        <f t="shared" si="102"/>
        <v>0</v>
      </c>
      <c r="DC97" s="21"/>
      <c r="DD97" s="22">
        <f t="shared" si="103"/>
        <v>1</v>
      </c>
      <c r="DE97" s="21">
        <f t="shared" si="27"/>
        <v>315.31141829268296</v>
      </c>
      <c r="DF97" s="22">
        <f t="shared" si="149"/>
        <v>1</v>
      </c>
      <c r="DG97" s="21">
        <f t="shared" si="28"/>
        <v>16.595337804878053</v>
      </c>
      <c r="DH97" s="21">
        <f t="shared" si="104"/>
        <v>331.90675609756101</v>
      </c>
      <c r="DI97" s="21">
        <f t="shared" si="105"/>
        <v>0</v>
      </c>
      <c r="DJ97" s="21">
        <f t="shared" si="106"/>
        <v>0</v>
      </c>
      <c r="DK97" s="21"/>
      <c r="DL97" s="22">
        <f t="shared" si="107"/>
        <v>1</v>
      </c>
      <c r="DM97" s="21">
        <f t="shared" si="29"/>
        <v>138.67099024390242</v>
      </c>
      <c r="DN97" s="22">
        <f t="shared" si="150"/>
        <v>1</v>
      </c>
      <c r="DO97" s="21">
        <f t="shared" si="30"/>
        <v>7.2984731707317074</v>
      </c>
      <c r="DP97" s="21">
        <f t="shared" si="108"/>
        <v>145.96946341463413</v>
      </c>
      <c r="DQ97" s="21">
        <f t="shared" si="109"/>
        <v>0</v>
      </c>
      <c r="DR97" s="21">
        <f t="shared" si="110"/>
        <v>0</v>
      </c>
      <c r="DS97" s="21"/>
      <c r="DT97" s="22">
        <f t="shared" si="111"/>
        <v>1</v>
      </c>
      <c r="DU97" s="21">
        <f t="shared" si="31"/>
        <v>2520.7307718705733</v>
      </c>
      <c r="DV97" s="22">
        <f t="shared" si="151"/>
        <v>1</v>
      </c>
      <c r="DW97" s="21">
        <f t="shared" si="32"/>
        <v>280.08119687450812</v>
      </c>
      <c r="DX97" s="21">
        <f t="shared" si="112"/>
        <v>2800.8119687450817</v>
      </c>
      <c r="DY97" s="21">
        <f t="shared" si="113"/>
        <v>0</v>
      </c>
      <c r="DZ97" s="21">
        <f t="shared" si="114"/>
        <v>0</v>
      </c>
      <c r="EA97" s="21"/>
      <c r="EB97" s="22">
        <f t="shared" si="115"/>
        <v>1</v>
      </c>
      <c r="EC97" s="21">
        <f t="shared" si="33"/>
        <v>2407.4806944099132</v>
      </c>
      <c r="ED97" s="22">
        <f t="shared" si="152"/>
        <v>1</v>
      </c>
      <c r="EE97" s="21">
        <f t="shared" si="34"/>
        <v>126.70951023210071</v>
      </c>
      <c r="EF97" s="21">
        <f t="shared" si="116"/>
        <v>2534.1902046420141</v>
      </c>
      <c r="EG97" s="21">
        <f t="shared" si="117"/>
        <v>0</v>
      </c>
      <c r="EH97" s="21">
        <f t="shared" si="118"/>
        <v>0</v>
      </c>
      <c r="EI97" s="21"/>
      <c r="EJ97" s="22">
        <f t="shared" si="119"/>
        <v>0</v>
      </c>
      <c r="EK97" s="21">
        <f t="shared" si="35"/>
        <v>0</v>
      </c>
      <c r="EL97" s="22">
        <f t="shared" si="153"/>
        <v>0</v>
      </c>
      <c r="EM97" s="21">
        <f t="shared" si="36"/>
        <v>0</v>
      </c>
      <c r="EN97" s="21">
        <f t="shared" si="120"/>
        <v>0</v>
      </c>
      <c r="EO97" s="21">
        <f t="shared" si="121"/>
        <v>198.10339994590873</v>
      </c>
      <c r="EP97" s="21">
        <f t="shared" si="122"/>
        <v>594.31019983772626</v>
      </c>
      <c r="EQ97" s="21"/>
      <c r="ER97" s="22">
        <f t="shared" si="123"/>
        <v>1</v>
      </c>
      <c r="ES97" s="21">
        <f t="shared" si="37"/>
        <v>1527.5356800000004</v>
      </c>
      <c r="ET97" s="22">
        <f t="shared" si="154"/>
        <v>1</v>
      </c>
      <c r="EU97" s="21">
        <f t="shared" si="38"/>
        <v>381.8839200000001</v>
      </c>
      <c r="EV97" s="21">
        <f t="shared" si="124"/>
        <v>1909.4196000000006</v>
      </c>
      <c r="EW97" s="21">
        <f t="shared" si="125"/>
        <v>0</v>
      </c>
      <c r="EX97" s="21">
        <f t="shared" si="126"/>
        <v>0</v>
      </c>
      <c r="EY97" s="21"/>
      <c r="EZ97" s="22">
        <f t="shared" si="127"/>
        <v>1</v>
      </c>
      <c r="FA97" s="21">
        <f t="shared" si="39"/>
        <v>406.10790000000003</v>
      </c>
      <c r="FB97" s="22">
        <f t="shared" si="155"/>
        <v>1</v>
      </c>
      <c r="FC97" s="21">
        <f t="shared" si="40"/>
        <v>21.374100000000002</v>
      </c>
      <c r="FD97" s="21">
        <f t="shared" si="128"/>
        <v>427.48200000000003</v>
      </c>
      <c r="FE97" s="21">
        <f t="shared" si="129"/>
        <v>0</v>
      </c>
      <c r="FF97" s="21">
        <f t="shared" si="130"/>
        <v>0</v>
      </c>
      <c r="FG97" s="21"/>
      <c r="FH97" s="22">
        <f t="shared" si="131"/>
        <v>0</v>
      </c>
      <c r="FI97" s="21">
        <f t="shared" si="41"/>
        <v>0</v>
      </c>
      <c r="FJ97" s="22">
        <f t="shared" si="156"/>
        <v>0</v>
      </c>
      <c r="FK97" s="21">
        <f t="shared" si="42"/>
        <v>0</v>
      </c>
      <c r="FL97" s="21">
        <f t="shared" si="132"/>
        <v>0</v>
      </c>
      <c r="FM97" s="21">
        <f t="shared" si="133"/>
        <v>103.30815000000001</v>
      </c>
      <c r="FN97" s="21">
        <f t="shared" si="134"/>
        <v>309.92445000000004</v>
      </c>
      <c r="FO97" s="21"/>
      <c r="FP97" s="21">
        <f t="shared" si="43"/>
        <v>11484.385392824734</v>
      </c>
      <c r="FQ97" s="21">
        <f t="shared" si="44"/>
        <v>1559.3062270712035</v>
      </c>
      <c r="FR97" s="21">
        <f t="shared" si="135"/>
        <v>13043.691619895937</v>
      </c>
      <c r="FS97" s="21">
        <f t="shared" si="45"/>
        <v>581.9270950260161</v>
      </c>
      <c r="FT97" s="21">
        <f t="shared" si="46"/>
        <v>5055.6812850780489</v>
      </c>
      <c r="FU97" s="21"/>
      <c r="FV97" s="20">
        <f t="shared" si="157"/>
        <v>3982210.6349619762</v>
      </c>
      <c r="FW97" s="20">
        <f t="shared" si="157"/>
        <v>935392.72122990573</v>
      </c>
      <c r="FX97" s="20">
        <f t="shared" si="48"/>
        <v>1047950.167095257</v>
      </c>
      <c r="FY97" s="20">
        <f t="shared" si="49"/>
        <v>536989.98021321336</v>
      </c>
    </row>
    <row r="98" spans="2:181" x14ac:dyDescent="0.25">
      <c r="B98" s="20">
        <v>1</v>
      </c>
      <c r="C98" s="20">
        <f t="shared" si="50"/>
        <v>1.73</v>
      </c>
      <c r="D98" s="22">
        <f t="shared" si="51"/>
        <v>1</v>
      </c>
      <c r="E98" s="21">
        <f t="shared" si="1"/>
        <v>832.16496000000029</v>
      </c>
      <c r="F98" s="22">
        <f t="shared" si="136"/>
        <v>1</v>
      </c>
      <c r="G98" s="21">
        <f t="shared" si="2"/>
        <v>208.04124000000007</v>
      </c>
      <c r="H98" s="21">
        <f t="shared" si="52"/>
        <v>1040.2062000000003</v>
      </c>
      <c r="I98" s="21">
        <f t="shared" si="53"/>
        <v>0</v>
      </c>
      <c r="J98" s="21">
        <f t="shared" si="54"/>
        <v>0</v>
      </c>
      <c r="K98" s="21"/>
      <c r="L98" s="22">
        <f t="shared" si="55"/>
        <v>1</v>
      </c>
      <c r="M98" s="21">
        <f t="shared" si="3"/>
        <v>372.26557500000001</v>
      </c>
      <c r="N98" s="22">
        <f t="shared" si="137"/>
        <v>1</v>
      </c>
      <c r="O98" s="21">
        <f t="shared" si="4"/>
        <v>19.592925000000005</v>
      </c>
      <c r="P98" s="21">
        <f t="shared" si="56"/>
        <v>391.85849999999999</v>
      </c>
      <c r="Q98" s="21">
        <f t="shared" si="57"/>
        <v>0</v>
      </c>
      <c r="R98" s="21">
        <f t="shared" si="58"/>
        <v>0</v>
      </c>
      <c r="S98" s="21"/>
      <c r="T98" s="22">
        <f t="shared" si="59"/>
        <v>0.98662944858705792</v>
      </c>
      <c r="U98" s="21">
        <f t="shared" si="5"/>
        <v>303.67175755744279</v>
      </c>
      <c r="V98" s="22">
        <f t="shared" si="138"/>
        <v>1</v>
      </c>
      <c r="W98" s="21">
        <f t="shared" si="6"/>
        <v>76.946760000000012</v>
      </c>
      <c r="X98" s="21">
        <f t="shared" si="60"/>
        <v>380.61851755744283</v>
      </c>
      <c r="Y98" s="21">
        <f t="shared" si="61"/>
        <v>1.0288206106393152</v>
      </c>
      <c r="Z98" s="21">
        <f t="shared" si="62"/>
        <v>3.0864618319179455</v>
      </c>
      <c r="AA98" s="21"/>
      <c r="AB98" s="22">
        <f t="shared" si="63"/>
        <v>1</v>
      </c>
      <c r="AC98" s="21">
        <f t="shared" si="7"/>
        <v>74.096880000000013</v>
      </c>
      <c r="AD98" s="22">
        <f t="shared" si="139"/>
        <v>1</v>
      </c>
      <c r="AE98" s="21">
        <f t="shared" si="8"/>
        <v>18.524220000000003</v>
      </c>
      <c r="AF98" s="21">
        <f t="shared" si="64"/>
        <v>92.621100000000013</v>
      </c>
      <c r="AG98" s="21">
        <f t="shared" si="65"/>
        <v>0</v>
      </c>
      <c r="AH98" s="21">
        <f t="shared" si="66"/>
        <v>0</v>
      </c>
      <c r="AI98" s="21"/>
      <c r="AJ98" s="22">
        <f t="shared" si="67"/>
        <v>1</v>
      </c>
      <c r="AK98" s="21">
        <f t="shared" si="9"/>
        <v>189.51702000000003</v>
      </c>
      <c r="AL98" s="22">
        <f t="shared" si="140"/>
        <v>1</v>
      </c>
      <c r="AM98" s="21">
        <f t="shared" si="10"/>
        <v>9.9745800000000031</v>
      </c>
      <c r="AN98" s="21">
        <f t="shared" si="68"/>
        <v>199.49160000000003</v>
      </c>
      <c r="AO98" s="21">
        <f t="shared" si="69"/>
        <v>0</v>
      </c>
      <c r="AP98" s="21">
        <f t="shared" si="70"/>
        <v>0</v>
      </c>
      <c r="AQ98" s="21"/>
      <c r="AR98" s="22">
        <f t="shared" si="71"/>
        <v>1</v>
      </c>
      <c r="AS98" s="21">
        <f t="shared" si="11"/>
        <v>438.88152000000014</v>
      </c>
      <c r="AT98" s="22">
        <f t="shared" si="141"/>
        <v>1</v>
      </c>
      <c r="AU98" s="21">
        <f t="shared" si="12"/>
        <v>109.72038000000003</v>
      </c>
      <c r="AV98" s="21">
        <f t="shared" si="72"/>
        <v>548.60190000000011</v>
      </c>
      <c r="AW98" s="21">
        <f t="shared" si="73"/>
        <v>0</v>
      </c>
      <c r="AX98" s="21">
        <f t="shared" si="74"/>
        <v>0</v>
      </c>
      <c r="AY98" s="21"/>
      <c r="AZ98" s="22">
        <f t="shared" si="75"/>
        <v>1</v>
      </c>
      <c r="BA98" s="21">
        <f t="shared" si="13"/>
        <v>304.45059512195127</v>
      </c>
      <c r="BB98" s="22">
        <f t="shared" si="142"/>
        <v>1</v>
      </c>
      <c r="BC98" s="21">
        <f t="shared" si="14"/>
        <v>76.112648780487817</v>
      </c>
      <c r="BD98" s="21">
        <f t="shared" si="76"/>
        <v>380.56324390243907</v>
      </c>
      <c r="BE98" s="21">
        <f t="shared" si="77"/>
        <v>0</v>
      </c>
      <c r="BF98" s="21">
        <f t="shared" si="78"/>
        <v>0</v>
      </c>
      <c r="BG98" s="21"/>
      <c r="BH98" s="22">
        <f t="shared" si="79"/>
        <v>1</v>
      </c>
      <c r="BI98" s="21">
        <f t="shared" si="15"/>
        <v>315.31141829268296</v>
      </c>
      <c r="BJ98" s="22">
        <f t="shared" si="143"/>
        <v>1</v>
      </c>
      <c r="BK98" s="21">
        <f t="shared" si="16"/>
        <v>16.595337804878053</v>
      </c>
      <c r="BL98" s="21">
        <f t="shared" si="80"/>
        <v>331.90675609756101</v>
      </c>
      <c r="BM98" s="21">
        <f t="shared" si="81"/>
        <v>0</v>
      </c>
      <c r="BN98" s="21">
        <f t="shared" si="82"/>
        <v>0</v>
      </c>
      <c r="BO98" s="21"/>
      <c r="BP98" s="22">
        <f t="shared" si="83"/>
        <v>1</v>
      </c>
      <c r="BQ98" s="21">
        <f t="shared" si="17"/>
        <v>116.77557073170732</v>
      </c>
      <c r="BR98" s="22">
        <f t="shared" si="144"/>
        <v>1</v>
      </c>
      <c r="BS98" s="21">
        <f t="shared" si="18"/>
        <v>29.19389268292683</v>
      </c>
      <c r="BT98" s="21">
        <f t="shared" si="84"/>
        <v>145.96946341463416</v>
      </c>
      <c r="BU98" s="21">
        <f t="shared" si="85"/>
        <v>0</v>
      </c>
      <c r="BV98" s="21">
        <f t="shared" si="86"/>
        <v>0</v>
      </c>
      <c r="BW98" s="21"/>
      <c r="BX98" s="22">
        <f t="shared" si="87"/>
        <v>1</v>
      </c>
      <c r="BY98" s="21">
        <f t="shared" si="19"/>
        <v>353.71435476003154</v>
      </c>
      <c r="BZ98" s="22">
        <f t="shared" si="145"/>
        <v>1</v>
      </c>
      <c r="CA98" s="21">
        <f t="shared" si="20"/>
        <v>88.428588690007885</v>
      </c>
      <c r="CB98" s="21">
        <f t="shared" si="88"/>
        <v>442.14294345003941</v>
      </c>
      <c r="CC98" s="21">
        <f t="shared" si="89"/>
        <v>0</v>
      </c>
      <c r="CD98" s="21">
        <f t="shared" si="90"/>
        <v>0</v>
      </c>
      <c r="CE98" s="21"/>
      <c r="CF98" s="22">
        <f t="shared" si="91"/>
        <v>1</v>
      </c>
      <c r="CG98" s="21">
        <f t="shared" si="21"/>
        <v>366.43436400472075</v>
      </c>
      <c r="CH98" s="22">
        <f t="shared" si="146"/>
        <v>1</v>
      </c>
      <c r="CI98" s="21">
        <f t="shared" si="22"/>
        <v>19.286019158143201</v>
      </c>
      <c r="CJ98" s="21">
        <f t="shared" si="92"/>
        <v>385.72038316286393</v>
      </c>
      <c r="CK98" s="21">
        <f t="shared" si="93"/>
        <v>0</v>
      </c>
      <c r="CL98" s="21">
        <f t="shared" si="94"/>
        <v>0</v>
      </c>
      <c r="CM98" s="21"/>
      <c r="CN98" s="22">
        <f t="shared" si="95"/>
        <v>1</v>
      </c>
      <c r="CO98" s="21">
        <f t="shared" si="23"/>
        <v>135.67573870967746</v>
      </c>
      <c r="CP98" s="22">
        <f t="shared" si="147"/>
        <v>1</v>
      </c>
      <c r="CQ98" s="21">
        <f t="shared" si="24"/>
        <v>33.918934677419365</v>
      </c>
      <c r="CR98" s="21">
        <f t="shared" si="96"/>
        <v>169.59467338709683</v>
      </c>
      <c r="CS98" s="21">
        <f t="shared" si="97"/>
        <v>0</v>
      </c>
      <c r="CT98" s="21">
        <f t="shared" si="98"/>
        <v>0</v>
      </c>
      <c r="CU98" s="21"/>
      <c r="CV98" s="22">
        <f t="shared" si="99"/>
        <v>1</v>
      </c>
      <c r="CW98" s="21">
        <f t="shared" si="25"/>
        <v>361.53508170731709</v>
      </c>
      <c r="CX98" s="22">
        <f t="shared" si="148"/>
        <v>1</v>
      </c>
      <c r="CY98" s="21">
        <f t="shared" si="26"/>
        <v>19.028162195121954</v>
      </c>
      <c r="CZ98" s="21">
        <f t="shared" si="100"/>
        <v>380.56324390243907</v>
      </c>
      <c r="DA98" s="21">
        <f t="shared" si="101"/>
        <v>0</v>
      </c>
      <c r="DB98" s="21">
        <f t="shared" si="102"/>
        <v>0</v>
      </c>
      <c r="DC98" s="21"/>
      <c r="DD98" s="22">
        <f t="shared" si="103"/>
        <v>1</v>
      </c>
      <c r="DE98" s="21">
        <f t="shared" si="27"/>
        <v>315.31141829268296</v>
      </c>
      <c r="DF98" s="22">
        <f t="shared" si="149"/>
        <v>1</v>
      </c>
      <c r="DG98" s="21">
        <f t="shared" si="28"/>
        <v>16.595337804878053</v>
      </c>
      <c r="DH98" s="21">
        <f t="shared" si="104"/>
        <v>331.90675609756101</v>
      </c>
      <c r="DI98" s="21">
        <f t="shared" si="105"/>
        <v>0</v>
      </c>
      <c r="DJ98" s="21">
        <f t="shared" si="106"/>
        <v>0</v>
      </c>
      <c r="DK98" s="21"/>
      <c r="DL98" s="22">
        <f t="shared" si="107"/>
        <v>1</v>
      </c>
      <c r="DM98" s="21">
        <f t="shared" si="29"/>
        <v>138.67099024390242</v>
      </c>
      <c r="DN98" s="22">
        <f t="shared" si="150"/>
        <v>1</v>
      </c>
      <c r="DO98" s="21">
        <f t="shared" si="30"/>
        <v>7.2984731707317074</v>
      </c>
      <c r="DP98" s="21">
        <f t="shared" si="108"/>
        <v>145.96946341463413</v>
      </c>
      <c r="DQ98" s="21">
        <f t="shared" si="109"/>
        <v>0</v>
      </c>
      <c r="DR98" s="21">
        <f t="shared" si="110"/>
        <v>0</v>
      </c>
      <c r="DS98" s="21"/>
      <c r="DT98" s="22">
        <f t="shared" si="111"/>
        <v>1</v>
      </c>
      <c r="DU98" s="21">
        <f t="shared" si="31"/>
        <v>2520.7307718705733</v>
      </c>
      <c r="DV98" s="22">
        <f t="shared" si="151"/>
        <v>1</v>
      </c>
      <c r="DW98" s="21">
        <f t="shared" si="32"/>
        <v>280.08119687450812</v>
      </c>
      <c r="DX98" s="21">
        <f t="shared" si="112"/>
        <v>2800.8119687450817</v>
      </c>
      <c r="DY98" s="21">
        <f t="shared" si="113"/>
        <v>0</v>
      </c>
      <c r="DZ98" s="21">
        <f t="shared" si="114"/>
        <v>0</v>
      </c>
      <c r="EA98" s="21"/>
      <c r="EB98" s="22">
        <f t="shared" si="115"/>
        <v>1</v>
      </c>
      <c r="EC98" s="21">
        <f t="shared" si="33"/>
        <v>2407.4806944099132</v>
      </c>
      <c r="ED98" s="22">
        <f t="shared" si="152"/>
        <v>1</v>
      </c>
      <c r="EE98" s="21">
        <f t="shared" si="34"/>
        <v>126.70951023210071</v>
      </c>
      <c r="EF98" s="21">
        <f t="shared" si="116"/>
        <v>2534.1902046420141</v>
      </c>
      <c r="EG98" s="21">
        <f t="shared" si="117"/>
        <v>0</v>
      </c>
      <c r="EH98" s="21">
        <f t="shared" si="118"/>
        <v>0</v>
      </c>
      <c r="EI98" s="21"/>
      <c r="EJ98" s="22">
        <f t="shared" si="119"/>
        <v>0</v>
      </c>
      <c r="EK98" s="21">
        <f t="shared" si="35"/>
        <v>0</v>
      </c>
      <c r="EL98" s="22">
        <f t="shared" si="153"/>
        <v>0</v>
      </c>
      <c r="EM98" s="21">
        <f t="shared" si="36"/>
        <v>0</v>
      </c>
      <c r="EN98" s="21">
        <f t="shared" si="120"/>
        <v>0</v>
      </c>
      <c r="EO98" s="21">
        <f t="shared" si="121"/>
        <v>198.10339994590873</v>
      </c>
      <c r="EP98" s="21">
        <f t="shared" si="122"/>
        <v>594.31019983772626</v>
      </c>
      <c r="EQ98" s="21"/>
      <c r="ER98" s="22">
        <f t="shared" si="123"/>
        <v>1</v>
      </c>
      <c r="ES98" s="21">
        <f t="shared" si="37"/>
        <v>1527.5356800000004</v>
      </c>
      <c r="ET98" s="22">
        <f t="shared" si="154"/>
        <v>1</v>
      </c>
      <c r="EU98" s="21">
        <f t="shared" si="38"/>
        <v>381.8839200000001</v>
      </c>
      <c r="EV98" s="21">
        <f t="shared" si="124"/>
        <v>1909.4196000000006</v>
      </c>
      <c r="EW98" s="21">
        <f t="shared" si="125"/>
        <v>0</v>
      </c>
      <c r="EX98" s="21">
        <f t="shared" si="126"/>
        <v>0</v>
      </c>
      <c r="EY98" s="21"/>
      <c r="EZ98" s="22">
        <f t="shared" si="127"/>
        <v>1</v>
      </c>
      <c r="FA98" s="21">
        <f t="shared" si="39"/>
        <v>406.10790000000003</v>
      </c>
      <c r="FB98" s="22">
        <f t="shared" si="155"/>
        <v>1</v>
      </c>
      <c r="FC98" s="21">
        <f t="shared" si="40"/>
        <v>21.374100000000002</v>
      </c>
      <c r="FD98" s="21">
        <f t="shared" si="128"/>
        <v>427.48200000000003</v>
      </c>
      <c r="FE98" s="21">
        <f t="shared" si="129"/>
        <v>0</v>
      </c>
      <c r="FF98" s="21">
        <f t="shared" si="130"/>
        <v>0</v>
      </c>
      <c r="FG98" s="21"/>
      <c r="FH98" s="22">
        <f t="shared" si="131"/>
        <v>0</v>
      </c>
      <c r="FI98" s="21">
        <f t="shared" si="41"/>
        <v>0</v>
      </c>
      <c r="FJ98" s="22">
        <f t="shared" si="156"/>
        <v>0</v>
      </c>
      <c r="FK98" s="21">
        <f t="shared" si="42"/>
        <v>0</v>
      </c>
      <c r="FL98" s="21">
        <f t="shared" si="132"/>
        <v>0</v>
      </c>
      <c r="FM98" s="21">
        <f t="shared" si="133"/>
        <v>103.30815000000001</v>
      </c>
      <c r="FN98" s="21">
        <f t="shared" si="134"/>
        <v>309.92445000000004</v>
      </c>
      <c r="FO98" s="21"/>
      <c r="FP98" s="21">
        <f t="shared" si="43"/>
        <v>11480.332290702605</v>
      </c>
      <c r="FQ98" s="21">
        <f t="shared" si="44"/>
        <v>1559.3062270712035</v>
      </c>
      <c r="FR98" s="21">
        <f t="shared" si="135"/>
        <v>13039.638517773808</v>
      </c>
      <c r="FS98" s="21">
        <f t="shared" si="45"/>
        <v>582.94037055654803</v>
      </c>
      <c r="FT98" s="21">
        <f t="shared" si="46"/>
        <v>5058.7211116696453</v>
      </c>
      <c r="FU98" s="21"/>
      <c r="FV98" s="20">
        <f t="shared" si="157"/>
        <v>4190321.2861064509</v>
      </c>
      <c r="FW98" s="20">
        <f t="shared" si="157"/>
        <v>984623.91708411148</v>
      </c>
      <c r="FX98" s="20">
        <f t="shared" si="48"/>
        <v>1257096.3858319353</v>
      </c>
      <c r="FY98" s="20">
        <f t="shared" si="49"/>
        <v>586221.17606741888</v>
      </c>
    </row>
    <row r="99" spans="2:181" x14ac:dyDescent="0.25">
      <c r="B99" s="20">
        <v>1.05</v>
      </c>
      <c r="C99" s="20">
        <f t="shared" si="50"/>
        <v>1.8165</v>
      </c>
      <c r="D99" s="22">
        <f t="shared" si="51"/>
        <v>1</v>
      </c>
      <c r="E99" s="21">
        <f t="shared" si="1"/>
        <v>832.16496000000029</v>
      </c>
      <c r="F99" s="22">
        <f t="shared" si="136"/>
        <v>1</v>
      </c>
      <c r="G99" s="21">
        <f t="shared" si="2"/>
        <v>208.04124000000007</v>
      </c>
      <c r="H99" s="21">
        <f t="shared" si="52"/>
        <v>1040.2062000000003</v>
      </c>
      <c r="I99" s="21">
        <f t="shared" si="53"/>
        <v>0</v>
      </c>
      <c r="J99" s="21">
        <f t="shared" si="54"/>
        <v>0</v>
      </c>
      <c r="K99" s="21"/>
      <c r="L99" s="22">
        <f t="shared" si="55"/>
        <v>1</v>
      </c>
      <c r="M99" s="21">
        <f t="shared" si="3"/>
        <v>372.26557500000001</v>
      </c>
      <c r="N99" s="22">
        <f t="shared" si="137"/>
        <v>1</v>
      </c>
      <c r="O99" s="21">
        <f t="shared" si="4"/>
        <v>19.592925000000005</v>
      </c>
      <c r="P99" s="21">
        <f t="shared" si="56"/>
        <v>391.85849999999999</v>
      </c>
      <c r="Q99" s="21">
        <f t="shared" si="57"/>
        <v>0</v>
      </c>
      <c r="R99" s="21">
        <f t="shared" si="58"/>
        <v>0</v>
      </c>
      <c r="S99" s="21"/>
      <c r="T99" s="22">
        <f t="shared" si="59"/>
        <v>0.9734609210164108</v>
      </c>
      <c r="U99" s="21">
        <f t="shared" si="5"/>
        <v>299.61865543531491</v>
      </c>
      <c r="V99" s="22">
        <f t="shared" si="138"/>
        <v>1</v>
      </c>
      <c r="W99" s="21">
        <f t="shared" si="6"/>
        <v>76.946760000000012</v>
      </c>
      <c r="X99" s="21">
        <f t="shared" si="60"/>
        <v>376.56541543531489</v>
      </c>
      <c r="Y99" s="21">
        <f t="shared" si="61"/>
        <v>2.0420961411712826</v>
      </c>
      <c r="Z99" s="21">
        <f t="shared" si="62"/>
        <v>6.1262884235138477</v>
      </c>
      <c r="AA99" s="21"/>
      <c r="AB99" s="22">
        <f t="shared" si="63"/>
        <v>1</v>
      </c>
      <c r="AC99" s="21">
        <f t="shared" si="7"/>
        <v>74.096880000000013</v>
      </c>
      <c r="AD99" s="22">
        <f t="shared" si="139"/>
        <v>1</v>
      </c>
      <c r="AE99" s="21">
        <f t="shared" si="8"/>
        <v>18.524220000000003</v>
      </c>
      <c r="AF99" s="21">
        <f t="shared" si="64"/>
        <v>92.621100000000013</v>
      </c>
      <c r="AG99" s="21">
        <f t="shared" si="65"/>
        <v>0</v>
      </c>
      <c r="AH99" s="21">
        <f t="shared" si="66"/>
        <v>0</v>
      </c>
      <c r="AI99" s="21"/>
      <c r="AJ99" s="22">
        <f t="shared" si="67"/>
        <v>1</v>
      </c>
      <c r="AK99" s="21">
        <f t="shared" si="9"/>
        <v>189.51702000000003</v>
      </c>
      <c r="AL99" s="22">
        <f t="shared" si="140"/>
        <v>1</v>
      </c>
      <c r="AM99" s="21">
        <f t="shared" si="10"/>
        <v>9.9745800000000031</v>
      </c>
      <c r="AN99" s="21">
        <f t="shared" si="68"/>
        <v>199.49160000000003</v>
      </c>
      <c r="AO99" s="21">
        <f t="shared" si="69"/>
        <v>0</v>
      </c>
      <c r="AP99" s="21">
        <f t="shared" si="70"/>
        <v>0</v>
      </c>
      <c r="AQ99" s="21"/>
      <c r="AR99" s="22">
        <f t="shared" si="71"/>
        <v>1</v>
      </c>
      <c r="AS99" s="21">
        <f t="shared" si="11"/>
        <v>438.88152000000014</v>
      </c>
      <c r="AT99" s="22">
        <f t="shared" si="141"/>
        <v>1</v>
      </c>
      <c r="AU99" s="21">
        <f t="shared" si="12"/>
        <v>109.72038000000003</v>
      </c>
      <c r="AV99" s="21">
        <f t="shared" si="72"/>
        <v>548.60190000000011</v>
      </c>
      <c r="AW99" s="21">
        <f t="shared" si="73"/>
        <v>0</v>
      </c>
      <c r="AX99" s="21">
        <f t="shared" si="74"/>
        <v>0</v>
      </c>
      <c r="AY99" s="21"/>
      <c r="AZ99" s="22">
        <f t="shared" si="75"/>
        <v>1</v>
      </c>
      <c r="BA99" s="21">
        <f t="shared" si="13"/>
        <v>304.45059512195127</v>
      </c>
      <c r="BB99" s="22">
        <f t="shared" si="142"/>
        <v>1</v>
      </c>
      <c r="BC99" s="21">
        <f t="shared" si="14"/>
        <v>76.112648780487817</v>
      </c>
      <c r="BD99" s="21">
        <f t="shared" si="76"/>
        <v>380.56324390243907</v>
      </c>
      <c r="BE99" s="21">
        <f t="shared" si="77"/>
        <v>0</v>
      </c>
      <c r="BF99" s="21">
        <f t="shared" si="78"/>
        <v>0</v>
      </c>
      <c r="BG99" s="21"/>
      <c r="BH99" s="22">
        <f t="shared" si="79"/>
        <v>1</v>
      </c>
      <c r="BI99" s="21">
        <f t="shared" si="15"/>
        <v>315.31141829268296</v>
      </c>
      <c r="BJ99" s="22">
        <f t="shared" si="143"/>
        <v>1</v>
      </c>
      <c r="BK99" s="21">
        <f t="shared" si="16"/>
        <v>16.595337804878053</v>
      </c>
      <c r="BL99" s="21">
        <f t="shared" si="80"/>
        <v>331.90675609756101</v>
      </c>
      <c r="BM99" s="21">
        <f t="shared" si="81"/>
        <v>0</v>
      </c>
      <c r="BN99" s="21">
        <f t="shared" si="82"/>
        <v>0</v>
      </c>
      <c r="BO99" s="21"/>
      <c r="BP99" s="22">
        <f t="shared" si="83"/>
        <v>1</v>
      </c>
      <c r="BQ99" s="21">
        <f t="shared" si="17"/>
        <v>116.77557073170732</v>
      </c>
      <c r="BR99" s="22">
        <f t="shared" si="144"/>
        <v>1</v>
      </c>
      <c r="BS99" s="21">
        <f t="shared" si="18"/>
        <v>29.19389268292683</v>
      </c>
      <c r="BT99" s="21">
        <f t="shared" si="84"/>
        <v>145.96946341463416</v>
      </c>
      <c r="BU99" s="21">
        <f t="shared" si="85"/>
        <v>0</v>
      </c>
      <c r="BV99" s="21">
        <f t="shared" si="86"/>
        <v>0</v>
      </c>
      <c r="BW99" s="21"/>
      <c r="BX99" s="22">
        <f t="shared" si="87"/>
        <v>1</v>
      </c>
      <c r="BY99" s="21">
        <f t="shared" si="19"/>
        <v>353.71435476003154</v>
      </c>
      <c r="BZ99" s="22">
        <f t="shared" si="145"/>
        <v>1</v>
      </c>
      <c r="CA99" s="21">
        <f t="shared" si="20"/>
        <v>88.428588690007885</v>
      </c>
      <c r="CB99" s="21">
        <f t="shared" si="88"/>
        <v>442.14294345003941</v>
      </c>
      <c r="CC99" s="21">
        <f t="shared" si="89"/>
        <v>0</v>
      </c>
      <c r="CD99" s="21">
        <f t="shared" si="90"/>
        <v>0</v>
      </c>
      <c r="CE99" s="21"/>
      <c r="CF99" s="22">
        <f t="shared" si="91"/>
        <v>1</v>
      </c>
      <c r="CG99" s="21">
        <f t="shared" si="21"/>
        <v>366.43436400472075</v>
      </c>
      <c r="CH99" s="22">
        <f t="shared" si="146"/>
        <v>1</v>
      </c>
      <c r="CI99" s="21">
        <f t="shared" si="22"/>
        <v>19.286019158143201</v>
      </c>
      <c r="CJ99" s="21">
        <f t="shared" si="92"/>
        <v>385.72038316286393</v>
      </c>
      <c r="CK99" s="21">
        <f t="shared" si="93"/>
        <v>0</v>
      </c>
      <c r="CL99" s="21">
        <f t="shared" si="94"/>
        <v>0</v>
      </c>
      <c r="CM99" s="21"/>
      <c r="CN99" s="22">
        <f t="shared" si="95"/>
        <v>1</v>
      </c>
      <c r="CO99" s="21">
        <f t="shared" si="23"/>
        <v>135.67573870967746</v>
      </c>
      <c r="CP99" s="22">
        <f t="shared" si="147"/>
        <v>1</v>
      </c>
      <c r="CQ99" s="21">
        <f t="shared" si="24"/>
        <v>33.918934677419365</v>
      </c>
      <c r="CR99" s="21">
        <f t="shared" si="96"/>
        <v>169.59467338709683</v>
      </c>
      <c r="CS99" s="21">
        <f t="shared" si="97"/>
        <v>0</v>
      </c>
      <c r="CT99" s="21">
        <f t="shared" si="98"/>
        <v>0</v>
      </c>
      <c r="CU99" s="21"/>
      <c r="CV99" s="22">
        <f t="shared" si="99"/>
        <v>1</v>
      </c>
      <c r="CW99" s="21">
        <f t="shared" si="25"/>
        <v>361.53508170731709</v>
      </c>
      <c r="CX99" s="22">
        <f t="shared" si="148"/>
        <v>1</v>
      </c>
      <c r="CY99" s="21">
        <f t="shared" si="26"/>
        <v>19.028162195121954</v>
      </c>
      <c r="CZ99" s="21">
        <f t="shared" si="100"/>
        <v>380.56324390243907</v>
      </c>
      <c r="DA99" s="21">
        <f t="shared" si="101"/>
        <v>0</v>
      </c>
      <c r="DB99" s="21">
        <f t="shared" si="102"/>
        <v>0</v>
      </c>
      <c r="DC99" s="21"/>
      <c r="DD99" s="22">
        <f t="shared" si="103"/>
        <v>1</v>
      </c>
      <c r="DE99" s="21">
        <f t="shared" si="27"/>
        <v>315.31141829268296</v>
      </c>
      <c r="DF99" s="22">
        <f t="shared" si="149"/>
        <v>1</v>
      </c>
      <c r="DG99" s="21">
        <f t="shared" si="28"/>
        <v>16.595337804878053</v>
      </c>
      <c r="DH99" s="21">
        <f t="shared" si="104"/>
        <v>331.90675609756101</v>
      </c>
      <c r="DI99" s="21">
        <f t="shared" si="105"/>
        <v>0</v>
      </c>
      <c r="DJ99" s="21">
        <f t="shared" si="106"/>
        <v>0</v>
      </c>
      <c r="DK99" s="21"/>
      <c r="DL99" s="22">
        <f t="shared" si="107"/>
        <v>1</v>
      </c>
      <c r="DM99" s="21">
        <f t="shared" si="29"/>
        <v>138.67099024390242</v>
      </c>
      <c r="DN99" s="22">
        <f t="shared" si="150"/>
        <v>1</v>
      </c>
      <c r="DO99" s="21">
        <f t="shared" si="30"/>
        <v>7.2984731707317074</v>
      </c>
      <c r="DP99" s="21">
        <f t="shared" si="108"/>
        <v>145.96946341463413</v>
      </c>
      <c r="DQ99" s="21">
        <f t="shared" si="109"/>
        <v>0</v>
      </c>
      <c r="DR99" s="21">
        <f t="shared" si="110"/>
        <v>0</v>
      </c>
      <c r="DS99" s="21"/>
      <c r="DT99" s="22">
        <f t="shared" si="111"/>
        <v>1</v>
      </c>
      <c r="DU99" s="21">
        <f t="shared" si="31"/>
        <v>2520.7307718705733</v>
      </c>
      <c r="DV99" s="22">
        <f t="shared" si="151"/>
        <v>1</v>
      </c>
      <c r="DW99" s="21">
        <f t="shared" si="32"/>
        <v>280.08119687450812</v>
      </c>
      <c r="DX99" s="21">
        <f t="shared" si="112"/>
        <v>2800.8119687450817</v>
      </c>
      <c r="DY99" s="21">
        <f t="shared" si="113"/>
        <v>0</v>
      </c>
      <c r="DZ99" s="21">
        <f t="shared" si="114"/>
        <v>0</v>
      </c>
      <c r="EA99" s="21"/>
      <c r="EB99" s="22">
        <f t="shared" si="115"/>
        <v>1</v>
      </c>
      <c r="EC99" s="21">
        <f t="shared" si="33"/>
        <v>2407.4806944099132</v>
      </c>
      <c r="ED99" s="22">
        <f t="shared" si="152"/>
        <v>1</v>
      </c>
      <c r="EE99" s="21">
        <f t="shared" si="34"/>
        <v>126.70951023210071</v>
      </c>
      <c r="EF99" s="21">
        <f t="shared" si="116"/>
        <v>2534.1902046420141</v>
      </c>
      <c r="EG99" s="21">
        <f t="shared" si="117"/>
        <v>0</v>
      </c>
      <c r="EH99" s="21">
        <f t="shared" si="118"/>
        <v>0</v>
      </c>
      <c r="EI99" s="21"/>
      <c r="EJ99" s="22">
        <f t="shared" si="119"/>
        <v>0</v>
      </c>
      <c r="EK99" s="21">
        <f t="shared" si="35"/>
        <v>0</v>
      </c>
      <c r="EL99" s="22">
        <f t="shared" si="153"/>
        <v>0</v>
      </c>
      <c r="EM99" s="21">
        <f t="shared" si="36"/>
        <v>0</v>
      </c>
      <c r="EN99" s="21">
        <f t="shared" si="120"/>
        <v>0</v>
      </c>
      <c r="EO99" s="21">
        <f t="shared" si="121"/>
        <v>198.10339994590873</v>
      </c>
      <c r="EP99" s="21">
        <f t="shared" si="122"/>
        <v>594.31019983772626</v>
      </c>
      <c r="EQ99" s="21"/>
      <c r="ER99" s="22">
        <f t="shared" si="123"/>
        <v>1</v>
      </c>
      <c r="ES99" s="21">
        <f t="shared" si="37"/>
        <v>1527.5356800000004</v>
      </c>
      <c r="ET99" s="22">
        <f t="shared" si="154"/>
        <v>1</v>
      </c>
      <c r="EU99" s="21">
        <f t="shared" si="38"/>
        <v>381.8839200000001</v>
      </c>
      <c r="EV99" s="21">
        <f t="shared" si="124"/>
        <v>1909.4196000000006</v>
      </c>
      <c r="EW99" s="21">
        <f t="shared" si="125"/>
        <v>0</v>
      </c>
      <c r="EX99" s="21">
        <f t="shared" si="126"/>
        <v>0</v>
      </c>
      <c r="EY99" s="21"/>
      <c r="EZ99" s="22">
        <f t="shared" si="127"/>
        <v>1</v>
      </c>
      <c r="FA99" s="21">
        <f t="shared" si="39"/>
        <v>406.10790000000003</v>
      </c>
      <c r="FB99" s="22">
        <f t="shared" si="155"/>
        <v>1</v>
      </c>
      <c r="FC99" s="21">
        <f t="shared" si="40"/>
        <v>21.374100000000002</v>
      </c>
      <c r="FD99" s="21">
        <f t="shared" si="128"/>
        <v>427.48200000000003</v>
      </c>
      <c r="FE99" s="21">
        <f t="shared" si="129"/>
        <v>0</v>
      </c>
      <c r="FF99" s="21">
        <f t="shared" si="130"/>
        <v>0</v>
      </c>
      <c r="FG99" s="21"/>
      <c r="FH99" s="22">
        <f t="shared" si="131"/>
        <v>0</v>
      </c>
      <c r="FI99" s="21">
        <f t="shared" si="41"/>
        <v>0</v>
      </c>
      <c r="FJ99" s="22">
        <f t="shared" si="156"/>
        <v>0</v>
      </c>
      <c r="FK99" s="21">
        <f t="shared" si="42"/>
        <v>0</v>
      </c>
      <c r="FL99" s="21">
        <f t="shared" si="132"/>
        <v>0</v>
      </c>
      <c r="FM99" s="21">
        <f t="shared" si="133"/>
        <v>103.30815000000001</v>
      </c>
      <c r="FN99" s="21">
        <f t="shared" si="134"/>
        <v>309.92445000000004</v>
      </c>
      <c r="FO99" s="21"/>
      <c r="FP99" s="21">
        <f t="shared" si="43"/>
        <v>11476.279188580478</v>
      </c>
      <c r="FQ99" s="21">
        <f t="shared" si="44"/>
        <v>1559.3062270712035</v>
      </c>
      <c r="FR99" s="21">
        <f t="shared" si="135"/>
        <v>13035.585415651682</v>
      </c>
      <c r="FS99" s="21">
        <f t="shared" si="45"/>
        <v>583.95364608707996</v>
      </c>
      <c r="FT99" s="21">
        <f t="shared" si="46"/>
        <v>5061.7609382612409</v>
      </c>
      <c r="FU99" s="21"/>
      <c r="FV99" s="20">
        <f t="shared" si="157"/>
        <v>4398283.9990234682</v>
      </c>
      <c r="FW99" s="20">
        <f t="shared" si="157"/>
        <v>1033855.112938317</v>
      </c>
      <c r="FX99" s="20">
        <f t="shared" si="48"/>
        <v>1466094.6663411565</v>
      </c>
      <c r="FY99" s="20">
        <f t="shared" si="49"/>
        <v>635452.37192162452</v>
      </c>
    </row>
    <row r="100" spans="2:181" x14ac:dyDescent="0.25">
      <c r="B100" s="20">
        <v>1.1000000000000001</v>
      </c>
      <c r="C100" s="20">
        <f t="shared" si="50"/>
        <v>1.903</v>
      </c>
      <c r="D100" s="22">
        <f t="shared" si="51"/>
        <v>1</v>
      </c>
      <c r="E100" s="21">
        <f t="shared" si="1"/>
        <v>832.16496000000029</v>
      </c>
      <c r="F100" s="22">
        <f t="shared" si="136"/>
        <v>1</v>
      </c>
      <c r="G100" s="21">
        <f t="shared" si="2"/>
        <v>208.04124000000007</v>
      </c>
      <c r="H100" s="21">
        <f t="shared" si="52"/>
        <v>1040.2062000000003</v>
      </c>
      <c r="I100" s="21">
        <f t="shared" si="53"/>
        <v>0</v>
      </c>
      <c r="J100" s="21">
        <f t="shared" si="54"/>
        <v>0</v>
      </c>
      <c r="K100" s="21"/>
      <c r="L100" s="22">
        <f t="shared" si="55"/>
        <v>1</v>
      </c>
      <c r="M100" s="21">
        <f t="shared" si="3"/>
        <v>372.26557500000001</v>
      </c>
      <c r="N100" s="22">
        <f t="shared" si="137"/>
        <v>1</v>
      </c>
      <c r="O100" s="21">
        <f t="shared" si="4"/>
        <v>19.592925000000005</v>
      </c>
      <c r="P100" s="21">
        <f t="shared" si="56"/>
        <v>391.85849999999999</v>
      </c>
      <c r="Q100" s="21">
        <f t="shared" si="57"/>
        <v>0</v>
      </c>
      <c r="R100" s="21">
        <f t="shared" si="58"/>
        <v>0</v>
      </c>
      <c r="S100" s="21"/>
      <c r="T100" s="22">
        <f t="shared" si="59"/>
        <v>0.96029239344576367</v>
      </c>
      <c r="U100" s="21">
        <f t="shared" si="5"/>
        <v>295.56555331318702</v>
      </c>
      <c r="V100" s="22">
        <f t="shared" si="138"/>
        <v>1</v>
      </c>
      <c r="W100" s="21">
        <f t="shared" si="6"/>
        <v>76.946760000000012</v>
      </c>
      <c r="X100" s="21">
        <f t="shared" si="60"/>
        <v>372.51231331318706</v>
      </c>
      <c r="Y100" s="21">
        <f t="shared" si="61"/>
        <v>3.0553716717032504</v>
      </c>
      <c r="Z100" s="21">
        <f t="shared" si="62"/>
        <v>9.1661150151097512</v>
      </c>
      <c r="AA100" s="21"/>
      <c r="AB100" s="22">
        <f t="shared" si="63"/>
        <v>1</v>
      </c>
      <c r="AC100" s="21">
        <f t="shared" si="7"/>
        <v>74.096880000000013</v>
      </c>
      <c r="AD100" s="22">
        <f t="shared" si="139"/>
        <v>1</v>
      </c>
      <c r="AE100" s="21">
        <f t="shared" si="8"/>
        <v>18.524220000000003</v>
      </c>
      <c r="AF100" s="21">
        <f t="shared" si="64"/>
        <v>92.621100000000013</v>
      </c>
      <c r="AG100" s="21">
        <f t="shared" si="65"/>
        <v>0</v>
      </c>
      <c r="AH100" s="21">
        <f t="shared" si="66"/>
        <v>0</v>
      </c>
      <c r="AI100" s="21"/>
      <c r="AJ100" s="22">
        <f t="shared" si="67"/>
        <v>1</v>
      </c>
      <c r="AK100" s="21">
        <f t="shared" si="9"/>
        <v>189.51702000000003</v>
      </c>
      <c r="AL100" s="22">
        <f t="shared" si="140"/>
        <v>1</v>
      </c>
      <c r="AM100" s="21">
        <f t="shared" si="10"/>
        <v>9.9745800000000031</v>
      </c>
      <c r="AN100" s="21">
        <f t="shared" si="68"/>
        <v>199.49160000000003</v>
      </c>
      <c r="AO100" s="21">
        <f t="shared" si="69"/>
        <v>0</v>
      </c>
      <c r="AP100" s="21">
        <f t="shared" si="70"/>
        <v>0</v>
      </c>
      <c r="AQ100" s="21"/>
      <c r="AR100" s="22">
        <f t="shared" si="71"/>
        <v>1</v>
      </c>
      <c r="AS100" s="21">
        <f t="shared" si="11"/>
        <v>438.88152000000014</v>
      </c>
      <c r="AT100" s="22">
        <f t="shared" si="141"/>
        <v>1</v>
      </c>
      <c r="AU100" s="21">
        <f t="shared" si="12"/>
        <v>109.72038000000003</v>
      </c>
      <c r="AV100" s="21">
        <f t="shared" si="72"/>
        <v>548.60190000000011</v>
      </c>
      <c r="AW100" s="21">
        <f t="shared" si="73"/>
        <v>0</v>
      </c>
      <c r="AX100" s="21">
        <f t="shared" si="74"/>
        <v>0</v>
      </c>
      <c r="AY100" s="21"/>
      <c r="AZ100" s="22">
        <f t="shared" si="75"/>
        <v>1</v>
      </c>
      <c r="BA100" s="21">
        <f t="shared" si="13"/>
        <v>304.45059512195127</v>
      </c>
      <c r="BB100" s="22">
        <f t="shared" si="142"/>
        <v>1</v>
      </c>
      <c r="BC100" s="21">
        <f t="shared" si="14"/>
        <v>76.112648780487817</v>
      </c>
      <c r="BD100" s="21">
        <f t="shared" si="76"/>
        <v>380.56324390243907</v>
      </c>
      <c r="BE100" s="21">
        <f t="shared" si="77"/>
        <v>0</v>
      </c>
      <c r="BF100" s="21">
        <f t="shared" si="78"/>
        <v>0</v>
      </c>
      <c r="BG100" s="21"/>
      <c r="BH100" s="22">
        <f t="shared" si="79"/>
        <v>1</v>
      </c>
      <c r="BI100" s="21">
        <f t="shared" si="15"/>
        <v>315.31141829268296</v>
      </c>
      <c r="BJ100" s="22">
        <f t="shared" si="143"/>
        <v>1</v>
      </c>
      <c r="BK100" s="21">
        <f t="shared" si="16"/>
        <v>16.595337804878053</v>
      </c>
      <c r="BL100" s="21">
        <f t="shared" si="80"/>
        <v>331.90675609756101</v>
      </c>
      <c r="BM100" s="21">
        <f t="shared" si="81"/>
        <v>0</v>
      </c>
      <c r="BN100" s="21">
        <f t="shared" si="82"/>
        <v>0</v>
      </c>
      <c r="BO100" s="21"/>
      <c r="BP100" s="22">
        <f t="shared" si="83"/>
        <v>1</v>
      </c>
      <c r="BQ100" s="21">
        <f t="shared" si="17"/>
        <v>116.77557073170732</v>
      </c>
      <c r="BR100" s="22">
        <f t="shared" si="144"/>
        <v>1</v>
      </c>
      <c r="BS100" s="21">
        <f t="shared" si="18"/>
        <v>29.19389268292683</v>
      </c>
      <c r="BT100" s="21">
        <f t="shared" si="84"/>
        <v>145.96946341463416</v>
      </c>
      <c r="BU100" s="21">
        <f t="shared" si="85"/>
        <v>0</v>
      </c>
      <c r="BV100" s="21">
        <f t="shared" si="86"/>
        <v>0</v>
      </c>
      <c r="BW100" s="21"/>
      <c r="BX100" s="22">
        <f t="shared" si="87"/>
        <v>1</v>
      </c>
      <c r="BY100" s="21">
        <f t="shared" si="19"/>
        <v>353.71435476003154</v>
      </c>
      <c r="BZ100" s="22">
        <f t="shared" si="145"/>
        <v>1</v>
      </c>
      <c r="CA100" s="21">
        <f t="shared" si="20"/>
        <v>88.428588690007885</v>
      </c>
      <c r="CB100" s="21">
        <f t="shared" si="88"/>
        <v>442.14294345003941</v>
      </c>
      <c r="CC100" s="21">
        <f t="shared" si="89"/>
        <v>0</v>
      </c>
      <c r="CD100" s="21">
        <f t="shared" si="90"/>
        <v>0</v>
      </c>
      <c r="CE100" s="21"/>
      <c r="CF100" s="22">
        <f t="shared" si="91"/>
        <v>1</v>
      </c>
      <c r="CG100" s="21">
        <f t="shared" si="21"/>
        <v>366.43436400472075</v>
      </c>
      <c r="CH100" s="22">
        <f t="shared" si="146"/>
        <v>1</v>
      </c>
      <c r="CI100" s="21">
        <f t="shared" si="22"/>
        <v>19.286019158143201</v>
      </c>
      <c r="CJ100" s="21">
        <f t="shared" si="92"/>
        <v>385.72038316286393</v>
      </c>
      <c r="CK100" s="21">
        <f t="shared" si="93"/>
        <v>0</v>
      </c>
      <c r="CL100" s="21">
        <f t="shared" si="94"/>
        <v>0</v>
      </c>
      <c r="CM100" s="21"/>
      <c r="CN100" s="22">
        <f t="shared" si="95"/>
        <v>1</v>
      </c>
      <c r="CO100" s="21">
        <f t="shared" si="23"/>
        <v>135.67573870967746</v>
      </c>
      <c r="CP100" s="22">
        <f t="shared" si="147"/>
        <v>1</v>
      </c>
      <c r="CQ100" s="21">
        <f t="shared" si="24"/>
        <v>33.918934677419365</v>
      </c>
      <c r="CR100" s="21">
        <f t="shared" si="96"/>
        <v>169.59467338709683</v>
      </c>
      <c r="CS100" s="21">
        <f t="shared" si="97"/>
        <v>0</v>
      </c>
      <c r="CT100" s="21">
        <f t="shared" si="98"/>
        <v>0</v>
      </c>
      <c r="CU100" s="21"/>
      <c r="CV100" s="22">
        <f t="shared" si="99"/>
        <v>1</v>
      </c>
      <c r="CW100" s="21">
        <f t="shared" si="25"/>
        <v>361.53508170731709</v>
      </c>
      <c r="CX100" s="22">
        <f t="shared" si="148"/>
        <v>1</v>
      </c>
      <c r="CY100" s="21">
        <f t="shared" si="26"/>
        <v>19.028162195121954</v>
      </c>
      <c r="CZ100" s="21">
        <f t="shared" si="100"/>
        <v>380.56324390243907</v>
      </c>
      <c r="DA100" s="21">
        <f t="shared" si="101"/>
        <v>0</v>
      </c>
      <c r="DB100" s="21">
        <f t="shared" si="102"/>
        <v>0</v>
      </c>
      <c r="DC100" s="21"/>
      <c r="DD100" s="22">
        <f t="shared" si="103"/>
        <v>1</v>
      </c>
      <c r="DE100" s="21">
        <f t="shared" si="27"/>
        <v>315.31141829268296</v>
      </c>
      <c r="DF100" s="22">
        <f t="shared" si="149"/>
        <v>1</v>
      </c>
      <c r="DG100" s="21">
        <f t="shared" si="28"/>
        <v>16.595337804878053</v>
      </c>
      <c r="DH100" s="21">
        <f t="shared" si="104"/>
        <v>331.90675609756101</v>
      </c>
      <c r="DI100" s="21">
        <f t="shared" si="105"/>
        <v>0</v>
      </c>
      <c r="DJ100" s="21">
        <f t="shared" si="106"/>
        <v>0</v>
      </c>
      <c r="DK100" s="21"/>
      <c r="DL100" s="22">
        <f t="shared" si="107"/>
        <v>1</v>
      </c>
      <c r="DM100" s="21">
        <f t="shared" si="29"/>
        <v>138.67099024390242</v>
      </c>
      <c r="DN100" s="22">
        <f t="shared" si="150"/>
        <v>1</v>
      </c>
      <c r="DO100" s="21">
        <f t="shared" si="30"/>
        <v>7.2984731707317074</v>
      </c>
      <c r="DP100" s="21">
        <f t="shared" si="108"/>
        <v>145.96946341463413</v>
      </c>
      <c r="DQ100" s="21">
        <f t="shared" si="109"/>
        <v>0</v>
      </c>
      <c r="DR100" s="21">
        <f t="shared" si="110"/>
        <v>0</v>
      </c>
      <c r="DS100" s="21"/>
      <c r="DT100" s="22">
        <f t="shared" si="111"/>
        <v>1</v>
      </c>
      <c r="DU100" s="21">
        <f t="shared" si="31"/>
        <v>2520.7307718705733</v>
      </c>
      <c r="DV100" s="22">
        <f t="shared" si="151"/>
        <v>1</v>
      </c>
      <c r="DW100" s="21">
        <f t="shared" si="32"/>
        <v>280.08119687450812</v>
      </c>
      <c r="DX100" s="21">
        <f t="shared" si="112"/>
        <v>2800.8119687450817</v>
      </c>
      <c r="DY100" s="21">
        <f t="shared" si="113"/>
        <v>0</v>
      </c>
      <c r="DZ100" s="21">
        <f t="shared" si="114"/>
        <v>0</v>
      </c>
      <c r="EA100" s="21"/>
      <c r="EB100" s="22">
        <f t="shared" si="115"/>
        <v>1</v>
      </c>
      <c r="EC100" s="21">
        <f t="shared" si="33"/>
        <v>2407.4806944099132</v>
      </c>
      <c r="ED100" s="22">
        <f t="shared" si="152"/>
        <v>1</v>
      </c>
      <c r="EE100" s="21">
        <f t="shared" si="34"/>
        <v>126.70951023210071</v>
      </c>
      <c r="EF100" s="21">
        <f t="shared" si="116"/>
        <v>2534.1902046420141</v>
      </c>
      <c r="EG100" s="21">
        <f t="shared" si="117"/>
        <v>0</v>
      </c>
      <c r="EH100" s="21">
        <f t="shared" si="118"/>
        <v>0</v>
      </c>
      <c r="EI100" s="21"/>
      <c r="EJ100" s="22">
        <f t="shared" si="119"/>
        <v>0</v>
      </c>
      <c r="EK100" s="21">
        <f t="shared" si="35"/>
        <v>0</v>
      </c>
      <c r="EL100" s="22">
        <f t="shared" si="153"/>
        <v>0</v>
      </c>
      <c r="EM100" s="21">
        <f t="shared" si="36"/>
        <v>0</v>
      </c>
      <c r="EN100" s="21">
        <f t="shared" si="120"/>
        <v>0</v>
      </c>
      <c r="EO100" s="21">
        <f t="shared" si="121"/>
        <v>198.10339994590873</v>
      </c>
      <c r="EP100" s="21">
        <f t="shared" si="122"/>
        <v>594.31019983772626</v>
      </c>
      <c r="EQ100" s="21"/>
      <c r="ER100" s="22">
        <f t="shared" si="123"/>
        <v>1</v>
      </c>
      <c r="ES100" s="21">
        <f t="shared" si="37"/>
        <v>1527.5356800000004</v>
      </c>
      <c r="ET100" s="22">
        <f t="shared" si="154"/>
        <v>1</v>
      </c>
      <c r="EU100" s="21">
        <f t="shared" si="38"/>
        <v>381.8839200000001</v>
      </c>
      <c r="EV100" s="21">
        <f t="shared" si="124"/>
        <v>1909.4196000000006</v>
      </c>
      <c r="EW100" s="21">
        <f t="shared" si="125"/>
        <v>0</v>
      </c>
      <c r="EX100" s="21">
        <f t="shared" si="126"/>
        <v>0</v>
      </c>
      <c r="EY100" s="21"/>
      <c r="EZ100" s="22">
        <f t="shared" si="127"/>
        <v>1</v>
      </c>
      <c r="FA100" s="21">
        <f t="shared" si="39"/>
        <v>406.10790000000003</v>
      </c>
      <c r="FB100" s="22">
        <f t="shared" si="155"/>
        <v>1</v>
      </c>
      <c r="FC100" s="21">
        <f t="shared" si="40"/>
        <v>21.374100000000002</v>
      </c>
      <c r="FD100" s="21">
        <f t="shared" si="128"/>
        <v>427.48200000000003</v>
      </c>
      <c r="FE100" s="21">
        <f t="shared" si="129"/>
        <v>0</v>
      </c>
      <c r="FF100" s="21">
        <f t="shared" si="130"/>
        <v>0</v>
      </c>
      <c r="FG100" s="21"/>
      <c r="FH100" s="22">
        <f t="shared" si="131"/>
        <v>0</v>
      </c>
      <c r="FI100" s="21">
        <f t="shared" si="41"/>
        <v>0</v>
      </c>
      <c r="FJ100" s="22">
        <f t="shared" si="156"/>
        <v>0</v>
      </c>
      <c r="FK100" s="21">
        <f t="shared" si="42"/>
        <v>0</v>
      </c>
      <c r="FL100" s="21">
        <f t="shared" si="132"/>
        <v>0</v>
      </c>
      <c r="FM100" s="21">
        <f t="shared" si="133"/>
        <v>103.30815000000001</v>
      </c>
      <c r="FN100" s="21">
        <f t="shared" si="134"/>
        <v>309.92445000000004</v>
      </c>
      <c r="FO100" s="21"/>
      <c r="FP100" s="21">
        <f t="shared" si="43"/>
        <v>11472.22608645835</v>
      </c>
      <c r="FQ100" s="21">
        <f t="shared" si="44"/>
        <v>1559.3062270712035</v>
      </c>
      <c r="FR100" s="21">
        <f t="shared" si="135"/>
        <v>13031.532313529553</v>
      </c>
      <c r="FS100" s="21">
        <f t="shared" si="45"/>
        <v>584.966921617612</v>
      </c>
      <c r="FT100" s="21">
        <f t="shared" si="46"/>
        <v>5064.8007648528364</v>
      </c>
      <c r="FU100" s="21"/>
      <c r="FV100" s="20">
        <f t="shared" si="157"/>
        <v>4606098.7737130281</v>
      </c>
      <c r="FW100" s="20">
        <f t="shared" si="157"/>
        <v>1083086.3087925226</v>
      </c>
      <c r="FX100" s="20">
        <f t="shared" si="48"/>
        <v>1674945.0086229197</v>
      </c>
      <c r="FY100" s="20">
        <f t="shared" si="49"/>
        <v>684683.56777583016</v>
      </c>
    </row>
    <row r="101" spans="2:181" x14ac:dyDescent="0.25">
      <c r="B101" s="20">
        <v>1.1499999999999999</v>
      </c>
      <c r="C101" s="20">
        <f t="shared" si="50"/>
        <v>1.9894999999999998</v>
      </c>
      <c r="D101" s="22">
        <f t="shared" si="51"/>
        <v>1</v>
      </c>
      <c r="E101" s="21">
        <f t="shared" si="1"/>
        <v>832.16496000000029</v>
      </c>
      <c r="F101" s="22">
        <f t="shared" si="136"/>
        <v>1</v>
      </c>
      <c r="G101" s="21">
        <f t="shared" si="2"/>
        <v>208.04124000000007</v>
      </c>
      <c r="H101" s="21">
        <f t="shared" si="52"/>
        <v>1040.2062000000003</v>
      </c>
      <c r="I101" s="21">
        <f t="shared" si="53"/>
        <v>0</v>
      </c>
      <c r="J101" s="21">
        <f t="shared" si="54"/>
        <v>0</v>
      </c>
      <c r="K101" s="21"/>
      <c r="L101" s="22">
        <f t="shared" si="55"/>
        <v>1</v>
      </c>
      <c r="M101" s="21">
        <f t="shared" si="3"/>
        <v>372.26557500000001</v>
      </c>
      <c r="N101" s="22">
        <f t="shared" si="137"/>
        <v>1</v>
      </c>
      <c r="O101" s="21">
        <f t="shared" si="4"/>
        <v>19.592925000000005</v>
      </c>
      <c r="P101" s="21">
        <f t="shared" si="56"/>
        <v>391.85849999999999</v>
      </c>
      <c r="Q101" s="21">
        <f t="shared" si="57"/>
        <v>0</v>
      </c>
      <c r="R101" s="21">
        <f t="shared" si="58"/>
        <v>0</v>
      </c>
      <c r="S101" s="21"/>
      <c r="T101" s="22">
        <f t="shared" si="59"/>
        <v>0.94712386587511666</v>
      </c>
      <c r="U101" s="21">
        <f t="shared" si="5"/>
        <v>291.5124511910592</v>
      </c>
      <c r="V101" s="22">
        <f t="shared" si="138"/>
        <v>1</v>
      </c>
      <c r="W101" s="21">
        <f t="shared" si="6"/>
        <v>76.946760000000012</v>
      </c>
      <c r="X101" s="21">
        <f t="shared" si="60"/>
        <v>368.45921119105924</v>
      </c>
      <c r="Y101" s="21">
        <f t="shared" si="61"/>
        <v>4.0686472022352094</v>
      </c>
      <c r="Z101" s="21">
        <f t="shared" si="62"/>
        <v>12.205941606705629</v>
      </c>
      <c r="AA101" s="21"/>
      <c r="AB101" s="22">
        <f t="shared" si="63"/>
        <v>1</v>
      </c>
      <c r="AC101" s="21">
        <f t="shared" si="7"/>
        <v>74.096880000000013</v>
      </c>
      <c r="AD101" s="22">
        <f t="shared" si="139"/>
        <v>1</v>
      </c>
      <c r="AE101" s="21">
        <f t="shared" si="8"/>
        <v>18.524220000000003</v>
      </c>
      <c r="AF101" s="21">
        <f t="shared" si="64"/>
        <v>92.621100000000013</v>
      </c>
      <c r="AG101" s="21">
        <f t="shared" si="65"/>
        <v>0</v>
      </c>
      <c r="AH101" s="21">
        <f t="shared" si="66"/>
        <v>0</v>
      </c>
      <c r="AI101" s="21"/>
      <c r="AJ101" s="22">
        <f t="shared" si="67"/>
        <v>1</v>
      </c>
      <c r="AK101" s="21">
        <f t="shared" si="9"/>
        <v>189.51702000000003</v>
      </c>
      <c r="AL101" s="22">
        <f t="shared" si="140"/>
        <v>1</v>
      </c>
      <c r="AM101" s="21">
        <f t="shared" si="10"/>
        <v>9.9745800000000031</v>
      </c>
      <c r="AN101" s="21">
        <f t="shared" si="68"/>
        <v>199.49160000000003</v>
      </c>
      <c r="AO101" s="21">
        <f t="shared" si="69"/>
        <v>0</v>
      </c>
      <c r="AP101" s="21">
        <f t="shared" si="70"/>
        <v>0</v>
      </c>
      <c r="AQ101" s="21"/>
      <c r="AR101" s="22">
        <f t="shared" si="71"/>
        <v>1</v>
      </c>
      <c r="AS101" s="21">
        <f t="shared" si="11"/>
        <v>438.88152000000014</v>
      </c>
      <c r="AT101" s="22">
        <f t="shared" si="141"/>
        <v>1</v>
      </c>
      <c r="AU101" s="21">
        <f t="shared" si="12"/>
        <v>109.72038000000003</v>
      </c>
      <c r="AV101" s="21">
        <f t="shared" si="72"/>
        <v>548.60190000000011</v>
      </c>
      <c r="AW101" s="21">
        <f t="shared" si="73"/>
        <v>0</v>
      </c>
      <c r="AX101" s="21">
        <f t="shared" si="74"/>
        <v>0</v>
      </c>
      <c r="AY101" s="21"/>
      <c r="AZ101" s="22">
        <f t="shared" si="75"/>
        <v>0.99149116407606119</v>
      </c>
      <c r="BA101" s="21">
        <f t="shared" si="13"/>
        <v>301.86007496111307</v>
      </c>
      <c r="BB101" s="22">
        <f t="shared" si="142"/>
        <v>1</v>
      </c>
      <c r="BC101" s="21">
        <f t="shared" si="14"/>
        <v>76.112648780487817</v>
      </c>
      <c r="BD101" s="21">
        <f t="shared" si="76"/>
        <v>377.97272374160087</v>
      </c>
      <c r="BE101" s="21">
        <f t="shared" si="77"/>
        <v>2.4609941527962973</v>
      </c>
      <c r="BF101" s="21">
        <f t="shared" si="78"/>
        <v>0.1295260080419105</v>
      </c>
      <c r="BG101" s="21"/>
      <c r="BH101" s="22">
        <f t="shared" si="79"/>
        <v>0.99149116407606119</v>
      </c>
      <c r="BI101" s="21">
        <f t="shared" si="15"/>
        <v>312.62848516948605</v>
      </c>
      <c r="BJ101" s="22">
        <f t="shared" si="143"/>
        <v>1</v>
      </c>
      <c r="BK101" s="21">
        <f t="shared" si="16"/>
        <v>16.595337804878053</v>
      </c>
      <c r="BL101" s="21">
        <f t="shared" si="80"/>
        <v>329.22382297436411</v>
      </c>
      <c r="BM101" s="21">
        <f t="shared" si="81"/>
        <v>2.5487864670370324</v>
      </c>
      <c r="BN101" s="21">
        <f t="shared" si="82"/>
        <v>0.13414665615984395</v>
      </c>
      <c r="BO101" s="21"/>
      <c r="BP101" s="22">
        <f t="shared" si="83"/>
        <v>0.99149116407606119</v>
      </c>
      <c r="BQ101" s="21">
        <f t="shared" si="17"/>
        <v>115.78194656042692</v>
      </c>
      <c r="BR101" s="22">
        <f t="shared" si="144"/>
        <v>1</v>
      </c>
      <c r="BS101" s="21">
        <f t="shared" si="18"/>
        <v>29.19389268292683</v>
      </c>
      <c r="BT101" s="21">
        <f t="shared" si="84"/>
        <v>144.97583924335373</v>
      </c>
      <c r="BU101" s="21">
        <f t="shared" si="85"/>
        <v>0.74521812846030633</v>
      </c>
      <c r="BV101" s="21">
        <f t="shared" si="86"/>
        <v>0.24840604282010209</v>
      </c>
      <c r="BW101" s="21"/>
      <c r="BX101" s="22">
        <f t="shared" si="87"/>
        <v>1</v>
      </c>
      <c r="BY101" s="21">
        <f t="shared" si="19"/>
        <v>353.71435476003154</v>
      </c>
      <c r="BZ101" s="22">
        <f t="shared" si="145"/>
        <v>1</v>
      </c>
      <c r="CA101" s="21">
        <f t="shared" si="20"/>
        <v>88.428588690007885</v>
      </c>
      <c r="CB101" s="21">
        <f t="shared" si="88"/>
        <v>442.14294345003941</v>
      </c>
      <c r="CC101" s="21">
        <f t="shared" si="89"/>
        <v>0</v>
      </c>
      <c r="CD101" s="21">
        <f t="shared" si="90"/>
        <v>0</v>
      </c>
      <c r="CE101" s="21"/>
      <c r="CF101" s="22">
        <f t="shared" si="91"/>
        <v>1</v>
      </c>
      <c r="CG101" s="21">
        <f t="shared" si="21"/>
        <v>366.43436400472075</v>
      </c>
      <c r="CH101" s="22">
        <f t="shared" si="146"/>
        <v>1</v>
      </c>
      <c r="CI101" s="21">
        <f t="shared" si="22"/>
        <v>19.286019158143201</v>
      </c>
      <c r="CJ101" s="21">
        <f t="shared" si="92"/>
        <v>385.72038316286393</v>
      </c>
      <c r="CK101" s="21">
        <f t="shared" si="93"/>
        <v>0</v>
      </c>
      <c r="CL101" s="21">
        <f t="shared" si="94"/>
        <v>0</v>
      </c>
      <c r="CM101" s="21"/>
      <c r="CN101" s="22">
        <f t="shared" si="95"/>
        <v>1</v>
      </c>
      <c r="CO101" s="21">
        <f t="shared" si="23"/>
        <v>135.67573870967746</v>
      </c>
      <c r="CP101" s="22">
        <f t="shared" si="147"/>
        <v>1</v>
      </c>
      <c r="CQ101" s="21">
        <f t="shared" si="24"/>
        <v>33.918934677419365</v>
      </c>
      <c r="CR101" s="21">
        <f t="shared" si="96"/>
        <v>169.59467338709683</v>
      </c>
      <c r="CS101" s="21">
        <f t="shared" si="97"/>
        <v>0</v>
      </c>
      <c r="CT101" s="21">
        <f t="shared" si="98"/>
        <v>0</v>
      </c>
      <c r="CU101" s="21"/>
      <c r="CV101" s="22">
        <f t="shared" si="99"/>
        <v>1</v>
      </c>
      <c r="CW101" s="21">
        <f t="shared" si="25"/>
        <v>361.53508170731709</v>
      </c>
      <c r="CX101" s="22">
        <f t="shared" si="148"/>
        <v>1</v>
      </c>
      <c r="CY101" s="21">
        <f t="shared" si="26"/>
        <v>19.028162195121954</v>
      </c>
      <c r="CZ101" s="21">
        <f t="shared" si="100"/>
        <v>380.56324390243907</v>
      </c>
      <c r="DA101" s="21">
        <f t="shared" si="101"/>
        <v>0</v>
      </c>
      <c r="DB101" s="21">
        <f t="shared" si="102"/>
        <v>0</v>
      </c>
      <c r="DC101" s="21"/>
      <c r="DD101" s="22">
        <f t="shared" si="103"/>
        <v>1</v>
      </c>
      <c r="DE101" s="21">
        <f t="shared" si="27"/>
        <v>315.31141829268296</v>
      </c>
      <c r="DF101" s="22">
        <f t="shared" si="149"/>
        <v>1</v>
      </c>
      <c r="DG101" s="21">
        <f t="shared" si="28"/>
        <v>16.595337804878053</v>
      </c>
      <c r="DH101" s="21">
        <f t="shared" si="104"/>
        <v>331.90675609756101</v>
      </c>
      <c r="DI101" s="21">
        <f t="shared" si="105"/>
        <v>0</v>
      </c>
      <c r="DJ101" s="21">
        <f t="shared" si="106"/>
        <v>0</v>
      </c>
      <c r="DK101" s="21"/>
      <c r="DL101" s="22">
        <f t="shared" si="107"/>
        <v>1</v>
      </c>
      <c r="DM101" s="21">
        <f t="shared" si="29"/>
        <v>138.67099024390242</v>
      </c>
      <c r="DN101" s="22">
        <f t="shared" si="150"/>
        <v>1</v>
      </c>
      <c r="DO101" s="21">
        <f t="shared" si="30"/>
        <v>7.2984731707317074</v>
      </c>
      <c r="DP101" s="21">
        <f t="shared" si="108"/>
        <v>145.96946341463413</v>
      </c>
      <c r="DQ101" s="21">
        <f t="shared" si="109"/>
        <v>0</v>
      </c>
      <c r="DR101" s="21">
        <f t="shared" si="110"/>
        <v>0</v>
      </c>
      <c r="DS101" s="21"/>
      <c r="DT101" s="22">
        <f t="shared" si="111"/>
        <v>1</v>
      </c>
      <c r="DU101" s="21">
        <f t="shared" si="31"/>
        <v>2520.7307718705733</v>
      </c>
      <c r="DV101" s="22">
        <f t="shared" si="151"/>
        <v>1</v>
      </c>
      <c r="DW101" s="21">
        <f t="shared" si="32"/>
        <v>280.08119687450812</v>
      </c>
      <c r="DX101" s="21">
        <f t="shared" si="112"/>
        <v>2800.8119687450817</v>
      </c>
      <c r="DY101" s="21">
        <f t="shared" si="113"/>
        <v>0</v>
      </c>
      <c r="DZ101" s="21">
        <f t="shared" si="114"/>
        <v>0</v>
      </c>
      <c r="EA101" s="21"/>
      <c r="EB101" s="22">
        <f t="shared" si="115"/>
        <v>1</v>
      </c>
      <c r="EC101" s="21">
        <f t="shared" si="33"/>
        <v>2407.4806944099132</v>
      </c>
      <c r="ED101" s="22">
        <f t="shared" si="152"/>
        <v>1</v>
      </c>
      <c r="EE101" s="21">
        <f t="shared" si="34"/>
        <v>126.70951023210071</v>
      </c>
      <c r="EF101" s="21">
        <f t="shared" si="116"/>
        <v>2534.1902046420141</v>
      </c>
      <c r="EG101" s="21">
        <f t="shared" si="117"/>
        <v>0</v>
      </c>
      <c r="EH101" s="21">
        <f t="shared" si="118"/>
        <v>0</v>
      </c>
      <c r="EI101" s="21"/>
      <c r="EJ101" s="22">
        <f t="shared" si="119"/>
        <v>0</v>
      </c>
      <c r="EK101" s="21">
        <f t="shared" si="35"/>
        <v>0</v>
      </c>
      <c r="EL101" s="22">
        <f t="shared" si="153"/>
        <v>0</v>
      </c>
      <c r="EM101" s="21">
        <f t="shared" si="36"/>
        <v>0</v>
      </c>
      <c r="EN101" s="21">
        <f t="shared" si="120"/>
        <v>0</v>
      </c>
      <c r="EO101" s="21">
        <f t="shared" si="121"/>
        <v>198.10339994590873</v>
      </c>
      <c r="EP101" s="21">
        <f t="shared" si="122"/>
        <v>594.31019983772626</v>
      </c>
      <c r="EQ101" s="21"/>
      <c r="ER101" s="22">
        <f t="shared" si="123"/>
        <v>1</v>
      </c>
      <c r="ES101" s="21">
        <f t="shared" si="37"/>
        <v>1527.5356800000004</v>
      </c>
      <c r="ET101" s="22">
        <f t="shared" si="154"/>
        <v>1</v>
      </c>
      <c r="EU101" s="21">
        <f t="shared" si="38"/>
        <v>381.8839200000001</v>
      </c>
      <c r="EV101" s="21">
        <f t="shared" si="124"/>
        <v>1909.4196000000006</v>
      </c>
      <c r="EW101" s="21">
        <f t="shared" si="125"/>
        <v>0</v>
      </c>
      <c r="EX101" s="21">
        <f t="shared" si="126"/>
        <v>0</v>
      </c>
      <c r="EY101" s="21"/>
      <c r="EZ101" s="22">
        <f t="shared" si="127"/>
        <v>1</v>
      </c>
      <c r="FA101" s="21">
        <f t="shared" si="39"/>
        <v>406.10790000000003</v>
      </c>
      <c r="FB101" s="22">
        <f t="shared" si="155"/>
        <v>1</v>
      </c>
      <c r="FC101" s="21">
        <f t="shared" si="40"/>
        <v>21.374100000000002</v>
      </c>
      <c r="FD101" s="21">
        <f t="shared" si="128"/>
        <v>427.48200000000003</v>
      </c>
      <c r="FE101" s="21">
        <f t="shared" si="129"/>
        <v>0</v>
      </c>
      <c r="FF101" s="21">
        <f t="shared" si="130"/>
        <v>0</v>
      </c>
      <c r="FG101" s="21"/>
      <c r="FH101" s="22">
        <f t="shared" si="131"/>
        <v>0</v>
      </c>
      <c r="FI101" s="21">
        <f t="shared" si="41"/>
        <v>0</v>
      </c>
      <c r="FJ101" s="22">
        <f t="shared" si="156"/>
        <v>0</v>
      </c>
      <c r="FK101" s="21">
        <f t="shared" si="42"/>
        <v>0</v>
      </c>
      <c r="FL101" s="21">
        <f t="shared" si="132"/>
        <v>0</v>
      </c>
      <c r="FM101" s="21">
        <f t="shared" si="133"/>
        <v>103.30815000000001</v>
      </c>
      <c r="FN101" s="21">
        <f t="shared" si="134"/>
        <v>309.92445000000004</v>
      </c>
      <c r="FO101" s="21"/>
      <c r="FP101" s="21">
        <f t="shared" si="43"/>
        <v>11461.905906880906</v>
      </c>
      <c r="FQ101" s="21">
        <f t="shared" si="44"/>
        <v>1559.3062270712035</v>
      </c>
      <c r="FR101" s="21">
        <f t="shared" si="135"/>
        <v>13021.212133952109</v>
      </c>
      <c r="FS101" s="21">
        <f t="shared" si="45"/>
        <v>591.73519589643763</v>
      </c>
      <c r="FT101" s="21">
        <f t="shared" si="46"/>
        <v>5068.3526701514547</v>
      </c>
      <c r="FU101" s="21"/>
      <c r="FV101" s="20">
        <f t="shared" si="157"/>
        <v>4811135.0044132592</v>
      </c>
      <c r="FW101" s="20">
        <f t="shared" si="157"/>
        <v>1132317.504646728</v>
      </c>
      <c r="FX101" s="20">
        <f t="shared" si="48"/>
        <v>1882618.0452051884</v>
      </c>
      <c r="FY101" s="20">
        <f t="shared" si="49"/>
        <v>733914.76363003557</v>
      </c>
    </row>
    <row r="102" spans="2:181" x14ac:dyDescent="0.25">
      <c r="B102" s="20">
        <v>1.2</v>
      </c>
      <c r="C102" s="20">
        <f t="shared" si="50"/>
        <v>2.0760000000000001</v>
      </c>
      <c r="D102" s="22">
        <f t="shared" si="51"/>
        <v>1</v>
      </c>
      <c r="E102" s="21">
        <f t="shared" si="1"/>
        <v>832.16496000000029</v>
      </c>
      <c r="F102" s="22">
        <f t="shared" si="136"/>
        <v>1</v>
      </c>
      <c r="G102" s="21">
        <f t="shared" si="2"/>
        <v>208.04124000000007</v>
      </c>
      <c r="H102" s="21">
        <f t="shared" si="52"/>
        <v>1040.2062000000003</v>
      </c>
      <c r="I102" s="21">
        <f t="shared" si="53"/>
        <v>0</v>
      </c>
      <c r="J102" s="21">
        <f t="shared" si="54"/>
        <v>0</v>
      </c>
      <c r="K102" s="21"/>
      <c r="L102" s="22">
        <f t="shared" si="55"/>
        <v>1</v>
      </c>
      <c r="M102" s="21">
        <f t="shared" si="3"/>
        <v>372.26557500000001</v>
      </c>
      <c r="N102" s="22">
        <f t="shared" si="137"/>
        <v>1</v>
      </c>
      <c r="O102" s="21">
        <f t="shared" si="4"/>
        <v>19.592925000000005</v>
      </c>
      <c r="P102" s="21">
        <f t="shared" si="56"/>
        <v>391.85849999999999</v>
      </c>
      <c r="Q102" s="21">
        <f t="shared" si="57"/>
        <v>0</v>
      </c>
      <c r="R102" s="21">
        <f t="shared" si="58"/>
        <v>0</v>
      </c>
      <c r="S102" s="21"/>
      <c r="T102" s="22">
        <f t="shared" si="59"/>
        <v>0.93395533830446953</v>
      </c>
      <c r="U102" s="21">
        <f t="shared" si="5"/>
        <v>287.45934906893132</v>
      </c>
      <c r="V102" s="22">
        <f t="shared" si="138"/>
        <v>1</v>
      </c>
      <c r="W102" s="21">
        <f t="shared" si="6"/>
        <v>76.946760000000012</v>
      </c>
      <c r="X102" s="21">
        <f t="shared" si="60"/>
        <v>364.4061090689313</v>
      </c>
      <c r="Y102" s="21">
        <f t="shared" si="61"/>
        <v>5.0819227327671772</v>
      </c>
      <c r="Z102" s="21">
        <f t="shared" si="62"/>
        <v>15.245768198301532</v>
      </c>
      <c r="AA102" s="21"/>
      <c r="AB102" s="22">
        <f t="shared" si="63"/>
        <v>0.99731334831418705</v>
      </c>
      <c r="AC102" s="21">
        <f t="shared" si="7"/>
        <v>73.897807492434538</v>
      </c>
      <c r="AD102" s="22">
        <f t="shared" si="139"/>
        <v>1</v>
      </c>
      <c r="AE102" s="21">
        <f t="shared" si="8"/>
        <v>18.524220000000003</v>
      </c>
      <c r="AF102" s="21">
        <f t="shared" si="64"/>
        <v>92.422027492434538</v>
      </c>
      <c r="AG102" s="21">
        <f t="shared" si="65"/>
        <v>0.18911888218720563</v>
      </c>
      <c r="AH102" s="21">
        <f t="shared" si="66"/>
        <v>9.9536253782739892E-3</v>
      </c>
      <c r="AI102" s="21"/>
      <c r="AJ102" s="22">
        <f t="shared" si="67"/>
        <v>0.99731334831418705</v>
      </c>
      <c r="AK102" s="21">
        <f t="shared" si="9"/>
        <v>189.0078537787268</v>
      </c>
      <c r="AL102" s="22">
        <f t="shared" si="140"/>
        <v>1</v>
      </c>
      <c r="AM102" s="21">
        <f t="shared" si="10"/>
        <v>9.9745800000000031</v>
      </c>
      <c r="AN102" s="21">
        <f t="shared" si="68"/>
        <v>198.9824337787268</v>
      </c>
      <c r="AO102" s="21">
        <f t="shared" si="69"/>
        <v>0.48370791020958365</v>
      </c>
      <c r="AP102" s="21">
        <f t="shared" si="70"/>
        <v>2.5458311063662319E-2</v>
      </c>
      <c r="AQ102" s="21"/>
      <c r="AR102" s="22">
        <f t="shared" si="71"/>
        <v>0.99731334831418705</v>
      </c>
      <c r="AS102" s="21">
        <f t="shared" si="11"/>
        <v>437.70239822441999</v>
      </c>
      <c r="AT102" s="22">
        <f t="shared" si="141"/>
        <v>1</v>
      </c>
      <c r="AU102" s="21">
        <f t="shared" si="12"/>
        <v>109.72038000000003</v>
      </c>
      <c r="AV102" s="21">
        <f t="shared" si="72"/>
        <v>547.42277822441997</v>
      </c>
      <c r="AW102" s="21">
        <f t="shared" si="73"/>
        <v>0.88434133168511142</v>
      </c>
      <c r="AX102" s="21">
        <f t="shared" si="74"/>
        <v>0.29478044389503716</v>
      </c>
      <c r="AY102" s="21"/>
      <c r="AZ102" s="22">
        <f t="shared" si="75"/>
        <v>0.98025164947067245</v>
      </c>
      <c r="BA102" s="21">
        <f t="shared" si="13"/>
        <v>298.4381980506206</v>
      </c>
      <c r="BB102" s="22">
        <f t="shared" si="142"/>
        <v>1</v>
      </c>
      <c r="BC102" s="21">
        <f t="shared" si="14"/>
        <v>76.112648780487817</v>
      </c>
      <c r="BD102" s="21">
        <f t="shared" si="76"/>
        <v>374.5508468311084</v>
      </c>
      <c r="BE102" s="21">
        <f t="shared" si="77"/>
        <v>5.7117772177641406</v>
      </c>
      <c r="BF102" s="21">
        <f t="shared" si="78"/>
        <v>0.30061985356653398</v>
      </c>
      <c r="BG102" s="21"/>
      <c r="BH102" s="22">
        <f t="shared" si="79"/>
        <v>0.98025164947067245</v>
      </c>
      <c r="BI102" s="21">
        <f t="shared" si="15"/>
        <v>309.08453787833963</v>
      </c>
      <c r="BJ102" s="22">
        <f t="shared" si="143"/>
        <v>1</v>
      </c>
      <c r="BK102" s="21">
        <f t="shared" si="16"/>
        <v>16.595337804878053</v>
      </c>
      <c r="BL102" s="21">
        <f t="shared" si="80"/>
        <v>325.67987568321769</v>
      </c>
      <c r="BM102" s="21">
        <f t="shared" si="81"/>
        <v>5.9155363936261596</v>
      </c>
      <c r="BN102" s="21">
        <f t="shared" si="82"/>
        <v>0.3113440207171666</v>
      </c>
      <c r="BO102" s="21"/>
      <c r="BP102" s="22">
        <f t="shared" si="83"/>
        <v>0.98025164947067245</v>
      </c>
      <c r="BQ102" s="21">
        <f t="shared" si="17"/>
        <v>114.46944582763528</v>
      </c>
      <c r="BR102" s="22">
        <f t="shared" si="144"/>
        <v>1</v>
      </c>
      <c r="BS102" s="21">
        <f t="shared" si="18"/>
        <v>29.19389268292683</v>
      </c>
      <c r="BT102" s="21">
        <f t="shared" si="84"/>
        <v>143.66333851056211</v>
      </c>
      <c r="BU102" s="21">
        <f t="shared" si="85"/>
        <v>1.7295936780540293</v>
      </c>
      <c r="BV102" s="21">
        <f t="shared" si="86"/>
        <v>0.57653122601800977</v>
      </c>
      <c r="BW102" s="21"/>
      <c r="BX102" s="22">
        <f t="shared" si="87"/>
        <v>1</v>
      </c>
      <c r="BY102" s="21">
        <f t="shared" si="19"/>
        <v>353.71435476003154</v>
      </c>
      <c r="BZ102" s="22">
        <f t="shared" si="145"/>
        <v>1</v>
      </c>
      <c r="CA102" s="21">
        <f t="shared" si="20"/>
        <v>88.428588690007885</v>
      </c>
      <c r="CB102" s="21">
        <f t="shared" si="88"/>
        <v>442.14294345003941</v>
      </c>
      <c r="CC102" s="21">
        <f t="shared" si="89"/>
        <v>0</v>
      </c>
      <c r="CD102" s="21">
        <f t="shared" si="90"/>
        <v>0</v>
      </c>
      <c r="CE102" s="21"/>
      <c r="CF102" s="22">
        <f t="shared" si="91"/>
        <v>1</v>
      </c>
      <c r="CG102" s="21">
        <f t="shared" si="21"/>
        <v>366.43436400472075</v>
      </c>
      <c r="CH102" s="22">
        <f t="shared" si="146"/>
        <v>1</v>
      </c>
      <c r="CI102" s="21">
        <f t="shared" si="22"/>
        <v>19.286019158143201</v>
      </c>
      <c r="CJ102" s="21">
        <f t="shared" si="92"/>
        <v>385.72038316286393</v>
      </c>
      <c r="CK102" s="21">
        <f t="shared" si="93"/>
        <v>0</v>
      </c>
      <c r="CL102" s="21">
        <f t="shared" si="94"/>
        <v>0</v>
      </c>
      <c r="CM102" s="21"/>
      <c r="CN102" s="22">
        <f t="shared" si="95"/>
        <v>1</v>
      </c>
      <c r="CO102" s="21">
        <f t="shared" si="23"/>
        <v>135.67573870967746</v>
      </c>
      <c r="CP102" s="22">
        <f t="shared" si="147"/>
        <v>1</v>
      </c>
      <c r="CQ102" s="21">
        <f t="shared" si="24"/>
        <v>33.918934677419365</v>
      </c>
      <c r="CR102" s="21">
        <f t="shared" si="96"/>
        <v>169.59467338709683</v>
      </c>
      <c r="CS102" s="21">
        <f t="shared" si="97"/>
        <v>0</v>
      </c>
      <c r="CT102" s="21">
        <f t="shared" si="98"/>
        <v>0</v>
      </c>
      <c r="CU102" s="21"/>
      <c r="CV102" s="22">
        <f t="shared" si="99"/>
        <v>1</v>
      </c>
      <c r="CW102" s="21">
        <f t="shared" si="25"/>
        <v>361.53508170731709</v>
      </c>
      <c r="CX102" s="22">
        <f t="shared" si="148"/>
        <v>1</v>
      </c>
      <c r="CY102" s="21">
        <f t="shared" si="26"/>
        <v>19.028162195121954</v>
      </c>
      <c r="CZ102" s="21">
        <f t="shared" si="100"/>
        <v>380.56324390243907</v>
      </c>
      <c r="DA102" s="21">
        <f t="shared" si="101"/>
        <v>0</v>
      </c>
      <c r="DB102" s="21">
        <f t="shared" si="102"/>
        <v>0</v>
      </c>
      <c r="DC102" s="21"/>
      <c r="DD102" s="22">
        <f t="shared" si="103"/>
        <v>1</v>
      </c>
      <c r="DE102" s="21">
        <f t="shared" si="27"/>
        <v>315.31141829268296</v>
      </c>
      <c r="DF102" s="22">
        <f t="shared" si="149"/>
        <v>1</v>
      </c>
      <c r="DG102" s="21">
        <f t="shared" si="28"/>
        <v>16.595337804878053</v>
      </c>
      <c r="DH102" s="21">
        <f t="shared" si="104"/>
        <v>331.90675609756101</v>
      </c>
      <c r="DI102" s="21">
        <f t="shared" si="105"/>
        <v>0</v>
      </c>
      <c r="DJ102" s="21">
        <f t="shared" si="106"/>
        <v>0</v>
      </c>
      <c r="DK102" s="21"/>
      <c r="DL102" s="22">
        <f t="shared" si="107"/>
        <v>1</v>
      </c>
      <c r="DM102" s="21">
        <f t="shared" si="29"/>
        <v>138.67099024390242</v>
      </c>
      <c r="DN102" s="22">
        <f t="shared" si="150"/>
        <v>1</v>
      </c>
      <c r="DO102" s="21">
        <f t="shared" si="30"/>
        <v>7.2984731707317074</v>
      </c>
      <c r="DP102" s="21">
        <f t="shared" si="108"/>
        <v>145.96946341463413</v>
      </c>
      <c r="DQ102" s="21">
        <f t="shared" si="109"/>
        <v>0</v>
      </c>
      <c r="DR102" s="21">
        <f t="shared" si="110"/>
        <v>0</v>
      </c>
      <c r="DS102" s="21"/>
      <c r="DT102" s="22">
        <f t="shared" si="111"/>
        <v>1</v>
      </c>
      <c r="DU102" s="21">
        <f t="shared" si="31"/>
        <v>2520.7307718705733</v>
      </c>
      <c r="DV102" s="22">
        <f t="shared" si="151"/>
        <v>1</v>
      </c>
      <c r="DW102" s="21">
        <f t="shared" si="32"/>
        <v>280.08119687450812</v>
      </c>
      <c r="DX102" s="21">
        <f t="shared" si="112"/>
        <v>2800.8119687450817</v>
      </c>
      <c r="DY102" s="21">
        <f t="shared" si="113"/>
        <v>0</v>
      </c>
      <c r="DZ102" s="21">
        <f t="shared" si="114"/>
        <v>0</v>
      </c>
      <c r="EA102" s="21"/>
      <c r="EB102" s="22">
        <f t="shared" si="115"/>
        <v>1</v>
      </c>
      <c r="EC102" s="21">
        <f t="shared" si="33"/>
        <v>2407.4806944099132</v>
      </c>
      <c r="ED102" s="22">
        <f t="shared" si="152"/>
        <v>1</v>
      </c>
      <c r="EE102" s="21">
        <f t="shared" si="34"/>
        <v>126.70951023210071</v>
      </c>
      <c r="EF102" s="21">
        <f t="shared" si="116"/>
        <v>2534.1902046420141</v>
      </c>
      <c r="EG102" s="21">
        <f t="shared" si="117"/>
        <v>0</v>
      </c>
      <c r="EH102" s="21">
        <f t="shared" si="118"/>
        <v>0</v>
      </c>
      <c r="EI102" s="21"/>
      <c r="EJ102" s="22">
        <f t="shared" si="119"/>
        <v>0</v>
      </c>
      <c r="EK102" s="21">
        <f t="shared" si="35"/>
        <v>0</v>
      </c>
      <c r="EL102" s="22">
        <f t="shared" si="153"/>
        <v>0</v>
      </c>
      <c r="EM102" s="21">
        <f t="shared" si="36"/>
        <v>0</v>
      </c>
      <c r="EN102" s="21">
        <f t="shared" si="120"/>
        <v>0</v>
      </c>
      <c r="EO102" s="21">
        <f t="shared" si="121"/>
        <v>198.10339994590873</v>
      </c>
      <c r="EP102" s="21">
        <f t="shared" si="122"/>
        <v>594.31019983772626</v>
      </c>
      <c r="EQ102" s="21"/>
      <c r="ER102" s="22">
        <f t="shared" si="123"/>
        <v>1</v>
      </c>
      <c r="ES102" s="21">
        <f t="shared" si="37"/>
        <v>1527.5356800000004</v>
      </c>
      <c r="ET102" s="22">
        <f t="shared" si="154"/>
        <v>1</v>
      </c>
      <c r="EU102" s="21">
        <f t="shared" si="38"/>
        <v>381.8839200000001</v>
      </c>
      <c r="EV102" s="21">
        <f t="shared" si="124"/>
        <v>1909.4196000000006</v>
      </c>
      <c r="EW102" s="21">
        <f t="shared" si="125"/>
        <v>0</v>
      </c>
      <c r="EX102" s="21">
        <f t="shared" si="126"/>
        <v>0</v>
      </c>
      <c r="EY102" s="21"/>
      <c r="EZ102" s="22">
        <f t="shared" si="127"/>
        <v>1</v>
      </c>
      <c r="FA102" s="21">
        <f t="shared" si="39"/>
        <v>406.10790000000003</v>
      </c>
      <c r="FB102" s="22">
        <f t="shared" si="155"/>
        <v>1</v>
      </c>
      <c r="FC102" s="21">
        <f t="shared" si="40"/>
        <v>21.374100000000002</v>
      </c>
      <c r="FD102" s="21">
        <f t="shared" si="128"/>
        <v>427.48200000000003</v>
      </c>
      <c r="FE102" s="21">
        <f t="shared" si="129"/>
        <v>0</v>
      </c>
      <c r="FF102" s="21">
        <f t="shared" si="130"/>
        <v>0</v>
      </c>
      <c r="FG102" s="21"/>
      <c r="FH102" s="22">
        <f t="shared" si="131"/>
        <v>0</v>
      </c>
      <c r="FI102" s="21">
        <f t="shared" si="41"/>
        <v>0</v>
      </c>
      <c r="FJ102" s="22">
        <f t="shared" si="156"/>
        <v>0</v>
      </c>
      <c r="FK102" s="21">
        <f t="shared" si="42"/>
        <v>0</v>
      </c>
      <c r="FL102" s="21">
        <f t="shared" si="132"/>
        <v>0</v>
      </c>
      <c r="FM102" s="21">
        <f t="shared" si="133"/>
        <v>103.30815000000001</v>
      </c>
      <c r="FN102" s="21">
        <f t="shared" si="134"/>
        <v>309.92445000000004</v>
      </c>
      <c r="FO102" s="21"/>
      <c r="FP102" s="21">
        <f t="shared" si="43"/>
        <v>11447.687119319929</v>
      </c>
      <c r="FQ102" s="21">
        <f t="shared" si="44"/>
        <v>1559.3062270712035</v>
      </c>
      <c r="FR102" s="21">
        <f t="shared" si="135"/>
        <v>13006.993346391133</v>
      </c>
      <c r="FS102" s="21">
        <f t="shared" si="45"/>
        <v>601.90754809220221</v>
      </c>
      <c r="FT102" s="21">
        <f t="shared" si="46"/>
        <v>5072.3991055166671</v>
      </c>
      <c r="FU102" s="21"/>
      <c r="FV102" s="20">
        <f t="shared" si="157"/>
        <v>5014086.9582621288</v>
      </c>
      <c r="FW102" s="20">
        <f t="shared" si="157"/>
        <v>1181548.7005009337</v>
      </c>
      <c r="FX102" s="20">
        <f t="shared" si="48"/>
        <v>2089202.8992758871</v>
      </c>
      <c r="FY102" s="20">
        <f t="shared" si="49"/>
        <v>783145.95948424132</v>
      </c>
    </row>
    <row r="103" spans="2:181" x14ac:dyDescent="0.25">
      <c r="B103" s="20">
        <v>1.25</v>
      </c>
      <c r="C103" s="20">
        <f t="shared" si="50"/>
        <v>2.1625000000000001</v>
      </c>
      <c r="D103" s="22">
        <f t="shared" si="51"/>
        <v>1</v>
      </c>
      <c r="E103" s="21">
        <f t="shared" si="1"/>
        <v>832.16496000000029</v>
      </c>
      <c r="F103" s="22">
        <f t="shared" si="136"/>
        <v>1</v>
      </c>
      <c r="G103" s="21">
        <f t="shared" si="2"/>
        <v>208.04124000000007</v>
      </c>
      <c r="H103" s="21">
        <f t="shared" si="52"/>
        <v>1040.2062000000003</v>
      </c>
      <c r="I103" s="21">
        <f t="shared" si="53"/>
        <v>0</v>
      </c>
      <c r="J103" s="21">
        <f t="shared" si="54"/>
        <v>0</v>
      </c>
      <c r="K103" s="21"/>
      <c r="L103" s="22">
        <f t="shared" si="55"/>
        <v>1</v>
      </c>
      <c r="M103" s="21">
        <f t="shared" si="3"/>
        <v>372.26557500000001</v>
      </c>
      <c r="N103" s="22">
        <f t="shared" si="137"/>
        <v>1</v>
      </c>
      <c r="O103" s="21">
        <f t="shared" si="4"/>
        <v>19.592925000000005</v>
      </c>
      <c r="P103" s="21">
        <f t="shared" si="56"/>
        <v>391.85849999999999</v>
      </c>
      <c r="Q103" s="21">
        <f t="shared" si="57"/>
        <v>0</v>
      </c>
      <c r="R103" s="21">
        <f t="shared" si="58"/>
        <v>0</v>
      </c>
      <c r="S103" s="21"/>
      <c r="T103" s="22">
        <f t="shared" si="59"/>
        <v>0.9207868107338224</v>
      </c>
      <c r="U103" s="21">
        <f t="shared" si="5"/>
        <v>283.40624694680349</v>
      </c>
      <c r="V103" s="22">
        <f t="shared" si="138"/>
        <v>1</v>
      </c>
      <c r="W103" s="21">
        <f t="shared" si="6"/>
        <v>76.946760000000012</v>
      </c>
      <c r="X103" s="21">
        <f t="shared" si="60"/>
        <v>360.35300694680348</v>
      </c>
      <c r="Y103" s="21">
        <f t="shared" si="61"/>
        <v>6.095198263299145</v>
      </c>
      <c r="Z103" s="21">
        <f t="shared" si="62"/>
        <v>18.285594789897434</v>
      </c>
      <c r="AA103" s="21"/>
      <c r="AB103" s="22">
        <f t="shared" si="63"/>
        <v>0.98678473782727816</v>
      </c>
      <c r="AC103" s="21">
        <f t="shared" si="7"/>
        <v>73.11767030461931</v>
      </c>
      <c r="AD103" s="22">
        <f t="shared" si="139"/>
        <v>1</v>
      </c>
      <c r="AE103" s="21">
        <f t="shared" si="8"/>
        <v>18.524220000000003</v>
      </c>
      <c r="AF103" s="21">
        <f t="shared" si="64"/>
        <v>91.641890304619309</v>
      </c>
      <c r="AG103" s="21">
        <f t="shared" si="65"/>
        <v>0.9302492106116742</v>
      </c>
      <c r="AH103" s="21">
        <f t="shared" si="66"/>
        <v>4.8960484769035535E-2</v>
      </c>
      <c r="AI103" s="21"/>
      <c r="AJ103" s="22">
        <f t="shared" si="67"/>
        <v>0.98678473782727816</v>
      </c>
      <c r="AK103" s="21">
        <f t="shared" si="9"/>
        <v>187.01250289450707</v>
      </c>
      <c r="AL103" s="22">
        <f t="shared" si="140"/>
        <v>1</v>
      </c>
      <c r="AM103" s="21">
        <f t="shared" si="10"/>
        <v>9.9745800000000031</v>
      </c>
      <c r="AN103" s="21">
        <f t="shared" si="68"/>
        <v>196.98708289450707</v>
      </c>
      <c r="AO103" s="21">
        <f t="shared" si="69"/>
        <v>2.3792912502183206</v>
      </c>
      <c r="AP103" s="21">
        <f t="shared" si="70"/>
        <v>0.12522585527464858</v>
      </c>
      <c r="AQ103" s="21"/>
      <c r="AR103" s="22">
        <f t="shared" si="71"/>
        <v>0.98678473782727816</v>
      </c>
      <c r="AS103" s="21">
        <f t="shared" si="11"/>
        <v>433.08158565043749</v>
      </c>
      <c r="AT103" s="22">
        <f t="shared" si="141"/>
        <v>1</v>
      </c>
      <c r="AU103" s="21">
        <f t="shared" si="12"/>
        <v>109.72038000000003</v>
      </c>
      <c r="AV103" s="21">
        <f t="shared" si="72"/>
        <v>542.80196565043752</v>
      </c>
      <c r="AW103" s="21">
        <f t="shared" si="73"/>
        <v>4.3499507621719999</v>
      </c>
      <c r="AX103" s="21">
        <f t="shared" si="74"/>
        <v>1.4499835873906666</v>
      </c>
      <c r="AY103" s="21"/>
      <c r="AZ103" s="22">
        <f t="shared" si="75"/>
        <v>0.96901213486528381</v>
      </c>
      <c r="BA103" s="21">
        <f t="shared" si="13"/>
        <v>295.01632114012818</v>
      </c>
      <c r="BB103" s="22">
        <f t="shared" si="142"/>
        <v>1</v>
      </c>
      <c r="BC103" s="21">
        <f t="shared" si="14"/>
        <v>76.112648780487817</v>
      </c>
      <c r="BD103" s="21">
        <f t="shared" si="76"/>
        <v>371.12896992061599</v>
      </c>
      <c r="BE103" s="21">
        <f t="shared" si="77"/>
        <v>8.9625602827319515</v>
      </c>
      <c r="BF103" s="21">
        <f t="shared" si="78"/>
        <v>0.47171369909115579</v>
      </c>
      <c r="BG103" s="21"/>
      <c r="BH103" s="22">
        <f t="shared" si="79"/>
        <v>0.96901213486528381</v>
      </c>
      <c r="BI103" s="21">
        <f t="shared" si="15"/>
        <v>305.54059058719321</v>
      </c>
      <c r="BJ103" s="22">
        <f t="shared" si="143"/>
        <v>1</v>
      </c>
      <c r="BK103" s="21">
        <f t="shared" si="16"/>
        <v>16.595337804878053</v>
      </c>
      <c r="BL103" s="21">
        <f t="shared" si="80"/>
        <v>322.13592839207126</v>
      </c>
      <c r="BM103" s="21">
        <f t="shared" si="81"/>
        <v>9.2822863202152543</v>
      </c>
      <c r="BN103" s="21">
        <f t="shared" si="82"/>
        <v>0.48854138527448754</v>
      </c>
      <c r="BO103" s="21"/>
      <c r="BP103" s="22">
        <f t="shared" si="83"/>
        <v>0.96901213486528381</v>
      </c>
      <c r="BQ103" s="21">
        <f t="shared" si="17"/>
        <v>113.15694509484366</v>
      </c>
      <c r="BR103" s="22">
        <f t="shared" si="144"/>
        <v>1</v>
      </c>
      <c r="BS103" s="21">
        <f t="shared" si="18"/>
        <v>29.19389268292683</v>
      </c>
      <c r="BT103" s="21">
        <f t="shared" si="84"/>
        <v>142.35083777777049</v>
      </c>
      <c r="BU103" s="21">
        <f t="shared" si="85"/>
        <v>2.713969227647743</v>
      </c>
      <c r="BV103" s="21">
        <f t="shared" si="86"/>
        <v>0.90465640921591428</v>
      </c>
      <c r="BW103" s="21"/>
      <c r="BX103" s="22">
        <f t="shared" si="87"/>
        <v>1</v>
      </c>
      <c r="BY103" s="21">
        <f t="shared" si="19"/>
        <v>353.71435476003154</v>
      </c>
      <c r="BZ103" s="22">
        <f t="shared" si="145"/>
        <v>1</v>
      </c>
      <c r="CA103" s="21">
        <f t="shared" si="20"/>
        <v>88.428588690007885</v>
      </c>
      <c r="CB103" s="21">
        <f t="shared" si="88"/>
        <v>442.14294345003941</v>
      </c>
      <c r="CC103" s="21">
        <f t="shared" si="89"/>
        <v>0</v>
      </c>
      <c r="CD103" s="21">
        <f t="shared" si="90"/>
        <v>0</v>
      </c>
      <c r="CE103" s="21"/>
      <c r="CF103" s="22">
        <f t="shared" si="91"/>
        <v>1</v>
      </c>
      <c r="CG103" s="21">
        <f t="shared" si="21"/>
        <v>366.43436400472075</v>
      </c>
      <c r="CH103" s="22">
        <f t="shared" si="146"/>
        <v>1</v>
      </c>
      <c r="CI103" s="21">
        <f t="shared" si="22"/>
        <v>19.286019158143201</v>
      </c>
      <c r="CJ103" s="21">
        <f t="shared" si="92"/>
        <v>385.72038316286393</v>
      </c>
      <c r="CK103" s="21">
        <f t="shared" si="93"/>
        <v>0</v>
      </c>
      <c r="CL103" s="21">
        <f t="shared" si="94"/>
        <v>0</v>
      </c>
      <c r="CM103" s="21"/>
      <c r="CN103" s="22">
        <f t="shared" si="95"/>
        <v>1</v>
      </c>
      <c r="CO103" s="21">
        <f t="shared" si="23"/>
        <v>135.67573870967746</v>
      </c>
      <c r="CP103" s="22">
        <f t="shared" si="147"/>
        <v>1</v>
      </c>
      <c r="CQ103" s="21">
        <f t="shared" si="24"/>
        <v>33.918934677419365</v>
      </c>
      <c r="CR103" s="21">
        <f t="shared" si="96"/>
        <v>169.59467338709683</v>
      </c>
      <c r="CS103" s="21">
        <f t="shared" si="97"/>
        <v>0</v>
      </c>
      <c r="CT103" s="21">
        <f t="shared" si="98"/>
        <v>0</v>
      </c>
      <c r="CU103" s="21"/>
      <c r="CV103" s="22">
        <f t="shared" si="99"/>
        <v>1</v>
      </c>
      <c r="CW103" s="21">
        <f t="shared" si="25"/>
        <v>361.53508170731709</v>
      </c>
      <c r="CX103" s="22">
        <f t="shared" si="148"/>
        <v>1</v>
      </c>
      <c r="CY103" s="21">
        <f t="shared" si="26"/>
        <v>19.028162195121954</v>
      </c>
      <c r="CZ103" s="21">
        <f t="shared" si="100"/>
        <v>380.56324390243907</v>
      </c>
      <c r="DA103" s="21">
        <f t="shared" si="101"/>
        <v>0</v>
      </c>
      <c r="DB103" s="21">
        <f t="shared" si="102"/>
        <v>0</v>
      </c>
      <c r="DC103" s="21"/>
      <c r="DD103" s="22">
        <f t="shared" si="103"/>
        <v>1</v>
      </c>
      <c r="DE103" s="21">
        <f t="shared" si="27"/>
        <v>315.31141829268296</v>
      </c>
      <c r="DF103" s="22">
        <f t="shared" si="149"/>
        <v>1</v>
      </c>
      <c r="DG103" s="21">
        <f t="shared" si="28"/>
        <v>16.595337804878053</v>
      </c>
      <c r="DH103" s="21">
        <f t="shared" si="104"/>
        <v>331.90675609756101</v>
      </c>
      <c r="DI103" s="21">
        <f t="shared" si="105"/>
        <v>0</v>
      </c>
      <c r="DJ103" s="21">
        <f t="shared" si="106"/>
        <v>0</v>
      </c>
      <c r="DK103" s="21"/>
      <c r="DL103" s="22">
        <f t="shared" si="107"/>
        <v>1</v>
      </c>
      <c r="DM103" s="21">
        <f t="shared" si="29"/>
        <v>138.67099024390242</v>
      </c>
      <c r="DN103" s="22">
        <f t="shared" si="150"/>
        <v>1</v>
      </c>
      <c r="DO103" s="21">
        <f t="shared" si="30"/>
        <v>7.2984731707317074</v>
      </c>
      <c r="DP103" s="21">
        <f t="shared" si="108"/>
        <v>145.96946341463413</v>
      </c>
      <c r="DQ103" s="21">
        <f t="shared" si="109"/>
        <v>0</v>
      </c>
      <c r="DR103" s="21">
        <f t="shared" si="110"/>
        <v>0</v>
      </c>
      <c r="DS103" s="21"/>
      <c r="DT103" s="22">
        <f t="shared" si="111"/>
        <v>1</v>
      </c>
      <c r="DU103" s="21">
        <f t="shared" si="31"/>
        <v>2520.7307718705733</v>
      </c>
      <c r="DV103" s="22">
        <f t="shared" si="151"/>
        <v>1</v>
      </c>
      <c r="DW103" s="21">
        <f t="shared" si="32"/>
        <v>280.08119687450812</v>
      </c>
      <c r="DX103" s="21">
        <f t="shared" si="112"/>
        <v>2800.8119687450817</v>
      </c>
      <c r="DY103" s="21">
        <f t="shared" si="113"/>
        <v>0</v>
      </c>
      <c r="DZ103" s="21">
        <f t="shared" si="114"/>
        <v>0</v>
      </c>
      <c r="EA103" s="21"/>
      <c r="EB103" s="22">
        <f t="shared" si="115"/>
        <v>1</v>
      </c>
      <c r="EC103" s="21">
        <f t="shared" si="33"/>
        <v>2407.4806944099132</v>
      </c>
      <c r="ED103" s="22">
        <f t="shared" si="152"/>
        <v>1</v>
      </c>
      <c r="EE103" s="21">
        <f t="shared" si="34"/>
        <v>126.70951023210071</v>
      </c>
      <c r="EF103" s="21">
        <f t="shared" si="116"/>
        <v>2534.1902046420141</v>
      </c>
      <c r="EG103" s="21">
        <f t="shared" si="117"/>
        <v>0</v>
      </c>
      <c r="EH103" s="21">
        <f t="shared" si="118"/>
        <v>0</v>
      </c>
      <c r="EI103" s="21"/>
      <c r="EJ103" s="22">
        <f t="shared" si="119"/>
        <v>0</v>
      </c>
      <c r="EK103" s="21">
        <f t="shared" si="35"/>
        <v>0</v>
      </c>
      <c r="EL103" s="22">
        <f t="shared" si="153"/>
        <v>0</v>
      </c>
      <c r="EM103" s="21">
        <f t="shared" si="36"/>
        <v>0</v>
      </c>
      <c r="EN103" s="21">
        <f t="shared" si="120"/>
        <v>0</v>
      </c>
      <c r="EO103" s="21">
        <f t="shared" si="121"/>
        <v>198.10339994590873</v>
      </c>
      <c r="EP103" s="21">
        <f t="shared" si="122"/>
        <v>594.31019983772626</v>
      </c>
      <c r="EQ103" s="21"/>
      <c r="ER103" s="22">
        <f t="shared" si="123"/>
        <v>1</v>
      </c>
      <c r="ES103" s="21">
        <f t="shared" si="37"/>
        <v>1527.5356800000004</v>
      </c>
      <c r="ET103" s="22">
        <f t="shared" si="154"/>
        <v>1</v>
      </c>
      <c r="EU103" s="21">
        <f t="shared" si="38"/>
        <v>381.8839200000001</v>
      </c>
      <c r="EV103" s="21">
        <f t="shared" si="124"/>
        <v>1909.4196000000006</v>
      </c>
      <c r="EW103" s="21">
        <f t="shared" si="125"/>
        <v>0</v>
      </c>
      <c r="EX103" s="21">
        <f t="shared" si="126"/>
        <v>0</v>
      </c>
      <c r="EY103" s="21"/>
      <c r="EZ103" s="22">
        <f t="shared" si="127"/>
        <v>1</v>
      </c>
      <c r="FA103" s="21">
        <f t="shared" si="39"/>
        <v>406.10790000000003</v>
      </c>
      <c r="FB103" s="22">
        <f t="shared" si="155"/>
        <v>1</v>
      </c>
      <c r="FC103" s="21">
        <f t="shared" si="40"/>
        <v>21.374100000000002</v>
      </c>
      <c r="FD103" s="21">
        <f t="shared" si="128"/>
        <v>427.48200000000003</v>
      </c>
      <c r="FE103" s="21">
        <f t="shared" si="129"/>
        <v>0</v>
      </c>
      <c r="FF103" s="21">
        <f t="shared" si="130"/>
        <v>0</v>
      </c>
      <c r="FG103" s="21"/>
      <c r="FH103" s="22">
        <f t="shared" si="131"/>
        <v>0</v>
      </c>
      <c r="FI103" s="21">
        <f t="shared" si="41"/>
        <v>0</v>
      </c>
      <c r="FJ103" s="22">
        <f t="shared" si="156"/>
        <v>0</v>
      </c>
      <c r="FK103" s="21">
        <f t="shared" si="42"/>
        <v>0</v>
      </c>
      <c r="FL103" s="21">
        <f t="shared" si="132"/>
        <v>0</v>
      </c>
      <c r="FM103" s="21">
        <f t="shared" si="133"/>
        <v>103.30815000000001</v>
      </c>
      <c r="FN103" s="21">
        <f t="shared" si="134"/>
        <v>309.92445000000004</v>
      </c>
      <c r="FO103" s="21"/>
      <c r="FP103" s="21">
        <f t="shared" si="43"/>
        <v>11427.959391617353</v>
      </c>
      <c r="FQ103" s="21">
        <f t="shared" si="44"/>
        <v>1559.3062270712035</v>
      </c>
      <c r="FR103" s="21">
        <f t="shared" si="135"/>
        <v>12987.265618688556</v>
      </c>
      <c r="FS103" s="21">
        <f t="shared" si="45"/>
        <v>616.62505526280484</v>
      </c>
      <c r="FT103" s="21">
        <f t="shared" si="46"/>
        <v>5077.4093260486407</v>
      </c>
      <c r="FU103" s="21"/>
      <c r="FV103" s="20">
        <f t="shared" si="157"/>
        <v>5214006.472425417</v>
      </c>
      <c r="FW103" s="20">
        <f t="shared" si="157"/>
        <v>1230779.8963551393</v>
      </c>
      <c r="FX103" s="20">
        <f t="shared" si="48"/>
        <v>2294162.8478671839</v>
      </c>
      <c r="FY103" s="20">
        <f t="shared" si="49"/>
        <v>832377.15533844684</v>
      </c>
    </row>
    <row r="104" spans="2:181" x14ac:dyDescent="0.25">
      <c r="B104" s="20">
        <v>1.3</v>
      </c>
      <c r="C104" s="20">
        <f t="shared" si="50"/>
        <v>2.2490000000000001</v>
      </c>
      <c r="D104" s="22">
        <f t="shared" si="51"/>
        <v>1</v>
      </c>
      <c r="E104" s="21">
        <f t="shared" si="1"/>
        <v>832.16496000000029</v>
      </c>
      <c r="F104" s="22">
        <f t="shared" si="136"/>
        <v>1</v>
      </c>
      <c r="G104" s="21">
        <f t="shared" si="2"/>
        <v>208.04124000000007</v>
      </c>
      <c r="H104" s="21">
        <f t="shared" si="52"/>
        <v>1040.2062000000003</v>
      </c>
      <c r="I104" s="21">
        <f t="shared" si="53"/>
        <v>0</v>
      </c>
      <c r="J104" s="21">
        <f t="shared" si="54"/>
        <v>0</v>
      </c>
      <c r="K104" s="21"/>
      <c r="L104" s="22">
        <f t="shared" si="55"/>
        <v>1</v>
      </c>
      <c r="M104" s="21">
        <f t="shared" si="3"/>
        <v>372.26557500000001</v>
      </c>
      <c r="N104" s="22">
        <f t="shared" si="137"/>
        <v>1</v>
      </c>
      <c r="O104" s="21">
        <f t="shared" si="4"/>
        <v>19.592925000000005</v>
      </c>
      <c r="P104" s="21">
        <f t="shared" si="56"/>
        <v>391.85849999999999</v>
      </c>
      <c r="Q104" s="21">
        <f t="shared" si="57"/>
        <v>0</v>
      </c>
      <c r="R104" s="21">
        <f t="shared" si="58"/>
        <v>0</v>
      </c>
      <c r="S104" s="21"/>
      <c r="T104" s="22">
        <f t="shared" si="59"/>
        <v>0.90761828316317528</v>
      </c>
      <c r="U104" s="21">
        <f t="shared" si="5"/>
        <v>279.35314482467561</v>
      </c>
      <c r="V104" s="22">
        <f t="shared" si="138"/>
        <v>1</v>
      </c>
      <c r="W104" s="21">
        <f t="shared" si="6"/>
        <v>76.946760000000012</v>
      </c>
      <c r="X104" s="21">
        <f t="shared" si="60"/>
        <v>356.29990482467565</v>
      </c>
      <c r="Y104" s="21">
        <f t="shared" si="61"/>
        <v>7.108473793831112</v>
      </c>
      <c r="Z104" s="21">
        <f t="shared" si="62"/>
        <v>21.325421381493335</v>
      </c>
      <c r="AA104" s="21"/>
      <c r="AB104" s="22">
        <f t="shared" si="63"/>
        <v>0.97625612734036926</v>
      </c>
      <c r="AC104" s="21">
        <f t="shared" si="7"/>
        <v>72.337533116804067</v>
      </c>
      <c r="AD104" s="22">
        <f t="shared" si="139"/>
        <v>1</v>
      </c>
      <c r="AE104" s="21">
        <f t="shared" si="8"/>
        <v>18.524220000000003</v>
      </c>
      <c r="AF104" s="21">
        <f t="shared" si="64"/>
        <v>90.861753116804067</v>
      </c>
      <c r="AG104" s="21">
        <f t="shared" si="65"/>
        <v>1.671379539036143</v>
      </c>
      <c r="AH104" s="21">
        <f t="shared" si="66"/>
        <v>8.7967344159797081E-2</v>
      </c>
      <c r="AI104" s="21"/>
      <c r="AJ104" s="22">
        <f t="shared" si="67"/>
        <v>0.97625612734036926</v>
      </c>
      <c r="AK104" s="21">
        <f t="shared" si="9"/>
        <v>185.01715201028733</v>
      </c>
      <c r="AL104" s="22">
        <f t="shared" si="140"/>
        <v>1</v>
      </c>
      <c r="AM104" s="21">
        <f t="shared" si="10"/>
        <v>9.9745800000000031</v>
      </c>
      <c r="AN104" s="21">
        <f t="shared" si="68"/>
        <v>194.99173201028734</v>
      </c>
      <c r="AO104" s="21">
        <f t="shared" si="69"/>
        <v>4.2748745902270571</v>
      </c>
      <c r="AP104" s="21">
        <f t="shared" si="70"/>
        <v>0.22499339948563482</v>
      </c>
      <c r="AQ104" s="21"/>
      <c r="AR104" s="22">
        <f t="shared" si="71"/>
        <v>0.97625612734036926</v>
      </c>
      <c r="AS104" s="21">
        <f t="shared" si="11"/>
        <v>428.46077307645493</v>
      </c>
      <c r="AT104" s="22">
        <f t="shared" si="141"/>
        <v>1</v>
      </c>
      <c r="AU104" s="21">
        <f t="shared" si="12"/>
        <v>109.72038000000003</v>
      </c>
      <c r="AV104" s="21">
        <f t="shared" si="72"/>
        <v>538.18115307645496</v>
      </c>
      <c r="AW104" s="21">
        <f t="shared" si="73"/>
        <v>7.8155601926588885</v>
      </c>
      <c r="AX104" s="21">
        <f t="shared" si="74"/>
        <v>2.6051867308862962</v>
      </c>
      <c r="AY104" s="21"/>
      <c r="AZ104" s="22">
        <f t="shared" si="75"/>
        <v>0.95777262025989518</v>
      </c>
      <c r="BA104" s="21">
        <f t="shared" si="13"/>
        <v>291.59444422963571</v>
      </c>
      <c r="BB104" s="22">
        <f t="shared" si="142"/>
        <v>1</v>
      </c>
      <c r="BC104" s="21">
        <f t="shared" si="14"/>
        <v>76.112648780487817</v>
      </c>
      <c r="BD104" s="21">
        <f t="shared" si="76"/>
        <v>367.70709301012351</v>
      </c>
      <c r="BE104" s="21">
        <f t="shared" si="77"/>
        <v>12.213343347699762</v>
      </c>
      <c r="BF104" s="21">
        <f t="shared" si="78"/>
        <v>0.6428075446157776</v>
      </c>
      <c r="BG104" s="21"/>
      <c r="BH104" s="22">
        <f t="shared" si="79"/>
        <v>0.95777262025989518</v>
      </c>
      <c r="BI104" s="21">
        <f t="shared" si="15"/>
        <v>301.99664329604678</v>
      </c>
      <c r="BJ104" s="22">
        <f t="shared" si="143"/>
        <v>1</v>
      </c>
      <c r="BK104" s="21">
        <f t="shared" si="16"/>
        <v>16.595337804878053</v>
      </c>
      <c r="BL104" s="21">
        <f t="shared" si="80"/>
        <v>318.59198110092484</v>
      </c>
      <c r="BM104" s="21">
        <f t="shared" si="81"/>
        <v>12.649036246804348</v>
      </c>
      <c r="BN104" s="21">
        <f t="shared" si="82"/>
        <v>0.66573874983180847</v>
      </c>
      <c r="BO104" s="21"/>
      <c r="BP104" s="22">
        <f t="shared" si="83"/>
        <v>0.95777262025989518</v>
      </c>
      <c r="BQ104" s="21">
        <f t="shared" si="17"/>
        <v>111.84444436205204</v>
      </c>
      <c r="BR104" s="22">
        <f t="shared" si="144"/>
        <v>1</v>
      </c>
      <c r="BS104" s="21">
        <f t="shared" si="18"/>
        <v>29.19389268292683</v>
      </c>
      <c r="BT104" s="21">
        <f t="shared" si="84"/>
        <v>141.03833704497887</v>
      </c>
      <c r="BU104" s="21">
        <f t="shared" si="85"/>
        <v>3.6983447772414566</v>
      </c>
      <c r="BV104" s="21">
        <f t="shared" si="86"/>
        <v>1.2327815924138188</v>
      </c>
      <c r="BW104" s="21"/>
      <c r="BX104" s="22">
        <f t="shared" si="87"/>
        <v>1</v>
      </c>
      <c r="BY104" s="21">
        <f t="shared" si="19"/>
        <v>353.71435476003154</v>
      </c>
      <c r="BZ104" s="22">
        <f t="shared" si="145"/>
        <v>1</v>
      </c>
      <c r="CA104" s="21">
        <f t="shared" si="20"/>
        <v>88.428588690007885</v>
      </c>
      <c r="CB104" s="21">
        <f t="shared" si="88"/>
        <v>442.14294345003941</v>
      </c>
      <c r="CC104" s="21">
        <f t="shared" si="89"/>
        <v>0</v>
      </c>
      <c r="CD104" s="21">
        <f t="shared" si="90"/>
        <v>0</v>
      </c>
      <c r="CE104" s="21"/>
      <c r="CF104" s="22">
        <f t="shared" si="91"/>
        <v>1</v>
      </c>
      <c r="CG104" s="21">
        <f t="shared" si="21"/>
        <v>366.43436400472075</v>
      </c>
      <c r="CH104" s="22">
        <f t="shared" si="146"/>
        <v>1</v>
      </c>
      <c r="CI104" s="21">
        <f t="shared" si="22"/>
        <v>19.286019158143201</v>
      </c>
      <c r="CJ104" s="21">
        <f t="shared" si="92"/>
        <v>385.72038316286393</v>
      </c>
      <c r="CK104" s="21">
        <f t="shared" si="93"/>
        <v>0</v>
      </c>
      <c r="CL104" s="21">
        <f t="shared" si="94"/>
        <v>0</v>
      </c>
      <c r="CM104" s="21"/>
      <c r="CN104" s="22">
        <f t="shared" si="95"/>
        <v>1</v>
      </c>
      <c r="CO104" s="21">
        <f t="shared" si="23"/>
        <v>135.67573870967746</v>
      </c>
      <c r="CP104" s="22">
        <f t="shared" si="147"/>
        <v>1</v>
      </c>
      <c r="CQ104" s="21">
        <f t="shared" si="24"/>
        <v>33.918934677419365</v>
      </c>
      <c r="CR104" s="21">
        <f t="shared" si="96"/>
        <v>169.59467338709683</v>
      </c>
      <c r="CS104" s="21">
        <f t="shared" si="97"/>
        <v>0</v>
      </c>
      <c r="CT104" s="21">
        <f t="shared" si="98"/>
        <v>0</v>
      </c>
      <c r="CU104" s="21"/>
      <c r="CV104" s="22">
        <f t="shared" si="99"/>
        <v>1</v>
      </c>
      <c r="CW104" s="21">
        <f t="shared" si="25"/>
        <v>361.53508170731709</v>
      </c>
      <c r="CX104" s="22">
        <f t="shared" si="148"/>
        <v>1</v>
      </c>
      <c r="CY104" s="21">
        <f t="shared" si="26"/>
        <v>19.028162195121954</v>
      </c>
      <c r="CZ104" s="21">
        <f t="shared" si="100"/>
        <v>380.56324390243907</v>
      </c>
      <c r="DA104" s="21">
        <f t="shared" si="101"/>
        <v>0</v>
      </c>
      <c r="DB104" s="21">
        <f t="shared" si="102"/>
        <v>0</v>
      </c>
      <c r="DC104" s="21"/>
      <c r="DD104" s="22">
        <f t="shared" si="103"/>
        <v>1</v>
      </c>
      <c r="DE104" s="21">
        <f t="shared" si="27"/>
        <v>315.31141829268296</v>
      </c>
      <c r="DF104" s="22">
        <f t="shared" si="149"/>
        <v>1</v>
      </c>
      <c r="DG104" s="21">
        <f t="shared" si="28"/>
        <v>16.595337804878053</v>
      </c>
      <c r="DH104" s="21">
        <f t="shared" si="104"/>
        <v>331.90675609756101</v>
      </c>
      <c r="DI104" s="21">
        <f t="shared" si="105"/>
        <v>0</v>
      </c>
      <c r="DJ104" s="21">
        <f t="shared" si="106"/>
        <v>0</v>
      </c>
      <c r="DK104" s="21"/>
      <c r="DL104" s="22">
        <f t="shared" si="107"/>
        <v>1</v>
      </c>
      <c r="DM104" s="21">
        <f t="shared" si="29"/>
        <v>138.67099024390242</v>
      </c>
      <c r="DN104" s="22">
        <f t="shared" si="150"/>
        <v>1</v>
      </c>
      <c r="DO104" s="21">
        <f t="shared" si="30"/>
        <v>7.2984731707317074</v>
      </c>
      <c r="DP104" s="21">
        <f t="shared" si="108"/>
        <v>145.96946341463413</v>
      </c>
      <c r="DQ104" s="21">
        <f t="shared" si="109"/>
        <v>0</v>
      </c>
      <c r="DR104" s="21">
        <f t="shared" si="110"/>
        <v>0</v>
      </c>
      <c r="DS104" s="21"/>
      <c r="DT104" s="22">
        <f t="shared" si="111"/>
        <v>1</v>
      </c>
      <c r="DU104" s="21">
        <f t="shared" si="31"/>
        <v>2520.7307718705733</v>
      </c>
      <c r="DV104" s="22">
        <f t="shared" si="151"/>
        <v>1</v>
      </c>
      <c r="DW104" s="21">
        <f t="shared" si="32"/>
        <v>280.08119687450812</v>
      </c>
      <c r="DX104" s="21">
        <f t="shared" si="112"/>
        <v>2800.8119687450817</v>
      </c>
      <c r="DY104" s="21">
        <f t="shared" si="113"/>
        <v>0</v>
      </c>
      <c r="DZ104" s="21">
        <f t="shared" si="114"/>
        <v>0</v>
      </c>
      <c r="EA104" s="21"/>
      <c r="EB104" s="22">
        <f t="shared" si="115"/>
        <v>1</v>
      </c>
      <c r="EC104" s="21">
        <f t="shared" si="33"/>
        <v>2407.4806944099132</v>
      </c>
      <c r="ED104" s="22">
        <f t="shared" si="152"/>
        <v>1</v>
      </c>
      <c r="EE104" s="21">
        <f t="shared" si="34"/>
        <v>126.70951023210071</v>
      </c>
      <c r="EF104" s="21">
        <f t="shared" si="116"/>
        <v>2534.1902046420141</v>
      </c>
      <c r="EG104" s="21">
        <f t="shared" si="117"/>
        <v>0</v>
      </c>
      <c r="EH104" s="21">
        <f t="shared" si="118"/>
        <v>0</v>
      </c>
      <c r="EI104" s="21"/>
      <c r="EJ104" s="22">
        <f t="shared" si="119"/>
        <v>0</v>
      </c>
      <c r="EK104" s="21">
        <f t="shared" si="35"/>
        <v>0</v>
      </c>
      <c r="EL104" s="22">
        <f t="shared" si="153"/>
        <v>0</v>
      </c>
      <c r="EM104" s="21">
        <f t="shared" si="36"/>
        <v>0</v>
      </c>
      <c r="EN104" s="21">
        <f t="shared" si="120"/>
        <v>0</v>
      </c>
      <c r="EO104" s="21">
        <f t="shared" si="121"/>
        <v>198.10339994590873</v>
      </c>
      <c r="EP104" s="21">
        <f t="shared" si="122"/>
        <v>594.31019983772626</v>
      </c>
      <c r="EQ104" s="21"/>
      <c r="ER104" s="22">
        <f t="shared" si="123"/>
        <v>1</v>
      </c>
      <c r="ES104" s="21">
        <f t="shared" si="37"/>
        <v>1527.5356800000004</v>
      </c>
      <c r="ET104" s="22">
        <f t="shared" si="154"/>
        <v>1</v>
      </c>
      <c r="EU104" s="21">
        <f t="shared" si="38"/>
        <v>381.8839200000001</v>
      </c>
      <c r="EV104" s="21">
        <f t="shared" si="124"/>
        <v>1909.4196000000006</v>
      </c>
      <c r="EW104" s="21">
        <f t="shared" si="125"/>
        <v>0</v>
      </c>
      <c r="EX104" s="21">
        <f t="shared" si="126"/>
        <v>0</v>
      </c>
      <c r="EY104" s="21"/>
      <c r="EZ104" s="22">
        <f t="shared" si="127"/>
        <v>1</v>
      </c>
      <c r="FA104" s="21">
        <f t="shared" si="39"/>
        <v>406.10790000000003</v>
      </c>
      <c r="FB104" s="22">
        <f t="shared" si="155"/>
        <v>1</v>
      </c>
      <c r="FC104" s="21">
        <f t="shared" si="40"/>
        <v>21.374100000000002</v>
      </c>
      <c r="FD104" s="21">
        <f t="shared" si="128"/>
        <v>427.48200000000003</v>
      </c>
      <c r="FE104" s="21">
        <f t="shared" si="129"/>
        <v>0</v>
      </c>
      <c r="FF104" s="21">
        <f t="shared" si="130"/>
        <v>0</v>
      </c>
      <c r="FG104" s="21"/>
      <c r="FH104" s="22">
        <f t="shared" si="131"/>
        <v>0</v>
      </c>
      <c r="FI104" s="21">
        <f t="shared" si="41"/>
        <v>0</v>
      </c>
      <c r="FJ104" s="22">
        <f t="shared" si="156"/>
        <v>0</v>
      </c>
      <c r="FK104" s="21">
        <f t="shared" si="42"/>
        <v>0</v>
      </c>
      <c r="FL104" s="21">
        <f t="shared" si="132"/>
        <v>0</v>
      </c>
      <c r="FM104" s="21">
        <f t="shared" si="133"/>
        <v>103.30815000000001</v>
      </c>
      <c r="FN104" s="21">
        <f t="shared" si="134"/>
        <v>309.92445000000004</v>
      </c>
      <c r="FO104" s="21"/>
      <c r="FP104" s="21">
        <f t="shared" si="43"/>
        <v>11408.231663914778</v>
      </c>
      <c r="FQ104" s="21">
        <f t="shared" si="44"/>
        <v>1559.3062270712035</v>
      </c>
      <c r="FR104" s="21">
        <f t="shared" si="135"/>
        <v>12967.537890985981</v>
      </c>
      <c r="FS104" s="21">
        <f t="shared" si="45"/>
        <v>631.34256243340747</v>
      </c>
      <c r="FT104" s="21">
        <f t="shared" si="46"/>
        <v>5082.4195465806133</v>
      </c>
      <c r="FU104" s="21"/>
      <c r="FV104" s="20">
        <f t="shared" si="157"/>
        <v>5413205.9245275622</v>
      </c>
      <c r="FW104" s="20">
        <f t="shared" si="157"/>
        <v>1280011.0922093447</v>
      </c>
      <c r="FX104" s="20">
        <f t="shared" si="48"/>
        <v>2498402.7343973364</v>
      </c>
      <c r="FY104" s="20">
        <f t="shared" si="49"/>
        <v>881608.35119265248</v>
      </c>
    </row>
    <row r="105" spans="2:181" x14ac:dyDescent="0.25">
      <c r="B105" s="20">
        <v>1.35</v>
      </c>
      <c r="C105" s="20">
        <f t="shared" si="50"/>
        <v>2.3355000000000001</v>
      </c>
      <c r="D105" s="22">
        <f t="shared" si="51"/>
        <v>1</v>
      </c>
      <c r="E105" s="21">
        <f t="shared" si="1"/>
        <v>832.16496000000029</v>
      </c>
      <c r="F105" s="22">
        <f t="shared" si="136"/>
        <v>1</v>
      </c>
      <c r="G105" s="21">
        <f t="shared" si="2"/>
        <v>208.04124000000007</v>
      </c>
      <c r="H105" s="21">
        <f t="shared" si="52"/>
        <v>1040.2062000000003</v>
      </c>
      <c r="I105" s="21">
        <f t="shared" si="53"/>
        <v>0</v>
      </c>
      <c r="J105" s="21">
        <f t="shared" si="54"/>
        <v>0</v>
      </c>
      <c r="K105" s="21"/>
      <c r="L105" s="22">
        <f t="shared" si="55"/>
        <v>1</v>
      </c>
      <c r="M105" s="21">
        <f t="shared" si="3"/>
        <v>372.26557500000001</v>
      </c>
      <c r="N105" s="22">
        <f t="shared" si="137"/>
        <v>1</v>
      </c>
      <c r="O105" s="21">
        <f t="shared" si="4"/>
        <v>19.592925000000005</v>
      </c>
      <c r="P105" s="21">
        <f t="shared" si="56"/>
        <v>391.85849999999999</v>
      </c>
      <c r="Q105" s="21">
        <f t="shared" si="57"/>
        <v>0</v>
      </c>
      <c r="R105" s="21">
        <f t="shared" si="58"/>
        <v>0</v>
      </c>
      <c r="S105" s="21"/>
      <c r="T105" s="22">
        <f t="shared" si="59"/>
        <v>0.89444975559252815</v>
      </c>
      <c r="U105" s="21">
        <f t="shared" si="5"/>
        <v>275.30004270254773</v>
      </c>
      <c r="V105" s="22">
        <f t="shared" si="138"/>
        <v>1</v>
      </c>
      <c r="W105" s="21">
        <f t="shared" si="6"/>
        <v>76.946760000000012</v>
      </c>
      <c r="X105" s="21">
        <f t="shared" si="60"/>
        <v>352.24680270254771</v>
      </c>
      <c r="Y105" s="21">
        <f t="shared" si="61"/>
        <v>8.1217493243630798</v>
      </c>
      <c r="Z105" s="21">
        <f t="shared" si="62"/>
        <v>24.36524797308924</v>
      </c>
      <c r="AA105" s="21"/>
      <c r="AB105" s="22">
        <f t="shared" si="63"/>
        <v>0.96572751685346048</v>
      </c>
      <c r="AC105" s="21">
        <f t="shared" si="7"/>
        <v>71.557395928988853</v>
      </c>
      <c r="AD105" s="22">
        <f t="shared" si="139"/>
        <v>1</v>
      </c>
      <c r="AE105" s="21">
        <f t="shared" si="8"/>
        <v>18.524220000000003</v>
      </c>
      <c r="AF105" s="21">
        <f t="shared" si="64"/>
        <v>90.081615928988853</v>
      </c>
      <c r="AG105" s="21">
        <f t="shared" si="65"/>
        <v>2.4125098674606034</v>
      </c>
      <c r="AH105" s="21">
        <f t="shared" si="66"/>
        <v>0.12697420355055819</v>
      </c>
      <c r="AI105" s="21"/>
      <c r="AJ105" s="22">
        <f t="shared" si="67"/>
        <v>0.96572751685346048</v>
      </c>
      <c r="AK105" s="21">
        <f t="shared" si="9"/>
        <v>183.02180112606763</v>
      </c>
      <c r="AL105" s="22">
        <f t="shared" si="140"/>
        <v>1</v>
      </c>
      <c r="AM105" s="21">
        <f t="shared" si="10"/>
        <v>9.9745800000000031</v>
      </c>
      <c r="AN105" s="21">
        <f t="shared" si="68"/>
        <v>192.99638112606763</v>
      </c>
      <c r="AO105" s="21">
        <f t="shared" si="69"/>
        <v>6.1704579302357745</v>
      </c>
      <c r="AP105" s="21">
        <f t="shared" si="70"/>
        <v>0.32476094369662001</v>
      </c>
      <c r="AQ105" s="21"/>
      <c r="AR105" s="22">
        <f t="shared" si="71"/>
        <v>0.96572751685346048</v>
      </c>
      <c r="AS105" s="21">
        <f t="shared" si="11"/>
        <v>423.83996050247248</v>
      </c>
      <c r="AT105" s="22">
        <f t="shared" si="141"/>
        <v>1</v>
      </c>
      <c r="AU105" s="21">
        <f t="shared" si="12"/>
        <v>109.72038000000003</v>
      </c>
      <c r="AV105" s="21">
        <f t="shared" si="72"/>
        <v>533.56034050247251</v>
      </c>
      <c r="AW105" s="21">
        <f t="shared" si="73"/>
        <v>11.28116962314574</v>
      </c>
      <c r="AX105" s="21">
        <f t="shared" si="74"/>
        <v>3.7603898743819135</v>
      </c>
      <c r="AY105" s="21"/>
      <c r="AZ105" s="22">
        <f t="shared" si="75"/>
        <v>0.94653310565450655</v>
      </c>
      <c r="BA105" s="21">
        <f t="shared" si="13"/>
        <v>288.1725673191433</v>
      </c>
      <c r="BB105" s="22">
        <f t="shared" si="142"/>
        <v>1</v>
      </c>
      <c r="BC105" s="21">
        <f t="shared" si="14"/>
        <v>76.112648780487817</v>
      </c>
      <c r="BD105" s="21">
        <f t="shared" si="76"/>
        <v>364.2852160996311</v>
      </c>
      <c r="BE105" s="21">
        <f t="shared" si="77"/>
        <v>15.464126412667573</v>
      </c>
      <c r="BF105" s="21">
        <f t="shared" si="78"/>
        <v>0.81390139014039942</v>
      </c>
      <c r="BG105" s="21"/>
      <c r="BH105" s="22">
        <f t="shared" si="79"/>
        <v>0.94653310565450655</v>
      </c>
      <c r="BI105" s="21">
        <f t="shared" si="15"/>
        <v>298.45269600490036</v>
      </c>
      <c r="BJ105" s="22">
        <f t="shared" si="143"/>
        <v>1</v>
      </c>
      <c r="BK105" s="21">
        <f t="shared" si="16"/>
        <v>16.595337804878053</v>
      </c>
      <c r="BL105" s="21">
        <f t="shared" si="80"/>
        <v>315.04803380977842</v>
      </c>
      <c r="BM105" s="21">
        <f t="shared" si="81"/>
        <v>16.015786173393444</v>
      </c>
      <c r="BN105" s="21">
        <f t="shared" si="82"/>
        <v>0.84293611438912941</v>
      </c>
      <c r="BO105" s="21"/>
      <c r="BP105" s="22">
        <f t="shared" si="83"/>
        <v>0.94653310565450655</v>
      </c>
      <c r="BQ105" s="21">
        <f t="shared" si="17"/>
        <v>110.53194362926043</v>
      </c>
      <c r="BR105" s="22">
        <f t="shared" si="144"/>
        <v>1</v>
      </c>
      <c r="BS105" s="21">
        <f t="shared" si="18"/>
        <v>29.19389268292683</v>
      </c>
      <c r="BT105" s="21">
        <f t="shared" si="84"/>
        <v>139.72583631218725</v>
      </c>
      <c r="BU105" s="21">
        <f t="shared" si="85"/>
        <v>4.6827203268351694</v>
      </c>
      <c r="BV105" s="21">
        <f t="shared" si="86"/>
        <v>1.5609067756117232</v>
      </c>
      <c r="BW105" s="21"/>
      <c r="BX105" s="22">
        <f t="shared" si="87"/>
        <v>1</v>
      </c>
      <c r="BY105" s="21">
        <f t="shared" si="19"/>
        <v>353.71435476003154</v>
      </c>
      <c r="BZ105" s="22">
        <f t="shared" si="145"/>
        <v>1</v>
      </c>
      <c r="CA105" s="21">
        <f t="shared" si="20"/>
        <v>88.428588690007885</v>
      </c>
      <c r="CB105" s="21">
        <f t="shared" si="88"/>
        <v>442.14294345003941</v>
      </c>
      <c r="CC105" s="21">
        <f t="shared" si="89"/>
        <v>0</v>
      </c>
      <c r="CD105" s="21">
        <f t="shared" si="90"/>
        <v>0</v>
      </c>
      <c r="CE105" s="21"/>
      <c r="CF105" s="22">
        <f t="shared" si="91"/>
        <v>1</v>
      </c>
      <c r="CG105" s="21">
        <f t="shared" si="21"/>
        <v>366.43436400472075</v>
      </c>
      <c r="CH105" s="22">
        <f t="shared" si="146"/>
        <v>1</v>
      </c>
      <c r="CI105" s="21">
        <f t="shared" si="22"/>
        <v>19.286019158143201</v>
      </c>
      <c r="CJ105" s="21">
        <f t="shared" si="92"/>
        <v>385.72038316286393</v>
      </c>
      <c r="CK105" s="21">
        <f t="shared" si="93"/>
        <v>0</v>
      </c>
      <c r="CL105" s="21">
        <f t="shared" si="94"/>
        <v>0</v>
      </c>
      <c r="CM105" s="21"/>
      <c r="CN105" s="22">
        <f t="shared" si="95"/>
        <v>1</v>
      </c>
      <c r="CO105" s="21">
        <f t="shared" si="23"/>
        <v>135.67573870967746</v>
      </c>
      <c r="CP105" s="22">
        <f t="shared" si="147"/>
        <v>1</v>
      </c>
      <c r="CQ105" s="21">
        <f t="shared" si="24"/>
        <v>33.918934677419365</v>
      </c>
      <c r="CR105" s="21">
        <f t="shared" si="96"/>
        <v>169.59467338709683</v>
      </c>
      <c r="CS105" s="21">
        <f t="shared" si="97"/>
        <v>0</v>
      </c>
      <c r="CT105" s="21">
        <f t="shared" si="98"/>
        <v>0</v>
      </c>
      <c r="CU105" s="21"/>
      <c r="CV105" s="22">
        <f t="shared" si="99"/>
        <v>1</v>
      </c>
      <c r="CW105" s="21">
        <f t="shared" si="25"/>
        <v>361.53508170731709</v>
      </c>
      <c r="CX105" s="22">
        <f t="shared" si="148"/>
        <v>1</v>
      </c>
      <c r="CY105" s="21">
        <f t="shared" si="26"/>
        <v>19.028162195121954</v>
      </c>
      <c r="CZ105" s="21">
        <f t="shared" si="100"/>
        <v>380.56324390243907</v>
      </c>
      <c r="DA105" s="21">
        <f t="shared" si="101"/>
        <v>0</v>
      </c>
      <c r="DB105" s="21">
        <f t="shared" si="102"/>
        <v>0</v>
      </c>
      <c r="DC105" s="21"/>
      <c r="DD105" s="22">
        <f t="shared" si="103"/>
        <v>1</v>
      </c>
      <c r="DE105" s="21">
        <f t="shared" si="27"/>
        <v>315.31141829268296</v>
      </c>
      <c r="DF105" s="22">
        <f t="shared" si="149"/>
        <v>1</v>
      </c>
      <c r="DG105" s="21">
        <f t="shared" si="28"/>
        <v>16.595337804878053</v>
      </c>
      <c r="DH105" s="21">
        <f t="shared" si="104"/>
        <v>331.90675609756101</v>
      </c>
      <c r="DI105" s="21">
        <f t="shared" si="105"/>
        <v>0</v>
      </c>
      <c r="DJ105" s="21">
        <f t="shared" si="106"/>
        <v>0</v>
      </c>
      <c r="DK105" s="21"/>
      <c r="DL105" s="22">
        <f t="shared" si="107"/>
        <v>1</v>
      </c>
      <c r="DM105" s="21">
        <f t="shared" si="29"/>
        <v>138.67099024390242</v>
      </c>
      <c r="DN105" s="22">
        <f t="shared" si="150"/>
        <v>1</v>
      </c>
      <c r="DO105" s="21">
        <f t="shared" si="30"/>
        <v>7.2984731707317074</v>
      </c>
      <c r="DP105" s="21">
        <f t="shared" si="108"/>
        <v>145.96946341463413</v>
      </c>
      <c r="DQ105" s="21">
        <f t="shared" si="109"/>
        <v>0</v>
      </c>
      <c r="DR105" s="21">
        <f t="shared" si="110"/>
        <v>0</v>
      </c>
      <c r="DS105" s="21"/>
      <c r="DT105" s="22">
        <f t="shared" si="111"/>
        <v>1</v>
      </c>
      <c r="DU105" s="21">
        <f t="shared" si="31"/>
        <v>2520.7307718705733</v>
      </c>
      <c r="DV105" s="22">
        <f t="shared" si="151"/>
        <v>1</v>
      </c>
      <c r="DW105" s="21">
        <f t="shared" si="32"/>
        <v>280.08119687450812</v>
      </c>
      <c r="DX105" s="21">
        <f t="shared" si="112"/>
        <v>2800.8119687450817</v>
      </c>
      <c r="DY105" s="21">
        <f t="shared" si="113"/>
        <v>0</v>
      </c>
      <c r="DZ105" s="21">
        <f t="shared" si="114"/>
        <v>0</v>
      </c>
      <c r="EA105" s="21"/>
      <c r="EB105" s="22">
        <f t="shared" si="115"/>
        <v>1</v>
      </c>
      <c r="EC105" s="21">
        <f t="shared" si="33"/>
        <v>2407.4806944099132</v>
      </c>
      <c r="ED105" s="22">
        <f t="shared" si="152"/>
        <v>1</v>
      </c>
      <c r="EE105" s="21">
        <f t="shared" si="34"/>
        <v>126.70951023210071</v>
      </c>
      <c r="EF105" s="21">
        <f t="shared" si="116"/>
        <v>2534.1902046420141</v>
      </c>
      <c r="EG105" s="21">
        <f t="shared" si="117"/>
        <v>0</v>
      </c>
      <c r="EH105" s="21">
        <f t="shared" si="118"/>
        <v>0</v>
      </c>
      <c r="EI105" s="21"/>
      <c r="EJ105" s="22">
        <f t="shared" si="119"/>
        <v>0</v>
      </c>
      <c r="EK105" s="21">
        <f t="shared" si="35"/>
        <v>0</v>
      </c>
      <c r="EL105" s="22">
        <f t="shared" si="153"/>
        <v>0</v>
      </c>
      <c r="EM105" s="21">
        <f t="shared" si="36"/>
        <v>0</v>
      </c>
      <c r="EN105" s="21">
        <f t="shared" si="120"/>
        <v>0</v>
      </c>
      <c r="EO105" s="21">
        <f t="shared" si="121"/>
        <v>198.10339994590873</v>
      </c>
      <c r="EP105" s="21">
        <f t="shared" si="122"/>
        <v>594.31019983772626</v>
      </c>
      <c r="EQ105" s="21"/>
      <c r="ER105" s="22">
        <f t="shared" si="123"/>
        <v>1</v>
      </c>
      <c r="ES105" s="21">
        <f t="shared" si="37"/>
        <v>1527.5356800000004</v>
      </c>
      <c r="ET105" s="22">
        <f t="shared" si="154"/>
        <v>1</v>
      </c>
      <c r="EU105" s="21">
        <f t="shared" si="38"/>
        <v>381.8839200000001</v>
      </c>
      <c r="EV105" s="21">
        <f t="shared" si="124"/>
        <v>1909.4196000000006</v>
      </c>
      <c r="EW105" s="21">
        <f t="shared" si="125"/>
        <v>0</v>
      </c>
      <c r="EX105" s="21">
        <f t="shared" si="126"/>
        <v>0</v>
      </c>
      <c r="EY105" s="21"/>
      <c r="EZ105" s="22">
        <f t="shared" si="127"/>
        <v>1</v>
      </c>
      <c r="FA105" s="21">
        <f t="shared" si="39"/>
        <v>406.10790000000003</v>
      </c>
      <c r="FB105" s="22">
        <f t="shared" si="155"/>
        <v>1</v>
      </c>
      <c r="FC105" s="21">
        <f t="shared" si="40"/>
        <v>21.374100000000002</v>
      </c>
      <c r="FD105" s="21">
        <f t="shared" si="128"/>
        <v>427.48200000000003</v>
      </c>
      <c r="FE105" s="21">
        <f t="shared" si="129"/>
        <v>0</v>
      </c>
      <c r="FF105" s="21">
        <f t="shared" si="130"/>
        <v>0</v>
      </c>
      <c r="FG105" s="21"/>
      <c r="FH105" s="22">
        <f t="shared" si="131"/>
        <v>0</v>
      </c>
      <c r="FI105" s="21">
        <f t="shared" si="41"/>
        <v>0</v>
      </c>
      <c r="FJ105" s="22">
        <f t="shared" si="156"/>
        <v>0</v>
      </c>
      <c r="FK105" s="21">
        <f t="shared" si="42"/>
        <v>0</v>
      </c>
      <c r="FL105" s="21">
        <f t="shared" si="132"/>
        <v>0</v>
      </c>
      <c r="FM105" s="21">
        <f t="shared" si="133"/>
        <v>103.30815000000001</v>
      </c>
      <c r="FN105" s="21">
        <f t="shared" si="134"/>
        <v>309.92445000000004</v>
      </c>
      <c r="FO105" s="21"/>
      <c r="FP105" s="21">
        <f t="shared" si="43"/>
        <v>11388.503936212202</v>
      </c>
      <c r="FQ105" s="21">
        <f t="shared" si="44"/>
        <v>1559.3062270712035</v>
      </c>
      <c r="FR105" s="21">
        <f t="shared" si="135"/>
        <v>12947.810163283406</v>
      </c>
      <c r="FS105" s="21">
        <f t="shared" si="45"/>
        <v>646.0600696040101</v>
      </c>
      <c r="FT105" s="21">
        <f t="shared" si="46"/>
        <v>5087.429767112586</v>
      </c>
      <c r="FU105" s="21"/>
      <c r="FV105" s="20">
        <f t="shared" si="157"/>
        <v>5611685.3145685634</v>
      </c>
      <c r="FW105" s="20">
        <f t="shared" si="157"/>
        <v>1329242.2880635506</v>
      </c>
      <c r="FX105" s="20">
        <f t="shared" si="48"/>
        <v>2701922.5588663458</v>
      </c>
      <c r="FY105" s="20">
        <f t="shared" si="49"/>
        <v>930839.54704685812</v>
      </c>
    </row>
    <row r="106" spans="2:181" x14ac:dyDescent="0.25">
      <c r="B106" s="20">
        <v>1.4</v>
      </c>
      <c r="C106" s="20">
        <f t="shared" si="50"/>
        <v>2.4219999999999997</v>
      </c>
      <c r="D106" s="22">
        <f t="shared" si="51"/>
        <v>1</v>
      </c>
      <c r="E106" s="21">
        <f t="shared" si="1"/>
        <v>832.16496000000029</v>
      </c>
      <c r="F106" s="22">
        <f t="shared" si="136"/>
        <v>1</v>
      </c>
      <c r="G106" s="21">
        <f t="shared" si="2"/>
        <v>208.04124000000007</v>
      </c>
      <c r="H106" s="21">
        <f t="shared" si="52"/>
        <v>1040.2062000000003</v>
      </c>
      <c r="I106" s="21">
        <f t="shared" si="53"/>
        <v>0</v>
      </c>
      <c r="J106" s="21">
        <f t="shared" si="54"/>
        <v>0</v>
      </c>
      <c r="K106" s="21"/>
      <c r="L106" s="22">
        <f t="shared" si="55"/>
        <v>1</v>
      </c>
      <c r="M106" s="21">
        <f t="shared" si="3"/>
        <v>372.26557500000001</v>
      </c>
      <c r="N106" s="22">
        <f t="shared" si="137"/>
        <v>1</v>
      </c>
      <c r="O106" s="21">
        <f t="shared" si="4"/>
        <v>19.592925000000005</v>
      </c>
      <c r="P106" s="21">
        <f t="shared" si="56"/>
        <v>391.85849999999999</v>
      </c>
      <c r="Q106" s="21">
        <f t="shared" si="57"/>
        <v>0</v>
      </c>
      <c r="R106" s="21">
        <f t="shared" si="58"/>
        <v>0</v>
      </c>
      <c r="S106" s="21"/>
      <c r="T106" s="22">
        <f t="shared" si="59"/>
        <v>0.88128122802188114</v>
      </c>
      <c r="U106" s="21">
        <f t="shared" si="5"/>
        <v>271.2469405804199</v>
      </c>
      <c r="V106" s="22">
        <f t="shared" si="138"/>
        <v>1</v>
      </c>
      <c r="W106" s="21">
        <f t="shared" si="6"/>
        <v>76.946760000000012</v>
      </c>
      <c r="X106" s="21">
        <f t="shared" si="60"/>
        <v>348.19370058041989</v>
      </c>
      <c r="Y106" s="21">
        <f t="shared" si="61"/>
        <v>9.1350248548950397</v>
      </c>
      <c r="Z106" s="21">
        <f t="shared" si="62"/>
        <v>27.405074564685119</v>
      </c>
      <c r="AA106" s="21"/>
      <c r="AB106" s="22">
        <f t="shared" si="63"/>
        <v>0.95519890636655158</v>
      </c>
      <c r="AC106" s="21">
        <f t="shared" si="7"/>
        <v>70.777258741173625</v>
      </c>
      <c r="AD106" s="22">
        <f t="shared" si="139"/>
        <v>1</v>
      </c>
      <c r="AE106" s="21">
        <f t="shared" si="8"/>
        <v>18.524220000000003</v>
      </c>
      <c r="AF106" s="21">
        <f t="shared" si="64"/>
        <v>89.301478741173625</v>
      </c>
      <c r="AG106" s="21">
        <f t="shared" si="65"/>
        <v>3.1536401958850724</v>
      </c>
      <c r="AH106" s="21">
        <f t="shared" si="66"/>
        <v>0.16598106294131976</v>
      </c>
      <c r="AI106" s="21"/>
      <c r="AJ106" s="22">
        <f t="shared" si="67"/>
        <v>0.95519890636655158</v>
      </c>
      <c r="AK106" s="21">
        <f t="shared" si="9"/>
        <v>181.02645024184793</v>
      </c>
      <c r="AL106" s="22">
        <f t="shared" si="140"/>
        <v>1</v>
      </c>
      <c r="AM106" s="21">
        <f t="shared" si="10"/>
        <v>9.9745800000000031</v>
      </c>
      <c r="AN106" s="21">
        <f t="shared" si="68"/>
        <v>191.00103024184793</v>
      </c>
      <c r="AO106" s="21">
        <f t="shared" si="69"/>
        <v>8.0660412702445115</v>
      </c>
      <c r="AP106" s="21">
        <f t="shared" si="70"/>
        <v>0.42452848790760628</v>
      </c>
      <c r="AQ106" s="21"/>
      <c r="AR106" s="22">
        <f t="shared" si="71"/>
        <v>0.95519890636655158</v>
      </c>
      <c r="AS106" s="21">
        <f t="shared" si="11"/>
        <v>419.21914792848997</v>
      </c>
      <c r="AT106" s="22">
        <f t="shared" si="141"/>
        <v>1</v>
      </c>
      <c r="AU106" s="21">
        <f t="shared" si="12"/>
        <v>109.72038000000003</v>
      </c>
      <c r="AV106" s="21">
        <f t="shared" si="72"/>
        <v>528.93952792848995</v>
      </c>
      <c r="AW106" s="21">
        <f t="shared" si="73"/>
        <v>14.746779053632627</v>
      </c>
      <c r="AX106" s="21">
        <f t="shared" si="74"/>
        <v>4.9155930178775424</v>
      </c>
      <c r="AY106" s="21"/>
      <c r="AZ106" s="22">
        <f t="shared" si="75"/>
        <v>0.93529359104911791</v>
      </c>
      <c r="BA106" s="21">
        <f t="shared" si="13"/>
        <v>284.75069040865088</v>
      </c>
      <c r="BB106" s="22">
        <f t="shared" si="142"/>
        <v>1</v>
      </c>
      <c r="BC106" s="21">
        <f t="shared" si="14"/>
        <v>76.112648780487817</v>
      </c>
      <c r="BD106" s="21">
        <f t="shared" si="76"/>
        <v>360.86333918913869</v>
      </c>
      <c r="BE106" s="21">
        <f t="shared" si="77"/>
        <v>18.714909477635384</v>
      </c>
      <c r="BF106" s="21">
        <f t="shared" si="78"/>
        <v>0.98499523566502112</v>
      </c>
      <c r="BG106" s="21"/>
      <c r="BH106" s="22">
        <f t="shared" si="79"/>
        <v>0.93529359104911791</v>
      </c>
      <c r="BI106" s="21">
        <f t="shared" si="15"/>
        <v>294.90874871375399</v>
      </c>
      <c r="BJ106" s="22">
        <f t="shared" si="143"/>
        <v>1</v>
      </c>
      <c r="BK106" s="21">
        <f t="shared" si="16"/>
        <v>16.595337804878053</v>
      </c>
      <c r="BL106" s="21">
        <f t="shared" si="80"/>
        <v>311.50408651863205</v>
      </c>
      <c r="BM106" s="21">
        <f t="shared" si="81"/>
        <v>19.382536099982534</v>
      </c>
      <c r="BN106" s="21">
        <f t="shared" si="82"/>
        <v>1.0201334789464502</v>
      </c>
      <c r="BO106" s="21"/>
      <c r="BP106" s="22">
        <f t="shared" si="83"/>
        <v>0.93529359104911791</v>
      </c>
      <c r="BQ106" s="21">
        <f t="shared" si="17"/>
        <v>109.21944289646881</v>
      </c>
      <c r="BR106" s="22">
        <f t="shared" si="144"/>
        <v>1</v>
      </c>
      <c r="BS106" s="21">
        <f t="shared" si="18"/>
        <v>29.19389268292683</v>
      </c>
      <c r="BT106" s="21">
        <f t="shared" si="84"/>
        <v>138.41333557939564</v>
      </c>
      <c r="BU106" s="21">
        <f t="shared" si="85"/>
        <v>5.667095876428883</v>
      </c>
      <c r="BV106" s="21">
        <f t="shared" si="86"/>
        <v>1.8890319588096278</v>
      </c>
      <c r="BW106" s="21"/>
      <c r="BX106" s="22">
        <f t="shared" si="87"/>
        <v>1</v>
      </c>
      <c r="BY106" s="21">
        <f t="shared" si="19"/>
        <v>353.71435476003154</v>
      </c>
      <c r="BZ106" s="22">
        <f t="shared" si="145"/>
        <v>1</v>
      </c>
      <c r="CA106" s="21">
        <f t="shared" si="20"/>
        <v>88.428588690007885</v>
      </c>
      <c r="CB106" s="21">
        <f t="shared" si="88"/>
        <v>442.14294345003941</v>
      </c>
      <c r="CC106" s="21">
        <f t="shared" si="89"/>
        <v>0</v>
      </c>
      <c r="CD106" s="21">
        <f t="shared" si="90"/>
        <v>0</v>
      </c>
      <c r="CE106" s="21"/>
      <c r="CF106" s="22">
        <f t="shared" si="91"/>
        <v>1</v>
      </c>
      <c r="CG106" s="21">
        <f t="shared" si="21"/>
        <v>366.43436400472075</v>
      </c>
      <c r="CH106" s="22">
        <f t="shared" si="146"/>
        <v>1</v>
      </c>
      <c r="CI106" s="21">
        <f t="shared" si="22"/>
        <v>19.286019158143201</v>
      </c>
      <c r="CJ106" s="21">
        <f t="shared" si="92"/>
        <v>385.72038316286393</v>
      </c>
      <c r="CK106" s="21">
        <f t="shared" si="93"/>
        <v>0</v>
      </c>
      <c r="CL106" s="21">
        <f t="shared" si="94"/>
        <v>0</v>
      </c>
      <c r="CM106" s="21"/>
      <c r="CN106" s="22">
        <f t="shared" si="95"/>
        <v>1</v>
      </c>
      <c r="CO106" s="21">
        <f t="shared" si="23"/>
        <v>135.67573870967746</v>
      </c>
      <c r="CP106" s="22">
        <f t="shared" si="147"/>
        <v>1</v>
      </c>
      <c r="CQ106" s="21">
        <f t="shared" si="24"/>
        <v>33.918934677419365</v>
      </c>
      <c r="CR106" s="21">
        <f t="shared" si="96"/>
        <v>169.59467338709683</v>
      </c>
      <c r="CS106" s="21">
        <f t="shared" si="97"/>
        <v>0</v>
      </c>
      <c r="CT106" s="21">
        <f t="shared" si="98"/>
        <v>0</v>
      </c>
      <c r="CU106" s="21"/>
      <c r="CV106" s="22">
        <f t="shared" si="99"/>
        <v>1</v>
      </c>
      <c r="CW106" s="21">
        <f t="shared" si="25"/>
        <v>361.53508170731709</v>
      </c>
      <c r="CX106" s="22">
        <f t="shared" si="148"/>
        <v>1</v>
      </c>
      <c r="CY106" s="21">
        <f t="shared" si="26"/>
        <v>19.028162195121954</v>
      </c>
      <c r="CZ106" s="21">
        <f t="shared" si="100"/>
        <v>380.56324390243907</v>
      </c>
      <c r="DA106" s="21">
        <f t="shared" si="101"/>
        <v>0</v>
      </c>
      <c r="DB106" s="21">
        <f t="shared" si="102"/>
        <v>0</v>
      </c>
      <c r="DC106" s="21"/>
      <c r="DD106" s="22">
        <f t="shared" si="103"/>
        <v>1</v>
      </c>
      <c r="DE106" s="21">
        <f t="shared" si="27"/>
        <v>315.31141829268296</v>
      </c>
      <c r="DF106" s="22">
        <f t="shared" si="149"/>
        <v>1</v>
      </c>
      <c r="DG106" s="21">
        <f t="shared" si="28"/>
        <v>16.595337804878053</v>
      </c>
      <c r="DH106" s="21">
        <f t="shared" si="104"/>
        <v>331.90675609756101</v>
      </c>
      <c r="DI106" s="21">
        <f t="shared" si="105"/>
        <v>0</v>
      </c>
      <c r="DJ106" s="21">
        <f t="shared" si="106"/>
        <v>0</v>
      </c>
      <c r="DK106" s="21"/>
      <c r="DL106" s="22">
        <f t="shared" si="107"/>
        <v>1</v>
      </c>
      <c r="DM106" s="21">
        <f t="shared" si="29"/>
        <v>138.67099024390242</v>
      </c>
      <c r="DN106" s="22">
        <f t="shared" si="150"/>
        <v>1</v>
      </c>
      <c r="DO106" s="21">
        <f t="shared" si="30"/>
        <v>7.2984731707317074</v>
      </c>
      <c r="DP106" s="21">
        <f t="shared" si="108"/>
        <v>145.96946341463413</v>
      </c>
      <c r="DQ106" s="21">
        <f t="shared" si="109"/>
        <v>0</v>
      </c>
      <c r="DR106" s="21">
        <f t="shared" si="110"/>
        <v>0</v>
      </c>
      <c r="DS106" s="21"/>
      <c r="DT106" s="22">
        <f t="shared" si="111"/>
        <v>1</v>
      </c>
      <c r="DU106" s="21">
        <f t="shared" si="31"/>
        <v>2520.7307718705733</v>
      </c>
      <c r="DV106" s="22">
        <f t="shared" si="151"/>
        <v>1</v>
      </c>
      <c r="DW106" s="21">
        <f t="shared" si="32"/>
        <v>280.08119687450812</v>
      </c>
      <c r="DX106" s="21">
        <f t="shared" si="112"/>
        <v>2800.8119687450817</v>
      </c>
      <c r="DY106" s="21">
        <f t="shared" si="113"/>
        <v>0</v>
      </c>
      <c r="DZ106" s="21">
        <f t="shared" si="114"/>
        <v>0</v>
      </c>
      <c r="EA106" s="21"/>
      <c r="EB106" s="22">
        <f t="shared" si="115"/>
        <v>1</v>
      </c>
      <c r="EC106" s="21">
        <f t="shared" si="33"/>
        <v>2407.4806944099132</v>
      </c>
      <c r="ED106" s="22">
        <f t="shared" si="152"/>
        <v>1</v>
      </c>
      <c r="EE106" s="21">
        <f t="shared" si="34"/>
        <v>126.70951023210071</v>
      </c>
      <c r="EF106" s="21">
        <f t="shared" si="116"/>
        <v>2534.1902046420141</v>
      </c>
      <c r="EG106" s="21">
        <f t="shared" si="117"/>
        <v>0</v>
      </c>
      <c r="EH106" s="21">
        <f t="shared" si="118"/>
        <v>0</v>
      </c>
      <c r="EI106" s="21"/>
      <c r="EJ106" s="22">
        <f t="shared" si="119"/>
        <v>0</v>
      </c>
      <c r="EK106" s="21">
        <f t="shared" si="35"/>
        <v>0</v>
      </c>
      <c r="EL106" s="22">
        <f t="shared" si="153"/>
        <v>0</v>
      </c>
      <c r="EM106" s="21">
        <f t="shared" si="36"/>
        <v>0</v>
      </c>
      <c r="EN106" s="21">
        <f t="shared" si="120"/>
        <v>0</v>
      </c>
      <c r="EO106" s="21">
        <f t="shared" si="121"/>
        <v>198.10339994590873</v>
      </c>
      <c r="EP106" s="21">
        <f t="shared" si="122"/>
        <v>594.31019983772626</v>
      </c>
      <c r="EQ106" s="21"/>
      <c r="ER106" s="22">
        <f t="shared" si="123"/>
        <v>1</v>
      </c>
      <c r="ES106" s="21">
        <f t="shared" si="37"/>
        <v>1527.5356800000004</v>
      </c>
      <c r="ET106" s="22">
        <f t="shared" si="154"/>
        <v>1</v>
      </c>
      <c r="EU106" s="21">
        <f t="shared" si="38"/>
        <v>381.8839200000001</v>
      </c>
      <c r="EV106" s="21">
        <f t="shared" si="124"/>
        <v>1909.4196000000006</v>
      </c>
      <c r="EW106" s="21">
        <f t="shared" si="125"/>
        <v>0</v>
      </c>
      <c r="EX106" s="21">
        <f t="shared" si="126"/>
        <v>0</v>
      </c>
      <c r="EY106" s="21"/>
      <c r="EZ106" s="22">
        <f t="shared" si="127"/>
        <v>1</v>
      </c>
      <c r="FA106" s="21">
        <f t="shared" si="39"/>
        <v>406.10790000000003</v>
      </c>
      <c r="FB106" s="22">
        <f t="shared" si="155"/>
        <v>1</v>
      </c>
      <c r="FC106" s="21">
        <f t="shared" si="40"/>
        <v>21.374100000000002</v>
      </c>
      <c r="FD106" s="21">
        <f t="shared" si="128"/>
        <v>427.48200000000003</v>
      </c>
      <c r="FE106" s="21">
        <f t="shared" si="129"/>
        <v>0</v>
      </c>
      <c r="FF106" s="21">
        <f t="shared" si="130"/>
        <v>0</v>
      </c>
      <c r="FG106" s="21"/>
      <c r="FH106" s="22">
        <f t="shared" si="131"/>
        <v>0</v>
      </c>
      <c r="FI106" s="21">
        <f t="shared" si="41"/>
        <v>0</v>
      </c>
      <c r="FJ106" s="22">
        <f t="shared" si="156"/>
        <v>0</v>
      </c>
      <c r="FK106" s="21">
        <f t="shared" si="42"/>
        <v>0</v>
      </c>
      <c r="FL106" s="21">
        <f t="shared" si="132"/>
        <v>0</v>
      </c>
      <c r="FM106" s="21">
        <f t="shared" si="133"/>
        <v>103.30815000000001</v>
      </c>
      <c r="FN106" s="21">
        <f t="shared" si="134"/>
        <v>309.92445000000004</v>
      </c>
      <c r="FO106" s="21"/>
      <c r="FP106" s="21">
        <f t="shared" si="43"/>
        <v>11368.776208509627</v>
      </c>
      <c r="FQ106" s="21">
        <f t="shared" si="44"/>
        <v>1559.3062270712035</v>
      </c>
      <c r="FR106" s="21">
        <f t="shared" si="135"/>
        <v>12928.082435580831</v>
      </c>
      <c r="FS106" s="21">
        <f t="shared" si="45"/>
        <v>660.77757677461273</v>
      </c>
      <c r="FT106" s="21">
        <f t="shared" si="46"/>
        <v>5092.4399876445596</v>
      </c>
      <c r="FU106" s="21"/>
      <c r="FV106" s="20">
        <f t="shared" si="157"/>
        <v>5809444.6425484186</v>
      </c>
      <c r="FW106" s="20">
        <f t="shared" si="157"/>
        <v>1378473.4839177558</v>
      </c>
      <c r="FX106" s="20">
        <f t="shared" si="48"/>
        <v>2904722.3212742093</v>
      </c>
      <c r="FY106" s="20">
        <f t="shared" si="49"/>
        <v>980070.74290106329</v>
      </c>
    </row>
    <row r="107" spans="2:181" x14ac:dyDescent="0.25">
      <c r="B107" s="20">
        <v>1.45</v>
      </c>
      <c r="C107" s="20">
        <f t="shared" si="50"/>
        <v>2.5084999999999997</v>
      </c>
      <c r="D107" s="22">
        <f t="shared" si="51"/>
        <v>1</v>
      </c>
      <c r="E107" s="21">
        <f t="shared" si="1"/>
        <v>832.16496000000029</v>
      </c>
      <c r="F107" s="22">
        <f t="shared" si="136"/>
        <v>1</v>
      </c>
      <c r="G107" s="21">
        <f t="shared" si="2"/>
        <v>208.04124000000007</v>
      </c>
      <c r="H107" s="21">
        <f t="shared" si="52"/>
        <v>1040.2062000000003</v>
      </c>
      <c r="I107" s="21">
        <f t="shared" si="53"/>
        <v>0</v>
      </c>
      <c r="J107" s="21">
        <f t="shared" si="54"/>
        <v>0</v>
      </c>
      <c r="K107" s="21"/>
      <c r="L107" s="22">
        <f t="shared" si="55"/>
        <v>1</v>
      </c>
      <c r="M107" s="21">
        <f t="shared" si="3"/>
        <v>372.26557500000001</v>
      </c>
      <c r="N107" s="22">
        <f t="shared" si="137"/>
        <v>1</v>
      </c>
      <c r="O107" s="21">
        <f t="shared" si="4"/>
        <v>19.592925000000005</v>
      </c>
      <c r="P107" s="21">
        <f t="shared" si="56"/>
        <v>391.85849999999999</v>
      </c>
      <c r="Q107" s="21">
        <f t="shared" si="57"/>
        <v>0</v>
      </c>
      <c r="R107" s="21">
        <f t="shared" si="58"/>
        <v>0</v>
      </c>
      <c r="S107" s="21"/>
      <c r="T107" s="22">
        <f t="shared" si="59"/>
        <v>0.86811270045123401</v>
      </c>
      <c r="U107" s="21">
        <f t="shared" si="5"/>
        <v>267.19383845829202</v>
      </c>
      <c r="V107" s="22">
        <f t="shared" si="138"/>
        <v>1</v>
      </c>
      <c r="W107" s="21">
        <f t="shared" si="6"/>
        <v>76.946760000000012</v>
      </c>
      <c r="X107" s="21">
        <f t="shared" si="60"/>
        <v>344.14059845829206</v>
      </c>
      <c r="Y107" s="21">
        <f t="shared" si="61"/>
        <v>10.148300385427007</v>
      </c>
      <c r="Z107" s="21">
        <f t="shared" si="62"/>
        <v>30.44490115628102</v>
      </c>
      <c r="AA107" s="21"/>
      <c r="AB107" s="22">
        <f t="shared" si="63"/>
        <v>0.94467029587964269</v>
      </c>
      <c r="AC107" s="21">
        <f t="shared" si="7"/>
        <v>69.997121553358397</v>
      </c>
      <c r="AD107" s="22">
        <f t="shared" si="139"/>
        <v>1</v>
      </c>
      <c r="AE107" s="21">
        <f t="shared" si="8"/>
        <v>18.524220000000003</v>
      </c>
      <c r="AF107" s="21">
        <f t="shared" si="64"/>
        <v>88.521341553358397</v>
      </c>
      <c r="AG107" s="21">
        <f t="shared" si="65"/>
        <v>3.8947705243095405</v>
      </c>
      <c r="AH107" s="21">
        <f t="shared" si="66"/>
        <v>0.20498792233208127</v>
      </c>
      <c r="AI107" s="21"/>
      <c r="AJ107" s="22">
        <f t="shared" si="67"/>
        <v>0.94467029587964269</v>
      </c>
      <c r="AK107" s="21">
        <f t="shared" si="9"/>
        <v>179.03109935762819</v>
      </c>
      <c r="AL107" s="22">
        <f t="shared" si="140"/>
        <v>1</v>
      </c>
      <c r="AM107" s="21">
        <f t="shared" si="10"/>
        <v>9.9745800000000031</v>
      </c>
      <c r="AN107" s="21">
        <f t="shared" si="68"/>
        <v>189.0056793576282</v>
      </c>
      <c r="AO107" s="21">
        <f t="shared" si="69"/>
        <v>9.9616246102532493</v>
      </c>
      <c r="AP107" s="21">
        <f t="shared" si="70"/>
        <v>0.52429603211859255</v>
      </c>
      <c r="AQ107" s="21"/>
      <c r="AR107" s="22">
        <f t="shared" si="71"/>
        <v>0.94467029587964269</v>
      </c>
      <c r="AS107" s="21">
        <f t="shared" si="11"/>
        <v>414.59833535450747</v>
      </c>
      <c r="AT107" s="22">
        <f t="shared" si="141"/>
        <v>1</v>
      </c>
      <c r="AU107" s="21">
        <f t="shared" si="12"/>
        <v>109.72038000000003</v>
      </c>
      <c r="AV107" s="21">
        <f t="shared" si="72"/>
        <v>524.3187153545075</v>
      </c>
      <c r="AW107" s="21">
        <f t="shared" si="73"/>
        <v>18.212388484119515</v>
      </c>
      <c r="AX107" s="21">
        <f t="shared" si="74"/>
        <v>6.0707961613731722</v>
      </c>
      <c r="AY107" s="21"/>
      <c r="AZ107" s="22">
        <f t="shared" si="75"/>
        <v>0.92405407644372928</v>
      </c>
      <c r="BA107" s="21">
        <f t="shared" si="13"/>
        <v>281.32881349815841</v>
      </c>
      <c r="BB107" s="22">
        <f t="shared" si="142"/>
        <v>1</v>
      </c>
      <c r="BC107" s="21">
        <f t="shared" si="14"/>
        <v>76.112648780487817</v>
      </c>
      <c r="BD107" s="21">
        <f t="shared" si="76"/>
        <v>357.44146227864621</v>
      </c>
      <c r="BE107" s="21">
        <f t="shared" si="77"/>
        <v>21.965692542603197</v>
      </c>
      <c r="BF107" s="21">
        <f t="shared" si="78"/>
        <v>1.1560890811896429</v>
      </c>
      <c r="BG107" s="21"/>
      <c r="BH107" s="22">
        <f t="shared" si="79"/>
        <v>0.92405407644372928</v>
      </c>
      <c r="BI107" s="21">
        <f t="shared" si="15"/>
        <v>291.36480142260757</v>
      </c>
      <c r="BJ107" s="22">
        <f t="shared" si="143"/>
        <v>1</v>
      </c>
      <c r="BK107" s="21">
        <f t="shared" si="16"/>
        <v>16.595337804878053</v>
      </c>
      <c r="BL107" s="21">
        <f t="shared" si="80"/>
        <v>307.96013922748563</v>
      </c>
      <c r="BM107" s="21">
        <f t="shared" si="81"/>
        <v>22.749286026571632</v>
      </c>
      <c r="BN107" s="21">
        <f t="shared" si="82"/>
        <v>1.1973308435037713</v>
      </c>
      <c r="BO107" s="21"/>
      <c r="BP107" s="22">
        <f t="shared" si="83"/>
        <v>0.92405407644372928</v>
      </c>
      <c r="BQ107" s="21">
        <f t="shared" si="17"/>
        <v>107.90694216367719</v>
      </c>
      <c r="BR107" s="22">
        <f t="shared" si="144"/>
        <v>1</v>
      </c>
      <c r="BS107" s="21">
        <f t="shared" si="18"/>
        <v>29.19389268292683</v>
      </c>
      <c r="BT107" s="21">
        <f t="shared" si="84"/>
        <v>137.10083484660402</v>
      </c>
      <c r="BU107" s="21">
        <f t="shared" si="85"/>
        <v>6.6514714260225967</v>
      </c>
      <c r="BV107" s="21">
        <f t="shared" si="86"/>
        <v>2.2171571420075322</v>
      </c>
      <c r="BW107" s="21"/>
      <c r="BX107" s="22">
        <f t="shared" si="87"/>
        <v>1</v>
      </c>
      <c r="BY107" s="21">
        <f t="shared" si="19"/>
        <v>353.71435476003154</v>
      </c>
      <c r="BZ107" s="22">
        <f t="shared" si="145"/>
        <v>1</v>
      </c>
      <c r="CA107" s="21">
        <f t="shared" si="20"/>
        <v>88.428588690007885</v>
      </c>
      <c r="CB107" s="21">
        <f t="shared" si="88"/>
        <v>442.14294345003941</v>
      </c>
      <c r="CC107" s="21">
        <f t="shared" si="89"/>
        <v>0</v>
      </c>
      <c r="CD107" s="21">
        <f t="shared" si="90"/>
        <v>0</v>
      </c>
      <c r="CE107" s="21"/>
      <c r="CF107" s="22">
        <f t="shared" si="91"/>
        <v>1</v>
      </c>
      <c r="CG107" s="21">
        <f t="shared" si="21"/>
        <v>366.43436400472075</v>
      </c>
      <c r="CH107" s="22">
        <f t="shared" si="146"/>
        <v>1</v>
      </c>
      <c r="CI107" s="21">
        <f t="shared" si="22"/>
        <v>19.286019158143201</v>
      </c>
      <c r="CJ107" s="21">
        <f t="shared" si="92"/>
        <v>385.72038316286393</v>
      </c>
      <c r="CK107" s="21">
        <f t="shared" si="93"/>
        <v>0</v>
      </c>
      <c r="CL107" s="21">
        <f t="shared" si="94"/>
        <v>0</v>
      </c>
      <c r="CM107" s="21"/>
      <c r="CN107" s="22">
        <f t="shared" si="95"/>
        <v>1</v>
      </c>
      <c r="CO107" s="21">
        <f t="shared" si="23"/>
        <v>135.67573870967746</v>
      </c>
      <c r="CP107" s="22">
        <f t="shared" si="147"/>
        <v>1</v>
      </c>
      <c r="CQ107" s="21">
        <f t="shared" si="24"/>
        <v>33.918934677419365</v>
      </c>
      <c r="CR107" s="21">
        <f t="shared" si="96"/>
        <v>169.59467338709683</v>
      </c>
      <c r="CS107" s="21">
        <f t="shared" si="97"/>
        <v>0</v>
      </c>
      <c r="CT107" s="21">
        <f t="shared" si="98"/>
        <v>0</v>
      </c>
      <c r="CU107" s="21"/>
      <c r="CV107" s="22">
        <f t="shared" si="99"/>
        <v>1</v>
      </c>
      <c r="CW107" s="21">
        <f t="shared" si="25"/>
        <v>361.53508170731709</v>
      </c>
      <c r="CX107" s="22">
        <f t="shared" si="148"/>
        <v>1</v>
      </c>
      <c r="CY107" s="21">
        <f t="shared" si="26"/>
        <v>19.028162195121954</v>
      </c>
      <c r="CZ107" s="21">
        <f t="shared" si="100"/>
        <v>380.56324390243907</v>
      </c>
      <c r="DA107" s="21">
        <f t="shared" si="101"/>
        <v>0</v>
      </c>
      <c r="DB107" s="21">
        <f t="shared" si="102"/>
        <v>0</v>
      </c>
      <c r="DC107" s="21"/>
      <c r="DD107" s="22">
        <f t="shared" si="103"/>
        <v>1</v>
      </c>
      <c r="DE107" s="21">
        <f t="shared" si="27"/>
        <v>315.31141829268296</v>
      </c>
      <c r="DF107" s="22">
        <f t="shared" si="149"/>
        <v>1</v>
      </c>
      <c r="DG107" s="21">
        <f t="shared" si="28"/>
        <v>16.595337804878053</v>
      </c>
      <c r="DH107" s="21">
        <f t="shared" si="104"/>
        <v>331.90675609756101</v>
      </c>
      <c r="DI107" s="21">
        <f t="shared" si="105"/>
        <v>0</v>
      </c>
      <c r="DJ107" s="21">
        <f t="shared" si="106"/>
        <v>0</v>
      </c>
      <c r="DK107" s="21"/>
      <c r="DL107" s="22">
        <f t="shared" si="107"/>
        <v>1</v>
      </c>
      <c r="DM107" s="21">
        <f t="shared" si="29"/>
        <v>138.67099024390242</v>
      </c>
      <c r="DN107" s="22">
        <f t="shared" si="150"/>
        <v>1</v>
      </c>
      <c r="DO107" s="21">
        <f t="shared" si="30"/>
        <v>7.2984731707317074</v>
      </c>
      <c r="DP107" s="21">
        <f t="shared" si="108"/>
        <v>145.96946341463413</v>
      </c>
      <c r="DQ107" s="21">
        <f t="shared" si="109"/>
        <v>0</v>
      </c>
      <c r="DR107" s="21">
        <f t="shared" si="110"/>
        <v>0</v>
      </c>
      <c r="DS107" s="21"/>
      <c r="DT107" s="22">
        <f t="shared" si="111"/>
        <v>1</v>
      </c>
      <c r="DU107" s="21">
        <f t="shared" si="31"/>
        <v>2520.7307718705733</v>
      </c>
      <c r="DV107" s="22">
        <f t="shared" si="151"/>
        <v>1</v>
      </c>
      <c r="DW107" s="21">
        <f t="shared" si="32"/>
        <v>280.08119687450812</v>
      </c>
      <c r="DX107" s="21">
        <f t="shared" si="112"/>
        <v>2800.8119687450817</v>
      </c>
      <c r="DY107" s="21">
        <f t="shared" si="113"/>
        <v>0</v>
      </c>
      <c r="DZ107" s="21">
        <f t="shared" si="114"/>
        <v>0</v>
      </c>
      <c r="EA107" s="21"/>
      <c r="EB107" s="22">
        <f t="shared" si="115"/>
        <v>1</v>
      </c>
      <c r="EC107" s="21">
        <f t="shared" si="33"/>
        <v>2407.4806944099132</v>
      </c>
      <c r="ED107" s="22">
        <f t="shared" si="152"/>
        <v>1</v>
      </c>
      <c r="EE107" s="21">
        <f t="shared" si="34"/>
        <v>126.70951023210071</v>
      </c>
      <c r="EF107" s="21">
        <f t="shared" si="116"/>
        <v>2534.1902046420141</v>
      </c>
      <c r="EG107" s="21">
        <f t="shared" si="117"/>
        <v>0</v>
      </c>
      <c r="EH107" s="21">
        <f t="shared" si="118"/>
        <v>0</v>
      </c>
      <c r="EI107" s="21"/>
      <c r="EJ107" s="22">
        <f t="shared" si="119"/>
        <v>0</v>
      </c>
      <c r="EK107" s="21">
        <f t="shared" si="35"/>
        <v>0</v>
      </c>
      <c r="EL107" s="22">
        <f t="shared" si="153"/>
        <v>0</v>
      </c>
      <c r="EM107" s="21">
        <f t="shared" si="36"/>
        <v>0</v>
      </c>
      <c r="EN107" s="21">
        <f t="shared" si="120"/>
        <v>0</v>
      </c>
      <c r="EO107" s="21">
        <f t="shared" si="121"/>
        <v>198.10339994590873</v>
      </c>
      <c r="EP107" s="21">
        <f t="shared" si="122"/>
        <v>594.31019983772626</v>
      </c>
      <c r="EQ107" s="21"/>
      <c r="ER107" s="22">
        <f t="shared" si="123"/>
        <v>1</v>
      </c>
      <c r="ES107" s="21">
        <f t="shared" si="37"/>
        <v>1527.5356800000004</v>
      </c>
      <c r="ET107" s="22">
        <f t="shared" si="154"/>
        <v>1</v>
      </c>
      <c r="EU107" s="21">
        <f t="shared" si="38"/>
        <v>381.8839200000001</v>
      </c>
      <c r="EV107" s="21">
        <f t="shared" si="124"/>
        <v>1909.4196000000006</v>
      </c>
      <c r="EW107" s="21">
        <f t="shared" si="125"/>
        <v>0</v>
      </c>
      <c r="EX107" s="21">
        <f t="shared" si="126"/>
        <v>0</v>
      </c>
      <c r="EY107" s="21"/>
      <c r="EZ107" s="22">
        <f t="shared" si="127"/>
        <v>1</v>
      </c>
      <c r="FA107" s="21">
        <f t="shared" si="39"/>
        <v>406.10790000000003</v>
      </c>
      <c r="FB107" s="22">
        <f t="shared" si="155"/>
        <v>1</v>
      </c>
      <c r="FC107" s="21">
        <f t="shared" si="40"/>
        <v>21.374100000000002</v>
      </c>
      <c r="FD107" s="21">
        <f t="shared" si="128"/>
        <v>427.48200000000003</v>
      </c>
      <c r="FE107" s="21">
        <f t="shared" si="129"/>
        <v>0</v>
      </c>
      <c r="FF107" s="21">
        <f t="shared" si="130"/>
        <v>0</v>
      </c>
      <c r="FG107" s="21"/>
      <c r="FH107" s="22">
        <f t="shared" si="131"/>
        <v>0</v>
      </c>
      <c r="FI107" s="21">
        <f t="shared" si="41"/>
        <v>0</v>
      </c>
      <c r="FJ107" s="22">
        <f t="shared" si="156"/>
        <v>0</v>
      </c>
      <c r="FK107" s="21">
        <f t="shared" si="42"/>
        <v>0</v>
      </c>
      <c r="FL107" s="21">
        <f t="shared" si="132"/>
        <v>0</v>
      </c>
      <c r="FM107" s="21">
        <f t="shared" si="133"/>
        <v>103.30815000000001</v>
      </c>
      <c r="FN107" s="21">
        <f t="shared" si="134"/>
        <v>309.92445000000004</v>
      </c>
      <c r="FO107" s="21"/>
      <c r="FP107" s="21">
        <f t="shared" si="43"/>
        <v>11349.048480807051</v>
      </c>
      <c r="FQ107" s="21">
        <f t="shared" si="44"/>
        <v>1559.3062270712035</v>
      </c>
      <c r="FR107" s="21">
        <f t="shared" si="135"/>
        <v>12908.354707878254</v>
      </c>
      <c r="FS107" s="21">
        <f t="shared" si="45"/>
        <v>675.49508394521547</v>
      </c>
      <c r="FT107" s="21">
        <f t="shared" si="46"/>
        <v>5097.4502081765331</v>
      </c>
      <c r="FU107" s="21"/>
      <c r="FV107" s="20">
        <f t="shared" si="157"/>
        <v>6006483.9084671317</v>
      </c>
      <c r="FW107" s="20">
        <f t="shared" si="157"/>
        <v>1427704.6797719614</v>
      </c>
      <c r="FX107" s="20">
        <f t="shared" si="48"/>
        <v>3106802.0216209302</v>
      </c>
      <c r="FY107" s="20">
        <f t="shared" si="49"/>
        <v>1029301.938755269</v>
      </c>
    </row>
    <row r="108" spans="2:181" x14ac:dyDescent="0.25">
      <c r="B108" s="20">
        <v>1.5</v>
      </c>
      <c r="C108" s="20">
        <f t="shared" si="50"/>
        <v>2.5949999999999998</v>
      </c>
      <c r="D108" s="22">
        <f t="shared" si="51"/>
        <v>1</v>
      </c>
      <c r="E108" s="21">
        <f t="shared" si="1"/>
        <v>832.16496000000029</v>
      </c>
      <c r="F108" s="22">
        <f t="shared" si="136"/>
        <v>1</v>
      </c>
      <c r="G108" s="21">
        <f t="shared" si="2"/>
        <v>208.04124000000007</v>
      </c>
      <c r="H108" s="21">
        <f t="shared" si="52"/>
        <v>1040.2062000000003</v>
      </c>
      <c r="I108" s="21">
        <f t="shared" si="53"/>
        <v>0</v>
      </c>
      <c r="J108" s="21">
        <f t="shared" si="54"/>
        <v>0</v>
      </c>
      <c r="K108" s="21"/>
      <c r="L108" s="22">
        <f t="shared" si="55"/>
        <v>1</v>
      </c>
      <c r="M108" s="21">
        <f t="shared" si="3"/>
        <v>372.26557500000001</v>
      </c>
      <c r="N108" s="22">
        <f t="shared" si="137"/>
        <v>1</v>
      </c>
      <c r="O108" s="21">
        <f t="shared" si="4"/>
        <v>19.592925000000005</v>
      </c>
      <c r="P108" s="21">
        <f t="shared" si="56"/>
        <v>391.85849999999999</v>
      </c>
      <c r="Q108" s="21">
        <f t="shared" si="57"/>
        <v>0</v>
      </c>
      <c r="R108" s="21">
        <f t="shared" si="58"/>
        <v>0</v>
      </c>
      <c r="S108" s="21"/>
      <c r="T108" s="22">
        <f t="shared" si="59"/>
        <v>0.85494417288058688</v>
      </c>
      <c r="U108" s="21">
        <f t="shared" si="5"/>
        <v>263.14073633616414</v>
      </c>
      <c r="V108" s="22">
        <f t="shared" si="138"/>
        <v>1</v>
      </c>
      <c r="W108" s="21">
        <f t="shared" si="6"/>
        <v>76.946760000000012</v>
      </c>
      <c r="X108" s="21">
        <f t="shared" si="60"/>
        <v>340.08749633616412</v>
      </c>
      <c r="Y108" s="21">
        <f t="shared" si="61"/>
        <v>11.161575915958974</v>
      </c>
      <c r="Z108" s="21">
        <f t="shared" si="62"/>
        <v>33.484727747876917</v>
      </c>
      <c r="AA108" s="21"/>
      <c r="AB108" s="22">
        <f t="shared" si="63"/>
        <v>0.93414168539273379</v>
      </c>
      <c r="AC108" s="21">
        <f t="shared" si="7"/>
        <v>69.216984365543155</v>
      </c>
      <c r="AD108" s="22">
        <f t="shared" si="139"/>
        <v>1</v>
      </c>
      <c r="AE108" s="21">
        <f t="shared" si="8"/>
        <v>18.524220000000003</v>
      </c>
      <c r="AF108" s="21">
        <f t="shared" si="64"/>
        <v>87.741204365543155</v>
      </c>
      <c r="AG108" s="21">
        <f t="shared" si="65"/>
        <v>4.63590085273401</v>
      </c>
      <c r="AH108" s="21">
        <f t="shared" si="66"/>
        <v>0.24399478172284286</v>
      </c>
      <c r="AI108" s="21"/>
      <c r="AJ108" s="22">
        <f t="shared" si="67"/>
        <v>0.93414168539273379</v>
      </c>
      <c r="AK108" s="21">
        <f t="shared" si="9"/>
        <v>177.03574847340846</v>
      </c>
      <c r="AL108" s="22">
        <f t="shared" si="140"/>
        <v>1</v>
      </c>
      <c r="AM108" s="21">
        <f t="shared" si="10"/>
        <v>9.9745800000000031</v>
      </c>
      <c r="AN108" s="21">
        <f t="shared" si="68"/>
        <v>187.01032847340846</v>
      </c>
      <c r="AO108" s="21">
        <f t="shared" si="69"/>
        <v>11.857207950261985</v>
      </c>
      <c r="AP108" s="21">
        <f t="shared" si="70"/>
        <v>0.62406357632957876</v>
      </c>
      <c r="AQ108" s="21"/>
      <c r="AR108" s="22">
        <f t="shared" si="71"/>
        <v>0.93414168539273379</v>
      </c>
      <c r="AS108" s="21">
        <f t="shared" si="11"/>
        <v>409.97752278052491</v>
      </c>
      <c r="AT108" s="22">
        <f t="shared" si="141"/>
        <v>1</v>
      </c>
      <c r="AU108" s="21">
        <f t="shared" si="12"/>
        <v>109.72038000000003</v>
      </c>
      <c r="AV108" s="21">
        <f t="shared" si="72"/>
        <v>519.69790278052494</v>
      </c>
      <c r="AW108" s="21">
        <f t="shared" si="73"/>
        <v>21.677997914606408</v>
      </c>
      <c r="AX108" s="21">
        <f t="shared" si="74"/>
        <v>7.225999304868802</v>
      </c>
      <c r="AY108" s="21"/>
      <c r="AZ108" s="22">
        <f t="shared" si="75"/>
        <v>0.91281456183834053</v>
      </c>
      <c r="BA108" s="21">
        <f t="shared" si="13"/>
        <v>277.90693658766594</v>
      </c>
      <c r="BB108" s="22">
        <f t="shared" si="142"/>
        <v>1</v>
      </c>
      <c r="BC108" s="21">
        <f t="shared" si="14"/>
        <v>76.112648780487817</v>
      </c>
      <c r="BD108" s="21">
        <f t="shared" si="76"/>
        <v>354.01958536815374</v>
      </c>
      <c r="BE108" s="21">
        <f t="shared" si="77"/>
        <v>25.216475607571041</v>
      </c>
      <c r="BF108" s="21">
        <f t="shared" si="78"/>
        <v>1.3271829267142665</v>
      </c>
      <c r="BG108" s="21"/>
      <c r="BH108" s="22">
        <f t="shared" si="79"/>
        <v>0.91281456183834053</v>
      </c>
      <c r="BI108" s="21">
        <f t="shared" si="15"/>
        <v>287.82085413146109</v>
      </c>
      <c r="BJ108" s="22">
        <f t="shared" si="143"/>
        <v>1</v>
      </c>
      <c r="BK108" s="21">
        <f t="shared" si="16"/>
        <v>16.595337804878053</v>
      </c>
      <c r="BL108" s="21">
        <f t="shared" si="80"/>
        <v>304.41619193633915</v>
      </c>
      <c r="BM108" s="21">
        <f t="shared" si="81"/>
        <v>26.116035953160758</v>
      </c>
      <c r="BN108" s="21">
        <f t="shared" si="82"/>
        <v>1.3745282080610937</v>
      </c>
      <c r="BO108" s="21"/>
      <c r="BP108" s="22">
        <f t="shared" si="83"/>
        <v>0.91281456183834053</v>
      </c>
      <c r="BQ108" s="21">
        <f t="shared" si="17"/>
        <v>106.59444143088555</v>
      </c>
      <c r="BR108" s="22">
        <f t="shared" si="144"/>
        <v>1</v>
      </c>
      <c r="BS108" s="21">
        <f t="shared" si="18"/>
        <v>29.19389268292683</v>
      </c>
      <c r="BT108" s="21">
        <f t="shared" si="84"/>
        <v>135.78833411381237</v>
      </c>
      <c r="BU108" s="21">
        <f t="shared" si="85"/>
        <v>7.6358469756163192</v>
      </c>
      <c r="BV108" s="21">
        <f t="shared" si="86"/>
        <v>2.5452823252054397</v>
      </c>
      <c r="BW108" s="21"/>
      <c r="BX108" s="22">
        <f t="shared" si="87"/>
        <v>1</v>
      </c>
      <c r="BY108" s="21">
        <f t="shared" si="19"/>
        <v>353.71435476003154</v>
      </c>
      <c r="BZ108" s="22">
        <f t="shared" si="145"/>
        <v>1</v>
      </c>
      <c r="CA108" s="21">
        <f t="shared" si="20"/>
        <v>88.428588690007885</v>
      </c>
      <c r="CB108" s="21">
        <f t="shared" si="88"/>
        <v>442.14294345003941</v>
      </c>
      <c r="CC108" s="21">
        <f t="shared" si="89"/>
        <v>0</v>
      </c>
      <c r="CD108" s="21">
        <f t="shared" si="90"/>
        <v>0</v>
      </c>
      <c r="CE108" s="21"/>
      <c r="CF108" s="22">
        <f t="shared" si="91"/>
        <v>1</v>
      </c>
      <c r="CG108" s="21">
        <f t="shared" si="21"/>
        <v>366.43436400472075</v>
      </c>
      <c r="CH108" s="22">
        <f t="shared" si="146"/>
        <v>1</v>
      </c>
      <c r="CI108" s="21">
        <f t="shared" si="22"/>
        <v>19.286019158143201</v>
      </c>
      <c r="CJ108" s="21">
        <f t="shared" si="92"/>
        <v>385.72038316286393</v>
      </c>
      <c r="CK108" s="21">
        <f t="shared" si="93"/>
        <v>0</v>
      </c>
      <c r="CL108" s="21">
        <f t="shared" si="94"/>
        <v>0</v>
      </c>
      <c r="CM108" s="21"/>
      <c r="CN108" s="22">
        <f t="shared" si="95"/>
        <v>1</v>
      </c>
      <c r="CO108" s="21">
        <f t="shared" si="23"/>
        <v>135.67573870967746</v>
      </c>
      <c r="CP108" s="22">
        <f t="shared" si="147"/>
        <v>1</v>
      </c>
      <c r="CQ108" s="21">
        <f t="shared" si="24"/>
        <v>33.918934677419365</v>
      </c>
      <c r="CR108" s="21">
        <f t="shared" si="96"/>
        <v>169.59467338709683</v>
      </c>
      <c r="CS108" s="21">
        <f t="shared" si="97"/>
        <v>0</v>
      </c>
      <c r="CT108" s="21">
        <f t="shared" si="98"/>
        <v>0</v>
      </c>
      <c r="CU108" s="21"/>
      <c r="CV108" s="22">
        <f t="shared" si="99"/>
        <v>1</v>
      </c>
      <c r="CW108" s="21">
        <f t="shared" si="25"/>
        <v>361.53508170731709</v>
      </c>
      <c r="CX108" s="22">
        <f t="shared" si="148"/>
        <v>1</v>
      </c>
      <c r="CY108" s="21">
        <f t="shared" si="26"/>
        <v>19.028162195121954</v>
      </c>
      <c r="CZ108" s="21">
        <f t="shared" si="100"/>
        <v>380.56324390243907</v>
      </c>
      <c r="DA108" s="21">
        <f t="shared" si="101"/>
        <v>0</v>
      </c>
      <c r="DB108" s="21">
        <f t="shared" si="102"/>
        <v>0</v>
      </c>
      <c r="DC108" s="21"/>
      <c r="DD108" s="22">
        <f t="shared" si="103"/>
        <v>1</v>
      </c>
      <c r="DE108" s="21">
        <f t="shared" si="27"/>
        <v>315.31141829268296</v>
      </c>
      <c r="DF108" s="22">
        <f t="shared" si="149"/>
        <v>1</v>
      </c>
      <c r="DG108" s="21">
        <f t="shared" si="28"/>
        <v>16.595337804878053</v>
      </c>
      <c r="DH108" s="21">
        <f t="shared" si="104"/>
        <v>331.90675609756101</v>
      </c>
      <c r="DI108" s="21">
        <f t="shared" si="105"/>
        <v>0</v>
      </c>
      <c r="DJ108" s="21">
        <f t="shared" si="106"/>
        <v>0</v>
      </c>
      <c r="DK108" s="21"/>
      <c r="DL108" s="22">
        <f t="shared" si="107"/>
        <v>1</v>
      </c>
      <c r="DM108" s="21">
        <f t="shared" si="29"/>
        <v>138.67099024390242</v>
      </c>
      <c r="DN108" s="22">
        <f t="shared" si="150"/>
        <v>1</v>
      </c>
      <c r="DO108" s="21">
        <f t="shared" si="30"/>
        <v>7.2984731707317074</v>
      </c>
      <c r="DP108" s="21">
        <f t="shared" si="108"/>
        <v>145.96946341463413</v>
      </c>
      <c r="DQ108" s="21">
        <f t="shared" si="109"/>
        <v>0</v>
      </c>
      <c r="DR108" s="21">
        <f t="shared" si="110"/>
        <v>0</v>
      </c>
      <c r="DS108" s="21"/>
      <c r="DT108" s="22">
        <f t="shared" si="111"/>
        <v>1</v>
      </c>
      <c r="DU108" s="21">
        <f t="shared" si="31"/>
        <v>2520.7307718705733</v>
      </c>
      <c r="DV108" s="22">
        <f t="shared" si="151"/>
        <v>1</v>
      </c>
      <c r="DW108" s="21">
        <f t="shared" si="32"/>
        <v>280.08119687450812</v>
      </c>
      <c r="DX108" s="21">
        <f t="shared" si="112"/>
        <v>2800.8119687450817</v>
      </c>
      <c r="DY108" s="21">
        <f t="shared" si="113"/>
        <v>0</v>
      </c>
      <c r="DZ108" s="21">
        <f t="shared" si="114"/>
        <v>0</v>
      </c>
      <c r="EA108" s="21"/>
      <c r="EB108" s="22">
        <f t="shared" si="115"/>
        <v>1</v>
      </c>
      <c r="EC108" s="21">
        <f t="shared" si="33"/>
        <v>2407.4806944099132</v>
      </c>
      <c r="ED108" s="22">
        <f t="shared" si="152"/>
        <v>1</v>
      </c>
      <c r="EE108" s="21">
        <f t="shared" si="34"/>
        <v>126.70951023210071</v>
      </c>
      <c r="EF108" s="21">
        <f t="shared" si="116"/>
        <v>2534.1902046420141</v>
      </c>
      <c r="EG108" s="21">
        <f t="shared" si="117"/>
        <v>0</v>
      </c>
      <c r="EH108" s="21">
        <f t="shared" si="118"/>
        <v>0</v>
      </c>
      <c r="EI108" s="21"/>
      <c r="EJ108" s="22">
        <f t="shared" si="119"/>
        <v>0</v>
      </c>
      <c r="EK108" s="21">
        <f t="shared" si="35"/>
        <v>0</v>
      </c>
      <c r="EL108" s="22">
        <f t="shared" si="153"/>
        <v>0</v>
      </c>
      <c r="EM108" s="21">
        <f t="shared" si="36"/>
        <v>0</v>
      </c>
      <c r="EN108" s="21">
        <f t="shared" si="120"/>
        <v>0</v>
      </c>
      <c r="EO108" s="21">
        <f t="shared" si="121"/>
        <v>198.10339994590873</v>
      </c>
      <c r="EP108" s="21">
        <f t="shared" si="122"/>
        <v>594.31019983772626</v>
      </c>
      <c r="EQ108" s="21"/>
      <c r="ER108" s="22">
        <f t="shared" si="123"/>
        <v>1</v>
      </c>
      <c r="ES108" s="21">
        <f t="shared" si="37"/>
        <v>1527.5356800000004</v>
      </c>
      <c r="ET108" s="22">
        <f t="shared" si="154"/>
        <v>1</v>
      </c>
      <c r="EU108" s="21">
        <f t="shared" si="38"/>
        <v>381.8839200000001</v>
      </c>
      <c r="EV108" s="21">
        <f t="shared" si="124"/>
        <v>1909.4196000000006</v>
      </c>
      <c r="EW108" s="21">
        <f t="shared" si="125"/>
        <v>0</v>
      </c>
      <c r="EX108" s="21">
        <f t="shared" si="126"/>
        <v>0</v>
      </c>
      <c r="EY108" s="21"/>
      <c r="EZ108" s="22">
        <f t="shared" si="127"/>
        <v>1</v>
      </c>
      <c r="FA108" s="21">
        <f t="shared" si="39"/>
        <v>406.10790000000003</v>
      </c>
      <c r="FB108" s="22">
        <f t="shared" si="155"/>
        <v>1</v>
      </c>
      <c r="FC108" s="21">
        <f t="shared" si="40"/>
        <v>21.374100000000002</v>
      </c>
      <c r="FD108" s="21">
        <f t="shared" si="128"/>
        <v>427.48200000000003</v>
      </c>
      <c r="FE108" s="21">
        <f t="shared" si="129"/>
        <v>0</v>
      </c>
      <c r="FF108" s="21">
        <f t="shared" si="130"/>
        <v>0</v>
      </c>
      <c r="FG108" s="21"/>
      <c r="FH108" s="22">
        <f t="shared" si="131"/>
        <v>0</v>
      </c>
      <c r="FI108" s="21">
        <f t="shared" si="41"/>
        <v>0</v>
      </c>
      <c r="FJ108" s="22">
        <f t="shared" si="156"/>
        <v>0</v>
      </c>
      <c r="FK108" s="21">
        <f t="shared" si="42"/>
        <v>0</v>
      </c>
      <c r="FL108" s="21">
        <f t="shared" si="132"/>
        <v>0</v>
      </c>
      <c r="FM108" s="21">
        <f t="shared" si="133"/>
        <v>103.30815000000001</v>
      </c>
      <c r="FN108" s="21">
        <f t="shared" si="134"/>
        <v>309.92445000000004</v>
      </c>
      <c r="FO108" s="21"/>
      <c r="FP108" s="21">
        <f t="shared" si="43"/>
        <v>11329.320753104474</v>
      </c>
      <c r="FQ108" s="21">
        <f t="shared" si="44"/>
        <v>1559.3062270712035</v>
      </c>
      <c r="FR108" s="21">
        <f t="shared" si="135"/>
        <v>12888.626980175677</v>
      </c>
      <c r="FS108" s="21">
        <f t="shared" si="45"/>
        <v>690.21259111581821</v>
      </c>
      <c r="FT108" s="21">
        <f t="shared" si="46"/>
        <v>5102.4604287085058</v>
      </c>
      <c r="FU108" s="21"/>
      <c r="FV108" s="20">
        <f t="shared" si="157"/>
        <v>6202803.1123246998</v>
      </c>
      <c r="FW108" s="20">
        <f t="shared" si="157"/>
        <v>1476935.875626167</v>
      </c>
      <c r="FX108" s="20">
        <f t="shared" si="48"/>
        <v>3308161.6599065061</v>
      </c>
      <c r="FY108" s="20">
        <f t="shared" si="49"/>
        <v>1078533.1346094746</v>
      </c>
    </row>
    <row r="109" spans="2:181" x14ac:dyDescent="0.25">
      <c r="B109" s="20">
        <v>1.55</v>
      </c>
      <c r="C109" s="20">
        <f t="shared" si="50"/>
        <v>2.6815000000000002</v>
      </c>
      <c r="D109" s="22">
        <f t="shared" si="51"/>
        <v>1</v>
      </c>
      <c r="E109" s="21">
        <f t="shared" si="1"/>
        <v>832.16496000000029</v>
      </c>
      <c r="F109" s="22">
        <f t="shared" si="136"/>
        <v>1</v>
      </c>
      <c r="G109" s="21">
        <f t="shared" si="2"/>
        <v>208.04124000000007</v>
      </c>
      <c r="H109" s="21">
        <f t="shared" si="52"/>
        <v>1040.2062000000003</v>
      </c>
      <c r="I109" s="21">
        <f t="shared" si="53"/>
        <v>0</v>
      </c>
      <c r="J109" s="21">
        <f t="shared" si="54"/>
        <v>0</v>
      </c>
      <c r="K109" s="21"/>
      <c r="L109" s="22">
        <f t="shared" si="55"/>
        <v>1</v>
      </c>
      <c r="M109" s="21">
        <f t="shared" si="3"/>
        <v>372.26557500000001</v>
      </c>
      <c r="N109" s="22">
        <f t="shared" si="137"/>
        <v>1</v>
      </c>
      <c r="O109" s="21">
        <f t="shared" si="4"/>
        <v>19.592925000000005</v>
      </c>
      <c r="P109" s="21">
        <f t="shared" si="56"/>
        <v>391.85849999999999</v>
      </c>
      <c r="Q109" s="21">
        <f t="shared" si="57"/>
        <v>0</v>
      </c>
      <c r="R109" s="21">
        <f t="shared" si="58"/>
        <v>0</v>
      </c>
      <c r="S109" s="21"/>
      <c r="T109" s="22">
        <f t="shared" si="59"/>
        <v>0.84177564530993976</v>
      </c>
      <c r="U109" s="21">
        <f t="shared" si="5"/>
        <v>259.08763421403626</v>
      </c>
      <c r="V109" s="22">
        <f t="shared" si="138"/>
        <v>1</v>
      </c>
      <c r="W109" s="21">
        <f t="shared" si="6"/>
        <v>76.946760000000012</v>
      </c>
      <c r="X109" s="21">
        <f t="shared" si="60"/>
        <v>336.0343942140363</v>
      </c>
      <c r="Y109" s="21">
        <f t="shared" si="61"/>
        <v>12.174851446490942</v>
      </c>
      <c r="Z109" s="21">
        <f t="shared" si="62"/>
        <v>36.524554339472829</v>
      </c>
      <c r="AA109" s="21"/>
      <c r="AB109" s="22">
        <f t="shared" si="63"/>
        <v>0.92361307490582489</v>
      </c>
      <c r="AC109" s="21">
        <f t="shared" si="7"/>
        <v>68.436847177727927</v>
      </c>
      <c r="AD109" s="22">
        <f t="shared" si="139"/>
        <v>1</v>
      </c>
      <c r="AE109" s="21">
        <f t="shared" si="8"/>
        <v>18.524220000000003</v>
      </c>
      <c r="AF109" s="21">
        <f t="shared" si="64"/>
        <v>86.961067177727926</v>
      </c>
      <c r="AG109" s="21">
        <f t="shared" si="65"/>
        <v>5.3770311811584781</v>
      </c>
      <c r="AH109" s="21">
        <f t="shared" si="66"/>
        <v>0.28300164111360437</v>
      </c>
      <c r="AI109" s="21"/>
      <c r="AJ109" s="22">
        <f t="shared" si="67"/>
        <v>0.92361307490582489</v>
      </c>
      <c r="AK109" s="21">
        <f t="shared" si="9"/>
        <v>175.04039758918876</v>
      </c>
      <c r="AL109" s="22">
        <f t="shared" si="140"/>
        <v>1</v>
      </c>
      <c r="AM109" s="21">
        <f t="shared" si="10"/>
        <v>9.9745800000000031</v>
      </c>
      <c r="AN109" s="21">
        <f t="shared" si="68"/>
        <v>185.01497758918876</v>
      </c>
      <c r="AO109" s="21">
        <f t="shared" si="69"/>
        <v>13.752791290270723</v>
      </c>
      <c r="AP109" s="21">
        <f t="shared" si="70"/>
        <v>0.72383112054056509</v>
      </c>
      <c r="AQ109" s="21"/>
      <c r="AR109" s="22">
        <f t="shared" si="71"/>
        <v>0.92361307490582489</v>
      </c>
      <c r="AS109" s="21">
        <f t="shared" si="11"/>
        <v>405.3567102065424</v>
      </c>
      <c r="AT109" s="22">
        <f t="shared" si="141"/>
        <v>1</v>
      </c>
      <c r="AU109" s="21">
        <f t="shared" si="12"/>
        <v>109.72038000000003</v>
      </c>
      <c r="AV109" s="21">
        <f t="shared" si="72"/>
        <v>515.07709020654238</v>
      </c>
      <c r="AW109" s="21">
        <f t="shared" si="73"/>
        <v>25.143607345093294</v>
      </c>
      <c r="AX109" s="21">
        <f t="shared" si="74"/>
        <v>8.3812024483644318</v>
      </c>
      <c r="AY109" s="21"/>
      <c r="AZ109" s="22">
        <f t="shared" si="75"/>
        <v>0.9015750472329519</v>
      </c>
      <c r="BA109" s="21">
        <f t="shared" si="13"/>
        <v>274.48505967717352</v>
      </c>
      <c r="BB109" s="22">
        <f t="shared" si="142"/>
        <v>1</v>
      </c>
      <c r="BC109" s="21">
        <f t="shared" si="14"/>
        <v>76.112648780487817</v>
      </c>
      <c r="BD109" s="21">
        <f t="shared" si="76"/>
        <v>350.59770845766133</v>
      </c>
      <c r="BE109" s="21">
        <f t="shared" si="77"/>
        <v>28.467258672538851</v>
      </c>
      <c r="BF109" s="21">
        <f t="shared" si="78"/>
        <v>1.4982767722388883</v>
      </c>
      <c r="BG109" s="21"/>
      <c r="BH109" s="22">
        <f t="shared" si="79"/>
        <v>0.9015750472329519</v>
      </c>
      <c r="BI109" s="21">
        <f t="shared" si="15"/>
        <v>284.27690684031467</v>
      </c>
      <c r="BJ109" s="22">
        <f t="shared" si="143"/>
        <v>1</v>
      </c>
      <c r="BK109" s="21">
        <f t="shared" si="16"/>
        <v>16.595337804878053</v>
      </c>
      <c r="BL109" s="21">
        <f t="shared" si="80"/>
        <v>300.87224464519272</v>
      </c>
      <c r="BM109" s="21">
        <f t="shared" si="81"/>
        <v>29.482785879749851</v>
      </c>
      <c r="BN109" s="21">
        <f t="shared" si="82"/>
        <v>1.5517255726184147</v>
      </c>
      <c r="BO109" s="21"/>
      <c r="BP109" s="22">
        <f t="shared" si="83"/>
        <v>0.9015750472329519</v>
      </c>
      <c r="BQ109" s="21">
        <f t="shared" si="17"/>
        <v>105.28194069809395</v>
      </c>
      <c r="BR109" s="22">
        <f t="shared" si="144"/>
        <v>1</v>
      </c>
      <c r="BS109" s="21">
        <f t="shared" si="18"/>
        <v>29.19389268292683</v>
      </c>
      <c r="BT109" s="21">
        <f t="shared" si="84"/>
        <v>134.47583338102078</v>
      </c>
      <c r="BU109" s="21">
        <f t="shared" si="85"/>
        <v>8.6202225252100337</v>
      </c>
      <c r="BV109" s="21">
        <f t="shared" si="86"/>
        <v>2.8734075084033446</v>
      </c>
      <c r="BW109" s="21"/>
      <c r="BX109" s="22">
        <f t="shared" si="87"/>
        <v>1</v>
      </c>
      <c r="BY109" s="21">
        <f t="shared" si="19"/>
        <v>353.71435476003154</v>
      </c>
      <c r="BZ109" s="22">
        <f t="shared" si="145"/>
        <v>1</v>
      </c>
      <c r="CA109" s="21">
        <f t="shared" si="20"/>
        <v>88.428588690007885</v>
      </c>
      <c r="CB109" s="21">
        <f t="shared" si="88"/>
        <v>442.14294345003941</v>
      </c>
      <c r="CC109" s="21">
        <f t="shared" si="89"/>
        <v>0</v>
      </c>
      <c r="CD109" s="21">
        <f t="shared" si="90"/>
        <v>0</v>
      </c>
      <c r="CE109" s="21"/>
      <c r="CF109" s="22">
        <f t="shared" si="91"/>
        <v>1</v>
      </c>
      <c r="CG109" s="21">
        <f t="shared" si="21"/>
        <v>366.43436400472075</v>
      </c>
      <c r="CH109" s="22">
        <f t="shared" si="146"/>
        <v>1</v>
      </c>
      <c r="CI109" s="21">
        <f t="shared" si="22"/>
        <v>19.286019158143201</v>
      </c>
      <c r="CJ109" s="21">
        <f t="shared" si="92"/>
        <v>385.72038316286393</v>
      </c>
      <c r="CK109" s="21">
        <f t="shared" si="93"/>
        <v>0</v>
      </c>
      <c r="CL109" s="21">
        <f t="shared" si="94"/>
        <v>0</v>
      </c>
      <c r="CM109" s="21"/>
      <c r="CN109" s="22">
        <f t="shared" si="95"/>
        <v>1</v>
      </c>
      <c r="CO109" s="21">
        <f t="shared" si="23"/>
        <v>135.67573870967746</v>
      </c>
      <c r="CP109" s="22">
        <f t="shared" si="147"/>
        <v>1</v>
      </c>
      <c r="CQ109" s="21">
        <f t="shared" si="24"/>
        <v>33.918934677419365</v>
      </c>
      <c r="CR109" s="21">
        <f t="shared" si="96"/>
        <v>169.59467338709683</v>
      </c>
      <c r="CS109" s="21">
        <f t="shared" si="97"/>
        <v>0</v>
      </c>
      <c r="CT109" s="21">
        <f t="shared" si="98"/>
        <v>0</v>
      </c>
      <c r="CU109" s="21"/>
      <c r="CV109" s="22">
        <f t="shared" si="99"/>
        <v>1</v>
      </c>
      <c r="CW109" s="21">
        <f t="shared" si="25"/>
        <v>361.53508170731709</v>
      </c>
      <c r="CX109" s="22">
        <f t="shared" si="148"/>
        <v>1</v>
      </c>
      <c r="CY109" s="21">
        <f t="shared" si="26"/>
        <v>19.028162195121954</v>
      </c>
      <c r="CZ109" s="21">
        <f t="shared" si="100"/>
        <v>380.56324390243907</v>
      </c>
      <c r="DA109" s="21">
        <f t="shared" si="101"/>
        <v>0</v>
      </c>
      <c r="DB109" s="21">
        <f t="shared" si="102"/>
        <v>0</v>
      </c>
      <c r="DC109" s="21"/>
      <c r="DD109" s="22">
        <f t="shared" si="103"/>
        <v>1</v>
      </c>
      <c r="DE109" s="21">
        <f t="shared" si="27"/>
        <v>315.31141829268296</v>
      </c>
      <c r="DF109" s="22">
        <f t="shared" si="149"/>
        <v>1</v>
      </c>
      <c r="DG109" s="21">
        <f t="shared" si="28"/>
        <v>16.595337804878053</v>
      </c>
      <c r="DH109" s="21">
        <f t="shared" si="104"/>
        <v>331.90675609756101</v>
      </c>
      <c r="DI109" s="21">
        <f t="shared" si="105"/>
        <v>0</v>
      </c>
      <c r="DJ109" s="21">
        <f t="shared" si="106"/>
        <v>0</v>
      </c>
      <c r="DK109" s="21"/>
      <c r="DL109" s="22">
        <f t="shared" si="107"/>
        <v>1</v>
      </c>
      <c r="DM109" s="21">
        <f t="shared" si="29"/>
        <v>138.67099024390242</v>
      </c>
      <c r="DN109" s="22">
        <f t="shared" si="150"/>
        <v>1</v>
      </c>
      <c r="DO109" s="21">
        <f t="shared" si="30"/>
        <v>7.2984731707317074</v>
      </c>
      <c r="DP109" s="21">
        <f t="shared" si="108"/>
        <v>145.96946341463413</v>
      </c>
      <c r="DQ109" s="21">
        <f t="shared" si="109"/>
        <v>0</v>
      </c>
      <c r="DR109" s="21">
        <f t="shared" si="110"/>
        <v>0</v>
      </c>
      <c r="DS109" s="21"/>
      <c r="DT109" s="22">
        <f t="shared" si="111"/>
        <v>1</v>
      </c>
      <c r="DU109" s="21">
        <f t="shared" si="31"/>
        <v>2520.7307718705733</v>
      </c>
      <c r="DV109" s="22">
        <f t="shared" si="151"/>
        <v>1</v>
      </c>
      <c r="DW109" s="21">
        <f t="shared" si="32"/>
        <v>280.08119687450812</v>
      </c>
      <c r="DX109" s="21">
        <f t="shared" si="112"/>
        <v>2800.8119687450817</v>
      </c>
      <c r="DY109" s="21">
        <f t="shared" si="113"/>
        <v>0</v>
      </c>
      <c r="DZ109" s="21">
        <f t="shared" si="114"/>
        <v>0</v>
      </c>
      <c r="EA109" s="21"/>
      <c r="EB109" s="22">
        <f t="shared" si="115"/>
        <v>1</v>
      </c>
      <c r="EC109" s="21">
        <f t="shared" si="33"/>
        <v>2407.4806944099132</v>
      </c>
      <c r="ED109" s="22">
        <f t="shared" si="152"/>
        <v>1</v>
      </c>
      <c r="EE109" s="21">
        <f t="shared" si="34"/>
        <v>126.70951023210071</v>
      </c>
      <c r="EF109" s="21">
        <f t="shared" si="116"/>
        <v>2534.1902046420141</v>
      </c>
      <c r="EG109" s="21">
        <f t="shared" si="117"/>
        <v>0</v>
      </c>
      <c r="EH109" s="21">
        <f t="shared" si="118"/>
        <v>0</v>
      </c>
      <c r="EI109" s="21"/>
      <c r="EJ109" s="22">
        <f t="shared" si="119"/>
        <v>0</v>
      </c>
      <c r="EK109" s="21">
        <f t="shared" si="35"/>
        <v>0</v>
      </c>
      <c r="EL109" s="22">
        <f t="shared" si="153"/>
        <v>0</v>
      </c>
      <c r="EM109" s="21">
        <f t="shared" si="36"/>
        <v>0</v>
      </c>
      <c r="EN109" s="21">
        <f t="shared" si="120"/>
        <v>0</v>
      </c>
      <c r="EO109" s="21">
        <f t="shared" si="121"/>
        <v>198.10339994590873</v>
      </c>
      <c r="EP109" s="21">
        <f t="shared" si="122"/>
        <v>594.31019983772626</v>
      </c>
      <c r="EQ109" s="21"/>
      <c r="ER109" s="22">
        <f t="shared" si="123"/>
        <v>1</v>
      </c>
      <c r="ES109" s="21">
        <f t="shared" si="37"/>
        <v>1527.5356800000004</v>
      </c>
      <c r="ET109" s="22">
        <f t="shared" si="154"/>
        <v>1</v>
      </c>
      <c r="EU109" s="21">
        <f t="shared" si="38"/>
        <v>381.8839200000001</v>
      </c>
      <c r="EV109" s="21">
        <f t="shared" si="124"/>
        <v>1909.4196000000006</v>
      </c>
      <c r="EW109" s="21">
        <f t="shared" si="125"/>
        <v>0</v>
      </c>
      <c r="EX109" s="21">
        <f t="shared" si="126"/>
        <v>0</v>
      </c>
      <c r="EY109" s="21"/>
      <c r="EZ109" s="22">
        <f t="shared" si="127"/>
        <v>1</v>
      </c>
      <c r="FA109" s="21">
        <f t="shared" si="39"/>
        <v>406.10790000000003</v>
      </c>
      <c r="FB109" s="22">
        <f t="shared" si="155"/>
        <v>1</v>
      </c>
      <c r="FC109" s="21">
        <f t="shared" si="40"/>
        <v>21.374100000000002</v>
      </c>
      <c r="FD109" s="21">
        <f t="shared" si="128"/>
        <v>427.48200000000003</v>
      </c>
      <c r="FE109" s="21">
        <f t="shared" si="129"/>
        <v>0</v>
      </c>
      <c r="FF109" s="21">
        <f t="shared" si="130"/>
        <v>0</v>
      </c>
      <c r="FG109" s="21"/>
      <c r="FH109" s="22">
        <f t="shared" si="131"/>
        <v>0</v>
      </c>
      <c r="FI109" s="21">
        <f t="shared" si="41"/>
        <v>0</v>
      </c>
      <c r="FJ109" s="22">
        <f t="shared" si="156"/>
        <v>0</v>
      </c>
      <c r="FK109" s="21">
        <f t="shared" si="42"/>
        <v>0</v>
      </c>
      <c r="FL109" s="21">
        <f t="shared" si="132"/>
        <v>0</v>
      </c>
      <c r="FM109" s="21">
        <f t="shared" si="133"/>
        <v>103.30815000000001</v>
      </c>
      <c r="FN109" s="21">
        <f t="shared" si="134"/>
        <v>309.92445000000004</v>
      </c>
      <c r="FO109" s="21"/>
      <c r="FP109" s="21">
        <f t="shared" si="43"/>
        <v>11309.593025401899</v>
      </c>
      <c r="FQ109" s="21">
        <f t="shared" si="44"/>
        <v>1559.3062270712035</v>
      </c>
      <c r="FR109" s="21">
        <f t="shared" si="135"/>
        <v>12868.899252473102</v>
      </c>
      <c r="FS109" s="21">
        <f t="shared" si="45"/>
        <v>704.93009828642084</v>
      </c>
      <c r="FT109" s="21">
        <f t="shared" si="46"/>
        <v>5107.4706492404785</v>
      </c>
      <c r="FU109" s="21"/>
      <c r="FV109" s="20">
        <f t="shared" si="157"/>
        <v>6398402.2541211238</v>
      </c>
      <c r="FW109" s="20">
        <f t="shared" si="157"/>
        <v>1526167.0714803729</v>
      </c>
      <c r="FX109" s="20">
        <f t="shared" si="48"/>
        <v>3508801.2361309398</v>
      </c>
      <c r="FY109" s="20">
        <f t="shared" si="49"/>
        <v>1127764.3304636802</v>
      </c>
    </row>
    <row r="110" spans="2:181" x14ac:dyDescent="0.25">
      <c r="B110" s="20">
        <v>1.6</v>
      </c>
      <c r="C110" s="20">
        <f t="shared" si="50"/>
        <v>2.7680000000000002</v>
      </c>
      <c r="D110" s="22">
        <f t="shared" si="51"/>
        <v>1</v>
      </c>
      <c r="E110" s="21">
        <f t="shared" si="1"/>
        <v>832.16496000000029</v>
      </c>
      <c r="F110" s="22">
        <f t="shared" si="136"/>
        <v>1</v>
      </c>
      <c r="G110" s="21">
        <f t="shared" si="2"/>
        <v>208.04124000000007</v>
      </c>
      <c r="H110" s="21">
        <f t="shared" si="52"/>
        <v>1040.2062000000003</v>
      </c>
      <c r="I110" s="21">
        <f t="shared" si="53"/>
        <v>0</v>
      </c>
      <c r="J110" s="21">
        <f t="shared" si="54"/>
        <v>0</v>
      </c>
      <c r="K110" s="21"/>
      <c r="L110" s="22">
        <f t="shared" si="55"/>
        <v>1</v>
      </c>
      <c r="M110" s="21">
        <f t="shared" si="3"/>
        <v>372.26557500000001</v>
      </c>
      <c r="N110" s="22">
        <f t="shared" si="137"/>
        <v>1</v>
      </c>
      <c r="O110" s="21">
        <f t="shared" si="4"/>
        <v>19.592925000000005</v>
      </c>
      <c r="P110" s="21">
        <f t="shared" si="56"/>
        <v>391.85849999999999</v>
      </c>
      <c r="Q110" s="21">
        <f t="shared" si="57"/>
        <v>0</v>
      </c>
      <c r="R110" s="21">
        <f t="shared" si="58"/>
        <v>0</v>
      </c>
      <c r="S110" s="21"/>
      <c r="T110" s="22">
        <f t="shared" si="59"/>
        <v>0.82860711773929263</v>
      </c>
      <c r="U110" s="21">
        <f t="shared" si="5"/>
        <v>255.0345320919084</v>
      </c>
      <c r="V110" s="22">
        <f t="shared" si="138"/>
        <v>1</v>
      </c>
      <c r="W110" s="21">
        <f t="shared" si="6"/>
        <v>76.946760000000012</v>
      </c>
      <c r="X110" s="21">
        <f t="shared" si="60"/>
        <v>331.98129209190841</v>
      </c>
      <c r="Y110" s="21">
        <f t="shared" si="61"/>
        <v>13.188126977022909</v>
      </c>
      <c r="Z110" s="21">
        <f t="shared" si="62"/>
        <v>39.564380931068726</v>
      </c>
      <c r="AA110" s="21"/>
      <c r="AB110" s="22">
        <f t="shared" si="63"/>
        <v>0.913084464418916</v>
      </c>
      <c r="AC110" s="21">
        <f t="shared" si="7"/>
        <v>67.656709989912699</v>
      </c>
      <c r="AD110" s="22">
        <f t="shared" si="139"/>
        <v>1</v>
      </c>
      <c r="AE110" s="21">
        <f t="shared" si="8"/>
        <v>18.524220000000003</v>
      </c>
      <c r="AF110" s="21">
        <f t="shared" si="64"/>
        <v>86.180929989912698</v>
      </c>
      <c r="AG110" s="21">
        <f t="shared" si="65"/>
        <v>6.1181615095829462</v>
      </c>
      <c r="AH110" s="21">
        <f t="shared" si="66"/>
        <v>0.32200850050436591</v>
      </c>
      <c r="AI110" s="21"/>
      <c r="AJ110" s="22">
        <f t="shared" si="67"/>
        <v>0.913084464418916</v>
      </c>
      <c r="AK110" s="21">
        <f t="shared" si="9"/>
        <v>173.04504670496902</v>
      </c>
      <c r="AL110" s="22">
        <f t="shared" si="140"/>
        <v>1</v>
      </c>
      <c r="AM110" s="21">
        <f t="shared" si="10"/>
        <v>9.9745800000000031</v>
      </c>
      <c r="AN110" s="21">
        <f t="shared" si="68"/>
        <v>183.01962670496903</v>
      </c>
      <c r="AO110" s="21">
        <f t="shared" si="69"/>
        <v>15.648374630279458</v>
      </c>
      <c r="AP110" s="21">
        <f t="shared" si="70"/>
        <v>0.82359866475155119</v>
      </c>
      <c r="AQ110" s="21"/>
      <c r="AR110" s="22">
        <f t="shared" si="71"/>
        <v>0.913084464418916</v>
      </c>
      <c r="AS110" s="21">
        <f t="shared" si="11"/>
        <v>400.7358976325599</v>
      </c>
      <c r="AT110" s="22">
        <f t="shared" si="141"/>
        <v>1</v>
      </c>
      <c r="AU110" s="21">
        <f t="shared" si="12"/>
        <v>109.72038000000003</v>
      </c>
      <c r="AV110" s="21">
        <f t="shared" si="72"/>
        <v>510.45627763255993</v>
      </c>
      <c r="AW110" s="21">
        <f t="shared" si="73"/>
        <v>28.60921677558018</v>
      </c>
      <c r="AX110" s="21">
        <f t="shared" si="74"/>
        <v>9.5364055918600599</v>
      </c>
      <c r="AY110" s="21"/>
      <c r="AZ110" s="22">
        <f t="shared" si="75"/>
        <v>0.89033553262756326</v>
      </c>
      <c r="BA110" s="21">
        <f t="shared" si="13"/>
        <v>271.06318276668111</v>
      </c>
      <c r="BB110" s="22">
        <f t="shared" si="142"/>
        <v>1</v>
      </c>
      <c r="BC110" s="21">
        <f t="shared" si="14"/>
        <v>76.112648780487817</v>
      </c>
      <c r="BD110" s="21">
        <f t="shared" si="76"/>
        <v>347.17583154716891</v>
      </c>
      <c r="BE110" s="21">
        <f t="shared" si="77"/>
        <v>31.718041737506663</v>
      </c>
      <c r="BF110" s="21">
        <f t="shared" si="78"/>
        <v>1.6693706177635101</v>
      </c>
      <c r="BG110" s="21"/>
      <c r="BH110" s="22">
        <f t="shared" si="79"/>
        <v>0.89033553262756326</v>
      </c>
      <c r="BI110" s="21">
        <f t="shared" si="15"/>
        <v>280.7329595491683</v>
      </c>
      <c r="BJ110" s="22">
        <f t="shared" si="143"/>
        <v>1</v>
      </c>
      <c r="BK110" s="21">
        <f t="shared" si="16"/>
        <v>16.595337804878053</v>
      </c>
      <c r="BL110" s="21">
        <f t="shared" si="80"/>
        <v>297.32829735404636</v>
      </c>
      <c r="BM110" s="21">
        <f t="shared" si="81"/>
        <v>32.849535806338942</v>
      </c>
      <c r="BN110" s="21">
        <f t="shared" si="82"/>
        <v>1.7289229371757355</v>
      </c>
      <c r="BO110" s="21"/>
      <c r="BP110" s="22">
        <f t="shared" si="83"/>
        <v>0.89033553262756326</v>
      </c>
      <c r="BQ110" s="21">
        <f t="shared" si="17"/>
        <v>103.96943996530233</v>
      </c>
      <c r="BR110" s="22">
        <f t="shared" si="144"/>
        <v>1</v>
      </c>
      <c r="BS110" s="21">
        <f t="shared" si="18"/>
        <v>29.19389268292683</v>
      </c>
      <c r="BT110" s="21">
        <f t="shared" si="84"/>
        <v>133.16333264822916</v>
      </c>
      <c r="BU110" s="21">
        <f t="shared" si="85"/>
        <v>9.6045980748037465</v>
      </c>
      <c r="BV110" s="21">
        <f t="shared" si="86"/>
        <v>3.201532691601249</v>
      </c>
      <c r="BW110" s="21"/>
      <c r="BX110" s="22">
        <f t="shared" si="87"/>
        <v>1</v>
      </c>
      <c r="BY110" s="21">
        <f t="shared" si="19"/>
        <v>353.71435476003154</v>
      </c>
      <c r="BZ110" s="22">
        <f t="shared" si="145"/>
        <v>1</v>
      </c>
      <c r="CA110" s="21">
        <f t="shared" si="20"/>
        <v>88.428588690007885</v>
      </c>
      <c r="CB110" s="21">
        <f t="shared" si="88"/>
        <v>442.14294345003941</v>
      </c>
      <c r="CC110" s="21">
        <f t="shared" si="89"/>
        <v>0</v>
      </c>
      <c r="CD110" s="21">
        <f t="shared" si="90"/>
        <v>0</v>
      </c>
      <c r="CE110" s="21"/>
      <c r="CF110" s="22">
        <f t="shared" si="91"/>
        <v>1</v>
      </c>
      <c r="CG110" s="21">
        <f t="shared" si="21"/>
        <v>366.43436400472075</v>
      </c>
      <c r="CH110" s="22">
        <f t="shared" si="146"/>
        <v>1</v>
      </c>
      <c r="CI110" s="21">
        <f t="shared" si="22"/>
        <v>19.286019158143201</v>
      </c>
      <c r="CJ110" s="21">
        <f t="shared" si="92"/>
        <v>385.72038316286393</v>
      </c>
      <c r="CK110" s="21">
        <f t="shared" si="93"/>
        <v>0</v>
      </c>
      <c r="CL110" s="21">
        <f t="shared" si="94"/>
        <v>0</v>
      </c>
      <c r="CM110" s="21"/>
      <c r="CN110" s="22">
        <f t="shared" si="95"/>
        <v>1</v>
      </c>
      <c r="CO110" s="21">
        <f t="shared" si="23"/>
        <v>135.67573870967746</v>
      </c>
      <c r="CP110" s="22">
        <f t="shared" si="147"/>
        <v>1</v>
      </c>
      <c r="CQ110" s="21">
        <f t="shared" si="24"/>
        <v>33.918934677419365</v>
      </c>
      <c r="CR110" s="21">
        <f t="shared" si="96"/>
        <v>169.59467338709683</v>
      </c>
      <c r="CS110" s="21">
        <f t="shared" si="97"/>
        <v>0</v>
      </c>
      <c r="CT110" s="21">
        <f t="shared" si="98"/>
        <v>0</v>
      </c>
      <c r="CU110" s="21"/>
      <c r="CV110" s="22">
        <f t="shared" si="99"/>
        <v>1</v>
      </c>
      <c r="CW110" s="21">
        <f t="shared" si="25"/>
        <v>361.53508170731709</v>
      </c>
      <c r="CX110" s="22">
        <f t="shared" si="148"/>
        <v>1</v>
      </c>
      <c r="CY110" s="21">
        <f t="shared" si="26"/>
        <v>19.028162195121954</v>
      </c>
      <c r="CZ110" s="21">
        <f t="shared" si="100"/>
        <v>380.56324390243907</v>
      </c>
      <c r="DA110" s="21">
        <f t="shared" si="101"/>
        <v>0</v>
      </c>
      <c r="DB110" s="21">
        <f t="shared" si="102"/>
        <v>0</v>
      </c>
      <c r="DC110" s="21"/>
      <c r="DD110" s="22">
        <f t="shared" si="103"/>
        <v>1</v>
      </c>
      <c r="DE110" s="21">
        <f t="shared" si="27"/>
        <v>315.31141829268296</v>
      </c>
      <c r="DF110" s="22">
        <f t="shared" si="149"/>
        <v>1</v>
      </c>
      <c r="DG110" s="21">
        <f t="shared" si="28"/>
        <v>16.595337804878053</v>
      </c>
      <c r="DH110" s="21">
        <f t="shared" si="104"/>
        <v>331.90675609756101</v>
      </c>
      <c r="DI110" s="21">
        <f t="shared" si="105"/>
        <v>0</v>
      </c>
      <c r="DJ110" s="21">
        <f t="shared" si="106"/>
        <v>0</v>
      </c>
      <c r="DK110" s="21"/>
      <c r="DL110" s="22">
        <f t="shared" si="107"/>
        <v>1</v>
      </c>
      <c r="DM110" s="21">
        <f t="shared" si="29"/>
        <v>138.67099024390242</v>
      </c>
      <c r="DN110" s="22">
        <f t="shared" si="150"/>
        <v>1</v>
      </c>
      <c r="DO110" s="21">
        <f t="shared" si="30"/>
        <v>7.2984731707317074</v>
      </c>
      <c r="DP110" s="21">
        <f t="shared" si="108"/>
        <v>145.96946341463413</v>
      </c>
      <c r="DQ110" s="21">
        <f t="shared" si="109"/>
        <v>0</v>
      </c>
      <c r="DR110" s="21">
        <f t="shared" si="110"/>
        <v>0</v>
      </c>
      <c r="DS110" s="21"/>
      <c r="DT110" s="22">
        <f t="shared" si="111"/>
        <v>1</v>
      </c>
      <c r="DU110" s="21">
        <f t="shared" si="31"/>
        <v>2520.7307718705733</v>
      </c>
      <c r="DV110" s="22">
        <f t="shared" si="151"/>
        <v>1</v>
      </c>
      <c r="DW110" s="21">
        <f t="shared" si="32"/>
        <v>280.08119687450812</v>
      </c>
      <c r="DX110" s="21">
        <f t="shared" si="112"/>
        <v>2800.8119687450817</v>
      </c>
      <c r="DY110" s="21">
        <f t="shared" si="113"/>
        <v>0</v>
      </c>
      <c r="DZ110" s="21">
        <f t="shared" si="114"/>
        <v>0</v>
      </c>
      <c r="EA110" s="21"/>
      <c r="EB110" s="22">
        <f t="shared" si="115"/>
        <v>1</v>
      </c>
      <c r="EC110" s="21">
        <f t="shared" si="33"/>
        <v>2407.4806944099132</v>
      </c>
      <c r="ED110" s="22">
        <f t="shared" si="152"/>
        <v>1</v>
      </c>
      <c r="EE110" s="21">
        <f t="shared" si="34"/>
        <v>126.70951023210071</v>
      </c>
      <c r="EF110" s="21">
        <f t="shared" si="116"/>
        <v>2534.1902046420141</v>
      </c>
      <c r="EG110" s="21">
        <f t="shared" si="117"/>
        <v>0</v>
      </c>
      <c r="EH110" s="21">
        <f t="shared" si="118"/>
        <v>0</v>
      </c>
      <c r="EI110" s="21"/>
      <c r="EJ110" s="22">
        <f t="shared" si="119"/>
        <v>0</v>
      </c>
      <c r="EK110" s="21">
        <f t="shared" si="35"/>
        <v>0</v>
      </c>
      <c r="EL110" s="22">
        <f t="shared" si="153"/>
        <v>0</v>
      </c>
      <c r="EM110" s="21">
        <f t="shared" si="36"/>
        <v>0</v>
      </c>
      <c r="EN110" s="21">
        <f t="shared" si="120"/>
        <v>0</v>
      </c>
      <c r="EO110" s="21">
        <f t="shared" si="121"/>
        <v>198.10339994590873</v>
      </c>
      <c r="EP110" s="21">
        <f t="shared" si="122"/>
        <v>594.31019983772626</v>
      </c>
      <c r="EQ110" s="21"/>
      <c r="ER110" s="22">
        <f t="shared" si="123"/>
        <v>1</v>
      </c>
      <c r="ES110" s="21">
        <f t="shared" si="37"/>
        <v>1527.5356800000004</v>
      </c>
      <c r="ET110" s="22">
        <f t="shared" si="154"/>
        <v>1</v>
      </c>
      <c r="EU110" s="21">
        <f t="shared" si="38"/>
        <v>381.8839200000001</v>
      </c>
      <c r="EV110" s="21">
        <f t="shared" si="124"/>
        <v>1909.4196000000006</v>
      </c>
      <c r="EW110" s="21">
        <f t="shared" si="125"/>
        <v>0</v>
      </c>
      <c r="EX110" s="21">
        <f t="shared" si="126"/>
        <v>0</v>
      </c>
      <c r="EY110" s="21"/>
      <c r="EZ110" s="22">
        <f t="shared" si="127"/>
        <v>1</v>
      </c>
      <c r="FA110" s="21">
        <f t="shared" si="39"/>
        <v>406.10790000000003</v>
      </c>
      <c r="FB110" s="22">
        <f t="shared" si="155"/>
        <v>1</v>
      </c>
      <c r="FC110" s="21">
        <f t="shared" si="40"/>
        <v>21.374100000000002</v>
      </c>
      <c r="FD110" s="21">
        <f t="shared" si="128"/>
        <v>427.48200000000003</v>
      </c>
      <c r="FE110" s="21">
        <f t="shared" si="129"/>
        <v>0</v>
      </c>
      <c r="FF110" s="21">
        <f t="shared" si="130"/>
        <v>0</v>
      </c>
      <c r="FG110" s="21"/>
      <c r="FH110" s="22">
        <f t="shared" si="131"/>
        <v>0</v>
      </c>
      <c r="FI110" s="21">
        <f t="shared" si="41"/>
        <v>0</v>
      </c>
      <c r="FJ110" s="22">
        <f t="shared" si="156"/>
        <v>0</v>
      </c>
      <c r="FK110" s="21">
        <f t="shared" si="42"/>
        <v>0</v>
      </c>
      <c r="FL110" s="21">
        <f t="shared" si="132"/>
        <v>0</v>
      </c>
      <c r="FM110" s="21">
        <f t="shared" si="133"/>
        <v>103.30815000000001</v>
      </c>
      <c r="FN110" s="21">
        <f t="shared" si="134"/>
        <v>309.92445000000004</v>
      </c>
      <c r="FO110" s="21"/>
      <c r="FP110" s="21">
        <f t="shared" si="43"/>
        <v>11289.865297699323</v>
      </c>
      <c r="FQ110" s="21">
        <f t="shared" si="44"/>
        <v>1559.3062270712035</v>
      </c>
      <c r="FR110" s="21">
        <f t="shared" si="135"/>
        <v>12849.171524770527</v>
      </c>
      <c r="FS110" s="21">
        <f t="shared" si="45"/>
        <v>719.64760545702359</v>
      </c>
      <c r="FT110" s="21">
        <f t="shared" si="46"/>
        <v>5112.480869772452</v>
      </c>
      <c r="FU110" s="21"/>
      <c r="FV110" s="20">
        <f t="shared" si="157"/>
        <v>6593281.3338564048</v>
      </c>
      <c r="FW110" s="20">
        <f t="shared" si="157"/>
        <v>1575398.2673345783</v>
      </c>
      <c r="FX110" s="20">
        <f t="shared" si="48"/>
        <v>3708720.7502942286</v>
      </c>
      <c r="FY110" s="20">
        <f t="shared" si="49"/>
        <v>1176995.5263178861</v>
      </c>
    </row>
    <row r="111" spans="2:181" x14ac:dyDescent="0.25">
      <c r="B111" s="20">
        <v>1.65</v>
      </c>
      <c r="C111" s="20">
        <f t="shared" si="50"/>
        <v>2.8544999999999998</v>
      </c>
      <c r="D111" s="22">
        <f t="shared" si="51"/>
        <v>1</v>
      </c>
      <c r="E111" s="21">
        <f t="shared" si="1"/>
        <v>832.16496000000029</v>
      </c>
      <c r="F111" s="22">
        <f t="shared" si="136"/>
        <v>1</v>
      </c>
      <c r="G111" s="21">
        <f t="shared" si="2"/>
        <v>208.04124000000007</v>
      </c>
      <c r="H111" s="21">
        <f t="shared" si="52"/>
        <v>1040.2062000000003</v>
      </c>
      <c r="I111" s="21">
        <f t="shared" si="53"/>
        <v>0</v>
      </c>
      <c r="J111" s="21">
        <f t="shared" si="54"/>
        <v>0</v>
      </c>
      <c r="K111" s="21"/>
      <c r="L111" s="22">
        <f t="shared" si="55"/>
        <v>1</v>
      </c>
      <c r="M111" s="21">
        <f t="shared" si="3"/>
        <v>372.26557500000001</v>
      </c>
      <c r="N111" s="22">
        <f t="shared" si="137"/>
        <v>1</v>
      </c>
      <c r="O111" s="21">
        <f t="shared" si="4"/>
        <v>19.592925000000005</v>
      </c>
      <c r="P111" s="21">
        <f t="shared" si="56"/>
        <v>391.85849999999999</v>
      </c>
      <c r="Q111" s="21">
        <f t="shared" si="57"/>
        <v>0</v>
      </c>
      <c r="R111" s="21">
        <f t="shared" si="58"/>
        <v>0</v>
      </c>
      <c r="S111" s="21"/>
      <c r="T111" s="22">
        <f t="shared" si="59"/>
        <v>0.81543859016864562</v>
      </c>
      <c r="U111" s="21">
        <f t="shared" si="5"/>
        <v>250.98142996978058</v>
      </c>
      <c r="V111" s="22">
        <f t="shared" si="138"/>
        <v>1</v>
      </c>
      <c r="W111" s="21">
        <f t="shared" si="6"/>
        <v>76.946760000000012</v>
      </c>
      <c r="X111" s="21">
        <f t="shared" si="60"/>
        <v>327.92818996978059</v>
      </c>
      <c r="Y111" s="21">
        <f t="shared" si="61"/>
        <v>14.201402507554869</v>
      </c>
      <c r="Z111" s="21">
        <f t="shared" si="62"/>
        <v>42.604207522664609</v>
      </c>
      <c r="AA111" s="21"/>
      <c r="AB111" s="22">
        <f t="shared" si="63"/>
        <v>0.90255585393200721</v>
      </c>
      <c r="AC111" s="21">
        <f t="shared" si="7"/>
        <v>66.876572802097485</v>
      </c>
      <c r="AD111" s="22">
        <f t="shared" si="139"/>
        <v>1</v>
      </c>
      <c r="AE111" s="21">
        <f t="shared" si="8"/>
        <v>18.524220000000003</v>
      </c>
      <c r="AF111" s="21">
        <f t="shared" si="64"/>
        <v>85.400792802097484</v>
      </c>
      <c r="AG111" s="21">
        <f t="shared" si="65"/>
        <v>6.8592918380074073</v>
      </c>
      <c r="AH111" s="21">
        <f t="shared" si="66"/>
        <v>0.36101535989512706</v>
      </c>
      <c r="AI111" s="21"/>
      <c r="AJ111" s="22">
        <f t="shared" si="67"/>
        <v>0.90255585393200721</v>
      </c>
      <c r="AK111" s="21">
        <f t="shared" si="9"/>
        <v>171.04969582074932</v>
      </c>
      <c r="AL111" s="22">
        <f t="shared" si="140"/>
        <v>1</v>
      </c>
      <c r="AM111" s="21">
        <f t="shared" si="10"/>
        <v>9.9745800000000031</v>
      </c>
      <c r="AN111" s="21">
        <f t="shared" si="68"/>
        <v>181.02427582074932</v>
      </c>
      <c r="AO111" s="21">
        <f t="shared" si="69"/>
        <v>17.543957970288176</v>
      </c>
      <c r="AP111" s="21">
        <f t="shared" si="70"/>
        <v>0.92336620896253652</v>
      </c>
      <c r="AQ111" s="21"/>
      <c r="AR111" s="22">
        <f t="shared" si="71"/>
        <v>0.90255585393200721</v>
      </c>
      <c r="AS111" s="21">
        <f t="shared" si="11"/>
        <v>396.11508505857745</v>
      </c>
      <c r="AT111" s="22">
        <f t="shared" si="141"/>
        <v>1</v>
      </c>
      <c r="AU111" s="21">
        <f t="shared" si="12"/>
        <v>109.72038000000003</v>
      </c>
      <c r="AV111" s="21">
        <f t="shared" si="72"/>
        <v>505.83546505857748</v>
      </c>
      <c r="AW111" s="21">
        <f t="shared" si="73"/>
        <v>32.07482620606703</v>
      </c>
      <c r="AX111" s="21">
        <f t="shared" si="74"/>
        <v>10.691608735355677</v>
      </c>
      <c r="AY111" s="21"/>
      <c r="AZ111" s="22">
        <f t="shared" si="75"/>
        <v>0.87909601802217463</v>
      </c>
      <c r="BA111" s="21">
        <f t="shared" si="13"/>
        <v>267.64130585618864</v>
      </c>
      <c r="BB111" s="22">
        <f t="shared" si="142"/>
        <v>1</v>
      </c>
      <c r="BC111" s="21">
        <f t="shared" si="14"/>
        <v>76.112648780487817</v>
      </c>
      <c r="BD111" s="21">
        <f t="shared" si="76"/>
        <v>343.75395463667644</v>
      </c>
      <c r="BE111" s="21">
        <f t="shared" si="77"/>
        <v>34.968824802474472</v>
      </c>
      <c r="BF111" s="21">
        <f t="shared" si="78"/>
        <v>1.8404644632881317</v>
      </c>
      <c r="BG111" s="21"/>
      <c r="BH111" s="22">
        <f t="shared" si="79"/>
        <v>0.87909601802217463</v>
      </c>
      <c r="BI111" s="21">
        <f t="shared" si="15"/>
        <v>277.18901225802188</v>
      </c>
      <c r="BJ111" s="22">
        <f t="shared" si="143"/>
        <v>1</v>
      </c>
      <c r="BK111" s="21">
        <f t="shared" si="16"/>
        <v>16.595337804878053</v>
      </c>
      <c r="BL111" s="21">
        <f t="shared" si="80"/>
        <v>293.78435006289993</v>
      </c>
      <c r="BM111" s="21">
        <f t="shared" si="81"/>
        <v>36.216285732928043</v>
      </c>
      <c r="BN111" s="21">
        <f t="shared" si="82"/>
        <v>1.9061203017330566</v>
      </c>
      <c r="BO111" s="21"/>
      <c r="BP111" s="22">
        <f t="shared" si="83"/>
        <v>0.87909601802217463</v>
      </c>
      <c r="BQ111" s="21">
        <f t="shared" si="17"/>
        <v>102.65693923251071</v>
      </c>
      <c r="BR111" s="22">
        <f t="shared" si="144"/>
        <v>1</v>
      </c>
      <c r="BS111" s="21">
        <f t="shared" si="18"/>
        <v>29.19389268292683</v>
      </c>
      <c r="BT111" s="21">
        <f t="shared" si="84"/>
        <v>131.85083191543754</v>
      </c>
      <c r="BU111" s="21">
        <f t="shared" si="85"/>
        <v>10.588973624397461</v>
      </c>
      <c r="BV111" s="21">
        <f t="shared" si="86"/>
        <v>3.5296578747991534</v>
      </c>
      <c r="BW111" s="21"/>
      <c r="BX111" s="22">
        <f t="shared" si="87"/>
        <v>1</v>
      </c>
      <c r="BY111" s="21">
        <f t="shared" si="19"/>
        <v>353.71435476003154</v>
      </c>
      <c r="BZ111" s="22">
        <f t="shared" si="145"/>
        <v>1</v>
      </c>
      <c r="CA111" s="21">
        <f t="shared" si="20"/>
        <v>88.428588690007885</v>
      </c>
      <c r="CB111" s="21">
        <f t="shared" si="88"/>
        <v>442.14294345003941</v>
      </c>
      <c r="CC111" s="21">
        <f t="shared" si="89"/>
        <v>0</v>
      </c>
      <c r="CD111" s="21">
        <f t="shared" si="90"/>
        <v>0</v>
      </c>
      <c r="CE111" s="21"/>
      <c r="CF111" s="22">
        <f t="shared" si="91"/>
        <v>1</v>
      </c>
      <c r="CG111" s="21">
        <f t="shared" si="21"/>
        <v>366.43436400472075</v>
      </c>
      <c r="CH111" s="22">
        <f t="shared" si="146"/>
        <v>1</v>
      </c>
      <c r="CI111" s="21">
        <f t="shared" si="22"/>
        <v>19.286019158143201</v>
      </c>
      <c r="CJ111" s="21">
        <f t="shared" si="92"/>
        <v>385.72038316286393</v>
      </c>
      <c r="CK111" s="21">
        <f t="shared" si="93"/>
        <v>0</v>
      </c>
      <c r="CL111" s="21">
        <f t="shared" si="94"/>
        <v>0</v>
      </c>
      <c r="CM111" s="21"/>
      <c r="CN111" s="22">
        <f t="shared" si="95"/>
        <v>1</v>
      </c>
      <c r="CO111" s="21">
        <f t="shared" si="23"/>
        <v>135.67573870967746</v>
      </c>
      <c r="CP111" s="22">
        <f t="shared" si="147"/>
        <v>1</v>
      </c>
      <c r="CQ111" s="21">
        <f t="shared" si="24"/>
        <v>33.918934677419365</v>
      </c>
      <c r="CR111" s="21">
        <f t="shared" si="96"/>
        <v>169.59467338709683</v>
      </c>
      <c r="CS111" s="21">
        <f t="shared" si="97"/>
        <v>0</v>
      </c>
      <c r="CT111" s="21">
        <f t="shared" si="98"/>
        <v>0</v>
      </c>
      <c r="CU111" s="21"/>
      <c r="CV111" s="22">
        <f t="shared" si="99"/>
        <v>0.99446432275311525</v>
      </c>
      <c r="CW111" s="21">
        <f t="shared" si="25"/>
        <v>359.53374018155927</v>
      </c>
      <c r="CX111" s="22">
        <f t="shared" si="148"/>
        <v>1</v>
      </c>
      <c r="CY111" s="21">
        <f t="shared" si="26"/>
        <v>19.028162195121954</v>
      </c>
      <c r="CZ111" s="21">
        <f t="shared" si="100"/>
        <v>378.56190237668125</v>
      </c>
      <c r="DA111" s="21">
        <f t="shared" si="101"/>
        <v>1.9012744494699239</v>
      </c>
      <c r="DB111" s="21">
        <f t="shared" si="102"/>
        <v>0.10006707628789083</v>
      </c>
      <c r="DC111" s="21"/>
      <c r="DD111" s="22">
        <f t="shared" si="103"/>
        <v>0.99446432275311525</v>
      </c>
      <c r="DE111" s="21">
        <f t="shared" si="27"/>
        <v>313.56595604875719</v>
      </c>
      <c r="DF111" s="22">
        <f t="shared" si="149"/>
        <v>1</v>
      </c>
      <c r="DG111" s="21">
        <f t="shared" si="28"/>
        <v>16.595337804878053</v>
      </c>
      <c r="DH111" s="21">
        <f t="shared" si="104"/>
        <v>330.16129385363524</v>
      </c>
      <c r="DI111" s="21">
        <f t="shared" si="105"/>
        <v>1.658189131729477</v>
      </c>
      <c r="DJ111" s="21">
        <f t="shared" si="106"/>
        <v>8.7273112196288347E-2</v>
      </c>
      <c r="DK111" s="21"/>
      <c r="DL111" s="22">
        <f t="shared" si="107"/>
        <v>0.99446432275311514</v>
      </c>
      <c r="DM111" s="21">
        <f t="shared" si="29"/>
        <v>137.90335239840627</v>
      </c>
      <c r="DN111" s="22">
        <f t="shared" si="150"/>
        <v>1</v>
      </c>
      <c r="DO111" s="21">
        <f t="shared" si="30"/>
        <v>7.2984731707317074</v>
      </c>
      <c r="DP111" s="21">
        <f t="shared" si="108"/>
        <v>145.20182556913798</v>
      </c>
      <c r="DQ111" s="21">
        <f t="shared" si="109"/>
        <v>0.57572838412212257</v>
      </c>
      <c r="DR111" s="21">
        <f t="shared" si="110"/>
        <v>0.19190946137404086</v>
      </c>
      <c r="DS111" s="21"/>
      <c r="DT111" s="22">
        <f t="shared" si="111"/>
        <v>1</v>
      </c>
      <c r="DU111" s="21">
        <f t="shared" si="31"/>
        <v>2520.7307718705733</v>
      </c>
      <c r="DV111" s="22">
        <f t="shared" si="151"/>
        <v>1</v>
      </c>
      <c r="DW111" s="21">
        <f t="shared" si="32"/>
        <v>280.08119687450812</v>
      </c>
      <c r="DX111" s="21">
        <f t="shared" si="112"/>
        <v>2800.8119687450817</v>
      </c>
      <c r="DY111" s="21">
        <f t="shared" si="113"/>
        <v>0</v>
      </c>
      <c r="DZ111" s="21">
        <f t="shared" si="114"/>
        <v>0</v>
      </c>
      <c r="EA111" s="21"/>
      <c r="EB111" s="22">
        <f t="shared" si="115"/>
        <v>1</v>
      </c>
      <c r="EC111" s="21">
        <f t="shared" si="33"/>
        <v>2407.4806944099132</v>
      </c>
      <c r="ED111" s="22">
        <f t="shared" si="152"/>
        <v>1</v>
      </c>
      <c r="EE111" s="21">
        <f t="shared" si="34"/>
        <v>126.70951023210071</v>
      </c>
      <c r="EF111" s="21">
        <f t="shared" si="116"/>
        <v>2534.1902046420141</v>
      </c>
      <c r="EG111" s="21">
        <f t="shared" si="117"/>
        <v>0</v>
      </c>
      <c r="EH111" s="21">
        <f t="shared" si="118"/>
        <v>0</v>
      </c>
      <c r="EI111" s="21"/>
      <c r="EJ111" s="22">
        <f t="shared" si="119"/>
        <v>0</v>
      </c>
      <c r="EK111" s="21">
        <f t="shared" si="35"/>
        <v>0</v>
      </c>
      <c r="EL111" s="22">
        <f t="shared" si="153"/>
        <v>0</v>
      </c>
      <c r="EM111" s="21">
        <f t="shared" si="36"/>
        <v>0</v>
      </c>
      <c r="EN111" s="21">
        <f t="shared" si="120"/>
        <v>0</v>
      </c>
      <c r="EO111" s="21">
        <f t="shared" si="121"/>
        <v>198.10339994590873</v>
      </c>
      <c r="EP111" s="21">
        <f t="shared" si="122"/>
        <v>594.31019983772626</v>
      </c>
      <c r="EQ111" s="21"/>
      <c r="ER111" s="22">
        <f t="shared" si="123"/>
        <v>1</v>
      </c>
      <c r="ES111" s="21">
        <f t="shared" si="37"/>
        <v>1527.5356800000004</v>
      </c>
      <c r="ET111" s="22">
        <f t="shared" si="154"/>
        <v>1</v>
      </c>
      <c r="EU111" s="21">
        <f t="shared" si="38"/>
        <v>381.8839200000001</v>
      </c>
      <c r="EV111" s="21">
        <f t="shared" si="124"/>
        <v>1909.4196000000006</v>
      </c>
      <c r="EW111" s="21">
        <f t="shared" si="125"/>
        <v>0</v>
      </c>
      <c r="EX111" s="21">
        <f t="shared" si="126"/>
        <v>0</v>
      </c>
      <c r="EY111" s="21"/>
      <c r="EZ111" s="22">
        <f t="shared" si="127"/>
        <v>1</v>
      </c>
      <c r="FA111" s="21">
        <f t="shared" si="39"/>
        <v>406.10790000000003</v>
      </c>
      <c r="FB111" s="22">
        <f t="shared" si="155"/>
        <v>1</v>
      </c>
      <c r="FC111" s="21">
        <f t="shared" si="40"/>
        <v>21.374100000000002</v>
      </c>
      <c r="FD111" s="21">
        <f t="shared" si="128"/>
        <v>427.48200000000003</v>
      </c>
      <c r="FE111" s="21">
        <f t="shared" si="129"/>
        <v>0</v>
      </c>
      <c r="FF111" s="21">
        <f t="shared" si="130"/>
        <v>0</v>
      </c>
      <c r="FG111" s="21"/>
      <c r="FH111" s="22">
        <f t="shared" si="131"/>
        <v>0</v>
      </c>
      <c r="FI111" s="21">
        <f t="shared" si="41"/>
        <v>0</v>
      </c>
      <c r="FJ111" s="22">
        <f t="shared" si="156"/>
        <v>0</v>
      </c>
      <c r="FK111" s="21">
        <f t="shared" si="42"/>
        <v>0</v>
      </c>
      <c r="FL111" s="21">
        <f t="shared" si="132"/>
        <v>0</v>
      </c>
      <c r="FM111" s="21">
        <f t="shared" si="133"/>
        <v>103.30815000000001</v>
      </c>
      <c r="FN111" s="21">
        <f t="shared" si="134"/>
        <v>309.92445000000004</v>
      </c>
      <c r="FO111" s="21"/>
      <c r="FP111" s="21">
        <f t="shared" si="43"/>
        <v>11265.623128381567</v>
      </c>
      <c r="FQ111" s="21">
        <f t="shared" si="44"/>
        <v>1559.3062270712035</v>
      </c>
      <c r="FR111" s="21">
        <f t="shared" si="135"/>
        <v>12824.92935545277</v>
      </c>
      <c r="FS111" s="21">
        <f t="shared" si="45"/>
        <v>738.50030459294771</v>
      </c>
      <c r="FT111" s="21">
        <f t="shared" si="46"/>
        <v>5117.8703399542828</v>
      </c>
      <c r="FU111" s="21"/>
      <c r="FV111" s="20">
        <f t="shared" si="157"/>
        <v>6784721.5290677985</v>
      </c>
      <c r="FW111" s="20">
        <f t="shared" si="157"/>
        <v>1624629.4631887837</v>
      </c>
      <c r="FX111" s="20">
        <f t="shared" si="48"/>
        <v>3906354.8197663082</v>
      </c>
      <c r="FY111" s="20">
        <f t="shared" si="49"/>
        <v>1226226.722172091</v>
      </c>
    </row>
    <row r="112" spans="2:181" x14ac:dyDescent="0.25">
      <c r="B112" s="20">
        <v>1.7</v>
      </c>
      <c r="C112" s="20">
        <f t="shared" si="50"/>
        <v>2.9409999999999998</v>
      </c>
      <c r="D112" s="22">
        <f t="shared" si="51"/>
        <v>1</v>
      </c>
      <c r="E112" s="21">
        <f t="shared" si="1"/>
        <v>832.16496000000029</v>
      </c>
      <c r="F112" s="22">
        <f t="shared" si="136"/>
        <v>1</v>
      </c>
      <c r="G112" s="21">
        <f t="shared" si="2"/>
        <v>208.04124000000007</v>
      </c>
      <c r="H112" s="21">
        <f t="shared" si="52"/>
        <v>1040.2062000000003</v>
      </c>
      <c r="I112" s="21">
        <f t="shared" si="53"/>
        <v>0</v>
      </c>
      <c r="J112" s="21">
        <f t="shared" si="54"/>
        <v>0</v>
      </c>
      <c r="K112" s="21"/>
      <c r="L112" s="22">
        <f t="shared" si="55"/>
        <v>1</v>
      </c>
      <c r="M112" s="21">
        <f t="shared" si="3"/>
        <v>372.26557500000001</v>
      </c>
      <c r="N112" s="22">
        <f t="shared" si="137"/>
        <v>1</v>
      </c>
      <c r="O112" s="21">
        <f t="shared" si="4"/>
        <v>19.592925000000005</v>
      </c>
      <c r="P112" s="21">
        <f t="shared" si="56"/>
        <v>391.85849999999999</v>
      </c>
      <c r="Q112" s="21">
        <f t="shared" si="57"/>
        <v>0</v>
      </c>
      <c r="R112" s="21">
        <f t="shared" si="58"/>
        <v>0</v>
      </c>
      <c r="S112" s="21"/>
      <c r="T112" s="22">
        <f t="shared" si="59"/>
        <v>0.80227006259799849</v>
      </c>
      <c r="U112" s="21">
        <f t="shared" si="5"/>
        <v>246.9283278476527</v>
      </c>
      <c r="V112" s="22">
        <f t="shared" si="138"/>
        <v>1</v>
      </c>
      <c r="W112" s="21">
        <f t="shared" si="6"/>
        <v>76.946760000000012</v>
      </c>
      <c r="X112" s="21">
        <f t="shared" si="60"/>
        <v>323.87508784765271</v>
      </c>
      <c r="Y112" s="21">
        <f t="shared" si="61"/>
        <v>15.214678038086836</v>
      </c>
      <c r="Z112" s="21">
        <f t="shared" si="62"/>
        <v>45.644034114260506</v>
      </c>
      <c r="AA112" s="21"/>
      <c r="AB112" s="22">
        <f t="shared" si="63"/>
        <v>0.89202724344509832</v>
      </c>
      <c r="AC112" s="21">
        <f t="shared" si="7"/>
        <v>66.096435614282242</v>
      </c>
      <c r="AD112" s="22">
        <f t="shared" si="139"/>
        <v>1</v>
      </c>
      <c r="AE112" s="21">
        <f t="shared" si="8"/>
        <v>18.524220000000003</v>
      </c>
      <c r="AF112" s="21">
        <f t="shared" si="64"/>
        <v>84.620655614282242</v>
      </c>
      <c r="AG112" s="21">
        <f t="shared" si="65"/>
        <v>7.6004221664318763</v>
      </c>
      <c r="AH112" s="21">
        <f t="shared" si="66"/>
        <v>0.4000222192858886</v>
      </c>
      <c r="AI112" s="21"/>
      <c r="AJ112" s="22">
        <f t="shared" si="67"/>
        <v>0.89202724344509832</v>
      </c>
      <c r="AK112" s="21">
        <f t="shared" si="9"/>
        <v>169.05434493652959</v>
      </c>
      <c r="AL112" s="22">
        <f t="shared" si="140"/>
        <v>1</v>
      </c>
      <c r="AM112" s="21">
        <f t="shared" si="10"/>
        <v>9.9745800000000031</v>
      </c>
      <c r="AN112" s="21">
        <f t="shared" si="68"/>
        <v>179.02892493652959</v>
      </c>
      <c r="AO112" s="21">
        <f t="shared" si="69"/>
        <v>19.439541310296914</v>
      </c>
      <c r="AP112" s="21">
        <f t="shared" si="70"/>
        <v>1.0231337531735227</v>
      </c>
      <c r="AQ112" s="21"/>
      <c r="AR112" s="22">
        <f t="shared" si="71"/>
        <v>0.89202724344509832</v>
      </c>
      <c r="AS112" s="21">
        <f t="shared" si="11"/>
        <v>391.49427248459489</v>
      </c>
      <c r="AT112" s="22">
        <f t="shared" si="141"/>
        <v>1</v>
      </c>
      <c r="AU112" s="21">
        <f t="shared" si="12"/>
        <v>109.72038000000003</v>
      </c>
      <c r="AV112" s="21">
        <f t="shared" si="72"/>
        <v>501.21465248459492</v>
      </c>
      <c r="AW112" s="21">
        <f t="shared" si="73"/>
        <v>35.540435636553923</v>
      </c>
      <c r="AX112" s="21">
        <f t="shared" si="74"/>
        <v>11.846811878851307</v>
      </c>
      <c r="AY112" s="21"/>
      <c r="AZ112" s="22">
        <f t="shared" si="75"/>
        <v>0.867856503416786</v>
      </c>
      <c r="BA112" s="21">
        <f t="shared" si="13"/>
        <v>264.21942894569622</v>
      </c>
      <c r="BB112" s="22">
        <f t="shared" si="142"/>
        <v>1</v>
      </c>
      <c r="BC112" s="21">
        <f t="shared" si="14"/>
        <v>76.112648780487817</v>
      </c>
      <c r="BD112" s="21">
        <f t="shared" si="76"/>
        <v>340.33207772618402</v>
      </c>
      <c r="BE112" s="21">
        <f t="shared" si="77"/>
        <v>38.219607867442285</v>
      </c>
      <c r="BF112" s="21">
        <f t="shared" si="78"/>
        <v>2.0115583088127535</v>
      </c>
      <c r="BG112" s="21"/>
      <c r="BH112" s="22">
        <f t="shared" si="79"/>
        <v>0.867856503416786</v>
      </c>
      <c r="BI112" s="21">
        <f t="shared" si="15"/>
        <v>273.64506496687545</v>
      </c>
      <c r="BJ112" s="22">
        <f t="shared" si="143"/>
        <v>1</v>
      </c>
      <c r="BK112" s="21">
        <f t="shared" si="16"/>
        <v>16.595337804878053</v>
      </c>
      <c r="BL112" s="21">
        <f t="shared" si="80"/>
        <v>290.24040277175351</v>
      </c>
      <c r="BM112" s="21">
        <f t="shared" si="81"/>
        <v>39.583035659517137</v>
      </c>
      <c r="BN112" s="21">
        <f t="shared" si="82"/>
        <v>2.0833176662903776</v>
      </c>
      <c r="BO112" s="21"/>
      <c r="BP112" s="22">
        <f t="shared" si="83"/>
        <v>0.867856503416786</v>
      </c>
      <c r="BQ112" s="21">
        <f t="shared" si="17"/>
        <v>101.34443849971909</v>
      </c>
      <c r="BR112" s="22">
        <f t="shared" si="144"/>
        <v>1</v>
      </c>
      <c r="BS112" s="21">
        <f t="shared" si="18"/>
        <v>29.19389268292683</v>
      </c>
      <c r="BT112" s="21">
        <f t="shared" si="84"/>
        <v>130.53833118264592</v>
      </c>
      <c r="BU112" s="21">
        <f t="shared" si="85"/>
        <v>11.573349173991174</v>
      </c>
      <c r="BV112" s="21">
        <f t="shared" si="86"/>
        <v>3.8577830579970578</v>
      </c>
      <c r="BW112" s="21"/>
      <c r="BX112" s="22">
        <f t="shared" si="87"/>
        <v>1</v>
      </c>
      <c r="BY112" s="21">
        <f t="shared" si="19"/>
        <v>353.71435476003154</v>
      </c>
      <c r="BZ112" s="22">
        <f t="shared" si="145"/>
        <v>1</v>
      </c>
      <c r="CA112" s="21">
        <f t="shared" si="20"/>
        <v>88.428588690007885</v>
      </c>
      <c r="CB112" s="21">
        <f t="shared" si="88"/>
        <v>442.14294345003941</v>
      </c>
      <c r="CC112" s="21">
        <f t="shared" si="89"/>
        <v>0</v>
      </c>
      <c r="CD112" s="21">
        <f t="shared" si="90"/>
        <v>0</v>
      </c>
      <c r="CE112" s="21"/>
      <c r="CF112" s="22">
        <f t="shared" si="91"/>
        <v>1</v>
      </c>
      <c r="CG112" s="21">
        <f t="shared" si="21"/>
        <v>366.43436400472075</v>
      </c>
      <c r="CH112" s="22">
        <f t="shared" si="146"/>
        <v>1</v>
      </c>
      <c r="CI112" s="21">
        <f t="shared" si="22"/>
        <v>19.286019158143201</v>
      </c>
      <c r="CJ112" s="21">
        <f t="shared" si="92"/>
        <v>385.72038316286393</v>
      </c>
      <c r="CK112" s="21">
        <f t="shared" si="93"/>
        <v>0</v>
      </c>
      <c r="CL112" s="21">
        <f t="shared" si="94"/>
        <v>0</v>
      </c>
      <c r="CM112" s="21"/>
      <c r="CN112" s="22">
        <f t="shared" si="95"/>
        <v>1</v>
      </c>
      <c r="CO112" s="21">
        <f t="shared" si="23"/>
        <v>135.67573870967746</v>
      </c>
      <c r="CP112" s="22">
        <f t="shared" si="147"/>
        <v>1</v>
      </c>
      <c r="CQ112" s="21">
        <f t="shared" si="24"/>
        <v>33.918934677419365</v>
      </c>
      <c r="CR112" s="21">
        <f t="shared" si="96"/>
        <v>169.59467338709683</v>
      </c>
      <c r="CS112" s="21">
        <f t="shared" si="97"/>
        <v>0</v>
      </c>
      <c r="CT112" s="21">
        <f t="shared" si="98"/>
        <v>0</v>
      </c>
      <c r="CU112" s="21"/>
      <c r="CV112" s="22">
        <f t="shared" si="99"/>
        <v>0.98672081738199757</v>
      </c>
      <c r="CW112" s="21">
        <f t="shared" si="25"/>
        <v>356.73419133451119</v>
      </c>
      <c r="CX112" s="22">
        <f t="shared" si="148"/>
        <v>1</v>
      </c>
      <c r="CY112" s="21">
        <f t="shared" si="26"/>
        <v>19.028162195121954</v>
      </c>
      <c r="CZ112" s="21">
        <f t="shared" si="100"/>
        <v>375.76235352963317</v>
      </c>
      <c r="DA112" s="21">
        <f t="shared" si="101"/>
        <v>4.5608458541655983</v>
      </c>
      <c r="DB112" s="21">
        <f t="shared" si="102"/>
        <v>0.24004451864029486</v>
      </c>
      <c r="DC112" s="21"/>
      <c r="DD112" s="22">
        <f t="shared" si="103"/>
        <v>0.98672081738199757</v>
      </c>
      <c r="DE112" s="21">
        <f t="shared" si="27"/>
        <v>311.12434038763308</v>
      </c>
      <c r="DF112" s="22">
        <f t="shared" si="149"/>
        <v>1</v>
      </c>
      <c r="DG112" s="21">
        <f t="shared" si="28"/>
        <v>16.595337804878053</v>
      </c>
      <c r="DH112" s="21">
        <f t="shared" si="104"/>
        <v>327.71967819251114</v>
      </c>
      <c r="DI112" s="21">
        <f t="shared" si="105"/>
        <v>3.9777240097973934</v>
      </c>
      <c r="DJ112" s="21">
        <f t="shared" si="106"/>
        <v>0.20935389525249457</v>
      </c>
      <c r="DK112" s="21"/>
      <c r="DL112" s="22">
        <f t="shared" si="107"/>
        <v>0.98672081738199735</v>
      </c>
      <c r="DM112" s="21">
        <f t="shared" si="29"/>
        <v>136.82955284063439</v>
      </c>
      <c r="DN112" s="22">
        <f t="shared" si="150"/>
        <v>1</v>
      </c>
      <c r="DO112" s="21">
        <f t="shared" si="30"/>
        <v>7.2984731707317074</v>
      </c>
      <c r="DP112" s="21">
        <f t="shared" si="108"/>
        <v>144.1280260113661</v>
      </c>
      <c r="DQ112" s="21">
        <f t="shared" si="109"/>
        <v>1.3810780524510331</v>
      </c>
      <c r="DR112" s="21">
        <f t="shared" si="110"/>
        <v>0.46035935081701101</v>
      </c>
      <c r="DS112" s="21"/>
      <c r="DT112" s="22">
        <f t="shared" si="111"/>
        <v>1</v>
      </c>
      <c r="DU112" s="21">
        <f t="shared" si="31"/>
        <v>2520.7307718705733</v>
      </c>
      <c r="DV112" s="22">
        <f t="shared" si="151"/>
        <v>1</v>
      </c>
      <c r="DW112" s="21">
        <f t="shared" si="32"/>
        <v>280.08119687450812</v>
      </c>
      <c r="DX112" s="21">
        <f t="shared" si="112"/>
        <v>2800.8119687450817</v>
      </c>
      <c r="DY112" s="21">
        <f t="shared" si="113"/>
        <v>0</v>
      </c>
      <c r="DZ112" s="21">
        <f t="shared" si="114"/>
        <v>0</v>
      </c>
      <c r="EA112" s="21"/>
      <c r="EB112" s="22">
        <f t="shared" si="115"/>
        <v>1</v>
      </c>
      <c r="EC112" s="21">
        <f t="shared" si="33"/>
        <v>2407.4806944099132</v>
      </c>
      <c r="ED112" s="22">
        <f t="shared" si="152"/>
        <v>1</v>
      </c>
      <c r="EE112" s="21">
        <f t="shared" si="34"/>
        <v>126.70951023210071</v>
      </c>
      <c r="EF112" s="21">
        <f t="shared" si="116"/>
        <v>2534.1902046420141</v>
      </c>
      <c r="EG112" s="21">
        <f t="shared" si="117"/>
        <v>0</v>
      </c>
      <c r="EH112" s="21">
        <f t="shared" si="118"/>
        <v>0</v>
      </c>
      <c r="EI112" s="21"/>
      <c r="EJ112" s="22">
        <f t="shared" si="119"/>
        <v>0</v>
      </c>
      <c r="EK112" s="21">
        <f t="shared" si="35"/>
        <v>0</v>
      </c>
      <c r="EL112" s="22">
        <f t="shared" si="153"/>
        <v>0</v>
      </c>
      <c r="EM112" s="21">
        <f t="shared" si="36"/>
        <v>0</v>
      </c>
      <c r="EN112" s="21">
        <f t="shared" si="120"/>
        <v>0</v>
      </c>
      <c r="EO112" s="21">
        <f t="shared" si="121"/>
        <v>198.10339994590873</v>
      </c>
      <c r="EP112" s="21">
        <f t="shared" si="122"/>
        <v>594.31019983772626</v>
      </c>
      <c r="EQ112" s="21"/>
      <c r="ER112" s="22">
        <f t="shared" si="123"/>
        <v>1</v>
      </c>
      <c r="ES112" s="21">
        <f t="shared" si="37"/>
        <v>1527.5356800000004</v>
      </c>
      <c r="ET112" s="22">
        <f t="shared" si="154"/>
        <v>1</v>
      </c>
      <c r="EU112" s="21">
        <f t="shared" si="38"/>
        <v>381.8839200000001</v>
      </c>
      <c r="EV112" s="21">
        <f t="shared" si="124"/>
        <v>1909.4196000000006</v>
      </c>
      <c r="EW112" s="21">
        <f t="shared" si="125"/>
        <v>0</v>
      </c>
      <c r="EX112" s="21">
        <f t="shared" si="126"/>
        <v>0</v>
      </c>
      <c r="EY112" s="21"/>
      <c r="EZ112" s="22">
        <f t="shared" si="127"/>
        <v>1</v>
      </c>
      <c r="FA112" s="21">
        <f t="shared" si="39"/>
        <v>406.10790000000003</v>
      </c>
      <c r="FB112" s="22">
        <f t="shared" si="155"/>
        <v>1</v>
      </c>
      <c r="FC112" s="21">
        <f t="shared" si="40"/>
        <v>21.374100000000002</v>
      </c>
      <c r="FD112" s="21">
        <f t="shared" si="128"/>
        <v>427.48200000000003</v>
      </c>
      <c r="FE112" s="21">
        <f t="shared" si="129"/>
        <v>0</v>
      </c>
      <c r="FF112" s="21">
        <f t="shared" si="130"/>
        <v>0</v>
      </c>
      <c r="FG112" s="21"/>
      <c r="FH112" s="22">
        <f t="shared" si="131"/>
        <v>0</v>
      </c>
      <c r="FI112" s="21">
        <f t="shared" si="41"/>
        <v>0</v>
      </c>
      <c r="FJ112" s="22">
        <f t="shared" si="156"/>
        <v>0</v>
      </c>
      <c r="FK112" s="21">
        <f t="shared" si="42"/>
        <v>0</v>
      </c>
      <c r="FL112" s="21">
        <f t="shared" si="132"/>
        <v>0</v>
      </c>
      <c r="FM112" s="21">
        <f t="shared" si="133"/>
        <v>103.30815000000001</v>
      </c>
      <c r="FN112" s="21">
        <f t="shared" si="134"/>
        <v>309.92445000000004</v>
      </c>
      <c r="FO112" s="21"/>
      <c r="FP112" s="21">
        <f t="shared" si="43"/>
        <v>11239.580436613047</v>
      </c>
      <c r="FQ112" s="21">
        <f t="shared" si="44"/>
        <v>1559.3062270712035</v>
      </c>
      <c r="FR112" s="21">
        <f t="shared" si="135"/>
        <v>12798.88666368425</v>
      </c>
      <c r="FS112" s="21">
        <f t="shared" si="45"/>
        <v>759.00226771464293</v>
      </c>
      <c r="FT112" s="21">
        <f t="shared" si="46"/>
        <v>5123.4110686011081</v>
      </c>
      <c r="FU112" s="21"/>
      <c r="FV112" s="20">
        <f t="shared" si="157"/>
        <v>6974159.660918396</v>
      </c>
      <c r="FW112" s="20">
        <f t="shared" si="157"/>
        <v>1673860.6590429894</v>
      </c>
      <c r="FX112" s="20">
        <f t="shared" si="48"/>
        <v>4102446.8593637622</v>
      </c>
      <c r="FY112" s="20">
        <f t="shared" si="49"/>
        <v>1275457.9180262969</v>
      </c>
    </row>
    <row r="113" spans="2:181" x14ac:dyDescent="0.25">
      <c r="B113" s="20">
        <v>1.75</v>
      </c>
      <c r="C113" s="20">
        <f t="shared" si="50"/>
        <v>3.0274999999999999</v>
      </c>
      <c r="D113" s="22">
        <f t="shared" si="51"/>
        <v>1</v>
      </c>
      <c r="E113" s="21">
        <f t="shared" si="1"/>
        <v>832.16496000000029</v>
      </c>
      <c r="F113" s="22">
        <f t="shared" si="136"/>
        <v>1</v>
      </c>
      <c r="G113" s="21">
        <f t="shared" si="2"/>
        <v>208.04124000000007</v>
      </c>
      <c r="H113" s="21">
        <f t="shared" si="52"/>
        <v>1040.2062000000003</v>
      </c>
      <c r="I113" s="21">
        <f t="shared" si="53"/>
        <v>0</v>
      </c>
      <c r="J113" s="21">
        <f t="shared" si="54"/>
        <v>0</v>
      </c>
      <c r="K113" s="21"/>
      <c r="L113" s="22">
        <f t="shared" si="55"/>
        <v>1</v>
      </c>
      <c r="M113" s="21">
        <f t="shared" si="3"/>
        <v>372.26557500000001</v>
      </c>
      <c r="N113" s="22">
        <f t="shared" si="137"/>
        <v>1</v>
      </c>
      <c r="O113" s="21">
        <f t="shared" si="4"/>
        <v>19.592925000000005</v>
      </c>
      <c r="P113" s="21">
        <f t="shared" si="56"/>
        <v>391.85849999999999</v>
      </c>
      <c r="Q113" s="21">
        <f t="shared" si="57"/>
        <v>0</v>
      </c>
      <c r="R113" s="21">
        <f t="shared" si="58"/>
        <v>0</v>
      </c>
      <c r="S113" s="21"/>
      <c r="T113" s="22">
        <f t="shared" si="59"/>
        <v>0.78910153502735136</v>
      </c>
      <c r="U113" s="21">
        <f t="shared" si="5"/>
        <v>242.87522572552484</v>
      </c>
      <c r="V113" s="22">
        <f t="shared" si="138"/>
        <v>1</v>
      </c>
      <c r="W113" s="21">
        <f t="shared" si="6"/>
        <v>76.946760000000012</v>
      </c>
      <c r="X113" s="21">
        <f t="shared" si="60"/>
        <v>319.82198572552488</v>
      </c>
      <c r="Y113" s="21">
        <f t="shared" si="61"/>
        <v>16.227953568618805</v>
      </c>
      <c r="Z113" s="21">
        <f t="shared" si="62"/>
        <v>48.683860705856418</v>
      </c>
      <c r="AA113" s="21"/>
      <c r="AB113" s="22">
        <f t="shared" si="63"/>
        <v>0.88149863295818942</v>
      </c>
      <c r="AC113" s="21">
        <f t="shared" si="7"/>
        <v>65.316298426467014</v>
      </c>
      <c r="AD113" s="22">
        <f t="shared" si="139"/>
        <v>1</v>
      </c>
      <c r="AE113" s="21">
        <f t="shared" si="8"/>
        <v>18.524220000000003</v>
      </c>
      <c r="AF113" s="21">
        <f t="shared" si="64"/>
        <v>83.840518426467014</v>
      </c>
      <c r="AG113" s="21">
        <f t="shared" si="65"/>
        <v>8.3415524948563444</v>
      </c>
      <c r="AH113" s="21">
        <f t="shared" si="66"/>
        <v>0.43902907867665014</v>
      </c>
      <c r="AI113" s="21"/>
      <c r="AJ113" s="22">
        <f t="shared" si="67"/>
        <v>0.88149863295818942</v>
      </c>
      <c r="AK113" s="21">
        <f t="shared" si="9"/>
        <v>167.05899405230988</v>
      </c>
      <c r="AL113" s="22">
        <f t="shared" si="140"/>
        <v>1</v>
      </c>
      <c r="AM113" s="21">
        <f t="shared" si="10"/>
        <v>9.9745800000000031</v>
      </c>
      <c r="AN113" s="21">
        <f t="shared" si="68"/>
        <v>177.03357405230989</v>
      </c>
      <c r="AO113" s="21">
        <f t="shared" si="69"/>
        <v>21.335124650305652</v>
      </c>
      <c r="AP113" s="21">
        <f t="shared" si="70"/>
        <v>1.1229012973845089</v>
      </c>
      <c r="AQ113" s="21"/>
      <c r="AR113" s="22">
        <f t="shared" si="71"/>
        <v>0.88149863295818942</v>
      </c>
      <c r="AS113" s="21">
        <f t="shared" si="11"/>
        <v>386.87345991061238</v>
      </c>
      <c r="AT113" s="22">
        <f t="shared" si="141"/>
        <v>1</v>
      </c>
      <c r="AU113" s="21">
        <f t="shared" si="12"/>
        <v>109.72038000000003</v>
      </c>
      <c r="AV113" s="21">
        <f t="shared" si="72"/>
        <v>496.59383991061242</v>
      </c>
      <c r="AW113" s="21">
        <f t="shared" si="73"/>
        <v>39.006045067040809</v>
      </c>
      <c r="AX113" s="21">
        <f t="shared" si="74"/>
        <v>13.002015022346937</v>
      </c>
      <c r="AY113" s="21"/>
      <c r="AZ113" s="22">
        <f t="shared" si="75"/>
        <v>0.85661698881139736</v>
      </c>
      <c r="BA113" s="21">
        <f t="shared" si="13"/>
        <v>260.79755203520381</v>
      </c>
      <c r="BB113" s="22">
        <f t="shared" si="142"/>
        <v>1</v>
      </c>
      <c r="BC113" s="21">
        <f t="shared" si="14"/>
        <v>76.112648780487817</v>
      </c>
      <c r="BD113" s="21">
        <f t="shared" si="76"/>
        <v>336.91020081569161</v>
      </c>
      <c r="BE113" s="21">
        <f t="shared" si="77"/>
        <v>41.470390932410098</v>
      </c>
      <c r="BF113" s="21">
        <f t="shared" si="78"/>
        <v>2.1826521543373758</v>
      </c>
      <c r="BG113" s="21"/>
      <c r="BH113" s="22">
        <f t="shared" si="79"/>
        <v>0.85661698881139736</v>
      </c>
      <c r="BI113" s="21">
        <f t="shared" si="15"/>
        <v>270.10111767572903</v>
      </c>
      <c r="BJ113" s="22">
        <f t="shared" si="143"/>
        <v>1</v>
      </c>
      <c r="BK113" s="21">
        <f t="shared" si="16"/>
        <v>16.595337804878053</v>
      </c>
      <c r="BL113" s="21">
        <f t="shared" si="80"/>
        <v>286.69645548060709</v>
      </c>
      <c r="BM113" s="21">
        <f t="shared" si="81"/>
        <v>42.949785586106231</v>
      </c>
      <c r="BN113" s="21">
        <f t="shared" si="82"/>
        <v>2.2605150308476984</v>
      </c>
      <c r="BO113" s="21"/>
      <c r="BP113" s="22">
        <f t="shared" si="83"/>
        <v>0.85661698881139736</v>
      </c>
      <c r="BQ113" s="21">
        <f t="shared" si="17"/>
        <v>100.03193776692747</v>
      </c>
      <c r="BR113" s="22">
        <f t="shared" si="144"/>
        <v>1</v>
      </c>
      <c r="BS113" s="21">
        <f t="shared" si="18"/>
        <v>29.19389268292683</v>
      </c>
      <c r="BT113" s="21">
        <f t="shared" si="84"/>
        <v>129.2258304498543</v>
      </c>
      <c r="BU113" s="21">
        <f t="shared" si="85"/>
        <v>12.557724723584887</v>
      </c>
      <c r="BV113" s="21">
        <f t="shared" si="86"/>
        <v>4.1859082411949622</v>
      </c>
      <c r="BW113" s="21"/>
      <c r="BX113" s="22">
        <f t="shared" si="87"/>
        <v>1</v>
      </c>
      <c r="BY113" s="21">
        <f t="shared" si="19"/>
        <v>353.71435476003154</v>
      </c>
      <c r="BZ113" s="22">
        <f t="shared" si="145"/>
        <v>1</v>
      </c>
      <c r="CA113" s="21">
        <f t="shared" si="20"/>
        <v>88.428588690007885</v>
      </c>
      <c r="CB113" s="21">
        <f t="shared" si="88"/>
        <v>442.14294345003941</v>
      </c>
      <c r="CC113" s="21">
        <f t="shared" si="89"/>
        <v>0</v>
      </c>
      <c r="CD113" s="21">
        <f t="shared" si="90"/>
        <v>0</v>
      </c>
      <c r="CE113" s="21"/>
      <c r="CF113" s="22">
        <f t="shared" si="91"/>
        <v>1</v>
      </c>
      <c r="CG113" s="21">
        <f t="shared" si="21"/>
        <v>366.43436400472075</v>
      </c>
      <c r="CH113" s="22">
        <f t="shared" si="146"/>
        <v>1</v>
      </c>
      <c r="CI113" s="21">
        <f t="shared" si="22"/>
        <v>19.286019158143201</v>
      </c>
      <c r="CJ113" s="21">
        <f t="shared" si="92"/>
        <v>385.72038316286393</v>
      </c>
      <c r="CK113" s="21">
        <f t="shared" si="93"/>
        <v>0</v>
      </c>
      <c r="CL113" s="21">
        <f t="shared" si="94"/>
        <v>0</v>
      </c>
      <c r="CM113" s="21"/>
      <c r="CN113" s="22">
        <f t="shared" si="95"/>
        <v>1</v>
      </c>
      <c r="CO113" s="21">
        <f t="shared" si="23"/>
        <v>135.67573870967746</v>
      </c>
      <c r="CP113" s="22">
        <f t="shared" si="147"/>
        <v>1</v>
      </c>
      <c r="CQ113" s="21">
        <f t="shared" si="24"/>
        <v>33.918934677419365</v>
      </c>
      <c r="CR113" s="21">
        <f t="shared" si="96"/>
        <v>169.59467338709683</v>
      </c>
      <c r="CS113" s="21">
        <f t="shared" si="97"/>
        <v>0</v>
      </c>
      <c r="CT113" s="21">
        <f t="shared" si="98"/>
        <v>0</v>
      </c>
      <c r="CU113" s="21"/>
      <c r="CV113" s="22">
        <f t="shared" si="99"/>
        <v>0.97897731201087979</v>
      </c>
      <c r="CW113" s="21">
        <f t="shared" si="25"/>
        <v>353.93464248746307</v>
      </c>
      <c r="CX113" s="22">
        <f t="shared" si="148"/>
        <v>1</v>
      </c>
      <c r="CY113" s="21">
        <f t="shared" si="26"/>
        <v>19.028162195121954</v>
      </c>
      <c r="CZ113" s="21">
        <f t="shared" si="100"/>
        <v>372.96280468258504</v>
      </c>
      <c r="DA113" s="21">
        <f t="shared" si="101"/>
        <v>7.2204172588613096</v>
      </c>
      <c r="DB113" s="21">
        <f t="shared" si="102"/>
        <v>0.38002196099270086</v>
      </c>
      <c r="DC113" s="21"/>
      <c r="DD113" s="22">
        <f t="shared" si="103"/>
        <v>0.97897731201087979</v>
      </c>
      <c r="DE113" s="21">
        <f t="shared" si="27"/>
        <v>308.68272472650892</v>
      </c>
      <c r="DF113" s="22">
        <f t="shared" si="149"/>
        <v>1</v>
      </c>
      <c r="DG113" s="21">
        <f t="shared" si="28"/>
        <v>16.595337804878053</v>
      </c>
      <c r="DH113" s="21">
        <f t="shared" si="104"/>
        <v>325.27806253138698</v>
      </c>
      <c r="DI113" s="21">
        <f t="shared" si="105"/>
        <v>6.2972588878653433</v>
      </c>
      <c r="DJ113" s="21">
        <f t="shared" si="106"/>
        <v>0.3314346783087026</v>
      </c>
      <c r="DK113" s="21"/>
      <c r="DL113" s="22">
        <f t="shared" si="107"/>
        <v>0.97897731201087967</v>
      </c>
      <c r="DM113" s="21">
        <f t="shared" si="29"/>
        <v>135.75575328286251</v>
      </c>
      <c r="DN113" s="22">
        <f t="shared" si="150"/>
        <v>1</v>
      </c>
      <c r="DO113" s="21">
        <f t="shared" si="30"/>
        <v>7.2984731707317074</v>
      </c>
      <c r="DP113" s="21">
        <f t="shared" si="108"/>
        <v>143.05422645359423</v>
      </c>
      <c r="DQ113" s="21">
        <f t="shared" si="109"/>
        <v>2.1864277207799319</v>
      </c>
      <c r="DR113" s="21">
        <f t="shared" si="110"/>
        <v>0.72880924025997729</v>
      </c>
      <c r="DS113" s="21"/>
      <c r="DT113" s="22">
        <f t="shared" si="111"/>
        <v>1</v>
      </c>
      <c r="DU113" s="21">
        <f t="shared" si="31"/>
        <v>2520.7307718705733</v>
      </c>
      <c r="DV113" s="22">
        <f t="shared" si="151"/>
        <v>1</v>
      </c>
      <c r="DW113" s="21">
        <f t="shared" si="32"/>
        <v>280.08119687450812</v>
      </c>
      <c r="DX113" s="21">
        <f t="shared" si="112"/>
        <v>2800.8119687450817</v>
      </c>
      <c r="DY113" s="21">
        <f t="shared" si="113"/>
        <v>0</v>
      </c>
      <c r="DZ113" s="21">
        <f t="shared" si="114"/>
        <v>0</v>
      </c>
      <c r="EA113" s="21"/>
      <c r="EB113" s="22">
        <f t="shared" si="115"/>
        <v>1</v>
      </c>
      <c r="EC113" s="21">
        <f t="shared" si="33"/>
        <v>2407.4806944099132</v>
      </c>
      <c r="ED113" s="22">
        <f t="shared" si="152"/>
        <v>1</v>
      </c>
      <c r="EE113" s="21">
        <f t="shared" si="34"/>
        <v>126.70951023210071</v>
      </c>
      <c r="EF113" s="21">
        <f t="shared" si="116"/>
        <v>2534.1902046420141</v>
      </c>
      <c r="EG113" s="21">
        <f t="shared" si="117"/>
        <v>0</v>
      </c>
      <c r="EH113" s="21">
        <f t="shared" si="118"/>
        <v>0</v>
      </c>
      <c r="EI113" s="21"/>
      <c r="EJ113" s="22">
        <f t="shared" si="119"/>
        <v>0</v>
      </c>
      <c r="EK113" s="21">
        <f t="shared" si="35"/>
        <v>0</v>
      </c>
      <c r="EL113" s="22">
        <f t="shared" si="153"/>
        <v>0</v>
      </c>
      <c r="EM113" s="21">
        <f t="shared" si="36"/>
        <v>0</v>
      </c>
      <c r="EN113" s="21">
        <f t="shared" si="120"/>
        <v>0</v>
      </c>
      <c r="EO113" s="21">
        <f t="shared" si="121"/>
        <v>198.10339994590873</v>
      </c>
      <c r="EP113" s="21">
        <f t="shared" si="122"/>
        <v>594.31019983772626</v>
      </c>
      <c r="EQ113" s="21"/>
      <c r="ER113" s="22">
        <f t="shared" si="123"/>
        <v>1</v>
      </c>
      <c r="ES113" s="21">
        <f t="shared" si="37"/>
        <v>1527.5356800000004</v>
      </c>
      <c r="ET113" s="22">
        <f t="shared" si="154"/>
        <v>1</v>
      </c>
      <c r="EU113" s="21">
        <f t="shared" si="38"/>
        <v>381.8839200000001</v>
      </c>
      <c r="EV113" s="21">
        <f t="shared" si="124"/>
        <v>1909.4196000000006</v>
      </c>
      <c r="EW113" s="21">
        <f t="shared" si="125"/>
        <v>0</v>
      </c>
      <c r="EX113" s="21">
        <f t="shared" si="126"/>
        <v>0</v>
      </c>
      <c r="EY113" s="21"/>
      <c r="EZ113" s="22">
        <f t="shared" si="127"/>
        <v>1</v>
      </c>
      <c r="FA113" s="21">
        <f t="shared" si="39"/>
        <v>406.10790000000003</v>
      </c>
      <c r="FB113" s="22">
        <f t="shared" si="155"/>
        <v>1</v>
      </c>
      <c r="FC113" s="21">
        <f t="shared" si="40"/>
        <v>21.374100000000002</v>
      </c>
      <c r="FD113" s="21">
        <f t="shared" si="128"/>
        <v>427.48200000000003</v>
      </c>
      <c r="FE113" s="21">
        <f t="shared" si="129"/>
        <v>0</v>
      </c>
      <c r="FF113" s="21">
        <f t="shared" si="130"/>
        <v>0</v>
      </c>
      <c r="FG113" s="21"/>
      <c r="FH113" s="22">
        <f t="shared" si="131"/>
        <v>0</v>
      </c>
      <c r="FI113" s="21">
        <f t="shared" si="41"/>
        <v>0</v>
      </c>
      <c r="FJ113" s="22">
        <f t="shared" si="156"/>
        <v>0</v>
      </c>
      <c r="FK113" s="21">
        <f t="shared" si="42"/>
        <v>0</v>
      </c>
      <c r="FL113" s="21">
        <f t="shared" si="132"/>
        <v>0</v>
      </c>
      <c r="FM113" s="21">
        <f t="shared" si="133"/>
        <v>103.30815000000001</v>
      </c>
      <c r="FN113" s="21">
        <f t="shared" si="134"/>
        <v>309.92445000000004</v>
      </c>
      <c r="FO113" s="21"/>
      <c r="FP113" s="21">
        <f t="shared" si="43"/>
        <v>11213.537744844527</v>
      </c>
      <c r="FQ113" s="21">
        <f t="shared" si="44"/>
        <v>1559.3062270712035</v>
      </c>
      <c r="FR113" s="21">
        <f t="shared" si="135"/>
        <v>12772.84397191573</v>
      </c>
      <c r="FS113" s="21">
        <f t="shared" si="45"/>
        <v>779.50423083633814</v>
      </c>
      <c r="FT113" s="21">
        <f t="shared" si="46"/>
        <v>5128.9517972479325</v>
      </c>
      <c r="FU113" s="21"/>
      <c r="FV113" s="20">
        <f t="shared" si="157"/>
        <v>7162647.2345194416</v>
      </c>
      <c r="FW113" s="20">
        <f t="shared" si="157"/>
        <v>1723091.8548971948</v>
      </c>
      <c r="FX113" s="20">
        <f t="shared" si="48"/>
        <v>4297588.3407116653</v>
      </c>
      <c r="FY113" s="20">
        <f t="shared" si="49"/>
        <v>1324689.1138805023</v>
      </c>
    </row>
    <row r="114" spans="2:181" x14ac:dyDescent="0.25">
      <c r="B114" s="20">
        <v>1.8</v>
      </c>
      <c r="C114" s="20">
        <f t="shared" si="50"/>
        <v>3.1139999999999999</v>
      </c>
      <c r="D114" s="22">
        <f t="shared" si="51"/>
        <v>0.99849967062257095</v>
      </c>
      <c r="E114" s="21">
        <f t="shared" si="1"/>
        <v>830.91643846364525</v>
      </c>
      <c r="F114" s="22">
        <f t="shared" si="136"/>
        <v>1</v>
      </c>
      <c r="G114" s="21">
        <f t="shared" si="2"/>
        <v>208.04124000000007</v>
      </c>
      <c r="H114" s="21">
        <f t="shared" si="52"/>
        <v>1038.9576784636454</v>
      </c>
      <c r="I114" s="21">
        <f t="shared" si="53"/>
        <v>1.186095459537321</v>
      </c>
      <c r="J114" s="21">
        <f t="shared" si="54"/>
        <v>6.2426076817753792E-2</v>
      </c>
      <c r="K114" s="21"/>
      <c r="L114" s="22">
        <f t="shared" si="55"/>
        <v>0.99849967062257095</v>
      </c>
      <c r="M114" s="21">
        <f t="shared" si="3"/>
        <v>371.70705402162201</v>
      </c>
      <c r="N114" s="22">
        <f t="shared" si="137"/>
        <v>1</v>
      </c>
      <c r="O114" s="21">
        <f t="shared" si="4"/>
        <v>19.592925000000005</v>
      </c>
      <c r="P114" s="21">
        <f t="shared" si="56"/>
        <v>391.29997902162199</v>
      </c>
      <c r="Q114" s="21">
        <f t="shared" si="57"/>
        <v>0.53059492945911824</v>
      </c>
      <c r="R114" s="21">
        <f t="shared" si="58"/>
        <v>2.7926048918900985E-2</v>
      </c>
      <c r="S114" s="21"/>
      <c r="T114" s="22">
        <f t="shared" si="59"/>
        <v>0.77593300745670424</v>
      </c>
      <c r="U114" s="21">
        <f t="shared" si="5"/>
        <v>238.82212360339696</v>
      </c>
      <c r="V114" s="22">
        <f t="shared" si="138"/>
        <v>1</v>
      </c>
      <c r="W114" s="21">
        <f t="shared" si="6"/>
        <v>76.946760000000012</v>
      </c>
      <c r="X114" s="21">
        <f t="shared" si="60"/>
        <v>315.76888360339694</v>
      </c>
      <c r="Y114" s="21">
        <f t="shared" si="61"/>
        <v>17.241229099150772</v>
      </c>
      <c r="Z114" s="21">
        <f t="shared" si="62"/>
        <v>51.723687297452315</v>
      </c>
      <c r="AA114" s="21"/>
      <c r="AB114" s="22">
        <f t="shared" si="63"/>
        <v>0.87097002247128052</v>
      </c>
      <c r="AC114" s="21">
        <f t="shared" si="7"/>
        <v>64.536161238651786</v>
      </c>
      <c r="AD114" s="22">
        <f t="shared" si="139"/>
        <v>1</v>
      </c>
      <c r="AE114" s="21">
        <f t="shared" si="8"/>
        <v>18.524220000000003</v>
      </c>
      <c r="AF114" s="21">
        <f t="shared" si="64"/>
        <v>83.060381238651786</v>
      </c>
      <c r="AG114" s="21">
        <f t="shared" si="65"/>
        <v>9.0826828232808126</v>
      </c>
      <c r="AH114" s="21">
        <f t="shared" si="66"/>
        <v>0.47803593806741168</v>
      </c>
      <c r="AI114" s="21"/>
      <c r="AJ114" s="22">
        <f t="shared" si="67"/>
        <v>0.87097002247128052</v>
      </c>
      <c r="AK114" s="21">
        <f t="shared" si="9"/>
        <v>165.06364316809015</v>
      </c>
      <c r="AL114" s="22">
        <f t="shared" si="140"/>
        <v>1</v>
      </c>
      <c r="AM114" s="21">
        <f t="shared" si="10"/>
        <v>9.9745800000000031</v>
      </c>
      <c r="AN114" s="21">
        <f t="shared" si="68"/>
        <v>175.03822316809016</v>
      </c>
      <c r="AO114" s="21">
        <f t="shared" si="69"/>
        <v>23.230707990314386</v>
      </c>
      <c r="AP114" s="21">
        <f t="shared" si="70"/>
        <v>1.2226688415954952</v>
      </c>
      <c r="AQ114" s="21"/>
      <c r="AR114" s="22">
        <f t="shared" si="71"/>
        <v>0.87097002247128052</v>
      </c>
      <c r="AS114" s="21">
        <f t="shared" si="11"/>
        <v>382.25264733662988</v>
      </c>
      <c r="AT114" s="22">
        <f t="shared" si="141"/>
        <v>1</v>
      </c>
      <c r="AU114" s="21">
        <f t="shared" si="12"/>
        <v>109.72038000000003</v>
      </c>
      <c r="AV114" s="21">
        <f t="shared" si="72"/>
        <v>491.97302733662991</v>
      </c>
      <c r="AW114" s="21">
        <f t="shared" si="73"/>
        <v>42.471654497527702</v>
      </c>
      <c r="AX114" s="21">
        <f t="shared" si="74"/>
        <v>14.157218165842567</v>
      </c>
      <c r="AY114" s="21"/>
      <c r="AZ114" s="22">
        <f t="shared" si="75"/>
        <v>0.84537747420600873</v>
      </c>
      <c r="BA114" s="21">
        <f t="shared" si="13"/>
        <v>257.37567512471134</v>
      </c>
      <c r="BB114" s="22">
        <f t="shared" si="142"/>
        <v>1</v>
      </c>
      <c r="BC114" s="21">
        <f t="shared" si="14"/>
        <v>76.112648780487817</v>
      </c>
      <c r="BD114" s="21">
        <f t="shared" si="76"/>
        <v>333.48832390519914</v>
      </c>
      <c r="BE114" s="21">
        <f t="shared" si="77"/>
        <v>44.721173997377903</v>
      </c>
      <c r="BF114" s="21">
        <f t="shared" si="78"/>
        <v>2.3537459998619972</v>
      </c>
      <c r="BG114" s="21"/>
      <c r="BH114" s="22">
        <f t="shared" si="79"/>
        <v>0.84537747420600873</v>
      </c>
      <c r="BI114" s="21">
        <f t="shared" si="15"/>
        <v>266.55717038458261</v>
      </c>
      <c r="BJ114" s="22">
        <f t="shared" si="143"/>
        <v>1</v>
      </c>
      <c r="BK114" s="21">
        <f t="shared" si="16"/>
        <v>16.595337804878053</v>
      </c>
      <c r="BL114" s="21">
        <f t="shared" si="80"/>
        <v>283.15250818946066</v>
      </c>
      <c r="BM114" s="21">
        <f t="shared" si="81"/>
        <v>46.316535512695317</v>
      </c>
      <c r="BN114" s="21">
        <f t="shared" si="82"/>
        <v>2.4377123954050193</v>
      </c>
      <c r="BO114" s="21"/>
      <c r="BP114" s="22">
        <f t="shared" si="83"/>
        <v>0.84537747420600873</v>
      </c>
      <c r="BQ114" s="21">
        <f t="shared" si="17"/>
        <v>98.719437034135851</v>
      </c>
      <c r="BR114" s="22">
        <f t="shared" si="144"/>
        <v>1</v>
      </c>
      <c r="BS114" s="21">
        <f t="shared" si="18"/>
        <v>29.19389268292683</v>
      </c>
      <c r="BT114" s="21">
        <f t="shared" si="84"/>
        <v>127.91332971706268</v>
      </c>
      <c r="BU114" s="21">
        <f t="shared" si="85"/>
        <v>13.542100273178601</v>
      </c>
      <c r="BV114" s="21">
        <f t="shared" si="86"/>
        <v>4.514033424392867</v>
      </c>
      <c r="BW114" s="21"/>
      <c r="BX114" s="22">
        <f t="shared" si="87"/>
        <v>0.99849967062257095</v>
      </c>
      <c r="BY114" s="21">
        <f t="shared" si="19"/>
        <v>353.1836667223667</v>
      </c>
      <c r="BZ114" s="22">
        <f t="shared" si="145"/>
        <v>1</v>
      </c>
      <c r="CA114" s="21">
        <f t="shared" si="20"/>
        <v>88.428588690007885</v>
      </c>
      <c r="CB114" s="21">
        <f t="shared" si="88"/>
        <v>441.61225541237457</v>
      </c>
      <c r="CC114" s="21">
        <f t="shared" si="89"/>
        <v>0.504153635781596</v>
      </c>
      <c r="CD114" s="21">
        <f t="shared" si="90"/>
        <v>2.6534401883241923E-2</v>
      </c>
      <c r="CE114" s="21"/>
      <c r="CF114" s="22">
        <f t="shared" si="91"/>
        <v>0.99849967062257095</v>
      </c>
      <c r="CG114" s="21">
        <f t="shared" si="21"/>
        <v>365.88459176350494</v>
      </c>
      <c r="CH114" s="22">
        <f t="shared" si="146"/>
        <v>1</v>
      </c>
      <c r="CI114" s="21">
        <f t="shared" si="22"/>
        <v>19.286019158143201</v>
      </c>
      <c r="CJ114" s="21">
        <f t="shared" si="92"/>
        <v>385.17061092164812</v>
      </c>
      <c r="CK114" s="21">
        <f t="shared" si="93"/>
        <v>0.52228362915502358</v>
      </c>
      <c r="CL114" s="21">
        <f t="shared" si="94"/>
        <v>2.7488612060790743E-2</v>
      </c>
      <c r="CM114" s="21"/>
      <c r="CN114" s="22">
        <f t="shared" si="95"/>
        <v>0.99849967062257095</v>
      </c>
      <c r="CO114" s="21">
        <f t="shared" si="23"/>
        <v>135.47218041308693</v>
      </c>
      <c r="CP114" s="22">
        <f t="shared" si="147"/>
        <v>1</v>
      </c>
      <c r="CQ114" s="21">
        <f t="shared" si="24"/>
        <v>33.918934677419365</v>
      </c>
      <c r="CR114" s="21">
        <f t="shared" si="96"/>
        <v>169.3911150905063</v>
      </c>
      <c r="CS114" s="21">
        <f t="shared" si="97"/>
        <v>5.0889574147629381E-2</v>
      </c>
      <c r="CT114" s="21">
        <f t="shared" si="98"/>
        <v>0.15266872244288815</v>
      </c>
      <c r="CU114" s="21"/>
      <c r="CV114" s="22">
        <f t="shared" si="99"/>
        <v>0.97123380663976211</v>
      </c>
      <c r="CW114" s="21">
        <f t="shared" si="25"/>
        <v>351.13509364041499</v>
      </c>
      <c r="CX114" s="22">
        <f t="shared" si="148"/>
        <v>1</v>
      </c>
      <c r="CY114" s="21">
        <f t="shared" si="26"/>
        <v>19.028162195121954</v>
      </c>
      <c r="CZ114" s="21">
        <f t="shared" si="100"/>
        <v>370.16325583553697</v>
      </c>
      <c r="DA114" s="21">
        <f t="shared" si="101"/>
        <v>9.8799886635569827</v>
      </c>
      <c r="DB114" s="21">
        <f t="shared" si="102"/>
        <v>0.51999940334510486</v>
      </c>
      <c r="DC114" s="21"/>
      <c r="DD114" s="22">
        <f t="shared" si="103"/>
        <v>0.97123380663976211</v>
      </c>
      <c r="DE114" s="21">
        <f t="shared" si="27"/>
        <v>306.24110906538476</v>
      </c>
      <c r="DF114" s="22">
        <f t="shared" si="149"/>
        <v>1</v>
      </c>
      <c r="DG114" s="21">
        <f t="shared" si="28"/>
        <v>16.595337804878053</v>
      </c>
      <c r="DH114" s="21">
        <f t="shared" si="104"/>
        <v>322.83644687026282</v>
      </c>
      <c r="DI114" s="21">
        <f t="shared" si="105"/>
        <v>8.6167937659332594</v>
      </c>
      <c r="DJ114" s="21">
        <f t="shared" si="106"/>
        <v>0.45351546136490878</v>
      </c>
      <c r="DK114" s="21"/>
      <c r="DL114" s="22">
        <f t="shared" si="107"/>
        <v>0.97123380663976189</v>
      </c>
      <c r="DM114" s="21">
        <f t="shared" si="29"/>
        <v>134.68195372509064</v>
      </c>
      <c r="DN114" s="22">
        <f t="shared" si="150"/>
        <v>1</v>
      </c>
      <c r="DO114" s="21">
        <f t="shared" si="30"/>
        <v>7.2984731707317074</v>
      </c>
      <c r="DP114" s="21">
        <f t="shared" si="108"/>
        <v>141.98042689582235</v>
      </c>
      <c r="DQ114" s="21">
        <f t="shared" si="109"/>
        <v>2.9917773891088424</v>
      </c>
      <c r="DR114" s="21">
        <f t="shared" si="110"/>
        <v>0.9972591297029475</v>
      </c>
      <c r="DS114" s="21"/>
      <c r="DT114" s="22">
        <f t="shared" si="111"/>
        <v>1</v>
      </c>
      <c r="DU114" s="21">
        <f t="shared" si="31"/>
        <v>2520.7307718705733</v>
      </c>
      <c r="DV114" s="22">
        <f t="shared" si="151"/>
        <v>1</v>
      </c>
      <c r="DW114" s="21">
        <f t="shared" si="32"/>
        <v>280.08119687450812</v>
      </c>
      <c r="DX114" s="21">
        <f t="shared" si="112"/>
        <v>2800.8119687450817</v>
      </c>
      <c r="DY114" s="21">
        <f t="shared" si="113"/>
        <v>0</v>
      </c>
      <c r="DZ114" s="21">
        <f t="shared" si="114"/>
        <v>0</v>
      </c>
      <c r="EA114" s="21"/>
      <c r="EB114" s="22">
        <f t="shared" si="115"/>
        <v>1</v>
      </c>
      <c r="EC114" s="21">
        <f t="shared" si="33"/>
        <v>2407.4806944099132</v>
      </c>
      <c r="ED114" s="22">
        <f t="shared" si="152"/>
        <v>1</v>
      </c>
      <c r="EE114" s="21">
        <f t="shared" si="34"/>
        <v>126.70951023210071</v>
      </c>
      <c r="EF114" s="21">
        <f t="shared" si="116"/>
        <v>2534.1902046420141</v>
      </c>
      <c r="EG114" s="21">
        <f t="shared" si="117"/>
        <v>0</v>
      </c>
      <c r="EH114" s="21">
        <f t="shared" si="118"/>
        <v>0</v>
      </c>
      <c r="EI114" s="21"/>
      <c r="EJ114" s="22">
        <f t="shared" si="119"/>
        <v>0</v>
      </c>
      <c r="EK114" s="21">
        <f t="shared" si="35"/>
        <v>0</v>
      </c>
      <c r="EL114" s="22">
        <f t="shared" si="153"/>
        <v>0</v>
      </c>
      <c r="EM114" s="21">
        <f t="shared" si="36"/>
        <v>0</v>
      </c>
      <c r="EN114" s="21">
        <f t="shared" si="120"/>
        <v>0</v>
      </c>
      <c r="EO114" s="21">
        <f t="shared" si="121"/>
        <v>198.10339994590873</v>
      </c>
      <c r="EP114" s="21">
        <f t="shared" si="122"/>
        <v>594.31019983772626</v>
      </c>
      <c r="EQ114" s="21"/>
      <c r="ER114" s="22">
        <f t="shared" si="123"/>
        <v>1</v>
      </c>
      <c r="ES114" s="21">
        <f t="shared" si="37"/>
        <v>1527.5356800000004</v>
      </c>
      <c r="ET114" s="22">
        <f t="shared" si="154"/>
        <v>1</v>
      </c>
      <c r="EU114" s="21">
        <f t="shared" si="38"/>
        <v>381.8839200000001</v>
      </c>
      <c r="EV114" s="21">
        <f t="shared" si="124"/>
        <v>1909.4196000000006</v>
      </c>
      <c r="EW114" s="21">
        <f t="shared" si="125"/>
        <v>0</v>
      </c>
      <c r="EX114" s="21">
        <f t="shared" si="126"/>
        <v>0</v>
      </c>
      <c r="EY114" s="21"/>
      <c r="EZ114" s="22">
        <f t="shared" si="127"/>
        <v>1</v>
      </c>
      <c r="FA114" s="21">
        <f t="shared" si="39"/>
        <v>406.10790000000003</v>
      </c>
      <c r="FB114" s="22">
        <f t="shared" si="155"/>
        <v>1</v>
      </c>
      <c r="FC114" s="21">
        <f t="shared" si="40"/>
        <v>21.374100000000002</v>
      </c>
      <c r="FD114" s="21">
        <f t="shared" si="128"/>
        <v>427.48200000000003</v>
      </c>
      <c r="FE114" s="21">
        <f t="shared" si="129"/>
        <v>0</v>
      </c>
      <c r="FF114" s="21">
        <f t="shared" si="130"/>
        <v>0</v>
      </c>
      <c r="FG114" s="21"/>
      <c r="FH114" s="22">
        <f t="shared" si="131"/>
        <v>0</v>
      </c>
      <c r="FI114" s="21">
        <f t="shared" si="41"/>
        <v>0</v>
      </c>
      <c r="FJ114" s="22">
        <f t="shared" si="156"/>
        <v>0</v>
      </c>
      <c r="FK114" s="21">
        <f t="shared" si="42"/>
        <v>0</v>
      </c>
      <c r="FL114" s="21">
        <f t="shared" si="132"/>
        <v>0</v>
      </c>
      <c r="FM114" s="21">
        <f t="shared" si="133"/>
        <v>103.30815000000001</v>
      </c>
      <c r="FN114" s="21">
        <f t="shared" si="134"/>
        <v>309.92445000000004</v>
      </c>
      <c r="FO114" s="21"/>
      <c r="FP114" s="21">
        <f t="shared" si="43"/>
        <v>11184.403991985802</v>
      </c>
      <c r="FQ114" s="21">
        <f t="shared" si="44"/>
        <v>1559.3062270712035</v>
      </c>
      <c r="FR114" s="21">
        <f t="shared" si="135"/>
        <v>12743.710219057006</v>
      </c>
      <c r="FS114" s="21">
        <f t="shared" si="45"/>
        <v>802.80021118611398</v>
      </c>
      <c r="FT114" s="21">
        <f t="shared" si="46"/>
        <v>5134.7895697568811</v>
      </c>
      <c r="FU114" s="21"/>
      <c r="FV114" s="20">
        <f t="shared" si="157"/>
        <v>7348153.4227346722</v>
      </c>
      <c r="FW114" s="20">
        <f t="shared" si="157"/>
        <v>1772323.0507514004</v>
      </c>
      <c r="FX114" s="20">
        <f t="shared" si="48"/>
        <v>4490538.2027823003</v>
      </c>
      <c r="FY114" s="20">
        <f t="shared" si="49"/>
        <v>1373920.3097347079</v>
      </c>
    </row>
    <row r="115" spans="2:181" x14ac:dyDescent="0.25">
      <c r="B115" s="20">
        <v>1.85</v>
      </c>
      <c r="C115" s="20">
        <f t="shared" si="50"/>
        <v>3.2004999999999999</v>
      </c>
      <c r="D115" s="22">
        <f t="shared" si="51"/>
        <v>0.99151355036208677</v>
      </c>
      <c r="E115" s="21">
        <f t="shared" si="1"/>
        <v>825.10283397652427</v>
      </c>
      <c r="F115" s="22">
        <f t="shared" si="136"/>
        <v>1</v>
      </c>
      <c r="G115" s="21">
        <f t="shared" si="2"/>
        <v>208.04124000000007</v>
      </c>
      <c r="H115" s="21">
        <f t="shared" si="52"/>
        <v>1033.1440739765244</v>
      </c>
      <c r="I115" s="21">
        <f t="shared" si="53"/>
        <v>6.7090197223022745</v>
      </c>
      <c r="J115" s="21">
        <f t="shared" si="54"/>
        <v>0.35310630117380426</v>
      </c>
      <c r="K115" s="21"/>
      <c r="L115" s="22">
        <f t="shared" si="55"/>
        <v>0.99151355036208677</v>
      </c>
      <c r="M115" s="21">
        <f t="shared" si="3"/>
        <v>369.10636194583373</v>
      </c>
      <c r="N115" s="22">
        <f t="shared" si="137"/>
        <v>1</v>
      </c>
      <c r="O115" s="21">
        <f t="shared" si="4"/>
        <v>19.592925000000005</v>
      </c>
      <c r="P115" s="21">
        <f t="shared" si="56"/>
        <v>388.69928694583371</v>
      </c>
      <c r="Q115" s="21">
        <f t="shared" si="57"/>
        <v>3.0012524014579949</v>
      </c>
      <c r="R115" s="21">
        <f t="shared" si="58"/>
        <v>0.15796065270831566</v>
      </c>
      <c r="S115" s="21"/>
      <c r="T115" s="22">
        <f t="shared" si="59"/>
        <v>0.76276447988605711</v>
      </c>
      <c r="U115" s="21">
        <f t="shared" si="5"/>
        <v>234.76902148126908</v>
      </c>
      <c r="V115" s="22">
        <f t="shared" si="138"/>
        <v>1</v>
      </c>
      <c r="W115" s="21">
        <f t="shared" si="6"/>
        <v>76.946760000000012</v>
      </c>
      <c r="X115" s="21">
        <f t="shared" si="60"/>
        <v>311.71578148126912</v>
      </c>
      <c r="Y115" s="21">
        <f t="shared" si="61"/>
        <v>18.254504629682739</v>
      </c>
      <c r="Z115" s="21">
        <f t="shared" si="62"/>
        <v>54.763513889048212</v>
      </c>
      <c r="AA115" s="21"/>
      <c r="AB115" s="22">
        <f t="shared" si="63"/>
        <v>0.86044141198437163</v>
      </c>
      <c r="AC115" s="21">
        <f t="shared" si="7"/>
        <v>63.756024050836558</v>
      </c>
      <c r="AD115" s="22">
        <f t="shared" si="139"/>
        <v>1</v>
      </c>
      <c r="AE115" s="21">
        <f t="shared" si="8"/>
        <v>18.524220000000003</v>
      </c>
      <c r="AF115" s="21">
        <f t="shared" si="64"/>
        <v>82.280244050836558</v>
      </c>
      <c r="AG115" s="21">
        <f t="shared" si="65"/>
        <v>9.8238131517052825</v>
      </c>
      <c r="AH115" s="21">
        <f t="shared" si="66"/>
        <v>0.51704279745817316</v>
      </c>
      <c r="AI115" s="21"/>
      <c r="AJ115" s="22">
        <f t="shared" si="67"/>
        <v>0.86044141198437163</v>
      </c>
      <c r="AK115" s="21">
        <f t="shared" si="9"/>
        <v>163.06829228387042</v>
      </c>
      <c r="AL115" s="22">
        <f t="shared" si="140"/>
        <v>1</v>
      </c>
      <c r="AM115" s="21">
        <f t="shared" si="10"/>
        <v>9.9745800000000031</v>
      </c>
      <c r="AN115" s="21">
        <f t="shared" si="68"/>
        <v>173.04287228387042</v>
      </c>
      <c r="AO115" s="21">
        <f t="shared" si="69"/>
        <v>25.126291330323127</v>
      </c>
      <c r="AP115" s="21">
        <f t="shared" si="70"/>
        <v>1.3224363858064816</v>
      </c>
      <c r="AQ115" s="21"/>
      <c r="AR115" s="22">
        <f t="shared" si="71"/>
        <v>0.86044141198437163</v>
      </c>
      <c r="AS115" s="21">
        <f t="shared" si="11"/>
        <v>377.63183476264737</v>
      </c>
      <c r="AT115" s="22">
        <f t="shared" si="141"/>
        <v>1</v>
      </c>
      <c r="AU115" s="21">
        <f t="shared" si="12"/>
        <v>109.72038000000003</v>
      </c>
      <c r="AV115" s="21">
        <f t="shared" si="72"/>
        <v>487.35221476264741</v>
      </c>
      <c r="AW115" s="21">
        <f t="shared" si="73"/>
        <v>45.937263928014588</v>
      </c>
      <c r="AX115" s="21">
        <f t="shared" si="74"/>
        <v>15.312421309338196</v>
      </c>
      <c r="AY115" s="21"/>
      <c r="AZ115" s="22">
        <f t="shared" si="75"/>
        <v>0.83413795960061998</v>
      </c>
      <c r="BA115" s="21">
        <f t="shared" si="13"/>
        <v>253.95379821421889</v>
      </c>
      <c r="BB115" s="22">
        <f t="shared" si="142"/>
        <v>1</v>
      </c>
      <c r="BC115" s="21">
        <f t="shared" si="14"/>
        <v>76.112648780487817</v>
      </c>
      <c r="BD115" s="21">
        <f t="shared" si="76"/>
        <v>330.06644699470672</v>
      </c>
      <c r="BE115" s="21">
        <f t="shared" si="77"/>
        <v>47.971957062345744</v>
      </c>
      <c r="BF115" s="21">
        <f t="shared" si="78"/>
        <v>2.5248398453866208</v>
      </c>
      <c r="BG115" s="21"/>
      <c r="BH115" s="22">
        <f t="shared" si="79"/>
        <v>0.83413795960061998</v>
      </c>
      <c r="BI115" s="21">
        <f t="shared" si="15"/>
        <v>263.01322309343618</v>
      </c>
      <c r="BJ115" s="22">
        <f t="shared" si="143"/>
        <v>1</v>
      </c>
      <c r="BK115" s="21">
        <f t="shared" si="16"/>
        <v>16.595337804878053</v>
      </c>
      <c r="BL115" s="21">
        <f t="shared" si="80"/>
        <v>279.60856089831424</v>
      </c>
      <c r="BM115" s="21">
        <f t="shared" si="81"/>
        <v>49.683285439284447</v>
      </c>
      <c r="BN115" s="21">
        <f t="shared" si="82"/>
        <v>2.6149097599623419</v>
      </c>
      <c r="BO115" s="21"/>
      <c r="BP115" s="22">
        <f t="shared" si="83"/>
        <v>0.83413795960061998</v>
      </c>
      <c r="BQ115" s="21">
        <f t="shared" si="17"/>
        <v>97.406936301344217</v>
      </c>
      <c r="BR115" s="22">
        <f t="shared" si="144"/>
        <v>1</v>
      </c>
      <c r="BS115" s="21">
        <f t="shared" si="18"/>
        <v>29.19389268292683</v>
      </c>
      <c r="BT115" s="21">
        <f t="shared" si="84"/>
        <v>126.60082898427105</v>
      </c>
      <c r="BU115" s="21">
        <f t="shared" si="85"/>
        <v>14.526475822772323</v>
      </c>
      <c r="BV115" s="21">
        <f t="shared" si="86"/>
        <v>4.8421586075907745</v>
      </c>
      <c r="BW115" s="21"/>
      <c r="BX115" s="22">
        <f t="shared" si="87"/>
        <v>0.99151355036208677</v>
      </c>
      <c r="BY115" s="21">
        <f t="shared" si="19"/>
        <v>350.71257570215357</v>
      </c>
      <c r="BZ115" s="22">
        <f t="shared" si="145"/>
        <v>1</v>
      </c>
      <c r="CA115" s="21">
        <f t="shared" si="20"/>
        <v>88.428588690007885</v>
      </c>
      <c r="CB115" s="21">
        <f t="shared" si="88"/>
        <v>439.14116439216144</v>
      </c>
      <c r="CC115" s="21">
        <f t="shared" si="89"/>
        <v>2.8516901049840819</v>
      </c>
      <c r="CD115" s="21">
        <f t="shared" si="90"/>
        <v>0.15008895289389917</v>
      </c>
      <c r="CE115" s="21"/>
      <c r="CF115" s="22">
        <f t="shared" si="91"/>
        <v>0.99151355036208677</v>
      </c>
      <c r="CG115" s="21">
        <f t="shared" si="21"/>
        <v>363.32463722899394</v>
      </c>
      <c r="CH115" s="22">
        <f t="shared" si="146"/>
        <v>1</v>
      </c>
      <c r="CI115" s="21">
        <f t="shared" si="22"/>
        <v>19.286019158143201</v>
      </c>
      <c r="CJ115" s="21">
        <f t="shared" si="92"/>
        <v>382.61065638713711</v>
      </c>
      <c r="CK115" s="21">
        <f t="shared" si="93"/>
        <v>2.9542404369404855</v>
      </c>
      <c r="CL115" s="21">
        <f t="shared" si="94"/>
        <v>0.15548633878634149</v>
      </c>
      <c r="CM115" s="21"/>
      <c r="CN115" s="22">
        <f t="shared" si="95"/>
        <v>0.99151355036208677</v>
      </c>
      <c r="CO115" s="21">
        <f t="shared" si="23"/>
        <v>134.52433338603112</v>
      </c>
      <c r="CP115" s="22">
        <f t="shared" si="147"/>
        <v>1</v>
      </c>
      <c r="CQ115" s="21">
        <f t="shared" si="24"/>
        <v>33.918934677419365</v>
      </c>
      <c r="CR115" s="21">
        <f t="shared" si="96"/>
        <v>168.44326806345049</v>
      </c>
      <c r="CS115" s="21">
        <f t="shared" si="97"/>
        <v>0.28785133091158804</v>
      </c>
      <c r="CT115" s="21">
        <f t="shared" si="98"/>
        <v>0.86355399273476419</v>
      </c>
      <c r="CU115" s="21"/>
      <c r="CV115" s="22">
        <f t="shared" si="99"/>
        <v>0.96349030126864432</v>
      </c>
      <c r="CW115" s="21">
        <f t="shared" si="25"/>
        <v>348.33554479336686</v>
      </c>
      <c r="CX115" s="22">
        <f t="shared" si="148"/>
        <v>1</v>
      </c>
      <c r="CY115" s="21">
        <f t="shared" si="26"/>
        <v>19.028162195121954</v>
      </c>
      <c r="CZ115" s="21">
        <f t="shared" si="100"/>
        <v>367.36370698848884</v>
      </c>
      <c r="DA115" s="21">
        <f t="shared" si="101"/>
        <v>12.539560068252696</v>
      </c>
      <c r="DB115" s="21">
        <f t="shared" si="102"/>
        <v>0.65997684569751092</v>
      </c>
      <c r="DC115" s="21"/>
      <c r="DD115" s="22">
        <f t="shared" si="103"/>
        <v>0.96349030126864432</v>
      </c>
      <c r="DE115" s="21">
        <f t="shared" si="27"/>
        <v>303.79949340426066</v>
      </c>
      <c r="DF115" s="22">
        <f t="shared" si="149"/>
        <v>1</v>
      </c>
      <c r="DG115" s="21">
        <f t="shared" si="28"/>
        <v>16.595337804878053</v>
      </c>
      <c r="DH115" s="21">
        <f t="shared" si="104"/>
        <v>320.39483120913872</v>
      </c>
      <c r="DI115" s="21">
        <f t="shared" si="105"/>
        <v>10.936328644001209</v>
      </c>
      <c r="DJ115" s="21">
        <f t="shared" si="106"/>
        <v>0.57559624442111679</v>
      </c>
      <c r="DK115" s="21"/>
      <c r="DL115" s="22">
        <f t="shared" si="107"/>
        <v>0.96349030126864421</v>
      </c>
      <c r="DM115" s="21">
        <f t="shared" si="29"/>
        <v>133.60815416731876</v>
      </c>
      <c r="DN115" s="22">
        <f t="shared" si="150"/>
        <v>1</v>
      </c>
      <c r="DO115" s="21">
        <f t="shared" si="30"/>
        <v>7.2984731707317074</v>
      </c>
      <c r="DP115" s="21">
        <f t="shared" si="108"/>
        <v>140.90662733805047</v>
      </c>
      <c r="DQ115" s="21">
        <f t="shared" si="109"/>
        <v>3.7971270574377414</v>
      </c>
      <c r="DR115" s="21">
        <f t="shared" si="110"/>
        <v>1.2657090191459137</v>
      </c>
      <c r="DS115" s="21"/>
      <c r="DT115" s="22">
        <f t="shared" si="111"/>
        <v>1</v>
      </c>
      <c r="DU115" s="21">
        <f t="shared" si="31"/>
        <v>2520.7307718705733</v>
      </c>
      <c r="DV115" s="22">
        <f t="shared" si="151"/>
        <v>1</v>
      </c>
      <c r="DW115" s="21">
        <f t="shared" si="32"/>
        <v>280.08119687450812</v>
      </c>
      <c r="DX115" s="21">
        <f t="shared" si="112"/>
        <v>2800.8119687450817</v>
      </c>
      <c r="DY115" s="21">
        <f t="shared" si="113"/>
        <v>0</v>
      </c>
      <c r="DZ115" s="21">
        <f t="shared" si="114"/>
        <v>0</v>
      </c>
      <c r="EA115" s="21"/>
      <c r="EB115" s="22">
        <f t="shared" si="115"/>
        <v>1</v>
      </c>
      <c r="EC115" s="21">
        <f t="shared" si="33"/>
        <v>2407.4806944099132</v>
      </c>
      <c r="ED115" s="22">
        <f t="shared" si="152"/>
        <v>1</v>
      </c>
      <c r="EE115" s="21">
        <f t="shared" si="34"/>
        <v>126.70951023210071</v>
      </c>
      <c r="EF115" s="21">
        <f t="shared" si="116"/>
        <v>2534.1902046420141</v>
      </c>
      <c r="EG115" s="21">
        <f t="shared" si="117"/>
        <v>0</v>
      </c>
      <c r="EH115" s="21">
        <f t="shared" si="118"/>
        <v>0</v>
      </c>
      <c r="EI115" s="21"/>
      <c r="EJ115" s="22">
        <f t="shared" si="119"/>
        <v>0</v>
      </c>
      <c r="EK115" s="21">
        <f t="shared" si="35"/>
        <v>0</v>
      </c>
      <c r="EL115" s="22">
        <f t="shared" si="153"/>
        <v>0</v>
      </c>
      <c r="EM115" s="21">
        <f t="shared" si="36"/>
        <v>0</v>
      </c>
      <c r="EN115" s="21">
        <f t="shared" si="120"/>
        <v>0</v>
      </c>
      <c r="EO115" s="21">
        <f t="shared" si="121"/>
        <v>198.10339994590873</v>
      </c>
      <c r="EP115" s="21">
        <f t="shared" si="122"/>
        <v>594.31019983772626</v>
      </c>
      <c r="EQ115" s="21"/>
      <c r="ER115" s="22">
        <f t="shared" si="123"/>
        <v>1</v>
      </c>
      <c r="ES115" s="21">
        <f t="shared" si="37"/>
        <v>1527.5356800000004</v>
      </c>
      <c r="ET115" s="22">
        <f t="shared" si="154"/>
        <v>1</v>
      </c>
      <c r="EU115" s="21">
        <f t="shared" si="38"/>
        <v>381.8839200000001</v>
      </c>
      <c r="EV115" s="21">
        <f t="shared" si="124"/>
        <v>1909.4196000000006</v>
      </c>
      <c r="EW115" s="21">
        <f t="shared" si="125"/>
        <v>0</v>
      </c>
      <c r="EX115" s="21">
        <f t="shared" si="126"/>
        <v>0</v>
      </c>
      <c r="EY115" s="21"/>
      <c r="EZ115" s="22">
        <f t="shared" si="127"/>
        <v>1</v>
      </c>
      <c r="FA115" s="21">
        <f t="shared" si="39"/>
        <v>406.10790000000003</v>
      </c>
      <c r="FB115" s="22">
        <f t="shared" si="155"/>
        <v>1</v>
      </c>
      <c r="FC115" s="21">
        <f t="shared" si="40"/>
        <v>21.374100000000002</v>
      </c>
      <c r="FD115" s="21">
        <f t="shared" si="128"/>
        <v>427.48200000000003</v>
      </c>
      <c r="FE115" s="21">
        <f t="shared" si="129"/>
        <v>0</v>
      </c>
      <c r="FF115" s="21">
        <f t="shared" si="130"/>
        <v>0</v>
      </c>
      <c r="FG115" s="21"/>
      <c r="FH115" s="22">
        <f t="shared" si="131"/>
        <v>0</v>
      </c>
      <c r="FI115" s="21">
        <f t="shared" si="41"/>
        <v>0</v>
      </c>
      <c r="FJ115" s="22">
        <f t="shared" si="156"/>
        <v>0</v>
      </c>
      <c r="FK115" s="21">
        <f t="shared" si="42"/>
        <v>0</v>
      </c>
      <c r="FL115" s="21">
        <f t="shared" si="132"/>
        <v>0</v>
      </c>
      <c r="FM115" s="21">
        <f t="shared" si="133"/>
        <v>103.30815000000001</v>
      </c>
      <c r="FN115" s="21">
        <f t="shared" si="134"/>
        <v>309.92445000000004</v>
      </c>
      <c r="FO115" s="21"/>
      <c r="FP115" s="21">
        <f t="shared" si="43"/>
        <v>11143.968111072594</v>
      </c>
      <c r="FQ115" s="21">
        <f t="shared" si="44"/>
        <v>1559.3062270712035</v>
      </c>
      <c r="FR115" s="21">
        <f t="shared" si="135"/>
        <v>12703.274338143798</v>
      </c>
      <c r="FS115" s="21">
        <f t="shared" si="45"/>
        <v>836.31221107632496</v>
      </c>
      <c r="FT115" s="21">
        <f t="shared" si="46"/>
        <v>5141.7134507798792</v>
      </c>
      <c r="FU115" s="21"/>
      <c r="FV115" s="20">
        <f t="shared" si="157"/>
        <v>7524964.4670017688</v>
      </c>
      <c r="FW115" s="20">
        <f t="shared" si="157"/>
        <v>1821554.2466056061</v>
      </c>
      <c r="FX115" s="20">
        <f t="shared" si="48"/>
        <v>4677680.6146227224</v>
      </c>
      <c r="FY115" s="20">
        <f t="shared" si="49"/>
        <v>1423151.5055889136</v>
      </c>
    </row>
    <row r="116" spans="2:181" x14ac:dyDescent="0.25">
      <c r="B116" s="20">
        <v>1.9</v>
      </c>
      <c r="C116" s="20">
        <f t="shared" si="50"/>
        <v>3.2869999999999999</v>
      </c>
      <c r="D116" s="22">
        <f t="shared" si="51"/>
        <v>0.9845274301016026</v>
      </c>
      <c r="E116" s="21">
        <f t="shared" si="1"/>
        <v>819.28922948940317</v>
      </c>
      <c r="F116" s="22">
        <f t="shared" si="136"/>
        <v>1</v>
      </c>
      <c r="G116" s="21">
        <f t="shared" si="2"/>
        <v>208.04124000000007</v>
      </c>
      <c r="H116" s="21">
        <f t="shared" si="52"/>
        <v>1027.3304694894032</v>
      </c>
      <c r="I116" s="21">
        <f t="shared" si="53"/>
        <v>12.231943985067229</v>
      </c>
      <c r="J116" s="21">
        <f t="shared" si="54"/>
        <v>0.64378652552985471</v>
      </c>
      <c r="K116" s="21"/>
      <c r="L116" s="22">
        <f t="shared" si="55"/>
        <v>0.9845274301016026</v>
      </c>
      <c r="M116" s="21">
        <f t="shared" si="3"/>
        <v>366.50566987004544</v>
      </c>
      <c r="N116" s="22">
        <f t="shared" si="137"/>
        <v>1</v>
      </c>
      <c r="O116" s="21">
        <f t="shared" si="4"/>
        <v>19.592925000000005</v>
      </c>
      <c r="P116" s="21">
        <f t="shared" si="56"/>
        <v>386.09859487004542</v>
      </c>
      <c r="Q116" s="21">
        <f t="shared" si="57"/>
        <v>5.4719098734568714</v>
      </c>
      <c r="R116" s="21">
        <f t="shared" si="58"/>
        <v>0.28799525649773033</v>
      </c>
      <c r="S116" s="21"/>
      <c r="T116" s="22">
        <f t="shared" si="59"/>
        <v>0.7495959523154101</v>
      </c>
      <c r="U116" s="21">
        <f t="shared" si="5"/>
        <v>230.71591935914125</v>
      </c>
      <c r="V116" s="22">
        <f t="shared" si="138"/>
        <v>1</v>
      </c>
      <c r="W116" s="21">
        <f t="shared" si="6"/>
        <v>76.946760000000012</v>
      </c>
      <c r="X116" s="21">
        <f t="shared" si="60"/>
        <v>307.66267935914129</v>
      </c>
      <c r="Y116" s="21">
        <f t="shared" si="61"/>
        <v>19.267780160214699</v>
      </c>
      <c r="Z116" s="21">
        <f t="shared" si="62"/>
        <v>57.803340480644096</v>
      </c>
      <c r="AA116" s="21"/>
      <c r="AB116" s="22">
        <f t="shared" si="63"/>
        <v>0.84991280149746284</v>
      </c>
      <c r="AC116" s="21">
        <f t="shared" si="7"/>
        <v>62.975886863021337</v>
      </c>
      <c r="AD116" s="22">
        <f t="shared" si="139"/>
        <v>1</v>
      </c>
      <c r="AE116" s="21">
        <f t="shared" si="8"/>
        <v>18.524220000000003</v>
      </c>
      <c r="AF116" s="21">
        <f t="shared" si="64"/>
        <v>81.500106863021344</v>
      </c>
      <c r="AG116" s="21">
        <f t="shared" si="65"/>
        <v>10.564943480129743</v>
      </c>
      <c r="AH116" s="21">
        <f t="shared" si="66"/>
        <v>0.55604965684893437</v>
      </c>
      <c r="AI116" s="21"/>
      <c r="AJ116" s="22">
        <f t="shared" si="67"/>
        <v>0.84991280149746284</v>
      </c>
      <c r="AK116" s="21">
        <f t="shared" si="9"/>
        <v>161.07294139965072</v>
      </c>
      <c r="AL116" s="22">
        <f t="shared" si="140"/>
        <v>1</v>
      </c>
      <c r="AM116" s="21">
        <f t="shared" si="10"/>
        <v>9.9745800000000031</v>
      </c>
      <c r="AN116" s="21">
        <f t="shared" si="68"/>
        <v>171.04752139965072</v>
      </c>
      <c r="AO116" s="21">
        <f t="shared" si="69"/>
        <v>27.02187467033184</v>
      </c>
      <c r="AP116" s="21">
        <f t="shared" si="70"/>
        <v>1.4222039300174667</v>
      </c>
      <c r="AQ116" s="21"/>
      <c r="AR116" s="22">
        <f t="shared" si="71"/>
        <v>0.84991280149746284</v>
      </c>
      <c r="AS116" s="21">
        <f t="shared" si="11"/>
        <v>373.01102218866487</v>
      </c>
      <c r="AT116" s="22">
        <f t="shared" si="141"/>
        <v>1</v>
      </c>
      <c r="AU116" s="21">
        <f t="shared" si="12"/>
        <v>109.72038000000003</v>
      </c>
      <c r="AV116" s="21">
        <f t="shared" si="72"/>
        <v>482.7314021886649</v>
      </c>
      <c r="AW116" s="21">
        <f t="shared" si="73"/>
        <v>49.402873358501438</v>
      </c>
      <c r="AX116" s="21">
        <f t="shared" si="74"/>
        <v>16.467624452833814</v>
      </c>
      <c r="AY116" s="21"/>
      <c r="AZ116" s="22">
        <f t="shared" si="75"/>
        <v>0.82289844499523146</v>
      </c>
      <c r="BA116" s="21">
        <f t="shared" si="13"/>
        <v>250.53192130372651</v>
      </c>
      <c r="BB116" s="22">
        <f t="shared" si="142"/>
        <v>1</v>
      </c>
      <c r="BC116" s="21">
        <f t="shared" si="14"/>
        <v>76.112648780487817</v>
      </c>
      <c r="BD116" s="21">
        <f t="shared" si="76"/>
        <v>326.64457008421431</v>
      </c>
      <c r="BE116" s="21">
        <f t="shared" si="77"/>
        <v>51.222740127313529</v>
      </c>
      <c r="BF116" s="21">
        <f t="shared" si="78"/>
        <v>2.6959336909112408</v>
      </c>
      <c r="BG116" s="21"/>
      <c r="BH116" s="22">
        <f t="shared" si="79"/>
        <v>0.82289844499523146</v>
      </c>
      <c r="BI116" s="21">
        <f t="shared" si="15"/>
        <v>259.46927580228976</v>
      </c>
      <c r="BJ116" s="22">
        <f t="shared" si="143"/>
        <v>1</v>
      </c>
      <c r="BK116" s="21">
        <f t="shared" si="16"/>
        <v>16.595337804878053</v>
      </c>
      <c r="BL116" s="21">
        <f t="shared" si="80"/>
        <v>276.06461360716781</v>
      </c>
      <c r="BM116" s="21">
        <f t="shared" si="81"/>
        <v>53.050035365873512</v>
      </c>
      <c r="BN116" s="21">
        <f t="shared" si="82"/>
        <v>2.7921071245196609</v>
      </c>
      <c r="BO116" s="21"/>
      <c r="BP116" s="22">
        <f t="shared" si="83"/>
        <v>0.82289844499523146</v>
      </c>
      <c r="BQ116" s="21">
        <f t="shared" si="17"/>
        <v>96.094435568552612</v>
      </c>
      <c r="BR116" s="22">
        <f t="shared" si="144"/>
        <v>1</v>
      </c>
      <c r="BS116" s="21">
        <f t="shared" si="18"/>
        <v>29.19389268292683</v>
      </c>
      <c r="BT116" s="21">
        <f t="shared" si="84"/>
        <v>125.28832825147944</v>
      </c>
      <c r="BU116" s="21">
        <f t="shared" si="85"/>
        <v>15.510851372366027</v>
      </c>
      <c r="BV116" s="21">
        <f t="shared" si="86"/>
        <v>5.1702837907886758</v>
      </c>
      <c r="BW116" s="21"/>
      <c r="BX116" s="22">
        <f t="shared" si="87"/>
        <v>0.9845274301016026</v>
      </c>
      <c r="BY116" s="21">
        <f t="shared" si="19"/>
        <v>348.24148468194039</v>
      </c>
      <c r="BZ116" s="22">
        <f t="shared" si="145"/>
        <v>1</v>
      </c>
      <c r="CA116" s="21">
        <f t="shared" si="20"/>
        <v>88.428588690007885</v>
      </c>
      <c r="CB116" s="21">
        <f t="shared" si="88"/>
        <v>436.67007337194826</v>
      </c>
      <c r="CC116" s="21">
        <f t="shared" si="89"/>
        <v>5.199226574186568</v>
      </c>
      <c r="CD116" s="21">
        <f t="shared" si="90"/>
        <v>0.27364350390455644</v>
      </c>
      <c r="CE116" s="21"/>
      <c r="CF116" s="22">
        <f t="shared" si="91"/>
        <v>0.9845274301016026</v>
      </c>
      <c r="CG116" s="21">
        <f t="shared" si="21"/>
        <v>360.76468269448293</v>
      </c>
      <c r="CH116" s="22">
        <f t="shared" si="146"/>
        <v>1</v>
      </c>
      <c r="CI116" s="21">
        <f t="shared" si="22"/>
        <v>19.286019158143201</v>
      </c>
      <c r="CJ116" s="21">
        <f t="shared" si="92"/>
        <v>380.0507018526261</v>
      </c>
      <c r="CK116" s="21">
        <f t="shared" si="93"/>
        <v>5.3861972447259472</v>
      </c>
      <c r="CL116" s="21">
        <f t="shared" si="94"/>
        <v>0.28348406551189226</v>
      </c>
      <c r="CM116" s="21"/>
      <c r="CN116" s="22">
        <f t="shared" si="95"/>
        <v>0.9845274301016026</v>
      </c>
      <c r="CO116" s="21">
        <f t="shared" si="23"/>
        <v>133.57648635897527</v>
      </c>
      <c r="CP116" s="22">
        <f t="shared" si="147"/>
        <v>1</v>
      </c>
      <c r="CQ116" s="21">
        <f t="shared" si="24"/>
        <v>33.918934677419365</v>
      </c>
      <c r="CR116" s="21">
        <f t="shared" si="96"/>
        <v>167.49542103639465</v>
      </c>
      <c r="CS116" s="21">
        <f t="shared" si="97"/>
        <v>0.52481308767554669</v>
      </c>
      <c r="CT116" s="21">
        <f t="shared" si="98"/>
        <v>1.5744392630266399</v>
      </c>
      <c r="CU116" s="21"/>
      <c r="CV116" s="22">
        <f t="shared" si="99"/>
        <v>0.95574679589752665</v>
      </c>
      <c r="CW116" s="21">
        <f t="shared" si="25"/>
        <v>345.53599594631879</v>
      </c>
      <c r="CX116" s="22">
        <f t="shared" si="148"/>
        <v>1</v>
      </c>
      <c r="CY116" s="21">
        <f t="shared" si="26"/>
        <v>19.028162195121954</v>
      </c>
      <c r="CZ116" s="21">
        <f t="shared" si="100"/>
        <v>364.56415814144077</v>
      </c>
      <c r="DA116" s="21">
        <f t="shared" si="101"/>
        <v>15.19913147294837</v>
      </c>
      <c r="DB116" s="21">
        <f t="shared" si="102"/>
        <v>0.79995428804991486</v>
      </c>
      <c r="DC116" s="21"/>
      <c r="DD116" s="22">
        <f t="shared" si="103"/>
        <v>0.95574679589752665</v>
      </c>
      <c r="DE116" s="21">
        <f t="shared" si="27"/>
        <v>301.3578777431365</v>
      </c>
      <c r="DF116" s="22">
        <f t="shared" si="149"/>
        <v>1</v>
      </c>
      <c r="DG116" s="21">
        <f t="shared" si="28"/>
        <v>16.595337804878053</v>
      </c>
      <c r="DH116" s="21">
        <f t="shared" si="104"/>
        <v>317.95321554801455</v>
      </c>
      <c r="DI116" s="21">
        <f t="shared" si="105"/>
        <v>13.255863522069127</v>
      </c>
      <c r="DJ116" s="21">
        <f t="shared" si="106"/>
        <v>0.69767702747732308</v>
      </c>
      <c r="DK116" s="21"/>
      <c r="DL116" s="22">
        <f t="shared" si="107"/>
        <v>0.95574679589752654</v>
      </c>
      <c r="DM116" s="21">
        <f t="shared" si="29"/>
        <v>132.53435460954691</v>
      </c>
      <c r="DN116" s="22">
        <f t="shared" si="150"/>
        <v>1</v>
      </c>
      <c r="DO116" s="21">
        <f t="shared" si="30"/>
        <v>7.2984731707317074</v>
      </c>
      <c r="DP116" s="21">
        <f t="shared" si="108"/>
        <v>139.83282778027862</v>
      </c>
      <c r="DQ116" s="21">
        <f t="shared" si="109"/>
        <v>4.6024767257666399</v>
      </c>
      <c r="DR116" s="21">
        <f t="shared" si="110"/>
        <v>1.53415890858888</v>
      </c>
      <c r="DS116" s="21"/>
      <c r="DT116" s="22">
        <f t="shared" si="111"/>
        <v>1</v>
      </c>
      <c r="DU116" s="21">
        <f t="shared" si="31"/>
        <v>2520.7307718705733</v>
      </c>
      <c r="DV116" s="22">
        <f t="shared" si="151"/>
        <v>1</v>
      </c>
      <c r="DW116" s="21">
        <f t="shared" si="32"/>
        <v>280.08119687450812</v>
      </c>
      <c r="DX116" s="21">
        <f t="shared" si="112"/>
        <v>2800.8119687450817</v>
      </c>
      <c r="DY116" s="21">
        <f t="shared" si="113"/>
        <v>0</v>
      </c>
      <c r="DZ116" s="21">
        <f t="shared" si="114"/>
        <v>0</v>
      </c>
      <c r="EA116" s="21"/>
      <c r="EB116" s="22">
        <f t="shared" si="115"/>
        <v>1</v>
      </c>
      <c r="EC116" s="21">
        <f t="shared" si="33"/>
        <v>2407.4806944099132</v>
      </c>
      <c r="ED116" s="22">
        <f t="shared" si="152"/>
        <v>1</v>
      </c>
      <c r="EE116" s="21">
        <f t="shared" si="34"/>
        <v>126.70951023210071</v>
      </c>
      <c r="EF116" s="21">
        <f t="shared" si="116"/>
        <v>2534.1902046420141</v>
      </c>
      <c r="EG116" s="21">
        <f t="shared" si="117"/>
        <v>0</v>
      </c>
      <c r="EH116" s="21">
        <f t="shared" si="118"/>
        <v>0</v>
      </c>
      <c r="EI116" s="21"/>
      <c r="EJ116" s="22">
        <f t="shared" si="119"/>
        <v>0</v>
      </c>
      <c r="EK116" s="21">
        <f t="shared" si="35"/>
        <v>0</v>
      </c>
      <c r="EL116" s="22">
        <f t="shared" si="153"/>
        <v>0</v>
      </c>
      <c r="EM116" s="21">
        <f t="shared" si="36"/>
        <v>0</v>
      </c>
      <c r="EN116" s="21">
        <f t="shared" si="120"/>
        <v>0</v>
      </c>
      <c r="EO116" s="21">
        <f t="shared" si="121"/>
        <v>198.10339994590873</v>
      </c>
      <c r="EP116" s="21">
        <f t="shared" si="122"/>
        <v>594.31019983772626</v>
      </c>
      <c r="EQ116" s="21"/>
      <c r="ER116" s="22">
        <f t="shared" si="123"/>
        <v>1</v>
      </c>
      <c r="ES116" s="21">
        <f t="shared" si="37"/>
        <v>1527.5356800000004</v>
      </c>
      <c r="ET116" s="22">
        <f t="shared" si="154"/>
        <v>1</v>
      </c>
      <c r="EU116" s="21">
        <f t="shared" si="38"/>
        <v>381.8839200000001</v>
      </c>
      <c r="EV116" s="21">
        <f t="shared" si="124"/>
        <v>1909.4196000000006</v>
      </c>
      <c r="EW116" s="21">
        <f t="shared" si="125"/>
        <v>0</v>
      </c>
      <c r="EX116" s="21">
        <f t="shared" si="126"/>
        <v>0</v>
      </c>
      <c r="EY116" s="21"/>
      <c r="EZ116" s="22">
        <f t="shared" si="127"/>
        <v>1</v>
      </c>
      <c r="FA116" s="21">
        <f t="shared" si="39"/>
        <v>406.10790000000003</v>
      </c>
      <c r="FB116" s="22">
        <f t="shared" si="155"/>
        <v>1</v>
      </c>
      <c r="FC116" s="21">
        <f t="shared" si="40"/>
        <v>21.374100000000002</v>
      </c>
      <c r="FD116" s="21">
        <f t="shared" si="128"/>
        <v>427.48200000000003</v>
      </c>
      <c r="FE116" s="21">
        <f t="shared" si="129"/>
        <v>0</v>
      </c>
      <c r="FF116" s="21">
        <f t="shared" si="130"/>
        <v>0</v>
      </c>
      <c r="FG116" s="21"/>
      <c r="FH116" s="22">
        <f t="shared" si="131"/>
        <v>0</v>
      </c>
      <c r="FI116" s="21">
        <f t="shared" si="41"/>
        <v>0</v>
      </c>
      <c r="FJ116" s="22">
        <f t="shared" si="156"/>
        <v>0</v>
      </c>
      <c r="FK116" s="21">
        <f t="shared" si="42"/>
        <v>0</v>
      </c>
      <c r="FL116" s="21">
        <f t="shared" si="132"/>
        <v>0</v>
      </c>
      <c r="FM116" s="21">
        <f t="shared" si="133"/>
        <v>103.30815000000001</v>
      </c>
      <c r="FN116" s="21">
        <f t="shared" si="134"/>
        <v>309.92445000000004</v>
      </c>
      <c r="FO116" s="21"/>
      <c r="FP116" s="21">
        <f t="shared" si="43"/>
        <v>11103.532230159386</v>
      </c>
      <c r="FQ116" s="21">
        <f t="shared" si="44"/>
        <v>1559.3062270712035</v>
      </c>
      <c r="FR116" s="21">
        <f t="shared" si="135"/>
        <v>12662.838457230589</v>
      </c>
      <c r="FS116" s="21">
        <f t="shared" si="45"/>
        <v>869.8242109665357</v>
      </c>
      <c r="FT116" s="21">
        <f t="shared" si="46"/>
        <v>5148.6373318028773</v>
      </c>
      <c r="FU116" s="21"/>
      <c r="FV116" s="20">
        <f t="shared" si="157"/>
        <v>7700299.6016155342</v>
      </c>
      <c r="FW116" s="20">
        <f t="shared" si="157"/>
        <v>1870785.4424598115</v>
      </c>
      <c r="FX116" s="20">
        <f t="shared" si="48"/>
        <v>4863347.1168098114</v>
      </c>
      <c r="FY116" s="20">
        <f t="shared" si="49"/>
        <v>1472382.701443119</v>
      </c>
    </row>
    <row r="117" spans="2:181" x14ac:dyDescent="0.25">
      <c r="B117" s="20">
        <v>1.95</v>
      </c>
      <c r="C117" s="20">
        <f t="shared" si="50"/>
        <v>3.3734999999999999</v>
      </c>
      <c r="D117" s="22">
        <f t="shared" si="51"/>
        <v>0.97754130984111853</v>
      </c>
      <c r="E117" s="21">
        <f t="shared" si="1"/>
        <v>813.4756250022823</v>
      </c>
      <c r="F117" s="22">
        <f t="shared" si="136"/>
        <v>1</v>
      </c>
      <c r="G117" s="21">
        <f t="shared" si="2"/>
        <v>208.04124000000007</v>
      </c>
      <c r="H117" s="21">
        <f t="shared" si="52"/>
        <v>1021.5168650022824</v>
      </c>
      <c r="I117" s="21">
        <f t="shared" si="53"/>
        <v>17.754868247832096</v>
      </c>
      <c r="J117" s="21">
        <f t="shared" si="54"/>
        <v>0.93446674988590062</v>
      </c>
      <c r="K117" s="21"/>
      <c r="L117" s="22">
        <f t="shared" si="55"/>
        <v>0.97754130984111853</v>
      </c>
      <c r="M117" s="21">
        <f t="shared" si="3"/>
        <v>363.90497779425715</v>
      </c>
      <c r="N117" s="22">
        <f t="shared" si="137"/>
        <v>1</v>
      </c>
      <c r="O117" s="21">
        <f t="shared" si="4"/>
        <v>19.592925000000005</v>
      </c>
      <c r="P117" s="21">
        <f t="shared" si="56"/>
        <v>383.49790279425713</v>
      </c>
      <c r="Q117" s="21">
        <f t="shared" si="57"/>
        <v>7.942567345455708</v>
      </c>
      <c r="R117" s="21">
        <f t="shared" si="58"/>
        <v>0.4180298602871429</v>
      </c>
      <c r="S117" s="21"/>
      <c r="T117" s="22">
        <f t="shared" si="59"/>
        <v>0.73642742474476286</v>
      </c>
      <c r="U117" s="21">
        <f t="shared" si="5"/>
        <v>226.66281723701334</v>
      </c>
      <c r="V117" s="22">
        <f t="shared" si="138"/>
        <v>1</v>
      </c>
      <c r="W117" s="21">
        <f t="shared" si="6"/>
        <v>76.946760000000012</v>
      </c>
      <c r="X117" s="21">
        <f t="shared" si="60"/>
        <v>303.60957723701335</v>
      </c>
      <c r="Y117" s="21">
        <f t="shared" si="61"/>
        <v>20.281055690746673</v>
      </c>
      <c r="Z117" s="21">
        <f t="shared" si="62"/>
        <v>60.843167072240021</v>
      </c>
      <c r="AA117" s="21"/>
      <c r="AB117" s="22">
        <f t="shared" si="63"/>
        <v>0.83938419101055395</v>
      </c>
      <c r="AC117" s="21">
        <f t="shared" si="7"/>
        <v>62.195749675206109</v>
      </c>
      <c r="AD117" s="22">
        <f t="shared" si="139"/>
        <v>1</v>
      </c>
      <c r="AE117" s="21">
        <f t="shared" si="8"/>
        <v>18.524220000000003</v>
      </c>
      <c r="AF117" s="21">
        <f t="shared" si="64"/>
        <v>80.719969675206116</v>
      </c>
      <c r="AG117" s="21">
        <f t="shared" si="65"/>
        <v>11.306073808554212</v>
      </c>
      <c r="AH117" s="21">
        <f t="shared" si="66"/>
        <v>0.59505651623969591</v>
      </c>
      <c r="AI117" s="21"/>
      <c r="AJ117" s="22">
        <f t="shared" si="67"/>
        <v>0.83938419101055395</v>
      </c>
      <c r="AK117" s="21">
        <f t="shared" si="9"/>
        <v>159.07759051543101</v>
      </c>
      <c r="AL117" s="22">
        <f t="shared" si="140"/>
        <v>1</v>
      </c>
      <c r="AM117" s="21">
        <f t="shared" si="10"/>
        <v>9.9745800000000031</v>
      </c>
      <c r="AN117" s="21">
        <f t="shared" si="68"/>
        <v>169.05217051543102</v>
      </c>
      <c r="AO117" s="21">
        <f t="shared" si="69"/>
        <v>28.917458010340578</v>
      </c>
      <c r="AP117" s="21">
        <f t="shared" si="70"/>
        <v>1.5219714742284529</v>
      </c>
      <c r="AQ117" s="21"/>
      <c r="AR117" s="22">
        <f t="shared" si="71"/>
        <v>0.83938419101055395</v>
      </c>
      <c r="AS117" s="21">
        <f t="shared" si="11"/>
        <v>368.39020961468236</v>
      </c>
      <c r="AT117" s="22">
        <f t="shared" si="141"/>
        <v>1</v>
      </c>
      <c r="AU117" s="21">
        <f t="shared" si="12"/>
        <v>109.72038000000003</v>
      </c>
      <c r="AV117" s="21">
        <f t="shared" si="72"/>
        <v>478.1105896146824</v>
      </c>
      <c r="AW117" s="21">
        <f t="shared" si="73"/>
        <v>52.868482788988331</v>
      </c>
      <c r="AX117" s="21">
        <f t="shared" si="74"/>
        <v>17.622827596329444</v>
      </c>
      <c r="AY117" s="21"/>
      <c r="AZ117" s="22">
        <f t="shared" si="75"/>
        <v>0.81165893038984271</v>
      </c>
      <c r="BA117" s="21">
        <f t="shared" si="13"/>
        <v>247.11004439323403</v>
      </c>
      <c r="BB117" s="22">
        <f t="shared" si="142"/>
        <v>1</v>
      </c>
      <c r="BC117" s="21">
        <f t="shared" si="14"/>
        <v>76.112648780487817</v>
      </c>
      <c r="BD117" s="21">
        <f t="shared" si="76"/>
        <v>323.22269317372184</v>
      </c>
      <c r="BE117" s="21">
        <f t="shared" si="77"/>
        <v>54.47352319228137</v>
      </c>
      <c r="BF117" s="21">
        <f t="shared" si="78"/>
        <v>2.8670275364358644</v>
      </c>
      <c r="BG117" s="21"/>
      <c r="BH117" s="22">
        <f t="shared" si="79"/>
        <v>0.81165893038984271</v>
      </c>
      <c r="BI117" s="21">
        <f t="shared" si="15"/>
        <v>255.92532851114333</v>
      </c>
      <c r="BJ117" s="22">
        <f t="shared" si="143"/>
        <v>1</v>
      </c>
      <c r="BK117" s="21">
        <f t="shared" si="16"/>
        <v>16.595337804878053</v>
      </c>
      <c r="BL117" s="21">
        <f t="shared" si="80"/>
        <v>272.52066631602139</v>
      </c>
      <c r="BM117" s="21">
        <f t="shared" si="81"/>
        <v>56.416785292462642</v>
      </c>
      <c r="BN117" s="21">
        <f t="shared" si="82"/>
        <v>2.969304489076984</v>
      </c>
      <c r="BO117" s="21"/>
      <c r="BP117" s="22">
        <f t="shared" si="83"/>
        <v>0.81165893038984271</v>
      </c>
      <c r="BQ117" s="21">
        <f t="shared" si="17"/>
        <v>94.781934835760978</v>
      </c>
      <c r="BR117" s="22">
        <f t="shared" si="144"/>
        <v>1</v>
      </c>
      <c r="BS117" s="21">
        <f t="shared" si="18"/>
        <v>29.19389268292683</v>
      </c>
      <c r="BT117" s="21">
        <f t="shared" si="84"/>
        <v>123.97582751868781</v>
      </c>
      <c r="BU117" s="21">
        <f t="shared" si="85"/>
        <v>16.495226921959748</v>
      </c>
      <c r="BV117" s="21">
        <f t="shared" si="86"/>
        <v>5.4984089739865833</v>
      </c>
      <c r="BW117" s="21"/>
      <c r="BX117" s="22">
        <f t="shared" si="87"/>
        <v>0.97754130984111853</v>
      </c>
      <c r="BY117" s="21">
        <f t="shared" si="19"/>
        <v>345.77039366172733</v>
      </c>
      <c r="BZ117" s="22">
        <f t="shared" si="145"/>
        <v>1</v>
      </c>
      <c r="CA117" s="21">
        <f t="shared" si="20"/>
        <v>88.428588690007885</v>
      </c>
      <c r="CB117" s="21">
        <f t="shared" si="88"/>
        <v>434.1989823517352</v>
      </c>
      <c r="CC117" s="21">
        <f t="shared" si="89"/>
        <v>7.5467630433890172</v>
      </c>
      <c r="CD117" s="21">
        <f t="shared" si="90"/>
        <v>0.39719805491521176</v>
      </c>
      <c r="CE117" s="21"/>
      <c r="CF117" s="22">
        <f t="shared" si="91"/>
        <v>0.97754130984111853</v>
      </c>
      <c r="CG117" s="21">
        <f t="shared" si="21"/>
        <v>358.20472815997192</v>
      </c>
      <c r="CH117" s="22">
        <f t="shared" si="146"/>
        <v>1</v>
      </c>
      <c r="CI117" s="21">
        <f t="shared" si="22"/>
        <v>19.286019158143201</v>
      </c>
      <c r="CJ117" s="21">
        <f t="shared" si="92"/>
        <v>377.4907473181151</v>
      </c>
      <c r="CK117" s="21">
        <f t="shared" si="93"/>
        <v>7.8181540525113702</v>
      </c>
      <c r="CL117" s="21">
        <f t="shared" si="94"/>
        <v>0.41148179223744091</v>
      </c>
      <c r="CM117" s="21"/>
      <c r="CN117" s="22">
        <f t="shared" si="95"/>
        <v>0.97754130984111853</v>
      </c>
      <c r="CO117" s="21">
        <f t="shared" si="23"/>
        <v>132.62863933191946</v>
      </c>
      <c r="CP117" s="22">
        <f t="shared" si="147"/>
        <v>1</v>
      </c>
      <c r="CQ117" s="21">
        <f t="shared" si="24"/>
        <v>33.918934677419365</v>
      </c>
      <c r="CR117" s="21">
        <f t="shared" si="96"/>
        <v>166.54757400933883</v>
      </c>
      <c r="CS117" s="21">
        <f t="shared" si="97"/>
        <v>0.76177484443950161</v>
      </c>
      <c r="CT117" s="21">
        <f t="shared" si="98"/>
        <v>2.285324533318505</v>
      </c>
      <c r="CU117" s="21"/>
      <c r="CV117" s="22">
        <f t="shared" si="99"/>
        <v>0.94800329052640897</v>
      </c>
      <c r="CW117" s="21">
        <f t="shared" si="25"/>
        <v>342.73644709927072</v>
      </c>
      <c r="CX117" s="22">
        <f t="shared" si="148"/>
        <v>1</v>
      </c>
      <c r="CY117" s="21">
        <f t="shared" si="26"/>
        <v>19.028162195121954</v>
      </c>
      <c r="CZ117" s="21">
        <f t="shared" si="100"/>
        <v>361.7646092943927</v>
      </c>
      <c r="DA117" s="21">
        <f t="shared" si="101"/>
        <v>17.858702877644042</v>
      </c>
      <c r="DB117" s="21">
        <f t="shared" si="102"/>
        <v>0.93993173040231881</v>
      </c>
      <c r="DC117" s="21"/>
      <c r="DD117" s="22">
        <f t="shared" si="103"/>
        <v>0.94800329052640897</v>
      </c>
      <c r="DE117" s="21">
        <f t="shared" si="27"/>
        <v>298.91626208201239</v>
      </c>
      <c r="DF117" s="22">
        <f t="shared" si="149"/>
        <v>1</v>
      </c>
      <c r="DG117" s="21">
        <f t="shared" si="28"/>
        <v>16.595337804878053</v>
      </c>
      <c r="DH117" s="21">
        <f t="shared" si="104"/>
        <v>315.51159988689045</v>
      </c>
      <c r="DI117" s="21">
        <f t="shared" si="105"/>
        <v>15.575398400137042</v>
      </c>
      <c r="DJ117" s="21">
        <f t="shared" si="106"/>
        <v>0.81975781053352925</v>
      </c>
      <c r="DK117" s="21"/>
      <c r="DL117" s="22">
        <f t="shared" si="107"/>
        <v>0.94800329052640875</v>
      </c>
      <c r="DM117" s="21">
        <f t="shared" si="29"/>
        <v>131.46055505177503</v>
      </c>
      <c r="DN117" s="22">
        <f t="shared" si="150"/>
        <v>1</v>
      </c>
      <c r="DO117" s="21">
        <f t="shared" si="30"/>
        <v>7.2984731707317074</v>
      </c>
      <c r="DP117" s="21">
        <f t="shared" si="108"/>
        <v>138.75902822250674</v>
      </c>
      <c r="DQ117" s="21">
        <f t="shared" si="109"/>
        <v>5.4078263940955509</v>
      </c>
      <c r="DR117" s="21">
        <f t="shared" si="110"/>
        <v>1.8026087980318504</v>
      </c>
      <c r="DS117" s="21"/>
      <c r="DT117" s="22">
        <f t="shared" si="111"/>
        <v>1</v>
      </c>
      <c r="DU117" s="21">
        <f t="shared" si="31"/>
        <v>2520.7307718705733</v>
      </c>
      <c r="DV117" s="22">
        <f t="shared" si="151"/>
        <v>1</v>
      </c>
      <c r="DW117" s="21">
        <f t="shared" si="32"/>
        <v>280.08119687450812</v>
      </c>
      <c r="DX117" s="21">
        <f t="shared" si="112"/>
        <v>2800.8119687450817</v>
      </c>
      <c r="DY117" s="21">
        <f t="shared" si="113"/>
        <v>0</v>
      </c>
      <c r="DZ117" s="21">
        <f t="shared" si="114"/>
        <v>0</v>
      </c>
      <c r="EA117" s="21"/>
      <c r="EB117" s="22">
        <f t="shared" si="115"/>
        <v>1</v>
      </c>
      <c r="EC117" s="21">
        <f t="shared" si="33"/>
        <v>2407.4806944099132</v>
      </c>
      <c r="ED117" s="22">
        <f t="shared" si="152"/>
        <v>1</v>
      </c>
      <c r="EE117" s="21">
        <f t="shared" si="34"/>
        <v>126.70951023210071</v>
      </c>
      <c r="EF117" s="21">
        <f t="shared" si="116"/>
        <v>2534.1902046420141</v>
      </c>
      <c r="EG117" s="21">
        <f t="shared" si="117"/>
        <v>0</v>
      </c>
      <c r="EH117" s="21">
        <f t="shared" si="118"/>
        <v>0</v>
      </c>
      <c r="EI117" s="21"/>
      <c r="EJ117" s="22">
        <f t="shared" si="119"/>
        <v>0</v>
      </c>
      <c r="EK117" s="21">
        <f t="shared" si="35"/>
        <v>0</v>
      </c>
      <c r="EL117" s="22">
        <f t="shared" si="153"/>
        <v>0</v>
      </c>
      <c r="EM117" s="21">
        <f t="shared" si="36"/>
        <v>0</v>
      </c>
      <c r="EN117" s="21">
        <f t="shared" si="120"/>
        <v>0</v>
      </c>
      <c r="EO117" s="21">
        <f t="shared" si="121"/>
        <v>198.10339994590873</v>
      </c>
      <c r="EP117" s="21">
        <f t="shared" si="122"/>
        <v>594.31019983772626</v>
      </c>
      <c r="EQ117" s="21"/>
      <c r="ER117" s="22">
        <f t="shared" si="123"/>
        <v>1</v>
      </c>
      <c r="ES117" s="21">
        <f t="shared" si="37"/>
        <v>1527.5356800000004</v>
      </c>
      <c r="ET117" s="22">
        <f t="shared" si="154"/>
        <v>1</v>
      </c>
      <c r="EU117" s="21">
        <f t="shared" si="38"/>
        <v>381.8839200000001</v>
      </c>
      <c r="EV117" s="21">
        <f t="shared" si="124"/>
        <v>1909.4196000000006</v>
      </c>
      <c r="EW117" s="21">
        <f t="shared" si="125"/>
        <v>0</v>
      </c>
      <c r="EX117" s="21">
        <f t="shared" si="126"/>
        <v>0</v>
      </c>
      <c r="EY117" s="21"/>
      <c r="EZ117" s="22">
        <f t="shared" si="127"/>
        <v>1</v>
      </c>
      <c r="FA117" s="21">
        <f t="shared" si="39"/>
        <v>406.10790000000003</v>
      </c>
      <c r="FB117" s="22">
        <f t="shared" si="155"/>
        <v>1</v>
      </c>
      <c r="FC117" s="21">
        <f t="shared" si="40"/>
        <v>21.374100000000002</v>
      </c>
      <c r="FD117" s="21">
        <f t="shared" si="128"/>
        <v>427.48200000000003</v>
      </c>
      <c r="FE117" s="21">
        <f t="shared" si="129"/>
        <v>0</v>
      </c>
      <c r="FF117" s="21">
        <f t="shared" si="130"/>
        <v>0</v>
      </c>
      <c r="FG117" s="21"/>
      <c r="FH117" s="22">
        <f t="shared" si="131"/>
        <v>0</v>
      </c>
      <c r="FI117" s="21">
        <f t="shared" si="41"/>
        <v>0</v>
      </c>
      <c r="FJ117" s="22">
        <f t="shared" si="156"/>
        <v>0</v>
      </c>
      <c r="FK117" s="21">
        <f t="shared" si="42"/>
        <v>0</v>
      </c>
      <c r="FL117" s="21">
        <f t="shared" si="132"/>
        <v>0</v>
      </c>
      <c r="FM117" s="21">
        <f t="shared" si="133"/>
        <v>103.30815000000001</v>
      </c>
      <c r="FN117" s="21">
        <f t="shared" si="134"/>
        <v>309.92445000000004</v>
      </c>
      <c r="FO117" s="21"/>
      <c r="FP117" s="21">
        <f t="shared" si="43"/>
        <v>11063.096349246176</v>
      </c>
      <c r="FQ117" s="21">
        <f t="shared" si="44"/>
        <v>1559.3062270712035</v>
      </c>
      <c r="FR117" s="21">
        <f t="shared" si="135"/>
        <v>12622.402576317379</v>
      </c>
      <c r="FS117" s="21">
        <f t="shared" si="45"/>
        <v>903.33621085674667</v>
      </c>
      <c r="FT117" s="21">
        <f t="shared" si="46"/>
        <v>5155.5612128258763</v>
      </c>
      <c r="FU117" s="21"/>
      <c r="FV117" s="20">
        <f t="shared" si="157"/>
        <v>7874158.8265759656</v>
      </c>
      <c r="FW117" s="20">
        <f t="shared" si="157"/>
        <v>1920016.6383140171</v>
      </c>
      <c r="FX117" s="20">
        <f t="shared" si="48"/>
        <v>5047537.7093435675</v>
      </c>
      <c r="FY117" s="20">
        <f t="shared" si="49"/>
        <v>1521613.8972973246</v>
      </c>
    </row>
    <row r="118" spans="2:181" x14ac:dyDescent="0.25">
      <c r="B118" s="20">
        <v>2</v>
      </c>
      <c r="C118" s="20">
        <f t="shared" si="50"/>
        <v>3.46</v>
      </c>
      <c r="D118" s="22">
        <f t="shared" si="51"/>
        <v>0.97055518958063436</v>
      </c>
      <c r="E118" s="21">
        <f t="shared" si="1"/>
        <v>807.66202051516132</v>
      </c>
      <c r="F118" s="22">
        <f t="shared" si="136"/>
        <v>1</v>
      </c>
      <c r="G118" s="21">
        <f t="shared" si="2"/>
        <v>208.04124000000007</v>
      </c>
      <c r="H118" s="21">
        <f t="shared" si="52"/>
        <v>1015.7032605151614</v>
      </c>
      <c r="I118" s="21">
        <f t="shared" si="53"/>
        <v>23.277792510597049</v>
      </c>
      <c r="J118" s="21">
        <f t="shared" si="54"/>
        <v>1.2251469742419512</v>
      </c>
      <c r="K118" s="21"/>
      <c r="L118" s="22">
        <f t="shared" si="55"/>
        <v>0.97055518958063436</v>
      </c>
      <c r="M118" s="21">
        <f t="shared" si="3"/>
        <v>361.30428571846886</v>
      </c>
      <c r="N118" s="22">
        <f t="shared" si="137"/>
        <v>1</v>
      </c>
      <c r="O118" s="21">
        <f t="shared" si="4"/>
        <v>19.592925000000005</v>
      </c>
      <c r="P118" s="21">
        <f t="shared" si="56"/>
        <v>380.89721071846884</v>
      </c>
      <c r="Q118" s="21">
        <f t="shared" si="57"/>
        <v>10.413224817454585</v>
      </c>
      <c r="R118" s="21">
        <f t="shared" si="58"/>
        <v>0.54806446407655762</v>
      </c>
      <c r="S118" s="21"/>
      <c r="T118" s="22">
        <f t="shared" si="59"/>
        <v>0.72325889717411584</v>
      </c>
      <c r="U118" s="21">
        <f t="shared" si="5"/>
        <v>222.60971511488552</v>
      </c>
      <c r="V118" s="22">
        <f t="shared" si="138"/>
        <v>1</v>
      </c>
      <c r="W118" s="21">
        <f t="shared" si="6"/>
        <v>76.946760000000012</v>
      </c>
      <c r="X118" s="21">
        <f t="shared" si="60"/>
        <v>299.55647511488553</v>
      </c>
      <c r="Y118" s="21">
        <f t="shared" si="61"/>
        <v>21.294331221278632</v>
      </c>
      <c r="Z118" s="21">
        <f t="shared" si="62"/>
        <v>63.882993663835897</v>
      </c>
      <c r="AA118" s="21"/>
      <c r="AB118" s="22">
        <f t="shared" si="63"/>
        <v>0.82885558052364505</v>
      </c>
      <c r="AC118" s="21">
        <f t="shared" si="7"/>
        <v>61.415612487390874</v>
      </c>
      <c r="AD118" s="22">
        <f t="shared" si="139"/>
        <v>1</v>
      </c>
      <c r="AE118" s="21">
        <f t="shared" si="8"/>
        <v>18.524220000000003</v>
      </c>
      <c r="AF118" s="21">
        <f t="shared" si="64"/>
        <v>79.939832487390873</v>
      </c>
      <c r="AG118" s="21">
        <f t="shared" si="65"/>
        <v>12.04720413697868</v>
      </c>
      <c r="AH118" s="21">
        <f t="shared" si="66"/>
        <v>0.63406337563045745</v>
      </c>
      <c r="AI118" s="21"/>
      <c r="AJ118" s="22">
        <f t="shared" si="67"/>
        <v>0.82885558052364505</v>
      </c>
      <c r="AK118" s="21">
        <f t="shared" si="9"/>
        <v>157.08223963121128</v>
      </c>
      <c r="AL118" s="22">
        <f t="shared" si="140"/>
        <v>1</v>
      </c>
      <c r="AM118" s="21">
        <f t="shared" si="10"/>
        <v>9.9745800000000031</v>
      </c>
      <c r="AN118" s="21">
        <f t="shared" si="68"/>
        <v>167.05681963121128</v>
      </c>
      <c r="AO118" s="21">
        <f t="shared" si="69"/>
        <v>30.813041350349319</v>
      </c>
      <c r="AP118" s="21">
        <f t="shared" si="70"/>
        <v>1.6217390184394394</v>
      </c>
      <c r="AQ118" s="21"/>
      <c r="AR118" s="22">
        <f t="shared" si="71"/>
        <v>0.82885558052364505</v>
      </c>
      <c r="AS118" s="21">
        <f t="shared" si="11"/>
        <v>363.76939704069986</v>
      </c>
      <c r="AT118" s="22">
        <f t="shared" si="141"/>
        <v>1</v>
      </c>
      <c r="AU118" s="21">
        <f t="shared" si="12"/>
        <v>109.72038000000003</v>
      </c>
      <c r="AV118" s="21">
        <f t="shared" si="72"/>
        <v>473.48977704069989</v>
      </c>
      <c r="AW118" s="21">
        <f t="shared" si="73"/>
        <v>56.334092219475224</v>
      </c>
      <c r="AX118" s="21">
        <f t="shared" si="74"/>
        <v>18.778030739825073</v>
      </c>
      <c r="AY118" s="21"/>
      <c r="AZ118" s="22">
        <f t="shared" si="75"/>
        <v>0.80041941578445408</v>
      </c>
      <c r="BA118" s="21">
        <f t="shared" si="13"/>
        <v>243.68816748274159</v>
      </c>
      <c r="BB118" s="22">
        <f t="shared" si="142"/>
        <v>1</v>
      </c>
      <c r="BC118" s="21">
        <f t="shared" si="14"/>
        <v>76.112648780487817</v>
      </c>
      <c r="BD118" s="21">
        <f t="shared" si="76"/>
        <v>319.80081626322942</v>
      </c>
      <c r="BE118" s="21">
        <f t="shared" si="77"/>
        <v>57.724306257249182</v>
      </c>
      <c r="BF118" s="21">
        <f t="shared" si="78"/>
        <v>3.0381213819604862</v>
      </c>
      <c r="BG118" s="21"/>
      <c r="BH118" s="22">
        <f t="shared" si="79"/>
        <v>0.80041941578445408</v>
      </c>
      <c r="BI118" s="21">
        <f t="shared" si="15"/>
        <v>252.38138121999691</v>
      </c>
      <c r="BJ118" s="22">
        <f t="shared" si="143"/>
        <v>1</v>
      </c>
      <c r="BK118" s="21">
        <f t="shared" si="16"/>
        <v>16.595337804878053</v>
      </c>
      <c r="BL118" s="21">
        <f t="shared" si="80"/>
        <v>268.97671902487497</v>
      </c>
      <c r="BM118" s="21">
        <f t="shared" si="81"/>
        <v>59.783535219051736</v>
      </c>
      <c r="BN118" s="21">
        <f t="shared" si="82"/>
        <v>3.1465018536343048</v>
      </c>
      <c r="BO118" s="21"/>
      <c r="BP118" s="22">
        <f t="shared" si="83"/>
        <v>0.80041941578445408</v>
      </c>
      <c r="BQ118" s="21">
        <f t="shared" si="17"/>
        <v>93.469434102969373</v>
      </c>
      <c r="BR118" s="22">
        <f t="shared" si="144"/>
        <v>1</v>
      </c>
      <c r="BS118" s="21">
        <f t="shared" si="18"/>
        <v>29.19389268292683</v>
      </c>
      <c r="BT118" s="21">
        <f t="shared" si="84"/>
        <v>122.6633267858962</v>
      </c>
      <c r="BU118" s="21">
        <f t="shared" si="85"/>
        <v>17.479602471553463</v>
      </c>
      <c r="BV118" s="21">
        <f t="shared" si="86"/>
        <v>5.8265341571844882</v>
      </c>
      <c r="BW118" s="21"/>
      <c r="BX118" s="22">
        <f t="shared" si="87"/>
        <v>0.97055518958063436</v>
      </c>
      <c r="BY118" s="21">
        <f t="shared" si="19"/>
        <v>343.29930264151415</v>
      </c>
      <c r="BZ118" s="22">
        <f t="shared" si="145"/>
        <v>1</v>
      </c>
      <c r="CA118" s="21">
        <f t="shared" si="20"/>
        <v>88.428588690007885</v>
      </c>
      <c r="CB118" s="21">
        <f t="shared" si="88"/>
        <v>431.72789133152202</v>
      </c>
      <c r="CC118" s="21">
        <f t="shared" si="89"/>
        <v>9.8942995125915019</v>
      </c>
      <c r="CD118" s="21">
        <f t="shared" si="90"/>
        <v>0.52075260592586903</v>
      </c>
      <c r="CE118" s="21"/>
      <c r="CF118" s="22">
        <f t="shared" si="91"/>
        <v>0.97055518958063436</v>
      </c>
      <c r="CG118" s="21">
        <f t="shared" si="21"/>
        <v>355.64477362546091</v>
      </c>
      <c r="CH118" s="22">
        <f t="shared" si="146"/>
        <v>1</v>
      </c>
      <c r="CI118" s="21">
        <f t="shared" si="22"/>
        <v>19.286019158143201</v>
      </c>
      <c r="CJ118" s="21">
        <f t="shared" si="92"/>
        <v>374.93079278360409</v>
      </c>
      <c r="CK118" s="21">
        <f t="shared" si="93"/>
        <v>10.250110860296832</v>
      </c>
      <c r="CL118" s="21">
        <f t="shared" si="94"/>
        <v>0.53947951896299173</v>
      </c>
      <c r="CM118" s="21"/>
      <c r="CN118" s="22">
        <f t="shared" si="95"/>
        <v>0.97055518958063436</v>
      </c>
      <c r="CO118" s="21">
        <f t="shared" si="23"/>
        <v>131.68079230486362</v>
      </c>
      <c r="CP118" s="22">
        <f t="shared" si="147"/>
        <v>1</v>
      </c>
      <c r="CQ118" s="21">
        <f t="shared" si="24"/>
        <v>33.918934677419365</v>
      </c>
      <c r="CR118" s="21">
        <f t="shared" si="96"/>
        <v>165.59972698228299</v>
      </c>
      <c r="CS118" s="21">
        <f t="shared" si="97"/>
        <v>0.99873660120346031</v>
      </c>
      <c r="CT118" s="21">
        <f t="shared" si="98"/>
        <v>2.9962098036103808</v>
      </c>
      <c r="CU118" s="21"/>
      <c r="CV118" s="22">
        <f t="shared" si="99"/>
        <v>0.94025978515529118</v>
      </c>
      <c r="CW118" s="21">
        <f t="shared" si="25"/>
        <v>339.93689825222259</v>
      </c>
      <c r="CX118" s="22">
        <f t="shared" si="148"/>
        <v>1</v>
      </c>
      <c r="CY118" s="21">
        <f t="shared" si="26"/>
        <v>19.028162195121954</v>
      </c>
      <c r="CZ118" s="21">
        <f t="shared" si="100"/>
        <v>358.96506044734457</v>
      </c>
      <c r="DA118" s="21">
        <f t="shared" si="101"/>
        <v>20.518274282339753</v>
      </c>
      <c r="DB118" s="21">
        <f t="shared" si="102"/>
        <v>1.079909172754725</v>
      </c>
      <c r="DC118" s="21"/>
      <c r="DD118" s="22">
        <f t="shared" si="103"/>
        <v>0.94025978515529118</v>
      </c>
      <c r="DE118" s="21">
        <f t="shared" si="27"/>
        <v>296.47464642088823</v>
      </c>
      <c r="DF118" s="22">
        <f t="shared" si="149"/>
        <v>1</v>
      </c>
      <c r="DG118" s="21">
        <f t="shared" si="28"/>
        <v>16.595337804878053</v>
      </c>
      <c r="DH118" s="21">
        <f t="shared" si="104"/>
        <v>313.06998422576629</v>
      </c>
      <c r="DI118" s="21">
        <f t="shared" si="105"/>
        <v>17.894933278204995</v>
      </c>
      <c r="DJ118" s="21">
        <f t="shared" si="106"/>
        <v>0.94183859358973743</v>
      </c>
      <c r="DK118" s="21"/>
      <c r="DL118" s="22">
        <f t="shared" si="107"/>
        <v>0.94025978515529107</v>
      </c>
      <c r="DM118" s="21">
        <f t="shared" si="29"/>
        <v>130.38675549400315</v>
      </c>
      <c r="DN118" s="22">
        <f t="shared" si="150"/>
        <v>1</v>
      </c>
      <c r="DO118" s="21">
        <f t="shared" si="30"/>
        <v>7.2984731707317074</v>
      </c>
      <c r="DP118" s="21">
        <f t="shared" si="108"/>
        <v>137.68522866473486</v>
      </c>
      <c r="DQ118" s="21">
        <f t="shared" si="109"/>
        <v>6.2131760624244494</v>
      </c>
      <c r="DR118" s="21">
        <f t="shared" si="110"/>
        <v>2.0710586874748165</v>
      </c>
      <c r="DS118" s="21"/>
      <c r="DT118" s="22">
        <f t="shared" si="111"/>
        <v>1</v>
      </c>
      <c r="DU118" s="21">
        <f t="shared" si="31"/>
        <v>2520.7307718705733</v>
      </c>
      <c r="DV118" s="22">
        <f t="shared" si="151"/>
        <v>1</v>
      </c>
      <c r="DW118" s="21">
        <f t="shared" si="32"/>
        <v>280.08119687450812</v>
      </c>
      <c r="DX118" s="21">
        <f t="shared" si="112"/>
        <v>2800.8119687450817</v>
      </c>
      <c r="DY118" s="21">
        <f t="shared" si="113"/>
        <v>0</v>
      </c>
      <c r="DZ118" s="21">
        <f t="shared" si="114"/>
        <v>0</v>
      </c>
      <c r="EA118" s="21"/>
      <c r="EB118" s="22">
        <f t="shared" si="115"/>
        <v>1</v>
      </c>
      <c r="EC118" s="21">
        <f t="shared" si="33"/>
        <v>2407.4806944099132</v>
      </c>
      <c r="ED118" s="22">
        <f t="shared" si="152"/>
        <v>1</v>
      </c>
      <c r="EE118" s="21">
        <f t="shared" si="34"/>
        <v>126.70951023210071</v>
      </c>
      <c r="EF118" s="21">
        <f t="shared" si="116"/>
        <v>2534.1902046420141</v>
      </c>
      <c r="EG118" s="21">
        <f t="shared" si="117"/>
        <v>0</v>
      </c>
      <c r="EH118" s="21">
        <f t="shared" si="118"/>
        <v>0</v>
      </c>
      <c r="EI118" s="21"/>
      <c r="EJ118" s="22">
        <f t="shared" si="119"/>
        <v>0</v>
      </c>
      <c r="EK118" s="21">
        <f t="shared" si="35"/>
        <v>0</v>
      </c>
      <c r="EL118" s="22">
        <f t="shared" si="153"/>
        <v>0</v>
      </c>
      <c r="EM118" s="21">
        <f t="shared" si="36"/>
        <v>0</v>
      </c>
      <c r="EN118" s="21">
        <f t="shared" si="120"/>
        <v>0</v>
      </c>
      <c r="EO118" s="21">
        <f t="shared" si="121"/>
        <v>198.10339994590873</v>
      </c>
      <c r="EP118" s="21">
        <f t="shared" si="122"/>
        <v>594.31019983772626</v>
      </c>
      <c r="EQ118" s="21"/>
      <c r="ER118" s="22">
        <f t="shared" si="123"/>
        <v>1</v>
      </c>
      <c r="ES118" s="21">
        <f t="shared" si="37"/>
        <v>1527.5356800000004</v>
      </c>
      <c r="ET118" s="22">
        <f t="shared" si="154"/>
        <v>1</v>
      </c>
      <c r="EU118" s="21">
        <f t="shared" si="38"/>
        <v>381.8839200000001</v>
      </c>
      <c r="EV118" s="21">
        <f t="shared" si="124"/>
        <v>1909.4196000000006</v>
      </c>
      <c r="EW118" s="21">
        <f t="shared" si="125"/>
        <v>0</v>
      </c>
      <c r="EX118" s="21">
        <f t="shared" si="126"/>
        <v>0</v>
      </c>
      <c r="EY118" s="21"/>
      <c r="EZ118" s="22">
        <f t="shared" si="127"/>
        <v>1</v>
      </c>
      <c r="FA118" s="21">
        <f t="shared" si="39"/>
        <v>406.10790000000003</v>
      </c>
      <c r="FB118" s="22">
        <f t="shared" si="155"/>
        <v>1</v>
      </c>
      <c r="FC118" s="21">
        <f t="shared" si="40"/>
        <v>21.374100000000002</v>
      </c>
      <c r="FD118" s="21">
        <f t="shared" si="128"/>
        <v>427.48200000000003</v>
      </c>
      <c r="FE118" s="21">
        <f t="shared" si="129"/>
        <v>0</v>
      </c>
      <c r="FF118" s="21">
        <f t="shared" si="130"/>
        <v>0</v>
      </c>
      <c r="FG118" s="21"/>
      <c r="FH118" s="22">
        <f t="shared" si="131"/>
        <v>0</v>
      </c>
      <c r="FI118" s="21">
        <f t="shared" si="41"/>
        <v>0</v>
      </c>
      <c r="FJ118" s="22">
        <f t="shared" si="156"/>
        <v>0</v>
      </c>
      <c r="FK118" s="21">
        <f t="shared" si="42"/>
        <v>0</v>
      </c>
      <c r="FL118" s="21">
        <f t="shared" si="132"/>
        <v>0</v>
      </c>
      <c r="FM118" s="21">
        <f t="shared" si="133"/>
        <v>103.30815000000001</v>
      </c>
      <c r="FN118" s="21">
        <f t="shared" si="134"/>
        <v>309.92445000000004</v>
      </c>
      <c r="FO118" s="21"/>
      <c r="FP118" s="21">
        <f t="shared" si="43"/>
        <v>11022.660468332968</v>
      </c>
      <c r="FQ118" s="21">
        <f t="shared" si="44"/>
        <v>1559.3062270712035</v>
      </c>
      <c r="FR118" s="21">
        <f t="shared" si="135"/>
        <v>12581.966695404171</v>
      </c>
      <c r="FS118" s="21">
        <f t="shared" si="45"/>
        <v>936.84821074695765</v>
      </c>
      <c r="FT118" s="21">
        <f t="shared" si="46"/>
        <v>5162.4850938488744</v>
      </c>
      <c r="FU118" s="21"/>
      <c r="FV118" s="20">
        <f t="shared" si="157"/>
        <v>8046542.1418830669</v>
      </c>
      <c r="FW118" s="20">
        <f t="shared" si="157"/>
        <v>1969247.834168223</v>
      </c>
      <c r="FX118" s="20">
        <f t="shared" si="48"/>
        <v>5230252.3922239933</v>
      </c>
      <c r="FY118" s="20">
        <f t="shared" si="49"/>
        <v>1570845.0931515303</v>
      </c>
    </row>
    <row r="119" spans="2:181" x14ac:dyDescent="0.25">
      <c r="B119" s="20">
        <v>2.0499999999999998</v>
      </c>
      <c r="C119" s="20">
        <f t="shared" si="50"/>
        <v>3.5464999999999995</v>
      </c>
      <c r="D119" s="22">
        <f t="shared" si="51"/>
        <v>0.96356906932015018</v>
      </c>
      <c r="E119" s="21">
        <f t="shared" si="1"/>
        <v>801.84841602804033</v>
      </c>
      <c r="F119" s="22">
        <f t="shared" si="136"/>
        <v>1</v>
      </c>
      <c r="G119" s="21">
        <f t="shared" si="2"/>
        <v>208.04124000000007</v>
      </c>
      <c r="H119" s="21">
        <f t="shared" si="52"/>
        <v>1009.8896560280405</v>
      </c>
      <c r="I119" s="21">
        <f t="shared" si="53"/>
        <v>28.800716773362005</v>
      </c>
      <c r="J119" s="21">
        <f t="shared" si="54"/>
        <v>1.5158271985980016</v>
      </c>
      <c r="K119" s="21"/>
      <c r="L119" s="22">
        <f t="shared" si="55"/>
        <v>0.96356906932015018</v>
      </c>
      <c r="M119" s="21">
        <f t="shared" si="3"/>
        <v>358.70359364268057</v>
      </c>
      <c r="N119" s="22">
        <f t="shared" si="137"/>
        <v>1</v>
      </c>
      <c r="O119" s="21">
        <f t="shared" si="4"/>
        <v>19.592925000000005</v>
      </c>
      <c r="P119" s="21">
        <f t="shared" si="56"/>
        <v>378.29651864268055</v>
      </c>
      <c r="Q119" s="21">
        <f t="shared" si="57"/>
        <v>12.88388228945346</v>
      </c>
      <c r="R119" s="21">
        <f t="shared" si="58"/>
        <v>0.67809906786597218</v>
      </c>
      <c r="S119" s="21"/>
      <c r="T119" s="22">
        <f t="shared" si="59"/>
        <v>0.71009036960346872</v>
      </c>
      <c r="U119" s="21">
        <f t="shared" si="5"/>
        <v>218.55661299275764</v>
      </c>
      <c r="V119" s="22">
        <f t="shared" si="138"/>
        <v>1</v>
      </c>
      <c r="W119" s="21">
        <f t="shared" si="6"/>
        <v>76.946760000000012</v>
      </c>
      <c r="X119" s="21">
        <f t="shared" si="60"/>
        <v>295.50337299275765</v>
      </c>
      <c r="Y119" s="21">
        <f t="shared" si="61"/>
        <v>22.307606751810599</v>
      </c>
      <c r="Z119" s="21">
        <f t="shared" si="62"/>
        <v>66.922820255431802</v>
      </c>
      <c r="AA119" s="21"/>
      <c r="AB119" s="22">
        <f t="shared" si="63"/>
        <v>0.81832697003673616</v>
      </c>
      <c r="AC119" s="21">
        <f t="shared" si="7"/>
        <v>60.635475299575646</v>
      </c>
      <c r="AD119" s="22">
        <f t="shared" si="139"/>
        <v>1</v>
      </c>
      <c r="AE119" s="21">
        <f t="shared" si="8"/>
        <v>18.524220000000003</v>
      </c>
      <c r="AF119" s="21">
        <f t="shared" si="64"/>
        <v>79.159695299575645</v>
      </c>
      <c r="AG119" s="21">
        <f t="shared" si="65"/>
        <v>12.788334465403148</v>
      </c>
      <c r="AH119" s="21">
        <f t="shared" si="66"/>
        <v>0.67307023502121899</v>
      </c>
      <c r="AI119" s="21"/>
      <c r="AJ119" s="22">
        <f t="shared" si="67"/>
        <v>0.81832697003673616</v>
      </c>
      <c r="AK119" s="21">
        <f t="shared" si="9"/>
        <v>155.08688874699155</v>
      </c>
      <c r="AL119" s="22">
        <f t="shared" si="140"/>
        <v>1</v>
      </c>
      <c r="AM119" s="21">
        <f t="shared" si="10"/>
        <v>9.9745800000000031</v>
      </c>
      <c r="AN119" s="21">
        <f t="shared" si="68"/>
        <v>165.06146874699155</v>
      </c>
      <c r="AO119" s="21">
        <f t="shared" si="69"/>
        <v>32.70862469035805</v>
      </c>
      <c r="AP119" s="21">
        <f t="shared" si="70"/>
        <v>1.7215065626504253</v>
      </c>
      <c r="AQ119" s="21"/>
      <c r="AR119" s="22">
        <f t="shared" si="71"/>
        <v>0.81832697003673616</v>
      </c>
      <c r="AS119" s="21">
        <f t="shared" si="11"/>
        <v>359.14858446671735</v>
      </c>
      <c r="AT119" s="22">
        <f t="shared" si="141"/>
        <v>1</v>
      </c>
      <c r="AU119" s="21">
        <f t="shared" si="12"/>
        <v>109.72038000000003</v>
      </c>
      <c r="AV119" s="21">
        <f t="shared" si="72"/>
        <v>468.86896446671739</v>
      </c>
      <c r="AW119" s="21">
        <f t="shared" si="73"/>
        <v>59.799701649962103</v>
      </c>
      <c r="AX119" s="21">
        <f t="shared" si="74"/>
        <v>19.9332338833207</v>
      </c>
      <c r="AY119" s="21"/>
      <c r="AZ119" s="22">
        <f t="shared" si="75"/>
        <v>0.78917990117906545</v>
      </c>
      <c r="BA119" s="21">
        <f t="shared" si="13"/>
        <v>240.26629057224918</v>
      </c>
      <c r="BB119" s="22">
        <f t="shared" si="142"/>
        <v>1</v>
      </c>
      <c r="BC119" s="21">
        <f t="shared" si="14"/>
        <v>76.112648780487817</v>
      </c>
      <c r="BD119" s="21">
        <f t="shared" si="76"/>
        <v>316.37893935273701</v>
      </c>
      <c r="BE119" s="21">
        <f t="shared" si="77"/>
        <v>60.975089322216995</v>
      </c>
      <c r="BF119" s="21">
        <f t="shared" si="78"/>
        <v>3.209215227485108</v>
      </c>
      <c r="BG119" s="21"/>
      <c r="BH119" s="22">
        <f t="shared" si="79"/>
        <v>0.78917990117906545</v>
      </c>
      <c r="BI119" s="21">
        <f t="shared" si="15"/>
        <v>248.83743392885052</v>
      </c>
      <c r="BJ119" s="22">
        <f t="shared" si="143"/>
        <v>1</v>
      </c>
      <c r="BK119" s="21">
        <f t="shared" si="16"/>
        <v>16.595337804878053</v>
      </c>
      <c r="BL119" s="21">
        <f t="shared" si="80"/>
        <v>265.43277173372854</v>
      </c>
      <c r="BM119" s="21">
        <f t="shared" si="81"/>
        <v>63.150285145640829</v>
      </c>
      <c r="BN119" s="21">
        <f t="shared" si="82"/>
        <v>3.3236992181916256</v>
      </c>
      <c r="BO119" s="21"/>
      <c r="BP119" s="22">
        <f t="shared" si="83"/>
        <v>0.78917990117906545</v>
      </c>
      <c r="BQ119" s="21">
        <f t="shared" si="17"/>
        <v>92.156933370177754</v>
      </c>
      <c r="BR119" s="22">
        <f t="shared" si="144"/>
        <v>1</v>
      </c>
      <c r="BS119" s="21">
        <f t="shared" si="18"/>
        <v>29.19389268292683</v>
      </c>
      <c r="BT119" s="21">
        <f t="shared" si="84"/>
        <v>121.35082605310458</v>
      </c>
      <c r="BU119" s="21">
        <f t="shared" si="85"/>
        <v>18.463978021147177</v>
      </c>
      <c r="BV119" s="21">
        <f t="shared" si="86"/>
        <v>6.1546593403823922</v>
      </c>
      <c r="BW119" s="21"/>
      <c r="BX119" s="22">
        <f t="shared" si="87"/>
        <v>0.96356906932015018</v>
      </c>
      <c r="BY119" s="21">
        <f t="shared" si="19"/>
        <v>340.82821162130102</v>
      </c>
      <c r="BZ119" s="22">
        <f t="shared" si="145"/>
        <v>1</v>
      </c>
      <c r="CA119" s="21">
        <f t="shared" si="20"/>
        <v>88.428588690007885</v>
      </c>
      <c r="CB119" s="21">
        <f t="shared" si="88"/>
        <v>429.25680031130889</v>
      </c>
      <c r="CC119" s="21">
        <f t="shared" si="89"/>
        <v>12.241835981793988</v>
      </c>
      <c r="CD119" s="21">
        <f t="shared" si="90"/>
        <v>0.64430715693652629</v>
      </c>
      <c r="CE119" s="21"/>
      <c r="CF119" s="22">
        <f t="shared" si="91"/>
        <v>0.96356906932015018</v>
      </c>
      <c r="CG119" s="21">
        <f t="shared" si="21"/>
        <v>353.08481909094991</v>
      </c>
      <c r="CH119" s="22">
        <f t="shared" si="146"/>
        <v>1</v>
      </c>
      <c r="CI119" s="21">
        <f t="shared" si="22"/>
        <v>19.286019158143201</v>
      </c>
      <c r="CJ119" s="21">
        <f t="shared" si="92"/>
        <v>372.37083824909308</v>
      </c>
      <c r="CK119" s="21">
        <f t="shared" si="93"/>
        <v>12.682067668082293</v>
      </c>
      <c r="CL119" s="21">
        <f t="shared" si="94"/>
        <v>0.66747724568854239</v>
      </c>
      <c r="CM119" s="21"/>
      <c r="CN119" s="22">
        <f t="shared" si="95"/>
        <v>0.96356906932015018</v>
      </c>
      <c r="CO119" s="21">
        <f t="shared" si="23"/>
        <v>130.73294527780777</v>
      </c>
      <c r="CP119" s="22">
        <f t="shared" si="147"/>
        <v>1</v>
      </c>
      <c r="CQ119" s="21">
        <f t="shared" si="24"/>
        <v>33.918934677419365</v>
      </c>
      <c r="CR119" s="21">
        <f t="shared" si="96"/>
        <v>164.65187995522714</v>
      </c>
      <c r="CS119" s="21">
        <f t="shared" si="97"/>
        <v>1.235698357967419</v>
      </c>
      <c r="CT119" s="21">
        <f t="shared" si="98"/>
        <v>3.707095073902257</v>
      </c>
      <c r="CU119" s="21"/>
      <c r="CV119" s="22">
        <f t="shared" si="99"/>
        <v>0.93251627978417351</v>
      </c>
      <c r="CW119" s="21">
        <f t="shared" si="25"/>
        <v>337.13734940517452</v>
      </c>
      <c r="CX119" s="22">
        <f t="shared" si="148"/>
        <v>1</v>
      </c>
      <c r="CY119" s="21">
        <f t="shared" si="26"/>
        <v>19.028162195121954</v>
      </c>
      <c r="CZ119" s="21">
        <f t="shared" si="100"/>
        <v>356.1655116002965</v>
      </c>
      <c r="DA119" s="21">
        <f t="shared" si="101"/>
        <v>23.177845687035429</v>
      </c>
      <c r="DB119" s="21">
        <f t="shared" si="102"/>
        <v>1.219886615107129</v>
      </c>
      <c r="DC119" s="21"/>
      <c r="DD119" s="22">
        <f t="shared" si="103"/>
        <v>0.93251627978417351</v>
      </c>
      <c r="DE119" s="21">
        <f t="shared" si="27"/>
        <v>294.03303075976413</v>
      </c>
      <c r="DF119" s="22">
        <f t="shared" si="149"/>
        <v>1</v>
      </c>
      <c r="DG119" s="21">
        <f t="shared" si="28"/>
        <v>16.595337804878053</v>
      </c>
      <c r="DH119" s="21">
        <f t="shared" si="104"/>
        <v>310.62836856464219</v>
      </c>
      <c r="DI119" s="21">
        <f t="shared" si="105"/>
        <v>20.214468156272908</v>
      </c>
      <c r="DJ119" s="21">
        <f t="shared" si="106"/>
        <v>1.0639193766459436</v>
      </c>
      <c r="DK119" s="21"/>
      <c r="DL119" s="22">
        <f t="shared" si="107"/>
        <v>0.93251627978417329</v>
      </c>
      <c r="DM119" s="21">
        <f t="shared" si="29"/>
        <v>129.31295593623128</v>
      </c>
      <c r="DN119" s="22">
        <f t="shared" si="150"/>
        <v>1</v>
      </c>
      <c r="DO119" s="21">
        <f t="shared" si="30"/>
        <v>7.2984731707317074</v>
      </c>
      <c r="DP119" s="21">
        <f t="shared" si="108"/>
        <v>136.61142910696299</v>
      </c>
      <c r="DQ119" s="21">
        <f t="shared" si="109"/>
        <v>7.0185257307533604</v>
      </c>
      <c r="DR119" s="21">
        <f t="shared" si="110"/>
        <v>2.3395085769177868</v>
      </c>
      <c r="DS119" s="21"/>
      <c r="DT119" s="22">
        <f t="shared" si="111"/>
        <v>0.99995988428357385</v>
      </c>
      <c r="DU119" s="21">
        <f t="shared" si="31"/>
        <v>2520.6296509497424</v>
      </c>
      <c r="DV119" s="22">
        <f t="shared" si="151"/>
        <v>1</v>
      </c>
      <c r="DW119" s="21">
        <f t="shared" si="32"/>
        <v>280.08119687450812</v>
      </c>
      <c r="DX119" s="21">
        <f t="shared" si="112"/>
        <v>2800.7108478242508</v>
      </c>
      <c r="DY119" s="21">
        <f t="shared" si="113"/>
        <v>9.6064874789473495E-2</v>
      </c>
      <c r="DZ119" s="21">
        <f t="shared" si="114"/>
        <v>5.0560460415512414E-3</v>
      </c>
      <c r="EA119" s="21"/>
      <c r="EB119" s="22">
        <f t="shared" si="115"/>
        <v>0.99995988428357385</v>
      </c>
      <c r="EC119" s="21">
        <f t="shared" si="33"/>
        <v>2407.3841165970748</v>
      </c>
      <c r="ED119" s="22">
        <f t="shared" si="152"/>
        <v>1</v>
      </c>
      <c r="EE119" s="21">
        <f t="shared" si="34"/>
        <v>126.70951023210071</v>
      </c>
      <c r="EF119" s="21">
        <f t="shared" si="116"/>
        <v>2534.0936268291757</v>
      </c>
      <c r="EG119" s="21">
        <f t="shared" si="117"/>
        <v>9.1748922196454932E-2</v>
      </c>
      <c r="EH119" s="21">
        <f t="shared" si="118"/>
        <v>4.8288906419186855E-3</v>
      </c>
      <c r="EI119" s="21"/>
      <c r="EJ119" s="22">
        <f t="shared" si="119"/>
        <v>0</v>
      </c>
      <c r="EK119" s="21">
        <f t="shared" si="35"/>
        <v>0</v>
      </c>
      <c r="EL119" s="22">
        <f t="shared" si="153"/>
        <v>0</v>
      </c>
      <c r="EM119" s="21">
        <f t="shared" si="36"/>
        <v>0</v>
      </c>
      <c r="EN119" s="21">
        <f t="shared" si="120"/>
        <v>0</v>
      </c>
      <c r="EO119" s="21">
        <f t="shared" si="121"/>
        <v>198.10339994590873</v>
      </c>
      <c r="EP119" s="21">
        <f t="shared" si="122"/>
        <v>594.31019983772626</v>
      </c>
      <c r="EQ119" s="21"/>
      <c r="ER119" s="22">
        <f t="shared" si="123"/>
        <v>1</v>
      </c>
      <c r="ES119" s="21">
        <f t="shared" si="37"/>
        <v>1527.5356800000004</v>
      </c>
      <c r="ET119" s="22">
        <f t="shared" si="154"/>
        <v>1</v>
      </c>
      <c r="EU119" s="21">
        <f t="shared" si="38"/>
        <v>381.8839200000001</v>
      </c>
      <c r="EV119" s="21">
        <f t="shared" si="124"/>
        <v>1909.4196000000006</v>
      </c>
      <c r="EW119" s="21">
        <f t="shared" si="125"/>
        <v>0</v>
      </c>
      <c r="EX119" s="21">
        <f t="shared" si="126"/>
        <v>0</v>
      </c>
      <c r="EY119" s="21"/>
      <c r="EZ119" s="22">
        <f t="shared" si="127"/>
        <v>1</v>
      </c>
      <c r="FA119" s="21">
        <f t="shared" si="39"/>
        <v>406.10790000000003</v>
      </c>
      <c r="FB119" s="22">
        <f t="shared" si="155"/>
        <v>1</v>
      </c>
      <c r="FC119" s="21">
        <f t="shared" si="40"/>
        <v>21.374100000000002</v>
      </c>
      <c r="FD119" s="21">
        <f t="shared" si="128"/>
        <v>427.48200000000003</v>
      </c>
      <c r="FE119" s="21">
        <f t="shared" si="129"/>
        <v>0</v>
      </c>
      <c r="FF119" s="21">
        <f t="shared" si="130"/>
        <v>0</v>
      </c>
      <c r="FG119" s="21"/>
      <c r="FH119" s="22">
        <f t="shared" si="131"/>
        <v>0</v>
      </c>
      <c r="FI119" s="21">
        <f t="shared" si="41"/>
        <v>0</v>
      </c>
      <c r="FJ119" s="22">
        <f t="shared" si="156"/>
        <v>0</v>
      </c>
      <c r="FK119" s="21">
        <f t="shared" si="42"/>
        <v>0</v>
      </c>
      <c r="FL119" s="21">
        <f t="shared" si="132"/>
        <v>0</v>
      </c>
      <c r="FM119" s="21">
        <f t="shared" si="133"/>
        <v>103.30815000000001</v>
      </c>
      <c r="FN119" s="21">
        <f t="shared" si="134"/>
        <v>309.92445000000004</v>
      </c>
      <c r="FO119" s="21"/>
      <c r="FP119" s="21">
        <f t="shared" si="43"/>
        <v>10982.026888686089</v>
      </c>
      <c r="FQ119" s="21">
        <f t="shared" si="44"/>
        <v>1559.3062270712035</v>
      </c>
      <c r="FR119" s="21">
        <f t="shared" si="135"/>
        <v>12541.333115757292</v>
      </c>
      <c r="FS119" s="21">
        <f t="shared" si="45"/>
        <v>970.54802443415451</v>
      </c>
      <c r="FT119" s="21">
        <f t="shared" si="46"/>
        <v>5169.4188598085557</v>
      </c>
      <c r="FU119" s="21"/>
      <c r="FV119" s="20">
        <f t="shared" si="157"/>
        <v>8217301.6194593646</v>
      </c>
      <c r="FW119" s="20">
        <f t="shared" si="157"/>
        <v>2018479.0300224281</v>
      </c>
      <c r="FX119" s="20">
        <f t="shared" si="48"/>
        <v>5411393.7494000699</v>
      </c>
      <c r="FY119" s="20">
        <f t="shared" si="49"/>
        <v>1620076.2890057357</v>
      </c>
    </row>
    <row r="120" spans="2:181" x14ac:dyDescent="0.25">
      <c r="B120" s="20">
        <v>2.1</v>
      </c>
      <c r="C120" s="20">
        <f t="shared" si="50"/>
        <v>3.633</v>
      </c>
      <c r="D120" s="22">
        <f t="shared" si="51"/>
        <v>0.95658294905966601</v>
      </c>
      <c r="E120" s="21">
        <f t="shared" si="1"/>
        <v>796.03481154091924</v>
      </c>
      <c r="F120" s="22">
        <f t="shared" si="136"/>
        <v>1</v>
      </c>
      <c r="G120" s="21">
        <f t="shared" si="2"/>
        <v>208.04124000000007</v>
      </c>
      <c r="H120" s="21">
        <f t="shared" si="52"/>
        <v>1004.0760515409193</v>
      </c>
      <c r="I120" s="21">
        <f t="shared" si="53"/>
        <v>34.323641036126958</v>
      </c>
      <c r="J120" s="21">
        <f t="shared" si="54"/>
        <v>1.8065074229540519</v>
      </c>
      <c r="K120" s="21"/>
      <c r="L120" s="22">
        <f t="shared" si="55"/>
        <v>0.95658294905966601</v>
      </c>
      <c r="M120" s="21">
        <f t="shared" si="3"/>
        <v>356.10290156689229</v>
      </c>
      <c r="N120" s="22">
        <f t="shared" si="137"/>
        <v>1</v>
      </c>
      <c r="O120" s="21">
        <f t="shared" si="4"/>
        <v>19.592925000000005</v>
      </c>
      <c r="P120" s="21">
        <f t="shared" si="56"/>
        <v>375.69582656689226</v>
      </c>
      <c r="Q120" s="21">
        <f t="shared" si="57"/>
        <v>15.354539761452337</v>
      </c>
      <c r="R120" s="21">
        <f t="shared" si="58"/>
        <v>0.80813367165538685</v>
      </c>
      <c r="S120" s="21"/>
      <c r="T120" s="22">
        <f t="shared" si="59"/>
        <v>0.69692184203282159</v>
      </c>
      <c r="U120" s="21">
        <f t="shared" si="5"/>
        <v>214.50351087062978</v>
      </c>
      <c r="V120" s="22">
        <f t="shared" si="138"/>
        <v>1</v>
      </c>
      <c r="W120" s="21">
        <f t="shared" si="6"/>
        <v>76.946760000000012</v>
      </c>
      <c r="X120" s="21">
        <f t="shared" si="60"/>
        <v>291.45027087062977</v>
      </c>
      <c r="Y120" s="21">
        <f t="shared" si="61"/>
        <v>23.32088228234257</v>
      </c>
      <c r="Z120" s="21">
        <f t="shared" si="62"/>
        <v>69.962646847027713</v>
      </c>
      <c r="AA120" s="21"/>
      <c r="AB120" s="22">
        <f t="shared" si="63"/>
        <v>0.80779835954982726</v>
      </c>
      <c r="AC120" s="21">
        <f t="shared" si="7"/>
        <v>59.855338111760418</v>
      </c>
      <c r="AD120" s="22">
        <f t="shared" si="139"/>
        <v>1</v>
      </c>
      <c r="AE120" s="21">
        <f t="shared" si="8"/>
        <v>18.524220000000003</v>
      </c>
      <c r="AF120" s="21">
        <f t="shared" si="64"/>
        <v>78.379558111760417</v>
      </c>
      <c r="AG120" s="21">
        <f t="shared" si="65"/>
        <v>13.529464793827616</v>
      </c>
      <c r="AH120" s="21">
        <f t="shared" si="66"/>
        <v>0.71207709441198053</v>
      </c>
      <c r="AI120" s="21"/>
      <c r="AJ120" s="22">
        <f t="shared" si="67"/>
        <v>0.80779835954982726</v>
      </c>
      <c r="AK120" s="21">
        <f t="shared" si="9"/>
        <v>153.09153786277182</v>
      </c>
      <c r="AL120" s="22">
        <f t="shared" si="140"/>
        <v>1</v>
      </c>
      <c r="AM120" s="21">
        <f t="shared" si="10"/>
        <v>9.9745800000000031</v>
      </c>
      <c r="AN120" s="21">
        <f t="shared" si="68"/>
        <v>163.06611786277182</v>
      </c>
      <c r="AO120" s="21">
        <f t="shared" si="69"/>
        <v>34.604208030366792</v>
      </c>
      <c r="AP120" s="21">
        <f t="shared" si="70"/>
        <v>1.8212741068614116</v>
      </c>
      <c r="AQ120" s="21"/>
      <c r="AR120" s="22">
        <f t="shared" si="71"/>
        <v>0.80779835954982726</v>
      </c>
      <c r="AS120" s="21">
        <f t="shared" si="11"/>
        <v>354.52777189273479</v>
      </c>
      <c r="AT120" s="22">
        <f t="shared" si="141"/>
        <v>1</v>
      </c>
      <c r="AU120" s="21">
        <f t="shared" si="12"/>
        <v>109.72038000000003</v>
      </c>
      <c r="AV120" s="21">
        <f t="shared" si="72"/>
        <v>464.24815189273482</v>
      </c>
      <c r="AW120" s="21">
        <f t="shared" si="73"/>
        <v>63.265311080448988</v>
      </c>
      <c r="AX120" s="21">
        <f t="shared" si="74"/>
        <v>21.088437026816329</v>
      </c>
      <c r="AY120" s="21"/>
      <c r="AZ120" s="22">
        <f t="shared" si="75"/>
        <v>0.7779403865736767</v>
      </c>
      <c r="BA120" s="21">
        <f t="shared" si="13"/>
        <v>236.8444136617567</v>
      </c>
      <c r="BB120" s="22">
        <f t="shared" si="142"/>
        <v>1</v>
      </c>
      <c r="BC120" s="21">
        <f t="shared" si="14"/>
        <v>76.112648780487817</v>
      </c>
      <c r="BD120" s="21">
        <f t="shared" si="76"/>
        <v>312.95706244224453</v>
      </c>
      <c r="BE120" s="21">
        <f t="shared" si="77"/>
        <v>64.225872387184836</v>
      </c>
      <c r="BF120" s="21">
        <f t="shared" si="78"/>
        <v>3.3803090730097312</v>
      </c>
      <c r="BG120" s="21"/>
      <c r="BH120" s="22">
        <f t="shared" si="79"/>
        <v>0.7779403865736767</v>
      </c>
      <c r="BI120" s="21">
        <f t="shared" si="15"/>
        <v>245.29348663770406</v>
      </c>
      <c r="BJ120" s="22">
        <f t="shared" si="143"/>
        <v>1</v>
      </c>
      <c r="BK120" s="21">
        <f t="shared" si="16"/>
        <v>16.595337804878053</v>
      </c>
      <c r="BL120" s="21">
        <f t="shared" si="80"/>
        <v>261.88882444258212</v>
      </c>
      <c r="BM120" s="21">
        <f t="shared" si="81"/>
        <v>66.517035072229959</v>
      </c>
      <c r="BN120" s="21">
        <f t="shared" si="82"/>
        <v>3.5008965827489487</v>
      </c>
      <c r="BO120" s="21"/>
      <c r="BP120" s="22">
        <f t="shared" si="83"/>
        <v>0.7779403865736767</v>
      </c>
      <c r="BQ120" s="21">
        <f t="shared" si="17"/>
        <v>90.84443263738612</v>
      </c>
      <c r="BR120" s="22">
        <f t="shared" si="144"/>
        <v>1</v>
      </c>
      <c r="BS120" s="21">
        <f t="shared" si="18"/>
        <v>29.19389268292683</v>
      </c>
      <c r="BT120" s="21">
        <f t="shared" si="84"/>
        <v>120.03832532031295</v>
      </c>
      <c r="BU120" s="21">
        <f t="shared" si="85"/>
        <v>19.448353570740903</v>
      </c>
      <c r="BV120" s="21">
        <f t="shared" si="86"/>
        <v>6.4827845235803006</v>
      </c>
      <c r="BW120" s="21"/>
      <c r="BX120" s="22">
        <f t="shared" si="87"/>
        <v>0.95658294905966601</v>
      </c>
      <c r="BY120" s="21">
        <f t="shared" si="19"/>
        <v>338.3571206010879</v>
      </c>
      <c r="BZ120" s="22">
        <f t="shared" si="145"/>
        <v>1</v>
      </c>
      <c r="CA120" s="21">
        <f t="shared" si="20"/>
        <v>88.428588690007885</v>
      </c>
      <c r="CB120" s="21">
        <f t="shared" si="88"/>
        <v>426.78570929109577</v>
      </c>
      <c r="CC120" s="21">
        <f t="shared" si="89"/>
        <v>14.589372450996475</v>
      </c>
      <c r="CD120" s="21">
        <f t="shared" si="90"/>
        <v>0.76786170794718356</v>
      </c>
      <c r="CE120" s="21"/>
      <c r="CF120" s="22">
        <f t="shared" si="91"/>
        <v>0.95658294905966601</v>
      </c>
      <c r="CG120" s="21">
        <f t="shared" si="21"/>
        <v>350.5248645564389</v>
      </c>
      <c r="CH120" s="22">
        <f t="shared" si="146"/>
        <v>1</v>
      </c>
      <c r="CI120" s="21">
        <f t="shared" si="22"/>
        <v>19.286019158143201</v>
      </c>
      <c r="CJ120" s="21">
        <f t="shared" si="92"/>
        <v>369.81088371458208</v>
      </c>
      <c r="CK120" s="21">
        <f t="shared" si="93"/>
        <v>15.114024475867756</v>
      </c>
      <c r="CL120" s="21">
        <f t="shared" si="94"/>
        <v>0.79547497241409315</v>
      </c>
      <c r="CM120" s="21"/>
      <c r="CN120" s="22">
        <f t="shared" si="95"/>
        <v>0.95658294905966601</v>
      </c>
      <c r="CO120" s="21">
        <f t="shared" si="23"/>
        <v>129.78509825075196</v>
      </c>
      <c r="CP120" s="22">
        <f t="shared" si="147"/>
        <v>1</v>
      </c>
      <c r="CQ120" s="21">
        <f t="shared" si="24"/>
        <v>33.918934677419365</v>
      </c>
      <c r="CR120" s="21">
        <f t="shared" si="96"/>
        <v>163.70403292817133</v>
      </c>
      <c r="CS120" s="21">
        <f t="shared" si="97"/>
        <v>1.4726601147313776</v>
      </c>
      <c r="CT120" s="21">
        <f t="shared" si="98"/>
        <v>4.4179803441941328</v>
      </c>
      <c r="CU120" s="21"/>
      <c r="CV120" s="22">
        <f t="shared" si="99"/>
        <v>0.92477277441305572</v>
      </c>
      <c r="CW120" s="21">
        <f t="shared" si="25"/>
        <v>334.33780055812639</v>
      </c>
      <c r="CX120" s="22">
        <f t="shared" si="148"/>
        <v>1</v>
      </c>
      <c r="CY120" s="21">
        <f t="shared" si="26"/>
        <v>19.028162195121954</v>
      </c>
      <c r="CZ120" s="21">
        <f t="shared" si="100"/>
        <v>353.36596275324837</v>
      </c>
      <c r="DA120" s="21">
        <f t="shared" si="101"/>
        <v>25.83741709173114</v>
      </c>
      <c r="DB120" s="21">
        <f t="shared" si="102"/>
        <v>1.3598640574595351</v>
      </c>
      <c r="DC120" s="21"/>
      <c r="DD120" s="22">
        <f t="shared" si="103"/>
        <v>0.92477277441305572</v>
      </c>
      <c r="DE120" s="21">
        <f t="shared" si="27"/>
        <v>291.59141509863997</v>
      </c>
      <c r="DF120" s="22">
        <f t="shared" si="149"/>
        <v>1</v>
      </c>
      <c r="DG120" s="21">
        <f t="shared" si="28"/>
        <v>16.595337804878053</v>
      </c>
      <c r="DH120" s="21">
        <f t="shared" si="104"/>
        <v>308.18675290351803</v>
      </c>
      <c r="DI120" s="21">
        <f t="shared" si="105"/>
        <v>22.534003034340859</v>
      </c>
      <c r="DJ120" s="21">
        <f t="shared" si="106"/>
        <v>1.1860001597021514</v>
      </c>
      <c r="DK120" s="21"/>
      <c r="DL120" s="22">
        <f t="shared" si="107"/>
        <v>0.92477277441305561</v>
      </c>
      <c r="DM120" s="21">
        <f t="shared" si="29"/>
        <v>128.2391563784594</v>
      </c>
      <c r="DN120" s="22">
        <f t="shared" si="150"/>
        <v>1</v>
      </c>
      <c r="DO120" s="21">
        <f t="shared" si="30"/>
        <v>7.2984731707317074</v>
      </c>
      <c r="DP120" s="21">
        <f t="shared" si="108"/>
        <v>135.53762954919111</v>
      </c>
      <c r="DQ120" s="21">
        <f t="shared" si="109"/>
        <v>7.8238753990822598</v>
      </c>
      <c r="DR120" s="21">
        <f t="shared" si="110"/>
        <v>2.6079584663607531</v>
      </c>
      <c r="DS120" s="21"/>
      <c r="DT120" s="22">
        <f t="shared" si="111"/>
        <v>0.99386134487585609</v>
      </c>
      <c r="DU120" s="21">
        <f t="shared" si="31"/>
        <v>2505.2568750012429</v>
      </c>
      <c r="DV120" s="22">
        <f t="shared" si="151"/>
        <v>1</v>
      </c>
      <c r="DW120" s="21">
        <f t="shared" si="32"/>
        <v>280.08119687450812</v>
      </c>
      <c r="DX120" s="21">
        <f t="shared" si="112"/>
        <v>2785.3380718757508</v>
      </c>
      <c r="DY120" s="21">
        <f t="shared" si="113"/>
        <v>14.700202025864002</v>
      </c>
      <c r="DZ120" s="21">
        <f t="shared" si="114"/>
        <v>0.77369484346652717</v>
      </c>
      <c r="EA120" s="21"/>
      <c r="EB120" s="22">
        <f t="shared" si="115"/>
        <v>0.99386134487585609</v>
      </c>
      <c r="EC120" s="21">
        <f t="shared" si="33"/>
        <v>2392.7020007088963</v>
      </c>
      <c r="ED120" s="22">
        <f t="shared" si="152"/>
        <v>1</v>
      </c>
      <c r="EE120" s="21">
        <f t="shared" si="34"/>
        <v>126.70951023210071</v>
      </c>
      <c r="EF120" s="21">
        <f t="shared" si="116"/>
        <v>2519.4115109409972</v>
      </c>
      <c r="EG120" s="21">
        <f t="shared" si="117"/>
        <v>14.039759015966105</v>
      </c>
      <c r="EH120" s="21">
        <f t="shared" si="118"/>
        <v>0.73893468505084836</v>
      </c>
      <c r="EI120" s="21"/>
      <c r="EJ120" s="22">
        <f t="shared" si="119"/>
        <v>0</v>
      </c>
      <c r="EK120" s="21">
        <f t="shared" si="35"/>
        <v>0</v>
      </c>
      <c r="EL120" s="22">
        <f t="shared" si="153"/>
        <v>0</v>
      </c>
      <c r="EM120" s="21">
        <f t="shared" si="36"/>
        <v>0</v>
      </c>
      <c r="EN120" s="21">
        <f t="shared" si="120"/>
        <v>0</v>
      </c>
      <c r="EO120" s="21">
        <f t="shared" si="121"/>
        <v>198.10339994590873</v>
      </c>
      <c r="EP120" s="21">
        <f t="shared" si="122"/>
        <v>594.31019983772626</v>
      </c>
      <c r="EQ120" s="21"/>
      <c r="ER120" s="22">
        <f t="shared" si="123"/>
        <v>1</v>
      </c>
      <c r="ES120" s="21">
        <f t="shared" si="37"/>
        <v>1527.5356800000004</v>
      </c>
      <c r="ET120" s="22">
        <f t="shared" si="154"/>
        <v>1</v>
      </c>
      <c r="EU120" s="21">
        <f t="shared" si="38"/>
        <v>381.8839200000001</v>
      </c>
      <c r="EV120" s="21">
        <f t="shared" si="124"/>
        <v>1909.4196000000006</v>
      </c>
      <c r="EW120" s="21">
        <f t="shared" si="125"/>
        <v>0</v>
      </c>
      <c r="EX120" s="21">
        <f t="shared" si="126"/>
        <v>0</v>
      </c>
      <c r="EY120" s="21"/>
      <c r="EZ120" s="22">
        <f t="shared" si="127"/>
        <v>1</v>
      </c>
      <c r="FA120" s="21">
        <f t="shared" si="39"/>
        <v>406.10790000000003</v>
      </c>
      <c r="FB120" s="22">
        <f t="shared" si="155"/>
        <v>1</v>
      </c>
      <c r="FC120" s="21">
        <f t="shared" si="40"/>
        <v>21.374100000000002</v>
      </c>
      <c r="FD120" s="21">
        <f t="shared" si="128"/>
        <v>427.48200000000003</v>
      </c>
      <c r="FE120" s="21">
        <f t="shared" si="129"/>
        <v>0</v>
      </c>
      <c r="FF120" s="21">
        <f t="shared" si="130"/>
        <v>0</v>
      </c>
      <c r="FG120" s="21"/>
      <c r="FH120" s="22">
        <f t="shared" si="131"/>
        <v>0</v>
      </c>
      <c r="FI120" s="21">
        <f t="shared" si="41"/>
        <v>0</v>
      </c>
      <c r="FJ120" s="22">
        <f t="shared" si="156"/>
        <v>0</v>
      </c>
      <c r="FK120" s="21">
        <f t="shared" si="42"/>
        <v>0</v>
      </c>
      <c r="FL120" s="21">
        <f t="shared" si="132"/>
        <v>0</v>
      </c>
      <c r="FM120" s="21">
        <f t="shared" si="133"/>
        <v>103.30815000000001</v>
      </c>
      <c r="FN120" s="21">
        <f t="shared" si="134"/>
        <v>309.92445000000004</v>
      </c>
      <c r="FO120" s="21"/>
      <c r="FP120" s="21">
        <f t="shared" si="43"/>
        <v>10911.5361159362</v>
      </c>
      <c r="FQ120" s="21">
        <f t="shared" si="44"/>
        <v>1559.3062270712035</v>
      </c>
      <c r="FR120" s="21">
        <f t="shared" si="135"/>
        <v>12470.842343007404</v>
      </c>
      <c r="FS120" s="21">
        <f t="shared" si="45"/>
        <v>1032.6121715692097</v>
      </c>
      <c r="FT120" s="21">
        <f t="shared" si="46"/>
        <v>5177.8454854233878</v>
      </c>
      <c r="FU120" s="21"/>
      <c r="FV120" s="20">
        <f t="shared" si="157"/>
        <v>8363692.4328650972</v>
      </c>
      <c r="FW120" s="20">
        <f t="shared" si="157"/>
        <v>2067710.225876634</v>
      </c>
      <c r="FX120" s="20">
        <f t="shared" si="48"/>
        <v>5575794.9552433984</v>
      </c>
      <c r="FY120" s="20">
        <f t="shared" si="49"/>
        <v>1669307.4848599413</v>
      </c>
    </row>
    <row r="121" spans="2:181" x14ac:dyDescent="0.25">
      <c r="B121" s="20">
        <v>2.15</v>
      </c>
      <c r="C121" s="20">
        <f t="shared" si="50"/>
        <v>3.7195</v>
      </c>
      <c r="D121" s="22">
        <f t="shared" si="51"/>
        <v>0.94959682879918195</v>
      </c>
      <c r="E121" s="21">
        <f t="shared" si="1"/>
        <v>790.22120705379837</v>
      </c>
      <c r="F121" s="22">
        <f t="shared" si="136"/>
        <v>1</v>
      </c>
      <c r="G121" s="21">
        <f t="shared" si="2"/>
        <v>208.04124000000007</v>
      </c>
      <c r="H121" s="21">
        <f t="shared" si="52"/>
        <v>998.2624470537985</v>
      </c>
      <c r="I121" s="21">
        <f t="shared" si="53"/>
        <v>39.846565298891818</v>
      </c>
      <c r="J121" s="21">
        <f t="shared" si="54"/>
        <v>2.0971876473100979</v>
      </c>
      <c r="K121" s="21"/>
      <c r="L121" s="22">
        <f t="shared" si="55"/>
        <v>0.94959682879918195</v>
      </c>
      <c r="M121" s="21">
        <f t="shared" si="3"/>
        <v>353.50220949110405</v>
      </c>
      <c r="N121" s="22">
        <f t="shared" si="137"/>
        <v>1</v>
      </c>
      <c r="O121" s="21">
        <f t="shared" si="4"/>
        <v>19.592925000000005</v>
      </c>
      <c r="P121" s="21">
        <f t="shared" si="56"/>
        <v>373.09513449110403</v>
      </c>
      <c r="Q121" s="21">
        <f t="shared" si="57"/>
        <v>17.825197233451174</v>
      </c>
      <c r="R121" s="21">
        <f t="shared" si="58"/>
        <v>0.93816827544479953</v>
      </c>
      <c r="S121" s="21"/>
      <c r="T121" s="22">
        <f t="shared" si="59"/>
        <v>0.68375331446217458</v>
      </c>
      <c r="U121" s="21">
        <f t="shared" si="5"/>
        <v>210.45040874850193</v>
      </c>
      <c r="V121" s="22">
        <f t="shared" si="138"/>
        <v>1</v>
      </c>
      <c r="W121" s="21">
        <f t="shared" si="6"/>
        <v>76.946760000000012</v>
      </c>
      <c r="X121" s="21">
        <f t="shared" si="60"/>
        <v>287.39716874850194</v>
      </c>
      <c r="Y121" s="21">
        <f t="shared" si="61"/>
        <v>24.334157812874526</v>
      </c>
      <c r="Z121" s="21">
        <f t="shared" si="62"/>
        <v>73.002473438623582</v>
      </c>
      <c r="AA121" s="21"/>
      <c r="AB121" s="22">
        <f t="shared" si="63"/>
        <v>0.79726974906291848</v>
      </c>
      <c r="AC121" s="21">
        <f t="shared" si="7"/>
        <v>59.075200923945197</v>
      </c>
      <c r="AD121" s="22">
        <f t="shared" si="139"/>
        <v>1</v>
      </c>
      <c r="AE121" s="21">
        <f t="shared" si="8"/>
        <v>18.524220000000003</v>
      </c>
      <c r="AF121" s="21">
        <f t="shared" si="64"/>
        <v>77.599420923945203</v>
      </c>
      <c r="AG121" s="21">
        <f t="shared" si="65"/>
        <v>14.270595122252079</v>
      </c>
      <c r="AH121" s="21">
        <f t="shared" si="66"/>
        <v>0.75108395380274162</v>
      </c>
      <c r="AI121" s="21"/>
      <c r="AJ121" s="22">
        <f t="shared" si="67"/>
        <v>0.79726974906291848</v>
      </c>
      <c r="AK121" s="21">
        <f t="shared" si="9"/>
        <v>151.09618697855214</v>
      </c>
      <c r="AL121" s="22">
        <f t="shared" si="140"/>
        <v>1</v>
      </c>
      <c r="AM121" s="21">
        <f t="shared" si="10"/>
        <v>9.9745800000000031</v>
      </c>
      <c r="AN121" s="21">
        <f t="shared" si="68"/>
        <v>161.07076697855214</v>
      </c>
      <c r="AO121" s="21">
        <f t="shared" si="69"/>
        <v>36.499791370375505</v>
      </c>
      <c r="AP121" s="21">
        <f t="shared" si="70"/>
        <v>1.9210416510723969</v>
      </c>
      <c r="AQ121" s="21"/>
      <c r="AR121" s="22">
        <f t="shared" si="71"/>
        <v>0.79726974906291848</v>
      </c>
      <c r="AS121" s="21">
        <f t="shared" si="11"/>
        <v>349.90695931875234</v>
      </c>
      <c r="AT121" s="22">
        <f t="shared" si="141"/>
        <v>1</v>
      </c>
      <c r="AU121" s="21">
        <f t="shared" si="12"/>
        <v>109.72038000000003</v>
      </c>
      <c r="AV121" s="21">
        <f t="shared" si="72"/>
        <v>459.62733931875238</v>
      </c>
      <c r="AW121" s="21">
        <f t="shared" si="73"/>
        <v>66.730920510935846</v>
      </c>
      <c r="AX121" s="21">
        <f t="shared" si="74"/>
        <v>22.243640170311949</v>
      </c>
      <c r="AY121" s="21"/>
      <c r="AZ121" s="22">
        <f t="shared" si="75"/>
        <v>0.76670087196828818</v>
      </c>
      <c r="BA121" s="21">
        <f t="shared" si="13"/>
        <v>233.42253675126429</v>
      </c>
      <c r="BB121" s="22">
        <f t="shared" si="142"/>
        <v>1</v>
      </c>
      <c r="BC121" s="21">
        <f t="shared" si="14"/>
        <v>76.112648780487817</v>
      </c>
      <c r="BD121" s="21">
        <f t="shared" si="76"/>
        <v>309.53518553175212</v>
      </c>
      <c r="BE121" s="21">
        <f t="shared" si="77"/>
        <v>67.476655452152613</v>
      </c>
      <c r="BF121" s="21">
        <f t="shared" si="78"/>
        <v>3.5514029185343512</v>
      </c>
      <c r="BG121" s="21"/>
      <c r="BH121" s="22">
        <f t="shared" si="79"/>
        <v>0.76670087196828818</v>
      </c>
      <c r="BI121" s="21">
        <f t="shared" si="15"/>
        <v>241.74953934655767</v>
      </c>
      <c r="BJ121" s="22">
        <f t="shared" si="143"/>
        <v>1</v>
      </c>
      <c r="BK121" s="21">
        <f t="shared" si="16"/>
        <v>16.595337804878053</v>
      </c>
      <c r="BL121" s="21">
        <f t="shared" si="80"/>
        <v>258.3448771514357</v>
      </c>
      <c r="BM121" s="21">
        <f t="shared" si="81"/>
        <v>69.88378499881901</v>
      </c>
      <c r="BN121" s="21">
        <f t="shared" si="82"/>
        <v>3.6780939473062673</v>
      </c>
      <c r="BO121" s="21"/>
      <c r="BP121" s="22">
        <f t="shared" si="83"/>
        <v>0.76670087196828818</v>
      </c>
      <c r="BQ121" s="21">
        <f t="shared" si="17"/>
        <v>89.531931904594515</v>
      </c>
      <c r="BR121" s="22">
        <f t="shared" si="144"/>
        <v>1</v>
      </c>
      <c r="BS121" s="21">
        <f t="shared" si="18"/>
        <v>29.19389268292683</v>
      </c>
      <c r="BT121" s="21">
        <f t="shared" si="84"/>
        <v>118.72582458752134</v>
      </c>
      <c r="BU121" s="21">
        <f t="shared" si="85"/>
        <v>20.432729120334603</v>
      </c>
      <c r="BV121" s="21">
        <f t="shared" si="86"/>
        <v>6.810909706778201</v>
      </c>
      <c r="BW121" s="21"/>
      <c r="BX121" s="22">
        <f t="shared" si="87"/>
        <v>0.94959682879918195</v>
      </c>
      <c r="BY121" s="21">
        <f t="shared" si="19"/>
        <v>335.88602958087478</v>
      </c>
      <c r="BZ121" s="22">
        <f t="shared" si="145"/>
        <v>1</v>
      </c>
      <c r="CA121" s="21">
        <f t="shared" si="20"/>
        <v>88.428588690007885</v>
      </c>
      <c r="CB121" s="21">
        <f t="shared" si="88"/>
        <v>424.31461827088265</v>
      </c>
      <c r="CC121" s="21">
        <f t="shared" si="89"/>
        <v>16.93690892019892</v>
      </c>
      <c r="CD121" s="21">
        <f t="shared" si="90"/>
        <v>0.89141625895783883</v>
      </c>
      <c r="CE121" s="21"/>
      <c r="CF121" s="22">
        <f t="shared" si="91"/>
        <v>0.94959682879918195</v>
      </c>
      <c r="CG121" s="21">
        <f t="shared" si="21"/>
        <v>347.96491002192795</v>
      </c>
      <c r="CH121" s="22">
        <f t="shared" si="146"/>
        <v>1</v>
      </c>
      <c r="CI121" s="21">
        <f t="shared" si="22"/>
        <v>19.286019158143201</v>
      </c>
      <c r="CJ121" s="21">
        <f t="shared" si="92"/>
        <v>367.25092918007113</v>
      </c>
      <c r="CK121" s="21">
        <f t="shared" si="93"/>
        <v>17.54598128365318</v>
      </c>
      <c r="CL121" s="21">
        <f t="shared" si="94"/>
        <v>0.92347269913964192</v>
      </c>
      <c r="CM121" s="21"/>
      <c r="CN121" s="22">
        <f t="shared" si="95"/>
        <v>0.94959682879918195</v>
      </c>
      <c r="CO121" s="21">
        <f t="shared" si="23"/>
        <v>128.83725122369614</v>
      </c>
      <c r="CP121" s="22">
        <f t="shared" si="147"/>
        <v>1</v>
      </c>
      <c r="CQ121" s="21">
        <f t="shared" si="24"/>
        <v>33.918934677419365</v>
      </c>
      <c r="CR121" s="21">
        <f t="shared" si="96"/>
        <v>162.75618590111551</v>
      </c>
      <c r="CS121" s="21">
        <f t="shared" si="97"/>
        <v>1.7096218714953326</v>
      </c>
      <c r="CT121" s="21">
        <f t="shared" si="98"/>
        <v>5.1288656144859974</v>
      </c>
      <c r="CU121" s="21"/>
      <c r="CV121" s="22">
        <f t="shared" si="99"/>
        <v>0.91702926904193804</v>
      </c>
      <c r="CW121" s="21">
        <f t="shared" si="25"/>
        <v>331.53825171107832</v>
      </c>
      <c r="CX121" s="22">
        <f t="shared" si="148"/>
        <v>1</v>
      </c>
      <c r="CY121" s="21">
        <f t="shared" si="26"/>
        <v>19.028162195121954</v>
      </c>
      <c r="CZ121" s="21">
        <f t="shared" si="100"/>
        <v>350.5664139062003</v>
      </c>
      <c r="DA121" s="21">
        <f t="shared" si="101"/>
        <v>28.496988496426813</v>
      </c>
      <c r="DB121" s="21">
        <f t="shared" si="102"/>
        <v>1.4998414998119389</v>
      </c>
      <c r="DC121" s="21"/>
      <c r="DD121" s="22">
        <f t="shared" si="103"/>
        <v>0.91702926904193804</v>
      </c>
      <c r="DE121" s="21">
        <f t="shared" si="27"/>
        <v>289.14979943751581</v>
      </c>
      <c r="DF121" s="22">
        <f t="shared" si="149"/>
        <v>1</v>
      </c>
      <c r="DG121" s="21">
        <f t="shared" si="28"/>
        <v>16.595337804878053</v>
      </c>
      <c r="DH121" s="21">
        <f t="shared" si="104"/>
        <v>305.74513724239387</v>
      </c>
      <c r="DI121" s="21">
        <f t="shared" si="105"/>
        <v>24.853537912408775</v>
      </c>
      <c r="DJ121" s="21">
        <f t="shared" si="106"/>
        <v>1.308080942758358</v>
      </c>
      <c r="DK121" s="21"/>
      <c r="DL121" s="22">
        <f t="shared" si="107"/>
        <v>0.91702926904193793</v>
      </c>
      <c r="DM121" s="21">
        <f t="shared" si="29"/>
        <v>127.16535682068755</v>
      </c>
      <c r="DN121" s="22">
        <f t="shared" si="150"/>
        <v>1</v>
      </c>
      <c r="DO121" s="21">
        <f t="shared" si="30"/>
        <v>7.2984731707317074</v>
      </c>
      <c r="DP121" s="21">
        <f t="shared" si="108"/>
        <v>134.46382999141926</v>
      </c>
      <c r="DQ121" s="21">
        <f t="shared" si="109"/>
        <v>8.6292250674111592</v>
      </c>
      <c r="DR121" s="21">
        <f t="shared" si="110"/>
        <v>2.8764083558037195</v>
      </c>
      <c r="DS121" s="21"/>
      <c r="DT121" s="22">
        <f t="shared" si="111"/>
        <v>0.98776280546813844</v>
      </c>
      <c r="DU121" s="21">
        <f t="shared" si="31"/>
        <v>2489.8840990527437</v>
      </c>
      <c r="DV121" s="22">
        <f t="shared" si="151"/>
        <v>1</v>
      </c>
      <c r="DW121" s="21">
        <f t="shared" si="32"/>
        <v>280.08119687450812</v>
      </c>
      <c r="DX121" s="21">
        <f t="shared" si="112"/>
        <v>2769.9652959272516</v>
      </c>
      <c r="DY121" s="21">
        <f t="shared" si="113"/>
        <v>29.304339176938264</v>
      </c>
      <c r="DZ121" s="21">
        <f t="shared" si="114"/>
        <v>1.5423336408914889</v>
      </c>
      <c r="EA121" s="21"/>
      <c r="EB121" s="22">
        <f t="shared" si="115"/>
        <v>0.98776280546813844</v>
      </c>
      <c r="EC121" s="21">
        <f t="shared" si="33"/>
        <v>2378.0198848207178</v>
      </c>
      <c r="ED121" s="22">
        <f t="shared" si="152"/>
        <v>1</v>
      </c>
      <c r="EE121" s="21">
        <f t="shared" si="34"/>
        <v>126.70951023210071</v>
      </c>
      <c r="EF121" s="21">
        <f t="shared" si="116"/>
        <v>2504.7293950528187</v>
      </c>
      <c r="EG121" s="21">
        <f t="shared" si="117"/>
        <v>27.987769109735499</v>
      </c>
      <c r="EH121" s="21">
        <f t="shared" si="118"/>
        <v>1.4730404794597645</v>
      </c>
      <c r="EI121" s="21"/>
      <c r="EJ121" s="22">
        <f t="shared" si="119"/>
        <v>0</v>
      </c>
      <c r="EK121" s="21">
        <f t="shared" si="35"/>
        <v>0</v>
      </c>
      <c r="EL121" s="22">
        <f t="shared" si="153"/>
        <v>0</v>
      </c>
      <c r="EM121" s="21">
        <f t="shared" si="36"/>
        <v>0</v>
      </c>
      <c r="EN121" s="21">
        <f t="shared" si="120"/>
        <v>0</v>
      </c>
      <c r="EO121" s="21">
        <f t="shared" si="121"/>
        <v>198.10339994590873</v>
      </c>
      <c r="EP121" s="21">
        <f t="shared" si="122"/>
        <v>594.31019983772626</v>
      </c>
      <c r="EQ121" s="21"/>
      <c r="ER121" s="22">
        <f t="shared" si="123"/>
        <v>1</v>
      </c>
      <c r="ES121" s="21">
        <f t="shared" si="37"/>
        <v>1527.5356800000004</v>
      </c>
      <c r="ET121" s="22">
        <f t="shared" si="154"/>
        <v>1</v>
      </c>
      <c r="EU121" s="21">
        <f t="shared" si="38"/>
        <v>381.8839200000001</v>
      </c>
      <c r="EV121" s="21">
        <f t="shared" si="124"/>
        <v>1909.4196000000006</v>
      </c>
      <c r="EW121" s="21">
        <f t="shared" si="125"/>
        <v>0</v>
      </c>
      <c r="EX121" s="21">
        <f t="shared" si="126"/>
        <v>0</v>
      </c>
      <c r="EY121" s="21"/>
      <c r="EZ121" s="22">
        <f t="shared" si="127"/>
        <v>1</v>
      </c>
      <c r="FA121" s="21">
        <f t="shared" si="39"/>
        <v>406.10790000000003</v>
      </c>
      <c r="FB121" s="22">
        <f t="shared" si="155"/>
        <v>1</v>
      </c>
      <c r="FC121" s="21">
        <f t="shared" si="40"/>
        <v>21.374100000000002</v>
      </c>
      <c r="FD121" s="21">
        <f t="shared" si="128"/>
        <v>427.48200000000003</v>
      </c>
      <c r="FE121" s="21">
        <f t="shared" si="129"/>
        <v>0</v>
      </c>
      <c r="FF121" s="21">
        <f t="shared" si="130"/>
        <v>0</v>
      </c>
      <c r="FG121" s="21"/>
      <c r="FH121" s="22">
        <f t="shared" si="131"/>
        <v>0</v>
      </c>
      <c r="FI121" s="21">
        <f t="shared" si="41"/>
        <v>0</v>
      </c>
      <c r="FJ121" s="22">
        <f t="shared" si="156"/>
        <v>0</v>
      </c>
      <c r="FK121" s="21">
        <f t="shared" si="42"/>
        <v>0</v>
      </c>
      <c r="FL121" s="21">
        <f t="shared" si="132"/>
        <v>0</v>
      </c>
      <c r="FM121" s="21">
        <f t="shared" si="133"/>
        <v>103.30815000000001</v>
      </c>
      <c r="FN121" s="21">
        <f t="shared" si="134"/>
        <v>309.92445000000004</v>
      </c>
      <c r="FO121" s="21"/>
      <c r="FP121" s="21">
        <f t="shared" si="43"/>
        <v>10841.045343186315</v>
      </c>
      <c r="FQ121" s="21">
        <f t="shared" si="44"/>
        <v>1559.3062270712035</v>
      </c>
      <c r="FR121" s="21">
        <f t="shared" si="135"/>
        <v>12400.351570257519</v>
      </c>
      <c r="FS121" s="21">
        <f t="shared" si="45"/>
        <v>1094.6763187042638</v>
      </c>
      <c r="FT121" s="21">
        <f t="shared" si="46"/>
        <v>5186.2721110382199</v>
      </c>
      <c r="FU121" s="21"/>
      <c r="FV121" s="20">
        <f t="shared" si="157"/>
        <v>8507510.3330654614</v>
      </c>
      <c r="FW121" s="20">
        <f t="shared" si="157"/>
        <v>2116941.4217308396</v>
      </c>
      <c r="FX121" s="20">
        <f t="shared" si="48"/>
        <v>5737623.2478813576</v>
      </c>
      <c r="FY121" s="20">
        <f t="shared" si="49"/>
        <v>1718538.6807141469</v>
      </c>
    </row>
    <row r="122" spans="2:181" x14ac:dyDescent="0.25">
      <c r="B122" s="20">
        <v>2.2000000000000002</v>
      </c>
      <c r="C122" s="20">
        <f t="shared" si="50"/>
        <v>3.806</v>
      </c>
      <c r="D122" s="22">
        <f t="shared" si="51"/>
        <v>0.94261070853869777</v>
      </c>
      <c r="E122" s="21">
        <f t="shared" si="1"/>
        <v>784.40760256667738</v>
      </c>
      <c r="F122" s="22">
        <f t="shared" si="136"/>
        <v>1</v>
      </c>
      <c r="G122" s="21">
        <f t="shared" si="2"/>
        <v>208.04124000000007</v>
      </c>
      <c r="H122" s="21">
        <f t="shared" si="52"/>
        <v>992.44884256667751</v>
      </c>
      <c r="I122" s="21">
        <f t="shared" si="53"/>
        <v>45.369489561656778</v>
      </c>
      <c r="J122" s="21">
        <f t="shared" si="54"/>
        <v>2.3878678716661481</v>
      </c>
      <c r="K122" s="21"/>
      <c r="L122" s="22">
        <f t="shared" si="55"/>
        <v>0.94261070853869777</v>
      </c>
      <c r="M122" s="21">
        <f t="shared" si="3"/>
        <v>350.90151741531577</v>
      </c>
      <c r="N122" s="22">
        <f t="shared" si="137"/>
        <v>1</v>
      </c>
      <c r="O122" s="21">
        <f t="shared" si="4"/>
        <v>19.592925000000005</v>
      </c>
      <c r="P122" s="21">
        <f t="shared" si="56"/>
        <v>370.49444241531575</v>
      </c>
      <c r="Q122" s="21">
        <f t="shared" si="57"/>
        <v>20.295854705450051</v>
      </c>
      <c r="R122" s="21">
        <f t="shared" si="58"/>
        <v>1.0682028792342142</v>
      </c>
      <c r="S122" s="21"/>
      <c r="T122" s="22">
        <f t="shared" si="59"/>
        <v>0.67058478689152734</v>
      </c>
      <c r="U122" s="21">
        <f t="shared" si="5"/>
        <v>206.39730662637405</v>
      </c>
      <c r="V122" s="22">
        <f t="shared" si="138"/>
        <v>1</v>
      </c>
      <c r="W122" s="21">
        <f t="shared" si="6"/>
        <v>76.946760000000012</v>
      </c>
      <c r="X122" s="21">
        <f t="shared" si="60"/>
        <v>283.34406662637406</v>
      </c>
      <c r="Y122" s="21">
        <f t="shared" si="61"/>
        <v>25.347433343406504</v>
      </c>
      <c r="Z122" s="21">
        <f t="shared" si="62"/>
        <v>76.042300030219508</v>
      </c>
      <c r="AA122" s="21"/>
      <c r="AB122" s="22">
        <f t="shared" si="63"/>
        <v>0.78674113857600947</v>
      </c>
      <c r="AC122" s="21">
        <f t="shared" si="7"/>
        <v>58.295063736129954</v>
      </c>
      <c r="AD122" s="22">
        <f t="shared" si="139"/>
        <v>1</v>
      </c>
      <c r="AE122" s="21">
        <f t="shared" si="8"/>
        <v>18.524220000000003</v>
      </c>
      <c r="AF122" s="21">
        <f t="shared" si="64"/>
        <v>76.819283736129961</v>
      </c>
      <c r="AG122" s="21">
        <f t="shared" si="65"/>
        <v>15.011725450676556</v>
      </c>
      <c r="AH122" s="21">
        <f t="shared" si="66"/>
        <v>0.7900908131935036</v>
      </c>
      <c r="AI122" s="21"/>
      <c r="AJ122" s="22">
        <f t="shared" si="67"/>
        <v>0.78674113857600947</v>
      </c>
      <c r="AK122" s="21">
        <f t="shared" si="9"/>
        <v>149.10083609433238</v>
      </c>
      <c r="AL122" s="22">
        <f t="shared" si="140"/>
        <v>1</v>
      </c>
      <c r="AM122" s="21">
        <f t="shared" si="10"/>
        <v>9.9745800000000031</v>
      </c>
      <c r="AN122" s="21">
        <f t="shared" si="68"/>
        <v>159.07541609433238</v>
      </c>
      <c r="AO122" s="21">
        <f t="shared" si="69"/>
        <v>38.395374710384267</v>
      </c>
      <c r="AP122" s="21">
        <f t="shared" si="70"/>
        <v>2.0208091952833844</v>
      </c>
      <c r="AQ122" s="21"/>
      <c r="AR122" s="22">
        <f t="shared" si="71"/>
        <v>0.78674113857600947</v>
      </c>
      <c r="AS122" s="21">
        <f t="shared" si="11"/>
        <v>345.28614674476978</v>
      </c>
      <c r="AT122" s="22">
        <f t="shared" si="141"/>
        <v>1</v>
      </c>
      <c r="AU122" s="21">
        <f t="shared" si="12"/>
        <v>109.72038000000003</v>
      </c>
      <c r="AV122" s="21">
        <f t="shared" si="72"/>
        <v>455.00652674476981</v>
      </c>
      <c r="AW122" s="21">
        <f t="shared" si="73"/>
        <v>70.196529941422767</v>
      </c>
      <c r="AX122" s="21">
        <f t="shared" si="74"/>
        <v>23.398843313807589</v>
      </c>
      <c r="AY122" s="21"/>
      <c r="AZ122" s="22">
        <f t="shared" si="75"/>
        <v>0.75546135736289943</v>
      </c>
      <c r="BA122" s="21">
        <f t="shared" si="13"/>
        <v>230.00065984077185</v>
      </c>
      <c r="BB122" s="22">
        <f t="shared" si="142"/>
        <v>1</v>
      </c>
      <c r="BC122" s="21">
        <f t="shared" si="14"/>
        <v>76.112648780487817</v>
      </c>
      <c r="BD122" s="21">
        <f t="shared" si="76"/>
        <v>306.11330862125965</v>
      </c>
      <c r="BE122" s="21">
        <f t="shared" si="77"/>
        <v>70.727438517120461</v>
      </c>
      <c r="BF122" s="21">
        <f t="shared" si="78"/>
        <v>3.7224967640589752</v>
      </c>
      <c r="BG122" s="21"/>
      <c r="BH122" s="22">
        <f t="shared" si="79"/>
        <v>0.75546135736289943</v>
      </c>
      <c r="BI122" s="21">
        <f t="shared" si="15"/>
        <v>238.20559205541122</v>
      </c>
      <c r="BJ122" s="22">
        <f t="shared" si="143"/>
        <v>1</v>
      </c>
      <c r="BK122" s="21">
        <f t="shared" si="16"/>
        <v>16.595337804878053</v>
      </c>
      <c r="BL122" s="21">
        <f t="shared" si="80"/>
        <v>254.80092986028927</v>
      </c>
      <c r="BM122" s="21">
        <f t="shared" si="81"/>
        <v>73.250534925408132</v>
      </c>
      <c r="BN122" s="21">
        <f t="shared" si="82"/>
        <v>3.8552913118635899</v>
      </c>
      <c r="BO122" s="21"/>
      <c r="BP122" s="22">
        <f t="shared" si="83"/>
        <v>0.75546135736289943</v>
      </c>
      <c r="BQ122" s="21">
        <f t="shared" si="17"/>
        <v>88.219431171802881</v>
      </c>
      <c r="BR122" s="22">
        <f t="shared" si="144"/>
        <v>1</v>
      </c>
      <c r="BS122" s="21">
        <f t="shared" si="18"/>
        <v>29.19389268292683</v>
      </c>
      <c r="BT122" s="21">
        <f t="shared" si="84"/>
        <v>117.41332385472971</v>
      </c>
      <c r="BU122" s="21">
        <f t="shared" si="85"/>
        <v>21.417104669928328</v>
      </c>
      <c r="BV122" s="21">
        <f t="shared" si="86"/>
        <v>7.1390348899761094</v>
      </c>
      <c r="BW122" s="21"/>
      <c r="BX122" s="22">
        <f t="shared" si="87"/>
        <v>0.94261070853869777</v>
      </c>
      <c r="BY122" s="21">
        <f t="shared" si="19"/>
        <v>333.41493856066165</v>
      </c>
      <c r="BZ122" s="22">
        <f t="shared" si="145"/>
        <v>1</v>
      </c>
      <c r="CA122" s="21">
        <f t="shared" si="20"/>
        <v>88.428588690007885</v>
      </c>
      <c r="CB122" s="21">
        <f t="shared" si="88"/>
        <v>421.84352725066952</v>
      </c>
      <c r="CC122" s="21">
        <f t="shared" si="89"/>
        <v>19.284445389401409</v>
      </c>
      <c r="CD122" s="21">
        <f t="shared" si="90"/>
        <v>1.0149708099684962</v>
      </c>
      <c r="CE122" s="21"/>
      <c r="CF122" s="22">
        <f t="shared" si="91"/>
        <v>0.94261070853869777</v>
      </c>
      <c r="CG122" s="21">
        <f t="shared" si="21"/>
        <v>345.40495548741694</v>
      </c>
      <c r="CH122" s="22">
        <f t="shared" si="146"/>
        <v>1</v>
      </c>
      <c r="CI122" s="21">
        <f t="shared" si="22"/>
        <v>19.286019158143201</v>
      </c>
      <c r="CJ122" s="21">
        <f t="shared" si="92"/>
        <v>364.69097464556012</v>
      </c>
      <c r="CK122" s="21">
        <f t="shared" si="93"/>
        <v>19.977938091438638</v>
      </c>
      <c r="CL122" s="21">
        <f t="shared" si="94"/>
        <v>1.0514704258651926</v>
      </c>
      <c r="CM122" s="21"/>
      <c r="CN122" s="22">
        <f t="shared" si="95"/>
        <v>0.94261070853869777</v>
      </c>
      <c r="CO122" s="21">
        <f t="shared" si="23"/>
        <v>127.8894041966403</v>
      </c>
      <c r="CP122" s="22">
        <f t="shared" si="147"/>
        <v>1</v>
      </c>
      <c r="CQ122" s="21">
        <f t="shared" si="24"/>
        <v>33.918934677419365</v>
      </c>
      <c r="CR122" s="21">
        <f t="shared" si="96"/>
        <v>161.80833887405967</v>
      </c>
      <c r="CS122" s="21">
        <f t="shared" si="97"/>
        <v>1.9465836282592912</v>
      </c>
      <c r="CT122" s="21">
        <f t="shared" si="98"/>
        <v>5.8397508847778736</v>
      </c>
      <c r="CU122" s="21"/>
      <c r="CV122" s="22">
        <f t="shared" si="99"/>
        <v>0.90928576367082026</v>
      </c>
      <c r="CW122" s="21">
        <f t="shared" si="25"/>
        <v>328.73870286403024</v>
      </c>
      <c r="CX122" s="22">
        <f t="shared" si="148"/>
        <v>1</v>
      </c>
      <c r="CY122" s="21">
        <f t="shared" si="26"/>
        <v>19.028162195121954</v>
      </c>
      <c r="CZ122" s="21">
        <f t="shared" si="100"/>
        <v>347.76686505915222</v>
      </c>
      <c r="DA122" s="21">
        <f t="shared" si="101"/>
        <v>31.156559901122527</v>
      </c>
      <c r="DB122" s="21">
        <f t="shared" si="102"/>
        <v>1.6398189421643452</v>
      </c>
      <c r="DC122" s="21"/>
      <c r="DD122" s="22">
        <f t="shared" si="103"/>
        <v>0.90928576367082026</v>
      </c>
      <c r="DE122" s="21">
        <f t="shared" si="27"/>
        <v>286.70818377639165</v>
      </c>
      <c r="DF122" s="22">
        <f t="shared" si="149"/>
        <v>1</v>
      </c>
      <c r="DG122" s="21">
        <f t="shared" si="28"/>
        <v>16.595337804878053</v>
      </c>
      <c r="DH122" s="21">
        <f t="shared" si="104"/>
        <v>303.30352158126971</v>
      </c>
      <c r="DI122" s="21">
        <f t="shared" si="105"/>
        <v>27.173072790476724</v>
      </c>
      <c r="DJ122" s="21">
        <f t="shared" si="106"/>
        <v>1.4301617258145658</v>
      </c>
      <c r="DK122" s="21"/>
      <c r="DL122" s="22">
        <f t="shared" si="107"/>
        <v>0.90928576367082015</v>
      </c>
      <c r="DM122" s="21">
        <f t="shared" si="29"/>
        <v>126.09155726291567</v>
      </c>
      <c r="DN122" s="22">
        <f t="shared" si="150"/>
        <v>1</v>
      </c>
      <c r="DO122" s="21">
        <f t="shared" si="30"/>
        <v>7.2984731707317074</v>
      </c>
      <c r="DP122" s="21">
        <f t="shared" si="108"/>
        <v>133.39003043364738</v>
      </c>
      <c r="DQ122" s="21">
        <f t="shared" si="109"/>
        <v>9.4345747357400693</v>
      </c>
      <c r="DR122" s="21">
        <f t="shared" si="110"/>
        <v>3.1448582452466898</v>
      </c>
      <c r="DS122" s="21"/>
      <c r="DT122" s="22">
        <f t="shared" si="111"/>
        <v>0.98166426606042068</v>
      </c>
      <c r="DU122" s="21">
        <f t="shared" si="31"/>
        <v>2474.5113231042442</v>
      </c>
      <c r="DV122" s="22">
        <f t="shared" si="151"/>
        <v>1</v>
      </c>
      <c r="DW122" s="21">
        <f t="shared" si="32"/>
        <v>280.08119687450812</v>
      </c>
      <c r="DX122" s="21">
        <f t="shared" si="112"/>
        <v>2754.5925199787525</v>
      </c>
      <c r="DY122" s="21">
        <f t="shared" si="113"/>
        <v>43.908476328012796</v>
      </c>
      <c r="DZ122" s="21">
        <f t="shared" si="114"/>
        <v>2.3109724383164649</v>
      </c>
      <c r="EA122" s="21"/>
      <c r="EB122" s="22">
        <f t="shared" si="115"/>
        <v>0.98166426606042068</v>
      </c>
      <c r="EC122" s="21">
        <f t="shared" si="33"/>
        <v>2363.3377689325393</v>
      </c>
      <c r="ED122" s="22">
        <f t="shared" si="152"/>
        <v>1</v>
      </c>
      <c r="EE122" s="21">
        <f t="shared" si="34"/>
        <v>126.70951023210071</v>
      </c>
      <c r="EF122" s="21">
        <f t="shared" si="116"/>
        <v>2490.0472791646403</v>
      </c>
      <c r="EG122" s="21">
        <f t="shared" si="117"/>
        <v>41.935779203505149</v>
      </c>
      <c r="EH122" s="21">
        <f t="shared" si="118"/>
        <v>2.2071462738686942</v>
      </c>
      <c r="EI122" s="21"/>
      <c r="EJ122" s="22">
        <f t="shared" si="119"/>
        <v>0</v>
      </c>
      <c r="EK122" s="21">
        <f t="shared" si="35"/>
        <v>0</v>
      </c>
      <c r="EL122" s="22">
        <f t="shared" si="153"/>
        <v>0</v>
      </c>
      <c r="EM122" s="21">
        <f t="shared" si="36"/>
        <v>0</v>
      </c>
      <c r="EN122" s="21">
        <f t="shared" si="120"/>
        <v>0</v>
      </c>
      <c r="EO122" s="21">
        <f t="shared" si="121"/>
        <v>198.10339994590873</v>
      </c>
      <c r="EP122" s="21">
        <f t="shared" si="122"/>
        <v>594.31019983772626</v>
      </c>
      <c r="EQ122" s="21"/>
      <c r="ER122" s="22">
        <f t="shared" si="123"/>
        <v>1</v>
      </c>
      <c r="ES122" s="21">
        <f t="shared" si="37"/>
        <v>1527.5356800000004</v>
      </c>
      <c r="ET122" s="22">
        <f t="shared" si="154"/>
        <v>1</v>
      </c>
      <c r="EU122" s="21">
        <f t="shared" si="38"/>
        <v>381.8839200000001</v>
      </c>
      <c r="EV122" s="21">
        <f t="shared" si="124"/>
        <v>1909.4196000000006</v>
      </c>
      <c r="EW122" s="21">
        <f t="shared" si="125"/>
        <v>0</v>
      </c>
      <c r="EX122" s="21">
        <f t="shared" si="126"/>
        <v>0</v>
      </c>
      <c r="EY122" s="21"/>
      <c r="EZ122" s="22">
        <f t="shared" si="127"/>
        <v>1</v>
      </c>
      <c r="FA122" s="21">
        <f t="shared" si="39"/>
        <v>406.10790000000003</v>
      </c>
      <c r="FB122" s="22">
        <f t="shared" si="155"/>
        <v>1</v>
      </c>
      <c r="FC122" s="21">
        <f t="shared" si="40"/>
        <v>21.374100000000002</v>
      </c>
      <c r="FD122" s="21">
        <f t="shared" si="128"/>
        <v>427.48200000000003</v>
      </c>
      <c r="FE122" s="21">
        <f t="shared" si="129"/>
        <v>0</v>
      </c>
      <c r="FF122" s="21">
        <f t="shared" si="130"/>
        <v>0</v>
      </c>
      <c r="FG122" s="21"/>
      <c r="FH122" s="22">
        <f t="shared" si="131"/>
        <v>0</v>
      </c>
      <c r="FI122" s="21">
        <f t="shared" si="41"/>
        <v>0</v>
      </c>
      <c r="FJ122" s="22">
        <f t="shared" si="156"/>
        <v>0</v>
      </c>
      <c r="FK122" s="21">
        <f t="shared" si="42"/>
        <v>0</v>
      </c>
      <c r="FL122" s="21">
        <f t="shared" si="132"/>
        <v>0</v>
      </c>
      <c r="FM122" s="21">
        <f t="shared" si="133"/>
        <v>103.30815000000001</v>
      </c>
      <c r="FN122" s="21">
        <f t="shared" si="134"/>
        <v>309.92445000000004</v>
      </c>
      <c r="FO122" s="21"/>
      <c r="FP122" s="21">
        <f t="shared" si="43"/>
        <v>10770.554570436427</v>
      </c>
      <c r="FQ122" s="21">
        <f t="shared" si="44"/>
        <v>1559.3062270712035</v>
      </c>
      <c r="FR122" s="21">
        <f t="shared" si="135"/>
        <v>12329.86079750763</v>
      </c>
      <c r="FS122" s="21">
        <f t="shared" si="45"/>
        <v>1156.7404658393193</v>
      </c>
      <c r="FT122" s="21">
        <f t="shared" si="46"/>
        <v>5194.698736653052</v>
      </c>
      <c r="FU122" s="21"/>
      <c r="FV122" s="20">
        <f t="shared" si="157"/>
        <v>8648755.3200604524</v>
      </c>
      <c r="FW122" s="20">
        <f t="shared" si="157"/>
        <v>2166172.6175850453</v>
      </c>
      <c r="FX122" s="20">
        <f t="shared" si="48"/>
        <v>5896878.6273139445</v>
      </c>
      <c r="FY122" s="20">
        <f t="shared" si="49"/>
        <v>1767769.8765683528</v>
      </c>
    </row>
    <row r="123" spans="2:181" x14ac:dyDescent="0.25">
      <c r="B123" s="20">
        <v>2.25</v>
      </c>
      <c r="C123" s="20">
        <f t="shared" si="50"/>
        <v>3.8925000000000001</v>
      </c>
      <c r="D123" s="22">
        <f t="shared" si="51"/>
        <v>0.9356245882782136</v>
      </c>
      <c r="E123" s="21">
        <f t="shared" si="1"/>
        <v>778.5939980795564</v>
      </c>
      <c r="F123" s="22">
        <f t="shared" si="136"/>
        <v>1</v>
      </c>
      <c r="G123" s="21">
        <f t="shared" si="2"/>
        <v>208.04124000000007</v>
      </c>
      <c r="H123" s="21">
        <f t="shared" si="52"/>
        <v>986.63523807955653</v>
      </c>
      <c r="I123" s="21">
        <f t="shared" si="53"/>
        <v>50.89241382442173</v>
      </c>
      <c r="J123" s="21">
        <f t="shared" si="54"/>
        <v>2.6785480960221988</v>
      </c>
      <c r="K123" s="21"/>
      <c r="L123" s="22">
        <f t="shared" si="55"/>
        <v>0.9356245882782136</v>
      </c>
      <c r="M123" s="21">
        <f t="shared" si="3"/>
        <v>348.30082533952748</v>
      </c>
      <c r="N123" s="22">
        <f t="shared" si="137"/>
        <v>1</v>
      </c>
      <c r="O123" s="21">
        <f t="shared" si="4"/>
        <v>19.592925000000005</v>
      </c>
      <c r="P123" s="21">
        <f t="shared" si="56"/>
        <v>367.89375033952746</v>
      </c>
      <c r="Q123" s="21">
        <f t="shared" si="57"/>
        <v>22.766512177448927</v>
      </c>
      <c r="R123" s="21">
        <f t="shared" si="58"/>
        <v>1.1982374830236289</v>
      </c>
      <c r="S123" s="21"/>
      <c r="T123" s="22">
        <f t="shared" si="59"/>
        <v>0.65741625932088033</v>
      </c>
      <c r="U123" s="21">
        <f t="shared" si="5"/>
        <v>202.34420450424619</v>
      </c>
      <c r="V123" s="22">
        <f t="shared" si="138"/>
        <v>1</v>
      </c>
      <c r="W123" s="21">
        <f t="shared" si="6"/>
        <v>76.946760000000012</v>
      </c>
      <c r="X123" s="21">
        <f t="shared" si="60"/>
        <v>279.29096450424618</v>
      </c>
      <c r="Y123" s="21">
        <f t="shared" si="61"/>
        <v>26.360708873938464</v>
      </c>
      <c r="Z123" s="21">
        <f t="shared" si="62"/>
        <v>79.082126621815391</v>
      </c>
      <c r="AA123" s="21"/>
      <c r="AB123" s="22">
        <f t="shared" si="63"/>
        <v>0.77621252808910068</v>
      </c>
      <c r="AC123" s="21">
        <f t="shared" si="7"/>
        <v>57.514926548314733</v>
      </c>
      <c r="AD123" s="22">
        <f t="shared" si="139"/>
        <v>1</v>
      </c>
      <c r="AE123" s="21">
        <f t="shared" si="8"/>
        <v>18.524220000000003</v>
      </c>
      <c r="AF123" s="21">
        <f t="shared" si="64"/>
        <v>76.039146548314733</v>
      </c>
      <c r="AG123" s="21">
        <f t="shared" si="65"/>
        <v>15.752855779101015</v>
      </c>
      <c r="AH123" s="21">
        <f t="shared" si="66"/>
        <v>0.8290976725842647</v>
      </c>
      <c r="AI123" s="21"/>
      <c r="AJ123" s="22">
        <f t="shared" si="67"/>
        <v>0.77621252808910068</v>
      </c>
      <c r="AK123" s="21">
        <f t="shared" si="9"/>
        <v>147.10548521011268</v>
      </c>
      <c r="AL123" s="22">
        <f t="shared" si="140"/>
        <v>1</v>
      </c>
      <c r="AM123" s="21">
        <f t="shared" si="10"/>
        <v>9.9745800000000031</v>
      </c>
      <c r="AN123" s="21">
        <f t="shared" si="68"/>
        <v>157.08006521011268</v>
      </c>
      <c r="AO123" s="21">
        <f t="shared" si="69"/>
        <v>40.29095805039298</v>
      </c>
      <c r="AP123" s="21">
        <f t="shared" si="70"/>
        <v>2.1205767394943691</v>
      </c>
      <c r="AQ123" s="21"/>
      <c r="AR123" s="22">
        <f t="shared" si="71"/>
        <v>0.77621252808910068</v>
      </c>
      <c r="AS123" s="21">
        <f t="shared" si="11"/>
        <v>340.66533417078733</v>
      </c>
      <c r="AT123" s="22">
        <f t="shared" si="141"/>
        <v>1</v>
      </c>
      <c r="AU123" s="21">
        <f t="shared" si="12"/>
        <v>109.72038000000003</v>
      </c>
      <c r="AV123" s="21">
        <f t="shared" si="72"/>
        <v>450.38571417078737</v>
      </c>
      <c r="AW123" s="21">
        <f t="shared" si="73"/>
        <v>73.662139371909632</v>
      </c>
      <c r="AX123" s="21">
        <f t="shared" si="74"/>
        <v>24.554046457303208</v>
      </c>
      <c r="AY123" s="21"/>
      <c r="AZ123" s="22">
        <f t="shared" si="75"/>
        <v>0.74422184275751091</v>
      </c>
      <c r="BA123" s="21">
        <f t="shared" si="13"/>
        <v>226.57878293027943</v>
      </c>
      <c r="BB123" s="22">
        <f t="shared" si="142"/>
        <v>1</v>
      </c>
      <c r="BC123" s="21">
        <f t="shared" si="14"/>
        <v>76.112648780487817</v>
      </c>
      <c r="BD123" s="21">
        <f t="shared" si="76"/>
        <v>302.69143171076723</v>
      </c>
      <c r="BE123" s="21">
        <f t="shared" si="77"/>
        <v>73.978221582088239</v>
      </c>
      <c r="BF123" s="21">
        <f t="shared" si="78"/>
        <v>3.8935906095835953</v>
      </c>
      <c r="BG123" s="21"/>
      <c r="BH123" s="22">
        <f t="shared" si="79"/>
        <v>0.74422184275751091</v>
      </c>
      <c r="BI123" s="21">
        <f t="shared" si="15"/>
        <v>234.66164476426485</v>
      </c>
      <c r="BJ123" s="22">
        <f t="shared" si="143"/>
        <v>1</v>
      </c>
      <c r="BK123" s="21">
        <f t="shared" si="16"/>
        <v>16.595337804878053</v>
      </c>
      <c r="BL123" s="21">
        <f t="shared" si="80"/>
        <v>251.25698256914291</v>
      </c>
      <c r="BM123" s="21">
        <f t="shared" si="81"/>
        <v>76.617284851997198</v>
      </c>
      <c r="BN123" s="21">
        <f t="shared" si="82"/>
        <v>4.0324886764209094</v>
      </c>
      <c r="BO123" s="21"/>
      <c r="BP123" s="22">
        <f t="shared" si="83"/>
        <v>0.74422184275751091</v>
      </c>
      <c r="BQ123" s="21">
        <f t="shared" si="17"/>
        <v>86.906930439011276</v>
      </c>
      <c r="BR123" s="22">
        <f t="shared" si="144"/>
        <v>1</v>
      </c>
      <c r="BS123" s="21">
        <f t="shared" si="18"/>
        <v>29.19389268292683</v>
      </c>
      <c r="BT123" s="21">
        <f t="shared" si="84"/>
        <v>116.10082312193811</v>
      </c>
      <c r="BU123" s="21">
        <f t="shared" si="85"/>
        <v>22.401480219522032</v>
      </c>
      <c r="BV123" s="21">
        <f t="shared" si="86"/>
        <v>7.4671600731740106</v>
      </c>
      <c r="BW123" s="21"/>
      <c r="BX123" s="22">
        <f t="shared" si="87"/>
        <v>0.9356245882782136</v>
      </c>
      <c r="BY123" s="21">
        <f t="shared" si="19"/>
        <v>330.94384754044847</v>
      </c>
      <c r="BZ123" s="22">
        <f t="shared" si="145"/>
        <v>1</v>
      </c>
      <c r="CA123" s="21">
        <f t="shared" si="20"/>
        <v>88.428588690007885</v>
      </c>
      <c r="CB123" s="21">
        <f t="shared" si="88"/>
        <v>419.37243623045634</v>
      </c>
      <c r="CC123" s="21">
        <f t="shared" si="89"/>
        <v>21.631981858603897</v>
      </c>
      <c r="CD123" s="21">
        <f t="shared" si="90"/>
        <v>1.1385253609791535</v>
      </c>
      <c r="CE123" s="21"/>
      <c r="CF123" s="22">
        <f t="shared" si="91"/>
        <v>0.9356245882782136</v>
      </c>
      <c r="CG123" s="21">
        <f t="shared" si="21"/>
        <v>342.84500095290588</v>
      </c>
      <c r="CH123" s="22">
        <f t="shared" si="146"/>
        <v>1</v>
      </c>
      <c r="CI123" s="21">
        <f t="shared" si="22"/>
        <v>19.286019158143201</v>
      </c>
      <c r="CJ123" s="21">
        <f t="shared" si="92"/>
        <v>362.13102011104905</v>
      </c>
      <c r="CK123" s="21">
        <f t="shared" si="93"/>
        <v>22.409894899224103</v>
      </c>
      <c r="CL123" s="21">
        <f t="shared" si="94"/>
        <v>1.1794681525907433</v>
      </c>
      <c r="CM123" s="21"/>
      <c r="CN123" s="22">
        <f t="shared" si="95"/>
        <v>0.9356245882782136</v>
      </c>
      <c r="CO123" s="21">
        <f t="shared" si="23"/>
        <v>126.94155716958446</v>
      </c>
      <c r="CP123" s="22">
        <f t="shared" si="147"/>
        <v>1</v>
      </c>
      <c r="CQ123" s="21">
        <f t="shared" si="24"/>
        <v>33.918934677419365</v>
      </c>
      <c r="CR123" s="21">
        <f t="shared" si="96"/>
        <v>160.86049184700383</v>
      </c>
      <c r="CS123" s="21">
        <f t="shared" si="97"/>
        <v>2.1835453850232498</v>
      </c>
      <c r="CT123" s="21">
        <f t="shared" si="98"/>
        <v>6.5506361550697498</v>
      </c>
      <c r="CU123" s="21"/>
      <c r="CV123" s="22">
        <f t="shared" si="99"/>
        <v>0.90154225829970258</v>
      </c>
      <c r="CW123" s="21">
        <f t="shared" si="25"/>
        <v>325.93915401698212</v>
      </c>
      <c r="CX123" s="22">
        <f t="shared" si="148"/>
        <v>1</v>
      </c>
      <c r="CY123" s="21">
        <f t="shared" si="26"/>
        <v>19.028162195121954</v>
      </c>
      <c r="CZ123" s="21">
        <f t="shared" si="100"/>
        <v>344.96731621210409</v>
      </c>
      <c r="DA123" s="21">
        <f t="shared" si="101"/>
        <v>33.816131305818196</v>
      </c>
      <c r="DB123" s="21">
        <f t="shared" si="102"/>
        <v>1.7797963845167488</v>
      </c>
      <c r="DC123" s="21"/>
      <c r="DD123" s="22">
        <f t="shared" si="103"/>
        <v>0.90154225829970258</v>
      </c>
      <c r="DE123" s="21">
        <f t="shared" si="27"/>
        <v>284.26656811526755</v>
      </c>
      <c r="DF123" s="22">
        <f t="shared" si="149"/>
        <v>1</v>
      </c>
      <c r="DG123" s="21">
        <f t="shared" si="28"/>
        <v>16.595337804878053</v>
      </c>
      <c r="DH123" s="21">
        <f t="shared" si="104"/>
        <v>300.8619059201456</v>
      </c>
      <c r="DI123" s="21">
        <f t="shared" si="105"/>
        <v>29.49260766854464</v>
      </c>
      <c r="DJ123" s="21">
        <f t="shared" si="106"/>
        <v>1.5522425088707721</v>
      </c>
      <c r="DK123" s="21"/>
      <c r="DL123" s="22">
        <f t="shared" si="107"/>
        <v>0.90154225829970236</v>
      </c>
      <c r="DM123" s="21">
        <f t="shared" si="29"/>
        <v>125.01775770514378</v>
      </c>
      <c r="DN123" s="22">
        <f t="shared" si="150"/>
        <v>1</v>
      </c>
      <c r="DO123" s="21">
        <f t="shared" si="30"/>
        <v>7.2984731707317074</v>
      </c>
      <c r="DP123" s="21">
        <f t="shared" si="108"/>
        <v>132.31623087587548</v>
      </c>
      <c r="DQ123" s="21">
        <f t="shared" si="109"/>
        <v>10.239924404068979</v>
      </c>
      <c r="DR123" s="21">
        <f t="shared" si="110"/>
        <v>3.4133081346896597</v>
      </c>
      <c r="DS123" s="21"/>
      <c r="DT123" s="22">
        <f t="shared" si="111"/>
        <v>0.97556572665270291</v>
      </c>
      <c r="DU123" s="21">
        <f t="shared" si="31"/>
        <v>2459.1385471557446</v>
      </c>
      <c r="DV123" s="22">
        <f t="shared" si="151"/>
        <v>1</v>
      </c>
      <c r="DW123" s="21">
        <f t="shared" si="32"/>
        <v>280.08119687450812</v>
      </c>
      <c r="DX123" s="21">
        <f t="shared" si="112"/>
        <v>2739.2197440302525</v>
      </c>
      <c r="DY123" s="21">
        <f t="shared" si="113"/>
        <v>58.512613479087321</v>
      </c>
      <c r="DZ123" s="21">
        <f t="shared" si="114"/>
        <v>3.0796112357414409</v>
      </c>
      <c r="EA123" s="21"/>
      <c r="EB123" s="22">
        <f t="shared" si="115"/>
        <v>0.97556572665270291</v>
      </c>
      <c r="EC123" s="21">
        <f t="shared" si="33"/>
        <v>2348.6556530443609</v>
      </c>
      <c r="ED123" s="22">
        <f t="shared" si="152"/>
        <v>1</v>
      </c>
      <c r="EE123" s="21">
        <f t="shared" si="34"/>
        <v>126.70951023210071</v>
      </c>
      <c r="EF123" s="21">
        <f t="shared" si="116"/>
        <v>2475.3651632764618</v>
      </c>
      <c r="EG123" s="21">
        <f t="shared" si="117"/>
        <v>55.883789297274802</v>
      </c>
      <c r="EH123" s="21">
        <f t="shared" si="118"/>
        <v>2.9412520682776235</v>
      </c>
      <c r="EI123" s="21"/>
      <c r="EJ123" s="22">
        <f t="shared" si="119"/>
        <v>0</v>
      </c>
      <c r="EK123" s="21">
        <f t="shared" si="35"/>
        <v>0</v>
      </c>
      <c r="EL123" s="22">
        <f t="shared" si="153"/>
        <v>0</v>
      </c>
      <c r="EM123" s="21">
        <f t="shared" si="36"/>
        <v>0</v>
      </c>
      <c r="EN123" s="21">
        <f t="shared" si="120"/>
        <v>0</v>
      </c>
      <c r="EO123" s="21">
        <f t="shared" si="121"/>
        <v>198.10339994590873</v>
      </c>
      <c r="EP123" s="21">
        <f t="shared" si="122"/>
        <v>594.31019983772626</v>
      </c>
      <c r="EQ123" s="21"/>
      <c r="ER123" s="22">
        <f t="shared" si="123"/>
        <v>1</v>
      </c>
      <c r="ES123" s="21">
        <f t="shared" si="37"/>
        <v>1527.5356800000004</v>
      </c>
      <c r="ET123" s="22">
        <f t="shared" si="154"/>
        <v>1</v>
      </c>
      <c r="EU123" s="21">
        <f t="shared" si="38"/>
        <v>381.8839200000001</v>
      </c>
      <c r="EV123" s="21">
        <f t="shared" si="124"/>
        <v>1909.4196000000006</v>
      </c>
      <c r="EW123" s="21">
        <f t="shared" si="125"/>
        <v>0</v>
      </c>
      <c r="EX123" s="21">
        <f t="shared" si="126"/>
        <v>0</v>
      </c>
      <c r="EY123" s="21"/>
      <c r="EZ123" s="22">
        <f t="shared" si="127"/>
        <v>1</v>
      </c>
      <c r="FA123" s="21">
        <f t="shared" si="39"/>
        <v>406.10790000000003</v>
      </c>
      <c r="FB123" s="22">
        <f t="shared" si="155"/>
        <v>1</v>
      </c>
      <c r="FC123" s="21">
        <f t="shared" si="40"/>
        <v>21.374100000000002</v>
      </c>
      <c r="FD123" s="21">
        <f t="shared" si="128"/>
        <v>427.48200000000003</v>
      </c>
      <c r="FE123" s="21">
        <f t="shared" si="129"/>
        <v>0</v>
      </c>
      <c r="FF123" s="21">
        <f t="shared" si="130"/>
        <v>0</v>
      </c>
      <c r="FG123" s="21"/>
      <c r="FH123" s="22">
        <f t="shared" si="131"/>
        <v>0</v>
      </c>
      <c r="FI123" s="21">
        <f t="shared" si="41"/>
        <v>0</v>
      </c>
      <c r="FJ123" s="22">
        <f t="shared" si="156"/>
        <v>0</v>
      </c>
      <c r="FK123" s="21">
        <f t="shared" si="42"/>
        <v>0</v>
      </c>
      <c r="FL123" s="21">
        <f t="shared" si="132"/>
        <v>0</v>
      </c>
      <c r="FM123" s="21">
        <f t="shared" si="133"/>
        <v>103.30815000000001</v>
      </c>
      <c r="FN123" s="21">
        <f t="shared" si="134"/>
        <v>309.92445000000004</v>
      </c>
      <c r="FO123" s="21"/>
      <c r="FP123" s="21">
        <f t="shared" si="43"/>
        <v>10700.06379768654</v>
      </c>
      <c r="FQ123" s="21">
        <f t="shared" si="44"/>
        <v>1559.3062270712035</v>
      </c>
      <c r="FR123" s="21">
        <f t="shared" si="135"/>
        <v>12259.370024757744</v>
      </c>
      <c r="FS123" s="21">
        <f t="shared" si="45"/>
        <v>1218.8046129743743</v>
      </c>
      <c r="FT123" s="21">
        <f t="shared" si="46"/>
        <v>5203.1253622678842</v>
      </c>
      <c r="FU123" s="21"/>
      <c r="FV123" s="20">
        <f t="shared" si="157"/>
        <v>8787427.3938500714</v>
      </c>
      <c r="FW123" s="20">
        <f t="shared" si="157"/>
        <v>2215403.8134392509</v>
      </c>
      <c r="FX123" s="20">
        <f t="shared" si="48"/>
        <v>6053561.0935411602</v>
      </c>
      <c r="FY123" s="20">
        <f t="shared" si="49"/>
        <v>1817001.0724225582</v>
      </c>
    </row>
    <row r="124" spans="2:181" x14ac:dyDescent="0.25">
      <c r="B124" s="20">
        <v>2.2999999999999998</v>
      </c>
      <c r="C124" s="20">
        <f t="shared" si="50"/>
        <v>3.9789999999999996</v>
      </c>
      <c r="D124" s="22">
        <f t="shared" si="51"/>
        <v>0.92863846801772953</v>
      </c>
      <c r="E124" s="21">
        <f t="shared" si="1"/>
        <v>772.78039359243542</v>
      </c>
      <c r="F124" s="22">
        <f t="shared" si="136"/>
        <v>1</v>
      </c>
      <c r="G124" s="21">
        <f t="shared" si="2"/>
        <v>208.04124000000007</v>
      </c>
      <c r="H124" s="21">
        <f t="shared" si="52"/>
        <v>980.82163359243555</v>
      </c>
      <c r="I124" s="21">
        <f t="shared" si="53"/>
        <v>56.415338087186598</v>
      </c>
      <c r="J124" s="21">
        <f t="shared" si="54"/>
        <v>2.9692283203782446</v>
      </c>
      <c r="K124" s="21"/>
      <c r="L124" s="22">
        <f t="shared" si="55"/>
        <v>0.92863846801772953</v>
      </c>
      <c r="M124" s="21">
        <f t="shared" si="3"/>
        <v>345.70013326373919</v>
      </c>
      <c r="N124" s="22">
        <f t="shared" si="137"/>
        <v>1</v>
      </c>
      <c r="O124" s="21">
        <f t="shared" si="4"/>
        <v>19.592925000000005</v>
      </c>
      <c r="P124" s="21">
        <f t="shared" si="56"/>
        <v>365.29305826373917</v>
      </c>
      <c r="Q124" s="21">
        <f t="shared" si="57"/>
        <v>25.237169649447765</v>
      </c>
      <c r="R124" s="21">
        <f t="shared" si="58"/>
        <v>1.3282720868130415</v>
      </c>
      <c r="S124" s="21"/>
      <c r="T124" s="22">
        <f t="shared" si="59"/>
        <v>0.6442477317502332</v>
      </c>
      <c r="U124" s="21">
        <f t="shared" si="5"/>
        <v>198.29110238211834</v>
      </c>
      <c r="V124" s="22">
        <f t="shared" si="138"/>
        <v>1</v>
      </c>
      <c r="W124" s="21">
        <f t="shared" si="6"/>
        <v>76.946760000000012</v>
      </c>
      <c r="X124" s="21">
        <f t="shared" si="60"/>
        <v>275.23786238211835</v>
      </c>
      <c r="Y124" s="21">
        <f t="shared" si="61"/>
        <v>27.373984404470431</v>
      </c>
      <c r="Z124" s="21">
        <f t="shared" si="62"/>
        <v>82.121953213411288</v>
      </c>
      <c r="AA124" s="21"/>
      <c r="AB124" s="22">
        <f t="shared" si="63"/>
        <v>0.7656839176021919</v>
      </c>
      <c r="AC124" s="21">
        <f t="shared" si="7"/>
        <v>56.734789360499512</v>
      </c>
      <c r="AD124" s="22">
        <f t="shared" si="139"/>
        <v>1</v>
      </c>
      <c r="AE124" s="21">
        <f t="shared" si="8"/>
        <v>18.524220000000003</v>
      </c>
      <c r="AF124" s="21">
        <f t="shared" si="64"/>
        <v>75.259009360499519</v>
      </c>
      <c r="AG124" s="21">
        <f t="shared" si="65"/>
        <v>16.493986107525476</v>
      </c>
      <c r="AH124" s="21">
        <f t="shared" si="66"/>
        <v>0.86810453197502579</v>
      </c>
      <c r="AI124" s="21"/>
      <c r="AJ124" s="22">
        <f t="shared" si="67"/>
        <v>0.7656839176021919</v>
      </c>
      <c r="AK124" s="21">
        <f t="shared" si="9"/>
        <v>145.11013432589297</v>
      </c>
      <c r="AL124" s="22">
        <f t="shared" si="140"/>
        <v>1</v>
      </c>
      <c r="AM124" s="21">
        <f t="shared" si="10"/>
        <v>9.9745800000000031</v>
      </c>
      <c r="AN124" s="21">
        <f t="shared" si="68"/>
        <v>155.08471432589297</v>
      </c>
      <c r="AO124" s="21">
        <f t="shared" si="69"/>
        <v>42.1865413904017</v>
      </c>
      <c r="AP124" s="21">
        <f t="shared" si="70"/>
        <v>2.2203442837053546</v>
      </c>
      <c r="AQ124" s="21"/>
      <c r="AR124" s="22">
        <f t="shared" si="71"/>
        <v>0.7656839176021919</v>
      </c>
      <c r="AS124" s="21">
        <f t="shared" si="11"/>
        <v>336.04452159680483</v>
      </c>
      <c r="AT124" s="22">
        <f t="shared" si="141"/>
        <v>1</v>
      </c>
      <c r="AU124" s="21">
        <f t="shared" si="12"/>
        <v>109.72038000000003</v>
      </c>
      <c r="AV124" s="21">
        <f t="shared" si="72"/>
        <v>445.76490159680486</v>
      </c>
      <c r="AW124" s="21">
        <f t="shared" si="73"/>
        <v>77.127748802396468</v>
      </c>
      <c r="AX124" s="21">
        <f t="shared" si="74"/>
        <v>25.709249600798824</v>
      </c>
      <c r="AY124" s="21"/>
      <c r="AZ124" s="22">
        <f t="shared" si="75"/>
        <v>0.73298232815212216</v>
      </c>
      <c r="BA124" s="21">
        <f t="shared" si="13"/>
        <v>223.15690601978696</v>
      </c>
      <c r="BB124" s="22">
        <f t="shared" si="142"/>
        <v>1</v>
      </c>
      <c r="BC124" s="21">
        <f t="shared" si="14"/>
        <v>76.112648780487817</v>
      </c>
      <c r="BD124" s="21">
        <f t="shared" si="76"/>
        <v>299.26955480027476</v>
      </c>
      <c r="BE124" s="21">
        <f t="shared" si="77"/>
        <v>77.229004647056072</v>
      </c>
      <c r="BF124" s="21">
        <f t="shared" si="78"/>
        <v>4.0646844551082184</v>
      </c>
      <c r="BG124" s="21"/>
      <c r="BH124" s="22">
        <f t="shared" si="79"/>
        <v>0.73298232815212216</v>
      </c>
      <c r="BI124" s="21">
        <f t="shared" si="15"/>
        <v>231.1176974731184</v>
      </c>
      <c r="BJ124" s="22">
        <f t="shared" si="143"/>
        <v>1</v>
      </c>
      <c r="BK124" s="21">
        <f t="shared" si="16"/>
        <v>16.595337804878053</v>
      </c>
      <c r="BL124" s="21">
        <f t="shared" si="80"/>
        <v>247.71303527799645</v>
      </c>
      <c r="BM124" s="21">
        <f t="shared" si="81"/>
        <v>79.984034778586334</v>
      </c>
      <c r="BN124" s="21">
        <f t="shared" si="82"/>
        <v>4.209686040978232</v>
      </c>
      <c r="BO124" s="21"/>
      <c r="BP124" s="22">
        <f t="shared" si="83"/>
        <v>0.73298232815212216</v>
      </c>
      <c r="BQ124" s="21">
        <f t="shared" si="17"/>
        <v>85.594429706219643</v>
      </c>
      <c r="BR124" s="22">
        <f t="shared" si="144"/>
        <v>1</v>
      </c>
      <c r="BS124" s="21">
        <f t="shared" si="18"/>
        <v>29.19389268292683</v>
      </c>
      <c r="BT124" s="21">
        <f t="shared" si="84"/>
        <v>114.78832238914647</v>
      </c>
      <c r="BU124" s="21">
        <f t="shared" si="85"/>
        <v>23.385855769115754</v>
      </c>
      <c r="BV124" s="21">
        <f t="shared" si="86"/>
        <v>7.7952852563719182</v>
      </c>
      <c r="BW124" s="21"/>
      <c r="BX124" s="22">
        <f t="shared" si="87"/>
        <v>0.92863846801772953</v>
      </c>
      <c r="BY124" s="21">
        <f t="shared" si="19"/>
        <v>328.47275652023541</v>
      </c>
      <c r="BZ124" s="22">
        <f t="shared" si="145"/>
        <v>1</v>
      </c>
      <c r="CA124" s="21">
        <f t="shared" si="20"/>
        <v>88.428588690007885</v>
      </c>
      <c r="CB124" s="21">
        <f t="shared" si="88"/>
        <v>416.90134521024328</v>
      </c>
      <c r="CC124" s="21">
        <f t="shared" si="89"/>
        <v>23.979518327806343</v>
      </c>
      <c r="CD124" s="21">
        <f t="shared" si="90"/>
        <v>1.2620799119898087</v>
      </c>
      <c r="CE124" s="21"/>
      <c r="CF124" s="22">
        <f t="shared" si="91"/>
        <v>0.92863846801772953</v>
      </c>
      <c r="CG124" s="21">
        <f t="shared" si="21"/>
        <v>340.28504641839493</v>
      </c>
      <c r="CH124" s="22">
        <f t="shared" si="146"/>
        <v>1</v>
      </c>
      <c r="CI124" s="21">
        <f t="shared" si="22"/>
        <v>19.286019158143201</v>
      </c>
      <c r="CJ124" s="21">
        <f t="shared" si="92"/>
        <v>359.5710655765381</v>
      </c>
      <c r="CK124" s="21">
        <f t="shared" si="93"/>
        <v>24.841851707009525</v>
      </c>
      <c r="CL124" s="21">
        <f t="shared" si="94"/>
        <v>1.3074658793162921</v>
      </c>
      <c r="CM124" s="21"/>
      <c r="CN124" s="22">
        <f t="shared" si="95"/>
        <v>0.92863846801772953</v>
      </c>
      <c r="CO124" s="21">
        <f t="shared" si="23"/>
        <v>125.99371014252864</v>
      </c>
      <c r="CP124" s="22">
        <f t="shared" si="147"/>
        <v>1</v>
      </c>
      <c r="CQ124" s="21">
        <f t="shared" si="24"/>
        <v>33.918934677419365</v>
      </c>
      <c r="CR124" s="21">
        <f t="shared" si="96"/>
        <v>159.91264481994801</v>
      </c>
      <c r="CS124" s="21">
        <f t="shared" si="97"/>
        <v>2.4205071417872048</v>
      </c>
      <c r="CT124" s="21">
        <f t="shared" si="98"/>
        <v>7.2615214253616145</v>
      </c>
      <c r="CU124" s="21"/>
      <c r="CV124" s="22">
        <f t="shared" si="99"/>
        <v>0.89379875292858491</v>
      </c>
      <c r="CW124" s="21">
        <f t="shared" si="25"/>
        <v>323.13960516993404</v>
      </c>
      <c r="CX124" s="22">
        <f t="shared" si="148"/>
        <v>1</v>
      </c>
      <c r="CY124" s="21">
        <f t="shared" si="26"/>
        <v>19.028162195121954</v>
      </c>
      <c r="CZ124" s="21">
        <f t="shared" si="100"/>
        <v>342.16776736505602</v>
      </c>
      <c r="DA124" s="21">
        <f t="shared" si="101"/>
        <v>36.475702710513872</v>
      </c>
      <c r="DB124" s="21">
        <f t="shared" si="102"/>
        <v>1.9197738268691529</v>
      </c>
      <c r="DC124" s="21"/>
      <c r="DD124" s="22">
        <f t="shared" si="103"/>
        <v>0.89379875292858491</v>
      </c>
      <c r="DE124" s="21">
        <f t="shared" si="27"/>
        <v>281.82495245414344</v>
      </c>
      <c r="DF124" s="22">
        <f t="shared" si="149"/>
        <v>1</v>
      </c>
      <c r="DG124" s="21">
        <f t="shared" si="28"/>
        <v>16.595337804878053</v>
      </c>
      <c r="DH124" s="21">
        <f t="shared" si="104"/>
        <v>298.4202902590215</v>
      </c>
      <c r="DI124" s="21">
        <f t="shared" si="105"/>
        <v>31.812142546612559</v>
      </c>
      <c r="DJ124" s="21">
        <f t="shared" si="106"/>
        <v>1.6743232919269784</v>
      </c>
      <c r="DK124" s="21"/>
      <c r="DL124" s="22">
        <f t="shared" si="107"/>
        <v>0.89379875292858468</v>
      </c>
      <c r="DM124" s="21">
        <f t="shared" si="29"/>
        <v>123.94395814737192</v>
      </c>
      <c r="DN124" s="22">
        <f t="shared" si="150"/>
        <v>1</v>
      </c>
      <c r="DO124" s="21">
        <f t="shared" si="30"/>
        <v>7.2984731707317074</v>
      </c>
      <c r="DP124" s="21">
        <f t="shared" si="108"/>
        <v>131.24243131810363</v>
      </c>
      <c r="DQ124" s="21">
        <f t="shared" si="109"/>
        <v>11.045274072397877</v>
      </c>
      <c r="DR124" s="21">
        <f t="shared" si="110"/>
        <v>3.681758024132626</v>
      </c>
      <c r="DS124" s="21"/>
      <c r="DT124" s="22">
        <f t="shared" si="111"/>
        <v>0.96946718724498526</v>
      </c>
      <c r="DU124" s="21">
        <f t="shared" si="31"/>
        <v>2443.7657712072455</v>
      </c>
      <c r="DV124" s="22">
        <f t="shared" si="151"/>
        <v>1</v>
      </c>
      <c r="DW124" s="21">
        <f t="shared" si="32"/>
        <v>280.08119687450812</v>
      </c>
      <c r="DX124" s="21">
        <f t="shared" si="112"/>
        <v>2723.8469680817534</v>
      </c>
      <c r="DY124" s="21">
        <f t="shared" si="113"/>
        <v>73.116750630161576</v>
      </c>
      <c r="DZ124" s="21">
        <f t="shared" si="114"/>
        <v>3.8482500331664027</v>
      </c>
      <c r="EA124" s="21"/>
      <c r="EB124" s="22">
        <f t="shared" si="115"/>
        <v>0.96946718724498526</v>
      </c>
      <c r="EC124" s="21">
        <f t="shared" si="33"/>
        <v>2333.9735371561824</v>
      </c>
      <c r="ED124" s="22">
        <f t="shared" si="152"/>
        <v>1</v>
      </c>
      <c r="EE124" s="21">
        <f t="shared" si="34"/>
        <v>126.70951023210071</v>
      </c>
      <c r="EF124" s="21">
        <f t="shared" si="116"/>
        <v>2460.6830473882833</v>
      </c>
      <c r="EG124" s="21">
        <f t="shared" si="117"/>
        <v>69.8317993910442</v>
      </c>
      <c r="EH124" s="21">
        <f t="shared" si="118"/>
        <v>3.6753578626865404</v>
      </c>
      <c r="EI124" s="21"/>
      <c r="EJ124" s="22">
        <f t="shared" si="119"/>
        <v>0</v>
      </c>
      <c r="EK124" s="21">
        <f t="shared" si="35"/>
        <v>0</v>
      </c>
      <c r="EL124" s="22">
        <f t="shared" si="153"/>
        <v>0</v>
      </c>
      <c r="EM124" s="21">
        <f t="shared" si="36"/>
        <v>0</v>
      </c>
      <c r="EN124" s="21">
        <f t="shared" si="120"/>
        <v>0</v>
      </c>
      <c r="EO124" s="21">
        <f t="shared" si="121"/>
        <v>198.10339994590873</v>
      </c>
      <c r="EP124" s="21">
        <f t="shared" si="122"/>
        <v>594.31019983772626</v>
      </c>
      <c r="EQ124" s="21"/>
      <c r="ER124" s="22">
        <f t="shared" si="123"/>
        <v>0.99870951070159331</v>
      </c>
      <c r="ES124" s="21">
        <f t="shared" si="37"/>
        <v>1525.5644115520261</v>
      </c>
      <c r="ET124" s="22">
        <f t="shared" si="154"/>
        <v>1</v>
      </c>
      <c r="EU124" s="21">
        <f t="shared" si="38"/>
        <v>381.8839200000001</v>
      </c>
      <c r="EV124" s="21">
        <f t="shared" si="124"/>
        <v>1907.448331552026</v>
      </c>
      <c r="EW124" s="21">
        <f t="shared" si="125"/>
        <v>0.98563422398719636</v>
      </c>
      <c r="EX124" s="21">
        <f t="shared" si="126"/>
        <v>0.98563422398719636</v>
      </c>
      <c r="EY124" s="21"/>
      <c r="EZ124" s="22">
        <f t="shared" si="127"/>
        <v>0.99870951070159331</v>
      </c>
      <c r="FA124" s="21">
        <f t="shared" si="39"/>
        <v>405.58382210105162</v>
      </c>
      <c r="FB124" s="22">
        <f t="shared" si="155"/>
        <v>1</v>
      </c>
      <c r="FC124" s="21">
        <f t="shared" si="40"/>
        <v>21.374100000000002</v>
      </c>
      <c r="FD124" s="21">
        <f t="shared" si="128"/>
        <v>426.95792210105162</v>
      </c>
      <c r="FE124" s="21">
        <f t="shared" si="129"/>
        <v>0.26203894947420797</v>
      </c>
      <c r="FF124" s="21">
        <f t="shared" si="130"/>
        <v>0.26203894947420797</v>
      </c>
      <c r="FG124" s="21"/>
      <c r="FH124" s="22">
        <f t="shared" si="131"/>
        <v>0</v>
      </c>
      <c r="FI124" s="21">
        <f t="shared" si="41"/>
        <v>0</v>
      </c>
      <c r="FJ124" s="22">
        <f t="shared" si="156"/>
        <v>0</v>
      </c>
      <c r="FK124" s="21">
        <f t="shared" si="42"/>
        <v>0</v>
      </c>
      <c r="FL124" s="21">
        <f t="shared" si="132"/>
        <v>0</v>
      </c>
      <c r="FM124" s="21">
        <f t="shared" si="133"/>
        <v>103.30815000000001</v>
      </c>
      <c r="FN124" s="21">
        <f t="shared" si="134"/>
        <v>309.92445000000004</v>
      </c>
      <c r="FO124" s="21"/>
      <c r="FP124" s="21">
        <f t="shared" si="43"/>
        <v>10627.077678589729</v>
      </c>
      <c r="FQ124" s="21">
        <f t="shared" si="44"/>
        <v>1559.3062270712035</v>
      </c>
      <c r="FR124" s="21">
        <f t="shared" si="135"/>
        <v>12186.383905660932</v>
      </c>
      <c r="FS124" s="21">
        <f t="shared" si="45"/>
        <v>1282.1164332828901</v>
      </c>
      <c r="FT124" s="21">
        <f t="shared" si="46"/>
        <v>5212.7996610561777</v>
      </c>
      <c r="FU124" s="21"/>
      <c r="FV124" s="20">
        <f t="shared" si="157"/>
        <v>8921431.7111760769</v>
      </c>
      <c r="FW124" s="20">
        <f t="shared" si="157"/>
        <v>2264635.0092934561</v>
      </c>
      <c r="FX124" s="20">
        <f t="shared" si="48"/>
        <v>6206213.3642964019</v>
      </c>
      <c r="FY124" s="20">
        <f t="shared" si="49"/>
        <v>1866232.2682767638</v>
      </c>
    </row>
    <row r="125" spans="2:181" x14ac:dyDescent="0.25">
      <c r="B125" s="20">
        <v>2.35</v>
      </c>
      <c r="C125" s="20">
        <f t="shared" si="50"/>
        <v>4.0655000000000001</v>
      </c>
      <c r="D125" s="22">
        <f t="shared" si="51"/>
        <v>0.92165234775724536</v>
      </c>
      <c r="E125" s="21">
        <f t="shared" si="1"/>
        <v>766.96678910531443</v>
      </c>
      <c r="F125" s="22">
        <f t="shared" si="136"/>
        <v>1</v>
      </c>
      <c r="G125" s="21">
        <f t="shared" si="2"/>
        <v>208.04124000000007</v>
      </c>
      <c r="H125" s="21">
        <f t="shared" si="52"/>
        <v>975.00802910531456</v>
      </c>
      <c r="I125" s="21">
        <f t="shared" si="53"/>
        <v>61.93826234995155</v>
      </c>
      <c r="J125" s="21">
        <f t="shared" si="54"/>
        <v>3.2599085447342953</v>
      </c>
      <c r="K125" s="21"/>
      <c r="L125" s="22">
        <f t="shared" si="55"/>
        <v>0.92165234775724536</v>
      </c>
      <c r="M125" s="21">
        <f t="shared" si="3"/>
        <v>343.0994411879509</v>
      </c>
      <c r="N125" s="22">
        <f t="shared" si="137"/>
        <v>1</v>
      </c>
      <c r="O125" s="21">
        <f t="shared" si="4"/>
        <v>19.592925000000005</v>
      </c>
      <c r="P125" s="21">
        <f t="shared" si="56"/>
        <v>362.69236618795088</v>
      </c>
      <c r="Q125" s="21">
        <f t="shared" si="57"/>
        <v>27.707827121446641</v>
      </c>
      <c r="R125" s="21">
        <f t="shared" si="58"/>
        <v>1.4583066906024562</v>
      </c>
      <c r="S125" s="21"/>
      <c r="T125" s="22">
        <f t="shared" si="59"/>
        <v>0.63107920417958607</v>
      </c>
      <c r="U125" s="21">
        <f t="shared" si="5"/>
        <v>194.23800025999046</v>
      </c>
      <c r="V125" s="22">
        <f t="shared" si="138"/>
        <v>1</v>
      </c>
      <c r="W125" s="21">
        <f t="shared" si="6"/>
        <v>76.946760000000012</v>
      </c>
      <c r="X125" s="21">
        <f t="shared" si="60"/>
        <v>271.18476025999047</v>
      </c>
      <c r="Y125" s="21">
        <f t="shared" si="61"/>
        <v>28.387259935002398</v>
      </c>
      <c r="Z125" s="21">
        <f t="shared" si="62"/>
        <v>85.1617798050072</v>
      </c>
      <c r="AA125" s="21"/>
      <c r="AB125" s="22">
        <f t="shared" si="63"/>
        <v>0.75515530711528289</v>
      </c>
      <c r="AC125" s="21">
        <f t="shared" si="7"/>
        <v>55.95465217268427</v>
      </c>
      <c r="AD125" s="22">
        <f t="shared" si="139"/>
        <v>1</v>
      </c>
      <c r="AE125" s="21">
        <f t="shared" si="8"/>
        <v>18.524220000000003</v>
      </c>
      <c r="AF125" s="21">
        <f t="shared" si="64"/>
        <v>74.478872172684277</v>
      </c>
      <c r="AG125" s="21">
        <f t="shared" si="65"/>
        <v>17.235116435949951</v>
      </c>
      <c r="AH125" s="21">
        <f t="shared" si="66"/>
        <v>0.90711139136578778</v>
      </c>
      <c r="AI125" s="21"/>
      <c r="AJ125" s="22">
        <f t="shared" si="67"/>
        <v>0.75515530711528289</v>
      </c>
      <c r="AK125" s="21">
        <f t="shared" si="9"/>
        <v>143.11478344167324</v>
      </c>
      <c r="AL125" s="22">
        <f t="shared" si="140"/>
        <v>1</v>
      </c>
      <c r="AM125" s="21">
        <f t="shared" si="10"/>
        <v>9.9745800000000031</v>
      </c>
      <c r="AN125" s="21">
        <f t="shared" si="68"/>
        <v>153.08936344167324</v>
      </c>
      <c r="AO125" s="21">
        <f t="shared" si="69"/>
        <v>44.082124730410456</v>
      </c>
      <c r="AP125" s="21">
        <f t="shared" si="70"/>
        <v>2.320111827916342</v>
      </c>
      <c r="AQ125" s="21"/>
      <c r="AR125" s="22">
        <f t="shared" si="71"/>
        <v>0.75515530711528289</v>
      </c>
      <c r="AS125" s="21">
        <f t="shared" si="11"/>
        <v>331.42370902282227</v>
      </c>
      <c r="AT125" s="22">
        <f t="shared" si="141"/>
        <v>1</v>
      </c>
      <c r="AU125" s="21">
        <f t="shared" si="12"/>
        <v>109.72038000000003</v>
      </c>
      <c r="AV125" s="21">
        <f t="shared" si="72"/>
        <v>441.1440890228223</v>
      </c>
      <c r="AW125" s="21">
        <f t="shared" si="73"/>
        <v>80.593358232883389</v>
      </c>
      <c r="AX125" s="21">
        <f t="shared" si="74"/>
        <v>26.864452744294464</v>
      </c>
      <c r="AY125" s="21"/>
      <c r="AZ125" s="22">
        <f t="shared" si="75"/>
        <v>0.72174281354673353</v>
      </c>
      <c r="BA125" s="21">
        <f t="shared" si="13"/>
        <v>219.73502910929454</v>
      </c>
      <c r="BB125" s="22">
        <f t="shared" si="142"/>
        <v>1</v>
      </c>
      <c r="BC125" s="21">
        <f t="shared" si="14"/>
        <v>76.112648780487817</v>
      </c>
      <c r="BD125" s="21">
        <f t="shared" si="76"/>
        <v>295.84767788978235</v>
      </c>
      <c r="BE125" s="21">
        <f t="shared" si="77"/>
        <v>80.479787712023892</v>
      </c>
      <c r="BF125" s="21">
        <f t="shared" si="78"/>
        <v>4.2357783006328402</v>
      </c>
      <c r="BG125" s="21"/>
      <c r="BH125" s="22">
        <f t="shared" si="79"/>
        <v>0.72174281354673353</v>
      </c>
      <c r="BI125" s="21">
        <f t="shared" si="15"/>
        <v>227.57375018197197</v>
      </c>
      <c r="BJ125" s="22">
        <f t="shared" si="143"/>
        <v>1</v>
      </c>
      <c r="BK125" s="21">
        <f t="shared" si="16"/>
        <v>16.595337804878053</v>
      </c>
      <c r="BL125" s="21">
        <f t="shared" si="80"/>
        <v>244.16908798685003</v>
      </c>
      <c r="BM125" s="21">
        <f t="shared" si="81"/>
        <v>83.350784705175428</v>
      </c>
      <c r="BN125" s="21">
        <f t="shared" si="82"/>
        <v>4.3868834055355528</v>
      </c>
      <c r="BO125" s="21"/>
      <c r="BP125" s="22">
        <f t="shared" si="83"/>
        <v>0.72174281354673353</v>
      </c>
      <c r="BQ125" s="21">
        <f t="shared" si="17"/>
        <v>84.281928973428023</v>
      </c>
      <c r="BR125" s="22">
        <f t="shared" si="144"/>
        <v>1</v>
      </c>
      <c r="BS125" s="21">
        <f t="shared" si="18"/>
        <v>29.19389268292683</v>
      </c>
      <c r="BT125" s="21">
        <f t="shared" si="84"/>
        <v>113.47582165635485</v>
      </c>
      <c r="BU125" s="21">
        <f t="shared" si="85"/>
        <v>24.370231318709465</v>
      </c>
      <c r="BV125" s="21">
        <f t="shared" si="86"/>
        <v>8.1234104395698221</v>
      </c>
      <c r="BW125" s="21"/>
      <c r="BX125" s="22">
        <f t="shared" si="87"/>
        <v>0.92165234775724536</v>
      </c>
      <c r="BY125" s="21">
        <f t="shared" si="19"/>
        <v>326.00166550002223</v>
      </c>
      <c r="BZ125" s="22">
        <f t="shared" si="145"/>
        <v>1</v>
      </c>
      <c r="CA125" s="21">
        <f t="shared" si="20"/>
        <v>88.428588690007885</v>
      </c>
      <c r="CB125" s="21">
        <f t="shared" si="88"/>
        <v>414.4302541900301</v>
      </c>
      <c r="CC125" s="21">
        <f t="shared" si="89"/>
        <v>26.327054797008831</v>
      </c>
      <c r="CD125" s="21">
        <f t="shared" si="90"/>
        <v>1.385634463000466</v>
      </c>
      <c r="CE125" s="21"/>
      <c r="CF125" s="22">
        <f t="shared" si="91"/>
        <v>0.92165234775724536</v>
      </c>
      <c r="CG125" s="21">
        <f t="shared" si="21"/>
        <v>337.72509188388392</v>
      </c>
      <c r="CH125" s="22">
        <f t="shared" si="146"/>
        <v>1</v>
      </c>
      <c r="CI125" s="21">
        <f t="shared" si="22"/>
        <v>19.286019158143201</v>
      </c>
      <c r="CJ125" s="21">
        <f t="shared" si="92"/>
        <v>357.0111110420271</v>
      </c>
      <c r="CK125" s="21">
        <f t="shared" si="93"/>
        <v>27.273808514794986</v>
      </c>
      <c r="CL125" s="21">
        <f t="shared" si="94"/>
        <v>1.4354636060418426</v>
      </c>
      <c r="CM125" s="21"/>
      <c r="CN125" s="22">
        <f t="shared" si="95"/>
        <v>0.92165234775724536</v>
      </c>
      <c r="CO125" s="21">
        <f t="shared" si="23"/>
        <v>125.04586311547281</v>
      </c>
      <c r="CP125" s="22">
        <f t="shared" si="147"/>
        <v>1</v>
      </c>
      <c r="CQ125" s="21">
        <f t="shared" si="24"/>
        <v>33.918934677419365</v>
      </c>
      <c r="CR125" s="21">
        <f t="shared" si="96"/>
        <v>158.96479779289217</v>
      </c>
      <c r="CS125" s="21">
        <f t="shared" si="97"/>
        <v>2.6574688985511634</v>
      </c>
      <c r="CT125" s="21">
        <f t="shared" si="98"/>
        <v>7.9724066956534898</v>
      </c>
      <c r="CU125" s="21"/>
      <c r="CV125" s="22">
        <f t="shared" si="99"/>
        <v>0.88605524755746712</v>
      </c>
      <c r="CW125" s="21">
        <f t="shared" si="25"/>
        <v>320.34005632288597</v>
      </c>
      <c r="CX125" s="22">
        <f t="shared" si="148"/>
        <v>1</v>
      </c>
      <c r="CY125" s="21">
        <f t="shared" si="26"/>
        <v>19.028162195121954</v>
      </c>
      <c r="CZ125" s="21">
        <f t="shared" si="100"/>
        <v>339.36821851800795</v>
      </c>
      <c r="DA125" s="21">
        <f t="shared" si="101"/>
        <v>39.135274115209583</v>
      </c>
      <c r="DB125" s="21">
        <f t="shared" si="102"/>
        <v>2.0597512692215587</v>
      </c>
      <c r="DC125" s="21"/>
      <c r="DD125" s="22">
        <f t="shared" si="103"/>
        <v>0.88605524755746712</v>
      </c>
      <c r="DE125" s="21">
        <f t="shared" si="27"/>
        <v>279.38333679301928</v>
      </c>
      <c r="DF125" s="22">
        <f t="shared" si="149"/>
        <v>1</v>
      </c>
      <c r="DG125" s="21">
        <f t="shared" si="28"/>
        <v>16.595337804878053</v>
      </c>
      <c r="DH125" s="21">
        <f t="shared" si="104"/>
        <v>295.97867459789734</v>
      </c>
      <c r="DI125" s="21">
        <f t="shared" si="105"/>
        <v>34.131677424680504</v>
      </c>
      <c r="DJ125" s="21">
        <f t="shared" si="106"/>
        <v>1.7964040749831862</v>
      </c>
      <c r="DK125" s="21"/>
      <c r="DL125" s="22">
        <f t="shared" si="107"/>
        <v>0.88605524755746701</v>
      </c>
      <c r="DM125" s="21">
        <f t="shared" si="29"/>
        <v>122.87015858960005</v>
      </c>
      <c r="DN125" s="22">
        <f t="shared" si="150"/>
        <v>1</v>
      </c>
      <c r="DO125" s="21">
        <f t="shared" si="30"/>
        <v>7.2984731707317074</v>
      </c>
      <c r="DP125" s="21">
        <f t="shared" si="108"/>
        <v>130.16863176033175</v>
      </c>
      <c r="DQ125" s="21">
        <f t="shared" si="109"/>
        <v>11.850623740726776</v>
      </c>
      <c r="DR125" s="21">
        <f t="shared" si="110"/>
        <v>3.9502079135755923</v>
      </c>
      <c r="DS125" s="21"/>
      <c r="DT125" s="22">
        <f t="shared" si="111"/>
        <v>0.9633686478372675</v>
      </c>
      <c r="DU125" s="21">
        <f t="shared" si="31"/>
        <v>2428.3929952587459</v>
      </c>
      <c r="DV125" s="22">
        <f t="shared" si="151"/>
        <v>1</v>
      </c>
      <c r="DW125" s="21">
        <f t="shared" si="32"/>
        <v>280.08119687450812</v>
      </c>
      <c r="DX125" s="21">
        <f t="shared" si="112"/>
        <v>2708.4741921332543</v>
      </c>
      <c r="DY125" s="21">
        <f t="shared" si="113"/>
        <v>87.720887781236115</v>
      </c>
      <c r="DZ125" s="21">
        <f t="shared" si="114"/>
        <v>4.6168888305913791</v>
      </c>
      <c r="EA125" s="21"/>
      <c r="EB125" s="22">
        <f t="shared" si="115"/>
        <v>0.9633686478372675</v>
      </c>
      <c r="EC125" s="21">
        <f t="shared" si="33"/>
        <v>2319.2914212680039</v>
      </c>
      <c r="ED125" s="22">
        <f t="shared" si="152"/>
        <v>1</v>
      </c>
      <c r="EE125" s="21">
        <f t="shared" si="34"/>
        <v>126.70951023210071</v>
      </c>
      <c r="EF125" s="21">
        <f t="shared" si="116"/>
        <v>2446.0009315001048</v>
      </c>
      <c r="EG125" s="21">
        <f t="shared" si="117"/>
        <v>83.779809484813839</v>
      </c>
      <c r="EH125" s="21">
        <f t="shared" si="118"/>
        <v>4.4094636570954693</v>
      </c>
      <c r="EI125" s="21"/>
      <c r="EJ125" s="22">
        <f t="shared" si="119"/>
        <v>0</v>
      </c>
      <c r="EK125" s="21">
        <f t="shared" si="35"/>
        <v>0</v>
      </c>
      <c r="EL125" s="22">
        <f t="shared" si="153"/>
        <v>0</v>
      </c>
      <c r="EM125" s="21">
        <f t="shared" si="36"/>
        <v>0</v>
      </c>
      <c r="EN125" s="21">
        <f t="shared" si="120"/>
        <v>0</v>
      </c>
      <c r="EO125" s="21">
        <f t="shared" si="121"/>
        <v>198.10339994590873</v>
      </c>
      <c r="EP125" s="21">
        <f t="shared" si="122"/>
        <v>594.31019983772626</v>
      </c>
      <c r="EQ125" s="21"/>
      <c r="ER125" s="22">
        <f t="shared" si="123"/>
        <v>0.99324667397771482</v>
      </c>
      <c r="ES125" s="21">
        <f t="shared" si="37"/>
        <v>1517.2197335422873</v>
      </c>
      <c r="ET125" s="22">
        <f t="shared" si="154"/>
        <v>1</v>
      </c>
      <c r="EU125" s="21">
        <f t="shared" si="38"/>
        <v>381.8839200000001</v>
      </c>
      <c r="EV125" s="21">
        <f t="shared" si="124"/>
        <v>1899.1036535422872</v>
      </c>
      <c r="EW125" s="21">
        <f t="shared" si="125"/>
        <v>5.1579732288565436</v>
      </c>
      <c r="EX125" s="21">
        <f t="shared" si="126"/>
        <v>5.1579732288565436</v>
      </c>
      <c r="EY125" s="21"/>
      <c r="EZ125" s="22">
        <f t="shared" si="127"/>
        <v>0.99324667397771482</v>
      </c>
      <c r="FA125" s="21">
        <f t="shared" si="39"/>
        <v>403.36532095107447</v>
      </c>
      <c r="FB125" s="22">
        <f t="shared" si="155"/>
        <v>1</v>
      </c>
      <c r="FC125" s="21">
        <f t="shared" si="40"/>
        <v>21.374100000000002</v>
      </c>
      <c r="FD125" s="21">
        <f t="shared" si="128"/>
        <v>424.73942095107446</v>
      </c>
      <c r="FE125" s="21">
        <f t="shared" si="129"/>
        <v>1.3712895244627934</v>
      </c>
      <c r="FF125" s="21">
        <f t="shared" si="130"/>
        <v>1.3712895244627934</v>
      </c>
      <c r="FG125" s="21"/>
      <c r="FH125" s="22">
        <f t="shared" si="131"/>
        <v>0</v>
      </c>
      <c r="FI125" s="21">
        <f t="shared" si="41"/>
        <v>0</v>
      </c>
      <c r="FJ125" s="22">
        <f t="shared" si="156"/>
        <v>0</v>
      </c>
      <c r="FK125" s="21">
        <f t="shared" si="42"/>
        <v>0</v>
      </c>
      <c r="FL125" s="21">
        <f t="shared" si="132"/>
        <v>0</v>
      </c>
      <c r="FM125" s="21">
        <f t="shared" si="133"/>
        <v>103.30815000000001</v>
      </c>
      <c r="FN125" s="21">
        <f t="shared" si="134"/>
        <v>309.92445000000004</v>
      </c>
      <c r="FO125" s="21"/>
      <c r="FP125" s="21">
        <f t="shared" si="43"/>
        <v>10546.023726680127</v>
      </c>
      <c r="FQ125" s="21">
        <f t="shared" si="44"/>
        <v>1559.3062270712035</v>
      </c>
      <c r="FR125" s="21">
        <f t="shared" si="135"/>
        <v>12105.32995375133</v>
      </c>
      <c r="FS125" s="21">
        <f t="shared" si="45"/>
        <v>1349.4621699978029</v>
      </c>
      <c r="FT125" s="21">
        <f t="shared" si="46"/>
        <v>5226.5078762508674</v>
      </c>
      <c r="FU125" s="21"/>
      <c r="FV125" s="20">
        <f t="shared" si="157"/>
        <v>9045851.8515598793</v>
      </c>
      <c r="FW125" s="20">
        <f t="shared" si="157"/>
        <v>2313866.2051476617</v>
      </c>
      <c r="FX125" s="20">
        <f t="shared" si="48"/>
        <v>6351342.7893931065</v>
      </c>
      <c r="FY125" s="20">
        <f t="shared" si="49"/>
        <v>1915463.4641309695</v>
      </c>
    </row>
    <row r="126" spans="2:181" x14ac:dyDescent="0.25">
      <c r="B126" s="20">
        <v>2.4</v>
      </c>
      <c r="C126" s="20">
        <f t="shared" si="50"/>
        <v>4.1520000000000001</v>
      </c>
      <c r="D126" s="22">
        <f t="shared" si="51"/>
        <v>0.91466622749676119</v>
      </c>
      <c r="E126" s="21">
        <f t="shared" si="1"/>
        <v>761.15318461819345</v>
      </c>
      <c r="F126" s="22">
        <f t="shared" si="136"/>
        <v>1</v>
      </c>
      <c r="G126" s="21">
        <f t="shared" si="2"/>
        <v>208.04124000000007</v>
      </c>
      <c r="H126" s="21">
        <f t="shared" si="52"/>
        <v>969.19442461819358</v>
      </c>
      <c r="I126" s="21">
        <f t="shared" si="53"/>
        <v>67.461186612716517</v>
      </c>
      <c r="J126" s="21">
        <f t="shared" si="54"/>
        <v>3.5505887690903459</v>
      </c>
      <c r="K126" s="21"/>
      <c r="L126" s="22">
        <f t="shared" si="55"/>
        <v>0.91466622749676119</v>
      </c>
      <c r="M126" s="21">
        <f t="shared" si="3"/>
        <v>340.49874911216261</v>
      </c>
      <c r="N126" s="22">
        <f t="shared" si="137"/>
        <v>1</v>
      </c>
      <c r="O126" s="21">
        <f t="shared" si="4"/>
        <v>19.592925000000005</v>
      </c>
      <c r="P126" s="21">
        <f t="shared" si="56"/>
        <v>360.09167411216259</v>
      </c>
      <c r="Q126" s="21">
        <f t="shared" si="57"/>
        <v>30.178484593445518</v>
      </c>
      <c r="R126" s="21">
        <f t="shared" si="58"/>
        <v>1.5883412943918709</v>
      </c>
      <c r="S126" s="21"/>
      <c r="T126" s="22">
        <f t="shared" si="59"/>
        <v>0.61791067660893895</v>
      </c>
      <c r="U126" s="21">
        <f t="shared" si="5"/>
        <v>190.18489813786258</v>
      </c>
      <c r="V126" s="22">
        <f t="shared" si="138"/>
        <v>1</v>
      </c>
      <c r="W126" s="21">
        <f t="shared" si="6"/>
        <v>76.946760000000012</v>
      </c>
      <c r="X126" s="21">
        <f t="shared" si="60"/>
        <v>267.13165813786259</v>
      </c>
      <c r="Y126" s="21">
        <f t="shared" si="61"/>
        <v>29.400535465534364</v>
      </c>
      <c r="Z126" s="21">
        <f t="shared" si="62"/>
        <v>88.201606396603097</v>
      </c>
      <c r="AA126" s="21"/>
      <c r="AB126" s="22">
        <f t="shared" si="63"/>
        <v>0.74462669662837411</v>
      </c>
      <c r="AC126" s="21">
        <f t="shared" si="7"/>
        <v>55.174514984869049</v>
      </c>
      <c r="AD126" s="22">
        <f t="shared" si="139"/>
        <v>1</v>
      </c>
      <c r="AE126" s="21">
        <f t="shared" si="8"/>
        <v>18.524220000000003</v>
      </c>
      <c r="AF126" s="21">
        <f t="shared" si="64"/>
        <v>73.698734984869049</v>
      </c>
      <c r="AG126" s="21">
        <f t="shared" si="65"/>
        <v>17.976246764374416</v>
      </c>
      <c r="AH126" s="21">
        <f t="shared" si="66"/>
        <v>0.9461182507565491</v>
      </c>
      <c r="AI126" s="21"/>
      <c r="AJ126" s="22">
        <f t="shared" si="67"/>
        <v>0.74462669662837411</v>
      </c>
      <c r="AK126" s="21">
        <f t="shared" si="9"/>
        <v>141.11943255745354</v>
      </c>
      <c r="AL126" s="22">
        <f t="shared" si="140"/>
        <v>1</v>
      </c>
      <c r="AM126" s="21">
        <f t="shared" si="10"/>
        <v>9.9745800000000031</v>
      </c>
      <c r="AN126" s="21">
        <f t="shared" si="68"/>
        <v>151.09401255745354</v>
      </c>
      <c r="AO126" s="21">
        <f t="shared" si="69"/>
        <v>45.977708070419176</v>
      </c>
      <c r="AP126" s="21">
        <f t="shared" si="70"/>
        <v>2.4198793721273271</v>
      </c>
      <c r="AQ126" s="21"/>
      <c r="AR126" s="22">
        <f t="shared" si="71"/>
        <v>0.74462669662837411</v>
      </c>
      <c r="AS126" s="21">
        <f t="shared" si="11"/>
        <v>326.80289644883982</v>
      </c>
      <c r="AT126" s="22">
        <f t="shared" si="141"/>
        <v>1</v>
      </c>
      <c r="AU126" s="21">
        <f t="shared" si="12"/>
        <v>109.72038000000003</v>
      </c>
      <c r="AV126" s="21">
        <f t="shared" si="72"/>
        <v>436.52327644883985</v>
      </c>
      <c r="AW126" s="21">
        <f t="shared" si="73"/>
        <v>84.058967663370254</v>
      </c>
      <c r="AX126" s="21">
        <f t="shared" si="74"/>
        <v>28.019655887790083</v>
      </c>
      <c r="AY126" s="21"/>
      <c r="AZ126" s="22">
        <f t="shared" si="75"/>
        <v>0.7105032989413449</v>
      </c>
      <c r="BA126" s="21">
        <f t="shared" si="13"/>
        <v>216.3131521988021</v>
      </c>
      <c r="BB126" s="22">
        <f t="shared" si="142"/>
        <v>1</v>
      </c>
      <c r="BC126" s="21">
        <f t="shared" si="14"/>
        <v>76.112648780487817</v>
      </c>
      <c r="BD126" s="21">
        <f t="shared" si="76"/>
        <v>292.42580097928993</v>
      </c>
      <c r="BE126" s="21">
        <f t="shared" si="77"/>
        <v>83.730570776991698</v>
      </c>
      <c r="BF126" s="21">
        <f t="shared" si="78"/>
        <v>4.406872146157462</v>
      </c>
      <c r="BG126" s="21"/>
      <c r="BH126" s="22">
        <f t="shared" si="79"/>
        <v>0.7105032989413449</v>
      </c>
      <c r="BI126" s="21">
        <f t="shared" si="15"/>
        <v>224.02980289082558</v>
      </c>
      <c r="BJ126" s="22">
        <f t="shared" si="143"/>
        <v>1</v>
      </c>
      <c r="BK126" s="21">
        <f t="shared" si="16"/>
        <v>16.595337804878053</v>
      </c>
      <c r="BL126" s="21">
        <f t="shared" si="80"/>
        <v>240.62514069570364</v>
      </c>
      <c r="BM126" s="21">
        <f t="shared" si="81"/>
        <v>86.717534631764522</v>
      </c>
      <c r="BN126" s="21">
        <f t="shared" si="82"/>
        <v>4.5640807700928736</v>
      </c>
      <c r="BO126" s="21"/>
      <c r="BP126" s="22">
        <f t="shared" si="83"/>
        <v>0.7105032989413449</v>
      </c>
      <c r="BQ126" s="21">
        <f t="shared" si="17"/>
        <v>82.969428240636404</v>
      </c>
      <c r="BR126" s="22">
        <f t="shared" si="144"/>
        <v>1</v>
      </c>
      <c r="BS126" s="21">
        <f t="shared" si="18"/>
        <v>29.19389268292683</v>
      </c>
      <c r="BT126" s="21">
        <f t="shared" si="84"/>
        <v>112.16332092356323</v>
      </c>
      <c r="BU126" s="21">
        <f t="shared" si="85"/>
        <v>25.354606868303179</v>
      </c>
      <c r="BV126" s="21">
        <f t="shared" si="86"/>
        <v>8.451535622767727</v>
      </c>
      <c r="BW126" s="21"/>
      <c r="BX126" s="22">
        <f t="shared" si="87"/>
        <v>0.91466622749676119</v>
      </c>
      <c r="BY126" s="21">
        <f t="shared" si="19"/>
        <v>323.5305744798091</v>
      </c>
      <c r="BZ126" s="22">
        <f t="shared" si="145"/>
        <v>1</v>
      </c>
      <c r="CA126" s="21">
        <f t="shared" si="20"/>
        <v>88.428588690007885</v>
      </c>
      <c r="CB126" s="21">
        <f t="shared" si="88"/>
        <v>411.95916316981697</v>
      </c>
      <c r="CC126" s="21">
        <f t="shared" si="89"/>
        <v>28.674591266211316</v>
      </c>
      <c r="CD126" s="21">
        <f t="shared" si="90"/>
        <v>1.5091890140111233</v>
      </c>
      <c r="CE126" s="21"/>
      <c r="CF126" s="22">
        <f t="shared" si="91"/>
        <v>0.91466622749676119</v>
      </c>
      <c r="CG126" s="21">
        <f t="shared" si="21"/>
        <v>335.16513734937291</v>
      </c>
      <c r="CH126" s="22">
        <f t="shared" si="146"/>
        <v>1</v>
      </c>
      <c r="CI126" s="21">
        <f t="shared" si="22"/>
        <v>19.286019158143201</v>
      </c>
      <c r="CJ126" s="21">
        <f t="shared" si="92"/>
        <v>354.45115650751609</v>
      </c>
      <c r="CK126" s="21">
        <f t="shared" si="93"/>
        <v>29.705765322580451</v>
      </c>
      <c r="CL126" s="21">
        <f t="shared" si="94"/>
        <v>1.5634613327673936</v>
      </c>
      <c r="CM126" s="21"/>
      <c r="CN126" s="22">
        <f t="shared" si="95"/>
        <v>0.91466622749676119</v>
      </c>
      <c r="CO126" s="21">
        <f t="shared" si="23"/>
        <v>124.09801608841697</v>
      </c>
      <c r="CP126" s="22">
        <f t="shared" si="147"/>
        <v>1</v>
      </c>
      <c r="CQ126" s="21">
        <f t="shared" si="24"/>
        <v>33.918934677419365</v>
      </c>
      <c r="CR126" s="21">
        <f t="shared" si="96"/>
        <v>158.01695076583633</v>
      </c>
      <c r="CS126" s="21">
        <f t="shared" si="97"/>
        <v>2.894430655315122</v>
      </c>
      <c r="CT126" s="21">
        <f t="shared" si="98"/>
        <v>8.6832919659453651</v>
      </c>
      <c r="CU126" s="21"/>
      <c r="CV126" s="22">
        <f t="shared" si="99"/>
        <v>0.87831174218634944</v>
      </c>
      <c r="CW126" s="21">
        <f t="shared" si="25"/>
        <v>317.54050747583784</v>
      </c>
      <c r="CX126" s="22">
        <f t="shared" si="148"/>
        <v>1</v>
      </c>
      <c r="CY126" s="21">
        <f t="shared" si="26"/>
        <v>19.028162195121954</v>
      </c>
      <c r="CZ126" s="21">
        <f t="shared" si="100"/>
        <v>336.56866967095982</v>
      </c>
      <c r="DA126" s="21">
        <f t="shared" si="101"/>
        <v>41.794845519905259</v>
      </c>
      <c r="DB126" s="21">
        <f t="shared" si="102"/>
        <v>2.1997287115739628</v>
      </c>
      <c r="DC126" s="21"/>
      <c r="DD126" s="22">
        <f t="shared" si="103"/>
        <v>0.87831174218634944</v>
      </c>
      <c r="DE126" s="21">
        <f t="shared" si="27"/>
        <v>276.94172113189512</v>
      </c>
      <c r="DF126" s="22">
        <f t="shared" si="149"/>
        <v>1</v>
      </c>
      <c r="DG126" s="21">
        <f t="shared" si="28"/>
        <v>16.595337804878053</v>
      </c>
      <c r="DH126" s="21">
        <f t="shared" si="104"/>
        <v>293.53705893677318</v>
      </c>
      <c r="DI126" s="21">
        <f t="shared" si="105"/>
        <v>36.451212302748424</v>
      </c>
      <c r="DJ126" s="21">
        <f t="shared" si="106"/>
        <v>1.9184848580393925</v>
      </c>
      <c r="DK126" s="21"/>
      <c r="DL126" s="22">
        <f t="shared" si="107"/>
        <v>0.87831174218634922</v>
      </c>
      <c r="DM126" s="21">
        <f t="shared" si="29"/>
        <v>121.79635903182817</v>
      </c>
      <c r="DN126" s="22">
        <f t="shared" si="150"/>
        <v>1</v>
      </c>
      <c r="DO126" s="21">
        <f t="shared" si="30"/>
        <v>7.2984731707317074</v>
      </c>
      <c r="DP126" s="21">
        <f t="shared" si="108"/>
        <v>129.09483220255987</v>
      </c>
      <c r="DQ126" s="21">
        <f t="shared" si="109"/>
        <v>12.655973409055687</v>
      </c>
      <c r="DR126" s="21">
        <f t="shared" si="110"/>
        <v>4.2186578030185622</v>
      </c>
      <c r="DS126" s="21"/>
      <c r="DT126" s="22">
        <f t="shared" si="111"/>
        <v>0.95727010842954985</v>
      </c>
      <c r="DU126" s="21">
        <f t="shared" si="31"/>
        <v>2413.0202193102468</v>
      </c>
      <c r="DV126" s="22">
        <f t="shared" si="151"/>
        <v>1</v>
      </c>
      <c r="DW126" s="21">
        <f t="shared" si="32"/>
        <v>280.08119687450812</v>
      </c>
      <c r="DX126" s="21">
        <f t="shared" si="112"/>
        <v>2693.1014161847552</v>
      </c>
      <c r="DY126" s="21">
        <f t="shared" si="113"/>
        <v>102.32502493231038</v>
      </c>
      <c r="DZ126" s="21">
        <f t="shared" si="114"/>
        <v>5.3855276280163409</v>
      </c>
      <c r="EA126" s="21"/>
      <c r="EB126" s="22">
        <f t="shared" si="115"/>
        <v>0.95727010842954985</v>
      </c>
      <c r="EC126" s="21">
        <f t="shared" si="33"/>
        <v>2304.6093053798254</v>
      </c>
      <c r="ED126" s="22">
        <f t="shared" si="152"/>
        <v>1</v>
      </c>
      <c r="EE126" s="21">
        <f t="shared" si="34"/>
        <v>126.70951023210071</v>
      </c>
      <c r="EF126" s="21">
        <f t="shared" si="116"/>
        <v>2431.3188156119263</v>
      </c>
      <c r="EG126" s="21">
        <f t="shared" si="117"/>
        <v>97.727819578583237</v>
      </c>
      <c r="EH126" s="21">
        <f t="shared" si="118"/>
        <v>5.1435694515043862</v>
      </c>
      <c r="EI126" s="21"/>
      <c r="EJ126" s="22">
        <f t="shared" si="119"/>
        <v>0</v>
      </c>
      <c r="EK126" s="21">
        <f t="shared" si="35"/>
        <v>0</v>
      </c>
      <c r="EL126" s="22">
        <f t="shared" si="153"/>
        <v>0</v>
      </c>
      <c r="EM126" s="21">
        <f t="shared" si="36"/>
        <v>0</v>
      </c>
      <c r="EN126" s="21">
        <f t="shared" si="120"/>
        <v>0</v>
      </c>
      <c r="EO126" s="21">
        <f t="shared" si="121"/>
        <v>198.10339994590873</v>
      </c>
      <c r="EP126" s="21">
        <f t="shared" si="122"/>
        <v>594.31019983772626</v>
      </c>
      <c r="EQ126" s="21"/>
      <c r="ER126" s="22">
        <f t="shared" si="123"/>
        <v>0.98778383725383645</v>
      </c>
      <c r="ES126" s="21">
        <f t="shared" si="37"/>
        <v>1508.8750555325489</v>
      </c>
      <c r="ET126" s="22">
        <f t="shared" si="154"/>
        <v>1</v>
      </c>
      <c r="EU126" s="21">
        <f t="shared" si="38"/>
        <v>381.8839200000001</v>
      </c>
      <c r="EV126" s="21">
        <f t="shared" si="124"/>
        <v>1890.7589755325489</v>
      </c>
      <c r="EW126" s="21">
        <f t="shared" si="125"/>
        <v>9.330312233725806</v>
      </c>
      <c r="EX126" s="21">
        <f t="shared" si="126"/>
        <v>9.330312233725806</v>
      </c>
      <c r="EY126" s="21"/>
      <c r="EZ126" s="22">
        <f t="shared" si="127"/>
        <v>0.98778383725383645</v>
      </c>
      <c r="FA126" s="21">
        <f t="shared" si="39"/>
        <v>401.14681980109731</v>
      </c>
      <c r="FB126" s="22">
        <f t="shared" si="155"/>
        <v>1</v>
      </c>
      <c r="FC126" s="21">
        <f t="shared" si="40"/>
        <v>21.374100000000002</v>
      </c>
      <c r="FD126" s="21">
        <f t="shared" si="128"/>
        <v>422.52091980109731</v>
      </c>
      <c r="FE126" s="21">
        <f t="shared" si="129"/>
        <v>2.4805400994513565</v>
      </c>
      <c r="FF126" s="21">
        <f t="shared" si="130"/>
        <v>2.4805400994513565</v>
      </c>
      <c r="FG126" s="21"/>
      <c r="FH126" s="22">
        <f t="shared" si="131"/>
        <v>0</v>
      </c>
      <c r="FI126" s="21">
        <f t="shared" si="41"/>
        <v>0</v>
      </c>
      <c r="FJ126" s="22">
        <f t="shared" si="156"/>
        <v>0</v>
      </c>
      <c r="FK126" s="21">
        <f t="shared" si="42"/>
        <v>0</v>
      </c>
      <c r="FL126" s="21">
        <f t="shared" si="132"/>
        <v>0</v>
      </c>
      <c r="FM126" s="21">
        <f t="shared" si="133"/>
        <v>103.30815000000001</v>
      </c>
      <c r="FN126" s="21">
        <f t="shared" si="134"/>
        <v>309.92445000000004</v>
      </c>
      <c r="FO126" s="21"/>
      <c r="FP126" s="21">
        <f t="shared" si="43"/>
        <v>10464.969774770523</v>
      </c>
      <c r="FQ126" s="21">
        <f t="shared" si="44"/>
        <v>1559.3062270712035</v>
      </c>
      <c r="FR126" s="21">
        <f t="shared" si="135"/>
        <v>12024.276001841727</v>
      </c>
      <c r="FS126" s="21">
        <f t="shared" si="45"/>
        <v>1416.8079067127155</v>
      </c>
      <c r="FT126" s="21">
        <f t="shared" si="46"/>
        <v>5240.216091445558</v>
      </c>
      <c r="FU126" s="21"/>
      <c r="FV126" s="20">
        <f t="shared" si="157"/>
        <v>9167313.522698978</v>
      </c>
      <c r="FW126" s="20">
        <f t="shared" si="157"/>
        <v>2363097.4010018674</v>
      </c>
      <c r="FX126" s="20">
        <f t="shared" si="48"/>
        <v>6493513.7452451093</v>
      </c>
      <c r="FY126" s="20">
        <f t="shared" si="49"/>
        <v>1964694.6599851749</v>
      </c>
    </row>
    <row r="127" spans="2:181" x14ac:dyDescent="0.25">
      <c r="B127" s="20">
        <v>2.4500000000000002</v>
      </c>
      <c r="C127" s="20">
        <f t="shared" si="50"/>
        <v>4.2385000000000002</v>
      </c>
      <c r="D127" s="22">
        <f t="shared" si="51"/>
        <v>0.90768010723627701</v>
      </c>
      <c r="E127" s="21">
        <f t="shared" si="1"/>
        <v>755.33958013107247</v>
      </c>
      <c r="F127" s="22">
        <f t="shared" si="136"/>
        <v>1</v>
      </c>
      <c r="G127" s="21">
        <f t="shared" si="2"/>
        <v>208.04124000000007</v>
      </c>
      <c r="H127" s="21">
        <f t="shared" si="52"/>
        <v>963.3808201310726</v>
      </c>
      <c r="I127" s="21">
        <f t="shared" si="53"/>
        <v>72.984110875481463</v>
      </c>
      <c r="J127" s="21">
        <f t="shared" si="54"/>
        <v>3.8412689934463962</v>
      </c>
      <c r="K127" s="21"/>
      <c r="L127" s="22">
        <f t="shared" si="55"/>
        <v>0.90768010723627701</v>
      </c>
      <c r="M127" s="21">
        <f t="shared" si="3"/>
        <v>337.89805703637433</v>
      </c>
      <c r="N127" s="22">
        <f t="shared" si="137"/>
        <v>1</v>
      </c>
      <c r="O127" s="21">
        <f t="shared" si="4"/>
        <v>19.592925000000005</v>
      </c>
      <c r="P127" s="21">
        <f t="shared" si="56"/>
        <v>357.49098203637431</v>
      </c>
      <c r="Q127" s="21">
        <f t="shared" si="57"/>
        <v>32.649142065444394</v>
      </c>
      <c r="R127" s="21">
        <f t="shared" si="58"/>
        <v>1.7183758981812856</v>
      </c>
      <c r="S127" s="21"/>
      <c r="T127" s="22">
        <f t="shared" si="59"/>
        <v>0.60474214903829182</v>
      </c>
      <c r="U127" s="21">
        <f t="shared" si="5"/>
        <v>186.13179601573472</v>
      </c>
      <c r="V127" s="22">
        <f t="shared" si="138"/>
        <v>1</v>
      </c>
      <c r="W127" s="21">
        <f t="shared" si="6"/>
        <v>76.946760000000012</v>
      </c>
      <c r="X127" s="21">
        <f t="shared" si="60"/>
        <v>263.07855601573476</v>
      </c>
      <c r="Y127" s="21">
        <f t="shared" si="61"/>
        <v>30.413810996066331</v>
      </c>
      <c r="Z127" s="21">
        <f t="shared" si="62"/>
        <v>91.241432988198994</v>
      </c>
      <c r="AA127" s="21"/>
      <c r="AB127" s="22">
        <f t="shared" si="63"/>
        <v>0.73409808614146521</v>
      </c>
      <c r="AC127" s="21">
        <f t="shared" si="7"/>
        <v>54.394377797053821</v>
      </c>
      <c r="AD127" s="22">
        <f t="shared" si="139"/>
        <v>1</v>
      </c>
      <c r="AE127" s="21">
        <f t="shared" si="8"/>
        <v>18.524220000000003</v>
      </c>
      <c r="AF127" s="21">
        <f t="shared" si="64"/>
        <v>72.91859779705382</v>
      </c>
      <c r="AG127" s="21">
        <f t="shared" si="65"/>
        <v>18.717377092798881</v>
      </c>
      <c r="AH127" s="21">
        <f t="shared" si="66"/>
        <v>0.98512511014731052</v>
      </c>
      <c r="AI127" s="21"/>
      <c r="AJ127" s="22">
        <f t="shared" si="67"/>
        <v>0.73409808614146521</v>
      </c>
      <c r="AK127" s="21">
        <f t="shared" si="9"/>
        <v>139.1240816732338</v>
      </c>
      <c r="AL127" s="22">
        <f t="shared" si="140"/>
        <v>1</v>
      </c>
      <c r="AM127" s="21">
        <f t="shared" si="10"/>
        <v>9.9745800000000031</v>
      </c>
      <c r="AN127" s="21">
        <f t="shared" si="68"/>
        <v>149.09866167323381</v>
      </c>
      <c r="AO127" s="21">
        <f t="shared" si="69"/>
        <v>47.87329141042791</v>
      </c>
      <c r="AP127" s="21">
        <f t="shared" si="70"/>
        <v>2.5196469163383131</v>
      </c>
      <c r="AQ127" s="21"/>
      <c r="AR127" s="22">
        <f t="shared" si="71"/>
        <v>0.73409808614146521</v>
      </c>
      <c r="AS127" s="21">
        <f t="shared" si="11"/>
        <v>322.18208387485731</v>
      </c>
      <c r="AT127" s="22">
        <f t="shared" si="141"/>
        <v>1</v>
      </c>
      <c r="AU127" s="21">
        <f t="shared" si="12"/>
        <v>109.72038000000003</v>
      </c>
      <c r="AV127" s="21">
        <f t="shared" si="72"/>
        <v>431.90246387485735</v>
      </c>
      <c r="AW127" s="21">
        <f t="shared" si="73"/>
        <v>87.524577093857147</v>
      </c>
      <c r="AX127" s="21">
        <f t="shared" si="74"/>
        <v>29.174859031285713</v>
      </c>
      <c r="AY127" s="21"/>
      <c r="AZ127" s="22">
        <f t="shared" si="75"/>
        <v>0.69926378433595615</v>
      </c>
      <c r="BA127" s="21">
        <f t="shared" si="13"/>
        <v>212.89127528830963</v>
      </c>
      <c r="BB127" s="22">
        <f t="shared" si="142"/>
        <v>1</v>
      </c>
      <c r="BC127" s="21">
        <f t="shared" si="14"/>
        <v>76.112648780487817</v>
      </c>
      <c r="BD127" s="21">
        <f t="shared" si="76"/>
        <v>289.00392406879746</v>
      </c>
      <c r="BE127" s="21">
        <f t="shared" si="77"/>
        <v>86.981353841959546</v>
      </c>
      <c r="BF127" s="21">
        <f t="shared" si="78"/>
        <v>4.5779659916820856</v>
      </c>
      <c r="BG127" s="21"/>
      <c r="BH127" s="22">
        <f t="shared" si="79"/>
        <v>0.69926378433595615</v>
      </c>
      <c r="BI127" s="21">
        <f t="shared" si="15"/>
        <v>220.48585559967913</v>
      </c>
      <c r="BJ127" s="22">
        <f t="shared" si="143"/>
        <v>1</v>
      </c>
      <c r="BK127" s="21">
        <f t="shared" si="16"/>
        <v>16.595337804878053</v>
      </c>
      <c r="BL127" s="21">
        <f t="shared" si="80"/>
        <v>237.08119340455718</v>
      </c>
      <c r="BM127" s="21">
        <f t="shared" si="81"/>
        <v>90.084284558353644</v>
      </c>
      <c r="BN127" s="21">
        <f t="shared" si="82"/>
        <v>4.7412781346501962</v>
      </c>
      <c r="BO127" s="21"/>
      <c r="BP127" s="22">
        <f t="shared" si="83"/>
        <v>0.69926378433595615</v>
      </c>
      <c r="BQ127" s="21">
        <f t="shared" si="17"/>
        <v>81.656927507844784</v>
      </c>
      <c r="BR127" s="22">
        <f t="shared" si="144"/>
        <v>1</v>
      </c>
      <c r="BS127" s="21">
        <f t="shared" si="18"/>
        <v>29.19389268292683</v>
      </c>
      <c r="BT127" s="21">
        <f t="shared" si="84"/>
        <v>110.85082019077161</v>
      </c>
      <c r="BU127" s="21">
        <f t="shared" si="85"/>
        <v>26.338982417896908</v>
      </c>
      <c r="BV127" s="21">
        <f t="shared" si="86"/>
        <v>8.7796608059656354</v>
      </c>
      <c r="BW127" s="21"/>
      <c r="BX127" s="22">
        <f t="shared" si="87"/>
        <v>0.90768010723627701</v>
      </c>
      <c r="BY127" s="21">
        <f t="shared" si="19"/>
        <v>321.05948345959598</v>
      </c>
      <c r="BZ127" s="22">
        <f t="shared" si="145"/>
        <v>1</v>
      </c>
      <c r="CA127" s="21">
        <f t="shared" si="20"/>
        <v>88.428588690007885</v>
      </c>
      <c r="CB127" s="21">
        <f t="shared" si="88"/>
        <v>409.48807214960385</v>
      </c>
      <c r="CC127" s="21">
        <f t="shared" si="89"/>
        <v>31.0221277354138</v>
      </c>
      <c r="CD127" s="21">
        <f t="shared" si="90"/>
        <v>1.6327435650217805</v>
      </c>
      <c r="CE127" s="21"/>
      <c r="CF127" s="22">
        <f t="shared" si="91"/>
        <v>0.90768010723627701</v>
      </c>
      <c r="CG127" s="21">
        <f t="shared" si="21"/>
        <v>332.60518281486191</v>
      </c>
      <c r="CH127" s="22">
        <f t="shared" si="146"/>
        <v>1</v>
      </c>
      <c r="CI127" s="21">
        <f t="shared" si="22"/>
        <v>19.286019158143201</v>
      </c>
      <c r="CJ127" s="21">
        <f t="shared" si="92"/>
        <v>351.89120197300508</v>
      </c>
      <c r="CK127" s="21">
        <f t="shared" si="93"/>
        <v>32.137722130365916</v>
      </c>
      <c r="CL127" s="21">
        <f t="shared" si="94"/>
        <v>1.6914590594929444</v>
      </c>
      <c r="CM127" s="21"/>
      <c r="CN127" s="22">
        <f t="shared" si="95"/>
        <v>0.90768010723627701</v>
      </c>
      <c r="CO127" s="21">
        <f t="shared" si="23"/>
        <v>123.15016906136114</v>
      </c>
      <c r="CP127" s="22">
        <f t="shared" si="147"/>
        <v>1</v>
      </c>
      <c r="CQ127" s="21">
        <f t="shared" si="24"/>
        <v>33.918934677419365</v>
      </c>
      <c r="CR127" s="21">
        <f t="shared" si="96"/>
        <v>157.06910373878051</v>
      </c>
      <c r="CS127" s="21">
        <f t="shared" si="97"/>
        <v>3.1313924120790806</v>
      </c>
      <c r="CT127" s="21">
        <f t="shared" si="98"/>
        <v>9.3941772362372422</v>
      </c>
      <c r="CU127" s="21"/>
      <c r="CV127" s="22">
        <f t="shared" si="99"/>
        <v>0.87056823681523166</v>
      </c>
      <c r="CW127" s="21">
        <f t="shared" si="25"/>
        <v>314.74095862878977</v>
      </c>
      <c r="CX127" s="22">
        <f t="shared" si="148"/>
        <v>1</v>
      </c>
      <c r="CY127" s="21">
        <f t="shared" si="26"/>
        <v>19.028162195121954</v>
      </c>
      <c r="CZ127" s="21">
        <f t="shared" si="100"/>
        <v>333.76912082391175</v>
      </c>
      <c r="DA127" s="21">
        <f t="shared" si="101"/>
        <v>44.45441692460097</v>
      </c>
      <c r="DB127" s="21">
        <f t="shared" si="102"/>
        <v>2.339706153926369</v>
      </c>
      <c r="DC127" s="21"/>
      <c r="DD127" s="22">
        <f t="shared" si="103"/>
        <v>0.87056823681523166</v>
      </c>
      <c r="DE127" s="21">
        <f t="shared" si="27"/>
        <v>274.50010547077096</v>
      </c>
      <c r="DF127" s="22">
        <f t="shared" si="149"/>
        <v>1</v>
      </c>
      <c r="DG127" s="21">
        <f t="shared" si="28"/>
        <v>16.595337804878053</v>
      </c>
      <c r="DH127" s="21">
        <f t="shared" si="104"/>
        <v>291.09544327564902</v>
      </c>
      <c r="DI127" s="21">
        <f t="shared" si="105"/>
        <v>38.770747180816372</v>
      </c>
      <c r="DJ127" s="21">
        <f t="shared" si="106"/>
        <v>2.0405656410956006</v>
      </c>
      <c r="DK127" s="21"/>
      <c r="DL127" s="22">
        <f t="shared" si="107"/>
        <v>0.87056823681523143</v>
      </c>
      <c r="DM127" s="21">
        <f t="shared" si="29"/>
        <v>120.7225594740563</v>
      </c>
      <c r="DN127" s="22">
        <f t="shared" si="150"/>
        <v>1</v>
      </c>
      <c r="DO127" s="21">
        <f t="shared" si="30"/>
        <v>7.2984731707317074</v>
      </c>
      <c r="DP127" s="21">
        <f t="shared" si="108"/>
        <v>128.02103264478799</v>
      </c>
      <c r="DQ127" s="21">
        <f t="shared" si="109"/>
        <v>13.461323077384598</v>
      </c>
      <c r="DR127" s="21">
        <f t="shared" si="110"/>
        <v>4.4871076924615325</v>
      </c>
      <c r="DS127" s="21"/>
      <c r="DT127" s="22">
        <f t="shared" si="111"/>
        <v>0.95117156902183209</v>
      </c>
      <c r="DU127" s="21">
        <f t="shared" si="31"/>
        <v>2397.6474433617473</v>
      </c>
      <c r="DV127" s="22">
        <f t="shared" si="151"/>
        <v>1</v>
      </c>
      <c r="DW127" s="21">
        <f t="shared" si="32"/>
        <v>280.08119687450812</v>
      </c>
      <c r="DX127" s="21">
        <f t="shared" si="112"/>
        <v>2677.7286402362552</v>
      </c>
      <c r="DY127" s="21">
        <f t="shared" si="113"/>
        <v>116.9291620833849</v>
      </c>
      <c r="DZ127" s="21">
        <f t="shared" si="114"/>
        <v>6.154166425441316</v>
      </c>
      <c r="EA127" s="21"/>
      <c r="EB127" s="22">
        <f t="shared" si="115"/>
        <v>0.95117156902183209</v>
      </c>
      <c r="EC127" s="21">
        <f t="shared" si="33"/>
        <v>2289.9271894916469</v>
      </c>
      <c r="ED127" s="22">
        <f t="shared" si="152"/>
        <v>1</v>
      </c>
      <c r="EE127" s="21">
        <f t="shared" si="34"/>
        <v>126.70951023210071</v>
      </c>
      <c r="EF127" s="21">
        <f t="shared" si="116"/>
        <v>2416.6366997237478</v>
      </c>
      <c r="EG127" s="21">
        <f t="shared" si="117"/>
        <v>111.6758296723529</v>
      </c>
      <c r="EH127" s="21">
        <f t="shared" si="118"/>
        <v>5.8776752459133155</v>
      </c>
      <c r="EI127" s="21"/>
      <c r="EJ127" s="22">
        <f t="shared" si="119"/>
        <v>0</v>
      </c>
      <c r="EK127" s="21">
        <f t="shared" si="35"/>
        <v>0</v>
      </c>
      <c r="EL127" s="22">
        <f t="shared" si="153"/>
        <v>0</v>
      </c>
      <c r="EM127" s="21">
        <f t="shared" si="36"/>
        <v>0</v>
      </c>
      <c r="EN127" s="21">
        <f t="shared" si="120"/>
        <v>0</v>
      </c>
      <c r="EO127" s="21">
        <f t="shared" si="121"/>
        <v>198.10339994590873</v>
      </c>
      <c r="EP127" s="21">
        <f t="shared" si="122"/>
        <v>594.31019983772626</v>
      </c>
      <c r="EQ127" s="21"/>
      <c r="ER127" s="22">
        <f t="shared" si="123"/>
        <v>0.98232100052995797</v>
      </c>
      <c r="ES127" s="21">
        <f t="shared" si="37"/>
        <v>1500.5303775228101</v>
      </c>
      <c r="ET127" s="22">
        <f t="shared" si="154"/>
        <v>1</v>
      </c>
      <c r="EU127" s="21">
        <f t="shared" si="38"/>
        <v>381.8839200000001</v>
      </c>
      <c r="EV127" s="21">
        <f t="shared" si="124"/>
        <v>1882.4142975228101</v>
      </c>
      <c r="EW127" s="21">
        <f t="shared" si="125"/>
        <v>13.502651238595153</v>
      </c>
      <c r="EX127" s="21">
        <f t="shared" si="126"/>
        <v>13.502651238595153</v>
      </c>
      <c r="EY127" s="21"/>
      <c r="EZ127" s="22">
        <f t="shared" si="127"/>
        <v>0.98232100052995797</v>
      </c>
      <c r="FA127" s="21">
        <f t="shared" si="39"/>
        <v>398.92831865112015</v>
      </c>
      <c r="FB127" s="22">
        <f t="shared" si="155"/>
        <v>1</v>
      </c>
      <c r="FC127" s="21">
        <f t="shared" si="40"/>
        <v>21.374100000000002</v>
      </c>
      <c r="FD127" s="21">
        <f t="shared" si="128"/>
        <v>420.30241865112015</v>
      </c>
      <c r="FE127" s="21">
        <f t="shared" si="129"/>
        <v>3.5897906744399419</v>
      </c>
      <c r="FF127" s="21">
        <f t="shared" si="130"/>
        <v>3.5897906744399419</v>
      </c>
      <c r="FG127" s="21"/>
      <c r="FH127" s="22">
        <f t="shared" si="131"/>
        <v>0</v>
      </c>
      <c r="FI127" s="21">
        <f t="shared" si="41"/>
        <v>0</v>
      </c>
      <c r="FJ127" s="22">
        <f t="shared" si="156"/>
        <v>0</v>
      </c>
      <c r="FK127" s="21">
        <f t="shared" si="42"/>
        <v>0</v>
      </c>
      <c r="FL127" s="21">
        <f t="shared" si="132"/>
        <v>0</v>
      </c>
      <c r="FM127" s="21">
        <f t="shared" si="133"/>
        <v>103.30815000000001</v>
      </c>
      <c r="FN127" s="21">
        <f t="shared" si="134"/>
        <v>309.92445000000004</v>
      </c>
      <c r="FO127" s="21"/>
      <c r="FP127" s="21">
        <f t="shared" si="43"/>
        <v>10383.915822860921</v>
      </c>
      <c r="FQ127" s="21">
        <f t="shared" si="44"/>
        <v>1559.3062270712035</v>
      </c>
      <c r="FR127" s="21">
        <f t="shared" si="135"/>
        <v>11943.222049932125</v>
      </c>
      <c r="FS127" s="21">
        <f t="shared" si="45"/>
        <v>1484.1536434276286</v>
      </c>
      <c r="FT127" s="21">
        <f t="shared" si="46"/>
        <v>5253.9243066402478</v>
      </c>
      <c r="FU127" s="21"/>
      <c r="FV127" s="20">
        <f t="shared" si="157"/>
        <v>9285816.7245933805</v>
      </c>
      <c r="FW127" s="20">
        <f t="shared" si="157"/>
        <v>2412328.596856073</v>
      </c>
      <c r="FX127" s="20">
        <f t="shared" si="48"/>
        <v>6632726.231852415</v>
      </c>
      <c r="FY127" s="20">
        <f t="shared" si="49"/>
        <v>2013925.8558393805</v>
      </c>
    </row>
    <row r="128" spans="2:181" x14ac:dyDescent="0.25">
      <c r="B128" s="20">
        <v>2.5</v>
      </c>
      <c r="C128" s="20">
        <f t="shared" si="50"/>
        <v>4.3250000000000002</v>
      </c>
      <c r="D128" s="22">
        <f t="shared" si="51"/>
        <v>0.90069398697579295</v>
      </c>
      <c r="E128" s="21">
        <f t="shared" si="1"/>
        <v>749.52597564395148</v>
      </c>
      <c r="F128" s="22">
        <f t="shared" si="136"/>
        <v>1</v>
      </c>
      <c r="G128" s="21">
        <f t="shared" si="2"/>
        <v>208.04124000000007</v>
      </c>
      <c r="H128" s="21">
        <f t="shared" si="52"/>
        <v>957.56721564395161</v>
      </c>
      <c r="I128" s="21">
        <f t="shared" si="53"/>
        <v>78.507035138246323</v>
      </c>
      <c r="J128" s="21">
        <f t="shared" si="54"/>
        <v>4.1319492178024424</v>
      </c>
      <c r="K128" s="21"/>
      <c r="L128" s="22">
        <f t="shared" si="55"/>
        <v>0.90069398697579295</v>
      </c>
      <c r="M128" s="21">
        <f t="shared" si="3"/>
        <v>335.29736496058609</v>
      </c>
      <c r="N128" s="22">
        <f t="shared" si="137"/>
        <v>1</v>
      </c>
      <c r="O128" s="21">
        <f t="shared" si="4"/>
        <v>19.592925000000005</v>
      </c>
      <c r="P128" s="21">
        <f t="shared" si="56"/>
        <v>354.89028996058607</v>
      </c>
      <c r="Q128" s="21">
        <f t="shared" si="57"/>
        <v>35.119799537443228</v>
      </c>
      <c r="R128" s="21">
        <f t="shared" si="58"/>
        <v>1.848410501970698</v>
      </c>
      <c r="S128" s="21"/>
      <c r="T128" s="22">
        <f t="shared" si="59"/>
        <v>0.59157362146764481</v>
      </c>
      <c r="U128" s="21">
        <f t="shared" si="5"/>
        <v>182.07869389360687</v>
      </c>
      <c r="V128" s="22">
        <f t="shared" si="138"/>
        <v>1</v>
      </c>
      <c r="W128" s="21">
        <f t="shared" si="6"/>
        <v>76.946760000000012</v>
      </c>
      <c r="X128" s="21">
        <f t="shared" si="60"/>
        <v>259.02545389360688</v>
      </c>
      <c r="Y128" s="21">
        <f t="shared" si="61"/>
        <v>31.427086526598291</v>
      </c>
      <c r="Z128" s="21">
        <f t="shared" si="62"/>
        <v>94.281259579794877</v>
      </c>
      <c r="AA128" s="21"/>
      <c r="AB128" s="22">
        <f t="shared" si="63"/>
        <v>0.72356947565455632</v>
      </c>
      <c r="AC128" s="21">
        <f t="shared" si="7"/>
        <v>53.614240609238593</v>
      </c>
      <c r="AD128" s="22">
        <f t="shared" si="139"/>
        <v>1</v>
      </c>
      <c r="AE128" s="21">
        <f t="shared" si="8"/>
        <v>18.524220000000003</v>
      </c>
      <c r="AF128" s="21">
        <f t="shared" si="64"/>
        <v>72.138460609238592</v>
      </c>
      <c r="AG128" s="21">
        <f t="shared" si="65"/>
        <v>19.458507421223352</v>
      </c>
      <c r="AH128" s="21">
        <f t="shared" si="66"/>
        <v>1.0241319695380722</v>
      </c>
      <c r="AI128" s="21"/>
      <c r="AJ128" s="22">
        <f t="shared" si="67"/>
        <v>0.72356947565455632</v>
      </c>
      <c r="AK128" s="21">
        <f t="shared" si="9"/>
        <v>137.12873078901407</v>
      </c>
      <c r="AL128" s="22">
        <f t="shared" si="140"/>
        <v>1</v>
      </c>
      <c r="AM128" s="21">
        <f t="shared" si="10"/>
        <v>9.9745800000000031</v>
      </c>
      <c r="AN128" s="21">
        <f t="shared" si="68"/>
        <v>147.10331078901407</v>
      </c>
      <c r="AO128" s="21">
        <f t="shared" si="69"/>
        <v>49.768874750436645</v>
      </c>
      <c r="AP128" s="21">
        <f t="shared" si="70"/>
        <v>2.6194144605492995</v>
      </c>
      <c r="AQ128" s="21"/>
      <c r="AR128" s="22">
        <f t="shared" si="71"/>
        <v>0.72356947565455632</v>
      </c>
      <c r="AS128" s="21">
        <f t="shared" si="11"/>
        <v>317.56127130087475</v>
      </c>
      <c r="AT128" s="22">
        <f t="shared" si="141"/>
        <v>1</v>
      </c>
      <c r="AU128" s="21">
        <f t="shared" si="12"/>
        <v>109.72038000000003</v>
      </c>
      <c r="AV128" s="21">
        <f t="shared" si="72"/>
        <v>427.28165130087478</v>
      </c>
      <c r="AW128" s="21">
        <f t="shared" si="73"/>
        <v>90.990186524344026</v>
      </c>
      <c r="AX128" s="21">
        <f t="shared" si="74"/>
        <v>30.330062174781343</v>
      </c>
      <c r="AY128" s="21"/>
      <c r="AZ128" s="22">
        <f t="shared" si="75"/>
        <v>0.68802426973056763</v>
      </c>
      <c r="BA128" s="21">
        <f t="shared" si="13"/>
        <v>209.46939837781724</v>
      </c>
      <c r="BB128" s="22">
        <f t="shared" si="142"/>
        <v>1</v>
      </c>
      <c r="BC128" s="21">
        <f t="shared" si="14"/>
        <v>76.112648780487817</v>
      </c>
      <c r="BD128" s="21">
        <f t="shared" si="76"/>
        <v>285.58204715830504</v>
      </c>
      <c r="BE128" s="21">
        <f t="shared" si="77"/>
        <v>90.232136906927323</v>
      </c>
      <c r="BF128" s="21">
        <f t="shared" si="78"/>
        <v>4.7490598372067057</v>
      </c>
      <c r="BG128" s="21"/>
      <c r="BH128" s="22">
        <f t="shared" si="79"/>
        <v>0.68802426973056763</v>
      </c>
      <c r="BI128" s="21">
        <f t="shared" si="15"/>
        <v>216.94190830853273</v>
      </c>
      <c r="BJ128" s="22">
        <f t="shared" si="143"/>
        <v>1</v>
      </c>
      <c r="BK128" s="21">
        <f t="shared" si="16"/>
        <v>16.595337804878053</v>
      </c>
      <c r="BL128" s="21">
        <f t="shared" si="80"/>
        <v>233.53724611341079</v>
      </c>
      <c r="BM128" s="21">
        <f t="shared" si="81"/>
        <v>93.45103448494271</v>
      </c>
      <c r="BN128" s="21">
        <f t="shared" si="82"/>
        <v>4.9184754992075161</v>
      </c>
      <c r="BO128" s="21"/>
      <c r="BP128" s="22">
        <f t="shared" si="83"/>
        <v>0.68802426973056763</v>
      </c>
      <c r="BQ128" s="21">
        <f t="shared" si="17"/>
        <v>80.344426775053179</v>
      </c>
      <c r="BR128" s="22">
        <f t="shared" si="144"/>
        <v>1</v>
      </c>
      <c r="BS128" s="21">
        <f t="shared" si="18"/>
        <v>29.19389268292683</v>
      </c>
      <c r="BT128" s="21">
        <f t="shared" si="84"/>
        <v>109.53831945798001</v>
      </c>
      <c r="BU128" s="21">
        <f t="shared" si="85"/>
        <v>27.323357967490608</v>
      </c>
      <c r="BV128" s="21">
        <f t="shared" si="86"/>
        <v>9.1077859891635367</v>
      </c>
      <c r="BW128" s="21"/>
      <c r="BX128" s="22">
        <f t="shared" si="87"/>
        <v>0.90069398697579295</v>
      </c>
      <c r="BY128" s="21">
        <f t="shared" si="19"/>
        <v>318.58839243938286</v>
      </c>
      <c r="BZ128" s="22">
        <f t="shared" si="145"/>
        <v>1</v>
      </c>
      <c r="CA128" s="21">
        <f t="shared" si="20"/>
        <v>88.428588690007885</v>
      </c>
      <c r="CB128" s="21">
        <f t="shared" si="88"/>
        <v>407.01698112939073</v>
      </c>
      <c r="CC128" s="21">
        <f t="shared" si="89"/>
        <v>33.369664204616249</v>
      </c>
      <c r="CD128" s="21">
        <f t="shared" si="90"/>
        <v>1.7562981160324356</v>
      </c>
      <c r="CE128" s="21"/>
      <c r="CF128" s="22">
        <f t="shared" si="91"/>
        <v>0.90069398697579295</v>
      </c>
      <c r="CG128" s="21">
        <f t="shared" si="21"/>
        <v>330.0452282803509</v>
      </c>
      <c r="CH128" s="22">
        <f t="shared" si="146"/>
        <v>1</v>
      </c>
      <c r="CI128" s="21">
        <f t="shared" si="22"/>
        <v>19.286019158143201</v>
      </c>
      <c r="CJ128" s="21">
        <f t="shared" si="92"/>
        <v>349.33124743849407</v>
      </c>
      <c r="CK128" s="21">
        <f t="shared" si="93"/>
        <v>34.569678938151334</v>
      </c>
      <c r="CL128" s="21">
        <f t="shared" si="94"/>
        <v>1.8194567862184932</v>
      </c>
      <c r="CM128" s="21"/>
      <c r="CN128" s="22">
        <f t="shared" si="95"/>
        <v>0.90069398697579295</v>
      </c>
      <c r="CO128" s="21">
        <f t="shared" si="23"/>
        <v>122.20232203430531</v>
      </c>
      <c r="CP128" s="22">
        <f t="shared" si="147"/>
        <v>1</v>
      </c>
      <c r="CQ128" s="21">
        <f t="shared" si="24"/>
        <v>33.918934677419365</v>
      </c>
      <c r="CR128" s="21">
        <f t="shared" si="96"/>
        <v>156.12125671172467</v>
      </c>
      <c r="CS128" s="21">
        <f t="shared" si="97"/>
        <v>3.3683541688430356</v>
      </c>
      <c r="CT128" s="21">
        <f t="shared" si="98"/>
        <v>10.105062506529107</v>
      </c>
      <c r="CU128" s="21"/>
      <c r="CV128" s="22">
        <f t="shared" si="99"/>
        <v>0.86282473144411398</v>
      </c>
      <c r="CW128" s="21">
        <f t="shared" si="25"/>
        <v>311.9414097817417</v>
      </c>
      <c r="CX128" s="22">
        <f t="shared" si="148"/>
        <v>1</v>
      </c>
      <c r="CY128" s="21">
        <f t="shared" si="26"/>
        <v>19.028162195121954</v>
      </c>
      <c r="CZ128" s="21">
        <f t="shared" si="100"/>
        <v>330.96957197686368</v>
      </c>
      <c r="DA128" s="21">
        <f t="shared" si="101"/>
        <v>47.113988329296639</v>
      </c>
      <c r="DB128" s="21">
        <f t="shared" si="102"/>
        <v>2.4796835962787731</v>
      </c>
      <c r="DC128" s="21"/>
      <c r="DD128" s="22">
        <f t="shared" si="103"/>
        <v>0.86282473144411398</v>
      </c>
      <c r="DE128" s="21">
        <f t="shared" si="27"/>
        <v>272.05848980964686</v>
      </c>
      <c r="DF128" s="22">
        <f t="shared" si="149"/>
        <v>1</v>
      </c>
      <c r="DG128" s="21">
        <f t="shared" si="28"/>
        <v>16.595337804878053</v>
      </c>
      <c r="DH128" s="21">
        <f t="shared" si="104"/>
        <v>288.65382761452491</v>
      </c>
      <c r="DI128" s="21">
        <f t="shared" si="105"/>
        <v>41.090282058884284</v>
      </c>
      <c r="DJ128" s="21">
        <f t="shared" si="106"/>
        <v>2.1626464241518066</v>
      </c>
      <c r="DK128" s="21"/>
      <c r="DL128" s="22">
        <f t="shared" si="107"/>
        <v>0.86282473144411376</v>
      </c>
      <c r="DM128" s="21">
        <f t="shared" si="29"/>
        <v>119.64875991628443</v>
      </c>
      <c r="DN128" s="22">
        <f t="shared" si="150"/>
        <v>1</v>
      </c>
      <c r="DO128" s="21">
        <f t="shared" si="30"/>
        <v>7.2984731707317074</v>
      </c>
      <c r="DP128" s="21">
        <f t="shared" si="108"/>
        <v>126.94723308701614</v>
      </c>
      <c r="DQ128" s="21">
        <f t="shared" si="109"/>
        <v>14.266672745713498</v>
      </c>
      <c r="DR128" s="21">
        <f t="shared" si="110"/>
        <v>4.7555575819044993</v>
      </c>
      <c r="DS128" s="21"/>
      <c r="DT128" s="22">
        <f t="shared" si="111"/>
        <v>0.94507302961411443</v>
      </c>
      <c r="DU128" s="21">
        <f t="shared" si="31"/>
        <v>2382.2746674132477</v>
      </c>
      <c r="DV128" s="22">
        <f t="shared" si="151"/>
        <v>1</v>
      </c>
      <c r="DW128" s="21">
        <f t="shared" si="32"/>
        <v>280.08119687450812</v>
      </c>
      <c r="DX128" s="21">
        <f t="shared" si="112"/>
        <v>2662.355864287756</v>
      </c>
      <c r="DY128" s="21">
        <f t="shared" si="113"/>
        <v>131.53329923445915</v>
      </c>
      <c r="DZ128" s="21">
        <f t="shared" si="114"/>
        <v>6.9228052228662778</v>
      </c>
      <c r="EA128" s="21"/>
      <c r="EB128" s="22">
        <f t="shared" si="115"/>
        <v>0.94507302961411443</v>
      </c>
      <c r="EC128" s="21">
        <f t="shared" si="33"/>
        <v>2275.2450736034689</v>
      </c>
      <c r="ED128" s="22">
        <f t="shared" si="152"/>
        <v>1</v>
      </c>
      <c r="EE128" s="21">
        <f t="shared" si="34"/>
        <v>126.70951023210071</v>
      </c>
      <c r="EF128" s="21">
        <f t="shared" si="116"/>
        <v>2401.9545838355698</v>
      </c>
      <c r="EG128" s="21">
        <f t="shared" si="117"/>
        <v>125.6238397661223</v>
      </c>
      <c r="EH128" s="21">
        <f t="shared" si="118"/>
        <v>6.6117810403222324</v>
      </c>
      <c r="EI128" s="21"/>
      <c r="EJ128" s="22">
        <f t="shared" si="119"/>
        <v>0</v>
      </c>
      <c r="EK128" s="21">
        <f t="shared" si="35"/>
        <v>0</v>
      </c>
      <c r="EL128" s="22">
        <f t="shared" si="153"/>
        <v>0</v>
      </c>
      <c r="EM128" s="21">
        <f t="shared" si="36"/>
        <v>0</v>
      </c>
      <c r="EN128" s="21">
        <f t="shared" si="120"/>
        <v>0</v>
      </c>
      <c r="EO128" s="21">
        <f t="shared" si="121"/>
        <v>198.10339994590873</v>
      </c>
      <c r="EP128" s="21">
        <f t="shared" si="122"/>
        <v>594.31019983772626</v>
      </c>
      <c r="EQ128" s="21"/>
      <c r="ER128" s="22">
        <f t="shared" si="123"/>
        <v>0.97685816380607959</v>
      </c>
      <c r="ES128" s="21">
        <f t="shared" si="37"/>
        <v>1492.1856995130715</v>
      </c>
      <c r="ET128" s="22">
        <f t="shared" si="154"/>
        <v>1</v>
      </c>
      <c r="EU128" s="21">
        <f t="shared" si="38"/>
        <v>381.8839200000001</v>
      </c>
      <c r="EV128" s="21">
        <f t="shared" si="124"/>
        <v>1874.0696195130718</v>
      </c>
      <c r="EW128" s="21">
        <f t="shared" si="125"/>
        <v>17.674990243464414</v>
      </c>
      <c r="EX128" s="21">
        <f t="shared" si="126"/>
        <v>17.674990243464414</v>
      </c>
      <c r="EY128" s="21"/>
      <c r="EZ128" s="22">
        <f t="shared" si="127"/>
        <v>0.97685816380607959</v>
      </c>
      <c r="FA128" s="21">
        <f t="shared" si="39"/>
        <v>396.70981750114299</v>
      </c>
      <c r="FB128" s="22">
        <f t="shared" si="155"/>
        <v>1</v>
      </c>
      <c r="FC128" s="21">
        <f t="shared" si="40"/>
        <v>21.374100000000002</v>
      </c>
      <c r="FD128" s="21">
        <f t="shared" si="128"/>
        <v>418.08391750114299</v>
      </c>
      <c r="FE128" s="21">
        <f t="shared" si="129"/>
        <v>4.6990412494285048</v>
      </c>
      <c r="FF128" s="21">
        <f t="shared" si="130"/>
        <v>4.6990412494285048</v>
      </c>
      <c r="FG128" s="21"/>
      <c r="FH128" s="22">
        <f t="shared" si="131"/>
        <v>0</v>
      </c>
      <c r="FI128" s="21">
        <f t="shared" si="41"/>
        <v>0</v>
      </c>
      <c r="FJ128" s="22">
        <f t="shared" si="156"/>
        <v>0</v>
      </c>
      <c r="FK128" s="21">
        <f t="shared" si="42"/>
        <v>0</v>
      </c>
      <c r="FL128" s="21">
        <f t="shared" si="132"/>
        <v>0</v>
      </c>
      <c r="FM128" s="21">
        <f t="shared" si="133"/>
        <v>103.30815000000001</v>
      </c>
      <c r="FN128" s="21">
        <f t="shared" si="134"/>
        <v>309.92445000000004</v>
      </c>
      <c r="FO128" s="21"/>
      <c r="FP128" s="21">
        <f t="shared" si="43"/>
        <v>10302.861870951318</v>
      </c>
      <c r="FQ128" s="21">
        <f t="shared" si="44"/>
        <v>1559.3062270712035</v>
      </c>
      <c r="FR128" s="21">
        <f t="shared" si="135"/>
        <v>11862.168098022521</v>
      </c>
      <c r="FS128" s="21">
        <f t="shared" si="45"/>
        <v>1551.4993801425408</v>
      </c>
      <c r="FT128" s="21">
        <f t="shared" si="46"/>
        <v>5267.6325218349375</v>
      </c>
      <c r="FU128" s="21"/>
      <c r="FV128" s="20">
        <f t="shared" si="157"/>
        <v>9401361.4572430775</v>
      </c>
      <c r="FW128" s="20">
        <f t="shared" si="157"/>
        <v>2461559.7927102786</v>
      </c>
      <c r="FX128" s="20">
        <f t="shared" si="48"/>
        <v>6768980.2492150152</v>
      </c>
      <c r="FY128" s="20">
        <f t="shared" si="49"/>
        <v>2063157.0516935862</v>
      </c>
    </row>
    <row r="129" spans="2:181" x14ac:dyDescent="0.25">
      <c r="B129" s="20">
        <v>2.5499999999999998</v>
      </c>
      <c r="C129" s="20">
        <f t="shared" si="50"/>
        <v>4.4114999999999993</v>
      </c>
      <c r="D129" s="22">
        <f t="shared" si="51"/>
        <v>0.89370786671530877</v>
      </c>
      <c r="E129" s="21">
        <f t="shared" si="1"/>
        <v>743.7123711568305</v>
      </c>
      <c r="F129" s="22">
        <f t="shared" si="136"/>
        <v>1</v>
      </c>
      <c r="G129" s="21">
        <f t="shared" si="2"/>
        <v>208.04124000000007</v>
      </c>
      <c r="H129" s="21">
        <f t="shared" si="52"/>
        <v>951.75361115683063</v>
      </c>
      <c r="I129" s="21">
        <f t="shared" si="53"/>
        <v>84.029959401011283</v>
      </c>
      <c r="J129" s="21">
        <f t="shared" si="54"/>
        <v>4.4226294421584926</v>
      </c>
      <c r="K129" s="21"/>
      <c r="L129" s="22">
        <f t="shared" si="55"/>
        <v>0.89370786671530877</v>
      </c>
      <c r="M129" s="21">
        <f t="shared" si="3"/>
        <v>332.69667288479781</v>
      </c>
      <c r="N129" s="22">
        <f t="shared" si="137"/>
        <v>1</v>
      </c>
      <c r="O129" s="21">
        <f t="shared" si="4"/>
        <v>19.592925000000005</v>
      </c>
      <c r="P129" s="21">
        <f t="shared" si="56"/>
        <v>352.28959788479779</v>
      </c>
      <c r="Q129" s="21">
        <f t="shared" si="57"/>
        <v>37.590457009442105</v>
      </c>
      <c r="R129" s="21">
        <f t="shared" si="58"/>
        <v>1.9784451057601129</v>
      </c>
      <c r="S129" s="21"/>
      <c r="T129" s="22">
        <f t="shared" si="59"/>
        <v>0.57840509389699768</v>
      </c>
      <c r="U129" s="21">
        <f t="shared" si="5"/>
        <v>178.02559177147901</v>
      </c>
      <c r="V129" s="22">
        <f t="shared" si="138"/>
        <v>1</v>
      </c>
      <c r="W129" s="21">
        <f t="shared" si="6"/>
        <v>76.946760000000012</v>
      </c>
      <c r="X129" s="21">
        <f t="shared" si="60"/>
        <v>254.97235177147903</v>
      </c>
      <c r="Y129" s="21">
        <f t="shared" si="61"/>
        <v>32.440362057130258</v>
      </c>
      <c r="Z129" s="21">
        <f t="shared" si="62"/>
        <v>97.321086171390775</v>
      </c>
      <c r="AA129" s="21"/>
      <c r="AB129" s="22">
        <f t="shared" si="63"/>
        <v>0.71304086516764742</v>
      </c>
      <c r="AC129" s="21">
        <f t="shared" si="7"/>
        <v>52.834103421423357</v>
      </c>
      <c r="AD129" s="22">
        <f t="shared" si="139"/>
        <v>1</v>
      </c>
      <c r="AE129" s="21">
        <f t="shared" si="8"/>
        <v>18.524220000000003</v>
      </c>
      <c r="AF129" s="21">
        <f t="shared" si="64"/>
        <v>71.358323421423364</v>
      </c>
      <c r="AG129" s="21">
        <f t="shared" si="65"/>
        <v>20.199637749647817</v>
      </c>
      <c r="AH129" s="21">
        <f t="shared" si="66"/>
        <v>1.0631388289288335</v>
      </c>
      <c r="AI129" s="21"/>
      <c r="AJ129" s="22">
        <f t="shared" si="67"/>
        <v>0.71304086516764742</v>
      </c>
      <c r="AK129" s="21">
        <f t="shared" si="9"/>
        <v>135.13337990479437</v>
      </c>
      <c r="AL129" s="22">
        <f t="shared" si="140"/>
        <v>1</v>
      </c>
      <c r="AM129" s="21">
        <f t="shared" si="10"/>
        <v>9.9745800000000031</v>
      </c>
      <c r="AN129" s="21">
        <f t="shared" si="68"/>
        <v>145.10795990479437</v>
      </c>
      <c r="AO129" s="21">
        <f t="shared" si="69"/>
        <v>51.664458090445386</v>
      </c>
      <c r="AP129" s="21">
        <f t="shared" si="70"/>
        <v>2.7191820047602859</v>
      </c>
      <c r="AQ129" s="21"/>
      <c r="AR129" s="22">
        <f t="shared" si="71"/>
        <v>0.71304086516764742</v>
      </c>
      <c r="AS129" s="21">
        <f t="shared" si="11"/>
        <v>312.94045872689225</v>
      </c>
      <c r="AT129" s="22">
        <f t="shared" si="141"/>
        <v>1</v>
      </c>
      <c r="AU129" s="21">
        <f t="shared" si="12"/>
        <v>109.72038000000003</v>
      </c>
      <c r="AV129" s="21">
        <f t="shared" si="72"/>
        <v>422.66083872689228</v>
      </c>
      <c r="AW129" s="21">
        <f t="shared" si="73"/>
        <v>94.455795954830919</v>
      </c>
      <c r="AX129" s="21">
        <f t="shared" si="74"/>
        <v>31.485265318276973</v>
      </c>
      <c r="AY129" s="21"/>
      <c r="AZ129" s="22">
        <f t="shared" si="75"/>
        <v>0.67678475512517899</v>
      </c>
      <c r="BA129" s="21">
        <f t="shared" si="13"/>
        <v>206.0475214673248</v>
      </c>
      <c r="BB129" s="22">
        <f t="shared" si="142"/>
        <v>1</v>
      </c>
      <c r="BC129" s="21">
        <f t="shared" si="14"/>
        <v>76.112648780487817</v>
      </c>
      <c r="BD129" s="21">
        <f t="shared" si="76"/>
        <v>282.16017024781263</v>
      </c>
      <c r="BE129" s="21">
        <f t="shared" si="77"/>
        <v>93.482919971895143</v>
      </c>
      <c r="BF129" s="21">
        <f t="shared" si="78"/>
        <v>4.9201536827313275</v>
      </c>
      <c r="BG129" s="21"/>
      <c r="BH129" s="22">
        <f t="shared" si="79"/>
        <v>0.67678475512517899</v>
      </c>
      <c r="BI129" s="21">
        <f t="shared" si="15"/>
        <v>213.39796101738631</v>
      </c>
      <c r="BJ129" s="22">
        <f t="shared" si="143"/>
        <v>1</v>
      </c>
      <c r="BK129" s="21">
        <f t="shared" si="16"/>
        <v>16.595337804878053</v>
      </c>
      <c r="BL129" s="21">
        <f t="shared" si="80"/>
        <v>229.99329882226436</v>
      </c>
      <c r="BM129" s="21">
        <f t="shared" si="81"/>
        <v>96.817784411531804</v>
      </c>
      <c r="BN129" s="21">
        <f t="shared" si="82"/>
        <v>5.0956728637648361</v>
      </c>
      <c r="BO129" s="21"/>
      <c r="BP129" s="22">
        <f t="shared" si="83"/>
        <v>0.67678475512517899</v>
      </c>
      <c r="BQ129" s="21">
        <f t="shared" si="17"/>
        <v>79.03192604226156</v>
      </c>
      <c r="BR129" s="22">
        <f t="shared" si="144"/>
        <v>1</v>
      </c>
      <c r="BS129" s="21">
        <f t="shared" si="18"/>
        <v>29.19389268292683</v>
      </c>
      <c r="BT129" s="21">
        <f t="shared" si="84"/>
        <v>108.22581872518839</v>
      </c>
      <c r="BU129" s="21">
        <f t="shared" si="85"/>
        <v>28.307733517084319</v>
      </c>
      <c r="BV129" s="21">
        <f t="shared" si="86"/>
        <v>9.4359111723614397</v>
      </c>
      <c r="BW129" s="21"/>
      <c r="BX129" s="22">
        <f t="shared" si="87"/>
        <v>0.89370786671530877</v>
      </c>
      <c r="BY129" s="21">
        <f t="shared" si="19"/>
        <v>316.11730141916973</v>
      </c>
      <c r="BZ129" s="22">
        <f t="shared" si="145"/>
        <v>1</v>
      </c>
      <c r="CA129" s="21">
        <f t="shared" si="20"/>
        <v>88.428588690007885</v>
      </c>
      <c r="CB129" s="21">
        <f t="shared" si="88"/>
        <v>404.54589010917761</v>
      </c>
      <c r="CC129" s="21">
        <f t="shared" si="89"/>
        <v>35.717200673818731</v>
      </c>
      <c r="CD129" s="21">
        <f t="shared" si="90"/>
        <v>1.8798526670430931</v>
      </c>
      <c r="CE129" s="21"/>
      <c r="CF129" s="22">
        <f t="shared" si="91"/>
        <v>0.89370786671530877</v>
      </c>
      <c r="CG129" s="21">
        <f t="shared" si="21"/>
        <v>327.48527374583989</v>
      </c>
      <c r="CH129" s="22">
        <f t="shared" si="146"/>
        <v>1</v>
      </c>
      <c r="CI129" s="21">
        <f t="shared" si="22"/>
        <v>19.286019158143201</v>
      </c>
      <c r="CJ129" s="21">
        <f t="shared" si="92"/>
        <v>346.77129290398307</v>
      </c>
      <c r="CK129" s="21">
        <f t="shared" si="93"/>
        <v>37.001635745936795</v>
      </c>
      <c r="CL129" s="21">
        <f t="shared" si="94"/>
        <v>1.9474545129440435</v>
      </c>
      <c r="CM129" s="21"/>
      <c r="CN129" s="22">
        <f t="shared" si="95"/>
        <v>0.89370786671530877</v>
      </c>
      <c r="CO129" s="21">
        <f t="shared" si="23"/>
        <v>121.25447500724948</v>
      </c>
      <c r="CP129" s="22">
        <f t="shared" si="147"/>
        <v>1</v>
      </c>
      <c r="CQ129" s="21">
        <f t="shared" si="24"/>
        <v>33.918934677419365</v>
      </c>
      <c r="CR129" s="21">
        <f t="shared" si="96"/>
        <v>155.17340968466885</v>
      </c>
      <c r="CS129" s="21">
        <f t="shared" si="97"/>
        <v>3.6053159256069942</v>
      </c>
      <c r="CT129" s="21">
        <f t="shared" si="98"/>
        <v>10.815947776820982</v>
      </c>
      <c r="CU129" s="21"/>
      <c r="CV129" s="22">
        <f t="shared" si="99"/>
        <v>0.8550812260729963</v>
      </c>
      <c r="CW129" s="21">
        <f t="shared" si="25"/>
        <v>309.14186093469357</v>
      </c>
      <c r="CX129" s="22">
        <f t="shared" si="148"/>
        <v>1</v>
      </c>
      <c r="CY129" s="21">
        <f t="shared" si="26"/>
        <v>19.028162195121954</v>
      </c>
      <c r="CZ129" s="21">
        <f t="shared" si="100"/>
        <v>328.17002312981555</v>
      </c>
      <c r="DA129" s="21">
        <f t="shared" si="101"/>
        <v>49.773559733992315</v>
      </c>
      <c r="DB129" s="21">
        <f t="shared" si="102"/>
        <v>2.6196610386311772</v>
      </c>
      <c r="DC129" s="21"/>
      <c r="DD129" s="22">
        <f t="shared" si="103"/>
        <v>0.8550812260729963</v>
      </c>
      <c r="DE129" s="21">
        <f t="shared" si="27"/>
        <v>269.61687414852275</v>
      </c>
      <c r="DF129" s="22">
        <f t="shared" si="149"/>
        <v>1</v>
      </c>
      <c r="DG129" s="21">
        <f t="shared" si="28"/>
        <v>16.595337804878053</v>
      </c>
      <c r="DH129" s="21">
        <f t="shared" si="104"/>
        <v>286.21221195340081</v>
      </c>
      <c r="DI129" s="21">
        <f t="shared" si="105"/>
        <v>43.409816936952204</v>
      </c>
      <c r="DJ129" s="21">
        <f t="shared" si="106"/>
        <v>2.2847272072080131</v>
      </c>
      <c r="DK129" s="21"/>
      <c r="DL129" s="22">
        <f t="shared" si="107"/>
        <v>0.85508122607299608</v>
      </c>
      <c r="DM129" s="21">
        <f t="shared" si="29"/>
        <v>118.57496035851256</v>
      </c>
      <c r="DN129" s="22">
        <f t="shared" si="150"/>
        <v>1</v>
      </c>
      <c r="DO129" s="21">
        <f t="shared" si="30"/>
        <v>7.2984731707317074</v>
      </c>
      <c r="DP129" s="21">
        <f t="shared" si="108"/>
        <v>125.87343352924427</v>
      </c>
      <c r="DQ129" s="21">
        <f t="shared" si="109"/>
        <v>15.072022414042396</v>
      </c>
      <c r="DR129" s="21">
        <f t="shared" si="110"/>
        <v>5.0240074713474652</v>
      </c>
      <c r="DS129" s="21"/>
      <c r="DT129" s="22">
        <f t="shared" si="111"/>
        <v>0.93897449020639667</v>
      </c>
      <c r="DU129" s="21">
        <f t="shared" si="31"/>
        <v>2366.9018914647486</v>
      </c>
      <c r="DV129" s="22">
        <f t="shared" si="151"/>
        <v>1</v>
      </c>
      <c r="DW129" s="21">
        <f t="shared" si="32"/>
        <v>280.08119687450812</v>
      </c>
      <c r="DX129" s="21">
        <f t="shared" si="112"/>
        <v>2646.9830883392569</v>
      </c>
      <c r="DY129" s="21">
        <f t="shared" si="113"/>
        <v>146.1374363855337</v>
      </c>
      <c r="DZ129" s="21">
        <f t="shared" si="114"/>
        <v>7.6914440202912537</v>
      </c>
      <c r="EA129" s="21"/>
      <c r="EB129" s="22">
        <f t="shared" si="115"/>
        <v>0.93897449020639667</v>
      </c>
      <c r="EC129" s="21">
        <f t="shared" si="33"/>
        <v>2260.5629577152899</v>
      </c>
      <c r="ED129" s="22">
        <f t="shared" si="152"/>
        <v>1</v>
      </c>
      <c r="EE129" s="21">
        <f t="shared" si="34"/>
        <v>126.70951023210071</v>
      </c>
      <c r="EF129" s="21">
        <f t="shared" si="116"/>
        <v>2387.2724679473909</v>
      </c>
      <c r="EG129" s="21">
        <f t="shared" si="117"/>
        <v>139.57184985989193</v>
      </c>
      <c r="EH129" s="21">
        <f t="shared" si="118"/>
        <v>7.3458868347311617</v>
      </c>
      <c r="EI129" s="21"/>
      <c r="EJ129" s="22">
        <f t="shared" si="119"/>
        <v>0</v>
      </c>
      <c r="EK129" s="21">
        <f t="shared" si="35"/>
        <v>0</v>
      </c>
      <c r="EL129" s="22">
        <f t="shared" si="153"/>
        <v>0</v>
      </c>
      <c r="EM129" s="21">
        <f t="shared" si="36"/>
        <v>0</v>
      </c>
      <c r="EN129" s="21">
        <f t="shared" si="120"/>
        <v>0</v>
      </c>
      <c r="EO129" s="21">
        <f t="shared" si="121"/>
        <v>198.10339994590873</v>
      </c>
      <c r="EP129" s="21">
        <f t="shared" si="122"/>
        <v>594.31019983772626</v>
      </c>
      <c r="EQ129" s="21"/>
      <c r="ER129" s="22">
        <f t="shared" si="123"/>
        <v>0.97139532708220122</v>
      </c>
      <c r="ES129" s="21">
        <f t="shared" si="37"/>
        <v>1483.841021503333</v>
      </c>
      <c r="ET129" s="22">
        <f t="shared" si="154"/>
        <v>1</v>
      </c>
      <c r="EU129" s="21">
        <f t="shared" si="38"/>
        <v>381.8839200000001</v>
      </c>
      <c r="EV129" s="21">
        <f t="shared" si="124"/>
        <v>1865.724941503333</v>
      </c>
      <c r="EW129" s="21">
        <f t="shared" si="125"/>
        <v>21.847329248333676</v>
      </c>
      <c r="EX129" s="21">
        <f t="shared" si="126"/>
        <v>21.847329248333676</v>
      </c>
      <c r="EY129" s="21"/>
      <c r="EZ129" s="22">
        <f t="shared" si="127"/>
        <v>0.97139532708220122</v>
      </c>
      <c r="FA129" s="21">
        <f t="shared" si="39"/>
        <v>394.49131635116589</v>
      </c>
      <c r="FB129" s="22">
        <f t="shared" si="155"/>
        <v>1</v>
      </c>
      <c r="FC129" s="21">
        <f t="shared" si="40"/>
        <v>21.374100000000002</v>
      </c>
      <c r="FD129" s="21">
        <f t="shared" si="128"/>
        <v>415.86541635116589</v>
      </c>
      <c r="FE129" s="21">
        <f t="shared" si="129"/>
        <v>5.8082918244170676</v>
      </c>
      <c r="FF129" s="21">
        <f t="shared" si="130"/>
        <v>5.8082918244170676</v>
      </c>
      <c r="FG129" s="21"/>
      <c r="FH129" s="22">
        <f t="shared" si="131"/>
        <v>0</v>
      </c>
      <c r="FI129" s="21">
        <f t="shared" si="41"/>
        <v>0</v>
      </c>
      <c r="FJ129" s="22">
        <f t="shared" si="156"/>
        <v>0</v>
      </c>
      <c r="FK129" s="21">
        <f t="shared" si="42"/>
        <v>0</v>
      </c>
      <c r="FL129" s="21">
        <f t="shared" si="132"/>
        <v>0</v>
      </c>
      <c r="FM129" s="21">
        <f t="shared" si="133"/>
        <v>103.30815000000001</v>
      </c>
      <c r="FN129" s="21">
        <f t="shared" si="134"/>
        <v>309.92445000000004</v>
      </c>
      <c r="FO129" s="21"/>
      <c r="FP129" s="21">
        <f t="shared" si="43"/>
        <v>10221.807919041716</v>
      </c>
      <c r="FQ129" s="21">
        <f t="shared" si="44"/>
        <v>1559.3062270712035</v>
      </c>
      <c r="FR129" s="21">
        <f t="shared" si="135"/>
        <v>11781.114146112919</v>
      </c>
      <c r="FS129" s="21">
        <f t="shared" si="45"/>
        <v>1618.8451168574534</v>
      </c>
      <c r="FT129" s="21">
        <f t="shared" si="46"/>
        <v>5281.3407370296281</v>
      </c>
      <c r="FU129" s="21"/>
      <c r="FV129" s="20">
        <f t="shared" si="157"/>
        <v>9513947.7206480764</v>
      </c>
      <c r="FW129" s="20">
        <f t="shared" si="157"/>
        <v>2510790.9885644838</v>
      </c>
      <c r="FX129" s="20">
        <f t="shared" si="48"/>
        <v>6902275.7973329183</v>
      </c>
      <c r="FY129" s="20">
        <f t="shared" si="49"/>
        <v>2112388.2475477913</v>
      </c>
    </row>
    <row r="130" spans="2:181" x14ac:dyDescent="0.25">
      <c r="B130" s="20">
        <v>2.6</v>
      </c>
      <c r="C130" s="20">
        <f t="shared" si="50"/>
        <v>4.4980000000000002</v>
      </c>
      <c r="D130" s="22">
        <f t="shared" si="51"/>
        <v>0.8867217464548246</v>
      </c>
      <c r="E130" s="21">
        <f t="shared" si="1"/>
        <v>737.89876666970952</v>
      </c>
      <c r="F130" s="22">
        <f t="shared" si="136"/>
        <v>1</v>
      </c>
      <c r="G130" s="21">
        <f t="shared" si="2"/>
        <v>208.04124000000007</v>
      </c>
      <c r="H130" s="21">
        <f t="shared" si="52"/>
        <v>945.94000666970965</v>
      </c>
      <c r="I130" s="21">
        <f t="shared" si="53"/>
        <v>89.552883663776228</v>
      </c>
      <c r="J130" s="21">
        <f t="shared" si="54"/>
        <v>4.7133096665145429</v>
      </c>
      <c r="K130" s="21"/>
      <c r="L130" s="22">
        <f t="shared" si="55"/>
        <v>0.8867217464548246</v>
      </c>
      <c r="M130" s="21">
        <f t="shared" si="3"/>
        <v>330.09598080900952</v>
      </c>
      <c r="N130" s="22">
        <f t="shared" si="137"/>
        <v>1</v>
      </c>
      <c r="O130" s="21">
        <f t="shared" si="4"/>
        <v>19.592925000000005</v>
      </c>
      <c r="P130" s="21">
        <f t="shared" si="56"/>
        <v>349.6889058090095</v>
      </c>
      <c r="Q130" s="21">
        <f t="shared" si="57"/>
        <v>40.061114481440981</v>
      </c>
      <c r="R130" s="21">
        <f t="shared" si="58"/>
        <v>2.1084797095495271</v>
      </c>
      <c r="S130" s="21"/>
      <c r="T130" s="22">
        <f t="shared" si="59"/>
        <v>0.56523656632635055</v>
      </c>
      <c r="U130" s="21">
        <f t="shared" si="5"/>
        <v>173.97248964935113</v>
      </c>
      <c r="V130" s="22">
        <f t="shared" si="138"/>
        <v>1</v>
      </c>
      <c r="W130" s="21">
        <f t="shared" si="6"/>
        <v>76.946760000000012</v>
      </c>
      <c r="X130" s="21">
        <f t="shared" si="60"/>
        <v>250.91924964935114</v>
      </c>
      <c r="Y130" s="21">
        <f t="shared" si="61"/>
        <v>33.453637587662229</v>
      </c>
      <c r="Z130" s="21">
        <f t="shared" si="62"/>
        <v>100.36091276298669</v>
      </c>
      <c r="AA130" s="21"/>
      <c r="AB130" s="22">
        <f t="shared" si="63"/>
        <v>0.70251225468073852</v>
      </c>
      <c r="AC130" s="21">
        <f t="shared" si="7"/>
        <v>52.053966233608129</v>
      </c>
      <c r="AD130" s="22">
        <f t="shared" si="139"/>
        <v>1</v>
      </c>
      <c r="AE130" s="21">
        <f t="shared" si="8"/>
        <v>18.524220000000003</v>
      </c>
      <c r="AF130" s="21">
        <f t="shared" si="64"/>
        <v>70.578186233608136</v>
      </c>
      <c r="AG130" s="21">
        <f t="shared" si="65"/>
        <v>20.940768078072288</v>
      </c>
      <c r="AH130" s="21">
        <f t="shared" si="66"/>
        <v>1.1021456883195953</v>
      </c>
      <c r="AI130" s="21"/>
      <c r="AJ130" s="22">
        <f t="shared" si="67"/>
        <v>0.70251225468073852</v>
      </c>
      <c r="AK130" s="21">
        <f t="shared" si="9"/>
        <v>133.13802902057463</v>
      </c>
      <c r="AL130" s="22">
        <f t="shared" si="140"/>
        <v>1</v>
      </c>
      <c r="AM130" s="21">
        <f t="shared" si="10"/>
        <v>9.9745800000000031</v>
      </c>
      <c r="AN130" s="21">
        <f t="shared" si="68"/>
        <v>143.11260902057464</v>
      </c>
      <c r="AO130" s="21">
        <f t="shared" si="69"/>
        <v>53.56004143045412</v>
      </c>
      <c r="AP130" s="21">
        <f t="shared" si="70"/>
        <v>2.8189495489712724</v>
      </c>
      <c r="AQ130" s="21"/>
      <c r="AR130" s="22">
        <f t="shared" si="71"/>
        <v>0.70251225468073852</v>
      </c>
      <c r="AS130" s="21">
        <f t="shared" si="11"/>
        <v>308.31964615290974</v>
      </c>
      <c r="AT130" s="22">
        <f t="shared" si="141"/>
        <v>1</v>
      </c>
      <c r="AU130" s="21">
        <f t="shared" si="12"/>
        <v>109.72038000000003</v>
      </c>
      <c r="AV130" s="21">
        <f t="shared" si="72"/>
        <v>418.04002615290977</v>
      </c>
      <c r="AW130" s="21">
        <f t="shared" si="73"/>
        <v>97.921405385317797</v>
      </c>
      <c r="AX130" s="21">
        <f t="shared" si="74"/>
        <v>32.640468461772599</v>
      </c>
      <c r="AY130" s="21"/>
      <c r="AZ130" s="22">
        <f t="shared" si="75"/>
        <v>0.66554524051979036</v>
      </c>
      <c r="BA130" s="21">
        <f t="shared" si="13"/>
        <v>202.62564455683236</v>
      </c>
      <c r="BB130" s="22">
        <f t="shared" si="142"/>
        <v>1</v>
      </c>
      <c r="BC130" s="21">
        <f t="shared" si="14"/>
        <v>76.112648780487817</v>
      </c>
      <c r="BD130" s="21">
        <f t="shared" si="76"/>
        <v>278.73829333732016</v>
      </c>
      <c r="BE130" s="21">
        <f t="shared" si="77"/>
        <v>96.733703036862948</v>
      </c>
      <c r="BF130" s="21">
        <f t="shared" si="78"/>
        <v>5.0912475282559493</v>
      </c>
      <c r="BG130" s="21"/>
      <c r="BH130" s="22">
        <f t="shared" si="79"/>
        <v>0.66554524051979036</v>
      </c>
      <c r="BI130" s="21">
        <f t="shared" si="15"/>
        <v>209.85401372623991</v>
      </c>
      <c r="BJ130" s="22">
        <f t="shared" si="143"/>
        <v>1</v>
      </c>
      <c r="BK130" s="21">
        <f t="shared" si="16"/>
        <v>16.595337804878053</v>
      </c>
      <c r="BL130" s="21">
        <f t="shared" si="80"/>
        <v>226.44935153111797</v>
      </c>
      <c r="BM130" s="21">
        <f t="shared" si="81"/>
        <v>100.1845343381209</v>
      </c>
      <c r="BN130" s="21">
        <f t="shared" si="82"/>
        <v>5.2728702283221578</v>
      </c>
      <c r="BO130" s="21"/>
      <c r="BP130" s="22">
        <f t="shared" si="83"/>
        <v>0.66554524051979036</v>
      </c>
      <c r="BQ130" s="21">
        <f t="shared" si="17"/>
        <v>77.719425309469941</v>
      </c>
      <c r="BR130" s="22">
        <f t="shared" si="144"/>
        <v>1</v>
      </c>
      <c r="BS130" s="21">
        <f t="shared" si="18"/>
        <v>29.19389268292683</v>
      </c>
      <c r="BT130" s="21">
        <f t="shared" si="84"/>
        <v>106.91331799239677</v>
      </c>
      <c r="BU130" s="21">
        <f t="shared" si="85"/>
        <v>29.292109066678034</v>
      </c>
      <c r="BV130" s="21">
        <f t="shared" si="86"/>
        <v>9.7640363555593446</v>
      </c>
      <c r="BW130" s="21"/>
      <c r="BX130" s="22">
        <f t="shared" si="87"/>
        <v>0.8867217464548246</v>
      </c>
      <c r="BY130" s="21">
        <f t="shared" si="19"/>
        <v>313.64621039895655</v>
      </c>
      <c r="BZ130" s="22">
        <f t="shared" si="145"/>
        <v>1</v>
      </c>
      <c r="CA130" s="21">
        <f t="shared" si="20"/>
        <v>88.428588690007885</v>
      </c>
      <c r="CB130" s="21">
        <f t="shared" si="88"/>
        <v>402.07479908896443</v>
      </c>
      <c r="CC130" s="21">
        <f t="shared" si="89"/>
        <v>38.064737143021219</v>
      </c>
      <c r="CD130" s="21">
        <f t="shared" si="90"/>
        <v>2.0034072180537503</v>
      </c>
      <c r="CE130" s="21"/>
      <c r="CF130" s="22">
        <f t="shared" si="91"/>
        <v>0.8867217464548246</v>
      </c>
      <c r="CG130" s="21">
        <f t="shared" si="21"/>
        <v>324.92531921132888</v>
      </c>
      <c r="CH130" s="22">
        <f t="shared" si="146"/>
        <v>1</v>
      </c>
      <c r="CI130" s="21">
        <f t="shared" si="22"/>
        <v>19.286019158143201</v>
      </c>
      <c r="CJ130" s="21">
        <f t="shared" si="92"/>
        <v>344.21133836947206</v>
      </c>
      <c r="CK130" s="21">
        <f t="shared" si="93"/>
        <v>39.433592553722256</v>
      </c>
      <c r="CL130" s="21">
        <f t="shared" si="94"/>
        <v>2.0754522396695942</v>
      </c>
      <c r="CM130" s="21"/>
      <c r="CN130" s="22">
        <f t="shared" si="95"/>
        <v>0.8867217464548246</v>
      </c>
      <c r="CO130" s="21">
        <f t="shared" si="23"/>
        <v>120.30662798019365</v>
      </c>
      <c r="CP130" s="22">
        <f t="shared" si="147"/>
        <v>1</v>
      </c>
      <c r="CQ130" s="21">
        <f t="shared" si="24"/>
        <v>33.918934677419365</v>
      </c>
      <c r="CR130" s="21">
        <f t="shared" si="96"/>
        <v>154.22556265761301</v>
      </c>
      <c r="CS130" s="21">
        <f t="shared" si="97"/>
        <v>3.8422776823709532</v>
      </c>
      <c r="CT130" s="21">
        <f t="shared" si="98"/>
        <v>11.526833047112859</v>
      </c>
      <c r="CU130" s="21"/>
      <c r="CV130" s="22">
        <f t="shared" si="99"/>
        <v>0.84733772070187863</v>
      </c>
      <c r="CW130" s="21">
        <f t="shared" si="25"/>
        <v>306.3423120876455</v>
      </c>
      <c r="CX130" s="22">
        <f t="shared" si="148"/>
        <v>1</v>
      </c>
      <c r="CY130" s="21">
        <f t="shared" si="26"/>
        <v>19.028162195121954</v>
      </c>
      <c r="CZ130" s="21">
        <f t="shared" si="100"/>
        <v>325.37047428276747</v>
      </c>
      <c r="DA130" s="21">
        <f t="shared" si="101"/>
        <v>52.43313113868799</v>
      </c>
      <c r="DB130" s="21">
        <f t="shared" si="102"/>
        <v>2.7596384809835812</v>
      </c>
      <c r="DC130" s="21"/>
      <c r="DD130" s="22">
        <f t="shared" si="103"/>
        <v>0.84733772070187863</v>
      </c>
      <c r="DE130" s="21">
        <f t="shared" si="27"/>
        <v>267.17525848739859</v>
      </c>
      <c r="DF130" s="22">
        <f t="shared" si="149"/>
        <v>1</v>
      </c>
      <c r="DG130" s="21">
        <f t="shared" si="28"/>
        <v>16.595337804878053</v>
      </c>
      <c r="DH130" s="21">
        <f t="shared" si="104"/>
        <v>283.77059629227665</v>
      </c>
      <c r="DI130" s="21">
        <f t="shared" si="105"/>
        <v>45.729351815020124</v>
      </c>
      <c r="DJ130" s="21">
        <f t="shared" si="106"/>
        <v>2.4068079902642192</v>
      </c>
      <c r="DK130" s="21"/>
      <c r="DL130" s="22">
        <f t="shared" si="107"/>
        <v>0.84733772070187829</v>
      </c>
      <c r="DM130" s="21">
        <f t="shared" si="29"/>
        <v>117.50116080074068</v>
      </c>
      <c r="DN130" s="22">
        <f t="shared" si="150"/>
        <v>1</v>
      </c>
      <c r="DO130" s="21">
        <f t="shared" si="30"/>
        <v>7.2984731707317074</v>
      </c>
      <c r="DP130" s="21">
        <f t="shared" si="108"/>
        <v>124.79963397147239</v>
      </c>
      <c r="DQ130" s="21">
        <f t="shared" si="109"/>
        <v>15.877372082371306</v>
      </c>
      <c r="DR130" s="21">
        <f t="shared" si="110"/>
        <v>5.2924573607904355</v>
      </c>
      <c r="DS130" s="21"/>
      <c r="DT130" s="22">
        <f t="shared" si="111"/>
        <v>0.93287595079867902</v>
      </c>
      <c r="DU130" s="21">
        <f t="shared" si="31"/>
        <v>2351.529115516249</v>
      </c>
      <c r="DV130" s="22">
        <f t="shared" si="151"/>
        <v>1</v>
      </c>
      <c r="DW130" s="21">
        <f t="shared" si="32"/>
        <v>280.08119687450812</v>
      </c>
      <c r="DX130" s="21">
        <f t="shared" si="112"/>
        <v>2631.6103123907569</v>
      </c>
      <c r="DY130" s="21">
        <f t="shared" si="113"/>
        <v>160.74157353660794</v>
      </c>
      <c r="DZ130" s="21">
        <f t="shared" si="114"/>
        <v>8.4600828177162164</v>
      </c>
      <c r="EA130" s="21"/>
      <c r="EB130" s="22">
        <f t="shared" si="115"/>
        <v>0.93287595079867902</v>
      </c>
      <c r="EC130" s="21">
        <f t="shared" si="33"/>
        <v>2245.8808418271119</v>
      </c>
      <c r="ED130" s="22">
        <f t="shared" si="152"/>
        <v>1</v>
      </c>
      <c r="EE130" s="21">
        <f t="shared" si="34"/>
        <v>126.70951023210071</v>
      </c>
      <c r="EF130" s="21">
        <f t="shared" si="116"/>
        <v>2372.5903520592128</v>
      </c>
      <c r="EG130" s="21">
        <f t="shared" si="117"/>
        <v>153.51985995366135</v>
      </c>
      <c r="EH130" s="21">
        <f t="shared" si="118"/>
        <v>8.0799926291400777</v>
      </c>
      <c r="EI130" s="21"/>
      <c r="EJ130" s="22">
        <f t="shared" si="119"/>
        <v>0</v>
      </c>
      <c r="EK130" s="21">
        <f t="shared" si="35"/>
        <v>0</v>
      </c>
      <c r="EL130" s="22">
        <f t="shared" si="153"/>
        <v>0</v>
      </c>
      <c r="EM130" s="21">
        <f t="shared" si="36"/>
        <v>0</v>
      </c>
      <c r="EN130" s="21">
        <f t="shared" si="120"/>
        <v>0</v>
      </c>
      <c r="EO130" s="21">
        <f t="shared" si="121"/>
        <v>198.10339994590873</v>
      </c>
      <c r="EP130" s="21">
        <f t="shared" si="122"/>
        <v>594.31019983772626</v>
      </c>
      <c r="EQ130" s="21"/>
      <c r="ER130" s="22">
        <f t="shared" si="123"/>
        <v>0.96593249035832274</v>
      </c>
      <c r="ES130" s="21">
        <f t="shared" si="37"/>
        <v>1475.4963434935944</v>
      </c>
      <c r="ET130" s="22">
        <f t="shared" si="154"/>
        <v>1</v>
      </c>
      <c r="EU130" s="21">
        <f t="shared" si="38"/>
        <v>381.8839200000001</v>
      </c>
      <c r="EV130" s="21">
        <f t="shared" si="124"/>
        <v>1857.3802634935946</v>
      </c>
      <c r="EW130" s="21">
        <f t="shared" si="125"/>
        <v>26.019668253203022</v>
      </c>
      <c r="EX130" s="21">
        <f t="shared" si="126"/>
        <v>26.019668253203022</v>
      </c>
      <c r="EY130" s="21"/>
      <c r="EZ130" s="22">
        <f t="shared" si="127"/>
        <v>0.96593249035832274</v>
      </c>
      <c r="FA130" s="21">
        <f t="shared" si="39"/>
        <v>392.27281520118873</v>
      </c>
      <c r="FB130" s="22">
        <f t="shared" si="155"/>
        <v>1</v>
      </c>
      <c r="FC130" s="21">
        <f t="shared" si="40"/>
        <v>21.374100000000002</v>
      </c>
      <c r="FD130" s="21">
        <f t="shared" si="128"/>
        <v>413.64691520118873</v>
      </c>
      <c r="FE130" s="21">
        <f t="shared" si="129"/>
        <v>6.9175423994056535</v>
      </c>
      <c r="FF130" s="21">
        <f t="shared" si="130"/>
        <v>6.9175423994056535</v>
      </c>
      <c r="FG130" s="21"/>
      <c r="FH130" s="22">
        <f t="shared" si="131"/>
        <v>0</v>
      </c>
      <c r="FI130" s="21">
        <f t="shared" si="41"/>
        <v>0</v>
      </c>
      <c r="FJ130" s="22">
        <f t="shared" si="156"/>
        <v>0</v>
      </c>
      <c r="FK130" s="21">
        <f t="shared" si="42"/>
        <v>0</v>
      </c>
      <c r="FL130" s="21">
        <f t="shared" si="132"/>
        <v>0</v>
      </c>
      <c r="FM130" s="21">
        <f t="shared" si="133"/>
        <v>103.30815000000001</v>
      </c>
      <c r="FN130" s="21">
        <f t="shared" si="134"/>
        <v>309.92445000000004</v>
      </c>
      <c r="FO130" s="21"/>
      <c r="FP130" s="21">
        <f t="shared" si="43"/>
        <v>10140.753967132114</v>
      </c>
      <c r="FQ130" s="21">
        <f t="shared" si="44"/>
        <v>1559.3062270712035</v>
      </c>
      <c r="FR130" s="21">
        <f t="shared" si="135"/>
        <v>11700.060194203317</v>
      </c>
      <c r="FS130" s="21">
        <f t="shared" si="45"/>
        <v>1686.190853572366</v>
      </c>
      <c r="FT130" s="21">
        <f t="shared" si="46"/>
        <v>5295.0489522243179</v>
      </c>
      <c r="FU130" s="21"/>
      <c r="FV130" s="20">
        <f t="shared" si="157"/>
        <v>9623575.5148083754</v>
      </c>
      <c r="FW130" s="20">
        <f t="shared" si="157"/>
        <v>2560022.1844186895</v>
      </c>
      <c r="FX130" s="20">
        <f t="shared" si="48"/>
        <v>7032612.8762061205</v>
      </c>
      <c r="FY130" s="20">
        <f t="shared" si="49"/>
        <v>2161619.443401997</v>
      </c>
    </row>
    <row r="131" spans="2:181" x14ac:dyDescent="0.25">
      <c r="B131" s="20">
        <v>2.65</v>
      </c>
      <c r="C131" s="20">
        <f t="shared" si="50"/>
        <v>4.5845000000000002</v>
      </c>
      <c r="D131" s="22">
        <f t="shared" si="51"/>
        <v>0.87973562619434054</v>
      </c>
      <c r="E131" s="21">
        <f t="shared" si="1"/>
        <v>732.08516218258865</v>
      </c>
      <c r="F131" s="22">
        <f t="shared" si="136"/>
        <v>1</v>
      </c>
      <c r="G131" s="21">
        <f t="shared" si="2"/>
        <v>208.04124000000007</v>
      </c>
      <c r="H131" s="21">
        <f t="shared" si="52"/>
        <v>940.12640218258866</v>
      </c>
      <c r="I131" s="21">
        <f t="shared" si="53"/>
        <v>95.075807926541103</v>
      </c>
      <c r="J131" s="21">
        <f t="shared" si="54"/>
        <v>5.0039898908705887</v>
      </c>
      <c r="K131" s="21"/>
      <c r="L131" s="22">
        <f t="shared" si="55"/>
        <v>0.87973562619434054</v>
      </c>
      <c r="M131" s="21">
        <f t="shared" si="3"/>
        <v>327.49528873322123</v>
      </c>
      <c r="N131" s="22">
        <f t="shared" si="137"/>
        <v>1</v>
      </c>
      <c r="O131" s="21">
        <f t="shared" si="4"/>
        <v>19.592925000000005</v>
      </c>
      <c r="P131" s="21">
        <f t="shared" si="56"/>
        <v>347.08821373322121</v>
      </c>
      <c r="Q131" s="21">
        <f t="shared" si="57"/>
        <v>42.531771953439822</v>
      </c>
      <c r="R131" s="21">
        <f t="shared" si="58"/>
        <v>2.23851431333894</v>
      </c>
      <c r="S131" s="21"/>
      <c r="T131" s="22">
        <f t="shared" si="59"/>
        <v>0.55206803875570343</v>
      </c>
      <c r="U131" s="21">
        <f t="shared" si="5"/>
        <v>169.91938752722328</v>
      </c>
      <c r="V131" s="22">
        <f t="shared" si="138"/>
        <v>1</v>
      </c>
      <c r="W131" s="21">
        <f t="shared" si="6"/>
        <v>76.946760000000012</v>
      </c>
      <c r="X131" s="21">
        <f t="shared" si="60"/>
        <v>246.86614752722329</v>
      </c>
      <c r="Y131" s="21">
        <f t="shared" si="61"/>
        <v>34.466913118194192</v>
      </c>
      <c r="Z131" s="21">
        <f t="shared" si="62"/>
        <v>103.40073935458258</v>
      </c>
      <c r="AA131" s="21"/>
      <c r="AB131" s="22">
        <f t="shared" si="63"/>
        <v>0.69198364419382963</v>
      </c>
      <c r="AC131" s="21">
        <f t="shared" si="7"/>
        <v>51.273829045792901</v>
      </c>
      <c r="AD131" s="22">
        <f t="shared" si="139"/>
        <v>1</v>
      </c>
      <c r="AE131" s="21">
        <f t="shared" si="8"/>
        <v>18.524220000000003</v>
      </c>
      <c r="AF131" s="21">
        <f t="shared" si="64"/>
        <v>69.798049045792908</v>
      </c>
      <c r="AG131" s="21">
        <f t="shared" si="65"/>
        <v>21.681898406496757</v>
      </c>
      <c r="AH131" s="21">
        <f t="shared" si="66"/>
        <v>1.1411525477103566</v>
      </c>
      <c r="AI131" s="21"/>
      <c r="AJ131" s="22">
        <f t="shared" si="67"/>
        <v>0.69198364419382963</v>
      </c>
      <c r="AK131" s="21">
        <f t="shared" si="9"/>
        <v>131.1426781363549</v>
      </c>
      <c r="AL131" s="22">
        <f t="shared" si="140"/>
        <v>1</v>
      </c>
      <c r="AM131" s="21">
        <f t="shared" si="10"/>
        <v>9.9745800000000031</v>
      </c>
      <c r="AN131" s="21">
        <f t="shared" si="68"/>
        <v>141.11725813635491</v>
      </c>
      <c r="AO131" s="21">
        <f t="shared" si="69"/>
        <v>55.455624770462855</v>
      </c>
      <c r="AP131" s="21">
        <f t="shared" si="70"/>
        <v>2.9187170931822584</v>
      </c>
      <c r="AQ131" s="21"/>
      <c r="AR131" s="22">
        <f t="shared" si="71"/>
        <v>0.69198364419382963</v>
      </c>
      <c r="AS131" s="21">
        <f t="shared" si="11"/>
        <v>303.69883357892724</v>
      </c>
      <c r="AT131" s="22">
        <f t="shared" si="141"/>
        <v>1</v>
      </c>
      <c r="AU131" s="21">
        <f t="shared" si="12"/>
        <v>109.72038000000003</v>
      </c>
      <c r="AV131" s="21">
        <f t="shared" si="72"/>
        <v>413.41921357892727</v>
      </c>
      <c r="AW131" s="21">
        <f t="shared" si="73"/>
        <v>101.38701481580469</v>
      </c>
      <c r="AX131" s="21">
        <f t="shared" si="74"/>
        <v>33.795671605268232</v>
      </c>
      <c r="AY131" s="21"/>
      <c r="AZ131" s="22">
        <f t="shared" si="75"/>
        <v>0.65430572591440161</v>
      </c>
      <c r="BA131" s="21">
        <f t="shared" si="13"/>
        <v>199.20376764633991</v>
      </c>
      <c r="BB131" s="22">
        <f t="shared" si="142"/>
        <v>1</v>
      </c>
      <c r="BC131" s="21">
        <f t="shared" si="14"/>
        <v>76.112648780487817</v>
      </c>
      <c r="BD131" s="21">
        <f t="shared" si="76"/>
        <v>275.31641642682774</v>
      </c>
      <c r="BE131" s="21">
        <f t="shared" si="77"/>
        <v>99.984486101830797</v>
      </c>
      <c r="BF131" s="21">
        <f t="shared" si="78"/>
        <v>5.2623413737805729</v>
      </c>
      <c r="BG131" s="21"/>
      <c r="BH131" s="22">
        <f t="shared" si="79"/>
        <v>0.65430572591440161</v>
      </c>
      <c r="BI131" s="21">
        <f t="shared" si="15"/>
        <v>206.31006643509346</v>
      </c>
      <c r="BJ131" s="22">
        <f t="shared" si="143"/>
        <v>1</v>
      </c>
      <c r="BK131" s="21">
        <f t="shared" si="16"/>
        <v>16.595337804878053</v>
      </c>
      <c r="BL131" s="21">
        <f t="shared" si="80"/>
        <v>222.90540423997152</v>
      </c>
      <c r="BM131" s="21">
        <f t="shared" si="81"/>
        <v>103.55128426471002</v>
      </c>
      <c r="BN131" s="21">
        <f t="shared" si="82"/>
        <v>5.4500675928794795</v>
      </c>
      <c r="BO131" s="21"/>
      <c r="BP131" s="22">
        <f t="shared" si="83"/>
        <v>0.65430572591440161</v>
      </c>
      <c r="BQ131" s="21">
        <f t="shared" si="17"/>
        <v>76.406924576678307</v>
      </c>
      <c r="BR131" s="22">
        <f t="shared" si="144"/>
        <v>1</v>
      </c>
      <c r="BS131" s="21">
        <f t="shared" si="18"/>
        <v>29.19389268292683</v>
      </c>
      <c r="BT131" s="21">
        <f t="shared" si="84"/>
        <v>105.60081725960514</v>
      </c>
      <c r="BU131" s="21">
        <f t="shared" si="85"/>
        <v>30.276484616271759</v>
      </c>
      <c r="BV131" s="21">
        <f t="shared" si="86"/>
        <v>10.092161538757253</v>
      </c>
      <c r="BW131" s="21"/>
      <c r="BX131" s="22">
        <f t="shared" si="87"/>
        <v>0.87973562619434054</v>
      </c>
      <c r="BY131" s="21">
        <f t="shared" si="19"/>
        <v>311.17511937874349</v>
      </c>
      <c r="BZ131" s="22">
        <f t="shared" si="145"/>
        <v>1</v>
      </c>
      <c r="CA131" s="21">
        <f t="shared" si="20"/>
        <v>88.428588690007885</v>
      </c>
      <c r="CB131" s="21">
        <f t="shared" si="88"/>
        <v>399.60370806875136</v>
      </c>
      <c r="CC131" s="21">
        <f t="shared" si="89"/>
        <v>40.412273612223665</v>
      </c>
      <c r="CD131" s="21">
        <f t="shared" si="90"/>
        <v>2.1269617690644056</v>
      </c>
      <c r="CE131" s="21"/>
      <c r="CF131" s="22">
        <f t="shared" si="91"/>
        <v>0.87973562619434054</v>
      </c>
      <c r="CG131" s="21">
        <f t="shared" si="21"/>
        <v>322.36536467681793</v>
      </c>
      <c r="CH131" s="22">
        <f t="shared" si="146"/>
        <v>1</v>
      </c>
      <c r="CI131" s="21">
        <f t="shared" si="22"/>
        <v>19.286019158143201</v>
      </c>
      <c r="CJ131" s="21">
        <f t="shared" si="92"/>
        <v>341.65138383496111</v>
      </c>
      <c r="CK131" s="21">
        <f t="shared" si="93"/>
        <v>41.865549361507682</v>
      </c>
      <c r="CL131" s="21">
        <f t="shared" si="94"/>
        <v>2.203449966395143</v>
      </c>
      <c r="CM131" s="21"/>
      <c r="CN131" s="22">
        <f t="shared" si="95"/>
        <v>0.87973562619434054</v>
      </c>
      <c r="CO131" s="21">
        <f t="shared" si="23"/>
        <v>119.35878095313782</v>
      </c>
      <c r="CP131" s="22">
        <f t="shared" si="147"/>
        <v>1</v>
      </c>
      <c r="CQ131" s="21">
        <f t="shared" si="24"/>
        <v>33.918934677419365</v>
      </c>
      <c r="CR131" s="21">
        <f t="shared" si="96"/>
        <v>153.2777156305572</v>
      </c>
      <c r="CS131" s="21">
        <f t="shared" si="97"/>
        <v>4.0792394391349083</v>
      </c>
      <c r="CT131" s="21">
        <f t="shared" si="98"/>
        <v>12.237718317404724</v>
      </c>
      <c r="CU131" s="21"/>
      <c r="CV131" s="22">
        <f t="shared" si="99"/>
        <v>0.83959421533076084</v>
      </c>
      <c r="CW131" s="21">
        <f t="shared" si="25"/>
        <v>303.54276324059742</v>
      </c>
      <c r="CX131" s="22">
        <f t="shared" si="148"/>
        <v>1</v>
      </c>
      <c r="CY131" s="21">
        <f t="shared" si="26"/>
        <v>19.028162195121954</v>
      </c>
      <c r="CZ131" s="21">
        <f t="shared" si="100"/>
        <v>322.5709254357194</v>
      </c>
      <c r="DA131" s="21">
        <f t="shared" si="101"/>
        <v>55.092702543383702</v>
      </c>
      <c r="DB131" s="21">
        <f t="shared" si="102"/>
        <v>2.8996159233359871</v>
      </c>
      <c r="DC131" s="21"/>
      <c r="DD131" s="22">
        <f t="shared" si="103"/>
        <v>0.83959421533076084</v>
      </c>
      <c r="DE131" s="21">
        <f t="shared" si="27"/>
        <v>264.73364282627443</v>
      </c>
      <c r="DF131" s="22">
        <f t="shared" si="149"/>
        <v>1</v>
      </c>
      <c r="DG131" s="21">
        <f t="shared" si="28"/>
        <v>16.595337804878053</v>
      </c>
      <c r="DH131" s="21">
        <f t="shared" si="104"/>
        <v>281.32898063115249</v>
      </c>
      <c r="DI131" s="21">
        <f t="shared" si="105"/>
        <v>48.048886693088072</v>
      </c>
      <c r="DJ131" s="21">
        <f t="shared" si="106"/>
        <v>2.5288887733204271</v>
      </c>
      <c r="DK131" s="21"/>
      <c r="DL131" s="22">
        <f t="shared" si="107"/>
        <v>0.83959421533076062</v>
      </c>
      <c r="DM131" s="21">
        <f t="shared" si="29"/>
        <v>116.42736124296881</v>
      </c>
      <c r="DN131" s="22">
        <f t="shared" si="150"/>
        <v>1</v>
      </c>
      <c r="DO131" s="21">
        <f t="shared" si="30"/>
        <v>7.2984731707317074</v>
      </c>
      <c r="DP131" s="21">
        <f t="shared" si="108"/>
        <v>123.72583441370053</v>
      </c>
      <c r="DQ131" s="21">
        <f t="shared" si="109"/>
        <v>16.682721750700203</v>
      </c>
      <c r="DR131" s="21">
        <f t="shared" si="110"/>
        <v>5.5609072502334014</v>
      </c>
      <c r="DS131" s="21"/>
      <c r="DT131" s="22">
        <f t="shared" si="111"/>
        <v>0.92677741139096126</v>
      </c>
      <c r="DU131" s="21">
        <f t="shared" si="31"/>
        <v>2336.1563395677495</v>
      </c>
      <c r="DV131" s="22">
        <f t="shared" si="151"/>
        <v>1</v>
      </c>
      <c r="DW131" s="21">
        <f t="shared" si="32"/>
        <v>280.08119687450812</v>
      </c>
      <c r="DX131" s="21">
        <f t="shared" si="112"/>
        <v>2616.2375364422578</v>
      </c>
      <c r="DY131" s="21">
        <f t="shared" si="113"/>
        <v>175.3457106876825</v>
      </c>
      <c r="DZ131" s="21">
        <f t="shared" si="114"/>
        <v>9.2287216151411915</v>
      </c>
      <c r="EA131" s="21"/>
      <c r="EB131" s="22">
        <f t="shared" si="115"/>
        <v>0.92677741139096126</v>
      </c>
      <c r="EC131" s="21">
        <f t="shared" si="33"/>
        <v>2231.1987259389334</v>
      </c>
      <c r="ED131" s="22">
        <f t="shared" si="152"/>
        <v>1</v>
      </c>
      <c r="EE131" s="21">
        <f t="shared" si="34"/>
        <v>126.70951023210071</v>
      </c>
      <c r="EF131" s="21">
        <f t="shared" si="116"/>
        <v>2357.9082361710343</v>
      </c>
      <c r="EG131" s="21">
        <f t="shared" si="117"/>
        <v>167.46787004743098</v>
      </c>
      <c r="EH131" s="21">
        <f t="shared" si="118"/>
        <v>8.814098423549007</v>
      </c>
      <c r="EI131" s="21"/>
      <c r="EJ131" s="22">
        <f t="shared" si="119"/>
        <v>0</v>
      </c>
      <c r="EK131" s="21">
        <f t="shared" si="35"/>
        <v>0</v>
      </c>
      <c r="EL131" s="22">
        <f t="shared" si="153"/>
        <v>0</v>
      </c>
      <c r="EM131" s="21">
        <f t="shared" si="36"/>
        <v>0</v>
      </c>
      <c r="EN131" s="21">
        <f t="shared" si="120"/>
        <v>0</v>
      </c>
      <c r="EO131" s="21">
        <f t="shared" si="121"/>
        <v>198.10339994590873</v>
      </c>
      <c r="EP131" s="21">
        <f t="shared" si="122"/>
        <v>594.31019983772626</v>
      </c>
      <c r="EQ131" s="21"/>
      <c r="ER131" s="22">
        <f t="shared" si="123"/>
        <v>0.96046965363444436</v>
      </c>
      <c r="ES131" s="21">
        <f t="shared" si="37"/>
        <v>1467.1516654838558</v>
      </c>
      <c r="ET131" s="22">
        <f t="shared" si="154"/>
        <v>1</v>
      </c>
      <c r="EU131" s="21">
        <f t="shared" si="38"/>
        <v>381.8839200000001</v>
      </c>
      <c r="EV131" s="21">
        <f t="shared" si="124"/>
        <v>1849.0355854838558</v>
      </c>
      <c r="EW131" s="21">
        <f t="shared" si="125"/>
        <v>30.192007258072287</v>
      </c>
      <c r="EX131" s="21">
        <f t="shared" si="126"/>
        <v>30.192007258072287</v>
      </c>
      <c r="EY131" s="21"/>
      <c r="EZ131" s="22">
        <f t="shared" si="127"/>
        <v>0.96046965363444436</v>
      </c>
      <c r="FA131" s="21">
        <f t="shared" si="39"/>
        <v>390.05431405121158</v>
      </c>
      <c r="FB131" s="22">
        <f t="shared" si="155"/>
        <v>1</v>
      </c>
      <c r="FC131" s="21">
        <f t="shared" si="40"/>
        <v>21.374100000000002</v>
      </c>
      <c r="FD131" s="21">
        <f t="shared" si="128"/>
        <v>411.42841405121158</v>
      </c>
      <c r="FE131" s="21">
        <f t="shared" si="129"/>
        <v>8.0267929743942155</v>
      </c>
      <c r="FF131" s="21">
        <f t="shared" si="130"/>
        <v>8.0267929743942155</v>
      </c>
      <c r="FG131" s="21"/>
      <c r="FH131" s="22">
        <f t="shared" si="131"/>
        <v>0</v>
      </c>
      <c r="FI131" s="21">
        <f t="shared" si="41"/>
        <v>0</v>
      </c>
      <c r="FJ131" s="22">
        <f t="shared" si="156"/>
        <v>0</v>
      </c>
      <c r="FK131" s="21">
        <f t="shared" si="42"/>
        <v>0</v>
      </c>
      <c r="FL131" s="21">
        <f t="shared" si="132"/>
        <v>0</v>
      </c>
      <c r="FM131" s="21">
        <f t="shared" si="133"/>
        <v>103.30815000000001</v>
      </c>
      <c r="FN131" s="21">
        <f t="shared" si="134"/>
        <v>309.92445000000004</v>
      </c>
      <c r="FO131" s="21"/>
      <c r="FP131" s="21">
        <f t="shared" si="43"/>
        <v>10059.70001522251</v>
      </c>
      <c r="FQ131" s="21">
        <f t="shared" si="44"/>
        <v>1559.3062270712035</v>
      </c>
      <c r="FR131" s="21">
        <f t="shared" si="135"/>
        <v>11619.006242293714</v>
      </c>
      <c r="FS131" s="21">
        <f t="shared" si="45"/>
        <v>1753.5365902872788</v>
      </c>
      <c r="FT131" s="21">
        <f t="shared" si="46"/>
        <v>5308.7571674190076</v>
      </c>
      <c r="FU131" s="21"/>
      <c r="FV131" s="20">
        <f t="shared" si="157"/>
        <v>9730244.8397239726</v>
      </c>
      <c r="FW131" s="20">
        <f t="shared" si="157"/>
        <v>2609253.3802728956</v>
      </c>
      <c r="FX131" s="20">
        <f t="shared" si="48"/>
        <v>7159991.4858346218</v>
      </c>
      <c r="FY131" s="20">
        <f t="shared" si="49"/>
        <v>2210850.6392562026</v>
      </c>
    </row>
    <row r="132" spans="2:181" x14ac:dyDescent="0.25">
      <c r="B132" s="20">
        <v>2.7</v>
      </c>
      <c r="C132" s="20">
        <f t="shared" si="50"/>
        <v>4.6710000000000003</v>
      </c>
      <c r="D132" s="22">
        <f t="shared" si="51"/>
        <v>0.87274950593385636</v>
      </c>
      <c r="E132" s="21">
        <f t="shared" si="1"/>
        <v>726.27155769546755</v>
      </c>
      <c r="F132" s="22">
        <f t="shared" si="136"/>
        <v>1</v>
      </c>
      <c r="G132" s="21">
        <f t="shared" si="2"/>
        <v>208.04124000000007</v>
      </c>
      <c r="H132" s="21">
        <f t="shared" si="52"/>
        <v>934.31279769546768</v>
      </c>
      <c r="I132" s="21">
        <f t="shared" si="53"/>
        <v>100.59873218930606</v>
      </c>
      <c r="J132" s="21">
        <f t="shared" si="54"/>
        <v>5.2946701152266398</v>
      </c>
      <c r="K132" s="21"/>
      <c r="L132" s="22">
        <f t="shared" si="55"/>
        <v>0.87274950593385636</v>
      </c>
      <c r="M132" s="21">
        <f t="shared" si="3"/>
        <v>324.89459665743294</v>
      </c>
      <c r="N132" s="22">
        <f t="shared" si="137"/>
        <v>1</v>
      </c>
      <c r="O132" s="21">
        <f t="shared" si="4"/>
        <v>19.592925000000005</v>
      </c>
      <c r="P132" s="21">
        <f t="shared" si="56"/>
        <v>344.48752165743292</v>
      </c>
      <c r="Q132" s="21">
        <f t="shared" si="57"/>
        <v>45.002429425438692</v>
      </c>
      <c r="R132" s="21">
        <f t="shared" si="58"/>
        <v>2.3685489171283547</v>
      </c>
      <c r="S132" s="21"/>
      <c r="T132" s="22">
        <f t="shared" si="59"/>
        <v>0.5388995111850563</v>
      </c>
      <c r="U132" s="21">
        <f t="shared" si="5"/>
        <v>165.8662854050954</v>
      </c>
      <c r="V132" s="22">
        <f t="shared" si="138"/>
        <v>1</v>
      </c>
      <c r="W132" s="21">
        <f t="shared" si="6"/>
        <v>76.946760000000012</v>
      </c>
      <c r="X132" s="21">
        <f t="shared" si="60"/>
        <v>242.81304540509541</v>
      </c>
      <c r="Y132" s="21">
        <f t="shared" si="61"/>
        <v>35.480188648726163</v>
      </c>
      <c r="Z132" s="21">
        <f t="shared" si="62"/>
        <v>106.44056594617848</v>
      </c>
      <c r="AA132" s="21"/>
      <c r="AB132" s="22">
        <f t="shared" si="63"/>
        <v>0.68145503370692073</v>
      </c>
      <c r="AC132" s="21">
        <f t="shared" si="7"/>
        <v>50.493691857977673</v>
      </c>
      <c r="AD132" s="22">
        <f t="shared" si="139"/>
        <v>1</v>
      </c>
      <c r="AE132" s="21">
        <f t="shared" si="8"/>
        <v>18.524220000000003</v>
      </c>
      <c r="AF132" s="21">
        <f t="shared" si="64"/>
        <v>69.01791185797768</v>
      </c>
      <c r="AG132" s="21">
        <f t="shared" si="65"/>
        <v>22.423028734921225</v>
      </c>
      <c r="AH132" s="21">
        <f t="shared" si="66"/>
        <v>1.1801594071011183</v>
      </c>
      <c r="AI132" s="21"/>
      <c r="AJ132" s="22">
        <f t="shared" si="67"/>
        <v>0.68145503370692073</v>
      </c>
      <c r="AK132" s="21">
        <f t="shared" si="9"/>
        <v>129.1473272521352</v>
      </c>
      <c r="AL132" s="22">
        <f t="shared" si="140"/>
        <v>1</v>
      </c>
      <c r="AM132" s="21">
        <f t="shared" si="10"/>
        <v>9.9745800000000031</v>
      </c>
      <c r="AN132" s="21">
        <f t="shared" si="68"/>
        <v>139.1219072521352</v>
      </c>
      <c r="AO132" s="21">
        <f t="shared" si="69"/>
        <v>57.351208110471596</v>
      </c>
      <c r="AP132" s="21">
        <f t="shared" si="70"/>
        <v>3.0184846373932448</v>
      </c>
      <c r="AQ132" s="21"/>
      <c r="AR132" s="22">
        <f t="shared" si="71"/>
        <v>0.68145503370692073</v>
      </c>
      <c r="AS132" s="21">
        <f t="shared" si="11"/>
        <v>299.07802100494467</v>
      </c>
      <c r="AT132" s="22">
        <f t="shared" si="141"/>
        <v>1</v>
      </c>
      <c r="AU132" s="21">
        <f t="shared" si="12"/>
        <v>109.72038000000003</v>
      </c>
      <c r="AV132" s="21">
        <f t="shared" si="72"/>
        <v>408.79840100494471</v>
      </c>
      <c r="AW132" s="21">
        <f t="shared" si="73"/>
        <v>104.85262424629158</v>
      </c>
      <c r="AX132" s="21">
        <f t="shared" si="74"/>
        <v>34.950874748763859</v>
      </c>
      <c r="AY132" s="21"/>
      <c r="AZ132" s="22">
        <f t="shared" si="75"/>
        <v>0.64306621130901298</v>
      </c>
      <c r="BA132" s="21">
        <f t="shared" si="13"/>
        <v>195.78189073584747</v>
      </c>
      <c r="BB132" s="22">
        <f t="shared" si="142"/>
        <v>0.98571867745955732</v>
      </c>
      <c r="BC132" s="21">
        <f t="shared" si="14"/>
        <v>75.025659493846234</v>
      </c>
      <c r="BD132" s="21">
        <f t="shared" si="76"/>
        <v>270.80755022969367</v>
      </c>
      <c r="BE132" s="21">
        <f t="shared" si="77"/>
        <v>104.26790898910811</v>
      </c>
      <c r="BF132" s="21">
        <f t="shared" si="78"/>
        <v>5.4877846836372735</v>
      </c>
      <c r="BG132" s="21"/>
      <c r="BH132" s="22">
        <f t="shared" si="79"/>
        <v>0.64306621130901298</v>
      </c>
      <c r="BI132" s="21">
        <f t="shared" si="15"/>
        <v>202.76611914394704</v>
      </c>
      <c r="BJ132" s="22">
        <f t="shared" si="143"/>
        <v>0.98571867745955732</v>
      </c>
      <c r="BK132" s="21">
        <f t="shared" si="16"/>
        <v>16.358334433018989</v>
      </c>
      <c r="BL132" s="21">
        <f t="shared" si="80"/>
        <v>219.12445357696603</v>
      </c>
      <c r="BM132" s="21">
        <f t="shared" si="81"/>
        <v>107.14318739456523</v>
      </c>
      <c r="BN132" s="21">
        <f t="shared" si="82"/>
        <v>5.6391151260297541</v>
      </c>
      <c r="BO132" s="21"/>
      <c r="BP132" s="22">
        <f t="shared" si="83"/>
        <v>0.64306621130901298</v>
      </c>
      <c r="BQ132" s="21">
        <f t="shared" si="17"/>
        <v>75.094423843886688</v>
      </c>
      <c r="BR132" s="22">
        <f t="shared" si="144"/>
        <v>0.98571867745955655</v>
      </c>
      <c r="BS132" s="21">
        <f t="shared" si="18"/>
        <v>28.776965285310858</v>
      </c>
      <c r="BT132" s="21">
        <f t="shared" si="84"/>
        <v>103.87138912919755</v>
      </c>
      <c r="BU132" s="21">
        <f t="shared" si="85"/>
        <v>31.57355571407745</v>
      </c>
      <c r="BV132" s="21">
        <f t="shared" si="86"/>
        <v>10.524518571359151</v>
      </c>
      <c r="BW132" s="21"/>
      <c r="BX132" s="22">
        <f t="shared" si="87"/>
        <v>0.87274950593385636</v>
      </c>
      <c r="BY132" s="21">
        <f t="shared" si="19"/>
        <v>308.70402835853031</v>
      </c>
      <c r="BZ132" s="22">
        <f t="shared" si="145"/>
        <v>1</v>
      </c>
      <c r="CA132" s="21">
        <f t="shared" si="20"/>
        <v>88.428588690007885</v>
      </c>
      <c r="CB132" s="21">
        <f t="shared" si="88"/>
        <v>397.13261704853818</v>
      </c>
      <c r="CC132" s="21">
        <f t="shared" si="89"/>
        <v>42.759810081426153</v>
      </c>
      <c r="CD132" s="21">
        <f t="shared" si="90"/>
        <v>2.2505163200750631</v>
      </c>
      <c r="CE132" s="21"/>
      <c r="CF132" s="22">
        <f t="shared" si="91"/>
        <v>0.87274950593385636</v>
      </c>
      <c r="CG132" s="21">
        <f t="shared" si="21"/>
        <v>319.80541014230693</v>
      </c>
      <c r="CH132" s="22">
        <f t="shared" si="146"/>
        <v>1</v>
      </c>
      <c r="CI132" s="21">
        <f t="shared" si="22"/>
        <v>19.286019158143201</v>
      </c>
      <c r="CJ132" s="21">
        <f t="shared" si="92"/>
        <v>339.0914293004501</v>
      </c>
      <c r="CK132" s="21">
        <f t="shared" si="93"/>
        <v>44.297506169293143</v>
      </c>
      <c r="CL132" s="21">
        <f t="shared" si="94"/>
        <v>2.331447693120694</v>
      </c>
      <c r="CM132" s="21"/>
      <c r="CN132" s="22">
        <f t="shared" si="95"/>
        <v>0.87274950593385636</v>
      </c>
      <c r="CO132" s="21">
        <f t="shared" si="23"/>
        <v>118.410933926082</v>
      </c>
      <c r="CP132" s="22">
        <f t="shared" si="147"/>
        <v>1</v>
      </c>
      <c r="CQ132" s="21">
        <f t="shared" si="24"/>
        <v>33.918934677419365</v>
      </c>
      <c r="CR132" s="21">
        <f t="shared" si="96"/>
        <v>152.32986860350135</v>
      </c>
      <c r="CS132" s="21">
        <f t="shared" si="97"/>
        <v>4.3162011958988664</v>
      </c>
      <c r="CT132" s="21">
        <f t="shared" si="98"/>
        <v>12.948603587696599</v>
      </c>
      <c r="CU132" s="21"/>
      <c r="CV132" s="22">
        <f t="shared" si="99"/>
        <v>0.83185070995964305</v>
      </c>
      <c r="CW132" s="21">
        <f t="shared" si="25"/>
        <v>300.74321439354929</v>
      </c>
      <c r="CX132" s="22">
        <f t="shared" si="148"/>
        <v>1</v>
      </c>
      <c r="CY132" s="21">
        <f t="shared" si="26"/>
        <v>19.028162195121954</v>
      </c>
      <c r="CZ132" s="21">
        <f t="shared" si="100"/>
        <v>319.77137658867127</v>
      </c>
      <c r="DA132" s="21">
        <f t="shared" si="101"/>
        <v>57.75227394807942</v>
      </c>
      <c r="DB132" s="21">
        <f t="shared" si="102"/>
        <v>3.0395933656883933</v>
      </c>
      <c r="DC132" s="21"/>
      <c r="DD132" s="22">
        <f t="shared" si="103"/>
        <v>0.83185070995964305</v>
      </c>
      <c r="DE132" s="21">
        <f t="shared" si="27"/>
        <v>262.29202716515027</v>
      </c>
      <c r="DF132" s="22">
        <f t="shared" si="149"/>
        <v>1</v>
      </c>
      <c r="DG132" s="21">
        <f t="shared" si="28"/>
        <v>16.595337804878053</v>
      </c>
      <c r="DH132" s="21">
        <f t="shared" si="104"/>
        <v>278.88736497002833</v>
      </c>
      <c r="DI132" s="21">
        <f t="shared" si="105"/>
        <v>50.36842157115602</v>
      </c>
      <c r="DJ132" s="21">
        <f t="shared" si="106"/>
        <v>2.6509695563766353</v>
      </c>
      <c r="DK132" s="21"/>
      <c r="DL132" s="22">
        <f t="shared" si="107"/>
        <v>0.83185070995964283</v>
      </c>
      <c r="DM132" s="21">
        <f t="shared" si="29"/>
        <v>115.35356168519694</v>
      </c>
      <c r="DN132" s="22">
        <f t="shared" si="150"/>
        <v>1</v>
      </c>
      <c r="DO132" s="21">
        <f t="shared" si="30"/>
        <v>7.2984731707317074</v>
      </c>
      <c r="DP132" s="21">
        <f t="shared" si="108"/>
        <v>122.65203485592865</v>
      </c>
      <c r="DQ132" s="21">
        <f t="shared" si="109"/>
        <v>17.488071419029115</v>
      </c>
      <c r="DR132" s="21">
        <f t="shared" si="110"/>
        <v>5.8293571396763717</v>
      </c>
      <c r="DS132" s="21"/>
      <c r="DT132" s="22">
        <f t="shared" si="111"/>
        <v>0.9206788719832435</v>
      </c>
      <c r="DU132" s="21">
        <f t="shared" si="31"/>
        <v>2320.7835636192503</v>
      </c>
      <c r="DV132" s="22">
        <f t="shared" si="151"/>
        <v>1</v>
      </c>
      <c r="DW132" s="21">
        <f t="shared" si="32"/>
        <v>280.08119687450812</v>
      </c>
      <c r="DX132" s="21">
        <f t="shared" si="112"/>
        <v>2600.8647604937587</v>
      </c>
      <c r="DY132" s="21">
        <f t="shared" si="113"/>
        <v>189.94984783875702</v>
      </c>
      <c r="DZ132" s="21">
        <f t="shared" si="114"/>
        <v>9.9973604125661684</v>
      </c>
      <c r="EA132" s="21"/>
      <c r="EB132" s="22">
        <f t="shared" si="115"/>
        <v>0.9206788719832435</v>
      </c>
      <c r="EC132" s="21">
        <f t="shared" si="33"/>
        <v>2216.5166100507545</v>
      </c>
      <c r="ED132" s="22">
        <f t="shared" si="152"/>
        <v>1</v>
      </c>
      <c r="EE132" s="21">
        <f t="shared" si="34"/>
        <v>126.70951023210071</v>
      </c>
      <c r="EF132" s="21">
        <f t="shared" si="116"/>
        <v>2343.2261202828554</v>
      </c>
      <c r="EG132" s="21">
        <f t="shared" si="117"/>
        <v>181.41588014120063</v>
      </c>
      <c r="EH132" s="21">
        <f t="shared" si="118"/>
        <v>9.5482042179579363</v>
      </c>
      <c r="EI132" s="21"/>
      <c r="EJ132" s="22">
        <f t="shared" si="119"/>
        <v>0</v>
      </c>
      <c r="EK132" s="21">
        <f t="shared" si="35"/>
        <v>0</v>
      </c>
      <c r="EL132" s="22">
        <f t="shared" si="153"/>
        <v>0</v>
      </c>
      <c r="EM132" s="21">
        <f t="shared" si="36"/>
        <v>0</v>
      </c>
      <c r="EN132" s="21">
        <f t="shared" si="120"/>
        <v>0</v>
      </c>
      <c r="EO132" s="21">
        <f t="shared" si="121"/>
        <v>198.10339994590873</v>
      </c>
      <c r="EP132" s="21">
        <f t="shared" si="122"/>
        <v>594.31019983772626</v>
      </c>
      <c r="EQ132" s="21"/>
      <c r="ER132" s="22">
        <f t="shared" si="123"/>
        <v>0.95500681691056599</v>
      </c>
      <c r="ES132" s="21">
        <f t="shared" si="37"/>
        <v>1458.8069874741172</v>
      </c>
      <c r="ET132" s="22">
        <f t="shared" si="154"/>
        <v>1</v>
      </c>
      <c r="EU132" s="21">
        <f t="shared" si="38"/>
        <v>381.8839200000001</v>
      </c>
      <c r="EV132" s="21">
        <f t="shared" si="124"/>
        <v>1840.6909074741175</v>
      </c>
      <c r="EW132" s="21">
        <f t="shared" si="125"/>
        <v>34.364346262941545</v>
      </c>
      <c r="EX132" s="21">
        <f t="shared" si="126"/>
        <v>34.364346262941545</v>
      </c>
      <c r="EY132" s="21"/>
      <c r="EZ132" s="22">
        <f t="shared" si="127"/>
        <v>0.95500681691056599</v>
      </c>
      <c r="FA132" s="21">
        <f t="shared" si="39"/>
        <v>387.83581290123448</v>
      </c>
      <c r="FB132" s="22">
        <f t="shared" si="155"/>
        <v>1</v>
      </c>
      <c r="FC132" s="21">
        <f t="shared" si="40"/>
        <v>21.374100000000002</v>
      </c>
      <c r="FD132" s="21">
        <f t="shared" si="128"/>
        <v>409.20991290123447</v>
      </c>
      <c r="FE132" s="21">
        <f t="shared" si="129"/>
        <v>9.1360435493827801</v>
      </c>
      <c r="FF132" s="21">
        <f t="shared" si="130"/>
        <v>9.1360435493827801</v>
      </c>
      <c r="FG132" s="21"/>
      <c r="FH132" s="22">
        <f t="shared" si="131"/>
        <v>0</v>
      </c>
      <c r="FI132" s="21">
        <f t="shared" si="41"/>
        <v>0</v>
      </c>
      <c r="FJ132" s="22">
        <f t="shared" si="156"/>
        <v>0</v>
      </c>
      <c r="FK132" s="21">
        <f t="shared" si="42"/>
        <v>0</v>
      </c>
      <c r="FL132" s="21">
        <f t="shared" si="132"/>
        <v>0</v>
      </c>
      <c r="FM132" s="21">
        <f t="shared" si="133"/>
        <v>103.30815000000001</v>
      </c>
      <c r="FN132" s="21">
        <f t="shared" si="134"/>
        <v>309.92445000000004</v>
      </c>
      <c r="FO132" s="21"/>
      <c r="FP132" s="21">
        <f t="shared" si="43"/>
        <v>9978.6460633129063</v>
      </c>
      <c r="FQ132" s="21">
        <f t="shared" si="44"/>
        <v>1557.565307015087</v>
      </c>
      <c r="FR132" s="21">
        <f t="shared" si="135"/>
        <v>11536.211370327994</v>
      </c>
      <c r="FS132" s="21">
        <f t="shared" si="45"/>
        <v>1822.4528155759795</v>
      </c>
      <c r="FT132" s="21">
        <f t="shared" si="46"/>
        <v>5322.6358140960274</v>
      </c>
      <c r="FU132" s="21"/>
      <c r="FV132" s="20">
        <f t="shared" si="157"/>
        <v>9833955.6953948699</v>
      </c>
      <c r="FW132" s="20">
        <f t="shared" si="157"/>
        <v>2655516.4554096274</v>
      </c>
      <c r="FX132" s="20">
        <f t="shared" si="48"/>
        <v>7284411.6262184214</v>
      </c>
      <c r="FY132" s="20">
        <f t="shared" si="49"/>
        <v>2257558.5194672723</v>
      </c>
    </row>
    <row r="133" spans="2:181" x14ac:dyDescent="0.25">
      <c r="B133" s="20">
        <v>2.75</v>
      </c>
      <c r="C133" s="20">
        <f t="shared" si="50"/>
        <v>4.7575000000000003</v>
      </c>
      <c r="D133" s="22">
        <f t="shared" si="51"/>
        <v>0.86576338567337219</v>
      </c>
      <c r="E133" s="21">
        <f t="shared" si="1"/>
        <v>720.45795320834657</v>
      </c>
      <c r="F133" s="22">
        <f t="shared" si="136"/>
        <v>1</v>
      </c>
      <c r="G133" s="21">
        <f t="shared" si="2"/>
        <v>208.04124000000007</v>
      </c>
      <c r="H133" s="21">
        <f t="shared" si="52"/>
        <v>928.4991932083467</v>
      </c>
      <c r="I133" s="21">
        <f t="shared" si="53"/>
        <v>106.12165645207101</v>
      </c>
      <c r="J133" s="21">
        <f t="shared" si="54"/>
        <v>5.58535033958269</v>
      </c>
      <c r="K133" s="21"/>
      <c r="L133" s="22">
        <f t="shared" si="55"/>
        <v>0.86576338567337219</v>
      </c>
      <c r="M133" s="21">
        <f t="shared" si="3"/>
        <v>322.29390458164465</v>
      </c>
      <c r="N133" s="22">
        <f t="shared" si="137"/>
        <v>1</v>
      </c>
      <c r="O133" s="21">
        <f t="shared" si="4"/>
        <v>19.592925000000005</v>
      </c>
      <c r="P133" s="21">
        <f t="shared" si="56"/>
        <v>341.88682958164463</v>
      </c>
      <c r="Q133" s="21">
        <f t="shared" si="57"/>
        <v>47.473086897437575</v>
      </c>
      <c r="R133" s="21">
        <f t="shared" si="58"/>
        <v>2.4985835209177694</v>
      </c>
      <c r="S133" s="21"/>
      <c r="T133" s="22">
        <f t="shared" si="59"/>
        <v>0.52573098361440918</v>
      </c>
      <c r="U133" s="21">
        <f t="shared" si="5"/>
        <v>161.81318328296751</v>
      </c>
      <c r="V133" s="22">
        <f t="shared" si="138"/>
        <v>1</v>
      </c>
      <c r="W133" s="21">
        <f t="shared" si="6"/>
        <v>76.946760000000012</v>
      </c>
      <c r="X133" s="21">
        <f t="shared" si="60"/>
        <v>238.75994328296753</v>
      </c>
      <c r="Y133" s="21">
        <f t="shared" si="61"/>
        <v>36.493464179258133</v>
      </c>
      <c r="Z133" s="21">
        <f t="shared" si="62"/>
        <v>109.48039253777441</v>
      </c>
      <c r="AA133" s="21"/>
      <c r="AB133" s="22">
        <f t="shared" si="63"/>
        <v>0.67092642322001195</v>
      </c>
      <c r="AC133" s="21">
        <f t="shared" si="7"/>
        <v>49.713554670162445</v>
      </c>
      <c r="AD133" s="22">
        <f t="shared" si="139"/>
        <v>1</v>
      </c>
      <c r="AE133" s="21">
        <f t="shared" si="8"/>
        <v>18.524220000000003</v>
      </c>
      <c r="AF133" s="21">
        <f t="shared" si="64"/>
        <v>68.237774670162452</v>
      </c>
      <c r="AG133" s="21">
        <f t="shared" si="65"/>
        <v>23.164159063345686</v>
      </c>
      <c r="AH133" s="21">
        <f t="shared" si="66"/>
        <v>1.2191662664918792</v>
      </c>
      <c r="AI133" s="21"/>
      <c r="AJ133" s="22">
        <f t="shared" si="67"/>
        <v>0.67092642322001195</v>
      </c>
      <c r="AK133" s="21">
        <f t="shared" si="9"/>
        <v>127.15197636791549</v>
      </c>
      <c r="AL133" s="22">
        <f t="shared" si="140"/>
        <v>1</v>
      </c>
      <c r="AM133" s="21">
        <f t="shared" si="10"/>
        <v>9.9745800000000031</v>
      </c>
      <c r="AN133" s="21">
        <f t="shared" si="68"/>
        <v>137.1265563679155</v>
      </c>
      <c r="AO133" s="21">
        <f t="shared" si="69"/>
        <v>59.246791450480316</v>
      </c>
      <c r="AP133" s="21">
        <f t="shared" si="70"/>
        <v>3.1182521816042299</v>
      </c>
      <c r="AQ133" s="21"/>
      <c r="AR133" s="22">
        <f t="shared" si="71"/>
        <v>0.67092642322001195</v>
      </c>
      <c r="AS133" s="21">
        <f t="shared" si="11"/>
        <v>294.45720843096223</v>
      </c>
      <c r="AT133" s="22">
        <f t="shared" si="141"/>
        <v>1</v>
      </c>
      <c r="AU133" s="21">
        <f t="shared" si="12"/>
        <v>109.72038000000003</v>
      </c>
      <c r="AV133" s="21">
        <f t="shared" si="72"/>
        <v>404.17758843096226</v>
      </c>
      <c r="AW133" s="21">
        <f t="shared" si="73"/>
        <v>108.31823367677843</v>
      </c>
      <c r="AX133" s="21">
        <f t="shared" si="74"/>
        <v>36.106077892259478</v>
      </c>
      <c r="AY133" s="21"/>
      <c r="AZ133" s="22">
        <f t="shared" si="75"/>
        <v>0.63182669670362435</v>
      </c>
      <c r="BA133" s="21">
        <f t="shared" si="13"/>
        <v>192.36001382535503</v>
      </c>
      <c r="BB133" s="22">
        <f t="shared" si="142"/>
        <v>0.96693569000510471</v>
      </c>
      <c r="BC133" s="21">
        <f t="shared" si="14"/>
        <v>73.596036566677185</v>
      </c>
      <c r="BD133" s="21">
        <f t="shared" si="76"/>
        <v>265.95605039203224</v>
      </c>
      <c r="BE133" s="21">
        <f t="shared" si="77"/>
        <v>108.87683383488651</v>
      </c>
      <c r="BF133" s="21">
        <f t="shared" si="78"/>
        <v>5.7303596755203481</v>
      </c>
      <c r="BG133" s="21"/>
      <c r="BH133" s="22">
        <f t="shared" si="79"/>
        <v>0.63182669670362435</v>
      </c>
      <c r="BI133" s="21">
        <f t="shared" si="15"/>
        <v>199.22217185280061</v>
      </c>
      <c r="BJ133" s="22">
        <f t="shared" si="143"/>
        <v>0.96693569000510471</v>
      </c>
      <c r="BK133" s="21">
        <f t="shared" si="16"/>
        <v>16.046624411227558</v>
      </c>
      <c r="BL133" s="21">
        <f t="shared" si="80"/>
        <v>215.26879626402817</v>
      </c>
      <c r="BM133" s="21">
        <f t="shared" si="81"/>
        <v>110.80606184185618</v>
      </c>
      <c r="BN133" s="21">
        <f t="shared" si="82"/>
        <v>5.8318979916766462</v>
      </c>
      <c r="BO133" s="21"/>
      <c r="BP133" s="22">
        <f t="shared" si="83"/>
        <v>0.63182669670362435</v>
      </c>
      <c r="BQ133" s="21">
        <f t="shared" si="17"/>
        <v>73.781923111095068</v>
      </c>
      <c r="BR133" s="22">
        <f t="shared" si="144"/>
        <v>0.96693569000510382</v>
      </c>
      <c r="BS133" s="21">
        <f t="shared" si="18"/>
        <v>28.228616765300806</v>
      </c>
      <c r="BT133" s="21">
        <f t="shared" si="84"/>
        <v>102.01053987639588</v>
      </c>
      <c r="BU133" s="21">
        <f t="shared" si="85"/>
        <v>32.969192653678704</v>
      </c>
      <c r="BV133" s="21">
        <f t="shared" si="86"/>
        <v>10.989730884559567</v>
      </c>
      <c r="BW133" s="21"/>
      <c r="BX133" s="22">
        <f t="shared" si="87"/>
        <v>0.86576338567337219</v>
      </c>
      <c r="BY133" s="21">
        <f t="shared" si="19"/>
        <v>306.23293733831719</v>
      </c>
      <c r="BZ133" s="22">
        <f t="shared" si="145"/>
        <v>1</v>
      </c>
      <c r="CA133" s="21">
        <f t="shared" si="20"/>
        <v>88.428588690007885</v>
      </c>
      <c r="CB133" s="21">
        <f t="shared" si="88"/>
        <v>394.66152602832506</v>
      </c>
      <c r="CC133" s="21">
        <f t="shared" si="89"/>
        <v>45.107346550628641</v>
      </c>
      <c r="CD133" s="21">
        <f t="shared" si="90"/>
        <v>2.3740708710857201</v>
      </c>
      <c r="CE133" s="21"/>
      <c r="CF133" s="22">
        <f t="shared" si="91"/>
        <v>0.86576338567337219</v>
      </c>
      <c r="CG133" s="21">
        <f t="shared" si="21"/>
        <v>317.24545560779592</v>
      </c>
      <c r="CH133" s="22">
        <f t="shared" si="146"/>
        <v>1</v>
      </c>
      <c r="CI133" s="21">
        <f t="shared" si="22"/>
        <v>19.286019158143201</v>
      </c>
      <c r="CJ133" s="21">
        <f t="shared" si="92"/>
        <v>336.53147476593909</v>
      </c>
      <c r="CK133" s="21">
        <f t="shared" si="93"/>
        <v>46.729462977078597</v>
      </c>
      <c r="CL133" s="21">
        <f t="shared" si="94"/>
        <v>2.4594454198462445</v>
      </c>
      <c r="CM133" s="21"/>
      <c r="CN133" s="22">
        <f t="shared" si="95"/>
        <v>0.86576338567337219</v>
      </c>
      <c r="CO133" s="21">
        <f t="shared" si="23"/>
        <v>117.46308689902617</v>
      </c>
      <c r="CP133" s="22">
        <f t="shared" si="147"/>
        <v>1</v>
      </c>
      <c r="CQ133" s="21">
        <f t="shared" si="24"/>
        <v>33.918934677419365</v>
      </c>
      <c r="CR133" s="21">
        <f t="shared" si="96"/>
        <v>151.38202157644554</v>
      </c>
      <c r="CS133" s="21">
        <f t="shared" si="97"/>
        <v>4.5531629526628254</v>
      </c>
      <c r="CT133" s="21">
        <f t="shared" si="98"/>
        <v>13.659488857988476</v>
      </c>
      <c r="CU133" s="21"/>
      <c r="CV133" s="22">
        <f t="shared" si="99"/>
        <v>0.82410720458852538</v>
      </c>
      <c r="CW133" s="21">
        <f t="shared" si="25"/>
        <v>297.94366554650122</v>
      </c>
      <c r="CX133" s="22">
        <f t="shared" si="148"/>
        <v>1</v>
      </c>
      <c r="CY133" s="21">
        <f t="shared" si="26"/>
        <v>19.028162195121954</v>
      </c>
      <c r="CZ133" s="21">
        <f t="shared" si="100"/>
        <v>316.9718277416232</v>
      </c>
      <c r="DA133" s="21">
        <f t="shared" si="101"/>
        <v>60.411845352775089</v>
      </c>
      <c r="DB133" s="21">
        <f t="shared" si="102"/>
        <v>3.1795708080407974</v>
      </c>
      <c r="DC133" s="21"/>
      <c r="DD133" s="22">
        <f t="shared" si="103"/>
        <v>0.82410720458852538</v>
      </c>
      <c r="DE133" s="21">
        <f t="shared" si="27"/>
        <v>259.85041150402617</v>
      </c>
      <c r="DF133" s="22">
        <f t="shared" si="149"/>
        <v>1</v>
      </c>
      <c r="DG133" s="21">
        <f t="shared" si="28"/>
        <v>16.595337804878053</v>
      </c>
      <c r="DH133" s="21">
        <f t="shared" si="104"/>
        <v>276.44574930890423</v>
      </c>
      <c r="DI133" s="21">
        <f t="shared" si="105"/>
        <v>52.68795644922394</v>
      </c>
      <c r="DJ133" s="21">
        <f t="shared" si="106"/>
        <v>2.7730503394328414</v>
      </c>
      <c r="DK133" s="21"/>
      <c r="DL133" s="22">
        <f t="shared" si="107"/>
        <v>0.82410720458852516</v>
      </c>
      <c r="DM133" s="21">
        <f t="shared" si="29"/>
        <v>114.27976212742507</v>
      </c>
      <c r="DN133" s="22">
        <f t="shared" si="150"/>
        <v>1</v>
      </c>
      <c r="DO133" s="21">
        <f t="shared" si="30"/>
        <v>7.2984731707317074</v>
      </c>
      <c r="DP133" s="21">
        <f t="shared" si="108"/>
        <v>121.57823529815678</v>
      </c>
      <c r="DQ133" s="21">
        <f t="shared" si="109"/>
        <v>18.293421087358016</v>
      </c>
      <c r="DR133" s="21">
        <f t="shared" si="110"/>
        <v>6.0978070291193385</v>
      </c>
      <c r="DS133" s="21"/>
      <c r="DT133" s="22">
        <f t="shared" si="111"/>
        <v>0.91458033257552585</v>
      </c>
      <c r="DU133" s="21">
        <f t="shared" si="31"/>
        <v>2305.4107876707508</v>
      </c>
      <c r="DV133" s="22">
        <f t="shared" si="151"/>
        <v>1</v>
      </c>
      <c r="DW133" s="21">
        <f t="shared" si="32"/>
        <v>280.08119687450812</v>
      </c>
      <c r="DX133" s="21">
        <f t="shared" si="112"/>
        <v>2585.4919845452587</v>
      </c>
      <c r="DY133" s="21">
        <f t="shared" si="113"/>
        <v>204.55398498983129</v>
      </c>
      <c r="DZ133" s="21">
        <f t="shared" si="114"/>
        <v>10.765999209991131</v>
      </c>
      <c r="EA133" s="21"/>
      <c r="EB133" s="22">
        <f t="shared" si="115"/>
        <v>0.91458033257552585</v>
      </c>
      <c r="EC133" s="21">
        <f t="shared" si="33"/>
        <v>2201.8344941625764</v>
      </c>
      <c r="ED133" s="22">
        <f t="shared" si="152"/>
        <v>1</v>
      </c>
      <c r="EE133" s="21">
        <f t="shared" si="34"/>
        <v>126.70951023210071</v>
      </c>
      <c r="EF133" s="21">
        <f t="shared" si="116"/>
        <v>2328.5440043946774</v>
      </c>
      <c r="EG133" s="21">
        <f t="shared" si="117"/>
        <v>195.36389023497003</v>
      </c>
      <c r="EH133" s="21">
        <f t="shared" si="118"/>
        <v>10.282310012366853</v>
      </c>
      <c r="EI133" s="21"/>
      <c r="EJ133" s="22">
        <f t="shared" si="119"/>
        <v>0</v>
      </c>
      <c r="EK133" s="21">
        <f t="shared" si="35"/>
        <v>0</v>
      </c>
      <c r="EL133" s="22">
        <f t="shared" si="153"/>
        <v>0</v>
      </c>
      <c r="EM133" s="21">
        <f t="shared" si="36"/>
        <v>0</v>
      </c>
      <c r="EN133" s="21">
        <f t="shared" si="120"/>
        <v>0</v>
      </c>
      <c r="EO133" s="21">
        <f t="shared" si="121"/>
        <v>198.10339994590873</v>
      </c>
      <c r="EP133" s="21">
        <f t="shared" si="122"/>
        <v>594.31019983772626</v>
      </c>
      <c r="EQ133" s="21"/>
      <c r="ER133" s="22">
        <f t="shared" si="123"/>
        <v>0.94954398018668751</v>
      </c>
      <c r="ES133" s="21">
        <f t="shared" si="37"/>
        <v>1450.4623094643787</v>
      </c>
      <c r="ET133" s="22">
        <f t="shared" si="154"/>
        <v>1</v>
      </c>
      <c r="EU133" s="21">
        <f t="shared" si="38"/>
        <v>381.8839200000001</v>
      </c>
      <c r="EV133" s="21">
        <f t="shared" si="124"/>
        <v>1832.3462294643787</v>
      </c>
      <c r="EW133" s="21">
        <f t="shared" si="125"/>
        <v>38.536685267810896</v>
      </c>
      <c r="EX133" s="21">
        <f t="shared" si="126"/>
        <v>38.536685267810896</v>
      </c>
      <c r="EY133" s="21"/>
      <c r="EZ133" s="22">
        <f t="shared" si="127"/>
        <v>0.94954398018668751</v>
      </c>
      <c r="FA133" s="21">
        <f t="shared" si="39"/>
        <v>385.61731175125732</v>
      </c>
      <c r="FB133" s="22">
        <f t="shared" si="155"/>
        <v>1</v>
      </c>
      <c r="FC133" s="21">
        <f t="shared" si="40"/>
        <v>21.374100000000002</v>
      </c>
      <c r="FD133" s="21">
        <f t="shared" si="128"/>
        <v>406.99141175125732</v>
      </c>
      <c r="FE133" s="21">
        <f t="shared" si="129"/>
        <v>10.245294124371364</v>
      </c>
      <c r="FF133" s="21">
        <f t="shared" si="130"/>
        <v>10.245294124371364</v>
      </c>
      <c r="FG133" s="21"/>
      <c r="FH133" s="22">
        <f t="shared" si="131"/>
        <v>0</v>
      </c>
      <c r="FI133" s="21">
        <f t="shared" si="41"/>
        <v>0</v>
      </c>
      <c r="FJ133" s="22">
        <f t="shared" si="156"/>
        <v>0</v>
      </c>
      <c r="FK133" s="21">
        <f t="shared" si="42"/>
        <v>0</v>
      </c>
      <c r="FL133" s="21">
        <f t="shared" si="132"/>
        <v>0</v>
      </c>
      <c r="FM133" s="21">
        <f t="shared" si="133"/>
        <v>103.30815000000001</v>
      </c>
      <c r="FN133" s="21">
        <f t="shared" si="134"/>
        <v>309.92445000000004</v>
      </c>
      <c r="FO133" s="21"/>
      <c r="FP133" s="21">
        <f t="shared" si="43"/>
        <v>9897.5921114033044</v>
      </c>
      <c r="FQ133" s="21">
        <f t="shared" si="44"/>
        <v>1555.2756255461163</v>
      </c>
      <c r="FR133" s="21">
        <f t="shared" si="135"/>
        <v>11452.867736949422</v>
      </c>
      <c r="FS133" s="21">
        <f t="shared" si="45"/>
        <v>1891.8640799824122</v>
      </c>
      <c r="FT133" s="21">
        <f t="shared" si="46"/>
        <v>5336.5681830681679</v>
      </c>
      <c r="FU133" s="21"/>
      <c r="FV133" s="20">
        <f t="shared" si="157"/>
        <v>9934708.0818210673</v>
      </c>
      <c r="FW133" s="20">
        <f t="shared" si="157"/>
        <v>2700716.6828155117</v>
      </c>
      <c r="FX133" s="20">
        <f t="shared" si="48"/>
        <v>7405873.297357521</v>
      </c>
      <c r="FY133" s="20">
        <f t="shared" si="49"/>
        <v>2303343.7604884789</v>
      </c>
    </row>
    <row r="134" spans="2:181" x14ac:dyDescent="0.25">
      <c r="B134" s="20">
        <v>2.8</v>
      </c>
      <c r="C134" s="20">
        <f t="shared" si="50"/>
        <v>4.8439999999999994</v>
      </c>
      <c r="D134" s="22">
        <f t="shared" si="51"/>
        <v>0.85877726541288812</v>
      </c>
      <c r="E134" s="21">
        <f t="shared" si="1"/>
        <v>714.6443487212257</v>
      </c>
      <c r="F134" s="22">
        <f t="shared" si="136"/>
        <v>1</v>
      </c>
      <c r="G134" s="21">
        <f t="shared" si="2"/>
        <v>208.04124000000007</v>
      </c>
      <c r="H134" s="21">
        <f t="shared" si="52"/>
        <v>922.68558872122571</v>
      </c>
      <c r="I134" s="21">
        <f t="shared" si="53"/>
        <v>111.64458071483587</v>
      </c>
      <c r="J134" s="21">
        <f t="shared" si="54"/>
        <v>5.8760305639387358</v>
      </c>
      <c r="K134" s="21"/>
      <c r="L134" s="22">
        <f t="shared" si="55"/>
        <v>0.85877726541288812</v>
      </c>
      <c r="M134" s="21">
        <f t="shared" si="3"/>
        <v>319.69321250585642</v>
      </c>
      <c r="N134" s="22">
        <f t="shared" si="137"/>
        <v>1</v>
      </c>
      <c r="O134" s="21">
        <f t="shared" si="4"/>
        <v>19.592925000000005</v>
      </c>
      <c r="P134" s="21">
        <f t="shared" si="56"/>
        <v>339.2861375058564</v>
      </c>
      <c r="Q134" s="21">
        <f t="shared" si="57"/>
        <v>49.943744369436409</v>
      </c>
      <c r="R134" s="21">
        <f t="shared" si="58"/>
        <v>2.6286181247071818</v>
      </c>
      <c r="S134" s="21"/>
      <c r="T134" s="22">
        <f t="shared" si="59"/>
        <v>0.51256245604376216</v>
      </c>
      <c r="U134" s="21">
        <f t="shared" si="5"/>
        <v>157.76008116083969</v>
      </c>
      <c r="V134" s="22">
        <f t="shared" si="138"/>
        <v>1</v>
      </c>
      <c r="W134" s="21">
        <f t="shared" si="6"/>
        <v>76.946760000000012</v>
      </c>
      <c r="X134" s="21">
        <f t="shared" si="60"/>
        <v>234.7068411608397</v>
      </c>
      <c r="Y134" s="21">
        <f t="shared" si="61"/>
        <v>37.506739709790089</v>
      </c>
      <c r="Z134" s="21">
        <f t="shared" si="62"/>
        <v>112.52021912937028</v>
      </c>
      <c r="AA134" s="21"/>
      <c r="AB134" s="22">
        <f t="shared" si="63"/>
        <v>0.66039781273310316</v>
      </c>
      <c r="AC134" s="21">
        <f t="shared" si="7"/>
        <v>48.933417482347224</v>
      </c>
      <c r="AD134" s="22">
        <f t="shared" si="139"/>
        <v>1</v>
      </c>
      <c r="AE134" s="21">
        <f t="shared" si="8"/>
        <v>18.524220000000003</v>
      </c>
      <c r="AF134" s="21">
        <f t="shared" si="64"/>
        <v>67.457637482347224</v>
      </c>
      <c r="AG134" s="21">
        <f t="shared" si="65"/>
        <v>23.905289391770147</v>
      </c>
      <c r="AH134" s="21">
        <f t="shared" si="66"/>
        <v>1.2581731258826405</v>
      </c>
      <c r="AI134" s="21"/>
      <c r="AJ134" s="22">
        <f t="shared" si="67"/>
        <v>0.66039781273310316</v>
      </c>
      <c r="AK134" s="21">
        <f t="shared" si="9"/>
        <v>125.15662548369579</v>
      </c>
      <c r="AL134" s="22">
        <f t="shared" si="140"/>
        <v>1</v>
      </c>
      <c r="AM134" s="21">
        <f t="shared" si="10"/>
        <v>9.9745800000000031</v>
      </c>
      <c r="AN134" s="21">
        <f t="shared" si="68"/>
        <v>135.13120548369579</v>
      </c>
      <c r="AO134" s="21">
        <f t="shared" si="69"/>
        <v>61.142374790489022</v>
      </c>
      <c r="AP134" s="21">
        <f t="shared" si="70"/>
        <v>3.218019725815215</v>
      </c>
      <c r="AQ134" s="21"/>
      <c r="AR134" s="22">
        <f t="shared" si="71"/>
        <v>0.66039781273310316</v>
      </c>
      <c r="AS134" s="21">
        <f t="shared" si="11"/>
        <v>289.83639585697978</v>
      </c>
      <c r="AT134" s="22">
        <f t="shared" si="141"/>
        <v>1</v>
      </c>
      <c r="AU134" s="21">
        <f t="shared" si="12"/>
        <v>109.72038000000003</v>
      </c>
      <c r="AV134" s="21">
        <f t="shared" si="72"/>
        <v>399.55677585697981</v>
      </c>
      <c r="AW134" s="21">
        <f t="shared" si="73"/>
        <v>111.78384310726528</v>
      </c>
      <c r="AX134" s="21">
        <f t="shared" si="74"/>
        <v>37.261281035755097</v>
      </c>
      <c r="AY134" s="21"/>
      <c r="AZ134" s="22">
        <f t="shared" si="75"/>
        <v>0.62058718209823582</v>
      </c>
      <c r="BA134" s="21">
        <f t="shared" si="13"/>
        <v>188.93813691486264</v>
      </c>
      <c r="BB134" s="22">
        <f t="shared" si="142"/>
        <v>0.9481527025506522</v>
      </c>
      <c r="BC134" s="21">
        <f t="shared" si="14"/>
        <v>72.166413639508121</v>
      </c>
      <c r="BD134" s="21">
        <f t="shared" si="76"/>
        <v>261.10455055437075</v>
      </c>
      <c r="BE134" s="21">
        <f t="shared" si="77"/>
        <v>113.4857586806649</v>
      </c>
      <c r="BF134" s="21">
        <f t="shared" si="78"/>
        <v>5.9729346674034218</v>
      </c>
      <c r="BG134" s="21"/>
      <c r="BH134" s="22">
        <f t="shared" si="79"/>
        <v>0.62058718209823582</v>
      </c>
      <c r="BI134" s="21">
        <f t="shared" si="15"/>
        <v>195.67822456165425</v>
      </c>
      <c r="BJ134" s="22">
        <f t="shared" si="143"/>
        <v>0.9481527025506522</v>
      </c>
      <c r="BK134" s="21">
        <f t="shared" si="16"/>
        <v>15.734914389436135</v>
      </c>
      <c r="BL134" s="21">
        <f t="shared" si="80"/>
        <v>211.41313895109039</v>
      </c>
      <c r="BM134" s="21">
        <f t="shared" si="81"/>
        <v>114.46893628914709</v>
      </c>
      <c r="BN134" s="21">
        <f t="shared" si="82"/>
        <v>6.0246808573235366</v>
      </c>
      <c r="BO134" s="21"/>
      <c r="BP134" s="22">
        <f t="shared" si="83"/>
        <v>0.62058718209823582</v>
      </c>
      <c r="BQ134" s="21">
        <f t="shared" si="17"/>
        <v>72.469422378303463</v>
      </c>
      <c r="BR134" s="22">
        <f t="shared" si="144"/>
        <v>0.94815270255065143</v>
      </c>
      <c r="BS134" s="21">
        <f t="shared" si="18"/>
        <v>27.680268245290762</v>
      </c>
      <c r="BT134" s="21">
        <f t="shared" si="84"/>
        <v>100.14969062359422</v>
      </c>
      <c r="BU134" s="21">
        <f t="shared" si="85"/>
        <v>34.364829593279936</v>
      </c>
      <c r="BV134" s="21">
        <f t="shared" si="86"/>
        <v>11.454943197759979</v>
      </c>
      <c r="BW134" s="21"/>
      <c r="BX134" s="22">
        <f t="shared" si="87"/>
        <v>0.85877726541288812</v>
      </c>
      <c r="BY134" s="21">
        <f t="shared" si="19"/>
        <v>303.76184631810406</v>
      </c>
      <c r="BZ134" s="22">
        <f t="shared" si="145"/>
        <v>1</v>
      </c>
      <c r="CA134" s="21">
        <f t="shared" si="20"/>
        <v>88.428588690007885</v>
      </c>
      <c r="CB134" s="21">
        <f t="shared" si="88"/>
        <v>392.19043500811193</v>
      </c>
      <c r="CC134" s="21">
        <f t="shared" si="89"/>
        <v>47.454883019831087</v>
      </c>
      <c r="CD134" s="21">
        <f t="shared" si="90"/>
        <v>2.4976254220963754</v>
      </c>
      <c r="CE134" s="21"/>
      <c r="CF134" s="22">
        <f t="shared" si="91"/>
        <v>0.85877726541288812</v>
      </c>
      <c r="CG134" s="21">
        <f t="shared" si="21"/>
        <v>314.68550107328491</v>
      </c>
      <c r="CH134" s="22">
        <f t="shared" si="146"/>
        <v>1</v>
      </c>
      <c r="CI134" s="21">
        <f t="shared" si="22"/>
        <v>19.286019158143201</v>
      </c>
      <c r="CJ134" s="21">
        <f t="shared" si="92"/>
        <v>333.97152023142809</v>
      </c>
      <c r="CK134" s="21">
        <f t="shared" si="93"/>
        <v>49.161419784864023</v>
      </c>
      <c r="CL134" s="21">
        <f t="shared" si="94"/>
        <v>2.5874431465717933</v>
      </c>
      <c r="CM134" s="21"/>
      <c r="CN134" s="22">
        <f t="shared" si="95"/>
        <v>0.85877726541288812</v>
      </c>
      <c r="CO134" s="21">
        <f t="shared" si="23"/>
        <v>116.51523987197034</v>
      </c>
      <c r="CP134" s="22">
        <f t="shared" si="147"/>
        <v>1</v>
      </c>
      <c r="CQ134" s="21">
        <f t="shared" si="24"/>
        <v>33.918934677419365</v>
      </c>
      <c r="CR134" s="21">
        <f t="shared" si="96"/>
        <v>150.4341745493897</v>
      </c>
      <c r="CS134" s="21">
        <f t="shared" si="97"/>
        <v>4.79012470942678</v>
      </c>
      <c r="CT134" s="21">
        <f t="shared" si="98"/>
        <v>14.370374128280339</v>
      </c>
      <c r="CU134" s="21"/>
      <c r="CV134" s="22">
        <f t="shared" si="99"/>
        <v>0.8163636992174077</v>
      </c>
      <c r="CW134" s="21">
        <f t="shared" si="25"/>
        <v>295.14411669945315</v>
      </c>
      <c r="CX134" s="22">
        <f t="shared" si="148"/>
        <v>1</v>
      </c>
      <c r="CY134" s="21">
        <f t="shared" si="26"/>
        <v>19.028162195121954</v>
      </c>
      <c r="CZ134" s="21">
        <f t="shared" si="100"/>
        <v>314.17227889457513</v>
      </c>
      <c r="DA134" s="21">
        <f t="shared" si="101"/>
        <v>63.071416757470764</v>
      </c>
      <c r="DB134" s="21">
        <f t="shared" si="102"/>
        <v>3.3195482503932014</v>
      </c>
      <c r="DC134" s="21"/>
      <c r="DD134" s="22">
        <f t="shared" si="103"/>
        <v>0.8163636992174077</v>
      </c>
      <c r="DE134" s="21">
        <f t="shared" si="27"/>
        <v>257.40879584290207</v>
      </c>
      <c r="DF134" s="22">
        <f t="shared" si="149"/>
        <v>1</v>
      </c>
      <c r="DG134" s="21">
        <f t="shared" si="28"/>
        <v>16.595337804878053</v>
      </c>
      <c r="DH134" s="21">
        <f t="shared" si="104"/>
        <v>274.00413364778012</v>
      </c>
      <c r="DI134" s="21">
        <f t="shared" si="105"/>
        <v>55.007491327291859</v>
      </c>
      <c r="DJ134" s="21">
        <f t="shared" si="106"/>
        <v>2.8951311224890479</v>
      </c>
      <c r="DK134" s="21"/>
      <c r="DL134" s="22">
        <f t="shared" si="107"/>
        <v>0.81636369921740748</v>
      </c>
      <c r="DM134" s="21">
        <f t="shared" si="29"/>
        <v>113.20596256965321</v>
      </c>
      <c r="DN134" s="22">
        <f t="shared" si="150"/>
        <v>1</v>
      </c>
      <c r="DO134" s="21">
        <f t="shared" si="30"/>
        <v>7.2984731707317074</v>
      </c>
      <c r="DP134" s="21">
        <f t="shared" si="108"/>
        <v>120.50443574038492</v>
      </c>
      <c r="DQ134" s="21">
        <f t="shared" si="109"/>
        <v>19.098770755686914</v>
      </c>
      <c r="DR134" s="21">
        <f t="shared" si="110"/>
        <v>6.3662569185623044</v>
      </c>
      <c r="DS134" s="21"/>
      <c r="DT134" s="22">
        <f t="shared" si="111"/>
        <v>0.90848179316780819</v>
      </c>
      <c r="DU134" s="21">
        <f t="shared" si="31"/>
        <v>2290.0380117222517</v>
      </c>
      <c r="DV134" s="22">
        <f t="shared" si="151"/>
        <v>1</v>
      </c>
      <c r="DW134" s="21">
        <f t="shared" si="32"/>
        <v>280.08119687450812</v>
      </c>
      <c r="DX134" s="21">
        <f t="shared" si="112"/>
        <v>2570.1192085967596</v>
      </c>
      <c r="DY134" s="21">
        <f t="shared" si="113"/>
        <v>219.15812214090553</v>
      </c>
      <c r="DZ134" s="21">
        <f t="shared" si="114"/>
        <v>11.534638007416092</v>
      </c>
      <c r="EA134" s="21"/>
      <c r="EB134" s="22">
        <f t="shared" si="115"/>
        <v>0.90848179316780819</v>
      </c>
      <c r="EC134" s="21">
        <f t="shared" si="33"/>
        <v>2187.152378274398</v>
      </c>
      <c r="ED134" s="22">
        <f t="shared" si="152"/>
        <v>1</v>
      </c>
      <c r="EE134" s="21">
        <f t="shared" si="34"/>
        <v>126.70951023210071</v>
      </c>
      <c r="EF134" s="21">
        <f t="shared" si="116"/>
        <v>2313.8618885064989</v>
      </c>
      <c r="EG134" s="21">
        <f t="shared" si="117"/>
        <v>209.31190032873943</v>
      </c>
      <c r="EH134" s="21">
        <f t="shared" si="118"/>
        <v>11.01641580677577</v>
      </c>
      <c r="EI134" s="21"/>
      <c r="EJ134" s="22">
        <f t="shared" si="119"/>
        <v>0</v>
      </c>
      <c r="EK134" s="21">
        <f t="shared" si="35"/>
        <v>0</v>
      </c>
      <c r="EL134" s="22">
        <f t="shared" si="153"/>
        <v>0</v>
      </c>
      <c r="EM134" s="21">
        <f t="shared" si="36"/>
        <v>0</v>
      </c>
      <c r="EN134" s="21">
        <f t="shared" si="120"/>
        <v>0</v>
      </c>
      <c r="EO134" s="21">
        <f t="shared" si="121"/>
        <v>198.10339994590873</v>
      </c>
      <c r="EP134" s="21">
        <f t="shared" si="122"/>
        <v>594.31019983772626</v>
      </c>
      <c r="EQ134" s="21"/>
      <c r="ER134" s="22">
        <f t="shared" si="123"/>
        <v>0.94408114346280914</v>
      </c>
      <c r="ES134" s="21">
        <f t="shared" si="37"/>
        <v>1442.1176314546401</v>
      </c>
      <c r="ET134" s="22">
        <f t="shared" si="154"/>
        <v>1</v>
      </c>
      <c r="EU134" s="21">
        <f t="shared" si="38"/>
        <v>381.8839200000001</v>
      </c>
      <c r="EV134" s="21">
        <f t="shared" si="124"/>
        <v>1824.0015514546403</v>
      </c>
      <c r="EW134" s="21">
        <f t="shared" si="125"/>
        <v>42.709024272680161</v>
      </c>
      <c r="EX134" s="21">
        <f t="shared" si="126"/>
        <v>42.709024272680161</v>
      </c>
      <c r="EY134" s="21"/>
      <c r="EZ134" s="22">
        <f t="shared" si="127"/>
        <v>0.94408114346280914</v>
      </c>
      <c r="FA134" s="21">
        <f t="shared" si="39"/>
        <v>383.39881060128016</v>
      </c>
      <c r="FB134" s="22">
        <f t="shared" si="155"/>
        <v>1</v>
      </c>
      <c r="FC134" s="21">
        <f t="shared" si="40"/>
        <v>21.374100000000002</v>
      </c>
      <c r="FD134" s="21">
        <f t="shared" si="128"/>
        <v>404.77291060128016</v>
      </c>
      <c r="FE134" s="21">
        <f t="shared" si="129"/>
        <v>11.354544699359927</v>
      </c>
      <c r="FF134" s="21">
        <f t="shared" si="130"/>
        <v>11.354544699359927</v>
      </c>
      <c r="FG134" s="21"/>
      <c r="FH134" s="22">
        <f t="shared" si="131"/>
        <v>0</v>
      </c>
      <c r="FI134" s="21">
        <f t="shared" si="41"/>
        <v>0</v>
      </c>
      <c r="FJ134" s="22">
        <f t="shared" si="156"/>
        <v>0</v>
      </c>
      <c r="FK134" s="21">
        <f t="shared" si="42"/>
        <v>0</v>
      </c>
      <c r="FL134" s="21">
        <f t="shared" si="132"/>
        <v>0</v>
      </c>
      <c r="FM134" s="21">
        <f t="shared" si="133"/>
        <v>103.30815000000001</v>
      </c>
      <c r="FN134" s="21">
        <f t="shared" si="134"/>
        <v>309.92445000000004</v>
      </c>
      <c r="FO134" s="21"/>
      <c r="FP134" s="21">
        <f t="shared" si="43"/>
        <v>9816.5381594937026</v>
      </c>
      <c r="FQ134" s="21">
        <f t="shared" si="44"/>
        <v>1552.9859440771461</v>
      </c>
      <c r="FR134" s="21">
        <f t="shared" si="135"/>
        <v>11369.52410357085</v>
      </c>
      <c r="FS134" s="21">
        <f t="shared" si="45"/>
        <v>1961.2753443888439</v>
      </c>
      <c r="FT134" s="21">
        <f t="shared" si="46"/>
        <v>5350.5005520403083</v>
      </c>
      <c r="FU134" s="21"/>
      <c r="FV134" s="20">
        <f t="shared" si="157"/>
        <v>10032501.999002563</v>
      </c>
      <c r="FW134" s="20">
        <f t="shared" si="157"/>
        <v>2745772.3282850385</v>
      </c>
      <c r="FX134" s="20">
        <f t="shared" si="48"/>
        <v>7524376.4992519217</v>
      </c>
      <c r="FY134" s="20">
        <f t="shared" si="49"/>
        <v>2348984.4195733275</v>
      </c>
    </row>
    <row r="135" spans="2:181" x14ac:dyDescent="0.25">
      <c r="B135" s="20">
        <v>2.85</v>
      </c>
      <c r="C135" s="20">
        <f t="shared" si="50"/>
        <v>4.9305000000000003</v>
      </c>
      <c r="D135" s="22">
        <f t="shared" si="51"/>
        <v>0.85179114515240395</v>
      </c>
      <c r="E135" s="21">
        <f t="shared" si="1"/>
        <v>708.83074423410471</v>
      </c>
      <c r="F135" s="22">
        <f t="shared" si="136"/>
        <v>1</v>
      </c>
      <c r="G135" s="21">
        <f t="shared" si="2"/>
        <v>208.04124000000007</v>
      </c>
      <c r="H135" s="21">
        <f t="shared" si="52"/>
        <v>916.87198423410473</v>
      </c>
      <c r="I135" s="21">
        <f t="shared" si="53"/>
        <v>117.16750497760083</v>
      </c>
      <c r="J135" s="21">
        <f t="shared" si="54"/>
        <v>6.1667107882947869</v>
      </c>
      <c r="K135" s="21"/>
      <c r="L135" s="22">
        <f t="shared" si="55"/>
        <v>0.85179114515240395</v>
      </c>
      <c r="M135" s="21">
        <f t="shared" si="3"/>
        <v>317.09252043006813</v>
      </c>
      <c r="N135" s="22">
        <f t="shared" si="137"/>
        <v>1</v>
      </c>
      <c r="O135" s="21">
        <f t="shared" si="4"/>
        <v>19.592925000000005</v>
      </c>
      <c r="P135" s="21">
        <f t="shared" si="56"/>
        <v>336.68544543006811</v>
      </c>
      <c r="Q135" s="21">
        <f t="shared" si="57"/>
        <v>52.414401841435286</v>
      </c>
      <c r="R135" s="21">
        <f t="shared" si="58"/>
        <v>2.7586527284965969</v>
      </c>
      <c r="S135" s="21"/>
      <c r="T135" s="22">
        <f t="shared" si="59"/>
        <v>0.49939392847311492</v>
      </c>
      <c r="U135" s="21">
        <f t="shared" si="5"/>
        <v>153.70697903871178</v>
      </c>
      <c r="V135" s="22">
        <f t="shared" si="138"/>
        <v>1</v>
      </c>
      <c r="W135" s="21">
        <f t="shared" si="6"/>
        <v>76.946760000000012</v>
      </c>
      <c r="X135" s="21">
        <f t="shared" si="60"/>
        <v>230.65373903871179</v>
      </c>
      <c r="Y135" s="21">
        <f t="shared" si="61"/>
        <v>38.520015240322067</v>
      </c>
      <c r="Z135" s="21">
        <f t="shared" si="62"/>
        <v>115.5600457209662</v>
      </c>
      <c r="AA135" s="21"/>
      <c r="AB135" s="22">
        <f t="shared" si="63"/>
        <v>0.64986920224619416</v>
      </c>
      <c r="AC135" s="21">
        <f t="shared" si="7"/>
        <v>48.153280294531989</v>
      </c>
      <c r="AD135" s="22">
        <f t="shared" si="139"/>
        <v>0.99663146066715502</v>
      </c>
      <c r="AE135" s="21">
        <f t="shared" si="8"/>
        <v>18.46182043631973</v>
      </c>
      <c r="AF135" s="21">
        <f t="shared" si="64"/>
        <v>66.615100730851722</v>
      </c>
      <c r="AG135" s="21">
        <f t="shared" si="65"/>
        <v>24.705699305690882</v>
      </c>
      <c r="AH135" s="21">
        <f t="shared" si="66"/>
        <v>1.3002999634574159</v>
      </c>
      <c r="AI135" s="21"/>
      <c r="AJ135" s="22">
        <f t="shared" si="67"/>
        <v>0.64986920224619416</v>
      </c>
      <c r="AK135" s="21">
        <f t="shared" si="9"/>
        <v>123.16127459947604</v>
      </c>
      <c r="AL135" s="22">
        <f t="shared" si="140"/>
        <v>0.99663146066715502</v>
      </c>
      <c r="AM135" s="21">
        <f t="shared" si="10"/>
        <v>9.940980234941394</v>
      </c>
      <c r="AN135" s="21">
        <f t="shared" si="68"/>
        <v>133.10225483441744</v>
      </c>
      <c r="AO135" s="21">
        <f t="shared" si="69"/>
        <v>63.069877907303464</v>
      </c>
      <c r="AP135" s="21">
        <f t="shared" si="70"/>
        <v>3.3194672582791327</v>
      </c>
      <c r="AQ135" s="21"/>
      <c r="AR135" s="22">
        <f t="shared" si="71"/>
        <v>0.64986920224619416</v>
      </c>
      <c r="AS135" s="21">
        <f t="shared" si="11"/>
        <v>285.21558328299722</v>
      </c>
      <c r="AT135" s="22">
        <f t="shared" si="141"/>
        <v>0.99663146066715502</v>
      </c>
      <c r="AU135" s="21">
        <f t="shared" si="12"/>
        <v>109.35078258435534</v>
      </c>
      <c r="AV135" s="21">
        <f t="shared" si="72"/>
        <v>394.56636586735254</v>
      </c>
      <c r="AW135" s="21">
        <f t="shared" si="73"/>
        <v>115.52665059948575</v>
      </c>
      <c r="AX135" s="21">
        <f t="shared" si="74"/>
        <v>38.508883533161914</v>
      </c>
      <c r="AY135" s="21"/>
      <c r="AZ135" s="22">
        <f t="shared" si="75"/>
        <v>0.60934766749284708</v>
      </c>
      <c r="BA135" s="21">
        <f t="shared" si="13"/>
        <v>185.51626000437017</v>
      </c>
      <c r="BB135" s="22">
        <f t="shared" si="142"/>
        <v>0.92936971509619937</v>
      </c>
      <c r="BC135" s="21">
        <f t="shared" si="14"/>
        <v>70.736790712339044</v>
      </c>
      <c r="BD135" s="21">
        <f t="shared" si="76"/>
        <v>256.2530507167092</v>
      </c>
      <c r="BE135" s="21">
        <f t="shared" si="77"/>
        <v>118.09468352644338</v>
      </c>
      <c r="BF135" s="21">
        <f t="shared" si="78"/>
        <v>6.2155096592864991</v>
      </c>
      <c r="BG135" s="21"/>
      <c r="BH135" s="22">
        <f t="shared" si="79"/>
        <v>0.60934766749284708</v>
      </c>
      <c r="BI135" s="21">
        <f t="shared" si="15"/>
        <v>192.13427727050779</v>
      </c>
      <c r="BJ135" s="22">
        <f t="shared" si="143"/>
        <v>0.92936971509619937</v>
      </c>
      <c r="BK135" s="21">
        <f t="shared" si="16"/>
        <v>15.423204367644702</v>
      </c>
      <c r="BL135" s="21">
        <f t="shared" si="80"/>
        <v>207.5574816381525</v>
      </c>
      <c r="BM135" s="21">
        <f t="shared" si="81"/>
        <v>118.13181073643808</v>
      </c>
      <c r="BN135" s="21">
        <f t="shared" si="82"/>
        <v>6.2174637229704315</v>
      </c>
      <c r="BO135" s="21"/>
      <c r="BP135" s="22">
        <f t="shared" si="83"/>
        <v>0.60934766749284708</v>
      </c>
      <c r="BQ135" s="21">
        <f t="shared" si="17"/>
        <v>71.156921645511829</v>
      </c>
      <c r="BR135" s="22">
        <f t="shared" si="144"/>
        <v>0.92936971509619859</v>
      </c>
      <c r="BS135" s="21">
        <f t="shared" si="18"/>
        <v>27.131919725280703</v>
      </c>
      <c r="BT135" s="21">
        <f t="shared" si="84"/>
        <v>98.288841370792539</v>
      </c>
      <c r="BU135" s="21">
        <f t="shared" si="85"/>
        <v>35.76046653288121</v>
      </c>
      <c r="BV135" s="21">
        <f t="shared" si="86"/>
        <v>11.920155510960402</v>
      </c>
      <c r="BW135" s="21"/>
      <c r="BX135" s="22">
        <f t="shared" si="87"/>
        <v>0.85179114515240395</v>
      </c>
      <c r="BY135" s="21">
        <f t="shared" si="19"/>
        <v>301.29075529789094</v>
      </c>
      <c r="BZ135" s="22">
        <f t="shared" si="145"/>
        <v>1</v>
      </c>
      <c r="CA135" s="21">
        <f t="shared" si="20"/>
        <v>88.428588690007885</v>
      </c>
      <c r="CB135" s="21">
        <f t="shared" si="88"/>
        <v>389.71934398789881</v>
      </c>
      <c r="CC135" s="21">
        <f t="shared" si="89"/>
        <v>49.802419489033575</v>
      </c>
      <c r="CD135" s="21">
        <f t="shared" si="90"/>
        <v>2.6211799731070329</v>
      </c>
      <c r="CE135" s="21"/>
      <c r="CF135" s="22">
        <f t="shared" si="91"/>
        <v>0.85179114515240395</v>
      </c>
      <c r="CG135" s="21">
        <f t="shared" si="21"/>
        <v>312.1255465387739</v>
      </c>
      <c r="CH135" s="22">
        <f t="shared" si="146"/>
        <v>1</v>
      </c>
      <c r="CI135" s="21">
        <f t="shared" si="22"/>
        <v>19.286019158143201</v>
      </c>
      <c r="CJ135" s="21">
        <f t="shared" si="92"/>
        <v>331.41156569691708</v>
      </c>
      <c r="CK135" s="21">
        <f t="shared" si="93"/>
        <v>51.593376592649484</v>
      </c>
      <c r="CL135" s="21">
        <f t="shared" si="94"/>
        <v>2.7154408732973438</v>
      </c>
      <c r="CM135" s="21"/>
      <c r="CN135" s="22">
        <f t="shared" si="95"/>
        <v>0.85179114515240395</v>
      </c>
      <c r="CO135" s="21">
        <f t="shared" si="23"/>
        <v>115.56739284491451</v>
      </c>
      <c r="CP135" s="22">
        <f t="shared" si="147"/>
        <v>1</v>
      </c>
      <c r="CQ135" s="21">
        <f t="shared" si="24"/>
        <v>33.918934677419365</v>
      </c>
      <c r="CR135" s="21">
        <f t="shared" si="96"/>
        <v>149.48632752233388</v>
      </c>
      <c r="CS135" s="21">
        <f t="shared" si="97"/>
        <v>5.0270864661907391</v>
      </c>
      <c r="CT135" s="21">
        <f t="shared" si="98"/>
        <v>15.081259398572218</v>
      </c>
      <c r="CU135" s="21"/>
      <c r="CV135" s="22">
        <f t="shared" si="99"/>
        <v>0.80862019384629003</v>
      </c>
      <c r="CW135" s="21">
        <f t="shared" si="25"/>
        <v>292.34456785240502</v>
      </c>
      <c r="CX135" s="22">
        <f t="shared" si="148"/>
        <v>1</v>
      </c>
      <c r="CY135" s="21">
        <f t="shared" si="26"/>
        <v>19.028162195121954</v>
      </c>
      <c r="CZ135" s="21">
        <f t="shared" si="100"/>
        <v>311.372730047527</v>
      </c>
      <c r="DA135" s="21">
        <f t="shared" si="101"/>
        <v>65.73098816216644</v>
      </c>
      <c r="DB135" s="21">
        <f t="shared" si="102"/>
        <v>3.4595256927456051</v>
      </c>
      <c r="DC135" s="21"/>
      <c r="DD135" s="22">
        <f t="shared" si="103"/>
        <v>0.80862019384629003</v>
      </c>
      <c r="DE135" s="21">
        <f t="shared" si="27"/>
        <v>254.96718018177793</v>
      </c>
      <c r="DF135" s="22">
        <f t="shared" si="149"/>
        <v>1</v>
      </c>
      <c r="DG135" s="21">
        <f t="shared" si="28"/>
        <v>16.595337804878053</v>
      </c>
      <c r="DH135" s="21">
        <f t="shared" si="104"/>
        <v>271.56251798665596</v>
      </c>
      <c r="DI135" s="21">
        <f t="shared" si="105"/>
        <v>57.327026205359772</v>
      </c>
      <c r="DJ135" s="21">
        <f t="shared" si="106"/>
        <v>3.017211905545254</v>
      </c>
      <c r="DK135" s="21"/>
      <c r="DL135" s="22">
        <f t="shared" si="107"/>
        <v>0.80862019384628969</v>
      </c>
      <c r="DM135" s="21">
        <f t="shared" si="29"/>
        <v>112.13216301188132</v>
      </c>
      <c r="DN135" s="22">
        <f t="shared" si="150"/>
        <v>1</v>
      </c>
      <c r="DO135" s="21">
        <f t="shared" si="30"/>
        <v>7.2984731707317074</v>
      </c>
      <c r="DP135" s="21">
        <f t="shared" si="108"/>
        <v>119.43063618261303</v>
      </c>
      <c r="DQ135" s="21">
        <f t="shared" si="109"/>
        <v>19.904120424015822</v>
      </c>
      <c r="DR135" s="21">
        <f t="shared" si="110"/>
        <v>6.6347068080052747</v>
      </c>
      <c r="DS135" s="21"/>
      <c r="DT135" s="22">
        <f t="shared" si="111"/>
        <v>0.90238325376009043</v>
      </c>
      <c r="DU135" s="21">
        <f t="shared" si="31"/>
        <v>2274.6652357737521</v>
      </c>
      <c r="DV135" s="22">
        <f t="shared" si="151"/>
        <v>1</v>
      </c>
      <c r="DW135" s="21">
        <f t="shared" si="32"/>
        <v>280.08119687450812</v>
      </c>
      <c r="DX135" s="21">
        <f t="shared" si="112"/>
        <v>2554.7464326482605</v>
      </c>
      <c r="DY135" s="21">
        <f t="shared" si="113"/>
        <v>233.76225929198009</v>
      </c>
      <c r="DZ135" s="21">
        <f t="shared" si="114"/>
        <v>12.303276804841069</v>
      </c>
      <c r="EA135" s="21"/>
      <c r="EB135" s="22">
        <f t="shared" si="115"/>
        <v>0.90238325376009043</v>
      </c>
      <c r="EC135" s="21">
        <f t="shared" si="33"/>
        <v>2172.4702623862195</v>
      </c>
      <c r="ED135" s="22">
        <f t="shared" si="152"/>
        <v>1</v>
      </c>
      <c r="EE135" s="21">
        <f t="shared" si="34"/>
        <v>126.70951023210071</v>
      </c>
      <c r="EF135" s="21">
        <f t="shared" si="116"/>
        <v>2299.1797726183204</v>
      </c>
      <c r="EG135" s="21">
        <f t="shared" si="117"/>
        <v>223.25991042250908</v>
      </c>
      <c r="EH135" s="21">
        <f t="shared" si="118"/>
        <v>11.750521601184699</v>
      </c>
      <c r="EI135" s="21"/>
      <c r="EJ135" s="22">
        <f t="shared" si="119"/>
        <v>0</v>
      </c>
      <c r="EK135" s="21">
        <f t="shared" si="35"/>
        <v>0</v>
      </c>
      <c r="EL135" s="22">
        <f t="shared" si="153"/>
        <v>0</v>
      </c>
      <c r="EM135" s="21">
        <f t="shared" si="36"/>
        <v>0</v>
      </c>
      <c r="EN135" s="21">
        <f t="shared" si="120"/>
        <v>0</v>
      </c>
      <c r="EO135" s="21">
        <f t="shared" si="121"/>
        <v>198.10339994590873</v>
      </c>
      <c r="EP135" s="21">
        <f t="shared" si="122"/>
        <v>594.31019983772626</v>
      </c>
      <c r="EQ135" s="21"/>
      <c r="ER135" s="22">
        <f t="shared" si="123"/>
        <v>0.93861830673893076</v>
      </c>
      <c r="ES135" s="21">
        <f t="shared" si="37"/>
        <v>1433.7729534449015</v>
      </c>
      <c r="ET135" s="22">
        <f t="shared" si="154"/>
        <v>1</v>
      </c>
      <c r="EU135" s="21">
        <f t="shared" si="38"/>
        <v>381.8839200000001</v>
      </c>
      <c r="EV135" s="21">
        <f t="shared" si="124"/>
        <v>1815.6568734449015</v>
      </c>
      <c r="EW135" s="21">
        <f t="shared" si="125"/>
        <v>46.881363277549418</v>
      </c>
      <c r="EX135" s="21">
        <f t="shared" si="126"/>
        <v>46.881363277549418</v>
      </c>
      <c r="EY135" s="21"/>
      <c r="EZ135" s="22">
        <f t="shared" si="127"/>
        <v>0.93861830673893076</v>
      </c>
      <c r="FA135" s="21">
        <f t="shared" si="39"/>
        <v>381.18030945130306</v>
      </c>
      <c r="FB135" s="22">
        <f t="shared" si="155"/>
        <v>1</v>
      </c>
      <c r="FC135" s="21">
        <f t="shared" si="40"/>
        <v>21.374100000000002</v>
      </c>
      <c r="FD135" s="21">
        <f t="shared" si="128"/>
        <v>402.55440945130306</v>
      </c>
      <c r="FE135" s="21">
        <f t="shared" si="129"/>
        <v>12.46379527434849</v>
      </c>
      <c r="FF135" s="21">
        <f t="shared" si="130"/>
        <v>12.46379527434849</v>
      </c>
      <c r="FG135" s="21"/>
      <c r="FH135" s="22">
        <f t="shared" si="131"/>
        <v>0</v>
      </c>
      <c r="FI135" s="21">
        <f t="shared" si="41"/>
        <v>0</v>
      </c>
      <c r="FJ135" s="22">
        <f t="shared" si="156"/>
        <v>0</v>
      </c>
      <c r="FK135" s="21">
        <f t="shared" si="42"/>
        <v>0</v>
      </c>
      <c r="FL135" s="21">
        <f t="shared" si="132"/>
        <v>0</v>
      </c>
      <c r="FM135" s="21">
        <f t="shared" si="133"/>
        <v>103.30815000000001</v>
      </c>
      <c r="FN135" s="21">
        <f t="shared" si="134"/>
        <v>309.92445000000004</v>
      </c>
      <c r="FO135" s="21"/>
      <c r="FP135" s="21">
        <f t="shared" si="43"/>
        <v>9735.4842075840988</v>
      </c>
      <c r="FQ135" s="21">
        <f t="shared" si="44"/>
        <v>1550.2306658637922</v>
      </c>
      <c r="FR135" s="21">
        <f t="shared" si="135"/>
        <v>11285.714873447891</v>
      </c>
      <c r="FS135" s="21">
        <f t="shared" si="45"/>
        <v>2031.0550062193126</v>
      </c>
      <c r="FT135" s="21">
        <f t="shared" si="46"/>
        <v>5364.5301203327963</v>
      </c>
      <c r="FU135" s="21"/>
      <c r="FV135" s="20">
        <f t="shared" si="157"/>
        <v>10127337.446939358</v>
      </c>
      <c r="FW135" s="49">
        <f t="shared" si="157"/>
        <v>2789845.4887851211</v>
      </c>
      <c r="FX135" s="20">
        <f t="shared" si="48"/>
        <v>7639921.2319016224</v>
      </c>
      <c r="FY135" s="20">
        <f t="shared" si="49"/>
        <v>2393761.5536569222</v>
      </c>
    </row>
    <row r="136" spans="2:181" x14ac:dyDescent="0.25">
      <c r="B136" s="20">
        <v>2.9</v>
      </c>
      <c r="C136" s="20">
        <f t="shared" si="50"/>
        <v>5.0169999999999995</v>
      </c>
      <c r="D136" s="22">
        <f t="shared" si="51"/>
        <v>0.84480502489191978</v>
      </c>
      <c r="E136" s="21">
        <f t="shared" si="1"/>
        <v>703.01713974698362</v>
      </c>
      <c r="F136" s="22">
        <f t="shared" si="136"/>
        <v>1</v>
      </c>
      <c r="G136" s="21">
        <f t="shared" si="2"/>
        <v>208.04124000000007</v>
      </c>
      <c r="H136" s="21">
        <f t="shared" si="52"/>
        <v>911.05837974698375</v>
      </c>
      <c r="I136" s="21">
        <f t="shared" si="53"/>
        <v>122.69042924036579</v>
      </c>
      <c r="J136" s="21">
        <f t="shared" si="54"/>
        <v>6.4573910126508363</v>
      </c>
      <c r="K136" s="21"/>
      <c r="L136" s="22">
        <f t="shared" si="55"/>
        <v>0.84480502489191978</v>
      </c>
      <c r="M136" s="21">
        <f t="shared" si="3"/>
        <v>314.49182835427985</v>
      </c>
      <c r="N136" s="22">
        <f t="shared" si="137"/>
        <v>1</v>
      </c>
      <c r="O136" s="21">
        <f t="shared" si="4"/>
        <v>19.592925000000005</v>
      </c>
      <c r="P136" s="21">
        <f t="shared" si="56"/>
        <v>334.08475335427983</v>
      </c>
      <c r="Q136" s="21">
        <f t="shared" si="57"/>
        <v>54.885059313434162</v>
      </c>
      <c r="R136" s="21">
        <f t="shared" si="58"/>
        <v>2.8886873322860112</v>
      </c>
      <c r="S136" s="21"/>
      <c r="T136" s="22">
        <f t="shared" si="59"/>
        <v>0.48622540090246791</v>
      </c>
      <c r="U136" s="21">
        <f t="shared" si="5"/>
        <v>149.65387691658395</v>
      </c>
      <c r="V136" s="22">
        <f t="shared" si="138"/>
        <v>1</v>
      </c>
      <c r="W136" s="21">
        <f t="shared" si="6"/>
        <v>76.946760000000012</v>
      </c>
      <c r="X136" s="21">
        <f t="shared" si="60"/>
        <v>226.60063691658397</v>
      </c>
      <c r="Y136" s="21">
        <f t="shared" si="61"/>
        <v>39.533290770854023</v>
      </c>
      <c r="Z136" s="21">
        <f t="shared" si="62"/>
        <v>118.59987231256207</v>
      </c>
      <c r="AA136" s="21"/>
      <c r="AB136" s="22">
        <f t="shared" si="63"/>
        <v>0.63934059175928537</v>
      </c>
      <c r="AC136" s="21">
        <f t="shared" si="7"/>
        <v>47.373143106716768</v>
      </c>
      <c r="AD136" s="22">
        <f t="shared" si="139"/>
        <v>0.97902850383675444</v>
      </c>
      <c r="AE136" s="21">
        <f t="shared" si="8"/>
        <v>18.135739391342888</v>
      </c>
      <c r="AF136" s="21">
        <f t="shared" si="64"/>
        <v>65.508882498059648</v>
      </c>
      <c r="AG136" s="21">
        <f t="shared" si="65"/>
        <v>25.756606626843343</v>
      </c>
      <c r="AH136" s="21">
        <f t="shared" si="66"/>
        <v>1.3556108750970195</v>
      </c>
      <c r="AI136" s="21"/>
      <c r="AJ136" s="22">
        <f t="shared" si="67"/>
        <v>0.63934059175928537</v>
      </c>
      <c r="AK136" s="21">
        <f t="shared" si="9"/>
        <v>121.16592371525634</v>
      </c>
      <c r="AL136" s="22">
        <f t="shared" si="140"/>
        <v>0.97902850383675444</v>
      </c>
      <c r="AM136" s="21">
        <f t="shared" si="10"/>
        <v>9.7653981338000175</v>
      </c>
      <c r="AN136" s="21">
        <f t="shared" si="68"/>
        <v>130.93132184905636</v>
      </c>
      <c r="AO136" s="21">
        <f t="shared" si="69"/>
        <v>65.132264243396492</v>
      </c>
      <c r="AP136" s="21">
        <f t="shared" si="70"/>
        <v>3.4280139075471867</v>
      </c>
      <c r="AQ136" s="21"/>
      <c r="AR136" s="22">
        <f t="shared" si="71"/>
        <v>0.63934059175928537</v>
      </c>
      <c r="AS136" s="21">
        <f t="shared" si="11"/>
        <v>280.59477070901471</v>
      </c>
      <c r="AT136" s="22">
        <f t="shared" si="141"/>
        <v>0.97902850383675444</v>
      </c>
      <c r="AU136" s="21">
        <f t="shared" si="12"/>
        <v>107.41937947180018</v>
      </c>
      <c r="AV136" s="21">
        <f t="shared" si="72"/>
        <v>388.01415018081491</v>
      </c>
      <c r="AW136" s="21">
        <f t="shared" si="73"/>
        <v>120.44081236438893</v>
      </c>
      <c r="AX136" s="21">
        <f t="shared" si="74"/>
        <v>40.146937454796308</v>
      </c>
      <c r="AY136" s="21"/>
      <c r="AZ136" s="22">
        <f t="shared" si="75"/>
        <v>0.59810815288745844</v>
      </c>
      <c r="BA136" s="21">
        <f t="shared" si="13"/>
        <v>182.09438309387775</v>
      </c>
      <c r="BB136" s="22">
        <f t="shared" si="142"/>
        <v>0.91058672764174686</v>
      </c>
      <c r="BC136" s="21">
        <f t="shared" si="14"/>
        <v>69.307167785169995</v>
      </c>
      <c r="BD136" s="21">
        <f t="shared" si="76"/>
        <v>251.40155087904776</v>
      </c>
      <c r="BE136" s="21">
        <f t="shared" si="77"/>
        <v>122.70360837222177</v>
      </c>
      <c r="BF136" s="21">
        <f t="shared" si="78"/>
        <v>6.4580846511695729</v>
      </c>
      <c r="BG136" s="21"/>
      <c r="BH136" s="22">
        <f t="shared" si="79"/>
        <v>0.59810815288745844</v>
      </c>
      <c r="BI136" s="21">
        <f t="shared" si="15"/>
        <v>188.59032997936137</v>
      </c>
      <c r="BJ136" s="22">
        <f t="shared" si="143"/>
        <v>0.91058672764174686</v>
      </c>
      <c r="BK136" s="21">
        <f t="shared" si="16"/>
        <v>15.111494345853277</v>
      </c>
      <c r="BL136" s="21">
        <f t="shared" si="80"/>
        <v>203.70182432521466</v>
      </c>
      <c r="BM136" s="21">
        <f t="shared" si="81"/>
        <v>121.79468518372903</v>
      </c>
      <c r="BN136" s="21">
        <f t="shared" si="82"/>
        <v>6.4102465886173237</v>
      </c>
      <c r="BO136" s="21"/>
      <c r="BP136" s="22">
        <f t="shared" si="83"/>
        <v>0.59810815288745844</v>
      </c>
      <c r="BQ136" s="21">
        <f t="shared" si="17"/>
        <v>69.844420912720224</v>
      </c>
      <c r="BR136" s="22">
        <f t="shared" si="144"/>
        <v>0.91058672764174609</v>
      </c>
      <c r="BS136" s="21">
        <f t="shared" si="18"/>
        <v>26.583571205270658</v>
      </c>
      <c r="BT136" s="21">
        <f t="shared" si="84"/>
        <v>96.427992117990883</v>
      </c>
      <c r="BU136" s="21">
        <f t="shared" si="85"/>
        <v>37.156103472482457</v>
      </c>
      <c r="BV136" s="21">
        <f t="shared" si="86"/>
        <v>12.385367824160818</v>
      </c>
      <c r="BW136" s="21"/>
      <c r="BX136" s="22">
        <f t="shared" si="87"/>
        <v>0.84480502489191978</v>
      </c>
      <c r="BY136" s="21">
        <f t="shared" si="19"/>
        <v>298.81966427767776</v>
      </c>
      <c r="BZ136" s="22">
        <f t="shared" si="145"/>
        <v>1</v>
      </c>
      <c r="CA136" s="21">
        <f t="shared" si="20"/>
        <v>88.428588690007885</v>
      </c>
      <c r="CB136" s="21">
        <f t="shared" si="88"/>
        <v>387.24825296768563</v>
      </c>
      <c r="CC136" s="21">
        <f t="shared" si="89"/>
        <v>52.149955958236063</v>
      </c>
      <c r="CD136" s="21">
        <f t="shared" si="90"/>
        <v>2.7447345241176899</v>
      </c>
      <c r="CE136" s="21"/>
      <c r="CF136" s="22">
        <f t="shared" si="91"/>
        <v>0.84480502489191978</v>
      </c>
      <c r="CG136" s="21">
        <f t="shared" si="21"/>
        <v>309.5655920042629</v>
      </c>
      <c r="CH136" s="22">
        <f t="shared" si="146"/>
        <v>1</v>
      </c>
      <c r="CI136" s="21">
        <f t="shared" si="22"/>
        <v>19.286019158143201</v>
      </c>
      <c r="CJ136" s="21">
        <f t="shared" si="92"/>
        <v>328.85161116240607</v>
      </c>
      <c r="CK136" s="21">
        <f t="shared" si="93"/>
        <v>54.025333400434953</v>
      </c>
      <c r="CL136" s="21">
        <f t="shared" si="94"/>
        <v>2.8434386000228948</v>
      </c>
      <c r="CM136" s="21"/>
      <c r="CN136" s="22">
        <f t="shared" si="95"/>
        <v>0.84480502489191978</v>
      </c>
      <c r="CO136" s="21">
        <f t="shared" si="23"/>
        <v>114.61954581785866</v>
      </c>
      <c r="CP136" s="22">
        <f t="shared" si="147"/>
        <v>1</v>
      </c>
      <c r="CQ136" s="21">
        <f t="shared" si="24"/>
        <v>33.918934677419365</v>
      </c>
      <c r="CR136" s="21">
        <f t="shared" si="96"/>
        <v>148.53848049527804</v>
      </c>
      <c r="CS136" s="21">
        <f t="shared" si="97"/>
        <v>5.2640482229546972</v>
      </c>
      <c r="CT136" s="21">
        <f t="shared" si="98"/>
        <v>15.792144668864092</v>
      </c>
      <c r="CU136" s="21"/>
      <c r="CV136" s="22">
        <f t="shared" si="99"/>
        <v>0.80087668847517224</v>
      </c>
      <c r="CW136" s="21">
        <f t="shared" si="25"/>
        <v>289.54501900535695</v>
      </c>
      <c r="CX136" s="22">
        <f t="shared" si="148"/>
        <v>1</v>
      </c>
      <c r="CY136" s="21">
        <f t="shared" si="26"/>
        <v>19.028162195121954</v>
      </c>
      <c r="CZ136" s="21">
        <f t="shared" si="100"/>
        <v>308.57318120047893</v>
      </c>
      <c r="DA136" s="21">
        <f t="shared" si="101"/>
        <v>68.390559566862152</v>
      </c>
      <c r="DB136" s="21">
        <f t="shared" si="102"/>
        <v>3.5995031350980109</v>
      </c>
      <c r="DC136" s="21"/>
      <c r="DD136" s="22">
        <f t="shared" si="103"/>
        <v>0.80087668847517224</v>
      </c>
      <c r="DE136" s="21">
        <f t="shared" si="27"/>
        <v>252.52556452065377</v>
      </c>
      <c r="DF136" s="22">
        <f t="shared" si="149"/>
        <v>1</v>
      </c>
      <c r="DG136" s="21">
        <f t="shared" si="28"/>
        <v>16.595337804878053</v>
      </c>
      <c r="DH136" s="21">
        <f t="shared" si="104"/>
        <v>269.1209023255318</v>
      </c>
      <c r="DI136" s="21">
        <f t="shared" si="105"/>
        <v>59.64656108342772</v>
      </c>
      <c r="DJ136" s="21">
        <f t="shared" si="106"/>
        <v>3.1392926886014618</v>
      </c>
      <c r="DK136" s="21"/>
      <c r="DL136" s="22">
        <f t="shared" si="107"/>
        <v>0.80087668847517202</v>
      </c>
      <c r="DM136" s="21">
        <f t="shared" si="29"/>
        <v>111.05836345410945</v>
      </c>
      <c r="DN136" s="22">
        <f t="shared" si="150"/>
        <v>1</v>
      </c>
      <c r="DO136" s="21">
        <f t="shared" si="30"/>
        <v>7.2984731707317074</v>
      </c>
      <c r="DP136" s="21">
        <f t="shared" si="108"/>
        <v>118.35683662484116</v>
      </c>
      <c r="DQ136" s="21">
        <f t="shared" si="109"/>
        <v>20.709470092344723</v>
      </c>
      <c r="DR136" s="21">
        <f t="shared" si="110"/>
        <v>6.9031566974482415</v>
      </c>
      <c r="DS136" s="21"/>
      <c r="DT136" s="22">
        <f t="shared" si="111"/>
        <v>0.89628471435237267</v>
      </c>
      <c r="DU136" s="21">
        <f t="shared" si="31"/>
        <v>2259.2924598252525</v>
      </c>
      <c r="DV136" s="22">
        <f t="shared" si="151"/>
        <v>1</v>
      </c>
      <c r="DW136" s="21">
        <f t="shared" si="32"/>
        <v>280.08119687450812</v>
      </c>
      <c r="DX136" s="21">
        <f t="shared" si="112"/>
        <v>2539.3736566997604</v>
      </c>
      <c r="DY136" s="21">
        <f t="shared" si="113"/>
        <v>248.36639644305458</v>
      </c>
      <c r="DZ136" s="21">
        <f t="shared" si="114"/>
        <v>13.071915602266044</v>
      </c>
      <c r="EA136" s="21"/>
      <c r="EB136" s="22">
        <f t="shared" si="115"/>
        <v>0.89628471435237267</v>
      </c>
      <c r="EC136" s="21">
        <f t="shared" si="33"/>
        <v>2157.788146498041</v>
      </c>
      <c r="ED136" s="22">
        <f t="shared" si="152"/>
        <v>1</v>
      </c>
      <c r="EE136" s="21">
        <f t="shared" si="34"/>
        <v>126.70951023210071</v>
      </c>
      <c r="EF136" s="21">
        <f t="shared" si="116"/>
        <v>2284.4976567301419</v>
      </c>
      <c r="EG136" s="21">
        <f t="shared" si="117"/>
        <v>237.2079205162787</v>
      </c>
      <c r="EH136" s="21">
        <f t="shared" si="118"/>
        <v>12.484627395593629</v>
      </c>
      <c r="EI136" s="21"/>
      <c r="EJ136" s="22">
        <f t="shared" si="119"/>
        <v>0</v>
      </c>
      <c r="EK136" s="21">
        <f t="shared" si="35"/>
        <v>0</v>
      </c>
      <c r="EL136" s="22">
        <f t="shared" si="153"/>
        <v>0</v>
      </c>
      <c r="EM136" s="21">
        <f t="shared" si="36"/>
        <v>0</v>
      </c>
      <c r="EN136" s="21">
        <f t="shared" si="120"/>
        <v>0</v>
      </c>
      <c r="EO136" s="21">
        <f t="shared" si="121"/>
        <v>198.10339994590873</v>
      </c>
      <c r="EP136" s="21">
        <f t="shared" si="122"/>
        <v>594.31019983772626</v>
      </c>
      <c r="EQ136" s="21"/>
      <c r="ER136" s="22">
        <f t="shared" si="123"/>
        <v>0.93315547001505239</v>
      </c>
      <c r="ES136" s="21">
        <f t="shared" si="37"/>
        <v>1425.428275435163</v>
      </c>
      <c r="ET136" s="22">
        <f t="shared" si="154"/>
        <v>1</v>
      </c>
      <c r="EU136" s="21">
        <f t="shared" si="38"/>
        <v>381.8839200000001</v>
      </c>
      <c r="EV136" s="21">
        <f t="shared" si="124"/>
        <v>1807.3121954351632</v>
      </c>
      <c r="EW136" s="21">
        <f t="shared" si="125"/>
        <v>51.053702282418683</v>
      </c>
      <c r="EX136" s="21">
        <f t="shared" si="126"/>
        <v>51.053702282418683</v>
      </c>
      <c r="EY136" s="21"/>
      <c r="EZ136" s="22">
        <f t="shared" si="127"/>
        <v>0.93315547001505239</v>
      </c>
      <c r="FA136" s="21">
        <f t="shared" si="39"/>
        <v>378.9618083013259</v>
      </c>
      <c r="FB136" s="22">
        <f t="shared" si="155"/>
        <v>1</v>
      </c>
      <c r="FC136" s="21">
        <f t="shared" si="40"/>
        <v>21.374100000000002</v>
      </c>
      <c r="FD136" s="21">
        <f t="shared" si="128"/>
        <v>400.3359083013259</v>
      </c>
      <c r="FE136" s="21">
        <f t="shared" si="129"/>
        <v>13.573045849337053</v>
      </c>
      <c r="FF136" s="21">
        <f t="shared" si="130"/>
        <v>13.573045849337053</v>
      </c>
      <c r="FG136" s="21"/>
      <c r="FH136" s="22">
        <f t="shared" si="131"/>
        <v>0</v>
      </c>
      <c r="FI136" s="21">
        <f t="shared" si="41"/>
        <v>0</v>
      </c>
      <c r="FJ136" s="22">
        <f t="shared" si="156"/>
        <v>0</v>
      </c>
      <c r="FK136" s="21">
        <f t="shared" si="42"/>
        <v>0</v>
      </c>
      <c r="FL136" s="21">
        <f t="shared" si="132"/>
        <v>0</v>
      </c>
      <c r="FM136" s="21">
        <f t="shared" si="133"/>
        <v>103.30815000000001</v>
      </c>
      <c r="FN136" s="21">
        <f t="shared" si="134"/>
        <v>309.92445000000004</v>
      </c>
      <c r="FO136" s="21"/>
      <c r="FP136" s="21">
        <f t="shared" si="43"/>
        <v>9654.4302556744969</v>
      </c>
      <c r="FQ136" s="21">
        <f t="shared" si="44"/>
        <v>1545.507918136148</v>
      </c>
      <c r="FR136" s="21">
        <f t="shared" si="135"/>
        <v>11199.938173810646</v>
      </c>
      <c r="FS136" s="21">
        <f t="shared" si="45"/>
        <v>2102.3914029489742</v>
      </c>
      <c r="FT136" s="21">
        <f t="shared" si="46"/>
        <v>5378.9704232403819</v>
      </c>
      <c r="FU136" s="21"/>
      <c r="FV136" s="20">
        <f t="shared" si="157"/>
        <v>10219214.425631454</v>
      </c>
      <c r="FW136" s="20">
        <f t="shared" si="157"/>
        <v>2830141.8272305042</v>
      </c>
      <c r="FX136" s="20">
        <f t="shared" si="48"/>
        <v>7752507.4953066222</v>
      </c>
      <c r="FY136" s="20">
        <f t="shared" si="49"/>
        <v>2435264.5541467187</v>
      </c>
    </row>
    <row r="137" spans="2:181" x14ac:dyDescent="0.25">
      <c r="B137" s="20">
        <v>2.95</v>
      </c>
      <c r="C137" s="20">
        <f t="shared" si="50"/>
        <v>5.1035000000000004</v>
      </c>
      <c r="D137" s="22">
        <f t="shared" si="51"/>
        <v>0.8378189046314356</v>
      </c>
      <c r="E137" s="21">
        <f t="shared" si="1"/>
        <v>697.20353525986263</v>
      </c>
      <c r="F137" s="22">
        <f t="shared" si="136"/>
        <v>1</v>
      </c>
      <c r="G137" s="21">
        <f t="shared" si="2"/>
        <v>208.04124000000007</v>
      </c>
      <c r="H137" s="21">
        <f t="shared" si="52"/>
        <v>905.24477525986276</v>
      </c>
      <c r="I137" s="21">
        <f t="shared" si="53"/>
        <v>128.21335350313075</v>
      </c>
      <c r="J137" s="21">
        <f t="shared" si="54"/>
        <v>6.7480712370068874</v>
      </c>
      <c r="K137" s="21"/>
      <c r="L137" s="22">
        <f t="shared" si="55"/>
        <v>0.8378189046314356</v>
      </c>
      <c r="M137" s="21">
        <f t="shared" si="3"/>
        <v>311.89113627849156</v>
      </c>
      <c r="N137" s="22">
        <f t="shared" si="137"/>
        <v>1</v>
      </c>
      <c r="O137" s="21">
        <f t="shared" si="4"/>
        <v>19.592925000000005</v>
      </c>
      <c r="P137" s="21">
        <f t="shared" si="56"/>
        <v>331.48406127849154</v>
      </c>
      <c r="Q137" s="21">
        <f t="shared" si="57"/>
        <v>57.355716785433039</v>
      </c>
      <c r="R137" s="21">
        <f t="shared" si="58"/>
        <v>3.0187219360754258</v>
      </c>
      <c r="S137" s="21"/>
      <c r="T137" s="22">
        <f t="shared" si="59"/>
        <v>0.47305687333182078</v>
      </c>
      <c r="U137" s="21">
        <f t="shared" si="5"/>
        <v>145.60077479445607</v>
      </c>
      <c r="V137" s="22">
        <f t="shared" si="138"/>
        <v>1</v>
      </c>
      <c r="W137" s="21">
        <f t="shared" si="6"/>
        <v>76.946760000000012</v>
      </c>
      <c r="X137" s="21">
        <f t="shared" si="60"/>
        <v>222.54753479445608</v>
      </c>
      <c r="Y137" s="21">
        <f t="shared" si="61"/>
        <v>40.546566301385994</v>
      </c>
      <c r="Z137" s="21">
        <f t="shared" si="62"/>
        <v>121.63969890415798</v>
      </c>
      <c r="AA137" s="21"/>
      <c r="AB137" s="22">
        <f t="shared" si="63"/>
        <v>0.62881198127237636</v>
      </c>
      <c r="AC137" s="21">
        <f t="shared" si="7"/>
        <v>46.593005918901525</v>
      </c>
      <c r="AD137" s="22">
        <f t="shared" si="139"/>
        <v>0.96142554700635341</v>
      </c>
      <c r="AE137" s="21">
        <f t="shared" si="8"/>
        <v>17.809658346366035</v>
      </c>
      <c r="AF137" s="21">
        <f t="shared" si="64"/>
        <v>64.40266426526756</v>
      </c>
      <c r="AG137" s="21">
        <f t="shared" si="65"/>
        <v>26.807513947995833</v>
      </c>
      <c r="AH137" s="21">
        <f t="shared" si="66"/>
        <v>1.4109217867366239</v>
      </c>
      <c r="AI137" s="21"/>
      <c r="AJ137" s="22">
        <f t="shared" si="67"/>
        <v>0.62881198127237636</v>
      </c>
      <c r="AK137" s="21">
        <f t="shared" si="9"/>
        <v>119.17057283103659</v>
      </c>
      <c r="AL137" s="22">
        <f t="shared" si="140"/>
        <v>0.96142554700635341</v>
      </c>
      <c r="AM137" s="21">
        <f t="shared" si="10"/>
        <v>9.5898160326586357</v>
      </c>
      <c r="AN137" s="21">
        <f t="shared" si="68"/>
        <v>128.76038886369523</v>
      </c>
      <c r="AO137" s="21">
        <f t="shared" si="69"/>
        <v>67.194650579489561</v>
      </c>
      <c r="AP137" s="21">
        <f t="shared" si="70"/>
        <v>3.5365605568152434</v>
      </c>
      <c r="AQ137" s="21"/>
      <c r="AR137" s="22">
        <f t="shared" si="71"/>
        <v>0.62881198127237636</v>
      </c>
      <c r="AS137" s="21">
        <f t="shared" si="11"/>
        <v>275.97395813503215</v>
      </c>
      <c r="AT137" s="22">
        <f t="shared" si="141"/>
        <v>0.96142554700635341</v>
      </c>
      <c r="AU137" s="21">
        <f t="shared" si="12"/>
        <v>105.487976359245</v>
      </c>
      <c r="AV137" s="21">
        <f t="shared" si="72"/>
        <v>381.46193449427716</v>
      </c>
      <c r="AW137" s="21">
        <f t="shared" si="73"/>
        <v>125.35497412929229</v>
      </c>
      <c r="AX137" s="21">
        <f t="shared" si="74"/>
        <v>41.78499137643076</v>
      </c>
      <c r="AY137" s="21"/>
      <c r="AZ137" s="22">
        <f t="shared" si="75"/>
        <v>0.5868686382820697</v>
      </c>
      <c r="BA137" s="21">
        <f t="shared" si="13"/>
        <v>178.67250618338528</v>
      </c>
      <c r="BB137" s="22">
        <f t="shared" si="142"/>
        <v>0.89180374018729403</v>
      </c>
      <c r="BC137" s="21">
        <f t="shared" si="14"/>
        <v>67.877544858000917</v>
      </c>
      <c r="BD137" s="21">
        <f t="shared" si="76"/>
        <v>246.55005104138621</v>
      </c>
      <c r="BE137" s="21">
        <f t="shared" si="77"/>
        <v>127.31253321800024</v>
      </c>
      <c r="BF137" s="21">
        <f t="shared" si="78"/>
        <v>6.7006596430526502</v>
      </c>
      <c r="BG137" s="21"/>
      <c r="BH137" s="22">
        <f t="shared" si="79"/>
        <v>0.5868686382820697</v>
      </c>
      <c r="BI137" s="21">
        <f t="shared" si="15"/>
        <v>185.04638268821492</v>
      </c>
      <c r="BJ137" s="22">
        <f t="shared" si="143"/>
        <v>0.89180374018729403</v>
      </c>
      <c r="BK137" s="21">
        <f t="shared" si="16"/>
        <v>14.799784324061845</v>
      </c>
      <c r="BL137" s="21">
        <f t="shared" si="80"/>
        <v>199.84616701227677</v>
      </c>
      <c r="BM137" s="21">
        <f t="shared" si="81"/>
        <v>125.45755963102003</v>
      </c>
      <c r="BN137" s="21">
        <f t="shared" si="82"/>
        <v>6.6030294542642185</v>
      </c>
      <c r="BO137" s="21"/>
      <c r="BP137" s="22">
        <f t="shared" si="83"/>
        <v>0.5868686382820697</v>
      </c>
      <c r="BQ137" s="21">
        <f t="shared" si="17"/>
        <v>68.531920179928591</v>
      </c>
      <c r="BR137" s="22">
        <f t="shared" si="144"/>
        <v>0.89180374018729314</v>
      </c>
      <c r="BS137" s="21">
        <f t="shared" si="18"/>
        <v>26.035222685260596</v>
      </c>
      <c r="BT137" s="21">
        <f t="shared" si="84"/>
        <v>94.567142865189183</v>
      </c>
      <c r="BU137" s="21">
        <f t="shared" si="85"/>
        <v>38.551740412083717</v>
      </c>
      <c r="BV137" s="21">
        <f t="shared" si="86"/>
        <v>12.85058013736124</v>
      </c>
      <c r="BW137" s="21"/>
      <c r="BX137" s="22">
        <f t="shared" si="87"/>
        <v>0.8378189046314356</v>
      </c>
      <c r="BY137" s="21">
        <f t="shared" si="19"/>
        <v>296.34857325746464</v>
      </c>
      <c r="BZ137" s="22">
        <f t="shared" si="145"/>
        <v>1</v>
      </c>
      <c r="CA137" s="21">
        <f t="shared" si="20"/>
        <v>88.428588690007885</v>
      </c>
      <c r="CB137" s="21">
        <f t="shared" si="88"/>
        <v>384.77716194747251</v>
      </c>
      <c r="CC137" s="21">
        <f t="shared" si="89"/>
        <v>54.497492427438551</v>
      </c>
      <c r="CD137" s="21">
        <f t="shared" si="90"/>
        <v>2.8682890751283474</v>
      </c>
      <c r="CE137" s="21"/>
      <c r="CF137" s="22">
        <f t="shared" si="91"/>
        <v>0.8378189046314356</v>
      </c>
      <c r="CG137" s="21">
        <f t="shared" si="21"/>
        <v>307.00563746975189</v>
      </c>
      <c r="CH137" s="22">
        <f t="shared" si="146"/>
        <v>1</v>
      </c>
      <c r="CI137" s="21">
        <f t="shared" si="22"/>
        <v>19.286019158143201</v>
      </c>
      <c r="CJ137" s="21">
        <f t="shared" si="92"/>
        <v>326.29165662789507</v>
      </c>
      <c r="CK137" s="21">
        <f t="shared" si="93"/>
        <v>56.457290208220414</v>
      </c>
      <c r="CL137" s="21">
        <f t="shared" si="94"/>
        <v>2.9714363267484458</v>
      </c>
      <c r="CM137" s="21"/>
      <c r="CN137" s="22">
        <f t="shared" si="95"/>
        <v>0.8378189046314356</v>
      </c>
      <c r="CO137" s="21">
        <f t="shared" si="23"/>
        <v>113.67169879080284</v>
      </c>
      <c r="CP137" s="22">
        <f t="shared" si="147"/>
        <v>1</v>
      </c>
      <c r="CQ137" s="21">
        <f t="shared" si="24"/>
        <v>33.918934677419365</v>
      </c>
      <c r="CR137" s="21">
        <f t="shared" si="96"/>
        <v>147.59063346822219</v>
      </c>
      <c r="CS137" s="21">
        <f t="shared" si="97"/>
        <v>5.5010099797186562</v>
      </c>
      <c r="CT137" s="21">
        <f t="shared" si="98"/>
        <v>16.503029939155969</v>
      </c>
      <c r="CU137" s="21"/>
      <c r="CV137" s="22">
        <f t="shared" si="99"/>
        <v>0.79313318310405445</v>
      </c>
      <c r="CW137" s="21">
        <f t="shared" si="25"/>
        <v>286.74547015830882</v>
      </c>
      <c r="CX137" s="22">
        <f t="shared" si="148"/>
        <v>1</v>
      </c>
      <c r="CY137" s="21">
        <f t="shared" si="26"/>
        <v>19.028162195121954</v>
      </c>
      <c r="CZ137" s="21">
        <f t="shared" si="100"/>
        <v>305.7736323534308</v>
      </c>
      <c r="DA137" s="21">
        <f t="shared" si="101"/>
        <v>71.050130971557849</v>
      </c>
      <c r="DB137" s="21">
        <f t="shared" si="102"/>
        <v>3.7394805774504167</v>
      </c>
      <c r="DC137" s="21"/>
      <c r="DD137" s="22">
        <f t="shared" si="103"/>
        <v>0.79313318310405445</v>
      </c>
      <c r="DE137" s="21">
        <f t="shared" si="27"/>
        <v>250.08394885952961</v>
      </c>
      <c r="DF137" s="22">
        <f t="shared" si="149"/>
        <v>1</v>
      </c>
      <c r="DG137" s="21">
        <f t="shared" si="28"/>
        <v>16.595337804878053</v>
      </c>
      <c r="DH137" s="21">
        <f t="shared" si="104"/>
        <v>266.67928666440764</v>
      </c>
      <c r="DI137" s="21">
        <f t="shared" si="105"/>
        <v>61.966095961495675</v>
      </c>
      <c r="DJ137" s="21">
        <f t="shared" si="106"/>
        <v>3.2613734716576701</v>
      </c>
      <c r="DK137" s="21"/>
      <c r="DL137" s="22">
        <f t="shared" si="107"/>
        <v>0.79313318310405423</v>
      </c>
      <c r="DM137" s="21">
        <f t="shared" si="29"/>
        <v>109.98456389633758</v>
      </c>
      <c r="DN137" s="22">
        <f t="shared" si="150"/>
        <v>1</v>
      </c>
      <c r="DO137" s="21">
        <f t="shared" si="30"/>
        <v>7.2984731707317074</v>
      </c>
      <c r="DP137" s="21">
        <f t="shared" si="108"/>
        <v>117.28303706706929</v>
      </c>
      <c r="DQ137" s="21">
        <f t="shared" si="109"/>
        <v>21.514819760673632</v>
      </c>
      <c r="DR137" s="21">
        <f t="shared" si="110"/>
        <v>7.1716065868912109</v>
      </c>
      <c r="DS137" s="21"/>
      <c r="DT137" s="22">
        <f t="shared" si="111"/>
        <v>0.89018617494465491</v>
      </c>
      <c r="DU137" s="21">
        <f t="shared" si="31"/>
        <v>2243.919683876753</v>
      </c>
      <c r="DV137" s="22">
        <f t="shared" si="151"/>
        <v>1</v>
      </c>
      <c r="DW137" s="21">
        <f t="shared" si="32"/>
        <v>280.08119687450812</v>
      </c>
      <c r="DX137" s="21">
        <f t="shared" si="112"/>
        <v>2524.0008807512613</v>
      </c>
      <c r="DY137" s="21">
        <f t="shared" si="113"/>
        <v>262.97053359412911</v>
      </c>
      <c r="DZ137" s="21">
        <f t="shared" si="114"/>
        <v>13.840554399691019</v>
      </c>
      <c r="EA137" s="21"/>
      <c r="EB137" s="22">
        <f t="shared" si="115"/>
        <v>0.89018617494465491</v>
      </c>
      <c r="EC137" s="21">
        <f t="shared" si="33"/>
        <v>2143.1060306098625</v>
      </c>
      <c r="ED137" s="22">
        <f t="shared" si="152"/>
        <v>1</v>
      </c>
      <c r="EE137" s="21">
        <f t="shared" si="34"/>
        <v>126.70951023210071</v>
      </c>
      <c r="EF137" s="21">
        <f t="shared" si="116"/>
        <v>2269.8155408419634</v>
      </c>
      <c r="EG137" s="21">
        <f t="shared" si="117"/>
        <v>251.15593061004839</v>
      </c>
      <c r="EH137" s="21">
        <f t="shared" si="118"/>
        <v>13.218733190002558</v>
      </c>
      <c r="EI137" s="21"/>
      <c r="EJ137" s="22">
        <f t="shared" si="119"/>
        <v>0</v>
      </c>
      <c r="EK137" s="21">
        <f t="shared" si="35"/>
        <v>0</v>
      </c>
      <c r="EL137" s="22">
        <f t="shared" si="153"/>
        <v>0</v>
      </c>
      <c r="EM137" s="21">
        <f t="shared" si="36"/>
        <v>0</v>
      </c>
      <c r="EN137" s="21">
        <f t="shared" si="120"/>
        <v>0</v>
      </c>
      <c r="EO137" s="21">
        <f t="shared" si="121"/>
        <v>198.10339994590873</v>
      </c>
      <c r="EP137" s="21">
        <f t="shared" si="122"/>
        <v>594.31019983772626</v>
      </c>
      <c r="EQ137" s="21"/>
      <c r="ER137" s="22">
        <f t="shared" si="123"/>
        <v>0.92769263329117391</v>
      </c>
      <c r="ES137" s="21">
        <f t="shared" si="37"/>
        <v>1417.0835974254244</v>
      </c>
      <c r="ET137" s="22">
        <f t="shared" si="154"/>
        <v>1</v>
      </c>
      <c r="EU137" s="21">
        <f t="shared" si="38"/>
        <v>381.8839200000001</v>
      </c>
      <c r="EV137" s="21">
        <f t="shared" si="124"/>
        <v>1798.9675174254244</v>
      </c>
      <c r="EW137" s="21">
        <f t="shared" si="125"/>
        <v>55.226041287288027</v>
      </c>
      <c r="EX137" s="21">
        <f t="shared" si="126"/>
        <v>55.226041287288027</v>
      </c>
      <c r="EY137" s="21"/>
      <c r="EZ137" s="22">
        <f t="shared" si="127"/>
        <v>0.92769263329117391</v>
      </c>
      <c r="FA137" s="21">
        <f t="shared" si="39"/>
        <v>376.74330715134874</v>
      </c>
      <c r="FB137" s="22">
        <f t="shared" si="155"/>
        <v>1</v>
      </c>
      <c r="FC137" s="21">
        <f t="shared" si="40"/>
        <v>21.374100000000002</v>
      </c>
      <c r="FD137" s="21">
        <f t="shared" si="128"/>
        <v>398.11740715134874</v>
      </c>
      <c r="FE137" s="21">
        <f t="shared" si="129"/>
        <v>14.682296424325639</v>
      </c>
      <c r="FF137" s="21">
        <f t="shared" si="130"/>
        <v>14.682296424325639</v>
      </c>
      <c r="FG137" s="21"/>
      <c r="FH137" s="22">
        <f t="shared" si="131"/>
        <v>0</v>
      </c>
      <c r="FI137" s="21">
        <f t="shared" si="41"/>
        <v>0</v>
      </c>
      <c r="FJ137" s="22">
        <f t="shared" si="156"/>
        <v>0</v>
      </c>
      <c r="FK137" s="21">
        <f t="shared" si="42"/>
        <v>0</v>
      </c>
      <c r="FL137" s="21">
        <f t="shared" si="132"/>
        <v>0</v>
      </c>
      <c r="FM137" s="21">
        <f t="shared" si="133"/>
        <v>103.30815000000001</v>
      </c>
      <c r="FN137" s="21">
        <f t="shared" si="134"/>
        <v>309.92445000000004</v>
      </c>
      <c r="FO137" s="21"/>
      <c r="FP137" s="21">
        <f t="shared" si="43"/>
        <v>9573.3763037648932</v>
      </c>
      <c r="FQ137" s="21">
        <f t="shared" si="44"/>
        <v>1540.7851704085042</v>
      </c>
      <c r="FR137" s="21">
        <f t="shared" si="135"/>
        <v>11114.161474173397</v>
      </c>
      <c r="FS137" s="21">
        <f t="shared" si="45"/>
        <v>2173.7277996786361</v>
      </c>
      <c r="FT137" s="21">
        <f t="shared" si="46"/>
        <v>5393.4107261479676</v>
      </c>
      <c r="FU137" s="21"/>
      <c r="FV137" s="20">
        <f t="shared" si="157"/>
        <v>10308132.935078848</v>
      </c>
      <c r="FW137" s="20">
        <f t="shared" si="157"/>
        <v>2870139.9477706277</v>
      </c>
      <c r="FX137" s="20">
        <f t="shared" si="48"/>
        <v>7862135.2894669184</v>
      </c>
      <c r="FY137" s="20">
        <f t="shared" si="49"/>
        <v>2476469.3367312551</v>
      </c>
    </row>
    <row r="138" spans="2:181" x14ac:dyDescent="0.25">
      <c r="B138" s="20">
        <v>3</v>
      </c>
      <c r="C138" s="20">
        <f t="shared" si="50"/>
        <v>5.1899999999999995</v>
      </c>
      <c r="D138" s="22">
        <f t="shared" si="51"/>
        <v>0.83083278437095154</v>
      </c>
      <c r="E138" s="21">
        <f t="shared" si="1"/>
        <v>691.38993077274176</v>
      </c>
      <c r="F138" s="22">
        <f t="shared" si="136"/>
        <v>1</v>
      </c>
      <c r="G138" s="21">
        <f t="shared" si="2"/>
        <v>208.04124000000007</v>
      </c>
      <c r="H138" s="21">
        <f t="shared" si="52"/>
        <v>899.43117077274178</v>
      </c>
      <c r="I138" s="21">
        <f t="shared" si="53"/>
        <v>133.73627776589561</v>
      </c>
      <c r="J138" s="21">
        <f t="shared" si="54"/>
        <v>7.0387514613629323</v>
      </c>
      <c r="K138" s="21"/>
      <c r="L138" s="22">
        <f t="shared" si="55"/>
        <v>0.83083278437095154</v>
      </c>
      <c r="M138" s="21">
        <f t="shared" si="3"/>
        <v>309.29044420270327</v>
      </c>
      <c r="N138" s="22">
        <f t="shared" si="137"/>
        <v>1</v>
      </c>
      <c r="O138" s="21">
        <f t="shared" si="4"/>
        <v>19.592925000000005</v>
      </c>
      <c r="P138" s="21">
        <f t="shared" si="56"/>
        <v>328.88336920270325</v>
      </c>
      <c r="Q138" s="21">
        <f t="shared" si="57"/>
        <v>59.826374257431873</v>
      </c>
      <c r="R138" s="21">
        <f t="shared" si="58"/>
        <v>3.1487565398648383</v>
      </c>
      <c r="S138" s="21"/>
      <c r="T138" s="22">
        <f t="shared" si="59"/>
        <v>0.45988834576117366</v>
      </c>
      <c r="U138" s="21">
        <f t="shared" si="5"/>
        <v>141.54767267232822</v>
      </c>
      <c r="V138" s="22">
        <f t="shared" si="138"/>
        <v>1</v>
      </c>
      <c r="W138" s="21">
        <f t="shared" si="6"/>
        <v>76.946760000000012</v>
      </c>
      <c r="X138" s="21">
        <f t="shared" si="60"/>
        <v>218.49443267232823</v>
      </c>
      <c r="Y138" s="21">
        <f t="shared" si="61"/>
        <v>41.559841831917957</v>
      </c>
      <c r="Z138" s="21">
        <f t="shared" si="62"/>
        <v>124.67952549575386</v>
      </c>
      <c r="AA138" s="21"/>
      <c r="AB138" s="22">
        <f t="shared" si="63"/>
        <v>0.61828337078546758</v>
      </c>
      <c r="AC138" s="21">
        <f t="shared" si="7"/>
        <v>45.812868731086304</v>
      </c>
      <c r="AD138" s="22">
        <f t="shared" si="139"/>
        <v>0.94382259017595282</v>
      </c>
      <c r="AE138" s="21">
        <f t="shared" si="8"/>
        <v>17.483577301389193</v>
      </c>
      <c r="AF138" s="21">
        <f t="shared" si="64"/>
        <v>63.296446032475501</v>
      </c>
      <c r="AG138" s="21">
        <f t="shared" si="65"/>
        <v>27.858421269148291</v>
      </c>
      <c r="AH138" s="21">
        <f t="shared" si="66"/>
        <v>1.4662326983762273</v>
      </c>
      <c r="AI138" s="21"/>
      <c r="AJ138" s="22">
        <f t="shared" si="67"/>
        <v>0.61828337078546758</v>
      </c>
      <c r="AK138" s="21">
        <f t="shared" si="9"/>
        <v>117.17522194681689</v>
      </c>
      <c r="AL138" s="22">
        <f t="shared" si="140"/>
        <v>0.94382259017595282</v>
      </c>
      <c r="AM138" s="21">
        <f t="shared" si="10"/>
        <v>9.4142339315172592</v>
      </c>
      <c r="AN138" s="21">
        <f t="shared" si="68"/>
        <v>126.58945587833415</v>
      </c>
      <c r="AO138" s="21">
        <f t="shared" si="69"/>
        <v>69.257036915582589</v>
      </c>
      <c r="AP138" s="21">
        <f t="shared" si="70"/>
        <v>3.6451072060832974</v>
      </c>
      <c r="AQ138" s="21"/>
      <c r="AR138" s="22">
        <f t="shared" si="71"/>
        <v>0.61828337078546758</v>
      </c>
      <c r="AS138" s="21">
        <f t="shared" si="11"/>
        <v>271.3531455610497</v>
      </c>
      <c r="AT138" s="22">
        <f t="shared" si="141"/>
        <v>0.94382259017595282</v>
      </c>
      <c r="AU138" s="21">
        <f t="shared" si="12"/>
        <v>103.55657324668984</v>
      </c>
      <c r="AV138" s="21">
        <f t="shared" si="72"/>
        <v>374.90971880773952</v>
      </c>
      <c r="AW138" s="21">
        <f t="shared" si="73"/>
        <v>130.26913589419547</v>
      </c>
      <c r="AX138" s="21">
        <f t="shared" si="74"/>
        <v>43.423045298065155</v>
      </c>
      <c r="AY138" s="21"/>
      <c r="AZ138" s="22">
        <f t="shared" si="75"/>
        <v>0.57562912367668106</v>
      </c>
      <c r="BA138" s="21">
        <f t="shared" si="13"/>
        <v>175.25062927289284</v>
      </c>
      <c r="BB138" s="22">
        <f t="shared" si="142"/>
        <v>0.87302075273284163</v>
      </c>
      <c r="BC138" s="21">
        <f t="shared" si="14"/>
        <v>66.447921930831868</v>
      </c>
      <c r="BD138" s="21">
        <f t="shared" si="76"/>
        <v>241.69855120372472</v>
      </c>
      <c r="BE138" s="21">
        <f t="shared" si="77"/>
        <v>131.92145806377866</v>
      </c>
      <c r="BF138" s="21">
        <f t="shared" si="78"/>
        <v>6.9432346349357248</v>
      </c>
      <c r="BG138" s="21"/>
      <c r="BH138" s="22">
        <f t="shared" si="79"/>
        <v>0.57562912367668106</v>
      </c>
      <c r="BI138" s="21">
        <f t="shared" si="15"/>
        <v>181.50243539706852</v>
      </c>
      <c r="BJ138" s="22">
        <f t="shared" si="143"/>
        <v>0.87302075273284163</v>
      </c>
      <c r="BK138" s="21">
        <f t="shared" si="16"/>
        <v>14.488074302270421</v>
      </c>
      <c r="BL138" s="21">
        <f t="shared" si="80"/>
        <v>195.99050969933896</v>
      </c>
      <c r="BM138" s="21">
        <f t="shared" si="81"/>
        <v>129.12043407831095</v>
      </c>
      <c r="BN138" s="21">
        <f t="shared" si="82"/>
        <v>6.7958123199111089</v>
      </c>
      <c r="BO138" s="21"/>
      <c r="BP138" s="22">
        <f t="shared" si="83"/>
        <v>0.57562912367668106</v>
      </c>
      <c r="BQ138" s="21">
        <f t="shared" si="17"/>
        <v>67.219419447136971</v>
      </c>
      <c r="BR138" s="22">
        <f t="shared" si="144"/>
        <v>0.87302075273284074</v>
      </c>
      <c r="BS138" s="21">
        <f t="shared" si="18"/>
        <v>25.486874165250551</v>
      </c>
      <c r="BT138" s="21">
        <f t="shared" si="84"/>
        <v>92.706293612387526</v>
      </c>
      <c r="BU138" s="21">
        <f t="shared" si="85"/>
        <v>39.947377351684963</v>
      </c>
      <c r="BV138" s="21">
        <f t="shared" si="86"/>
        <v>13.315792450561656</v>
      </c>
      <c r="BW138" s="21"/>
      <c r="BX138" s="22">
        <f t="shared" si="87"/>
        <v>0.83083278437095154</v>
      </c>
      <c r="BY138" s="21">
        <f t="shared" si="19"/>
        <v>293.87748223725151</v>
      </c>
      <c r="BZ138" s="22">
        <f t="shared" si="145"/>
        <v>1</v>
      </c>
      <c r="CA138" s="21">
        <f t="shared" si="20"/>
        <v>88.428588690007885</v>
      </c>
      <c r="CB138" s="21">
        <f t="shared" si="88"/>
        <v>382.30607092725938</v>
      </c>
      <c r="CC138" s="21">
        <f t="shared" si="89"/>
        <v>56.845028896640997</v>
      </c>
      <c r="CD138" s="21">
        <f t="shared" si="90"/>
        <v>2.9918436261390027</v>
      </c>
      <c r="CE138" s="21"/>
      <c r="CF138" s="22">
        <f t="shared" si="91"/>
        <v>0.83083278437095154</v>
      </c>
      <c r="CG138" s="21">
        <f t="shared" si="21"/>
        <v>304.44568293524094</v>
      </c>
      <c r="CH138" s="22">
        <f t="shared" si="146"/>
        <v>1</v>
      </c>
      <c r="CI138" s="21">
        <f t="shared" si="22"/>
        <v>19.286019158143201</v>
      </c>
      <c r="CJ138" s="21">
        <f t="shared" si="92"/>
        <v>323.73170209338411</v>
      </c>
      <c r="CK138" s="21">
        <f t="shared" si="93"/>
        <v>58.889247016005839</v>
      </c>
      <c r="CL138" s="21">
        <f t="shared" si="94"/>
        <v>3.0994340534739941</v>
      </c>
      <c r="CM138" s="21"/>
      <c r="CN138" s="22">
        <f t="shared" si="95"/>
        <v>0.83083278437095154</v>
      </c>
      <c r="CO138" s="21">
        <f t="shared" si="23"/>
        <v>112.72385176374702</v>
      </c>
      <c r="CP138" s="22">
        <f t="shared" si="147"/>
        <v>1</v>
      </c>
      <c r="CQ138" s="21">
        <f t="shared" si="24"/>
        <v>33.918934677419365</v>
      </c>
      <c r="CR138" s="21">
        <f t="shared" si="96"/>
        <v>146.64278644116638</v>
      </c>
      <c r="CS138" s="21">
        <f t="shared" si="97"/>
        <v>5.7379717364826108</v>
      </c>
      <c r="CT138" s="21">
        <f t="shared" si="98"/>
        <v>17.213915209447833</v>
      </c>
      <c r="CU138" s="21"/>
      <c r="CV138" s="22">
        <f t="shared" si="99"/>
        <v>0.78538967773293678</v>
      </c>
      <c r="CW138" s="21">
        <f t="shared" si="25"/>
        <v>283.94592131126075</v>
      </c>
      <c r="CX138" s="22">
        <f t="shared" si="148"/>
        <v>1</v>
      </c>
      <c r="CY138" s="21">
        <f t="shared" si="26"/>
        <v>19.028162195121954</v>
      </c>
      <c r="CZ138" s="21">
        <f t="shared" si="100"/>
        <v>302.97408350638273</v>
      </c>
      <c r="DA138" s="21">
        <f t="shared" si="101"/>
        <v>73.709702376253531</v>
      </c>
      <c r="DB138" s="21">
        <f t="shared" si="102"/>
        <v>3.8794580198028212</v>
      </c>
      <c r="DC138" s="21"/>
      <c r="DD138" s="22">
        <f t="shared" si="103"/>
        <v>0.78538967773293678</v>
      </c>
      <c r="DE138" s="21">
        <f t="shared" si="27"/>
        <v>247.64233319840548</v>
      </c>
      <c r="DF138" s="22">
        <f t="shared" si="149"/>
        <v>1</v>
      </c>
      <c r="DG138" s="21">
        <f t="shared" si="28"/>
        <v>16.595337804878053</v>
      </c>
      <c r="DH138" s="21">
        <f t="shared" si="104"/>
        <v>264.23767100328354</v>
      </c>
      <c r="DI138" s="21">
        <f t="shared" si="105"/>
        <v>64.285630839563581</v>
      </c>
      <c r="DJ138" s="21">
        <f t="shared" si="106"/>
        <v>3.3834542547138762</v>
      </c>
      <c r="DK138" s="21"/>
      <c r="DL138" s="22">
        <f t="shared" si="107"/>
        <v>0.78538967773293655</v>
      </c>
      <c r="DM138" s="21">
        <f t="shared" si="29"/>
        <v>108.91076433856571</v>
      </c>
      <c r="DN138" s="22">
        <f t="shared" si="150"/>
        <v>1</v>
      </c>
      <c r="DO138" s="21">
        <f t="shared" si="30"/>
        <v>7.2984731707317074</v>
      </c>
      <c r="DP138" s="21">
        <f t="shared" si="108"/>
        <v>116.20923750929742</v>
      </c>
      <c r="DQ138" s="21">
        <f t="shared" si="109"/>
        <v>22.320169429002533</v>
      </c>
      <c r="DR138" s="21">
        <f t="shared" si="110"/>
        <v>7.4400564763341777</v>
      </c>
      <c r="DS138" s="21"/>
      <c r="DT138" s="22">
        <f t="shared" si="111"/>
        <v>0.88408763553693726</v>
      </c>
      <c r="DU138" s="21">
        <f t="shared" si="31"/>
        <v>2228.5469079282539</v>
      </c>
      <c r="DV138" s="22">
        <f t="shared" si="151"/>
        <v>1</v>
      </c>
      <c r="DW138" s="21">
        <f t="shared" si="32"/>
        <v>280.08119687450812</v>
      </c>
      <c r="DX138" s="21">
        <f t="shared" si="112"/>
        <v>2508.6281048027622</v>
      </c>
      <c r="DY138" s="21">
        <f t="shared" si="113"/>
        <v>277.57467074520338</v>
      </c>
      <c r="DZ138" s="21">
        <f t="shared" si="114"/>
        <v>14.609193197115982</v>
      </c>
      <c r="EA138" s="21"/>
      <c r="EB138" s="22">
        <f t="shared" si="115"/>
        <v>0.88408763553693726</v>
      </c>
      <c r="EC138" s="21">
        <f t="shared" si="33"/>
        <v>2128.423914721684</v>
      </c>
      <c r="ED138" s="22">
        <f t="shared" si="152"/>
        <v>1</v>
      </c>
      <c r="EE138" s="21">
        <f t="shared" si="34"/>
        <v>126.70951023210071</v>
      </c>
      <c r="EF138" s="21">
        <f t="shared" si="116"/>
        <v>2255.1334249537849</v>
      </c>
      <c r="EG138" s="21">
        <f t="shared" si="117"/>
        <v>265.10394070381778</v>
      </c>
      <c r="EH138" s="21">
        <f t="shared" si="118"/>
        <v>13.952838984411475</v>
      </c>
      <c r="EI138" s="21"/>
      <c r="EJ138" s="22">
        <f t="shared" si="119"/>
        <v>0</v>
      </c>
      <c r="EK138" s="21">
        <f t="shared" si="35"/>
        <v>0</v>
      </c>
      <c r="EL138" s="22">
        <f t="shared" si="153"/>
        <v>0</v>
      </c>
      <c r="EM138" s="21">
        <f t="shared" si="36"/>
        <v>0</v>
      </c>
      <c r="EN138" s="21">
        <f t="shared" si="120"/>
        <v>0</v>
      </c>
      <c r="EO138" s="21">
        <f t="shared" si="121"/>
        <v>198.10339994590873</v>
      </c>
      <c r="EP138" s="21">
        <f t="shared" si="122"/>
        <v>594.31019983772626</v>
      </c>
      <c r="EQ138" s="21"/>
      <c r="ER138" s="22">
        <f t="shared" si="123"/>
        <v>0.92222979656729553</v>
      </c>
      <c r="ES138" s="21">
        <f t="shared" si="37"/>
        <v>1408.7389194156858</v>
      </c>
      <c r="ET138" s="22">
        <f t="shared" si="154"/>
        <v>1</v>
      </c>
      <c r="EU138" s="21">
        <f t="shared" si="38"/>
        <v>381.8839200000001</v>
      </c>
      <c r="EV138" s="21">
        <f t="shared" si="124"/>
        <v>1790.622839415686</v>
      </c>
      <c r="EW138" s="21">
        <f t="shared" si="125"/>
        <v>59.398380292157292</v>
      </c>
      <c r="EX138" s="21">
        <f t="shared" si="126"/>
        <v>59.398380292157292</v>
      </c>
      <c r="EY138" s="21"/>
      <c r="EZ138" s="22">
        <f t="shared" si="127"/>
        <v>0.92222979656729553</v>
      </c>
      <c r="FA138" s="21">
        <f t="shared" si="39"/>
        <v>374.52480600137164</v>
      </c>
      <c r="FB138" s="22">
        <f t="shared" si="155"/>
        <v>1</v>
      </c>
      <c r="FC138" s="21">
        <f t="shared" si="40"/>
        <v>21.374100000000002</v>
      </c>
      <c r="FD138" s="21">
        <f t="shared" si="128"/>
        <v>395.89890600137164</v>
      </c>
      <c r="FE138" s="21">
        <f t="shared" si="129"/>
        <v>15.791546999314201</v>
      </c>
      <c r="FF138" s="21">
        <f t="shared" si="130"/>
        <v>15.791546999314201</v>
      </c>
      <c r="FG138" s="21"/>
      <c r="FH138" s="22">
        <f t="shared" si="131"/>
        <v>0</v>
      </c>
      <c r="FI138" s="21">
        <f t="shared" si="41"/>
        <v>0</v>
      </c>
      <c r="FJ138" s="22">
        <f t="shared" si="156"/>
        <v>0</v>
      </c>
      <c r="FK138" s="21">
        <f t="shared" si="42"/>
        <v>0</v>
      </c>
      <c r="FL138" s="21">
        <f t="shared" si="132"/>
        <v>0</v>
      </c>
      <c r="FM138" s="21">
        <f t="shared" si="133"/>
        <v>103.30815000000001</v>
      </c>
      <c r="FN138" s="21">
        <f t="shared" si="134"/>
        <v>309.92445000000004</v>
      </c>
      <c r="FO138" s="21"/>
      <c r="FP138" s="21">
        <f t="shared" si="43"/>
        <v>9492.3223518552895</v>
      </c>
      <c r="FQ138" s="21">
        <f t="shared" si="44"/>
        <v>1536.06242268086</v>
      </c>
      <c r="FR138" s="21">
        <f t="shared" si="135"/>
        <v>11028.384774536149</v>
      </c>
      <c r="FS138" s="21">
        <f t="shared" si="45"/>
        <v>2245.064196408297</v>
      </c>
      <c r="FT138" s="21">
        <f t="shared" si="46"/>
        <v>5407.8510290555523</v>
      </c>
      <c r="FU138" s="21"/>
      <c r="FV138" s="20">
        <f t="shared" si="157"/>
        <v>10394092.975281542</v>
      </c>
      <c r="FW138" s="20">
        <f t="shared" si="157"/>
        <v>2909839.8504054868</v>
      </c>
      <c r="FX138" s="20">
        <f t="shared" si="48"/>
        <v>7968804.6143825147</v>
      </c>
      <c r="FY138" s="20">
        <f t="shared" si="49"/>
        <v>2517375.9014105271</v>
      </c>
    </row>
    <row r="139" spans="2:181" x14ac:dyDescent="0.25">
      <c r="B139" s="20">
        <v>3.05</v>
      </c>
      <c r="C139" s="20">
        <f t="shared" si="50"/>
        <v>5.2764999999999995</v>
      </c>
      <c r="D139" s="22">
        <f t="shared" si="51"/>
        <v>0.82384666411046736</v>
      </c>
      <c r="E139" s="21">
        <f t="shared" si="1"/>
        <v>685.57632628562078</v>
      </c>
      <c r="F139" s="22">
        <f t="shared" si="136"/>
        <v>1</v>
      </c>
      <c r="G139" s="21">
        <f t="shared" si="2"/>
        <v>208.04124000000007</v>
      </c>
      <c r="H139" s="21">
        <f t="shared" si="52"/>
        <v>893.6175662856208</v>
      </c>
      <c r="I139" s="21">
        <f t="shared" si="53"/>
        <v>139.25920202866055</v>
      </c>
      <c r="J139" s="21">
        <f t="shared" si="54"/>
        <v>7.3294316857189834</v>
      </c>
      <c r="K139" s="21"/>
      <c r="L139" s="22">
        <f t="shared" si="55"/>
        <v>0.82384666411046736</v>
      </c>
      <c r="M139" s="21">
        <f t="shared" si="3"/>
        <v>306.68975212691498</v>
      </c>
      <c r="N139" s="22">
        <f t="shared" si="137"/>
        <v>1</v>
      </c>
      <c r="O139" s="21">
        <f t="shared" si="4"/>
        <v>19.592925000000005</v>
      </c>
      <c r="P139" s="21">
        <f t="shared" si="56"/>
        <v>326.28267712691496</v>
      </c>
      <c r="Q139" s="21">
        <f t="shared" si="57"/>
        <v>62.297031729430749</v>
      </c>
      <c r="R139" s="21">
        <f t="shared" si="58"/>
        <v>3.2787911436542529</v>
      </c>
      <c r="S139" s="21"/>
      <c r="T139" s="22">
        <f t="shared" si="59"/>
        <v>0.44671981819052664</v>
      </c>
      <c r="U139" s="21">
        <f t="shared" si="5"/>
        <v>137.49457055020036</v>
      </c>
      <c r="V139" s="22">
        <f t="shared" si="138"/>
        <v>1</v>
      </c>
      <c r="W139" s="21">
        <f t="shared" si="6"/>
        <v>76.946760000000012</v>
      </c>
      <c r="X139" s="21">
        <f t="shared" si="60"/>
        <v>214.44133055020038</v>
      </c>
      <c r="Y139" s="21">
        <f t="shared" si="61"/>
        <v>42.573117362449921</v>
      </c>
      <c r="Z139" s="21">
        <f t="shared" si="62"/>
        <v>127.71935208734976</v>
      </c>
      <c r="AA139" s="21"/>
      <c r="AB139" s="22">
        <f t="shared" si="63"/>
        <v>0.60775476029855868</v>
      </c>
      <c r="AC139" s="21">
        <f t="shared" si="7"/>
        <v>45.032731543271076</v>
      </c>
      <c r="AD139" s="22">
        <f t="shared" si="139"/>
        <v>0.92621963334555202</v>
      </c>
      <c r="AE139" s="21">
        <f t="shared" si="8"/>
        <v>17.157496256412344</v>
      </c>
      <c r="AF139" s="21">
        <f t="shared" si="64"/>
        <v>62.19022779968342</v>
      </c>
      <c r="AG139" s="21">
        <f t="shared" si="65"/>
        <v>28.909328590300763</v>
      </c>
      <c r="AH139" s="21">
        <f t="shared" si="66"/>
        <v>1.521543610015831</v>
      </c>
      <c r="AI139" s="21"/>
      <c r="AJ139" s="22">
        <f t="shared" si="67"/>
        <v>0.60775476029855868</v>
      </c>
      <c r="AK139" s="21">
        <f t="shared" si="9"/>
        <v>115.17987106259717</v>
      </c>
      <c r="AL139" s="22">
        <f t="shared" si="140"/>
        <v>0.92621963334555202</v>
      </c>
      <c r="AM139" s="21">
        <f t="shared" si="10"/>
        <v>9.2386518303758791</v>
      </c>
      <c r="AN139" s="21">
        <f t="shared" si="68"/>
        <v>124.41852289297304</v>
      </c>
      <c r="AO139" s="21">
        <f t="shared" si="69"/>
        <v>71.31942325167563</v>
      </c>
      <c r="AP139" s="21">
        <f t="shared" si="70"/>
        <v>3.7536538553513528</v>
      </c>
      <c r="AQ139" s="21"/>
      <c r="AR139" s="22">
        <f t="shared" si="71"/>
        <v>0.60775476029855868</v>
      </c>
      <c r="AS139" s="21">
        <f t="shared" si="11"/>
        <v>266.7323329870672</v>
      </c>
      <c r="AT139" s="22">
        <f t="shared" si="141"/>
        <v>0.92621963334555202</v>
      </c>
      <c r="AU139" s="21">
        <f t="shared" si="12"/>
        <v>101.62517013413468</v>
      </c>
      <c r="AV139" s="21">
        <f t="shared" si="72"/>
        <v>368.35750312120189</v>
      </c>
      <c r="AW139" s="21">
        <f t="shared" si="73"/>
        <v>135.18329765909874</v>
      </c>
      <c r="AX139" s="21">
        <f t="shared" si="74"/>
        <v>45.061099219699585</v>
      </c>
      <c r="AY139" s="21"/>
      <c r="AZ139" s="22">
        <f t="shared" si="75"/>
        <v>0.56438960907129254</v>
      </c>
      <c r="BA139" s="21">
        <f t="shared" si="13"/>
        <v>171.82875236240045</v>
      </c>
      <c r="BB139" s="22">
        <f t="shared" si="142"/>
        <v>0.85423776527838891</v>
      </c>
      <c r="BC139" s="21">
        <f t="shared" si="14"/>
        <v>65.018299003662804</v>
      </c>
      <c r="BD139" s="21">
        <f t="shared" si="76"/>
        <v>236.84705136606325</v>
      </c>
      <c r="BE139" s="21">
        <f t="shared" si="77"/>
        <v>136.53038290955701</v>
      </c>
      <c r="BF139" s="21">
        <f t="shared" si="78"/>
        <v>7.1858096268187968</v>
      </c>
      <c r="BG139" s="21"/>
      <c r="BH139" s="22">
        <f t="shared" si="79"/>
        <v>0.56438960907129254</v>
      </c>
      <c r="BI139" s="21">
        <f t="shared" si="15"/>
        <v>177.95848810592213</v>
      </c>
      <c r="BJ139" s="22">
        <f t="shared" si="143"/>
        <v>0.85423776527838891</v>
      </c>
      <c r="BK139" s="21">
        <f t="shared" si="16"/>
        <v>14.176364280478992</v>
      </c>
      <c r="BL139" s="21">
        <f t="shared" si="80"/>
        <v>192.13485238640112</v>
      </c>
      <c r="BM139" s="21">
        <f t="shared" si="81"/>
        <v>132.78330852560188</v>
      </c>
      <c r="BN139" s="21">
        <f t="shared" si="82"/>
        <v>6.9885951855580011</v>
      </c>
      <c r="BO139" s="21"/>
      <c r="BP139" s="22">
        <f t="shared" si="83"/>
        <v>0.56438960907129254</v>
      </c>
      <c r="BQ139" s="21">
        <f t="shared" si="17"/>
        <v>65.906918714345366</v>
      </c>
      <c r="BR139" s="22">
        <f t="shared" si="144"/>
        <v>0.85423776527838802</v>
      </c>
      <c r="BS139" s="21">
        <f t="shared" si="18"/>
        <v>24.9385256452405</v>
      </c>
      <c r="BT139" s="21">
        <f t="shared" si="84"/>
        <v>90.845444359585869</v>
      </c>
      <c r="BU139" s="21">
        <f t="shared" si="85"/>
        <v>41.343014291286217</v>
      </c>
      <c r="BV139" s="21">
        <f t="shared" si="86"/>
        <v>13.781004763762072</v>
      </c>
      <c r="BW139" s="21"/>
      <c r="BX139" s="22">
        <f t="shared" si="87"/>
        <v>0.82384666411046736</v>
      </c>
      <c r="BY139" s="21">
        <f t="shared" si="19"/>
        <v>291.40639121703839</v>
      </c>
      <c r="BZ139" s="22">
        <f t="shared" si="145"/>
        <v>1</v>
      </c>
      <c r="CA139" s="21">
        <f t="shared" si="20"/>
        <v>88.428588690007885</v>
      </c>
      <c r="CB139" s="21">
        <f t="shared" si="88"/>
        <v>379.83497990704626</v>
      </c>
      <c r="CC139" s="21">
        <f t="shared" si="89"/>
        <v>59.192565365843485</v>
      </c>
      <c r="CD139" s="21">
        <f t="shared" si="90"/>
        <v>3.1153981771496597</v>
      </c>
      <c r="CE139" s="21"/>
      <c r="CF139" s="22">
        <f t="shared" si="91"/>
        <v>0.82384666411046736</v>
      </c>
      <c r="CG139" s="21">
        <f t="shared" si="21"/>
        <v>301.88572840072993</v>
      </c>
      <c r="CH139" s="22">
        <f t="shared" si="146"/>
        <v>1</v>
      </c>
      <c r="CI139" s="21">
        <f t="shared" si="22"/>
        <v>19.286019158143201</v>
      </c>
      <c r="CJ139" s="21">
        <f t="shared" si="92"/>
        <v>321.17174755887311</v>
      </c>
      <c r="CK139" s="21">
        <f t="shared" si="93"/>
        <v>61.321203823791301</v>
      </c>
      <c r="CL139" s="21">
        <f t="shared" si="94"/>
        <v>3.2274317801995451</v>
      </c>
      <c r="CM139" s="21"/>
      <c r="CN139" s="22">
        <f t="shared" si="95"/>
        <v>0.82384666411046736</v>
      </c>
      <c r="CO139" s="21">
        <f t="shared" si="23"/>
        <v>111.77600473669118</v>
      </c>
      <c r="CP139" s="22">
        <f t="shared" si="147"/>
        <v>1</v>
      </c>
      <c r="CQ139" s="21">
        <f t="shared" si="24"/>
        <v>33.918934677419365</v>
      </c>
      <c r="CR139" s="21">
        <f t="shared" si="96"/>
        <v>145.69493941411054</v>
      </c>
      <c r="CS139" s="21">
        <f t="shared" si="97"/>
        <v>5.9749334932465699</v>
      </c>
      <c r="CT139" s="21">
        <f t="shared" si="98"/>
        <v>17.924800479739709</v>
      </c>
      <c r="CU139" s="21"/>
      <c r="CV139" s="22">
        <f t="shared" si="99"/>
        <v>0.7776461723618191</v>
      </c>
      <c r="CW139" s="21">
        <f t="shared" si="25"/>
        <v>281.14637246421267</v>
      </c>
      <c r="CX139" s="22">
        <f t="shared" si="148"/>
        <v>1</v>
      </c>
      <c r="CY139" s="21">
        <f t="shared" si="26"/>
        <v>19.028162195121954</v>
      </c>
      <c r="CZ139" s="21">
        <f t="shared" si="100"/>
        <v>300.17453465933465</v>
      </c>
      <c r="DA139" s="21">
        <f t="shared" si="101"/>
        <v>76.3692737809492</v>
      </c>
      <c r="DB139" s="21">
        <f t="shared" si="102"/>
        <v>4.0194354621552248</v>
      </c>
      <c r="DC139" s="21"/>
      <c r="DD139" s="22">
        <f t="shared" si="103"/>
        <v>0.7776461723618191</v>
      </c>
      <c r="DE139" s="21">
        <f t="shared" si="27"/>
        <v>245.20071753728138</v>
      </c>
      <c r="DF139" s="22">
        <f t="shared" si="149"/>
        <v>1</v>
      </c>
      <c r="DG139" s="21">
        <f t="shared" si="28"/>
        <v>16.595337804878053</v>
      </c>
      <c r="DH139" s="21">
        <f t="shared" si="104"/>
        <v>261.79605534215943</v>
      </c>
      <c r="DI139" s="21">
        <f t="shared" si="105"/>
        <v>66.605165717631493</v>
      </c>
      <c r="DJ139" s="21">
        <f t="shared" si="106"/>
        <v>3.5055350377700822</v>
      </c>
      <c r="DK139" s="21"/>
      <c r="DL139" s="22">
        <f t="shared" si="107"/>
        <v>0.77764617236181888</v>
      </c>
      <c r="DM139" s="21">
        <f t="shared" si="29"/>
        <v>107.83696478079385</v>
      </c>
      <c r="DN139" s="22">
        <f t="shared" si="150"/>
        <v>1</v>
      </c>
      <c r="DO139" s="21">
        <f t="shared" si="30"/>
        <v>7.2984731707317074</v>
      </c>
      <c r="DP139" s="21">
        <f t="shared" si="108"/>
        <v>115.13543795152556</v>
      </c>
      <c r="DQ139" s="21">
        <f t="shared" si="109"/>
        <v>23.125519097331431</v>
      </c>
      <c r="DR139" s="21">
        <f t="shared" si="110"/>
        <v>7.7085063657771435</v>
      </c>
      <c r="DS139" s="21"/>
      <c r="DT139" s="22">
        <f t="shared" si="111"/>
        <v>0.8779890961292196</v>
      </c>
      <c r="DU139" s="21">
        <f t="shared" si="31"/>
        <v>2213.1741319797547</v>
      </c>
      <c r="DV139" s="22">
        <f t="shared" si="151"/>
        <v>1</v>
      </c>
      <c r="DW139" s="21">
        <f t="shared" si="32"/>
        <v>280.08119687450812</v>
      </c>
      <c r="DX139" s="21">
        <f t="shared" si="112"/>
        <v>2493.2553288542631</v>
      </c>
      <c r="DY139" s="21">
        <f t="shared" si="113"/>
        <v>292.17880789627765</v>
      </c>
      <c r="DZ139" s="21">
        <f t="shared" si="114"/>
        <v>15.377831994540943</v>
      </c>
      <c r="EA139" s="21"/>
      <c r="EB139" s="22">
        <f t="shared" si="115"/>
        <v>0.8779890961292196</v>
      </c>
      <c r="EC139" s="21">
        <f t="shared" si="33"/>
        <v>2113.7417988335055</v>
      </c>
      <c r="ED139" s="22">
        <f t="shared" si="152"/>
        <v>1</v>
      </c>
      <c r="EE139" s="21">
        <f t="shared" si="34"/>
        <v>126.70951023210071</v>
      </c>
      <c r="EF139" s="21">
        <f t="shared" si="116"/>
        <v>2240.4513090656064</v>
      </c>
      <c r="EG139" s="21">
        <f t="shared" si="117"/>
        <v>279.05195079758715</v>
      </c>
      <c r="EH139" s="21">
        <f t="shared" si="118"/>
        <v>14.686944778820392</v>
      </c>
      <c r="EI139" s="21"/>
      <c r="EJ139" s="22">
        <f t="shared" si="119"/>
        <v>0</v>
      </c>
      <c r="EK139" s="21">
        <f t="shared" si="35"/>
        <v>0</v>
      </c>
      <c r="EL139" s="22">
        <f t="shared" si="153"/>
        <v>0</v>
      </c>
      <c r="EM139" s="21">
        <f t="shared" si="36"/>
        <v>0</v>
      </c>
      <c r="EN139" s="21">
        <f t="shared" si="120"/>
        <v>0</v>
      </c>
      <c r="EO139" s="21">
        <f t="shared" si="121"/>
        <v>198.10339994590873</v>
      </c>
      <c r="EP139" s="21">
        <f t="shared" si="122"/>
        <v>594.31019983772626</v>
      </c>
      <c r="EQ139" s="21"/>
      <c r="ER139" s="22">
        <f t="shared" si="123"/>
        <v>0.91676695984341716</v>
      </c>
      <c r="ES139" s="21">
        <f t="shared" si="37"/>
        <v>1400.3942414059472</v>
      </c>
      <c r="ET139" s="22">
        <f t="shared" si="154"/>
        <v>1</v>
      </c>
      <c r="EU139" s="21">
        <f t="shared" si="38"/>
        <v>381.8839200000001</v>
      </c>
      <c r="EV139" s="21">
        <f t="shared" si="124"/>
        <v>1782.2781614059472</v>
      </c>
      <c r="EW139" s="21">
        <f t="shared" si="125"/>
        <v>63.570719297026557</v>
      </c>
      <c r="EX139" s="21">
        <f t="shared" si="126"/>
        <v>63.570719297026557</v>
      </c>
      <c r="EY139" s="21"/>
      <c r="EZ139" s="22">
        <f t="shared" si="127"/>
        <v>0.91676695984341716</v>
      </c>
      <c r="FA139" s="21">
        <f t="shared" si="39"/>
        <v>372.30630485139449</v>
      </c>
      <c r="FB139" s="22">
        <f t="shared" si="155"/>
        <v>1</v>
      </c>
      <c r="FC139" s="21">
        <f t="shared" si="40"/>
        <v>21.374100000000002</v>
      </c>
      <c r="FD139" s="21">
        <f t="shared" si="128"/>
        <v>393.68040485139448</v>
      </c>
      <c r="FE139" s="21">
        <f t="shared" si="129"/>
        <v>16.900797574302764</v>
      </c>
      <c r="FF139" s="21">
        <f t="shared" si="130"/>
        <v>16.900797574302764</v>
      </c>
      <c r="FG139" s="21"/>
      <c r="FH139" s="22">
        <f t="shared" si="131"/>
        <v>0</v>
      </c>
      <c r="FI139" s="21">
        <f t="shared" si="41"/>
        <v>0</v>
      </c>
      <c r="FJ139" s="22">
        <f t="shared" si="156"/>
        <v>0</v>
      </c>
      <c r="FK139" s="21">
        <f t="shared" si="42"/>
        <v>0</v>
      </c>
      <c r="FL139" s="21">
        <f t="shared" si="132"/>
        <v>0</v>
      </c>
      <c r="FM139" s="21">
        <f t="shared" si="133"/>
        <v>103.30815000000001</v>
      </c>
      <c r="FN139" s="21">
        <f t="shared" si="134"/>
        <v>309.92445000000004</v>
      </c>
      <c r="FO139" s="21"/>
      <c r="FP139" s="21">
        <f t="shared" si="43"/>
        <v>9411.2683999456895</v>
      </c>
      <c r="FQ139" s="21">
        <f t="shared" si="44"/>
        <v>1531.3396749532162</v>
      </c>
      <c r="FR139" s="21">
        <f t="shared" si="135"/>
        <v>10942.608074898906</v>
      </c>
      <c r="FS139" s="21">
        <f t="shared" si="45"/>
        <v>2316.4005931379579</v>
      </c>
      <c r="FT139" s="21">
        <f t="shared" si="46"/>
        <v>5422.2913319631371</v>
      </c>
      <c r="FU139" s="21"/>
      <c r="FV139" s="49">
        <f t="shared" si="157"/>
        <v>10477094.546239538</v>
      </c>
      <c r="FW139" s="20">
        <f t="shared" si="157"/>
        <v>2949241.5351350852</v>
      </c>
      <c r="FX139" s="20">
        <f t="shared" si="48"/>
        <v>8072515.4700534139</v>
      </c>
      <c r="FY139" s="20">
        <f t="shared" si="49"/>
        <v>2557984.2481845384</v>
      </c>
    </row>
    <row r="140" spans="2:181" x14ac:dyDescent="0.25">
      <c r="B140" s="20">
        <v>3.1</v>
      </c>
      <c r="C140" s="20">
        <f t="shared" si="50"/>
        <v>5.3630000000000004</v>
      </c>
      <c r="D140" s="22">
        <f t="shared" si="51"/>
        <v>0.81686054384998319</v>
      </c>
      <c r="E140" s="21">
        <f t="shared" si="1"/>
        <v>679.7627217984998</v>
      </c>
      <c r="F140" s="22">
        <f t="shared" si="136"/>
        <v>1</v>
      </c>
      <c r="G140" s="21">
        <f t="shared" si="2"/>
        <v>208.04124000000007</v>
      </c>
      <c r="H140" s="21">
        <f t="shared" si="52"/>
        <v>887.80396179849981</v>
      </c>
      <c r="I140" s="21">
        <f t="shared" si="53"/>
        <v>144.78212629142553</v>
      </c>
      <c r="J140" s="21">
        <f t="shared" si="54"/>
        <v>7.6201119100750345</v>
      </c>
      <c r="K140" s="21"/>
      <c r="L140" s="22">
        <f t="shared" si="55"/>
        <v>0.81686054384998319</v>
      </c>
      <c r="M140" s="21">
        <f t="shared" si="3"/>
        <v>304.08906005112669</v>
      </c>
      <c r="N140" s="22">
        <f t="shared" si="137"/>
        <v>1</v>
      </c>
      <c r="O140" s="21">
        <f t="shared" si="4"/>
        <v>19.592925000000005</v>
      </c>
      <c r="P140" s="21">
        <f t="shared" si="56"/>
        <v>323.68198505112667</v>
      </c>
      <c r="Q140" s="21">
        <f t="shared" si="57"/>
        <v>64.767689201429619</v>
      </c>
      <c r="R140" s="21">
        <f t="shared" si="58"/>
        <v>3.4088257474436676</v>
      </c>
      <c r="S140" s="21"/>
      <c r="T140" s="22">
        <f t="shared" si="59"/>
        <v>0.4335512906198794</v>
      </c>
      <c r="U140" s="21">
        <f t="shared" si="5"/>
        <v>133.44146842807245</v>
      </c>
      <c r="V140" s="22">
        <f t="shared" si="138"/>
        <v>1</v>
      </c>
      <c r="W140" s="21">
        <f t="shared" si="6"/>
        <v>76.946760000000012</v>
      </c>
      <c r="X140" s="21">
        <f t="shared" si="60"/>
        <v>210.38822842807247</v>
      </c>
      <c r="Y140" s="21">
        <f t="shared" si="61"/>
        <v>43.586392892981898</v>
      </c>
      <c r="Z140" s="21">
        <f t="shared" si="62"/>
        <v>130.75917867894569</v>
      </c>
      <c r="AA140" s="21"/>
      <c r="AB140" s="22">
        <f t="shared" si="63"/>
        <v>0.59722614981164979</v>
      </c>
      <c r="AC140" s="21">
        <f t="shared" si="7"/>
        <v>44.252594355455848</v>
      </c>
      <c r="AD140" s="22">
        <f t="shared" si="139"/>
        <v>0.9086166765151511</v>
      </c>
      <c r="AE140" s="21">
        <f t="shared" si="8"/>
        <v>16.831415211435495</v>
      </c>
      <c r="AF140" s="21">
        <f t="shared" si="64"/>
        <v>61.084009566891339</v>
      </c>
      <c r="AG140" s="21">
        <f t="shared" si="65"/>
        <v>29.960235911453243</v>
      </c>
      <c r="AH140" s="21">
        <f t="shared" si="66"/>
        <v>1.5768545216554353</v>
      </c>
      <c r="AI140" s="21"/>
      <c r="AJ140" s="22">
        <f t="shared" si="67"/>
        <v>0.59722614981164979</v>
      </c>
      <c r="AK140" s="21">
        <f t="shared" si="9"/>
        <v>113.18452017837745</v>
      </c>
      <c r="AL140" s="22">
        <f t="shared" si="140"/>
        <v>0.9086166765151511</v>
      </c>
      <c r="AM140" s="21">
        <f t="shared" si="10"/>
        <v>9.0630697292344991</v>
      </c>
      <c r="AN140" s="21">
        <f t="shared" si="68"/>
        <v>122.24758990761195</v>
      </c>
      <c r="AO140" s="21">
        <f t="shared" si="69"/>
        <v>73.381809587768672</v>
      </c>
      <c r="AP140" s="21">
        <f t="shared" si="70"/>
        <v>3.8622005046194077</v>
      </c>
      <c r="AQ140" s="21"/>
      <c r="AR140" s="22">
        <f t="shared" si="71"/>
        <v>0.59722614981164979</v>
      </c>
      <c r="AS140" s="21">
        <f t="shared" si="11"/>
        <v>262.11152041308463</v>
      </c>
      <c r="AT140" s="22">
        <f t="shared" si="141"/>
        <v>0.9086166765151511</v>
      </c>
      <c r="AU140" s="21">
        <f t="shared" si="12"/>
        <v>99.69376702157949</v>
      </c>
      <c r="AV140" s="21">
        <f t="shared" si="72"/>
        <v>361.80528743466414</v>
      </c>
      <c r="AW140" s="21">
        <f t="shared" si="73"/>
        <v>140.09745942400201</v>
      </c>
      <c r="AX140" s="21">
        <f t="shared" si="74"/>
        <v>46.699153141334008</v>
      </c>
      <c r="AY140" s="21"/>
      <c r="AZ140" s="22">
        <f t="shared" si="75"/>
        <v>0.5531500944659038</v>
      </c>
      <c r="BA140" s="21">
        <f t="shared" si="13"/>
        <v>168.40687545190798</v>
      </c>
      <c r="BB140" s="22">
        <f t="shared" si="142"/>
        <v>0.83545477782393607</v>
      </c>
      <c r="BC140" s="21">
        <f t="shared" si="14"/>
        <v>63.588676076493726</v>
      </c>
      <c r="BD140" s="21">
        <f t="shared" si="76"/>
        <v>231.99555152840171</v>
      </c>
      <c r="BE140" s="21">
        <f t="shared" si="77"/>
        <v>141.13930775533549</v>
      </c>
      <c r="BF140" s="21">
        <f t="shared" si="78"/>
        <v>7.4283846187018749</v>
      </c>
      <c r="BG140" s="21"/>
      <c r="BH140" s="22">
        <f t="shared" si="79"/>
        <v>0.5531500944659038</v>
      </c>
      <c r="BI140" s="21">
        <f t="shared" si="15"/>
        <v>174.41454081477568</v>
      </c>
      <c r="BJ140" s="22">
        <f t="shared" si="143"/>
        <v>0.83545477782393607</v>
      </c>
      <c r="BK140" s="21">
        <f t="shared" si="16"/>
        <v>13.86465425868756</v>
      </c>
      <c r="BL140" s="21">
        <f t="shared" si="80"/>
        <v>188.27919507346323</v>
      </c>
      <c r="BM140" s="21">
        <f t="shared" si="81"/>
        <v>136.4461829728929</v>
      </c>
      <c r="BN140" s="21">
        <f t="shared" si="82"/>
        <v>7.1813780512048959</v>
      </c>
      <c r="BO140" s="21"/>
      <c r="BP140" s="22">
        <f t="shared" si="83"/>
        <v>0.5531500944659038</v>
      </c>
      <c r="BQ140" s="21">
        <f t="shared" si="17"/>
        <v>64.594417981553732</v>
      </c>
      <c r="BR140" s="22">
        <f t="shared" si="144"/>
        <v>0.83545477782393518</v>
      </c>
      <c r="BS140" s="21">
        <f t="shared" si="18"/>
        <v>24.390177125230441</v>
      </c>
      <c r="BT140" s="21">
        <f t="shared" si="84"/>
        <v>88.98459510678417</v>
      </c>
      <c r="BU140" s="21">
        <f t="shared" si="85"/>
        <v>42.738651230887477</v>
      </c>
      <c r="BV140" s="21">
        <f t="shared" si="86"/>
        <v>14.246217076962493</v>
      </c>
      <c r="BW140" s="21"/>
      <c r="BX140" s="22">
        <f t="shared" si="87"/>
        <v>0.81686054384998319</v>
      </c>
      <c r="BY140" s="21">
        <f t="shared" si="19"/>
        <v>288.93530019682527</v>
      </c>
      <c r="BZ140" s="22">
        <f t="shared" si="145"/>
        <v>1</v>
      </c>
      <c r="CA140" s="21">
        <f t="shared" si="20"/>
        <v>88.428588690007885</v>
      </c>
      <c r="CB140" s="21">
        <f t="shared" si="88"/>
        <v>377.36388888683314</v>
      </c>
      <c r="CC140" s="21">
        <f t="shared" si="89"/>
        <v>61.540101835045967</v>
      </c>
      <c r="CD140" s="21">
        <f t="shared" si="90"/>
        <v>3.2389527281603172</v>
      </c>
      <c r="CE140" s="21"/>
      <c r="CF140" s="22">
        <f t="shared" si="91"/>
        <v>0.81686054384998319</v>
      </c>
      <c r="CG140" s="21">
        <f t="shared" si="21"/>
        <v>299.32577386621887</v>
      </c>
      <c r="CH140" s="22">
        <f t="shared" si="146"/>
        <v>1</v>
      </c>
      <c r="CI140" s="21">
        <f t="shared" si="22"/>
        <v>19.286019158143201</v>
      </c>
      <c r="CJ140" s="21">
        <f t="shared" si="92"/>
        <v>318.61179302436204</v>
      </c>
      <c r="CK140" s="21">
        <f t="shared" si="93"/>
        <v>63.753160631576755</v>
      </c>
      <c r="CL140" s="21">
        <f t="shared" si="94"/>
        <v>3.3554295069250957</v>
      </c>
      <c r="CM140" s="21"/>
      <c r="CN140" s="22">
        <f t="shared" si="95"/>
        <v>0.81686054384998319</v>
      </c>
      <c r="CO140" s="21">
        <f t="shared" si="23"/>
        <v>110.82815770963535</v>
      </c>
      <c r="CP140" s="22">
        <f t="shared" si="147"/>
        <v>1</v>
      </c>
      <c r="CQ140" s="21">
        <f t="shared" si="24"/>
        <v>33.918934677419365</v>
      </c>
      <c r="CR140" s="21">
        <f t="shared" si="96"/>
        <v>144.74709238705472</v>
      </c>
      <c r="CS140" s="21">
        <f t="shared" si="97"/>
        <v>6.211895250010528</v>
      </c>
      <c r="CT140" s="21">
        <f t="shared" si="98"/>
        <v>18.635685750031584</v>
      </c>
      <c r="CU140" s="21"/>
      <c r="CV140" s="22">
        <f t="shared" si="99"/>
        <v>0.76990266699070142</v>
      </c>
      <c r="CW140" s="21">
        <f t="shared" si="25"/>
        <v>278.3468236171646</v>
      </c>
      <c r="CX140" s="22">
        <f t="shared" si="148"/>
        <v>1</v>
      </c>
      <c r="CY140" s="21">
        <f t="shared" si="26"/>
        <v>19.028162195121954</v>
      </c>
      <c r="CZ140" s="21">
        <f t="shared" si="100"/>
        <v>297.37498581228658</v>
      </c>
      <c r="DA140" s="21">
        <f t="shared" si="101"/>
        <v>79.028845185644883</v>
      </c>
      <c r="DB140" s="21">
        <f t="shared" si="102"/>
        <v>4.1594129045076293</v>
      </c>
      <c r="DC140" s="21"/>
      <c r="DD140" s="22">
        <f t="shared" si="103"/>
        <v>0.76990266699070142</v>
      </c>
      <c r="DE140" s="21">
        <f t="shared" si="27"/>
        <v>242.75910187615725</v>
      </c>
      <c r="DF140" s="22">
        <f t="shared" si="149"/>
        <v>1</v>
      </c>
      <c r="DG140" s="21">
        <f t="shared" si="28"/>
        <v>16.595337804878053</v>
      </c>
      <c r="DH140" s="21">
        <f t="shared" si="104"/>
        <v>259.35443968103527</v>
      </c>
      <c r="DI140" s="21">
        <f t="shared" si="105"/>
        <v>68.92470059569942</v>
      </c>
      <c r="DJ140" s="21">
        <f t="shared" si="106"/>
        <v>3.6276158208262888</v>
      </c>
      <c r="DK140" s="21"/>
      <c r="DL140" s="22">
        <f t="shared" si="107"/>
        <v>0.76990266699070109</v>
      </c>
      <c r="DM140" s="21">
        <f t="shared" si="29"/>
        <v>106.76316522302197</v>
      </c>
      <c r="DN140" s="22">
        <f t="shared" si="150"/>
        <v>1</v>
      </c>
      <c r="DO140" s="21">
        <f t="shared" si="30"/>
        <v>7.2984731707317074</v>
      </c>
      <c r="DP140" s="21">
        <f t="shared" si="108"/>
        <v>114.06163839375368</v>
      </c>
      <c r="DQ140" s="21">
        <f t="shared" si="109"/>
        <v>23.930868765660342</v>
      </c>
      <c r="DR140" s="21">
        <f t="shared" si="110"/>
        <v>7.9769562552201139</v>
      </c>
      <c r="DS140" s="21"/>
      <c r="DT140" s="22">
        <f t="shared" si="111"/>
        <v>0.87189055672150184</v>
      </c>
      <c r="DU140" s="21">
        <f t="shared" si="31"/>
        <v>2197.8013560312552</v>
      </c>
      <c r="DV140" s="22">
        <f t="shared" si="151"/>
        <v>1</v>
      </c>
      <c r="DW140" s="21">
        <f t="shared" si="32"/>
        <v>280.08119687450812</v>
      </c>
      <c r="DX140" s="21">
        <f t="shared" si="112"/>
        <v>2477.8825529057631</v>
      </c>
      <c r="DY140" s="21">
        <f t="shared" si="113"/>
        <v>306.7829450473522</v>
      </c>
      <c r="DZ140" s="21">
        <f t="shared" si="114"/>
        <v>16.146470791965918</v>
      </c>
      <c r="EA140" s="21"/>
      <c r="EB140" s="22">
        <f t="shared" si="115"/>
        <v>0.87189055672150184</v>
      </c>
      <c r="EC140" s="21">
        <f t="shared" si="33"/>
        <v>2099.059682945327</v>
      </c>
      <c r="ED140" s="22">
        <f t="shared" si="152"/>
        <v>1</v>
      </c>
      <c r="EE140" s="21">
        <f t="shared" si="34"/>
        <v>126.70951023210071</v>
      </c>
      <c r="EF140" s="21">
        <f t="shared" si="116"/>
        <v>2225.769193177428</v>
      </c>
      <c r="EG140" s="21">
        <f t="shared" si="117"/>
        <v>292.99996089135681</v>
      </c>
      <c r="EH140" s="21">
        <f t="shared" si="118"/>
        <v>15.421050573229319</v>
      </c>
      <c r="EI140" s="21"/>
      <c r="EJ140" s="22">
        <f t="shared" si="119"/>
        <v>0</v>
      </c>
      <c r="EK140" s="21">
        <f t="shared" si="35"/>
        <v>0</v>
      </c>
      <c r="EL140" s="22">
        <f t="shared" si="153"/>
        <v>0</v>
      </c>
      <c r="EM140" s="21">
        <f t="shared" si="36"/>
        <v>0</v>
      </c>
      <c r="EN140" s="21">
        <f t="shared" si="120"/>
        <v>0</v>
      </c>
      <c r="EO140" s="21">
        <f t="shared" si="121"/>
        <v>198.10339994590873</v>
      </c>
      <c r="EP140" s="21">
        <f t="shared" si="122"/>
        <v>594.31019983772626</v>
      </c>
      <c r="EQ140" s="21"/>
      <c r="ER140" s="22">
        <f t="shared" si="123"/>
        <v>0.91130412311953868</v>
      </c>
      <c r="ES140" s="21">
        <f t="shared" si="37"/>
        <v>1392.0495633962087</v>
      </c>
      <c r="ET140" s="22">
        <f t="shared" si="154"/>
        <v>1</v>
      </c>
      <c r="EU140" s="21">
        <f t="shared" si="38"/>
        <v>381.8839200000001</v>
      </c>
      <c r="EV140" s="21">
        <f t="shared" si="124"/>
        <v>1773.9334833962089</v>
      </c>
      <c r="EW140" s="21">
        <f t="shared" si="125"/>
        <v>67.7430583018959</v>
      </c>
      <c r="EX140" s="21">
        <f t="shared" si="126"/>
        <v>67.7430583018959</v>
      </c>
      <c r="EY140" s="21"/>
      <c r="EZ140" s="22">
        <f t="shared" si="127"/>
        <v>0.91130412311953868</v>
      </c>
      <c r="FA140" s="21">
        <f t="shared" si="39"/>
        <v>370.08780370141733</v>
      </c>
      <c r="FB140" s="22">
        <f t="shared" si="155"/>
        <v>1</v>
      </c>
      <c r="FC140" s="21">
        <f t="shared" si="40"/>
        <v>21.374100000000002</v>
      </c>
      <c r="FD140" s="21">
        <f t="shared" si="128"/>
        <v>391.46190370141733</v>
      </c>
      <c r="FE140" s="21">
        <f t="shared" si="129"/>
        <v>18.01004814929135</v>
      </c>
      <c r="FF140" s="21">
        <f t="shared" si="130"/>
        <v>18.01004814929135</v>
      </c>
      <c r="FG140" s="21"/>
      <c r="FH140" s="22">
        <f t="shared" si="131"/>
        <v>0</v>
      </c>
      <c r="FI140" s="21">
        <f t="shared" si="41"/>
        <v>0</v>
      </c>
      <c r="FJ140" s="22">
        <f t="shared" si="156"/>
        <v>0</v>
      </c>
      <c r="FK140" s="21">
        <f t="shared" si="42"/>
        <v>0</v>
      </c>
      <c r="FL140" s="21">
        <f t="shared" si="132"/>
        <v>0</v>
      </c>
      <c r="FM140" s="21">
        <f t="shared" si="133"/>
        <v>103.30815000000001</v>
      </c>
      <c r="FN140" s="21">
        <f t="shared" si="134"/>
        <v>309.92445000000004</v>
      </c>
      <c r="FO140" s="21"/>
      <c r="FP140" s="21">
        <f t="shared" si="43"/>
        <v>9330.2144480360857</v>
      </c>
      <c r="FQ140" s="21">
        <f t="shared" si="44"/>
        <v>1526.6169272255725</v>
      </c>
      <c r="FR140" s="21">
        <f t="shared" si="135"/>
        <v>10856.831375261658</v>
      </c>
      <c r="FS140" s="21">
        <f t="shared" si="45"/>
        <v>2387.7369898676197</v>
      </c>
      <c r="FT140" s="21">
        <f t="shared" si="46"/>
        <v>5436.7316348707227</v>
      </c>
      <c r="FU140" s="21"/>
      <c r="FV140" s="20">
        <f t="shared" si="157"/>
        <v>10557137.64795283</v>
      </c>
      <c r="FW140" s="20">
        <f t="shared" si="157"/>
        <v>2988345.0019594221</v>
      </c>
      <c r="FX140" s="20">
        <f t="shared" si="48"/>
        <v>8173267.8564796122</v>
      </c>
      <c r="FY140" s="20">
        <f t="shared" si="49"/>
        <v>2598294.3770532883</v>
      </c>
    </row>
    <row r="141" spans="2:181" x14ac:dyDescent="0.25">
      <c r="B141" s="20">
        <v>3.15</v>
      </c>
      <c r="C141" s="20">
        <f t="shared" si="50"/>
        <v>5.4494999999999996</v>
      </c>
      <c r="D141" s="22">
        <f t="shared" si="51"/>
        <v>0.80987442358949902</v>
      </c>
      <c r="E141" s="21">
        <f t="shared" si="1"/>
        <v>673.9491173113787</v>
      </c>
      <c r="F141" s="22">
        <f t="shared" si="136"/>
        <v>1</v>
      </c>
      <c r="G141" s="21">
        <f t="shared" si="2"/>
        <v>208.04124000000007</v>
      </c>
      <c r="H141" s="21">
        <f t="shared" si="52"/>
        <v>881.99035731137883</v>
      </c>
      <c r="I141" s="21">
        <f t="shared" si="53"/>
        <v>150.30505055419047</v>
      </c>
      <c r="J141" s="21">
        <f t="shared" si="54"/>
        <v>7.9107921344310856</v>
      </c>
      <c r="K141" s="21"/>
      <c r="L141" s="22">
        <f t="shared" si="55"/>
        <v>0.80987442358949902</v>
      </c>
      <c r="M141" s="21">
        <f t="shared" si="3"/>
        <v>301.48836797533841</v>
      </c>
      <c r="N141" s="22">
        <f t="shared" si="137"/>
        <v>1</v>
      </c>
      <c r="O141" s="21">
        <f t="shared" si="4"/>
        <v>19.592925000000005</v>
      </c>
      <c r="P141" s="21">
        <f t="shared" si="56"/>
        <v>321.08129297533839</v>
      </c>
      <c r="Q141" s="21">
        <f t="shared" si="57"/>
        <v>67.238346673428509</v>
      </c>
      <c r="R141" s="21">
        <f t="shared" si="58"/>
        <v>3.5388603512330827</v>
      </c>
      <c r="S141" s="21"/>
      <c r="T141" s="22">
        <f t="shared" si="59"/>
        <v>0.42038276304923239</v>
      </c>
      <c r="U141" s="21">
        <f t="shared" si="5"/>
        <v>129.38836630594463</v>
      </c>
      <c r="V141" s="22">
        <f t="shared" si="138"/>
        <v>1</v>
      </c>
      <c r="W141" s="21">
        <f t="shared" si="6"/>
        <v>76.946760000000012</v>
      </c>
      <c r="X141" s="21">
        <f t="shared" si="60"/>
        <v>206.33512630594464</v>
      </c>
      <c r="Y141" s="21">
        <f t="shared" si="61"/>
        <v>44.599668423513855</v>
      </c>
      <c r="Z141" s="21">
        <f t="shared" si="62"/>
        <v>133.79900527054156</v>
      </c>
      <c r="AA141" s="21"/>
      <c r="AB141" s="22">
        <f t="shared" si="63"/>
        <v>0.58669753932474089</v>
      </c>
      <c r="AC141" s="21">
        <f t="shared" si="7"/>
        <v>43.472457167640613</v>
      </c>
      <c r="AD141" s="22">
        <f t="shared" si="139"/>
        <v>0.8910137196847504</v>
      </c>
      <c r="AE141" s="21">
        <f t="shared" si="8"/>
        <v>16.505334166458649</v>
      </c>
      <c r="AF141" s="21">
        <f t="shared" si="64"/>
        <v>59.977791334099265</v>
      </c>
      <c r="AG141" s="21">
        <f t="shared" si="65"/>
        <v>31.011143232605715</v>
      </c>
      <c r="AH141" s="21">
        <f t="shared" si="66"/>
        <v>1.6321654332950393</v>
      </c>
      <c r="AI141" s="21"/>
      <c r="AJ141" s="22">
        <f t="shared" si="67"/>
        <v>0.58669753932474089</v>
      </c>
      <c r="AK141" s="21">
        <f t="shared" si="9"/>
        <v>111.18916929415772</v>
      </c>
      <c r="AL141" s="22">
        <f t="shared" si="140"/>
        <v>0.8910137196847504</v>
      </c>
      <c r="AM141" s="21">
        <f t="shared" si="10"/>
        <v>8.8874876280931208</v>
      </c>
      <c r="AN141" s="21">
        <f t="shared" si="68"/>
        <v>120.07665692225085</v>
      </c>
      <c r="AO141" s="21">
        <f t="shared" si="69"/>
        <v>75.444195923861727</v>
      </c>
      <c r="AP141" s="21">
        <f t="shared" si="70"/>
        <v>3.970747153887463</v>
      </c>
      <c r="AQ141" s="21"/>
      <c r="AR141" s="22">
        <f t="shared" si="71"/>
        <v>0.58669753932474089</v>
      </c>
      <c r="AS141" s="21">
        <f t="shared" si="11"/>
        <v>257.49070783910213</v>
      </c>
      <c r="AT141" s="22">
        <f t="shared" si="141"/>
        <v>0.8910137196847504</v>
      </c>
      <c r="AU141" s="21">
        <f t="shared" si="12"/>
        <v>97.76236390902433</v>
      </c>
      <c r="AV141" s="21">
        <f t="shared" si="72"/>
        <v>355.25307174812644</v>
      </c>
      <c r="AW141" s="21">
        <f t="shared" si="73"/>
        <v>145.01162118890528</v>
      </c>
      <c r="AX141" s="21">
        <f t="shared" si="74"/>
        <v>48.337207062968432</v>
      </c>
      <c r="AY141" s="21"/>
      <c r="AZ141" s="22">
        <f t="shared" si="75"/>
        <v>0.54191057986051505</v>
      </c>
      <c r="BA141" s="21">
        <f t="shared" si="13"/>
        <v>164.98499854141551</v>
      </c>
      <c r="BB141" s="22">
        <f t="shared" si="142"/>
        <v>0.81667179036948356</v>
      </c>
      <c r="BC141" s="21">
        <f t="shared" si="14"/>
        <v>62.159053149324677</v>
      </c>
      <c r="BD141" s="21">
        <f t="shared" si="76"/>
        <v>227.14405169074018</v>
      </c>
      <c r="BE141" s="21">
        <f t="shared" si="77"/>
        <v>145.74823260111395</v>
      </c>
      <c r="BF141" s="21">
        <f t="shared" si="78"/>
        <v>7.6709596105849522</v>
      </c>
      <c r="BG141" s="21"/>
      <c r="BH141" s="22">
        <f t="shared" si="79"/>
        <v>0.54191057986051505</v>
      </c>
      <c r="BI141" s="21">
        <f t="shared" si="15"/>
        <v>170.87059352362922</v>
      </c>
      <c r="BJ141" s="22">
        <f t="shared" si="143"/>
        <v>0.81667179036948356</v>
      </c>
      <c r="BK141" s="21">
        <f t="shared" si="16"/>
        <v>13.552944236896135</v>
      </c>
      <c r="BL141" s="21">
        <f t="shared" si="80"/>
        <v>184.42353776052536</v>
      </c>
      <c r="BM141" s="21">
        <f t="shared" si="81"/>
        <v>140.10905742018386</v>
      </c>
      <c r="BN141" s="21">
        <f t="shared" si="82"/>
        <v>7.374160916851789</v>
      </c>
      <c r="BO141" s="21"/>
      <c r="BP141" s="22">
        <f t="shared" si="83"/>
        <v>0.54191057986051505</v>
      </c>
      <c r="BQ141" s="21">
        <f t="shared" si="17"/>
        <v>63.281917248762106</v>
      </c>
      <c r="BR141" s="22">
        <f t="shared" si="144"/>
        <v>0.81667179036948268</v>
      </c>
      <c r="BS141" s="21">
        <f t="shared" si="18"/>
        <v>23.841828605220392</v>
      </c>
      <c r="BT141" s="21">
        <f t="shared" si="84"/>
        <v>87.123745853982498</v>
      </c>
      <c r="BU141" s="21">
        <f t="shared" si="85"/>
        <v>44.134288170488738</v>
      </c>
      <c r="BV141" s="21">
        <f t="shared" si="86"/>
        <v>14.711429390162913</v>
      </c>
      <c r="BW141" s="21"/>
      <c r="BX141" s="22">
        <f t="shared" si="87"/>
        <v>0.80987442358949902</v>
      </c>
      <c r="BY141" s="21">
        <f t="shared" si="19"/>
        <v>286.46420917661209</v>
      </c>
      <c r="BZ141" s="22">
        <f t="shared" si="145"/>
        <v>1</v>
      </c>
      <c r="CA141" s="21">
        <f t="shared" si="20"/>
        <v>88.428588690007885</v>
      </c>
      <c r="CB141" s="21">
        <f t="shared" si="88"/>
        <v>374.89279786661996</v>
      </c>
      <c r="CC141" s="21">
        <f t="shared" si="89"/>
        <v>63.887638304248448</v>
      </c>
      <c r="CD141" s="21">
        <f t="shared" si="90"/>
        <v>3.3625072791709743</v>
      </c>
      <c r="CE141" s="21"/>
      <c r="CF141" s="22">
        <f t="shared" si="91"/>
        <v>0.80987442358949902</v>
      </c>
      <c r="CG141" s="21">
        <f t="shared" si="21"/>
        <v>296.76581933170786</v>
      </c>
      <c r="CH141" s="22">
        <f t="shared" si="146"/>
        <v>1</v>
      </c>
      <c r="CI141" s="21">
        <f t="shared" si="22"/>
        <v>19.286019158143201</v>
      </c>
      <c r="CJ141" s="21">
        <f t="shared" si="92"/>
        <v>316.05183848985104</v>
      </c>
      <c r="CK141" s="21">
        <f t="shared" si="93"/>
        <v>66.185117439362216</v>
      </c>
      <c r="CL141" s="21">
        <f t="shared" si="94"/>
        <v>3.4834272336506462</v>
      </c>
      <c r="CM141" s="21"/>
      <c r="CN141" s="22">
        <f t="shared" si="95"/>
        <v>0.80987442358949902</v>
      </c>
      <c r="CO141" s="21">
        <f t="shared" si="23"/>
        <v>109.88031068257951</v>
      </c>
      <c r="CP141" s="22">
        <f t="shared" si="147"/>
        <v>1</v>
      </c>
      <c r="CQ141" s="21">
        <f t="shared" si="24"/>
        <v>33.918934677419365</v>
      </c>
      <c r="CR141" s="21">
        <f t="shared" si="96"/>
        <v>143.79924535999888</v>
      </c>
      <c r="CS141" s="21">
        <f t="shared" si="97"/>
        <v>6.448857006774487</v>
      </c>
      <c r="CT141" s="21">
        <f t="shared" si="98"/>
        <v>19.346571020323459</v>
      </c>
      <c r="CU141" s="21"/>
      <c r="CV141" s="22">
        <f t="shared" si="99"/>
        <v>0.76215916161958364</v>
      </c>
      <c r="CW141" s="21">
        <f t="shared" si="25"/>
        <v>275.54727477011647</v>
      </c>
      <c r="CX141" s="22">
        <f t="shared" si="148"/>
        <v>1</v>
      </c>
      <c r="CY141" s="21">
        <f t="shared" si="26"/>
        <v>19.028162195121954</v>
      </c>
      <c r="CZ141" s="21">
        <f t="shared" si="100"/>
        <v>294.57543696523845</v>
      </c>
      <c r="DA141" s="21">
        <f t="shared" si="101"/>
        <v>81.688416590340594</v>
      </c>
      <c r="DB141" s="21">
        <f t="shared" si="102"/>
        <v>4.2993903468600356</v>
      </c>
      <c r="DC141" s="21"/>
      <c r="DD141" s="22">
        <f t="shared" si="103"/>
        <v>0.76215916161958364</v>
      </c>
      <c r="DE141" s="21">
        <f t="shared" si="27"/>
        <v>240.31748621503309</v>
      </c>
      <c r="DF141" s="22">
        <f t="shared" si="149"/>
        <v>1</v>
      </c>
      <c r="DG141" s="21">
        <f t="shared" si="28"/>
        <v>16.595337804878053</v>
      </c>
      <c r="DH141" s="21">
        <f t="shared" si="104"/>
        <v>256.91282401991111</v>
      </c>
      <c r="DI141" s="21">
        <f t="shared" si="105"/>
        <v>71.244235473767375</v>
      </c>
      <c r="DJ141" s="21">
        <f t="shared" si="106"/>
        <v>3.749696603882497</v>
      </c>
      <c r="DK141" s="21"/>
      <c r="DL141" s="22">
        <f t="shared" si="107"/>
        <v>0.7621591616195833</v>
      </c>
      <c r="DM141" s="21">
        <f t="shared" si="29"/>
        <v>105.68936566525008</v>
      </c>
      <c r="DN141" s="22">
        <f t="shared" si="150"/>
        <v>1</v>
      </c>
      <c r="DO141" s="21">
        <f t="shared" si="30"/>
        <v>7.2984731707317074</v>
      </c>
      <c r="DP141" s="21">
        <f t="shared" si="108"/>
        <v>112.98783883598179</v>
      </c>
      <c r="DQ141" s="21">
        <f t="shared" si="109"/>
        <v>24.736218433989251</v>
      </c>
      <c r="DR141" s="21">
        <f t="shared" si="110"/>
        <v>8.2454061446630842</v>
      </c>
      <c r="DS141" s="21"/>
      <c r="DT141" s="22">
        <f t="shared" si="111"/>
        <v>0.86579201731378408</v>
      </c>
      <c r="DU141" s="21">
        <f t="shared" si="31"/>
        <v>2182.4285800827556</v>
      </c>
      <c r="DV141" s="22">
        <f t="shared" si="151"/>
        <v>1</v>
      </c>
      <c r="DW141" s="21">
        <f t="shared" si="32"/>
        <v>280.08119687450812</v>
      </c>
      <c r="DX141" s="21">
        <f t="shared" si="112"/>
        <v>2462.509776957264</v>
      </c>
      <c r="DY141" s="21">
        <f t="shared" si="113"/>
        <v>321.3870821984267</v>
      </c>
      <c r="DZ141" s="21">
        <f t="shared" si="114"/>
        <v>16.915109589390894</v>
      </c>
      <c r="EA141" s="21"/>
      <c r="EB141" s="22">
        <f t="shared" si="115"/>
        <v>0.86579201731378408</v>
      </c>
      <c r="EC141" s="21">
        <f t="shared" si="33"/>
        <v>2084.3775670571486</v>
      </c>
      <c r="ED141" s="22">
        <f t="shared" si="152"/>
        <v>1</v>
      </c>
      <c r="EE141" s="21">
        <f t="shared" si="34"/>
        <v>126.70951023210071</v>
      </c>
      <c r="EF141" s="21">
        <f t="shared" si="116"/>
        <v>2211.0870772892495</v>
      </c>
      <c r="EG141" s="21">
        <f t="shared" si="117"/>
        <v>306.94797098512646</v>
      </c>
      <c r="EH141" s="21">
        <f t="shared" si="118"/>
        <v>16.155156367638249</v>
      </c>
      <c r="EI141" s="21"/>
      <c r="EJ141" s="22">
        <f t="shared" si="119"/>
        <v>0</v>
      </c>
      <c r="EK141" s="21">
        <f t="shared" si="35"/>
        <v>0</v>
      </c>
      <c r="EL141" s="22">
        <f t="shared" si="153"/>
        <v>0</v>
      </c>
      <c r="EM141" s="21">
        <f t="shared" si="36"/>
        <v>0</v>
      </c>
      <c r="EN141" s="21">
        <f t="shared" si="120"/>
        <v>0</v>
      </c>
      <c r="EO141" s="21">
        <f t="shared" si="121"/>
        <v>198.10339994590873</v>
      </c>
      <c r="EP141" s="21">
        <f t="shared" si="122"/>
        <v>594.31019983772626</v>
      </c>
      <c r="EQ141" s="21"/>
      <c r="ER141" s="22">
        <f t="shared" si="123"/>
        <v>0.90584128639566031</v>
      </c>
      <c r="ES141" s="21">
        <f t="shared" si="37"/>
        <v>1383.7048853864701</v>
      </c>
      <c r="ET141" s="22">
        <f t="shared" si="154"/>
        <v>1</v>
      </c>
      <c r="EU141" s="21">
        <f t="shared" si="38"/>
        <v>381.8839200000001</v>
      </c>
      <c r="EV141" s="21">
        <f t="shared" si="124"/>
        <v>1765.5888053864701</v>
      </c>
      <c r="EW141" s="21">
        <f t="shared" si="125"/>
        <v>71.915397306765158</v>
      </c>
      <c r="EX141" s="21">
        <f t="shared" si="126"/>
        <v>71.915397306765158</v>
      </c>
      <c r="EY141" s="21"/>
      <c r="EZ141" s="22">
        <f t="shared" si="127"/>
        <v>0.90584128639566031</v>
      </c>
      <c r="FA141" s="21">
        <f t="shared" si="39"/>
        <v>367.86930255144023</v>
      </c>
      <c r="FB141" s="22">
        <f t="shared" si="155"/>
        <v>1</v>
      </c>
      <c r="FC141" s="21">
        <f t="shared" si="40"/>
        <v>21.374100000000002</v>
      </c>
      <c r="FD141" s="21">
        <f t="shared" si="128"/>
        <v>389.24340255144023</v>
      </c>
      <c r="FE141" s="21">
        <f t="shared" si="129"/>
        <v>19.119298724279915</v>
      </c>
      <c r="FF141" s="21">
        <f t="shared" si="130"/>
        <v>19.119298724279915</v>
      </c>
      <c r="FG141" s="21"/>
      <c r="FH141" s="22">
        <f t="shared" si="131"/>
        <v>0</v>
      </c>
      <c r="FI141" s="21">
        <f t="shared" si="41"/>
        <v>0</v>
      </c>
      <c r="FJ141" s="22">
        <f t="shared" si="156"/>
        <v>0</v>
      </c>
      <c r="FK141" s="21">
        <f t="shared" si="42"/>
        <v>0</v>
      </c>
      <c r="FL141" s="21">
        <f t="shared" si="132"/>
        <v>0</v>
      </c>
      <c r="FM141" s="21">
        <f t="shared" si="133"/>
        <v>103.30815000000001</v>
      </c>
      <c r="FN141" s="21">
        <f t="shared" si="134"/>
        <v>309.92445000000004</v>
      </c>
      <c r="FO141" s="21"/>
      <c r="FP141" s="21">
        <f t="shared" si="43"/>
        <v>9249.1604961264838</v>
      </c>
      <c r="FQ141" s="21">
        <f t="shared" si="44"/>
        <v>1521.8941794979282</v>
      </c>
      <c r="FR141" s="21">
        <f t="shared" si="135"/>
        <v>10771.054675624411</v>
      </c>
      <c r="FS141" s="21">
        <f t="shared" si="45"/>
        <v>2459.0733865972811</v>
      </c>
      <c r="FT141" s="21">
        <f t="shared" si="46"/>
        <v>5451.1719377783083</v>
      </c>
      <c r="FU141" s="21"/>
      <c r="FV141" s="20">
        <f t="shared" si="157"/>
        <v>10634222.280421425</v>
      </c>
      <c r="FW141" s="20">
        <f t="shared" si="157"/>
        <v>3027150.2508784952</v>
      </c>
      <c r="FX141" s="20">
        <f t="shared" si="48"/>
        <v>8271061.7736611096</v>
      </c>
      <c r="FY141" s="20">
        <f t="shared" si="49"/>
        <v>2638306.2880167747</v>
      </c>
    </row>
    <row r="142" spans="2:181" x14ac:dyDescent="0.25">
      <c r="B142" s="20">
        <v>3.2</v>
      </c>
      <c r="C142" s="20">
        <f t="shared" si="50"/>
        <v>5.5360000000000005</v>
      </c>
      <c r="D142" s="22">
        <f t="shared" si="51"/>
        <v>0.80288830332901484</v>
      </c>
      <c r="E142" s="21">
        <f t="shared" ref="E142:E205" si="158">D$61*D142</f>
        <v>668.13551282425772</v>
      </c>
      <c r="F142" s="22">
        <f t="shared" si="136"/>
        <v>1</v>
      </c>
      <c r="G142" s="21">
        <f t="shared" ref="G142:G205" si="159">F$61*F142</f>
        <v>208.04124000000007</v>
      </c>
      <c r="H142" s="21">
        <f t="shared" si="52"/>
        <v>876.17675282425785</v>
      </c>
      <c r="I142" s="21">
        <f t="shared" si="53"/>
        <v>155.82797481695542</v>
      </c>
      <c r="J142" s="21">
        <f t="shared" si="54"/>
        <v>8.2014723587871341</v>
      </c>
      <c r="K142" s="21"/>
      <c r="L142" s="22">
        <f t="shared" si="55"/>
        <v>0.80288830332901484</v>
      </c>
      <c r="M142" s="21">
        <f t="shared" ref="M142:M205" si="160">L$61*L142</f>
        <v>298.88767589955012</v>
      </c>
      <c r="N142" s="22">
        <f t="shared" si="137"/>
        <v>1</v>
      </c>
      <c r="O142" s="21">
        <f t="shared" ref="O142:O205" si="161">N$61*N142</f>
        <v>19.592925000000005</v>
      </c>
      <c r="P142" s="21">
        <f t="shared" si="56"/>
        <v>318.4806008995501</v>
      </c>
      <c r="Q142" s="21">
        <f t="shared" si="57"/>
        <v>69.709004145427386</v>
      </c>
      <c r="R142" s="21">
        <f t="shared" si="58"/>
        <v>3.6688949550224974</v>
      </c>
      <c r="S142" s="21"/>
      <c r="T142" s="22">
        <f t="shared" si="59"/>
        <v>0.40721423547858515</v>
      </c>
      <c r="U142" s="21">
        <f t="shared" ref="U142:U205" si="162">T$61*T142</f>
        <v>125.33526418381673</v>
      </c>
      <c r="V142" s="22">
        <f t="shared" si="138"/>
        <v>1</v>
      </c>
      <c r="W142" s="21">
        <f t="shared" ref="W142:W205" si="163">V$61*V142</f>
        <v>76.946760000000012</v>
      </c>
      <c r="X142" s="21">
        <f t="shared" si="60"/>
        <v>202.28202418381676</v>
      </c>
      <c r="Y142" s="21">
        <f t="shared" si="61"/>
        <v>45.612943954045832</v>
      </c>
      <c r="Z142" s="21">
        <f t="shared" si="62"/>
        <v>136.83883186213751</v>
      </c>
      <c r="AA142" s="21"/>
      <c r="AB142" s="22">
        <f t="shared" si="63"/>
        <v>0.576168928837832</v>
      </c>
      <c r="AC142" s="21">
        <f t="shared" ref="AC142:AC205" si="164">AB$61*AB142</f>
        <v>42.692319979825385</v>
      </c>
      <c r="AD142" s="22">
        <f t="shared" si="139"/>
        <v>0.87341076285434949</v>
      </c>
      <c r="AE142" s="21">
        <f t="shared" ref="AE142:AE205" si="165">AD$61*AD142</f>
        <v>16.1792531214818</v>
      </c>
      <c r="AF142" s="21">
        <f t="shared" si="64"/>
        <v>58.871573101307185</v>
      </c>
      <c r="AG142" s="21">
        <f t="shared" si="65"/>
        <v>32.062050553758183</v>
      </c>
      <c r="AH142" s="21">
        <f t="shared" si="66"/>
        <v>1.6874763449346428</v>
      </c>
      <c r="AI142" s="21"/>
      <c r="AJ142" s="22">
        <f t="shared" si="67"/>
        <v>0.576168928837832</v>
      </c>
      <c r="AK142" s="21">
        <f t="shared" ref="AK142:AK205" si="166">AJ$61*AJ142</f>
        <v>109.193818409938</v>
      </c>
      <c r="AL142" s="22">
        <f t="shared" si="140"/>
        <v>0.87341076285434949</v>
      </c>
      <c r="AM142" s="21">
        <f t="shared" ref="AM142:AM205" si="167">AL$61*AL142</f>
        <v>8.7119055269517407</v>
      </c>
      <c r="AN142" s="21">
        <f t="shared" si="68"/>
        <v>117.90572393688974</v>
      </c>
      <c r="AO142" s="21">
        <f t="shared" si="69"/>
        <v>77.506582259954769</v>
      </c>
      <c r="AP142" s="21">
        <f t="shared" si="70"/>
        <v>4.0792938031555179</v>
      </c>
      <c r="AQ142" s="21"/>
      <c r="AR142" s="22">
        <f t="shared" si="71"/>
        <v>0.576168928837832</v>
      </c>
      <c r="AS142" s="21">
        <f t="shared" ref="AS142:AS205" si="168">AR$61*AR142</f>
        <v>252.86989526511962</v>
      </c>
      <c r="AT142" s="22">
        <f t="shared" si="141"/>
        <v>0.87341076285434949</v>
      </c>
      <c r="AU142" s="21">
        <f t="shared" ref="AU142:AU205" si="169">AT$61*AT142</f>
        <v>95.830960796469142</v>
      </c>
      <c r="AV142" s="21">
        <f t="shared" si="72"/>
        <v>348.70085606158875</v>
      </c>
      <c r="AW142" s="21">
        <f t="shared" si="73"/>
        <v>149.92578295380855</v>
      </c>
      <c r="AX142" s="21">
        <f t="shared" si="74"/>
        <v>49.975260984602855</v>
      </c>
      <c r="AY142" s="21"/>
      <c r="AZ142" s="22">
        <f t="shared" si="75"/>
        <v>0.53067106525512653</v>
      </c>
      <c r="BA142" s="21">
        <f t="shared" ref="BA142:BA205" si="170">AZ$61*AZ142</f>
        <v>161.56312163092312</v>
      </c>
      <c r="BB142" s="22">
        <f t="shared" si="142"/>
        <v>0.79788880291503084</v>
      </c>
      <c r="BC142" s="21">
        <f t="shared" ref="BC142:BC205" si="171">BB$61*BB142</f>
        <v>60.729430222155607</v>
      </c>
      <c r="BD142" s="21">
        <f t="shared" si="76"/>
        <v>222.29255185307872</v>
      </c>
      <c r="BE142" s="21">
        <f t="shared" si="77"/>
        <v>150.35715744689233</v>
      </c>
      <c r="BF142" s="21">
        <f t="shared" si="78"/>
        <v>7.9135346024680242</v>
      </c>
      <c r="BG142" s="21"/>
      <c r="BH142" s="22">
        <f t="shared" si="79"/>
        <v>0.53067106525512653</v>
      </c>
      <c r="BI142" s="21">
        <f t="shared" ref="BI142:BI205" si="172">BH$61*BH142</f>
        <v>167.32664623248286</v>
      </c>
      <c r="BJ142" s="22">
        <f t="shared" si="143"/>
        <v>0.79788880291503084</v>
      </c>
      <c r="BK142" s="21">
        <f t="shared" ref="BK142:BK205" si="173">BJ$61*BJ142</f>
        <v>13.241234215104706</v>
      </c>
      <c r="BL142" s="21">
        <f t="shared" si="80"/>
        <v>180.56788044758756</v>
      </c>
      <c r="BM142" s="21">
        <f t="shared" si="81"/>
        <v>143.77193186747479</v>
      </c>
      <c r="BN142" s="21">
        <f t="shared" si="82"/>
        <v>7.5669437824986794</v>
      </c>
      <c r="BO142" s="21"/>
      <c r="BP142" s="22">
        <f t="shared" si="83"/>
        <v>0.53067106525512653</v>
      </c>
      <c r="BQ142" s="21">
        <f t="shared" ref="BQ142:BQ205" si="174">BP$61*BP142</f>
        <v>61.969416515970501</v>
      </c>
      <c r="BR142" s="22">
        <f t="shared" si="144"/>
        <v>0.79788880291502984</v>
      </c>
      <c r="BS142" s="21">
        <f t="shared" ref="BS142:BS205" si="175">BR$61*BR142</f>
        <v>23.293480085210337</v>
      </c>
      <c r="BT142" s="21">
        <f t="shared" si="84"/>
        <v>85.262896601180842</v>
      </c>
      <c r="BU142" s="21">
        <f t="shared" si="85"/>
        <v>45.529925110089977</v>
      </c>
      <c r="BV142" s="21">
        <f t="shared" si="86"/>
        <v>15.176641703363327</v>
      </c>
      <c r="BW142" s="21"/>
      <c r="BX142" s="22">
        <f t="shared" si="87"/>
        <v>0.80288830332901484</v>
      </c>
      <c r="BY142" s="21">
        <f t="shared" ref="BY142:BY205" si="176">BX$61*BX142</f>
        <v>283.99311815639896</v>
      </c>
      <c r="BZ142" s="22">
        <f t="shared" si="145"/>
        <v>1</v>
      </c>
      <c r="CA142" s="21">
        <f t="shared" ref="CA142:CA205" si="177">BZ$61*BZ142</f>
        <v>88.428588690007885</v>
      </c>
      <c r="CB142" s="21">
        <f t="shared" si="88"/>
        <v>372.42170684640683</v>
      </c>
      <c r="CC142" s="21">
        <f t="shared" si="89"/>
        <v>66.23517477345095</v>
      </c>
      <c r="CD142" s="21">
        <f t="shared" si="90"/>
        <v>3.4860618301816317</v>
      </c>
      <c r="CE142" s="21"/>
      <c r="CF142" s="22">
        <f t="shared" si="91"/>
        <v>0.80288830332901484</v>
      </c>
      <c r="CG142" s="21">
        <f t="shared" ref="CG142:CG205" si="178">CF$61*CF142</f>
        <v>294.20586479719685</v>
      </c>
      <c r="CH142" s="22">
        <f t="shared" si="146"/>
        <v>1</v>
      </c>
      <c r="CI142" s="21">
        <f t="shared" ref="CI142:CI205" si="179">CH$61*CH142</f>
        <v>19.286019158143201</v>
      </c>
      <c r="CJ142" s="21">
        <f t="shared" si="92"/>
        <v>313.49188395534003</v>
      </c>
      <c r="CK142" s="21">
        <f t="shared" si="93"/>
        <v>68.617074247147684</v>
      </c>
      <c r="CL142" s="21">
        <f t="shared" si="94"/>
        <v>3.6114249603761972</v>
      </c>
      <c r="CM142" s="21"/>
      <c r="CN142" s="22">
        <f t="shared" si="95"/>
        <v>0.80288830332901484</v>
      </c>
      <c r="CO142" s="21">
        <f t="shared" ref="CO142:CO205" si="180">CN$61*CN142</f>
        <v>108.93246365552368</v>
      </c>
      <c r="CP142" s="22">
        <f t="shared" si="147"/>
        <v>1</v>
      </c>
      <c r="CQ142" s="21">
        <f t="shared" ref="CQ142:CQ205" si="181">CP$61*CP142</f>
        <v>33.918934677419365</v>
      </c>
      <c r="CR142" s="21">
        <f t="shared" si="96"/>
        <v>142.85139833294303</v>
      </c>
      <c r="CS142" s="21">
        <f t="shared" si="97"/>
        <v>6.6858187635384461</v>
      </c>
      <c r="CT142" s="21">
        <f t="shared" si="98"/>
        <v>20.057456290615338</v>
      </c>
      <c r="CU142" s="21"/>
      <c r="CV142" s="22">
        <f t="shared" si="99"/>
        <v>0.75441565624846585</v>
      </c>
      <c r="CW142" s="21">
        <f t="shared" ref="CW142:CW205" si="182">CV$61*CV142</f>
        <v>272.74772592306834</v>
      </c>
      <c r="CX142" s="22">
        <f t="shared" si="148"/>
        <v>1</v>
      </c>
      <c r="CY142" s="21">
        <f t="shared" ref="CY142:CY205" si="183">CX$61*CX142</f>
        <v>19.028162195121954</v>
      </c>
      <c r="CZ142" s="21">
        <f t="shared" si="100"/>
        <v>291.77588811819032</v>
      </c>
      <c r="DA142" s="21">
        <f t="shared" si="101"/>
        <v>84.347987995036306</v>
      </c>
      <c r="DB142" s="21">
        <f t="shared" si="102"/>
        <v>4.439367789212441</v>
      </c>
      <c r="DC142" s="21"/>
      <c r="DD142" s="22">
        <f t="shared" si="103"/>
        <v>0.75441565624846585</v>
      </c>
      <c r="DE142" s="21">
        <f t="shared" ref="DE142:DE205" si="184">DD$61*DD142</f>
        <v>237.87587055390892</v>
      </c>
      <c r="DF142" s="22">
        <f t="shared" si="149"/>
        <v>1</v>
      </c>
      <c r="DG142" s="21">
        <f t="shared" ref="DG142:DG205" si="185">DF$61*DF142</f>
        <v>16.595337804878053</v>
      </c>
      <c r="DH142" s="21">
        <f t="shared" si="104"/>
        <v>254.47120835878698</v>
      </c>
      <c r="DI142" s="21">
        <f t="shared" si="105"/>
        <v>73.563770351835316</v>
      </c>
      <c r="DJ142" s="21">
        <f t="shared" si="106"/>
        <v>3.8717773869387044</v>
      </c>
      <c r="DK142" s="21"/>
      <c r="DL142" s="22">
        <f t="shared" si="107"/>
        <v>0.75441565624846563</v>
      </c>
      <c r="DM142" s="21">
        <f t="shared" ref="DM142:DM205" si="186">DL$61*DL142</f>
        <v>104.61556610747822</v>
      </c>
      <c r="DN142" s="22">
        <f t="shared" si="150"/>
        <v>1</v>
      </c>
      <c r="DO142" s="21">
        <f t="shared" ref="DO142:DO205" si="187">DN$61*DN142</f>
        <v>7.2984731707317074</v>
      </c>
      <c r="DP142" s="21">
        <f t="shared" si="108"/>
        <v>111.91403927820993</v>
      </c>
      <c r="DQ142" s="21">
        <f t="shared" si="109"/>
        <v>25.541568102318152</v>
      </c>
      <c r="DR142" s="21">
        <f t="shared" si="110"/>
        <v>8.5138560341060501</v>
      </c>
      <c r="DS142" s="21"/>
      <c r="DT142" s="22">
        <f t="shared" si="111"/>
        <v>0.85969347790606643</v>
      </c>
      <c r="DU142" s="21">
        <f t="shared" ref="DU142:DU205" si="188">DT$61*DT142</f>
        <v>2167.0558041342565</v>
      </c>
      <c r="DV142" s="22">
        <f t="shared" si="151"/>
        <v>1</v>
      </c>
      <c r="DW142" s="21">
        <f t="shared" ref="DW142:DW205" si="189">DV$61*DV142</f>
        <v>280.08119687450812</v>
      </c>
      <c r="DX142" s="21">
        <f t="shared" si="112"/>
        <v>2447.1370010087649</v>
      </c>
      <c r="DY142" s="21">
        <f t="shared" si="113"/>
        <v>335.99121934950097</v>
      </c>
      <c r="DZ142" s="21">
        <f t="shared" si="114"/>
        <v>17.683748386815857</v>
      </c>
      <c r="EA142" s="21"/>
      <c r="EB142" s="22">
        <f t="shared" si="115"/>
        <v>0.85969347790606643</v>
      </c>
      <c r="EC142" s="21">
        <f t="shared" ref="EC142:EC205" si="190">EB$61*EB142</f>
        <v>2069.6954511689701</v>
      </c>
      <c r="ED142" s="22">
        <f t="shared" si="152"/>
        <v>1</v>
      </c>
      <c r="EE142" s="21">
        <f t="shared" ref="EE142:EE205" si="191">ED$61*ED142</f>
        <v>126.70951023210071</v>
      </c>
      <c r="EF142" s="21">
        <f t="shared" si="116"/>
        <v>2196.404961401071</v>
      </c>
      <c r="EG142" s="21">
        <f t="shared" si="117"/>
        <v>320.89598107889589</v>
      </c>
      <c r="EH142" s="21">
        <f t="shared" si="118"/>
        <v>16.889262162047167</v>
      </c>
      <c r="EI142" s="21"/>
      <c r="EJ142" s="22">
        <f t="shared" si="119"/>
        <v>0</v>
      </c>
      <c r="EK142" s="21">
        <f t="shared" ref="EK142:EK205" si="192">EJ$61*EJ142</f>
        <v>0</v>
      </c>
      <c r="EL142" s="22">
        <f t="shared" si="153"/>
        <v>0</v>
      </c>
      <c r="EM142" s="21">
        <f t="shared" ref="EM142:EM205" si="193">EL$61*EL142</f>
        <v>0</v>
      </c>
      <c r="EN142" s="21">
        <f t="shared" si="120"/>
        <v>0</v>
      </c>
      <c r="EO142" s="21">
        <f t="shared" si="121"/>
        <v>198.10339994590873</v>
      </c>
      <c r="EP142" s="21">
        <f t="shared" si="122"/>
        <v>594.31019983772626</v>
      </c>
      <c r="EQ142" s="21"/>
      <c r="ER142" s="22">
        <f t="shared" si="123"/>
        <v>0.90037844967178182</v>
      </c>
      <c r="ES142" s="21">
        <f t="shared" ref="ES142:ES205" si="194">ER$61*ER142</f>
        <v>1375.3602073767313</v>
      </c>
      <c r="ET142" s="22">
        <f t="shared" si="154"/>
        <v>1</v>
      </c>
      <c r="EU142" s="21">
        <f t="shared" ref="EU142:EU205" si="195">ET$61*ET142</f>
        <v>381.8839200000001</v>
      </c>
      <c r="EV142" s="21">
        <f t="shared" si="124"/>
        <v>1757.2441273767313</v>
      </c>
      <c r="EW142" s="21">
        <f t="shared" si="125"/>
        <v>76.087736311634515</v>
      </c>
      <c r="EX142" s="21">
        <f t="shared" si="126"/>
        <v>76.087736311634515</v>
      </c>
      <c r="EY142" s="21"/>
      <c r="EZ142" s="22">
        <f t="shared" si="127"/>
        <v>0.90037844967178182</v>
      </c>
      <c r="FA142" s="21">
        <f t="shared" ref="FA142:FA205" si="196">EZ$61*EZ142</f>
        <v>365.65080140146301</v>
      </c>
      <c r="FB142" s="22">
        <f t="shared" si="155"/>
        <v>1</v>
      </c>
      <c r="FC142" s="21">
        <f t="shared" ref="FC142:FC205" si="197">FB$61*FB142</f>
        <v>21.374100000000002</v>
      </c>
      <c r="FD142" s="21">
        <f t="shared" si="128"/>
        <v>387.02490140146301</v>
      </c>
      <c r="FE142" s="21">
        <f t="shared" si="129"/>
        <v>20.228549299268497</v>
      </c>
      <c r="FF142" s="21">
        <f t="shared" si="130"/>
        <v>20.228549299268497</v>
      </c>
      <c r="FG142" s="21"/>
      <c r="FH142" s="22">
        <f t="shared" si="131"/>
        <v>0</v>
      </c>
      <c r="FI142" s="21">
        <f t="shared" ref="FI142:FI205" si="198">FH$61*FH142</f>
        <v>0</v>
      </c>
      <c r="FJ142" s="22">
        <f t="shared" si="156"/>
        <v>0</v>
      </c>
      <c r="FK142" s="21">
        <f t="shared" ref="FK142:FK205" si="199">FJ$61*FJ142</f>
        <v>0</v>
      </c>
      <c r="FL142" s="21">
        <f t="shared" si="132"/>
        <v>0</v>
      </c>
      <c r="FM142" s="21">
        <f t="shared" si="133"/>
        <v>103.30815000000001</v>
      </c>
      <c r="FN142" s="21">
        <f t="shared" si="134"/>
        <v>309.92445000000004</v>
      </c>
      <c r="FO142" s="21"/>
      <c r="FP142" s="21">
        <f t="shared" ref="FP142:FP205" si="200">SUM(E142,M142,U142,AC142,AK142,AS142,BA142,BI142,BQ142,BY142,CG142,CO142,CW142,DE142,DM142,DU142,EC142,EK142,ES142,FA142,FI142)</f>
        <v>9168.1065442168801</v>
      </c>
      <c r="FQ142" s="21">
        <f t="shared" ref="FQ142:FQ205" si="201">SUM(G142,O142,W142,AE142,AM142,AU142,BC142,BK142,BS142,CA142,CI142,CQ142,CY142,DG142,DO142,DW142,EE142,EM142,EU142,FC142,FK142)</f>
        <v>1517.1714317702845</v>
      </c>
      <c r="FR142" s="21">
        <f t="shared" si="135"/>
        <v>10685.277975987165</v>
      </c>
      <c r="FS142" s="21">
        <f t="shared" ref="FS142:FS205" si="202">SUM(I142,Q142,Y142,AG142,AO142,AW142,BE142,BM142,BU142,CC142,CK142,CS142,DA142,DI142,DQ142,DY142,EG142,EO142,EW142,FE142,FM142)+C$33</f>
        <v>2530.4097833269429</v>
      </c>
      <c r="FT142" s="21">
        <f t="shared" ref="FT142:FT205" si="203">SUM(J142,R142,Z142,AH142,AP142,AX142,BF142,BN142,BV142,CD142,CL142,CT142,DB142,DJ142,DR142,DZ142,EH142,EP142,EX142,FF142,FN142)+C$34</f>
        <v>5465.612240685894</v>
      </c>
      <c r="FU142" s="21"/>
      <c r="FV142" s="20">
        <f t="shared" si="157"/>
        <v>10708348.443645315</v>
      </c>
      <c r="FW142" s="20">
        <f t="shared" si="157"/>
        <v>3065657.2818923076</v>
      </c>
      <c r="FX142" s="20">
        <f t="shared" ref="FX142:FX205" si="204">365*(B142-C$42)*FP142</f>
        <v>8365897.2215979034</v>
      </c>
      <c r="FY142" s="20">
        <f t="shared" ref="FY142:FY205" si="205">365*(C142-C$43)*FQ142</f>
        <v>2678019.981075</v>
      </c>
    </row>
    <row r="143" spans="2:181" x14ac:dyDescent="0.25">
      <c r="B143" s="20">
        <v>3.25</v>
      </c>
      <c r="C143" s="20">
        <f t="shared" ref="C143:C206" si="206">B143*C$39</f>
        <v>5.6224999999999996</v>
      </c>
      <c r="D143" s="22">
        <f t="shared" ref="D143:D206" si="207">IF($B143&lt;=D$69,100%,IF($B143&gt;=D$70,0%,(100%-($B143-D$69)/(D$70-D$69))))</f>
        <v>0.79590218306853078</v>
      </c>
      <c r="E143" s="21">
        <f t="shared" si="158"/>
        <v>662.32190833713685</v>
      </c>
      <c r="F143" s="22">
        <f t="shared" si="136"/>
        <v>1</v>
      </c>
      <c r="G143" s="21">
        <f t="shared" si="159"/>
        <v>208.04124000000007</v>
      </c>
      <c r="H143" s="21">
        <f t="shared" ref="H143:H206" si="208">SUM(E143,G143)</f>
        <v>870.36314833713686</v>
      </c>
      <c r="I143" s="21">
        <f t="shared" ref="I143:I206" si="209">(D$61*(1-D143)+F$61*(1-F143))*D$57</f>
        <v>161.35089907972028</v>
      </c>
      <c r="J143" s="21">
        <f t="shared" ref="J143:J206" si="210">(D$61*(1-D143)+F$61*(1-F143))*D$58</f>
        <v>8.4921525831431808</v>
      </c>
      <c r="K143" s="21"/>
      <c r="L143" s="22">
        <f t="shared" ref="L143:L206" si="211">IF($B143&lt;=L$69,100%,IF($B143&gt;=L$70,0%,(100%-($B143-L$69)/(L$70-L$69))))</f>
        <v>0.79590218306853078</v>
      </c>
      <c r="M143" s="21">
        <f t="shared" si="160"/>
        <v>296.28698382376189</v>
      </c>
      <c r="N143" s="22">
        <f t="shared" si="137"/>
        <v>1</v>
      </c>
      <c r="O143" s="21">
        <f t="shared" si="161"/>
        <v>19.592925000000005</v>
      </c>
      <c r="P143" s="21">
        <f t="shared" ref="P143:P206" si="212">SUM(M143,O143)</f>
        <v>315.87990882376187</v>
      </c>
      <c r="Q143" s="21">
        <f t="shared" ref="Q143:Q206" si="213">(L$61*(1-L143)+N$61*(1-N143))*L$57</f>
        <v>72.17966161742622</v>
      </c>
      <c r="R143" s="21">
        <f t="shared" ref="R143:R206" si="214">(L$61*(1-L143)+N$61*(1-N143))*L$58</f>
        <v>3.7989295588119099</v>
      </c>
      <c r="S143" s="21"/>
      <c r="T143" s="22">
        <f t="shared" ref="T143:T206" si="215">IF($B143&lt;=T$69,100%,IF($B143&gt;=T$70,0%,(100%-($B143-T$69)/(T$70-T$69))))</f>
        <v>0.39404570790793814</v>
      </c>
      <c r="U143" s="21">
        <f t="shared" si="162"/>
        <v>121.28216206168889</v>
      </c>
      <c r="V143" s="22">
        <f t="shared" si="138"/>
        <v>1</v>
      </c>
      <c r="W143" s="21">
        <f t="shared" si="163"/>
        <v>76.946760000000012</v>
      </c>
      <c r="X143" s="21">
        <f t="shared" ref="X143:X206" si="216">SUM(U143,W143)</f>
        <v>198.22892206168891</v>
      </c>
      <c r="Y143" s="21">
        <f t="shared" ref="Y143:Y206" si="217">(T$61*(1-T143)+V$61*(1-V143))*T$57</f>
        <v>46.626219484577788</v>
      </c>
      <c r="Z143" s="21">
        <f t="shared" ref="Z143:Z206" si="218">(T$61*(1-T143)+V$61*(1-V143))*T$58</f>
        <v>139.87865845373335</v>
      </c>
      <c r="AA143" s="21"/>
      <c r="AB143" s="22">
        <f t="shared" ref="AB143:AB206" si="219">IF($B143&lt;=AB$69,100%,IF($B143&gt;=AB$70,0%,(100%-($B143-AB$69)/(AB$70-AB$69))))</f>
        <v>0.5656403183509231</v>
      </c>
      <c r="AC143" s="21">
        <f t="shared" si="164"/>
        <v>41.912182792010157</v>
      </c>
      <c r="AD143" s="22">
        <f t="shared" si="139"/>
        <v>0.85580780602394879</v>
      </c>
      <c r="AE143" s="21">
        <f t="shared" si="165"/>
        <v>15.853172076504956</v>
      </c>
      <c r="AF143" s="21">
        <f t="shared" ref="AF143:AF206" si="220">SUM(AC143,AE143)</f>
        <v>57.765354868515111</v>
      </c>
      <c r="AG143" s="21">
        <f t="shared" ref="AG143:AG206" si="221">(AB$61*(1-AB143)+AD$61*(1-AD143))*AB$57</f>
        <v>33.112957874910656</v>
      </c>
      <c r="AH143" s="21">
        <f t="shared" ref="AH143:AH206" si="222">(AB$61*(1-AB143)+AD$61*(1-AD143))*AB$58</f>
        <v>1.7427872565742466</v>
      </c>
      <c r="AI143" s="21"/>
      <c r="AJ143" s="22">
        <f t="shared" ref="AJ143:AJ206" si="223">IF($B143&lt;=AJ$69,100%,IF($B143&gt;=AJ$70,0%,(100%-($B143-AJ$69)/(AJ$70-AJ$69))))</f>
        <v>0.5656403183509231</v>
      </c>
      <c r="AK143" s="21">
        <f t="shared" si="166"/>
        <v>107.19846752571827</v>
      </c>
      <c r="AL143" s="22">
        <f t="shared" si="140"/>
        <v>0.85580780602394879</v>
      </c>
      <c r="AM143" s="21">
        <f t="shared" si="167"/>
        <v>8.5363234258103624</v>
      </c>
      <c r="AN143" s="21">
        <f t="shared" ref="AN143:AN206" si="224">SUM(AK143,AM143)</f>
        <v>115.73479095152864</v>
      </c>
      <c r="AO143" s="21">
        <f t="shared" ref="AO143:AO206" si="225">(AJ$61*(1-AJ143)+AL$61*(1-AL143))*AJ$57</f>
        <v>79.568968596047824</v>
      </c>
      <c r="AP143" s="21">
        <f t="shared" ref="AP143:AP206" si="226">(AJ$61*(1-AJ143)+AL$61*(1-AL143))*AJ$58</f>
        <v>4.1878404524235737</v>
      </c>
      <c r="AQ143" s="21"/>
      <c r="AR143" s="22">
        <f t="shared" ref="AR143:AR206" si="227">IF($B143&lt;=AR$69,100%,IF($B143&gt;=AR$70,0%,(100%-($B143-AR$69)/(AR$70-AR$69))))</f>
        <v>0.5656403183509231</v>
      </c>
      <c r="AS143" s="21">
        <f t="shared" si="168"/>
        <v>248.24908269113709</v>
      </c>
      <c r="AT143" s="22">
        <f t="shared" si="141"/>
        <v>0.85580780602394879</v>
      </c>
      <c r="AU143" s="21">
        <f t="shared" si="169"/>
        <v>93.899557683913983</v>
      </c>
      <c r="AV143" s="21">
        <f t="shared" ref="AV143:AV206" si="228">SUM(AS143,AU143)</f>
        <v>342.14864037505106</v>
      </c>
      <c r="AW143" s="21">
        <f t="shared" ref="AW143:AW206" si="229">(AR$61*(1-AR143)+AT$61*(1-AT143))*AR$57</f>
        <v>154.83994471871182</v>
      </c>
      <c r="AX143" s="21">
        <f t="shared" ref="AX143:AX206" si="230">(AR$61*(1-AR143)+AT$61*(1-AT143))*AR$58</f>
        <v>51.613314906237278</v>
      </c>
      <c r="AY143" s="21"/>
      <c r="AZ143" s="22">
        <f t="shared" ref="AZ143:AZ206" si="231">IF($B143&lt;=AZ$69,100%,IF($B143&gt;=AZ$70,0%,(100%-($B143-AZ$69)/(AZ$70-AZ$69))))</f>
        <v>0.51943155064973789</v>
      </c>
      <c r="BA143" s="21">
        <f t="shared" si="170"/>
        <v>158.14124472043068</v>
      </c>
      <c r="BB143" s="22">
        <f t="shared" si="142"/>
        <v>0.77910581546057833</v>
      </c>
      <c r="BC143" s="21">
        <f t="shared" si="171"/>
        <v>59.29980729498655</v>
      </c>
      <c r="BD143" s="21">
        <f t="shared" ref="BD143:BD206" si="232">SUM(BA143,BC143)</f>
        <v>217.44105201541723</v>
      </c>
      <c r="BE143" s="21">
        <f t="shared" ref="BE143:BE206" si="233">(AZ$61*(1-AZ143)+BB$61*(1-BB143))*AZ$57</f>
        <v>154.96608229267073</v>
      </c>
      <c r="BF143" s="21">
        <f t="shared" ref="BF143:BF206" si="234">(AZ$61*(1-AZ143)+BB$61*(1-BB143))*AZ$58</f>
        <v>8.1561095943510988</v>
      </c>
      <c r="BG143" s="21"/>
      <c r="BH143" s="22">
        <f t="shared" ref="BH143:BH206" si="235">IF($B143&lt;=BH$69,100%,IF($B143&gt;=BH$70,0%,(100%-($B143-BH$69)/(BH$70-BH$69))))</f>
        <v>0.51943155064973789</v>
      </c>
      <c r="BI143" s="21">
        <f t="shared" si="172"/>
        <v>163.78269894133643</v>
      </c>
      <c r="BJ143" s="22">
        <f t="shared" si="143"/>
        <v>0.77910581546057833</v>
      </c>
      <c r="BK143" s="21">
        <f t="shared" si="173"/>
        <v>12.929524193313279</v>
      </c>
      <c r="BL143" s="21">
        <f t="shared" ref="BL143:BL206" si="236">SUM(BI143,BK143)</f>
        <v>176.71222313464972</v>
      </c>
      <c r="BM143" s="21">
        <f t="shared" ref="BM143:BM206" si="237">(BH$61*(1-BH143)+BJ$61*(1-BJ143))*BH$57</f>
        <v>147.43480631476572</v>
      </c>
      <c r="BN143" s="21">
        <f t="shared" ref="BN143:BN206" si="238">(BH$61*(1-BH143)+BJ$61*(1-BJ143))*BH$58</f>
        <v>7.7597266481455716</v>
      </c>
      <c r="BO143" s="21"/>
      <c r="BP143" s="22">
        <f t="shared" ref="BP143:BP206" si="239">IF($B143&lt;=BP$69,100%,IF($B143&gt;=BP$70,0%,(100%-($B143-BP$69)/(BP$70-BP$69))))</f>
        <v>0.51943155064973789</v>
      </c>
      <c r="BQ143" s="21">
        <f t="shared" si="174"/>
        <v>60.656915783178881</v>
      </c>
      <c r="BR143" s="22">
        <f t="shared" si="144"/>
        <v>0.77910581546057744</v>
      </c>
      <c r="BS143" s="21">
        <f t="shared" si="175"/>
        <v>22.745131565200293</v>
      </c>
      <c r="BT143" s="21">
        <f t="shared" ref="BT143:BT206" si="240">SUM(BQ143,BS143)</f>
        <v>83.40204734837917</v>
      </c>
      <c r="BU143" s="21">
        <f t="shared" ref="BU143:BU206" si="241">(BP$61*(1-BP143)+BR$61*(1-BR143))*BP$57</f>
        <v>46.925562049691237</v>
      </c>
      <c r="BV143" s="21">
        <f t="shared" ref="BV143:BV206" si="242">(BP$61*(1-BP143)+BR$61*(1-BR143))*BP$58</f>
        <v>15.641854016563745</v>
      </c>
      <c r="BW143" s="21"/>
      <c r="BX143" s="22">
        <f t="shared" ref="BX143:BX206" si="243">IF($B143&lt;=BX$69,100%,IF($B143&gt;=BX$70,0%,(100%-($B143-BX$69)/(BX$70-BX$69))))</f>
        <v>0.79590218306853078</v>
      </c>
      <c r="BY143" s="21">
        <f t="shared" si="176"/>
        <v>281.52202713618584</v>
      </c>
      <c r="BZ143" s="22">
        <f t="shared" si="145"/>
        <v>1</v>
      </c>
      <c r="CA143" s="21">
        <f t="shared" si="177"/>
        <v>88.428588690007885</v>
      </c>
      <c r="CB143" s="21">
        <f t="shared" ref="CB143:CB206" si="244">SUM(BY143,CA143)</f>
        <v>369.95061582619371</v>
      </c>
      <c r="CC143" s="21">
        <f t="shared" ref="CC143:CC206" si="245">(BX$61*(1-BX143)+BZ$61*(1-BZ143))*BX$57</f>
        <v>68.582711242653389</v>
      </c>
      <c r="CD143" s="21">
        <f t="shared" ref="CD143:CD206" si="246">(BX$61*(1-BX143)+BZ$61*(1-BZ143))*BX$58</f>
        <v>3.6096163811922866</v>
      </c>
      <c r="CE143" s="21"/>
      <c r="CF143" s="22">
        <f t="shared" ref="CF143:CF206" si="247">IF($B143&lt;=CF$69,100%,IF($B143&gt;=CF$70,0%,(100%-($B143-CF$69)/(CF$70-CF$69))))</f>
        <v>0.79590218306853078</v>
      </c>
      <c r="CG143" s="21">
        <f t="shared" si="178"/>
        <v>291.6459102626859</v>
      </c>
      <c r="CH143" s="22">
        <f t="shared" si="146"/>
        <v>1</v>
      </c>
      <c r="CI143" s="21">
        <f t="shared" si="179"/>
        <v>19.286019158143201</v>
      </c>
      <c r="CJ143" s="21">
        <f t="shared" ref="CJ143:CJ206" si="248">SUM(CG143,CI143)</f>
        <v>310.93192942082908</v>
      </c>
      <c r="CK143" s="21">
        <f t="shared" ref="CK143:CK206" si="249">(CF$61*(1-CF143)+CH$61*(1-CH143))*CF$57</f>
        <v>71.049031054933096</v>
      </c>
      <c r="CL143" s="21">
        <f t="shared" ref="CL143:CL206" si="250">(CF$61*(1-CF143)+CH$61*(1-CH143))*CF$58</f>
        <v>3.7394226871017455</v>
      </c>
      <c r="CM143" s="21"/>
      <c r="CN143" s="22">
        <f t="shared" ref="CN143:CN206" si="251">IF($B143&lt;=CN$69,100%,IF($B143&gt;=CN$70,0%,(100%-($B143-CN$69)/(CN$70-CN$69))))</f>
        <v>0.79590218306853078</v>
      </c>
      <c r="CO143" s="21">
        <f t="shared" si="180"/>
        <v>107.98461662846786</v>
      </c>
      <c r="CP143" s="22">
        <f t="shared" si="147"/>
        <v>1</v>
      </c>
      <c r="CQ143" s="21">
        <f t="shared" si="181"/>
        <v>33.918934677419365</v>
      </c>
      <c r="CR143" s="21">
        <f t="shared" ref="CR143:CR206" si="252">SUM(CO143,CQ143)</f>
        <v>141.90355130588722</v>
      </c>
      <c r="CS143" s="21">
        <f t="shared" ref="CS143:CS206" si="253">(CN$61*(1-CN143)+CP$61*(1-CP143))*CN$57</f>
        <v>6.9227805203024007</v>
      </c>
      <c r="CT143" s="21">
        <f t="shared" ref="CT143:CT206" si="254">(CN$61*(1-CN143)+CP$61*(1-CP143))*CN$58</f>
        <v>20.768341560907203</v>
      </c>
      <c r="CU143" s="21"/>
      <c r="CV143" s="22">
        <f t="shared" ref="CV143:CV206" si="255">IF($B143&lt;=CV$69,100%,IF($B143&gt;=CV$70,0%,(100%-($B143-CV$69)/(CV$70-CV$69))))</f>
        <v>0.74667215087734817</v>
      </c>
      <c r="CW143" s="21">
        <f t="shared" si="182"/>
        <v>269.94817707602027</v>
      </c>
      <c r="CX143" s="22">
        <f t="shared" si="148"/>
        <v>1</v>
      </c>
      <c r="CY143" s="21">
        <f t="shared" si="183"/>
        <v>19.028162195121954</v>
      </c>
      <c r="CZ143" s="21">
        <f t="shared" ref="CZ143:CZ206" si="256">SUM(CW143,CY143)</f>
        <v>288.97633927114225</v>
      </c>
      <c r="DA143" s="21">
        <f t="shared" ref="DA143:DA206" si="257">(CV$61*(1-CV143)+CX$61*(1-CX143))*CV$57</f>
        <v>87.007559399731974</v>
      </c>
      <c r="DB143" s="21">
        <f t="shared" ref="DB143:DB206" si="258">(CV$61*(1-CV143)+CX$61*(1-CX143))*CV$58</f>
        <v>4.5793452315648446</v>
      </c>
      <c r="DC143" s="21"/>
      <c r="DD143" s="22">
        <f t="shared" ref="DD143:DD206" si="259">IF($B143&lt;=DD$69,100%,IF($B143&gt;=DD$70,0%,(100%-($B143-DD$69)/(DD$70-DD$69))))</f>
        <v>0.74667215087734817</v>
      </c>
      <c r="DE143" s="21">
        <f t="shared" si="184"/>
        <v>235.43425489278482</v>
      </c>
      <c r="DF143" s="22">
        <f t="shared" si="149"/>
        <v>1</v>
      </c>
      <c r="DG143" s="21">
        <f t="shared" si="185"/>
        <v>16.595337804878053</v>
      </c>
      <c r="DH143" s="21">
        <f t="shared" ref="DH143:DH206" si="260">SUM(DE143,DG143)</f>
        <v>252.02959269766288</v>
      </c>
      <c r="DI143" s="21">
        <f t="shared" ref="DI143:DI206" si="261">(DD$61*(1-DD143)+DF$61*(1-DF143))*DD$57</f>
        <v>75.883305229903243</v>
      </c>
      <c r="DJ143" s="21">
        <f t="shared" ref="DJ143:DJ206" si="262">(DD$61*(1-DD143)+DF$61*(1-DF143))*DD$58</f>
        <v>3.9938581699949109</v>
      </c>
      <c r="DK143" s="21"/>
      <c r="DL143" s="22">
        <f t="shared" ref="DL143:DL206" si="263">IF($B143&lt;=DL$69,100%,IF($B143&gt;=DL$70,0%,(100%-($B143-DL$69)/(DL$70-DL$69))))</f>
        <v>0.74667215087734795</v>
      </c>
      <c r="DM143" s="21">
        <f t="shared" si="186"/>
        <v>103.54176654970635</v>
      </c>
      <c r="DN143" s="22">
        <f t="shared" si="150"/>
        <v>1</v>
      </c>
      <c r="DO143" s="21">
        <f t="shared" si="187"/>
        <v>7.2984731707317074</v>
      </c>
      <c r="DP143" s="21">
        <f t="shared" ref="DP143:DP206" si="264">SUM(DM143,DO143)</f>
        <v>110.84023972043806</v>
      </c>
      <c r="DQ143" s="21">
        <f t="shared" ref="DQ143:DQ206" si="265">(DL$61*(1-DL143)+DN$61*(1-DN143))*DL$57</f>
        <v>26.346917770647046</v>
      </c>
      <c r="DR143" s="21">
        <f t="shared" ref="DR143:DR206" si="266">(DL$61*(1-DL143)+DN$61*(1-DN143))*DL$58</f>
        <v>8.782305923549016</v>
      </c>
      <c r="DS143" s="21"/>
      <c r="DT143" s="22">
        <f t="shared" ref="DT143:DT206" si="267">IF($B143&lt;=DT$69,100%,IF($B143&gt;=DT$70,0%,(100%-($B143-DT$69)/(DT$70-DT$69))))</f>
        <v>0.85359493849834867</v>
      </c>
      <c r="DU143" s="21">
        <f t="shared" si="188"/>
        <v>2151.6830281857569</v>
      </c>
      <c r="DV143" s="22">
        <f t="shared" si="151"/>
        <v>1</v>
      </c>
      <c r="DW143" s="21">
        <f t="shared" si="189"/>
        <v>280.08119687450812</v>
      </c>
      <c r="DX143" s="21">
        <f t="shared" ref="DX143:DX206" si="268">SUM(DU143,DW143)</f>
        <v>2431.7642250602648</v>
      </c>
      <c r="DY143" s="21">
        <f t="shared" ref="DY143:DY206" si="269">(DT$61*(1-DT143)+DV$61*(1-DV143))*DT$57</f>
        <v>350.59535650057552</v>
      </c>
      <c r="DZ143" s="21">
        <f t="shared" ref="DZ143:DZ206" si="270">(DT$61*(1-DT143)+DV$61*(1-DV143))*DT$58</f>
        <v>18.452387184240834</v>
      </c>
      <c r="EA143" s="21"/>
      <c r="EB143" s="22">
        <f t="shared" ref="EB143:EB206" si="271">IF($B143&lt;=EB$69,100%,IF($B143&gt;=EB$70,0%,(100%-($B143-EB$69)/(EB$70-EB$69))))</f>
        <v>0.85359493849834867</v>
      </c>
      <c r="EC143" s="21">
        <f t="shared" si="190"/>
        <v>2055.0133352807916</v>
      </c>
      <c r="ED143" s="22">
        <f t="shared" si="152"/>
        <v>1</v>
      </c>
      <c r="EE143" s="21">
        <f t="shared" si="191"/>
        <v>126.70951023210071</v>
      </c>
      <c r="EF143" s="21">
        <f t="shared" ref="EF143:EF206" si="272">SUM(EC143,EE143)</f>
        <v>2181.7228455128925</v>
      </c>
      <c r="EG143" s="21">
        <f t="shared" ref="EG143:EG206" si="273">(EB$61*(1-EB143)+ED$61*(1-ED143))*EB$57</f>
        <v>334.84399117266554</v>
      </c>
      <c r="EH143" s="21">
        <f t="shared" ref="EH143:EH206" si="274">(EB$61*(1-EB143)+ED$61*(1-ED143))*EB$58</f>
        <v>17.623367956456097</v>
      </c>
      <c r="EI143" s="21"/>
      <c r="EJ143" s="22">
        <f t="shared" ref="EJ143:EJ206" si="275">IF($B143&lt;=EJ$69,100%,IF($B143&gt;=EJ$70,0%,(100%-($B143-EJ$69)/(EJ$70-EJ$69))))</f>
        <v>0</v>
      </c>
      <c r="EK143" s="21">
        <f t="shared" si="192"/>
        <v>0</v>
      </c>
      <c r="EL143" s="22">
        <f t="shared" si="153"/>
        <v>0</v>
      </c>
      <c r="EM143" s="21">
        <f t="shared" si="193"/>
        <v>0</v>
      </c>
      <c r="EN143" s="21">
        <f t="shared" ref="EN143:EN206" si="276">SUM(EK143,EM143)</f>
        <v>0</v>
      </c>
      <c r="EO143" s="21">
        <f t="shared" ref="EO143:EO206" si="277">(EJ$61*(1-EJ143)+EL$61*(1-EL143))*EJ$57</f>
        <v>198.10339994590873</v>
      </c>
      <c r="EP143" s="21">
        <f t="shared" ref="EP143:EP206" si="278">(EJ$61*(1-EJ143)+EL$61*(1-EL143))*EJ$58</f>
        <v>594.31019983772626</v>
      </c>
      <c r="EQ143" s="21"/>
      <c r="ER143" s="22">
        <f t="shared" ref="ER143:ER206" si="279">IF($B143&lt;=ER$69,100%,IF($B143&gt;=ER$70,0%,(100%-($B143-ER$69)/(ER$70-ER$69))))</f>
        <v>0.89491561294790345</v>
      </c>
      <c r="ES143" s="21">
        <f t="shared" si="194"/>
        <v>1367.015529366993</v>
      </c>
      <c r="ET143" s="22">
        <f t="shared" si="154"/>
        <v>1</v>
      </c>
      <c r="EU143" s="21">
        <f t="shared" si="195"/>
        <v>381.8839200000001</v>
      </c>
      <c r="EV143" s="21">
        <f t="shared" ref="EV143:EV206" si="280">SUM(ES143,EU143)</f>
        <v>1748.8994493669929</v>
      </c>
      <c r="EW143" s="21">
        <f t="shared" ref="EW143:EW206" si="281">(ER$61*(1-ER143)+ET$61*(1-ET143))*ER$57</f>
        <v>80.260075316503773</v>
      </c>
      <c r="EX143" s="21">
        <f t="shared" ref="EX143:EX206" si="282">(ER$61*(1-ER143)+ET$61*(1-ET143))*ER$58</f>
        <v>80.260075316503773</v>
      </c>
      <c r="EY143" s="21"/>
      <c r="EZ143" s="22">
        <f t="shared" ref="EZ143:EZ206" si="283">IF($B143&lt;=EZ$69,100%,IF($B143&gt;=EZ$70,0%,(100%-($B143-EZ$69)/(EZ$70-EZ$69))))</f>
        <v>0.89491561294790345</v>
      </c>
      <c r="FA143" s="21">
        <f t="shared" si="196"/>
        <v>363.43230025148591</v>
      </c>
      <c r="FB143" s="22">
        <f t="shared" si="155"/>
        <v>1</v>
      </c>
      <c r="FC143" s="21">
        <f t="shared" si="197"/>
        <v>21.374100000000002</v>
      </c>
      <c r="FD143" s="21">
        <f t="shared" ref="FD143:FD206" si="284">SUM(FA143,FC143)</f>
        <v>384.80640025148591</v>
      </c>
      <c r="FE143" s="21">
        <f t="shared" ref="FE143:FE206" si="285">(EZ$61*(1-EZ143)+FB$61*(1-FB143))*EZ$57</f>
        <v>21.337799874257062</v>
      </c>
      <c r="FF143" s="21">
        <f t="shared" ref="FF143:FF206" si="286">(EZ$61*(1-EZ143)+FB$61*(1-FB143))*EZ$58</f>
        <v>21.337799874257062</v>
      </c>
      <c r="FG143" s="21"/>
      <c r="FH143" s="22">
        <f t="shared" ref="FH143:FH206" si="287">IF($B143&lt;=FH$69,100%,IF($B143&gt;=FH$70,0%,(100%-($B143-FH$69)/(FH$70-FH$69))))</f>
        <v>0</v>
      </c>
      <c r="FI143" s="21">
        <f t="shared" si="198"/>
        <v>0</v>
      </c>
      <c r="FJ143" s="22">
        <f t="shared" si="156"/>
        <v>0</v>
      </c>
      <c r="FK143" s="21">
        <f t="shared" si="199"/>
        <v>0</v>
      </c>
      <c r="FL143" s="21">
        <f t="shared" ref="FL143:FL206" si="288">SUM(FI143,FK143)</f>
        <v>0</v>
      </c>
      <c r="FM143" s="21">
        <f t="shared" ref="FM143:FM206" si="289">(FH$61*(1-FH143)+FJ$61*(1-FJ143))*FH$57</f>
        <v>103.30815000000001</v>
      </c>
      <c r="FN143" s="21">
        <f t="shared" ref="FN143:FN206" si="290">(FH$61*(1-FH143)+FJ$61*(1-FJ143))*FH$58</f>
        <v>309.92445000000004</v>
      </c>
      <c r="FO143" s="21"/>
      <c r="FP143" s="21">
        <f t="shared" si="200"/>
        <v>9087.0525923072782</v>
      </c>
      <c r="FQ143" s="21">
        <f t="shared" si="201"/>
        <v>1512.4486840426407</v>
      </c>
      <c r="FR143" s="21">
        <f t="shared" ref="FR143:FR206" si="291">SUM(FP143:FQ143)</f>
        <v>10599.501276349918</v>
      </c>
      <c r="FS143" s="21">
        <f t="shared" si="202"/>
        <v>2601.7461800566043</v>
      </c>
      <c r="FT143" s="21">
        <f t="shared" si="203"/>
        <v>5480.0525435934787</v>
      </c>
      <c r="FU143" s="21"/>
      <c r="FV143" s="20">
        <f t="shared" si="157"/>
        <v>10779516.13762451</v>
      </c>
      <c r="FW143" s="20">
        <f t="shared" si="157"/>
        <v>3103866.095000857</v>
      </c>
      <c r="FX143" s="20">
        <f t="shared" si="204"/>
        <v>8457774.2002899982</v>
      </c>
      <c r="FY143" s="20">
        <f t="shared" si="205"/>
        <v>2717435.4562279629</v>
      </c>
    </row>
    <row r="144" spans="2:181" x14ac:dyDescent="0.25">
      <c r="B144" s="20">
        <v>3.3</v>
      </c>
      <c r="C144" s="20">
        <f t="shared" si="206"/>
        <v>5.7089999999999996</v>
      </c>
      <c r="D144" s="22">
        <f t="shared" si="207"/>
        <v>0.78891606280804671</v>
      </c>
      <c r="E144" s="21">
        <f t="shared" si="158"/>
        <v>656.50830385001586</v>
      </c>
      <c r="F144" s="22">
        <f t="shared" ref="F144:F207" si="292">IF($C144&lt;=F$69,100%,IF($C144&gt;=F$70,0%,(100%-($C144-F$69)/(F$70-F$69))))</f>
        <v>1</v>
      </c>
      <c r="G144" s="21">
        <f t="shared" si="159"/>
        <v>208.04124000000007</v>
      </c>
      <c r="H144" s="21">
        <f t="shared" si="208"/>
        <v>864.54954385001588</v>
      </c>
      <c r="I144" s="21">
        <f t="shared" si="209"/>
        <v>166.87382334248514</v>
      </c>
      <c r="J144" s="21">
        <f t="shared" si="210"/>
        <v>8.7828328074992257</v>
      </c>
      <c r="K144" s="21"/>
      <c r="L144" s="22">
        <f t="shared" si="211"/>
        <v>0.78891606280804671</v>
      </c>
      <c r="M144" s="21">
        <f t="shared" si="160"/>
        <v>293.68629174797366</v>
      </c>
      <c r="N144" s="22">
        <f t="shared" ref="N144:N207" si="293">IF($C144&lt;=N$69,100%,IF($C144&gt;=N$70,0%,(100%-($C144-N$69)/(N$70-N$69))))</f>
        <v>1</v>
      </c>
      <c r="O144" s="21">
        <f t="shared" si="161"/>
        <v>19.592925000000005</v>
      </c>
      <c r="P144" s="21">
        <f t="shared" si="212"/>
        <v>313.27921674797363</v>
      </c>
      <c r="Q144" s="21">
        <f t="shared" si="213"/>
        <v>74.650319089425054</v>
      </c>
      <c r="R144" s="21">
        <f t="shared" si="214"/>
        <v>3.9289641626013219</v>
      </c>
      <c r="S144" s="21"/>
      <c r="T144" s="22">
        <f t="shared" si="215"/>
        <v>0.38087718033729112</v>
      </c>
      <c r="U144" s="21">
        <f t="shared" si="162"/>
        <v>117.22905993956105</v>
      </c>
      <c r="V144" s="22">
        <f t="shared" ref="V144:V207" si="294">IF($C144&lt;=V$69,100%,IF($C144&gt;=V$70,0%,(100%-($C144-V$69)/(V$70-V$69))))</f>
        <v>1</v>
      </c>
      <c r="W144" s="21">
        <f t="shared" si="163"/>
        <v>76.946760000000012</v>
      </c>
      <c r="X144" s="21">
        <f t="shared" si="216"/>
        <v>194.17581993956105</v>
      </c>
      <c r="Y144" s="21">
        <f t="shared" si="217"/>
        <v>47.639495015109752</v>
      </c>
      <c r="Z144" s="21">
        <f t="shared" si="218"/>
        <v>142.91848504532925</v>
      </c>
      <c r="AA144" s="21"/>
      <c r="AB144" s="22">
        <f t="shared" si="219"/>
        <v>0.5551117078640142</v>
      </c>
      <c r="AC144" s="21">
        <f t="shared" si="164"/>
        <v>41.132045604194921</v>
      </c>
      <c r="AD144" s="22">
        <f t="shared" ref="AD144:AD207" si="295">IF($C144&lt;=AD$69,100%,IF($C144&gt;=AD$70,0%,(100%-($C144-AD$69)/(AD$70-AD$69))))</f>
        <v>0.83820484919354799</v>
      </c>
      <c r="AE144" s="21">
        <f t="shared" si="165"/>
        <v>15.527091031528109</v>
      </c>
      <c r="AF144" s="21">
        <f t="shared" si="220"/>
        <v>56.65913663572303</v>
      </c>
      <c r="AG144" s="21">
        <f t="shared" si="221"/>
        <v>34.163865196063142</v>
      </c>
      <c r="AH144" s="21">
        <f t="shared" si="222"/>
        <v>1.798098168213851</v>
      </c>
      <c r="AI144" s="21"/>
      <c r="AJ144" s="22">
        <f t="shared" si="223"/>
        <v>0.5551117078640142</v>
      </c>
      <c r="AK144" s="21">
        <f t="shared" si="166"/>
        <v>105.20311664149855</v>
      </c>
      <c r="AL144" s="22">
        <f t="shared" ref="AL144:AL207" si="296">IF($C144&lt;=AL$69,100%,IF($C144&gt;=AL$70,0%,(100%-($C144-AL$69)/(AL$70-AL$69))))</f>
        <v>0.83820484919354799</v>
      </c>
      <c r="AM144" s="21">
        <f t="shared" si="167"/>
        <v>8.3607413246689823</v>
      </c>
      <c r="AN144" s="21">
        <f t="shared" si="224"/>
        <v>113.56385796616753</v>
      </c>
      <c r="AO144" s="21">
        <f t="shared" si="225"/>
        <v>81.631354932140866</v>
      </c>
      <c r="AP144" s="21">
        <f t="shared" si="226"/>
        <v>4.2963871016916286</v>
      </c>
      <c r="AQ144" s="21"/>
      <c r="AR144" s="22">
        <f t="shared" si="227"/>
        <v>0.5551117078640142</v>
      </c>
      <c r="AS144" s="21">
        <f t="shared" si="168"/>
        <v>243.62827011715459</v>
      </c>
      <c r="AT144" s="22">
        <f t="shared" ref="AT144:AT207" si="297">IF($C144&lt;=AT$69,100%,IF($C144&gt;=AT$70,0%,(100%-($C144-AT$69)/(AT$70-AT$69))))</f>
        <v>0.83820484919354799</v>
      </c>
      <c r="AU144" s="21">
        <f t="shared" si="169"/>
        <v>91.968154571358809</v>
      </c>
      <c r="AV144" s="21">
        <f t="shared" si="228"/>
        <v>335.59642468851337</v>
      </c>
      <c r="AW144" s="21">
        <f t="shared" si="229"/>
        <v>159.75410648361509</v>
      </c>
      <c r="AX144" s="21">
        <f t="shared" si="230"/>
        <v>53.251368827871694</v>
      </c>
      <c r="AY144" s="21"/>
      <c r="AZ144" s="22">
        <f t="shared" si="231"/>
        <v>0.50819203604434926</v>
      </c>
      <c r="BA144" s="21">
        <f t="shared" si="170"/>
        <v>154.71936780993823</v>
      </c>
      <c r="BB144" s="22">
        <f t="shared" ref="BB144:BB207" si="298">IF($C144&lt;=BB$69,100%,IF($C144&gt;=BB$70,0%,(100%-($C144-BB$69)/(BB$70-BB$69))))</f>
        <v>0.76032282800612561</v>
      </c>
      <c r="BC144" s="21">
        <f t="shared" si="171"/>
        <v>57.870184367817487</v>
      </c>
      <c r="BD144" s="21">
        <f t="shared" si="232"/>
        <v>212.58955217775571</v>
      </c>
      <c r="BE144" s="21">
        <f t="shared" si="233"/>
        <v>159.57500713844919</v>
      </c>
      <c r="BF144" s="21">
        <f t="shared" si="234"/>
        <v>8.3986845862341752</v>
      </c>
      <c r="BG144" s="21"/>
      <c r="BH144" s="22">
        <f t="shared" si="235"/>
        <v>0.50819203604434926</v>
      </c>
      <c r="BI144" s="21">
        <f t="shared" si="172"/>
        <v>160.23875165019001</v>
      </c>
      <c r="BJ144" s="22">
        <f t="shared" ref="BJ144:BJ207" si="299">IF($C144&lt;=BJ$69,100%,IF($C144&gt;=BJ$70,0%,(100%-($C144-BJ$69)/(BJ$70-BJ$69))))</f>
        <v>0.76032282800612561</v>
      </c>
      <c r="BK144" s="21">
        <f t="shared" si="173"/>
        <v>12.61781417152185</v>
      </c>
      <c r="BL144" s="21">
        <f t="shared" si="236"/>
        <v>172.85656582171185</v>
      </c>
      <c r="BM144" s="21">
        <f t="shared" si="237"/>
        <v>151.09768076205668</v>
      </c>
      <c r="BN144" s="21">
        <f t="shared" si="238"/>
        <v>7.9525095137924655</v>
      </c>
      <c r="BO144" s="21"/>
      <c r="BP144" s="22">
        <f t="shared" si="239"/>
        <v>0.50819203604434926</v>
      </c>
      <c r="BQ144" s="21">
        <f t="shared" si="174"/>
        <v>59.344415050387262</v>
      </c>
      <c r="BR144" s="22">
        <f t="shared" ref="BR144:BR207" si="300">IF($C144&lt;=BR$69,100%,IF($C144&gt;=BR$70,0%,(100%-($C144-BR$69)/(BR$70-BR$69))))</f>
        <v>0.76032282800612472</v>
      </c>
      <c r="BS144" s="21">
        <f t="shared" si="175"/>
        <v>22.196783045190237</v>
      </c>
      <c r="BT144" s="21">
        <f t="shared" si="240"/>
        <v>81.541198095577499</v>
      </c>
      <c r="BU144" s="21">
        <f t="shared" si="241"/>
        <v>48.321198989292483</v>
      </c>
      <c r="BV144" s="21">
        <f t="shared" si="242"/>
        <v>16.107066329764162</v>
      </c>
      <c r="BW144" s="21"/>
      <c r="BX144" s="22">
        <f t="shared" si="243"/>
        <v>0.78891606280804671</v>
      </c>
      <c r="BY144" s="21">
        <f t="shared" si="176"/>
        <v>279.05093611597277</v>
      </c>
      <c r="BZ144" s="22">
        <f t="shared" ref="BZ144:BZ207" si="301">IF($C144&lt;=BZ$69,100%,IF($C144&gt;=BZ$70,0%,(100%-($C144-BZ$69)/(BZ$70-BZ$69))))</f>
        <v>1</v>
      </c>
      <c r="CA144" s="21">
        <f t="shared" si="177"/>
        <v>88.428588690007885</v>
      </c>
      <c r="CB144" s="21">
        <f t="shared" si="244"/>
        <v>367.47952480598065</v>
      </c>
      <c r="CC144" s="21">
        <f t="shared" si="245"/>
        <v>70.930247711855841</v>
      </c>
      <c r="CD144" s="21">
        <f t="shared" si="246"/>
        <v>3.7331709322029423</v>
      </c>
      <c r="CE144" s="21"/>
      <c r="CF144" s="22">
        <f t="shared" si="247"/>
        <v>0.78891606280804671</v>
      </c>
      <c r="CG144" s="21">
        <f t="shared" si="178"/>
        <v>289.08595572817495</v>
      </c>
      <c r="CH144" s="22">
        <f t="shared" ref="CH144:CH207" si="302">IF($C144&lt;=CH$69,100%,IF($C144&gt;=CH$70,0%,(100%-($C144-CH$69)/(CH$70-CH$69))))</f>
        <v>1</v>
      </c>
      <c r="CI144" s="21">
        <f t="shared" si="179"/>
        <v>19.286019158143201</v>
      </c>
      <c r="CJ144" s="21">
        <f t="shared" si="248"/>
        <v>308.37197488631813</v>
      </c>
      <c r="CK144" s="21">
        <f t="shared" si="249"/>
        <v>73.480987862718536</v>
      </c>
      <c r="CL144" s="21">
        <f t="shared" si="250"/>
        <v>3.8674204138272947</v>
      </c>
      <c r="CM144" s="21"/>
      <c r="CN144" s="22">
        <f t="shared" si="251"/>
        <v>0.78891606280804671</v>
      </c>
      <c r="CO144" s="21">
        <f t="shared" si="180"/>
        <v>107.03676960141203</v>
      </c>
      <c r="CP144" s="22">
        <f t="shared" ref="CP144:CP207" si="303">IF($C144&lt;=CP$69,100%,IF($C144&gt;=CP$70,0%,(100%-($C144-CP$69)/(CP$70-CP$69))))</f>
        <v>1</v>
      </c>
      <c r="CQ144" s="21">
        <f t="shared" si="181"/>
        <v>33.918934677419365</v>
      </c>
      <c r="CR144" s="21">
        <f t="shared" si="252"/>
        <v>140.9557042788314</v>
      </c>
      <c r="CS144" s="21">
        <f t="shared" si="253"/>
        <v>7.1597422770663552</v>
      </c>
      <c r="CT144" s="21">
        <f t="shared" si="254"/>
        <v>21.479226831199064</v>
      </c>
      <c r="CU144" s="21"/>
      <c r="CV144" s="22">
        <f t="shared" si="255"/>
        <v>0.7389286455062305</v>
      </c>
      <c r="CW144" s="21">
        <f t="shared" si="182"/>
        <v>267.1486282289722</v>
      </c>
      <c r="CX144" s="22">
        <f t="shared" ref="CX144:CX207" si="304">IF($C144&lt;=CX$69,100%,IF($C144&gt;=CX$70,0%,(100%-($C144-CX$69)/(CX$70-CX$69))))</f>
        <v>1</v>
      </c>
      <c r="CY144" s="21">
        <f t="shared" si="183"/>
        <v>19.028162195121954</v>
      </c>
      <c r="CZ144" s="21">
        <f t="shared" si="256"/>
        <v>286.17679042409418</v>
      </c>
      <c r="DA144" s="21">
        <f t="shared" si="257"/>
        <v>89.667130804427657</v>
      </c>
      <c r="DB144" s="21">
        <f t="shared" si="258"/>
        <v>4.7193226739172491</v>
      </c>
      <c r="DC144" s="21"/>
      <c r="DD144" s="22">
        <f t="shared" si="259"/>
        <v>0.7389286455062305</v>
      </c>
      <c r="DE144" s="21">
        <f t="shared" si="184"/>
        <v>232.99263923166069</v>
      </c>
      <c r="DF144" s="22">
        <f t="shared" ref="DF144:DF207" si="305">IF($C144&lt;=DF$69,100%,IF($C144&gt;=DF$70,0%,(100%-($C144-DF$69)/(DF$70-DF$69))))</f>
        <v>1</v>
      </c>
      <c r="DG144" s="21">
        <f t="shared" si="185"/>
        <v>16.595337804878053</v>
      </c>
      <c r="DH144" s="21">
        <f t="shared" si="260"/>
        <v>249.58797703653875</v>
      </c>
      <c r="DI144" s="21">
        <f t="shared" si="261"/>
        <v>78.202840107971156</v>
      </c>
      <c r="DJ144" s="21">
        <f t="shared" si="262"/>
        <v>4.115938953051117</v>
      </c>
      <c r="DK144" s="21"/>
      <c r="DL144" s="22">
        <f t="shared" si="263"/>
        <v>0.73892864550623027</v>
      </c>
      <c r="DM144" s="21">
        <f t="shared" si="186"/>
        <v>102.46796699193449</v>
      </c>
      <c r="DN144" s="22">
        <f t="shared" ref="DN144:DN207" si="306">IF($C144&lt;=DN$69,100%,IF($C144&gt;=DN$70,0%,(100%-($C144-DN$69)/(DN$70-DN$69))))</f>
        <v>1</v>
      </c>
      <c r="DO144" s="21">
        <f t="shared" si="187"/>
        <v>7.2984731707317074</v>
      </c>
      <c r="DP144" s="21">
        <f t="shared" si="264"/>
        <v>109.7664401626662</v>
      </c>
      <c r="DQ144" s="21">
        <f t="shared" si="265"/>
        <v>27.152267438975951</v>
      </c>
      <c r="DR144" s="21">
        <f t="shared" si="266"/>
        <v>9.0507558129919836</v>
      </c>
      <c r="DS144" s="21"/>
      <c r="DT144" s="22">
        <f t="shared" si="267"/>
        <v>0.84749639909063101</v>
      </c>
      <c r="DU144" s="21">
        <f t="shared" si="188"/>
        <v>2136.3102522372578</v>
      </c>
      <c r="DV144" s="22">
        <f t="shared" ref="DV144:DV207" si="307">IF($C144&lt;=DV$69,100%,IF($C144&gt;=DV$70,0%,(100%-($C144-DV$69)/(DV$70-DV$69))))</f>
        <v>1</v>
      </c>
      <c r="DW144" s="21">
        <f t="shared" si="189"/>
        <v>280.08119687450812</v>
      </c>
      <c r="DX144" s="21">
        <f t="shared" si="268"/>
        <v>2416.3914491117657</v>
      </c>
      <c r="DY144" s="21">
        <f t="shared" si="269"/>
        <v>365.19949365164979</v>
      </c>
      <c r="DZ144" s="21">
        <f t="shared" si="270"/>
        <v>19.221025981665797</v>
      </c>
      <c r="EA144" s="21"/>
      <c r="EB144" s="22">
        <f t="shared" si="271"/>
        <v>0.84749639909063101</v>
      </c>
      <c r="EC144" s="21">
        <f t="shared" si="190"/>
        <v>2040.3312193926133</v>
      </c>
      <c r="ED144" s="22">
        <f t="shared" ref="ED144:ED207" si="308">IF($C144&lt;=ED$69,100%,IF($C144&gt;=ED$70,0%,(100%-($C144-ED$69)/(ED$70-ED$69))))</f>
        <v>1</v>
      </c>
      <c r="EE144" s="21">
        <f t="shared" si="191"/>
        <v>126.70951023210071</v>
      </c>
      <c r="EF144" s="21">
        <f t="shared" si="272"/>
        <v>2167.040729624714</v>
      </c>
      <c r="EG144" s="21">
        <f t="shared" si="273"/>
        <v>348.79200126643491</v>
      </c>
      <c r="EH144" s="21">
        <f t="shared" si="274"/>
        <v>18.357473750865012</v>
      </c>
      <c r="EI144" s="21"/>
      <c r="EJ144" s="22">
        <f t="shared" si="275"/>
        <v>0</v>
      </c>
      <c r="EK144" s="21">
        <f t="shared" si="192"/>
        <v>0</v>
      </c>
      <c r="EL144" s="22">
        <f t="shared" ref="EL144:EL207" si="309">IF($C144&lt;=EL$69,100%,IF($C144&gt;=EL$70,0%,(100%-($C144-EL$69)/(EL$70-EL$69))))</f>
        <v>0</v>
      </c>
      <c r="EM144" s="21">
        <f t="shared" si="193"/>
        <v>0</v>
      </c>
      <c r="EN144" s="21">
        <f t="shared" si="276"/>
        <v>0</v>
      </c>
      <c r="EO144" s="21">
        <f t="shared" si="277"/>
        <v>198.10339994590873</v>
      </c>
      <c r="EP144" s="21">
        <f t="shared" si="278"/>
        <v>594.31019983772626</v>
      </c>
      <c r="EQ144" s="21"/>
      <c r="ER144" s="22">
        <f t="shared" si="279"/>
        <v>0.88945277622402508</v>
      </c>
      <c r="ES144" s="21">
        <f t="shared" si="194"/>
        <v>1358.6708513572544</v>
      </c>
      <c r="ET144" s="22">
        <f t="shared" ref="ET144:ET207" si="310">IF($C144&lt;=ET$69,100%,IF($C144&gt;=ET$70,0%,(100%-($C144-ET$69)/(ET$70-ET$69))))</f>
        <v>1</v>
      </c>
      <c r="EU144" s="21">
        <f t="shared" si="195"/>
        <v>381.8839200000001</v>
      </c>
      <c r="EV144" s="21">
        <f t="shared" si="280"/>
        <v>1740.5547713572546</v>
      </c>
      <c r="EW144" s="21">
        <f t="shared" si="281"/>
        <v>84.432414321373031</v>
      </c>
      <c r="EX144" s="21">
        <f t="shared" si="282"/>
        <v>84.432414321373031</v>
      </c>
      <c r="EY144" s="21"/>
      <c r="EZ144" s="22">
        <f t="shared" si="283"/>
        <v>0.88945277622402508</v>
      </c>
      <c r="FA144" s="21">
        <f t="shared" si="196"/>
        <v>361.21379910150876</v>
      </c>
      <c r="FB144" s="22">
        <f t="shared" ref="FB144:FB207" si="311">IF($C144&lt;=FB$69,100%,IF($C144&gt;=FB$70,0%,(100%-($C144-FB$69)/(FB$70-FB$69))))</f>
        <v>1</v>
      </c>
      <c r="FC144" s="21">
        <f t="shared" si="197"/>
        <v>21.374100000000002</v>
      </c>
      <c r="FD144" s="21">
        <f t="shared" si="284"/>
        <v>382.58789910150875</v>
      </c>
      <c r="FE144" s="21">
        <f t="shared" si="285"/>
        <v>22.447050449245626</v>
      </c>
      <c r="FF144" s="21">
        <f t="shared" si="286"/>
        <v>22.447050449245626</v>
      </c>
      <c r="FG144" s="21"/>
      <c r="FH144" s="22">
        <f t="shared" si="287"/>
        <v>0</v>
      </c>
      <c r="FI144" s="21">
        <f t="shared" si="198"/>
        <v>0</v>
      </c>
      <c r="FJ144" s="22">
        <f t="shared" ref="FJ144:FJ207" si="312">IF($C144&lt;=FJ$69,100%,IF($C144&gt;=FJ$70,0%,(100%-($C144-FJ$69)/(FJ$70-FJ$69))))</f>
        <v>0</v>
      </c>
      <c r="FK144" s="21">
        <f t="shared" si="199"/>
        <v>0</v>
      </c>
      <c r="FL144" s="21">
        <f t="shared" si="288"/>
        <v>0</v>
      </c>
      <c r="FM144" s="21">
        <f t="shared" si="289"/>
        <v>103.30815000000001</v>
      </c>
      <c r="FN144" s="21">
        <f t="shared" si="290"/>
        <v>309.92445000000004</v>
      </c>
      <c r="FO144" s="21"/>
      <c r="FP144" s="21">
        <f t="shared" si="200"/>
        <v>9005.9986403976745</v>
      </c>
      <c r="FQ144" s="21">
        <f t="shared" si="201"/>
        <v>1507.7259363149965</v>
      </c>
      <c r="FR144" s="21">
        <f t="shared" si="291"/>
        <v>10513.724576712671</v>
      </c>
      <c r="FS144" s="21">
        <f t="shared" si="202"/>
        <v>2673.0825767862652</v>
      </c>
      <c r="FT144" s="21">
        <f t="shared" si="203"/>
        <v>5494.4928465010635</v>
      </c>
      <c r="FU144" s="21"/>
      <c r="FV144" s="20">
        <f t="shared" si="157"/>
        <v>10847725.362358999</v>
      </c>
      <c r="FW144" s="20">
        <f t="shared" si="157"/>
        <v>3141776.6902041449</v>
      </c>
      <c r="FX144" s="20">
        <f t="shared" si="204"/>
        <v>8546692.7097373921</v>
      </c>
      <c r="FY144" s="20">
        <f t="shared" si="205"/>
        <v>2756552.7134756632</v>
      </c>
    </row>
    <row r="145" spans="2:181" x14ac:dyDescent="0.25">
      <c r="B145" s="20">
        <v>3.35</v>
      </c>
      <c r="C145" s="20">
        <f t="shared" si="206"/>
        <v>5.7954999999999997</v>
      </c>
      <c r="D145" s="22">
        <f t="shared" si="207"/>
        <v>0.78192994254756254</v>
      </c>
      <c r="E145" s="21">
        <f t="shared" si="158"/>
        <v>650.69469936289488</v>
      </c>
      <c r="F145" s="22">
        <f t="shared" si="292"/>
        <v>1</v>
      </c>
      <c r="G145" s="21">
        <f t="shared" si="159"/>
        <v>208.04124000000007</v>
      </c>
      <c r="H145" s="21">
        <f t="shared" si="208"/>
        <v>858.7359393628949</v>
      </c>
      <c r="I145" s="21">
        <f t="shared" si="209"/>
        <v>172.39674760525011</v>
      </c>
      <c r="J145" s="21">
        <f t="shared" si="210"/>
        <v>9.0735130318552777</v>
      </c>
      <c r="K145" s="21"/>
      <c r="L145" s="22">
        <f t="shared" si="211"/>
        <v>0.78192994254756254</v>
      </c>
      <c r="M145" s="21">
        <f t="shared" si="160"/>
        <v>291.08559967218537</v>
      </c>
      <c r="N145" s="22">
        <f t="shared" si="293"/>
        <v>1</v>
      </c>
      <c r="O145" s="21">
        <f t="shared" si="161"/>
        <v>19.592925000000005</v>
      </c>
      <c r="P145" s="21">
        <f t="shared" si="212"/>
        <v>310.67852467218535</v>
      </c>
      <c r="Q145" s="21">
        <f t="shared" si="213"/>
        <v>77.12097656142393</v>
      </c>
      <c r="R145" s="21">
        <f t="shared" si="214"/>
        <v>4.0589987663907374</v>
      </c>
      <c r="S145" s="21"/>
      <c r="T145" s="22">
        <f t="shared" si="215"/>
        <v>0.36770865276664388</v>
      </c>
      <c r="U145" s="21">
        <f t="shared" si="162"/>
        <v>113.17595781743314</v>
      </c>
      <c r="V145" s="22">
        <f t="shared" si="294"/>
        <v>1</v>
      </c>
      <c r="W145" s="21">
        <f t="shared" si="163"/>
        <v>76.946760000000012</v>
      </c>
      <c r="X145" s="21">
        <f t="shared" si="216"/>
        <v>190.12271781743317</v>
      </c>
      <c r="Y145" s="21">
        <f t="shared" si="217"/>
        <v>48.652770545641722</v>
      </c>
      <c r="Z145" s="21">
        <f t="shared" si="218"/>
        <v>145.95831163692517</v>
      </c>
      <c r="AA145" s="21"/>
      <c r="AB145" s="22">
        <f t="shared" si="219"/>
        <v>0.54458309737710542</v>
      </c>
      <c r="AC145" s="21">
        <f t="shared" si="164"/>
        <v>40.3519084163797</v>
      </c>
      <c r="AD145" s="22">
        <f t="shared" si="295"/>
        <v>0.82060189236314729</v>
      </c>
      <c r="AE145" s="21">
        <f t="shared" si="165"/>
        <v>15.201009986551263</v>
      </c>
      <c r="AF145" s="21">
        <f t="shared" si="220"/>
        <v>55.552918402930963</v>
      </c>
      <c r="AG145" s="21">
        <f t="shared" si="221"/>
        <v>35.2147725172156</v>
      </c>
      <c r="AH145" s="21">
        <f t="shared" si="222"/>
        <v>1.8534090798534544</v>
      </c>
      <c r="AI145" s="21"/>
      <c r="AJ145" s="22">
        <f t="shared" si="223"/>
        <v>0.54458309737710542</v>
      </c>
      <c r="AK145" s="21">
        <f t="shared" si="166"/>
        <v>103.20776575727885</v>
      </c>
      <c r="AL145" s="22">
        <f t="shared" si="296"/>
        <v>0.82060189236314729</v>
      </c>
      <c r="AM145" s="21">
        <f t="shared" si="167"/>
        <v>8.1851592235276041</v>
      </c>
      <c r="AN145" s="21">
        <f t="shared" si="224"/>
        <v>111.39292498080646</v>
      </c>
      <c r="AO145" s="21">
        <f t="shared" si="225"/>
        <v>83.693741268233893</v>
      </c>
      <c r="AP145" s="21">
        <f t="shared" si="226"/>
        <v>4.4049337509596826</v>
      </c>
      <c r="AQ145" s="21"/>
      <c r="AR145" s="22">
        <f t="shared" si="227"/>
        <v>0.54458309737710542</v>
      </c>
      <c r="AS145" s="21">
        <f t="shared" si="168"/>
        <v>239.00745754317211</v>
      </c>
      <c r="AT145" s="22">
        <f t="shared" si="297"/>
        <v>0.82060189236314729</v>
      </c>
      <c r="AU145" s="21">
        <f t="shared" si="169"/>
        <v>90.03675145880365</v>
      </c>
      <c r="AV145" s="21">
        <f t="shared" si="228"/>
        <v>329.04420900197579</v>
      </c>
      <c r="AW145" s="21">
        <f t="shared" si="229"/>
        <v>164.6682682485183</v>
      </c>
      <c r="AX145" s="21">
        <f t="shared" si="230"/>
        <v>54.889422749506103</v>
      </c>
      <c r="AY145" s="21"/>
      <c r="AZ145" s="22">
        <f t="shared" si="231"/>
        <v>0.49695252143896051</v>
      </c>
      <c r="BA145" s="21">
        <f t="shared" si="170"/>
        <v>151.29749089944576</v>
      </c>
      <c r="BB145" s="22">
        <f t="shared" si="298"/>
        <v>0.7415398405516731</v>
      </c>
      <c r="BC145" s="21">
        <f t="shared" si="171"/>
        <v>56.44056144064843</v>
      </c>
      <c r="BD145" s="21">
        <f t="shared" si="232"/>
        <v>207.73805234009419</v>
      </c>
      <c r="BE145" s="21">
        <f t="shared" si="233"/>
        <v>164.18393198422763</v>
      </c>
      <c r="BF145" s="21">
        <f t="shared" si="234"/>
        <v>8.6412595781172516</v>
      </c>
      <c r="BG145" s="21"/>
      <c r="BH145" s="22">
        <f t="shared" si="235"/>
        <v>0.49695252143896051</v>
      </c>
      <c r="BI145" s="21">
        <f t="shared" si="172"/>
        <v>156.69480435904359</v>
      </c>
      <c r="BJ145" s="22">
        <f t="shared" si="299"/>
        <v>0.7415398405516731</v>
      </c>
      <c r="BK145" s="21">
        <f t="shared" si="173"/>
        <v>12.306104149730425</v>
      </c>
      <c r="BL145" s="21">
        <f t="shared" si="236"/>
        <v>169.00090850877402</v>
      </c>
      <c r="BM145" s="21">
        <f t="shared" si="237"/>
        <v>154.76055520934764</v>
      </c>
      <c r="BN145" s="21">
        <f t="shared" si="238"/>
        <v>8.1452923794393577</v>
      </c>
      <c r="BO145" s="21"/>
      <c r="BP145" s="22">
        <f t="shared" si="239"/>
        <v>0.49695252143896051</v>
      </c>
      <c r="BQ145" s="21">
        <f t="shared" si="174"/>
        <v>58.031914317595628</v>
      </c>
      <c r="BR145" s="22">
        <f t="shared" si="300"/>
        <v>0.74153984055167199</v>
      </c>
      <c r="BS145" s="21">
        <f t="shared" si="175"/>
        <v>21.648434525180186</v>
      </c>
      <c r="BT145" s="21">
        <f t="shared" si="240"/>
        <v>79.680348842775814</v>
      </c>
      <c r="BU145" s="21">
        <f t="shared" si="241"/>
        <v>49.716835928893751</v>
      </c>
      <c r="BV145" s="21">
        <f t="shared" si="242"/>
        <v>16.572278642964584</v>
      </c>
      <c r="BW145" s="21"/>
      <c r="BX145" s="22">
        <f t="shared" si="243"/>
        <v>0.78192994254756254</v>
      </c>
      <c r="BY145" s="21">
        <f t="shared" si="176"/>
        <v>276.57984509575959</v>
      </c>
      <c r="BZ145" s="22">
        <f t="shared" si="301"/>
        <v>1</v>
      </c>
      <c r="CA145" s="21">
        <f t="shared" si="177"/>
        <v>88.428588690007885</v>
      </c>
      <c r="CB145" s="21">
        <f t="shared" si="244"/>
        <v>365.00843378576747</v>
      </c>
      <c r="CC145" s="21">
        <f t="shared" si="245"/>
        <v>73.277784181058323</v>
      </c>
      <c r="CD145" s="21">
        <f t="shared" si="246"/>
        <v>3.8567254832135993</v>
      </c>
      <c r="CE145" s="21"/>
      <c r="CF145" s="22">
        <f t="shared" si="247"/>
        <v>0.78192994254756254</v>
      </c>
      <c r="CG145" s="21">
        <f t="shared" si="178"/>
        <v>286.52600119366389</v>
      </c>
      <c r="CH145" s="22">
        <f t="shared" si="302"/>
        <v>1</v>
      </c>
      <c r="CI145" s="21">
        <f t="shared" si="179"/>
        <v>19.286019158143201</v>
      </c>
      <c r="CJ145" s="21">
        <f t="shared" si="248"/>
        <v>305.81202035180706</v>
      </c>
      <c r="CK145" s="21">
        <f t="shared" si="249"/>
        <v>75.91294467050399</v>
      </c>
      <c r="CL145" s="21">
        <f t="shared" si="250"/>
        <v>3.9954181405528453</v>
      </c>
      <c r="CM145" s="21"/>
      <c r="CN145" s="22">
        <f t="shared" si="251"/>
        <v>0.78192994254756254</v>
      </c>
      <c r="CO145" s="21">
        <f t="shared" si="180"/>
        <v>106.0889225743562</v>
      </c>
      <c r="CP145" s="22">
        <f t="shared" si="303"/>
        <v>1</v>
      </c>
      <c r="CQ145" s="21">
        <f t="shared" si="181"/>
        <v>33.918934677419365</v>
      </c>
      <c r="CR145" s="21">
        <f t="shared" si="252"/>
        <v>140.00785725177556</v>
      </c>
      <c r="CS145" s="21">
        <f t="shared" si="253"/>
        <v>7.3967040338303143</v>
      </c>
      <c r="CT145" s="21">
        <f t="shared" si="254"/>
        <v>22.190112101490943</v>
      </c>
      <c r="CU145" s="21"/>
      <c r="CV145" s="22">
        <f t="shared" si="255"/>
        <v>0.73118514013511282</v>
      </c>
      <c r="CW145" s="21">
        <f t="shared" si="182"/>
        <v>264.34907938192413</v>
      </c>
      <c r="CX145" s="22">
        <f t="shared" si="304"/>
        <v>1</v>
      </c>
      <c r="CY145" s="21">
        <f t="shared" si="183"/>
        <v>19.028162195121954</v>
      </c>
      <c r="CZ145" s="21">
        <f t="shared" si="256"/>
        <v>283.37724157704611</v>
      </c>
      <c r="DA145" s="21">
        <f t="shared" si="257"/>
        <v>92.326702209123326</v>
      </c>
      <c r="DB145" s="21">
        <f t="shared" si="258"/>
        <v>4.8593001162696527</v>
      </c>
      <c r="DC145" s="21"/>
      <c r="DD145" s="22">
        <f t="shared" si="259"/>
        <v>0.73118514013511282</v>
      </c>
      <c r="DE145" s="21">
        <f t="shared" si="184"/>
        <v>230.55102357053656</v>
      </c>
      <c r="DF145" s="22">
        <f t="shared" si="305"/>
        <v>1</v>
      </c>
      <c r="DG145" s="21">
        <f t="shared" si="185"/>
        <v>16.595337804878053</v>
      </c>
      <c r="DH145" s="21">
        <f t="shared" si="260"/>
        <v>247.14636137541461</v>
      </c>
      <c r="DI145" s="21">
        <f t="shared" si="261"/>
        <v>80.522374986039068</v>
      </c>
      <c r="DJ145" s="21">
        <f t="shared" si="262"/>
        <v>4.2380197361073231</v>
      </c>
      <c r="DK145" s="21"/>
      <c r="DL145" s="22">
        <f t="shared" si="263"/>
        <v>0.73118514013511238</v>
      </c>
      <c r="DM145" s="21">
        <f t="shared" si="186"/>
        <v>101.3941674341626</v>
      </c>
      <c r="DN145" s="22">
        <f t="shared" si="306"/>
        <v>1</v>
      </c>
      <c r="DO145" s="21">
        <f t="shared" si="187"/>
        <v>7.2984731707317074</v>
      </c>
      <c r="DP145" s="21">
        <f t="shared" si="264"/>
        <v>108.69264060489431</v>
      </c>
      <c r="DQ145" s="21">
        <f t="shared" si="265"/>
        <v>27.95761710730487</v>
      </c>
      <c r="DR145" s="21">
        <f t="shared" si="266"/>
        <v>9.3192057024349566</v>
      </c>
      <c r="DS145" s="21"/>
      <c r="DT145" s="22">
        <f t="shared" si="267"/>
        <v>0.84139785968291325</v>
      </c>
      <c r="DU145" s="21">
        <f t="shared" si="188"/>
        <v>2120.9374762887583</v>
      </c>
      <c r="DV145" s="22">
        <f t="shared" si="307"/>
        <v>1</v>
      </c>
      <c r="DW145" s="21">
        <f t="shared" si="189"/>
        <v>280.08119687450812</v>
      </c>
      <c r="DX145" s="21">
        <f t="shared" si="268"/>
        <v>2401.0186731632666</v>
      </c>
      <c r="DY145" s="21">
        <f t="shared" si="269"/>
        <v>379.80363080272429</v>
      </c>
      <c r="DZ145" s="21">
        <f t="shared" si="270"/>
        <v>19.98966477909077</v>
      </c>
      <c r="EA145" s="21"/>
      <c r="EB145" s="22">
        <f t="shared" si="271"/>
        <v>0.84139785968291325</v>
      </c>
      <c r="EC145" s="21">
        <f t="shared" si="190"/>
        <v>2025.6491035044346</v>
      </c>
      <c r="ED145" s="22">
        <f t="shared" si="308"/>
        <v>1</v>
      </c>
      <c r="EE145" s="21">
        <f t="shared" si="191"/>
        <v>126.70951023210071</v>
      </c>
      <c r="EF145" s="21">
        <f t="shared" si="272"/>
        <v>2152.3586137365355</v>
      </c>
      <c r="EG145" s="21">
        <f t="shared" si="273"/>
        <v>362.74001136020456</v>
      </c>
      <c r="EH145" s="21">
        <f t="shared" si="274"/>
        <v>19.091579545273941</v>
      </c>
      <c r="EI145" s="21"/>
      <c r="EJ145" s="22">
        <f t="shared" si="275"/>
        <v>0</v>
      </c>
      <c r="EK145" s="21">
        <f t="shared" si="192"/>
        <v>0</v>
      </c>
      <c r="EL145" s="22">
        <f t="shared" si="309"/>
        <v>0</v>
      </c>
      <c r="EM145" s="21">
        <f t="shared" si="193"/>
        <v>0</v>
      </c>
      <c r="EN145" s="21">
        <f t="shared" si="276"/>
        <v>0</v>
      </c>
      <c r="EO145" s="21">
        <f t="shared" si="277"/>
        <v>198.10339994590873</v>
      </c>
      <c r="EP145" s="21">
        <f t="shared" si="278"/>
        <v>594.31019983772626</v>
      </c>
      <c r="EQ145" s="21"/>
      <c r="ER145" s="22">
        <f t="shared" si="279"/>
        <v>0.88398993950014659</v>
      </c>
      <c r="ES145" s="21">
        <f t="shared" si="194"/>
        <v>1350.3261733475156</v>
      </c>
      <c r="ET145" s="22">
        <f t="shared" si="310"/>
        <v>1</v>
      </c>
      <c r="EU145" s="21">
        <f t="shared" si="195"/>
        <v>381.8839200000001</v>
      </c>
      <c r="EV145" s="21">
        <f t="shared" si="280"/>
        <v>1732.2100933475158</v>
      </c>
      <c r="EW145" s="21">
        <f t="shared" si="281"/>
        <v>88.604753326242374</v>
      </c>
      <c r="EX145" s="21">
        <f t="shared" si="282"/>
        <v>88.604753326242374</v>
      </c>
      <c r="EY145" s="21"/>
      <c r="EZ145" s="22">
        <f t="shared" si="283"/>
        <v>0.88398993950014659</v>
      </c>
      <c r="FA145" s="21">
        <f t="shared" si="196"/>
        <v>358.9952979515316</v>
      </c>
      <c r="FB145" s="22">
        <f t="shared" si="311"/>
        <v>1</v>
      </c>
      <c r="FC145" s="21">
        <f t="shared" si="197"/>
        <v>21.374100000000002</v>
      </c>
      <c r="FD145" s="21">
        <f t="shared" si="284"/>
        <v>380.3693979515316</v>
      </c>
      <c r="FE145" s="21">
        <f t="shared" si="285"/>
        <v>23.556301024234209</v>
      </c>
      <c r="FF145" s="21">
        <f t="shared" si="286"/>
        <v>23.556301024234209</v>
      </c>
      <c r="FG145" s="21"/>
      <c r="FH145" s="22">
        <f t="shared" si="287"/>
        <v>0</v>
      </c>
      <c r="FI145" s="21">
        <f t="shared" si="198"/>
        <v>0</v>
      </c>
      <c r="FJ145" s="22">
        <f t="shared" si="312"/>
        <v>0</v>
      </c>
      <c r="FK145" s="21">
        <f t="shared" si="199"/>
        <v>0</v>
      </c>
      <c r="FL145" s="21">
        <f t="shared" si="288"/>
        <v>0</v>
      </c>
      <c r="FM145" s="21">
        <f t="shared" si="289"/>
        <v>103.30815000000001</v>
      </c>
      <c r="FN145" s="21">
        <f t="shared" si="290"/>
        <v>309.92445000000004</v>
      </c>
      <c r="FO145" s="21"/>
      <c r="FP145" s="21">
        <f t="shared" si="200"/>
        <v>8924.9446884880726</v>
      </c>
      <c r="FQ145" s="21">
        <f t="shared" si="201"/>
        <v>1503.0031885873527</v>
      </c>
      <c r="FR145" s="21">
        <f t="shared" si="291"/>
        <v>10427.947877075425</v>
      </c>
      <c r="FS145" s="21">
        <f t="shared" si="202"/>
        <v>2744.4189735159257</v>
      </c>
      <c r="FT145" s="21">
        <f t="shared" si="203"/>
        <v>5508.9331494086491</v>
      </c>
      <c r="FU145" s="21"/>
      <c r="FV145" s="20">
        <f t="shared" si="157"/>
        <v>10912976.117848791</v>
      </c>
      <c r="FW145" s="20">
        <f t="shared" si="157"/>
        <v>3179389.0675021713</v>
      </c>
      <c r="FX145" s="20">
        <f t="shared" si="204"/>
        <v>8632652.7499400899</v>
      </c>
      <c r="FY145" s="20">
        <f t="shared" si="205"/>
        <v>2795371.752818102</v>
      </c>
    </row>
    <row r="146" spans="2:181" x14ac:dyDescent="0.25">
      <c r="B146" s="20">
        <v>3.4</v>
      </c>
      <c r="C146" s="20">
        <f t="shared" si="206"/>
        <v>5.8819999999999997</v>
      </c>
      <c r="D146" s="22">
        <f t="shared" si="207"/>
        <v>0.77494382228707837</v>
      </c>
      <c r="E146" s="21">
        <f t="shared" si="158"/>
        <v>644.8810948757739</v>
      </c>
      <c r="F146" s="22">
        <f t="shared" si="292"/>
        <v>1</v>
      </c>
      <c r="G146" s="21">
        <f t="shared" si="159"/>
        <v>208.04124000000007</v>
      </c>
      <c r="H146" s="21">
        <f t="shared" si="208"/>
        <v>852.92233487577391</v>
      </c>
      <c r="I146" s="21">
        <f t="shared" si="209"/>
        <v>177.91967186801506</v>
      </c>
      <c r="J146" s="21">
        <f t="shared" si="210"/>
        <v>9.3641932562113279</v>
      </c>
      <c r="K146" s="21"/>
      <c r="L146" s="22">
        <f t="shared" si="211"/>
        <v>0.77494382228707837</v>
      </c>
      <c r="M146" s="21">
        <f t="shared" si="160"/>
        <v>288.48490759639708</v>
      </c>
      <c r="N146" s="22">
        <f t="shared" si="293"/>
        <v>1</v>
      </c>
      <c r="O146" s="21">
        <f t="shared" si="161"/>
        <v>19.592925000000005</v>
      </c>
      <c r="P146" s="21">
        <f t="shared" si="212"/>
        <v>308.07783259639706</v>
      </c>
      <c r="Q146" s="21">
        <f t="shared" si="213"/>
        <v>79.591634033422807</v>
      </c>
      <c r="R146" s="21">
        <f t="shared" si="214"/>
        <v>4.1890333701801516</v>
      </c>
      <c r="S146" s="21"/>
      <c r="T146" s="22">
        <f t="shared" si="215"/>
        <v>0.35454012519599687</v>
      </c>
      <c r="U146" s="21">
        <f t="shared" si="162"/>
        <v>109.12285569530532</v>
      </c>
      <c r="V146" s="22">
        <f t="shared" si="294"/>
        <v>1</v>
      </c>
      <c r="W146" s="21">
        <f t="shared" si="163"/>
        <v>76.946760000000012</v>
      </c>
      <c r="X146" s="21">
        <f t="shared" si="216"/>
        <v>186.06961569530534</v>
      </c>
      <c r="Y146" s="21">
        <f t="shared" si="217"/>
        <v>49.666046076173686</v>
      </c>
      <c r="Z146" s="21">
        <f t="shared" si="218"/>
        <v>148.99813822852104</v>
      </c>
      <c r="AA146" s="21"/>
      <c r="AB146" s="22">
        <f t="shared" si="219"/>
        <v>0.53405448689019663</v>
      </c>
      <c r="AC146" s="21">
        <f t="shared" si="164"/>
        <v>39.571771228564479</v>
      </c>
      <c r="AD146" s="22">
        <f t="shared" si="295"/>
        <v>0.80299893553274648</v>
      </c>
      <c r="AE146" s="21">
        <f t="shared" si="165"/>
        <v>14.874928941574415</v>
      </c>
      <c r="AF146" s="21">
        <f t="shared" si="220"/>
        <v>54.446700170138897</v>
      </c>
      <c r="AG146" s="21">
        <f t="shared" si="221"/>
        <v>36.265679838368065</v>
      </c>
      <c r="AH146" s="21">
        <f t="shared" si="222"/>
        <v>1.9087199914930579</v>
      </c>
      <c r="AI146" s="21"/>
      <c r="AJ146" s="22">
        <f t="shared" si="223"/>
        <v>0.53405448689019663</v>
      </c>
      <c r="AK146" s="21">
        <f t="shared" si="166"/>
        <v>101.21241487305915</v>
      </c>
      <c r="AL146" s="22">
        <f t="shared" si="296"/>
        <v>0.80299893553274648</v>
      </c>
      <c r="AM146" s="21">
        <f t="shared" si="167"/>
        <v>8.0095771223862258</v>
      </c>
      <c r="AN146" s="21">
        <f t="shared" si="224"/>
        <v>109.22199199544536</v>
      </c>
      <c r="AO146" s="21">
        <f t="shared" si="225"/>
        <v>85.756127604326934</v>
      </c>
      <c r="AP146" s="21">
        <f t="shared" si="226"/>
        <v>4.5134804002277376</v>
      </c>
      <c r="AQ146" s="21"/>
      <c r="AR146" s="22">
        <f t="shared" si="227"/>
        <v>0.53405448689019663</v>
      </c>
      <c r="AS146" s="21">
        <f t="shared" si="168"/>
        <v>234.38664496918963</v>
      </c>
      <c r="AT146" s="22">
        <f t="shared" si="297"/>
        <v>0.80299893553274648</v>
      </c>
      <c r="AU146" s="21">
        <f t="shared" si="169"/>
        <v>88.105348346248476</v>
      </c>
      <c r="AV146" s="21">
        <f t="shared" si="228"/>
        <v>322.49199331543809</v>
      </c>
      <c r="AW146" s="21">
        <f t="shared" si="229"/>
        <v>169.58243001342157</v>
      </c>
      <c r="AX146" s="21">
        <f t="shared" si="230"/>
        <v>56.527476671140519</v>
      </c>
      <c r="AY146" s="21"/>
      <c r="AZ146" s="22">
        <f t="shared" si="231"/>
        <v>0.48571300683357188</v>
      </c>
      <c r="BA146" s="21">
        <f t="shared" si="170"/>
        <v>147.87561398895335</v>
      </c>
      <c r="BB146" s="22">
        <f t="shared" si="298"/>
        <v>0.72275685309722038</v>
      </c>
      <c r="BC146" s="21">
        <f t="shared" si="171"/>
        <v>55.01093851347936</v>
      </c>
      <c r="BD146" s="21">
        <f t="shared" si="232"/>
        <v>202.88655250243272</v>
      </c>
      <c r="BE146" s="21">
        <f t="shared" si="233"/>
        <v>168.79285683000606</v>
      </c>
      <c r="BF146" s="21">
        <f t="shared" si="234"/>
        <v>8.8838345700003263</v>
      </c>
      <c r="BG146" s="21"/>
      <c r="BH146" s="22">
        <f t="shared" si="235"/>
        <v>0.48571300683357188</v>
      </c>
      <c r="BI146" s="21">
        <f t="shared" si="172"/>
        <v>153.15085706789716</v>
      </c>
      <c r="BJ146" s="22">
        <f t="shared" si="299"/>
        <v>0.72275685309722038</v>
      </c>
      <c r="BK146" s="21">
        <f t="shared" si="173"/>
        <v>11.994394127938994</v>
      </c>
      <c r="BL146" s="21">
        <f t="shared" si="236"/>
        <v>165.14525119583615</v>
      </c>
      <c r="BM146" s="21">
        <f t="shared" si="237"/>
        <v>158.4234296566386</v>
      </c>
      <c r="BN146" s="21">
        <f t="shared" si="238"/>
        <v>8.3380752450862499</v>
      </c>
      <c r="BO146" s="21"/>
      <c r="BP146" s="22">
        <f t="shared" si="239"/>
        <v>0.48571300683357188</v>
      </c>
      <c r="BQ146" s="21">
        <f t="shared" si="174"/>
        <v>56.719413584804016</v>
      </c>
      <c r="BR146" s="22">
        <f t="shared" si="300"/>
        <v>0.72275685309721938</v>
      </c>
      <c r="BS146" s="21">
        <f t="shared" si="175"/>
        <v>21.100086005170134</v>
      </c>
      <c r="BT146" s="21">
        <f t="shared" si="240"/>
        <v>77.819499589974157</v>
      </c>
      <c r="BU146" s="21">
        <f t="shared" si="241"/>
        <v>51.112472868495004</v>
      </c>
      <c r="BV146" s="21">
        <f t="shared" si="242"/>
        <v>17.037490956165001</v>
      </c>
      <c r="BW146" s="21"/>
      <c r="BX146" s="22">
        <f t="shared" si="243"/>
        <v>0.77494382228707837</v>
      </c>
      <c r="BY146" s="21">
        <f t="shared" si="176"/>
        <v>274.10875407554647</v>
      </c>
      <c r="BZ146" s="22">
        <f t="shared" si="301"/>
        <v>1</v>
      </c>
      <c r="CA146" s="21">
        <f t="shared" si="177"/>
        <v>88.428588690007885</v>
      </c>
      <c r="CB146" s="21">
        <f t="shared" si="244"/>
        <v>362.53734276555434</v>
      </c>
      <c r="CC146" s="21">
        <f t="shared" si="245"/>
        <v>75.625320650260818</v>
      </c>
      <c r="CD146" s="21">
        <f t="shared" si="246"/>
        <v>3.9802800342242568</v>
      </c>
      <c r="CE146" s="21"/>
      <c r="CF146" s="22">
        <f t="shared" si="247"/>
        <v>0.77494382228707837</v>
      </c>
      <c r="CG146" s="21">
        <f t="shared" si="178"/>
        <v>283.96604665915288</v>
      </c>
      <c r="CH146" s="22">
        <f t="shared" si="302"/>
        <v>1</v>
      </c>
      <c r="CI146" s="21">
        <f t="shared" si="179"/>
        <v>19.286019158143201</v>
      </c>
      <c r="CJ146" s="21">
        <f t="shared" si="248"/>
        <v>303.25206581729606</v>
      </c>
      <c r="CK146" s="21">
        <f t="shared" si="249"/>
        <v>78.344901478289458</v>
      </c>
      <c r="CL146" s="21">
        <f t="shared" si="250"/>
        <v>4.1234158672783963</v>
      </c>
      <c r="CM146" s="21"/>
      <c r="CN146" s="22">
        <f t="shared" si="251"/>
        <v>0.77494382228707837</v>
      </c>
      <c r="CO146" s="21">
        <f t="shared" si="180"/>
        <v>105.14107554730037</v>
      </c>
      <c r="CP146" s="22">
        <f t="shared" si="303"/>
        <v>1</v>
      </c>
      <c r="CQ146" s="21">
        <f t="shared" si="181"/>
        <v>33.918934677419365</v>
      </c>
      <c r="CR146" s="21">
        <f t="shared" si="252"/>
        <v>139.06001022471975</v>
      </c>
      <c r="CS146" s="21">
        <f t="shared" si="253"/>
        <v>7.6336657905942733</v>
      </c>
      <c r="CT146" s="21">
        <f t="shared" si="254"/>
        <v>22.900997371782822</v>
      </c>
      <c r="CU146" s="21"/>
      <c r="CV146" s="22">
        <f t="shared" si="255"/>
        <v>0.72344163476399515</v>
      </c>
      <c r="CW146" s="21">
        <f t="shared" si="182"/>
        <v>261.54953053487606</v>
      </c>
      <c r="CX146" s="22">
        <f t="shared" si="304"/>
        <v>1</v>
      </c>
      <c r="CY146" s="21">
        <f t="shared" si="183"/>
        <v>19.028162195121954</v>
      </c>
      <c r="CZ146" s="21">
        <f t="shared" si="256"/>
        <v>280.57769272999803</v>
      </c>
      <c r="DA146" s="21">
        <f t="shared" si="257"/>
        <v>94.986273613819009</v>
      </c>
      <c r="DB146" s="21">
        <f t="shared" si="258"/>
        <v>4.9992775586220572</v>
      </c>
      <c r="DC146" s="21"/>
      <c r="DD146" s="22">
        <f t="shared" si="259"/>
        <v>0.72344163476399515</v>
      </c>
      <c r="DE146" s="21">
        <f t="shared" si="184"/>
        <v>228.10940790941245</v>
      </c>
      <c r="DF146" s="22">
        <f t="shared" si="305"/>
        <v>1</v>
      </c>
      <c r="DG146" s="21">
        <f t="shared" si="185"/>
        <v>16.595337804878053</v>
      </c>
      <c r="DH146" s="21">
        <f t="shared" si="260"/>
        <v>244.70474571429051</v>
      </c>
      <c r="DI146" s="21">
        <f t="shared" si="261"/>
        <v>82.841909864106995</v>
      </c>
      <c r="DJ146" s="21">
        <f t="shared" si="262"/>
        <v>4.36010051916353</v>
      </c>
      <c r="DK146" s="21"/>
      <c r="DL146" s="22">
        <f t="shared" si="263"/>
        <v>0.7234416347639947</v>
      </c>
      <c r="DM146" s="21">
        <f t="shared" si="186"/>
        <v>100.32036787639073</v>
      </c>
      <c r="DN146" s="22">
        <f t="shared" si="306"/>
        <v>1</v>
      </c>
      <c r="DO146" s="21">
        <f t="shared" si="187"/>
        <v>7.2984731707317074</v>
      </c>
      <c r="DP146" s="21">
        <f t="shared" si="264"/>
        <v>107.61884104712244</v>
      </c>
      <c r="DQ146" s="21">
        <f t="shared" si="265"/>
        <v>28.762966775633771</v>
      </c>
      <c r="DR146" s="21">
        <f t="shared" si="266"/>
        <v>9.5876555918779243</v>
      </c>
      <c r="DS146" s="21"/>
      <c r="DT146" s="22">
        <f t="shared" si="267"/>
        <v>0.8352993202751956</v>
      </c>
      <c r="DU146" s="21">
        <f t="shared" si="188"/>
        <v>2105.5647003402592</v>
      </c>
      <c r="DV146" s="22">
        <f t="shared" si="307"/>
        <v>1</v>
      </c>
      <c r="DW146" s="21">
        <f t="shared" si="189"/>
        <v>280.08119687450812</v>
      </c>
      <c r="DX146" s="21">
        <f t="shared" si="268"/>
        <v>2385.6458972147675</v>
      </c>
      <c r="DY146" s="21">
        <f t="shared" si="269"/>
        <v>394.40776795379855</v>
      </c>
      <c r="DZ146" s="21">
        <f t="shared" si="270"/>
        <v>20.758303576515733</v>
      </c>
      <c r="EA146" s="21"/>
      <c r="EB146" s="22">
        <f t="shared" si="271"/>
        <v>0.8352993202751956</v>
      </c>
      <c r="EC146" s="21">
        <f t="shared" si="190"/>
        <v>2010.9669876162563</v>
      </c>
      <c r="ED146" s="22">
        <f t="shared" si="308"/>
        <v>1</v>
      </c>
      <c r="EE146" s="21">
        <f t="shared" si="191"/>
        <v>126.70951023210071</v>
      </c>
      <c r="EF146" s="21">
        <f t="shared" si="272"/>
        <v>2137.676497848357</v>
      </c>
      <c r="EG146" s="21">
        <f t="shared" si="273"/>
        <v>376.68802145397393</v>
      </c>
      <c r="EH146" s="21">
        <f t="shared" si="274"/>
        <v>19.82568533968286</v>
      </c>
      <c r="EI146" s="21"/>
      <c r="EJ146" s="22">
        <f t="shared" si="275"/>
        <v>0</v>
      </c>
      <c r="EK146" s="21">
        <f t="shared" si="192"/>
        <v>0</v>
      </c>
      <c r="EL146" s="22">
        <f t="shared" si="309"/>
        <v>0</v>
      </c>
      <c r="EM146" s="21">
        <f t="shared" si="193"/>
        <v>0</v>
      </c>
      <c r="EN146" s="21">
        <f t="shared" si="276"/>
        <v>0</v>
      </c>
      <c r="EO146" s="21">
        <f t="shared" si="277"/>
        <v>198.10339994590873</v>
      </c>
      <c r="EP146" s="21">
        <f t="shared" si="278"/>
        <v>594.31019983772626</v>
      </c>
      <c r="EQ146" s="21"/>
      <c r="ER146" s="22">
        <f t="shared" si="279"/>
        <v>0.87852710277626822</v>
      </c>
      <c r="ES146" s="21">
        <f t="shared" si="194"/>
        <v>1341.9814953377772</v>
      </c>
      <c r="ET146" s="22">
        <f t="shared" si="310"/>
        <v>1</v>
      </c>
      <c r="EU146" s="21">
        <f t="shared" si="195"/>
        <v>381.8839200000001</v>
      </c>
      <c r="EV146" s="21">
        <f t="shared" si="280"/>
        <v>1723.8654153377774</v>
      </c>
      <c r="EW146" s="21">
        <f t="shared" si="281"/>
        <v>92.777092331111646</v>
      </c>
      <c r="EX146" s="21">
        <f t="shared" si="282"/>
        <v>92.777092331111646</v>
      </c>
      <c r="EY146" s="21"/>
      <c r="EZ146" s="22">
        <f t="shared" si="283"/>
        <v>0.87852710277626822</v>
      </c>
      <c r="FA146" s="21">
        <f t="shared" si="196"/>
        <v>356.7767968015545</v>
      </c>
      <c r="FB146" s="22">
        <f t="shared" si="311"/>
        <v>1</v>
      </c>
      <c r="FC146" s="21">
        <f t="shared" si="197"/>
        <v>21.374100000000002</v>
      </c>
      <c r="FD146" s="21">
        <f t="shared" si="284"/>
        <v>378.1508968015545</v>
      </c>
      <c r="FE146" s="21">
        <f t="shared" si="285"/>
        <v>24.665551599222773</v>
      </c>
      <c r="FF146" s="21">
        <f t="shared" si="286"/>
        <v>24.665551599222773</v>
      </c>
      <c r="FG146" s="21"/>
      <c r="FH146" s="22">
        <f t="shared" si="287"/>
        <v>0</v>
      </c>
      <c r="FI146" s="21">
        <f t="shared" si="198"/>
        <v>0</v>
      </c>
      <c r="FJ146" s="22">
        <f t="shared" si="312"/>
        <v>0</v>
      </c>
      <c r="FK146" s="21">
        <f t="shared" si="199"/>
        <v>0</v>
      </c>
      <c r="FL146" s="21">
        <f t="shared" si="288"/>
        <v>0</v>
      </c>
      <c r="FM146" s="21">
        <f t="shared" si="289"/>
        <v>103.30815000000001</v>
      </c>
      <c r="FN146" s="21">
        <f t="shared" si="290"/>
        <v>309.92445000000004</v>
      </c>
      <c r="FO146" s="21"/>
      <c r="FP146" s="21">
        <f t="shared" si="200"/>
        <v>8843.8907365784689</v>
      </c>
      <c r="FQ146" s="21">
        <f t="shared" si="201"/>
        <v>1498.2804408597085</v>
      </c>
      <c r="FR146" s="21">
        <f t="shared" si="291"/>
        <v>10342.171177438177</v>
      </c>
      <c r="FS146" s="21">
        <f t="shared" si="202"/>
        <v>2815.755370245588</v>
      </c>
      <c r="FT146" s="21">
        <f t="shared" si="203"/>
        <v>5523.3734523162339</v>
      </c>
      <c r="FU146" s="21"/>
      <c r="FV146" s="20">
        <f t="shared" si="157"/>
        <v>10975268.40409388</v>
      </c>
      <c r="FW146" s="20">
        <f t="shared" si="157"/>
        <v>3216703.2268949337</v>
      </c>
      <c r="FX146" s="20">
        <f t="shared" si="204"/>
        <v>8715654.3208980821</v>
      </c>
      <c r="FY146" s="20">
        <f t="shared" si="205"/>
        <v>2833892.5742552783</v>
      </c>
    </row>
    <row r="147" spans="2:181" x14ac:dyDescent="0.25">
      <c r="B147" s="20">
        <v>3.45</v>
      </c>
      <c r="C147" s="20">
        <f t="shared" si="206"/>
        <v>5.9685000000000006</v>
      </c>
      <c r="D147" s="22">
        <f t="shared" si="207"/>
        <v>0.76795770202659419</v>
      </c>
      <c r="E147" s="21">
        <f t="shared" si="158"/>
        <v>639.06749038865291</v>
      </c>
      <c r="F147" s="22">
        <f t="shared" si="292"/>
        <v>1</v>
      </c>
      <c r="G147" s="21">
        <f t="shared" si="159"/>
        <v>208.04124000000007</v>
      </c>
      <c r="H147" s="21">
        <f t="shared" si="208"/>
        <v>847.10873038865293</v>
      </c>
      <c r="I147" s="21">
        <f t="shared" si="209"/>
        <v>183.44259613078003</v>
      </c>
      <c r="J147" s="21">
        <f t="shared" si="210"/>
        <v>9.6548734805673782</v>
      </c>
      <c r="K147" s="21"/>
      <c r="L147" s="22">
        <f t="shared" si="211"/>
        <v>0.76795770202659419</v>
      </c>
      <c r="M147" s="21">
        <f t="shared" si="160"/>
        <v>285.88421552060873</v>
      </c>
      <c r="N147" s="22">
        <f t="shared" si="293"/>
        <v>1</v>
      </c>
      <c r="O147" s="21">
        <f t="shared" si="161"/>
        <v>19.592925000000005</v>
      </c>
      <c r="P147" s="21">
        <f t="shared" si="212"/>
        <v>305.47714052060871</v>
      </c>
      <c r="Q147" s="21">
        <f t="shared" si="213"/>
        <v>82.062291505421683</v>
      </c>
      <c r="R147" s="21">
        <f t="shared" si="214"/>
        <v>4.3190679739695668</v>
      </c>
      <c r="S147" s="21"/>
      <c r="T147" s="22">
        <f t="shared" si="215"/>
        <v>0.34137159762534963</v>
      </c>
      <c r="U147" s="21">
        <f t="shared" si="162"/>
        <v>105.06975357317741</v>
      </c>
      <c r="V147" s="22">
        <f t="shared" si="294"/>
        <v>1</v>
      </c>
      <c r="W147" s="21">
        <f t="shared" si="163"/>
        <v>76.946760000000012</v>
      </c>
      <c r="X147" s="21">
        <f t="shared" si="216"/>
        <v>182.01651357317741</v>
      </c>
      <c r="Y147" s="21">
        <f t="shared" si="217"/>
        <v>50.679321606705656</v>
      </c>
      <c r="Z147" s="21">
        <f t="shared" si="218"/>
        <v>152.03796482011697</v>
      </c>
      <c r="AA147" s="21"/>
      <c r="AB147" s="22">
        <f t="shared" si="219"/>
        <v>0.52352587640328752</v>
      </c>
      <c r="AC147" s="21">
        <f t="shared" si="164"/>
        <v>38.79163404074923</v>
      </c>
      <c r="AD147" s="22">
        <f t="shared" si="295"/>
        <v>0.78539597870234545</v>
      </c>
      <c r="AE147" s="21">
        <f t="shared" si="165"/>
        <v>14.548847896597564</v>
      </c>
      <c r="AF147" s="21">
        <f t="shared" si="220"/>
        <v>53.340481937346794</v>
      </c>
      <c r="AG147" s="21">
        <f t="shared" si="221"/>
        <v>37.316587159520566</v>
      </c>
      <c r="AH147" s="21">
        <f t="shared" si="222"/>
        <v>1.964030903132663</v>
      </c>
      <c r="AI147" s="21"/>
      <c r="AJ147" s="22">
        <f t="shared" si="223"/>
        <v>0.52352587640328752</v>
      </c>
      <c r="AK147" s="21">
        <f t="shared" si="166"/>
        <v>99.217063988839385</v>
      </c>
      <c r="AL147" s="22">
        <f t="shared" si="296"/>
        <v>0.78539597870234545</v>
      </c>
      <c r="AM147" s="21">
        <f t="shared" si="167"/>
        <v>7.833995021244843</v>
      </c>
      <c r="AN147" s="21">
        <f t="shared" si="224"/>
        <v>107.05105901008423</v>
      </c>
      <c r="AO147" s="21">
        <f t="shared" si="225"/>
        <v>87.818513940420004</v>
      </c>
      <c r="AP147" s="21">
        <f t="shared" si="226"/>
        <v>4.6220270494957942</v>
      </c>
      <c r="AQ147" s="21"/>
      <c r="AR147" s="22">
        <f t="shared" si="227"/>
        <v>0.52352587640328752</v>
      </c>
      <c r="AS147" s="21">
        <f t="shared" si="168"/>
        <v>229.76583239520704</v>
      </c>
      <c r="AT147" s="22">
        <f t="shared" si="297"/>
        <v>0.78539597870234545</v>
      </c>
      <c r="AU147" s="21">
        <f t="shared" si="169"/>
        <v>86.173945233693274</v>
      </c>
      <c r="AV147" s="21">
        <f t="shared" si="228"/>
        <v>315.93977762890029</v>
      </c>
      <c r="AW147" s="21">
        <f t="shared" si="229"/>
        <v>174.4965917783249</v>
      </c>
      <c r="AX147" s="21">
        <f t="shared" si="230"/>
        <v>58.165530592774964</v>
      </c>
      <c r="AY147" s="21"/>
      <c r="AZ147" s="22">
        <f t="shared" si="231"/>
        <v>0.47447349222818325</v>
      </c>
      <c r="BA147" s="21">
        <f t="shared" si="170"/>
        <v>144.4537370784609</v>
      </c>
      <c r="BB147" s="22">
        <f t="shared" si="298"/>
        <v>0.70397386564276754</v>
      </c>
      <c r="BC147" s="21">
        <f t="shared" si="171"/>
        <v>53.581315586310282</v>
      </c>
      <c r="BD147" s="21">
        <f t="shared" si="232"/>
        <v>198.03505266477117</v>
      </c>
      <c r="BE147" s="21">
        <f t="shared" si="233"/>
        <v>173.40178167578449</v>
      </c>
      <c r="BF147" s="21">
        <f t="shared" si="234"/>
        <v>9.1264095618834027</v>
      </c>
      <c r="BG147" s="21"/>
      <c r="BH147" s="22">
        <f t="shared" si="235"/>
        <v>0.47447349222818325</v>
      </c>
      <c r="BI147" s="21">
        <f t="shared" si="172"/>
        <v>149.60690977675074</v>
      </c>
      <c r="BJ147" s="22">
        <f t="shared" si="299"/>
        <v>0.70397386564276754</v>
      </c>
      <c r="BK147" s="21">
        <f t="shared" si="173"/>
        <v>11.682684106147564</v>
      </c>
      <c r="BL147" s="21">
        <f t="shared" si="236"/>
        <v>161.28959388289832</v>
      </c>
      <c r="BM147" s="21">
        <f t="shared" si="237"/>
        <v>162.08630410392956</v>
      </c>
      <c r="BN147" s="21">
        <f t="shared" si="238"/>
        <v>8.530858110733142</v>
      </c>
      <c r="BO147" s="21"/>
      <c r="BP147" s="22">
        <f t="shared" si="239"/>
        <v>0.47447349222818325</v>
      </c>
      <c r="BQ147" s="21">
        <f t="shared" si="174"/>
        <v>55.406912852012397</v>
      </c>
      <c r="BR147" s="22">
        <f t="shared" si="300"/>
        <v>0.70397386564276654</v>
      </c>
      <c r="BS147" s="21">
        <f t="shared" si="175"/>
        <v>20.551737485160078</v>
      </c>
      <c r="BT147" s="21">
        <f t="shared" si="240"/>
        <v>75.958650337172472</v>
      </c>
      <c r="BU147" s="21">
        <f t="shared" si="241"/>
        <v>52.508109808096258</v>
      </c>
      <c r="BV147" s="21">
        <f t="shared" si="242"/>
        <v>17.502703269365419</v>
      </c>
      <c r="BW147" s="21"/>
      <c r="BX147" s="22">
        <f t="shared" si="243"/>
        <v>0.76795770202659419</v>
      </c>
      <c r="BY147" s="21">
        <f t="shared" si="176"/>
        <v>271.63766305533335</v>
      </c>
      <c r="BZ147" s="22">
        <f t="shared" si="301"/>
        <v>1</v>
      </c>
      <c r="CA147" s="21">
        <f t="shared" si="177"/>
        <v>88.428588690007885</v>
      </c>
      <c r="CB147" s="21">
        <f t="shared" si="244"/>
        <v>360.06625174534122</v>
      </c>
      <c r="CC147" s="21">
        <f t="shared" si="245"/>
        <v>77.972857119463285</v>
      </c>
      <c r="CD147" s="21">
        <f t="shared" si="246"/>
        <v>4.1038345852349138</v>
      </c>
      <c r="CE147" s="21"/>
      <c r="CF147" s="22">
        <f t="shared" si="247"/>
        <v>0.76795770202659419</v>
      </c>
      <c r="CG147" s="21">
        <f t="shared" si="178"/>
        <v>281.40609212464187</v>
      </c>
      <c r="CH147" s="22">
        <f t="shared" si="302"/>
        <v>1</v>
      </c>
      <c r="CI147" s="21">
        <f t="shared" si="179"/>
        <v>19.286019158143201</v>
      </c>
      <c r="CJ147" s="21">
        <f t="shared" si="248"/>
        <v>300.69211128278505</v>
      </c>
      <c r="CK147" s="21">
        <f t="shared" si="249"/>
        <v>80.776858286074912</v>
      </c>
      <c r="CL147" s="21">
        <f t="shared" si="250"/>
        <v>4.2514135940039468</v>
      </c>
      <c r="CM147" s="21"/>
      <c r="CN147" s="22">
        <f t="shared" si="251"/>
        <v>0.76795770202659419</v>
      </c>
      <c r="CO147" s="21">
        <f t="shared" si="180"/>
        <v>104.19322852024453</v>
      </c>
      <c r="CP147" s="22">
        <f t="shared" si="303"/>
        <v>1</v>
      </c>
      <c r="CQ147" s="21">
        <f t="shared" si="181"/>
        <v>33.918934677419365</v>
      </c>
      <c r="CR147" s="21">
        <f t="shared" si="252"/>
        <v>138.1121631976639</v>
      </c>
      <c r="CS147" s="21">
        <f t="shared" si="253"/>
        <v>7.8706275473582314</v>
      </c>
      <c r="CT147" s="21">
        <f t="shared" si="254"/>
        <v>23.611882642074693</v>
      </c>
      <c r="CU147" s="21"/>
      <c r="CV147" s="22">
        <f t="shared" si="255"/>
        <v>0.71569812939287725</v>
      </c>
      <c r="CW147" s="21">
        <f t="shared" si="182"/>
        <v>258.74998168782787</v>
      </c>
      <c r="CX147" s="22">
        <f t="shared" si="304"/>
        <v>1</v>
      </c>
      <c r="CY147" s="21">
        <f t="shared" si="183"/>
        <v>19.028162195121954</v>
      </c>
      <c r="CZ147" s="21">
        <f t="shared" si="256"/>
        <v>277.77814388294985</v>
      </c>
      <c r="DA147" s="21">
        <f t="shared" si="257"/>
        <v>97.645845018514748</v>
      </c>
      <c r="DB147" s="21">
        <f t="shared" si="258"/>
        <v>5.1392550009744653</v>
      </c>
      <c r="DC147" s="21"/>
      <c r="DD147" s="22">
        <f t="shared" si="259"/>
        <v>0.71569812939287725</v>
      </c>
      <c r="DE147" s="21">
        <f t="shared" si="184"/>
        <v>225.66779224828824</v>
      </c>
      <c r="DF147" s="22">
        <f t="shared" si="305"/>
        <v>1</v>
      </c>
      <c r="DG147" s="21">
        <f t="shared" si="185"/>
        <v>16.595337804878053</v>
      </c>
      <c r="DH147" s="21">
        <f t="shared" si="260"/>
        <v>242.26313005316629</v>
      </c>
      <c r="DI147" s="21">
        <f t="shared" si="261"/>
        <v>85.161444742174965</v>
      </c>
      <c r="DJ147" s="21">
        <f t="shared" si="262"/>
        <v>4.4821813022197396</v>
      </c>
      <c r="DK147" s="21"/>
      <c r="DL147" s="22">
        <f t="shared" si="263"/>
        <v>0.71569812939287702</v>
      </c>
      <c r="DM147" s="21">
        <f t="shared" si="186"/>
        <v>99.24656831861887</v>
      </c>
      <c r="DN147" s="22">
        <f t="shared" si="306"/>
        <v>1</v>
      </c>
      <c r="DO147" s="21">
        <f t="shared" si="187"/>
        <v>7.2984731707317074</v>
      </c>
      <c r="DP147" s="21">
        <f t="shared" si="264"/>
        <v>106.54504148935058</v>
      </c>
      <c r="DQ147" s="21">
        <f t="shared" si="265"/>
        <v>29.568316443962672</v>
      </c>
      <c r="DR147" s="21">
        <f t="shared" si="266"/>
        <v>9.8561054813208901</v>
      </c>
      <c r="DS147" s="21"/>
      <c r="DT147" s="22">
        <f t="shared" si="267"/>
        <v>0.82920078086747784</v>
      </c>
      <c r="DU147" s="21">
        <f t="shared" si="188"/>
        <v>2090.1919243917596</v>
      </c>
      <c r="DV147" s="22">
        <f t="shared" si="307"/>
        <v>1</v>
      </c>
      <c r="DW147" s="21">
        <f t="shared" si="189"/>
        <v>280.08119687450812</v>
      </c>
      <c r="DX147" s="21">
        <f t="shared" si="268"/>
        <v>2370.2731212662675</v>
      </c>
      <c r="DY147" s="21">
        <f t="shared" si="269"/>
        <v>409.01190510487311</v>
      </c>
      <c r="DZ147" s="21">
        <f t="shared" si="270"/>
        <v>21.52694237394071</v>
      </c>
      <c r="EA147" s="21"/>
      <c r="EB147" s="22">
        <f t="shared" si="271"/>
        <v>0.82920078086747784</v>
      </c>
      <c r="EC147" s="21">
        <f t="shared" si="190"/>
        <v>1996.2848717280779</v>
      </c>
      <c r="ED147" s="22">
        <f t="shared" si="308"/>
        <v>1</v>
      </c>
      <c r="EE147" s="21">
        <f t="shared" si="191"/>
        <v>126.70951023210071</v>
      </c>
      <c r="EF147" s="21">
        <f t="shared" si="272"/>
        <v>2122.9943819601785</v>
      </c>
      <c r="EG147" s="21">
        <f t="shared" si="273"/>
        <v>390.63603154774364</v>
      </c>
      <c r="EH147" s="21">
        <f t="shared" si="274"/>
        <v>20.559791134091789</v>
      </c>
      <c r="EI147" s="21"/>
      <c r="EJ147" s="22">
        <f t="shared" si="275"/>
        <v>0</v>
      </c>
      <c r="EK147" s="21">
        <f t="shared" si="192"/>
        <v>0</v>
      </c>
      <c r="EL147" s="22">
        <f t="shared" si="309"/>
        <v>0</v>
      </c>
      <c r="EM147" s="21">
        <f t="shared" si="193"/>
        <v>0</v>
      </c>
      <c r="EN147" s="21">
        <f t="shared" si="276"/>
        <v>0</v>
      </c>
      <c r="EO147" s="21">
        <f t="shared" si="277"/>
        <v>198.10339994590873</v>
      </c>
      <c r="EP147" s="21">
        <f t="shared" si="278"/>
        <v>594.31019983772626</v>
      </c>
      <c r="EQ147" s="21"/>
      <c r="ER147" s="22">
        <f t="shared" si="279"/>
        <v>0.87306426605238974</v>
      </c>
      <c r="ES147" s="21">
        <f t="shared" si="194"/>
        <v>1333.6368173280384</v>
      </c>
      <c r="ET147" s="22">
        <f t="shared" si="310"/>
        <v>1</v>
      </c>
      <c r="EU147" s="21">
        <f t="shared" si="195"/>
        <v>381.8839200000001</v>
      </c>
      <c r="EV147" s="21">
        <f t="shared" si="280"/>
        <v>1715.5207373280386</v>
      </c>
      <c r="EW147" s="21">
        <f t="shared" si="281"/>
        <v>96.949431335980989</v>
      </c>
      <c r="EX147" s="21">
        <f t="shared" si="282"/>
        <v>96.949431335980989</v>
      </c>
      <c r="EY147" s="21"/>
      <c r="EZ147" s="22">
        <f t="shared" si="283"/>
        <v>0.87306426605238974</v>
      </c>
      <c r="FA147" s="21">
        <f t="shared" si="196"/>
        <v>354.55829565157734</v>
      </c>
      <c r="FB147" s="22">
        <f t="shared" si="311"/>
        <v>1</v>
      </c>
      <c r="FC147" s="21">
        <f t="shared" si="197"/>
        <v>21.374100000000002</v>
      </c>
      <c r="FD147" s="21">
        <f t="shared" si="284"/>
        <v>375.93239565157734</v>
      </c>
      <c r="FE147" s="21">
        <f t="shared" si="285"/>
        <v>25.774802174211359</v>
      </c>
      <c r="FF147" s="21">
        <f t="shared" si="286"/>
        <v>25.774802174211359</v>
      </c>
      <c r="FG147" s="21"/>
      <c r="FH147" s="22">
        <f t="shared" si="287"/>
        <v>0</v>
      </c>
      <c r="FI147" s="21">
        <f t="shared" si="198"/>
        <v>0</v>
      </c>
      <c r="FJ147" s="22">
        <f t="shared" si="312"/>
        <v>0</v>
      </c>
      <c r="FK147" s="21">
        <f t="shared" si="199"/>
        <v>0</v>
      </c>
      <c r="FL147" s="21">
        <f t="shared" si="288"/>
        <v>0</v>
      </c>
      <c r="FM147" s="21">
        <f t="shared" si="289"/>
        <v>103.30815000000001</v>
      </c>
      <c r="FN147" s="21">
        <f t="shared" si="290"/>
        <v>309.92445000000004</v>
      </c>
      <c r="FO147" s="21"/>
      <c r="FP147" s="21">
        <f t="shared" si="200"/>
        <v>8762.836784668867</v>
      </c>
      <c r="FQ147" s="21">
        <f t="shared" si="201"/>
        <v>1493.5576931320647</v>
      </c>
      <c r="FR147" s="21">
        <f t="shared" si="291"/>
        <v>10256.394477800932</v>
      </c>
      <c r="FS147" s="21">
        <f t="shared" si="202"/>
        <v>2887.0917669752498</v>
      </c>
      <c r="FT147" s="21">
        <f t="shared" si="203"/>
        <v>5537.8137552238195</v>
      </c>
      <c r="FU147" s="21"/>
      <c r="FV147" s="20">
        <f t="shared" si="157"/>
        <v>11034602.221094271</v>
      </c>
      <c r="FW147" s="20">
        <f t="shared" si="157"/>
        <v>3253719.168382436</v>
      </c>
      <c r="FX147" s="49">
        <f t="shared" si="204"/>
        <v>8795697.4226113744</v>
      </c>
      <c r="FY147" s="49">
        <f t="shared" si="205"/>
        <v>2872115.1777871936</v>
      </c>
    </row>
    <row r="148" spans="2:181" x14ac:dyDescent="0.25">
      <c r="B148" s="20">
        <v>3.5</v>
      </c>
      <c r="C148" s="20">
        <f t="shared" si="206"/>
        <v>6.0549999999999997</v>
      </c>
      <c r="D148" s="22">
        <f t="shared" si="207"/>
        <v>0.76097158176611002</v>
      </c>
      <c r="E148" s="21">
        <f t="shared" si="158"/>
        <v>633.25388590153193</v>
      </c>
      <c r="F148" s="22">
        <f t="shared" si="292"/>
        <v>1</v>
      </c>
      <c r="G148" s="21">
        <f t="shared" si="159"/>
        <v>208.04124000000007</v>
      </c>
      <c r="H148" s="21">
        <f t="shared" si="208"/>
        <v>841.29512590153195</v>
      </c>
      <c r="I148" s="21">
        <f t="shared" si="209"/>
        <v>188.96552039354495</v>
      </c>
      <c r="J148" s="21">
        <f t="shared" si="210"/>
        <v>9.9455537049234284</v>
      </c>
      <c r="K148" s="21"/>
      <c r="L148" s="22">
        <f t="shared" si="211"/>
        <v>0.76097158176611002</v>
      </c>
      <c r="M148" s="21">
        <f t="shared" si="160"/>
        <v>283.28352344482045</v>
      </c>
      <c r="N148" s="22">
        <f t="shared" si="293"/>
        <v>1</v>
      </c>
      <c r="O148" s="21">
        <f t="shared" si="161"/>
        <v>19.592925000000005</v>
      </c>
      <c r="P148" s="21">
        <f t="shared" si="212"/>
        <v>302.87644844482043</v>
      </c>
      <c r="Q148" s="21">
        <f t="shared" si="213"/>
        <v>84.53294897742056</v>
      </c>
      <c r="R148" s="21">
        <f t="shared" si="214"/>
        <v>4.449102577758981</v>
      </c>
      <c r="S148" s="21"/>
      <c r="T148" s="22">
        <f t="shared" si="215"/>
        <v>0.32820307005470262</v>
      </c>
      <c r="U148" s="21">
        <f t="shared" si="162"/>
        <v>101.01665145104957</v>
      </c>
      <c r="V148" s="22">
        <f t="shared" si="294"/>
        <v>1</v>
      </c>
      <c r="W148" s="21">
        <f t="shared" si="163"/>
        <v>76.946760000000012</v>
      </c>
      <c r="X148" s="21">
        <f t="shared" si="216"/>
        <v>177.96341145104958</v>
      </c>
      <c r="Y148" s="21">
        <f t="shared" si="217"/>
        <v>51.69259713723762</v>
      </c>
      <c r="Z148" s="21">
        <f t="shared" si="218"/>
        <v>155.07779141171287</v>
      </c>
      <c r="AA148" s="21"/>
      <c r="AB148" s="22">
        <f t="shared" si="219"/>
        <v>0.51299726591637873</v>
      </c>
      <c r="AC148" s="21">
        <f t="shared" si="164"/>
        <v>38.011496852934009</v>
      </c>
      <c r="AD148" s="22">
        <f t="shared" si="295"/>
        <v>0.76779302187194487</v>
      </c>
      <c r="AE148" s="21">
        <f t="shared" si="165"/>
        <v>14.222766851620721</v>
      </c>
      <c r="AF148" s="21">
        <f t="shared" si="220"/>
        <v>52.234263704554728</v>
      </c>
      <c r="AG148" s="21">
        <f t="shared" si="221"/>
        <v>38.367494480673017</v>
      </c>
      <c r="AH148" s="21">
        <f t="shared" si="222"/>
        <v>2.0193418147722659</v>
      </c>
      <c r="AI148" s="21"/>
      <c r="AJ148" s="22">
        <f t="shared" si="223"/>
        <v>0.51299726591637873</v>
      </c>
      <c r="AK148" s="21">
        <f t="shared" si="166"/>
        <v>97.221713104619681</v>
      </c>
      <c r="AL148" s="22">
        <f t="shared" si="296"/>
        <v>0.76779302187194487</v>
      </c>
      <c r="AM148" s="21">
        <f t="shared" si="167"/>
        <v>7.6584129201034665</v>
      </c>
      <c r="AN148" s="21">
        <f t="shared" si="224"/>
        <v>104.88012602472315</v>
      </c>
      <c r="AO148" s="21">
        <f t="shared" si="225"/>
        <v>89.880900276513032</v>
      </c>
      <c r="AP148" s="21">
        <f t="shared" si="226"/>
        <v>4.7305736987638483</v>
      </c>
      <c r="AQ148" s="21"/>
      <c r="AR148" s="22">
        <f t="shared" si="227"/>
        <v>0.51299726591637873</v>
      </c>
      <c r="AS148" s="21">
        <f t="shared" si="168"/>
        <v>225.14501982122457</v>
      </c>
      <c r="AT148" s="22">
        <f t="shared" si="297"/>
        <v>0.76779302187194487</v>
      </c>
      <c r="AU148" s="21">
        <f t="shared" si="169"/>
        <v>84.242542121138129</v>
      </c>
      <c r="AV148" s="21">
        <f t="shared" si="228"/>
        <v>309.38756194236271</v>
      </c>
      <c r="AW148" s="21">
        <f t="shared" si="229"/>
        <v>179.41075354322811</v>
      </c>
      <c r="AX148" s="21">
        <f t="shared" si="230"/>
        <v>59.803584514409366</v>
      </c>
      <c r="AY148" s="21"/>
      <c r="AZ148" s="22">
        <f t="shared" si="231"/>
        <v>0.46323397762279461</v>
      </c>
      <c r="BA148" s="21">
        <f t="shared" si="170"/>
        <v>141.03186016796849</v>
      </c>
      <c r="BB148" s="22">
        <f t="shared" si="298"/>
        <v>0.68519087818831503</v>
      </c>
      <c r="BC148" s="21">
        <f t="shared" si="171"/>
        <v>52.151692659141233</v>
      </c>
      <c r="BD148" s="21">
        <f t="shared" si="232"/>
        <v>193.18355282710974</v>
      </c>
      <c r="BE148" s="21">
        <f t="shared" si="233"/>
        <v>178.01070652156289</v>
      </c>
      <c r="BF148" s="21">
        <f t="shared" si="234"/>
        <v>9.3689845537664755</v>
      </c>
      <c r="BG148" s="21"/>
      <c r="BH148" s="22">
        <f t="shared" si="235"/>
        <v>0.46323397762279461</v>
      </c>
      <c r="BI148" s="21">
        <f t="shared" si="172"/>
        <v>146.06296248560432</v>
      </c>
      <c r="BJ148" s="22">
        <f t="shared" si="299"/>
        <v>0.68519087818831503</v>
      </c>
      <c r="BK148" s="21">
        <f t="shared" si="173"/>
        <v>11.370974084356137</v>
      </c>
      <c r="BL148" s="21">
        <f t="shared" si="236"/>
        <v>157.43393656996045</v>
      </c>
      <c r="BM148" s="21">
        <f t="shared" si="237"/>
        <v>165.74917855122052</v>
      </c>
      <c r="BN148" s="21">
        <f t="shared" si="238"/>
        <v>8.723640976380036</v>
      </c>
      <c r="BO148" s="21"/>
      <c r="BP148" s="22">
        <f t="shared" si="239"/>
        <v>0.46323397762279461</v>
      </c>
      <c r="BQ148" s="21">
        <f t="shared" si="174"/>
        <v>54.094412119220777</v>
      </c>
      <c r="BR148" s="22">
        <f t="shared" si="300"/>
        <v>0.68519087818831403</v>
      </c>
      <c r="BS148" s="21">
        <f t="shared" si="175"/>
        <v>20.00338896515003</v>
      </c>
      <c r="BT148" s="21">
        <f t="shared" si="240"/>
        <v>74.097801084370815</v>
      </c>
      <c r="BU148" s="21">
        <f t="shared" si="241"/>
        <v>53.903746747697511</v>
      </c>
      <c r="BV148" s="21">
        <f t="shared" si="242"/>
        <v>17.967915582565837</v>
      </c>
      <c r="BW148" s="21"/>
      <c r="BX148" s="22">
        <f t="shared" si="243"/>
        <v>0.76097158176611002</v>
      </c>
      <c r="BY148" s="21">
        <f t="shared" si="176"/>
        <v>269.16657203512017</v>
      </c>
      <c r="BZ148" s="22">
        <f t="shared" si="301"/>
        <v>1</v>
      </c>
      <c r="CA148" s="21">
        <f t="shared" si="177"/>
        <v>88.428588690007885</v>
      </c>
      <c r="CB148" s="21">
        <f t="shared" si="244"/>
        <v>357.59516072512804</v>
      </c>
      <c r="CC148" s="21">
        <f t="shared" si="245"/>
        <v>80.32039358866578</v>
      </c>
      <c r="CD148" s="21">
        <f t="shared" si="246"/>
        <v>4.2273891362455718</v>
      </c>
      <c r="CE148" s="21"/>
      <c r="CF148" s="22">
        <f t="shared" si="247"/>
        <v>0.76097158176611002</v>
      </c>
      <c r="CG148" s="21">
        <f t="shared" si="178"/>
        <v>278.84613759013087</v>
      </c>
      <c r="CH148" s="22">
        <f t="shared" si="302"/>
        <v>1</v>
      </c>
      <c r="CI148" s="21">
        <f t="shared" si="179"/>
        <v>19.286019158143201</v>
      </c>
      <c r="CJ148" s="21">
        <f t="shared" si="248"/>
        <v>298.13215674827404</v>
      </c>
      <c r="CK148" s="21">
        <f t="shared" si="249"/>
        <v>83.208815093860366</v>
      </c>
      <c r="CL148" s="21">
        <f t="shared" si="250"/>
        <v>4.3794113207294973</v>
      </c>
      <c r="CM148" s="21"/>
      <c r="CN148" s="22">
        <f t="shared" si="251"/>
        <v>0.76097158176611002</v>
      </c>
      <c r="CO148" s="21">
        <f t="shared" si="180"/>
        <v>103.2453814931887</v>
      </c>
      <c r="CP148" s="22">
        <f t="shared" si="303"/>
        <v>1</v>
      </c>
      <c r="CQ148" s="21">
        <f t="shared" si="181"/>
        <v>33.918934677419365</v>
      </c>
      <c r="CR148" s="21">
        <f t="shared" si="252"/>
        <v>137.16431617060806</v>
      </c>
      <c r="CS148" s="21">
        <f t="shared" si="253"/>
        <v>8.1075893041221896</v>
      </c>
      <c r="CT148" s="21">
        <f t="shared" si="254"/>
        <v>24.322767912366569</v>
      </c>
      <c r="CU148" s="21"/>
      <c r="CV148" s="22">
        <f t="shared" si="255"/>
        <v>0.70795462402175957</v>
      </c>
      <c r="CW148" s="21">
        <f t="shared" si="182"/>
        <v>255.9504328407798</v>
      </c>
      <c r="CX148" s="22">
        <f t="shared" si="304"/>
        <v>1</v>
      </c>
      <c r="CY148" s="21">
        <f t="shared" si="183"/>
        <v>19.028162195121954</v>
      </c>
      <c r="CZ148" s="21">
        <f t="shared" si="256"/>
        <v>274.97859503590178</v>
      </c>
      <c r="DA148" s="21">
        <f t="shared" si="257"/>
        <v>100.30541642321042</v>
      </c>
      <c r="DB148" s="21">
        <f t="shared" si="258"/>
        <v>5.2792324433268689</v>
      </c>
      <c r="DC148" s="21"/>
      <c r="DD148" s="22">
        <f t="shared" si="259"/>
        <v>0.70795462402175957</v>
      </c>
      <c r="DE148" s="21">
        <f t="shared" si="184"/>
        <v>223.22617658716413</v>
      </c>
      <c r="DF148" s="22">
        <f t="shared" si="305"/>
        <v>1</v>
      </c>
      <c r="DG148" s="21">
        <f t="shared" si="185"/>
        <v>16.595337804878053</v>
      </c>
      <c r="DH148" s="21">
        <f t="shared" si="260"/>
        <v>239.82151439204219</v>
      </c>
      <c r="DI148" s="21">
        <f t="shared" si="261"/>
        <v>87.480979620242877</v>
      </c>
      <c r="DJ148" s="21">
        <f t="shared" si="262"/>
        <v>4.6042620852759457</v>
      </c>
      <c r="DK148" s="21"/>
      <c r="DL148" s="22">
        <f t="shared" si="263"/>
        <v>0.70795462402175935</v>
      </c>
      <c r="DM148" s="21">
        <f t="shared" si="186"/>
        <v>98.172768760846992</v>
      </c>
      <c r="DN148" s="22">
        <f t="shared" si="306"/>
        <v>1</v>
      </c>
      <c r="DO148" s="21">
        <f t="shared" si="187"/>
        <v>7.2984731707317074</v>
      </c>
      <c r="DP148" s="21">
        <f t="shared" si="264"/>
        <v>105.4712419315787</v>
      </c>
      <c r="DQ148" s="21">
        <f t="shared" si="265"/>
        <v>30.373666112291566</v>
      </c>
      <c r="DR148" s="21">
        <f t="shared" si="266"/>
        <v>10.124555370763856</v>
      </c>
      <c r="DS148" s="21"/>
      <c r="DT148" s="22">
        <f t="shared" si="267"/>
        <v>0.82310224145976019</v>
      </c>
      <c r="DU148" s="21">
        <f t="shared" si="188"/>
        <v>2074.8191484432605</v>
      </c>
      <c r="DV148" s="22">
        <f t="shared" si="307"/>
        <v>1</v>
      </c>
      <c r="DW148" s="21">
        <f t="shared" si="189"/>
        <v>280.08119687450812</v>
      </c>
      <c r="DX148" s="21">
        <f t="shared" si="268"/>
        <v>2354.9003453177684</v>
      </c>
      <c r="DY148" s="21">
        <f t="shared" si="269"/>
        <v>423.61604225594738</v>
      </c>
      <c r="DZ148" s="21">
        <f t="shared" si="270"/>
        <v>22.295581171365672</v>
      </c>
      <c r="EA148" s="21"/>
      <c r="EB148" s="22">
        <f t="shared" si="271"/>
        <v>0.82310224145976019</v>
      </c>
      <c r="EC148" s="21">
        <f t="shared" si="190"/>
        <v>1981.6027558398996</v>
      </c>
      <c r="ED148" s="22">
        <f t="shared" si="308"/>
        <v>1</v>
      </c>
      <c r="EE148" s="21">
        <f t="shared" si="191"/>
        <v>126.70951023210071</v>
      </c>
      <c r="EF148" s="21">
        <f t="shared" si="272"/>
        <v>2108.3122660720005</v>
      </c>
      <c r="EG148" s="21">
        <f t="shared" si="273"/>
        <v>404.58404164151301</v>
      </c>
      <c r="EH148" s="21">
        <f t="shared" si="274"/>
        <v>21.293896928500704</v>
      </c>
      <c r="EI148" s="21"/>
      <c r="EJ148" s="22">
        <f t="shared" si="275"/>
        <v>0</v>
      </c>
      <c r="EK148" s="21">
        <f t="shared" si="192"/>
        <v>0</v>
      </c>
      <c r="EL148" s="22">
        <f t="shared" si="309"/>
        <v>0</v>
      </c>
      <c r="EM148" s="21">
        <f t="shared" si="193"/>
        <v>0</v>
      </c>
      <c r="EN148" s="21">
        <f t="shared" si="276"/>
        <v>0</v>
      </c>
      <c r="EO148" s="21">
        <f t="shared" si="277"/>
        <v>198.10339994590873</v>
      </c>
      <c r="EP148" s="21">
        <f t="shared" si="278"/>
        <v>594.31019983772626</v>
      </c>
      <c r="EQ148" s="21"/>
      <c r="ER148" s="22">
        <f t="shared" si="279"/>
        <v>0.86760142932851148</v>
      </c>
      <c r="ES148" s="21">
        <f t="shared" si="194"/>
        <v>1325.2921393183001</v>
      </c>
      <c r="ET148" s="22">
        <f t="shared" si="310"/>
        <v>1</v>
      </c>
      <c r="EU148" s="21">
        <f t="shared" si="195"/>
        <v>381.8839200000001</v>
      </c>
      <c r="EV148" s="21">
        <f t="shared" si="280"/>
        <v>1707.1760593183003</v>
      </c>
      <c r="EW148" s="21">
        <f t="shared" si="281"/>
        <v>101.12177034085016</v>
      </c>
      <c r="EX148" s="21">
        <f t="shared" si="282"/>
        <v>101.12177034085016</v>
      </c>
      <c r="EY148" s="21"/>
      <c r="EZ148" s="22">
        <f t="shared" si="283"/>
        <v>0.86760142932851148</v>
      </c>
      <c r="FA148" s="21">
        <f t="shared" si="196"/>
        <v>352.33979450160024</v>
      </c>
      <c r="FB148" s="22">
        <f t="shared" si="311"/>
        <v>1</v>
      </c>
      <c r="FC148" s="21">
        <f t="shared" si="197"/>
        <v>21.374100000000002</v>
      </c>
      <c r="FD148" s="21">
        <f t="shared" si="284"/>
        <v>373.71389450160024</v>
      </c>
      <c r="FE148" s="21">
        <f t="shared" si="285"/>
        <v>26.884052749199899</v>
      </c>
      <c r="FF148" s="21">
        <f t="shared" si="286"/>
        <v>26.884052749199899</v>
      </c>
      <c r="FG148" s="21"/>
      <c r="FH148" s="22">
        <f t="shared" si="287"/>
        <v>0</v>
      </c>
      <c r="FI148" s="21">
        <f t="shared" si="198"/>
        <v>0</v>
      </c>
      <c r="FJ148" s="22">
        <f t="shared" si="312"/>
        <v>0</v>
      </c>
      <c r="FK148" s="21">
        <f t="shared" si="199"/>
        <v>0</v>
      </c>
      <c r="FL148" s="21">
        <f t="shared" si="288"/>
        <v>0</v>
      </c>
      <c r="FM148" s="21">
        <f t="shared" si="289"/>
        <v>103.30815000000001</v>
      </c>
      <c r="FN148" s="21">
        <f t="shared" si="290"/>
        <v>309.92445000000004</v>
      </c>
      <c r="FO148" s="21"/>
      <c r="FP148" s="21">
        <f t="shared" si="200"/>
        <v>8681.7828327592651</v>
      </c>
      <c r="FQ148" s="21">
        <f t="shared" si="201"/>
        <v>1488.8349454044205</v>
      </c>
      <c r="FR148" s="21">
        <f t="shared" si="291"/>
        <v>10170.617778163685</v>
      </c>
      <c r="FS148" s="21">
        <f t="shared" si="202"/>
        <v>2958.4281637049103</v>
      </c>
      <c r="FT148" s="21">
        <f t="shared" si="203"/>
        <v>5552.2540581314042</v>
      </c>
      <c r="FU148" s="21"/>
      <c r="FV148" s="20">
        <f t="shared" si="157"/>
        <v>11090977.56884996</v>
      </c>
      <c r="FW148" s="20">
        <f t="shared" si="157"/>
        <v>3290436.8919646745</v>
      </c>
      <c r="FX148" s="20">
        <f t="shared" si="204"/>
        <v>8872782.0550799686</v>
      </c>
      <c r="FY148" s="20">
        <f t="shared" si="205"/>
        <v>2910039.5634138449</v>
      </c>
    </row>
    <row r="149" spans="2:181" x14ac:dyDescent="0.25">
      <c r="B149" s="20">
        <v>3.55</v>
      </c>
      <c r="C149" s="20">
        <f t="shared" si="206"/>
        <v>6.1414999999999997</v>
      </c>
      <c r="D149" s="22">
        <f t="shared" si="207"/>
        <v>0.75398546150562595</v>
      </c>
      <c r="E149" s="21">
        <f t="shared" si="158"/>
        <v>627.44028141441095</v>
      </c>
      <c r="F149" s="22">
        <f t="shared" si="292"/>
        <v>1</v>
      </c>
      <c r="G149" s="21">
        <f t="shared" si="159"/>
        <v>208.04124000000007</v>
      </c>
      <c r="H149" s="21">
        <f t="shared" si="208"/>
        <v>835.48152141441096</v>
      </c>
      <c r="I149" s="21">
        <f t="shared" si="209"/>
        <v>194.48844465630984</v>
      </c>
      <c r="J149" s="21">
        <f t="shared" si="210"/>
        <v>10.236233929279475</v>
      </c>
      <c r="K149" s="21"/>
      <c r="L149" s="22">
        <f t="shared" si="211"/>
        <v>0.75398546150562595</v>
      </c>
      <c r="M149" s="21">
        <f t="shared" si="160"/>
        <v>280.68283136903221</v>
      </c>
      <c r="N149" s="22">
        <f t="shared" si="293"/>
        <v>1</v>
      </c>
      <c r="O149" s="21">
        <f t="shared" si="161"/>
        <v>19.592925000000005</v>
      </c>
      <c r="P149" s="21">
        <f t="shared" si="212"/>
        <v>300.27575636903219</v>
      </c>
      <c r="Q149" s="21">
        <f t="shared" si="213"/>
        <v>87.003606449419408</v>
      </c>
      <c r="R149" s="21">
        <f t="shared" si="214"/>
        <v>4.5791371815483943</v>
      </c>
      <c r="S149" s="21"/>
      <c r="T149" s="22">
        <f t="shared" si="215"/>
        <v>0.31503454248405549</v>
      </c>
      <c r="U149" s="21">
        <f t="shared" si="162"/>
        <v>96.963549328921701</v>
      </c>
      <c r="V149" s="22">
        <f t="shared" si="294"/>
        <v>1</v>
      </c>
      <c r="W149" s="21">
        <f t="shared" si="163"/>
        <v>76.946760000000012</v>
      </c>
      <c r="X149" s="21">
        <f t="shared" si="216"/>
        <v>173.9103093289217</v>
      </c>
      <c r="Y149" s="21">
        <f t="shared" si="217"/>
        <v>52.705872667769583</v>
      </c>
      <c r="Z149" s="21">
        <f t="shared" si="218"/>
        <v>158.11761800330873</v>
      </c>
      <c r="AA149" s="21"/>
      <c r="AB149" s="22">
        <f t="shared" si="219"/>
        <v>0.50246865542946995</v>
      </c>
      <c r="AC149" s="21">
        <f t="shared" si="164"/>
        <v>37.231359665118788</v>
      </c>
      <c r="AD149" s="22">
        <f t="shared" si="295"/>
        <v>0.75019006504154406</v>
      </c>
      <c r="AE149" s="21">
        <f t="shared" si="165"/>
        <v>13.896685806643873</v>
      </c>
      <c r="AF149" s="21">
        <f t="shared" si="220"/>
        <v>51.128045471762661</v>
      </c>
      <c r="AG149" s="21">
        <f t="shared" si="221"/>
        <v>39.418401801825482</v>
      </c>
      <c r="AH149" s="21">
        <f t="shared" si="222"/>
        <v>2.0746527264118693</v>
      </c>
      <c r="AI149" s="21"/>
      <c r="AJ149" s="22">
        <f t="shared" si="223"/>
        <v>0.50246865542946995</v>
      </c>
      <c r="AK149" s="21">
        <f t="shared" si="166"/>
        <v>95.226362220399977</v>
      </c>
      <c r="AL149" s="22">
        <f t="shared" si="296"/>
        <v>0.75019006504154406</v>
      </c>
      <c r="AM149" s="21">
        <f t="shared" si="167"/>
        <v>7.4828308189620873</v>
      </c>
      <c r="AN149" s="21">
        <f t="shared" si="224"/>
        <v>102.70919303936206</v>
      </c>
      <c r="AO149" s="21">
        <f t="shared" si="225"/>
        <v>91.943286612606073</v>
      </c>
      <c r="AP149" s="21">
        <f t="shared" si="226"/>
        <v>4.8391203480319032</v>
      </c>
      <c r="AQ149" s="21"/>
      <c r="AR149" s="22">
        <f t="shared" si="227"/>
        <v>0.50246865542946995</v>
      </c>
      <c r="AS149" s="21">
        <f t="shared" si="168"/>
        <v>220.52420724724209</v>
      </c>
      <c r="AT149" s="22">
        <f t="shared" si="297"/>
        <v>0.75019006504154406</v>
      </c>
      <c r="AU149" s="21">
        <f t="shared" si="169"/>
        <v>82.311139008582956</v>
      </c>
      <c r="AV149" s="21">
        <f t="shared" si="228"/>
        <v>302.83534625582502</v>
      </c>
      <c r="AW149" s="21">
        <f t="shared" si="229"/>
        <v>184.32491530813135</v>
      </c>
      <c r="AX149" s="21">
        <f t="shared" si="230"/>
        <v>61.441638436043782</v>
      </c>
      <c r="AY149" s="21"/>
      <c r="AZ149" s="22">
        <f t="shared" si="231"/>
        <v>0.45199446301740609</v>
      </c>
      <c r="BA149" s="21">
        <f t="shared" si="170"/>
        <v>137.60998325747607</v>
      </c>
      <c r="BB149" s="22">
        <f t="shared" si="298"/>
        <v>0.66640789073386242</v>
      </c>
      <c r="BC149" s="21">
        <f t="shared" si="171"/>
        <v>50.722069731972169</v>
      </c>
      <c r="BD149" s="21">
        <f t="shared" si="232"/>
        <v>188.33205298944824</v>
      </c>
      <c r="BE149" s="21">
        <f t="shared" si="233"/>
        <v>182.61963136734127</v>
      </c>
      <c r="BF149" s="21">
        <f t="shared" si="234"/>
        <v>9.6115595456495502</v>
      </c>
      <c r="BG149" s="21"/>
      <c r="BH149" s="22">
        <f t="shared" si="235"/>
        <v>0.45199446301740609</v>
      </c>
      <c r="BI149" s="21">
        <f t="shared" si="172"/>
        <v>142.51901519445795</v>
      </c>
      <c r="BJ149" s="22">
        <f t="shared" si="299"/>
        <v>0.66640789073386242</v>
      </c>
      <c r="BK149" s="21">
        <f t="shared" si="173"/>
        <v>11.05926406256471</v>
      </c>
      <c r="BL149" s="21">
        <f t="shared" si="236"/>
        <v>153.57827925702267</v>
      </c>
      <c r="BM149" s="21">
        <f t="shared" si="237"/>
        <v>169.41205299851143</v>
      </c>
      <c r="BN149" s="21">
        <f t="shared" si="238"/>
        <v>8.9164238420269246</v>
      </c>
      <c r="BO149" s="21"/>
      <c r="BP149" s="22">
        <f t="shared" si="239"/>
        <v>0.45199446301740609</v>
      </c>
      <c r="BQ149" s="21">
        <f t="shared" si="174"/>
        <v>52.781911386429172</v>
      </c>
      <c r="BR149" s="22">
        <f t="shared" si="300"/>
        <v>0.66640789073386131</v>
      </c>
      <c r="BS149" s="21">
        <f t="shared" si="175"/>
        <v>19.455040445139975</v>
      </c>
      <c r="BT149" s="21">
        <f t="shared" si="240"/>
        <v>72.236951831569144</v>
      </c>
      <c r="BU149" s="21">
        <f t="shared" si="241"/>
        <v>55.299383687298757</v>
      </c>
      <c r="BV149" s="21">
        <f t="shared" si="242"/>
        <v>18.433127895766251</v>
      </c>
      <c r="BW149" s="21"/>
      <c r="BX149" s="22">
        <f t="shared" si="243"/>
        <v>0.75398546150562595</v>
      </c>
      <c r="BY149" s="21">
        <f t="shared" si="176"/>
        <v>266.6954810149071</v>
      </c>
      <c r="BZ149" s="22">
        <f t="shared" si="301"/>
        <v>1</v>
      </c>
      <c r="CA149" s="21">
        <f t="shared" si="177"/>
        <v>88.428588690007885</v>
      </c>
      <c r="CB149" s="21">
        <f t="shared" si="244"/>
        <v>355.12406970491497</v>
      </c>
      <c r="CC149" s="21">
        <f t="shared" si="245"/>
        <v>82.667930057868219</v>
      </c>
      <c r="CD149" s="21">
        <f t="shared" si="246"/>
        <v>4.3509436872562262</v>
      </c>
      <c r="CE149" s="21"/>
      <c r="CF149" s="22">
        <f t="shared" si="247"/>
        <v>0.75398546150562595</v>
      </c>
      <c r="CG149" s="21">
        <f t="shared" si="178"/>
        <v>276.28618305561992</v>
      </c>
      <c r="CH149" s="22">
        <f t="shared" si="302"/>
        <v>1</v>
      </c>
      <c r="CI149" s="21">
        <f t="shared" si="179"/>
        <v>19.286019158143201</v>
      </c>
      <c r="CJ149" s="21">
        <f t="shared" si="248"/>
        <v>295.57220221376309</v>
      </c>
      <c r="CK149" s="21">
        <f t="shared" si="249"/>
        <v>85.640771901645806</v>
      </c>
      <c r="CL149" s="21">
        <f t="shared" si="250"/>
        <v>4.5074090474550461</v>
      </c>
      <c r="CM149" s="21"/>
      <c r="CN149" s="22">
        <f t="shared" si="251"/>
        <v>0.75398546150562595</v>
      </c>
      <c r="CO149" s="21">
        <f t="shared" si="180"/>
        <v>102.29753446613287</v>
      </c>
      <c r="CP149" s="22">
        <f t="shared" si="303"/>
        <v>1</v>
      </c>
      <c r="CQ149" s="21">
        <f t="shared" si="181"/>
        <v>33.918934677419365</v>
      </c>
      <c r="CR149" s="21">
        <f t="shared" si="252"/>
        <v>136.21646914355225</v>
      </c>
      <c r="CS149" s="21">
        <f t="shared" si="253"/>
        <v>8.3445510608861451</v>
      </c>
      <c r="CT149" s="21">
        <f t="shared" si="254"/>
        <v>25.033653182658433</v>
      </c>
      <c r="CU149" s="21"/>
      <c r="CV149" s="22">
        <f t="shared" si="255"/>
        <v>0.70021111865064189</v>
      </c>
      <c r="CW149" s="21">
        <f t="shared" si="182"/>
        <v>253.15088399373172</v>
      </c>
      <c r="CX149" s="22">
        <f t="shared" si="304"/>
        <v>1</v>
      </c>
      <c r="CY149" s="21">
        <f t="shared" si="183"/>
        <v>19.028162195121954</v>
      </c>
      <c r="CZ149" s="21">
        <f t="shared" si="256"/>
        <v>272.1790461888537</v>
      </c>
      <c r="DA149" s="21">
        <f t="shared" si="257"/>
        <v>102.96498782790609</v>
      </c>
      <c r="DB149" s="21">
        <f t="shared" si="258"/>
        <v>5.4192098856792734</v>
      </c>
      <c r="DC149" s="21"/>
      <c r="DD149" s="22">
        <f t="shared" si="259"/>
        <v>0.70021111865064189</v>
      </c>
      <c r="DE149" s="21">
        <f t="shared" si="184"/>
        <v>220.78456092604</v>
      </c>
      <c r="DF149" s="22">
        <f t="shared" si="305"/>
        <v>1</v>
      </c>
      <c r="DG149" s="21">
        <f t="shared" si="185"/>
        <v>16.595337804878053</v>
      </c>
      <c r="DH149" s="21">
        <f t="shared" si="260"/>
        <v>237.37989873091806</v>
      </c>
      <c r="DI149" s="21">
        <f t="shared" si="261"/>
        <v>89.800514498310804</v>
      </c>
      <c r="DJ149" s="21">
        <f t="shared" si="262"/>
        <v>4.7263428683321518</v>
      </c>
      <c r="DK149" s="21"/>
      <c r="DL149" s="22">
        <f t="shared" si="263"/>
        <v>0.70021111865064156</v>
      </c>
      <c r="DM149" s="21">
        <f t="shared" si="186"/>
        <v>97.098969203075114</v>
      </c>
      <c r="DN149" s="22">
        <f t="shared" si="306"/>
        <v>1</v>
      </c>
      <c r="DO149" s="21">
        <f t="shared" si="187"/>
        <v>7.2984731707317074</v>
      </c>
      <c r="DP149" s="21">
        <f t="shared" si="264"/>
        <v>104.39744237380683</v>
      </c>
      <c r="DQ149" s="21">
        <f t="shared" si="265"/>
        <v>31.179015780620475</v>
      </c>
      <c r="DR149" s="21">
        <f t="shared" si="266"/>
        <v>10.393005260206825</v>
      </c>
      <c r="DS149" s="21"/>
      <c r="DT149" s="22">
        <f t="shared" si="267"/>
        <v>0.81700370205204242</v>
      </c>
      <c r="DU149" s="21">
        <f t="shared" si="188"/>
        <v>2059.4463724947609</v>
      </c>
      <c r="DV149" s="22">
        <f t="shared" si="307"/>
        <v>1</v>
      </c>
      <c r="DW149" s="21">
        <f t="shared" si="189"/>
        <v>280.08119687450812</v>
      </c>
      <c r="DX149" s="21">
        <f t="shared" si="268"/>
        <v>2339.5275693692693</v>
      </c>
      <c r="DY149" s="21">
        <f t="shared" si="269"/>
        <v>438.22017940702187</v>
      </c>
      <c r="DZ149" s="21">
        <f t="shared" si="270"/>
        <v>23.064219968790649</v>
      </c>
      <c r="EA149" s="21"/>
      <c r="EB149" s="22">
        <f t="shared" si="271"/>
        <v>0.81700370205204242</v>
      </c>
      <c r="EC149" s="21">
        <f t="shared" si="190"/>
        <v>1966.9206399517209</v>
      </c>
      <c r="ED149" s="22">
        <f t="shared" si="308"/>
        <v>1</v>
      </c>
      <c r="EE149" s="21">
        <f t="shared" si="191"/>
        <v>126.70951023210071</v>
      </c>
      <c r="EF149" s="21">
        <f t="shared" si="272"/>
        <v>2093.6301501838216</v>
      </c>
      <c r="EG149" s="21">
        <f t="shared" si="273"/>
        <v>418.53205173528266</v>
      </c>
      <c r="EH149" s="21">
        <f t="shared" si="274"/>
        <v>22.028002722909633</v>
      </c>
      <c r="EI149" s="21"/>
      <c r="EJ149" s="22">
        <f t="shared" si="275"/>
        <v>0</v>
      </c>
      <c r="EK149" s="21">
        <f t="shared" si="192"/>
        <v>0</v>
      </c>
      <c r="EL149" s="22">
        <f t="shared" si="309"/>
        <v>0</v>
      </c>
      <c r="EM149" s="21">
        <f t="shared" si="193"/>
        <v>0</v>
      </c>
      <c r="EN149" s="21">
        <f t="shared" si="276"/>
        <v>0</v>
      </c>
      <c r="EO149" s="21">
        <f t="shared" si="277"/>
        <v>198.10339994590873</v>
      </c>
      <c r="EP149" s="21">
        <f t="shared" si="278"/>
        <v>594.31019983772626</v>
      </c>
      <c r="EQ149" s="21"/>
      <c r="ER149" s="22">
        <f t="shared" si="279"/>
        <v>0.86213859260463299</v>
      </c>
      <c r="ES149" s="21">
        <f t="shared" si="194"/>
        <v>1316.9474613085613</v>
      </c>
      <c r="ET149" s="22">
        <f t="shared" si="310"/>
        <v>1</v>
      </c>
      <c r="EU149" s="21">
        <f t="shared" si="195"/>
        <v>381.8839200000001</v>
      </c>
      <c r="EV149" s="21">
        <f t="shared" si="280"/>
        <v>1698.8313813085615</v>
      </c>
      <c r="EW149" s="21">
        <f t="shared" si="281"/>
        <v>105.29410934571952</v>
      </c>
      <c r="EX149" s="21">
        <f t="shared" si="282"/>
        <v>105.29410934571952</v>
      </c>
      <c r="EY149" s="21"/>
      <c r="EZ149" s="22">
        <f t="shared" si="283"/>
        <v>0.86213859260463299</v>
      </c>
      <c r="FA149" s="21">
        <f t="shared" si="196"/>
        <v>350.12129335162308</v>
      </c>
      <c r="FB149" s="22">
        <f t="shared" si="311"/>
        <v>1</v>
      </c>
      <c r="FC149" s="21">
        <f t="shared" si="197"/>
        <v>21.374100000000002</v>
      </c>
      <c r="FD149" s="21">
        <f t="shared" si="284"/>
        <v>371.49539335162308</v>
      </c>
      <c r="FE149" s="21">
        <f t="shared" si="285"/>
        <v>27.993303324188485</v>
      </c>
      <c r="FF149" s="21">
        <f t="shared" si="286"/>
        <v>27.993303324188485</v>
      </c>
      <c r="FG149" s="21"/>
      <c r="FH149" s="22">
        <f t="shared" si="287"/>
        <v>0</v>
      </c>
      <c r="FI149" s="21">
        <f t="shared" si="198"/>
        <v>0</v>
      </c>
      <c r="FJ149" s="22">
        <f t="shared" si="312"/>
        <v>0</v>
      </c>
      <c r="FK149" s="21">
        <f t="shared" si="199"/>
        <v>0</v>
      </c>
      <c r="FL149" s="21">
        <f t="shared" si="288"/>
        <v>0</v>
      </c>
      <c r="FM149" s="21">
        <f t="shared" si="289"/>
        <v>103.30815000000001</v>
      </c>
      <c r="FN149" s="21">
        <f t="shared" si="290"/>
        <v>309.92445000000004</v>
      </c>
      <c r="FO149" s="21"/>
      <c r="FP149" s="21">
        <f t="shared" si="200"/>
        <v>8600.7288808496614</v>
      </c>
      <c r="FQ149" s="21">
        <f t="shared" si="201"/>
        <v>1484.1121976767768</v>
      </c>
      <c r="FR149" s="21">
        <f t="shared" si="291"/>
        <v>10084.841078526439</v>
      </c>
      <c r="FS149" s="21">
        <f t="shared" si="202"/>
        <v>3029.7645604345716</v>
      </c>
      <c r="FT149" s="21">
        <f t="shared" si="203"/>
        <v>5566.6943610389899</v>
      </c>
      <c r="FU149" s="21"/>
      <c r="FV149" s="20">
        <f t="shared" si="157"/>
        <v>11144394.44736095</v>
      </c>
      <c r="FW149" s="20">
        <f t="shared" si="157"/>
        <v>3326856.3976416523</v>
      </c>
      <c r="FX149" s="20">
        <f t="shared" si="204"/>
        <v>8946908.2183038592</v>
      </c>
      <c r="FY149" s="20">
        <f t="shared" si="205"/>
        <v>2947665.7311352356</v>
      </c>
    </row>
    <row r="150" spans="2:181" x14ac:dyDescent="0.25">
      <c r="B150" s="20">
        <v>3.6</v>
      </c>
      <c r="C150" s="20">
        <f t="shared" si="206"/>
        <v>6.2279999999999998</v>
      </c>
      <c r="D150" s="22">
        <f t="shared" si="207"/>
        <v>0.74699934124514178</v>
      </c>
      <c r="E150" s="21">
        <f t="shared" si="158"/>
        <v>621.62667692728996</v>
      </c>
      <c r="F150" s="22">
        <f t="shared" si="292"/>
        <v>1</v>
      </c>
      <c r="G150" s="21">
        <f t="shared" si="159"/>
        <v>208.04124000000007</v>
      </c>
      <c r="H150" s="21">
        <f t="shared" si="208"/>
        <v>829.66791692728998</v>
      </c>
      <c r="I150" s="21">
        <f t="shared" si="209"/>
        <v>200.01136891907481</v>
      </c>
      <c r="J150" s="21">
        <f t="shared" si="210"/>
        <v>10.526914153635525</v>
      </c>
      <c r="K150" s="21"/>
      <c r="L150" s="22">
        <f t="shared" si="211"/>
        <v>0.74699934124514178</v>
      </c>
      <c r="M150" s="21">
        <f t="shared" si="160"/>
        <v>278.08213929324393</v>
      </c>
      <c r="N150" s="22">
        <f t="shared" si="293"/>
        <v>1</v>
      </c>
      <c r="O150" s="21">
        <f t="shared" si="161"/>
        <v>19.592925000000005</v>
      </c>
      <c r="P150" s="21">
        <f t="shared" si="212"/>
        <v>297.67506429324391</v>
      </c>
      <c r="Q150" s="21">
        <f t="shared" si="213"/>
        <v>89.474263921418284</v>
      </c>
      <c r="R150" s="21">
        <f t="shared" si="214"/>
        <v>4.7091717853378086</v>
      </c>
      <c r="S150" s="21"/>
      <c r="T150" s="22">
        <f t="shared" si="215"/>
        <v>0.30186601491340836</v>
      </c>
      <c r="U150" s="21">
        <f t="shared" si="162"/>
        <v>92.910447206793833</v>
      </c>
      <c r="V150" s="22">
        <f t="shared" si="294"/>
        <v>1</v>
      </c>
      <c r="W150" s="21">
        <f t="shared" si="163"/>
        <v>76.946760000000012</v>
      </c>
      <c r="X150" s="21">
        <f t="shared" si="216"/>
        <v>169.85720720679384</v>
      </c>
      <c r="Y150" s="21">
        <f t="shared" si="217"/>
        <v>53.719148198301554</v>
      </c>
      <c r="Z150" s="21">
        <f t="shared" si="218"/>
        <v>161.15744459490466</v>
      </c>
      <c r="AA150" s="21"/>
      <c r="AB150" s="22">
        <f t="shared" si="219"/>
        <v>0.49194004494256105</v>
      </c>
      <c r="AC150" s="21">
        <f t="shared" si="164"/>
        <v>36.45122247730356</v>
      </c>
      <c r="AD150" s="22">
        <f t="shared" si="295"/>
        <v>0.73258710821114326</v>
      </c>
      <c r="AE150" s="21">
        <f t="shared" si="165"/>
        <v>13.570604761667026</v>
      </c>
      <c r="AF150" s="21">
        <f t="shared" si="220"/>
        <v>50.021827238970587</v>
      </c>
      <c r="AG150" s="21">
        <f t="shared" si="221"/>
        <v>40.469309122977961</v>
      </c>
      <c r="AH150" s="21">
        <f t="shared" si="222"/>
        <v>2.1299636380514735</v>
      </c>
      <c r="AI150" s="21"/>
      <c r="AJ150" s="22">
        <f t="shared" si="223"/>
        <v>0.49194004494256105</v>
      </c>
      <c r="AK150" s="21">
        <f t="shared" si="166"/>
        <v>93.231011336180259</v>
      </c>
      <c r="AL150" s="22">
        <f t="shared" si="296"/>
        <v>0.73258710821114326</v>
      </c>
      <c r="AM150" s="21">
        <f t="shared" si="167"/>
        <v>7.3072487178207073</v>
      </c>
      <c r="AN150" s="21">
        <f t="shared" si="224"/>
        <v>100.53826005400097</v>
      </c>
      <c r="AO150" s="21">
        <f t="shared" si="225"/>
        <v>94.0056729486991</v>
      </c>
      <c r="AP150" s="21">
        <f t="shared" si="226"/>
        <v>4.9476669972999572</v>
      </c>
      <c r="AQ150" s="21"/>
      <c r="AR150" s="22">
        <f t="shared" si="227"/>
        <v>0.49194004494256105</v>
      </c>
      <c r="AS150" s="21">
        <f t="shared" si="168"/>
        <v>215.90339467325958</v>
      </c>
      <c r="AT150" s="22">
        <f t="shared" si="297"/>
        <v>0.73258710821114326</v>
      </c>
      <c r="AU150" s="21">
        <f t="shared" si="169"/>
        <v>80.379735896027782</v>
      </c>
      <c r="AV150" s="21">
        <f t="shared" si="228"/>
        <v>296.28313056928738</v>
      </c>
      <c r="AW150" s="21">
        <f t="shared" si="229"/>
        <v>189.23907707303459</v>
      </c>
      <c r="AX150" s="21">
        <f t="shared" si="230"/>
        <v>63.079692357678198</v>
      </c>
      <c r="AY150" s="21"/>
      <c r="AZ150" s="22">
        <f t="shared" si="231"/>
        <v>0.44075494841201723</v>
      </c>
      <c r="BA150" s="21">
        <f t="shared" si="170"/>
        <v>134.18810634698357</v>
      </c>
      <c r="BB150" s="22">
        <f t="shared" si="298"/>
        <v>0.64762490327940969</v>
      </c>
      <c r="BC150" s="21">
        <f t="shared" si="171"/>
        <v>49.292446804803099</v>
      </c>
      <c r="BD150" s="21">
        <f t="shared" si="232"/>
        <v>183.48055315178667</v>
      </c>
      <c r="BE150" s="21">
        <f t="shared" si="233"/>
        <v>187.22855621311979</v>
      </c>
      <c r="BF150" s="21">
        <f t="shared" si="234"/>
        <v>9.8541345375326284</v>
      </c>
      <c r="BG150" s="21"/>
      <c r="BH150" s="22">
        <f t="shared" si="235"/>
        <v>0.44075494841201723</v>
      </c>
      <c r="BI150" s="21">
        <f t="shared" si="172"/>
        <v>138.97506790331147</v>
      </c>
      <c r="BJ150" s="22">
        <f t="shared" si="299"/>
        <v>0.64762490327940969</v>
      </c>
      <c r="BK150" s="21">
        <f t="shared" si="173"/>
        <v>10.747554040773281</v>
      </c>
      <c r="BL150" s="21">
        <f t="shared" si="236"/>
        <v>149.72262194408475</v>
      </c>
      <c r="BM150" s="21">
        <f t="shared" si="237"/>
        <v>173.07492744580244</v>
      </c>
      <c r="BN150" s="21">
        <f t="shared" si="238"/>
        <v>9.1092067076738221</v>
      </c>
      <c r="BO150" s="21"/>
      <c r="BP150" s="22">
        <f t="shared" si="239"/>
        <v>0.44075494841201723</v>
      </c>
      <c r="BQ150" s="21">
        <f t="shared" si="174"/>
        <v>51.469410653637532</v>
      </c>
      <c r="BR150" s="22">
        <f t="shared" si="300"/>
        <v>0.64762490327940869</v>
      </c>
      <c r="BS150" s="21">
        <f t="shared" si="175"/>
        <v>18.906691925129927</v>
      </c>
      <c r="BT150" s="21">
        <f t="shared" si="240"/>
        <v>70.376102578767458</v>
      </c>
      <c r="BU150" s="21">
        <f t="shared" si="241"/>
        <v>56.695020626900032</v>
      </c>
      <c r="BV150" s="21">
        <f t="shared" si="242"/>
        <v>18.898340208966676</v>
      </c>
      <c r="BW150" s="21"/>
      <c r="BX150" s="22">
        <f t="shared" si="243"/>
        <v>0.74699934124514178</v>
      </c>
      <c r="BY150" s="21">
        <f t="shared" si="176"/>
        <v>264.22438999469392</v>
      </c>
      <c r="BZ150" s="22">
        <f t="shared" si="301"/>
        <v>1</v>
      </c>
      <c r="CA150" s="21">
        <f t="shared" si="177"/>
        <v>88.428588690007885</v>
      </c>
      <c r="CB150" s="21">
        <f t="shared" si="244"/>
        <v>352.65297868470179</v>
      </c>
      <c r="CC150" s="21">
        <f t="shared" si="245"/>
        <v>85.015466527070714</v>
      </c>
      <c r="CD150" s="21">
        <f t="shared" si="246"/>
        <v>4.4744982382668841</v>
      </c>
      <c r="CE150" s="21"/>
      <c r="CF150" s="22">
        <f t="shared" si="247"/>
        <v>0.74699934124514178</v>
      </c>
      <c r="CG150" s="21">
        <f t="shared" si="178"/>
        <v>273.72622852110891</v>
      </c>
      <c r="CH150" s="22">
        <f t="shared" si="302"/>
        <v>1</v>
      </c>
      <c r="CI150" s="21">
        <f t="shared" si="179"/>
        <v>19.286019158143201</v>
      </c>
      <c r="CJ150" s="21">
        <f t="shared" si="248"/>
        <v>293.01224767925208</v>
      </c>
      <c r="CK150" s="21">
        <f t="shared" si="249"/>
        <v>88.07272870943126</v>
      </c>
      <c r="CL150" s="21">
        <f t="shared" si="250"/>
        <v>4.6354067741805967</v>
      </c>
      <c r="CM150" s="21"/>
      <c r="CN150" s="22">
        <f t="shared" si="251"/>
        <v>0.74699934124514178</v>
      </c>
      <c r="CO150" s="21">
        <f t="shared" si="180"/>
        <v>101.34968743907704</v>
      </c>
      <c r="CP150" s="22">
        <f t="shared" si="303"/>
        <v>1</v>
      </c>
      <c r="CQ150" s="21">
        <f t="shared" si="181"/>
        <v>33.918934677419365</v>
      </c>
      <c r="CR150" s="21">
        <f t="shared" si="252"/>
        <v>135.2686221164964</v>
      </c>
      <c r="CS150" s="21">
        <f t="shared" si="253"/>
        <v>8.5815128176501041</v>
      </c>
      <c r="CT150" s="21">
        <f t="shared" si="254"/>
        <v>25.744538452950312</v>
      </c>
      <c r="CU150" s="21"/>
      <c r="CV150" s="22">
        <f t="shared" si="255"/>
        <v>0.69246761327952422</v>
      </c>
      <c r="CW150" s="21">
        <f t="shared" si="182"/>
        <v>250.35133514668365</v>
      </c>
      <c r="CX150" s="22">
        <f t="shared" si="304"/>
        <v>1</v>
      </c>
      <c r="CY150" s="21">
        <f t="shared" si="183"/>
        <v>19.028162195121954</v>
      </c>
      <c r="CZ150" s="21">
        <f t="shared" si="256"/>
        <v>269.37949734180563</v>
      </c>
      <c r="DA150" s="21">
        <f t="shared" si="257"/>
        <v>105.62455923260177</v>
      </c>
      <c r="DB150" s="21">
        <f t="shared" si="258"/>
        <v>5.5591873280316779</v>
      </c>
      <c r="DC150" s="21"/>
      <c r="DD150" s="22">
        <f t="shared" si="259"/>
        <v>0.69246761327952422</v>
      </c>
      <c r="DE150" s="21">
        <f t="shared" si="184"/>
        <v>218.34294526491587</v>
      </c>
      <c r="DF150" s="22">
        <f t="shared" si="305"/>
        <v>1</v>
      </c>
      <c r="DG150" s="21">
        <f t="shared" si="185"/>
        <v>16.595337804878053</v>
      </c>
      <c r="DH150" s="21">
        <f t="shared" si="260"/>
        <v>234.93828306979393</v>
      </c>
      <c r="DI150" s="21">
        <f t="shared" si="261"/>
        <v>92.120049376378716</v>
      </c>
      <c r="DJ150" s="21">
        <f t="shared" si="262"/>
        <v>4.8484236513883578</v>
      </c>
      <c r="DK150" s="21"/>
      <c r="DL150" s="22">
        <f t="shared" si="263"/>
        <v>0.69246761327952377</v>
      </c>
      <c r="DM150" s="21">
        <f t="shared" si="186"/>
        <v>96.025169645303237</v>
      </c>
      <c r="DN150" s="22">
        <f t="shared" si="306"/>
        <v>1</v>
      </c>
      <c r="DO150" s="21">
        <f t="shared" si="187"/>
        <v>7.2984731707317074</v>
      </c>
      <c r="DP150" s="21">
        <f t="shared" si="264"/>
        <v>103.32364281603495</v>
      </c>
      <c r="DQ150" s="21">
        <f t="shared" si="265"/>
        <v>31.98436544894939</v>
      </c>
      <c r="DR150" s="21">
        <f t="shared" si="266"/>
        <v>10.661455149649797</v>
      </c>
      <c r="DS150" s="21"/>
      <c r="DT150" s="22">
        <f t="shared" si="267"/>
        <v>0.81090516264432466</v>
      </c>
      <c r="DU150" s="21">
        <f t="shared" si="188"/>
        <v>2044.0735965462613</v>
      </c>
      <c r="DV150" s="22">
        <f t="shared" si="307"/>
        <v>1</v>
      </c>
      <c r="DW150" s="21">
        <f t="shared" si="189"/>
        <v>280.08119687450812</v>
      </c>
      <c r="DX150" s="21">
        <f t="shared" si="268"/>
        <v>2324.1547934207692</v>
      </c>
      <c r="DY150" s="21">
        <f t="shared" si="269"/>
        <v>452.82431655809637</v>
      </c>
      <c r="DZ150" s="21">
        <f t="shared" si="270"/>
        <v>23.832858766215622</v>
      </c>
      <c r="EA150" s="21"/>
      <c r="EB150" s="22">
        <f t="shared" si="271"/>
        <v>0.81090516264432466</v>
      </c>
      <c r="EC150" s="21">
        <f t="shared" si="190"/>
        <v>1952.2385240635424</v>
      </c>
      <c r="ED150" s="22">
        <f t="shared" si="308"/>
        <v>1</v>
      </c>
      <c r="EE150" s="21">
        <f t="shared" si="191"/>
        <v>126.70951023210071</v>
      </c>
      <c r="EF150" s="21">
        <f t="shared" si="272"/>
        <v>2078.9480342956431</v>
      </c>
      <c r="EG150" s="21">
        <f t="shared" si="273"/>
        <v>432.48006182905232</v>
      </c>
      <c r="EH150" s="21">
        <f t="shared" si="274"/>
        <v>22.762108517318563</v>
      </c>
      <c r="EI150" s="21"/>
      <c r="EJ150" s="22">
        <f t="shared" si="275"/>
        <v>0</v>
      </c>
      <c r="EK150" s="21">
        <f t="shared" si="192"/>
        <v>0</v>
      </c>
      <c r="EL150" s="22">
        <f t="shared" si="309"/>
        <v>0</v>
      </c>
      <c r="EM150" s="21">
        <f t="shared" si="193"/>
        <v>0</v>
      </c>
      <c r="EN150" s="21">
        <f t="shared" si="276"/>
        <v>0</v>
      </c>
      <c r="EO150" s="21">
        <f t="shared" si="277"/>
        <v>198.10339994590873</v>
      </c>
      <c r="EP150" s="21">
        <f t="shared" si="278"/>
        <v>594.31019983772626</v>
      </c>
      <c r="EQ150" s="21"/>
      <c r="ER150" s="22">
        <f t="shared" si="279"/>
        <v>0.85667575588075451</v>
      </c>
      <c r="ES150" s="21">
        <f t="shared" si="194"/>
        <v>1308.6027832988227</v>
      </c>
      <c r="ET150" s="22">
        <f t="shared" si="310"/>
        <v>1</v>
      </c>
      <c r="EU150" s="21">
        <f t="shared" si="195"/>
        <v>381.8839200000001</v>
      </c>
      <c r="EV150" s="21">
        <f t="shared" si="280"/>
        <v>1690.4867032988227</v>
      </c>
      <c r="EW150" s="21">
        <f t="shared" si="281"/>
        <v>109.46644835058886</v>
      </c>
      <c r="EX150" s="21">
        <f t="shared" si="282"/>
        <v>109.46644835058886</v>
      </c>
      <c r="EY150" s="21"/>
      <c r="EZ150" s="22">
        <f t="shared" si="283"/>
        <v>0.85667575588075451</v>
      </c>
      <c r="FA150" s="21">
        <f t="shared" si="196"/>
        <v>347.90279220164587</v>
      </c>
      <c r="FB150" s="22">
        <f t="shared" si="311"/>
        <v>1</v>
      </c>
      <c r="FC150" s="21">
        <f t="shared" si="197"/>
        <v>21.374100000000002</v>
      </c>
      <c r="FD150" s="21">
        <f t="shared" si="284"/>
        <v>369.27689220164586</v>
      </c>
      <c r="FE150" s="21">
        <f t="shared" si="285"/>
        <v>29.102553899177071</v>
      </c>
      <c r="FF150" s="21">
        <f t="shared" si="286"/>
        <v>29.102553899177071</v>
      </c>
      <c r="FG150" s="21"/>
      <c r="FH150" s="22">
        <f t="shared" si="287"/>
        <v>0</v>
      </c>
      <c r="FI150" s="21">
        <f t="shared" si="198"/>
        <v>0</v>
      </c>
      <c r="FJ150" s="22">
        <f t="shared" si="312"/>
        <v>0</v>
      </c>
      <c r="FK150" s="21">
        <f t="shared" si="199"/>
        <v>0</v>
      </c>
      <c r="FL150" s="21">
        <f t="shared" si="288"/>
        <v>0</v>
      </c>
      <c r="FM150" s="21">
        <f t="shared" si="289"/>
        <v>103.30815000000001</v>
      </c>
      <c r="FN150" s="21">
        <f t="shared" si="290"/>
        <v>309.92445000000004</v>
      </c>
      <c r="FO150" s="21"/>
      <c r="FP150" s="21">
        <f t="shared" si="200"/>
        <v>8519.6749289400595</v>
      </c>
      <c r="FQ150" s="21">
        <f t="shared" si="201"/>
        <v>1479.389449949133</v>
      </c>
      <c r="FR150" s="21">
        <f t="shared" si="291"/>
        <v>9999.0643788891921</v>
      </c>
      <c r="FS150" s="21">
        <f t="shared" si="202"/>
        <v>3101.1009571642335</v>
      </c>
      <c r="FT150" s="21">
        <f t="shared" si="203"/>
        <v>5581.1346639465755</v>
      </c>
      <c r="FU150" s="21"/>
      <c r="FV150" s="20">
        <f t="shared" si="157"/>
        <v>11194852.856627239</v>
      </c>
      <c r="FW150" s="20">
        <f t="shared" si="157"/>
        <v>3362977.6854133676</v>
      </c>
      <c r="FX150" s="20">
        <f t="shared" si="204"/>
        <v>9018075.9122830555</v>
      </c>
      <c r="FY150" s="20">
        <f t="shared" si="205"/>
        <v>2984993.6809513643</v>
      </c>
    </row>
    <row r="151" spans="2:181" x14ac:dyDescent="0.25">
      <c r="B151" s="20">
        <v>3.65</v>
      </c>
      <c r="C151" s="20">
        <f t="shared" si="206"/>
        <v>6.3144999999999998</v>
      </c>
      <c r="D151" s="22">
        <f t="shared" si="207"/>
        <v>0.74001322098465772</v>
      </c>
      <c r="E151" s="21">
        <f t="shared" si="158"/>
        <v>615.81307244016909</v>
      </c>
      <c r="F151" s="22">
        <f t="shared" si="292"/>
        <v>1</v>
      </c>
      <c r="G151" s="21">
        <f t="shared" si="159"/>
        <v>208.04124000000007</v>
      </c>
      <c r="H151" s="21">
        <f t="shared" si="208"/>
        <v>823.85431244016922</v>
      </c>
      <c r="I151" s="21">
        <f t="shared" si="209"/>
        <v>205.53429318183964</v>
      </c>
      <c r="J151" s="21">
        <f t="shared" si="210"/>
        <v>10.81759437799157</v>
      </c>
      <c r="K151" s="21"/>
      <c r="L151" s="22">
        <f t="shared" si="211"/>
        <v>0.74001322098465772</v>
      </c>
      <c r="M151" s="21">
        <f t="shared" si="160"/>
        <v>275.4814472174557</v>
      </c>
      <c r="N151" s="22">
        <f t="shared" si="293"/>
        <v>1</v>
      </c>
      <c r="O151" s="21">
        <f t="shared" si="161"/>
        <v>19.592925000000005</v>
      </c>
      <c r="P151" s="21">
        <f t="shared" si="212"/>
        <v>295.07437221745568</v>
      </c>
      <c r="Q151" s="21">
        <f t="shared" si="213"/>
        <v>91.944921393417104</v>
      </c>
      <c r="R151" s="21">
        <f t="shared" si="214"/>
        <v>4.839206389127221</v>
      </c>
      <c r="S151" s="21"/>
      <c r="T151" s="22">
        <f t="shared" si="215"/>
        <v>0.28869748734276135</v>
      </c>
      <c r="U151" s="21">
        <f t="shared" si="162"/>
        <v>88.857345084665994</v>
      </c>
      <c r="V151" s="22">
        <f t="shared" si="294"/>
        <v>1</v>
      </c>
      <c r="W151" s="21">
        <f t="shared" si="163"/>
        <v>76.946760000000012</v>
      </c>
      <c r="X151" s="21">
        <f t="shared" si="216"/>
        <v>165.80410508466599</v>
      </c>
      <c r="Y151" s="21">
        <f t="shared" si="217"/>
        <v>54.73242372883351</v>
      </c>
      <c r="Z151" s="21">
        <f t="shared" si="218"/>
        <v>164.19727118650053</v>
      </c>
      <c r="AA151" s="21"/>
      <c r="AB151" s="22">
        <f t="shared" si="219"/>
        <v>0.48141143445565227</v>
      </c>
      <c r="AC151" s="21">
        <f t="shared" si="164"/>
        <v>35.671085289488339</v>
      </c>
      <c r="AD151" s="22">
        <f t="shared" si="295"/>
        <v>0.71498415138074245</v>
      </c>
      <c r="AE151" s="21">
        <f t="shared" si="165"/>
        <v>13.244523716690178</v>
      </c>
      <c r="AF151" s="21">
        <f t="shared" si="220"/>
        <v>48.915609006178514</v>
      </c>
      <c r="AG151" s="21">
        <f t="shared" si="221"/>
        <v>41.520216444130419</v>
      </c>
      <c r="AH151" s="21">
        <f t="shared" si="222"/>
        <v>2.1852745496910768</v>
      </c>
      <c r="AI151" s="21"/>
      <c r="AJ151" s="22">
        <f t="shared" si="223"/>
        <v>0.48141143445565227</v>
      </c>
      <c r="AK151" s="21">
        <f t="shared" si="166"/>
        <v>91.235660451960555</v>
      </c>
      <c r="AL151" s="22">
        <f t="shared" si="296"/>
        <v>0.71498415138074245</v>
      </c>
      <c r="AM151" s="21">
        <f t="shared" si="167"/>
        <v>7.1316666166793281</v>
      </c>
      <c r="AN151" s="21">
        <f t="shared" si="224"/>
        <v>98.367327068639881</v>
      </c>
      <c r="AO151" s="21">
        <f t="shared" si="225"/>
        <v>96.068059284792142</v>
      </c>
      <c r="AP151" s="21">
        <f t="shared" si="226"/>
        <v>5.0562136465680121</v>
      </c>
      <c r="AQ151" s="21"/>
      <c r="AR151" s="22">
        <f t="shared" si="227"/>
        <v>0.48141143445565227</v>
      </c>
      <c r="AS151" s="21">
        <f t="shared" si="168"/>
        <v>211.28258209927711</v>
      </c>
      <c r="AT151" s="22">
        <f t="shared" si="297"/>
        <v>0.71498415138074245</v>
      </c>
      <c r="AU151" s="21">
        <f t="shared" si="169"/>
        <v>78.448332783472608</v>
      </c>
      <c r="AV151" s="21">
        <f t="shared" si="228"/>
        <v>289.73091488274974</v>
      </c>
      <c r="AW151" s="21">
        <f t="shared" si="229"/>
        <v>194.15323883793781</v>
      </c>
      <c r="AX151" s="21">
        <f t="shared" si="230"/>
        <v>64.717746279312607</v>
      </c>
      <c r="AY151" s="21"/>
      <c r="AZ151" s="22">
        <f t="shared" si="231"/>
        <v>0.4295154338066286</v>
      </c>
      <c r="BA151" s="21">
        <f t="shared" si="170"/>
        <v>130.76622943649113</v>
      </c>
      <c r="BB151" s="22">
        <f t="shared" si="298"/>
        <v>0.62884191582495708</v>
      </c>
      <c r="BC151" s="21">
        <f t="shared" si="171"/>
        <v>47.862823877634042</v>
      </c>
      <c r="BD151" s="21">
        <f t="shared" si="232"/>
        <v>178.62905331412517</v>
      </c>
      <c r="BE151" s="21">
        <f t="shared" si="233"/>
        <v>191.83748105889822</v>
      </c>
      <c r="BF151" s="21">
        <f t="shared" si="234"/>
        <v>10.096709529415705</v>
      </c>
      <c r="BG151" s="21"/>
      <c r="BH151" s="22">
        <f t="shared" si="235"/>
        <v>0.4295154338066286</v>
      </c>
      <c r="BI151" s="21">
        <f t="shared" si="172"/>
        <v>135.43112061216505</v>
      </c>
      <c r="BJ151" s="22">
        <f t="shared" si="299"/>
        <v>0.62884191582495708</v>
      </c>
      <c r="BK151" s="21">
        <f t="shared" si="173"/>
        <v>10.435844018981852</v>
      </c>
      <c r="BL151" s="21">
        <f t="shared" si="236"/>
        <v>145.86696463114689</v>
      </c>
      <c r="BM151" s="21">
        <f t="shared" si="237"/>
        <v>176.73780189309338</v>
      </c>
      <c r="BN151" s="21">
        <f t="shared" si="238"/>
        <v>9.3019895733207125</v>
      </c>
      <c r="BO151" s="21"/>
      <c r="BP151" s="22">
        <f t="shared" si="239"/>
        <v>0.4295154338066286</v>
      </c>
      <c r="BQ151" s="21">
        <f t="shared" si="174"/>
        <v>50.156909920845912</v>
      </c>
      <c r="BR151" s="22">
        <f t="shared" si="300"/>
        <v>0.62884191582495608</v>
      </c>
      <c r="BS151" s="21">
        <f t="shared" si="175"/>
        <v>18.358343405119875</v>
      </c>
      <c r="BT151" s="21">
        <f t="shared" si="240"/>
        <v>68.515253325965787</v>
      </c>
      <c r="BU151" s="21">
        <f t="shared" si="241"/>
        <v>58.090657566501271</v>
      </c>
      <c r="BV151" s="21">
        <f t="shared" si="242"/>
        <v>19.36355252216709</v>
      </c>
      <c r="BW151" s="21"/>
      <c r="BX151" s="22">
        <f t="shared" si="243"/>
        <v>0.74001322098465772</v>
      </c>
      <c r="BY151" s="21">
        <f t="shared" si="176"/>
        <v>261.75329897448086</v>
      </c>
      <c r="BZ151" s="22">
        <f t="shared" si="301"/>
        <v>1</v>
      </c>
      <c r="CA151" s="21">
        <f t="shared" si="177"/>
        <v>88.428588690007885</v>
      </c>
      <c r="CB151" s="21">
        <f t="shared" si="244"/>
        <v>350.18188766448873</v>
      </c>
      <c r="CC151" s="21">
        <f t="shared" si="245"/>
        <v>87.363002996273153</v>
      </c>
      <c r="CD151" s="21">
        <f t="shared" si="246"/>
        <v>4.5980527892775394</v>
      </c>
      <c r="CE151" s="21"/>
      <c r="CF151" s="22">
        <f t="shared" si="247"/>
        <v>0.74001322098465772</v>
      </c>
      <c r="CG151" s="21">
        <f t="shared" si="178"/>
        <v>271.1662739865979</v>
      </c>
      <c r="CH151" s="22">
        <f t="shared" si="302"/>
        <v>1</v>
      </c>
      <c r="CI151" s="21">
        <f t="shared" si="179"/>
        <v>19.286019158143201</v>
      </c>
      <c r="CJ151" s="21">
        <f t="shared" si="248"/>
        <v>290.45229314474108</v>
      </c>
      <c r="CK151" s="21">
        <f t="shared" si="249"/>
        <v>90.504685517216686</v>
      </c>
      <c r="CL151" s="21">
        <f t="shared" si="250"/>
        <v>4.7634045009061463</v>
      </c>
      <c r="CM151" s="21"/>
      <c r="CN151" s="22">
        <f t="shared" si="251"/>
        <v>0.74001322098465772</v>
      </c>
      <c r="CO151" s="21">
        <f t="shared" si="180"/>
        <v>100.40184041202123</v>
      </c>
      <c r="CP151" s="22">
        <f t="shared" si="303"/>
        <v>1</v>
      </c>
      <c r="CQ151" s="21">
        <f t="shared" si="181"/>
        <v>33.918934677419365</v>
      </c>
      <c r="CR151" s="21">
        <f t="shared" si="252"/>
        <v>134.32077508944059</v>
      </c>
      <c r="CS151" s="21">
        <f t="shared" si="253"/>
        <v>8.8184745744140596</v>
      </c>
      <c r="CT151" s="21">
        <f t="shared" si="254"/>
        <v>26.455423723242177</v>
      </c>
      <c r="CU151" s="21"/>
      <c r="CV151" s="22">
        <f t="shared" si="255"/>
        <v>0.68472410790840654</v>
      </c>
      <c r="CW151" s="21">
        <f t="shared" si="182"/>
        <v>247.55178629963555</v>
      </c>
      <c r="CX151" s="22">
        <f t="shared" si="304"/>
        <v>1</v>
      </c>
      <c r="CY151" s="21">
        <f t="shared" si="183"/>
        <v>19.028162195121954</v>
      </c>
      <c r="CZ151" s="21">
        <f t="shared" si="256"/>
        <v>266.5799484947575</v>
      </c>
      <c r="DA151" s="21">
        <f t="shared" si="257"/>
        <v>108.28413063729744</v>
      </c>
      <c r="DB151" s="21">
        <f t="shared" si="258"/>
        <v>5.6991647703840815</v>
      </c>
      <c r="DC151" s="21"/>
      <c r="DD151" s="22">
        <f t="shared" si="259"/>
        <v>0.68472410790840654</v>
      </c>
      <c r="DE151" s="21">
        <f t="shared" si="184"/>
        <v>215.90132960379177</v>
      </c>
      <c r="DF151" s="22">
        <f t="shared" si="305"/>
        <v>1</v>
      </c>
      <c r="DG151" s="21">
        <f t="shared" si="185"/>
        <v>16.595337804878053</v>
      </c>
      <c r="DH151" s="21">
        <f t="shared" si="260"/>
        <v>232.49666740866982</v>
      </c>
      <c r="DI151" s="21">
        <f t="shared" si="261"/>
        <v>94.439584254446629</v>
      </c>
      <c r="DJ151" s="21">
        <f t="shared" si="262"/>
        <v>4.9705044344445639</v>
      </c>
      <c r="DK151" s="21"/>
      <c r="DL151" s="22">
        <f t="shared" si="263"/>
        <v>0.6847241079084061</v>
      </c>
      <c r="DM151" s="21">
        <f t="shared" si="186"/>
        <v>94.951370087531373</v>
      </c>
      <c r="DN151" s="22">
        <f t="shared" si="306"/>
        <v>1</v>
      </c>
      <c r="DO151" s="21">
        <f t="shared" si="187"/>
        <v>7.2984731707317074</v>
      </c>
      <c r="DP151" s="21">
        <f t="shared" si="264"/>
        <v>102.24984325826308</v>
      </c>
      <c r="DQ151" s="21">
        <f t="shared" si="265"/>
        <v>32.789715117278291</v>
      </c>
      <c r="DR151" s="21">
        <f t="shared" si="266"/>
        <v>10.929905039092763</v>
      </c>
      <c r="DS151" s="21"/>
      <c r="DT151" s="22">
        <f t="shared" si="267"/>
        <v>0.80480662323660701</v>
      </c>
      <c r="DU151" s="21">
        <f t="shared" si="188"/>
        <v>2028.700820597762</v>
      </c>
      <c r="DV151" s="22">
        <f t="shared" si="307"/>
        <v>1</v>
      </c>
      <c r="DW151" s="21">
        <f t="shared" si="189"/>
        <v>280.08119687450812</v>
      </c>
      <c r="DX151" s="21">
        <f t="shared" si="268"/>
        <v>2308.7820174722701</v>
      </c>
      <c r="DY151" s="21">
        <f t="shared" si="269"/>
        <v>467.42845370917064</v>
      </c>
      <c r="DZ151" s="21">
        <f t="shared" si="270"/>
        <v>24.601497563640581</v>
      </c>
      <c r="EA151" s="21"/>
      <c r="EB151" s="22">
        <f t="shared" si="271"/>
        <v>0.80480662323660701</v>
      </c>
      <c r="EC151" s="21">
        <f t="shared" si="190"/>
        <v>1937.5564081753641</v>
      </c>
      <c r="ED151" s="22">
        <f t="shared" si="308"/>
        <v>1</v>
      </c>
      <c r="EE151" s="21">
        <f t="shared" si="191"/>
        <v>126.70951023210071</v>
      </c>
      <c r="EF151" s="21">
        <f t="shared" si="272"/>
        <v>2064.2659184074651</v>
      </c>
      <c r="EG151" s="21">
        <f t="shared" si="273"/>
        <v>446.42807192282169</v>
      </c>
      <c r="EH151" s="21">
        <f t="shared" si="274"/>
        <v>23.496214311727481</v>
      </c>
      <c r="EI151" s="21"/>
      <c r="EJ151" s="22">
        <f t="shared" si="275"/>
        <v>0</v>
      </c>
      <c r="EK151" s="21">
        <f t="shared" si="192"/>
        <v>0</v>
      </c>
      <c r="EL151" s="22">
        <f t="shared" si="309"/>
        <v>0</v>
      </c>
      <c r="EM151" s="21">
        <f t="shared" si="193"/>
        <v>0</v>
      </c>
      <c r="EN151" s="21">
        <f t="shared" si="276"/>
        <v>0</v>
      </c>
      <c r="EO151" s="21">
        <f t="shared" si="277"/>
        <v>198.10339994590873</v>
      </c>
      <c r="EP151" s="21">
        <f t="shared" si="278"/>
        <v>594.31019983772626</v>
      </c>
      <c r="EQ151" s="21"/>
      <c r="ER151" s="22">
        <f t="shared" si="279"/>
        <v>0.85121291915687625</v>
      </c>
      <c r="ES151" s="21">
        <f t="shared" si="194"/>
        <v>1300.2581052890844</v>
      </c>
      <c r="ET151" s="22">
        <f t="shared" si="310"/>
        <v>1</v>
      </c>
      <c r="EU151" s="21">
        <f t="shared" si="195"/>
        <v>381.8839200000001</v>
      </c>
      <c r="EV151" s="21">
        <f t="shared" si="280"/>
        <v>1682.1420252890844</v>
      </c>
      <c r="EW151" s="21">
        <f t="shared" si="281"/>
        <v>113.63878735545804</v>
      </c>
      <c r="EX151" s="21">
        <f t="shared" si="282"/>
        <v>113.63878735545804</v>
      </c>
      <c r="EY151" s="21"/>
      <c r="EZ151" s="22">
        <f t="shared" si="283"/>
        <v>0.85121291915687625</v>
      </c>
      <c r="FA151" s="21">
        <f t="shared" si="196"/>
        <v>345.68429105166882</v>
      </c>
      <c r="FB151" s="22">
        <f t="shared" si="311"/>
        <v>1</v>
      </c>
      <c r="FC151" s="21">
        <f t="shared" si="197"/>
        <v>21.374100000000002</v>
      </c>
      <c r="FD151" s="21">
        <f t="shared" si="284"/>
        <v>367.05839105166882</v>
      </c>
      <c r="FE151" s="21">
        <f t="shared" si="285"/>
        <v>30.211804474165611</v>
      </c>
      <c r="FF151" s="21">
        <f t="shared" si="286"/>
        <v>30.211804474165611</v>
      </c>
      <c r="FG151" s="21"/>
      <c r="FH151" s="22">
        <f t="shared" si="287"/>
        <v>0</v>
      </c>
      <c r="FI151" s="21">
        <f t="shared" si="198"/>
        <v>0</v>
      </c>
      <c r="FJ151" s="22">
        <f t="shared" si="312"/>
        <v>0</v>
      </c>
      <c r="FK151" s="21">
        <f t="shared" si="199"/>
        <v>0</v>
      </c>
      <c r="FL151" s="21">
        <f t="shared" si="288"/>
        <v>0</v>
      </c>
      <c r="FM151" s="21">
        <f t="shared" si="289"/>
        <v>103.30815000000001</v>
      </c>
      <c r="FN151" s="21">
        <f t="shared" si="290"/>
        <v>309.92445000000004</v>
      </c>
      <c r="FO151" s="21"/>
      <c r="FP151" s="21">
        <f t="shared" si="200"/>
        <v>8438.6209770304577</v>
      </c>
      <c r="FQ151" s="21">
        <f t="shared" si="201"/>
        <v>1474.6667022214888</v>
      </c>
      <c r="FR151" s="21">
        <f t="shared" si="291"/>
        <v>9913.2876792519455</v>
      </c>
      <c r="FS151" s="21">
        <f t="shared" si="202"/>
        <v>3172.4373538938944</v>
      </c>
      <c r="FT151" s="21">
        <f t="shared" si="203"/>
        <v>5595.5749668541603</v>
      </c>
      <c r="FU151" s="21"/>
      <c r="FV151" s="20">
        <f t="shared" si="157"/>
        <v>11242352.796648826</v>
      </c>
      <c r="FW151" s="20">
        <f t="shared" si="157"/>
        <v>3398800.7552798209</v>
      </c>
      <c r="FX151" s="20">
        <f t="shared" si="204"/>
        <v>9086285.1370175444</v>
      </c>
      <c r="FY151" s="20">
        <f t="shared" si="205"/>
        <v>3022023.4128622301</v>
      </c>
    </row>
    <row r="152" spans="2:181" x14ac:dyDescent="0.25">
      <c r="B152" s="20">
        <v>3.7</v>
      </c>
      <c r="C152" s="20">
        <f t="shared" si="206"/>
        <v>6.4009999999999998</v>
      </c>
      <c r="D152" s="22">
        <f t="shared" si="207"/>
        <v>0.73302710072417354</v>
      </c>
      <c r="E152" s="21">
        <f t="shared" si="158"/>
        <v>609.99946795304811</v>
      </c>
      <c r="F152" s="22">
        <f t="shared" si="292"/>
        <v>1</v>
      </c>
      <c r="G152" s="21">
        <f t="shared" si="159"/>
        <v>208.04124000000007</v>
      </c>
      <c r="H152" s="21">
        <f t="shared" si="208"/>
        <v>818.04070795304824</v>
      </c>
      <c r="I152" s="21">
        <f t="shared" si="209"/>
        <v>211.05721744460462</v>
      </c>
      <c r="J152" s="21">
        <f t="shared" si="210"/>
        <v>11.108274602347622</v>
      </c>
      <c r="K152" s="21"/>
      <c r="L152" s="22">
        <f t="shared" si="211"/>
        <v>0.73302710072417354</v>
      </c>
      <c r="M152" s="21">
        <f t="shared" si="160"/>
        <v>272.88075514166741</v>
      </c>
      <c r="N152" s="22">
        <f t="shared" si="293"/>
        <v>1</v>
      </c>
      <c r="O152" s="21">
        <f t="shared" si="161"/>
        <v>19.592925000000005</v>
      </c>
      <c r="P152" s="21">
        <f t="shared" si="212"/>
        <v>292.47368014166739</v>
      </c>
      <c r="Q152" s="21">
        <f t="shared" si="213"/>
        <v>94.415578865415981</v>
      </c>
      <c r="R152" s="21">
        <f t="shared" si="214"/>
        <v>4.9692409929166352</v>
      </c>
      <c r="S152" s="21"/>
      <c r="T152" s="22">
        <f t="shared" si="215"/>
        <v>0.27552895977211411</v>
      </c>
      <c r="U152" s="21">
        <f t="shared" si="162"/>
        <v>84.804242962538083</v>
      </c>
      <c r="V152" s="22">
        <f t="shared" si="294"/>
        <v>1</v>
      </c>
      <c r="W152" s="21">
        <f t="shared" si="163"/>
        <v>76.946760000000012</v>
      </c>
      <c r="X152" s="21">
        <f t="shared" si="216"/>
        <v>161.75100296253811</v>
      </c>
      <c r="Y152" s="21">
        <f t="shared" si="217"/>
        <v>55.745699259365487</v>
      </c>
      <c r="Z152" s="21">
        <f t="shared" si="218"/>
        <v>167.23709777809646</v>
      </c>
      <c r="AA152" s="21"/>
      <c r="AB152" s="22">
        <f t="shared" si="219"/>
        <v>0.47088282396874315</v>
      </c>
      <c r="AC152" s="21">
        <f t="shared" si="164"/>
        <v>34.890948101673089</v>
      </c>
      <c r="AD152" s="22">
        <f t="shared" si="295"/>
        <v>0.69738119455034164</v>
      </c>
      <c r="AE152" s="21">
        <f t="shared" si="165"/>
        <v>12.918442671713333</v>
      </c>
      <c r="AF152" s="21">
        <f t="shared" si="220"/>
        <v>47.809390773386426</v>
      </c>
      <c r="AG152" s="21">
        <f t="shared" si="221"/>
        <v>42.571123765282913</v>
      </c>
      <c r="AH152" s="21">
        <f t="shared" si="222"/>
        <v>2.2405854613306815</v>
      </c>
      <c r="AI152" s="21"/>
      <c r="AJ152" s="22">
        <f t="shared" si="223"/>
        <v>0.47088282396874315</v>
      </c>
      <c r="AK152" s="21">
        <f t="shared" si="166"/>
        <v>89.240309567740795</v>
      </c>
      <c r="AL152" s="22">
        <f t="shared" si="296"/>
        <v>0.69738119455034164</v>
      </c>
      <c r="AM152" s="21">
        <f t="shared" si="167"/>
        <v>6.9560845155379489</v>
      </c>
      <c r="AN152" s="21">
        <f t="shared" si="224"/>
        <v>96.196394083278747</v>
      </c>
      <c r="AO152" s="21">
        <f t="shared" si="225"/>
        <v>98.130445620885212</v>
      </c>
      <c r="AP152" s="21">
        <f t="shared" si="226"/>
        <v>5.1647602958360688</v>
      </c>
      <c r="AQ152" s="21"/>
      <c r="AR152" s="22">
        <f t="shared" si="227"/>
        <v>0.47088282396874315</v>
      </c>
      <c r="AS152" s="21">
        <f t="shared" si="168"/>
        <v>206.66176952529449</v>
      </c>
      <c r="AT152" s="22">
        <f t="shared" si="297"/>
        <v>0.69738119455034164</v>
      </c>
      <c r="AU152" s="21">
        <f t="shared" si="169"/>
        <v>76.516929670917435</v>
      </c>
      <c r="AV152" s="21">
        <f t="shared" si="228"/>
        <v>283.17869919621194</v>
      </c>
      <c r="AW152" s="21">
        <f t="shared" si="229"/>
        <v>199.06740060284119</v>
      </c>
      <c r="AX152" s="21">
        <f t="shared" si="230"/>
        <v>66.355800200947058</v>
      </c>
      <c r="AY152" s="21"/>
      <c r="AZ152" s="22">
        <f t="shared" si="231"/>
        <v>0.41827591920124008</v>
      </c>
      <c r="BA152" s="21">
        <f t="shared" si="170"/>
        <v>127.34435252599874</v>
      </c>
      <c r="BB152" s="22">
        <f t="shared" si="298"/>
        <v>0.61005892837050446</v>
      </c>
      <c r="BC152" s="21">
        <f t="shared" si="171"/>
        <v>46.433200950464979</v>
      </c>
      <c r="BD152" s="21">
        <f t="shared" si="232"/>
        <v>173.77755347646371</v>
      </c>
      <c r="BE152" s="21">
        <f t="shared" si="233"/>
        <v>196.4464059046766</v>
      </c>
      <c r="BF152" s="21">
        <f t="shared" si="234"/>
        <v>10.339284521298778</v>
      </c>
      <c r="BG152" s="21"/>
      <c r="BH152" s="22">
        <f t="shared" si="235"/>
        <v>0.41827591920124008</v>
      </c>
      <c r="BI152" s="21">
        <f t="shared" si="172"/>
        <v>131.88717332101868</v>
      </c>
      <c r="BJ152" s="22">
        <f t="shared" si="299"/>
        <v>0.61005892837050446</v>
      </c>
      <c r="BK152" s="21">
        <f t="shared" si="173"/>
        <v>10.124133997190425</v>
      </c>
      <c r="BL152" s="21">
        <f t="shared" si="236"/>
        <v>142.01130731820911</v>
      </c>
      <c r="BM152" s="21">
        <f t="shared" si="237"/>
        <v>180.40067634038431</v>
      </c>
      <c r="BN152" s="21">
        <f t="shared" si="238"/>
        <v>9.4947724389676047</v>
      </c>
      <c r="BO152" s="21"/>
      <c r="BP152" s="22">
        <f t="shared" si="239"/>
        <v>0.41827591920124008</v>
      </c>
      <c r="BQ152" s="21">
        <f t="shared" si="174"/>
        <v>48.844409188054307</v>
      </c>
      <c r="BR152" s="22">
        <f t="shared" si="300"/>
        <v>0.61005892837050335</v>
      </c>
      <c r="BS152" s="21">
        <f t="shared" si="175"/>
        <v>17.80999488510982</v>
      </c>
      <c r="BT152" s="21">
        <f t="shared" si="240"/>
        <v>66.65440407316413</v>
      </c>
      <c r="BU152" s="21">
        <f t="shared" si="241"/>
        <v>59.486294506102524</v>
      </c>
      <c r="BV152" s="21">
        <f t="shared" si="242"/>
        <v>19.828764835367508</v>
      </c>
      <c r="BW152" s="21"/>
      <c r="BX152" s="22">
        <f t="shared" si="243"/>
        <v>0.73302710072417354</v>
      </c>
      <c r="BY152" s="21">
        <f t="shared" si="176"/>
        <v>259.28220795426768</v>
      </c>
      <c r="BZ152" s="22">
        <f t="shared" si="301"/>
        <v>1</v>
      </c>
      <c r="CA152" s="21">
        <f t="shared" si="177"/>
        <v>88.428588690007885</v>
      </c>
      <c r="CB152" s="21">
        <f t="shared" si="244"/>
        <v>347.71079664427555</v>
      </c>
      <c r="CC152" s="21">
        <f t="shared" si="245"/>
        <v>89.710539465475648</v>
      </c>
      <c r="CD152" s="21">
        <f t="shared" si="246"/>
        <v>4.7216073402881964</v>
      </c>
      <c r="CE152" s="21"/>
      <c r="CF152" s="22">
        <f t="shared" si="247"/>
        <v>0.73302710072417354</v>
      </c>
      <c r="CG152" s="21">
        <f t="shared" si="178"/>
        <v>268.60631945208689</v>
      </c>
      <c r="CH152" s="22">
        <f t="shared" si="302"/>
        <v>1</v>
      </c>
      <c r="CI152" s="21">
        <f t="shared" si="179"/>
        <v>19.286019158143201</v>
      </c>
      <c r="CJ152" s="21">
        <f t="shared" si="248"/>
        <v>287.89233861023007</v>
      </c>
      <c r="CK152" s="21">
        <f t="shared" si="249"/>
        <v>92.93664232500214</v>
      </c>
      <c r="CL152" s="21">
        <f t="shared" si="250"/>
        <v>4.891402227631696</v>
      </c>
      <c r="CM152" s="21"/>
      <c r="CN152" s="22">
        <f t="shared" si="251"/>
        <v>0.73302710072417354</v>
      </c>
      <c r="CO152" s="21">
        <f t="shared" si="180"/>
        <v>99.453993384965386</v>
      </c>
      <c r="CP152" s="22">
        <f t="shared" si="303"/>
        <v>1</v>
      </c>
      <c r="CQ152" s="21">
        <f t="shared" si="181"/>
        <v>33.918934677419365</v>
      </c>
      <c r="CR152" s="21">
        <f t="shared" si="252"/>
        <v>133.37292806238474</v>
      </c>
      <c r="CS152" s="21">
        <f t="shared" si="253"/>
        <v>9.0554363311780168</v>
      </c>
      <c r="CT152" s="21">
        <f t="shared" si="254"/>
        <v>27.166308993534052</v>
      </c>
      <c r="CU152" s="21"/>
      <c r="CV152" s="22">
        <f t="shared" si="255"/>
        <v>0.67698060253728864</v>
      </c>
      <c r="CW152" s="21">
        <f t="shared" si="182"/>
        <v>244.75223745258739</v>
      </c>
      <c r="CX152" s="22">
        <f t="shared" si="304"/>
        <v>1</v>
      </c>
      <c r="CY152" s="21">
        <f t="shared" si="183"/>
        <v>19.028162195121954</v>
      </c>
      <c r="CZ152" s="21">
        <f t="shared" si="256"/>
        <v>263.78039964770937</v>
      </c>
      <c r="DA152" s="21">
        <f t="shared" si="257"/>
        <v>110.94370204199319</v>
      </c>
      <c r="DB152" s="21">
        <f t="shared" si="258"/>
        <v>5.8391422127364896</v>
      </c>
      <c r="DC152" s="21"/>
      <c r="DD152" s="22">
        <f t="shared" si="259"/>
        <v>0.67698060253728864</v>
      </c>
      <c r="DE152" s="21">
        <f t="shared" si="184"/>
        <v>213.45971394266758</v>
      </c>
      <c r="DF152" s="22">
        <f t="shared" si="305"/>
        <v>1</v>
      </c>
      <c r="DG152" s="21">
        <f t="shared" si="185"/>
        <v>16.595337804878053</v>
      </c>
      <c r="DH152" s="21">
        <f t="shared" si="260"/>
        <v>230.05505174754563</v>
      </c>
      <c r="DI152" s="21">
        <f t="shared" si="261"/>
        <v>96.759119132514627</v>
      </c>
      <c r="DJ152" s="21">
        <f t="shared" si="262"/>
        <v>5.0925852175007744</v>
      </c>
      <c r="DK152" s="21"/>
      <c r="DL152" s="22">
        <f t="shared" si="263"/>
        <v>0.67698060253728831</v>
      </c>
      <c r="DM152" s="21">
        <f t="shared" si="186"/>
        <v>93.877570529759495</v>
      </c>
      <c r="DN152" s="22">
        <f t="shared" si="306"/>
        <v>1</v>
      </c>
      <c r="DO152" s="21">
        <f t="shared" si="187"/>
        <v>7.2984731707317074</v>
      </c>
      <c r="DP152" s="21">
        <f t="shared" si="264"/>
        <v>101.17604370049121</v>
      </c>
      <c r="DQ152" s="21">
        <f t="shared" si="265"/>
        <v>33.5950647856072</v>
      </c>
      <c r="DR152" s="21">
        <f t="shared" si="266"/>
        <v>11.198354928535734</v>
      </c>
      <c r="DS152" s="21"/>
      <c r="DT152" s="22">
        <f t="shared" si="267"/>
        <v>0.79870808382888925</v>
      </c>
      <c r="DU152" s="21">
        <f t="shared" si="188"/>
        <v>2013.3280446492627</v>
      </c>
      <c r="DV152" s="22">
        <f t="shared" si="307"/>
        <v>1</v>
      </c>
      <c r="DW152" s="21">
        <f t="shared" si="189"/>
        <v>280.08119687450812</v>
      </c>
      <c r="DX152" s="21">
        <f t="shared" si="268"/>
        <v>2293.409241523771</v>
      </c>
      <c r="DY152" s="21">
        <f t="shared" si="269"/>
        <v>482.03259086024519</v>
      </c>
      <c r="DZ152" s="21">
        <f t="shared" si="270"/>
        <v>25.370136361065558</v>
      </c>
      <c r="EA152" s="21"/>
      <c r="EB152" s="22">
        <f t="shared" si="271"/>
        <v>0.79870808382888925</v>
      </c>
      <c r="EC152" s="21">
        <f t="shared" si="190"/>
        <v>1922.8742922871854</v>
      </c>
      <c r="ED152" s="22">
        <f t="shared" si="308"/>
        <v>1</v>
      </c>
      <c r="EE152" s="21">
        <f t="shared" si="191"/>
        <v>126.70951023210071</v>
      </c>
      <c r="EF152" s="21">
        <f t="shared" si="272"/>
        <v>2049.5838025192861</v>
      </c>
      <c r="EG152" s="21">
        <f t="shared" si="273"/>
        <v>460.37608201659134</v>
      </c>
      <c r="EH152" s="21">
        <f t="shared" si="274"/>
        <v>24.230320106136407</v>
      </c>
      <c r="EI152" s="21"/>
      <c r="EJ152" s="22">
        <f t="shared" si="275"/>
        <v>0</v>
      </c>
      <c r="EK152" s="21">
        <f t="shared" si="192"/>
        <v>0</v>
      </c>
      <c r="EL152" s="22">
        <f t="shared" si="309"/>
        <v>0</v>
      </c>
      <c r="EM152" s="21">
        <f t="shared" si="193"/>
        <v>0</v>
      </c>
      <c r="EN152" s="21">
        <f t="shared" si="276"/>
        <v>0</v>
      </c>
      <c r="EO152" s="21">
        <f t="shared" si="277"/>
        <v>198.10339994590873</v>
      </c>
      <c r="EP152" s="21">
        <f t="shared" si="278"/>
        <v>594.31019983772626</v>
      </c>
      <c r="EQ152" s="21"/>
      <c r="ER152" s="22">
        <f t="shared" si="279"/>
        <v>0.84575008243299776</v>
      </c>
      <c r="ES152" s="21">
        <f t="shared" si="194"/>
        <v>1291.9134272793456</v>
      </c>
      <c r="ET152" s="22">
        <f t="shared" si="310"/>
        <v>1</v>
      </c>
      <c r="EU152" s="21">
        <f t="shared" si="195"/>
        <v>381.8839200000001</v>
      </c>
      <c r="EV152" s="21">
        <f t="shared" si="280"/>
        <v>1673.7973472793456</v>
      </c>
      <c r="EW152" s="21">
        <f t="shared" si="281"/>
        <v>117.81112636032739</v>
      </c>
      <c r="EX152" s="21">
        <f t="shared" si="282"/>
        <v>117.81112636032739</v>
      </c>
      <c r="EY152" s="21"/>
      <c r="EZ152" s="22">
        <f t="shared" si="283"/>
        <v>0.84575008243299776</v>
      </c>
      <c r="FA152" s="21">
        <f t="shared" si="196"/>
        <v>343.46578990169166</v>
      </c>
      <c r="FB152" s="22">
        <f t="shared" si="311"/>
        <v>1</v>
      </c>
      <c r="FC152" s="21">
        <f t="shared" si="197"/>
        <v>21.374100000000002</v>
      </c>
      <c r="FD152" s="21">
        <f t="shared" si="284"/>
        <v>364.83988990169166</v>
      </c>
      <c r="FE152" s="21">
        <f t="shared" si="285"/>
        <v>31.321055049154197</v>
      </c>
      <c r="FF152" s="21">
        <f t="shared" si="286"/>
        <v>31.321055049154197</v>
      </c>
      <c r="FG152" s="21"/>
      <c r="FH152" s="22">
        <f t="shared" si="287"/>
        <v>0</v>
      </c>
      <c r="FI152" s="21">
        <f t="shared" si="198"/>
        <v>0</v>
      </c>
      <c r="FJ152" s="22">
        <f t="shared" si="312"/>
        <v>0</v>
      </c>
      <c r="FK152" s="21">
        <f t="shared" si="199"/>
        <v>0</v>
      </c>
      <c r="FL152" s="21">
        <f t="shared" si="288"/>
        <v>0</v>
      </c>
      <c r="FM152" s="21">
        <f t="shared" si="289"/>
        <v>103.30815000000001</v>
      </c>
      <c r="FN152" s="21">
        <f t="shared" si="290"/>
        <v>309.92445000000004</v>
      </c>
      <c r="FO152" s="21"/>
      <c r="FP152" s="21">
        <f t="shared" si="200"/>
        <v>8357.5670251208539</v>
      </c>
      <c r="FQ152" s="21">
        <f t="shared" si="201"/>
        <v>1469.943954493845</v>
      </c>
      <c r="FR152" s="21">
        <f t="shared" si="291"/>
        <v>9827.510979614699</v>
      </c>
      <c r="FS152" s="21">
        <f t="shared" si="202"/>
        <v>3243.7737506235558</v>
      </c>
      <c r="FT152" s="21">
        <f t="shared" si="203"/>
        <v>5610.0152697617459</v>
      </c>
      <c r="FU152" s="21"/>
      <c r="FV152" s="20">
        <f t="shared" si="157"/>
        <v>11286894.267425714</v>
      </c>
      <c r="FW152" s="20">
        <f t="shared" si="157"/>
        <v>3434325.6072410117</v>
      </c>
      <c r="FX152" s="20">
        <f t="shared" si="204"/>
        <v>9151535.8925073352</v>
      </c>
      <c r="FY152" s="20">
        <f t="shared" si="205"/>
        <v>3058754.9268678343</v>
      </c>
    </row>
    <row r="153" spans="2:181" x14ac:dyDescent="0.25">
      <c r="B153" s="20">
        <v>3.75</v>
      </c>
      <c r="C153" s="20">
        <f t="shared" si="206"/>
        <v>6.4874999999999998</v>
      </c>
      <c r="D153" s="22">
        <f t="shared" si="207"/>
        <v>0.72604098046368937</v>
      </c>
      <c r="E153" s="21">
        <f t="shared" si="158"/>
        <v>604.18586346592701</v>
      </c>
      <c r="F153" s="22">
        <f t="shared" si="292"/>
        <v>1</v>
      </c>
      <c r="G153" s="21">
        <f t="shared" si="159"/>
        <v>208.04124000000007</v>
      </c>
      <c r="H153" s="21">
        <f t="shared" si="208"/>
        <v>812.22710346592703</v>
      </c>
      <c r="I153" s="21">
        <f t="shared" si="209"/>
        <v>216.58014170736956</v>
      </c>
      <c r="J153" s="21">
        <f t="shared" si="210"/>
        <v>11.398954826703672</v>
      </c>
      <c r="K153" s="21"/>
      <c r="L153" s="22">
        <f t="shared" si="211"/>
        <v>0.72604098046368937</v>
      </c>
      <c r="M153" s="21">
        <f t="shared" si="160"/>
        <v>270.28006306587912</v>
      </c>
      <c r="N153" s="22">
        <f t="shared" si="293"/>
        <v>1</v>
      </c>
      <c r="O153" s="21">
        <f t="shared" si="161"/>
        <v>19.592925000000005</v>
      </c>
      <c r="P153" s="21">
        <f t="shared" si="212"/>
        <v>289.8729880658791</v>
      </c>
      <c r="Q153" s="21">
        <f t="shared" si="213"/>
        <v>96.886236337414857</v>
      </c>
      <c r="R153" s="21">
        <f t="shared" si="214"/>
        <v>5.0992755967060495</v>
      </c>
      <c r="S153" s="21"/>
      <c r="T153" s="22">
        <f t="shared" si="215"/>
        <v>0.2623604322014671</v>
      </c>
      <c r="U153" s="21">
        <f t="shared" si="162"/>
        <v>80.751140840410258</v>
      </c>
      <c r="V153" s="22">
        <f t="shared" si="294"/>
        <v>1</v>
      </c>
      <c r="W153" s="21">
        <f t="shared" si="163"/>
        <v>76.946760000000012</v>
      </c>
      <c r="X153" s="21">
        <f t="shared" si="216"/>
        <v>157.69790084041028</v>
      </c>
      <c r="Y153" s="21">
        <f t="shared" si="217"/>
        <v>56.758974789897451</v>
      </c>
      <c r="Z153" s="21">
        <f t="shared" si="218"/>
        <v>170.27692436969235</v>
      </c>
      <c r="AA153" s="21"/>
      <c r="AB153" s="22">
        <f t="shared" si="219"/>
        <v>0.46035421348183436</v>
      </c>
      <c r="AC153" s="21">
        <f t="shared" si="164"/>
        <v>34.110810913857868</v>
      </c>
      <c r="AD153" s="22">
        <f t="shared" si="295"/>
        <v>0.67977823771994084</v>
      </c>
      <c r="AE153" s="21">
        <f t="shared" si="165"/>
        <v>12.592361626736485</v>
      </c>
      <c r="AF153" s="21">
        <f t="shared" si="220"/>
        <v>46.703172540594352</v>
      </c>
      <c r="AG153" s="21">
        <f t="shared" si="221"/>
        <v>43.622031086435378</v>
      </c>
      <c r="AH153" s="21">
        <f t="shared" si="222"/>
        <v>2.2958963729702853</v>
      </c>
      <c r="AI153" s="21"/>
      <c r="AJ153" s="22">
        <f t="shared" si="223"/>
        <v>0.46035421348183436</v>
      </c>
      <c r="AK153" s="21">
        <f t="shared" si="166"/>
        <v>87.244958683521091</v>
      </c>
      <c r="AL153" s="22">
        <f t="shared" si="296"/>
        <v>0.67977823771994084</v>
      </c>
      <c r="AM153" s="21">
        <f t="shared" si="167"/>
        <v>6.7805024143965698</v>
      </c>
      <c r="AN153" s="21">
        <f t="shared" si="224"/>
        <v>94.025461097917656</v>
      </c>
      <c r="AO153" s="21">
        <f t="shared" si="225"/>
        <v>100.19283195697825</v>
      </c>
      <c r="AP153" s="21">
        <f t="shared" si="226"/>
        <v>5.2733069451041237</v>
      </c>
      <c r="AQ153" s="21"/>
      <c r="AR153" s="22">
        <f t="shared" si="227"/>
        <v>0.46035421348183436</v>
      </c>
      <c r="AS153" s="21">
        <f t="shared" si="168"/>
        <v>202.04095695131201</v>
      </c>
      <c r="AT153" s="22">
        <f t="shared" si="297"/>
        <v>0.67977823771994084</v>
      </c>
      <c r="AU153" s="21">
        <f t="shared" si="169"/>
        <v>74.585526558362261</v>
      </c>
      <c r="AV153" s="21">
        <f t="shared" si="228"/>
        <v>276.62648350967424</v>
      </c>
      <c r="AW153" s="21">
        <f t="shared" si="229"/>
        <v>203.9815623677444</v>
      </c>
      <c r="AX153" s="21">
        <f t="shared" si="230"/>
        <v>67.993854122581467</v>
      </c>
      <c r="AY153" s="21"/>
      <c r="AZ153" s="22">
        <f t="shared" si="231"/>
        <v>0.40703640459585144</v>
      </c>
      <c r="BA153" s="21">
        <f t="shared" si="170"/>
        <v>123.92247561550631</v>
      </c>
      <c r="BB153" s="22">
        <f t="shared" si="298"/>
        <v>0.59127594091605173</v>
      </c>
      <c r="BC153" s="21">
        <f t="shared" si="171"/>
        <v>45.003578023295908</v>
      </c>
      <c r="BD153" s="21">
        <f t="shared" si="232"/>
        <v>168.92605363880222</v>
      </c>
      <c r="BE153" s="21">
        <f t="shared" si="233"/>
        <v>201.05533075045503</v>
      </c>
      <c r="BF153" s="21">
        <f t="shared" si="234"/>
        <v>10.581859513181854</v>
      </c>
      <c r="BG153" s="21"/>
      <c r="BH153" s="22">
        <f t="shared" si="235"/>
        <v>0.40703640459585144</v>
      </c>
      <c r="BI153" s="21">
        <f t="shared" si="172"/>
        <v>128.34322602987226</v>
      </c>
      <c r="BJ153" s="22">
        <f t="shared" si="299"/>
        <v>0.59127594091605173</v>
      </c>
      <c r="BK153" s="21">
        <f t="shared" si="173"/>
        <v>9.8124239753989961</v>
      </c>
      <c r="BL153" s="21">
        <f t="shared" si="236"/>
        <v>138.15565000527124</v>
      </c>
      <c r="BM153" s="21">
        <f t="shared" si="237"/>
        <v>184.06355078767527</v>
      </c>
      <c r="BN153" s="21">
        <f t="shared" si="238"/>
        <v>9.6875553046144969</v>
      </c>
      <c r="BO153" s="21"/>
      <c r="BP153" s="22">
        <f t="shared" si="239"/>
        <v>0.40703640459585144</v>
      </c>
      <c r="BQ153" s="21">
        <f t="shared" si="174"/>
        <v>47.531908455262688</v>
      </c>
      <c r="BR153" s="22">
        <f t="shared" si="300"/>
        <v>0.59127594091605074</v>
      </c>
      <c r="BS153" s="21">
        <f t="shared" si="175"/>
        <v>17.261646365099772</v>
      </c>
      <c r="BT153" s="21">
        <f t="shared" si="240"/>
        <v>64.793554820362459</v>
      </c>
      <c r="BU153" s="21">
        <f t="shared" si="241"/>
        <v>60.881931445703771</v>
      </c>
      <c r="BV153" s="21">
        <f t="shared" si="242"/>
        <v>20.293977148567922</v>
      </c>
      <c r="BW153" s="21"/>
      <c r="BX153" s="22">
        <f t="shared" si="243"/>
        <v>0.72604098046368937</v>
      </c>
      <c r="BY153" s="21">
        <f t="shared" si="176"/>
        <v>256.81111693405455</v>
      </c>
      <c r="BZ153" s="22">
        <f t="shared" si="301"/>
        <v>1</v>
      </c>
      <c r="CA153" s="21">
        <f t="shared" si="177"/>
        <v>88.428588690007885</v>
      </c>
      <c r="CB153" s="21">
        <f t="shared" si="244"/>
        <v>345.23970562406242</v>
      </c>
      <c r="CC153" s="21">
        <f t="shared" si="245"/>
        <v>92.058075934678129</v>
      </c>
      <c r="CD153" s="21">
        <f t="shared" si="246"/>
        <v>4.8451618912988534</v>
      </c>
      <c r="CE153" s="21"/>
      <c r="CF153" s="22">
        <f t="shared" si="247"/>
        <v>0.72604098046368937</v>
      </c>
      <c r="CG153" s="21">
        <f t="shared" si="178"/>
        <v>266.04636491757589</v>
      </c>
      <c r="CH153" s="22">
        <f t="shared" si="302"/>
        <v>1</v>
      </c>
      <c r="CI153" s="21">
        <f t="shared" si="179"/>
        <v>19.286019158143201</v>
      </c>
      <c r="CJ153" s="21">
        <f t="shared" si="248"/>
        <v>285.33238407571906</v>
      </c>
      <c r="CK153" s="21">
        <f t="shared" si="249"/>
        <v>95.368599132787608</v>
      </c>
      <c r="CL153" s="21">
        <f t="shared" si="250"/>
        <v>5.0193999543572465</v>
      </c>
      <c r="CM153" s="21"/>
      <c r="CN153" s="22">
        <f t="shared" si="251"/>
        <v>0.72604098046368937</v>
      </c>
      <c r="CO153" s="21">
        <f t="shared" si="180"/>
        <v>98.506146357909557</v>
      </c>
      <c r="CP153" s="22">
        <f t="shared" si="303"/>
        <v>1</v>
      </c>
      <c r="CQ153" s="21">
        <f t="shared" si="181"/>
        <v>33.918934677419365</v>
      </c>
      <c r="CR153" s="21">
        <f t="shared" si="252"/>
        <v>132.42508103532893</v>
      </c>
      <c r="CS153" s="21">
        <f t="shared" si="253"/>
        <v>9.2923980879419759</v>
      </c>
      <c r="CT153" s="21">
        <f t="shared" si="254"/>
        <v>27.877194263825928</v>
      </c>
      <c r="CU153" s="21"/>
      <c r="CV153" s="22">
        <f t="shared" si="255"/>
        <v>0.66923709716617097</v>
      </c>
      <c r="CW153" s="21">
        <f t="shared" si="182"/>
        <v>241.95268860553932</v>
      </c>
      <c r="CX153" s="22">
        <f t="shared" si="304"/>
        <v>1</v>
      </c>
      <c r="CY153" s="21">
        <f t="shared" si="183"/>
        <v>19.028162195121954</v>
      </c>
      <c r="CZ153" s="21">
        <f t="shared" si="256"/>
        <v>260.9808508006613</v>
      </c>
      <c r="DA153" s="21">
        <f t="shared" si="257"/>
        <v>113.60327344668887</v>
      </c>
      <c r="DB153" s="21">
        <f t="shared" si="258"/>
        <v>5.9791196550888941</v>
      </c>
      <c r="DC153" s="21"/>
      <c r="DD153" s="22">
        <f t="shared" si="259"/>
        <v>0.66923709716617097</v>
      </c>
      <c r="DE153" s="21">
        <f t="shared" si="184"/>
        <v>211.01809828154344</v>
      </c>
      <c r="DF153" s="22">
        <f t="shared" si="305"/>
        <v>1</v>
      </c>
      <c r="DG153" s="21">
        <f t="shared" si="185"/>
        <v>16.595337804878053</v>
      </c>
      <c r="DH153" s="21">
        <f t="shared" si="260"/>
        <v>227.6134360864215</v>
      </c>
      <c r="DI153" s="21">
        <f t="shared" si="261"/>
        <v>99.07865401058254</v>
      </c>
      <c r="DJ153" s="21">
        <f t="shared" si="262"/>
        <v>5.2146660005569805</v>
      </c>
      <c r="DK153" s="21"/>
      <c r="DL153" s="22">
        <f t="shared" si="263"/>
        <v>0.66923709716617052</v>
      </c>
      <c r="DM153" s="21">
        <f t="shared" si="186"/>
        <v>92.803770971987618</v>
      </c>
      <c r="DN153" s="22">
        <f t="shared" si="306"/>
        <v>1</v>
      </c>
      <c r="DO153" s="21">
        <f t="shared" si="187"/>
        <v>7.2984731707317074</v>
      </c>
      <c r="DP153" s="21">
        <f t="shared" si="264"/>
        <v>100.10224414271933</v>
      </c>
      <c r="DQ153" s="21">
        <f t="shared" si="265"/>
        <v>34.400414453936108</v>
      </c>
      <c r="DR153" s="21">
        <f t="shared" si="266"/>
        <v>11.466804817978703</v>
      </c>
      <c r="DS153" s="21"/>
      <c r="DT153" s="22">
        <f t="shared" si="267"/>
        <v>0.7926095444211716</v>
      </c>
      <c r="DU153" s="21">
        <f t="shared" si="188"/>
        <v>1997.9552687007633</v>
      </c>
      <c r="DV153" s="22">
        <f t="shared" si="307"/>
        <v>1</v>
      </c>
      <c r="DW153" s="21">
        <f t="shared" si="189"/>
        <v>280.08119687450812</v>
      </c>
      <c r="DX153" s="21">
        <f t="shared" si="268"/>
        <v>2278.0364655752714</v>
      </c>
      <c r="DY153" s="21">
        <f t="shared" si="269"/>
        <v>496.63672801131946</v>
      </c>
      <c r="DZ153" s="21">
        <f t="shared" si="270"/>
        <v>26.138775158490525</v>
      </c>
      <c r="EA153" s="21"/>
      <c r="EB153" s="22">
        <f t="shared" si="271"/>
        <v>0.7926095444211716</v>
      </c>
      <c r="EC153" s="21">
        <f t="shared" si="190"/>
        <v>1908.1921763990072</v>
      </c>
      <c r="ED153" s="22">
        <f t="shared" si="308"/>
        <v>1</v>
      </c>
      <c r="EE153" s="21">
        <f t="shared" si="191"/>
        <v>126.70951023210071</v>
      </c>
      <c r="EF153" s="21">
        <f t="shared" si="272"/>
        <v>2034.9016866311079</v>
      </c>
      <c r="EG153" s="21">
        <f t="shared" si="273"/>
        <v>474.32409211036071</v>
      </c>
      <c r="EH153" s="21">
        <f t="shared" si="274"/>
        <v>24.964425900545326</v>
      </c>
      <c r="EI153" s="21"/>
      <c r="EJ153" s="22">
        <f t="shared" si="275"/>
        <v>0</v>
      </c>
      <c r="EK153" s="21">
        <f t="shared" si="192"/>
        <v>0</v>
      </c>
      <c r="EL153" s="22">
        <f t="shared" si="309"/>
        <v>0</v>
      </c>
      <c r="EM153" s="21">
        <f t="shared" si="193"/>
        <v>0</v>
      </c>
      <c r="EN153" s="21">
        <f t="shared" si="276"/>
        <v>0</v>
      </c>
      <c r="EO153" s="21">
        <f t="shared" si="277"/>
        <v>198.10339994590873</v>
      </c>
      <c r="EP153" s="21">
        <f t="shared" si="278"/>
        <v>594.31019983772626</v>
      </c>
      <c r="EQ153" s="21"/>
      <c r="ER153" s="22">
        <f t="shared" si="279"/>
        <v>0.84028724570911939</v>
      </c>
      <c r="ES153" s="21">
        <f t="shared" si="194"/>
        <v>1283.5687492696072</v>
      </c>
      <c r="ET153" s="22">
        <f t="shared" si="310"/>
        <v>1</v>
      </c>
      <c r="EU153" s="21">
        <f t="shared" si="195"/>
        <v>381.8839200000001</v>
      </c>
      <c r="EV153" s="21">
        <f t="shared" si="280"/>
        <v>1665.4526692696072</v>
      </c>
      <c r="EW153" s="21">
        <f t="shared" si="281"/>
        <v>121.98346536519665</v>
      </c>
      <c r="EX153" s="21">
        <f t="shared" si="282"/>
        <v>121.98346536519665</v>
      </c>
      <c r="EY153" s="21"/>
      <c r="EZ153" s="22">
        <f t="shared" si="283"/>
        <v>0.84028724570911939</v>
      </c>
      <c r="FA153" s="21">
        <f t="shared" si="196"/>
        <v>341.24728875171451</v>
      </c>
      <c r="FB153" s="22">
        <f t="shared" si="311"/>
        <v>1</v>
      </c>
      <c r="FC153" s="21">
        <f t="shared" si="197"/>
        <v>21.374100000000002</v>
      </c>
      <c r="FD153" s="21">
        <f t="shared" si="284"/>
        <v>362.62138875171451</v>
      </c>
      <c r="FE153" s="21">
        <f t="shared" si="285"/>
        <v>32.430305624142761</v>
      </c>
      <c r="FF153" s="21">
        <f t="shared" si="286"/>
        <v>32.430305624142761</v>
      </c>
      <c r="FG153" s="21"/>
      <c r="FH153" s="22">
        <f t="shared" si="287"/>
        <v>0</v>
      </c>
      <c r="FI153" s="21">
        <f t="shared" si="198"/>
        <v>0</v>
      </c>
      <c r="FJ153" s="22">
        <f t="shared" si="312"/>
        <v>0</v>
      </c>
      <c r="FK153" s="21">
        <f t="shared" si="199"/>
        <v>0</v>
      </c>
      <c r="FL153" s="21">
        <f t="shared" si="288"/>
        <v>0</v>
      </c>
      <c r="FM153" s="21">
        <f t="shared" si="289"/>
        <v>103.30815000000001</v>
      </c>
      <c r="FN153" s="21">
        <f t="shared" si="290"/>
        <v>309.92445000000004</v>
      </c>
      <c r="FO153" s="21"/>
      <c r="FP153" s="21">
        <f t="shared" si="200"/>
        <v>8276.5130732112502</v>
      </c>
      <c r="FQ153" s="21">
        <f t="shared" si="201"/>
        <v>1465.2212067662008</v>
      </c>
      <c r="FR153" s="21">
        <f t="shared" si="291"/>
        <v>9741.7342799774506</v>
      </c>
      <c r="FS153" s="21">
        <f t="shared" si="202"/>
        <v>3315.1101473532171</v>
      </c>
      <c r="FT153" s="21">
        <f t="shared" si="203"/>
        <v>5624.4555726693306</v>
      </c>
      <c r="FU153" s="21"/>
      <c r="FV153" s="20">
        <f t="shared" si="157"/>
        <v>11328477.268957898</v>
      </c>
      <c r="FW153" s="20">
        <f t="shared" si="157"/>
        <v>3469552.2412969405</v>
      </c>
      <c r="FX153" s="20">
        <f t="shared" si="204"/>
        <v>9213828.1787524242</v>
      </c>
      <c r="FY153" s="20">
        <f t="shared" si="205"/>
        <v>3095188.2229681765</v>
      </c>
    </row>
    <row r="154" spans="2:181" x14ac:dyDescent="0.25">
      <c r="B154" s="20">
        <v>3.8</v>
      </c>
      <c r="C154" s="20">
        <f t="shared" si="206"/>
        <v>6.5739999999999998</v>
      </c>
      <c r="D154" s="22">
        <f t="shared" si="207"/>
        <v>0.71905486020320519</v>
      </c>
      <c r="E154" s="21">
        <f t="shared" si="158"/>
        <v>598.37225897880603</v>
      </c>
      <c r="F154" s="22">
        <f t="shared" si="292"/>
        <v>1</v>
      </c>
      <c r="G154" s="21">
        <f t="shared" si="159"/>
        <v>208.04124000000007</v>
      </c>
      <c r="H154" s="21">
        <f t="shared" si="208"/>
        <v>806.41349897880605</v>
      </c>
      <c r="I154" s="21">
        <f t="shared" si="209"/>
        <v>222.10306597013451</v>
      </c>
      <c r="J154" s="21">
        <f t="shared" si="210"/>
        <v>11.689635051059723</v>
      </c>
      <c r="K154" s="21"/>
      <c r="L154" s="22">
        <f t="shared" si="211"/>
        <v>0.71905486020320519</v>
      </c>
      <c r="M154" s="21">
        <f t="shared" si="160"/>
        <v>267.67937099009083</v>
      </c>
      <c r="N154" s="22">
        <f t="shared" si="293"/>
        <v>1</v>
      </c>
      <c r="O154" s="21">
        <f t="shared" si="161"/>
        <v>19.592925000000005</v>
      </c>
      <c r="P154" s="21">
        <f t="shared" si="212"/>
        <v>287.27229599009081</v>
      </c>
      <c r="Q154" s="21">
        <f t="shared" si="213"/>
        <v>99.356893809413748</v>
      </c>
      <c r="R154" s="21">
        <f t="shared" si="214"/>
        <v>5.2293102004954655</v>
      </c>
      <c r="S154" s="21"/>
      <c r="T154" s="22">
        <f t="shared" si="215"/>
        <v>0.24919190463081997</v>
      </c>
      <c r="U154" s="21">
        <f t="shared" si="162"/>
        <v>76.69803871828239</v>
      </c>
      <c r="V154" s="22">
        <f t="shared" si="294"/>
        <v>1</v>
      </c>
      <c r="W154" s="21">
        <f t="shared" si="163"/>
        <v>76.946760000000012</v>
      </c>
      <c r="X154" s="21">
        <f t="shared" si="216"/>
        <v>153.6447987182824</v>
      </c>
      <c r="Y154" s="21">
        <f t="shared" si="217"/>
        <v>57.772250320429414</v>
      </c>
      <c r="Z154" s="21">
        <f t="shared" si="218"/>
        <v>173.31675096128825</v>
      </c>
      <c r="AA154" s="21"/>
      <c r="AB154" s="22">
        <f t="shared" si="219"/>
        <v>0.44982560299492547</v>
      </c>
      <c r="AC154" s="21">
        <f t="shared" si="164"/>
        <v>33.33067372604264</v>
      </c>
      <c r="AD154" s="22">
        <f t="shared" si="295"/>
        <v>0.66217528088954003</v>
      </c>
      <c r="AE154" s="21">
        <f t="shared" si="165"/>
        <v>12.266280581759638</v>
      </c>
      <c r="AF154" s="21">
        <f t="shared" si="220"/>
        <v>45.596954307802278</v>
      </c>
      <c r="AG154" s="21">
        <f t="shared" si="221"/>
        <v>44.67293840758785</v>
      </c>
      <c r="AH154" s="21">
        <f t="shared" si="222"/>
        <v>2.351207284609889</v>
      </c>
      <c r="AI154" s="21"/>
      <c r="AJ154" s="22">
        <f t="shared" si="223"/>
        <v>0.44982560299492547</v>
      </c>
      <c r="AK154" s="21">
        <f t="shared" si="166"/>
        <v>85.249607799301359</v>
      </c>
      <c r="AL154" s="22">
        <f t="shared" si="296"/>
        <v>0.66217528088954003</v>
      </c>
      <c r="AM154" s="21">
        <f t="shared" si="167"/>
        <v>6.6049203132551906</v>
      </c>
      <c r="AN154" s="21">
        <f t="shared" si="224"/>
        <v>91.854528112556551</v>
      </c>
      <c r="AO154" s="21">
        <f t="shared" si="225"/>
        <v>102.25521829307131</v>
      </c>
      <c r="AP154" s="21">
        <f t="shared" si="226"/>
        <v>5.3818535943721786</v>
      </c>
      <c r="AQ154" s="21"/>
      <c r="AR154" s="22">
        <f t="shared" si="227"/>
        <v>0.44982560299492547</v>
      </c>
      <c r="AS154" s="21">
        <f t="shared" si="168"/>
        <v>197.42014437732951</v>
      </c>
      <c r="AT154" s="22">
        <f t="shared" si="297"/>
        <v>0.66217528088954003</v>
      </c>
      <c r="AU154" s="21">
        <f t="shared" si="169"/>
        <v>72.654123445807087</v>
      </c>
      <c r="AV154" s="21">
        <f t="shared" si="228"/>
        <v>270.07426782313661</v>
      </c>
      <c r="AW154" s="21">
        <f t="shared" si="229"/>
        <v>208.89572413264767</v>
      </c>
      <c r="AX154" s="21">
        <f t="shared" si="230"/>
        <v>69.631908044215891</v>
      </c>
      <c r="AY154" s="21"/>
      <c r="AZ154" s="22">
        <f t="shared" si="231"/>
        <v>0.39579688999046281</v>
      </c>
      <c r="BA154" s="21">
        <f t="shared" si="170"/>
        <v>120.50059870501387</v>
      </c>
      <c r="BB154" s="22">
        <f t="shared" si="298"/>
        <v>0.57249295346159912</v>
      </c>
      <c r="BC154" s="21">
        <f t="shared" si="171"/>
        <v>43.573955096126852</v>
      </c>
      <c r="BD154" s="21">
        <f t="shared" si="232"/>
        <v>164.07455380114072</v>
      </c>
      <c r="BE154" s="21">
        <f t="shared" si="233"/>
        <v>205.66425559623343</v>
      </c>
      <c r="BF154" s="21">
        <f t="shared" si="234"/>
        <v>10.824434505064927</v>
      </c>
      <c r="BG154" s="21"/>
      <c r="BH154" s="22">
        <f t="shared" si="235"/>
        <v>0.39579688999046281</v>
      </c>
      <c r="BI154" s="21">
        <f t="shared" si="172"/>
        <v>124.79927873872585</v>
      </c>
      <c r="BJ154" s="22">
        <f t="shared" si="299"/>
        <v>0.57249295346159912</v>
      </c>
      <c r="BK154" s="21">
        <f t="shared" si="173"/>
        <v>9.5007139536075673</v>
      </c>
      <c r="BL154" s="21">
        <f t="shared" si="236"/>
        <v>134.2999926923334</v>
      </c>
      <c r="BM154" s="21">
        <f t="shared" si="237"/>
        <v>187.72642523496623</v>
      </c>
      <c r="BN154" s="21">
        <f t="shared" si="238"/>
        <v>9.8803381702613891</v>
      </c>
      <c r="BO154" s="21"/>
      <c r="BP154" s="22">
        <f t="shared" si="239"/>
        <v>0.39579688999046281</v>
      </c>
      <c r="BQ154" s="21">
        <f t="shared" si="174"/>
        <v>46.219407722471068</v>
      </c>
      <c r="BR154" s="22">
        <f t="shared" si="300"/>
        <v>0.57249295346159812</v>
      </c>
      <c r="BS154" s="21">
        <f t="shared" si="175"/>
        <v>16.71329784508972</v>
      </c>
      <c r="BT154" s="21">
        <f t="shared" si="240"/>
        <v>62.932705567560788</v>
      </c>
      <c r="BU154" s="21">
        <f t="shared" si="241"/>
        <v>62.27756838530501</v>
      </c>
      <c r="BV154" s="21">
        <f t="shared" si="242"/>
        <v>20.759189461768337</v>
      </c>
      <c r="BW154" s="21"/>
      <c r="BX154" s="22">
        <f t="shared" si="243"/>
        <v>0.71905486020320519</v>
      </c>
      <c r="BY154" s="21">
        <f t="shared" si="176"/>
        <v>254.3400259138414</v>
      </c>
      <c r="BZ154" s="22">
        <f t="shared" si="301"/>
        <v>1</v>
      </c>
      <c r="CA154" s="21">
        <f t="shared" si="177"/>
        <v>88.428588690007885</v>
      </c>
      <c r="CB154" s="21">
        <f t="shared" si="244"/>
        <v>342.7686146038493</v>
      </c>
      <c r="CC154" s="21">
        <f t="shared" si="245"/>
        <v>94.405612403880625</v>
      </c>
      <c r="CD154" s="21">
        <f t="shared" si="246"/>
        <v>4.9687164423095114</v>
      </c>
      <c r="CE154" s="21"/>
      <c r="CF154" s="22">
        <f t="shared" si="247"/>
        <v>0.71905486020320519</v>
      </c>
      <c r="CG154" s="21">
        <f t="shared" si="178"/>
        <v>263.48641038306488</v>
      </c>
      <c r="CH154" s="22">
        <f t="shared" si="302"/>
        <v>1</v>
      </c>
      <c r="CI154" s="21">
        <f t="shared" si="179"/>
        <v>19.286019158143201</v>
      </c>
      <c r="CJ154" s="21">
        <f t="shared" si="248"/>
        <v>282.77242954120806</v>
      </c>
      <c r="CK154" s="21">
        <f t="shared" si="249"/>
        <v>97.800555940573076</v>
      </c>
      <c r="CL154" s="21">
        <f t="shared" si="250"/>
        <v>5.1473976810827979</v>
      </c>
      <c r="CM154" s="21"/>
      <c r="CN154" s="22">
        <f t="shared" si="251"/>
        <v>0.71905486020320519</v>
      </c>
      <c r="CO154" s="21">
        <f t="shared" si="180"/>
        <v>97.558299330853728</v>
      </c>
      <c r="CP154" s="22">
        <f t="shared" si="303"/>
        <v>1</v>
      </c>
      <c r="CQ154" s="21">
        <f t="shared" si="181"/>
        <v>33.918934677419365</v>
      </c>
      <c r="CR154" s="21">
        <f t="shared" si="252"/>
        <v>131.47723400827309</v>
      </c>
      <c r="CS154" s="21">
        <f t="shared" si="253"/>
        <v>9.5293598447059349</v>
      </c>
      <c r="CT154" s="21">
        <f t="shared" si="254"/>
        <v>28.588079534117803</v>
      </c>
      <c r="CU154" s="21"/>
      <c r="CV154" s="22">
        <f t="shared" si="255"/>
        <v>0.66149359179505329</v>
      </c>
      <c r="CW154" s="21">
        <f t="shared" si="182"/>
        <v>239.15313975849125</v>
      </c>
      <c r="CX154" s="22">
        <f t="shared" si="304"/>
        <v>1</v>
      </c>
      <c r="CY154" s="21">
        <f t="shared" si="183"/>
        <v>19.028162195121954</v>
      </c>
      <c r="CZ154" s="21">
        <f t="shared" si="256"/>
        <v>258.18130195361323</v>
      </c>
      <c r="DA154" s="21">
        <f t="shared" si="257"/>
        <v>116.26284485138454</v>
      </c>
      <c r="DB154" s="21">
        <f t="shared" si="258"/>
        <v>6.1190970974412977</v>
      </c>
      <c r="DC154" s="21"/>
      <c r="DD154" s="22">
        <f t="shared" si="259"/>
        <v>0.66149359179505329</v>
      </c>
      <c r="DE154" s="21">
        <f t="shared" si="184"/>
        <v>208.57648262041931</v>
      </c>
      <c r="DF154" s="22">
        <f t="shared" si="305"/>
        <v>1</v>
      </c>
      <c r="DG154" s="21">
        <f t="shared" si="185"/>
        <v>16.595337804878053</v>
      </c>
      <c r="DH154" s="21">
        <f t="shared" si="260"/>
        <v>225.17182042529737</v>
      </c>
      <c r="DI154" s="21">
        <f t="shared" si="261"/>
        <v>101.39818888865045</v>
      </c>
      <c r="DJ154" s="21">
        <f t="shared" si="262"/>
        <v>5.3367467836131866</v>
      </c>
      <c r="DK154" s="21"/>
      <c r="DL154" s="22">
        <f t="shared" si="263"/>
        <v>0.66149359179505285</v>
      </c>
      <c r="DM154" s="21">
        <f t="shared" si="186"/>
        <v>91.72997141421574</v>
      </c>
      <c r="DN154" s="22">
        <f t="shared" si="306"/>
        <v>1</v>
      </c>
      <c r="DO154" s="21">
        <f t="shared" si="187"/>
        <v>7.2984731707317074</v>
      </c>
      <c r="DP154" s="21">
        <f t="shared" si="264"/>
        <v>99.028444584947451</v>
      </c>
      <c r="DQ154" s="21">
        <f t="shared" si="265"/>
        <v>35.205764122265009</v>
      </c>
      <c r="DR154" s="21">
        <f t="shared" si="266"/>
        <v>11.735254707421669</v>
      </c>
      <c r="DS154" s="21"/>
      <c r="DT154" s="22">
        <f t="shared" si="267"/>
        <v>0.78651100501345383</v>
      </c>
      <c r="DU154" s="21">
        <f t="shared" si="188"/>
        <v>1982.5824927522638</v>
      </c>
      <c r="DV154" s="22">
        <f t="shared" si="307"/>
        <v>1</v>
      </c>
      <c r="DW154" s="21">
        <f t="shared" si="189"/>
        <v>280.08119687450812</v>
      </c>
      <c r="DX154" s="21">
        <f t="shared" si="268"/>
        <v>2262.6636896267719</v>
      </c>
      <c r="DY154" s="21">
        <f t="shared" si="269"/>
        <v>511.24086516239396</v>
      </c>
      <c r="DZ154" s="21">
        <f t="shared" si="270"/>
        <v>26.907413955915498</v>
      </c>
      <c r="EA154" s="21"/>
      <c r="EB154" s="22">
        <f t="shared" si="271"/>
        <v>0.78651100501345383</v>
      </c>
      <c r="EC154" s="21">
        <f t="shared" si="190"/>
        <v>1893.5100605108287</v>
      </c>
      <c r="ED154" s="22">
        <f t="shared" si="308"/>
        <v>1</v>
      </c>
      <c r="EE154" s="21">
        <f t="shared" si="191"/>
        <v>126.70951023210071</v>
      </c>
      <c r="EF154" s="21">
        <f t="shared" si="272"/>
        <v>2020.2195707429294</v>
      </c>
      <c r="EG154" s="21">
        <f t="shared" si="273"/>
        <v>488.27210220413036</v>
      </c>
      <c r="EH154" s="21">
        <f t="shared" si="274"/>
        <v>25.698531694954255</v>
      </c>
      <c r="EI154" s="21"/>
      <c r="EJ154" s="22">
        <f t="shared" si="275"/>
        <v>0</v>
      </c>
      <c r="EK154" s="21">
        <f t="shared" si="192"/>
        <v>0</v>
      </c>
      <c r="EL154" s="22">
        <f t="shared" si="309"/>
        <v>0</v>
      </c>
      <c r="EM154" s="21">
        <f t="shared" si="193"/>
        <v>0</v>
      </c>
      <c r="EN154" s="21">
        <f t="shared" si="276"/>
        <v>0</v>
      </c>
      <c r="EO154" s="21">
        <f t="shared" si="277"/>
        <v>198.10339994590873</v>
      </c>
      <c r="EP154" s="21">
        <f t="shared" si="278"/>
        <v>594.31019983772626</v>
      </c>
      <c r="EQ154" s="21"/>
      <c r="ER154" s="22">
        <f t="shared" si="279"/>
        <v>0.83482440898524102</v>
      </c>
      <c r="ES154" s="21">
        <f t="shared" si="194"/>
        <v>1275.2240712598687</v>
      </c>
      <c r="ET154" s="22">
        <f t="shared" si="310"/>
        <v>1</v>
      </c>
      <c r="EU154" s="21">
        <f t="shared" si="195"/>
        <v>381.8839200000001</v>
      </c>
      <c r="EV154" s="21">
        <f t="shared" si="280"/>
        <v>1657.1079912598689</v>
      </c>
      <c r="EW154" s="21">
        <f t="shared" si="281"/>
        <v>126.15580437006591</v>
      </c>
      <c r="EX154" s="21">
        <f t="shared" si="282"/>
        <v>126.15580437006591</v>
      </c>
      <c r="EY154" s="21"/>
      <c r="EZ154" s="22">
        <f t="shared" si="283"/>
        <v>0.83482440898524102</v>
      </c>
      <c r="FA154" s="21">
        <f t="shared" si="196"/>
        <v>339.02878760173741</v>
      </c>
      <c r="FB154" s="22">
        <f t="shared" si="311"/>
        <v>1</v>
      </c>
      <c r="FC154" s="21">
        <f t="shared" si="197"/>
        <v>21.374100000000002</v>
      </c>
      <c r="FD154" s="21">
        <f t="shared" si="284"/>
        <v>360.4028876017374</v>
      </c>
      <c r="FE154" s="21">
        <f t="shared" si="285"/>
        <v>33.539556199131319</v>
      </c>
      <c r="FF154" s="21">
        <f t="shared" si="286"/>
        <v>33.539556199131319</v>
      </c>
      <c r="FG154" s="21"/>
      <c r="FH154" s="22">
        <f t="shared" si="287"/>
        <v>0</v>
      </c>
      <c r="FI154" s="21">
        <f t="shared" si="198"/>
        <v>0</v>
      </c>
      <c r="FJ154" s="22">
        <f t="shared" si="312"/>
        <v>0</v>
      </c>
      <c r="FK154" s="21">
        <f t="shared" si="199"/>
        <v>0</v>
      </c>
      <c r="FL154" s="21">
        <f t="shared" si="288"/>
        <v>0</v>
      </c>
      <c r="FM154" s="21">
        <f t="shared" si="289"/>
        <v>103.30815000000001</v>
      </c>
      <c r="FN154" s="21">
        <f t="shared" si="290"/>
        <v>309.92445000000004</v>
      </c>
      <c r="FO154" s="21"/>
      <c r="FP154" s="21">
        <f t="shared" si="200"/>
        <v>8195.4591213016483</v>
      </c>
      <c r="FQ154" s="21">
        <f t="shared" si="201"/>
        <v>1460.498459038557</v>
      </c>
      <c r="FR154" s="21">
        <f t="shared" si="291"/>
        <v>9655.9575803402058</v>
      </c>
      <c r="FS154" s="21">
        <f t="shared" si="202"/>
        <v>3386.446544082879</v>
      </c>
      <c r="FT154" s="21">
        <f t="shared" si="203"/>
        <v>5638.8958755769163</v>
      </c>
      <c r="FU154" s="21"/>
      <c r="FV154" s="20">
        <f t="shared" si="157"/>
        <v>11367101.801245386</v>
      </c>
      <c r="FW154" s="20">
        <f t="shared" si="157"/>
        <v>3504480.6574476077</v>
      </c>
      <c r="FX154" s="20">
        <f t="shared" si="204"/>
        <v>9273161.9957528133</v>
      </c>
      <c r="FY154" s="20">
        <f t="shared" si="205"/>
        <v>3131323.3011632562</v>
      </c>
    </row>
    <row r="155" spans="2:181" x14ac:dyDescent="0.25">
      <c r="B155" s="20">
        <v>3.85</v>
      </c>
      <c r="C155" s="20">
        <f t="shared" si="206"/>
        <v>6.6604999999999999</v>
      </c>
      <c r="D155" s="22">
        <f t="shared" si="207"/>
        <v>0.71206873994272102</v>
      </c>
      <c r="E155" s="21">
        <f t="shared" si="158"/>
        <v>592.55865449168505</v>
      </c>
      <c r="F155" s="22">
        <f t="shared" si="292"/>
        <v>1</v>
      </c>
      <c r="G155" s="21">
        <f t="shared" si="159"/>
        <v>208.04124000000007</v>
      </c>
      <c r="H155" s="21">
        <f t="shared" si="208"/>
        <v>800.59989449168506</v>
      </c>
      <c r="I155" s="21">
        <f t="shared" si="209"/>
        <v>227.62599023289948</v>
      </c>
      <c r="J155" s="21">
        <f t="shared" si="210"/>
        <v>11.980315275415773</v>
      </c>
      <c r="K155" s="21"/>
      <c r="L155" s="22">
        <f t="shared" si="211"/>
        <v>0.71206873994272102</v>
      </c>
      <c r="M155" s="21">
        <f t="shared" si="160"/>
        <v>265.07867891430254</v>
      </c>
      <c r="N155" s="22">
        <f t="shared" si="293"/>
        <v>1</v>
      </c>
      <c r="O155" s="21">
        <f t="shared" si="161"/>
        <v>19.592925000000005</v>
      </c>
      <c r="P155" s="21">
        <f t="shared" si="212"/>
        <v>284.67160391430252</v>
      </c>
      <c r="Q155" s="21">
        <f t="shared" si="213"/>
        <v>101.82755128141262</v>
      </c>
      <c r="R155" s="21">
        <f t="shared" si="214"/>
        <v>5.3593448042848797</v>
      </c>
      <c r="S155" s="21"/>
      <c r="T155" s="22">
        <f t="shared" si="215"/>
        <v>0.23602337706017285</v>
      </c>
      <c r="U155" s="21">
        <f t="shared" si="162"/>
        <v>72.644936596154508</v>
      </c>
      <c r="V155" s="22">
        <f t="shared" si="294"/>
        <v>1</v>
      </c>
      <c r="W155" s="21">
        <f t="shared" si="163"/>
        <v>76.946760000000012</v>
      </c>
      <c r="X155" s="21">
        <f t="shared" si="216"/>
        <v>149.59169659615452</v>
      </c>
      <c r="Y155" s="21">
        <f t="shared" si="217"/>
        <v>58.785525850961385</v>
      </c>
      <c r="Z155" s="21">
        <f t="shared" si="218"/>
        <v>176.35657755288415</v>
      </c>
      <c r="AA155" s="21"/>
      <c r="AB155" s="22">
        <f t="shared" si="219"/>
        <v>0.43929699250801668</v>
      </c>
      <c r="AC155" s="21">
        <f t="shared" si="164"/>
        <v>32.550536538227419</v>
      </c>
      <c r="AD155" s="22">
        <f t="shared" si="295"/>
        <v>0.64457232405913922</v>
      </c>
      <c r="AE155" s="21">
        <f t="shared" si="165"/>
        <v>11.94019953678279</v>
      </c>
      <c r="AF155" s="21">
        <f t="shared" si="220"/>
        <v>44.490736075010211</v>
      </c>
      <c r="AG155" s="21">
        <f t="shared" si="221"/>
        <v>45.723845728740315</v>
      </c>
      <c r="AH155" s="21">
        <f t="shared" si="222"/>
        <v>2.4065181962494924</v>
      </c>
      <c r="AI155" s="21"/>
      <c r="AJ155" s="22">
        <f t="shared" si="223"/>
        <v>0.43929699250801668</v>
      </c>
      <c r="AK155" s="21">
        <f t="shared" si="166"/>
        <v>83.254256915081655</v>
      </c>
      <c r="AL155" s="22">
        <f t="shared" si="296"/>
        <v>0.64457232405913922</v>
      </c>
      <c r="AM155" s="21">
        <f t="shared" si="167"/>
        <v>6.4293382121138105</v>
      </c>
      <c r="AN155" s="21">
        <f t="shared" si="224"/>
        <v>89.68359512719546</v>
      </c>
      <c r="AO155" s="21">
        <f t="shared" si="225"/>
        <v>104.31760462916434</v>
      </c>
      <c r="AP155" s="21">
        <f t="shared" si="226"/>
        <v>5.4904002436402335</v>
      </c>
      <c r="AQ155" s="21"/>
      <c r="AR155" s="22">
        <f t="shared" si="227"/>
        <v>0.43929699250801668</v>
      </c>
      <c r="AS155" s="21">
        <f t="shared" si="168"/>
        <v>192.79933180334703</v>
      </c>
      <c r="AT155" s="22">
        <f t="shared" si="297"/>
        <v>0.64457232405913922</v>
      </c>
      <c r="AU155" s="21">
        <f t="shared" si="169"/>
        <v>70.722720333251914</v>
      </c>
      <c r="AV155" s="21">
        <f t="shared" si="228"/>
        <v>263.52205213659897</v>
      </c>
      <c r="AW155" s="21">
        <f t="shared" si="229"/>
        <v>213.80988589755088</v>
      </c>
      <c r="AX155" s="21">
        <f t="shared" si="230"/>
        <v>71.2699619658503</v>
      </c>
      <c r="AY155" s="21"/>
      <c r="AZ155" s="22">
        <f t="shared" si="231"/>
        <v>0.38455737538507395</v>
      </c>
      <c r="BA155" s="21">
        <f t="shared" si="170"/>
        <v>117.07872179452137</v>
      </c>
      <c r="BB155" s="22">
        <f t="shared" si="298"/>
        <v>0.5537099660071465</v>
      </c>
      <c r="BC155" s="21">
        <f t="shared" si="171"/>
        <v>42.144332168957789</v>
      </c>
      <c r="BD155" s="21">
        <f t="shared" si="232"/>
        <v>159.22305396347917</v>
      </c>
      <c r="BE155" s="21">
        <f t="shared" si="233"/>
        <v>210.27318044201189</v>
      </c>
      <c r="BF155" s="21">
        <f t="shared" si="234"/>
        <v>11.067009496948005</v>
      </c>
      <c r="BG155" s="21"/>
      <c r="BH155" s="22">
        <f t="shared" si="235"/>
        <v>0.38455737538507395</v>
      </c>
      <c r="BI155" s="21">
        <f t="shared" si="172"/>
        <v>121.25533144757935</v>
      </c>
      <c r="BJ155" s="22">
        <f t="shared" si="299"/>
        <v>0.5537099660071465</v>
      </c>
      <c r="BK155" s="21">
        <f t="shared" si="173"/>
        <v>9.1890039318161403</v>
      </c>
      <c r="BL155" s="21">
        <f t="shared" si="236"/>
        <v>130.44433537939548</v>
      </c>
      <c r="BM155" s="21">
        <f t="shared" si="237"/>
        <v>191.38929968225725</v>
      </c>
      <c r="BN155" s="21">
        <f t="shared" si="238"/>
        <v>10.073121035908285</v>
      </c>
      <c r="BO155" s="21"/>
      <c r="BP155" s="22">
        <f t="shared" si="239"/>
        <v>0.38455737538507395</v>
      </c>
      <c r="BQ155" s="21">
        <f t="shared" si="174"/>
        <v>44.906906989679428</v>
      </c>
      <c r="BR155" s="22">
        <f t="shared" si="300"/>
        <v>0.55370996600714539</v>
      </c>
      <c r="BS155" s="21">
        <f t="shared" si="175"/>
        <v>16.164949325079665</v>
      </c>
      <c r="BT155" s="21">
        <f t="shared" si="240"/>
        <v>61.071856314759088</v>
      </c>
      <c r="BU155" s="21">
        <f t="shared" si="241"/>
        <v>63.673205324906291</v>
      </c>
      <c r="BV155" s="21">
        <f t="shared" si="242"/>
        <v>21.224401774968765</v>
      </c>
      <c r="BW155" s="21"/>
      <c r="BX155" s="22">
        <f t="shared" si="243"/>
        <v>0.71206873994272102</v>
      </c>
      <c r="BY155" s="21">
        <f t="shared" si="176"/>
        <v>251.86893489362825</v>
      </c>
      <c r="BZ155" s="22">
        <f t="shared" si="301"/>
        <v>1</v>
      </c>
      <c r="CA155" s="21">
        <f t="shared" si="177"/>
        <v>88.428588690007885</v>
      </c>
      <c r="CB155" s="21">
        <f t="shared" si="244"/>
        <v>340.29752358363612</v>
      </c>
      <c r="CC155" s="21">
        <f t="shared" si="245"/>
        <v>96.753148873083106</v>
      </c>
      <c r="CD155" s="21">
        <f t="shared" si="246"/>
        <v>5.0922709933201684</v>
      </c>
      <c r="CE155" s="21"/>
      <c r="CF155" s="22">
        <f t="shared" si="247"/>
        <v>0.71206873994272102</v>
      </c>
      <c r="CG155" s="21">
        <f t="shared" si="178"/>
        <v>260.92645584855387</v>
      </c>
      <c r="CH155" s="22">
        <f t="shared" si="302"/>
        <v>1</v>
      </c>
      <c r="CI155" s="21">
        <f t="shared" si="179"/>
        <v>19.286019158143201</v>
      </c>
      <c r="CJ155" s="21">
        <f t="shared" si="248"/>
        <v>280.21247500669705</v>
      </c>
      <c r="CK155" s="21">
        <f t="shared" si="249"/>
        <v>100.23251274835853</v>
      </c>
      <c r="CL155" s="21">
        <f t="shared" si="250"/>
        <v>5.2753954078083485</v>
      </c>
      <c r="CM155" s="21"/>
      <c r="CN155" s="22">
        <f t="shared" si="251"/>
        <v>0.71206873994272102</v>
      </c>
      <c r="CO155" s="21">
        <f t="shared" si="180"/>
        <v>96.610452303797885</v>
      </c>
      <c r="CP155" s="22">
        <f t="shared" si="303"/>
        <v>1</v>
      </c>
      <c r="CQ155" s="21">
        <f t="shared" si="181"/>
        <v>33.918934677419365</v>
      </c>
      <c r="CR155" s="21">
        <f t="shared" si="252"/>
        <v>130.52938698121724</v>
      </c>
      <c r="CS155" s="21">
        <f t="shared" si="253"/>
        <v>9.7663216014698939</v>
      </c>
      <c r="CT155" s="21">
        <f t="shared" si="254"/>
        <v>29.298964804409682</v>
      </c>
      <c r="CU155" s="21"/>
      <c r="CV155" s="22">
        <f t="shared" si="255"/>
        <v>0.65375008642393562</v>
      </c>
      <c r="CW155" s="21">
        <f t="shared" si="182"/>
        <v>236.35359091144318</v>
      </c>
      <c r="CX155" s="22">
        <f t="shared" si="304"/>
        <v>1</v>
      </c>
      <c r="CY155" s="21">
        <f t="shared" si="183"/>
        <v>19.028162195121954</v>
      </c>
      <c r="CZ155" s="21">
        <f t="shared" si="256"/>
        <v>255.38175310656513</v>
      </c>
      <c r="DA155" s="21">
        <f t="shared" si="257"/>
        <v>118.92241625608021</v>
      </c>
      <c r="DB155" s="21">
        <f t="shared" si="258"/>
        <v>6.2590745397937013</v>
      </c>
      <c r="DC155" s="21"/>
      <c r="DD155" s="22">
        <f t="shared" si="259"/>
        <v>0.65375008642393562</v>
      </c>
      <c r="DE155" s="21">
        <f t="shared" si="184"/>
        <v>206.13486695929521</v>
      </c>
      <c r="DF155" s="22">
        <f t="shared" si="305"/>
        <v>1</v>
      </c>
      <c r="DG155" s="21">
        <f t="shared" si="185"/>
        <v>16.595337804878053</v>
      </c>
      <c r="DH155" s="21">
        <f t="shared" si="260"/>
        <v>222.73020476417327</v>
      </c>
      <c r="DI155" s="21">
        <f t="shared" si="261"/>
        <v>103.71772376671836</v>
      </c>
      <c r="DJ155" s="21">
        <f t="shared" si="262"/>
        <v>5.4588275666693926</v>
      </c>
      <c r="DK155" s="21"/>
      <c r="DL155" s="22">
        <f t="shared" si="263"/>
        <v>0.65375008642393517</v>
      </c>
      <c r="DM155" s="21">
        <f t="shared" si="186"/>
        <v>90.656171856443876</v>
      </c>
      <c r="DN155" s="22">
        <f t="shared" si="306"/>
        <v>1</v>
      </c>
      <c r="DO155" s="21">
        <f t="shared" si="187"/>
        <v>7.2984731707317074</v>
      </c>
      <c r="DP155" s="21">
        <f t="shared" si="264"/>
        <v>97.954645027175587</v>
      </c>
      <c r="DQ155" s="21">
        <f t="shared" si="265"/>
        <v>36.011113790593903</v>
      </c>
      <c r="DR155" s="21">
        <f t="shared" si="266"/>
        <v>12.003704596864635</v>
      </c>
      <c r="DS155" s="21"/>
      <c r="DT155" s="22">
        <f t="shared" si="267"/>
        <v>0.78041246560573607</v>
      </c>
      <c r="DU155" s="21">
        <f t="shared" si="188"/>
        <v>1967.2097168037644</v>
      </c>
      <c r="DV155" s="22">
        <f t="shared" si="307"/>
        <v>1</v>
      </c>
      <c r="DW155" s="21">
        <f t="shared" si="189"/>
        <v>280.08119687450812</v>
      </c>
      <c r="DX155" s="21">
        <f t="shared" si="268"/>
        <v>2247.2909136782728</v>
      </c>
      <c r="DY155" s="21">
        <f t="shared" si="269"/>
        <v>525.84500231346851</v>
      </c>
      <c r="DZ155" s="21">
        <f t="shared" si="270"/>
        <v>27.676052753340475</v>
      </c>
      <c r="EA155" s="21"/>
      <c r="EB155" s="22">
        <f t="shared" si="271"/>
        <v>0.78041246560573607</v>
      </c>
      <c r="EC155" s="21">
        <f t="shared" si="190"/>
        <v>1878.82794462265</v>
      </c>
      <c r="ED155" s="22">
        <f t="shared" si="308"/>
        <v>1</v>
      </c>
      <c r="EE155" s="21">
        <f t="shared" si="191"/>
        <v>126.70951023210071</v>
      </c>
      <c r="EF155" s="21">
        <f t="shared" si="272"/>
        <v>2005.5374548547506</v>
      </c>
      <c r="EG155" s="21">
        <f t="shared" si="273"/>
        <v>502.22011229790007</v>
      </c>
      <c r="EH155" s="21">
        <f t="shared" si="274"/>
        <v>26.432637489363184</v>
      </c>
      <c r="EI155" s="21"/>
      <c r="EJ155" s="22">
        <f t="shared" si="275"/>
        <v>0</v>
      </c>
      <c r="EK155" s="21">
        <f t="shared" si="192"/>
        <v>0</v>
      </c>
      <c r="EL155" s="22">
        <f t="shared" si="309"/>
        <v>0</v>
      </c>
      <c r="EM155" s="21">
        <f t="shared" si="193"/>
        <v>0</v>
      </c>
      <c r="EN155" s="21">
        <f t="shared" si="276"/>
        <v>0</v>
      </c>
      <c r="EO155" s="21">
        <f t="shared" si="277"/>
        <v>198.10339994590873</v>
      </c>
      <c r="EP155" s="21">
        <f t="shared" si="278"/>
        <v>594.31019983772626</v>
      </c>
      <c r="EQ155" s="21"/>
      <c r="ER155" s="22">
        <f t="shared" si="279"/>
        <v>0.82936157226136253</v>
      </c>
      <c r="ES155" s="21">
        <f t="shared" si="194"/>
        <v>1266.8793932501299</v>
      </c>
      <c r="ET155" s="22">
        <f t="shared" si="310"/>
        <v>1</v>
      </c>
      <c r="EU155" s="21">
        <f t="shared" si="195"/>
        <v>381.8839200000001</v>
      </c>
      <c r="EV155" s="21">
        <f t="shared" si="280"/>
        <v>1648.7633132501301</v>
      </c>
      <c r="EW155" s="21">
        <f t="shared" si="281"/>
        <v>130.32814337493525</v>
      </c>
      <c r="EX155" s="21">
        <f t="shared" si="282"/>
        <v>130.32814337493525</v>
      </c>
      <c r="EY155" s="21"/>
      <c r="EZ155" s="22">
        <f t="shared" si="283"/>
        <v>0.82936157226136253</v>
      </c>
      <c r="FA155" s="21">
        <f t="shared" si="196"/>
        <v>336.81028645176019</v>
      </c>
      <c r="FB155" s="22">
        <f t="shared" si="311"/>
        <v>1</v>
      </c>
      <c r="FC155" s="21">
        <f t="shared" si="197"/>
        <v>21.374100000000002</v>
      </c>
      <c r="FD155" s="21">
        <f t="shared" si="284"/>
        <v>358.18438645176019</v>
      </c>
      <c r="FE155" s="21">
        <f t="shared" si="285"/>
        <v>34.648806774119905</v>
      </c>
      <c r="FF155" s="21">
        <f t="shared" si="286"/>
        <v>34.648806774119905</v>
      </c>
      <c r="FG155" s="21"/>
      <c r="FH155" s="22">
        <f t="shared" si="287"/>
        <v>0</v>
      </c>
      <c r="FI155" s="21">
        <f t="shared" si="198"/>
        <v>0</v>
      </c>
      <c r="FJ155" s="22">
        <f t="shared" si="312"/>
        <v>0</v>
      </c>
      <c r="FK155" s="21">
        <f t="shared" si="199"/>
        <v>0</v>
      </c>
      <c r="FL155" s="21">
        <f t="shared" si="288"/>
        <v>0</v>
      </c>
      <c r="FM155" s="21">
        <f t="shared" si="289"/>
        <v>103.30815000000001</v>
      </c>
      <c r="FN155" s="21">
        <f t="shared" si="290"/>
        <v>309.92445000000004</v>
      </c>
      <c r="FO155" s="21"/>
      <c r="FP155" s="21">
        <f t="shared" si="200"/>
        <v>8114.4051693920446</v>
      </c>
      <c r="FQ155" s="21">
        <f t="shared" si="201"/>
        <v>1455.7757113109133</v>
      </c>
      <c r="FR155" s="21">
        <f t="shared" si="291"/>
        <v>9570.1808807029574</v>
      </c>
      <c r="FS155" s="21">
        <f t="shared" si="202"/>
        <v>3457.7829408125403</v>
      </c>
      <c r="FT155" s="21">
        <f t="shared" si="203"/>
        <v>5653.3361784845019</v>
      </c>
      <c r="FU155" s="21"/>
      <c r="FV155" s="20">
        <f t="shared" si="157"/>
        <v>11402767.86428817</v>
      </c>
      <c r="FW155" s="20">
        <f t="shared" si="157"/>
        <v>3539110.8556930134</v>
      </c>
      <c r="FX155" s="20">
        <f t="shared" si="204"/>
        <v>9329537.3435085043</v>
      </c>
      <c r="FY155" s="20">
        <f t="shared" si="205"/>
        <v>3167160.1614530748</v>
      </c>
    </row>
    <row r="156" spans="2:181" x14ac:dyDescent="0.25">
      <c r="B156" s="20">
        <v>3.9</v>
      </c>
      <c r="C156" s="20">
        <f t="shared" si="206"/>
        <v>6.7469999999999999</v>
      </c>
      <c r="D156" s="22">
        <f t="shared" si="207"/>
        <v>0.70508261968223696</v>
      </c>
      <c r="E156" s="21">
        <f t="shared" si="158"/>
        <v>586.74505000456418</v>
      </c>
      <c r="F156" s="22">
        <f t="shared" si="292"/>
        <v>1</v>
      </c>
      <c r="G156" s="21">
        <f t="shared" si="159"/>
        <v>208.04124000000007</v>
      </c>
      <c r="H156" s="21">
        <f t="shared" si="208"/>
        <v>794.78629000456431</v>
      </c>
      <c r="I156" s="21">
        <f t="shared" si="209"/>
        <v>233.14891449566434</v>
      </c>
      <c r="J156" s="21">
        <f t="shared" si="210"/>
        <v>12.27099549977182</v>
      </c>
      <c r="K156" s="21"/>
      <c r="L156" s="22">
        <f t="shared" si="211"/>
        <v>0.70508261968223696</v>
      </c>
      <c r="M156" s="21">
        <f t="shared" si="160"/>
        <v>262.47798683851425</v>
      </c>
      <c r="N156" s="22">
        <f t="shared" si="293"/>
        <v>1</v>
      </c>
      <c r="O156" s="21">
        <f t="shared" si="161"/>
        <v>19.592925000000005</v>
      </c>
      <c r="P156" s="21">
        <f t="shared" si="212"/>
        <v>282.07091183851423</v>
      </c>
      <c r="Q156" s="21">
        <f t="shared" si="213"/>
        <v>104.29820875341146</v>
      </c>
      <c r="R156" s="21">
        <f t="shared" si="214"/>
        <v>5.4893794080742921</v>
      </c>
      <c r="S156" s="21"/>
      <c r="T156" s="22">
        <f t="shared" si="215"/>
        <v>0.22285484948952572</v>
      </c>
      <c r="U156" s="21">
        <f t="shared" si="162"/>
        <v>68.591834474026641</v>
      </c>
      <c r="V156" s="22">
        <f t="shared" si="294"/>
        <v>1</v>
      </c>
      <c r="W156" s="21">
        <f t="shared" si="163"/>
        <v>76.946760000000012</v>
      </c>
      <c r="X156" s="21">
        <f t="shared" si="216"/>
        <v>145.53859447402664</v>
      </c>
      <c r="Y156" s="21">
        <f t="shared" si="217"/>
        <v>59.798801381493348</v>
      </c>
      <c r="Z156" s="21">
        <f t="shared" si="218"/>
        <v>179.39640414448004</v>
      </c>
      <c r="AA156" s="21"/>
      <c r="AB156" s="22">
        <f t="shared" si="219"/>
        <v>0.4287683820211079</v>
      </c>
      <c r="AC156" s="21">
        <f t="shared" si="164"/>
        <v>31.770399350412195</v>
      </c>
      <c r="AD156" s="22">
        <f t="shared" si="295"/>
        <v>0.62696936722873842</v>
      </c>
      <c r="AE156" s="21">
        <f t="shared" si="165"/>
        <v>11.614118491805943</v>
      </c>
      <c r="AF156" s="21">
        <f t="shared" si="220"/>
        <v>43.384517842218138</v>
      </c>
      <c r="AG156" s="21">
        <f t="shared" si="221"/>
        <v>46.77475304989278</v>
      </c>
      <c r="AH156" s="21">
        <f t="shared" si="222"/>
        <v>2.4618291078890961</v>
      </c>
      <c r="AI156" s="21"/>
      <c r="AJ156" s="22">
        <f t="shared" si="223"/>
        <v>0.4287683820211079</v>
      </c>
      <c r="AK156" s="21">
        <f t="shared" si="166"/>
        <v>81.258906030861965</v>
      </c>
      <c r="AL156" s="22">
        <f t="shared" si="296"/>
        <v>0.62696936722873842</v>
      </c>
      <c r="AM156" s="21">
        <f t="shared" si="167"/>
        <v>6.2537561109724313</v>
      </c>
      <c r="AN156" s="21">
        <f t="shared" si="224"/>
        <v>87.512662141834397</v>
      </c>
      <c r="AO156" s="21">
        <f t="shared" si="225"/>
        <v>106.37999096525735</v>
      </c>
      <c r="AP156" s="21">
        <f t="shared" si="226"/>
        <v>5.5989468929082866</v>
      </c>
      <c r="AQ156" s="21"/>
      <c r="AR156" s="22">
        <f t="shared" si="227"/>
        <v>0.4287683820211079</v>
      </c>
      <c r="AS156" s="21">
        <f t="shared" si="168"/>
        <v>188.17851922936455</v>
      </c>
      <c r="AT156" s="22">
        <f t="shared" si="297"/>
        <v>0.62696936722873842</v>
      </c>
      <c r="AU156" s="21">
        <f t="shared" si="169"/>
        <v>68.791317220696754</v>
      </c>
      <c r="AV156" s="21">
        <f t="shared" si="228"/>
        <v>256.96983645006128</v>
      </c>
      <c r="AW156" s="21">
        <f t="shared" si="229"/>
        <v>218.72404766245415</v>
      </c>
      <c r="AX156" s="21">
        <f t="shared" si="230"/>
        <v>72.908015887484723</v>
      </c>
      <c r="AY156" s="21"/>
      <c r="AZ156" s="22">
        <f t="shared" si="231"/>
        <v>0.37331786077968543</v>
      </c>
      <c r="BA156" s="21">
        <f t="shared" si="170"/>
        <v>113.65684488402898</v>
      </c>
      <c r="BB156" s="22">
        <f t="shared" si="298"/>
        <v>0.53492697855269378</v>
      </c>
      <c r="BC156" s="21">
        <f t="shared" si="171"/>
        <v>40.714709241788718</v>
      </c>
      <c r="BD156" s="21">
        <f t="shared" si="232"/>
        <v>154.37155412581771</v>
      </c>
      <c r="BE156" s="21">
        <f t="shared" si="233"/>
        <v>214.8821052877903</v>
      </c>
      <c r="BF156" s="21">
        <f t="shared" si="234"/>
        <v>11.30958448883108</v>
      </c>
      <c r="BG156" s="21"/>
      <c r="BH156" s="22">
        <f t="shared" si="235"/>
        <v>0.37331786077968543</v>
      </c>
      <c r="BI156" s="21">
        <f t="shared" si="172"/>
        <v>117.71138415643297</v>
      </c>
      <c r="BJ156" s="22">
        <f t="shared" si="299"/>
        <v>0.53492697855269378</v>
      </c>
      <c r="BK156" s="21">
        <f t="shared" si="173"/>
        <v>8.8772939100247097</v>
      </c>
      <c r="BL156" s="21">
        <f t="shared" si="236"/>
        <v>126.58867806645767</v>
      </c>
      <c r="BM156" s="21">
        <f t="shared" si="237"/>
        <v>195.05217412954815</v>
      </c>
      <c r="BN156" s="21">
        <f t="shared" si="238"/>
        <v>10.265903901555175</v>
      </c>
      <c r="BO156" s="21"/>
      <c r="BP156" s="22">
        <f t="shared" si="239"/>
        <v>0.37331786077968543</v>
      </c>
      <c r="BQ156" s="21">
        <f t="shared" si="174"/>
        <v>43.594406256887822</v>
      </c>
      <c r="BR156" s="22">
        <f t="shared" si="300"/>
        <v>0.53492697855269267</v>
      </c>
      <c r="BS156" s="21">
        <f t="shared" si="175"/>
        <v>15.616600805069611</v>
      </c>
      <c r="BT156" s="21">
        <f t="shared" si="240"/>
        <v>59.211007061957432</v>
      </c>
      <c r="BU156" s="21">
        <f t="shared" si="241"/>
        <v>65.068842264507538</v>
      </c>
      <c r="BV156" s="21">
        <f t="shared" si="242"/>
        <v>21.689614088169179</v>
      </c>
      <c r="BW156" s="21"/>
      <c r="BX156" s="22">
        <f t="shared" si="243"/>
        <v>0.70508261968223696</v>
      </c>
      <c r="BY156" s="21">
        <f t="shared" si="176"/>
        <v>249.39784387341516</v>
      </c>
      <c r="BZ156" s="22">
        <f t="shared" si="301"/>
        <v>1</v>
      </c>
      <c r="CA156" s="21">
        <f t="shared" si="177"/>
        <v>88.428588690007885</v>
      </c>
      <c r="CB156" s="21">
        <f t="shared" si="244"/>
        <v>337.82643256342305</v>
      </c>
      <c r="CC156" s="21">
        <f t="shared" si="245"/>
        <v>99.100685342285558</v>
      </c>
      <c r="CD156" s="21">
        <f t="shared" si="246"/>
        <v>5.2158255443308237</v>
      </c>
      <c r="CE156" s="21"/>
      <c r="CF156" s="22">
        <f t="shared" si="247"/>
        <v>0.70508261968223696</v>
      </c>
      <c r="CG156" s="21">
        <f t="shared" si="178"/>
        <v>258.36650131404292</v>
      </c>
      <c r="CH156" s="22">
        <f t="shared" si="302"/>
        <v>1</v>
      </c>
      <c r="CI156" s="21">
        <f t="shared" si="179"/>
        <v>19.286019158143201</v>
      </c>
      <c r="CJ156" s="21">
        <f t="shared" si="248"/>
        <v>277.6525204721861</v>
      </c>
      <c r="CK156" s="21">
        <f t="shared" si="249"/>
        <v>102.66446955614396</v>
      </c>
      <c r="CL156" s="21">
        <f t="shared" si="250"/>
        <v>5.4033931345338972</v>
      </c>
      <c r="CM156" s="21"/>
      <c r="CN156" s="22">
        <f t="shared" si="251"/>
        <v>0.70508261968223696</v>
      </c>
      <c r="CO156" s="21">
        <f t="shared" si="180"/>
        <v>95.66260527674207</v>
      </c>
      <c r="CP156" s="22">
        <f t="shared" si="303"/>
        <v>1</v>
      </c>
      <c r="CQ156" s="21">
        <f t="shared" si="181"/>
        <v>33.918934677419365</v>
      </c>
      <c r="CR156" s="21">
        <f t="shared" si="252"/>
        <v>129.58153995416143</v>
      </c>
      <c r="CS156" s="21">
        <f t="shared" si="253"/>
        <v>10.003283358233848</v>
      </c>
      <c r="CT156" s="21">
        <f t="shared" si="254"/>
        <v>30.009850074701543</v>
      </c>
      <c r="CU156" s="21"/>
      <c r="CV156" s="22">
        <f t="shared" si="255"/>
        <v>0.64600658105281794</v>
      </c>
      <c r="CW156" s="21">
        <f t="shared" si="182"/>
        <v>233.55404206439511</v>
      </c>
      <c r="CX156" s="22">
        <f t="shared" si="304"/>
        <v>0.98837117348136894</v>
      </c>
      <c r="CY156" s="21">
        <f t="shared" si="183"/>
        <v>18.806886997986506</v>
      </c>
      <c r="CZ156" s="21">
        <f t="shared" si="256"/>
        <v>252.36092906238162</v>
      </c>
      <c r="DA156" s="21">
        <f t="shared" si="257"/>
        <v>121.79219909805458</v>
      </c>
      <c r="DB156" s="21">
        <f t="shared" si="258"/>
        <v>6.410115742002878</v>
      </c>
      <c r="DC156" s="21"/>
      <c r="DD156" s="22">
        <f t="shared" si="259"/>
        <v>0.64600658105281794</v>
      </c>
      <c r="DE156" s="21">
        <f t="shared" si="184"/>
        <v>203.69325129817108</v>
      </c>
      <c r="DF156" s="22">
        <f t="shared" si="305"/>
        <v>0.98837117348136894</v>
      </c>
      <c r="DG156" s="21">
        <f t="shared" si="185"/>
        <v>16.402353500527045</v>
      </c>
      <c r="DH156" s="21">
        <f t="shared" si="260"/>
        <v>220.09560479869813</v>
      </c>
      <c r="DI156" s="21">
        <f t="shared" si="261"/>
        <v>106.22059373391973</v>
      </c>
      <c r="DJ156" s="21">
        <f t="shared" si="262"/>
        <v>5.5905575649431487</v>
      </c>
      <c r="DK156" s="21"/>
      <c r="DL156" s="22">
        <f t="shared" si="263"/>
        <v>0.6460065810528175</v>
      </c>
      <c r="DM156" s="21">
        <f t="shared" si="186"/>
        <v>89.582372298672013</v>
      </c>
      <c r="DN156" s="22">
        <f t="shared" si="306"/>
        <v>0.98837117348136894</v>
      </c>
      <c r="DO156" s="21">
        <f t="shared" si="187"/>
        <v>7.2136004923783856</v>
      </c>
      <c r="DP156" s="21">
        <f t="shared" si="264"/>
        <v>96.795972791050403</v>
      </c>
      <c r="DQ156" s="21">
        <f t="shared" si="265"/>
        <v>36.880117967687795</v>
      </c>
      <c r="DR156" s="21">
        <f t="shared" si="266"/>
        <v>12.293372655895933</v>
      </c>
      <c r="DS156" s="21"/>
      <c r="DT156" s="22">
        <f t="shared" si="267"/>
        <v>0.77431392619801842</v>
      </c>
      <c r="DU156" s="21">
        <f t="shared" si="188"/>
        <v>1951.8369408552651</v>
      </c>
      <c r="DV156" s="22">
        <f t="shared" si="307"/>
        <v>1</v>
      </c>
      <c r="DW156" s="21">
        <f t="shared" si="189"/>
        <v>280.08119687450812</v>
      </c>
      <c r="DX156" s="21">
        <f t="shared" si="268"/>
        <v>2231.9181377297732</v>
      </c>
      <c r="DY156" s="21">
        <f t="shared" si="269"/>
        <v>540.44913946454278</v>
      </c>
      <c r="DZ156" s="21">
        <f t="shared" si="270"/>
        <v>28.444691550765437</v>
      </c>
      <c r="EA156" s="21"/>
      <c r="EB156" s="22">
        <f t="shared" si="271"/>
        <v>0.77431392619801842</v>
      </c>
      <c r="EC156" s="21">
        <f t="shared" si="190"/>
        <v>1864.1458287344717</v>
      </c>
      <c r="ED156" s="22">
        <f t="shared" si="308"/>
        <v>1</v>
      </c>
      <c r="EE156" s="21">
        <f t="shared" si="191"/>
        <v>126.70951023210071</v>
      </c>
      <c r="EF156" s="21">
        <f t="shared" si="272"/>
        <v>1990.8553389665724</v>
      </c>
      <c r="EG156" s="21">
        <f t="shared" si="273"/>
        <v>516.16812239166939</v>
      </c>
      <c r="EH156" s="21">
        <f t="shared" si="274"/>
        <v>27.166743283772099</v>
      </c>
      <c r="EI156" s="21"/>
      <c r="EJ156" s="22">
        <f t="shared" si="275"/>
        <v>0</v>
      </c>
      <c r="EK156" s="21">
        <f t="shared" si="192"/>
        <v>0</v>
      </c>
      <c r="EL156" s="22">
        <f t="shared" si="309"/>
        <v>0</v>
      </c>
      <c r="EM156" s="21">
        <f t="shared" si="193"/>
        <v>0</v>
      </c>
      <c r="EN156" s="21">
        <f t="shared" si="276"/>
        <v>0</v>
      </c>
      <c r="EO156" s="21">
        <f t="shared" si="277"/>
        <v>198.10339994590873</v>
      </c>
      <c r="EP156" s="21">
        <f t="shared" si="278"/>
        <v>594.31019983772626</v>
      </c>
      <c r="EQ156" s="21"/>
      <c r="ER156" s="22">
        <f t="shared" si="279"/>
        <v>0.82389873553748416</v>
      </c>
      <c r="ES156" s="21">
        <f t="shared" si="194"/>
        <v>1258.5347152403913</v>
      </c>
      <c r="ET156" s="22">
        <f t="shared" si="310"/>
        <v>1</v>
      </c>
      <c r="EU156" s="21">
        <f t="shared" si="195"/>
        <v>381.8839200000001</v>
      </c>
      <c r="EV156" s="21">
        <f t="shared" si="280"/>
        <v>1640.4186352403913</v>
      </c>
      <c r="EW156" s="21">
        <f t="shared" si="281"/>
        <v>134.50048237980451</v>
      </c>
      <c r="EX156" s="21">
        <f t="shared" si="282"/>
        <v>134.50048237980451</v>
      </c>
      <c r="EY156" s="21"/>
      <c r="EZ156" s="22">
        <f t="shared" si="283"/>
        <v>0.82389873553748416</v>
      </c>
      <c r="FA156" s="21">
        <f t="shared" si="196"/>
        <v>334.59178530178309</v>
      </c>
      <c r="FB156" s="22">
        <f t="shared" si="311"/>
        <v>1</v>
      </c>
      <c r="FC156" s="21">
        <f t="shared" si="197"/>
        <v>21.374100000000002</v>
      </c>
      <c r="FD156" s="21">
        <f t="shared" si="284"/>
        <v>355.96588530178309</v>
      </c>
      <c r="FE156" s="21">
        <f t="shared" si="285"/>
        <v>35.758057349108469</v>
      </c>
      <c r="FF156" s="21">
        <f t="shared" si="286"/>
        <v>35.758057349108469</v>
      </c>
      <c r="FG156" s="21"/>
      <c r="FH156" s="22">
        <f t="shared" si="287"/>
        <v>0</v>
      </c>
      <c r="FI156" s="21">
        <f t="shared" si="198"/>
        <v>0</v>
      </c>
      <c r="FJ156" s="22">
        <f t="shared" si="312"/>
        <v>0</v>
      </c>
      <c r="FK156" s="21">
        <f t="shared" si="199"/>
        <v>0</v>
      </c>
      <c r="FL156" s="21">
        <f t="shared" si="288"/>
        <v>0</v>
      </c>
      <c r="FM156" s="21">
        <f t="shared" si="289"/>
        <v>103.30815000000001</v>
      </c>
      <c r="FN156" s="21">
        <f t="shared" si="290"/>
        <v>309.92445000000004</v>
      </c>
      <c r="FO156" s="21"/>
      <c r="FP156" s="21">
        <f t="shared" si="200"/>
        <v>8033.3512174824427</v>
      </c>
      <c r="FQ156" s="21">
        <f t="shared" si="201"/>
        <v>1450.5538314034297</v>
      </c>
      <c r="FR156" s="21">
        <f t="shared" si="291"/>
        <v>9483.905048885872</v>
      </c>
      <c r="FS156" s="21">
        <f t="shared" si="202"/>
        <v>3529.5765385773784</v>
      </c>
      <c r="FT156" s="21">
        <f t="shared" si="203"/>
        <v>5667.8184125367488</v>
      </c>
      <c r="FU156" s="21"/>
      <c r="FV156" s="20">
        <f t="shared" si="157"/>
        <v>11435475.458086258</v>
      </c>
      <c r="FW156" s="20">
        <f t="shared" si="157"/>
        <v>3572213.6456748131</v>
      </c>
      <c r="FX156" s="20">
        <f t="shared" si="204"/>
        <v>9382954.2220194936</v>
      </c>
      <c r="FY156" s="20">
        <f t="shared" si="205"/>
        <v>3201597.1417512367</v>
      </c>
    </row>
    <row r="157" spans="2:181" x14ac:dyDescent="0.25">
      <c r="B157" s="20">
        <v>3.95</v>
      </c>
      <c r="C157" s="20">
        <f t="shared" si="206"/>
        <v>6.8334999999999999</v>
      </c>
      <c r="D157" s="22">
        <f t="shared" si="207"/>
        <v>0.69809649942175278</v>
      </c>
      <c r="E157" s="21">
        <f t="shared" si="158"/>
        <v>580.93144551744308</v>
      </c>
      <c r="F157" s="22">
        <f t="shared" si="292"/>
        <v>1</v>
      </c>
      <c r="G157" s="21">
        <f t="shared" si="159"/>
        <v>208.04124000000007</v>
      </c>
      <c r="H157" s="21">
        <f t="shared" si="208"/>
        <v>788.9726855174431</v>
      </c>
      <c r="I157" s="21">
        <f t="shared" si="209"/>
        <v>238.67183875842929</v>
      </c>
      <c r="J157" s="21">
        <f t="shared" si="210"/>
        <v>12.561675724127868</v>
      </c>
      <c r="K157" s="21"/>
      <c r="L157" s="22">
        <f t="shared" si="211"/>
        <v>0.69809649942175278</v>
      </c>
      <c r="M157" s="21">
        <f t="shared" si="160"/>
        <v>259.87729476272597</v>
      </c>
      <c r="N157" s="22">
        <f t="shared" si="293"/>
        <v>1</v>
      </c>
      <c r="O157" s="21">
        <f t="shared" si="161"/>
        <v>19.592925000000005</v>
      </c>
      <c r="P157" s="21">
        <f t="shared" si="212"/>
        <v>279.47021976272595</v>
      </c>
      <c r="Q157" s="21">
        <f t="shared" si="213"/>
        <v>106.76886622541032</v>
      </c>
      <c r="R157" s="21">
        <f t="shared" si="214"/>
        <v>5.6194140118637064</v>
      </c>
      <c r="S157" s="21"/>
      <c r="T157" s="22">
        <f t="shared" si="215"/>
        <v>0.20968632191887859</v>
      </c>
      <c r="U157" s="21">
        <f t="shared" si="162"/>
        <v>64.538732351898773</v>
      </c>
      <c r="V157" s="22">
        <f t="shared" si="294"/>
        <v>1</v>
      </c>
      <c r="W157" s="21">
        <f t="shared" si="163"/>
        <v>76.946760000000012</v>
      </c>
      <c r="X157" s="21">
        <f t="shared" si="216"/>
        <v>141.48549235189878</v>
      </c>
      <c r="Y157" s="21">
        <f t="shared" si="217"/>
        <v>60.812076912025319</v>
      </c>
      <c r="Z157" s="21">
        <f t="shared" si="218"/>
        <v>182.43623073607597</v>
      </c>
      <c r="AA157" s="21"/>
      <c r="AB157" s="22">
        <f t="shared" si="219"/>
        <v>0.41823977153419878</v>
      </c>
      <c r="AC157" s="21">
        <f t="shared" si="164"/>
        <v>30.990262162596949</v>
      </c>
      <c r="AD157" s="22">
        <f t="shared" si="295"/>
        <v>0.60936641039833761</v>
      </c>
      <c r="AE157" s="21">
        <f t="shared" si="165"/>
        <v>11.288037446829096</v>
      </c>
      <c r="AF157" s="21">
        <f t="shared" si="220"/>
        <v>42.278299609426043</v>
      </c>
      <c r="AG157" s="21">
        <f t="shared" si="221"/>
        <v>47.825660371045267</v>
      </c>
      <c r="AH157" s="21">
        <f t="shared" si="222"/>
        <v>2.5171400195287008</v>
      </c>
      <c r="AI157" s="21"/>
      <c r="AJ157" s="22">
        <f t="shared" si="223"/>
        <v>0.41823977153419878</v>
      </c>
      <c r="AK157" s="21">
        <f t="shared" si="166"/>
        <v>79.26355514664219</v>
      </c>
      <c r="AL157" s="22">
        <f t="shared" si="296"/>
        <v>0.60936641039833761</v>
      </c>
      <c r="AM157" s="21">
        <f t="shared" si="167"/>
        <v>6.0781740098310522</v>
      </c>
      <c r="AN157" s="21">
        <f t="shared" si="224"/>
        <v>85.341729156473235</v>
      </c>
      <c r="AO157" s="21">
        <f t="shared" si="225"/>
        <v>108.44237730135045</v>
      </c>
      <c r="AP157" s="21">
        <f t="shared" si="226"/>
        <v>5.7074935421763451</v>
      </c>
      <c r="AQ157" s="21"/>
      <c r="AR157" s="22">
        <f t="shared" si="227"/>
        <v>0.41823977153419878</v>
      </c>
      <c r="AS157" s="21">
        <f t="shared" si="168"/>
        <v>183.55770665538196</v>
      </c>
      <c r="AT157" s="22">
        <f t="shared" si="297"/>
        <v>0.60936641039833761</v>
      </c>
      <c r="AU157" s="21">
        <f t="shared" si="169"/>
        <v>66.859914108141581</v>
      </c>
      <c r="AV157" s="21">
        <f t="shared" si="228"/>
        <v>250.41762076352353</v>
      </c>
      <c r="AW157" s="21">
        <f t="shared" si="229"/>
        <v>223.63820942735748</v>
      </c>
      <c r="AX157" s="21">
        <f t="shared" si="230"/>
        <v>74.54606980911916</v>
      </c>
      <c r="AY157" s="21"/>
      <c r="AZ157" s="22">
        <f t="shared" si="231"/>
        <v>0.36207834617429679</v>
      </c>
      <c r="BA157" s="21">
        <f t="shared" si="170"/>
        <v>110.23496797353654</v>
      </c>
      <c r="BB157" s="22">
        <f t="shared" si="298"/>
        <v>0.51614399109824116</v>
      </c>
      <c r="BC157" s="21">
        <f t="shared" si="171"/>
        <v>39.285086314619662</v>
      </c>
      <c r="BD157" s="21">
        <f t="shared" si="232"/>
        <v>149.52005428815619</v>
      </c>
      <c r="BE157" s="21">
        <f t="shared" si="233"/>
        <v>219.49103013356873</v>
      </c>
      <c r="BF157" s="21">
        <f t="shared" si="234"/>
        <v>11.552159480714154</v>
      </c>
      <c r="BG157" s="21"/>
      <c r="BH157" s="22">
        <f t="shared" si="235"/>
        <v>0.36207834617429679</v>
      </c>
      <c r="BI157" s="21">
        <f t="shared" si="172"/>
        <v>114.16743686528656</v>
      </c>
      <c r="BJ157" s="22">
        <f t="shared" si="299"/>
        <v>0.51614399109824116</v>
      </c>
      <c r="BK157" s="21">
        <f t="shared" si="173"/>
        <v>8.5655838882332827</v>
      </c>
      <c r="BL157" s="21">
        <f t="shared" si="236"/>
        <v>122.73302075351984</v>
      </c>
      <c r="BM157" s="21">
        <f t="shared" si="237"/>
        <v>198.71504857683911</v>
      </c>
      <c r="BN157" s="21">
        <f t="shared" si="238"/>
        <v>10.458686767202067</v>
      </c>
      <c r="BO157" s="21"/>
      <c r="BP157" s="22">
        <f t="shared" si="239"/>
        <v>0.36207834617429679</v>
      </c>
      <c r="BQ157" s="21">
        <f t="shared" si="174"/>
        <v>42.281905524096203</v>
      </c>
      <c r="BR157" s="22">
        <f t="shared" si="300"/>
        <v>0.51614399109824005</v>
      </c>
      <c r="BS157" s="21">
        <f t="shared" si="175"/>
        <v>15.068252285059561</v>
      </c>
      <c r="BT157" s="21">
        <f t="shared" si="240"/>
        <v>57.35015780915576</v>
      </c>
      <c r="BU157" s="21">
        <f t="shared" si="241"/>
        <v>66.464479204108784</v>
      </c>
      <c r="BV157" s="21">
        <f t="shared" si="242"/>
        <v>22.154826401369597</v>
      </c>
      <c r="BW157" s="21"/>
      <c r="BX157" s="22">
        <f t="shared" si="243"/>
        <v>0.69809649942175278</v>
      </c>
      <c r="BY157" s="21">
        <f t="shared" si="176"/>
        <v>246.926752853202</v>
      </c>
      <c r="BZ157" s="22">
        <f t="shared" si="301"/>
        <v>1</v>
      </c>
      <c r="CA157" s="21">
        <f t="shared" si="177"/>
        <v>88.428588690007885</v>
      </c>
      <c r="CB157" s="21">
        <f t="shared" si="244"/>
        <v>335.35534154320987</v>
      </c>
      <c r="CC157" s="21">
        <f t="shared" si="245"/>
        <v>101.44822181148804</v>
      </c>
      <c r="CD157" s="21">
        <f t="shared" si="246"/>
        <v>5.3393800953414807</v>
      </c>
      <c r="CE157" s="21"/>
      <c r="CF157" s="22">
        <f t="shared" si="247"/>
        <v>0.69809649942175278</v>
      </c>
      <c r="CG157" s="21">
        <f t="shared" si="178"/>
        <v>255.80654677953189</v>
      </c>
      <c r="CH157" s="22">
        <f t="shared" si="302"/>
        <v>1</v>
      </c>
      <c r="CI157" s="21">
        <f t="shared" si="179"/>
        <v>19.286019158143201</v>
      </c>
      <c r="CJ157" s="21">
        <f t="shared" si="248"/>
        <v>275.09256593767509</v>
      </c>
      <c r="CK157" s="21">
        <f t="shared" si="249"/>
        <v>105.09642636392941</v>
      </c>
      <c r="CL157" s="21">
        <f t="shared" si="250"/>
        <v>5.5313908612594478</v>
      </c>
      <c r="CM157" s="21"/>
      <c r="CN157" s="22">
        <f t="shared" si="251"/>
        <v>0.69809649942175278</v>
      </c>
      <c r="CO157" s="21">
        <f t="shared" si="180"/>
        <v>94.714758249686227</v>
      </c>
      <c r="CP157" s="22">
        <f t="shared" si="303"/>
        <v>1</v>
      </c>
      <c r="CQ157" s="21">
        <f t="shared" si="181"/>
        <v>33.918934677419365</v>
      </c>
      <c r="CR157" s="21">
        <f t="shared" si="252"/>
        <v>128.63369292710559</v>
      </c>
      <c r="CS157" s="21">
        <f t="shared" si="253"/>
        <v>10.240245114997807</v>
      </c>
      <c r="CT157" s="21">
        <f t="shared" si="254"/>
        <v>30.720735344993422</v>
      </c>
      <c r="CU157" s="21"/>
      <c r="CV157" s="22">
        <f t="shared" si="255"/>
        <v>0.63826307568170004</v>
      </c>
      <c r="CW157" s="21">
        <f t="shared" si="182"/>
        <v>230.75449321734695</v>
      </c>
      <c r="CX157" s="22">
        <f t="shared" si="304"/>
        <v>0.97540157314138642</v>
      </c>
      <c r="CY157" s="21">
        <f t="shared" si="183"/>
        <v>18.56009933911141</v>
      </c>
      <c r="CZ157" s="21">
        <f t="shared" si="256"/>
        <v>249.31459255645836</v>
      </c>
      <c r="DA157" s="21">
        <f t="shared" si="257"/>
        <v>124.68621877868163</v>
      </c>
      <c r="DB157" s="21">
        <f t="shared" si="258"/>
        <v>6.56243256729904</v>
      </c>
      <c r="DC157" s="21"/>
      <c r="DD157" s="22">
        <f t="shared" si="259"/>
        <v>0.63826307568170004</v>
      </c>
      <c r="DE157" s="21">
        <f t="shared" si="184"/>
        <v>201.25163563704689</v>
      </c>
      <c r="DF157" s="22">
        <f t="shared" si="305"/>
        <v>0.97540157314138642</v>
      </c>
      <c r="DG157" s="21">
        <f t="shared" si="185"/>
        <v>16.187118601690777</v>
      </c>
      <c r="DH157" s="21">
        <f t="shared" si="260"/>
        <v>217.43875423873766</v>
      </c>
      <c r="DI157" s="21">
        <f t="shared" si="261"/>
        <v>108.74460176588217</v>
      </c>
      <c r="DJ157" s="21">
        <f t="shared" si="262"/>
        <v>5.7234000929411719</v>
      </c>
      <c r="DK157" s="21"/>
      <c r="DL157" s="22">
        <f t="shared" si="263"/>
        <v>0.6382630756816996</v>
      </c>
      <c r="DM157" s="21">
        <f t="shared" si="186"/>
        <v>88.508572740900121</v>
      </c>
      <c r="DN157" s="22">
        <f t="shared" si="306"/>
        <v>0.97540157314138642</v>
      </c>
      <c r="DO157" s="21">
        <f t="shared" si="187"/>
        <v>7.1189422122619099</v>
      </c>
      <c r="DP157" s="21">
        <f t="shared" si="264"/>
        <v>95.627514953162034</v>
      </c>
      <c r="DQ157" s="21">
        <f t="shared" si="265"/>
        <v>37.756461346104075</v>
      </c>
      <c r="DR157" s="21">
        <f t="shared" si="266"/>
        <v>12.585487115368025</v>
      </c>
      <c r="DS157" s="21"/>
      <c r="DT157" s="22">
        <f t="shared" si="267"/>
        <v>0.76821538679030077</v>
      </c>
      <c r="DU157" s="21">
        <f t="shared" si="188"/>
        <v>1936.464164906766</v>
      </c>
      <c r="DV157" s="22">
        <f t="shared" si="307"/>
        <v>1</v>
      </c>
      <c r="DW157" s="21">
        <f t="shared" si="189"/>
        <v>280.08119687450812</v>
      </c>
      <c r="DX157" s="21">
        <f t="shared" si="268"/>
        <v>2216.5453617812741</v>
      </c>
      <c r="DY157" s="21">
        <f t="shared" si="269"/>
        <v>555.05327661561705</v>
      </c>
      <c r="DZ157" s="21">
        <f t="shared" si="270"/>
        <v>29.2133303481904</v>
      </c>
      <c r="EA157" s="21"/>
      <c r="EB157" s="22">
        <f t="shared" si="271"/>
        <v>0.76821538679030077</v>
      </c>
      <c r="EC157" s="21">
        <f t="shared" si="190"/>
        <v>1849.4637128462934</v>
      </c>
      <c r="ED157" s="22">
        <f t="shared" si="308"/>
        <v>1</v>
      </c>
      <c r="EE157" s="21">
        <f t="shared" si="191"/>
        <v>126.70951023210071</v>
      </c>
      <c r="EF157" s="21">
        <f t="shared" si="272"/>
        <v>1976.1732230783941</v>
      </c>
      <c r="EG157" s="21">
        <f t="shared" si="273"/>
        <v>530.11613248543881</v>
      </c>
      <c r="EH157" s="21">
        <f t="shared" si="274"/>
        <v>27.900849078181018</v>
      </c>
      <c r="EI157" s="21"/>
      <c r="EJ157" s="22">
        <f t="shared" si="275"/>
        <v>0</v>
      </c>
      <c r="EK157" s="21">
        <f t="shared" si="192"/>
        <v>0</v>
      </c>
      <c r="EL157" s="22">
        <f t="shared" si="309"/>
        <v>0</v>
      </c>
      <c r="EM157" s="21">
        <f t="shared" si="193"/>
        <v>0</v>
      </c>
      <c r="EN157" s="21">
        <f t="shared" si="276"/>
        <v>0</v>
      </c>
      <c r="EO157" s="21">
        <f t="shared" si="277"/>
        <v>198.10339994590873</v>
      </c>
      <c r="EP157" s="21">
        <f t="shared" si="278"/>
        <v>594.31019983772626</v>
      </c>
      <c r="EQ157" s="21"/>
      <c r="ER157" s="22">
        <f t="shared" si="279"/>
        <v>0.81843589881360568</v>
      </c>
      <c r="ES157" s="21">
        <f t="shared" si="194"/>
        <v>1250.1900372306527</v>
      </c>
      <c r="ET157" s="22">
        <f t="shared" si="310"/>
        <v>1</v>
      </c>
      <c r="EU157" s="21">
        <f t="shared" si="195"/>
        <v>381.8839200000001</v>
      </c>
      <c r="EV157" s="21">
        <f t="shared" si="280"/>
        <v>1632.0739572306529</v>
      </c>
      <c r="EW157" s="21">
        <f t="shared" si="281"/>
        <v>138.67282138467385</v>
      </c>
      <c r="EX157" s="21">
        <f t="shared" si="282"/>
        <v>138.67282138467385</v>
      </c>
      <c r="EY157" s="21"/>
      <c r="EZ157" s="22">
        <f t="shared" si="283"/>
        <v>0.81843589881360568</v>
      </c>
      <c r="FA157" s="21">
        <f t="shared" si="196"/>
        <v>332.37328415180593</v>
      </c>
      <c r="FB157" s="22">
        <f t="shared" si="311"/>
        <v>1</v>
      </c>
      <c r="FC157" s="21">
        <f t="shared" si="197"/>
        <v>21.374100000000002</v>
      </c>
      <c r="FD157" s="21">
        <f t="shared" si="284"/>
        <v>353.74738415180593</v>
      </c>
      <c r="FE157" s="21">
        <f t="shared" si="285"/>
        <v>36.867307924097055</v>
      </c>
      <c r="FF157" s="21">
        <f t="shared" si="286"/>
        <v>36.867307924097055</v>
      </c>
      <c r="FG157" s="21"/>
      <c r="FH157" s="22">
        <f t="shared" si="287"/>
        <v>0</v>
      </c>
      <c r="FI157" s="21">
        <f t="shared" si="198"/>
        <v>0</v>
      </c>
      <c r="FJ157" s="22">
        <f t="shared" si="312"/>
        <v>0</v>
      </c>
      <c r="FK157" s="21">
        <f t="shared" si="199"/>
        <v>0</v>
      </c>
      <c r="FL157" s="21">
        <f t="shared" si="288"/>
        <v>0</v>
      </c>
      <c r="FM157" s="21">
        <f t="shared" si="289"/>
        <v>103.30815000000001</v>
      </c>
      <c r="FN157" s="21">
        <f t="shared" si="290"/>
        <v>309.92445000000004</v>
      </c>
      <c r="FO157" s="21"/>
      <c r="FP157" s="21">
        <f t="shared" si="200"/>
        <v>7952.2972655728408</v>
      </c>
      <c r="FQ157" s="21">
        <f t="shared" si="201"/>
        <v>1445.274402837958</v>
      </c>
      <c r="FR157" s="21">
        <f t="shared" si="291"/>
        <v>9397.5716684107992</v>
      </c>
      <c r="FS157" s="21">
        <f t="shared" si="202"/>
        <v>3601.4228504469538</v>
      </c>
      <c r="FT157" s="21">
        <f t="shared" si="203"/>
        <v>5682.3054811422498</v>
      </c>
      <c r="FU157" s="21"/>
      <c r="FV157" s="20">
        <f t="shared" si="157"/>
        <v>11465224.582639644</v>
      </c>
      <c r="FW157" s="20">
        <f t="shared" si="157"/>
        <v>3604843.1606045128</v>
      </c>
      <c r="FX157" s="20">
        <f t="shared" si="204"/>
        <v>9433412.6312857829</v>
      </c>
      <c r="FY157" s="20">
        <f t="shared" si="205"/>
        <v>3235575.5506794145</v>
      </c>
    </row>
    <row r="158" spans="2:181" x14ac:dyDescent="0.25">
      <c r="B158" s="20">
        <v>4</v>
      </c>
      <c r="C158" s="20">
        <f t="shared" si="206"/>
        <v>6.92</v>
      </c>
      <c r="D158" s="22">
        <f t="shared" si="207"/>
        <v>0.69111037916126872</v>
      </c>
      <c r="E158" s="21">
        <f t="shared" si="158"/>
        <v>575.11784103032221</v>
      </c>
      <c r="F158" s="22">
        <f t="shared" si="292"/>
        <v>1</v>
      </c>
      <c r="G158" s="21">
        <f t="shared" si="159"/>
        <v>208.04124000000007</v>
      </c>
      <c r="H158" s="21">
        <f t="shared" si="208"/>
        <v>783.15908103032234</v>
      </c>
      <c r="I158" s="21">
        <f t="shared" si="209"/>
        <v>244.19476302119418</v>
      </c>
      <c r="J158" s="21">
        <f t="shared" si="210"/>
        <v>12.852355948483915</v>
      </c>
      <c r="K158" s="21"/>
      <c r="L158" s="22">
        <f t="shared" si="211"/>
        <v>0.69111037916126872</v>
      </c>
      <c r="M158" s="21">
        <f t="shared" si="160"/>
        <v>257.27660268693774</v>
      </c>
      <c r="N158" s="22">
        <f t="shared" si="293"/>
        <v>1</v>
      </c>
      <c r="O158" s="21">
        <f t="shared" si="161"/>
        <v>19.592925000000005</v>
      </c>
      <c r="P158" s="21">
        <f t="shared" si="212"/>
        <v>276.86952768693772</v>
      </c>
      <c r="Q158" s="21">
        <f t="shared" si="213"/>
        <v>109.23952369740917</v>
      </c>
      <c r="R158" s="21">
        <f t="shared" si="214"/>
        <v>5.7494486156531197</v>
      </c>
      <c r="S158" s="21"/>
      <c r="T158" s="22">
        <f t="shared" si="215"/>
        <v>0.19651779434823158</v>
      </c>
      <c r="U158" s="21">
        <f t="shared" si="162"/>
        <v>60.485630229770933</v>
      </c>
      <c r="V158" s="22">
        <f t="shared" si="294"/>
        <v>1</v>
      </c>
      <c r="W158" s="21">
        <f t="shared" si="163"/>
        <v>76.946760000000012</v>
      </c>
      <c r="X158" s="21">
        <f t="shared" si="216"/>
        <v>137.43239022977093</v>
      </c>
      <c r="Y158" s="21">
        <f t="shared" si="217"/>
        <v>61.825352442557275</v>
      </c>
      <c r="Z158" s="21">
        <f t="shared" si="218"/>
        <v>185.47605732767181</v>
      </c>
      <c r="AA158" s="21"/>
      <c r="AB158" s="22">
        <f t="shared" si="219"/>
        <v>0.40771116104728999</v>
      </c>
      <c r="AC158" s="21">
        <f t="shared" si="164"/>
        <v>30.210124974781728</v>
      </c>
      <c r="AD158" s="22">
        <f t="shared" si="295"/>
        <v>0.5917634535679368</v>
      </c>
      <c r="AE158" s="21">
        <f t="shared" si="165"/>
        <v>10.961956401852248</v>
      </c>
      <c r="AF158" s="21">
        <f t="shared" si="220"/>
        <v>41.172081376633976</v>
      </c>
      <c r="AG158" s="21">
        <f t="shared" si="221"/>
        <v>48.876567692197739</v>
      </c>
      <c r="AH158" s="21">
        <f t="shared" si="222"/>
        <v>2.5724509311683046</v>
      </c>
      <c r="AI158" s="21"/>
      <c r="AJ158" s="22">
        <f t="shared" si="223"/>
        <v>0.40771116104728999</v>
      </c>
      <c r="AK158" s="21">
        <f t="shared" si="166"/>
        <v>77.268204262422486</v>
      </c>
      <c r="AL158" s="22">
        <f t="shared" si="296"/>
        <v>0.5917634535679368</v>
      </c>
      <c r="AM158" s="21">
        <f t="shared" si="167"/>
        <v>5.902591908689673</v>
      </c>
      <c r="AN158" s="21">
        <f t="shared" si="224"/>
        <v>83.170796171112158</v>
      </c>
      <c r="AO158" s="21">
        <f t="shared" si="225"/>
        <v>110.50476363744347</v>
      </c>
      <c r="AP158" s="21">
        <f t="shared" si="226"/>
        <v>5.8160401914443991</v>
      </c>
      <c r="AQ158" s="21"/>
      <c r="AR158" s="22">
        <f t="shared" si="227"/>
        <v>0.40771116104728999</v>
      </c>
      <c r="AS158" s="21">
        <f t="shared" si="168"/>
        <v>178.93689408139949</v>
      </c>
      <c r="AT158" s="22">
        <f t="shared" si="297"/>
        <v>0.5917634535679368</v>
      </c>
      <c r="AU158" s="21">
        <f t="shared" si="169"/>
        <v>64.928510995586407</v>
      </c>
      <c r="AV158" s="21">
        <f t="shared" si="228"/>
        <v>243.86540507698589</v>
      </c>
      <c r="AW158" s="21">
        <f t="shared" si="229"/>
        <v>228.55237119226069</v>
      </c>
      <c r="AX158" s="21">
        <f t="shared" si="230"/>
        <v>76.184123730753569</v>
      </c>
      <c r="AY158" s="21"/>
      <c r="AZ158" s="22">
        <f t="shared" si="231"/>
        <v>0.35083883156890816</v>
      </c>
      <c r="BA158" s="21">
        <f t="shared" si="170"/>
        <v>106.81309106304411</v>
      </c>
      <c r="BB158" s="22">
        <f t="shared" si="298"/>
        <v>0.49736100364378855</v>
      </c>
      <c r="BC158" s="21">
        <f t="shared" si="171"/>
        <v>37.855463387450598</v>
      </c>
      <c r="BD158" s="21">
        <f t="shared" si="232"/>
        <v>144.6685544504947</v>
      </c>
      <c r="BE158" s="21">
        <f t="shared" si="233"/>
        <v>224.09995497934713</v>
      </c>
      <c r="BF158" s="21">
        <f t="shared" si="234"/>
        <v>11.794734472597229</v>
      </c>
      <c r="BG158" s="21"/>
      <c r="BH158" s="22">
        <f t="shared" si="235"/>
        <v>0.35083883156890816</v>
      </c>
      <c r="BI158" s="21">
        <f t="shared" si="172"/>
        <v>110.62348957414014</v>
      </c>
      <c r="BJ158" s="22">
        <f t="shared" si="299"/>
        <v>0.49736100364378855</v>
      </c>
      <c r="BK158" s="21">
        <f t="shared" si="173"/>
        <v>8.2538738664418556</v>
      </c>
      <c r="BL158" s="21">
        <f t="shared" si="236"/>
        <v>118.87736344058199</v>
      </c>
      <c r="BM158" s="21">
        <f t="shared" si="237"/>
        <v>202.37792302413004</v>
      </c>
      <c r="BN158" s="21">
        <f t="shared" si="238"/>
        <v>10.65146963284896</v>
      </c>
      <c r="BO158" s="21"/>
      <c r="BP158" s="22">
        <f t="shared" si="239"/>
        <v>0.35083883156890816</v>
      </c>
      <c r="BQ158" s="21">
        <f t="shared" si="174"/>
        <v>40.969404791304584</v>
      </c>
      <c r="BR158" s="22">
        <f t="shared" si="300"/>
        <v>0.49736100364378732</v>
      </c>
      <c r="BS158" s="21">
        <f t="shared" si="175"/>
        <v>14.519903765049508</v>
      </c>
      <c r="BT158" s="21">
        <f t="shared" si="240"/>
        <v>55.489308556354089</v>
      </c>
      <c r="BU158" s="21">
        <f t="shared" si="241"/>
        <v>67.860116143710044</v>
      </c>
      <c r="BV158" s="21">
        <f t="shared" si="242"/>
        <v>22.620038714570015</v>
      </c>
      <c r="BW158" s="21"/>
      <c r="BX158" s="22">
        <f t="shared" si="243"/>
        <v>0.69111037916126872</v>
      </c>
      <c r="BY158" s="21">
        <f t="shared" si="176"/>
        <v>244.45566183298891</v>
      </c>
      <c r="BZ158" s="22">
        <f t="shared" si="301"/>
        <v>1</v>
      </c>
      <c r="CA158" s="21">
        <f t="shared" si="177"/>
        <v>88.428588690007885</v>
      </c>
      <c r="CB158" s="21">
        <f t="shared" si="244"/>
        <v>332.88425052299681</v>
      </c>
      <c r="CC158" s="21">
        <f t="shared" si="245"/>
        <v>103.79575828069049</v>
      </c>
      <c r="CD158" s="21">
        <f t="shared" si="246"/>
        <v>5.462934646352136</v>
      </c>
      <c r="CE158" s="21"/>
      <c r="CF158" s="22">
        <f t="shared" si="247"/>
        <v>0.69111037916126872</v>
      </c>
      <c r="CG158" s="21">
        <f t="shared" si="178"/>
        <v>253.24659224502091</v>
      </c>
      <c r="CH158" s="22">
        <f t="shared" si="302"/>
        <v>1</v>
      </c>
      <c r="CI158" s="21">
        <f t="shared" si="179"/>
        <v>19.286019158143201</v>
      </c>
      <c r="CJ158" s="21">
        <f t="shared" si="248"/>
        <v>272.53261140316408</v>
      </c>
      <c r="CK158" s="21">
        <f t="shared" si="249"/>
        <v>107.52838317171484</v>
      </c>
      <c r="CL158" s="21">
        <f t="shared" si="250"/>
        <v>5.6593885879849966</v>
      </c>
      <c r="CM158" s="21"/>
      <c r="CN158" s="22">
        <f t="shared" si="251"/>
        <v>0.69111037916126872</v>
      </c>
      <c r="CO158" s="21">
        <f t="shared" si="180"/>
        <v>93.766911222630412</v>
      </c>
      <c r="CP158" s="22">
        <f t="shared" si="303"/>
        <v>1</v>
      </c>
      <c r="CQ158" s="21">
        <f t="shared" si="181"/>
        <v>33.918934677419365</v>
      </c>
      <c r="CR158" s="21">
        <f t="shared" si="252"/>
        <v>127.68584590004977</v>
      </c>
      <c r="CS158" s="21">
        <f t="shared" si="253"/>
        <v>10.477206871761762</v>
      </c>
      <c r="CT158" s="21">
        <f t="shared" si="254"/>
        <v>31.431620615285286</v>
      </c>
      <c r="CU158" s="21"/>
      <c r="CV158" s="22">
        <f t="shared" si="255"/>
        <v>0.63051957031058237</v>
      </c>
      <c r="CW158" s="21">
        <f t="shared" si="182"/>
        <v>227.95494437029885</v>
      </c>
      <c r="CX158" s="22">
        <f t="shared" si="304"/>
        <v>0.96243197280140402</v>
      </c>
      <c r="CY158" s="21">
        <f t="shared" si="183"/>
        <v>18.313311680236318</v>
      </c>
      <c r="CZ158" s="21">
        <f t="shared" si="256"/>
        <v>246.26825605053517</v>
      </c>
      <c r="DA158" s="21">
        <f t="shared" si="257"/>
        <v>127.58023845930867</v>
      </c>
      <c r="DB158" s="21">
        <f t="shared" si="258"/>
        <v>6.7147493925951993</v>
      </c>
      <c r="DC158" s="21"/>
      <c r="DD158" s="22">
        <f t="shared" si="259"/>
        <v>0.63051957031058237</v>
      </c>
      <c r="DE158" s="21">
        <f t="shared" si="184"/>
        <v>198.81001997592276</v>
      </c>
      <c r="DF158" s="22">
        <f t="shared" si="305"/>
        <v>0.96243197280140402</v>
      </c>
      <c r="DG158" s="21">
        <f t="shared" si="185"/>
        <v>15.971883702854505</v>
      </c>
      <c r="DH158" s="21">
        <f t="shared" si="260"/>
        <v>214.78190367877727</v>
      </c>
      <c r="DI158" s="21">
        <f t="shared" si="261"/>
        <v>111.26860979784455</v>
      </c>
      <c r="DJ158" s="21">
        <f t="shared" si="262"/>
        <v>5.8562426209391925</v>
      </c>
      <c r="DK158" s="21"/>
      <c r="DL158" s="22">
        <f t="shared" si="263"/>
        <v>0.63051957031058192</v>
      </c>
      <c r="DM158" s="21">
        <f t="shared" si="186"/>
        <v>87.434773183128257</v>
      </c>
      <c r="DN158" s="22">
        <f t="shared" si="306"/>
        <v>0.96243197280140402</v>
      </c>
      <c r="DO158" s="21">
        <f t="shared" si="187"/>
        <v>7.024283932145436</v>
      </c>
      <c r="DP158" s="21">
        <f t="shared" si="264"/>
        <v>94.459057115273694</v>
      </c>
      <c r="DQ158" s="21">
        <f t="shared" si="265"/>
        <v>38.632804724520327</v>
      </c>
      <c r="DR158" s="21">
        <f t="shared" si="266"/>
        <v>12.87760157484011</v>
      </c>
      <c r="DS158" s="21"/>
      <c r="DT158" s="22">
        <f t="shared" si="267"/>
        <v>0.76211684738258301</v>
      </c>
      <c r="DU158" s="21">
        <f t="shared" si="188"/>
        <v>1921.0913889582664</v>
      </c>
      <c r="DV158" s="22">
        <f t="shared" si="307"/>
        <v>1</v>
      </c>
      <c r="DW158" s="21">
        <f t="shared" si="189"/>
        <v>280.08119687450812</v>
      </c>
      <c r="DX158" s="21">
        <f t="shared" si="268"/>
        <v>2201.1725858327745</v>
      </c>
      <c r="DY158" s="21">
        <f t="shared" si="269"/>
        <v>569.65741376669155</v>
      </c>
      <c r="DZ158" s="21">
        <f t="shared" si="270"/>
        <v>29.981969145615373</v>
      </c>
      <c r="EA158" s="21"/>
      <c r="EB158" s="22">
        <f t="shared" si="271"/>
        <v>0.76211684738258301</v>
      </c>
      <c r="EC158" s="21">
        <f t="shared" si="190"/>
        <v>1834.7815969581147</v>
      </c>
      <c r="ED158" s="22">
        <f t="shared" si="308"/>
        <v>1</v>
      </c>
      <c r="EE158" s="21">
        <f t="shared" si="191"/>
        <v>126.70951023210071</v>
      </c>
      <c r="EF158" s="21">
        <f t="shared" si="272"/>
        <v>1961.4911071902154</v>
      </c>
      <c r="EG158" s="21">
        <f t="shared" si="273"/>
        <v>544.06414257920858</v>
      </c>
      <c r="EH158" s="21">
        <f t="shared" si="274"/>
        <v>28.634954872589951</v>
      </c>
      <c r="EI158" s="21"/>
      <c r="EJ158" s="22">
        <f t="shared" si="275"/>
        <v>0</v>
      </c>
      <c r="EK158" s="21">
        <f t="shared" si="192"/>
        <v>0</v>
      </c>
      <c r="EL158" s="22">
        <f t="shared" si="309"/>
        <v>0</v>
      </c>
      <c r="EM158" s="21">
        <f t="shared" si="193"/>
        <v>0</v>
      </c>
      <c r="EN158" s="21">
        <f t="shared" si="276"/>
        <v>0</v>
      </c>
      <c r="EO158" s="21">
        <f t="shared" si="277"/>
        <v>198.10339994590873</v>
      </c>
      <c r="EP158" s="21">
        <f t="shared" si="278"/>
        <v>594.31019983772626</v>
      </c>
      <c r="EQ158" s="21"/>
      <c r="ER158" s="22">
        <f t="shared" si="279"/>
        <v>0.81297306208972731</v>
      </c>
      <c r="ES158" s="21">
        <f t="shared" si="194"/>
        <v>1241.8453592209141</v>
      </c>
      <c r="ET158" s="22">
        <f t="shared" si="310"/>
        <v>1</v>
      </c>
      <c r="EU158" s="21">
        <f t="shared" si="195"/>
        <v>381.8839200000001</v>
      </c>
      <c r="EV158" s="21">
        <f t="shared" si="280"/>
        <v>1623.7292792209141</v>
      </c>
      <c r="EW158" s="21">
        <f t="shared" si="281"/>
        <v>142.84516038954314</v>
      </c>
      <c r="EX158" s="21">
        <f t="shared" si="282"/>
        <v>142.84516038954314</v>
      </c>
      <c r="EY158" s="21"/>
      <c r="EZ158" s="22">
        <f t="shared" si="283"/>
        <v>0.81297306208972731</v>
      </c>
      <c r="FA158" s="21">
        <f t="shared" si="196"/>
        <v>330.15478300182878</v>
      </c>
      <c r="FB158" s="22">
        <f t="shared" si="311"/>
        <v>1</v>
      </c>
      <c r="FC158" s="21">
        <f t="shared" si="197"/>
        <v>21.374100000000002</v>
      </c>
      <c r="FD158" s="21">
        <f t="shared" si="284"/>
        <v>351.52888300182877</v>
      </c>
      <c r="FE158" s="21">
        <f t="shared" si="285"/>
        <v>37.97655849908562</v>
      </c>
      <c r="FF158" s="21">
        <f t="shared" si="286"/>
        <v>37.97655849908562</v>
      </c>
      <c r="FG158" s="21"/>
      <c r="FH158" s="22">
        <f t="shared" si="287"/>
        <v>0</v>
      </c>
      <c r="FI158" s="21">
        <f t="shared" si="198"/>
        <v>0</v>
      </c>
      <c r="FJ158" s="22">
        <f t="shared" si="312"/>
        <v>0</v>
      </c>
      <c r="FK158" s="21">
        <f t="shared" si="199"/>
        <v>0</v>
      </c>
      <c r="FL158" s="21">
        <f t="shared" si="288"/>
        <v>0</v>
      </c>
      <c r="FM158" s="21">
        <f t="shared" si="289"/>
        <v>103.30815000000001</v>
      </c>
      <c r="FN158" s="21">
        <f t="shared" si="290"/>
        <v>309.92445000000004</v>
      </c>
      <c r="FO158" s="21"/>
      <c r="FP158" s="21">
        <f t="shared" si="200"/>
        <v>7871.2433136632371</v>
      </c>
      <c r="FQ158" s="21">
        <f t="shared" si="201"/>
        <v>1439.9949742724857</v>
      </c>
      <c r="FR158" s="21">
        <f t="shared" si="291"/>
        <v>9311.2382879357228</v>
      </c>
      <c r="FS158" s="21">
        <f t="shared" si="202"/>
        <v>3673.2691623165283</v>
      </c>
      <c r="FT158" s="21">
        <f t="shared" si="203"/>
        <v>5696.792549747749</v>
      </c>
      <c r="FU158" s="21"/>
      <c r="FV158" s="20">
        <f t="shared" ref="FV158:FW221" si="313">365*B158*FP158</f>
        <v>11492015.237948326</v>
      </c>
      <c r="FW158" s="20">
        <f t="shared" si="313"/>
        <v>3637139.3060174445</v>
      </c>
      <c r="FX158" s="20">
        <f t="shared" si="204"/>
        <v>9480912.5713073686</v>
      </c>
      <c r="FY158" s="20">
        <f t="shared" si="205"/>
        <v>3269220.5900908238</v>
      </c>
    </row>
    <row r="159" spans="2:181" x14ac:dyDescent="0.25">
      <c r="B159" s="20">
        <v>4.05</v>
      </c>
      <c r="C159" s="20">
        <f t="shared" si="206"/>
        <v>7.0065</v>
      </c>
      <c r="D159" s="22">
        <f t="shared" si="207"/>
        <v>0.68412425890078454</v>
      </c>
      <c r="E159" s="21">
        <f t="shared" si="158"/>
        <v>569.30423654320123</v>
      </c>
      <c r="F159" s="22">
        <f t="shared" si="292"/>
        <v>1</v>
      </c>
      <c r="G159" s="21">
        <f t="shared" si="159"/>
        <v>208.04124000000007</v>
      </c>
      <c r="H159" s="21">
        <f t="shared" si="208"/>
        <v>777.34547654320136</v>
      </c>
      <c r="I159" s="21">
        <f t="shared" si="209"/>
        <v>249.71768728395909</v>
      </c>
      <c r="J159" s="21">
        <f t="shared" si="210"/>
        <v>13.143036172839965</v>
      </c>
      <c r="K159" s="21"/>
      <c r="L159" s="22">
        <f t="shared" si="211"/>
        <v>0.68412425890078454</v>
      </c>
      <c r="M159" s="21">
        <f t="shared" si="160"/>
        <v>254.67591061114945</v>
      </c>
      <c r="N159" s="22">
        <f t="shared" si="293"/>
        <v>1</v>
      </c>
      <c r="O159" s="21">
        <f t="shared" si="161"/>
        <v>19.592925000000005</v>
      </c>
      <c r="P159" s="21">
        <f t="shared" si="212"/>
        <v>274.26883561114943</v>
      </c>
      <c r="Q159" s="21">
        <f t="shared" si="213"/>
        <v>111.71018116940805</v>
      </c>
      <c r="R159" s="21">
        <f t="shared" si="214"/>
        <v>5.8794832194425339</v>
      </c>
      <c r="S159" s="21"/>
      <c r="T159" s="22">
        <f t="shared" si="215"/>
        <v>0.18334926677758445</v>
      </c>
      <c r="U159" s="21">
        <f t="shared" si="162"/>
        <v>56.432528107643066</v>
      </c>
      <c r="V159" s="22">
        <f t="shared" si="294"/>
        <v>1</v>
      </c>
      <c r="W159" s="21">
        <f t="shared" si="163"/>
        <v>76.946760000000012</v>
      </c>
      <c r="X159" s="21">
        <f t="shared" si="216"/>
        <v>133.37928810764308</v>
      </c>
      <c r="Y159" s="21">
        <f t="shared" si="217"/>
        <v>62.838627973089245</v>
      </c>
      <c r="Z159" s="21">
        <f t="shared" si="218"/>
        <v>188.51588391926774</v>
      </c>
      <c r="AA159" s="21"/>
      <c r="AB159" s="22">
        <f t="shared" si="219"/>
        <v>0.3971825505603811</v>
      </c>
      <c r="AC159" s="21">
        <f t="shared" si="164"/>
        <v>29.429987786966496</v>
      </c>
      <c r="AD159" s="22">
        <f t="shared" si="295"/>
        <v>0.574160496737536</v>
      </c>
      <c r="AE159" s="21">
        <f t="shared" si="165"/>
        <v>10.635875356875401</v>
      </c>
      <c r="AF159" s="21">
        <f t="shared" si="220"/>
        <v>40.065863143841895</v>
      </c>
      <c r="AG159" s="21">
        <f t="shared" si="221"/>
        <v>49.927475013350211</v>
      </c>
      <c r="AH159" s="21">
        <f t="shared" si="222"/>
        <v>2.6277618428079084</v>
      </c>
      <c r="AI159" s="21"/>
      <c r="AJ159" s="22">
        <f t="shared" si="223"/>
        <v>0.3971825505603811</v>
      </c>
      <c r="AK159" s="21">
        <f t="shared" si="166"/>
        <v>75.272853378202768</v>
      </c>
      <c r="AL159" s="22">
        <f t="shared" si="296"/>
        <v>0.574160496737536</v>
      </c>
      <c r="AM159" s="21">
        <f t="shared" si="167"/>
        <v>5.7270098075482938</v>
      </c>
      <c r="AN159" s="21">
        <f t="shared" si="224"/>
        <v>80.999863185751067</v>
      </c>
      <c r="AO159" s="21">
        <f t="shared" si="225"/>
        <v>112.56714997353652</v>
      </c>
      <c r="AP159" s="21">
        <f t="shared" si="226"/>
        <v>5.924586840712454</v>
      </c>
      <c r="AQ159" s="21"/>
      <c r="AR159" s="22">
        <f t="shared" si="227"/>
        <v>0.3971825505603811</v>
      </c>
      <c r="AS159" s="21">
        <f t="shared" si="168"/>
        <v>174.31608150741695</v>
      </c>
      <c r="AT159" s="22">
        <f t="shared" si="297"/>
        <v>0.574160496737536</v>
      </c>
      <c r="AU159" s="21">
        <f t="shared" si="169"/>
        <v>62.997107883031227</v>
      </c>
      <c r="AV159" s="21">
        <f t="shared" si="228"/>
        <v>237.31318939044817</v>
      </c>
      <c r="AW159" s="21">
        <f t="shared" si="229"/>
        <v>233.46653295716396</v>
      </c>
      <c r="AX159" s="21">
        <f t="shared" si="230"/>
        <v>77.822177652387992</v>
      </c>
      <c r="AY159" s="21"/>
      <c r="AZ159" s="22">
        <f t="shared" si="231"/>
        <v>0.33959931696351953</v>
      </c>
      <c r="BA159" s="21">
        <f t="shared" si="170"/>
        <v>103.39121415255168</v>
      </c>
      <c r="BB159" s="22">
        <f t="shared" si="298"/>
        <v>0.47857801618933593</v>
      </c>
      <c r="BC159" s="21">
        <f t="shared" si="171"/>
        <v>36.425840460281535</v>
      </c>
      <c r="BD159" s="21">
        <f t="shared" si="232"/>
        <v>139.8170546128332</v>
      </c>
      <c r="BE159" s="21">
        <f t="shared" si="233"/>
        <v>228.70887982512556</v>
      </c>
      <c r="BF159" s="21">
        <f t="shared" si="234"/>
        <v>12.037309464480304</v>
      </c>
      <c r="BG159" s="21"/>
      <c r="BH159" s="22">
        <f t="shared" si="235"/>
        <v>0.33959931696351953</v>
      </c>
      <c r="BI159" s="21">
        <f t="shared" si="172"/>
        <v>107.07954228299373</v>
      </c>
      <c r="BJ159" s="22">
        <f t="shared" si="299"/>
        <v>0.47857801618933593</v>
      </c>
      <c r="BK159" s="21">
        <f t="shared" si="173"/>
        <v>7.9421638446504277</v>
      </c>
      <c r="BL159" s="21">
        <f t="shared" si="236"/>
        <v>115.02170612764415</v>
      </c>
      <c r="BM159" s="21">
        <f t="shared" si="237"/>
        <v>206.040797471421</v>
      </c>
      <c r="BN159" s="21">
        <f t="shared" si="238"/>
        <v>10.844252498495852</v>
      </c>
      <c r="BO159" s="21"/>
      <c r="BP159" s="22">
        <f t="shared" si="239"/>
        <v>0.33959931696351953</v>
      </c>
      <c r="BQ159" s="21">
        <f t="shared" si="174"/>
        <v>39.656904058512964</v>
      </c>
      <c r="BR159" s="22">
        <f t="shared" si="300"/>
        <v>0.47857801618933471</v>
      </c>
      <c r="BS159" s="21">
        <f t="shared" si="175"/>
        <v>13.971555245039456</v>
      </c>
      <c r="BT159" s="21">
        <f t="shared" si="240"/>
        <v>53.628459303552418</v>
      </c>
      <c r="BU159" s="21">
        <f t="shared" si="241"/>
        <v>69.255753083311305</v>
      </c>
      <c r="BV159" s="21">
        <f t="shared" si="242"/>
        <v>23.085251027770433</v>
      </c>
      <c r="BW159" s="21"/>
      <c r="BX159" s="22">
        <f t="shared" si="243"/>
        <v>0.68412425890078454</v>
      </c>
      <c r="BY159" s="21">
        <f t="shared" si="176"/>
        <v>241.98457081277576</v>
      </c>
      <c r="BZ159" s="22">
        <f t="shared" si="301"/>
        <v>1</v>
      </c>
      <c r="CA159" s="21">
        <f t="shared" si="177"/>
        <v>88.428588690007885</v>
      </c>
      <c r="CB159" s="21">
        <f t="shared" si="244"/>
        <v>330.41315950278363</v>
      </c>
      <c r="CC159" s="21">
        <f t="shared" si="245"/>
        <v>106.14329474989297</v>
      </c>
      <c r="CD159" s="21">
        <f t="shared" si="246"/>
        <v>5.586489197362793</v>
      </c>
      <c r="CE159" s="21"/>
      <c r="CF159" s="22">
        <f t="shared" si="247"/>
        <v>0.68412425890078454</v>
      </c>
      <c r="CG159" s="21">
        <f t="shared" si="178"/>
        <v>250.6866377105099</v>
      </c>
      <c r="CH159" s="22">
        <f t="shared" si="302"/>
        <v>1</v>
      </c>
      <c r="CI159" s="21">
        <f t="shared" si="179"/>
        <v>19.286019158143201</v>
      </c>
      <c r="CJ159" s="21">
        <f t="shared" si="248"/>
        <v>269.97265686865308</v>
      </c>
      <c r="CK159" s="21">
        <f t="shared" si="249"/>
        <v>109.9603399795003</v>
      </c>
      <c r="CL159" s="21">
        <f t="shared" si="250"/>
        <v>5.787386314710548</v>
      </c>
      <c r="CM159" s="21"/>
      <c r="CN159" s="22">
        <f t="shared" si="251"/>
        <v>0.68412425890078454</v>
      </c>
      <c r="CO159" s="21">
        <f t="shared" si="180"/>
        <v>92.819064195574583</v>
      </c>
      <c r="CP159" s="22">
        <f t="shared" si="303"/>
        <v>1</v>
      </c>
      <c r="CQ159" s="21">
        <f t="shared" si="181"/>
        <v>33.918934677419365</v>
      </c>
      <c r="CR159" s="21">
        <f t="shared" si="252"/>
        <v>126.73799887299396</v>
      </c>
      <c r="CS159" s="21">
        <f t="shared" si="253"/>
        <v>10.714168628525721</v>
      </c>
      <c r="CT159" s="21">
        <f t="shared" si="254"/>
        <v>32.142505885577165</v>
      </c>
      <c r="CU159" s="21"/>
      <c r="CV159" s="22">
        <f t="shared" si="255"/>
        <v>0.62277606493946469</v>
      </c>
      <c r="CW159" s="21">
        <f t="shared" si="182"/>
        <v>225.15539552325077</v>
      </c>
      <c r="CX159" s="22">
        <f t="shared" si="304"/>
        <v>0.94946237246142151</v>
      </c>
      <c r="CY159" s="21">
        <f t="shared" si="183"/>
        <v>18.066524021361221</v>
      </c>
      <c r="CZ159" s="21">
        <f t="shared" si="256"/>
        <v>243.22191954461201</v>
      </c>
      <c r="DA159" s="21">
        <f t="shared" si="257"/>
        <v>130.4742581399357</v>
      </c>
      <c r="DB159" s="21">
        <f t="shared" si="258"/>
        <v>6.8670662178913595</v>
      </c>
      <c r="DC159" s="21"/>
      <c r="DD159" s="22">
        <f t="shared" si="259"/>
        <v>0.62277606493946469</v>
      </c>
      <c r="DE159" s="21">
        <f t="shared" si="184"/>
        <v>196.36840431479862</v>
      </c>
      <c r="DF159" s="22">
        <f t="shared" si="305"/>
        <v>0.94946237246142151</v>
      </c>
      <c r="DG159" s="21">
        <f t="shared" si="185"/>
        <v>15.756648804018235</v>
      </c>
      <c r="DH159" s="21">
        <f t="shared" si="260"/>
        <v>212.12505311881685</v>
      </c>
      <c r="DI159" s="21">
        <f t="shared" si="261"/>
        <v>113.79261782980693</v>
      </c>
      <c r="DJ159" s="21">
        <f t="shared" si="262"/>
        <v>5.9890851489372121</v>
      </c>
      <c r="DK159" s="21"/>
      <c r="DL159" s="22">
        <f t="shared" si="263"/>
        <v>0.62277606493946425</v>
      </c>
      <c r="DM159" s="21">
        <f t="shared" si="186"/>
        <v>86.360973625356394</v>
      </c>
      <c r="DN159" s="22">
        <f t="shared" si="306"/>
        <v>0.94946237246142151</v>
      </c>
      <c r="DO159" s="21">
        <f t="shared" si="187"/>
        <v>6.9296256520289603</v>
      </c>
      <c r="DP159" s="21">
        <f t="shared" si="264"/>
        <v>93.290599277385354</v>
      </c>
      <c r="DQ159" s="21">
        <f t="shared" si="265"/>
        <v>39.509148102936585</v>
      </c>
      <c r="DR159" s="21">
        <f t="shared" si="266"/>
        <v>13.169716034312195</v>
      </c>
      <c r="DS159" s="21"/>
      <c r="DT159" s="22">
        <f t="shared" si="267"/>
        <v>0.75601830797486536</v>
      </c>
      <c r="DU159" s="21">
        <f t="shared" si="188"/>
        <v>1905.7186130097671</v>
      </c>
      <c r="DV159" s="22">
        <f t="shared" si="307"/>
        <v>1</v>
      </c>
      <c r="DW159" s="21">
        <f t="shared" si="189"/>
        <v>280.08119687450812</v>
      </c>
      <c r="DX159" s="21">
        <f t="shared" si="268"/>
        <v>2185.7998098842754</v>
      </c>
      <c r="DY159" s="21">
        <f t="shared" si="269"/>
        <v>584.26155091776582</v>
      </c>
      <c r="DZ159" s="21">
        <f t="shared" si="270"/>
        <v>30.750607943040336</v>
      </c>
      <c r="EA159" s="21"/>
      <c r="EB159" s="22">
        <f t="shared" si="271"/>
        <v>0.75601830797486536</v>
      </c>
      <c r="EC159" s="21">
        <f t="shared" si="190"/>
        <v>1820.0994810699365</v>
      </c>
      <c r="ED159" s="22">
        <f t="shared" si="308"/>
        <v>1</v>
      </c>
      <c r="EE159" s="21">
        <f t="shared" si="191"/>
        <v>126.70951023210071</v>
      </c>
      <c r="EF159" s="21">
        <f t="shared" si="272"/>
        <v>1946.8089913020372</v>
      </c>
      <c r="EG159" s="21">
        <f t="shared" si="273"/>
        <v>558.01215267297789</v>
      </c>
      <c r="EH159" s="21">
        <f t="shared" si="274"/>
        <v>29.369060666998863</v>
      </c>
      <c r="EI159" s="21"/>
      <c r="EJ159" s="22">
        <f t="shared" si="275"/>
        <v>0</v>
      </c>
      <c r="EK159" s="21">
        <f t="shared" si="192"/>
        <v>0</v>
      </c>
      <c r="EL159" s="22">
        <f t="shared" si="309"/>
        <v>0</v>
      </c>
      <c r="EM159" s="21">
        <f t="shared" si="193"/>
        <v>0</v>
      </c>
      <c r="EN159" s="21">
        <f t="shared" si="276"/>
        <v>0</v>
      </c>
      <c r="EO159" s="21">
        <f t="shared" si="277"/>
        <v>198.10339994590873</v>
      </c>
      <c r="EP159" s="21">
        <f t="shared" si="278"/>
        <v>594.31019983772626</v>
      </c>
      <c r="EQ159" s="21"/>
      <c r="ER159" s="22">
        <f t="shared" si="279"/>
        <v>0.80751022536584893</v>
      </c>
      <c r="ES159" s="21">
        <f t="shared" si="194"/>
        <v>1233.5006812111756</v>
      </c>
      <c r="ET159" s="22">
        <f t="shared" si="310"/>
        <v>1</v>
      </c>
      <c r="EU159" s="21">
        <f t="shared" si="195"/>
        <v>381.8839200000001</v>
      </c>
      <c r="EV159" s="21">
        <f t="shared" si="280"/>
        <v>1615.3846012111758</v>
      </c>
      <c r="EW159" s="21">
        <f t="shared" si="281"/>
        <v>147.0174993944124</v>
      </c>
      <c r="EX159" s="21">
        <f t="shared" si="282"/>
        <v>147.0174993944124</v>
      </c>
      <c r="EY159" s="21"/>
      <c r="EZ159" s="22">
        <f t="shared" si="283"/>
        <v>0.80751022536584893</v>
      </c>
      <c r="FA159" s="21">
        <f t="shared" si="196"/>
        <v>327.93628185185167</v>
      </c>
      <c r="FB159" s="22">
        <f t="shared" si="311"/>
        <v>1</v>
      </c>
      <c r="FC159" s="21">
        <f t="shared" si="197"/>
        <v>21.374100000000002</v>
      </c>
      <c r="FD159" s="21">
        <f t="shared" si="284"/>
        <v>349.31038185185167</v>
      </c>
      <c r="FE159" s="21">
        <f t="shared" si="285"/>
        <v>39.085809074074184</v>
      </c>
      <c r="FF159" s="21">
        <f t="shared" si="286"/>
        <v>39.085809074074184</v>
      </c>
      <c r="FG159" s="21"/>
      <c r="FH159" s="22">
        <f t="shared" si="287"/>
        <v>0</v>
      </c>
      <c r="FI159" s="21">
        <f t="shared" si="198"/>
        <v>0</v>
      </c>
      <c r="FJ159" s="22">
        <f t="shared" si="312"/>
        <v>0</v>
      </c>
      <c r="FK159" s="21">
        <f t="shared" si="199"/>
        <v>0</v>
      </c>
      <c r="FL159" s="21">
        <f t="shared" si="288"/>
        <v>0</v>
      </c>
      <c r="FM159" s="21">
        <f t="shared" si="289"/>
        <v>103.30815000000001</v>
      </c>
      <c r="FN159" s="21">
        <f t="shared" si="290"/>
        <v>309.92445000000004</v>
      </c>
      <c r="FO159" s="21"/>
      <c r="FP159" s="21">
        <f t="shared" si="200"/>
        <v>7790.1893617536361</v>
      </c>
      <c r="FQ159" s="21">
        <f t="shared" si="201"/>
        <v>1434.7155457070144</v>
      </c>
      <c r="FR159" s="21">
        <f t="shared" si="291"/>
        <v>9224.9049074606501</v>
      </c>
      <c r="FS159" s="21">
        <f t="shared" si="202"/>
        <v>3745.1154741861019</v>
      </c>
      <c r="FT159" s="21">
        <f t="shared" si="203"/>
        <v>5711.2796183532491</v>
      </c>
      <c r="FU159" s="21"/>
      <c r="FV159" s="20">
        <f t="shared" si="313"/>
        <v>11515847.424012313</v>
      </c>
      <c r="FW159" s="20">
        <f t="shared" si="313"/>
        <v>3669102.0819136114</v>
      </c>
      <c r="FX159" s="20">
        <f t="shared" si="204"/>
        <v>9525454.0420842562</v>
      </c>
      <c r="FY159" s="20">
        <f t="shared" si="205"/>
        <v>3302532.2599854693</v>
      </c>
    </row>
    <row r="160" spans="2:181" x14ac:dyDescent="0.25">
      <c r="B160" s="20">
        <v>4.0999999999999996</v>
      </c>
      <c r="C160" s="20">
        <f t="shared" si="206"/>
        <v>7.0929999999999991</v>
      </c>
      <c r="D160" s="22">
        <f t="shared" si="207"/>
        <v>0.67713813864030037</v>
      </c>
      <c r="E160" s="21">
        <f t="shared" si="158"/>
        <v>563.49063205608024</v>
      </c>
      <c r="F160" s="22">
        <f t="shared" si="292"/>
        <v>1</v>
      </c>
      <c r="G160" s="21">
        <f t="shared" si="159"/>
        <v>208.04124000000007</v>
      </c>
      <c r="H160" s="21">
        <f t="shared" si="208"/>
        <v>771.53187205608037</v>
      </c>
      <c r="I160" s="21">
        <f t="shared" si="209"/>
        <v>255.2406115467241</v>
      </c>
      <c r="J160" s="21">
        <f t="shared" si="210"/>
        <v>13.433716397196017</v>
      </c>
      <c r="K160" s="21"/>
      <c r="L160" s="22">
        <f t="shared" si="211"/>
        <v>0.67713813864030037</v>
      </c>
      <c r="M160" s="21">
        <f t="shared" si="160"/>
        <v>252.07521853536113</v>
      </c>
      <c r="N160" s="22">
        <f t="shared" si="293"/>
        <v>1</v>
      </c>
      <c r="O160" s="21">
        <f t="shared" si="161"/>
        <v>19.592925000000005</v>
      </c>
      <c r="P160" s="21">
        <f t="shared" si="212"/>
        <v>271.66814353536114</v>
      </c>
      <c r="Q160" s="21">
        <f t="shared" si="213"/>
        <v>114.18083864140692</v>
      </c>
      <c r="R160" s="21">
        <f t="shared" si="214"/>
        <v>6.0095178232319491</v>
      </c>
      <c r="S160" s="21"/>
      <c r="T160" s="22">
        <f t="shared" si="215"/>
        <v>0.17018073920693744</v>
      </c>
      <c r="U160" s="21">
        <f t="shared" si="162"/>
        <v>52.379425985515226</v>
      </c>
      <c r="V160" s="22">
        <f t="shared" si="294"/>
        <v>1</v>
      </c>
      <c r="W160" s="21">
        <f t="shared" si="163"/>
        <v>76.946760000000012</v>
      </c>
      <c r="X160" s="21">
        <f t="shared" si="216"/>
        <v>129.32618598551522</v>
      </c>
      <c r="Y160" s="21">
        <f t="shared" si="217"/>
        <v>63.851903503621202</v>
      </c>
      <c r="Z160" s="21">
        <f t="shared" si="218"/>
        <v>191.55571051086361</v>
      </c>
      <c r="AA160" s="21"/>
      <c r="AB160" s="22">
        <f t="shared" si="219"/>
        <v>0.38665394007347231</v>
      </c>
      <c r="AC160" s="21">
        <f t="shared" si="164"/>
        <v>28.649850599151275</v>
      </c>
      <c r="AD160" s="22">
        <f t="shared" si="295"/>
        <v>0.55655753990713541</v>
      </c>
      <c r="AE160" s="21">
        <f t="shared" si="165"/>
        <v>10.309794311898557</v>
      </c>
      <c r="AF160" s="21">
        <f t="shared" si="220"/>
        <v>38.959644911049836</v>
      </c>
      <c r="AG160" s="21">
        <f t="shared" si="221"/>
        <v>50.978382334502676</v>
      </c>
      <c r="AH160" s="21">
        <f t="shared" si="222"/>
        <v>2.6830727544475121</v>
      </c>
      <c r="AI160" s="21"/>
      <c r="AJ160" s="22">
        <f t="shared" si="223"/>
        <v>0.38665394007347231</v>
      </c>
      <c r="AK160" s="21">
        <f t="shared" si="166"/>
        <v>73.277502493983064</v>
      </c>
      <c r="AL160" s="22">
        <f t="shared" si="296"/>
        <v>0.55655753990713541</v>
      </c>
      <c r="AM160" s="21">
        <f t="shared" si="167"/>
        <v>5.5514277064069164</v>
      </c>
      <c r="AN160" s="21">
        <f t="shared" si="224"/>
        <v>78.828930200389976</v>
      </c>
      <c r="AO160" s="21">
        <f t="shared" si="225"/>
        <v>114.62953630962954</v>
      </c>
      <c r="AP160" s="21">
        <f t="shared" si="226"/>
        <v>6.033133489980508</v>
      </c>
      <c r="AQ160" s="21"/>
      <c r="AR160" s="22">
        <f t="shared" si="227"/>
        <v>0.38665394007347231</v>
      </c>
      <c r="AS160" s="21">
        <f t="shared" si="168"/>
        <v>169.69526893343451</v>
      </c>
      <c r="AT160" s="22">
        <f t="shared" si="297"/>
        <v>0.55655753990713541</v>
      </c>
      <c r="AU160" s="21">
        <f t="shared" si="169"/>
        <v>61.065704770476081</v>
      </c>
      <c r="AV160" s="21">
        <f t="shared" si="228"/>
        <v>230.76097370391059</v>
      </c>
      <c r="AW160" s="21">
        <f t="shared" si="229"/>
        <v>238.3806947220672</v>
      </c>
      <c r="AX160" s="21">
        <f t="shared" si="230"/>
        <v>79.460231574022401</v>
      </c>
      <c r="AY160" s="21"/>
      <c r="AZ160" s="22">
        <f t="shared" si="231"/>
        <v>0.328359802358131</v>
      </c>
      <c r="BA160" s="21">
        <f t="shared" si="170"/>
        <v>99.969337242059282</v>
      </c>
      <c r="BB160" s="22">
        <f t="shared" si="298"/>
        <v>0.45979502873488343</v>
      </c>
      <c r="BC160" s="21">
        <f t="shared" si="171"/>
        <v>34.996217533112485</v>
      </c>
      <c r="BD160" s="21">
        <f t="shared" si="232"/>
        <v>134.96555477517177</v>
      </c>
      <c r="BE160" s="21">
        <f t="shared" si="233"/>
        <v>233.31780467090394</v>
      </c>
      <c r="BF160" s="21">
        <f t="shared" si="234"/>
        <v>12.279884456363376</v>
      </c>
      <c r="BG160" s="21"/>
      <c r="BH160" s="22">
        <f t="shared" si="235"/>
        <v>0.328359802358131</v>
      </c>
      <c r="BI160" s="21">
        <f t="shared" si="172"/>
        <v>103.53559499184735</v>
      </c>
      <c r="BJ160" s="22">
        <f t="shared" si="299"/>
        <v>0.45979502873488343</v>
      </c>
      <c r="BK160" s="21">
        <f t="shared" si="173"/>
        <v>7.6304538228590015</v>
      </c>
      <c r="BL160" s="21">
        <f t="shared" si="236"/>
        <v>111.16604881470634</v>
      </c>
      <c r="BM160" s="21">
        <f t="shared" si="237"/>
        <v>209.7036719187119</v>
      </c>
      <c r="BN160" s="21">
        <f t="shared" si="238"/>
        <v>11.037035364142742</v>
      </c>
      <c r="BO160" s="21"/>
      <c r="BP160" s="22">
        <f t="shared" si="239"/>
        <v>0.328359802358131</v>
      </c>
      <c r="BQ160" s="21">
        <f t="shared" si="174"/>
        <v>38.344403325721366</v>
      </c>
      <c r="BR160" s="22">
        <f t="shared" si="300"/>
        <v>0.45979502873488221</v>
      </c>
      <c r="BS160" s="21">
        <f t="shared" si="175"/>
        <v>13.423206725029409</v>
      </c>
      <c r="BT160" s="21">
        <f t="shared" si="240"/>
        <v>51.767610050750775</v>
      </c>
      <c r="BU160" s="21">
        <f t="shared" si="241"/>
        <v>70.651390022912523</v>
      </c>
      <c r="BV160" s="21">
        <f t="shared" si="242"/>
        <v>23.550463340970843</v>
      </c>
      <c r="BW160" s="21"/>
      <c r="BX160" s="22">
        <f t="shared" si="243"/>
        <v>0.67713813864030037</v>
      </c>
      <c r="BY160" s="21">
        <f t="shared" si="176"/>
        <v>239.51347979256263</v>
      </c>
      <c r="BZ160" s="22">
        <f t="shared" si="301"/>
        <v>1</v>
      </c>
      <c r="CA160" s="21">
        <f t="shared" si="177"/>
        <v>88.428588690007885</v>
      </c>
      <c r="CB160" s="21">
        <f t="shared" si="244"/>
        <v>327.94206848257051</v>
      </c>
      <c r="CC160" s="21">
        <f t="shared" si="245"/>
        <v>108.49083121909547</v>
      </c>
      <c r="CD160" s="21">
        <f t="shared" si="246"/>
        <v>5.710043748373451</v>
      </c>
      <c r="CE160" s="21"/>
      <c r="CF160" s="22">
        <f t="shared" si="247"/>
        <v>0.67713813864030037</v>
      </c>
      <c r="CG160" s="21">
        <f t="shared" si="178"/>
        <v>248.12668317599889</v>
      </c>
      <c r="CH160" s="22">
        <f t="shared" si="302"/>
        <v>1</v>
      </c>
      <c r="CI160" s="21">
        <f t="shared" si="179"/>
        <v>19.286019158143201</v>
      </c>
      <c r="CJ160" s="21">
        <f t="shared" si="248"/>
        <v>267.41270233414207</v>
      </c>
      <c r="CK160" s="21">
        <f t="shared" si="249"/>
        <v>112.39229678728576</v>
      </c>
      <c r="CL160" s="21">
        <f t="shared" si="250"/>
        <v>5.9153840414360985</v>
      </c>
      <c r="CM160" s="21"/>
      <c r="CN160" s="22">
        <f t="shared" si="251"/>
        <v>0.67713813864030037</v>
      </c>
      <c r="CO160" s="21">
        <f t="shared" si="180"/>
        <v>91.87121716851874</v>
      </c>
      <c r="CP160" s="22">
        <f t="shared" si="303"/>
        <v>1</v>
      </c>
      <c r="CQ160" s="21">
        <f t="shared" si="181"/>
        <v>33.918934677419365</v>
      </c>
      <c r="CR160" s="21">
        <f t="shared" si="252"/>
        <v>125.79015184593811</v>
      </c>
      <c r="CS160" s="21">
        <f t="shared" si="253"/>
        <v>10.951130385289678</v>
      </c>
      <c r="CT160" s="21">
        <f t="shared" si="254"/>
        <v>32.853391155869033</v>
      </c>
      <c r="CU160" s="21"/>
      <c r="CV160" s="22">
        <f t="shared" si="255"/>
        <v>0.61503255956834701</v>
      </c>
      <c r="CW160" s="21">
        <f t="shared" si="182"/>
        <v>222.3558466762027</v>
      </c>
      <c r="CX160" s="22">
        <f t="shared" si="304"/>
        <v>0.93649277212143922</v>
      </c>
      <c r="CY160" s="21">
        <f t="shared" si="183"/>
        <v>17.819736362486129</v>
      </c>
      <c r="CZ160" s="21">
        <f t="shared" si="256"/>
        <v>240.17558303868884</v>
      </c>
      <c r="DA160" s="21">
        <f t="shared" si="257"/>
        <v>133.3682778205627</v>
      </c>
      <c r="DB160" s="21">
        <f t="shared" si="258"/>
        <v>7.0193830431875179</v>
      </c>
      <c r="DC160" s="21"/>
      <c r="DD160" s="22">
        <f t="shared" si="259"/>
        <v>0.61503255956834701</v>
      </c>
      <c r="DE160" s="21">
        <f t="shared" si="184"/>
        <v>193.92678865367452</v>
      </c>
      <c r="DF160" s="22">
        <f t="shared" si="305"/>
        <v>0.93649277212143922</v>
      </c>
      <c r="DG160" s="21">
        <f t="shared" si="185"/>
        <v>15.541413905181967</v>
      </c>
      <c r="DH160" s="21">
        <f t="shared" si="260"/>
        <v>209.46820255885649</v>
      </c>
      <c r="DI160" s="21">
        <f t="shared" si="261"/>
        <v>116.3166258617693</v>
      </c>
      <c r="DJ160" s="21">
        <f t="shared" si="262"/>
        <v>6.1219276769352318</v>
      </c>
      <c r="DK160" s="21"/>
      <c r="DL160" s="22">
        <f t="shared" si="263"/>
        <v>0.61503255956834657</v>
      </c>
      <c r="DM160" s="21">
        <f t="shared" si="186"/>
        <v>85.28717406758453</v>
      </c>
      <c r="DN160" s="22">
        <f t="shared" si="306"/>
        <v>0.93649277212143922</v>
      </c>
      <c r="DO160" s="21">
        <f t="shared" si="187"/>
        <v>6.8349673719124873</v>
      </c>
      <c r="DP160" s="21">
        <f t="shared" si="264"/>
        <v>92.122141439497014</v>
      </c>
      <c r="DQ160" s="21">
        <f t="shared" si="265"/>
        <v>40.385491481352844</v>
      </c>
      <c r="DR160" s="21">
        <f t="shared" si="266"/>
        <v>13.46183049378428</v>
      </c>
      <c r="DS160" s="21"/>
      <c r="DT160" s="22">
        <f t="shared" si="267"/>
        <v>0.7499197685671477</v>
      </c>
      <c r="DU160" s="21">
        <f t="shared" si="188"/>
        <v>1890.345837061268</v>
      </c>
      <c r="DV160" s="22">
        <f t="shared" si="307"/>
        <v>1</v>
      </c>
      <c r="DW160" s="21">
        <f t="shared" si="189"/>
        <v>280.08119687450812</v>
      </c>
      <c r="DX160" s="21">
        <f t="shared" si="268"/>
        <v>2170.4270339357763</v>
      </c>
      <c r="DY160" s="21">
        <f t="shared" si="269"/>
        <v>598.86568806884009</v>
      </c>
      <c r="DZ160" s="21">
        <f t="shared" si="270"/>
        <v>31.519246740465295</v>
      </c>
      <c r="EA160" s="21"/>
      <c r="EB160" s="22">
        <f t="shared" si="271"/>
        <v>0.7499197685671477</v>
      </c>
      <c r="EC160" s="21">
        <f t="shared" si="190"/>
        <v>1805.4173651817582</v>
      </c>
      <c r="ED160" s="22">
        <f t="shared" si="308"/>
        <v>1</v>
      </c>
      <c r="EE160" s="21">
        <f t="shared" si="191"/>
        <v>126.70951023210071</v>
      </c>
      <c r="EF160" s="21">
        <f t="shared" si="272"/>
        <v>1932.1268754138589</v>
      </c>
      <c r="EG160" s="21">
        <f t="shared" si="273"/>
        <v>571.9601627667472</v>
      </c>
      <c r="EH160" s="21">
        <f t="shared" si="274"/>
        <v>30.103166461407778</v>
      </c>
      <c r="EI160" s="21"/>
      <c r="EJ160" s="22">
        <f t="shared" si="275"/>
        <v>0</v>
      </c>
      <c r="EK160" s="21">
        <f t="shared" si="192"/>
        <v>0</v>
      </c>
      <c r="EL160" s="22">
        <f t="shared" si="309"/>
        <v>0</v>
      </c>
      <c r="EM160" s="21">
        <f t="shared" si="193"/>
        <v>0</v>
      </c>
      <c r="EN160" s="21">
        <f t="shared" si="276"/>
        <v>0</v>
      </c>
      <c r="EO160" s="21">
        <f t="shared" si="277"/>
        <v>198.10339994590873</v>
      </c>
      <c r="EP160" s="21">
        <f t="shared" si="278"/>
        <v>594.31019983772626</v>
      </c>
      <c r="EQ160" s="21"/>
      <c r="ER160" s="22">
        <f t="shared" si="279"/>
        <v>0.80204738864197056</v>
      </c>
      <c r="ES160" s="21">
        <f t="shared" si="194"/>
        <v>1225.1560032014372</v>
      </c>
      <c r="ET160" s="22">
        <f t="shared" si="310"/>
        <v>1</v>
      </c>
      <c r="EU160" s="21">
        <f t="shared" si="195"/>
        <v>381.8839200000001</v>
      </c>
      <c r="EV160" s="21">
        <f t="shared" si="280"/>
        <v>1607.0399232014374</v>
      </c>
      <c r="EW160" s="21">
        <f t="shared" si="281"/>
        <v>151.18983839928165</v>
      </c>
      <c r="EX160" s="21">
        <f t="shared" si="282"/>
        <v>151.18983839928165</v>
      </c>
      <c r="EY160" s="21"/>
      <c r="EZ160" s="22">
        <f t="shared" si="283"/>
        <v>0.80204738864197056</v>
      </c>
      <c r="FA160" s="21">
        <f t="shared" si="196"/>
        <v>325.71778070187452</v>
      </c>
      <c r="FB160" s="22">
        <f t="shared" si="311"/>
        <v>1</v>
      </c>
      <c r="FC160" s="21">
        <f t="shared" si="197"/>
        <v>21.374100000000002</v>
      </c>
      <c r="FD160" s="21">
        <f t="shared" si="284"/>
        <v>347.09188070187452</v>
      </c>
      <c r="FE160" s="21">
        <f t="shared" si="285"/>
        <v>40.195059649062742</v>
      </c>
      <c r="FF160" s="21">
        <f t="shared" si="286"/>
        <v>40.195059649062742</v>
      </c>
      <c r="FG160" s="21"/>
      <c r="FH160" s="22">
        <f t="shared" si="287"/>
        <v>0</v>
      </c>
      <c r="FI160" s="21">
        <f t="shared" si="198"/>
        <v>0</v>
      </c>
      <c r="FJ160" s="22">
        <f t="shared" si="312"/>
        <v>0</v>
      </c>
      <c r="FK160" s="21">
        <f t="shared" si="199"/>
        <v>0</v>
      </c>
      <c r="FL160" s="21">
        <f t="shared" si="288"/>
        <v>0</v>
      </c>
      <c r="FM160" s="21">
        <f t="shared" si="289"/>
        <v>103.30815000000001</v>
      </c>
      <c r="FN160" s="21">
        <f t="shared" si="290"/>
        <v>309.92445000000004</v>
      </c>
      <c r="FO160" s="21"/>
      <c r="FP160" s="21">
        <f t="shared" si="200"/>
        <v>7709.1354098440333</v>
      </c>
      <c r="FQ160" s="21">
        <f t="shared" si="201"/>
        <v>1429.4361171415426</v>
      </c>
      <c r="FR160" s="21">
        <f t="shared" si="291"/>
        <v>9138.5715269855755</v>
      </c>
      <c r="FS160" s="21">
        <f t="shared" si="202"/>
        <v>3816.9617860556759</v>
      </c>
      <c r="FT160" s="21">
        <f t="shared" si="203"/>
        <v>5725.7666869587492</v>
      </c>
      <c r="FU160" s="21"/>
      <c r="FV160" s="20">
        <f t="shared" si="313"/>
        <v>11536721.140831593</v>
      </c>
      <c r="FW160" s="20">
        <f t="shared" si="313"/>
        <v>3700731.4882930107</v>
      </c>
      <c r="FX160" s="20">
        <f t="shared" si="204"/>
        <v>9567037.0436164439</v>
      </c>
      <c r="FY160" s="20">
        <f t="shared" si="205"/>
        <v>3335510.5603633462</v>
      </c>
    </row>
    <row r="161" spans="2:181" x14ac:dyDescent="0.25">
      <c r="B161" s="20">
        <v>4.1500000000000004</v>
      </c>
      <c r="C161" s="20">
        <f t="shared" si="206"/>
        <v>7.1795000000000009</v>
      </c>
      <c r="D161" s="22">
        <f t="shared" si="207"/>
        <v>0.67015201837981619</v>
      </c>
      <c r="E161" s="21">
        <f t="shared" si="158"/>
        <v>557.67702756895915</v>
      </c>
      <c r="F161" s="22">
        <f t="shared" si="292"/>
        <v>1</v>
      </c>
      <c r="G161" s="21">
        <f t="shared" si="159"/>
        <v>208.04124000000007</v>
      </c>
      <c r="H161" s="21">
        <f t="shared" si="208"/>
        <v>765.71826756895916</v>
      </c>
      <c r="I161" s="21">
        <f t="shared" si="209"/>
        <v>260.76353580948904</v>
      </c>
      <c r="J161" s="21">
        <f t="shared" si="210"/>
        <v>13.724396621552067</v>
      </c>
      <c r="K161" s="21"/>
      <c r="L161" s="22">
        <f t="shared" si="211"/>
        <v>0.67015201837981619</v>
      </c>
      <c r="M161" s="21">
        <f t="shared" si="160"/>
        <v>249.47452645957284</v>
      </c>
      <c r="N161" s="22">
        <f t="shared" si="293"/>
        <v>1</v>
      </c>
      <c r="O161" s="21">
        <f t="shared" si="161"/>
        <v>19.592925000000005</v>
      </c>
      <c r="P161" s="21">
        <f t="shared" si="212"/>
        <v>269.06745145957285</v>
      </c>
      <c r="Q161" s="21">
        <f t="shared" si="213"/>
        <v>116.6514961134058</v>
      </c>
      <c r="R161" s="21">
        <f t="shared" si="214"/>
        <v>6.1395524270213633</v>
      </c>
      <c r="S161" s="21"/>
      <c r="T161" s="22">
        <f t="shared" si="215"/>
        <v>0.15701221163629009</v>
      </c>
      <c r="U161" s="21">
        <f t="shared" si="162"/>
        <v>48.326323863387287</v>
      </c>
      <c r="V161" s="22">
        <f t="shared" si="294"/>
        <v>1</v>
      </c>
      <c r="W161" s="21">
        <f t="shared" si="163"/>
        <v>76.946760000000012</v>
      </c>
      <c r="X161" s="21">
        <f t="shared" si="216"/>
        <v>125.2730838633873</v>
      </c>
      <c r="Y161" s="21">
        <f t="shared" si="217"/>
        <v>64.865179034153186</v>
      </c>
      <c r="Z161" s="21">
        <f t="shared" si="218"/>
        <v>194.59553710245956</v>
      </c>
      <c r="AA161" s="21"/>
      <c r="AB161" s="22">
        <f t="shared" si="219"/>
        <v>0.37612532958656331</v>
      </c>
      <c r="AC161" s="21">
        <f t="shared" si="164"/>
        <v>27.869713411336036</v>
      </c>
      <c r="AD161" s="22">
        <f t="shared" si="295"/>
        <v>0.53895458307673427</v>
      </c>
      <c r="AE161" s="21">
        <f t="shared" si="165"/>
        <v>9.9837132669217041</v>
      </c>
      <c r="AF161" s="21">
        <f t="shared" si="220"/>
        <v>37.85342667825774</v>
      </c>
      <c r="AG161" s="21">
        <f t="shared" si="221"/>
        <v>52.029289655655163</v>
      </c>
      <c r="AH161" s="21">
        <f t="shared" si="222"/>
        <v>2.7383836660871164</v>
      </c>
      <c r="AI161" s="21"/>
      <c r="AJ161" s="22">
        <f t="shared" si="223"/>
        <v>0.37612532958656331</v>
      </c>
      <c r="AK161" s="21">
        <f t="shared" si="166"/>
        <v>71.282151609763318</v>
      </c>
      <c r="AL161" s="22">
        <f t="shared" si="296"/>
        <v>0.53895458307673427</v>
      </c>
      <c r="AM161" s="21">
        <f t="shared" si="167"/>
        <v>5.3758456052655337</v>
      </c>
      <c r="AN161" s="21">
        <f t="shared" si="224"/>
        <v>76.657997215028857</v>
      </c>
      <c r="AO161" s="21">
        <f t="shared" si="225"/>
        <v>116.69192264572261</v>
      </c>
      <c r="AP161" s="21">
        <f t="shared" si="226"/>
        <v>6.1416801392485647</v>
      </c>
      <c r="AQ161" s="21"/>
      <c r="AR161" s="22">
        <f t="shared" si="227"/>
        <v>0.37612532958656331</v>
      </c>
      <c r="AS161" s="21">
        <f t="shared" si="168"/>
        <v>165.07445635945191</v>
      </c>
      <c r="AT161" s="22">
        <f t="shared" si="297"/>
        <v>0.53895458307673427</v>
      </c>
      <c r="AU161" s="21">
        <f t="shared" si="169"/>
        <v>59.134301657920872</v>
      </c>
      <c r="AV161" s="21">
        <f t="shared" si="228"/>
        <v>224.20875801737279</v>
      </c>
      <c r="AW161" s="21">
        <f t="shared" si="229"/>
        <v>243.29485648697056</v>
      </c>
      <c r="AX161" s="21">
        <f t="shared" si="230"/>
        <v>81.098285495656853</v>
      </c>
      <c r="AY161" s="21"/>
      <c r="AZ161" s="22">
        <f t="shared" si="231"/>
        <v>0.31712028775274215</v>
      </c>
      <c r="BA161" s="21">
        <f t="shared" si="170"/>
        <v>96.547460331566782</v>
      </c>
      <c r="BB161" s="22">
        <f t="shared" si="298"/>
        <v>0.44101204128043037</v>
      </c>
      <c r="BC161" s="21">
        <f t="shared" si="171"/>
        <v>33.566594605943394</v>
      </c>
      <c r="BD161" s="21">
        <f t="shared" si="232"/>
        <v>130.11405493751016</v>
      </c>
      <c r="BE161" s="21">
        <f t="shared" si="233"/>
        <v>237.92672951668246</v>
      </c>
      <c r="BF161" s="21">
        <f t="shared" si="234"/>
        <v>12.522459448246456</v>
      </c>
      <c r="BG161" s="21"/>
      <c r="BH161" s="22">
        <f t="shared" si="235"/>
        <v>0.31712028775274215</v>
      </c>
      <c r="BI161" s="21">
        <f t="shared" si="172"/>
        <v>99.991647700700867</v>
      </c>
      <c r="BJ161" s="22">
        <f t="shared" si="299"/>
        <v>0.44101204128043037</v>
      </c>
      <c r="BK161" s="21">
        <f t="shared" si="173"/>
        <v>7.3187438010675665</v>
      </c>
      <c r="BL161" s="21">
        <f t="shared" si="236"/>
        <v>107.31039150176844</v>
      </c>
      <c r="BM161" s="21">
        <f t="shared" si="237"/>
        <v>213.36654636600295</v>
      </c>
      <c r="BN161" s="21">
        <f t="shared" si="238"/>
        <v>11.22981822978964</v>
      </c>
      <c r="BO161" s="21"/>
      <c r="BP161" s="22">
        <f t="shared" si="239"/>
        <v>0.31712028775274215</v>
      </c>
      <c r="BQ161" s="21">
        <f t="shared" si="174"/>
        <v>37.031902592929718</v>
      </c>
      <c r="BR161" s="22">
        <f t="shared" si="300"/>
        <v>0.44101204128042915</v>
      </c>
      <c r="BS161" s="21">
        <f t="shared" si="175"/>
        <v>12.874858205019345</v>
      </c>
      <c r="BT161" s="21">
        <f t="shared" si="240"/>
        <v>49.906760797949062</v>
      </c>
      <c r="BU161" s="21">
        <f t="shared" si="241"/>
        <v>72.047026962513797</v>
      </c>
      <c r="BV161" s="21">
        <f t="shared" si="242"/>
        <v>24.015675654171268</v>
      </c>
      <c r="BW161" s="21"/>
      <c r="BX161" s="22">
        <f t="shared" si="243"/>
        <v>0.67015201837981619</v>
      </c>
      <c r="BY161" s="21">
        <f t="shared" si="176"/>
        <v>237.04238877234948</v>
      </c>
      <c r="BZ161" s="22">
        <f t="shared" si="301"/>
        <v>1</v>
      </c>
      <c r="CA161" s="21">
        <f t="shared" si="177"/>
        <v>88.428588690007885</v>
      </c>
      <c r="CB161" s="21">
        <f t="shared" si="244"/>
        <v>325.47097746235738</v>
      </c>
      <c r="CC161" s="21">
        <f t="shared" si="245"/>
        <v>110.83836768829795</v>
      </c>
      <c r="CD161" s="21">
        <f t="shared" si="246"/>
        <v>5.833598299384108</v>
      </c>
      <c r="CE161" s="21"/>
      <c r="CF161" s="22">
        <f t="shared" si="247"/>
        <v>0.67015201837981619</v>
      </c>
      <c r="CG161" s="21">
        <f t="shared" si="178"/>
        <v>245.56672864148788</v>
      </c>
      <c r="CH161" s="22">
        <f t="shared" si="302"/>
        <v>1</v>
      </c>
      <c r="CI161" s="21">
        <f t="shared" si="179"/>
        <v>19.286019158143201</v>
      </c>
      <c r="CJ161" s="21">
        <f t="shared" si="248"/>
        <v>264.85274779963106</v>
      </c>
      <c r="CK161" s="21">
        <f t="shared" si="249"/>
        <v>114.82425359507123</v>
      </c>
      <c r="CL161" s="21">
        <f t="shared" si="250"/>
        <v>6.0433817681616491</v>
      </c>
      <c r="CM161" s="21"/>
      <c r="CN161" s="22">
        <f t="shared" si="251"/>
        <v>0.67015201837981619</v>
      </c>
      <c r="CO161" s="21">
        <f t="shared" si="180"/>
        <v>90.923370141462911</v>
      </c>
      <c r="CP161" s="22">
        <f t="shared" si="303"/>
        <v>1</v>
      </c>
      <c r="CQ161" s="21">
        <f t="shared" si="181"/>
        <v>33.918934677419365</v>
      </c>
      <c r="CR161" s="21">
        <f t="shared" si="252"/>
        <v>124.84230481888227</v>
      </c>
      <c r="CS161" s="21">
        <f t="shared" si="253"/>
        <v>11.188092142053637</v>
      </c>
      <c r="CT161" s="21">
        <f t="shared" si="254"/>
        <v>33.564276426160916</v>
      </c>
      <c r="CU161" s="21"/>
      <c r="CV161" s="22">
        <f t="shared" si="255"/>
        <v>0.60728905419722912</v>
      </c>
      <c r="CW161" s="21">
        <f t="shared" si="182"/>
        <v>219.55629782915454</v>
      </c>
      <c r="CX161" s="22">
        <f t="shared" si="304"/>
        <v>0.92352317178145649</v>
      </c>
      <c r="CY161" s="21">
        <f t="shared" si="183"/>
        <v>17.572948703611029</v>
      </c>
      <c r="CZ161" s="21">
        <f t="shared" si="256"/>
        <v>237.12924653276556</v>
      </c>
      <c r="DA161" s="21">
        <f t="shared" si="257"/>
        <v>136.26229750118981</v>
      </c>
      <c r="DB161" s="21">
        <f t="shared" si="258"/>
        <v>7.1716998684836799</v>
      </c>
      <c r="DC161" s="21"/>
      <c r="DD161" s="22">
        <f t="shared" si="259"/>
        <v>0.60728905419722912</v>
      </c>
      <c r="DE161" s="21">
        <f t="shared" si="184"/>
        <v>191.48517299255033</v>
      </c>
      <c r="DF161" s="22">
        <f t="shared" si="305"/>
        <v>0.92352317178145649</v>
      </c>
      <c r="DG161" s="21">
        <f t="shared" si="185"/>
        <v>15.326179006345694</v>
      </c>
      <c r="DH161" s="21">
        <f t="shared" si="260"/>
        <v>206.81135199889601</v>
      </c>
      <c r="DI161" s="21">
        <f t="shared" si="261"/>
        <v>118.84063389373175</v>
      </c>
      <c r="DJ161" s="21">
        <f t="shared" si="262"/>
        <v>6.2547702049332559</v>
      </c>
      <c r="DK161" s="21"/>
      <c r="DL161" s="22">
        <f t="shared" si="263"/>
        <v>0.60728905419722867</v>
      </c>
      <c r="DM161" s="21">
        <f t="shared" si="186"/>
        <v>84.213374509812624</v>
      </c>
      <c r="DN161" s="22">
        <f t="shared" si="306"/>
        <v>0.92352317178145649</v>
      </c>
      <c r="DO161" s="21">
        <f t="shared" si="187"/>
        <v>6.7403090917960098</v>
      </c>
      <c r="DP161" s="21">
        <f t="shared" si="264"/>
        <v>90.953683601608631</v>
      </c>
      <c r="DQ161" s="21">
        <f t="shared" si="265"/>
        <v>41.261834859769124</v>
      </c>
      <c r="DR161" s="21">
        <f t="shared" si="266"/>
        <v>13.753944953256374</v>
      </c>
      <c r="DS161" s="21"/>
      <c r="DT161" s="22">
        <f t="shared" si="267"/>
        <v>0.74382122915942983</v>
      </c>
      <c r="DU161" s="21">
        <f t="shared" si="188"/>
        <v>1874.9730611127682</v>
      </c>
      <c r="DV161" s="22">
        <f t="shared" si="307"/>
        <v>1</v>
      </c>
      <c r="DW161" s="21">
        <f t="shared" si="189"/>
        <v>280.08119687450812</v>
      </c>
      <c r="DX161" s="21">
        <f t="shared" si="268"/>
        <v>2155.0542579872763</v>
      </c>
      <c r="DY161" s="21">
        <f t="shared" si="269"/>
        <v>613.46982521991492</v>
      </c>
      <c r="DZ161" s="21">
        <f t="shared" si="270"/>
        <v>32.28788553789029</v>
      </c>
      <c r="EA161" s="21"/>
      <c r="EB161" s="22">
        <f t="shared" si="271"/>
        <v>0.74382122915942983</v>
      </c>
      <c r="EC161" s="21">
        <f t="shared" si="190"/>
        <v>1790.7352492935793</v>
      </c>
      <c r="ED161" s="22">
        <f t="shared" si="308"/>
        <v>1</v>
      </c>
      <c r="EE161" s="21">
        <f t="shared" si="191"/>
        <v>126.70951023210071</v>
      </c>
      <c r="EF161" s="21">
        <f t="shared" si="272"/>
        <v>1917.44475952568</v>
      </c>
      <c r="EG161" s="21">
        <f t="shared" si="273"/>
        <v>585.9081728605172</v>
      </c>
      <c r="EH161" s="21">
        <f t="shared" si="274"/>
        <v>30.837272255816725</v>
      </c>
      <c r="EI161" s="21"/>
      <c r="EJ161" s="22">
        <f t="shared" si="275"/>
        <v>0</v>
      </c>
      <c r="EK161" s="21">
        <f t="shared" si="192"/>
        <v>0</v>
      </c>
      <c r="EL161" s="22">
        <f t="shared" si="309"/>
        <v>0</v>
      </c>
      <c r="EM161" s="21">
        <f t="shared" si="193"/>
        <v>0</v>
      </c>
      <c r="EN161" s="21">
        <f t="shared" si="276"/>
        <v>0</v>
      </c>
      <c r="EO161" s="21">
        <f t="shared" si="277"/>
        <v>198.10339994590873</v>
      </c>
      <c r="EP161" s="21">
        <f t="shared" si="278"/>
        <v>594.31019983772626</v>
      </c>
      <c r="EQ161" s="21"/>
      <c r="ER161" s="22">
        <f t="shared" si="279"/>
        <v>0.79658455191809208</v>
      </c>
      <c r="ES161" s="21">
        <f t="shared" si="194"/>
        <v>1216.8113251916984</v>
      </c>
      <c r="ET161" s="22">
        <f t="shared" si="310"/>
        <v>1</v>
      </c>
      <c r="EU161" s="21">
        <f t="shared" si="195"/>
        <v>381.8839200000001</v>
      </c>
      <c r="EV161" s="21">
        <f t="shared" si="280"/>
        <v>1598.6952451916986</v>
      </c>
      <c r="EW161" s="21">
        <f t="shared" si="281"/>
        <v>155.362177404151</v>
      </c>
      <c r="EX161" s="21">
        <f t="shared" si="282"/>
        <v>155.362177404151</v>
      </c>
      <c r="EY161" s="21"/>
      <c r="EZ161" s="22">
        <f t="shared" si="283"/>
        <v>0.79658455191809208</v>
      </c>
      <c r="FA161" s="21">
        <f t="shared" si="196"/>
        <v>323.49927955189736</v>
      </c>
      <c r="FB161" s="22">
        <f t="shared" si="311"/>
        <v>1</v>
      </c>
      <c r="FC161" s="21">
        <f t="shared" si="197"/>
        <v>21.374100000000002</v>
      </c>
      <c r="FD161" s="21">
        <f t="shared" si="284"/>
        <v>344.87337955189736</v>
      </c>
      <c r="FE161" s="21">
        <f t="shared" si="285"/>
        <v>41.304310224051328</v>
      </c>
      <c r="FF161" s="21">
        <f t="shared" si="286"/>
        <v>41.304310224051328</v>
      </c>
      <c r="FG161" s="21"/>
      <c r="FH161" s="22">
        <f t="shared" si="287"/>
        <v>0</v>
      </c>
      <c r="FI161" s="21">
        <f t="shared" si="198"/>
        <v>0</v>
      </c>
      <c r="FJ161" s="22">
        <f t="shared" si="312"/>
        <v>0</v>
      </c>
      <c r="FK161" s="21">
        <f t="shared" si="199"/>
        <v>0</v>
      </c>
      <c r="FL161" s="21">
        <f t="shared" si="288"/>
        <v>0</v>
      </c>
      <c r="FM161" s="21">
        <f t="shared" si="289"/>
        <v>103.30815000000001</v>
      </c>
      <c r="FN161" s="21">
        <f t="shared" si="290"/>
        <v>309.92445000000004</v>
      </c>
      <c r="FO161" s="21"/>
      <c r="FP161" s="21">
        <f t="shared" si="200"/>
        <v>7628.0814579344296</v>
      </c>
      <c r="FQ161" s="21">
        <f t="shared" si="201"/>
        <v>1424.1566885760706</v>
      </c>
      <c r="FR161" s="21">
        <f t="shared" si="291"/>
        <v>9052.2381465105009</v>
      </c>
      <c r="FS161" s="21">
        <f t="shared" si="202"/>
        <v>3888.8080979252522</v>
      </c>
      <c r="FT161" s="21">
        <f t="shared" si="203"/>
        <v>5740.2537555642493</v>
      </c>
      <c r="FU161" s="21"/>
      <c r="FV161" s="20">
        <f t="shared" si="313"/>
        <v>11554636.38840618</v>
      </c>
      <c r="FW161" s="20">
        <f t="shared" si="313"/>
        <v>3732027.5251556435</v>
      </c>
      <c r="FX161" s="20">
        <f t="shared" si="204"/>
        <v>9605661.5759039298</v>
      </c>
      <c r="FY161" s="20">
        <f t="shared" si="205"/>
        <v>3368155.4912244575</v>
      </c>
    </row>
    <row r="162" spans="2:181" x14ac:dyDescent="0.25">
      <c r="B162" s="20">
        <v>4.2</v>
      </c>
      <c r="C162" s="20">
        <f t="shared" si="206"/>
        <v>7.266</v>
      </c>
      <c r="D162" s="22">
        <f t="shared" si="207"/>
        <v>0.66316589811933202</v>
      </c>
      <c r="E162" s="21">
        <f t="shared" si="158"/>
        <v>551.86342308183816</v>
      </c>
      <c r="F162" s="22">
        <f t="shared" si="292"/>
        <v>1</v>
      </c>
      <c r="G162" s="21">
        <f t="shared" si="159"/>
        <v>208.04124000000007</v>
      </c>
      <c r="H162" s="21">
        <f t="shared" si="208"/>
        <v>759.90466308183818</v>
      </c>
      <c r="I162" s="21">
        <f t="shared" si="209"/>
        <v>266.28646007225393</v>
      </c>
      <c r="J162" s="21">
        <f t="shared" si="210"/>
        <v>14.015076845908116</v>
      </c>
      <c r="K162" s="21"/>
      <c r="L162" s="22">
        <f t="shared" si="211"/>
        <v>0.66316589811933202</v>
      </c>
      <c r="M162" s="21">
        <f t="shared" si="160"/>
        <v>246.87383438378455</v>
      </c>
      <c r="N162" s="22">
        <f t="shared" si="293"/>
        <v>1</v>
      </c>
      <c r="O162" s="21">
        <f t="shared" si="161"/>
        <v>19.592925000000005</v>
      </c>
      <c r="P162" s="21">
        <f t="shared" si="212"/>
        <v>266.46675938378456</v>
      </c>
      <c r="Q162" s="21">
        <f t="shared" si="213"/>
        <v>119.12215358540467</v>
      </c>
      <c r="R162" s="21">
        <f t="shared" si="214"/>
        <v>6.2695870308107784</v>
      </c>
      <c r="S162" s="21"/>
      <c r="T162" s="22">
        <f t="shared" si="215"/>
        <v>0.14384368406564307</v>
      </c>
      <c r="U162" s="21">
        <f t="shared" si="162"/>
        <v>44.273221741259455</v>
      </c>
      <c r="V162" s="22">
        <f t="shared" si="294"/>
        <v>1</v>
      </c>
      <c r="W162" s="21">
        <f t="shared" si="163"/>
        <v>76.946760000000012</v>
      </c>
      <c r="X162" s="21">
        <f t="shared" si="216"/>
        <v>121.21998174125946</v>
      </c>
      <c r="Y162" s="21">
        <f t="shared" si="217"/>
        <v>65.878454564685143</v>
      </c>
      <c r="Z162" s="21">
        <f t="shared" si="218"/>
        <v>197.63536369405543</v>
      </c>
      <c r="AA162" s="21"/>
      <c r="AB162" s="22">
        <f t="shared" si="219"/>
        <v>0.36559671909965441</v>
      </c>
      <c r="AC162" s="21">
        <f t="shared" si="164"/>
        <v>27.089576223520805</v>
      </c>
      <c r="AD162" s="22">
        <f t="shared" si="295"/>
        <v>0.52135162624633358</v>
      </c>
      <c r="AE162" s="21">
        <f t="shared" si="165"/>
        <v>9.6576322219448585</v>
      </c>
      <c r="AF162" s="21">
        <f t="shared" si="220"/>
        <v>36.74720844546566</v>
      </c>
      <c r="AG162" s="21">
        <f t="shared" si="221"/>
        <v>53.080196976807635</v>
      </c>
      <c r="AH162" s="21">
        <f t="shared" si="222"/>
        <v>2.7936945777267201</v>
      </c>
      <c r="AI162" s="21"/>
      <c r="AJ162" s="22">
        <f t="shared" si="223"/>
        <v>0.36559671909965441</v>
      </c>
      <c r="AK162" s="21">
        <f t="shared" si="166"/>
        <v>69.2868007255436</v>
      </c>
      <c r="AL162" s="22">
        <f t="shared" si="296"/>
        <v>0.52135162624633358</v>
      </c>
      <c r="AM162" s="21">
        <f t="shared" si="167"/>
        <v>5.2002635041241554</v>
      </c>
      <c r="AN162" s="21">
        <f t="shared" si="224"/>
        <v>74.487064229667752</v>
      </c>
      <c r="AO162" s="21">
        <f t="shared" si="225"/>
        <v>118.75430898181567</v>
      </c>
      <c r="AP162" s="21">
        <f t="shared" si="226"/>
        <v>6.2502267885166196</v>
      </c>
      <c r="AQ162" s="21"/>
      <c r="AR162" s="22">
        <f t="shared" si="227"/>
        <v>0.36559671909965441</v>
      </c>
      <c r="AS162" s="21">
        <f t="shared" si="168"/>
        <v>160.45364378546941</v>
      </c>
      <c r="AT162" s="22">
        <f t="shared" si="297"/>
        <v>0.52135162624633358</v>
      </c>
      <c r="AU162" s="21">
        <f t="shared" si="169"/>
        <v>57.202898545365713</v>
      </c>
      <c r="AV162" s="21">
        <f t="shared" si="228"/>
        <v>217.65654233083512</v>
      </c>
      <c r="AW162" s="21">
        <f t="shared" si="229"/>
        <v>248.20901825187377</v>
      </c>
      <c r="AX162" s="21">
        <f t="shared" si="230"/>
        <v>82.736339417291262</v>
      </c>
      <c r="AY162" s="21"/>
      <c r="AZ162" s="22">
        <f t="shared" si="231"/>
        <v>0.30588077314735351</v>
      </c>
      <c r="BA162" s="21">
        <f t="shared" si="170"/>
        <v>93.125583421074353</v>
      </c>
      <c r="BB162" s="22">
        <f t="shared" si="298"/>
        <v>0.42222905382597797</v>
      </c>
      <c r="BC162" s="21">
        <f t="shared" si="171"/>
        <v>32.136971678774344</v>
      </c>
      <c r="BD162" s="21">
        <f t="shared" si="232"/>
        <v>125.2625550998487</v>
      </c>
      <c r="BE162" s="21">
        <f t="shared" si="233"/>
        <v>242.53565436246086</v>
      </c>
      <c r="BF162" s="21">
        <f t="shared" si="234"/>
        <v>12.765034440129531</v>
      </c>
      <c r="BG162" s="21"/>
      <c r="BH162" s="22">
        <f t="shared" si="235"/>
        <v>0.30588077314735351</v>
      </c>
      <c r="BI162" s="21">
        <f t="shared" si="172"/>
        <v>96.447700409554443</v>
      </c>
      <c r="BJ162" s="22">
        <f t="shared" si="299"/>
        <v>0.42222905382597797</v>
      </c>
      <c r="BK162" s="21">
        <f t="shared" si="173"/>
        <v>7.0070337792761421</v>
      </c>
      <c r="BL162" s="21">
        <f t="shared" si="236"/>
        <v>103.45473418883059</v>
      </c>
      <c r="BM162" s="21">
        <f t="shared" si="237"/>
        <v>217.02942081329388</v>
      </c>
      <c r="BN162" s="21">
        <f t="shared" si="238"/>
        <v>11.422601095436532</v>
      </c>
      <c r="BO162" s="21"/>
      <c r="BP162" s="22">
        <f t="shared" si="239"/>
        <v>0.30588077314735351</v>
      </c>
      <c r="BQ162" s="21">
        <f t="shared" si="174"/>
        <v>35.719401860138099</v>
      </c>
      <c r="BR162" s="22">
        <f t="shared" si="300"/>
        <v>0.42222905382597675</v>
      </c>
      <c r="BS162" s="21">
        <f t="shared" si="175"/>
        <v>12.326509685009301</v>
      </c>
      <c r="BT162" s="21">
        <f t="shared" si="240"/>
        <v>48.045911545147398</v>
      </c>
      <c r="BU162" s="21">
        <f t="shared" si="241"/>
        <v>73.442663902115058</v>
      </c>
      <c r="BV162" s="21">
        <f t="shared" si="242"/>
        <v>24.480887967371686</v>
      </c>
      <c r="BW162" s="21"/>
      <c r="BX162" s="22">
        <f t="shared" si="243"/>
        <v>0.66316589811933202</v>
      </c>
      <c r="BY162" s="21">
        <f t="shared" si="176"/>
        <v>234.57129775213633</v>
      </c>
      <c r="BZ162" s="22">
        <f t="shared" si="301"/>
        <v>1</v>
      </c>
      <c r="CA162" s="21">
        <f t="shared" si="177"/>
        <v>88.428588690007885</v>
      </c>
      <c r="CB162" s="21">
        <f t="shared" si="244"/>
        <v>322.9998864421442</v>
      </c>
      <c r="CC162" s="21">
        <f t="shared" si="245"/>
        <v>113.18590415750043</v>
      </c>
      <c r="CD162" s="21">
        <f t="shared" si="246"/>
        <v>5.9571528503947651</v>
      </c>
      <c r="CE162" s="21"/>
      <c r="CF162" s="22">
        <f t="shared" si="247"/>
        <v>0.66316589811933202</v>
      </c>
      <c r="CG162" s="21">
        <f t="shared" si="178"/>
        <v>243.00677410697688</v>
      </c>
      <c r="CH162" s="22">
        <f t="shared" si="302"/>
        <v>1</v>
      </c>
      <c r="CI162" s="21">
        <f t="shared" si="179"/>
        <v>19.286019158143201</v>
      </c>
      <c r="CJ162" s="21">
        <f t="shared" si="248"/>
        <v>262.29279326512005</v>
      </c>
      <c r="CK162" s="21">
        <f t="shared" si="249"/>
        <v>117.25621040285668</v>
      </c>
      <c r="CL162" s="21">
        <f t="shared" si="250"/>
        <v>6.1713794948871996</v>
      </c>
      <c r="CM162" s="21"/>
      <c r="CN162" s="22">
        <f t="shared" si="251"/>
        <v>0.66316589811933202</v>
      </c>
      <c r="CO162" s="21">
        <f t="shared" si="180"/>
        <v>89.975523114407068</v>
      </c>
      <c r="CP162" s="22">
        <f t="shared" si="303"/>
        <v>1</v>
      </c>
      <c r="CQ162" s="21">
        <f t="shared" si="181"/>
        <v>33.918934677419365</v>
      </c>
      <c r="CR162" s="21">
        <f t="shared" si="252"/>
        <v>123.89445779182643</v>
      </c>
      <c r="CS162" s="21">
        <f t="shared" si="253"/>
        <v>11.425053898817596</v>
      </c>
      <c r="CT162" s="21">
        <f t="shared" si="254"/>
        <v>34.275161696452791</v>
      </c>
      <c r="CU162" s="21"/>
      <c r="CV162" s="22">
        <f t="shared" si="255"/>
        <v>0.59954554882611144</v>
      </c>
      <c r="CW162" s="21">
        <f t="shared" si="182"/>
        <v>216.75674898210647</v>
      </c>
      <c r="CX162" s="22">
        <f t="shared" si="304"/>
        <v>0.9105535714414742</v>
      </c>
      <c r="CY162" s="21">
        <f t="shared" si="183"/>
        <v>17.326161044735937</v>
      </c>
      <c r="CZ162" s="21">
        <f t="shared" si="256"/>
        <v>234.0829100268424</v>
      </c>
      <c r="DA162" s="21">
        <f t="shared" si="257"/>
        <v>139.1563171818168</v>
      </c>
      <c r="DB162" s="21">
        <f t="shared" si="258"/>
        <v>7.3240166937798383</v>
      </c>
      <c r="DC162" s="21"/>
      <c r="DD162" s="22">
        <f t="shared" si="259"/>
        <v>0.59954554882611144</v>
      </c>
      <c r="DE162" s="21">
        <f t="shared" si="184"/>
        <v>189.0435573314262</v>
      </c>
      <c r="DF162" s="22">
        <f t="shared" si="305"/>
        <v>0.9105535714414742</v>
      </c>
      <c r="DG162" s="21">
        <f t="shared" si="185"/>
        <v>15.110944107509425</v>
      </c>
      <c r="DH162" s="21">
        <f t="shared" si="260"/>
        <v>204.15450143893563</v>
      </c>
      <c r="DI162" s="21">
        <f t="shared" si="261"/>
        <v>121.36464192569412</v>
      </c>
      <c r="DJ162" s="21">
        <f t="shared" si="262"/>
        <v>6.3876127329312755</v>
      </c>
      <c r="DK162" s="21"/>
      <c r="DL162" s="22">
        <f t="shared" si="263"/>
        <v>0.599545548826111</v>
      </c>
      <c r="DM162" s="21">
        <f t="shared" si="186"/>
        <v>83.139574952040761</v>
      </c>
      <c r="DN162" s="22">
        <f t="shared" si="306"/>
        <v>0.9105535714414742</v>
      </c>
      <c r="DO162" s="21">
        <f t="shared" si="187"/>
        <v>6.6456508116795368</v>
      </c>
      <c r="DP162" s="21">
        <f t="shared" si="264"/>
        <v>89.785225763720291</v>
      </c>
      <c r="DQ162" s="21">
        <f t="shared" si="265"/>
        <v>42.138178238185375</v>
      </c>
      <c r="DR162" s="21">
        <f t="shared" si="266"/>
        <v>14.046059412728459</v>
      </c>
      <c r="DS162" s="21"/>
      <c r="DT162" s="22">
        <f t="shared" si="267"/>
        <v>0.73772268975171218</v>
      </c>
      <c r="DU162" s="21">
        <f t="shared" si="188"/>
        <v>1859.6002851642691</v>
      </c>
      <c r="DV162" s="22">
        <f t="shared" si="307"/>
        <v>1</v>
      </c>
      <c r="DW162" s="21">
        <f t="shared" si="189"/>
        <v>280.08119687450812</v>
      </c>
      <c r="DX162" s="21">
        <f t="shared" si="268"/>
        <v>2139.6814820387772</v>
      </c>
      <c r="DY162" s="21">
        <f t="shared" si="269"/>
        <v>628.07396237098919</v>
      </c>
      <c r="DZ162" s="21">
        <f t="shared" si="270"/>
        <v>33.056524335315252</v>
      </c>
      <c r="EA162" s="21"/>
      <c r="EB162" s="22">
        <f t="shared" si="271"/>
        <v>0.73772268975171218</v>
      </c>
      <c r="EC162" s="21">
        <f t="shared" si="190"/>
        <v>1776.053133405401</v>
      </c>
      <c r="ED162" s="22">
        <f t="shared" si="308"/>
        <v>1</v>
      </c>
      <c r="EE162" s="21">
        <f t="shared" si="191"/>
        <v>126.70951023210071</v>
      </c>
      <c r="EF162" s="21">
        <f t="shared" si="272"/>
        <v>1902.7626436375017</v>
      </c>
      <c r="EG162" s="21">
        <f t="shared" si="273"/>
        <v>599.85618295428651</v>
      </c>
      <c r="EH162" s="21">
        <f t="shared" si="274"/>
        <v>31.571378050225636</v>
      </c>
      <c r="EI162" s="21"/>
      <c r="EJ162" s="22">
        <f t="shared" si="275"/>
        <v>0</v>
      </c>
      <c r="EK162" s="21">
        <f t="shared" si="192"/>
        <v>0</v>
      </c>
      <c r="EL162" s="22">
        <f t="shared" si="309"/>
        <v>0</v>
      </c>
      <c r="EM162" s="21">
        <f t="shared" si="193"/>
        <v>0</v>
      </c>
      <c r="EN162" s="21">
        <f t="shared" si="276"/>
        <v>0</v>
      </c>
      <c r="EO162" s="21">
        <f t="shared" si="277"/>
        <v>198.10339994590873</v>
      </c>
      <c r="EP162" s="21">
        <f t="shared" si="278"/>
        <v>594.31019983772626</v>
      </c>
      <c r="EQ162" s="21"/>
      <c r="ER162" s="22">
        <f t="shared" si="279"/>
        <v>0.79112171519421359</v>
      </c>
      <c r="ES162" s="21">
        <f t="shared" si="194"/>
        <v>1208.4666471819596</v>
      </c>
      <c r="ET162" s="22">
        <f t="shared" si="310"/>
        <v>1</v>
      </c>
      <c r="EU162" s="21">
        <f t="shared" si="195"/>
        <v>381.8839200000001</v>
      </c>
      <c r="EV162" s="21">
        <f t="shared" si="280"/>
        <v>1590.3505671819598</v>
      </c>
      <c r="EW162" s="21">
        <f t="shared" si="281"/>
        <v>159.53451640902034</v>
      </c>
      <c r="EX162" s="21">
        <f t="shared" si="282"/>
        <v>159.53451640902034</v>
      </c>
      <c r="EY162" s="21"/>
      <c r="EZ162" s="22">
        <f t="shared" si="283"/>
        <v>0.79112171519421359</v>
      </c>
      <c r="FA162" s="21">
        <f t="shared" si="196"/>
        <v>321.2807784019202</v>
      </c>
      <c r="FB162" s="22">
        <f t="shared" si="311"/>
        <v>1</v>
      </c>
      <c r="FC162" s="21">
        <f t="shared" si="197"/>
        <v>21.374100000000002</v>
      </c>
      <c r="FD162" s="21">
        <f t="shared" si="284"/>
        <v>342.6548784019202</v>
      </c>
      <c r="FE162" s="21">
        <f t="shared" si="285"/>
        <v>42.413560799039914</v>
      </c>
      <c r="FF162" s="21">
        <f t="shared" si="286"/>
        <v>42.413560799039914</v>
      </c>
      <c r="FG162" s="21"/>
      <c r="FH162" s="22">
        <f t="shared" si="287"/>
        <v>0</v>
      </c>
      <c r="FI162" s="21">
        <f t="shared" si="198"/>
        <v>0</v>
      </c>
      <c r="FJ162" s="22">
        <f t="shared" si="312"/>
        <v>0</v>
      </c>
      <c r="FK162" s="21">
        <f t="shared" si="199"/>
        <v>0</v>
      </c>
      <c r="FL162" s="21">
        <f t="shared" si="288"/>
        <v>0</v>
      </c>
      <c r="FM162" s="21">
        <f t="shared" si="289"/>
        <v>103.30815000000001</v>
      </c>
      <c r="FN162" s="21">
        <f t="shared" si="290"/>
        <v>309.92445000000004</v>
      </c>
      <c r="FO162" s="21"/>
      <c r="FP162" s="21">
        <f t="shared" si="200"/>
        <v>7547.0275060248277</v>
      </c>
      <c r="FQ162" s="21">
        <f t="shared" si="201"/>
        <v>1418.8772600105988</v>
      </c>
      <c r="FR162" s="21">
        <f t="shared" si="291"/>
        <v>8965.9047660354263</v>
      </c>
      <c r="FS162" s="21">
        <f t="shared" si="202"/>
        <v>3960.6544097948258</v>
      </c>
      <c r="FT162" s="21">
        <f t="shared" si="203"/>
        <v>5754.7408241697485</v>
      </c>
      <c r="FU162" s="21"/>
      <c r="FV162" s="20">
        <f t="shared" si="313"/>
        <v>11569593.166736061</v>
      </c>
      <c r="FW162" s="20">
        <f t="shared" si="313"/>
        <v>3762990.1925015091</v>
      </c>
      <c r="FX162" s="20">
        <f t="shared" si="204"/>
        <v>9641327.6389467176</v>
      </c>
      <c r="FY162" s="20">
        <f t="shared" si="205"/>
        <v>3400467.0525688012</v>
      </c>
    </row>
    <row r="163" spans="2:181" x14ac:dyDescent="0.25">
      <c r="B163" s="20">
        <v>4.25</v>
      </c>
      <c r="C163" s="20">
        <f t="shared" si="206"/>
        <v>7.3525</v>
      </c>
      <c r="D163" s="22">
        <f t="shared" si="207"/>
        <v>0.65617977785884785</v>
      </c>
      <c r="E163" s="21">
        <f t="shared" si="158"/>
        <v>546.04981859471718</v>
      </c>
      <c r="F163" s="22">
        <f t="shared" si="292"/>
        <v>1</v>
      </c>
      <c r="G163" s="21">
        <f t="shared" si="159"/>
        <v>208.04124000000007</v>
      </c>
      <c r="H163" s="21">
        <f t="shared" si="208"/>
        <v>754.0910585947172</v>
      </c>
      <c r="I163" s="21">
        <f t="shared" si="209"/>
        <v>271.80938433501893</v>
      </c>
      <c r="J163" s="21">
        <f t="shared" si="210"/>
        <v>14.305757070264168</v>
      </c>
      <c r="K163" s="21"/>
      <c r="L163" s="22">
        <f t="shared" si="211"/>
        <v>0.65617977785884785</v>
      </c>
      <c r="M163" s="21">
        <f t="shared" si="160"/>
        <v>244.27314230799627</v>
      </c>
      <c r="N163" s="22">
        <f t="shared" si="293"/>
        <v>1</v>
      </c>
      <c r="O163" s="21">
        <f t="shared" si="161"/>
        <v>19.592925000000005</v>
      </c>
      <c r="P163" s="21">
        <f t="shared" si="212"/>
        <v>263.86606730799627</v>
      </c>
      <c r="Q163" s="21">
        <f t="shared" si="213"/>
        <v>121.59281105740355</v>
      </c>
      <c r="R163" s="21">
        <f t="shared" si="214"/>
        <v>6.3996216346001926</v>
      </c>
      <c r="S163" s="21"/>
      <c r="T163" s="22">
        <f t="shared" si="215"/>
        <v>0.13067515649499606</v>
      </c>
      <c r="U163" s="21">
        <f t="shared" si="162"/>
        <v>40.220119619131616</v>
      </c>
      <c r="V163" s="22">
        <f t="shared" si="294"/>
        <v>1</v>
      </c>
      <c r="W163" s="21">
        <f t="shared" si="163"/>
        <v>76.946760000000012</v>
      </c>
      <c r="X163" s="21">
        <f t="shared" si="216"/>
        <v>117.16687961913163</v>
      </c>
      <c r="Y163" s="21">
        <f t="shared" si="217"/>
        <v>66.891730095217113</v>
      </c>
      <c r="Z163" s="21">
        <f t="shared" si="218"/>
        <v>200.67519028565135</v>
      </c>
      <c r="AA163" s="21"/>
      <c r="AB163" s="22">
        <f t="shared" si="219"/>
        <v>0.35506810861274563</v>
      </c>
      <c r="AC163" s="21">
        <f t="shared" si="164"/>
        <v>26.309439035705584</v>
      </c>
      <c r="AD163" s="22">
        <f t="shared" si="295"/>
        <v>0.50374866941593288</v>
      </c>
      <c r="AE163" s="21">
        <f t="shared" si="165"/>
        <v>9.3315511769680146</v>
      </c>
      <c r="AF163" s="21">
        <f t="shared" si="220"/>
        <v>35.6409902126736</v>
      </c>
      <c r="AG163" s="21">
        <f t="shared" si="221"/>
        <v>54.131104297960093</v>
      </c>
      <c r="AH163" s="21">
        <f t="shared" si="222"/>
        <v>2.849005489366323</v>
      </c>
      <c r="AI163" s="21"/>
      <c r="AJ163" s="22">
        <f t="shared" si="223"/>
        <v>0.35506810861274563</v>
      </c>
      <c r="AK163" s="21">
        <f t="shared" si="166"/>
        <v>67.291449841323896</v>
      </c>
      <c r="AL163" s="22">
        <f t="shared" si="296"/>
        <v>0.50374866941593288</v>
      </c>
      <c r="AM163" s="21">
        <f t="shared" si="167"/>
        <v>5.0246814029827771</v>
      </c>
      <c r="AN163" s="21">
        <f t="shared" si="224"/>
        <v>72.316131244306675</v>
      </c>
      <c r="AO163" s="21">
        <f t="shared" si="225"/>
        <v>120.81669531790868</v>
      </c>
      <c r="AP163" s="21">
        <f t="shared" si="226"/>
        <v>6.3587734377846736</v>
      </c>
      <c r="AQ163" s="21"/>
      <c r="AR163" s="22">
        <f t="shared" si="227"/>
        <v>0.35506810861274563</v>
      </c>
      <c r="AS163" s="21">
        <f t="shared" si="168"/>
        <v>155.83283121148693</v>
      </c>
      <c r="AT163" s="22">
        <f t="shared" si="297"/>
        <v>0.50374866941593288</v>
      </c>
      <c r="AU163" s="21">
        <f t="shared" si="169"/>
        <v>55.271495432810553</v>
      </c>
      <c r="AV163" s="21">
        <f t="shared" si="228"/>
        <v>211.10432664429749</v>
      </c>
      <c r="AW163" s="21">
        <f t="shared" si="229"/>
        <v>253.12318001677701</v>
      </c>
      <c r="AX163" s="21">
        <f t="shared" si="230"/>
        <v>84.374393338925671</v>
      </c>
      <c r="AY163" s="21"/>
      <c r="AZ163" s="22">
        <f t="shared" si="231"/>
        <v>0.29464125854196488</v>
      </c>
      <c r="BA163" s="21">
        <f t="shared" si="170"/>
        <v>89.70370651058191</v>
      </c>
      <c r="BB163" s="22">
        <f t="shared" si="298"/>
        <v>0.40344606637152525</v>
      </c>
      <c r="BC163" s="21">
        <f t="shared" si="171"/>
        <v>30.707348751605277</v>
      </c>
      <c r="BD163" s="21">
        <f t="shared" si="232"/>
        <v>120.41105526218719</v>
      </c>
      <c r="BE163" s="21">
        <f t="shared" si="233"/>
        <v>247.14457920823929</v>
      </c>
      <c r="BF163" s="21">
        <f t="shared" si="234"/>
        <v>13.007609432012606</v>
      </c>
      <c r="BG163" s="21"/>
      <c r="BH163" s="22">
        <f t="shared" si="235"/>
        <v>0.29464125854196488</v>
      </c>
      <c r="BI163" s="21">
        <f t="shared" si="172"/>
        <v>92.903753118408034</v>
      </c>
      <c r="BJ163" s="22">
        <f t="shared" si="299"/>
        <v>0.40344606637152525</v>
      </c>
      <c r="BK163" s="21">
        <f t="shared" si="173"/>
        <v>6.6953237574847133</v>
      </c>
      <c r="BL163" s="21">
        <f t="shared" si="236"/>
        <v>99.599076875892749</v>
      </c>
      <c r="BM163" s="21">
        <f t="shared" si="237"/>
        <v>220.69229526058484</v>
      </c>
      <c r="BN163" s="21">
        <f t="shared" si="238"/>
        <v>11.615383961083422</v>
      </c>
      <c r="BO163" s="21"/>
      <c r="BP163" s="22">
        <f t="shared" si="239"/>
        <v>0.29464125854196488</v>
      </c>
      <c r="BQ163" s="21">
        <f t="shared" si="174"/>
        <v>34.40690112734648</v>
      </c>
      <c r="BR163" s="22">
        <f t="shared" si="300"/>
        <v>0.40344606637152403</v>
      </c>
      <c r="BS163" s="21">
        <f t="shared" si="175"/>
        <v>11.778161164999247</v>
      </c>
      <c r="BT163" s="21">
        <f t="shared" si="240"/>
        <v>46.185062292345727</v>
      </c>
      <c r="BU163" s="21">
        <f t="shared" si="241"/>
        <v>74.838300841716318</v>
      </c>
      <c r="BV163" s="21">
        <f t="shared" si="242"/>
        <v>24.946100280572104</v>
      </c>
      <c r="BW163" s="21"/>
      <c r="BX163" s="22">
        <f t="shared" si="243"/>
        <v>0.65617977785884785</v>
      </c>
      <c r="BY163" s="21">
        <f t="shared" si="176"/>
        <v>232.10020673192321</v>
      </c>
      <c r="BZ163" s="22">
        <f t="shared" si="301"/>
        <v>1</v>
      </c>
      <c r="CA163" s="21">
        <f t="shared" si="177"/>
        <v>88.428588690007885</v>
      </c>
      <c r="CB163" s="21">
        <f t="shared" si="244"/>
        <v>320.52879542193108</v>
      </c>
      <c r="CC163" s="21">
        <f t="shared" si="245"/>
        <v>115.53344062670293</v>
      </c>
      <c r="CD163" s="21">
        <f t="shared" si="246"/>
        <v>6.080707401405423</v>
      </c>
      <c r="CE163" s="21"/>
      <c r="CF163" s="22">
        <f t="shared" si="247"/>
        <v>0.65617977785884785</v>
      </c>
      <c r="CG163" s="21">
        <f t="shared" si="178"/>
        <v>240.44681957246584</v>
      </c>
      <c r="CH163" s="22">
        <f t="shared" si="302"/>
        <v>1</v>
      </c>
      <c r="CI163" s="21">
        <f t="shared" si="179"/>
        <v>19.286019158143201</v>
      </c>
      <c r="CJ163" s="21">
        <f t="shared" si="248"/>
        <v>259.73283873060905</v>
      </c>
      <c r="CK163" s="21">
        <f t="shared" si="249"/>
        <v>119.68816721064215</v>
      </c>
      <c r="CL163" s="21">
        <f t="shared" si="250"/>
        <v>6.2993772216127502</v>
      </c>
      <c r="CM163" s="21"/>
      <c r="CN163" s="22">
        <f t="shared" si="251"/>
        <v>0.65617977785884785</v>
      </c>
      <c r="CO163" s="21">
        <f t="shared" si="180"/>
        <v>89.027676087351239</v>
      </c>
      <c r="CP163" s="22">
        <f t="shared" si="303"/>
        <v>1</v>
      </c>
      <c r="CQ163" s="21">
        <f t="shared" si="181"/>
        <v>33.918934677419365</v>
      </c>
      <c r="CR163" s="21">
        <f t="shared" si="252"/>
        <v>122.94661076477061</v>
      </c>
      <c r="CS163" s="21">
        <f t="shared" si="253"/>
        <v>11.662015655581556</v>
      </c>
      <c r="CT163" s="21">
        <f t="shared" si="254"/>
        <v>34.986046966744667</v>
      </c>
      <c r="CU163" s="21"/>
      <c r="CV163" s="22">
        <f t="shared" si="255"/>
        <v>0.59180204345499376</v>
      </c>
      <c r="CW163" s="21">
        <f t="shared" si="182"/>
        <v>213.9572001350584</v>
      </c>
      <c r="CX163" s="22">
        <f t="shared" si="304"/>
        <v>0.89758397110149168</v>
      </c>
      <c r="CY163" s="21">
        <f t="shared" si="183"/>
        <v>17.079373385860841</v>
      </c>
      <c r="CZ163" s="21">
        <f t="shared" si="256"/>
        <v>231.03657352091923</v>
      </c>
      <c r="DA163" s="21">
        <f t="shared" si="257"/>
        <v>142.0503368624438</v>
      </c>
      <c r="DB163" s="21">
        <f t="shared" si="258"/>
        <v>7.4763335190759967</v>
      </c>
      <c r="DC163" s="21"/>
      <c r="DD163" s="22">
        <f t="shared" si="259"/>
        <v>0.59180204345499376</v>
      </c>
      <c r="DE163" s="21">
        <f t="shared" si="184"/>
        <v>186.60194167030207</v>
      </c>
      <c r="DF163" s="22">
        <f t="shared" si="305"/>
        <v>0.89758397110149168</v>
      </c>
      <c r="DG163" s="21">
        <f t="shared" si="185"/>
        <v>14.895709208673155</v>
      </c>
      <c r="DH163" s="21">
        <f t="shared" si="260"/>
        <v>201.49765087897524</v>
      </c>
      <c r="DI163" s="21">
        <f t="shared" si="261"/>
        <v>123.88864995765648</v>
      </c>
      <c r="DJ163" s="21">
        <f t="shared" si="262"/>
        <v>6.5204552609292952</v>
      </c>
      <c r="DK163" s="21"/>
      <c r="DL163" s="22">
        <f t="shared" si="263"/>
        <v>0.59180204345499332</v>
      </c>
      <c r="DM163" s="21">
        <f t="shared" si="186"/>
        <v>82.065775394268897</v>
      </c>
      <c r="DN163" s="22">
        <f t="shared" si="306"/>
        <v>0.89758397110149168</v>
      </c>
      <c r="DO163" s="21">
        <f t="shared" si="187"/>
        <v>6.550992531563061</v>
      </c>
      <c r="DP163" s="21">
        <f t="shared" si="264"/>
        <v>88.616767925831965</v>
      </c>
      <c r="DQ163" s="21">
        <f t="shared" si="265"/>
        <v>43.014521616601627</v>
      </c>
      <c r="DR163" s="21">
        <f t="shared" si="266"/>
        <v>14.338173872200542</v>
      </c>
      <c r="DS163" s="21"/>
      <c r="DT163" s="22">
        <f t="shared" si="267"/>
        <v>0.73162415034399442</v>
      </c>
      <c r="DU163" s="21">
        <f t="shared" si="188"/>
        <v>1844.2275092157695</v>
      </c>
      <c r="DV163" s="22">
        <f t="shared" si="307"/>
        <v>1</v>
      </c>
      <c r="DW163" s="21">
        <f t="shared" si="189"/>
        <v>280.08119687450812</v>
      </c>
      <c r="DX163" s="21">
        <f t="shared" si="268"/>
        <v>2124.3087060902776</v>
      </c>
      <c r="DY163" s="21">
        <f t="shared" si="269"/>
        <v>642.67809952206358</v>
      </c>
      <c r="DZ163" s="21">
        <f t="shared" si="270"/>
        <v>33.825163132740222</v>
      </c>
      <c r="EA163" s="21"/>
      <c r="EB163" s="22">
        <f t="shared" si="271"/>
        <v>0.73162415034399442</v>
      </c>
      <c r="EC163" s="21">
        <f t="shared" si="190"/>
        <v>1761.3710175172225</v>
      </c>
      <c r="ED163" s="22">
        <f t="shared" si="308"/>
        <v>1</v>
      </c>
      <c r="EE163" s="21">
        <f t="shared" si="191"/>
        <v>126.70951023210071</v>
      </c>
      <c r="EF163" s="21">
        <f t="shared" si="272"/>
        <v>1888.0805277493232</v>
      </c>
      <c r="EG163" s="21">
        <f t="shared" si="273"/>
        <v>613.80419304805628</v>
      </c>
      <c r="EH163" s="21">
        <f t="shared" si="274"/>
        <v>32.305483844634566</v>
      </c>
      <c r="EI163" s="21"/>
      <c r="EJ163" s="22">
        <f t="shared" si="275"/>
        <v>0</v>
      </c>
      <c r="EK163" s="21">
        <f t="shared" si="192"/>
        <v>0</v>
      </c>
      <c r="EL163" s="22">
        <f t="shared" si="309"/>
        <v>0</v>
      </c>
      <c r="EM163" s="21">
        <f t="shared" si="193"/>
        <v>0</v>
      </c>
      <c r="EN163" s="21">
        <f t="shared" si="276"/>
        <v>0</v>
      </c>
      <c r="EO163" s="21">
        <f t="shared" si="277"/>
        <v>198.10339994590873</v>
      </c>
      <c r="EP163" s="21">
        <f t="shared" si="278"/>
        <v>594.31019983772626</v>
      </c>
      <c r="EQ163" s="21"/>
      <c r="ER163" s="22">
        <f t="shared" si="279"/>
        <v>0.78565887847033522</v>
      </c>
      <c r="ES163" s="21">
        <f t="shared" si="194"/>
        <v>1200.1219691722213</v>
      </c>
      <c r="ET163" s="22">
        <f t="shared" si="310"/>
        <v>1</v>
      </c>
      <c r="EU163" s="21">
        <f t="shared" si="195"/>
        <v>381.8839200000001</v>
      </c>
      <c r="EV163" s="21">
        <f t="shared" si="280"/>
        <v>1582.0058891722215</v>
      </c>
      <c r="EW163" s="21">
        <f t="shared" si="281"/>
        <v>163.7068554138896</v>
      </c>
      <c r="EX163" s="21">
        <f t="shared" si="282"/>
        <v>163.7068554138896</v>
      </c>
      <c r="EY163" s="21"/>
      <c r="EZ163" s="22">
        <f t="shared" si="283"/>
        <v>0.78565887847033522</v>
      </c>
      <c r="FA163" s="21">
        <f t="shared" si="196"/>
        <v>319.06227725194304</v>
      </c>
      <c r="FB163" s="22">
        <f t="shared" si="311"/>
        <v>1</v>
      </c>
      <c r="FC163" s="21">
        <f t="shared" si="197"/>
        <v>21.374100000000002</v>
      </c>
      <c r="FD163" s="21">
        <f t="shared" si="284"/>
        <v>340.43637725194304</v>
      </c>
      <c r="FE163" s="21">
        <f t="shared" si="285"/>
        <v>43.522811374028478</v>
      </c>
      <c r="FF163" s="21">
        <f t="shared" si="286"/>
        <v>43.522811374028478</v>
      </c>
      <c r="FG163" s="21"/>
      <c r="FH163" s="22">
        <f t="shared" si="287"/>
        <v>0</v>
      </c>
      <c r="FI163" s="21">
        <f t="shared" si="198"/>
        <v>0</v>
      </c>
      <c r="FJ163" s="22">
        <f t="shared" si="312"/>
        <v>0</v>
      </c>
      <c r="FK163" s="21">
        <f t="shared" si="199"/>
        <v>0</v>
      </c>
      <c r="FL163" s="21">
        <f t="shared" si="288"/>
        <v>0</v>
      </c>
      <c r="FM163" s="21">
        <f t="shared" si="289"/>
        <v>103.30815000000001</v>
      </c>
      <c r="FN163" s="21">
        <f t="shared" si="290"/>
        <v>309.92445000000004</v>
      </c>
      <c r="FO163" s="21"/>
      <c r="FP163" s="21">
        <f t="shared" si="200"/>
        <v>7465.9735541152231</v>
      </c>
      <c r="FQ163" s="21">
        <f t="shared" si="201"/>
        <v>1413.597831445127</v>
      </c>
      <c r="FR163" s="21">
        <f t="shared" si="291"/>
        <v>8879.5713855603499</v>
      </c>
      <c r="FS163" s="21">
        <f t="shared" si="202"/>
        <v>4032.5007216644012</v>
      </c>
      <c r="FT163" s="21">
        <f t="shared" si="203"/>
        <v>5769.2278927752486</v>
      </c>
      <c r="FU163" s="21"/>
      <c r="FV163" s="20">
        <f t="shared" si="313"/>
        <v>11581591.47582124</v>
      </c>
      <c r="FW163" s="20">
        <f t="shared" si="313"/>
        <v>3793619.4903306081</v>
      </c>
      <c r="FX163" s="20">
        <f t="shared" si="204"/>
        <v>9674035.2327447999</v>
      </c>
      <c r="FY163" s="20">
        <f t="shared" si="205"/>
        <v>3432445.2443963778</v>
      </c>
    </row>
    <row r="164" spans="2:181" x14ac:dyDescent="0.25">
      <c r="B164" s="20">
        <v>4.3</v>
      </c>
      <c r="C164" s="20">
        <f t="shared" si="206"/>
        <v>7.4390000000000001</v>
      </c>
      <c r="D164" s="22">
        <f t="shared" si="207"/>
        <v>0.64919365759836378</v>
      </c>
      <c r="E164" s="21">
        <f t="shared" si="158"/>
        <v>540.23621410759631</v>
      </c>
      <c r="F164" s="22">
        <f t="shared" si="292"/>
        <v>0.9932205664030368</v>
      </c>
      <c r="G164" s="21">
        <f t="shared" si="159"/>
        <v>206.63083822799018</v>
      </c>
      <c r="H164" s="21">
        <f t="shared" si="208"/>
        <v>746.86705233558655</v>
      </c>
      <c r="I164" s="21">
        <f t="shared" si="209"/>
        <v>278.67219028119314</v>
      </c>
      <c r="J164" s="21">
        <f t="shared" si="210"/>
        <v>14.666957383220707</v>
      </c>
      <c r="K164" s="21"/>
      <c r="L164" s="22">
        <f t="shared" si="211"/>
        <v>0.64919365759836378</v>
      </c>
      <c r="M164" s="21">
        <f t="shared" si="160"/>
        <v>241.67245023220801</v>
      </c>
      <c r="N164" s="22">
        <f t="shared" si="293"/>
        <v>0.9932205664030368</v>
      </c>
      <c r="O164" s="21">
        <f t="shared" si="161"/>
        <v>19.460096065992225</v>
      </c>
      <c r="P164" s="21">
        <f t="shared" si="212"/>
        <v>261.13254629820023</v>
      </c>
      <c r="Q164" s="21">
        <f t="shared" si="213"/>
        <v>124.1896560167098</v>
      </c>
      <c r="R164" s="21">
        <f t="shared" si="214"/>
        <v>6.5362976850899956</v>
      </c>
      <c r="S164" s="21"/>
      <c r="T164" s="22">
        <f t="shared" si="215"/>
        <v>0.11750662892434893</v>
      </c>
      <c r="U164" s="21">
        <f t="shared" si="162"/>
        <v>36.167017497003748</v>
      </c>
      <c r="V164" s="22">
        <f t="shared" si="294"/>
        <v>0.9932205664030368</v>
      </c>
      <c r="W164" s="21">
        <f t="shared" si="163"/>
        <v>76.425104550078544</v>
      </c>
      <c r="X164" s="21">
        <f t="shared" si="216"/>
        <v>112.59212204708228</v>
      </c>
      <c r="Y164" s="21">
        <f t="shared" si="217"/>
        <v>68.035419488229437</v>
      </c>
      <c r="Z164" s="21">
        <f t="shared" si="218"/>
        <v>204.10625846468832</v>
      </c>
      <c r="AA164" s="21"/>
      <c r="AB164" s="22">
        <f t="shared" si="219"/>
        <v>0.34453949812583673</v>
      </c>
      <c r="AC164" s="21">
        <f t="shared" si="164"/>
        <v>25.529301847890352</v>
      </c>
      <c r="AD164" s="22">
        <f t="shared" si="295"/>
        <v>0.48614571258553207</v>
      </c>
      <c r="AE164" s="21">
        <f t="shared" si="165"/>
        <v>9.0054701319911672</v>
      </c>
      <c r="AF164" s="21">
        <f t="shared" si="220"/>
        <v>34.534771979881519</v>
      </c>
      <c r="AG164" s="21">
        <f t="shared" si="221"/>
        <v>55.182011619112572</v>
      </c>
      <c r="AH164" s="21">
        <f t="shared" si="222"/>
        <v>2.9043164010059277</v>
      </c>
      <c r="AI164" s="21"/>
      <c r="AJ164" s="22">
        <f t="shared" si="223"/>
        <v>0.34453949812583673</v>
      </c>
      <c r="AK164" s="21">
        <f t="shared" si="166"/>
        <v>65.296098957104178</v>
      </c>
      <c r="AL164" s="22">
        <f t="shared" si="296"/>
        <v>0.48614571258553207</v>
      </c>
      <c r="AM164" s="21">
        <f t="shared" si="167"/>
        <v>4.8490993018413979</v>
      </c>
      <c r="AN164" s="21">
        <f t="shared" si="224"/>
        <v>70.14519825894557</v>
      </c>
      <c r="AO164" s="21">
        <f t="shared" si="225"/>
        <v>122.87908165400172</v>
      </c>
      <c r="AP164" s="21">
        <f t="shared" si="226"/>
        <v>6.4673200870527285</v>
      </c>
      <c r="AQ164" s="21"/>
      <c r="AR164" s="22">
        <f t="shared" si="227"/>
        <v>0.34453949812583673</v>
      </c>
      <c r="AS164" s="21">
        <f t="shared" si="168"/>
        <v>151.21201863750443</v>
      </c>
      <c r="AT164" s="22">
        <f t="shared" si="297"/>
        <v>0.48614571258553207</v>
      </c>
      <c r="AU164" s="21">
        <f t="shared" si="169"/>
        <v>53.34009232025538</v>
      </c>
      <c r="AV164" s="21">
        <f t="shared" si="228"/>
        <v>204.55211095775979</v>
      </c>
      <c r="AW164" s="21">
        <f t="shared" si="229"/>
        <v>258.03734178168031</v>
      </c>
      <c r="AX164" s="21">
        <f t="shared" si="230"/>
        <v>86.012447260560094</v>
      </c>
      <c r="AY164" s="21"/>
      <c r="AZ164" s="22">
        <f t="shared" si="231"/>
        <v>0.28340174393657636</v>
      </c>
      <c r="BA164" s="21">
        <f t="shared" si="170"/>
        <v>86.281829600089509</v>
      </c>
      <c r="BB164" s="22">
        <f t="shared" si="298"/>
        <v>0.38466307891707263</v>
      </c>
      <c r="BC164" s="21">
        <f t="shared" si="171"/>
        <v>29.277725824436217</v>
      </c>
      <c r="BD164" s="21">
        <f t="shared" si="232"/>
        <v>115.55955542452573</v>
      </c>
      <c r="BE164" s="21">
        <f t="shared" si="233"/>
        <v>251.75350405401764</v>
      </c>
      <c r="BF164" s="21">
        <f t="shared" si="234"/>
        <v>13.250184423895679</v>
      </c>
      <c r="BG164" s="21"/>
      <c r="BH164" s="22">
        <f t="shared" si="235"/>
        <v>0.28340174393657636</v>
      </c>
      <c r="BI164" s="21">
        <f t="shared" si="172"/>
        <v>89.359805827261653</v>
      </c>
      <c r="BJ164" s="22">
        <f t="shared" si="299"/>
        <v>0.38466307891707263</v>
      </c>
      <c r="BK164" s="21">
        <f t="shared" si="173"/>
        <v>6.3836137356932854</v>
      </c>
      <c r="BL164" s="21">
        <f t="shared" si="236"/>
        <v>95.743419562954941</v>
      </c>
      <c r="BM164" s="21">
        <f t="shared" si="237"/>
        <v>224.35516970787575</v>
      </c>
      <c r="BN164" s="21">
        <f t="shared" si="238"/>
        <v>11.808166826730314</v>
      </c>
      <c r="BO164" s="21"/>
      <c r="BP164" s="22">
        <f t="shared" si="239"/>
        <v>0.28340174393657636</v>
      </c>
      <c r="BQ164" s="21">
        <f t="shared" si="174"/>
        <v>33.094400394554881</v>
      </c>
      <c r="BR164" s="22">
        <f t="shared" si="300"/>
        <v>0.38466307891707141</v>
      </c>
      <c r="BS164" s="21">
        <f t="shared" si="175"/>
        <v>11.229812644989197</v>
      </c>
      <c r="BT164" s="21">
        <f t="shared" si="240"/>
        <v>44.324213039544077</v>
      </c>
      <c r="BU164" s="21">
        <f t="shared" si="241"/>
        <v>76.23393778131755</v>
      </c>
      <c r="BV164" s="21">
        <f t="shared" si="242"/>
        <v>25.411312593772518</v>
      </c>
      <c r="BW164" s="21"/>
      <c r="BX164" s="22">
        <f t="shared" si="243"/>
        <v>0.64919365759836378</v>
      </c>
      <c r="BY164" s="21">
        <f t="shared" si="176"/>
        <v>229.62911571171009</v>
      </c>
      <c r="BZ164" s="22">
        <f t="shared" si="301"/>
        <v>0.9932205664030368</v>
      </c>
      <c r="CA164" s="21">
        <f t="shared" si="177"/>
        <v>87.829092944910812</v>
      </c>
      <c r="CB164" s="21">
        <f t="shared" si="244"/>
        <v>317.45820865662091</v>
      </c>
      <c r="CC164" s="21">
        <f t="shared" si="245"/>
        <v>118.45049805374759</v>
      </c>
      <c r="CD164" s="21">
        <f t="shared" si="246"/>
        <v>6.2342367396709317</v>
      </c>
      <c r="CE164" s="21"/>
      <c r="CF164" s="22">
        <f t="shared" si="247"/>
        <v>0.64919365759836378</v>
      </c>
      <c r="CG164" s="21">
        <f t="shared" si="178"/>
        <v>237.88686503795489</v>
      </c>
      <c r="CH164" s="22">
        <f t="shared" si="302"/>
        <v>0.9932205664030368</v>
      </c>
      <c r="CI164" s="21">
        <f t="shared" si="179"/>
        <v>19.155270871910808</v>
      </c>
      <c r="CJ164" s="21">
        <f t="shared" si="248"/>
        <v>257.04213590986569</v>
      </c>
      <c r="CK164" s="21">
        <f t="shared" si="249"/>
        <v>122.24433489034834</v>
      </c>
      <c r="CL164" s="21">
        <f t="shared" si="250"/>
        <v>6.4339123626499184</v>
      </c>
      <c r="CM164" s="21"/>
      <c r="CN164" s="22">
        <f t="shared" si="251"/>
        <v>0.64919365759836378</v>
      </c>
      <c r="CO164" s="21">
        <f t="shared" si="180"/>
        <v>88.079829060295424</v>
      </c>
      <c r="CP164" s="22">
        <f t="shared" si="303"/>
        <v>0.9932205664030368</v>
      </c>
      <c r="CQ164" s="21">
        <f t="shared" si="181"/>
        <v>33.688983512094069</v>
      </c>
      <c r="CR164" s="21">
        <f t="shared" si="252"/>
        <v>121.76881257238949</v>
      </c>
      <c r="CS164" s="21">
        <f t="shared" si="253"/>
        <v>11.956465203676835</v>
      </c>
      <c r="CT164" s="21">
        <f t="shared" si="254"/>
        <v>35.869395611030505</v>
      </c>
      <c r="CU164" s="21"/>
      <c r="CV164" s="22">
        <f t="shared" si="255"/>
        <v>0.58405853808387609</v>
      </c>
      <c r="CW164" s="21">
        <f t="shared" si="182"/>
        <v>211.1576512880103</v>
      </c>
      <c r="CX164" s="22">
        <f t="shared" si="304"/>
        <v>0.88461437076150928</v>
      </c>
      <c r="CY164" s="21">
        <f t="shared" si="183"/>
        <v>16.832585726985748</v>
      </c>
      <c r="CZ164" s="21">
        <f t="shared" si="256"/>
        <v>227.99023701499604</v>
      </c>
      <c r="DA164" s="21">
        <f t="shared" si="257"/>
        <v>144.94435654307085</v>
      </c>
      <c r="DB164" s="21">
        <f t="shared" si="258"/>
        <v>7.6286503443721569</v>
      </c>
      <c r="DC164" s="21"/>
      <c r="DD164" s="22">
        <f t="shared" si="259"/>
        <v>0.58405853808387609</v>
      </c>
      <c r="DE164" s="21">
        <f t="shared" si="184"/>
        <v>184.16032600917796</v>
      </c>
      <c r="DF164" s="22">
        <f t="shared" si="305"/>
        <v>0.88461437076150928</v>
      </c>
      <c r="DG164" s="21">
        <f t="shared" si="185"/>
        <v>14.680474309836885</v>
      </c>
      <c r="DH164" s="21">
        <f t="shared" si="260"/>
        <v>198.84080031901485</v>
      </c>
      <c r="DI164" s="21">
        <f t="shared" si="261"/>
        <v>126.41265798961885</v>
      </c>
      <c r="DJ164" s="21">
        <f t="shared" si="262"/>
        <v>6.6532977889273139</v>
      </c>
      <c r="DK164" s="21"/>
      <c r="DL164" s="22">
        <f t="shared" si="263"/>
        <v>0.58405853808387564</v>
      </c>
      <c r="DM164" s="21">
        <f t="shared" si="186"/>
        <v>80.991975836497033</v>
      </c>
      <c r="DN164" s="22">
        <f t="shared" si="306"/>
        <v>0.88461437076150928</v>
      </c>
      <c r="DO164" s="21">
        <f t="shared" si="187"/>
        <v>6.4563342514465871</v>
      </c>
      <c r="DP164" s="21">
        <f t="shared" si="264"/>
        <v>87.448310087943625</v>
      </c>
      <c r="DQ164" s="21">
        <f t="shared" si="265"/>
        <v>43.890864995017878</v>
      </c>
      <c r="DR164" s="21">
        <f t="shared" si="266"/>
        <v>14.630288331672627</v>
      </c>
      <c r="DS164" s="21"/>
      <c r="DT164" s="22">
        <f t="shared" si="267"/>
        <v>0.72552561093627677</v>
      </c>
      <c r="DU164" s="21">
        <f t="shared" si="188"/>
        <v>1828.8547332672701</v>
      </c>
      <c r="DV164" s="22">
        <f t="shared" si="307"/>
        <v>1</v>
      </c>
      <c r="DW164" s="21">
        <f t="shared" si="189"/>
        <v>280.08119687450812</v>
      </c>
      <c r="DX164" s="21">
        <f t="shared" si="268"/>
        <v>2108.935930141778</v>
      </c>
      <c r="DY164" s="21">
        <f t="shared" si="269"/>
        <v>657.28223667313785</v>
      </c>
      <c r="DZ164" s="21">
        <f t="shared" si="270"/>
        <v>34.593801930165185</v>
      </c>
      <c r="EA164" s="21"/>
      <c r="EB164" s="22">
        <f t="shared" si="271"/>
        <v>0.72552561093627677</v>
      </c>
      <c r="EC164" s="21">
        <f t="shared" si="190"/>
        <v>1746.688901629044</v>
      </c>
      <c r="ED164" s="22">
        <f t="shared" si="308"/>
        <v>1</v>
      </c>
      <c r="EE164" s="21">
        <f t="shared" si="191"/>
        <v>126.70951023210071</v>
      </c>
      <c r="EF164" s="21">
        <f t="shared" si="272"/>
        <v>1873.3984118611447</v>
      </c>
      <c r="EG164" s="21">
        <f t="shared" si="273"/>
        <v>627.75220314182559</v>
      </c>
      <c r="EH164" s="21">
        <f t="shared" si="274"/>
        <v>33.039589639043484</v>
      </c>
      <c r="EI164" s="21"/>
      <c r="EJ164" s="22">
        <f t="shared" si="275"/>
        <v>0</v>
      </c>
      <c r="EK164" s="21">
        <f t="shared" si="192"/>
        <v>0</v>
      </c>
      <c r="EL164" s="22">
        <f t="shared" si="309"/>
        <v>0</v>
      </c>
      <c r="EM164" s="21">
        <f t="shared" si="193"/>
        <v>0</v>
      </c>
      <c r="EN164" s="21">
        <f t="shared" si="276"/>
        <v>0</v>
      </c>
      <c r="EO164" s="21">
        <f t="shared" si="277"/>
        <v>198.10339994590873</v>
      </c>
      <c r="EP164" s="21">
        <f t="shared" si="278"/>
        <v>594.31019983772626</v>
      </c>
      <c r="EQ164" s="21"/>
      <c r="ER164" s="22">
        <f t="shared" si="279"/>
        <v>0.78019604174645685</v>
      </c>
      <c r="ES164" s="21">
        <f t="shared" si="194"/>
        <v>1191.7772911624827</v>
      </c>
      <c r="ET164" s="22">
        <f t="shared" si="310"/>
        <v>1</v>
      </c>
      <c r="EU164" s="21">
        <f t="shared" si="195"/>
        <v>381.8839200000001</v>
      </c>
      <c r="EV164" s="21">
        <f t="shared" si="280"/>
        <v>1573.6612111624827</v>
      </c>
      <c r="EW164" s="21">
        <f t="shared" si="281"/>
        <v>167.87919441875886</v>
      </c>
      <c r="EX164" s="21">
        <f t="shared" si="282"/>
        <v>167.87919441875886</v>
      </c>
      <c r="EY164" s="21"/>
      <c r="EZ164" s="22">
        <f t="shared" si="283"/>
        <v>0.78019604174645685</v>
      </c>
      <c r="FA164" s="21">
        <f t="shared" si="196"/>
        <v>316.84377610196594</v>
      </c>
      <c r="FB164" s="22">
        <f t="shared" si="311"/>
        <v>1</v>
      </c>
      <c r="FC164" s="21">
        <f t="shared" si="197"/>
        <v>21.374100000000002</v>
      </c>
      <c r="FD164" s="21">
        <f t="shared" si="284"/>
        <v>338.21787610196594</v>
      </c>
      <c r="FE164" s="21">
        <f t="shared" si="285"/>
        <v>44.632061949017043</v>
      </c>
      <c r="FF164" s="21">
        <f t="shared" si="286"/>
        <v>44.632061949017043</v>
      </c>
      <c r="FG164" s="21"/>
      <c r="FH164" s="22">
        <f t="shared" si="287"/>
        <v>0</v>
      </c>
      <c r="FI164" s="21">
        <f t="shared" si="198"/>
        <v>0</v>
      </c>
      <c r="FJ164" s="22">
        <f t="shared" si="312"/>
        <v>0</v>
      </c>
      <c r="FK164" s="21">
        <f t="shared" si="199"/>
        <v>0</v>
      </c>
      <c r="FL164" s="21">
        <f t="shared" si="288"/>
        <v>0</v>
      </c>
      <c r="FM164" s="21">
        <f t="shared" si="289"/>
        <v>103.30815000000001</v>
      </c>
      <c r="FN164" s="21">
        <f t="shared" si="290"/>
        <v>309.92445000000004</v>
      </c>
      <c r="FO164" s="21"/>
      <c r="FP164" s="21">
        <f t="shared" si="200"/>
        <v>7384.9196022056221</v>
      </c>
      <c r="FQ164" s="21">
        <f t="shared" si="201"/>
        <v>1405.2933215270614</v>
      </c>
      <c r="FR164" s="21">
        <f t="shared" si="291"/>
        <v>8790.2129237326844</v>
      </c>
      <c r="FS164" s="21">
        <f t="shared" si="202"/>
        <v>4106.6947361882667</v>
      </c>
      <c r="FT164" s="21">
        <f t="shared" si="203"/>
        <v>5784.3923400790509</v>
      </c>
      <c r="FU164" s="21"/>
      <c r="FV164" s="49">
        <f t="shared" si="313"/>
        <v>11590631.315661725</v>
      </c>
      <c r="FW164" s="20">
        <f t="shared" si="313"/>
        <v>3815701.6118765306</v>
      </c>
      <c r="FX164" s="20">
        <f t="shared" si="204"/>
        <v>9703784.357298186</v>
      </c>
      <c r="FY164" s="20">
        <f t="shared" si="205"/>
        <v>3456649.1682263664</v>
      </c>
    </row>
    <row r="165" spans="2:181" x14ac:dyDescent="0.25">
      <c r="B165" s="20">
        <v>4.3499999999999996</v>
      </c>
      <c r="C165" s="20">
        <f t="shared" si="206"/>
        <v>7.5254999999999992</v>
      </c>
      <c r="D165" s="22">
        <f t="shared" si="207"/>
        <v>0.64220753733787972</v>
      </c>
      <c r="E165" s="21">
        <f t="shared" si="158"/>
        <v>534.42260962047533</v>
      </c>
      <c r="F165" s="22">
        <f t="shared" si="292"/>
        <v>0.98151382880307214</v>
      </c>
      <c r="G165" s="21">
        <f t="shared" si="159"/>
        <v>204.19535402133891</v>
      </c>
      <c r="H165" s="21">
        <f t="shared" si="208"/>
        <v>738.61796364181419</v>
      </c>
      <c r="I165" s="21">
        <f t="shared" si="209"/>
        <v>286.50882454027675</v>
      </c>
      <c r="J165" s="21">
        <f t="shared" si="210"/>
        <v>15.079411817909318</v>
      </c>
      <c r="K165" s="21"/>
      <c r="L165" s="22">
        <f t="shared" si="211"/>
        <v>0.64220753733787972</v>
      </c>
      <c r="M165" s="21">
        <f t="shared" si="160"/>
        <v>239.07175815641978</v>
      </c>
      <c r="N165" s="22">
        <f t="shared" si="293"/>
        <v>0.98151382880307214</v>
      </c>
      <c r="O165" s="21">
        <f t="shared" si="161"/>
        <v>19.230726834201437</v>
      </c>
      <c r="P165" s="21">
        <f t="shared" si="212"/>
        <v>258.30248499062122</v>
      </c>
      <c r="Q165" s="21">
        <f t="shared" si="213"/>
        <v>126.87821425890985</v>
      </c>
      <c r="R165" s="21">
        <f t="shared" si="214"/>
        <v>6.6778007504689461</v>
      </c>
      <c r="S165" s="21"/>
      <c r="T165" s="22">
        <f t="shared" si="215"/>
        <v>0.10433810135370192</v>
      </c>
      <c r="U165" s="21">
        <f t="shared" si="162"/>
        <v>32.113915374875909</v>
      </c>
      <c r="V165" s="22">
        <f t="shared" si="294"/>
        <v>0.98151382880307214</v>
      </c>
      <c r="W165" s="21">
        <f t="shared" si="163"/>
        <v>75.524309021591094</v>
      </c>
      <c r="X165" s="21">
        <f t="shared" si="216"/>
        <v>107.638224396467</v>
      </c>
      <c r="Y165" s="21">
        <f t="shared" si="217"/>
        <v>69.273893900883266</v>
      </c>
      <c r="Z165" s="21">
        <f t="shared" si="218"/>
        <v>207.82168170264981</v>
      </c>
      <c r="AA165" s="21"/>
      <c r="AB165" s="22">
        <f t="shared" si="219"/>
        <v>0.33401088763892794</v>
      </c>
      <c r="AC165" s="21">
        <f t="shared" si="164"/>
        <v>24.749164660075131</v>
      </c>
      <c r="AD165" s="22">
        <f t="shared" si="295"/>
        <v>0.46854275575513149</v>
      </c>
      <c r="AE165" s="21">
        <f t="shared" si="165"/>
        <v>8.6793890870143233</v>
      </c>
      <c r="AF165" s="21">
        <f t="shared" si="220"/>
        <v>33.428553747089452</v>
      </c>
      <c r="AG165" s="21">
        <f t="shared" si="221"/>
        <v>56.23291894026503</v>
      </c>
      <c r="AH165" s="21">
        <f t="shared" si="222"/>
        <v>2.9596273126455306</v>
      </c>
      <c r="AI165" s="21"/>
      <c r="AJ165" s="22">
        <f t="shared" si="223"/>
        <v>0.33401088763892794</v>
      </c>
      <c r="AK165" s="21">
        <f t="shared" si="166"/>
        <v>63.300748072884467</v>
      </c>
      <c r="AL165" s="22">
        <f t="shared" si="296"/>
        <v>0.46854275575513149</v>
      </c>
      <c r="AM165" s="21">
        <f t="shared" si="167"/>
        <v>4.6735172007000205</v>
      </c>
      <c r="AN165" s="21">
        <f t="shared" si="224"/>
        <v>67.974265273584493</v>
      </c>
      <c r="AO165" s="21">
        <f t="shared" si="225"/>
        <v>124.94146799009475</v>
      </c>
      <c r="AP165" s="21">
        <f t="shared" si="226"/>
        <v>6.5758667363207826</v>
      </c>
      <c r="AQ165" s="21"/>
      <c r="AR165" s="22">
        <f t="shared" si="227"/>
        <v>0.33401088763892794</v>
      </c>
      <c r="AS165" s="21">
        <f t="shared" si="168"/>
        <v>146.59120606352195</v>
      </c>
      <c r="AT165" s="22">
        <f t="shared" si="297"/>
        <v>0.46854275575513149</v>
      </c>
      <c r="AU165" s="21">
        <f t="shared" si="169"/>
        <v>51.408689207700228</v>
      </c>
      <c r="AV165" s="21">
        <f t="shared" si="228"/>
        <v>197.99989527122219</v>
      </c>
      <c r="AW165" s="21">
        <f t="shared" si="229"/>
        <v>262.95150354658352</v>
      </c>
      <c r="AX165" s="21">
        <f t="shared" si="230"/>
        <v>87.650501182194503</v>
      </c>
      <c r="AY165" s="21"/>
      <c r="AZ165" s="22">
        <f t="shared" si="231"/>
        <v>0.27216222933118772</v>
      </c>
      <c r="BA165" s="21">
        <f t="shared" si="170"/>
        <v>82.85995268959708</v>
      </c>
      <c r="BB165" s="22">
        <f t="shared" si="298"/>
        <v>0.36588009146262013</v>
      </c>
      <c r="BC165" s="21">
        <f t="shared" si="171"/>
        <v>27.848102897267164</v>
      </c>
      <c r="BD165" s="21">
        <f t="shared" si="232"/>
        <v>110.70805558686425</v>
      </c>
      <c r="BE165" s="21">
        <f t="shared" si="233"/>
        <v>256.36242889979604</v>
      </c>
      <c r="BF165" s="21">
        <f t="shared" si="234"/>
        <v>13.492759415778753</v>
      </c>
      <c r="BG165" s="21"/>
      <c r="BH165" s="22">
        <f t="shared" si="235"/>
        <v>0.27216222933118772</v>
      </c>
      <c r="BI165" s="21">
        <f t="shared" si="172"/>
        <v>85.815858536115243</v>
      </c>
      <c r="BJ165" s="22">
        <f t="shared" si="299"/>
        <v>0.36588009146262013</v>
      </c>
      <c r="BK165" s="21">
        <f t="shared" si="173"/>
        <v>6.0719037139018592</v>
      </c>
      <c r="BL165" s="21">
        <f t="shared" si="236"/>
        <v>91.887762250017104</v>
      </c>
      <c r="BM165" s="21">
        <f t="shared" si="237"/>
        <v>228.01804415516671</v>
      </c>
      <c r="BN165" s="21">
        <f t="shared" si="238"/>
        <v>12.000949692377207</v>
      </c>
      <c r="BO165" s="21"/>
      <c r="BP165" s="22">
        <f t="shared" si="239"/>
        <v>0.27216222933118772</v>
      </c>
      <c r="BQ165" s="21">
        <f t="shared" si="174"/>
        <v>31.781899661763259</v>
      </c>
      <c r="BR165" s="22">
        <f t="shared" si="300"/>
        <v>0.36588009146261891</v>
      </c>
      <c r="BS165" s="21">
        <f t="shared" si="175"/>
        <v>10.681464124979149</v>
      </c>
      <c r="BT165" s="21">
        <f t="shared" si="240"/>
        <v>42.463363786742406</v>
      </c>
      <c r="BU165" s="21">
        <f t="shared" si="241"/>
        <v>77.629574720918797</v>
      </c>
      <c r="BV165" s="21">
        <f t="shared" si="242"/>
        <v>25.876524906972932</v>
      </c>
      <c r="BW165" s="21"/>
      <c r="BX165" s="22">
        <f t="shared" si="243"/>
        <v>0.64220753733787972</v>
      </c>
      <c r="BY165" s="21">
        <f t="shared" si="176"/>
        <v>227.15802469149699</v>
      </c>
      <c r="BZ165" s="22">
        <f t="shared" si="301"/>
        <v>0.98151382880307214</v>
      </c>
      <c r="CA165" s="21">
        <f t="shared" si="177"/>
        <v>86.793882660781676</v>
      </c>
      <c r="CB165" s="21">
        <f t="shared" si="244"/>
        <v>313.95190735227868</v>
      </c>
      <c r="CC165" s="21">
        <f t="shared" si="245"/>
        <v>121.78148429287272</v>
      </c>
      <c r="CD165" s="21">
        <f t="shared" si="246"/>
        <v>6.4095518048880438</v>
      </c>
      <c r="CE165" s="21"/>
      <c r="CF165" s="22">
        <f t="shared" si="247"/>
        <v>0.64220753733787972</v>
      </c>
      <c r="CG165" s="21">
        <f t="shared" si="178"/>
        <v>235.32691050344391</v>
      </c>
      <c r="CH165" s="22">
        <f t="shared" si="302"/>
        <v>0.98151382880307214</v>
      </c>
      <c r="CI165" s="21">
        <f t="shared" si="179"/>
        <v>18.929494506278534</v>
      </c>
      <c r="CJ165" s="21">
        <f t="shared" si="248"/>
        <v>254.25640500972244</v>
      </c>
      <c r="CK165" s="21">
        <f t="shared" si="249"/>
        <v>124.89077924548442</v>
      </c>
      <c r="CL165" s="21">
        <f t="shared" si="250"/>
        <v>6.5731989076570816</v>
      </c>
      <c r="CM165" s="21"/>
      <c r="CN165" s="22">
        <f t="shared" si="251"/>
        <v>0.64220753733787972</v>
      </c>
      <c r="CO165" s="21">
        <f t="shared" si="180"/>
        <v>87.131982033239595</v>
      </c>
      <c r="CP165" s="22">
        <f t="shared" si="303"/>
        <v>0.98151382880307214</v>
      </c>
      <c r="CQ165" s="21">
        <f t="shared" si="181"/>
        <v>33.291903444155174</v>
      </c>
      <c r="CR165" s="21">
        <f t="shared" si="252"/>
        <v>120.42388547739478</v>
      </c>
      <c r="CS165" s="21">
        <f t="shared" si="253"/>
        <v>12.292696977425512</v>
      </c>
      <c r="CT165" s="21">
        <f t="shared" si="254"/>
        <v>36.878090932276535</v>
      </c>
      <c r="CU165" s="21"/>
      <c r="CV165" s="22">
        <f t="shared" si="255"/>
        <v>0.57631503271275841</v>
      </c>
      <c r="CW165" s="21">
        <f t="shared" si="182"/>
        <v>208.35810244096223</v>
      </c>
      <c r="CX165" s="22">
        <f t="shared" si="304"/>
        <v>0.87164477042152688</v>
      </c>
      <c r="CY165" s="21">
        <f t="shared" si="183"/>
        <v>16.585798068110652</v>
      </c>
      <c r="CZ165" s="21">
        <f t="shared" si="256"/>
        <v>224.94390050907288</v>
      </c>
      <c r="DA165" s="21">
        <f t="shared" si="257"/>
        <v>147.83837622369785</v>
      </c>
      <c r="DB165" s="21">
        <f t="shared" si="258"/>
        <v>7.7809671696683154</v>
      </c>
      <c r="DC165" s="21"/>
      <c r="DD165" s="22">
        <f t="shared" si="259"/>
        <v>0.57631503271275841</v>
      </c>
      <c r="DE165" s="21">
        <f t="shared" si="184"/>
        <v>181.71871034805383</v>
      </c>
      <c r="DF165" s="22">
        <f t="shared" si="305"/>
        <v>0.87164477042152688</v>
      </c>
      <c r="DG165" s="21">
        <f t="shared" si="185"/>
        <v>14.465239411000617</v>
      </c>
      <c r="DH165" s="21">
        <f t="shared" si="260"/>
        <v>196.18394975905446</v>
      </c>
      <c r="DI165" s="21">
        <f t="shared" si="261"/>
        <v>128.93666602158123</v>
      </c>
      <c r="DJ165" s="21">
        <f t="shared" si="262"/>
        <v>6.7861403169253336</v>
      </c>
      <c r="DK165" s="21"/>
      <c r="DL165" s="22">
        <f t="shared" si="263"/>
        <v>0.57631503271275797</v>
      </c>
      <c r="DM165" s="21">
        <f t="shared" si="186"/>
        <v>79.91817627872517</v>
      </c>
      <c r="DN165" s="22">
        <f t="shared" si="306"/>
        <v>0.87164477042152688</v>
      </c>
      <c r="DO165" s="21">
        <f t="shared" si="187"/>
        <v>6.3616759713301123</v>
      </c>
      <c r="DP165" s="21">
        <f t="shared" si="264"/>
        <v>86.279852250055285</v>
      </c>
      <c r="DQ165" s="21">
        <f t="shared" si="265"/>
        <v>44.767208373434144</v>
      </c>
      <c r="DR165" s="21">
        <f t="shared" si="266"/>
        <v>14.922402791144714</v>
      </c>
      <c r="DS165" s="21"/>
      <c r="DT165" s="22">
        <f t="shared" si="267"/>
        <v>0.71942707152855911</v>
      </c>
      <c r="DU165" s="21">
        <f t="shared" si="188"/>
        <v>1813.481957318771</v>
      </c>
      <c r="DV165" s="22">
        <f t="shared" si="307"/>
        <v>1</v>
      </c>
      <c r="DW165" s="21">
        <f t="shared" si="189"/>
        <v>280.08119687450812</v>
      </c>
      <c r="DX165" s="21">
        <f t="shared" si="268"/>
        <v>2093.5631541932789</v>
      </c>
      <c r="DY165" s="21">
        <f t="shared" si="269"/>
        <v>671.88637382421211</v>
      </c>
      <c r="DZ165" s="21">
        <f t="shared" si="270"/>
        <v>35.362440727590148</v>
      </c>
      <c r="EA165" s="21"/>
      <c r="EB165" s="22">
        <f t="shared" si="271"/>
        <v>0.71942707152855911</v>
      </c>
      <c r="EC165" s="21">
        <f t="shared" si="190"/>
        <v>1732.0067857408658</v>
      </c>
      <c r="ED165" s="22">
        <f t="shared" si="308"/>
        <v>1</v>
      </c>
      <c r="EE165" s="21">
        <f t="shared" si="191"/>
        <v>126.70951023210071</v>
      </c>
      <c r="EF165" s="21">
        <f t="shared" si="272"/>
        <v>1858.7162959729665</v>
      </c>
      <c r="EG165" s="21">
        <f t="shared" si="273"/>
        <v>641.70021323559502</v>
      </c>
      <c r="EH165" s="21">
        <f t="shared" si="274"/>
        <v>33.773695433452403</v>
      </c>
      <c r="EI165" s="21"/>
      <c r="EJ165" s="22">
        <f t="shared" si="275"/>
        <v>0</v>
      </c>
      <c r="EK165" s="21">
        <f t="shared" si="192"/>
        <v>0</v>
      </c>
      <c r="EL165" s="22">
        <f t="shared" si="309"/>
        <v>0</v>
      </c>
      <c r="EM165" s="21">
        <f t="shared" si="193"/>
        <v>0</v>
      </c>
      <c r="EN165" s="21">
        <f t="shared" si="276"/>
        <v>0</v>
      </c>
      <c r="EO165" s="21">
        <f t="shared" si="277"/>
        <v>198.10339994590873</v>
      </c>
      <c r="EP165" s="21">
        <f t="shared" si="278"/>
        <v>594.31019983772626</v>
      </c>
      <c r="EQ165" s="21"/>
      <c r="ER165" s="22">
        <f t="shared" si="279"/>
        <v>0.77473320502257847</v>
      </c>
      <c r="ES165" s="21">
        <f t="shared" si="194"/>
        <v>1183.4326131527441</v>
      </c>
      <c r="ET165" s="22">
        <f t="shared" si="310"/>
        <v>1</v>
      </c>
      <c r="EU165" s="21">
        <f t="shared" si="195"/>
        <v>381.8839200000001</v>
      </c>
      <c r="EV165" s="21">
        <f t="shared" si="280"/>
        <v>1565.3165331527443</v>
      </c>
      <c r="EW165" s="21">
        <f t="shared" si="281"/>
        <v>172.05153342362814</v>
      </c>
      <c r="EX165" s="21">
        <f t="shared" si="282"/>
        <v>172.05153342362814</v>
      </c>
      <c r="EY165" s="21"/>
      <c r="EZ165" s="22">
        <f t="shared" si="283"/>
        <v>0.77473320502257847</v>
      </c>
      <c r="FA165" s="21">
        <f t="shared" si="196"/>
        <v>314.62527495198884</v>
      </c>
      <c r="FB165" s="22">
        <f t="shared" si="311"/>
        <v>1</v>
      </c>
      <c r="FC165" s="21">
        <f t="shared" si="197"/>
        <v>21.374100000000002</v>
      </c>
      <c r="FD165" s="21">
        <f t="shared" si="284"/>
        <v>335.99937495198884</v>
      </c>
      <c r="FE165" s="21">
        <f t="shared" si="285"/>
        <v>45.741312524005608</v>
      </c>
      <c r="FF165" s="21">
        <f t="shared" si="286"/>
        <v>45.741312524005608</v>
      </c>
      <c r="FG165" s="21"/>
      <c r="FH165" s="22">
        <f t="shared" si="287"/>
        <v>0</v>
      </c>
      <c r="FI165" s="21">
        <f t="shared" si="198"/>
        <v>0</v>
      </c>
      <c r="FJ165" s="22">
        <f t="shared" si="312"/>
        <v>0</v>
      </c>
      <c r="FK165" s="21">
        <f t="shared" si="199"/>
        <v>0</v>
      </c>
      <c r="FL165" s="21">
        <f t="shared" si="288"/>
        <v>0</v>
      </c>
      <c r="FM165" s="21">
        <f t="shared" si="289"/>
        <v>103.30815000000001</v>
      </c>
      <c r="FN165" s="21">
        <f t="shared" si="290"/>
        <v>309.92445000000004</v>
      </c>
      <c r="FO165" s="21"/>
      <c r="FP165" s="21">
        <f t="shared" si="200"/>
        <v>7303.8656502960202</v>
      </c>
      <c r="FQ165" s="21">
        <f t="shared" si="201"/>
        <v>1394.7901772769599</v>
      </c>
      <c r="FR165" s="21">
        <f t="shared" si="291"/>
        <v>8698.6558275729803</v>
      </c>
      <c r="FS165" s="21">
        <f t="shared" si="202"/>
        <v>4182.5950650407403</v>
      </c>
      <c r="FT165" s="21">
        <f t="shared" si="203"/>
        <v>5800.0491073862813</v>
      </c>
      <c r="FU165" s="21"/>
      <c r="FV165" s="20">
        <f t="shared" si="313"/>
        <v>11596712.686257504</v>
      </c>
      <c r="FW165" s="20">
        <f t="shared" si="313"/>
        <v>3831220.1198706827</v>
      </c>
      <c r="FX165" s="20">
        <f t="shared" si="204"/>
        <v>9730575.0126068722</v>
      </c>
      <c r="FY165" s="20">
        <f t="shared" si="205"/>
        <v>3474851.2295764191</v>
      </c>
    </row>
    <row r="166" spans="2:181" x14ac:dyDescent="0.25">
      <c r="B166" s="20">
        <v>4.4000000000000004</v>
      </c>
      <c r="C166" s="20">
        <f t="shared" si="206"/>
        <v>7.6120000000000001</v>
      </c>
      <c r="D166" s="22">
        <f t="shared" si="207"/>
        <v>0.63522141707739543</v>
      </c>
      <c r="E166" s="21">
        <f t="shared" si="158"/>
        <v>528.60900513335423</v>
      </c>
      <c r="F166" s="22">
        <f t="shared" si="292"/>
        <v>0.96980709120310737</v>
      </c>
      <c r="G166" s="21">
        <f t="shared" si="159"/>
        <v>201.75986981468762</v>
      </c>
      <c r="H166" s="21">
        <f t="shared" si="208"/>
        <v>730.36887494804182</v>
      </c>
      <c r="I166" s="21">
        <f t="shared" si="209"/>
        <v>294.34545879936047</v>
      </c>
      <c r="J166" s="21">
        <f t="shared" si="210"/>
        <v>15.491866252597935</v>
      </c>
      <c r="K166" s="21"/>
      <c r="L166" s="22">
        <f t="shared" si="211"/>
        <v>0.63522141707739543</v>
      </c>
      <c r="M166" s="21">
        <f t="shared" si="160"/>
        <v>236.47106608063143</v>
      </c>
      <c r="N166" s="22">
        <f t="shared" si="293"/>
        <v>0.96980709120310737</v>
      </c>
      <c r="O166" s="21">
        <f t="shared" si="161"/>
        <v>19.001357602410646</v>
      </c>
      <c r="P166" s="21">
        <f t="shared" si="212"/>
        <v>255.47242368304208</v>
      </c>
      <c r="Q166" s="21">
        <f t="shared" si="213"/>
        <v>129.56677250111002</v>
      </c>
      <c r="R166" s="21">
        <f t="shared" si="214"/>
        <v>6.8193038158479027</v>
      </c>
      <c r="S166" s="21"/>
      <c r="T166" s="22">
        <f t="shared" si="215"/>
        <v>9.1169573783054569E-2</v>
      </c>
      <c r="U166" s="21">
        <f t="shared" si="162"/>
        <v>28.060813252747973</v>
      </c>
      <c r="V166" s="22">
        <f t="shared" si="294"/>
        <v>0.96980709120310737</v>
      </c>
      <c r="W166" s="21">
        <f t="shared" si="163"/>
        <v>74.62351349310363</v>
      </c>
      <c r="X166" s="21">
        <f t="shared" si="216"/>
        <v>102.68432674585161</v>
      </c>
      <c r="Y166" s="21">
        <f t="shared" si="217"/>
        <v>70.512368313537124</v>
      </c>
      <c r="Z166" s="21">
        <f t="shared" si="218"/>
        <v>211.53710494061136</v>
      </c>
      <c r="AA166" s="21"/>
      <c r="AB166" s="22">
        <f t="shared" si="219"/>
        <v>0.32348227715201894</v>
      </c>
      <c r="AC166" s="21">
        <f t="shared" si="164"/>
        <v>23.969027472259892</v>
      </c>
      <c r="AD166" s="22">
        <f t="shared" si="295"/>
        <v>0.45093979892473046</v>
      </c>
      <c r="AE166" s="21">
        <f t="shared" si="165"/>
        <v>8.3533080420374723</v>
      </c>
      <c r="AF166" s="21">
        <f t="shared" si="220"/>
        <v>32.322335514297365</v>
      </c>
      <c r="AG166" s="21">
        <f t="shared" si="221"/>
        <v>57.283826261417516</v>
      </c>
      <c r="AH166" s="21">
        <f t="shared" si="222"/>
        <v>3.0149382242851352</v>
      </c>
      <c r="AI166" s="21"/>
      <c r="AJ166" s="22">
        <f t="shared" si="223"/>
        <v>0.32348227715201894</v>
      </c>
      <c r="AK166" s="21">
        <f t="shared" si="166"/>
        <v>61.305397188664728</v>
      </c>
      <c r="AL166" s="22">
        <f t="shared" si="296"/>
        <v>0.45093979892473046</v>
      </c>
      <c r="AM166" s="21">
        <f t="shared" si="167"/>
        <v>4.4979350995586396</v>
      </c>
      <c r="AN166" s="21">
        <f t="shared" si="224"/>
        <v>65.803332288223373</v>
      </c>
      <c r="AO166" s="21">
        <f t="shared" si="225"/>
        <v>127.00385432618782</v>
      </c>
      <c r="AP166" s="21">
        <f t="shared" si="226"/>
        <v>6.6844133855888392</v>
      </c>
      <c r="AQ166" s="21"/>
      <c r="AR166" s="22">
        <f t="shared" si="227"/>
        <v>0.32348227715201894</v>
      </c>
      <c r="AS166" s="21">
        <f t="shared" si="168"/>
        <v>141.97039348953939</v>
      </c>
      <c r="AT166" s="22">
        <f t="shared" si="297"/>
        <v>0.45093979892473046</v>
      </c>
      <c r="AU166" s="21">
        <f t="shared" si="169"/>
        <v>49.477286095145033</v>
      </c>
      <c r="AV166" s="21">
        <f t="shared" si="228"/>
        <v>191.44767958468441</v>
      </c>
      <c r="AW166" s="21">
        <f t="shared" si="229"/>
        <v>267.86566531148685</v>
      </c>
      <c r="AX166" s="21">
        <f t="shared" si="230"/>
        <v>89.288555103828941</v>
      </c>
      <c r="AY166" s="21"/>
      <c r="AZ166" s="22">
        <f t="shared" si="231"/>
        <v>0.26092271472579887</v>
      </c>
      <c r="BA166" s="21">
        <f t="shared" si="170"/>
        <v>79.43807577910458</v>
      </c>
      <c r="BB166" s="22">
        <f t="shared" si="298"/>
        <v>0.34709710400816729</v>
      </c>
      <c r="BC166" s="21">
        <f t="shared" si="171"/>
        <v>26.418479970098087</v>
      </c>
      <c r="BD166" s="21">
        <f t="shared" si="232"/>
        <v>105.85655574920267</v>
      </c>
      <c r="BE166" s="21">
        <f t="shared" si="233"/>
        <v>260.97135374557462</v>
      </c>
      <c r="BF166" s="21">
        <f t="shared" si="234"/>
        <v>13.735334407661833</v>
      </c>
      <c r="BG166" s="21"/>
      <c r="BH166" s="22">
        <f t="shared" si="235"/>
        <v>0.26092271472579887</v>
      </c>
      <c r="BI166" s="21">
        <f t="shared" si="172"/>
        <v>82.271911244968749</v>
      </c>
      <c r="BJ166" s="22">
        <f t="shared" si="299"/>
        <v>0.34709710400816729</v>
      </c>
      <c r="BK166" s="21">
        <f t="shared" si="173"/>
        <v>5.7601936921104278</v>
      </c>
      <c r="BL166" s="21">
        <f t="shared" si="236"/>
        <v>88.032104937079183</v>
      </c>
      <c r="BM166" s="21">
        <f t="shared" si="237"/>
        <v>231.68091860245775</v>
      </c>
      <c r="BN166" s="21">
        <f t="shared" si="238"/>
        <v>12.193732558024102</v>
      </c>
      <c r="BO166" s="21"/>
      <c r="BP166" s="22">
        <f t="shared" si="239"/>
        <v>0.26092271472579887</v>
      </c>
      <c r="BQ166" s="21">
        <f t="shared" si="174"/>
        <v>30.469398928971618</v>
      </c>
      <c r="BR166" s="22">
        <f t="shared" si="300"/>
        <v>0.34709710400816607</v>
      </c>
      <c r="BS166" s="21">
        <f t="shared" si="175"/>
        <v>10.133115604969092</v>
      </c>
      <c r="BT166" s="21">
        <f t="shared" si="240"/>
        <v>40.602514533940706</v>
      </c>
      <c r="BU166" s="21">
        <f t="shared" si="241"/>
        <v>79.025211660520085</v>
      </c>
      <c r="BV166" s="21">
        <f t="shared" si="242"/>
        <v>26.341737220173361</v>
      </c>
      <c r="BW166" s="21"/>
      <c r="BX166" s="22">
        <f t="shared" si="243"/>
        <v>0.63522141707739543</v>
      </c>
      <c r="BY166" s="21">
        <f t="shared" si="176"/>
        <v>224.68693367128381</v>
      </c>
      <c r="BZ166" s="22">
        <f t="shared" si="301"/>
        <v>0.96980709120310737</v>
      </c>
      <c r="CA166" s="21">
        <f t="shared" si="177"/>
        <v>85.758672376652541</v>
      </c>
      <c r="CB166" s="21">
        <f t="shared" si="244"/>
        <v>310.44560604793634</v>
      </c>
      <c r="CC166" s="21">
        <f t="shared" si="245"/>
        <v>125.11247053199791</v>
      </c>
      <c r="CD166" s="21">
        <f t="shared" si="246"/>
        <v>6.5848668701051594</v>
      </c>
      <c r="CE166" s="21"/>
      <c r="CF166" s="22">
        <f t="shared" si="247"/>
        <v>0.63522141707739543</v>
      </c>
      <c r="CG166" s="21">
        <f t="shared" si="178"/>
        <v>232.76695596893285</v>
      </c>
      <c r="CH166" s="22">
        <f t="shared" si="302"/>
        <v>0.96980709120310737</v>
      </c>
      <c r="CI166" s="21">
        <f t="shared" si="179"/>
        <v>18.703718140646259</v>
      </c>
      <c r="CJ166" s="21">
        <f t="shared" si="248"/>
        <v>251.47067410957911</v>
      </c>
      <c r="CK166" s="21">
        <f t="shared" si="249"/>
        <v>127.53722360062059</v>
      </c>
      <c r="CL166" s="21">
        <f t="shared" si="250"/>
        <v>6.7124854526642483</v>
      </c>
      <c r="CM166" s="21"/>
      <c r="CN166" s="22">
        <f t="shared" si="251"/>
        <v>0.63522141707739543</v>
      </c>
      <c r="CO166" s="21">
        <f t="shared" si="180"/>
        <v>86.184135006183752</v>
      </c>
      <c r="CP166" s="22">
        <f t="shared" si="303"/>
        <v>0.96980709120310737</v>
      </c>
      <c r="CQ166" s="21">
        <f t="shared" si="181"/>
        <v>32.894823376216287</v>
      </c>
      <c r="CR166" s="21">
        <f t="shared" si="252"/>
        <v>119.07895838240003</v>
      </c>
      <c r="CS166" s="21">
        <f t="shared" si="253"/>
        <v>12.628928751174197</v>
      </c>
      <c r="CT166" s="21">
        <f t="shared" si="254"/>
        <v>37.886786253522587</v>
      </c>
      <c r="CU166" s="21"/>
      <c r="CV166" s="22">
        <f t="shared" si="255"/>
        <v>0.56857152734164051</v>
      </c>
      <c r="CW166" s="21">
        <f t="shared" si="182"/>
        <v>205.55855359391407</v>
      </c>
      <c r="CX166" s="22">
        <f t="shared" si="304"/>
        <v>0.85867517008154437</v>
      </c>
      <c r="CY166" s="21">
        <f t="shared" si="183"/>
        <v>16.339010409235556</v>
      </c>
      <c r="CZ166" s="21">
        <f t="shared" si="256"/>
        <v>221.89756400314963</v>
      </c>
      <c r="DA166" s="21">
        <f t="shared" si="257"/>
        <v>150.73239590432493</v>
      </c>
      <c r="DB166" s="21">
        <f t="shared" si="258"/>
        <v>7.9332839949644782</v>
      </c>
      <c r="DC166" s="21"/>
      <c r="DD166" s="22">
        <f t="shared" si="259"/>
        <v>0.56857152734164051</v>
      </c>
      <c r="DE166" s="21">
        <f t="shared" si="184"/>
        <v>179.27709468692964</v>
      </c>
      <c r="DF166" s="22">
        <f t="shared" si="305"/>
        <v>0.85867517008154437</v>
      </c>
      <c r="DG166" s="21">
        <f t="shared" si="185"/>
        <v>14.250004512164345</v>
      </c>
      <c r="DH166" s="21">
        <f t="shared" si="260"/>
        <v>193.52709919909398</v>
      </c>
      <c r="DI166" s="21">
        <f t="shared" si="261"/>
        <v>131.46067405354367</v>
      </c>
      <c r="DJ166" s="21">
        <f t="shared" si="262"/>
        <v>6.9189828449233577</v>
      </c>
      <c r="DK166" s="21"/>
      <c r="DL166" s="22">
        <f t="shared" si="263"/>
        <v>0.56857152734164007</v>
      </c>
      <c r="DM166" s="21">
        <f t="shared" si="186"/>
        <v>78.844376720953264</v>
      </c>
      <c r="DN166" s="22">
        <f t="shared" si="306"/>
        <v>0.85867517008154437</v>
      </c>
      <c r="DO166" s="21">
        <f t="shared" si="187"/>
        <v>6.2670176912136375</v>
      </c>
      <c r="DP166" s="21">
        <f t="shared" si="264"/>
        <v>85.111394412166902</v>
      </c>
      <c r="DQ166" s="21">
        <f t="shared" si="265"/>
        <v>45.643551751850417</v>
      </c>
      <c r="DR166" s="21">
        <f t="shared" si="266"/>
        <v>15.214517250616806</v>
      </c>
      <c r="DS166" s="21"/>
      <c r="DT166" s="22">
        <f t="shared" si="267"/>
        <v>0.71332853212084124</v>
      </c>
      <c r="DU166" s="21">
        <f t="shared" si="188"/>
        <v>1798.1091813702712</v>
      </c>
      <c r="DV166" s="22">
        <f t="shared" si="307"/>
        <v>1</v>
      </c>
      <c r="DW166" s="21">
        <f t="shared" si="189"/>
        <v>280.08119687450812</v>
      </c>
      <c r="DX166" s="21">
        <f t="shared" si="268"/>
        <v>2078.1903782447794</v>
      </c>
      <c r="DY166" s="21">
        <f t="shared" si="269"/>
        <v>686.49051097528695</v>
      </c>
      <c r="DZ166" s="21">
        <f t="shared" si="270"/>
        <v>36.131079525015139</v>
      </c>
      <c r="EA166" s="21"/>
      <c r="EB166" s="22">
        <f t="shared" si="271"/>
        <v>0.71332853212084124</v>
      </c>
      <c r="EC166" s="21">
        <f t="shared" si="190"/>
        <v>1717.3246698526871</v>
      </c>
      <c r="ED166" s="22">
        <f t="shared" si="308"/>
        <v>1</v>
      </c>
      <c r="EE166" s="21">
        <f t="shared" si="191"/>
        <v>126.70951023210071</v>
      </c>
      <c r="EF166" s="21">
        <f t="shared" si="272"/>
        <v>1844.0341800847877</v>
      </c>
      <c r="EG166" s="21">
        <f t="shared" si="273"/>
        <v>655.6482233293649</v>
      </c>
      <c r="EH166" s="21">
        <f t="shared" si="274"/>
        <v>34.507801227861343</v>
      </c>
      <c r="EI166" s="21"/>
      <c r="EJ166" s="22">
        <f t="shared" si="275"/>
        <v>0</v>
      </c>
      <c r="EK166" s="21">
        <f t="shared" si="192"/>
        <v>0</v>
      </c>
      <c r="EL166" s="22">
        <f t="shared" si="309"/>
        <v>0</v>
      </c>
      <c r="EM166" s="21">
        <f t="shared" si="193"/>
        <v>0</v>
      </c>
      <c r="EN166" s="21">
        <f t="shared" si="276"/>
        <v>0</v>
      </c>
      <c r="EO166" s="21">
        <f t="shared" si="277"/>
        <v>198.10339994590873</v>
      </c>
      <c r="EP166" s="21">
        <f t="shared" si="278"/>
        <v>594.31019983772626</v>
      </c>
      <c r="EQ166" s="21"/>
      <c r="ER166" s="22">
        <f t="shared" si="279"/>
        <v>0.76927036829869999</v>
      </c>
      <c r="ES166" s="21">
        <f t="shared" si="194"/>
        <v>1175.0879351430056</v>
      </c>
      <c r="ET166" s="22">
        <f t="shared" si="310"/>
        <v>1</v>
      </c>
      <c r="EU166" s="21">
        <f t="shared" si="195"/>
        <v>381.8839200000001</v>
      </c>
      <c r="EV166" s="21">
        <f t="shared" si="280"/>
        <v>1556.9718551430055</v>
      </c>
      <c r="EW166" s="21">
        <f t="shared" si="281"/>
        <v>176.22387242849749</v>
      </c>
      <c r="EX166" s="21">
        <f t="shared" si="282"/>
        <v>176.22387242849749</v>
      </c>
      <c r="EY166" s="21"/>
      <c r="EZ166" s="22">
        <f t="shared" si="283"/>
        <v>0.76927036829869999</v>
      </c>
      <c r="FA166" s="21">
        <f t="shared" si="196"/>
        <v>312.40677380201163</v>
      </c>
      <c r="FB166" s="22">
        <f t="shared" si="311"/>
        <v>1</v>
      </c>
      <c r="FC166" s="21">
        <f t="shared" si="197"/>
        <v>21.374100000000002</v>
      </c>
      <c r="FD166" s="21">
        <f t="shared" si="284"/>
        <v>333.78087380201163</v>
      </c>
      <c r="FE166" s="21">
        <f t="shared" si="285"/>
        <v>46.850563098994193</v>
      </c>
      <c r="FF166" s="21">
        <f t="shared" si="286"/>
        <v>46.850563098994193</v>
      </c>
      <c r="FG166" s="21"/>
      <c r="FH166" s="22">
        <f t="shared" si="287"/>
        <v>0</v>
      </c>
      <c r="FI166" s="21">
        <f t="shared" si="198"/>
        <v>0</v>
      </c>
      <c r="FJ166" s="22">
        <f t="shared" si="312"/>
        <v>0</v>
      </c>
      <c r="FK166" s="21">
        <f t="shared" si="199"/>
        <v>0</v>
      </c>
      <c r="FL166" s="21">
        <f t="shared" si="288"/>
        <v>0</v>
      </c>
      <c r="FM166" s="21">
        <f t="shared" si="289"/>
        <v>103.30815000000001</v>
      </c>
      <c r="FN166" s="21">
        <f t="shared" si="290"/>
        <v>309.92445000000004</v>
      </c>
      <c r="FO166" s="21"/>
      <c r="FP166" s="21">
        <f t="shared" si="200"/>
        <v>7222.8116983864156</v>
      </c>
      <c r="FQ166" s="21">
        <f t="shared" si="201"/>
        <v>1384.2870330268581</v>
      </c>
      <c r="FR166" s="21">
        <f t="shared" si="291"/>
        <v>8607.0987314132744</v>
      </c>
      <c r="FS166" s="21">
        <f t="shared" si="202"/>
        <v>4258.4953938932158</v>
      </c>
      <c r="FT166" s="21">
        <f t="shared" si="203"/>
        <v>5815.7058746935109</v>
      </c>
      <c r="FU166" s="21"/>
      <c r="FV166" s="20">
        <f t="shared" si="313"/>
        <v>11599835.587608585</v>
      </c>
      <c r="FW166" s="20">
        <f t="shared" si="313"/>
        <v>3846075.4068211624</v>
      </c>
      <c r="FX166" s="20">
        <f t="shared" si="204"/>
        <v>9754407.1986708548</v>
      </c>
      <c r="FY166" s="20">
        <f t="shared" si="205"/>
        <v>3492390.0698827999</v>
      </c>
    </row>
    <row r="167" spans="2:181" x14ac:dyDescent="0.25">
      <c r="B167" s="20">
        <v>4.45</v>
      </c>
      <c r="C167" s="20">
        <f t="shared" si="206"/>
        <v>7.6985000000000001</v>
      </c>
      <c r="D167" s="22">
        <f t="shared" si="207"/>
        <v>0.62823529681691137</v>
      </c>
      <c r="E167" s="21">
        <f t="shared" si="158"/>
        <v>522.79540064623336</v>
      </c>
      <c r="F167" s="22">
        <f t="shared" si="292"/>
        <v>0.95810035360314272</v>
      </c>
      <c r="G167" s="21">
        <f t="shared" si="159"/>
        <v>199.32438560803635</v>
      </c>
      <c r="H167" s="21">
        <f t="shared" si="208"/>
        <v>722.11978625426968</v>
      </c>
      <c r="I167" s="21">
        <f t="shared" si="209"/>
        <v>302.18209305844414</v>
      </c>
      <c r="J167" s="21">
        <f t="shared" si="210"/>
        <v>15.904320687286548</v>
      </c>
      <c r="K167" s="21"/>
      <c r="L167" s="22">
        <f t="shared" si="211"/>
        <v>0.62823529681691137</v>
      </c>
      <c r="M167" s="21">
        <f t="shared" si="160"/>
        <v>233.8703740048432</v>
      </c>
      <c r="N167" s="22">
        <f t="shared" si="293"/>
        <v>0.95810035360314272</v>
      </c>
      <c r="O167" s="21">
        <f t="shared" si="161"/>
        <v>18.771988370619859</v>
      </c>
      <c r="P167" s="21">
        <f t="shared" si="212"/>
        <v>252.64236237546305</v>
      </c>
      <c r="Q167" s="21">
        <f t="shared" si="213"/>
        <v>132.25533074331011</v>
      </c>
      <c r="R167" s="21">
        <f t="shared" si="214"/>
        <v>6.9608068812268549</v>
      </c>
      <c r="S167" s="21"/>
      <c r="T167" s="22">
        <f t="shared" si="215"/>
        <v>7.8001046212407554E-2</v>
      </c>
      <c r="U167" s="21">
        <f t="shared" si="162"/>
        <v>24.007711130620137</v>
      </c>
      <c r="V167" s="22">
        <f t="shared" si="294"/>
        <v>0.95810035360314272</v>
      </c>
      <c r="W167" s="21">
        <f t="shared" si="163"/>
        <v>73.722717964616166</v>
      </c>
      <c r="X167" s="21">
        <f t="shared" si="216"/>
        <v>97.730429095236303</v>
      </c>
      <c r="Y167" s="21">
        <f t="shared" si="217"/>
        <v>71.750842726190939</v>
      </c>
      <c r="Z167" s="21">
        <f t="shared" si="218"/>
        <v>215.25252817857282</v>
      </c>
      <c r="AA167" s="21"/>
      <c r="AB167" s="22">
        <f t="shared" si="219"/>
        <v>0.31295366666511004</v>
      </c>
      <c r="AC167" s="21">
        <f t="shared" si="164"/>
        <v>23.188890284444664</v>
      </c>
      <c r="AD167" s="22">
        <f t="shared" si="295"/>
        <v>0.43333684209432966</v>
      </c>
      <c r="AE167" s="21">
        <f t="shared" si="165"/>
        <v>8.0272269970606249</v>
      </c>
      <c r="AF167" s="21">
        <f t="shared" si="220"/>
        <v>31.216117281505291</v>
      </c>
      <c r="AG167" s="21">
        <f t="shared" si="221"/>
        <v>58.334733582569989</v>
      </c>
      <c r="AH167" s="21">
        <f t="shared" si="222"/>
        <v>3.070249135924739</v>
      </c>
      <c r="AI167" s="21"/>
      <c r="AJ167" s="22">
        <f t="shared" si="223"/>
        <v>0.31295366666511004</v>
      </c>
      <c r="AK167" s="21">
        <f t="shared" si="166"/>
        <v>59.310046304445002</v>
      </c>
      <c r="AL167" s="22">
        <f t="shared" si="296"/>
        <v>0.43333684209432966</v>
      </c>
      <c r="AM167" s="21">
        <f t="shared" si="167"/>
        <v>4.3223529984172604</v>
      </c>
      <c r="AN167" s="21">
        <f t="shared" si="224"/>
        <v>63.632399302862261</v>
      </c>
      <c r="AO167" s="21">
        <f t="shared" si="225"/>
        <v>129.06624066228088</v>
      </c>
      <c r="AP167" s="21">
        <f t="shared" si="226"/>
        <v>6.7929600348568941</v>
      </c>
      <c r="AQ167" s="21"/>
      <c r="AR167" s="22">
        <f t="shared" si="227"/>
        <v>0.31295366666511004</v>
      </c>
      <c r="AS167" s="21">
        <f t="shared" si="168"/>
        <v>137.34958091555686</v>
      </c>
      <c r="AT167" s="22">
        <f t="shared" si="297"/>
        <v>0.43333684209432966</v>
      </c>
      <c r="AU167" s="21">
        <f t="shared" si="169"/>
        <v>47.545882982589859</v>
      </c>
      <c r="AV167" s="21">
        <f t="shared" si="228"/>
        <v>184.89546389814672</v>
      </c>
      <c r="AW167" s="21">
        <f t="shared" si="229"/>
        <v>272.77982707639012</v>
      </c>
      <c r="AX167" s="21">
        <f t="shared" si="230"/>
        <v>90.926609025463364</v>
      </c>
      <c r="AY167" s="21"/>
      <c r="AZ167" s="22">
        <f t="shared" si="231"/>
        <v>0.24968320012041034</v>
      </c>
      <c r="BA167" s="21">
        <f t="shared" si="170"/>
        <v>76.016198868612179</v>
      </c>
      <c r="BB167" s="22">
        <f t="shared" si="298"/>
        <v>0.32831411655371467</v>
      </c>
      <c r="BC167" s="21">
        <f t="shared" si="171"/>
        <v>24.988857042929027</v>
      </c>
      <c r="BD167" s="21">
        <f t="shared" si="232"/>
        <v>101.00505591154121</v>
      </c>
      <c r="BE167" s="21">
        <f t="shared" si="233"/>
        <v>265.58027859135296</v>
      </c>
      <c r="BF167" s="21">
        <f t="shared" si="234"/>
        <v>13.977909399544906</v>
      </c>
      <c r="BG167" s="21"/>
      <c r="BH167" s="22">
        <f t="shared" si="235"/>
        <v>0.24968320012041034</v>
      </c>
      <c r="BI167" s="21">
        <f t="shared" si="172"/>
        <v>78.727963953822368</v>
      </c>
      <c r="BJ167" s="22">
        <f t="shared" si="299"/>
        <v>0.32831411655371467</v>
      </c>
      <c r="BK167" s="21">
        <f t="shared" si="173"/>
        <v>5.4484836703190007</v>
      </c>
      <c r="BL167" s="21">
        <f t="shared" si="236"/>
        <v>84.176447624141375</v>
      </c>
      <c r="BM167" s="21">
        <f t="shared" si="237"/>
        <v>235.34379304974863</v>
      </c>
      <c r="BN167" s="21">
        <f t="shared" si="238"/>
        <v>12.386515423670993</v>
      </c>
      <c r="BO167" s="21"/>
      <c r="BP167" s="22">
        <f t="shared" si="239"/>
        <v>0.24968320012041034</v>
      </c>
      <c r="BQ167" s="21">
        <f t="shared" si="174"/>
        <v>29.156898196180013</v>
      </c>
      <c r="BR167" s="22">
        <f t="shared" si="300"/>
        <v>0.32831411655371334</v>
      </c>
      <c r="BS167" s="21">
        <f t="shared" si="175"/>
        <v>9.5847670849590383</v>
      </c>
      <c r="BT167" s="21">
        <f t="shared" si="240"/>
        <v>38.741665281139049</v>
      </c>
      <c r="BU167" s="21">
        <f t="shared" si="241"/>
        <v>80.420848600121332</v>
      </c>
      <c r="BV167" s="21">
        <f t="shared" si="242"/>
        <v>26.806949533373775</v>
      </c>
      <c r="BW167" s="21"/>
      <c r="BX167" s="22">
        <f t="shared" si="243"/>
        <v>0.62823529681691137</v>
      </c>
      <c r="BY167" s="21">
        <f t="shared" si="176"/>
        <v>222.21584265107072</v>
      </c>
      <c r="BZ167" s="22">
        <f t="shared" si="301"/>
        <v>0.95810035360314272</v>
      </c>
      <c r="CA167" s="21">
        <f t="shared" si="177"/>
        <v>84.72346209252342</v>
      </c>
      <c r="CB167" s="21">
        <f t="shared" si="244"/>
        <v>306.93930474359411</v>
      </c>
      <c r="CC167" s="21">
        <f t="shared" si="245"/>
        <v>128.44345677112301</v>
      </c>
      <c r="CD167" s="21">
        <f t="shared" si="246"/>
        <v>6.7601819353222696</v>
      </c>
      <c r="CE167" s="21"/>
      <c r="CF167" s="22">
        <f t="shared" si="247"/>
        <v>0.62823529681691137</v>
      </c>
      <c r="CG167" s="21">
        <f t="shared" si="178"/>
        <v>230.2070014344219</v>
      </c>
      <c r="CH167" s="22">
        <f t="shared" si="302"/>
        <v>0.95810035360314272</v>
      </c>
      <c r="CI167" s="21">
        <f t="shared" si="179"/>
        <v>18.477941775013985</v>
      </c>
      <c r="CJ167" s="21">
        <f t="shared" si="248"/>
        <v>248.68494320943589</v>
      </c>
      <c r="CK167" s="21">
        <f t="shared" si="249"/>
        <v>130.18366795575665</v>
      </c>
      <c r="CL167" s="21">
        <f t="shared" si="250"/>
        <v>6.8517719976714098</v>
      </c>
      <c r="CM167" s="21"/>
      <c r="CN167" s="22">
        <f t="shared" si="251"/>
        <v>0.62823529681691137</v>
      </c>
      <c r="CO167" s="21">
        <f t="shared" si="180"/>
        <v>85.236287979127937</v>
      </c>
      <c r="CP167" s="22">
        <f t="shared" si="303"/>
        <v>0.95810035360314272</v>
      </c>
      <c r="CQ167" s="21">
        <f t="shared" si="181"/>
        <v>32.497743308277393</v>
      </c>
      <c r="CR167" s="21">
        <f t="shared" si="252"/>
        <v>117.73403128740533</v>
      </c>
      <c r="CS167" s="21">
        <f t="shared" si="253"/>
        <v>12.965160524922876</v>
      </c>
      <c r="CT167" s="21">
        <f t="shared" si="254"/>
        <v>38.895481574768624</v>
      </c>
      <c r="CU167" s="21"/>
      <c r="CV167" s="22">
        <f t="shared" si="255"/>
        <v>0.56082802197052284</v>
      </c>
      <c r="CW167" s="21">
        <f t="shared" si="182"/>
        <v>202.759004746866</v>
      </c>
      <c r="CX167" s="22">
        <f t="shared" si="304"/>
        <v>0.84570556974156186</v>
      </c>
      <c r="CY167" s="21">
        <f t="shared" si="183"/>
        <v>16.09222275036046</v>
      </c>
      <c r="CZ167" s="21">
        <f t="shared" si="256"/>
        <v>218.85122749722646</v>
      </c>
      <c r="DA167" s="21">
        <f t="shared" si="257"/>
        <v>153.62641558495196</v>
      </c>
      <c r="DB167" s="21">
        <f t="shared" si="258"/>
        <v>8.0856008202606358</v>
      </c>
      <c r="DC167" s="21"/>
      <c r="DD167" s="22">
        <f t="shared" si="259"/>
        <v>0.56082802197052284</v>
      </c>
      <c r="DE167" s="21">
        <f t="shared" si="184"/>
        <v>176.83547902580551</v>
      </c>
      <c r="DF167" s="22">
        <f t="shared" si="305"/>
        <v>0.84570556974156186</v>
      </c>
      <c r="DG167" s="21">
        <f t="shared" si="185"/>
        <v>14.034769613328073</v>
      </c>
      <c r="DH167" s="21">
        <f t="shared" si="260"/>
        <v>190.87024863913359</v>
      </c>
      <c r="DI167" s="21">
        <f t="shared" si="261"/>
        <v>133.98468208550605</v>
      </c>
      <c r="DJ167" s="21">
        <f t="shared" si="262"/>
        <v>7.0518253729213773</v>
      </c>
      <c r="DK167" s="21"/>
      <c r="DL167" s="22">
        <f t="shared" si="263"/>
        <v>0.56082802197052239</v>
      </c>
      <c r="DM167" s="21">
        <f t="shared" si="186"/>
        <v>77.7705771631814</v>
      </c>
      <c r="DN167" s="22">
        <f t="shared" si="306"/>
        <v>0.84570556974156186</v>
      </c>
      <c r="DO167" s="21">
        <f t="shared" si="187"/>
        <v>6.1723594110971618</v>
      </c>
      <c r="DP167" s="21">
        <f t="shared" si="264"/>
        <v>83.942936574278562</v>
      </c>
      <c r="DQ167" s="21">
        <f t="shared" si="265"/>
        <v>46.519895130266669</v>
      </c>
      <c r="DR167" s="21">
        <f t="shared" si="266"/>
        <v>15.50663171008889</v>
      </c>
      <c r="DS167" s="21"/>
      <c r="DT167" s="22">
        <f t="shared" si="267"/>
        <v>0.70722999271312359</v>
      </c>
      <c r="DU167" s="21">
        <f t="shared" si="188"/>
        <v>1782.7364054217719</v>
      </c>
      <c r="DV167" s="22">
        <f t="shared" si="307"/>
        <v>1</v>
      </c>
      <c r="DW167" s="21">
        <f t="shared" si="189"/>
        <v>280.08119687450812</v>
      </c>
      <c r="DX167" s="21">
        <f t="shared" si="268"/>
        <v>2062.8176022962798</v>
      </c>
      <c r="DY167" s="21">
        <f t="shared" si="269"/>
        <v>701.09464812636122</v>
      </c>
      <c r="DZ167" s="21">
        <f t="shared" si="270"/>
        <v>36.899718322440101</v>
      </c>
      <c r="EA167" s="21"/>
      <c r="EB167" s="22">
        <f t="shared" si="271"/>
        <v>0.70722999271312359</v>
      </c>
      <c r="EC167" s="21">
        <f t="shared" si="190"/>
        <v>1702.6425539645086</v>
      </c>
      <c r="ED167" s="22">
        <f t="shared" si="308"/>
        <v>1</v>
      </c>
      <c r="EE167" s="21">
        <f t="shared" si="191"/>
        <v>126.70951023210071</v>
      </c>
      <c r="EF167" s="21">
        <f t="shared" si="272"/>
        <v>1829.3520641966093</v>
      </c>
      <c r="EG167" s="21">
        <f t="shared" si="273"/>
        <v>669.59623342313421</v>
      </c>
      <c r="EH167" s="21">
        <f t="shared" si="274"/>
        <v>35.241907022270254</v>
      </c>
      <c r="EI167" s="21"/>
      <c r="EJ167" s="22">
        <f t="shared" si="275"/>
        <v>0</v>
      </c>
      <c r="EK167" s="21">
        <f t="shared" si="192"/>
        <v>0</v>
      </c>
      <c r="EL167" s="22">
        <f t="shared" si="309"/>
        <v>0</v>
      </c>
      <c r="EM167" s="21">
        <f t="shared" si="193"/>
        <v>0</v>
      </c>
      <c r="EN167" s="21">
        <f t="shared" si="276"/>
        <v>0</v>
      </c>
      <c r="EO167" s="21">
        <f t="shared" si="277"/>
        <v>198.10339994590873</v>
      </c>
      <c r="EP167" s="21">
        <f t="shared" si="278"/>
        <v>594.31019983772626</v>
      </c>
      <c r="EQ167" s="21"/>
      <c r="ER167" s="22">
        <f t="shared" si="279"/>
        <v>0.76380753157482162</v>
      </c>
      <c r="ES167" s="21">
        <f t="shared" si="194"/>
        <v>1166.743257133267</v>
      </c>
      <c r="ET167" s="22">
        <f t="shared" si="310"/>
        <v>1</v>
      </c>
      <c r="EU167" s="21">
        <f t="shared" si="195"/>
        <v>381.8839200000001</v>
      </c>
      <c r="EV167" s="21">
        <f t="shared" si="280"/>
        <v>1548.6271771332672</v>
      </c>
      <c r="EW167" s="21">
        <f t="shared" si="281"/>
        <v>180.39621143336674</v>
      </c>
      <c r="EX167" s="21">
        <f t="shared" si="282"/>
        <v>180.39621143336674</v>
      </c>
      <c r="EY167" s="21"/>
      <c r="EZ167" s="22">
        <f t="shared" si="283"/>
        <v>0.76380753157482162</v>
      </c>
      <c r="FA167" s="21">
        <f t="shared" si="196"/>
        <v>310.18827265203453</v>
      </c>
      <c r="FB167" s="22">
        <f t="shared" si="311"/>
        <v>1</v>
      </c>
      <c r="FC167" s="21">
        <f t="shared" si="197"/>
        <v>21.374100000000002</v>
      </c>
      <c r="FD167" s="21">
        <f t="shared" si="284"/>
        <v>331.56237265203453</v>
      </c>
      <c r="FE167" s="21">
        <f t="shared" si="285"/>
        <v>47.959813673982751</v>
      </c>
      <c r="FF167" s="21">
        <f t="shared" si="286"/>
        <v>47.959813673982751</v>
      </c>
      <c r="FG167" s="21"/>
      <c r="FH167" s="22">
        <f t="shared" si="287"/>
        <v>0</v>
      </c>
      <c r="FI167" s="21">
        <f t="shared" si="198"/>
        <v>0</v>
      </c>
      <c r="FJ167" s="22">
        <f t="shared" si="312"/>
        <v>0</v>
      </c>
      <c r="FK167" s="21">
        <f t="shared" si="199"/>
        <v>0</v>
      </c>
      <c r="FL167" s="21">
        <f t="shared" si="288"/>
        <v>0</v>
      </c>
      <c r="FM167" s="21">
        <f t="shared" si="289"/>
        <v>103.30815000000001</v>
      </c>
      <c r="FN167" s="21">
        <f t="shared" si="290"/>
        <v>309.92445000000004</v>
      </c>
      <c r="FO167" s="21"/>
      <c r="FP167" s="21">
        <f t="shared" si="200"/>
        <v>7141.7577464768128</v>
      </c>
      <c r="FQ167" s="21">
        <f t="shared" si="201"/>
        <v>1373.7838887767566</v>
      </c>
      <c r="FR167" s="21">
        <f t="shared" si="291"/>
        <v>8515.5416352535685</v>
      </c>
      <c r="FS167" s="21">
        <f t="shared" si="202"/>
        <v>4334.3957227456904</v>
      </c>
      <c r="FT167" s="21">
        <f t="shared" si="203"/>
        <v>5831.3626420007404</v>
      </c>
      <c r="FU167" s="21"/>
      <c r="FV167" s="20">
        <f t="shared" si="313"/>
        <v>11600000.019714963</v>
      </c>
      <c r="FW167" s="20">
        <f t="shared" si="313"/>
        <v>3860267.4727279688</v>
      </c>
      <c r="FX167" s="20">
        <f t="shared" si="204"/>
        <v>9775280.9154901374</v>
      </c>
      <c r="FY167" s="20">
        <f t="shared" si="205"/>
        <v>3509265.6891455078</v>
      </c>
    </row>
    <row r="168" spans="2:181" x14ac:dyDescent="0.25">
      <c r="B168" s="20">
        <v>4.5</v>
      </c>
      <c r="C168" s="20">
        <f t="shared" si="206"/>
        <v>7.7850000000000001</v>
      </c>
      <c r="D168" s="22">
        <f t="shared" si="207"/>
        <v>0.6212491765564272</v>
      </c>
      <c r="E168" s="21">
        <f t="shared" si="158"/>
        <v>516.98179615911238</v>
      </c>
      <c r="F168" s="22">
        <f t="shared" si="292"/>
        <v>0.94639361600317795</v>
      </c>
      <c r="G168" s="21">
        <f t="shared" si="159"/>
        <v>196.88890140138506</v>
      </c>
      <c r="H168" s="21">
        <f t="shared" si="208"/>
        <v>713.87069756049743</v>
      </c>
      <c r="I168" s="21">
        <f t="shared" si="209"/>
        <v>310.01872731752775</v>
      </c>
      <c r="J168" s="21">
        <f t="shared" si="210"/>
        <v>16.316775121975162</v>
      </c>
      <c r="K168" s="21"/>
      <c r="L168" s="22">
        <f t="shared" si="211"/>
        <v>0.6212491765564272</v>
      </c>
      <c r="M168" s="21">
        <f t="shared" si="160"/>
        <v>231.26968192905491</v>
      </c>
      <c r="N168" s="22">
        <f t="shared" si="293"/>
        <v>0.94639361600317795</v>
      </c>
      <c r="O168" s="21">
        <f t="shared" si="161"/>
        <v>18.542619138829071</v>
      </c>
      <c r="P168" s="21">
        <f t="shared" si="212"/>
        <v>249.81230106788399</v>
      </c>
      <c r="Q168" s="21">
        <f t="shared" si="213"/>
        <v>134.94388898551023</v>
      </c>
      <c r="R168" s="21">
        <f t="shared" si="214"/>
        <v>7.1023099466058079</v>
      </c>
      <c r="S168" s="21"/>
      <c r="T168" s="22">
        <f t="shared" si="215"/>
        <v>6.4832518641760428E-2</v>
      </c>
      <c r="U168" s="21">
        <f t="shared" si="162"/>
        <v>19.954609008492266</v>
      </c>
      <c r="V168" s="22">
        <f t="shared" si="294"/>
        <v>0.94639361600317795</v>
      </c>
      <c r="W168" s="21">
        <f t="shared" si="163"/>
        <v>72.821922436128702</v>
      </c>
      <c r="X168" s="21">
        <f t="shared" si="216"/>
        <v>92.776531444620971</v>
      </c>
      <c r="Y168" s="21">
        <f t="shared" si="217"/>
        <v>72.989317138844783</v>
      </c>
      <c r="Z168" s="21">
        <f t="shared" si="218"/>
        <v>218.96795141653433</v>
      </c>
      <c r="AA168" s="21"/>
      <c r="AB168" s="22">
        <f t="shared" si="219"/>
        <v>0.30242505617820126</v>
      </c>
      <c r="AC168" s="21">
        <f t="shared" si="164"/>
        <v>22.408753096629439</v>
      </c>
      <c r="AD168" s="22">
        <f t="shared" si="295"/>
        <v>0.41573388526392885</v>
      </c>
      <c r="AE168" s="21">
        <f t="shared" si="165"/>
        <v>7.7011459520837775</v>
      </c>
      <c r="AF168" s="21">
        <f t="shared" si="220"/>
        <v>30.109899048713217</v>
      </c>
      <c r="AG168" s="21">
        <f t="shared" si="221"/>
        <v>59.385640903722454</v>
      </c>
      <c r="AH168" s="21">
        <f t="shared" si="222"/>
        <v>3.1255600475643424</v>
      </c>
      <c r="AI168" s="21"/>
      <c r="AJ168" s="22">
        <f t="shared" si="223"/>
        <v>0.30242505617820126</v>
      </c>
      <c r="AK168" s="21">
        <f t="shared" si="166"/>
        <v>57.314695420225299</v>
      </c>
      <c r="AL168" s="22">
        <f t="shared" si="296"/>
        <v>0.41573388526392885</v>
      </c>
      <c r="AM168" s="21">
        <f t="shared" si="167"/>
        <v>4.1467708972758803</v>
      </c>
      <c r="AN168" s="21">
        <f t="shared" si="224"/>
        <v>61.461466317501177</v>
      </c>
      <c r="AO168" s="21">
        <f t="shared" si="225"/>
        <v>131.12862699837393</v>
      </c>
      <c r="AP168" s="21">
        <f t="shared" si="226"/>
        <v>6.9015066841249499</v>
      </c>
      <c r="AQ168" s="21"/>
      <c r="AR168" s="22">
        <f t="shared" si="227"/>
        <v>0.30242505617820126</v>
      </c>
      <c r="AS168" s="21">
        <f t="shared" si="168"/>
        <v>132.72876834157441</v>
      </c>
      <c r="AT168" s="22">
        <f t="shared" si="297"/>
        <v>0.41573388526392885</v>
      </c>
      <c r="AU168" s="21">
        <f t="shared" si="169"/>
        <v>45.614479870034685</v>
      </c>
      <c r="AV168" s="21">
        <f t="shared" si="228"/>
        <v>178.34324821160908</v>
      </c>
      <c r="AW168" s="21">
        <f t="shared" si="229"/>
        <v>277.69398884129333</v>
      </c>
      <c r="AX168" s="21">
        <f t="shared" si="230"/>
        <v>92.564662947097773</v>
      </c>
      <c r="AY168" s="21"/>
      <c r="AZ168" s="22">
        <f t="shared" si="231"/>
        <v>0.23844368551502171</v>
      </c>
      <c r="BA168" s="21">
        <f t="shared" si="170"/>
        <v>72.59432195811975</v>
      </c>
      <c r="BB168" s="22">
        <f t="shared" si="298"/>
        <v>0.30953112909926195</v>
      </c>
      <c r="BC168" s="21">
        <f t="shared" si="171"/>
        <v>23.559234115759956</v>
      </c>
      <c r="BD168" s="21">
        <f t="shared" si="232"/>
        <v>96.153556073879713</v>
      </c>
      <c r="BE168" s="21">
        <f t="shared" si="233"/>
        <v>270.18920343713137</v>
      </c>
      <c r="BF168" s="21">
        <f t="shared" si="234"/>
        <v>14.220484391427981</v>
      </c>
      <c r="BG168" s="21"/>
      <c r="BH168" s="22">
        <f t="shared" si="235"/>
        <v>0.23844368551502171</v>
      </c>
      <c r="BI168" s="21">
        <f t="shared" si="172"/>
        <v>75.184016662675958</v>
      </c>
      <c r="BJ168" s="22">
        <f t="shared" si="299"/>
        <v>0.30953112909926195</v>
      </c>
      <c r="BK168" s="21">
        <f t="shared" si="173"/>
        <v>5.136773648527571</v>
      </c>
      <c r="BL168" s="21">
        <f t="shared" si="236"/>
        <v>80.320790311203524</v>
      </c>
      <c r="BM168" s="21">
        <f t="shared" si="237"/>
        <v>239.00666749703962</v>
      </c>
      <c r="BN168" s="21">
        <f t="shared" si="238"/>
        <v>12.579298289317885</v>
      </c>
      <c r="BO168" s="21"/>
      <c r="BP168" s="22">
        <f t="shared" si="239"/>
        <v>0.23844368551502171</v>
      </c>
      <c r="BQ168" s="21">
        <f t="shared" si="174"/>
        <v>27.844397463388393</v>
      </c>
      <c r="BR168" s="22">
        <f t="shared" si="300"/>
        <v>0.30953112909926073</v>
      </c>
      <c r="BS168" s="21">
        <f t="shared" si="175"/>
        <v>9.0364185649489883</v>
      </c>
      <c r="BT168" s="21">
        <f t="shared" si="240"/>
        <v>36.880816028337378</v>
      </c>
      <c r="BU168" s="21">
        <f t="shared" si="241"/>
        <v>81.816485539722578</v>
      </c>
      <c r="BV168" s="21">
        <f t="shared" si="242"/>
        <v>27.272161846574193</v>
      </c>
      <c r="BW168" s="21"/>
      <c r="BX168" s="22">
        <f t="shared" si="243"/>
        <v>0.6212491765564272</v>
      </c>
      <c r="BY168" s="21">
        <f t="shared" si="176"/>
        <v>219.74475163085756</v>
      </c>
      <c r="BZ168" s="22">
        <f t="shared" si="301"/>
        <v>0.94639361600317795</v>
      </c>
      <c r="CA168" s="21">
        <f t="shared" si="177"/>
        <v>83.688251808394284</v>
      </c>
      <c r="CB168" s="21">
        <f t="shared" si="244"/>
        <v>303.43300343925182</v>
      </c>
      <c r="CC168" s="21">
        <f t="shared" si="245"/>
        <v>131.77444301024818</v>
      </c>
      <c r="CD168" s="21">
        <f t="shared" si="246"/>
        <v>6.9354970005393843</v>
      </c>
      <c r="CE168" s="21"/>
      <c r="CF168" s="22">
        <f t="shared" si="247"/>
        <v>0.6212491765564272</v>
      </c>
      <c r="CG168" s="21">
        <f t="shared" si="178"/>
        <v>227.64704689991086</v>
      </c>
      <c r="CH168" s="22">
        <f t="shared" si="302"/>
        <v>0.94639361600317795</v>
      </c>
      <c r="CI168" s="21">
        <f t="shared" si="179"/>
        <v>18.252165409381711</v>
      </c>
      <c r="CJ168" s="21">
        <f t="shared" si="248"/>
        <v>245.89921230929258</v>
      </c>
      <c r="CK168" s="21">
        <f t="shared" si="249"/>
        <v>132.83011231089279</v>
      </c>
      <c r="CL168" s="21">
        <f t="shared" si="250"/>
        <v>6.9910585426785747</v>
      </c>
      <c r="CM168" s="21"/>
      <c r="CN168" s="22">
        <f t="shared" si="251"/>
        <v>0.6212491765564272</v>
      </c>
      <c r="CO168" s="21">
        <f t="shared" si="180"/>
        <v>84.288440952072094</v>
      </c>
      <c r="CP168" s="22">
        <f t="shared" si="303"/>
        <v>0.94639361600317795</v>
      </c>
      <c r="CQ168" s="21">
        <f t="shared" si="181"/>
        <v>32.100663240338498</v>
      </c>
      <c r="CR168" s="21">
        <f t="shared" si="252"/>
        <v>116.3891041924106</v>
      </c>
      <c r="CS168" s="21">
        <f t="shared" si="253"/>
        <v>13.301392298671558</v>
      </c>
      <c r="CT168" s="21">
        <f t="shared" si="254"/>
        <v>39.904176896014675</v>
      </c>
      <c r="CU168" s="21"/>
      <c r="CV168" s="22">
        <f t="shared" si="255"/>
        <v>0.55308451659940516</v>
      </c>
      <c r="CW168" s="21">
        <f t="shared" si="182"/>
        <v>199.95945589981793</v>
      </c>
      <c r="CX168" s="22">
        <f t="shared" si="304"/>
        <v>0.83273596940157946</v>
      </c>
      <c r="CY168" s="21">
        <f t="shared" si="183"/>
        <v>15.845435091485367</v>
      </c>
      <c r="CZ168" s="21">
        <f t="shared" si="256"/>
        <v>215.8048909913033</v>
      </c>
      <c r="DA168" s="21">
        <f t="shared" si="257"/>
        <v>156.52043526557895</v>
      </c>
      <c r="DB168" s="21">
        <f t="shared" si="258"/>
        <v>8.2379176455567951</v>
      </c>
      <c r="DC168" s="21"/>
      <c r="DD168" s="22">
        <f t="shared" si="259"/>
        <v>0.55308451659940516</v>
      </c>
      <c r="DE168" s="21">
        <f t="shared" si="184"/>
        <v>174.39386336468138</v>
      </c>
      <c r="DF168" s="22">
        <f t="shared" si="305"/>
        <v>0.83273596940157946</v>
      </c>
      <c r="DG168" s="21">
        <f t="shared" si="185"/>
        <v>13.819534714491805</v>
      </c>
      <c r="DH168" s="21">
        <f t="shared" si="260"/>
        <v>188.21339807917317</v>
      </c>
      <c r="DI168" s="21">
        <f t="shared" si="261"/>
        <v>136.50869011746843</v>
      </c>
      <c r="DJ168" s="21">
        <f t="shared" si="262"/>
        <v>7.1846679009193988</v>
      </c>
      <c r="DK168" s="21"/>
      <c r="DL168" s="22">
        <f t="shared" si="263"/>
        <v>0.55308451659940472</v>
      </c>
      <c r="DM168" s="21">
        <f t="shared" si="186"/>
        <v>76.696777605409537</v>
      </c>
      <c r="DN168" s="22">
        <f t="shared" si="306"/>
        <v>0.83273596940157946</v>
      </c>
      <c r="DO168" s="21">
        <f t="shared" si="187"/>
        <v>6.0777011309806879</v>
      </c>
      <c r="DP168" s="21">
        <f t="shared" si="264"/>
        <v>82.774478736390222</v>
      </c>
      <c r="DQ168" s="21">
        <f t="shared" si="265"/>
        <v>47.396238508682927</v>
      </c>
      <c r="DR168" s="21">
        <f t="shared" si="266"/>
        <v>15.798746169560976</v>
      </c>
      <c r="DS168" s="21"/>
      <c r="DT168" s="22">
        <f t="shared" si="267"/>
        <v>0.70113145330540583</v>
      </c>
      <c r="DU168" s="21">
        <f t="shared" si="188"/>
        <v>1767.3636294732726</v>
      </c>
      <c r="DV168" s="22">
        <f t="shared" si="307"/>
        <v>1</v>
      </c>
      <c r="DW168" s="21">
        <f t="shared" si="189"/>
        <v>280.08119687450812</v>
      </c>
      <c r="DX168" s="21">
        <f t="shared" si="268"/>
        <v>2047.4448263477807</v>
      </c>
      <c r="DY168" s="21">
        <f t="shared" si="269"/>
        <v>715.69878527743583</v>
      </c>
      <c r="DZ168" s="21">
        <f t="shared" si="270"/>
        <v>37.668357119865078</v>
      </c>
      <c r="EA168" s="21"/>
      <c r="EB168" s="22">
        <f t="shared" si="271"/>
        <v>0.70113145330540583</v>
      </c>
      <c r="EC168" s="21">
        <f t="shared" si="190"/>
        <v>1687.9604380763301</v>
      </c>
      <c r="ED168" s="22">
        <f t="shared" si="308"/>
        <v>1</v>
      </c>
      <c r="EE168" s="21">
        <f t="shared" si="191"/>
        <v>126.70951023210071</v>
      </c>
      <c r="EF168" s="21">
        <f t="shared" si="272"/>
        <v>1814.6699483084308</v>
      </c>
      <c r="EG168" s="21">
        <f t="shared" si="273"/>
        <v>683.54424351690398</v>
      </c>
      <c r="EH168" s="21">
        <f t="shared" si="274"/>
        <v>35.976012816679187</v>
      </c>
      <c r="EI168" s="21"/>
      <c r="EJ168" s="22">
        <f t="shared" si="275"/>
        <v>0</v>
      </c>
      <c r="EK168" s="21">
        <f t="shared" si="192"/>
        <v>0</v>
      </c>
      <c r="EL168" s="22">
        <f t="shared" si="309"/>
        <v>0</v>
      </c>
      <c r="EM168" s="21">
        <f t="shared" si="193"/>
        <v>0</v>
      </c>
      <c r="EN168" s="21">
        <f t="shared" si="276"/>
        <v>0</v>
      </c>
      <c r="EO168" s="21">
        <f t="shared" si="277"/>
        <v>198.10339994590873</v>
      </c>
      <c r="EP168" s="21">
        <f t="shared" si="278"/>
        <v>594.31019983772626</v>
      </c>
      <c r="EQ168" s="21"/>
      <c r="ER168" s="22">
        <f t="shared" si="279"/>
        <v>0.75834469485094325</v>
      </c>
      <c r="ES168" s="21">
        <f t="shared" si="194"/>
        <v>1158.3985791235284</v>
      </c>
      <c r="ET168" s="22">
        <f t="shared" si="310"/>
        <v>1</v>
      </c>
      <c r="EU168" s="21">
        <f t="shared" si="195"/>
        <v>381.8839200000001</v>
      </c>
      <c r="EV168" s="21">
        <f t="shared" si="280"/>
        <v>1540.2824991235284</v>
      </c>
      <c r="EW168" s="21">
        <f t="shared" si="281"/>
        <v>184.568550438236</v>
      </c>
      <c r="EX168" s="21">
        <f t="shared" si="282"/>
        <v>184.568550438236</v>
      </c>
      <c r="EY168" s="21"/>
      <c r="EZ168" s="22">
        <f t="shared" si="283"/>
        <v>0.75834469485094325</v>
      </c>
      <c r="FA168" s="21">
        <f t="shared" si="196"/>
        <v>307.96977150205737</v>
      </c>
      <c r="FB168" s="22">
        <f t="shared" si="311"/>
        <v>1</v>
      </c>
      <c r="FC168" s="21">
        <f t="shared" si="197"/>
        <v>21.374100000000002</v>
      </c>
      <c r="FD168" s="21">
        <f t="shared" si="284"/>
        <v>329.34387150205737</v>
      </c>
      <c r="FE168" s="21">
        <f t="shared" si="285"/>
        <v>49.069064248971316</v>
      </c>
      <c r="FF168" s="21">
        <f t="shared" si="286"/>
        <v>49.069064248971316</v>
      </c>
      <c r="FG168" s="21"/>
      <c r="FH168" s="22">
        <f t="shared" si="287"/>
        <v>0</v>
      </c>
      <c r="FI168" s="21">
        <f t="shared" si="198"/>
        <v>0</v>
      </c>
      <c r="FJ168" s="22">
        <f t="shared" si="312"/>
        <v>0</v>
      </c>
      <c r="FK168" s="21">
        <f t="shared" si="199"/>
        <v>0</v>
      </c>
      <c r="FL168" s="21">
        <f t="shared" si="288"/>
        <v>0</v>
      </c>
      <c r="FM168" s="21">
        <f t="shared" si="289"/>
        <v>103.30815000000001</v>
      </c>
      <c r="FN168" s="21">
        <f t="shared" si="290"/>
        <v>309.92445000000004</v>
      </c>
      <c r="FO168" s="21"/>
      <c r="FP168" s="21">
        <f t="shared" si="200"/>
        <v>7060.70379456721</v>
      </c>
      <c r="FQ168" s="21">
        <f t="shared" si="201"/>
        <v>1363.2807445266549</v>
      </c>
      <c r="FR168" s="21">
        <f t="shared" si="291"/>
        <v>8423.9845390938644</v>
      </c>
      <c r="FS168" s="21">
        <f t="shared" si="202"/>
        <v>4410.296051598164</v>
      </c>
      <c r="FT168" s="21">
        <f t="shared" si="203"/>
        <v>5847.0194093079699</v>
      </c>
      <c r="FU168" s="21"/>
      <c r="FV168" s="20">
        <f t="shared" si="313"/>
        <v>11597205.982576642</v>
      </c>
      <c r="FW168" s="20">
        <f t="shared" si="313"/>
        <v>3873796.3175911033</v>
      </c>
      <c r="FX168" s="20">
        <f t="shared" si="204"/>
        <v>9793196.1630647201</v>
      </c>
      <c r="FY168" s="20">
        <f t="shared" si="205"/>
        <v>3525478.0873645428</v>
      </c>
    </row>
    <row r="169" spans="2:181" x14ac:dyDescent="0.25">
      <c r="B169" s="20">
        <v>4.55</v>
      </c>
      <c r="C169" s="20">
        <f t="shared" si="206"/>
        <v>7.8714999999999993</v>
      </c>
      <c r="D169" s="22">
        <f t="shared" si="207"/>
        <v>0.61426305629594302</v>
      </c>
      <c r="E169" s="21">
        <f t="shared" si="158"/>
        <v>511.16819167199134</v>
      </c>
      <c r="F169" s="22">
        <f t="shared" si="292"/>
        <v>0.93468687840321341</v>
      </c>
      <c r="G169" s="21">
        <f t="shared" si="159"/>
        <v>194.45341719473382</v>
      </c>
      <c r="H169" s="21">
        <f t="shared" si="208"/>
        <v>705.62160886672518</v>
      </c>
      <c r="I169" s="21">
        <f t="shared" si="209"/>
        <v>317.85536157661147</v>
      </c>
      <c r="J169" s="21">
        <f t="shared" si="210"/>
        <v>16.729229556663778</v>
      </c>
      <c r="K169" s="21"/>
      <c r="L169" s="22">
        <f t="shared" si="211"/>
        <v>0.61426305629594302</v>
      </c>
      <c r="M169" s="21">
        <f t="shared" si="160"/>
        <v>228.66898985326659</v>
      </c>
      <c r="N169" s="22">
        <f t="shared" si="293"/>
        <v>0.93468687840321341</v>
      </c>
      <c r="O169" s="21">
        <f t="shared" si="161"/>
        <v>18.313249907038283</v>
      </c>
      <c r="P169" s="21">
        <f t="shared" si="212"/>
        <v>246.98223976030488</v>
      </c>
      <c r="Q169" s="21">
        <f t="shared" si="213"/>
        <v>137.63244722771037</v>
      </c>
      <c r="R169" s="21">
        <f t="shared" si="214"/>
        <v>7.2438130119847637</v>
      </c>
      <c r="S169" s="21"/>
      <c r="T169" s="22">
        <f t="shared" si="215"/>
        <v>5.1663991071113413E-2</v>
      </c>
      <c r="U169" s="21">
        <f t="shared" si="162"/>
        <v>15.90150688636443</v>
      </c>
      <c r="V169" s="22">
        <f t="shared" si="294"/>
        <v>0.93468687840321341</v>
      </c>
      <c r="W169" s="21">
        <f t="shared" si="163"/>
        <v>71.921126907641252</v>
      </c>
      <c r="X169" s="21">
        <f t="shared" si="216"/>
        <v>87.822633794005682</v>
      </c>
      <c r="Y169" s="21">
        <f t="shared" si="217"/>
        <v>74.227791551498598</v>
      </c>
      <c r="Z169" s="21">
        <f t="shared" si="218"/>
        <v>222.68337465449579</v>
      </c>
      <c r="AA169" s="21"/>
      <c r="AB169" s="22">
        <f t="shared" si="219"/>
        <v>0.29189644569129236</v>
      </c>
      <c r="AC169" s="21">
        <f t="shared" si="164"/>
        <v>21.628615908814211</v>
      </c>
      <c r="AD169" s="22">
        <f t="shared" si="295"/>
        <v>0.39813092843352826</v>
      </c>
      <c r="AE169" s="21">
        <f t="shared" si="165"/>
        <v>7.3750649071069345</v>
      </c>
      <c r="AF169" s="21">
        <f t="shared" si="220"/>
        <v>29.003680815921147</v>
      </c>
      <c r="AG169" s="21">
        <f t="shared" si="221"/>
        <v>60.436548224874926</v>
      </c>
      <c r="AH169" s="21">
        <f t="shared" si="222"/>
        <v>3.1808709592039461</v>
      </c>
      <c r="AI169" s="21"/>
      <c r="AJ169" s="22">
        <f t="shared" si="223"/>
        <v>0.29189644569129236</v>
      </c>
      <c r="AK169" s="21">
        <f t="shared" si="166"/>
        <v>55.31934453600558</v>
      </c>
      <c r="AL169" s="22">
        <f t="shared" si="296"/>
        <v>0.39813092843352826</v>
      </c>
      <c r="AM169" s="21">
        <f t="shared" si="167"/>
        <v>3.9711887961345034</v>
      </c>
      <c r="AN169" s="21">
        <f t="shared" si="224"/>
        <v>59.290533332140086</v>
      </c>
      <c r="AO169" s="21">
        <f t="shared" si="225"/>
        <v>133.19101333446693</v>
      </c>
      <c r="AP169" s="21">
        <f t="shared" si="226"/>
        <v>7.010053333393004</v>
      </c>
      <c r="AQ169" s="21"/>
      <c r="AR169" s="22">
        <f t="shared" si="227"/>
        <v>0.29189644569129236</v>
      </c>
      <c r="AS169" s="21">
        <f t="shared" si="168"/>
        <v>128.10795576759187</v>
      </c>
      <c r="AT169" s="22">
        <f t="shared" si="297"/>
        <v>0.39813092843352826</v>
      </c>
      <c r="AU169" s="21">
        <f t="shared" si="169"/>
        <v>43.68307675747954</v>
      </c>
      <c r="AV169" s="21">
        <f t="shared" si="228"/>
        <v>171.79103252507142</v>
      </c>
      <c r="AW169" s="21">
        <f t="shared" si="229"/>
        <v>282.60815060619655</v>
      </c>
      <c r="AX169" s="21">
        <f t="shared" si="230"/>
        <v>94.202716868732182</v>
      </c>
      <c r="AY169" s="21"/>
      <c r="AZ169" s="22">
        <f t="shared" si="231"/>
        <v>0.22720417090963307</v>
      </c>
      <c r="BA169" s="21">
        <f t="shared" si="170"/>
        <v>69.17244504762732</v>
      </c>
      <c r="BB169" s="22">
        <f t="shared" si="298"/>
        <v>0.29074814164480955</v>
      </c>
      <c r="BC169" s="21">
        <f t="shared" si="171"/>
        <v>22.129611188590914</v>
      </c>
      <c r="BD169" s="21">
        <f t="shared" si="232"/>
        <v>91.302056236218235</v>
      </c>
      <c r="BE169" s="21">
        <f t="shared" si="233"/>
        <v>274.79812828290977</v>
      </c>
      <c r="BF169" s="21">
        <f t="shared" si="234"/>
        <v>14.463059383311055</v>
      </c>
      <c r="BG169" s="21"/>
      <c r="BH169" s="22">
        <f t="shared" si="235"/>
        <v>0.22720417090963307</v>
      </c>
      <c r="BI169" s="21">
        <f t="shared" si="172"/>
        <v>71.640069371529549</v>
      </c>
      <c r="BJ169" s="22">
        <f t="shared" si="299"/>
        <v>0.29074814164480955</v>
      </c>
      <c r="BK169" s="21">
        <f t="shared" si="173"/>
        <v>4.8250636267361466</v>
      </c>
      <c r="BL169" s="21">
        <f t="shared" si="236"/>
        <v>76.465132998265702</v>
      </c>
      <c r="BM169" s="21">
        <f t="shared" si="237"/>
        <v>242.66954194433055</v>
      </c>
      <c r="BN169" s="21">
        <f t="shared" si="238"/>
        <v>12.772081154964777</v>
      </c>
      <c r="BO169" s="21"/>
      <c r="BP169" s="22">
        <f t="shared" si="239"/>
        <v>0.22720417090963307</v>
      </c>
      <c r="BQ169" s="21">
        <f t="shared" si="174"/>
        <v>26.531896730596774</v>
      </c>
      <c r="BR169" s="22">
        <f t="shared" si="300"/>
        <v>0.29074814164480822</v>
      </c>
      <c r="BS169" s="21">
        <f t="shared" si="175"/>
        <v>8.4880700449389401</v>
      </c>
      <c r="BT169" s="21">
        <f t="shared" si="240"/>
        <v>35.019966775535714</v>
      </c>
      <c r="BU169" s="21">
        <f t="shared" si="241"/>
        <v>83.212122479323824</v>
      </c>
      <c r="BV169" s="21">
        <f t="shared" si="242"/>
        <v>27.73737415977461</v>
      </c>
      <c r="BW169" s="21"/>
      <c r="BX169" s="22">
        <f t="shared" si="243"/>
        <v>0.61426305629594302</v>
      </c>
      <c r="BY169" s="21">
        <f t="shared" si="176"/>
        <v>217.27366061064441</v>
      </c>
      <c r="BZ169" s="22">
        <f t="shared" si="301"/>
        <v>0.93468687840321341</v>
      </c>
      <c r="CA169" s="21">
        <f t="shared" si="177"/>
        <v>82.653041524265177</v>
      </c>
      <c r="CB169" s="21">
        <f t="shared" si="244"/>
        <v>299.92670213490959</v>
      </c>
      <c r="CC169" s="21">
        <f t="shared" si="245"/>
        <v>135.10542924937334</v>
      </c>
      <c r="CD169" s="21">
        <f t="shared" si="246"/>
        <v>7.110812065756499</v>
      </c>
      <c r="CE169" s="21"/>
      <c r="CF169" s="22">
        <f t="shared" si="247"/>
        <v>0.61426305629594302</v>
      </c>
      <c r="CG169" s="21">
        <f t="shared" si="178"/>
        <v>225.08709236539985</v>
      </c>
      <c r="CH169" s="22">
        <f t="shared" si="302"/>
        <v>0.93468687840321341</v>
      </c>
      <c r="CI169" s="21">
        <f t="shared" si="179"/>
        <v>18.02638904374944</v>
      </c>
      <c r="CJ169" s="21">
        <f t="shared" si="248"/>
        <v>243.1134814091493</v>
      </c>
      <c r="CK169" s="21">
        <f t="shared" si="249"/>
        <v>135.47655666602893</v>
      </c>
      <c r="CL169" s="21">
        <f t="shared" si="250"/>
        <v>7.1303450876857388</v>
      </c>
      <c r="CM169" s="21"/>
      <c r="CN169" s="22">
        <f t="shared" si="251"/>
        <v>0.61426305629594302</v>
      </c>
      <c r="CO169" s="21">
        <f t="shared" si="180"/>
        <v>83.340593925016265</v>
      </c>
      <c r="CP169" s="22">
        <f t="shared" si="303"/>
        <v>0.93468687840321341</v>
      </c>
      <c r="CQ169" s="21">
        <f t="shared" si="181"/>
        <v>31.703583172399611</v>
      </c>
      <c r="CR169" s="21">
        <f t="shared" si="252"/>
        <v>115.04417709741588</v>
      </c>
      <c r="CS169" s="21">
        <f t="shared" si="253"/>
        <v>13.637624072420238</v>
      </c>
      <c r="CT169" s="21">
        <f t="shared" si="254"/>
        <v>40.912872217260713</v>
      </c>
      <c r="CU169" s="21"/>
      <c r="CV169" s="22">
        <f t="shared" si="255"/>
        <v>0.54534101122828749</v>
      </c>
      <c r="CW169" s="21">
        <f t="shared" si="182"/>
        <v>197.15990705276985</v>
      </c>
      <c r="CX169" s="22">
        <f t="shared" si="304"/>
        <v>0.81976636906159706</v>
      </c>
      <c r="CY169" s="21">
        <f t="shared" si="183"/>
        <v>15.598647432610273</v>
      </c>
      <c r="CZ169" s="21">
        <f t="shared" si="256"/>
        <v>212.75855448538013</v>
      </c>
      <c r="DA169" s="21">
        <f t="shared" si="257"/>
        <v>159.41445494620595</v>
      </c>
      <c r="DB169" s="21">
        <f t="shared" si="258"/>
        <v>8.3902344708529526</v>
      </c>
      <c r="DC169" s="21"/>
      <c r="DD169" s="22">
        <f t="shared" si="259"/>
        <v>0.54534101122828749</v>
      </c>
      <c r="DE169" s="21">
        <f t="shared" si="184"/>
        <v>171.95224770355728</v>
      </c>
      <c r="DF169" s="22">
        <f t="shared" si="305"/>
        <v>0.81976636906159706</v>
      </c>
      <c r="DG169" s="21">
        <f t="shared" si="185"/>
        <v>13.604299815655535</v>
      </c>
      <c r="DH169" s="21">
        <f t="shared" si="260"/>
        <v>185.55654751921281</v>
      </c>
      <c r="DI169" s="21">
        <f t="shared" si="261"/>
        <v>139.03269814943079</v>
      </c>
      <c r="DJ169" s="21">
        <f t="shared" si="262"/>
        <v>7.3175104289174167</v>
      </c>
      <c r="DK169" s="21"/>
      <c r="DL169" s="22">
        <f t="shared" si="263"/>
        <v>0.54534101122828704</v>
      </c>
      <c r="DM169" s="21">
        <f t="shared" si="186"/>
        <v>75.622978047637673</v>
      </c>
      <c r="DN169" s="22">
        <f t="shared" si="306"/>
        <v>0.81976636906159706</v>
      </c>
      <c r="DO169" s="21">
        <f t="shared" si="187"/>
        <v>5.9830428508642131</v>
      </c>
      <c r="DP169" s="21">
        <f t="shared" si="264"/>
        <v>81.606020898501882</v>
      </c>
      <c r="DQ169" s="21">
        <f t="shared" si="265"/>
        <v>48.272581887099179</v>
      </c>
      <c r="DR169" s="21">
        <f t="shared" si="266"/>
        <v>16.09086062903306</v>
      </c>
      <c r="DS169" s="21"/>
      <c r="DT169" s="22">
        <f t="shared" si="267"/>
        <v>0.69503291389768818</v>
      </c>
      <c r="DU169" s="21">
        <f t="shared" si="188"/>
        <v>1751.9908535247732</v>
      </c>
      <c r="DV169" s="22">
        <f t="shared" si="307"/>
        <v>1</v>
      </c>
      <c r="DW169" s="21">
        <f t="shared" si="189"/>
        <v>280.08119687450812</v>
      </c>
      <c r="DX169" s="21">
        <f t="shared" si="268"/>
        <v>2032.0720503992814</v>
      </c>
      <c r="DY169" s="21">
        <f t="shared" si="269"/>
        <v>730.3029224285101</v>
      </c>
      <c r="DZ169" s="21">
        <f t="shared" si="270"/>
        <v>38.436995917290041</v>
      </c>
      <c r="EA169" s="21"/>
      <c r="EB169" s="22">
        <f t="shared" si="271"/>
        <v>0.69503291389768818</v>
      </c>
      <c r="EC169" s="21">
        <f t="shared" si="190"/>
        <v>1673.2783221881518</v>
      </c>
      <c r="ED169" s="22">
        <f t="shared" si="308"/>
        <v>1</v>
      </c>
      <c r="EE169" s="21">
        <f t="shared" si="191"/>
        <v>126.70951023210071</v>
      </c>
      <c r="EF169" s="21">
        <f t="shared" si="272"/>
        <v>1799.9878324202525</v>
      </c>
      <c r="EG169" s="21">
        <f t="shared" si="273"/>
        <v>697.4922536106734</v>
      </c>
      <c r="EH169" s="21">
        <f t="shared" si="274"/>
        <v>36.710118611088106</v>
      </c>
      <c r="EI169" s="21"/>
      <c r="EJ169" s="22">
        <f t="shared" si="275"/>
        <v>0</v>
      </c>
      <c r="EK169" s="21">
        <f t="shared" si="192"/>
        <v>0</v>
      </c>
      <c r="EL169" s="22">
        <f t="shared" si="309"/>
        <v>0</v>
      </c>
      <c r="EM169" s="21">
        <f t="shared" si="193"/>
        <v>0</v>
      </c>
      <c r="EN169" s="21">
        <f t="shared" si="276"/>
        <v>0</v>
      </c>
      <c r="EO169" s="21">
        <f t="shared" si="277"/>
        <v>198.10339994590873</v>
      </c>
      <c r="EP169" s="21">
        <f t="shared" si="278"/>
        <v>594.31019983772626</v>
      </c>
      <c r="EQ169" s="21"/>
      <c r="ER169" s="22">
        <f t="shared" si="279"/>
        <v>0.75288185812706487</v>
      </c>
      <c r="ES169" s="21">
        <f t="shared" si="194"/>
        <v>1150.0539011137898</v>
      </c>
      <c r="ET169" s="22">
        <f t="shared" si="310"/>
        <v>1</v>
      </c>
      <c r="EU169" s="21">
        <f t="shared" si="195"/>
        <v>381.8839200000001</v>
      </c>
      <c r="EV169" s="21">
        <f t="shared" si="280"/>
        <v>1531.9378211137901</v>
      </c>
      <c r="EW169" s="21">
        <f t="shared" si="281"/>
        <v>188.74088944310526</v>
      </c>
      <c r="EX169" s="21">
        <f t="shared" si="282"/>
        <v>188.74088944310526</v>
      </c>
      <c r="EY169" s="21"/>
      <c r="EZ169" s="22">
        <f t="shared" si="283"/>
        <v>0.75288185812706487</v>
      </c>
      <c r="FA169" s="21">
        <f t="shared" si="196"/>
        <v>305.75127035208027</v>
      </c>
      <c r="FB169" s="22">
        <f t="shared" si="311"/>
        <v>1</v>
      </c>
      <c r="FC169" s="21">
        <f t="shared" si="197"/>
        <v>21.374100000000002</v>
      </c>
      <c r="FD169" s="21">
        <f t="shared" si="284"/>
        <v>327.12537035208027</v>
      </c>
      <c r="FE169" s="21">
        <f t="shared" si="285"/>
        <v>50.17831482395988</v>
      </c>
      <c r="FF169" s="21">
        <f t="shared" si="286"/>
        <v>50.17831482395988</v>
      </c>
      <c r="FG169" s="21"/>
      <c r="FH169" s="22">
        <f t="shared" si="287"/>
        <v>0</v>
      </c>
      <c r="FI169" s="21">
        <f t="shared" si="198"/>
        <v>0</v>
      </c>
      <c r="FJ169" s="22">
        <f t="shared" si="312"/>
        <v>0</v>
      </c>
      <c r="FK169" s="21">
        <f t="shared" si="199"/>
        <v>0</v>
      </c>
      <c r="FL169" s="21">
        <f t="shared" si="288"/>
        <v>0</v>
      </c>
      <c r="FM169" s="21">
        <f t="shared" si="289"/>
        <v>103.30815000000001</v>
      </c>
      <c r="FN169" s="21">
        <f t="shared" si="290"/>
        <v>309.92445000000004</v>
      </c>
      <c r="FO169" s="21"/>
      <c r="FP169" s="21">
        <f t="shared" si="200"/>
        <v>6979.649842657609</v>
      </c>
      <c r="FQ169" s="21">
        <f t="shared" si="201"/>
        <v>1352.7776002765534</v>
      </c>
      <c r="FR169" s="21">
        <f t="shared" si="291"/>
        <v>8332.4274429341622</v>
      </c>
      <c r="FS169" s="21">
        <f t="shared" si="202"/>
        <v>4486.1963804506386</v>
      </c>
      <c r="FT169" s="21">
        <f t="shared" si="203"/>
        <v>5862.6761766152003</v>
      </c>
      <c r="FU169" s="21"/>
      <c r="FV169" s="20">
        <f t="shared" si="313"/>
        <v>11591453.476193624</v>
      </c>
      <c r="FW169" s="20">
        <f t="shared" si="313"/>
        <v>3886661.9414105644</v>
      </c>
      <c r="FX169" s="20">
        <f t="shared" si="204"/>
        <v>9808152.9413946029</v>
      </c>
      <c r="FY169" s="20">
        <f t="shared" si="205"/>
        <v>3541027.2645399054</v>
      </c>
    </row>
    <row r="170" spans="2:181" x14ac:dyDescent="0.25">
      <c r="B170" s="20">
        <v>4.5999999999999996</v>
      </c>
      <c r="C170" s="20">
        <f t="shared" si="206"/>
        <v>7.9579999999999993</v>
      </c>
      <c r="D170" s="22">
        <f t="shared" si="207"/>
        <v>0.60727693603545896</v>
      </c>
      <c r="E170" s="21">
        <f t="shared" si="158"/>
        <v>505.35458718487047</v>
      </c>
      <c r="F170" s="22">
        <f t="shared" si="292"/>
        <v>0.92298014080324875</v>
      </c>
      <c r="G170" s="21">
        <f t="shared" si="159"/>
        <v>192.01793298808252</v>
      </c>
      <c r="H170" s="21">
        <f t="shared" si="208"/>
        <v>697.37252017295305</v>
      </c>
      <c r="I170" s="21">
        <f t="shared" si="209"/>
        <v>325.69199583569497</v>
      </c>
      <c r="J170" s="21">
        <f t="shared" si="210"/>
        <v>17.141683991352384</v>
      </c>
      <c r="K170" s="21"/>
      <c r="L170" s="22">
        <f t="shared" si="211"/>
        <v>0.60727693603545896</v>
      </c>
      <c r="M170" s="21">
        <f t="shared" si="160"/>
        <v>226.06829777747836</v>
      </c>
      <c r="N170" s="22">
        <f t="shared" si="293"/>
        <v>0.92298014080324875</v>
      </c>
      <c r="O170" s="21">
        <f t="shared" si="161"/>
        <v>18.083880675247496</v>
      </c>
      <c r="P170" s="21">
        <f t="shared" si="212"/>
        <v>244.15217845272585</v>
      </c>
      <c r="Q170" s="21">
        <f t="shared" si="213"/>
        <v>140.32100546991043</v>
      </c>
      <c r="R170" s="21">
        <f t="shared" si="214"/>
        <v>7.3853160773637141</v>
      </c>
      <c r="S170" s="21"/>
      <c r="T170" s="22">
        <f t="shared" si="215"/>
        <v>3.8495463500466398E-2</v>
      </c>
      <c r="U170" s="21">
        <f t="shared" si="162"/>
        <v>11.848404764236593</v>
      </c>
      <c r="V170" s="22">
        <f t="shared" si="294"/>
        <v>0.92298014080324875</v>
      </c>
      <c r="W170" s="21">
        <f t="shared" si="163"/>
        <v>71.020331379153802</v>
      </c>
      <c r="X170" s="21">
        <f t="shared" si="216"/>
        <v>82.868736143390393</v>
      </c>
      <c r="Y170" s="21">
        <f t="shared" si="217"/>
        <v>75.466265964152413</v>
      </c>
      <c r="Z170" s="21">
        <f t="shared" si="218"/>
        <v>226.39879789245725</v>
      </c>
      <c r="AA170" s="21"/>
      <c r="AB170" s="22">
        <f t="shared" si="219"/>
        <v>0.28136783520438358</v>
      </c>
      <c r="AC170" s="21">
        <f t="shared" si="164"/>
        <v>20.84847872099899</v>
      </c>
      <c r="AD170" s="22">
        <f t="shared" si="295"/>
        <v>0.38052797160312746</v>
      </c>
      <c r="AE170" s="21">
        <f t="shared" si="165"/>
        <v>7.0489838621300871</v>
      </c>
      <c r="AF170" s="21">
        <f t="shared" si="220"/>
        <v>27.897462583129077</v>
      </c>
      <c r="AG170" s="21">
        <f t="shared" si="221"/>
        <v>61.487455546027391</v>
      </c>
      <c r="AH170" s="21">
        <f t="shared" si="222"/>
        <v>3.2361818708435499</v>
      </c>
      <c r="AI170" s="21"/>
      <c r="AJ170" s="22">
        <f t="shared" si="223"/>
        <v>0.28136783520438358</v>
      </c>
      <c r="AK170" s="21">
        <f t="shared" si="166"/>
        <v>53.323993651785877</v>
      </c>
      <c r="AL170" s="22">
        <f t="shared" si="296"/>
        <v>0.38052797160312746</v>
      </c>
      <c r="AM170" s="21">
        <f t="shared" si="167"/>
        <v>3.7956066949931242</v>
      </c>
      <c r="AN170" s="21">
        <f t="shared" si="224"/>
        <v>57.119600346779002</v>
      </c>
      <c r="AO170" s="21">
        <f t="shared" si="225"/>
        <v>135.25339967055996</v>
      </c>
      <c r="AP170" s="21">
        <f t="shared" si="226"/>
        <v>7.118599982661058</v>
      </c>
      <c r="AQ170" s="21"/>
      <c r="AR170" s="22">
        <f t="shared" si="227"/>
        <v>0.28136783520438358</v>
      </c>
      <c r="AS170" s="21">
        <f t="shared" si="168"/>
        <v>123.48714319360941</v>
      </c>
      <c r="AT170" s="22">
        <f t="shared" si="297"/>
        <v>0.38052797160312746</v>
      </c>
      <c r="AU170" s="21">
        <f t="shared" si="169"/>
        <v>41.751673644924367</v>
      </c>
      <c r="AV170" s="21">
        <f t="shared" si="228"/>
        <v>165.23881683853378</v>
      </c>
      <c r="AW170" s="21">
        <f t="shared" si="229"/>
        <v>287.52231237109976</v>
      </c>
      <c r="AX170" s="21">
        <f t="shared" si="230"/>
        <v>95.840770790366591</v>
      </c>
      <c r="AY170" s="21"/>
      <c r="AZ170" s="22">
        <f t="shared" si="231"/>
        <v>0.21596465630424444</v>
      </c>
      <c r="BA170" s="21">
        <f t="shared" si="170"/>
        <v>65.750568137134877</v>
      </c>
      <c r="BB170" s="22">
        <f t="shared" si="298"/>
        <v>0.27196515419035694</v>
      </c>
      <c r="BC170" s="21">
        <f t="shared" si="171"/>
        <v>20.699988261421851</v>
      </c>
      <c r="BD170" s="21">
        <f t="shared" si="232"/>
        <v>86.450556398556728</v>
      </c>
      <c r="BE170" s="21">
        <f t="shared" si="233"/>
        <v>279.40705312868823</v>
      </c>
      <c r="BF170" s="21">
        <f t="shared" si="234"/>
        <v>14.70563437519413</v>
      </c>
      <c r="BG170" s="21"/>
      <c r="BH170" s="22">
        <f t="shared" si="235"/>
        <v>0.21596465630424444</v>
      </c>
      <c r="BI170" s="21">
        <f t="shared" si="172"/>
        <v>68.096122080383125</v>
      </c>
      <c r="BJ170" s="22">
        <f t="shared" si="299"/>
        <v>0.27196515419035694</v>
      </c>
      <c r="BK170" s="21">
        <f t="shared" si="173"/>
        <v>4.5133536049447196</v>
      </c>
      <c r="BL170" s="21">
        <f t="shared" si="236"/>
        <v>72.609475685327851</v>
      </c>
      <c r="BM170" s="21">
        <f t="shared" si="237"/>
        <v>246.33241639162148</v>
      </c>
      <c r="BN170" s="21">
        <f t="shared" si="238"/>
        <v>12.964864020611667</v>
      </c>
      <c r="BO170" s="21"/>
      <c r="BP170" s="22">
        <f t="shared" si="239"/>
        <v>0.21596465630424444</v>
      </c>
      <c r="BQ170" s="21">
        <f t="shared" si="174"/>
        <v>25.219395997805158</v>
      </c>
      <c r="BR170" s="22">
        <f t="shared" si="300"/>
        <v>0.27196515419035561</v>
      </c>
      <c r="BS170" s="21">
        <f t="shared" si="175"/>
        <v>7.9397215249288893</v>
      </c>
      <c r="BT170" s="21">
        <f t="shared" si="240"/>
        <v>33.15911752273405</v>
      </c>
      <c r="BU170" s="21">
        <f t="shared" si="241"/>
        <v>84.607759418925085</v>
      </c>
      <c r="BV170" s="21">
        <f t="shared" si="242"/>
        <v>28.202586472975028</v>
      </c>
      <c r="BW170" s="21"/>
      <c r="BX170" s="22">
        <f t="shared" si="243"/>
        <v>0.60727693603545896</v>
      </c>
      <c r="BY170" s="21">
        <f t="shared" si="176"/>
        <v>214.80256959043132</v>
      </c>
      <c r="BZ170" s="22">
        <f t="shared" si="301"/>
        <v>0.92298014080324875</v>
      </c>
      <c r="CA170" s="21">
        <f t="shared" si="177"/>
        <v>81.617831240136042</v>
      </c>
      <c r="CB170" s="21">
        <f t="shared" si="244"/>
        <v>296.42040083056736</v>
      </c>
      <c r="CC170" s="21">
        <f t="shared" si="245"/>
        <v>138.43641548849845</v>
      </c>
      <c r="CD170" s="21">
        <f t="shared" si="246"/>
        <v>7.2861271309736093</v>
      </c>
      <c r="CE170" s="21"/>
      <c r="CF170" s="22">
        <f t="shared" si="247"/>
        <v>0.60727693603545896</v>
      </c>
      <c r="CG170" s="21">
        <f t="shared" si="178"/>
        <v>222.52713783088888</v>
      </c>
      <c r="CH170" s="22">
        <f t="shared" si="302"/>
        <v>0.92298014080324875</v>
      </c>
      <c r="CI170" s="21">
        <f t="shared" si="179"/>
        <v>17.800612678117165</v>
      </c>
      <c r="CJ170" s="21">
        <f t="shared" si="248"/>
        <v>240.32775050900605</v>
      </c>
      <c r="CK170" s="21">
        <f t="shared" si="249"/>
        <v>138.12300102116501</v>
      </c>
      <c r="CL170" s="21">
        <f t="shared" si="250"/>
        <v>7.2696316326929011</v>
      </c>
      <c r="CM170" s="21"/>
      <c r="CN170" s="22">
        <f t="shared" si="251"/>
        <v>0.60727693603545896</v>
      </c>
      <c r="CO170" s="21">
        <f t="shared" si="180"/>
        <v>82.392746897960436</v>
      </c>
      <c r="CP170" s="22">
        <f t="shared" si="303"/>
        <v>0.92298014080324875</v>
      </c>
      <c r="CQ170" s="21">
        <f t="shared" si="181"/>
        <v>31.306503104460724</v>
      </c>
      <c r="CR170" s="21">
        <f t="shared" si="252"/>
        <v>113.69925000242117</v>
      </c>
      <c r="CS170" s="21">
        <f t="shared" si="253"/>
        <v>13.973855846168915</v>
      </c>
      <c r="CT170" s="21">
        <f t="shared" si="254"/>
        <v>41.921567538506743</v>
      </c>
      <c r="CU170" s="21"/>
      <c r="CV170" s="22">
        <f t="shared" si="255"/>
        <v>0.53759750585716981</v>
      </c>
      <c r="CW170" s="21">
        <f t="shared" si="182"/>
        <v>194.36035820572175</v>
      </c>
      <c r="CX170" s="22">
        <f t="shared" si="304"/>
        <v>0.80679676872161465</v>
      </c>
      <c r="CY170" s="21">
        <f t="shared" si="183"/>
        <v>15.351859773735178</v>
      </c>
      <c r="CZ170" s="21">
        <f t="shared" si="256"/>
        <v>209.71221797945694</v>
      </c>
      <c r="DA170" s="21">
        <f t="shared" si="257"/>
        <v>162.308474626833</v>
      </c>
      <c r="DB170" s="21">
        <f t="shared" si="258"/>
        <v>8.5425512961491119</v>
      </c>
      <c r="DC170" s="21"/>
      <c r="DD170" s="22">
        <f t="shared" si="259"/>
        <v>0.53759750585716981</v>
      </c>
      <c r="DE170" s="21">
        <f t="shared" si="184"/>
        <v>169.51063204243314</v>
      </c>
      <c r="DF170" s="22">
        <f t="shared" si="305"/>
        <v>0.80679676872161465</v>
      </c>
      <c r="DG170" s="21">
        <f t="shared" si="185"/>
        <v>13.389064916819267</v>
      </c>
      <c r="DH170" s="21">
        <f t="shared" si="260"/>
        <v>182.89969695925242</v>
      </c>
      <c r="DI170" s="21">
        <f t="shared" si="261"/>
        <v>141.55670618139317</v>
      </c>
      <c r="DJ170" s="21">
        <f t="shared" si="262"/>
        <v>7.4503529569154363</v>
      </c>
      <c r="DK170" s="21"/>
      <c r="DL170" s="22">
        <f t="shared" si="263"/>
        <v>0.53759750585716937</v>
      </c>
      <c r="DM170" s="21">
        <f t="shared" si="186"/>
        <v>74.54917848986581</v>
      </c>
      <c r="DN170" s="22">
        <f t="shared" si="306"/>
        <v>0.80679676872161465</v>
      </c>
      <c r="DO170" s="21">
        <f t="shared" si="187"/>
        <v>5.8883845707477391</v>
      </c>
      <c r="DP170" s="21">
        <f t="shared" si="264"/>
        <v>80.437563060613542</v>
      </c>
      <c r="DQ170" s="21">
        <f t="shared" si="265"/>
        <v>49.14892526551543</v>
      </c>
      <c r="DR170" s="21">
        <f t="shared" si="266"/>
        <v>16.382975088505145</v>
      </c>
      <c r="DS170" s="21"/>
      <c r="DT170" s="22">
        <f t="shared" si="267"/>
        <v>0.68893437448997052</v>
      </c>
      <c r="DU170" s="21">
        <f t="shared" si="188"/>
        <v>1736.6180775762741</v>
      </c>
      <c r="DV170" s="22">
        <f t="shared" si="307"/>
        <v>1</v>
      </c>
      <c r="DW170" s="21">
        <f t="shared" si="189"/>
        <v>280.08119687450812</v>
      </c>
      <c r="DX170" s="21">
        <f t="shared" si="268"/>
        <v>2016.6992744507822</v>
      </c>
      <c r="DY170" s="21">
        <f t="shared" si="269"/>
        <v>744.90705957958437</v>
      </c>
      <c r="DZ170" s="21">
        <f t="shared" si="270"/>
        <v>39.205634714715003</v>
      </c>
      <c r="EA170" s="21"/>
      <c r="EB170" s="22">
        <f t="shared" si="271"/>
        <v>0.68893437448997052</v>
      </c>
      <c r="EC170" s="21">
        <f t="shared" si="190"/>
        <v>1658.5962062999733</v>
      </c>
      <c r="ED170" s="22">
        <f t="shared" si="308"/>
        <v>1</v>
      </c>
      <c r="EE170" s="21">
        <f t="shared" si="191"/>
        <v>126.70951023210071</v>
      </c>
      <c r="EF170" s="21">
        <f t="shared" si="272"/>
        <v>1785.305716532074</v>
      </c>
      <c r="EG170" s="21">
        <f t="shared" si="273"/>
        <v>711.44026370444271</v>
      </c>
      <c r="EH170" s="21">
        <f t="shared" si="274"/>
        <v>37.444224405497017</v>
      </c>
      <c r="EI170" s="21"/>
      <c r="EJ170" s="22">
        <f t="shared" si="275"/>
        <v>0</v>
      </c>
      <c r="EK170" s="21">
        <f t="shared" si="192"/>
        <v>0</v>
      </c>
      <c r="EL170" s="22">
        <f t="shared" si="309"/>
        <v>0</v>
      </c>
      <c r="EM170" s="21">
        <f t="shared" si="193"/>
        <v>0</v>
      </c>
      <c r="EN170" s="21">
        <f t="shared" si="276"/>
        <v>0</v>
      </c>
      <c r="EO170" s="21">
        <f t="shared" si="277"/>
        <v>198.10339994590873</v>
      </c>
      <c r="EP170" s="21">
        <f t="shared" si="278"/>
        <v>594.31019983772626</v>
      </c>
      <c r="EQ170" s="21"/>
      <c r="ER170" s="22">
        <f t="shared" si="279"/>
        <v>0.74741902140318639</v>
      </c>
      <c r="ES170" s="21">
        <f t="shared" si="194"/>
        <v>1141.7092231040513</v>
      </c>
      <c r="ET170" s="22">
        <f t="shared" si="310"/>
        <v>1</v>
      </c>
      <c r="EU170" s="21">
        <f t="shared" si="195"/>
        <v>381.8839200000001</v>
      </c>
      <c r="EV170" s="21">
        <f t="shared" si="280"/>
        <v>1523.5931431040513</v>
      </c>
      <c r="EW170" s="21">
        <f t="shared" si="281"/>
        <v>192.9132284479746</v>
      </c>
      <c r="EX170" s="21">
        <f t="shared" si="282"/>
        <v>192.9132284479746</v>
      </c>
      <c r="EY170" s="21"/>
      <c r="EZ170" s="22">
        <f t="shared" si="283"/>
        <v>0.74741902140318639</v>
      </c>
      <c r="FA170" s="21">
        <f t="shared" si="196"/>
        <v>303.53276920210311</v>
      </c>
      <c r="FB170" s="22">
        <f t="shared" si="311"/>
        <v>1</v>
      </c>
      <c r="FC170" s="21">
        <f t="shared" si="197"/>
        <v>21.374100000000002</v>
      </c>
      <c r="FD170" s="21">
        <f t="shared" si="284"/>
        <v>324.90686920210311</v>
      </c>
      <c r="FE170" s="21">
        <f t="shared" si="285"/>
        <v>51.287565398948466</v>
      </c>
      <c r="FF170" s="21">
        <f t="shared" si="286"/>
        <v>51.287565398948466</v>
      </c>
      <c r="FG170" s="21"/>
      <c r="FH170" s="22">
        <f t="shared" si="287"/>
        <v>0</v>
      </c>
      <c r="FI170" s="21">
        <f t="shared" si="198"/>
        <v>0</v>
      </c>
      <c r="FJ170" s="22">
        <f t="shared" si="312"/>
        <v>0</v>
      </c>
      <c r="FK170" s="21">
        <f t="shared" si="199"/>
        <v>0</v>
      </c>
      <c r="FL170" s="21">
        <f t="shared" si="288"/>
        <v>0</v>
      </c>
      <c r="FM170" s="21">
        <f t="shared" si="289"/>
        <v>103.30815000000001</v>
      </c>
      <c r="FN170" s="21">
        <f t="shared" si="290"/>
        <v>309.92445000000004</v>
      </c>
      <c r="FO170" s="21"/>
      <c r="FP170" s="21">
        <f t="shared" si="200"/>
        <v>6898.5958907480062</v>
      </c>
      <c r="FQ170" s="21">
        <f t="shared" si="201"/>
        <v>1342.2744560264518</v>
      </c>
      <c r="FR170" s="21">
        <f t="shared" si="291"/>
        <v>8240.8703467744581</v>
      </c>
      <c r="FS170" s="21">
        <f t="shared" si="202"/>
        <v>4562.0967093031122</v>
      </c>
      <c r="FT170" s="21">
        <f t="shared" si="203"/>
        <v>5878.3329439224308</v>
      </c>
      <c r="FU170" s="21"/>
      <c r="FV170" s="20">
        <f t="shared" si="313"/>
        <v>11582742.500565901</v>
      </c>
      <c r="FW170" s="20">
        <f t="shared" si="313"/>
        <v>3898864.3441863535</v>
      </c>
      <c r="FX170" s="20">
        <f t="shared" si="204"/>
        <v>9820151.2504797857</v>
      </c>
      <c r="FY170" s="20">
        <f t="shared" si="205"/>
        <v>3555913.2206715951</v>
      </c>
    </row>
    <row r="171" spans="2:181" x14ac:dyDescent="0.25">
      <c r="B171" s="20">
        <v>4.6500000000000004</v>
      </c>
      <c r="C171" s="20">
        <f t="shared" si="206"/>
        <v>8.0445000000000011</v>
      </c>
      <c r="D171" s="22">
        <f t="shared" si="207"/>
        <v>0.60029081577497467</v>
      </c>
      <c r="E171" s="21">
        <f t="shared" si="158"/>
        <v>499.54098269774937</v>
      </c>
      <c r="F171" s="22">
        <f t="shared" si="292"/>
        <v>0.91127340320328376</v>
      </c>
      <c r="G171" s="21">
        <f t="shared" si="159"/>
        <v>189.5824487814312</v>
      </c>
      <c r="H171" s="21">
        <f t="shared" si="208"/>
        <v>689.12343147918057</v>
      </c>
      <c r="I171" s="21">
        <f t="shared" si="209"/>
        <v>333.5286300947788</v>
      </c>
      <c r="J171" s="21">
        <f t="shared" si="210"/>
        <v>17.554138426041007</v>
      </c>
      <c r="K171" s="21"/>
      <c r="L171" s="22">
        <f t="shared" si="211"/>
        <v>0.60029081577497467</v>
      </c>
      <c r="M171" s="21">
        <f t="shared" si="160"/>
        <v>223.46760570169002</v>
      </c>
      <c r="N171" s="22">
        <f t="shared" si="293"/>
        <v>0.91127340320328376</v>
      </c>
      <c r="O171" s="21">
        <f t="shared" si="161"/>
        <v>17.854511443456701</v>
      </c>
      <c r="P171" s="21">
        <f t="shared" si="212"/>
        <v>241.32211714514671</v>
      </c>
      <c r="Q171" s="21">
        <f t="shared" si="213"/>
        <v>143.00956371211061</v>
      </c>
      <c r="R171" s="21">
        <f t="shared" si="214"/>
        <v>7.5268191427426707</v>
      </c>
      <c r="S171" s="21"/>
      <c r="T171" s="22">
        <f t="shared" si="215"/>
        <v>2.532693592981905E-2</v>
      </c>
      <c r="U171" s="21">
        <f t="shared" si="162"/>
        <v>7.7953026421086546</v>
      </c>
      <c r="V171" s="22">
        <f t="shared" si="294"/>
        <v>0.91127340320328376</v>
      </c>
      <c r="W171" s="21">
        <f t="shared" si="163"/>
        <v>70.119535850666324</v>
      </c>
      <c r="X171" s="21">
        <f t="shared" si="216"/>
        <v>77.914838492774976</v>
      </c>
      <c r="Y171" s="21">
        <f t="shared" si="217"/>
        <v>76.704740376806271</v>
      </c>
      <c r="Z171" s="21">
        <f t="shared" si="218"/>
        <v>230.1142211304188</v>
      </c>
      <c r="AA171" s="21"/>
      <c r="AB171" s="22">
        <f t="shared" si="219"/>
        <v>0.27083922471747457</v>
      </c>
      <c r="AC171" s="21">
        <f t="shared" si="164"/>
        <v>20.068341533183752</v>
      </c>
      <c r="AD171" s="22">
        <f t="shared" si="295"/>
        <v>0.36292501477272632</v>
      </c>
      <c r="AE171" s="21">
        <f t="shared" si="165"/>
        <v>6.7229028171532335</v>
      </c>
      <c r="AF171" s="21">
        <f t="shared" si="220"/>
        <v>26.791244350336985</v>
      </c>
      <c r="AG171" s="21">
        <f t="shared" si="221"/>
        <v>62.538362867179877</v>
      </c>
      <c r="AH171" s="21">
        <f t="shared" si="222"/>
        <v>3.2914927824831546</v>
      </c>
      <c r="AI171" s="21"/>
      <c r="AJ171" s="22">
        <f t="shared" si="223"/>
        <v>0.27083922471747457</v>
      </c>
      <c r="AK171" s="21">
        <f t="shared" si="166"/>
        <v>51.32864276756613</v>
      </c>
      <c r="AL171" s="22">
        <f t="shared" si="296"/>
        <v>0.36292501477272632</v>
      </c>
      <c r="AM171" s="21">
        <f t="shared" si="167"/>
        <v>3.6200245938517415</v>
      </c>
      <c r="AN171" s="21">
        <f t="shared" si="224"/>
        <v>54.948667361417868</v>
      </c>
      <c r="AO171" s="21">
        <f t="shared" si="225"/>
        <v>137.31578600665304</v>
      </c>
      <c r="AP171" s="21">
        <f t="shared" si="226"/>
        <v>7.2271466319291147</v>
      </c>
      <c r="AQ171" s="21"/>
      <c r="AR171" s="22">
        <f t="shared" si="227"/>
        <v>0.27083922471747457</v>
      </c>
      <c r="AS171" s="21">
        <f t="shared" si="168"/>
        <v>118.86633061962685</v>
      </c>
      <c r="AT171" s="22">
        <f t="shared" si="297"/>
        <v>0.36292501477272632</v>
      </c>
      <c r="AU171" s="21">
        <f t="shared" si="169"/>
        <v>39.820270532369157</v>
      </c>
      <c r="AV171" s="21">
        <f t="shared" si="228"/>
        <v>158.686601151996</v>
      </c>
      <c r="AW171" s="21">
        <f t="shared" si="229"/>
        <v>292.43647413600308</v>
      </c>
      <c r="AX171" s="21">
        <f t="shared" si="230"/>
        <v>97.478824712001028</v>
      </c>
      <c r="AY171" s="21"/>
      <c r="AZ171" s="22">
        <f t="shared" si="231"/>
        <v>0.20472514169885569</v>
      </c>
      <c r="BA171" s="21">
        <f t="shared" si="170"/>
        <v>62.32869122664242</v>
      </c>
      <c r="BB171" s="22">
        <f t="shared" si="298"/>
        <v>0.25318216673590388</v>
      </c>
      <c r="BC171" s="21">
        <f t="shared" si="171"/>
        <v>19.270365334252759</v>
      </c>
      <c r="BD171" s="21">
        <f t="shared" si="232"/>
        <v>81.599056560895178</v>
      </c>
      <c r="BE171" s="21">
        <f t="shared" si="233"/>
        <v>284.01597797446675</v>
      </c>
      <c r="BF171" s="21">
        <f t="shared" si="234"/>
        <v>14.94820936707721</v>
      </c>
      <c r="BG171" s="21"/>
      <c r="BH171" s="22">
        <f t="shared" si="235"/>
        <v>0.20472514169885569</v>
      </c>
      <c r="BI171" s="21">
        <f t="shared" si="172"/>
        <v>64.552174789236673</v>
      </c>
      <c r="BJ171" s="22">
        <f t="shared" si="299"/>
        <v>0.25318216673590388</v>
      </c>
      <c r="BK171" s="21">
        <f t="shared" si="173"/>
        <v>4.2016435831532846</v>
      </c>
      <c r="BL171" s="21">
        <f t="shared" si="236"/>
        <v>68.753818372389958</v>
      </c>
      <c r="BM171" s="21">
        <f t="shared" si="237"/>
        <v>249.9952908389125</v>
      </c>
      <c r="BN171" s="21">
        <f t="shared" si="238"/>
        <v>13.157646886258565</v>
      </c>
      <c r="BO171" s="21"/>
      <c r="BP171" s="22">
        <f t="shared" si="239"/>
        <v>0.20472514169885569</v>
      </c>
      <c r="BQ171" s="21">
        <f t="shared" si="174"/>
        <v>23.906895265013528</v>
      </c>
      <c r="BR171" s="22">
        <f t="shared" si="300"/>
        <v>0.25318216673590255</v>
      </c>
      <c r="BS171" s="21">
        <f t="shared" si="175"/>
        <v>7.391373004918826</v>
      </c>
      <c r="BT171" s="21">
        <f t="shared" si="240"/>
        <v>31.298268269932354</v>
      </c>
      <c r="BU171" s="21">
        <f t="shared" si="241"/>
        <v>86.003396358526345</v>
      </c>
      <c r="BV171" s="21">
        <f t="shared" si="242"/>
        <v>28.667798786175446</v>
      </c>
      <c r="BW171" s="21"/>
      <c r="BX171" s="22">
        <f t="shared" si="243"/>
        <v>0.60029081577497467</v>
      </c>
      <c r="BY171" s="21">
        <f t="shared" si="176"/>
        <v>212.33147857021814</v>
      </c>
      <c r="BZ171" s="22">
        <f t="shared" si="301"/>
        <v>0.91127340320328376</v>
      </c>
      <c r="CA171" s="21">
        <f t="shared" si="177"/>
        <v>80.582620956006892</v>
      </c>
      <c r="CB171" s="21">
        <f t="shared" si="244"/>
        <v>292.91409952622502</v>
      </c>
      <c r="CC171" s="21">
        <f t="shared" si="245"/>
        <v>141.76740172762368</v>
      </c>
      <c r="CD171" s="21">
        <f t="shared" si="246"/>
        <v>7.4614421961907267</v>
      </c>
      <c r="CE171" s="21"/>
      <c r="CF171" s="22">
        <f t="shared" si="247"/>
        <v>0.60029081577497467</v>
      </c>
      <c r="CG171" s="21">
        <f t="shared" si="178"/>
        <v>219.96718329637784</v>
      </c>
      <c r="CH171" s="22">
        <f t="shared" si="302"/>
        <v>0.91127340320328376</v>
      </c>
      <c r="CI171" s="21">
        <f t="shared" si="179"/>
        <v>17.574836312484884</v>
      </c>
      <c r="CJ171" s="21">
        <f t="shared" si="248"/>
        <v>237.54201960886272</v>
      </c>
      <c r="CK171" s="21">
        <f t="shared" si="249"/>
        <v>140.76944537630118</v>
      </c>
      <c r="CL171" s="21">
        <f t="shared" si="250"/>
        <v>7.4089181777000688</v>
      </c>
      <c r="CM171" s="21"/>
      <c r="CN171" s="22">
        <f t="shared" si="251"/>
        <v>0.60029081577497467</v>
      </c>
      <c r="CO171" s="21">
        <f t="shared" si="180"/>
        <v>81.444899870904592</v>
      </c>
      <c r="CP171" s="22">
        <f t="shared" si="303"/>
        <v>0.91127340320328376</v>
      </c>
      <c r="CQ171" s="21">
        <f t="shared" si="181"/>
        <v>30.909423036521822</v>
      </c>
      <c r="CR171" s="21">
        <f t="shared" si="252"/>
        <v>112.35432290742642</v>
      </c>
      <c r="CS171" s="21">
        <f t="shared" si="253"/>
        <v>14.310087619917603</v>
      </c>
      <c r="CT171" s="21">
        <f t="shared" si="254"/>
        <v>42.930262859752808</v>
      </c>
      <c r="CU171" s="21"/>
      <c r="CV171" s="22">
        <f t="shared" si="255"/>
        <v>0.52985400048605191</v>
      </c>
      <c r="CW171" s="21">
        <f t="shared" si="182"/>
        <v>191.56080935867359</v>
      </c>
      <c r="CX171" s="22">
        <f t="shared" si="304"/>
        <v>0.79382716838163192</v>
      </c>
      <c r="CY171" s="21">
        <f t="shared" si="183"/>
        <v>15.105072114860079</v>
      </c>
      <c r="CZ171" s="21">
        <f t="shared" si="256"/>
        <v>206.66588147353366</v>
      </c>
      <c r="DA171" s="21">
        <f t="shared" si="257"/>
        <v>165.20249430746011</v>
      </c>
      <c r="DB171" s="21">
        <f t="shared" si="258"/>
        <v>8.6948681214452765</v>
      </c>
      <c r="DC171" s="21"/>
      <c r="DD171" s="22">
        <f t="shared" si="259"/>
        <v>0.52985400048605191</v>
      </c>
      <c r="DE171" s="21">
        <f t="shared" si="184"/>
        <v>167.06901638130896</v>
      </c>
      <c r="DF171" s="22">
        <f t="shared" si="305"/>
        <v>0.79382716838163192</v>
      </c>
      <c r="DG171" s="21">
        <f t="shared" si="185"/>
        <v>13.173830017982992</v>
      </c>
      <c r="DH171" s="21">
        <f t="shared" si="260"/>
        <v>180.24284639929195</v>
      </c>
      <c r="DI171" s="21">
        <f t="shared" si="261"/>
        <v>144.08071421335561</v>
      </c>
      <c r="DJ171" s="21">
        <f t="shared" si="262"/>
        <v>7.5831954849134604</v>
      </c>
      <c r="DK171" s="21"/>
      <c r="DL171" s="22">
        <f t="shared" si="263"/>
        <v>0.52985400048605147</v>
      </c>
      <c r="DM171" s="21">
        <f t="shared" si="186"/>
        <v>73.475378932093918</v>
      </c>
      <c r="DN171" s="22">
        <f t="shared" si="306"/>
        <v>0.79382716838163192</v>
      </c>
      <c r="DO171" s="21">
        <f t="shared" si="187"/>
        <v>5.7937262906312625</v>
      </c>
      <c r="DP171" s="21">
        <f t="shared" si="264"/>
        <v>79.269105222725187</v>
      </c>
      <c r="DQ171" s="21">
        <f t="shared" si="265"/>
        <v>50.02526864393171</v>
      </c>
      <c r="DR171" s="21">
        <f t="shared" si="266"/>
        <v>16.675089547977237</v>
      </c>
      <c r="DS171" s="21"/>
      <c r="DT171" s="22">
        <f t="shared" si="267"/>
        <v>0.68283583508225276</v>
      </c>
      <c r="DU171" s="21">
        <f t="shared" si="188"/>
        <v>1721.2453016277746</v>
      </c>
      <c r="DV171" s="22">
        <f t="shared" si="307"/>
        <v>1</v>
      </c>
      <c r="DW171" s="21">
        <f t="shared" si="189"/>
        <v>280.08119687450812</v>
      </c>
      <c r="DX171" s="21">
        <f t="shared" si="268"/>
        <v>2001.3264985022827</v>
      </c>
      <c r="DY171" s="21">
        <f t="shared" si="269"/>
        <v>759.51119673065875</v>
      </c>
      <c r="DZ171" s="21">
        <f t="shared" si="270"/>
        <v>39.974273512139973</v>
      </c>
      <c r="EA171" s="21"/>
      <c r="EB171" s="22">
        <f t="shared" si="271"/>
        <v>0.68283583508225276</v>
      </c>
      <c r="EC171" s="21">
        <f t="shared" si="190"/>
        <v>1643.9140904117949</v>
      </c>
      <c r="ED171" s="22">
        <f t="shared" si="308"/>
        <v>1</v>
      </c>
      <c r="EE171" s="21">
        <f t="shared" si="191"/>
        <v>126.70951023210071</v>
      </c>
      <c r="EF171" s="21">
        <f t="shared" si="272"/>
        <v>1770.6236006438955</v>
      </c>
      <c r="EG171" s="21">
        <f t="shared" si="273"/>
        <v>725.38827379821237</v>
      </c>
      <c r="EH171" s="21">
        <f t="shared" si="274"/>
        <v>38.17833019990595</v>
      </c>
      <c r="EI171" s="21"/>
      <c r="EJ171" s="22">
        <f t="shared" si="275"/>
        <v>0</v>
      </c>
      <c r="EK171" s="21">
        <f t="shared" si="192"/>
        <v>0</v>
      </c>
      <c r="EL171" s="22">
        <f t="shared" si="309"/>
        <v>0</v>
      </c>
      <c r="EM171" s="21">
        <f t="shared" si="193"/>
        <v>0</v>
      </c>
      <c r="EN171" s="21">
        <f t="shared" si="276"/>
        <v>0</v>
      </c>
      <c r="EO171" s="21">
        <f t="shared" si="277"/>
        <v>198.10339994590873</v>
      </c>
      <c r="EP171" s="21">
        <f t="shared" si="278"/>
        <v>594.31019983772626</v>
      </c>
      <c r="EQ171" s="21"/>
      <c r="ER171" s="22">
        <f t="shared" si="279"/>
        <v>0.74195618467930791</v>
      </c>
      <c r="ES171" s="21">
        <f t="shared" si="194"/>
        <v>1133.3645450943125</v>
      </c>
      <c r="ET171" s="22">
        <f t="shared" si="310"/>
        <v>1</v>
      </c>
      <c r="EU171" s="21">
        <f t="shared" si="195"/>
        <v>381.8839200000001</v>
      </c>
      <c r="EV171" s="21">
        <f t="shared" si="280"/>
        <v>1515.2484650943125</v>
      </c>
      <c r="EW171" s="21">
        <f t="shared" si="281"/>
        <v>197.08556745284397</v>
      </c>
      <c r="EX171" s="21">
        <f t="shared" si="282"/>
        <v>197.08556745284397</v>
      </c>
      <c r="EY171" s="21"/>
      <c r="EZ171" s="22">
        <f t="shared" si="283"/>
        <v>0.74195618467930791</v>
      </c>
      <c r="FA171" s="21">
        <f t="shared" si="196"/>
        <v>301.31426805212595</v>
      </c>
      <c r="FB171" s="22">
        <f t="shared" si="311"/>
        <v>1</v>
      </c>
      <c r="FC171" s="21">
        <f t="shared" si="197"/>
        <v>21.374100000000002</v>
      </c>
      <c r="FD171" s="21">
        <f t="shared" si="284"/>
        <v>322.68836805212595</v>
      </c>
      <c r="FE171" s="21">
        <f t="shared" si="285"/>
        <v>52.396815973937052</v>
      </c>
      <c r="FF171" s="21">
        <f t="shared" si="286"/>
        <v>52.396815973937052</v>
      </c>
      <c r="FG171" s="21"/>
      <c r="FH171" s="22">
        <f t="shared" si="287"/>
        <v>0</v>
      </c>
      <c r="FI171" s="21">
        <f t="shared" si="198"/>
        <v>0</v>
      </c>
      <c r="FJ171" s="22">
        <f t="shared" si="312"/>
        <v>0</v>
      </c>
      <c r="FK171" s="21">
        <f t="shared" si="199"/>
        <v>0</v>
      </c>
      <c r="FL171" s="21">
        <f t="shared" si="288"/>
        <v>0</v>
      </c>
      <c r="FM171" s="21">
        <f t="shared" si="289"/>
        <v>103.30815000000001</v>
      </c>
      <c r="FN171" s="21">
        <f t="shared" si="290"/>
        <v>309.92445000000004</v>
      </c>
      <c r="FO171" s="21"/>
      <c r="FP171" s="21">
        <f t="shared" si="200"/>
        <v>6817.5419388384025</v>
      </c>
      <c r="FQ171" s="21">
        <f t="shared" si="201"/>
        <v>1331.7713117763501</v>
      </c>
      <c r="FR171" s="21">
        <f t="shared" si="291"/>
        <v>8149.3132506147522</v>
      </c>
      <c r="FS171" s="21">
        <f t="shared" si="202"/>
        <v>4637.9970381555877</v>
      </c>
      <c r="FT171" s="21">
        <f t="shared" si="203"/>
        <v>5893.9897112296603</v>
      </c>
      <c r="FU171" s="21"/>
      <c r="FV171" s="20">
        <f t="shared" si="313"/>
        <v>11571073.055693481</v>
      </c>
      <c r="FW171" s="20">
        <f t="shared" si="313"/>
        <v>3910403.5259184702</v>
      </c>
      <c r="FX171" s="20">
        <f t="shared" si="204"/>
        <v>9829191.0903202668</v>
      </c>
      <c r="FY171" s="20">
        <f t="shared" si="205"/>
        <v>3570135.9557596124</v>
      </c>
    </row>
    <row r="172" spans="2:181" x14ac:dyDescent="0.25">
      <c r="B172" s="20">
        <v>4.7</v>
      </c>
      <c r="C172" s="20">
        <f t="shared" si="206"/>
        <v>8.1310000000000002</v>
      </c>
      <c r="D172" s="22">
        <f t="shared" si="207"/>
        <v>0.59330469551449061</v>
      </c>
      <c r="E172" s="21">
        <f t="shared" si="158"/>
        <v>493.72737821062844</v>
      </c>
      <c r="F172" s="22">
        <f t="shared" si="292"/>
        <v>0.89956666560331922</v>
      </c>
      <c r="G172" s="21">
        <f t="shared" si="159"/>
        <v>187.14696457477996</v>
      </c>
      <c r="H172" s="21">
        <f t="shared" si="208"/>
        <v>680.87434278540843</v>
      </c>
      <c r="I172" s="21">
        <f t="shared" si="209"/>
        <v>341.36526435386236</v>
      </c>
      <c r="J172" s="21">
        <f t="shared" si="210"/>
        <v>17.966592860729616</v>
      </c>
      <c r="K172" s="21"/>
      <c r="L172" s="22">
        <f t="shared" si="211"/>
        <v>0.59330469551449061</v>
      </c>
      <c r="M172" s="21">
        <f t="shared" si="160"/>
        <v>220.86691362590179</v>
      </c>
      <c r="N172" s="22">
        <f t="shared" si="293"/>
        <v>0.89956666560331922</v>
      </c>
      <c r="O172" s="21">
        <f t="shared" si="161"/>
        <v>17.625142211665917</v>
      </c>
      <c r="P172" s="21">
        <f t="shared" si="212"/>
        <v>238.4920558375677</v>
      </c>
      <c r="Q172" s="21">
        <f t="shared" si="213"/>
        <v>145.69812195431069</v>
      </c>
      <c r="R172" s="21">
        <f t="shared" si="214"/>
        <v>7.6683222081216229</v>
      </c>
      <c r="S172" s="21"/>
      <c r="T172" s="22">
        <f t="shared" si="215"/>
        <v>1.2158408359172035E-2</v>
      </c>
      <c r="U172" s="21">
        <f t="shared" si="162"/>
        <v>3.7422005199808179</v>
      </c>
      <c r="V172" s="22">
        <f t="shared" si="294"/>
        <v>0.89956666560331922</v>
      </c>
      <c r="W172" s="21">
        <f t="shared" si="163"/>
        <v>69.218740322178874</v>
      </c>
      <c r="X172" s="21">
        <f t="shared" si="216"/>
        <v>72.960940842159687</v>
      </c>
      <c r="Y172" s="21">
        <f t="shared" si="217"/>
        <v>77.943214789460086</v>
      </c>
      <c r="Z172" s="21">
        <f t="shared" si="218"/>
        <v>233.82964436838026</v>
      </c>
      <c r="AA172" s="21"/>
      <c r="AB172" s="22">
        <f t="shared" si="219"/>
        <v>0.26031061423056567</v>
      </c>
      <c r="AC172" s="21">
        <f t="shared" si="164"/>
        <v>19.28820434536852</v>
      </c>
      <c r="AD172" s="22">
        <f t="shared" si="295"/>
        <v>0.34532205794232562</v>
      </c>
      <c r="AE172" s="21">
        <f t="shared" si="165"/>
        <v>6.3968217721763878</v>
      </c>
      <c r="AF172" s="21">
        <f t="shared" si="220"/>
        <v>25.685026117544908</v>
      </c>
      <c r="AG172" s="21">
        <f t="shared" si="221"/>
        <v>63.58927018833235</v>
      </c>
      <c r="AH172" s="21">
        <f t="shared" si="222"/>
        <v>3.3468036941227584</v>
      </c>
      <c r="AI172" s="21"/>
      <c r="AJ172" s="22">
        <f t="shared" si="223"/>
        <v>0.26031061423056567</v>
      </c>
      <c r="AK172" s="21">
        <f t="shared" si="166"/>
        <v>49.333291883346405</v>
      </c>
      <c r="AL172" s="22">
        <f t="shared" si="296"/>
        <v>0.34532205794232562</v>
      </c>
      <c r="AM172" s="21">
        <f t="shared" si="167"/>
        <v>3.4444424927103632</v>
      </c>
      <c r="AN172" s="21">
        <f t="shared" si="224"/>
        <v>52.77773437605677</v>
      </c>
      <c r="AO172" s="21">
        <f t="shared" si="225"/>
        <v>139.3781723427461</v>
      </c>
      <c r="AP172" s="21">
        <f t="shared" si="226"/>
        <v>7.3356932811971696</v>
      </c>
      <c r="AQ172" s="21"/>
      <c r="AR172" s="22">
        <f t="shared" si="227"/>
        <v>0.26031061423056567</v>
      </c>
      <c r="AS172" s="21">
        <f t="shared" si="168"/>
        <v>114.24551804564433</v>
      </c>
      <c r="AT172" s="22">
        <f t="shared" si="297"/>
        <v>0.34532205794232562</v>
      </c>
      <c r="AU172" s="21">
        <f t="shared" si="169"/>
        <v>37.888867419813998</v>
      </c>
      <c r="AV172" s="21">
        <f t="shared" si="228"/>
        <v>152.13438546545834</v>
      </c>
      <c r="AW172" s="21">
        <f t="shared" si="229"/>
        <v>297.35063590090641</v>
      </c>
      <c r="AX172" s="21">
        <f t="shared" si="230"/>
        <v>99.116878633635466</v>
      </c>
      <c r="AY172" s="21"/>
      <c r="AZ172" s="22">
        <f t="shared" si="231"/>
        <v>0.19348562709346706</v>
      </c>
      <c r="BA172" s="21">
        <f t="shared" si="170"/>
        <v>58.906814316149983</v>
      </c>
      <c r="BB172" s="22">
        <f t="shared" si="298"/>
        <v>0.23439917928145138</v>
      </c>
      <c r="BC172" s="21">
        <f t="shared" si="171"/>
        <v>17.840742407083706</v>
      </c>
      <c r="BD172" s="21">
        <f t="shared" si="232"/>
        <v>76.747556723233686</v>
      </c>
      <c r="BE172" s="21">
        <f t="shared" si="233"/>
        <v>288.6249028202451</v>
      </c>
      <c r="BF172" s="21">
        <f t="shared" si="234"/>
        <v>15.190784358960283</v>
      </c>
      <c r="BG172" s="21"/>
      <c r="BH172" s="22">
        <f t="shared" si="235"/>
        <v>0.19348562709346706</v>
      </c>
      <c r="BI172" s="21">
        <f t="shared" si="172"/>
        <v>61.008227498090264</v>
      </c>
      <c r="BJ172" s="22">
        <f t="shared" si="299"/>
        <v>0.23439917928145138</v>
      </c>
      <c r="BK172" s="21">
        <f t="shared" si="173"/>
        <v>3.8899335613618584</v>
      </c>
      <c r="BL172" s="21">
        <f t="shared" si="236"/>
        <v>64.898161059452121</v>
      </c>
      <c r="BM172" s="21">
        <f t="shared" si="237"/>
        <v>253.6581652862034</v>
      </c>
      <c r="BN172" s="21">
        <f t="shared" si="238"/>
        <v>13.350429751905455</v>
      </c>
      <c r="BO172" s="21"/>
      <c r="BP172" s="22">
        <f t="shared" si="239"/>
        <v>0.19348562709346706</v>
      </c>
      <c r="BQ172" s="21">
        <f t="shared" si="174"/>
        <v>22.594394532221909</v>
      </c>
      <c r="BR172" s="22">
        <f t="shared" si="300"/>
        <v>0.23439917928145004</v>
      </c>
      <c r="BS172" s="21">
        <f t="shared" si="175"/>
        <v>6.8430244849087787</v>
      </c>
      <c r="BT172" s="21">
        <f t="shared" si="240"/>
        <v>29.437419017130686</v>
      </c>
      <c r="BU172" s="21">
        <f t="shared" si="241"/>
        <v>87.399033298127591</v>
      </c>
      <c r="BV172" s="21">
        <f t="shared" si="242"/>
        <v>29.133011099375864</v>
      </c>
      <c r="BW172" s="21"/>
      <c r="BX172" s="22">
        <f t="shared" si="243"/>
        <v>0.59330469551449061</v>
      </c>
      <c r="BY172" s="21">
        <f t="shared" si="176"/>
        <v>209.86038755000502</v>
      </c>
      <c r="BZ172" s="22">
        <f t="shared" si="301"/>
        <v>0.89956666560331922</v>
      </c>
      <c r="CA172" s="21">
        <f t="shared" si="177"/>
        <v>79.547410671877785</v>
      </c>
      <c r="CB172" s="21">
        <f t="shared" si="244"/>
        <v>289.40779822188279</v>
      </c>
      <c r="CC172" s="21">
        <f t="shared" si="245"/>
        <v>145.09838796674879</v>
      </c>
      <c r="CD172" s="21">
        <f t="shared" si="246"/>
        <v>7.6367572614078378</v>
      </c>
      <c r="CE172" s="21"/>
      <c r="CF172" s="22">
        <f t="shared" si="247"/>
        <v>0.59330469551449061</v>
      </c>
      <c r="CG172" s="21">
        <f t="shared" si="178"/>
        <v>217.40722876186686</v>
      </c>
      <c r="CH172" s="22">
        <f t="shared" si="302"/>
        <v>0.89956666560331922</v>
      </c>
      <c r="CI172" s="21">
        <f t="shared" si="179"/>
        <v>17.349059946852613</v>
      </c>
      <c r="CJ172" s="21">
        <f t="shared" si="248"/>
        <v>234.75628870871947</v>
      </c>
      <c r="CK172" s="21">
        <f t="shared" si="249"/>
        <v>143.41588973143726</v>
      </c>
      <c r="CL172" s="21">
        <f t="shared" si="250"/>
        <v>7.5482047227072311</v>
      </c>
      <c r="CM172" s="21"/>
      <c r="CN172" s="22">
        <f t="shared" si="251"/>
        <v>0.59330469551449061</v>
      </c>
      <c r="CO172" s="21">
        <f t="shared" si="180"/>
        <v>80.497052843848778</v>
      </c>
      <c r="CP172" s="22">
        <f t="shared" si="303"/>
        <v>0.89956666560331922</v>
      </c>
      <c r="CQ172" s="21">
        <f t="shared" si="181"/>
        <v>30.512342968582935</v>
      </c>
      <c r="CR172" s="21">
        <f t="shared" si="252"/>
        <v>111.00939581243171</v>
      </c>
      <c r="CS172" s="21">
        <f t="shared" si="253"/>
        <v>14.64631939366628</v>
      </c>
      <c r="CT172" s="21">
        <f t="shared" si="254"/>
        <v>43.938958180998839</v>
      </c>
      <c r="CU172" s="21"/>
      <c r="CV172" s="22">
        <f t="shared" si="255"/>
        <v>0.52211049511493424</v>
      </c>
      <c r="CW172" s="21">
        <f t="shared" si="182"/>
        <v>188.76126051162552</v>
      </c>
      <c r="CX172" s="22">
        <f t="shared" si="304"/>
        <v>0.78085756804164963</v>
      </c>
      <c r="CY172" s="21">
        <f t="shared" si="183"/>
        <v>14.858284455984986</v>
      </c>
      <c r="CZ172" s="21">
        <f t="shared" si="256"/>
        <v>203.61954496761052</v>
      </c>
      <c r="DA172" s="21">
        <f t="shared" si="257"/>
        <v>168.09651398808711</v>
      </c>
      <c r="DB172" s="21">
        <f t="shared" si="258"/>
        <v>8.8471849467414359</v>
      </c>
      <c r="DC172" s="21"/>
      <c r="DD172" s="22">
        <f t="shared" si="259"/>
        <v>0.52211049511493424</v>
      </c>
      <c r="DE172" s="21">
        <f t="shared" si="184"/>
        <v>164.62740072018482</v>
      </c>
      <c r="DF172" s="22">
        <f t="shared" si="305"/>
        <v>0.78085756804164963</v>
      </c>
      <c r="DG172" s="21">
        <f t="shared" si="185"/>
        <v>12.958595119146725</v>
      </c>
      <c r="DH172" s="21">
        <f t="shared" si="260"/>
        <v>177.58599583933156</v>
      </c>
      <c r="DI172" s="21">
        <f t="shared" si="261"/>
        <v>146.60472224531799</v>
      </c>
      <c r="DJ172" s="21">
        <f t="shared" si="262"/>
        <v>7.7160380129114801</v>
      </c>
      <c r="DK172" s="21"/>
      <c r="DL172" s="22">
        <f t="shared" si="263"/>
        <v>0.52211049511493379</v>
      </c>
      <c r="DM172" s="21">
        <f t="shared" si="186"/>
        <v>72.401579374322054</v>
      </c>
      <c r="DN172" s="22">
        <f t="shared" si="306"/>
        <v>0.78085756804164963</v>
      </c>
      <c r="DO172" s="21">
        <f t="shared" si="187"/>
        <v>5.6990680105147886</v>
      </c>
      <c r="DP172" s="21">
        <f t="shared" si="264"/>
        <v>78.100647384836847</v>
      </c>
      <c r="DQ172" s="21">
        <f t="shared" si="265"/>
        <v>50.901612022347962</v>
      </c>
      <c r="DR172" s="21">
        <f t="shared" si="266"/>
        <v>16.967204007449322</v>
      </c>
      <c r="DS172" s="21"/>
      <c r="DT172" s="22">
        <f t="shared" si="267"/>
        <v>0.676737295674535</v>
      </c>
      <c r="DU172" s="21">
        <f t="shared" si="188"/>
        <v>1705.872525679275</v>
      </c>
      <c r="DV172" s="22">
        <f t="shared" si="307"/>
        <v>1</v>
      </c>
      <c r="DW172" s="21">
        <f t="shared" si="189"/>
        <v>280.08119687450812</v>
      </c>
      <c r="DX172" s="21">
        <f t="shared" si="268"/>
        <v>1985.9537225537831</v>
      </c>
      <c r="DY172" s="21">
        <f t="shared" si="269"/>
        <v>774.11533388173336</v>
      </c>
      <c r="DZ172" s="21">
        <f t="shared" si="270"/>
        <v>40.74291230956495</v>
      </c>
      <c r="EA172" s="21"/>
      <c r="EB172" s="22">
        <f t="shared" si="271"/>
        <v>0.676737295674535</v>
      </c>
      <c r="EC172" s="21">
        <f t="shared" si="190"/>
        <v>1629.2319745236164</v>
      </c>
      <c r="ED172" s="22">
        <f t="shared" si="308"/>
        <v>1</v>
      </c>
      <c r="EE172" s="21">
        <f t="shared" si="191"/>
        <v>126.70951023210071</v>
      </c>
      <c r="EF172" s="21">
        <f t="shared" si="272"/>
        <v>1755.9414847557171</v>
      </c>
      <c r="EG172" s="21">
        <f t="shared" si="273"/>
        <v>739.33628389198202</v>
      </c>
      <c r="EH172" s="21">
        <f t="shared" si="274"/>
        <v>38.912435994314883</v>
      </c>
      <c r="EI172" s="21"/>
      <c r="EJ172" s="22">
        <f t="shared" si="275"/>
        <v>0</v>
      </c>
      <c r="EK172" s="21">
        <f t="shared" si="192"/>
        <v>0</v>
      </c>
      <c r="EL172" s="22">
        <f t="shared" si="309"/>
        <v>0</v>
      </c>
      <c r="EM172" s="21">
        <f t="shared" si="193"/>
        <v>0</v>
      </c>
      <c r="EN172" s="21">
        <f t="shared" si="276"/>
        <v>0</v>
      </c>
      <c r="EO172" s="21">
        <f t="shared" si="277"/>
        <v>198.10339994590873</v>
      </c>
      <c r="EP172" s="21">
        <f t="shared" si="278"/>
        <v>594.31019983772626</v>
      </c>
      <c r="EQ172" s="21"/>
      <c r="ER172" s="22">
        <f t="shared" si="279"/>
        <v>0.73649334795542953</v>
      </c>
      <c r="ES172" s="21">
        <f t="shared" si="194"/>
        <v>1125.0198670845739</v>
      </c>
      <c r="ET172" s="22">
        <f t="shared" si="310"/>
        <v>1</v>
      </c>
      <c r="EU172" s="21">
        <f t="shared" si="195"/>
        <v>381.8839200000001</v>
      </c>
      <c r="EV172" s="21">
        <f t="shared" si="280"/>
        <v>1506.9037870845741</v>
      </c>
      <c r="EW172" s="21">
        <f t="shared" si="281"/>
        <v>201.25790645771323</v>
      </c>
      <c r="EX172" s="21">
        <f t="shared" si="282"/>
        <v>201.25790645771323</v>
      </c>
      <c r="EY172" s="21"/>
      <c r="EZ172" s="22">
        <f t="shared" si="283"/>
        <v>0.73649334795542953</v>
      </c>
      <c r="FA172" s="21">
        <f t="shared" si="196"/>
        <v>299.0957669021488</v>
      </c>
      <c r="FB172" s="22">
        <f t="shared" si="311"/>
        <v>1</v>
      </c>
      <c r="FC172" s="21">
        <f t="shared" si="197"/>
        <v>21.374100000000002</v>
      </c>
      <c r="FD172" s="21">
        <f t="shared" si="284"/>
        <v>320.46986690214879</v>
      </c>
      <c r="FE172" s="21">
        <f t="shared" si="285"/>
        <v>53.50606654892561</v>
      </c>
      <c r="FF172" s="21">
        <f t="shared" si="286"/>
        <v>53.50606654892561</v>
      </c>
      <c r="FG172" s="21"/>
      <c r="FH172" s="22">
        <f t="shared" si="287"/>
        <v>0</v>
      </c>
      <c r="FI172" s="21">
        <f t="shared" si="198"/>
        <v>0</v>
      </c>
      <c r="FJ172" s="22">
        <f t="shared" si="312"/>
        <v>0</v>
      </c>
      <c r="FK172" s="21">
        <f t="shared" si="199"/>
        <v>0</v>
      </c>
      <c r="FL172" s="21">
        <f t="shared" si="288"/>
        <v>0</v>
      </c>
      <c r="FM172" s="21">
        <f t="shared" si="289"/>
        <v>103.30815000000001</v>
      </c>
      <c r="FN172" s="21">
        <f t="shared" si="290"/>
        <v>309.92445000000004</v>
      </c>
      <c r="FO172" s="21"/>
      <c r="FP172" s="21">
        <f t="shared" si="200"/>
        <v>6736.4879869287997</v>
      </c>
      <c r="FQ172" s="21">
        <f t="shared" si="201"/>
        <v>1321.2681675262486</v>
      </c>
      <c r="FR172" s="21">
        <f t="shared" si="291"/>
        <v>8057.7561544550481</v>
      </c>
      <c r="FS172" s="21">
        <f t="shared" si="202"/>
        <v>4713.8973670080622</v>
      </c>
      <c r="FT172" s="21">
        <f t="shared" si="203"/>
        <v>5909.6464785368898</v>
      </c>
      <c r="FU172" s="21"/>
      <c r="FV172" s="20">
        <f t="shared" si="313"/>
        <v>11556445.141576355</v>
      </c>
      <c r="FW172" s="20">
        <f t="shared" si="313"/>
        <v>3921279.4866069136</v>
      </c>
      <c r="FX172" s="20">
        <f t="shared" si="204"/>
        <v>9835272.4609160479</v>
      </c>
      <c r="FY172" s="20">
        <f t="shared" si="205"/>
        <v>3583695.4698039568</v>
      </c>
    </row>
    <row r="173" spans="2:181" x14ac:dyDescent="0.25">
      <c r="B173" s="20">
        <v>4.75</v>
      </c>
      <c r="C173" s="20">
        <f t="shared" si="206"/>
        <v>8.2174999999999994</v>
      </c>
      <c r="D173" s="22">
        <f t="shared" si="207"/>
        <v>0.58631857525400655</v>
      </c>
      <c r="E173" s="21">
        <f t="shared" si="158"/>
        <v>487.91377372350752</v>
      </c>
      <c r="F173" s="22">
        <f t="shared" si="292"/>
        <v>0.88785992800335467</v>
      </c>
      <c r="G173" s="21">
        <f t="shared" si="159"/>
        <v>184.71148036812869</v>
      </c>
      <c r="H173" s="21">
        <f t="shared" si="208"/>
        <v>672.62525409163618</v>
      </c>
      <c r="I173" s="21">
        <f t="shared" si="209"/>
        <v>349.20189861294591</v>
      </c>
      <c r="J173" s="21">
        <f t="shared" si="210"/>
        <v>18.379047295418221</v>
      </c>
      <c r="K173" s="21"/>
      <c r="L173" s="22">
        <f t="shared" si="211"/>
        <v>0.58631857525400655</v>
      </c>
      <c r="M173" s="21">
        <f t="shared" si="160"/>
        <v>218.26622155011353</v>
      </c>
      <c r="N173" s="22">
        <f t="shared" si="293"/>
        <v>0.88785992800335467</v>
      </c>
      <c r="O173" s="21">
        <f t="shared" si="161"/>
        <v>17.395772979875133</v>
      </c>
      <c r="P173" s="21">
        <f t="shared" si="212"/>
        <v>235.66199452998865</v>
      </c>
      <c r="Q173" s="21">
        <f t="shared" si="213"/>
        <v>148.38668019651078</v>
      </c>
      <c r="R173" s="21">
        <f t="shared" si="214"/>
        <v>7.8098252735005742</v>
      </c>
      <c r="S173" s="21"/>
      <c r="T173" s="22">
        <f t="shared" si="215"/>
        <v>0</v>
      </c>
      <c r="U173" s="21">
        <f t="shared" si="162"/>
        <v>0</v>
      </c>
      <c r="V173" s="22">
        <f t="shared" si="294"/>
        <v>0.88785992800335467</v>
      </c>
      <c r="W173" s="21">
        <f t="shared" si="163"/>
        <v>68.317944793691424</v>
      </c>
      <c r="X173" s="21">
        <f t="shared" si="216"/>
        <v>68.317944793691424</v>
      </c>
      <c r="Y173" s="21">
        <f t="shared" si="217"/>
        <v>79.103963801577166</v>
      </c>
      <c r="Z173" s="21">
        <f t="shared" si="218"/>
        <v>237.31189140473151</v>
      </c>
      <c r="AA173" s="21"/>
      <c r="AB173" s="22">
        <f t="shared" si="219"/>
        <v>0.24978200374365689</v>
      </c>
      <c r="AC173" s="21">
        <f t="shared" si="164"/>
        <v>18.508067157553299</v>
      </c>
      <c r="AD173" s="22">
        <f t="shared" si="295"/>
        <v>0.32771910111192504</v>
      </c>
      <c r="AE173" s="21">
        <f t="shared" si="165"/>
        <v>6.0707407271995448</v>
      </c>
      <c r="AF173" s="21">
        <f t="shared" si="220"/>
        <v>24.578807884752845</v>
      </c>
      <c r="AG173" s="21">
        <f t="shared" si="221"/>
        <v>64.640177509484801</v>
      </c>
      <c r="AH173" s="21">
        <f t="shared" si="222"/>
        <v>3.4021146057623612</v>
      </c>
      <c r="AI173" s="21"/>
      <c r="AJ173" s="22">
        <f t="shared" si="223"/>
        <v>0.24978200374365689</v>
      </c>
      <c r="AK173" s="21">
        <f t="shared" si="166"/>
        <v>47.337940999126708</v>
      </c>
      <c r="AL173" s="22">
        <f t="shared" si="296"/>
        <v>0.32771910111192504</v>
      </c>
      <c r="AM173" s="21">
        <f t="shared" si="167"/>
        <v>3.2688603915689862</v>
      </c>
      <c r="AN173" s="21">
        <f t="shared" si="224"/>
        <v>50.606801390695693</v>
      </c>
      <c r="AO173" s="21">
        <f t="shared" si="225"/>
        <v>141.44055867883912</v>
      </c>
      <c r="AP173" s="21">
        <f t="shared" si="226"/>
        <v>7.4442399304652236</v>
      </c>
      <c r="AQ173" s="21"/>
      <c r="AR173" s="22">
        <f t="shared" si="227"/>
        <v>0.24978200374365689</v>
      </c>
      <c r="AS173" s="21">
        <f t="shared" si="168"/>
        <v>109.62470547166185</v>
      </c>
      <c r="AT173" s="22">
        <f t="shared" si="297"/>
        <v>0.32771910111192504</v>
      </c>
      <c r="AU173" s="21">
        <f t="shared" si="169"/>
        <v>35.957464307258846</v>
      </c>
      <c r="AV173" s="21">
        <f t="shared" si="228"/>
        <v>145.5821697789207</v>
      </c>
      <c r="AW173" s="21">
        <f t="shared" si="229"/>
        <v>302.26479766580962</v>
      </c>
      <c r="AX173" s="21">
        <f t="shared" si="230"/>
        <v>100.75493255526987</v>
      </c>
      <c r="AY173" s="21"/>
      <c r="AZ173" s="22">
        <f t="shared" si="231"/>
        <v>0.18224611248807843</v>
      </c>
      <c r="BA173" s="21">
        <f t="shared" si="170"/>
        <v>55.484937405657554</v>
      </c>
      <c r="BB173" s="22">
        <f t="shared" si="298"/>
        <v>0.21561619182699898</v>
      </c>
      <c r="BC173" s="21">
        <f t="shared" si="171"/>
        <v>16.41111947991466</v>
      </c>
      <c r="BD173" s="21">
        <f t="shared" si="232"/>
        <v>71.896056885572222</v>
      </c>
      <c r="BE173" s="21">
        <f t="shared" si="233"/>
        <v>293.2338276660235</v>
      </c>
      <c r="BF173" s="21">
        <f t="shared" si="234"/>
        <v>15.433359350843357</v>
      </c>
      <c r="BG173" s="21"/>
      <c r="BH173" s="22">
        <f t="shared" si="235"/>
        <v>0.18224611248807843</v>
      </c>
      <c r="BI173" s="21">
        <f t="shared" si="172"/>
        <v>57.464280206943847</v>
      </c>
      <c r="BJ173" s="22">
        <f t="shared" si="299"/>
        <v>0.21561619182699898</v>
      </c>
      <c r="BK173" s="21">
        <f t="shared" si="173"/>
        <v>3.5782235395704345</v>
      </c>
      <c r="BL173" s="21">
        <f t="shared" si="236"/>
        <v>61.042503746514285</v>
      </c>
      <c r="BM173" s="21">
        <f t="shared" si="237"/>
        <v>257.32103973349439</v>
      </c>
      <c r="BN173" s="21">
        <f t="shared" si="238"/>
        <v>13.543212617552349</v>
      </c>
      <c r="BO173" s="21"/>
      <c r="BP173" s="22">
        <f t="shared" si="239"/>
        <v>0.18224611248807843</v>
      </c>
      <c r="BQ173" s="21">
        <f t="shared" si="174"/>
        <v>21.281893799430289</v>
      </c>
      <c r="BR173" s="22">
        <f t="shared" si="300"/>
        <v>0.21561619182699754</v>
      </c>
      <c r="BS173" s="21">
        <f t="shared" si="175"/>
        <v>6.2946759648987314</v>
      </c>
      <c r="BT173" s="21">
        <f t="shared" si="240"/>
        <v>27.576569764329022</v>
      </c>
      <c r="BU173" s="21">
        <f t="shared" si="241"/>
        <v>88.794670237728837</v>
      </c>
      <c r="BV173" s="21">
        <f t="shared" si="242"/>
        <v>29.598223412576282</v>
      </c>
      <c r="BW173" s="21"/>
      <c r="BX173" s="22">
        <f t="shared" si="243"/>
        <v>0.58631857525400655</v>
      </c>
      <c r="BY173" s="21">
        <f t="shared" si="176"/>
        <v>207.38929652979192</v>
      </c>
      <c r="BZ173" s="22">
        <f t="shared" si="301"/>
        <v>0.88785992800335467</v>
      </c>
      <c r="CA173" s="21">
        <f t="shared" si="177"/>
        <v>78.512200387748663</v>
      </c>
      <c r="CB173" s="21">
        <f t="shared" si="244"/>
        <v>285.90149691754061</v>
      </c>
      <c r="CC173" s="21">
        <f t="shared" si="245"/>
        <v>148.4293742058739</v>
      </c>
      <c r="CD173" s="21">
        <f t="shared" si="246"/>
        <v>7.8120723266249499</v>
      </c>
      <c r="CE173" s="21"/>
      <c r="CF173" s="22">
        <f t="shared" si="247"/>
        <v>0.58631857525400655</v>
      </c>
      <c r="CG173" s="21">
        <f t="shared" si="178"/>
        <v>214.84727422735588</v>
      </c>
      <c r="CH173" s="22">
        <f t="shared" si="302"/>
        <v>0.88785992800335467</v>
      </c>
      <c r="CI173" s="21">
        <f t="shared" si="179"/>
        <v>17.123283581220342</v>
      </c>
      <c r="CJ173" s="21">
        <f t="shared" si="248"/>
        <v>231.97055780857622</v>
      </c>
      <c r="CK173" s="21">
        <f t="shared" si="249"/>
        <v>146.06233408657334</v>
      </c>
      <c r="CL173" s="21">
        <f t="shared" si="250"/>
        <v>7.6874912677143934</v>
      </c>
      <c r="CM173" s="21"/>
      <c r="CN173" s="22">
        <f t="shared" si="251"/>
        <v>0.58631857525400655</v>
      </c>
      <c r="CO173" s="21">
        <f t="shared" si="180"/>
        <v>79.549205816792949</v>
      </c>
      <c r="CP173" s="22">
        <f t="shared" si="303"/>
        <v>0.88785992800335467</v>
      </c>
      <c r="CQ173" s="21">
        <f t="shared" si="181"/>
        <v>30.115262900644048</v>
      </c>
      <c r="CR173" s="21">
        <f t="shared" si="252"/>
        <v>109.66446871743699</v>
      </c>
      <c r="CS173" s="21">
        <f t="shared" si="253"/>
        <v>14.982551167414956</v>
      </c>
      <c r="CT173" s="21">
        <f t="shared" si="254"/>
        <v>44.947653502244869</v>
      </c>
      <c r="CU173" s="21"/>
      <c r="CV173" s="22">
        <f t="shared" si="255"/>
        <v>0.51436698974381656</v>
      </c>
      <c r="CW173" s="21">
        <f t="shared" si="182"/>
        <v>185.96171166457745</v>
      </c>
      <c r="CX173" s="22">
        <f t="shared" si="304"/>
        <v>0.76788796770166723</v>
      </c>
      <c r="CY173" s="21">
        <f t="shared" si="183"/>
        <v>14.611496797109892</v>
      </c>
      <c r="CZ173" s="21">
        <f t="shared" si="256"/>
        <v>200.57320846168733</v>
      </c>
      <c r="DA173" s="21">
        <f t="shared" si="257"/>
        <v>170.99053366871411</v>
      </c>
      <c r="DB173" s="21">
        <f t="shared" si="258"/>
        <v>8.9995017720375934</v>
      </c>
      <c r="DC173" s="21"/>
      <c r="DD173" s="22">
        <f t="shared" si="259"/>
        <v>0.51436698974381656</v>
      </c>
      <c r="DE173" s="21">
        <f t="shared" si="184"/>
        <v>162.18578505906072</v>
      </c>
      <c r="DF173" s="22">
        <f t="shared" si="305"/>
        <v>0.76788796770166723</v>
      </c>
      <c r="DG173" s="21">
        <f t="shared" si="185"/>
        <v>12.743360220310455</v>
      </c>
      <c r="DH173" s="21">
        <f t="shared" si="260"/>
        <v>174.92914527937117</v>
      </c>
      <c r="DI173" s="21">
        <f t="shared" si="261"/>
        <v>149.12873027728034</v>
      </c>
      <c r="DJ173" s="21">
        <f t="shared" si="262"/>
        <v>7.8488805409094988</v>
      </c>
      <c r="DK173" s="21"/>
      <c r="DL173" s="22">
        <f t="shared" si="263"/>
        <v>0.51436698974381612</v>
      </c>
      <c r="DM173" s="21">
        <f t="shared" si="186"/>
        <v>71.327779816550176</v>
      </c>
      <c r="DN173" s="22">
        <f t="shared" si="306"/>
        <v>0.76788796770166723</v>
      </c>
      <c r="DO173" s="21">
        <f t="shared" si="187"/>
        <v>5.6044097303983138</v>
      </c>
      <c r="DP173" s="21">
        <f t="shared" si="264"/>
        <v>76.932189546948493</v>
      </c>
      <c r="DQ173" s="21">
        <f t="shared" si="265"/>
        <v>51.777955400764228</v>
      </c>
      <c r="DR173" s="21">
        <f t="shared" si="266"/>
        <v>17.25931846692141</v>
      </c>
      <c r="DS173" s="21"/>
      <c r="DT173" s="22">
        <f t="shared" si="267"/>
        <v>0.67063875626681724</v>
      </c>
      <c r="DU173" s="21">
        <f t="shared" si="188"/>
        <v>1690.4997497307754</v>
      </c>
      <c r="DV173" s="22">
        <f t="shared" si="307"/>
        <v>1</v>
      </c>
      <c r="DW173" s="21">
        <f t="shared" si="189"/>
        <v>280.08119687450812</v>
      </c>
      <c r="DX173" s="21">
        <f t="shared" si="268"/>
        <v>1970.5809466052835</v>
      </c>
      <c r="DY173" s="21">
        <f t="shared" si="269"/>
        <v>788.71947103280786</v>
      </c>
      <c r="DZ173" s="21">
        <f t="shared" si="270"/>
        <v>41.511551106989927</v>
      </c>
      <c r="EA173" s="21"/>
      <c r="EB173" s="22">
        <f t="shared" si="271"/>
        <v>0.67063875626681724</v>
      </c>
      <c r="EC173" s="21">
        <f t="shared" si="190"/>
        <v>1614.5498586354377</v>
      </c>
      <c r="ED173" s="22">
        <f t="shared" si="308"/>
        <v>1</v>
      </c>
      <c r="EE173" s="21">
        <f t="shared" si="191"/>
        <v>126.70951023210071</v>
      </c>
      <c r="EF173" s="21">
        <f t="shared" si="272"/>
        <v>1741.2593688675383</v>
      </c>
      <c r="EG173" s="21">
        <f t="shared" si="273"/>
        <v>753.28429398575179</v>
      </c>
      <c r="EH173" s="21">
        <f t="shared" si="274"/>
        <v>39.646541788723816</v>
      </c>
      <c r="EI173" s="21"/>
      <c r="EJ173" s="22">
        <f t="shared" si="275"/>
        <v>0</v>
      </c>
      <c r="EK173" s="21">
        <f t="shared" si="192"/>
        <v>0</v>
      </c>
      <c r="EL173" s="22">
        <f t="shared" si="309"/>
        <v>0</v>
      </c>
      <c r="EM173" s="21">
        <f t="shared" si="193"/>
        <v>0</v>
      </c>
      <c r="EN173" s="21">
        <f t="shared" si="276"/>
        <v>0</v>
      </c>
      <c r="EO173" s="21">
        <f t="shared" si="277"/>
        <v>198.10339994590873</v>
      </c>
      <c r="EP173" s="21">
        <f t="shared" si="278"/>
        <v>594.31019983772626</v>
      </c>
      <c r="EQ173" s="21"/>
      <c r="ER173" s="22">
        <f t="shared" si="279"/>
        <v>0.73103051123155116</v>
      </c>
      <c r="ES173" s="21">
        <f t="shared" si="194"/>
        <v>1116.6751890748355</v>
      </c>
      <c r="ET173" s="22">
        <f t="shared" si="310"/>
        <v>1</v>
      </c>
      <c r="EU173" s="21">
        <f t="shared" si="195"/>
        <v>381.8839200000001</v>
      </c>
      <c r="EV173" s="21">
        <f t="shared" si="280"/>
        <v>1498.5591090748358</v>
      </c>
      <c r="EW173" s="21">
        <f t="shared" si="281"/>
        <v>205.43024546258249</v>
      </c>
      <c r="EX173" s="21">
        <f t="shared" si="282"/>
        <v>205.43024546258249</v>
      </c>
      <c r="EY173" s="21"/>
      <c r="EZ173" s="22">
        <f t="shared" si="283"/>
        <v>0.73103051123155116</v>
      </c>
      <c r="FA173" s="21">
        <f t="shared" si="196"/>
        <v>296.8772657521717</v>
      </c>
      <c r="FB173" s="22">
        <f t="shared" si="311"/>
        <v>1</v>
      </c>
      <c r="FC173" s="21">
        <f t="shared" si="197"/>
        <v>21.374100000000002</v>
      </c>
      <c r="FD173" s="21">
        <f t="shared" si="284"/>
        <v>318.25136575217169</v>
      </c>
      <c r="FE173" s="21">
        <f t="shared" si="285"/>
        <v>54.615317123914174</v>
      </c>
      <c r="FF173" s="21">
        <f t="shared" si="286"/>
        <v>54.615317123914174</v>
      </c>
      <c r="FG173" s="21"/>
      <c r="FH173" s="22">
        <f t="shared" si="287"/>
        <v>0</v>
      </c>
      <c r="FI173" s="21">
        <f t="shared" si="198"/>
        <v>0</v>
      </c>
      <c r="FJ173" s="22">
        <f t="shared" si="312"/>
        <v>0</v>
      </c>
      <c r="FK173" s="21">
        <f t="shared" si="199"/>
        <v>0</v>
      </c>
      <c r="FL173" s="21">
        <f t="shared" si="288"/>
        <v>0</v>
      </c>
      <c r="FM173" s="21">
        <f t="shared" si="289"/>
        <v>103.30815000000001</v>
      </c>
      <c r="FN173" s="21">
        <f t="shared" si="290"/>
        <v>309.92445000000004</v>
      </c>
      <c r="FO173" s="21"/>
      <c r="FP173" s="21">
        <f t="shared" si="200"/>
        <v>6655.7449366213432</v>
      </c>
      <c r="FQ173" s="21">
        <f t="shared" si="201"/>
        <v>1310.7650232761471</v>
      </c>
      <c r="FR173" s="21">
        <f t="shared" si="291"/>
        <v>7966.5099598974903</v>
      </c>
      <c r="FS173" s="21">
        <f t="shared" si="202"/>
        <v>4789.7199704599998</v>
      </c>
      <c r="FT173" s="21">
        <f t="shared" si="203"/>
        <v>5925.0700696425092</v>
      </c>
      <c r="FU173" s="21"/>
      <c r="FV173" s="20">
        <f t="shared" si="313"/>
        <v>11539397.783867253</v>
      </c>
      <c r="FW173" s="20">
        <f t="shared" si="313"/>
        <v>3931492.2262516841</v>
      </c>
      <c r="FX173" s="49">
        <f t="shared" si="204"/>
        <v>9838854.9525605012</v>
      </c>
      <c r="FY173" s="20">
        <f t="shared" si="205"/>
        <v>3596591.7628046288</v>
      </c>
    </row>
    <row r="174" spans="2:181" x14ac:dyDescent="0.25">
      <c r="B174" s="20">
        <v>4.8</v>
      </c>
      <c r="C174" s="20">
        <f t="shared" si="206"/>
        <v>8.3040000000000003</v>
      </c>
      <c r="D174" s="22">
        <f t="shared" si="207"/>
        <v>0.57933245499352237</v>
      </c>
      <c r="E174" s="21">
        <f t="shared" si="158"/>
        <v>482.10016923638653</v>
      </c>
      <c r="F174" s="22">
        <f t="shared" si="292"/>
        <v>0.87615319040338979</v>
      </c>
      <c r="G174" s="21">
        <f t="shared" si="159"/>
        <v>182.27599616147737</v>
      </c>
      <c r="H174" s="21">
        <f t="shared" si="208"/>
        <v>664.37616539786393</v>
      </c>
      <c r="I174" s="21">
        <f t="shared" si="209"/>
        <v>357.03853287202958</v>
      </c>
      <c r="J174" s="21">
        <f t="shared" si="210"/>
        <v>18.791501730106837</v>
      </c>
      <c r="K174" s="21"/>
      <c r="L174" s="22">
        <f t="shared" si="211"/>
        <v>0.57933245499352237</v>
      </c>
      <c r="M174" s="21">
        <f t="shared" si="160"/>
        <v>215.66552947432524</v>
      </c>
      <c r="N174" s="22">
        <f t="shared" si="293"/>
        <v>0.87615319040338979</v>
      </c>
      <c r="O174" s="21">
        <f t="shared" si="161"/>
        <v>17.166403748084338</v>
      </c>
      <c r="P174" s="21">
        <f t="shared" si="212"/>
        <v>232.83193322240959</v>
      </c>
      <c r="Q174" s="21">
        <f t="shared" si="213"/>
        <v>151.0752384387109</v>
      </c>
      <c r="R174" s="21">
        <f t="shared" si="214"/>
        <v>7.9513283388795291</v>
      </c>
      <c r="S174" s="21"/>
      <c r="T174" s="22">
        <f t="shared" si="215"/>
        <v>0</v>
      </c>
      <c r="U174" s="21">
        <f t="shared" si="162"/>
        <v>0</v>
      </c>
      <c r="V174" s="22">
        <f t="shared" si="294"/>
        <v>0.87615319040338979</v>
      </c>
      <c r="W174" s="21">
        <f t="shared" si="163"/>
        <v>67.417149265203946</v>
      </c>
      <c r="X174" s="21">
        <f t="shared" si="216"/>
        <v>67.417149265203946</v>
      </c>
      <c r="Y174" s="21">
        <f t="shared" si="217"/>
        <v>79.329162683699025</v>
      </c>
      <c r="Z174" s="21">
        <f t="shared" si="218"/>
        <v>237.98748805109707</v>
      </c>
      <c r="AA174" s="21"/>
      <c r="AB174" s="22">
        <f t="shared" si="219"/>
        <v>0.23925339325674799</v>
      </c>
      <c r="AC174" s="21">
        <f t="shared" si="164"/>
        <v>17.727929969738067</v>
      </c>
      <c r="AD174" s="22">
        <f t="shared" si="295"/>
        <v>0.31011614428152412</v>
      </c>
      <c r="AE174" s="21">
        <f t="shared" si="165"/>
        <v>5.7446596822226956</v>
      </c>
      <c r="AF174" s="21">
        <f t="shared" si="220"/>
        <v>23.472589651960764</v>
      </c>
      <c r="AG174" s="21">
        <f t="shared" si="221"/>
        <v>65.69108483063728</v>
      </c>
      <c r="AH174" s="21">
        <f t="shared" si="222"/>
        <v>3.4574255174019659</v>
      </c>
      <c r="AI174" s="21"/>
      <c r="AJ174" s="22">
        <f t="shared" si="223"/>
        <v>0.23925339325674799</v>
      </c>
      <c r="AK174" s="21">
        <f t="shared" si="166"/>
        <v>45.342590114906983</v>
      </c>
      <c r="AL174" s="22">
        <f t="shared" si="296"/>
        <v>0.31011614428152412</v>
      </c>
      <c r="AM174" s="21">
        <f t="shared" si="167"/>
        <v>3.0932782904276057</v>
      </c>
      <c r="AN174" s="21">
        <f t="shared" si="224"/>
        <v>48.435868405334588</v>
      </c>
      <c r="AO174" s="21">
        <f t="shared" si="225"/>
        <v>143.50294501493218</v>
      </c>
      <c r="AP174" s="21">
        <f t="shared" si="226"/>
        <v>7.5527865797332794</v>
      </c>
      <c r="AQ174" s="21"/>
      <c r="AR174" s="22">
        <f t="shared" si="227"/>
        <v>0.23925339325674799</v>
      </c>
      <c r="AS174" s="21">
        <f t="shared" si="168"/>
        <v>105.00389289767934</v>
      </c>
      <c r="AT174" s="22">
        <f t="shared" si="297"/>
        <v>0.31011614428152412</v>
      </c>
      <c r="AU174" s="21">
        <f t="shared" si="169"/>
        <v>34.026061194703665</v>
      </c>
      <c r="AV174" s="21">
        <f t="shared" si="228"/>
        <v>139.02995409238301</v>
      </c>
      <c r="AW174" s="21">
        <f t="shared" si="229"/>
        <v>307.17895943071289</v>
      </c>
      <c r="AX174" s="21">
        <f t="shared" si="230"/>
        <v>102.3929864769043</v>
      </c>
      <c r="AY174" s="21"/>
      <c r="AZ174" s="22">
        <f t="shared" si="231"/>
        <v>0.17100659788268979</v>
      </c>
      <c r="BA174" s="21">
        <f t="shared" si="170"/>
        <v>52.063060495165118</v>
      </c>
      <c r="BB174" s="22">
        <f t="shared" si="298"/>
        <v>0.19683320437254603</v>
      </c>
      <c r="BC174" s="21">
        <f t="shared" si="171"/>
        <v>14.981496552745575</v>
      </c>
      <c r="BD174" s="21">
        <f t="shared" si="232"/>
        <v>67.0445570479107</v>
      </c>
      <c r="BE174" s="21">
        <f t="shared" si="233"/>
        <v>297.84275251180196</v>
      </c>
      <c r="BF174" s="21">
        <f t="shared" si="234"/>
        <v>15.675934342726432</v>
      </c>
      <c r="BG174" s="21"/>
      <c r="BH174" s="22">
        <f t="shared" si="235"/>
        <v>0.17100659788268979</v>
      </c>
      <c r="BI174" s="21">
        <f t="shared" si="172"/>
        <v>53.920332915797431</v>
      </c>
      <c r="BJ174" s="22">
        <f t="shared" si="299"/>
        <v>0.19683320437254603</v>
      </c>
      <c r="BK174" s="21">
        <f t="shared" si="173"/>
        <v>3.2665135177790012</v>
      </c>
      <c r="BL174" s="21">
        <f t="shared" si="236"/>
        <v>57.186846433576434</v>
      </c>
      <c r="BM174" s="21">
        <f t="shared" si="237"/>
        <v>260.98391418078535</v>
      </c>
      <c r="BN174" s="21">
        <f t="shared" si="238"/>
        <v>13.735995483199241</v>
      </c>
      <c r="BO174" s="21"/>
      <c r="BP174" s="22">
        <f t="shared" si="239"/>
        <v>0.17100659788268979</v>
      </c>
      <c r="BQ174" s="21">
        <f t="shared" si="174"/>
        <v>19.969393066638673</v>
      </c>
      <c r="BR174" s="22">
        <f t="shared" si="300"/>
        <v>0.1968332043725447</v>
      </c>
      <c r="BS174" s="21">
        <f t="shared" si="175"/>
        <v>5.7463274448886743</v>
      </c>
      <c r="BT174" s="21">
        <f t="shared" si="240"/>
        <v>25.715720511527348</v>
      </c>
      <c r="BU174" s="21">
        <f t="shared" si="241"/>
        <v>90.190307177330098</v>
      </c>
      <c r="BV174" s="21">
        <f t="shared" si="242"/>
        <v>30.063435725776699</v>
      </c>
      <c r="BW174" s="21"/>
      <c r="BX174" s="22">
        <f t="shared" si="243"/>
        <v>0.57933245499352237</v>
      </c>
      <c r="BY174" s="21">
        <f t="shared" si="176"/>
        <v>204.91820550957877</v>
      </c>
      <c r="BZ174" s="22">
        <f t="shared" si="301"/>
        <v>0.87615319040338979</v>
      </c>
      <c r="CA174" s="21">
        <f t="shared" si="177"/>
        <v>77.476990103619514</v>
      </c>
      <c r="CB174" s="21">
        <f t="shared" si="244"/>
        <v>282.39519561319827</v>
      </c>
      <c r="CC174" s="21">
        <f t="shared" si="245"/>
        <v>151.76036044499907</v>
      </c>
      <c r="CD174" s="21">
        <f t="shared" si="246"/>
        <v>7.9873873918420646</v>
      </c>
      <c r="CE174" s="21"/>
      <c r="CF174" s="22">
        <f t="shared" si="247"/>
        <v>0.57933245499352237</v>
      </c>
      <c r="CG174" s="21">
        <f t="shared" si="178"/>
        <v>212.28731969284487</v>
      </c>
      <c r="CH174" s="22">
        <f t="shared" si="302"/>
        <v>0.87615319040338979</v>
      </c>
      <c r="CI174" s="21">
        <f t="shared" si="179"/>
        <v>16.897507215588064</v>
      </c>
      <c r="CJ174" s="21">
        <f t="shared" si="248"/>
        <v>229.18482690843294</v>
      </c>
      <c r="CK174" s="21">
        <f t="shared" si="249"/>
        <v>148.70877844170946</v>
      </c>
      <c r="CL174" s="21">
        <f t="shared" si="250"/>
        <v>7.8267778127215575</v>
      </c>
      <c r="CM174" s="21"/>
      <c r="CN174" s="22">
        <f t="shared" si="251"/>
        <v>0.57933245499352237</v>
      </c>
      <c r="CO174" s="21">
        <f t="shared" si="180"/>
        <v>78.60135878973712</v>
      </c>
      <c r="CP174" s="22">
        <f t="shared" si="303"/>
        <v>0.87615319040338979</v>
      </c>
      <c r="CQ174" s="21">
        <f t="shared" si="181"/>
        <v>29.71818283270515</v>
      </c>
      <c r="CR174" s="21">
        <f t="shared" si="252"/>
        <v>108.31954162244227</v>
      </c>
      <c r="CS174" s="21">
        <f t="shared" si="253"/>
        <v>15.31878294116364</v>
      </c>
      <c r="CT174" s="21">
        <f t="shared" si="254"/>
        <v>45.95634882349092</v>
      </c>
      <c r="CU174" s="21"/>
      <c r="CV174" s="22">
        <f t="shared" si="255"/>
        <v>0.50662348437269888</v>
      </c>
      <c r="CW174" s="21">
        <f t="shared" si="182"/>
        <v>183.16216281752938</v>
      </c>
      <c r="CX174" s="22">
        <f t="shared" si="304"/>
        <v>0.75491836736168461</v>
      </c>
      <c r="CY174" s="21">
        <f t="shared" si="183"/>
        <v>14.364709138234794</v>
      </c>
      <c r="CZ174" s="21">
        <f t="shared" si="256"/>
        <v>197.52687195576416</v>
      </c>
      <c r="DA174" s="21">
        <f t="shared" si="257"/>
        <v>173.88455334934113</v>
      </c>
      <c r="DB174" s="21">
        <f t="shared" si="258"/>
        <v>9.1518185973337527</v>
      </c>
      <c r="DC174" s="21"/>
      <c r="DD174" s="22">
        <f t="shared" si="259"/>
        <v>0.50662348437269888</v>
      </c>
      <c r="DE174" s="21">
        <f t="shared" si="184"/>
        <v>159.74416939793659</v>
      </c>
      <c r="DF174" s="22">
        <f t="shared" si="305"/>
        <v>0.75491836736168461</v>
      </c>
      <c r="DG174" s="21">
        <f t="shared" si="185"/>
        <v>12.528125321474182</v>
      </c>
      <c r="DH174" s="21">
        <f t="shared" si="260"/>
        <v>172.27229471941078</v>
      </c>
      <c r="DI174" s="21">
        <f t="shared" si="261"/>
        <v>151.65273830924272</v>
      </c>
      <c r="DJ174" s="21">
        <f t="shared" si="262"/>
        <v>7.9817230689075185</v>
      </c>
      <c r="DK174" s="21"/>
      <c r="DL174" s="22">
        <f t="shared" si="263"/>
        <v>0.50662348437269844</v>
      </c>
      <c r="DM174" s="21">
        <f t="shared" si="186"/>
        <v>70.253980258778313</v>
      </c>
      <c r="DN174" s="22">
        <f t="shared" si="306"/>
        <v>0.75491836736168461</v>
      </c>
      <c r="DO174" s="21">
        <f t="shared" si="187"/>
        <v>5.5097514502818381</v>
      </c>
      <c r="DP174" s="21">
        <f t="shared" si="264"/>
        <v>75.763731709060153</v>
      </c>
      <c r="DQ174" s="21">
        <f t="shared" si="265"/>
        <v>52.654298779180486</v>
      </c>
      <c r="DR174" s="21">
        <f t="shared" si="266"/>
        <v>17.551432926393495</v>
      </c>
      <c r="DS174" s="21"/>
      <c r="DT174" s="22">
        <f t="shared" si="267"/>
        <v>0.6645402168590997</v>
      </c>
      <c r="DU174" s="21">
        <f t="shared" si="188"/>
        <v>1675.1269737822765</v>
      </c>
      <c r="DV174" s="22">
        <f t="shared" si="307"/>
        <v>1</v>
      </c>
      <c r="DW174" s="21">
        <f t="shared" si="189"/>
        <v>280.08119687450812</v>
      </c>
      <c r="DX174" s="21">
        <f t="shared" si="268"/>
        <v>1955.2081706567847</v>
      </c>
      <c r="DY174" s="21">
        <f t="shared" si="269"/>
        <v>803.3236081838819</v>
      </c>
      <c r="DZ174" s="21">
        <f t="shared" si="270"/>
        <v>42.280189904414875</v>
      </c>
      <c r="EA174" s="21"/>
      <c r="EB174" s="22">
        <f t="shared" si="271"/>
        <v>0.6645402168590997</v>
      </c>
      <c r="EC174" s="21">
        <f t="shared" si="190"/>
        <v>1599.8677427472596</v>
      </c>
      <c r="ED174" s="22">
        <f t="shared" si="308"/>
        <v>1</v>
      </c>
      <c r="EE174" s="21">
        <f t="shared" si="191"/>
        <v>126.70951023210071</v>
      </c>
      <c r="EF174" s="21">
        <f t="shared" si="272"/>
        <v>1726.5772529793603</v>
      </c>
      <c r="EG174" s="21">
        <f t="shared" si="273"/>
        <v>767.23230407952087</v>
      </c>
      <c r="EH174" s="21">
        <f t="shared" si="274"/>
        <v>40.380647583132713</v>
      </c>
      <c r="EI174" s="21"/>
      <c r="EJ174" s="22">
        <f t="shared" si="275"/>
        <v>0</v>
      </c>
      <c r="EK174" s="21">
        <f t="shared" si="192"/>
        <v>0</v>
      </c>
      <c r="EL174" s="22">
        <f t="shared" si="309"/>
        <v>0</v>
      </c>
      <c r="EM174" s="21">
        <f t="shared" si="193"/>
        <v>0</v>
      </c>
      <c r="EN174" s="21">
        <f t="shared" si="276"/>
        <v>0</v>
      </c>
      <c r="EO174" s="21">
        <f t="shared" si="277"/>
        <v>198.10339994590873</v>
      </c>
      <c r="EP174" s="21">
        <f t="shared" si="278"/>
        <v>594.31019983772626</v>
      </c>
      <c r="EQ174" s="21"/>
      <c r="ER174" s="22">
        <f t="shared" si="279"/>
        <v>0.72556767450767279</v>
      </c>
      <c r="ES174" s="21">
        <f t="shared" si="194"/>
        <v>1108.330511065097</v>
      </c>
      <c r="ET174" s="22">
        <f t="shared" si="310"/>
        <v>1</v>
      </c>
      <c r="EU174" s="21">
        <f t="shared" si="195"/>
        <v>381.8839200000001</v>
      </c>
      <c r="EV174" s="21">
        <f t="shared" si="280"/>
        <v>1490.214431065097</v>
      </c>
      <c r="EW174" s="21">
        <f t="shared" si="281"/>
        <v>209.60258446745175</v>
      </c>
      <c r="EX174" s="21">
        <f t="shared" si="282"/>
        <v>209.60258446745175</v>
      </c>
      <c r="EY174" s="21"/>
      <c r="EZ174" s="22">
        <f t="shared" si="283"/>
        <v>0.72556767450767279</v>
      </c>
      <c r="FA174" s="21">
        <f t="shared" si="196"/>
        <v>294.65876460219454</v>
      </c>
      <c r="FB174" s="22">
        <f t="shared" si="311"/>
        <v>1</v>
      </c>
      <c r="FC174" s="21">
        <f t="shared" si="197"/>
        <v>21.374100000000002</v>
      </c>
      <c r="FD174" s="21">
        <f t="shared" si="284"/>
        <v>316.03286460219454</v>
      </c>
      <c r="FE174" s="21">
        <f t="shared" si="285"/>
        <v>55.724567698902739</v>
      </c>
      <c r="FF174" s="21">
        <f t="shared" si="286"/>
        <v>55.724567698902739</v>
      </c>
      <c r="FG174" s="21"/>
      <c r="FH174" s="22">
        <f t="shared" si="287"/>
        <v>0</v>
      </c>
      <c r="FI174" s="21">
        <f t="shared" si="198"/>
        <v>0</v>
      </c>
      <c r="FJ174" s="22">
        <f t="shared" si="312"/>
        <v>0</v>
      </c>
      <c r="FK174" s="21">
        <f t="shared" si="199"/>
        <v>0</v>
      </c>
      <c r="FL174" s="21">
        <f t="shared" si="288"/>
        <v>0</v>
      </c>
      <c r="FM174" s="21">
        <f t="shared" si="289"/>
        <v>103.30815000000001</v>
      </c>
      <c r="FN174" s="21">
        <f t="shared" si="290"/>
        <v>309.92445000000004</v>
      </c>
      <c r="FO174" s="21"/>
      <c r="FP174" s="21">
        <f t="shared" si="200"/>
        <v>6578.7440868338699</v>
      </c>
      <c r="FQ174" s="21">
        <f t="shared" si="201"/>
        <v>1300.2618790260453</v>
      </c>
      <c r="FR174" s="21">
        <f t="shared" si="291"/>
        <v>7879.0059658599148</v>
      </c>
      <c r="FS174" s="21">
        <f t="shared" si="202"/>
        <v>4864.6070237819404</v>
      </c>
      <c r="FT174" s="21">
        <f t="shared" si="203"/>
        <v>5937.6870103581441</v>
      </c>
      <c r="FU174" s="21"/>
      <c r="FV174" s="20">
        <f t="shared" si="313"/>
        <v>11525959.640132939</v>
      </c>
      <c r="FW174" s="20">
        <f t="shared" si="313"/>
        <v>3941041.7448527822</v>
      </c>
      <c r="FX174" s="20">
        <f t="shared" si="204"/>
        <v>9845090.5259468853</v>
      </c>
      <c r="FY174" s="20">
        <f t="shared" si="205"/>
        <v>3608824.8347616279</v>
      </c>
    </row>
    <row r="175" spans="2:181" x14ac:dyDescent="0.25">
      <c r="B175" s="20">
        <v>4.8499999999999996</v>
      </c>
      <c r="C175" s="20">
        <f t="shared" si="206"/>
        <v>8.3904999999999994</v>
      </c>
      <c r="D175" s="22">
        <f t="shared" si="207"/>
        <v>0.5723463347330382</v>
      </c>
      <c r="E175" s="21">
        <f t="shared" si="158"/>
        <v>476.28656474926549</v>
      </c>
      <c r="F175" s="22">
        <f t="shared" si="292"/>
        <v>0.86444645280342525</v>
      </c>
      <c r="G175" s="21">
        <f t="shared" si="159"/>
        <v>179.84051195482613</v>
      </c>
      <c r="H175" s="21">
        <f t="shared" si="208"/>
        <v>656.12707670409168</v>
      </c>
      <c r="I175" s="21">
        <f t="shared" si="209"/>
        <v>364.8751671311133</v>
      </c>
      <c r="J175" s="21">
        <f t="shared" si="210"/>
        <v>19.203956164795454</v>
      </c>
      <c r="K175" s="21"/>
      <c r="L175" s="22">
        <f t="shared" si="211"/>
        <v>0.5723463347330382</v>
      </c>
      <c r="M175" s="21">
        <f t="shared" si="160"/>
        <v>213.06483739853695</v>
      </c>
      <c r="N175" s="22">
        <f t="shared" si="293"/>
        <v>0.86444645280342525</v>
      </c>
      <c r="O175" s="21">
        <f t="shared" si="161"/>
        <v>16.937034516293554</v>
      </c>
      <c r="P175" s="21">
        <f t="shared" si="212"/>
        <v>230.0018719148305</v>
      </c>
      <c r="Q175" s="21">
        <f t="shared" si="213"/>
        <v>153.76379668091104</v>
      </c>
      <c r="R175" s="21">
        <f t="shared" si="214"/>
        <v>8.092831404258483</v>
      </c>
      <c r="S175" s="21"/>
      <c r="T175" s="22">
        <f t="shared" si="215"/>
        <v>0</v>
      </c>
      <c r="U175" s="21">
        <f t="shared" si="162"/>
        <v>0</v>
      </c>
      <c r="V175" s="22">
        <f t="shared" si="294"/>
        <v>0.86444645280342525</v>
      </c>
      <c r="W175" s="21">
        <f t="shared" si="163"/>
        <v>66.516353736716496</v>
      </c>
      <c r="X175" s="21">
        <f t="shared" si="216"/>
        <v>66.516353736716496</v>
      </c>
      <c r="Y175" s="21">
        <f t="shared" si="217"/>
        <v>79.554361565820884</v>
      </c>
      <c r="Z175" s="21">
        <f t="shared" si="218"/>
        <v>238.66308469746264</v>
      </c>
      <c r="AA175" s="21"/>
      <c r="AB175" s="22">
        <f t="shared" si="219"/>
        <v>0.22872478276983921</v>
      </c>
      <c r="AC175" s="21">
        <f t="shared" si="164"/>
        <v>16.947792781922846</v>
      </c>
      <c r="AD175" s="22">
        <f t="shared" si="295"/>
        <v>0.29251318745112342</v>
      </c>
      <c r="AE175" s="21">
        <f t="shared" si="165"/>
        <v>5.4185786372458509</v>
      </c>
      <c r="AF175" s="21">
        <f t="shared" si="220"/>
        <v>22.366371419168697</v>
      </c>
      <c r="AG175" s="21">
        <f t="shared" si="221"/>
        <v>66.741992151789745</v>
      </c>
      <c r="AH175" s="21">
        <f t="shared" si="222"/>
        <v>3.5127364290415688</v>
      </c>
      <c r="AI175" s="21"/>
      <c r="AJ175" s="22">
        <f t="shared" si="223"/>
        <v>0.22872478276983921</v>
      </c>
      <c r="AK175" s="21">
        <f t="shared" si="166"/>
        <v>43.347239230687279</v>
      </c>
      <c r="AL175" s="22">
        <f t="shared" si="296"/>
        <v>0.29251318745112342</v>
      </c>
      <c r="AM175" s="21">
        <f t="shared" si="167"/>
        <v>2.9176961892862274</v>
      </c>
      <c r="AN175" s="21">
        <f t="shared" si="224"/>
        <v>46.264935419973504</v>
      </c>
      <c r="AO175" s="21">
        <f t="shared" si="225"/>
        <v>145.56533135102518</v>
      </c>
      <c r="AP175" s="21">
        <f t="shared" si="226"/>
        <v>7.6613332290013325</v>
      </c>
      <c r="AQ175" s="21"/>
      <c r="AR175" s="22">
        <f t="shared" si="227"/>
        <v>0.22872478276983921</v>
      </c>
      <c r="AS175" s="21">
        <f t="shared" si="168"/>
        <v>100.38308032369687</v>
      </c>
      <c r="AT175" s="22">
        <f t="shared" si="297"/>
        <v>0.29251318745112342</v>
      </c>
      <c r="AU175" s="21">
        <f t="shared" si="169"/>
        <v>32.094658082148506</v>
      </c>
      <c r="AV175" s="21">
        <f t="shared" si="228"/>
        <v>132.47773840584537</v>
      </c>
      <c r="AW175" s="21">
        <f t="shared" si="229"/>
        <v>312.09312119561611</v>
      </c>
      <c r="AX175" s="21">
        <f t="shared" si="230"/>
        <v>104.03104039853871</v>
      </c>
      <c r="AY175" s="21"/>
      <c r="AZ175" s="22">
        <f t="shared" si="231"/>
        <v>0.15976708327730127</v>
      </c>
      <c r="BA175" s="21">
        <f t="shared" si="170"/>
        <v>48.641183584672717</v>
      </c>
      <c r="BB175" s="22">
        <f t="shared" si="298"/>
        <v>0.17805021691809364</v>
      </c>
      <c r="BC175" s="21">
        <f t="shared" si="171"/>
        <v>13.551873625576532</v>
      </c>
      <c r="BD175" s="21">
        <f t="shared" si="232"/>
        <v>62.19305721024925</v>
      </c>
      <c r="BE175" s="21">
        <f t="shared" si="233"/>
        <v>302.45167735758031</v>
      </c>
      <c r="BF175" s="21">
        <f t="shared" si="234"/>
        <v>15.918509334609505</v>
      </c>
      <c r="BG175" s="21"/>
      <c r="BH175" s="22">
        <f t="shared" si="235"/>
        <v>0.15976708327730127</v>
      </c>
      <c r="BI175" s="21">
        <f t="shared" si="172"/>
        <v>50.37638562465105</v>
      </c>
      <c r="BJ175" s="22">
        <f t="shared" si="299"/>
        <v>0.17805021691809364</v>
      </c>
      <c r="BK175" s="21">
        <f t="shared" si="173"/>
        <v>2.9548034959875773</v>
      </c>
      <c r="BL175" s="21">
        <f t="shared" si="236"/>
        <v>53.331189120638626</v>
      </c>
      <c r="BM175" s="21">
        <f t="shared" si="237"/>
        <v>264.64678862807625</v>
      </c>
      <c r="BN175" s="21">
        <f t="shared" si="238"/>
        <v>13.928778348846132</v>
      </c>
      <c r="BO175" s="21"/>
      <c r="BP175" s="22">
        <f t="shared" si="239"/>
        <v>0.15976708327730127</v>
      </c>
      <c r="BQ175" s="21">
        <f t="shared" si="174"/>
        <v>18.656892333847068</v>
      </c>
      <c r="BR175" s="22">
        <f t="shared" si="300"/>
        <v>0.1780502169180922</v>
      </c>
      <c r="BS175" s="21">
        <f t="shared" si="175"/>
        <v>5.197978924878627</v>
      </c>
      <c r="BT175" s="21">
        <f t="shared" si="240"/>
        <v>23.854871258725694</v>
      </c>
      <c r="BU175" s="21">
        <f t="shared" si="241"/>
        <v>91.585944116931344</v>
      </c>
      <c r="BV175" s="21">
        <f t="shared" si="242"/>
        <v>30.528648038977114</v>
      </c>
      <c r="BW175" s="21"/>
      <c r="BX175" s="22">
        <f t="shared" si="243"/>
        <v>0.5723463347330382</v>
      </c>
      <c r="BY175" s="21">
        <f t="shared" si="176"/>
        <v>202.44711448936565</v>
      </c>
      <c r="BZ175" s="22">
        <f t="shared" si="301"/>
        <v>0.86444645280342525</v>
      </c>
      <c r="CA175" s="21">
        <f t="shared" si="177"/>
        <v>76.441779819490407</v>
      </c>
      <c r="CB175" s="21">
        <f t="shared" si="244"/>
        <v>278.88889430885604</v>
      </c>
      <c r="CC175" s="21">
        <f t="shared" si="245"/>
        <v>155.0913466841242</v>
      </c>
      <c r="CD175" s="21">
        <f t="shared" si="246"/>
        <v>8.1627024570591757</v>
      </c>
      <c r="CE175" s="21"/>
      <c r="CF175" s="22">
        <f t="shared" si="247"/>
        <v>0.5723463347330382</v>
      </c>
      <c r="CG175" s="21">
        <f t="shared" si="178"/>
        <v>209.72736515833387</v>
      </c>
      <c r="CH175" s="22">
        <f t="shared" si="302"/>
        <v>0.86444645280342525</v>
      </c>
      <c r="CI175" s="21">
        <f t="shared" si="179"/>
        <v>16.671730849955793</v>
      </c>
      <c r="CJ175" s="21">
        <f t="shared" si="248"/>
        <v>226.39909600828966</v>
      </c>
      <c r="CK175" s="21">
        <f t="shared" si="249"/>
        <v>151.35522279684557</v>
      </c>
      <c r="CL175" s="21">
        <f t="shared" si="250"/>
        <v>7.9660643577287216</v>
      </c>
      <c r="CM175" s="21"/>
      <c r="CN175" s="22">
        <f t="shared" si="251"/>
        <v>0.5723463347330382</v>
      </c>
      <c r="CO175" s="21">
        <f t="shared" si="180"/>
        <v>77.653511762681291</v>
      </c>
      <c r="CP175" s="22">
        <f t="shared" si="303"/>
        <v>0.86444645280342525</v>
      </c>
      <c r="CQ175" s="21">
        <f t="shared" si="181"/>
        <v>29.321102764766263</v>
      </c>
      <c r="CR175" s="21">
        <f t="shared" si="252"/>
        <v>106.97461452744756</v>
      </c>
      <c r="CS175" s="21">
        <f t="shared" si="253"/>
        <v>15.655014714912319</v>
      </c>
      <c r="CT175" s="21">
        <f t="shared" si="254"/>
        <v>46.965044144736957</v>
      </c>
      <c r="CU175" s="21"/>
      <c r="CV175" s="22">
        <f t="shared" si="255"/>
        <v>0.49887997900158121</v>
      </c>
      <c r="CW175" s="21">
        <f t="shared" si="182"/>
        <v>180.36261397048131</v>
      </c>
      <c r="CX175" s="22">
        <f t="shared" si="304"/>
        <v>0.74194876702170243</v>
      </c>
      <c r="CY175" s="21">
        <f t="shared" si="183"/>
        <v>14.117921479359705</v>
      </c>
      <c r="CZ175" s="21">
        <f t="shared" si="256"/>
        <v>194.480535449841</v>
      </c>
      <c r="DA175" s="21">
        <f t="shared" si="257"/>
        <v>176.77857302996813</v>
      </c>
      <c r="DB175" s="21">
        <f t="shared" si="258"/>
        <v>9.3041354226299102</v>
      </c>
      <c r="DC175" s="21"/>
      <c r="DD175" s="22">
        <f t="shared" si="259"/>
        <v>0.49887997900158121</v>
      </c>
      <c r="DE175" s="21">
        <f t="shared" si="184"/>
        <v>157.30255373681246</v>
      </c>
      <c r="DF175" s="22">
        <f t="shared" si="305"/>
        <v>0.74194876702170243</v>
      </c>
      <c r="DG175" s="21">
        <f t="shared" si="185"/>
        <v>12.312890422637917</v>
      </c>
      <c r="DH175" s="21">
        <f t="shared" si="260"/>
        <v>169.61544415945036</v>
      </c>
      <c r="DI175" s="21">
        <f t="shared" si="261"/>
        <v>154.1767463412051</v>
      </c>
      <c r="DJ175" s="21">
        <f t="shared" si="262"/>
        <v>8.114565596905539</v>
      </c>
      <c r="DK175" s="21"/>
      <c r="DL175" s="22">
        <f t="shared" si="263"/>
        <v>0.49887997900158065</v>
      </c>
      <c r="DM175" s="21">
        <f t="shared" si="186"/>
        <v>69.180180701006435</v>
      </c>
      <c r="DN175" s="22">
        <f t="shared" si="306"/>
        <v>0.74194876702170243</v>
      </c>
      <c r="DO175" s="21">
        <f t="shared" si="187"/>
        <v>5.4150931701653651</v>
      </c>
      <c r="DP175" s="21">
        <f t="shared" si="264"/>
        <v>74.595273871171798</v>
      </c>
      <c r="DQ175" s="21">
        <f t="shared" si="265"/>
        <v>53.530642157596752</v>
      </c>
      <c r="DR175" s="21">
        <f t="shared" si="266"/>
        <v>17.843547385865584</v>
      </c>
      <c r="DS175" s="21"/>
      <c r="DT175" s="22">
        <f t="shared" si="267"/>
        <v>0.65844167745138193</v>
      </c>
      <c r="DU175" s="21">
        <f t="shared" si="188"/>
        <v>1659.754197833777</v>
      </c>
      <c r="DV175" s="22">
        <f t="shared" si="307"/>
        <v>1</v>
      </c>
      <c r="DW175" s="21">
        <f t="shared" si="189"/>
        <v>280.08119687450812</v>
      </c>
      <c r="DX175" s="21">
        <f t="shared" si="268"/>
        <v>1939.8353947082851</v>
      </c>
      <c r="DY175" s="21">
        <f t="shared" si="269"/>
        <v>817.9277453349564</v>
      </c>
      <c r="DZ175" s="21">
        <f t="shared" si="270"/>
        <v>43.048828701839852</v>
      </c>
      <c r="EA175" s="21"/>
      <c r="EB175" s="22">
        <f t="shared" si="271"/>
        <v>0.65844167745138193</v>
      </c>
      <c r="EC175" s="21">
        <f t="shared" si="190"/>
        <v>1585.1856268590811</v>
      </c>
      <c r="ED175" s="22">
        <f t="shared" si="308"/>
        <v>1</v>
      </c>
      <c r="EE175" s="21">
        <f t="shared" si="191"/>
        <v>126.70951023210071</v>
      </c>
      <c r="EF175" s="21">
        <f t="shared" si="272"/>
        <v>1711.8951370911818</v>
      </c>
      <c r="EG175" s="21">
        <f t="shared" si="273"/>
        <v>781.18031417329053</v>
      </c>
      <c r="EH175" s="21">
        <f t="shared" si="274"/>
        <v>41.114753377541646</v>
      </c>
      <c r="EI175" s="21"/>
      <c r="EJ175" s="22">
        <f t="shared" si="275"/>
        <v>0</v>
      </c>
      <c r="EK175" s="21">
        <f t="shared" si="192"/>
        <v>0</v>
      </c>
      <c r="EL175" s="22">
        <f t="shared" si="309"/>
        <v>0</v>
      </c>
      <c r="EM175" s="21">
        <f t="shared" si="193"/>
        <v>0</v>
      </c>
      <c r="EN175" s="21">
        <f t="shared" si="276"/>
        <v>0</v>
      </c>
      <c r="EO175" s="21">
        <f t="shared" si="277"/>
        <v>198.10339994590873</v>
      </c>
      <c r="EP175" s="21">
        <f t="shared" si="278"/>
        <v>594.31019983772626</v>
      </c>
      <c r="EQ175" s="21"/>
      <c r="ER175" s="22">
        <f t="shared" si="279"/>
        <v>0.72010483778379442</v>
      </c>
      <c r="ES175" s="21">
        <f t="shared" si="194"/>
        <v>1099.9858330553584</v>
      </c>
      <c r="ET175" s="22">
        <f t="shared" si="310"/>
        <v>1</v>
      </c>
      <c r="EU175" s="21">
        <f t="shared" si="195"/>
        <v>381.8839200000001</v>
      </c>
      <c r="EV175" s="21">
        <f t="shared" si="280"/>
        <v>1481.8697530553586</v>
      </c>
      <c r="EW175" s="21">
        <f t="shared" si="281"/>
        <v>213.77492347232101</v>
      </c>
      <c r="EX175" s="21">
        <f t="shared" si="282"/>
        <v>213.77492347232101</v>
      </c>
      <c r="EY175" s="21"/>
      <c r="EZ175" s="22">
        <f t="shared" si="283"/>
        <v>0.72010483778379442</v>
      </c>
      <c r="FA175" s="21">
        <f t="shared" si="196"/>
        <v>292.44026345221744</v>
      </c>
      <c r="FB175" s="22">
        <f t="shared" si="311"/>
        <v>1</v>
      </c>
      <c r="FC175" s="21">
        <f t="shared" si="197"/>
        <v>21.374100000000002</v>
      </c>
      <c r="FD175" s="21">
        <f t="shared" si="284"/>
        <v>313.81436345221744</v>
      </c>
      <c r="FE175" s="21">
        <f t="shared" si="285"/>
        <v>56.833818273891303</v>
      </c>
      <c r="FF175" s="21">
        <f t="shared" si="286"/>
        <v>56.833818273891303</v>
      </c>
      <c r="FG175" s="21"/>
      <c r="FH175" s="22">
        <f t="shared" si="287"/>
        <v>0</v>
      </c>
      <c r="FI175" s="21">
        <f t="shared" si="198"/>
        <v>0</v>
      </c>
      <c r="FJ175" s="22">
        <f t="shared" si="312"/>
        <v>0</v>
      </c>
      <c r="FK175" s="21">
        <f t="shared" si="199"/>
        <v>0</v>
      </c>
      <c r="FL175" s="21">
        <f t="shared" si="288"/>
        <v>0</v>
      </c>
      <c r="FM175" s="21">
        <f t="shared" si="289"/>
        <v>103.30815000000001</v>
      </c>
      <c r="FN175" s="21">
        <f t="shared" si="290"/>
        <v>309.92445000000004</v>
      </c>
      <c r="FO175" s="21"/>
      <c r="FP175" s="21">
        <f t="shared" si="200"/>
        <v>6501.7432370463957</v>
      </c>
      <c r="FQ175" s="21">
        <f t="shared" si="201"/>
        <v>1289.7587347759438</v>
      </c>
      <c r="FR175" s="21">
        <f t="shared" si="291"/>
        <v>7791.5019718223393</v>
      </c>
      <c r="FS175" s="21">
        <f t="shared" si="202"/>
        <v>4939.4940771038846</v>
      </c>
      <c r="FT175" s="21">
        <f t="shared" si="203"/>
        <v>5950.3039510737772</v>
      </c>
      <c r="FU175" s="21"/>
      <c r="FV175" s="20">
        <f t="shared" si="313"/>
        <v>11509710.96538138</v>
      </c>
      <c r="FW175" s="20">
        <f t="shared" si="313"/>
        <v>3949928.0424102079</v>
      </c>
      <c r="FX175" s="20">
        <f t="shared" si="204"/>
        <v>9848515.5683160257</v>
      </c>
      <c r="FY175" s="20">
        <f t="shared" si="205"/>
        <v>3620394.6856749542</v>
      </c>
    </row>
    <row r="176" spans="2:181" x14ac:dyDescent="0.25">
      <c r="B176" s="20">
        <v>4.9000000000000004</v>
      </c>
      <c r="C176" s="20">
        <f t="shared" si="206"/>
        <v>8.4770000000000003</v>
      </c>
      <c r="D176" s="22">
        <f t="shared" si="207"/>
        <v>0.56536021447255402</v>
      </c>
      <c r="E176" s="21">
        <f t="shared" si="158"/>
        <v>470.47296026214451</v>
      </c>
      <c r="F176" s="22">
        <f t="shared" si="292"/>
        <v>0.85273971520346037</v>
      </c>
      <c r="G176" s="21">
        <f t="shared" si="159"/>
        <v>177.4050277481748</v>
      </c>
      <c r="H176" s="21">
        <f t="shared" si="208"/>
        <v>647.87798801031931</v>
      </c>
      <c r="I176" s="21">
        <f t="shared" si="209"/>
        <v>372.71180139019697</v>
      </c>
      <c r="J176" s="21">
        <f t="shared" si="210"/>
        <v>19.61641059948407</v>
      </c>
      <c r="K176" s="21"/>
      <c r="L176" s="22">
        <f t="shared" si="211"/>
        <v>0.56536021447255402</v>
      </c>
      <c r="M176" s="21">
        <f t="shared" si="160"/>
        <v>210.46414532274866</v>
      </c>
      <c r="N176" s="22">
        <f t="shared" si="293"/>
        <v>0.85273971520346037</v>
      </c>
      <c r="O176" s="21">
        <f t="shared" si="161"/>
        <v>16.707665284502763</v>
      </c>
      <c r="P176" s="21">
        <f t="shared" si="212"/>
        <v>227.17181060725142</v>
      </c>
      <c r="Q176" s="21">
        <f t="shared" si="213"/>
        <v>156.45235492311116</v>
      </c>
      <c r="R176" s="21">
        <f t="shared" si="214"/>
        <v>8.234334469637437</v>
      </c>
      <c r="S176" s="21"/>
      <c r="T176" s="22">
        <f t="shared" si="215"/>
        <v>0</v>
      </c>
      <c r="U176" s="21">
        <f t="shared" si="162"/>
        <v>0</v>
      </c>
      <c r="V176" s="22">
        <f t="shared" si="294"/>
        <v>0.85273971520346037</v>
      </c>
      <c r="W176" s="21">
        <f t="shared" si="163"/>
        <v>65.615558208229032</v>
      </c>
      <c r="X176" s="21">
        <f t="shared" si="216"/>
        <v>65.615558208229032</v>
      </c>
      <c r="Y176" s="21">
        <f t="shared" si="217"/>
        <v>79.779560447942757</v>
      </c>
      <c r="Z176" s="21">
        <f t="shared" si="218"/>
        <v>239.33868134382828</v>
      </c>
      <c r="AA176" s="21"/>
      <c r="AB176" s="22">
        <f t="shared" si="219"/>
        <v>0.21819617228293009</v>
      </c>
      <c r="AC176" s="21">
        <f t="shared" si="164"/>
        <v>16.1676555941076</v>
      </c>
      <c r="AD176" s="22">
        <f t="shared" si="295"/>
        <v>0.27491023062072251</v>
      </c>
      <c r="AE176" s="21">
        <f t="shared" si="165"/>
        <v>5.0924975922690008</v>
      </c>
      <c r="AF176" s="21">
        <f t="shared" si="220"/>
        <v>21.260153186376602</v>
      </c>
      <c r="AG176" s="21">
        <f t="shared" si="221"/>
        <v>67.792899472942239</v>
      </c>
      <c r="AH176" s="21">
        <f t="shared" si="222"/>
        <v>3.5680473406811739</v>
      </c>
      <c r="AI176" s="21"/>
      <c r="AJ176" s="22">
        <f t="shared" si="223"/>
        <v>0.21819617228293009</v>
      </c>
      <c r="AK176" s="21">
        <f t="shared" si="166"/>
        <v>41.351888346467511</v>
      </c>
      <c r="AL176" s="22">
        <f t="shared" si="296"/>
        <v>0.27491023062072251</v>
      </c>
      <c r="AM176" s="21">
        <f t="shared" si="167"/>
        <v>2.7421140881448474</v>
      </c>
      <c r="AN176" s="21">
        <f t="shared" si="224"/>
        <v>44.094002434612356</v>
      </c>
      <c r="AO176" s="21">
        <f t="shared" si="225"/>
        <v>147.62771768711826</v>
      </c>
      <c r="AP176" s="21">
        <f t="shared" si="226"/>
        <v>7.7698798782693901</v>
      </c>
      <c r="AQ176" s="21"/>
      <c r="AR176" s="22">
        <f t="shared" si="227"/>
        <v>0.21819617228293009</v>
      </c>
      <c r="AS176" s="21">
        <f t="shared" si="168"/>
        <v>95.762267749714255</v>
      </c>
      <c r="AT176" s="22">
        <f t="shared" si="297"/>
        <v>0.27491023062072251</v>
      </c>
      <c r="AU176" s="21">
        <f t="shared" si="169"/>
        <v>30.163254969593318</v>
      </c>
      <c r="AV176" s="21">
        <f t="shared" si="228"/>
        <v>125.92552271930757</v>
      </c>
      <c r="AW176" s="21">
        <f t="shared" si="229"/>
        <v>317.00728296051943</v>
      </c>
      <c r="AX176" s="21">
        <f t="shared" si="230"/>
        <v>105.66909432017314</v>
      </c>
      <c r="AY176" s="21"/>
      <c r="AZ176" s="22">
        <f t="shared" si="231"/>
        <v>0.14852756867191241</v>
      </c>
      <c r="BA176" s="21">
        <f t="shared" si="170"/>
        <v>45.219306674180217</v>
      </c>
      <c r="BB176" s="22">
        <f t="shared" si="298"/>
        <v>0.1592672294636408</v>
      </c>
      <c r="BC176" s="21">
        <f t="shared" si="171"/>
        <v>12.122250698407454</v>
      </c>
      <c r="BD176" s="21">
        <f t="shared" si="232"/>
        <v>57.341557372587673</v>
      </c>
      <c r="BE176" s="21">
        <f t="shared" si="233"/>
        <v>307.06060220335877</v>
      </c>
      <c r="BF176" s="21">
        <f t="shared" si="234"/>
        <v>16.161084326492581</v>
      </c>
      <c r="BG176" s="21"/>
      <c r="BH176" s="22">
        <f t="shared" si="235"/>
        <v>0.14852756867191241</v>
      </c>
      <c r="BI176" s="21">
        <f t="shared" si="172"/>
        <v>46.83243833350457</v>
      </c>
      <c r="BJ176" s="22">
        <f t="shared" si="299"/>
        <v>0.1592672294636408</v>
      </c>
      <c r="BK176" s="21">
        <f t="shared" si="173"/>
        <v>2.6430934741961458</v>
      </c>
      <c r="BL176" s="21">
        <f t="shared" si="236"/>
        <v>49.475531807700719</v>
      </c>
      <c r="BM176" s="21">
        <f t="shared" si="237"/>
        <v>268.30966307536727</v>
      </c>
      <c r="BN176" s="21">
        <f t="shared" si="238"/>
        <v>14.121561214493029</v>
      </c>
      <c r="BO176" s="21"/>
      <c r="BP176" s="22">
        <f t="shared" si="239"/>
        <v>0.14852756867191241</v>
      </c>
      <c r="BQ176" s="21">
        <f t="shared" si="174"/>
        <v>17.344391601055424</v>
      </c>
      <c r="BR176" s="22">
        <f t="shared" si="300"/>
        <v>0.15926722946363936</v>
      </c>
      <c r="BS176" s="21">
        <f t="shared" si="175"/>
        <v>4.649630404868569</v>
      </c>
      <c r="BT176" s="21">
        <f t="shared" si="240"/>
        <v>21.994022005923995</v>
      </c>
      <c r="BU176" s="21">
        <f t="shared" si="241"/>
        <v>92.981581056532619</v>
      </c>
      <c r="BV176" s="21">
        <f t="shared" si="242"/>
        <v>30.993860352177538</v>
      </c>
      <c r="BW176" s="21"/>
      <c r="BX176" s="22">
        <f t="shared" si="243"/>
        <v>0.56536021447255402</v>
      </c>
      <c r="BY176" s="21">
        <f t="shared" si="176"/>
        <v>199.97602346915249</v>
      </c>
      <c r="BZ176" s="22">
        <f t="shared" si="301"/>
        <v>0.85273971520346037</v>
      </c>
      <c r="CA176" s="21">
        <f t="shared" si="177"/>
        <v>75.406569535361257</v>
      </c>
      <c r="CB176" s="21">
        <f t="shared" si="244"/>
        <v>275.38259300451375</v>
      </c>
      <c r="CC176" s="21">
        <f t="shared" si="245"/>
        <v>158.42233292324937</v>
      </c>
      <c r="CD176" s="21">
        <f t="shared" si="246"/>
        <v>8.3380175222762904</v>
      </c>
      <c r="CE176" s="21"/>
      <c r="CF176" s="22">
        <f t="shared" si="247"/>
        <v>0.56536021447255402</v>
      </c>
      <c r="CG176" s="21">
        <f t="shared" si="178"/>
        <v>207.16741062382286</v>
      </c>
      <c r="CH176" s="22">
        <f t="shared" si="302"/>
        <v>0.85273971520346037</v>
      </c>
      <c r="CI176" s="21">
        <f t="shared" si="179"/>
        <v>16.445954484323515</v>
      </c>
      <c r="CJ176" s="21">
        <f t="shared" si="248"/>
        <v>223.61336510814638</v>
      </c>
      <c r="CK176" s="21">
        <f t="shared" si="249"/>
        <v>154.00166715198168</v>
      </c>
      <c r="CL176" s="21">
        <f t="shared" si="250"/>
        <v>8.1053509027358857</v>
      </c>
      <c r="CM176" s="21"/>
      <c r="CN176" s="22">
        <f t="shared" si="251"/>
        <v>0.56536021447255402</v>
      </c>
      <c r="CO176" s="21">
        <f t="shared" si="180"/>
        <v>76.705664735625447</v>
      </c>
      <c r="CP176" s="22">
        <f t="shared" si="303"/>
        <v>0.85273971520346037</v>
      </c>
      <c r="CQ176" s="21">
        <f t="shared" si="181"/>
        <v>28.924022696827365</v>
      </c>
      <c r="CR176" s="21">
        <f t="shared" si="252"/>
        <v>105.62968743245281</v>
      </c>
      <c r="CS176" s="21">
        <f t="shared" si="253"/>
        <v>15.991246488661004</v>
      </c>
      <c r="CT176" s="21">
        <f t="shared" si="254"/>
        <v>47.973739465983009</v>
      </c>
      <c r="CU176" s="21"/>
      <c r="CV176" s="22">
        <f t="shared" si="255"/>
        <v>0.49113647363046331</v>
      </c>
      <c r="CW176" s="21">
        <f t="shared" si="182"/>
        <v>177.56306512343315</v>
      </c>
      <c r="CX176" s="22">
        <f t="shared" si="304"/>
        <v>0.7289791666817198</v>
      </c>
      <c r="CY176" s="21">
        <f t="shared" si="183"/>
        <v>13.871133820484607</v>
      </c>
      <c r="CZ176" s="21">
        <f t="shared" si="256"/>
        <v>191.43419894391775</v>
      </c>
      <c r="DA176" s="21">
        <f t="shared" si="257"/>
        <v>179.67259271059521</v>
      </c>
      <c r="DB176" s="21">
        <f t="shared" si="258"/>
        <v>9.4564522479260731</v>
      </c>
      <c r="DC176" s="21"/>
      <c r="DD176" s="22">
        <f t="shared" si="259"/>
        <v>0.49113647363046331</v>
      </c>
      <c r="DE176" s="21">
        <f t="shared" si="184"/>
        <v>154.86093807568827</v>
      </c>
      <c r="DF176" s="22">
        <f t="shared" si="305"/>
        <v>0.7289791666817198</v>
      </c>
      <c r="DG176" s="21">
        <f t="shared" si="185"/>
        <v>12.097655523801643</v>
      </c>
      <c r="DH176" s="21">
        <f t="shared" si="260"/>
        <v>166.95859359948992</v>
      </c>
      <c r="DI176" s="21">
        <f t="shared" si="261"/>
        <v>156.70075437316754</v>
      </c>
      <c r="DJ176" s="21">
        <f t="shared" si="262"/>
        <v>8.2474081249035631</v>
      </c>
      <c r="DK176" s="21"/>
      <c r="DL176" s="22">
        <f t="shared" si="263"/>
        <v>0.49113647363046287</v>
      </c>
      <c r="DM176" s="21">
        <f t="shared" si="186"/>
        <v>68.106381143234557</v>
      </c>
      <c r="DN176" s="22">
        <f t="shared" si="306"/>
        <v>0.7289791666817198</v>
      </c>
      <c r="DO176" s="21">
        <f t="shared" si="187"/>
        <v>5.3204348900488894</v>
      </c>
      <c r="DP176" s="21">
        <f t="shared" si="264"/>
        <v>73.426816033283444</v>
      </c>
      <c r="DQ176" s="21">
        <f t="shared" si="265"/>
        <v>54.406985536013018</v>
      </c>
      <c r="DR176" s="21">
        <f t="shared" si="266"/>
        <v>18.135661845337673</v>
      </c>
      <c r="DS176" s="21"/>
      <c r="DT176" s="22">
        <f t="shared" si="267"/>
        <v>0.65234313804366417</v>
      </c>
      <c r="DU176" s="21">
        <f t="shared" si="188"/>
        <v>1644.3814218852776</v>
      </c>
      <c r="DV176" s="22">
        <f t="shared" si="307"/>
        <v>0.99792795332025375</v>
      </c>
      <c r="DW176" s="21">
        <f t="shared" si="189"/>
        <v>279.50085556046497</v>
      </c>
      <c r="DX176" s="21">
        <f t="shared" si="268"/>
        <v>1923.8822774457426</v>
      </c>
      <c r="DY176" s="21">
        <f t="shared" si="269"/>
        <v>833.08320673437197</v>
      </c>
      <c r="DZ176" s="21">
        <f t="shared" si="270"/>
        <v>43.846484564966985</v>
      </c>
      <c r="EA176" s="21"/>
      <c r="EB176" s="22">
        <f t="shared" si="271"/>
        <v>0.65234313804366417</v>
      </c>
      <c r="EC176" s="21">
        <f t="shared" si="190"/>
        <v>1570.5035109709024</v>
      </c>
      <c r="ED176" s="22">
        <f t="shared" si="308"/>
        <v>0.99792795332025375</v>
      </c>
      <c r="EE176" s="21">
        <f t="shared" si="191"/>
        <v>126.44696221213201</v>
      </c>
      <c r="EF176" s="21">
        <f t="shared" si="272"/>
        <v>1696.9504731830343</v>
      </c>
      <c r="EG176" s="21">
        <f t="shared" si="273"/>
        <v>795.37774488603031</v>
      </c>
      <c r="EH176" s="21">
        <f t="shared" si="274"/>
        <v>41.861986572949007</v>
      </c>
      <c r="EI176" s="21"/>
      <c r="EJ176" s="22">
        <f t="shared" si="275"/>
        <v>0</v>
      </c>
      <c r="EK176" s="21">
        <f t="shared" si="192"/>
        <v>0</v>
      </c>
      <c r="EL176" s="22">
        <f t="shared" si="309"/>
        <v>0</v>
      </c>
      <c r="EM176" s="21">
        <f t="shared" si="193"/>
        <v>0</v>
      </c>
      <c r="EN176" s="21">
        <f t="shared" si="276"/>
        <v>0</v>
      </c>
      <c r="EO176" s="21">
        <f t="shared" si="277"/>
        <v>198.10339994590873</v>
      </c>
      <c r="EP176" s="21">
        <f t="shared" si="278"/>
        <v>594.31019983772626</v>
      </c>
      <c r="EQ176" s="21"/>
      <c r="ER176" s="22">
        <f t="shared" si="279"/>
        <v>0.71464200105991593</v>
      </c>
      <c r="ES176" s="21">
        <f t="shared" si="194"/>
        <v>1091.6411550456196</v>
      </c>
      <c r="ET176" s="22">
        <f t="shared" si="310"/>
        <v>1</v>
      </c>
      <c r="EU176" s="21">
        <f t="shared" si="195"/>
        <v>381.8839200000001</v>
      </c>
      <c r="EV176" s="21">
        <f t="shared" si="280"/>
        <v>1473.5250750456198</v>
      </c>
      <c r="EW176" s="21">
        <f t="shared" si="281"/>
        <v>217.94726247719035</v>
      </c>
      <c r="EX176" s="21">
        <f t="shared" si="282"/>
        <v>217.94726247719035</v>
      </c>
      <c r="EY176" s="21"/>
      <c r="EZ176" s="22">
        <f t="shared" si="283"/>
        <v>0.71464200105991593</v>
      </c>
      <c r="FA176" s="21">
        <f t="shared" si="196"/>
        <v>290.22176230224028</v>
      </c>
      <c r="FB176" s="22">
        <f t="shared" si="311"/>
        <v>1</v>
      </c>
      <c r="FC176" s="21">
        <f t="shared" si="197"/>
        <v>21.374100000000002</v>
      </c>
      <c r="FD176" s="21">
        <f t="shared" si="284"/>
        <v>311.59586230224028</v>
      </c>
      <c r="FE176" s="21">
        <f t="shared" si="285"/>
        <v>57.943068848879889</v>
      </c>
      <c r="FF176" s="21">
        <f t="shared" si="286"/>
        <v>57.943068848879889</v>
      </c>
      <c r="FG176" s="21"/>
      <c r="FH176" s="22">
        <f t="shared" si="287"/>
        <v>0</v>
      </c>
      <c r="FI176" s="21">
        <f t="shared" si="198"/>
        <v>0</v>
      </c>
      <c r="FJ176" s="22">
        <f t="shared" si="312"/>
        <v>0</v>
      </c>
      <c r="FK176" s="21">
        <f t="shared" si="199"/>
        <v>0</v>
      </c>
      <c r="FL176" s="21">
        <f t="shared" si="288"/>
        <v>0</v>
      </c>
      <c r="FM176" s="21">
        <f t="shared" si="289"/>
        <v>103.30815000000001</v>
      </c>
      <c r="FN176" s="21">
        <f t="shared" si="290"/>
        <v>309.92445000000004</v>
      </c>
      <c r="FO176" s="21"/>
      <c r="FP176" s="21">
        <f t="shared" si="200"/>
        <v>6424.7423872589197</v>
      </c>
      <c r="FQ176" s="21">
        <f t="shared" si="201"/>
        <v>1278.4127011918304</v>
      </c>
      <c r="FR176" s="21">
        <f t="shared" si="291"/>
        <v>7703.1550884507506</v>
      </c>
      <c r="FS176" s="21">
        <f t="shared" si="202"/>
        <v>5015.1818752931385</v>
      </c>
      <c r="FT176" s="21">
        <f t="shared" si="203"/>
        <v>5962.9630362561129</v>
      </c>
      <c r="FU176" s="21"/>
      <c r="FV176" s="20">
        <f t="shared" si="313"/>
        <v>11490651.759612579</v>
      </c>
      <c r="FW176" s="20">
        <f t="shared" si="313"/>
        <v>3955543.1308211484</v>
      </c>
      <c r="FX176" s="49">
        <f t="shared" si="204"/>
        <v>9849130.079667924</v>
      </c>
      <c r="FY176" s="20">
        <f t="shared" si="205"/>
        <v>3628908.6856666356</v>
      </c>
    </row>
    <row r="177" spans="2:181" x14ac:dyDescent="0.25">
      <c r="B177" s="20">
        <v>4.95</v>
      </c>
      <c r="C177" s="20">
        <f t="shared" si="206"/>
        <v>8.5634999999999994</v>
      </c>
      <c r="D177" s="22">
        <f t="shared" si="207"/>
        <v>0.55837409421206985</v>
      </c>
      <c r="E177" s="21">
        <f t="shared" si="158"/>
        <v>464.65935577502353</v>
      </c>
      <c r="F177" s="22">
        <f t="shared" si="292"/>
        <v>0.84103297760349582</v>
      </c>
      <c r="G177" s="21">
        <f t="shared" si="159"/>
        <v>174.96954354152356</v>
      </c>
      <c r="H177" s="21">
        <f t="shared" si="208"/>
        <v>639.62889931654706</v>
      </c>
      <c r="I177" s="21">
        <f t="shared" si="209"/>
        <v>380.54843564928058</v>
      </c>
      <c r="J177" s="21">
        <f t="shared" si="210"/>
        <v>20.028865034172679</v>
      </c>
      <c r="K177" s="21"/>
      <c r="L177" s="22">
        <f t="shared" si="211"/>
        <v>0.55837409421206985</v>
      </c>
      <c r="M177" s="21">
        <f t="shared" si="160"/>
        <v>207.86345324696038</v>
      </c>
      <c r="N177" s="22">
        <f t="shared" si="293"/>
        <v>0.84103297760349582</v>
      </c>
      <c r="O177" s="21">
        <f t="shared" si="161"/>
        <v>16.478296052711976</v>
      </c>
      <c r="P177" s="21">
        <f t="shared" si="212"/>
        <v>224.34174929967236</v>
      </c>
      <c r="Q177" s="21">
        <f t="shared" si="213"/>
        <v>159.14091316531128</v>
      </c>
      <c r="R177" s="21">
        <f t="shared" si="214"/>
        <v>8.3758375350163909</v>
      </c>
      <c r="S177" s="21"/>
      <c r="T177" s="22">
        <f t="shared" si="215"/>
        <v>0</v>
      </c>
      <c r="U177" s="21">
        <f t="shared" si="162"/>
        <v>0</v>
      </c>
      <c r="V177" s="22">
        <f t="shared" si="294"/>
        <v>0.84103297760349582</v>
      </c>
      <c r="W177" s="21">
        <f t="shared" si="163"/>
        <v>64.714762679741582</v>
      </c>
      <c r="X177" s="21">
        <f t="shared" si="216"/>
        <v>64.714762679741582</v>
      </c>
      <c r="Y177" s="21">
        <f t="shared" si="217"/>
        <v>80.004759330064616</v>
      </c>
      <c r="Z177" s="21">
        <f t="shared" si="218"/>
        <v>240.01427799019385</v>
      </c>
      <c r="AA177" s="21"/>
      <c r="AB177" s="22">
        <f t="shared" si="219"/>
        <v>0.2076675617960213</v>
      </c>
      <c r="AC177" s="21">
        <f t="shared" si="164"/>
        <v>15.387518406292378</v>
      </c>
      <c r="AD177" s="22">
        <f t="shared" si="295"/>
        <v>0.25730727379032181</v>
      </c>
      <c r="AE177" s="21">
        <f t="shared" si="165"/>
        <v>4.766416547292156</v>
      </c>
      <c r="AF177" s="21">
        <f t="shared" si="220"/>
        <v>20.153934953584532</v>
      </c>
      <c r="AG177" s="21">
        <f t="shared" si="221"/>
        <v>68.843806794094704</v>
      </c>
      <c r="AH177" s="21">
        <f t="shared" si="222"/>
        <v>3.6233582523207777</v>
      </c>
      <c r="AI177" s="21"/>
      <c r="AJ177" s="22">
        <f t="shared" si="223"/>
        <v>0.2076675617960213</v>
      </c>
      <c r="AK177" s="21">
        <f t="shared" si="166"/>
        <v>39.356537462247815</v>
      </c>
      <c r="AL177" s="22">
        <f t="shared" si="296"/>
        <v>0.25730727379032181</v>
      </c>
      <c r="AM177" s="21">
        <f t="shared" si="167"/>
        <v>2.5665319870034691</v>
      </c>
      <c r="AN177" s="21">
        <f t="shared" si="224"/>
        <v>41.923069449251287</v>
      </c>
      <c r="AO177" s="21">
        <f t="shared" si="225"/>
        <v>149.69010402321132</v>
      </c>
      <c r="AP177" s="21">
        <f t="shared" si="226"/>
        <v>7.878426527537445</v>
      </c>
      <c r="AQ177" s="21"/>
      <c r="AR177" s="22">
        <f t="shared" si="227"/>
        <v>0.2076675617960213</v>
      </c>
      <c r="AS177" s="21">
        <f t="shared" si="168"/>
        <v>91.141455175731792</v>
      </c>
      <c r="AT177" s="22">
        <f t="shared" si="297"/>
        <v>0.25730727379032181</v>
      </c>
      <c r="AU177" s="21">
        <f t="shared" si="169"/>
        <v>28.231851857038158</v>
      </c>
      <c r="AV177" s="21">
        <f t="shared" si="228"/>
        <v>119.37330703276996</v>
      </c>
      <c r="AW177" s="21">
        <f t="shared" si="229"/>
        <v>321.9214447254227</v>
      </c>
      <c r="AX177" s="21">
        <f t="shared" si="230"/>
        <v>107.30714824180757</v>
      </c>
      <c r="AY177" s="21"/>
      <c r="AZ177" s="22">
        <f t="shared" si="231"/>
        <v>0.13728805406652378</v>
      </c>
      <c r="BA177" s="21">
        <f t="shared" si="170"/>
        <v>41.797429763687788</v>
      </c>
      <c r="BB177" s="22">
        <f t="shared" si="298"/>
        <v>0.1404842420091883</v>
      </c>
      <c r="BC177" s="21">
        <f t="shared" si="171"/>
        <v>10.692627771238401</v>
      </c>
      <c r="BD177" s="21">
        <f t="shared" si="232"/>
        <v>52.490057534926187</v>
      </c>
      <c r="BE177" s="21">
        <f t="shared" si="233"/>
        <v>311.66952704913723</v>
      </c>
      <c r="BF177" s="21">
        <f t="shared" si="234"/>
        <v>16.403659318375659</v>
      </c>
      <c r="BG177" s="21"/>
      <c r="BH177" s="22">
        <f t="shared" si="235"/>
        <v>0.13728805406652378</v>
      </c>
      <c r="BI177" s="21">
        <f t="shared" si="172"/>
        <v>43.288491042358153</v>
      </c>
      <c r="BJ177" s="22">
        <f t="shared" si="299"/>
        <v>0.1404842420091883</v>
      </c>
      <c r="BK177" s="21">
        <f t="shared" si="173"/>
        <v>2.3313834524047201</v>
      </c>
      <c r="BL177" s="21">
        <f t="shared" si="236"/>
        <v>45.619874494762875</v>
      </c>
      <c r="BM177" s="21">
        <f t="shared" si="237"/>
        <v>271.97253752265823</v>
      </c>
      <c r="BN177" s="21">
        <f t="shared" si="238"/>
        <v>14.31434408013992</v>
      </c>
      <c r="BO177" s="21"/>
      <c r="BP177" s="22">
        <f t="shared" si="239"/>
        <v>0.13728805406652378</v>
      </c>
      <c r="BQ177" s="21">
        <f t="shared" si="174"/>
        <v>16.031890868263805</v>
      </c>
      <c r="BR177" s="22">
        <f t="shared" si="300"/>
        <v>0.14048424200918685</v>
      </c>
      <c r="BS177" s="21">
        <f t="shared" si="175"/>
        <v>4.1012818848585217</v>
      </c>
      <c r="BT177" s="21">
        <f t="shared" si="240"/>
        <v>20.133172753122327</v>
      </c>
      <c r="BU177" s="21">
        <f t="shared" si="241"/>
        <v>94.377217996133865</v>
      </c>
      <c r="BV177" s="21">
        <f t="shared" si="242"/>
        <v>31.459072665377956</v>
      </c>
      <c r="BW177" s="21"/>
      <c r="BX177" s="22">
        <f t="shared" si="243"/>
        <v>0.55837409421206985</v>
      </c>
      <c r="BY177" s="21">
        <f t="shared" si="176"/>
        <v>197.50493244893934</v>
      </c>
      <c r="BZ177" s="22">
        <f t="shared" si="301"/>
        <v>0.84103297760349582</v>
      </c>
      <c r="CA177" s="21">
        <f t="shared" si="177"/>
        <v>74.37135925123215</v>
      </c>
      <c r="CB177" s="21">
        <f t="shared" si="244"/>
        <v>271.87629170017146</v>
      </c>
      <c r="CC177" s="21">
        <f t="shared" si="245"/>
        <v>161.75331916237454</v>
      </c>
      <c r="CD177" s="21">
        <f t="shared" si="246"/>
        <v>8.5133325874934052</v>
      </c>
      <c r="CE177" s="21"/>
      <c r="CF177" s="22">
        <f t="shared" si="247"/>
        <v>0.55837409421206985</v>
      </c>
      <c r="CG177" s="21">
        <f t="shared" si="178"/>
        <v>204.60745608931185</v>
      </c>
      <c r="CH177" s="22">
        <f t="shared" si="302"/>
        <v>0.84103297760349582</v>
      </c>
      <c r="CI177" s="21">
        <f t="shared" si="179"/>
        <v>16.220178118691241</v>
      </c>
      <c r="CJ177" s="21">
        <f t="shared" si="248"/>
        <v>220.8276342080031</v>
      </c>
      <c r="CK177" s="21">
        <f t="shared" si="249"/>
        <v>156.64811150711779</v>
      </c>
      <c r="CL177" s="21">
        <f t="shared" si="250"/>
        <v>8.2446374477430506</v>
      </c>
      <c r="CM177" s="21"/>
      <c r="CN177" s="22">
        <f t="shared" si="251"/>
        <v>0.55837409421206985</v>
      </c>
      <c r="CO177" s="21">
        <f t="shared" si="180"/>
        <v>75.757817708569618</v>
      </c>
      <c r="CP177" s="22">
        <f t="shared" si="303"/>
        <v>0.84103297760349582</v>
      </c>
      <c r="CQ177" s="21">
        <f t="shared" si="181"/>
        <v>28.526942628888477</v>
      </c>
      <c r="CR177" s="21">
        <f t="shared" si="252"/>
        <v>104.2847603374581</v>
      </c>
      <c r="CS177" s="21">
        <f t="shared" si="253"/>
        <v>16.327478262409684</v>
      </c>
      <c r="CT177" s="21">
        <f t="shared" si="254"/>
        <v>48.982434787229053</v>
      </c>
      <c r="CU177" s="21"/>
      <c r="CV177" s="22">
        <f t="shared" si="255"/>
        <v>0.48339296825934563</v>
      </c>
      <c r="CW177" s="21">
        <f t="shared" si="182"/>
        <v>174.76351627638505</v>
      </c>
      <c r="CX177" s="22">
        <f t="shared" si="304"/>
        <v>0.7160095663417374</v>
      </c>
      <c r="CY177" s="21">
        <f t="shared" si="183"/>
        <v>13.624346161609513</v>
      </c>
      <c r="CZ177" s="21">
        <f t="shared" si="256"/>
        <v>188.38786243799456</v>
      </c>
      <c r="DA177" s="21">
        <f t="shared" si="257"/>
        <v>182.56661239122226</v>
      </c>
      <c r="DB177" s="21">
        <f t="shared" si="258"/>
        <v>9.6087690732222324</v>
      </c>
      <c r="DC177" s="21"/>
      <c r="DD177" s="22">
        <f t="shared" si="259"/>
        <v>0.48339296825934563</v>
      </c>
      <c r="DE177" s="21">
        <f t="shared" si="184"/>
        <v>152.41932241456414</v>
      </c>
      <c r="DF177" s="22">
        <f t="shared" si="305"/>
        <v>0.7160095663417374</v>
      </c>
      <c r="DG177" s="21">
        <f t="shared" si="185"/>
        <v>11.882420624965375</v>
      </c>
      <c r="DH177" s="21">
        <f t="shared" si="260"/>
        <v>164.3017430395295</v>
      </c>
      <c r="DI177" s="21">
        <f t="shared" si="261"/>
        <v>159.22476240512989</v>
      </c>
      <c r="DJ177" s="21">
        <f t="shared" si="262"/>
        <v>8.3802506529015819</v>
      </c>
      <c r="DK177" s="21"/>
      <c r="DL177" s="22">
        <f t="shared" si="263"/>
        <v>0.48339296825934519</v>
      </c>
      <c r="DM177" s="21">
        <f t="shared" si="186"/>
        <v>67.032581585462694</v>
      </c>
      <c r="DN177" s="22">
        <f t="shared" si="306"/>
        <v>0.7160095663417374</v>
      </c>
      <c r="DO177" s="21">
        <f t="shared" si="187"/>
        <v>5.2257766099324154</v>
      </c>
      <c r="DP177" s="21">
        <f t="shared" si="264"/>
        <v>72.258358195395104</v>
      </c>
      <c r="DQ177" s="21">
        <f t="shared" si="265"/>
        <v>55.283328914429262</v>
      </c>
      <c r="DR177" s="21">
        <f t="shared" si="266"/>
        <v>18.427776304809754</v>
      </c>
      <c r="DS177" s="21"/>
      <c r="DT177" s="22">
        <f t="shared" si="267"/>
        <v>0.64624459863594641</v>
      </c>
      <c r="DU177" s="21">
        <f t="shared" si="188"/>
        <v>1629.0086459367781</v>
      </c>
      <c r="DV177" s="22">
        <f t="shared" si="307"/>
        <v>0.98770272835413397</v>
      </c>
      <c r="DW177" s="21">
        <f t="shared" si="189"/>
        <v>276.63696231364304</v>
      </c>
      <c r="DX177" s="21">
        <f t="shared" si="268"/>
        <v>1905.645608250421</v>
      </c>
      <c r="DY177" s="21">
        <f t="shared" si="269"/>
        <v>850.4080424699273</v>
      </c>
      <c r="DZ177" s="21">
        <f t="shared" si="270"/>
        <v>44.758318024733057</v>
      </c>
      <c r="EA177" s="21"/>
      <c r="EB177" s="22">
        <f t="shared" si="271"/>
        <v>0.64624459863594641</v>
      </c>
      <c r="EC177" s="21">
        <f t="shared" si="190"/>
        <v>1555.8213950827239</v>
      </c>
      <c r="ED177" s="22">
        <f t="shared" si="308"/>
        <v>0.98770272835413397</v>
      </c>
      <c r="EE177" s="21">
        <f t="shared" si="191"/>
        <v>125.15132896466193</v>
      </c>
      <c r="EF177" s="21">
        <f t="shared" si="272"/>
        <v>1680.9727240473858</v>
      </c>
      <c r="EG177" s="21">
        <f t="shared" si="273"/>
        <v>810.55660656489658</v>
      </c>
      <c r="EH177" s="21">
        <f t="shared" si="274"/>
        <v>42.660874029731438</v>
      </c>
      <c r="EI177" s="21"/>
      <c r="EJ177" s="22">
        <f t="shared" si="275"/>
        <v>0</v>
      </c>
      <c r="EK177" s="21">
        <f t="shared" si="192"/>
        <v>0</v>
      </c>
      <c r="EL177" s="22">
        <f t="shared" si="309"/>
        <v>0</v>
      </c>
      <c r="EM177" s="21">
        <f t="shared" si="193"/>
        <v>0</v>
      </c>
      <c r="EN177" s="21">
        <f t="shared" si="276"/>
        <v>0</v>
      </c>
      <c r="EO177" s="21">
        <f t="shared" si="277"/>
        <v>198.10339994590873</v>
      </c>
      <c r="EP177" s="21">
        <f t="shared" si="278"/>
        <v>594.31019983772626</v>
      </c>
      <c r="EQ177" s="21"/>
      <c r="ER177" s="22">
        <f t="shared" si="279"/>
        <v>0.70917916433603745</v>
      </c>
      <c r="ES177" s="21">
        <f t="shared" si="194"/>
        <v>1083.296477035881</v>
      </c>
      <c r="ET177" s="22">
        <f t="shared" si="310"/>
        <v>1</v>
      </c>
      <c r="EU177" s="21">
        <f t="shared" si="195"/>
        <v>381.8839200000001</v>
      </c>
      <c r="EV177" s="21">
        <f t="shared" si="280"/>
        <v>1465.180397035881</v>
      </c>
      <c r="EW177" s="21">
        <f t="shared" si="281"/>
        <v>222.11960148205969</v>
      </c>
      <c r="EX177" s="21">
        <f t="shared" si="282"/>
        <v>222.11960148205969</v>
      </c>
      <c r="EY177" s="21"/>
      <c r="EZ177" s="22">
        <f t="shared" si="283"/>
        <v>0.70917916433603745</v>
      </c>
      <c r="FA177" s="21">
        <f t="shared" si="196"/>
        <v>288.00326115226306</v>
      </c>
      <c r="FB177" s="22">
        <f t="shared" si="311"/>
        <v>1</v>
      </c>
      <c r="FC177" s="21">
        <f t="shared" si="197"/>
        <v>21.374100000000002</v>
      </c>
      <c r="FD177" s="21">
        <f t="shared" si="284"/>
        <v>309.37736115226306</v>
      </c>
      <c r="FE177" s="21">
        <f t="shared" si="285"/>
        <v>59.052319423868475</v>
      </c>
      <c r="FF177" s="21">
        <f t="shared" si="286"/>
        <v>59.052319423868475</v>
      </c>
      <c r="FG177" s="21"/>
      <c r="FH177" s="22">
        <f t="shared" si="287"/>
        <v>0</v>
      </c>
      <c r="FI177" s="21">
        <f t="shared" si="198"/>
        <v>0</v>
      </c>
      <c r="FJ177" s="22">
        <f t="shared" si="312"/>
        <v>0</v>
      </c>
      <c r="FK177" s="21">
        <f t="shared" si="199"/>
        <v>0</v>
      </c>
      <c r="FL177" s="21">
        <f t="shared" si="288"/>
        <v>0</v>
      </c>
      <c r="FM177" s="21">
        <f t="shared" si="289"/>
        <v>103.30815000000001</v>
      </c>
      <c r="FN177" s="21">
        <f t="shared" si="290"/>
        <v>309.92445000000004</v>
      </c>
      <c r="FO177" s="21"/>
      <c r="FP177" s="21">
        <f t="shared" si="200"/>
        <v>6347.7415374714446</v>
      </c>
      <c r="FQ177" s="21">
        <f t="shared" si="201"/>
        <v>1263.750030447437</v>
      </c>
      <c r="FR177" s="21">
        <f t="shared" si="291"/>
        <v>7611.4915679188816</v>
      </c>
      <c r="FS177" s="21">
        <f t="shared" si="202"/>
        <v>5094.0204787846587</v>
      </c>
      <c r="FT177" s="21">
        <f t="shared" si="203"/>
        <v>5975.7879532964607</v>
      </c>
      <c r="FU177" s="21"/>
      <c r="FV177" s="20">
        <f t="shared" si="313"/>
        <v>11468782.022826532</v>
      </c>
      <c r="FW177" s="20">
        <f t="shared" si="313"/>
        <v>3950075.0357938684</v>
      </c>
      <c r="FX177" s="20">
        <f t="shared" si="204"/>
        <v>9846934.0600025784</v>
      </c>
      <c r="FY177" s="20">
        <f t="shared" si="205"/>
        <v>3627186.9030145481</v>
      </c>
    </row>
    <row r="178" spans="2:181" x14ac:dyDescent="0.25">
      <c r="B178" s="20">
        <v>5</v>
      </c>
      <c r="C178" s="20">
        <f t="shared" si="206"/>
        <v>8.65</v>
      </c>
      <c r="D178" s="22">
        <f t="shared" si="207"/>
        <v>0.55138797395158579</v>
      </c>
      <c r="E178" s="21">
        <f t="shared" si="158"/>
        <v>458.8457512879026</v>
      </c>
      <c r="F178" s="22">
        <f t="shared" si="292"/>
        <v>0.82932624000353106</v>
      </c>
      <c r="G178" s="21">
        <f t="shared" si="159"/>
        <v>172.53405933487227</v>
      </c>
      <c r="H178" s="21">
        <f t="shared" si="208"/>
        <v>631.37981062277481</v>
      </c>
      <c r="I178" s="21">
        <f t="shared" si="209"/>
        <v>388.38506990836419</v>
      </c>
      <c r="J178" s="21">
        <f t="shared" si="210"/>
        <v>20.441319468861295</v>
      </c>
      <c r="K178" s="21"/>
      <c r="L178" s="22">
        <f t="shared" si="211"/>
        <v>0.55138797395158579</v>
      </c>
      <c r="M178" s="21">
        <f t="shared" si="160"/>
        <v>205.26276117117212</v>
      </c>
      <c r="N178" s="22">
        <f t="shared" si="293"/>
        <v>0.82932624000353106</v>
      </c>
      <c r="O178" s="21">
        <f t="shared" si="161"/>
        <v>16.248926820921188</v>
      </c>
      <c r="P178" s="21">
        <f t="shared" si="212"/>
        <v>221.5116879920933</v>
      </c>
      <c r="Q178" s="21">
        <f t="shared" si="213"/>
        <v>161.82947140751136</v>
      </c>
      <c r="R178" s="21">
        <f t="shared" si="214"/>
        <v>8.5173406003953431</v>
      </c>
      <c r="S178" s="21"/>
      <c r="T178" s="22">
        <f t="shared" si="215"/>
        <v>0</v>
      </c>
      <c r="U178" s="21">
        <f t="shared" si="162"/>
        <v>0</v>
      </c>
      <c r="V178" s="22">
        <f t="shared" si="294"/>
        <v>0.82932624000353106</v>
      </c>
      <c r="W178" s="21">
        <f t="shared" si="163"/>
        <v>63.813967151254111</v>
      </c>
      <c r="X178" s="21">
        <f t="shared" si="216"/>
        <v>63.813967151254111</v>
      </c>
      <c r="Y178" s="21">
        <f t="shared" si="217"/>
        <v>80.229958212186489</v>
      </c>
      <c r="Z178" s="21">
        <f t="shared" si="218"/>
        <v>240.68987463655947</v>
      </c>
      <c r="AA178" s="21"/>
      <c r="AB178" s="22">
        <f t="shared" si="219"/>
        <v>0.19713895130911241</v>
      </c>
      <c r="AC178" s="21">
        <f t="shared" si="164"/>
        <v>14.607381218477148</v>
      </c>
      <c r="AD178" s="22">
        <f t="shared" si="295"/>
        <v>0.23970431695992089</v>
      </c>
      <c r="AE178" s="21">
        <f t="shared" si="165"/>
        <v>4.4403355023153068</v>
      </c>
      <c r="AF178" s="21">
        <f t="shared" si="220"/>
        <v>19.047716720792454</v>
      </c>
      <c r="AG178" s="21">
        <f t="shared" si="221"/>
        <v>69.894714115247183</v>
      </c>
      <c r="AH178" s="21">
        <f t="shared" si="222"/>
        <v>3.6786691639603815</v>
      </c>
      <c r="AI178" s="21"/>
      <c r="AJ178" s="22">
        <f t="shared" si="223"/>
        <v>0.19713895130911241</v>
      </c>
      <c r="AK178" s="21">
        <f t="shared" si="166"/>
        <v>37.361186578028089</v>
      </c>
      <c r="AL178" s="22">
        <f t="shared" si="296"/>
        <v>0.23970431695992089</v>
      </c>
      <c r="AM178" s="21">
        <f t="shared" si="167"/>
        <v>2.3909498858620886</v>
      </c>
      <c r="AN178" s="21">
        <f t="shared" si="224"/>
        <v>39.752136463890182</v>
      </c>
      <c r="AO178" s="21">
        <f t="shared" si="225"/>
        <v>151.75249035930437</v>
      </c>
      <c r="AP178" s="21">
        <f t="shared" si="226"/>
        <v>7.9869731768055008</v>
      </c>
      <c r="AQ178" s="21"/>
      <c r="AR178" s="22">
        <f t="shared" si="227"/>
        <v>0.19713895130911241</v>
      </c>
      <c r="AS178" s="21">
        <f t="shared" si="168"/>
        <v>86.520642601749273</v>
      </c>
      <c r="AT178" s="22">
        <f t="shared" si="297"/>
        <v>0.23970431695992089</v>
      </c>
      <c r="AU178" s="21">
        <f t="shared" si="169"/>
        <v>26.300448744482974</v>
      </c>
      <c r="AV178" s="21">
        <f t="shared" si="228"/>
        <v>112.82109134623225</v>
      </c>
      <c r="AW178" s="21">
        <f t="shared" si="229"/>
        <v>326.83560649032592</v>
      </c>
      <c r="AX178" s="21">
        <f t="shared" si="230"/>
        <v>108.94520216344198</v>
      </c>
      <c r="AY178" s="21"/>
      <c r="AZ178" s="22">
        <f t="shared" si="231"/>
        <v>0.12604853946113515</v>
      </c>
      <c r="BA178" s="21">
        <f t="shared" si="170"/>
        <v>38.375552853195352</v>
      </c>
      <c r="BB178" s="22">
        <f t="shared" si="298"/>
        <v>0.12170125455473546</v>
      </c>
      <c r="BC178" s="21">
        <f t="shared" si="171"/>
        <v>9.2630048440693233</v>
      </c>
      <c r="BD178" s="21">
        <f t="shared" si="232"/>
        <v>47.638557697264673</v>
      </c>
      <c r="BE178" s="21">
        <f t="shared" si="233"/>
        <v>316.27845189491563</v>
      </c>
      <c r="BF178" s="21">
        <f t="shared" si="234"/>
        <v>16.646234310258734</v>
      </c>
      <c r="BG178" s="21"/>
      <c r="BH178" s="22">
        <f t="shared" si="235"/>
        <v>0.12604853946113515</v>
      </c>
      <c r="BI178" s="21">
        <f t="shared" si="172"/>
        <v>39.744543751211737</v>
      </c>
      <c r="BJ178" s="22">
        <f t="shared" si="299"/>
        <v>0.12170125455473546</v>
      </c>
      <c r="BK178" s="21">
        <f t="shared" si="173"/>
        <v>2.0196734306132886</v>
      </c>
      <c r="BL178" s="21">
        <f t="shared" si="236"/>
        <v>41.764217181825025</v>
      </c>
      <c r="BM178" s="21">
        <f t="shared" si="237"/>
        <v>275.63541196994919</v>
      </c>
      <c r="BN178" s="21">
        <f t="shared" si="238"/>
        <v>14.507126945786812</v>
      </c>
      <c r="BO178" s="21"/>
      <c r="BP178" s="22">
        <f t="shared" si="239"/>
        <v>0.12604853946113515</v>
      </c>
      <c r="BQ178" s="21">
        <f t="shared" si="174"/>
        <v>14.719390135472189</v>
      </c>
      <c r="BR178" s="22">
        <f t="shared" si="300"/>
        <v>0.12170125455473402</v>
      </c>
      <c r="BS178" s="21">
        <f t="shared" si="175"/>
        <v>3.5529333648484651</v>
      </c>
      <c r="BT178" s="21">
        <f t="shared" si="240"/>
        <v>18.272323500320653</v>
      </c>
      <c r="BU178" s="21">
        <f t="shared" si="241"/>
        <v>95.772854935735126</v>
      </c>
      <c r="BV178" s="21">
        <f t="shared" si="242"/>
        <v>31.924284978578378</v>
      </c>
      <c r="BW178" s="21"/>
      <c r="BX178" s="22">
        <f t="shared" si="243"/>
        <v>0.55138797395158579</v>
      </c>
      <c r="BY178" s="21">
        <f t="shared" si="176"/>
        <v>195.03384142872625</v>
      </c>
      <c r="BZ178" s="22">
        <f t="shared" si="301"/>
        <v>0.82932624000353106</v>
      </c>
      <c r="CA178" s="21">
        <f t="shared" si="177"/>
        <v>73.336148967103014</v>
      </c>
      <c r="CB178" s="21">
        <f t="shared" si="244"/>
        <v>268.36999039582929</v>
      </c>
      <c r="CC178" s="21">
        <f t="shared" si="245"/>
        <v>165.08430540149965</v>
      </c>
      <c r="CD178" s="21">
        <f t="shared" si="246"/>
        <v>8.6886476527105163</v>
      </c>
      <c r="CE178" s="21"/>
      <c r="CF178" s="22">
        <f t="shared" si="247"/>
        <v>0.55138797395158579</v>
      </c>
      <c r="CG178" s="21">
        <f t="shared" si="178"/>
        <v>202.04750155480087</v>
      </c>
      <c r="CH178" s="22">
        <f t="shared" si="302"/>
        <v>0.82932624000353106</v>
      </c>
      <c r="CI178" s="21">
        <f t="shared" si="179"/>
        <v>15.994401753058966</v>
      </c>
      <c r="CJ178" s="21">
        <f t="shared" si="248"/>
        <v>218.04190330785985</v>
      </c>
      <c r="CK178" s="21">
        <f t="shared" si="249"/>
        <v>159.29455586225387</v>
      </c>
      <c r="CL178" s="21">
        <f t="shared" si="250"/>
        <v>8.3839239927502121</v>
      </c>
      <c r="CM178" s="21"/>
      <c r="CN178" s="22">
        <f t="shared" si="251"/>
        <v>0.55138797395158579</v>
      </c>
      <c r="CO178" s="21">
        <f t="shared" si="180"/>
        <v>74.809970681513789</v>
      </c>
      <c r="CP178" s="22">
        <f t="shared" si="303"/>
        <v>0.82932624000353106</v>
      </c>
      <c r="CQ178" s="21">
        <f t="shared" si="181"/>
        <v>28.129862560949586</v>
      </c>
      <c r="CR178" s="21">
        <f t="shared" si="252"/>
        <v>102.93983324246338</v>
      </c>
      <c r="CS178" s="21">
        <f t="shared" si="253"/>
        <v>16.66371003615836</v>
      </c>
      <c r="CT178" s="21">
        <f t="shared" si="254"/>
        <v>49.991130108475076</v>
      </c>
      <c r="CU178" s="21"/>
      <c r="CV178" s="22">
        <f t="shared" si="255"/>
        <v>0.47564946288822796</v>
      </c>
      <c r="CW178" s="21">
        <f t="shared" si="182"/>
        <v>171.96396742933698</v>
      </c>
      <c r="CX178" s="22">
        <f t="shared" si="304"/>
        <v>0.70303996600175478</v>
      </c>
      <c r="CY178" s="21">
        <f t="shared" si="183"/>
        <v>13.377558502734415</v>
      </c>
      <c r="CZ178" s="21">
        <f t="shared" si="256"/>
        <v>185.34152593207139</v>
      </c>
      <c r="DA178" s="21">
        <f t="shared" si="257"/>
        <v>185.46063207184926</v>
      </c>
      <c r="DB178" s="21">
        <f t="shared" si="258"/>
        <v>9.7610858985183917</v>
      </c>
      <c r="DC178" s="21"/>
      <c r="DD178" s="22">
        <f t="shared" si="259"/>
        <v>0.47564946288822796</v>
      </c>
      <c r="DE178" s="21">
        <f t="shared" si="184"/>
        <v>149.97770675344003</v>
      </c>
      <c r="DF178" s="22">
        <f t="shared" si="305"/>
        <v>0.70303996600175478</v>
      </c>
      <c r="DG178" s="21">
        <f t="shared" si="185"/>
        <v>11.667185726129102</v>
      </c>
      <c r="DH178" s="21">
        <f t="shared" si="260"/>
        <v>161.64489247956914</v>
      </c>
      <c r="DI178" s="21">
        <f t="shared" si="261"/>
        <v>161.74877043709228</v>
      </c>
      <c r="DJ178" s="21">
        <f t="shared" si="262"/>
        <v>8.5130931808996007</v>
      </c>
      <c r="DK178" s="21"/>
      <c r="DL178" s="22">
        <f t="shared" si="263"/>
        <v>0.47564946288822751</v>
      </c>
      <c r="DM178" s="21">
        <f t="shared" si="186"/>
        <v>65.95878202769083</v>
      </c>
      <c r="DN178" s="22">
        <f t="shared" si="306"/>
        <v>0.70303996600175478</v>
      </c>
      <c r="DO178" s="21">
        <f t="shared" si="187"/>
        <v>5.1311183298159388</v>
      </c>
      <c r="DP178" s="21">
        <f t="shared" si="264"/>
        <v>71.089900357506764</v>
      </c>
      <c r="DQ178" s="21">
        <f t="shared" si="265"/>
        <v>56.159672292845514</v>
      </c>
      <c r="DR178" s="21">
        <f t="shared" si="266"/>
        <v>18.719890764281839</v>
      </c>
      <c r="DS178" s="21"/>
      <c r="DT178" s="22">
        <f t="shared" si="267"/>
        <v>0.64014605922822876</v>
      </c>
      <c r="DU178" s="21">
        <f t="shared" si="188"/>
        <v>1613.6358699882787</v>
      </c>
      <c r="DV178" s="22">
        <f t="shared" si="307"/>
        <v>0.97747750338801398</v>
      </c>
      <c r="DW178" s="21">
        <f t="shared" si="189"/>
        <v>273.77306906682105</v>
      </c>
      <c r="DX178" s="21">
        <f t="shared" si="268"/>
        <v>1887.4089390550998</v>
      </c>
      <c r="DY178" s="21">
        <f t="shared" si="269"/>
        <v>867.73287820548251</v>
      </c>
      <c r="DZ178" s="21">
        <f t="shared" si="270"/>
        <v>45.670151484499122</v>
      </c>
      <c r="EA178" s="21"/>
      <c r="EB178" s="22">
        <f t="shared" si="271"/>
        <v>0.64014605922822876</v>
      </c>
      <c r="EC178" s="21">
        <f t="shared" si="190"/>
        <v>1541.1392791945457</v>
      </c>
      <c r="ED178" s="22">
        <f t="shared" si="308"/>
        <v>0.97747750338801398</v>
      </c>
      <c r="EE178" s="21">
        <f t="shared" si="191"/>
        <v>123.85569571719182</v>
      </c>
      <c r="EF178" s="21">
        <f t="shared" si="272"/>
        <v>1664.9949749117375</v>
      </c>
      <c r="EG178" s="21">
        <f t="shared" si="273"/>
        <v>825.73546824376263</v>
      </c>
      <c r="EH178" s="21">
        <f t="shared" si="274"/>
        <v>43.459761486513862</v>
      </c>
      <c r="EI178" s="21"/>
      <c r="EJ178" s="22">
        <f t="shared" si="275"/>
        <v>0</v>
      </c>
      <c r="EK178" s="21">
        <f t="shared" si="192"/>
        <v>0</v>
      </c>
      <c r="EL178" s="22">
        <f t="shared" si="309"/>
        <v>0</v>
      </c>
      <c r="EM178" s="21">
        <f t="shared" si="193"/>
        <v>0</v>
      </c>
      <c r="EN178" s="21">
        <f t="shared" si="276"/>
        <v>0</v>
      </c>
      <c r="EO178" s="21">
        <f t="shared" si="277"/>
        <v>198.10339994590873</v>
      </c>
      <c r="EP178" s="21">
        <f t="shared" si="278"/>
        <v>594.31019983772626</v>
      </c>
      <c r="EQ178" s="21"/>
      <c r="ER178" s="22">
        <f t="shared" si="279"/>
        <v>0.70371632761215919</v>
      </c>
      <c r="ES178" s="21">
        <f t="shared" si="194"/>
        <v>1074.9517990261427</v>
      </c>
      <c r="ET178" s="22">
        <f t="shared" si="310"/>
        <v>1</v>
      </c>
      <c r="EU178" s="21">
        <f t="shared" si="195"/>
        <v>381.8839200000001</v>
      </c>
      <c r="EV178" s="21">
        <f t="shared" si="280"/>
        <v>1456.8357190261427</v>
      </c>
      <c r="EW178" s="21">
        <f t="shared" si="281"/>
        <v>226.29194048692889</v>
      </c>
      <c r="EX178" s="21">
        <f t="shared" si="282"/>
        <v>226.29194048692889</v>
      </c>
      <c r="EY178" s="21"/>
      <c r="EZ178" s="22">
        <f t="shared" si="283"/>
        <v>0.70371632761215919</v>
      </c>
      <c r="FA178" s="21">
        <f t="shared" si="196"/>
        <v>285.78476000228602</v>
      </c>
      <c r="FB178" s="22">
        <f t="shared" si="311"/>
        <v>1</v>
      </c>
      <c r="FC178" s="21">
        <f t="shared" si="197"/>
        <v>21.374100000000002</v>
      </c>
      <c r="FD178" s="21">
        <f t="shared" si="284"/>
        <v>307.15886000228602</v>
      </c>
      <c r="FE178" s="21">
        <f t="shared" si="285"/>
        <v>60.161569998857011</v>
      </c>
      <c r="FF178" s="21">
        <f t="shared" si="286"/>
        <v>60.161569998857011</v>
      </c>
      <c r="FG178" s="21"/>
      <c r="FH178" s="22">
        <f t="shared" si="287"/>
        <v>0</v>
      </c>
      <c r="FI178" s="21">
        <f t="shared" si="198"/>
        <v>0</v>
      </c>
      <c r="FJ178" s="22">
        <f t="shared" si="312"/>
        <v>0</v>
      </c>
      <c r="FK178" s="21">
        <f t="shared" si="199"/>
        <v>0</v>
      </c>
      <c r="FL178" s="21">
        <f t="shared" si="288"/>
        <v>0</v>
      </c>
      <c r="FM178" s="21">
        <f t="shared" si="289"/>
        <v>103.30815000000001</v>
      </c>
      <c r="FN178" s="21">
        <f t="shared" si="290"/>
        <v>309.92445000000004</v>
      </c>
      <c r="FO178" s="21"/>
      <c r="FP178" s="21">
        <f t="shared" si="200"/>
        <v>6270.7406876839705</v>
      </c>
      <c r="FQ178" s="21">
        <f t="shared" si="201"/>
        <v>1249.0873597030431</v>
      </c>
      <c r="FR178" s="21">
        <f t="shared" si="291"/>
        <v>7519.8280473870136</v>
      </c>
      <c r="FS178" s="21">
        <f t="shared" si="202"/>
        <v>5172.859082276178</v>
      </c>
      <c r="FT178" s="21">
        <f t="shared" si="203"/>
        <v>5988.6128703368095</v>
      </c>
      <c r="FU178" s="21"/>
      <c r="FV178" s="20">
        <f t="shared" si="313"/>
        <v>11444101.755023247</v>
      </c>
      <c r="FW178" s="20">
        <f t="shared" si="313"/>
        <v>3943681.0664224331</v>
      </c>
      <c r="FX178" s="20">
        <f t="shared" si="204"/>
        <v>9841927.5093199909</v>
      </c>
      <c r="FY178" s="20">
        <f t="shared" si="205"/>
        <v>3624539.2460183054</v>
      </c>
    </row>
    <row r="179" spans="2:181" x14ac:dyDescent="0.25">
      <c r="B179" s="20">
        <v>5.05</v>
      </c>
      <c r="C179" s="20">
        <f t="shared" si="206"/>
        <v>8.7364999999999995</v>
      </c>
      <c r="D179" s="22">
        <f t="shared" si="207"/>
        <v>0.54440185369110172</v>
      </c>
      <c r="E179" s="21">
        <f t="shared" si="158"/>
        <v>453.03214680078167</v>
      </c>
      <c r="F179" s="22">
        <f t="shared" si="292"/>
        <v>0.8176195024035664</v>
      </c>
      <c r="G179" s="21">
        <f t="shared" si="159"/>
        <v>170.098575128221</v>
      </c>
      <c r="H179" s="21">
        <f t="shared" si="208"/>
        <v>623.13072192900268</v>
      </c>
      <c r="I179" s="21">
        <f t="shared" si="209"/>
        <v>396.2217041674478</v>
      </c>
      <c r="J179" s="21">
        <f t="shared" si="210"/>
        <v>20.853773903549904</v>
      </c>
      <c r="K179" s="21"/>
      <c r="L179" s="22">
        <f t="shared" si="211"/>
        <v>0.54440185369110172</v>
      </c>
      <c r="M179" s="21">
        <f t="shared" si="160"/>
        <v>202.66206909538386</v>
      </c>
      <c r="N179" s="22">
        <f t="shared" si="293"/>
        <v>0.8176195024035664</v>
      </c>
      <c r="O179" s="21">
        <f t="shared" si="161"/>
        <v>16.0195575891304</v>
      </c>
      <c r="P179" s="21">
        <f t="shared" si="212"/>
        <v>218.68162668451424</v>
      </c>
      <c r="Q179" s="21">
        <f t="shared" si="213"/>
        <v>164.51802964971145</v>
      </c>
      <c r="R179" s="21">
        <f t="shared" si="214"/>
        <v>8.6588436657742953</v>
      </c>
      <c r="S179" s="21"/>
      <c r="T179" s="22">
        <f t="shared" si="215"/>
        <v>0</v>
      </c>
      <c r="U179" s="21">
        <f t="shared" si="162"/>
        <v>0</v>
      </c>
      <c r="V179" s="22">
        <f t="shared" si="294"/>
        <v>0.8176195024035664</v>
      </c>
      <c r="W179" s="21">
        <f t="shared" si="163"/>
        <v>62.913171622766654</v>
      </c>
      <c r="X179" s="21">
        <f t="shared" si="216"/>
        <v>62.913171622766654</v>
      </c>
      <c r="Y179" s="21">
        <f t="shared" si="217"/>
        <v>80.455157094308348</v>
      </c>
      <c r="Z179" s="21">
        <f t="shared" si="218"/>
        <v>241.36547128292506</v>
      </c>
      <c r="AA179" s="21"/>
      <c r="AB179" s="22">
        <f t="shared" si="219"/>
        <v>0.18661034082220362</v>
      </c>
      <c r="AC179" s="21">
        <f t="shared" si="164"/>
        <v>13.827244030661925</v>
      </c>
      <c r="AD179" s="22">
        <f t="shared" si="295"/>
        <v>0.22210136012952031</v>
      </c>
      <c r="AE179" s="21">
        <f t="shared" si="165"/>
        <v>4.1142544573384638</v>
      </c>
      <c r="AF179" s="21">
        <f t="shared" si="220"/>
        <v>17.941498488000388</v>
      </c>
      <c r="AG179" s="21">
        <f t="shared" si="221"/>
        <v>70.945621436399648</v>
      </c>
      <c r="AH179" s="21">
        <f t="shared" si="222"/>
        <v>3.7339800755999852</v>
      </c>
      <c r="AI179" s="21"/>
      <c r="AJ179" s="22">
        <f t="shared" si="223"/>
        <v>0.18661034082220362</v>
      </c>
      <c r="AK179" s="21">
        <f t="shared" si="166"/>
        <v>35.365835693808386</v>
      </c>
      <c r="AL179" s="22">
        <f t="shared" si="296"/>
        <v>0.22210136012952031</v>
      </c>
      <c r="AM179" s="21">
        <f t="shared" si="167"/>
        <v>2.2153677847207112</v>
      </c>
      <c r="AN179" s="21">
        <f t="shared" si="224"/>
        <v>37.581203478529098</v>
      </c>
      <c r="AO179" s="21">
        <f t="shared" si="225"/>
        <v>153.8148766953974</v>
      </c>
      <c r="AP179" s="21">
        <f t="shared" si="226"/>
        <v>8.0955198260735539</v>
      </c>
      <c r="AQ179" s="21"/>
      <c r="AR179" s="22">
        <f t="shared" si="227"/>
        <v>0.18661034082220362</v>
      </c>
      <c r="AS179" s="21">
        <f t="shared" si="168"/>
        <v>81.899830027766797</v>
      </c>
      <c r="AT179" s="22">
        <f t="shared" si="297"/>
        <v>0.22210136012952031</v>
      </c>
      <c r="AU179" s="21">
        <f t="shared" si="169"/>
        <v>24.369045631927825</v>
      </c>
      <c r="AV179" s="21">
        <f t="shared" si="228"/>
        <v>106.26887565969463</v>
      </c>
      <c r="AW179" s="21">
        <f t="shared" si="229"/>
        <v>331.74976825522913</v>
      </c>
      <c r="AX179" s="21">
        <f t="shared" si="230"/>
        <v>110.58325608507639</v>
      </c>
      <c r="AY179" s="21"/>
      <c r="AZ179" s="22">
        <f t="shared" si="231"/>
        <v>0.11480902485574662</v>
      </c>
      <c r="BA179" s="21">
        <f t="shared" si="170"/>
        <v>34.953675942702951</v>
      </c>
      <c r="BB179" s="22">
        <f t="shared" si="298"/>
        <v>0.10291826710028296</v>
      </c>
      <c r="BC179" s="21">
        <f t="shared" si="171"/>
        <v>7.8333819169002705</v>
      </c>
      <c r="BD179" s="21">
        <f t="shared" si="232"/>
        <v>42.787057859603223</v>
      </c>
      <c r="BE179" s="21">
        <f t="shared" si="233"/>
        <v>320.88737674069409</v>
      </c>
      <c r="BF179" s="21">
        <f t="shared" si="234"/>
        <v>16.888809302141809</v>
      </c>
      <c r="BG179" s="21"/>
      <c r="BH179" s="22">
        <f t="shared" si="235"/>
        <v>0.11480902485574662</v>
      </c>
      <c r="BI179" s="21">
        <f t="shared" si="172"/>
        <v>36.200596460065356</v>
      </c>
      <c r="BJ179" s="22">
        <f t="shared" si="299"/>
        <v>0.10291826710028296</v>
      </c>
      <c r="BK179" s="21">
        <f t="shared" si="173"/>
        <v>1.7079634088218629</v>
      </c>
      <c r="BL179" s="21">
        <f t="shared" si="236"/>
        <v>37.908559868887217</v>
      </c>
      <c r="BM179" s="21">
        <f t="shared" si="237"/>
        <v>279.29828641724009</v>
      </c>
      <c r="BN179" s="21">
        <f t="shared" si="238"/>
        <v>14.699909811433704</v>
      </c>
      <c r="BO179" s="21"/>
      <c r="BP179" s="22">
        <f t="shared" si="239"/>
        <v>0.11480902485574662</v>
      </c>
      <c r="BQ179" s="21">
        <f t="shared" si="174"/>
        <v>13.406889402680584</v>
      </c>
      <c r="BR179" s="22">
        <f t="shared" si="300"/>
        <v>0.10291826710028151</v>
      </c>
      <c r="BS179" s="21">
        <f t="shared" si="175"/>
        <v>3.0045848448384174</v>
      </c>
      <c r="BT179" s="21">
        <f t="shared" si="240"/>
        <v>16.411474247519003</v>
      </c>
      <c r="BU179" s="21">
        <f t="shared" si="241"/>
        <v>97.168491875336372</v>
      </c>
      <c r="BV179" s="21">
        <f t="shared" si="242"/>
        <v>32.389497291778788</v>
      </c>
      <c r="BW179" s="21"/>
      <c r="BX179" s="22">
        <f t="shared" si="243"/>
        <v>0.54440185369110172</v>
      </c>
      <c r="BY179" s="21">
        <f t="shared" si="176"/>
        <v>192.56275040851315</v>
      </c>
      <c r="BZ179" s="22">
        <f t="shared" si="301"/>
        <v>0.8176195024035664</v>
      </c>
      <c r="CA179" s="21">
        <f t="shared" si="177"/>
        <v>72.300938682973893</v>
      </c>
      <c r="CB179" s="21">
        <f t="shared" si="244"/>
        <v>264.86368909148706</v>
      </c>
      <c r="CC179" s="21">
        <f t="shared" si="245"/>
        <v>168.41529164062476</v>
      </c>
      <c r="CD179" s="21">
        <f t="shared" si="246"/>
        <v>8.8639627179276275</v>
      </c>
      <c r="CE179" s="21"/>
      <c r="CF179" s="22">
        <f t="shared" si="247"/>
        <v>0.54440185369110172</v>
      </c>
      <c r="CG179" s="21">
        <f t="shared" si="178"/>
        <v>199.4875470202899</v>
      </c>
      <c r="CH179" s="22">
        <f t="shared" si="302"/>
        <v>0.8176195024035664</v>
      </c>
      <c r="CI179" s="21">
        <f t="shared" si="179"/>
        <v>15.768625387426694</v>
      </c>
      <c r="CJ179" s="21">
        <f t="shared" si="248"/>
        <v>215.25617240771658</v>
      </c>
      <c r="CK179" s="21">
        <f t="shared" si="249"/>
        <v>161.94100021738998</v>
      </c>
      <c r="CL179" s="21">
        <f t="shared" si="250"/>
        <v>8.5232105377573752</v>
      </c>
      <c r="CM179" s="21"/>
      <c r="CN179" s="22">
        <f t="shared" si="251"/>
        <v>0.54440185369110172</v>
      </c>
      <c r="CO179" s="21">
        <f t="shared" si="180"/>
        <v>73.862123654457974</v>
      </c>
      <c r="CP179" s="22">
        <f t="shared" si="303"/>
        <v>0.8176195024035664</v>
      </c>
      <c r="CQ179" s="21">
        <f t="shared" si="181"/>
        <v>27.732782493010696</v>
      </c>
      <c r="CR179" s="21">
        <f t="shared" si="252"/>
        <v>101.59490614746866</v>
      </c>
      <c r="CS179" s="21">
        <f t="shared" si="253"/>
        <v>16.999941809907039</v>
      </c>
      <c r="CT179" s="21">
        <f t="shared" si="254"/>
        <v>50.999825429721113</v>
      </c>
      <c r="CU179" s="21"/>
      <c r="CV179" s="22">
        <f t="shared" si="255"/>
        <v>0.46790595751711028</v>
      </c>
      <c r="CW179" s="21">
        <f t="shared" si="182"/>
        <v>169.1644185822889</v>
      </c>
      <c r="CX179" s="22">
        <f t="shared" si="304"/>
        <v>0.6900703656617726</v>
      </c>
      <c r="CY179" s="21">
        <f t="shared" si="183"/>
        <v>13.130770843859324</v>
      </c>
      <c r="CZ179" s="21">
        <f t="shared" si="256"/>
        <v>182.29518942614823</v>
      </c>
      <c r="DA179" s="21">
        <f t="shared" si="257"/>
        <v>188.35465175247626</v>
      </c>
      <c r="DB179" s="21">
        <f t="shared" si="258"/>
        <v>9.9134027238145492</v>
      </c>
      <c r="DC179" s="21"/>
      <c r="DD179" s="22">
        <f t="shared" si="259"/>
        <v>0.46790595751711028</v>
      </c>
      <c r="DE179" s="21">
        <f t="shared" si="184"/>
        <v>147.5360910923159</v>
      </c>
      <c r="DF179" s="22">
        <f t="shared" si="305"/>
        <v>0.6900703656617726</v>
      </c>
      <c r="DG179" s="21">
        <f t="shared" si="185"/>
        <v>11.451950827292837</v>
      </c>
      <c r="DH179" s="21">
        <f t="shared" si="260"/>
        <v>158.98804191960875</v>
      </c>
      <c r="DI179" s="21">
        <f t="shared" si="261"/>
        <v>164.27277846905466</v>
      </c>
      <c r="DJ179" s="21">
        <f t="shared" si="262"/>
        <v>8.6459357088976212</v>
      </c>
      <c r="DK179" s="21"/>
      <c r="DL179" s="22">
        <f t="shared" si="263"/>
        <v>0.46790595751710973</v>
      </c>
      <c r="DM179" s="21">
        <f t="shared" si="186"/>
        <v>64.884982469918938</v>
      </c>
      <c r="DN179" s="22">
        <f t="shared" si="306"/>
        <v>0.6900703656617726</v>
      </c>
      <c r="DO179" s="21">
        <f t="shared" si="187"/>
        <v>5.0364600496994658</v>
      </c>
      <c r="DP179" s="21">
        <f t="shared" si="264"/>
        <v>69.92144251961841</v>
      </c>
      <c r="DQ179" s="21">
        <f t="shared" si="265"/>
        <v>57.036015671261794</v>
      </c>
      <c r="DR179" s="21">
        <f t="shared" si="266"/>
        <v>19.012005223753931</v>
      </c>
      <c r="DS179" s="21"/>
      <c r="DT179" s="22">
        <f t="shared" si="267"/>
        <v>0.63404751982051111</v>
      </c>
      <c r="DU179" s="21">
        <f t="shared" si="188"/>
        <v>1598.2630940397796</v>
      </c>
      <c r="DV179" s="22">
        <f t="shared" si="307"/>
        <v>0.96725227842189421</v>
      </c>
      <c r="DW179" s="21">
        <f t="shared" si="189"/>
        <v>270.90917581999912</v>
      </c>
      <c r="DX179" s="21">
        <f t="shared" si="268"/>
        <v>1869.1722698597787</v>
      </c>
      <c r="DY179" s="21">
        <f t="shared" si="269"/>
        <v>885.0577139410376</v>
      </c>
      <c r="DZ179" s="21">
        <f t="shared" si="270"/>
        <v>46.58198494426518</v>
      </c>
      <c r="EA179" s="21"/>
      <c r="EB179" s="22">
        <f t="shared" si="271"/>
        <v>0.63404751982051111</v>
      </c>
      <c r="EC179" s="21">
        <f t="shared" si="190"/>
        <v>1526.4571633063672</v>
      </c>
      <c r="ED179" s="22">
        <f t="shared" si="308"/>
        <v>0.96725227842189421</v>
      </c>
      <c r="EE179" s="21">
        <f t="shared" si="191"/>
        <v>122.56006246972173</v>
      </c>
      <c r="EF179" s="21">
        <f t="shared" si="272"/>
        <v>1649.0172257760889</v>
      </c>
      <c r="EG179" s="21">
        <f t="shared" si="273"/>
        <v>840.91432992262855</v>
      </c>
      <c r="EH179" s="21">
        <f t="shared" si="274"/>
        <v>44.258648943296279</v>
      </c>
      <c r="EI179" s="21"/>
      <c r="EJ179" s="22">
        <f t="shared" si="275"/>
        <v>0</v>
      </c>
      <c r="EK179" s="21">
        <f t="shared" si="192"/>
        <v>0</v>
      </c>
      <c r="EL179" s="22">
        <f t="shared" si="309"/>
        <v>0</v>
      </c>
      <c r="EM179" s="21">
        <f t="shared" si="193"/>
        <v>0</v>
      </c>
      <c r="EN179" s="21">
        <f t="shared" si="276"/>
        <v>0</v>
      </c>
      <c r="EO179" s="21">
        <f t="shared" si="277"/>
        <v>198.10339994590873</v>
      </c>
      <c r="EP179" s="21">
        <f t="shared" si="278"/>
        <v>594.31019983772626</v>
      </c>
      <c r="EQ179" s="21"/>
      <c r="ER179" s="22">
        <f t="shared" si="279"/>
        <v>0.6982534908882807</v>
      </c>
      <c r="ES179" s="21">
        <f t="shared" si="194"/>
        <v>1066.6071210164039</v>
      </c>
      <c r="ET179" s="22">
        <f t="shared" si="310"/>
        <v>1</v>
      </c>
      <c r="EU179" s="21">
        <f t="shared" si="195"/>
        <v>381.8839200000001</v>
      </c>
      <c r="EV179" s="21">
        <f t="shared" si="280"/>
        <v>1448.4910410164039</v>
      </c>
      <c r="EW179" s="21">
        <f t="shared" si="281"/>
        <v>230.46427949179824</v>
      </c>
      <c r="EX179" s="21">
        <f t="shared" si="282"/>
        <v>230.46427949179824</v>
      </c>
      <c r="EY179" s="21"/>
      <c r="EZ179" s="22">
        <f t="shared" si="283"/>
        <v>0.6982534908882807</v>
      </c>
      <c r="FA179" s="21">
        <f t="shared" si="196"/>
        <v>283.56625885230881</v>
      </c>
      <c r="FB179" s="22">
        <f t="shared" si="311"/>
        <v>1</v>
      </c>
      <c r="FC179" s="21">
        <f t="shared" si="197"/>
        <v>21.374100000000002</v>
      </c>
      <c r="FD179" s="21">
        <f t="shared" si="284"/>
        <v>304.9403588523088</v>
      </c>
      <c r="FE179" s="21">
        <f t="shared" si="285"/>
        <v>61.270820573845597</v>
      </c>
      <c r="FF179" s="21">
        <f t="shared" si="286"/>
        <v>61.270820573845597</v>
      </c>
      <c r="FG179" s="21"/>
      <c r="FH179" s="22">
        <f t="shared" si="287"/>
        <v>0</v>
      </c>
      <c r="FI179" s="21">
        <f t="shared" si="198"/>
        <v>0</v>
      </c>
      <c r="FJ179" s="22">
        <f t="shared" si="312"/>
        <v>0</v>
      </c>
      <c r="FK179" s="21">
        <f t="shared" si="199"/>
        <v>0</v>
      </c>
      <c r="FL179" s="21">
        <f t="shared" si="288"/>
        <v>0</v>
      </c>
      <c r="FM179" s="21">
        <f t="shared" si="289"/>
        <v>103.30815000000001</v>
      </c>
      <c r="FN179" s="21">
        <f t="shared" si="290"/>
        <v>309.92445000000004</v>
      </c>
      <c r="FO179" s="21"/>
      <c r="FP179" s="21">
        <f t="shared" si="200"/>
        <v>6193.7398378964954</v>
      </c>
      <c r="FQ179" s="21">
        <f t="shared" si="201"/>
        <v>1234.4246889586493</v>
      </c>
      <c r="FR179" s="21">
        <f t="shared" si="291"/>
        <v>7428.1645268551447</v>
      </c>
      <c r="FS179" s="21">
        <f t="shared" si="202"/>
        <v>5251.6976857676964</v>
      </c>
      <c r="FT179" s="21">
        <f t="shared" si="203"/>
        <v>6001.4377873771573</v>
      </c>
      <c r="FU179" s="21"/>
      <c r="FV179" s="20">
        <f t="shared" si="313"/>
        <v>11416610.956202716</v>
      </c>
      <c r="FW179" s="49">
        <f t="shared" si="313"/>
        <v>3936361.2227068422</v>
      </c>
      <c r="FX179" s="20">
        <f t="shared" si="204"/>
        <v>9834110.4276201595</v>
      </c>
      <c r="FY179" s="20">
        <f t="shared" si="205"/>
        <v>3620965.714677908</v>
      </c>
    </row>
    <row r="180" spans="2:181" x14ac:dyDescent="0.25">
      <c r="B180" s="20">
        <v>5.0999999999999996</v>
      </c>
      <c r="C180" s="20">
        <f t="shared" si="206"/>
        <v>8.8229999999999986</v>
      </c>
      <c r="D180" s="22">
        <f t="shared" si="207"/>
        <v>0.53741573343061755</v>
      </c>
      <c r="E180" s="21">
        <f t="shared" si="158"/>
        <v>447.21854231366069</v>
      </c>
      <c r="F180" s="22">
        <f t="shared" si="292"/>
        <v>0.80591276480360186</v>
      </c>
      <c r="G180" s="21">
        <f t="shared" si="159"/>
        <v>167.66309092156973</v>
      </c>
      <c r="H180" s="21">
        <f t="shared" si="208"/>
        <v>614.88163323523042</v>
      </c>
      <c r="I180" s="21">
        <f t="shared" si="209"/>
        <v>404.05833842653141</v>
      </c>
      <c r="J180" s="21">
        <f t="shared" si="210"/>
        <v>21.266228338238516</v>
      </c>
      <c r="K180" s="21"/>
      <c r="L180" s="22">
        <f t="shared" si="211"/>
        <v>0.53741573343061755</v>
      </c>
      <c r="M180" s="21">
        <f t="shared" si="160"/>
        <v>200.06137701959557</v>
      </c>
      <c r="N180" s="22">
        <f t="shared" si="293"/>
        <v>0.80591276480360186</v>
      </c>
      <c r="O180" s="21">
        <f t="shared" si="161"/>
        <v>15.790188357339614</v>
      </c>
      <c r="P180" s="21">
        <f t="shared" si="212"/>
        <v>215.85156537693518</v>
      </c>
      <c r="Q180" s="21">
        <f t="shared" si="213"/>
        <v>167.2065878919116</v>
      </c>
      <c r="R180" s="21">
        <f t="shared" si="214"/>
        <v>8.8003467311532493</v>
      </c>
      <c r="S180" s="21"/>
      <c r="T180" s="22">
        <f t="shared" si="215"/>
        <v>0</v>
      </c>
      <c r="U180" s="21">
        <f t="shared" si="162"/>
        <v>0</v>
      </c>
      <c r="V180" s="22">
        <f t="shared" si="294"/>
        <v>0.80591276480360186</v>
      </c>
      <c r="W180" s="21">
        <f t="shared" si="163"/>
        <v>62.012376094279212</v>
      </c>
      <c r="X180" s="21">
        <f t="shared" si="216"/>
        <v>62.012376094279212</v>
      </c>
      <c r="Y180" s="21">
        <f t="shared" si="217"/>
        <v>80.680355976430207</v>
      </c>
      <c r="Z180" s="21">
        <f t="shared" si="218"/>
        <v>242.04106792929062</v>
      </c>
      <c r="AA180" s="21"/>
      <c r="AB180" s="22">
        <f t="shared" si="219"/>
        <v>0.17608173033529484</v>
      </c>
      <c r="AC180" s="21">
        <f t="shared" si="164"/>
        <v>13.047106842846704</v>
      </c>
      <c r="AD180" s="22">
        <f t="shared" si="295"/>
        <v>0.20449840329911961</v>
      </c>
      <c r="AE180" s="21">
        <f t="shared" si="165"/>
        <v>3.7881734123616182</v>
      </c>
      <c r="AF180" s="21">
        <f t="shared" si="220"/>
        <v>16.835280255208321</v>
      </c>
      <c r="AG180" s="21">
        <f t="shared" si="221"/>
        <v>71.996528757552113</v>
      </c>
      <c r="AH180" s="21">
        <f t="shared" si="222"/>
        <v>3.7892909872395881</v>
      </c>
      <c r="AI180" s="21"/>
      <c r="AJ180" s="22">
        <f t="shared" si="223"/>
        <v>0.17608173033529484</v>
      </c>
      <c r="AK180" s="21">
        <f t="shared" si="166"/>
        <v>33.370484809588682</v>
      </c>
      <c r="AL180" s="22">
        <f t="shared" si="296"/>
        <v>0.20449840329911961</v>
      </c>
      <c r="AM180" s="21">
        <f t="shared" si="167"/>
        <v>2.0397856835793333</v>
      </c>
      <c r="AN180" s="21">
        <f t="shared" si="224"/>
        <v>35.410270493168014</v>
      </c>
      <c r="AO180" s="21">
        <f t="shared" si="225"/>
        <v>155.8772630314904</v>
      </c>
      <c r="AP180" s="21">
        <f t="shared" si="226"/>
        <v>8.2040664753416088</v>
      </c>
      <c r="AQ180" s="21"/>
      <c r="AR180" s="22">
        <f t="shared" si="227"/>
        <v>0.17608173033529484</v>
      </c>
      <c r="AS180" s="21">
        <f t="shared" si="168"/>
        <v>77.279017453784334</v>
      </c>
      <c r="AT180" s="22">
        <f t="shared" si="297"/>
        <v>0.20449840329911961</v>
      </c>
      <c r="AU180" s="21">
        <f t="shared" si="169"/>
        <v>22.437642519372666</v>
      </c>
      <c r="AV180" s="21">
        <f t="shared" si="228"/>
        <v>99.716659973156993</v>
      </c>
      <c r="AW180" s="21">
        <f t="shared" si="229"/>
        <v>336.6639300201324</v>
      </c>
      <c r="AX180" s="21">
        <f t="shared" si="230"/>
        <v>112.22131000671079</v>
      </c>
      <c r="AY180" s="21"/>
      <c r="AZ180" s="22">
        <f t="shared" si="231"/>
        <v>0.10356951025035799</v>
      </c>
      <c r="BA180" s="21">
        <f t="shared" si="170"/>
        <v>31.531799032210522</v>
      </c>
      <c r="BB180" s="22">
        <f t="shared" si="298"/>
        <v>8.4135279645830563E-2</v>
      </c>
      <c r="BC180" s="21">
        <f t="shared" si="171"/>
        <v>6.4037589897312266</v>
      </c>
      <c r="BD180" s="21">
        <f t="shared" si="232"/>
        <v>37.935558021941745</v>
      </c>
      <c r="BE180" s="21">
        <f t="shared" si="233"/>
        <v>325.49630158647244</v>
      </c>
      <c r="BF180" s="21">
        <f t="shared" si="234"/>
        <v>17.13138429402488</v>
      </c>
      <c r="BG180" s="21"/>
      <c r="BH180" s="22">
        <f t="shared" si="235"/>
        <v>0.10356951025035799</v>
      </c>
      <c r="BI180" s="21">
        <f t="shared" si="172"/>
        <v>32.656649168918946</v>
      </c>
      <c r="BJ180" s="22">
        <f t="shared" si="299"/>
        <v>8.4135279645830563E-2</v>
      </c>
      <c r="BK180" s="21">
        <f t="shared" si="173"/>
        <v>1.396253387030439</v>
      </c>
      <c r="BL180" s="21">
        <f t="shared" si="236"/>
        <v>34.052902555949387</v>
      </c>
      <c r="BM180" s="21">
        <f t="shared" si="237"/>
        <v>282.961160864531</v>
      </c>
      <c r="BN180" s="21">
        <f t="shared" si="238"/>
        <v>14.892692677080595</v>
      </c>
      <c r="BO180" s="21"/>
      <c r="BP180" s="22">
        <f t="shared" si="239"/>
        <v>0.10356951025035799</v>
      </c>
      <c r="BQ180" s="21">
        <f t="shared" si="174"/>
        <v>12.094388669888966</v>
      </c>
      <c r="BR180" s="22">
        <f t="shared" si="300"/>
        <v>8.413527964582912E-2</v>
      </c>
      <c r="BS180" s="21">
        <f t="shared" si="175"/>
        <v>2.4562363248283732</v>
      </c>
      <c r="BT180" s="21">
        <f t="shared" si="240"/>
        <v>14.550624994717339</v>
      </c>
      <c r="BU180" s="21">
        <f t="shared" si="241"/>
        <v>98.56412881493759</v>
      </c>
      <c r="BV180" s="21">
        <f t="shared" si="242"/>
        <v>32.854709604979199</v>
      </c>
      <c r="BW180" s="21"/>
      <c r="BX180" s="22">
        <f t="shared" si="243"/>
        <v>0.53741573343061755</v>
      </c>
      <c r="BY180" s="21">
        <f t="shared" si="176"/>
        <v>190.0916593883</v>
      </c>
      <c r="BZ180" s="22">
        <f t="shared" si="301"/>
        <v>0.80591276480360186</v>
      </c>
      <c r="CA180" s="21">
        <f t="shared" si="177"/>
        <v>71.265728398844772</v>
      </c>
      <c r="CB180" s="21">
        <f t="shared" si="244"/>
        <v>261.35738778714477</v>
      </c>
      <c r="CC180" s="21">
        <f t="shared" si="245"/>
        <v>171.7462778797499</v>
      </c>
      <c r="CD180" s="21">
        <f t="shared" si="246"/>
        <v>9.0392777831447404</v>
      </c>
      <c r="CE180" s="21"/>
      <c r="CF180" s="22">
        <f t="shared" si="247"/>
        <v>0.53741573343061755</v>
      </c>
      <c r="CG180" s="21">
        <f t="shared" si="178"/>
        <v>196.92759248577889</v>
      </c>
      <c r="CH180" s="22">
        <f t="shared" si="302"/>
        <v>0.80591276480360186</v>
      </c>
      <c r="CI180" s="21">
        <f t="shared" si="179"/>
        <v>15.542849021794421</v>
      </c>
      <c r="CJ180" s="21">
        <f t="shared" si="248"/>
        <v>212.4704415075733</v>
      </c>
      <c r="CK180" s="21">
        <f t="shared" si="249"/>
        <v>164.5874445725261</v>
      </c>
      <c r="CL180" s="21">
        <f t="shared" si="250"/>
        <v>8.6624970827645384</v>
      </c>
      <c r="CM180" s="21"/>
      <c r="CN180" s="22">
        <f t="shared" si="251"/>
        <v>0.53741573343061755</v>
      </c>
      <c r="CO180" s="21">
        <f t="shared" si="180"/>
        <v>72.914276627402145</v>
      </c>
      <c r="CP180" s="22">
        <f t="shared" si="303"/>
        <v>0.80591276480360186</v>
      </c>
      <c r="CQ180" s="21">
        <f t="shared" si="181"/>
        <v>27.335702425071808</v>
      </c>
      <c r="CR180" s="21">
        <f t="shared" si="252"/>
        <v>100.24997905247395</v>
      </c>
      <c r="CS180" s="21">
        <f t="shared" si="253"/>
        <v>17.336173583655722</v>
      </c>
      <c r="CT180" s="21">
        <f t="shared" si="254"/>
        <v>52.008520750967165</v>
      </c>
      <c r="CU180" s="21"/>
      <c r="CV180" s="22">
        <f t="shared" si="255"/>
        <v>0.46016245214599261</v>
      </c>
      <c r="CW180" s="21">
        <f t="shared" si="182"/>
        <v>166.36486973524083</v>
      </c>
      <c r="CX180" s="22">
        <f t="shared" si="304"/>
        <v>0.6771007653217902</v>
      </c>
      <c r="CY180" s="21">
        <f t="shared" si="183"/>
        <v>12.883983184984231</v>
      </c>
      <c r="CZ180" s="21">
        <f t="shared" si="256"/>
        <v>179.24885292022506</v>
      </c>
      <c r="DA180" s="21">
        <f t="shared" si="257"/>
        <v>191.24867143310328</v>
      </c>
      <c r="DB180" s="21">
        <f t="shared" si="258"/>
        <v>10.065719549110709</v>
      </c>
      <c r="DC180" s="21"/>
      <c r="DD180" s="22">
        <f t="shared" si="259"/>
        <v>0.46016245214599261</v>
      </c>
      <c r="DE180" s="21">
        <f t="shared" si="184"/>
        <v>145.09447543119177</v>
      </c>
      <c r="DF180" s="22">
        <f t="shared" si="305"/>
        <v>0.6771007653217902</v>
      </c>
      <c r="DG180" s="21">
        <f t="shared" si="185"/>
        <v>11.236715928456567</v>
      </c>
      <c r="DH180" s="21">
        <f t="shared" si="260"/>
        <v>156.33119135964833</v>
      </c>
      <c r="DI180" s="21">
        <f t="shared" si="261"/>
        <v>166.79678650101704</v>
      </c>
      <c r="DJ180" s="21">
        <f t="shared" si="262"/>
        <v>8.7787782368956417</v>
      </c>
      <c r="DK180" s="21"/>
      <c r="DL180" s="22">
        <f t="shared" si="263"/>
        <v>0.46016245214599205</v>
      </c>
      <c r="DM180" s="21">
        <f t="shared" si="186"/>
        <v>63.811182912147082</v>
      </c>
      <c r="DN180" s="22">
        <f t="shared" si="306"/>
        <v>0.6771007653217902</v>
      </c>
      <c r="DO180" s="21">
        <f t="shared" si="187"/>
        <v>4.9418017695829919</v>
      </c>
      <c r="DP180" s="21">
        <f t="shared" si="264"/>
        <v>68.752984681730069</v>
      </c>
      <c r="DQ180" s="21">
        <f t="shared" si="265"/>
        <v>57.912359049678045</v>
      </c>
      <c r="DR180" s="21">
        <f t="shared" si="266"/>
        <v>19.304119683226016</v>
      </c>
      <c r="DS180" s="21"/>
      <c r="DT180" s="22">
        <f t="shared" si="267"/>
        <v>0.62794898041279334</v>
      </c>
      <c r="DU180" s="21">
        <f t="shared" si="188"/>
        <v>1582.8903180912801</v>
      </c>
      <c r="DV180" s="22">
        <f t="shared" si="307"/>
        <v>0.95702705345577443</v>
      </c>
      <c r="DW180" s="21">
        <f t="shared" si="189"/>
        <v>268.04528257317719</v>
      </c>
      <c r="DX180" s="21">
        <f t="shared" si="268"/>
        <v>1850.9356006644573</v>
      </c>
      <c r="DY180" s="21">
        <f t="shared" si="269"/>
        <v>902.38254967659304</v>
      </c>
      <c r="DZ180" s="21">
        <f t="shared" si="270"/>
        <v>47.493818404031259</v>
      </c>
      <c r="EA180" s="21"/>
      <c r="EB180" s="22">
        <f t="shared" si="271"/>
        <v>0.62794898041279334</v>
      </c>
      <c r="EC180" s="21">
        <f t="shared" si="190"/>
        <v>1511.7750474181887</v>
      </c>
      <c r="ED180" s="22">
        <f t="shared" si="308"/>
        <v>0.95702705345577443</v>
      </c>
      <c r="EE180" s="21">
        <f t="shared" si="191"/>
        <v>121.26442922225165</v>
      </c>
      <c r="EF180" s="21">
        <f t="shared" si="272"/>
        <v>1633.0394766404404</v>
      </c>
      <c r="EG180" s="21">
        <f t="shared" si="273"/>
        <v>856.09319160149494</v>
      </c>
      <c r="EH180" s="21">
        <f t="shared" si="274"/>
        <v>45.057536400078718</v>
      </c>
      <c r="EI180" s="21"/>
      <c r="EJ180" s="22">
        <f t="shared" si="275"/>
        <v>0</v>
      </c>
      <c r="EK180" s="21">
        <f t="shared" si="192"/>
        <v>0</v>
      </c>
      <c r="EL180" s="22">
        <f t="shared" si="309"/>
        <v>0</v>
      </c>
      <c r="EM180" s="21">
        <f t="shared" si="193"/>
        <v>0</v>
      </c>
      <c r="EN180" s="21">
        <f t="shared" si="276"/>
        <v>0</v>
      </c>
      <c r="EO180" s="21">
        <f t="shared" si="277"/>
        <v>198.10339994590873</v>
      </c>
      <c r="EP180" s="21">
        <f t="shared" si="278"/>
        <v>594.31019983772626</v>
      </c>
      <c r="EQ180" s="21"/>
      <c r="ER180" s="22">
        <f t="shared" si="279"/>
        <v>0.69279065416440233</v>
      </c>
      <c r="ES180" s="21">
        <f t="shared" si="194"/>
        <v>1058.2624430066655</v>
      </c>
      <c r="ET180" s="22">
        <f t="shared" si="310"/>
        <v>1</v>
      </c>
      <c r="EU180" s="21">
        <f t="shared" si="195"/>
        <v>381.8839200000001</v>
      </c>
      <c r="EV180" s="21">
        <f t="shared" si="280"/>
        <v>1440.1463630066655</v>
      </c>
      <c r="EW180" s="21">
        <f t="shared" si="281"/>
        <v>234.6366184966675</v>
      </c>
      <c r="EX180" s="21">
        <f t="shared" si="282"/>
        <v>234.6366184966675</v>
      </c>
      <c r="EY180" s="21"/>
      <c r="EZ180" s="22">
        <f t="shared" si="283"/>
        <v>0.69279065416440233</v>
      </c>
      <c r="FA180" s="21">
        <f t="shared" si="196"/>
        <v>281.34775770233171</v>
      </c>
      <c r="FB180" s="22">
        <f t="shared" si="311"/>
        <v>1</v>
      </c>
      <c r="FC180" s="21">
        <f t="shared" si="197"/>
        <v>21.374100000000002</v>
      </c>
      <c r="FD180" s="21">
        <f t="shared" si="284"/>
        <v>302.7218577023317</v>
      </c>
      <c r="FE180" s="21">
        <f t="shared" si="285"/>
        <v>62.380071148834162</v>
      </c>
      <c r="FF180" s="21">
        <f t="shared" si="286"/>
        <v>62.380071148834162</v>
      </c>
      <c r="FG180" s="21"/>
      <c r="FH180" s="22">
        <f t="shared" si="287"/>
        <v>0</v>
      </c>
      <c r="FI180" s="21">
        <f t="shared" si="198"/>
        <v>0</v>
      </c>
      <c r="FJ180" s="22">
        <f t="shared" si="312"/>
        <v>0</v>
      </c>
      <c r="FK180" s="21">
        <f t="shared" si="199"/>
        <v>0</v>
      </c>
      <c r="FL180" s="21">
        <f t="shared" si="288"/>
        <v>0</v>
      </c>
      <c r="FM180" s="21">
        <f t="shared" si="289"/>
        <v>103.30815000000001</v>
      </c>
      <c r="FN180" s="21">
        <f t="shared" si="290"/>
        <v>309.92445000000004</v>
      </c>
      <c r="FO180" s="21"/>
      <c r="FP180" s="21">
        <f t="shared" si="200"/>
        <v>6116.7389881090203</v>
      </c>
      <c r="FQ180" s="21">
        <f t="shared" si="201"/>
        <v>1219.7620182142559</v>
      </c>
      <c r="FR180" s="21">
        <f t="shared" si="291"/>
        <v>7336.5010063232767</v>
      </c>
      <c r="FS180" s="21">
        <f t="shared" si="202"/>
        <v>5330.5362892592166</v>
      </c>
      <c r="FT180" s="21">
        <f t="shared" si="203"/>
        <v>6014.262704417506</v>
      </c>
      <c r="FU180" s="21"/>
      <c r="FV180" s="20">
        <f t="shared" si="313"/>
        <v>11386309.626364941</v>
      </c>
      <c r="FW180" s="20">
        <f t="shared" si="313"/>
        <v>3928115.504647098</v>
      </c>
      <c r="FX180" s="20">
        <f t="shared" si="204"/>
        <v>9823482.8149030861</v>
      </c>
      <c r="FY180" s="20">
        <f t="shared" si="205"/>
        <v>3616466.3089933563</v>
      </c>
    </row>
    <row r="181" spans="2:181" x14ac:dyDescent="0.25">
      <c r="B181" s="20">
        <v>5.15</v>
      </c>
      <c r="C181" s="20">
        <f t="shared" si="206"/>
        <v>8.9095000000000013</v>
      </c>
      <c r="D181" s="22">
        <f t="shared" si="207"/>
        <v>0.53042961317013337</v>
      </c>
      <c r="E181" s="21">
        <f t="shared" si="158"/>
        <v>441.40493782653965</v>
      </c>
      <c r="F181" s="22">
        <f t="shared" si="292"/>
        <v>0.79420602720363687</v>
      </c>
      <c r="G181" s="21">
        <f t="shared" si="159"/>
        <v>165.22760671491841</v>
      </c>
      <c r="H181" s="21">
        <f t="shared" si="208"/>
        <v>606.63254454145806</v>
      </c>
      <c r="I181" s="21">
        <f t="shared" si="209"/>
        <v>411.89497268561519</v>
      </c>
      <c r="J181" s="21">
        <f t="shared" si="210"/>
        <v>21.678682772927136</v>
      </c>
      <c r="K181" s="21"/>
      <c r="L181" s="22">
        <f t="shared" si="211"/>
        <v>0.53042961317013337</v>
      </c>
      <c r="M181" s="21">
        <f t="shared" si="160"/>
        <v>197.46068494380728</v>
      </c>
      <c r="N181" s="22">
        <f t="shared" si="293"/>
        <v>0.79420602720363687</v>
      </c>
      <c r="O181" s="21">
        <f t="shared" si="161"/>
        <v>15.56081912554882</v>
      </c>
      <c r="P181" s="21">
        <f t="shared" si="212"/>
        <v>213.0215040693561</v>
      </c>
      <c r="Q181" s="21">
        <f t="shared" si="213"/>
        <v>169.89514613411171</v>
      </c>
      <c r="R181" s="21">
        <f t="shared" si="214"/>
        <v>8.9418497965322032</v>
      </c>
      <c r="S181" s="21"/>
      <c r="T181" s="22">
        <f t="shared" si="215"/>
        <v>0</v>
      </c>
      <c r="U181" s="21">
        <f t="shared" si="162"/>
        <v>0</v>
      </c>
      <c r="V181" s="22">
        <f t="shared" si="294"/>
        <v>0.79420602720363687</v>
      </c>
      <c r="W181" s="21">
        <f t="shared" si="163"/>
        <v>61.111580565791726</v>
      </c>
      <c r="X181" s="21">
        <f t="shared" si="216"/>
        <v>61.111580565791726</v>
      </c>
      <c r="Y181" s="21">
        <f t="shared" si="217"/>
        <v>80.90555485855208</v>
      </c>
      <c r="Z181" s="21">
        <f t="shared" si="218"/>
        <v>242.71666457565624</v>
      </c>
      <c r="AA181" s="21"/>
      <c r="AB181" s="22">
        <f t="shared" si="219"/>
        <v>0.16555311984838572</v>
      </c>
      <c r="AC181" s="21">
        <f t="shared" si="164"/>
        <v>12.266969655031458</v>
      </c>
      <c r="AD181" s="22">
        <f t="shared" si="295"/>
        <v>0.18689544646871825</v>
      </c>
      <c r="AE181" s="21">
        <f t="shared" si="165"/>
        <v>3.4620923673847606</v>
      </c>
      <c r="AF181" s="21">
        <f t="shared" si="220"/>
        <v>15.729062022416219</v>
      </c>
      <c r="AG181" s="21">
        <f t="shared" si="221"/>
        <v>73.047436078704607</v>
      </c>
      <c r="AH181" s="21">
        <f t="shared" si="222"/>
        <v>3.8446018988791932</v>
      </c>
      <c r="AI181" s="21"/>
      <c r="AJ181" s="22">
        <f t="shared" si="223"/>
        <v>0.16555311984838572</v>
      </c>
      <c r="AK181" s="21">
        <f t="shared" si="166"/>
        <v>31.375133925368917</v>
      </c>
      <c r="AL181" s="22">
        <f t="shared" si="296"/>
        <v>0.18689544646871825</v>
      </c>
      <c r="AM181" s="21">
        <f t="shared" si="167"/>
        <v>1.8642035824379484</v>
      </c>
      <c r="AN181" s="21">
        <f t="shared" si="224"/>
        <v>33.239337507806866</v>
      </c>
      <c r="AO181" s="21">
        <f t="shared" si="225"/>
        <v>157.93964936758351</v>
      </c>
      <c r="AP181" s="21">
        <f t="shared" si="226"/>
        <v>8.3126131246096673</v>
      </c>
      <c r="AQ181" s="21"/>
      <c r="AR181" s="22">
        <f t="shared" si="227"/>
        <v>0.16555311984838572</v>
      </c>
      <c r="AS181" s="21">
        <f t="shared" si="168"/>
        <v>72.658204879801715</v>
      </c>
      <c r="AT181" s="22">
        <f t="shared" si="297"/>
        <v>0.18689544646871825</v>
      </c>
      <c r="AU181" s="21">
        <f t="shared" si="169"/>
        <v>20.506239406817432</v>
      </c>
      <c r="AV181" s="21">
        <f t="shared" si="228"/>
        <v>93.164444286619144</v>
      </c>
      <c r="AW181" s="21">
        <f t="shared" si="229"/>
        <v>341.57809178503578</v>
      </c>
      <c r="AX181" s="21">
        <f t="shared" si="230"/>
        <v>113.85936392834526</v>
      </c>
      <c r="AY181" s="21"/>
      <c r="AZ181" s="22">
        <f t="shared" si="231"/>
        <v>9.2329995644969132E-2</v>
      </c>
      <c r="BA181" s="21">
        <f t="shared" si="170"/>
        <v>28.109922121718022</v>
      </c>
      <c r="BB181" s="22">
        <f t="shared" si="298"/>
        <v>6.5352292191377281E-2</v>
      </c>
      <c r="BC181" s="21">
        <f t="shared" si="171"/>
        <v>4.9741360625621152</v>
      </c>
      <c r="BD181" s="21">
        <f t="shared" si="232"/>
        <v>33.084058184280138</v>
      </c>
      <c r="BE181" s="21">
        <f t="shared" si="233"/>
        <v>330.10522643225102</v>
      </c>
      <c r="BF181" s="21">
        <f t="shared" si="234"/>
        <v>17.373959285907965</v>
      </c>
      <c r="BG181" s="21"/>
      <c r="BH181" s="22">
        <f t="shared" si="235"/>
        <v>9.2329995644969132E-2</v>
      </c>
      <c r="BI181" s="21">
        <f t="shared" si="172"/>
        <v>29.112701877772459</v>
      </c>
      <c r="BJ181" s="22">
        <f t="shared" si="299"/>
        <v>6.5352292191377281E-2</v>
      </c>
      <c r="BK181" s="21">
        <f t="shared" si="173"/>
        <v>1.0845433652390002</v>
      </c>
      <c r="BL181" s="21">
        <f t="shared" si="236"/>
        <v>30.197245243011459</v>
      </c>
      <c r="BM181" s="21">
        <f t="shared" si="237"/>
        <v>286.62403531182207</v>
      </c>
      <c r="BN181" s="21">
        <f t="shared" si="238"/>
        <v>15.08547554272749</v>
      </c>
      <c r="BO181" s="21"/>
      <c r="BP181" s="22">
        <f t="shared" si="239"/>
        <v>9.2329995644969132E-2</v>
      </c>
      <c r="BQ181" s="21">
        <f t="shared" si="174"/>
        <v>10.781887937097322</v>
      </c>
      <c r="BR181" s="22">
        <f t="shared" si="300"/>
        <v>6.5352292191375838E-2</v>
      </c>
      <c r="BS181" s="21">
        <f t="shared" si="175"/>
        <v>1.9078878048183032</v>
      </c>
      <c r="BT181" s="21">
        <f t="shared" si="240"/>
        <v>12.689775741915625</v>
      </c>
      <c r="BU181" s="21">
        <f t="shared" si="241"/>
        <v>99.959765754538893</v>
      </c>
      <c r="BV181" s="21">
        <f t="shared" si="242"/>
        <v>33.319921918179631</v>
      </c>
      <c r="BW181" s="21"/>
      <c r="BX181" s="22">
        <f t="shared" si="243"/>
        <v>0.53042961317013337</v>
      </c>
      <c r="BY181" s="21">
        <f t="shared" si="176"/>
        <v>187.62056836808685</v>
      </c>
      <c r="BZ181" s="22">
        <f t="shared" si="301"/>
        <v>0.79420602720363687</v>
      </c>
      <c r="CA181" s="21">
        <f t="shared" si="177"/>
        <v>70.230518114715622</v>
      </c>
      <c r="CB181" s="21">
        <f t="shared" si="244"/>
        <v>257.85108648280249</v>
      </c>
      <c r="CC181" s="21">
        <f t="shared" si="245"/>
        <v>175.07726411887509</v>
      </c>
      <c r="CD181" s="21">
        <f t="shared" si="246"/>
        <v>9.2145928483618551</v>
      </c>
      <c r="CE181" s="21"/>
      <c r="CF181" s="22">
        <f t="shared" si="247"/>
        <v>0.53042961317013337</v>
      </c>
      <c r="CG181" s="21">
        <f t="shared" si="178"/>
        <v>194.36763795126788</v>
      </c>
      <c r="CH181" s="22">
        <f t="shared" si="302"/>
        <v>0.79420602720363687</v>
      </c>
      <c r="CI181" s="21">
        <f t="shared" si="179"/>
        <v>15.317072656162141</v>
      </c>
      <c r="CJ181" s="21">
        <f t="shared" si="248"/>
        <v>209.68471060743002</v>
      </c>
      <c r="CK181" s="21">
        <f t="shared" si="249"/>
        <v>167.23388892766224</v>
      </c>
      <c r="CL181" s="21">
        <f t="shared" si="250"/>
        <v>8.8017836277717052</v>
      </c>
      <c r="CM181" s="21"/>
      <c r="CN181" s="22">
        <f t="shared" si="251"/>
        <v>0.53042961317013337</v>
      </c>
      <c r="CO181" s="21">
        <f t="shared" si="180"/>
        <v>71.966429600346302</v>
      </c>
      <c r="CP181" s="22">
        <f t="shared" si="303"/>
        <v>0.79420602720363687</v>
      </c>
      <c r="CQ181" s="21">
        <f t="shared" si="181"/>
        <v>26.938622357132907</v>
      </c>
      <c r="CR181" s="21">
        <f t="shared" si="252"/>
        <v>98.905051957479202</v>
      </c>
      <c r="CS181" s="21">
        <f t="shared" si="253"/>
        <v>17.672405357404404</v>
      </c>
      <c r="CT181" s="21">
        <f t="shared" si="254"/>
        <v>53.017216072213216</v>
      </c>
      <c r="CU181" s="21"/>
      <c r="CV181" s="22">
        <f t="shared" si="255"/>
        <v>0.45241894677487471</v>
      </c>
      <c r="CW181" s="21">
        <f t="shared" si="182"/>
        <v>163.56532088819267</v>
      </c>
      <c r="CX181" s="22">
        <f t="shared" si="304"/>
        <v>0.66413116498180735</v>
      </c>
      <c r="CY181" s="21">
        <f t="shared" si="183"/>
        <v>12.637195526109128</v>
      </c>
      <c r="CZ181" s="21">
        <f t="shared" si="256"/>
        <v>176.20251641430181</v>
      </c>
      <c r="DA181" s="21">
        <f t="shared" si="257"/>
        <v>194.14269111373036</v>
      </c>
      <c r="DB181" s="21">
        <f t="shared" si="258"/>
        <v>10.218036374406871</v>
      </c>
      <c r="DC181" s="21"/>
      <c r="DD181" s="22">
        <f t="shared" si="259"/>
        <v>0.45241894677487471</v>
      </c>
      <c r="DE181" s="21">
        <f t="shared" si="184"/>
        <v>142.65285977006758</v>
      </c>
      <c r="DF181" s="22">
        <f t="shared" si="305"/>
        <v>0.66413116498180735</v>
      </c>
      <c r="DG181" s="21">
        <f t="shared" si="185"/>
        <v>11.021481029620292</v>
      </c>
      <c r="DH181" s="21">
        <f t="shared" si="260"/>
        <v>153.67434079968788</v>
      </c>
      <c r="DI181" s="21">
        <f t="shared" si="261"/>
        <v>169.32079453297948</v>
      </c>
      <c r="DJ181" s="21">
        <f t="shared" si="262"/>
        <v>8.9116207648936641</v>
      </c>
      <c r="DK181" s="21"/>
      <c r="DL181" s="22">
        <f t="shared" si="263"/>
        <v>0.45241894677487426</v>
      </c>
      <c r="DM181" s="21">
        <f t="shared" si="186"/>
        <v>62.737383354375197</v>
      </c>
      <c r="DN181" s="22">
        <f t="shared" si="306"/>
        <v>0.66413116498180735</v>
      </c>
      <c r="DO181" s="21">
        <f t="shared" si="187"/>
        <v>4.8471434894665144</v>
      </c>
      <c r="DP181" s="21">
        <f t="shared" si="264"/>
        <v>67.584526843841715</v>
      </c>
      <c r="DQ181" s="21">
        <f t="shared" si="265"/>
        <v>58.788702428094311</v>
      </c>
      <c r="DR181" s="21">
        <f t="shared" si="266"/>
        <v>19.596234142698105</v>
      </c>
      <c r="DS181" s="21"/>
      <c r="DT181" s="22">
        <f t="shared" si="267"/>
        <v>0.62185044100507558</v>
      </c>
      <c r="DU181" s="21">
        <f t="shared" si="188"/>
        <v>1567.5175421427807</v>
      </c>
      <c r="DV181" s="22">
        <f t="shared" si="307"/>
        <v>0.94680182848965433</v>
      </c>
      <c r="DW181" s="21">
        <f t="shared" si="189"/>
        <v>265.18138932635514</v>
      </c>
      <c r="DX181" s="21">
        <f t="shared" si="268"/>
        <v>1832.6989314691359</v>
      </c>
      <c r="DY181" s="21">
        <f t="shared" si="269"/>
        <v>919.70738541214837</v>
      </c>
      <c r="DZ181" s="21">
        <f t="shared" si="270"/>
        <v>48.405651863797324</v>
      </c>
      <c r="EA181" s="21"/>
      <c r="EB181" s="22">
        <f t="shared" si="271"/>
        <v>0.62185044100507558</v>
      </c>
      <c r="EC181" s="21">
        <f t="shared" si="190"/>
        <v>1497.0929315300102</v>
      </c>
      <c r="ED181" s="22">
        <f t="shared" si="308"/>
        <v>0.94680182848965433</v>
      </c>
      <c r="EE181" s="21">
        <f t="shared" si="191"/>
        <v>119.96879597478151</v>
      </c>
      <c r="EF181" s="21">
        <f t="shared" si="272"/>
        <v>1617.0617275047916</v>
      </c>
      <c r="EG181" s="21">
        <f t="shared" si="273"/>
        <v>871.27205328036109</v>
      </c>
      <c r="EH181" s="21">
        <f t="shared" si="274"/>
        <v>45.856423856861156</v>
      </c>
      <c r="EI181" s="21"/>
      <c r="EJ181" s="22">
        <f t="shared" si="275"/>
        <v>0</v>
      </c>
      <c r="EK181" s="21">
        <f t="shared" si="192"/>
        <v>0</v>
      </c>
      <c r="EL181" s="22">
        <f t="shared" si="309"/>
        <v>0</v>
      </c>
      <c r="EM181" s="21">
        <f t="shared" si="193"/>
        <v>0</v>
      </c>
      <c r="EN181" s="21">
        <f t="shared" si="276"/>
        <v>0</v>
      </c>
      <c r="EO181" s="21">
        <f t="shared" si="277"/>
        <v>198.10339994590873</v>
      </c>
      <c r="EP181" s="21">
        <f t="shared" si="278"/>
        <v>594.31019983772626</v>
      </c>
      <c r="EQ181" s="21"/>
      <c r="ER181" s="22">
        <f t="shared" si="279"/>
        <v>0.68732781744052385</v>
      </c>
      <c r="ES181" s="21">
        <f t="shared" si="194"/>
        <v>1049.9177649969267</v>
      </c>
      <c r="ET181" s="22">
        <f t="shared" si="310"/>
        <v>1</v>
      </c>
      <c r="EU181" s="21">
        <f t="shared" si="195"/>
        <v>381.8839200000001</v>
      </c>
      <c r="EV181" s="21">
        <f t="shared" si="280"/>
        <v>1431.8016849969267</v>
      </c>
      <c r="EW181" s="21">
        <f t="shared" si="281"/>
        <v>238.80895750153684</v>
      </c>
      <c r="EX181" s="21">
        <f t="shared" si="282"/>
        <v>238.80895750153684</v>
      </c>
      <c r="EY181" s="21"/>
      <c r="EZ181" s="22">
        <f t="shared" si="283"/>
        <v>0.68732781744052385</v>
      </c>
      <c r="FA181" s="21">
        <f t="shared" si="196"/>
        <v>279.12925655235455</v>
      </c>
      <c r="FB181" s="22">
        <f t="shared" si="311"/>
        <v>1</v>
      </c>
      <c r="FC181" s="21">
        <f t="shared" si="197"/>
        <v>21.374100000000002</v>
      </c>
      <c r="FD181" s="21">
        <f t="shared" si="284"/>
        <v>300.50335655235455</v>
      </c>
      <c r="FE181" s="21">
        <f t="shared" si="285"/>
        <v>63.489321723822748</v>
      </c>
      <c r="FF181" s="21">
        <f t="shared" si="286"/>
        <v>63.489321723822748</v>
      </c>
      <c r="FG181" s="21"/>
      <c r="FH181" s="22">
        <f t="shared" si="287"/>
        <v>0</v>
      </c>
      <c r="FI181" s="21">
        <f t="shared" si="198"/>
        <v>0</v>
      </c>
      <c r="FJ181" s="22">
        <f t="shared" si="312"/>
        <v>0</v>
      </c>
      <c r="FK181" s="21">
        <f t="shared" si="199"/>
        <v>0</v>
      </c>
      <c r="FL181" s="21">
        <f t="shared" si="288"/>
        <v>0</v>
      </c>
      <c r="FM181" s="21">
        <f t="shared" si="289"/>
        <v>103.30815000000001</v>
      </c>
      <c r="FN181" s="21">
        <f t="shared" si="290"/>
        <v>309.92445000000004</v>
      </c>
      <c r="FO181" s="21"/>
      <c r="FP181" s="21">
        <f t="shared" si="200"/>
        <v>6039.7381383215452</v>
      </c>
      <c r="FQ181" s="21">
        <f t="shared" si="201"/>
        <v>1205.0993474698621</v>
      </c>
      <c r="FR181" s="21">
        <f t="shared" si="291"/>
        <v>7244.8374857914077</v>
      </c>
      <c r="FS181" s="21">
        <f t="shared" si="202"/>
        <v>5409.3748927507395</v>
      </c>
      <c r="FT181" s="21">
        <f t="shared" si="203"/>
        <v>6027.0876214578548</v>
      </c>
      <c r="FU181" s="21"/>
      <c r="FV181" s="20">
        <f t="shared" si="313"/>
        <v>11353197.765509926</v>
      </c>
      <c r="FW181" s="20">
        <f t="shared" si="313"/>
        <v>3918943.9122431995</v>
      </c>
      <c r="FX181" s="20">
        <f t="shared" si="204"/>
        <v>9810044.6711687706</v>
      </c>
      <c r="FY181" s="49">
        <f t="shared" si="205"/>
        <v>3611041.0289646499</v>
      </c>
    </row>
    <row r="182" spans="2:181" x14ac:dyDescent="0.25">
      <c r="B182" s="20">
        <v>5.2</v>
      </c>
      <c r="C182" s="20">
        <f t="shared" si="206"/>
        <v>8.9960000000000004</v>
      </c>
      <c r="D182" s="22">
        <f t="shared" si="207"/>
        <v>0.5234434929096492</v>
      </c>
      <c r="E182" s="21">
        <f t="shared" si="158"/>
        <v>435.59133333941867</v>
      </c>
      <c r="F182" s="22">
        <f t="shared" si="292"/>
        <v>0.78249928960367221</v>
      </c>
      <c r="G182" s="21">
        <f t="shared" si="159"/>
        <v>162.79212250826714</v>
      </c>
      <c r="H182" s="21">
        <f t="shared" si="208"/>
        <v>598.38345584768581</v>
      </c>
      <c r="I182" s="21">
        <f t="shared" si="209"/>
        <v>419.7316069446988</v>
      </c>
      <c r="J182" s="21">
        <f t="shared" si="210"/>
        <v>22.091137207615748</v>
      </c>
      <c r="K182" s="21"/>
      <c r="L182" s="22">
        <f t="shared" si="211"/>
        <v>0.5234434929096492</v>
      </c>
      <c r="M182" s="21">
        <f t="shared" si="160"/>
        <v>194.85999286801899</v>
      </c>
      <c r="N182" s="22">
        <f t="shared" si="293"/>
        <v>0.78249928960367221</v>
      </c>
      <c r="O182" s="21">
        <f t="shared" si="161"/>
        <v>15.331449893758032</v>
      </c>
      <c r="P182" s="21">
        <f t="shared" si="212"/>
        <v>210.19144276177701</v>
      </c>
      <c r="Q182" s="21">
        <f t="shared" si="213"/>
        <v>172.58370437631183</v>
      </c>
      <c r="R182" s="21">
        <f t="shared" si="214"/>
        <v>9.0833528619111572</v>
      </c>
      <c r="S182" s="21"/>
      <c r="T182" s="22">
        <f t="shared" si="215"/>
        <v>0</v>
      </c>
      <c r="U182" s="21">
        <f t="shared" si="162"/>
        <v>0</v>
      </c>
      <c r="V182" s="22">
        <f t="shared" si="294"/>
        <v>0.78249928960367221</v>
      </c>
      <c r="W182" s="21">
        <f t="shared" si="163"/>
        <v>60.210785037304269</v>
      </c>
      <c r="X182" s="21">
        <f t="shared" si="216"/>
        <v>60.210785037304269</v>
      </c>
      <c r="Y182" s="21">
        <f t="shared" si="217"/>
        <v>81.130753740673953</v>
      </c>
      <c r="Z182" s="21">
        <f t="shared" si="218"/>
        <v>243.39226122202186</v>
      </c>
      <c r="AA182" s="21"/>
      <c r="AB182" s="22">
        <f t="shared" si="219"/>
        <v>0.15502450936147694</v>
      </c>
      <c r="AC182" s="21">
        <f t="shared" si="164"/>
        <v>11.486832467216235</v>
      </c>
      <c r="AD182" s="22">
        <f t="shared" si="295"/>
        <v>0.16929248963831767</v>
      </c>
      <c r="AE182" s="21">
        <f t="shared" si="165"/>
        <v>3.1360113224079176</v>
      </c>
      <c r="AF182" s="21">
        <f t="shared" si="220"/>
        <v>14.622843789624152</v>
      </c>
      <c r="AG182" s="21">
        <f t="shared" si="221"/>
        <v>74.098343399857058</v>
      </c>
      <c r="AH182" s="21">
        <f t="shared" si="222"/>
        <v>3.8999128105187961</v>
      </c>
      <c r="AI182" s="21"/>
      <c r="AJ182" s="22">
        <f t="shared" si="223"/>
        <v>0.15502450936147694</v>
      </c>
      <c r="AK182" s="21">
        <f t="shared" si="166"/>
        <v>29.379783041149217</v>
      </c>
      <c r="AL182" s="22">
        <f t="shared" si="296"/>
        <v>0.16929248963831767</v>
      </c>
      <c r="AM182" s="21">
        <f t="shared" si="167"/>
        <v>1.6886214812965712</v>
      </c>
      <c r="AN182" s="21">
        <f t="shared" si="224"/>
        <v>31.068404522445789</v>
      </c>
      <c r="AO182" s="21">
        <f t="shared" si="225"/>
        <v>160.00203570367654</v>
      </c>
      <c r="AP182" s="21">
        <f t="shared" si="226"/>
        <v>8.4211597738777204</v>
      </c>
      <c r="AQ182" s="21"/>
      <c r="AR182" s="22">
        <f t="shared" si="227"/>
        <v>0.15502450936147694</v>
      </c>
      <c r="AS182" s="21">
        <f t="shared" si="168"/>
        <v>68.037392305819253</v>
      </c>
      <c r="AT182" s="22">
        <f t="shared" si="297"/>
        <v>0.16929248963831767</v>
      </c>
      <c r="AU182" s="21">
        <f t="shared" si="169"/>
        <v>18.574836294262283</v>
      </c>
      <c r="AV182" s="21">
        <f t="shared" si="228"/>
        <v>86.612228600081536</v>
      </c>
      <c r="AW182" s="21">
        <f t="shared" si="229"/>
        <v>346.49225354993894</v>
      </c>
      <c r="AX182" s="21">
        <f t="shared" si="230"/>
        <v>115.49741784997966</v>
      </c>
      <c r="AY182" s="21"/>
      <c r="AZ182" s="22">
        <f t="shared" si="231"/>
        <v>8.1090481039580609E-2</v>
      </c>
      <c r="BA182" s="21">
        <f t="shared" si="170"/>
        <v>24.688045211225621</v>
      </c>
      <c r="BB182" s="22">
        <f t="shared" si="298"/>
        <v>4.6569304736924888E-2</v>
      </c>
      <c r="BC182" s="21">
        <f t="shared" si="171"/>
        <v>3.5445131353930717</v>
      </c>
      <c r="BD182" s="21">
        <f t="shared" si="232"/>
        <v>28.232558346618692</v>
      </c>
      <c r="BE182" s="21">
        <f t="shared" si="233"/>
        <v>334.71415127802931</v>
      </c>
      <c r="BF182" s="21">
        <f t="shared" si="234"/>
        <v>17.616534277791033</v>
      </c>
      <c r="BG182" s="21"/>
      <c r="BH182" s="22">
        <f t="shared" si="235"/>
        <v>8.1090481039580609E-2</v>
      </c>
      <c r="BI182" s="21">
        <f t="shared" si="172"/>
        <v>25.568754586626078</v>
      </c>
      <c r="BJ182" s="22">
        <f t="shared" si="299"/>
        <v>4.6569304736924888E-2</v>
      </c>
      <c r="BK182" s="21">
        <f t="shared" si="173"/>
        <v>0.77283334344757615</v>
      </c>
      <c r="BL182" s="21">
        <f t="shared" si="236"/>
        <v>26.341587930073654</v>
      </c>
      <c r="BM182" s="21">
        <f t="shared" si="237"/>
        <v>290.28690975911297</v>
      </c>
      <c r="BN182" s="21">
        <f t="shared" si="238"/>
        <v>15.278258408374381</v>
      </c>
      <c r="BO182" s="21"/>
      <c r="BP182" s="22">
        <f t="shared" si="239"/>
        <v>8.1090481039580609E-2</v>
      </c>
      <c r="BQ182" s="21">
        <f t="shared" si="174"/>
        <v>9.4693872043057166</v>
      </c>
      <c r="BR182" s="22">
        <f t="shared" si="300"/>
        <v>4.6569304736923334E-2</v>
      </c>
      <c r="BS182" s="21">
        <f t="shared" si="175"/>
        <v>1.3595392848082559</v>
      </c>
      <c r="BT182" s="21">
        <f t="shared" si="240"/>
        <v>10.828926489113972</v>
      </c>
      <c r="BU182" s="21">
        <f t="shared" si="241"/>
        <v>101.35540269414012</v>
      </c>
      <c r="BV182" s="21">
        <f t="shared" si="242"/>
        <v>33.785134231380042</v>
      </c>
      <c r="BW182" s="21"/>
      <c r="BX182" s="22">
        <f t="shared" si="243"/>
        <v>0.5234434929096492</v>
      </c>
      <c r="BY182" s="21">
        <f t="shared" si="176"/>
        <v>185.1494773478737</v>
      </c>
      <c r="BZ182" s="22">
        <f t="shared" si="301"/>
        <v>0.78249928960367221</v>
      </c>
      <c r="CA182" s="21">
        <f t="shared" si="177"/>
        <v>69.195307830586486</v>
      </c>
      <c r="CB182" s="21">
        <f t="shared" si="244"/>
        <v>254.3447851784602</v>
      </c>
      <c r="CC182" s="21">
        <f t="shared" si="245"/>
        <v>178.40825035800026</v>
      </c>
      <c r="CD182" s="21">
        <f t="shared" si="246"/>
        <v>9.3899079135789698</v>
      </c>
      <c r="CE182" s="21"/>
      <c r="CF182" s="22">
        <f t="shared" si="247"/>
        <v>0.5234434929096492</v>
      </c>
      <c r="CG182" s="21">
        <f t="shared" si="178"/>
        <v>191.80768341675684</v>
      </c>
      <c r="CH182" s="22">
        <f t="shared" si="302"/>
        <v>0.78249928960367221</v>
      </c>
      <c r="CI182" s="21">
        <f t="shared" si="179"/>
        <v>15.091296290529867</v>
      </c>
      <c r="CJ182" s="21">
        <f t="shared" si="248"/>
        <v>206.89897970728671</v>
      </c>
      <c r="CK182" s="21">
        <f t="shared" si="249"/>
        <v>169.88033328279838</v>
      </c>
      <c r="CL182" s="21">
        <f t="shared" si="250"/>
        <v>8.9410701727788702</v>
      </c>
      <c r="CM182" s="21"/>
      <c r="CN182" s="22">
        <f t="shared" si="251"/>
        <v>0.5234434929096492</v>
      </c>
      <c r="CO182" s="21">
        <f t="shared" si="180"/>
        <v>71.018582573290473</v>
      </c>
      <c r="CP182" s="22">
        <f t="shared" si="303"/>
        <v>0.78249928960367221</v>
      </c>
      <c r="CQ182" s="21">
        <f t="shared" si="181"/>
        <v>26.541542289194016</v>
      </c>
      <c r="CR182" s="21">
        <f t="shared" si="252"/>
        <v>97.560124862484486</v>
      </c>
      <c r="CS182" s="21">
        <f t="shared" si="253"/>
        <v>18.008637131153083</v>
      </c>
      <c r="CT182" s="21">
        <f t="shared" si="254"/>
        <v>54.025911393459253</v>
      </c>
      <c r="CU182" s="21"/>
      <c r="CV182" s="22">
        <f t="shared" si="255"/>
        <v>0.44467544140375703</v>
      </c>
      <c r="CW182" s="21">
        <f t="shared" si="182"/>
        <v>160.7657720411446</v>
      </c>
      <c r="CX182" s="22">
        <f t="shared" si="304"/>
        <v>0.65116156464182495</v>
      </c>
      <c r="CY182" s="21">
        <f t="shared" si="183"/>
        <v>12.390407867234034</v>
      </c>
      <c r="CZ182" s="21">
        <f t="shared" si="256"/>
        <v>173.15617990837865</v>
      </c>
      <c r="DA182" s="21">
        <f t="shared" si="257"/>
        <v>197.03671079435739</v>
      </c>
      <c r="DB182" s="21">
        <f t="shared" si="258"/>
        <v>10.370353199703031</v>
      </c>
      <c r="DC182" s="21"/>
      <c r="DD182" s="22">
        <f t="shared" si="259"/>
        <v>0.44467544140375703</v>
      </c>
      <c r="DE182" s="21">
        <f t="shared" si="184"/>
        <v>140.21124410894348</v>
      </c>
      <c r="DF182" s="22">
        <f t="shared" si="305"/>
        <v>0.65116156464182495</v>
      </c>
      <c r="DG182" s="21">
        <f t="shared" si="185"/>
        <v>10.806246130784022</v>
      </c>
      <c r="DH182" s="21">
        <f t="shared" si="260"/>
        <v>151.01749023972749</v>
      </c>
      <c r="DI182" s="21">
        <f t="shared" si="261"/>
        <v>171.84480256494183</v>
      </c>
      <c r="DJ182" s="21">
        <f t="shared" si="262"/>
        <v>9.0444632928916846</v>
      </c>
      <c r="DK182" s="21"/>
      <c r="DL182" s="22">
        <f t="shared" si="263"/>
        <v>0.44467544140375659</v>
      </c>
      <c r="DM182" s="21">
        <f t="shared" si="186"/>
        <v>61.663583796603334</v>
      </c>
      <c r="DN182" s="22">
        <f t="shared" si="306"/>
        <v>0.65116156464182495</v>
      </c>
      <c r="DO182" s="21">
        <f t="shared" si="187"/>
        <v>4.7524852093500396</v>
      </c>
      <c r="DP182" s="21">
        <f t="shared" si="264"/>
        <v>66.416069005953375</v>
      </c>
      <c r="DQ182" s="21">
        <f t="shared" si="265"/>
        <v>59.66504580651057</v>
      </c>
      <c r="DR182" s="21">
        <f t="shared" si="266"/>
        <v>19.88834860217019</v>
      </c>
      <c r="DS182" s="21"/>
      <c r="DT182" s="22">
        <f t="shared" si="267"/>
        <v>0.61575190159735782</v>
      </c>
      <c r="DU182" s="21">
        <f t="shared" si="188"/>
        <v>1552.1447661942811</v>
      </c>
      <c r="DV182" s="22">
        <f t="shared" si="307"/>
        <v>0.93657660352353456</v>
      </c>
      <c r="DW182" s="21">
        <f t="shared" si="189"/>
        <v>262.31749607953321</v>
      </c>
      <c r="DX182" s="21">
        <f t="shared" si="268"/>
        <v>1814.4622622738143</v>
      </c>
      <c r="DY182" s="21">
        <f t="shared" si="269"/>
        <v>937.03222114770369</v>
      </c>
      <c r="DZ182" s="21">
        <f t="shared" si="270"/>
        <v>49.317485323563396</v>
      </c>
      <c r="EA182" s="21"/>
      <c r="EB182" s="22">
        <f t="shared" si="271"/>
        <v>0.61575190159735782</v>
      </c>
      <c r="EC182" s="21">
        <f t="shared" si="190"/>
        <v>1482.4108156418315</v>
      </c>
      <c r="ED182" s="22">
        <f t="shared" si="308"/>
        <v>0.93657660352353456</v>
      </c>
      <c r="EE182" s="21">
        <f t="shared" si="191"/>
        <v>118.67316272731144</v>
      </c>
      <c r="EF182" s="21">
        <f t="shared" si="272"/>
        <v>1601.0839783691429</v>
      </c>
      <c r="EG182" s="21">
        <f t="shared" si="273"/>
        <v>886.45091495922748</v>
      </c>
      <c r="EH182" s="21">
        <f t="shared" si="274"/>
        <v>46.655311313643594</v>
      </c>
      <c r="EI182" s="21"/>
      <c r="EJ182" s="22">
        <f t="shared" si="275"/>
        <v>0</v>
      </c>
      <c r="EK182" s="21">
        <f t="shared" si="192"/>
        <v>0</v>
      </c>
      <c r="EL182" s="22">
        <f t="shared" si="309"/>
        <v>0</v>
      </c>
      <c r="EM182" s="21">
        <f t="shared" si="193"/>
        <v>0</v>
      </c>
      <c r="EN182" s="21">
        <f t="shared" si="276"/>
        <v>0</v>
      </c>
      <c r="EO182" s="21">
        <f t="shared" si="277"/>
        <v>198.10339994590873</v>
      </c>
      <c r="EP182" s="21">
        <f t="shared" si="278"/>
        <v>594.31019983772626</v>
      </c>
      <c r="EQ182" s="21"/>
      <c r="ER182" s="22">
        <f t="shared" si="279"/>
        <v>0.68186498071664547</v>
      </c>
      <c r="ES182" s="21">
        <f t="shared" si="194"/>
        <v>1041.5730869871882</v>
      </c>
      <c r="ET182" s="22">
        <f t="shared" si="310"/>
        <v>1</v>
      </c>
      <c r="EU182" s="21">
        <f t="shared" si="195"/>
        <v>381.8839200000001</v>
      </c>
      <c r="EV182" s="21">
        <f t="shared" si="280"/>
        <v>1423.4570069871884</v>
      </c>
      <c r="EW182" s="21">
        <f t="shared" si="281"/>
        <v>242.9812965064061</v>
      </c>
      <c r="EX182" s="21">
        <f t="shared" si="282"/>
        <v>242.9812965064061</v>
      </c>
      <c r="EY182" s="21"/>
      <c r="EZ182" s="22">
        <f t="shared" si="283"/>
        <v>0.68186498071664547</v>
      </c>
      <c r="FA182" s="21">
        <f t="shared" si="196"/>
        <v>276.91075540237739</v>
      </c>
      <c r="FB182" s="22">
        <f t="shared" si="311"/>
        <v>1</v>
      </c>
      <c r="FC182" s="21">
        <f t="shared" si="197"/>
        <v>21.374100000000002</v>
      </c>
      <c r="FD182" s="21">
        <f t="shared" si="284"/>
        <v>298.28485540237739</v>
      </c>
      <c r="FE182" s="21">
        <f t="shared" si="285"/>
        <v>64.598572298811305</v>
      </c>
      <c r="FF182" s="21">
        <f t="shared" si="286"/>
        <v>64.598572298811305</v>
      </c>
      <c r="FG182" s="21"/>
      <c r="FH182" s="22">
        <f t="shared" si="287"/>
        <v>0</v>
      </c>
      <c r="FI182" s="21">
        <f t="shared" si="198"/>
        <v>0</v>
      </c>
      <c r="FJ182" s="22">
        <f t="shared" si="312"/>
        <v>0</v>
      </c>
      <c r="FK182" s="21">
        <f t="shared" si="199"/>
        <v>0</v>
      </c>
      <c r="FL182" s="21">
        <f t="shared" si="288"/>
        <v>0</v>
      </c>
      <c r="FM182" s="21">
        <f t="shared" si="289"/>
        <v>103.30815000000001</v>
      </c>
      <c r="FN182" s="21">
        <f t="shared" si="290"/>
        <v>309.92445000000004</v>
      </c>
      <c r="FO182" s="21"/>
      <c r="FP182" s="21">
        <f t="shared" si="200"/>
        <v>5962.7372885340701</v>
      </c>
      <c r="FQ182" s="21">
        <f t="shared" si="201"/>
        <v>1190.4366767254683</v>
      </c>
      <c r="FR182" s="21">
        <f t="shared" si="291"/>
        <v>7153.1739652595388</v>
      </c>
      <c r="FS182" s="21">
        <f t="shared" si="202"/>
        <v>5488.2134962422579</v>
      </c>
      <c r="FT182" s="21">
        <f t="shared" si="203"/>
        <v>6039.9125384982035</v>
      </c>
      <c r="FU182" s="21"/>
      <c r="FV182" s="20">
        <f t="shared" si="313"/>
        <v>11317275.373637665</v>
      </c>
      <c r="FW182" s="20">
        <f t="shared" si="313"/>
        <v>3908846.445495144</v>
      </c>
      <c r="FX182" s="20">
        <f t="shared" si="204"/>
        <v>9793795.9964172095</v>
      </c>
      <c r="FY182" s="20">
        <f t="shared" si="205"/>
        <v>3604689.8745917873</v>
      </c>
    </row>
    <row r="183" spans="2:181" x14ac:dyDescent="0.25">
      <c r="B183" s="20">
        <v>5.25</v>
      </c>
      <c r="C183" s="20">
        <f t="shared" si="206"/>
        <v>9.0824999999999996</v>
      </c>
      <c r="D183" s="22">
        <f t="shared" si="207"/>
        <v>0.51645737264916503</v>
      </c>
      <c r="E183" s="21">
        <f t="shared" si="158"/>
        <v>429.77772885229768</v>
      </c>
      <c r="F183" s="22">
        <f t="shared" si="292"/>
        <v>0.77079255200370766</v>
      </c>
      <c r="G183" s="21">
        <f t="shared" si="159"/>
        <v>160.35663830161587</v>
      </c>
      <c r="H183" s="21">
        <f t="shared" si="208"/>
        <v>590.13436715391356</v>
      </c>
      <c r="I183" s="21">
        <f t="shared" si="209"/>
        <v>427.56824120378246</v>
      </c>
      <c r="J183" s="21">
        <f t="shared" si="210"/>
        <v>22.503591642304361</v>
      </c>
      <c r="K183" s="21"/>
      <c r="L183" s="22">
        <f t="shared" si="211"/>
        <v>0.51645737264916503</v>
      </c>
      <c r="M183" s="21">
        <f t="shared" si="160"/>
        <v>192.2593007922307</v>
      </c>
      <c r="N183" s="22">
        <f t="shared" si="293"/>
        <v>0.77079255200370766</v>
      </c>
      <c r="O183" s="21">
        <f t="shared" si="161"/>
        <v>15.102080661967248</v>
      </c>
      <c r="P183" s="21">
        <f t="shared" si="212"/>
        <v>207.36138145419795</v>
      </c>
      <c r="Q183" s="21">
        <f t="shared" si="213"/>
        <v>175.27226261851195</v>
      </c>
      <c r="R183" s="21">
        <f t="shared" si="214"/>
        <v>9.2248559272901112</v>
      </c>
      <c r="S183" s="21"/>
      <c r="T183" s="22">
        <f t="shared" si="215"/>
        <v>0</v>
      </c>
      <c r="U183" s="21">
        <f t="shared" si="162"/>
        <v>0</v>
      </c>
      <c r="V183" s="22">
        <f t="shared" si="294"/>
        <v>0.77079255200370766</v>
      </c>
      <c r="W183" s="21">
        <f t="shared" si="163"/>
        <v>59.30998950881682</v>
      </c>
      <c r="X183" s="21">
        <f t="shared" si="216"/>
        <v>59.30998950881682</v>
      </c>
      <c r="Y183" s="21">
        <f t="shared" si="217"/>
        <v>81.355952622795812</v>
      </c>
      <c r="Z183" s="21">
        <f t="shared" si="218"/>
        <v>244.06785786838742</v>
      </c>
      <c r="AA183" s="21"/>
      <c r="AB183" s="22">
        <f t="shared" si="219"/>
        <v>0.14449589887456804</v>
      </c>
      <c r="AC183" s="21">
        <f t="shared" si="164"/>
        <v>10.706695279401005</v>
      </c>
      <c r="AD183" s="22">
        <f t="shared" si="295"/>
        <v>0.15168953280791708</v>
      </c>
      <c r="AE183" s="21">
        <f t="shared" si="165"/>
        <v>2.8099302774310742</v>
      </c>
      <c r="AF183" s="21">
        <f t="shared" si="220"/>
        <v>13.516625556832079</v>
      </c>
      <c r="AG183" s="21">
        <f t="shared" si="221"/>
        <v>75.149250721009537</v>
      </c>
      <c r="AH183" s="21">
        <f t="shared" si="222"/>
        <v>3.9552237221583999</v>
      </c>
      <c r="AI183" s="21"/>
      <c r="AJ183" s="22">
        <f t="shared" si="223"/>
        <v>0.14449589887456804</v>
      </c>
      <c r="AK183" s="21">
        <f t="shared" si="166"/>
        <v>27.384432156929492</v>
      </c>
      <c r="AL183" s="22">
        <f t="shared" si="296"/>
        <v>0.15168953280791708</v>
      </c>
      <c r="AM183" s="21">
        <f t="shared" si="167"/>
        <v>1.513039380155194</v>
      </c>
      <c r="AN183" s="21">
        <f t="shared" si="224"/>
        <v>28.897471537084687</v>
      </c>
      <c r="AO183" s="21">
        <f t="shared" si="225"/>
        <v>162.06442203976957</v>
      </c>
      <c r="AP183" s="21">
        <f t="shared" si="226"/>
        <v>8.5297064231457735</v>
      </c>
      <c r="AQ183" s="21"/>
      <c r="AR183" s="22">
        <f t="shared" si="227"/>
        <v>0.14449589887456804</v>
      </c>
      <c r="AS183" s="21">
        <f t="shared" si="168"/>
        <v>63.416579731836734</v>
      </c>
      <c r="AT183" s="22">
        <f t="shared" si="297"/>
        <v>0.15168953280791708</v>
      </c>
      <c r="AU183" s="21">
        <f t="shared" si="169"/>
        <v>16.643433181707135</v>
      </c>
      <c r="AV183" s="21">
        <f t="shared" si="228"/>
        <v>80.060012913543872</v>
      </c>
      <c r="AW183" s="21">
        <f t="shared" si="229"/>
        <v>351.40641531484221</v>
      </c>
      <c r="AX183" s="21">
        <f t="shared" si="230"/>
        <v>117.13547177161408</v>
      </c>
      <c r="AY183" s="21"/>
      <c r="AZ183" s="22">
        <f t="shared" si="231"/>
        <v>6.9850966434191974E-2</v>
      </c>
      <c r="BA183" s="21">
        <f t="shared" si="170"/>
        <v>21.266168300733188</v>
      </c>
      <c r="BB183" s="22">
        <f t="shared" si="298"/>
        <v>2.7786317282472384E-2</v>
      </c>
      <c r="BC183" s="21">
        <f t="shared" si="171"/>
        <v>2.1148902082240193</v>
      </c>
      <c r="BD183" s="21">
        <f t="shared" si="232"/>
        <v>23.381058508957206</v>
      </c>
      <c r="BE183" s="21">
        <f t="shared" si="233"/>
        <v>339.32307612380777</v>
      </c>
      <c r="BF183" s="21">
        <f t="shared" si="234"/>
        <v>17.859109269674107</v>
      </c>
      <c r="BG183" s="21"/>
      <c r="BH183" s="22">
        <f t="shared" si="235"/>
        <v>6.9850966434191974E-2</v>
      </c>
      <c r="BI183" s="21">
        <f t="shared" si="172"/>
        <v>22.024807295479661</v>
      </c>
      <c r="BJ183" s="22">
        <f t="shared" si="299"/>
        <v>2.7786317282472384E-2</v>
      </c>
      <c r="BK183" s="21">
        <f t="shared" si="173"/>
        <v>0.46112332165615033</v>
      </c>
      <c r="BL183" s="21">
        <f t="shared" si="236"/>
        <v>22.485930617135811</v>
      </c>
      <c r="BM183" s="21">
        <f t="shared" si="237"/>
        <v>293.94978420640393</v>
      </c>
      <c r="BN183" s="21">
        <f t="shared" si="238"/>
        <v>15.471041274021275</v>
      </c>
      <c r="BO183" s="21"/>
      <c r="BP183" s="22">
        <f t="shared" si="239"/>
        <v>6.9850966434191974E-2</v>
      </c>
      <c r="BQ183" s="21">
        <f t="shared" si="174"/>
        <v>8.156886471514099</v>
      </c>
      <c r="BR183" s="22">
        <f t="shared" si="300"/>
        <v>2.7786317282470829E-2</v>
      </c>
      <c r="BS183" s="21">
        <f t="shared" si="175"/>
        <v>0.81119076479820851</v>
      </c>
      <c r="BT183" s="21">
        <f t="shared" si="240"/>
        <v>8.9680772363123076</v>
      </c>
      <c r="BU183" s="21">
        <f t="shared" si="241"/>
        <v>102.75103963374139</v>
      </c>
      <c r="BV183" s="21">
        <f t="shared" si="242"/>
        <v>34.250346544580459</v>
      </c>
      <c r="BW183" s="21"/>
      <c r="BX183" s="22">
        <f t="shared" si="243"/>
        <v>0.51645737264916503</v>
      </c>
      <c r="BY183" s="21">
        <f t="shared" si="176"/>
        <v>182.67838632766058</v>
      </c>
      <c r="BZ183" s="22">
        <f t="shared" si="301"/>
        <v>0.77079255200370766</v>
      </c>
      <c r="CA183" s="21">
        <f t="shared" si="177"/>
        <v>68.160097546457379</v>
      </c>
      <c r="CB183" s="21">
        <f t="shared" si="244"/>
        <v>250.83848387411797</v>
      </c>
      <c r="CC183" s="21">
        <f t="shared" si="245"/>
        <v>181.7392365971254</v>
      </c>
      <c r="CD183" s="21">
        <f t="shared" si="246"/>
        <v>9.5652229787960827</v>
      </c>
      <c r="CE183" s="21"/>
      <c r="CF183" s="22">
        <f t="shared" si="247"/>
        <v>0.51645737264916503</v>
      </c>
      <c r="CG183" s="21">
        <f t="shared" si="178"/>
        <v>189.24772888224584</v>
      </c>
      <c r="CH183" s="22">
        <f t="shared" si="302"/>
        <v>0.77079255200370766</v>
      </c>
      <c r="CI183" s="21">
        <f t="shared" si="179"/>
        <v>14.865519924897596</v>
      </c>
      <c r="CJ183" s="21">
        <f t="shared" si="248"/>
        <v>204.11324880714344</v>
      </c>
      <c r="CK183" s="21">
        <f t="shared" si="249"/>
        <v>172.52677763793449</v>
      </c>
      <c r="CL183" s="21">
        <f t="shared" si="250"/>
        <v>9.0803567177860334</v>
      </c>
      <c r="CM183" s="21"/>
      <c r="CN183" s="22">
        <f t="shared" si="251"/>
        <v>0.51645737264916503</v>
      </c>
      <c r="CO183" s="21">
        <f t="shared" si="180"/>
        <v>70.07073554623463</v>
      </c>
      <c r="CP183" s="22">
        <f t="shared" si="303"/>
        <v>0.77079255200370766</v>
      </c>
      <c r="CQ183" s="21">
        <f t="shared" si="181"/>
        <v>26.144462221255129</v>
      </c>
      <c r="CR183" s="21">
        <f t="shared" si="252"/>
        <v>96.215197767489755</v>
      </c>
      <c r="CS183" s="21">
        <f t="shared" si="253"/>
        <v>18.344868904901766</v>
      </c>
      <c r="CT183" s="21">
        <f t="shared" si="254"/>
        <v>55.034606714705298</v>
      </c>
      <c r="CU183" s="21"/>
      <c r="CV183" s="22">
        <f t="shared" si="255"/>
        <v>0.43693193603263936</v>
      </c>
      <c r="CW183" s="21">
        <f t="shared" si="182"/>
        <v>157.9662231940965</v>
      </c>
      <c r="CX183" s="22">
        <f t="shared" si="304"/>
        <v>0.63819196430184277</v>
      </c>
      <c r="CY183" s="21">
        <f t="shared" si="183"/>
        <v>12.143620208358945</v>
      </c>
      <c r="CZ183" s="21">
        <f t="shared" si="256"/>
        <v>170.10984340245545</v>
      </c>
      <c r="DA183" s="21">
        <f t="shared" si="257"/>
        <v>199.93073047498439</v>
      </c>
      <c r="DB183" s="21">
        <f t="shared" si="258"/>
        <v>10.522670024999188</v>
      </c>
      <c r="DC183" s="21"/>
      <c r="DD183" s="22">
        <f t="shared" si="259"/>
        <v>0.43693193603263936</v>
      </c>
      <c r="DE183" s="21">
        <f t="shared" si="184"/>
        <v>137.76962844781934</v>
      </c>
      <c r="DF183" s="22">
        <f t="shared" si="305"/>
        <v>0.63819196430184277</v>
      </c>
      <c r="DG183" s="21">
        <f t="shared" si="185"/>
        <v>10.591011231947757</v>
      </c>
      <c r="DH183" s="21">
        <f t="shared" si="260"/>
        <v>148.3606396797671</v>
      </c>
      <c r="DI183" s="21">
        <f t="shared" si="261"/>
        <v>174.36881059690421</v>
      </c>
      <c r="DJ183" s="21">
        <f t="shared" si="262"/>
        <v>9.1773058208897034</v>
      </c>
      <c r="DK183" s="21"/>
      <c r="DL183" s="22">
        <f t="shared" si="263"/>
        <v>0.4369319360326388</v>
      </c>
      <c r="DM183" s="21">
        <f t="shared" si="186"/>
        <v>60.589784238831456</v>
      </c>
      <c r="DN183" s="22">
        <f t="shared" si="306"/>
        <v>0.63819196430184277</v>
      </c>
      <c r="DO183" s="21">
        <f t="shared" si="187"/>
        <v>4.6578269292335674</v>
      </c>
      <c r="DP183" s="21">
        <f t="shared" si="264"/>
        <v>65.247611168065021</v>
      </c>
      <c r="DQ183" s="21">
        <f t="shared" si="265"/>
        <v>60.541389184926835</v>
      </c>
      <c r="DR183" s="21">
        <f t="shared" si="266"/>
        <v>20.180463061642278</v>
      </c>
      <c r="DS183" s="21"/>
      <c r="DT183" s="22">
        <f t="shared" si="267"/>
        <v>0.60965336218964017</v>
      </c>
      <c r="DU183" s="21">
        <f t="shared" si="188"/>
        <v>1536.7719902457818</v>
      </c>
      <c r="DV183" s="22">
        <f t="shared" si="307"/>
        <v>0.92635137855741478</v>
      </c>
      <c r="DW183" s="21">
        <f t="shared" si="189"/>
        <v>259.45360283271128</v>
      </c>
      <c r="DX183" s="21">
        <f t="shared" si="268"/>
        <v>1796.2255930784931</v>
      </c>
      <c r="DY183" s="21">
        <f t="shared" si="269"/>
        <v>954.35705688325879</v>
      </c>
      <c r="DZ183" s="21">
        <f t="shared" si="270"/>
        <v>50.229318783329454</v>
      </c>
      <c r="EA183" s="21"/>
      <c r="EB183" s="22">
        <f t="shared" si="271"/>
        <v>0.60965336218964017</v>
      </c>
      <c r="EC183" s="21">
        <f t="shared" si="190"/>
        <v>1467.7286997536532</v>
      </c>
      <c r="ED183" s="22">
        <f t="shared" si="308"/>
        <v>0.92635137855741478</v>
      </c>
      <c r="EE183" s="21">
        <f t="shared" si="191"/>
        <v>117.37752947984134</v>
      </c>
      <c r="EF183" s="21">
        <f t="shared" si="272"/>
        <v>1585.1062292334946</v>
      </c>
      <c r="EG183" s="21">
        <f t="shared" si="273"/>
        <v>901.62977663809329</v>
      </c>
      <c r="EH183" s="21">
        <f t="shared" si="274"/>
        <v>47.454198770426011</v>
      </c>
      <c r="EI183" s="21"/>
      <c r="EJ183" s="22">
        <f t="shared" si="275"/>
        <v>0</v>
      </c>
      <c r="EK183" s="21">
        <f t="shared" si="192"/>
        <v>0</v>
      </c>
      <c r="EL183" s="22">
        <f t="shared" si="309"/>
        <v>0</v>
      </c>
      <c r="EM183" s="21">
        <f t="shared" si="193"/>
        <v>0</v>
      </c>
      <c r="EN183" s="21">
        <f t="shared" si="276"/>
        <v>0</v>
      </c>
      <c r="EO183" s="21">
        <f t="shared" si="277"/>
        <v>198.10339994590873</v>
      </c>
      <c r="EP183" s="21">
        <f t="shared" si="278"/>
        <v>594.31019983772626</v>
      </c>
      <c r="EQ183" s="21"/>
      <c r="ER183" s="22">
        <f t="shared" si="279"/>
        <v>0.67640214399276699</v>
      </c>
      <c r="ES183" s="21">
        <f t="shared" si="194"/>
        <v>1033.2284089774496</v>
      </c>
      <c r="ET183" s="22">
        <f t="shared" si="310"/>
        <v>1</v>
      </c>
      <c r="EU183" s="21">
        <f t="shared" si="195"/>
        <v>381.8839200000001</v>
      </c>
      <c r="EV183" s="21">
        <f t="shared" si="280"/>
        <v>1415.1123289774496</v>
      </c>
      <c r="EW183" s="21">
        <f t="shared" si="281"/>
        <v>247.15363551127544</v>
      </c>
      <c r="EX183" s="21">
        <f t="shared" si="282"/>
        <v>247.15363551127544</v>
      </c>
      <c r="EY183" s="21"/>
      <c r="EZ183" s="22">
        <f t="shared" si="283"/>
        <v>0.67640214399276699</v>
      </c>
      <c r="FA183" s="21">
        <f t="shared" si="196"/>
        <v>274.69225425240023</v>
      </c>
      <c r="FB183" s="22">
        <f t="shared" si="311"/>
        <v>1</v>
      </c>
      <c r="FC183" s="21">
        <f t="shared" si="197"/>
        <v>21.374100000000002</v>
      </c>
      <c r="FD183" s="21">
        <f t="shared" si="284"/>
        <v>296.06635425240023</v>
      </c>
      <c r="FE183" s="21">
        <f t="shared" si="285"/>
        <v>65.707822873799898</v>
      </c>
      <c r="FF183" s="21">
        <f t="shared" si="286"/>
        <v>65.707822873799898</v>
      </c>
      <c r="FG183" s="21"/>
      <c r="FH183" s="22">
        <f t="shared" si="287"/>
        <v>0</v>
      </c>
      <c r="FI183" s="21">
        <f t="shared" si="198"/>
        <v>0</v>
      </c>
      <c r="FJ183" s="22">
        <f t="shared" si="312"/>
        <v>0</v>
      </c>
      <c r="FK183" s="21">
        <f t="shared" si="199"/>
        <v>0</v>
      </c>
      <c r="FL183" s="21">
        <f t="shared" si="288"/>
        <v>0</v>
      </c>
      <c r="FM183" s="21">
        <f t="shared" si="289"/>
        <v>103.30815000000001</v>
      </c>
      <c r="FN183" s="21">
        <f t="shared" si="290"/>
        <v>309.92445000000004</v>
      </c>
      <c r="FO183" s="21"/>
      <c r="FP183" s="21">
        <f t="shared" si="200"/>
        <v>5885.736438746595</v>
      </c>
      <c r="FQ183" s="21">
        <f t="shared" si="201"/>
        <v>1175.7740059810749</v>
      </c>
      <c r="FR183" s="21">
        <f t="shared" si="291"/>
        <v>7061.5104447276699</v>
      </c>
      <c r="FS183" s="21">
        <f t="shared" si="202"/>
        <v>5567.052099733778</v>
      </c>
      <c r="FT183" s="21">
        <f t="shared" si="203"/>
        <v>6052.7374555385522</v>
      </c>
      <c r="FU183" s="21"/>
      <c r="FV183" s="20">
        <f t="shared" si="313"/>
        <v>11278542.450748162</v>
      </c>
      <c r="FW183" s="20">
        <f t="shared" si="313"/>
        <v>3897823.1044029356</v>
      </c>
      <c r="FX183" s="20">
        <f t="shared" si="204"/>
        <v>9774736.7906484082</v>
      </c>
      <c r="FY183" s="20">
        <f t="shared" si="205"/>
        <v>3597412.8458747715</v>
      </c>
    </row>
    <row r="184" spans="2:181" x14ac:dyDescent="0.25">
      <c r="B184" s="20">
        <v>5.3</v>
      </c>
      <c r="C184" s="20">
        <f t="shared" si="206"/>
        <v>9.1690000000000005</v>
      </c>
      <c r="D184" s="22">
        <f t="shared" si="207"/>
        <v>0.50947125238868096</v>
      </c>
      <c r="E184" s="21">
        <f t="shared" si="158"/>
        <v>423.96412436517676</v>
      </c>
      <c r="F184" s="22">
        <f t="shared" si="292"/>
        <v>0.7590858144037429</v>
      </c>
      <c r="G184" s="21">
        <f t="shared" si="159"/>
        <v>157.92115409496458</v>
      </c>
      <c r="H184" s="21">
        <f t="shared" si="208"/>
        <v>581.88527846014131</v>
      </c>
      <c r="I184" s="21">
        <f t="shared" si="209"/>
        <v>435.40487546286602</v>
      </c>
      <c r="J184" s="21">
        <f t="shared" si="210"/>
        <v>22.91604607699297</v>
      </c>
      <c r="K184" s="21"/>
      <c r="L184" s="22">
        <f t="shared" si="211"/>
        <v>0.50947125238868096</v>
      </c>
      <c r="M184" s="21">
        <f t="shared" si="160"/>
        <v>189.65860871644244</v>
      </c>
      <c r="N184" s="22">
        <f t="shared" si="293"/>
        <v>0.7590858144037429</v>
      </c>
      <c r="O184" s="21">
        <f t="shared" si="161"/>
        <v>14.872711430176457</v>
      </c>
      <c r="P184" s="21">
        <f t="shared" si="212"/>
        <v>204.5313201466189</v>
      </c>
      <c r="Q184" s="21">
        <f t="shared" si="213"/>
        <v>177.96082086071206</v>
      </c>
      <c r="R184" s="21">
        <f t="shared" si="214"/>
        <v>9.3663589926690651</v>
      </c>
      <c r="S184" s="21"/>
      <c r="T184" s="22">
        <f t="shared" si="215"/>
        <v>0</v>
      </c>
      <c r="U184" s="21">
        <f t="shared" si="162"/>
        <v>0</v>
      </c>
      <c r="V184" s="22">
        <f t="shared" si="294"/>
        <v>0.7590858144037429</v>
      </c>
      <c r="W184" s="21">
        <f t="shared" si="163"/>
        <v>58.409193980329356</v>
      </c>
      <c r="X184" s="21">
        <f t="shared" si="216"/>
        <v>58.409193980329356</v>
      </c>
      <c r="Y184" s="21">
        <f t="shared" si="217"/>
        <v>81.581151504917671</v>
      </c>
      <c r="Z184" s="21">
        <f t="shared" si="218"/>
        <v>244.74345451475301</v>
      </c>
      <c r="AA184" s="21"/>
      <c r="AB184" s="22">
        <f t="shared" si="219"/>
        <v>0.13396728838765926</v>
      </c>
      <c r="AC184" s="21">
        <f t="shared" si="164"/>
        <v>9.9265580915857825</v>
      </c>
      <c r="AD184" s="22">
        <f t="shared" si="295"/>
        <v>0.13408657597751605</v>
      </c>
      <c r="AE184" s="21">
        <f t="shared" si="165"/>
        <v>2.4838492324542227</v>
      </c>
      <c r="AF184" s="21">
        <f t="shared" si="220"/>
        <v>12.410407324040005</v>
      </c>
      <c r="AG184" s="21">
        <f t="shared" si="221"/>
        <v>76.200158042162002</v>
      </c>
      <c r="AH184" s="21">
        <f t="shared" si="222"/>
        <v>4.0105346337980041</v>
      </c>
      <c r="AI184" s="21"/>
      <c r="AJ184" s="22">
        <f t="shared" si="223"/>
        <v>0.13396728838765926</v>
      </c>
      <c r="AK184" s="21">
        <f t="shared" si="166"/>
        <v>25.389081272709792</v>
      </c>
      <c r="AL184" s="22">
        <f t="shared" si="296"/>
        <v>0.13408657597751605</v>
      </c>
      <c r="AM184" s="21">
        <f t="shared" si="167"/>
        <v>1.3374572790138124</v>
      </c>
      <c r="AN184" s="21">
        <f t="shared" si="224"/>
        <v>26.726538551723603</v>
      </c>
      <c r="AO184" s="21">
        <f t="shared" si="225"/>
        <v>164.12680837586259</v>
      </c>
      <c r="AP184" s="21">
        <f t="shared" si="226"/>
        <v>8.6382530724138284</v>
      </c>
      <c r="AQ184" s="21"/>
      <c r="AR184" s="22">
        <f t="shared" si="227"/>
        <v>0.13396728838765926</v>
      </c>
      <c r="AS184" s="21">
        <f t="shared" si="168"/>
        <v>58.795767157854264</v>
      </c>
      <c r="AT184" s="22">
        <f t="shared" si="297"/>
        <v>0.13408657597751605</v>
      </c>
      <c r="AU184" s="21">
        <f t="shared" si="169"/>
        <v>14.712030069151938</v>
      </c>
      <c r="AV184" s="21">
        <f t="shared" si="228"/>
        <v>73.507797227006208</v>
      </c>
      <c r="AW184" s="21">
        <f t="shared" si="229"/>
        <v>356.32057707974548</v>
      </c>
      <c r="AX184" s="21">
        <f t="shared" si="230"/>
        <v>118.7735256932485</v>
      </c>
      <c r="AY184" s="21"/>
      <c r="AZ184" s="22">
        <f t="shared" si="231"/>
        <v>5.861145182880334E-2</v>
      </c>
      <c r="BA184" s="21">
        <f t="shared" si="170"/>
        <v>17.844291390240755</v>
      </c>
      <c r="BB184" s="22">
        <f t="shared" si="298"/>
        <v>9.0033298280195462E-3</v>
      </c>
      <c r="BC184" s="21">
        <f t="shared" si="171"/>
        <v>0.6852672810549415</v>
      </c>
      <c r="BD184" s="21">
        <f t="shared" si="232"/>
        <v>18.529558671295696</v>
      </c>
      <c r="BE184" s="21">
        <f t="shared" si="233"/>
        <v>343.93200096958623</v>
      </c>
      <c r="BF184" s="21">
        <f t="shared" si="234"/>
        <v>18.101684261557185</v>
      </c>
      <c r="BG184" s="21"/>
      <c r="BH184" s="22">
        <f t="shared" si="235"/>
        <v>5.861145182880334E-2</v>
      </c>
      <c r="BI184" s="21">
        <f t="shared" si="172"/>
        <v>18.480860004333248</v>
      </c>
      <c r="BJ184" s="22">
        <f t="shared" si="299"/>
        <v>9.0033298280195462E-3</v>
      </c>
      <c r="BK184" s="21">
        <f t="shared" si="173"/>
        <v>0.14941329986471899</v>
      </c>
      <c r="BL184" s="21">
        <f t="shared" si="236"/>
        <v>18.630273304197967</v>
      </c>
      <c r="BM184" s="21">
        <f t="shared" si="237"/>
        <v>297.61265865369489</v>
      </c>
      <c r="BN184" s="21">
        <f t="shared" si="238"/>
        <v>15.663824139668167</v>
      </c>
      <c r="BO184" s="21"/>
      <c r="BP184" s="22">
        <f t="shared" si="239"/>
        <v>5.861145182880334E-2</v>
      </c>
      <c r="BQ184" s="21">
        <f t="shared" si="174"/>
        <v>6.8443857387224805</v>
      </c>
      <c r="BR184" s="22">
        <f t="shared" si="300"/>
        <v>9.0033298280179919E-3</v>
      </c>
      <c r="BS184" s="21">
        <f t="shared" si="175"/>
        <v>0.26284224478815132</v>
      </c>
      <c r="BT184" s="21">
        <f t="shared" si="240"/>
        <v>7.107227983510632</v>
      </c>
      <c r="BU184" s="21">
        <f t="shared" si="241"/>
        <v>104.14667657334263</v>
      </c>
      <c r="BV184" s="21">
        <f t="shared" si="242"/>
        <v>34.715558857780877</v>
      </c>
      <c r="BW184" s="21"/>
      <c r="BX184" s="22">
        <f t="shared" si="243"/>
        <v>0.50947125238868096</v>
      </c>
      <c r="BY184" s="21">
        <f t="shared" si="176"/>
        <v>180.20729530744745</v>
      </c>
      <c r="BZ184" s="22">
        <f t="shared" si="301"/>
        <v>0.7590858144037429</v>
      </c>
      <c r="CA184" s="21">
        <f t="shared" si="177"/>
        <v>67.124887262328244</v>
      </c>
      <c r="CB184" s="21">
        <f t="shared" si="244"/>
        <v>247.33218256977568</v>
      </c>
      <c r="CC184" s="21">
        <f t="shared" si="245"/>
        <v>185.07022283625054</v>
      </c>
      <c r="CD184" s="21">
        <f t="shared" si="246"/>
        <v>9.7405380440131957</v>
      </c>
      <c r="CE184" s="21"/>
      <c r="CF184" s="22">
        <f t="shared" si="247"/>
        <v>0.50947125238868096</v>
      </c>
      <c r="CG184" s="21">
        <f t="shared" si="178"/>
        <v>186.68777434773489</v>
      </c>
      <c r="CH184" s="22">
        <f t="shared" si="302"/>
        <v>0.7590858144037429</v>
      </c>
      <c r="CI184" s="21">
        <f t="shared" si="179"/>
        <v>14.63974355926532</v>
      </c>
      <c r="CJ184" s="21">
        <f t="shared" si="248"/>
        <v>201.32751790700021</v>
      </c>
      <c r="CK184" s="21">
        <f t="shared" si="249"/>
        <v>175.17322199307054</v>
      </c>
      <c r="CL184" s="21">
        <f t="shared" si="250"/>
        <v>9.2196432627931948</v>
      </c>
      <c r="CM184" s="21"/>
      <c r="CN184" s="22">
        <f t="shared" si="251"/>
        <v>0.50947125238868096</v>
      </c>
      <c r="CO184" s="21">
        <f t="shared" si="180"/>
        <v>69.122888519178815</v>
      </c>
      <c r="CP184" s="22">
        <f t="shared" si="303"/>
        <v>0.7590858144037429</v>
      </c>
      <c r="CQ184" s="21">
        <f t="shared" si="181"/>
        <v>25.747382153316234</v>
      </c>
      <c r="CR184" s="21">
        <f t="shared" si="252"/>
        <v>94.870270672495053</v>
      </c>
      <c r="CS184" s="21">
        <f t="shared" si="253"/>
        <v>18.681100678650445</v>
      </c>
      <c r="CT184" s="21">
        <f t="shared" si="254"/>
        <v>56.043302035951335</v>
      </c>
      <c r="CU184" s="21"/>
      <c r="CV184" s="22">
        <f t="shared" si="255"/>
        <v>0.42918843066152168</v>
      </c>
      <c r="CW184" s="21">
        <f t="shared" si="182"/>
        <v>155.16667434704843</v>
      </c>
      <c r="CX184" s="22">
        <f t="shared" si="304"/>
        <v>0.62522236396186015</v>
      </c>
      <c r="CY184" s="21">
        <f t="shared" si="183"/>
        <v>11.896832549483847</v>
      </c>
      <c r="CZ184" s="21">
        <f t="shared" si="256"/>
        <v>167.06350689653226</v>
      </c>
      <c r="DA184" s="21">
        <f t="shared" si="257"/>
        <v>202.82475015561144</v>
      </c>
      <c r="DB184" s="21">
        <f t="shared" si="258"/>
        <v>10.674986850295349</v>
      </c>
      <c r="DC184" s="21"/>
      <c r="DD184" s="22">
        <f t="shared" si="259"/>
        <v>0.42918843066152168</v>
      </c>
      <c r="DE184" s="21">
        <f t="shared" si="184"/>
        <v>135.32801278669521</v>
      </c>
      <c r="DF184" s="22">
        <f t="shared" si="305"/>
        <v>0.62522236396186015</v>
      </c>
      <c r="DG184" s="21">
        <f t="shared" si="185"/>
        <v>10.375776333111483</v>
      </c>
      <c r="DH184" s="21">
        <f t="shared" si="260"/>
        <v>145.70378911980669</v>
      </c>
      <c r="DI184" s="21">
        <f t="shared" si="261"/>
        <v>176.89281862886659</v>
      </c>
      <c r="DJ184" s="21">
        <f t="shared" si="262"/>
        <v>9.3101483488877239</v>
      </c>
      <c r="DK184" s="21"/>
      <c r="DL184" s="22">
        <f t="shared" si="263"/>
        <v>0.42918843066152113</v>
      </c>
      <c r="DM184" s="21">
        <f t="shared" si="186"/>
        <v>59.515984681059585</v>
      </c>
      <c r="DN184" s="22">
        <f t="shared" si="306"/>
        <v>0.62522236396186015</v>
      </c>
      <c r="DO184" s="21">
        <f t="shared" si="187"/>
        <v>4.5631686491170909</v>
      </c>
      <c r="DP184" s="21">
        <f t="shared" si="264"/>
        <v>64.07915333017668</v>
      </c>
      <c r="DQ184" s="21">
        <f t="shared" si="265"/>
        <v>61.417732563343094</v>
      </c>
      <c r="DR184" s="21">
        <f t="shared" si="266"/>
        <v>20.472577521114363</v>
      </c>
      <c r="DS184" s="21"/>
      <c r="DT184" s="22">
        <f t="shared" si="267"/>
        <v>0.60355482278192252</v>
      </c>
      <c r="DU184" s="21">
        <f t="shared" si="188"/>
        <v>1521.3992142972827</v>
      </c>
      <c r="DV184" s="22">
        <f t="shared" si="307"/>
        <v>0.91612615359129479</v>
      </c>
      <c r="DW184" s="21">
        <f t="shared" si="189"/>
        <v>256.5897095858893</v>
      </c>
      <c r="DX184" s="21">
        <f t="shared" si="268"/>
        <v>1777.988923883172</v>
      </c>
      <c r="DY184" s="21">
        <f t="shared" si="269"/>
        <v>971.681892618814</v>
      </c>
      <c r="DZ184" s="21">
        <f t="shared" si="270"/>
        <v>51.141152243095519</v>
      </c>
      <c r="EA184" s="21"/>
      <c r="EB184" s="22">
        <f t="shared" si="271"/>
        <v>0.60355482278192252</v>
      </c>
      <c r="EC184" s="21">
        <f t="shared" si="190"/>
        <v>1453.046583865475</v>
      </c>
      <c r="ED184" s="22">
        <f t="shared" si="308"/>
        <v>0.91612615359129479</v>
      </c>
      <c r="EE184" s="21">
        <f t="shared" si="191"/>
        <v>116.08189623237124</v>
      </c>
      <c r="EF184" s="21">
        <f t="shared" si="272"/>
        <v>1569.1284800978462</v>
      </c>
      <c r="EG184" s="21">
        <f t="shared" si="273"/>
        <v>916.80863831695922</v>
      </c>
      <c r="EH184" s="21">
        <f t="shared" si="274"/>
        <v>48.253086227208428</v>
      </c>
      <c r="EI184" s="21"/>
      <c r="EJ184" s="22">
        <f t="shared" si="275"/>
        <v>0</v>
      </c>
      <c r="EK184" s="21">
        <f t="shared" si="192"/>
        <v>0</v>
      </c>
      <c r="EL184" s="22">
        <f t="shared" si="309"/>
        <v>0</v>
      </c>
      <c r="EM184" s="21">
        <f t="shared" si="193"/>
        <v>0</v>
      </c>
      <c r="EN184" s="21">
        <f t="shared" si="276"/>
        <v>0</v>
      </c>
      <c r="EO184" s="21">
        <f t="shared" si="277"/>
        <v>198.10339994590873</v>
      </c>
      <c r="EP184" s="21">
        <f t="shared" si="278"/>
        <v>594.31019983772626</v>
      </c>
      <c r="EQ184" s="21"/>
      <c r="ER184" s="22">
        <f t="shared" si="279"/>
        <v>0.67093930726888873</v>
      </c>
      <c r="ES184" s="21">
        <f t="shared" si="194"/>
        <v>1024.8837309677112</v>
      </c>
      <c r="ET184" s="22">
        <f t="shared" si="310"/>
        <v>1</v>
      </c>
      <c r="EU184" s="21">
        <f t="shared" si="195"/>
        <v>381.8839200000001</v>
      </c>
      <c r="EV184" s="21">
        <f t="shared" si="280"/>
        <v>1406.7676509677112</v>
      </c>
      <c r="EW184" s="21">
        <f t="shared" si="281"/>
        <v>251.32597451614461</v>
      </c>
      <c r="EX184" s="21">
        <f t="shared" si="282"/>
        <v>251.32597451614461</v>
      </c>
      <c r="EY184" s="21"/>
      <c r="EZ184" s="22">
        <f t="shared" si="283"/>
        <v>0.67093930726888873</v>
      </c>
      <c r="FA184" s="21">
        <f t="shared" si="196"/>
        <v>272.47375310242313</v>
      </c>
      <c r="FB184" s="22">
        <f t="shared" si="311"/>
        <v>1</v>
      </c>
      <c r="FC184" s="21">
        <f t="shared" si="197"/>
        <v>21.374100000000002</v>
      </c>
      <c r="FD184" s="21">
        <f t="shared" si="284"/>
        <v>293.84785310242313</v>
      </c>
      <c r="FE184" s="21">
        <f t="shared" si="285"/>
        <v>66.817073448788435</v>
      </c>
      <c r="FF184" s="21">
        <f t="shared" si="286"/>
        <v>66.817073448788435</v>
      </c>
      <c r="FG184" s="21"/>
      <c r="FH184" s="22">
        <f t="shared" si="287"/>
        <v>0</v>
      </c>
      <c r="FI184" s="21">
        <f t="shared" si="198"/>
        <v>0</v>
      </c>
      <c r="FJ184" s="22">
        <f t="shared" si="312"/>
        <v>0</v>
      </c>
      <c r="FK184" s="21">
        <f t="shared" si="199"/>
        <v>0</v>
      </c>
      <c r="FL184" s="21">
        <f t="shared" si="288"/>
        <v>0</v>
      </c>
      <c r="FM184" s="21">
        <f t="shared" si="289"/>
        <v>103.30815000000001</v>
      </c>
      <c r="FN184" s="21">
        <f t="shared" si="290"/>
        <v>309.92445000000004</v>
      </c>
      <c r="FO184" s="21"/>
      <c r="FP184" s="21">
        <f t="shared" si="200"/>
        <v>5808.7355889591208</v>
      </c>
      <c r="FQ184" s="21">
        <f t="shared" si="201"/>
        <v>1161.111335236681</v>
      </c>
      <c r="FR184" s="21">
        <f t="shared" si="291"/>
        <v>6969.8469241958019</v>
      </c>
      <c r="FS184" s="21">
        <f t="shared" si="202"/>
        <v>5645.8907032252973</v>
      </c>
      <c r="FT184" s="21">
        <f t="shared" si="203"/>
        <v>6065.562372578901</v>
      </c>
      <c r="FU184" s="21"/>
      <c r="FV184" s="20">
        <f t="shared" si="313"/>
        <v>11236998.996841419</v>
      </c>
      <c r="FW184" s="20">
        <f t="shared" si="313"/>
        <v>3885873.8889665725</v>
      </c>
      <c r="FX184" s="20">
        <f t="shared" si="204"/>
        <v>9752867.0538623631</v>
      </c>
      <c r="FY184" s="20">
        <f t="shared" si="205"/>
        <v>3589209.9428136004</v>
      </c>
    </row>
    <row r="185" spans="2:181" x14ac:dyDescent="0.25">
      <c r="B185" s="20">
        <v>5.35</v>
      </c>
      <c r="C185" s="20">
        <f t="shared" si="206"/>
        <v>9.2554999999999996</v>
      </c>
      <c r="D185" s="22">
        <f t="shared" si="207"/>
        <v>0.5024851321281969</v>
      </c>
      <c r="E185" s="21">
        <f t="shared" si="158"/>
        <v>418.15051987805583</v>
      </c>
      <c r="F185" s="22">
        <f t="shared" si="292"/>
        <v>0.74737907680377824</v>
      </c>
      <c r="G185" s="21">
        <f t="shared" si="159"/>
        <v>155.48566988831331</v>
      </c>
      <c r="H185" s="21">
        <f t="shared" si="208"/>
        <v>573.63618976636917</v>
      </c>
      <c r="I185" s="21">
        <f t="shared" si="209"/>
        <v>443.24150972194963</v>
      </c>
      <c r="J185" s="21">
        <f t="shared" si="210"/>
        <v>23.328500511681579</v>
      </c>
      <c r="K185" s="21"/>
      <c r="L185" s="22">
        <f t="shared" si="211"/>
        <v>0.5024851321281969</v>
      </c>
      <c r="M185" s="21">
        <f t="shared" si="160"/>
        <v>187.05791664065418</v>
      </c>
      <c r="N185" s="22">
        <f t="shared" si="293"/>
        <v>0.74737907680377824</v>
      </c>
      <c r="O185" s="21">
        <f t="shared" si="161"/>
        <v>14.643342198385671</v>
      </c>
      <c r="P185" s="21">
        <f t="shared" si="212"/>
        <v>201.70125883903987</v>
      </c>
      <c r="Q185" s="21">
        <f t="shared" si="213"/>
        <v>180.64937910291215</v>
      </c>
      <c r="R185" s="21">
        <f t="shared" si="214"/>
        <v>9.5078620580480155</v>
      </c>
      <c r="S185" s="21"/>
      <c r="T185" s="22">
        <f t="shared" si="215"/>
        <v>0</v>
      </c>
      <c r="U185" s="21">
        <f t="shared" si="162"/>
        <v>0</v>
      </c>
      <c r="V185" s="22">
        <f t="shared" si="294"/>
        <v>0.74737907680377824</v>
      </c>
      <c r="W185" s="21">
        <f t="shared" si="163"/>
        <v>57.508398451841899</v>
      </c>
      <c r="X185" s="21">
        <f t="shared" si="216"/>
        <v>57.508398451841899</v>
      </c>
      <c r="Y185" s="21">
        <f t="shared" si="217"/>
        <v>81.806350387039544</v>
      </c>
      <c r="Z185" s="21">
        <f t="shared" si="218"/>
        <v>245.41905116111863</v>
      </c>
      <c r="AA185" s="21"/>
      <c r="AB185" s="22">
        <f t="shared" si="219"/>
        <v>0.12343867790075036</v>
      </c>
      <c r="AC185" s="21">
        <f t="shared" si="164"/>
        <v>9.1464209037705526</v>
      </c>
      <c r="AD185" s="22">
        <f t="shared" si="295"/>
        <v>0.11648361914711547</v>
      </c>
      <c r="AE185" s="21">
        <f t="shared" si="165"/>
        <v>2.1577681874773798</v>
      </c>
      <c r="AF185" s="21">
        <f t="shared" si="220"/>
        <v>11.304189091247933</v>
      </c>
      <c r="AG185" s="21">
        <f t="shared" si="221"/>
        <v>77.251065363314481</v>
      </c>
      <c r="AH185" s="21">
        <f t="shared" si="222"/>
        <v>4.0658455454376083</v>
      </c>
      <c r="AI185" s="21"/>
      <c r="AJ185" s="22">
        <f t="shared" si="223"/>
        <v>0.12343867790075036</v>
      </c>
      <c r="AK185" s="21">
        <f t="shared" si="166"/>
        <v>23.393730388490066</v>
      </c>
      <c r="AL185" s="22">
        <f t="shared" si="296"/>
        <v>0.11648361914711547</v>
      </c>
      <c r="AM185" s="21">
        <f t="shared" si="167"/>
        <v>1.1618751778724354</v>
      </c>
      <c r="AN185" s="21">
        <f t="shared" si="224"/>
        <v>24.555605566362502</v>
      </c>
      <c r="AO185" s="21">
        <f t="shared" si="225"/>
        <v>166.18919471195562</v>
      </c>
      <c r="AP185" s="21">
        <f t="shared" si="226"/>
        <v>8.7467997216818834</v>
      </c>
      <c r="AQ185" s="21"/>
      <c r="AR185" s="22">
        <f t="shared" si="227"/>
        <v>0.12343867790075036</v>
      </c>
      <c r="AS185" s="21">
        <f t="shared" si="168"/>
        <v>54.174954583871745</v>
      </c>
      <c r="AT185" s="22">
        <f t="shared" si="297"/>
        <v>0.11648361914711547</v>
      </c>
      <c r="AU185" s="21">
        <f t="shared" si="169"/>
        <v>12.780626956596789</v>
      </c>
      <c r="AV185" s="21">
        <f t="shared" si="228"/>
        <v>66.955581540468529</v>
      </c>
      <c r="AW185" s="21">
        <f t="shared" si="229"/>
        <v>361.23473884464875</v>
      </c>
      <c r="AX185" s="21">
        <f t="shared" si="230"/>
        <v>120.41157961488291</v>
      </c>
      <c r="AY185" s="21"/>
      <c r="AZ185" s="22">
        <f t="shared" si="231"/>
        <v>4.7371937223414706E-2</v>
      </c>
      <c r="BA185" s="21">
        <f t="shared" si="170"/>
        <v>14.422414479748323</v>
      </c>
      <c r="BB185" s="22">
        <f t="shared" si="298"/>
        <v>0</v>
      </c>
      <c r="BC185" s="21">
        <f t="shared" si="171"/>
        <v>0</v>
      </c>
      <c r="BD185" s="21">
        <f t="shared" si="232"/>
        <v>14.422414479748323</v>
      </c>
      <c r="BE185" s="21">
        <f t="shared" si="233"/>
        <v>347.83378795155619</v>
      </c>
      <c r="BF185" s="21">
        <f t="shared" si="234"/>
        <v>18.307041471134553</v>
      </c>
      <c r="BG185" s="21"/>
      <c r="BH185" s="22">
        <f t="shared" si="235"/>
        <v>4.7371937223414706E-2</v>
      </c>
      <c r="BI185" s="21">
        <f t="shared" si="172"/>
        <v>14.936912713186832</v>
      </c>
      <c r="BJ185" s="22">
        <f t="shared" si="299"/>
        <v>0</v>
      </c>
      <c r="BK185" s="21">
        <f t="shared" si="173"/>
        <v>0</v>
      </c>
      <c r="BL185" s="21">
        <f t="shared" si="236"/>
        <v>14.936912713186832</v>
      </c>
      <c r="BM185" s="21">
        <f t="shared" si="237"/>
        <v>301.12135121515547</v>
      </c>
      <c r="BN185" s="21">
        <f t="shared" si="238"/>
        <v>15.848492169218725</v>
      </c>
      <c r="BO185" s="21"/>
      <c r="BP185" s="22">
        <f t="shared" si="239"/>
        <v>4.7371937223414706E-2</v>
      </c>
      <c r="BQ185" s="21">
        <f t="shared" si="174"/>
        <v>5.5318850059308629</v>
      </c>
      <c r="BR185" s="22">
        <f t="shared" si="300"/>
        <v>0</v>
      </c>
      <c r="BS185" s="21">
        <f t="shared" si="175"/>
        <v>0</v>
      </c>
      <c r="BT185" s="21">
        <f t="shared" si="240"/>
        <v>5.5318850059308629</v>
      </c>
      <c r="BU185" s="21">
        <f t="shared" si="241"/>
        <v>105.32818380652748</v>
      </c>
      <c r="BV185" s="21">
        <f t="shared" si="242"/>
        <v>35.109394602175826</v>
      </c>
      <c r="BW185" s="21"/>
      <c r="BX185" s="22">
        <f t="shared" si="243"/>
        <v>0.5024851321281969</v>
      </c>
      <c r="BY185" s="21">
        <f t="shared" si="176"/>
        <v>177.73620428723436</v>
      </c>
      <c r="BZ185" s="22">
        <f t="shared" si="301"/>
        <v>0.74737907680377824</v>
      </c>
      <c r="CA185" s="21">
        <f t="shared" si="177"/>
        <v>66.089676978199122</v>
      </c>
      <c r="CB185" s="21">
        <f t="shared" si="244"/>
        <v>243.82588126543348</v>
      </c>
      <c r="CC185" s="21">
        <f t="shared" si="245"/>
        <v>188.40120907537565</v>
      </c>
      <c r="CD185" s="21">
        <f t="shared" si="246"/>
        <v>9.9158531092303068</v>
      </c>
      <c r="CE185" s="21"/>
      <c r="CF185" s="22">
        <f t="shared" si="247"/>
        <v>0.5024851321281969</v>
      </c>
      <c r="CG185" s="21">
        <f t="shared" si="178"/>
        <v>184.12781981322391</v>
      </c>
      <c r="CH185" s="22">
        <f t="shared" si="302"/>
        <v>0.74737907680377824</v>
      </c>
      <c r="CI185" s="21">
        <f t="shared" si="179"/>
        <v>14.413967193633047</v>
      </c>
      <c r="CJ185" s="21">
        <f t="shared" si="248"/>
        <v>198.54178700685696</v>
      </c>
      <c r="CK185" s="21">
        <f t="shared" si="249"/>
        <v>177.81966634820662</v>
      </c>
      <c r="CL185" s="21">
        <f t="shared" si="250"/>
        <v>9.358929807800358</v>
      </c>
      <c r="CM185" s="21"/>
      <c r="CN185" s="22">
        <f t="shared" si="251"/>
        <v>0.5024851321281969</v>
      </c>
      <c r="CO185" s="21">
        <f t="shared" si="180"/>
        <v>68.175041492123</v>
      </c>
      <c r="CP185" s="22">
        <f t="shared" si="303"/>
        <v>0.74737907680377824</v>
      </c>
      <c r="CQ185" s="21">
        <f t="shared" si="181"/>
        <v>25.350302085377344</v>
      </c>
      <c r="CR185" s="21">
        <f t="shared" si="252"/>
        <v>93.525343577500337</v>
      </c>
      <c r="CS185" s="21">
        <f t="shared" si="253"/>
        <v>19.017332452399121</v>
      </c>
      <c r="CT185" s="21">
        <f t="shared" si="254"/>
        <v>57.051997357197365</v>
      </c>
      <c r="CU185" s="21"/>
      <c r="CV185" s="22">
        <f t="shared" si="255"/>
        <v>0.421444925290404</v>
      </c>
      <c r="CW185" s="21">
        <f t="shared" si="182"/>
        <v>152.36712550000036</v>
      </c>
      <c r="CX185" s="22">
        <f t="shared" si="304"/>
        <v>0.61225276362187775</v>
      </c>
      <c r="CY185" s="21">
        <f t="shared" si="183"/>
        <v>11.650044890608752</v>
      </c>
      <c r="CZ185" s="21">
        <f t="shared" si="256"/>
        <v>164.0171703906091</v>
      </c>
      <c r="DA185" s="21">
        <f t="shared" si="257"/>
        <v>205.71876983623844</v>
      </c>
      <c r="DB185" s="21">
        <f t="shared" si="258"/>
        <v>10.827303675591507</v>
      </c>
      <c r="DC185" s="21"/>
      <c r="DD185" s="22">
        <f t="shared" si="259"/>
        <v>0.421444925290404</v>
      </c>
      <c r="DE185" s="21">
        <f t="shared" si="184"/>
        <v>132.88639712557111</v>
      </c>
      <c r="DF185" s="22">
        <f t="shared" si="305"/>
        <v>0.61225276362187775</v>
      </c>
      <c r="DG185" s="21">
        <f t="shared" si="185"/>
        <v>10.160541434275213</v>
      </c>
      <c r="DH185" s="21">
        <f t="shared" si="260"/>
        <v>143.04693855984632</v>
      </c>
      <c r="DI185" s="21">
        <f t="shared" si="261"/>
        <v>179.41682666082895</v>
      </c>
      <c r="DJ185" s="21">
        <f t="shared" si="262"/>
        <v>9.4429908768857427</v>
      </c>
      <c r="DK185" s="21"/>
      <c r="DL185" s="22">
        <f t="shared" si="263"/>
        <v>0.42144492529040345</v>
      </c>
      <c r="DM185" s="21">
        <f t="shared" si="186"/>
        <v>58.442185123287722</v>
      </c>
      <c r="DN185" s="22">
        <f t="shared" si="306"/>
        <v>0.61225276362187775</v>
      </c>
      <c r="DO185" s="21">
        <f t="shared" si="187"/>
        <v>4.4685103690006169</v>
      </c>
      <c r="DP185" s="21">
        <f t="shared" si="264"/>
        <v>62.91069549228834</v>
      </c>
      <c r="DQ185" s="21">
        <f t="shared" si="265"/>
        <v>62.294075941759331</v>
      </c>
      <c r="DR185" s="21">
        <f t="shared" si="266"/>
        <v>20.764691980586445</v>
      </c>
      <c r="DS185" s="21"/>
      <c r="DT185" s="22">
        <f t="shared" si="267"/>
        <v>0.59745628337420476</v>
      </c>
      <c r="DU185" s="21">
        <f t="shared" si="188"/>
        <v>1506.0264383487831</v>
      </c>
      <c r="DV185" s="22">
        <f t="shared" si="307"/>
        <v>0.90590092862517502</v>
      </c>
      <c r="DW185" s="21">
        <f t="shared" si="189"/>
        <v>253.72581633906736</v>
      </c>
      <c r="DX185" s="21">
        <f t="shared" si="268"/>
        <v>1759.7522546878504</v>
      </c>
      <c r="DY185" s="21">
        <f t="shared" si="269"/>
        <v>989.00672835436922</v>
      </c>
      <c r="DZ185" s="21">
        <f t="shared" si="270"/>
        <v>52.052985702861591</v>
      </c>
      <c r="EA185" s="21"/>
      <c r="EB185" s="22">
        <f t="shared" si="271"/>
        <v>0.59745628337420476</v>
      </c>
      <c r="EC185" s="21">
        <f t="shared" si="190"/>
        <v>1438.3644679772963</v>
      </c>
      <c r="ED185" s="22">
        <f t="shared" si="308"/>
        <v>0.90590092862517502</v>
      </c>
      <c r="EE185" s="21">
        <f t="shared" si="191"/>
        <v>114.78626298490116</v>
      </c>
      <c r="EF185" s="21">
        <f t="shared" si="272"/>
        <v>1553.1507309621975</v>
      </c>
      <c r="EG185" s="21">
        <f t="shared" si="273"/>
        <v>931.9874999958256</v>
      </c>
      <c r="EH185" s="21">
        <f t="shared" si="274"/>
        <v>49.051973683990866</v>
      </c>
      <c r="EI185" s="21"/>
      <c r="EJ185" s="22">
        <f t="shared" si="275"/>
        <v>0</v>
      </c>
      <c r="EK185" s="21">
        <f t="shared" si="192"/>
        <v>0</v>
      </c>
      <c r="EL185" s="22">
        <f t="shared" si="309"/>
        <v>0</v>
      </c>
      <c r="EM185" s="21">
        <f t="shared" si="193"/>
        <v>0</v>
      </c>
      <c r="EN185" s="21">
        <f t="shared" si="276"/>
        <v>0</v>
      </c>
      <c r="EO185" s="21">
        <f t="shared" si="277"/>
        <v>198.10339994590873</v>
      </c>
      <c r="EP185" s="21">
        <f t="shared" si="278"/>
        <v>594.31019983772626</v>
      </c>
      <c r="EQ185" s="21"/>
      <c r="ER185" s="22">
        <f t="shared" si="279"/>
        <v>0.66547647054501025</v>
      </c>
      <c r="ES185" s="21">
        <f t="shared" si="194"/>
        <v>1016.5390529579724</v>
      </c>
      <c r="ET185" s="22">
        <f t="shared" si="310"/>
        <v>1</v>
      </c>
      <c r="EU185" s="21">
        <f t="shared" si="195"/>
        <v>381.8839200000001</v>
      </c>
      <c r="EV185" s="21">
        <f t="shared" si="280"/>
        <v>1398.4229729579724</v>
      </c>
      <c r="EW185" s="21">
        <f t="shared" si="281"/>
        <v>255.49831352101398</v>
      </c>
      <c r="EX185" s="21">
        <f t="shared" si="282"/>
        <v>255.49831352101398</v>
      </c>
      <c r="EY185" s="21"/>
      <c r="EZ185" s="22">
        <f t="shared" si="283"/>
        <v>0.66547647054501025</v>
      </c>
      <c r="FA185" s="21">
        <f t="shared" si="196"/>
        <v>270.25525195244597</v>
      </c>
      <c r="FB185" s="22">
        <f t="shared" si="311"/>
        <v>1</v>
      </c>
      <c r="FC185" s="21">
        <f t="shared" si="197"/>
        <v>21.374100000000002</v>
      </c>
      <c r="FD185" s="21">
        <f t="shared" si="284"/>
        <v>291.62935195244597</v>
      </c>
      <c r="FE185" s="21">
        <f t="shared" si="285"/>
        <v>67.926324023777028</v>
      </c>
      <c r="FF185" s="21">
        <f t="shared" si="286"/>
        <v>67.926324023777028</v>
      </c>
      <c r="FG185" s="21"/>
      <c r="FH185" s="22">
        <f t="shared" si="287"/>
        <v>0</v>
      </c>
      <c r="FI185" s="21">
        <f t="shared" si="198"/>
        <v>0</v>
      </c>
      <c r="FJ185" s="22">
        <f t="shared" si="312"/>
        <v>0</v>
      </c>
      <c r="FK185" s="21">
        <f t="shared" si="199"/>
        <v>0</v>
      </c>
      <c r="FL185" s="21">
        <f t="shared" si="288"/>
        <v>0</v>
      </c>
      <c r="FM185" s="21">
        <f t="shared" si="289"/>
        <v>103.30815000000001</v>
      </c>
      <c r="FN185" s="21">
        <f t="shared" si="290"/>
        <v>309.92445000000004</v>
      </c>
      <c r="FO185" s="21"/>
      <c r="FP185" s="21">
        <f t="shared" si="200"/>
        <v>5731.7347391716476</v>
      </c>
      <c r="FQ185" s="21">
        <f t="shared" si="201"/>
        <v>1147.6408231355504</v>
      </c>
      <c r="FR185" s="21">
        <f t="shared" si="291"/>
        <v>6879.3755623071975</v>
      </c>
      <c r="FS185" s="21">
        <f t="shared" si="202"/>
        <v>5723.6538572607624</v>
      </c>
      <c r="FT185" s="21">
        <f t="shared" si="203"/>
        <v>6078.2705804320412</v>
      </c>
      <c r="FU185" s="21"/>
      <c r="FV185" s="20">
        <f t="shared" si="313"/>
        <v>11192645.011917433</v>
      </c>
      <c r="FW185" s="20">
        <f t="shared" si="313"/>
        <v>3877026.2180638462</v>
      </c>
      <c r="FX185" s="20">
        <f t="shared" si="204"/>
        <v>9728186.7860590778</v>
      </c>
      <c r="FY185" s="20">
        <f t="shared" si="205"/>
        <v>3583803.9877527137</v>
      </c>
    </row>
    <row r="186" spans="2:181" x14ac:dyDescent="0.25">
      <c r="B186" s="20">
        <v>5.4</v>
      </c>
      <c r="C186" s="20">
        <f t="shared" si="206"/>
        <v>9.3420000000000005</v>
      </c>
      <c r="D186" s="22">
        <f t="shared" si="207"/>
        <v>0.49549901186771261</v>
      </c>
      <c r="E186" s="21">
        <f t="shared" si="158"/>
        <v>412.33691539093473</v>
      </c>
      <c r="F186" s="22">
        <f t="shared" si="292"/>
        <v>0.73567233920381347</v>
      </c>
      <c r="G186" s="21">
        <f t="shared" si="159"/>
        <v>153.05018568166201</v>
      </c>
      <c r="H186" s="21">
        <f t="shared" si="208"/>
        <v>565.38710107259681</v>
      </c>
      <c r="I186" s="21">
        <f t="shared" si="209"/>
        <v>451.07814398103341</v>
      </c>
      <c r="J186" s="21">
        <f t="shared" si="210"/>
        <v>23.740954946370202</v>
      </c>
      <c r="K186" s="21"/>
      <c r="L186" s="22">
        <f t="shared" si="211"/>
        <v>0.49549901186771261</v>
      </c>
      <c r="M186" s="21">
        <f t="shared" si="160"/>
        <v>184.45722456486587</v>
      </c>
      <c r="N186" s="22">
        <f t="shared" si="293"/>
        <v>0.73567233920381347</v>
      </c>
      <c r="O186" s="21">
        <f t="shared" si="161"/>
        <v>14.41397296659488</v>
      </c>
      <c r="P186" s="21">
        <f t="shared" si="212"/>
        <v>198.87119753146075</v>
      </c>
      <c r="Q186" s="21">
        <f t="shared" si="213"/>
        <v>183.33793734511229</v>
      </c>
      <c r="R186" s="21">
        <f t="shared" si="214"/>
        <v>9.6493651234269713</v>
      </c>
      <c r="S186" s="21"/>
      <c r="T186" s="22">
        <f t="shared" si="215"/>
        <v>0</v>
      </c>
      <c r="U186" s="21">
        <f t="shared" si="162"/>
        <v>0</v>
      </c>
      <c r="V186" s="22">
        <f t="shared" si="294"/>
        <v>0.73567233920381347</v>
      </c>
      <c r="W186" s="21">
        <f t="shared" si="163"/>
        <v>56.607602923354435</v>
      </c>
      <c r="X186" s="21">
        <f t="shared" si="216"/>
        <v>56.607602923354435</v>
      </c>
      <c r="Y186" s="21">
        <f t="shared" si="217"/>
        <v>82.031549269161403</v>
      </c>
      <c r="Z186" s="21">
        <f t="shared" si="218"/>
        <v>246.09464780748419</v>
      </c>
      <c r="AA186" s="21"/>
      <c r="AB186" s="22">
        <f t="shared" si="219"/>
        <v>0.11291006741384135</v>
      </c>
      <c r="AC186" s="21">
        <f t="shared" si="164"/>
        <v>8.3662837159553138</v>
      </c>
      <c r="AD186" s="22">
        <f t="shared" si="295"/>
        <v>9.8880662316714441E-2</v>
      </c>
      <c r="AE186" s="21">
        <f t="shared" si="165"/>
        <v>1.8316871425005283</v>
      </c>
      <c r="AF186" s="21">
        <f t="shared" si="220"/>
        <v>10.197970858455843</v>
      </c>
      <c r="AG186" s="21">
        <f t="shared" si="221"/>
        <v>78.301972684466961</v>
      </c>
      <c r="AH186" s="21">
        <f t="shared" si="222"/>
        <v>4.1211564570772117</v>
      </c>
      <c r="AI186" s="21"/>
      <c r="AJ186" s="22">
        <f t="shared" si="223"/>
        <v>0.11291006741384135</v>
      </c>
      <c r="AK186" s="21">
        <f t="shared" si="166"/>
        <v>21.398379504270324</v>
      </c>
      <c r="AL186" s="22">
        <f t="shared" si="296"/>
        <v>9.8880662316714441E-2</v>
      </c>
      <c r="AM186" s="21">
        <f t="shared" si="167"/>
        <v>0.98629307673105382</v>
      </c>
      <c r="AN186" s="21">
        <f t="shared" si="224"/>
        <v>22.384672581001379</v>
      </c>
      <c r="AO186" s="21">
        <f t="shared" si="225"/>
        <v>168.25158104804873</v>
      </c>
      <c r="AP186" s="21">
        <f t="shared" si="226"/>
        <v>8.8553463709499418</v>
      </c>
      <c r="AQ186" s="21"/>
      <c r="AR186" s="22">
        <f t="shared" si="227"/>
        <v>0.11291006741384135</v>
      </c>
      <c r="AS186" s="21">
        <f t="shared" si="168"/>
        <v>49.554142009889176</v>
      </c>
      <c r="AT186" s="22">
        <f t="shared" si="297"/>
        <v>9.8880662316714441E-2</v>
      </c>
      <c r="AU186" s="21">
        <f t="shared" si="169"/>
        <v>10.849223844041592</v>
      </c>
      <c r="AV186" s="21">
        <f t="shared" si="228"/>
        <v>60.403365853930765</v>
      </c>
      <c r="AW186" s="21">
        <f t="shared" si="229"/>
        <v>366.14890060955202</v>
      </c>
      <c r="AX186" s="21">
        <f t="shared" si="230"/>
        <v>122.04963353651735</v>
      </c>
      <c r="AY186" s="21"/>
      <c r="AZ186" s="22">
        <f t="shared" si="231"/>
        <v>3.6132422618025961E-2</v>
      </c>
      <c r="BA186" s="21">
        <f t="shared" si="170"/>
        <v>11.000537569255856</v>
      </c>
      <c r="BB186" s="22">
        <f t="shared" si="298"/>
        <v>0</v>
      </c>
      <c r="BC186" s="21">
        <f t="shared" si="171"/>
        <v>0</v>
      </c>
      <c r="BD186" s="21">
        <f t="shared" si="232"/>
        <v>11.000537569255856</v>
      </c>
      <c r="BE186" s="21">
        <f t="shared" si="233"/>
        <v>351.08457101652402</v>
      </c>
      <c r="BF186" s="21">
        <f t="shared" si="234"/>
        <v>18.478135316659177</v>
      </c>
      <c r="BG186" s="21"/>
      <c r="BH186" s="22">
        <f t="shared" si="235"/>
        <v>3.6132422618025961E-2</v>
      </c>
      <c r="BI186" s="21">
        <f t="shared" si="172"/>
        <v>11.392965422040383</v>
      </c>
      <c r="BJ186" s="22">
        <f t="shared" si="299"/>
        <v>0</v>
      </c>
      <c r="BK186" s="21">
        <f t="shared" si="173"/>
        <v>0</v>
      </c>
      <c r="BL186" s="21">
        <f t="shared" si="236"/>
        <v>11.392965422040383</v>
      </c>
      <c r="BM186" s="21">
        <f t="shared" si="237"/>
        <v>304.48810114174455</v>
      </c>
      <c r="BN186" s="21">
        <f t="shared" si="238"/>
        <v>16.025689533776045</v>
      </c>
      <c r="BO186" s="21"/>
      <c r="BP186" s="22">
        <f t="shared" si="239"/>
        <v>3.6132422618025961E-2</v>
      </c>
      <c r="BQ186" s="21">
        <f t="shared" si="174"/>
        <v>4.2193842731392319</v>
      </c>
      <c r="BR186" s="22">
        <f t="shared" si="300"/>
        <v>0</v>
      </c>
      <c r="BS186" s="21">
        <f t="shared" si="175"/>
        <v>0</v>
      </c>
      <c r="BT186" s="21">
        <f t="shared" si="240"/>
        <v>4.2193842731392319</v>
      </c>
      <c r="BU186" s="21">
        <f t="shared" si="241"/>
        <v>106.3125593561212</v>
      </c>
      <c r="BV186" s="21">
        <f t="shared" si="242"/>
        <v>35.43751978537373</v>
      </c>
      <c r="BW186" s="21"/>
      <c r="BX186" s="22">
        <f t="shared" si="243"/>
        <v>0.49549901186771261</v>
      </c>
      <c r="BY186" s="21">
        <f t="shared" si="176"/>
        <v>175.26511326702118</v>
      </c>
      <c r="BZ186" s="22">
        <f t="shared" si="301"/>
        <v>0.73567233920381347</v>
      </c>
      <c r="CA186" s="21">
        <f t="shared" si="177"/>
        <v>65.054466694069987</v>
      </c>
      <c r="CB186" s="21">
        <f t="shared" si="244"/>
        <v>240.31957996109116</v>
      </c>
      <c r="CC186" s="21">
        <f t="shared" si="245"/>
        <v>191.73219531450084</v>
      </c>
      <c r="CD186" s="21">
        <f t="shared" si="246"/>
        <v>10.091168174447423</v>
      </c>
      <c r="CE186" s="21"/>
      <c r="CF186" s="22">
        <f t="shared" si="247"/>
        <v>0.49549901186771261</v>
      </c>
      <c r="CG186" s="21">
        <f t="shared" si="178"/>
        <v>181.56786527871284</v>
      </c>
      <c r="CH186" s="22">
        <f t="shared" si="302"/>
        <v>0.73567233920381347</v>
      </c>
      <c r="CI186" s="21">
        <f t="shared" si="179"/>
        <v>14.188190828000771</v>
      </c>
      <c r="CJ186" s="21">
        <f t="shared" si="248"/>
        <v>195.75605610671363</v>
      </c>
      <c r="CK186" s="21">
        <f t="shared" si="249"/>
        <v>180.46611070334279</v>
      </c>
      <c r="CL186" s="21">
        <f t="shared" si="250"/>
        <v>9.4982163528075247</v>
      </c>
      <c r="CM186" s="21"/>
      <c r="CN186" s="22">
        <f t="shared" si="251"/>
        <v>0.49549901186771261</v>
      </c>
      <c r="CO186" s="21">
        <f t="shared" si="180"/>
        <v>67.227194465067143</v>
      </c>
      <c r="CP186" s="22">
        <f t="shared" si="303"/>
        <v>0.73567233920381347</v>
      </c>
      <c r="CQ186" s="21">
        <f t="shared" si="181"/>
        <v>24.953222017438449</v>
      </c>
      <c r="CR186" s="21">
        <f t="shared" si="252"/>
        <v>92.180416482505592</v>
      </c>
      <c r="CS186" s="21">
        <f t="shared" si="253"/>
        <v>19.353564226147807</v>
      </c>
      <c r="CT186" s="21">
        <f t="shared" si="254"/>
        <v>58.060692678443417</v>
      </c>
      <c r="CU186" s="21"/>
      <c r="CV186" s="22">
        <f t="shared" si="255"/>
        <v>0.41370141991928611</v>
      </c>
      <c r="CW186" s="21">
        <f t="shared" si="182"/>
        <v>149.5675766529522</v>
      </c>
      <c r="CX186" s="22">
        <f t="shared" si="304"/>
        <v>0.59928316328189513</v>
      </c>
      <c r="CY186" s="21">
        <f t="shared" si="183"/>
        <v>11.403257231733654</v>
      </c>
      <c r="CZ186" s="21">
        <f t="shared" si="256"/>
        <v>160.97083388468585</v>
      </c>
      <c r="DA186" s="21">
        <f t="shared" si="257"/>
        <v>208.61278951686552</v>
      </c>
      <c r="DB186" s="21">
        <f t="shared" si="258"/>
        <v>10.97962050088767</v>
      </c>
      <c r="DC186" s="21"/>
      <c r="DD186" s="22">
        <f t="shared" si="259"/>
        <v>0.41370141991928611</v>
      </c>
      <c r="DE186" s="21">
        <f t="shared" si="184"/>
        <v>130.44478146444689</v>
      </c>
      <c r="DF186" s="22">
        <f t="shared" si="305"/>
        <v>0.59928316328189513</v>
      </c>
      <c r="DG186" s="21">
        <f t="shared" si="185"/>
        <v>9.9453065354389416</v>
      </c>
      <c r="DH186" s="21">
        <f t="shared" si="260"/>
        <v>140.39008799988582</v>
      </c>
      <c r="DI186" s="21">
        <f t="shared" si="261"/>
        <v>181.94083469279141</v>
      </c>
      <c r="DJ186" s="21">
        <f t="shared" si="262"/>
        <v>9.5758334048837668</v>
      </c>
      <c r="DK186" s="21"/>
      <c r="DL186" s="22">
        <f t="shared" si="263"/>
        <v>0.41370141991928555</v>
      </c>
      <c r="DM186" s="21">
        <f t="shared" si="186"/>
        <v>57.36838556551583</v>
      </c>
      <c r="DN186" s="22">
        <f t="shared" si="306"/>
        <v>0.59928316328189513</v>
      </c>
      <c r="DO186" s="21">
        <f t="shared" si="187"/>
        <v>4.3738520888841403</v>
      </c>
      <c r="DP186" s="21">
        <f t="shared" si="264"/>
        <v>61.742237654399972</v>
      </c>
      <c r="DQ186" s="21">
        <f t="shared" si="265"/>
        <v>63.170419320175625</v>
      </c>
      <c r="DR186" s="21">
        <f t="shared" si="266"/>
        <v>21.056806440058541</v>
      </c>
      <c r="DS186" s="21"/>
      <c r="DT186" s="22">
        <f t="shared" si="267"/>
        <v>0.59135774396648699</v>
      </c>
      <c r="DU186" s="21">
        <f t="shared" si="188"/>
        <v>1490.6536624002836</v>
      </c>
      <c r="DV186" s="22">
        <f t="shared" si="307"/>
        <v>0.89567570365905502</v>
      </c>
      <c r="DW186" s="21">
        <f t="shared" si="189"/>
        <v>250.86192309224538</v>
      </c>
      <c r="DX186" s="21">
        <f t="shared" si="268"/>
        <v>1741.515585492529</v>
      </c>
      <c r="DY186" s="21">
        <f t="shared" si="269"/>
        <v>1006.3315640899248</v>
      </c>
      <c r="DZ186" s="21">
        <f t="shared" si="270"/>
        <v>52.96481916262767</v>
      </c>
      <c r="EA186" s="21"/>
      <c r="EB186" s="22">
        <f t="shared" si="271"/>
        <v>0.59135774396648699</v>
      </c>
      <c r="EC186" s="21">
        <f t="shared" si="190"/>
        <v>1423.6823520891178</v>
      </c>
      <c r="ED186" s="22">
        <f t="shared" si="308"/>
        <v>0.89567570365905502</v>
      </c>
      <c r="EE186" s="21">
        <f t="shared" si="191"/>
        <v>113.49062973743104</v>
      </c>
      <c r="EF186" s="21">
        <f t="shared" si="272"/>
        <v>1537.1729818265487</v>
      </c>
      <c r="EG186" s="21">
        <f t="shared" si="273"/>
        <v>947.16636167469176</v>
      </c>
      <c r="EH186" s="21">
        <f t="shared" si="274"/>
        <v>49.850861140773297</v>
      </c>
      <c r="EI186" s="21"/>
      <c r="EJ186" s="22">
        <f t="shared" si="275"/>
        <v>0</v>
      </c>
      <c r="EK186" s="21">
        <f t="shared" si="192"/>
        <v>0</v>
      </c>
      <c r="EL186" s="22">
        <f t="shared" si="309"/>
        <v>0</v>
      </c>
      <c r="EM186" s="21">
        <f t="shared" si="193"/>
        <v>0</v>
      </c>
      <c r="EN186" s="21">
        <f t="shared" si="276"/>
        <v>0</v>
      </c>
      <c r="EO186" s="21">
        <f t="shared" si="277"/>
        <v>198.10339994590873</v>
      </c>
      <c r="EP186" s="21">
        <f t="shared" si="278"/>
        <v>594.31019983772626</v>
      </c>
      <c r="EQ186" s="21"/>
      <c r="ER186" s="22">
        <f t="shared" si="279"/>
        <v>0.66001363382113176</v>
      </c>
      <c r="ES186" s="21">
        <f t="shared" si="194"/>
        <v>1008.1943749482338</v>
      </c>
      <c r="ET186" s="22">
        <f t="shared" si="310"/>
        <v>1</v>
      </c>
      <c r="EU186" s="21">
        <f t="shared" si="195"/>
        <v>381.8839200000001</v>
      </c>
      <c r="EV186" s="21">
        <f t="shared" si="280"/>
        <v>1390.0782949482339</v>
      </c>
      <c r="EW186" s="21">
        <f t="shared" si="281"/>
        <v>259.67065252588333</v>
      </c>
      <c r="EX186" s="21">
        <f t="shared" si="282"/>
        <v>259.67065252588333</v>
      </c>
      <c r="EY186" s="21"/>
      <c r="EZ186" s="22">
        <f t="shared" si="283"/>
        <v>0.66001363382113176</v>
      </c>
      <c r="FA186" s="21">
        <f t="shared" si="196"/>
        <v>268.03675080246882</v>
      </c>
      <c r="FB186" s="22">
        <f t="shared" si="311"/>
        <v>1</v>
      </c>
      <c r="FC186" s="21">
        <f t="shared" si="197"/>
        <v>21.374100000000002</v>
      </c>
      <c r="FD186" s="21">
        <f t="shared" si="284"/>
        <v>289.41085080246881</v>
      </c>
      <c r="FE186" s="21">
        <f t="shared" si="285"/>
        <v>69.035574598765606</v>
      </c>
      <c r="FF186" s="21">
        <f t="shared" si="286"/>
        <v>69.035574598765606</v>
      </c>
      <c r="FG186" s="21"/>
      <c r="FH186" s="22">
        <f t="shared" si="287"/>
        <v>0</v>
      </c>
      <c r="FI186" s="21">
        <f t="shared" si="198"/>
        <v>0</v>
      </c>
      <c r="FJ186" s="22">
        <f t="shared" si="312"/>
        <v>0</v>
      </c>
      <c r="FK186" s="21">
        <f t="shared" si="199"/>
        <v>0</v>
      </c>
      <c r="FL186" s="21">
        <f t="shared" si="288"/>
        <v>0</v>
      </c>
      <c r="FM186" s="21">
        <f t="shared" si="289"/>
        <v>103.30815000000001</v>
      </c>
      <c r="FN186" s="21">
        <f t="shared" si="290"/>
        <v>309.92445000000004</v>
      </c>
      <c r="FO186" s="21"/>
      <c r="FP186" s="21">
        <f t="shared" si="200"/>
        <v>5654.7338893841707</v>
      </c>
      <c r="FQ186" s="21">
        <f t="shared" si="201"/>
        <v>1135.267833860127</v>
      </c>
      <c r="FR186" s="21">
        <f t="shared" si="291"/>
        <v>6790.0017232442979</v>
      </c>
      <c r="FS186" s="21">
        <f t="shared" si="202"/>
        <v>5800.4269330607622</v>
      </c>
      <c r="FT186" s="21">
        <f t="shared" si="203"/>
        <v>6090.8713436949402</v>
      </c>
      <c r="FU186" s="21"/>
      <c r="FV186" s="20">
        <f t="shared" si="313"/>
        <v>11145480.495976202</v>
      </c>
      <c r="FW186" s="20">
        <f t="shared" si="313"/>
        <v>3871070.3179312772</v>
      </c>
      <c r="FX186" s="20">
        <f t="shared" si="204"/>
        <v>9700695.987238545</v>
      </c>
      <c r="FY186" s="20">
        <f t="shared" si="205"/>
        <v>3581009.3863800149</v>
      </c>
    </row>
    <row r="187" spans="2:181" x14ac:dyDescent="0.25">
      <c r="B187" s="20">
        <v>5.45</v>
      </c>
      <c r="C187" s="20">
        <f t="shared" si="206"/>
        <v>9.4284999999999997</v>
      </c>
      <c r="D187" s="22">
        <f t="shared" si="207"/>
        <v>0.48851289160722844</v>
      </c>
      <c r="E187" s="21">
        <f t="shared" si="158"/>
        <v>406.52331090381375</v>
      </c>
      <c r="F187" s="22">
        <f t="shared" si="292"/>
        <v>0.72396560160384893</v>
      </c>
      <c r="G187" s="21">
        <f t="shared" si="159"/>
        <v>150.61470147501078</v>
      </c>
      <c r="H187" s="21">
        <f t="shared" si="208"/>
        <v>557.13801237882456</v>
      </c>
      <c r="I187" s="21">
        <f t="shared" si="209"/>
        <v>458.91477824011707</v>
      </c>
      <c r="J187" s="21">
        <f t="shared" si="210"/>
        <v>24.153409381058815</v>
      </c>
      <c r="K187" s="21"/>
      <c r="L187" s="22">
        <f t="shared" si="211"/>
        <v>0.48851289160722844</v>
      </c>
      <c r="M187" s="21">
        <f t="shared" si="160"/>
        <v>181.85653248907758</v>
      </c>
      <c r="N187" s="22">
        <f t="shared" si="293"/>
        <v>0.72396560160384893</v>
      </c>
      <c r="O187" s="21">
        <f t="shared" si="161"/>
        <v>14.184603734804096</v>
      </c>
      <c r="P187" s="21">
        <f t="shared" si="212"/>
        <v>196.04113622388167</v>
      </c>
      <c r="Q187" s="21">
        <f t="shared" si="213"/>
        <v>186.02649558731244</v>
      </c>
      <c r="R187" s="21">
        <f t="shared" si="214"/>
        <v>9.790868188805927</v>
      </c>
      <c r="S187" s="21"/>
      <c r="T187" s="22">
        <f t="shared" si="215"/>
        <v>0</v>
      </c>
      <c r="U187" s="21">
        <f t="shared" si="162"/>
        <v>0</v>
      </c>
      <c r="V187" s="22">
        <f t="shared" si="294"/>
        <v>0.72396560160384893</v>
      </c>
      <c r="W187" s="21">
        <f t="shared" si="163"/>
        <v>55.706807394866985</v>
      </c>
      <c r="X187" s="21">
        <f t="shared" si="216"/>
        <v>55.706807394866985</v>
      </c>
      <c r="Y187" s="21">
        <f t="shared" si="217"/>
        <v>82.256748151283261</v>
      </c>
      <c r="Z187" s="21">
        <f t="shared" si="218"/>
        <v>246.77024445384978</v>
      </c>
      <c r="AA187" s="21"/>
      <c r="AB187" s="22">
        <f t="shared" si="219"/>
        <v>0.10238145692693257</v>
      </c>
      <c r="AC187" s="21">
        <f t="shared" si="164"/>
        <v>7.5861465281400928</v>
      </c>
      <c r="AD187" s="22">
        <f t="shared" si="295"/>
        <v>8.1277705486313856E-2</v>
      </c>
      <c r="AE187" s="21">
        <f t="shared" si="165"/>
        <v>1.5056060975236851</v>
      </c>
      <c r="AF187" s="21">
        <f t="shared" si="220"/>
        <v>9.0917526256637782</v>
      </c>
      <c r="AG187" s="21">
        <f t="shared" si="221"/>
        <v>79.352880005619426</v>
      </c>
      <c r="AH187" s="21">
        <f t="shared" si="222"/>
        <v>4.1764673687168159</v>
      </c>
      <c r="AI187" s="21"/>
      <c r="AJ187" s="22">
        <f t="shared" si="223"/>
        <v>0.10238145692693257</v>
      </c>
      <c r="AK187" s="21">
        <f t="shared" si="166"/>
        <v>19.40302862005062</v>
      </c>
      <c r="AL187" s="22">
        <f t="shared" si="296"/>
        <v>8.1277705486313856E-2</v>
      </c>
      <c r="AM187" s="21">
        <f t="shared" si="167"/>
        <v>0.81071097558967675</v>
      </c>
      <c r="AN187" s="21">
        <f t="shared" si="224"/>
        <v>20.213739595640295</v>
      </c>
      <c r="AO187" s="21">
        <f t="shared" si="225"/>
        <v>170.31396738414173</v>
      </c>
      <c r="AP187" s="21">
        <f t="shared" si="226"/>
        <v>8.9638930202179949</v>
      </c>
      <c r="AQ187" s="21"/>
      <c r="AR187" s="22">
        <f t="shared" si="227"/>
        <v>0.10238145692693257</v>
      </c>
      <c r="AS187" s="21">
        <f t="shared" si="168"/>
        <v>44.933329435906707</v>
      </c>
      <c r="AT187" s="22">
        <f t="shared" si="297"/>
        <v>8.1277705486313856E-2</v>
      </c>
      <c r="AU187" s="21">
        <f t="shared" si="169"/>
        <v>8.9178207314864437</v>
      </c>
      <c r="AV187" s="21">
        <f t="shared" si="228"/>
        <v>53.851150167393151</v>
      </c>
      <c r="AW187" s="21">
        <f t="shared" si="229"/>
        <v>371.06306237445523</v>
      </c>
      <c r="AX187" s="21">
        <f t="shared" si="230"/>
        <v>123.68768745815174</v>
      </c>
      <c r="AY187" s="21"/>
      <c r="AZ187" s="22">
        <f t="shared" si="231"/>
        <v>2.4892908012637327E-2</v>
      </c>
      <c r="BA187" s="21">
        <f t="shared" si="170"/>
        <v>7.5786606587634235</v>
      </c>
      <c r="BB187" s="22">
        <f t="shared" si="298"/>
        <v>0</v>
      </c>
      <c r="BC187" s="21">
        <f t="shared" si="171"/>
        <v>0</v>
      </c>
      <c r="BD187" s="21">
        <f t="shared" si="232"/>
        <v>7.5786606587634235</v>
      </c>
      <c r="BE187" s="21">
        <f t="shared" si="233"/>
        <v>354.33535408149186</v>
      </c>
      <c r="BF187" s="21">
        <f t="shared" si="234"/>
        <v>18.649229162183801</v>
      </c>
      <c r="BG187" s="21"/>
      <c r="BH187" s="22">
        <f t="shared" si="235"/>
        <v>2.4892908012637327E-2</v>
      </c>
      <c r="BI187" s="21">
        <f t="shared" si="172"/>
        <v>7.8490181308939677</v>
      </c>
      <c r="BJ187" s="22">
        <f t="shared" si="299"/>
        <v>0</v>
      </c>
      <c r="BK187" s="21">
        <f t="shared" si="173"/>
        <v>0</v>
      </c>
      <c r="BL187" s="21">
        <f t="shared" si="236"/>
        <v>7.8490181308939677</v>
      </c>
      <c r="BM187" s="21">
        <f t="shared" si="237"/>
        <v>307.85485106833369</v>
      </c>
      <c r="BN187" s="21">
        <f t="shared" si="238"/>
        <v>16.202886898333368</v>
      </c>
      <c r="BO187" s="21"/>
      <c r="BP187" s="22">
        <f t="shared" si="239"/>
        <v>2.4892908012637327E-2</v>
      </c>
      <c r="BQ187" s="21">
        <f t="shared" si="174"/>
        <v>2.9068835403476139</v>
      </c>
      <c r="BR187" s="22">
        <f t="shared" si="300"/>
        <v>0</v>
      </c>
      <c r="BS187" s="21">
        <f t="shared" si="175"/>
        <v>0</v>
      </c>
      <c r="BT187" s="21">
        <f t="shared" si="240"/>
        <v>2.9068835403476139</v>
      </c>
      <c r="BU187" s="21">
        <f t="shared" si="241"/>
        <v>107.29693490571491</v>
      </c>
      <c r="BV187" s="21">
        <f t="shared" si="242"/>
        <v>35.765644968571635</v>
      </c>
      <c r="BW187" s="21"/>
      <c r="BX187" s="22">
        <f t="shared" si="243"/>
        <v>0.48851289160722844</v>
      </c>
      <c r="BY187" s="21">
        <f t="shared" si="176"/>
        <v>172.79402224680803</v>
      </c>
      <c r="BZ187" s="22">
        <f t="shared" si="301"/>
        <v>0.72396560160384893</v>
      </c>
      <c r="CA187" s="21">
        <f t="shared" si="177"/>
        <v>64.019256409940866</v>
      </c>
      <c r="CB187" s="21">
        <f t="shared" si="244"/>
        <v>236.81327865674888</v>
      </c>
      <c r="CC187" s="21">
        <f t="shared" si="245"/>
        <v>195.06318155362601</v>
      </c>
      <c r="CD187" s="21">
        <f t="shared" si="246"/>
        <v>10.266483239664536</v>
      </c>
      <c r="CE187" s="21"/>
      <c r="CF187" s="22">
        <f t="shared" si="247"/>
        <v>0.48851289160722844</v>
      </c>
      <c r="CG187" s="21">
        <f t="shared" si="178"/>
        <v>179.00791074420184</v>
      </c>
      <c r="CH187" s="22">
        <f t="shared" si="302"/>
        <v>0.72396560160384893</v>
      </c>
      <c r="CI187" s="21">
        <f t="shared" si="179"/>
        <v>13.962414462368498</v>
      </c>
      <c r="CJ187" s="21">
        <f t="shared" si="248"/>
        <v>192.97032520657032</v>
      </c>
      <c r="CK187" s="21">
        <f t="shared" si="249"/>
        <v>183.1125550584789</v>
      </c>
      <c r="CL187" s="21">
        <f t="shared" si="250"/>
        <v>9.6375028978146879</v>
      </c>
      <c r="CM187" s="21"/>
      <c r="CN187" s="22">
        <f t="shared" si="251"/>
        <v>0.48851289160722844</v>
      </c>
      <c r="CO187" s="21">
        <f t="shared" si="180"/>
        <v>66.279347438011314</v>
      </c>
      <c r="CP187" s="22">
        <f t="shared" si="303"/>
        <v>0.72396560160384893</v>
      </c>
      <c r="CQ187" s="21">
        <f t="shared" si="181"/>
        <v>24.556141949499565</v>
      </c>
      <c r="CR187" s="21">
        <f t="shared" si="252"/>
        <v>90.835489387510876</v>
      </c>
      <c r="CS187" s="21">
        <f t="shared" si="253"/>
        <v>19.689795999896486</v>
      </c>
      <c r="CT187" s="21">
        <f t="shared" si="254"/>
        <v>59.069387999689454</v>
      </c>
      <c r="CU187" s="21"/>
      <c r="CV187" s="22">
        <f t="shared" si="255"/>
        <v>0.40595791454816843</v>
      </c>
      <c r="CW187" s="21">
        <f t="shared" si="182"/>
        <v>146.76802780590413</v>
      </c>
      <c r="CX187" s="22">
        <f t="shared" si="304"/>
        <v>0.58631356294191295</v>
      </c>
      <c r="CY187" s="21">
        <f t="shared" si="183"/>
        <v>11.156469572858564</v>
      </c>
      <c r="CZ187" s="21">
        <f t="shared" si="256"/>
        <v>157.92449737876268</v>
      </c>
      <c r="DA187" s="21">
        <f t="shared" si="257"/>
        <v>211.50680919749254</v>
      </c>
      <c r="DB187" s="21">
        <f t="shared" si="258"/>
        <v>11.131937326183827</v>
      </c>
      <c r="DC187" s="21"/>
      <c r="DD187" s="22">
        <f t="shared" si="259"/>
        <v>0.40595791454816843</v>
      </c>
      <c r="DE187" s="21">
        <f t="shared" si="184"/>
        <v>128.00316580332279</v>
      </c>
      <c r="DF187" s="22">
        <f t="shared" si="305"/>
        <v>0.58631356294191295</v>
      </c>
      <c r="DG187" s="21">
        <f t="shared" si="185"/>
        <v>9.7300716366026752</v>
      </c>
      <c r="DH187" s="21">
        <f t="shared" si="260"/>
        <v>137.73323743992546</v>
      </c>
      <c r="DI187" s="21">
        <f t="shared" si="261"/>
        <v>184.46484272475377</v>
      </c>
      <c r="DJ187" s="21">
        <f t="shared" si="262"/>
        <v>9.7086759328817855</v>
      </c>
      <c r="DK187" s="21"/>
      <c r="DL187" s="22">
        <f t="shared" si="263"/>
        <v>0.40595791454816788</v>
      </c>
      <c r="DM187" s="21">
        <f t="shared" si="186"/>
        <v>56.294586007743959</v>
      </c>
      <c r="DN187" s="22">
        <f t="shared" si="306"/>
        <v>0.58631356294191295</v>
      </c>
      <c r="DO187" s="21">
        <f t="shared" si="187"/>
        <v>4.2791938087676682</v>
      </c>
      <c r="DP187" s="21">
        <f t="shared" si="264"/>
        <v>60.573779816511625</v>
      </c>
      <c r="DQ187" s="21">
        <f t="shared" si="265"/>
        <v>64.046762698591877</v>
      </c>
      <c r="DR187" s="21">
        <f t="shared" si="266"/>
        <v>21.348920899530626</v>
      </c>
      <c r="DS187" s="21"/>
      <c r="DT187" s="22">
        <f t="shared" si="267"/>
        <v>0.58525920455876923</v>
      </c>
      <c r="DU187" s="21">
        <f t="shared" si="188"/>
        <v>1475.2808864517842</v>
      </c>
      <c r="DV187" s="22">
        <f t="shared" si="307"/>
        <v>0.88545047869293536</v>
      </c>
      <c r="DW187" s="21">
        <f t="shared" si="189"/>
        <v>247.9980298454235</v>
      </c>
      <c r="DX187" s="21">
        <f t="shared" si="268"/>
        <v>1723.2789162972076</v>
      </c>
      <c r="DY187" s="21">
        <f t="shared" si="269"/>
        <v>1023.6563998254801</v>
      </c>
      <c r="DZ187" s="21">
        <f t="shared" si="270"/>
        <v>53.876652622393742</v>
      </c>
      <c r="EA187" s="21"/>
      <c r="EB187" s="22">
        <f t="shared" si="271"/>
        <v>0.58525920455876923</v>
      </c>
      <c r="EC187" s="21">
        <f t="shared" si="190"/>
        <v>1409.0002362009393</v>
      </c>
      <c r="ED187" s="22">
        <f t="shared" si="308"/>
        <v>0.88545047869293536</v>
      </c>
      <c r="EE187" s="21">
        <f t="shared" si="191"/>
        <v>112.19499648996097</v>
      </c>
      <c r="EF187" s="21">
        <f t="shared" si="272"/>
        <v>1521.1952326909002</v>
      </c>
      <c r="EG187" s="21">
        <f t="shared" si="273"/>
        <v>962.34522335355814</v>
      </c>
      <c r="EH187" s="21">
        <f t="shared" si="274"/>
        <v>50.649748597555735</v>
      </c>
      <c r="EI187" s="21"/>
      <c r="EJ187" s="22">
        <f t="shared" si="275"/>
        <v>0</v>
      </c>
      <c r="EK187" s="21">
        <f t="shared" si="192"/>
        <v>0</v>
      </c>
      <c r="EL187" s="22">
        <f t="shared" si="309"/>
        <v>0</v>
      </c>
      <c r="EM187" s="21">
        <f t="shared" si="193"/>
        <v>0</v>
      </c>
      <c r="EN187" s="21">
        <f t="shared" si="276"/>
        <v>0</v>
      </c>
      <c r="EO187" s="21">
        <f t="shared" si="277"/>
        <v>198.10339994590873</v>
      </c>
      <c r="EP187" s="21">
        <f t="shared" si="278"/>
        <v>594.31019983772626</v>
      </c>
      <c r="EQ187" s="21"/>
      <c r="ER187" s="22">
        <f t="shared" si="279"/>
        <v>0.65455079709725339</v>
      </c>
      <c r="ES187" s="21">
        <f t="shared" si="194"/>
        <v>999.8496969384953</v>
      </c>
      <c r="ET187" s="22">
        <f t="shared" si="310"/>
        <v>1</v>
      </c>
      <c r="EU187" s="21">
        <f t="shared" si="195"/>
        <v>381.8839200000001</v>
      </c>
      <c r="EV187" s="21">
        <f t="shared" si="280"/>
        <v>1381.7336169384953</v>
      </c>
      <c r="EW187" s="21">
        <f t="shared" si="281"/>
        <v>263.84299153075256</v>
      </c>
      <c r="EX187" s="21">
        <f t="shared" si="282"/>
        <v>263.84299153075256</v>
      </c>
      <c r="EY187" s="21"/>
      <c r="EZ187" s="22">
        <f t="shared" si="283"/>
        <v>0.65455079709725339</v>
      </c>
      <c r="FA187" s="21">
        <f t="shared" si="196"/>
        <v>265.81824965249172</v>
      </c>
      <c r="FB187" s="22">
        <f t="shared" si="311"/>
        <v>1</v>
      </c>
      <c r="FC187" s="21">
        <f t="shared" si="197"/>
        <v>21.374100000000002</v>
      </c>
      <c r="FD187" s="21">
        <f t="shared" si="284"/>
        <v>287.19234965249171</v>
      </c>
      <c r="FE187" s="21">
        <f t="shared" si="285"/>
        <v>70.144825173754171</v>
      </c>
      <c r="FF187" s="21">
        <f t="shared" si="286"/>
        <v>70.144825173754171</v>
      </c>
      <c r="FG187" s="21"/>
      <c r="FH187" s="22">
        <f t="shared" si="287"/>
        <v>0</v>
      </c>
      <c r="FI187" s="21">
        <f t="shared" si="198"/>
        <v>0</v>
      </c>
      <c r="FJ187" s="22">
        <f t="shared" si="312"/>
        <v>0</v>
      </c>
      <c r="FK187" s="21">
        <f t="shared" si="199"/>
        <v>0</v>
      </c>
      <c r="FL187" s="21">
        <f t="shared" si="288"/>
        <v>0</v>
      </c>
      <c r="FM187" s="21">
        <f t="shared" si="289"/>
        <v>103.30815000000001</v>
      </c>
      <c r="FN187" s="21">
        <f t="shared" si="290"/>
        <v>309.92445000000004</v>
      </c>
      <c r="FO187" s="21"/>
      <c r="FP187" s="21">
        <f t="shared" si="200"/>
        <v>5577.7330395966956</v>
      </c>
      <c r="FQ187" s="21">
        <f t="shared" si="201"/>
        <v>1122.8948445847041</v>
      </c>
      <c r="FR187" s="21">
        <f t="shared" si="291"/>
        <v>6700.6278841814001</v>
      </c>
      <c r="FS187" s="21">
        <f t="shared" si="202"/>
        <v>5877.2000088607629</v>
      </c>
      <c r="FT187" s="21">
        <f t="shared" si="203"/>
        <v>6103.4721069578372</v>
      </c>
      <c r="FU187" s="21"/>
      <c r="FV187" s="20">
        <f t="shared" si="313"/>
        <v>11095505.449017726</v>
      </c>
      <c r="FW187" s="20">
        <f t="shared" si="313"/>
        <v>3864333.1253909115</v>
      </c>
      <c r="FX187" s="20">
        <f t="shared" si="204"/>
        <v>9670394.6574007701</v>
      </c>
      <c r="FY187" s="20">
        <f t="shared" si="205"/>
        <v>3577433.4925995204</v>
      </c>
    </row>
    <row r="188" spans="2:181" x14ac:dyDescent="0.25">
      <c r="B188" s="20">
        <v>5.5</v>
      </c>
      <c r="C188" s="20">
        <f t="shared" si="206"/>
        <v>9.5150000000000006</v>
      </c>
      <c r="D188" s="22">
        <f t="shared" si="207"/>
        <v>0.48152677134674438</v>
      </c>
      <c r="E188" s="21">
        <f t="shared" si="158"/>
        <v>400.70970641669282</v>
      </c>
      <c r="F188" s="22">
        <f t="shared" si="292"/>
        <v>0.71225886400388405</v>
      </c>
      <c r="G188" s="21">
        <f t="shared" si="159"/>
        <v>148.17921726835945</v>
      </c>
      <c r="H188" s="21">
        <f t="shared" si="208"/>
        <v>548.8889236850523</v>
      </c>
      <c r="I188" s="21">
        <f t="shared" si="209"/>
        <v>466.75141249920068</v>
      </c>
      <c r="J188" s="21">
        <f t="shared" si="210"/>
        <v>24.565863815747427</v>
      </c>
      <c r="K188" s="21"/>
      <c r="L188" s="22">
        <f t="shared" si="211"/>
        <v>0.48152677134674438</v>
      </c>
      <c r="M188" s="21">
        <f t="shared" si="160"/>
        <v>179.25584041328932</v>
      </c>
      <c r="N188" s="22">
        <f t="shared" si="293"/>
        <v>0.71225886400388405</v>
      </c>
      <c r="O188" s="21">
        <f t="shared" si="161"/>
        <v>13.955234503013303</v>
      </c>
      <c r="P188" s="21">
        <f t="shared" si="212"/>
        <v>193.21107491630264</v>
      </c>
      <c r="Q188" s="21">
        <f t="shared" si="213"/>
        <v>188.7150538295125</v>
      </c>
      <c r="R188" s="21">
        <f t="shared" si="214"/>
        <v>9.9323712541848774</v>
      </c>
      <c r="S188" s="21"/>
      <c r="T188" s="22">
        <f t="shared" si="215"/>
        <v>0</v>
      </c>
      <c r="U188" s="21">
        <f t="shared" si="162"/>
        <v>0</v>
      </c>
      <c r="V188" s="22">
        <f t="shared" si="294"/>
        <v>0.71225886400388405</v>
      </c>
      <c r="W188" s="21">
        <f t="shared" si="163"/>
        <v>54.806011866379514</v>
      </c>
      <c r="X188" s="21">
        <f t="shared" si="216"/>
        <v>54.806011866379514</v>
      </c>
      <c r="Y188" s="21">
        <f t="shared" si="217"/>
        <v>82.481947033405135</v>
      </c>
      <c r="Z188" s="21">
        <f t="shared" si="218"/>
        <v>247.4458411002154</v>
      </c>
      <c r="AA188" s="21"/>
      <c r="AB188" s="22">
        <f t="shared" si="219"/>
        <v>9.1852846440023672E-2</v>
      </c>
      <c r="AC188" s="21">
        <f t="shared" si="164"/>
        <v>6.806009340324862</v>
      </c>
      <c r="AD188" s="22">
        <f t="shared" si="295"/>
        <v>6.3674748655912938E-2</v>
      </c>
      <c r="AE188" s="21">
        <f t="shared" si="165"/>
        <v>1.1795250525468357</v>
      </c>
      <c r="AF188" s="21">
        <f t="shared" si="220"/>
        <v>7.9855343928716973</v>
      </c>
      <c r="AG188" s="21">
        <f t="shared" si="221"/>
        <v>80.403787326771891</v>
      </c>
      <c r="AH188" s="21">
        <f t="shared" si="222"/>
        <v>4.2317782803564192</v>
      </c>
      <c r="AI188" s="21"/>
      <c r="AJ188" s="22">
        <f t="shared" si="223"/>
        <v>9.1852846440023672E-2</v>
      </c>
      <c r="AK188" s="21">
        <f t="shared" si="166"/>
        <v>17.407677735830898</v>
      </c>
      <c r="AL188" s="22">
        <f t="shared" si="296"/>
        <v>6.3674748655912938E-2</v>
      </c>
      <c r="AM188" s="21">
        <f t="shared" si="167"/>
        <v>0.63512887444829624</v>
      </c>
      <c r="AN188" s="21">
        <f t="shared" si="224"/>
        <v>18.042806610279193</v>
      </c>
      <c r="AO188" s="21">
        <f t="shared" si="225"/>
        <v>172.37635372023479</v>
      </c>
      <c r="AP188" s="21">
        <f t="shared" si="226"/>
        <v>9.0724396694860499</v>
      </c>
      <c r="AQ188" s="21"/>
      <c r="AR188" s="22">
        <f t="shared" si="227"/>
        <v>9.1852846440023672E-2</v>
      </c>
      <c r="AS188" s="21">
        <f t="shared" si="168"/>
        <v>40.312516861924188</v>
      </c>
      <c r="AT188" s="22">
        <f t="shared" si="297"/>
        <v>6.3674748655912938E-2</v>
      </c>
      <c r="AU188" s="21">
        <f t="shared" si="169"/>
        <v>6.9864176189312595</v>
      </c>
      <c r="AV188" s="21">
        <f t="shared" si="228"/>
        <v>47.298934480855451</v>
      </c>
      <c r="AW188" s="21">
        <f t="shared" si="229"/>
        <v>375.97722413935855</v>
      </c>
      <c r="AX188" s="21">
        <f t="shared" si="230"/>
        <v>125.32574137978619</v>
      </c>
      <c r="AY188" s="21"/>
      <c r="AZ188" s="22">
        <f t="shared" si="231"/>
        <v>1.3653393407248693E-2</v>
      </c>
      <c r="BA188" s="21">
        <f t="shared" si="170"/>
        <v>4.1567837482709908</v>
      </c>
      <c r="BB188" s="22">
        <f t="shared" si="298"/>
        <v>0</v>
      </c>
      <c r="BC188" s="21">
        <f t="shared" si="171"/>
        <v>0</v>
      </c>
      <c r="BD188" s="21">
        <f t="shared" si="232"/>
        <v>4.1567837482709908</v>
      </c>
      <c r="BE188" s="21">
        <f t="shared" si="233"/>
        <v>357.58613714645969</v>
      </c>
      <c r="BF188" s="21">
        <f t="shared" si="234"/>
        <v>18.820323007708421</v>
      </c>
      <c r="BG188" s="21"/>
      <c r="BH188" s="22">
        <f t="shared" si="235"/>
        <v>1.3653393407248693E-2</v>
      </c>
      <c r="BI188" s="21">
        <f t="shared" si="172"/>
        <v>4.3050708397475521</v>
      </c>
      <c r="BJ188" s="22">
        <f t="shared" si="299"/>
        <v>0</v>
      </c>
      <c r="BK188" s="21">
        <f t="shared" si="173"/>
        <v>0</v>
      </c>
      <c r="BL188" s="21">
        <f t="shared" si="236"/>
        <v>4.3050708397475521</v>
      </c>
      <c r="BM188" s="21">
        <f t="shared" si="237"/>
        <v>311.22160099492277</v>
      </c>
      <c r="BN188" s="21">
        <f t="shared" si="238"/>
        <v>16.380084262890687</v>
      </c>
      <c r="BO188" s="21"/>
      <c r="BP188" s="22">
        <f t="shared" si="239"/>
        <v>1.3653393407248693E-2</v>
      </c>
      <c r="BQ188" s="21">
        <f t="shared" si="174"/>
        <v>1.594382807555996</v>
      </c>
      <c r="BR188" s="22">
        <f t="shared" si="300"/>
        <v>0</v>
      </c>
      <c r="BS188" s="21">
        <f t="shared" si="175"/>
        <v>0</v>
      </c>
      <c r="BT188" s="21">
        <f t="shared" si="240"/>
        <v>1.594382807555996</v>
      </c>
      <c r="BU188" s="21">
        <f t="shared" si="241"/>
        <v>108.2813104553086</v>
      </c>
      <c r="BV188" s="21">
        <f t="shared" si="242"/>
        <v>36.093770151769533</v>
      </c>
      <c r="BW188" s="21"/>
      <c r="BX188" s="22">
        <f t="shared" si="243"/>
        <v>0.48152677134674438</v>
      </c>
      <c r="BY188" s="21">
        <f t="shared" si="176"/>
        <v>170.32293122659493</v>
      </c>
      <c r="BZ188" s="22">
        <f t="shared" si="301"/>
        <v>0.71225886400388405</v>
      </c>
      <c r="CA188" s="21">
        <f t="shared" si="177"/>
        <v>62.984046125811723</v>
      </c>
      <c r="CB188" s="21">
        <f t="shared" si="244"/>
        <v>233.30697735240665</v>
      </c>
      <c r="CC188" s="21">
        <f t="shared" si="245"/>
        <v>198.39416779275112</v>
      </c>
      <c r="CD188" s="21">
        <f t="shared" si="246"/>
        <v>10.441798304881647</v>
      </c>
      <c r="CE188" s="21"/>
      <c r="CF188" s="22">
        <f t="shared" si="247"/>
        <v>0.48152677134674438</v>
      </c>
      <c r="CG188" s="21">
        <f t="shared" si="178"/>
        <v>176.44795620969086</v>
      </c>
      <c r="CH188" s="22">
        <f t="shared" si="302"/>
        <v>0.71225886400388405</v>
      </c>
      <c r="CI188" s="21">
        <f t="shared" si="179"/>
        <v>13.73663809673622</v>
      </c>
      <c r="CJ188" s="21">
        <f t="shared" si="248"/>
        <v>190.18459430642707</v>
      </c>
      <c r="CK188" s="21">
        <f t="shared" si="249"/>
        <v>185.75899941361502</v>
      </c>
      <c r="CL188" s="21">
        <f t="shared" si="250"/>
        <v>9.7767894428218529</v>
      </c>
      <c r="CM188" s="21"/>
      <c r="CN188" s="22">
        <f t="shared" si="251"/>
        <v>0.48152677134674438</v>
      </c>
      <c r="CO188" s="21">
        <f t="shared" si="180"/>
        <v>65.331500410955499</v>
      </c>
      <c r="CP188" s="22">
        <f t="shared" si="303"/>
        <v>0.71225886400388405</v>
      </c>
      <c r="CQ188" s="21">
        <f t="shared" si="181"/>
        <v>24.159061881560667</v>
      </c>
      <c r="CR188" s="21">
        <f t="shared" si="252"/>
        <v>89.490562292516159</v>
      </c>
      <c r="CS188" s="21">
        <f t="shared" si="253"/>
        <v>20.026027773645165</v>
      </c>
      <c r="CT188" s="21">
        <f t="shared" si="254"/>
        <v>60.078083320935491</v>
      </c>
      <c r="CU188" s="21"/>
      <c r="CV188" s="22">
        <f t="shared" si="255"/>
        <v>0.39821440917705075</v>
      </c>
      <c r="CW188" s="21">
        <f t="shared" si="182"/>
        <v>143.96847895885605</v>
      </c>
      <c r="CX188" s="22">
        <f t="shared" si="304"/>
        <v>0.57334396260193032</v>
      </c>
      <c r="CY188" s="21">
        <f t="shared" si="183"/>
        <v>10.909681913983466</v>
      </c>
      <c r="CZ188" s="21">
        <f t="shared" si="256"/>
        <v>154.87816087283952</v>
      </c>
      <c r="DA188" s="21">
        <f t="shared" si="257"/>
        <v>214.40082887811954</v>
      </c>
      <c r="DB188" s="21">
        <f t="shared" si="258"/>
        <v>11.284254151479987</v>
      </c>
      <c r="DC188" s="21"/>
      <c r="DD188" s="22">
        <f t="shared" si="259"/>
        <v>0.39821440917705075</v>
      </c>
      <c r="DE188" s="21">
        <f t="shared" si="184"/>
        <v>125.56155014219866</v>
      </c>
      <c r="DF188" s="22">
        <f t="shared" si="305"/>
        <v>0.57334396260193032</v>
      </c>
      <c r="DG188" s="21">
        <f t="shared" si="185"/>
        <v>9.5148367377664034</v>
      </c>
      <c r="DH188" s="21">
        <f t="shared" si="260"/>
        <v>135.07638687996507</v>
      </c>
      <c r="DI188" s="21">
        <f t="shared" si="261"/>
        <v>186.98885075671615</v>
      </c>
      <c r="DJ188" s="21">
        <f t="shared" si="262"/>
        <v>9.8415184608798061</v>
      </c>
      <c r="DK188" s="21"/>
      <c r="DL188" s="22">
        <f t="shared" si="263"/>
        <v>0.3982144091770502</v>
      </c>
      <c r="DM188" s="21">
        <f t="shared" si="186"/>
        <v>55.220786449972096</v>
      </c>
      <c r="DN188" s="22">
        <f t="shared" si="306"/>
        <v>0.57334396260193032</v>
      </c>
      <c r="DO188" s="21">
        <f t="shared" si="187"/>
        <v>4.1845355286511916</v>
      </c>
      <c r="DP188" s="21">
        <f t="shared" si="264"/>
        <v>59.405321978623284</v>
      </c>
      <c r="DQ188" s="21">
        <f t="shared" si="265"/>
        <v>64.923106077008129</v>
      </c>
      <c r="DR188" s="21">
        <f t="shared" si="266"/>
        <v>21.641035359002711</v>
      </c>
      <c r="DS188" s="21"/>
      <c r="DT188" s="22">
        <f t="shared" si="267"/>
        <v>0.57916066515105169</v>
      </c>
      <c r="DU188" s="21">
        <f t="shared" si="188"/>
        <v>1459.9081105032851</v>
      </c>
      <c r="DV188" s="22">
        <f t="shared" si="307"/>
        <v>0.87522525372681537</v>
      </c>
      <c r="DW188" s="21">
        <f t="shared" si="189"/>
        <v>245.13413659860149</v>
      </c>
      <c r="DX188" s="21">
        <f t="shared" si="268"/>
        <v>1705.0422471018867</v>
      </c>
      <c r="DY188" s="21">
        <f t="shared" si="269"/>
        <v>1040.981235561035</v>
      </c>
      <c r="DZ188" s="21">
        <f t="shared" si="270"/>
        <v>54.788486082159785</v>
      </c>
      <c r="EA188" s="21"/>
      <c r="EB188" s="22">
        <f t="shared" si="271"/>
        <v>0.57916066515105169</v>
      </c>
      <c r="EC188" s="21">
        <f t="shared" si="190"/>
        <v>1394.318120312761</v>
      </c>
      <c r="ED188" s="22">
        <f t="shared" si="308"/>
        <v>0.87522525372681537</v>
      </c>
      <c r="EE188" s="21">
        <f t="shared" si="191"/>
        <v>110.89936324249085</v>
      </c>
      <c r="EF188" s="21">
        <f t="shared" si="272"/>
        <v>1505.2174835552519</v>
      </c>
      <c r="EG188" s="21">
        <f t="shared" si="273"/>
        <v>977.52408503242384</v>
      </c>
      <c r="EH188" s="21">
        <f t="shared" si="274"/>
        <v>51.448636054338145</v>
      </c>
      <c r="EI188" s="21"/>
      <c r="EJ188" s="22">
        <f t="shared" si="275"/>
        <v>0</v>
      </c>
      <c r="EK188" s="21">
        <f t="shared" si="192"/>
        <v>0</v>
      </c>
      <c r="EL188" s="22">
        <f t="shared" si="309"/>
        <v>0</v>
      </c>
      <c r="EM188" s="21">
        <f t="shared" si="193"/>
        <v>0</v>
      </c>
      <c r="EN188" s="21">
        <f t="shared" si="276"/>
        <v>0</v>
      </c>
      <c r="EO188" s="21">
        <f t="shared" si="277"/>
        <v>198.10339994590873</v>
      </c>
      <c r="EP188" s="21">
        <f t="shared" si="278"/>
        <v>594.31019983772626</v>
      </c>
      <c r="EQ188" s="21"/>
      <c r="ER188" s="22">
        <f t="shared" si="279"/>
        <v>0.64908796037337502</v>
      </c>
      <c r="ES188" s="21">
        <f t="shared" si="194"/>
        <v>991.50501892875673</v>
      </c>
      <c r="ET188" s="22">
        <f t="shared" si="310"/>
        <v>1</v>
      </c>
      <c r="EU188" s="21">
        <f t="shared" si="195"/>
        <v>381.8839200000001</v>
      </c>
      <c r="EV188" s="21">
        <f t="shared" si="280"/>
        <v>1373.3889389287569</v>
      </c>
      <c r="EW188" s="21">
        <f t="shared" si="281"/>
        <v>268.01533053562184</v>
      </c>
      <c r="EX188" s="21">
        <f t="shared" si="282"/>
        <v>268.01533053562184</v>
      </c>
      <c r="EY188" s="21"/>
      <c r="EZ188" s="22">
        <f t="shared" si="283"/>
        <v>0.64908796037337502</v>
      </c>
      <c r="FA188" s="21">
        <f t="shared" si="196"/>
        <v>263.59974850251456</v>
      </c>
      <c r="FB188" s="22">
        <f t="shared" si="311"/>
        <v>1</v>
      </c>
      <c r="FC188" s="21">
        <f t="shared" si="197"/>
        <v>21.374100000000002</v>
      </c>
      <c r="FD188" s="21">
        <f t="shared" si="284"/>
        <v>284.97384850251456</v>
      </c>
      <c r="FE188" s="21">
        <f t="shared" si="285"/>
        <v>71.254075748742736</v>
      </c>
      <c r="FF188" s="21">
        <f t="shared" si="286"/>
        <v>71.254075748742736</v>
      </c>
      <c r="FG188" s="21"/>
      <c r="FH188" s="22">
        <f t="shared" si="287"/>
        <v>0</v>
      </c>
      <c r="FI188" s="21">
        <f t="shared" si="198"/>
        <v>0</v>
      </c>
      <c r="FJ188" s="22">
        <f t="shared" si="312"/>
        <v>0</v>
      </c>
      <c r="FK188" s="21">
        <f t="shared" si="199"/>
        <v>0</v>
      </c>
      <c r="FL188" s="21">
        <f t="shared" si="288"/>
        <v>0</v>
      </c>
      <c r="FM188" s="21">
        <f t="shared" si="289"/>
        <v>103.30815000000001</v>
      </c>
      <c r="FN188" s="21">
        <f t="shared" si="290"/>
        <v>309.92445000000004</v>
      </c>
      <c r="FO188" s="21"/>
      <c r="FP188" s="21">
        <f t="shared" si="200"/>
        <v>5500.7321898092223</v>
      </c>
      <c r="FQ188" s="21">
        <f t="shared" si="201"/>
        <v>1110.5218553092809</v>
      </c>
      <c r="FR188" s="21">
        <f t="shared" si="291"/>
        <v>6611.2540451185032</v>
      </c>
      <c r="FS188" s="21">
        <f t="shared" si="202"/>
        <v>5953.9730846607617</v>
      </c>
      <c r="FT188" s="21">
        <f t="shared" si="203"/>
        <v>6116.0728702207361</v>
      </c>
      <c r="FU188" s="21"/>
      <c r="FV188" s="20">
        <f t="shared" si="313"/>
        <v>11042719.871042013</v>
      </c>
      <c r="FW188" s="20">
        <f t="shared" si="313"/>
        <v>3856814.6404427504</v>
      </c>
      <c r="FX188" s="20">
        <f t="shared" si="204"/>
        <v>9637282.796545757</v>
      </c>
      <c r="FY188" s="20">
        <f t="shared" si="205"/>
        <v>3573076.3064112291</v>
      </c>
    </row>
    <row r="189" spans="2:181" x14ac:dyDescent="0.25">
      <c r="B189" s="20">
        <v>5.55</v>
      </c>
      <c r="C189" s="20">
        <f t="shared" si="206"/>
        <v>9.6014999999999997</v>
      </c>
      <c r="D189" s="22">
        <f t="shared" si="207"/>
        <v>0.4745406510862602</v>
      </c>
      <c r="E189" s="21">
        <f t="shared" si="158"/>
        <v>394.89610192957184</v>
      </c>
      <c r="F189" s="22">
        <f t="shared" si="292"/>
        <v>0.70055212640391951</v>
      </c>
      <c r="G189" s="21">
        <f t="shared" si="159"/>
        <v>145.74373306170821</v>
      </c>
      <c r="H189" s="21">
        <f t="shared" si="208"/>
        <v>540.63983499128005</v>
      </c>
      <c r="I189" s="21">
        <f t="shared" si="209"/>
        <v>474.58804675828429</v>
      </c>
      <c r="J189" s="21">
        <f t="shared" si="210"/>
        <v>24.978318250436036</v>
      </c>
      <c r="K189" s="21"/>
      <c r="L189" s="22">
        <f t="shared" si="211"/>
        <v>0.4745406510862602</v>
      </c>
      <c r="M189" s="21">
        <f t="shared" si="160"/>
        <v>176.65514833750103</v>
      </c>
      <c r="N189" s="22">
        <f t="shared" si="293"/>
        <v>0.70055212640391951</v>
      </c>
      <c r="O189" s="21">
        <f t="shared" si="161"/>
        <v>13.725865271222517</v>
      </c>
      <c r="P189" s="21">
        <f t="shared" si="212"/>
        <v>190.38101360872355</v>
      </c>
      <c r="Q189" s="21">
        <f t="shared" si="213"/>
        <v>191.40361207171264</v>
      </c>
      <c r="R189" s="21">
        <f t="shared" si="214"/>
        <v>10.073874319563833</v>
      </c>
      <c r="S189" s="21"/>
      <c r="T189" s="22">
        <f t="shared" si="215"/>
        <v>0</v>
      </c>
      <c r="U189" s="21">
        <f t="shared" si="162"/>
        <v>0</v>
      </c>
      <c r="V189" s="22">
        <f t="shared" si="294"/>
        <v>0.70055212640391951</v>
      </c>
      <c r="W189" s="21">
        <f t="shared" si="163"/>
        <v>53.905216337892064</v>
      </c>
      <c r="X189" s="21">
        <f t="shared" si="216"/>
        <v>53.905216337892064</v>
      </c>
      <c r="Y189" s="21">
        <f t="shared" si="217"/>
        <v>82.707145915526993</v>
      </c>
      <c r="Z189" s="21">
        <f t="shared" si="218"/>
        <v>248.12143774658097</v>
      </c>
      <c r="AA189" s="21"/>
      <c r="AB189" s="22">
        <f t="shared" si="219"/>
        <v>8.1324235953114887E-2</v>
      </c>
      <c r="AC189" s="21">
        <f t="shared" si="164"/>
        <v>6.0258721525096401</v>
      </c>
      <c r="AD189" s="22">
        <f t="shared" si="295"/>
        <v>4.6071791825512243E-2</v>
      </c>
      <c r="AE189" s="21">
        <f t="shared" si="165"/>
        <v>0.8534440075699905</v>
      </c>
      <c r="AF189" s="21">
        <f t="shared" si="220"/>
        <v>6.8793161600796306</v>
      </c>
      <c r="AG189" s="21">
        <f t="shared" si="221"/>
        <v>81.45469464792437</v>
      </c>
      <c r="AH189" s="21">
        <f t="shared" si="222"/>
        <v>4.2870891919960235</v>
      </c>
      <c r="AI189" s="21"/>
      <c r="AJ189" s="22">
        <f t="shared" si="223"/>
        <v>8.1324235953114887E-2</v>
      </c>
      <c r="AK189" s="21">
        <f t="shared" si="166"/>
        <v>15.412326851611196</v>
      </c>
      <c r="AL189" s="22">
        <f t="shared" si="296"/>
        <v>4.6071791825512243E-2</v>
      </c>
      <c r="AM189" s="21">
        <f t="shared" si="167"/>
        <v>0.45954677330691807</v>
      </c>
      <c r="AN189" s="21">
        <f t="shared" si="224"/>
        <v>15.871873624918114</v>
      </c>
      <c r="AO189" s="21">
        <f t="shared" si="225"/>
        <v>174.43874005632782</v>
      </c>
      <c r="AP189" s="21">
        <f t="shared" si="226"/>
        <v>9.180986318754103</v>
      </c>
      <c r="AQ189" s="21"/>
      <c r="AR189" s="22">
        <f t="shared" si="227"/>
        <v>8.1324235953114887E-2</v>
      </c>
      <c r="AS189" s="21">
        <f t="shared" si="168"/>
        <v>35.691704287941718</v>
      </c>
      <c r="AT189" s="22">
        <f t="shared" si="297"/>
        <v>4.6071791825512243E-2</v>
      </c>
      <c r="AU189" s="21">
        <f t="shared" si="169"/>
        <v>5.0550145063760983</v>
      </c>
      <c r="AV189" s="21">
        <f t="shared" si="228"/>
        <v>40.746718794317815</v>
      </c>
      <c r="AW189" s="21">
        <f t="shared" si="229"/>
        <v>380.89138590426177</v>
      </c>
      <c r="AX189" s="21">
        <f t="shared" si="230"/>
        <v>126.96379530142059</v>
      </c>
      <c r="AY189" s="21"/>
      <c r="AZ189" s="22">
        <f t="shared" si="231"/>
        <v>2.4138788018600588E-3</v>
      </c>
      <c r="BA189" s="21">
        <f t="shared" si="170"/>
        <v>0.73490683777855759</v>
      </c>
      <c r="BB189" s="22">
        <f t="shared" si="298"/>
        <v>0</v>
      </c>
      <c r="BC189" s="21">
        <f t="shared" si="171"/>
        <v>0</v>
      </c>
      <c r="BD189" s="21">
        <f t="shared" si="232"/>
        <v>0.73490683777855759</v>
      </c>
      <c r="BE189" s="21">
        <f t="shared" si="233"/>
        <v>360.83692021142747</v>
      </c>
      <c r="BF189" s="21">
        <f t="shared" si="234"/>
        <v>18.991416853233041</v>
      </c>
      <c r="BG189" s="21"/>
      <c r="BH189" s="22">
        <f t="shared" si="235"/>
        <v>2.4138788018600588E-3</v>
      </c>
      <c r="BI189" s="21">
        <f t="shared" si="172"/>
        <v>0.7611235486011374</v>
      </c>
      <c r="BJ189" s="22">
        <f t="shared" si="299"/>
        <v>0</v>
      </c>
      <c r="BK189" s="21">
        <f t="shared" si="173"/>
        <v>0</v>
      </c>
      <c r="BL189" s="21">
        <f t="shared" si="236"/>
        <v>0.7611235486011374</v>
      </c>
      <c r="BM189" s="21">
        <f t="shared" si="237"/>
        <v>314.5883509215119</v>
      </c>
      <c r="BN189" s="21">
        <f t="shared" si="238"/>
        <v>16.55728162744801</v>
      </c>
      <c r="BO189" s="21"/>
      <c r="BP189" s="22">
        <f t="shared" si="239"/>
        <v>2.4138788018600588E-3</v>
      </c>
      <c r="BQ189" s="21">
        <f t="shared" si="174"/>
        <v>0.28188207476437821</v>
      </c>
      <c r="BR189" s="22">
        <f t="shared" si="300"/>
        <v>0</v>
      </c>
      <c r="BS189" s="21">
        <f t="shared" si="175"/>
        <v>0</v>
      </c>
      <c r="BT189" s="21">
        <f t="shared" si="240"/>
        <v>0.28188207476437821</v>
      </c>
      <c r="BU189" s="21">
        <f t="shared" si="241"/>
        <v>109.26568600490234</v>
      </c>
      <c r="BV189" s="21">
        <f t="shared" si="242"/>
        <v>36.421895334967445</v>
      </c>
      <c r="BW189" s="21"/>
      <c r="BX189" s="22">
        <f t="shared" si="243"/>
        <v>0.4745406510862602</v>
      </c>
      <c r="BY189" s="21">
        <f t="shared" si="176"/>
        <v>167.85184020638178</v>
      </c>
      <c r="BZ189" s="22">
        <f t="shared" si="301"/>
        <v>0.70055212640391951</v>
      </c>
      <c r="CA189" s="21">
        <f t="shared" si="177"/>
        <v>61.948835841682609</v>
      </c>
      <c r="CB189" s="21">
        <f t="shared" si="244"/>
        <v>229.80067604806439</v>
      </c>
      <c r="CC189" s="21">
        <f t="shared" si="245"/>
        <v>201.72515403187626</v>
      </c>
      <c r="CD189" s="21">
        <f t="shared" si="246"/>
        <v>10.61711337009876</v>
      </c>
      <c r="CE189" s="21"/>
      <c r="CF189" s="22">
        <f t="shared" si="247"/>
        <v>0.4745406510862602</v>
      </c>
      <c r="CG189" s="21">
        <f t="shared" si="178"/>
        <v>173.88800167517985</v>
      </c>
      <c r="CH189" s="22">
        <f t="shared" si="302"/>
        <v>0.70055212640391951</v>
      </c>
      <c r="CI189" s="21">
        <f t="shared" si="179"/>
        <v>13.510861731103949</v>
      </c>
      <c r="CJ189" s="21">
        <f t="shared" si="248"/>
        <v>187.39886340628379</v>
      </c>
      <c r="CK189" s="21">
        <f t="shared" si="249"/>
        <v>188.40544376875116</v>
      </c>
      <c r="CL189" s="21">
        <f t="shared" si="250"/>
        <v>9.9160759878290161</v>
      </c>
      <c r="CM189" s="21"/>
      <c r="CN189" s="22">
        <f t="shared" si="251"/>
        <v>0.4745406510862602</v>
      </c>
      <c r="CO189" s="21">
        <f t="shared" si="180"/>
        <v>64.383653383899656</v>
      </c>
      <c r="CP189" s="22">
        <f t="shared" si="303"/>
        <v>0.70055212640391951</v>
      </c>
      <c r="CQ189" s="21">
        <f t="shared" si="181"/>
        <v>23.76198181362178</v>
      </c>
      <c r="CR189" s="21">
        <f t="shared" si="252"/>
        <v>88.145635197521443</v>
      </c>
      <c r="CS189" s="21">
        <f t="shared" si="253"/>
        <v>20.362259547393847</v>
      </c>
      <c r="CT189" s="21">
        <f t="shared" si="254"/>
        <v>61.086778642181542</v>
      </c>
      <c r="CU189" s="21"/>
      <c r="CV189" s="22">
        <f t="shared" si="255"/>
        <v>0.39047090380593308</v>
      </c>
      <c r="CW189" s="21">
        <f t="shared" si="182"/>
        <v>141.16893011180798</v>
      </c>
      <c r="CX189" s="22">
        <f t="shared" si="304"/>
        <v>0.56037436226194792</v>
      </c>
      <c r="CY189" s="21">
        <f t="shared" si="183"/>
        <v>10.662894255108371</v>
      </c>
      <c r="CZ189" s="21">
        <f t="shared" si="256"/>
        <v>151.83182436691635</v>
      </c>
      <c r="DA189" s="21">
        <f t="shared" si="257"/>
        <v>217.29484855874654</v>
      </c>
      <c r="DB189" s="21">
        <f t="shared" si="258"/>
        <v>11.436570976776144</v>
      </c>
      <c r="DC189" s="21"/>
      <c r="DD189" s="22">
        <f t="shared" si="259"/>
        <v>0.39047090380593308</v>
      </c>
      <c r="DE189" s="21">
        <f t="shared" si="184"/>
        <v>123.11993448107454</v>
      </c>
      <c r="DF189" s="22">
        <f t="shared" si="305"/>
        <v>0.56037436226194792</v>
      </c>
      <c r="DG189" s="21">
        <f t="shared" si="185"/>
        <v>9.2996018389301334</v>
      </c>
      <c r="DH189" s="21">
        <f t="shared" si="260"/>
        <v>132.41953632000468</v>
      </c>
      <c r="DI189" s="21">
        <f t="shared" si="261"/>
        <v>189.51285878867853</v>
      </c>
      <c r="DJ189" s="21">
        <f t="shared" si="262"/>
        <v>9.9743609888778266</v>
      </c>
      <c r="DK189" s="21"/>
      <c r="DL189" s="22">
        <f t="shared" si="263"/>
        <v>0.39047090380593252</v>
      </c>
      <c r="DM189" s="21">
        <f t="shared" si="186"/>
        <v>54.146986892200232</v>
      </c>
      <c r="DN189" s="22">
        <f t="shared" si="306"/>
        <v>0.56037436226194792</v>
      </c>
      <c r="DO189" s="21">
        <f t="shared" si="187"/>
        <v>4.0898772485347177</v>
      </c>
      <c r="DP189" s="21">
        <f t="shared" si="264"/>
        <v>58.236864140734951</v>
      </c>
      <c r="DQ189" s="21">
        <f t="shared" si="265"/>
        <v>65.799449455424394</v>
      </c>
      <c r="DR189" s="21">
        <f t="shared" si="266"/>
        <v>21.933149818474796</v>
      </c>
      <c r="DS189" s="21"/>
      <c r="DT189" s="22">
        <f t="shared" si="267"/>
        <v>0.57306212574333393</v>
      </c>
      <c r="DU189" s="21">
        <f t="shared" si="188"/>
        <v>1444.5353345547858</v>
      </c>
      <c r="DV189" s="22">
        <f t="shared" si="307"/>
        <v>0.86500002876069559</v>
      </c>
      <c r="DW189" s="21">
        <f t="shared" si="189"/>
        <v>242.27024335177958</v>
      </c>
      <c r="DX189" s="21">
        <f t="shared" si="268"/>
        <v>1686.8055779065653</v>
      </c>
      <c r="DY189" s="21">
        <f t="shared" si="269"/>
        <v>1058.3060712965903</v>
      </c>
      <c r="DZ189" s="21">
        <f t="shared" si="270"/>
        <v>55.700319541925857</v>
      </c>
      <c r="EA189" s="21"/>
      <c r="EB189" s="22">
        <f t="shared" si="271"/>
        <v>0.57306212574333393</v>
      </c>
      <c r="EC189" s="21">
        <f t="shared" si="190"/>
        <v>1379.6360044245826</v>
      </c>
      <c r="ED189" s="22">
        <f t="shared" si="308"/>
        <v>0.86500002876069559</v>
      </c>
      <c r="EE189" s="21">
        <f t="shared" si="191"/>
        <v>109.60372999502077</v>
      </c>
      <c r="EF189" s="21">
        <f t="shared" si="272"/>
        <v>1489.2397344196033</v>
      </c>
      <c r="EG189" s="21">
        <f t="shared" si="273"/>
        <v>992.70294671129</v>
      </c>
      <c r="EH189" s="21">
        <f t="shared" si="274"/>
        <v>52.247523511120576</v>
      </c>
      <c r="EI189" s="21"/>
      <c r="EJ189" s="22">
        <f t="shared" si="275"/>
        <v>0</v>
      </c>
      <c r="EK189" s="21">
        <f t="shared" si="192"/>
        <v>0</v>
      </c>
      <c r="EL189" s="22">
        <f t="shared" si="309"/>
        <v>0</v>
      </c>
      <c r="EM189" s="21">
        <f t="shared" si="193"/>
        <v>0</v>
      </c>
      <c r="EN189" s="21">
        <f t="shared" si="276"/>
        <v>0</v>
      </c>
      <c r="EO189" s="21">
        <f t="shared" si="277"/>
        <v>198.10339994590873</v>
      </c>
      <c r="EP189" s="21">
        <f t="shared" si="278"/>
        <v>594.31019983772626</v>
      </c>
      <c r="EQ189" s="21"/>
      <c r="ER189" s="22">
        <f t="shared" si="279"/>
        <v>0.64362512364949664</v>
      </c>
      <c r="ES189" s="21">
        <f t="shared" si="194"/>
        <v>983.16034091901815</v>
      </c>
      <c r="ET189" s="22">
        <f t="shared" si="310"/>
        <v>1</v>
      </c>
      <c r="EU189" s="21">
        <f t="shared" si="195"/>
        <v>381.8839200000001</v>
      </c>
      <c r="EV189" s="21">
        <f t="shared" si="280"/>
        <v>1365.0442609190181</v>
      </c>
      <c r="EW189" s="21">
        <f t="shared" si="281"/>
        <v>272.18766954049113</v>
      </c>
      <c r="EX189" s="21">
        <f t="shared" si="282"/>
        <v>272.18766954049113</v>
      </c>
      <c r="EY189" s="21"/>
      <c r="EZ189" s="22">
        <f t="shared" si="283"/>
        <v>0.64362512364949664</v>
      </c>
      <c r="FA189" s="21">
        <f t="shared" si="196"/>
        <v>261.38124735253746</v>
      </c>
      <c r="FB189" s="22">
        <f t="shared" si="311"/>
        <v>1</v>
      </c>
      <c r="FC189" s="21">
        <f t="shared" si="197"/>
        <v>21.374100000000002</v>
      </c>
      <c r="FD189" s="21">
        <f t="shared" si="284"/>
        <v>282.75534735253746</v>
      </c>
      <c r="FE189" s="21">
        <f t="shared" si="285"/>
        <v>72.3633263237313</v>
      </c>
      <c r="FF189" s="21">
        <f t="shared" si="286"/>
        <v>72.3633263237313</v>
      </c>
      <c r="FG189" s="21"/>
      <c r="FH189" s="22">
        <f t="shared" si="287"/>
        <v>0</v>
      </c>
      <c r="FI189" s="21">
        <f t="shared" si="198"/>
        <v>0</v>
      </c>
      <c r="FJ189" s="22">
        <f t="shared" si="312"/>
        <v>0</v>
      </c>
      <c r="FK189" s="21">
        <f t="shared" si="199"/>
        <v>0</v>
      </c>
      <c r="FL189" s="21">
        <f t="shared" si="288"/>
        <v>0</v>
      </c>
      <c r="FM189" s="21">
        <f t="shared" si="289"/>
        <v>103.30815000000001</v>
      </c>
      <c r="FN189" s="21">
        <f t="shared" si="290"/>
        <v>309.92445000000004</v>
      </c>
      <c r="FO189" s="21"/>
      <c r="FP189" s="21">
        <f t="shared" si="200"/>
        <v>5423.7313400217472</v>
      </c>
      <c r="FQ189" s="21">
        <f t="shared" si="201"/>
        <v>1098.1488660338578</v>
      </c>
      <c r="FR189" s="21">
        <f t="shared" si="291"/>
        <v>6521.8802060556045</v>
      </c>
      <c r="FS189" s="21">
        <f t="shared" si="202"/>
        <v>6030.7461604607615</v>
      </c>
      <c r="FT189" s="21">
        <f t="shared" si="203"/>
        <v>6128.6736334836341</v>
      </c>
      <c r="FU189" s="21"/>
      <c r="FV189" s="20">
        <f t="shared" si="313"/>
        <v>10987123.762049055</v>
      </c>
      <c r="FW189" s="20">
        <f t="shared" si="313"/>
        <v>3848514.8630867908</v>
      </c>
      <c r="FX189" s="20">
        <f t="shared" si="204"/>
        <v>9601360.4046734963</v>
      </c>
      <c r="FY189" s="20">
        <f t="shared" si="205"/>
        <v>3567937.8278151406</v>
      </c>
    </row>
    <row r="190" spans="2:181" x14ac:dyDescent="0.25">
      <c r="B190" s="20">
        <v>5.6</v>
      </c>
      <c r="C190" s="20">
        <f t="shared" si="206"/>
        <v>9.6879999999999988</v>
      </c>
      <c r="D190" s="22">
        <f t="shared" si="207"/>
        <v>0.46755453082577614</v>
      </c>
      <c r="E190" s="21">
        <f t="shared" si="158"/>
        <v>389.08249744245092</v>
      </c>
      <c r="F190" s="22">
        <f t="shared" si="292"/>
        <v>0.68884538880395496</v>
      </c>
      <c r="G190" s="21">
        <f t="shared" si="159"/>
        <v>143.30824885505695</v>
      </c>
      <c r="H190" s="21">
        <f t="shared" si="208"/>
        <v>532.3907462975078</v>
      </c>
      <c r="I190" s="21">
        <f t="shared" si="209"/>
        <v>482.42468101736785</v>
      </c>
      <c r="J190" s="21">
        <f t="shared" si="210"/>
        <v>25.390772685124649</v>
      </c>
      <c r="K190" s="21"/>
      <c r="L190" s="22">
        <f t="shared" si="211"/>
        <v>0.46755453082577614</v>
      </c>
      <c r="M190" s="21">
        <f t="shared" si="160"/>
        <v>174.05445626171277</v>
      </c>
      <c r="N190" s="22">
        <f t="shared" si="293"/>
        <v>0.68884538880395496</v>
      </c>
      <c r="O190" s="21">
        <f t="shared" si="161"/>
        <v>13.496496039431733</v>
      </c>
      <c r="P190" s="21">
        <f t="shared" si="212"/>
        <v>187.55095230114449</v>
      </c>
      <c r="Q190" s="21">
        <f t="shared" si="213"/>
        <v>194.0921703139127</v>
      </c>
      <c r="R190" s="21">
        <f t="shared" si="214"/>
        <v>10.215377384942784</v>
      </c>
      <c r="S190" s="21"/>
      <c r="T190" s="22">
        <f t="shared" si="215"/>
        <v>0</v>
      </c>
      <c r="U190" s="21">
        <f t="shared" si="162"/>
        <v>0</v>
      </c>
      <c r="V190" s="22">
        <f t="shared" si="294"/>
        <v>0.68884538880395496</v>
      </c>
      <c r="W190" s="21">
        <f t="shared" si="163"/>
        <v>53.004420809404614</v>
      </c>
      <c r="X190" s="21">
        <f t="shared" si="216"/>
        <v>53.004420809404614</v>
      </c>
      <c r="Y190" s="21">
        <f t="shared" si="217"/>
        <v>82.932344797648867</v>
      </c>
      <c r="Z190" s="21">
        <f t="shared" si="218"/>
        <v>248.79703439294661</v>
      </c>
      <c r="AA190" s="21"/>
      <c r="AB190" s="22">
        <f t="shared" si="219"/>
        <v>7.0795625466205991E-2</v>
      </c>
      <c r="AC190" s="21">
        <f t="shared" si="164"/>
        <v>5.2457349646944103</v>
      </c>
      <c r="AD190" s="22">
        <f t="shared" si="295"/>
        <v>2.8468834995111658E-2</v>
      </c>
      <c r="AE190" s="21">
        <f t="shared" si="165"/>
        <v>0.52736296259314741</v>
      </c>
      <c r="AF190" s="21">
        <f t="shared" si="220"/>
        <v>5.7730979272875578</v>
      </c>
      <c r="AG190" s="21">
        <f t="shared" si="221"/>
        <v>82.505601969076835</v>
      </c>
      <c r="AH190" s="21">
        <f t="shared" si="222"/>
        <v>4.3424001036356268</v>
      </c>
      <c r="AI190" s="21"/>
      <c r="AJ190" s="22">
        <f t="shared" si="223"/>
        <v>7.0795625466205991E-2</v>
      </c>
      <c r="AK190" s="21">
        <f t="shared" si="166"/>
        <v>13.416975967391473</v>
      </c>
      <c r="AL190" s="22">
        <f t="shared" si="296"/>
        <v>2.8468834995111658E-2</v>
      </c>
      <c r="AM190" s="21">
        <f t="shared" si="167"/>
        <v>0.28396467216554094</v>
      </c>
      <c r="AN190" s="21">
        <f t="shared" si="224"/>
        <v>13.700940639557013</v>
      </c>
      <c r="AO190" s="21">
        <f t="shared" si="225"/>
        <v>176.50112639242084</v>
      </c>
      <c r="AP190" s="21">
        <f t="shared" si="226"/>
        <v>9.2895329680221597</v>
      </c>
      <c r="AQ190" s="21"/>
      <c r="AR190" s="22">
        <f t="shared" si="227"/>
        <v>7.0795625466205991E-2</v>
      </c>
      <c r="AS190" s="21">
        <f t="shared" si="168"/>
        <v>31.070891713959202</v>
      </c>
      <c r="AT190" s="22">
        <f t="shared" si="297"/>
        <v>2.8468834995111658E-2</v>
      </c>
      <c r="AU190" s="21">
        <f t="shared" si="169"/>
        <v>3.1236113938209504</v>
      </c>
      <c r="AV190" s="21">
        <f t="shared" si="228"/>
        <v>34.19450310778015</v>
      </c>
      <c r="AW190" s="21">
        <f t="shared" si="229"/>
        <v>385.80554766916504</v>
      </c>
      <c r="AX190" s="21">
        <f t="shared" si="230"/>
        <v>128.60184922305501</v>
      </c>
      <c r="AY190" s="21"/>
      <c r="AZ190" s="22">
        <f t="shared" si="231"/>
        <v>0</v>
      </c>
      <c r="BA190" s="21">
        <f t="shared" si="170"/>
        <v>0</v>
      </c>
      <c r="BB190" s="22">
        <f t="shared" si="298"/>
        <v>0</v>
      </c>
      <c r="BC190" s="21">
        <f t="shared" si="171"/>
        <v>0</v>
      </c>
      <c r="BD190" s="21">
        <f t="shared" si="232"/>
        <v>0</v>
      </c>
      <c r="BE190" s="21">
        <f t="shared" si="233"/>
        <v>361.53508170731709</v>
      </c>
      <c r="BF190" s="21">
        <f t="shared" si="234"/>
        <v>19.028162195121972</v>
      </c>
      <c r="BG190" s="21"/>
      <c r="BH190" s="22">
        <f t="shared" si="235"/>
        <v>0</v>
      </c>
      <c r="BI190" s="21">
        <f t="shared" si="172"/>
        <v>0</v>
      </c>
      <c r="BJ190" s="22">
        <f t="shared" si="299"/>
        <v>0</v>
      </c>
      <c r="BK190" s="21">
        <f t="shared" si="173"/>
        <v>0</v>
      </c>
      <c r="BL190" s="21">
        <f t="shared" si="236"/>
        <v>0</v>
      </c>
      <c r="BM190" s="21">
        <f t="shared" si="237"/>
        <v>315.31141829268296</v>
      </c>
      <c r="BN190" s="21">
        <f t="shared" si="238"/>
        <v>16.595337804878067</v>
      </c>
      <c r="BO190" s="21"/>
      <c r="BP190" s="22">
        <f t="shared" si="239"/>
        <v>0</v>
      </c>
      <c r="BQ190" s="21">
        <f t="shared" si="174"/>
        <v>0</v>
      </c>
      <c r="BR190" s="22">
        <f t="shared" si="300"/>
        <v>0</v>
      </c>
      <c r="BS190" s="21">
        <f t="shared" si="175"/>
        <v>0</v>
      </c>
      <c r="BT190" s="21">
        <f t="shared" si="240"/>
        <v>0</v>
      </c>
      <c r="BU190" s="21">
        <f t="shared" si="241"/>
        <v>109.47709756097562</v>
      </c>
      <c r="BV190" s="21">
        <f t="shared" si="242"/>
        <v>36.492365853658541</v>
      </c>
      <c r="BW190" s="21"/>
      <c r="BX190" s="22">
        <f t="shared" si="243"/>
        <v>0.46755453082577614</v>
      </c>
      <c r="BY190" s="21">
        <f t="shared" si="176"/>
        <v>165.38074918616869</v>
      </c>
      <c r="BZ190" s="22">
        <f t="shared" si="301"/>
        <v>0.68884538880395496</v>
      </c>
      <c r="CA190" s="21">
        <f t="shared" si="177"/>
        <v>60.913625557553495</v>
      </c>
      <c r="CB190" s="21">
        <f t="shared" si="244"/>
        <v>226.29437474372219</v>
      </c>
      <c r="CC190" s="21">
        <f t="shared" si="245"/>
        <v>205.05614027100137</v>
      </c>
      <c r="CD190" s="21">
        <f t="shared" si="246"/>
        <v>10.792428435315871</v>
      </c>
      <c r="CE190" s="21"/>
      <c r="CF190" s="22">
        <f t="shared" si="247"/>
        <v>0.46755453082577614</v>
      </c>
      <c r="CG190" s="21">
        <f t="shared" si="178"/>
        <v>171.32804714066887</v>
      </c>
      <c r="CH190" s="22">
        <f t="shared" si="302"/>
        <v>0.68884538880395496</v>
      </c>
      <c r="CI190" s="21">
        <f t="shared" si="179"/>
        <v>13.285085365471678</v>
      </c>
      <c r="CJ190" s="21">
        <f t="shared" si="248"/>
        <v>184.61313250614054</v>
      </c>
      <c r="CK190" s="21">
        <f t="shared" si="249"/>
        <v>191.05188812388724</v>
      </c>
      <c r="CL190" s="21">
        <f t="shared" si="250"/>
        <v>10.055362532836179</v>
      </c>
      <c r="CM190" s="21"/>
      <c r="CN190" s="22">
        <f t="shared" si="251"/>
        <v>0.46755453082577614</v>
      </c>
      <c r="CO190" s="21">
        <f t="shared" si="180"/>
        <v>63.435806356843841</v>
      </c>
      <c r="CP190" s="22">
        <f t="shared" si="303"/>
        <v>0.68884538880395496</v>
      </c>
      <c r="CQ190" s="21">
        <f t="shared" si="181"/>
        <v>23.364901745682893</v>
      </c>
      <c r="CR190" s="21">
        <f t="shared" si="252"/>
        <v>86.800708102526727</v>
      </c>
      <c r="CS190" s="21">
        <f t="shared" si="253"/>
        <v>20.698491321142523</v>
      </c>
      <c r="CT190" s="21">
        <f t="shared" si="254"/>
        <v>62.095473963427565</v>
      </c>
      <c r="CU190" s="21"/>
      <c r="CV190" s="22">
        <f t="shared" si="255"/>
        <v>0.3827273984348154</v>
      </c>
      <c r="CW190" s="21">
        <f t="shared" si="182"/>
        <v>138.36938126475988</v>
      </c>
      <c r="CX190" s="22">
        <f t="shared" si="304"/>
        <v>0.54740476192196563</v>
      </c>
      <c r="CY190" s="21">
        <f t="shared" si="183"/>
        <v>10.416106596233281</v>
      </c>
      <c r="CZ190" s="21">
        <f t="shared" si="256"/>
        <v>148.78548786099316</v>
      </c>
      <c r="DA190" s="21">
        <f t="shared" si="257"/>
        <v>220.18886823937359</v>
      </c>
      <c r="DB190" s="21">
        <f t="shared" si="258"/>
        <v>11.588887802072305</v>
      </c>
      <c r="DC190" s="21"/>
      <c r="DD190" s="22">
        <f t="shared" si="259"/>
        <v>0.3827273984348154</v>
      </c>
      <c r="DE190" s="21">
        <f t="shared" si="184"/>
        <v>120.67831881995041</v>
      </c>
      <c r="DF190" s="22">
        <f t="shared" si="305"/>
        <v>0.54740476192196563</v>
      </c>
      <c r="DG190" s="21">
        <f t="shared" si="185"/>
        <v>9.0843669400938669</v>
      </c>
      <c r="DH190" s="21">
        <f t="shared" si="260"/>
        <v>129.76268576004426</v>
      </c>
      <c r="DI190" s="21">
        <f t="shared" si="261"/>
        <v>192.03686682064088</v>
      </c>
      <c r="DJ190" s="21">
        <f t="shared" si="262"/>
        <v>10.107203516875845</v>
      </c>
      <c r="DK190" s="21"/>
      <c r="DL190" s="22">
        <f t="shared" si="263"/>
        <v>0.38272739843481485</v>
      </c>
      <c r="DM190" s="21">
        <f t="shared" si="186"/>
        <v>53.073187334428368</v>
      </c>
      <c r="DN190" s="22">
        <f t="shared" si="306"/>
        <v>0.54740476192196563</v>
      </c>
      <c r="DO190" s="21">
        <f t="shared" si="187"/>
        <v>3.9952189684182438</v>
      </c>
      <c r="DP190" s="21">
        <f t="shared" si="264"/>
        <v>57.068406302846611</v>
      </c>
      <c r="DQ190" s="21">
        <f t="shared" si="265"/>
        <v>66.675792833840646</v>
      </c>
      <c r="DR190" s="21">
        <f t="shared" si="266"/>
        <v>22.225264277946881</v>
      </c>
      <c r="DS190" s="21"/>
      <c r="DT190" s="22">
        <f t="shared" si="267"/>
        <v>0.56696358633561617</v>
      </c>
      <c r="DU190" s="21">
        <f t="shared" si="188"/>
        <v>1429.1625586062862</v>
      </c>
      <c r="DV190" s="22">
        <f t="shared" si="307"/>
        <v>0.85477480379457582</v>
      </c>
      <c r="DW190" s="21">
        <f t="shared" si="189"/>
        <v>239.40635010495765</v>
      </c>
      <c r="DX190" s="21">
        <f t="shared" si="268"/>
        <v>1668.5689087112439</v>
      </c>
      <c r="DY190" s="21">
        <f t="shared" si="269"/>
        <v>1075.6309070321456</v>
      </c>
      <c r="DZ190" s="21">
        <f t="shared" si="270"/>
        <v>56.612153001691929</v>
      </c>
      <c r="EA190" s="21"/>
      <c r="EB190" s="22">
        <f t="shared" si="271"/>
        <v>0.56696358633561617</v>
      </c>
      <c r="EC190" s="21">
        <f t="shared" si="190"/>
        <v>1364.9538885364041</v>
      </c>
      <c r="ED190" s="22">
        <f t="shared" si="308"/>
        <v>0.85477480379457582</v>
      </c>
      <c r="EE190" s="21">
        <f t="shared" si="191"/>
        <v>108.30809674755068</v>
      </c>
      <c r="EF190" s="21">
        <f t="shared" si="272"/>
        <v>1473.2619852839548</v>
      </c>
      <c r="EG190" s="21">
        <f t="shared" si="273"/>
        <v>1007.881808390156</v>
      </c>
      <c r="EH190" s="21">
        <f t="shared" si="274"/>
        <v>53.046410967903</v>
      </c>
      <c r="EI190" s="21"/>
      <c r="EJ190" s="22">
        <f t="shared" si="275"/>
        <v>0</v>
      </c>
      <c r="EK190" s="21">
        <f t="shared" si="192"/>
        <v>0</v>
      </c>
      <c r="EL190" s="22">
        <f t="shared" si="309"/>
        <v>0</v>
      </c>
      <c r="EM190" s="21">
        <f t="shared" si="193"/>
        <v>0</v>
      </c>
      <c r="EN190" s="21">
        <f t="shared" si="276"/>
        <v>0</v>
      </c>
      <c r="EO190" s="21">
        <f t="shared" si="277"/>
        <v>198.10339994590873</v>
      </c>
      <c r="EP190" s="21">
        <f t="shared" si="278"/>
        <v>594.31019983772626</v>
      </c>
      <c r="EQ190" s="21"/>
      <c r="ER190" s="22">
        <f t="shared" si="279"/>
        <v>0.63816228692561827</v>
      </c>
      <c r="ES190" s="21">
        <f t="shared" si="194"/>
        <v>974.81566290927969</v>
      </c>
      <c r="ET190" s="22">
        <f t="shared" si="310"/>
        <v>1</v>
      </c>
      <c r="EU190" s="21">
        <f t="shared" si="195"/>
        <v>381.8839200000001</v>
      </c>
      <c r="EV190" s="21">
        <f t="shared" si="280"/>
        <v>1356.6995829092798</v>
      </c>
      <c r="EW190" s="21">
        <f t="shared" si="281"/>
        <v>276.36000854536036</v>
      </c>
      <c r="EX190" s="21">
        <f t="shared" si="282"/>
        <v>276.36000854536036</v>
      </c>
      <c r="EY190" s="21"/>
      <c r="EZ190" s="22">
        <f t="shared" si="283"/>
        <v>0.63816228692561827</v>
      </c>
      <c r="FA190" s="21">
        <f t="shared" si="196"/>
        <v>259.1627462025603</v>
      </c>
      <c r="FB190" s="22">
        <f t="shared" si="311"/>
        <v>1</v>
      </c>
      <c r="FC190" s="21">
        <f t="shared" si="197"/>
        <v>21.374100000000002</v>
      </c>
      <c r="FD190" s="21">
        <f t="shared" si="284"/>
        <v>280.5368462025603</v>
      </c>
      <c r="FE190" s="21">
        <f t="shared" si="285"/>
        <v>73.472576898719865</v>
      </c>
      <c r="FF190" s="21">
        <f t="shared" si="286"/>
        <v>73.472576898719865</v>
      </c>
      <c r="FG190" s="21"/>
      <c r="FH190" s="22">
        <f t="shared" si="287"/>
        <v>0</v>
      </c>
      <c r="FI190" s="21">
        <f t="shared" si="198"/>
        <v>0</v>
      </c>
      <c r="FJ190" s="22">
        <f t="shared" si="312"/>
        <v>0</v>
      </c>
      <c r="FK190" s="21">
        <f t="shared" si="199"/>
        <v>0</v>
      </c>
      <c r="FL190" s="21">
        <f t="shared" si="288"/>
        <v>0</v>
      </c>
      <c r="FM190" s="21">
        <f t="shared" si="289"/>
        <v>103.30815000000001</v>
      </c>
      <c r="FN190" s="21">
        <f t="shared" si="290"/>
        <v>309.92445000000004</v>
      </c>
      <c r="FO190" s="21"/>
      <c r="FP190" s="21">
        <f t="shared" si="200"/>
        <v>5353.2309027075589</v>
      </c>
      <c r="FQ190" s="21">
        <f t="shared" si="201"/>
        <v>1085.7758767584351</v>
      </c>
      <c r="FR190" s="21">
        <f t="shared" si="291"/>
        <v>6439.0067794659935</v>
      </c>
      <c r="FS190" s="21">
        <f t="shared" si="202"/>
        <v>6101.5499681427445</v>
      </c>
      <c r="FT190" s="21">
        <f t="shared" si="203"/>
        <v>6140.7432523912621</v>
      </c>
      <c r="FU190" s="21"/>
      <c r="FV190" s="20">
        <f t="shared" si="313"/>
        <v>10942003.96513425</v>
      </c>
      <c r="FW190" s="20">
        <f t="shared" si="313"/>
        <v>3839433.7933230367</v>
      </c>
      <c r="FX190" s="20">
        <f t="shared" si="204"/>
        <v>9574253.4694924671</v>
      </c>
      <c r="FY190" s="20">
        <f t="shared" si="205"/>
        <v>3562018.0568112573</v>
      </c>
    </row>
    <row r="191" spans="2:181" x14ac:dyDescent="0.25">
      <c r="B191" s="20">
        <v>5.65</v>
      </c>
      <c r="C191" s="20">
        <f t="shared" si="206"/>
        <v>9.7744999999999997</v>
      </c>
      <c r="D191" s="22">
        <f t="shared" si="207"/>
        <v>0.46056841056529185</v>
      </c>
      <c r="E191" s="21">
        <f t="shared" si="158"/>
        <v>383.26889295532982</v>
      </c>
      <c r="F191" s="22">
        <f t="shared" si="292"/>
        <v>0.67713865120399008</v>
      </c>
      <c r="G191" s="21">
        <f t="shared" si="159"/>
        <v>140.87276464840565</v>
      </c>
      <c r="H191" s="21">
        <f t="shared" si="208"/>
        <v>524.14165760373544</v>
      </c>
      <c r="I191" s="21">
        <f t="shared" si="209"/>
        <v>490.26131527645163</v>
      </c>
      <c r="J191" s="21">
        <f t="shared" si="210"/>
        <v>25.803227119813265</v>
      </c>
      <c r="K191" s="21"/>
      <c r="L191" s="22">
        <f t="shared" si="211"/>
        <v>0.46056841056529185</v>
      </c>
      <c r="M191" s="21">
        <f t="shared" si="160"/>
        <v>171.45376418592446</v>
      </c>
      <c r="N191" s="22">
        <f t="shared" si="293"/>
        <v>0.67713865120399008</v>
      </c>
      <c r="O191" s="21">
        <f t="shared" si="161"/>
        <v>13.26712680764094</v>
      </c>
      <c r="P191" s="21">
        <f t="shared" si="212"/>
        <v>184.7208909935654</v>
      </c>
      <c r="Q191" s="21">
        <f t="shared" si="213"/>
        <v>196.78072855611288</v>
      </c>
      <c r="R191" s="21">
        <f t="shared" si="214"/>
        <v>10.356880450321739</v>
      </c>
      <c r="S191" s="21"/>
      <c r="T191" s="22">
        <f t="shared" si="215"/>
        <v>0</v>
      </c>
      <c r="U191" s="21">
        <f t="shared" si="162"/>
        <v>0</v>
      </c>
      <c r="V191" s="22">
        <f t="shared" si="294"/>
        <v>0.67713865120399008</v>
      </c>
      <c r="W191" s="21">
        <f t="shared" si="163"/>
        <v>52.103625280917143</v>
      </c>
      <c r="X191" s="21">
        <f t="shared" si="216"/>
        <v>52.103625280917143</v>
      </c>
      <c r="Y191" s="21">
        <f t="shared" si="217"/>
        <v>83.157543679770725</v>
      </c>
      <c r="Z191" s="21">
        <f t="shared" si="218"/>
        <v>249.47263103931218</v>
      </c>
      <c r="AA191" s="21"/>
      <c r="AB191" s="22">
        <f t="shared" si="219"/>
        <v>6.0267014979296984E-2</v>
      </c>
      <c r="AC191" s="21">
        <f t="shared" si="164"/>
        <v>4.4655977768791724</v>
      </c>
      <c r="AD191" s="22">
        <f t="shared" si="295"/>
        <v>1.086587816471063E-2</v>
      </c>
      <c r="AE191" s="21">
        <f t="shared" si="165"/>
        <v>0.20128191761629596</v>
      </c>
      <c r="AF191" s="21">
        <f t="shared" si="220"/>
        <v>4.666879694495468</v>
      </c>
      <c r="AG191" s="21">
        <f t="shared" si="221"/>
        <v>83.556509290229315</v>
      </c>
      <c r="AH191" s="21">
        <f t="shared" si="222"/>
        <v>4.397711015275231</v>
      </c>
      <c r="AI191" s="21"/>
      <c r="AJ191" s="22">
        <f t="shared" si="223"/>
        <v>6.0267014979296984E-2</v>
      </c>
      <c r="AK191" s="21">
        <f t="shared" si="166"/>
        <v>11.421625083171728</v>
      </c>
      <c r="AL191" s="22">
        <f t="shared" si="296"/>
        <v>1.086587816471063E-2</v>
      </c>
      <c r="AM191" s="21">
        <f t="shared" si="167"/>
        <v>0.10838257102415938</v>
      </c>
      <c r="AN191" s="21">
        <f t="shared" si="224"/>
        <v>11.530007654195888</v>
      </c>
      <c r="AO191" s="21">
        <f t="shared" si="225"/>
        <v>178.56351272851393</v>
      </c>
      <c r="AP191" s="21">
        <f t="shared" si="226"/>
        <v>9.3980796172902163</v>
      </c>
      <c r="AQ191" s="21"/>
      <c r="AR191" s="22">
        <f t="shared" si="227"/>
        <v>6.0267014979296984E-2</v>
      </c>
      <c r="AS191" s="21">
        <f t="shared" si="168"/>
        <v>26.450079139976637</v>
      </c>
      <c r="AT191" s="22">
        <f t="shared" si="297"/>
        <v>1.086587816471063E-2</v>
      </c>
      <c r="AU191" s="21">
        <f t="shared" si="169"/>
        <v>1.1922082812657533</v>
      </c>
      <c r="AV191" s="21">
        <f t="shared" si="228"/>
        <v>27.64228742124239</v>
      </c>
      <c r="AW191" s="21">
        <f t="shared" si="229"/>
        <v>390.71970943406831</v>
      </c>
      <c r="AX191" s="21">
        <f t="shared" si="230"/>
        <v>130.23990314468944</v>
      </c>
      <c r="AY191" s="21"/>
      <c r="AZ191" s="22">
        <f t="shared" si="231"/>
        <v>0</v>
      </c>
      <c r="BA191" s="21">
        <f t="shared" si="170"/>
        <v>0</v>
      </c>
      <c r="BB191" s="22">
        <f t="shared" si="298"/>
        <v>0</v>
      </c>
      <c r="BC191" s="21">
        <f t="shared" si="171"/>
        <v>0</v>
      </c>
      <c r="BD191" s="21">
        <f t="shared" si="232"/>
        <v>0</v>
      </c>
      <c r="BE191" s="21">
        <f t="shared" si="233"/>
        <v>361.53508170731709</v>
      </c>
      <c r="BF191" s="21">
        <f t="shared" si="234"/>
        <v>19.028162195121972</v>
      </c>
      <c r="BG191" s="21"/>
      <c r="BH191" s="22">
        <f t="shared" si="235"/>
        <v>0</v>
      </c>
      <c r="BI191" s="21">
        <f t="shared" si="172"/>
        <v>0</v>
      </c>
      <c r="BJ191" s="22">
        <f t="shared" si="299"/>
        <v>0</v>
      </c>
      <c r="BK191" s="21">
        <f t="shared" si="173"/>
        <v>0</v>
      </c>
      <c r="BL191" s="21">
        <f t="shared" si="236"/>
        <v>0</v>
      </c>
      <c r="BM191" s="21">
        <f t="shared" si="237"/>
        <v>315.31141829268296</v>
      </c>
      <c r="BN191" s="21">
        <f t="shared" si="238"/>
        <v>16.595337804878067</v>
      </c>
      <c r="BO191" s="21"/>
      <c r="BP191" s="22">
        <f t="shared" si="239"/>
        <v>0</v>
      </c>
      <c r="BQ191" s="21">
        <f t="shared" si="174"/>
        <v>0</v>
      </c>
      <c r="BR191" s="22">
        <f t="shared" si="300"/>
        <v>0</v>
      </c>
      <c r="BS191" s="21">
        <f t="shared" si="175"/>
        <v>0</v>
      </c>
      <c r="BT191" s="21">
        <f t="shared" si="240"/>
        <v>0</v>
      </c>
      <c r="BU191" s="21">
        <f t="shared" si="241"/>
        <v>109.47709756097562</v>
      </c>
      <c r="BV191" s="21">
        <f t="shared" si="242"/>
        <v>36.492365853658541</v>
      </c>
      <c r="BW191" s="21"/>
      <c r="BX191" s="22">
        <f t="shared" si="243"/>
        <v>0.46056841056529185</v>
      </c>
      <c r="BY191" s="21">
        <f t="shared" si="176"/>
        <v>162.90965816595551</v>
      </c>
      <c r="BZ191" s="22">
        <f t="shared" si="301"/>
        <v>0.67713865120399008</v>
      </c>
      <c r="CA191" s="21">
        <f t="shared" si="177"/>
        <v>59.878415273424352</v>
      </c>
      <c r="CB191" s="21">
        <f t="shared" si="244"/>
        <v>222.78807343937984</v>
      </c>
      <c r="CC191" s="21">
        <f t="shared" si="245"/>
        <v>208.38712651012659</v>
      </c>
      <c r="CD191" s="21">
        <f t="shared" si="246"/>
        <v>10.967743500532988</v>
      </c>
      <c r="CE191" s="21"/>
      <c r="CF191" s="22">
        <f t="shared" si="247"/>
        <v>0.46056841056529185</v>
      </c>
      <c r="CG191" s="21">
        <f t="shared" si="178"/>
        <v>168.76809260615784</v>
      </c>
      <c r="CH191" s="22">
        <f t="shared" si="302"/>
        <v>0.67713865120399008</v>
      </c>
      <c r="CI191" s="21">
        <f t="shared" si="179"/>
        <v>13.0593089998394</v>
      </c>
      <c r="CJ191" s="21">
        <f t="shared" si="248"/>
        <v>181.82740160599724</v>
      </c>
      <c r="CK191" s="21">
        <f t="shared" si="249"/>
        <v>193.69833247902338</v>
      </c>
      <c r="CL191" s="21">
        <f t="shared" si="250"/>
        <v>10.194649077843344</v>
      </c>
      <c r="CM191" s="21"/>
      <c r="CN191" s="22">
        <f t="shared" si="251"/>
        <v>0.46056841056529185</v>
      </c>
      <c r="CO191" s="21">
        <f t="shared" si="180"/>
        <v>62.487959329787991</v>
      </c>
      <c r="CP191" s="22">
        <f t="shared" si="303"/>
        <v>0.67713865120399008</v>
      </c>
      <c r="CQ191" s="21">
        <f t="shared" si="181"/>
        <v>22.967821677743995</v>
      </c>
      <c r="CR191" s="21">
        <f t="shared" si="252"/>
        <v>85.455781007531982</v>
      </c>
      <c r="CS191" s="21">
        <f t="shared" si="253"/>
        <v>21.034723094891213</v>
      </c>
      <c r="CT191" s="21">
        <f t="shared" si="254"/>
        <v>63.104169284673638</v>
      </c>
      <c r="CU191" s="21"/>
      <c r="CV191" s="22">
        <f t="shared" si="255"/>
        <v>0.3749838930636975</v>
      </c>
      <c r="CW191" s="21">
        <f t="shared" si="182"/>
        <v>135.56983241771172</v>
      </c>
      <c r="CX191" s="22">
        <f t="shared" si="304"/>
        <v>0.53443516158198312</v>
      </c>
      <c r="CY191" s="21">
        <f t="shared" si="183"/>
        <v>10.169318937358184</v>
      </c>
      <c r="CZ191" s="21">
        <f t="shared" si="256"/>
        <v>145.73915135506991</v>
      </c>
      <c r="DA191" s="21">
        <f t="shared" si="257"/>
        <v>223.08288792000067</v>
      </c>
      <c r="DB191" s="21">
        <f t="shared" si="258"/>
        <v>11.741204627368466</v>
      </c>
      <c r="DC191" s="21"/>
      <c r="DD191" s="22">
        <f t="shared" si="259"/>
        <v>0.3749838930636975</v>
      </c>
      <c r="DE191" s="21">
        <f t="shared" si="184"/>
        <v>118.23670315882622</v>
      </c>
      <c r="DF191" s="22">
        <f t="shared" si="305"/>
        <v>0.53443516158198312</v>
      </c>
      <c r="DG191" s="21">
        <f t="shared" si="185"/>
        <v>8.8691320412575951</v>
      </c>
      <c r="DH191" s="21">
        <f t="shared" si="260"/>
        <v>127.10583520008382</v>
      </c>
      <c r="DI191" s="21">
        <f t="shared" si="261"/>
        <v>194.56087485260332</v>
      </c>
      <c r="DJ191" s="21">
        <f t="shared" si="262"/>
        <v>10.240046044873869</v>
      </c>
      <c r="DK191" s="21"/>
      <c r="DL191" s="22">
        <f t="shared" si="263"/>
        <v>0.37498389306369695</v>
      </c>
      <c r="DM191" s="21">
        <f t="shared" si="186"/>
        <v>51.999387776656469</v>
      </c>
      <c r="DN191" s="22">
        <f t="shared" si="306"/>
        <v>0.53443516158198312</v>
      </c>
      <c r="DO191" s="21">
        <f t="shared" si="187"/>
        <v>3.9005606883017689</v>
      </c>
      <c r="DP191" s="21">
        <f t="shared" si="264"/>
        <v>55.899948464958236</v>
      </c>
      <c r="DQ191" s="21">
        <f t="shared" si="265"/>
        <v>67.552136212256926</v>
      </c>
      <c r="DR191" s="21">
        <f t="shared" si="266"/>
        <v>22.517378737418976</v>
      </c>
      <c r="DS191" s="21"/>
      <c r="DT191" s="22">
        <f t="shared" si="267"/>
        <v>0.5608650469278984</v>
      </c>
      <c r="DU191" s="21">
        <f t="shared" si="188"/>
        <v>1413.7897826577866</v>
      </c>
      <c r="DV191" s="22">
        <f t="shared" si="307"/>
        <v>0.84454957882845583</v>
      </c>
      <c r="DW191" s="21">
        <f t="shared" si="189"/>
        <v>236.54245685813567</v>
      </c>
      <c r="DX191" s="21">
        <f t="shared" si="268"/>
        <v>1650.3322395159223</v>
      </c>
      <c r="DY191" s="21">
        <f t="shared" si="269"/>
        <v>1092.9557427677012</v>
      </c>
      <c r="DZ191" s="21">
        <f t="shared" si="270"/>
        <v>57.523986461458009</v>
      </c>
      <c r="EA191" s="21"/>
      <c r="EB191" s="22">
        <f t="shared" si="271"/>
        <v>0.5608650469278984</v>
      </c>
      <c r="EC191" s="21">
        <f t="shared" si="190"/>
        <v>1350.2717726482254</v>
      </c>
      <c r="ED191" s="22">
        <f t="shared" si="308"/>
        <v>0.84454957882845583</v>
      </c>
      <c r="EE191" s="21">
        <f t="shared" si="191"/>
        <v>107.01246350008057</v>
      </c>
      <c r="EF191" s="21">
        <f t="shared" si="272"/>
        <v>1457.2842361483058</v>
      </c>
      <c r="EG191" s="21">
        <f t="shared" si="273"/>
        <v>1023.0606700690226</v>
      </c>
      <c r="EH191" s="21">
        <f t="shared" si="274"/>
        <v>53.845298424685453</v>
      </c>
      <c r="EI191" s="21"/>
      <c r="EJ191" s="22">
        <f t="shared" si="275"/>
        <v>0</v>
      </c>
      <c r="EK191" s="21">
        <f t="shared" si="192"/>
        <v>0</v>
      </c>
      <c r="EL191" s="22">
        <f t="shared" si="309"/>
        <v>0</v>
      </c>
      <c r="EM191" s="21">
        <f t="shared" si="193"/>
        <v>0</v>
      </c>
      <c r="EN191" s="21">
        <f t="shared" si="276"/>
        <v>0</v>
      </c>
      <c r="EO191" s="21">
        <f t="shared" si="277"/>
        <v>198.10339994590873</v>
      </c>
      <c r="EP191" s="21">
        <f t="shared" si="278"/>
        <v>594.31019983772626</v>
      </c>
      <c r="EQ191" s="21"/>
      <c r="ER191" s="22">
        <f t="shared" si="279"/>
        <v>0.63269945020173979</v>
      </c>
      <c r="ES191" s="21">
        <f t="shared" si="194"/>
        <v>966.47098489954101</v>
      </c>
      <c r="ET191" s="22">
        <f t="shared" si="310"/>
        <v>1</v>
      </c>
      <c r="EU191" s="21">
        <f t="shared" si="195"/>
        <v>381.8839200000001</v>
      </c>
      <c r="EV191" s="21">
        <f t="shared" si="280"/>
        <v>1348.354904899541</v>
      </c>
      <c r="EW191" s="21">
        <f t="shared" si="281"/>
        <v>280.5323475502297</v>
      </c>
      <c r="EX191" s="21">
        <f t="shared" si="282"/>
        <v>280.5323475502297</v>
      </c>
      <c r="EY191" s="21"/>
      <c r="EZ191" s="22">
        <f t="shared" si="283"/>
        <v>0.63269945020173979</v>
      </c>
      <c r="FA191" s="21">
        <f t="shared" si="196"/>
        <v>256.94424505258314</v>
      </c>
      <c r="FB191" s="22">
        <f t="shared" si="311"/>
        <v>1</v>
      </c>
      <c r="FC191" s="21">
        <f t="shared" si="197"/>
        <v>21.374100000000002</v>
      </c>
      <c r="FD191" s="21">
        <f t="shared" si="284"/>
        <v>278.31834505258314</v>
      </c>
      <c r="FE191" s="21">
        <f t="shared" si="285"/>
        <v>74.581827473708444</v>
      </c>
      <c r="FF191" s="21">
        <f t="shared" si="286"/>
        <v>74.581827473708444</v>
      </c>
      <c r="FG191" s="21"/>
      <c r="FH191" s="22">
        <f t="shared" si="287"/>
        <v>0</v>
      </c>
      <c r="FI191" s="21">
        <f t="shared" si="198"/>
        <v>0</v>
      </c>
      <c r="FJ191" s="22">
        <f t="shared" si="312"/>
        <v>0</v>
      </c>
      <c r="FK191" s="21">
        <f t="shared" si="199"/>
        <v>0</v>
      </c>
      <c r="FL191" s="21">
        <f t="shared" si="288"/>
        <v>0</v>
      </c>
      <c r="FM191" s="21">
        <f t="shared" si="289"/>
        <v>103.30815000000001</v>
      </c>
      <c r="FN191" s="21">
        <f t="shared" si="290"/>
        <v>309.92445000000004</v>
      </c>
      <c r="FO191" s="21"/>
      <c r="FP191" s="21">
        <f t="shared" si="200"/>
        <v>5284.5083778545131</v>
      </c>
      <c r="FQ191" s="21">
        <f t="shared" si="201"/>
        <v>1073.4028874830115</v>
      </c>
      <c r="FR191" s="21">
        <f t="shared" si="291"/>
        <v>6357.911265337525</v>
      </c>
      <c r="FS191" s="21">
        <f t="shared" si="202"/>
        <v>6170.7211354015953</v>
      </c>
      <c r="FT191" s="21">
        <f t="shared" si="203"/>
        <v>6152.6675992608798</v>
      </c>
      <c r="FU191" s="21"/>
      <c r="FV191" s="20">
        <f t="shared" si="313"/>
        <v>10897977.40223047</v>
      </c>
      <c r="FW191" s="20">
        <f t="shared" si="313"/>
        <v>3829571.4311514841</v>
      </c>
      <c r="FX191" s="20">
        <f t="shared" si="204"/>
        <v>9547785.5116886422</v>
      </c>
      <c r="FY191" s="20">
        <f t="shared" si="205"/>
        <v>3555316.9933995744</v>
      </c>
    </row>
    <row r="192" spans="2:181" x14ac:dyDescent="0.25">
      <c r="B192" s="20">
        <v>5.7</v>
      </c>
      <c r="C192" s="20">
        <f t="shared" si="206"/>
        <v>9.8610000000000007</v>
      </c>
      <c r="D192" s="22">
        <f t="shared" si="207"/>
        <v>0.45358229030480779</v>
      </c>
      <c r="E192" s="21">
        <f t="shared" si="158"/>
        <v>377.45528846820889</v>
      </c>
      <c r="F192" s="22">
        <f t="shared" si="292"/>
        <v>0.66543191360402532</v>
      </c>
      <c r="G192" s="21">
        <f t="shared" si="159"/>
        <v>138.43728044175435</v>
      </c>
      <c r="H192" s="21">
        <f t="shared" si="208"/>
        <v>515.8925689099633</v>
      </c>
      <c r="I192" s="21">
        <f t="shared" si="209"/>
        <v>498.09794953553524</v>
      </c>
      <c r="J192" s="21">
        <f t="shared" si="210"/>
        <v>26.215681554501881</v>
      </c>
      <c r="K192" s="21"/>
      <c r="L192" s="22">
        <f t="shared" si="211"/>
        <v>0.45358229030480779</v>
      </c>
      <c r="M192" s="21">
        <f t="shared" si="160"/>
        <v>168.8530721101362</v>
      </c>
      <c r="N192" s="22">
        <f t="shared" si="293"/>
        <v>0.66543191360402532</v>
      </c>
      <c r="O192" s="21">
        <f t="shared" si="161"/>
        <v>13.037757575850151</v>
      </c>
      <c r="P192" s="21">
        <f t="shared" si="212"/>
        <v>181.89082968598635</v>
      </c>
      <c r="Q192" s="21">
        <f t="shared" si="213"/>
        <v>199.46928679831299</v>
      </c>
      <c r="R192" s="21">
        <f t="shared" si="214"/>
        <v>10.498383515700693</v>
      </c>
      <c r="S192" s="21"/>
      <c r="T192" s="22">
        <f t="shared" si="215"/>
        <v>0</v>
      </c>
      <c r="U192" s="21">
        <f t="shared" si="162"/>
        <v>0</v>
      </c>
      <c r="V192" s="22">
        <f t="shared" si="294"/>
        <v>0.66543191360402532</v>
      </c>
      <c r="W192" s="21">
        <f t="shared" si="163"/>
        <v>51.202829752429679</v>
      </c>
      <c r="X192" s="21">
        <f t="shared" si="216"/>
        <v>51.202829752429679</v>
      </c>
      <c r="Y192" s="21">
        <f t="shared" si="217"/>
        <v>83.382742561892599</v>
      </c>
      <c r="Z192" s="21">
        <f t="shared" si="218"/>
        <v>250.1482276856778</v>
      </c>
      <c r="AA192" s="21"/>
      <c r="AB192" s="22">
        <f t="shared" si="219"/>
        <v>4.97384044923882E-2</v>
      </c>
      <c r="AC192" s="21">
        <f t="shared" si="164"/>
        <v>3.68546058906395</v>
      </c>
      <c r="AD192" s="22">
        <f t="shared" si="295"/>
        <v>0</v>
      </c>
      <c r="AE192" s="21">
        <f t="shared" si="165"/>
        <v>0</v>
      </c>
      <c r="AF192" s="21">
        <f t="shared" si="220"/>
        <v>3.68546058906395</v>
      </c>
      <c r="AG192" s="21">
        <f t="shared" si="221"/>
        <v>84.488857440389253</v>
      </c>
      <c r="AH192" s="21">
        <f t="shared" si="222"/>
        <v>4.446781970546807</v>
      </c>
      <c r="AI192" s="21"/>
      <c r="AJ192" s="22">
        <f t="shared" si="223"/>
        <v>4.97384044923882E-2</v>
      </c>
      <c r="AK192" s="21">
        <f t="shared" si="166"/>
        <v>9.4262741989520258</v>
      </c>
      <c r="AL192" s="22">
        <f t="shared" si="296"/>
        <v>0</v>
      </c>
      <c r="AM192" s="21">
        <f t="shared" si="167"/>
        <v>0</v>
      </c>
      <c r="AN192" s="21">
        <f t="shared" si="224"/>
        <v>9.4262741989520258</v>
      </c>
      <c r="AO192" s="21">
        <f t="shared" si="225"/>
        <v>180.5620595109956</v>
      </c>
      <c r="AP192" s="21">
        <f t="shared" si="226"/>
        <v>9.5032662900524087</v>
      </c>
      <c r="AQ192" s="21"/>
      <c r="AR192" s="22">
        <f t="shared" si="227"/>
        <v>4.97384044923882E-2</v>
      </c>
      <c r="AS192" s="21">
        <f t="shared" si="168"/>
        <v>21.829266565994168</v>
      </c>
      <c r="AT192" s="22">
        <f t="shared" si="297"/>
        <v>0</v>
      </c>
      <c r="AU192" s="21">
        <f t="shared" si="169"/>
        <v>0</v>
      </c>
      <c r="AV192" s="21">
        <f t="shared" si="228"/>
        <v>21.829266565994168</v>
      </c>
      <c r="AW192" s="21">
        <f t="shared" si="229"/>
        <v>395.07947507550455</v>
      </c>
      <c r="AX192" s="21">
        <f t="shared" si="230"/>
        <v>131.69315835850151</v>
      </c>
      <c r="AY192" s="21"/>
      <c r="AZ192" s="22">
        <f t="shared" si="231"/>
        <v>0</v>
      </c>
      <c r="BA192" s="21">
        <f t="shared" si="170"/>
        <v>0</v>
      </c>
      <c r="BB192" s="22">
        <f t="shared" si="298"/>
        <v>0</v>
      </c>
      <c r="BC192" s="21">
        <f t="shared" si="171"/>
        <v>0</v>
      </c>
      <c r="BD192" s="21">
        <f t="shared" si="232"/>
        <v>0</v>
      </c>
      <c r="BE192" s="21">
        <f t="shared" si="233"/>
        <v>361.53508170731709</v>
      </c>
      <c r="BF192" s="21">
        <f t="shared" si="234"/>
        <v>19.028162195121972</v>
      </c>
      <c r="BG192" s="21"/>
      <c r="BH192" s="22">
        <f t="shared" si="235"/>
        <v>0</v>
      </c>
      <c r="BI192" s="21">
        <f t="shared" si="172"/>
        <v>0</v>
      </c>
      <c r="BJ192" s="22">
        <f t="shared" si="299"/>
        <v>0</v>
      </c>
      <c r="BK192" s="21">
        <f t="shared" si="173"/>
        <v>0</v>
      </c>
      <c r="BL192" s="21">
        <f t="shared" si="236"/>
        <v>0</v>
      </c>
      <c r="BM192" s="21">
        <f t="shared" si="237"/>
        <v>315.31141829268296</v>
      </c>
      <c r="BN192" s="21">
        <f t="shared" si="238"/>
        <v>16.595337804878067</v>
      </c>
      <c r="BO192" s="21"/>
      <c r="BP192" s="22">
        <f t="shared" si="239"/>
        <v>0</v>
      </c>
      <c r="BQ192" s="21">
        <f t="shared" si="174"/>
        <v>0</v>
      </c>
      <c r="BR192" s="22">
        <f t="shared" si="300"/>
        <v>0</v>
      </c>
      <c r="BS192" s="21">
        <f t="shared" si="175"/>
        <v>0</v>
      </c>
      <c r="BT192" s="21">
        <f t="shared" si="240"/>
        <v>0</v>
      </c>
      <c r="BU192" s="21">
        <f t="shared" si="241"/>
        <v>109.47709756097562</v>
      </c>
      <c r="BV192" s="21">
        <f t="shared" si="242"/>
        <v>36.492365853658541</v>
      </c>
      <c r="BW192" s="21"/>
      <c r="BX192" s="22">
        <f t="shared" si="243"/>
        <v>0.45358229030480779</v>
      </c>
      <c r="BY192" s="21">
        <f t="shared" si="176"/>
        <v>160.43856714574241</v>
      </c>
      <c r="BZ192" s="22">
        <f t="shared" si="301"/>
        <v>0.66543191360402532</v>
      </c>
      <c r="CA192" s="21">
        <f t="shared" si="177"/>
        <v>58.843204989295216</v>
      </c>
      <c r="CB192" s="21">
        <f t="shared" si="244"/>
        <v>219.28177213503761</v>
      </c>
      <c r="CC192" s="21">
        <f t="shared" si="245"/>
        <v>211.7181127492517</v>
      </c>
      <c r="CD192" s="21">
        <f t="shared" si="246"/>
        <v>11.143058565750099</v>
      </c>
      <c r="CE192" s="21"/>
      <c r="CF192" s="22">
        <f t="shared" si="247"/>
        <v>0.45358229030480779</v>
      </c>
      <c r="CG192" s="21">
        <f t="shared" si="178"/>
        <v>166.20813807164686</v>
      </c>
      <c r="CH192" s="22">
        <f t="shared" si="302"/>
        <v>0.66543191360402532</v>
      </c>
      <c r="CI192" s="21">
        <f t="shared" si="179"/>
        <v>12.833532634207124</v>
      </c>
      <c r="CJ192" s="21">
        <f t="shared" si="248"/>
        <v>179.04167070585399</v>
      </c>
      <c r="CK192" s="21">
        <f t="shared" si="249"/>
        <v>196.34477683415946</v>
      </c>
      <c r="CL192" s="21">
        <f t="shared" si="250"/>
        <v>10.333935622850507</v>
      </c>
      <c r="CM192" s="21"/>
      <c r="CN192" s="22">
        <f t="shared" si="251"/>
        <v>0.45358229030480779</v>
      </c>
      <c r="CO192" s="21">
        <f t="shared" si="180"/>
        <v>61.540112302732169</v>
      </c>
      <c r="CP192" s="22">
        <f t="shared" si="303"/>
        <v>0.66543191360402532</v>
      </c>
      <c r="CQ192" s="21">
        <f t="shared" si="181"/>
        <v>22.570741609805101</v>
      </c>
      <c r="CR192" s="21">
        <f t="shared" si="252"/>
        <v>84.110853912537266</v>
      </c>
      <c r="CS192" s="21">
        <f t="shared" si="253"/>
        <v>21.370954868639888</v>
      </c>
      <c r="CT192" s="21">
        <f t="shared" si="254"/>
        <v>64.112864605919668</v>
      </c>
      <c r="CU192" s="21"/>
      <c r="CV192" s="22">
        <f t="shared" si="255"/>
        <v>0.36724038769257983</v>
      </c>
      <c r="CW192" s="21">
        <f t="shared" si="182"/>
        <v>132.77028357066365</v>
      </c>
      <c r="CX192" s="22">
        <f t="shared" si="304"/>
        <v>0.5214655612420005</v>
      </c>
      <c r="CY192" s="21">
        <f t="shared" si="183"/>
        <v>9.9225312784830866</v>
      </c>
      <c r="CZ192" s="21">
        <f t="shared" si="256"/>
        <v>142.69281484914674</v>
      </c>
      <c r="DA192" s="21">
        <f t="shared" si="257"/>
        <v>225.97690760062767</v>
      </c>
      <c r="DB192" s="21">
        <f t="shared" si="258"/>
        <v>11.893521452664626</v>
      </c>
      <c r="DC192" s="21"/>
      <c r="DD192" s="22">
        <f t="shared" si="259"/>
        <v>0.36724038769257983</v>
      </c>
      <c r="DE192" s="21">
        <f t="shared" si="184"/>
        <v>115.7950874977021</v>
      </c>
      <c r="DF192" s="22">
        <f t="shared" si="305"/>
        <v>0.5214655612420005</v>
      </c>
      <c r="DG192" s="21">
        <f t="shared" si="185"/>
        <v>8.6538971424213216</v>
      </c>
      <c r="DH192" s="21">
        <f t="shared" si="260"/>
        <v>124.44898464012343</v>
      </c>
      <c r="DI192" s="21">
        <f t="shared" si="261"/>
        <v>197.0848828845657</v>
      </c>
      <c r="DJ192" s="21">
        <f t="shared" si="262"/>
        <v>10.372888572871888</v>
      </c>
      <c r="DK192" s="21"/>
      <c r="DL192" s="22">
        <f t="shared" si="263"/>
        <v>0.36724038769257927</v>
      </c>
      <c r="DM192" s="21">
        <f t="shared" si="186"/>
        <v>50.925588218884606</v>
      </c>
      <c r="DN192" s="22">
        <f t="shared" si="306"/>
        <v>0.5214655612420005</v>
      </c>
      <c r="DO192" s="21">
        <f t="shared" si="187"/>
        <v>3.8059024081852928</v>
      </c>
      <c r="DP192" s="21">
        <f t="shared" si="264"/>
        <v>54.731490627069896</v>
      </c>
      <c r="DQ192" s="21">
        <f t="shared" si="265"/>
        <v>68.428479590673192</v>
      </c>
      <c r="DR192" s="21">
        <f t="shared" si="266"/>
        <v>22.809493196891061</v>
      </c>
      <c r="DS192" s="21"/>
      <c r="DT192" s="22">
        <f t="shared" si="267"/>
        <v>0.55476650752018075</v>
      </c>
      <c r="DU192" s="21">
        <f t="shared" si="188"/>
        <v>1398.4170067092875</v>
      </c>
      <c r="DV192" s="22">
        <f t="shared" si="307"/>
        <v>0.83432435386233583</v>
      </c>
      <c r="DW192" s="21">
        <f t="shared" si="189"/>
        <v>233.67856361131368</v>
      </c>
      <c r="DX192" s="21">
        <f t="shared" si="268"/>
        <v>1632.0955703206012</v>
      </c>
      <c r="DY192" s="21">
        <f t="shared" si="269"/>
        <v>1110.2805785032563</v>
      </c>
      <c r="DZ192" s="21">
        <f t="shared" si="270"/>
        <v>58.435819921224066</v>
      </c>
      <c r="EA192" s="21"/>
      <c r="EB192" s="22">
        <f t="shared" si="271"/>
        <v>0.55476650752018075</v>
      </c>
      <c r="EC192" s="21">
        <f t="shared" si="190"/>
        <v>1335.5896567600471</v>
      </c>
      <c r="ED192" s="22">
        <f t="shared" si="308"/>
        <v>0.83432435386233583</v>
      </c>
      <c r="EE192" s="21">
        <f t="shared" si="191"/>
        <v>105.71683025261046</v>
      </c>
      <c r="EF192" s="21">
        <f t="shared" si="272"/>
        <v>1441.3064870126575</v>
      </c>
      <c r="EG192" s="21">
        <f t="shared" si="273"/>
        <v>1038.2395317478886</v>
      </c>
      <c r="EH192" s="21">
        <f t="shared" si="274"/>
        <v>54.64418588146787</v>
      </c>
      <c r="EI192" s="21"/>
      <c r="EJ192" s="22">
        <f t="shared" si="275"/>
        <v>0</v>
      </c>
      <c r="EK192" s="21">
        <f t="shared" si="192"/>
        <v>0</v>
      </c>
      <c r="EL192" s="22">
        <f t="shared" si="309"/>
        <v>0</v>
      </c>
      <c r="EM192" s="21">
        <f t="shared" si="193"/>
        <v>0</v>
      </c>
      <c r="EN192" s="21">
        <f t="shared" si="276"/>
        <v>0</v>
      </c>
      <c r="EO192" s="21">
        <f t="shared" si="277"/>
        <v>198.10339994590873</v>
      </c>
      <c r="EP192" s="21">
        <f t="shared" si="278"/>
        <v>594.31019983772626</v>
      </c>
      <c r="EQ192" s="21"/>
      <c r="ER192" s="22">
        <f t="shared" si="279"/>
        <v>0.6272366134778613</v>
      </c>
      <c r="ES192" s="21">
        <f t="shared" si="194"/>
        <v>958.12630688980232</v>
      </c>
      <c r="ET192" s="22">
        <f t="shared" si="310"/>
        <v>1</v>
      </c>
      <c r="EU192" s="21">
        <f t="shared" si="195"/>
        <v>381.8839200000001</v>
      </c>
      <c r="EV192" s="21">
        <f t="shared" si="280"/>
        <v>1340.0102268898024</v>
      </c>
      <c r="EW192" s="21">
        <f t="shared" si="281"/>
        <v>284.70468655509904</v>
      </c>
      <c r="EX192" s="21">
        <f t="shared" si="282"/>
        <v>284.70468655509904</v>
      </c>
      <c r="EY192" s="21"/>
      <c r="EZ192" s="22">
        <f t="shared" si="283"/>
        <v>0.6272366134778613</v>
      </c>
      <c r="FA192" s="21">
        <f t="shared" si="196"/>
        <v>254.72574390260596</v>
      </c>
      <c r="FB192" s="22">
        <f t="shared" si="311"/>
        <v>1</v>
      </c>
      <c r="FC192" s="21">
        <f t="shared" si="197"/>
        <v>21.374100000000002</v>
      </c>
      <c r="FD192" s="21">
        <f t="shared" si="284"/>
        <v>276.09984390260598</v>
      </c>
      <c r="FE192" s="21">
        <f t="shared" si="285"/>
        <v>75.691078048697037</v>
      </c>
      <c r="FF192" s="21">
        <f t="shared" si="286"/>
        <v>75.691078048697037</v>
      </c>
      <c r="FG192" s="21"/>
      <c r="FH192" s="22">
        <f t="shared" si="287"/>
        <v>0</v>
      </c>
      <c r="FI192" s="21">
        <f t="shared" si="198"/>
        <v>0</v>
      </c>
      <c r="FJ192" s="22">
        <f t="shared" si="312"/>
        <v>0</v>
      </c>
      <c r="FK192" s="21">
        <f t="shared" si="199"/>
        <v>0</v>
      </c>
      <c r="FL192" s="21">
        <f t="shared" si="288"/>
        <v>0</v>
      </c>
      <c r="FM192" s="21">
        <f t="shared" si="289"/>
        <v>103.30815000000001</v>
      </c>
      <c r="FN192" s="21">
        <f t="shared" si="290"/>
        <v>309.92445000000004</v>
      </c>
      <c r="FO192" s="21"/>
      <c r="FP192" s="21">
        <f t="shared" si="200"/>
        <v>5215.7858530014701</v>
      </c>
      <c r="FQ192" s="21">
        <f t="shared" si="201"/>
        <v>1061.9610916963557</v>
      </c>
      <c r="FR192" s="21">
        <f t="shared" si="291"/>
        <v>6277.7469446978257</v>
      </c>
      <c r="FS192" s="21">
        <f t="shared" si="202"/>
        <v>6239.1555078123729</v>
      </c>
      <c r="FT192" s="21">
        <f t="shared" si="203"/>
        <v>6164.3975474898025</v>
      </c>
      <c r="FU192" s="21"/>
      <c r="FV192" s="20">
        <f t="shared" si="313"/>
        <v>10851442.467169559</v>
      </c>
      <c r="FW192" s="20">
        <f t="shared" si="313"/>
        <v>3822279.3887044839</v>
      </c>
      <c r="FX192" s="20">
        <f t="shared" si="204"/>
        <v>9518809.1817276832</v>
      </c>
      <c r="FY192" s="20">
        <f t="shared" si="205"/>
        <v>3550948.329776065</v>
      </c>
    </row>
    <row r="193" spans="2:181" x14ac:dyDescent="0.25">
      <c r="B193" s="20">
        <v>5.75</v>
      </c>
      <c r="C193" s="20">
        <f t="shared" si="206"/>
        <v>9.9474999999999998</v>
      </c>
      <c r="D193" s="22">
        <f t="shared" si="207"/>
        <v>0.44659617004432361</v>
      </c>
      <c r="E193" s="21">
        <f t="shared" si="158"/>
        <v>371.64168398108791</v>
      </c>
      <c r="F193" s="22">
        <f t="shared" si="292"/>
        <v>0.65372517600406077</v>
      </c>
      <c r="G193" s="21">
        <f t="shared" si="159"/>
        <v>136.00179623510309</v>
      </c>
      <c r="H193" s="21">
        <f t="shared" si="208"/>
        <v>507.64348021619099</v>
      </c>
      <c r="I193" s="21">
        <f t="shared" si="209"/>
        <v>505.9345837946189</v>
      </c>
      <c r="J193" s="21">
        <f t="shared" si="210"/>
        <v>26.628135989190493</v>
      </c>
      <c r="K193" s="21"/>
      <c r="L193" s="22">
        <f t="shared" si="211"/>
        <v>0.44659617004432361</v>
      </c>
      <c r="M193" s="21">
        <f t="shared" si="160"/>
        <v>166.25238003434791</v>
      </c>
      <c r="N193" s="22">
        <f t="shared" si="293"/>
        <v>0.65372517600406077</v>
      </c>
      <c r="O193" s="21">
        <f t="shared" si="161"/>
        <v>12.808388344059365</v>
      </c>
      <c r="P193" s="21">
        <f t="shared" si="212"/>
        <v>179.06076837840726</v>
      </c>
      <c r="Q193" s="21">
        <f t="shared" si="213"/>
        <v>202.15784504051308</v>
      </c>
      <c r="R193" s="21">
        <f t="shared" si="214"/>
        <v>10.639886581079645</v>
      </c>
      <c r="S193" s="21"/>
      <c r="T193" s="22">
        <f t="shared" si="215"/>
        <v>0</v>
      </c>
      <c r="U193" s="21">
        <f t="shared" si="162"/>
        <v>0</v>
      </c>
      <c r="V193" s="22">
        <f t="shared" si="294"/>
        <v>0.65372517600406077</v>
      </c>
      <c r="W193" s="21">
        <f t="shared" si="163"/>
        <v>50.302034223942229</v>
      </c>
      <c r="X193" s="21">
        <f t="shared" si="216"/>
        <v>50.302034223942229</v>
      </c>
      <c r="Y193" s="21">
        <f t="shared" si="217"/>
        <v>83.607941444014457</v>
      </c>
      <c r="Z193" s="21">
        <f t="shared" si="218"/>
        <v>250.82382433204339</v>
      </c>
      <c r="AA193" s="21"/>
      <c r="AB193" s="22">
        <f t="shared" si="219"/>
        <v>3.9209794005479304E-2</v>
      </c>
      <c r="AC193" s="21">
        <f t="shared" si="164"/>
        <v>2.9053234012487197</v>
      </c>
      <c r="AD193" s="22">
        <f t="shared" si="295"/>
        <v>0</v>
      </c>
      <c r="AE193" s="21">
        <f t="shared" si="165"/>
        <v>0</v>
      </c>
      <c r="AF193" s="21">
        <f t="shared" si="220"/>
        <v>2.9053234012487197</v>
      </c>
      <c r="AG193" s="21">
        <f t="shared" si="221"/>
        <v>85.229987768813729</v>
      </c>
      <c r="AH193" s="21">
        <f t="shared" si="222"/>
        <v>4.4857888299375688</v>
      </c>
      <c r="AI193" s="21"/>
      <c r="AJ193" s="22">
        <f t="shared" si="223"/>
        <v>3.9209794005479304E-2</v>
      </c>
      <c r="AK193" s="21">
        <f t="shared" si="166"/>
        <v>7.4309233147323024</v>
      </c>
      <c r="AL193" s="22">
        <f t="shared" si="296"/>
        <v>0</v>
      </c>
      <c r="AM193" s="21">
        <f t="shared" si="167"/>
        <v>0</v>
      </c>
      <c r="AN193" s="21">
        <f t="shared" si="224"/>
        <v>7.4309233147323024</v>
      </c>
      <c r="AO193" s="21">
        <f t="shared" si="225"/>
        <v>182.45764285100435</v>
      </c>
      <c r="AP193" s="21">
        <f t="shared" si="226"/>
        <v>9.6030338342633961</v>
      </c>
      <c r="AQ193" s="21"/>
      <c r="AR193" s="22">
        <f t="shared" si="227"/>
        <v>3.9209794005479304E-2</v>
      </c>
      <c r="AS193" s="21">
        <f t="shared" si="168"/>
        <v>17.208453992011652</v>
      </c>
      <c r="AT193" s="22">
        <f t="shared" si="297"/>
        <v>0</v>
      </c>
      <c r="AU193" s="21">
        <f t="shared" si="169"/>
        <v>0</v>
      </c>
      <c r="AV193" s="21">
        <f t="shared" si="228"/>
        <v>17.208453992011652</v>
      </c>
      <c r="AW193" s="21">
        <f t="shared" si="229"/>
        <v>398.54508450599144</v>
      </c>
      <c r="AX193" s="21">
        <f t="shared" si="230"/>
        <v>132.84836150199715</v>
      </c>
      <c r="AY193" s="21"/>
      <c r="AZ193" s="22">
        <f t="shared" si="231"/>
        <v>0</v>
      </c>
      <c r="BA193" s="21">
        <f t="shared" si="170"/>
        <v>0</v>
      </c>
      <c r="BB193" s="22">
        <f t="shared" si="298"/>
        <v>0</v>
      </c>
      <c r="BC193" s="21">
        <f t="shared" si="171"/>
        <v>0</v>
      </c>
      <c r="BD193" s="21">
        <f t="shared" si="232"/>
        <v>0</v>
      </c>
      <c r="BE193" s="21">
        <f t="shared" si="233"/>
        <v>361.53508170731709</v>
      </c>
      <c r="BF193" s="21">
        <f t="shared" si="234"/>
        <v>19.028162195121972</v>
      </c>
      <c r="BG193" s="21"/>
      <c r="BH193" s="22">
        <f t="shared" si="235"/>
        <v>0</v>
      </c>
      <c r="BI193" s="21">
        <f t="shared" si="172"/>
        <v>0</v>
      </c>
      <c r="BJ193" s="22">
        <f t="shared" si="299"/>
        <v>0</v>
      </c>
      <c r="BK193" s="21">
        <f t="shared" si="173"/>
        <v>0</v>
      </c>
      <c r="BL193" s="21">
        <f t="shared" si="236"/>
        <v>0</v>
      </c>
      <c r="BM193" s="21">
        <f t="shared" si="237"/>
        <v>315.31141829268296</v>
      </c>
      <c r="BN193" s="21">
        <f t="shared" si="238"/>
        <v>16.595337804878067</v>
      </c>
      <c r="BO193" s="21"/>
      <c r="BP193" s="22">
        <f t="shared" si="239"/>
        <v>0</v>
      </c>
      <c r="BQ193" s="21">
        <f t="shared" si="174"/>
        <v>0</v>
      </c>
      <c r="BR193" s="22">
        <f t="shared" si="300"/>
        <v>0</v>
      </c>
      <c r="BS193" s="21">
        <f t="shared" si="175"/>
        <v>0</v>
      </c>
      <c r="BT193" s="21">
        <f t="shared" si="240"/>
        <v>0</v>
      </c>
      <c r="BU193" s="21">
        <f t="shared" si="241"/>
        <v>109.47709756097562</v>
      </c>
      <c r="BV193" s="21">
        <f t="shared" si="242"/>
        <v>36.492365853658541</v>
      </c>
      <c r="BW193" s="21"/>
      <c r="BX193" s="22">
        <f t="shared" si="243"/>
        <v>0.44659617004432361</v>
      </c>
      <c r="BY193" s="21">
        <f t="shared" si="176"/>
        <v>157.96747612552926</v>
      </c>
      <c r="BZ193" s="22">
        <f t="shared" si="301"/>
        <v>0.65372517600406077</v>
      </c>
      <c r="CA193" s="21">
        <f t="shared" si="177"/>
        <v>57.807994705166102</v>
      </c>
      <c r="CB193" s="21">
        <f t="shared" si="244"/>
        <v>215.77547083069535</v>
      </c>
      <c r="CC193" s="21">
        <f t="shared" si="245"/>
        <v>215.04909898837684</v>
      </c>
      <c r="CD193" s="21">
        <f t="shared" si="246"/>
        <v>11.318373630967212</v>
      </c>
      <c r="CE193" s="21"/>
      <c r="CF193" s="22">
        <f t="shared" si="247"/>
        <v>0.44659617004432361</v>
      </c>
      <c r="CG193" s="21">
        <f t="shared" si="178"/>
        <v>163.64818353713585</v>
      </c>
      <c r="CH193" s="22">
        <f t="shared" si="302"/>
        <v>0.65372517600406077</v>
      </c>
      <c r="CI193" s="21">
        <f t="shared" si="179"/>
        <v>12.607756268574851</v>
      </c>
      <c r="CJ193" s="21">
        <f t="shared" si="248"/>
        <v>176.25593980571071</v>
      </c>
      <c r="CK193" s="21">
        <f t="shared" si="249"/>
        <v>198.99122118929557</v>
      </c>
      <c r="CL193" s="21">
        <f t="shared" si="250"/>
        <v>10.473222167857671</v>
      </c>
      <c r="CM193" s="21"/>
      <c r="CN193" s="22">
        <f t="shared" si="251"/>
        <v>0.44659617004432361</v>
      </c>
      <c r="CO193" s="21">
        <f t="shared" si="180"/>
        <v>60.592265275676333</v>
      </c>
      <c r="CP193" s="22">
        <f t="shared" si="303"/>
        <v>0.65372517600406077</v>
      </c>
      <c r="CQ193" s="21">
        <f t="shared" si="181"/>
        <v>22.173661541866213</v>
      </c>
      <c r="CR193" s="21">
        <f t="shared" si="252"/>
        <v>82.76592681754255</v>
      </c>
      <c r="CS193" s="21">
        <f t="shared" si="253"/>
        <v>21.707186642388567</v>
      </c>
      <c r="CT193" s="21">
        <f t="shared" si="254"/>
        <v>65.121559927165706</v>
      </c>
      <c r="CU193" s="21"/>
      <c r="CV193" s="22">
        <f t="shared" si="255"/>
        <v>0.35949688232146215</v>
      </c>
      <c r="CW193" s="21">
        <f t="shared" si="182"/>
        <v>129.97073472361558</v>
      </c>
      <c r="CX193" s="22">
        <f t="shared" si="304"/>
        <v>0.5084959609020181</v>
      </c>
      <c r="CY193" s="21">
        <f t="shared" si="183"/>
        <v>9.6757436196079922</v>
      </c>
      <c r="CZ193" s="21">
        <f t="shared" si="256"/>
        <v>139.64647834322358</v>
      </c>
      <c r="DA193" s="21">
        <f t="shared" si="257"/>
        <v>228.87092728125467</v>
      </c>
      <c r="DB193" s="21">
        <f t="shared" si="258"/>
        <v>12.045838277960783</v>
      </c>
      <c r="DC193" s="21"/>
      <c r="DD193" s="22">
        <f t="shared" si="259"/>
        <v>0.35949688232146215</v>
      </c>
      <c r="DE193" s="21">
        <f t="shared" si="184"/>
        <v>113.35347183657798</v>
      </c>
      <c r="DF193" s="22">
        <f t="shared" si="305"/>
        <v>0.5084959609020181</v>
      </c>
      <c r="DG193" s="21">
        <f t="shared" si="185"/>
        <v>8.4386622435850533</v>
      </c>
      <c r="DH193" s="21">
        <f t="shared" si="260"/>
        <v>121.79213408016304</v>
      </c>
      <c r="DI193" s="21">
        <f t="shared" si="261"/>
        <v>199.60889091652808</v>
      </c>
      <c r="DJ193" s="21">
        <f t="shared" si="262"/>
        <v>10.505731100869909</v>
      </c>
      <c r="DK193" s="21"/>
      <c r="DL193" s="22">
        <f t="shared" si="263"/>
        <v>0.3594968823214616</v>
      </c>
      <c r="DM193" s="21">
        <f t="shared" si="186"/>
        <v>49.851788661112735</v>
      </c>
      <c r="DN193" s="22">
        <f t="shared" si="306"/>
        <v>0.5084959609020181</v>
      </c>
      <c r="DO193" s="21">
        <f t="shared" si="187"/>
        <v>3.7112441280688184</v>
      </c>
      <c r="DP193" s="21">
        <f t="shared" si="264"/>
        <v>53.563032789181555</v>
      </c>
      <c r="DQ193" s="21">
        <f t="shared" si="265"/>
        <v>69.304822969089429</v>
      </c>
      <c r="DR193" s="21">
        <f t="shared" si="266"/>
        <v>23.101607656363143</v>
      </c>
      <c r="DS193" s="21"/>
      <c r="DT193" s="22">
        <f t="shared" si="267"/>
        <v>0.5486679681124631</v>
      </c>
      <c r="DU193" s="21">
        <f t="shared" si="188"/>
        <v>1383.0442307607882</v>
      </c>
      <c r="DV193" s="22">
        <f t="shared" si="307"/>
        <v>0.82409912889621606</v>
      </c>
      <c r="DW193" s="21">
        <f t="shared" si="189"/>
        <v>230.81467036449175</v>
      </c>
      <c r="DX193" s="21">
        <f t="shared" si="268"/>
        <v>1613.85890112528</v>
      </c>
      <c r="DY193" s="21">
        <f t="shared" si="269"/>
        <v>1127.6054142388114</v>
      </c>
      <c r="DZ193" s="21">
        <f t="shared" si="270"/>
        <v>59.347653380990124</v>
      </c>
      <c r="EA193" s="21"/>
      <c r="EB193" s="22">
        <f t="shared" si="271"/>
        <v>0.5486679681124631</v>
      </c>
      <c r="EC193" s="21">
        <f t="shared" si="190"/>
        <v>1320.9075408718688</v>
      </c>
      <c r="ED193" s="22">
        <f t="shared" si="308"/>
        <v>0.82409912889621606</v>
      </c>
      <c r="EE193" s="21">
        <f t="shared" si="191"/>
        <v>104.42119700514037</v>
      </c>
      <c r="EF193" s="21">
        <f t="shared" si="272"/>
        <v>1425.3287378770092</v>
      </c>
      <c r="EG193" s="21">
        <f t="shared" si="273"/>
        <v>1053.4183934267544</v>
      </c>
      <c r="EH193" s="21">
        <f t="shared" si="274"/>
        <v>55.443073338250286</v>
      </c>
      <c r="EI193" s="21"/>
      <c r="EJ193" s="22">
        <f t="shared" si="275"/>
        <v>0</v>
      </c>
      <c r="EK193" s="21">
        <f t="shared" si="192"/>
        <v>0</v>
      </c>
      <c r="EL193" s="22">
        <f t="shared" si="309"/>
        <v>0</v>
      </c>
      <c r="EM193" s="21">
        <f t="shared" si="193"/>
        <v>0</v>
      </c>
      <c r="EN193" s="21">
        <f t="shared" si="276"/>
        <v>0</v>
      </c>
      <c r="EO193" s="21">
        <f t="shared" si="277"/>
        <v>198.10339994590873</v>
      </c>
      <c r="EP193" s="21">
        <f t="shared" si="278"/>
        <v>594.31019983772626</v>
      </c>
      <c r="EQ193" s="21"/>
      <c r="ER193" s="22">
        <f t="shared" si="279"/>
        <v>0.62177377675398304</v>
      </c>
      <c r="ES193" s="21">
        <f t="shared" si="194"/>
        <v>949.78162888006398</v>
      </c>
      <c r="ET193" s="22">
        <f t="shared" si="310"/>
        <v>1</v>
      </c>
      <c r="EU193" s="21">
        <f t="shared" si="195"/>
        <v>381.8839200000001</v>
      </c>
      <c r="EV193" s="21">
        <f t="shared" si="280"/>
        <v>1331.6655488800641</v>
      </c>
      <c r="EW193" s="21">
        <f t="shared" si="281"/>
        <v>288.87702555996822</v>
      </c>
      <c r="EX193" s="21">
        <f t="shared" si="282"/>
        <v>288.87702555996822</v>
      </c>
      <c r="EY193" s="21"/>
      <c r="EZ193" s="22">
        <f t="shared" si="283"/>
        <v>0.62177377675398304</v>
      </c>
      <c r="FA193" s="21">
        <f t="shared" si="196"/>
        <v>252.50724275262888</v>
      </c>
      <c r="FB193" s="22">
        <f t="shared" si="311"/>
        <v>1</v>
      </c>
      <c r="FC193" s="21">
        <f t="shared" si="197"/>
        <v>21.374100000000002</v>
      </c>
      <c r="FD193" s="21">
        <f t="shared" si="284"/>
        <v>273.88134275262888</v>
      </c>
      <c r="FE193" s="21">
        <f t="shared" si="285"/>
        <v>76.800328623685573</v>
      </c>
      <c r="FF193" s="21">
        <f t="shared" si="286"/>
        <v>76.800328623685573</v>
      </c>
      <c r="FG193" s="21"/>
      <c r="FH193" s="22">
        <f t="shared" si="287"/>
        <v>0</v>
      </c>
      <c r="FI193" s="21">
        <f t="shared" si="198"/>
        <v>0</v>
      </c>
      <c r="FJ193" s="22">
        <f t="shared" si="312"/>
        <v>0</v>
      </c>
      <c r="FK193" s="21">
        <f t="shared" si="199"/>
        <v>0</v>
      </c>
      <c r="FL193" s="21">
        <f t="shared" si="288"/>
        <v>0</v>
      </c>
      <c r="FM193" s="21">
        <f t="shared" si="289"/>
        <v>103.30815000000001</v>
      </c>
      <c r="FN193" s="21">
        <f t="shared" si="290"/>
        <v>309.92445000000004</v>
      </c>
      <c r="FO193" s="21"/>
      <c r="FP193" s="21">
        <f t="shared" si="200"/>
        <v>5147.063328148427</v>
      </c>
      <c r="FQ193" s="21">
        <f t="shared" si="201"/>
        <v>1052.021168679606</v>
      </c>
      <c r="FR193" s="21">
        <f t="shared" si="291"/>
        <v>6199.0844968280326</v>
      </c>
      <c r="FS193" s="21">
        <f t="shared" si="202"/>
        <v>6306.4015427479926</v>
      </c>
      <c r="FT193" s="21">
        <f t="shared" si="203"/>
        <v>6175.813960423975</v>
      </c>
      <c r="FU193" s="21"/>
      <c r="FV193" s="20">
        <f t="shared" si="313"/>
        <v>10802399.159951512</v>
      </c>
      <c r="FW193" s="20">
        <f t="shared" si="313"/>
        <v>3819717.9100357392</v>
      </c>
      <c r="FX193" s="20">
        <f t="shared" si="204"/>
        <v>9487324.4796095882</v>
      </c>
      <c r="FY193" s="20">
        <f t="shared" si="205"/>
        <v>3550926.5014380999</v>
      </c>
    </row>
    <row r="194" spans="2:181" x14ac:dyDescent="0.25">
      <c r="B194" s="20">
        <v>5.8</v>
      </c>
      <c r="C194" s="20">
        <f t="shared" si="206"/>
        <v>10.033999999999999</v>
      </c>
      <c r="D194" s="22">
        <f t="shared" si="207"/>
        <v>0.43961004978383944</v>
      </c>
      <c r="E194" s="21">
        <f t="shared" si="158"/>
        <v>365.82807949396687</v>
      </c>
      <c r="F194" s="22">
        <f t="shared" si="292"/>
        <v>0.64201843840409611</v>
      </c>
      <c r="G194" s="21">
        <f t="shared" si="159"/>
        <v>133.56631202845182</v>
      </c>
      <c r="H194" s="21">
        <f t="shared" si="208"/>
        <v>499.39439152241869</v>
      </c>
      <c r="I194" s="21">
        <f t="shared" si="209"/>
        <v>513.77121805370257</v>
      </c>
      <c r="J194" s="21">
        <f t="shared" si="210"/>
        <v>27.040590423879109</v>
      </c>
      <c r="K194" s="21"/>
      <c r="L194" s="22">
        <f t="shared" si="211"/>
        <v>0.43961004978383944</v>
      </c>
      <c r="M194" s="21">
        <f t="shared" si="160"/>
        <v>163.65168795855962</v>
      </c>
      <c r="N194" s="22">
        <f t="shared" si="293"/>
        <v>0.64201843840409611</v>
      </c>
      <c r="O194" s="21">
        <f t="shared" si="161"/>
        <v>12.579019112268577</v>
      </c>
      <c r="P194" s="21">
        <f t="shared" si="212"/>
        <v>176.2307070708282</v>
      </c>
      <c r="Q194" s="21">
        <f t="shared" si="213"/>
        <v>204.84640328271323</v>
      </c>
      <c r="R194" s="21">
        <f t="shared" si="214"/>
        <v>10.781389646458601</v>
      </c>
      <c r="S194" s="21"/>
      <c r="T194" s="22">
        <f t="shared" si="215"/>
        <v>0</v>
      </c>
      <c r="U194" s="21">
        <f t="shared" si="162"/>
        <v>0</v>
      </c>
      <c r="V194" s="22">
        <f t="shared" si="294"/>
        <v>0.64201843840409611</v>
      </c>
      <c r="W194" s="21">
        <f t="shared" si="163"/>
        <v>49.401238695454772</v>
      </c>
      <c r="X194" s="21">
        <f t="shared" si="216"/>
        <v>49.401238695454772</v>
      </c>
      <c r="Y194" s="21">
        <f t="shared" si="217"/>
        <v>83.833140326136316</v>
      </c>
      <c r="Z194" s="21">
        <f t="shared" si="218"/>
        <v>251.49942097840895</v>
      </c>
      <c r="AA194" s="21"/>
      <c r="AB194" s="22">
        <f t="shared" si="219"/>
        <v>2.8681183518570519E-2</v>
      </c>
      <c r="AC194" s="21">
        <f t="shared" si="164"/>
        <v>2.1251862134334978</v>
      </c>
      <c r="AD194" s="22">
        <f t="shared" si="295"/>
        <v>0</v>
      </c>
      <c r="AE194" s="21">
        <f t="shared" si="165"/>
        <v>0</v>
      </c>
      <c r="AF194" s="21">
        <f t="shared" si="220"/>
        <v>2.1251862134334978</v>
      </c>
      <c r="AG194" s="21">
        <f t="shared" si="221"/>
        <v>85.97111809723819</v>
      </c>
      <c r="AH194" s="21">
        <f t="shared" si="222"/>
        <v>4.5247956893283297</v>
      </c>
      <c r="AI194" s="21"/>
      <c r="AJ194" s="22">
        <f t="shared" si="223"/>
        <v>2.8681183518570519E-2</v>
      </c>
      <c r="AK194" s="21">
        <f t="shared" si="166"/>
        <v>5.4355724305126003</v>
      </c>
      <c r="AL194" s="22">
        <f t="shared" si="296"/>
        <v>0</v>
      </c>
      <c r="AM194" s="21">
        <f t="shared" si="167"/>
        <v>0</v>
      </c>
      <c r="AN194" s="21">
        <f t="shared" si="224"/>
        <v>5.4355724305126003</v>
      </c>
      <c r="AO194" s="21">
        <f t="shared" si="225"/>
        <v>184.35322619101305</v>
      </c>
      <c r="AP194" s="21">
        <f t="shared" si="226"/>
        <v>9.7028013784743798</v>
      </c>
      <c r="AQ194" s="21"/>
      <c r="AR194" s="22">
        <f t="shared" si="227"/>
        <v>2.8681183518570519E-2</v>
      </c>
      <c r="AS194" s="21">
        <f t="shared" si="168"/>
        <v>12.587641418029181</v>
      </c>
      <c r="AT194" s="22">
        <f t="shared" si="297"/>
        <v>0</v>
      </c>
      <c r="AU194" s="21">
        <f t="shared" si="169"/>
        <v>0</v>
      </c>
      <c r="AV194" s="21">
        <f t="shared" si="228"/>
        <v>12.587641418029181</v>
      </c>
      <c r="AW194" s="21">
        <f t="shared" si="229"/>
        <v>402.01069393647828</v>
      </c>
      <c r="AX194" s="21">
        <f t="shared" si="230"/>
        <v>134.00356464549276</v>
      </c>
      <c r="AY194" s="21"/>
      <c r="AZ194" s="22">
        <f t="shared" si="231"/>
        <v>0</v>
      </c>
      <c r="BA194" s="21">
        <f t="shared" si="170"/>
        <v>0</v>
      </c>
      <c r="BB194" s="22">
        <f t="shared" si="298"/>
        <v>0</v>
      </c>
      <c r="BC194" s="21">
        <f t="shared" si="171"/>
        <v>0</v>
      </c>
      <c r="BD194" s="21">
        <f t="shared" si="232"/>
        <v>0</v>
      </c>
      <c r="BE194" s="21">
        <f t="shared" si="233"/>
        <v>361.53508170731709</v>
      </c>
      <c r="BF194" s="21">
        <f t="shared" si="234"/>
        <v>19.028162195121972</v>
      </c>
      <c r="BG194" s="21"/>
      <c r="BH194" s="22">
        <f t="shared" si="235"/>
        <v>0</v>
      </c>
      <c r="BI194" s="21">
        <f t="shared" si="172"/>
        <v>0</v>
      </c>
      <c r="BJ194" s="22">
        <f t="shared" si="299"/>
        <v>0</v>
      </c>
      <c r="BK194" s="21">
        <f t="shared" si="173"/>
        <v>0</v>
      </c>
      <c r="BL194" s="21">
        <f t="shared" si="236"/>
        <v>0</v>
      </c>
      <c r="BM194" s="21">
        <f t="shared" si="237"/>
        <v>315.31141829268296</v>
      </c>
      <c r="BN194" s="21">
        <f t="shared" si="238"/>
        <v>16.595337804878067</v>
      </c>
      <c r="BO194" s="21"/>
      <c r="BP194" s="22">
        <f t="shared" si="239"/>
        <v>0</v>
      </c>
      <c r="BQ194" s="21">
        <f t="shared" si="174"/>
        <v>0</v>
      </c>
      <c r="BR194" s="22">
        <f t="shared" si="300"/>
        <v>0</v>
      </c>
      <c r="BS194" s="21">
        <f t="shared" si="175"/>
        <v>0</v>
      </c>
      <c r="BT194" s="21">
        <f t="shared" si="240"/>
        <v>0</v>
      </c>
      <c r="BU194" s="21">
        <f t="shared" si="241"/>
        <v>109.47709756097562</v>
      </c>
      <c r="BV194" s="21">
        <f t="shared" si="242"/>
        <v>36.492365853658541</v>
      </c>
      <c r="BW194" s="21"/>
      <c r="BX194" s="22">
        <f t="shared" si="243"/>
        <v>0.43961004978383944</v>
      </c>
      <c r="BY194" s="21">
        <f t="shared" si="176"/>
        <v>155.49638510531611</v>
      </c>
      <c r="BZ194" s="22">
        <f t="shared" si="301"/>
        <v>0.64201843840409611</v>
      </c>
      <c r="CA194" s="21">
        <f t="shared" si="177"/>
        <v>56.772784421036981</v>
      </c>
      <c r="CB194" s="21">
        <f t="shared" si="244"/>
        <v>212.2691695263531</v>
      </c>
      <c r="CC194" s="21">
        <f t="shared" si="245"/>
        <v>218.38008522750201</v>
      </c>
      <c r="CD194" s="21">
        <f t="shared" si="246"/>
        <v>11.493688696184327</v>
      </c>
      <c r="CE194" s="21"/>
      <c r="CF194" s="22">
        <f t="shared" si="247"/>
        <v>0.43961004978383944</v>
      </c>
      <c r="CG194" s="21">
        <f t="shared" si="178"/>
        <v>161.08822900262484</v>
      </c>
      <c r="CH194" s="22">
        <f t="shared" si="302"/>
        <v>0.64201843840409611</v>
      </c>
      <c r="CI194" s="21">
        <f t="shared" si="179"/>
        <v>12.381979902942579</v>
      </c>
      <c r="CJ194" s="21">
        <f t="shared" si="248"/>
        <v>173.47020890556743</v>
      </c>
      <c r="CK194" s="21">
        <f t="shared" si="249"/>
        <v>201.63766554443168</v>
      </c>
      <c r="CL194" s="21">
        <f t="shared" si="250"/>
        <v>10.612508712864836</v>
      </c>
      <c r="CM194" s="21"/>
      <c r="CN194" s="22">
        <f t="shared" si="251"/>
        <v>0.43961004978383944</v>
      </c>
      <c r="CO194" s="21">
        <f t="shared" si="180"/>
        <v>59.644418248620504</v>
      </c>
      <c r="CP194" s="22">
        <f t="shared" si="303"/>
        <v>0.64201843840409611</v>
      </c>
      <c r="CQ194" s="21">
        <f t="shared" si="181"/>
        <v>21.776581473927326</v>
      </c>
      <c r="CR194" s="21">
        <f t="shared" si="252"/>
        <v>81.420999722547833</v>
      </c>
      <c r="CS194" s="21">
        <f t="shared" si="253"/>
        <v>22.04341841613725</v>
      </c>
      <c r="CT194" s="21">
        <f t="shared" si="254"/>
        <v>66.130255248411743</v>
      </c>
      <c r="CU194" s="21"/>
      <c r="CV194" s="22">
        <f t="shared" si="255"/>
        <v>0.35175337695034448</v>
      </c>
      <c r="CW194" s="21">
        <f t="shared" si="182"/>
        <v>127.17118587656749</v>
      </c>
      <c r="CX194" s="22">
        <f t="shared" si="304"/>
        <v>0.49552636056203581</v>
      </c>
      <c r="CY194" s="21">
        <f t="shared" si="183"/>
        <v>9.4289559607328997</v>
      </c>
      <c r="CZ194" s="21">
        <f t="shared" si="256"/>
        <v>136.60014183730038</v>
      </c>
      <c r="DA194" s="21">
        <f t="shared" si="257"/>
        <v>231.76494696188169</v>
      </c>
      <c r="DB194" s="21">
        <f t="shared" si="258"/>
        <v>12.198155103256942</v>
      </c>
      <c r="DC194" s="21"/>
      <c r="DD194" s="22">
        <f t="shared" si="259"/>
        <v>0.35175337695034448</v>
      </c>
      <c r="DE194" s="21">
        <f t="shared" si="184"/>
        <v>110.91185617545385</v>
      </c>
      <c r="DF194" s="22">
        <f t="shared" si="305"/>
        <v>0.49552636056203581</v>
      </c>
      <c r="DG194" s="21">
        <f t="shared" si="185"/>
        <v>8.2234273447487851</v>
      </c>
      <c r="DH194" s="21">
        <f t="shared" si="260"/>
        <v>119.13528352020263</v>
      </c>
      <c r="DI194" s="21">
        <f t="shared" si="261"/>
        <v>202.13289894849044</v>
      </c>
      <c r="DJ194" s="21">
        <f t="shared" si="262"/>
        <v>10.638573628867928</v>
      </c>
      <c r="DK194" s="21"/>
      <c r="DL194" s="22">
        <f t="shared" si="263"/>
        <v>0.35175337695034392</v>
      </c>
      <c r="DM194" s="21">
        <f t="shared" si="186"/>
        <v>48.777989103340872</v>
      </c>
      <c r="DN194" s="22">
        <f t="shared" si="306"/>
        <v>0.49552636056203581</v>
      </c>
      <c r="DO194" s="21">
        <f t="shared" si="187"/>
        <v>3.6165858479523449</v>
      </c>
      <c r="DP194" s="21">
        <f t="shared" si="264"/>
        <v>52.394574951293215</v>
      </c>
      <c r="DQ194" s="21">
        <f t="shared" si="265"/>
        <v>70.18116634750568</v>
      </c>
      <c r="DR194" s="21">
        <f t="shared" si="266"/>
        <v>23.393722115835228</v>
      </c>
      <c r="DS194" s="21"/>
      <c r="DT194" s="22">
        <f t="shared" si="267"/>
        <v>0.54256942870474534</v>
      </c>
      <c r="DU194" s="21">
        <f t="shared" si="188"/>
        <v>1367.6714548122886</v>
      </c>
      <c r="DV194" s="22">
        <f t="shared" si="307"/>
        <v>0.8138739039300964</v>
      </c>
      <c r="DW194" s="21">
        <f t="shared" si="189"/>
        <v>227.95077711766984</v>
      </c>
      <c r="DX194" s="21">
        <f t="shared" si="268"/>
        <v>1595.6222319299584</v>
      </c>
      <c r="DY194" s="21">
        <f t="shared" si="269"/>
        <v>1144.9302499743669</v>
      </c>
      <c r="DZ194" s="21">
        <f t="shared" si="270"/>
        <v>60.25948684075621</v>
      </c>
      <c r="EA194" s="21"/>
      <c r="EB194" s="22">
        <f t="shared" si="271"/>
        <v>0.54256942870474534</v>
      </c>
      <c r="EC194" s="21">
        <f t="shared" si="190"/>
        <v>1306.2254249836901</v>
      </c>
      <c r="ED194" s="22">
        <f t="shared" si="308"/>
        <v>0.8138739039300964</v>
      </c>
      <c r="EE194" s="21">
        <f t="shared" si="191"/>
        <v>103.12556375767031</v>
      </c>
      <c r="EF194" s="21">
        <f t="shared" si="272"/>
        <v>1409.3509887413604</v>
      </c>
      <c r="EG194" s="21">
        <f t="shared" si="273"/>
        <v>1068.5972551056207</v>
      </c>
      <c r="EH194" s="21">
        <f t="shared" si="274"/>
        <v>56.241960795032725</v>
      </c>
      <c r="EI194" s="21"/>
      <c r="EJ194" s="22">
        <f t="shared" si="275"/>
        <v>0</v>
      </c>
      <c r="EK194" s="21">
        <f t="shared" si="192"/>
        <v>0</v>
      </c>
      <c r="EL194" s="22">
        <f t="shared" si="309"/>
        <v>0</v>
      </c>
      <c r="EM194" s="21">
        <f t="shared" si="193"/>
        <v>0</v>
      </c>
      <c r="EN194" s="21">
        <f t="shared" si="276"/>
        <v>0</v>
      </c>
      <c r="EO194" s="21">
        <f t="shared" si="277"/>
        <v>198.10339994590873</v>
      </c>
      <c r="EP194" s="21">
        <f t="shared" si="278"/>
        <v>594.31019983772626</v>
      </c>
      <c r="EQ194" s="21"/>
      <c r="ER194" s="22">
        <f t="shared" si="279"/>
        <v>0.61631094003010456</v>
      </c>
      <c r="ES194" s="21">
        <f t="shared" si="194"/>
        <v>941.43695087032529</v>
      </c>
      <c r="ET194" s="22">
        <f t="shared" si="310"/>
        <v>1</v>
      </c>
      <c r="EU194" s="21">
        <f t="shared" si="195"/>
        <v>381.8839200000001</v>
      </c>
      <c r="EV194" s="21">
        <f t="shared" si="280"/>
        <v>1323.3208708703255</v>
      </c>
      <c r="EW194" s="21">
        <f t="shared" si="281"/>
        <v>293.04936456483756</v>
      </c>
      <c r="EX194" s="21">
        <f t="shared" si="282"/>
        <v>293.04936456483756</v>
      </c>
      <c r="EY194" s="21"/>
      <c r="EZ194" s="22">
        <f t="shared" si="283"/>
        <v>0.61631094003010456</v>
      </c>
      <c r="FA194" s="21">
        <f t="shared" si="196"/>
        <v>250.28874160265173</v>
      </c>
      <c r="FB194" s="22">
        <f t="shared" si="311"/>
        <v>1</v>
      </c>
      <c r="FC194" s="21">
        <f t="shared" si="197"/>
        <v>21.374100000000002</v>
      </c>
      <c r="FD194" s="21">
        <f t="shared" si="284"/>
        <v>271.66284160265172</v>
      </c>
      <c r="FE194" s="21">
        <f t="shared" si="285"/>
        <v>77.909579198674152</v>
      </c>
      <c r="FF194" s="21">
        <f t="shared" si="286"/>
        <v>77.909579198674152</v>
      </c>
      <c r="FG194" s="21"/>
      <c r="FH194" s="22">
        <f t="shared" si="287"/>
        <v>0</v>
      </c>
      <c r="FI194" s="21">
        <f t="shared" si="198"/>
        <v>0</v>
      </c>
      <c r="FJ194" s="22">
        <f t="shared" si="312"/>
        <v>0</v>
      </c>
      <c r="FK194" s="21">
        <f t="shared" si="199"/>
        <v>0</v>
      </c>
      <c r="FL194" s="21">
        <f t="shared" si="288"/>
        <v>0</v>
      </c>
      <c r="FM194" s="21">
        <f t="shared" si="289"/>
        <v>103.30815000000001</v>
      </c>
      <c r="FN194" s="21">
        <f t="shared" si="290"/>
        <v>309.92445000000004</v>
      </c>
      <c r="FO194" s="21"/>
      <c r="FP194" s="21">
        <f t="shared" si="200"/>
        <v>5078.3408032953812</v>
      </c>
      <c r="FQ194" s="21">
        <f t="shared" si="201"/>
        <v>1042.0812456628564</v>
      </c>
      <c r="FR194" s="21">
        <f t="shared" si="291"/>
        <v>6120.4220489582376</v>
      </c>
      <c r="FS194" s="21">
        <f t="shared" si="202"/>
        <v>6373.6475776836132</v>
      </c>
      <c r="FT194" s="21">
        <f t="shared" si="203"/>
        <v>6187.2303733581493</v>
      </c>
      <c r="FU194" s="21"/>
      <c r="FV194" s="20">
        <f t="shared" si="313"/>
        <v>10750847.480576321</v>
      </c>
      <c r="FW194" s="20">
        <f t="shared" si="313"/>
        <v>3816528.7749281013</v>
      </c>
      <c r="FX194" s="20">
        <f t="shared" si="204"/>
        <v>9453331.4053343516</v>
      </c>
      <c r="FY194" s="20">
        <f t="shared" si="205"/>
        <v>3550277.0166612421</v>
      </c>
    </row>
    <row r="195" spans="2:181" x14ac:dyDescent="0.25">
      <c r="B195" s="20">
        <v>5.85</v>
      </c>
      <c r="C195" s="20">
        <f t="shared" si="206"/>
        <v>10.1205</v>
      </c>
      <c r="D195" s="22">
        <f t="shared" si="207"/>
        <v>0.43262392952335549</v>
      </c>
      <c r="E195" s="21">
        <f t="shared" si="158"/>
        <v>360.01447500684606</v>
      </c>
      <c r="F195" s="22">
        <f t="shared" si="292"/>
        <v>0.63031170080413135</v>
      </c>
      <c r="G195" s="21">
        <f t="shared" si="159"/>
        <v>131.13082782180052</v>
      </c>
      <c r="H195" s="21">
        <f t="shared" si="208"/>
        <v>491.14530282864655</v>
      </c>
      <c r="I195" s="21">
        <f t="shared" si="209"/>
        <v>521.60785231278601</v>
      </c>
      <c r="J195" s="21">
        <f t="shared" si="210"/>
        <v>27.453044858567711</v>
      </c>
      <c r="K195" s="21"/>
      <c r="L195" s="22">
        <f t="shared" si="211"/>
        <v>0.43262392952335549</v>
      </c>
      <c r="M195" s="21">
        <f t="shared" si="160"/>
        <v>161.05099588277142</v>
      </c>
      <c r="N195" s="22">
        <f t="shared" si="293"/>
        <v>0.63031170080413135</v>
      </c>
      <c r="O195" s="21">
        <f t="shared" si="161"/>
        <v>12.349649880477788</v>
      </c>
      <c r="P195" s="21">
        <f t="shared" si="212"/>
        <v>173.4006457632492</v>
      </c>
      <c r="Q195" s="21">
        <f t="shared" si="213"/>
        <v>207.53496152491326</v>
      </c>
      <c r="R195" s="21">
        <f t="shared" si="214"/>
        <v>10.92289271183755</v>
      </c>
      <c r="S195" s="21"/>
      <c r="T195" s="22">
        <f t="shared" si="215"/>
        <v>0</v>
      </c>
      <c r="U195" s="21">
        <f t="shared" si="162"/>
        <v>0</v>
      </c>
      <c r="V195" s="22">
        <f t="shared" si="294"/>
        <v>0.63031170080413135</v>
      </c>
      <c r="W195" s="21">
        <f t="shared" si="163"/>
        <v>48.500443166967308</v>
      </c>
      <c r="X195" s="21">
        <f t="shared" si="216"/>
        <v>48.500443166967308</v>
      </c>
      <c r="Y195" s="21">
        <f t="shared" si="217"/>
        <v>84.05833920825819</v>
      </c>
      <c r="Z195" s="21">
        <f t="shared" si="218"/>
        <v>252.17501762477457</v>
      </c>
      <c r="AA195" s="21"/>
      <c r="AB195" s="22">
        <f t="shared" si="219"/>
        <v>1.8152573031661623E-2</v>
      </c>
      <c r="AC195" s="21">
        <f t="shared" si="164"/>
        <v>1.3450490256182677</v>
      </c>
      <c r="AD195" s="22">
        <f t="shared" si="295"/>
        <v>0</v>
      </c>
      <c r="AE195" s="21">
        <f t="shared" si="165"/>
        <v>0</v>
      </c>
      <c r="AF195" s="21">
        <f t="shared" si="220"/>
        <v>1.3450490256182677</v>
      </c>
      <c r="AG195" s="21">
        <f t="shared" si="221"/>
        <v>86.712248425662651</v>
      </c>
      <c r="AH195" s="21">
        <f t="shared" si="222"/>
        <v>4.5638025487190914</v>
      </c>
      <c r="AI195" s="21"/>
      <c r="AJ195" s="22">
        <f t="shared" si="223"/>
        <v>1.8152573031661623E-2</v>
      </c>
      <c r="AK195" s="21">
        <f t="shared" si="166"/>
        <v>3.4402215462928769</v>
      </c>
      <c r="AL195" s="22">
        <f t="shared" si="296"/>
        <v>0</v>
      </c>
      <c r="AM195" s="21">
        <f t="shared" si="167"/>
        <v>0</v>
      </c>
      <c r="AN195" s="21">
        <f t="shared" si="224"/>
        <v>3.4402215462928769</v>
      </c>
      <c r="AO195" s="21">
        <f t="shared" si="225"/>
        <v>186.24880953102178</v>
      </c>
      <c r="AP195" s="21">
        <f t="shared" si="226"/>
        <v>9.8025689226853654</v>
      </c>
      <c r="AQ195" s="21"/>
      <c r="AR195" s="22">
        <f t="shared" si="227"/>
        <v>1.8152573031661623E-2</v>
      </c>
      <c r="AS195" s="21">
        <f t="shared" si="168"/>
        <v>7.9668288440466632</v>
      </c>
      <c r="AT195" s="22">
        <f t="shared" si="297"/>
        <v>0</v>
      </c>
      <c r="AU195" s="21">
        <f t="shared" si="169"/>
        <v>0</v>
      </c>
      <c r="AV195" s="21">
        <f t="shared" si="228"/>
        <v>7.9668288440466632</v>
      </c>
      <c r="AW195" s="21">
        <f t="shared" si="229"/>
        <v>405.47630336696511</v>
      </c>
      <c r="AX195" s="21">
        <f t="shared" si="230"/>
        <v>135.15876778898837</v>
      </c>
      <c r="AY195" s="21"/>
      <c r="AZ195" s="22">
        <f t="shared" si="231"/>
        <v>0</v>
      </c>
      <c r="BA195" s="21">
        <f t="shared" si="170"/>
        <v>0</v>
      </c>
      <c r="BB195" s="22">
        <f t="shared" si="298"/>
        <v>0</v>
      </c>
      <c r="BC195" s="21">
        <f t="shared" si="171"/>
        <v>0</v>
      </c>
      <c r="BD195" s="21">
        <f t="shared" si="232"/>
        <v>0</v>
      </c>
      <c r="BE195" s="21">
        <f t="shared" si="233"/>
        <v>361.53508170731709</v>
      </c>
      <c r="BF195" s="21">
        <f t="shared" si="234"/>
        <v>19.028162195121972</v>
      </c>
      <c r="BG195" s="21"/>
      <c r="BH195" s="22">
        <f t="shared" si="235"/>
        <v>0</v>
      </c>
      <c r="BI195" s="21">
        <f t="shared" si="172"/>
        <v>0</v>
      </c>
      <c r="BJ195" s="22">
        <f t="shared" si="299"/>
        <v>0</v>
      </c>
      <c r="BK195" s="21">
        <f t="shared" si="173"/>
        <v>0</v>
      </c>
      <c r="BL195" s="21">
        <f t="shared" si="236"/>
        <v>0</v>
      </c>
      <c r="BM195" s="21">
        <f t="shared" si="237"/>
        <v>315.31141829268296</v>
      </c>
      <c r="BN195" s="21">
        <f t="shared" si="238"/>
        <v>16.595337804878067</v>
      </c>
      <c r="BO195" s="21"/>
      <c r="BP195" s="22">
        <f t="shared" si="239"/>
        <v>0</v>
      </c>
      <c r="BQ195" s="21">
        <f t="shared" si="174"/>
        <v>0</v>
      </c>
      <c r="BR195" s="22">
        <f t="shared" si="300"/>
        <v>0</v>
      </c>
      <c r="BS195" s="21">
        <f t="shared" si="175"/>
        <v>0</v>
      </c>
      <c r="BT195" s="21">
        <f t="shared" si="240"/>
        <v>0</v>
      </c>
      <c r="BU195" s="21">
        <f t="shared" si="241"/>
        <v>109.47709756097562</v>
      </c>
      <c r="BV195" s="21">
        <f t="shared" si="242"/>
        <v>36.492365853658541</v>
      </c>
      <c r="BW195" s="21"/>
      <c r="BX195" s="22">
        <f t="shared" si="243"/>
        <v>0.43262392952335549</v>
      </c>
      <c r="BY195" s="21">
        <f t="shared" si="176"/>
        <v>153.02529408510304</v>
      </c>
      <c r="BZ195" s="22">
        <f t="shared" si="301"/>
        <v>0.63031170080413135</v>
      </c>
      <c r="CA195" s="21">
        <f t="shared" si="177"/>
        <v>55.737574136907845</v>
      </c>
      <c r="CB195" s="21">
        <f t="shared" si="244"/>
        <v>208.76286822201089</v>
      </c>
      <c r="CC195" s="21">
        <f t="shared" si="245"/>
        <v>221.71107146662712</v>
      </c>
      <c r="CD195" s="21">
        <f t="shared" si="246"/>
        <v>11.669003761401438</v>
      </c>
      <c r="CE195" s="21"/>
      <c r="CF195" s="22">
        <f t="shared" si="247"/>
        <v>0.43262392952335549</v>
      </c>
      <c r="CG195" s="21">
        <f t="shared" si="178"/>
        <v>158.52827446811389</v>
      </c>
      <c r="CH195" s="22">
        <f t="shared" si="302"/>
        <v>0.63031170080413135</v>
      </c>
      <c r="CI195" s="21">
        <f t="shared" si="179"/>
        <v>12.156203537310303</v>
      </c>
      <c r="CJ195" s="21">
        <f t="shared" si="248"/>
        <v>170.68447800542418</v>
      </c>
      <c r="CK195" s="21">
        <f t="shared" si="249"/>
        <v>204.28410989956774</v>
      </c>
      <c r="CL195" s="21">
        <f t="shared" si="250"/>
        <v>10.751795257871997</v>
      </c>
      <c r="CM195" s="21"/>
      <c r="CN195" s="22">
        <f t="shared" si="251"/>
        <v>0.43262392952335549</v>
      </c>
      <c r="CO195" s="21">
        <f t="shared" si="180"/>
        <v>58.696571221564696</v>
      </c>
      <c r="CP195" s="22">
        <f t="shared" si="303"/>
        <v>0.63031170080413135</v>
      </c>
      <c r="CQ195" s="21">
        <f t="shared" si="181"/>
        <v>21.379501405988432</v>
      </c>
      <c r="CR195" s="21">
        <f t="shared" si="252"/>
        <v>80.076072627553131</v>
      </c>
      <c r="CS195" s="21">
        <f t="shared" si="253"/>
        <v>22.379650189885925</v>
      </c>
      <c r="CT195" s="21">
        <f t="shared" si="254"/>
        <v>67.13895056965778</v>
      </c>
      <c r="CU195" s="21"/>
      <c r="CV195" s="22">
        <f t="shared" si="255"/>
        <v>0.3440098715792268</v>
      </c>
      <c r="CW195" s="21">
        <f t="shared" si="182"/>
        <v>124.37163702951942</v>
      </c>
      <c r="CX195" s="22">
        <f t="shared" si="304"/>
        <v>0.48255676022205318</v>
      </c>
      <c r="CY195" s="21">
        <f t="shared" si="183"/>
        <v>9.1821683018578018</v>
      </c>
      <c r="CZ195" s="21">
        <f t="shared" si="256"/>
        <v>133.55380533137722</v>
      </c>
      <c r="DA195" s="21">
        <f t="shared" si="257"/>
        <v>234.65896664250872</v>
      </c>
      <c r="DB195" s="21">
        <f t="shared" si="258"/>
        <v>12.350471928553102</v>
      </c>
      <c r="DC195" s="21"/>
      <c r="DD195" s="22">
        <f t="shared" si="259"/>
        <v>0.3440098715792268</v>
      </c>
      <c r="DE195" s="21">
        <f t="shared" si="184"/>
        <v>108.47024051432973</v>
      </c>
      <c r="DF195" s="22">
        <f t="shared" si="305"/>
        <v>0.48255676022205318</v>
      </c>
      <c r="DG195" s="21">
        <f t="shared" si="185"/>
        <v>8.0081924459125133</v>
      </c>
      <c r="DH195" s="21">
        <f t="shared" si="260"/>
        <v>116.47843296024224</v>
      </c>
      <c r="DI195" s="21">
        <f t="shared" si="261"/>
        <v>204.65690698045282</v>
      </c>
      <c r="DJ195" s="21">
        <f t="shared" si="262"/>
        <v>10.771416156865948</v>
      </c>
      <c r="DK195" s="21"/>
      <c r="DL195" s="22">
        <f t="shared" si="263"/>
        <v>0.34400987157922613</v>
      </c>
      <c r="DM195" s="21">
        <f t="shared" si="186"/>
        <v>47.704189545568994</v>
      </c>
      <c r="DN195" s="22">
        <f t="shared" si="306"/>
        <v>0.48255676022205318</v>
      </c>
      <c r="DO195" s="21">
        <f t="shared" si="187"/>
        <v>3.5219275678358688</v>
      </c>
      <c r="DP195" s="21">
        <f t="shared" si="264"/>
        <v>51.226117113404861</v>
      </c>
      <c r="DQ195" s="21">
        <f t="shared" si="265"/>
        <v>71.057509725921946</v>
      </c>
      <c r="DR195" s="21">
        <f t="shared" si="266"/>
        <v>23.685836575307317</v>
      </c>
      <c r="DS195" s="21"/>
      <c r="DT195" s="22">
        <f t="shared" si="267"/>
        <v>0.53647088929702769</v>
      </c>
      <c r="DU195" s="21">
        <f t="shared" si="188"/>
        <v>1352.2986788637895</v>
      </c>
      <c r="DV195" s="22">
        <f t="shared" si="307"/>
        <v>0.8036486789639764</v>
      </c>
      <c r="DW195" s="21">
        <f t="shared" si="189"/>
        <v>225.08688387084786</v>
      </c>
      <c r="DX195" s="21">
        <f t="shared" si="268"/>
        <v>1577.3855627346375</v>
      </c>
      <c r="DY195" s="21">
        <f t="shared" si="269"/>
        <v>1162.2550857099218</v>
      </c>
      <c r="DZ195" s="21">
        <f t="shared" si="270"/>
        <v>61.171320300522254</v>
      </c>
      <c r="EA195" s="21"/>
      <c r="EB195" s="22">
        <f t="shared" si="271"/>
        <v>0.53647088929702769</v>
      </c>
      <c r="EC195" s="21">
        <f t="shared" si="190"/>
        <v>1291.5433090955119</v>
      </c>
      <c r="ED195" s="22">
        <f t="shared" si="308"/>
        <v>0.8036486789639764</v>
      </c>
      <c r="EE195" s="21">
        <f t="shared" si="191"/>
        <v>101.82993051020019</v>
      </c>
      <c r="EF195" s="21">
        <f t="shared" si="272"/>
        <v>1393.3732396057121</v>
      </c>
      <c r="EG195" s="21">
        <f t="shared" si="273"/>
        <v>1083.7761167844867</v>
      </c>
      <c r="EH195" s="21">
        <f t="shared" si="274"/>
        <v>57.040848251815142</v>
      </c>
      <c r="EI195" s="21"/>
      <c r="EJ195" s="22">
        <f t="shared" si="275"/>
        <v>0</v>
      </c>
      <c r="EK195" s="21">
        <f t="shared" si="192"/>
        <v>0</v>
      </c>
      <c r="EL195" s="22">
        <f t="shared" si="309"/>
        <v>0</v>
      </c>
      <c r="EM195" s="21">
        <f t="shared" si="193"/>
        <v>0</v>
      </c>
      <c r="EN195" s="21">
        <f t="shared" si="276"/>
        <v>0</v>
      </c>
      <c r="EO195" s="21">
        <f t="shared" si="277"/>
        <v>198.10339994590873</v>
      </c>
      <c r="EP195" s="21">
        <f t="shared" si="278"/>
        <v>594.31019983772626</v>
      </c>
      <c r="EQ195" s="21"/>
      <c r="ER195" s="22">
        <f t="shared" si="279"/>
        <v>0.61084810330622619</v>
      </c>
      <c r="ES195" s="21">
        <f t="shared" si="194"/>
        <v>933.09227286058672</v>
      </c>
      <c r="ET195" s="22">
        <f t="shared" si="310"/>
        <v>1</v>
      </c>
      <c r="EU195" s="21">
        <f t="shared" si="195"/>
        <v>381.8839200000001</v>
      </c>
      <c r="EV195" s="21">
        <f t="shared" si="280"/>
        <v>1314.9761928605867</v>
      </c>
      <c r="EW195" s="21">
        <f t="shared" si="281"/>
        <v>297.22170356970685</v>
      </c>
      <c r="EX195" s="21">
        <f t="shared" si="282"/>
        <v>297.22170356970685</v>
      </c>
      <c r="EY195" s="21"/>
      <c r="EZ195" s="22">
        <f t="shared" si="283"/>
        <v>0.61084810330622619</v>
      </c>
      <c r="FA195" s="21">
        <f t="shared" si="196"/>
        <v>248.0702404526746</v>
      </c>
      <c r="FB195" s="22">
        <f t="shared" si="311"/>
        <v>1</v>
      </c>
      <c r="FC195" s="21">
        <f t="shared" si="197"/>
        <v>21.374100000000002</v>
      </c>
      <c r="FD195" s="21">
        <f t="shared" si="284"/>
        <v>269.44434045267462</v>
      </c>
      <c r="FE195" s="21">
        <f t="shared" si="285"/>
        <v>79.018829773662716</v>
      </c>
      <c r="FF195" s="21">
        <f t="shared" si="286"/>
        <v>79.018829773662716</v>
      </c>
      <c r="FG195" s="21"/>
      <c r="FH195" s="22">
        <f t="shared" si="287"/>
        <v>0</v>
      </c>
      <c r="FI195" s="21">
        <f t="shared" si="198"/>
        <v>0</v>
      </c>
      <c r="FJ195" s="22">
        <f t="shared" si="312"/>
        <v>0</v>
      </c>
      <c r="FK195" s="21">
        <f t="shared" si="199"/>
        <v>0</v>
      </c>
      <c r="FL195" s="21">
        <f t="shared" si="288"/>
        <v>0</v>
      </c>
      <c r="FM195" s="21">
        <f t="shared" si="289"/>
        <v>103.30815000000001</v>
      </c>
      <c r="FN195" s="21">
        <f t="shared" si="290"/>
        <v>309.92445000000004</v>
      </c>
      <c r="FO195" s="21"/>
      <c r="FP195" s="21">
        <f t="shared" si="200"/>
        <v>5009.6182784423381</v>
      </c>
      <c r="FQ195" s="21">
        <f t="shared" si="201"/>
        <v>1032.1413226461066</v>
      </c>
      <c r="FR195" s="21">
        <f t="shared" si="291"/>
        <v>6041.7596010884445</v>
      </c>
      <c r="FS195" s="21">
        <f t="shared" si="202"/>
        <v>6440.8936126192339</v>
      </c>
      <c r="FT195" s="21">
        <f t="shared" si="203"/>
        <v>6198.6467862923218</v>
      </c>
      <c r="FU195" s="21"/>
      <c r="FV195" s="20">
        <f t="shared" si="313"/>
        <v>10696787.429044003</v>
      </c>
      <c r="FW195" s="20">
        <f t="shared" si="313"/>
        <v>3812711.9833815712</v>
      </c>
      <c r="FX195" s="20">
        <f t="shared" si="204"/>
        <v>9416829.9589019846</v>
      </c>
      <c r="FY195" s="20">
        <f t="shared" si="205"/>
        <v>3548999.8754454912</v>
      </c>
    </row>
    <row r="196" spans="2:181" x14ac:dyDescent="0.25">
      <c r="B196" s="20">
        <v>5.9</v>
      </c>
      <c r="C196" s="20">
        <f t="shared" si="206"/>
        <v>10.207000000000001</v>
      </c>
      <c r="D196" s="22">
        <f t="shared" si="207"/>
        <v>0.4256378092628712</v>
      </c>
      <c r="E196" s="21">
        <f t="shared" si="158"/>
        <v>354.20087051972496</v>
      </c>
      <c r="F196" s="22">
        <f t="shared" si="292"/>
        <v>0.61860496320416658</v>
      </c>
      <c r="G196" s="21">
        <f t="shared" si="159"/>
        <v>128.69534361514923</v>
      </c>
      <c r="H196" s="21">
        <f t="shared" si="208"/>
        <v>482.89621413487419</v>
      </c>
      <c r="I196" s="21">
        <f t="shared" si="209"/>
        <v>529.4444865718699</v>
      </c>
      <c r="J196" s="21">
        <f t="shared" si="210"/>
        <v>27.865499293256338</v>
      </c>
      <c r="K196" s="21"/>
      <c r="L196" s="22">
        <f t="shared" si="211"/>
        <v>0.4256378092628712</v>
      </c>
      <c r="M196" s="21">
        <f t="shared" si="160"/>
        <v>158.45030380698307</v>
      </c>
      <c r="N196" s="22">
        <f t="shared" si="293"/>
        <v>0.61860496320416658</v>
      </c>
      <c r="O196" s="21">
        <f t="shared" si="161"/>
        <v>12.120280648686999</v>
      </c>
      <c r="P196" s="21">
        <f t="shared" si="212"/>
        <v>170.57058445567006</v>
      </c>
      <c r="Q196" s="21">
        <f t="shared" si="213"/>
        <v>210.22351976711343</v>
      </c>
      <c r="R196" s="21">
        <f t="shared" si="214"/>
        <v>11.064395777216507</v>
      </c>
      <c r="S196" s="21"/>
      <c r="T196" s="22">
        <f t="shared" si="215"/>
        <v>0</v>
      </c>
      <c r="U196" s="21">
        <f t="shared" si="162"/>
        <v>0</v>
      </c>
      <c r="V196" s="22">
        <f t="shared" si="294"/>
        <v>0.61860496320416658</v>
      </c>
      <c r="W196" s="21">
        <f t="shared" si="163"/>
        <v>47.599647638479844</v>
      </c>
      <c r="X196" s="21">
        <f t="shared" si="216"/>
        <v>47.599647638479844</v>
      </c>
      <c r="Y196" s="21">
        <f t="shared" si="217"/>
        <v>84.283538090380048</v>
      </c>
      <c r="Z196" s="21">
        <f t="shared" si="218"/>
        <v>252.85061427114016</v>
      </c>
      <c r="AA196" s="21"/>
      <c r="AB196" s="22">
        <f t="shared" si="219"/>
        <v>7.623962544752616E-3</v>
      </c>
      <c r="AC196" s="21">
        <f t="shared" si="164"/>
        <v>0.56491183780302934</v>
      </c>
      <c r="AD196" s="22">
        <f t="shared" si="295"/>
        <v>0</v>
      </c>
      <c r="AE196" s="21">
        <f t="shared" si="165"/>
        <v>0</v>
      </c>
      <c r="AF196" s="21">
        <f t="shared" si="220"/>
        <v>0.56491183780302934</v>
      </c>
      <c r="AG196" s="21">
        <f t="shared" si="221"/>
        <v>87.45337875408714</v>
      </c>
      <c r="AH196" s="21">
        <f t="shared" si="222"/>
        <v>4.6028094081098532</v>
      </c>
      <c r="AI196" s="21"/>
      <c r="AJ196" s="22">
        <f t="shared" si="223"/>
        <v>7.623962544752616E-3</v>
      </c>
      <c r="AK196" s="21">
        <f t="shared" si="166"/>
        <v>1.4448706620731326</v>
      </c>
      <c r="AL196" s="22">
        <f t="shared" si="296"/>
        <v>0</v>
      </c>
      <c r="AM196" s="21">
        <f t="shared" si="167"/>
        <v>0</v>
      </c>
      <c r="AN196" s="21">
        <f t="shared" si="224"/>
        <v>1.4448706620731326</v>
      </c>
      <c r="AO196" s="21">
        <f t="shared" si="225"/>
        <v>188.14439287103056</v>
      </c>
      <c r="AP196" s="21">
        <f t="shared" si="226"/>
        <v>9.9023364668963545</v>
      </c>
      <c r="AQ196" s="21"/>
      <c r="AR196" s="22">
        <f t="shared" si="227"/>
        <v>7.623962544752616E-3</v>
      </c>
      <c r="AS196" s="21">
        <f t="shared" si="168"/>
        <v>3.3460162700640974</v>
      </c>
      <c r="AT196" s="22">
        <f t="shared" si="297"/>
        <v>0</v>
      </c>
      <c r="AU196" s="21">
        <f t="shared" si="169"/>
        <v>0</v>
      </c>
      <c r="AV196" s="21">
        <f t="shared" si="228"/>
        <v>3.3460162700640974</v>
      </c>
      <c r="AW196" s="21">
        <f t="shared" si="229"/>
        <v>408.94191279745212</v>
      </c>
      <c r="AX196" s="21">
        <f t="shared" si="230"/>
        <v>136.31397093248404</v>
      </c>
      <c r="AY196" s="21"/>
      <c r="AZ196" s="22">
        <f t="shared" si="231"/>
        <v>0</v>
      </c>
      <c r="BA196" s="21">
        <f t="shared" si="170"/>
        <v>0</v>
      </c>
      <c r="BB196" s="22">
        <f t="shared" si="298"/>
        <v>0</v>
      </c>
      <c r="BC196" s="21">
        <f t="shared" si="171"/>
        <v>0</v>
      </c>
      <c r="BD196" s="21">
        <f t="shared" si="232"/>
        <v>0</v>
      </c>
      <c r="BE196" s="21">
        <f t="shared" si="233"/>
        <v>361.53508170731709</v>
      </c>
      <c r="BF196" s="21">
        <f t="shared" si="234"/>
        <v>19.028162195121972</v>
      </c>
      <c r="BG196" s="21"/>
      <c r="BH196" s="22">
        <f t="shared" si="235"/>
        <v>0</v>
      </c>
      <c r="BI196" s="21">
        <f t="shared" si="172"/>
        <v>0</v>
      </c>
      <c r="BJ196" s="22">
        <f t="shared" si="299"/>
        <v>0</v>
      </c>
      <c r="BK196" s="21">
        <f t="shared" si="173"/>
        <v>0</v>
      </c>
      <c r="BL196" s="21">
        <f t="shared" si="236"/>
        <v>0</v>
      </c>
      <c r="BM196" s="21">
        <f t="shared" si="237"/>
        <v>315.31141829268296</v>
      </c>
      <c r="BN196" s="21">
        <f t="shared" si="238"/>
        <v>16.595337804878067</v>
      </c>
      <c r="BO196" s="21"/>
      <c r="BP196" s="22">
        <f t="shared" si="239"/>
        <v>0</v>
      </c>
      <c r="BQ196" s="21">
        <f t="shared" si="174"/>
        <v>0</v>
      </c>
      <c r="BR196" s="22">
        <f t="shared" si="300"/>
        <v>0</v>
      </c>
      <c r="BS196" s="21">
        <f t="shared" si="175"/>
        <v>0</v>
      </c>
      <c r="BT196" s="21">
        <f t="shared" si="240"/>
        <v>0</v>
      </c>
      <c r="BU196" s="21">
        <f t="shared" si="241"/>
        <v>109.47709756097562</v>
      </c>
      <c r="BV196" s="21">
        <f t="shared" si="242"/>
        <v>36.492365853658541</v>
      </c>
      <c r="BW196" s="21"/>
      <c r="BX196" s="22">
        <f t="shared" si="243"/>
        <v>0.4256378092628712</v>
      </c>
      <c r="BY196" s="21">
        <f t="shared" si="176"/>
        <v>150.55420306488986</v>
      </c>
      <c r="BZ196" s="22">
        <f t="shared" si="301"/>
        <v>0.61860496320416658</v>
      </c>
      <c r="CA196" s="21">
        <f t="shared" si="177"/>
        <v>54.70236385277871</v>
      </c>
      <c r="CB196" s="21">
        <f t="shared" si="244"/>
        <v>205.25656691766858</v>
      </c>
      <c r="CC196" s="21">
        <f t="shared" si="245"/>
        <v>225.04205770575231</v>
      </c>
      <c r="CD196" s="21">
        <f t="shared" si="246"/>
        <v>11.844318826618554</v>
      </c>
      <c r="CE196" s="21"/>
      <c r="CF196" s="22">
        <f t="shared" si="247"/>
        <v>0.4256378092628712</v>
      </c>
      <c r="CG196" s="21">
        <f t="shared" si="178"/>
        <v>155.96831993360286</v>
      </c>
      <c r="CH196" s="22">
        <f t="shared" si="302"/>
        <v>0.61860496320416658</v>
      </c>
      <c r="CI196" s="21">
        <f t="shared" si="179"/>
        <v>11.930427171678026</v>
      </c>
      <c r="CJ196" s="21">
        <f t="shared" si="248"/>
        <v>167.89874710528088</v>
      </c>
      <c r="CK196" s="21">
        <f t="shared" si="249"/>
        <v>206.93055425470391</v>
      </c>
      <c r="CL196" s="21">
        <f t="shared" si="250"/>
        <v>10.891081802879164</v>
      </c>
      <c r="CM196" s="21"/>
      <c r="CN196" s="22">
        <f t="shared" si="251"/>
        <v>0.4256378092628712</v>
      </c>
      <c r="CO196" s="21">
        <f t="shared" si="180"/>
        <v>57.748724194508846</v>
      </c>
      <c r="CP196" s="22">
        <f t="shared" si="303"/>
        <v>0.61860496320416658</v>
      </c>
      <c r="CQ196" s="21">
        <f t="shared" si="181"/>
        <v>20.982421338049537</v>
      </c>
      <c r="CR196" s="21">
        <f t="shared" si="252"/>
        <v>78.731145532558386</v>
      </c>
      <c r="CS196" s="21">
        <f t="shared" si="253"/>
        <v>22.715881963634608</v>
      </c>
      <c r="CT196" s="21">
        <f t="shared" si="254"/>
        <v>68.147645890903817</v>
      </c>
      <c r="CU196" s="21"/>
      <c r="CV196" s="22">
        <f t="shared" si="255"/>
        <v>0.3362663662081089</v>
      </c>
      <c r="CW196" s="21">
        <f t="shared" si="182"/>
        <v>121.57208818247126</v>
      </c>
      <c r="CX196" s="22">
        <f t="shared" si="304"/>
        <v>0.46958715988207067</v>
      </c>
      <c r="CY196" s="21">
        <f t="shared" si="183"/>
        <v>8.9353806429827056</v>
      </c>
      <c r="CZ196" s="21">
        <f t="shared" si="256"/>
        <v>130.50746882545397</v>
      </c>
      <c r="DA196" s="21">
        <f t="shared" si="257"/>
        <v>237.5529863231358</v>
      </c>
      <c r="DB196" s="21">
        <f t="shared" si="258"/>
        <v>12.502788753849265</v>
      </c>
      <c r="DC196" s="21"/>
      <c r="DD196" s="22">
        <f t="shared" si="259"/>
        <v>0.3362663662081089</v>
      </c>
      <c r="DE196" s="21">
        <f t="shared" si="184"/>
        <v>106.02862485320554</v>
      </c>
      <c r="DF196" s="22">
        <f t="shared" si="305"/>
        <v>0.46958715988207067</v>
      </c>
      <c r="DG196" s="21">
        <f t="shared" si="185"/>
        <v>7.7929575470762416</v>
      </c>
      <c r="DH196" s="21">
        <f t="shared" si="260"/>
        <v>113.82158240028178</v>
      </c>
      <c r="DI196" s="21">
        <f t="shared" si="261"/>
        <v>207.18091501241526</v>
      </c>
      <c r="DJ196" s="21">
        <f t="shared" si="262"/>
        <v>10.90425868486397</v>
      </c>
      <c r="DK196" s="21"/>
      <c r="DL196" s="22">
        <f t="shared" si="263"/>
        <v>0.33626636620810835</v>
      </c>
      <c r="DM196" s="21">
        <f t="shared" si="186"/>
        <v>46.630389987797109</v>
      </c>
      <c r="DN196" s="22">
        <f t="shared" si="306"/>
        <v>0.46958715988207067</v>
      </c>
      <c r="DO196" s="21">
        <f t="shared" si="187"/>
        <v>3.4272692877193935</v>
      </c>
      <c r="DP196" s="21">
        <f t="shared" si="264"/>
        <v>50.0576592755165</v>
      </c>
      <c r="DQ196" s="21">
        <f t="shared" si="265"/>
        <v>71.933853104338212</v>
      </c>
      <c r="DR196" s="21">
        <f t="shared" si="266"/>
        <v>23.977951034779405</v>
      </c>
      <c r="DS196" s="21"/>
      <c r="DT196" s="22">
        <f t="shared" si="267"/>
        <v>0.53037234988930981</v>
      </c>
      <c r="DU196" s="21">
        <f t="shared" si="188"/>
        <v>1336.9259029152897</v>
      </c>
      <c r="DV196" s="22">
        <f t="shared" si="307"/>
        <v>0.79342345399785641</v>
      </c>
      <c r="DW196" s="21">
        <f t="shared" si="189"/>
        <v>222.22299062402587</v>
      </c>
      <c r="DX196" s="21">
        <f t="shared" si="268"/>
        <v>1559.1488935393156</v>
      </c>
      <c r="DY196" s="21">
        <f t="shared" si="269"/>
        <v>1179.5799214454776</v>
      </c>
      <c r="DZ196" s="21">
        <f t="shared" si="270"/>
        <v>62.083153760288347</v>
      </c>
      <c r="EA196" s="21"/>
      <c r="EB196" s="22">
        <f t="shared" si="271"/>
        <v>0.53037234988930981</v>
      </c>
      <c r="EC196" s="21">
        <f t="shared" si="190"/>
        <v>1276.8611932073331</v>
      </c>
      <c r="ED196" s="22">
        <f t="shared" si="308"/>
        <v>0.79342345399785641</v>
      </c>
      <c r="EE196" s="21">
        <f t="shared" si="191"/>
        <v>100.53429726273008</v>
      </c>
      <c r="EF196" s="21">
        <f t="shared" si="272"/>
        <v>1377.3954904700631</v>
      </c>
      <c r="EG196" s="21">
        <f t="shared" si="273"/>
        <v>1098.9549784633532</v>
      </c>
      <c r="EH196" s="21">
        <f t="shared" si="274"/>
        <v>57.839735708597587</v>
      </c>
      <c r="EI196" s="21"/>
      <c r="EJ196" s="22">
        <f t="shared" si="275"/>
        <v>0</v>
      </c>
      <c r="EK196" s="21">
        <f t="shared" si="192"/>
        <v>0</v>
      </c>
      <c r="EL196" s="22">
        <f t="shared" si="309"/>
        <v>0</v>
      </c>
      <c r="EM196" s="21">
        <f t="shared" si="193"/>
        <v>0</v>
      </c>
      <c r="EN196" s="21">
        <f t="shared" si="276"/>
        <v>0</v>
      </c>
      <c r="EO196" s="21">
        <f t="shared" si="277"/>
        <v>198.10339994590873</v>
      </c>
      <c r="EP196" s="21">
        <f t="shared" si="278"/>
        <v>594.31019983772626</v>
      </c>
      <c r="EQ196" s="21"/>
      <c r="ER196" s="22">
        <f t="shared" si="279"/>
        <v>0.6053852665823477</v>
      </c>
      <c r="ES196" s="21">
        <f t="shared" si="194"/>
        <v>924.74759485084803</v>
      </c>
      <c r="ET196" s="22">
        <f t="shared" si="310"/>
        <v>1</v>
      </c>
      <c r="EU196" s="21">
        <f t="shared" si="195"/>
        <v>381.8839200000001</v>
      </c>
      <c r="EV196" s="21">
        <f t="shared" si="280"/>
        <v>1306.6315148508481</v>
      </c>
      <c r="EW196" s="21">
        <f t="shared" si="281"/>
        <v>301.39404257457619</v>
      </c>
      <c r="EX196" s="21">
        <f t="shared" si="282"/>
        <v>301.39404257457619</v>
      </c>
      <c r="EY196" s="21"/>
      <c r="EZ196" s="22">
        <f t="shared" si="283"/>
        <v>0.6053852665823477</v>
      </c>
      <c r="FA196" s="21">
        <f t="shared" si="196"/>
        <v>245.85173930269741</v>
      </c>
      <c r="FB196" s="22">
        <f t="shared" si="311"/>
        <v>1</v>
      </c>
      <c r="FC196" s="21">
        <f t="shared" si="197"/>
        <v>21.374100000000002</v>
      </c>
      <c r="FD196" s="21">
        <f t="shared" si="284"/>
        <v>267.22583930269741</v>
      </c>
      <c r="FE196" s="21">
        <f t="shared" si="285"/>
        <v>80.128080348651309</v>
      </c>
      <c r="FF196" s="21">
        <f t="shared" si="286"/>
        <v>80.128080348651309</v>
      </c>
      <c r="FG196" s="21"/>
      <c r="FH196" s="22">
        <f t="shared" si="287"/>
        <v>0</v>
      </c>
      <c r="FI196" s="21">
        <f t="shared" si="198"/>
        <v>0</v>
      </c>
      <c r="FJ196" s="22">
        <f t="shared" si="312"/>
        <v>0</v>
      </c>
      <c r="FK196" s="21">
        <f t="shared" si="199"/>
        <v>0</v>
      </c>
      <c r="FL196" s="21">
        <f t="shared" si="288"/>
        <v>0</v>
      </c>
      <c r="FM196" s="21">
        <f t="shared" si="289"/>
        <v>103.30815000000001</v>
      </c>
      <c r="FN196" s="21">
        <f t="shared" si="290"/>
        <v>309.92445000000004</v>
      </c>
      <c r="FO196" s="21"/>
      <c r="FP196" s="21">
        <f t="shared" si="200"/>
        <v>4940.8957535892923</v>
      </c>
      <c r="FQ196" s="21">
        <f t="shared" si="201"/>
        <v>1022.2013996293567</v>
      </c>
      <c r="FR196" s="21">
        <f t="shared" si="291"/>
        <v>5963.0971532186486</v>
      </c>
      <c r="FS196" s="21">
        <f t="shared" si="202"/>
        <v>6508.1396475548572</v>
      </c>
      <c r="FT196" s="21">
        <f t="shared" si="203"/>
        <v>6210.0631992264962</v>
      </c>
      <c r="FU196" s="21"/>
      <c r="FV196" s="20">
        <f t="shared" si="313"/>
        <v>10640219.00535454</v>
      </c>
      <c r="FW196" s="20">
        <f t="shared" si="313"/>
        <v>3808267.5353961485</v>
      </c>
      <c r="FX196" s="20">
        <f t="shared" si="204"/>
        <v>9377820.1403124761</v>
      </c>
      <c r="FY196" s="20">
        <f t="shared" si="205"/>
        <v>3547095.0777908484</v>
      </c>
    </row>
    <row r="197" spans="2:181" x14ac:dyDescent="0.25">
      <c r="B197" s="20">
        <v>5.95</v>
      </c>
      <c r="C197" s="20">
        <f t="shared" si="206"/>
        <v>10.2935</v>
      </c>
      <c r="D197" s="22">
        <f t="shared" si="207"/>
        <v>0.41865168900238703</v>
      </c>
      <c r="E197" s="21">
        <f t="shared" si="158"/>
        <v>348.38726603260397</v>
      </c>
      <c r="F197" s="22">
        <f t="shared" si="292"/>
        <v>0.60689822560420192</v>
      </c>
      <c r="G197" s="21">
        <f t="shared" si="159"/>
        <v>126.25985940849796</v>
      </c>
      <c r="H197" s="21">
        <f t="shared" si="208"/>
        <v>474.64712544110193</v>
      </c>
      <c r="I197" s="21">
        <f t="shared" si="209"/>
        <v>537.28112083095345</v>
      </c>
      <c r="J197" s="21">
        <f t="shared" si="210"/>
        <v>28.277953727944944</v>
      </c>
      <c r="K197" s="21"/>
      <c r="L197" s="22">
        <f t="shared" si="211"/>
        <v>0.41865168900238703</v>
      </c>
      <c r="M197" s="21">
        <f t="shared" si="160"/>
        <v>155.84961173119478</v>
      </c>
      <c r="N197" s="22">
        <f t="shared" si="293"/>
        <v>0.60689822560420192</v>
      </c>
      <c r="O197" s="21">
        <f t="shared" si="161"/>
        <v>11.890911416896211</v>
      </c>
      <c r="P197" s="21">
        <f t="shared" si="212"/>
        <v>167.740523148091</v>
      </c>
      <c r="Q197" s="21">
        <f t="shared" si="213"/>
        <v>212.91207800931355</v>
      </c>
      <c r="R197" s="21">
        <f t="shared" si="214"/>
        <v>11.205898842595461</v>
      </c>
      <c r="S197" s="21"/>
      <c r="T197" s="22">
        <f t="shared" si="215"/>
        <v>0</v>
      </c>
      <c r="U197" s="21">
        <f t="shared" si="162"/>
        <v>0</v>
      </c>
      <c r="V197" s="22">
        <f t="shared" si="294"/>
        <v>0.60689822560420192</v>
      </c>
      <c r="W197" s="21">
        <f t="shared" si="163"/>
        <v>46.698852109992387</v>
      </c>
      <c r="X197" s="21">
        <f t="shared" si="216"/>
        <v>46.698852109992387</v>
      </c>
      <c r="Y197" s="21">
        <f t="shared" si="217"/>
        <v>84.508736972501922</v>
      </c>
      <c r="Z197" s="21">
        <f t="shared" si="218"/>
        <v>253.52621091750575</v>
      </c>
      <c r="AA197" s="21"/>
      <c r="AB197" s="22">
        <f t="shared" si="219"/>
        <v>0</v>
      </c>
      <c r="AC197" s="21">
        <f t="shared" si="164"/>
        <v>0</v>
      </c>
      <c r="AD197" s="22">
        <f t="shared" si="295"/>
        <v>0</v>
      </c>
      <c r="AE197" s="21">
        <f t="shared" si="165"/>
        <v>0</v>
      </c>
      <c r="AF197" s="21">
        <f t="shared" si="220"/>
        <v>0</v>
      </c>
      <c r="AG197" s="21">
        <f t="shared" si="221"/>
        <v>87.990045000000009</v>
      </c>
      <c r="AH197" s="21">
        <f t="shared" si="222"/>
        <v>4.6310550000000044</v>
      </c>
      <c r="AI197" s="21"/>
      <c r="AJ197" s="22">
        <f t="shared" si="223"/>
        <v>0</v>
      </c>
      <c r="AK197" s="21">
        <f t="shared" si="166"/>
        <v>0</v>
      </c>
      <c r="AL197" s="22">
        <f t="shared" si="296"/>
        <v>0</v>
      </c>
      <c r="AM197" s="21">
        <f t="shared" si="167"/>
        <v>0</v>
      </c>
      <c r="AN197" s="21">
        <f t="shared" si="224"/>
        <v>0</v>
      </c>
      <c r="AO197" s="21">
        <f t="shared" si="225"/>
        <v>189.51702000000003</v>
      </c>
      <c r="AP197" s="21">
        <f t="shared" si="226"/>
        <v>9.9745800000000102</v>
      </c>
      <c r="AQ197" s="21"/>
      <c r="AR197" s="22">
        <f t="shared" si="227"/>
        <v>0</v>
      </c>
      <c r="AS197" s="21">
        <f t="shared" si="168"/>
        <v>0</v>
      </c>
      <c r="AT197" s="22">
        <f t="shared" si="297"/>
        <v>0</v>
      </c>
      <c r="AU197" s="21">
        <f t="shared" si="169"/>
        <v>0</v>
      </c>
      <c r="AV197" s="21">
        <f t="shared" si="228"/>
        <v>0</v>
      </c>
      <c r="AW197" s="21">
        <f t="shared" si="229"/>
        <v>411.45142500000009</v>
      </c>
      <c r="AX197" s="21">
        <f t="shared" si="230"/>
        <v>137.15047500000003</v>
      </c>
      <c r="AY197" s="21"/>
      <c r="AZ197" s="22">
        <f t="shared" si="231"/>
        <v>0</v>
      </c>
      <c r="BA197" s="21">
        <f t="shared" si="170"/>
        <v>0</v>
      </c>
      <c r="BB197" s="22">
        <f t="shared" si="298"/>
        <v>0</v>
      </c>
      <c r="BC197" s="21">
        <f t="shared" si="171"/>
        <v>0</v>
      </c>
      <c r="BD197" s="21">
        <f t="shared" si="232"/>
        <v>0</v>
      </c>
      <c r="BE197" s="21">
        <f t="shared" si="233"/>
        <v>361.53508170731709</v>
      </c>
      <c r="BF197" s="21">
        <f t="shared" si="234"/>
        <v>19.028162195121972</v>
      </c>
      <c r="BG197" s="21"/>
      <c r="BH197" s="22">
        <f t="shared" si="235"/>
        <v>0</v>
      </c>
      <c r="BI197" s="21">
        <f t="shared" si="172"/>
        <v>0</v>
      </c>
      <c r="BJ197" s="22">
        <f t="shared" si="299"/>
        <v>0</v>
      </c>
      <c r="BK197" s="21">
        <f t="shared" si="173"/>
        <v>0</v>
      </c>
      <c r="BL197" s="21">
        <f t="shared" si="236"/>
        <v>0</v>
      </c>
      <c r="BM197" s="21">
        <f t="shared" si="237"/>
        <v>315.31141829268296</v>
      </c>
      <c r="BN197" s="21">
        <f t="shared" si="238"/>
        <v>16.595337804878067</v>
      </c>
      <c r="BO197" s="21"/>
      <c r="BP197" s="22">
        <f t="shared" si="239"/>
        <v>0</v>
      </c>
      <c r="BQ197" s="21">
        <f t="shared" si="174"/>
        <v>0</v>
      </c>
      <c r="BR197" s="22">
        <f t="shared" si="300"/>
        <v>0</v>
      </c>
      <c r="BS197" s="21">
        <f t="shared" si="175"/>
        <v>0</v>
      </c>
      <c r="BT197" s="21">
        <f t="shared" si="240"/>
        <v>0</v>
      </c>
      <c r="BU197" s="21">
        <f t="shared" si="241"/>
        <v>109.47709756097562</v>
      </c>
      <c r="BV197" s="21">
        <f t="shared" si="242"/>
        <v>36.492365853658541</v>
      </c>
      <c r="BW197" s="21"/>
      <c r="BX197" s="22">
        <f t="shared" si="243"/>
        <v>0.41865168900238703</v>
      </c>
      <c r="BY197" s="21">
        <f t="shared" si="176"/>
        <v>148.08311204467671</v>
      </c>
      <c r="BZ197" s="22">
        <f t="shared" si="301"/>
        <v>0.60689822560420192</v>
      </c>
      <c r="CA197" s="21">
        <f t="shared" si="177"/>
        <v>53.667153568649582</v>
      </c>
      <c r="CB197" s="21">
        <f t="shared" si="244"/>
        <v>201.75026561332629</v>
      </c>
      <c r="CC197" s="21">
        <f t="shared" si="245"/>
        <v>228.37304394487745</v>
      </c>
      <c r="CD197" s="21">
        <f t="shared" si="246"/>
        <v>12.019633891835667</v>
      </c>
      <c r="CE197" s="21"/>
      <c r="CF197" s="22">
        <f t="shared" si="247"/>
        <v>0.41865168900238703</v>
      </c>
      <c r="CG197" s="21">
        <f t="shared" si="178"/>
        <v>153.40836539909182</v>
      </c>
      <c r="CH197" s="22">
        <f t="shared" si="302"/>
        <v>0.60689822560420192</v>
      </c>
      <c r="CI197" s="21">
        <f t="shared" si="179"/>
        <v>11.704650806045754</v>
      </c>
      <c r="CJ197" s="21">
        <f t="shared" si="248"/>
        <v>165.11301620513757</v>
      </c>
      <c r="CK197" s="21">
        <f t="shared" si="249"/>
        <v>209.57699860984005</v>
      </c>
      <c r="CL197" s="21">
        <f t="shared" si="250"/>
        <v>11.030368347886329</v>
      </c>
      <c r="CM197" s="21"/>
      <c r="CN197" s="22">
        <f t="shared" si="251"/>
        <v>0.41865168900238703</v>
      </c>
      <c r="CO197" s="21">
        <f t="shared" si="180"/>
        <v>56.80087716745301</v>
      </c>
      <c r="CP197" s="22">
        <f t="shared" si="303"/>
        <v>0.60689822560420192</v>
      </c>
      <c r="CQ197" s="21">
        <f t="shared" si="181"/>
        <v>20.585341270110646</v>
      </c>
      <c r="CR197" s="21">
        <f t="shared" si="252"/>
        <v>77.386218437563656</v>
      </c>
      <c r="CS197" s="21">
        <f t="shared" si="253"/>
        <v>23.052113737383294</v>
      </c>
      <c r="CT197" s="21">
        <f t="shared" si="254"/>
        <v>69.156341212149883</v>
      </c>
      <c r="CU197" s="21"/>
      <c r="CV197" s="22">
        <f t="shared" si="255"/>
        <v>0.32852286083699123</v>
      </c>
      <c r="CW197" s="21">
        <f t="shared" si="182"/>
        <v>118.77253933542319</v>
      </c>
      <c r="CX197" s="22">
        <f t="shared" si="304"/>
        <v>0.45661755954208827</v>
      </c>
      <c r="CY197" s="21">
        <f t="shared" si="183"/>
        <v>8.6885929841076113</v>
      </c>
      <c r="CZ197" s="21">
        <f t="shared" si="256"/>
        <v>127.4611323195308</v>
      </c>
      <c r="DA197" s="21">
        <f t="shared" si="257"/>
        <v>240.44700600376285</v>
      </c>
      <c r="DB197" s="21">
        <f t="shared" si="258"/>
        <v>12.655105579145424</v>
      </c>
      <c r="DC197" s="21"/>
      <c r="DD197" s="22">
        <f t="shared" si="259"/>
        <v>0.32852286083699123</v>
      </c>
      <c r="DE197" s="21">
        <f t="shared" si="184"/>
        <v>103.58700919208141</v>
      </c>
      <c r="DF197" s="22">
        <f t="shared" si="305"/>
        <v>0.45661755954208827</v>
      </c>
      <c r="DG197" s="21">
        <f t="shared" si="185"/>
        <v>7.5777226482399724</v>
      </c>
      <c r="DH197" s="21">
        <f t="shared" si="260"/>
        <v>111.16473184032138</v>
      </c>
      <c r="DI197" s="21">
        <f t="shared" si="261"/>
        <v>209.70492304437764</v>
      </c>
      <c r="DJ197" s="21">
        <f t="shared" si="262"/>
        <v>11.037101212861991</v>
      </c>
      <c r="DK197" s="21"/>
      <c r="DL197" s="22">
        <f t="shared" si="263"/>
        <v>0.32852286083699067</v>
      </c>
      <c r="DM197" s="21">
        <f t="shared" si="186"/>
        <v>45.556590430025246</v>
      </c>
      <c r="DN197" s="22">
        <f t="shared" si="306"/>
        <v>0.45661755954208827</v>
      </c>
      <c r="DO197" s="21">
        <f t="shared" si="187"/>
        <v>3.3326110076029192</v>
      </c>
      <c r="DP197" s="21">
        <f t="shared" si="264"/>
        <v>48.889201437628167</v>
      </c>
      <c r="DQ197" s="21">
        <f t="shared" si="265"/>
        <v>72.810196482754463</v>
      </c>
      <c r="DR197" s="21">
        <f t="shared" si="266"/>
        <v>24.27006549425149</v>
      </c>
      <c r="DS197" s="21"/>
      <c r="DT197" s="22">
        <f t="shared" si="267"/>
        <v>0.52427381048159216</v>
      </c>
      <c r="DU197" s="21">
        <f t="shared" si="188"/>
        <v>1321.5531269667904</v>
      </c>
      <c r="DV197" s="22">
        <f t="shared" si="307"/>
        <v>0.78319822903173664</v>
      </c>
      <c r="DW197" s="21">
        <f t="shared" si="189"/>
        <v>219.35909737720394</v>
      </c>
      <c r="DX197" s="21">
        <f t="shared" si="268"/>
        <v>1540.9122243439942</v>
      </c>
      <c r="DY197" s="21">
        <f t="shared" si="269"/>
        <v>1196.9047571810329</v>
      </c>
      <c r="DZ197" s="21">
        <f t="shared" si="270"/>
        <v>62.994987220054419</v>
      </c>
      <c r="EA197" s="21"/>
      <c r="EB197" s="22">
        <f t="shared" si="271"/>
        <v>0.52427381048159216</v>
      </c>
      <c r="EC197" s="21">
        <f t="shared" si="190"/>
        <v>1262.1790773191547</v>
      </c>
      <c r="ED197" s="22">
        <f t="shared" si="308"/>
        <v>0.78319822903173664</v>
      </c>
      <c r="EE197" s="21">
        <f t="shared" si="191"/>
        <v>99.238664015259985</v>
      </c>
      <c r="EF197" s="21">
        <f t="shared" si="272"/>
        <v>1361.4177413344146</v>
      </c>
      <c r="EG197" s="21">
        <f t="shared" si="273"/>
        <v>1114.1338401422192</v>
      </c>
      <c r="EH197" s="21">
        <f t="shared" si="274"/>
        <v>58.638623165380018</v>
      </c>
      <c r="EI197" s="21"/>
      <c r="EJ197" s="22">
        <f t="shared" si="275"/>
        <v>0</v>
      </c>
      <c r="EK197" s="21">
        <f t="shared" si="192"/>
        <v>0</v>
      </c>
      <c r="EL197" s="22">
        <f t="shared" si="309"/>
        <v>0</v>
      </c>
      <c r="EM197" s="21">
        <f t="shared" si="193"/>
        <v>0</v>
      </c>
      <c r="EN197" s="21">
        <f t="shared" si="276"/>
        <v>0</v>
      </c>
      <c r="EO197" s="21">
        <f t="shared" si="277"/>
        <v>198.10339994590873</v>
      </c>
      <c r="EP197" s="21">
        <f t="shared" si="278"/>
        <v>594.31019983772626</v>
      </c>
      <c r="EQ197" s="21"/>
      <c r="ER197" s="22">
        <f t="shared" si="279"/>
        <v>0.59992242985846933</v>
      </c>
      <c r="ES197" s="21">
        <f t="shared" si="194"/>
        <v>916.40291684110946</v>
      </c>
      <c r="ET197" s="22">
        <f t="shared" si="310"/>
        <v>1</v>
      </c>
      <c r="EU197" s="21">
        <f t="shared" si="195"/>
        <v>381.8839200000001</v>
      </c>
      <c r="EV197" s="21">
        <f t="shared" si="280"/>
        <v>1298.2868368411096</v>
      </c>
      <c r="EW197" s="21">
        <f t="shared" si="281"/>
        <v>305.56638157944548</v>
      </c>
      <c r="EX197" s="21">
        <f t="shared" si="282"/>
        <v>305.56638157944548</v>
      </c>
      <c r="EY197" s="21"/>
      <c r="EZ197" s="22">
        <f t="shared" si="283"/>
        <v>0.59992242985846933</v>
      </c>
      <c r="FA197" s="21">
        <f t="shared" si="196"/>
        <v>243.63323815272028</v>
      </c>
      <c r="FB197" s="22">
        <f t="shared" si="311"/>
        <v>1</v>
      </c>
      <c r="FC197" s="21">
        <f t="shared" si="197"/>
        <v>21.374100000000002</v>
      </c>
      <c r="FD197" s="21">
        <f t="shared" si="284"/>
        <v>265.00733815272031</v>
      </c>
      <c r="FE197" s="21">
        <f t="shared" si="285"/>
        <v>81.237330923639874</v>
      </c>
      <c r="FF197" s="21">
        <f t="shared" si="286"/>
        <v>81.237330923639874</v>
      </c>
      <c r="FG197" s="21"/>
      <c r="FH197" s="22">
        <f t="shared" si="287"/>
        <v>0</v>
      </c>
      <c r="FI197" s="21">
        <f t="shared" si="198"/>
        <v>0</v>
      </c>
      <c r="FJ197" s="22">
        <f t="shared" si="312"/>
        <v>0</v>
      </c>
      <c r="FK197" s="21">
        <f t="shared" si="199"/>
        <v>0</v>
      </c>
      <c r="FL197" s="21">
        <f t="shared" si="288"/>
        <v>0</v>
      </c>
      <c r="FM197" s="21">
        <f t="shared" si="289"/>
        <v>103.30815000000001</v>
      </c>
      <c r="FN197" s="21">
        <f t="shared" si="290"/>
        <v>309.92445000000004</v>
      </c>
      <c r="FO197" s="21"/>
      <c r="FP197" s="21">
        <f t="shared" si="200"/>
        <v>4874.213730612325</v>
      </c>
      <c r="FQ197" s="21">
        <f t="shared" si="201"/>
        <v>1012.261476612607</v>
      </c>
      <c r="FR197" s="21">
        <f t="shared" si="291"/>
        <v>5886.4752072249321</v>
      </c>
      <c r="FS197" s="21">
        <f t="shared" si="202"/>
        <v>6573.7021649689859</v>
      </c>
      <c r="FT197" s="21">
        <f t="shared" si="203"/>
        <v>6221.1226278060822</v>
      </c>
      <c r="FU197" s="21"/>
      <c r="FV197" s="20">
        <f t="shared" si="313"/>
        <v>10585573.669457316</v>
      </c>
      <c r="FW197" s="20">
        <f t="shared" si="313"/>
        <v>3803195.4309718325</v>
      </c>
      <c r="FX197" s="20">
        <f t="shared" si="204"/>
        <v>9340212.0612858683</v>
      </c>
      <c r="FY197" s="20">
        <f t="shared" si="205"/>
        <v>3544562.6236973116</v>
      </c>
    </row>
    <row r="198" spans="2:181" x14ac:dyDescent="0.25">
      <c r="B198" s="20">
        <v>6</v>
      </c>
      <c r="C198" s="20">
        <f t="shared" si="206"/>
        <v>10.379999999999999</v>
      </c>
      <c r="D198" s="22">
        <f t="shared" si="207"/>
        <v>0.41166556874190297</v>
      </c>
      <c r="E198" s="21">
        <f t="shared" si="158"/>
        <v>342.57366154548305</v>
      </c>
      <c r="F198" s="22">
        <f t="shared" si="292"/>
        <v>0.59519148800423738</v>
      </c>
      <c r="G198" s="21">
        <f t="shared" si="159"/>
        <v>123.82437520184671</v>
      </c>
      <c r="H198" s="21">
        <f t="shared" si="208"/>
        <v>466.39803674732974</v>
      </c>
      <c r="I198" s="21">
        <f t="shared" si="209"/>
        <v>545.11775509003712</v>
      </c>
      <c r="J198" s="21">
        <f t="shared" si="210"/>
        <v>28.690408162633556</v>
      </c>
      <c r="K198" s="21"/>
      <c r="L198" s="22">
        <f t="shared" si="211"/>
        <v>0.41166556874190297</v>
      </c>
      <c r="M198" s="21">
        <f t="shared" si="160"/>
        <v>153.24891965540655</v>
      </c>
      <c r="N198" s="22">
        <f t="shared" si="293"/>
        <v>0.59519148800423738</v>
      </c>
      <c r="O198" s="21">
        <f t="shared" si="161"/>
        <v>11.661542185105425</v>
      </c>
      <c r="P198" s="21">
        <f t="shared" si="212"/>
        <v>164.91046184051197</v>
      </c>
      <c r="Q198" s="21">
        <f t="shared" si="213"/>
        <v>215.60063625151363</v>
      </c>
      <c r="R198" s="21">
        <f t="shared" si="214"/>
        <v>11.347401907974412</v>
      </c>
      <c r="S198" s="21"/>
      <c r="T198" s="22">
        <f t="shared" si="215"/>
        <v>0</v>
      </c>
      <c r="U198" s="21">
        <f t="shared" si="162"/>
        <v>0</v>
      </c>
      <c r="V198" s="22">
        <f t="shared" si="294"/>
        <v>0.59519148800423738</v>
      </c>
      <c r="W198" s="21">
        <f t="shared" si="163"/>
        <v>45.798056581504937</v>
      </c>
      <c r="X198" s="21">
        <f t="shared" si="216"/>
        <v>45.798056581504937</v>
      </c>
      <c r="Y198" s="21">
        <f t="shared" si="217"/>
        <v>84.73393585462378</v>
      </c>
      <c r="Z198" s="21">
        <f t="shared" si="218"/>
        <v>254.20180756387134</v>
      </c>
      <c r="AA198" s="21"/>
      <c r="AB198" s="22">
        <f t="shared" si="219"/>
        <v>0</v>
      </c>
      <c r="AC198" s="21">
        <f t="shared" si="164"/>
        <v>0</v>
      </c>
      <c r="AD198" s="22">
        <f t="shared" si="295"/>
        <v>0</v>
      </c>
      <c r="AE198" s="21">
        <f t="shared" si="165"/>
        <v>0</v>
      </c>
      <c r="AF198" s="21">
        <f t="shared" si="220"/>
        <v>0</v>
      </c>
      <c r="AG198" s="21">
        <f t="shared" si="221"/>
        <v>87.990045000000009</v>
      </c>
      <c r="AH198" s="21">
        <f t="shared" si="222"/>
        <v>4.6310550000000044</v>
      </c>
      <c r="AI198" s="21"/>
      <c r="AJ198" s="22">
        <f t="shared" si="223"/>
        <v>0</v>
      </c>
      <c r="AK198" s="21">
        <f t="shared" si="166"/>
        <v>0</v>
      </c>
      <c r="AL198" s="22">
        <f t="shared" si="296"/>
        <v>0</v>
      </c>
      <c r="AM198" s="21">
        <f t="shared" si="167"/>
        <v>0</v>
      </c>
      <c r="AN198" s="21">
        <f t="shared" si="224"/>
        <v>0</v>
      </c>
      <c r="AO198" s="21">
        <f t="shared" si="225"/>
        <v>189.51702000000003</v>
      </c>
      <c r="AP198" s="21">
        <f t="shared" si="226"/>
        <v>9.9745800000000102</v>
      </c>
      <c r="AQ198" s="21"/>
      <c r="AR198" s="22">
        <f t="shared" si="227"/>
        <v>0</v>
      </c>
      <c r="AS198" s="21">
        <f t="shared" si="168"/>
        <v>0</v>
      </c>
      <c r="AT198" s="22">
        <f t="shared" si="297"/>
        <v>0</v>
      </c>
      <c r="AU198" s="21">
        <f t="shared" si="169"/>
        <v>0</v>
      </c>
      <c r="AV198" s="21">
        <f t="shared" si="228"/>
        <v>0</v>
      </c>
      <c r="AW198" s="21">
        <f t="shared" si="229"/>
        <v>411.45142500000009</v>
      </c>
      <c r="AX198" s="21">
        <f t="shared" si="230"/>
        <v>137.15047500000003</v>
      </c>
      <c r="AY198" s="21"/>
      <c r="AZ198" s="22">
        <f t="shared" si="231"/>
        <v>0</v>
      </c>
      <c r="BA198" s="21">
        <f t="shared" si="170"/>
        <v>0</v>
      </c>
      <c r="BB198" s="22">
        <f t="shared" si="298"/>
        <v>0</v>
      </c>
      <c r="BC198" s="21">
        <f t="shared" si="171"/>
        <v>0</v>
      </c>
      <c r="BD198" s="21">
        <f t="shared" si="232"/>
        <v>0</v>
      </c>
      <c r="BE198" s="21">
        <f t="shared" si="233"/>
        <v>361.53508170731709</v>
      </c>
      <c r="BF198" s="21">
        <f t="shared" si="234"/>
        <v>19.028162195121972</v>
      </c>
      <c r="BG198" s="21"/>
      <c r="BH198" s="22">
        <f t="shared" si="235"/>
        <v>0</v>
      </c>
      <c r="BI198" s="21">
        <f t="shared" si="172"/>
        <v>0</v>
      </c>
      <c r="BJ198" s="22">
        <f t="shared" si="299"/>
        <v>0</v>
      </c>
      <c r="BK198" s="21">
        <f t="shared" si="173"/>
        <v>0</v>
      </c>
      <c r="BL198" s="21">
        <f t="shared" si="236"/>
        <v>0</v>
      </c>
      <c r="BM198" s="21">
        <f t="shared" si="237"/>
        <v>315.31141829268296</v>
      </c>
      <c r="BN198" s="21">
        <f t="shared" si="238"/>
        <v>16.595337804878067</v>
      </c>
      <c r="BO198" s="21"/>
      <c r="BP198" s="22">
        <f t="shared" si="239"/>
        <v>0</v>
      </c>
      <c r="BQ198" s="21">
        <f t="shared" si="174"/>
        <v>0</v>
      </c>
      <c r="BR198" s="22">
        <f t="shared" si="300"/>
        <v>0</v>
      </c>
      <c r="BS198" s="21">
        <f t="shared" si="175"/>
        <v>0</v>
      </c>
      <c r="BT198" s="21">
        <f t="shared" si="240"/>
        <v>0</v>
      </c>
      <c r="BU198" s="21">
        <f t="shared" si="241"/>
        <v>109.47709756097562</v>
      </c>
      <c r="BV198" s="21">
        <f t="shared" si="242"/>
        <v>36.492365853658541</v>
      </c>
      <c r="BW198" s="21"/>
      <c r="BX198" s="22">
        <f t="shared" si="243"/>
        <v>0.41166556874190297</v>
      </c>
      <c r="BY198" s="21">
        <f t="shared" si="176"/>
        <v>145.61202102446362</v>
      </c>
      <c r="BZ198" s="22">
        <f t="shared" si="301"/>
        <v>0.59519148800423738</v>
      </c>
      <c r="CA198" s="21">
        <f t="shared" si="177"/>
        <v>52.631943284520467</v>
      </c>
      <c r="CB198" s="21">
        <f t="shared" si="244"/>
        <v>198.24396430898409</v>
      </c>
      <c r="CC198" s="21">
        <f t="shared" si="245"/>
        <v>231.70403018400256</v>
      </c>
      <c r="CD198" s="21">
        <f t="shared" si="246"/>
        <v>12.194948957052778</v>
      </c>
      <c r="CE198" s="21"/>
      <c r="CF198" s="22">
        <f t="shared" si="247"/>
        <v>0.41166556874190297</v>
      </c>
      <c r="CG198" s="21">
        <f t="shared" si="178"/>
        <v>150.84841086458087</v>
      </c>
      <c r="CH198" s="22">
        <f t="shared" si="302"/>
        <v>0.59519148800423738</v>
      </c>
      <c r="CI198" s="21">
        <f t="shared" si="179"/>
        <v>11.478874440413481</v>
      </c>
      <c r="CJ198" s="21">
        <f t="shared" si="248"/>
        <v>162.32728530499435</v>
      </c>
      <c r="CK198" s="21">
        <f t="shared" si="249"/>
        <v>212.22344296497613</v>
      </c>
      <c r="CL198" s="21">
        <f t="shared" si="250"/>
        <v>11.16965489289349</v>
      </c>
      <c r="CM198" s="21"/>
      <c r="CN198" s="22">
        <f t="shared" si="251"/>
        <v>0.41166556874190297</v>
      </c>
      <c r="CO198" s="21">
        <f t="shared" si="180"/>
        <v>55.853030140397195</v>
      </c>
      <c r="CP198" s="22">
        <f t="shared" si="303"/>
        <v>0.59519148800423738</v>
      </c>
      <c r="CQ198" s="21">
        <f t="shared" si="181"/>
        <v>20.188261202171759</v>
      </c>
      <c r="CR198" s="21">
        <f t="shared" si="252"/>
        <v>76.041291342568954</v>
      </c>
      <c r="CS198" s="21">
        <f t="shared" si="253"/>
        <v>23.388345511131966</v>
      </c>
      <c r="CT198" s="21">
        <f t="shared" si="254"/>
        <v>70.165036533395892</v>
      </c>
      <c r="CU198" s="21"/>
      <c r="CV198" s="22">
        <f t="shared" si="255"/>
        <v>0.32077935546587355</v>
      </c>
      <c r="CW198" s="21">
        <f t="shared" si="182"/>
        <v>115.9729904883751</v>
      </c>
      <c r="CX198" s="22">
        <f t="shared" si="304"/>
        <v>0.44364795920210598</v>
      </c>
      <c r="CY198" s="21">
        <f t="shared" si="183"/>
        <v>8.4418053252325205</v>
      </c>
      <c r="CZ198" s="21">
        <f t="shared" si="256"/>
        <v>124.41479581360763</v>
      </c>
      <c r="DA198" s="21">
        <f t="shared" si="257"/>
        <v>243.34102568438982</v>
      </c>
      <c r="DB198" s="21">
        <f t="shared" si="258"/>
        <v>12.807422404441581</v>
      </c>
      <c r="DC198" s="21"/>
      <c r="DD198" s="22">
        <f t="shared" si="259"/>
        <v>0.32077935546587355</v>
      </c>
      <c r="DE198" s="21">
        <f t="shared" si="184"/>
        <v>101.14539353095729</v>
      </c>
      <c r="DF198" s="22">
        <f t="shared" si="305"/>
        <v>0.44364795920210598</v>
      </c>
      <c r="DG198" s="21">
        <f t="shared" si="185"/>
        <v>7.3624877494037051</v>
      </c>
      <c r="DH198" s="21">
        <f t="shared" si="260"/>
        <v>108.507881280361</v>
      </c>
      <c r="DI198" s="21">
        <f t="shared" si="261"/>
        <v>212.22893107634002</v>
      </c>
      <c r="DJ198" s="21">
        <f t="shared" si="262"/>
        <v>11.169943740860012</v>
      </c>
      <c r="DK198" s="21"/>
      <c r="DL198" s="22">
        <f t="shared" si="263"/>
        <v>0.320779355465873</v>
      </c>
      <c r="DM198" s="21">
        <f t="shared" si="186"/>
        <v>44.482790872253382</v>
      </c>
      <c r="DN198" s="22">
        <f t="shared" si="306"/>
        <v>0.44364795920210598</v>
      </c>
      <c r="DO198" s="21">
        <f t="shared" si="187"/>
        <v>3.2379527274864457</v>
      </c>
      <c r="DP198" s="21">
        <f t="shared" si="264"/>
        <v>47.720743599739826</v>
      </c>
      <c r="DQ198" s="21">
        <f t="shared" si="265"/>
        <v>73.686539861170729</v>
      </c>
      <c r="DR198" s="21">
        <f t="shared" si="266"/>
        <v>24.562179953723579</v>
      </c>
      <c r="DS198" s="21"/>
      <c r="DT198" s="22">
        <f t="shared" si="267"/>
        <v>0.51817527107387451</v>
      </c>
      <c r="DU198" s="21">
        <f t="shared" si="188"/>
        <v>1306.1803510182913</v>
      </c>
      <c r="DV198" s="22">
        <f t="shared" si="307"/>
        <v>0.77297300406561686</v>
      </c>
      <c r="DW198" s="21">
        <f t="shared" si="189"/>
        <v>216.49520413038201</v>
      </c>
      <c r="DX198" s="21">
        <f t="shared" si="268"/>
        <v>1522.6755551486733</v>
      </c>
      <c r="DY198" s="21">
        <f t="shared" si="269"/>
        <v>1214.2295929165878</v>
      </c>
      <c r="DZ198" s="21">
        <f t="shared" si="270"/>
        <v>63.906820679820463</v>
      </c>
      <c r="EA198" s="21"/>
      <c r="EB198" s="22">
        <f t="shared" si="271"/>
        <v>0.51817527107387451</v>
      </c>
      <c r="EC198" s="21">
        <f t="shared" si="190"/>
        <v>1247.4969614309764</v>
      </c>
      <c r="ED198" s="22">
        <f t="shared" si="308"/>
        <v>0.77297300406561686</v>
      </c>
      <c r="EE198" s="21">
        <f t="shared" si="191"/>
        <v>97.943030767789907</v>
      </c>
      <c r="EF198" s="21">
        <f t="shared" si="272"/>
        <v>1345.4399921987663</v>
      </c>
      <c r="EG198" s="21">
        <f t="shared" si="273"/>
        <v>1129.3127018210853</v>
      </c>
      <c r="EH198" s="21">
        <f t="shared" si="274"/>
        <v>59.437510622162435</v>
      </c>
      <c r="EI198" s="21"/>
      <c r="EJ198" s="22">
        <f t="shared" si="275"/>
        <v>0</v>
      </c>
      <c r="EK198" s="21">
        <f t="shared" si="192"/>
        <v>0</v>
      </c>
      <c r="EL198" s="22">
        <f t="shared" si="309"/>
        <v>0</v>
      </c>
      <c r="EM198" s="21">
        <f t="shared" si="193"/>
        <v>0</v>
      </c>
      <c r="EN198" s="21">
        <f t="shared" si="276"/>
        <v>0</v>
      </c>
      <c r="EO198" s="21">
        <f t="shared" si="277"/>
        <v>198.10339994590873</v>
      </c>
      <c r="EP198" s="21">
        <f t="shared" si="278"/>
        <v>594.31019983772626</v>
      </c>
      <c r="EQ198" s="21"/>
      <c r="ER198" s="22">
        <f t="shared" si="279"/>
        <v>0.59445959313459085</v>
      </c>
      <c r="ES198" s="21">
        <f t="shared" si="194"/>
        <v>908.05823883137077</v>
      </c>
      <c r="ET198" s="22">
        <f t="shared" si="310"/>
        <v>0.99256511394552616</v>
      </c>
      <c r="EU198" s="21">
        <f t="shared" si="195"/>
        <v>379.04465656876431</v>
      </c>
      <c r="EV198" s="21">
        <f t="shared" si="280"/>
        <v>1287.1028954001351</v>
      </c>
      <c r="EW198" s="21">
        <f t="shared" si="281"/>
        <v>311.15835229993274</v>
      </c>
      <c r="EX198" s="21">
        <f t="shared" si="282"/>
        <v>311.15835229993274</v>
      </c>
      <c r="EY198" s="21"/>
      <c r="EZ198" s="22">
        <f t="shared" si="283"/>
        <v>0.59445959313459085</v>
      </c>
      <c r="FA198" s="21">
        <f t="shared" si="196"/>
        <v>241.41473700274312</v>
      </c>
      <c r="FB198" s="22">
        <f t="shared" si="311"/>
        <v>0.99256511394552616</v>
      </c>
      <c r="FC198" s="21">
        <f t="shared" si="197"/>
        <v>21.215186001983074</v>
      </c>
      <c r="FD198" s="21">
        <f t="shared" si="284"/>
        <v>262.62992300472621</v>
      </c>
      <c r="FE198" s="21">
        <f t="shared" si="285"/>
        <v>82.426038497636924</v>
      </c>
      <c r="FF198" s="21">
        <f t="shared" si="286"/>
        <v>82.426038497636924</v>
      </c>
      <c r="FG198" s="21"/>
      <c r="FH198" s="22">
        <f t="shared" si="287"/>
        <v>0</v>
      </c>
      <c r="FI198" s="21">
        <f t="shared" si="198"/>
        <v>0</v>
      </c>
      <c r="FJ198" s="22">
        <f t="shared" si="312"/>
        <v>0</v>
      </c>
      <c r="FK198" s="21">
        <f t="shared" si="199"/>
        <v>0</v>
      </c>
      <c r="FL198" s="21">
        <f t="shared" si="288"/>
        <v>0</v>
      </c>
      <c r="FM198" s="21">
        <f t="shared" si="289"/>
        <v>103.30815000000001</v>
      </c>
      <c r="FN198" s="21">
        <f t="shared" si="290"/>
        <v>309.92445000000004</v>
      </c>
      <c r="FO198" s="21"/>
      <c r="FP198" s="21">
        <f t="shared" si="200"/>
        <v>4812.8875064052982</v>
      </c>
      <c r="FQ198" s="21">
        <f t="shared" si="201"/>
        <v>999.3233761666047</v>
      </c>
      <c r="FR198" s="21">
        <f t="shared" si="291"/>
        <v>5812.2108825719024</v>
      </c>
      <c r="FS198" s="21">
        <f t="shared" si="202"/>
        <v>6636.3449655203131</v>
      </c>
      <c r="FT198" s="21">
        <f t="shared" si="203"/>
        <v>6232.7441519077847</v>
      </c>
      <c r="FU198" s="21"/>
      <c r="FV198" s="20">
        <f t="shared" si="313"/>
        <v>10540223.639027603</v>
      </c>
      <c r="FW198" s="20">
        <f t="shared" si="313"/>
        <v>3786136.4752824153</v>
      </c>
      <c r="FX198" s="20">
        <f t="shared" si="204"/>
        <v>9310530.8811410498</v>
      </c>
      <c r="FY198" s="20">
        <f t="shared" si="205"/>
        <v>3530809.3526718477</v>
      </c>
    </row>
    <row r="199" spans="2:181" x14ac:dyDescent="0.25">
      <c r="B199" s="20">
        <v>6.05</v>
      </c>
      <c r="C199" s="20">
        <f t="shared" si="206"/>
        <v>10.4665</v>
      </c>
      <c r="D199" s="22">
        <f t="shared" si="207"/>
        <v>0.40467944848141879</v>
      </c>
      <c r="E199" s="21">
        <f t="shared" si="158"/>
        <v>336.76005705836207</v>
      </c>
      <c r="F199" s="22">
        <f t="shared" si="292"/>
        <v>0.58348475040427261</v>
      </c>
      <c r="G199" s="21">
        <f t="shared" si="159"/>
        <v>121.38889099519542</v>
      </c>
      <c r="H199" s="21">
        <f t="shared" si="208"/>
        <v>458.14894805355749</v>
      </c>
      <c r="I199" s="21">
        <f t="shared" si="209"/>
        <v>552.95438934912067</v>
      </c>
      <c r="J199" s="21">
        <f t="shared" si="210"/>
        <v>29.102862597322169</v>
      </c>
      <c r="K199" s="21"/>
      <c r="L199" s="22">
        <f t="shared" si="211"/>
        <v>0.40467944848141879</v>
      </c>
      <c r="M199" s="21">
        <f t="shared" si="160"/>
        <v>150.64822757961824</v>
      </c>
      <c r="N199" s="22">
        <f t="shared" si="293"/>
        <v>0.58348475040427261</v>
      </c>
      <c r="O199" s="21">
        <f t="shared" si="161"/>
        <v>11.432172953314636</v>
      </c>
      <c r="P199" s="21">
        <f t="shared" si="212"/>
        <v>162.08040053293288</v>
      </c>
      <c r="Q199" s="21">
        <f t="shared" si="213"/>
        <v>218.28919449371378</v>
      </c>
      <c r="R199" s="21">
        <f t="shared" si="214"/>
        <v>11.488904973353367</v>
      </c>
      <c r="S199" s="21"/>
      <c r="T199" s="22">
        <f t="shared" si="215"/>
        <v>0</v>
      </c>
      <c r="U199" s="21">
        <f t="shared" si="162"/>
        <v>0</v>
      </c>
      <c r="V199" s="22">
        <f t="shared" si="294"/>
        <v>0.58348475040427261</v>
      </c>
      <c r="W199" s="21">
        <f t="shared" si="163"/>
        <v>44.897261053017473</v>
      </c>
      <c r="X199" s="21">
        <f t="shared" si="216"/>
        <v>44.897261053017473</v>
      </c>
      <c r="Y199" s="21">
        <f t="shared" si="217"/>
        <v>84.959134736745654</v>
      </c>
      <c r="Z199" s="21">
        <f t="shared" si="218"/>
        <v>254.87740421023696</v>
      </c>
      <c r="AA199" s="21"/>
      <c r="AB199" s="22">
        <f t="shared" si="219"/>
        <v>0</v>
      </c>
      <c r="AC199" s="21">
        <f t="shared" si="164"/>
        <v>0</v>
      </c>
      <c r="AD199" s="22">
        <f t="shared" si="295"/>
        <v>0</v>
      </c>
      <c r="AE199" s="21">
        <f t="shared" si="165"/>
        <v>0</v>
      </c>
      <c r="AF199" s="21">
        <f t="shared" si="220"/>
        <v>0</v>
      </c>
      <c r="AG199" s="21">
        <f t="shared" si="221"/>
        <v>87.990045000000009</v>
      </c>
      <c r="AH199" s="21">
        <f t="shared" si="222"/>
        <v>4.6310550000000044</v>
      </c>
      <c r="AI199" s="21"/>
      <c r="AJ199" s="22">
        <f t="shared" si="223"/>
        <v>0</v>
      </c>
      <c r="AK199" s="21">
        <f t="shared" si="166"/>
        <v>0</v>
      </c>
      <c r="AL199" s="22">
        <f t="shared" si="296"/>
        <v>0</v>
      </c>
      <c r="AM199" s="21">
        <f t="shared" si="167"/>
        <v>0</v>
      </c>
      <c r="AN199" s="21">
        <f t="shared" si="224"/>
        <v>0</v>
      </c>
      <c r="AO199" s="21">
        <f t="shared" si="225"/>
        <v>189.51702000000003</v>
      </c>
      <c r="AP199" s="21">
        <f t="shared" si="226"/>
        <v>9.9745800000000102</v>
      </c>
      <c r="AQ199" s="21"/>
      <c r="AR199" s="22">
        <f t="shared" si="227"/>
        <v>0</v>
      </c>
      <c r="AS199" s="21">
        <f t="shared" si="168"/>
        <v>0</v>
      </c>
      <c r="AT199" s="22">
        <f t="shared" si="297"/>
        <v>0</v>
      </c>
      <c r="AU199" s="21">
        <f t="shared" si="169"/>
        <v>0</v>
      </c>
      <c r="AV199" s="21">
        <f t="shared" si="228"/>
        <v>0</v>
      </c>
      <c r="AW199" s="21">
        <f t="shared" si="229"/>
        <v>411.45142500000009</v>
      </c>
      <c r="AX199" s="21">
        <f t="shared" si="230"/>
        <v>137.15047500000003</v>
      </c>
      <c r="AY199" s="21"/>
      <c r="AZ199" s="22">
        <f t="shared" si="231"/>
        <v>0</v>
      </c>
      <c r="BA199" s="21">
        <f t="shared" si="170"/>
        <v>0</v>
      </c>
      <c r="BB199" s="22">
        <f t="shared" si="298"/>
        <v>0</v>
      </c>
      <c r="BC199" s="21">
        <f t="shared" si="171"/>
        <v>0</v>
      </c>
      <c r="BD199" s="21">
        <f t="shared" si="232"/>
        <v>0</v>
      </c>
      <c r="BE199" s="21">
        <f t="shared" si="233"/>
        <v>361.53508170731709</v>
      </c>
      <c r="BF199" s="21">
        <f t="shared" si="234"/>
        <v>19.028162195121972</v>
      </c>
      <c r="BG199" s="21"/>
      <c r="BH199" s="22">
        <f t="shared" si="235"/>
        <v>0</v>
      </c>
      <c r="BI199" s="21">
        <f t="shared" si="172"/>
        <v>0</v>
      </c>
      <c r="BJ199" s="22">
        <f t="shared" si="299"/>
        <v>0</v>
      </c>
      <c r="BK199" s="21">
        <f t="shared" si="173"/>
        <v>0</v>
      </c>
      <c r="BL199" s="21">
        <f t="shared" si="236"/>
        <v>0</v>
      </c>
      <c r="BM199" s="21">
        <f t="shared" si="237"/>
        <v>315.31141829268296</v>
      </c>
      <c r="BN199" s="21">
        <f t="shared" si="238"/>
        <v>16.595337804878067</v>
      </c>
      <c r="BO199" s="21"/>
      <c r="BP199" s="22">
        <f t="shared" si="239"/>
        <v>0</v>
      </c>
      <c r="BQ199" s="21">
        <f t="shared" si="174"/>
        <v>0</v>
      </c>
      <c r="BR199" s="22">
        <f t="shared" si="300"/>
        <v>0</v>
      </c>
      <c r="BS199" s="21">
        <f t="shared" si="175"/>
        <v>0</v>
      </c>
      <c r="BT199" s="21">
        <f t="shared" si="240"/>
        <v>0</v>
      </c>
      <c r="BU199" s="21">
        <f t="shared" si="241"/>
        <v>109.47709756097562</v>
      </c>
      <c r="BV199" s="21">
        <f t="shared" si="242"/>
        <v>36.492365853658541</v>
      </c>
      <c r="BW199" s="21"/>
      <c r="BX199" s="22">
        <f t="shared" si="243"/>
        <v>0.40467944848141879</v>
      </c>
      <c r="BY199" s="21">
        <f t="shared" si="176"/>
        <v>143.14093000425046</v>
      </c>
      <c r="BZ199" s="22">
        <f t="shared" si="301"/>
        <v>0.58348475040427261</v>
      </c>
      <c r="CA199" s="21">
        <f t="shared" si="177"/>
        <v>51.596733000391332</v>
      </c>
      <c r="CB199" s="21">
        <f t="shared" si="244"/>
        <v>194.7376630046418</v>
      </c>
      <c r="CC199" s="21">
        <f t="shared" si="245"/>
        <v>235.03501642312776</v>
      </c>
      <c r="CD199" s="21">
        <f t="shared" si="246"/>
        <v>12.370264022269893</v>
      </c>
      <c r="CE199" s="21"/>
      <c r="CF199" s="22">
        <f t="shared" si="247"/>
        <v>0.40467944848141879</v>
      </c>
      <c r="CG199" s="21">
        <f t="shared" si="178"/>
        <v>148.28845633006986</v>
      </c>
      <c r="CH199" s="22">
        <f t="shared" si="302"/>
        <v>0.58348475040427261</v>
      </c>
      <c r="CI199" s="21">
        <f t="shared" si="179"/>
        <v>11.253098074781205</v>
      </c>
      <c r="CJ199" s="21">
        <f t="shared" si="248"/>
        <v>159.54155440485107</v>
      </c>
      <c r="CK199" s="21">
        <f t="shared" si="249"/>
        <v>214.86988732011224</v>
      </c>
      <c r="CL199" s="21">
        <f t="shared" si="250"/>
        <v>11.308941437900653</v>
      </c>
      <c r="CM199" s="21"/>
      <c r="CN199" s="22">
        <f t="shared" si="251"/>
        <v>0.40467944848141879</v>
      </c>
      <c r="CO199" s="21">
        <f t="shared" si="180"/>
        <v>54.905183113341359</v>
      </c>
      <c r="CP199" s="22">
        <f t="shared" si="303"/>
        <v>0.58348475040427261</v>
      </c>
      <c r="CQ199" s="21">
        <f t="shared" si="181"/>
        <v>19.791181134232865</v>
      </c>
      <c r="CR199" s="21">
        <f t="shared" si="252"/>
        <v>74.696364247574223</v>
      </c>
      <c r="CS199" s="21">
        <f t="shared" si="253"/>
        <v>23.724577284880652</v>
      </c>
      <c r="CT199" s="21">
        <f t="shared" si="254"/>
        <v>71.173731854641957</v>
      </c>
      <c r="CU199" s="21"/>
      <c r="CV199" s="22">
        <f t="shared" si="255"/>
        <v>0.31303585009475587</v>
      </c>
      <c r="CW199" s="21">
        <f t="shared" si="182"/>
        <v>113.17344164132703</v>
      </c>
      <c r="CX199" s="22">
        <f t="shared" si="304"/>
        <v>0.43067835886212336</v>
      </c>
      <c r="CY199" s="21">
        <f t="shared" si="183"/>
        <v>8.1950176663574226</v>
      </c>
      <c r="CZ199" s="21">
        <f t="shared" si="256"/>
        <v>121.36845930768445</v>
      </c>
      <c r="DA199" s="21">
        <f t="shared" si="257"/>
        <v>246.23504536501684</v>
      </c>
      <c r="DB199" s="21">
        <f t="shared" si="258"/>
        <v>12.959739229737741</v>
      </c>
      <c r="DC199" s="21"/>
      <c r="DD199" s="22">
        <f t="shared" si="259"/>
        <v>0.31303585009475587</v>
      </c>
      <c r="DE199" s="21">
        <f t="shared" si="184"/>
        <v>98.703777869833161</v>
      </c>
      <c r="DF199" s="22">
        <f t="shared" si="305"/>
        <v>0.43067835886212336</v>
      </c>
      <c r="DG199" s="21">
        <f t="shared" si="185"/>
        <v>7.1472528505674324</v>
      </c>
      <c r="DH199" s="21">
        <f t="shared" si="260"/>
        <v>105.85103072040059</v>
      </c>
      <c r="DI199" s="21">
        <f t="shared" si="261"/>
        <v>214.75293910830237</v>
      </c>
      <c r="DJ199" s="21">
        <f t="shared" si="262"/>
        <v>11.30278626885803</v>
      </c>
      <c r="DK199" s="21"/>
      <c r="DL199" s="22">
        <f t="shared" si="263"/>
        <v>0.31303585009475521</v>
      </c>
      <c r="DM199" s="21">
        <f t="shared" si="186"/>
        <v>43.408991314481504</v>
      </c>
      <c r="DN199" s="22">
        <f t="shared" si="306"/>
        <v>0.43067835886212336</v>
      </c>
      <c r="DO199" s="21">
        <f t="shared" si="187"/>
        <v>3.1432944473699695</v>
      </c>
      <c r="DP199" s="21">
        <f t="shared" si="264"/>
        <v>46.552285761851472</v>
      </c>
      <c r="DQ199" s="21">
        <f t="shared" si="265"/>
        <v>74.562883239586995</v>
      </c>
      <c r="DR199" s="21">
        <f t="shared" si="266"/>
        <v>24.854294413195667</v>
      </c>
      <c r="DS199" s="21"/>
      <c r="DT199" s="22">
        <f t="shared" si="267"/>
        <v>0.51207673166615675</v>
      </c>
      <c r="DU199" s="21">
        <f t="shared" si="188"/>
        <v>1290.8075750697917</v>
      </c>
      <c r="DV199" s="22">
        <f t="shared" si="307"/>
        <v>0.76274777909949698</v>
      </c>
      <c r="DW199" s="21">
        <f t="shared" si="189"/>
        <v>213.63131088356005</v>
      </c>
      <c r="DX199" s="21">
        <f t="shared" si="268"/>
        <v>1504.4388859533517</v>
      </c>
      <c r="DY199" s="21">
        <f t="shared" si="269"/>
        <v>1231.5544286521433</v>
      </c>
      <c r="DZ199" s="21">
        <f t="shared" si="270"/>
        <v>64.818654139586542</v>
      </c>
      <c r="EA199" s="21"/>
      <c r="EB199" s="22">
        <f t="shared" si="271"/>
        <v>0.51207673166615675</v>
      </c>
      <c r="EC199" s="21">
        <f t="shared" si="190"/>
        <v>1232.8148455427979</v>
      </c>
      <c r="ED199" s="22">
        <f t="shared" si="308"/>
        <v>0.76274777909949698</v>
      </c>
      <c r="EE199" s="21">
        <f t="shared" si="191"/>
        <v>96.647397520319799</v>
      </c>
      <c r="EF199" s="21">
        <f t="shared" si="272"/>
        <v>1329.4622430631177</v>
      </c>
      <c r="EG199" s="21">
        <f t="shared" si="273"/>
        <v>1144.4915634999513</v>
      </c>
      <c r="EH199" s="21">
        <f t="shared" si="274"/>
        <v>60.236398078944859</v>
      </c>
      <c r="EI199" s="21"/>
      <c r="EJ199" s="22">
        <f t="shared" si="275"/>
        <v>0</v>
      </c>
      <c r="EK199" s="21">
        <f t="shared" si="192"/>
        <v>0</v>
      </c>
      <c r="EL199" s="22">
        <f t="shared" si="309"/>
        <v>0</v>
      </c>
      <c r="EM199" s="21">
        <f t="shared" si="193"/>
        <v>0</v>
      </c>
      <c r="EN199" s="21">
        <f t="shared" si="276"/>
        <v>0</v>
      </c>
      <c r="EO199" s="21">
        <f t="shared" si="277"/>
        <v>198.10339994590873</v>
      </c>
      <c r="EP199" s="21">
        <f t="shared" si="278"/>
        <v>594.31019983772626</v>
      </c>
      <c r="EQ199" s="21"/>
      <c r="ER199" s="22">
        <f t="shared" si="279"/>
        <v>0.58899675641071259</v>
      </c>
      <c r="ES199" s="21">
        <f t="shared" si="194"/>
        <v>899.71356082163243</v>
      </c>
      <c r="ET199" s="22">
        <f t="shared" si="310"/>
        <v>0.9841698232284054</v>
      </c>
      <c r="EU199" s="21">
        <f t="shared" si="195"/>
        <v>375.83863004017059</v>
      </c>
      <c r="EV199" s="21">
        <f t="shared" si="280"/>
        <v>1275.552190861803</v>
      </c>
      <c r="EW199" s="21">
        <f t="shared" si="281"/>
        <v>316.93370456909872</v>
      </c>
      <c r="EX199" s="21">
        <f t="shared" si="282"/>
        <v>316.93370456909872</v>
      </c>
      <c r="EY199" s="21"/>
      <c r="EZ199" s="22">
        <f t="shared" si="283"/>
        <v>0.58899675641071259</v>
      </c>
      <c r="FA199" s="21">
        <f t="shared" si="196"/>
        <v>239.19623585276605</v>
      </c>
      <c r="FB199" s="22">
        <f t="shared" si="311"/>
        <v>0.9841698232284054</v>
      </c>
      <c r="FC199" s="21">
        <f t="shared" si="197"/>
        <v>21.035744218666263</v>
      </c>
      <c r="FD199" s="21">
        <f t="shared" si="284"/>
        <v>260.2319800714323</v>
      </c>
      <c r="FE199" s="21">
        <f t="shared" si="285"/>
        <v>83.625009964283862</v>
      </c>
      <c r="FF199" s="21">
        <f t="shared" si="286"/>
        <v>83.625009964283862</v>
      </c>
      <c r="FG199" s="21"/>
      <c r="FH199" s="22">
        <f t="shared" si="287"/>
        <v>0</v>
      </c>
      <c r="FI199" s="21">
        <f t="shared" si="198"/>
        <v>0</v>
      </c>
      <c r="FJ199" s="22">
        <f t="shared" si="312"/>
        <v>0</v>
      </c>
      <c r="FK199" s="21">
        <f t="shared" si="199"/>
        <v>0</v>
      </c>
      <c r="FL199" s="21">
        <f t="shared" si="288"/>
        <v>0</v>
      </c>
      <c r="FM199" s="21">
        <f t="shared" si="289"/>
        <v>103.30815000000001</v>
      </c>
      <c r="FN199" s="21">
        <f t="shared" si="290"/>
        <v>309.92445000000004</v>
      </c>
      <c r="FO199" s="21"/>
      <c r="FP199" s="21">
        <f t="shared" si="200"/>
        <v>4751.5612821982713</v>
      </c>
      <c r="FQ199" s="21">
        <f t="shared" si="201"/>
        <v>985.9979848379445</v>
      </c>
      <c r="FR199" s="21">
        <f t="shared" si="291"/>
        <v>5737.5592670362157</v>
      </c>
      <c r="FS199" s="21">
        <f t="shared" si="202"/>
        <v>6699.18141151297</v>
      </c>
      <c r="FT199" s="21">
        <f t="shared" si="203"/>
        <v>6244.5593214508153</v>
      </c>
      <c r="FU199" s="21"/>
      <c r="FV199" s="20">
        <f t="shared" si="313"/>
        <v>10492635.201414332</v>
      </c>
      <c r="FW199" s="20">
        <f t="shared" si="313"/>
        <v>3766780.9865318164</v>
      </c>
      <c r="FX199" s="20">
        <f t="shared" si="204"/>
        <v>9278611.2938126735</v>
      </c>
      <c r="FY199" s="20">
        <f t="shared" si="205"/>
        <v>3514858.5014057215</v>
      </c>
    </row>
    <row r="200" spans="2:181" x14ac:dyDescent="0.25">
      <c r="B200" s="20">
        <v>6.1</v>
      </c>
      <c r="C200" s="20">
        <f t="shared" si="206"/>
        <v>10.552999999999999</v>
      </c>
      <c r="D200" s="22">
        <f t="shared" si="207"/>
        <v>0.39769332822093473</v>
      </c>
      <c r="E200" s="21">
        <f t="shared" si="158"/>
        <v>330.94645257124114</v>
      </c>
      <c r="F200" s="22">
        <f t="shared" si="292"/>
        <v>0.57177801280430796</v>
      </c>
      <c r="G200" s="21">
        <f t="shared" si="159"/>
        <v>118.95340678854414</v>
      </c>
      <c r="H200" s="21">
        <f t="shared" si="208"/>
        <v>449.8998593597853</v>
      </c>
      <c r="I200" s="21">
        <f t="shared" si="209"/>
        <v>560.79102360820434</v>
      </c>
      <c r="J200" s="21">
        <f t="shared" si="210"/>
        <v>29.515317032010781</v>
      </c>
      <c r="K200" s="21"/>
      <c r="L200" s="22">
        <f t="shared" si="211"/>
        <v>0.39769332822093473</v>
      </c>
      <c r="M200" s="21">
        <f t="shared" si="160"/>
        <v>148.04753550383001</v>
      </c>
      <c r="N200" s="22">
        <f t="shared" si="293"/>
        <v>0.57177801280430796</v>
      </c>
      <c r="O200" s="21">
        <f t="shared" si="161"/>
        <v>11.202803721523848</v>
      </c>
      <c r="P200" s="21">
        <f t="shared" si="212"/>
        <v>159.25033922535385</v>
      </c>
      <c r="Q200" s="21">
        <f t="shared" si="213"/>
        <v>220.97775273591384</v>
      </c>
      <c r="R200" s="21">
        <f t="shared" si="214"/>
        <v>11.630408038732318</v>
      </c>
      <c r="S200" s="21"/>
      <c r="T200" s="22">
        <f t="shared" si="215"/>
        <v>0</v>
      </c>
      <c r="U200" s="21">
        <f t="shared" si="162"/>
        <v>0</v>
      </c>
      <c r="V200" s="22">
        <f t="shared" si="294"/>
        <v>0.57177801280430796</v>
      </c>
      <c r="W200" s="21">
        <f t="shared" si="163"/>
        <v>43.996465524530016</v>
      </c>
      <c r="X200" s="21">
        <f t="shared" si="216"/>
        <v>43.996465524530016</v>
      </c>
      <c r="Y200" s="21">
        <f t="shared" si="217"/>
        <v>85.184333618867512</v>
      </c>
      <c r="Z200" s="21">
        <f t="shared" si="218"/>
        <v>255.55300085660252</v>
      </c>
      <c r="AA200" s="21"/>
      <c r="AB200" s="22">
        <f t="shared" si="219"/>
        <v>0</v>
      </c>
      <c r="AC200" s="21">
        <f t="shared" si="164"/>
        <v>0</v>
      </c>
      <c r="AD200" s="22">
        <f t="shared" si="295"/>
        <v>0</v>
      </c>
      <c r="AE200" s="21">
        <f t="shared" si="165"/>
        <v>0</v>
      </c>
      <c r="AF200" s="21">
        <f t="shared" si="220"/>
        <v>0</v>
      </c>
      <c r="AG200" s="21">
        <f t="shared" si="221"/>
        <v>87.990045000000009</v>
      </c>
      <c r="AH200" s="21">
        <f t="shared" si="222"/>
        <v>4.6310550000000044</v>
      </c>
      <c r="AI200" s="21"/>
      <c r="AJ200" s="22">
        <f t="shared" si="223"/>
        <v>0</v>
      </c>
      <c r="AK200" s="21">
        <f t="shared" si="166"/>
        <v>0</v>
      </c>
      <c r="AL200" s="22">
        <f t="shared" si="296"/>
        <v>0</v>
      </c>
      <c r="AM200" s="21">
        <f t="shared" si="167"/>
        <v>0</v>
      </c>
      <c r="AN200" s="21">
        <f t="shared" si="224"/>
        <v>0</v>
      </c>
      <c r="AO200" s="21">
        <f t="shared" si="225"/>
        <v>189.51702000000003</v>
      </c>
      <c r="AP200" s="21">
        <f t="shared" si="226"/>
        <v>9.9745800000000102</v>
      </c>
      <c r="AQ200" s="21"/>
      <c r="AR200" s="22">
        <f t="shared" si="227"/>
        <v>0</v>
      </c>
      <c r="AS200" s="21">
        <f t="shared" si="168"/>
        <v>0</v>
      </c>
      <c r="AT200" s="22">
        <f t="shared" si="297"/>
        <v>0</v>
      </c>
      <c r="AU200" s="21">
        <f t="shared" si="169"/>
        <v>0</v>
      </c>
      <c r="AV200" s="21">
        <f t="shared" si="228"/>
        <v>0</v>
      </c>
      <c r="AW200" s="21">
        <f t="shared" si="229"/>
        <v>411.45142500000009</v>
      </c>
      <c r="AX200" s="21">
        <f t="shared" si="230"/>
        <v>137.15047500000003</v>
      </c>
      <c r="AY200" s="21"/>
      <c r="AZ200" s="22">
        <f t="shared" si="231"/>
        <v>0</v>
      </c>
      <c r="BA200" s="21">
        <f t="shared" si="170"/>
        <v>0</v>
      </c>
      <c r="BB200" s="22">
        <f t="shared" si="298"/>
        <v>0</v>
      </c>
      <c r="BC200" s="21">
        <f t="shared" si="171"/>
        <v>0</v>
      </c>
      <c r="BD200" s="21">
        <f t="shared" si="232"/>
        <v>0</v>
      </c>
      <c r="BE200" s="21">
        <f t="shared" si="233"/>
        <v>361.53508170731709</v>
      </c>
      <c r="BF200" s="21">
        <f t="shared" si="234"/>
        <v>19.028162195121972</v>
      </c>
      <c r="BG200" s="21"/>
      <c r="BH200" s="22">
        <f t="shared" si="235"/>
        <v>0</v>
      </c>
      <c r="BI200" s="21">
        <f t="shared" si="172"/>
        <v>0</v>
      </c>
      <c r="BJ200" s="22">
        <f t="shared" si="299"/>
        <v>0</v>
      </c>
      <c r="BK200" s="21">
        <f t="shared" si="173"/>
        <v>0</v>
      </c>
      <c r="BL200" s="21">
        <f t="shared" si="236"/>
        <v>0</v>
      </c>
      <c r="BM200" s="21">
        <f t="shared" si="237"/>
        <v>315.31141829268296</v>
      </c>
      <c r="BN200" s="21">
        <f t="shared" si="238"/>
        <v>16.595337804878067</v>
      </c>
      <c r="BO200" s="21"/>
      <c r="BP200" s="22">
        <f t="shared" si="239"/>
        <v>0</v>
      </c>
      <c r="BQ200" s="21">
        <f t="shared" si="174"/>
        <v>0</v>
      </c>
      <c r="BR200" s="22">
        <f t="shared" si="300"/>
        <v>0</v>
      </c>
      <c r="BS200" s="21">
        <f t="shared" si="175"/>
        <v>0</v>
      </c>
      <c r="BT200" s="21">
        <f t="shared" si="240"/>
        <v>0</v>
      </c>
      <c r="BU200" s="21">
        <f t="shared" si="241"/>
        <v>109.47709756097562</v>
      </c>
      <c r="BV200" s="21">
        <f t="shared" si="242"/>
        <v>36.492365853658541</v>
      </c>
      <c r="BW200" s="21"/>
      <c r="BX200" s="22">
        <f t="shared" si="243"/>
        <v>0.39769332822093473</v>
      </c>
      <c r="BY200" s="21">
        <f t="shared" si="176"/>
        <v>140.66983898403737</v>
      </c>
      <c r="BZ200" s="22">
        <f t="shared" si="301"/>
        <v>0.57177801280430796</v>
      </c>
      <c r="CA200" s="21">
        <f t="shared" si="177"/>
        <v>50.561522716262211</v>
      </c>
      <c r="CB200" s="21">
        <f t="shared" si="244"/>
        <v>191.23136170029957</v>
      </c>
      <c r="CC200" s="21">
        <f t="shared" si="245"/>
        <v>238.36600266225284</v>
      </c>
      <c r="CD200" s="21">
        <f t="shared" si="246"/>
        <v>12.545579087487003</v>
      </c>
      <c r="CE200" s="21"/>
      <c r="CF200" s="22">
        <f t="shared" si="247"/>
        <v>0.39769332822093473</v>
      </c>
      <c r="CG200" s="21">
        <f t="shared" si="178"/>
        <v>145.72850179555888</v>
      </c>
      <c r="CH200" s="22">
        <f t="shared" si="302"/>
        <v>0.57177801280430796</v>
      </c>
      <c r="CI200" s="21">
        <f t="shared" si="179"/>
        <v>11.027321709148932</v>
      </c>
      <c r="CJ200" s="21">
        <f t="shared" si="248"/>
        <v>156.75582350470782</v>
      </c>
      <c r="CK200" s="21">
        <f t="shared" si="249"/>
        <v>217.51633167524832</v>
      </c>
      <c r="CL200" s="21">
        <f t="shared" si="250"/>
        <v>11.448227982907817</v>
      </c>
      <c r="CM200" s="21"/>
      <c r="CN200" s="22">
        <f t="shared" si="251"/>
        <v>0.39769332822093473</v>
      </c>
      <c r="CO200" s="21">
        <f t="shared" si="180"/>
        <v>53.957336086285537</v>
      </c>
      <c r="CP200" s="22">
        <f t="shared" si="303"/>
        <v>0.57177801280430796</v>
      </c>
      <c r="CQ200" s="21">
        <f t="shared" si="181"/>
        <v>19.394101066293974</v>
      </c>
      <c r="CR200" s="21">
        <f t="shared" si="252"/>
        <v>73.351437152579507</v>
      </c>
      <c r="CS200" s="21">
        <f t="shared" si="253"/>
        <v>24.060809058629328</v>
      </c>
      <c r="CT200" s="21">
        <f t="shared" si="254"/>
        <v>72.18242717588798</v>
      </c>
      <c r="CU200" s="21"/>
      <c r="CV200" s="22">
        <f t="shared" si="255"/>
        <v>0.3052923447236382</v>
      </c>
      <c r="CW200" s="21">
        <f t="shared" si="182"/>
        <v>110.37389279427894</v>
      </c>
      <c r="CX200" s="22">
        <f t="shared" si="304"/>
        <v>0.41770875852214107</v>
      </c>
      <c r="CY200" s="21">
        <f t="shared" si="183"/>
        <v>7.94823000748233</v>
      </c>
      <c r="CZ200" s="21">
        <f t="shared" si="256"/>
        <v>118.32212280176128</v>
      </c>
      <c r="DA200" s="21">
        <f t="shared" si="257"/>
        <v>249.12906504564384</v>
      </c>
      <c r="DB200" s="21">
        <f t="shared" si="258"/>
        <v>13.112056055033898</v>
      </c>
      <c r="DC200" s="21"/>
      <c r="DD200" s="22">
        <f t="shared" si="259"/>
        <v>0.3052923447236382</v>
      </c>
      <c r="DE200" s="21">
        <f t="shared" si="184"/>
        <v>96.262162208709043</v>
      </c>
      <c r="DF200" s="22">
        <f t="shared" si="305"/>
        <v>0.41770875852214107</v>
      </c>
      <c r="DG200" s="21">
        <f t="shared" si="185"/>
        <v>6.9320179517311651</v>
      </c>
      <c r="DH200" s="21">
        <f t="shared" si="260"/>
        <v>103.19418016044021</v>
      </c>
      <c r="DI200" s="21">
        <f t="shared" si="261"/>
        <v>217.27694714026475</v>
      </c>
      <c r="DJ200" s="21">
        <f t="shared" si="262"/>
        <v>11.435628796856049</v>
      </c>
      <c r="DK200" s="21"/>
      <c r="DL200" s="22">
        <f t="shared" si="263"/>
        <v>0.30529234472363753</v>
      </c>
      <c r="DM200" s="21">
        <f t="shared" si="186"/>
        <v>42.335191756709634</v>
      </c>
      <c r="DN200" s="22">
        <f t="shared" si="306"/>
        <v>0.41770875852214107</v>
      </c>
      <c r="DO200" s="21">
        <f t="shared" si="187"/>
        <v>3.0486361672534961</v>
      </c>
      <c r="DP200" s="21">
        <f t="shared" si="264"/>
        <v>45.383827923963132</v>
      </c>
      <c r="DQ200" s="21">
        <f t="shared" si="265"/>
        <v>75.439226618003246</v>
      </c>
      <c r="DR200" s="21">
        <f t="shared" si="266"/>
        <v>25.146408872667749</v>
      </c>
      <c r="DS200" s="21"/>
      <c r="DT200" s="22">
        <f t="shared" si="267"/>
        <v>0.50597819225843921</v>
      </c>
      <c r="DU200" s="21">
        <f t="shared" si="188"/>
        <v>1275.4347991212928</v>
      </c>
      <c r="DV200" s="22">
        <f t="shared" si="307"/>
        <v>0.7525225541333771</v>
      </c>
      <c r="DW200" s="21">
        <f t="shared" si="189"/>
        <v>210.76741763673809</v>
      </c>
      <c r="DX200" s="21">
        <f t="shared" si="268"/>
        <v>1486.202216758031</v>
      </c>
      <c r="DY200" s="21">
        <f t="shared" si="269"/>
        <v>1248.879264387698</v>
      </c>
      <c r="DZ200" s="21">
        <f t="shared" si="270"/>
        <v>65.730487599352585</v>
      </c>
      <c r="EA200" s="21"/>
      <c r="EB200" s="22">
        <f t="shared" si="271"/>
        <v>0.50597819225843921</v>
      </c>
      <c r="EC200" s="21">
        <f t="shared" si="190"/>
        <v>1218.1327296546199</v>
      </c>
      <c r="ED200" s="22">
        <f t="shared" si="308"/>
        <v>0.7525225541333771</v>
      </c>
      <c r="EE200" s="21">
        <f t="shared" si="191"/>
        <v>95.351764272849707</v>
      </c>
      <c r="EF200" s="21">
        <f t="shared" si="272"/>
        <v>1313.4844939274697</v>
      </c>
      <c r="EG200" s="21">
        <f t="shared" si="273"/>
        <v>1159.6704251788169</v>
      </c>
      <c r="EH200" s="21">
        <f t="shared" si="274"/>
        <v>61.035285535727269</v>
      </c>
      <c r="EI200" s="21"/>
      <c r="EJ200" s="22">
        <f t="shared" si="275"/>
        <v>0</v>
      </c>
      <c r="EK200" s="21">
        <f t="shared" si="192"/>
        <v>0</v>
      </c>
      <c r="EL200" s="22">
        <f t="shared" si="309"/>
        <v>0</v>
      </c>
      <c r="EM200" s="21">
        <f t="shared" si="193"/>
        <v>0</v>
      </c>
      <c r="EN200" s="21">
        <f t="shared" si="276"/>
        <v>0</v>
      </c>
      <c r="EO200" s="21">
        <f t="shared" si="277"/>
        <v>198.10339994590873</v>
      </c>
      <c r="EP200" s="21">
        <f t="shared" si="278"/>
        <v>594.31019983772626</v>
      </c>
      <c r="EQ200" s="21"/>
      <c r="ER200" s="22">
        <f t="shared" si="279"/>
        <v>0.5835339196868341</v>
      </c>
      <c r="ES200" s="21">
        <f t="shared" si="194"/>
        <v>891.36888281189374</v>
      </c>
      <c r="ET200" s="22">
        <f t="shared" si="310"/>
        <v>0.97577453251128488</v>
      </c>
      <c r="EU200" s="21">
        <f t="shared" si="195"/>
        <v>372.63260351157703</v>
      </c>
      <c r="EV200" s="21">
        <f t="shared" si="280"/>
        <v>1264.0014863234708</v>
      </c>
      <c r="EW200" s="21">
        <f t="shared" si="281"/>
        <v>322.70905683826487</v>
      </c>
      <c r="EX200" s="21">
        <f t="shared" si="282"/>
        <v>322.70905683826487</v>
      </c>
      <c r="EY200" s="21"/>
      <c r="EZ200" s="22">
        <f t="shared" si="283"/>
        <v>0.5835339196868341</v>
      </c>
      <c r="FA200" s="21">
        <f t="shared" si="196"/>
        <v>236.97773470278887</v>
      </c>
      <c r="FB200" s="22">
        <f t="shared" si="311"/>
        <v>0.97577453251128488</v>
      </c>
      <c r="FC200" s="21">
        <f t="shared" si="197"/>
        <v>20.856302435349455</v>
      </c>
      <c r="FD200" s="21">
        <f t="shared" si="284"/>
        <v>257.83403713813834</v>
      </c>
      <c r="FE200" s="21">
        <f t="shared" si="285"/>
        <v>84.823981430930857</v>
      </c>
      <c r="FF200" s="21">
        <f t="shared" si="286"/>
        <v>84.823981430930857</v>
      </c>
      <c r="FG200" s="21"/>
      <c r="FH200" s="22">
        <f t="shared" si="287"/>
        <v>0</v>
      </c>
      <c r="FI200" s="21">
        <f t="shared" si="198"/>
        <v>0</v>
      </c>
      <c r="FJ200" s="22">
        <f t="shared" si="312"/>
        <v>0</v>
      </c>
      <c r="FK200" s="21">
        <f t="shared" si="199"/>
        <v>0</v>
      </c>
      <c r="FL200" s="21">
        <f t="shared" si="288"/>
        <v>0</v>
      </c>
      <c r="FM200" s="21">
        <f t="shared" si="289"/>
        <v>103.30815000000001</v>
      </c>
      <c r="FN200" s="21">
        <f t="shared" si="290"/>
        <v>309.92445000000004</v>
      </c>
      <c r="FO200" s="21"/>
      <c r="FP200" s="21">
        <f t="shared" si="200"/>
        <v>4690.2350579912454</v>
      </c>
      <c r="FQ200" s="21">
        <f t="shared" si="201"/>
        <v>972.6725935092843</v>
      </c>
      <c r="FR200" s="21">
        <f t="shared" si="291"/>
        <v>5662.9076515005299</v>
      </c>
      <c r="FS200" s="21">
        <f t="shared" si="202"/>
        <v>6762.0178575056234</v>
      </c>
      <c r="FT200" s="21">
        <f t="shared" si="203"/>
        <v>6256.3744909938468</v>
      </c>
      <c r="FU200" s="21"/>
      <c r="FV200" s="20">
        <f t="shared" si="313"/>
        <v>10442808.356617508</v>
      </c>
      <c r="FW200" s="20">
        <f t="shared" si="313"/>
        <v>3746584.0659457692</v>
      </c>
      <c r="FX200" s="20">
        <f t="shared" si="204"/>
        <v>9244453.2993007433</v>
      </c>
      <c r="FY200" s="20">
        <f t="shared" si="205"/>
        <v>3498066.218304147</v>
      </c>
    </row>
    <row r="201" spans="2:181" x14ac:dyDescent="0.25">
      <c r="B201" s="20">
        <v>6.15</v>
      </c>
      <c r="C201" s="20">
        <f t="shared" si="206"/>
        <v>10.6395</v>
      </c>
      <c r="D201" s="22">
        <f t="shared" si="207"/>
        <v>0.39070720796045055</v>
      </c>
      <c r="E201" s="21">
        <f t="shared" si="158"/>
        <v>325.13284808412016</v>
      </c>
      <c r="F201" s="22">
        <f t="shared" si="292"/>
        <v>0.56007127520434319</v>
      </c>
      <c r="G201" s="21">
        <f t="shared" si="159"/>
        <v>116.51792258189285</v>
      </c>
      <c r="H201" s="21">
        <f t="shared" si="208"/>
        <v>441.65077066601299</v>
      </c>
      <c r="I201" s="21">
        <f t="shared" si="209"/>
        <v>568.62765786728801</v>
      </c>
      <c r="J201" s="21">
        <f t="shared" si="210"/>
        <v>29.927771466699394</v>
      </c>
      <c r="K201" s="21"/>
      <c r="L201" s="22">
        <f t="shared" si="211"/>
        <v>0.39070720796045055</v>
      </c>
      <c r="M201" s="21">
        <f t="shared" si="160"/>
        <v>145.44684342804172</v>
      </c>
      <c r="N201" s="22">
        <f t="shared" si="293"/>
        <v>0.56007127520434319</v>
      </c>
      <c r="O201" s="21">
        <f t="shared" si="161"/>
        <v>10.973434489733059</v>
      </c>
      <c r="P201" s="21">
        <f t="shared" si="212"/>
        <v>156.42027791777477</v>
      </c>
      <c r="Q201" s="21">
        <f t="shared" si="213"/>
        <v>223.66631097811398</v>
      </c>
      <c r="R201" s="21">
        <f t="shared" si="214"/>
        <v>11.771911104111274</v>
      </c>
      <c r="S201" s="21"/>
      <c r="T201" s="22">
        <f t="shared" si="215"/>
        <v>0</v>
      </c>
      <c r="U201" s="21">
        <f t="shared" si="162"/>
        <v>0</v>
      </c>
      <c r="V201" s="22">
        <f t="shared" si="294"/>
        <v>0.56007127520434319</v>
      </c>
      <c r="W201" s="21">
        <f t="shared" si="163"/>
        <v>43.095669996042552</v>
      </c>
      <c r="X201" s="21">
        <f t="shared" si="216"/>
        <v>43.095669996042552</v>
      </c>
      <c r="Y201" s="21">
        <f t="shared" si="217"/>
        <v>85.409532500989371</v>
      </c>
      <c r="Z201" s="21">
        <f t="shared" si="218"/>
        <v>256.22859750296811</v>
      </c>
      <c r="AA201" s="21"/>
      <c r="AB201" s="22">
        <f t="shared" si="219"/>
        <v>0</v>
      </c>
      <c r="AC201" s="21">
        <f t="shared" si="164"/>
        <v>0</v>
      </c>
      <c r="AD201" s="22">
        <f t="shared" si="295"/>
        <v>0</v>
      </c>
      <c r="AE201" s="21">
        <f t="shared" si="165"/>
        <v>0</v>
      </c>
      <c r="AF201" s="21">
        <f t="shared" si="220"/>
        <v>0</v>
      </c>
      <c r="AG201" s="21">
        <f t="shared" si="221"/>
        <v>87.990045000000009</v>
      </c>
      <c r="AH201" s="21">
        <f t="shared" si="222"/>
        <v>4.6310550000000044</v>
      </c>
      <c r="AI201" s="21"/>
      <c r="AJ201" s="22">
        <f t="shared" si="223"/>
        <v>0</v>
      </c>
      <c r="AK201" s="21">
        <f t="shared" si="166"/>
        <v>0</v>
      </c>
      <c r="AL201" s="22">
        <f t="shared" si="296"/>
        <v>0</v>
      </c>
      <c r="AM201" s="21">
        <f t="shared" si="167"/>
        <v>0</v>
      </c>
      <c r="AN201" s="21">
        <f t="shared" si="224"/>
        <v>0</v>
      </c>
      <c r="AO201" s="21">
        <f t="shared" si="225"/>
        <v>189.51702000000003</v>
      </c>
      <c r="AP201" s="21">
        <f t="shared" si="226"/>
        <v>9.9745800000000102</v>
      </c>
      <c r="AQ201" s="21"/>
      <c r="AR201" s="22">
        <f t="shared" si="227"/>
        <v>0</v>
      </c>
      <c r="AS201" s="21">
        <f t="shared" si="168"/>
        <v>0</v>
      </c>
      <c r="AT201" s="22">
        <f t="shared" si="297"/>
        <v>0</v>
      </c>
      <c r="AU201" s="21">
        <f t="shared" si="169"/>
        <v>0</v>
      </c>
      <c r="AV201" s="21">
        <f t="shared" si="228"/>
        <v>0</v>
      </c>
      <c r="AW201" s="21">
        <f t="shared" si="229"/>
        <v>411.45142500000009</v>
      </c>
      <c r="AX201" s="21">
        <f t="shared" si="230"/>
        <v>137.15047500000003</v>
      </c>
      <c r="AY201" s="21"/>
      <c r="AZ201" s="22">
        <f t="shared" si="231"/>
        <v>0</v>
      </c>
      <c r="BA201" s="21">
        <f t="shared" si="170"/>
        <v>0</v>
      </c>
      <c r="BB201" s="22">
        <f t="shared" si="298"/>
        <v>0</v>
      </c>
      <c r="BC201" s="21">
        <f t="shared" si="171"/>
        <v>0</v>
      </c>
      <c r="BD201" s="21">
        <f t="shared" si="232"/>
        <v>0</v>
      </c>
      <c r="BE201" s="21">
        <f t="shared" si="233"/>
        <v>361.53508170731709</v>
      </c>
      <c r="BF201" s="21">
        <f t="shared" si="234"/>
        <v>19.028162195121972</v>
      </c>
      <c r="BG201" s="21"/>
      <c r="BH201" s="22">
        <f t="shared" si="235"/>
        <v>0</v>
      </c>
      <c r="BI201" s="21">
        <f t="shared" si="172"/>
        <v>0</v>
      </c>
      <c r="BJ201" s="22">
        <f t="shared" si="299"/>
        <v>0</v>
      </c>
      <c r="BK201" s="21">
        <f t="shared" si="173"/>
        <v>0</v>
      </c>
      <c r="BL201" s="21">
        <f t="shared" si="236"/>
        <v>0</v>
      </c>
      <c r="BM201" s="21">
        <f t="shared" si="237"/>
        <v>315.31141829268296</v>
      </c>
      <c r="BN201" s="21">
        <f t="shared" si="238"/>
        <v>16.595337804878067</v>
      </c>
      <c r="BO201" s="21"/>
      <c r="BP201" s="22">
        <f t="shared" si="239"/>
        <v>0</v>
      </c>
      <c r="BQ201" s="21">
        <f t="shared" si="174"/>
        <v>0</v>
      </c>
      <c r="BR201" s="22">
        <f t="shared" si="300"/>
        <v>0</v>
      </c>
      <c r="BS201" s="21">
        <f t="shared" si="175"/>
        <v>0</v>
      </c>
      <c r="BT201" s="21">
        <f t="shared" si="240"/>
        <v>0</v>
      </c>
      <c r="BU201" s="21">
        <f t="shared" si="241"/>
        <v>109.47709756097562</v>
      </c>
      <c r="BV201" s="21">
        <f t="shared" si="242"/>
        <v>36.492365853658541</v>
      </c>
      <c r="BW201" s="21"/>
      <c r="BX201" s="22">
        <f t="shared" si="243"/>
        <v>0.39070720796045055</v>
      </c>
      <c r="BY201" s="21">
        <f t="shared" si="176"/>
        <v>138.19874796382422</v>
      </c>
      <c r="BZ201" s="22">
        <f t="shared" si="301"/>
        <v>0.56007127520434319</v>
      </c>
      <c r="CA201" s="21">
        <f t="shared" si="177"/>
        <v>49.526312432133075</v>
      </c>
      <c r="CB201" s="21">
        <f t="shared" si="244"/>
        <v>187.72506039595729</v>
      </c>
      <c r="CC201" s="21">
        <f t="shared" si="245"/>
        <v>241.69698890137801</v>
      </c>
      <c r="CD201" s="21">
        <f t="shared" si="246"/>
        <v>12.720894152704117</v>
      </c>
      <c r="CE201" s="21"/>
      <c r="CF201" s="22">
        <f t="shared" si="247"/>
        <v>0.39070720796045055</v>
      </c>
      <c r="CG201" s="21">
        <f t="shared" si="178"/>
        <v>143.16854726104788</v>
      </c>
      <c r="CH201" s="22">
        <f t="shared" si="302"/>
        <v>0.56007127520434319</v>
      </c>
      <c r="CI201" s="21">
        <f t="shared" si="179"/>
        <v>10.801545343516656</v>
      </c>
      <c r="CJ201" s="21">
        <f t="shared" si="248"/>
        <v>153.97009260456454</v>
      </c>
      <c r="CK201" s="21">
        <f t="shared" si="249"/>
        <v>220.16277603038444</v>
      </c>
      <c r="CL201" s="21">
        <f t="shared" si="250"/>
        <v>11.587514527914982</v>
      </c>
      <c r="CM201" s="21"/>
      <c r="CN201" s="22">
        <f t="shared" si="251"/>
        <v>0.39070720796045055</v>
      </c>
      <c r="CO201" s="21">
        <f t="shared" si="180"/>
        <v>53.009489059229701</v>
      </c>
      <c r="CP201" s="22">
        <f t="shared" si="303"/>
        <v>0.56007127520434319</v>
      </c>
      <c r="CQ201" s="21">
        <f t="shared" si="181"/>
        <v>18.99702099835508</v>
      </c>
      <c r="CR201" s="21">
        <f t="shared" si="252"/>
        <v>72.006510057584777</v>
      </c>
      <c r="CS201" s="21">
        <f t="shared" si="253"/>
        <v>24.397040832378011</v>
      </c>
      <c r="CT201" s="21">
        <f t="shared" si="254"/>
        <v>73.191122497134032</v>
      </c>
      <c r="CU201" s="21"/>
      <c r="CV201" s="22">
        <f t="shared" si="255"/>
        <v>0.2975488393525203</v>
      </c>
      <c r="CW201" s="21">
        <f t="shared" si="182"/>
        <v>107.57434394723079</v>
      </c>
      <c r="CX201" s="22">
        <f t="shared" si="304"/>
        <v>0.40473915818215844</v>
      </c>
      <c r="CY201" s="21">
        <f t="shared" si="183"/>
        <v>7.7014423486072321</v>
      </c>
      <c r="CZ201" s="21">
        <f t="shared" si="256"/>
        <v>115.27578629583802</v>
      </c>
      <c r="DA201" s="21">
        <f t="shared" si="257"/>
        <v>252.02308472627098</v>
      </c>
      <c r="DB201" s="21">
        <f t="shared" si="258"/>
        <v>13.264372880330063</v>
      </c>
      <c r="DC201" s="21"/>
      <c r="DD201" s="22">
        <f t="shared" si="259"/>
        <v>0.2975488393525203</v>
      </c>
      <c r="DE201" s="21">
        <f t="shared" si="184"/>
        <v>93.820546547584854</v>
      </c>
      <c r="DF201" s="22">
        <f t="shared" si="305"/>
        <v>0.40473915818215844</v>
      </c>
      <c r="DG201" s="21">
        <f t="shared" si="185"/>
        <v>6.7167830528948924</v>
      </c>
      <c r="DH201" s="21">
        <f t="shared" si="260"/>
        <v>100.53732960047975</v>
      </c>
      <c r="DI201" s="21">
        <f t="shared" si="261"/>
        <v>219.80095517222719</v>
      </c>
      <c r="DJ201" s="21">
        <f t="shared" si="262"/>
        <v>11.568471324854073</v>
      </c>
      <c r="DK201" s="21"/>
      <c r="DL201" s="22">
        <f t="shared" si="263"/>
        <v>0.29754883935251975</v>
      </c>
      <c r="DM201" s="21">
        <f t="shared" si="186"/>
        <v>41.261392198937756</v>
      </c>
      <c r="DN201" s="22">
        <f t="shared" si="306"/>
        <v>0.40473915818215844</v>
      </c>
      <c r="DO201" s="21">
        <f t="shared" si="187"/>
        <v>2.9539778871370199</v>
      </c>
      <c r="DP201" s="21">
        <f t="shared" si="264"/>
        <v>44.215370086074778</v>
      </c>
      <c r="DQ201" s="21">
        <f t="shared" si="265"/>
        <v>76.315569996419512</v>
      </c>
      <c r="DR201" s="21">
        <f t="shared" si="266"/>
        <v>25.438523332139837</v>
      </c>
      <c r="DS201" s="21"/>
      <c r="DT201" s="22">
        <f t="shared" si="267"/>
        <v>0.49987965285072133</v>
      </c>
      <c r="DU201" s="21">
        <f t="shared" si="188"/>
        <v>1260.062023172793</v>
      </c>
      <c r="DV201" s="22">
        <f t="shared" si="307"/>
        <v>0.74229732916725721</v>
      </c>
      <c r="DW201" s="21">
        <f t="shared" si="189"/>
        <v>207.90352438991613</v>
      </c>
      <c r="DX201" s="21">
        <f t="shared" si="268"/>
        <v>1467.9655475627092</v>
      </c>
      <c r="DY201" s="21">
        <f t="shared" si="269"/>
        <v>1266.2041001232535</v>
      </c>
      <c r="DZ201" s="21">
        <f t="shared" si="270"/>
        <v>66.642321059118672</v>
      </c>
      <c r="EA201" s="21"/>
      <c r="EB201" s="22">
        <f t="shared" si="271"/>
        <v>0.49987965285072133</v>
      </c>
      <c r="EC201" s="21">
        <f t="shared" si="190"/>
        <v>1203.4506137664409</v>
      </c>
      <c r="ED201" s="22">
        <f t="shared" si="308"/>
        <v>0.74229732916725721</v>
      </c>
      <c r="EE201" s="21">
        <f t="shared" si="191"/>
        <v>94.056131025379614</v>
      </c>
      <c r="EF201" s="21">
        <f t="shared" si="272"/>
        <v>1297.5067447918204</v>
      </c>
      <c r="EG201" s="21">
        <f t="shared" si="273"/>
        <v>1174.8492868576836</v>
      </c>
      <c r="EH201" s="21">
        <f t="shared" si="274"/>
        <v>61.834172992509728</v>
      </c>
      <c r="EI201" s="21"/>
      <c r="EJ201" s="22">
        <f t="shared" si="275"/>
        <v>0</v>
      </c>
      <c r="EK201" s="21">
        <f t="shared" si="192"/>
        <v>0</v>
      </c>
      <c r="EL201" s="22">
        <f t="shared" si="309"/>
        <v>0</v>
      </c>
      <c r="EM201" s="21">
        <f t="shared" si="193"/>
        <v>0</v>
      </c>
      <c r="EN201" s="21">
        <f t="shared" si="276"/>
        <v>0</v>
      </c>
      <c r="EO201" s="21">
        <f t="shared" si="277"/>
        <v>198.10339994590873</v>
      </c>
      <c r="EP201" s="21">
        <f t="shared" si="278"/>
        <v>594.31019983772626</v>
      </c>
      <c r="EQ201" s="21"/>
      <c r="ER201" s="22">
        <f t="shared" si="279"/>
        <v>0.57807108296295562</v>
      </c>
      <c r="ES201" s="21">
        <f t="shared" si="194"/>
        <v>883.02420480215505</v>
      </c>
      <c r="ET201" s="22">
        <f t="shared" si="310"/>
        <v>0.96737924179416424</v>
      </c>
      <c r="EU201" s="21">
        <f t="shared" si="195"/>
        <v>369.42657698298336</v>
      </c>
      <c r="EV201" s="21">
        <f t="shared" si="280"/>
        <v>1252.4507817851384</v>
      </c>
      <c r="EW201" s="21">
        <f t="shared" si="281"/>
        <v>328.48440910743102</v>
      </c>
      <c r="EX201" s="21">
        <f t="shared" si="282"/>
        <v>328.48440910743102</v>
      </c>
      <c r="EY201" s="21"/>
      <c r="EZ201" s="22">
        <f t="shared" si="283"/>
        <v>0.57807108296295562</v>
      </c>
      <c r="FA201" s="21">
        <f t="shared" si="196"/>
        <v>234.75923355281171</v>
      </c>
      <c r="FB201" s="22">
        <f t="shared" si="311"/>
        <v>0.96737924179416424</v>
      </c>
      <c r="FC201" s="21">
        <f t="shared" si="197"/>
        <v>20.676860652032648</v>
      </c>
      <c r="FD201" s="21">
        <f t="shared" si="284"/>
        <v>255.43609420484435</v>
      </c>
      <c r="FE201" s="21">
        <f t="shared" si="285"/>
        <v>86.022952897577838</v>
      </c>
      <c r="FF201" s="21">
        <f t="shared" si="286"/>
        <v>86.022952897577838</v>
      </c>
      <c r="FG201" s="21"/>
      <c r="FH201" s="22">
        <f t="shared" si="287"/>
        <v>0</v>
      </c>
      <c r="FI201" s="21">
        <f t="shared" si="198"/>
        <v>0</v>
      </c>
      <c r="FJ201" s="22">
        <f t="shared" si="312"/>
        <v>0</v>
      </c>
      <c r="FK201" s="21">
        <f t="shared" si="199"/>
        <v>0</v>
      </c>
      <c r="FL201" s="21">
        <f t="shared" si="288"/>
        <v>0</v>
      </c>
      <c r="FM201" s="21">
        <f t="shared" si="289"/>
        <v>103.30815000000001</v>
      </c>
      <c r="FN201" s="21">
        <f t="shared" si="290"/>
        <v>309.92445000000004</v>
      </c>
      <c r="FO201" s="21"/>
      <c r="FP201" s="21">
        <f t="shared" si="200"/>
        <v>4628.9088337842186</v>
      </c>
      <c r="FQ201" s="21">
        <f t="shared" si="201"/>
        <v>959.34720218062421</v>
      </c>
      <c r="FR201" s="21">
        <f t="shared" si="291"/>
        <v>5588.2560359648432</v>
      </c>
      <c r="FS201" s="21">
        <f t="shared" si="202"/>
        <v>6824.8543034982795</v>
      </c>
      <c r="FT201" s="21">
        <f t="shared" si="203"/>
        <v>6268.1896605368784</v>
      </c>
      <c r="FU201" s="21"/>
      <c r="FV201" s="20">
        <f t="shared" si="313"/>
        <v>10390743.104637126</v>
      </c>
      <c r="FW201" s="20">
        <f t="shared" si="313"/>
        <v>3725545.7135242741</v>
      </c>
      <c r="FX201" s="20">
        <f t="shared" si="204"/>
        <v>9208056.8976052571</v>
      </c>
      <c r="FY201" s="20">
        <f t="shared" si="205"/>
        <v>3480432.5033671246</v>
      </c>
    </row>
    <row r="202" spans="2:181" x14ac:dyDescent="0.25">
      <c r="B202" s="20">
        <v>6.2</v>
      </c>
      <c r="C202" s="20">
        <f t="shared" si="206"/>
        <v>10.726000000000001</v>
      </c>
      <c r="D202" s="22">
        <f t="shared" si="207"/>
        <v>0.38372108769996627</v>
      </c>
      <c r="E202" s="21">
        <f t="shared" si="158"/>
        <v>319.31924359699906</v>
      </c>
      <c r="F202" s="22">
        <f t="shared" si="292"/>
        <v>0.54836453760437842</v>
      </c>
      <c r="G202" s="21">
        <f t="shared" si="159"/>
        <v>114.08243837524155</v>
      </c>
      <c r="H202" s="21">
        <f t="shared" si="208"/>
        <v>433.40168197224062</v>
      </c>
      <c r="I202" s="21">
        <f t="shared" si="209"/>
        <v>576.46429212637167</v>
      </c>
      <c r="J202" s="21">
        <f t="shared" si="210"/>
        <v>30.340225901388013</v>
      </c>
      <c r="K202" s="21"/>
      <c r="L202" s="22">
        <f t="shared" si="211"/>
        <v>0.38372108769996627</v>
      </c>
      <c r="M202" s="21">
        <f t="shared" si="160"/>
        <v>142.84615135225337</v>
      </c>
      <c r="N202" s="22">
        <f t="shared" si="293"/>
        <v>0.54836453760437842</v>
      </c>
      <c r="O202" s="21">
        <f t="shared" si="161"/>
        <v>10.744065257942269</v>
      </c>
      <c r="P202" s="21">
        <f t="shared" si="212"/>
        <v>153.59021661019565</v>
      </c>
      <c r="Q202" s="21">
        <f t="shared" si="213"/>
        <v>226.35486922031413</v>
      </c>
      <c r="R202" s="21">
        <f t="shared" si="214"/>
        <v>11.913414169490229</v>
      </c>
      <c r="S202" s="21"/>
      <c r="T202" s="22">
        <f t="shared" si="215"/>
        <v>0</v>
      </c>
      <c r="U202" s="21">
        <f t="shared" si="162"/>
        <v>0</v>
      </c>
      <c r="V202" s="22">
        <f t="shared" si="294"/>
        <v>0.54836453760437842</v>
      </c>
      <c r="W202" s="21">
        <f t="shared" si="163"/>
        <v>42.194874467555088</v>
      </c>
      <c r="X202" s="21">
        <f t="shared" si="216"/>
        <v>42.194874467555088</v>
      </c>
      <c r="Y202" s="21">
        <f t="shared" si="217"/>
        <v>85.634731383111244</v>
      </c>
      <c r="Z202" s="21">
        <f t="shared" si="218"/>
        <v>256.90419414933376</v>
      </c>
      <c r="AA202" s="21"/>
      <c r="AB202" s="22">
        <f t="shared" si="219"/>
        <v>0</v>
      </c>
      <c r="AC202" s="21">
        <f t="shared" si="164"/>
        <v>0</v>
      </c>
      <c r="AD202" s="22">
        <f t="shared" si="295"/>
        <v>0</v>
      </c>
      <c r="AE202" s="21">
        <f t="shared" si="165"/>
        <v>0</v>
      </c>
      <c r="AF202" s="21">
        <f t="shared" si="220"/>
        <v>0</v>
      </c>
      <c r="AG202" s="21">
        <f t="shared" si="221"/>
        <v>87.990045000000009</v>
      </c>
      <c r="AH202" s="21">
        <f t="shared" si="222"/>
        <v>4.6310550000000044</v>
      </c>
      <c r="AI202" s="21"/>
      <c r="AJ202" s="22">
        <f t="shared" si="223"/>
        <v>0</v>
      </c>
      <c r="AK202" s="21">
        <f t="shared" si="166"/>
        <v>0</v>
      </c>
      <c r="AL202" s="22">
        <f t="shared" si="296"/>
        <v>0</v>
      </c>
      <c r="AM202" s="21">
        <f t="shared" si="167"/>
        <v>0</v>
      </c>
      <c r="AN202" s="21">
        <f t="shared" si="224"/>
        <v>0</v>
      </c>
      <c r="AO202" s="21">
        <f t="shared" si="225"/>
        <v>189.51702000000003</v>
      </c>
      <c r="AP202" s="21">
        <f t="shared" si="226"/>
        <v>9.9745800000000102</v>
      </c>
      <c r="AQ202" s="21"/>
      <c r="AR202" s="22">
        <f t="shared" si="227"/>
        <v>0</v>
      </c>
      <c r="AS202" s="21">
        <f t="shared" si="168"/>
        <v>0</v>
      </c>
      <c r="AT202" s="22">
        <f t="shared" si="297"/>
        <v>0</v>
      </c>
      <c r="AU202" s="21">
        <f t="shared" si="169"/>
        <v>0</v>
      </c>
      <c r="AV202" s="21">
        <f t="shared" si="228"/>
        <v>0</v>
      </c>
      <c r="AW202" s="21">
        <f t="shared" si="229"/>
        <v>411.45142500000009</v>
      </c>
      <c r="AX202" s="21">
        <f t="shared" si="230"/>
        <v>137.15047500000003</v>
      </c>
      <c r="AY202" s="21"/>
      <c r="AZ202" s="22">
        <f t="shared" si="231"/>
        <v>0</v>
      </c>
      <c r="BA202" s="21">
        <f t="shared" si="170"/>
        <v>0</v>
      </c>
      <c r="BB202" s="22">
        <f t="shared" si="298"/>
        <v>0</v>
      </c>
      <c r="BC202" s="21">
        <f t="shared" si="171"/>
        <v>0</v>
      </c>
      <c r="BD202" s="21">
        <f t="shared" si="232"/>
        <v>0</v>
      </c>
      <c r="BE202" s="21">
        <f t="shared" si="233"/>
        <v>361.53508170731709</v>
      </c>
      <c r="BF202" s="21">
        <f t="shared" si="234"/>
        <v>19.028162195121972</v>
      </c>
      <c r="BG202" s="21"/>
      <c r="BH202" s="22">
        <f t="shared" si="235"/>
        <v>0</v>
      </c>
      <c r="BI202" s="21">
        <f t="shared" si="172"/>
        <v>0</v>
      </c>
      <c r="BJ202" s="22">
        <f t="shared" si="299"/>
        <v>0</v>
      </c>
      <c r="BK202" s="21">
        <f t="shared" si="173"/>
        <v>0</v>
      </c>
      <c r="BL202" s="21">
        <f t="shared" si="236"/>
        <v>0</v>
      </c>
      <c r="BM202" s="21">
        <f t="shared" si="237"/>
        <v>315.31141829268296</v>
      </c>
      <c r="BN202" s="21">
        <f t="shared" si="238"/>
        <v>16.595337804878067</v>
      </c>
      <c r="BO202" s="21"/>
      <c r="BP202" s="22">
        <f t="shared" si="239"/>
        <v>0</v>
      </c>
      <c r="BQ202" s="21">
        <f t="shared" si="174"/>
        <v>0</v>
      </c>
      <c r="BR202" s="22">
        <f t="shared" si="300"/>
        <v>0</v>
      </c>
      <c r="BS202" s="21">
        <f t="shared" si="175"/>
        <v>0</v>
      </c>
      <c r="BT202" s="21">
        <f t="shared" si="240"/>
        <v>0</v>
      </c>
      <c r="BU202" s="21">
        <f t="shared" si="241"/>
        <v>109.47709756097562</v>
      </c>
      <c r="BV202" s="21">
        <f t="shared" si="242"/>
        <v>36.492365853658541</v>
      </c>
      <c r="BW202" s="21"/>
      <c r="BX202" s="22">
        <f t="shared" si="243"/>
        <v>0.38372108769996627</v>
      </c>
      <c r="BY202" s="21">
        <f t="shared" si="176"/>
        <v>135.72765694361104</v>
      </c>
      <c r="BZ202" s="22">
        <f t="shared" si="301"/>
        <v>0.54836453760437842</v>
      </c>
      <c r="CA202" s="21">
        <f t="shared" si="177"/>
        <v>48.491102148003939</v>
      </c>
      <c r="CB202" s="21">
        <f t="shared" si="244"/>
        <v>184.21875909161497</v>
      </c>
      <c r="CC202" s="21">
        <f t="shared" si="245"/>
        <v>245.0279751405032</v>
      </c>
      <c r="CD202" s="21">
        <f t="shared" si="246"/>
        <v>12.896209217921234</v>
      </c>
      <c r="CE202" s="21"/>
      <c r="CF202" s="22">
        <f t="shared" si="247"/>
        <v>0.38372108769996627</v>
      </c>
      <c r="CG202" s="21">
        <f t="shared" si="178"/>
        <v>140.60859272653681</v>
      </c>
      <c r="CH202" s="22">
        <f t="shared" si="302"/>
        <v>0.54836453760437842</v>
      </c>
      <c r="CI202" s="21">
        <f t="shared" si="179"/>
        <v>10.57576897788438</v>
      </c>
      <c r="CJ202" s="21">
        <f t="shared" si="248"/>
        <v>151.18436170442118</v>
      </c>
      <c r="CK202" s="21">
        <f t="shared" si="249"/>
        <v>222.8092203855206</v>
      </c>
      <c r="CL202" s="21">
        <f t="shared" si="250"/>
        <v>11.726801072922148</v>
      </c>
      <c r="CM202" s="21"/>
      <c r="CN202" s="22">
        <f t="shared" si="251"/>
        <v>0.38372108769996627</v>
      </c>
      <c r="CO202" s="21">
        <f t="shared" si="180"/>
        <v>52.06164203217385</v>
      </c>
      <c r="CP202" s="22">
        <f t="shared" si="303"/>
        <v>0.54836453760437842</v>
      </c>
      <c r="CQ202" s="21">
        <f t="shared" si="181"/>
        <v>18.599940930416185</v>
      </c>
      <c r="CR202" s="21">
        <f t="shared" si="252"/>
        <v>70.661582962590032</v>
      </c>
      <c r="CS202" s="21">
        <f t="shared" si="253"/>
        <v>24.733272606126697</v>
      </c>
      <c r="CT202" s="21">
        <f t="shared" si="254"/>
        <v>74.199817818380097</v>
      </c>
      <c r="CU202" s="21"/>
      <c r="CV202" s="22">
        <f t="shared" si="255"/>
        <v>0.28980533398140262</v>
      </c>
      <c r="CW202" s="21">
        <f t="shared" si="182"/>
        <v>104.77479510018271</v>
      </c>
      <c r="CX202" s="22">
        <f t="shared" si="304"/>
        <v>0.39176955784217593</v>
      </c>
      <c r="CY202" s="21">
        <f t="shared" si="183"/>
        <v>7.454654689732136</v>
      </c>
      <c r="CZ202" s="21">
        <f t="shared" si="256"/>
        <v>112.22944978991485</v>
      </c>
      <c r="DA202" s="21">
        <f t="shared" si="257"/>
        <v>254.91710440689801</v>
      </c>
      <c r="DB202" s="21">
        <f t="shared" si="258"/>
        <v>13.416689705626224</v>
      </c>
      <c r="DC202" s="21"/>
      <c r="DD202" s="22">
        <f t="shared" si="259"/>
        <v>0.28980533398140262</v>
      </c>
      <c r="DE202" s="21">
        <f t="shared" si="184"/>
        <v>91.378930886460736</v>
      </c>
      <c r="DF202" s="22">
        <f t="shared" si="305"/>
        <v>0.39176955784217593</v>
      </c>
      <c r="DG202" s="21">
        <f t="shared" si="185"/>
        <v>6.5015481540586215</v>
      </c>
      <c r="DH202" s="21">
        <f t="shared" si="260"/>
        <v>97.880479040519361</v>
      </c>
      <c r="DI202" s="21">
        <f t="shared" si="261"/>
        <v>222.3249632041896</v>
      </c>
      <c r="DJ202" s="21">
        <f t="shared" si="262"/>
        <v>11.701313852852094</v>
      </c>
      <c r="DK202" s="21"/>
      <c r="DL202" s="22">
        <f t="shared" si="263"/>
        <v>0.28980533398140207</v>
      </c>
      <c r="DM202" s="21">
        <f t="shared" si="186"/>
        <v>40.187592641165892</v>
      </c>
      <c r="DN202" s="22">
        <f t="shared" si="306"/>
        <v>0.39176955784217593</v>
      </c>
      <c r="DO202" s="21">
        <f t="shared" si="187"/>
        <v>2.8593196070205447</v>
      </c>
      <c r="DP202" s="21">
        <f t="shared" si="264"/>
        <v>43.046912248186437</v>
      </c>
      <c r="DQ202" s="21">
        <f t="shared" si="265"/>
        <v>77.191913374835764</v>
      </c>
      <c r="DR202" s="21">
        <f t="shared" si="266"/>
        <v>25.730637791611922</v>
      </c>
      <c r="DS202" s="21"/>
      <c r="DT202" s="22">
        <f t="shared" si="267"/>
        <v>0.49378111344300357</v>
      </c>
      <c r="DU202" s="21">
        <f t="shared" si="188"/>
        <v>1244.6892472242935</v>
      </c>
      <c r="DV202" s="22">
        <f t="shared" si="307"/>
        <v>0.73207210420113722</v>
      </c>
      <c r="DW202" s="21">
        <f t="shared" si="189"/>
        <v>205.03963114309414</v>
      </c>
      <c r="DX202" s="21">
        <f t="shared" si="268"/>
        <v>1449.7288783673876</v>
      </c>
      <c r="DY202" s="21">
        <f t="shared" si="269"/>
        <v>1283.5289358588091</v>
      </c>
      <c r="DZ202" s="21">
        <f t="shared" si="270"/>
        <v>67.554154518884758</v>
      </c>
      <c r="EA202" s="21"/>
      <c r="EB202" s="22">
        <f t="shared" si="271"/>
        <v>0.49378111344300357</v>
      </c>
      <c r="EC202" s="21">
        <f t="shared" si="190"/>
        <v>1188.7684978782625</v>
      </c>
      <c r="ED202" s="22">
        <f t="shared" si="308"/>
        <v>0.73207210420113722</v>
      </c>
      <c r="EE202" s="21">
        <f t="shared" si="191"/>
        <v>92.760497777909492</v>
      </c>
      <c r="EF202" s="21">
        <f t="shared" si="272"/>
        <v>1281.5289956561719</v>
      </c>
      <c r="EG202" s="21">
        <f t="shared" si="273"/>
        <v>1190.0281485365499</v>
      </c>
      <c r="EH202" s="21">
        <f t="shared" si="274"/>
        <v>62.633060449292152</v>
      </c>
      <c r="EI202" s="21"/>
      <c r="EJ202" s="22">
        <f t="shared" si="275"/>
        <v>0</v>
      </c>
      <c r="EK202" s="21">
        <f t="shared" si="192"/>
        <v>0</v>
      </c>
      <c r="EL202" s="22">
        <f t="shared" si="309"/>
        <v>0</v>
      </c>
      <c r="EM202" s="21">
        <f t="shared" si="193"/>
        <v>0</v>
      </c>
      <c r="EN202" s="21">
        <f t="shared" si="276"/>
        <v>0</v>
      </c>
      <c r="EO202" s="21">
        <f t="shared" si="277"/>
        <v>198.10339994590873</v>
      </c>
      <c r="EP202" s="21">
        <f t="shared" si="278"/>
        <v>594.31019983772626</v>
      </c>
      <c r="EQ202" s="21"/>
      <c r="ER202" s="22">
        <f t="shared" si="279"/>
        <v>0.57260824623907725</v>
      </c>
      <c r="ES202" s="21">
        <f t="shared" si="194"/>
        <v>874.67952679241648</v>
      </c>
      <c r="ET202" s="22">
        <f t="shared" si="310"/>
        <v>0.95898395107704348</v>
      </c>
      <c r="EU202" s="21">
        <f t="shared" si="195"/>
        <v>366.2205504543897</v>
      </c>
      <c r="EV202" s="21">
        <f t="shared" si="280"/>
        <v>1240.9000772468062</v>
      </c>
      <c r="EW202" s="21">
        <f t="shared" si="281"/>
        <v>334.25976137659717</v>
      </c>
      <c r="EX202" s="21">
        <f t="shared" si="282"/>
        <v>334.25976137659717</v>
      </c>
      <c r="EY202" s="21"/>
      <c r="EZ202" s="22">
        <f t="shared" si="283"/>
        <v>0.57260824623907725</v>
      </c>
      <c r="FA202" s="21">
        <f t="shared" si="196"/>
        <v>232.54073240283458</v>
      </c>
      <c r="FB202" s="22">
        <f t="shared" si="311"/>
        <v>0.95898395107704348</v>
      </c>
      <c r="FC202" s="21">
        <f t="shared" si="197"/>
        <v>20.497418868715837</v>
      </c>
      <c r="FD202" s="21">
        <f t="shared" si="284"/>
        <v>253.03815127155042</v>
      </c>
      <c r="FE202" s="21">
        <f t="shared" si="285"/>
        <v>87.221924364224805</v>
      </c>
      <c r="FF202" s="21">
        <f t="shared" si="286"/>
        <v>87.221924364224805</v>
      </c>
      <c r="FG202" s="21"/>
      <c r="FH202" s="22">
        <f t="shared" si="287"/>
        <v>0</v>
      </c>
      <c r="FI202" s="21">
        <f t="shared" si="198"/>
        <v>0</v>
      </c>
      <c r="FJ202" s="22">
        <f t="shared" si="312"/>
        <v>0</v>
      </c>
      <c r="FK202" s="21">
        <f t="shared" si="199"/>
        <v>0</v>
      </c>
      <c r="FL202" s="21">
        <f t="shared" si="288"/>
        <v>0</v>
      </c>
      <c r="FM202" s="21">
        <f t="shared" si="289"/>
        <v>103.30815000000001</v>
      </c>
      <c r="FN202" s="21">
        <f t="shared" si="290"/>
        <v>309.92445000000004</v>
      </c>
      <c r="FO202" s="21"/>
      <c r="FP202" s="21">
        <f t="shared" si="200"/>
        <v>4567.5826095771899</v>
      </c>
      <c r="FQ202" s="21">
        <f t="shared" si="201"/>
        <v>946.02181085196389</v>
      </c>
      <c r="FR202" s="21">
        <f t="shared" si="291"/>
        <v>5513.6044204291538</v>
      </c>
      <c r="FS202" s="21">
        <f t="shared" si="202"/>
        <v>6887.6907494909365</v>
      </c>
      <c r="FT202" s="21">
        <f t="shared" si="203"/>
        <v>6280.0048300799099</v>
      </c>
      <c r="FU202" s="21"/>
      <c r="FV202" s="20">
        <f t="shared" si="313"/>
        <v>10336439.445473181</v>
      </c>
      <c r="FW202" s="20">
        <f t="shared" si="313"/>
        <v>3703665.9292673306</v>
      </c>
      <c r="FX202" s="20">
        <f t="shared" si="204"/>
        <v>9169422.0887262095</v>
      </c>
      <c r="FY202" s="20">
        <f t="shared" si="205"/>
        <v>3461957.3565946538</v>
      </c>
    </row>
    <row r="203" spans="2:181" x14ac:dyDescent="0.25">
      <c r="B203" s="20">
        <v>6.25</v>
      </c>
      <c r="C203" s="20">
        <f t="shared" si="206"/>
        <v>10.8125</v>
      </c>
      <c r="D203" s="22">
        <f t="shared" si="207"/>
        <v>0.37673496743948232</v>
      </c>
      <c r="E203" s="21">
        <f t="shared" si="158"/>
        <v>313.50563910987819</v>
      </c>
      <c r="F203" s="22">
        <f t="shared" si="292"/>
        <v>0.53665780000441377</v>
      </c>
      <c r="G203" s="21">
        <f t="shared" si="159"/>
        <v>111.64695416859028</v>
      </c>
      <c r="H203" s="21">
        <f t="shared" si="208"/>
        <v>425.15259327846849</v>
      </c>
      <c r="I203" s="21">
        <f t="shared" si="209"/>
        <v>584.30092638545523</v>
      </c>
      <c r="J203" s="21">
        <f t="shared" si="210"/>
        <v>30.752680336076622</v>
      </c>
      <c r="K203" s="21"/>
      <c r="L203" s="22">
        <f t="shared" si="211"/>
        <v>0.37673496743948232</v>
      </c>
      <c r="M203" s="21">
        <f t="shared" si="160"/>
        <v>140.24545927646517</v>
      </c>
      <c r="N203" s="22">
        <f t="shared" si="293"/>
        <v>0.53665780000441377</v>
      </c>
      <c r="O203" s="21">
        <f t="shared" si="161"/>
        <v>10.514696026151482</v>
      </c>
      <c r="P203" s="21">
        <f t="shared" si="212"/>
        <v>150.76015530261665</v>
      </c>
      <c r="Q203" s="21">
        <f t="shared" si="213"/>
        <v>229.04342746251419</v>
      </c>
      <c r="R203" s="21">
        <f t="shared" si="214"/>
        <v>12.05491723486918</v>
      </c>
      <c r="S203" s="21"/>
      <c r="T203" s="22">
        <f t="shared" si="215"/>
        <v>0</v>
      </c>
      <c r="U203" s="21">
        <f t="shared" si="162"/>
        <v>0</v>
      </c>
      <c r="V203" s="22">
        <f t="shared" si="294"/>
        <v>0.53665780000441377</v>
      </c>
      <c r="W203" s="21">
        <f t="shared" si="163"/>
        <v>41.294078939067631</v>
      </c>
      <c r="X203" s="21">
        <f t="shared" si="216"/>
        <v>41.294078939067631</v>
      </c>
      <c r="Y203" s="21">
        <f t="shared" si="217"/>
        <v>85.859930265233103</v>
      </c>
      <c r="Z203" s="21">
        <f t="shared" si="218"/>
        <v>257.5797907956993</v>
      </c>
      <c r="AA203" s="21"/>
      <c r="AB203" s="22">
        <f t="shared" si="219"/>
        <v>0</v>
      </c>
      <c r="AC203" s="21">
        <f t="shared" si="164"/>
        <v>0</v>
      </c>
      <c r="AD203" s="22">
        <f t="shared" si="295"/>
        <v>0</v>
      </c>
      <c r="AE203" s="21">
        <f t="shared" si="165"/>
        <v>0</v>
      </c>
      <c r="AF203" s="21">
        <f t="shared" si="220"/>
        <v>0</v>
      </c>
      <c r="AG203" s="21">
        <f t="shared" si="221"/>
        <v>87.990045000000009</v>
      </c>
      <c r="AH203" s="21">
        <f t="shared" si="222"/>
        <v>4.6310550000000044</v>
      </c>
      <c r="AI203" s="21"/>
      <c r="AJ203" s="22">
        <f t="shared" si="223"/>
        <v>0</v>
      </c>
      <c r="AK203" s="21">
        <f t="shared" si="166"/>
        <v>0</v>
      </c>
      <c r="AL203" s="22">
        <f t="shared" si="296"/>
        <v>0</v>
      </c>
      <c r="AM203" s="21">
        <f t="shared" si="167"/>
        <v>0</v>
      </c>
      <c r="AN203" s="21">
        <f t="shared" si="224"/>
        <v>0</v>
      </c>
      <c r="AO203" s="21">
        <f t="shared" si="225"/>
        <v>189.51702000000003</v>
      </c>
      <c r="AP203" s="21">
        <f t="shared" si="226"/>
        <v>9.9745800000000102</v>
      </c>
      <c r="AQ203" s="21"/>
      <c r="AR203" s="22">
        <f t="shared" si="227"/>
        <v>0</v>
      </c>
      <c r="AS203" s="21">
        <f t="shared" si="168"/>
        <v>0</v>
      </c>
      <c r="AT203" s="22">
        <f t="shared" si="297"/>
        <v>0</v>
      </c>
      <c r="AU203" s="21">
        <f t="shared" si="169"/>
        <v>0</v>
      </c>
      <c r="AV203" s="21">
        <f t="shared" si="228"/>
        <v>0</v>
      </c>
      <c r="AW203" s="21">
        <f t="shared" si="229"/>
        <v>411.45142500000009</v>
      </c>
      <c r="AX203" s="21">
        <f t="shared" si="230"/>
        <v>137.15047500000003</v>
      </c>
      <c r="AY203" s="21"/>
      <c r="AZ203" s="22">
        <f t="shared" si="231"/>
        <v>0</v>
      </c>
      <c r="BA203" s="21">
        <f t="shared" si="170"/>
        <v>0</v>
      </c>
      <c r="BB203" s="22">
        <f t="shared" si="298"/>
        <v>0</v>
      </c>
      <c r="BC203" s="21">
        <f t="shared" si="171"/>
        <v>0</v>
      </c>
      <c r="BD203" s="21">
        <f t="shared" si="232"/>
        <v>0</v>
      </c>
      <c r="BE203" s="21">
        <f t="shared" si="233"/>
        <v>361.53508170731709</v>
      </c>
      <c r="BF203" s="21">
        <f t="shared" si="234"/>
        <v>19.028162195121972</v>
      </c>
      <c r="BG203" s="21"/>
      <c r="BH203" s="22">
        <f t="shared" si="235"/>
        <v>0</v>
      </c>
      <c r="BI203" s="21">
        <f t="shared" si="172"/>
        <v>0</v>
      </c>
      <c r="BJ203" s="22">
        <f t="shared" si="299"/>
        <v>0</v>
      </c>
      <c r="BK203" s="21">
        <f t="shared" si="173"/>
        <v>0</v>
      </c>
      <c r="BL203" s="21">
        <f t="shared" si="236"/>
        <v>0</v>
      </c>
      <c r="BM203" s="21">
        <f t="shared" si="237"/>
        <v>315.31141829268296</v>
      </c>
      <c r="BN203" s="21">
        <f t="shared" si="238"/>
        <v>16.595337804878067</v>
      </c>
      <c r="BO203" s="21"/>
      <c r="BP203" s="22">
        <f t="shared" si="239"/>
        <v>0</v>
      </c>
      <c r="BQ203" s="21">
        <f t="shared" si="174"/>
        <v>0</v>
      </c>
      <c r="BR203" s="22">
        <f t="shared" si="300"/>
        <v>0</v>
      </c>
      <c r="BS203" s="21">
        <f t="shared" si="175"/>
        <v>0</v>
      </c>
      <c r="BT203" s="21">
        <f t="shared" si="240"/>
        <v>0</v>
      </c>
      <c r="BU203" s="21">
        <f t="shared" si="241"/>
        <v>109.47709756097562</v>
      </c>
      <c r="BV203" s="21">
        <f t="shared" si="242"/>
        <v>36.492365853658541</v>
      </c>
      <c r="BW203" s="21"/>
      <c r="BX203" s="22">
        <f t="shared" si="243"/>
        <v>0.37673496743948232</v>
      </c>
      <c r="BY203" s="21">
        <f t="shared" si="176"/>
        <v>133.25656592339797</v>
      </c>
      <c r="BZ203" s="22">
        <f t="shared" si="301"/>
        <v>0.53665780000441377</v>
      </c>
      <c r="CA203" s="21">
        <f t="shared" si="177"/>
        <v>47.455891863874818</v>
      </c>
      <c r="CB203" s="21">
        <f t="shared" si="244"/>
        <v>180.7124577872728</v>
      </c>
      <c r="CC203" s="21">
        <f t="shared" si="245"/>
        <v>248.35896137962828</v>
      </c>
      <c r="CD203" s="21">
        <f t="shared" si="246"/>
        <v>13.071524283138343</v>
      </c>
      <c r="CE203" s="21"/>
      <c r="CF203" s="22">
        <f t="shared" si="247"/>
        <v>0.37673496743948232</v>
      </c>
      <c r="CG203" s="21">
        <f t="shared" si="178"/>
        <v>138.04863819202589</v>
      </c>
      <c r="CH203" s="22">
        <f t="shared" si="302"/>
        <v>0.53665780000441377</v>
      </c>
      <c r="CI203" s="21">
        <f t="shared" si="179"/>
        <v>10.349992612252107</v>
      </c>
      <c r="CJ203" s="21">
        <f t="shared" si="248"/>
        <v>148.39863080427799</v>
      </c>
      <c r="CK203" s="21">
        <f t="shared" si="249"/>
        <v>225.45566474065663</v>
      </c>
      <c r="CL203" s="21">
        <f t="shared" si="250"/>
        <v>11.866087617929308</v>
      </c>
      <c r="CM203" s="21"/>
      <c r="CN203" s="22">
        <f t="shared" si="251"/>
        <v>0.37673496743948232</v>
      </c>
      <c r="CO203" s="21">
        <f t="shared" si="180"/>
        <v>51.11379500511805</v>
      </c>
      <c r="CP203" s="22">
        <f t="shared" si="303"/>
        <v>0.53665780000441377</v>
      </c>
      <c r="CQ203" s="21">
        <f t="shared" si="181"/>
        <v>18.202860862477298</v>
      </c>
      <c r="CR203" s="21">
        <f t="shared" si="252"/>
        <v>69.316655867595344</v>
      </c>
      <c r="CS203" s="21">
        <f t="shared" si="253"/>
        <v>25.069504379875369</v>
      </c>
      <c r="CT203" s="21">
        <f t="shared" si="254"/>
        <v>75.208513139626106</v>
      </c>
      <c r="CU203" s="21"/>
      <c r="CV203" s="22">
        <f t="shared" si="255"/>
        <v>0.28206182861028495</v>
      </c>
      <c r="CW203" s="21">
        <f t="shared" si="182"/>
        <v>101.97524625313464</v>
      </c>
      <c r="CX203" s="22">
        <f t="shared" si="304"/>
        <v>0.37879995750219353</v>
      </c>
      <c r="CY203" s="21">
        <f t="shared" si="183"/>
        <v>7.2078670308570416</v>
      </c>
      <c r="CZ203" s="21">
        <f t="shared" si="256"/>
        <v>109.18311328399169</v>
      </c>
      <c r="DA203" s="21">
        <f t="shared" si="257"/>
        <v>257.811124087525</v>
      </c>
      <c r="DB203" s="21">
        <f t="shared" si="258"/>
        <v>13.56900653092238</v>
      </c>
      <c r="DC203" s="21"/>
      <c r="DD203" s="22">
        <f t="shared" si="259"/>
        <v>0.28206182861028495</v>
      </c>
      <c r="DE203" s="21">
        <f t="shared" si="184"/>
        <v>88.937315225336604</v>
      </c>
      <c r="DF203" s="22">
        <f t="shared" si="305"/>
        <v>0.37879995750219353</v>
      </c>
      <c r="DG203" s="21">
        <f t="shared" si="185"/>
        <v>6.2863132552223524</v>
      </c>
      <c r="DH203" s="21">
        <f t="shared" si="260"/>
        <v>95.223628480558958</v>
      </c>
      <c r="DI203" s="21">
        <f t="shared" si="261"/>
        <v>224.84897123615193</v>
      </c>
      <c r="DJ203" s="21">
        <f t="shared" si="262"/>
        <v>11.834156380850112</v>
      </c>
      <c r="DK203" s="21"/>
      <c r="DL203" s="22">
        <f t="shared" si="263"/>
        <v>0.28206182861028428</v>
      </c>
      <c r="DM203" s="21">
        <f t="shared" si="186"/>
        <v>39.113793083394008</v>
      </c>
      <c r="DN203" s="22">
        <f t="shared" si="306"/>
        <v>0.37879995750219353</v>
      </c>
      <c r="DO203" s="21">
        <f t="shared" si="187"/>
        <v>2.7646613269040703</v>
      </c>
      <c r="DP203" s="21">
        <f t="shared" si="264"/>
        <v>41.878454410298076</v>
      </c>
      <c r="DQ203" s="21">
        <f t="shared" si="265"/>
        <v>78.06825675325203</v>
      </c>
      <c r="DR203" s="21">
        <f t="shared" si="266"/>
        <v>26.022752251084011</v>
      </c>
      <c r="DS203" s="21"/>
      <c r="DT203" s="22">
        <f t="shared" si="267"/>
        <v>0.48768257403528592</v>
      </c>
      <c r="DU203" s="21">
        <f t="shared" si="188"/>
        <v>1229.3164712757944</v>
      </c>
      <c r="DV203" s="22">
        <f t="shared" si="307"/>
        <v>0.72184687923501745</v>
      </c>
      <c r="DW203" s="21">
        <f t="shared" si="189"/>
        <v>202.17573789627221</v>
      </c>
      <c r="DX203" s="21">
        <f t="shared" si="268"/>
        <v>1431.4922091720666</v>
      </c>
      <c r="DY203" s="21">
        <f t="shared" si="269"/>
        <v>1300.8537715943639</v>
      </c>
      <c r="DZ203" s="21">
        <f t="shared" si="270"/>
        <v>68.465987978650801</v>
      </c>
      <c r="EA203" s="21"/>
      <c r="EB203" s="22">
        <f t="shared" si="271"/>
        <v>0.48768257403528592</v>
      </c>
      <c r="EC203" s="21">
        <f t="shared" si="190"/>
        <v>1174.086381990084</v>
      </c>
      <c r="ED203" s="22">
        <f t="shared" si="308"/>
        <v>0.72184687923501745</v>
      </c>
      <c r="EE203" s="21">
        <f t="shared" si="191"/>
        <v>91.464864530439414</v>
      </c>
      <c r="EF203" s="21">
        <f t="shared" si="272"/>
        <v>1265.5512465205234</v>
      </c>
      <c r="EG203" s="21">
        <f t="shared" si="273"/>
        <v>1205.2070102154159</v>
      </c>
      <c r="EH203" s="21">
        <f t="shared" si="274"/>
        <v>63.431947906074583</v>
      </c>
      <c r="EI203" s="21"/>
      <c r="EJ203" s="22">
        <f t="shared" si="275"/>
        <v>0</v>
      </c>
      <c r="EK203" s="21">
        <f t="shared" si="192"/>
        <v>0</v>
      </c>
      <c r="EL203" s="22">
        <f t="shared" si="309"/>
        <v>0</v>
      </c>
      <c r="EM203" s="21">
        <f t="shared" si="193"/>
        <v>0</v>
      </c>
      <c r="EN203" s="21">
        <f t="shared" si="276"/>
        <v>0</v>
      </c>
      <c r="EO203" s="21">
        <f t="shared" si="277"/>
        <v>198.10339994590873</v>
      </c>
      <c r="EP203" s="21">
        <f t="shared" si="278"/>
        <v>594.31019983772626</v>
      </c>
      <c r="EQ203" s="21"/>
      <c r="ER203" s="22">
        <f t="shared" si="279"/>
        <v>0.56714540951519887</v>
      </c>
      <c r="ES203" s="21">
        <f t="shared" si="194"/>
        <v>866.33484878267802</v>
      </c>
      <c r="ET203" s="22">
        <f t="shared" si="310"/>
        <v>0.95058866035992295</v>
      </c>
      <c r="EU203" s="21">
        <f t="shared" si="195"/>
        <v>363.01452392579608</v>
      </c>
      <c r="EV203" s="21">
        <f t="shared" si="280"/>
        <v>1229.3493727084742</v>
      </c>
      <c r="EW203" s="21">
        <f t="shared" si="281"/>
        <v>340.0351136457632</v>
      </c>
      <c r="EX203" s="21">
        <f t="shared" si="282"/>
        <v>340.0351136457632</v>
      </c>
      <c r="EY203" s="21"/>
      <c r="EZ203" s="22">
        <f t="shared" si="283"/>
        <v>0.56714540951519887</v>
      </c>
      <c r="FA203" s="21">
        <f t="shared" si="196"/>
        <v>230.32223125285745</v>
      </c>
      <c r="FB203" s="22">
        <f t="shared" si="311"/>
        <v>0.95058866035992295</v>
      </c>
      <c r="FC203" s="21">
        <f t="shared" si="197"/>
        <v>20.317977085399033</v>
      </c>
      <c r="FD203" s="21">
        <f t="shared" si="284"/>
        <v>250.64020833825649</v>
      </c>
      <c r="FE203" s="21">
        <f t="shared" si="285"/>
        <v>88.420895830871771</v>
      </c>
      <c r="FF203" s="21">
        <f t="shared" si="286"/>
        <v>88.420895830871771</v>
      </c>
      <c r="FG203" s="21"/>
      <c r="FH203" s="22">
        <f t="shared" si="287"/>
        <v>0</v>
      </c>
      <c r="FI203" s="21">
        <f t="shared" si="198"/>
        <v>0</v>
      </c>
      <c r="FJ203" s="22">
        <f t="shared" si="312"/>
        <v>0</v>
      </c>
      <c r="FK203" s="21">
        <f t="shared" si="199"/>
        <v>0</v>
      </c>
      <c r="FL203" s="21">
        <f t="shared" si="288"/>
        <v>0</v>
      </c>
      <c r="FM203" s="21">
        <f t="shared" si="289"/>
        <v>103.30815000000001</v>
      </c>
      <c r="FN203" s="21">
        <f t="shared" si="290"/>
        <v>309.92445000000004</v>
      </c>
      <c r="FO203" s="21"/>
      <c r="FP203" s="21">
        <f t="shared" si="200"/>
        <v>4506.2563853701649</v>
      </c>
      <c r="FQ203" s="21">
        <f t="shared" si="201"/>
        <v>932.6964195233038</v>
      </c>
      <c r="FR203" s="21">
        <f t="shared" si="291"/>
        <v>5438.952804893469</v>
      </c>
      <c r="FS203" s="21">
        <f t="shared" si="202"/>
        <v>6950.5271954835907</v>
      </c>
      <c r="FT203" s="21">
        <f t="shared" si="203"/>
        <v>6291.8199996229414</v>
      </c>
      <c r="FU203" s="21"/>
      <c r="FV203" s="20">
        <f t="shared" si="313"/>
        <v>10279897.379125688</v>
      </c>
      <c r="FW203" s="20">
        <f t="shared" si="313"/>
        <v>3680944.7131749387</v>
      </c>
      <c r="FX203" s="20">
        <f t="shared" si="204"/>
        <v>9128548.8726636115</v>
      </c>
      <c r="FY203" s="20">
        <f t="shared" si="205"/>
        <v>3442640.7779867351</v>
      </c>
    </row>
    <row r="204" spans="2:181" x14ac:dyDescent="0.25">
      <c r="B204" s="20">
        <v>6.3</v>
      </c>
      <c r="C204" s="20">
        <f t="shared" si="206"/>
        <v>10.898999999999999</v>
      </c>
      <c r="D204" s="22">
        <f t="shared" si="207"/>
        <v>0.36974884717899803</v>
      </c>
      <c r="E204" s="21">
        <f t="shared" si="158"/>
        <v>307.69203462275709</v>
      </c>
      <c r="F204" s="22">
        <f t="shared" si="292"/>
        <v>0.52495106240444922</v>
      </c>
      <c r="G204" s="21">
        <f t="shared" si="159"/>
        <v>109.21146996193903</v>
      </c>
      <c r="H204" s="21">
        <f t="shared" si="208"/>
        <v>416.90350458469612</v>
      </c>
      <c r="I204" s="21">
        <f t="shared" si="209"/>
        <v>592.13756064453901</v>
      </c>
      <c r="J204" s="21">
        <f t="shared" si="210"/>
        <v>31.165134770765238</v>
      </c>
      <c r="K204" s="21"/>
      <c r="L204" s="22">
        <f t="shared" si="211"/>
        <v>0.36974884717899803</v>
      </c>
      <c r="M204" s="21">
        <f t="shared" si="160"/>
        <v>137.64476720067682</v>
      </c>
      <c r="N204" s="22">
        <f t="shared" si="293"/>
        <v>0.52495106240444922</v>
      </c>
      <c r="O204" s="21">
        <f t="shared" si="161"/>
        <v>10.285326794360696</v>
      </c>
      <c r="P204" s="21">
        <f t="shared" si="212"/>
        <v>147.93009399503751</v>
      </c>
      <c r="Q204" s="21">
        <f t="shared" si="213"/>
        <v>231.73198570471436</v>
      </c>
      <c r="R204" s="21">
        <f t="shared" si="214"/>
        <v>12.196420300248136</v>
      </c>
      <c r="S204" s="21"/>
      <c r="T204" s="22">
        <f t="shared" si="215"/>
        <v>0</v>
      </c>
      <c r="U204" s="21">
        <f t="shared" si="162"/>
        <v>0</v>
      </c>
      <c r="V204" s="22">
        <f t="shared" si="294"/>
        <v>0.52495106240444922</v>
      </c>
      <c r="W204" s="21">
        <f t="shared" si="163"/>
        <v>40.393283410580182</v>
      </c>
      <c r="X204" s="21">
        <f t="shared" si="216"/>
        <v>40.393283410580182</v>
      </c>
      <c r="Y204" s="21">
        <f t="shared" si="217"/>
        <v>86.085129147354962</v>
      </c>
      <c r="Z204" s="21">
        <f t="shared" si="218"/>
        <v>258.25538744206489</v>
      </c>
      <c r="AA204" s="21"/>
      <c r="AB204" s="22">
        <f t="shared" si="219"/>
        <v>0</v>
      </c>
      <c r="AC204" s="21">
        <f t="shared" si="164"/>
        <v>0</v>
      </c>
      <c r="AD204" s="22">
        <f t="shared" si="295"/>
        <v>0</v>
      </c>
      <c r="AE204" s="21">
        <f t="shared" si="165"/>
        <v>0</v>
      </c>
      <c r="AF204" s="21">
        <f t="shared" si="220"/>
        <v>0</v>
      </c>
      <c r="AG204" s="21">
        <f t="shared" si="221"/>
        <v>87.990045000000009</v>
      </c>
      <c r="AH204" s="21">
        <f t="shared" si="222"/>
        <v>4.6310550000000044</v>
      </c>
      <c r="AI204" s="21"/>
      <c r="AJ204" s="22">
        <f t="shared" si="223"/>
        <v>0</v>
      </c>
      <c r="AK204" s="21">
        <f t="shared" si="166"/>
        <v>0</v>
      </c>
      <c r="AL204" s="22">
        <f t="shared" si="296"/>
        <v>0</v>
      </c>
      <c r="AM204" s="21">
        <f t="shared" si="167"/>
        <v>0</v>
      </c>
      <c r="AN204" s="21">
        <f t="shared" si="224"/>
        <v>0</v>
      </c>
      <c r="AO204" s="21">
        <f t="shared" si="225"/>
        <v>189.51702000000003</v>
      </c>
      <c r="AP204" s="21">
        <f t="shared" si="226"/>
        <v>9.9745800000000102</v>
      </c>
      <c r="AQ204" s="21"/>
      <c r="AR204" s="22">
        <f t="shared" si="227"/>
        <v>0</v>
      </c>
      <c r="AS204" s="21">
        <f t="shared" si="168"/>
        <v>0</v>
      </c>
      <c r="AT204" s="22">
        <f t="shared" si="297"/>
        <v>0</v>
      </c>
      <c r="AU204" s="21">
        <f t="shared" si="169"/>
        <v>0</v>
      </c>
      <c r="AV204" s="21">
        <f t="shared" si="228"/>
        <v>0</v>
      </c>
      <c r="AW204" s="21">
        <f t="shared" si="229"/>
        <v>411.45142500000009</v>
      </c>
      <c r="AX204" s="21">
        <f t="shared" si="230"/>
        <v>137.15047500000003</v>
      </c>
      <c r="AY204" s="21"/>
      <c r="AZ204" s="22">
        <f t="shared" si="231"/>
        <v>0</v>
      </c>
      <c r="BA204" s="21">
        <f t="shared" si="170"/>
        <v>0</v>
      </c>
      <c r="BB204" s="22">
        <f t="shared" si="298"/>
        <v>0</v>
      </c>
      <c r="BC204" s="21">
        <f t="shared" si="171"/>
        <v>0</v>
      </c>
      <c r="BD204" s="21">
        <f t="shared" si="232"/>
        <v>0</v>
      </c>
      <c r="BE204" s="21">
        <f t="shared" si="233"/>
        <v>361.53508170731709</v>
      </c>
      <c r="BF204" s="21">
        <f t="shared" si="234"/>
        <v>19.028162195121972</v>
      </c>
      <c r="BG204" s="21"/>
      <c r="BH204" s="22">
        <f t="shared" si="235"/>
        <v>0</v>
      </c>
      <c r="BI204" s="21">
        <f t="shared" si="172"/>
        <v>0</v>
      </c>
      <c r="BJ204" s="22">
        <f t="shared" si="299"/>
        <v>0</v>
      </c>
      <c r="BK204" s="21">
        <f t="shared" si="173"/>
        <v>0</v>
      </c>
      <c r="BL204" s="21">
        <f t="shared" si="236"/>
        <v>0</v>
      </c>
      <c r="BM204" s="21">
        <f t="shared" si="237"/>
        <v>315.31141829268296</v>
      </c>
      <c r="BN204" s="21">
        <f t="shared" si="238"/>
        <v>16.595337804878067</v>
      </c>
      <c r="BO204" s="21"/>
      <c r="BP204" s="22">
        <f t="shared" si="239"/>
        <v>0</v>
      </c>
      <c r="BQ204" s="21">
        <f t="shared" si="174"/>
        <v>0</v>
      </c>
      <c r="BR204" s="22">
        <f t="shared" si="300"/>
        <v>0</v>
      </c>
      <c r="BS204" s="21">
        <f t="shared" si="175"/>
        <v>0</v>
      </c>
      <c r="BT204" s="21">
        <f t="shared" si="240"/>
        <v>0</v>
      </c>
      <c r="BU204" s="21">
        <f t="shared" si="241"/>
        <v>109.47709756097562</v>
      </c>
      <c r="BV204" s="21">
        <f t="shared" si="242"/>
        <v>36.492365853658541</v>
      </c>
      <c r="BW204" s="21"/>
      <c r="BX204" s="22">
        <f t="shared" si="243"/>
        <v>0.36974884717899803</v>
      </c>
      <c r="BY204" s="21">
        <f t="shared" si="176"/>
        <v>130.78547490318479</v>
      </c>
      <c r="BZ204" s="22">
        <f t="shared" si="301"/>
        <v>0.52495106240444922</v>
      </c>
      <c r="CA204" s="21">
        <f t="shared" si="177"/>
        <v>46.420681579745704</v>
      </c>
      <c r="CB204" s="21">
        <f t="shared" si="244"/>
        <v>177.20615648293051</v>
      </c>
      <c r="CC204" s="21">
        <f t="shared" si="245"/>
        <v>251.68994761875345</v>
      </c>
      <c r="CD204" s="21">
        <f t="shared" si="246"/>
        <v>13.246839348355456</v>
      </c>
      <c r="CE204" s="21"/>
      <c r="CF204" s="22">
        <f t="shared" si="247"/>
        <v>0.36974884717899803</v>
      </c>
      <c r="CG204" s="21">
        <f t="shared" si="178"/>
        <v>135.48868365751483</v>
      </c>
      <c r="CH204" s="22">
        <f t="shared" si="302"/>
        <v>0.52495106240444922</v>
      </c>
      <c r="CI204" s="21">
        <f t="shared" si="179"/>
        <v>10.124216246619834</v>
      </c>
      <c r="CJ204" s="21">
        <f t="shared" si="248"/>
        <v>145.61289990413465</v>
      </c>
      <c r="CK204" s="21">
        <f t="shared" si="249"/>
        <v>228.10210909579283</v>
      </c>
      <c r="CL204" s="21">
        <f t="shared" si="250"/>
        <v>12.005374162936477</v>
      </c>
      <c r="CM204" s="21"/>
      <c r="CN204" s="22">
        <f t="shared" si="251"/>
        <v>0.36974884717899803</v>
      </c>
      <c r="CO204" s="21">
        <f t="shared" si="180"/>
        <v>50.165947978062199</v>
      </c>
      <c r="CP204" s="22">
        <f t="shared" si="303"/>
        <v>0.52495106240444922</v>
      </c>
      <c r="CQ204" s="21">
        <f t="shared" si="181"/>
        <v>17.805780794538411</v>
      </c>
      <c r="CR204" s="21">
        <f t="shared" si="252"/>
        <v>67.971728772600613</v>
      </c>
      <c r="CS204" s="21">
        <f t="shared" si="253"/>
        <v>25.405736153624055</v>
      </c>
      <c r="CT204" s="21">
        <f t="shared" si="254"/>
        <v>76.217208460872172</v>
      </c>
      <c r="CU204" s="21"/>
      <c r="CV204" s="22">
        <f t="shared" si="255"/>
        <v>0.27431832323916727</v>
      </c>
      <c r="CW204" s="21">
        <f t="shared" si="182"/>
        <v>99.175697406086556</v>
      </c>
      <c r="CX204" s="22">
        <f t="shared" si="304"/>
        <v>0.36583035716221124</v>
      </c>
      <c r="CY204" s="21">
        <f t="shared" si="183"/>
        <v>6.9610793719819499</v>
      </c>
      <c r="CZ204" s="21">
        <f t="shared" si="256"/>
        <v>106.13677677806851</v>
      </c>
      <c r="DA204" s="21">
        <f t="shared" si="257"/>
        <v>260.70514376815203</v>
      </c>
      <c r="DB204" s="21">
        <f t="shared" si="258"/>
        <v>13.721323356218541</v>
      </c>
      <c r="DC204" s="21"/>
      <c r="DD204" s="22">
        <f t="shared" si="259"/>
        <v>0.27431832323916727</v>
      </c>
      <c r="DE204" s="21">
        <f t="shared" si="184"/>
        <v>86.495699564212487</v>
      </c>
      <c r="DF204" s="22">
        <f t="shared" si="305"/>
        <v>0.36583035716221124</v>
      </c>
      <c r="DG204" s="21">
        <f t="shared" si="185"/>
        <v>6.0710783563860851</v>
      </c>
      <c r="DH204" s="21">
        <f t="shared" si="260"/>
        <v>92.566777920598568</v>
      </c>
      <c r="DI204" s="21">
        <f t="shared" si="261"/>
        <v>227.37297926811431</v>
      </c>
      <c r="DJ204" s="21">
        <f t="shared" si="262"/>
        <v>11.966998908848133</v>
      </c>
      <c r="DK204" s="21"/>
      <c r="DL204" s="22">
        <f t="shared" si="263"/>
        <v>0.27431832323916661</v>
      </c>
      <c r="DM204" s="21">
        <f t="shared" si="186"/>
        <v>38.039993525622144</v>
      </c>
      <c r="DN204" s="22">
        <f t="shared" si="306"/>
        <v>0.36583035716221124</v>
      </c>
      <c r="DO204" s="21">
        <f t="shared" si="187"/>
        <v>2.6700030467875968</v>
      </c>
      <c r="DP204" s="21">
        <f t="shared" si="264"/>
        <v>40.709996572409743</v>
      </c>
      <c r="DQ204" s="21">
        <f t="shared" si="265"/>
        <v>78.944600131668295</v>
      </c>
      <c r="DR204" s="21">
        <f t="shared" si="266"/>
        <v>26.3148667105561</v>
      </c>
      <c r="DS204" s="21"/>
      <c r="DT204" s="22">
        <f t="shared" si="267"/>
        <v>0.48158403462756816</v>
      </c>
      <c r="DU204" s="21">
        <f t="shared" si="188"/>
        <v>1213.9436953272948</v>
      </c>
      <c r="DV204" s="22">
        <f t="shared" si="307"/>
        <v>0.71162165426889767</v>
      </c>
      <c r="DW204" s="21">
        <f t="shared" si="189"/>
        <v>199.31184464945028</v>
      </c>
      <c r="DX204" s="21">
        <f t="shared" si="268"/>
        <v>1413.255539976745</v>
      </c>
      <c r="DY204" s="21">
        <f t="shared" si="269"/>
        <v>1318.1786073299195</v>
      </c>
      <c r="DZ204" s="21">
        <f t="shared" si="270"/>
        <v>69.377821438416888</v>
      </c>
      <c r="EA204" s="21"/>
      <c r="EB204" s="22">
        <f t="shared" si="271"/>
        <v>0.48158403462756816</v>
      </c>
      <c r="EC204" s="21">
        <f t="shared" si="190"/>
        <v>1159.4042661019055</v>
      </c>
      <c r="ED204" s="22">
        <f t="shared" si="308"/>
        <v>0.71162165426889767</v>
      </c>
      <c r="EE204" s="21">
        <f t="shared" si="191"/>
        <v>90.169231282969321</v>
      </c>
      <c r="EF204" s="21">
        <f t="shared" si="272"/>
        <v>1249.5734973848748</v>
      </c>
      <c r="EG204" s="21">
        <f t="shared" si="273"/>
        <v>1220.385871894282</v>
      </c>
      <c r="EH204" s="21">
        <f t="shared" si="274"/>
        <v>64.230835362857007</v>
      </c>
      <c r="EI204" s="21"/>
      <c r="EJ204" s="22">
        <f t="shared" si="275"/>
        <v>0</v>
      </c>
      <c r="EK204" s="21">
        <f t="shared" si="192"/>
        <v>0</v>
      </c>
      <c r="EL204" s="22">
        <f t="shared" si="309"/>
        <v>0</v>
      </c>
      <c r="EM204" s="21">
        <f t="shared" si="193"/>
        <v>0</v>
      </c>
      <c r="EN204" s="21">
        <f t="shared" si="276"/>
        <v>0</v>
      </c>
      <c r="EO204" s="21">
        <f t="shared" si="277"/>
        <v>198.10339994590873</v>
      </c>
      <c r="EP204" s="21">
        <f t="shared" si="278"/>
        <v>594.31019983772626</v>
      </c>
      <c r="EQ204" s="21"/>
      <c r="ER204" s="22">
        <f t="shared" si="279"/>
        <v>0.5616825727913205</v>
      </c>
      <c r="ES204" s="21">
        <f t="shared" si="194"/>
        <v>857.99017077293945</v>
      </c>
      <c r="ET204" s="22">
        <f t="shared" si="310"/>
        <v>0.94219336964280243</v>
      </c>
      <c r="EU204" s="21">
        <f t="shared" si="195"/>
        <v>359.80849739720247</v>
      </c>
      <c r="EV204" s="21">
        <f t="shared" si="280"/>
        <v>1217.7986681701418</v>
      </c>
      <c r="EW204" s="21">
        <f t="shared" si="281"/>
        <v>345.8104659149293</v>
      </c>
      <c r="EX204" s="21">
        <f t="shared" si="282"/>
        <v>345.8104659149293</v>
      </c>
      <c r="EY204" s="21"/>
      <c r="EZ204" s="22">
        <f t="shared" si="283"/>
        <v>0.5616825727913205</v>
      </c>
      <c r="FA204" s="21">
        <f t="shared" si="196"/>
        <v>228.10373010288032</v>
      </c>
      <c r="FB204" s="22">
        <f t="shared" si="311"/>
        <v>0.94219336964280243</v>
      </c>
      <c r="FC204" s="21">
        <f t="shared" si="197"/>
        <v>20.138535302082225</v>
      </c>
      <c r="FD204" s="21">
        <f t="shared" si="284"/>
        <v>248.24226540496255</v>
      </c>
      <c r="FE204" s="21">
        <f t="shared" si="285"/>
        <v>89.619867297518738</v>
      </c>
      <c r="FF204" s="21">
        <f t="shared" si="286"/>
        <v>89.619867297518738</v>
      </c>
      <c r="FG204" s="21"/>
      <c r="FH204" s="22">
        <f t="shared" si="287"/>
        <v>0</v>
      </c>
      <c r="FI204" s="21">
        <f t="shared" si="198"/>
        <v>0</v>
      </c>
      <c r="FJ204" s="22">
        <f t="shared" si="312"/>
        <v>0</v>
      </c>
      <c r="FK204" s="21">
        <f t="shared" si="199"/>
        <v>0</v>
      </c>
      <c r="FL204" s="21">
        <f t="shared" si="288"/>
        <v>0</v>
      </c>
      <c r="FM204" s="21">
        <f t="shared" si="289"/>
        <v>103.30815000000001</v>
      </c>
      <c r="FN204" s="21">
        <f t="shared" si="290"/>
        <v>309.92445000000004</v>
      </c>
      <c r="FO204" s="21"/>
      <c r="FP204" s="21">
        <f t="shared" si="200"/>
        <v>4444.9301611631363</v>
      </c>
      <c r="FQ204" s="21">
        <f t="shared" si="201"/>
        <v>919.37102819464383</v>
      </c>
      <c r="FR204" s="21">
        <f t="shared" si="291"/>
        <v>5364.3011893577805</v>
      </c>
      <c r="FS204" s="21">
        <f t="shared" si="202"/>
        <v>7013.3636414762486</v>
      </c>
      <c r="FT204" s="21">
        <f t="shared" si="203"/>
        <v>6303.6351691659729</v>
      </c>
      <c r="FU204" s="21"/>
      <c r="FV204" s="20">
        <f t="shared" si="313"/>
        <v>10221116.905594632</v>
      </c>
      <c r="FW204" s="20">
        <f t="shared" si="313"/>
        <v>3657382.0652470994</v>
      </c>
      <c r="FX204" s="20">
        <f t="shared" si="204"/>
        <v>9085437.2494174503</v>
      </c>
      <c r="FY204" s="20">
        <f t="shared" si="205"/>
        <v>3422482.7675433676</v>
      </c>
    </row>
    <row r="205" spans="2:181" x14ac:dyDescent="0.25">
      <c r="B205" s="20">
        <v>6.35</v>
      </c>
      <c r="C205" s="20">
        <f t="shared" si="206"/>
        <v>10.9855</v>
      </c>
      <c r="D205" s="22">
        <f t="shared" si="207"/>
        <v>0.36276272691851408</v>
      </c>
      <c r="E205" s="21">
        <f t="shared" si="158"/>
        <v>301.87843013563628</v>
      </c>
      <c r="F205" s="22">
        <f t="shared" si="292"/>
        <v>0.51324432480448445</v>
      </c>
      <c r="G205" s="21">
        <f t="shared" si="159"/>
        <v>106.77598575528773</v>
      </c>
      <c r="H205" s="21">
        <f t="shared" si="208"/>
        <v>408.65441589092404</v>
      </c>
      <c r="I205" s="21">
        <f t="shared" si="209"/>
        <v>599.97419490362245</v>
      </c>
      <c r="J205" s="21">
        <f t="shared" si="210"/>
        <v>31.57758920545384</v>
      </c>
      <c r="K205" s="21"/>
      <c r="L205" s="22">
        <f t="shared" si="211"/>
        <v>0.36276272691851408</v>
      </c>
      <c r="M205" s="21">
        <f t="shared" si="160"/>
        <v>135.04407512488862</v>
      </c>
      <c r="N205" s="22">
        <f t="shared" si="293"/>
        <v>0.51324432480448445</v>
      </c>
      <c r="O205" s="21">
        <f t="shared" si="161"/>
        <v>10.055957562569906</v>
      </c>
      <c r="P205" s="21">
        <f t="shared" si="212"/>
        <v>145.10003268745854</v>
      </c>
      <c r="Q205" s="21">
        <f t="shared" si="213"/>
        <v>234.42054394691439</v>
      </c>
      <c r="R205" s="21">
        <f t="shared" si="214"/>
        <v>12.337923365627086</v>
      </c>
      <c r="S205" s="21"/>
      <c r="T205" s="22">
        <f t="shared" si="215"/>
        <v>0</v>
      </c>
      <c r="U205" s="21">
        <f t="shared" si="162"/>
        <v>0</v>
      </c>
      <c r="V205" s="22">
        <f t="shared" si="294"/>
        <v>0.51324432480448445</v>
      </c>
      <c r="W205" s="21">
        <f t="shared" si="163"/>
        <v>39.492487882092718</v>
      </c>
      <c r="X205" s="21">
        <f t="shared" si="216"/>
        <v>39.492487882092718</v>
      </c>
      <c r="Y205" s="21">
        <f t="shared" si="217"/>
        <v>86.310328029476835</v>
      </c>
      <c r="Z205" s="21">
        <f t="shared" si="218"/>
        <v>258.93098408843048</v>
      </c>
      <c r="AA205" s="21"/>
      <c r="AB205" s="22">
        <f t="shared" si="219"/>
        <v>0</v>
      </c>
      <c r="AC205" s="21">
        <f t="shared" si="164"/>
        <v>0</v>
      </c>
      <c r="AD205" s="22">
        <f t="shared" si="295"/>
        <v>0</v>
      </c>
      <c r="AE205" s="21">
        <f t="shared" si="165"/>
        <v>0</v>
      </c>
      <c r="AF205" s="21">
        <f t="shared" si="220"/>
        <v>0</v>
      </c>
      <c r="AG205" s="21">
        <f t="shared" si="221"/>
        <v>87.990045000000009</v>
      </c>
      <c r="AH205" s="21">
        <f t="shared" si="222"/>
        <v>4.6310550000000044</v>
      </c>
      <c r="AI205" s="21"/>
      <c r="AJ205" s="22">
        <f t="shared" si="223"/>
        <v>0</v>
      </c>
      <c r="AK205" s="21">
        <f t="shared" si="166"/>
        <v>0</v>
      </c>
      <c r="AL205" s="22">
        <f t="shared" si="296"/>
        <v>0</v>
      </c>
      <c r="AM205" s="21">
        <f t="shared" si="167"/>
        <v>0</v>
      </c>
      <c r="AN205" s="21">
        <f t="shared" si="224"/>
        <v>0</v>
      </c>
      <c r="AO205" s="21">
        <f t="shared" si="225"/>
        <v>189.51702000000003</v>
      </c>
      <c r="AP205" s="21">
        <f t="shared" si="226"/>
        <v>9.9745800000000102</v>
      </c>
      <c r="AQ205" s="21"/>
      <c r="AR205" s="22">
        <f t="shared" si="227"/>
        <v>0</v>
      </c>
      <c r="AS205" s="21">
        <f t="shared" si="168"/>
        <v>0</v>
      </c>
      <c r="AT205" s="22">
        <f t="shared" si="297"/>
        <v>0</v>
      </c>
      <c r="AU205" s="21">
        <f t="shared" si="169"/>
        <v>0</v>
      </c>
      <c r="AV205" s="21">
        <f t="shared" si="228"/>
        <v>0</v>
      </c>
      <c r="AW205" s="21">
        <f t="shared" si="229"/>
        <v>411.45142500000009</v>
      </c>
      <c r="AX205" s="21">
        <f t="shared" si="230"/>
        <v>137.15047500000003</v>
      </c>
      <c r="AY205" s="21"/>
      <c r="AZ205" s="22">
        <f t="shared" si="231"/>
        <v>0</v>
      </c>
      <c r="BA205" s="21">
        <f t="shared" si="170"/>
        <v>0</v>
      </c>
      <c r="BB205" s="22">
        <f t="shared" si="298"/>
        <v>0</v>
      </c>
      <c r="BC205" s="21">
        <f t="shared" si="171"/>
        <v>0</v>
      </c>
      <c r="BD205" s="21">
        <f t="shared" si="232"/>
        <v>0</v>
      </c>
      <c r="BE205" s="21">
        <f t="shared" si="233"/>
        <v>361.53508170731709</v>
      </c>
      <c r="BF205" s="21">
        <f t="shared" si="234"/>
        <v>19.028162195121972</v>
      </c>
      <c r="BG205" s="21"/>
      <c r="BH205" s="22">
        <f t="shared" si="235"/>
        <v>0</v>
      </c>
      <c r="BI205" s="21">
        <f t="shared" si="172"/>
        <v>0</v>
      </c>
      <c r="BJ205" s="22">
        <f t="shared" si="299"/>
        <v>0</v>
      </c>
      <c r="BK205" s="21">
        <f t="shared" si="173"/>
        <v>0</v>
      </c>
      <c r="BL205" s="21">
        <f t="shared" si="236"/>
        <v>0</v>
      </c>
      <c r="BM205" s="21">
        <f t="shared" si="237"/>
        <v>315.31141829268296</v>
      </c>
      <c r="BN205" s="21">
        <f t="shared" si="238"/>
        <v>16.595337804878067</v>
      </c>
      <c r="BO205" s="21"/>
      <c r="BP205" s="22">
        <f t="shared" si="239"/>
        <v>0</v>
      </c>
      <c r="BQ205" s="21">
        <f t="shared" si="174"/>
        <v>0</v>
      </c>
      <c r="BR205" s="22">
        <f t="shared" si="300"/>
        <v>0</v>
      </c>
      <c r="BS205" s="21">
        <f t="shared" si="175"/>
        <v>0</v>
      </c>
      <c r="BT205" s="21">
        <f t="shared" si="240"/>
        <v>0</v>
      </c>
      <c r="BU205" s="21">
        <f t="shared" si="241"/>
        <v>109.47709756097562</v>
      </c>
      <c r="BV205" s="21">
        <f t="shared" si="242"/>
        <v>36.492365853658541</v>
      </c>
      <c r="BW205" s="21"/>
      <c r="BX205" s="22">
        <f t="shared" si="243"/>
        <v>0.36276272691851408</v>
      </c>
      <c r="BY205" s="21">
        <f t="shared" si="176"/>
        <v>128.31438388297173</v>
      </c>
      <c r="BZ205" s="22">
        <f t="shared" si="301"/>
        <v>0.51324432480448445</v>
      </c>
      <c r="CA205" s="21">
        <f t="shared" si="177"/>
        <v>45.385471295616568</v>
      </c>
      <c r="CB205" s="21">
        <f t="shared" si="244"/>
        <v>173.69985517858828</v>
      </c>
      <c r="CC205" s="21">
        <f t="shared" si="245"/>
        <v>255.02093385787856</v>
      </c>
      <c r="CD205" s="21">
        <f t="shared" si="246"/>
        <v>13.422154413572569</v>
      </c>
      <c r="CE205" s="21"/>
      <c r="CF205" s="22">
        <f t="shared" si="247"/>
        <v>0.36276272691851408</v>
      </c>
      <c r="CG205" s="21">
        <f t="shared" si="178"/>
        <v>132.9287291230039</v>
      </c>
      <c r="CH205" s="22">
        <f t="shared" si="302"/>
        <v>0.51324432480448445</v>
      </c>
      <c r="CI205" s="21">
        <f t="shared" si="179"/>
        <v>9.8984398809875582</v>
      </c>
      <c r="CJ205" s="21">
        <f t="shared" si="248"/>
        <v>142.82716900399146</v>
      </c>
      <c r="CK205" s="21">
        <f t="shared" si="249"/>
        <v>230.74855345092885</v>
      </c>
      <c r="CL205" s="21">
        <f t="shared" si="250"/>
        <v>12.144660707943636</v>
      </c>
      <c r="CM205" s="21"/>
      <c r="CN205" s="22">
        <f t="shared" si="251"/>
        <v>0.36276272691851408</v>
      </c>
      <c r="CO205" s="21">
        <f t="shared" si="180"/>
        <v>49.218100951006392</v>
      </c>
      <c r="CP205" s="22">
        <f t="shared" si="303"/>
        <v>0.51324432480448445</v>
      </c>
      <c r="CQ205" s="21">
        <f t="shared" si="181"/>
        <v>17.408700726599516</v>
      </c>
      <c r="CR205" s="21">
        <f t="shared" si="252"/>
        <v>66.626801677605911</v>
      </c>
      <c r="CS205" s="21">
        <f t="shared" si="253"/>
        <v>25.74196792737273</v>
      </c>
      <c r="CT205" s="21">
        <f t="shared" si="254"/>
        <v>77.225903782118195</v>
      </c>
      <c r="CU205" s="21"/>
      <c r="CV205" s="22">
        <f t="shared" si="255"/>
        <v>0.2665748178680496</v>
      </c>
      <c r="CW205" s="21">
        <f t="shared" si="182"/>
        <v>96.376148559038484</v>
      </c>
      <c r="CX205" s="22">
        <f t="shared" si="304"/>
        <v>0.35286075682222862</v>
      </c>
      <c r="CY205" s="21">
        <f t="shared" si="183"/>
        <v>6.714291713106852</v>
      </c>
      <c r="CZ205" s="21">
        <f t="shared" si="256"/>
        <v>103.09044027214533</v>
      </c>
      <c r="DA205" s="21">
        <f t="shared" si="257"/>
        <v>263.599163448779</v>
      </c>
      <c r="DB205" s="21">
        <f t="shared" si="258"/>
        <v>13.873640181514697</v>
      </c>
      <c r="DC205" s="21"/>
      <c r="DD205" s="22">
        <f t="shared" si="259"/>
        <v>0.2665748178680496</v>
      </c>
      <c r="DE205" s="21">
        <f t="shared" si="184"/>
        <v>84.054083903088355</v>
      </c>
      <c r="DF205" s="22">
        <f t="shared" si="305"/>
        <v>0.35286075682222862</v>
      </c>
      <c r="DG205" s="21">
        <f t="shared" si="185"/>
        <v>5.8558434575498115</v>
      </c>
      <c r="DH205" s="21">
        <f t="shared" si="260"/>
        <v>89.909927360638164</v>
      </c>
      <c r="DI205" s="21">
        <f t="shared" si="261"/>
        <v>229.89698730007669</v>
      </c>
      <c r="DJ205" s="21">
        <f t="shared" si="262"/>
        <v>12.099841436846154</v>
      </c>
      <c r="DK205" s="21"/>
      <c r="DL205" s="22">
        <f t="shared" si="263"/>
        <v>0.26657481786804893</v>
      </c>
      <c r="DM205" s="21">
        <f t="shared" si="186"/>
        <v>36.96619396785028</v>
      </c>
      <c r="DN205" s="22">
        <f t="shared" si="306"/>
        <v>0.35286075682222862</v>
      </c>
      <c r="DO205" s="21">
        <f t="shared" si="187"/>
        <v>2.5753447666711207</v>
      </c>
      <c r="DP205" s="21">
        <f t="shared" si="264"/>
        <v>39.541538734521403</v>
      </c>
      <c r="DQ205" s="21">
        <f t="shared" si="265"/>
        <v>79.820943510084561</v>
      </c>
      <c r="DR205" s="21">
        <f t="shared" si="266"/>
        <v>26.606981170028185</v>
      </c>
      <c r="DS205" s="21"/>
      <c r="DT205" s="22">
        <f t="shared" si="267"/>
        <v>0.47548549521985062</v>
      </c>
      <c r="DU205" s="21">
        <f t="shared" si="188"/>
        <v>1198.5709193787959</v>
      </c>
      <c r="DV205" s="22">
        <f t="shared" si="307"/>
        <v>0.70139642930277768</v>
      </c>
      <c r="DW205" s="21">
        <f t="shared" si="189"/>
        <v>196.44795140262829</v>
      </c>
      <c r="DX205" s="21">
        <f t="shared" si="268"/>
        <v>1395.0188707814241</v>
      </c>
      <c r="DY205" s="21">
        <f t="shared" si="269"/>
        <v>1335.5034430654741</v>
      </c>
      <c r="DZ205" s="21">
        <f t="shared" si="270"/>
        <v>70.289654898182917</v>
      </c>
      <c r="EA205" s="21"/>
      <c r="EB205" s="22">
        <f t="shared" si="271"/>
        <v>0.47548549521985062</v>
      </c>
      <c r="EC205" s="21">
        <f t="shared" si="190"/>
        <v>1144.7221502137274</v>
      </c>
      <c r="ED205" s="22">
        <f t="shared" si="308"/>
        <v>0.70139642930277768</v>
      </c>
      <c r="EE205" s="21">
        <f t="shared" si="191"/>
        <v>88.873598035499214</v>
      </c>
      <c r="EF205" s="21">
        <f t="shared" si="272"/>
        <v>1233.5957482492267</v>
      </c>
      <c r="EG205" s="21">
        <f t="shared" si="273"/>
        <v>1235.564733573148</v>
      </c>
      <c r="EH205" s="21">
        <f t="shared" si="274"/>
        <v>65.029722819639431</v>
      </c>
      <c r="EI205" s="21"/>
      <c r="EJ205" s="22">
        <f t="shared" si="275"/>
        <v>0</v>
      </c>
      <c r="EK205" s="21">
        <f t="shared" si="192"/>
        <v>0</v>
      </c>
      <c r="EL205" s="22">
        <f t="shared" si="309"/>
        <v>0</v>
      </c>
      <c r="EM205" s="21">
        <f t="shared" si="193"/>
        <v>0</v>
      </c>
      <c r="EN205" s="21">
        <f t="shared" si="276"/>
        <v>0</v>
      </c>
      <c r="EO205" s="21">
        <f t="shared" si="277"/>
        <v>198.10339994590873</v>
      </c>
      <c r="EP205" s="21">
        <f t="shared" si="278"/>
        <v>594.31019983772626</v>
      </c>
      <c r="EQ205" s="21"/>
      <c r="ER205" s="22">
        <f t="shared" si="279"/>
        <v>0.55621973606744202</v>
      </c>
      <c r="ES205" s="21">
        <f t="shared" si="194"/>
        <v>849.64549276320076</v>
      </c>
      <c r="ET205" s="22">
        <f t="shared" si="310"/>
        <v>0.93379807892568167</v>
      </c>
      <c r="EU205" s="21">
        <f t="shared" si="195"/>
        <v>356.6024708686088</v>
      </c>
      <c r="EV205" s="21">
        <f t="shared" si="280"/>
        <v>1206.2479636318096</v>
      </c>
      <c r="EW205" s="21">
        <f t="shared" si="281"/>
        <v>351.5858181840955</v>
      </c>
      <c r="EX205" s="21">
        <f t="shared" si="282"/>
        <v>351.5858181840955</v>
      </c>
      <c r="EY205" s="21"/>
      <c r="EZ205" s="22">
        <f t="shared" si="283"/>
        <v>0.55621973606744202</v>
      </c>
      <c r="FA205" s="21">
        <f t="shared" si="196"/>
        <v>225.88522895290316</v>
      </c>
      <c r="FB205" s="22">
        <f t="shared" si="311"/>
        <v>0.93379807892568167</v>
      </c>
      <c r="FC205" s="21">
        <f t="shared" si="197"/>
        <v>19.959093518765414</v>
      </c>
      <c r="FD205" s="21">
        <f t="shared" si="284"/>
        <v>245.84432247166859</v>
      </c>
      <c r="FE205" s="21">
        <f t="shared" si="285"/>
        <v>90.818838764165733</v>
      </c>
      <c r="FF205" s="21">
        <f t="shared" si="286"/>
        <v>90.818838764165733</v>
      </c>
      <c r="FG205" s="21"/>
      <c r="FH205" s="22">
        <f t="shared" si="287"/>
        <v>0</v>
      </c>
      <c r="FI205" s="21">
        <f t="shared" si="198"/>
        <v>0</v>
      </c>
      <c r="FJ205" s="22">
        <f t="shared" si="312"/>
        <v>0</v>
      </c>
      <c r="FK205" s="21">
        <f t="shared" si="199"/>
        <v>0</v>
      </c>
      <c r="FL205" s="21">
        <f t="shared" si="288"/>
        <v>0</v>
      </c>
      <c r="FM205" s="21">
        <f t="shared" si="289"/>
        <v>103.30815000000001</v>
      </c>
      <c r="FN205" s="21">
        <f t="shared" si="290"/>
        <v>309.92445000000004</v>
      </c>
      <c r="FO205" s="21"/>
      <c r="FP205" s="21">
        <f t="shared" si="200"/>
        <v>4383.6039369561104</v>
      </c>
      <c r="FQ205" s="21">
        <f t="shared" si="201"/>
        <v>906.04563686598351</v>
      </c>
      <c r="FR205" s="21">
        <f t="shared" si="291"/>
        <v>5289.6495738220938</v>
      </c>
      <c r="FS205" s="21">
        <f t="shared" si="202"/>
        <v>7076.200087468902</v>
      </c>
      <c r="FT205" s="21">
        <f t="shared" si="203"/>
        <v>6315.4503387090044</v>
      </c>
      <c r="FU205" s="21"/>
      <c r="FV205" s="20">
        <f t="shared" si="313"/>
        <v>10160098.024880026</v>
      </c>
      <c r="FW205" s="20">
        <f t="shared" si="313"/>
        <v>3632977.9854838108</v>
      </c>
      <c r="FX205" s="20">
        <f t="shared" si="204"/>
        <v>9040087.2189877387</v>
      </c>
      <c r="FY205" s="20">
        <f t="shared" si="205"/>
        <v>3401483.3252645521</v>
      </c>
    </row>
    <row r="206" spans="2:181" x14ac:dyDescent="0.25">
      <c r="B206" s="20">
        <v>6.4</v>
      </c>
      <c r="C206" s="20">
        <f t="shared" si="206"/>
        <v>11.072000000000001</v>
      </c>
      <c r="D206" s="22">
        <f t="shared" si="207"/>
        <v>0.35577660665802979</v>
      </c>
      <c r="E206" s="21">
        <f t="shared" ref="E206:E269" si="314">D$61*D206</f>
        <v>296.06482564851518</v>
      </c>
      <c r="F206" s="22">
        <f t="shared" si="292"/>
        <v>0.50153758720451957</v>
      </c>
      <c r="G206" s="21">
        <f t="shared" ref="G206:G269" si="315">F$61*F206</f>
        <v>104.34050154863642</v>
      </c>
      <c r="H206" s="21">
        <f t="shared" si="208"/>
        <v>400.40532719715162</v>
      </c>
      <c r="I206" s="21">
        <f t="shared" si="209"/>
        <v>607.81082916270623</v>
      </c>
      <c r="J206" s="21">
        <f t="shared" si="210"/>
        <v>31.990043640142467</v>
      </c>
      <c r="K206" s="21"/>
      <c r="L206" s="22">
        <f t="shared" si="211"/>
        <v>0.35577660665802979</v>
      </c>
      <c r="M206" s="21">
        <f t="shared" ref="M206:M269" si="316">L$61*L206</f>
        <v>132.44338304910031</v>
      </c>
      <c r="N206" s="22">
        <f t="shared" si="293"/>
        <v>0.50153758720451957</v>
      </c>
      <c r="O206" s="21">
        <f t="shared" ref="O206:O269" si="317">N$61*N206</f>
        <v>9.8265883307791135</v>
      </c>
      <c r="P206" s="21">
        <f t="shared" si="212"/>
        <v>142.26997137987942</v>
      </c>
      <c r="Q206" s="21">
        <f t="shared" si="213"/>
        <v>237.10910218911457</v>
      </c>
      <c r="R206" s="21">
        <f t="shared" si="214"/>
        <v>12.479426431006042</v>
      </c>
      <c r="S206" s="21"/>
      <c r="T206" s="22">
        <f t="shared" si="215"/>
        <v>0</v>
      </c>
      <c r="U206" s="21">
        <f t="shared" ref="U206:U269" si="318">T$61*T206</f>
        <v>0</v>
      </c>
      <c r="V206" s="22">
        <f t="shared" si="294"/>
        <v>0.50153758720451957</v>
      </c>
      <c r="W206" s="21">
        <f t="shared" ref="W206:W269" si="319">V$61*V206</f>
        <v>38.591692353605247</v>
      </c>
      <c r="X206" s="21">
        <f t="shared" si="216"/>
        <v>38.591692353605247</v>
      </c>
      <c r="Y206" s="21">
        <f t="shared" si="217"/>
        <v>86.535526911598708</v>
      </c>
      <c r="Z206" s="21">
        <f t="shared" si="218"/>
        <v>259.60658073479613</v>
      </c>
      <c r="AA206" s="21"/>
      <c r="AB206" s="22">
        <f t="shared" si="219"/>
        <v>0</v>
      </c>
      <c r="AC206" s="21">
        <f t="shared" ref="AC206:AC269" si="320">AB$61*AB206</f>
        <v>0</v>
      </c>
      <c r="AD206" s="22">
        <f t="shared" si="295"/>
        <v>0</v>
      </c>
      <c r="AE206" s="21">
        <f t="shared" ref="AE206:AE269" si="321">AD$61*AD206</f>
        <v>0</v>
      </c>
      <c r="AF206" s="21">
        <f t="shared" si="220"/>
        <v>0</v>
      </c>
      <c r="AG206" s="21">
        <f t="shared" si="221"/>
        <v>87.990045000000009</v>
      </c>
      <c r="AH206" s="21">
        <f t="shared" si="222"/>
        <v>4.6310550000000044</v>
      </c>
      <c r="AI206" s="21"/>
      <c r="AJ206" s="22">
        <f t="shared" si="223"/>
        <v>0</v>
      </c>
      <c r="AK206" s="21">
        <f t="shared" ref="AK206:AK269" si="322">AJ$61*AJ206</f>
        <v>0</v>
      </c>
      <c r="AL206" s="22">
        <f t="shared" si="296"/>
        <v>0</v>
      </c>
      <c r="AM206" s="21">
        <f t="shared" ref="AM206:AM269" si="323">AL$61*AL206</f>
        <v>0</v>
      </c>
      <c r="AN206" s="21">
        <f t="shared" si="224"/>
        <v>0</v>
      </c>
      <c r="AO206" s="21">
        <f t="shared" si="225"/>
        <v>189.51702000000003</v>
      </c>
      <c r="AP206" s="21">
        <f t="shared" si="226"/>
        <v>9.9745800000000102</v>
      </c>
      <c r="AQ206" s="21"/>
      <c r="AR206" s="22">
        <f t="shared" si="227"/>
        <v>0</v>
      </c>
      <c r="AS206" s="21">
        <f t="shared" ref="AS206:AS269" si="324">AR$61*AR206</f>
        <v>0</v>
      </c>
      <c r="AT206" s="22">
        <f t="shared" si="297"/>
        <v>0</v>
      </c>
      <c r="AU206" s="21">
        <f t="shared" ref="AU206:AU269" si="325">AT$61*AT206</f>
        <v>0</v>
      </c>
      <c r="AV206" s="21">
        <f t="shared" si="228"/>
        <v>0</v>
      </c>
      <c r="AW206" s="21">
        <f t="shared" si="229"/>
        <v>411.45142500000009</v>
      </c>
      <c r="AX206" s="21">
        <f t="shared" si="230"/>
        <v>137.15047500000003</v>
      </c>
      <c r="AY206" s="21"/>
      <c r="AZ206" s="22">
        <f t="shared" si="231"/>
        <v>0</v>
      </c>
      <c r="BA206" s="21">
        <f t="shared" ref="BA206:BA269" si="326">AZ$61*AZ206</f>
        <v>0</v>
      </c>
      <c r="BB206" s="22">
        <f t="shared" si="298"/>
        <v>0</v>
      </c>
      <c r="BC206" s="21">
        <f t="shared" ref="BC206:BC269" si="327">BB$61*BB206</f>
        <v>0</v>
      </c>
      <c r="BD206" s="21">
        <f t="shared" si="232"/>
        <v>0</v>
      </c>
      <c r="BE206" s="21">
        <f t="shared" si="233"/>
        <v>361.53508170731709</v>
      </c>
      <c r="BF206" s="21">
        <f t="shared" si="234"/>
        <v>19.028162195121972</v>
      </c>
      <c r="BG206" s="21"/>
      <c r="BH206" s="22">
        <f t="shared" si="235"/>
        <v>0</v>
      </c>
      <c r="BI206" s="21">
        <f t="shared" ref="BI206:BI269" si="328">BH$61*BH206</f>
        <v>0</v>
      </c>
      <c r="BJ206" s="22">
        <f t="shared" si="299"/>
        <v>0</v>
      </c>
      <c r="BK206" s="21">
        <f t="shared" ref="BK206:BK269" si="329">BJ$61*BJ206</f>
        <v>0</v>
      </c>
      <c r="BL206" s="21">
        <f t="shared" si="236"/>
        <v>0</v>
      </c>
      <c r="BM206" s="21">
        <f t="shared" si="237"/>
        <v>315.31141829268296</v>
      </c>
      <c r="BN206" s="21">
        <f t="shared" si="238"/>
        <v>16.595337804878067</v>
      </c>
      <c r="BO206" s="21"/>
      <c r="BP206" s="22">
        <f t="shared" si="239"/>
        <v>0</v>
      </c>
      <c r="BQ206" s="21">
        <f t="shared" ref="BQ206:BQ269" si="330">BP$61*BP206</f>
        <v>0</v>
      </c>
      <c r="BR206" s="22">
        <f t="shared" si="300"/>
        <v>0</v>
      </c>
      <c r="BS206" s="21">
        <f t="shared" ref="BS206:BS269" si="331">BR$61*BR206</f>
        <v>0</v>
      </c>
      <c r="BT206" s="21">
        <f t="shared" si="240"/>
        <v>0</v>
      </c>
      <c r="BU206" s="21">
        <f t="shared" si="241"/>
        <v>109.47709756097562</v>
      </c>
      <c r="BV206" s="21">
        <f t="shared" si="242"/>
        <v>36.492365853658541</v>
      </c>
      <c r="BW206" s="21"/>
      <c r="BX206" s="22">
        <f t="shared" si="243"/>
        <v>0.35577660665802979</v>
      </c>
      <c r="BY206" s="21">
        <f t="shared" ref="BY206:BY269" si="332">BX$61*BX206</f>
        <v>125.84329286275855</v>
      </c>
      <c r="BZ206" s="22">
        <f t="shared" si="301"/>
        <v>0.50153758720451957</v>
      </c>
      <c r="CA206" s="21">
        <f t="shared" ref="CA206:CA269" si="333">BZ$61*BZ206</f>
        <v>44.350261011487426</v>
      </c>
      <c r="CB206" s="21">
        <f t="shared" si="244"/>
        <v>170.19355387424596</v>
      </c>
      <c r="CC206" s="21">
        <f t="shared" si="245"/>
        <v>258.35192009700381</v>
      </c>
      <c r="CD206" s="21">
        <f t="shared" si="246"/>
        <v>13.597469478789685</v>
      </c>
      <c r="CE206" s="21"/>
      <c r="CF206" s="22">
        <f t="shared" si="247"/>
        <v>0.35577660665802979</v>
      </c>
      <c r="CG206" s="21">
        <f t="shared" ref="CG206:CG269" si="334">CF$61*CF206</f>
        <v>130.36877458849284</v>
      </c>
      <c r="CH206" s="22">
        <f t="shared" si="302"/>
        <v>0.50153758720451957</v>
      </c>
      <c r="CI206" s="21">
        <f t="shared" ref="CI206:CI269" si="335">CH$61*CH206</f>
        <v>9.6726635153552802</v>
      </c>
      <c r="CJ206" s="21">
        <f t="shared" si="248"/>
        <v>140.04143810384812</v>
      </c>
      <c r="CK206" s="21">
        <f t="shared" si="249"/>
        <v>233.39499780606502</v>
      </c>
      <c r="CL206" s="21">
        <f t="shared" si="250"/>
        <v>12.283947252950803</v>
      </c>
      <c r="CM206" s="21"/>
      <c r="CN206" s="22">
        <f t="shared" si="251"/>
        <v>0.35577660665802979</v>
      </c>
      <c r="CO206" s="21">
        <f t="shared" ref="CO206:CO269" si="336">CN$61*CN206</f>
        <v>48.270253923950541</v>
      </c>
      <c r="CP206" s="22">
        <f t="shared" si="303"/>
        <v>0.50153758720451957</v>
      </c>
      <c r="CQ206" s="21">
        <f t="shared" ref="CQ206:CQ269" si="337">CP$61*CP206</f>
        <v>17.011620658660618</v>
      </c>
      <c r="CR206" s="21">
        <f t="shared" si="252"/>
        <v>65.281874582611152</v>
      </c>
      <c r="CS206" s="21">
        <f t="shared" si="253"/>
        <v>26.078199701121413</v>
      </c>
      <c r="CT206" s="21">
        <f t="shared" si="254"/>
        <v>78.234599103364246</v>
      </c>
      <c r="CU206" s="21"/>
      <c r="CV206" s="22">
        <f t="shared" si="255"/>
        <v>0.2588313124969317</v>
      </c>
      <c r="CW206" s="21">
        <f t="shared" ref="CW206:CW269" si="338">CV$61*CV206</f>
        <v>93.576599711990326</v>
      </c>
      <c r="CX206" s="22">
        <f t="shared" si="304"/>
        <v>0.3398911564822461</v>
      </c>
      <c r="CY206" s="21">
        <f t="shared" ref="CY206:CY269" si="339">CX$61*CX206</f>
        <v>6.4675040542317559</v>
      </c>
      <c r="CZ206" s="21">
        <f t="shared" si="256"/>
        <v>100.04410376622208</v>
      </c>
      <c r="DA206" s="21">
        <f t="shared" si="257"/>
        <v>266.49318312940613</v>
      </c>
      <c r="DB206" s="21">
        <f t="shared" si="258"/>
        <v>14.025957006810863</v>
      </c>
      <c r="DC206" s="21"/>
      <c r="DD206" s="22">
        <f t="shared" si="259"/>
        <v>0.2588313124969317</v>
      </c>
      <c r="DE206" s="21">
        <f t="shared" ref="DE206:DE269" si="340">DD$61*DD206</f>
        <v>81.612468241964166</v>
      </c>
      <c r="DF206" s="22">
        <f t="shared" si="305"/>
        <v>0.3398911564822461</v>
      </c>
      <c r="DG206" s="21">
        <f t="shared" ref="DG206:DG269" si="341">DF$61*DF206</f>
        <v>5.6406085587135406</v>
      </c>
      <c r="DH206" s="21">
        <f t="shared" si="260"/>
        <v>87.253076800677704</v>
      </c>
      <c r="DI206" s="21">
        <f t="shared" si="261"/>
        <v>232.42099533203913</v>
      </c>
      <c r="DJ206" s="21">
        <f t="shared" si="262"/>
        <v>12.232683964844176</v>
      </c>
      <c r="DK206" s="21"/>
      <c r="DL206" s="22">
        <f t="shared" si="263"/>
        <v>0.25883131249693114</v>
      </c>
      <c r="DM206" s="21">
        <f t="shared" ref="DM206:DM269" si="342">DL$61*DL206</f>
        <v>35.892394410078396</v>
      </c>
      <c r="DN206" s="22">
        <f t="shared" si="306"/>
        <v>0.3398911564822461</v>
      </c>
      <c r="DO206" s="21">
        <f t="shared" ref="DO206:DO269" si="343">DN$61*DN206</f>
        <v>2.4806864865546459</v>
      </c>
      <c r="DP206" s="21">
        <f t="shared" si="264"/>
        <v>38.373080896633041</v>
      </c>
      <c r="DQ206" s="21">
        <f t="shared" si="265"/>
        <v>80.697286888500827</v>
      </c>
      <c r="DR206" s="21">
        <f t="shared" si="266"/>
        <v>26.899095629500273</v>
      </c>
      <c r="DS206" s="21"/>
      <c r="DT206" s="22">
        <f t="shared" si="267"/>
        <v>0.46938695581213274</v>
      </c>
      <c r="DU206" s="21">
        <f t="shared" ref="DU206:DU269" si="344">DT$61*DT206</f>
        <v>1183.1981434302961</v>
      </c>
      <c r="DV206" s="22">
        <f t="shared" si="307"/>
        <v>0.6911712043366578</v>
      </c>
      <c r="DW206" s="21">
        <f t="shared" ref="DW206:DW269" si="345">DV$61*DV206</f>
        <v>193.58405815580633</v>
      </c>
      <c r="DX206" s="21">
        <f t="shared" si="268"/>
        <v>1376.7822015861025</v>
      </c>
      <c r="DY206" s="21">
        <f t="shared" si="269"/>
        <v>1352.8282788010299</v>
      </c>
      <c r="DZ206" s="21">
        <f t="shared" si="270"/>
        <v>71.201488357949017</v>
      </c>
      <c r="EA206" s="21"/>
      <c r="EB206" s="22">
        <f t="shared" si="271"/>
        <v>0.46938695581213274</v>
      </c>
      <c r="EC206" s="21">
        <f t="shared" ref="EC206:EC269" si="346">EB$61*EB206</f>
        <v>1130.0400343255485</v>
      </c>
      <c r="ED206" s="22">
        <f t="shared" si="308"/>
        <v>0.6911712043366578</v>
      </c>
      <c r="EE206" s="21">
        <f t="shared" ref="EE206:EE269" si="347">ED$61*ED206</f>
        <v>87.577964788029107</v>
      </c>
      <c r="EF206" s="21">
        <f t="shared" si="272"/>
        <v>1217.6179991135775</v>
      </c>
      <c r="EG206" s="21">
        <f t="shared" si="273"/>
        <v>1250.7435952520145</v>
      </c>
      <c r="EH206" s="21">
        <f t="shared" si="274"/>
        <v>65.828610276421884</v>
      </c>
      <c r="EI206" s="21"/>
      <c r="EJ206" s="22">
        <f t="shared" si="275"/>
        <v>0</v>
      </c>
      <c r="EK206" s="21">
        <f t="shared" ref="EK206:EK269" si="348">EJ$61*EJ206</f>
        <v>0</v>
      </c>
      <c r="EL206" s="22">
        <f t="shared" si="309"/>
        <v>0</v>
      </c>
      <c r="EM206" s="21">
        <f t="shared" ref="EM206:EM269" si="349">EL$61*EL206</f>
        <v>0</v>
      </c>
      <c r="EN206" s="21">
        <f t="shared" si="276"/>
        <v>0</v>
      </c>
      <c r="EO206" s="21">
        <f t="shared" si="277"/>
        <v>198.10339994590873</v>
      </c>
      <c r="EP206" s="21">
        <f t="shared" si="278"/>
        <v>594.31019983772626</v>
      </c>
      <c r="EQ206" s="21"/>
      <c r="ER206" s="22">
        <f t="shared" si="279"/>
        <v>0.55075689934356353</v>
      </c>
      <c r="ES206" s="21">
        <f t="shared" ref="ES206:ES269" si="350">ER$61*ER206</f>
        <v>841.30081475346208</v>
      </c>
      <c r="ET206" s="22">
        <f t="shared" si="310"/>
        <v>0.92540278820856103</v>
      </c>
      <c r="EU206" s="21">
        <f t="shared" ref="EU206:EU269" si="351">ET$61*ET206</f>
        <v>353.39644434001514</v>
      </c>
      <c r="EV206" s="21">
        <f t="shared" si="280"/>
        <v>1194.6972590934772</v>
      </c>
      <c r="EW206" s="21">
        <f t="shared" si="281"/>
        <v>357.36117045326165</v>
      </c>
      <c r="EX206" s="21">
        <f t="shared" si="282"/>
        <v>357.36117045326165</v>
      </c>
      <c r="EY206" s="21"/>
      <c r="EZ206" s="22">
        <f t="shared" si="283"/>
        <v>0.55075689934356353</v>
      </c>
      <c r="FA206" s="21">
        <f t="shared" ref="FA206:FA269" si="352">EZ$61*EZ206</f>
        <v>223.66672780292598</v>
      </c>
      <c r="FB206" s="22">
        <f t="shared" si="311"/>
        <v>0.92540278820856103</v>
      </c>
      <c r="FC206" s="21">
        <f t="shared" ref="FC206:FC269" si="353">FB$61*FB206</f>
        <v>19.779651735448606</v>
      </c>
      <c r="FD206" s="21">
        <f t="shared" si="284"/>
        <v>243.44637953837457</v>
      </c>
      <c r="FE206" s="21">
        <f t="shared" si="285"/>
        <v>92.017810230812728</v>
      </c>
      <c r="FF206" s="21">
        <f t="shared" si="286"/>
        <v>92.017810230812728</v>
      </c>
      <c r="FG206" s="21"/>
      <c r="FH206" s="22">
        <f t="shared" si="287"/>
        <v>0</v>
      </c>
      <c r="FI206" s="21">
        <f t="shared" ref="FI206:FI269" si="354">FH$61*FH206</f>
        <v>0</v>
      </c>
      <c r="FJ206" s="22">
        <f t="shared" si="312"/>
        <v>0</v>
      </c>
      <c r="FK206" s="21">
        <f t="shared" ref="FK206:FK269" si="355">FJ$61*FJ206</f>
        <v>0</v>
      </c>
      <c r="FL206" s="21">
        <f t="shared" si="288"/>
        <v>0</v>
      </c>
      <c r="FM206" s="21">
        <f t="shared" si="289"/>
        <v>103.30815000000001</v>
      </c>
      <c r="FN206" s="21">
        <f t="shared" si="290"/>
        <v>309.92445000000004</v>
      </c>
      <c r="FO206" s="21"/>
      <c r="FP206" s="21">
        <f t="shared" ref="FP206:FP269" si="356">SUM(E206,M206,U206,AC206,AK206,AS206,BA206,BI206,BQ206,BY206,CG206,CO206,CW206,DE206,DM206,DU206,EC206,EK206,ES206,FA206,FI206)</f>
        <v>4322.2777127490835</v>
      </c>
      <c r="FQ206" s="21">
        <f t="shared" ref="FQ206:FQ269" si="357">SUM(G206,O206,W206,AE206,AM206,AU206,BC206,BK206,BS206,CA206,CI206,CQ206,CY206,DG206,DO206,DW206,EE206,EM206,EU206,FC206,FK206)</f>
        <v>892.72024553732331</v>
      </c>
      <c r="FR206" s="21">
        <f t="shared" si="291"/>
        <v>5214.9979582864071</v>
      </c>
      <c r="FS206" s="21">
        <f t="shared" ref="FS206:FS269" si="358">SUM(I206,Q206,Y206,AG206,AO206,AW206,BE206,BM206,BU206,CC206,CK206,CS206,DA206,DI206,DQ206,DY206,EG206,EO206,EW206,FE206,FM206)+C$33</f>
        <v>7139.036533461559</v>
      </c>
      <c r="FT206" s="21">
        <f t="shared" ref="FT206:FT269" si="359">SUM(J206,R206,Z206,AH206,AP206,AX206,BF206,BN206,BV206,CD206,CL206,CT206,DB206,DJ206,DR206,DZ206,EH206,EP206,EX206,FF206,FN206)+C$34</f>
        <v>6327.2655082520359</v>
      </c>
      <c r="FU206" s="21"/>
      <c r="FV206" s="20">
        <f t="shared" si="313"/>
        <v>10096840.736981859</v>
      </c>
      <c r="FW206" s="20">
        <f t="shared" si="313"/>
        <v>3607732.4738850743</v>
      </c>
      <c r="FX206" s="20">
        <f t="shared" ref="FX206:FX269" si="360">365*(B206-C$42)*FP206</f>
        <v>8992498.7813744675</v>
      </c>
      <c r="FY206" s="20">
        <f t="shared" ref="FY206:FY269" si="361">365*(C206-C$43)*FQ206</f>
        <v>3379642.4511502883</v>
      </c>
    </row>
    <row r="207" spans="2:181" x14ac:dyDescent="0.25">
      <c r="B207" s="20">
        <v>6.45</v>
      </c>
      <c r="C207" s="20">
        <f t="shared" ref="C207:C270" si="362">B207*C$39</f>
        <v>11.1585</v>
      </c>
      <c r="D207" s="22">
        <f t="shared" ref="D207:D270" si="363">IF($B207&lt;=D$69,100%,IF($B207&gt;=D$70,0%,(100%-($B207-D$69)/(D$70-D$69))))</f>
        <v>0.34879048639754551</v>
      </c>
      <c r="E207" s="21">
        <f t="shared" si="314"/>
        <v>290.25122116139408</v>
      </c>
      <c r="F207" s="22">
        <f t="shared" si="292"/>
        <v>0.48983084960455503</v>
      </c>
      <c r="G207" s="21">
        <f t="shared" si="315"/>
        <v>101.90501734198517</v>
      </c>
      <c r="H207" s="21">
        <f t="shared" ref="H207:H270" si="364">SUM(E207,G207)</f>
        <v>392.15623850337926</v>
      </c>
      <c r="I207" s="21">
        <f t="shared" ref="I207:I270" si="365">(D$61*(1-D207)+F$61*(1-F207))*D$57</f>
        <v>615.64746342179001</v>
      </c>
      <c r="J207" s="21">
        <f t="shared" ref="J207:J270" si="366">(D$61*(1-D207)+F$61*(1-F207))*D$58</f>
        <v>32.402498074831087</v>
      </c>
      <c r="K207" s="21"/>
      <c r="L207" s="22">
        <f t="shared" ref="L207:L270" si="367">IF($B207&lt;=L$69,100%,IF($B207&gt;=L$70,0%,(100%-($B207-L$69)/(L$70-L$69))))</f>
        <v>0.34879048639754551</v>
      </c>
      <c r="M207" s="21">
        <f t="shared" si="316"/>
        <v>129.84269097331196</v>
      </c>
      <c r="N207" s="22">
        <f t="shared" si="293"/>
        <v>0.48983084960455503</v>
      </c>
      <c r="O207" s="21">
        <f t="shared" si="317"/>
        <v>9.5972190989883295</v>
      </c>
      <c r="P207" s="21">
        <f t="shared" ref="P207:P270" si="368">SUM(M207,O207)</f>
        <v>139.43991007230028</v>
      </c>
      <c r="Q207" s="21">
        <f t="shared" ref="Q207:Q270" si="369">(L$61*(1-L207)+N$61*(1-N207))*L$57</f>
        <v>239.79766043131471</v>
      </c>
      <c r="R207" s="21">
        <f t="shared" ref="R207:R270" si="370">(L$61*(1-L207)+N$61*(1-N207))*L$58</f>
        <v>12.620929496384997</v>
      </c>
      <c r="S207" s="21"/>
      <c r="T207" s="22">
        <f t="shared" ref="T207:T270" si="371">IF($B207&lt;=T$69,100%,IF($B207&gt;=T$70,0%,(100%-($B207-T$69)/(T$70-T$69))))</f>
        <v>0</v>
      </c>
      <c r="U207" s="21">
        <f t="shared" si="318"/>
        <v>0</v>
      </c>
      <c r="V207" s="22">
        <f t="shared" si="294"/>
        <v>0.48983084960455503</v>
      </c>
      <c r="W207" s="21">
        <f t="shared" si="319"/>
        <v>37.690896825117797</v>
      </c>
      <c r="X207" s="21">
        <f t="shared" ref="X207:X270" si="372">SUM(U207,W207)</f>
        <v>37.690896825117797</v>
      </c>
      <c r="Y207" s="21">
        <f t="shared" ref="Y207:Y270" si="373">(T$61*(1-T207)+V$61*(1-V207))*T$57</f>
        <v>86.760725793720567</v>
      </c>
      <c r="Z207" s="21">
        <f t="shared" ref="Z207:Z270" si="374">(T$61*(1-T207)+V$61*(1-V207))*T$58</f>
        <v>260.28217738116172</v>
      </c>
      <c r="AA207" s="21"/>
      <c r="AB207" s="22">
        <f t="shared" ref="AB207:AB270" si="375">IF($B207&lt;=AB$69,100%,IF($B207&gt;=AB$70,0%,(100%-($B207-AB$69)/(AB$70-AB$69))))</f>
        <v>0</v>
      </c>
      <c r="AC207" s="21">
        <f t="shared" si="320"/>
        <v>0</v>
      </c>
      <c r="AD207" s="22">
        <f t="shared" si="295"/>
        <v>0</v>
      </c>
      <c r="AE207" s="21">
        <f t="shared" si="321"/>
        <v>0</v>
      </c>
      <c r="AF207" s="21">
        <f t="shared" ref="AF207:AF270" si="376">SUM(AC207,AE207)</f>
        <v>0</v>
      </c>
      <c r="AG207" s="21">
        <f t="shared" ref="AG207:AG270" si="377">(AB$61*(1-AB207)+AD$61*(1-AD207))*AB$57</f>
        <v>87.990045000000009</v>
      </c>
      <c r="AH207" s="21">
        <f t="shared" ref="AH207:AH270" si="378">(AB$61*(1-AB207)+AD$61*(1-AD207))*AB$58</f>
        <v>4.6310550000000044</v>
      </c>
      <c r="AI207" s="21"/>
      <c r="AJ207" s="22">
        <f t="shared" ref="AJ207:AJ270" si="379">IF($B207&lt;=AJ$69,100%,IF($B207&gt;=AJ$70,0%,(100%-($B207-AJ$69)/(AJ$70-AJ$69))))</f>
        <v>0</v>
      </c>
      <c r="AK207" s="21">
        <f t="shared" si="322"/>
        <v>0</v>
      </c>
      <c r="AL207" s="22">
        <f t="shared" si="296"/>
        <v>0</v>
      </c>
      <c r="AM207" s="21">
        <f t="shared" si="323"/>
        <v>0</v>
      </c>
      <c r="AN207" s="21">
        <f t="shared" ref="AN207:AN270" si="380">SUM(AK207,AM207)</f>
        <v>0</v>
      </c>
      <c r="AO207" s="21">
        <f t="shared" ref="AO207:AO270" si="381">(AJ$61*(1-AJ207)+AL$61*(1-AL207))*AJ$57</f>
        <v>189.51702000000003</v>
      </c>
      <c r="AP207" s="21">
        <f t="shared" ref="AP207:AP270" si="382">(AJ$61*(1-AJ207)+AL$61*(1-AL207))*AJ$58</f>
        <v>9.9745800000000102</v>
      </c>
      <c r="AQ207" s="21"/>
      <c r="AR207" s="22">
        <f t="shared" ref="AR207:AR270" si="383">IF($B207&lt;=AR$69,100%,IF($B207&gt;=AR$70,0%,(100%-($B207-AR$69)/(AR$70-AR$69))))</f>
        <v>0</v>
      </c>
      <c r="AS207" s="21">
        <f t="shared" si="324"/>
        <v>0</v>
      </c>
      <c r="AT207" s="22">
        <f t="shared" si="297"/>
        <v>0</v>
      </c>
      <c r="AU207" s="21">
        <f t="shared" si="325"/>
        <v>0</v>
      </c>
      <c r="AV207" s="21">
        <f t="shared" ref="AV207:AV270" si="384">SUM(AS207,AU207)</f>
        <v>0</v>
      </c>
      <c r="AW207" s="21">
        <f t="shared" ref="AW207:AW270" si="385">(AR$61*(1-AR207)+AT$61*(1-AT207))*AR$57</f>
        <v>411.45142500000009</v>
      </c>
      <c r="AX207" s="21">
        <f t="shared" ref="AX207:AX270" si="386">(AR$61*(1-AR207)+AT$61*(1-AT207))*AR$58</f>
        <v>137.15047500000003</v>
      </c>
      <c r="AY207" s="21"/>
      <c r="AZ207" s="22">
        <f t="shared" ref="AZ207:AZ270" si="387">IF($B207&lt;=AZ$69,100%,IF($B207&gt;=AZ$70,0%,(100%-($B207-AZ$69)/(AZ$70-AZ$69))))</f>
        <v>0</v>
      </c>
      <c r="BA207" s="21">
        <f t="shared" si="326"/>
        <v>0</v>
      </c>
      <c r="BB207" s="22">
        <f t="shared" si="298"/>
        <v>0</v>
      </c>
      <c r="BC207" s="21">
        <f t="shared" si="327"/>
        <v>0</v>
      </c>
      <c r="BD207" s="21">
        <f t="shared" ref="BD207:BD270" si="388">SUM(BA207,BC207)</f>
        <v>0</v>
      </c>
      <c r="BE207" s="21">
        <f t="shared" ref="BE207:BE270" si="389">(AZ$61*(1-AZ207)+BB$61*(1-BB207))*AZ$57</f>
        <v>361.53508170731709</v>
      </c>
      <c r="BF207" s="21">
        <f t="shared" ref="BF207:BF270" si="390">(AZ$61*(1-AZ207)+BB$61*(1-BB207))*AZ$58</f>
        <v>19.028162195121972</v>
      </c>
      <c r="BG207" s="21"/>
      <c r="BH207" s="22">
        <f t="shared" ref="BH207:BH270" si="391">IF($B207&lt;=BH$69,100%,IF($B207&gt;=BH$70,0%,(100%-($B207-BH$69)/(BH$70-BH$69))))</f>
        <v>0</v>
      </c>
      <c r="BI207" s="21">
        <f t="shared" si="328"/>
        <v>0</v>
      </c>
      <c r="BJ207" s="22">
        <f t="shared" si="299"/>
        <v>0</v>
      </c>
      <c r="BK207" s="21">
        <f t="shared" si="329"/>
        <v>0</v>
      </c>
      <c r="BL207" s="21">
        <f t="shared" ref="BL207:BL270" si="392">SUM(BI207,BK207)</f>
        <v>0</v>
      </c>
      <c r="BM207" s="21">
        <f t="shared" ref="BM207:BM270" si="393">(BH$61*(1-BH207)+BJ$61*(1-BJ207))*BH$57</f>
        <v>315.31141829268296</v>
      </c>
      <c r="BN207" s="21">
        <f t="shared" ref="BN207:BN270" si="394">(BH$61*(1-BH207)+BJ$61*(1-BJ207))*BH$58</f>
        <v>16.595337804878067</v>
      </c>
      <c r="BO207" s="21"/>
      <c r="BP207" s="22">
        <f t="shared" ref="BP207:BP270" si="395">IF($B207&lt;=BP$69,100%,IF($B207&gt;=BP$70,0%,(100%-($B207-BP$69)/(BP$70-BP$69))))</f>
        <v>0</v>
      </c>
      <c r="BQ207" s="21">
        <f t="shared" si="330"/>
        <v>0</v>
      </c>
      <c r="BR207" s="22">
        <f t="shared" si="300"/>
        <v>0</v>
      </c>
      <c r="BS207" s="21">
        <f t="shared" si="331"/>
        <v>0</v>
      </c>
      <c r="BT207" s="21">
        <f t="shared" ref="BT207:BT270" si="396">SUM(BQ207,BS207)</f>
        <v>0</v>
      </c>
      <c r="BU207" s="21">
        <f t="shared" ref="BU207:BU270" si="397">(BP$61*(1-BP207)+BR$61*(1-BR207))*BP$57</f>
        <v>109.47709756097562</v>
      </c>
      <c r="BV207" s="21">
        <f t="shared" ref="BV207:BV270" si="398">(BP$61*(1-BP207)+BR$61*(1-BR207))*BP$58</f>
        <v>36.492365853658541</v>
      </c>
      <c r="BW207" s="21"/>
      <c r="BX207" s="22">
        <f t="shared" ref="BX207:BX270" si="399">IF($B207&lt;=BX$69,100%,IF($B207&gt;=BX$70,0%,(100%-($B207-BX$69)/(BX$70-BX$69))))</f>
        <v>0.34879048639754551</v>
      </c>
      <c r="BY207" s="21">
        <f t="shared" si="332"/>
        <v>123.37220184254537</v>
      </c>
      <c r="BZ207" s="22">
        <f t="shared" si="301"/>
        <v>0.48983084960455503</v>
      </c>
      <c r="CA207" s="21">
        <f t="shared" si="333"/>
        <v>43.315050727358312</v>
      </c>
      <c r="CB207" s="21">
        <f t="shared" ref="CB207:CB270" si="400">SUM(BY207,CA207)</f>
        <v>166.68725256990368</v>
      </c>
      <c r="CC207" s="21">
        <f t="shared" ref="CC207:CC270" si="401">(BX$61*(1-BX207)+BZ$61*(1-BZ207))*BX$57</f>
        <v>261.68290633612895</v>
      </c>
      <c r="CD207" s="21">
        <f t="shared" ref="CD207:CD270" si="402">(BX$61*(1-BX207)+BZ$61*(1-BZ207))*BX$58</f>
        <v>13.7727845440068</v>
      </c>
      <c r="CE207" s="21"/>
      <c r="CF207" s="22">
        <f t="shared" ref="CF207:CF270" si="403">IF($B207&lt;=CF$69,100%,IF($B207&gt;=CF$70,0%,(100%-($B207-CF$69)/(CF$70-CF$69))))</f>
        <v>0.34879048639754551</v>
      </c>
      <c r="CG207" s="21">
        <f t="shared" si="334"/>
        <v>127.80882005398179</v>
      </c>
      <c r="CH207" s="22">
        <f t="shared" si="302"/>
        <v>0.48983084960455503</v>
      </c>
      <c r="CI207" s="21">
        <f t="shared" si="335"/>
        <v>9.4468871497230094</v>
      </c>
      <c r="CJ207" s="21">
        <f t="shared" ref="CJ207:CJ270" si="404">SUM(CG207,CI207)</f>
        <v>137.25570720370479</v>
      </c>
      <c r="CK207" s="21">
        <f t="shared" ref="CK207:CK270" si="405">(CF$61*(1-CF207)+CH$61*(1-CH207))*CF$57</f>
        <v>236.04144216120116</v>
      </c>
      <c r="CL207" s="21">
        <f t="shared" ref="CL207:CL270" si="406">(CF$61*(1-CF207)+CH$61*(1-CH207))*CF$58</f>
        <v>12.423233797957968</v>
      </c>
      <c r="CM207" s="21"/>
      <c r="CN207" s="22">
        <f t="shared" ref="CN207:CN270" si="407">IF($B207&lt;=CN$69,100%,IF($B207&gt;=CN$70,0%,(100%-($B207-CN$69)/(CN$70-CN$69))))</f>
        <v>0.34879048639754551</v>
      </c>
      <c r="CO207" s="21">
        <f t="shared" si="336"/>
        <v>47.322406896894698</v>
      </c>
      <c r="CP207" s="22">
        <f t="shared" si="303"/>
        <v>0.48983084960455503</v>
      </c>
      <c r="CQ207" s="21">
        <f t="shared" si="337"/>
        <v>16.614540590721731</v>
      </c>
      <c r="CR207" s="21">
        <f t="shared" ref="CR207:CR270" si="408">SUM(CO207,CQ207)</f>
        <v>63.936947487616429</v>
      </c>
      <c r="CS207" s="21">
        <f t="shared" ref="CS207:CS270" si="409">(CN$61*(1-CN207)+CP$61*(1-CP207))*CN$57</f>
        <v>26.414431474870099</v>
      </c>
      <c r="CT207" s="21">
        <f t="shared" ref="CT207:CT270" si="410">(CN$61*(1-CN207)+CP$61*(1-CP207))*CN$58</f>
        <v>79.243294424610298</v>
      </c>
      <c r="CU207" s="21"/>
      <c r="CV207" s="22">
        <f t="shared" ref="CV207:CV270" si="411">IF($B207&lt;=CV$69,100%,IF($B207&gt;=CV$70,0%,(100%-($B207-CV$69)/(CV$70-CV$69))))</f>
        <v>0.25108780712581402</v>
      </c>
      <c r="CW207" s="21">
        <f t="shared" si="338"/>
        <v>90.777050864942254</v>
      </c>
      <c r="CX207" s="22">
        <f t="shared" si="304"/>
        <v>0.3269215561422637</v>
      </c>
      <c r="CY207" s="21">
        <f t="shared" si="339"/>
        <v>6.2207163953566615</v>
      </c>
      <c r="CZ207" s="21">
        <f t="shared" ref="CZ207:CZ270" si="412">SUM(CW207,CY207)</f>
        <v>96.997767260298914</v>
      </c>
      <c r="DA207" s="21">
        <f t="shared" ref="DA207:DA270" si="413">(CV$61*(1-CV207)+CX$61*(1-CX207))*CV$57</f>
        <v>269.3872028100331</v>
      </c>
      <c r="DB207" s="21">
        <f t="shared" ref="DB207:DB270" si="414">(CV$61*(1-CV207)+CX$61*(1-CX207))*CV$58</f>
        <v>14.178273832107019</v>
      </c>
      <c r="DC207" s="21"/>
      <c r="DD207" s="22">
        <f t="shared" ref="DD207:DD270" si="415">IF($B207&lt;=DD$69,100%,IF($B207&gt;=DD$70,0%,(100%-($B207-DD$69)/(DD$70-DD$69))))</f>
        <v>0.25108780712581402</v>
      </c>
      <c r="DE207" s="21">
        <f t="shared" si="340"/>
        <v>79.170852580840048</v>
      </c>
      <c r="DF207" s="22">
        <f t="shared" si="305"/>
        <v>0.3269215561422637</v>
      </c>
      <c r="DG207" s="21">
        <f t="shared" si="341"/>
        <v>5.4253736598772715</v>
      </c>
      <c r="DH207" s="21">
        <f t="shared" ref="DH207:DH270" si="416">SUM(DE207,DG207)</f>
        <v>84.596226240717314</v>
      </c>
      <c r="DI207" s="21">
        <f t="shared" ref="DI207:DI270" si="417">(DD$61*(1-DD207)+DF$61*(1-DF207))*DD$57</f>
        <v>234.94500336400151</v>
      </c>
      <c r="DJ207" s="21">
        <f t="shared" ref="DJ207:DJ270" si="418">(DD$61*(1-DD207)+DF$61*(1-DF207))*DD$58</f>
        <v>12.365526492842196</v>
      </c>
      <c r="DK207" s="21"/>
      <c r="DL207" s="22">
        <f t="shared" ref="DL207:DL270" si="419">IF($B207&lt;=DL$69,100%,IF($B207&gt;=DL$70,0%,(100%-($B207-DL$69)/(DL$70-DL$69))))</f>
        <v>0.25108780712581336</v>
      </c>
      <c r="DM207" s="21">
        <f t="shared" si="342"/>
        <v>34.818594852306518</v>
      </c>
      <c r="DN207" s="22">
        <f t="shared" si="306"/>
        <v>0.3269215561422637</v>
      </c>
      <c r="DO207" s="21">
        <f t="shared" si="343"/>
        <v>2.3860282064381715</v>
      </c>
      <c r="DP207" s="21">
        <f t="shared" ref="DP207:DP270" si="420">SUM(DM207,DO207)</f>
        <v>37.204623058744687</v>
      </c>
      <c r="DQ207" s="21">
        <f t="shared" ref="DQ207:DQ270" si="421">(DL$61*(1-DL207)+DN$61*(1-DN207))*DL$57</f>
        <v>81.573630266917093</v>
      </c>
      <c r="DR207" s="21">
        <f t="shared" ref="DR207:DR270" si="422">(DL$61*(1-DL207)+DN$61*(1-DN207))*DL$58</f>
        <v>27.191210088972362</v>
      </c>
      <c r="DS207" s="21"/>
      <c r="DT207" s="22">
        <f t="shared" ref="DT207:DT270" si="423">IF($B207&lt;=DT$69,100%,IF($B207&gt;=DT$70,0%,(100%-($B207-DT$69)/(DT$70-DT$69))))</f>
        <v>0.46328841640441498</v>
      </c>
      <c r="DU207" s="21">
        <f t="shared" si="344"/>
        <v>1167.8253674817965</v>
      </c>
      <c r="DV207" s="22">
        <f t="shared" si="307"/>
        <v>0.68094597937053791</v>
      </c>
      <c r="DW207" s="21">
        <f t="shared" si="345"/>
        <v>190.72016490898437</v>
      </c>
      <c r="DX207" s="21">
        <f t="shared" ref="DX207:DX270" si="424">SUM(DU207,DW207)</f>
        <v>1358.5455323907809</v>
      </c>
      <c r="DY207" s="21">
        <f t="shared" ref="DY207:DY270" si="425">(DT$61*(1-DT207)+DV$61*(1-DV207))*DT$57</f>
        <v>1370.1531145365855</v>
      </c>
      <c r="DZ207" s="21">
        <f t="shared" ref="DZ207:DZ270" si="426">(DT$61*(1-DT207)+DV$61*(1-DV207))*DT$58</f>
        <v>72.113321817715089</v>
      </c>
      <c r="EA207" s="21"/>
      <c r="EB207" s="22">
        <f t="shared" ref="EB207:EB270" si="427">IF($B207&lt;=EB$69,100%,IF($B207&gt;=EB$70,0%,(100%-($B207-EB$69)/(EB$70-EB$69))))</f>
        <v>0.46328841640441498</v>
      </c>
      <c r="EC207" s="21">
        <f t="shared" si="346"/>
        <v>1115.35791843737</v>
      </c>
      <c r="ED207" s="22">
        <f t="shared" si="308"/>
        <v>0.68094597937053791</v>
      </c>
      <c r="EE207" s="21">
        <f t="shared" si="347"/>
        <v>86.282331540559014</v>
      </c>
      <c r="EF207" s="21">
        <f t="shared" ref="EF207:EF270" si="428">SUM(EC207,EE207)</f>
        <v>1201.640249977929</v>
      </c>
      <c r="EG207" s="21">
        <f t="shared" ref="EG207:EG270" si="429">(EB$61*(1-EB207)+ED$61*(1-ED207))*EB$57</f>
        <v>1265.9224569308806</v>
      </c>
      <c r="EH207" s="21">
        <f t="shared" ref="EH207:EH270" si="430">(EB$61*(1-EB207)+ED$61*(1-ED207))*EB$58</f>
        <v>66.627497733204308</v>
      </c>
      <c r="EI207" s="21"/>
      <c r="EJ207" s="22">
        <f t="shared" ref="EJ207:EJ270" si="431">IF($B207&lt;=EJ$69,100%,IF($B207&gt;=EJ$70,0%,(100%-($B207-EJ$69)/(EJ$70-EJ$69))))</f>
        <v>0</v>
      </c>
      <c r="EK207" s="21">
        <f t="shared" si="348"/>
        <v>0</v>
      </c>
      <c r="EL207" s="22">
        <f t="shared" si="309"/>
        <v>0</v>
      </c>
      <c r="EM207" s="21">
        <f t="shared" si="349"/>
        <v>0</v>
      </c>
      <c r="EN207" s="21">
        <f t="shared" ref="EN207:EN270" si="432">SUM(EK207,EM207)</f>
        <v>0</v>
      </c>
      <c r="EO207" s="21">
        <f t="shared" ref="EO207:EO270" si="433">(EJ$61*(1-EJ207)+EL$61*(1-EL207))*EJ$57</f>
        <v>198.10339994590873</v>
      </c>
      <c r="EP207" s="21">
        <f t="shared" ref="EP207:EP270" si="434">(EJ$61*(1-EJ207)+EL$61*(1-EL207))*EJ$58</f>
        <v>594.31019983772626</v>
      </c>
      <c r="EQ207" s="21"/>
      <c r="ER207" s="22">
        <f t="shared" ref="ER207:ER270" si="435">IF($B207&lt;=ER$69,100%,IF($B207&gt;=ER$70,0%,(100%-($B207-ER$69)/(ER$70-ER$69))))</f>
        <v>0.54529406261968527</v>
      </c>
      <c r="ES207" s="21">
        <f t="shared" si="350"/>
        <v>832.95613674372373</v>
      </c>
      <c r="ET207" s="22">
        <f t="shared" si="310"/>
        <v>0.9170074974914405</v>
      </c>
      <c r="EU207" s="21">
        <f t="shared" si="351"/>
        <v>350.19041781142158</v>
      </c>
      <c r="EV207" s="21">
        <f t="shared" ref="EV207:EV270" si="436">SUM(ES207,EU207)</f>
        <v>1183.1465545551453</v>
      </c>
      <c r="EW207" s="21">
        <f t="shared" ref="EW207:EW270" si="437">(ER$61*(1-ER207)+ET$61*(1-ET207))*ER$57</f>
        <v>363.13652272242763</v>
      </c>
      <c r="EX207" s="21">
        <f t="shared" ref="EX207:EX270" si="438">(ER$61*(1-ER207)+ET$61*(1-ET207))*ER$58</f>
        <v>363.13652272242763</v>
      </c>
      <c r="EY207" s="21"/>
      <c r="EZ207" s="22">
        <f t="shared" ref="EZ207:EZ270" si="439">IF($B207&lt;=EZ$69,100%,IF($B207&gt;=EZ$70,0%,(100%-($B207-EZ$69)/(EZ$70-EZ$69))))</f>
        <v>0.54529406261968527</v>
      </c>
      <c r="FA207" s="21">
        <f t="shared" si="352"/>
        <v>221.4482266529489</v>
      </c>
      <c r="FB207" s="22">
        <f t="shared" si="311"/>
        <v>0.9170074974914405</v>
      </c>
      <c r="FC207" s="21">
        <f t="shared" si="353"/>
        <v>19.600209952131799</v>
      </c>
      <c r="FD207" s="21">
        <f t="shared" ref="FD207:FD270" si="440">SUM(FA207,FC207)</f>
        <v>241.0484366050807</v>
      </c>
      <c r="FE207" s="21">
        <f t="shared" ref="FE207:FE270" si="441">(EZ$61*(1-EZ207)+FB$61*(1-FB207))*EZ$57</f>
        <v>93.216781697459666</v>
      </c>
      <c r="FF207" s="21">
        <f t="shared" ref="FF207:FF270" si="442">(EZ$61*(1-EZ207)+FB$61*(1-FB207))*EZ$58</f>
        <v>93.216781697459666</v>
      </c>
      <c r="FG207" s="21"/>
      <c r="FH207" s="22">
        <f t="shared" ref="FH207:FH270" si="443">IF($B207&lt;=FH$69,100%,IF($B207&gt;=FH$70,0%,(100%-($B207-FH$69)/(FH$70-FH$69))))</f>
        <v>0</v>
      </c>
      <c r="FI207" s="21">
        <f t="shared" si="354"/>
        <v>0</v>
      </c>
      <c r="FJ207" s="22">
        <f t="shared" si="312"/>
        <v>0</v>
      </c>
      <c r="FK207" s="21">
        <f t="shared" si="355"/>
        <v>0</v>
      </c>
      <c r="FL207" s="21">
        <f t="shared" ref="FL207:FL270" si="444">SUM(FI207,FK207)</f>
        <v>0</v>
      </c>
      <c r="FM207" s="21">
        <f t="shared" ref="FM207:FM270" si="445">(FH$61*(1-FH207)+FJ$61*(1-FJ207))*FH$57</f>
        <v>103.30815000000001</v>
      </c>
      <c r="FN207" s="21">
        <f t="shared" ref="FN207:FN270" si="446">(FH$61*(1-FH207)+FJ$61*(1-FJ207))*FH$58</f>
        <v>309.92445000000004</v>
      </c>
      <c r="FO207" s="21"/>
      <c r="FP207" s="21">
        <f t="shared" si="356"/>
        <v>4260.9514885420558</v>
      </c>
      <c r="FQ207" s="21">
        <f t="shared" si="357"/>
        <v>879.39485420866322</v>
      </c>
      <c r="FR207" s="21">
        <f t="shared" ref="FR207:FR270" si="447">SUM(FP207:FQ207)</f>
        <v>5140.3463427507195</v>
      </c>
      <c r="FS207" s="21">
        <f t="shared" si="358"/>
        <v>7201.8729794542151</v>
      </c>
      <c r="FT207" s="21">
        <f t="shared" si="359"/>
        <v>6339.0806777950675</v>
      </c>
      <c r="FU207" s="21"/>
      <c r="FV207" s="20">
        <f t="shared" si="313"/>
        <v>10031345.041900136</v>
      </c>
      <c r="FW207" s="20">
        <f t="shared" si="313"/>
        <v>3581645.5304508894</v>
      </c>
      <c r="FX207" s="20">
        <f t="shared" si="360"/>
        <v>8942671.9365776405</v>
      </c>
      <c r="FY207" s="20">
        <f t="shared" si="361"/>
        <v>3356960.1452005766</v>
      </c>
    </row>
    <row r="208" spans="2:181" x14ac:dyDescent="0.25">
      <c r="B208" s="20">
        <v>6.5</v>
      </c>
      <c r="C208" s="20">
        <f t="shared" si="362"/>
        <v>11.244999999999999</v>
      </c>
      <c r="D208" s="22">
        <f t="shared" si="363"/>
        <v>0.34180436613706155</v>
      </c>
      <c r="E208" s="21">
        <f t="shared" si="314"/>
        <v>284.43761667427327</v>
      </c>
      <c r="F208" s="22">
        <f t="shared" ref="F208:F271" si="448">IF($C208&lt;=F$69,100%,IF($C208&gt;=F$70,0%,(100%-($C208-F$69)/(F$70-F$69))))</f>
        <v>0.47812411200459048</v>
      </c>
      <c r="G208" s="21">
        <f t="shared" si="315"/>
        <v>99.469533135333918</v>
      </c>
      <c r="H208" s="21">
        <f t="shared" si="364"/>
        <v>383.90714980960718</v>
      </c>
      <c r="I208" s="21">
        <f t="shared" si="365"/>
        <v>623.48409768087345</v>
      </c>
      <c r="J208" s="21">
        <f t="shared" si="366"/>
        <v>32.814952509519685</v>
      </c>
      <c r="K208" s="21"/>
      <c r="L208" s="22">
        <f t="shared" si="367"/>
        <v>0.34180436613706155</v>
      </c>
      <c r="M208" s="21">
        <f t="shared" si="316"/>
        <v>127.24199889752376</v>
      </c>
      <c r="N208" s="22">
        <f t="shared" ref="N208:N271" si="449">IF($C208&lt;=N$69,100%,IF($C208&gt;=N$70,0%,(100%-($C208-N$69)/(N$70-N$69))))</f>
        <v>0.47812411200459048</v>
      </c>
      <c r="O208" s="21">
        <f t="shared" si="317"/>
        <v>9.3678498671975436</v>
      </c>
      <c r="P208" s="21">
        <f t="shared" si="368"/>
        <v>136.60984876472131</v>
      </c>
      <c r="Q208" s="21">
        <f t="shared" si="369"/>
        <v>242.48621867351477</v>
      </c>
      <c r="R208" s="21">
        <f t="shared" si="370"/>
        <v>12.762432561763948</v>
      </c>
      <c r="S208" s="21"/>
      <c r="T208" s="22">
        <f t="shared" si="371"/>
        <v>0</v>
      </c>
      <c r="U208" s="21">
        <f t="shared" si="318"/>
        <v>0</v>
      </c>
      <c r="V208" s="22">
        <f t="shared" ref="V208:V271" si="450">IF($C208&lt;=V$69,100%,IF($C208&gt;=V$70,0%,(100%-($C208-V$69)/(V$70-V$69))))</f>
        <v>0.47812411200459048</v>
      </c>
      <c r="W208" s="21">
        <f t="shared" si="319"/>
        <v>36.790101296630347</v>
      </c>
      <c r="X208" s="21">
        <f t="shared" si="372"/>
        <v>36.790101296630347</v>
      </c>
      <c r="Y208" s="21">
        <f t="shared" si="373"/>
        <v>86.985924675842426</v>
      </c>
      <c r="Z208" s="21">
        <f t="shared" si="374"/>
        <v>260.95777402752731</v>
      </c>
      <c r="AA208" s="21"/>
      <c r="AB208" s="22">
        <f t="shared" si="375"/>
        <v>0</v>
      </c>
      <c r="AC208" s="21">
        <f t="shared" si="320"/>
        <v>0</v>
      </c>
      <c r="AD208" s="22">
        <f t="shared" ref="AD208:AD271" si="451">IF($C208&lt;=AD$69,100%,IF($C208&gt;=AD$70,0%,(100%-($C208-AD$69)/(AD$70-AD$69))))</f>
        <v>0</v>
      </c>
      <c r="AE208" s="21">
        <f t="shared" si="321"/>
        <v>0</v>
      </c>
      <c r="AF208" s="21">
        <f t="shared" si="376"/>
        <v>0</v>
      </c>
      <c r="AG208" s="21">
        <f t="shared" si="377"/>
        <v>87.990045000000009</v>
      </c>
      <c r="AH208" s="21">
        <f t="shared" si="378"/>
        <v>4.6310550000000044</v>
      </c>
      <c r="AI208" s="21"/>
      <c r="AJ208" s="22">
        <f t="shared" si="379"/>
        <v>0</v>
      </c>
      <c r="AK208" s="21">
        <f t="shared" si="322"/>
        <v>0</v>
      </c>
      <c r="AL208" s="22">
        <f t="shared" ref="AL208:AL271" si="452">IF($C208&lt;=AL$69,100%,IF($C208&gt;=AL$70,0%,(100%-($C208-AL$69)/(AL$70-AL$69))))</f>
        <v>0</v>
      </c>
      <c r="AM208" s="21">
        <f t="shared" si="323"/>
        <v>0</v>
      </c>
      <c r="AN208" s="21">
        <f t="shared" si="380"/>
        <v>0</v>
      </c>
      <c r="AO208" s="21">
        <f t="shared" si="381"/>
        <v>189.51702000000003</v>
      </c>
      <c r="AP208" s="21">
        <f t="shared" si="382"/>
        <v>9.9745800000000102</v>
      </c>
      <c r="AQ208" s="21"/>
      <c r="AR208" s="22">
        <f t="shared" si="383"/>
        <v>0</v>
      </c>
      <c r="AS208" s="21">
        <f t="shared" si="324"/>
        <v>0</v>
      </c>
      <c r="AT208" s="22">
        <f t="shared" ref="AT208:AT271" si="453">IF($C208&lt;=AT$69,100%,IF($C208&gt;=AT$70,0%,(100%-($C208-AT$69)/(AT$70-AT$69))))</f>
        <v>0</v>
      </c>
      <c r="AU208" s="21">
        <f t="shared" si="325"/>
        <v>0</v>
      </c>
      <c r="AV208" s="21">
        <f t="shared" si="384"/>
        <v>0</v>
      </c>
      <c r="AW208" s="21">
        <f t="shared" si="385"/>
        <v>411.45142500000009</v>
      </c>
      <c r="AX208" s="21">
        <f t="shared" si="386"/>
        <v>137.15047500000003</v>
      </c>
      <c r="AY208" s="21"/>
      <c r="AZ208" s="22">
        <f t="shared" si="387"/>
        <v>0</v>
      </c>
      <c r="BA208" s="21">
        <f t="shared" si="326"/>
        <v>0</v>
      </c>
      <c r="BB208" s="22">
        <f t="shared" ref="BB208:BB271" si="454">IF($C208&lt;=BB$69,100%,IF($C208&gt;=BB$70,0%,(100%-($C208-BB$69)/(BB$70-BB$69))))</f>
        <v>0</v>
      </c>
      <c r="BC208" s="21">
        <f t="shared" si="327"/>
        <v>0</v>
      </c>
      <c r="BD208" s="21">
        <f t="shared" si="388"/>
        <v>0</v>
      </c>
      <c r="BE208" s="21">
        <f t="shared" si="389"/>
        <v>361.53508170731709</v>
      </c>
      <c r="BF208" s="21">
        <f t="shared" si="390"/>
        <v>19.028162195121972</v>
      </c>
      <c r="BG208" s="21"/>
      <c r="BH208" s="22">
        <f t="shared" si="391"/>
        <v>0</v>
      </c>
      <c r="BI208" s="21">
        <f t="shared" si="328"/>
        <v>0</v>
      </c>
      <c r="BJ208" s="22">
        <f t="shared" ref="BJ208:BJ271" si="455">IF($C208&lt;=BJ$69,100%,IF($C208&gt;=BJ$70,0%,(100%-($C208-BJ$69)/(BJ$70-BJ$69))))</f>
        <v>0</v>
      </c>
      <c r="BK208" s="21">
        <f t="shared" si="329"/>
        <v>0</v>
      </c>
      <c r="BL208" s="21">
        <f t="shared" si="392"/>
        <v>0</v>
      </c>
      <c r="BM208" s="21">
        <f t="shared" si="393"/>
        <v>315.31141829268296</v>
      </c>
      <c r="BN208" s="21">
        <f t="shared" si="394"/>
        <v>16.595337804878067</v>
      </c>
      <c r="BO208" s="21"/>
      <c r="BP208" s="22">
        <f t="shared" si="395"/>
        <v>0</v>
      </c>
      <c r="BQ208" s="21">
        <f t="shared" si="330"/>
        <v>0</v>
      </c>
      <c r="BR208" s="22">
        <f t="shared" ref="BR208:BR271" si="456">IF($C208&lt;=BR$69,100%,IF($C208&gt;=BR$70,0%,(100%-($C208-BR$69)/(BR$70-BR$69))))</f>
        <v>0</v>
      </c>
      <c r="BS208" s="21">
        <f t="shared" si="331"/>
        <v>0</v>
      </c>
      <c r="BT208" s="21">
        <f t="shared" si="396"/>
        <v>0</v>
      </c>
      <c r="BU208" s="21">
        <f t="shared" si="397"/>
        <v>109.47709756097562</v>
      </c>
      <c r="BV208" s="21">
        <f t="shared" si="398"/>
        <v>36.492365853658541</v>
      </c>
      <c r="BW208" s="21"/>
      <c r="BX208" s="22">
        <f t="shared" si="399"/>
        <v>0.34180436613706155</v>
      </c>
      <c r="BY208" s="21">
        <f t="shared" si="332"/>
        <v>120.9011108223323</v>
      </c>
      <c r="BZ208" s="22">
        <f t="shared" ref="BZ208:BZ271" si="457">IF($C208&lt;=BZ$69,100%,IF($C208&gt;=BZ$70,0%,(100%-($C208-BZ$69)/(BZ$70-BZ$69))))</f>
        <v>0.47812411200459048</v>
      </c>
      <c r="CA208" s="21">
        <f t="shared" si="333"/>
        <v>42.27984044322919</v>
      </c>
      <c r="CB208" s="21">
        <f t="shared" si="400"/>
        <v>163.18095126556148</v>
      </c>
      <c r="CC208" s="21">
        <f t="shared" si="401"/>
        <v>265.01389257525403</v>
      </c>
      <c r="CD208" s="21">
        <f t="shared" si="402"/>
        <v>13.94809960922391</v>
      </c>
      <c r="CE208" s="21"/>
      <c r="CF208" s="22">
        <f t="shared" si="403"/>
        <v>0.34180436613706155</v>
      </c>
      <c r="CG208" s="21">
        <f t="shared" si="334"/>
        <v>125.24886551947085</v>
      </c>
      <c r="CH208" s="22">
        <f t="shared" ref="CH208:CH271" si="458">IF($C208&lt;=CH$69,100%,IF($C208&gt;=CH$70,0%,(100%-($C208-CH$69)/(CH$70-CH$69))))</f>
        <v>0.47812411200459048</v>
      </c>
      <c r="CI208" s="21">
        <f t="shared" si="335"/>
        <v>9.2211107840907385</v>
      </c>
      <c r="CJ208" s="21">
        <f t="shared" si="404"/>
        <v>134.46997630356159</v>
      </c>
      <c r="CK208" s="21">
        <f t="shared" si="405"/>
        <v>238.68788651633724</v>
      </c>
      <c r="CL208" s="21">
        <f t="shared" si="406"/>
        <v>12.562520342965129</v>
      </c>
      <c r="CM208" s="21"/>
      <c r="CN208" s="22">
        <f t="shared" si="407"/>
        <v>0.34180436613706155</v>
      </c>
      <c r="CO208" s="21">
        <f t="shared" si="336"/>
        <v>46.37455986983889</v>
      </c>
      <c r="CP208" s="22">
        <f t="shared" ref="CP208:CP271" si="459">IF($C208&lt;=CP$69,100%,IF($C208&gt;=CP$70,0%,(100%-($C208-CP$69)/(CP$70-CP$69))))</f>
        <v>0.47812411200459048</v>
      </c>
      <c r="CQ208" s="21">
        <f t="shared" si="337"/>
        <v>16.217460522782844</v>
      </c>
      <c r="CR208" s="21">
        <f t="shared" si="408"/>
        <v>62.592020392621734</v>
      </c>
      <c r="CS208" s="21">
        <f t="shared" si="409"/>
        <v>26.750663248618771</v>
      </c>
      <c r="CT208" s="21">
        <f t="shared" si="410"/>
        <v>80.251989745856321</v>
      </c>
      <c r="CU208" s="21"/>
      <c r="CV208" s="22">
        <f t="shared" si="411"/>
        <v>0.24334430175469635</v>
      </c>
      <c r="CW208" s="21">
        <f t="shared" si="338"/>
        <v>87.977502017894167</v>
      </c>
      <c r="CX208" s="22">
        <f t="shared" ref="CX208:CX271" si="460">IF($C208&lt;=CX$69,100%,IF($C208&gt;=CX$70,0%,(100%-($C208-CX$69)/(CX$70-CX$69))))</f>
        <v>0.31395195580228141</v>
      </c>
      <c r="CY208" s="21">
        <f t="shared" si="339"/>
        <v>5.9739287364815699</v>
      </c>
      <c r="CZ208" s="21">
        <f t="shared" si="412"/>
        <v>93.951430754375735</v>
      </c>
      <c r="DA208" s="21">
        <f t="shared" si="413"/>
        <v>272.28122249066013</v>
      </c>
      <c r="DB208" s="21">
        <f t="shared" si="414"/>
        <v>14.33059065740318</v>
      </c>
      <c r="DC208" s="21"/>
      <c r="DD208" s="22">
        <f t="shared" si="415"/>
        <v>0.24334430175469635</v>
      </c>
      <c r="DE208" s="21">
        <f t="shared" si="340"/>
        <v>76.72923691971593</v>
      </c>
      <c r="DF208" s="22">
        <f t="shared" ref="DF208:DF271" si="461">IF($C208&lt;=DF$69,100%,IF($C208&gt;=DF$70,0%,(100%-($C208-DF$69)/(DF$70-DF$69))))</f>
        <v>0.31395195580228141</v>
      </c>
      <c r="DG208" s="21">
        <f t="shared" si="341"/>
        <v>5.2101387610410042</v>
      </c>
      <c r="DH208" s="21">
        <f t="shared" si="416"/>
        <v>81.939375680756939</v>
      </c>
      <c r="DI208" s="21">
        <f t="shared" si="417"/>
        <v>237.46901139596386</v>
      </c>
      <c r="DJ208" s="21">
        <f t="shared" si="418"/>
        <v>12.498369020840215</v>
      </c>
      <c r="DK208" s="21"/>
      <c r="DL208" s="22">
        <f t="shared" si="419"/>
        <v>0.24334430175469568</v>
      </c>
      <c r="DM208" s="21">
        <f t="shared" si="342"/>
        <v>33.744795294534654</v>
      </c>
      <c r="DN208" s="22">
        <f t="shared" ref="DN208:DN271" si="462">IF($C208&lt;=DN$69,100%,IF($C208&gt;=DN$70,0%,(100%-($C208-DN$69)/(DN$70-DN$69))))</f>
        <v>0.31395195580228141</v>
      </c>
      <c r="DO208" s="21">
        <f t="shared" si="343"/>
        <v>2.2913699263216976</v>
      </c>
      <c r="DP208" s="21">
        <f t="shared" si="420"/>
        <v>36.036165220856354</v>
      </c>
      <c r="DQ208" s="21">
        <f t="shared" si="421"/>
        <v>82.44997364533333</v>
      </c>
      <c r="DR208" s="21">
        <f t="shared" si="422"/>
        <v>27.483324548444443</v>
      </c>
      <c r="DS208" s="21"/>
      <c r="DT208" s="22">
        <f t="shared" si="423"/>
        <v>0.45718987699669744</v>
      </c>
      <c r="DU208" s="21">
        <f t="shared" si="344"/>
        <v>1152.4525915332977</v>
      </c>
      <c r="DV208" s="22">
        <f t="shared" ref="DV208:DV271" si="463">IF($C208&lt;=DV$69,100%,IF($C208&gt;=DV$70,0%,(100%-($C208-DV$69)/(DV$70-DV$69))))</f>
        <v>0.67072075440441825</v>
      </c>
      <c r="DW208" s="21">
        <f t="shared" si="345"/>
        <v>187.85627166216247</v>
      </c>
      <c r="DX208" s="21">
        <f t="shared" si="424"/>
        <v>1340.3088631954602</v>
      </c>
      <c r="DY208" s="21">
        <f t="shared" si="425"/>
        <v>1387.4779502721401</v>
      </c>
      <c r="DZ208" s="21">
        <f t="shared" si="426"/>
        <v>73.025155277481133</v>
      </c>
      <c r="EA208" s="21"/>
      <c r="EB208" s="22">
        <f t="shared" si="427"/>
        <v>0.45718987699669744</v>
      </c>
      <c r="EC208" s="21">
        <f t="shared" si="346"/>
        <v>1100.675802549192</v>
      </c>
      <c r="ED208" s="22">
        <f t="shared" ref="ED208:ED271" si="464">IF($C208&lt;=ED$69,100%,IF($C208&gt;=ED$70,0%,(100%-($C208-ED$69)/(ED$70-ED$69))))</f>
        <v>0.67072075440441825</v>
      </c>
      <c r="EE208" s="21">
        <f t="shared" si="347"/>
        <v>84.986698293088949</v>
      </c>
      <c r="EF208" s="21">
        <f t="shared" si="428"/>
        <v>1185.6625008422809</v>
      </c>
      <c r="EG208" s="21">
        <f t="shared" si="429"/>
        <v>1281.1013186097464</v>
      </c>
      <c r="EH208" s="21">
        <f t="shared" si="430"/>
        <v>67.426385189986703</v>
      </c>
      <c r="EI208" s="21"/>
      <c r="EJ208" s="22">
        <f t="shared" si="431"/>
        <v>0</v>
      </c>
      <c r="EK208" s="21">
        <f t="shared" si="348"/>
        <v>0</v>
      </c>
      <c r="EL208" s="22">
        <f t="shared" ref="EL208:EL271" si="465">IF($C208&lt;=EL$69,100%,IF($C208&gt;=EL$70,0%,(100%-($C208-EL$69)/(EL$70-EL$69))))</f>
        <v>0</v>
      </c>
      <c r="EM208" s="21">
        <f t="shared" si="349"/>
        <v>0</v>
      </c>
      <c r="EN208" s="21">
        <f t="shared" si="432"/>
        <v>0</v>
      </c>
      <c r="EO208" s="21">
        <f t="shared" si="433"/>
        <v>198.10339994590873</v>
      </c>
      <c r="EP208" s="21">
        <f t="shared" si="434"/>
        <v>594.31019983772626</v>
      </c>
      <c r="EQ208" s="21"/>
      <c r="ER208" s="22">
        <f t="shared" si="435"/>
        <v>0.53983122589580679</v>
      </c>
      <c r="ES208" s="21">
        <f t="shared" si="350"/>
        <v>824.61145873398505</v>
      </c>
      <c r="ET208" s="22">
        <f t="shared" ref="ET208:ET271" si="466">IF($C208&lt;=ET$69,100%,IF($C208&gt;=ET$70,0%,(100%-($C208-ET$69)/(ET$70-ET$69))))</f>
        <v>0.90861220677431997</v>
      </c>
      <c r="EU208" s="21">
        <f t="shared" si="351"/>
        <v>346.98439128282797</v>
      </c>
      <c r="EV208" s="21">
        <f t="shared" si="436"/>
        <v>1171.5958500168131</v>
      </c>
      <c r="EW208" s="21">
        <f t="shared" si="437"/>
        <v>368.91187499159378</v>
      </c>
      <c r="EX208" s="21">
        <f t="shared" si="438"/>
        <v>368.91187499159378</v>
      </c>
      <c r="EY208" s="21"/>
      <c r="EZ208" s="22">
        <f t="shared" si="439"/>
        <v>0.53983122589580679</v>
      </c>
      <c r="FA208" s="21">
        <f t="shared" si="352"/>
        <v>219.22972550297172</v>
      </c>
      <c r="FB208" s="22">
        <f t="shared" ref="FB208:FB271" si="467">IF($C208&lt;=FB$69,100%,IF($C208&gt;=FB$70,0%,(100%-($C208-FB$69)/(FB$70-FB$69))))</f>
        <v>0.90861220677431997</v>
      </c>
      <c r="FC208" s="21">
        <f t="shared" si="353"/>
        <v>19.420768168814995</v>
      </c>
      <c r="FD208" s="21">
        <f t="shared" si="440"/>
        <v>238.65049367178671</v>
      </c>
      <c r="FE208" s="21">
        <f t="shared" si="441"/>
        <v>94.415753164106661</v>
      </c>
      <c r="FF208" s="21">
        <f t="shared" si="442"/>
        <v>94.415753164106661</v>
      </c>
      <c r="FG208" s="21"/>
      <c r="FH208" s="22">
        <f t="shared" si="443"/>
        <v>0</v>
      </c>
      <c r="FI208" s="21">
        <f t="shared" si="354"/>
        <v>0</v>
      </c>
      <c r="FJ208" s="22">
        <f t="shared" ref="FJ208:FJ271" si="468">IF($C208&lt;=FJ$69,100%,IF($C208&gt;=FJ$70,0%,(100%-($C208-FJ$69)/(FJ$70-FJ$69))))</f>
        <v>0</v>
      </c>
      <c r="FK208" s="21">
        <f t="shared" si="355"/>
        <v>0</v>
      </c>
      <c r="FL208" s="21">
        <f t="shared" si="444"/>
        <v>0</v>
      </c>
      <c r="FM208" s="21">
        <f t="shared" si="445"/>
        <v>103.30815000000001</v>
      </c>
      <c r="FN208" s="21">
        <f t="shared" si="446"/>
        <v>309.92445000000004</v>
      </c>
      <c r="FO208" s="21"/>
      <c r="FP208" s="21">
        <f t="shared" si="356"/>
        <v>4199.6252643350308</v>
      </c>
      <c r="FQ208" s="21">
        <f t="shared" si="357"/>
        <v>866.06946288000324</v>
      </c>
      <c r="FR208" s="21">
        <f t="shared" si="447"/>
        <v>5065.6947272150337</v>
      </c>
      <c r="FS208" s="21">
        <f t="shared" si="358"/>
        <v>7264.7094254468693</v>
      </c>
      <c r="FT208" s="21">
        <f t="shared" si="359"/>
        <v>6350.8958473380981</v>
      </c>
      <c r="FU208" s="21"/>
      <c r="FV208" s="20">
        <f t="shared" si="313"/>
        <v>9963610.9396348614</v>
      </c>
      <c r="FW208" s="20">
        <f t="shared" si="313"/>
        <v>3554717.1551812566</v>
      </c>
      <c r="FX208" s="20">
        <f t="shared" si="360"/>
        <v>8890606.6845972594</v>
      </c>
      <c r="FY208" s="20">
        <f t="shared" si="361"/>
        <v>3333436.4074154166</v>
      </c>
    </row>
    <row r="209" spans="2:181" x14ac:dyDescent="0.25">
      <c r="B209" s="20">
        <v>6.55</v>
      </c>
      <c r="C209" s="20">
        <f t="shared" si="362"/>
        <v>11.3315</v>
      </c>
      <c r="D209" s="22">
        <f t="shared" si="363"/>
        <v>0.33481824587657727</v>
      </c>
      <c r="E209" s="21">
        <f t="shared" si="314"/>
        <v>278.62401218715218</v>
      </c>
      <c r="F209" s="22">
        <f t="shared" si="448"/>
        <v>0.46641737440462561</v>
      </c>
      <c r="G209" s="21">
        <f t="shared" si="315"/>
        <v>97.034048928682608</v>
      </c>
      <c r="H209" s="21">
        <f t="shared" si="364"/>
        <v>375.65806111583481</v>
      </c>
      <c r="I209" s="21">
        <f t="shared" si="365"/>
        <v>631.32073193995734</v>
      </c>
      <c r="J209" s="21">
        <f t="shared" si="366"/>
        <v>33.227406944208312</v>
      </c>
      <c r="K209" s="21"/>
      <c r="L209" s="22">
        <f t="shared" si="367"/>
        <v>0.33481824587657727</v>
      </c>
      <c r="M209" s="21">
        <f t="shared" si="316"/>
        <v>124.64130682173543</v>
      </c>
      <c r="N209" s="22">
        <f t="shared" si="449"/>
        <v>0.46641737440462561</v>
      </c>
      <c r="O209" s="21">
        <f t="shared" si="317"/>
        <v>9.1384806354067507</v>
      </c>
      <c r="P209" s="21">
        <f t="shared" si="368"/>
        <v>133.77978745714216</v>
      </c>
      <c r="Q209" s="21">
        <f t="shared" si="369"/>
        <v>245.17477691571492</v>
      </c>
      <c r="R209" s="21">
        <f t="shared" si="370"/>
        <v>12.903935627142904</v>
      </c>
      <c r="S209" s="21"/>
      <c r="T209" s="22">
        <f t="shared" si="371"/>
        <v>0</v>
      </c>
      <c r="U209" s="21">
        <f t="shared" si="318"/>
        <v>0</v>
      </c>
      <c r="V209" s="22">
        <f t="shared" si="450"/>
        <v>0.46641737440462561</v>
      </c>
      <c r="W209" s="21">
        <f t="shared" si="319"/>
        <v>35.889305768142876</v>
      </c>
      <c r="X209" s="21">
        <f t="shared" si="372"/>
        <v>35.889305768142876</v>
      </c>
      <c r="Y209" s="21">
        <f t="shared" si="373"/>
        <v>87.211123557964299</v>
      </c>
      <c r="Z209" s="21">
        <f t="shared" si="374"/>
        <v>261.6333706738929</v>
      </c>
      <c r="AA209" s="21"/>
      <c r="AB209" s="22">
        <f t="shared" si="375"/>
        <v>0</v>
      </c>
      <c r="AC209" s="21">
        <f t="shared" si="320"/>
        <v>0</v>
      </c>
      <c r="AD209" s="22">
        <f t="shared" si="451"/>
        <v>0</v>
      </c>
      <c r="AE209" s="21">
        <f t="shared" si="321"/>
        <v>0</v>
      </c>
      <c r="AF209" s="21">
        <f t="shared" si="376"/>
        <v>0</v>
      </c>
      <c r="AG209" s="21">
        <f t="shared" si="377"/>
        <v>87.990045000000009</v>
      </c>
      <c r="AH209" s="21">
        <f t="shared" si="378"/>
        <v>4.6310550000000044</v>
      </c>
      <c r="AI209" s="21"/>
      <c r="AJ209" s="22">
        <f t="shared" si="379"/>
        <v>0</v>
      </c>
      <c r="AK209" s="21">
        <f t="shared" si="322"/>
        <v>0</v>
      </c>
      <c r="AL209" s="22">
        <f t="shared" si="452"/>
        <v>0</v>
      </c>
      <c r="AM209" s="21">
        <f t="shared" si="323"/>
        <v>0</v>
      </c>
      <c r="AN209" s="21">
        <f t="shared" si="380"/>
        <v>0</v>
      </c>
      <c r="AO209" s="21">
        <f t="shared" si="381"/>
        <v>189.51702000000003</v>
      </c>
      <c r="AP209" s="21">
        <f t="shared" si="382"/>
        <v>9.9745800000000102</v>
      </c>
      <c r="AQ209" s="21"/>
      <c r="AR209" s="22">
        <f t="shared" si="383"/>
        <v>0</v>
      </c>
      <c r="AS209" s="21">
        <f t="shared" si="324"/>
        <v>0</v>
      </c>
      <c r="AT209" s="22">
        <f t="shared" si="453"/>
        <v>0</v>
      </c>
      <c r="AU209" s="21">
        <f t="shared" si="325"/>
        <v>0</v>
      </c>
      <c r="AV209" s="21">
        <f t="shared" si="384"/>
        <v>0</v>
      </c>
      <c r="AW209" s="21">
        <f t="shared" si="385"/>
        <v>411.45142500000009</v>
      </c>
      <c r="AX209" s="21">
        <f t="shared" si="386"/>
        <v>137.15047500000003</v>
      </c>
      <c r="AY209" s="21"/>
      <c r="AZ209" s="22">
        <f t="shared" si="387"/>
        <v>0</v>
      </c>
      <c r="BA209" s="21">
        <f t="shared" si="326"/>
        <v>0</v>
      </c>
      <c r="BB209" s="22">
        <f t="shared" si="454"/>
        <v>0</v>
      </c>
      <c r="BC209" s="21">
        <f t="shared" si="327"/>
        <v>0</v>
      </c>
      <c r="BD209" s="21">
        <f t="shared" si="388"/>
        <v>0</v>
      </c>
      <c r="BE209" s="21">
        <f t="shared" si="389"/>
        <v>361.53508170731709</v>
      </c>
      <c r="BF209" s="21">
        <f t="shared" si="390"/>
        <v>19.028162195121972</v>
      </c>
      <c r="BG209" s="21"/>
      <c r="BH209" s="22">
        <f t="shared" si="391"/>
        <v>0</v>
      </c>
      <c r="BI209" s="21">
        <f t="shared" si="328"/>
        <v>0</v>
      </c>
      <c r="BJ209" s="22">
        <f t="shared" si="455"/>
        <v>0</v>
      </c>
      <c r="BK209" s="21">
        <f t="shared" si="329"/>
        <v>0</v>
      </c>
      <c r="BL209" s="21">
        <f t="shared" si="392"/>
        <v>0</v>
      </c>
      <c r="BM209" s="21">
        <f t="shared" si="393"/>
        <v>315.31141829268296</v>
      </c>
      <c r="BN209" s="21">
        <f t="shared" si="394"/>
        <v>16.595337804878067</v>
      </c>
      <c r="BO209" s="21"/>
      <c r="BP209" s="22">
        <f t="shared" si="395"/>
        <v>0</v>
      </c>
      <c r="BQ209" s="21">
        <f t="shared" si="330"/>
        <v>0</v>
      </c>
      <c r="BR209" s="22">
        <f t="shared" si="456"/>
        <v>0</v>
      </c>
      <c r="BS209" s="21">
        <f t="shared" si="331"/>
        <v>0</v>
      </c>
      <c r="BT209" s="21">
        <f t="shared" si="396"/>
        <v>0</v>
      </c>
      <c r="BU209" s="21">
        <f t="shared" si="397"/>
        <v>109.47709756097562</v>
      </c>
      <c r="BV209" s="21">
        <f t="shared" si="398"/>
        <v>36.492365853658541</v>
      </c>
      <c r="BW209" s="21"/>
      <c r="BX209" s="22">
        <f t="shared" si="399"/>
        <v>0.33481824587657727</v>
      </c>
      <c r="BY209" s="21">
        <f t="shared" si="332"/>
        <v>118.43001980211912</v>
      </c>
      <c r="BZ209" s="22">
        <f t="shared" si="457"/>
        <v>0.46641737440462561</v>
      </c>
      <c r="CA209" s="21">
        <f t="shared" si="333"/>
        <v>41.244630159100048</v>
      </c>
      <c r="CB209" s="21">
        <f t="shared" si="400"/>
        <v>159.67464996121916</v>
      </c>
      <c r="CC209" s="21">
        <f t="shared" si="401"/>
        <v>268.34487881437923</v>
      </c>
      <c r="CD209" s="21">
        <f t="shared" si="402"/>
        <v>14.123414674441026</v>
      </c>
      <c r="CE209" s="21"/>
      <c r="CF209" s="22">
        <f t="shared" si="403"/>
        <v>0.33481824587657727</v>
      </c>
      <c r="CG209" s="21">
        <f t="shared" si="334"/>
        <v>122.6889109849598</v>
      </c>
      <c r="CH209" s="22">
        <f t="shared" si="458"/>
        <v>0.46641737440462561</v>
      </c>
      <c r="CI209" s="21">
        <f t="shared" si="335"/>
        <v>8.9953344184584605</v>
      </c>
      <c r="CJ209" s="21">
        <f t="shared" si="404"/>
        <v>131.68424540341826</v>
      </c>
      <c r="CK209" s="21">
        <f t="shared" si="405"/>
        <v>241.33433087147338</v>
      </c>
      <c r="CL209" s="21">
        <f t="shared" si="406"/>
        <v>12.701806887972294</v>
      </c>
      <c r="CM209" s="21"/>
      <c r="CN209" s="22">
        <f t="shared" si="407"/>
        <v>0.33481824587657727</v>
      </c>
      <c r="CO209" s="21">
        <f t="shared" si="336"/>
        <v>45.42671284278304</v>
      </c>
      <c r="CP209" s="22">
        <f t="shared" si="459"/>
        <v>0.46641737440462561</v>
      </c>
      <c r="CQ209" s="21">
        <f t="shared" si="337"/>
        <v>15.820380454843948</v>
      </c>
      <c r="CR209" s="21">
        <f t="shared" si="408"/>
        <v>61.247093297626989</v>
      </c>
      <c r="CS209" s="21">
        <f t="shared" si="409"/>
        <v>27.086895022367457</v>
      </c>
      <c r="CT209" s="21">
        <f t="shared" si="410"/>
        <v>81.260685067102372</v>
      </c>
      <c r="CU209" s="21"/>
      <c r="CV209" s="22">
        <f t="shared" si="411"/>
        <v>0.23560079638357867</v>
      </c>
      <c r="CW209" s="21">
        <f t="shared" si="338"/>
        <v>85.177953170846095</v>
      </c>
      <c r="CX209" s="22">
        <f t="shared" si="460"/>
        <v>0.30098235546229879</v>
      </c>
      <c r="CY209" s="21">
        <f t="shared" si="339"/>
        <v>5.727141077606472</v>
      </c>
      <c r="CZ209" s="21">
        <f t="shared" si="412"/>
        <v>90.905094248452571</v>
      </c>
      <c r="DA209" s="21">
        <f t="shared" si="413"/>
        <v>275.17524217128715</v>
      </c>
      <c r="DB209" s="21">
        <f t="shared" si="414"/>
        <v>14.482907482699336</v>
      </c>
      <c r="DC209" s="21"/>
      <c r="DD209" s="22">
        <f t="shared" si="415"/>
        <v>0.23560079638357867</v>
      </c>
      <c r="DE209" s="21">
        <f t="shared" si="340"/>
        <v>74.287621258591798</v>
      </c>
      <c r="DF209" s="22">
        <f t="shared" si="461"/>
        <v>0.30098235546229879</v>
      </c>
      <c r="DG209" s="21">
        <f t="shared" si="341"/>
        <v>4.9949038622047315</v>
      </c>
      <c r="DH209" s="21">
        <f t="shared" si="416"/>
        <v>79.282525120796535</v>
      </c>
      <c r="DI209" s="21">
        <f t="shared" si="417"/>
        <v>239.99301942792627</v>
      </c>
      <c r="DJ209" s="21">
        <f t="shared" si="418"/>
        <v>12.631211548838236</v>
      </c>
      <c r="DK209" s="21"/>
      <c r="DL209" s="22">
        <f t="shared" si="419"/>
        <v>0.235600796383578</v>
      </c>
      <c r="DM209" s="21">
        <f t="shared" si="342"/>
        <v>32.670995736762784</v>
      </c>
      <c r="DN209" s="22">
        <f t="shared" si="462"/>
        <v>0.30098235546229879</v>
      </c>
      <c r="DO209" s="21">
        <f t="shared" si="343"/>
        <v>2.1967116462052219</v>
      </c>
      <c r="DP209" s="21">
        <f t="shared" si="420"/>
        <v>34.867707382968007</v>
      </c>
      <c r="DQ209" s="21">
        <f t="shared" si="421"/>
        <v>83.326317023749581</v>
      </c>
      <c r="DR209" s="21">
        <f t="shared" si="422"/>
        <v>27.775439007916528</v>
      </c>
      <c r="DS209" s="21"/>
      <c r="DT209" s="22">
        <f t="shared" si="423"/>
        <v>0.45109133758897957</v>
      </c>
      <c r="DU209" s="21">
        <f t="shared" si="344"/>
        <v>1137.0798155847979</v>
      </c>
      <c r="DV209" s="22">
        <f t="shared" si="463"/>
        <v>0.66049552943829826</v>
      </c>
      <c r="DW209" s="21">
        <f t="shared" si="345"/>
        <v>184.99237841534048</v>
      </c>
      <c r="DX209" s="21">
        <f t="shared" si="424"/>
        <v>1322.0721940001383</v>
      </c>
      <c r="DY209" s="21">
        <f t="shared" si="425"/>
        <v>1404.8027860076959</v>
      </c>
      <c r="DZ209" s="21">
        <f t="shared" si="426"/>
        <v>73.936988737247219</v>
      </c>
      <c r="EA209" s="21"/>
      <c r="EB209" s="22">
        <f t="shared" si="427"/>
        <v>0.45109133758897957</v>
      </c>
      <c r="EC209" s="21">
        <f t="shared" si="346"/>
        <v>1085.993686661013</v>
      </c>
      <c r="ED209" s="22">
        <f t="shared" si="464"/>
        <v>0.66049552943829826</v>
      </c>
      <c r="EE209" s="21">
        <f t="shared" si="347"/>
        <v>83.691065045618828</v>
      </c>
      <c r="EF209" s="21">
        <f t="shared" si="428"/>
        <v>1169.6847517066319</v>
      </c>
      <c r="EG209" s="21">
        <f t="shared" si="429"/>
        <v>1296.2801802886129</v>
      </c>
      <c r="EH209" s="21">
        <f t="shared" si="430"/>
        <v>68.225272646769156</v>
      </c>
      <c r="EI209" s="21"/>
      <c r="EJ209" s="22">
        <f t="shared" si="431"/>
        <v>0</v>
      </c>
      <c r="EK209" s="21">
        <f t="shared" si="348"/>
        <v>0</v>
      </c>
      <c r="EL209" s="22">
        <f t="shared" si="465"/>
        <v>0</v>
      </c>
      <c r="EM209" s="21">
        <f t="shared" si="349"/>
        <v>0</v>
      </c>
      <c r="EN209" s="21">
        <f t="shared" si="432"/>
        <v>0</v>
      </c>
      <c r="EO209" s="21">
        <f t="shared" si="433"/>
        <v>198.10339994590873</v>
      </c>
      <c r="EP209" s="21">
        <f t="shared" si="434"/>
        <v>594.31019983772626</v>
      </c>
      <c r="EQ209" s="21"/>
      <c r="ER209" s="22">
        <f t="shared" si="435"/>
        <v>0.53436838917192842</v>
      </c>
      <c r="ES209" s="21">
        <f t="shared" si="350"/>
        <v>816.26678072424647</v>
      </c>
      <c r="ET209" s="22">
        <f t="shared" si="466"/>
        <v>0.90021691605719922</v>
      </c>
      <c r="EU209" s="21">
        <f t="shared" si="351"/>
        <v>343.7783647542343</v>
      </c>
      <c r="EV209" s="21">
        <f t="shared" si="436"/>
        <v>1160.0451454784807</v>
      </c>
      <c r="EW209" s="21">
        <f t="shared" si="437"/>
        <v>374.68722726075987</v>
      </c>
      <c r="EX209" s="21">
        <f t="shared" si="438"/>
        <v>374.68722726075987</v>
      </c>
      <c r="EY209" s="21"/>
      <c r="EZ209" s="22">
        <f t="shared" si="439"/>
        <v>0.53436838917192842</v>
      </c>
      <c r="FA209" s="21">
        <f t="shared" si="352"/>
        <v>217.01122435299462</v>
      </c>
      <c r="FB209" s="22">
        <f t="shared" si="467"/>
        <v>0.90021691605719922</v>
      </c>
      <c r="FC209" s="21">
        <f t="shared" si="353"/>
        <v>19.241326385498184</v>
      </c>
      <c r="FD209" s="21">
        <f t="shared" si="440"/>
        <v>236.2525507384928</v>
      </c>
      <c r="FE209" s="21">
        <f t="shared" si="441"/>
        <v>95.614724630753614</v>
      </c>
      <c r="FF209" s="21">
        <f t="shared" si="442"/>
        <v>95.614724630753614</v>
      </c>
      <c r="FG209" s="21"/>
      <c r="FH209" s="22">
        <f t="shared" si="443"/>
        <v>0</v>
      </c>
      <c r="FI209" s="21">
        <f t="shared" si="354"/>
        <v>0</v>
      </c>
      <c r="FJ209" s="22">
        <f t="shared" si="468"/>
        <v>0</v>
      </c>
      <c r="FK209" s="21">
        <f t="shared" si="355"/>
        <v>0</v>
      </c>
      <c r="FL209" s="21">
        <f t="shared" si="444"/>
        <v>0</v>
      </c>
      <c r="FM209" s="21">
        <f t="shared" si="445"/>
        <v>103.30815000000001</v>
      </c>
      <c r="FN209" s="21">
        <f t="shared" si="446"/>
        <v>309.92445000000004</v>
      </c>
      <c r="FO209" s="21"/>
      <c r="FP209" s="21">
        <f t="shared" si="356"/>
        <v>4138.2990401280022</v>
      </c>
      <c r="FQ209" s="21">
        <f t="shared" si="357"/>
        <v>852.74407155134293</v>
      </c>
      <c r="FR209" s="21">
        <f t="shared" si="447"/>
        <v>4991.0431116793452</v>
      </c>
      <c r="FS209" s="21">
        <f t="shared" si="358"/>
        <v>7327.5458714395272</v>
      </c>
      <c r="FT209" s="21">
        <f t="shared" si="359"/>
        <v>6362.7110168811287</v>
      </c>
      <c r="FU209" s="21"/>
      <c r="FV209" s="20">
        <f t="shared" si="313"/>
        <v>9893638.4301860221</v>
      </c>
      <c r="FW209" s="20">
        <f t="shared" si="313"/>
        <v>3526947.3480761759</v>
      </c>
      <c r="FX209" s="20">
        <f t="shared" si="360"/>
        <v>8836303.0254333168</v>
      </c>
      <c r="FY209" s="20">
        <f t="shared" si="361"/>
        <v>3309071.2377948076</v>
      </c>
    </row>
    <row r="210" spans="2:181" x14ac:dyDescent="0.25">
      <c r="B210" s="20">
        <v>6.6</v>
      </c>
      <c r="C210" s="20">
        <f t="shared" si="362"/>
        <v>11.417999999999999</v>
      </c>
      <c r="D210" s="22">
        <f t="shared" si="363"/>
        <v>0.32783212561609332</v>
      </c>
      <c r="E210" s="21">
        <f t="shared" si="314"/>
        <v>272.81040770003136</v>
      </c>
      <c r="F210" s="22">
        <f t="shared" si="448"/>
        <v>0.45471063680466106</v>
      </c>
      <c r="G210" s="21">
        <f t="shared" si="315"/>
        <v>94.598564722031355</v>
      </c>
      <c r="H210" s="21">
        <f t="shared" si="364"/>
        <v>367.40897242206273</v>
      </c>
      <c r="I210" s="21">
        <f t="shared" si="365"/>
        <v>639.15736619904067</v>
      </c>
      <c r="J210" s="21">
        <f t="shared" si="366"/>
        <v>33.63986137889691</v>
      </c>
      <c r="K210" s="21"/>
      <c r="L210" s="22">
        <f t="shared" si="367"/>
        <v>0.32783212561609332</v>
      </c>
      <c r="M210" s="21">
        <f t="shared" si="316"/>
        <v>122.04061474594721</v>
      </c>
      <c r="N210" s="22">
        <f t="shared" si="449"/>
        <v>0.45471063680466106</v>
      </c>
      <c r="O210" s="21">
        <f t="shared" si="317"/>
        <v>8.9091114036159667</v>
      </c>
      <c r="P210" s="21">
        <f t="shared" si="368"/>
        <v>130.94972614956316</v>
      </c>
      <c r="Q210" s="21">
        <f t="shared" si="369"/>
        <v>247.86333515791497</v>
      </c>
      <c r="R210" s="21">
        <f t="shared" si="370"/>
        <v>13.045438692521854</v>
      </c>
      <c r="S210" s="21"/>
      <c r="T210" s="22">
        <f t="shared" si="371"/>
        <v>0</v>
      </c>
      <c r="U210" s="21">
        <f t="shared" si="318"/>
        <v>0</v>
      </c>
      <c r="V210" s="22">
        <f t="shared" si="450"/>
        <v>0.45471063680466106</v>
      </c>
      <c r="W210" s="21">
        <f t="shared" si="319"/>
        <v>34.988510239655426</v>
      </c>
      <c r="X210" s="21">
        <f t="shared" si="372"/>
        <v>34.988510239655426</v>
      </c>
      <c r="Y210" s="21">
        <f t="shared" si="373"/>
        <v>87.436322440086158</v>
      </c>
      <c r="Z210" s="21">
        <f t="shared" si="374"/>
        <v>262.30896732025849</v>
      </c>
      <c r="AA210" s="21"/>
      <c r="AB210" s="22">
        <f t="shared" si="375"/>
        <v>0</v>
      </c>
      <c r="AC210" s="21">
        <f t="shared" si="320"/>
        <v>0</v>
      </c>
      <c r="AD210" s="22">
        <f t="shared" si="451"/>
        <v>0</v>
      </c>
      <c r="AE210" s="21">
        <f t="shared" si="321"/>
        <v>0</v>
      </c>
      <c r="AF210" s="21">
        <f t="shared" si="376"/>
        <v>0</v>
      </c>
      <c r="AG210" s="21">
        <f t="shared" si="377"/>
        <v>87.990045000000009</v>
      </c>
      <c r="AH210" s="21">
        <f t="shared" si="378"/>
        <v>4.6310550000000044</v>
      </c>
      <c r="AI210" s="21"/>
      <c r="AJ210" s="22">
        <f t="shared" si="379"/>
        <v>0</v>
      </c>
      <c r="AK210" s="21">
        <f t="shared" si="322"/>
        <v>0</v>
      </c>
      <c r="AL210" s="22">
        <f t="shared" si="452"/>
        <v>0</v>
      </c>
      <c r="AM210" s="21">
        <f t="shared" si="323"/>
        <v>0</v>
      </c>
      <c r="AN210" s="21">
        <f t="shared" si="380"/>
        <v>0</v>
      </c>
      <c r="AO210" s="21">
        <f t="shared" si="381"/>
        <v>189.51702000000003</v>
      </c>
      <c r="AP210" s="21">
        <f t="shared" si="382"/>
        <v>9.9745800000000102</v>
      </c>
      <c r="AQ210" s="21"/>
      <c r="AR210" s="22">
        <f t="shared" si="383"/>
        <v>0</v>
      </c>
      <c r="AS210" s="21">
        <f t="shared" si="324"/>
        <v>0</v>
      </c>
      <c r="AT210" s="22">
        <f t="shared" si="453"/>
        <v>0</v>
      </c>
      <c r="AU210" s="21">
        <f t="shared" si="325"/>
        <v>0</v>
      </c>
      <c r="AV210" s="21">
        <f t="shared" si="384"/>
        <v>0</v>
      </c>
      <c r="AW210" s="21">
        <f t="shared" si="385"/>
        <v>411.45142500000009</v>
      </c>
      <c r="AX210" s="21">
        <f t="shared" si="386"/>
        <v>137.15047500000003</v>
      </c>
      <c r="AY210" s="21"/>
      <c r="AZ210" s="22">
        <f t="shared" si="387"/>
        <v>0</v>
      </c>
      <c r="BA210" s="21">
        <f t="shared" si="326"/>
        <v>0</v>
      </c>
      <c r="BB210" s="22">
        <f t="shared" si="454"/>
        <v>0</v>
      </c>
      <c r="BC210" s="21">
        <f t="shared" si="327"/>
        <v>0</v>
      </c>
      <c r="BD210" s="21">
        <f t="shared" si="388"/>
        <v>0</v>
      </c>
      <c r="BE210" s="21">
        <f t="shared" si="389"/>
        <v>361.53508170731709</v>
      </c>
      <c r="BF210" s="21">
        <f t="shared" si="390"/>
        <v>19.028162195121972</v>
      </c>
      <c r="BG210" s="21"/>
      <c r="BH210" s="22">
        <f t="shared" si="391"/>
        <v>0</v>
      </c>
      <c r="BI210" s="21">
        <f t="shared" si="328"/>
        <v>0</v>
      </c>
      <c r="BJ210" s="22">
        <f t="shared" si="455"/>
        <v>0</v>
      </c>
      <c r="BK210" s="21">
        <f t="shared" si="329"/>
        <v>0</v>
      </c>
      <c r="BL210" s="21">
        <f t="shared" si="392"/>
        <v>0</v>
      </c>
      <c r="BM210" s="21">
        <f t="shared" si="393"/>
        <v>315.31141829268296</v>
      </c>
      <c r="BN210" s="21">
        <f t="shared" si="394"/>
        <v>16.595337804878067</v>
      </c>
      <c r="BO210" s="21"/>
      <c r="BP210" s="22">
        <f t="shared" si="395"/>
        <v>0</v>
      </c>
      <c r="BQ210" s="21">
        <f t="shared" si="330"/>
        <v>0</v>
      </c>
      <c r="BR210" s="22">
        <f t="shared" si="456"/>
        <v>0</v>
      </c>
      <c r="BS210" s="21">
        <f t="shared" si="331"/>
        <v>0</v>
      </c>
      <c r="BT210" s="21">
        <f t="shared" si="396"/>
        <v>0</v>
      </c>
      <c r="BU210" s="21">
        <f t="shared" si="397"/>
        <v>109.47709756097562</v>
      </c>
      <c r="BV210" s="21">
        <f t="shared" si="398"/>
        <v>36.492365853658541</v>
      </c>
      <c r="BW210" s="21"/>
      <c r="BX210" s="22">
        <f t="shared" si="399"/>
        <v>0.32783212561609332</v>
      </c>
      <c r="BY210" s="21">
        <f t="shared" si="332"/>
        <v>115.95892878190605</v>
      </c>
      <c r="BZ210" s="22">
        <f t="shared" si="457"/>
        <v>0.45471063680466106</v>
      </c>
      <c r="CA210" s="21">
        <f t="shared" si="333"/>
        <v>40.209419874970934</v>
      </c>
      <c r="CB210" s="21">
        <f t="shared" si="400"/>
        <v>156.16834865687699</v>
      </c>
      <c r="CC210" s="21">
        <f t="shared" si="401"/>
        <v>271.67586505350431</v>
      </c>
      <c r="CD210" s="21">
        <f t="shared" si="402"/>
        <v>14.298729739658135</v>
      </c>
      <c r="CE210" s="21"/>
      <c r="CF210" s="22">
        <f t="shared" si="403"/>
        <v>0.32783212561609332</v>
      </c>
      <c r="CG210" s="21">
        <f t="shared" si="334"/>
        <v>120.12895645044888</v>
      </c>
      <c r="CH210" s="22">
        <f t="shared" si="458"/>
        <v>0.45471063680466106</v>
      </c>
      <c r="CI210" s="21">
        <f t="shared" si="335"/>
        <v>8.7695580528261878</v>
      </c>
      <c r="CJ210" s="21">
        <f t="shared" si="404"/>
        <v>128.89851450327507</v>
      </c>
      <c r="CK210" s="21">
        <f t="shared" si="405"/>
        <v>243.98077522660947</v>
      </c>
      <c r="CL210" s="21">
        <f t="shared" si="406"/>
        <v>12.841093432979457</v>
      </c>
      <c r="CM210" s="21"/>
      <c r="CN210" s="22">
        <f t="shared" si="407"/>
        <v>0.32783212561609332</v>
      </c>
      <c r="CO210" s="21">
        <f t="shared" si="336"/>
        <v>44.478865815727239</v>
      </c>
      <c r="CP210" s="22">
        <f t="shared" si="459"/>
        <v>0.45471063680466106</v>
      </c>
      <c r="CQ210" s="21">
        <f t="shared" si="337"/>
        <v>15.42330038690506</v>
      </c>
      <c r="CR210" s="21">
        <f t="shared" si="408"/>
        <v>59.902166202632301</v>
      </c>
      <c r="CS210" s="21">
        <f t="shared" si="409"/>
        <v>27.423126796116133</v>
      </c>
      <c r="CT210" s="21">
        <f t="shared" si="410"/>
        <v>82.269380388348395</v>
      </c>
      <c r="CU210" s="21"/>
      <c r="CV210" s="22">
        <f t="shared" si="411"/>
        <v>0.22785729101246099</v>
      </c>
      <c r="CW210" s="21">
        <f t="shared" si="338"/>
        <v>82.378404323798009</v>
      </c>
      <c r="CX210" s="22">
        <f t="shared" si="460"/>
        <v>0.2880127551223165</v>
      </c>
      <c r="CY210" s="21">
        <f t="shared" si="339"/>
        <v>5.4803534187313794</v>
      </c>
      <c r="CZ210" s="21">
        <f t="shared" si="412"/>
        <v>87.858757742529392</v>
      </c>
      <c r="DA210" s="21">
        <f t="shared" si="413"/>
        <v>278.06926185191418</v>
      </c>
      <c r="DB210" s="21">
        <f t="shared" si="414"/>
        <v>14.635224307995497</v>
      </c>
      <c r="DC210" s="21"/>
      <c r="DD210" s="22">
        <f t="shared" si="415"/>
        <v>0.22785729101246099</v>
      </c>
      <c r="DE210" s="21">
        <f t="shared" si="340"/>
        <v>71.846005597467681</v>
      </c>
      <c r="DF210" s="22">
        <f t="shared" si="461"/>
        <v>0.2880127551223165</v>
      </c>
      <c r="DG210" s="21">
        <f t="shared" si="341"/>
        <v>4.7796689633684641</v>
      </c>
      <c r="DH210" s="21">
        <f t="shared" si="416"/>
        <v>76.625674560836146</v>
      </c>
      <c r="DI210" s="21">
        <f t="shared" si="417"/>
        <v>242.51702745988862</v>
      </c>
      <c r="DJ210" s="21">
        <f t="shared" si="418"/>
        <v>12.764054076836256</v>
      </c>
      <c r="DK210" s="21"/>
      <c r="DL210" s="22">
        <f t="shared" si="419"/>
        <v>0.22785729101246033</v>
      </c>
      <c r="DM210" s="21">
        <f t="shared" si="342"/>
        <v>31.59719617899092</v>
      </c>
      <c r="DN210" s="22">
        <f t="shared" si="462"/>
        <v>0.2880127551223165</v>
      </c>
      <c r="DO210" s="21">
        <f t="shared" si="343"/>
        <v>2.1020533660887479</v>
      </c>
      <c r="DP210" s="21">
        <f t="shared" si="420"/>
        <v>33.699249545079667</v>
      </c>
      <c r="DQ210" s="21">
        <f t="shared" si="421"/>
        <v>84.202660402165833</v>
      </c>
      <c r="DR210" s="21">
        <f t="shared" si="422"/>
        <v>28.067553467388613</v>
      </c>
      <c r="DS210" s="21"/>
      <c r="DT210" s="22">
        <f t="shared" si="423"/>
        <v>0.44499279818126203</v>
      </c>
      <c r="DU210" s="21">
        <f t="shared" si="344"/>
        <v>1121.707039636299</v>
      </c>
      <c r="DV210" s="22">
        <f t="shared" si="463"/>
        <v>0.65027030447217848</v>
      </c>
      <c r="DW210" s="21">
        <f t="shared" si="345"/>
        <v>182.12848516851855</v>
      </c>
      <c r="DX210" s="21">
        <f t="shared" si="424"/>
        <v>1303.8355248048176</v>
      </c>
      <c r="DY210" s="21">
        <f t="shared" si="425"/>
        <v>1422.1276217432505</v>
      </c>
      <c r="DZ210" s="21">
        <f t="shared" si="426"/>
        <v>74.848822197013263</v>
      </c>
      <c r="EA210" s="21"/>
      <c r="EB210" s="22">
        <f t="shared" si="427"/>
        <v>0.44499279818126203</v>
      </c>
      <c r="EC210" s="21">
        <f t="shared" si="346"/>
        <v>1071.311570772835</v>
      </c>
      <c r="ED210" s="22">
        <f t="shared" si="464"/>
        <v>0.65027030447217848</v>
      </c>
      <c r="EE210" s="21">
        <f t="shared" si="347"/>
        <v>82.395431798148749</v>
      </c>
      <c r="EF210" s="21">
        <f t="shared" si="428"/>
        <v>1153.7070025709838</v>
      </c>
      <c r="EG210" s="21">
        <f t="shared" si="429"/>
        <v>1311.4590419674785</v>
      </c>
      <c r="EH210" s="21">
        <f t="shared" si="430"/>
        <v>69.024160103551566</v>
      </c>
      <c r="EI210" s="21"/>
      <c r="EJ210" s="22">
        <f t="shared" si="431"/>
        <v>0</v>
      </c>
      <c r="EK210" s="21">
        <f t="shared" si="348"/>
        <v>0</v>
      </c>
      <c r="EL210" s="22">
        <f t="shared" si="465"/>
        <v>0</v>
      </c>
      <c r="EM210" s="21">
        <f t="shared" si="349"/>
        <v>0</v>
      </c>
      <c r="EN210" s="21">
        <f t="shared" si="432"/>
        <v>0</v>
      </c>
      <c r="EO210" s="21">
        <f t="shared" si="433"/>
        <v>198.10339994590873</v>
      </c>
      <c r="EP210" s="21">
        <f t="shared" si="434"/>
        <v>594.31019983772626</v>
      </c>
      <c r="EQ210" s="21"/>
      <c r="ER210" s="22">
        <f t="shared" si="435"/>
        <v>0.52890555244804993</v>
      </c>
      <c r="ES210" s="21">
        <f t="shared" si="350"/>
        <v>807.92210271450779</v>
      </c>
      <c r="ET210" s="22">
        <f t="shared" si="466"/>
        <v>0.89182162534007869</v>
      </c>
      <c r="EU210" s="21">
        <f t="shared" si="351"/>
        <v>340.57233822564069</v>
      </c>
      <c r="EV210" s="21">
        <f t="shared" si="436"/>
        <v>1148.4944409401485</v>
      </c>
      <c r="EW210" s="21">
        <f t="shared" si="437"/>
        <v>380.46257952992602</v>
      </c>
      <c r="EX210" s="21">
        <f t="shared" si="438"/>
        <v>380.46257952992602</v>
      </c>
      <c r="EY210" s="21"/>
      <c r="EZ210" s="22">
        <f t="shared" si="439"/>
        <v>0.52890555244804993</v>
      </c>
      <c r="FA210" s="21">
        <f t="shared" si="352"/>
        <v>214.79272320301743</v>
      </c>
      <c r="FB210" s="22">
        <f t="shared" si="467"/>
        <v>0.89182162534007869</v>
      </c>
      <c r="FC210" s="21">
        <f t="shared" si="353"/>
        <v>19.061884602181379</v>
      </c>
      <c r="FD210" s="21">
        <f t="shared" si="440"/>
        <v>233.85460780519881</v>
      </c>
      <c r="FE210" s="21">
        <f t="shared" si="441"/>
        <v>96.813696097400609</v>
      </c>
      <c r="FF210" s="21">
        <f t="shared" si="442"/>
        <v>96.813696097400609</v>
      </c>
      <c r="FG210" s="21"/>
      <c r="FH210" s="22">
        <f t="shared" si="443"/>
        <v>0</v>
      </c>
      <c r="FI210" s="21">
        <f t="shared" si="354"/>
        <v>0</v>
      </c>
      <c r="FJ210" s="22">
        <f t="shared" si="468"/>
        <v>0</v>
      </c>
      <c r="FK210" s="21">
        <f t="shared" si="355"/>
        <v>0</v>
      </c>
      <c r="FL210" s="21">
        <f t="shared" si="444"/>
        <v>0</v>
      </c>
      <c r="FM210" s="21">
        <f t="shared" si="445"/>
        <v>103.30815000000001</v>
      </c>
      <c r="FN210" s="21">
        <f t="shared" si="446"/>
        <v>309.92445000000004</v>
      </c>
      <c r="FO210" s="21"/>
      <c r="FP210" s="21">
        <f t="shared" si="356"/>
        <v>4076.9728159209767</v>
      </c>
      <c r="FQ210" s="21">
        <f t="shared" si="357"/>
        <v>839.41868022268295</v>
      </c>
      <c r="FR210" s="21">
        <f t="shared" si="447"/>
        <v>4916.3914961436594</v>
      </c>
      <c r="FS210" s="21">
        <f t="shared" si="358"/>
        <v>7390.3823174321806</v>
      </c>
      <c r="FT210" s="21">
        <f t="shared" si="359"/>
        <v>6374.5261864241602</v>
      </c>
      <c r="FU210" s="21"/>
      <c r="FV210" s="20">
        <f t="shared" si="313"/>
        <v>9821427.5135536324</v>
      </c>
      <c r="FW210" s="20">
        <f t="shared" si="313"/>
        <v>3498336.1091356464</v>
      </c>
      <c r="FX210" s="20">
        <f t="shared" si="360"/>
        <v>8779760.959085824</v>
      </c>
      <c r="FY210" s="20">
        <f t="shared" si="361"/>
        <v>3283864.6363387513</v>
      </c>
    </row>
    <row r="211" spans="2:181" x14ac:dyDescent="0.25">
      <c r="B211" s="20">
        <v>6.65</v>
      </c>
      <c r="C211" s="20">
        <f t="shared" si="362"/>
        <v>11.5045</v>
      </c>
      <c r="D211" s="22">
        <f t="shared" si="363"/>
        <v>0.32084600535560914</v>
      </c>
      <c r="E211" s="21">
        <f t="shared" si="314"/>
        <v>266.99680321291038</v>
      </c>
      <c r="F211" s="22">
        <f t="shared" si="448"/>
        <v>0.44300389920469618</v>
      </c>
      <c r="G211" s="21">
        <f t="shared" si="315"/>
        <v>92.163080515380045</v>
      </c>
      <c r="H211" s="21">
        <f t="shared" si="364"/>
        <v>359.15988372829042</v>
      </c>
      <c r="I211" s="21">
        <f t="shared" si="365"/>
        <v>646.99400045812445</v>
      </c>
      <c r="J211" s="21">
        <f t="shared" si="366"/>
        <v>34.05231581358553</v>
      </c>
      <c r="K211" s="21"/>
      <c r="L211" s="22">
        <f t="shared" si="367"/>
        <v>0.32084600535560914</v>
      </c>
      <c r="M211" s="21">
        <f t="shared" si="316"/>
        <v>119.43992267015892</v>
      </c>
      <c r="N211" s="22">
        <f t="shared" si="449"/>
        <v>0.44300389920469618</v>
      </c>
      <c r="O211" s="21">
        <f t="shared" si="317"/>
        <v>8.6797421718251737</v>
      </c>
      <c r="P211" s="21">
        <f t="shared" si="368"/>
        <v>128.1196648419841</v>
      </c>
      <c r="Q211" s="21">
        <f t="shared" si="369"/>
        <v>250.55189340011515</v>
      </c>
      <c r="R211" s="21">
        <f t="shared" si="370"/>
        <v>13.18694175790081</v>
      </c>
      <c r="S211" s="21"/>
      <c r="T211" s="22">
        <f t="shared" si="371"/>
        <v>0</v>
      </c>
      <c r="U211" s="21">
        <f t="shared" si="318"/>
        <v>0</v>
      </c>
      <c r="V211" s="22">
        <f t="shared" si="450"/>
        <v>0.44300389920469618</v>
      </c>
      <c r="W211" s="21">
        <f t="shared" si="319"/>
        <v>34.087714711167955</v>
      </c>
      <c r="X211" s="21">
        <f t="shared" si="372"/>
        <v>34.087714711167955</v>
      </c>
      <c r="Y211" s="21">
        <f t="shared" si="373"/>
        <v>87.661521322208031</v>
      </c>
      <c r="Z211" s="21">
        <f t="shared" si="374"/>
        <v>262.98456396662408</v>
      </c>
      <c r="AA211" s="21"/>
      <c r="AB211" s="22">
        <f t="shared" si="375"/>
        <v>0</v>
      </c>
      <c r="AC211" s="21">
        <f t="shared" si="320"/>
        <v>0</v>
      </c>
      <c r="AD211" s="22">
        <f t="shared" si="451"/>
        <v>0</v>
      </c>
      <c r="AE211" s="21">
        <f t="shared" si="321"/>
        <v>0</v>
      </c>
      <c r="AF211" s="21">
        <f t="shared" si="376"/>
        <v>0</v>
      </c>
      <c r="AG211" s="21">
        <f t="shared" si="377"/>
        <v>87.990045000000009</v>
      </c>
      <c r="AH211" s="21">
        <f t="shared" si="378"/>
        <v>4.6310550000000044</v>
      </c>
      <c r="AI211" s="21"/>
      <c r="AJ211" s="22">
        <f t="shared" si="379"/>
        <v>0</v>
      </c>
      <c r="AK211" s="21">
        <f t="shared" si="322"/>
        <v>0</v>
      </c>
      <c r="AL211" s="22">
        <f t="shared" si="452"/>
        <v>0</v>
      </c>
      <c r="AM211" s="21">
        <f t="shared" si="323"/>
        <v>0</v>
      </c>
      <c r="AN211" s="21">
        <f t="shared" si="380"/>
        <v>0</v>
      </c>
      <c r="AO211" s="21">
        <f t="shared" si="381"/>
        <v>189.51702000000003</v>
      </c>
      <c r="AP211" s="21">
        <f t="shared" si="382"/>
        <v>9.9745800000000102</v>
      </c>
      <c r="AQ211" s="21"/>
      <c r="AR211" s="22">
        <f t="shared" si="383"/>
        <v>0</v>
      </c>
      <c r="AS211" s="21">
        <f t="shared" si="324"/>
        <v>0</v>
      </c>
      <c r="AT211" s="22">
        <f t="shared" si="453"/>
        <v>0</v>
      </c>
      <c r="AU211" s="21">
        <f t="shared" si="325"/>
        <v>0</v>
      </c>
      <c r="AV211" s="21">
        <f t="shared" si="384"/>
        <v>0</v>
      </c>
      <c r="AW211" s="21">
        <f t="shared" si="385"/>
        <v>411.45142500000009</v>
      </c>
      <c r="AX211" s="21">
        <f t="shared" si="386"/>
        <v>137.15047500000003</v>
      </c>
      <c r="AY211" s="21"/>
      <c r="AZ211" s="22">
        <f t="shared" si="387"/>
        <v>0</v>
      </c>
      <c r="BA211" s="21">
        <f t="shared" si="326"/>
        <v>0</v>
      </c>
      <c r="BB211" s="22">
        <f t="shared" si="454"/>
        <v>0</v>
      </c>
      <c r="BC211" s="21">
        <f t="shared" si="327"/>
        <v>0</v>
      </c>
      <c r="BD211" s="21">
        <f t="shared" si="388"/>
        <v>0</v>
      </c>
      <c r="BE211" s="21">
        <f t="shared" si="389"/>
        <v>361.53508170731709</v>
      </c>
      <c r="BF211" s="21">
        <f t="shared" si="390"/>
        <v>19.028162195121972</v>
      </c>
      <c r="BG211" s="21"/>
      <c r="BH211" s="22">
        <f t="shared" si="391"/>
        <v>0</v>
      </c>
      <c r="BI211" s="21">
        <f t="shared" si="328"/>
        <v>0</v>
      </c>
      <c r="BJ211" s="22">
        <f t="shared" si="455"/>
        <v>0</v>
      </c>
      <c r="BK211" s="21">
        <f t="shared" si="329"/>
        <v>0</v>
      </c>
      <c r="BL211" s="21">
        <f t="shared" si="392"/>
        <v>0</v>
      </c>
      <c r="BM211" s="21">
        <f t="shared" si="393"/>
        <v>315.31141829268296</v>
      </c>
      <c r="BN211" s="21">
        <f t="shared" si="394"/>
        <v>16.595337804878067</v>
      </c>
      <c r="BO211" s="21"/>
      <c r="BP211" s="22">
        <f t="shared" si="395"/>
        <v>0</v>
      </c>
      <c r="BQ211" s="21">
        <f t="shared" si="330"/>
        <v>0</v>
      </c>
      <c r="BR211" s="22">
        <f t="shared" si="456"/>
        <v>0</v>
      </c>
      <c r="BS211" s="21">
        <f t="shared" si="331"/>
        <v>0</v>
      </c>
      <c r="BT211" s="21">
        <f t="shared" si="396"/>
        <v>0</v>
      </c>
      <c r="BU211" s="21">
        <f t="shared" si="397"/>
        <v>109.47709756097562</v>
      </c>
      <c r="BV211" s="21">
        <f t="shared" si="398"/>
        <v>36.492365853658541</v>
      </c>
      <c r="BW211" s="21"/>
      <c r="BX211" s="22">
        <f t="shared" si="399"/>
        <v>0.32084600535560914</v>
      </c>
      <c r="BY211" s="21">
        <f t="shared" si="332"/>
        <v>113.48783776169292</v>
      </c>
      <c r="BZ211" s="22">
        <f t="shared" si="457"/>
        <v>0.44300389920469618</v>
      </c>
      <c r="CA211" s="21">
        <f t="shared" si="333"/>
        <v>39.174209590841791</v>
      </c>
      <c r="CB211" s="21">
        <f t="shared" si="400"/>
        <v>152.6620473525347</v>
      </c>
      <c r="CC211" s="21">
        <f t="shared" si="401"/>
        <v>275.00685129262951</v>
      </c>
      <c r="CD211" s="21">
        <f t="shared" si="402"/>
        <v>14.47404480487525</v>
      </c>
      <c r="CE211" s="21"/>
      <c r="CF211" s="22">
        <f t="shared" si="403"/>
        <v>0.32084600535560914</v>
      </c>
      <c r="CG211" s="21">
        <f t="shared" si="334"/>
        <v>117.56900191593786</v>
      </c>
      <c r="CH211" s="22">
        <f t="shared" si="458"/>
        <v>0.44300389920469618</v>
      </c>
      <c r="CI211" s="21">
        <f t="shared" si="335"/>
        <v>8.5437816871939098</v>
      </c>
      <c r="CJ211" s="21">
        <f t="shared" si="404"/>
        <v>126.11278360313177</v>
      </c>
      <c r="CK211" s="21">
        <f t="shared" si="405"/>
        <v>246.62721958174558</v>
      </c>
      <c r="CL211" s="21">
        <f t="shared" si="406"/>
        <v>12.980379977986621</v>
      </c>
      <c r="CM211" s="21"/>
      <c r="CN211" s="22">
        <f t="shared" si="407"/>
        <v>0.32084600535560914</v>
      </c>
      <c r="CO211" s="21">
        <f t="shared" si="336"/>
        <v>43.531018788671403</v>
      </c>
      <c r="CP211" s="22">
        <f t="shared" si="459"/>
        <v>0.44300389920469618</v>
      </c>
      <c r="CQ211" s="21">
        <f t="shared" si="337"/>
        <v>15.026220318966162</v>
      </c>
      <c r="CR211" s="21">
        <f t="shared" si="408"/>
        <v>58.557239107637564</v>
      </c>
      <c r="CS211" s="21">
        <f t="shared" si="409"/>
        <v>27.759358569864816</v>
      </c>
      <c r="CT211" s="21">
        <f t="shared" si="410"/>
        <v>83.278075709594447</v>
      </c>
      <c r="CU211" s="21"/>
      <c r="CV211" s="22">
        <f t="shared" si="411"/>
        <v>0.2201137856413431</v>
      </c>
      <c r="CW211" s="21">
        <f t="shared" si="338"/>
        <v>79.578855476749851</v>
      </c>
      <c r="CX211" s="22">
        <f t="shared" si="460"/>
        <v>0.27504315478233388</v>
      </c>
      <c r="CY211" s="21">
        <f t="shared" si="339"/>
        <v>5.2335657598562815</v>
      </c>
      <c r="CZ211" s="21">
        <f t="shared" si="412"/>
        <v>84.812421236606127</v>
      </c>
      <c r="DA211" s="21">
        <f t="shared" si="413"/>
        <v>280.9632815325412</v>
      </c>
      <c r="DB211" s="21">
        <f t="shared" si="414"/>
        <v>14.787541133291656</v>
      </c>
      <c r="DC211" s="21"/>
      <c r="DD211" s="22">
        <f t="shared" si="415"/>
        <v>0.2201137856413431</v>
      </c>
      <c r="DE211" s="21">
        <f t="shared" si="340"/>
        <v>69.404389936343492</v>
      </c>
      <c r="DF211" s="22">
        <f t="shared" si="461"/>
        <v>0.27504315478233388</v>
      </c>
      <c r="DG211" s="21">
        <f t="shared" si="341"/>
        <v>4.5644340645321915</v>
      </c>
      <c r="DH211" s="21">
        <f t="shared" si="416"/>
        <v>73.968824000875685</v>
      </c>
      <c r="DI211" s="21">
        <f t="shared" si="417"/>
        <v>245.04103549185109</v>
      </c>
      <c r="DJ211" s="21">
        <f t="shared" si="418"/>
        <v>12.896896604834279</v>
      </c>
      <c r="DK211" s="21"/>
      <c r="DL211" s="22">
        <f t="shared" si="419"/>
        <v>0.22011378564134243</v>
      </c>
      <c r="DM211" s="21">
        <f t="shared" si="342"/>
        <v>30.523396621219025</v>
      </c>
      <c r="DN211" s="22">
        <f t="shared" si="462"/>
        <v>0.27504315478233388</v>
      </c>
      <c r="DO211" s="21">
        <f t="shared" si="343"/>
        <v>2.0073950859722722</v>
      </c>
      <c r="DP211" s="21">
        <f t="shared" si="420"/>
        <v>32.530791707191298</v>
      </c>
      <c r="DQ211" s="21">
        <f t="shared" si="421"/>
        <v>85.079003780582127</v>
      </c>
      <c r="DR211" s="21">
        <f t="shared" si="422"/>
        <v>28.359667926860709</v>
      </c>
      <c r="DS211" s="21"/>
      <c r="DT211" s="22">
        <f t="shared" si="423"/>
        <v>0.43889425877354427</v>
      </c>
      <c r="DU211" s="21">
        <f t="shared" si="344"/>
        <v>1106.3342636877994</v>
      </c>
      <c r="DV211" s="22">
        <f t="shared" si="463"/>
        <v>0.6400450795060586</v>
      </c>
      <c r="DW211" s="21">
        <f t="shared" si="345"/>
        <v>179.26459192169659</v>
      </c>
      <c r="DX211" s="21">
        <f t="shared" si="424"/>
        <v>1285.598855609496</v>
      </c>
      <c r="DY211" s="21">
        <f t="shared" si="425"/>
        <v>1439.4524574788061</v>
      </c>
      <c r="DZ211" s="21">
        <f t="shared" si="426"/>
        <v>75.760655656779335</v>
      </c>
      <c r="EA211" s="21"/>
      <c r="EB211" s="22">
        <f t="shared" si="427"/>
        <v>0.43889425877354427</v>
      </c>
      <c r="EC211" s="21">
        <f t="shared" si="346"/>
        <v>1056.6294548846565</v>
      </c>
      <c r="ED211" s="22">
        <f t="shared" si="464"/>
        <v>0.6400450795060586</v>
      </c>
      <c r="EE211" s="21">
        <f t="shared" si="347"/>
        <v>81.099798550678642</v>
      </c>
      <c r="EF211" s="21">
        <f t="shared" si="428"/>
        <v>1137.7292534353351</v>
      </c>
      <c r="EG211" s="21">
        <f t="shared" si="429"/>
        <v>1326.6379036463447</v>
      </c>
      <c r="EH211" s="21">
        <f t="shared" si="430"/>
        <v>69.823047560334004</v>
      </c>
      <c r="EI211" s="21"/>
      <c r="EJ211" s="22">
        <f t="shared" si="431"/>
        <v>0</v>
      </c>
      <c r="EK211" s="21">
        <f t="shared" si="348"/>
        <v>0</v>
      </c>
      <c r="EL211" s="22">
        <f t="shared" si="465"/>
        <v>0</v>
      </c>
      <c r="EM211" s="21">
        <f t="shared" si="349"/>
        <v>0</v>
      </c>
      <c r="EN211" s="21">
        <f t="shared" si="432"/>
        <v>0</v>
      </c>
      <c r="EO211" s="21">
        <f t="shared" si="433"/>
        <v>198.10339994590873</v>
      </c>
      <c r="EP211" s="21">
        <f t="shared" si="434"/>
        <v>594.31019983772626</v>
      </c>
      <c r="EQ211" s="21"/>
      <c r="ER211" s="22">
        <f t="shared" si="435"/>
        <v>0.52344271572417145</v>
      </c>
      <c r="ES211" s="21">
        <f t="shared" si="350"/>
        <v>799.5774247047691</v>
      </c>
      <c r="ET211" s="22">
        <f t="shared" si="466"/>
        <v>0.88342633462295805</v>
      </c>
      <c r="EU211" s="21">
        <f t="shared" si="351"/>
        <v>337.36631169704702</v>
      </c>
      <c r="EV211" s="21">
        <f t="shared" si="436"/>
        <v>1136.9437364018161</v>
      </c>
      <c r="EW211" s="21">
        <f t="shared" si="437"/>
        <v>386.23793179909217</v>
      </c>
      <c r="EX211" s="21">
        <f t="shared" si="438"/>
        <v>386.23793179909217</v>
      </c>
      <c r="EY211" s="21"/>
      <c r="EZ211" s="22">
        <f t="shared" si="439"/>
        <v>0.52344271572417145</v>
      </c>
      <c r="FA211" s="21">
        <f t="shared" si="352"/>
        <v>212.57422205304027</v>
      </c>
      <c r="FB211" s="22">
        <f t="shared" si="467"/>
        <v>0.88342633462295805</v>
      </c>
      <c r="FC211" s="21">
        <f t="shared" si="353"/>
        <v>18.882442818864568</v>
      </c>
      <c r="FD211" s="21">
        <f t="shared" si="440"/>
        <v>231.45666487190485</v>
      </c>
      <c r="FE211" s="21">
        <f t="shared" si="441"/>
        <v>98.01266756404759</v>
      </c>
      <c r="FF211" s="21">
        <f t="shared" si="442"/>
        <v>98.01266756404759</v>
      </c>
      <c r="FG211" s="21"/>
      <c r="FH211" s="22">
        <f t="shared" si="443"/>
        <v>0</v>
      </c>
      <c r="FI211" s="21">
        <f t="shared" si="354"/>
        <v>0</v>
      </c>
      <c r="FJ211" s="22">
        <f t="shared" si="468"/>
        <v>0</v>
      </c>
      <c r="FK211" s="21">
        <f t="shared" si="355"/>
        <v>0</v>
      </c>
      <c r="FL211" s="21">
        <f t="shared" si="444"/>
        <v>0</v>
      </c>
      <c r="FM211" s="21">
        <f t="shared" si="445"/>
        <v>103.30815000000001</v>
      </c>
      <c r="FN211" s="21">
        <f t="shared" si="446"/>
        <v>309.92445000000004</v>
      </c>
      <c r="FO211" s="21"/>
      <c r="FP211" s="21">
        <f t="shared" si="356"/>
        <v>4015.6465917139494</v>
      </c>
      <c r="FQ211" s="21">
        <f t="shared" si="357"/>
        <v>826.09328889402263</v>
      </c>
      <c r="FR211" s="21">
        <f t="shared" si="447"/>
        <v>4841.7398806079718</v>
      </c>
      <c r="FS211" s="21">
        <f t="shared" si="358"/>
        <v>7453.2187634248376</v>
      </c>
      <c r="FT211" s="21">
        <f t="shared" si="359"/>
        <v>6386.3413559671917</v>
      </c>
      <c r="FU211" s="21"/>
      <c r="FV211" s="20">
        <f t="shared" si="313"/>
        <v>9746978.1897376832</v>
      </c>
      <c r="FW211" s="20">
        <f t="shared" si="313"/>
        <v>3468883.4383596685</v>
      </c>
      <c r="FX211" s="20">
        <f t="shared" si="360"/>
        <v>8720980.4855547696</v>
      </c>
      <c r="FY211" s="20">
        <f t="shared" si="361"/>
        <v>3257816.6030472461</v>
      </c>
    </row>
    <row r="212" spans="2:181" x14ac:dyDescent="0.25">
      <c r="B212" s="20">
        <v>6.7</v>
      </c>
      <c r="C212" s="20">
        <f t="shared" si="362"/>
        <v>11.590999999999999</v>
      </c>
      <c r="D212" s="22">
        <f t="shared" si="363"/>
        <v>0.31385988509512486</v>
      </c>
      <c r="E212" s="21">
        <f t="shared" si="314"/>
        <v>261.18319872578928</v>
      </c>
      <c r="F212" s="22">
        <f t="shared" si="448"/>
        <v>0.43129716160473164</v>
      </c>
      <c r="G212" s="21">
        <f t="shared" si="315"/>
        <v>89.727596308728792</v>
      </c>
      <c r="H212" s="21">
        <f t="shared" si="364"/>
        <v>350.91079503451806</v>
      </c>
      <c r="I212" s="21">
        <f t="shared" si="365"/>
        <v>654.83063471720823</v>
      </c>
      <c r="J212" s="21">
        <f t="shared" si="366"/>
        <v>34.464770248274149</v>
      </c>
      <c r="K212" s="21"/>
      <c r="L212" s="22">
        <f t="shared" si="367"/>
        <v>0.31385988509512486</v>
      </c>
      <c r="M212" s="21">
        <f t="shared" si="316"/>
        <v>116.83923059437059</v>
      </c>
      <c r="N212" s="22">
        <f t="shared" si="449"/>
        <v>0.43129716160473164</v>
      </c>
      <c r="O212" s="21">
        <f t="shared" si="317"/>
        <v>8.4503729400343879</v>
      </c>
      <c r="P212" s="21">
        <f t="shared" si="368"/>
        <v>125.28960353440497</v>
      </c>
      <c r="Q212" s="21">
        <f t="shared" si="369"/>
        <v>253.24045164231529</v>
      </c>
      <c r="R212" s="21">
        <f t="shared" si="370"/>
        <v>13.328444823279765</v>
      </c>
      <c r="S212" s="21"/>
      <c r="T212" s="22">
        <f t="shared" si="371"/>
        <v>0</v>
      </c>
      <c r="U212" s="21">
        <f t="shared" si="318"/>
        <v>0</v>
      </c>
      <c r="V212" s="22">
        <f t="shared" si="450"/>
        <v>0.43129716160473164</v>
      </c>
      <c r="W212" s="21">
        <f t="shared" si="319"/>
        <v>33.186919182680505</v>
      </c>
      <c r="X212" s="21">
        <f t="shared" si="372"/>
        <v>33.186919182680505</v>
      </c>
      <c r="Y212" s="21">
        <f t="shared" si="373"/>
        <v>87.88672020432989</v>
      </c>
      <c r="Z212" s="21">
        <f t="shared" si="374"/>
        <v>263.66016061298967</v>
      </c>
      <c r="AA212" s="21"/>
      <c r="AB212" s="22">
        <f t="shared" si="375"/>
        <v>0</v>
      </c>
      <c r="AC212" s="21">
        <f t="shared" si="320"/>
        <v>0</v>
      </c>
      <c r="AD212" s="22">
        <f t="shared" si="451"/>
        <v>0</v>
      </c>
      <c r="AE212" s="21">
        <f t="shared" si="321"/>
        <v>0</v>
      </c>
      <c r="AF212" s="21">
        <f t="shared" si="376"/>
        <v>0</v>
      </c>
      <c r="AG212" s="21">
        <f t="shared" si="377"/>
        <v>87.990045000000009</v>
      </c>
      <c r="AH212" s="21">
        <f t="shared" si="378"/>
        <v>4.6310550000000044</v>
      </c>
      <c r="AI212" s="21"/>
      <c r="AJ212" s="22">
        <f t="shared" si="379"/>
        <v>0</v>
      </c>
      <c r="AK212" s="21">
        <f t="shared" si="322"/>
        <v>0</v>
      </c>
      <c r="AL212" s="22">
        <f t="shared" si="452"/>
        <v>0</v>
      </c>
      <c r="AM212" s="21">
        <f t="shared" si="323"/>
        <v>0</v>
      </c>
      <c r="AN212" s="21">
        <f t="shared" si="380"/>
        <v>0</v>
      </c>
      <c r="AO212" s="21">
        <f t="shared" si="381"/>
        <v>189.51702000000003</v>
      </c>
      <c r="AP212" s="21">
        <f t="shared" si="382"/>
        <v>9.9745800000000102</v>
      </c>
      <c r="AQ212" s="21"/>
      <c r="AR212" s="22">
        <f t="shared" si="383"/>
        <v>0</v>
      </c>
      <c r="AS212" s="21">
        <f t="shared" si="324"/>
        <v>0</v>
      </c>
      <c r="AT212" s="22">
        <f t="shared" si="453"/>
        <v>0</v>
      </c>
      <c r="AU212" s="21">
        <f t="shared" si="325"/>
        <v>0</v>
      </c>
      <c r="AV212" s="21">
        <f t="shared" si="384"/>
        <v>0</v>
      </c>
      <c r="AW212" s="21">
        <f t="shared" si="385"/>
        <v>411.45142500000009</v>
      </c>
      <c r="AX212" s="21">
        <f t="shared" si="386"/>
        <v>137.15047500000003</v>
      </c>
      <c r="AY212" s="21"/>
      <c r="AZ212" s="22">
        <f t="shared" si="387"/>
        <v>0</v>
      </c>
      <c r="BA212" s="21">
        <f t="shared" si="326"/>
        <v>0</v>
      </c>
      <c r="BB212" s="22">
        <f t="shared" si="454"/>
        <v>0</v>
      </c>
      <c r="BC212" s="21">
        <f t="shared" si="327"/>
        <v>0</v>
      </c>
      <c r="BD212" s="21">
        <f t="shared" si="388"/>
        <v>0</v>
      </c>
      <c r="BE212" s="21">
        <f t="shared" si="389"/>
        <v>361.53508170731709</v>
      </c>
      <c r="BF212" s="21">
        <f t="shared" si="390"/>
        <v>19.028162195121972</v>
      </c>
      <c r="BG212" s="21"/>
      <c r="BH212" s="22">
        <f t="shared" si="391"/>
        <v>0</v>
      </c>
      <c r="BI212" s="21">
        <f t="shared" si="328"/>
        <v>0</v>
      </c>
      <c r="BJ212" s="22">
        <f t="shared" si="455"/>
        <v>0</v>
      </c>
      <c r="BK212" s="21">
        <f t="shared" si="329"/>
        <v>0</v>
      </c>
      <c r="BL212" s="21">
        <f t="shared" si="392"/>
        <v>0</v>
      </c>
      <c r="BM212" s="21">
        <f t="shared" si="393"/>
        <v>315.31141829268296</v>
      </c>
      <c r="BN212" s="21">
        <f t="shared" si="394"/>
        <v>16.595337804878067</v>
      </c>
      <c r="BO212" s="21"/>
      <c r="BP212" s="22">
        <f t="shared" si="395"/>
        <v>0</v>
      </c>
      <c r="BQ212" s="21">
        <f t="shared" si="330"/>
        <v>0</v>
      </c>
      <c r="BR212" s="22">
        <f t="shared" si="456"/>
        <v>0</v>
      </c>
      <c r="BS212" s="21">
        <f t="shared" si="331"/>
        <v>0</v>
      </c>
      <c r="BT212" s="21">
        <f t="shared" si="396"/>
        <v>0</v>
      </c>
      <c r="BU212" s="21">
        <f t="shared" si="397"/>
        <v>109.47709756097562</v>
      </c>
      <c r="BV212" s="21">
        <f t="shared" si="398"/>
        <v>36.492365853658541</v>
      </c>
      <c r="BW212" s="21"/>
      <c r="BX212" s="22">
        <f t="shared" si="399"/>
        <v>0.31385988509512486</v>
      </c>
      <c r="BY212" s="21">
        <f t="shared" si="332"/>
        <v>111.01674674147974</v>
      </c>
      <c r="BZ212" s="22">
        <f t="shared" si="457"/>
        <v>0.43129716160473164</v>
      </c>
      <c r="CA212" s="21">
        <f t="shared" si="333"/>
        <v>38.138999306712677</v>
      </c>
      <c r="CB212" s="21">
        <f t="shared" si="400"/>
        <v>149.15574604819241</v>
      </c>
      <c r="CC212" s="21">
        <f t="shared" si="401"/>
        <v>278.33783753175464</v>
      </c>
      <c r="CD212" s="21">
        <f t="shared" si="402"/>
        <v>14.649359870092365</v>
      </c>
      <c r="CE212" s="21"/>
      <c r="CF212" s="22">
        <f t="shared" si="403"/>
        <v>0.31385988509512486</v>
      </c>
      <c r="CG212" s="21">
        <f t="shared" si="334"/>
        <v>115.00904738142681</v>
      </c>
      <c r="CH212" s="22">
        <f t="shared" si="458"/>
        <v>0.43129716160473164</v>
      </c>
      <c r="CI212" s="21">
        <f t="shared" si="335"/>
        <v>8.318005321561639</v>
      </c>
      <c r="CJ212" s="21">
        <f t="shared" si="404"/>
        <v>123.32705270298845</v>
      </c>
      <c r="CK212" s="21">
        <f t="shared" si="405"/>
        <v>249.27366393688175</v>
      </c>
      <c r="CL212" s="21">
        <f t="shared" si="406"/>
        <v>13.119666522993787</v>
      </c>
      <c r="CM212" s="21"/>
      <c r="CN212" s="22">
        <f t="shared" si="407"/>
        <v>0.31385988509512486</v>
      </c>
      <c r="CO212" s="21">
        <f t="shared" si="336"/>
        <v>42.583171761615553</v>
      </c>
      <c r="CP212" s="22">
        <f t="shared" si="459"/>
        <v>0.43129716160473164</v>
      </c>
      <c r="CQ212" s="21">
        <f t="shared" si="337"/>
        <v>14.629140251027277</v>
      </c>
      <c r="CR212" s="21">
        <f t="shared" si="408"/>
        <v>57.212312012642826</v>
      </c>
      <c r="CS212" s="21">
        <f t="shared" si="409"/>
        <v>28.095590343613502</v>
      </c>
      <c r="CT212" s="21">
        <f t="shared" si="410"/>
        <v>84.286771030840498</v>
      </c>
      <c r="CU212" s="21"/>
      <c r="CV212" s="22">
        <f t="shared" si="411"/>
        <v>0.21237028027022542</v>
      </c>
      <c r="CW212" s="21">
        <f t="shared" si="338"/>
        <v>76.779306629701779</v>
      </c>
      <c r="CX212" s="22">
        <f t="shared" si="460"/>
        <v>0.26207355444235159</v>
      </c>
      <c r="CY212" s="21">
        <f t="shared" si="339"/>
        <v>4.9867781009811898</v>
      </c>
      <c r="CZ212" s="21">
        <f t="shared" si="412"/>
        <v>81.766084730682962</v>
      </c>
      <c r="DA212" s="21">
        <f t="shared" si="413"/>
        <v>283.85730121316828</v>
      </c>
      <c r="DB212" s="21">
        <f t="shared" si="414"/>
        <v>14.939857958587819</v>
      </c>
      <c r="DC212" s="21"/>
      <c r="DD212" s="22">
        <f t="shared" si="415"/>
        <v>0.21237028027022542</v>
      </c>
      <c r="DE212" s="21">
        <f t="shared" si="340"/>
        <v>66.96277427521936</v>
      </c>
      <c r="DF212" s="22">
        <f t="shared" si="461"/>
        <v>0.26207355444235159</v>
      </c>
      <c r="DG212" s="21">
        <f t="shared" si="341"/>
        <v>4.3491991656959241</v>
      </c>
      <c r="DH212" s="21">
        <f t="shared" si="416"/>
        <v>71.311973440915281</v>
      </c>
      <c r="DI212" s="21">
        <f t="shared" si="417"/>
        <v>247.56504352381339</v>
      </c>
      <c r="DJ212" s="21">
        <f t="shared" si="418"/>
        <v>13.029739132832296</v>
      </c>
      <c r="DK212" s="21"/>
      <c r="DL212" s="22">
        <f t="shared" si="419"/>
        <v>0.21237028027022475</v>
      </c>
      <c r="DM212" s="21">
        <f t="shared" si="342"/>
        <v>29.449597063447161</v>
      </c>
      <c r="DN212" s="22">
        <f t="shared" si="462"/>
        <v>0.26207355444235159</v>
      </c>
      <c r="DO212" s="21">
        <f t="shared" si="343"/>
        <v>1.9127368058557985</v>
      </c>
      <c r="DP212" s="21">
        <f t="shared" si="420"/>
        <v>31.362333869302958</v>
      </c>
      <c r="DQ212" s="21">
        <f t="shared" si="421"/>
        <v>85.955347158998379</v>
      </c>
      <c r="DR212" s="21">
        <f t="shared" si="422"/>
        <v>28.651782386332794</v>
      </c>
      <c r="DS212" s="21"/>
      <c r="DT212" s="22">
        <f t="shared" si="423"/>
        <v>0.43279571936582639</v>
      </c>
      <c r="DU212" s="21">
        <f t="shared" si="344"/>
        <v>1090.9614877392996</v>
      </c>
      <c r="DV212" s="22">
        <f t="shared" si="463"/>
        <v>0.62981985453993872</v>
      </c>
      <c r="DW212" s="21">
        <f t="shared" si="345"/>
        <v>176.40069867487463</v>
      </c>
      <c r="DX212" s="21">
        <f t="shared" si="424"/>
        <v>1267.3621864141742</v>
      </c>
      <c r="DY212" s="21">
        <f t="shared" si="425"/>
        <v>1456.7772932143619</v>
      </c>
      <c r="DZ212" s="21">
        <f t="shared" si="426"/>
        <v>76.672489116545435</v>
      </c>
      <c r="EA212" s="21"/>
      <c r="EB212" s="22">
        <f t="shared" si="427"/>
        <v>0.43279571936582639</v>
      </c>
      <c r="EC212" s="21">
        <f t="shared" si="346"/>
        <v>1041.9473389964776</v>
      </c>
      <c r="ED212" s="22">
        <f t="shared" si="464"/>
        <v>0.62981985453993872</v>
      </c>
      <c r="EE212" s="21">
        <f t="shared" si="347"/>
        <v>79.804165303208549</v>
      </c>
      <c r="EF212" s="21">
        <f t="shared" si="428"/>
        <v>1121.7515042996861</v>
      </c>
      <c r="EG212" s="21">
        <f t="shared" si="429"/>
        <v>1341.8167653252115</v>
      </c>
      <c r="EH212" s="21">
        <f t="shared" si="430"/>
        <v>70.621935017116456</v>
      </c>
      <c r="EI212" s="21"/>
      <c r="EJ212" s="22">
        <f t="shared" si="431"/>
        <v>0</v>
      </c>
      <c r="EK212" s="21">
        <f t="shared" si="348"/>
        <v>0</v>
      </c>
      <c r="EL212" s="22">
        <f t="shared" si="465"/>
        <v>0</v>
      </c>
      <c r="EM212" s="21">
        <f t="shared" si="349"/>
        <v>0</v>
      </c>
      <c r="EN212" s="21">
        <f t="shared" si="432"/>
        <v>0</v>
      </c>
      <c r="EO212" s="21">
        <f t="shared" si="433"/>
        <v>198.10339994590873</v>
      </c>
      <c r="EP212" s="21">
        <f t="shared" si="434"/>
        <v>594.31019983772626</v>
      </c>
      <c r="EQ212" s="21"/>
      <c r="ER212" s="22">
        <f t="shared" si="435"/>
        <v>0.51797987900029319</v>
      </c>
      <c r="ES212" s="21">
        <f t="shared" si="350"/>
        <v>791.23274669503076</v>
      </c>
      <c r="ET212" s="22">
        <f t="shared" si="466"/>
        <v>0.87503104390583741</v>
      </c>
      <c r="EU212" s="21">
        <f t="shared" si="351"/>
        <v>334.16028516845341</v>
      </c>
      <c r="EV212" s="21">
        <f t="shared" si="436"/>
        <v>1125.3930318634841</v>
      </c>
      <c r="EW212" s="21">
        <f t="shared" si="437"/>
        <v>392.0132840682582</v>
      </c>
      <c r="EX212" s="21">
        <f t="shared" si="438"/>
        <v>392.0132840682582</v>
      </c>
      <c r="EY212" s="21"/>
      <c r="EZ212" s="22">
        <f t="shared" si="439"/>
        <v>0.51797987900029319</v>
      </c>
      <c r="FA212" s="21">
        <f t="shared" si="352"/>
        <v>210.35572090306317</v>
      </c>
      <c r="FB212" s="22">
        <f t="shared" si="467"/>
        <v>0.87503104390583741</v>
      </c>
      <c r="FC212" s="21">
        <f t="shared" si="353"/>
        <v>18.703001035547761</v>
      </c>
      <c r="FD212" s="21">
        <f t="shared" si="440"/>
        <v>229.05872193861094</v>
      </c>
      <c r="FE212" s="21">
        <f t="shared" si="441"/>
        <v>99.211639030694542</v>
      </c>
      <c r="FF212" s="21">
        <f t="shared" si="442"/>
        <v>99.211639030694542</v>
      </c>
      <c r="FG212" s="21"/>
      <c r="FH212" s="22">
        <f t="shared" si="443"/>
        <v>0</v>
      </c>
      <c r="FI212" s="21">
        <f t="shared" si="354"/>
        <v>0</v>
      </c>
      <c r="FJ212" s="22">
        <f t="shared" si="468"/>
        <v>0</v>
      </c>
      <c r="FK212" s="21">
        <f t="shared" si="355"/>
        <v>0</v>
      </c>
      <c r="FL212" s="21">
        <f t="shared" si="444"/>
        <v>0</v>
      </c>
      <c r="FM212" s="21">
        <f t="shared" si="445"/>
        <v>103.30815000000001</v>
      </c>
      <c r="FN212" s="21">
        <f t="shared" si="446"/>
        <v>309.92445000000004</v>
      </c>
      <c r="FO212" s="21"/>
      <c r="FP212" s="21">
        <f t="shared" si="356"/>
        <v>3954.3203675069217</v>
      </c>
      <c r="FQ212" s="21">
        <f t="shared" si="357"/>
        <v>812.76789756536255</v>
      </c>
      <c r="FR212" s="21">
        <f t="shared" si="447"/>
        <v>4767.0882650722842</v>
      </c>
      <c r="FS212" s="21">
        <f t="shared" si="358"/>
        <v>7516.0552094174936</v>
      </c>
      <c r="FT212" s="21">
        <f t="shared" si="359"/>
        <v>6398.1565255102232</v>
      </c>
      <c r="FU212" s="21"/>
      <c r="FV212" s="20">
        <f t="shared" si="313"/>
        <v>9670290.4587381762</v>
      </c>
      <c r="FW212" s="20">
        <f t="shared" si="313"/>
        <v>3438589.3357482431</v>
      </c>
      <c r="FX212" s="20">
        <f t="shared" si="360"/>
        <v>8659961.6048401594</v>
      </c>
      <c r="FY212" s="20">
        <f t="shared" si="361"/>
        <v>3230927.1379202926</v>
      </c>
    </row>
    <row r="213" spans="2:181" x14ac:dyDescent="0.25">
      <c r="B213" s="20">
        <v>6.75</v>
      </c>
      <c r="C213" s="20">
        <f t="shared" si="362"/>
        <v>11.6775</v>
      </c>
      <c r="D213" s="22">
        <f t="shared" si="363"/>
        <v>0.30687376483464091</v>
      </c>
      <c r="E213" s="21">
        <f t="shared" si="314"/>
        <v>255.36959423866844</v>
      </c>
      <c r="F213" s="22">
        <f t="shared" si="448"/>
        <v>0.41959042400476687</v>
      </c>
      <c r="G213" s="21">
        <f t="shared" si="315"/>
        <v>87.292112102077496</v>
      </c>
      <c r="H213" s="21">
        <f t="shared" si="364"/>
        <v>342.66170634074592</v>
      </c>
      <c r="I213" s="21">
        <f t="shared" si="365"/>
        <v>662.66726897629167</v>
      </c>
      <c r="J213" s="21">
        <f t="shared" si="366"/>
        <v>34.877224682962748</v>
      </c>
      <c r="K213" s="21"/>
      <c r="L213" s="22">
        <f t="shared" si="367"/>
        <v>0.30687376483464091</v>
      </c>
      <c r="M213" s="21">
        <f t="shared" si="316"/>
        <v>114.23853851858237</v>
      </c>
      <c r="N213" s="22">
        <f t="shared" si="449"/>
        <v>0.41959042400476687</v>
      </c>
      <c r="O213" s="21">
        <f t="shared" si="317"/>
        <v>8.2210037082435985</v>
      </c>
      <c r="P213" s="21">
        <f t="shared" si="368"/>
        <v>122.45954222682597</v>
      </c>
      <c r="Q213" s="21">
        <f t="shared" si="369"/>
        <v>255.9290098845153</v>
      </c>
      <c r="R213" s="21">
        <f t="shared" si="370"/>
        <v>13.469947888658712</v>
      </c>
      <c r="S213" s="21"/>
      <c r="T213" s="22">
        <f t="shared" si="371"/>
        <v>0</v>
      </c>
      <c r="U213" s="21">
        <f t="shared" si="318"/>
        <v>0</v>
      </c>
      <c r="V213" s="22">
        <f t="shared" si="450"/>
        <v>0.41959042400476687</v>
      </c>
      <c r="W213" s="21">
        <f t="shared" si="319"/>
        <v>32.286123654193041</v>
      </c>
      <c r="X213" s="21">
        <f t="shared" si="372"/>
        <v>32.286123654193041</v>
      </c>
      <c r="Y213" s="21">
        <f t="shared" si="373"/>
        <v>88.111919086451749</v>
      </c>
      <c r="Z213" s="21">
        <f t="shared" si="374"/>
        <v>264.33575725935526</v>
      </c>
      <c r="AA213" s="21"/>
      <c r="AB213" s="22">
        <f t="shared" si="375"/>
        <v>0</v>
      </c>
      <c r="AC213" s="21">
        <f t="shared" si="320"/>
        <v>0</v>
      </c>
      <c r="AD213" s="22">
        <f t="shared" si="451"/>
        <v>0</v>
      </c>
      <c r="AE213" s="21">
        <f t="shared" si="321"/>
        <v>0</v>
      </c>
      <c r="AF213" s="21">
        <f t="shared" si="376"/>
        <v>0</v>
      </c>
      <c r="AG213" s="21">
        <f t="shared" si="377"/>
        <v>87.990045000000009</v>
      </c>
      <c r="AH213" s="21">
        <f t="shared" si="378"/>
        <v>4.6310550000000044</v>
      </c>
      <c r="AI213" s="21"/>
      <c r="AJ213" s="22">
        <f t="shared" si="379"/>
        <v>0</v>
      </c>
      <c r="AK213" s="21">
        <f t="shared" si="322"/>
        <v>0</v>
      </c>
      <c r="AL213" s="22">
        <f t="shared" si="452"/>
        <v>0</v>
      </c>
      <c r="AM213" s="21">
        <f t="shared" si="323"/>
        <v>0</v>
      </c>
      <c r="AN213" s="21">
        <f t="shared" si="380"/>
        <v>0</v>
      </c>
      <c r="AO213" s="21">
        <f t="shared" si="381"/>
        <v>189.51702000000003</v>
      </c>
      <c r="AP213" s="21">
        <f t="shared" si="382"/>
        <v>9.9745800000000102</v>
      </c>
      <c r="AQ213" s="21"/>
      <c r="AR213" s="22">
        <f t="shared" si="383"/>
        <v>0</v>
      </c>
      <c r="AS213" s="21">
        <f t="shared" si="324"/>
        <v>0</v>
      </c>
      <c r="AT213" s="22">
        <f t="shared" si="453"/>
        <v>0</v>
      </c>
      <c r="AU213" s="21">
        <f t="shared" si="325"/>
        <v>0</v>
      </c>
      <c r="AV213" s="21">
        <f t="shared" si="384"/>
        <v>0</v>
      </c>
      <c r="AW213" s="21">
        <f t="shared" si="385"/>
        <v>411.45142500000009</v>
      </c>
      <c r="AX213" s="21">
        <f t="shared" si="386"/>
        <v>137.15047500000003</v>
      </c>
      <c r="AY213" s="21"/>
      <c r="AZ213" s="22">
        <f t="shared" si="387"/>
        <v>0</v>
      </c>
      <c r="BA213" s="21">
        <f t="shared" si="326"/>
        <v>0</v>
      </c>
      <c r="BB213" s="22">
        <f t="shared" si="454"/>
        <v>0</v>
      </c>
      <c r="BC213" s="21">
        <f t="shared" si="327"/>
        <v>0</v>
      </c>
      <c r="BD213" s="21">
        <f t="shared" si="388"/>
        <v>0</v>
      </c>
      <c r="BE213" s="21">
        <f t="shared" si="389"/>
        <v>361.53508170731709</v>
      </c>
      <c r="BF213" s="21">
        <f t="shared" si="390"/>
        <v>19.028162195121972</v>
      </c>
      <c r="BG213" s="21"/>
      <c r="BH213" s="22">
        <f t="shared" si="391"/>
        <v>0</v>
      </c>
      <c r="BI213" s="21">
        <f t="shared" si="328"/>
        <v>0</v>
      </c>
      <c r="BJ213" s="22">
        <f t="shared" si="455"/>
        <v>0</v>
      </c>
      <c r="BK213" s="21">
        <f t="shared" si="329"/>
        <v>0</v>
      </c>
      <c r="BL213" s="21">
        <f t="shared" si="392"/>
        <v>0</v>
      </c>
      <c r="BM213" s="21">
        <f t="shared" si="393"/>
        <v>315.31141829268296</v>
      </c>
      <c r="BN213" s="21">
        <f t="shared" si="394"/>
        <v>16.595337804878067</v>
      </c>
      <c r="BO213" s="21"/>
      <c r="BP213" s="22">
        <f t="shared" si="395"/>
        <v>0</v>
      </c>
      <c r="BQ213" s="21">
        <f t="shared" si="330"/>
        <v>0</v>
      </c>
      <c r="BR213" s="22">
        <f t="shared" si="456"/>
        <v>0</v>
      </c>
      <c r="BS213" s="21">
        <f t="shared" si="331"/>
        <v>0</v>
      </c>
      <c r="BT213" s="21">
        <f t="shared" si="396"/>
        <v>0</v>
      </c>
      <c r="BU213" s="21">
        <f t="shared" si="397"/>
        <v>109.47709756097562</v>
      </c>
      <c r="BV213" s="21">
        <f t="shared" si="398"/>
        <v>36.492365853658541</v>
      </c>
      <c r="BW213" s="21"/>
      <c r="BX213" s="22">
        <f t="shared" si="399"/>
        <v>0.30687376483464091</v>
      </c>
      <c r="BY213" s="21">
        <f t="shared" si="332"/>
        <v>108.54565572126667</v>
      </c>
      <c r="BZ213" s="22">
        <f t="shared" si="457"/>
        <v>0.41959042400476687</v>
      </c>
      <c r="CA213" s="21">
        <f t="shared" si="333"/>
        <v>37.103789022583541</v>
      </c>
      <c r="CB213" s="21">
        <f t="shared" si="400"/>
        <v>145.64944474385021</v>
      </c>
      <c r="CC213" s="21">
        <f t="shared" si="401"/>
        <v>281.66882377087978</v>
      </c>
      <c r="CD213" s="21">
        <f t="shared" si="402"/>
        <v>14.824674935309476</v>
      </c>
      <c r="CE213" s="21"/>
      <c r="CF213" s="22">
        <f t="shared" si="403"/>
        <v>0.30687376483464091</v>
      </c>
      <c r="CG213" s="21">
        <f t="shared" si="334"/>
        <v>112.44909284691587</v>
      </c>
      <c r="CH213" s="22">
        <f t="shared" si="458"/>
        <v>0.41959042400476687</v>
      </c>
      <c r="CI213" s="21">
        <f t="shared" si="335"/>
        <v>8.0922289559293628</v>
      </c>
      <c r="CJ213" s="21">
        <f t="shared" si="404"/>
        <v>120.54132180284523</v>
      </c>
      <c r="CK213" s="21">
        <f t="shared" si="405"/>
        <v>251.92010829201774</v>
      </c>
      <c r="CL213" s="21">
        <f t="shared" si="406"/>
        <v>13.258953068000947</v>
      </c>
      <c r="CM213" s="21"/>
      <c r="CN213" s="22">
        <f t="shared" si="407"/>
        <v>0.30687376483464091</v>
      </c>
      <c r="CO213" s="21">
        <f t="shared" si="336"/>
        <v>41.635324734559745</v>
      </c>
      <c r="CP213" s="22">
        <f t="shared" si="459"/>
        <v>0.41959042400476687</v>
      </c>
      <c r="CQ213" s="21">
        <f t="shared" si="337"/>
        <v>14.232060183088382</v>
      </c>
      <c r="CR213" s="21">
        <f t="shared" si="408"/>
        <v>55.867384917648124</v>
      </c>
      <c r="CS213" s="21">
        <f t="shared" si="409"/>
        <v>28.431822117362174</v>
      </c>
      <c r="CT213" s="21">
        <f t="shared" si="410"/>
        <v>85.295466352086521</v>
      </c>
      <c r="CU213" s="21"/>
      <c r="CV213" s="22">
        <f t="shared" si="411"/>
        <v>0.20462677489910774</v>
      </c>
      <c r="CW213" s="21">
        <f t="shared" si="338"/>
        <v>73.979757782653706</v>
      </c>
      <c r="CX213" s="22">
        <f t="shared" si="460"/>
        <v>0.24910395410236896</v>
      </c>
      <c r="CY213" s="21">
        <f t="shared" si="339"/>
        <v>4.7399904421060919</v>
      </c>
      <c r="CZ213" s="21">
        <f t="shared" si="412"/>
        <v>78.719748224759797</v>
      </c>
      <c r="DA213" s="21">
        <f t="shared" si="413"/>
        <v>286.75132089379531</v>
      </c>
      <c r="DB213" s="21">
        <f t="shared" si="414"/>
        <v>15.092174783883978</v>
      </c>
      <c r="DC213" s="21"/>
      <c r="DD213" s="22">
        <f t="shared" si="415"/>
        <v>0.20462677489910774</v>
      </c>
      <c r="DE213" s="21">
        <f t="shared" si="340"/>
        <v>64.521158614095242</v>
      </c>
      <c r="DF213" s="22">
        <f t="shared" si="461"/>
        <v>0.24910395410236896</v>
      </c>
      <c r="DG213" s="21">
        <f t="shared" si="341"/>
        <v>4.1339642668596506</v>
      </c>
      <c r="DH213" s="21">
        <f t="shared" si="416"/>
        <v>68.655122880954892</v>
      </c>
      <c r="DI213" s="21">
        <f t="shared" si="417"/>
        <v>250.08905155577582</v>
      </c>
      <c r="DJ213" s="21">
        <f t="shared" si="418"/>
        <v>13.162581660830318</v>
      </c>
      <c r="DK213" s="21"/>
      <c r="DL213" s="22">
        <f t="shared" si="419"/>
        <v>0.20462677489910708</v>
      </c>
      <c r="DM213" s="21">
        <f t="shared" si="342"/>
        <v>28.375797505675294</v>
      </c>
      <c r="DN213" s="22">
        <f t="shared" si="462"/>
        <v>0.24910395410236896</v>
      </c>
      <c r="DO213" s="21">
        <f t="shared" si="343"/>
        <v>1.8180785257393226</v>
      </c>
      <c r="DP213" s="21">
        <f t="shared" si="420"/>
        <v>30.193876031414618</v>
      </c>
      <c r="DQ213" s="21">
        <f t="shared" si="421"/>
        <v>86.83169053741463</v>
      </c>
      <c r="DR213" s="21">
        <f t="shared" si="422"/>
        <v>28.943896845804879</v>
      </c>
      <c r="DS213" s="21"/>
      <c r="DT213" s="22">
        <f t="shared" si="423"/>
        <v>0.42669717995810885</v>
      </c>
      <c r="DU213" s="21">
        <f t="shared" si="344"/>
        <v>1075.5887117908007</v>
      </c>
      <c r="DV213" s="22">
        <f t="shared" si="463"/>
        <v>0.61959462957381883</v>
      </c>
      <c r="DW213" s="21">
        <f t="shared" si="345"/>
        <v>173.53680542805267</v>
      </c>
      <c r="DX213" s="21">
        <f t="shared" si="424"/>
        <v>1249.1255172188535</v>
      </c>
      <c r="DY213" s="21">
        <f t="shared" si="425"/>
        <v>1474.1021289499165</v>
      </c>
      <c r="DZ213" s="21">
        <f t="shared" si="426"/>
        <v>77.584322576311465</v>
      </c>
      <c r="EA213" s="21"/>
      <c r="EB213" s="22">
        <f t="shared" si="427"/>
        <v>0.42669717995810885</v>
      </c>
      <c r="EC213" s="21">
        <f t="shared" si="346"/>
        <v>1027.2652231082996</v>
      </c>
      <c r="ED213" s="22">
        <f t="shared" si="464"/>
        <v>0.61959462957381883</v>
      </c>
      <c r="EE213" s="21">
        <f t="shared" si="347"/>
        <v>78.508532055738442</v>
      </c>
      <c r="EF213" s="21">
        <f t="shared" si="428"/>
        <v>1105.773755164038</v>
      </c>
      <c r="EG213" s="21">
        <f t="shared" si="429"/>
        <v>1356.9956270040771</v>
      </c>
      <c r="EH213" s="21">
        <f t="shared" si="430"/>
        <v>71.420822473898852</v>
      </c>
      <c r="EI213" s="21"/>
      <c r="EJ213" s="22">
        <f t="shared" si="431"/>
        <v>0</v>
      </c>
      <c r="EK213" s="21">
        <f t="shared" si="348"/>
        <v>0</v>
      </c>
      <c r="EL213" s="22">
        <f t="shared" si="465"/>
        <v>0</v>
      </c>
      <c r="EM213" s="21">
        <f t="shared" si="349"/>
        <v>0</v>
      </c>
      <c r="EN213" s="21">
        <f t="shared" si="432"/>
        <v>0</v>
      </c>
      <c r="EO213" s="21">
        <f t="shared" si="433"/>
        <v>198.10339994590873</v>
      </c>
      <c r="EP213" s="21">
        <f t="shared" si="434"/>
        <v>594.31019983772626</v>
      </c>
      <c r="EQ213" s="21"/>
      <c r="ER213" s="22">
        <f t="shared" si="435"/>
        <v>0.5125170422764147</v>
      </c>
      <c r="ES213" s="21">
        <f t="shared" si="350"/>
        <v>782.88806868529207</v>
      </c>
      <c r="ET213" s="22">
        <f t="shared" si="466"/>
        <v>0.86663575318871677</v>
      </c>
      <c r="EU213" s="21">
        <f t="shared" si="351"/>
        <v>330.95425863985975</v>
      </c>
      <c r="EV213" s="21">
        <f t="shared" si="436"/>
        <v>1113.8423273251519</v>
      </c>
      <c r="EW213" s="21">
        <f t="shared" si="437"/>
        <v>397.78863633742435</v>
      </c>
      <c r="EX213" s="21">
        <f t="shared" si="438"/>
        <v>397.78863633742435</v>
      </c>
      <c r="EY213" s="21"/>
      <c r="EZ213" s="22">
        <f t="shared" si="439"/>
        <v>0.5125170422764147</v>
      </c>
      <c r="FA213" s="21">
        <f t="shared" si="352"/>
        <v>208.13721975308601</v>
      </c>
      <c r="FB213" s="22">
        <f t="shared" si="467"/>
        <v>0.86663575318871677</v>
      </c>
      <c r="FC213" s="21">
        <f t="shared" si="353"/>
        <v>18.523559252230953</v>
      </c>
      <c r="FD213" s="21">
        <f t="shared" si="440"/>
        <v>226.66077900531695</v>
      </c>
      <c r="FE213" s="21">
        <f t="shared" si="441"/>
        <v>100.41061049734154</v>
      </c>
      <c r="FF213" s="21">
        <f t="shared" si="442"/>
        <v>100.41061049734154</v>
      </c>
      <c r="FG213" s="21"/>
      <c r="FH213" s="22">
        <f t="shared" si="443"/>
        <v>0</v>
      </c>
      <c r="FI213" s="21">
        <f t="shared" si="354"/>
        <v>0</v>
      </c>
      <c r="FJ213" s="22">
        <f t="shared" si="468"/>
        <v>0</v>
      </c>
      <c r="FK213" s="21">
        <f t="shared" si="355"/>
        <v>0</v>
      </c>
      <c r="FL213" s="21">
        <f t="shared" si="444"/>
        <v>0</v>
      </c>
      <c r="FM213" s="21">
        <f t="shared" si="445"/>
        <v>103.30815000000001</v>
      </c>
      <c r="FN213" s="21">
        <f t="shared" si="446"/>
        <v>309.92445000000004</v>
      </c>
      <c r="FO213" s="21"/>
      <c r="FP213" s="21">
        <f t="shared" si="356"/>
        <v>3892.9941432998958</v>
      </c>
      <c r="FQ213" s="21">
        <f t="shared" si="357"/>
        <v>799.44250623670234</v>
      </c>
      <c r="FR213" s="21">
        <f t="shared" si="447"/>
        <v>4692.4366495365985</v>
      </c>
      <c r="FS213" s="21">
        <f t="shared" si="358"/>
        <v>7578.8916554101488</v>
      </c>
      <c r="FT213" s="21">
        <f t="shared" si="359"/>
        <v>6409.9716950532547</v>
      </c>
      <c r="FU213" s="21"/>
      <c r="FV213" s="20">
        <f t="shared" si="313"/>
        <v>9591364.3205551188</v>
      </c>
      <c r="FW213" s="20">
        <f t="shared" si="313"/>
        <v>3407453.8013013685</v>
      </c>
      <c r="FX213" s="20">
        <f t="shared" si="360"/>
        <v>8596704.3169419952</v>
      </c>
      <c r="FY213" s="20">
        <f t="shared" si="361"/>
        <v>3203196.2409578911</v>
      </c>
    </row>
    <row r="214" spans="2:181" x14ac:dyDescent="0.25">
      <c r="B214" s="20">
        <v>6.8</v>
      </c>
      <c r="C214" s="20">
        <f t="shared" si="362"/>
        <v>11.763999999999999</v>
      </c>
      <c r="D214" s="22">
        <f t="shared" si="363"/>
        <v>0.29988764457415662</v>
      </c>
      <c r="E214" s="21">
        <f t="shared" si="314"/>
        <v>249.55598975154734</v>
      </c>
      <c r="F214" s="22">
        <f t="shared" si="448"/>
        <v>0.40788368640480233</v>
      </c>
      <c r="G214" s="21">
        <f t="shared" si="315"/>
        <v>84.856627895426243</v>
      </c>
      <c r="H214" s="21">
        <f t="shared" si="364"/>
        <v>334.41261764697356</v>
      </c>
      <c r="I214" s="21">
        <f t="shared" si="365"/>
        <v>670.50390323537533</v>
      </c>
      <c r="J214" s="21">
        <f t="shared" si="366"/>
        <v>35.289679117651367</v>
      </c>
      <c r="K214" s="21"/>
      <c r="L214" s="22">
        <f t="shared" si="367"/>
        <v>0.29988764457415662</v>
      </c>
      <c r="M214" s="21">
        <f t="shared" si="316"/>
        <v>111.63784644279404</v>
      </c>
      <c r="N214" s="22">
        <f t="shared" si="449"/>
        <v>0.40788368640480233</v>
      </c>
      <c r="O214" s="21">
        <f t="shared" si="317"/>
        <v>7.9916344764528136</v>
      </c>
      <c r="P214" s="21">
        <f t="shared" si="368"/>
        <v>119.62948091924686</v>
      </c>
      <c r="Q214" s="21">
        <f t="shared" si="369"/>
        <v>258.61756812671547</v>
      </c>
      <c r="R214" s="21">
        <f t="shared" si="370"/>
        <v>13.611450954037668</v>
      </c>
      <c r="S214" s="21"/>
      <c r="T214" s="22">
        <f t="shared" si="371"/>
        <v>0</v>
      </c>
      <c r="U214" s="21">
        <f t="shared" si="318"/>
        <v>0</v>
      </c>
      <c r="V214" s="22">
        <f t="shared" si="450"/>
        <v>0.40788368640480233</v>
      </c>
      <c r="W214" s="21">
        <f t="shared" si="319"/>
        <v>31.385328125705591</v>
      </c>
      <c r="X214" s="21">
        <f t="shared" si="372"/>
        <v>31.385328125705591</v>
      </c>
      <c r="Y214" s="21">
        <f t="shared" si="373"/>
        <v>88.337117968573622</v>
      </c>
      <c r="Z214" s="21">
        <f t="shared" si="374"/>
        <v>265.01135390572085</v>
      </c>
      <c r="AA214" s="21"/>
      <c r="AB214" s="22">
        <f t="shared" si="375"/>
        <v>0</v>
      </c>
      <c r="AC214" s="21">
        <f t="shared" si="320"/>
        <v>0</v>
      </c>
      <c r="AD214" s="22">
        <f t="shared" si="451"/>
        <v>0</v>
      </c>
      <c r="AE214" s="21">
        <f t="shared" si="321"/>
        <v>0</v>
      </c>
      <c r="AF214" s="21">
        <f t="shared" si="376"/>
        <v>0</v>
      </c>
      <c r="AG214" s="21">
        <f t="shared" si="377"/>
        <v>87.990045000000009</v>
      </c>
      <c r="AH214" s="21">
        <f t="shared" si="378"/>
        <v>4.6310550000000044</v>
      </c>
      <c r="AI214" s="21"/>
      <c r="AJ214" s="22">
        <f t="shared" si="379"/>
        <v>0</v>
      </c>
      <c r="AK214" s="21">
        <f t="shared" si="322"/>
        <v>0</v>
      </c>
      <c r="AL214" s="22">
        <f t="shared" si="452"/>
        <v>0</v>
      </c>
      <c r="AM214" s="21">
        <f t="shared" si="323"/>
        <v>0</v>
      </c>
      <c r="AN214" s="21">
        <f t="shared" si="380"/>
        <v>0</v>
      </c>
      <c r="AO214" s="21">
        <f t="shared" si="381"/>
        <v>189.51702000000003</v>
      </c>
      <c r="AP214" s="21">
        <f t="shared" si="382"/>
        <v>9.9745800000000102</v>
      </c>
      <c r="AQ214" s="21"/>
      <c r="AR214" s="22">
        <f t="shared" si="383"/>
        <v>0</v>
      </c>
      <c r="AS214" s="21">
        <f t="shared" si="324"/>
        <v>0</v>
      </c>
      <c r="AT214" s="22">
        <f t="shared" si="453"/>
        <v>0</v>
      </c>
      <c r="AU214" s="21">
        <f t="shared" si="325"/>
        <v>0</v>
      </c>
      <c r="AV214" s="21">
        <f t="shared" si="384"/>
        <v>0</v>
      </c>
      <c r="AW214" s="21">
        <f t="shared" si="385"/>
        <v>411.45142500000009</v>
      </c>
      <c r="AX214" s="21">
        <f t="shared" si="386"/>
        <v>137.15047500000003</v>
      </c>
      <c r="AY214" s="21"/>
      <c r="AZ214" s="22">
        <f t="shared" si="387"/>
        <v>0</v>
      </c>
      <c r="BA214" s="21">
        <f t="shared" si="326"/>
        <v>0</v>
      </c>
      <c r="BB214" s="22">
        <f t="shared" si="454"/>
        <v>0</v>
      </c>
      <c r="BC214" s="21">
        <f t="shared" si="327"/>
        <v>0</v>
      </c>
      <c r="BD214" s="21">
        <f t="shared" si="388"/>
        <v>0</v>
      </c>
      <c r="BE214" s="21">
        <f t="shared" si="389"/>
        <v>361.53508170731709</v>
      </c>
      <c r="BF214" s="21">
        <f t="shared" si="390"/>
        <v>19.028162195121972</v>
      </c>
      <c r="BG214" s="21"/>
      <c r="BH214" s="22">
        <f t="shared" si="391"/>
        <v>0</v>
      </c>
      <c r="BI214" s="21">
        <f t="shared" si="328"/>
        <v>0</v>
      </c>
      <c r="BJ214" s="22">
        <f t="shared" si="455"/>
        <v>0</v>
      </c>
      <c r="BK214" s="21">
        <f t="shared" si="329"/>
        <v>0</v>
      </c>
      <c r="BL214" s="21">
        <f t="shared" si="392"/>
        <v>0</v>
      </c>
      <c r="BM214" s="21">
        <f t="shared" si="393"/>
        <v>315.31141829268296</v>
      </c>
      <c r="BN214" s="21">
        <f t="shared" si="394"/>
        <v>16.595337804878067</v>
      </c>
      <c r="BO214" s="21"/>
      <c r="BP214" s="22">
        <f t="shared" si="395"/>
        <v>0</v>
      </c>
      <c r="BQ214" s="21">
        <f t="shared" si="330"/>
        <v>0</v>
      </c>
      <c r="BR214" s="22">
        <f t="shared" si="456"/>
        <v>0</v>
      </c>
      <c r="BS214" s="21">
        <f t="shared" si="331"/>
        <v>0</v>
      </c>
      <c r="BT214" s="21">
        <f t="shared" si="396"/>
        <v>0</v>
      </c>
      <c r="BU214" s="21">
        <f t="shared" si="397"/>
        <v>109.47709756097562</v>
      </c>
      <c r="BV214" s="21">
        <f t="shared" si="398"/>
        <v>36.492365853658541</v>
      </c>
      <c r="BW214" s="21"/>
      <c r="BX214" s="22">
        <f t="shared" si="399"/>
        <v>0.29988764457415662</v>
      </c>
      <c r="BY214" s="21">
        <f t="shared" si="332"/>
        <v>106.07456470105348</v>
      </c>
      <c r="BZ214" s="22">
        <f t="shared" si="457"/>
        <v>0.40788368640480233</v>
      </c>
      <c r="CA214" s="21">
        <f t="shared" si="333"/>
        <v>36.068578738454427</v>
      </c>
      <c r="CB214" s="21">
        <f t="shared" si="400"/>
        <v>142.1431434395079</v>
      </c>
      <c r="CC214" s="21">
        <f t="shared" si="401"/>
        <v>284.99981001000498</v>
      </c>
      <c r="CD214" s="21">
        <f t="shared" si="402"/>
        <v>14.999990000526591</v>
      </c>
      <c r="CE214" s="21"/>
      <c r="CF214" s="22">
        <f t="shared" si="403"/>
        <v>0.29988764457415662</v>
      </c>
      <c r="CG214" s="21">
        <f t="shared" si="334"/>
        <v>109.88913831240482</v>
      </c>
      <c r="CH214" s="22">
        <f t="shared" si="458"/>
        <v>0.40788368640480233</v>
      </c>
      <c r="CI214" s="21">
        <f t="shared" si="335"/>
        <v>7.866452590297091</v>
      </c>
      <c r="CJ214" s="21">
        <f t="shared" si="404"/>
        <v>117.75559090270191</v>
      </c>
      <c r="CK214" s="21">
        <f t="shared" si="405"/>
        <v>254.56655264715391</v>
      </c>
      <c r="CL214" s="21">
        <f t="shared" si="406"/>
        <v>13.398239613008114</v>
      </c>
      <c r="CM214" s="21"/>
      <c r="CN214" s="22">
        <f t="shared" si="407"/>
        <v>0.29988764457415662</v>
      </c>
      <c r="CO214" s="21">
        <f t="shared" si="336"/>
        <v>40.687477707503895</v>
      </c>
      <c r="CP214" s="22">
        <f t="shared" si="459"/>
        <v>0.40788368640480233</v>
      </c>
      <c r="CQ214" s="21">
        <f t="shared" si="337"/>
        <v>13.834980115149495</v>
      </c>
      <c r="CR214" s="21">
        <f t="shared" si="408"/>
        <v>54.522457822653394</v>
      </c>
      <c r="CS214" s="21">
        <f t="shared" si="409"/>
        <v>28.768053891110856</v>
      </c>
      <c r="CT214" s="21">
        <f t="shared" si="410"/>
        <v>86.304161673332572</v>
      </c>
      <c r="CU214" s="21"/>
      <c r="CV214" s="22">
        <f t="shared" si="411"/>
        <v>0.19688326952799007</v>
      </c>
      <c r="CW214" s="21">
        <f t="shared" si="338"/>
        <v>71.18020893560562</v>
      </c>
      <c r="CX214" s="22">
        <f t="shared" si="460"/>
        <v>0.23613435376238667</v>
      </c>
      <c r="CY214" s="21">
        <f t="shared" si="339"/>
        <v>4.4932027832309993</v>
      </c>
      <c r="CZ214" s="21">
        <f t="shared" si="412"/>
        <v>75.673411718836618</v>
      </c>
      <c r="DA214" s="21">
        <f t="shared" si="413"/>
        <v>289.64534057442228</v>
      </c>
      <c r="DB214" s="21">
        <f t="shared" si="414"/>
        <v>15.244491609180136</v>
      </c>
      <c r="DC214" s="21"/>
      <c r="DD214" s="22">
        <f t="shared" si="415"/>
        <v>0.19688326952799007</v>
      </c>
      <c r="DE214" s="21">
        <f t="shared" si="340"/>
        <v>62.079542952971117</v>
      </c>
      <c r="DF214" s="22">
        <f t="shared" si="461"/>
        <v>0.23613435376238667</v>
      </c>
      <c r="DG214" s="21">
        <f t="shared" si="341"/>
        <v>3.9187293680233837</v>
      </c>
      <c r="DH214" s="21">
        <f t="shared" si="416"/>
        <v>65.998272320994502</v>
      </c>
      <c r="DI214" s="21">
        <f t="shared" si="417"/>
        <v>252.61305958773818</v>
      </c>
      <c r="DJ214" s="21">
        <f t="shared" si="418"/>
        <v>13.295424188828338</v>
      </c>
      <c r="DK214" s="21"/>
      <c r="DL214" s="22">
        <f t="shared" si="419"/>
        <v>0.1968832695279894</v>
      </c>
      <c r="DM214" s="21">
        <f t="shared" si="342"/>
        <v>27.30199794790343</v>
      </c>
      <c r="DN214" s="22">
        <f t="shared" si="462"/>
        <v>0.23613435376238667</v>
      </c>
      <c r="DO214" s="21">
        <f t="shared" si="343"/>
        <v>1.7234202456228489</v>
      </c>
      <c r="DP214" s="21">
        <f t="shared" si="420"/>
        <v>29.025418193526278</v>
      </c>
      <c r="DQ214" s="21">
        <f t="shared" si="421"/>
        <v>87.708033915830896</v>
      </c>
      <c r="DR214" s="21">
        <f t="shared" si="422"/>
        <v>29.236011305276964</v>
      </c>
      <c r="DS214" s="21"/>
      <c r="DT214" s="22">
        <f t="shared" si="423"/>
        <v>0.42059864055039109</v>
      </c>
      <c r="DU214" s="21">
        <f t="shared" si="344"/>
        <v>1060.2159358423012</v>
      </c>
      <c r="DV214" s="22">
        <f t="shared" si="463"/>
        <v>0.60936940460769895</v>
      </c>
      <c r="DW214" s="21">
        <f t="shared" si="345"/>
        <v>170.67291218123071</v>
      </c>
      <c r="DX214" s="21">
        <f t="shared" si="424"/>
        <v>1230.8888480235319</v>
      </c>
      <c r="DY214" s="21">
        <f t="shared" si="425"/>
        <v>1491.4269646854721</v>
      </c>
      <c r="DZ214" s="21">
        <f t="shared" si="426"/>
        <v>78.496156036077551</v>
      </c>
      <c r="EA214" s="21"/>
      <c r="EB214" s="22">
        <f t="shared" si="427"/>
        <v>0.42059864055039109</v>
      </c>
      <c r="EC214" s="21">
        <f t="shared" si="346"/>
        <v>1012.5831072201211</v>
      </c>
      <c r="ED214" s="22">
        <f t="shared" si="464"/>
        <v>0.60936940460769895</v>
      </c>
      <c r="EE214" s="21">
        <f t="shared" si="347"/>
        <v>77.212898808268349</v>
      </c>
      <c r="EF214" s="21">
        <f t="shared" si="428"/>
        <v>1089.7960060283895</v>
      </c>
      <c r="EG214" s="21">
        <f t="shared" si="429"/>
        <v>1372.1744886829431</v>
      </c>
      <c r="EH214" s="21">
        <f t="shared" si="430"/>
        <v>72.21970993068129</v>
      </c>
      <c r="EI214" s="21"/>
      <c r="EJ214" s="22">
        <f t="shared" si="431"/>
        <v>0</v>
      </c>
      <c r="EK214" s="21">
        <f t="shared" si="348"/>
        <v>0</v>
      </c>
      <c r="EL214" s="22">
        <f t="shared" si="465"/>
        <v>0</v>
      </c>
      <c r="EM214" s="21">
        <f t="shared" si="349"/>
        <v>0</v>
      </c>
      <c r="EN214" s="21">
        <f t="shared" si="432"/>
        <v>0</v>
      </c>
      <c r="EO214" s="21">
        <f t="shared" si="433"/>
        <v>198.10339994590873</v>
      </c>
      <c r="EP214" s="21">
        <f t="shared" si="434"/>
        <v>594.31019983772626</v>
      </c>
      <c r="EQ214" s="21"/>
      <c r="ER214" s="22">
        <f t="shared" si="435"/>
        <v>0.50705420555253644</v>
      </c>
      <c r="ES214" s="21">
        <f t="shared" si="350"/>
        <v>774.54339067555372</v>
      </c>
      <c r="ET214" s="22">
        <f t="shared" si="466"/>
        <v>0.85824046247159624</v>
      </c>
      <c r="EU214" s="21">
        <f t="shared" si="351"/>
        <v>327.74823211126613</v>
      </c>
      <c r="EV214" s="21">
        <f t="shared" si="436"/>
        <v>1102.29162278682</v>
      </c>
      <c r="EW214" s="21">
        <f t="shared" si="437"/>
        <v>403.56398860659033</v>
      </c>
      <c r="EX214" s="21">
        <f t="shared" si="438"/>
        <v>403.56398860659033</v>
      </c>
      <c r="EY214" s="21"/>
      <c r="EZ214" s="22">
        <f t="shared" si="439"/>
        <v>0.50705420555253644</v>
      </c>
      <c r="FA214" s="21">
        <f t="shared" si="352"/>
        <v>205.91871860310894</v>
      </c>
      <c r="FB214" s="22">
        <f t="shared" si="467"/>
        <v>0.85824046247159624</v>
      </c>
      <c r="FC214" s="21">
        <f t="shared" si="353"/>
        <v>18.344117468914146</v>
      </c>
      <c r="FD214" s="21">
        <f t="shared" si="440"/>
        <v>224.26283607202308</v>
      </c>
      <c r="FE214" s="21">
        <f t="shared" si="441"/>
        <v>101.60958196398848</v>
      </c>
      <c r="FF214" s="21">
        <f t="shared" si="442"/>
        <v>101.60958196398848</v>
      </c>
      <c r="FG214" s="21"/>
      <c r="FH214" s="22">
        <f t="shared" si="443"/>
        <v>0</v>
      </c>
      <c r="FI214" s="21">
        <f t="shared" si="354"/>
        <v>0</v>
      </c>
      <c r="FJ214" s="22">
        <f t="shared" si="468"/>
        <v>0</v>
      </c>
      <c r="FK214" s="21">
        <f t="shared" si="355"/>
        <v>0</v>
      </c>
      <c r="FL214" s="21">
        <f t="shared" si="444"/>
        <v>0</v>
      </c>
      <c r="FM214" s="21">
        <f t="shared" si="445"/>
        <v>103.30815000000001</v>
      </c>
      <c r="FN214" s="21">
        <f t="shared" si="446"/>
        <v>309.92445000000004</v>
      </c>
      <c r="FO214" s="21"/>
      <c r="FP214" s="21">
        <f t="shared" si="356"/>
        <v>3831.6679190928689</v>
      </c>
      <c r="FQ214" s="21">
        <f t="shared" si="357"/>
        <v>786.11711490804237</v>
      </c>
      <c r="FR214" s="21">
        <f t="shared" si="447"/>
        <v>4617.7850340009118</v>
      </c>
      <c r="FS214" s="21">
        <f t="shared" si="358"/>
        <v>7641.728101402804</v>
      </c>
      <c r="FT214" s="21">
        <f t="shared" si="359"/>
        <v>6421.7868645962863</v>
      </c>
      <c r="FU214" s="21"/>
      <c r="FV214" s="20">
        <f t="shared" si="313"/>
        <v>9510199.7751885001</v>
      </c>
      <c r="FW214" s="20">
        <f t="shared" si="313"/>
        <v>3375476.8350190464</v>
      </c>
      <c r="FX214" s="20">
        <f t="shared" si="360"/>
        <v>8531208.6218602732</v>
      </c>
      <c r="FY214" s="20">
        <f t="shared" si="361"/>
        <v>3174623.9121600422</v>
      </c>
    </row>
    <row r="215" spans="2:181" x14ac:dyDescent="0.25">
      <c r="B215" s="20">
        <v>6.85</v>
      </c>
      <c r="C215" s="20">
        <f t="shared" si="362"/>
        <v>11.850499999999998</v>
      </c>
      <c r="D215" s="22">
        <f t="shared" si="363"/>
        <v>0.29290152431367267</v>
      </c>
      <c r="E215" s="21">
        <f t="shared" si="314"/>
        <v>243.74238526442653</v>
      </c>
      <c r="F215" s="22">
        <f t="shared" si="448"/>
        <v>0.39617694880483767</v>
      </c>
      <c r="G215" s="21">
        <f t="shared" si="315"/>
        <v>82.421143688774976</v>
      </c>
      <c r="H215" s="21">
        <f t="shared" si="364"/>
        <v>326.16352895320153</v>
      </c>
      <c r="I215" s="21">
        <f t="shared" si="365"/>
        <v>678.34053749445889</v>
      </c>
      <c r="J215" s="21">
        <f t="shared" si="366"/>
        <v>35.702133552339973</v>
      </c>
      <c r="K215" s="21"/>
      <c r="L215" s="22">
        <f t="shared" si="367"/>
        <v>0.29290152431367267</v>
      </c>
      <c r="M215" s="21">
        <f t="shared" si="316"/>
        <v>109.03715436700584</v>
      </c>
      <c r="N215" s="22">
        <f t="shared" si="449"/>
        <v>0.39617694880483767</v>
      </c>
      <c r="O215" s="21">
        <f t="shared" si="317"/>
        <v>7.7622652446620259</v>
      </c>
      <c r="P215" s="21">
        <f t="shared" si="368"/>
        <v>116.79941961166787</v>
      </c>
      <c r="Q215" s="21">
        <f t="shared" si="369"/>
        <v>261.30612636891556</v>
      </c>
      <c r="R215" s="21">
        <f t="shared" si="370"/>
        <v>13.75295401941662</v>
      </c>
      <c r="S215" s="21"/>
      <c r="T215" s="22">
        <f t="shared" si="371"/>
        <v>0</v>
      </c>
      <c r="U215" s="21">
        <f t="shared" si="318"/>
        <v>0</v>
      </c>
      <c r="V215" s="22">
        <f t="shared" si="450"/>
        <v>0.39617694880483767</v>
      </c>
      <c r="W215" s="21">
        <f t="shared" si="319"/>
        <v>30.484532597218134</v>
      </c>
      <c r="X215" s="21">
        <f t="shared" si="372"/>
        <v>30.484532597218134</v>
      </c>
      <c r="Y215" s="21">
        <f t="shared" si="373"/>
        <v>88.562316850695481</v>
      </c>
      <c r="Z215" s="21">
        <f t="shared" si="374"/>
        <v>265.68695055208644</v>
      </c>
      <c r="AA215" s="21"/>
      <c r="AB215" s="22">
        <f t="shared" si="375"/>
        <v>0</v>
      </c>
      <c r="AC215" s="21">
        <f t="shared" si="320"/>
        <v>0</v>
      </c>
      <c r="AD215" s="22">
        <f t="shared" si="451"/>
        <v>0</v>
      </c>
      <c r="AE215" s="21">
        <f t="shared" si="321"/>
        <v>0</v>
      </c>
      <c r="AF215" s="21">
        <f t="shared" si="376"/>
        <v>0</v>
      </c>
      <c r="AG215" s="21">
        <f t="shared" si="377"/>
        <v>87.990045000000009</v>
      </c>
      <c r="AH215" s="21">
        <f t="shared" si="378"/>
        <v>4.6310550000000044</v>
      </c>
      <c r="AI215" s="21"/>
      <c r="AJ215" s="22">
        <f t="shared" si="379"/>
        <v>0</v>
      </c>
      <c r="AK215" s="21">
        <f t="shared" si="322"/>
        <v>0</v>
      </c>
      <c r="AL215" s="22">
        <f t="shared" si="452"/>
        <v>0</v>
      </c>
      <c r="AM215" s="21">
        <f t="shared" si="323"/>
        <v>0</v>
      </c>
      <c r="AN215" s="21">
        <f t="shared" si="380"/>
        <v>0</v>
      </c>
      <c r="AO215" s="21">
        <f t="shared" si="381"/>
        <v>189.51702000000003</v>
      </c>
      <c r="AP215" s="21">
        <f t="shared" si="382"/>
        <v>9.9745800000000102</v>
      </c>
      <c r="AQ215" s="21"/>
      <c r="AR215" s="22">
        <f t="shared" si="383"/>
        <v>0</v>
      </c>
      <c r="AS215" s="21">
        <f t="shared" si="324"/>
        <v>0</v>
      </c>
      <c r="AT215" s="22">
        <f t="shared" si="453"/>
        <v>0</v>
      </c>
      <c r="AU215" s="21">
        <f t="shared" si="325"/>
        <v>0</v>
      </c>
      <c r="AV215" s="21">
        <f t="shared" si="384"/>
        <v>0</v>
      </c>
      <c r="AW215" s="21">
        <f t="shared" si="385"/>
        <v>411.45142500000009</v>
      </c>
      <c r="AX215" s="21">
        <f t="shared" si="386"/>
        <v>137.15047500000003</v>
      </c>
      <c r="AY215" s="21"/>
      <c r="AZ215" s="22">
        <f t="shared" si="387"/>
        <v>0</v>
      </c>
      <c r="BA215" s="21">
        <f t="shared" si="326"/>
        <v>0</v>
      </c>
      <c r="BB215" s="22">
        <f t="shared" si="454"/>
        <v>0</v>
      </c>
      <c r="BC215" s="21">
        <f t="shared" si="327"/>
        <v>0</v>
      </c>
      <c r="BD215" s="21">
        <f t="shared" si="388"/>
        <v>0</v>
      </c>
      <c r="BE215" s="21">
        <f t="shared" si="389"/>
        <v>361.53508170731709</v>
      </c>
      <c r="BF215" s="21">
        <f t="shared" si="390"/>
        <v>19.028162195121972</v>
      </c>
      <c r="BG215" s="21"/>
      <c r="BH215" s="22">
        <f t="shared" si="391"/>
        <v>0</v>
      </c>
      <c r="BI215" s="21">
        <f t="shared" si="328"/>
        <v>0</v>
      </c>
      <c r="BJ215" s="22">
        <f t="shared" si="455"/>
        <v>0</v>
      </c>
      <c r="BK215" s="21">
        <f t="shared" si="329"/>
        <v>0</v>
      </c>
      <c r="BL215" s="21">
        <f t="shared" si="392"/>
        <v>0</v>
      </c>
      <c r="BM215" s="21">
        <f t="shared" si="393"/>
        <v>315.31141829268296</v>
      </c>
      <c r="BN215" s="21">
        <f t="shared" si="394"/>
        <v>16.595337804878067</v>
      </c>
      <c r="BO215" s="21"/>
      <c r="BP215" s="22">
        <f t="shared" si="395"/>
        <v>0</v>
      </c>
      <c r="BQ215" s="21">
        <f t="shared" si="330"/>
        <v>0</v>
      </c>
      <c r="BR215" s="22">
        <f t="shared" si="456"/>
        <v>0</v>
      </c>
      <c r="BS215" s="21">
        <f t="shared" si="331"/>
        <v>0</v>
      </c>
      <c r="BT215" s="21">
        <f t="shared" si="396"/>
        <v>0</v>
      </c>
      <c r="BU215" s="21">
        <f t="shared" si="397"/>
        <v>109.47709756097562</v>
      </c>
      <c r="BV215" s="21">
        <f t="shared" si="398"/>
        <v>36.492365853658541</v>
      </c>
      <c r="BW215" s="21"/>
      <c r="BX215" s="22">
        <f t="shared" si="399"/>
        <v>0.29290152431367267</v>
      </c>
      <c r="BY215" s="21">
        <f t="shared" si="332"/>
        <v>103.60347368084042</v>
      </c>
      <c r="BZ215" s="22">
        <f t="shared" si="457"/>
        <v>0.39617694880483767</v>
      </c>
      <c r="CA215" s="21">
        <f t="shared" si="333"/>
        <v>35.033368454325299</v>
      </c>
      <c r="CB215" s="21">
        <f t="shared" si="400"/>
        <v>138.63684213516572</v>
      </c>
      <c r="CC215" s="21">
        <f t="shared" si="401"/>
        <v>288.33079624913</v>
      </c>
      <c r="CD215" s="21">
        <f t="shared" si="402"/>
        <v>15.1753050657437</v>
      </c>
      <c r="CE215" s="21"/>
      <c r="CF215" s="22">
        <f t="shared" si="403"/>
        <v>0.29290152431367267</v>
      </c>
      <c r="CG215" s="21">
        <f t="shared" si="334"/>
        <v>107.32918377789389</v>
      </c>
      <c r="CH215" s="22">
        <f t="shared" si="458"/>
        <v>0.39617694880483767</v>
      </c>
      <c r="CI215" s="21">
        <f t="shared" si="335"/>
        <v>7.6406762246648174</v>
      </c>
      <c r="CJ215" s="21">
        <f t="shared" si="404"/>
        <v>114.9698600025587</v>
      </c>
      <c r="CK215" s="21">
        <f t="shared" si="405"/>
        <v>257.21299700228997</v>
      </c>
      <c r="CL215" s="21">
        <f t="shared" si="406"/>
        <v>13.537526158015275</v>
      </c>
      <c r="CM215" s="21"/>
      <c r="CN215" s="22">
        <f t="shared" si="407"/>
        <v>0.29290152431367267</v>
      </c>
      <c r="CO215" s="21">
        <f t="shared" si="336"/>
        <v>39.739630680448094</v>
      </c>
      <c r="CP215" s="22">
        <f t="shared" si="459"/>
        <v>0.39617694880483767</v>
      </c>
      <c r="CQ215" s="21">
        <f t="shared" si="337"/>
        <v>13.437900047210604</v>
      </c>
      <c r="CR215" s="21">
        <f t="shared" si="408"/>
        <v>53.177530727658699</v>
      </c>
      <c r="CS215" s="21">
        <f t="shared" si="409"/>
        <v>29.104285664859532</v>
      </c>
      <c r="CT215" s="21">
        <f t="shared" si="410"/>
        <v>87.312856994578596</v>
      </c>
      <c r="CU215" s="21"/>
      <c r="CV215" s="22">
        <f t="shared" si="411"/>
        <v>0.18913976415687239</v>
      </c>
      <c r="CW215" s="21">
        <f t="shared" si="338"/>
        <v>68.380660088557548</v>
      </c>
      <c r="CX215" s="22">
        <f t="shared" si="460"/>
        <v>0.22316475342240438</v>
      </c>
      <c r="CY215" s="21">
        <f t="shared" si="339"/>
        <v>4.2464151243559076</v>
      </c>
      <c r="CZ215" s="21">
        <f t="shared" si="412"/>
        <v>72.627075212913454</v>
      </c>
      <c r="DA215" s="21">
        <f t="shared" si="413"/>
        <v>292.53936025504936</v>
      </c>
      <c r="DB215" s="21">
        <f t="shared" si="414"/>
        <v>15.396808434476295</v>
      </c>
      <c r="DC215" s="21"/>
      <c r="DD215" s="22">
        <f t="shared" si="415"/>
        <v>0.18913976415687239</v>
      </c>
      <c r="DE215" s="21">
        <f t="shared" si="340"/>
        <v>59.637927291846992</v>
      </c>
      <c r="DF215" s="22">
        <f t="shared" si="461"/>
        <v>0.22316475342240438</v>
      </c>
      <c r="DG215" s="21">
        <f t="shared" si="341"/>
        <v>3.7034944691871163</v>
      </c>
      <c r="DH215" s="21">
        <f t="shared" si="416"/>
        <v>63.341421761034105</v>
      </c>
      <c r="DI215" s="21">
        <f t="shared" si="417"/>
        <v>255.13706761970056</v>
      </c>
      <c r="DJ215" s="21">
        <f t="shared" si="418"/>
        <v>13.428266716826357</v>
      </c>
      <c r="DK215" s="21"/>
      <c r="DL215" s="22">
        <f t="shared" si="419"/>
        <v>0.18913976415687161</v>
      </c>
      <c r="DM215" s="21">
        <f t="shared" si="342"/>
        <v>26.228198390131549</v>
      </c>
      <c r="DN215" s="22">
        <f t="shared" si="462"/>
        <v>0.22316475342240438</v>
      </c>
      <c r="DO215" s="21">
        <f t="shared" si="343"/>
        <v>1.6287619655063754</v>
      </c>
      <c r="DP215" s="21">
        <f t="shared" si="420"/>
        <v>27.856960355637923</v>
      </c>
      <c r="DQ215" s="21">
        <f t="shared" si="421"/>
        <v>88.584377294247147</v>
      </c>
      <c r="DR215" s="21">
        <f t="shared" si="422"/>
        <v>29.528125764749049</v>
      </c>
      <c r="DS215" s="21"/>
      <c r="DT215" s="22">
        <f t="shared" si="423"/>
        <v>0.41450010114267344</v>
      </c>
      <c r="DU215" s="21">
        <f t="shared" si="344"/>
        <v>1044.8431598938018</v>
      </c>
      <c r="DV215" s="22">
        <f t="shared" si="463"/>
        <v>0.59914417964157929</v>
      </c>
      <c r="DW215" s="21">
        <f t="shared" si="345"/>
        <v>167.80901893440884</v>
      </c>
      <c r="DX215" s="21">
        <f t="shared" si="424"/>
        <v>1212.6521788282107</v>
      </c>
      <c r="DY215" s="21">
        <f t="shared" si="425"/>
        <v>1508.7518004210272</v>
      </c>
      <c r="DZ215" s="21">
        <f t="shared" si="426"/>
        <v>79.407989495843609</v>
      </c>
      <c r="EA215" s="21"/>
      <c r="EB215" s="22">
        <f t="shared" si="427"/>
        <v>0.41450010114267344</v>
      </c>
      <c r="EC215" s="21">
        <f t="shared" si="346"/>
        <v>997.90099133194269</v>
      </c>
      <c r="ED215" s="22">
        <f t="shared" si="464"/>
        <v>0.59914417964157929</v>
      </c>
      <c r="EE215" s="21">
        <f t="shared" si="347"/>
        <v>75.917265560798285</v>
      </c>
      <c r="EF215" s="21">
        <f t="shared" si="428"/>
        <v>1073.8182568927409</v>
      </c>
      <c r="EG215" s="21">
        <f t="shared" si="429"/>
        <v>1387.3533503618091</v>
      </c>
      <c r="EH215" s="21">
        <f t="shared" si="430"/>
        <v>73.0185973874637</v>
      </c>
      <c r="EI215" s="21"/>
      <c r="EJ215" s="22">
        <f t="shared" si="431"/>
        <v>0</v>
      </c>
      <c r="EK215" s="21">
        <f t="shared" si="348"/>
        <v>0</v>
      </c>
      <c r="EL215" s="22">
        <f t="shared" si="465"/>
        <v>0</v>
      </c>
      <c r="EM215" s="21">
        <f t="shared" si="349"/>
        <v>0</v>
      </c>
      <c r="EN215" s="21">
        <f t="shared" si="432"/>
        <v>0</v>
      </c>
      <c r="EO215" s="21">
        <f t="shared" si="433"/>
        <v>198.10339994590873</v>
      </c>
      <c r="EP215" s="21">
        <f t="shared" si="434"/>
        <v>594.31019983772626</v>
      </c>
      <c r="EQ215" s="21"/>
      <c r="ER215" s="22">
        <f t="shared" si="435"/>
        <v>0.50159136882865796</v>
      </c>
      <c r="ES215" s="21">
        <f t="shared" si="350"/>
        <v>766.19871266581504</v>
      </c>
      <c r="ET215" s="22">
        <f t="shared" si="466"/>
        <v>0.84984517175447571</v>
      </c>
      <c r="EU215" s="21">
        <f t="shared" si="351"/>
        <v>324.54220558267252</v>
      </c>
      <c r="EV215" s="21">
        <f t="shared" si="436"/>
        <v>1090.7409182484876</v>
      </c>
      <c r="EW215" s="21">
        <f t="shared" si="437"/>
        <v>409.33934087575648</v>
      </c>
      <c r="EX215" s="21">
        <f t="shared" si="438"/>
        <v>409.33934087575648</v>
      </c>
      <c r="EY215" s="21"/>
      <c r="EZ215" s="22">
        <f t="shared" si="439"/>
        <v>0.50159136882865796</v>
      </c>
      <c r="FA215" s="21">
        <f t="shared" si="352"/>
        <v>203.70021745313176</v>
      </c>
      <c r="FB215" s="22">
        <f t="shared" si="467"/>
        <v>0.84984517175447571</v>
      </c>
      <c r="FC215" s="21">
        <f t="shared" si="353"/>
        <v>18.164675685597341</v>
      </c>
      <c r="FD215" s="21">
        <f t="shared" si="440"/>
        <v>221.86489313872909</v>
      </c>
      <c r="FE215" s="21">
        <f t="shared" si="441"/>
        <v>102.80855343063547</v>
      </c>
      <c r="FF215" s="21">
        <f t="shared" si="442"/>
        <v>102.80855343063547</v>
      </c>
      <c r="FG215" s="21"/>
      <c r="FH215" s="22">
        <f t="shared" si="443"/>
        <v>0</v>
      </c>
      <c r="FI215" s="21">
        <f t="shared" si="354"/>
        <v>0</v>
      </c>
      <c r="FJ215" s="22">
        <f t="shared" si="468"/>
        <v>0</v>
      </c>
      <c r="FK215" s="21">
        <f t="shared" si="355"/>
        <v>0</v>
      </c>
      <c r="FL215" s="21">
        <f t="shared" si="444"/>
        <v>0</v>
      </c>
      <c r="FM215" s="21">
        <f t="shared" si="445"/>
        <v>103.30815000000001</v>
      </c>
      <c r="FN215" s="21">
        <f t="shared" si="446"/>
        <v>309.92445000000004</v>
      </c>
      <c r="FO215" s="21"/>
      <c r="FP215" s="21">
        <f t="shared" si="356"/>
        <v>3770.3416948858421</v>
      </c>
      <c r="FQ215" s="21">
        <f t="shared" si="357"/>
        <v>772.79172357938228</v>
      </c>
      <c r="FR215" s="21">
        <f t="shared" si="447"/>
        <v>4543.1334184652242</v>
      </c>
      <c r="FS215" s="21">
        <f t="shared" si="358"/>
        <v>7704.5645473954592</v>
      </c>
      <c r="FT215" s="21">
        <f t="shared" si="359"/>
        <v>6433.6020341393169</v>
      </c>
      <c r="FU215" s="21"/>
      <c r="FV215" s="20">
        <f t="shared" si="313"/>
        <v>9426796.8226383273</v>
      </c>
      <c r="FW215" s="20">
        <f t="shared" si="313"/>
        <v>3342658.4369012765</v>
      </c>
      <c r="FX215" s="20">
        <f t="shared" si="360"/>
        <v>8463474.5195949934</v>
      </c>
      <c r="FY215" s="20">
        <f t="shared" si="361"/>
        <v>3145210.151526744</v>
      </c>
    </row>
    <row r="216" spans="2:181" x14ac:dyDescent="0.25">
      <c r="B216" s="20">
        <v>6.9</v>
      </c>
      <c r="C216" s="20">
        <f t="shared" si="362"/>
        <v>11.937000000000001</v>
      </c>
      <c r="D216" s="22">
        <f t="shared" si="363"/>
        <v>0.28591540405318838</v>
      </c>
      <c r="E216" s="21">
        <f t="shared" si="314"/>
        <v>237.92878077730543</v>
      </c>
      <c r="F216" s="22">
        <f t="shared" si="448"/>
        <v>0.38447021120487268</v>
      </c>
      <c r="G216" s="21">
        <f t="shared" si="315"/>
        <v>79.985659482123637</v>
      </c>
      <c r="H216" s="21">
        <f t="shared" si="364"/>
        <v>317.91444025942906</v>
      </c>
      <c r="I216" s="21">
        <f t="shared" si="365"/>
        <v>686.17717175354278</v>
      </c>
      <c r="J216" s="21">
        <f t="shared" si="366"/>
        <v>36.1145879870286</v>
      </c>
      <c r="K216" s="21"/>
      <c r="L216" s="22">
        <f t="shared" si="367"/>
        <v>0.28591540405318838</v>
      </c>
      <c r="M216" s="21">
        <f t="shared" si="316"/>
        <v>106.43646229121751</v>
      </c>
      <c r="N216" s="22">
        <f t="shared" si="449"/>
        <v>0.38447021120487268</v>
      </c>
      <c r="O216" s="21">
        <f t="shared" si="317"/>
        <v>7.5328960128712321</v>
      </c>
      <c r="P216" s="21">
        <f t="shared" si="368"/>
        <v>113.96935830408874</v>
      </c>
      <c r="Q216" s="21">
        <f t="shared" si="369"/>
        <v>263.9946846111157</v>
      </c>
      <c r="R216" s="21">
        <f t="shared" si="370"/>
        <v>13.894457084795578</v>
      </c>
      <c r="S216" s="21"/>
      <c r="T216" s="22">
        <f t="shared" si="371"/>
        <v>0</v>
      </c>
      <c r="U216" s="21">
        <f t="shared" si="318"/>
        <v>0</v>
      </c>
      <c r="V216" s="22">
        <f t="shared" si="450"/>
        <v>0.38447021120487268</v>
      </c>
      <c r="W216" s="21">
        <f t="shared" si="319"/>
        <v>29.583737068730652</v>
      </c>
      <c r="X216" s="21">
        <f t="shared" si="372"/>
        <v>29.583737068730652</v>
      </c>
      <c r="Y216" s="21">
        <f t="shared" si="373"/>
        <v>88.787515732817354</v>
      </c>
      <c r="Z216" s="21">
        <f t="shared" si="374"/>
        <v>266.36254719845203</v>
      </c>
      <c r="AA216" s="21"/>
      <c r="AB216" s="22">
        <f t="shared" si="375"/>
        <v>0</v>
      </c>
      <c r="AC216" s="21">
        <f t="shared" si="320"/>
        <v>0</v>
      </c>
      <c r="AD216" s="22">
        <f t="shared" si="451"/>
        <v>0</v>
      </c>
      <c r="AE216" s="21">
        <f t="shared" si="321"/>
        <v>0</v>
      </c>
      <c r="AF216" s="21">
        <f t="shared" si="376"/>
        <v>0</v>
      </c>
      <c r="AG216" s="21">
        <f t="shared" si="377"/>
        <v>87.990045000000009</v>
      </c>
      <c r="AH216" s="21">
        <f t="shared" si="378"/>
        <v>4.6310550000000044</v>
      </c>
      <c r="AI216" s="21"/>
      <c r="AJ216" s="22">
        <f t="shared" si="379"/>
        <v>0</v>
      </c>
      <c r="AK216" s="21">
        <f t="shared" si="322"/>
        <v>0</v>
      </c>
      <c r="AL216" s="22">
        <f t="shared" si="452"/>
        <v>0</v>
      </c>
      <c r="AM216" s="21">
        <f t="shared" si="323"/>
        <v>0</v>
      </c>
      <c r="AN216" s="21">
        <f t="shared" si="380"/>
        <v>0</v>
      </c>
      <c r="AO216" s="21">
        <f t="shared" si="381"/>
        <v>189.51702000000003</v>
      </c>
      <c r="AP216" s="21">
        <f t="shared" si="382"/>
        <v>9.9745800000000102</v>
      </c>
      <c r="AQ216" s="21"/>
      <c r="AR216" s="22">
        <f t="shared" si="383"/>
        <v>0</v>
      </c>
      <c r="AS216" s="21">
        <f t="shared" si="324"/>
        <v>0</v>
      </c>
      <c r="AT216" s="22">
        <f t="shared" si="453"/>
        <v>0</v>
      </c>
      <c r="AU216" s="21">
        <f t="shared" si="325"/>
        <v>0</v>
      </c>
      <c r="AV216" s="21">
        <f t="shared" si="384"/>
        <v>0</v>
      </c>
      <c r="AW216" s="21">
        <f t="shared" si="385"/>
        <v>411.45142500000009</v>
      </c>
      <c r="AX216" s="21">
        <f t="shared" si="386"/>
        <v>137.15047500000003</v>
      </c>
      <c r="AY216" s="21"/>
      <c r="AZ216" s="22">
        <f t="shared" si="387"/>
        <v>0</v>
      </c>
      <c r="BA216" s="21">
        <f t="shared" si="326"/>
        <v>0</v>
      </c>
      <c r="BB216" s="22">
        <f t="shared" si="454"/>
        <v>0</v>
      </c>
      <c r="BC216" s="21">
        <f t="shared" si="327"/>
        <v>0</v>
      </c>
      <c r="BD216" s="21">
        <f t="shared" si="388"/>
        <v>0</v>
      </c>
      <c r="BE216" s="21">
        <f t="shared" si="389"/>
        <v>361.53508170731709</v>
      </c>
      <c r="BF216" s="21">
        <f t="shared" si="390"/>
        <v>19.028162195121972</v>
      </c>
      <c r="BG216" s="21"/>
      <c r="BH216" s="22">
        <f t="shared" si="391"/>
        <v>0</v>
      </c>
      <c r="BI216" s="21">
        <f t="shared" si="328"/>
        <v>0</v>
      </c>
      <c r="BJ216" s="22">
        <f t="shared" si="455"/>
        <v>0</v>
      </c>
      <c r="BK216" s="21">
        <f t="shared" si="329"/>
        <v>0</v>
      </c>
      <c r="BL216" s="21">
        <f t="shared" si="392"/>
        <v>0</v>
      </c>
      <c r="BM216" s="21">
        <f t="shared" si="393"/>
        <v>315.31141829268296</v>
      </c>
      <c r="BN216" s="21">
        <f t="shared" si="394"/>
        <v>16.595337804878067</v>
      </c>
      <c r="BO216" s="21"/>
      <c r="BP216" s="22">
        <f t="shared" si="395"/>
        <v>0</v>
      </c>
      <c r="BQ216" s="21">
        <f t="shared" si="330"/>
        <v>0</v>
      </c>
      <c r="BR216" s="22">
        <f t="shared" si="456"/>
        <v>0</v>
      </c>
      <c r="BS216" s="21">
        <f t="shared" si="331"/>
        <v>0</v>
      </c>
      <c r="BT216" s="21">
        <f t="shared" si="396"/>
        <v>0</v>
      </c>
      <c r="BU216" s="21">
        <f t="shared" si="397"/>
        <v>109.47709756097562</v>
      </c>
      <c r="BV216" s="21">
        <f t="shared" si="398"/>
        <v>36.492365853658541</v>
      </c>
      <c r="BW216" s="21"/>
      <c r="BX216" s="22">
        <f t="shared" si="399"/>
        <v>0.28591540405318838</v>
      </c>
      <c r="BY216" s="21">
        <f t="shared" si="332"/>
        <v>101.13238266062723</v>
      </c>
      <c r="BZ216" s="22">
        <f t="shared" si="457"/>
        <v>0.38447021120487268</v>
      </c>
      <c r="CA216" s="21">
        <f t="shared" si="333"/>
        <v>33.998158170196149</v>
      </c>
      <c r="CB216" s="21">
        <f t="shared" si="400"/>
        <v>135.13054083082338</v>
      </c>
      <c r="CC216" s="21">
        <f t="shared" si="401"/>
        <v>291.66178248825526</v>
      </c>
      <c r="CD216" s="21">
        <f t="shared" si="402"/>
        <v>15.350620130960817</v>
      </c>
      <c r="CE216" s="21"/>
      <c r="CF216" s="22">
        <f t="shared" si="403"/>
        <v>0.28591540405318838</v>
      </c>
      <c r="CG216" s="21">
        <f t="shared" si="334"/>
        <v>104.76922924338284</v>
      </c>
      <c r="CH216" s="22">
        <f t="shared" si="458"/>
        <v>0.38447021120487268</v>
      </c>
      <c r="CI216" s="21">
        <f t="shared" si="335"/>
        <v>7.4148998590325377</v>
      </c>
      <c r="CJ216" s="21">
        <f t="shared" si="404"/>
        <v>112.18412910241537</v>
      </c>
      <c r="CK216" s="21">
        <f t="shared" si="405"/>
        <v>259.85944135742614</v>
      </c>
      <c r="CL216" s="21">
        <f t="shared" si="406"/>
        <v>13.676812703022442</v>
      </c>
      <c r="CM216" s="21"/>
      <c r="CN216" s="22">
        <f t="shared" si="407"/>
        <v>0.28591540405318838</v>
      </c>
      <c r="CO216" s="21">
        <f t="shared" si="336"/>
        <v>38.791783653392244</v>
      </c>
      <c r="CP216" s="22">
        <f t="shared" si="459"/>
        <v>0.38447021120487268</v>
      </c>
      <c r="CQ216" s="21">
        <f t="shared" si="337"/>
        <v>13.040819979271703</v>
      </c>
      <c r="CR216" s="21">
        <f t="shared" si="408"/>
        <v>51.832603632663947</v>
      </c>
      <c r="CS216" s="21">
        <f t="shared" si="409"/>
        <v>29.440517438608218</v>
      </c>
      <c r="CT216" s="21">
        <f t="shared" si="410"/>
        <v>88.321552315824647</v>
      </c>
      <c r="CU216" s="21"/>
      <c r="CV216" s="22">
        <f t="shared" si="411"/>
        <v>0.18139625878575449</v>
      </c>
      <c r="CW216" s="21">
        <f t="shared" si="338"/>
        <v>65.58111124150939</v>
      </c>
      <c r="CX216" s="22">
        <f t="shared" si="460"/>
        <v>0.21019515308242154</v>
      </c>
      <c r="CY216" s="21">
        <f t="shared" si="339"/>
        <v>3.9996274654808053</v>
      </c>
      <c r="CZ216" s="21">
        <f t="shared" si="412"/>
        <v>69.580738706990189</v>
      </c>
      <c r="DA216" s="21">
        <f t="shared" si="413"/>
        <v>295.43337993567638</v>
      </c>
      <c r="DB216" s="21">
        <f t="shared" si="414"/>
        <v>15.549125259772454</v>
      </c>
      <c r="DC216" s="21"/>
      <c r="DD216" s="22">
        <f t="shared" si="415"/>
        <v>0.18139625878575449</v>
      </c>
      <c r="DE216" s="21">
        <f t="shared" si="340"/>
        <v>57.196311630722803</v>
      </c>
      <c r="DF216" s="22">
        <f t="shared" si="461"/>
        <v>0.21019515308242154</v>
      </c>
      <c r="DG216" s="21">
        <f t="shared" si="341"/>
        <v>3.4882595703508397</v>
      </c>
      <c r="DH216" s="21">
        <f t="shared" si="416"/>
        <v>60.684571201073645</v>
      </c>
      <c r="DI216" s="21">
        <f t="shared" si="417"/>
        <v>257.661075651663</v>
      </c>
      <c r="DJ216" s="21">
        <f t="shared" si="418"/>
        <v>13.56110924482438</v>
      </c>
      <c r="DK216" s="21"/>
      <c r="DL216" s="22">
        <f t="shared" si="419"/>
        <v>0.18139625878575383</v>
      </c>
      <c r="DM216" s="21">
        <f t="shared" si="342"/>
        <v>25.154398832359668</v>
      </c>
      <c r="DN216" s="22">
        <f t="shared" si="462"/>
        <v>0.21019515308242154</v>
      </c>
      <c r="DO216" s="21">
        <f t="shared" si="343"/>
        <v>1.5341036853898977</v>
      </c>
      <c r="DP216" s="21">
        <f t="shared" si="420"/>
        <v>26.688502517749566</v>
      </c>
      <c r="DQ216" s="21">
        <f t="shared" si="421"/>
        <v>89.460720672663413</v>
      </c>
      <c r="DR216" s="21">
        <f t="shared" si="422"/>
        <v>29.820240224221138</v>
      </c>
      <c r="DS216" s="21"/>
      <c r="DT216" s="22">
        <f t="shared" si="423"/>
        <v>0.40840156173495568</v>
      </c>
      <c r="DU216" s="21">
        <f t="shared" si="344"/>
        <v>1029.4703839453025</v>
      </c>
      <c r="DV216" s="22">
        <f t="shared" si="463"/>
        <v>0.58891895467545907</v>
      </c>
      <c r="DW216" s="21">
        <f t="shared" si="345"/>
        <v>164.94512568758677</v>
      </c>
      <c r="DX216" s="21">
        <f t="shared" si="424"/>
        <v>1194.4155096328893</v>
      </c>
      <c r="DY216" s="21">
        <f t="shared" si="425"/>
        <v>1526.0766361565825</v>
      </c>
      <c r="DZ216" s="21">
        <f t="shared" si="426"/>
        <v>80.319822955609681</v>
      </c>
      <c r="EA216" s="21"/>
      <c r="EB216" s="22">
        <f t="shared" si="427"/>
        <v>0.40840156173495568</v>
      </c>
      <c r="EC216" s="21">
        <f t="shared" si="346"/>
        <v>983.21887544376409</v>
      </c>
      <c r="ED216" s="22">
        <f t="shared" si="464"/>
        <v>0.58891895467545907</v>
      </c>
      <c r="EE216" s="21">
        <f t="shared" si="347"/>
        <v>74.621632313328135</v>
      </c>
      <c r="EF216" s="21">
        <f t="shared" si="428"/>
        <v>1057.8405077570922</v>
      </c>
      <c r="EG216" s="21">
        <f t="shared" si="429"/>
        <v>1402.5322120406756</v>
      </c>
      <c r="EH216" s="21">
        <f t="shared" si="430"/>
        <v>73.817484844246152</v>
      </c>
      <c r="EI216" s="21"/>
      <c r="EJ216" s="22">
        <f t="shared" si="431"/>
        <v>0</v>
      </c>
      <c r="EK216" s="21">
        <f t="shared" si="348"/>
        <v>0</v>
      </c>
      <c r="EL216" s="22">
        <f t="shared" si="465"/>
        <v>0</v>
      </c>
      <c r="EM216" s="21">
        <f t="shared" si="349"/>
        <v>0</v>
      </c>
      <c r="EN216" s="21">
        <f t="shared" si="432"/>
        <v>0</v>
      </c>
      <c r="EO216" s="21">
        <f t="shared" si="433"/>
        <v>198.10339994590873</v>
      </c>
      <c r="EP216" s="21">
        <f t="shared" si="434"/>
        <v>594.31019983772626</v>
      </c>
      <c r="EQ216" s="21"/>
      <c r="ER216" s="22">
        <f t="shared" si="435"/>
        <v>0.49612853210477947</v>
      </c>
      <c r="ES216" s="21">
        <f t="shared" si="350"/>
        <v>757.85403465607635</v>
      </c>
      <c r="ET216" s="22">
        <f t="shared" si="466"/>
        <v>0.84144988103735474</v>
      </c>
      <c r="EU216" s="21">
        <f t="shared" si="351"/>
        <v>321.3361790540788</v>
      </c>
      <c r="EV216" s="21">
        <f t="shared" si="436"/>
        <v>1079.1902137101551</v>
      </c>
      <c r="EW216" s="21">
        <f t="shared" si="437"/>
        <v>415.11469314492268</v>
      </c>
      <c r="EX216" s="21">
        <f t="shared" si="438"/>
        <v>415.11469314492268</v>
      </c>
      <c r="EY216" s="21"/>
      <c r="EZ216" s="22">
        <f t="shared" si="439"/>
        <v>0.49612853210477947</v>
      </c>
      <c r="FA216" s="21">
        <f t="shared" si="352"/>
        <v>201.4817163031546</v>
      </c>
      <c r="FB216" s="22">
        <f t="shared" si="467"/>
        <v>0.84144988103735474</v>
      </c>
      <c r="FC216" s="21">
        <f t="shared" si="353"/>
        <v>17.985233902280527</v>
      </c>
      <c r="FD216" s="21">
        <f t="shared" si="440"/>
        <v>219.46695020543513</v>
      </c>
      <c r="FE216" s="21">
        <f t="shared" si="441"/>
        <v>104.00752489728245</v>
      </c>
      <c r="FF216" s="21">
        <f t="shared" si="442"/>
        <v>104.00752489728245</v>
      </c>
      <c r="FG216" s="21"/>
      <c r="FH216" s="22">
        <f t="shared" si="443"/>
        <v>0</v>
      </c>
      <c r="FI216" s="21">
        <f t="shared" si="354"/>
        <v>0</v>
      </c>
      <c r="FJ216" s="22">
        <f t="shared" si="468"/>
        <v>0</v>
      </c>
      <c r="FK216" s="21">
        <f t="shared" si="355"/>
        <v>0</v>
      </c>
      <c r="FL216" s="21">
        <f t="shared" si="444"/>
        <v>0</v>
      </c>
      <c r="FM216" s="21">
        <f t="shared" si="445"/>
        <v>103.30815000000001</v>
      </c>
      <c r="FN216" s="21">
        <f t="shared" si="446"/>
        <v>309.92445000000004</v>
      </c>
      <c r="FO216" s="21"/>
      <c r="FP216" s="21">
        <f t="shared" si="356"/>
        <v>3709.0154706788144</v>
      </c>
      <c r="FQ216" s="21">
        <f t="shared" si="357"/>
        <v>759.46633225072173</v>
      </c>
      <c r="FR216" s="21">
        <f t="shared" si="447"/>
        <v>4468.4818029295366</v>
      </c>
      <c r="FS216" s="21">
        <f t="shared" si="358"/>
        <v>7767.4009933881161</v>
      </c>
      <c r="FT216" s="21">
        <f t="shared" si="359"/>
        <v>6445.4172036823484</v>
      </c>
      <c r="FU216" s="21"/>
      <c r="FV216" s="20">
        <f t="shared" si="313"/>
        <v>9341155.4629045948</v>
      </c>
      <c r="FW216" s="20">
        <f t="shared" si="313"/>
        <v>3308998.6069480558</v>
      </c>
      <c r="FX216" s="20">
        <f t="shared" si="360"/>
        <v>8393502.0101461578</v>
      </c>
      <c r="FY216" s="20">
        <f t="shared" si="361"/>
        <v>3114954.9590579974</v>
      </c>
    </row>
    <row r="217" spans="2:181" x14ac:dyDescent="0.25">
      <c r="B217" s="20">
        <v>6.95</v>
      </c>
      <c r="C217" s="20">
        <f t="shared" si="362"/>
        <v>12.0235</v>
      </c>
      <c r="D217" s="22">
        <f t="shared" si="363"/>
        <v>0.2789292837927041</v>
      </c>
      <c r="E217" s="21">
        <f t="shared" si="314"/>
        <v>232.11517629018434</v>
      </c>
      <c r="F217" s="22">
        <f t="shared" si="448"/>
        <v>0.37276347360490802</v>
      </c>
      <c r="G217" s="21">
        <f t="shared" si="315"/>
        <v>77.55017527547237</v>
      </c>
      <c r="H217" s="21">
        <f t="shared" si="364"/>
        <v>309.66535156565669</v>
      </c>
      <c r="I217" s="21">
        <f t="shared" si="365"/>
        <v>694.01380601262656</v>
      </c>
      <c r="J217" s="21">
        <f t="shared" si="366"/>
        <v>36.527042421717219</v>
      </c>
      <c r="K217" s="21"/>
      <c r="L217" s="22">
        <f t="shared" si="367"/>
        <v>0.2789292837927041</v>
      </c>
      <c r="M217" s="21">
        <f t="shared" si="316"/>
        <v>103.83577021542918</v>
      </c>
      <c r="N217" s="22">
        <f t="shared" si="449"/>
        <v>0.37276347360490802</v>
      </c>
      <c r="O217" s="21">
        <f t="shared" si="317"/>
        <v>7.3035267810804445</v>
      </c>
      <c r="P217" s="21">
        <f t="shared" si="368"/>
        <v>111.13929699650963</v>
      </c>
      <c r="Q217" s="21">
        <f t="shared" si="369"/>
        <v>266.68324285331585</v>
      </c>
      <c r="R217" s="21">
        <f t="shared" si="370"/>
        <v>14.035960150174533</v>
      </c>
      <c r="S217" s="21"/>
      <c r="T217" s="22">
        <f t="shared" si="371"/>
        <v>0</v>
      </c>
      <c r="U217" s="21">
        <f t="shared" si="318"/>
        <v>0</v>
      </c>
      <c r="V217" s="22">
        <f t="shared" si="450"/>
        <v>0.37276347360490802</v>
      </c>
      <c r="W217" s="21">
        <f t="shared" si="319"/>
        <v>28.682941540243196</v>
      </c>
      <c r="X217" s="21">
        <f t="shared" si="372"/>
        <v>28.682941540243196</v>
      </c>
      <c r="Y217" s="21">
        <f t="shared" si="373"/>
        <v>89.012714614939213</v>
      </c>
      <c r="Z217" s="21">
        <f t="shared" si="374"/>
        <v>267.03814384481763</v>
      </c>
      <c r="AA217" s="21"/>
      <c r="AB217" s="22">
        <f t="shared" si="375"/>
        <v>0</v>
      </c>
      <c r="AC217" s="21">
        <f t="shared" si="320"/>
        <v>0</v>
      </c>
      <c r="AD217" s="22">
        <f t="shared" si="451"/>
        <v>0</v>
      </c>
      <c r="AE217" s="21">
        <f t="shared" si="321"/>
        <v>0</v>
      </c>
      <c r="AF217" s="21">
        <f t="shared" si="376"/>
        <v>0</v>
      </c>
      <c r="AG217" s="21">
        <f t="shared" si="377"/>
        <v>87.990045000000009</v>
      </c>
      <c r="AH217" s="21">
        <f t="shared" si="378"/>
        <v>4.6310550000000044</v>
      </c>
      <c r="AI217" s="21"/>
      <c r="AJ217" s="22">
        <f t="shared" si="379"/>
        <v>0</v>
      </c>
      <c r="AK217" s="21">
        <f t="shared" si="322"/>
        <v>0</v>
      </c>
      <c r="AL217" s="22">
        <f t="shared" si="452"/>
        <v>0</v>
      </c>
      <c r="AM217" s="21">
        <f t="shared" si="323"/>
        <v>0</v>
      </c>
      <c r="AN217" s="21">
        <f t="shared" si="380"/>
        <v>0</v>
      </c>
      <c r="AO217" s="21">
        <f t="shared" si="381"/>
        <v>189.51702000000003</v>
      </c>
      <c r="AP217" s="21">
        <f t="shared" si="382"/>
        <v>9.9745800000000102</v>
      </c>
      <c r="AQ217" s="21"/>
      <c r="AR217" s="22">
        <f t="shared" si="383"/>
        <v>0</v>
      </c>
      <c r="AS217" s="21">
        <f t="shared" si="324"/>
        <v>0</v>
      </c>
      <c r="AT217" s="22">
        <f t="shared" si="453"/>
        <v>0</v>
      </c>
      <c r="AU217" s="21">
        <f t="shared" si="325"/>
        <v>0</v>
      </c>
      <c r="AV217" s="21">
        <f t="shared" si="384"/>
        <v>0</v>
      </c>
      <c r="AW217" s="21">
        <f t="shared" si="385"/>
        <v>411.45142500000009</v>
      </c>
      <c r="AX217" s="21">
        <f t="shared" si="386"/>
        <v>137.15047500000003</v>
      </c>
      <c r="AY217" s="21"/>
      <c r="AZ217" s="22">
        <f t="shared" si="387"/>
        <v>0</v>
      </c>
      <c r="BA217" s="21">
        <f t="shared" si="326"/>
        <v>0</v>
      </c>
      <c r="BB217" s="22">
        <f t="shared" si="454"/>
        <v>0</v>
      </c>
      <c r="BC217" s="21">
        <f t="shared" si="327"/>
        <v>0</v>
      </c>
      <c r="BD217" s="21">
        <f t="shared" si="388"/>
        <v>0</v>
      </c>
      <c r="BE217" s="21">
        <f t="shared" si="389"/>
        <v>361.53508170731709</v>
      </c>
      <c r="BF217" s="21">
        <f t="shared" si="390"/>
        <v>19.028162195121972</v>
      </c>
      <c r="BG217" s="21"/>
      <c r="BH217" s="22">
        <f t="shared" si="391"/>
        <v>0</v>
      </c>
      <c r="BI217" s="21">
        <f t="shared" si="328"/>
        <v>0</v>
      </c>
      <c r="BJ217" s="22">
        <f t="shared" si="455"/>
        <v>0</v>
      </c>
      <c r="BK217" s="21">
        <f t="shared" si="329"/>
        <v>0</v>
      </c>
      <c r="BL217" s="21">
        <f t="shared" si="392"/>
        <v>0</v>
      </c>
      <c r="BM217" s="21">
        <f t="shared" si="393"/>
        <v>315.31141829268296</v>
      </c>
      <c r="BN217" s="21">
        <f t="shared" si="394"/>
        <v>16.595337804878067</v>
      </c>
      <c r="BO217" s="21"/>
      <c r="BP217" s="22">
        <f t="shared" si="395"/>
        <v>0</v>
      </c>
      <c r="BQ217" s="21">
        <f t="shared" si="330"/>
        <v>0</v>
      </c>
      <c r="BR217" s="22">
        <f t="shared" si="456"/>
        <v>0</v>
      </c>
      <c r="BS217" s="21">
        <f t="shared" si="331"/>
        <v>0</v>
      </c>
      <c r="BT217" s="21">
        <f t="shared" si="396"/>
        <v>0</v>
      </c>
      <c r="BU217" s="21">
        <f t="shared" si="397"/>
        <v>109.47709756097562</v>
      </c>
      <c r="BV217" s="21">
        <f t="shared" si="398"/>
        <v>36.492365853658541</v>
      </c>
      <c r="BW217" s="21"/>
      <c r="BX217" s="22">
        <f t="shared" si="399"/>
        <v>0.2789292837927041</v>
      </c>
      <c r="BY217" s="21">
        <f t="shared" si="332"/>
        <v>98.661291640414049</v>
      </c>
      <c r="BZ217" s="22">
        <f t="shared" si="457"/>
        <v>0.37276347360490802</v>
      </c>
      <c r="CA217" s="21">
        <f t="shared" si="333"/>
        <v>32.96294788606702</v>
      </c>
      <c r="CB217" s="21">
        <f t="shared" si="400"/>
        <v>131.62423952648106</v>
      </c>
      <c r="CC217" s="21">
        <f t="shared" si="401"/>
        <v>294.99276872738039</v>
      </c>
      <c r="CD217" s="21">
        <f t="shared" si="402"/>
        <v>15.525935196177931</v>
      </c>
      <c r="CE217" s="21"/>
      <c r="CF217" s="22">
        <f t="shared" si="403"/>
        <v>0.2789292837927041</v>
      </c>
      <c r="CG217" s="21">
        <f t="shared" si="334"/>
        <v>102.20927470887179</v>
      </c>
      <c r="CH217" s="22">
        <f t="shared" si="458"/>
        <v>0.37276347360490802</v>
      </c>
      <c r="CI217" s="21">
        <f t="shared" si="335"/>
        <v>7.1891234934002632</v>
      </c>
      <c r="CJ217" s="21">
        <f t="shared" si="404"/>
        <v>109.39839820227205</v>
      </c>
      <c r="CK217" s="21">
        <f t="shared" si="405"/>
        <v>262.50588571256225</v>
      </c>
      <c r="CL217" s="21">
        <f t="shared" si="406"/>
        <v>13.816099248029605</v>
      </c>
      <c r="CM217" s="21"/>
      <c r="CN217" s="22">
        <f t="shared" si="407"/>
        <v>0.2789292837927041</v>
      </c>
      <c r="CO217" s="21">
        <f t="shared" si="336"/>
        <v>37.843936626336394</v>
      </c>
      <c r="CP217" s="22">
        <f t="shared" si="459"/>
        <v>0.37276347360490802</v>
      </c>
      <c r="CQ217" s="21">
        <f t="shared" si="337"/>
        <v>12.643739911332814</v>
      </c>
      <c r="CR217" s="21">
        <f t="shared" si="408"/>
        <v>50.487676537669209</v>
      </c>
      <c r="CS217" s="21">
        <f t="shared" si="409"/>
        <v>29.776749212356908</v>
      </c>
      <c r="CT217" s="21">
        <f t="shared" si="410"/>
        <v>89.330247637070727</v>
      </c>
      <c r="CU217" s="21"/>
      <c r="CV217" s="22">
        <f t="shared" si="411"/>
        <v>0.17365275341463682</v>
      </c>
      <c r="CW217" s="21">
        <f t="shared" si="338"/>
        <v>62.781562394461311</v>
      </c>
      <c r="CX217" s="22">
        <f t="shared" si="460"/>
        <v>0.19722555274243914</v>
      </c>
      <c r="CY217" s="21">
        <f t="shared" si="339"/>
        <v>3.7528398066057114</v>
      </c>
      <c r="CZ217" s="21">
        <f t="shared" si="412"/>
        <v>66.534402201067024</v>
      </c>
      <c r="DA217" s="21">
        <f t="shared" si="413"/>
        <v>298.32739961630341</v>
      </c>
      <c r="DB217" s="21">
        <f t="shared" si="414"/>
        <v>15.701442085068615</v>
      </c>
      <c r="DC217" s="21"/>
      <c r="DD217" s="22">
        <f t="shared" si="415"/>
        <v>0.17365275341463682</v>
      </c>
      <c r="DE217" s="21">
        <f t="shared" si="340"/>
        <v>54.754695969598679</v>
      </c>
      <c r="DF217" s="22">
        <f t="shared" si="461"/>
        <v>0.19722555274243914</v>
      </c>
      <c r="DG217" s="21">
        <f t="shared" si="341"/>
        <v>3.2730246715145705</v>
      </c>
      <c r="DH217" s="21">
        <f t="shared" si="416"/>
        <v>58.027720641113248</v>
      </c>
      <c r="DI217" s="21">
        <f t="shared" si="417"/>
        <v>260.18508368362535</v>
      </c>
      <c r="DJ217" s="21">
        <f t="shared" si="418"/>
        <v>13.6939517728224</v>
      </c>
      <c r="DK217" s="21"/>
      <c r="DL217" s="22">
        <f t="shared" si="419"/>
        <v>0.17365275341463615</v>
      </c>
      <c r="DM217" s="21">
        <f t="shared" si="342"/>
        <v>24.080599274587804</v>
      </c>
      <c r="DN217" s="22">
        <f t="shared" si="462"/>
        <v>0.19722555274243914</v>
      </c>
      <c r="DO217" s="21">
        <f t="shared" si="343"/>
        <v>1.4394454052734234</v>
      </c>
      <c r="DP217" s="21">
        <f t="shared" si="420"/>
        <v>25.520044679861229</v>
      </c>
      <c r="DQ217" s="21">
        <f t="shared" si="421"/>
        <v>90.337064051079679</v>
      </c>
      <c r="DR217" s="21">
        <f t="shared" si="422"/>
        <v>30.112354683693226</v>
      </c>
      <c r="DS217" s="21"/>
      <c r="DT217" s="22">
        <f t="shared" si="423"/>
        <v>0.40230302232723791</v>
      </c>
      <c r="DU217" s="21">
        <f t="shared" si="344"/>
        <v>1014.0976079968029</v>
      </c>
      <c r="DV217" s="22">
        <f t="shared" si="463"/>
        <v>0.5786937297093393</v>
      </c>
      <c r="DW217" s="21">
        <f t="shared" si="345"/>
        <v>162.08123244076486</v>
      </c>
      <c r="DX217" s="21">
        <f t="shared" si="424"/>
        <v>1176.1788404375677</v>
      </c>
      <c r="DY217" s="21">
        <f t="shared" si="425"/>
        <v>1543.401471892138</v>
      </c>
      <c r="DZ217" s="21">
        <f t="shared" si="426"/>
        <v>81.231656415375753</v>
      </c>
      <c r="EA217" s="21"/>
      <c r="EB217" s="22">
        <f t="shared" si="427"/>
        <v>0.40230302232723791</v>
      </c>
      <c r="EC217" s="21">
        <f t="shared" si="346"/>
        <v>968.5367595555856</v>
      </c>
      <c r="ED217" s="22">
        <f t="shared" si="464"/>
        <v>0.5786937297093393</v>
      </c>
      <c r="EE217" s="21">
        <f t="shared" si="347"/>
        <v>73.325999065858056</v>
      </c>
      <c r="EF217" s="21">
        <f t="shared" si="428"/>
        <v>1041.8627586214436</v>
      </c>
      <c r="EG217" s="21">
        <f t="shared" si="429"/>
        <v>1417.7110737195417</v>
      </c>
      <c r="EH217" s="21">
        <f t="shared" si="430"/>
        <v>74.616372301028576</v>
      </c>
      <c r="EI217" s="21"/>
      <c r="EJ217" s="22">
        <f t="shared" si="431"/>
        <v>0</v>
      </c>
      <c r="EK217" s="21">
        <f t="shared" si="348"/>
        <v>0</v>
      </c>
      <c r="EL217" s="22">
        <f t="shared" si="465"/>
        <v>0</v>
      </c>
      <c r="EM217" s="21">
        <f t="shared" si="349"/>
        <v>0</v>
      </c>
      <c r="EN217" s="21">
        <f t="shared" si="432"/>
        <v>0</v>
      </c>
      <c r="EO217" s="21">
        <f t="shared" si="433"/>
        <v>198.10339994590873</v>
      </c>
      <c r="EP217" s="21">
        <f t="shared" si="434"/>
        <v>594.31019983772626</v>
      </c>
      <c r="EQ217" s="21"/>
      <c r="ER217" s="22">
        <f t="shared" si="435"/>
        <v>0.4906656953809011</v>
      </c>
      <c r="ES217" s="21">
        <f t="shared" si="350"/>
        <v>749.50935664633778</v>
      </c>
      <c r="ET217" s="22">
        <f t="shared" si="466"/>
        <v>0.83305459032023421</v>
      </c>
      <c r="EU217" s="21">
        <f t="shared" si="351"/>
        <v>318.13015252548519</v>
      </c>
      <c r="EV217" s="21">
        <f t="shared" si="436"/>
        <v>1067.639509171823</v>
      </c>
      <c r="EW217" s="21">
        <f t="shared" si="437"/>
        <v>420.89004541408877</v>
      </c>
      <c r="EX217" s="21">
        <f t="shared" si="438"/>
        <v>420.89004541408877</v>
      </c>
      <c r="EY217" s="21"/>
      <c r="EZ217" s="22">
        <f t="shared" si="439"/>
        <v>0.4906656953809011</v>
      </c>
      <c r="FA217" s="21">
        <f t="shared" si="352"/>
        <v>199.26321515317747</v>
      </c>
      <c r="FB217" s="22">
        <f t="shared" si="467"/>
        <v>0.83305459032023421</v>
      </c>
      <c r="FC217" s="21">
        <f t="shared" si="353"/>
        <v>17.805792118963719</v>
      </c>
      <c r="FD217" s="21">
        <f t="shared" si="440"/>
        <v>217.06900727214119</v>
      </c>
      <c r="FE217" s="21">
        <f t="shared" si="441"/>
        <v>105.20649636392942</v>
      </c>
      <c r="FF217" s="21">
        <f t="shared" si="442"/>
        <v>105.20649636392942</v>
      </c>
      <c r="FG217" s="21"/>
      <c r="FH217" s="22">
        <f t="shared" si="443"/>
        <v>0</v>
      </c>
      <c r="FI217" s="21">
        <f t="shared" si="354"/>
        <v>0</v>
      </c>
      <c r="FJ217" s="22">
        <f t="shared" si="468"/>
        <v>0</v>
      </c>
      <c r="FK217" s="21">
        <f t="shared" si="355"/>
        <v>0</v>
      </c>
      <c r="FL217" s="21">
        <f t="shared" si="444"/>
        <v>0</v>
      </c>
      <c r="FM217" s="21">
        <f t="shared" si="445"/>
        <v>103.30815000000001</v>
      </c>
      <c r="FN217" s="21">
        <f t="shared" si="446"/>
        <v>309.92445000000004</v>
      </c>
      <c r="FO217" s="21"/>
      <c r="FP217" s="21">
        <f t="shared" si="356"/>
        <v>3647.6892464717876</v>
      </c>
      <c r="FQ217" s="21">
        <f t="shared" si="357"/>
        <v>746.14094092206176</v>
      </c>
      <c r="FR217" s="21">
        <f t="shared" si="447"/>
        <v>4393.830187393849</v>
      </c>
      <c r="FS217" s="21">
        <f t="shared" si="358"/>
        <v>7830.2374393807713</v>
      </c>
      <c r="FT217" s="21">
        <f t="shared" si="359"/>
        <v>6457.232373225379</v>
      </c>
      <c r="FU217" s="21"/>
      <c r="FV217" s="20">
        <f t="shared" si="313"/>
        <v>9253275.6959873065</v>
      </c>
      <c r="FW217" s="20">
        <f t="shared" si="313"/>
        <v>3274497.3451593895</v>
      </c>
      <c r="FX217" s="20">
        <f t="shared" si="360"/>
        <v>8321291.0935137654</v>
      </c>
      <c r="FY217" s="20">
        <f t="shared" si="361"/>
        <v>3083858.334753803</v>
      </c>
    </row>
    <row r="218" spans="2:181" x14ac:dyDescent="0.25">
      <c r="B218" s="20">
        <v>7</v>
      </c>
      <c r="C218" s="20">
        <f t="shared" si="362"/>
        <v>12.11</v>
      </c>
      <c r="D218" s="22">
        <f t="shared" si="363"/>
        <v>0.27194316353222014</v>
      </c>
      <c r="E218" s="21">
        <f t="shared" si="314"/>
        <v>226.30157180306352</v>
      </c>
      <c r="F218" s="22">
        <f t="shared" si="448"/>
        <v>0.36105673600494348</v>
      </c>
      <c r="G218" s="21">
        <f t="shared" si="315"/>
        <v>75.114691068821116</v>
      </c>
      <c r="H218" s="21">
        <f t="shared" si="364"/>
        <v>301.41626287188467</v>
      </c>
      <c r="I218" s="21">
        <f t="shared" si="365"/>
        <v>701.85044027170989</v>
      </c>
      <c r="J218" s="21">
        <f t="shared" si="366"/>
        <v>36.939496856405817</v>
      </c>
      <c r="K218" s="21"/>
      <c r="L218" s="22">
        <f t="shared" si="367"/>
        <v>0.27194316353222014</v>
      </c>
      <c r="M218" s="21">
        <f t="shared" si="316"/>
        <v>101.23507813964096</v>
      </c>
      <c r="N218" s="22">
        <f t="shared" si="449"/>
        <v>0.36105673600494348</v>
      </c>
      <c r="O218" s="21">
        <f t="shared" si="317"/>
        <v>7.0741575492896587</v>
      </c>
      <c r="P218" s="21">
        <f t="shared" si="368"/>
        <v>108.30923568893061</v>
      </c>
      <c r="Q218" s="21">
        <f t="shared" si="369"/>
        <v>269.37180109551593</v>
      </c>
      <c r="R218" s="21">
        <f t="shared" si="370"/>
        <v>14.177463215553482</v>
      </c>
      <c r="S218" s="21"/>
      <c r="T218" s="22">
        <f t="shared" si="371"/>
        <v>0</v>
      </c>
      <c r="U218" s="21">
        <f t="shared" si="318"/>
        <v>0</v>
      </c>
      <c r="V218" s="22">
        <f t="shared" si="450"/>
        <v>0.36105673600494348</v>
      </c>
      <c r="W218" s="21">
        <f t="shared" si="319"/>
        <v>27.782146011755749</v>
      </c>
      <c r="X218" s="21">
        <f t="shared" si="372"/>
        <v>27.782146011755749</v>
      </c>
      <c r="Y218" s="21">
        <f t="shared" si="373"/>
        <v>89.237913497061072</v>
      </c>
      <c r="Z218" s="21">
        <f t="shared" si="374"/>
        <v>267.71374049118322</v>
      </c>
      <c r="AA218" s="21"/>
      <c r="AB218" s="22">
        <f t="shared" si="375"/>
        <v>0</v>
      </c>
      <c r="AC218" s="21">
        <f t="shared" si="320"/>
        <v>0</v>
      </c>
      <c r="AD218" s="22">
        <f t="shared" si="451"/>
        <v>0</v>
      </c>
      <c r="AE218" s="21">
        <f t="shared" si="321"/>
        <v>0</v>
      </c>
      <c r="AF218" s="21">
        <f t="shared" si="376"/>
        <v>0</v>
      </c>
      <c r="AG218" s="21">
        <f t="shared" si="377"/>
        <v>87.990045000000009</v>
      </c>
      <c r="AH218" s="21">
        <f t="shared" si="378"/>
        <v>4.6310550000000044</v>
      </c>
      <c r="AI218" s="21"/>
      <c r="AJ218" s="22">
        <f t="shared" si="379"/>
        <v>0</v>
      </c>
      <c r="AK218" s="21">
        <f t="shared" si="322"/>
        <v>0</v>
      </c>
      <c r="AL218" s="22">
        <f t="shared" si="452"/>
        <v>0</v>
      </c>
      <c r="AM218" s="21">
        <f t="shared" si="323"/>
        <v>0</v>
      </c>
      <c r="AN218" s="21">
        <f t="shared" si="380"/>
        <v>0</v>
      </c>
      <c r="AO218" s="21">
        <f t="shared" si="381"/>
        <v>189.51702000000003</v>
      </c>
      <c r="AP218" s="21">
        <f t="shared" si="382"/>
        <v>9.9745800000000102</v>
      </c>
      <c r="AQ218" s="21"/>
      <c r="AR218" s="22">
        <f t="shared" si="383"/>
        <v>0</v>
      </c>
      <c r="AS218" s="21">
        <f t="shared" si="324"/>
        <v>0</v>
      </c>
      <c r="AT218" s="22">
        <f t="shared" si="453"/>
        <v>0</v>
      </c>
      <c r="AU218" s="21">
        <f t="shared" si="325"/>
        <v>0</v>
      </c>
      <c r="AV218" s="21">
        <f t="shared" si="384"/>
        <v>0</v>
      </c>
      <c r="AW218" s="21">
        <f t="shared" si="385"/>
        <v>411.45142500000009</v>
      </c>
      <c r="AX218" s="21">
        <f t="shared" si="386"/>
        <v>137.15047500000003</v>
      </c>
      <c r="AY218" s="21"/>
      <c r="AZ218" s="22">
        <f t="shared" si="387"/>
        <v>0</v>
      </c>
      <c r="BA218" s="21">
        <f t="shared" si="326"/>
        <v>0</v>
      </c>
      <c r="BB218" s="22">
        <f t="shared" si="454"/>
        <v>0</v>
      </c>
      <c r="BC218" s="21">
        <f t="shared" si="327"/>
        <v>0</v>
      </c>
      <c r="BD218" s="21">
        <f t="shared" si="388"/>
        <v>0</v>
      </c>
      <c r="BE218" s="21">
        <f t="shared" si="389"/>
        <v>361.53508170731709</v>
      </c>
      <c r="BF218" s="21">
        <f t="shared" si="390"/>
        <v>19.028162195121972</v>
      </c>
      <c r="BG218" s="21"/>
      <c r="BH218" s="22">
        <f t="shared" si="391"/>
        <v>0</v>
      </c>
      <c r="BI218" s="21">
        <f t="shared" si="328"/>
        <v>0</v>
      </c>
      <c r="BJ218" s="22">
        <f t="shared" si="455"/>
        <v>0</v>
      </c>
      <c r="BK218" s="21">
        <f t="shared" si="329"/>
        <v>0</v>
      </c>
      <c r="BL218" s="21">
        <f t="shared" si="392"/>
        <v>0</v>
      </c>
      <c r="BM218" s="21">
        <f t="shared" si="393"/>
        <v>315.31141829268296</v>
      </c>
      <c r="BN218" s="21">
        <f t="shared" si="394"/>
        <v>16.595337804878067</v>
      </c>
      <c r="BO218" s="21"/>
      <c r="BP218" s="22">
        <f t="shared" si="395"/>
        <v>0</v>
      </c>
      <c r="BQ218" s="21">
        <f t="shared" si="330"/>
        <v>0</v>
      </c>
      <c r="BR218" s="22">
        <f t="shared" si="456"/>
        <v>0</v>
      </c>
      <c r="BS218" s="21">
        <f t="shared" si="331"/>
        <v>0</v>
      </c>
      <c r="BT218" s="21">
        <f t="shared" si="396"/>
        <v>0</v>
      </c>
      <c r="BU218" s="21">
        <f t="shared" si="397"/>
        <v>109.47709756097562</v>
      </c>
      <c r="BV218" s="21">
        <f t="shared" si="398"/>
        <v>36.492365853658541</v>
      </c>
      <c r="BW218" s="21"/>
      <c r="BX218" s="22">
        <f t="shared" si="399"/>
        <v>0.27194316353222014</v>
      </c>
      <c r="BY218" s="21">
        <f t="shared" si="332"/>
        <v>96.190200620200983</v>
      </c>
      <c r="BZ218" s="22">
        <f t="shared" si="457"/>
        <v>0.36105673600494348</v>
      </c>
      <c r="CA218" s="21">
        <f t="shared" si="333"/>
        <v>31.927737601937906</v>
      </c>
      <c r="CB218" s="21">
        <f t="shared" si="400"/>
        <v>128.11793822213889</v>
      </c>
      <c r="CC218" s="21">
        <f t="shared" si="401"/>
        <v>298.32375496650548</v>
      </c>
      <c r="CD218" s="21">
        <f t="shared" si="402"/>
        <v>15.701250261395041</v>
      </c>
      <c r="CE218" s="21"/>
      <c r="CF218" s="22">
        <f t="shared" si="403"/>
        <v>0.27194316353222014</v>
      </c>
      <c r="CG218" s="21">
        <f t="shared" si="334"/>
        <v>99.649320174360852</v>
      </c>
      <c r="CH218" s="22">
        <f t="shared" si="458"/>
        <v>0.36105673600494348</v>
      </c>
      <c r="CI218" s="21">
        <f t="shared" si="335"/>
        <v>6.9633471277679924</v>
      </c>
      <c r="CJ218" s="21">
        <f t="shared" si="404"/>
        <v>106.61266730212884</v>
      </c>
      <c r="CK218" s="21">
        <f t="shared" si="405"/>
        <v>265.1523300676983</v>
      </c>
      <c r="CL218" s="21">
        <f t="shared" si="406"/>
        <v>13.955385793036767</v>
      </c>
      <c r="CM218" s="21"/>
      <c r="CN218" s="22">
        <f t="shared" si="407"/>
        <v>0.27194316353222014</v>
      </c>
      <c r="CO218" s="21">
        <f t="shared" si="336"/>
        <v>36.896089599280586</v>
      </c>
      <c r="CP218" s="22">
        <f t="shared" si="459"/>
        <v>0.36105673600494348</v>
      </c>
      <c r="CQ218" s="21">
        <f t="shared" si="337"/>
        <v>12.246659843393926</v>
      </c>
      <c r="CR218" s="21">
        <f t="shared" si="408"/>
        <v>49.142749442674514</v>
      </c>
      <c r="CS218" s="21">
        <f t="shared" si="409"/>
        <v>30.112980986105576</v>
      </c>
      <c r="CT218" s="21">
        <f t="shared" si="410"/>
        <v>90.338942958316721</v>
      </c>
      <c r="CU218" s="21"/>
      <c r="CV218" s="22">
        <f t="shared" si="411"/>
        <v>0.16590924804351914</v>
      </c>
      <c r="CW218" s="21">
        <f t="shared" si="338"/>
        <v>59.982013547413231</v>
      </c>
      <c r="CX218" s="22">
        <f t="shared" si="460"/>
        <v>0.18425595240245685</v>
      </c>
      <c r="CY218" s="21">
        <f t="shared" si="339"/>
        <v>3.5060521477306197</v>
      </c>
      <c r="CZ218" s="21">
        <f t="shared" si="412"/>
        <v>63.488065695143852</v>
      </c>
      <c r="DA218" s="21">
        <f t="shared" si="413"/>
        <v>301.22141929693043</v>
      </c>
      <c r="DB218" s="21">
        <f t="shared" si="414"/>
        <v>15.853758910364775</v>
      </c>
      <c r="DC218" s="21"/>
      <c r="DD218" s="22">
        <f t="shared" si="415"/>
        <v>0.16590924804351914</v>
      </c>
      <c r="DE218" s="21">
        <f t="shared" si="340"/>
        <v>52.313080308474554</v>
      </c>
      <c r="DF218" s="22">
        <f t="shared" si="461"/>
        <v>0.18425595240245685</v>
      </c>
      <c r="DG218" s="21">
        <f t="shared" si="341"/>
        <v>3.0577897726783032</v>
      </c>
      <c r="DH218" s="21">
        <f t="shared" si="416"/>
        <v>55.370870081152859</v>
      </c>
      <c r="DI218" s="21">
        <f t="shared" si="417"/>
        <v>262.7090917155877</v>
      </c>
      <c r="DJ218" s="21">
        <f t="shared" si="418"/>
        <v>13.826794300820419</v>
      </c>
      <c r="DK218" s="21"/>
      <c r="DL218" s="22">
        <f t="shared" si="419"/>
        <v>0.16590924804351848</v>
      </c>
      <c r="DM218" s="21">
        <f t="shared" si="342"/>
        <v>23.006799716815937</v>
      </c>
      <c r="DN218" s="22">
        <f t="shared" si="462"/>
        <v>0.18425595240245685</v>
      </c>
      <c r="DO218" s="21">
        <f t="shared" si="343"/>
        <v>1.3447871251569499</v>
      </c>
      <c r="DP218" s="21">
        <f t="shared" si="420"/>
        <v>24.351586841972889</v>
      </c>
      <c r="DQ218" s="21">
        <f t="shared" si="421"/>
        <v>91.213407429495931</v>
      </c>
      <c r="DR218" s="21">
        <f t="shared" si="422"/>
        <v>30.404469143165311</v>
      </c>
      <c r="DS218" s="21"/>
      <c r="DT218" s="22">
        <f t="shared" si="423"/>
        <v>0.39620448291952026</v>
      </c>
      <c r="DU218" s="21">
        <f t="shared" si="344"/>
        <v>998.72483204830371</v>
      </c>
      <c r="DV218" s="22">
        <f t="shared" si="463"/>
        <v>0.56846850474321964</v>
      </c>
      <c r="DW218" s="21">
        <f t="shared" si="345"/>
        <v>159.21733919394296</v>
      </c>
      <c r="DX218" s="21">
        <f t="shared" si="424"/>
        <v>1157.9421712422468</v>
      </c>
      <c r="DY218" s="21">
        <f t="shared" si="425"/>
        <v>1560.7263076276931</v>
      </c>
      <c r="DZ218" s="21">
        <f t="shared" si="426"/>
        <v>82.143489875141825</v>
      </c>
      <c r="EA218" s="21"/>
      <c r="EB218" s="22">
        <f t="shared" si="427"/>
        <v>0.39620448291952026</v>
      </c>
      <c r="EC218" s="21">
        <f t="shared" si="346"/>
        <v>953.85464366740723</v>
      </c>
      <c r="ED218" s="22">
        <f t="shared" si="464"/>
        <v>0.56846850474321964</v>
      </c>
      <c r="EE218" s="21">
        <f t="shared" si="347"/>
        <v>72.030365818387978</v>
      </c>
      <c r="EF218" s="21">
        <f t="shared" si="428"/>
        <v>1025.8850094857953</v>
      </c>
      <c r="EG218" s="21">
        <f t="shared" si="429"/>
        <v>1432.8899353984075</v>
      </c>
      <c r="EH218" s="21">
        <f t="shared" si="430"/>
        <v>75.415259757811</v>
      </c>
      <c r="EI218" s="21"/>
      <c r="EJ218" s="22">
        <f t="shared" si="431"/>
        <v>0</v>
      </c>
      <c r="EK218" s="21">
        <f t="shared" si="348"/>
        <v>0</v>
      </c>
      <c r="EL218" s="22">
        <f t="shared" si="465"/>
        <v>0</v>
      </c>
      <c r="EM218" s="21">
        <f t="shared" si="349"/>
        <v>0</v>
      </c>
      <c r="EN218" s="21">
        <f t="shared" si="432"/>
        <v>0</v>
      </c>
      <c r="EO218" s="21">
        <f t="shared" si="433"/>
        <v>198.10339994590873</v>
      </c>
      <c r="EP218" s="21">
        <f t="shared" si="434"/>
        <v>594.31019983772626</v>
      </c>
      <c r="EQ218" s="21"/>
      <c r="ER218" s="22">
        <f t="shared" si="435"/>
        <v>0.48520285865702262</v>
      </c>
      <c r="ES218" s="21">
        <f t="shared" si="350"/>
        <v>741.16467863659909</v>
      </c>
      <c r="ET218" s="22">
        <f t="shared" si="466"/>
        <v>0.82465929960311368</v>
      </c>
      <c r="EU218" s="21">
        <f t="shared" si="351"/>
        <v>314.92412599689158</v>
      </c>
      <c r="EV218" s="21">
        <f t="shared" si="436"/>
        <v>1056.0888046334908</v>
      </c>
      <c r="EW218" s="21">
        <f t="shared" si="437"/>
        <v>426.66539768325492</v>
      </c>
      <c r="EX218" s="21">
        <f t="shared" si="438"/>
        <v>426.66539768325492</v>
      </c>
      <c r="EY218" s="21"/>
      <c r="EZ218" s="22">
        <f t="shared" si="439"/>
        <v>0.48520285865702262</v>
      </c>
      <c r="FA218" s="21">
        <f t="shared" si="352"/>
        <v>197.04471400320028</v>
      </c>
      <c r="FB218" s="22">
        <f t="shared" si="467"/>
        <v>0.82465929960311368</v>
      </c>
      <c r="FC218" s="21">
        <f t="shared" si="353"/>
        <v>17.626350335646915</v>
      </c>
      <c r="FD218" s="21">
        <f t="shared" si="440"/>
        <v>214.6710643388472</v>
      </c>
      <c r="FE218" s="21">
        <f t="shared" si="441"/>
        <v>106.40546783057641</v>
      </c>
      <c r="FF218" s="21">
        <f t="shared" si="442"/>
        <v>106.40546783057641</v>
      </c>
      <c r="FG218" s="21"/>
      <c r="FH218" s="22">
        <f t="shared" si="443"/>
        <v>0</v>
      </c>
      <c r="FI218" s="21">
        <f t="shared" si="354"/>
        <v>0</v>
      </c>
      <c r="FJ218" s="22">
        <f t="shared" si="468"/>
        <v>0</v>
      </c>
      <c r="FK218" s="21">
        <f t="shared" si="355"/>
        <v>0</v>
      </c>
      <c r="FL218" s="21">
        <f t="shared" si="444"/>
        <v>0</v>
      </c>
      <c r="FM218" s="21">
        <f t="shared" si="445"/>
        <v>103.30815000000001</v>
      </c>
      <c r="FN218" s="21">
        <f t="shared" si="446"/>
        <v>309.92445000000004</v>
      </c>
      <c r="FO218" s="21"/>
      <c r="FP218" s="21">
        <f t="shared" si="356"/>
        <v>3586.3630222647607</v>
      </c>
      <c r="FQ218" s="21">
        <f t="shared" si="357"/>
        <v>732.81554959340156</v>
      </c>
      <c r="FR218" s="21">
        <f t="shared" si="447"/>
        <v>4319.1785718581623</v>
      </c>
      <c r="FS218" s="21">
        <f t="shared" si="358"/>
        <v>7893.0738853734265</v>
      </c>
      <c r="FT218" s="21">
        <f t="shared" si="359"/>
        <v>6469.0475427684105</v>
      </c>
      <c r="FU218" s="21"/>
      <c r="FV218" s="20">
        <f t="shared" si="313"/>
        <v>9163157.5218864642</v>
      </c>
      <c r="FW218" s="20">
        <f t="shared" si="313"/>
        <v>3239154.6515352735</v>
      </c>
      <c r="FX218" s="20">
        <f t="shared" si="360"/>
        <v>8246841.769697817</v>
      </c>
      <c r="FY218" s="20">
        <f t="shared" si="361"/>
        <v>3051920.2786141597</v>
      </c>
    </row>
    <row r="219" spans="2:181" x14ac:dyDescent="0.25">
      <c r="B219" s="20">
        <v>7.05</v>
      </c>
      <c r="C219" s="20">
        <f t="shared" si="362"/>
        <v>12.1965</v>
      </c>
      <c r="D219" s="22">
        <f t="shared" si="363"/>
        <v>0.26495704327173586</v>
      </c>
      <c r="E219" s="21">
        <f t="shared" si="314"/>
        <v>220.48796731594243</v>
      </c>
      <c r="F219" s="22">
        <f t="shared" si="448"/>
        <v>0.34934999840497871</v>
      </c>
      <c r="G219" s="21">
        <f t="shared" si="315"/>
        <v>72.679206862169821</v>
      </c>
      <c r="H219" s="21">
        <f t="shared" si="364"/>
        <v>293.16717417811225</v>
      </c>
      <c r="I219" s="21">
        <f t="shared" si="365"/>
        <v>709.68707453079367</v>
      </c>
      <c r="J219" s="21">
        <f t="shared" si="366"/>
        <v>37.351951291094437</v>
      </c>
      <c r="K219" s="21"/>
      <c r="L219" s="22">
        <f t="shared" si="367"/>
        <v>0.26495704327173586</v>
      </c>
      <c r="M219" s="21">
        <f t="shared" si="316"/>
        <v>98.634386063852631</v>
      </c>
      <c r="N219" s="22">
        <f t="shared" si="449"/>
        <v>0.34934999840497871</v>
      </c>
      <c r="O219" s="21">
        <f t="shared" si="317"/>
        <v>6.8447883174988693</v>
      </c>
      <c r="P219" s="21">
        <f t="shared" si="368"/>
        <v>105.4791743813515</v>
      </c>
      <c r="Q219" s="21">
        <f t="shared" si="369"/>
        <v>272.06035933771608</v>
      </c>
      <c r="R219" s="21">
        <f t="shared" si="370"/>
        <v>14.31896628093244</v>
      </c>
      <c r="S219" s="21"/>
      <c r="T219" s="22">
        <f t="shared" si="371"/>
        <v>0</v>
      </c>
      <c r="U219" s="21">
        <f t="shared" si="318"/>
        <v>0</v>
      </c>
      <c r="V219" s="22">
        <f t="shared" si="450"/>
        <v>0.34934999840497871</v>
      </c>
      <c r="W219" s="21">
        <f t="shared" si="319"/>
        <v>26.881350483268285</v>
      </c>
      <c r="X219" s="21">
        <f t="shared" si="372"/>
        <v>26.881350483268285</v>
      </c>
      <c r="Y219" s="21">
        <f t="shared" si="373"/>
        <v>89.463112379182945</v>
      </c>
      <c r="Z219" s="21">
        <f t="shared" si="374"/>
        <v>268.38933713754886</v>
      </c>
      <c r="AA219" s="21"/>
      <c r="AB219" s="22">
        <f t="shared" si="375"/>
        <v>0</v>
      </c>
      <c r="AC219" s="21">
        <f t="shared" si="320"/>
        <v>0</v>
      </c>
      <c r="AD219" s="22">
        <f t="shared" si="451"/>
        <v>0</v>
      </c>
      <c r="AE219" s="21">
        <f t="shared" si="321"/>
        <v>0</v>
      </c>
      <c r="AF219" s="21">
        <f t="shared" si="376"/>
        <v>0</v>
      </c>
      <c r="AG219" s="21">
        <f t="shared" si="377"/>
        <v>87.990045000000009</v>
      </c>
      <c r="AH219" s="21">
        <f t="shared" si="378"/>
        <v>4.6310550000000044</v>
      </c>
      <c r="AI219" s="21"/>
      <c r="AJ219" s="22">
        <f t="shared" si="379"/>
        <v>0</v>
      </c>
      <c r="AK219" s="21">
        <f t="shared" si="322"/>
        <v>0</v>
      </c>
      <c r="AL219" s="22">
        <f t="shared" si="452"/>
        <v>0</v>
      </c>
      <c r="AM219" s="21">
        <f t="shared" si="323"/>
        <v>0</v>
      </c>
      <c r="AN219" s="21">
        <f t="shared" si="380"/>
        <v>0</v>
      </c>
      <c r="AO219" s="21">
        <f t="shared" si="381"/>
        <v>189.51702000000003</v>
      </c>
      <c r="AP219" s="21">
        <f t="shared" si="382"/>
        <v>9.9745800000000102</v>
      </c>
      <c r="AQ219" s="21"/>
      <c r="AR219" s="22">
        <f t="shared" si="383"/>
        <v>0</v>
      </c>
      <c r="AS219" s="21">
        <f t="shared" si="324"/>
        <v>0</v>
      </c>
      <c r="AT219" s="22">
        <f t="shared" si="453"/>
        <v>0</v>
      </c>
      <c r="AU219" s="21">
        <f t="shared" si="325"/>
        <v>0</v>
      </c>
      <c r="AV219" s="21">
        <f t="shared" si="384"/>
        <v>0</v>
      </c>
      <c r="AW219" s="21">
        <f t="shared" si="385"/>
        <v>411.45142500000009</v>
      </c>
      <c r="AX219" s="21">
        <f t="shared" si="386"/>
        <v>137.15047500000003</v>
      </c>
      <c r="AY219" s="21"/>
      <c r="AZ219" s="22">
        <f t="shared" si="387"/>
        <v>0</v>
      </c>
      <c r="BA219" s="21">
        <f t="shared" si="326"/>
        <v>0</v>
      </c>
      <c r="BB219" s="22">
        <f t="shared" si="454"/>
        <v>0</v>
      </c>
      <c r="BC219" s="21">
        <f t="shared" si="327"/>
        <v>0</v>
      </c>
      <c r="BD219" s="21">
        <f t="shared" si="388"/>
        <v>0</v>
      </c>
      <c r="BE219" s="21">
        <f t="shared" si="389"/>
        <v>361.53508170731709</v>
      </c>
      <c r="BF219" s="21">
        <f t="shared" si="390"/>
        <v>19.028162195121972</v>
      </c>
      <c r="BG219" s="21"/>
      <c r="BH219" s="22">
        <f t="shared" si="391"/>
        <v>0</v>
      </c>
      <c r="BI219" s="21">
        <f t="shared" si="328"/>
        <v>0</v>
      </c>
      <c r="BJ219" s="22">
        <f t="shared" si="455"/>
        <v>0</v>
      </c>
      <c r="BK219" s="21">
        <f t="shared" si="329"/>
        <v>0</v>
      </c>
      <c r="BL219" s="21">
        <f t="shared" si="392"/>
        <v>0</v>
      </c>
      <c r="BM219" s="21">
        <f t="shared" si="393"/>
        <v>315.31141829268296</v>
      </c>
      <c r="BN219" s="21">
        <f t="shared" si="394"/>
        <v>16.595337804878067</v>
      </c>
      <c r="BO219" s="21"/>
      <c r="BP219" s="22">
        <f t="shared" si="395"/>
        <v>0</v>
      </c>
      <c r="BQ219" s="21">
        <f t="shared" si="330"/>
        <v>0</v>
      </c>
      <c r="BR219" s="22">
        <f t="shared" si="456"/>
        <v>0</v>
      </c>
      <c r="BS219" s="21">
        <f t="shared" si="331"/>
        <v>0</v>
      </c>
      <c r="BT219" s="21">
        <f t="shared" si="396"/>
        <v>0</v>
      </c>
      <c r="BU219" s="21">
        <f t="shared" si="397"/>
        <v>109.47709756097562</v>
      </c>
      <c r="BV219" s="21">
        <f t="shared" si="398"/>
        <v>36.492365853658541</v>
      </c>
      <c r="BW219" s="21"/>
      <c r="BX219" s="22">
        <f t="shared" si="399"/>
        <v>0.26495704327173586</v>
      </c>
      <c r="BY219" s="21">
        <f t="shared" si="332"/>
        <v>93.719109599987803</v>
      </c>
      <c r="BZ219" s="22">
        <f t="shared" si="457"/>
        <v>0.34934999840497871</v>
      </c>
      <c r="CA219" s="21">
        <f t="shared" si="333"/>
        <v>30.892527317808774</v>
      </c>
      <c r="CB219" s="21">
        <f t="shared" si="400"/>
        <v>124.61163691779657</v>
      </c>
      <c r="CC219" s="21">
        <f t="shared" si="401"/>
        <v>301.65474120563073</v>
      </c>
      <c r="CD219" s="21">
        <f t="shared" si="402"/>
        <v>15.876565326612157</v>
      </c>
      <c r="CE219" s="21"/>
      <c r="CF219" s="22">
        <f t="shared" si="403"/>
        <v>0.26495704327173586</v>
      </c>
      <c r="CG219" s="21">
        <f t="shared" si="334"/>
        <v>97.089365639849802</v>
      </c>
      <c r="CH219" s="22">
        <f t="shared" si="458"/>
        <v>0.34934999840497871</v>
      </c>
      <c r="CI219" s="21">
        <f t="shared" si="335"/>
        <v>6.7375707621357162</v>
      </c>
      <c r="CJ219" s="21">
        <f t="shared" si="404"/>
        <v>103.82693640198552</v>
      </c>
      <c r="CK219" s="21">
        <f t="shared" si="405"/>
        <v>267.79877442283447</v>
      </c>
      <c r="CL219" s="21">
        <f t="shared" si="406"/>
        <v>14.094672338043933</v>
      </c>
      <c r="CM219" s="21"/>
      <c r="CN219" s="22">
        <f t="shared" si="407"/>
        <v>0.26495704327173586</v>
      </c>
      <c r="CO219" s="21">
        <f t="shared" si="336"/>
        <v>35.948242572224736</v>
      </c>
      <c r="CP219" s="22">
        <f t="shared" si="459"/>
        <v>0.34934999840497871</v>
      </c>
      <c r="CQ219" s="21">
        <f t="shared" si="337"/>
        <v>11.849579775455032</v>
      </c>
      <c r="CR219" s="21">
        <f t="shared" si="408"/>
        <v>47.797822347679769</v>
      </c>
      <c r="CS219" s="21">
        <f t="shared" si="409"/>
        <v>30.449212759854262</v>
      </c>
      <c r="CT219" s="21">
        <f t="shared" si="410"/>
        <v>91.347638279562787</v>
      </c>
      <c r="CU219" s="21"/>
      <c r="CV219" s="22">
        <f t="shared" si="411"/>
        <v>0.15816574267240147</v>
      </c>
      <c r="CW219" s="21">
        <f t="shared" si="338"/>
        <v>57.182464700365152</v>
      </c>
      <c r="CX219" s="22">
        <f t="shared" si="460"/>
        <v>0.17128635206247422</v>
      </c>
      <c r="CY219" s="21">
        <f t="shared" si="339"/>
        <v>3.2592644888555213</v>
      </c>
      <c r="CZ219" s="21">
        <f t="shared" si="412"/>
        <v>60.441729189220673</v>
      </c>
      <c r="DA219" s="21">
        <f t="shared" si="413"/>
        <v>304.11543897755746</v>
      </c>
      <c r="DB219" s="21">
        <f t="shared" si="414"/>
        <v>16.006075735660936</v>
      </c>
      <c r="DC219" s="21"/>
      <c r="DD219" s="22">
        <f t="shared" si="415"/>
        <v>0.15816574267240147</v>
      </c>
      <c r="DE219" s="21">
        <f t="shared" si="340"/>
        <v>49.871464647350436</v>
      </c>
      <c r="DF219" s="22">
        <f t="shared" si="461"/>
        <v>0.17128635206247422</v>
      </c>
      <c r="DG219" s="21">
        <f t="shared" si="341"/>
        <v>2.8425548738420305</v>
      </c>
      <c r="DH219" s="21">
        <f t="shared" si="416"/>
        <v>52.714019521192469</v>
      </c>
      <c r="DI219" s="21">
        <f t="shared" si="417"/>
        <v>265.23309974755017</v>
      </c>
      <c r="DJ219" s="21">
        <f t="shared" si="418"/>
        <v>13.959636828818441</v>
      </c>
      <c r="DK219" s="21"/>
      <c r="DL219" s="22">
        <f t="shared" si="419"/>
        <v>0.15816574267240069</v>
      </c>
      <c r="DM219" s="21">
        <f t="shared" si="342"/>
        <v>21.933000159044056</v>
      </c>
      <c r="DN219" s="22">
        <f t="shared" si="462"/>
        <v>0.17128635206247422</v>
      </c>
      <c r="DO219" s="21">
        <f t="shared" si="343"/>
        <v>1.2501288450404737</v>
      </c>
      <c r="DP219" s="21">
        <f t="shared" si="420"/>
        <v>23.183129004084531</v>
      </c>
      <c r="DQ219" s="21">
        <f t="shared" si="421"/>
        <v>92.089750807912196</v>
      </c>
      <c r="DR219" s="21">
        <f t="shared" si="422"/>
        <v>30.6965836026374</v>
      </c>
      <c r="DS219" s="21"/>
      <c r="DT219" s="22">
        <f t="shared" si="423"/>
        <v>0.3901059435118025</v>
      </c>
      <c r="DU219" s="21">
        <f t="shared" si="344"/>
        <v>983.35205609980414</v>
      </c>
      <c r="DV219" s="22">
        <f t="shared" si="463"/>
        <v>0.55824327977709953</v>
      </c>
      <c r="DW219" s="21">
        <f t="shared" si="345"/>
        <v>156.35344594712095</v>
      </c>
      <c r="DX219" s="21">
        <f t="shared" si="424"/>
        <v>1139.7055020469252</v>
      </c>
      <c r="DY219" s="21">
        <f t="shared" si="425"/>
        <v>1578.0511433632485</v>
      </c>
      <c r="DZ219" s="21">
        <f t="shared" si="426"/>
        <v>83.055323334907882</v>
      </c>
      <c r="EA219" s="21"/>
      <c r="EB219" s="22">
        <f t="shared" si="427"/>
        <v>0.3901059435118025</v>
      </c>
      <c r="EC219" s="21">
        <f t="shared" si="346"/>
        <v>939.17252777922863</v>
      </c>
      <c r="ED219" s="22">
        <f t="shared" si="464"/>
        <v>0.55824327977709953</v>
      </c>
      <c r="EE219" s="21">
        <f t="shared" si="347"/>
        <v>70.734732570917856</v>
      </c>
      <c r="EF219" s="21">
        <f t="shared" si="428"/>
        <v>1009.9072603501465</v>
      </c>
      <c r="EG219" s="21">
        <f t="shared" si="429"/>
        <v>1448.068797077274</v>
      </c>
      <c r="EH219" s="21">
        <f t="shared" si="430"/>
        <v>76.214147214593439</v>
      </c>
      <c r="EI219" s="21"/>
      <c r="EJ219" s="22">
        <f t="shared" si="431"/>
        <v>0</v>
      </c>
      <c r="EK219" s="21">
        <f t="shared" si="348"/>
        <v>0</v>
      </c>
      <c r="EL219" s="22">
        <f t="shared" si="465"/>
        <v>0</v>
      </c>
      <c r="EM219" s="21">
        <f t="shared" si="349"/>
        <v>0</v>
      </c>
      <c r="EN219" s="21">
        <f t="shared" si="432"/>
        <v>0</v>
      </c>
      <c r="EO219" s="21">
        <f t="shared" si="433"/>
        <v>198.10339994590873</v>
      </c>
      <c r="EP219" s="21">
        <f t="shared" si="434"/>
        <v>594.31019983772626</v>
      </c>
      <c r="EQ219" s="21"/>
      <c r="ER219" s="22">
        <f t="shared" si="435"/>
        <v>0.47974002193314436</v>
      </c>
      <c r="ES219" s="21">
        <f t="shared" si="350"/>
        <v>732.82000062686075</v>
      </c>
      <c r="ET219" s="22">
        <f t="shared" si="466"/>
        <v>0.81626400888599304</v>
      </c>
      <c r="EU219" s="21">
        <f t="shared" si="351"/>
        <v>311.71809946829796</v>
      </c>
      <c r="EV219" s="21">
        <f t="shared" si="436"/>
        <v>1044.5381000951588</v>
      </c>
      <c r="EW219" s="21">
        <f t="shared" si="437"/>
        <v>432.4407499524209</v>
      </c>
      <c r="EX219" s="21">
        <f t="shared" si="438"/>
        <v>432.4407499524209</v>
      </c>
      <c r="EY219" s="21"/>
      <c r="EZ219" s="22">
        <f t="shared" si="439"/>
        <v>0.47974002193314436</v>
      </c>
      <c r="FA219" s="21">
        <f t="shared" si="352"/>
        <v>194.82621285322321</v>
      </c>
      <c r="FB219" s="22">
        <f t="shared" si="467"/>
        <v>0.81626400888599304</v>
      </c>
      <c r="FC219" s="21">
        <f t="shared" si="353"/>
        <v>17.446908552330104</v>
      </c>
      <c r="FD219" s="21">
        <f t="shared" si="440"/>
        <v>212.27312140555333</v>
      </c>
      <c r="FE219" s="21">
        <f t="shared" si="441"/>
        <v>107.60443929722335</v>
      </c>
      <c r="FF219" s="21">
        <f t="shared" si="442"/>
        <v>107.60443929722335</v>
      </c>
      <c r="FG219" s="21"/>
      <c r="FH219" s="22">
        <f t="shared" si="443"/>
        <v>0</v>
      </c>
      <c r="FI219" s="21">
        <f t="shared" si="354"/>
        <v>0</v>
      </c>
      <c r="FJ219" s="22">
        <f t="shared" si="468"/>
        <v>0</v>
      </c>
      <c r="FK219" s="21">
        <f t="shared" si="355"/>
        <v>0</v>
      </c>
      <c r="FL219" s="21">
        <f t="shared" si="444"/>
        <v>0</v>
      </c>
      <c r="FM219" s="21">
        <f t="shared" si="445"/>
        <v>103.30815000000001</v>
      </c>
      <c r="FN219" s="21">
        <f t="shared" si="446"/>
        <v>309.92445000000004</v>
      </c>
      <c r="FO219" s="21"/>
      <c r="FP219" s="21">
        <f t="shared" si="356"/>
        <v>3525.0367980577339</v>
      </c>
      <c r="FQ219" s="21">
        <f t="shared" si="357"/>
        <v>719.49015826474147</v>
      </c>
      <c r="FR219" s="21">
        <f t="shared" si="447"/>
        <v>4244.5269563224756</v>
      </c>
      <c r="FS219" s="21">
        <f t="shared" si="358"/>
        <v>7955.9103313660826</v>
      </c>
      <c r="FT219" s="21">
        <f t="shared" si="359"/>
        <v>6480.862712311442</v>
      </c>
      <c r="FU219" s="21"/>
      <c r="FV219" s="20">
        <f t="shared" si="313"/>
        <v>9070800.9406020641</v>
      </c>
      <c r="FW219" s="20">
        <f t="shared" si="313"/>
        <v>3202970.5260757105</v>
      </c>
      <c r="FX219" s="20">
        <f t="shared" si="360"/>
        <v>8170154.0386983128</v>
      </c>
      <c r="FY219" s="20">
        <f t="shared" si="361"/>
        <v>3019140.7906390699</v>
      </c>
    </row>
    <row r="220" spans="2:181" x14ac:dyDescent="0.25">
      <c r="B220" s="20">
        <v>7.1</v>
      </c>
      <c r="C220" s="20">
        <f t="shared" si="362"/>
        <v>12.282999999999999</v>
      </c>
      <c r="D220" s="22">
        <f t="shared" si="363"/>
        <v>0.25797092301125191</v>
      </c>
      <c r="E220" s="21">
        <f t="shared" si="314"/>
        <v>214.67436282882159</v>
      </c>
      <c r="F220" s="22">
        <f t="shared" si="448"/>
        <v>0.33764326080501406</v>
      </c>
      <c r="G220" s="21">
        <f t="shared" si="315"/>
        <v>70.243722655518553</v>
      </c>
      <c r="H220" s="21">
        <f t="shared" si="364"/>
        <v>284.91808548434017</v>
      </c>
      <c r="I220" s="21">
        <f t="shared" si="365"/>
        <v>717.52370878987722</v>
      </c>
      <c r="J220" s="21">
        <f t="shared" si="366"/>
        <v>37.76440572578305</v>
      </c>
      <c r="K220" s="21"/>
      <c r="L220" s="22">
        <f t="shared" si="367"/>
        <v>0.25797092301125191</v>
      </c>
      <c r="M220" s="21">
        <f t="shared" si="316"/>
        <v>96.033693988064428</v>
      </c>
      <c r="N220" s="22">
        <f t="shared" si="449"/>
        <v>0.33764326080501406</v>
      </c>
      <c r="O220" s="21">
        <f t="shared" si="317"/>
        <v>6.6154190857080817</v>
      </c>
      <c r="P220" s="21">
        <f t="shared" si="368"/>
        <v>102.64911307377251</v>
      </c>
      <c r="Q220" s="21">
        <f t="shared" si="369"/>
        <v>274.74891757991605</v>
      </c>
      <c r="R220" s="21">
        <f t="shared" si="370"/>
        <v>14.460469346311386</v>
      </c>
      <c r="S220" s="21"/>
      <c r="T220" s="22">
        <f t="shared" si="371"/>
        <v>0</v>
      </c>
      <c r="U220" s="21">
        <f t="shared" si="318"/>
        <v>0</v>
      </c>
      <c r="V220" s="22">
        <f t="shared" si="450"/>
        <v>0.33764326080501406</v>
      </c>
      <c r="W220" s="21">
        <f t="shared" si="319"/>
        <v>25.980554954780828</v>
      </c>
      <c r="X220" s="21">
        <f t="shared" si="372"/>
        <v>25.980554954780828</v>
      </c>
      <c r="Y220" s="21">
        <f t="shared" si="373"/>
        <v>89.688311261304804</v>
      </c>
      <c r="Z220" s="21">
        <f t="shared" si="374"/>
        <v>269.0649337839144</v>
      </c>
      <c r="AA220" s="21"/>
      <c r="AB220" s="22">
        <f t="shared" si="375"/>
        <v>0</v>
      </c>
      <c r="AC220" s="21">
        <f t="shared" si="320"/>
        <v>0</v>
      </c>
      <c r="AD220" s="22">
        <f t="shared" si="451"/>
        <v>0</v>
      </c>
      <c r="AE220" s="21">
        <f t="shared" si="321"/>
        <v>0</v>
      </c>
      <c r="AF220" s="21">
        <f t="shared" si="376"/>
        <v>0</v>
      </c>
      <c r="AG220" s="21">
        <f t="shared" si="377"/>
        <v>87.990045000000009</v>
      </c>
      <c r="AH220" s="21">
        <f t="shared" si="378"/>
        <v>4.6310550000000044</v>
      </c>
      <c r="AI220" s="21"/>
      <c r="AJ220" s="22">
        <f t="shared" si="379"/>
        <v>0</v>
      </c>
      <c r="AK220" s="21">
        <f t="shared" si="322"/>
        <v>0</v>
      </c>
      <c r="AL220" s="22">
        <f t="shared" si="452"/>
        <v>0</v>
      </c>
      <c r="AM220" s="21">
        <f t="shared" si="323"/>
        <v>0</v>
      </c>
      <c r="AN220" s="21">
        <f t="shared" si="380"/>
        <v>0</v>
      </c>
      <c r="AO220" s="21">
        <f t="shared" si="381"/>
        <v>189.51702000000003</v>
      </c>
      <c r="AP220" s="21">
        <f t="shared" si="382"/>
        <v>9.9745800000000102</v>
      </c>
      <c r="AQ220" s="21"/>
      <c r="AR220" s="22">
        <f t="shared" si="383"/>
        <v>0</v>
      </c>
      <c r="AS220" s="21">
        <f t="shared" si="324"/>
        <v>0</v>
      </c>
      <c r="AT220" s="22">
        <f t="shared" si="453"/>
        <v>0</v>
      </c>
      <c r="AU220" s="21">
        <f t="shared" si="325"/>
        <v>0</v>
      </c>
      <c r="AV220" s="21">
        <f t="shared" si="384"/>
        <v>0</v>
      </c>
      <c r="AW220" s="21">
        <f t="shared" si="385"/>
        <v>411.45142500000009</v>
      </c>
      <c r="AX220" s="21">
        <f t="shared" si="386"/>
        <v>137.15047500000003</v>
      </c>
      <c r="AY220" s="21"/>
      <c r="AZ220" s="22">
        <f t="shared" si="387"/>
        <v>0</v>
      </c>
      <c r="BA220" s="21">
        <f t="shared" si="326"/>
        <v>0</v>
      </c>
      <c r="BB220" s="22">
        <f t="shared" si="454"/>
        <v>0</v>
      </c>
      <c r="BC220" s="21">
        <f t="shared" si="327"/>
        <v>0</v>
      </c>
      <c r="BD220" s="21">
        <f t="shared" si="388"/>
        <v>0</v>
      </c>
      <c r="BE220" s="21">
        <f t="shared" si="389"/>
        <v>361.53508170731709</v>
      </c>
      <c r="BF220" s="21">
        <f t="shared" si="390"/>
        <v>19.028162195121972</v>
      </c>
      <c r="BG220" s="21"/>
      <c r="BH220" s="22">
        <f t="shared" si="391"/>
        <v>0</v>
      </c>
      <c r="BI220" s="21">
        <f t="shared" si="328"/>
        <v>0</v>
      </c>
      <c r="BJ220" s="22">
        <f t="shared" si="455"/>
        <v>0</v>
      </c>
      <c r="BK220" s="21">
        <f t="shared" si="329"/>
        <v>0</v>
      </c>
      <c r="BL220" s="21">
        <f t="shared" si="392"/>
        <v>0</v>
      </c>
      <c r="BM220" s="21">
        <f t="shared" si="393"/>
        <v>315.31141829268296</v>
      </c>
      <c r="BN220" s="21">
        <f t="shared" si="394"/>
        <v>16.595337804878067</v>
      </c>
      <c r="BO220" s="21"/>
      <c r="BP220" s="22">
        <f t="shared" si="395"/>
        <v>0</v>
      </c>
      <c r="BQ220" s="21">
        <f t="shared" si="330"/>
        <v>0</v>
      </c>
      <c r="BR220" s="22">
        <f t="shared" si="456"/>
        <v>0</v>
      </c>
      <c r="BS220" s="21">
        <f t="shared" si="331"/>
        <v>0</v>
      </c>
      <c r="BT220" s="21">
        <f t="shared" si="396"/>
        <v>0</v>
      </c>
      <c r="BU220" s="21">
        <f t="shared" si="397"/>
        <v>109.47709756097562</v>
      </c>
      <c r="BV220" s="21">
        <f t="shared" si="398"/>
        <v>36.492365853658541</v>
      </c>
      <c r="BW220" s="21"/>
      <c r="BX220" s="22">
        <f t="shared" si="399"/>
        <v>0.25797092301125191</v>
      </c>
      <c r="BY220" s="21">
        <f t="shared" si="332"/>
        <v>91.248018579774737</v>
      </c>
      <c r="BZ220" s="22">
        <f t="shared" si="457"/>
        <v>0.33764326080501406</v>
      </c>
      <c r="CA220" s="21">
        <f t="shared" si="333"/>
        <v>29.857317033679649</v>
      </c>
      <c r="CB220" s="21">
        <f t="shared" si="400"/>
        <v>121.10533561345439</v>
      </c>
      <c r="CC220" s="21">
        <f t="shared" si="401"/>
        <v>304.98572744475575</v>
      </c>
      <c r="CD220" s="21">
        <f t="shared" si="402"/>
        <v>16.051880391829265</v>
      </c>
      <c r="CE220" s="21"/>
      <c r="CF220" s="22">
        <f t="shared" si="403"/>
        <v>0.25797092301125191</v>
      </c>
      <c r="CG220" s="21">
        <f t="shared" si="334"/>
        <v>94.529411105338866</v>
      </c>
      <c r="CH220" s="22">
        <f t="shared" si="458"/>
        <v>0.33764326080501406</v>
      </c>
      <c r="CI220" s="21">
        <f t="shared" si="335"/>
        <v>6.5117943965034426</v>
      </c>
      <c r="CJ220" s="21">
        <f t="shared" si="404"/>
        <v>101.04120550184231</v>
      </c>
      <c r="CK220" s="21">
        <f t="shared" si="405"/>
        <v>270.44521877797052</v>
      </c>
      <c r="CL220" s="21">
        <f t="shared" si="406"/>
        <v>14.233958883051095</v>
      </c>
      <c r="CM220" s="21"/>
      <c r="CN220" s="22">
        <f t="shared" si="407"/>
        <v>0.25797092301125191</v>
      </c>
      <c r="CO220" s="21">
        <f t="shared" si="336"/>
        <v>35.000395545168935</v>
      </c>
      <c r="CP220" s="22">
        <f t="shared" si="459"/>
        <v>0.33764326080501406</v>
      </c>
      <c r="CQ220" s="21">
        <f t="shared" si="337"/>
        <v>11.452499707516141</v>
      </c>
      <c r="CR220" s="21">
        <f t="shared" si="408"/>
        <v>46.452895252685074</v>
      </c>
      <c r="CS220" s="21">
        <f t="shared" si="409"/>
        <v>30.785444533602938</v>
      </c>
      <c r="CT220" s="21">
        <f t="shared" si="410"/>
        <v>92.35633360080881</v>
      </c>
      <c r="CU220" s="21"/>
      <c r="CV220" s="22">
        <f t="shared" si="411"/>
        <v>0.15042223730128379</v>
      </c>
      <c r="CW220" s="21">
        <f t="shared" si="338"/>
        <v>54.382915853317073</v>
      </c>
      <c r="CX220" s="22">
        <f t="shared" si="460"/>
        <v>0.15831675172249193</v>
      </c>
      <c r="CY220" s="21">
        <f t="shared" si="339"/>
        <v>3.0124768299804296</v>
      </c>
      <c r="CZ220" s="21">
        <f t="shared" si="412"/>
        <v>57.395392683297501</v>
      </c>
      <c r="DA220" s="21">
        <f t="shared" si="413"/>
        <v>307.00945865818443</v>
      </c>
      <c r="DB220" s="21">
        <f t="shared" si="414"/>
        <v>16.15839256095709</v>
      </c>
      <c r="DC220" s="21"/>
      <c r="DD220" s="22">
        <f t="shared" si="415"/>
        <v>0.15042223730128379</v>
      </c>
      <c r="DE220" s="21">
        <f t="shared" si="340"/>
        <v>47.429848986226311</v>
      </c>
      <c r="DF220" s="22">
        <f t="shared" si="461"/>
        <v>0.15831675172249193</v>
      </c>
      <c r="DG220" s="21">
        <f t="shared" si="341"/>
        <v>2.6273199750057628</v>
      </c>
      <c r="DH220" s="21">
        <f t="shared" si="416"/>
        <v>50.057168961232072</v>
      </c>
      <c r="DI220" s="21">
        <f t="shared" si="417"/>
        <v>267.75710777951247</v>
      </c>
      <c r="DJ220" s="21">
        <f t="shared" si="418"/>
        <v>14.092479356816458</v>
      </c>
      <c r="DK220" s="21"/>
      <c r="DL220" s="22">
        <f t="shared" si="419"/>
        <v>0.15042223730128301</v>
      </c>
      <c r="DM220" s="21">
        <f t="shared" si="342"/>
        <v>20.859200601272192</v>
      </c>
      <c r="DN220" s="22">
        <f t="shared" si="462"/>
        <v>0.15831675172249193</v>
      </c>
      <c r="DO220" s="21">
        <f t="shared" si="343"/>
        <v>1.1554705649240002</v>
      </c>
      <c r="DP220" s="21">
        <f t="shared" si="420"/>
        <v>22.014671166196194</v>
      </c>
      <c r="DQ220" s="21">
        <f t="shared" si="421"/>
        <v>92.966094186328462</v>
      </c>
      <c r="DR220" s="21">
        <f t="shared" si="422"/>
        <v>30.988698062109485</v>
      </c>
      <c r="DS220" s="21"/>
      <c r="DT220" s="22">
        <f t="shared" si="423"/>
        <v>0.38400740410408485</v>
      </c>
      <c r="DU220" s="21">
        <f t="shared" si="344"/>
        <v>967.97928015130492</v>
      </c>
      <c r="DV220" s="22">
        <f t="shared" si="463"/>
        <v>0.54801805481097987</v>
      </c>
      <c r="DW220" s="21">
        <f t="shared" si="345"/>
        <v>153.48955270029904</v>
      </c>
      <c r="DX220" s="21">
        <f t="shared" si="424"/>
        <v>1121.468832851604</v>
      </c>
      <c r="DY220" s="21">
        <f t="shared" si="425"/>
        <v>1595.3759790988036</v>
      </c>
      <c r="DZ220" s="21">
        <f t="shared" si="426"/>
        <v>83.96715679467394</v>
      </c>
      <c r="EA220" s="21"/>
      <c r="EB220" s="22">
        <f t="shared" si="427"/>
        <v>0.38400740410408485</v>
      </c>
      <c r="EC220" s="21">
        <f t="shared" si="346"/>
        <v>924.49041189105037</v>
      </c>
      <c r="ED220" s="22">
        <f t="shared" si="464"/>
        <v>0.54801805481097987</v>
      </c>
      <c r="EE220" s="21">
        <f t="shared" si="347"/>
        <v>69.439099323447778</v>
      </c>
      <c r="EF220" s="21">
        <f t="shared" si="428"/>
        <v>993.92951121449812</v>
      </c>
      <c r="EG220" s="21">
        <f t="shared" si="429"/>
        <v>1463.2476587561398</v>
      </c>
      <c r="EH220" s="21">
        <f t="shared" si="430"/>
        <v>77.013034671375848</v>
      </c>
      <c r="EI220" s="21"/>
      <c r="EJ220" s="22">
        <f t="shared" si="431"/>
        <v>0</v>
      </c>
      <c r="EK220" s="21">
        <f t="shared" si="348"/>
        <v>0</v>
      </c>
      <c r="EL220" s="22">
        <f t="shared" si="465"/>
        <v>0</v>
      </c>
      <c r="EM220" s="21">
        <f t="shared" si="349"/>
        <v>0</v>
      </c>
      <c r="EN220" s="21">
        <f t="shared" si="432"/>
        <v>0</v>
      </c>
      <c r="EO220" s="21">
        <f t="shared" si="433"/>
        <v>198.10339994590873</v>
      </c>
      <c r="EP220" s="21">
        <f t="shared" si="434"/>
        <v>594.31019983772626</v>
      </c>
      <c r="EQ220" s="21"/>
      <c r="ER220" s="22">
        <f t="shared" si="435"/>
        <v>0.47427718520926587</v>
      </c>
      <c r="ES220" s="21">
        <f t="shared" si="350"/>
        <v>724.47532261712206</v>
      </c>
      <c r="ET220" s="22">
        <f t="shared" si="466"/>
        <v>0.80786871816887251</v>
      </c>
      <c r="EU220" s="21">
        <f t="shared" si="351"/>
        <v>308.51207293970435</v>
      </c>
      <c r="EV220" s="21">
        <f t="shared" si="436"/>
        <v>1032.9873955568264</v>
      </c>
      <c r="EW220" s="21">
        <f t="shared" si="437"/>
        <v>438.21610222158705</v>
      </c>
      <c r="EX220" s="21">
        <f t="shared" si="438"/>
        <v>438.21610222158705</v>
      </c>
      <c r="EY220" s="21"/>
      <c r="EZ220" s="22">
        <f t="shared" si="439"/>
        <v>0.47427718520926587</v>
      </c>
      <c r="FA220" s="21">
        <f t="shared" si="352"/>
        <v>192.60771170324603</v>
      </c>
      <c r="FB220" s="22">
        <f t="shared" si="467"/>
        <v>0.80786871816887251</v>
      </c>
      <c r="FC220" s="21">
        <f t="shared" si="353"/>
        <v>17.2674667690133</v>
      </c>
      <c r="FD220" s="21">
        <f t="shared" si="440"/>
        <v>209.87517847225934</v>
      </c>
      <c r="FE220" s="21">
        <f t="shared" si="441"/>
        <v>108.80341076387035</v>
      </c>
      <c r="FF220" s="21">
        <f t="shared" si="442"/>
        <v>108.80341076387035</v>
      </c>
      <c r="FG220" s="21"/>
      <c r="FH220" s="22">
        <f t="shared" si="443"/>
        <v>0</v>
      </c>
      <c r="FI220" s="21">
        <f t="shared" si="354"/>
        <v>0</v>
      </c>
      <c r="FJ220" s="22">
        <f t="shared" si="468"/>
        <v>0</v>
      </c>
      <c r="FK220" s="21">
        <f t="shared" si="355"/>
        <v>0</v>
      </c>
      <c r="FL220" s="21">
        <f t="shared" si="444"/>
        <v>0</v>
      </c>
      <c r="FM220" s="21">
        <f t="shared" si="445"/>
        <v>103.30815000000001</v>
      </c>
      <c r="FN220" s="21">
        <f t="shared" si="446"/>
        <v>309.92445000000004</v>
      </c>
      <c r="FO220" s="21"/>
      <c r="FP220" s="21">
        <f t="shared" si="356"/>
        <v>3463.7105738507071</v>
      </c>
      <c r="FQ220" s="21">
        <f t="shared" si="357"/>
        <v>706.16476693608138</v>
      </c>
      <c r="FR220" s="21">
        <f t="shared" si="447"/>
        <v>4169.875340786788</v>
      </c>
      <c r="FS220" s="21">
        <f t="shared" si="358"/>
        <v>8018.7467773587377</v>
      </c>
      <c r="FT220" s="21">
        <f t="shared" si="359"/>
        <v>6492.6778818544735</v>
      </c>
      <c r="FU220" s="21"/>
      <c r="FV220" s="20">
        <f t="shared" si="313"/>
        <v>8976205.9521341082</v>
      </c>
      <c r="FW220" s="20">
        <f t="shared" si="313"/>
        <v>3165944.9687806992</v>
      </c>
      <c r="FX220" s="20">
        <f t="shared" si="360"/>
        <v>8091227.9005152518</v>
      </c>
      <c r="FY220" s="20">
        <f t="shared" si="361"/>
        <v>2985519.8708285303</v>
      </c>
    </row>
    <row r="221" spans="2:181" x14ac:dyDescent="0.25">
      <c r="B221" s="20">
        <v>7.15</v>
      </c>
      <c r="C221" s="20">
        <f t="shared" si="362"/>
        <v>12.3695</v>
      </c>
      <c r="D221" s="22">
        <f t="shared" si="363"/>
        <v>0.25098480275076762</v>
      </c>
      <c r="E221" s="21">
        <f t="shared" si="314"/>
        <v>208.86075834170049</v>
      </c>
      <c r="F221" s="22">
        <f t="shared" si="448"/>
        <v>0.32593652320504929</v>
      </c>
      <c r="G221" s="21">
        <f t="shared" si="315"/>
        <v>67.808238448867257</v>
      </c>
      <c r="H221" s="21">
        <f t="shared" si="364"/>
        <v>276.66899679056775</v>
      </c>
      <c r="I221" s="21">
        <f t="shared" si="365"/>
        <v>725.360343048961</v>
      </c>
      <c r="J221" s="21">
        <f t="shared" si="366"/>
        <v>38.176860160471662</v>
      </c>
      <c r="K221" s="21"/>
      <c r="L221" s="22">
        <f t="shared" si="367"/>
        <v>0.25098480275076762</v>
      </c>
      <c r="M221" s="21">
        <f t="shared" si="316"/>
        <v>93.433001912276097</v>
      </c>
      <c r="N221" s="22">
        <f t="shared" si="449"/>
        <v>0.32593652320504929</v>
      </c>
      <c r="O221" s="21">
        <f t="shared" si="317"/>
        <v>6.3860498539172914</v>
      </c>
      <c r="P221" s="21">
        <f t="shared" si="368"/>
        <v>99.819051766193382</v>
      </c>
      <c r="Q221" s="21">
        <f t="shared" si="369"/>
        <v>277.43747582211631</v>
      </c>
      <c r="R221" s="21">
        <f t="shared" si="370"/>
        <v>14.601972411690346</v>
      </c>
      <c r="S221" s="21"/>
      <c r="T221" s="22">
        <f t="shared" si="371"/>
        <v>0</v>
      </c>
      <c r="U221" s="21">
        <f t="shared" si="318"/>
        <v>0</v>
      </c>
      <c r="V221" s="22">
        <f t="shared" si="450"/>
        <v>0.32593652320504929</v>
      </c>
      <c r="W221" s="21">
        <f t="shared" si="319"/>
        <v>25.079759426293361</v>
      </c>
      <c r="X221" s="21">
        <f t="shared" si="372"/>
        <v>25.079759426293361</v>
      </c>
      <c r="Y221" s="21">
        <f t="shared" si="373"/>
        <v>89.913510143426677</v>
      </c>
      <c r="Z221" s="21">
        <f t="shared" si="374"/>
        <v>269.74053043028005</v>
      </c>
      <c r="AA221" s="21"/>
      <c r="AB221" s="22">
        <f t="shared" si="375"/>
        <v>0</v>
      </c>
      <c r="AC221" s="21">
        <f t="shared" si="320"/>
        <v>0</v>
      </c>
      <c r="AD221" s="22">
        <f t="shared" si="451"/>
        <v>0</v>
      </c>
      <c r="AE221" s="21">
        <f t="shared" si="321"/>
        <v>0</v>
      </c>
      <c r="AF221" s="21">
        <f t="shared" si="376"/>
        <v>0</v>
      </c>
      <c r="AG221" s="21">
        <f t="shared" si="377"/>
        <v>87.990045000000009</v>
      </c>
      <c r="AH221" s="21">
        <f t="shared" si="378"/>
        <v>4.6310550000000044</v>
      </c>
      <c r="AI221" s="21"/>
      <c r="AJ221" s="22">
        <f t="shared" si="379"/>
        <v>0</v>
      </c>
      <c r="AK221" s="21">
        <f t="shared" si="322"/>
        <v>0</v>
      </c>
      <c r="AL221" s="22">
        <f t="shared" si="452"/>
        <v>0</v>
      </c>
      <c r="AM221" s="21">
        <f t="shared" si="323"/>
        <v>0</v>
      </c>
      <c r="AN221" s="21">
        <f t="shared" si="380"/>
        <v>0</v>
      </c>
      <c r="AO221" s="21">
        <f t="shared" si="381"/>
        <v>189.51702000000003</v>
      </c>
      <c r="AP221" s="21">
        <f t="shared" si="382"/>
        <v>9.9745800000000102</v>
      </c>
      <c r="AQ221" s="21"/>
      <c r="AR221" s="22">
        <f t="shared" si="383"/>
        <v>0</v>
      </c>
      <c r="AS221" s="21">
        <f t="shared" si="324"/>
        <v>0</v>
      </c>
      <c r="AT221" s="22">
        <f t="shared" si="453"/>
        <v>0</v>
      </c>
      <c r="AU221" s="21">
        <f t="shared" si="325"/>
        <v>0</v>
      </c>
      <c r="AV221" s="21">
        <f t="shared" si="384"/>
        <v>0</v>
      </c>
      <c r="AW221" s="21">
        <f t="shared" si="385"/>
        <v>411.45142500000009</v>
      </c>
      <c r="AX221" s="21">
        <f t="shared" si="386"/>
        <v>137.15047500000003</v>
      </c>
      <c r="AY221" s="21"/>
      <c r="AZ221" s="22">
        <f t="shared" si="387"/>
        <v>0</v>
      </c>
      <c r="BA221" s="21">
        <f t="shared" si="326"/>
        <v>0</v>
      </c>
      <c r="BB221" s="22">
        <f t="shared" si="454"/>
        <v>0</v>
      </c>
      <c r="BC221" s="21">
        <f t="shared" si="327"/>
        <v>0</v>
      </c>
      <c r="BD221" s="21">
        <f t="shared" si="388"/>
        <v>0</v>
      </c>
      <c r="BE221" s="21">
        <f t="shared" si="389"/>
        <v>361.53508170731709</v>
      </c>
      <c r="BF221" s="21">
        <f t="shared" si="390"/>
        <v>19.028162195121972</v>
      </c>
      <c r="BG221" s="21"/>
      <c r="BH221" s="22">
        <f t="shared" si="391"/>
        <v>0</v>
      </c>
      <c r="BI221" s="21">
        <f t="shared" si="328"/>
        <v>0</v>
      </c>
      <c r="BJ221" s="22">
        <f t="shared" si="455"/>
        <v>0</v>
      </c>
      <c r="BK221" s="21">
        <f t="shared" si="329"/>
        <v>0</v>
      </c>
      <c r="BL221" s="21">
        <f t="shared" si="392"/>
        <v>0</v>
      </c>
      <c r="BM221" s="21">
        <f t="shared" si="393"/>
        <v>315.31141829268296</v>
      </c>
      <c r="BN221" s="21">
        <f t="shared" si="394"/>
        <v>16.595337804878067</v>
      </c>
      <c r="BO221" s="21"/>
      <c r="BP221" s="22">
        <f t="shared" si="395"/>
        <v>0</v>
      </c>
      <c r="BQ221" s="21">
        <f t="shared" si="330"/>
        <v>0</v>
      </c>
      <c r="BR221" s="22">
        <f t="shared" si="456"/>
        <v>0</v>
      </c>
      <c r="BS221" s="21">
        <f t="shared" si="331"/>
        <v>0</v>
      </c>
      <c r="BT221" s="21">
        <f t="shared" si="396"/>
        <v>0</v>
      </c>
      <c r="BU221" s="21">
        <f t="shared" si="397"/>
        <v>109.47709756097562</v>
      </c>
      <c r="BV221" s="21">
        <f t="shared" si="398"/>
        <v>36.492365853658541</v>
      </c>
      <c r="BW221" s="21"/>
      <c r="BX221" s="22">
        <f t="shared" si="399"/>
        <v>0.25098480275076762</v>
      </c>
      <c r="BY221" s="21">
        <f t="shared" si="332"/>
        <v>88.776927559561557</v>
      </c>
      <c r="BZ221" s="22">
        <f t="shared" si="457"/>
        <v>0.32593652320504929</v>
      </c>
      <c r="CA221" s="21">
        <f t="shared" si="333"/>
        <v>28.822106749550514</v>
      </c>
      <c r="CB221" s="21">
        <f t="shared" si="400"/>
        <v>117.59903430911207</v>
      </c>
      <c r="CC221" s="21">
        <f t="shared" si="401"/>
        <v>308.31671368388095</v>
      </c>
      <c r="CD221" s="21">
        <f t="shared" si="402"/>
        <v>16.227195457046381</v>
      </c>
      <c r="CE221" s="21"/>
      <c r="CF221" s="22">
        <f t="shared" si="403"/>
        <v>0.25098480275076762</v>
      </c>
      <c r="CG221" s="21">
        <f t="shared" si="334"/>
        <v>91.969456570827816</v>
      </c>
      <c r="CH221" s="22">
        <f t="shared" si="458"/>
        <v>0.32593652320504929</v>
      </c>
      <c r="CI221" s="21">
        <f t="shared" si="335"/>
        <v>6.2860180308711664</v>
      </c>
      <c r="CJ221" s="21">
        <f t="shared" si="404"/>
        <v>98.255474601698978</v>
      </c>
      <c r="CK221" s="21">
        <f t="shared" si="405"/>
        <v>273.09166313310664</v>
      </c>
      <c r="CL221" s="21">
        <f t="shared" si="406"/>
        <v>14.373245428058258</v>
      </c>
      <c r="CM221" s="21"/>
      <c r="CN221" s="22">
        <f t="shared" si="407"/>
        <v>0.25098480275076762</v>
      </c>
      <c r="CO221" s="21">
        <f t="shared" si="336"/>
        <v>34.052548518113085</v>
      </c>
      <c r="CP221" s="22">
        <f t="shared" si="459"/>
        <v>0.32593652320504929</v>
      </c>
      <c r="CQ221" s="21">
        <f t="shared" si="337"/>
        <v>11.055419639577249</v>
      </c>
      <c r="CR221" s="21">
        <f t="shared" si="408"/>
        <v>45.107968157690337</v>
      </c>
      <c r="CS221" s="21">
        <f t="shared" si="409"/>
        <v>31.121676307351624</v>
      </c>
      <c r="CT221" s="21">
        <f t="shared" si="410"/>
        <v>93.365028922054876</v>
      </c>
      <c r="CU221" s="21"/>
      <c r="CV221" s="22">
        <f t="shared" si="411"/>
        <v>0.14267873193016589</v>
      </c>
      <c r="CW221" s="21">
        <f t="shared" si="338"/>
        <v>51.583367006268915</v>
      </c>
      <c r="CX221" s="22">
        <f t="shared" si="460"/>
        <v>0.14534715138250931</v>
      </c>
      <c r="CY221" s="21">
        <f t="shared" si="339"/>
        <v>2.7656891711053313</v>
      </c>
      <c r="CZ221" s="21">
        <f t="shared" si="412"/>
        <v>54.349056177374244</v>
      </c>
      <c r="DA221" s="21">
        <f t="shared" si="413"/>
        <v>309.90347833881151</v>
      </c>
      <c r="DB221" s="21">
        <f t="shared" si="414"/>
        <v>16.310709386253254</v>
      </c>
      <c r="DC221" s="21"/>
      <c r="DD221" s="22">
        <f t="shared" si="415"/>
        <v>0.14267873193016589</v>
      </c>
      <c r="DE221" s="21">
        <f t="shared" si="340"/>
        <v>44.988233325102115</v>
      </c>
      <c r="DF221" s="22">
        <f t="shared" si="461"/>
        <v>0.14534715138250931</v>
      </c>
      <c r="DG221" s="21">
        <f t="shared" si="341"/>
        <v>2.4120850761694901</v>
      </c>
      <c r="DH221" s="21">
        <f t="shared" si="416"/>
        <v>47.400318401271605</v>
      </c>
      <c r="DI221" s="21">
        <f t="shared" si="417"/>
        <v>270.28111581147493</v>
      </c>
      <c r="DJ221" s="21">
        <f t="shared" si="418"/>
        <v>14.225321884814484</v>
      </c>
      <c r="DK221" s="21"/>
      <c r="DL221" s="22">
        <f t="shared" si="419"/>
        <v>0.14267873193016523</v>
      </c>
      <c r="DM221" s="21">
        <f t="shared" si="342"/>
        <v>19.785401043500311</v>
      </c>
      <c r="DN221" s="22">
        <f t="shared" si="462"/>
        <v>0.14534715138250931</v>
      </c>
      <c r="DO221" s="21">
        <f t="shared" si="343"/>
        <v>1.0608122848075241</v>
      </c>
      <c r="DP221" s="21">
        <f t="shared" si="420"/>
        <v>20.846213328307837</v>
      </c>
      <c r="DQ221" s="21">
        <f t="shared" si="421"/>
        <v>93.842437564744728</v>
      </c>
      <c r="DR221" s="21">
        <f t="shared" si="422"/>
        <v>31.280812521581574</v>
      </c>
      <c r="DS221" s="21"/>
      <c r="DT221" s="22">
        <f t="shared" si="423"/>
        <v>0.37790886469636709</v>
      </c>
      <c r="DU221" s="21">
        <f t="shared" si="344"/>
        <v>952.60650420280547</v>
      </c>
      <c r="DV221" s="22">
        <f t="shared" si="463"/>
        <v>0.53779282984485988</v>
      </c>
      <c r="DW221" s="21">
        <f t="shared" si="345"/>
        <v>150.62565945347706</v>
      </c>
      <c r="DX221" s="21">
        <f t="shared" si="424"/>
        <v>1103.2321636562824</v>
      </c>
      <c r="DY221" s="21">
        <f t="shared" si="425"/>
        <v>1612.7008148343591</v>
      </c>
      <c r="DZ221" s="21">
        <f t="shared" si="426"/>
        <v>84.878990254440026</v>
      </c>
      <c r="EA221" s="21"/>
      <c r="EB221" s="22">
        <f t="shared" si="427"/>
        <v>0.37790886469636709</v>
      </c>
      <c r="EC221" s="21">
        <f t="shared" si="346"/>
        <v>909.80829600287177</v>
      </c>
      <c r="ED221" s="22">
        <f t="shared" si="464"/>
        <v>0.53779282984485988</v>
      </c>
      <c r="EE221" s="21">
        <f t="shared" si="347"/>
        <v>68.14346607597767</v>
      </c>
      <c r="EF221" s="21">
        <f t="shared" si="428"/>
        <v>977.95176207884947</v>
      </c>
      <c r="EG221" s="21">
        <f t="shared" si="429"/>
        <v>1478.4265204350063</v>
      </c>
      <c r="EH221" s="21">
        <f t="shared" si="430"/>
        <v>77.811922128158301</v>
      </c>
      <c r="EI221" s="21"/>
      <c r="EJ221" s="22">
        <f t="shared" si="431"/>
        <v>0</v>
      </c>
      <c r="EK221" s="21">
        <f t="shared" si="348"/>
        <v>0</v>
      </c>
      <c r="EL221" s="22">
        <f t="shared" si="465"/>
        <v>0</v>
      </c>
      <c r="EM221" s="21">
        <f t="shared" si="349"/>
        <v>0</v>
      </c>
      <c r="EN221" s="21">
        <f t="shared" si="432"/>
        <v>0</v>
      </c>
      <c r="EO221" s="21">
        <f t="shared" si="433"/>
        <v>198.10339994590873</v>
      </c>
      <c r="EP221" s="21">
        <f t="shared" si="434"/>
        <v>594.31019983772626</v>
      </c>
      <c r="EQ221" s="21"/>
      <c r="ER221" s="22">
        <f t="shared" si="435"/>
        <v>0.46881434848538739</v>
      </c>
      <c r="ES221" s="21">
        <f t="shared" si="350"/>
        <v>716.13064460738337</v>
      </c>
      <c r="ET221" s="22">
        <f t="shared" si="466"/>
        <v>0.79947342745175176</v>
      </c>
      <c r="EU221" s="21">
        <f t="shared" si="351"/>
        <v>305.30604641111063</v>
      </c>
      <c r="EV221" s="21">
        <f t="shared" si="436"/>
        <v>1021.436691018494</v>
      </c>
      <c r="EW221" s="21">
        <f t="shared" si="437"/>
        <v>443.99145449075326</v>
      </c>
      <c r="EX221" s="21">
        <f t="shared" si="438"/>
        <v>443.99145449075326</v>
      </c>
      <c r="EY221" s="21"/>
      <c r="EZ221" s="22">
        <f t="shared" si="439"/>
        <v>0.46881434848538739</v>
      </c>
      <c r="FA221" s="21">
        <f t="shared" si="352"/>
        <v>190.38921055326887</v>
      </c>
      <c r="FB221" s="22">
        <f t="shared" si="467"/>
        <v>0.79947342745175176</v>
      </c>
      <c r="FC221" s="21">
        <f t="shared" si="353"/>
        <v>17.088024985696489</v>
      </c>
      <c r="FD221" s="21">
        <f t="shared" si="440"/>
        <v>207.47723553896535</v>
      </c>
      <c r="FE221" s="21">
        <f t="shared" si="441"/>
        <v>110.00238223051734</v>
      </c>
      <c r="FF221" s="21">
        <f t="shared" si="442"/>
        <v>110.00238223051734</v>
      </c>
      <c r="FG221" s="21"/>
      <c r="FH221" s="22">
        <f t="shared" si="443"/>
        <v>0</v>
      </c>
      <c r="FI221" s="21">
        <f t="shared" si="354"/>
        <v>0</v>
      </c>
      <c r="FJ221" s="22">
        <f t="shared" si="468"/>
        <v>0</v>
      </c>
      <c r="FK221" s="21">
        <f t="shared" si="355"/>
        <v>0</v>
      </c>
      <c r="FL221" s="21">
        <f t="shared" si="444"/>
        <v>0</v>
      </c>
      <c r="FM221" s="21">
        <f t="shared" si="445"/>
        <v>103.30815000000001</v>
      </c>
      <c r="FN221" s="21">
        <f t="shared" si="446"/>
        <v>309.92445000000004</v>
      </c>
      <c r="FO221" s="21"/>
      <c r="FP221" s="21">
        <f t="shared" si="356"/>
        <v>3402.3843496436793</v>
      </c>
      <c r="FQ221" s="21">
        <f t="shared" si="357"/>
        <v>692.83937560742106</v>
      </c>
      <c r="FR221" s="21">
        <f t="shared" si="447"/>
        <v>4095.2237252511004</v>
      </c>
      <c r="FS221" s="21">
        <f t="shared" si="358"/>
        <v>8081.5832233513947</v>
      </c>
      <c r="FT221" s="21">
        <f t="shared" si="359"/>
        <v>6504.493051397505</v>
      </c>
      <c r="FU221" s="21"/>
      <c r="FV221" s="20">
        <f t="shared" si="313"/>
        <v>8879372.5564825926</v>
      </c>
      <c r="FW221" s="20">
        <f t="shared" si="313"/>
        <v>3128077.9796502385</v>
      </c>
      <c r="FX221" s="20">
        <f t="shared" si="360"/>
        <v>8010063.3551486321</v>
      </c>
      <c r="FY221" s="20">
        <f t="shared" si="361"/>
        <v>2951057.5191825423</v>
      </c>
    </row>
    <row r="222" spans="2:181" x14ac:dyDescent="0.25">
      <c r="B222" s="20">
        <v>7.2</v>
      </c>
      <c r="C222" s="20">
        <f t="shared" si="362"/>
        <v>12.456</v>
      </c>
      <c r="D222" s="22">
        <f t="shared" si="363"/>
        <v>0.24399868249028345</v>
      </c>
      <c r="E222" s="21">
        <f t="shared" si="314"/>
        <v>203.04715385457951</v>
      </c>
      <c r="F222" s="22">
        <f t="shared" si="448"/>
        <v>0.31422978560508474</v>
      </c>
      <c r="G222" s="21">
        <f t="shared" si="315"/>
        <v>65.372754242216004</v>
      </c>
      <c r="H222" s="21">
        <f t="shared" si="364"/>
        <v>268.4199080967955</v>
      </c>
      <c r="I222" s="21">
        <f t="shared" si="365"/>
        <v>733.19697730804455</v>
      </c>
      <c r="J222" s="21">
        <f t="shared" si="366"/>
        <v>38.589314595160275</v>
      </c>
      <c r="K222" s="21"/>
      <c r="L222" s="22">
        <f t="shared" si="367"/>
        <v>0.24399868249028345</v>
      </c>
      <c r="M222" s="21">
        <f t="shared" si="316"/>
        <v>90.832309836487809</v>
      </c>
      <c r="N222" s="22">
        <f t="shared" si="449"/>
        <v>0.31422978560508474</v>
      </c>
      <c r="O222" s="21">
        <f t="shared" si="317"/>
        <v>6.1566806221265065</v>
      </c>
      <c r="P222" s="21">
        <f t="shared" si="368"/>
        <v>96.98899045861431</v>
      </c>
      <c r="Q222" s="21">
        <f t="shared" si="369"/>
        <v>280.1260340643164</v>
      </c>
      <c r="R222" s="21">
        <f t="shared" si="370"/>
        <v>14.743475477069298</v>
      </c>
      <c r="S222" s="21"/>
      <c r="T222" s="22">
        <f t="shared" si="371"/>
        <v>0</v>
      </c>
      <c r="U222" s="21">
        <f t="shared" si="318"/>
        <v>0</v>
      </c>
      <c r="V222" s="22">
        <f t="shared" si="450"/>
        <v>0.31422978560508474</v>
      </c>
      <c r="W222" s="21">
        <f t="shared" si="319"/>
        <v>24.178963897805914</v>
      </c>
      <c r="X222" s="21">
        <f t="shared" si="372"/>
        <v>24.178963897805914</v>
      </c>
      <c r="Y222" s="21">
        <f t="shared" si="373"/>
        <v>90.138709025548536</v>
      </c>
      <c r="Z222" s="21">
        <f t="shared" si="374"/>
        <v>270.41612707664558</v>
      </c>
      <c r="AA222" s="21"/>
      <c r="AB222" s="22">
        <f t="shared" si="375"/>
        <v>0</v>
      </c>
      <c r="AC222" s="21">
        <f t="shared" si="320"/>
        <v>0</v>
      </c>
      <c r="AD222" s="22">
        <f t="shared" si="451"/>
        <v>0</v>
      </c>
      <c r="AE222" s="21">
        <f t="shared" si="321"/>
        <v>0</v>
      </c>
      <c r="AF222" s="21">
        <f t="shared" si="376"/>
        <v>0</v>
      </c>
      <c r="AG222" s="21">
        <f t="shared" si="377"/>
        <v>87.990045000000009</v>
      </c>
      <c r="AH222" s="21">
        <f t="shared" si="378"/>
        <v>4.6310550000000044</v>
      </c>
      <c r="AI222" s="21"/>
      <c r="AJ222" s="22">
        <f t="shared" si="379"/>
        <v>0</v>
      </c>
      <c r="AK222" s="21">
        <f t="shared" si="322"/>
        <v>0</v>
      </c>
      <c r="AL222" s="22">
        <f t="shared" si="452"/>
        <v>0</v>
      </c>
      <c r="AM222" s="21">
        <f t="shared" si="323"/>
        <v>0</v>
      </c>
      <c r="AN222" s="21">
        <f t="shared" si="380"/>
        <v>0</v>
      </c>
      <c r="AO222" s="21">
        <f t="shared" si="381"/>
        <v>189.51702000000003</v>
      </c>
      <c r="AP222" s="21">
        <f t="shared" si="382"/>
        <v>9.9745800000000102</v>
      </c>
      <c r="AQ222" s="21"/>
      <c r="AR222" s="22">
        <f t="shared" si="383"/>
        <v>0</v>
      </c>
      <c r="AS222" s="21">
        <f t="shared" si="324"/>
        <v>0</v>
      </c>
      <c r="AT222" s="22">
        <f t="shared" si="453"/>
        <v>0</v>
      </c>
      <c r="AU222" s="21">
        <f t="shared" si="325"/>
        <v>0</v>
      </c>
      <c r="AV222" s="21">
        <f t="shared" si="384"/>
        <v>0</v>
      </c>
      <c r="AW222" s="21">
        <f t="shared" si="385"/>
        <v>411.45142500000009</v>
      </c>
      <c r="AX222" s="21">
        <f t="shared" si="386"/>
        <v>137.15047500000003</v>
      </c>
      <c r="AY222" s="21"/>
      <c r="AZ222" s="22">
        <f t="shared" si="387"/>
        <v>0</v>
      </c>
      <c r="BA222" s="21">
        <f t="shared" si="326"/>
        <v>0</v>
      </c>
      <c r="BB222" s="22">
        <f t="shared" si="454"/>
        <v>0</v>
      </c>
      <c r="BC222" s="21">
        <f t="shared" si="327"/>
        <v>0</v>
      </c>
      <c r="BD222" s="21">
        <f t="shared" si="388"/>
        <v>0</v>
      </c>
      <c r="BE222" s="21">
        <f t="shared" si="389"/>
        <v>361.53508170731709</v>
      </c>
      <c r="BF222" s="21">
        <f t="shared" si="390"/>
        <v>19.028162195121972</v>
      </c>
      <c r="BG222" s="21"/>
      <c r="BH222" s="22">
        <f t="shared" si="391"/>
        <v>0</v>
      </c>
      <c r="BI222" s="21">
        <f t="shared" si="328"/>
        <v>0</v>
      </c>
      <c r="BJ222" s="22">
        <f t="shared" si="455"/>
        <v>0</v>
      </c>
      <c r="BK222" s="21">
        <f t="shared" si="329"/>
        <v>0</v>
      </c>
      <c r="BL222" s="21">
        <f t="shared" si="392"/>
        <v>0</v>
      </c>
      <c r="BM222" s="21">
        <f t="shared" si="393"/>
        <v>315.31141829268296</v>
      </c>
      <c r="BN222" s="21">
        <f t="shared" si="394"/>
        <v>16.595337804878067</v>
      </c>
      <c r="BO222" s="21"/>
      <c r="BP222" s="22">
        <f t="shared" si="395"/>
        <v>0</v>
      </c>
      <c r="BQ222" s="21">
        <f t="shared" si="330"/>
        <v>0</v>
      </c>
      <c r="BR222" s="22">
        <f t="shared" si="456"/>
        <v>0</v>
      </c>
      <c r="BS222" s="21">
        <f t="shared" si="331"/>
        <v>0</v>
      </c>
      <c r="BT222" s="21">
        <f t="shared" si="396"/>
        <v>0</v>
      </c>
      <c r="BU222" s="21">
        <f t="shared" si="397"/>
        <v>109.47709756097562</v>
      </c>
      <c r="BV222" s="21">
        <f t="shared" si="398"/>
        <v>36.492365853658541</v>
      </c>
      <c r="BW222" s="21"/>
      <c r="BX222" s="22">
        <f t="shared" si="399"/>
        <v>0.24399868249028345</v>
      </c>
      <c r="BY222" s="21">
        <f t="shared" si="332"/>
        <v>86.305836539348419</v>
      </c>
      <c r="BZ222" s="22">
        <f t="shared" si="457"/>
        <v>0.31422978560508474</v>
      </c>
      <c r="CA222" s="21">
        <f t="shared" si="333"/>
        <v>27.7868964654214</v>
      </c>
      <c r="CB222" s="21">
        <f t="shared" si="400"/>
        <v>114.09273300476983</v>
      </c>
      <c r="CC222" s="21">
        <f t="shared" si="401"/>
        <v>311.64769992300614</v>
      </c>
      <c r="CD222" s="21">
        <f t="shared" si="402"/>
        <v>16.402510522263494</v>
      </c>
      <c r="CE222" s="21"/>
      <c r="CF222" s="22">
        <f t="shared" si="403"/>
        <v>0.24399868249028345</v>
      </c>
      <c r="CG222" s="21">
        <f t="shared" si="334"/>
        <v>89.409502036316809</v>
      </c>
      <c r="CH222" s="22">
        <f t="shared" si="458"/>
        <v>0.31422978560508474</v>
      </c>
      <c r="CI222" s="21">
        <f t="shared" si="335"/>
        <v>6.0602416652388955</v>
      </c>
      <c r="CJ222" s="21">
        <f t="shared" si="404"/>
        <v>95.4697437015557</v>
      </c>
      <c r="CK222" s="21">
        <f t="shared" si="405"/>
        <v>275.7381074882428</v>
      </c>
      <c r="CL222" s="21">
        <f t="shared" si="406"/>
        <v>14.512531973065425</v>
      </c>
      <c r="CM222" s="21"/>
      <c r="CN222" s="22">
        <f t="shared" si="407"/>
        <v>0.24399868249028345</v>
      </c>
      <c r="CO222" s="21">
        <f t="shared" si="336"/>
        <v>33.104701491057249</v>
      </c>
      <c r="CP222" s="22">
        <f t="shared" si="459"/>
        <v>0.31422978560508474</v>
      </c>
      <c r="CQ222" s="21">
        <f t="shared" si="337"/>
        <v>10.658339571638361</v>
      </c>
      <c r="CR222" s="21">
        <f t="shared" si="408"/>
        <v>43.763041062695606</v>
      </c>
      <c r="CS222" s="21">
        <f t="shared" si="409"/>
        <v>31.457908081100303</v>
      </c>
      <c r="CT222" s="21">
        <f t="shared" si="410"/>
        <v>94.373724243300913</v>
      </c>
      <c r="CU222" s="21"/>
      <c r="CV222" s="22">
        <f t="shared" si="411"/>
        <v>0.13493522655904822</v>
      </c>
      <c r="CW222" s="21">
        <f t="shared" si="338"/>
        <v>48.783818159220843</v>
      </c>
      <c r="CX222" s="22">
        <f t="shared" si="460"/>
        <v>0.13237755104252702</v>
      </c>
      <c r="CY222" s="21">
        <f t="shared" si="339"/>
        <v>2.5189015122302396</v>
      </c>
      <c r="CZ222" s="21">
        <f t="shared" si="412"/>
        <v>51.302719671451079</v>
      </c>
      <c r="DA222" s="21">
        <f t="shared" si="413"/>
        <v>312.79749801943854</v>
      </c>
      <c r="DB222" s="21">
        <f t="shared" si="414"/>
        <v>16.463026211549412</v>
      </c>
      <c r="DC222" s="21"/>
      <c r="DD222" s="22">
        <f t="shared" si="415"/>
        <v>0.13493522655904822</v>
      </c>
      <c r="DE222" s="21">
        <f t="shared" si="340"/>
        <v>42.546617663977997</v>
      </c>
      <c r="DF222" s="22">
        <f t="shared" si="461"/>
        <v>0.13237755104252702</v>
      </c>
      <c r="DG222" s="21">
        <f t="shared" si="341"/>
        <v>2.1968501773332227</v>
      </c>
      <c r="DH222" s="21">
        <f t="shared" si="416"/>
        <v>44.743467841311222</v>
      </c>
      <c r="DI222" s="21">
        <f t="shared" si="417"/>
        <v>272.80512384343729</v>
      </c>
      <c r="DJ222" s="21">
        <f t="shared" si="418"/>
        <v>14.358164412812503</v>
      </c>
      <c r="DK222" s="21"/>
      <c r="DL222" s="22">
        <f t="shared" si="419"/>
        <v>0.13493522655904755</v>
      </c>
      <c r="DM222" s="21">
        <f t="shared" si="342"/>
        <v>18.711601485728448</v>
      </c>
      <c r="DN222" s="22">
        <f t="shared" si="462"/>
        <v>0.13237755104252702</v>
      </c>
      <c r="DO222" s="21">
        <f t="shared" si="343"/>
        <v>0.96615400469105062</v>
      </c>
      <c r="DP222" s="21">
        <f t="shared" si="420"/>
        <v>19.6777554904195</v>
      </c>
      <c r="DQ222" s="21">
        <f t="shared" si="421"/>
        <v>94.718780943160979</v>
      </c>
      <c r="DR222" s="21">
        <f t="shared" si="422"/>
        <v>31.572926981053659</v>
      </c>
      <c r="DS222" s="21"/>
      <c r="DT222" s="22">
        <f t="shared" si="423"/>
        <v>0.37181032528864932</v>
      </c>
      <c r="DU222" s="21">
        <f t="shared" si="344"/>
        <v>937.23372825430602</v>
      </c>
      <c r="DV222" s="22">
        <f t="shared" si="463"/>
        <v>0.5275676048787401</v>
      </c>
      <c r="DW222" s="21">
        <f t="shared" si="345"/>
        <v>147.76176620665512</v>
      </c>
      <c r="DX222" s="21">
        <f t="shared" si="424"/>
        <v>1084.9954944609613</v>
      </c>
      <c r="DY222" s="21">
        <f t="shared" si="425"/>
        <v>1630.0256505699144</v>
      </c>
      <c r="DZ222" s="21">
        <f t="shared" si="426"/>
        <v>85.790823714206098</v>
      </c>
      <c r="EA222" s="21"/>
      <c r="EB222" s="22">
        <f t="shared" si="427"/>
        <v>0.37181032528864932</v>
      </c>
      <c r="EC222" s="21">
        <f t="shared" si="346"/>
        <v>895.12618011469317</v>
      </c>
      <c r="ED222" s="22">
        <f t="shared" si="464"/>
        <v>0.5275676048787401</v>
      </c>
      <c r="EE222" s="21">
        <f t="shared" si="347"/>
        <v>66.847832828507578</v>
      </c>
      <c r="EF222" s="21">
        <f t="shared" si="428"/>
        <v>961.97401294320071</v>
      </c>
      <c r="EG222" s="21">
        <f t="shared" si="429"/>
        <v>1493.6053821138726</v>
      </c>
      <c r="EH222" s="21">
        <f t="shared" si="430"/>
        <v>78.610809584940725</v>
      </c>
      <c r="EI222" s="21"/>
      <c r="EJ222" s="22">
        <f t="shared" si="431"/>
        <v>0</v>
      </c>
      <c r="EK222" s="21">
        <f t="shared" si="348"/>
        <v>0</v>
      </c>
      <c r="EL222" s="22">
        <f t="shared" si="465"/>
        <v>0</v>
      </c>
      <c r="EM222" s="21">
        <f t="shared" si="349"/>
        <v>0</v>
      </c>
      <c r="EN222" s="21">
        <f t="shared" si="432"/>
        <v>0</v>
      </c>
      <c r="EO222" s="21">
        <f t="shared" si="433"/>
        <v>198.10339994590873</v>
      </c>
      <c r="EP222" s="21">
        <f t="shared" si="434"/>
        <v>594.31019983772626</v>
      </c>
      <c r="EQ222" s="21"/>
      <c r="ER222" s="22">
        <f t="shared" si="435"/>
        <v>0.46335151176150913</v>
      </c>
      <c r="ES222" s="21">
        <f t="shared" si="350"/>
        <v>707.78596659764503</v>
      </c>
      <c r="ET222" s="22">
        <f t="shared" si="466"/>
        <v>0.79107813673463123</v>
      </c>
      <c r="EU222" s="21">
        <f t="shared" si="351"/>
        <v>302.10001988251707</v>
      </c>
      <c r="EV222" s="21">
        <f t="shared" si="436"/>
        <v>1009.885986480162</v>
      </c>
      <c r="EW222" s="21">
        <f t="shared" si="437"/>
        <v>449.76680675991923</v>
      </c>
      <c r="EX222" s="21">
        <f t="shared" si="438"/>
        <v>449.76680675991923</v>
      </c>
      <c r="EY222" s="21"/>
      <c r="EZ222" s="22">
        <f t="shared" si="439"/>
        <v>0.46335151176150913</v>
      </c>
      <c r="FA222" s="21">
        <f t="shared" si="352"/>
        <v>188.1707094032918</v>
      </c>
      <c r="FB222" s="22">
        <f t="shared" si="467"/>
        <v>0.79107813673463123</v>
      </c>
      <c r="FC222" s="21">
        <f t="shared" si="353"/>
        <v>16.908583202379685</v>
      </c>
      <c r="FD222" s="21">
        <f t="shared" si="440"/>
        <v>205.07929260567147</v>
      </c>
      <c r="FE222" s="21">
        <f t="shared" si="441"/>
        <v>111.20135369716428</v>
      </c>
      <c r="FF222" s="21">
        <f t="shared" si="442"/>
        <v>111.20135369716428</v>
      </c>
      <c r="FG222" s="21"/>
      <c r="FH222" s="22">
        <f t="shared" si="443"/>
        <v>0</v>
      </c>
      <c r="FI222" s="21">
        <f t="shared" si="354"/>
        <v>0</v>
      </c>
      <c r="FJ222" s="22">
        <f t="shared" si="468"/>
        <v>0</v>
      </c>
      <c r="FK222" s="21">
        <f t="shared" si="355"/>
        <v>0</v>
      </c>
      <c r="FL222" s="21">
        <f t="shared" si="444"/>
        <v>0</v>
      </c>
      <c r="FM222" s="21">
        <f t="shared" si="445"/>
        <v>103.30815000000001</v>
      </c>
      <c r="FN222" s="21">
        <f t="shared" si="446"/>
        <v>309.92445000000004</v>
      </c>
      <c r="FO222" s="21"/>
      <c r="FP222" s="21">
        <f t="shared" si="356"/>
        <v>3341.0581254366525</v>
      </c>
      <c r="FQ222" s="21">
        <f t="shared" si="357"/>
        <v>679.51398427876097</v>
      </c>
      <c r="FR222" s="21">
        <f t="shared" si="447"/>
        <v>4020.5721097154137</v>
      </c>
      <c r="FS222" s="21">
        <f t="shared" si="358"/>
        <v>8144.4196693440508</v>
      </c>
      <c r="FT222" s="21">
        <f t="shared" si="359"/>
        <v>6516.3082209405366</v>
      </c>
      <c r="FU222" s="21"/>
      <c r="FV222" s="20">
        <f t="shared" ref="FV222:FW285" si="469">365*B222*FP222</f>
        <v>8780300.753647523</v>
      </c>
      <c r="FW222" s="20">
        <f t="shared" si="469"/>
        <v>3089369.55868433</v>
      </c>
      <c r="FX222" s="20">
        <f t="shared" si="360"/>
        <v>7926660.4025984583</v>
      </c>
      <c r="FY222" s="20">
        <f t="shared" si="361"/>
        <v>2915753.735701107</v>
      </c>
    </row>
    <row r="223" spans="2:181" x14ac:dyDescent="0.25">
      <c r="B223" s="20">
        <v>7.25</v>
      </c>
      <c r="C223" s="20">
        <f t="shared" si="362"/>
        <v>12.5425</v>
      </c>
      <c r="D223" s="22">
        <f t="shared" si="363"/>
        <v>0.23701256222979938</v>
      </c>
      <c r="E223" s="21">
        <f t="shared" si="314"/>
        <v>197.23354936745858</v>
      </c>
      <c r="F223" s="22">
        <f t="shared" si="448"/>
        <v>0.30252304800511987</v>
      </c>
      <c r="G223" s="21">
        <f t="shared" si="315"/>
        <v>62.937270035564687</v>
      </c>
      <c r="H223" s="21">
        <f t="shared" si="364"/>
        <v>260.17081940302324</v>
      </c>
      <c r="I223" s="21">
        <f t="shared" si="365"/>
        <v>741.0336115671281</v>
      </c>
      <c r="J223" s="21">
        <f t="shared" si="366"/>
        <v>39.001769029848887</v>
      </c>
      <c r="K223" s="21"/>
      <c r="L223" s="22">
        <f t="shared" si="367"/>
        <v>0.23701256222979938</v>
      </c>
      <c r="M223" s="21">
        <f t="shared" si="316"/>
        <v>88.23161776069955</v>
      </c>
      <c r="N223" s="22">
        <f t="shared" si="449"/>
        <v>0.30252304800511987</v>
      </c>
      <c r="O223" s="21">
        <f t="shared" si="317"/>
        <v>5.9273113903357144</v>
      </c>
      <c r="P223" s="21">
        <f t="shared" si="368"/>
        <v>94.158929151035267</v>
      </c>
      <c r="Q223" s="21">
        <f t="shared" si="369"/>
        <v>282.81459230651643</v>
      </c>
      <c r="R223" s="21">
        <f t="shared" si="370"/>
        <v>14.884978542448248</v>
      </c>
      <c r="S223" s="21"/>
      <c r="T223" s="22">
        <f t="shared" si="371"/>
        <v>0</v>
      </c>
      <c r="U223" s="21">
        <f t="shared" si="318"/>
        <v>0</v>
      </c>
      <c r="V223" s="22">
        <f t="shared" si="450"/>
        <v>0.30252304800511987</v>
      </c>
      <c r="W223" s="21">
        <f t="shared" si="319"/>
        <v>23.27816836931844</v>
      </c>
      <c r="X223" s="21">
        <f t="shared" si="372"/>
        <v>23.27816836931844</v>
      </c>
      <c r="Y223" s="21">
        <f t="shared" si="373"/>
        <v>90.363907907670409</v>
      </c>
      <c r="Z223" s="21">
        <f t="shared" si="374"/>
        <v>271.09172372301123</v>
      </c>
      <c r="AA223" s="21"/>
      <c r="AB223" s="22">
        <f t="shared" si="375"/>
        <v>0</v>
      </c>
      <c r="AC223" s="21">
        <f t="shared" si="320"/>
        <v>0</v>
      </c>
      <c r="AD223" s="22">
        <f t="shared" si="451"/>
        <v>0</v>
      </c>
      <c r="AE223" s="21">
        <f t="shared" si="321"/>
        <v>0</v>
      </c>
      <c r="AF223" s="21">
        <f t="shared" si="376"/>
        <v>0</v>
      </c>
      <c r="AG223" s="21">
        <f t="shared" si="377"/>
        <v>87.990045000000009</v>
      </c>
      <c r="AH223" s="21">
        <f t="shared" si="378"/>
        <v>4.6310550000000044</v>
      </c>
      <c r="AI223" s="21"/>
      <c r="AJ223" s="22">
        <f t="shared" si="379"/>
        <v>0</v>
      </c>
      <c r="AK223" s="21">
        <f t="shared" si="322"/>
        <v>0</v>
      </c>
      <c r="AL223" s="22">
        <f t="shared" si="452"/>
        <v>0</v>
      </c>
      <c r="AM223" s="21">
        <f t="shared" si="323"/>
        <v>0</v>
      </c>
      <c r="AN223" s="21">
        <f t="shared" si="380"/>
        <v>0</v>
      </c>
      <c r="AO223" s="21">
        <f t="shared" si="381"/>
        <v>189.51702000000003</v>
      </c>
      <c r="AP223" s="21">
        <f t="shared" si="382"/>
        <v>9.9745800000000102</v>
      </c>
      <c r="AQ223" s="21"/>
      <c r="AR223" s="22">
        <f t="shared" si="383"/>
        <v>0</v>
      </c>
      <c r="AS223" s="21">
        <f t="shared" si="324"/>
        <v>0</v>
      </c>
      <c r="AT223" s="22">
        <f t="shared" si="453"/>
        <v>0</v>
      </c>
      <c r="AU223" s="21">
        <f t="shared" si="325"/>
        <v>0</v>
      </c>
      <c r="AV223" s="21">
        <f t="shared" si="384"/>
        <v>0</v>
      </c>
      <c r="AW223" s="21">
        <f t="shared" si="385"/>
        <v>411.45142500000009</v>
      </c>
      <c r="AX223" s="21">
        <f t="shared" si="386"/>
        <v>137.15047500000003</v>
      </c>
      <c r="AY223" s="21"/>
      <c r="AZ223" s="22">
        <f t="shared" si="387"/>
        <v>0</v>
      </c>
      <c r="BA223" s="21">
        <f t="shared" si="326"/>
        <v>0</v>
      </c>
      <c r="BB223" s="22">
        <f t="shared" si="454"/>
        <v>0</v>
      </c>
      <c r="BC223" s="21">
        <f t="shared" si="327"/>
        <v>0</v>
      </c>
      <c r="BD223" s="21">
        <f t="shared" si="388"/>
        <v>0</v>
      </c>
      <c r="BE223" s="21">
        <f t="shared" si="389"/>
        <v>361.53508170731709</v>
      </c>
      <c r="BF223" s="21">
        <f t="shared" si="390"/>
        <v>19.028162195121972</v>
      </c>
      <c r="BG223" s="21"/>
      <c r="BH223" s="22">
        <f t="shared" si="391"/>
        <v>0</v>
      </c>
      <c r="BI223" s="21">
        <f t="shared" si="328"/>
        <v>0</v>
      </c>
      <c r="BJ223" s="22">
        <f t="shared" si="455"/>
        <v>0</v>
      </c>
      <c r="BK223" s="21">
        <f t="shared" si="329"/>
        <v>0</v>
      </c>
      <c r="BL223" s="21">
        <f t="shared" si="392"/>
        <v>0</v>
      </c>
      <c r="BM223" s="21">
        <f t="shared" si="393"/>
        <v>315.31141829268296</v>
      </c>
      <c r="BN223" s="21">
        <f t="shared" si="394"/>
        <v>16.595337804878067</v>
      </c>
      <c r="BO223" s="21"/>
      <c r="BP223" s="22">
        <f t="shared" si="395"/>
        <v>0</v>
      </c>
      <c r="BQ223" s="21">
        <f t="shared" si="330"/>
        <v>0</v>
      </c>
      <c r="BR223" s="22">
        <f t="shared" si="456"/>
        <v>0</v>
      </c>
      <c r="BS223" s="21">
        <f t="shared" si="331"/>
        <v>0</v>
      </c>
      <c r="BT223" s="21">
        <f t="shared" si="396"/>
        <v>0</v>
      </c>
      <c r="BU223" s="21">
        <f t="shared" si="397"/>
        <v>109.47709756097562</v>
      </c>
      <c r="BV223" s="21">
        <f t="shared" si="398"/>
        <v>36.492365853658541</v>
      </c>
      <c r="BW223" s="21"/>
      <c r="BX223" s="22">
        <f t="shared" si="399"/>
        <v>0.23701256222979938</v>
      </c>
      <c r="BY223" s="21">
        <f t="shared" si="332"/>
        <v>83.834745519135311</v>
      </c>
      <c r="BZ223" s="22">
        <f t="shared" si="457"/>
        <v>0.30252304800511987</v>
      </c>
      <c r="CA223" s="21">
        <f t="shared" si="333"/>
        <v>26.751686181292254</v>
      </c>
      <c r="CB223" s="21">
        <f t="shared" si="400"/>
        <v>110.58643170042757</v>
      </c>
      <c r="CC223" s="21">
        <f t="shared" si="401"/>
        <v>314.97868616213123</v>
      </c>
      <c r="CD223" s="21">
        <f t="shared" si="402"/>
        <v>16.577825587480607</v>
      </c>
      <c r="CE223" s="21"/>
      <c r="CF223" s="22">
        <f t="shared" si="403"/>
        <v>0.23701256222979938</v>
      </c>
      <c r="CG223" s="21">
        <f t="shared" si="334"/>
        <v>86.84954750180583</v>
      </c>
      <c r="CH223" s="22">
        <f t="shared" si="458"/>
        <v>0.30252304800511987</v>
      </c>
      <c r="CI223" s="21">
        <f t="shared" si="335"/>
        <v>5.8344652996066166</v>
      </c>
      <c r="CJ223" s="21">
        <f t="shared" si="404"/>
        <v>92.68401280141245</v>
      </c>
      <c r="CK223" s="21">
        <f t="shared" si="405"/>
        <v>278.38455184337892</v>
      </c>
      <c r="CL223" s="21">
        <f t="shared" si="406"/>
        <v>14.65181851807259</v>
      </c>
      <c r="CM223" s="21"/>
      <c r="CN223" s="22">
        <f t="shared" si="407"/>
        <v>0.23701256222979938</v>
      </c>
      <c r="CO223" s="21">
        <f t="shared" si="336"/>
        <v>32.156854464001434</v>
      </c>
      <c r="CP223" s="22">
        <f t="shared" si="459"/>
        <v>0.30252304800511987</v>
      </c>
      <c r="CQ223" s="21">
        <f t="shared" si="337"/>
        <v>10.261259503699463</v>
      </c>
      <c r="CR223" s="21">
        <f t="shared" si="408"/>
        <v>42.418113967700897</v>
      </c>
      <c r="CS223" s="21">
        <f t="shared" si="409"/>
        <v>31.794139854848986</v>
      </c>
      <c r="CT223" s="21">
        <f t="shared" si="410"/>
        <v>95.38241956454695</v>
      </c>
      <c r="CU223" s="21"/>
      <c r="CV223" s="22">
        <f t="shared" si="411"/>
        <v>0.12719172118793054</v>
      </c>
      <c r="CW223" s="21">
        <f t="shared" si="338"/>
        <v>45.984269312172763</v>
      </c>
      <c r="CX223" s="22">
        <f t="shared" si="460"/>
        <v>0.1194079507025444</v>
      </c>
      <c r="CY223" s="21">
        <f t="shared" si="339"/>
        <v>2.2721138533551413</v>
      </c>
      <c r="CZ223" s="21">
        <f t="shared" si="412"/>
        <v>48.256383165527907</v>
      </c>
      <c r="DA223" s="21">
        <f t="shared" si="413"/>
        <v>315.69151770006556</v>
      </c>
      <c r="DB223" s="21">
        <f t="shared" si="414"/>
        <v>16.615343036845569</v>
      </c>
      <c r="DC223" s="21"/>
      <c r="DD223" s="22">
        <f t="shared" si="415"/>
        <v>0.12719172118793054</v>
      </c>
      <c r="DE223" s="21">
        <f t="shared" si="340"/>
        <v>40.105002002853873</v>
      </c>
      <c r="DF223" s="22">
        <f t="shared" si="461"/>
        <v>0.1194079507025444</v>
      </c>
      <c r="DG223" s="21">
        <f t="shared" si="341"/>
        <v>1.9816152784969499</v>
      </c>
      <c r="DH223" s="21">
        <f t="shared" si="416"/>
        <v>42.086617281350826</v>
      </c>
      <c r="DI223" s="21">
        <f t="shared" si="417"/>
        <v>275.32913187539964</v>
      </c>
      <c r="DJ223" s="21">
        <f t="shared" si="418"/>
        <v>14.49100694081052</v>
      </c>
      <c r="DK223" s="21"/>
      <c r="DL223" s="22">
        <f t="shared" si="419"/>
        <v>0.12719172118792976</v>
      </c>
      <c r="DM223" s="21">
        <f t="shared" si="342"/>
        <v>17.637801927956566</v>
      </c>
      <c r="DN223" s="22">
        <f t="shared" si="462"/>
        <v>0.1194079507025444</v>
      </c>
      <c r="DO223" s="21">
        <f t="shared" si="343"/>
        <v>0.87149572457457458</v>
      </c>
      <c r="DP223" s="21">
        <f t="shared" si="420"/>
        <v>18.509297652531142</v>
      </c>
      <c r="DQ223" s="21">
        <f t="shared" si="421"/>
        <v>95.595124321577259</v>
      </c>
      <c r="DR223" s="21">
        <f t="shared" si="422"/>
        <v>31.865041440525751</v>
      </c>
      <c r="DS223" s="21"/>
      <c r="DT223" s="22">
        <f t="shared" si="423"/>
        <v>0.36571178588093167</v>
      </c>
      <c r="DU223" s="21">
        <f t="shared" si="344"/>
        <v>921.86095230580679</v>
      </c>
      <c r="DV223" s="22">
        <f t="shared" si="463"/>
        <v>0.51734237991262011</v>
      </c>
      <c r="DW223" s="21">
        <f t="shared" si="345"/>
        <v>144.89787295983314</v>
      </c>
      <c r="DX223" s="21">
        <f t="shared" si="424"/>
        <v>1066.7588252656399</v>
      </c>
      <c r="DY223" s="21">
        <f t="shared" si="425"/>
        <v>1647.3504863054695</v>
      </c>
      <c r="DZ223" s="21">
        <f t="shared" si="426"/>
        <v>86.702657173972156</v>
      </c>
      <c r="EA223" s="21"/>
      <c r="EB223" s="22">
        <f t="shared" si="427"/>
        <v>0.36571178588093167</v>
      </c>
      <c r="EC223" s="21">
        <f t="shared" si="346"/>
        <v>880.44406422651491</v>
      </c>
      <c r="ED223" s="22">
        <f t="shared" si="464"/>
        <v>0.51734237991262011</v>
      </c>
      <c r="EE223" s="21">
        <f t="shared" si="347"/>
        <v>65.55219958103747</v>
      </c>
      <c r="EF223" s="21">
        <f t="shared" si="428"/>
        <v>945.9962638075524</v>
      </c>
      <c r="EG223" s="21">
        <f t="shared" si="429"/>
        <v>1508.7842437927384</v>
      </c>
      <c r="EH223" s="21">
        <f t="shared" si="430"/>
        <v>79.409697041723149</v>
      </c>
      <c r="EI223" s="21"/>
      <c r="EJ223" s="22">
        <f t="shared" si="431"/>
        <v>0</v>
      </c>
      <c r="EK223" s="21">
        <f t="shared" si="348"/>
        <v>0</v>
      </c>
      <c r="EL223" s="22">
        <f t="shared" si="465"/>
        <v>0</v>
      </c>
      <c r="EM223" s="21">
        <f t="shared" si="349"/>
        <v>0</v>
      </c>
      <c r="EN223" s="21">
        <f t="shared" si="432"/>
        <v>0</v>
      </c>
      <c r="EO223" s="21">
        <f t="shared" si="433"/>
        <v>198.10339994590873</v>
      </c>
      <c r="EP223" s="21">
        <f t="shared" si="434"/>
        <v>594.31019983772626</v>
      </c>
      <c r="EQ223" s="21"/>
      <c r="ER223" s="22">
        <f t="shared" si="435"/>
        <v>0.45788867503763064</v>
      </c>
      <c r="ES223" s="21">
        <f t="shared" si="350"/>
        <v>699.44128858790634</v>
      </c>
      <c r="ET223" s="22">
        <f t="shared" si="466"/>
        <v>0.78268284601751059</v>
      </c>
      <c r="EU223" s="21">
        <f t="shared" si="351"/>
        <v>298.89399335392341</v>
      </c>
      <c r="EV223" s="21">
        <f t="shared" si="436"/>
        <v>998.33528194182975</v>
      </c>
      <c r="EW223" s="21">
        <f t="shared" si="437"/>
        <v>455.54215902908538</v>
      </c>
      <c r="EX223" s="21">
        <f t="shared" si="438"/>
        <v>455.54215902908538</v>
      </c>
      <c r="EY223" s="21"/>
      <c r="EZ223" s="22">
        <f t="shared" si="439"/>
        <v>0.45788867503763064</v>
      </c>
      <c r="FA223" s="21">
        <f t="shared" si="352"/>
        <v>185.95220825331461</v>
      </c>
      <c r="FB223" s="22">
        <f t="shared" si="467"/>
        <v>0.78268284601751059</v>
      </c>
      <c r="FC223" s="21">
        <f t="shared" si="353"/>
        <v>16.729141419062874</v>
      </c>
      <c r="FD223" s="21">
        <f t="shared" si="440"/>
        <v>202.68134967237748</v>
      </c>
      <c r="FE223" s="21">
        <f t="shared" si="441"/>
        <v>112.40032516381127</v>
      </c>
      <c r="FF223" s="21">
        <f t="shared" si="442"/>
        <v>112.40032516381127</v>
      </c>
      <c r="FG223" s="21"/>
      <c r="FH223" s="22">
        <f t="shared" si="443"/>
        <v>0</v>
      </c>
      <c r="FI223" s="21">
        <f t="shared" si="354"/>
        <v>0</v>
      </c>
      <c r="FJ223" s="22">
        <f t="shared" si="468"/>
        <v>0</v>
      </c>
      <c r="FK223" s="21">
        <f t="shared" si="355"/>
        <v>0</v>
      </c>
      <c r="FL223" s="21">
        <f t="shared" si="444"/>
        <v>0</v>
      </c>
      <c r="FM223" s="21">
        <f t="shared" si="445"/>
        <v>103.30815000000001</v>
      </c>
      <c r="FN223" s="21">
        <f t="shared" si="446"/>
        <v>309.92445000000004</v>
      </c>
      <c r="FO223" s="21"/>
      <c r="FP223" s="21">
        <f t="shared" si="356"/>
        <v>3279.7319012296266</v>
      </c>
      <c r="FQ223" s="21">
        <f t="shared" si="357"/>
        <v>666.18859295010077</v>
      </c>
      <c r="FR223" s="21">
        <f t="shared" si="447"/>
        <v>3945.9204941797275</v>
      </c>
      <c r="FS223" s="21">
        <f t="shared" si="358"/>
        <v>8207.256115336706</v>
      </c>
      <c r="FT223" s="21">
        <f t="shared" si="359"/>
        <v>6528.1233904835681</v>
      </c>
      <c r="FU223" s="21"/>
      <c r="FV223" s="20">
        <f t="shared" si="469"/>
        <v>8678990.5436288994</v>
      </c>
      <c r="FW223" s="20">
        <f t="shared" si="469"/>
        <v>3049819.705882973</v>
      </c>
      <c r="FX223" s="20">
        <f t="shared" si="360"/>
        <v>7841019.0428647297</v>
      </c>
      <c r="FY223" s="20">
        <f t="shared" si="361"/>
        <v>2879608.5203842227</v>
      </c>
    </row>
    <row r="224" spans="2:181" x14ac:dyDescent="0.25">
      <c r="B224" s="20">
        <v>7.3</v>
      </c>
      <c r="C224" s="20">
        <f t="shared" si="362"/>
        <v>12.629</v>
      </c>
      <c r="D224" s="22">
        <f t="shared" si="363"/>
        <v>0.23002644196931521</v>
      </c>
      <c r="E224" s="21">
        <f t="shared" si="314"/>
        <v>191.41994488033757</v>
      </c>
      <c r="F224" s="22">
        <f t="shared" si="448"/>
        <v>0.29081631040515532</v>
      </c>
      <c r="G224" s="21">
        <f t="shared" si="315"/>
        <v>60.501785828913434</v>
      </c>
      <c r="H224" s="21">
        <f t="shared" si="364"/>
        <v>251.92173070925099</v>
      </c>
      <c r="I224" s="21">
        <f t="shared" si="365"/>
        <v>748.87024582621189</v>
      </c>
      <c r="J224" s="21">
        <f t="shared" si="366"/>
        <v>39.414223464537507</v>
      </c>
      <c r="K224" s="21"/>
      <c r="L224" s="22">
        <f t="shared" si="367"/>
        <v>0.23002644196931521</v>
      </c>
      <c r="M224" s="21">
        <f t="shared" si="316"/>
        <v>85.630925684911261</v>
      </c>
      <c r="N224" s="22">
        <f t="shared" si="449"/>
        <v>0.29081631040515532</v>
      </c>
      <c r="O224" s="21">
        <f t="shared" si="317"/>
        <v>5.6979421585449295</v>
      </c>
      <c r="P224" s="21">
        <f t="shared" si="368"/>
        <v>91.328867843456194</v>
      </c>
      <c r="Q224" s="21">
        <f t="shared" si="369"/>
        <v>285.50315054871663</v>
      </c>
      <c r="R224" s="21">
        <f t="shared" si="370"/>
        <v>15.026481607827204</v>
      </c>
      <c r="S224" s="21"/>
      <c r="T224" s="22">
        <f t="shared" si="371"/>
        <v>0</v>
      </c>
      <c r="U224" s="21">
        <f t="shared" si="318"/>
        <v>0</v>
      </c>
      <c r="V224" s="22">
        <f t="shared" si="450"/>
        <v>0.29081631040515532</v>
      </c>
      <c r="W224" s="21">
        <f t="shared" si="319"/>
        <v>22.377372840830994</v>
      </c>
      <c r="X224" s="21">
        <f t="shared" si="372"/>
        <v>22.377372840830994</v>
      </c>
      <c r="Y224" s="21">
        <f t="shared" si="373"/>
        <v>90.589106789792268</v>
      </c>
      <c r="Z224" s="21">
        <f t="shared" si="374"/>
        <v>271.76732036937682</v>
      </c>
      <c r="AA224" s="21"/>
      <c r="AB224" s="22">
        <f t="shared" si="375"/>
        <v>0</v>
      </c>
      <c r="AC224" s="21">
        <f t="shared" si="320"/>
        <v>0</v>
      </c>
      <c r="AD224" s="22">
        <f t="shared" si="451"/>
        <v>0</v>
      </c>
      <c r="AE224" s="21">
        <f t="shared" si="321"/>
        <v>0</v>
      </c>
      <c r="AF224" s="21">
        <f t="shared" si="376"/>
        <v>0</v>
      </c>
      <c r="AG224" s="21">
        <f t="shared" si="377"/>
        <v>87.990045000000009</v>
      </c>
      <c r="AH224" s="21">
        <f t="shared" si="378"/>
        <v>4.6310550000000044</v>
      </c>
      <c r="AI224" s="21"/>
      <c r="AJ224" s="22">
        <f t="shared" si="379"/>
        <v>0</v>
      </c>
      <c r="AK224" s="21">
        <f t="shared" si="322"/>
        <v>0</v>
      </c>
      <c r="AL224" s="22">
        <f t="shared" si="452"/>
        <v>0</v>
      </c>
      <c r="AM224" s="21">
        <f t="shared" si="323"/>
        <v>0</v>
      </c>
      <c r="AN224" s="21">
        <f t="shared" si="380"/>
        <v>0</v>
      </c>
      <c r="AO224" s="21">
        <f t="shared" si="381"/>
        <v>189.51702000000003</v>
      </c>
      <c r="AP224" s="21">
        <f t="shared" si="382"/>
        <v>9.9745800000000102</v>
      </c>
      <c r="AQ224" s="21"/>
      <c r="AR224" s="22">
        <f t="shared" si="383"/>
        <v>0</v>
      </c>
      <c r="AS224" s="21">
        <f t="shared" si="324"/>
        <v>0</v>
      </c>
      <c r="AT224" s="22">
        <f t="shared" si="453"/>
        <v>0</v>
      </c>
      <c r="AU224" s="21">
        <f t="shared" si="325"/>
        <v>0</v>
      </c>
      <c r="AV224" s="21">
        <f t="shared" si="384"/>
        <v>0</v>
      </c>
      <c r="AW224" s="21">
        <f t="shared" si="385"/>
        <v>411.45142500000009</v>
      </c>
      <c r="AX224" s="21">
        <f t="shared" si="386"/>
        <v>137.15047500000003</v>
      </c>
      <c r="AY224" s="21"/>
      <c r="AZ224" s="22">
        <f t="shared" si="387"/>
        <v>0</v>
      </c>
      <c r="BA224" s="21">
        <f t="shared" si="326"/>
        <v>0</v>
      </c>
      <c r="BB224" s="22">
        <f t="shared" si="454"/>
        <v>0</v>
      </c>
      <c r="BC224" s="21">
        <f t="shared" si="327"/>
        <v>0</v>
      </c>
      <c r="BD224" s="21">
        <f t="shared" si="388"/>
        <v>0</v>
      </c>
      <c r="BE224" s="21">
        <f t="shared" si="389"/>
        <v>361.53508170731709</v>
      </c>
      <c r="BF224" s="21">
        <f t="shared" si="390"/>
        <v>19.028162195121972</v>
      </c>
      <c r="BG224" s="21"/>
      <c r="BH224" s="22">
        <f t="shared" si="391"/>
        <v>0</v>
      </c>
      <c r="BI224" s="21">
        <f t="shared" si="328"/>
        <v>0</v>
      </c>
      <c r="BJ224" s="22">
        <f t="shared" si="455"/>
        <v>0</v>
      </c>
      <c r="BK224" s="21">
        <f t="shared" si="329"/>
        <v>0</v>
      </c>
      <c r="BL224" s="21">
        <f t="shared" si="392"/>
        <v>0</v>
      </c>
      <c r="BM224" s="21">
        <f t="shared" si="393"/>
        <v>315.31141829268296</v>
      </c>
      <c r="BN224" s="21">
        <f t="shared" si="394"/>
        <v>16.595337804878067</v>
      </c>
      <c r="BO224" s="21"/>
      <c r="BP224" s="22">
        <f t="shared" si="395"/>
        <v>0</v>
      </c>
      <c r="BQ224" s="21">
        <f t="shared" si="330"/>
        <v>0</v>
      </c>
      <c r="BR224" s="22">
        <f t="shared" si="456"/>
        <v>0</v>
      </c>
      <c r="BS224" s="21">
        <f t="shared" si="331"/>
        <v>0</v>
      </c>
      <c r="BT224" s="21">
        <f t="shared" si="396"/>
        <v>0</v>
      </c>
      <c r="BU224" s="21">
        <f t="shared" si="397"/>
        <v>109.47709756097562</v>
      </c>
      <c r="BV224" s="21">
        <f t="shared" si="398"/>
        <v>36.492365853658541</v>
      </c>
      <c r="BW224" s="21"/>
      <c r="BX224" s="22">
        <f t="shared" si="399"/>
        <v>0.23002644196931521</v>
      </c>
      <c r="BY224" s="21">
        <f t="shared" si="332"/>
        <v>81.363654498922173</v>
      </c>
      <c r="BZ224" s="22">
        <f t="shared" si="457"/>
        <v>0.29081631040515532</v>
      </c>
      <c r="CA224" s="21">
        <f t="shared" si="333"/>
        <v>25.716475897163139</v>
      </c>
      <c r="CB224" s="21">
        <f t="shared" si="400"/>
        <v>107.08013039608531</v>
      </c>
      <c r="CC224" s="21">
        <f t="shared" si="401"/>
        <v>318.30967240125636</v>
      </c>
      <c r="CD224" s="21">
        <f t="shared" si="402"/>
        <v>16.75314065269772</v>
      </c>
      <c r="CE224" s="21"/>
      <c r="CF224" s="22">
        <f t="shared" si="403"/>
        <v>0.23002644196931521</v>
      </c>
      <c r="CG224" s="21">
        <f t="shared" si="334"/>
        <v>84.289592967294823</v>
      </c>
      <c r="CH224" s="22">
        <f t="shared" si="458"/>
        <v>0.29081631040515532</v>
      </c>
      <c r="CI224" s="21">
        <f t="shared" si="335"/>
        <v>5.6086889339743458</v>
      </c>
      <c r="CJ224" s="21">
        <f t="shared" si="404"/>
        <v>89.898281901269172</v>
      </c>
      <c r="CK224" s="21">
        <f t="shared" si="405"/>
        <v>281.03099619851503</v>
      </c>
      <c r="CL224" s="21">
        <f t="shared" si="406"/>
        <v>14.791105063079751</v>
      </c>
      <c r="CM224" s="21"/>
      <c r="CN224" s="22">
        <f t="shared" si="407"/>
        <v>0.23002644196931521</v>
      </c>
      <c r="CO224" s="21">
        <f t="shared" si="336"/>
        <v>31.209007436945594</v>
      </c>
      <c r="CP224" s="22">
        <f t="shared" si="459"/>
        <v>0.29081631040515532</v>
      </c>
      <c r="CQ224" s="21">
        <f t="shared" si="337"/>
        <v>9.8641794357605761</v>
      </c>
      <c r="CR224" s="21">
        <f t="shared" si="408"/>
        <v>41.073186872706174</v>
      </c>
      <c r="CS224" s="21">
        <f t="shared" si="409"/>
        <v>32.130371628597665</v>
      </c>
      <c r="CT224" s="21">
        <f t="shared" si="410"/>
        <v>96.391114885793002</v>
      </c>
      <c r="CU224" s="21"/>
      <c r="CV224" s="22">
        <f t="shared" si="411"/>
        <v>0.11944821581681286</v>
      </c>
      <c r="CW224" s="21">
        <f t="shared" si="338"/>
        <v>43.184720465124684</v>
      </c>
      <c r="CX224" s="22">
        <f t="shared" si="460"/>
        <v>0.10643835036256211</v>
      </c>
      <c r="CY224" s="21">
        <f t="shared" si="339"/>
        <v>2.0253261944800496</v>
      </c>
      <c r="CZ224" s="21">
        <f t="shared" si="412"/>
        <v>45.210046659604735</v>
      </c>
      <c r="DA224" s="21">
        <f t="shared" si="413"/>
        <v>318.58553738069259</v>
      </c>
      <c r="DB224" s="21">
        <f t="shared" si="414"/>
        <v>16.767659862141731</v>
      </c>
      <c r="DC224" s="21"/>
      <c r="DD224" s="22">
        <f t="shared" si="415"/>
        <v>0.11944821581681286</v>
      </c>
      <c r="DE224" s="21">
        <f t="shared" si="340"/>
        <v>37.663386341729748</v>
      </c>
      <c r="DF224" s="22">
        <f t="shared" si="461"/>
        <v>0.10643835036256211</v>
      </c>
      <c r="DG224" s="21">
        <f t="shared" si="341"/>
        <v>1.7663803796606825</v>
      </c>
      <c r="DH224" s="21">
        <f t="shared" si="416"/>
        <v>39.429766721390429</v>
      </c>
      <c r="DI224" s="21">
        <f t="shared" si="417"/>
        <v>277.85313990736205</v>
      </c>
      <c r="DJ224" s="21">
        <f t="shared" si="418"/>
        <v>14.623849468808542</v>
      </c>
      <c r="DK224" s="21"/>
      <c r="DL224" s="22">
        <f t="shared" si="419"/>
        <v>0.11944821581681209</v>
      </c>
      <c r="DM224" s="21">
        <f t="shared" si="342"/>
        <v>16.564002370184699</v>
      </c>
      <c r="DN224" s="22">
        <f t="shared" si="462"/>
        <v>0.10643835036256211</v>
      </c>
      <c r="DO224" s="21">
        <f t="shared" si="343"/>
        <v>0.77683744445810099</v>
      </c>
      <c r="DP224" s="21">
        <f t="shared" si="420"/>
        <v>17.340839814642798</v>
      </c>
      <c r="DQ224" s="21">
        <f t="shared" si="421"/>
        <v>96.471467699993497</v>
      </c>
      <c r="DR224" s="21">
        <f t="shared" si="422"/>
        <v>32.157155899997832</v>
      </c>
      <c r="DS224" s="21"/>
      <c r="DT224" s="22">
        <f t="shared" si="423"/>
        <v>0.35961324647321391</v>
      </c>
      <c r="DU224" s="21">
        <f t="shared" si="344"/>
        <v>906.48817635730722</v>
      </c>
      <c r="DV224" s="22">
        <f t="shared" si="463"/>
        <v>0.50711715494650034</v>
      </c>
      <c r="DW224" s="21">
        <f t="shared" si="345"/>
        <v>142.03397971301121</v>
      </c>
      <c r="DX224" s="21">
        <f t="shared" si="424"/>
        <v>1048.5221560703185</v>
      </c>
      <c r="DY224" s="21">
        <f t="shared" si="425"/>
        <v>1664.6753220410249</v>
      </c>
      <c r="DZ224" s="21">
        <f t="shared" si="426"/>
        <v>87.614490633738228</v>
      </c>
      <c r="EA224" s="21"/>
      <c r="EB224" s="22">
        <f t="shared" si="427"/>
        <v>0.35961324647321391</v>
      </c>
      <c r="EC224" s="21">
        <f t="shared" si="346"/>
        <v>865.76194833833631</v>
      </c>
      <c r="ED224" s="22">
        <f t="shared" si="464"/>
        <v>0.50711715494650034</v>
      </c>
      <c r="EE224" s="21">
        <f t="shared" si="347"/>
        <v>64.256566333567392</v>
      </c>
      <c r="EF224" s="21">
        <f t="shared" si="428"/>
        <v>930.01851467190374</v>
      </c>
      <c r="EG224" s="21">
        <f t="shared" si="429"/>
        <v>1523.9631054716046</v>
      </c>
      <c r="EH224" s="21">
        <f t="shared" si="430"/>
        <v>80.208584498505587</v>
      </c>
      <c r="EI224" s="21"/>
      <c r="EJ224" s="22">
        <f t="shared" si="431"/>
        <v>0</v>
      </c>
      <c r="EK224" s="21">
        <f t="shared" si="348"/>
        <v>0</v>
      </c>
      <c r="EL224" s="22">
        <f t="shared" si="465"/>
        <v>0</v>
      </c>
      <c r="EM224" s="21">
        <f t="shared" si="349"/>
        <v>0</v>
      </c>
      <c r="EN224" s="21">
        <f t="shared" si="432"/>
        <v>0</v>
      </c>
      <c r="EO224" s="21">
        <f t="shared" si="433"/>
        <v>198.10339994590873</v>
      </c>
      <c r="EP224" s="21">
        <f t="shared" si="434"/>
        <v>594.31019983772626</v>
      </c>
      <c r="EQ224" s="21"/>
      <c r="ER224" s="22">
        <f t="shared" si="435"/>
        <v>0.45242583831375227</v>
      </c>
      <c r="ES224" s="21">
        <f t="shared" si="350"/>
        <v>691.09661057816777</v>
      </c>
      <c r="ET224" s="22">
        <f t="shared" si="466"/>
        <v>0.77428755530039006</v>
      </c>
      <c r="EU224" s="21">
        <f t="shared" si="351"/>
        <v>295.6879668253298</v>
      </c>
      <c r="EV224" s="21">
        <f t="shared" si="436"/>
        <v>986.78457740349756</v>
      </c>
      <c r="EW224" s="21">
        <f t="shared" si="437"/>
        <v>461.31751129825147</v>
      </c>
      <c r="EX224" s="21">
        <f t="shared" si="438"/>
        <v>461.31751129825147</v>
      </c>
      <c r="EY224" s="21"/>
      <c r="EZ224" s="22">
        <f t="shared" si="439"/>
        <v>0.45242583831375227</v>
      </c>
      <c r="FA224" s="21">
        <f t="shared" si="352"/>
        <v>183.73370710333748</v>
      </c>
      <c r="FB224" s="22">
        <f t="shared" si="467"/>
        <v>0.77428755530039006</v>
      </c>
      <c r="FC224" s="21">
        <f t="shared" si="353"/>
        <v>16.54969963574607</v>
      </c>
      <c r="FD224" s="21">
        <f t="shared" si="440"/>
        <v>200.28340673908355</v>
      </c>
      <c r="FE224" s="21">
        <f t="shared" si="441"/>
        <v>113.59929663045824</v>
      </c>
      <c r="FF224" s="21">
        <f t="shared" si="442"/>
        <v>113.59929663045824</v>
      </c>
      <c r="FG224" s="21"/>
      <c r="FH224" s="22">
        <f t="shared" si="443"/>
        <v>0</v>
      </c>
      <c r="FI224" s="21">
        <f t="shared" si="354"/>
        <v>0</v>
      </c>
      <c r="FJ224" s="22">
        <f t="shared" si="468"/>
        <v>0</v>
      </c>
      <c r="FK224" s="21">
        <f t="shared" si="355"/>
        <v>0</v>
      </c>
      <c r="FL224" s="21">
        <f t="shared" si="444"/>
        <v>0</v>
      </c>
      <c r="FM224" s="21">
        <f t="shared" si="445"/>
        <v>103.30815000000001</v>
      </c>
      <c r="FN224" s="21">
        <f t="shared" si="446"/>
        <v>309.92445000000004</v>
      </c>
      <c r="FO224" s="21"/>
      <c r="FP224" s="21">
        <f t="shared" si="356"/>
        <v>3218.4056770225993</v>
      </c>
      <c r="FQ224" s="21">
        <f t="shared" si="357"/>
        <v>652.86320162144057</v>
      </c>
      <c r="FR224" s="21">
        <f t="shared" si="447"/>
        <v>3871.2688786440399</v>
      </c>
      <c r="FS224" s="21">
        <f t="shared" si="358"/>
        <v>8270.0925613293621</v>
      </c>
      <c r="FT224" s="21">
        <f t="shared" si="359"/>
        <v>6539.9385600265996</v>
      </c>
      <c r="FU224" s="21"/>
      <c r="FV224" s="20">
        <f t="shared" si="469"/>
        <v>8575441.9264267161</v>
      </c>
      <c r="FW224" s="20">
        <f t="shared" si="469"/>
        <v>3009428.4212461682</v>
      </c>
      <c r="FX224" s="20">
        <f t="shared" si="360"/>
        <v>7753139.2759474413</v>
      </c>
      <c r="FY224" s="20">
        <f t="shared" si="361"/>
        <v>2842621.8732318901</v>
      </c>
    </row>
    <row r="225" spans="2:181" x14ac:dyDescent="0.25">
      <c r="B225" s="20">
        <v>7.35</v>
      </c>
      <c r="C225" s="20">
        <f t="shared" si="362"/>
        <v>12.715499999999999</v>
      </c>
      <c r="D225" s="22">
        <f t="shared" si="363"/>
        <v>0.22304032170883115</v>
      </c>
      <c r="E225" s="21">
        <f t="shared" si="314"/>
        <v>185.60634039321667</v>
      </c>
      <c r="F225" s="22">
        <f t="shared" si="448"/>
        <v>0.27910957280519078</v>
      </c>
      <c r="G225" s="21">
        <f t="shared" si="315"/>
        <v>58.066301622262188</v>
      </c>
      <c r="H225" s="21">
        <f t="shared" si="364"/>
        <v>243.67264201547886</v>
      </c>
      <c r="I225" s="21">
        <f t="shared" si="365"/>
        <v>756.70688008529544</v>
      </c>
      <c r="J225" s="21">
        <f t="shared" si="366"/>
        <v>39.826677899226112</v>
      </c>
      <c r="K225" s="21"/>
      <c r="L225" s="22">
        <f t="shared" si="367"/>
        <v>0.22304032170883115</v>
      </c>
      <c r="M225" s="21">
        <f t="shared" si="316"/>
        <v>83.030233609123016</v>
      </c>
      <c r="N225" s="22">
        <f t="shared" si="449"/>
        <v>0.27910957280519078</v>
      </c>
      <c r="O225" s="21">
        <f t="shared" si="317"/>
        <v>5.4685729267541436</v>
      </c>
      <c r="P225" s="21">
        <f t="shared" si="368"/>
        <v>88.498806535877165</v>
      </c>
      <c r="Q225" s="21">
        <f t="shared" si="369"/>
        <v>288.19170879091672</v>
      </c>
      <c r="R225" s="21">
        <f t="shared" si="370"/>
        <v>15.167984673206156</v>
      </c>
      <c r="S225" s="21"/>
      <c r="T225" s="22">
        <f t="shared" si="371"/>
        <v>0</v>
      </c>
      <c r="U225" s="21">
        <f t="shared" si="318"/>
        <v>0</v>
      </c>
      <c r="V225" s="22">
        <f t="shared" si="450"/>
        <v>0.27910957280519078</v>
      </c>
      <c r="W225" s="21">
        <f t="shared" si="319"/>
        <v>21.476577312343544</v>
      </c>
      <c r="X225" s="21">
        <f t="shared" si="372"/>
        <v>21.476577312343544</v>
      </c>
      <c r="Y225" s="21">
        <f t="shared" si="373"/>
        <v>90.814305671914127</v>
      </c>
      <c r="Z225" s="21">
        <f t="shared" si="374"/>
        <v>272.44291701574241</v>
      </c>
      <c r="AA225" s="21"/>
      <c r="AB225" s="22">
        <f t="shared" si="375"/>
        <v>0</v>
      </c>
      <c r="AC225" s="21">
        <f t="shared" si="320"/>
        <v>0</v>
      </c>
      <c r="AD225" s="22">
        <f t="shared" si="451"/>
        <v>0</v>
      </c>
      <c r="AE225" s="21">
        <f t="shared" si="321"/>
        <v>0</v>
      </c>
      <c r="AF225" s="21">
        <f t="shared" si="376"/>
        <v>0</v>
      </c>
      <c r="AG225" s="21">
        <f t="shared" si="377"/>
        <v>87.990045000000009</v>
      </c>
      <c r="AH225" s="21">
        <f t="shared" si="378"/>
        <v>4.6310550000000044</v>
      </c>
      <c r="AI225" s="21"/>
      <c r="AJ225" s="22">
        <f t="shared" si="379"/>
        <v>0</v>
      </c>
      <c r="AK225" s="21">
        <f t="shared" si="322"/>
        <v>0</v>
      </c>
      <c r="AL225" s="22">
        <f t="shared" si="452"/>
        <v>0</v>
      </c>
      <c r="AM225" s="21">
        <f t="shared" si="323"/>
        <v>0</v>
      </c>
      <c r="AN225" s="21">
        <f t="shared" si="380"/>
        <v>0</v>
      </c>
      <c r="AO225" s="21">
        <f t="shared" si="381"/>
        <v>189.51702000000003</v>
      </c>
      <c r="AP225" s="21">
        <f t="shared" si="382"/>
        <v>9.9745800000000102</v>
      </c>
      <c r="AQ225" s="21"/>
      <c r="AR225" s="22">
        <f t="shared" si="383"/>
        <v>0</v>
      </c>
      <c r="AS225" s="21">
        <f t="shared" si="324"/>
        <v>0</v>
      </c>
      <c r="AT225" s="22">
        <f t="shared" si="453"/>
        <v>0</v>
      </c>
      <c r="AU225" s="21">
        <f t="shared" si="325"/>
        <v>0</v>
      </c>
      <c r="AV225" s="21">
        <f t="shared" si="384"/>
        <v>0</v>
      </c>
      <c r="AW225" s="21">
        <f t="shared" si="385"/>
        <v>411.45142500000009</v>
      </c>
      <c r="AX225" s="21">
        <f t="shared" si="386"/>
        <v>137.15047500000003</v>
      </c>
      <c r="AY225" s="21"/>
      <c r="AZ225" s="22">
        <f t="shared" si="387"/>
        <v>0</v>
      </c>
      <c r="BA225" s="21">
        <f t="shared" si="326"/>
        <v>0</v>
      </c>
      <c r="BB225" s="22">
        <f t="shared" si="454"/>
        <v>0</v>
      </c>
      <c r="BC225" s="21">
        <f t="shared" si="327"/>
        <v>0</v>
      </c>
      <c r="BD225" s="21">
        <f t="shared" si="388"/>
        <v>0</v>
      </c>
      <c r="BE225" s="21">
        <f t="shared" si="389"/>
        <v>361.53508170731709</v>
      </c>
      <c r="BF225" s="21">
        <f t="shared" si="390"/>
        <v>19.028162195121972</v>
      </c>
      <c r="BG225" s="21"/>
      <c r="BH225" s="22">
        <f t="shared" si="391"/>
        <v>0</v>
      </c>
      <c r="BI225" s="21">
        <f t="shared" si="328"/>
        <v>0</v>
      </c>
      <c r="BJ225" s="22">
        <f t="shared" si="455"/>
        <v>0</v>
      </c>
      <c r="BK225" s="21">
        <f t="shared" si="329"/>
        <v>0</v>
      </c>
      <c r="BL225" s="21">
        <f t="shared" si="392"/>
        <v>0</v>
      </c>
      <c r="BM225" s="21">
        <f t="shared" si="393"/>
        <v>315.31141829268296</v>
      </c>
      <c r="BN225" s="21">
        <f t="shared" si="394"/>
        <v>16.595337804878067</v>
      </c>
      <c r="BO225" s="21"/>
      <c r="BP225" s="22">
        <f t="shared" si="395"/>
        <v>0</v>
      </c>
      <c r="BQ225" s="21">
        <f t="shared" si="330"/>
        <v>0</v>
      </c>
      <c r="BR225" s="22">
        <f t="shared" si="456"/>
        <v>0</v>
      </c>
      <c r="BS225" s="21">
        <f t="shared" si="331"/>
        <v>0</v>
      </c>
      <c r="BT225" s="21">
        <f t="shared" si="396"/>
        <v>0</v>
      </c>
      <c r="BU225" s="21">
        <f t="shared" si="397"/>
        <v>109.47709756097562</v>
      </c>
      <c r="BV225" s="21">
        <f t="shared" si="398"/>
        <v>36.492365853658541</v>
      </c>
      <c r="BW225" s="21"/>
      <c r="BX225" s="22">
        <f t="shared" si="399"/>
        <v>0.22304032170883115</v>
      </c>
      <c r="BY225" s="21">
        <f t="shared" si="332"/>
        <v>78.892563478709064</v>
      </c>
      <c r="BZ225" s="22">
        <f t="shared" si="457"/>
        <v>0.27910957280519078</v>
      </c>
      <c r="CA225" s="21">
        <f t="shared" si="333"/>
        <v>24.681265613034025</v>
      </c>
      <c r="CB225" s="21">
        <f t="shared" si="400"/>
        <v>103.57382909174309</v>
      </c>
      <c r="CC225" s="21">
        <f t="shared" si="401"/>
        <v>321.6406586403815</v>
      </c>
      <c r="CD225" s="21">
        <f t="shared" si="402"/>
        <v>16.928455717914833</v>
      </c>
      <c r="CE225" s="21"/>
      <c r="CF225" s="22">
        <f t="shared" si="403"/>
        <v>0.22304032170883115</v>
      </c>
      <c r="CG225" s="21">
        <f t="shared" si="334"/>
        <v>81.729638432783858</v>
      </c>
      <c r="CH225" s="22">
        <f t="shared" si="458"/>
        <v>0.27910957280519078</v>
      </c>
      <c r="CI225" s="21">
        <f t="shared" si="335"/>
        <v>5.382912568342074</v>
      </c>
      <c r="CJ225" s="21">
        <f t="shared" si="404"/>
        <v>87.112551001125937</v>
      </c>
      <c r="CK225" s="21">
        <f t="shared" si="405"/>
        <v>283.67744055365114</v>
      </c>
      <c r="CL225" s="21">
        <f t="shared" si="406"/>
        <v>14.930391608086914</v>
      </c>
      <c r="CM225" s="21"/>
      <c r="CN225" s="22">
        <f t="shared" si="407"/>
        <v>0.22304032170883115</v>
      </c>
      <c r="CO225" s="21">
        <f t="shared" si="336"/>
        <v>30.261160409889776</v>
      </c>
      <c r="CP225" s="22">
        <f t="shared" si="459"/>
        <v>0.27910957280519078</v>
      </c>
      <c r="CQ225" s="21">
        <f t="shared" si="337"/>
        <v>9.4670993678216906</v>
      </c>
      <c r="CR225" s="21">
        <f t="shared" si="408"/>
        <v>39.728259777711465</v>
      </c>
      <c r="CS225" s="21">
        <f t="shared" si="409"/>
        <v>32.466603402346337</v>
      </c>
      <c r="CT225" s="21">
        <f t="shared" si="410"/>
        <v>97.39981020703901</v>
      </c>
      <c r="CU225" s="21"/>
      <c r="CV225" s="22">
        <f t="shared" si="411"/>
        <v>0.11170471044569519</v>
      </c>
      <c r="CW225" s="21">
        <f t="shared" si="338"/>
        <v>40.385171618076605</v>
      </c>
      <c r="CX225" s="22">
        <f t="shared" si="460"/>
        <v>9.3468750022579816E-2</v>
      </c>
      <c r="CY225" s="21">
        <f t="shared" si="339"/>
        <v>1.7785385356049574</v>
      </c>
      <c r="CZ225" s="21">
        <f t="shared" si="412"/>
        <v>42.163710153681563</v>
      </c>
      <c r="DA225" s="21">
        <f t="shared" si="413"/>
        <v>321.47955706131961</v>
      </c>
      <c r="DB225" s="21">
        <f t="shared" si="414"/>
        <v>16.919976687437892</v>
      </c>
      <c r="DC225" s="21"/>
      <c r="DD225" s="22">
        <f t="shared" si="415"/>
        <v>0.11170471044569519</v>
      </c>
      <c r="DE225" s="21">
        <f t="shared" si="340"/>
        <v>35.22177068060563</v>
      </c>
      <c r="DF225" s="22">
        <f t="shared" si="461"/>
        <v>9.3468750022579816E-2</v>
      </c>
      <c r="DG225" s="21">
        <f t="shared" si="341"/>
        <v>1.5511454808244152</v>
      </c>
      <c r="DH225" s="21">
        <f t="shared" si="416"/>
        <v>36.772916161430047</v>
      </c>
      <c r="DI225" s="21">
        <f t="shared" si="417"/>
        <v>280.3771479393244</v>
      </c>
      <c r="DJ225" s="21">
        <f t="shared" si="418"/>
        <v>14.756691996806563</v>
      </c>
      <c r="DK225" s="21"/>
      <c r="DL225" s="22">
        <f t="shared" si="419"/>
        <v>0.11170471044569441</v>
      </c>
      <c r="DM225" s="21">
        <f t="shared" si="342"/>
        <v>15.490202812412834</v>
      </c>
      <c r="DN225" s="22">
        <f t="shared" si="462"/>
        <v>9.3468750022579816E-2</v>
      </c>
      <c r="DO225" s="21">
        <f t="shared" si="343"/>
        <v>0.68217916434162751</v>
      </c>
      <c r="DP225" s="21">
        <f t="shared" si="420"/>
        <v>16.172381976754462</v>
      </c>
      <c r="DQ225" s="21">
        <f t="shared" si="421"/>
        <v>97.347811078409762</v>
      </c>
      <c r="DR225" s="21">
        <f t="shared" si="422"/>
        <v>32.449270359469921</v>
      </c>
      <c r="DS225" s="21"/>
      <c r="DT225" s="22">
        <f t="shared" si="423"/>
        <v>0.35351470706549637</v>
      </c>
      <c r="DU225" s="21">
        <f t="shared" si="344"/>
        <v>891.11540040880834</v>
      </c>
      <c r="DV225" s="22">
        <f t="shared" si="463"/>
        <v>0.49689192998038056</v>
      </c>
      <c r="DW225" s="21">
        <f t="shared" si="345"/>
        <v>139.17008646618928</v>
      </c>
      <c r="DX225" s="21">
        <f t="shared" si="424"/>
        <v>1030.2854868749976</v>
      </c>
      <c r="DY225" s="21">
        <f t="shared" si="425"/>
        <v>1682.0001577765797</v>
      </c>
      <c r="DZ225" s="21">
        <f t="shared" si="426"/>
        <v>88.526324093504272</v>
      </c>
      <c r="EA225" s="21"/>
      <c r="EB225" s="22">
        <f t="shared" si="427"/>
        <v>0.35351470706549637</v>
      </c>
      <c r="EC225" s="21">
        <f t="shared" si="346"/>
        <v>851.07983245015828</v>
      </c>
      <c r="ED225" s="22">
        <f t="shared" si="464"/>
        <v>0.49689192998038056</v>
      </c>
      <c r="EE225" s="21">
        <f t="shared" si="347"/>
        <v>62.960933086097299</v>
      </c>
      <c r="EF225" s="21">
        <f t="shared" si="428"/>
        <v>914.04076553625555</v>
      </c>
      <c r="EG225" s="21">
        <f t="shared" si="429"/>
        <v>1539.1419671504705</v>
      </c>
      <c r="EH225" s="21">
        <f t="shared" si="430"/>
        <v>81.007471955287997</v>
      </c>
      <c r="EI225" s="21"/>
      <c r="EJ225" s="22">
        <f t="shared" si="431"/>
        <v>0</v>
      </c>
      <c r="EK225" s="21">
        <f t="shared" si="348"/>
        <v>0</v>
      </c>
      <c r="EL225" s="22">
        <f t="shared" si="465"/>
        <v>0</v>
      </c>
      <c r="EM225" s="21">
        <f t="shared" si="349"/>
        <v>0</v>
      </c>
      <c r="EN225" s="21">
        <f t="shared" si="432"/>
        <v>0</v>
      </c>
      <c r="EO225" s="21">
        <f t="shared" si="433"/>
        <v>198.10339994590873</v>
      </c>
      <c r="EP225" s="21">
        <f t="shared" si="434"/>
        <v>594.31019983772626</v>
      </c>
      <c r="EQ225" s="21"/>
      <c r="ER225" s="22">
        <f t="shared" si="435"/>
        <v>0.44696300158987379</v>
      </c>
      <c r="ES225" s="21">
        <f t="shared" si="350"/>
        <v>682.75193256842908</v>
      </c>
      <c r="ET225" s="22">
        <f t="shared" si="466"/>
        <v>0.76589226458326953</v>
      </c>
      <c r="EU225" s="21">
        <f t="shared" si="351"/>
        <v>292.48194029673624</v>
      </c>
      <c r="EV225" s="21">
        <f t="shared" si="436"/>
        <v>975.23387286516527</v>
      </c>
      <c r="EW225" s="21">
        <f t="shared" si="437"/>
        <v>467.09286356741762</v>
      </c>
      <c r="EX225" s="21">
        <f t="shared" si="438"/>
        <v>467.09286356741762</v>
      </c>
      <c r="EY225" s="21"/>
      <c r="EZ225" s="22">
        <f t="shared" si="439"/>
        <v>0.44696300158987379</v>
      </c>
      <c r="FA225" s="21">
        <f t="shared" si="352"/>
        <v>181.51520595336032</v>
      </c>
      <c r="FB225" s="22">
        <f t="shared" si="467"/>
        <v>0.76589226458326953</v>
      </c>
      <c r="FC225" s="21">
        <f t="shared" si="353"/>
        <v>16.370257852429262</v>
      </c>
      <c r="FD225" s="21">
        <f t="shared" si="440"/>
        <v>197.88546380578958</v>
      </c>
      <c r="FE225" s="21">
        <f t="shared" si="441"/>
        <v>114.79826809710522</v>
      </c>
      <c r="FF225" s="21">
        <f t="shared" si="442"/>
        <v>114.79826809710522</v>
      </c>
      <c r="FG225" s="21"/>
      <c r="FH225" s="22">
        <f t="shared" si="443"/>
        <v>0</v>
      </c>
      <c r="FI225" s="21">
        <f t="shared" si="354"/>
        <v>0</v>
      </c>
      <c r="FJ225" s="22">
        <f t="shared" si="468"/>
        <v>0</v>
      </c>
      <c r="FK225" s="21">
        <f t="shared" si="355"/>
        <v>0</v>
      </c>
      <c r="FL225" s="21">
        <f t="shared" si="444"/>
        <v>0</v>
      </c>
      <c r="FM225" s="21">
        <f t="shared" si="445"/>
        <v>103.30815000000001</v>
      </c>
      <c r="FN225" s="21">
        <f t="shared" si="446"/>
        <v>309.92445000000004</v>
      </c>
      <c r="FO225" s="21"/>
      <c r="FP225" s="21">
        <f t="shared" si="356"/>
        <v>3157.0794528155729</v>
      </c>
      <c r="FQ225" s="21">
        <f t="shared" si="357"/>
        <v>639.53781029278082</v>
      </c>
      <c r="FR225" s="21">
        <f t="shared" si="447"/>
        <v>3796.6172631083537</v>
      </c>
      <c r="FS225" s="21">
        <f t="shared" si="358"/>
        <v>8332.9290073220145</v>
      </c>
      <c r="FT225" s="21">
        <f t="shared" si="359"/>
        <v>6551.7537295696302</v>
      </c>
      <c r="FU225" s="21"/>
      <c r="FV225" s="20">
        <f t="shared" si="469"/>
        <v>8469654.9020409789</v>
      </c>
      <c r="FW225" s="20">
        <f t="shared" si="469"/>
        <v>2968195.7047739164</v>
      </c>
      <c r="FX225" s="20">
        <f t="shared" si="360"/>
        <v>7663021.101846599</v>
      </c>
      <c r="FY225" s="20">
        <f t="shared" si="361"/>
        <v>2804793.794244111</v>
      </c>
    </row>
    <row r="226" spans="2:181" x14ac:dyDescent="0.25">
      <c r="B226" s="20">
        <v>7.4</v>
      </c>
      <c r="C226" s="20">
        <f t="shared" si="362"/>
        <v>12.802</v>
      </c>
      <c r="D226" s="22">
        <f t="shared" si="363"/>
        <v>0.21605420144834697</v>
      </c>
      <c r="E226" s="21">
        <f t="shared" si="314"/>
        <v>179.79273590609566</v>
      </c>
      <c r="F226" s="22">
        <f t="shared" si="448"/>
        <v>0.2674028352052259</v>
      </c>
      <c r="G226" s="21">
        <f t="shared" si="315"/>
        <v>55.630817415610871</v>
      </c>
      <c r="H226" s="21">
        <f t="shared" si="364"/>
        <v>235.42355332170652</v>
      </c>
      <c r="I226" s="21">
        <f t="shared" si="365"/>
        <v>764.54351434437899</v>
      </c>
      <c r="J226" s="21">
        <f t="shared" si="366"/>
        <v>40.239132333914725</v>
      </c>
      <c r="K226" s="21"/>
      <c r="L226" s="22">
        <f t="shared" si="367"/>
        <v>0.21605420144834697</v>
      </c>
      <c r="M226" s="21">
        <f t="shared" si="316"/>
        <v>80.429541533334728</v>
      </c>
      <c r="N226" s="22">
        <f t="shared" si="449"/>
        <v>0.2674028352052259</v>
      </c>
      <c r="O226" s="21">
        <f t="shared" si="317"/>
        <v>5.2392036949633516</v>
      </c>
      <c r="P226" s="21">
        <f t="shared" si="368"/>
        <v>85.668745228298079</v>
      </c>
      <c r="Q226" s="21">
        <f t="shared" si="369"/>
        <v>290.88026703311681</v>
      </c>
      <c r="R226" s="21">
        <f t="shared" si="370"/>
        <v>15.30948773858511</v>
      </c>
      <c r="S226" s="21"/>
      <c r="T226" s="22">
        <f t="shared" si="371"/>
        <v>0</v>
      </c>
      <c r="U226" s="21">
        <f t="shared" si="318"/>
        <v>0</v>
      </c>
      <c r="V226" s="22">
        <f t="shared" si="450"/>
        <v>0.2674028352052259</v>
      </c>
      <c r="W226" s="21">
        <f t="shared" si="319"/>
        <v>20.575781783856073</v>
      </c>
      <c r="X226" s="21">
        <f t="shared" si="372"/>
        <v>20.575781783856073</v>
      </c>
      <c r="Y226" s="21">
        <f t="shared" si="373"/>
        <v>91.039504554036</v>
      </c>
      <c r="Z226" s="21">
        <f t="shared" si="374"/>
        <v>273.118513662108</v>
      </c>
      <c r="AA226" s="21"/>
      <c r="AB226" s="22">
        <f t="shared" si="375"/>
        <v>0</v>
      </c>
      <c r="AC226" s="21">
        <f t="shared" si="320"/>
        <v>0</v>
      </c>
      <c r="AD226" s="22">
        <f t="shared" si="451"/>
        <v>0</v>
      </c>
      <c r="AE226" s="21">
        <f t="shared" si="321"/>
        <v>0</v>
      </c>
      <c r="AF226" s="21">
        <f t="shared" si="376"/>
        <v>0</v>
      </c>
      <c r="AG226" s="21">
        <f t="shared" si="377"/>
        <v>87.990045000000009</v>
      </c>
      <c r="AH226" s="21">
        <f t="shared" si="378"/>
        <v>4.6310550000000044</v>
      </c>
      <c r="AI226" s="21"/>
      <c r="AJ226" s="22">
        <f t="shared" si="379"/>
        <v>0</v>
      </c>
      <c r="AK226" s="21">
        <f t="shared" si="322"/>
        <v>0</v>
      </c>
      <c r="AL226" s="22">
        <f t="shared" si="452"/>
        <v>0</v>
      </c>
      <c r="AM226" s="21">
        <f t="shared" si="323"/>
        <v>0</v>
      </c>
      <c r="AN226" s="21">
        <f t="shared" si="380"/>
        <v>0</v>
      </c>
      <c r="AO226" s="21">
        <f t="shared" si="381"/>
        <v>189.51702000000003</v>
      </c>
      <c r="AP226" s="21">
        <f t="shared" si="382"/>
        <v>9.9745800000000102</v>
      </c>
      <c r="AQ226" s="21"/>
      <c r="AR226" s="22">
        <f t="shared" si="383"/>
        <v>0</v>
      </c>
      <c r="AS226" s="21">
        <f t="shared" si="324"/>
        <v>0</v>
      </c>
      <c r="AT226" s="22">
        <f t="shared" si="453"/>
        <v>0</v>
      </c>
      <c r="AU226" s="21">
        <f t="shared" si="325"/>
        <v>0</v>
      </c>
      <c r="AV226" s="21">
        <f t="shared" si="384"/>
        <v>0</v>
      </c>
      <c r="AW226" s="21">
        <f t="shared" si="385"/>
        <v>411.45142500000009</v>
      </c>
      <c r="AX226" s="21">
        <f t="shared" si="386"/>
        <v>137.15047500000003</v>
      </c>
      <c r="AY226" s="21"/>
      <c r="AZ226" s="22">
        <f t="shared" si="387"/>
        <v>0</v>
      </c>
      <c r="BA226" s="21">
        <f t="shared" si="326"/>
        <v>0</v>
      </c>
      <c r="BB226" s="22">
        <f t="shared" si="454"/>
        <v>0</v>
      </c>
      <c r="BC226" s="21">
        <f t="shared" si="327"/>
        <v>0</v>
      </c>
      <c r="BD226" s="21">
        <f t="shared" si="388"/>
        <v>0</v>
      </c>
      <c r="BE226" s="21">
        <f t="shared" si="389"/>
        <v>361.53508170731709</v>
      </c>
      <c r="BF226" s="21">
        <f t="shared" si="390"/>
        <v>19.028162195121972</v>
      </c>
      <c r="BG226" s="21"/>
      <c r="BH226" s="22">
        <f t="shared" si="391"/>
        <v>0</v>
      </c>
      <c r="BI226" s="21">
        <f t="shared" si="328"/>
        <v>0</v>
      </c>
      <c r="BJ226" s="22">
        <f t="shared" si="455"/>
        <v>0</v>
      </c>
      <c r="BK226" s="21">
        <f t="shared" si="329"/>
        <v>0</v>
      </c>
      <c r="BL226" s="21">
        <f t="shared" si="392"/>
        <v>0</v>
      </c>
      <c r="BM226" s="21">
        <f t="shared" si="393"/>
        <v>315.31141829268296</v>
      </c>
      <c r="BN226" s="21">
        <f t="shared" si="394"/>
        <v>16.595337804878067</v>
      </c>
      <c r="BO226" s="21"/>
      <c r="BP226" s="22">
        <f t="shared" si="395"/>
        <v>0</v>
      </c>
      <c r="BQ226" s="21">
        <f t="shared" si="330"/>
        <v>0</v>
      </c>
      <c r="BR226" s="22">
        <f t="shared" si="456"/>
        <v>0</v>
      </c>
      <c r="BS226" s="21">
        <f t="shared" si="331"/>
        <v>0</v>
      </c>
      <c r="BT226" s="21">
        <f t="shared" si="396"/>
        <v>0</v>
      </c>
      <c r="BU226" s="21">
        <f t="shared" si="397"/>
        <v>109.47709756097562</v>
      </c>
      <c r="BV226" s="21">
        <f t="shared" si="398"/>
        <v>36.492365853658541</v>
      </c>
      <c r="BW226" s="21"/>
      <c r="BX226" s="22">
        <f t="shared" si="399"/>
        <v>0.21605420144834697</v>
      </c>
      <c r="BY226" s="21">
        <f t="shared" si="332"/>
        <v>76.421472458495927</v>
      </c>
      <c r="BZ226" s="22">
        <f t="shared" si="457"/>
        <v>0.2674028352052259</v>
      </c>
      <c r="CA226" s="21">
        <f t="shared" si="333"/>
        <v>23.646055328904882</v>
      </c>
      <c r="CB226" s="21">
        <f t="shared" si="400"/>
        <v>100.06752778740081</v>
      </c>
      <c r="CC226" s="21">
        <f t="shared" si="401"/>
        <v>324.97164487950664</v>
      </c>
      <c r="CD226" s="21">
        <f t="shared" si="402"/>
        <v>17.103770783131946</v>
      </c>
      <c r="CE226" s="21"/>
      <c r="CF226" s="22">
        <f t="shared" si="403"/>
        <v>0.21605420144834697</v>
      </c>
      <c r="CG226" s="21">
        <f t="shared" si="334"/>
        <v>79.169683898272837</v>
      </c>
      <c r="CH226" s="22">
        <f t="shared" si="458"/>
        <v>0.2674028352052259</v>
      </c>
      <c r="CI226" s="21">
        <f t="shared" si="335"/>
        <v>5.157136202709796</v>
      </c>
      <c r="CJ226" s="21">
        <f t="shared" si="404"/>
        <v>84.32682010098263</v>
      </c>
      <c r="CK226" s="21">
        <f t="shared" si="405"/>
        <v>286.32388490878725</v>
      </c>
      <c r="CL226" s="21">
        <f t="shared" si="406"/>
        <v>15.069678153094079</v>
      </c>
      <c r="CM226" s="21"/>
      <c r="CN226" s="22">
        <f t="shared" si="407"/>
        <v>0.21605420144834697</v>
      </c>
      <c r="CO226" s="21">
        <f t="shared" si="336"/>
        <v>29.31331338283394</v>
      </c>
      <c r="CP226" s="22">
        <f t="shared" si="459"/>
        <v>0.2674028352052259</v>
      </c>
      <c r="CQ226" s="21">
        <f t="shared" si="337"/>
        <v>9.0700192998827927</v>
      </c>
      <c r="CR226" s="21">
        <f t="shared" si="408"/>
        <v>38.383332682716734</v>
      </c>
      <c r="CS226" s="21">
        <f t="shared" si="409"/>
        <v>32.802835176095023</v>
      </c>
      <c r="CT226" s="21">
        <f t="shared" si="410"/>
        <v>98.408505528285076</v>
      </c>
      <c r="CU226" s="21"/>
      <c r="CV226" s="22">
        <f t="shared" si="411"/>
        <v>0.10396120507457729</v>
      </c>
      <c r="CW226" s="21">
        <f t="shared" si="338"/>
        <v>37.585622771028447</v>
      </c>
      <c r="CX226" s="22">
        <f t="shared" si="460"/>
        <v>8.0499149682597193E-2</v>
      </c>
      <c r="CY226" s="21">
        <f t="shared" si="339"/>
        <v>1.5317508767298593</v>
      </c>
      <c r="CZ226" s="21">
        <f t="shared" si="412"/>
        <v>39.117373647758306</v>
      </c>
      <c r="DA226" s="21">
        <f t="shared" si="413"/>
        <v>324.37357674194669</v>
      </c>
      <c r="DB226" s="21">
        <f t="shared" si="414"/>
        <v>17.072293512734053</v>
      </c>
      <c r="DC226" s="21"/>
      <c r="DD226" s="22">
        <f t="shared" si="415"/>
        <v>0.10396120507457729</v>
      </c>
      <c r="DE226" s="21">
        <f t="shared" si="340"/>
        <v>32.780155019481434</v>
      </c>
      <c r="DF226" s="22">
        <f t="shared" si="461"/>
        <v>8.0499149682597193E-2</v>
      </c>
      <c r="DG226" s="21">
        <f t="shared" si="341"/>
        <v>1.3359105819881423</v>
      </c>
      <c r="DH226" s="21">
        <f t="shared" si="416"/>
        <v>34.116065601469579</v>
      </c>
      <c r="DI226" s="21">
        <f t="shared" si="417"/>
        <v>282.90115597128687</v>
      </c>
      <c r="DJ226" s="21">
        <f t="shared" si="418"/>
        <v>14.889534524804585</v>
      </c>
      <c r="DK226" s="21"/>
      <c r="DL226" s="22">
        <f t="shared" si="419"/>
        <v>0.10396120507457662</v>
      </c>
      <c r="DM226" s="21">
        <f t="shared" si="342"/>
        <v>14.416403254640954</v>
      </c>
      <c r="DN226" s="22">
        <f t="shared" si="462"/>
        <v>8.0499149682597193E-2</v>
      </c>
      <c r="DO226" s="21">
        <f t="shared" si="343"/>
        <v>0.58752088422515147</v>
      </c>
      <c r="DP226" s="21">
        <f t="shared" si="420"/>
        <v>15.003924138866106</v>
      </c>
      <c r="DQ226" s="21">
        <f t="shared" si="421"/>
        <v>98.224154456826028</v>
      </c>
      <c r="DR226" s="21">
        <f t="shared" si="422"/>
        <v>32.741384818942009</v>
      </c>
      <c r="DS226" s="21"/>
      <c r="DT226" s="22">
        <f t="shared" si="423"/>
        <v>0.3474161676577785</v>
      </c>
      <c r="DU226" s="21">
        <f t="shared" si="344"/>
        <v>875.74262446030855</v>
      </c>
      <c r="DV226" s="22">
        <f t="shared" si="463"/>
        <v>0.48666670501426068</v>
      </c>
      <c r="DW226" s="21">
        <f t="shared" si="345"/>
        <v>136.30619321936732</v>
      </c>
      <c r="DX226" s="21">
        <f t="shared" si="424"/>
        <v>1012.0488176796758</v>
      </c>
      <c r="DY226" s="21">
        <f t="shared" si="425"/>
        <v>1699.3249935121353</v>
      </c>
      <c r="DZ226" s="21">
        <f t="shared" si="426"/>
        <v>89.438157553270372</v>
      </c>
      <c r="EA226" s="21"/>
      <c r="EB226" s="22">
        <f t="shared" si="427"/>
        <v>0.3474161676577785</v>
      </c>
      <c r="EC226" s="21">
        <f t="shared" si="346"/>
        <v>836.39771656197945</v>
      </c>
      <c r="ED226" s="22">
        <f t="shared" si="464"/>
        <v>0.48666670501426068</v>
      </c>
      <c r="EE226" s="21">
        <f t="shared" si="347"/>
        <v>61.665299838627206</v>
      </c>
      <c r="EF226" s="21">
        <f t="shared" si="428"/>
        <v>898.06301640060667</v>
      </c>
      <c r="EG226" s="21">
        <f t="shared" si="429"/>
        <v>1554.320828829337</v>
      </c>
      <c r="EH226" s="21">
        <f t="shared" si="430"/>
        <v>81.806359412070435</v>
      </c>
      <c r="EI226" s="21"/>
      <c r="EJ226" s="22">
        <f t="shared" si="431"/>
        <v>0</v>
      </c>
      <c r="EK226" s="21">
        <f t="shared" si="348"/>
        <v>0</v>
      </c>
      <c r="EL226" s="22">
        <f t="shared" si="465"/>
        <v>0</v>
      </c>
      <c r="EM226" s="21">
        <f t="shared" si="349"/>
        <v>0</v>
      </c>
      <c r="EN226" s="21">
        <f t="shared" si="432"/>
        <v>0</v>
      </c>
      <c r="EO226" s="21">
        <f t="shared" si="433"/>
        <v>198.10339994590873</v>
      </c>
      <c r="EP226" s="21">
        <f t="shared" si="434"/>
        <v>594.31019983772626</v>
      </c>
      <c r="EQ226" s="21"/>
      <c r="ER226" s="22">
        <f t="shared" si="435"/>
        <v>0.4415001648659953</v>
      </c>
      <c r="ES226" s="21">
        <f t="shared" si="350"/>
        <v>674.4072545586904</v>
      </c>
      <c r="ET226" s="22">
        <f t="shared" si="466"/>
        <v>0.75749697386614878</v>
      </c>
      <c r="EU226" s="21">
        <f t="shared" si="351"/>
        <v>289.27591376814252</v>
      </c>
      <c r="EV226" s="21">
        <f t="shared" si="436"/>
        <v>963.68316832683286</v>
      </c>
      <c r="EW226" s="21">
        <f t="shared" si="437"/>
        <v>472.86821583658377</v>
      </c>
      <c r="EX226" s="21">
        <f t="shared" si="438"/>
        <v>472.86821583658377</v>
      </c>
      <c r="EY226" s="21"/>
      <c r="EZ226" s="22">
        <f t="shared" si="439"/>
        <v>0.4415001648659953</v>
      </c>
      <c r="FA226" s="21">
        <f t="shared" si="352"/>
        <v>179.29670480338314</v>
      </c>
      <c r="FB226" s="22">
        <f t="shared" si="467"/>
        <v>0.75749697386614878</v>
      </c>
      <c r="FC226" s="21">
        <f t="shared" si="353"/>
        <v>16.190816069112451</v>
      </c>
      <c r="FD226" s="21">
        <f t="shared" si="440"/>
        <v>195.48752087249559</v>
      </c>
      <c r="FE226" s="21">
        <f t="shared" si="441"/>
        <v>115.99723956375222</v>
      </c>
      <c r="FF226" s="21">
        <f t="shared" si="442"/>
        <v>115.99723956375222</v>
      </c>
      <c r="FG226" s="21"/>
      <c r="FH226" s="22">
        <f t="shared" si="443"/>
        <v>0</v>
      </c>
      <c r="FI226" s="21">
        <f t="shared" si="354"/>
        <v>0</v>
      </c>
      <c r="FJ226" s="22">
        <f t="shared" si="468"/>
        <v>0</v>
      </c>
      <c r="FK226" s="21">
        <f t="shared" si="355"/>
        <v>0</v>
      </c>
      <c r="FL226" s="21">
        <f t="shared" si="444"/>
        <v>0</v>
      </c>
      <c r="FM226" s="21">
        <f t="shared" si="445"/>
        <v>103.30815000000001</v>
      </c>
      <c r="FN226" s="21">
        <f t="shared" si="446"/>
        <v>309.92445000000004</v>
      </c>
      <c r="FO226" s="21"/>
      <c r="FP226" s="21">
        <f t="shared" si="356"/>
        <v>3095.7532286085461</v>
      </c>
      <c r="FQ226" s="21">
        <f t="shared" si="357"/>
        <v>626.21241896412039</v>
      </c>
      <c r="FR226" s="21">
        <f t="shared" si="447"/>
        <v>3721.9656475726665</v>
      </c>
      <c r="FS226" s="21">
        <f t="shared" si="358"/>
        <v>8395.7654533146742</v>
      </c>
      <c r="FT226" s="21">
        <f t="shared" si="359"/>
        <v>6563.5688991126626</v>
      </c>
      <c r="FU226" s="21"/>
      <c r="FV226" s="20">
        <f t="shared" si="469"/>
        <v>8361629.470471683</v>
      </c>
      <c r="FW226" s="20">
        <f t="shared" si="469"/>
        <v>2926121.5564662139</v>
      </c>
      <c r="FX226" s="20">
        <f t="shared" si="360"/>
        <v>7570664.5205621999</v>
      </c>
      <c r="FY226" s="20">
        <f t="shared" si="361"/>
        <v>2766124.2834208817</v>
      </c>
    </row>
    <row r="227" spans="2:181" x14ac:dyDescent="0.25">
      <c r="B227" s="20">
        <v>7.45</v>
      </c>
      <c r="C227" s="20">
        <f t="shared" si="362"/>
        <v>12.888500000000001</v>
      </c>
      <c r="D227" s="22">
        <f t="shared" si="363"/>
        <v>0.20906808118786269</v>
      </c>
      <c r="E227" s="21">
        <f t="shared" si="314"/>
        <v>173.97913141897456</v>
      </c>
      <c r="F227" s="22">
        <f t="shared" si="448"/>
        <v>0.25569609760526113</v>
      </c>
      <c r="G227" s="21">
        <f t="shared" si="315"/>
        <v>53.195333208959575</v>
      </c>
      <c r="H227" s="21">
        <f t="shared" si="364"/>
        <v>227.17446462793413</v>
      </c>
      <c r="I227" s="21">
        <f t="shared" si="365"/>
        <v>772.38014860346289</v>
      </c>
      <c r="J227" s="21">
        <f t="shared" si="366"/>
        <v>40.651586768603345</v>
      </c>
      <c r="K227" s="21"/>
      <c r="L227" s="22">
        <f t="shared" si="367"/>
        <v>0.20906808118786269</v>
      </c>
      <c r="M227" s="21">
        <f t="shared" si="316"/>
        <v>77.828849457546383</v>
      </c>
      <c r="N227" s="22">
        <f t="shared" si="449"/>
        <v>0.25569609760526113</v>
      </c>
      <c r="O227" s="21">
        <f t="shared" si="317"/>
        <v>5.0098344631725622</v>
      </c>
      <c r="P227" s="21">
        <f t="shared" si="368"/>
        <v>82.83868392071895</v>
      </c>
      <c r="Q227" s="21">
        <f t="shared" si="369"/>
        <v>293.56882527531701</v>
      </c>
      <c r="R227" s="21">
        <f t="shared" si="370"/>
        <v>15.45099080396407</v>
      </c>
      <c r="S227" s="21"/>
      <c r="T227" s="22">
        <f t="shared" si="371"/>
        <v>0</v>
      </c>
      <c r="U227" s="21">
        <f t="shared" si="318"/>
        <v>0</v>
      </c>
      <c r="V227" s="22">
        <f t="shared" si="450"/>
        <v>0.25569609760526113</v>
      </c>
      <c r="W227" s="21">
        <f t="shared" si="319"/>
        <v>19.674986255368605</v>
      </c>
      <c r="X227" s="21">
        <f t="shared" si="372"/>
        <v>19.674986255368605</v>
      </c>
      <c r="Y227" s="21">
        <f t="shared" si="373"/>
        <v>91.264703436157859</v>
      </c>
      <c r="Z227" s="21">
        <f t="shared" si="374"/>
        <v>273.79411030847359</v>
      </c>
      <c r="AA227" s="21"/>
      <c r="AB227" s="22">
        <f t="shared" si="375"/>
        <v>0</v>
      </c>
      <c r="AC227" s="21">
        <f t="shared" si="320"/>
        <v>0</v>
      </c>
      <c r="AD227" s="22">
        <f t="shared" si="451"/>
        <v>0</v>
      </c>
      <c r="AE227" s="21">
        <f t="shared" si="321"/>
        <v>0</v>
      </c>
      <c r="AF227" s="21">
        <f t="shared" si="376"/>
        <v>0</v>
      </c>
      <c r="AG227" s="21">
        <f t="shared" si="377"/>
        <v>87.990045000000009</v>
      </c>
      <c r="AH227" s="21">
        <f t="shared" si="378"/>
        <v>4.6310550000000044</v>
      </c>
      <c r="AI227" s="21"/>
      <c r="AJ227" s="22">
        <f t="shared" si="379"/>
        <v>0</v>
      </c>
      <c r="AK227" s="21">
        <f t="shared" si="322"/>
        <v>0</v>
      </c>
      <c r="AL227" s="22">
        <f t="shared" si="452"/>
        <v>0</v>
      </c>
      <c r="AM227" s="21">
        <f t="shared" si="323"/>
        <v>0</v>
      </c>
      <c r="AN227" s="21">
        <f t="shared" si="380"/>
        <v>0</v>
      </c>
      <c r="AO227" s="21">
        <f t="shared" si="381"/>
        <v>189.51702000000003</v>
      </c>
      <c r="AP227" s="21">
        <f t="shared" si="382"/>
        <v>9.9745800000000102</v>
      </c>
      <c r="AQ227" s="21"/>
      <c r="AR227" s="22">
        <f t="shared" si="383"/>
        <v>0</v>
      </c>
      <c r="AS227" s="21">
        <f t="shared" si="324"/>
        <v>0</v>
      </c>
      <c r="AT227" s="22">
        <f t="shared" si="453"/>
        <v>0</v>
      </c>
      <c r="AU227" s="21">
        <f t="shared" si="325"/>
        <v>0</v>
      </c>
      <c r="AV227" s="21">
        <f t="shared" si="384"/>
        <v>0</v>
      </c>
      <c r="AW227" s="21">
        <f t="shared" si="385"/>
        <v>411.45142500000009</v>
      </c>
      <c r="AX227" s="21">
        <f t="shared" si="386"/>
        <v>137.15047500000003</v>
      </c>
      <c r="AY227" s="21"/>
      <c r="AZ227" s="22">
        <f t="shared" si="387"/>
        <v>0</v>
      </c>
      <c r="BA227" s="21">
        <f t="shared" si="326"/>
        <v>0</v>
      </c>
      <c r="BB227" s="22">
        <f t="shared" si="454"/>
        <v>0</v>
      </c>
      <c r="BC227" s="21">
        <f t="shared" si="327"/>
        <v>0</v>
      </c>
      <c r="BD227" s="21">
        <f t="shared" si="388"/>
        <v>0</v>
      </c>
      <c r="BE227" s="21">
        <f t="shared" si="389"/>
        <v>361.53508170731709</v>
      </c>
      <c r="BF227" s="21">
        <f t="shared" si="390"/>
        <v>19.028162195121972</v>
      </c>
      <c r="BG227" s="21"/>
      <c r="BH227" s="22">
        <f t="shared" si="391"/>
        <v>0</v>
      </c>
      <c r="BI227" s="21">
        <f t="shared" si="328"/>
        <v>0</v>
      </c>
      <c r="BJ227" s="22">
        <f t="shared" si="455"/>
        <v>0</v>
      </c>
      <c r="BK227" s="21">
        <f t="shared" si="329"/>
        <v>0</v>
      </c>
      <c r="BL227" s="21">
        <f t="shared" si="392"/>
        <v>0</v>
      </c>
      <c r="BM227" s="21">
        <f t="shared" si="393"/>
        <v>315.31141829268296</v>
      </c>
      <c r="BN227" s="21">
        <f t="shared" si="394"/>
        <v>16.595337804878067</v>
      </c>
      <c r="BO227" s="21"/>
      <c r="BP227" s="22">
        <f t="shared" si="395"/>
        <v>0</v>
      </c>
      <c r="BQ227" s="21">
        <f t="shared" si="330"/>
        <v>0</v>
      </c>
      <c r="BR227" s="22">
        <f t="shared" si="456"/>
        <v>0</v>
      </c>
      <c r="BS227" s="21">
        <f t="shared" si="331"/>
        <v>0</v>
      </c>
      <c r="BT227" s="21">
        <f t="shared" si="396"/>
        <v>0</v>
      </c>
      <c r="BU227" s="21">
        <f t="shared" si="397"/>
        <v>109.47709756097562</v>
      </c>
      <c r="BV227" s="21">
        <f t="shared" si="398"/>
        <v>36.492365853658541</v>
      </c>
      <c r="BW227" s="21"/>
      <c r="BX227" s="22">
        <f t="shared" si="399"/>
        <v>0.20906808118786269</v>
      </c>
      <c r="BY227" s="21">
        <f t="shared" si="332"/>
        <v>73.950381438282733</v>
      </c>
      <c r="BZ227" s="22">
        <f t="shared" si="457"/>
        <v>0.25569609760526113</v>
      </c>
      <c r="CA227" s="21">
        <f t="shared" si="333"/>
        <v>22.610845044775747</v>
      </c>
      <c r="CB227" s="21">
        <f t="shared" si="400"/>
        <v>96.561226483058476</v>
      </c>
      <c r="CC227" s="21">
        <f t="shared" si="401"/>
        <v>328.30263111863189</v>
      </c>
      <c r="CD227" s="21">
        <f t="shared" si="402"/>
        <v>17.279085848349062</v>
      </c>
      <c r="CE227" s="21"/>
      <c r="CF227" s="22">
        <f t="shared" si="403"/>
        <v>0.20906808118786269</v>
      </c>
      <c r="CG227" s="21">
        <f t="shared" si="334"/>
        <v>76.609729363761787</v>
      </c>
      <c r="CH227" s="22">
        <f t="shared" si="458"/>
        <v>0.25569609760526113</v>
      </c>
      <c r="CI227" s="21">
        <f t="shared" si="335"/>
        <v>4.9313598370775198</v>
      </c>
      <c r="CJ227" s="21">
        <f t="shared" si="404"/>
        <v>81.541089200839309</v>
      </c>
      <c r="CK227" s="21">
        <f t="shared" si="405"/>
        <v>288.97032926392342</v>
      </c>
      <c r="CL227" s="21">
        <f t="shared" si="406"/>
        <v>15.208964698101246</v>
      </c>
      <c r="CM227" s="21"/>
      <c r="CN227" s="22">
        <f t="shared" si="407"/>
        <v>0.20906808118786269</v>
      </c>
      <c r="CO227" s="21">
        <f t="shared" si="336"/>
        <v>28.365466355778093</v>
      </c>
      <c r="CP227" s="22">
        <f t="shared" si="459"/>
        <v>0.25569609760526113</v>
      </c>
      <c r="CQ227" s="21">
        <f t="shared" si="337"/>
        <v>8.6729392319438983</v>
      </c>
      <c r="CR227" s="21">
        <f t="shared" si="408"/>
        <v>37.038405587721989</v>
      </c>
      <c r="CS227" s="21">
        <f t="shared" si="409"/>
        <v>33.139066949843709</v>
      </c>
      <c r="CT227" s="21">
        <f t="shared" si="410"/>
        <v>99.417200849531127</v>
      </c>
      <c r="CU227" s="21"/>
      <c r="CV227" s="22">
        <f t="shared" si="411"/>
        <v>9.6217699703459614E-2</v>
      </c>
      <c r="CW227" s="21">
        <f t="shared" si="338"/>
        <v>34.786073923980368</v>
      </c>
      <c r="CX227" s="22">
        <f t="shared" si="460"/>
        <v>6.752954934261457E-2</v>
      </c>
      <c r="CY227" s="21">
        <f t="shared" si="339"/>
        <v>1.2849632178547612</v>
      </c>
      <c r="CZ227" s="21">
        <f t="shared" si="412"/>
        <v>36.071037141835127</v>
      </c>
      <c r="DA227" s="21">
        <f t="shared" si="413"/>
        <v>327.26759642257366</v>
      </c>
      <c r="DB227" s="21">
        <f t="shared" si="414"/>
        <v>17.22461033803021</v>
      </c>
      <c r="DC227" s="21"/>
      <c r="DD227" s="22">
        <f t="shared" si="415"/>
        <v>9.6217699703459614E-2</v>
      </c>
      <c r="DE227" s="21">
        <f t="shared" si="340"/>
        <v>30.338539358357313</v>
      </c>
      <c r="DF227" s="22">
        <f t="shared" si="461"/>
        <v>6.752954934261457E-2</v>
      </c>
      <c r="DG227" s="21">
        <f t="shared" si="341"/>
        <v>1.1206756831518694</v>
      </c>
      <c r="DH227" s="21">
        <f t="shared" si="416"/>
        <v>31.459215041509182</v>
      </c>
      <c r="DI227" s="21">
        <f t="shared" si="417"/>
        <v>285.42516400324922</v>
      </c>
      <c r="DJ227" s="21">
        <f t="shared" si="418"/>
        <v>15.022377052802604</v>
      </c>
      <c r="DK227" s="21"/>
      <c r="DL227" s="22">
        <f t="shared" si="419"/>
        <v>9.6217699703458837E-2</v>
      </c>
      <c r="DM227" s="21">
        <f t="shared" si="342"/>
        <v>13.342603696869073</v>
      </c>
      <c r="DN227" s="22">
        <f t="shared" si="462"/>
        <v>6.752954934261457E-2</v>
      </c>
      <c r="DO227" s="21">
        <f t="shared" si="343"/>
        <v>0.49286260410867544</v>
      </c>
      <c r="DP227" s="21">
        <f t="shared" si="420"/>
        <v>13.835466300977748</v>
      </c>
      <c r="DQ227" s="21">
        <f t="shared" si="421"/>
        <v>99.100497835242294</v>
      </c>
      <c r="DR227" s="21">
        <f t="shared" si="422"/>
        <v>33.033499278414098</v>
      </c>
      <c r="DS227" s="21"/>
      <c r="DT227" s="22">
        <f t="shared" si="423"/>
        <v>0.34131762825006073</v>
      </c>
      <c r="DU227" s="21">
        <f t="shared" si="344"/>
        <v>860.36984851180898</v>
      </c>
      <c r="DV227" s="22">
        <f t="shared" si="463"/>
        <v>0.47644148004814069</v>
      </c>
      <c r="DW227" s="21">
        <f t="shared" si="345"/>
        <v>133.44229997254533</v>
      </c>
      <c r="DX227" s="21">
        <f t="shared" si="424"/>
        <v>993.81214848435434</v>
      </c>
      <c r="DY227" s="21">
        <f t="shared" si="425"/>
        <v>1716.6498292476906</v>
      </c>
      <c r="DZ227" s="21">
        <f t="shared" si="426"/>
        <v>90.34999101303643</v>
      </c>
      <c r="EA227" s="21"/>
      <c r="EB227" s="22">
        <f t="shared" si="427"/>
        <v>0.34131762825006073</v>
      </c>
      <c r="EC227" s="21">
        <f t="shared" si="346"/>
        <v>821.71560067380085</v>
      </c>
      <c r="ED227" s="22">
        <f t="shared" si="464"/>
        <v>0.47644148004814069</v>
      </c>
      <c r="EE227" s="21">
        <f t="shared" si="347"/>
        <v>60.369666591157092</v>
      </c>
      <c r="EF227" s="21">
        <f t="shared" si="428"/>
        <v>882.08526726495791</v>
      </c>
      <c r="EG227" s="21">
        <f t="shared" si="429"/>
        <v>1569.4996905082032</v>
      </c>
      <c r="EH227" s="21">
        <f t="shared" si="430"/>
        <v>82.605246868852873</v>
      </c>
      <c r="EI227" s="21"/>
      <c r="EJ227" s="22">
        <f t="shared" si="431"/>
        <v>0</v>
      </c>
      <c r="EK227" s="21">
        <f t="shared" si="348"/>
        <v>0</v>
      </c>
      <c r="EL227" s="22">
        <f t="shared" si="465"/>
        <v>0</v>
      </c>
      <c r="EM227" s="21">
        <f t="shared" si="349"/>
        <v>0</v>
      </c>
      <c r="EN227" s="21">
        <f t="shared" si="432"/>
        <v>0</v>
      </c>
      <c r="EO227" s="21">
        <f t="shared" si="433"/>
        <v>198.10339994590873</v>
      </c>
      <c r="EP227" s="21">
        <f t="shared" si="434"/>
        <v>594.31019983772626</v>
      </c>
      <c r="EQ227" s="21"/>
      <c r="ER227" s="22">
        <f t="shared" si="435"/>
        <v>0.43603732814211704</v>
      </c>
      <c r="ES227" s="21">
        <f t="shared" si="350"/>
        <v>666.06257654895205</v>
      </c>
      <c r="ET227" s="22">
        <f t="shared" si="466"/>
        <v>0.74910168314902803</v>
      </c>
      <c r="EU227" s="21">
        <f t="shared" si="351"/>
        <v>286.06988723954885</v>
      </c>
      <c r="EV227" s="21">
        <f t="shared" si="436"/>
        <v>952.1324637885009</v>
      </c>
      <c r="EW227" s="21">
        <f t="shared" si="437"/>
        <v>478.64356810574981</v>
      </c>
      <c r="EX227" s="21">
        <f t="shared" si="438"/>
        <v>478.64356810574981</v>
      </c>
      <c r="EY227" s="21"/>
      <c r="EZ227" s="22">
        <f t="shared" si="439"/>
        <v>0.43603732814211704</v>
      </c>
      <c r="FA227" s="21">
        <f t="shared" si="352"/>
        <v>177.07820365340606</v>
      </c>
      <c r="FB227" s="22">
        <f t="shared" si="467"/>
        <v>0.74910168314902803</v>
      </c>
      <c r="FC227" s="21">
        <f t="shared" si="353"/>
        <v>16.011374285795643</v>
      </c>
      <c r="FD227" s="21">
        <f t="shared" si="440"/>
        <v>193.08957793920172</v>
      </c>
      <c r="FE227" s="21">
        <f t="shared" si="441"/>
        <v>117.19621103039917</v>
      </c>
      <c r="FF227" s="21">
        <f t="shared" si="442"/>
        <v>117.19621103039917</v>
      </c>
      <c r="FG227" s="21"/>
      <c r="FH227" s="22">
        <f t="shared" si="443"/>
        <v>0</v>
      </c>
      <c r="FI227" s="21">
        <f t="shared" si="354"/>
        <v>0</v>
      </c>
      <c r="FJ227" s="22">
        <f t="shared" si="468"/>
        <v>0</v>
      </c>
      <c r="FK227" s="21">
        <f t="shared" si="355"/>
        <v>0</v>
      </c>
      <c r="FL227" s="21">
        <f t="shared" si="444"/>
        <v>0</v>
      </c>
      <c r="FM227" s="21">
        <f t="shared" si="445"/>
        <v>103.30815000000001</v>
      </c>
      <c r="FN227" s="21">
        <f t="shared" si="446"/>
        <v>309.92445000000004</v>
      </c>
      <c r="FO227" s="21"/>
      <c r="FP227" s="21">
        <f t="shared" si="356"/>
        <v>3034.4270044015184</v>
      </c>
      <c r="FQ227" s="21">
        <f t="shared" si="357"/>
        <v>612.88702763546019</v>
      </c>
      <c r="FR227" s="21">
        <f t="shared" si="447"/>
        <v>3647.3140320369785</v>
      </c>
      <c r="FS227" s="21">
        <f t="shared" si="358"/>
        <v>8458.6018993073303</v>
      </c>
      <c r="FT227" s="21">
        <f t="shared" si="359"/>
        <v>6575.3840686556923</v>
      </c>
      <c r="FU227" s="21"/>
      <c r="FV227" s="20">
        <f t="shared" si="469"/>
        <v>8251365.6317188293</v>
      </c>
      <c r="FW227" s="20">
        <f t="shared" si="469"/>
        <v>2883205.9763230644</v>
      </c>
      <c r="FX227" s="20">
        <f t="shared" si="360"/>
        <v>7476069.5320942411</v>
      </c>
      <c r="FY227" s="20">
        <f t="shared" si="361"/>
        <v>2726613.340762205</v>
      </c>
    </row>
    <row r="228" spans="2:181" x14ac:dyDescent="0.25">
      <c r="B228" s="20">
        <v>7.5</v>
      </c>
      <c r="C228" s="20">
        <f t="shared" si="362"/>
        <v>12.975</v>
      </c>
      <c r="D228" s="22">
        <f t="shared" si="363"/>
        <v>0.20208196092737873</v>
      </c>
      <c r="E228" s="21">
        <f t="shared" si="314"/>
        <v>168.16552693185375</v>
      </c>
      <c r="F228" s="22">
        <f t="shared" si="448"/>
        <v>0.24398936000529658</v>
      </c>
      <c r="G228" s="21">
        <f t="shared" si="315"/>
        <v>50.759849002308329</v>
      </c>
      <c r="H228" s="21">
        <f t="shared" si="364"/>
        <v>218.92537593416208</v>
      </c>
      <c r="I228" s="21">
        <f t="shared" si="365"/>
        <v>780.21678286254632</v>
      </c>
      <c r="J228" s="21">
        <f t="shared" si="366"/>
        <v>41.06404120329195</v>
      </c>
      <c r="K228" s="21"/>
      <c r="L228" s="22">
        <f t="shared" si="367"/>
        <v>0.20208196092737873</v>
      </c>
      <c r="M228" s="21">
        <f t="shared" si="316"/>
        <v>75.22815738175818</v>
      </c>
      <c r="N228" s="22">
        <f t="shared" si="449"/>
        <v>0.24398936000529658</v>
      </c>
      <c r="O228" s="21">
        <f t="shared" si="317"/>
        <v>4.7804652313817764</v>
      </c>
      <c r="P228" s="21">
        <f t="shared" si="368"/>
        <v>80.008622613139963</v>
      </c>
      <c r="Q228" s="21">
        <f t="shared" si="369"/>
        <v>296.25738351751704</v>
      </c>
      <c r="R228" s="21">
        <f t="shared" si="370"/>
        <v>15.592493869343016</v>
      </c>
      <c r="S228" s="21"/>
      <c r="T228" s="22">
        <f t="shared" si="371"/>
        <v>0</v>
      </c>
      <c r="U228" s="21">
        <f t="shared" si="318"/>
        <v>0</v>
      </c>
      <c r="V228" s="22">
        <f t="shared" si="450"/>
        <v>0.24398936000529658</v>
      </c>
      <c r="W228" s="21">
        <f t="shared" si="319"/>
        <v>18.774190726881159</v>
      </c>
      <c r="X228" s="21">
        <f t="shared" si="372"/>
        <v>18.774190726881159</v>
      </c>
      <c r="Y228" s="21">
        <f t="shared" si="373"/>
        <v>91.489902318279718</v>
      </c>
      <c r="Z228" s="21">
        <f t="shared" si="374"/>
        <v>274.46970695483913</v>
      </c>
      <c r="AA228" s="21"/>
      <c r="AB228" s="22">
        <f t="shared" si="375"/>
        <v>0</v>
      </c>
      <c r="AC228" s="21">
        <f t="shared" si="320"/>
        <v>0</v>
      </c>
      <c r="AD228" s="22">
        <f t="shared" si="451"/>
        <v>0</v>
      </c>
      <c r="AE228" s="21">
        <f t="shared" si="321"/>
        <v>0</v>
      </c>
      <c r="AF228" s="21">
        <f t="shared" si="376"/>
        <v>0</v>
      </c>
      <c r="AG228" s="21">
        <f t="shared" si="377"/>
        <v>87.990045000000009</v>
      </c>
      <c r="AH228" s="21">
        <f t="shared" si="378"/>
        <v>4.6310550000000044</v>
      </c>
      <c r="AI228" s="21"/>
      <c r="AJ228" s="22">
        <f t="shared" si="379"/>
        <v>0</v>
      </c>
      <c r="AK228" s="21">
        <f t="shared" si="322"/>
        <v>0</v>
      </c>
      <c r="AL228" s="22">
        <f t="shared" si="452"/>
        <v>0</v>
      </c>
      <c r="AM228" s="21">
        <f t="shared" si="323"/>
        <v>0</v>
      </c>
      <c r="AN228" s="21">
        <f t="shared" si="380"/>
        <v>0</v>
      </c>
      <c r="AO228" s="21">
        <f t="shared" si="381"/>
        <v>189.51702000000003</v>
      </c>
      <c r="AP228" s="21">
        <f t="shared" si="382"/>
        <v>9.9745800000000102</v>
      </c>
      <c r="AQ228" s="21"/>
      <c r="AR228" s="22">
        <f t="shared" si="383"/>
        <v>0</v>
      </c>
      <c r="AS228" s="21">
        <f t="shared" si="324"/>
        <v>0</v>
      </c>
      <c r="AT228" s="22">
        <f t="shared" si="453"/>
        <v>0</v>
      </c>
      <c r="AU228" s="21">
        <f t="shared" si="325"/>
        <v>0</v>
      </c>
      <c r="AV228" s="21">
        <f t="shared" si="384"/>
        <v>0</v>
      </c>
      <c r="AW228" s="21">
        <f t="shared" si="385"/>
        <v>411.45142500000009</v>
      </c>
      <c r="AX228" s="21">
        <f t="shared" si="386"/>
        <v>137.15047500000003</v>
      </c>
      <c r="AY228" s="21"/>
      <c r="AZ228" s="22">
        <f t="shared" si="387"/>
        <v>0</v>
      </c>
      <c r="BA228" s="21">
        <f t="shared" si="326"/>
        <v>0</v>
      </c>
      <c r="BB228" s="22">
        <f t="shared" si="454"/>
        <v>0</v>
      </c>
      <c r="BC228" s="21">
        <f t="shared" si="327"/>
        <v>0</v>
      </c>
      <c r="BD228" s="21">
        <f t="shared" si="388"/>
        <v>0</v>
      </c>
      <c r="BE228" s="21">
        <f t="shared" si="389"/>
        <v>361.53508170731709</v>
      </c>
      <c r="BF228" s="21">
        <f t="shared" si="390"/>
        <v>19.028162195121972</v>
      </c>
      <c r="BG228" s="21"/>
      <c r="BH228" s="22">
        <f t="shared" si="391"/>
        <v>0</v>
      </c>
      <c r="BI228" s="21">
        <f t="shared" si="328"/>
        <v>0</v>
      </c>
      <c r="BJ228" s="22">
        <f t="shared" si="455"/>
        <v>0</v>
      </c>
      <c r="BK228" s="21">
        <f t="shared" si="329"/>
        <v>0</v>
      </c>
      <c r="BL228" s="21">
        <f t="shared" si="392"/>
        <v>0</v>
      </c>
      <c r="BM228" s="21">
        <f t="shared" si="393"/>
        <v>315.31141829268296</v>
      </c>
      <c r="BN228" s="21">
        <f t="shared" si="394"/>
        <v>16.595337804878067</v>
      </c>
      <c r="BO228" s="21"/>
      <c r="BP228" s="22">
        <f t="shared" si="395"/>
        <v>0</v>
      </c>
      <c r="BQ228" s="21">
        <f t="shared" si="330"/>
        <v>0</v>
      </c>
      <c r="BR228" s="22">
        <f t="shared" si="456"/>
        <v>0</v>
      </c>
      <c r="BS228" s="21">
        <f t="shared" si="331"/>
        <v>0</v>
      </c>
      <c r="BT228" s="21">
        <f t="shared" si="396"/>
        <v>0</v>
      </c>
      <c r="BU228" s="21">
        <f t="shared" si="397"/>
        <v>109.47709756097562</v>
      </c>
      <c r="BV228" s="21">
        <f t="shared" si="398"/>
        <v>36.492365853658541</v>
      </c>
      <c r="BW228" s="21"/>
      <c r="BX228" s="22">
        <f t="shared" si="399"/>
        <v>0.20208196092737873</v>
      </c>
      <c r="BY228" s="21">
        <f t="shared" si="332"/>
        <v>71.479290418069681</v>
      </c>
      <c r="BZ228" s="22">
        <f t="shared" si="457"/>
        <v>0.24398936000529658</v>
      </c>
      <c r="CA228" s="21">
        <f t="shared" si="333"/>
        <v>21.575634760646633</v>
      </c>
      <c r="CB228" s="21">
        <f t="shared" si="400"/>
        <v>93.054925178716317</v>
      </c>
      <c r="CC228" s="21">
        <f t="shared" si="401"/>
        <v>331.63361735775692</v>
      </c>
      <c r="CD228" s="21">
        <f t="shared" si="402"/>
        <v>17.454400913566172</v>
      </c>
      <c r="CE228" s="21"/>
      <c r="CF228" s="22">
        <f t="shared" si="403"/>
        <v>0.20208196092737873</v>
      </c>
      <c r="CG228" s="21">
        <f t="shared" si="334"/>
        <v>74.04977482925085</v>
      </c>
      <c r="CH228" s="22">
        <f t="shared" si="458"/>
        <v>0.24398936000529658</v>
      </c>
      <c r="CI228" s="21">
        <f t="shared" si="335"/>
        <v>4.7055834714452489</v>
      </c>
      <c r="CJ228" s="21">
        <f t="shared" si="404"/>
        <v>78.755358300696102</v>
      </c>
      <c r="CK228" s="21">
        <f t="shared" si="405"/>
        <v>291.61677361905947</v>
      </c>
      <c r="CL228" s="21">
        <f t="shared" si="406"/>
        <v>15.348251243108407</v>
      </c>
      <c r="CM228" s="21"/>
      <c r="CN228" s="22">
        <f t="shared" si="407"/>
        <v>0.20208196092737873</v>
      </c>
      <c r="CO228" s="21">
        <f t="shared" si="336"/>
        <v>27.417619328722289</v>
      </c>
      <c r="CP228" s="22">
        <f t="shared" si="459"/>
        <v>0.24398936000529658</v>
      </c>
      <c r="CQ228" s="21">
        <f t="shared" si="337"/>
        <v>8.2758591640050128</v>
      </c>
      <c r="CR228" s="21">
        <f t="shared" si="408"/>
        <v>35.693478492727301</v>
      </c>
      <c r="CS228" s="21">
        <f t="shared" si="409"/>
        <v>33.475298723592381</v>
      </c>
      <c r="CT228" s="21">
        <f t="shared" si="410"/>
        <v>100.42589617077715</v>
      </c>
      <c r="CU228" s="21"/>
      <c r="CV228" s="22">
        <f t="shared" si="411"/>
        <v>8.8474194332341938E-2</v>
      </c>
      <c r="CW228" s="21">
        <f t="shared" si="338"/>
        <v>31.986525076932292</v>
      </c>
      <c r="CX228" s="22">
        <f t="shared" si="460"/>
        <v>5.455994900263228E-2</v>
      </c>
      <c r="CY228" s="21">
        <f t="shared" si="339"/>
        <v>1.0381755589796693</v>
      </c>
      <c r="CZ228" s="21">
        <f t="shared" si="412"/>
        <v>33.024700635911962</v>
      </c>
      <c r="DA228" s="21">
        <f t="shared" si="413"/>
        <v>330.16161610320074</v>
      </c>
      <c r="DB228" s="21">
        <f t="shared" si="414"/>
        <v>17.376927163326371</v>
      </c>
      <c r="DC228" s="21"/>
      <c r="DD228" s="22">
        <f t="shared" si="415"/>
        <v>8.8474194332341938E-2</v>
      </c>
      <c r="DE228" s="21">
        <f t="shared" si="340"/>
        <v>27.896923697233188</v>
      </c>
      <c r="DF228" s="22">
        <f t="shared" si="461"/>
        <v>5.455994900263228E-2</v>
      </c>
      <c r="DG228" s="21">
        <f t="shared" si="341"/>
        <v>0.90544078431560204</v>
      </c>
      <c r="DH228" s="21">
        <f t="shared" si="416"/>
        <v>28.802364481548789</v>
      </c>
      <c r="DI228" s="21">
        <f t="shared" si="417"/>
        <v>287.94917203521157</v>
      </c>
      <c r="DJ228" s="21">
        <f t="shared" si="418"/>
        <v>15.155219580800624</v>
      </c>
      <c r="DK228" s="21"/>
      <c r="DL228" s="22">
        <f t="shared" si="419"/>
        <v>8.8474194332341161E-2</v>
      </c>
      <c r="DM228" s="21">
        <f t="shared" si="342"/>
        <v>12.268804139097208</v>
      </c>
      <c r="DN228" s="22">
        <f t="shared" si="462"/>
        <v>5.455994900263228E-2</v>
      </c>
      <c r="DO228" s="21">
        <f t="shared" si="343"/>
        <v>0.39820432399220185</v>
      </c>
      <c r="DP228" s="21">
        <f t="shared" si="420"/>
        <v>12.66700846308941</v>
      </c>
      <c r="DQ228" s="21">
        <f t="shared" si="421"/>
        <v>99.976841213658531</v>
      </c>
      <c r="DR228" s="21">
        <f t="shared" si="422"/>
        <v>33.325613737886179</v>
      </c>
      <c r="DS228" s="21"/>
      <c r="DT228" s="22">
        <f t="shared" si="423"/>
        <v>0.33521908884234319</v>
      </c>
      <c r="DU228" s="21">
        <f t="shared" si="344"/>
        <v>844.9970725633101</v>
      </c>
      <c r="DV228" s="22">
        <f t="shared" si="463"/>
        <v>0.46621625508202091</v>
      </c>
      <c r="DW228" s="21">
        <f t="shared" si="345"/>
        <v>130.5784067257234</v>
      </c>
      <c r="DX228" s="21">
        <f t="shared" si="424"/>
        <v>975.57547928903352</v>
      </c>
      <c r="DY228" s="21">
        <f t="shared" si="425"/>
        <v>1733.9746649832455</v>
      </c>
      <c r="DZ228" s="21">
        <f t="shared" si="426"/>
        <v>91.261824472802488</v>
      </c>
      <c r="EA228" s="21"/>
      <c r="EB228" s="22">
        <f t="shared" si="427"/>
        <v>0.33521908884234319</v>
      </c>
      <c r="EC228" s="21">
        <f t="shared" si="346"/>
        <v>807.03348478562282</v>
      </c>
      <c r="ED228" s="22">
        <f t="shared" si="464"/>
        <v>0.46621625508202091</v>
      </c>
      <c r="EE228" s="21">
        <f t="shared" si="347"/>
        <v>59.074033343687006</v>
      </c>
      <c r="EF228" s="21">
        <f t="shared" si="428"/>
        <v>866.10751812930982</v>
      </c>
      <c r="EG228" s="21">
        <f t="shared" si="429"/>
        <v>1584.6785521870688</v>
      </c>
      <c r="EH228" s="21">
        <f t="shared" si="430"/>
        <v>83.404134325635283</v>
      </c>
      <c r="EI228" s="21"/>
      <c r="EJ228" s="22">
        <f t="shared" si="431"/>
        <v>0</v>
      </c>
      <c r="EK228" s="21">
        <f t="shared" si="348"/>
        <v>0</v>
      </c>
      <c r="EL228" s="22">
        <f t="shared" si="465"/>
        <v>0</v>
      </c>
      <c r="EM228" s="21">
        <f t="shared" si="349"/>
        <v>0</v>
      </c>
      <c r="EN228" s="21">
        <f t="shared" si="432"/>
        <v>0</v>
      </c>
      <c r="EO228" s="21">
        <f t="shared" si="433"/>
        <v>198.10339994590873</v>
      </c>
      <c r="EP228" s="21">
        <f t="shared" si="434"/>
        <v>594.31019983772626</v>
      </c>
      <c r="EQ228" s="21"/>
      <c r="ER228" s="22">
        <f t="shared" si="435"/>
        <v>0.43057449141823856</v>
      </c>
      <c r="ES228" s="21">
        <f t="shared" si="350"/>
        <v>657.71789853921337</v>
      </c>
      <c r="ET228" s="22">
        <f t="shared" si="466"/>
        <v>0.7407063924319075</v>
      </c>
      <c r="EU228" s="21">
        <f t="shared" si="351"/>
        <v>282.86386071095524</v>
      </c>
      <c r="EV228" s="21">
        <f t="shared" si="436"/>
        <v>940.5817592501686</v>
      </c>
      <c r="EW228" s="21">
        <f t="shared" si="437"/>
        <v>484.41892037491596</v>
      </c>
      <c r="EX228" s="21">
        <f t="shared" si="438"/>
        <v>484.41892037491596</v>
      </c>
      <c r="EY228" s="21"/>
      <c r="EZ228" s="22">
        <f t="shared" si="439"/>
        <v>0.43057449141823856</v>
      </c>
      <c r="FA228" s="21">
        <f t="shared" si="352"/>
        <v>174.85970250342891</v>
      </c>
      <c r="FB228" s="22">
        <f t="shared" si="467"/>
        <v>0.7407063924319075</v>
      </c>
      <c r="FC228" s="21">
        <f t="shared" si="353"/>
        <v>15.831932502478836</v>
      </c>
      <c r="FD228" s="21">
        <f t="shared" si="440"/>
        <v>190.69163500590776</v>
      </c>
      <c r="FE228" s="21">
        <f t="shared" si="441"/>
        <v>118.39518249704615</v>
      </c>
      <c r="FF228" s="21">
        <f t="shared" si="442"/>
        <v>118.39518249704615</v>
      </c>
      <c r="FG228" s="21"/>
      <c r="FH228" s="22">
        <f t="shared" si="443"/>
        <v>0</v>
      </c>
      <c r="FI228" s="21">
        <f t="shared" si="354"/>
        <v>0</v>
      </c>
      <c r="FJ228" s="22">
        <f t="shared" si="468"/>
        <v>0</v>
      </c>
      <c r="FK228" s="21">
        <f t="shared" si="355"/>
        <v>0</v>
      </c>
      <c r="FL228" s="21">
        <f t="shared" si="444"/>
        <v>0</v>
      </c>
      <c r="FM228" s="21">
        <f t="shared" si="445"/>
        <v>103.30815000000001</v>
      </c>
      <c r="FN228" s="21">
        <f t="shared" si="446"/>
        <v>309.92445000000004</v>
      </c>
      <c r="FO228" s="21"/>
      <c r="FP228" s="21">
        <f t="shared" si="356"/>
        <v>2973.1007801944925</v>
      </c>
      <c r="FQ228" s="21">
        <f t="shared" si="357"/>
        <v>599.5616363068001</v>
      </c>
      <c r="FR228" s="21">
        <f t="shared" si="447"/>
        <v>3572.6624165012927</v>
      </c>
      <c r="FS228" s="21">
        <f t="shared" si="358"/>
        <v>8521.4383452999846</v>
      </c>
      <c r="FT228" s="21">
        <f t="shared" si="359"/>
        <v>6587.1992381987238</v>
      </c>
      <c r="FU228" s="21"/>
      <c r="FV228" s="20">
        <f t="shared" si="469"/>
        <v>8138863.3857824234</v>
      </c>
      <c r="FW228" s="20">
        <f t="shared" si="469"/>
        <v>2839448.964344467</v>
      </c>
      <c r="FX228" s="20">
        <f t="shared" si="360"/>
        <v>7379236.1364427302</v>
      </c>
      <c r="FY228" s="20">
        <f t="shared" si="361"/>
        <v>2686260.9662680794</v>
      </c>
    </row>
    <row r="229" spans="2:181" x14ac:dyDescent="0.25">
      <c r="B229" s="20">
        <v>7.55</v>
      </c>
      <c r="C229" s="20">
        <f t="shared" si="362"/>
        <v>13.061499999999999</v>
      </c>
      <c r="D229" s="22">
        <f t="shared" si="363"/>
        <v>0.19509584066689445</v>
      </c>
      <c r="E229" s="21">
        <f t="shared" si="314"/>
        <v>162.35192244473265</v>
      </c>
      <c r="F229" s="22">
        <f t="shared" si="448"/>
        <v>0.23228262240533193</v>
      </c>
      <c r="G229" s="21">
        <f t="shared" si="315"/>
        <v>48.324364795657054</v>
      </c>
      <c r="H229" s="21">
        <f t="shared" si="364"/>
        <v>210.67628724038971</v>
      </c>
      <c r="I229" s="21">
        <f t="shared" si="365"/>
        <v>788.0534171216301</v>
      </c>
      <c r="J229" s="21">
        <f t="shared" si="366"/>
        <v>41.47649563798057</v>
      </c>
      <c r="K229" s="21"/>
      <c r="L229" s="22">
        <f t="shared" si="367"/>
        <v>0.19509584066689445</v>
      </c>
      <c r="M229" s="21">
        <f t="shared" si="316"/>
        <v>72.627465305969849</v>
      </c>
      <c r="N229" s="22">
        <f t="shared" si="449"/>
        <v>0.23228262240533193</v>
      </c>
      <c r="O229" s="21">
        <f t="shared" si="317"/>
        <v>4.5510959995909888</v>
      </c>
      <c r="P229" s="21">
        <f t="shared" si="368"/>
        <v>77.178561305560834</v>
      </c>
      <c r="Q229" s="21">
        <f t="shared" si="369"/>
        <v>298.94594175971719</v>
      </c>
      <c r="R229" s="21">
        <f t="shared" si="370"/>
        <v>15.733996934721972</v>
      </c>
      <c r="S229" s="21"/>
      <c r="T229" s="22">
        <f t="shared" si="371"/>
        <v>0</v>
      </c>
      <c r="U229" s="21">
        <f t="shared" si="318"/>
        <v>0</v>
      </c>
      <c r="V229" s="22">
        <f t="shared" si="450"/>
        <v>0.23228262240533193</v>
      </c>
      <c r="W229" s="21">
        <f t="shared" si="319"/>
        <v>17.873395198393702</v>
      </c>
      <c r="X229" s="21">
        <f t="shared" si="372"/>
        <v>17.873395198393702</v>
      </c>
      <c r="Y229" s="21">
        <f t="shared" si="373"/>
        <v>91.715101200401591</v>
      </c>
      <c r="Z229" s="21">
        <f t="shared" si="374"/>
        <v>275.14530360120477</v>
      </c>
      <c r="AA229" s="21"/>
      <c r="AB229" s="22">
        <f t="shared" si="375"/>
        <v>0</v>
      </c>
      <c r="AC229" s="21">
        <f t="shared" si="320"/>
        <v>0</v>
      </c>
      <c r="AD229" s="22">
        <f t="shared" si="451"/>
        <v>0</v>
      </c>
      <c r="AE229" s="21">
        <f t="shared" si="321"/>
        <v>0</v>
      </c>
      <c r="AF229" s="21">
        <f t="shared" si="376"/>
        <v>0</v>
      </c>
      <c r="AG229" s="21">
        <f t="shared" si="377"/>
        <v>87.990045000000009</v>
      </c>
      <c r="AH229" s="21">
        <f t="shared" si="378"/>
        <v>4.6310550000000044</v>
      </c>
      <c r="AI229" s="21"/>
      <c r="AJ229" s="22">
        <f t="shared" si="379"/>
        <v>0</v>
      </c>
      <c r="AK229" s="21">
        <f t="shared" si="322"/>
        <v>0</v>
      </c>
      <c r="AL229" s="22">
        <f t="shared" si="452"/>
        <v>0</v>
      </c>
      <c r="AM229" s="21">
        <f t="shared" si="323"/>
        <v>0</v>
      </c>
      <c r="AN229" s="21">
        <f t="shared" si="380"/>
        <v>0</v>
      </c>
      <c r="AO229" s="21">
        <f t="shared" si="381"/>
        <v>189.51702000000003</v>
      </c>
      <c r="AP229" s="21">
        <f t="shared" si="382"/>
        <v>9.9745800000000102</v>
      </c>
      <c r="AQ229" s="21"/>
      <c r="AR229" s="22">
        <f t="shared" si="383"/>
        <v>0</v>
      </c>
      <c r="AS229" s="21">
        <f t="shared" si="324"/>
        <v>0</v>
      </c>
      <c r="AT229" s="22">
        <f t="shared" si="453"/>
        <v>0</v>
      </c>
      <c r="AU229" s="21">
        <f t="shared" si="325"/>
        <v>0</v>
      </c>
      <c r="AV229" s="21">
        <f t="shared" si="384"/>
        <v>0</v>
      </c>
      <c r="AW229" s="21">
        <f t="shared" si="385"/>
        <v>411.45142500000009</v>
      </c>
      <c r="AX229" s="21">
        <f t="shared" si="386"/>
        <v>137.15047500000003</v>
      </c>
      <c r="AY229" s="21"/>
      <c r="AZ229" s="22">
        <f t="shared" si="387"/>
        <v>0</v>
      </c>
      <c r="BA229" s="21">
        <f t="shared" si="326"/>
        <v>0</v>
      </c>
      <c r="BB229" s="22">
        <f t="shared" si="454"/>
        <v>0</v>
      </c>
      <c r="BC229" s="21">
        <f t="shared" si="327"/>
        <v>0</v>
      </c>
      <c r="BD229" s="21">
        <f t="shared" si="388"/>
        <v>0</v>
      </c>
      <c r="BE229" s="21">
        <f t="shared" si="389"/>
        <v>361.53508170731709</v>
      </c>
      <c r="BF229" s="21">
        <f t="shared" si="390"/>
        <v>19.028162195121972</v>
      </c>
      <c r="BG229" s="21"/>
      <c r="BH229" s="22">
        <f t="shared" si="391"/>
        <v>0</v>
      </c>
      <c r="BI229" s="21">
        <f t="shared" si="328"/>
        <v>0</v>
      </c>
      <c r="BJ229" s="22">
        <f t="shared" si="455"/>
        <v>0</v>
      </c>
      <c r="BK229" s="21">
        <f t="shared" si="329"/>
        <v>0</v>
      </c>
      <c r="BL229" s="21">
        <f t="shared" si="392"/>
        <v>0</v>
      </c>
      <c r="BM229" s="21">
        <f t="shared" si="393"/>
        <v>315.31141829268296</v>
      </c>
      <c r="BN229" s="21">
        <f t="shared" si="394"/>
        <v>16.595337804878067</v>
      </c>
      <c r="BO229" s="21"/>
      <c r="BP229" s="22">
        <f t="shared" si="395"/>
        <v>0</v>
      </c>
      <c r="BQ229" s="21">
        <f t="shared" si="330"/>
        <v>0</v>
      </c>
      <c r="BR229" s="22">
        <f t="shared" si="456"/>
        <v>0</v>
      </c>
      <c r="BS229" s="21">
        <f t="shared" si="331"/>
        <v>0</v>
      </c>
      <c r="BT229" s="21">
        <f t="shared" si="396"/>
        <v>0</v>
      </c>
      <c r="BU229" s="21">
        <f t="shared" si="397"/>
        <v>109.47709756097562</v>
      </c>
      <c r="BV229" s="21">
        <f t="shared" si="398"/>
        <v>36.492365853658541</v>
      </c>
      <c r="BW229" s="21"/>
      <c r="BX229" s="22">
        <f t="shared" si="399"/>
        <v>0.19509584066689445</v>
      </c>
      <c r="BY229" s="21">
        <f t="shared" si="332"/>
        <v>69.008199397856487</v>
      </c>
      <c r="BZ229" s="22">
        <f t="shared" si="457"/>
        <v>0.23228262240533193</v>
      </c>
      <c r="CA229" s="21">
        <f t="shared" si="333"/>
        <v>20.540424476517508</v>
      </c>
      <c r="CB229" s="21">
        <f t="shared" si="400"/>
        <v>89.548623874373988</v>
      </c>
      <c r="CC229" s="21">
        <f t="shared" si="401"/>
        <v>334.96460359688211</v>
      </c>
      <c r="CD229" s="21">
        <f t="shared" si="402"/>
        <v>17.629715978783285</v>
      </c>
      <c r="CE229" s="21"/>
      <c r="CF229" s="22">
        <f t="shared" si="403"/>
        <v>0.19509584066689445</v>
      </c>
      <c r="CG229" s="21">
        <f t="shared" si="334"/>
        <v>71.4898202947398</v>
      </c>
      <c r="CH229" s="22">
        <f t="shared" si="458"/>
        <v>0.23228262240533193</v>
      </c>
      <c r="CI229" s="21">
        <f t="shared" si="335"/>
        <v>4.4798071058129745</v>
      </c>
      <c r="CJ229" s="21">
        <f t="shared" si="404"/>
        <v>75.969627400552781</v>
      </c>
      <c r="CK229" s="21">
        <f t="shared" si="405"/>
        <v>294.26321797419564</v>
      </c>
      <c r="CL229" s="21">
        <f t="shared" si="406"/>
        <v>15.487537788115574</v>
      </c>
      <c r="CM229" s="21"/>
      <c r="CN229" s="22">
        <f t="shared" si="407"/>
        <v>0.19509584066689445</v>
      </c>
      <c r="CO229" s="21">
        <f t="shared" si="336"/>
        <v>26.469772301666438</v>
      </c>
      <c r="CP229" s="22">
        <f t="shared" si="459"/>
        <v>0.23228262240533193</v>
      </c>
      <c r="CQ229" s="21">
        <f t="shared" si="337"/>
        <v>7.8787790960661219</v>
      </c>
      <c r="CR229" s="21">
        <f t="shared" si="408"/>
        <v>34.348551397732564</v>
      </c>
      <c r="CS229" s="21">
        <f t="shared" si="409"/>
        <v>33.811530497341067</v>
      </c>
      <c r="CT229" s="21">
        <f t="shared" si="410"/>
        <v>101.4345914920232</v>
      </c>
      <c r="CU229" s="21"/>
      <c r="CV229" s="22">
        <f t="shared" si="411"/>
        <v>8.0730688961224262E-2</v>
      </c>
      <c r="CW229" s="21">
        <f t="shared" si="338"/>
        <v>29.186976229884216</v>
      </c>
      <c r="CX229" s="22">
        <f t="shared" si="460"/>
        <v>4.159034866264999E-2</v>
      </c>
      <c r="CY229" s="21">
        <f t="shared" si="339"/>
        <v>0.79138790010457749</v>
      </c>
      <c r="CZ229" s="21">
        <f t="shared" si="412"/>
        <v>29.978364129988794</v>
      </c>
      <c r="DA229" s="21">
        <f t="shared" si="413"/>
        <v>333.05563578382771</v>
      </c>
      <c r="DB229" s="21">
        <f t="shared" si="414"/>
        <v>17.529243988622525</v>
      </c>
      <c r="DC229" s="21"/>
      <c r="DD229" s="22">
        <f t="shared" si="415"/>
        <v>8.0730688961224262E-2</v>
      </c>
      <c r="DE229" s="21">
        <f t="shared" si="340"/>
        <v>25.455308036109066</v>
      </c>
      <c r="DF229" s="22">
        <f t="shared" si="461"/>
        <v>4.159034866264999E-2</v>
      </c>
      <c r="DG229" s="21">
        <f t="shared" si="341"/>
        <v>0.6902058854793347</v>
      </c>
      <c r="DH229" s="21">
        <f t="shared" si="416"/>
        <v>26.1455139215884</v>
      </c>
      <c r="DI229" s="21">
        <f t="shared" si="417"/>
        <v>290.47318006717398</v>
      </c>
      <c r="DJ229" s="21">
        <f t="shared" si="418"/>
        <v>15.288062108798647</v>
      </c>
      <c r="DK229" s="21"/>
      <c r="DL229" s="22">
        <f t="shared" si="419"/>
        <v>8.0730688961223485E-2</v>
      </c>
      <c r="DM229" s="21">
        <f t="shared" si="342"/>
        <v>11.195004581325342</v>
      </c>
      <c r="DN229" s="22">
        <f t="shared" si="462"/>
        <v>4.159034866264999E-2</v>
      </c>
      <c r="DO229" s="21">
        <f t="shared" si="343"/>
        <v>0.30354604387572831</v>
      </c>
      <c r="DP229" s="21">
        <f t="shared" si="420"/>
        <v>11.498550625201071</v>
      </c>
      <c r="DQ229" s="21">
        <f t="shared" si="421"/>
        <v>100.85318459207478</v>
      </c>
      <c r="DR229" s="21">
        <f t="shared" si="422"/>
        <v>33.617728197358261</v>
      </c>
      <c r="DS229" s="21"/>
      <c r="DT229" s="22">
        <f t="shared" si="423"/>
        <v>0.32912054943462532</v>
      </c>
      <c r="DU229" s="21">
        <f t="shared" si="344"/>
        <v>829.62429661481031</v>
      </c>
      <c r="DV229" s="22">
        <f t="shared" si="463"/>
        <v>0.45599103011590114</v>
      </c>
      <c r="DW229" s="21">
        <f t="shared" si="345"/>
        <v>127.71451347890147</v>
      </c>
      <c r="DX229" s="21">
        <f t="shared" si="424"/>
        <v>957.3388100937118</v>
      </c>
      <c r="DY229" s="21">
        <f t="shared" si="425"/>
        <v>1751.2995007188013</v>
      </c>
      <c r="DZ229" s="21">
        <f t="shared" si="426"/>
        <v>92.173657932568574</v>
      </c>
      <c r="EA229" s="21"/>
      <c r="EB229" s="22">
        <f t="shared" si="427"/>
        <v>0.32912054943462532</v>
      </c>
      <c r="EC229" s="21">
        <f t="shared" si="346"/>
        <v>792.35136889744399</v>
      </c>
      <c r="ED229" s="22">
        <f t="shared" si="464"/>
        <v>0.45599103011590114</v>
      </c>
      <c r="EE229" s="21">
        <f t="shared" si="347"/>
        <v>57.77840009621692</v>
      </c>
      <c r="EF229" s="21">
        <f t="shared" si="428"/>
        <v>850.12976899366095</v>
      </c>
      <c r="EG229" s="21">
        <f t="shared" si="429"/>
        <v>1599.8574138659353</v>
      </c>
      <c r="EH229" s="21">
        <f t="shared" si="430"/>
        <v>84.203021782417721</v>
      </c>
      <c r="EI229" s="21"/>
      <c r="EJ229" s="22">
        <f t="shared" si="431"/>
        <v>0</v>
      </c>
      <c r="EK229" s="21">
        <f t="shared" si="348"/>
        <v>0</v>
      </c>
      <c r="EL229" s="22">
        <f t="shared" si="465"/>
        <v>0</v>
      </c>
      <c r="EM229" s="21">
        <f t="shared" si="349"/>
        <v>0</v>
      </c>
      <c r="EN229" s="21">
        <f t="shared" si="432"/>
        <v>0</v>
      </c>
      <c r="EO229" s="21">
        <f t="shared" si="433"/>
        <v>198.10339994590873</v>
      </c>
      <c r="EP229" s="21">
        <f t="shared" si="434"/>
        <v>594.31019983772626</v>
      </c>
      <c r="EQ229" s="21"/>
      <c r="ER229" s="22">
        <f t="shared" si="435"/>
        <v>0.4251116546943603</v>
      </c>
      <c r="ES229" s="21">
        <f t="shared" si="350"/>
        <v>649.37322052947502</v>
      </c>
      <c r="ET229" s="22">
        <f t="shared" si="466"/>
        <v>0.73231110171478697</v>
      </c>
      <c r="EU229" s="21">
        <f t="shared" si="351"/>
        <v>279.65783418236163</v>
      </c>
      <c r="EV229" s="21">
        <f t="shared" si="436"/>
        <v>929.03105471183665</v>
      </c>
      <c r="EW229" s="21">
        <f t="shared" si="437"/>
        <v>490.19427264408193</v>
      </c>
      <c r="EX229" s="21">
        <f t="shared" si="438"/>
        <v>490.19427264408193</v>
      </c>
      <c r="EY229" s="21"/>
      <c r="EZ229" s="22">
        <f t="shared" si="439"/>
        <v>0.4251116546943603</v>
      </c>
      <c r="FA229" s="21">
        <f t="shared" si="352"/>
        <v>172.64120135345181</v>
      </c>
      <c r="FB229" s="22">
        <f t="shared" si="467"/>
        <v>0.73231110171478697</v>
      </c>
      <c r="FC229" s="21">
        <f t="shared" si="353"/>
        <v>15.65249071916203</v>
      </c>
      <c r="FD229" s="21">
        <f t="shared" si="440"/>
        <v>188.29369207261382</v>
      </c>
      <c r="FE229" s="21">
        <f t="shared" si="441"/>
        <v>119.5941539636931</v>
      </c>
      <c r="FF229" s="21">
        <f t="shared" si="442"/>
        <v>119.5941539636931</v>
      </c>
      <c r="FG229" s="21"/>
      <c r="FH229" s="22">
        <f t="shared" si="443"/>
        <v>0</v>
      </c>
      <c r="FI229" s="21">
        <f t="shared" si="354"/>
        <v>0</v>
      </c>
      <c r="FJ229" s="22">
        <f t="shared" si="468"/>
        <v>0</v>
      </c>
      <c r="FK229" s="21">
        <f t="shared" si="355"/>
        <v>0</v>
      </c>
      <c r="FL229" s="21">
        <f t="shared" si="444"/>
        <v>0</v>
      </c>
      <c r="FM229" s="21">
        <f t="shared" si="445"/>
        <v>103.30815000000001</v>
      </c>
      <c r="FN229" s="21">
        <f t="shared" si="446"/>
        <v>309.92445000000004</v>
      </c>
      <c r="FO229" s="21"/>
      <c r="FP229" s="21">
        <f t="shared" si="356"/>
        <v>2911.7745559874652</v>
      </c>
      <c r="FQ229" s="21">
        <f t="shared" si="357"/>
        <v>586.23624497814001</v>
      </c>
      <c r="FR229" s="21">
        <f t="shared" si="447"/>
        <v>3498.0108009656051</v>
      </c>
      <c r="FS229" s="21">
        <f t="shared" si="358"/>
        <v>8584.2747912926407</v>
      </c>
      <c r="FT229" s="21">
        <f t="shared" si="359"/>
        <v>6599.0144077417553</v>
      </c>
      <c r="FU229" s="21"/>
      <c r="FV229" s="20">
        <f t="shared" si="469"/>
        <v>8024122.732662457</v>
      </c>
      <c r="FW229" s="20">
        <f t="shared" si="469"/>
        <v>2794850.5205304208</v>
      </c>
      <c r="FX229" s="20">
        <f t="shared" si="360"/>
        <v>7280164.3336076597</v>
      </c>
      <c r="FY229" s="20">
        <f t="shared" si="361"/>
        <v>2645067.1599385063</v>
      </c>
    </row>
    <row r="230" spans="2:181" x14ac:dyDescent="0.25">
      <c r="B230" s="20">
        <v>7.6</v>
      </c>
      <c r="C230" s="20">
        <f t="shared" si="362"/>
        <v>13.148</v>
      </c>
      <c r="D230" s="22">
        <f t="shared" si="363"/>
        <v>0.1881097204064105</v>
      </c>
      <c r="E230" s="21">
        <f t="shared" si="314"/>
        <v>156.53831795761184</v>
      </c>
      <c r="F230" s="22">
        <f t="shared" si="448"/>
        <v>0.22057588480536716</v>
      </c>
      <c r="G230" s="21">
        <f t="shared" si="315"/>
        <v>45.888880589005758</v>
      </c>
      <c r="H230" s="21">
        <f t="shared" si="364"/>
        <v>202.4271985466176</v>
      </c>
      <c r="I230" s="21">
        <f t="shared" si="365"/>
        <v>795.89005138071354</v>
      </c>
      <c r="J230" s="21">
        <f t="shared" si="366"/>
        <v>41.888950072669175</v>
      </c>
      <c r="K230" s="21"/>
      <c r="L230" s="22">
        <f t="shared" si="367"/>
        <v>0.1881097204064105</v>
      </c>
      <c r="M230" s="21">
        <f t="shared" si="316"/>
        <v>70.026773230181647</v>
      </c>
      <c r="N230" s="22">
        <f t="shared" si="449"/>
        <v>0.22057588480536716</v>
      </c>
      <c r="O230" s="21">
        <f t="shared" si="317"/>
        <v>4.3217267678001994</v>
      </c>
      <c r="P230" s="21">
        <f t="shared" si="368"/>
        <v>74.348499997981847</v>
      </c>
      <c r="Q230" s="21">
        <f t="shared" si="369"/>
        <v>301.63450000191727</v>
      </c>
      <c r="R230" s="21">
        <f t="shared" si="370"/>
        <v>15.875500000100924</v>
      </c>
      <c r="S230" s="21"/>
      <c r="T230" s="22">
        <f t="shared" si="371"/>
        <v>0</v>
      </c>
      <c r="U230" s="21">
        <f t="shared" si="318"/>
        <v>0</v>
      </c>
      <c r="V230" s="22">
        <f t="shared" si="450"/>
        <v>0.22057588480536716</v>
      </c>
      <c r="W230" s="21">
        <f t="shared" si="319"/>
        <v>16.972599669906238</v>
      </c>
      <c r="X230" s="21">
        <f t="shared" si="372"/>
        <v>16.972599669906238</v>
      </c>
      <c r="Y230" s="21">
        <f t="shared" si="373"/>
        <v>91.94030008252345</v>
      </c>
      <c r="Z230" s="21">
        <f t="shared" si="374"/>
        <v>275.82090024757036</v>
      </c>
      <c r="AA230" s="21"/>
      <c r="AB230" s="22">
        <f t="shared" si="375"/>
        <v>0</v>
      </c>
      <c r="AC230" s="21">
        <f t="shared" si="320"/>
        <v>0</v>
      </c>
      <c r="AD230" s="22">
        <f t="shared" si="451"/>
        <v>0</v>
      </c>
      <c r="AE230" s="21">
        <f t="shared" si="321"/>
        <v>0</v>
      </c>
      <c r="AF230" s="21">
        <f t="shared" si="376"/>
        <v>0</v>
      </c>
      <c r="AG230" s="21">
        <f t="shared" si="377"/>
        <v>87.990045000000009</v>
      </c>
      <c r="AH230" s="21">
        <f t="shared" si="378"/>
        <v>4.6310550000000044</v>
      </c>
      <c r="AI230" s="21"/>
      <c r="AJ230" s="22">
        <f t="shared" si="379"/>
        <v>0</v>
      </c>
      <c r="AK230" s="21">
        <f t="shared" si="322"/>
        <v>0</v>
      </c>
      <c r="AL230" s="22">
        <f t="shared" si="452"/>
        <v>0</v>
      </c>
      <c r="AM230" s="21">
        <f t="shared" si="323"/>
        <v>0</v>
      </c>
      <c r="AN230" s="21">
        <f t="shared" si="380"/>
        <v>0</v>
      </c>
      <c r="AO230" s="21">
        <f t="shared" si="381"/>
        <v>189.51702000000003</v>
      </c>
      <c r="AP230" s="21">
        <f t="shared" si="382"/>
        <v>9.9745800000000102</v>
      </c>
      <c r="AQ230" s="21"/>
      <c r="AR230" s="22">
        <f t="shared" si="383"/>
        <v>0</v>
      </c>
      <c r="AS230" s="21">
        <f t="shared" si="324"/>
        <v>0</v>
      </c>
      <c r="AT230" s="22">
        <f t="shared" si="453"/>
        <v>0</v>
      </c>
      <c r="AU230" s="21">
        <f t="shared" si="325"/>
        <v>0</v>
      </c>
      <c r="AV230" s="21">
        <f t="shared" si="384"/>
        <v>0</v>
      </c>
      <c r="AW230" s="21">
        <f t="shared" si="385"/>
        <v>411.45142500000009</v>
      </c>
      <c r="AX230" s="21">
        <f t="shared" si="386"/>
        <v>137.15047500000003</v>
      </c>
      <c r="AY230" s="21"/>
      <c r="AZ230" s="22">
        <f t="shared" si="387"/>
        <v>0</v>
      </c>
      <c r="BA230" s="21">
        <f t="shared" si="326"/>
        <v>0</v>
      </c>
      <c r="BB230" s="22">
        <f t="shared" si="454"/>
        <v>0</v>
      </c>
      <c r="BC230" s="21">
        <f t="shared" si="327"/>
        <v>0</v>
      </c>
      <c r="BD230" s="21">
        <f t="shared" si="388"/>
        <v>0</v>
      </c>
      <c r="BE230" s="21">
        <f t="shared" si="389"/>
        <v>361.53508170731709</v>
      </c>
      <c r="BF230" s="21">
        <f t="shared" si="390"/>
        <v>19.028162195121972</v>
      </c>
      <c r="BG230" s="21"/>
      <c r="BH230" s="22">
        <f t="shared" si="391"/>
        <v>0</v>
      </c>
      <c r="BI230" s="21">
        <f t="shared" si="328"/>
        <v>0</v>
      </c>
      <c r="BJ230" s="22">
        <f t="shared" si="455"/>
        <v>0</v>
      </c>
      <c r="BK230" s="21">
        <f t="shared" si="329"/>
        <v>0</v>
      </c>
      <c r="BL230" s="21">
        <f t="shared" si="392"/>
        <v>0</v>
      </c>
      <c r="BM230" s="21">
        <f t="shared" si="393"/>
        <v>315.31141829268296</v>
      </c>
      <c r="BN230" s="21">
        <f t="shared" si="394"/>
        <v>16.595337804878067</v>
      </c>
      <c r="BO230" s="21"/>
      <c r="BP230" s="22">
        <f t="shared" si="395"/>
        <v>0</v>
      </c>
      <c r="BQ230" s="21">
        <f t="shared" si="330"/>
        <v>0</v>
      </c>
      <c r="BR230" s="22">
        <f t="shared" si="456"/>
        <v>0</v>
      </c>
      <c r="BS230" s="21">
        <f t="shared" si="331"/>
        <v>0</v>
      </c>
      <c r="BT230" s="21">
        <f t="shared" si="396"/>
        <v>0</v>
      </c>
      <c r="BU230" s="21">
        <f t="shared" si="397"/>
        <v>109.47709756097562</v>
      </c>
      <c r="BV230" s="21">
        <f t="shared" si="398"/>
        <v>36.492365853658541</v>
      </c>
      <c r="BW230" s="21"/>
      <c r="BX230" s="22">
        <f t="shared" si="399"/>
        <v>0.1881097204064105</v>
      </c>
      <c r="BY230" s="21">
        <f t="shared" si="332"/>
        <v>66.53710837764342</v>
      </c>
      <c r="BZ230" s="22">
        <f t="shared" si="457"/>
        <v>0.22057588480536716</v>
      </c>
      <c r="CA230" s="21">
        <f t="shared" si="333"/>
        <v>19.505214192388372</v>
      </c>
      <c r="CB230" s="21">
        <f t="shared" si="400"/>
        <v>86.042322570031786</v>
      </c>
      <c r="CC230" s="21">
        <f t="shared" si="401"/>
        <v>338.2955898360072</v>
      </c>
      <c r="CD230" s="21">
        <f t="shared" si="402"/>
        <v>17.805031044000394</v>
      </c>
      <c r="CE230" s="21"/>
      <c r="CF230" s="22">
        <f t="shared" si="403"/>
        <v>0.1881097204064105</v>
      </c>
      <c r="CG230" s="21">
        <f t="shared" si="334"/>
        <v>68.929865760228864</v>
      </c>
      <c r="CH230" s="22">
        <f t="shared" si="458"/>
        <v>0.22057588480536716</v>
      </c>
      <c r="CI230" s="21">
        <f t="shared" si="335"/>
        <v>4.2540307401806992</v>
      </c>
      <c r="CJ230" s="21">
        <f t="shared" si="404"/>
        <v>73.18389650040956</v>
      </c>
      <c r="CK230" s="21">
        <f t="shared" si="405"/>
        <v>296.90966232933164</v>
      </c>
      <c r="CL230" s="21">
        <f t="shared" si="406"/>
        <v>15.626824333122732</v>
      </c>
      <c r="CM230" s="21"/>
      <c r="CN230" s="22">
        <f t="shared" si="407"/>
        <v>0.1881097204064105</v>
      </c>
      <c r="CO230" s="21">
        <f t="shared" si="336"/>
        <v>25.521925274610634</v>
      </c>
      <c r="CP230" s="22">
        <f t="shared" si="459"/>
        <v>0.22057588480536716</v>
      </c>
      <c r="CQ230" s="21">
        <f t="shared" si="337"/>
        <v>7.4816990281272275</v>
      </c>
      <c r="CR230" s="21">
        <f t="shared" si="408"/>
        <v>33.003624302737862</v>
      </c>
      <c r="CS230" s="21">
        <f t="shared" si="409"/>
        <v>34.147762271089739</v>
      </c>
      <c r="CT230" s="21">
        <f t="shared" si="410"/>
        <v>102.44328681326922</v>
      </c>
      <c r="CU230" s="21"/>
      <c r="CV230" s="22">
        <f t="shared" si="411"/>
        <v>7.2987183590106586E-2</v>
      </c>
      <c r="CW230" s="21">
        <f t="shared" si="338"/>
        <v>26.387427382836137</v>
      </c>
      <c r="CX230" s="22">
        <f t="shared" si="460"/>
        <v>2.8620748322667366E-2</v>
      </c>
      <c r="CY230" s="21">
        <f t="shared" si="339"/>
        <v>0.54460024122947925</v>
      </c>
      <c r="CZ230" s="21">
        <f t="shared" si="412"/>
        <v>26.932027624065615</v>
      </c>
      <c r="DA230" s="21">
        <f t="shared" si="413"/>
        <v>335.94965546445474</v>
      </c>
      <c r="DB230" s="21">
        <f t="shared" si="414"/>
        <v>17.681560813918686</v>
      </c>
      <c r="DC230" s="21"/>
      <c r="DD230" s="22">
        <f t="shared" si="415"/>
        <v>7.2987183590106586E-2</v>
      </c>
      <c r="DE230" s="21">
        <f t="shared" si="340"/>
        <v>23.013692374984942</v>
      </c>
      <c r="DF230" s="22">
        <f t="shared" si="461"/>
        <v>2.8620748322667366E-2</v>
      </c>
      <c r="DG230" s="21">
        <f t="shared" si="341"/>
        <v>0.47497098664306187</v>
      </c>
      <c r="DH230" s="21">
        <f t="shared" si="416"/>
        <v>23.488663361628003</v>
      </c>
      <c r="DI230" s="21">
        <f t="shared" si="417"/>
        <v>292.99718809913634</v>
      </c>
      <c r="DJ230" s="21">
        <f t="shared" si="418"/>
        <v>15.420904636796664</v>
      </c>
      <c r="DK230" s="21"/>
      <c r="DL230" s="22">
        <f t="shared" si="419"/>
        <v>7.2987183590105809E-2</v>
      </c>
      <c r="DM230" s="21">
        <f t="shared" si="342"/>
        <v>10.121205023553477</v>
      </c>
      <c r="DN230" s="22">
        <f t="shared" si="462"/>
        <v>2.8620748322667366E-2</v>
      </c>
      <c r="DO230" s="21">
        <f t="shared" si="343"/>
        <v>0.2088877637592523</v>
      </c>
      <c r="DP230" s="21">
        <f t="shared" si="420"/>
        <v>10.330092787312729</v>
      </c>
      <c r="DQ230" s="21">
        <f t="shared" si="421"/>
        <v>101.72952797049105</v>
      </c>
      <c r="DR230" s="21">
        <f t="shared" si="422"/>
        <v>33.909842656830349</v>
      </c>
      <c r="DS230" s="21"/>
      <c r="DT230" s="22">
        <f t="shared" si="423"/>
        <v>0.32302201002690778</v>
      </c>
      <c r="DU230" s="21">
        <f t="shared" si="344"/>
        <v>814.25152066631131</v>
      </c>
      <c r="DV230" s="22">
        <f t="shared" si="463"/>
        <v>0.44576580514978115</v>
      </c>
      <c r="DW230" s="21">
        <f t="shared" si="345"/>
        <v>124.85062023207948</v>
      </c>
      <c r="DX230" s="21">
        <f t="shared" si="424"/>
        <v>939.10214089839076</v>
      </c>
      <c r="DY230" s="21">
        <f t="shared" si="425"/>
        <v>1768.6243364543559</v>
      </c>
      <c r="DZ230" s="21">
        <f t="shared" si="426"/>
        <v>93.085491392334617</v>
      </c>
      <c r="EA230" s="21"/>
      <c r="EB230" s="22">
        <f t="shared" si="427"/>
        <v>0.32302201002690778</v>
      </c>
      <c r="EC230" s="21">
        <f t="shared" si="346"/>
        <v>777.66925300926584</v>
      </c>
      <c r="ED230" s="22">
        <f t="shared" si="464"/>
        <v>0.44576580514978115</v>
      </c>
      <c r="EE230" s="21">
        <f t="shared" si="347"/>
        <v>56.482766848746806</v>
      </c>
      <c r="EF230" s="21">
        <f t="shared" si="428"/>
        <v>834.15201985801264</v>
      </c>
      <c r="EG230" s="21">
        <f t="shared" si="429"/>
        <v>1615.0362755448011</v>
      </c>
      <c r="EH230" s="21">
        <f t="shared" si="430"/>
        <v>85.001909239200145</v>
      </c>
      <c r="EI230" s="21"/>
      <c r="EJ230" s="22">
        <f t="shared" si="431"/>
        <v>0</v>
      </c>
      <c r="EK230" s="21">
        <f t="shared" si="348"/>
        <v>0</v>
      </c>
      <c r="EL230" s="22">
        <f t="shared" si="465"/>
        <v>0</v>
      </c>
      <c r="EM230" s="21">
        <f t="shared" si="349"/>
        <v>0</v>
      </c>
      <c r="EN230" s="21">
        <f t="shared" si="432"/>
        <v>0</v>
      </c>
      <c r="EO230" s="21">
        <f t="shared" si="433"/>
        <v>198.10339994590873</v>
      </c>
      <c r="EP230" s="21">
        <f t="shared" si="434"/>
        <v>594.31019983772626</v>
      </c>
      <c r="EQ230" s="21"/>
      <c r="ER230" s="22">
        <f t="shared" si="435"/>
        <v>0.41964881797048181</v>
      </c>
      <c r="ES230" s="21">
        <f t="shared" si="350"/>
        <v>641.02854251973633</v>
      </c>
      <c r="ET230" s="22">
        <f t="shared" si="466"/>
        <v>0.72391581099766622</v>
      </c>
      <c r="EU230" s="21">
        <f t="shared" si="351"/>
        <v>276.45180765376796</v>
      </c>
      <c r="EV230" s="21">
        <f t="shared" si="436"/>
        <v>917.48035017350435</v>
      </c>
      <c r="EW230" s="21">
        <f t="shared" si="437"/>
        <v>495.96962491324814</v>
      </c>
      <c r="EX230" s="21">
        <f t="shared" si="438"/>
        <v>495.96962491324814</v>
      </c>
      <c r="EY230" s="21"/>
      <c r="EZ230" s="22">
        <f t="shared" si="439"/>
        <v>0.41964881797048181</v>
      </c>
      <c r="FA230" s="21">
        <f t="shared" si="352"/>
        <v>170.42270020347465</v>
      </c>
      <c r="FB230" s="22">
        <f t="shared" si="467"/>
        <v>0.72391581099766622</v>
      </c>
      <c r="FC230" s="21">
        <f t="shared" si="353"/>
        <v>15.473048935845219</v>
      </c>
      <c r="FD230" s="21">
        <f t="shared" si="440"/>
        <v>185.89574913931986</v>
      </c>
      <c r="FE230" s="21">
        <f t="shared" si="441"/>
        <v>120.79312543034008</v>
      </c>
      <c r="FF230" s="21">
        <f t="shared" si="442"/>
        <v>120.79312543034008</v>
      </c>
      <c r="FG230" s="21"/>
      <c r="FH230" s="22">
        <f t="shared" si="443"/>
        <v>0</v>
      </c>
      <c r="FI230" s="21">
        <f t="shared" si="354"/>
        <v>0</v>
      </c>
      <c r="FJ230" s="22">
        <f t="shared" si="468"/>
        <v>0</v>
      </c>
      <c r="FK230" s="21">
        <f t="shared" si="355"/>
        <v>0</v>
      </c>
      <c r="FL230" s="21">
        <f t="shared" si="444"/>
        <v>0</v>
      </c>
      <c r="FM230" s="21">
        <f t="shared" si="445"/>
        <v>103.30815000000001</v>
      </c>
      <c r="FN230" s="21">
        <f t="shared" si="446"/>
        <v>309.92445000000004</v>
      </c>
      <c r="FO230" s="21"/>
      <c r="FP230" s="21">
        <f t="shared" si="356"/>
        <v>2850.4483317804388</v>
      </c>
      <c r="FQ230" s="21">
        <f t="shared" si="357"/>
        <v>572.91085364947969</v>
      </c>
      <c r="FR230" s="21">
        <f t="shared" si="447"/>
        <v>3423.3591854299184</v>
      </c>
      <c r="FS230" s="21">
        <f t="shared" si="358"/>
        <v>8647.1112372852967</v>
      </c>
      <c r="FT230" s="21">
        <f t="shared" si="359"/>
        <v>6610.8295772847869</v>
      </c>
      <c r="FU230" s="21"/>
      <c r="FV230" s="20">
        <f t="shared" si="469"/>
        <v>7907143.6723589376</v>
      </c>
      <c r="FW230" s="20">
        <f t="shared" si="469"/>
        <v>2749410.6448809258</v>
      </c>
      <c r="FX230" s="20">
        <f t="shared" si="360"/>
        <v>7178854.1235890351</v>
      </c>
      <c r="FY230" s="20">
        <f t="shared" si="361"/>
        <v>2603031.9217734844</v>
      </c>
    </row>
    <row r="231" spans="2:181" x14ac:dyDescent="0.25">
      <c r="B231" s="20">
        <v>7.65</v>
      </c>
      <c r="C231" s="20">
        <f t="shared" si="362"/>
        <v>13.234500000000001</v>
      </c>
      <c r="D231" s="22">
        <f t="shared" si="363"/>
        <v>0.18112360014592621</v>
      </c>
      <c r="E231" s="21">
        <f t="shared" si="314"/>
        <v>150.72471347049074</v>
      </c>
      <c r="F231" s="22">
        <f t="shared" si="448"/>
        <v>0.20886914720540239</v>
      </c>
      <c r="G231" s="21">
        <f t="shared" si="315"/>
        <v>43.453396382354462</v>
      </c>
      <c r="H231" s="21">
        <f t="shared" si="364"/>
        <v>194.17810985284521</v>
      </c>
      <c r="I231" s="21">
        <f t="shared" si="365"/>
        <v>803.72668563979732</v>
      </c>
      <c r="J231" s="21">
        <f t="shared" si="366"/>
        <v>42.301404507357795</v>
      </c>
      <c r="K231" s="21"/>
      <c r="L231" s="22">
        <f t="shared" si="367"/>
        <v>0.18112360014592621</v>
      </c>
      <c r="M231" s="21">
        <f t="shared" si="316"/>
        <v>67.426081154393302</v>
      </c>
      <c r="N231" s="22">
        <f t="shared" si="449"/>
        <v>0.20886914720540239</v>
      </c>
      <c r="O231" s="21">
        <f t="shared" si="317"/>
        <v>4.09235753600941</v>
      </c>
      <c r="P231" s="21">
        <f t="shared" si="368"/>
        <v>71.518438690402718</v>
      </c>
      <c r="Q231" s="21">
        <f t="shared" si="369"/>
        <v>304.32305824411742</v>
      </c>
      <c r="R231" s="21">
        <f t="shared" si="370"/>
        <v>16.017003065479877</v>
      </c>
      <c r="S231" s="21"/>
      <c r="T231" s="22">
        <f t="shared" si="371"/>
        <v>0</v>
      </c>
      <c r="U231" s="21">
        <f t="shared" si="318"/>
        <v>0</v>
      </c>
      <c r="V231" s="22">
        <f t="shared" si="450"/>
        <v>0.20886914720540239</v>
      </c>
      <c r="W231" s="21">
        <f t="shared" si="319"/>
        <v>16.07180414141877</v>
      </c>
      <c r="X231" s="21">
        <f t="shared" si="372"/>
        <v>16.07180414141877</v>
      </c>
      <c r="Y231" s="21">
        <f t="shared" si="373"/>
        <v>92.165498964645323</v>
      </c>
      <c r="Z231" s="21">
        <f t="shared" si="374"/>
        <v>276.49649689393596</v>
      </c>
      <c r="AA231" s="21"/>
      <c r="AB231" s="22">
        <f t="shared" si="375"/>
        <v>0</v>
      </c>
      <c r="AC231" s="21">
        <f t="shared" si="320"/>
        <v>0</v>
      </c>
      <c r="AD231" s="22">
        <f t="shared" si="451"/>
        <v>0</v>
      </c>
      <c r="AE231" s="21">
        <f t="shared" si="321"/>
        <v>0</v>
      </c>
      <c r="AF231" s="21">
        <f t="shared" si="376"/>
        <v>0</v>
      </c>
      <c r="AG231" s="21">
        <f t="shared" si="377"/>
        <v>87.990045000000009</v>
      </c>
      <c r="AH231" s="21">
        <f t="shared" si="378"/>
        <v>4.6310550000000044</v>
      </c>
      <c r="AI231" s="21"/>
      <c r="AJ231" s="22">
        <f t="shared" si="379"/>
        <v>0</v>
      </c>
      <c r="AK231" s="21">
        <f t="shared" si="322"/>
        <v>0</v>
      </c>
      <c r="AL231" s="22">
        <f t="shared" si="452"/>
        <v>0</v>
      </c>
      <c r="AM231" s="21">
        <f t="shared" si="323"/>
        <v>0</v>
      </c>
      <c r="AN231" s="21">
        <f t="shared" si="380"/>
        <v>0</v>
      </c>
      <c r="AO231" s="21">
        <f t="shared" si="381"/>
        <v>189.51702000000003</v>
      </c>
      <c r="AP231" s="21">
        <f t="shared" si="382"/>
        <v>9.9745800000000102</v>
      </c>
      <c r="AQ231" s="21"/>
      <c r="AR231" s="22">
        <f t="shared" si="383"/>
        <v>0</v>
      </c>
      <c r="AS231" s="21">
        <f t="shared" si="324"/>
        <v>0</v>
      </c>
      <c r="AT231" s="22">
        <f t="shared" si="453"/>
        <v>0</v>
      </c>
      <c r="AU231" s="21">
        <f t="shared" si="325"/>
        <v>0</v>
      </c>
      <c r="AV231" s="21">
        <f t="shared" si="384"/>
        <v>0</v>
      </c>
      <c r="AW231" s="21">
        <f t="shared" si="385"/>
        <v>411.45142500000009</v>
      </c>
      <c r="AX231" s="21">
        <f t="shared" si="386"/>
        <v>137.15047500000003</v>
      </c>
      <c r="AY231" s="21"/>
      <c r="AZ231" s="22">
        <f t="shared" si="387"/>
        <v>0</v>
      </c>
      <c r="BA231" s="21">
        <f t="shared" si="326"/>
        <v>0</v>
      </c>
      <c r="BB231" s="22">
        <f t="shared" si="454"/>
        <v>0</v>
      </c>
      <c r="BC231" s="21">
        <f t="shared" si="327"/>
        <v>0</v>
      </c>
      <c r="BD231" s="21">
        <f t="shared" si="388"/>
        <v>0</v>
      </c>
      <c r="BE231" s="21">
        <f t="shared" si="389"/>
        <v>361.53508170731709</v>
      </c>
      <c r="BF231" s="21">
        <f t="shared" si="390"/>
        <v>19.028162195121972</v>
      </c>
      <c r="BG231" s="21"/>
      <c r="BH231" s="22">
        <f t="shared" si="391"/>
        <v>0</v>
      </c>
      <c r="BI231" s="21">
        <f t="shared" si="328"/>
        <v>0</v>
      </c>
      <c r="BJ231" s="22">
        <f t="shared" si="455"/>
        <v>0</v>
      </c>
      <c r="BK231" s="21">
        <f t="shared" si="329"/>
        <v>0</v>
      </c>
      <c r="BL231" s="21">
        <f t="shared" si="392"/>
        <v>0</v>
      </c>
      <c r="BM231" s="21">
        <f t="shared" si="393"/>
        <v>315.31141829268296</v>
      </c>
      <c r="BN231" s="21">
        <f t="shared" si="394"/>
        <v>16.595337804878067</v>
      </c>
      <c r="BO231" s="21"/>
      <c r="BP231" s="22">
        <f t="shared" si="395"/>
        <v>0</v>
      </c>
      <c r="BQ231" s="21">
        <f t="shared" si="330"/>
        <v>0</v>
      </c>
      <c r="BR231" s="22">
        <f t="shared" si="456"/>
        <v>0</v>
      </c>
      <c r="BS231" s="21">
        <f t="shared" si="331"/>
        <v>0</v>
      </c>
      <c r="BT231" s="21">
        <f t="shared" si="396"/>
        <v>0</v>
      </c>
      <c r="BU231" s="21">
        <f t="shared" si="397"/>
        <v>109.47709756097562</v>
      </c>
      <c r="BV231" s="21">
        <f t="shared" si="398"/>
        <v>36.492365853658541</v>
      </c>
      <c r="BW231" s="21"/>
      <c r="BX231" s="22">
        <f t="shared" si="399"/>
        <v>0.18112360014592621</v>
      </c>
      <c r="BY231" s="21">
        <f t="shared" si="332"/>
        <v>64.066017357430241</v>
      </c>
      <c r="BZ231" s="22">
        <f t="shared" si="457"/>
        <v>0.20886914720540239</v>
      </c>
      <c r="CA231" s="21">
        <f t="shared" si="333"/>
        <v>18.470003908259237</v>
      </c>
      <c r="CB231" s="21">
        <f t="shared" si="400"/>
        <v>82.53602126568947</v>
      </c>
      <c r="CC231" s="21">
        <f t="shared" si="401"/>
        <v>341.62657607513239</v>
      </c>
      <c r="CD231" s="21">
        <f t="shared" si="402"/>
        <v>17.980346109217511</v>
      </c>
      <c r="CE231" s="21"/>
      <c r="CF231" s="22">
        <f t="shared" si="403"/>
        <v>0.18112360014592621</v>
      </c>
      <c r="CG231" s="21">
        <f t="shared" si="334"/>
        <v>66.369911225717814</v>
      </c>
      <c r="CH231" s="22">
        <f t="shared" si="458"/>
        <v>0.20886914720540239</v>
      </c>
      <c r="CI231" s="21">
        <f t="shared" si="335"/>
        <v>4.0282543745484229</v>
      </c>
      <c r="CJ231" s="21">
        <f t="shared" si="404"/>
        <v>70.398165600266239</v>
      </c>
      <c r="CK231" s="21">
        <f t="shared" si="405"/>
        <v>299.55610668446781</v>
      </c>
      <c r="CL231" s="21">
        <f t="shared" si="406"/>
        <v>15.766110878129899</v>
      </c>
      <c r="CM231" s="21"/>
      <c r="CN231" s="22">
        <f t="shared" si="407"/>
        <v>0.18112360014592621</v>
      </c>
      <c r="CO231" s="21">
        <f t="shared" si="336"/>
        <v>24.574078247554784</v>
      </c>
      <c r="CP231" s="22">
        <f t="shared" si="459"/>
        <v>0.20886914720540239</v>
      </c>
      <c r="CQ231" s="21">
        <f t="shared" si="337"/>
        <v>7.0846189601883331</v>
      </c>
      <c r="CR231" s="21">
        <f t="shared" si="408"/>
        <v>31.658697207743117</v>
      </c>
      <c r="CS231" s="21">
        <f t="shared" si="409"/>
        <v>34.483994044838425</v>
      </c>
      <c r="CT231" s="21">
        <f t="shared" si="410"/>
        <v>103.45198213451528</v>
      </c>
      <c r="CU231" s="21"/>
      <c r="CV231" s="22">
        <f t="shared" si="411"/>
        <v>6.5243678218988688E-2</v>
      </c>
      <c r="CW231" s="21">
        <f t="shared" si="338"/>
        <v>23.587878535787979</v>
      </c>
      <c r="CX231" s="22">
        <f t="shared" si="460"/>
        <v>1.5651147982684743E-2</v>
      </c>
      <c r="CY231" s="21">
        <f t="shared" si="339"/>
        <v>0.29781258235438107</v>
      </c>
      <c r="CZ231" s="21">
        <f t="shared" si="412"/>
        <v>23.885691118142361</v>
      </c>
      <c r="DA231" s="21">
        <f t="shared" si="413"/>
        <v>338.84367514508182</v>
      </c>
      <c r="DB231" s="21">
        <f t="shared" si="414"/>
        <v>17.833877639214847</v>
      </c>
      <c r="DC231" s="21"/>
      <c r="DD231" s="22">
        <f t="shared" si="415"/>
        <v>6.5243678218988688E-2</v>
      </c>
      <c r="DE231" s="21">
        <f t="shared" si="340"/>
        <v>20.572076713860749</v>
      </c>
      <c r="DF231" s="22">
        <f t="shared" si="461"/>
        <v>1.5651147982684743E-2</v>
      </c>
      <c r="DG231" s="21">
        <f t="shared" si="341"/>
        <v>0.25973608780678897</v>
      </c>
      <c r="DH231" s="21">
        <f t="shared" si="416"/>
        <v>20.831812801667539</v>
      </c>
      <c r="DI231" s="21">
        <f t="shared" si="417"/>
        <v>295.5211961310988</v>
      </c>
      <c r="DJ231" s="21">
        <f t="shared" si="418"/>
        <v>15.553747164794688</v>
      </c>
      <c r="DK231" s="21"/>
      <c r="DL231" s="22">
        <f t="shared" si="419"/>
        <v>6.5243678218987911E-2</v>
      </c>
      <c r="DM231" s="21">
        <f t="shared" si="342"/>
        <v>9.0474054657815817</v>
      </c>
      <c r="DN231" s="22">
        <f t="shared" si="462"/>
        <v>1.5651147982684743E-2</v>
      </c>
      <c r="DO231" s="21">
        <f t="shared" si="343"/>
        <v>0.11422948364277628</v>
      </c>
      <c r="DP231" s="21">
        <f t="shared" si="420"/>
        <v>9.1616349494243572</v>
      </c>
      <c r="DQ231" s="21">
        <f t="shared" si="421"/>
        <v>102.60587134890731</v>
      </c>
      <c r="DR231" s="21">
        <f t="shared" si="422"/>
        <v>34.201957116302438</v>
      </c>
      <c r="DS231" s="21"/>
      <c r="DT231" s="22">
        <f t="shared" si="423"/>
        <v>0.31692347061919002</v>
      </c>
      <c r="DU231" s="21">
        <f t="shared" si="344"/>
        <v>798.87874471781186</v>
      </c>
      <c r="DV231" s="22">
        <f t="shared" si="463"/>
        <v>0.43554058018366115</v>
      </c>
      <c r="DW231" s="21">
        <f t="shared" si="345"/>
        <v>121.98672698525749</v>
      </c>
      <c r="DX231" s="21">
        <f t="shared" si="424"/>
        <v>920.86547170306937</v>
      </c>
      <c r="DY231" s="21">
        <f t="shared" si="425"/>
        <v>1785.9491721899115</v>
      </c>
      <c r="DZ231" s="21">
        <f t="shared" si="426"/>
        <v>93.997324852100689</v>
      </c>
      <c r="EA231" s="21"/>
      <c r="EB231" s="22">
        <f t="shared" si="427"/>
        <v>0.31692347061919002</v>
      </c>
      <c r="EC231" s="21">
        <f t="shared" si="346"/>
        <v>762.98713712108736</v>
      </c>
      <c r="ED231" s="22">
        <f t="shared" si="464"/>
        <v>0.43554058018366115</v>
      </c>
      <c r="EE231" s="21">
        <f t="shared" si="347"/>
        <v>55.187133601276692</v>
      </c>
      <c r="EF231" s="21">
        <f t="shared" si="428"/>
        <v>818.1742707223641</v>
      </c>
      <c r="EG231" s="21">
        <f t="shared" si="429"/>
        <v>1630.2151372236674</v>
      </c>
      <c r="EH231" s="21">
        <f t="shared" si="430"/>
        <v>85.800796695982584</v>
      </c>
      <c r="EI231" s="21"/>
      <c r="EJ231" s="22">
        <f t="shared" si="431"/>
        <v>0</v>
      </c>
      <c r="EK231" s="21">
        <f t="shared" si="348"/>
        <v>0</v>
      </c>
      <c r="EL231" s="22">
        <f t="shared" si="465"/>
        <v>0</v>
      </c>
      <c r="EM231" s="21">
        <f t="shared" si="349"/>
        <v>0</v>
      </c>
      <c r="EN231" s="21">
        <f t="shared" si="432"/>
        <v>0</v>
      </c>
      <c r="EO231" s="21">
        <f t="shared" si="433"/>
        <v>198.10339994590873</v>
      </c>
      <c r="EP231" s="21">
        <f t="shared" si="434"/>
        <v>594.31019983772626</v>
      </c>
      <c r="EQ231" s="21"/>
      <c r="ER231" s="22">
        <f t="shared" si="435"/>
        <v>0.41418598124660333</v>
      </c>
      <c r="ES231" s="21">
        <f t="shared" si="350"/>
        <v>632.68386450999765</v>
      </c>
      <c r="ET231" s="22">
        <f t="shared" si="466"/>
        <v>0.71552052028054558</v>
      </c>
      <c r="EU231" s="21">
        <f t="shared" si="351"/>
        <v>273.24578112517435</v>
      </c>
      <c r="EV231" s="21">
        <f t="shared" si="436"/>
        <v>905.92964563517194</v>
      </c>
      <c r="EW231" s="21">
        <f t="shared" si="437"/>
        <v>501.74497718241429</v>
      </c>
      <c r="EX231" s="21">
        <f t="shared" si="438"/>
        <v>501.74497718241429</v>
      </c>
      <c r="EY231" s="21"/>
      <c r="EZ231" s="22">
        <f t="shared" si="439"/>
        <v>0.41418598124660333</v>
      </c>
      <c r="FA231" s="21">
        <f t="shared" si="352"/>
        <v>168.20419905349746</v>
      </c>
      <c r="FB231" s="22">
        <f t="shared" si="467"/>
        <v>0.71552052028054558</v>
      </c>
      <c r="FC231" s="21">
        <f t="shared" si="353"/>
        <v>15.293607152528411</v>
      </c>
      <c r="FD231" s="21">
        <f t="shared" si="440"/>
        <v>183.49780620602587</v>
      </c>
      <c r="FE231" s="21">
        <f t="shared" si="441"/>
        <v>121.99209689698708</v>
      </c>
      <c r="FF231" s="21">
        <f t="shared" si="442"/>
        <v>121.99209689698708</v>
      </c>
      <c r="FG231" s="21"/>
      <c r="FH231" s="22">
        <f t="shared" si="443"/>
        <v>0</v>
      </c>
      <c r="FI231" s="21">
        <f t="shared" si="354"/>
        <v>0</v>
      </c>
      <c r="FJ231" s="22">
        <f t="shared" si="468"/>
        <v>0</v>
      </c>
      <c r="FK231" s="21">
        <f t="shared" si="355"/>
        <v>0</v>
      </c>
      <c r="FL231" s="21">
        <f t="shared" si="444"/>
        <v>0</v>
      </c>
      <c r="FM231" s="21">
        <f t="shared" si="445"/>
        <v>103.30815000000001</v>
      </c>
      <c r="FN231" s="21">
        <f t="shared" si="446"/>
        <v>309.92445000000004</v>
      </c>
      <c r="FO231" s="21"/>
      <c r="FP231" s="21">
        <f t="shared" si="356"/>
        <v>2789.1221075734115</v>
      </c>
      <c r="FQ231" s="21">
        <f t="shared" si="357"/>
        <v>559.5854623208196</v>
      </c>
      <c r="FR231" s="21">
        <f t="shared" si="447"/>
        <v>3348.7075698942313</v>
      </c>
      <c r="FS231" s="21">
        <f t="shared" si="358"/>
        <v>8709.9476832779528</v>
      </c>
      <c r="FT231" s="21">
        <f t="shared" si="359"/>
        <v>6622.6447468278184</v>
      </c>
      <c r="FU231" s="21"/>
      <c r="FV231" s="20">
        <f t="shared" si="469"/>
        <v>7787926.2048718585</v>
      </c>
      <c r="FW231" s="20">
        <f t="shared" si="469"/>
        <v>2703129.3373959842</v>
      </c>
      <c r="FX231" s="20">
        <f t="shared" si="360"/>
        <v>7075305.5063868519</v>
      </c>
      <c r="FY231" s="20">
        <f t="shared" si="361"/>
        <v>2560155.2517730147</v>
      </c>
    </row>
    <row r="232" spans="2:181" x14ac:dyDescent="0.25">
      <c r="B232" s="20">
        <v>7.7</v>
      </c>
      <c r="C232" s="20">
        <f t="shared" si="362"/>
        <v>13.321</v>
      </c>
      <c r="D232" s="22">
        <f t="shared" si="363"/>
        <v>0.17413747988544204</v>
      </c>
      <c r="E232" s="21">
        <f t="shared" si="314"/>
        <v>144.91110898336973</v>
      </c>
      <c r="F232" s="22">
        <f t="shared" si="448"/>
        <v>0.19716240960543774</v>
      </c>
      <c r="G232" s="21">
        <f t="shared" si="315"/>
        <v>41.017912175703195</v>
      </c>
      <c r="H232" s="21">
        <f t="shared" si="364"/>
        <v>185.92902115907293</v>
      </c>
      <c r="I232" s="21">
        <f t="shared" si="365"/>
        <v>811.5633198988811</v>
      </c>
      <c r="J232" s="21">
        <f t="shared" si="366"/>
        <v>42.713858942046414</v>
      </c>
      <c r="K232" s="21"/>
      <c r="L232" s="22">
        <f t="shared" si="367"/>
        <v>0.17413747988544204</v>
      </c>
      <c r="M232" s="21">
        <f t="shared" si="316"/>
        <v>64.825389078605014</v>
      </c>
      <c r="N232" s="22">
        <f t="shared" si="449"/>
        <v>0.19716240960543774</v>
      </c>
      <c r="O232" s="21">
        <f t="shared" si="317"/>
        <v>3.8629883042186219</v>
      </c>
      <c r="P232" s="21">
        <f t="shared" si="368"/>
        <v>68.688377382823631</v>
      </c>
      <c r="Q232" s="21">
        <f t="shared" si="369"/>
        <v>307.01161648631751</v>
      </c>
      <c r="R232" s="21">
        <f t="shared" si="370"/>
        <v>16.158506130858832</v>
      </c>
      <c r="S232" s="21"/>
      <c r="T232" s="22">
        <f t="shared" si="371"/>
        <v>0</v>
      </c>
      <c r="U232" s="21">
        <f t="shared" si="318"/>
        <v>0</v>
      </c>
      <c r="V232" s="22">
        <f t="shared" si="450"/>
        <v>0.19716240960543774</v>
      </c>
      <c r="W232" s="21">
        <f t="shared" si="319"/>
        <v>15.171008612931315</v>
      </c>
      <c r="X232" s="21">
        <f t="shared" si="372"/>
        <v>15.171008612931315</v>
      </c>
      <c r="Y232" s="21">
        <f t="shared" si="373"/>
        <v>92.390697846767182</v>
      </c>
      <c r="Z232" s="21">
        <f t="shared" si="374"/>
        <v>277.17209354030155</v>
      </c>
      <c r="AA232" s="21"/>
      <c r="AB232" s="22">
        <f t="shared" si="375"/>
        <v>0</v>
      </c>
      <c r="AC232" s="21">
        <f t="shared" si="320"/>
        <v>0</v>
      </c>
      <c r="AD232" s="22">
        <f t="shared" si="451"/>
        <v>0</v>
      </c>
      <c r="AE232" s="21">
        <f t="shared" si="321"/>
        <v>0</v>
      </c>
      <c r="AF232" s="21">
        <f t="shared" si="376"/>
        <v>0</v>
      </c>
      <c r="AG232" s="21">
        <f t="shared" si="377"/>
        <v>87.990045000000009</v>
      </c>
      <c r="AH232" s="21">
        <f t="shared" si="378"/>
        <v>4.6310550000000044</v>
      </c>
      <c r="AI232" s="21"/>
      <c r="AJ232" s="22">
        <f t="shared" si="379"/>
        <v>0</v>
      </c>
      <c r="AK232" s="21">
        <f t="shared" si="322"/>
        <v>0</v>
      </c>
      <c r="AL232" s="22">
        <f t="shared" si="452"/>
        <v>0</v>
      </c>
      <c r="AM232" s="21">
        <f t="shared" si="323"/>
        <v>0</v>
      </c>
      <c r="AN232" s="21">
        <f t="shared" si="380"/>
        <v>0</v>
      </c>
      <c r="AO232" s="21">
        <f t="shared" si="381"/>
        <v>189.51702000000003</v>
      </c>
      <c r="AP232" s="21">
        <f t="shared" si="382"/>
        <v>9.9745800000000102</v>
      </c>
      <c r="AQ232" s="21"/>
      <c r="AR232" s="22">
        <f t="shared" si="383"/>
        <v>0</v>
      </c>
      <c r="AS232" s="21">
        <f t="shared" si="324"/>
        <v>0</v>
      </c>
      <c r="AT232" s="22">
        <f t="shared" si="453"/>
        <v>0</v>
      </c>
      <c r="AU232" s="21">
        <f t="shared" si="325"/>
        <v>0</v>
      </c>
      <c r="AV232" s="21">
        <f t="shared" si="384"/>
        <v>0</v>
      </c>
      <c r="AW232" s="21">
        <f t="shared" si="385"/>
        <v>411.45142500000009</v>
      </c>
      <c r="AX232" s="21">
        <f t="shared" si="386"/>
        <v>137.15047500000003</v>
      </c>
      <c r="AY232" s="21"/>
      <c r="AZ232" s="22">
        <f t="shared" si="387"/>
        <v>0</v>
      </c>
      <c r="BA232" s="21">
        <f t="shared" si="326"/>
        <v>0</v>
      </c>
      <c r="BB232" s="22">
        <f t="shared" si="454"/>
        <v>0</v>
      </c>
      <c r="BC232" s="21">
        <f t="shared" si="327"/>
        <v>0</v>
      </c>
      <c r="BD232" s="21">
        <f t="shared" si="388"/>
        <v>0</v>
      </c>
      <c r="BE232" s="21">
        <f t="shared" si="389"/>
        <v>361.53508170731709</v>
      </c>
      <c r="BF232" s="21">
        <f t="shared" si="390"/>
        <v>19.028162195121972</v>
      </c>
      <c r="BG232" s="21"/>
      <c r="BH232" s="22">
        <f t="shared" si="391"/>
        <v>0</v>
      </c>
      <c r="BI232" s="21">
        <f t="shared" si="328"/>
        <v>0</v>
      </c>
      <c r="BJ232" s="22">
        <f t="shared" si="455"/>
        <v>0</v>
      </c>
      <c r="BK232" s="21">
        <f t="shared" si="329"/>
        <v>0</v>
      </c>
      <c r="BL232" s="21">
        <f t="shared" si="392"/>
        <v>0</v>
      </c>
      <c r="BM232" s="21">
        <f t="shared" si="393"/>
        <v>315.31141829268296</v>
      </c>
      <c r="BN232" s="21">
        <f t="shared" si="394"/>
        <v>16.595337804878067</v>
      </c>
      <c r="BO232" s="21"/>
      <c r="BP232" s="22">
        <f t="shared" si="395"/>
        <v>0</v>
      </c>
      <c r="BQ232" s="21">
        <f t="shared" si="330"/>
        <v>0</v>
      </c>
      <c r="BR232" s="22">
        <f t="shared" si="456"/>
        <v>0</v>
      </c>
      <c r="BS232" s="21">
        <f t="shared" si="331"/>
        <v>0</v>
      </c>
      <c r="BT232" s="21">
        <f t="shared" si="396"/>
        <v>0</v>
      </c>
      <c r="BU232" s="21">
        <f t="shared" si="397"/>
        <v>109.47709756097562</v>
      </c>
      <c r="BV232" s="21">
        <f t="shared" si="398"/>
        <v>36.492365853658541</v>
      </c>
      <c r="BW232" s="21"/>
      <c r="BX232" s="22">
        <f t="shared" si="399"/>
        <v>0.17413747988544204</v>
      </c>
      <c r="BY232" s="21">
        <f t="shared" si="332"/>
        <v>61.594926337217103</v>
      </c>
      <c r="BZ232" s="22">
        <f t="shared" si="457"/>
        <v>0.19716240960543774</v>
      </c>
      <c r="CA232" s="21">
        <f t="shared" si="333"/>
        <v>17.434793624130112</v>
      </c>
      <c r="CB232" s="21">
        <f t="shared" si="400"/>
        <v>79.029719961347212</v>
      </c>
      <c r="CC232" s="21">
        <f t="shared" si="401"/>
        <v>344.95756231425764</v>
      </c>
      <c r="CD232" s="21">
        <f t="shared" si="402"/>
        <v>18.155661174434631</v>
      </c>
      <c r="CE232" s="21"/>
      <c r="CF232" s="22">
        <f t="shared" si="403"/>
        <v>0.17413747988544204</v>
      </c>
      <c r="CG232" s="21">
        <f t="shared" si="334"/>
        <v>63.809956691206807</v>
      </c>
      <c r="CH232" s="22">
        <f t="shared" si="458"/>
        <v>0.19716240960543774</v>
      </c>
      <c r="CI232" s="21">
        <f t="shared" si="335"/>
        <v>3.8024780089161494</v>
      </c>
      <c r="CJ232" s="21">
        <f t="shared" si="404"/>
        <v>67.612434700122961</v>
      </c>
      <c r="CK232" s="21">
        <f t="shared" si="405"/>
        <v>302.20255103960392</v>
      </c>
      <c r="CL232" s="21">
        <f t="shared" si="406"/>
        <v>15.905397423137064</v>
      </c>
      <c r="CM232" s="21"/>
      <c r="CN232" s="22">
        <f t="shared" si="407"/>
        <v>0.17413747988544204</v>
      </c>
      <c r="CO232" s="21">
        <f t="shared" si="336"/>
        <v>23.626231220498948</v>
      </c>
      <c r="CP232" s="22">
        <f t="shared" si="459"/>
        <v>0.19716240960543774</v>
      </c>
      <c r="CQ232" s="21">
        <f t="shared" si="337"/>
        <v>6.6875388922494432</v>
      </c>
      <c r="CR232" s="21">
        <f t="shared" si="408"/>
        <v>30.31377011274839</v>
      </c>
      <c r="CS232" s="21">
        <f t="shared" si="409"/>
        <v>34.820225818587105</v>
      </c>
      <c r="CT232" s="21">
        <f t="shared" si="410"/>
        <v>104.46067745576131</v>
      </c>
      <c r="CU232" s="21"/>
      <c r="CV232" s="22">
        <f t="shared" si="411"/>
        <v>5.7500172847871012E-2</v>
      </c>
      <c r="CW232" s="21">
        <f t="shared" si="338"/>
        <v>20.788329688739903</v>
      </c>
      <c r="CX232" s="22">
        <f t="shared" si="460"/>
        <v>2.6815476427024532E-3</v>
      </c>
      <c r="CY232" s="21">
        <f t="shared" si="339"/>
        <v>5.1024923479289212E-2</v>
      </c>
      <c r="CZ232" s="21">
        <f t="shared" si="412"/>
        <v>20.839354612219193</v>
      </c>
      <c r="DA232" s="21">
        <f t="shared" si="413"/>
        <v>341.73769482570884</v>
      </c>
      <c r="DB232" s="21">
        <f t="shared" si="414"/>
        <v>17.986194464511009</v>
      </c>
      <c r="DC232" s="21"/>
      <c r="DD232" s="22">
        <f t="shared" si="415"/>
        <v>5.7500172847871012E-2</v>
      </c>
      <c r="DE232" s="21">
        <f t="shared" si="340"/>
        <v>18.130461052736628</v>
      </c>
      <c r="DF232" s="22">
        <f t="shared" si="461"/>
        <v>2.6815476427024532E-3</v>
      </c>
      <c r="DG232" s="21">
        <f t="shared" si="341"/>
        <v>4.4501188970521646E-2</v>
      </c>
      <c r="DH232" s="21">
        <f t="shared" si="416"/>
        <v>18.174962241707149</v>
      </c>
      <c r="DI232" s="21">
        <f t="shared" si="417"/>
        <v>298.04520416306116</v>
      </c>
      <c r="DJ232" s="21">
        <f t="shared" si="418"/>
        <v>15.686589692792708</v>
      </c>
      <c r="DK232" s="21"/>
      <c r="DL232" s="22">
        <f t="shared" si="419"/>
        <v>5.7500172847870235E-2</v>
      </c>
      <c r="DM232" s="21">
        <f t="shared" si="342"/>
        <v>7.9736059080097164</v>
      </c>
      <c r="DN232" s="22">
        <f t="shared" si="462"/>
        <v>2.6815476427024532E-3</v>
      </c>
      <c r="DO232" s="21">
        <f t="shared" si="343"/>
        <v>1.9571203526302709E-2</v>
      </c>
      <c r="DP232" s="21">
        <f t="shared" si="420"/>
        <v>7.9931771115360188</v>
      </c>
      <c r="DQ232" s="21">
        <f t="shared" si="421"/>
        <v>103.48221472732358</v>
      </c>
      <c r="DR232" s="21">
        <f t="shared" si="422"/>
        <v>34.494071575774527</v>
      </c>
      <c r="DS232" s="21"/>
      <c r="DT232" s="22">
        <f t="shared" si="423"/>
        <v>0.31082493121147214</v>
      </c>
      <c r="DU232" s="21">
        <f t="shared" si="344"/>
        <v>783.50596876931206</v>
      </c>
      <c r="DV232" s="22">
        <f t="shared" si="463"/>
        <v>0.42531535521754138</v>
      </c>
      <c r="DW232" s="21">
        <f t="shared" si="345"/>
        <v>119.12283373843556</v>
      </c>
      <c r="DX232" s="21">
        <f t="shared" si="424"/>
        <v>902.62880250774765</v>
      </c>
      <c r="DY232" s="21">
        <f t="shared" si="425"/>
        <v>1803.2740079254672</v>
      </c>
      <c r="DZ232" s="21">
        <f t="shared" si="426"/>
        <v>94.90915831186679</v>
      </c>
      <c r="EA232" s="21"/>
      <c r="EB232" s="22">
        <f t="shared" si="427"/>
        <v>0.31082493121147214</v>
      </c>
      <c r="EC232" s="21">
        <f t="shared" si="346"/>
        <v>748.30502123290842</v>
      </c>
      <c r="ED232" s="22">
        <f t="shared" si="464"/>
        <v>0.42531535521754138</v>
      </c>
      <c r="EE232" s="21">
        <f t="shared" si="347"/>
        <v>53.891500353806606</v>
      </c>
      <c r="EF232" s="21">
        <f t="shared" si="428"/>
        <v>802.19652158671499</v>
      </c>
      <c r="EG232" s="21">
        <f t="shared" si="429"/>
        <v>1645.3939989025337</v>
      </c>
      <c r="EH232" s="21">
        <f t="shared" si="430"/>
        <v>86.599684152765022</v>
      </c>
      <c r="EI232" s="21"/>
      <c r="EJ232" s="22">
        <f t="shared" si="431"/>
        <v>0</v>
      </c>
      <c r="EK232" s="21">
        <f t="shared" si="348"/>
        <v>0</v>
      </c>
      <c r="EL232" s="22">
        <f t="shared" si="465"/>
        <v>0</v>
      </c>
      <c r="EM232" s="21">
        <f t="shared" si="349"/>
        <v>0</v>
      </c>
      <c r="EN232" s="21">
        <f t="shared" si="432"/>
        <v>0</v>
      </c>
      <c r="EO232" s="21">
        <f t="shared" si="433"/>
        <v>198.10339994590873</v>
      </c>
      <c r="EP232" s="21">
        <f t="shared" si="434"/>
        <v>594.31019983772626</v>
      </c>
      <c r="EQ232" s="21"/>
      <c r="ER232" s="22">
        <f t="shared" si="435"/>
        <v>0.40872314452272496</v>
      </c>
      <c r="ES232" s="21">
        <f t="shared" si="350"/>
        <v>624.33918650025907</v>
      </c>
      <c r="ET232" s="22">
        <f t="shared" si="466"/>
        <v>0.70712522956342505</v>
      </c>
      <c r="EU232" s="21">
        <f t="shared" si="351"/>
        <v>270.03975459658074</v>
      </c>
      <c r="EV232" s="21">
        <f t="shared" si="436"/>
        <v>894.37894109683975</v>
      </c>
      <c r="EW232" s="21">
        <f t="shared" si="437"/>
        <v>507.52032945158038</v>
      </c>
      <c r="EX232" s="21">
        <f t="shared" si="438"/>
        <v>507.52032945158038</v>
      </c>
      <c r="EY232" s="21"/>
      <c r="EZ232" s="22">
        <f t="shared" si="439"/>
        <v>0.40872314452272496</v>
      </c>
      <c r="FA232" s="21">
        <f t="shared" si="352"/>
        <v>165.98569790352033</v>
      </c>
      <c r="FB232" s="22">
        <f t="shared" si="467"/>
        <v>0.70712522956342505</v>
      </c>
      <c r="FC232" s="21">
        <f t="shared" si="353"/>
        <v>15.114165369211605</v>
      </c>
      <c r="FD232" s="21">
        <f t="shared" si="440"/>
        <v>181.09986327273194</v>
      </c>
      <c r="FE232" s="21">
        <f t="shared" si="441"/>
        <v>123.19106836363405</v>
      </c>
      <c r="FF232" s="21">
        <f t="shared" si="442"/>
        <v>123.19106836363405</v>
      </c>
      <c r="FG232" s="21"/>
      <c r="FH232" s="22">
        <f t="shared" si="443"/>
        <v>0</v>
      </c>
      <c r="FI232" s="21">
        <f t="shared" si="354"/>
        <v>0</v>
      </c>
      <c r="FJ232" s="22">
        <f t="shared" si="468"/>
        <v>0</v>
      </c>
      <c r="FK232" s="21">
        <f t="shared" si="355"/>
        <v>0</v>
      </c>
      <c r="FL232" s="21">
        <f t="shared" si="444"/>
        <v>0</v>
      </c>
      <c r="FM232" s="21">
        <f t="shared" si="445"/>
        <v>103.30815000000001</v>
      </c>
      <c r="FN232" s="21">
        <f t="shared" si="446"/>
        <v>309.92445000000004</v>
      </c>
      <c r="FO232" s="21"/>
      <c r="FP232" s="21">
        <f t="shared" si="356"/>
        <v>2727.7958833663838</v>
      </c>
      <c r="FQ232" s="21">
        <f t="shared" si="357"/>
        <v>546.2600709921594</v>
      </c>
      <c r="FR232" s="21">
        <f t="shared" si="447"/>
        <v>3274.0559543585432</v>
      </c>
      <c r="FS232" s="21">
        <f t="shared" si="358"/>
        <v>8772.7841292706089</v>
      </c>
      <c r="FT232" s="21">
        <f t="shared" si="359"/>
        <v>6634.4599163708499</v>
      </c>
      <c r="FU232" s="21"/>
      <c r="FV232" s="20">
        <f t="shared" si="469"/>
        <v>7666470.3302012216</v>
      </c>
      <c r="FW232" s="20">
        <f t="shared" si="469"/>
        <v>2656006.5980755929</v>
      </c>
      <c r="FX232" s="20">
        <f t="shared" si="360"/>
        <v>6969518.4820011109</v>
      </c>
      <c r="FY232" s="20">
        <f t="shared" si="361"/>
        <v>2516437.1499370961</v>
      </c>
    </row>
    <row r="233" spans="2:181" x14ac:dyDescent="0.25">
      <c r="B233" s="20">
        <v>7.75</v>
      </c>
      <c r="C233" s="20">
        <f t="shared" si="362"/>
        <v>13.407500000000001</v>
      </c>
      <c r="D233" s="22">
        <f t="shared" si="363"/>
        <v>0.16715135962495797</v>
      </c>
      <c r="E233" s="21">
        <f t="shared" si="314"/>
        <v>139.0975044962488</v>
      </c>
      <c r="F233" s="22">
        <f t="shared" si="448"/>
        <v>0.18545567200547297</v>
      </c>
      <c r="G233" s="21">
        <f t="shared" si="315"/>
        <v>38.582427969051899</v>
      </c>
      <c r="H233" s="21">
        <f t="shared" si="364"/>
        <v>177.67993246530071</v>
      </c>
      <c r="I233" s="21">
        <f t="shared" si="365"/>
        <v>819.39995415796466</v>
      </c>
      <c r="J233" s="21">
        <f t="shared" si="366"/>
        <v>43.12631337673502</v>
      </c>
      <c r="K233" s="21"/>
      <c r="L233" s="22">
        <f t="shared" si="367"/>
        <v>0.16715135962495797</v>
      </c>
      <c r="M233" s="21">
        <f t="shared" si="316"/>
        <v>62.224697002816768</v>
      </c>
      <c r="N233" s="22">
        <f t="shared" si="449"/>
        <v>0.18545567200547297</v>
      </c>
      <c r="O233" s="21">
        <f t="shared" si="317"/>
        <v>3.6336190724278326</v>
      </c>
      <c r="P233" s="21">
        <f t="shared" si="368"/>
        <v>65.858316075244602</v>
      </c>
      <c r="Q233" s="21">
        <f t="shared" si="369"/>
        <v>309.70017472851765</v>
      </c>
      <c r="R233" s="21">
        <f t="shared" si="370"/>
        <v>16.300009196237788</v>
      </c>
      <c r="S233" s="21"/>
      <c r="T233" s="22">
        <f t="shared" si="371"/>
        <v>0</v>
      </c>
      <c r="U233" s="21">
        <f t="shared" si="318"/>
        <v>0</v>
      </c>
      <c r="V233" s="22">
        <f t="shared" si="450"/>
        <v>0.18545567200547297</v>
      </c>
      <c r="W233" s="21">
        <f t="shared" si="319"/>
        <v>14.270213084443849</v>
      </c>
      <c r="X233" s="21">
        <f t="shared" si="372"/>
        <v>14.270213084443849</v>
      </c>
      <c r="Y233" s="21">
        <f t="shared" si="373"/>
        <v>92.615896728889055</v>
      </c>
      <c r="Z233" s="21">
        <f t="shared" si="374"/>
        <v>277.84769018666714</v>
      </c>
      <c r="AA233" s="21"/>
      <c r="AB233" s="22">
        <f t="shared" si="375"/>
        <v>0</v>
      </c>
      <c r="AC233" s="21">
        <f t="shared" si="320"/>
        <v>0</v>
      </c>
      <c r="AD233" s="22">
        <f t="shared" si="451"/>
        <v>0</v>
      </c>
      <c r="AE233" s="21">
        <f t="shared" si="321"/>
        <v>0</v>
      </c>
      <c r="AF233" s="21">
        <f t="shared" si="376"/>
        <v>0</v>
      </c>
      <c r="AG233" s="21">
        <f t="shared" si="377"/>
        <v>87.990045000000009</v>
      </c>
      <c r="AH233" s="21">
        <f t="shared" si="378"/>
        <v>4.6310550000000044</v>
      </c>
      <c r="AI233" s="21"/>
      <c r="AJ233" s="22">
        <f t="shared" si="379"/>
        <v>0</v>
      </c>
      <c r="AK233" s="21">
        <f t="shared" si="322"/>
        <v>0</v>
      </c>
      <c r="AL233" s="22">
        <f t="shared" si="452"/>
        <v>0</v>
      </c>
      <c r="AM233" s="21">
        <f t="shared" si="323"/>
        <v>0</v>
      </c>
      <c r="AN233" s="21">
        <f t="shared" si="380"/>
        <v>0</v>
      </c>
      <c r="AO233" s="21">
        <f t="shared" si="381"/>
        <v>189.51702000000003</v>
      </c>
      <c r="AP233" s="21">
        <f t="shared" si="382"/>
        <v>9.9745800000000102</v>
      </c>
      <c r="AQ233" s="21"/>
      <c r="AR233" s="22">
        <f t="shared" si="383"/>
        <v>0</v>
      </c>
      <c r="AS233" s="21">
        <f t="shared" si="324"/>
        <v>0</v>
      </c>
      <c r="AT233" s="22">
        <f t="shared" si="453"/>
        <v>0</v>
      </c>
      <c r="AU233" s="21">
        <f t="shared" si="325"/>
        <v>0</v>
      </c>
      <c r="AV233" s="21">
        <f t="shared" si="384"/>
        <v>0</v>
      </c>
      <c r="AW233" s="21">
        <f t="shared" si="385"/>
        <v>411.45142500000009</v>
      </c>
      <c r="AX233" s="21">
        <f t="shared" si="386"/>
        <v>137.15047500000003</v>
      </c>
      <c r="AY233" s="21"/>
      <c r="AZ233" s="22">
        <f t="shared" si="387"/>
        <v>0</v>
      </c>
      <c r="BA233" s="21">
        <f t="shared" si="326"/>
        <v>0</v>
      </c>
      <c r="BB233" s="22">
        <f t="shared" si="454"/>
        <v>0</v>
      </c>
      <c r="BC233" s="21">
        <f t="shared" si="327"/>
        <v>0</v>
      </c>
      <c r="BD233" s="21">
        <f t="shared" si="388"/>
        <v>0</v>
      </c>
      <c r="BE233" s="21">
        <f t="shared" si="389"/>
        <v>361.53508170731709</v>
      </c>
      <c r="BF233" s="21">
        <f t="shared" si="390"/>
        <v>19.028162195121972</v>
      </c>
      <c r="BG233" s="21"/>
      <c r="BH233" s="22">
        <f t="shared" si="391"/>
        <v>0</v>
      </c>
      <c r="BI233" s="21">
        <f t="shared" si="328"/>
        <v>0</v>
      </c>
      <c r="BJ233" s="22">
        <f t="shared" si="455"/>
        <v>0</v>
      </c>
      <c r="BK233" s="21">
        <f t="shared" si="329"/>
        <v>0</v>
      </c>
      <c r="BL233" s="21">
        <f t="shared" si="392"/>
        <v>0</v>
      </c>
      <c r="BM233" s="21">
        <f t="shared" si="393"/>
        <v>315.31141829268296</v>
      </c>
      <c r="BN233" s="21">
        <f t="shared" si="394"/>
        <v>16.595337804878067</v>
      </c>
      <c r="BO233" s="21"/>
      <c r="BP233" s="22">
        <f t="shared" si="395"/>
        <v>0</v>
      </c>
      <c r="BQ233" s="21">
        <f t="shared" si="330"/>
        <v>0</v>
      </c>
      <c r="BR233" s="22">
        <f t="shared" si="456"/>
        <v>0</v>
      </c>
      <c r="BS233" s="21">
        <f t="shared" si="331"/>
        <v>0</v>
      </c>
      <c r="BT233" s="21">
        <f t="shared" si="396"/>
        <v>0</v>
      </c>
      <c r="BU233" s="21">
        <f t="shared" si="397"/>
        <v>109.47709756097562</v>
      </c>
      <c r="BV233" s="21">
        <f t="shared" si="398"/>
        <v>36.492365853658541</v>
      </c>
      <c r="BW233" s="21"/>
      <c r="BX233" s="22">
        <f t="shared" si="399"/>
        <v>0.16715135962495797</v>
      </c>
      <c r="BY233" s="21">
        <f t="shared" si="332"/>
        <v>59.123835317003994</v>
      </c>
      <c r="BZ233" s="22">
        <f t="shared" si="457"/>
        <v>0.18545567200547297</v>
      </c>
      <c r="CA233" s="21">
        <f t="shared" si="333"/>
        <v>16.39958334000098</v>
      </c>
      <c r="CB233" s="21">
        <f t="shared" si="400"/>
        <v>75.523418657004981</v>
      </c>
      <c r="CC233" s="21">
        <f t="shared" si="401"/>
        <v>348.28854855338267</v>
      </c>
      <c r="CD233" s="21">
        <f t="shared" si="402"/>
        <v>18.330976239651736</v>
      </c>
      <c r="CE233" s="21"/>
      <c r="CF233" s="22">
        <f t="shared" si="403"/>
        <v>0.16715135962495797</v>
      </c>
      <c r="CG233" s="21">
        <f t="shared" si="334"/>
        <v>61.250002156695835</v>
      </c>
      <c r="CH233" s="22">
        <f t="shared" si="458"/>
        <v>0.18545567200547297</v>
      </c>
      <c r="CI233" s="21">
        <f t="shared" si="335"/>
        <v>3.5767016432838736</v>
      </c>
      <c r="CJ233" s="21">
        <f t="shared" si="404"/>
        <v>64.826703799979711</v>
      </c>
      <c r="CK233" s="21">
        <f t="shared" si="405"/>
        <v>304.84899539474003</v>
      </c>
      <c r="CL233" s="21">
        <f t="shared" si="406"/>
        <v>16.044683968144227</v>
      </c>
      <c r="CM233" s="21"/>
      <c r="CN233" s="22">
        <f t="shared" si="407"/>
        <v>0.16715135962495797</v>
      </c>
      <c r="CO233" s="21">
        <f t="shared" si="336"/>
        <v>22.678384193443129</v>
      </c>
      <c r="CP233" s="22">
        <f t="shared" si="459"/>
        <v>0.18545567200547297</v>
      </c>
      <c r="CQ233" s="21">
        <f t="shared" si="337"/>
        <v>6.2904588243105488</v>
      </c>
      <c r="CR233" s="21">
        <f t="shared" si="408"/>
        <v>28.968843017753677</v>
      </c>
      <c r="CS233" s="21">
        <f t="shared" si="409"/>
        <v>35.156457592335791</v>
      </c>
      <c r="CT233" s="21">
        <f t="shared" si="410"/>
        <v>105.46937277700738</v>
      </c>
      <c r="CU233" s="21"/>
      <c r="CV233" s="22">
        <f t="shared" si="411"/>
        <v>4.9756667476753336E-2</v>
      </c>
      <c r="CW233" s="21">
        <f t="shared" si="338"/>
        <v>17.988780841691824</v>
      </c>
      <c r="CX233" s="22">
        <f t="shared" si="460"/>
        <v>0</v>
      </c>
      <c r="CY233" s="21">
        <f t="shared" si="339"/>
        <v>0</v>
      </c>
      <c r="CZ233" s="21">
        <f t="shared" si="412"/>
        <v>17.988780841691824</v>
      </c>
      <c r="DA233" s="21">
        <f t="shared" si="413"/>
        <v>344.44573990770988</v>
      </c>
      <c r="DB233" s="21">
        <f t="shared" si="414"/>
        <v>18.128723153037377</v>
      </c>
      <c r="DC233" s="21"/>
      <c r="DD233" s="22">
        <f t="shared" si="415"/>
        <v>4.9756667476753336E-2</v>
      </c>
      <c r="DE233" s="21">
        <f t="shared" si="340"/>
        <v>15.688845391612505</v>
      </c>
      <c r="DF233" s="22">
        <f t="shared" si="461"/>
        <v>0</v>
      </c>
      <c r="DG233" s="21">
        <f t="shared" si="341"/>
        <v>0</v>
      </c>
      <c r="DH233" s="21">
        <f t="shared" si="416"/>
        <v>15.688845391612505</v>
      </c>
      <c r="DI233" s="21">
        <f t="shared" si="417"/>
        <v>300.40701517065105</v>
      </c>
      <c r="DJ233" s="21">
        <f t="shared" si="418"/>
        <v>15.810895535297439</v>
      </c>
      <c r="DK233" s="21"/>
      <c r="DL233" s="22">
        <f t="shared" si="419"/>
        <v>4.9756667476752559E-2</v>
      </c>
      <c r="DM233" s="21">
        <f t="shared" si="342"/>
        <v>6.899806350237851</v>
      </c>
      <c r="DN233" s="22">
        <f t="shared" si="462"/>
        <v>0</v>
      </c>
      <c r="DO233" s="21">
        <f t="shared" si="343"/>
        <v>0</v>
      </c>
      <c r="DP233" s="21">
        <f t="shared" si="420"/>
        <v>6.899806350237851</v>
      </c>
      <c r="DQ233" s="21">
        <f t="shared" si="421"/>
        <v>104.30224279829721</v>
      </c>
      <c r="DR233" s="21">
        <f t="shared" si="422"/>
        <v>34.767414266099074</v>
      </c>
      <c r="DS233" s="21"/>
      <c r="DT233" s="22">
        <f t="shared" si="423"/>
        <v>0.3047263918037546</v>
      </c>
      <c r="DU233" s="21">
        <f t="shared" si="344"/>
        <v>768.13319282081306</v>
      </c>
      <c r="DV233" s="22">
        <f t="shared" si="463"/>
        <v>0.4150901302514215</v>
      </c>
      <c r="DW233" s="21">
        <f t="shared" si="345"/>
        <v>116.2589404916136</v>
      </c>
      <c r="DX233" s="21">
        <f t="shared" si="424"/>
        <v>884.39213331242672</v>
      </c>
      <c r="DY233" s="21">
        <f t="shared" si="425"/>
        <v>1820.5988436610219</v>
      </c>
      <c r="DZ233" s="21">
        <f t="shared" si="426"/>
        <v>95.820991771632819</v>
      </c>
      <c r="EA233" s="21"/>
      <c r="EB233" s="22">
        <f t="shared" si="427"/>
        <v>0.3047263918037546</v>
      </c>
      <c r="EC233" s="21">
        <f t="shared" si="346"/>
        <v>733.62290534473038</v>
      </c>
      <c r="ED233" s="22">
        <f t="shared" si="464"/>
        <v>0.4150901302514215</v>
      </c>
      <c r="EE233" s="21">
        <f t="shared" si="347"/>
        <v>52.595867106336506</v>
      </c>
      <c r="EF233" s="21">
        <f t="shared" si="428"/>
        <v>786.21877245106691</v>
      </c>
      <c r="EG233" s="21">
        <f t="shared" si="429"/>
        <v>1660.5728605813995</v>
      </c>
      <c r="EH233" s="21">
        <f t="shared" si="430"/>
        <v>87.398571609547417</v>
      </c>
      <c r="EI233" s="21"/>
      <c r="EJ233" s="22">
        <f t="shared" si="431"/>
        <v>0</v>
      </c>
      <c r="EK233" s="21">
        <f t="shared" si="348"/>
        <v>0</v>
      </c>
      <c r="EL233" s="22">
        <f t="shared" si="465"/>
        <v>0</v>
      </c>
      <c r="EM233" s="21">
        <f t="shared" si="349"/>
        <v>0</v>
      </c>
      <c r="EN233" s="21">
        <f t="shared" si="432"/>
        <v>0</v>
      </c>
      <c r="EO233" s="21">
        <f t="shared" si="433"/>
        <v>198.10339994590873</v>
      </c>
      <c r="EP233" s="21">
        <f t="shared" si="434"/>
        <v>594.31019983772626</v>
      </c>
      <c r="EQ233" s="21"/>
      <c r="ER233" s="22">
        <f t="shared" si="435"/>
        <v>0.40326030779884647</v>
      </c>
      <c r="ES233" s="21">
        <f t="shared" si="350"/>
        <v>615.99450849052039</v>
      </c>
      <c r="ET233" s="22">
        <f t="shared" si="466"/>
        <v>0.6987299388463043</v>
      </c>
      <c r="EU233" s="21">
        <f t="shared" si="351"/>
        <v>266.83372806798701</v>
      </c>
      <c r="EV233" s="21">
        <f t="shared" si="436"/>
        <v>882.82823655850734</v>
      </c>
      <c r="EW233" s="21">
        <f t="shared" si="437"/>
        <v>513.29568172074653</v>
      </c>
      <c r="EX233" s="21">
        <f t="shared" si="438"/>
        <v>513.29568172074653</v>
      </c>
      <c r="EY233" s="21"/>
      <c r="EZ233" s="22">
        <f t="shared" si="439"/>
        <v>0.40326030779884647</v>
      </c>
      <c r="FA233" s="21">
        <f t="shared" si="352"/>
        <v>163.76719675354317</v>
      </c>
      <c r="FB233" s="22">
        <f t="shared" si="467"/>
        <v>0.6987299388463043</v>
      </c>
      <c r="FC233" s="21">
        <f t="shared" si="353"/>
        <v>14.934723585894794</v>
      </c>
      <c r="FD233" s="21">
        <f t="shared" si="440"/>
        <v>178.70192033943798</v>
      </c>
      <c r="FE233" s="21">
        <f t="shared" si="441"/>
        <v>124.39003983028103</v>
      </c>
      <c r="FF233" s="21">
        <f t="shared" si="442"/>
        <v>124.39003983028103</v>
      </c>
      <c r="FG233" s="21"/>
      <c r="FH233" s="22">
        <f t="shared" si="443"/>
        <v>0</v>
      </c>
      <c r="FI233" s="21">
        <f t="shared" si="354"/>
        <v>0</v>
      </c>
      <c r="FJ233" s="22">
        <f t="shared" si="468"/>
        <v>0</v>
      </c>
      <c r="FK233" s="21">
        <f t="shared" si="355"/>
        <v>0</v>
      </c>
      <c r="FL233" s="21">
        <f t="shared" si="444"/>
        <v>0</v>
      </c>
      <c r="FM233" s="21">
        <f t="shared" si="445"/>
        <v>103.30815000000001</v>
      </c>
      <c r="FN233" s="21">
        <f t="shared" si="446"/>
        <v>309.92445000000004</v>
      </c>
      <c r="FO233" s="21"/>
      <c r="FP233" s="21">
        <f t="shared" si="356"/>
        <v>2666.4696591593574</v>
      </c>
      <c r="FQ233" s="21">
        <f t="shared" si="357"/>
        <v>533.37626318535081</v>
      </c>
      <c r="FR233" s="21">
        <f t="shared" si="447"/>
        <v>3199.845922344708</v>
      </c>
      <c r="FS233" s="21">
        <f t="shared" si="358"/>
        <v>8835.2160883328215</v>
      </c>
      <c r="FT233" s="21">
        <f t="shared" si="359"/>
        <v>6646.2379893224706</v>
      </c>
      <c r="FU233" s="21"/>
      <c r="FV233" s="20">
        <f t="shared" si="469"/>
        <v>7542776.0483470326</v>
      </c>
      <c r="FW233" s="20">
        <f t="shared" si="469"/>
        <v>2610203.4207600206</v>
      </c>
      <c r="FX233" s="20">
        <f t="shared" si="360"/>
        <v>6861493.0504318168</v>
      </c>
      <c r="FY233" s="20">
        <f t="shared" si="361"/>
        <v>2473925.7855161638</v>
      </c>
    </row>
    <row r="234" spans="2:181" x14ac:dyDescent="0.25">
      <c r="B234" s="20">
        <v>7.8</v>
      </c>
      <c r="C234" s="20">
        <f t="shared" si="362"/>
        <v>13.494</v>
      </c>
      <c r="D234" s="22">
        <f t="shared" si="363"/>
        <v>0.1601652393644738</v>
      </c>
      <c r="E234" s="21">
        <f t="shared" si="314"/>
        <v>133.28390000912782</v>
      </c>
      <c r="F234" s="22">
        <f t="shared" si="448"/>
        <v>0.17374893440550843</v>
      </c>
      <c r="G234" s="21">
        <f t="shared" si="315"/>
        <v>36.146943762400646</v>
      </c>
      <c r="H234" s="21">
        <f t="shared" si="364"/>
        <v>169.43084377152846</v>
      </c>
      <c r="I234" s="21">
        <f t="shared" si="365"/>
        <v>827.23658841704821</v>
      </c>
      <c r="J234" s="21">
        <f t="shared" si="366"/>
        <v>43.538767811423632</v>
      </c>
      <c r="K234" s="21"/>
      <c r="L234" s="22">
        <f t="shared" si="367"/>
        <v>0.1601652393644738</v>
      </c>
      <c r="M234" s="21">
        <f t="shared" si="316"/>
        <v>59.624004927028473</v>
      </c>
      <c r="N234" s="22">
        <f t="shared" si="449"/>
        <v>0.17374893440550843</v>
      </c>
      <c r="O234" s="21">
        <f t="shared" si="317"/>
        <v>3.4042498406370472</v>
      </c>
      <c r="P234" s="21">
        <f t="shared" si="368"/>
        <v>63.028254767665523</v>
      </c>
      <c r="Q234" s="21">
        <f t="shared" si="369"/>
        <v>312.38873297071774</v>
      </c>
      <c r="R234" s="21">
        <f t="shared" si="370"/>
        <v>16.44151226161674</v>
      </c>
      <c r="S234" s="21"/>
      <c r="T234" s="22">
        <f t="shared" si="371"/>
        <v>0</v>
      </c>
      <c r="U234" s="21">
        <f t="shared" si="318"/>
        <v>0</v>
      </c>
      <c r="V234" s="22">
        <f t="shared" si="450"/>
        <v>0.17374893440550843</v>
      </c>
      <c r="W234" s="21">
        <f t="shared" si="319"/>
        <v>13.369417555956401</v>
      </c>
      <c r="X234" s="21">
        <f t="shared" si="372"/>
        <v>13.369417555956401</v>
      </c>
      <c r="Y234" s="21">
        <f t="shared" si="373"/>
        <v>92.841095611010914</v>
      </c>
      <c r="Z234" s="21">
        <f t="shared" si="374"/>
        <v>278.52328683303273</v>
      </c>
      <c r="AA234" s="21"/>
      <c r="AB234" s="22">
        <f t="shared" si="375"/>
        <v>0</v>
      </c>
      <c r="AC234" s="21">
        <f t="shared" si="320"/>
        <v>0</v>
      </c>
      <c r="AD234" s="22">
        <f t="shared" si="451"/>
        <v>0</v>
      </c>
      <c r="AE234" s="21">
        <f t="shared" si="321"/>
        <v>0</v>
      </c>
      <c r="AF234" s="21">
        <f t="shared" si="376"/>
        <v>0</v>
      </c>
      <c r="AG234" s="21">
        <f t="shared" si="377"/>
        <v>87.990045000000009</v>
      </c>
      <c r="AH234" s="21">
        <f t="shared" si="378"/>
        <v>4.6310550000000044</v>
      </c>
      <c r="AI234" s="21"/>
      <c r="AJ234" s="22">
        <f t="shared" si="379"/>
        <v>0</v>
      </c>
      <c r="AK234" s="21">
        <f t="shared" si="322"/>
        <v>0</v>
      </c>
      <c r="AL234" s="22">
        <f t="shared" si="452"/>
        <v>0</v>
      </c>
      <c r="AM234" s="21">
        <f t="shared" si="323"/>
        <v>0</v>
      </c>
      <c r="AN234" s="21">
        <f t="shared" si="380"/>
        <v>0</v>
      </c>
      <c r="AO234" s="21">
        <f t="shared" si="381"/>
        <v>189.51702000000003</v>
      </c>
      <c r="AP234" s="21">
        <f t="shared" si="382"/>
        <v>9.9745800000000102</v>
      </c>
      <c r="AQ234" s="21"/>
      <c r="AR234" s="22">
        <f t="shared" si="383"/>
        <v>0</v>
      </c>
      <c r="AS234" s="21">
        <f t="shared" si="324"/>
        <v>0</v>
      </c>
      <c r="AT234" s="22">
        <f t="shared" si="453"/>
        <v>0</v>
      </c>
      <c r="AU234" s="21">
        <f t="shared" si="325"/>
        <v>0</v>
      </c>
      <c r="AV234" s="21">
        <f t="shared" si="384"/>
        <v>0</v>
      </c>
      <c r="AW234" s="21">
        <f t="shared" si="385"/>
        <v>411.45142500000009</v>
      </c>
      <c r="AX234" s="21">
        <f t="shared" si="386"/>
        <v>137.15047500000003</v>
      </c>
      <c r="AY234" s="21"/>
      <c r="AZ234" s="22">
        <f t="shared" si="387"/>
        <v>0</v>
      </c>
      <c r="BA234" s="21">
        <f t="shared" si="326"/>
        <v>0</v>
      </c>
      <c r="BB234" s="22">
        <f t="shared" si="454"/>
        <v>0</v>
      </c>
      <c r="BC234" s="21">
        <f t="shared" si="327"/>
        <v>0</v>
      </c>
      <c r="BD234" s="21">
        <f t="shared" si="388"/>
        <v>0</v>
      </c>
      <c r="BE234" s="21">
        <f t="shared" si="389"/>
        <v>361.53508170731709</v>
      </c>
      <c r="BF234" s="21">
        <f t="shared" si="390"/>
        <v>19.028162195121972</v>
      </c>
      <c r="BG234" s="21"/>
      <c r="BH234" s="22">
        <f t="shared" si="391"/>
        <v>0</v>
      </c>
      <c r="BI234" s="21">
        <f t="shared" si="328"/>
        <v>0</v>
      </c>
      <c r="BJ234" s="22">
        <f t="shared" si="455"/>
        <v>0</v>
      </c>
      <c r="BK234" s="21">
        <f t="shared" si="329"/>
        <v>0</v>
      </c>
      <c r="BL234" s="21">
        <f t="shared" si="392"/>
        <v>0</v>
      </c>
      <c r="BM234" s="21">
        <f t="shared" si="393"/>
        <v>315.31141829268296</v>
      </c>
      <c r="BN234" s="21">
        <f t="shared" si="394"/>
        <v>16.595337804878067</v>
      </c>
      <c r="BO234" s="21"/>
      <c r="BP234" s="22">
        <f t="shared" si="395"/>
        <v>0</v>
      </c>
      <c r="BQ234" s="21">
        <f t="shared" si="330"/>
        <v>0</v>
      </c>
      <c r="BR234" s="22">
        <f t="shared" si="456"/>
        <v>0</v>
      </c>
      <c r="BS234" s="21">
        <f t="shared" si="331"/>
        <v>0</v>
      </c>
      <c r="BT234" s="21">
        <f t="shared" si="396"/>
        <v>0</v>
      </c>
      <c r="BU234" s="21">
        <f t="shared" si="397"/>
        <v>109.47709756097562</v>
      </c>
      <c r="BV234" s="21">
        <f t="shared" si="398"/>
        <v>36.492365853658541</v>
      </c>
      <c r="BW234" s="21"/>
      <c r="BX234" s="22">
        <f t="shared" si="399"/>
        <v>0.1601652393644738</v>
      </c>
      <c r="BY234" s="21">
        <f t="shared" si="332"/>
        <v>56.652744296790857</v>
      </c>
      <c r="BZ234" s="22">
        <f t="shared" si="457"/>
        <v>0.17374893440550843</v>
      </c>
      <c r="CA234" s="21">
        <f t="shared" si="333"/>
        <v>15.364373055871864</v>
      </c>
      <c r="CB234" s="21">
        <f t="shared" si="400"/>
        <v>72.017117352662723</v>
      </c>
      <c r="CC234" s="21">
        <f t="shared" si="401"/>
        <v>351.61953479250786</v>
      </c>
      <c r="CD234" s="21">
        <f t="shared" si="402"/>
        <v>18.506291304868853</v>
      </c>
      <c r="CE234" s="21"/>
      <c r="CF234" s="22">
        <f t="shared" si="403"/>
        <v>0.1601652393644738</v>
      </c>
      <c r="CG234" s="21">
        <f t="shared" si="334"/>
        <v>58.690047622184821</v>
      </c>
      <c r="CH234" s="22">
        <f t="shared" si="458"/>
        <v>0.17374893440550843</v>
      </c>
      <c r="CI234" s="21">
        <f t="shared" si="335"/>
        <v>3.3509252776516019</v>
      </c>
      <c r="CJ234" s="21">
        <f t="shared" si="404"/>
        <v>62.040972899836426</v>
      </c>
      <c r="CK234" s="21">
        <f t="shared" si="405"/>
        <v>307.49543974987614</v>
      </c>
      <c r="CL234" s="21">
        <f t="shared" si="406"/>
        <v>16.18397051315139</v>
      </c>
      <c r="CM234" s="21"/>
      <c r="CN234" s="22">
        <f t="shared" si="407"/>
        <v>0.1601652393644738</v>
      </c>
      <c r="CO234" s="21">
        <f t="shared" si="336"/>
        <v>21.730537166387293</v>
      </c>
      <c r="CP234" s="22">
        <f t="shared" si="459"/>
        <v>0.17374893440550843</v>
      </c>
      <c r="CQ234" s="21">
        <f t="shared" si="337"/>
        <v>5.8933787563716624</v>
      </c>
      <c r="CR234" s="21">
        <f t="shared" si="408"/>
        <v>27.623915922758954</v>
      </c>
      <c r="CS234" s="21">
        <f t="shared" si="409"/>
        <v>35.49268936608447</v>
      </c>
      <c r="CT234" s="21">
        <f t="shared" si="410"/>
        <v>106.4780680982534</v>
      </c>
      <c r="CU234" s="21"/>
      <c r="CV234" s="22">
        <f t="shared" si="411"/>
        <v>4.201316210563566E-2</v>
      </c>
      <c r="CW234" s="21">
        <f t="shared" si="338"/>
        <v>15.189231994643746</v>
      </c>
      <c r="CX234" s="22">
        <f t="shared" si="460"/>
        <v>0</v>
      </c>
      <c r="CY234" s="21">
        <f t="shared" si="339"/>
        <v>0</v>
      </c>
      <c r="CZ234" s="21">
        <f t="shared" si="412"/>
        <v>15.189231994643746</v>
      </c>
      <c r="DA234" s="21">
        <f t="shared" si="413"/>
        <v>347.10531131240555</v>
      </c>
      <c r="DB234" s="21">
        <f t="shared" si="414"/>
        <v>18.268700595389781</v>
      </c>
      <c r="DC234" s="21"/>
      <c r="DD234" s="22">
        <f t="shared" si="415"/>
        <v>4.201316210563566E-2</v>
      </c>
      <c r="DE234" s="21">
        <f t="shared" si="340"/>
        <v>13.247229730488382</v>
      </c>
      <c r="DF234" s="22">
        <f t="shared" si="461"/>
        <v>0</v>
      </c>
      <c r="DG234" s="21">
        <f t="shared" si="341"/>
        <v>0</v>
      </c>
      <c r="DH234" s="21">
        <f t="shared" si="416"/>
        <v>13.247229730488382</v>
      </c>
      <c r="DI234" s="21">
        <f t="shared" si="417"/>
        <v>302.72655004871899</v>
      </c>
      <c r="DJ234" s="21">
        <f t="shared" si="418"/>
        <v>15.932976318353647</v>
      </c>
      <c r="DK234" s="21"/>
      <c r="DL234" s="22">
        <f t="shared" si="419"/>
        <v>4.2013162105634883E-2</v>
      </c>
      <c r="DM234" s="21">
        <f t="shared" si="342"/>
        <v>5.8260067924659857</v>
      </c>
      <c r="DN234" s="22">
        <f t="shared" si="462"/>
        <v>0</v>
      </c>
      <c r="DO234" s="21">
        <f t="shared" si="343"/>
        <v>0</v>
      </c>
      <c r="DP234" s="21">
        <f t="shared" si="420"/>
        <v>5.8260067924659857</v>
      </c>
      <c r="DQ234" s="21">
        <f t="shared" si="421"/>
        <v>105.1075924666261</v>
      </c>
      <c r="DR234" s="21">
        <f t="shared" si="422"/>
        <v>35.035864155542036</v>
      </c>
      <c r="DS234" s="21"/>
      <c r="DT234" s="22">
        <f t="shared" si="423"/>
        <v>0.29862785239603673</v>
      </c>
      <c r="DU234" s="21">
        <f t="shared" si="344"/>
        <v>752.76041687231327</v>
      </c>
      <c r="DV234" s="22">
        <f t="shared" si="463"/>
        <v>0.40486490528530172</v>
      </c>
      <c r="DW234" s="21">
        <f t="shared" si="345"/>
        <v>113.39504724479167</v>
      </c>
      <c r="DX234" s="21">
        <f t="shared" si="424"/>
        <v>866.15546411710488</v>
      </c>
      <c r="DY234" s="21">
        <f t="shared" si="425"/>
        <v>1837.9236793965777</v>
      </c>
      <c r="DZ234" s="21">
        <f t="shared" si="426"/>
        <v>96.73282523139892</v>
      </c>
      <c r="EA234" s="21"/>
      <c r="EB234" s="22">
        <f t="shared" si="427"/>
        <v>0.29862785239603673</v>
      </c>
      <c r="EC234" s="21">
        <f t="shared" si="346"/>
        <v>718.94078945655156</v>
      </c>
      <c r="ED234" s="22">
        <f t="shared" si="464"/>
        <v>0.40486490528530172</v>
      </c>
      <c r="EE234" s="21">
        <f t="shared" si="347"/>
        <v>51.300233858866427</v>
      </c>
      <c r="EF234" s="21">
        <f t="shared" si="428"/>
        <v>770.24102331541803</v>
      </c>
      <c r="EG234" s="21">
        <f t="shared" si="429"/>
        <v>1675.751722260266</v>
      </c>
      <c r="EH234" s="21">
        <f t="shared" si="430"/>
        <v>88.19745906632987</v>
      </c>
      <c r="EI234" s="21"/>
      <c r="EJ234" s="22">
        <f t="shared" si="431"/>
        <v>0</v>
      </c>
      <c r="EK234" s="21">
        <f t="shared" si="348"/>
        <v>0</v>
      </c>
      <c r="EL234" s="22">
        <f t="shared" si="465"/>
        <v>0</v>
      </c>
      <c r="EM234" s="21">
        <f t="shared" si="349"/>
        <v>0</v>
      </c>
      <c r="EN234" s="21">
        <f t="shared" si="432"/>
        <v>0</v>
      </c>
      <c r="EO234" s="21">
        <f t="shared" si="433"/>
        <v>198.10339994590873</v>
      </c>
      <c r="EP234" s="21">
        <f t="shared" si="434"/>
        <v>594.31019983772626</v>
      </c>
      <c r="EQ234" s="21"/>
      <c r="ER234" s="22">
        <f t="shared" si="435"/>
        <v>0.39779747107496821</v>
      </c>
      <c r="ES234" s="21">
        <f t="shared" si="350"/>
        <v>607.64983048078204</v>
      </c>
      <c r="ET234" s="22">
        <f t="shared" si="466"/>
        <v>0.69033464812918377</v>
      </c>
      <c r="EU234" s="21">
        <f t="shared" si="351"/>
        <v>263.62770153939346</v>
      </c>
      <c r="EV234" s="21">
        <f t="shared" si="436"/>
        <v>871.2775320201755</v>
      </c>
      <c r="EW234" s="21">
        <f t="shared" si="437"/>
        <v>519.07103398991251</v>
      </c>
      <c r="EX234" s="21">
        <f t="shared" si="438"/>
        <v>519.07103398991251</v>
      </c>
      <c r="EY234" s="21"/>
      <c r="EZ234" s="22">
        <f t="shared" si="439"/>
        <v>0.39779747107496821</v>
      </c>
      <c r="FA234" s="21">
        <f t="shared" si="352"/>
        <v>161.5486956035661</v>
      </c>
      <c r="FB234" s="22">
        <f t="shared" si="467"/>
        <v>0.69033464812918377</v>
      </c>
      <c r="FC234" s="21">
        <f t="shared" si="353"/>
        <v>14.755281802577988</v>
      </c>
      <c r="FD234" s="21">
        <f t="shared" si="440"/>
        <v>176.3039774061441</v>
      </c>
      <c r="FE234" s="21">
        <f t="shared" si="441"/>
        <v>125.58901129692796</v>
      </c>
      <c r="FF234" s="21">
        <f t="shared" si="442"/>
        <v>125.58901129692796</v>
      </c>
      <c r="FG234" s="21"/>
      <c r="FH234" s="22">
        <f t="shared" si="443"/>
        <v>0</v>
      </c>
      <c r="FI234" s="21">
        <f t="shared" si="354"/>
        <v>0</v>
      </c>
      <c r="FJ234" s="22">
        <f t="shared" si="468"/>
        <v>0</v>
      </c>
      <c r="FK234" s="21">
        <f t="shared" si="355"/>
        <v>0</v>
      </c>
      <c r="FL234" s="21">
        <f t="shared" si="444"/>
        <v>0</v>
      </c>
      <c r="FM234" s="21">
        <f t="shared" si="445"/>
        <v>103.30815000000001</v>
      </c>
      <c r="FN234" s="21">
        <f t="shared" si="446"/>
        <v>309.92445000000004</v>
      </c>
      <c r="FO234" s="21"/>
      <c r="FP234" s="21">
        <f t="shared" si="356"/>
        <v>2605.1434349523302</v>
      </c>
      <c r="FQ234" s="21">
        <f t="shared" si="357"/>
        <v>520.60755269451874</v>
      </c>
      <c r="FR234" s="21">
        <f t="shared" si="447"/>
        <v>3125.7509876468489</v>
      </c>
      <c r="FS234" s="21">
        <f t="shared" si="358"/>
        <v>8897.5426191855659</v>
      </c>
      <c r="FT234" s="21">
        <f t="shared" si="359"/>
        <v>6658.0063931675868</v>
      </c>
      <c r="FU234" s="21"/>
      <c r="FV234" s="20">
        <f t="shared" si="469"/>
        <v>7416843.359309284</v>
      </c>
      <c r="FW234" s="20">
        <f t="shared" si="469"/>
        <v>2564153.5853618397</v>
      </c>
      <c r="FX234" s="20">
        <f t="shared" si="360"/>
        <v>6751229.2116789632</v>
      </c>
      <c r="FY234" s="20">
        <f t="shared" si="361"/>
        <v>2431138.3556483909</v>
      </c>
    </row>
    <row r="235" spans="2:181" x14ac:dyDescent="0.25">
      <c r="B235" s="20">
        <v>7.85</v>
      </c>
      <c r="C235" s="20">
        <f t="shared" si="362"/>
        <v>13.580499999999999</v>
      </c>
      <c r="D235" s="22">
        <f t="shared" si="363"/>
        <v>0.15317911910398974</v>
      </c>
      <c r="E235" s="21">
        <f t="shared" si="314"/>
        <v>127.47029552200689</v>
      </c>
      <c r="F235" s="22">
        <f t="shared" si="448"/>
        <v>0.16204219680554377</v>
      </c>
      <c r="G235" s="21">
        <f t="shared" si="315"/>
        <v>33.711459555749379</v>
      </c>
      <c r="H235" s="21">
        <f t="shared" si="364"/>
        <v>161.18175507775626</v>
      </c>
      <c r="I235" s="21">
        <f t="shared" si="365"/>
        <v>835.07322267613176</v>
      </c>
      <c r="J235" s="21">
        <f t="shared" si="366"/>
        <v>43.951222246112238</v>
      </c>
      <c r="K235" s="21"/>
      <c r="L235" s="22">
        <f t="shared" si="367"/>
        <v>0.15317911910398974</v>
      </c>
      <c r="M235" s="21">
        <f t="shared" si="316"/>
        <v>57.023312851240227</v>
      </c>
      <c r="N235" s="22">
        <f t="shared" si="449"/>
        <v>0.16204219680554377</v>
      </c>
      <c r="O235" s="21">
        <f t="shared" si="317"/>
        <v>3.1748806088462596</v>
      </c>
      <c r="P235" s="21">
        <f t="shared" si="368"/>
        <v>60.198193460086486</v>
      </c>
      <c r="Q235" s="21">
        <f t="shared" si="369"/>
        <v>315.07729121291783</v>
      </c>
      <c r="R235" s="21">
        <f t="shared" si="370"/>
        <v>16.583015326995689</v>
      </c>
      <c r="S235" s="21"/>
      <c r="T235" s="22">
        <f t="shared" si="371"/>
        <v>0</v>
      </c>
      <c r="U235" s="21">
        <f t="shared" si="318"/>
        <v>0</v>
      </c>
      <c r="V235" s="22">
        <f t="shared" si="450"/>
        <v>0.16204219680554377</v>
      </c>
      <c r="W235" s="21">
        <f t="shared" si="319"/>
        <v>12.468622027468944</v>
      </c>
      <c r="X235" s="21">
        <f t="shared" si="372"/>
        <v>12.468622027468944</v>
      </c>
      <c r="Y235" s="21">
        <f t="shared" si="373"/>
        <v>93.066294493132773</v>
      </c>
      <c r="Z235" s="21">
        <f t="shared" si="374"/>
        <v>279.19888347939832</v>
      </c>
      <c r="AA235" s="21"/>
      <c r="AB235" s="22">
        <f t="shared" si="375"/>
        <v>0</v>
      </c>
      <c r="AC235" s="21">
        <f t="shared" si="320"/>
        <v>0</v>
      </c>
      <c r="AD235" s="22">
        <f t="shared" si="451"/>
        <v>0</v>
      </c>
      <c r="AE235" s="21">
        <f t="shared" si="321"/>
        <v>0</v>
      </c>
      <c r="AF235" s="21">
        <f t="shared" si="376"/>
        <v>0</v>
      </c>
      <c r="AG235" s="21">
        <f t="shared" si="377"/>
        <v>87.990045000000009</v>
      </c>
      <c r="AH235" s="21">
        <f t="shared" si="378"/>
        <v>4.6310550000000044</v>
      </c>
      <c r="AI235" s="21"/>
      <c r="AJ235" s="22">
        <f t="shared" si="379"/>
        <v>0</v>
      </c>
      <c r="AK235" s="21">
        <f t="shared" si="322"/>
        <v>0</v>
      </c>
      <c r="AL235" s="22">
        <f t="shared" si="452"/>
        <v>0</v>
      </c>
      <c r="AM235" s="21">
        <f t="shared" si="323"/>
        <v>0</v>
      </c>
      <c r="AN235" s="21">
        <f t="shared" si="380"/>
        <v>0</v>
      </c>
      <c r="AO235" s="21">
        <f t="shared" si="381"/>
        <v>189.51702000000003</v>
      </c>
      <c r="AP235" s="21">
        <f t="shared" si="382"/>
        <v>9.9745800000000102</v>
      </c>
      <c r="AQ235" s="21"/>
      <c r="AR235" s="22">
        <f t="shared" si="383"/>
        <v>0</v>
      </c>
      <c r="AS235" s="21">
        <f t="shared" si="324"/>
        <v>0</v>
      </c>
      <c r="AT235" s="22">
        <f t="shared" si="453"/>
        <v>0</v>
      </c>
      <c r="AU235" s="21">
        <f t="shared" si="325"/>
        <v>0</v>
      </c>
      <c r="AV235" s="21">
        <f t="shared" si="384"/>
        <v>0</v>
      </c>
      <c r="AW235" s="21">
        <f t="shared" si="385"/>
        <v>411.45142500000009</v>
      </c>
      <c r="AX235" s="21">
        <f t="shared" si="386"/>
        <v>137.15047500000003</v>
      </c>
      <c r="AY235" s="21"/>
      <c r="AZ235" s="22">
        <f t="shared" si="387"/>
        <v>0</v>
      </c>
      <c r="BA235" s="21">
        <f t="shared" si="326"/>
        <v>0</v>
      </c>
      <c r="BB235" s="22">
        <f t="shared" si="454"/>
        <v>0</v>
      </c>
      <c r="BC235" s="21">
        <f t="shared" si="327"/>
        <v>0</v>
      </c>
      <c r="BD235" s="21">
        <f t="shared" si="388"/>
        <v>0</v>
      </c>
      <c r="BE235" s="21">
        <f t="shared" si="389"/>
        <v>361.53508170731709</v>
      </c>
      <c r="BF235" s="21">
        <f t="shared" si="390"/>
        <v>19.028162195121972</v>
      </c>
      <c r="BG235" s="21"/>
      <c r="BH235" s="22">
        <f t="shared" si="391"/>
        <v>0</v>
      </c>
      <c r="BI235" s="21">
        <f t="shared" si="328"/>
        <v>0</v>
      </c>
      <c r="BJ235" s="22">
        <f t="shared" si="455"/>
        <v>0</v>
      </c>
      <c r="BK235" s="21">
        <f t="shared" si="329"/>
        <v>0</v>
      </c>
      <c r="BL235" s="21">
        <f t="shared" si="392"/>
        <v>0</v>
      </c>
      <c r="BM235" s="21">
        <f t="shared" si="393"/>
        <v>315.31141829268296</v>
      </c>
      <c r="BN235" s="21">
        <f t="shared" si="394"/>
        <v>16.595337804878067</v>
      </c>
      <c r="BO235" s="21"/>
      <c r="BP235" s="22">
        <f t="shared" si="395"/>
        <v>0</v>
      </c>
      <c r="BQ235" s="21">
        <f t="shared" si="330"/>
        <v>0</v>
      </c>
      <c r="BR235" s="22">
        <f t="shared" si="456"/>
        <v>0</v>
      </c>
      <c r="BS235" s="21">
        <f t="shared" si="331"/>
        <v>0</v>
      </c>
      <c r="BT235" s="21">
        <f t="shared" si="396"/>
        <v>0</v>
      </c>
      <c r="BU235" s="21">
        <f t="shared" si="397"/>
        <v>109.47709756097562</v>
      </c>
      <c r="BV235" s="21">
        <f t="shared" si="398"/>
        <v>36.492365853658541</v>
      </c>
      <c r="BW235" s="21"/>
      <c r="BX235" s="22">
        <f t="shared" si="399"/>
        <v>0.15317911910398974</v>
      </c>
      <c r="BY235" s="21">
        <f t="shared" si="332"/>
        <v>54.181653276577748</v>
      </c>
      <c r="BZ235" s="22">
        <f t="shared" si="457"/>
        <v>0.16204219680554377</v>
      </c>
      <c r="CA235" s="21">
        <f t="shared" si="333"/>
        <v>14.329162771742739</v>
      </c>
      <c r="CB235" s="21">
        <f t="shared" si="400"/>
        <v>68.510816048320493</v>
      </c>
      <c r="CC235" s="21">
        <f t="shared" si="401"/>
        <v>354.95052103163295</v>
      </c>
      <c r="CD235" s="21">
        <f t="shared" si="402"/>
        <v>18.681606370085962</v>
      </c>
      <c r="CE235" s="21"/>
      <c r="CF235" s="22">
        <f t="shared" si="403"/>
        <v>0.15317911910398974</v>
      </c>
      <c r="CG235" s="21">
        <f t="shared" si="334"/>
        <v>56.130093087673849</v>
      </c>
      <c r="CH235" s="22">
        <f t="shared" si="458"/>
        <v>0.16204219680554377</v>
      </c>
      <c r="CI235" s="21">
        <f t="shared" si="335"/>
        <v>3.1251489120193283</v>
      </c>
      <c r="CJ235" s="21">
        <f t="shared" si="404"/>
        <v>59.255241999693176</v>
      </c>
      <c r="CK235" s="21">
        <f t="shared" si="405"/>
        <v>310.1418841050122</v>
      </c>
      <c r="CL235" s="21">
        <f t="shared" si="406"/>
        <v>16.323257058158553</v>
      </c>
      <c r="CM235" s="21"/>
      <c r="CN235" s="22">
        <f t="shared" si="407"/>
        <v>0.15317911910398974</v>
      </c>
      <c r="CO235" s="21">
        <f t="shared" si="336"/>
        <v>20.782690139331475</v>
      </c>
      <c r="CP235" s="22">
        <f t="shared" si="459"/>
        <v>0.16204219680554377</v>
      </c>
      <c r="CQ235" s="21">
        <f t="shared" si="337"/>
        <v>5.4962986884327725</v>
      </c>
      <c r="CR235" s="21">
        <f t="shared" si="408"/>
        <v>26.278988827764248</v>
      </c>
      <c r="CS235" s="21">
        <f t="shared" si="409"/>
        <v>35.828921139833142</v>
      </c>
      <c r="CT235" s="21">
        <f t="shared" si="410"/>
        <v>107.48676341949943</v>
      </c>
      <c r="CU235" s="21"/>
      <c r="CV235" s="22">
        <f t="shared" si="411"/>
        <v>3.4269656734517984E-2</v>
      </c>
      <c r="CW235" s="21">
        <f t="shared" si="338"/>
        <v>12.389683147595669</v>
      </c>
      <c r="CX235" s="22">
        <f t="shared" si="460"/>
        <v>0</v>
      </c>
      <c r="CY235" s="21">
        <f t="shared" si="339"/>
        <v>0</v>
      </c>
      <c r="CZ235" s="21">
        <f t="shared" si="412"/>
        <v>12.389683147595669</v>
      </c>
      <c r="DA235" s="21">
        <f t="shared" si="413"/>
        <v>349.76488271710122</v>
      </c>
      <c r="DB235" s="21">
        <f t="shared" si="414"/>
        <v>18.408678037742185</v>
      </c>
      <c r="DC235" s="21"/>
      <c r="DD235" s="22">
        <f t="shared" si="415"/>
        <v>3.4269656734517984E-2</v>
      </c>
      <c r="DE235" s="21">
        <f t="shared" si="340"/>
        <v>10.805614069364259</v>
      </c>
      <c r="DF235" s="22">
        <f t="shared" si="461"/>
        <v>0</v>
      </c>
      <c r="DG235" s="21">
        <f t="shared" si="341"/>
        <v>0</v>
      </c>
      <c r="DH235" s="21">
        <f t="shared" si="416"/>
        <v>10.805614069364259</v>
      </c>
      <c r="DI235" s="21">
        <f t="shared" si="417"/>
        <v>305.04608492678693</v>
      </c>
      <c r="DJ235" s="21">
        <f t="shared" si="418"/>
        <v>16.055057101409851</v>
      </c>
      <c r="DK235" s="21"/>
      <c r="DL235" s="22">
        <f t="shared" si="419"/>
        <v>3.4269656734517207E-2</v>
      </c>
      <c r="DM235" s="21">
        <f t="shared" si="342"/>
        <v>4.7522072346941204</v>
      </c>
      <c r="DN235" s="22">
        <f t="shared" si="462"/>
        <v>0</v>
      </c>
      <c r="DO235" s="21">
        <f t="shared" si="343"/>
        <v>0</v>
      </c>
      <c r="DP235" s="21">
        <f t="shared" si="420"/>
        <v>4.7522072346941204</v>
      </c>
      <c r="DQ235" s="21">
        <f t="shared" si="421"/>
        <v>105.91294213495502</v>
      </c>
      <c r="DR235" s="21">
        <f t="shared" si="422"/>
        <v>35.304314044985006</v>
      </c>
      <c r="DS235" s="21"/>
      <c r="DT235" s="22">
        <f t="shared" si="423"/>
        <v>0.29252931298831919</v>
      </c>
      <c r="DU235" s="21">
        <f t="shared" si="344"/>
        <v>737.38764092381439</v>
      </c>
      <c r="DV235" s="22">
        <f t="shared" si="463"/>
        <v>0.39463968031918195</v>
      </c>
      <c r="DW235" s="21">
        <f t="shared" si="345"/>
        <v>110.53115399796975</v>
      </c>
      <c r="DX235" s="21">
        <f t="shared" si="424"/>
        <v>847.91879492178418</v>
      </c>
      <c r="DY235" s="21">
        <f t="shared" si="425"/>
        <v>1855.2485151321323</v>
      </c>
      <c r="DZ235" s="21">
        <f t="shared" si="426"/>
        <v>97.644658691164949</v>
      </c>
      <c r="EA235" s="21"/>
      <c r="EB235" s="22">
        <f t="shared" si="427"/>
        <v>0.29252931298831919</v>
      </c>
      <c r="EC235" s="21">
        <f t="shared" si="346"/>
        <v>704.25867356837352</v>
      </c>
      <c r="ED235" s="22">
        <f t="shared" si="464"/>
        <v>0.39463968031918195</v>
      </c>
      <c r="EE235" s="21">
        <f t="shared" si="347"/>
        <v>50.004600611396341</v>
      </c>
      <c r="EF235" s="21">
        <f t="shared" si="428"/>
        <v>754.26327417976984</v>
      </c>
      <c r="EG235" s="21">
        <f t="shared" si="429"/>
        <v>1690.9305839391316</v>
      </c>
      <c r="EH235" s="21">
        <f t="shared" si="430"/>
        <v>88.99634652311228</v>
      </c>
      <c r="EI235" s="21"/>
      <c r="EJ235" s="22">
        <f t="shared" si="431"/>
        <v>0</v>
      </c>
      <c r="EK235" s="21">
        <f t="shared" si="348"/>
        <v>0</v>
      </c>
      <c r="EL235" s="22">
        <f t="shared" si="465"/>
        <v>0</v>
      </c>
      <c r="EM235" s="21">
        <f t="shared" si="349"/>
        <v>0</v>
      </c>
      <c r="EN235" s="21">
        <f t="shared" si="432"/>
        <v>0</v>
      </c>
      <c r="EO235" s="21">
        <f t="shared" si="433"/>
        <v>198.10339994590873</v>
      </c>
      <c r="EP235" s="21">
        <f t="shared" si="434"/>
        <v>594.31019983772626</v>
      </c>
      <c r="EQ235" s="21"/>
      <c r="ER235" s="22">
        <f t="shared" si="435"/>
        <v>0.39233463435108973</v>
      </c>
      <c r="ES235" s="21">
        <f t="shared" si="350"/>
        <v>599.30515247104336</v>
      </c>
      <c r="ET235" s="22">
        <f t="shared" si="466"/>
        <v>0.68193935741206324</v>
      </c>
      <c r="EU235" s="21">
        <f t="shared" si="351"/>
        <v>260.42167501079985</v>
      </c>
      <c r="EV235" s="21">
        <f t="shared" si="436"/>
        <v>859.7268274818432</v>
      </c>
      <c r="EW235" s="21">
        <f t="shared" si="437"/>
        <v>524.84638625907871</v>
      </c>
      <c r="EX235" s="21">
        <f t="shared" si="438"/>
        <v>524.84638625907871</v>
      </c>
      <c r="EY235" s="21"/>
      <c r="EZ235" s="22">
        <f t="shared" si="439"/>
        <v>0.39233463435108973</v>
      </c>
      <c r="FA235" s="21">
        <f t="shared" si="352"/>
        <v>159.33019445358892</v>
      </c>
      <c r="FB235" s="22">
        <f t="shared" si="467"/>
        <v>0.68193935741206324</v>
      </c>
      <c r="FC235" s="21">
        <f t="shared" si="353"/>
        <v>14.575840019261182</v>
      </c>
      <c r="FD235" s="21">
        <f t="shared" si="440"/>
        <v>173.90603447285011</v>
      </c>
      <c r="FE235" s="21">
        <f t="shared" si="441"/>
        <v>126.78798276357497</v>
      </c>
      <c r="FF235" s="21">
        <f t="shared" si="442"/>
        <v>126.78798276357497</v>
      </c>
      <c r="FG235" s="21"/>
      <c r="FH235" s="22">
        <f t="shared" si="443"/>
        <v>0</v>
      </c>
      <c r="FI235" s="21">
        <f t="shared" si="354"/>
        <v>0</v>
      </c>
      <c r="FJ235" s="22">
        <f t="shared" si="468"/>
        <v>0</v>
      </c>
      <c r="FK235" s="21">
        <f t="shared" si="355"/>
        <v>0</v>
      </c>
      <c r="FL235" s="21">
        <f t="shared" si="444"/>
        <v>0</v>
      </c>
      <c r="FM235" s="21">
        <f t="shared" si="445"/>
        <v>103.30815000000001</v>
      </c>
      <c r="FN235" s="21">
        <f t="shared" si="446"/>
        <v>309.92445000000004</v>
      </c>
      <c r="FO235" s="21"/>
      <c r="FP235" s="21">
        <f t="shared" si="356"/>
        <v>2543.8172107453042</v>
      </c>
      <c r="FQ235" s="21">
        <f t="shared" si="357"/>
        <v>507.83884220368651</v>
      </c>
      <c r="FR235" s="21">
        <f t="shared" si="447"/>
        <v>3051.6560529489907</v>
      </c>
      <c r="FS235" s="21">
        <f t="shared" si="358"/>
        <v>8959.8691500383065</v>
      </c>
      <c r="FT235" s="21">
        <f t="shared" si="359"/>
        <v>6669.7747970127039</v>
      </c>
      <c r="FU235" s="21"/>
      <c r="FV235" s="20">
        <f t="shared" si="469"/>
        <v>7288672.2630879832</v>
      </c>
      <c r="FW235" s="20">
        <f t="shared" si="469"/>
        <v>2517297.4697397151</v>
      </c>
      <c r="FX235" s="20">
        <f t="shared" si="360"/>
        <v>6638726.9657425573</v>
      </c>
      <c r="FY235" s="20">
        <f t="shared" si="361"/>
        <v>2387544.6455566729</v>
      </c>
    </row>
    <row r="236" spans="2:181" x14ac:dyDescent="0.25">
      <c r="B236" s="20">
        <v>7.9</v>
      </c>
      <c r="C236" s="20">
        <f t="shared" si="362"/>
        <v>13.667</v>
      </c>
      <c r="D236" s="22">
        <f t="shared" si="363"/>
        <v>0.14619299884350556</v>
      </c>
      <c r="E236" s="21">
        <f t="shared" si="314"/>
        <v>121.6566910348859</v>
      </c>
      <c r="F236" s="22">
        <f t="shared" si="448"/>
        <v>0.150335459205579</v>
      </c>
      <c r="G236" s="21">
        <f t="shared" si="315"/>
        <v>31.275975349098083</v>
      </c>
      <c r="H236" s="21">
        <f t="shared" si="364"/>
        <v>152.93266638398399</v>
      </c>
      <c r="I236" s="21">
        <f t="shared" si="365"/>
        <v>842.90985693521566</v>
      </c>
      <c r="J236" s="21">
        <f t="shared" si="366"/>
        <v>44.363676680800864</v>
      </c>
      <c r="K236" s="21"/>
      <c r="L236" s="22">
        <f t="shared" si="367"/>
        <v>0.14619299884350556</v>
      </c>
      <c r="M236" s="21">
        <f t="shared" si="316"/>
        <v>54.422620775451932</v>
      </c>
      <c r="N236" s="22">
        <f t="shared" si="449"/>
        <v>0.150335459205579</v>
      </c>
      <c r="O236" s="21">
        <f t="shared" si="317"/>
        <v>2.9455113770554697</v>
      </c>
      <c r="P236" s="21">
        <f t="shared" si="368"/>
        <v>57.3681321525074</v>
      </c>
      <c r="Q236" s="21">
        <f t="shared" si="369"/>
        <v>317.76584945511797</v>
      </c>
      <c r="R236" s="21">
        <f t="shared" si="370"/>
        <v>16.724518392374645</v>
      </c>
      <c r="S236" s="21"/>
      <c r="T236" s="22">
        <f t="shared" si="371"/>
        <v>0</v>
      </c>
      <c r="U236" s="21">
        <f t="shared" si="318"/>
        <v>0</v>
      </c>
      <c r="V236" s="22">
        <f t="shared" si="450"/>
        <v>0.150335459205579</v>
      </c>
      <c r="W236" s="21">
        <f t="shared" si="319"/>
        <v>11.56782649898148</v>
      </c>
      <c r="X236" s="21">
        <f t="shared" si="372"/>
        <v>11.56782649898148</v>
      </c>
      <c r="Y236" s="21">
        <f t="shared" si="373"/>
        <v>93.291493375254646</v>
      </c>
      <c r="Z236" s="21">
        <f t="shared" si="374"/>
        <v>279.87448012576397</v>
      </c>
      <c r="AA236" s="21"/>
      <c r="AB236" s="22">
        <f t="shared" si="375"/>
        <v>0</v>
      </c>
      <c r="AC236" s="21">
        <f t="shared" si="320"/>
        <v>0</v>
      </c>
      <c r="AD236" s="22">
        <f t="shared" si="451"/>
        <v>0</v>
      </c>
      <c r="AE236" s="21">
        <f t="shared" si="321"/>
        <v>0</v>
      </c>
      <c r="AF236" s="21">
        <f t="shared" si="376"/>
        <v>0</v>
      </c>
      <c r="AG236" s="21">
        <f t="shared" si="377"/>
        <v>87.990045000000009</v>
      </c>
      <c r="AH236" s="21">
        <f t="shared" si="378"/>
        <v>4.6310550000000044</v>
      </c>
      <c r="AI236" s="21"/>
      <c r="AJ236" s="22">
        <f t="shared" si="379"/>
        <v>0</v>
      </c>
      <c r="AK236" s="21">
        <f t="shared" si="322"/>
        <v>0</v>
      </c>
      <c r="AL236" s="22">
        <f t="shared" si="452"/>
        <v>0</v>
      </c>
      <c r="AM236" s="21">
        <f t="shared" si="323"/>
        <v>0</v>
      </c>
      <c r="AN236" s="21">
        <f t="shared" si="380"/>
        <v>0</v>
      </c>
      <c r="AO236" s="21">
        <f t="shared" si="381"/>
        <v>189.51702000000003</v>
      </c>
      <c r="AP236" s="21">
        <f t="shared" si="382"/>
        <v>9.9745800000000102</v>
      </c>
      <c r="AQ236" s="21"/>
      <c r="AR236" s="22">
        <f t="shared" si="383"/>
        <v>0</v>
      </c>
      <c r="AS236" s="21">
        <f t="shared" si="324"/>
        <v>0</v>
      </c>
      <c r="AT236" s="22">
        <f t="shared" si="453"/>
        <v>0</v>
      </c>
      <c r="AU236" s="21">
        <f t="shared" si="325"/>
        <v>0</v>
      </c>
      <c r="AV236" s="21">
        <f t="shared" si="384"/>
        <v>0</v>
      </c>
      <c r="AW236" s="21">
        <f t="shared" si="385"/>
        <v>411.45142500000009</v>
      </c>
      <c r="AX236" s="21">
        <f t="shared" si="386"/>
        <v>137.15047500000003</v>
      </c>
      <c r="AY236" s="21"/>
      <c r="AZ236" s="22">
        <f t="shared" si="387"/>
        <v>0</v>
      </c>
      <c r="BA236" s="21">
        <f t="shared" si="326"/>
        <v>0</v>
      </c>
      <c r="BB236" s="22">
        <f t="shared" si="454"/>
        <v>0</v>
      </c>
      <c r="BC236" s="21">
        <f t="shared" si="327"/>
        <v>0</v>
      </c>
      <c r="BD236" s="21">
        <f t="shared" si="388"/>
        <v>0</v>
      </c>
      <c r="BE236" s="21">
        <f t="shared" si="389"/>
        <v>361.53508170731709</v>
      </c>
      <c r="BF236" s="21">
        <f t="shared" si="390"/>
        <v>19.028162195121972</v>
      </c>
      <c r="BG236" s="21"/>
      <c r="BH236" s="22">
        <f t="shared" si="391"/>
        <v>0</v>
      </c>
      <c r="BI236" s="21">
        <f t="shared" si="328"/>
        <v>0</v>
      </c>
      <c r="BJ236" s="22">
        <f t="shared" si="455"/>
        <v>0</v>
      </c>
      <c r="BK236" s="21">
        <f t="shared" si="329"/>
        <v>0</v>
      </c>
      <c r="BL236" s="21">
        <f t="shared" si="392"/>
        <v>0</v>
      </c>
      <c r="BM236" s="21">
        <f t="shared" si="393"/>
        <v>315.31141829268296</v>
      </c>
      <c r="BN236" s="21">
        <f t="shared" si="394"/>
        <v>16.595337804878067</v>
      </c>
      <c r="BO236" s="21"/>
      <c r="BP236" s="22">
        <f t="shared" si="395"/>
        <v>0</v>
      </c>
      <c r="BQ236" s="21">
        <f t="shared" si="330"/>
        <v>0</v>
      </c>
      <c r="BR236" s="22">
        <f t="shared" si="456"/>
        <v>0</v>
      </c>
      <c r="BS236" s="21">
        <f t="shared" si="331"/>
        <v>0</v>
      </c>
      <c r="BT236" s="21">
        <f t="shared" si="396"/>
        <v>0</v>
      </c>
      <c r="BU236" s="21">
        <f t="shared" si="397"/>
        <v>109.47709756097562</v>
      </c>
      <c r="BV236" s="21">
        <f t="shared" si="398"/>
        <v>36.492365853658541</v>
      </c>
      <c r="BW236" s="21"/>
      <c r="BX236" s="22">
        <f t="shared" si="399"/>
        <v>0.14619299884350556</v>
      </c>
      <c r="BY236" s="21">
        <f t="shared" si="332"/>
        <v>51.710562256364604</v>
      </c>
      <c r="BZ236" s="22">
        <f t="shared" si="457"/>
        <v>0.150335459205579</v>
      </c>
      <c r="CA236" s="21">
        <f t="shared" si="333"/>
        <v>13.293952487613605</v>
      </c>
      <c r="CB236" s="21">
        <f t="shared" si="400"/>
        <v>65.004514743978206</v>
      </c>
      <c r="CC236" s="21">
        <f t="shared" si="401"/>
        <v>358.28150727075814</v>
      </c>
      <c r="CD236" s="21">
        <f t="shared" si="402"/>
        <v>18.856921435303079</v>
      </c>
      <c r="CE236" s="21"/>
      <c r="CF236" s="22">
        <f t="shared" si="403"/>
        <v>0.14619299884350556</v>
      </c>
      <c r="CG236" s="21">
        <f t="shared" si="334"/>
        <v>53.570138553162835</v>
      </c>
      <c r="CH236" s="22">
        <f t="shared" si="458"/>
        <v>0.150335459205579</v>
      </c>
      <c r="CI236" s="21">
        <f t="shared" si="335"/>
        <v>2.8993725463870526</v>
      </c>
      <c r="CJ236" s="21">
        <f t="shared" si="404"/>
        <v>56.469511099549891</v>
      </c>
      <c r="CK236" s="21">
        <f t="shared" si="405"/>
        <v>312.78832846014831</v>
      </c>
      <c r="CL236" s="21">
        <f t="shared" si="406"/>
        <v>16.462543603165717</v>
      </c>
      <c r="CM236" s="21"/>
      <c r="CN236" s="22">
        <f t="shared" si="407"/>
        <v>0.14619299884350556</v>
      </c>
      <c r="CO236" s="21">
        <f t="shared" si="336"/>
        <v>19.834843112275639</v>
      </c>
      <c r="CP236" s="22">
        <f t="shared" si="459"/>
        <v>0.150335459205579</v>
      </c>
      <c r="CQ236" s="21">
        <f t="shared" si="337"/>
        <v>5.0992186204938781</v>
      </c>
      <c r="CR236" s="21">
        <f t="shared" si="408"/>
        <v>24.934061732769518</v>
      </c>
      <c r="CS236" s="21">
        <f t="shared" si="409"/>
        <v>36.165152913581828</v>
      </c>
      <c r="CT236" s="21">
        <f t="shared" si="410"/>
        <v>108.49545874074548</v>
      </c>
      <c r="CU236" s="21"/>
      <c r="CV236" s="22">
        <f t="shared" si="411"/>
        <v>2.6526151363400086E-2</v>
      </c>
      <c r="CW236" s="21">
        <f t="shared" si="338"/>
        <v>9.5901343005475113</v>
      </c>
      <c r="CX236" s="22">
        <f t="shared" si="460"/>
        <v>0</v>
      </c>
      <c r="CY236" s="21">
        <f t="shared" si="339"/>
        <v>0</v>
      </c>
      <c r="CZ236" s="21">
        <f t="shared" si="412"/>
        <v>9.5901343005475113</v>
      </c>
      <c r="DA236" s="21">
        <f t="shared" si="413"/>
        <v>352.424454121797</v>
      </c>
      <c r="DB236" s="21">
        <f t="shared" si="414"/>
        <v>18.548655480094595</v>
      </c>
      <c r="DC236" s="21"/>
      <c r="DD236" s="22">
        <f t="shared" si="415"/>
        <v>2.6526151363400086E-2</v>
      </c>
      <c r="DE236" s="21">
        <f t="shared" si="340"/>
        <v>8.3639984082400662</v>
      </c>
      <c r="DF236" s="22">
        <f t="shared" si="461"/>
        <v>0</v>
      </c>
      <c r="DG236" s="21">
        <f t="shared" si="341"/>
        <v>0</v>
      </c>
      <c r="DH236" s="21">
        <f t="shared" si="416"/>
        <v>8.3639984082400662</v>
      </c>
      <c r="DI236" s="21">
        <f t="shared" si="417"/>
        <v>307.36561980485487</v>
      </c>
      <c r="DJ236" s="21">
        <f t="shared" si="418"/>
        <v>16.17713788446606</v>
      </c>
      <c r="DK236" s="21"/>
      <c r="DL236" s="22">
        <f t="shared" si="419"/>
        <v>2.6526151363399308E-2</v>
      </c>
      <c r="DM236" s="21">
        <f t="shared" si="342"/>
        <v>3.6784076769222245</v>
      </c>
      <c r="DN236" s="22">
        <f t="shared" si="462"/>
        <v>0</v>
      </c>
      <c r="DO236" s="21">
        <f t="shared" si="343"/>
        <v>0</v>
      </c>
      <c r="DP236" s="21">
        <f t="shared" si="420"/>
        <v>3.6784076769222245</v>
      </c>
      <c r="DQ236" s="21">
        <f t="shared" si="421"/>
        <v>106.71829180328393</v>
      </c>
      <c r="DR236" s="21">
        <f t="shared" si="422"/>
        <v>35.572763934427975</v>
      </c>
      <c r="DS236" s="21"/>
      <c r="DT236" s="22">
        <f t="shared" si="423"/>
        <v>0.28643077358060143</v>
      </c>
      <c r="DU236" s="21">
        <f t="shared" si="344"/>
        <v>722.01486497531482</v>
      </c>
      <c r="DV236" s="22">
        <f t="shared" si="463"/>
        <v>0.38441445535306196</v>
      </c>
      <c r="DW236" s="21">
        <f t="shared" si="345"/>
        <v>107.66726075114777</v>
      </c>
      <c r="DX236" s="21">
        <f t="shared" si="424"/>
        <v>829.68212572646257</v>
      </c>
      <c r="DY236" s="21">
        <f t="shared" si="425"/>
        <v>1872.5733508676879</v>
      </c>
      <c r="DZ236" s="21">
        <f t="shared" si="426"/>
        <v>98.556492150931035</v>
      </c>
      <c r="EA236" s="21"/>
      <c r="EB236" s="22">
        <f t="shared" si="427"/>
        <v>0.28643077358060143</v>
      </c>
      <c r="EC236" s="21">
        <f t="shared" si="346"/>
        <v>689.57655768019492</v>
      </c>
      <c r="ED236" s="22">
        <f t="shared" si="464"/>
        <v>0.38441445535306196</v>
      </c>
      <c r="EE236" s="21">
        <f t="shared" si="347"/>
        <v>48.708967363926227</v>
      </c>
      <c r="EF236" s="21">
        <f t="shared" si="428"/>
        <v>738.28552504412119</v>
      </c>
      <c r="EG236" s="21">
        <f t="shared" si="429"/>
        <v>1706.1094456179981</v>
      </c>
      <c r="EH236" s="21">
        <f t="shared" si="430"/>
        <v>89.795233979894718</v>
      </c>
      <c r="EI236" s="21"/>
      <c r="EJ236" s="22">
        <f t="shared" si="431"/>
        <v>0</v>
      </c>
      <c r="EK236" s="21">
        <f t="shared" si="348"/>
        <v>0</v>
      </c>
      <c r="EL236" s="22">
        <f t="shared" si="465"/>
        <v>0</v>
      </c>
      <c r="EM236" s="21">
        <f t="shared" si="349"/>
        <v>0</v>
      </c>
      <c r="EN236" s="21">
        <f t="shared" si="432"/>
        <v>0</v>
      </c>
      <c r="EO236" s="21">
        <f t="shared" si="433"/>
        <v>198.10339994590873</v>
      </c>
      <c r="EP236" s="21">
        <f t="shared" si="434"/>
        <v>594.31019983772626</v>
      </c>
      <c r="EQ236" s="21"/>
      <c r="ER236" s="22">
        <f t="shared" si="435"/>
        <v>0.38687179762721124</v>
      </c>
      <c r="ES236" s="21">
        <f t="shared" si="350"/>
        <v>590.96047446130467</v>
      </c>
      <c r="ET236" s="22">
        <f t="shared" si="466"/>
        <v>0.6735440666949426</v>
      </c>
      <c r="EU236" s="21">
        <f t="shared" si="351"/>
        <v>257.21564848220618</v>
      </c>
      <c r="EV236" s="21">
        <f t="shared" si="436"/>
        <v>848.17612294351079</v>
      </c>
      <c r="EW236" s="21">
        <f t="shared" si="437"/>
        <v>530.6217385282448</v>
      </c>
      <c r="EX236" s="21">
        <f t="shared" si="438"/>
        <v>530.6217385282448</v>
      </c>
      <c r="EY236" s="21"/>
      <c r="EZ236" s="22">
        <f t="shared" si="439"/>
        <v>0.38687179762721124</v>
      </c>
      <c r="FA236" s="21">
        <f t="shared" si="352"/>
        <v>157.11169330361176</v>
      </c>
      <c r="FB236" s="22">
        <f t="shared" si="467"/>
        <v>0.6735440666949426</v>
      </c>
      <c r="FC236" s="21">
        <f t="shared" si="353"/>
        <v>14.396398235944375</v>
      </c>
      <c r="FD236" s="21">
        <f t="shared" si="440"/>
        <v>171.50809153955612</v>
      </c>
      <c r="FE236" s="21">
        <f t="shared" si="441"/>
        <v>127.98695423022195</v>
      </c>
      <c r="FF236" s="21">
        <f t="shared" si="442"/>
        <v>127.98695423022195</v>
      </c>
      <c r="FG236" s="21"/>
      <c r="FH236" s="22">
        <f t="shared" si="443"/>
        <v>0</v>
      </c>
      <c r="FI236" s="21">
        <f t="shared" si="354"/>
        <v>0</v>
      </c>
      <c r="FJ236" s="22">
        <f t="shared" si="468"/>
        <v>0</v>
      </c>
      <c r="FK236" s="21">
        <f t="shared" si="355"/>
        <v>0</v>
      </c>
      <c r="FL236" s="21">
        <f t="shared" si="444"/>
        <v>0</v>
      </c>
      <c r="FM236" s="21">
        <f t="shared" si="445"/>
        <v>103.30815000000001</v>
      </c>
      <c r="FN236" s="21">
        <f t="shared" si="446"/>
        <v>309.92445000000004</v>
      </c>
      <c r="FO236" s="21"/>
      <c r="FP236" s="21">
        <f t="shared" si="356"/>
        <v>2482.490986538277</v>
      </c>
      <c r="FQ236" s="21">
        <f t="shared" si="357"/>
        <v>495.07013171285416</v>
      </c>
      <c r="FR236" s="21">
        <f t="shared" si="447"/>
        <v>2977.5611182511311</v>
      </c>
      <c r="FS236" s="21">
        <f t="shared" si="358"/>
        <v>9022.1956808910509</v>
      </c>
      <c r="FT236" s="21">
        <f t="shared" si="359"/>
        <v>6681.5432008578209</v>
      </c>
      <c r="FU236" s="21"/>
      <c r="FV236" s="20">
        <f t="shared" si="469"/>
        <v>7158262.7596831219</v>
      </c>
      <c r="FW236" s="20">
        <f t="shared" si="469"/>
        <v>2469635.0738936458</v>
      </c>
      <c r="FX236" s="20">
        <f t="shared" si="360"/>
        <v>6523986.3126225919</v>
      </c>
      <c r="FY236" s="20">
        <f t="shared" si="361"/>
        <v>2343144.6552410116</v>
      </c>
    </row>
    <row r="237" spans="2:181" x14ac:dyDescent="0.25">
      <c r="B237" s="20">
        <v>7.95</v>
      </c>
      <c r="C237" s="20">
        <f t="shared" si="362"/>
        <v>13.753500000000001</v>
      </c>
      <c r="D237" s="22">
        <f t="shared" si="363"/>
        <v>0.13920687858302128</v>
      </c>
      <c r="E237" s="21">
        <f t="shared" si="314"/>
        <v>115.8430865477648</v>
      </c>
      <c r="F237" s="22">
        <f t="shared" si="448"/>
        <v>0.13862872160561424</v>
      </c>
      <c r="G237" s="21">
        <f t="shared" si="315"/>
        <v>28.840491142446787</v>
      </c>
      <c r="H237" s="21">
        <f t="shared" si="364"/>
        <v>144.68357769021159</v>
      </c>
      <c r="I237" s="21">
        <f t="shared" si="365"/>
        <v>850.74649119429932</v>
      </c>
      <c r="J237" s="21">
        <f t="shared" si="366"/>
        <v>44.776131115489484</v>
      </c>
      <c r="K237" s="21"/>
      <c r="L237" s="22">
        <f t="shared" si="367"/>
        <v>0.13920687858302128</v>
      </c>
      <c r="M237" s="21">
        <f t="shared" si="316"/>
        <v>51.821928699663601</v>
      </c>
      <c r="N237" s="22">
        <f t="shared" si="449"/>
        <v>0.13862872160561424</v>
      </c>
      <c r="O237" s="21">
        <f t="shared" si="317"/>
        <v>2.7161421452646799</v>
      </c>
      <c r="P237" s="21">
        <f t="shared" si="368"/>
        <v>54.538070844928285</v>
      </c>
      <c r="Q237" s="21">
        <f t="shared" si="369"/>
        <v>320.45440769731812</v>
      </c>
      <c r="R237" s="21">
        <f t="shared" si="370"/>
        <v>16.8660214577536</v>
      </c>
      <c r="S237" s="21"/>
      <c r="T237" s="22">
        <f t="shared" si="371"/>
        <v>0</v>
      </c>
      <c r="U237" s="21">
        <f t="shared" si="318"/>
        <v>0</v>
      </c>
      <c r="V237" s="22">
        <f t="shared" si="450"/>
        <v>0.13862872160561424</v>
      </c>
      <c r="W237" s="21">
        <f t="shared" si="319"/>
        <v>10.667030970494014</v>
      </c>
      <c r="X237" s="21">
        <f t="shared" si="372"/>
        <v>10.667030970494014</v>
      </c>
      <c r="Y237" s="21">
        <f t="shared" si="373"/>
        <v>93.516692257376519</v>
      </c>
      <c r="Z237" s="21">
        <f t="shared" si="374"/>
        <v>280.55007677212956</v>
      </c>
      <c r="AA237" s="21"/>
      <c r="AB237" s="22">
        <f t="shared" si="375"/>
        <v>0</v>
      </c>
      <c r="AC237" s="21">
        <f t="shared" si="320"/>
        <v>0</v>
      </c>
      <c r="AD237" s="22">
        <f t="shared" si="451"/>
        <v>0</v>
      </c>
      <c r="AE237" s="21">
        <f t="shared" si="321"/>
        <v>0</v>
      </c>
      <c r="AF237" s="21">
        <f t="shared" si="376"/>
        <v>0</v>
      </c>
      <c r="AG237" s="21">
        <f t="shared" si="377"/>
        <v>87.990045000000009</v>
      </c>
      <c r="AH237" s="21">
        <f t="shared" si="378"/>
        <v>4.6310550000000044</v>
      </c>
      <c r="AI237" s="21"/>
      <c r="AJ237" s="22">
        <f t="shared" si="379"/>
        <v>0</v>
      </c>
      <c r="AK237" s="21">
        <f t="shared" si="322"/>
        <v>0</v>
      </c>
      <c r="AL237" s="22">
        <f t="shared" si="452"/>
        <v>0</v>
      </c>
      <c r="AM237" s="21">
        <f t="shared" si="323"/>
        <v>0</v>
      </c>
      <c r="AN237" s="21">
        <f t="shared" si="380"/>
        <v>0</v>
      </c>
      <c r="AO237" s="21">
        <f t="shared" si="381"/>
        <v>189.51702000000003</v>
      </c>
      <c r="AP237" s="21">
        <f t="shared" si="382"/>
        <v>9.9745800000000102</v>
      </c>
      <c r="AQ237" s="21"/>
      <c r="AR237" s="22">
        <f t="shared" si="383"/>
        <v>0</v>
      </c>
      <c r="AS237" s="21">
        <f t="shared" si="324"/>
        <v>0</v>
      </c>
      <c r="AT237" s="22">
        <f t="shared" si="453"/>
        <v>0</v>
      </c>
      <c r="AU237" s="21">
        <f t="shared" si="325"/>
        <v>0</v>
      </c>
      <c r="AV237" s="21">
        <f t="shared" si="384"/>
        <v>0</v>
      </c>
      <c r="AW237" s="21">
        <f t="shared" si="385"/>
        <v>411.45142500000009</v>
      </c>
      <c r="AX237" s="21">
        <f t="shared" si="386"/>
        <v>137.15047500000003</v>
      </c>
      <c r="AY237" s="21"/>
      <c r="AZ237" s="22">
        <f t="shared" si="387"/>
        <v>0</v>
      </c>
      <c r="BA237" s="21">
        <f t="shared" si="326"/>
        <v>0</v>
      </c>
      <c r="BB237" s="22">
        <f t="shared" si="454"/>
        <v>0</v>
      </c>
      <c r="BC237" s="21">
        <f t="shared" si="327"/>
        <v>0</v>
      </c>
      <c r="BD237" s="21">
        <f t="shared" si="388"/>
        <v>0</v>
      </c>
      <c r="BE237" s="21">
        <f t="shared" si="389"/>
        <v>361.53508170731709</v>
      </c>
      <c r="BF237" s="21">
        <f t="shared" si="390"/>
        <v>19.028162195121972</v>
      </c>
      <c r="BG237" s="21"/>
      <c r="BH237" s="22">
        <f t="shared" si="391"/>
        <v>0</v>
      </c>
      <c r="BI237" s="21">
        <f t="shared" si="328"/>
        <v>0</v>
      </c>
      <c r="BJ237" s="22">
        <f t="shared" si="455"/>
        <v>0</v>
      </c>
      <c r="BK237" s="21">
        <f t="shared" si="329"/>
        <v>0</v>
      </c>
      <c r="BL237" s="21">
        <f t="shared" si="392"/>
        <v>0</v>
      </c>
      <c r="BM237" s="21">
        <f t="shared" si="393"/>
        <v>315.31141829268296</v>
      </c>
      <c r="BN237" s="21">
        <f t="shared" si="394"/>
        <v>16.595337804878067</v>
      </c>
      <c r="BO237" s="21"/>
      <c r="BP237" s="22">
        <f t="shared" si="395"/>
        <v>0</v>
      </c>
      <c r="BQ237" s="21">
        <f t="shared" si="330"/>
        <v>0</v>
      </c>
      <c r="BR237" s="22">
        <f t="shared" si="456"/>
        <v>0</v>
      </c>
      <c r="BS237" s="21">
        <f t="shared" si="331"/>
        <v>0</v>
      </c>
      <c r="BT237" s="21">
        <f t="shared" si="396"/>
        <v>0</v>
      </c>
      <c r="BU237" s="21">
        <f t="shared" si="397"/>
        <v>109.47709756097562</v>
      </c>
      <c r="BV237" s="21">
        <f t="shared" si="398"/>
        <v>36.492365853658541</v>
      </c>
      <c r="BW237" s="21"/>
      <c r="BX237" s="22">
        <f t="shared" si="399"/>
        <v>0.13920687858302128</v>
      </c>
      <c r="BY237" s="21">
        <f t="shared" si="332"/>
        <v>49.239471236151424</v>
      </c>
      <c r="BZ237" s="22">
        <f t="shared" si="457"/>
        <v>0.13862872160561424</v>
      </c>
      <c r="CA237" s="21">
        <f t="shared" si="333"/>
        <v>12.25874220348447</v>
      </c>
      <c r="CB237" s="21">
        <f t="shared" si="400"/>
        <v>61.49821343963589</v>
      </c>
      <c r="CC237" s="21">
        <f t="shared" si="401"/>
        <v>361.61249350988334</v>
      </c>
      <c r="CD237" s="21">
        <f t="shared" si="402"/>
        <v>19.032236500520192</v>
      </c>
      <c r="CE237" s="21"/>
      <c r="CF237" s="22">
        <f t="shared" si="403"/>
        <v>0.13920687858302128</v>
      </c>
      <c r="CG237" s="21">
        <f t="shared" si="334"/>
        <v>51.010184018651785</v>
      </c>
      <c r="CH237" s="22">
        <f t="shared" si="458"/>
        <v>0.13862872160561424</v>
      </c>
      <c r="CI237" s="21">
        <f t="shared" si="335"/>
        <v>2.6735961807547763</v>
      </c>
      <c r="CJ237" s="21">
        <f t="shared" si="404"/>
        <v>53.683780199406563</v>
      </c>
      <c r="CK237" s="21">
        <f t="shared" si="405"/>
        <v>315.43477281528448</v>
      </c>
      <c r="CL237" s="21">
        <f t="shared" si="406"/>
        <v>16.601830148172883</v>
      </c>
      <c r="CM237" s="21"/>
      <c r="CN237" s="22">
        <f t="shared" si="407"/>
        <v>0.13920687858302128</v>
      </c>
      <c r="CO237" s="21">
        <f t="shared" si="336"/>
        <v>18.886996085219788</v>
      </c>
      <c r="CP237" s="22">
        <f t="shared" si="459"/>
        <v>0.13862872160561424</v>
      </c>
      <c r="CQ237" s="21">
        <f t="shared" si="337"/>
        <v>4.7021385525549837</v>
      </c>
      <c r="CR237" s="21">
        <f t="shared" si="408"/>
        <v>23.589134637774773</v>
      </c>
      <c r="CS237" s="21">
        <f t="shared" si="409"/>
        <v>36.501384687330514</v>
      </c>
      <c r="CT237" s="21">
        <f t="shared" si="410"/>
        <v>109.50415406199154</v>
      </c>
      <c r="CU237" s="21"/>
      <c r="CV237" s="22">
        <f t="shared" si="411"/>
        <v>1.878264599228241E-2</v>
      </c>
      <c r="CW237" s="21">
        <f t="shared" si="338"/>
        <v>6.7905854534994328</v>
      </c>
      <c r="CX237" s="22">
        <f t="shared" si="460"/>
        <v>0</v>
      </c>
      <c r="CY237" s="21">
        <f t="shared" si="339"/>
        <v>0</v>
      </c>
      <c r="CZ237" s="21">
        <f t="shared" si="412"/>
        <v>6.7905854534994328</v>
      </c>
      <c r="DA237" s="21">
        <f t="shared" si="413"/>
        <v>355.08402552649267</v>
      </c>
      <c r="DB237" s="21">
        <f t="shared" si="414"/>
        <v>18.688632922446999</v>
      </c>
      <c r="DC237" s="21"/>
      <c r="DD237" s="22">
        <f t="shared" si="415"/>
        <v>1.878264599228241E-2</v>
      </c>
      <c r="DE237" s="21">
        <f t="shared" si="340"/>
        <v>5.922382747115944</v>
      </c>
      <c r="DF237" s="22">
        <f t="shared" si="461"/>
        <v>0</v>
      </c>
      <c r="DG237" s="21">
        <f t="shared" si="341"/>
        <v>0</v>
      </c>
      <c r="DH237" s="21">
        <f t="shared" si="416"/>
        <v>5.922382747115944</v>
      </c>
      <c r="DI237" s="21">
        <f t="shared" si="417"/>
        <v>309.68515468292281</v>
      </c>
      <c r="DJ237" s="21">
        <f t="shared" si="418"/>
        <v>16.299218667522268</v>
      </c>
      <c r="DK237" s="21"/>
      <c r="DL237" s="22">
        <f t="shared" si="419"/>
        <v>1.8782645992281632E-2</v>
      </c>
      <c r="DM237" s="21">
        <f t="shared" si="342"/>
        <v>2.6046081191503592</v>
      </c>
      <c r="DN237" s="22">
        <f t="shared" si="462"/>
        <v>0</v>
      </c>
      <c r="DO237" s="21">
        <f t="shared" si="343"/>
        <v>0</v>
      </c>
      <c r="DP237" s="21">
        <f t="shared" si="420"/>
        <v>2.6046081191503592</v>
      </c>
      <c r="DQ237" s="21">
        <f t="shared" si="421"/>
        <v>107.52364147161283</v>
      </c>
      <c r="DR237" s="21">
        <f t="shared" si="422"/>
        <v>35.841213823870945</v>
      </c>
      <c r="DS237" s="21"/>
      <c r="DT237" s="22">
        <f t="shared" si="423"/>
        <v>0.28033223417288355</v>
      </c>
      <c r="DU237" s="21">
        <f t="shared" si="344"/>
        <v>706.64208902681503</v>
      </c>
      <c r="DV237" s="22">
        <f t="shared" si="463"/>
        <v>0.37418923038694196</v>
      </c>
      <c r="DW237" s="21">
        <f t="shared" si="345"/>
        <v>104.80336750432576</v>
      </c>
      <c r="DX237" s="21">
        <f t="shared" si="424"/>
        <v>811.44545653114074</v>
      </c>
      <c r="DY237" s="21">
        <f t="shared" si="425"/>
        <v>1889.8981866032436</v>
      </c>
      <c r="DZ237" s="21">
        <f t="shared" si="426"/>
        <v>99.468325610697121</v>
      </c>
      <c r="EA237" s="21"/>
      <c r="EB237" s="22">
        <f t="shared" si="427"/>
        <v>0.28033223417288355</v>
      </c>
      <c r="EC237" s="21">
        <f t="shared" si="346"/>
        <v>674.8944417920161</v>
      </c>
      <c r="ED237" s="22">
        <f t="shared" si="464"/>
        <v>0.37418923038694196</v>
      </c>
      <c r="EE237" s="21">
        <f t="shared" si="347"/>
        <v>47.413334116456113</v>
      </c>
      <c r="EF237" s="21">
        <f t="shared" si="428"/>
        <v>722.30777590847219</v>
      </c>
      <c r="EG237" s="21">
        <f t="shared" si="429"/>
        <v>1721.2883072968646</v>
      </c>
      <c r="EH237" s="21">
        <f t="shared" si="430"/>
        <v>90.59412143667717</v>
      </c>
      <c r="EI237" s="21"/>
      <c r="EJ237" s="22">
        <f t="shared" si="431"/>
        <v>0</v>
      </c>
      <c r="EK237" s="21">
        <f t="shared" si="348"/>
        <v>0</v>
      </c>
      <c r="EL237" s="22">
        <f t="shared" si="465"/>
        <v>0</v>
      </c>
      <c r="EM237" s="21">
        <f t="shared" si="349"/>
        <v>0</v>
      </c>
      <c r="EN237" s="21">
        <f t="shared" si="432"/>
        <v>0</v>
      </c>
      <c r="EO237" s="21">
        <f t="shared" si="433"/>
        <v>198.10339994590873</v>
      </c>
      <c r="EP237" s="21">
        <f t="shared" si="434"/>
        <v>594.31019983772626</v>
      </c>
      <c r="EQ237" s="21"/>
      <c r="ER237" s="22">
        <f t="shared" si="435"/>
        <v>0.38140896090333298</v>
      </c>
      <c r="ES237" s="21">
        <f t="shared" si="350"/>
        <v>582.61579645156633</v>
      </c>
      <c r="ET237" s="22">
        <f t="shared" si="466"/>
        <v>0.66514877597782185</v>
      </c>
      <c r="EU237" s="21">
        <f t="shared" si="351"/>
        <v>254.00962195361251</v>
      </c>
      <c r="EV237" s="21">
        <f t="shared" si="436"/>
        <v>836.62541840517883</v>
      </c>
      <c r="EW237" s="21">
        <f t="shared" si="437"/>
        <v>536.39709079741078</v>
      </c>
      <c r="EX237" s="21">
        <f t="shared" si="438"/>
        <v>536.39709079741078</v>
      </c>
      <c r="EY237" s="21"/>
      <c r="EZ237" s="22">
        <f t="shared" si="439"/>
        <v>0.38140896090333298</v>
      </c>
      <c r="FA237" s="21">
        <f t="shared" si="352"/>
        <v>154.89319215363466</v>
      </c>
      <c r="FB237" s="22">
        <f t="shared" si="467"/>
        <v>0.66514877597782185</v>
      </c>
      <c r="FC237" s="21">
        <f t="shared" si="353"/>
        <v>14.216956452627564</v>
      </c>
      <c r="FD237" s="21">
        <f t="shared" si="440"/>
        <v>169.11014860626221</v>
      </c>
      <c r="FE237" s="21">
        <f t="shared" si="441"/>
        <v>129.18592569686891</v>
      </c>
      <c r="FF237" s="21">
        <f t="shared" si="442"/>
        <v>129.18592569686891</v>
      </c>
      <c r="FG237" s="21"/>
      <c r="FH237" s="22">
        <f t="shared" si="443"/>
        <v>0</v>
      </c>
      <c r="FI237" s="21">
        <f t="shared" si="354"/>
        <v>0</v>
      </c>
      <c r="FJ237" s="22">
        <f t="shared" si="468"/>
        <v>0</v>
      </c>
      <c r="FK237" s="21">
        <f t="shared" si="355"/>
        <v>0</v>
      </c>
      <c r="FL237" s="21">
        <f t="shared" si="444"/>
        <v>0</v>
      </c>
      <c r="FM237" s="21">
        <f t="shared" si="445"/>
        <v>103.30815000000001</v>
      </c>
      <c r="FN237" s="21">
        <f t="shared" si="446"/>
        <v>309.92445000000004</v>
      </c>
      <c r="FO237" s="21"/>
      <c r="FP237" s="21">
        <f t="shared" si="356"/>
        <v>2421.1647623312492</v>
      </c>
      <c r="FQ237" s="21">
        <f t="shared" si="357"/>
        <v>482.3014212220217</v>
      </c>
      <c r="FR237" s="21">
        <f t="shared" si="447"/>
        <v>2903.4661835532711</v>
      </c>
      <c r="FS237" s="21">
        <f t="shared" si="358"/>
        <v>9084.5222117437934</v>
      </c>
      <c r="FT237" s="21">
        <f t="shared" si="359"/>
        <v>6693.3116047029362</v>
      </c>
      <c r="FU237" s="21"/>
      <c r="FV237" s="20">
        <f t="shared" si="469"/>
        <v>7025614.8490947029</v>
      </c>
      <c r="FW237" s="20">
        <f t="shared" si="469"/>
        <v>2421166.3978236327</v>
      </c>
      <c r="FX237" s="20">
        <f t="shared" si="360"/>
        <v>6407007.2523190686</v>
      </c>
      <c r="FY237" s="20">
        <f t="shared" si="361"/>
        <v>2297938.3847014061</v>
      </c>
    </row>
    <row r="238" spans="2:181" x14ac:dyDescent="0.25">
      <c r="B238" s="20">
        <v>8</v>
      </c>
      <c r="C238" s="20">
        <f t="shared" si="362"/>
        <v>13.84</v>
      </c>
      <c r="D238" s="22">
        <f t="shared" si="363"/>
        <v>0.13222075832253732</v>
      </c>
      <c r="E238" s="21">
        <f t="shared" si="314"/>
        <v>110.02948206064397</v>
      </c>
      <c r="F238" s="22">
        <f t="shared" si="448"/>
        <v>0.12692198400564958</v>
      </c>
      <c r="G238" s="21">
        <f t="shared" si="315"/>
        <v>26.405006935795516</v>
      </c>
      <c r="H238" s="21">
        <f t="shared" si="364"/>
        <v>136.43448899643948</v>
      </c>
      <c r="I238" s="21">
        <f t="shared" si="365"/>
        <v>858.58312545338276</v>
      </c>
      <c r="J238" s="21">
        <f t="shared" si="366"/>
        <v>45.188585550178082</v>
      </c>
      <c r="K238" s="21"/>
      <c r="L238" s="22">
        <f t="shared" si="367"/>
        <v>0.13222075832253732</v>
      </c>
      <c r="M238" s="21">
        <f t="shared" si="316"/>
        <v>49.221236623875392</v>
      </c>
      <c r="N238" s="22">
        <f t="shared" si="449"/>
        <v>0.12692198400564958</v>
      </c>
      <c r="O238" s="21">
        <f t="shared" si="317"/>
        <v>2.4867729134738923</v>
      </c>
      <c r="P238" s="21">
        <f t="shared" si="368"/>
        <v>51.708009537349284</v>
      </c>
      <c r="Q238" s="21">
        <f t="shared" si="369"/>
        <v>323.14296593951821</v>
      </c>
      <c r="R238" s="21">
        <f t="shared" si="370"/>
        <v>17.007524523132552</v>
      </c>
      <c r="S238" s="21"/>
      <c r="T238" s="22">
        <f t="shared" si="371"/>
        <v>0</v>
      </c>
      <c r="U238" s="21">
        <f t="shared" si="318"/>
        <v>0</v>
      </c>
      <c r="V238" s="22">
        <f t="shared" si="450"/>
        <v>0.12692198400564958</v>
      </c>
      <c r="W238" s="21">
        <f t="shared" si="319"/>
        <v>9.7662354420065576</v>
      </c>
      <c r="X238" s="21">
        <f t="shared" si="372"/>
        <v>9.7662354420065576</v>
      </c>
      <c r="Y238" s="21">
        <f t="shared" si="373"/>
        <v>93.741891139498378</v>
      </c>
      <c r="Z238" s="21">
        <f t="shared" si="374"/>
        <v>281.22567341849515</v>
      </c>
      <c r="AA238" s="21"/>
      <c r="AB238" s="22">
        <f t="shared" si="375"/>
        <v>0</v>
      </c>
      <c r="AC238" s="21">
        <f t="shared" si="320"/>
        <v>0</v>
      </c>
      <c r="AD238" s="22">
        <f t="shared" si="451"/>
        <v>0</v>
      </c>
      <c r="AE238" s="21">
        <f t="shared" si="321"/>
        <v>0</v>
      </c>
      <c r="AF238" s="21">
        <f t="shared" si="376"/>
        <v>0</v>
      </c>
      <c r="AG238" s="21">
        <f t="shared" si="377"/>
        <v>87.990045000000009</v>
      </c>
      <c r="AH238" s="21">
        <f t="shared" si="378"/>
        <v>4.6310550000000044</v>
      </c>
      <c r="AI238" s="21"/>
      <c r="AJ238" s="22">
        <f t="shared" si="379"/>
        <v>0</v>
      </c>
      <c r="AK238" s="21">
        <f t="shared" si="322"/>
        <v>0</v>
      </c>
      <c r="AL238" s="22">
        <f t="shared" si="452"/>
        <v>0</v>
      </c>
      <c r="AM238" s="21">
        <f t="shared" si="323"/>
        <v>0</v>
      </c>
      <c r="AN238" s="21">
        <f t="shared" si="380"/>
        <v>0</v>
      </c>
      <c r="AO238" s="21">
        <f t="shared" si="381"/>
        <v>189.51702000000003</v>
      </c>
      <c r="AP238" s="21">
        <f t="shared" si="382"/>
        <v>9.9745800000000102</v>
      </c>
      <c r="AQ238" s="21"/>
      <c r="AR238" s="22">
        <f t="shared" si="383"/>
        <v>0</v>
      </c>
      <c r="AS238" s="21">
        <f t="shared" si="324"/>
        <v>0</v>
      </c>
      <c r="AT238" s="22">
        <f t="shared" si="453"/>
        <v>0</v>
      </c>
      <c r="AU238" s="21">
        <f t="shared" si="325"/>
        <v>0</v>
      </c>
      <c r="AV238" s="21">
        <f t="shared" si="384"/>
        <v>0</v>
      </c>
      <c r="AW238" s="21">
        <f t="shared" si="385"/>
        <v>411.45142500000009</v>
      </c>
      <c r="AX238" s="21">
        <f t="shared" si="386"/>
        <v>137.15047500000003</v>
      </c>
      <c r="AY238" s="21"/>
      <c r="AZ238" s="22">
        <f t="shared" si="387"/>
        <v>0</v>
      </c>
      <c r="BA238" s="21">
        <f t="shared" si="326"/>
        <v>0</v>
      </c>
      <c r="BB238" s="22">
        <f t="shared" si="454"/>
        <v>0</v>
      </c>
      <c r="BC238" s="21">
        <f t="shared" si="327"/>
        <v>0</v>
      </c>
      <c r="BD238" s="21">
        <f t="shared" si="388"/>
        <v>0</v>
      </c>
      <c r="BE238" s="21">
        <f t="shared" si="389"/>
        <v>361.53508170731709</v>
      </c>
      <c r="BF238" s="21">
        <f t="shared" si="390"/>
        <v>19.028162195121972</v>
      </c>
      <c r="BG238" s="21"/>
      <c r="BH238" s="22">
        <f t="shared" si="391"/>
        <v>0</v>
      </c>
      <c r="BI238" s="21">
        <f t="shared" si="328"/>
        <v>0</v>
      </c>
      <c r="BJ238" s="22">
        <f t="shared" si="455"/>
        <v>0</v>
      </c>
      <c r="BK238" s="21">
        <f t="shared" si="329"/>
        <v>0</v>
      </c>
      <c r="BL238" s="21">
        <f t="shared" si="392"/>
        <v>0</v>
      </c>
      <c r="BM238" s="21">
        <f t="shared" si="393"/>
        <v>315.31141829268296</v>
      </c>
      <c r="BN238" s="21">
        <f t="shared" si="394"/>
        <v>16.595337804878067</v>
      </c>
      <c r="BO238" s="21"/>
      <c r="BP238" s="22">
        <f t="shared" si="395"/>
        <v>0</v>
      </c>
      <c r="BQ238" s="21">
        <f t="shared" si="330"/>
        <v>0</v>
      </c>
      <c r="BR238" s="22">
        <f t="shared" si="456"/>
        <v>0</v>
      </c>
      <c r="BS238" s="21">
        <f t="shared" si="331"/>
        <v>0</v>
      </c>
      <c r="BT238" s="21">
        <f t="shared" si="396"/>
        <v>0</v>
      </c>
      <c r="BU238" s="21">
        <f t="shared" si="397"/>
        <v>109.47709756097562</v>
      </c>
      <c r="BV238" s="21">
        <f t="shared" si="398"/>
        <v>36.492365853658541</v>
      </c>
      <c r="BW238" s="21"/>
      <c r="BX238" s="22">
        <f t="shared" si="399"/>
        <v>0.13222075832253732</v>
      </c>
      <c r="BY238" s="21">
        <f t="shared" si="332"/>
        <v>46.768380215938357</v>
      </c>
      <c r="BZ238" s="22">
        <f t="shared" si="457"/>
        <v>0.12692198400564958</v>
      </c>
      <c r="CA238" s="21">
        <f t="shared" si="333"/>
        <v>11.223531919355347</v>
      </c>
      <c r="CB238" s="21">
        <f t="shared" si="400"/>
        <v>57.991912135293703</v>
      </c>
      <c r="CC238" s="21">
        <f t="shared" si="401"/>
        <v>364.94347974900847</v>
      </c>
      <c r="CD238" s="21">
        <f t="shared" si="402"/>
        <v>19.207551565737305</v>
      </c>
      <c r="CE238" s="21"/>
      <c r="CF238" s="22">
        <f t="shared" si="403"/>
        <v>0.13222075832253732</v>
      </c>
      <c r="CG238" s="21">
        <f t="shared" si="334"/>
        <v>48.450229484140856</v>
      </c>
      <c r="CH238" s="22">
        <f t="shared" si="458"/>
        <v>0.12692198400564958</v>
      </c>
      <c r="CI238" s="21">
        <f t="shared" si="335"/>
        <v>2.4478198151225028</v>
      </c>
      <c r="CJ238" s="21">
        <f t="shared" si="404"/>
        <v>50.898049299263356</v>
      </c>
      <c r="CK238" s="21">
        <f t="shared" si="405"/>
        <v>318.08121717042053</v>
      </c>
      <c r="CL238" s="21">
        <f t="shared" si="406"/>
        <v>16.741116693180043</v>
      </c>
      <c r="CM238" s="21"/>
      <c r="CN238" s="22">
        <f t="shared" si="407"/>
        <v>0.13222075832253732</v>
      </c>
      <c r="CO238" s="21">
        <f t="shared" si="336"/>
        <v>17.939149058163984</v>
      </c>
      <c r="CP238" s="22">
        <f t="shared" si="459"/>
        <v>0.12692198400564958</v>
      </c>
      <c r="CQ238" s="21">
        <f t="shared" si="337"/>
        <v>4.3050584846160938</v>
      </c>
      <c r="CR238" s="21">
        <f t="shared" si="408"/>
        <v>22.244207542780078</v>
      </c>
      <c r="CS238" s="21">
        <f t="shared" si="409"/>
        <v>36.837616461079186</v>
      </c>
      <c r="CT238" s="21">
        <f t="shared" si="410"/>
        <v>110.51284938323755</v>
      </c>
      <c r="CU238" s="21"/>
      <c r="CV238" s="22">
        <f t="shared" si="411"/>
        <v>1.1039140621164734E-2</v>
      </c>
      <c r="CW238" s="21">
        <f t="shared" si="338"/>
        <v>3.9910366064513552</v>
      </c>
      <c r="CX238" s="22">
        <f t="shared" si="460"/>
        <v>0</v>
      </c>
      <c r="CY238" s="21">
        <f t="shared" si="339"/>
        <v>0</v>
      </c>
      <c r="CZ238" s="21">
        <f t="shared" si="412"/>
        <v>3.9910366064513552</v>
      </c>
      <c r="DA238" s="21">
        <f t="shared" si="413"/>
        <v>357.74359693118834</v>
      </c>
      <c r="DB238" s="21">
        <f t="shared" si="414"/>
        <v>18.828610364799403</v>
      </c>
      <c r="DC238" s="21"/>
      <c r="DD238" s="22">
        <f t="shared" si="415"/>
        <v>1.1039140621164734E-2</v>
      </c>
      <c r="DE238" s="21">
        <f t="shared" si="340"/>
        <v>3.4807670859918214</v>
      </c>
      <c r="DF238" s="22">
        <f t="shared" si="461"/>
        <v>0</v>
      </c>
      <c r="DG238" s="21">
        <f t="shared" si="341"/>
        <v>0</v>
      </c>
      <c r="DH238" s="21">
        <f t="shared" si="416"/>
        <v>3.4807670859918214</v>
      </c>
      <c r="DI238" s="21">
        <f t="shared" si="417"/>
        <v>312.0046895609907</v>
      </c>
      <c r="DJ238" s="21">
        <f t="shared" si="418"/>
        <v>16.421299450578474</v>
      </c>
      <c r="DK238" s="21"/>
      <c r="DL238" s="22">
        <f t="shared" si="419"/>
        <v>1.1039140621163956E-2</v>
      </c>
      <c r="DM238" s="21">
        <f t="shared" si="342"/>
        <v>1.5308085613784939</v>
      </c>
      <c r="DN238" s="22">
        <f t="shared" si="462"/>
        <v>0</v>
      </c>
      <c r="DO238" s="21">
        <f t="shared" si="343"/>
        <v>0</v>
      </c>
      <c r="DP238" s="21">
        <f t="shared" si="420"/>
        <v>1.5308085613784939</v>
      </c>
      <c r="DQ238" s="21">
        <f t="shared" si="421"/>
        <v>108.32899113994172</v>
      </c>
      <c r="DR238" s="21">
        <f t="shared" si="422"/>
        <v>36.109663713313907</v>
      </c>
      <c r="DS238" s="21"/>
      <c r="DT238" s="22">
        <f t="shared" si="423"/>
        <v>0.27423369476516601</v>
      </c>
      <c r="DU238" s="21">
        <f t="shared" si="344"/>
        <v>691.26931307831615</v>
      </c>
      <c r="DV238" s="22">
        <f t="shared" si="463"/>
        <v>0.36396400542082219</v>
      </c>
      <c r="DW238" s="21">
        <f t="shared" si="345"/>
        <v>101.93947425750385</v>
      </c>
      <c r="DX238" s="21">
        <f t="shared" si="424"/>
        <v>793.20878733582003</v>
      </c>
      <c r="DY238" s="21">
        <f t="shared" si="425"/>
        <v>1907.2230223387983</v>
      </c>
      <c r="DZ238" s="21">
        <f t="shared" si="426"/>
        <v>100.38015907046316</v>
      </c>
      <c r="EA238" s="21"/>
      <c r="EB238" s="22">
        <f t="shared" si="427"/>
        <v>0.27423369476516601</v>
      </c>
      <c r="EC238" s="21">
        <f t="shared" si="346"/>
        <v>660.21232590383806</v>
      </c>
      <c r="ED238" s="22">
        <f t="shared" si="464"/>
        <v>0.36396400542082219</v>
      </c>
      <c r="EE238" s="21">
        <f t="shared" si="347"/>
        <v>46.117700868986027</v>
      </c>
      <c r="EF238" s="21">
        <f t="shared" si="428"/>
        <v>706.33002677282411</v>
      </c>
      <c r="EG238" s="21">
        <f t="shared" si="429"/>
        <v>1736.4671689757301</v>
      </c>
      <c r="EH238" s="21">
        <f t="shared" si="430"/>
        <v>91.393008893459566</v>
      </c>
      <c r="EI238" s="21"/>
      <c r="EJ238" s="22">
        <f t="shared" si="431"/>
        <v>0</v>
      </c>
      <c r="EK238" s="21">
        <f t="shared" si="348"/>
        <v>0</v>
      </c>
      <c r="EL238" s="22">
        <f t="shared" si="465"/>
        <v>0</v>
      </c>
      <c r="EM238" s="21">
        <f t="shared" si="349"/>
        <v>0</v>
      </c>
      <c r="EN238" s="21">
        <f t="shared" si="432"/>
        <v>0</v>
      </c>
      <c r="EO238" s="21">
        <f t="shared" si="433"/>
        <v>198.10339994590873</v>
      </c>
      <c r="EP238" s="21">
        <f t="shared" si="434"/>
        <v>594.31019983772626</v>
      </c>
      <c r="EQ238" s="21"/>
      <c r="ER238" s="22">
        <f t="shared" si="435"/>
        <v>0.3759461241794545</v>
      </c>
      <c r="ES238" s="21">
        <f t="shared" si="350"/>
        <v>574.27111844182764</v>
      </c>
      <c r="ET238" s="22">
        <f t="shared" si="466"/>
        <v>0.65675348526070132</v>
      </c>
      <c r="EU238" s="21">
        <f t="shared" si="351"/>
        <v>250.8035954250189</v>
      </c>
      <c r="EV238" s="21">
        <f t="shared" si="436"/>
        <v>825.07471386684654</v>
      </c>
      <c r="EW238" s="21">
        <f t="shared" si="437"/>
        <v>542.17244306657699</v>
      </c>
      <c r="EX238" s="21">
        <f t="shared" si="438"/>
        <v>542.17244306657699</v>
      </c>
      <c r="EY238" s="21"/>
      <c r="EZ238" s="22">
        <f t="shared" si="439"/>
        <v>0.3759461241794545</v>
      </c>
      <c r="FA238" s="21">
        <f t="shared" si="352"/>
        <v>152.6746910036575</v>
      </c>
      <c r="FB238" s="22">
        <f t="shared" si="467"/>
        <v>0.65675348526070132</v>
      </c>
      <c r="FC238" s="21">
        <f t="shared" si="353"/>
        <v>14.037514669310758</v>
      </c>
      <c r="FD238" s="21">
        <f t="shared" si="440"/>
        <v>166.71220567296825</v>
      </c>
      <c r="FE238" s="21">
        <f t="shared" si="441"/>
        <v>130.38489716351589</v>
      </c>
      <c r="FF238" s="21">
        <f t="shared" si="442"/>
        <v>130.38489716351589</v>
      </c>
      <c r="FG238" s="21"/>
      <c r="FH238" s="22">
        <f t="shared" si="443"/>
        <v>0</v>
      </c>
      <c r="FI238" s="21">
        <f t="shared" si="354"/>
        <v>0</v>
      </c>
      <c r="FJ238" s="22">
        <f t="shared" si="468"/>
        <v>0</v>
      </c>
      <c r="FK238" s="21">
        <f t="shared" si="355"/>
        <v>0</v>
      </c>
      <c r="FL238" s="21">
        <f t="shared" si="444"/>
        <v>0</v>
      </c>
      <c r="FM238" s="21">
        <f t="shared" si="445"/>
        <v>103.30815000000001</v>
      </c>
      <c r="FN238" s="21">
        <f t="shared" si="446"/>
        <v>309.92445000000004</v>
      </c>
      <c r="FO238" s="21"/>
      <c r="FP238" s="21">
        <f t="shared" si="356"/>
        <v>2359.8385381242238</v>
      </c>
      <c r="FQ238" s="21">
        <f t="shared" si="357"/>
        <v>469.53271073118947</v>
      </c>
      <c r="FR238" s="21">
        <f t="shared" si="447"/>
        <v>2829.3712488554133</v>
      </c>
      <c r="FS238" s="21">
        <f t="shared" si="358"/>
        <v>9146.8487425965341</v>
      </c>
      <c r="FT238" s="21">
        <f t="shared" si="359"/>
        <v>6705.0800085480532</v>
      </c>
      <c r="FU238" s="21"/>
      <c r="FV238" s="20">
        <f t="shared" si="469"/>
        <v>6890728.5313227335</v>
      </c>
      <c r="FW238" s="20">
        <f t="shared" si="469"/>
        <v>2371891.4415296768</v>
      </c>
      <c r="FX238" s="20">
        <f t="shared" si="360"/>
        <v>6287789.7848319942</v>
      </c>
      <c r="FY238" s="20">
        <f t="shared" si="361"/>
        <v>2251925.8339378578</v>
      </c>
    </row>
    <row r="239" spans="2:181" x14ac:dyDescent="0.25">
      <c r="B239" s="20">
        <v>8.0500000000000007</v>
      </c>
      <c r="C239" s="20">
        <f t="shared" si="362"/>
        <v>13.926500000000001</v>
      </c>
      <c r="D239" s="22">
        <f t="shared" si="363"/>
        <v>0.12523463806205304</v>
      </c>
      <c r="E239" s="21">
        <f t="shared" si="314"/>
        <v>104.21587757352287</v>
      </c>
      <c r="F239" s="22">
        <f t="shared" si="448"/>
        <v>0.11521524640568481</v>
      </c>
      <c r="G239" s="21">
        <f t="shared" si="315"/>
        <v>23.96952272914422</v>
      </c>
      <c r="H239" s="21">
        <f t="shared" si="364"/>
        <v>128.18540030266709</v>
      </c>
      <c r="I239" s="21">
        <f t="shared" si="365"/>
        <v>866.41975971246654</v>
      </c>
      <c r="J239" s="21">
        <f t="shared" si="366"/>
        <v>45.601039984866702</v>
      </c>
      <c r="K239" s="21"/>
      <c r="L239" s="22">
        <f t="shared" si="367"/>
        <v>0.12523463806205304</v>
      </c>
      <c r="M239" s="21">
        <f t="shared" si="316"/>
        <v>46.620544548087061</v>
      </c>
      <c r="N239" s="22">
        <f t="shared" si="449"/>
        <v>0.11521524640568481</v>
      </c>
      <c r="O239" s="21">
        <f t="shared" si="317"/>
        <v>2.2574036816831025</v>
      </c>
      <c r="P239" s="21">
        <f t="shared" si="368"/>
        <v>48.877948229770162</v>
      </c>
      <c r="Q239" s="21">
        <f t="shared" si="369"/>
        <v>325.83152418171835</v>
      </c>
      <c r="R239" s="21">
        <f t="shared" si="370"/>
        <v>17.149027588511508</v>
      </c>
      <c r="S239" s="21"/>
      <c r="T239" s="22">
        <f t="shared" si="371"/>
        <v>0</v>
      </c>
      <c r="U239" s="21">
        <f t="shared" si="318"/>
        <v>0</v>
      </c>
      <c r="V239" s="22">
        <f t="shared" si="450"/>
        <v>0.11521524640568481</v>
      </c>
      <c r="W239" s="21">
        <f t="shared" si="319"/>
        <v>8.8654399135190936</v>
      </c>
      <c r="X239" s="21">
        <f t="shared" si="372"/>
        <v>8.8654399135190936</v>
      </c>
      <c r="Y239" s="21">
        <f t="shared" si="373"/>
        <v>93.967090021620237</v>
      </c>
      <c r="Z239" s="21">
        <f t="shared" si="374"/>
        <v>281.90127006486068</v>
      </c>
      <c r="AA239" s="21"/>
      <c r="AB239" s="22">
        <f t="shared" si="375"/>
        <v>0</v>
      </c>
      <c r="AC239" s="21">
        <f t="shared" si="320"/>
        <v>0</v>
      </c>
      <c r="AD239" s="22">
        <f t="shared" si="451"/>
        <v>0</v>
      </c>
      <c r="AE239" s="21">
        <f t="shared" si="321"/>
        <v>0</v>
      </c>
      <c r="AF239" s="21">
        <f t="shared" si="376"/>
        <v>0</v>
      </c>
      <c r="AG239" s="21">
        <f t="shared" si="377"/>
        <v>87.990045000000009</v>
      </c>
      <c r="AH239" s="21">
        <f t="shared" si="378"/>
        <v>4.6310550000000044</v>
      </c>
      <c r="AI239" s="21"/>
      <c r="AJ239" s="22">
        <f t="shared" si="379"/>
        <v>0</v>
      </c>
      <c r="AK239" s="21">
        <f t="shared" si="322"/>
        <v>0</v>
      </c>
      <c r="AL239" s="22">
        <f t="shared" si="452"/>
        <v>0</v>
      </c>
      <c r="AM239" s="21">
        <f t="shared" si="323"/>
        <v>0</v>
      </c>
      <c r="AN239" s="21">
        <f t="shared" si="380"/>
        <v>0</v>
      </c>
      <c r="AO239" s="21">
        <f t="shared" si="381"/>
        <v>189.51702000000003</v>
      </c>
      <c r="AP239" s="21">
        <f t="shared" si="382"/>
        <v>9.9745800000000102</v>
      </c>
      <c r="AQ239" s="21"/>
      <c r="AR239" s="22">
        <f t="shared" si="383"/>
        <v>0</v>
      </c>
      <c r="AS239" s="21">
        <f t="shared" si="324"/>
        <v>0</v>
      </c>
      <c r="AT239" s="22">
        <f t="shared" si="453"/>
        <v>0</v>
      </c>
      <c r="AU239" s="21">
        <f t="shared" si="325"/>
        <v>0</v>
      </c>
      <c r="AV239" s="21">
        <f t="shared" si="384"/>
        <v>0</v>
      </c>
      <c r="AW239" s="21">
        <f t="shared" si="385"/>
        <v>411.45142500000009</v>
      </c>
      <c r="AX239" s="21">
        <f t="shared" si="386"/>
        <v>137.15047500000003</v>
      </c>
      <c r="AY239" s="21"/>
      <c r="AZ239" s="22">
        <f t="shared" si="387"/>
        <v>0</v>
      </c>
      <c r="BA239" s="21">
        <f t="shared" si="326"/>
        <v>0</v>
      </c>
      <c r="BB239" s="22">
        <f t="shared" si="454"/>
        <v>0</v>
      </c>
      <c r="BC239" s="21">
        <f t="shared" si="327"/>
        <v>0</v>
      </c>
      <c r="BD239" s="21">
        <f t="shared" si="388"/>
        <v>0</v>
      </c>
      <c r="BE239" s="21">
        <f t="shared" si="389"/>
        <v>361.53508170731709</v>
      </c>
      <c r="BF239" s="21">
        <f t="shared" si="390"/>
        <v>19.028162195121972</v>
      </c>
      <c r="BG239" s="21"/>
      <c r="BH239" s="22">
        <f t="shared" si="391"/>
        <v>0</v>
      </c>
      <c r="BI239" s="21">
        <f t="shared" si="328"/>
        <v>0</v>
      </c>
      <c r="BJ239" s="22">
        <f t="shared" si="455"/>
        <v>0</v>
      </c>
      <c r="BK239" s="21">
        <f t="shared" si="329"/>
        <v>0</v>
      </c>
      <c r="BL239" s="21">
        <f t="shared" si="392"/>
        <v>0</v>
      </c>
      <c r="BM239" s="21">
        <f t="shared" si="393"/>
        <v>315.31141829268296</v>
      </c>
      <c r="BN239" s="21">
        <f t="shared" si="394"/>
        <v>16.595337804878067</v>
      </c>
      <c r="BO239" s="21"/>
      <c r="BP239" s="22">
        <f t="shared" si="395"/>
        <v>0</v>
      </c>
      <c r="BQ239" s="21">
        <f t="shared" si="330"/>
        <v>0</v>
      </c>
      <c r="BR239" s="22">
        <f t="shared" si="456"/>
        <v>0</v>
      </c>
      <c r="BS239" s="21">
        <f t="shared" si="331"/>
        <v>0</v>
      </c>
      <c r="BT239" s="21">
        <f t="shared" si="396"/>
        <v>0</v>
      </c>
      <c r="BU239" s="21">
        <f t="shared" si="397"/>
        <v>109.47709756097562</v>
      </c>
      <c r="BV239" s="21">
        <f t="shared" si="398"/>
        <v>36.492365853658541</v>
      </c>
      <c r="BW239" s="21"/>
      <c r="BX239" s="22">
        <f t="shared" si="399"/>
        <v>0.12523463806205304</v>
      </c>
      <c r="BY239" s="21">
        <f t="shared" si="332"/>
        <v>44.297289195725178</v>
      </c>
      <c r="BZ239" s="22">
        <f t="shared" si="457"/>
        <v>0.11521524640568481</v>
      </c>
      <c r="CA239" s="21">
        <f t="shared" si="333"/>
        <v>10.188321635226211</v>
      </c>
      <c r="CB239" s="21">
        <f t="shared" si="400"/>
        <v>54.485610830951387</v>
      </c>
      <c r="CC239" s="21">
        <f t="shared" si="401"/>
        <v>368.27446598813361</v>
      </c>
      <c r="CD239" s="21">
        <f t="shared" si="402"/>
        <v>19.382866630954418</v>
      </c>
      <c r="CE239" s="21"/>
      <c r="CF239" s="22">
        <f t="shared" si="403"/>
        <v>0.12523463806205304</v>
      </c>
      <c r="CG239" s="21">
        <f t="shared" si="334"/>
        <v>45.890274949629799</v>
      </c>
      <c r="CH239" s="22">
        <f t="shared" si="458"/>
        <v>0.11521524640568481</v>
      </c>
      <c r="CI239" s="21">
        <f t="shared" si="335"/>
        <v>2.222043449490227</v>
      </c>
      <c r="CJ239" s="21">
        <f t="shared" si="404"/>
        <v>48.112318399120028</v>
      </c>
      <c r="CK239" s="21">
        <f t="shared" si="405"/>
        <v>320.72766152555664</v>
      </c>
      <c r="CL239" s="21">
        <f t="shared" si="406"/>
        <v>16.88040323818721</v>
      </c>
      <c r="CM239" s="21"/>
      <c r="CN239" s="22">
        <f t="shared" si="407"/>
        <v>0.12523463806205304</v>
      </c>
      <c r="CO239" s="21">
        <f t="shared" si="336"/>
        <v>16.991302031108134</v>
      </c>
      <c r="CP239" s="22">
        <f t="shared" si="459"/>
        <v>0.11521524640568481</v>
      </c>
      <c r="CQ239" s="21">
        <f t="shared" si="337"/>
        <v>3.9079784166771994</v>
      </c>
      <c r="CR239" s="21">
        <f t="shared" si="408"/>
        <v>20.899280447785333</v>
      </c>
      <c r="CS239" s="21">
        <f t="shared" si="409"/>
        <v>37.173848234827872</v>
      </c>
      <c r="CT239" s="21">
        <f t="shared" si="410"/>
        <v>111.52154470448362</v>
      </c>
      <c r="CU239" s="21"/>
      <c r="CV239" s="22">
        <f t="shared" si="411"/>
        <v>3.2956352500469466E-3</v>
      </c>
      <c r="CW239" s="21">
        <f t="shared" si="338"/>
        <v>1.1914877594032371</v>
      </c>
      <c r="CX239" s="22">
        <f t="shared" si="460"/>
        <v>0</v>
      </c>
      <c r="CY239" s="21">
        <f t="shared" si="339"/>
        <v>0</v>
      </c>
      <c r="CZ239" s="21">
        <f t="shared" si="412"/>
        <v>1.1914877594032371</v>
      </c>
      <c r="DA239" s="21">
        <f t="shared" si="413"/>
        <v>360.403168335884</v>
      </c>
      <c r="DB239" s="21">
        <f t="shared" si="414"/>
        <v>18.96858780715181</v>
      </c>
      <c r="DC239" s="21"/>
      <c r="DD239" s="22">
        <f t="shared" si="415"/>
        <v>3.2956352500469466E-3</v>
      </c>
      <c r="DE239" s="21">
        <f t="shared" si="340"/>
        <v>1.0391514248676637</v>
      </c>
      <c r="DF239" s="22">
        <f t="shared" si="461"/>
        <v>0</v>
      </c>
      <c r="DG239" s="21">
        <f t="shared" si="341"/>
        <v>0</v>
      </c>
      <c r="DH239" s="21">
        <f t="shared" si="416"/>
        <v>1.0391514248676637</v>
      </c>
      <c r="DI239" s="21">
        <f t="shared" si="417"/>
        <v>314.32422443905864</v>
      </c>
      <c r="DJ239" s="21">
        <f t="shared" si="418"/>
        <v>16.543380233634682</v>
      </c>
      <c r="DK239" s="21"/>
      <c r="DL239" s="22">
        <f t="shared" si="419"/>
        <v>3.2956352500460584E-3</v>
      </c>
      <c r="DM239" s="21">
        <f t="shared" si="342"/>
        <v>0.45700900360659791</v>
      </c>
      <c r="DN239" s="22">
        <f t="shared" si="462"/>
        <v>0</v>
      </c>
      <c r="DO239" s="21">
        <f t="shared" si="343"/>
        <v>0</v>
      </c>
      <c r="DP239" s="21">
        <f t="shared" si="420"/>
        <v>0.45700900360659791</v>
      </c>
      <c r="DQ239" s="21">
        <f t="shared" si="421"/>
        <v>109.13434080827065</v>
      </c>
      <c r="DR239" s="21">
        <f t="shared" si="422"/>
        <v>36.378113602756883</v>
      </c>
      <c r="DS239" s="21"/>
      <c r="DT239" s="22">
        <f t="shared" si="423"/>
        <v>0.26813515535744825</v>
      </c>
      <c r="DU239" s="21">
        <f t="shared" si="344"/>
        <v>675.89653712981658</v>
      </c>
      <c r="DV239" s="22">
        <f t="shared" si="463"/>
        <v>0.35373878045470231</v>
      </c>
      <c r="DW239" s="21">
        <f t="shared" si="345"/>
        <v>99.075581010681887</v>
      </c>
      <c r="DX239" s="21">
        <f t="shared" si="424"/>
        <v>774.97211814049842</v>
      </c>
      <c r="DY239" s="21">
        <f t="shared" si="425"/>
        <v>1924.5478580743538</v>
      </c>
      <c r="DZ239" s="21">
        <f t="shared" si="426"/>
        <v>101.29199253022924</v>
      </c>
      <c r="EA239" s="21"/>
      <c r="EB239" s="22">
        <f t="shared" si="427"/>
        <v>0.26813515535744825</v>
      </c>
      <c r="EC239" s="21">
        <f t="shared" si="346"/>
        <v>645.53021001565946</v>
      </c>
      <c r="ED239" s="22">
        <f t="shared" si="464"/>
        <v>0.35373878045470231</v>
      </c>
      <c r="EE239" s="21">
        <f t="shared" si="347"/>
        <v>44.822067621515927</v>
      </c>
      <c r="EF239" s="21">
        <f t="shared" si="428"/>
        <v>690.35227763717535</v>
      </c>
      <c r="EG239" s="21">
        <f t="shared" si="429"/>
        <v>1751.6460306545964</v>
      </c>
      <c r="EH239" s="21">
        <f t="shared" si="430"/>
        <v>92.191896350242004</v>
      </c>
      <c r="EI239" s="21"/>
      <c r="EJ239" s="22">
        <f t="shared" si="431"/>
        <v>0</v>
      </c>
      <c r="EK239" s="21">
        <f t="shared" si="348"/>
        <v>0</v>
      </c>
      <c r="EL239" s="22">
        <f t="shared" si="465"/>
        <v>0</v>
      </c>
      <c r="EM239" s="21">
        <f t="shared" si="349"/>
        <v>0</v>
      </c>
      <c r="EN239" s="21">
        <f t="shared" si="432"/>
        <v>0</v>
      </c>
      <c r="EO239" s="21">
        <f t="shared" si="433"/>
        <v>198.10339994590873</v>
      </c>
      <c r="EP239" s="21">
        <f t="shared" si="434"/>
        <v>594.31019983772626</v>
      </c>
      <c r="EQ239" s="21"/>
      <c r="ER239" s="22">
        <f t="shared" si="435"/>
        <v>0.37048328745557602</v>
      </c>
      <c r="ES239" s="21">
        <f t="shared" si="350"/>
        <v>565.92644043208895</v>
      </c>
      <c r="ET239" s="22">
        <f t="shared" si="466"/>
        <v>0.64835819454358057</v>
      </c>
      <c r="EU239" s="21">
        <f t="shared" si="351"/>
        <v>247.59756889642523</v>
      </c>
      <c r="EV239" s="21">
        <f t="shared" si="436"/>
        <v>813.52400932851424</v>
      </c>
      <c r="EW239" s="21">
        <f t="shared" si="437"/>
        <v>547.94779533574319</v>
      </c>
      <c r="EX239" s="21">
        <f t="shared" si="438"/>
        <v>547.94779533574319</v>
      </c>
      <c r="EY239" s="21"/>
      <c r="EZ239" s="22">
        <f t="shared" si="439"/>
        <v>0.37048328745557602</v>
      </c>
      <c r="FA239" s="21">
        <f t="shared" si="352"/>
        <v>150.45618985368034</v>
      </c>
      <c r="FB239" s="22">
        <f t="shared" si="467"/>
        <v>0.64835819454358057</v>
      </c>
      <c r="FC239" s="21">
        <f t="shared" si="353"/>
        <v>13.858072885993947</v>
      </c>
      <c r="FD239" s="21">
        <f t="shared" si="440"/>
        <v>164.31426273967429</v>
      </c>
      <c r="FE239" s="21">
        <f t="shared" si="441"/>
        <v>131.58386863016287</v>
      </c>
      <c r="FF239" s="21">
        <f t="shared" si="442"/>
        <v>131.58386863016287</v>
      </c>
      <c r="FG239" s="21"/>
      <c r="FH239" s="22">
        <f t="shared" si="443"/>
        <v>0</v>
      </c>
      <c r="FI239" s="21">
        <f t="shared" si="354"/>
        <v>0</v>
      </c>
      <c r="FJ239" s="22">
        <f t="shared" si="468"/>
        <v>0</v>
      </c>
      <c r="FK239" s="21">
        <f t="shared" si="355"/>
        <v>0</v>
      </c>
      <c r="FL239" s="21">
        <f t="shared" si="444"/>
        <v>0</v>
      </c>
      <c r="FM239" s="21">
        <f t="shared" si="445"/>
        <v>103.30815000000001</v>
      </c>
      <c r="FN239" s="21">
        <f t="shared" si="446"/>
        <v>309.92445000000004</v>
      </c>
      <c r="FO239" s="21"/>
      <c r="FP239" s="21">
        <f t="shared" si="356"/>
        <v>2298.5123139171956</v>
      </c>
      <c r="FQ239" s="21">
        <f t="shared" si="357"/>
        <v>456.76400024035701</v>
      </c>
      <c r="FR239" s="21">
        <f t="shared" si="447"/>
        <v>2755.2763141575524</v>
      </c>
      <c r="FS239" s="21">
        <f t="shared" si="358"/>
        <v>9209.1752734492784</v>
      </c>
      <c r="FT239" s="21">
        <f t="shared" si="359"/>
        <v>6716.8484123931703</v>
      </c>
      <c r="FU239" s="21"/>
      <c r="FV239" s="20">
        <f t="shared" si="469"/>
        <v>6753603.8063672008</v>
      </c>
      <c r="FW239" s="20">
        <f t="shared" si="469"/>
        <v>2321810.2050117762</v>
      </c>
      <c r="FX239" s="20">
        <f t="shared" si="360"/>
        <v>6166333.9101613564</v>
      </c>
      <c r="FY239" s="20">
        <f t="shared" si="361"/>
        <v>2205107.0029503652</v>
      </c>
    </row>
    <row r="240" spans="2:181" x14ac:dyDescent="0.25">
      <c r="B240" s="20">
        <v>8.1</v>
      </c>
      <c r="C240" s="20">
        <f t="shared" si="362"/>
        <v>14.013</v>
      </c>
      <c r="D240" s="22">
        <f t="shared" si="363"/>
        <v>0.11824851780156909</v>
      </c>
      <c r="E240" s="21">
        <f t="shared" si="314"/>
        <v>98.402273086402062</v>
      </c>
      <c r="F240" s="22">
        <f t="shared" si="448"/>
        <v>0.10350850880572027</v>
      </c>
      <c r="G240" s="21">
        <f t="shared" si="315"/>
        <v>21.53403852249297</v>
      </c>
      <c r="H240" s="21">
        <f t="shared" si="364"/>
        <v>119.93631160889504</v>
      </c>
      <c r="I240" s="21">
        <f t="shared" si="365"/>
        <v>874.2563939715501</v>
      </c>
      <c r="J240" s="21">
        <f t="shared" si="366"/>
        <v>46.013494419555308</v>
      </c>
      <c r="K240" s="21"/>
      <c r="L240" s="22">
        <f t="shared" si="367"/>
        <v>0.11824851780156909</v>
      </c>
      <c r="M240" s="21">
        <f t="shared" si="316"/>
        <v>44.019852472298851</v>
      </c>
      <c r="N240" s="22">
        <f t="shared" si="449"/>
        <v>0.10350850880572027</v>
      </c>
      <c r="O240" s="21">
        <f t="shared" si="317"/>
        <v>2.0280344498923171</v>
      </c>
      <c r="P240" s="21">
        <f t="shared" si="368"/>
        <v>46.047886922191168</v>
      </c>
      <c r="Q240" s="21">
        <f t="shared" si="369"/>
        <v>328.52008242391838</v>
      </c>
      <c r="R240" s="21">
        <f t="shared" si="370"/>
        <v>17.290530653890457</v>
      </c>
      <c r="S240" s="21"/>
      <c r="T240" s="22">
        <f t="shared" si="371"/>
        <v>0</v>
      </c>
      <c r="U240" s="21">
        <f t="shared" si="318"/>
        <v>0</v>
      </c>
      <c r="V240" s="22">
        <f t="shared" si="450"/>
        <v>0.10350850880572027</v>
      </c>
      <c r="W240" s="21">
        <f t="shared" si="319"/>
        <v>7.9646443850316455</v>
      </c>
      <c r="X240" s="21">
        <f t="shared" si="372"/>
        <v>7.9646443850316455</v>
      </c>
      <c r="Y240" s="21">
        <f t="shared" si="373"/>
        <v>94.19228890374211</v>
      </c>
      <c r="Z240" s="21">
        <f t="shared" si="374"/>
        <v>282.57686671122633</v>
      </c>
      <c r="AA240" s="21"/>
      <c r="AB240" s="22">
        <f t="shared" si="375"/>
        <v>0</v>
      </c>
      <c r="AC240" s="21">
        <f t="shared" si="320"/>
        <v>0</v>
      </c>
      <c r="AD240" s="22">
        <f t="shared" si="451"/>
        <v>0</v>
      </c>
      <c r="AE240" s="21">
        <f t="shared" si="321"/>
        <v>0</v>
      </c>
      <c r="AF240" s="21">
        <f t="shared" si="376"/>
        <v>0</v>
      </c>
      <c r="AG240" s="21">
        <f t="shared" si="377"/>
        <v>87.990045000000009</v>
      </c>
      <c r="AH240" s="21">
        <f t="shared" si="378"/>
        <v>4.6310550000000044</v>
      </c>
      <c r="AI240" s="21"/>
      <c r="AJ240" s="22">
        <f t="shared" si="379"/>
        <v>0</v>
      </c>
      <c r="AK240" s="21">
        <f t="shared" si="322"/>
        <v>0</v>
      </c>
      <c r="AL240" s="22">
        <f t="shared" si="452"/>
        <v>0</v>
      </c>
      <c r="AM240" s="21">
        <f t="shared" si="323"/>
        <v>0</v>
      </c>
      <c r="AN240" s="21">
        <f t="shared" si="380"/>
        <v>0</v>
      </c>
      <c r="AO240" s="21">
        <f t="shared" si="381"/>
        <v>189.51702000000003</v>
      </c>
      <c r="AP240" s="21">
        <f t="shared" si="382"/>
        <v>9.9745800000000102</v>
      </c>
      <c r="AQ240" s="21"/>
      <c r="AR240" s="22">
        <f t="shared" si="383"/>
        <v>0</v>
      </c>
      <c r="AS240" s="21">
        <f t="shared" si="324"/>
        <v>0</v>
      </c>
      <c r="AT240" s="22">
        <f t="shared" si="453"/>
        <v>0</v>
      </c>
      <c r="AU240" s="21">
        <f t="shared" si="325"/>
        <v>0</v>
      </c>
      <c r="AV240" s="21">
        <f t="shared" si="384"/>
        <v>0</v>
      </c>
      <c r="AW240" s="21">
        <f t="shared" si="385"/>
        <v>411.45142500000009</v>
      </c>
      <c r="AX240" s="21">
        <f t="shared" si="386"/>
        <v>137.15047500000003</v>
      </c>
      <c r="AY240" s="21"/>
      <c r="AZ240" s="22">
        <f t="shared" si="387"/>
        <v>0</v>
      </c>
      <c r="BA240" s="21">
        <f t="shared" si="326"/>
        <v>0</v>
      </c>
      <c r="BB240" s="22">
        <f t="shared" si="454"/>
        <v>0</v>
      </c>
      <c r="BC240" s="21">
        <f t="shared" si="327"/>
        <v>0</v>
      </c>
      <c r="BD240" s="21">
        <f t="shared" si="388"/>
        <v>0</v>
      </c>
      <c r="BE240" s="21">
        <f t="shared" si="389"/>
        <v>361.53508170731709</v>
      </c>
      <c r="BF240" s="21">
        <f t="shared" si="390"/>
        <v>19.028162195121972</v>
      </c>
      <c r="BG240" s="21"/>
      <c r="BH240" s="22">
        <f t="shared" si="391"/>
        <v>0</v>
      </c>
      <c r="BI240" s="21">
        <f t="shared" si="328"/>
        <v>0</v>
      </c>
      <c r="BJ240" s="22">
        <f t="shared" si="455"/>
        <v>0</v>
      </c>
      <c r="BK240" s="21">
        <f t="shared" si="329"/>
        <v>0</v>
      </c>
      <c r="BL240" s="21">
        <f t="shared" si="392"/>
        <v>0</v>
      </c>
      <c r="BM240" s="21">
        <f t="shared" si="393"/>
        <v>315.31141829268296</v>
      </c>
      <c r="BN240" s="21">
        <f t="shared" si="394"/>
        <v>16.595337804878067</v>
      </c>
      <c r="BO240" s="21"/>
      <c r="BP240" s="22">
        <f t="shared" si="395"/>
        <v>0</v>
      </c>
      <c r="BQ240" s="21">
        <f t="shared" si="330"/>
        <v>0</v>
      </c>
      <c r="BR240" s="22">
        <f t="shared" si="456"/>
        <v>0</v>
      </c>
      <c r="BS240" s="21">
        <f t="shared" si="331"/>
        <v>0</v>
      </c>
      <c r="BT240" s="21">
        <f t="shared" si="396"/>
        <v>0</v>
      </c>
      <c r="BU240" s="21">
        <f t="shared" si="397"/>
        <v>109.47709756097562</v>
      </c>
      <c r="BV240" s="21">
        <f t="shared" si="398"/>
        <v>36.492365853658541</v>
      </c>
      <c r="BW240" s="21"/>
      <c r="BX240" s="22">
        <f t="shared" si="399"/>
        <v>0.11824851780156909</v>
      </c>
      <c r="BY240" s="21">
        <f t="shared" si="332"/>
        <v>41.826198175512111</v>
      </c>
      <c r="BZ240" s="22">
        <f t="shared" si="457"/>
        <v>0.10350850880572027</v>
      </c>
      <c r="CA240" s="21">
        <f t="shared" si="333"/>
        <v>9.1531113510970972</v>
      </c>
      <c r="CB240" s="21">
        <f t="shared" si="400"/>
        <v>50.979309526609207</v>
      </c>
      <c r="CC240" s="21">
        <f t="shared" si="401"/>
        <v>371.6054522272587</v>
      </c>
      <c r="CD240" s="21">
        <f t="shared" si="402"/>
        <v>19.558181696171527</v>
      </c>
      <c r="CE240" s="21"/>
      <c r="CF240" s="22">
        <f t="shared" si="403"/>
        <v>0.11824851780156909</v>
      </c>
      <c r="CG240" s="21">
        <f t="shared" si="334"/>
        <v>43.330320415118869</v>
      </c>
      <c r="CH240" s="22">
        <f t="shared" si="458"/>
        <v>0.10350850880572027</v>
      </c>
      <c r="CI240" s="21">
        <f t="shared" si="335"/>
        <v>1.9962670838579553</v>
      </c>
      <c r="CJ240" s="21">
        <f t="shared" si="404"/>
        <v>45.326587498976828</v>
      </c>
      <c r="CK240" s="21">
        <f t="shared" si="405"/>
        <v>323.3741058806927</v>
      </c>
      <c r="CL240" s="21">
        <f t="shared" si="406"/>
        <v>17.019689783194369</v>
      </c>
      <c r="CM240" s="21"/>
      <c r="CN240" s="22">
        <f t="shared" si="407"/>
        <v>0.11824851780156909</v>
      </c>
      <c r="CO240" s="21">
        <f t="shared" si="336"/>
        <v>16.04345500405233</v>
      </c>
      <c r="CP240" s="22">
        <f t="shared" si="459"/>
        <v>0.10350850880572027</v>
      </c>
      <c r="CQ240" s="21">
        <f t="shared" si="337"/>
        <v>3.510898348738313</v>
      </c>
      <c r="CR240" s="21">
        <f t="shared" si="408"/>
        <v>19.554353352790642</v>
      </c>
      <c r="CS240" s="21">
        <f t="shared" si="409"/>
        <v>37.510080008576544</v>
      </c>
      <c r="CT240" s="21">
        <f t="shared" si="410"/>
        <v>112.53024002572963</v>
      </c>
      <c r="CU240" s="21"/>
      <c r="CV240" s="22">
        <f t="shared" si="411"/>
        <v>0</v>
      </c>
      <c r="CW240" s="21">
        <f t="shared" si="338"/>
        <v>0</v>
      </c>
      <c r="CX240" s="22">
        <f t="shared" si="460"/>
        <v>0</v>
      </c>
      <c r="CY240" s="21">
        <f t="shared" si="339"/>
        <v>0</v>
      </c>
      <c r="CZ240" s="21">
        <f t="shared" si="412"/>
        <v>0</v>
      </c>
      <c r="DA240" s="21">
        <f t="shared" si="413"/>
        <v>361.53508170731709</v>
      </c>
      <c r="DB240" s="21">
        <f t="shared" si="414"/>
        <v>19.028162195121972</v>
      </c>
      <c r="DC240" s="21"/>
      <c r="DD240" s="22">
        <f t="shared" si="415"/>
        <v>0</v>
      </c>
      <c r="DE240" s="21">
        <f t="shared" si="340"/>
        <v>0</v>
      </c>
      <c r="DF240" s="22">
        <f t="shared" si="461"/>
        <v>0</v>
      </c>
      <c r="DG240" s="21">
        <f t="shared" si="341"/>
        <v>0</v>
      </c>
      <c r="DH240" s="21">
        <f t="shared" si="416"/>
        <v>0</v>
      </c>
      <c r="DI240" s="21">
        <f t="shared" si="417"/>
        <v>315.31141829268296</v>
      </c>
      <c r="DJ240" s="21">
        <f t="shared" si="418"/>
        <v>16.595337804878067</v>
      </c>
      <c r="DK240" s="21"/>
      <c r="DL240" s="22">
        <f t="shared" si="419"/>
        <v>0</v>
      </c>
      <c r="DM240" s="21">
        <f t="shared" si="342"/>
        <v>0</v>
      </c>
      <c r="DN240" s="22">
        <f t="shared" si="462"/>
        <v>0</v>
      </c>
      <c r="DO240" s="21">
        <f t="shared" si="343"/>
        <v>0</v>
      </c>
      <c r="DP240" s="21">
        <f t="shared" si="420"/>
        <v>0</v>
      </c>
      <c r="DQ240" s="21">
        <f t="shared" si="421"/>
        <v>109.47709756097561</v>
      </c>
      <c r="DR240" s="21">
        <f t="shared" si="422"/>
        <v>36.492365853658534</v>
      </c>
      <c r="DS240" s="21"/>
      <c r="DT240" s="22">
        <f t="shared" si="423"/>
        <v>0.2620366159497306</v>
      </c>
      <c r="DU240" s="21">
        <f t="shared" si="344"/>
        <v>660.52376118131735</v>
      </c>
      <c r="DV240" s="22">
        <f t="shared" si="463"/>
        <v>0.34351355548858253</v>
      </c>
      <c r="DW240" s="21">
        <f t="shared" si="345"/>
        <v>96.211687763859956</v>
      </c>
      <c r="DX240" s="21">
        <f t="shared" si="424"/>
        <v>756.73544894517727</v>
      </c>
      <c r="DY240" s="21">
        <f t="shared" si="425"/>
        <v>1941.8726938099087</v>
      </c>
      <c r="DZ240" s="21">
        <f t="shared" si="426"/>
        <v>102.20382598999529</v>
      </c>
      <c r="EA240" s="21"/>
      <c r="EB240" s="22">
        <f t="shared" si="427"/>
        <v>0.2620366159497306</v>
      </c>
      <c r="EC240" s="21">
        <f t="shared" si="346"/>
        <v>630.8480941274812</v>
      </c>
      <c r="ED240" s="22">
        <f t="shared" si="464"/>
        <v>0.34351355548858253</v>
      </c>
      <c r="EE240" s="21">
        <f t="shared" si="347"/>
        <v>43.526434374045841</v>
      </c>
      <c r="EF240" s="21">
        <f t="shared" si="428"/>
        <v>674.37452850152704</v>
      </c>
      <c r="EG240" s="21">
        <f t="shared" si="429"/>
        <v>1766.8248923334627</v>
      </c>
      <c r="EH240" s="21">
        <f t="shared" si="430"/>
        <v>92.990783807024442</v>
      </c>
      <c r="EI240" s="21"/>
      <c r="EJ240" s="22">
        <f t="shared" si="431"/>
        <v>0</v>
      </c>
      <c r="EK240" s="21">
        <f t="shared" si="348"/>
        <v>0</v>
      </c>
      <c r="EL240" s="22">
        <f t="shared" si="465"/>
        <v>0</v>
      </c>
      <c r="EM240" s="21">
        <f t="shared" si="349"/>
        <v>0</v>
      </c>
      <c r="EN240" s="21">
        <f t="shared" si="432"/>
        <v>0</v>
      </c>
      <c r="EO240" s="21">
        <f t="shared" si="433"/>
        <v>198.10339994590873</v>
      </c>
      <c r="EP240" s="21">
        <f t="shared" si="434"/>
        <v>594.31019983772626</v>
      </c>
      <c r="EQ240" s="21"/>
      <c r="ER240" s="22">
        <f t="shared" si="435"/>
        <v>0.36502045073169764</v>
      </c>
      <c r="ES240" s="21">
        <f t="shared" si="350"/>
        <v>557.58176242235038</v>
      </c>
      <c r="ET240" s="22">
        <f t="shared" si="466"/>
        <v>0.63996290382646004</v>
      </c>
      <c r="EU240" s="21">
        <f t="shared" si="351"/>
        <v>244.39154236783162</v>
      </c>
      <c r="EV240" s="21">
        <f t="shared" si="436"/>
        <v>801.97330479018206</v>
      </c>
      <c r="EW240" s="21">
        <f t="shared" si="437"/>
        <v>553.72314760490929</v>
      </c>
      <c r="EX240" s="21">
        <f t="shared" si="438"/>
        <v>553.72314760490929</v>
      </c>
      <c r="EY240" s="21"/>
      <c r="EZ240" s="22">
        <f t="shared" si="439"/>
        <v>0.36502045073169764</v>
      </c>
      <c r="FA240" s="21">
        <f t="shared" si="352"/>
        <v>148.23768870370321</v>
      </c>
      <c r="FB240" s="22">
        <f t="shared" si="467"/>
        <v>0.63996290382646004</v>
      </c>
      <c r="FC240" s="21">
        <f t="shared" si="353"/>
        <v>13.678631102677141</v>
      </c>
      <c r="FD240" s="21">
        <f t="shared" si="440"/>
        <v>161.91631980638036</v>
      </c>
      <c r="FE240" s="21">
        <f t="shared" si="441"/>
        <v>132.78284009680985</v>
      </c>
      <c r="FF240" s="21">
        <f t="shared" si="442"/>
        <v>132.78284009680985</v>
      </c>
      <c r="FG240" s="21"/>
      <c r="FH240" s="22">
        <f t="shared" si="443"/>
        <v>0</v>
      </c>
      <c r="FI240" s="21">
        <f t="shared" si="354"/>
        <v>0</v>
      </c>
      <c r="FJ240" s="22">
        <f t="shared" si="468"/>
        <v>0</v>
      </c>
      <c r="FK240" s="21">
        <f t="shared" si="355"/>
        <v>0</v>
      </c>
      <c r="FL240" s="21">
        <f t="shared" si="444"/>
        <v>0</v>
      </c>
      <c r="FM240" s="21">
        <f t="shared" si="445"/>
        <v>103.30815000000001</v>
      </c>
      <c r="FN240" s="21">
        <f t="shared" si="446"/>
        <v>309.92445000000004</v>
      </c>
      <c r="FO240" s="21"/>
      <c r="FP240" s="21">
        <f t="shared" si="356"/>
        <v>2240.8134055882365</v>
      </c>
      <c r="FQ240" s="21">
        <f t="shared" si="357"/>
        <v>443.99528974952483</v>
      </c>
      <c r="FR240" s="21">
        <f t="shared" si="447"/>
        <v>2684.8086953377615</v>
      </c>
      <c r="FS240" s="21">
        <f t="shared" si="358"/>
        <v>9268.1792123286905</v>
      </c>
      <c r="FT240" s="21">
        <f t="shared" si="359"/>
        <v>6728.31209233355</v>
      </c>
      <c r="FU240" s="21"/>
      <c r="FV240" s="20">
        <f t="shared" si="469"/>
        <v>6624964.8336216211</v>
      </c>
      <c r="FW240" s="20">
        <f t="shared" si="469"/>
        <v>2270922.6882699332</v>
      </c>
      <c r="FX240" s="20">
        <f t="shared" si="360"/>
        <v>6052437.0084938267</v>
      </c>
      <c r="FY240" s="20">
        <f t="shared" si="361"/>
        <v>2157481.8917389298</v>
      </c>
    </row>
    <row r="241" spans="2:181" x14ac:dyDescent="0.25">
      <c r="B241" s="20">
        <v>8.15</v>
      </c>
      <c r="C241" s="20">
        <f t="shared" si="362"/>
        <v>14.099500000000001</v>
      </c>
      <c r="D241" s="22">
        <f t="shared" si="363"/>
        <v>0.1112623975410848</v>
      </c>
      <c r="E241" s="21">
        <f t="shared" si="314"/>
        <v>92.588668599280965</v>
      </c>
      <c r="F241" s="22">
        <f t="shared" si="448"/>
        <v>9.1801771205755389E-2</v>
      </c>
      <c r="G241" s="21">
        <f t="shared" si="315"/>
        <v>19.098554315841653</v>
      </c>
      <c r="H241" s="21">
        <f t="shared" si="364"/>
        <v>111.68722291512262</v>
      </c>
      <c r="I241" s="21">
        <f t="shared" si="365"/>
        <v>882.09302823063376</v>
      </c>
      <c r="J241" s="21">
        <f t="shared" si="366"/>
        <v>46.425948854243927</v>
      </c>
      <c r="K241" s="21"/>
      <c r="L241" s="22">
        <f t="shared" si="367"/>
        <v>0.1112623975410848</v>
      </c>
      <c r="M241" s="21">
        <f t="shared" si="316"/>
        <v>41.41916039651052</v>
      </c>
      <c r="N241" s="22">
        <f t="shared" si="449"/>
        <v>9.1801771205755389E-2</v>
      </c>
      <c r="O241" s="21">
        <f t="shared" si="317"/>
        <v>1.7986652181015252</v>
      </c>
      <c r="P241" s="21">
        <f t="shared" si="368"/>
        <v>43.217825614612046</v>
      </c>
      <c r="Q241" s="21">
        <f t="shared" si="369"/>
        <v>331.20864066611853</v>
      </c>
      <c r="R241" s="21">
        <f t="shared" si="370"/>
        <v>17.432033719269413</v>
      </c>
      <c r="S241" s="21"/>
      <c r="T241" s="22">
        <f t="shared" si="371"/>
        <v>0</v>
      </c>
      <c r="U241" s="21">
        <f t="shared" si="318"/>
        <v>0</v>
      </c>
      <c r="V241" s="22">
        <f t="shared" si="450"/>
        <v>9.1801771205755389E-2</v>
      </c>
      <c r="W241" s="21">
        <f t="shared" si="319"/>
        <v>7.0638488565441717</v>
      </c>
      <c r="X241" s="21">
        <f t="shared" si="372"/>
        <v>7.0638488565441717</v>
      </c>
      <c r="Y241" s="21">
        <f t="shared" si="373"/>
        <v>94.417487785863969</v>
      </c>
      <c r="Z241" s="21">
        <f t="shared" si="374"/>
        <v>283.25246335759192</v>
      </c>
      <c r="AA241" s="21"/>
      <c r="AB241" s="22">
        <f t="shared" si="375"/>
        <v>0</v>
      </c>
      <c r="AC241" s="21">
        <f t="shared" si="320"/>
        <v>0</v>
      </c>
      <c r="AD241" s="22">
        <f t="shared" si="451"/>
        <v>0</v>
      </c>
      <c r="AE241" s="21">
        <f t="shared" si="321"/>
        <v>0</v>
      </c>
      <c r="AF241" s="21">
        <f t="shared" si="376"/>
        <v>0</v>
      </c>
      <c r="AG241" s="21">
        <f t="shared" si="377"/>
        <v>87.990045000000009</v>
      </c>
      <c r="AH241" s="21">
        <f t="shared" si="378"/>
        <v>4.6310550000000044</v>
      </c>
      <c r="AI241" s="21"/>
      <c r="AJ241" s="22">
        <f t="shared" si="379"/>
        <v>0</v>
      </c>
      <c r="AK241" s="21">
        <f t="shared" si="322"/>
        <v>0</v>
      </c>
      <c r="AL241" s="22">
        <f t="shared" si="452"/>
        <v>0</v>
      </c>
      <c r="AM241" s="21">
        <f t="shared" si="323"/>
        <v>0</v>
      </c>
      <c r="AN241" s="21">
        <f t="shared" si="380"/>
        <v>0</v>
      </c>
      <c r="AO241" s="21">
        <f t="shared" si="381"/>
        <v>189.51702000000003</v>
      </c>
      <c r="AP241" s="21">
        <f t="shared" si="382"/>
        <v>9.9745800000000102</v>
      </c>
      <c r="AQ241" s="21"/>
      <c r="AR241" s="22">
        <f t="shared" si="383"/>
        <v>0</v>
      </c>
      <c r="AS241" s="21">
        <f t="shared" si="324"/>
        <v>0</v>
      </c>
      <c r="AT241" s="22">
        <f t="shared" si="453"/>
        <v>0</v>
      </c>
      <c r="AU241" s="21">
        <f t="shared" si="325"/>
        <v>0</v>
      </c>
      <c r="AV241" s="21">
        <f t="shared" si="384"/>
        <v>0</v>
      </c>
      <c r="AW241" s="21">
        <f t="shared" si="385"/>
        <v>411.45142500000009</v>
      </c>
      <c r="AX241" s="21">
        <f t="shared" si="386"/>
        <v>137.15047500000003</v>
      </c>
      <c r="AY241" s="21"/>
      <c r="AZ241" s="22">
        <f t="shared" si="387"/>
        <v>0</v>
      </c>
      <c r="BA241" s="21">
        <f t="shared" si="326"/>
        <v>0</v>
      </c>
      <c r="BB241" s="22">
        <f t="shared" si="454"/>
        <v>0</v>
      </c>
      <c r="BC241" s="21">
        <f t="shared" si="327"/>
        <v>0</v>
      </c>
      <c r="BD241" s="21">
        <f t="shared" si="388"/>
        <v>0</v>
      </c>
      <c r="BE241" s="21">
        <f t="shared" si="389"/>
        <v>361.53508170731709</v>
      </c>
      <c r="BF241" s="21">
        <f t="shared" si="390"/>
        <v>19.028162195121972</v>
      </c>
      <c r="BG241" s="21"/>
      <c r="BH241" s="22">
        <f t="shared" si="391"/>
        <v>0</v>
      </c>
      <c r="BI241" s="21">
        <f t="shared" si="328"/>
        <v>0</v>
      </c>
      <c r="BJ241" s="22">
        <f t="shared" si="455"/>
        <v>0</v>
      </c>
      <c r="BK241" s="21">
        <f t="shared" si="329"/>
        <v>0</v>
      </c>
      <c r="BL241" s="21">
        <f t="shared" si="392"/>
        <v>0</v>
      </c>
      <c r="BM241" s="21">
        <f t="shared" si="393"/>
        <v>315.31141829268296</v>
      </c>
      <c r="BN241" s="21">
        <f t="shared" si="394"/>
        <v>16.595337804878067</v>
      </c>
      <c r="BO241" s="21"/>
      <c r="BP241" s="22">
        <f t="shared" si="395"/>
        <v>0</v>
      </c>
      <c r="BQ241" s="21">
        <f t="shared" si="330"/>
        <v>0</v>
      </c>
      <c r="BR241" s="22">
        <f t="shared" si="456"/>
        <v>0</v>
      </c>
      <c r="BS241" s="21">
        <f t="shared" si="331"/>
        <v>0</v>
      </c>
      <c r="BT241" s="21">
        <f t="shared" si="396"/>
        <v>0</v>
      </c>
      <c r="BU241" s="21">
        <f t="shared" si="397"/>
        <v>109.47709756097562</v>
      </c>
      <c r="BV241" s="21">
        <f t="shared" si="398"/>
        <v>36.492365853658541</v>
      </c>
      <c r="BW241" s="21"/>
      <c r="BX241" s="22">
        <f t="shared" si="399"/>
        <v>0.1112623975410848</v>
      </c>
      <c r="BY241" s="21">
        <f t="shared" si="332"/>
        <v>39.355107155298931</v>
      </c>
      <c r="BZ241" s="22">
        <f t="shared" si="457"/>
        <v>9.1801771205755389E-2</v>
      </c>
      <c r="CA241" s="21">
        <f t="shared" si="333"/>
        <v>8.1179010669679528</v>
      </c>
      <c r="CB241" s="21">
        <f t="shared" si="400"/>
        <v>47.473008222266884</v>
      </c>
      <c r="CC241" s="21">
        <f t="shared" si="401"/>
        <v>374.93643846638389</v>
      </c>
      <c r="CD241" s="21">
        <f t="shared" si="402"/>
        <v>19.733496761388647</v>
      </c>
      <c r="CE241" s="21"/>
      <c r="CF241" s="22">
        <f t="shared" si="403"/>
        <v>0.1112623975410848</v>
      </c>
      <c r="CG241" s="21">
        <f t="shared" si="334"/>
        <v>40.770365880607812</v>
      </c>
      <c r="CH241" s="22">
        <f t="shared" si="458"/>
        <v>9.1801771205755389E-2</v>
      </c>
      <c r="CI241" s="21">
        <f t="shared" si="335"/>
        <v>1.7704907182256773</v>
      </c>
      <c r="CJ241" s="21">
        <f t="shared" si="404"/>
        <v>42.540856598833493</v>
      </c>
      <c r="CK241" s="21">
        <f t="shared" si="405"/>
        <v>326.02055023582892</v>
      </c>
      <c r="CL241" s="21">
        <f t="shared" si="406"/>
        <v>17.15897632820154</v>
      </c>
      <c r="CM241" s="21"/>
      <c r="CN241" s="22">
        <f t="shared" si="407"/>
        <v>0.1112623975410848</v>
      </c>
      <c r="CO241" s="21">
        <f t="shared" si="336"/>
        <v>15.095607976996481</v>
      </c>
      <c r="CP241" s="22">
        <f t="shared" si="459"/>
        <v>9.1801771205755389E-2</v>
      </c>
      <c r="CQ241" s="21">
        <f t="shared" si="337"/>
        <v>3.113818280799415</v>
      </c>
      <c r="CR241" s="21">
        <f t="shared" si="408"/>
        <v>18.209426257795897</v>
      </c>
      <c r="CS241" s="21">
        <f t="shared" si="409"/>
        <v>37.84631178232523</v>
      </c>
      <c r="CT241" s="21">
        <f t="shared" si="410"/>
        <v>113.53893534697569</v>
      </c>
      <c r="CU241" s="21"/>
      <c r="CV241" s="22">
        <f t="shared" si="411"/>
        <v>0</v>
      </c>
      <c r="CW241" s="21">
        <f t="shared" si="338"/>
        <v>0</v>
      </c>
      <c r="CX241" s="22">
        <f t="shared" si="460"/>
        <v>0</v>
      </c>
      <c r="CY241" s="21">
        <f t="shared" si="339"/>
        <v>0</v>
      </c>
      <c r="CZ241" s="21">
        <f t="shared" si="412"/>
        <v>0</v>
      </c>
      <c r="DA241" s="21">
        <f t="shared" si="413"/>
        <v>361.53508170731709</v>
      </c>
      <c r="DB241" s="21">
        <f t="shared" si="414"/>
        <v>19.028162195121972</v>
      </c>
      <c r="DC241" s="21"/>
      <c r="DD241" s="22">
        <f t="shared" si="415"/>
        <v>0</v>
      </c>
      <c r="DE241" s="21">
        <f t="shared" si="340"/>
        <v>0</v>
      </c>
      <c r="DF241" s="22">
        <f t="shared" si="461"/>
        <v>0</v>
      </c>
      <c r="DG241" s="21">
        <f t="shared" si="341"/>
        <v>0</v>
      </c>
      <c r="DH241" s="21">
        <f t="shared" si="416"/>
        <v>0</v>
      </c>
      <c r="DI241" s="21">
        <f t="shared" si="417"/>
        <v>315.31141829268296</v>
      </c>
      <c r="DJ241" s="21">
        <f t="shared" si="418"/>
        <v>16.595337804878067</v>
      </c>
      <c r="DK241" s="21"/>
      <c r="DL241" s="22">
        <f t="shared" si="419"/>
        <v>0</v>
      </c>
      <c r="DM241" s="21">
        <f t="shared" si="342"/>
        <v>0</v>
      </c>
      <c r="DN241" s="22">
        <f t="shared" si="462"/>
        <v>0</v>
      </c>
      <c r="DO241" s="21">
        <f t="shared" si="343"/>
        <v>0</v>
      </c>
      <c r="DP241" s="21">
        <f t="shared" si="420"/>
        <v>0</v>
      </c>
      <c r="DQ241" s="21">
        <f t="shared" si="421"/>
        <v>109.47709756097561</v>
      </c>
      <c r="DR241" s="21">
        <f t="shared" si="422"/>
        <v>36.492365853658534</v>
      </c>
      <c r="DS241" s="21"/>
      <c r="DT241" s="22">
        <f t="shared" si="423"/>
        <v>0.25593807654201284</v>
      </c>
      <c r="DU241" s="21">
        <f t="shared" si="344"/>
        <v>645.1509852328179</v>
      </c>
      <c r="DV241" s="22">
        <f t="shared" si="463"/>
        <v>0.33328833052246254</v>
      </c>
      <c r="DW241" s="21">
        <f t="shared" si="345"/>
        <v>93.347794517037968</v>
      </c>
      <c r="DX241" s="21">
        <f t="shared" si="424"/>
        <v>738.49877974985588</v>
      </c>
      <c r="DY241" s="21">
        <f t="shared" si="425"/>
        <v>1959.1975295454642</v>
      </c>
      <c r="DZ241" s="21">
        <f t="shared" si="426"/>
        <v>103.11565944976137</v>
      </c>
      <c r="EA241" s="21"/>
      <c r="EB241" s="22">
        <f t="shared" si="427"/>
        <v>0.25593807654201284</v>
      </c>
      <c r="EC241" s="21">
        <f t="shared" si="346"/>
        <v>616.1659782393026</v>
      </c>
      <c r="ED241" s="22">
        <f t="shared" si="464"/>
        <v>0.33328833052246254</v>
      </c>
      <c r="EE241" s="21">
        <f t="shared" si="347"/>
        <v>42.230801126575734</v>
      </c>
      <c r="EF241" s="21">
        <f t="shared" si="428"/>
        <v>658.39677936587839</v>
      </c>
      <c r="EG241" s="21">
        <f t="shared" si="429"/>
        <v>1782.0037540123287</v>
      </c>
      <c r="EH241" s="21">
        <f t="shared" si="430"/>
        <v>93.789671263806866</v>
      </c>
      <c r="EI241" s="21"/>
      <c r="EJ241" s="22">
        <f t="shared" si="431"/>
        <v>0</v>
      </c>
      <c r="EK241" s="21">
        <f t="shared" si="348"/>
        <v>0</v>
      </c>
      <c r="EL241" s="22">
        <f t="shared" si="465"/>
        <v>0</v>
      </c>
      <c r="EM241" s="21">
        <f t="shared" si="349"/>
        <v>0</v>
      </c>
      <c r="EN241" s="21">
        <f t="shared" si="432"/>
        <v>0</v>
      </c>
      <c r="EO241" s="21">
        <f t="shared" si="433"/>
        <v>198.10339994590873</v>
      </c>
      <c r="EP241" s="21">
        <f t="shared" si="434"/>
        <v>594.31019983772626</v>
      </c>
      <c r="EQ241" s="21"/>
      <c r="ER241" s="22">
        <f t="shared" si="435"/>
        <v>0.35955761400781916</v>
      </c>
      <c r="ES241" s="21">
        <f t="shared" si="350"/>
        <v>549.23708441261169</v>
      </c>
      <c r="ET241" s="22">
        <f t="shared" si="466"/>
        <v>0.63156761310933929</v>
      </c>
      <c r="EU241" s="21">
        <f t="shared" si="351"/>
        <v>241.18551583923795</v>
      </c>
      <c r="EV241" s="21">
        <f t="shared" si="436"/>
        <v>790.42260025184964</v>
      </c>
      <c r="EW241" s="21">
        <f t="shared" si="437"/>
        <v>559.49849987407538</v>
      </c>
      <c r="EX241" s="21">
        <f t="shared" si="438"/>
        <v>559.49849987407538</v>
      </c>
      <c r="EY241" s="21"/>
      <c r="EZ241" s="22">
        <f t="shared" si="439"/>
        <v>0.35955761400781916</v>
      </c>
      <c r="FA241" s="21">
        <f t="shared" si="352"/>
        <v>146.01918755372603</v>
      </c>
      <c r="FB241" s="22">
        <f t="shared" si="467"/>
        <v>0.63156761310933929</v>
      </c>
      <c r="FC241" s="21">
        <f t="shared" si="353"/>
        <v>13.49918931936033</v>
      </c>
      <c r="FD241" s="21">
        <f t="shared" si="440"/>
        <v>159.51837687308637</v>
      </c>
      <c r="FE241" s="21">
        <f t="shared" si="441"/>
        <v>133.98181156345683</v>
      </c>
      <c r="FF241" s="21">
        <f t="shared" si="442"/>
        <v>133.98181156345683</v>
      </c>
      <c r="FG241" s="21"/>
      <c r="FH241" s="22">
        <f t="shared" si="443"/>
        <v>0</v>
      </c>
      <c r="FI241" s="21">
        <f t="shared" si="354"/>
        <v>0</v>
      </c>
      <c r="FJ241" s="22">
        <f t="shared" si="468"/>
        <v>0</v>
      </c>
      <c r="FK241" s="21">
        <f t="shared" si="355"/>
        <v>0</v>
      </c>
      <c r="FL241" s="21">
        <f t="shared" si="444"/>
        <v>0</v>
      </c>
      <c r="FM241" s="21">
        <f t="shared" si="445"/>
        <v>103.30815000000001</v>
      </c>
      <c r="FN241" s="21">
        <f t="shared" si="446"/>
        <v>309.92445000000004</v>
      </c>
      <c r="FO241" s="21"/>
      <c r="FP241" s="21">
        <f t="shared" si="356"/>
        <v>2185.8021454471532</v>
      </c>
      <c r="FQ241" s="21">
        <f t="shared" si="357"/>
        <v>431.22657925869237</v>
      </c>
      <c r="FR241" s="21">
        <f t="shared" si="447"/>
        <v>2617.0287247058454</v>
      </c>
      <c r="FS241" s="21">
        <f t="shared" si="358"/>
        <v>9324.7212872303407</v>
      </c>
      <c r="FT241" s="21">
        <f t="shared" si="359"/>
        <v>6739.5499880638154</v>
      </c>
      <c r="FU241" s="21"/>
      <c r="FV241" s="20">
        <f t="shared" si="469"/>
        <v>6502214.9321689187</v>
      </c>
      <c r="FW241" s="20">
        <f t="shared" si="469"/>
        <v>2219228.8913041456</v>
      </c>
      <c r="FX241" s="20">
        <f t="shared" si="360"/>
        <v>5943742.4840071714</v>
      </c>
      <c r="FY241" s="20">
        <f t="shared" si="361"/>
        <v>2109050.5003035497</v>
      </c>
    </row>
    <row r="242" spans="2:181" x14ac:dyDescent="0.25">
      <c r="B242" s="20">
        <v>8.1999999999999993</v>
      </c>
      <c r="C242" s="20">
        <f t="shared" si="362"/>
        <v>14.185999999999998</v>
      </c>
      <c r="D242" s="22">
        <f t="shared" si="363"/>
        <v>0.10427627728060085</v>
      </c>
      <c r="E242" s="21">
        <f t="shared" si="314"/>
        <v>86.775064112160138</v>
      </c>
      <c r="F242" s="22">
        <f t="shared" si="448"/>
        <v>8.0095033605791066E-2</v>
      </c>
      <c r="G242" s="21">
        <f t="shared" si="315"/>
        <v>16.66307010919045</v>
      </c>
      <c r="H242" s="21">
        <f t="shared" si="364"/>
        <v>103.43813422135059</v>
      </c>
      <c r="I242" s="21">
        <f t="shared" si="365"/>
        <v>889.9296624897172</v>
      </c>
      <c r="J242" s="21">
        <f t="shared" si="366"/>
        <v>46.838403288932533</v>
      </c>
      <c r="K242" s="21"/>
      <c r="L242" s="22">
        <f t="shared" si="367"/>
        <v>0.10427627728060085</v>
      </c>
      <c r="M242" s="21">
        <f t="shared" si="316"/>
        <v>38.81846832072231</v>
      </c>
      <c r="N242" s="22">
        <f t="shared" si="449"/>
        <v>8.0095033605791066E-2</v>
      </c>
      <c r="O242" s="21">
        <f t="shared" si="317"/>
        <v>1.5692959863107443</v>
      </c>
      <c r="P242" s="21">
        <f t="shared" si="368"/>
        <v>40.387764307033052</v>
      </c>
      <c r="Q242" s="21">
        <f t="shared" si="369"/>
        <v>333.89719890831861</v>
      </c>
      <c r="R242" s="21">
        <f t="shared" si="370"/>
        <v>17.573536784648365</v>
      </c>
      <c r="S242" s="21"/>
      <c r="T242" s="22">
        <f t="shared" si="371"/>
        <v>0</v>
      </c>
      <c r="U242" s="21">
        <f t="shared" si="318"/>
        <v>0</v>
      </c>
      <c r="V242" s="22">
        <f t="shared" si="450"/>
        <v>8.0095033605791066E-2</v>
      </c>
      <c r="W242" s="21">
        <f t="shared" si="319"/>
        <v>6.1630533280567406</v>
      </c>
      <c r="X242" s="21">
        <f t="shared" si="372"/>
        <v>6.1630533280567406</v>
      </c>
      <c r="Y242" s="21">
        <f t="shared" si="373"/>
        <v>94.642686667985828</v>
      </c>
      <c r="Z242" s="21">
        <f t="shared" si="374"/>
        <v>283.92806000395751</v>
      </c>
      <c r="AA242" s="21"/>
      <c r="AB242" s="22">
        <f t="shared" si="375"/>
        <v>0</v>
      </c>
      <c r="AC242" s="21">
        <f t="shared" si="320"/>
        <v>0</v>
      </c>
      <c r="AD242" s="22">
        <f t="shared" si="451"/>
        <v>0</v>
      </c>
      <c r="AE242" s="21">
        <f t="shared" si="321"/>
        <v>0</v>
      </c>
      <c r="AF242" s="21">
        <f t="shared" si="376"/>
        <v>0</v>
      </c>
      <c r="AG242" s="21">
        <f t="shared" si="377"/>
        <v>87.990045000000009</v>
      </c>
      <c r="AH242" s="21">
        <f t="shared" si="378"/>
        <v>4.6310550000000044</v>
      </c>
      <c r="AI242" s="21"/>
      <c r="AJ242" s="22">
        <f t="shared" si="379"/>
        <v>0</v>
      </c>
      <c r="AK242" s="21">
        <f t="shared" si="322"/>
        <v>0</v>
      </c>
      <c r="AL242" s="22">
        <f t="shared" si="452"/>
        <v>0</v>
      </c>
      <c r="AM242" s="21">
        <f t="shared" si="323"/>
        <v>0</v>
      </c>
      <c r="AN242" s="21">
        <f t="shared" si="380"/>
        <v>0</v>
      </c>
      <c r="AO242" s="21">
        <f t="shared" si="381"/>
        <v>189.51702000000003</v>
      </c>
      <c r="AP242" s="21">
        <f t="shared" si="382"/>
        <v>9.9745800000000102</v>
      </c>
      <c r="AQ242" s="21"/>
      <c r="AR242" s="22">
        <f t="shared" si="383"/>
        <v>0</v>
      </c>
      <c r="AS242" s="21">
        <f t="shared" si="324"/>
        <v>0</v>
      </c>
      <c r="AT242" s="22">
        <f t="shared" si="453"/>
        <v>0</v>
      </c>
      <c r="AU242" s="21">
        <f t="shared" si="325"/>
        <v>0</v>
      </c>
      <c r="AV242" s="21">
        <f t="shared" si="384"/>
        <v>0</v>
      </c>
      <c r="AW242" s="21">
        <f t="shared" si="385"/>
        <v>411.45142500000009</v>
      </c>
      <c r="AX242" s="21">
        <f t="shared" si="386"/>
        <v>137.15047500000003</v>
      </c>
      <c r="AY242" s="21"/>
      <c r="AZ242" s="22">
        <f t="shared" si="387"/>
        <v>0</v>
      </c>
      <c r="BA242" s="21">
        <f t="shared" si="326"/>
        <v>0</v>
      </c>
      <c r="BB242" s="22">
        <f t="shared" si="454"/>
        <v>0</v>
      </c>
      <c r="BC242" s="21">
        <f t="shared" si="327"/>
        <v>0</v>
      </c>
      <c r="BD242" s="21">
        <f t="shared" si="388"/>
        <v>0</v>
      </c>
      <c r="BE242" s="21">
        <f t="shared" si="389"/>
        <v>361.53508170731709</v>
      </c>
      <c r="BF242" s="21">
        <f t="shared" si="390"/>
        <v>19.028162195121972</v>
      </c>
      <c r="BG242" s="21"/>
      <c r="BH242" s="22">
        <f t="shared" si="391"/>
        <v>0</v>
      </c>
      <c r="BI242" s="21">
        <f t="shared" si="328"/>
        <v>0</v>
      </c>
      <c r="BJ242" s="22">
        <f t="shared" si="455"/>
        <v>0</v>
      </c>
      <c r="BK242" s="21">
        <f t="shared" si="329"/>
        <v>0</v>
      </c>
      <c r="BL242" s="21">
        <f t="shared" si="392"/>
        <v>0</v>
      </c>
      <c r="BM242" s="21">
        <f t="shared" si="393"/>
        <v>315.31141829268296</v>
      </c>
      <c r="BN242" s="21">
        <f t="shared" si="394"/>
        <v>16.595337804878067</v>
      </c>
      <c r="BO242" s="21"/>
      <c r="BP242" s="22">
        <f t="shared" si="395"/>
        <v>0</v>
      </c>
      <c r="BQ242" s="21">
        <f t="shared" si="330"/>
        <v>0</v>
      </c>
      <c r="BR242" s="22">
        <f t="shared" si="456"/>
        <v>0</v>
      </c>
      <c r="BS242" s="21">
        <f t="shared" si="331"/>
        <v>0</v>
      </c>
      <c r="BT242" s="21">
        <f t="shared" si="396"/>
        <v>0</v>
      </c>
      <c r="BU242" s="21">
        <f t="shared" si="397"/>
        <v>109.47709756097562</v>
      </c>
      <c r="BV242" s="21">
        <f t="shared" si="398"/>
        <v>36.492365853658541</v>
      </c>
      <c r="BW242" s="21"/>
      <c r="BX242" s="22">
        <f t="shared" si="399"/>
        <v>0.10427627728060085</v>
      </c>
      <c r="BY242" s="21">
        <f t="shared" si="332"/>
        <v>36.884016135085865</v>
      </c>
      <c r="BZ242" s="22">
        <f t="shared" si="457"/>
        <v>8.0095033605791066E-2</v>
      </c>
      <c r="CA242" s="21">
        <f t="shared" si="333"/>
        <v>7.0826907828388572</v>
      </c>
      <c r="CB242" s="21">
        <f t="shared" si="400"/>
        <v>43.966706917924725</v>
      </c>
      <c r="CC242" s="21">
        <f t="shared" si="401"/>
        <v>378.26742470550897</v>
      </c>
      <c r="CD242" s="21">
        <f t="shared" si="402"/>
        <v>19.908811826605753</v>
      </c>
      <c r="CE242" s="21"/>
      <c r="CF242" s="22">
        <f t="shared" si="403"/>
        <v>0.10427627728060085</v>
      </c>
      <c r="CG242" s="21">
        <f t="shared" si="334"/>
        <v>38.210411346096883</v>
      </c>
      <c r="CH242" s="22">
        <f t="shared" si="458"/>
        <v>8.0095033605791066E-2</v>
      </c>
      <c r="CI242" s="21">
        <f t="shared" si="335"/>
        <v>1.5447143525934099</v>
      </c>
      <c r="CJ242" s="21">
        <f t="shared" si="404"/>
        <v>39.755125698690293</v>
      </c>
      <c r="CK242" s="21">
        <f t="shared" si="405"/>
        <v>328.66699459096498</v>
      </c>
      <c r="CL242" s="21">
        <f t="shared" si="406"/>
        <v>17.298262873208699</v>
      </c>
      <c r="CM242" s="21"/>
      <c r="CN242" s="22">
        <f t="shared" si="407"/>
        <v>0.10427627728060085</v>
      </c>
      <c r="CO242" s="21">
        <f t="shared" si="336"/>
        <v>14.147760949940677</v>
      </c>
      <c r="CP242" s="22">
        <f t="shared" si="459"/>
        <v>8.0095033605791066E-2</v>
      </c>
      <c r="CQ242" s="21">
        <f t="shared" si="337"/>
        <v>2.7167382128605362</v>
      </c>
      <c r="CR242" s="21">
        <f t="shared" si="408"/>
        <v>16.864499162801213</v>
      </c>
      <c r="CS242" s="21">
        <f t="shared" si="409"/>
        <v>38.182543556073902</v>
      </c>
      <c r="CT242" s="21">
        <f t="shared" si="410"/>
        <v>114.5476306682217</v>
      </c>
      <c r="CU242" s="21"/>
      <c r="CV242" s="22">
        <f t="shared" si="411"/>
        <v>0</v>
      </c>
      <c r="CW242" s="21">
        <f t="shared" si="338"/>
        <v>0</v>
      </c>
      <c r="CX242" s="22">
        <f t="shared" si="460"/>
        <v>0</v>
      </c>
      <c r="CY242" s="21">
        <f t="shared" si="339"/>
        <v>0</v>
      </c>
      <c r="CZ242" s="21">
        <f t="shared" si="412"/>
        <v>0</v>
      </c>
      <c r="DA242" s="21">
        <f t="shared" si="413"/>
        <v>361.53508170731709</v>
      </c>
      <c r="DB242" s="21">
        <f t="shared" si="414"/>
        <v>19.028162195121972</v>
      </c>
      <c r="DC242" s="21"/>
      <c r="DD242" s="22">
        <f t="shared" si="415"/>
        <v>0</v>
      </c>
      <c r="DE242" s="21">
        <f t="shared" si="340"/>
        <v>0</v>
      </c>
      <c r="DF242" s="22">
        <f t="shared" si="461"/>
        <v>0</v>
      </c>
      <c r="DG242" s="21">
        <f t="shared" si="341"/>
        <v>0</v>
      </c>
      <c r="DH242" s="21">
        <f t="shared" si="416"/>
        <v>0</v>
      </c>
      <c r="DI242" s="21">
        <f t="shared" si="417"/>
        <v>315.31141829268296</v>
      </c>
      <c r="DJ242" s="21">
        <f t="shared" si="418"/>
        <v>16.595337804878067</v>
      </c>
      <c r="DK242" s="21"/>
      <c r="DL242" s="22">
        <f t="shared" si="419"/>
        <v>0</v>
      </c>
      <c r="DM242" s="21">
        <f t="shared" si="342"/>
        <v>0</v>
      </c>
      <c r="DN242" s="22">
        <f t="shared" si="462"/>
        <v>0</v>
      </c>
      <c r="DO242" s="21">
        <f t="shared" si="343"/>
        <v>0</v>
      </c>
      <c r="DP242" s="21">
        <f t="shared" si="420"/>
        <v>0</v>
      </c>
      <c r="DQ242" s="21">
        <f t="shared" si="421"/>
        <v>109.47709756097561</v>
      </c>
      <c r="DR242" s="21">
        <f t="shared" si="422"/>
        <v>36.492365853658534</v>
      </c>
      <c r="DS242" s="21"/>
      <c r="DT242" s="22">
        <f t="shared" si="423"/>
        <v>0.2498395371342953</v>
      </c>
      <c r="DU242" s="21">
        <f t="shared" si="344"/>
        <v>629.7782092843189</v>
      </c>
      <c r="DV242" s="22">
        <f t="shared" si="463"/>
        <v>0.32306310555634299</v>
      </c>
      <c r="DW242" s="21">
        <f t="shared" si="345"/>
        <v>90.483901270216094</v>
      </c>
      <c r="DX242" s="21">
        <f t="shared" si="424"/>
        <v>720.26211055453496</v>
      </c>
      <c r="DY242" s="21">
        <f t="shared" si="425"/>
        <v>1976.5223652810189</v>
      </c>
      <c r="DZ242" s="21">
        <f t="shared" si="426"/>
        <v>104.02749290952741</v>
      </c>
      <c r="EA242" s="21"/>
      <c r="EB242" s="22">
        <f t="shared" si="427"/>
        <v>0.2498395371342953</v>
      </c>
      <c r="EC242" s="21">
        <f t="shared" si="346"/>
        <v>601.48386235112457</v>
      </c>
      <c r="ED242" s="22">
        <f t="shared" si="464"/>
        <v>0.32306310555634299</v>
      </c>
      <c r="EE242" s="21">
        <f t="shared" si="347"/>
        <v>40.935167879105677</v>
      </c>
      <c r="EF242" s="21">
        <f t="shared" si="428"/>
        <v>642.41903023023019</v>
      </c>
      <c r="EG242" s="21">
        <f t="shared" si="429"/>
        <v>1797.1826156911945</v>
      </c>
      <c r="EH242" s="21">
        <f t="shared" si="430"/>
        <v>94.588558720589276</v>
      </c>
      <c r="EI242" s="21"/>
      <c r="EJ242" s="22">
        <f t="shared" si="431"/>
        <v>0</v>
      </c>
      <c r="EK242" s="21">
        <f t="shared" si="348"/>
        <v>0</v>
      </c>
      <c r="EL242" s="22">
        <f t="shared" si="465"/>
        <v>0</v>
      </c>
      <c r="EM242" s="21">
        <f t="shared" si="349"/>
        <v>0</v>
      </c>
      <c r="EN242" s="21">
        <f t="shared" si="432"/>
        <v>0</v>
      </c>
      <c r="EO242" s="21">
        <f t="shared" si="433"/>
        <v>198.10339994590873</v>
      </c>
      <c r="EP242" s="21">
        <f t="shared" si="434"/>
        <v>594.31019983772626</v>
      </c>
      <c r="EQ242" s="21"/>
      <c r="ER242" s="22">
        <f t="shared" si="435"/>
        <v>0.3540947772839409</v>
      </c>
      <c r="ES242" s="21">
        <f t="shared" si="350"/>
        <v>540.89240640287335</v>
      </c>
      <c r="ET242" s="22">
        <f t="shared" si="466"/>
        <v>0.62317232239221898</v>
      </c>
      <c r="EU242" s="21">
        <f t="shared" si="351"/>
        <v>237.97948931064442</v>
      </c>
      <c r="EV242" s="21">
        <f t="shared" si="436"/>
        <v>778.8718957135178</v>
      </c>
      <c r="EW242" s="21">
        <f t="shared" si="437"/>
        <v>565.27385214324136</v>
      </c>
      <c r="EX242" s="21">
        <f t="shared" si="438"/>
        <v>565.27385214324136</v>
      </c>
      <c r="EY242" s="21"/>
      <c r="EZ242" s="22">
        <f t="shared" si="439"/>
        <v>0.3540947772839409</v>
      </c>
      <c r="FA242" s="21">
        <f t="shared" si="352"/>
        <v>143.80068640374895</v>
      </c>
      <c r="FB242" s="22">
        <f t="shared" si="467"/>
        <v>0.62317232239221898</v>
      </c>
      <c r="FC242" s="21">
        <f t="shared" si="353"/>
        <v>13.319747536043529</v>
      </c>
      <c r="FD242" s="21">
        <f t="shared" si="440"/>
        <v>157.12043393979249</v>
      </c>
      <c r="FE242" s="21">
        <f t="shared" si="441"/>
        <v>135.18078303010378</v>
      </c>
      <c r="FF242" s="21">
        <f t="shared" si="442"/>
        <v>135.18078303010378</v>
      </c>
      <c r="FG242" s="21"/>
      <c r="FH242" s="22">
        <f t="shared" si="443"/>
        <v>0</v>
      </c>
      <c r="FI242" s="21">
        <f t="shared" si="354"/>
        <v>0</v>
      </c>
      <c r="FJ242" s="22">
        <f t="shared" si="468"/>
        <v>0</v>
      </c>
      <c r="FK242" s="21">
        <f t="shared" si="355"/>
        <v>0</v>
      </c>
      <c r="FL242" s="21">
        <f t="shared" si="444"/>
        <v>0</v>
      </c>
      <c r="FM242" s="21">
        <f t="shared" si="445"/>
        <v>103.30815000000001</v>
      </c>
      <c r="FN242" s="21">
        <f t="shared" si="446"/>
        <v>309.92445000000004</v>
      </c>
      <c r="FO242" s="21"/>
      <c r="FP242" s="21">
        <f t="shared" si="356"/>
        <v>2130.7908853060717</v>
      </c>
      <c r="FQ242" s="21">
        <f t="shared" si="357"/>
        <v>418.45786876786048</v>
      </c>
      <c r="FR242" s="21">
        <f t="shared" si="447"/>
        <v>2549.2487540739321</v>
      </c>
      <c r="FS242" s="21">
        <f t="shared" si="358"/>
        <v>9381.263362131991</v>
      </c>
      <c r="FT242" s="21">
        <f t="shared" si="359"/>
        <v>6750.7878837940798</v>
      </c>
      <c r="FU242" s="21"/>
      <c r="FV242" s="20">
        <f t="shared" si="469"/>
        <v>6377457.1197210718</v>
      </c>
      <c r="FW242" s="20">
        <f t="shared" si="469"/>
        <v>2166728.8141144169</v>
      </c>
      <c r="FX242" s="20">
        <f t="shared" si="360"/>
        <v>5833040.0485253707</v>
      </c>
      <c r="FY242" s="20">
        <f t="shared" si="361"/>
        <v>2059812.8286442284</v>
      </c>
    </row>
    <row r="243" spans="2:181" x14ac:dyDescent="0.25">
      <c r="B243" s="20">
        <v>8.25</v>
      </c>
      <c r="C243" s="20">
        <f t="shared" si="362"/>
        <v>14.272499999999999</v>
      </c>
      <c r="D243" s="22">
        <f t="shared" si="363"/>
        <v>9.7290157020116563E-2</v>
      </c>
      <c r="E243" s="21">
        <f t="shared" si="314"/>
        <v>80.961459625039041</v>
      </c>
      <c r="F243" s="22">
        <f t="shared" si="448"/>
        <v>6.8388296005826299E-2</v>
      </c>
      <c r="G243" s="21">
        <f t="shared" si="315"/>
        <v>14.227585902539156</v>
      </c>
      <c r="H243" s="21">
        <f t="shared" si="364"/>
        <v>95.189045527578202</v>
      </c>
      <c r="I243" s="21">
        <f t="shared" si="365"/>
        <v>897.76629674880098</v>
      </c>
      <c r="J243" s="21">
        <f t="shared" si="366"/>
        <v>47.250857723621152</v>
      </c>
      <c r="K243" s="21"/>
      <c r="L243" s="22">
        <f t="shared" si="367"/>
        <v>9.7290157020116563E-2</v>
      </c>
      <c r="M243" s="21">
        <f t="shared" si="316"/>
        <v>36.21777624493398</v>
      </c>
      <c r="N243" s="22">
        <f t="shared" si="449"/>
        <v>6.8388296005826299E-2</v>
      </c>
      <c r="O243" s="21">
        <f t="shared" si="317"/>
        <v>1.3399267545199545</v>
      </c>
      <c r="P243" s="21">
        <f t="shared" si="368"/>
        <v>37.557702999453937</v>
      </c>
      <c r="Q243" s="21">
        <f t="shared" si="369"/>
        <v>336.58575715051876</v>
      </c>
      <c r="R243" s="21">
        <f t="shared" si="370"/>
        <v>17.715039850027321</v>
      </c>
      <c r="S243" s="21"/>
      <c r="T243" s="22">
        <f t="shared" si="371"/>
        <v>0</v>
      </c>
      <c r="U243" s="21">
        <f t="shared" si="318"/>
        <v>0</v>
      </c>
      <c r="V243" s="22">
        <f t="shared" si="450"/>
        <v>6.8388296005826299E-2</v>
      </c>
      <c r="W243" s="21">
        <f t="shared" si="319"/>
        <v>5.2622577995692756</v>
      </c>
      <c r="X243" s="21">
        <f t="shared" si="372"/>
        <v>5.2622577995692756</v>
      </c>
      <c r="Y243" s="21">
        <f t="shared" si="373"/>
        <v>94.867885550107701</v>
      </c>
      <c r="Z243" s="21">
        <f t="shared" si="374"/>
        <v>284.6036566503231</v>
      </c>
      <c r="AA243" s="21"/>
      <c r="AB243" s="22">
        <f t="shared" si="375"/>
        <v>0</v>
      </c>
      <c r="AC243" s="21">
        <f t="shared" si="320"/>
        <v>0</v>
      </c>
      <c r="AD243" s="22">
        <f t="shared" si="451"/>
        <v>0</v>
      </c>
      <c r="AE243" s="21">
        <f t="shared" si="321"/>
        <v>0</v>
      </c>
      <c r="AF243" s="21">
        <f t="shared" si="376"/>
        <v>0</v>
      </c>
      <c r="AG243" s="21">
        <f t="shared" si="377"/>
        <v>87.990045000000009</v>
      </c>
      <c r="AH243" s="21">
        <f t="shared" si="378"/>
        <v>4.6310550000000044</v>
      </c>
      <c r="AI243" s="21"/>
      <c r="AJ243" s="22">
        <f t="shared" si="379"/>
        <v>0</v>
      </c>
      <c r="AK243" s="21">
        <f t="shared" si="322"/>
        <v>0</v>
      </c>
      <c r="AL243" s="22">
        <f t="shared" si="452"/>
        <v>0</v>
      </c>
      <c r="AM243" s="21">
        <f t="shared" si="323"/>
        <v>0</v>
      </c>
      <c r="AN243" s="21">
        <f t="shared" si="380"/>
        <v>0</v>
      </c>
      <c r="AO243" s="21">
        <f t="shared" si="381"/>
        <v>189.51702000000003</v>
      </c>
      <c r="AP243" s="21">
        <f t="shared" si="382"/>
        <v>9.9745800000000102</v>
      </c>
      <c r="AQ243" s="21"/>
      <c r="AR243" s="22">
        <f t="shared" si="383"/>
        <v>0</v>
      </c>
      <c r="AS243" s="21">
        <f t="shared" si="324"/>
        <v>0</v>
      </c>
      <c r="AT243" s="22">
        <f t="shared" si="453"/>
        <v>0</v>
      </c>
      <c r="AU243" s="21">
        <f t="shared" si="325"/>
        <v>0</v>
      </c>
      <c r="AV243" s="21">
        <f t="shared" si="384"/>
        <v>0</v>
      </c>
      <c r="AW243" s="21">
        <f t="shared" si="385"/>
        <v>411.45142500000009</v>
      </c>
      <c r="AX243" s="21">
        <f t="shared" si="386"/>
        <v>137.15047500000003</v>
      </c>
      <c r="AY243" s="21"/>
      <c r="AZ243" s="22">
        <f t="shared" si="387"/>
        <v>0</v>
      </c>
      <c r="BA243" s="21">
        <f t="shared" si="326"/>
        <v>0</v>
      </c>
      <c r="BB243" s="22">
        <f t="shared" si="454"/>
        <v>0</v>
      </c>
      <c r="BC243" s="21">
        <f t="shared" si="327"/>
        <v>0</v>
      </c>
      <c r="BD243" s="21">
        <f t="shared" si="388"/>
        <v>0</v>
      </c>
      <c r="BE243" s="21">
        <f t="shared" si="389"/>
        <v>361.53508170731709</v>
      </c>
      <c r="BF243" s="21">
        <f t="shared" si="390"/>
        <v>19.028162195121972</v>
      </c>
      <c r="BG243" s="21"/>
      <c r="BH243" s="22">
        <f t="shared" si="391"/>
        <v>0</v>
      </c>
      <c r="BI243" s="21">
        <f t="shared" si="328"/>
        <v>0</v>
      </c>
      <c r="BJ243" s="22">
        <f t="shared" si="455"/>
        <v>0</v>
      </c>
      <c r="BK243" s="21">
        <f t="shared" si="329"/>
        <v>0</v>
      </c>
      <c r="BL243" s="21">
        <f t="shared" si="392"/>
        <v>0</v>
      </c>
      <c r="BM243" s="21">
        <f t="shared" si="393"/>
        <v>315.31141829268296</v>
      </c>
      <c r="BN243" s="21">
        <f t="shared" si="394"/>
        <v>16.595337804878067</v>
      </c>
      <c r="BO243" s="21"/>
      <c r="BP243" s="22">
        <f t="shared" si="395"/>
        <v>0</v>
      </c>
      <c r="BQ243" s="21">
        <f t="shared" si="330"/>
        <v>0</v>
      </c>
      <c r="BR243" s="22">
        <f t="shared" si="456"/>
        <v>0</v>
      </c>
      <c r="BS243" s="21">
        <f t="shared" si="331"/>
        <v>0</v>
      </c>
      <c r="BT243" s="21">
        <f t="shared" si="396"/>
        <v>0</v>
      </c>
      <c r="BU243" s="21">
        <f t="shared" si="397"/>
        <v>109.47709756097562</v>
      </c>
      <c r="BV243" s="21">
        <f t="shared" si="398"/>
        <v>36.492365853658541</v>
      </c>
      <c r="BW243" s="21"/>
      <c r="BX243" s="22">
        <f t="shared" si="399"/>
        <v>9.7290157020116563E-2</v>
      </c>
      <c r="BY243" s="21">
        <f t="shared" si="332"/>
        <v>34.412925114872685</v>
      </c>
      <c r="BZ243" s="22">
        <f t="shared" si="457"/>
        <v>6.8388296005826299E-2</v>
      </c>
      <c r="CA243" s="21">
        <f t="shared" si="333"/>
        <v>6.0474804987097226</v>
      </c>
      <c r="CB243" s="21">
        <f t="shared" si="400"/>
        <v>40.46040561358241</v>
      </c>
      <c r="CC243" s="21">
        <f t="shared" si="401"/>
        <v>381.59841094463417</v>
      </c>
      <c r="CD243" s="21">
        <f t="shared" si="402"/>
        <v>20.084126891822869</v>
      </c>
      <c r="CE243" s="21"/>
      <c r="CF243" s="22">
        <f t="shared" si="403"/>
        <v>9.7290157020116563E-2</v>
      </c>
      <c r="CG243" s="21">
        <f t="shared" si="334"/>
        <v>35.650456811585833</v>
      </c>
      <c r="CH243" s="22">
        <f t="shared" si="458"/>
        <v>6.8388296005826299E-2</v>
      </c>
      <c r="CI243" s="21">
        <f t="shared" si="335"/>
        <v>1.3189379869611342</v>
      </c>
      <c r="CJ243" s="21">
        <f t="shared" si="404"/>
        <v>36.969394798546965</v>
      </c>
      <c r="CK243" s="21">
        <f t="shared" si="405"/>
        <v>331.31343894610114</v>
      </c>
      <c r="CL243" s="21">
        <f t="shared" si="406"/>
        <v>17.437549418215866</v>
      </c>
      <c r="CM243" s="21"/>
      <c r="CN243" s="22">
        <f t="shared" si="407"/>
        <v>9.7290157020116563E-2</v>
      </c>
      <c r="CO243" s="21">
        <f t="shared" si="336"/>
        <v>13.199913922884827</v>
      </c>
      <c r="CP243" s="22">
        <f t="shared" si="459"/>
        <v>6.8388296005826299E-2</v>
      </c>
      <c r="CQ243" s="21">
        <f t="shared" si="337"/>
        <v>2.3196581449216418</v>
      </c>
      <c r="CR243" s="21">
        <f t="shared" si="408"/>
        <v>15.519572067806468</v>
      </c>
      <c r="CS243" s="21">
        <f t="shared" si="409"/>
        <v>38.518775329822589</v>
      </c>
      <c r="CT243" s="21">
        <f t="shared" si="410"/>
        <v>115.55632598946777</v>
      </c>
      <c r="CU243" s="21"/>
      <c r="CV243" s="22">
        <f t="shared" si="411"/>
        <v>0</v>
      </c>
      <c r="CW243" s="21">
        <f t="shared" si="338"/>
        <v>0</v>
      </c>
      <c r="CX243" s="22">
        <f t="shared" si="460"/>
        <v>0</v>
      </c>
      <c r="CY243" s="21">
        <f t="shared" si="339"/>
        <v>0</v>
      </c>
      <c r="CZ243" s="21">
        <f t="shared" si="412"/>
        <v>0</v>
      </c>
      <c r="DA243" s="21">
        <f t="shared" si="413"/>
        <v>361.53508170731709</v>
      </c>
      <c r="DB243" s="21">
        <f t="shared" si="414"/>
        <v>19.028162195121972</v>
      </c>
      <c r="DC243" s="21"/>
      <c r="DD243" s="22">
        <f t="shared" si="415"/>
        <v>0</v>
      </c>
      <c r="DE243" s="21">
        <f t="shared" si="340"/>
        <v>0</v>
      </c>
      <c r="DF243" s="22">
        <f t="shared" si="461"/>
        <v>0</v>
      </c>
      <c r="DG243" s="21">
        <f t="shared" si="341"/>
        <v>0</v>
      </c>
      <c r="DH243" s="21">
        <f t="shared" si="416"/>
        <v>0</v>
      </c>
      <c r="DI243" s="21">
        <f t="shared" si="417"/>
        <v>315.31141829268296</v>
      </c>
      <c r="DJ243" s="21">
        <f t="shared" si="418"/>
        <v>16.595337804878067</v>
      </c>
      <c r="DK243" s="21"/>
      <c r="DL243" s="22">
        <f t="shared" si="419"/>
        <v>0</v>
      </c>
      <c r="DM243" s="21">
        <f t="shared" si="342"/>
        <v>0</v>
      </c>
      <c r="DN243" s="22">
        <f t="shared" si="462"/>
        <v>0</v>
      </c>
      <c r="DO243" s="21">
        <f t="shared" si="343"/>
        <v>0</v>
      </c>
      <c r="DP243" s="21">
        <f t="shared" si="420"/>
        <v>0</v>
      </c>
      <c r="DQ243" s="21">
        <f t="shared" si="421"/>
        <v>109.47709756097561</v>
      </c>
      <c r="DR243" s="21">
        <f t="shared" si="422"/>
        <v>36.492365853658534</v>
      </c>
      <c r="DS243" s="21"/>
      <c r="DT243" s="22">
        <f t="shared" si="423"/>
        <v>0.24374099772657742</v>
      </c>
      <c r="DU243" s="21">
        <f t="shared" si="344"/>
        <v>614.40543333581923</v>
      </c>
      <c r="DV243" s="22">
        <f t="shared" si="463"/>
        <v>0.31283788059022299</v>
      </c>
      <c r="DW243" s="21">
        <f t="shared" si="345"/>
        <v>87.620008023394107</v>
      </c>
      <c r="DX243" s="21">
        <f t="shared" si="424"/>
        <v>702.02544135921335</v>
      </c>
      <c r="DY243" s="21">
        <f t="shared" si="425"/>
        <v>1993.8472010165744</v>
      </c>
      <c r="DZ243" s="21">
        <f t="shared" si="426"/>
        <v>104.93932636929348</v>
      </c>
      <c r="EA243" s="21"/>
      <c r="EB243" s="22">
        <f t="shared" si="427"/>
        <v>0.24374099772657742</v>
      </c>
      <c r="EC243" s="21">
        <f t="shared" si="346"/>
        <v>586.80174646294574</v>
      </c>
      <c r="ED243" s="22">
        <f t="shared" si="464"/>
        <v>0.31283788059022299</v>
      </c>
      <c r="EE243" s="21">
        <f t="shared" si="347"/>
        <v>39.639534631635563</v>
      </c>
      <c r="EF243" s="21">
        <f t="shared" si="428"/>
        <v>626.44128109458131</v>
      </c>
      <c r="EG243" s="21">
        <f t="shared" si="429"/>
        <v>1812.361477370061</v>
      </c>
      <c r="EH243" s="21">
        <f t="shared" si="430"/>
        <v>95.387446177371714</v>
      </c>
      <c r="EI243" s="21"/>
      <c r="EJ243" s="22">
        <f t="shared" si="431"/>
        <v>0</v>
      </c>
      <c r="EK243" s="21">
        <f t="shared" si="348"/>
        <v>0</v>
      </c>
      <c r="EL243" s="22">
        <f t="shared" si="465"/>
        <v>0</v>
      </c>
      <c r="EM243" s="21">
        <f t="shared" si="349"/>
        <v>0</v>
      </c>
      <c r="EN243" s="21">
        <f t="shared" si="432"/>
        <v>0</v>
      </c>
      <c r="EO243" s="21">
        <f t="shared" si="433"/>
        <v>198.10339994590873</v>
      </c>
      <c r="EP243" s="21">
        <f t="shared" si="434"/>
        <v>594.31019983772626</v>
      </c>
      <c r="EQ243" s="21"/>
      <c r="ER243" s="22">
        <f t="shared" si="435"/>
        <v>0.34863194056006241</v>
      </c>
      <c r="ES243" s="21">
        <f t="shared" si="350"/>
        <v>532.54772839313466</v>
      </c>
      <c r="ET243" s="22">
        <f t="shared" si="466"/>
        <v>0.61477703167509823</v>
      </c>
      <c r="EU243" s="21">
        <f t="shared" si="351"/>
        <v>234.77346278205073</v>
      </c>
      <c r="EV243" s="21">
        <f t="shared" si="436"/>
        <v>767.32119117518539</v>
      </c>
      <c r="EW243" s="21">
        <f t="shared" si="437"/>
        <v>571.04920441240756</v>
      </c>
      <c r="EX243" s="21">
        <f t="shared" si="438"/>
        <v>571.04920441240756</v>
      </c>
      <c r="EY243" s="21"/>
      <c r="EZ243" s="22">
        <f t="shared" si="439"/>
        <v>0.34863194056006241</v>
      </c>
      <c r="FA243" s="21">
        <f t="shared" si="352"/>
        <v>141.58218525377177</v>
      </c>
      <c r="FB243" s="22">
        <f t="shared" si="467"/>
        <v>0.61477703167509823</v>
      </c>
      <c r="FC243" s="21">
        <f t="shared" si="353"/>
        <v>13.140305752726718</v>
      </c>
      <c r="FD243" s="21">
        <f t="shared" si="440"/>
        <v>154.7224910064985</v>
      </c>
      <c r="FE243" s="21">
        <f t="shared" si="441"/>
        <v>136.37975449675076</v>
      </c>
      <c r="FF243" s="21">
        <f t="shared" si="442"/>
        <v>136.37975449675076</v>
      </c>
      <c r="FG243" s="21"/>
      <c r="FH243" s="22">
        <f t="shared" si="443"/>
        <v>0</v>
      </c>
      <c r="FI243" s="21">
        <f t="shared" si="354"/>
        <v>0</v>
      </c>
      <c r="FJ243" s="22">
        <f t="shared" si="468"/>
        <v>0</v>
      </c>
      <c r="FK243" s="21">
        <f t="shared" si="355"/>
        <v>0</v>
      </c>
      <c r="FL243" s="21">
        <f t="shared" si="444"/>
        <v>0</v>
      </c>
      <c r="FM243" s="21">
        <f t="shared" si="445"/>
        <v>103.30815000000001</v>
      </c>
      <c r="FN243" s="21">
        <f t="shared" si="446"/>
        <v>309.92445000000004</v>
      </c>
      <c r="FO243" s="21"/>
      <c r="FP243" s="21">
        <f t="shared" si="356"/>
        <v>2075.7796251649879</v>
      </c>
      <c r="FQ243" s="21">
        <f t="shared" si="357"/>
        <v>405.68915827702801</v>
      </c>
      <c r="FR243" s="21">
        <f t="shared" si="447"/>
        <v>2481.468783442016</v>
      </c>
      <c r="FS243" s="21">
        <f t="shared" si="358"/>
        <v>9437.8054370336413</v>
      </c>
      <c r="FT243" s="21">
        <f t="shared" si="359"/>
        <v>6762.0257795243451</v>
      </c>
      <c r="FU243" s="21"/>
      <c r="FV243" s="20">
        <f t="shared" si="469"/>
        <v>6250691.3962780703</v>
      </c>
      <c r="FW243" s="20">
        <f t="shared" si="469"/>
        <v>2113422.4567007418</v>
      </c>
      <c r="FX243" s="20">
        <f t="shared" si="360"/>
        <v>5720329.7020484153</v>
      </c>
      <c r="FY243" s="20">
        <f t="shared" si="361"/>
        <v>2009768.8767609613</v>
      </c>
    </row>
    <row r="244" spans="2:181" x14ac:dyDescent="0.25">
      <c r="B244" s="20">
        <v>8.3000000000000007</v>
      </c>
      <c r="C244" s="20">
        <f t="shared" si="362"/>
        <v>14.359000000000002</v>
      </c>
      <c r="D244" s="22">
        <f t="shared" si="363"/>
        <v>9.0304036759632278E-2</v>
      </c>
      <c r="E244" s="21">
        <f t="shared" si="314"/>
        <v>75.147855137917944</v>
      </c>
      <c r="F244" s="22">
        <f t="shared" si="448"/>
        <v>5.6681558405861199E-2</v>
      </c>
      <c r="G244" s="21">
        <f t="shared" si="315"/>
        <v>11.792101695887791</v>
      </c>
      <c r="H244" s="21">
        <f t="shared" si="364"/>
        <v>86.939956833805738</v>
      </c>
      <c r="I244" s="21">
        <f t="shared" si="365"/>
        <v>905.60293100788488</v>
      </c>
      <c r="J244" s="21">
        <f t="shared" si="366"/>
        <v>47.663312158309772</v>
      </c>
      <c r="K244" s="21"/>
      <c r="L244" s="22">
        <f t="shared" si="367"/>
        <v>9.0304036759632278E-2</v>
      </c>
      <c r="M244" s="21">
        <f t="shared" si="316"/>
        <v>33.617084169145649</v>
      </c>
      <c r="N244" s="22">
        <f t="shared" si="449"/>
        <v>5.6681558405861199E-2</v>
      </c>
      <c r="O244" s="21">
        <f t="shared" si="317"/>
        <v>1.1105575227291582</v>
      </c>
      <c r="P244" s="21">
        <f t="shared" si="368"/>
        <v>34.727641691874808</v>
      </c>
      <c r="Q244" s="21">
        <f t="shared" si="369"/>
        <v>339.2743153927189</v>
      </c>
      <c r="R244" s="21">
        <f t="shared" si="370"/>
        <v>17.856542915406276</v>
      </c>
      <c r="S244" s="21"/>
      <c r="T244" s="22">
        <f t="shared" si="371"/>
        <v>0</v>
      </c>
      <c r="U244" s="21">
        <f t="shared" si="318"/>
        <v>0</v>
      </c>
      <c r="V244" s="22">
        <f t="shared" si="450"/>
        <v>5.6681558405861199E-2</v>
      </c>
      <c r="W244" s="21">
        <f t="shared" si="319"/>
        <v>4.361462271081785</v>
      </c>
      <c r="X244" s="21">
        <f t="shared" si="372"/>
        <v>4.361462271081785</v>
      </c>
      <c r="Y244" s="21">
        <f t="shared" si="373"/>
        <v>95.093084432229574</v>
      </c>
      <c r="Z244" s="21">
        <f t="shared" si="374"/>
        <v>285.27925329668869</v>
      </c>
      <c r="AA244" s="21"/>
      <c r="AB244" s="22">
        <f t="shared" si="375"/>
        <v>0</v>
      </c>
      <c r="AC244" s="21">
        <f t="shared" si="320"/>
        <v>0</v>
      </c>
      <c r="AD244" s="22">
        <f t="shared" si="451"/>
        <v>0</v>
      </c>
      <c r="AE244" s="21">
        <f t="shared" si="321"/>
        <v>0</v>
      </c>
      <c r="AF244" s="21">
        <f t="shared" si="376"/>
        <v>0</v>
      </c>
      <c r="AG244" s="21">
        <f t="shared" si="377"/>
        <v>87.990045000000009</v>
      </c>
      <c r="AH244" s="21">
        <f t="shared" si="378"/>
        <v>4.6310550000000044</v>
      </c>
      <c r="AI244" s="21"/>
      <c r="AJ244" s="22">
        <f t="shared" si="379"/>
        <v>0</v>
      </c>
      <c r="AK244" s="21">
        <f t="shared" si="322"/>
        <v>0</v>
      </c>
      <c r="AL244" s="22">
        <f t="shared" si="452"/>
        <v>0</v>
      </c>
      <c r="AM244" s="21">
        <f t="shared" si="323"/>
        <v>0</v>
      </c>
      <c r="AN244" s="21">
        <f t="shared" si="380"/>
        <v>0</v>
      </c>
      <c r="AO244" s="21">
        <f t="shared" si="381"/>
        <v>189.51702000000003</v>
      </c>
      <c r="AP244" s="21">
        <f t="shared" si="382"/>
        <v>9.9745800000000102</v>
      </c>
      <c r="AQ244" s="21"/>
      <c r="AR244" s="22">
        <f t="shared" si="383"/>
        <v>0</v>
      </c>
      <c r="AS244" s="21">
        <f t="shared" si="324"/>
        <v>0</v>
      </c>
      <c r="AT244" s="22">
        <f t="shared" si="453"/>
        <v>0</v>
      </c>
      <c r="AU244" s="21">
        <f t="shared" si="325"/>
        <v>0</v>
      </c>
      <c r="AV244" s="21">
        <f t="shared" si="384"/>
        <v>0</v>
      </c>
      <c r="AW244" s="21">
        <f t="shared" si="385"/>
        <v>411.45142500000009</v>
      </c>
      <c r="AX244" s="21">
        <f t="shared" si="386"/>
        <v>137.15047500000003</v>
      </c>
      <c r="AY244" s="21"/>
      <c r="AZ244" s="22">
        <f t="shared" si="387"/>
        <v>0</v>
      </c>
      <c r="BA244" s="21">
        <f t="shared" si="326"/>
        <v>0</v>
      </c>
      <c r="BB244" s="22">
        <f t="shared" si="454"/>
        <v>0</v>
      </c>
      <c r="BC244" s="21">
        <f t="shared" si="327"/>
        <v>0</v>
      </c>
      <c r="BD244" s="21">
        <f t="shared" si="388"/>
        <v>0</v>
      </c>
      <c r="BE244" s="21">
        <f t="shared" si="389"/>
        <v>361.53508170731709</v>
      </c>
      <c r="BF244" s="21">
        <f t="shared" si="390"/>
        <v>19.028162195121972</v>
      </c>
      <c r="BG244" s="21"/>
      <c r="BH244" s="22">
        <f t="shared" si="391"/>
        <v>0</v>
      </c>
      <c r="BI244" s="21">
        <f t="shared" si="328"/>
        <v>0</v>
      </c>
      <c r="BJ244" s="22">
        <f t="shared" si="455"/>
        <v>0</v>
      </c>
      <c r="BK244" s="21">
        <f t="shared" si="329"/>
        <v>0</v>
      </c>
      <c r="BL244" s="21">
        <f t="shared" si="392"/>
        <v>0</v>
      </c>
      <c r="BM244" s="21">
        <f t="shared" si="393"/>
        <v>315.31141829268296</v>
      </c>
      <c r="BN244" s="21">
        <f t="shared" si="394"/>
        <v>16.595337804878067</v>
      </c>
      <c r="BO244" s="21"/>
      <c r="BP244" s="22">
        <f t="shared" si="395"/>
        <v>0</v>
      </c>
      <c r="BQ244" s="21">
        <f t="shared" si="330"/>
        <v>0</v>
      </c>
      <c r="BR244" s="22">
        <f t="shared" si="456"/>
        <v>0</v>
      </c>
      <c r="BS244" s="21">
        <f t="shared" si="331"/>
        <v>0</v>
      </c>
      <c r="BT244" s="21">
        <f t="shared" si="396"/>
        <v>0</v>
      </c>
      <c r="BU244" s="21">
        <f t="shared" si="397"/>
        <v>109.47709756097562</v>
      </c>
      <c r="BV244" s="21">
        <f t="shared" si="398"/>
        <v>36.492365853658541</v>
      </c>
      <c r="BW244" s="21"/>
      <c r="BX244" s="22">
        <f t="shared" si="399"/>
        <v>9.0304036759632278E-2</v>
      </c>
      <c r="BY244" s="21">
        <f t="shared" si="332"/>
        <v>31.941834094659502</v>
      </c>
      <c r="BZ244" s="22">
        <f t="shared" si="457"/>
        <v>5.6681558405861199E-2</v>
      </c>
      <c r="CA244" s="21">
        <f t="shared" si="333"/>
        <v>5.0122702145805587</v>
      </c>
      <c r="CB244" s="21">
        <f t="shared" si="400"/>
        <v>36.954104309240059</v>
      </c>
      <c r="CC244" s="21">
        <f t="shared" si="401"/>
        <v>384.92939718375936</v>
      </c>
      <c r="CD244" s="21">
        <f t="shared" si="402"/>
        <v>20.259441957039986</v>
      </c>
      <c r="CE244" s="21"/>
      <c r="CF244" s="22">
        <f t="shared" si="403"/>
        <v>9.0304036759632278E-2</v>
      </c>
      <c r="CG244" s="21">
        <f t="shared" si="334"/>
        <v>33.090502277074776</v>
      </c>
      <c r="CH244" s="22">
        <f t="shared" si="458"/>
        <v>5.6681558405861199E-2</v>
      </c>
      <c r="CI244" s="21">
        <f t="shared" si="335"/>
        <v>1.093161621328852</v>
      </c>
      <c r="CJ244" s="21">
        <f t="shared" si="404"/>
        <v>34.18366389840363</v>
      </c>
      <c r="CK244" s="21">
        <f t="shared" si="405"/>
        <v>333.95988330123731</v>
      </c>
      <c r="CL244" s="21">
        <f t="shared" si="406"/>
        <v>17.576835963223033</v>
      </c>
      <c r="CM244" s="21"/>
      <c r="CN244" s="22">
        <f t="shared" si="407"/>
        <v>9.0304036759632278E-2</v>
      </c>
      <c r="CO244" s="21">
        <f t="shared" si="336"/>
        <v>12.252066895828978</v>
      </c>
      <c r="CP244" s="22">
        <f t="shared" si="459"/>
        <v>5.6681558405861199E-2</v>
      </c>
      <c r="CQ244" s="21">
        <f t="shared" si="337"/>
        <v>1.9225780769827365</v>
      </c>
      <c r="CR244" s="21">
        <f t="shared" si="408"/>
        <v>14.174644972811715</v>
      </c>
      <c r="CS244" s="21">
        <f t="shared" si="409"/>
        <v>38.855007103571282</v>
      </c>
      <c r="CT244" s="21">
        <f t="shared" si="410"/>
        <v>116.56502131071385</v>
      </c>
      <c r="CU244" s="21"/>
      <c r="CV244" s="22">
        <f t="shared" si="411"/>
        <v>0</v>
      </c>
      <c r="CW244" s="21">
        <f t="shared" si="338"/>
        <v>0</v>
      </c>
      <c r="CX244" s="22">
        <f t="shared" si="460"/>
        <v>0</v>
      </c>
      <c r="CY244" s="21">
        <f t="shared" si="339"/>
        <v>0</v>
      </c>
      <c r="CZ244" s="21">
        <f t="shared" si="412"/>
        <v>0</v>
      </c>
      <c r="DA244" s="21">
        <f t="shared" si="413"/>
        <v>361.53508170731709</v>
      </c>
      <c r="DB244" s="21">
        <f t="shared" si="414"/>
        <v>19.028162195121972</v>
      </c>
      <c r="DC244" s="21"/>
      <c r="DD244" s="22">
        <f t="shared" si="415"/>
        <v>0</v>
      </c>
      <c r="DE244" s="21">
        <f t="shared" si="340"/>
        <v>0</v>
      </c>
      <c r="DF244" s="22">
        <f t="shared" si="461"/>
        <v>0</v>
      </c>
      <c r="DG244" s="21">
        <f t="shared" si="341"/>
        <v>0</v>
      </c>
      <c r="DH244" s="21">
        <f t="shared" si="416"/>
        <v>0</v>
      </c>
      <c r="DI244" s="21">
        <f t="shared" si="417"/>
        <v>315.31141829268296</v>
      </c>
      <c r="DJ244" s="21">
        <f t="shared" si="418"/>
        <v>16.595337804878067</v>
      </c>
      <c r="DK244" s="21"/>
      <c r="DL244" s="22">
        <f t="shared" si="419"/>
        <v>0</v>
      </c>
      <c r="DM244" s="21">
        <f t="shared" si="342"/>
        <v>0</v>
      </c>
      <c r="DN244" s="22">
        <f t="shared" si="462"/>
        <v>0</v>
      </c>
      <c r="DO244" s="21">
        <f t="shared" si="343"/>
        <v>0</v>
      </c>
      <c r="DP244" s="21">
        <f t="shared" si="420"/>
        <v>0</v>
      </c>
      <c r="DQ244" s="21">
        <f t="shared" si="421"/>
        <v>109.47709756097561</v>
      </c>
      <c r="DR244" s="21">
        <f t="shared" si="422"/>
        <v>36.492365853658534</v>
      </c>
      <c r="DS244" s="21"/>
      <c r="DT244" s="22">
        <f t="shared" si="423"/>
        <v>0.23764245831885966</v>
      </c>
      <c r="DU244" s="21">
        <f t="shared" si="344"/>
        <v>599.03265738731966</v>
      </c>
      <c r="DV244" s="22">
        <f t="shared" si="463"/>
        <v>0.30261265562410278</v>
      </c>
      <c r="DW244" s="21">
        <f t="shared" si="345"/>
        <v>84.756114776572062</v>
      </c>
      <c r="DX244" s="21">
        <f t="shared" si="424"/>
        <v>683.78877216389174</v>
      </c>
      <c r="DY244" s="21">
        <f t="shared" si="425"/>
        <v>2011.1720367521305</v>
      </c>
      <c r="DZ244" s="21">
        <f t="shared" si="426"/>
        <v>105.8511598290596</v>
      </c>
      <c r="EA244" s="21"/>
      <c r="EB244" s="22">
        <f t="shared" si="427"/>
        <v>0.23764245831885966</v>
      </c>
      <c r="EC244" s="21">
        <f t="shared" si="346"/>
        <v>572.11963057476714</v>
      </c>
      <c r="ED244" s="22">
        <f t="shared" si="464"/>
        <v>0.30261265562410278</v>
      </c>
      <c r="EE244" s="21">
        <f t="shared" si="347"/>
        <v>38.34390138416542</v>
      </c>
      <c r="EF244" s="21">
        <f t="shared" si="428"/>
        <v>610.46353195893255</v>
      </c>
      <c r="EG244" s="21">
        <f t="shared" si="429"/>
        <v>1827.5403390489273</v>
      </c>
      <c r="EH244" s="21">
        <f t="shared" si="430"/>
        <v>96.186333634154153</v>
      </c>
      <c r="EI244" s="21"/>
      <c r="EJ244" s="22">
        <f t="shared" si="431"/>
        <v>0</v>
      </c>
      <c r="EK244" s="21">
        <f t="shared" si="348"/>
        <v>0</v>
      </c>
      <c r="EL244" s="22">
        <f t="shared" si="465"/>
        <v>0</v>
      </c>
      <c r="EM244" s="21">
        <f t="shared" si="349"/>
        <v>0</v>
      </c>
      <c r="EN244" s="21">
        <f t="shared" si="432"/>
        <v>0</v>
      </c>
      <c r="EO244" s="21">
        <f t="shared" si="433"/>
        <v>198.10339994590873</v>
      </c>
      <c r="EP244" s="21">
        <f t="shared" si="434"/>
        <v>594.31019983772626</v>
      </c>
      <c r="EQ244" s="21"/>
      <c r="ER244" s="22">
        <f t="shared" si="435"/>
        <v>0.34316910383618393</v>
      </c>
      <c r="ES244" s="21">
        <f t="shared" si="350"/>
        <v>524.20305038339598</v>
      </c>
      <c r="ET244" s="22">
        <f t="shared" si="466"/>
        <v>0.60638174095797748</v>
      </c>
      <c r="EU244" s="21">
        <f t="shared" si="351"/>
        <v>231.56743625345706</v>
      </c>
      <c r="EV244" s="21">
        <f t="shared" si="436"/>
        <v>755.77048663685309</v>
      </c>
      <c r="EW244" s="21">
        <f t="shared" si="437"/>
        <v>576.82455668157377</v>
      </c>
      <c r="EX244" s="21">
        <f t="shared" si="438"/>
        <v>576.82455668157377</v>
      </c>
      <c r="EY244" s="21"/>
      <c r="EZ244" s="22">
        <f t="shared" si="439"/>
        <v>0.34316910383618393</v>
      </c>
      <c r="FA244" s="21">
        <f t="shared" si="352"/>
        <v>139.36368410379461</v>
      </c>
      <c r="FB244" s="22">
        <f t="shared" si="467"/>
        <v>0.60638174095797748</v>
      </c>
      <c r="FC244" s="21">
        <f t="shared" si="353"/>
        <v>12.960863969409907</v>
      </c>
      <c r="FD244" s="21">
        <f t="shared" si="440"/>
        <v>152.32454807320451</v>
      </c>
      <c r="FE244" s="21">
        <f t="shared" si="441"/>
        <v>137.57872596339777</v>
      </c>
      <c r="FF244" s="21">
        <f t="shared" si="442"/>
        <v>137.57872596339777</v>
      </c>
      <c r="FG244" s="21"/>
      <c r="FH244" s="22">
        <f t="shared" si="443"/>
        <v>0</v>
      </c>
      <c r="FI244" s="21">
        <f t="shared" si="354"/>
        <v>0</v>
      </c>
      <c r="FJ244" s="22">
        <f t="shared" si="468"/>
        <v>0</v>
      </c>
      <c r="FK244" s="21">
        <f t="shared" si="355"/>
        <v>0</v>
      </c>
      <c r="FL244" s="21">
        <f t="shared" si="444"/>
        <v>0</v>
      </c>
      <c r="FM244" s="21">
        <f t="shared" si="445"/>
        <v>103.30815000000001</v>
      </c>
      <c r="FN244" s="21">
        <f t="shared" si="446"/>
        <v>309.92445000000004</v>
      </c>
      <c r="FO244" s="21"/>
      <c r="FP244" s="21">
        <f t="shared" si="356"/>
        <v>2020.7683650239044</v>
      </c>
      <c r="FQ244" s="21">
        <f t="shared" si="357"/>
        <v>392.92044778619533</v>
      </c>
      <c r="FR244" s="21">
        <f t="shared" si="447"/>
        <v>2413.6888128100995</v>
      </c>
      <c r="FS244" s="21">
        <f t="shared" si="358"/>
        <v>9494.3475119352915</v>
      </c>
      <c r="FT244" s="21">
        <f t="shared" si="359"/>
        <v>6773.2636752546105</v>
      </c>
      <c r="FU244" s="21"/>
      <c r="FV244" s="20">
        <f t="shared" si="469"/>
        <v>6121917.7618399188</v>
      </c>
      <c r="FW244" s="20">
        <f t="shared" si="469"/>
        <v>2059309.8190631226</v>
      </c>
      <c r="FX244" s="20">
        <f t="shared" si="360"/>
        <v>5605611.4445763109</v>
      </c>
      <c r="FY244" s="20">
        <f t="shared" si="361"/>
        <v>1958918.6446537497</v>
      </c>
    </row>
    <row r="245" spans="2:181" x14ac:dyDescent="0.25">
      <c r="B245" s="20">
        <v>8.35</v>
      </c>
      <c r="C245" s="20">
        <f t="shared" si="362"/>
        <v>14.445499999999999</v>
      </c>
      <c r="D245" s="22">
        <f t="shared" si="363"/>
        <v>8.3317916499148326E-2</v>
      </c>
      <c r="E245" s="21">
        <f t="shared" si="314"/>
        <v>69.334250650797131</v>
      </c>
      <c r="F245" s="22">
        <f t="shared" si="448"/>
        <v>4.4974820805896876E-2</v>
      </c>
      <c r="G245" s="21">
        <f t="shared" si="315"/>
        <v>9.356617489236589</v>
      </c>
      <c r="H245" s="21">
        <f t="shared" si="364"/>
        <v>78.690868140033714</v>
      </c>
      <c r="I245" s="21">
        <f t="shared" si="365"/>
        <v>913.43956526696832</v>
      </c>
      <c r="J245" s="21">
        <f t="shared" si="366"/>
        <v>48.075766592998377</v>
      </c>
      <c r="K245" s="21"/>
      <c r="L245" s="22">
        <f t="shared" si="367"/>
        <v>8.3317916499148326E-2</v>
      </c>
      <c r="M245" s="21">
        <f t="shared" si="316"/>
        <v>31.016392093357439</v>
      </c>
      <c r="N245" s="22">
        <f t="shared" si="449"/>
        <v>4.4974820805896876E-2</v>
      </c>
      <c r="O245" s="21">
        <f t="shared" si="317"/>
        <v>0.88118829093837725</v>
      </c>
      <c r="P245" s="21">
        <f t="shared" si="368"/>
        <v>31.897580384295814</v>
      </c>
      <c r="Q245" s="21">
        <f t="shared" si="369"/>
        <v>341.96287363491894</v>
      </c>
      <c r="R245" s="21">
        <f t="shared" si="370"/>
        <v>17.998045980785221</v>
      </c>
      <c r="S245" s="21"/>
      <c r="T245" s="22">
        <f t="shared" si="371"/>
        <v>0</v>
      </c>
      <c r="U245" s="21">
        <f t="shared" si="318"/>
        <v>0</v>
      </c>
      <c r="V245" s="22">
        <f t="shared" si="450"/>
        <v>4.4974820805896876E-2</v>
      </c>
      <c r="W245" s="21">
        <f t="shared" si="319"/>
        <v>3.4606667425943538</v>
      </c>
      <c r="X245" s="21">
        <f t="shared" si="372"/>
        <v>3.4606667425943538</v>
      </c>
      <c r="Y245" s="21">
        <f t="shared" si="373"/>
        <v>95.318283314351419</v>
      </c>
      <c r="Z245" s="21">
        <f t="shared" si="374"/>
        <v>285.95484994305423</v>
      </c>
      <c r="AA245" s="21"/>
      <c r="AB245" s="22">
        <f t="shared" si="375"/>
        <v>0</v>
      </c>
      <c r="AC245" s="21">
        <f t="shared" si="320"/>
        <v>0</v>
      </c>
      <c r="AD245" s="22">
        <f t="shared" si="451"/>
        <v>0</v>
      </c>
      <c r="AE245" s="21">
        <f t="shared" si="321"/>
        <v>0</v>
      </c>
      <c r="AF245" s="21">
        <f t="shared" si="376"/>
        <v>0</v>
      </c>
      <c r="AG245" s="21">
        <f t="shared" si="377"/>
        <v>87.990045000000009</v>
      </c>
      <c r="AH245" s="21">
        <f t="shared" si="378"/>
        <v>4.6310550000000044</v>
      </c>
      <c r="AI245" s="21"/>
      <c r="AJ245" s="22">
        <f t="shared" si="379"/>
        <v>0</v>
      </c>
      <c r="AK245" s="21">
        <f t="shared" si="322"/>
        <v>0</v>
      </c>
      <c r="AL245" s="22">
        <f t="shared" si="452"/>
        <v>0</v>
      </c>
      <c r="AM245" s="21">
        <f t="shared" si="323"/>
        <v>0</v>
      </c>
      <c r="AN245" s="21">
        <f t="shared" si="380"/>
        <v>0</v>
      </c>
      <c r="AO245" s="21">
        <f t="shared" si="381"/>
        <v>189.51702000000003</v>
      </c>
      <c r="AP245" s="21">
        <f t="shared" si="382"/>
        <v>9.9745800000000102</v>
      </c>
      <c r="AQ245" s="21"/>
      <c r="AR245" s="22">
        <f t="shared" si="383"/>
        <v>0</v>
      </c>
      <c r="AS245" s="21">
        <f t="shared" si="324"/>
        <v>0</v>
      </c>
      <c r="AT245" s="22">
        <f t="shared" si="453"/>
        <v>0</v>
      </c>
      <c r="AU245" s="21">
        <f t="shared" si="325"/>
        <v>0</v>
      </c>
      <c r="AV245" s="21">
        <f t="shared" si="384"/>
        <v>0</v>
      </c>
      <c r="AW245" s="21">
        <f t="shared" si="385"/>
        <v>411.45142500000009</v>
      </c>
      <c r="AX245" s="21">
        <f t="shared" si="386"/>
        <v>137.15047500000003</v>
      </c>
      <c r="AY245" s="21"/>
      <c r="AZ245" s="22">
        <f t="shared" si="387"/>
        <v>0</v>
      </c>
      <c r="BA245" s="21">
        <f t="shared" si="326"/>
        <v>0</v>
      </c>
      <c r="BB245" s="22">
        <f t="shared" si="454"/>
        <v>0</v>
      </c>
      <c r="BC245" s="21">
        <f t="shared" si="327"/>
        <v>0</v>
      </c>
      <c r="BD245" s="21">
        <f t="shared" si="388"/>
        <v>0</v>
      </c>
      <c r="BE245" s="21">
        <f t="shared" si="389"/>
        <v>361.53508170731709</v>
      </c>
      <c r="BF245" s="21">
        <f t="shared" si="390"/>
        <v>19.028162195121972</v>
      </c>
      <c r="BG245" s="21"/>
      <c r="BH245" s="22">
        <f t="shared" si="391"/>
        <v>0</v>
      </c>
      <c r="BI245" s="21">
        <f t="shared" si="328"/>
        <v>0</v>
      </c>
      <c r="BJ245" s="22">
        <f t="shared" si="455"/>
        <v>0</v>
      </c>
      <c r="BK245" s="21">
        <f t="shared" si="329"/>
        <v>0</v>
      </c>
      <c r="BL245" s="21">
        <f t="shared" si="392"/>
        <v>0</v>
      </c>
      <c r="BM245" s="21">
        <f t="shared" si="393"/>
        <v>315.31141829268296</v>
      </c>
      <c r="BN245" s="21">
        <f t="shared" si="394"/>
        <v>16.595337804878067</v>
      </c>
      <c r="BO245" s="21"/>
      <c r="BP245" s="22">
        <f t="shared" si="395"/>
        <v>0</v>
      </c>
      <c r="BQ245" s="21">
        <f t="shared" si="330"/>
        <v>0</v>
      </c>
      <c r="BR245" s="22">
        <f t="shared" si="456"/>
        <v>0</v>
      </c>
      <c r="BS245" s="21">
        <f t="shared" si="331"/>
        <v>0</v>
      </c>
      <c r="BT245" s="21">
        <f t="shared" si="396"/>
        <v>0</v>
      </c>
      <c r="BU245" s="21">
        <f t="shared" si="397"/>
        <v>109.47709756097562</v>
      </c>
      <c r="BV245" s="21">
        <f t="shared" si="398"/>
        <v>36.492365853658541</v>
      </c>
      <c r="BW245" s="21"/>
      <c r="BX245" s="22">
        <f t="shared" si="399"/>
        <v>8.3317916499148326E-2</v>
      </c>
      <c r="BY245" s="21">
        <f t="shared" si="332"/>
        <v>29.470743074446435</v>
      </c>
      <c r="BZ245" s="22">
        <f t="shared" si="457"/>
        <v>4.4974820805896876E-2</v>
      </c>
      <c r="CA245" s="21">
        <f t="shared" si="333"/>
        <v>3.9770599304514636</v>
      </c>
      <c r="CB245" s="21">
        <f t="shared" si="400"/>
        <v>33.447803004897899</v>
      </c>
      <c r="CC245" s="21">
        <f t="shared" si="401"/>
        <v>388.26038342288444</v>
      </c>
      <c r="CD245" s="21">
        <f t="shared" si="402"/>
        <v>20.434757022257095</v>
      </c>
      <c r="CE245" s="21"/>
      <c r="CF245" s="22">
        <f t="shared" si="403"/>
        <v>8.3317916499148326E-2</v>
      </c>
      <c r="CG245" s="21">
        <f t="shared" si="334"/>
        <v>30.530547742563847</v>
      </c>
      <c r="CH245" s="22">
        <f t="shared" si="458"/>
        <v>4.4974820805896876E-2</v>
      </c>
      <c r="CI245" s="21">
        <f t="shared" si="335"/>
        <v>0.86738525569658464</v>
      </c>
      <c r="CJ245" s="21">
        <f t="shared" si="404"/>
        <v>31.397932998260433</v>
      </c>
      <c r="CK245" s="21">
        <f t="shared" si="405"/>
        <v>336.60632765637337</v>
      </c>
      <c r="CL245" s="21">
        <f t="shared" si="406"/>
        <v>17.716122508230193</v>
      </c>
      <c r="CM245" s="21"/>
      <c r="CN245" s="22">
        <f t="shared" si="407"/>
        <v>8.3317916499148326E-2</v>
      </c>
      <c r="CO245" s="21">
        <f t="shared" si="336"/>
        <v>11.304219868773172</v>
      </c>
      <c r="CP245" s="22">
        <f t="shared" si="459"/>
        <v>4.4974820805896876E-2</v>
      </c>
      <c r="CQ245" s="21">
        <f t="shared" si="337"/>
        <v>1.5254980090438575</v>
      </c>
      <c r="CR245" s="21">
        <f t="shared" si="408"/>
        <v>12.82971787781703</v>
      </c>
      <c r="CS245" s="21">
        <f t="shared" si="409"/>
        <v>39.191238877319947</v>
      </c>
      <c r="CT245" s="21">
        <f t="shared" si="410"/>
        <v>117.57371663195984</v>
      </c>
      <c r="CU245" s="21"/>
      <c r="CV245" s="22">
        <f t="shared" si="411"/>
        <v>0</v>
      </c>
      <c r="CW245" s="21">
        <f t="shared" si="338"/>
        <v>0</v>
      </c>
      <c r="CX245" s="22">
        <f t="shared" si="460"/>
        <v>0</v>
      </c>
      <c r="CY245" s="21">
        <f t="shared" si="339"/>
        <v>0</v>
      </c>
      <c r="CZ245" s="21">
        <f t="shared" si="412"/>
        <v>0</v>
      </c>
      <c r="DA245" s="21">
        <f t="shared" si="413"/>
        <v>361.53508170731709</v>
      </c>
      <c r="DB245" s="21">
        <f t="shared" si="414"/>
        <v>19.028162195121972</v>
      </c>
      <c r="DC245" s="21"/>
      <c r="DD245" s="22">
        <f t="shared" si="415"/>
        <v>0</v>
      </c>
      <c r="DE245" s="21">
        <f t="shared" si="340"/>
        <v>0</v>
      </c>
      <c r="DF245" s="22">
        <f t="shared" si="461"/>
        <v>0</v>
      </c>
      <c r="DG245" s="21">
        <f t="shared" si="341"/>
        <v>0</v>
      </c>
      <c r="DH245" s="21">
        <f t="shared" si="416"/>
        <v>0</v>
      </c>
      <c r="DI245" s="21">
        <f t="shared" si="417"/>
        <v>315.31141829268296</v>
      </c>
      <c r="DJ245" s="21">
        <f t="shared" si="418"/>
        <v>16.595337804878067</v>
      </c>
      <c r="DK245" s="21"/>
      <c r="DL245" s="22">
        <f t="shared" si="419"/>
        <v>0</v>
      </c>
      <c r="DM245" s="21">
        <f t="shared" si="342"/>
        <v>0</v>
      </c>
      <c r="DN245" s="22">
        <f t="shared" si="462"/>
        <v>0</v>
      </c>
      <c r="DO245" s="21">
        <f t="shared" si="343"/>
        <v>0</v>
      </c>
      <c r="DP245" s="21">
        <f t="shared" si="420"/>
        <v>0</v>
      </c>
      <c r="DQ245" s="21">
        <f t="shared" si="421"/>
        <v>109.47709756097561</v>
      </c>
      <c r="DR245" s="21">
        <f t="shared" si="422"/>
        <v>36.492365853658534</v>
      </c>
      <c r="DS245" s="21"/>
      <c r="DT245" s="22">
        <f t="shared" si="423"/>
        <v>0.23154391891114212</v>
      </c>
      <c r="DU245" s="21">
        <f t="shared" si="344"/>
        <v>583.65988143882078</v>
      </c>
      <c r="DV245" s="22">
        <f t="shared" si="463"/>
        <v>0.29238743065798323</v>
      </c>
      <c r="DW245" s="21">
        <f t="shared" si="345"/>
        <v>81.892221529750188</v>
      </c>
      <c r="DX245" s="21">
        <f t="shared" si="424"/>
        <v>665.55210296857092</v>
      </c>
      <c r="DY245" s="21">
        <f t="shared" si="425"/>
        <v>2028.4968724876851</v>
      </c>
      <c r="DZ245" s="21">
        <f t="shared" si="426"/>
        <v>106.76299328882563</v>
      </c>
      <c r="EA245" s="21"/>
      <c r="EB245" s="22">
        <f t="shared" si="427"/>
        <v>0.23154391891114212</v>
      </c>
      <c r="EC245" s="21">
        <f t="shared" si="346"/>
        <v>557.43751468658911</v>
      </c>
      <c r="ED245" s="22">
        <f t="shared" si="464"/>
        <v>0.29238743065798323</v>
      </c>
      <c r="EE245" s="21">
        <f t="shared" si="347"/>
        <v>37.048268136695363</v>
      </c>
      <c r="EF245" s="21">
        <f t="shared" si="428"/>
        <v>594.48578282328447</v>
      </c>
      <c r="EG245" s="21">
        <f t="shared" si="429"/>
        <v>1842.7192007277929</v>
      </c>
      <c r="EH245" s="21">
        <f t="shared" si="430"/>
        <v>96.985221090936562</v>
      </c>
      <c r="EI245" s="21"/>
      <c r="EJ245" s="22">
        <f t="shared" si="431"/>
        <v>0</v>
      </c>
      <c r="EK245" s="21">
        <f t="shared" si="348"/>
        <v>0</v>
      </c>
      <c r="EL245" s="22">
        <f t="shared" si="465"/>
        <v>0</v>
      </c>
      <c r="EM245" s="21">
        <f t="shared" si="349"/>
        <v>0</v>
      </c>
      <c r="EN245" s="21">
        <f t="shared" si="432"/>
        <v>0</v>
      </c>
      <c r="EO245" s="21">
        <f t="shared" si="433"/>
        <v>198.10339994590873</v>
      </c>
      <c r="EP245" s="21">
        <f t="shared" si="434"/>
        <v>594.31019983772626</v>
      </c>
      <c r="EQ245" s="21"/>
      <c r="ER245" s="22">
        <f t="shared" si="435"/>
        <v>0.33770626711230567</v>
      </c>
      <c r="ES245" s="21">
        <f t="shared" si="350"/>
        <v>515.85837237365763</v>
      </c>
      <c r="ET245" s="22">
        <f t="shared" si="466"/>
        <v>0.59798645024085706</v>
      </c>
      <c r="EU245" s="21">
        <f t="shared" si="351"/>
        <v>228.36140972486351</v>
      </c>
      <c r="EV245" s="21">
        <f t="shared" si="436"/>
        <v>744.21978209852114</v>
      </c>
      <c r="EW245" s="21">
        <f t="shared" si="437"/>
        <v>582.59990895073975</v>
      </c>
      <c r="EX245" s="21">
        <f t="shared" si="438"/>
        <v>582.59990895073975</v>
      </c>
      <c r="EY245" s="21"/>
      <c r="EZ245" s="22">
        <f t="shared" si="439"/>
        <v>0.33770626711230567</v>
      </c>
      <c r="FA245" s="21">
        <f t="shared" si="352"/>
        <v>137.14518295381754</v>
      </c>
      <c r="FB245" s="22">
        <f t="shared" si="467"/>
        <v>0.59798645024085706</v>
      </c>
      <c r="FC245" s="21">
        <f t="shared" si="353"/>
        <v>12.781422186093105</v>
      </c>
      <c r="FD245" s="21">
        <f t="shared" si="440"/>
        <v>149.92660513991063</v>
      </c>
      <c r="FE245" s="21">
        <f t="shared" si="441"/>
        <v>138.7776974300447</v>
      </c>
      <c r="FF245" s="21">
        <f t="shared" si="442"/>
        <v>138.7776974300447</v>
      </c>
      <c r="FG245" s="21"/>
      <c r="FH245" s="22">
        <f t="shared" si="443"/>
        <v>0</v>
      </c>
      <c r="FI245" s="21">
        <f t="shared" si="354"/>
        <v>0</v>
      </c>
      <c r="FJ245" s="22">
        <f t="shared" si="468"/>
        <v>0</v>
      </c>
      <c r="FK245" s="21">
        <f t="shared" si="355"/>
        <v>0</v>
      </c>
      <c r="FL245" s="21">
        <f t="shared" si="444"/>
        <v>0</v>
      </c>
      <c r="FM245" s="21">
        <f t="shared" si="445"/>
        <v>103.30815000000001</v>
      </c>
      <c r="FN245" s="21">
        <f t="shared" si="446"/>
        <v>309.92445000000004</v>
      </c>
      <c r="FO245" s="21"/>
      <c r="FP245" s="21">
        <f t="shared" si="356"/>
        <v>1965.7571048828231</v>
      </c>
      <c r="FQ245" s="21">
        <f t="shared" si="357"/>
        <v>380.15173729536338</v>
      </c>
      <c r="FR245" s="21">
        <f t="shared" si="447"/>
        <v>2345.9088421781867</v>
      </c>
      <c r="FS245" s="21">
        <f t="shared" si="358"/>
        <v>9550.8895868369418</v>
      </c>
      <c r="FT245" s="21">
        <f t="shared" si="359"/>
        <v>6784.5015709848758</v>
      </c>
      <c r="FU245" s="21"/>
      <c r="FV245" s="20">
        <f t="shared" si="469"/>
        <v>5991136.2164066238</v>
      </c>
      <c r="FW245" s="20">
        <f t="shared" si="469"/>
        <v>2004390.9012015627</v>
      </c>
      <c r="FX245" s="20">
        <f t="shared" si="360"/>
        <v>5488885.2761090631</v>
      </c>
      <c r="FY245" s="20">
        <f t="shared" si="361"/>
        <v>1907262.1323225973</v>
      </c>
    </row>
    <row r="246" spans="2:181" x14ac:dyDescent="0.25">
      <c r="B246" s="20">
        <v>8.4</v>
      </c>
      <c r="C246" s="20">
        <f t="shared" si="362"/>
        <v>14.532</v>
      </c>
      <c r="D246" s="22">
        <f t="shared" si="363"/>
        <v>7.633179623866404E-2</v>
      </c>
      <c r="E246" s="21">
        <f t="shared" si="314"/>
        <v>63.520646163676034</v>
      </c>
      <c r="F246" s="22">
        <f t="shared" si="448"/>
        <v>3.3268083205931998E-2</v>
      </c>
      <c r="G246" s="21">
        <f t="shared" si="315"/>
        <v>6.9211332825852709</v>
      </c>
      <c r="H246" s="21">
        <f t="shared" si="364"/>
        <v>70.441779446261307</v>
      </c>
      <c r="I246" s="21">
        <f t="shared" si="365"/>
        <v>921.2761995260521</v>
      </c>
      <c r="J246" s="21">
        <f t="shared" si="366"/>
        <v>48.488221027686997</v>
      </c>
      <c r="K246" s="21"/>
      <c r="L246" s="22">
        <f t="shared" si="367"/>
        <v>7.633179623866404E-2</v>
      </c>
      <c r="M246" s="21">
        <f t="shared" si="316"/>
        <v>28.415700017569108</v>
      </c>
      <c r="N246" s="22">
        <f t="shared" si="449"/>
        <v>3.3268083205931998E-2</v>
      </c>
      <c r="O246" s="21">
        <f t="shared" si="317"/>
        <v>0.65181905914758531</v>
      </c>
      <c r="P246" s="21">
        <f t="shared" si="368"/>
        <v>29.067519076716692</v>
      </c>
      <c r="Q246" s="21">
        <f t="shared" si="369"/>
        <v>344.65143187711914</v>
      </c>
      <c r="R246" s="21">
        <f t="shared" si="370"/>
        <v>18.139549046164181</v>
      </c>
      <c r="S246" s="21"/>
      <c r="T246" s="22">
        <f t="shared" si="371"/>
        <v>0</v>
      </c>
      <c r="U246" s="21">
        <f t="shared" si="318"/>
        <v>0</v>
      </c>
      <c r="V246" s="22">
        <f t="shared" si="450"/>
        <v>3.3268083205931998E-2</v>
      </c>
      <c r="W246" s="21">
        <f t="shared" si="319"/>
        <v>2.5598712141068805</v>
      </c>
      <c r="X246" s="21">
        <f t="shared" si="372"/>
        <v>2.5598712141068805</v>
      </c>
      <c r="Y246" s="21">
        <f t="shared" si="373"/>
        <v>95.543482196473292</v>
      </c>
      <c r="Z246" s="21">
        <f t="shared" si="374"/>
        <v>286.63044658941988</v>
      </c>
      <c r="AA246" s="21"/>
      <c r="AB246" s="22">
        <f t="shared" si="375"/>
        <v>0</v>
      </c>
      <c r="AC246" s="21">
        <f t="shared" si="320"/>
        <v>0</v>
      </c>
      <c r="AD246" s="22">
        <f t="shared" si="451"/>
        <v>0</v>
      </c>
      <c r="AE246" s="21">
        <f t="shared" si="321"/>
        <v>0</v>
      </c>
      <c r="AF246" s="21">
        <f t="shared" si="376"/>
        <v>0</v>
      </c>
      <c r="AG246" s="21">
        <f t="shared" si="377"/>
        <v>87.990045000000009</v>
      </c>
      <c r="AH246" s="21">
        <f t="shared" si="378"/>
        <v>4.6310550000000044</v>
      </c>
      <c r="AI246" s="21"/>
      <c r="AJ246" s="22">
        <f t="shared" si="379"/>
        <v>0</v>
      </c>
      <c r="AK246" s="21">
        <f t="shared" si="322"/>
        <v>0</v>
      </c>
      <c r="AL246" s="22">
        <f t="shared" si="452"/>
        <v>0</v>
      </c>
      <c r="AM246" s="21">
        <f t="shared" si="323"/>
        <v>0</v>
      </c>
      <c r="AN246" s="21">
        <f t="shared" si="380"/>
        <v>0</v>
      </c>
      <c r="AO246" s="21">
        <f t="shared" si="381"/>
        <v>189.51702000000003</v>
      </c>
      <c r="AP246" s="21">
        <f t="shared" si="382"/>
        <v>9.9745800000000102</v>
      </c>
      <c r="AQ246" s="21"/>
      <c r="AR246" s="22">
        <f t="shared" si="383"/>
        <v>0</v>
      </c>
      <c r="AS246" s="21">
        <f t="shared" si="324"/>
        <v>0</v>
      </c>
      <c r="AT246" s="22">
        <f t="shared" si="453"/>
        <v>0</v>
      </c>
      <c r="AU246" s="21">
        <f t="shared" si="325"/>
        <v>0</v>
      </c>
      <c r="AV246" s="21">
        <f t="shared" si="384"/>
        <v>0</v>
      </c>
      <c r="AW246" s="21">
        <f t="shared" si="385"/>
        <v>411.45142500000009</v>
      </c>
      <c r="AX246" s="21">
        <f t="shared" si="386"/>
        <v>137.15047500000003</v>
      </c>
      <c r="AY246" s="21"/>
      <c r="AZ246" s="22">
        <f t="shared" si="387"/>
        <v>0</v>
      </c>
      <c r="BA246" s="21">
        <f t="shared" si="326"/>
        <v>0</v>
      </c>
      <c r="BB246" s="22">
        <f t="shared" si="454"/>
        <v>0</v>
      </c>
      <c r="BC246" s="21">
        <f t="shared" si="327"/>
        <v>0</v>
      </c>
      <c r="BD246" s="21">
        <f t="shared" si="388"/>
        <v>0</v>
      </c>
      <c r="BE246" s="21">
        <f t="shared" si="389"/>
        <v>361.53508170731709</v>
      </c>
      <c r="BF246" s="21">
        <f t="shared" si="390"/>
        <v>19.028162195121972</v>
      </c>
      <c r="BG246" s="21"/>
      <c r="BH246" s="22">
        <f t="shared" si="391"/>
        <v>0</v>
      </c>
      <c r="BI246" s="21">
        <f t="shared" si="328"/>
        <v>0</v>
      </c>
      <c r="BJ246" s="22">
        <f t="shared" si="455"/>
        <v>0</v>
      </c>
      <c r="BK246" s="21">
        <f t="shared" si="329"/>
        <v>0</v>
      </c>
      <c r="BL246" s="21">
        <f t="shared" si="392"/>
        <v>0</v>
      </c>
      <c r="BM246" s="21">
        <f t="shared" si="393"/>
        <v>315.31141829268296</v>
      </c>
      <c r="BN246" s="21">
        <f t="shared" si="394"/>
        <v>16.595337804878067</v>
      </c>
      <c r="BO246" s="21"/>
      <c r="BP246" s="22">
        <f t="shared" si="395"/>
        <v>0</v>
      </c>
      <c r="BQ246" s="21">
        <f t="shared" si="330"/>
        <v>0</v>
      </c>
      <c r="BR246" s="22">
        <f t="shared" si="456"/>
        <v>0</v>
      </c>
      <c r="BS246" s="21">
        <f t="shared" si="331"/>
        <v>0</v>
      </c>
      <c r="BT246" s="21">
        <f t="shared" si="396"/>
        <v>0</v>
      </c>
      <c r="BU246" s="21">
        <f t="shared" si="397"/>
        <v>109.47709756097562</v>
      </c>
      <c r="BV246" s="21">
        <f t="shared" si="398"/>
        <v>36.492365853658541</v>
      </c>
      <c r="BW246" s="21"/>
      <c r="BX246" s="22">
        <f t="shared" si="399"/>
        <v>7.633179623866404E-2</v>
      </c>
      <c r="BY246" s="21">
        <f t="shared" si="332"/>
        <v>26.999652054233252</v>
      </c>
      <c r="BZ246" s="22">
        <f t="shared" si="457"/>
        <v>3.3268083205931998E-2</v>
      </c>
      <c r="CA246" s="21">
        <f t="shared" si="333"/>
        <v>2.9418496463223196</v>
      </c>
      <c r="CB246" s="21">
        <f t="shared" si="400"/>
        <v>29.94150170055557</v>
      </c>
      <c r="CC246" s="21">
        <f t="shared" si="401"/>
        <v>391.59136966200958</v>
      </c>
      <c r="CD246" s="21">
        <f t="shared" si="402"/>
        <v>20.610072087474208</v>
      </c>
      <c r="CE246" s="21"/>
      <c r="CF246" s="22">
        <f t="shared" si="403"/>
        <v>7.633179623866404E-2</v>
      </c>
      <c r="CG246" s="21">
        <f t="shared" si="334"/>
        <v>27.970593208052794</v>
      </c>
      <c r="CH246" s="22">
        <f t="shared" si="458"/>
        <v>3.3268083205931998E-2</v>
      </c>
      <c r="CI246" s="21">
        <f t="shared" si="335"/>
        <v>0.64160889006430655</v>
      </c>
      <c r="CJ246" s="21">
        <f t="shared" si="404"/>
        <v>28.612202098117102</v>
      </c>
      <c r="CK246" s="21">
        <f t="shared" si="405"/>
        <v>339.25277201150953</v>
      </c>
      <c r="CL246" s="21">
        <f t="shared" si="406"/>
        <v>17.855409053237359</v>
      </c>
      <c r="CM246" s="21"/>
      <c r="CN246" s="22">
        <f t="shared" si="407"/>
        <v>7.633179623866404E-2</v>
      </c>
      <c r="CO246" s="21">
        <f t="shared" si="336"/>
        <v>10.356372841717324</v>
      </c>
      <c r="CP246" s="22">
        <f t="shared" si="459"/>
        <v>3.3268083205931998E-2</v>
      </c>
      <c r="CQ246" s="21">
        <f t="shared" si="337"/>
        <v>1.1284179411049597</v>
      </c>
      <c r="CR246" s="21">
        <f t="shared" si="408"/>
        <v>11.484790782822284</v>
      </c>
      <c r="CS246" s="21">
        <f t="shared" si="409"/>
        <v>39.52747065106864</v>
      </c>
      <c r="CT246" s="21">
        <f t="shared" si="410"/>
        <v>118.58241195320592</v>
      </c>
      <c r="CU246" s="21"/>
      <c r="CV246" s="22">
        <f t="shared" si="411"/>
        <v>0</v>
      </c>
      <c r="CW246" s="21">
        <f t="shared" si="338"/>
        <v>0</v>
      </c>
      <c r="CX246" s="22">
        <f t="shared" si="460"/>
        <v>0</v>
      </c>
      <c r="CY246" s="21">
        <f t="shared" si="339"/>
        <v>0</v>
      </c>
      <c r="CZ246" s="21">
        <f t="shared" si="412"/>
        <v>0</v>
      </c>
      <c r="DA246" s="21">
        <f t="shared" si="413"/>
        <v>361.53508170731709</v>
      </c>
      <c r="DB246" s="21">
        <f t="shared" si="414"/>
        <v>19.028162195121972</v>
      </c>
      <c r="DC246" s="21"/>
      <c r="DD246" s="22">
        <f t="shared" si="415"/>
        <v>0</v>
      </c>
      <c r="DE246" s="21">
        <f t="shared" si="340"/>
        <v>0</v>
      </c>
      <c r="DF246" s="22">
        <f t="shared" si="461"/>
        <v>0</v>
      </c>
      <c r="DG246" s="21">
        <f t="shared" si="341"/>
        <v>0</v>
      </c>
      <c r="DH246" s="21">
        <f t="shared" si="416"/>
        <v>0</v>
      </c>
      <c r="DI246" s="21">
        <f t="shared" si="417"/>
        <v>315.31141829268296</v>
      </c>
      <c r="DJ246" s="21">
        <f t="shared" si="418"/>
        <v>16.595337804878067</v>
      </c>
      <c r="DK246" s="21"/>
      <c r="DL246" s="22">
        <f t="shared" si="419"/>
        <v>0</v>
      </c>
      <c r="DM246" s="21">
        <f t="shared" si="342"/>
        <v>0</v>
      </c>
      <c r="DN246" s="22">
        <f t="shared" si="462"/>
        <v>0</v>
      </c>
      <c r="DO246" s="21">
        <f t="shared" si="343"/>
        <v>0</v>
      </c>
      <c r="DP246" s="21">
        <f t="shared" si="420"/>
        <v>0</v>
      </c>
      <c r="DQ246" s="21">
        <f t="shared" si="421"/>
        <v>109.47709756097561</v>
      </c>
      <c r="DR246" s="21">
        <f t="shared" si="422"/>
        <v>36.492365853658534</v>
      </c>
      <c r="DS246" s="21"/>
      <c r="DT246" s="22">
        <f t="shared" si="423"/>
        <v>0.22544537950342425</v>
      </c>
      <c r="DU246" s="21">
        <f t="shared" si="344"/>
        <v>568.28710549032098</v>
      </c>
      <c r="DV246" s="22">
        <f t="shared" si="463"/>
        <v>0.28216220569186334</v>
      </c>
      <c r="DW246" s="21">
        <f t="shared" si="345"/>
        <v>79.028328282928229</v>
      </c>
      <c r="DX246" s="21">
        <f t="shared" si="424"/>
        <v>647.3154337732492</v>
      </c>
      <c r="DY246" s="21">
        <f t="shared" si="425"/>
        <v>2045.8217082232406</v>
      </c>
      <c r="DZ246" s="21">
        <f t="shared" si="426"/>
        <v>107.67482674859171</v>
      </c>
      <c r="EA246" s="21"/>
      <c r="EB246" s="22">
        <f t="shared" si="427"/>
        <v>0.22544537950342425</v>
      </c>
      <c r="EC246" s="21">
        <f t="shared" si="346"/>
        <v>542.75539879841017</v>
      </c>
      <c r="ED246" s="22">
        <f t="shared" si="464"/>
        <v>0.28216220569186334</v>
      </c>
      <c r="EE246" s="21">
        <f t="shared" si="347"/>
        <v>35.752634889225263</v>
      </c>
      <c r="EF246" s="21">
        <f t="shared" si="428"/>
        <v>578.50803368763547</v>
      </c>
      <c r="EG246" s="21">
        <f t="shared" si="429"/>
        <v>1857.8980624066596</v>
      </c>
      <c r="EH246" s="21">
        <f t="shared" si="430"/>
        <v>97.784108547719015</v>
      </c>
      <c r="EI246" s="21"/>
      <c r="EJ246" s="22">
        <f t="shared" si="431"/>
        <v>0</v>
      </c>
      <c r="EK246" s="21">
        <f t="shared" si="348"/>
        <v>0</v>
      </c>
      <c r="EL246" s="22">
        <f t="shared" si="465"/>
        <v>0</v>
      </c>
      <c r="EM246" s="21">
        <f t="shared" si="349"/>
        <v>0</v>
      </c>
      <c r="EN246" s="21">
        <f t="shared" si="432"/>
        <v>0</v>
      </c>
      <c r="EO246" s="21">
        <f t="shared" si="433"/>
        <v>198.10339994590873</v>
      </c>
      <c r="EP246" s="21">
        <f t="shared" si="434"/>
        <v>594.31019983772626</v>
      </c>
      <c r="EQ246" s="21"/>
      <c r="ER246" s="22">
        <f t="shared" si="435"/>
        <v>0.33224343038842719</v>
      </c>
      <c r="ES246" s="21">
        <f t="shared" si="350"/>
        <v>507.51369436391894</v>
      </c>
      <c r="ET246" s="22">
        <f t="shared" si="466"/>
        <v>0.58959115952373642</v>
      </c>
      <c r="EU246" s="21">
        <f t="shared" si="351"/>
        <v>225.15538319626987</v>
      </c>
      <c r="EV246" s="21">
        <f t="shared" si="436"/>
        <v>732.66907756018884</v>
      </c>
      <c r="EW246" s="21">
        <f t="shared" si="437"/>
        <v>588.37526121990584</v>
      </c>
      <c r="EX246" s="21">
        <f t="shared" si="438"/>
        <v>588.37526121990584</v>
      </c>
      <c r="EY246" s="21"/>
      <c r="EZ246" s="22">
        <f t="shared" si="439"/>
        <v>0.33224343038842719</v>
      </c>
      <c r="FA246" s="21">
        <f t="shared" si="352"/>
        <v>134.92668180384035</v>
      </c>
      <c r="FB246" s="22">
        <f t="shared" si="467"/>
        <v>0.58959115952373642</v>
      </c>
      <c r="FC246" s="21">
        <f t="shared" si="353"/>
        <v>12.601980402776295</v>
      </c>
      <c r="FD246" s="21">
        <f t="shared" si="440"/>
        <v>147.52866220661664</v>
      </c>
      <c r="FE246" s="21">
        <f t="shared" si="441"/>
        <v>139.97666889669168</v>
      </c>
      <c r="FF246" s="21">
        <f t="shared" si="442"/>
        <v>139.97666889669168</v>
      </c>
      <c r="FG246" s="21"/>
      <c r="FH246" s="22">
        <f t="shared" si="443"/>
        <v>0</v>
      </c>
      <c r="FI246" s="21">
        <f t="shared" si="354"/>
        <v>0</v>
      </c>
      <c r="FJ246" s="22">
        <f t="shared" si="468"/>
        <v>0</v>
      </c>
      <c r="FK246" s="21">
        <f t="shared" si="355"/>
        <v>0</v>
      </c>
      <c r="FL246" s="21">
        <f t="shared" si="444"/>
        <v>0</v>
      </c>
      <c r="FM246" s="21">
        <f t="shared" si="445"/>
        <v>103.30815000000001</v>
      </c>
      <c r="FN246" s="21">
        <f t="shared" si="446"/>
        <v>309.92445000000004</v>
      </c>
      <c r="FO246" s="21"/>
      <c r="FP246" s="21">
        <f t="shared" si="356"/>
        <v>1910.7458447417389</v>
      </c>
      <c r="FQ246" s="21">
        <f t="shared" si="357"/>
        <v>367.38302680453097</v>
      </c>
      <c r="FR246" s="21">
        <f t="shared" si="447"/>
        <v>2278.1288715462697</v>
      </c>
      <c r="FS246" s="21">
        <f t="shared" si="358"/>
        <v>9607.4316617385903</v>
      </c>
      <c r="FT246" s="21">
        <f t="shared" si="359"/>
        <v>6795.7394667151402</v>
      </c>
      <c r="FU246" s="21"/>
      <c r="FV246" s="20">
        <f t="shared" si="469"/>
        <v>5858346.7599781714</v>
      </c>
      <c r="FW246" s="20">
        <f t="shared" si="469"/>
        <v>1948665.7031160572</v>
      </c>
      <c r="FX246" s="20">
        <f t="shared" si="360"/>
        <v>5370151.1966466568</v>
      </c>
      <c r="FY246" s="20">
        <f t="shared" si="361"/>
        <v>1854799.3397674996</v>
      </c>
    </row>
    <row r="247" spans="2:181" x14ac:dyDescent="0.25">
      <c r="B247" s="20">
        <v>8.4499999999999993</v>
      </c>
      <c r="C247" s="20">
        <f t="shared" si="362"/>
        <v>14.618499999999999</v>
      </c>
      <c r="D247" s="22">
        <f t="shared" si="363"/>
        <v>6.9345675978180088E-2</v>
      </c>
      <c r="E247" s="21">
        <f t="shared" si="314"/>
        <v>57.707041676555214</v>
      </c>
      <c r="F247" s="22">
        <f t="shared" si="448"/>
        <v>2.1561345605967452E-2</v>
      </c>
      <c r="G247" s="21">
        <f t="shared" si="315"/>
        <v>4.4856490759340222</v>
      </c>
      <c r="H247" s="21">
        <f t="shared" si="364"/>
        <v>62.192690752489234</v>
      </c>
      <c r="I247" s="21">
        <f t="shared" si="365"/>
        <v>929.11283378513554</v>
      </c>
      <c r="J247" s="21">
        <f t="shared" si="366"/>
        <v>48.900675462375602</v>
      </c>
      <c r="K247" s="21"/>
      <c r="L247" s="22">
        <f t="shared" si="367"/>
        <v>6.9345675978180088E-2</v>
      </c>
      <c r="M247" s="21">
        <f t="shared" si="316"/>
        <v>25.815007941780898</v>
      </c>
      <c r="N247" s="22">
        <f t="shared" si="449"/>
        <v>2.1561345605967452E-2</v>
      </c>
      <c r="O247" s="21">
        <f t="shared" si="317"/>
        <v>0.42244982735679992</v>
      </c>
      <c r="P247" s="21">
        <f t="shared" si="368"/>
        <v>26.237457769137698</v>
      </c>
      <c r="Q247" s="21">
        <f t="shared" si="369"/>
        <v>347.33999011931917</v>
      </c>
      <c r="R247" s="21">
        <f t="shared" si="370"/>
        <v>18.281052111543133</v>
      </c>
      <c r="S247" s="21"/>
      <c r="T247" s="22">
        <f t="shared" si="371"/>
        <v>0</v>
      </c>
      <c r="U247" s="21">
        <f t="shared" si="318"/>
        <v>0</v>
      </c>
      <c r="V247" s="22">
        <f t="shared" si="450"/>
        <v>2.1561345605967452E-2</v>
      </c>
      <c r="W247" s="21">
        <f t="shared" si="319"/>
        <v>1.6590756856194324</v>
      </c>
      <c r="X247" s="21">
        <f t="shared" si="372"/>
        <v>1.6590756856194324</v>
      </c>
      <c r="Y247" s="21">
        <f t="shared" si="373"/>
        <v>95.768681078595165</v>
      </c>
      <c r="Z247" s="21">
        <f t="shared" si="374"/>
        <v>287.30604323578552</v>
      </c>
      <c r="AA247" s="21"/>
      <c r="AB247" s="22">
        <f t="shared" si="375"/>
        <v>0</v>
      </c>
      <c r="AC247" s="21">
        <f t="shared" si="320"/>
        <v>0</v>
      </c>
      <c r="AD247" s="22">
        <f t="shared" si="451"/>
        <v>0</v>
      </c>
      <c r="AE247" s="21">
        <f t="shared" si="321"/>
        <v>0</v>
      </c>
      <c r="AF247" s="21">
        <f t="shared" si="376"/>
        <v>0</v>
      </c>
      <c r="AG247" s="21">
        <f t="shared" si="377"/>
        <v>87.990045000000009</v>
      </c>
      <c r="AH247" s="21">
        <f t="shared" si="378"/>
        <v>4.6310550000000044</v>
      </c>
      <c r="AI247" s="21"/>
      <c r="AJ247" s="22">
        <f t="shared" si="379"/>
        <v>0</v>
      </c>
      <c r="AK247" s="21">
        <f t="shared" si="322"/>
        <v>0</v>
      </c>
      <c r="AL247" s="22">
        <f t="shared" si="452"/>
        <v>0</v>
      </c>
      <c r="AM247" s="21">
        <f t="shared" si="323"/>
        <v>0</v>
      </c>
      <c r="AN247" s="21">
        <f t="shared" si="380"/>
        <v>0</v>
      </c>
      <c r="AO247" s="21">
        <f t="shared" si="381"/>
        <v>189.51702000000003</v>
      </c>
      <c r="AP247" s="21">
        <f t="shared" si="382"/>
        <v>9.9745800000000102</v>
      </c>
      <c r="AQ247" s="21"/>
      <c r="AR247" s="22">
        <f t="shared" si="383"/>
        <v>0</v>
      </c>
      <c r="AS247" s="21">
        <f t="shared" si="324"/>
        <v>0</v>
      </c>
      <c r="AT247" s="22">
        <f t="shared" si="453"/>
        <v>0</v>
      </c>
      <c r="AU247" s="21">
        <f t="shared" si="325"/>
        <v>0</v>
      </c>
      <c r="AV247" s="21">
        <f t="shared" si="384"/>
        <v>0</v>
      </c>
      <c r="AW247" s="21">
        <f t="shared" si="385"/>
        <v>411.45142500000009</v>
      </c>
      <c r="AX247" s="21">
        <f t="shared" si="386"/>
        <v>137.15047500000003</v>
      </c>
      <c r="AY247" s="21"/>
      <c r="AZ247" s="22">
        <f t="shared" si="387"/>
        <v>0</v>
      </c>
      <c r="BA247" s="21">
        <f t="shared" si="326"/>
        <v>0</v>
      </c>
      <c r="BB247" s="22">
        <f t="shared" si="454"/>
        <v>0</v>
      </c>
      <c r="BC247" s="21">
        <f t="shared" si="327"/>
        <v>0</v>
      </c>
      <c r="BD247" s="21">
        <f t="shared" si="388"/>
        <v>0</v>
      </c>
      <c r="BE247" s="21">
        <f t="shared" si="389"/>
        <v>361.53508170731709</v>
      </c>
      <c r="BF247" s="21">
        <f t="shared" si="390"/>
        <v>19.028162195121972</v>
      </c>
      <c r="BG247" s="21"/>
      <c r="BH247" s="22">
        <f t="shared" si="391"/>
        <v>0</v>
      </c>
      <c r="BI247" s="21">
        <f t="shared" si="328"/>
        <v>0</v>
      </c>
      <c r="BJ247" s="22">
        <f t="shared" si="455"/>
        <v>0</v>
      </c>
      <c r="BK247" s="21">
        <f t="shared" si="329"/>
        <v>0</v>
      </c>
      <c r="BL247" s="21">
        <f t="shared" si="392"/>
        <v>0</v>
      </c>
      <c r="BM247" s="21">
        <f t="shared" si="393"/>
        <v>315.31141829268296</v>
      </c>
      <c r="BN247" s="21">
        <f t="shared" si="394"/>
        <v>16.595337804878067</v>
      </c>
      <c r="BO247" s="21"/>
      <c r="BP247" s="22">
        <f t="shared" si="395"/>
        <v>0</v>
      </c>
      <c r="BQ247" s="21">
        <f t="shared" si="330"/>
        <v>0</v>
      </c>
      <c r="BR247" s="22">
        <f t="shared" si="456"/>
        <v>0</v>
      </c>
      <c r="BS247" s="21">
        <f t="shared" si="331"/>
        <v>0</v>
      </c>
      <c r="BT247" s="21">
        <f t="shared" si="396"/>
        <v>0</v>
      </c>
      <c r="BU247" s="21">
        <f t="shared" si="397"/>
        <v>109.47709756097562</v>
      </c>
      <c r="BV247" s="21">
        <f t="shared" si="398"/>
        <v>36.492365853658541</v>
      </c>
      <c r="BW247" s="21"/>
      <c r="BX247" s="22">
        <f t="shared" si="399"/>
        <v>6.9345675978180088E-2</v>
      </c>
      <c r="BY247" s="21">
        <f t="shared" si="332"/>
        <v>24.528561034020189</v>
      </c>
      <c r="BZ247" s="22">
        <f t="shared" si="457"/>
        <v>2.1561345605967452E-2</v>
      </c>
      <c r="CA247" s="21">
        <f t="shared" si="333"/>
        <v>1.9066393621932047</v>
      </c>
      <c r="CB247" s="21">
        <f t="shared" si="400"/>
        <v>26.435200396213393</v>
      </c>
      <c r="CC247" s="21">
        <f t="shared" si="401"/>
        <v>394.92235590113472</v>
      </c>
      <c r="CD247" s="21">
        <f t="shared" si="402"/>
        <v>20.785387152691321</v>
      </c>
      <c r="CE247" s="21"/>
      <c r="CF247" s="22">
        <f t="shared" si="403"/>
        <v>6.9345675978180088E-2</v>
      </c>
      <c r="CG247" s="21">
        <f t="shared" si="334"/>
        <v>25.410638673541861</v>
      </c>
      <c r="CH247" s="22">
        <f t="shared" si="458"/>
        <v>2.1561345605967452E-2</v>
      </c>
      <c r="CI247" s="21">
        <f t="shared" si="335"/>
        <v>0.415832524432035</v>
      </c>
      <c r="CJ247" s="21">
        <f t="shared" si="404"/>
        <v>25.826471197973895</v>
      </c>
      <c r="CK247" s="21">
        <f t="shared" si="405"/>
        <v>341.89921636664553</v>
      </c>
      <c r="CL247" s="21">
        <f t="shared" si="406"/>
        <v>17.994695598244519</v>
      </c>
      <c r="CM247" s="21"/>
      <c r="CN247" s="22">
        <f t="shared" si="407"/>
        <v>6.9345675978180088E-2</v>
      </c>
      <c r="CO247" s="21">
        <f t="shared" si="336"/>
        <v>9.4085258146615178</v>
      </c>
      <c r="CP247" s="22">
        <f t="shared" si="459"/>
        <v>2.1561345605967452E-2</v>
      </c>
      <c r="CQ247" s="21">
        <f t="shared" si="337"/>
        <v>0.73133787316607313</v>
      </c>
      <c r="CR247" s="21">
        <f t="shared" si="408"/>
        <v>10.139863687827591</v>
      </c>
      <c r="CS247" s="21">
        <f t="shared" si="409"/>
        <v>39.863702424817305</v>
      </c>
      <c r="CT247" s="21">
        <f t="shared" si="410"/>
        <v>119.59110727445191</v>
      </c>
      <c r="CU247" s="21"/>
      <c r="CV247" s="22">
        <f t="shared" si="411"/>
        <v>0</v>
      </c>
      <c r="CW247" s="21">
        <f t="shared" si="338"/>
        <v>0</v>
      </c>
      <c r="CX247" s="22">
        <f t="shared" si="460"/>
        <v>0</v>
      </c>
      <c r="CY247" s="21">
        <f t="shared" si="339"/>
        <v>0</v>
      </c>
      <c r="CZ247" s="21">
        <f t="shared" si="412"/>
        <v>0</v>
      </c>
      <c r="DA247" s="21">
        <f t="shared" si="413"/>
        <v>361.53508170731709</v>
      </c>
      <c r="DB247" s="21">
        <f t="shared" si="414"/>
        <v>19.028162195121972</v>
      </c>
      <c r="DC247" s="21"/>
      <c r="DD247" s="22">
        <f t="shared" si="415"/>
        <v>0</v>
      </c>
      <c r="DE247" s="21">
        <f t="shared" si="340"/>
        <v>0</v>
      </c>
      <c r="DF247" s="22">
        <f t="shared" si="461"/>
        <v>0</v>
      </c>
      <c r="DG247" s="21">
        <f t="shared" si="341"/>
        <v>0</v>
      </c>
      <c r="DH247" s="21">
        <f t="shared" si="416"/>
        <v>0</v>
      </c>
      <c r="DI247" s="21">
        <f t="shared" si="417"/>
        <v>315.31141829268296</v>
      </c>
      <c r="DJ247" s="21">
        <f t="shared" si="418"/>
        <v>16.595337804878067</v>
      </c>
      <c r="DK247" s="21"/>
      <c r="DL247" s="22">
        <f t="shared" si="419"/>
        <v>0</v>
      </c>
      <c r="DM247" s="21">
        <f t="shared" si="342"/>
        <v>0</v>
      </c>
      <c r="DN247" s="22">
        <f t="shared" si="462"/>
        <v>0</v>
      </c>
      <c r="DO247" s="21">
        <f t="shared" si="343"/>
        <v>0</v>
      </c>
      <c r="DP247" s="21">
        <f t="shared" si="420"/>
        <v>0</v>
      </c>
      <c r="DQ247" s="21">
        <f t="shared" si="421"/>
        <v>109.47709756097561</v>
      </c>
      <c r="DR247" s="21">
        <f t="shared" si="422"/>
        <v>36.492365853658534</v>
      </c>
      <c r="DS247" s="21"/>
      <c r="DT247" s="22">
        <f t="shared" si="423"/>
        <v>0.21934684009570671</v>
      </c>
      <c r="DU247" s="21">
        <f t="shared" si="344"/>
        <v>552.91432954182199</v>
      </c>
      <c r="DV247" s="22">
        <f t="shared" si="463"/>
        <v>0.27193698072574357</v>
      </c>
      <c r="DW247" s="21">
        <f t="shared" si="345"/>
        <v>76.164435036106312</v>
      </c>
      <c r="DX247" s="21">
        <f t="shared" si="424"/>
        <v>629.07876457792827</v>
      </c>
      <c r="DY247" s="21">
        <f t="shared" si="425"/>
        <v>2063.1465439587951</v>
      </c>
      <c r="DZ247" s="21">
        <f t="shared" si="426"/>
        <v>108.58666020835774</v>
      </c>
      <c r="EA247" s="21"/>
      <c r="EB247" s="22">
        <f t="shared" si="427"/>
        <v>0.21934684009570671</v>
      </c>
      <c r="EC247" s="21">
        <f t="shared" si="346"/>
        <v>528.07328291023214</v>
      </c>
      <c r="ED247" s="22">
        <f t="shared" si="464"/>
        <v>0.27193698072574357</v>
      </c>
      <c r="EE247" s="21">
        <f t="shared" si="347"/>
        <v>34.457001641755177</v>
      </c>
      <c r="EF247" s="21">
        <f t="shared" si="428"/>
        <v>562.53028455198728</v>
      </c>
      <c r="EG247" s="21">
        <f t="shared" si="429"/>
        <v>1873.0769240855252</v>
      </c>
      <c r="EH247" s="21">
        <f t="shared" si="430"/>
        <v>98.582996004501425</v>
      </c>
      <c r="EI247" s="21"/>
      <c r="EJ247" s="22">
        <f t="shared" si="431"/>
        <v>0</v>
      </c>
      <c r="EK247" s="21">
        <f t="shared" si="348"/>
        <v>0</v>
      </c>
      <c r="EL247" s="22">
        <f t="shared" si="465"/>
        <v>0</v>
      </c>
      <c r="EM247" s="21">
        <f t="shared" si="349"/>
        <v>0</v>
      </c>
      <c r="EN247" s="21">
        <f t="shared" si="432"/>
        <v>0</v>
      </c>
      <c r="EO247" s="21">
        <f t="shared" si="433"/>
        <v>198.10339994590873</v>
      </c>
      <c r="EP247" s="21">
        <f t="shared" si="434"/>
        <v>594.31019983772626</v>
      </c>
      <c r="EQ247" s="21"/>
      <c r="ER247" s="22">
        <f t="shared" si="435"/>
        <v>0.32678059366454881</v>
      </c>
      <c r="ES247" s="21">
        <f t="shared" si="350"/>
        <v>499.16901635418037</v>
      </c>
      <c r="ET247" s="22">
        <f t="shared" si="466"/>
        <v>0.58119586880661578</v>
      </c>
      <c r="EU247" s="21">
        <f t="shared" si="351"/>
        <v>221.94935666767623</v>
      </c>
      <c r="EV247" s="21">
        <f t="shared" si="436"/>
        <v>721.11837302185654</v>
      </c>
      <c r="EW247" s="21">
        <f t="shared" si="437"/>
        <v>594.15061348907193</v>
      </c>
      <c r="EX247" s="21">
        <f t="shared" si="438"/>
        <v>594.15061348907193</v>
      </c>
      <c r="EY247" s="21"/>
      <c r="EZ247" s="22">
        <f t="shared" si="439"/>
        <v>0.32678059366454881</v>
      </c>
      <c r="FA247" s="21">
        <f t="shared" si="352"/>
        <v>132.70818065386322</v>
      </c>
      <c r="FB247" s="22">
        <f t="shared" si="467"/>
        <v>0.58119586880661578</v>
      </c>
      <c r="FC247" s="21">
        <f t="shared" si="353"/>
        <v>12.422538619459488</v>
      </c>
      <c r="FD247" s="21">
        <f t="shared" si="440"/>
        <v>145.13071927332271</v>
      </c>
      <c r="FE247" s="21">
        <f t="shared" si="441"/>
        <v>141.17564036333866</v>
      </c>
      <c r="FF247" s="21">
        <f t="shared" si="442"/>
        <v>141.17564036333866</v>
      </c>
      <c r="FG247" s="21"/>
      <c r="FH247" s="22">
        <f t="shared" si="443"/>
        <v>0</v>
      </c>
      <c r="FI247" s="21">
        <f t="shared" si="354"/>
        <v>0</v>
      </c>
      <c r="FJ247" s="22">
        <f t="shared" si="468"/>
        <v>0</v>
      </c>
      <c r="FK247" s="21">
        <f t="shared" si="355"/>
        <v>0</v>
      </c>
      <c r="FL247" s="21">
        <f t="shared" si="444"/>
        <v>0</v>
      </c>
      <c r="FM247" s="21">
        <f t="shared" si="445"/>
        <v>103.30815000000001</v>
      </c>
      <c r="FN247" s="21">
        <f t="shared" si="446"/>
        <v>309.92445000000004</v>
      </c>
      <c r="FO247" s="21"/>
      <c r="FP247" s="21">
        <f t="shared" si="356"/>
        <v>1855.7345846006574</v>
      </c>
      <c r="FQ247" s="21">
        <f t="shared" si="357"/>
        <v>354.61431631369874</v>
      </c>
      <c r="FR247" s="21">
        <f t="shared" si="447"/>
        <v>2210.3489009143559</v>
      </c>
      <c r="FS247" s="21">
        <f t="shared" si="358"/>
        <v>9663.9737366402387</v>
      </c>
      <c r="FT247" s="21">
        <f t="shared" si="359"/>
        <v>6806.9773624454056</v>
      </c>
      <c r="FU247" s="21"/>
      <c r="FV247" s="20">
        <f t="shared" si="469"/>
        <v>5723549.3925545765</v>
      </c>
      <c r="FW247" s="20">
        <f t="shared" si="469"/>
        <v>1892134.2248066086</v>
      </c>
      <c r="FX247" s="20">
        <f t="shared" si="360"/>
        <v>5249409.206189109</v>
      </c>
      <c r="FY247" s="20">
        <f t="shared" si="361"/>
        <v>1801530.2669884586</v>
      </c>
    </row>
    <row r="248" spans="2:181" x14ac:dyDescent="0.25">
      <c r="B248" s="20">
        <v>8.5</v>
      </c>
      <c r="C248" s="20">
        <f t="shared" si="362"/>
        <v>14.705</v>
      </c>
      <c r="D248" s="22">
        <f t="shared" si="363"/>
        <v>6.2359555717695803E-2</v>
      </c>
      <c r="E248" s="21">
        <f t="shared" si="314"/>
        <v>51.893437189434117</v>
      </c>
      <c r="F248" s="22">
        <f t="shared" si="448"/>
        <v>9.8546080060026853E-3</v>
      </c>
      <c r="G248" s="21">
        <f t="shared" si="315"/>
        <v>2.0501648692827268</v>
      </c>
      <c r="H248" s="21">
        <f t="shared" si="364"/>
        <v>53.943602058716841</v>
      </c>
      <c r="I248" s="21">
        <f t="shared" si="365"/>
        <v>936.94946804421932</v>
      </c>
      <c r="J248" s="21">
        <f t="shared" si="366"/>
        <v>49.313129897064222</v>
      </c>
      <c r="K248" s="21"/>
      <c r="L248" s="22">
        <f t="shared" si="367"/>
        <v>6.2359555717695803E-2</v>
      </c>
      <c r="M248" s="21">
        <f t="shared" si="316"/>
        <v>23.214315865992567</v>
      </c>
      <c r="N248" s="22">
        <f t="shared" si="449"/>
        <v>9.8546080060026853E-3</v>
      </c>
      <c r="O248" s="21">
        <f t="shared" si="317"/>
        <v>0.1930805955660102</v>
      </c>
      <c r="P248" s="21">
        <f t="shared" si="368"/>
        <v>23.407396461558577</v>
      </c>
      <c r="Q248" s="21">
        <f t="shared" si="369"/>
        <v>350.02854836151937</v>
      </c>
      <c r="R248" s="21">
        <f t="shared" si="370"/>
        <v>18.422555176922092</v>
      </c>
      <c r="S248" s="21"/>
      <c r="T248" s="22">
        <f t="shared" si="371"/>
        <v>0</v>
      </c>
      <c r="U248" s="21">
        <f t="shared" si="318"/>
        <v>0</v>
      </c>
      <c r="V248" s="22">
        <f t="shared" si="450"/>
        <v>9.8546080060026853E-3</v>
      </c>
      <c r="W248" s="21">
        <f t="shared" si="319"/>
        <v>0.75828015713196728</v>
      </c>
      <c r="X248" s="21">
        <f t="shared" si="372"/>
        <v>0.75828015713196728</v>
      </c>
      <c r="Y248" s="21">
        <f t="shared" si="373"/>
        <v>95.993879960717024</v>
      </c>
      <c r="Z248" s="21">
        <f t="shared" si="374"/>
        <v>287.98163988215106</v>
      </c>
      <c r="AA248" s="21"/>
      <c r="AB248" s="22">
        <f t="shared" si="375"/>
        <v>0</v>
      </c>
      <c r="AC248" s="21">
        <f t="shared" si="320"/>
        <v>0</v>
      </c>
      <c r="AD248" s="22">
        <f t="shared" si="451"/>
        <v>0</v>
      </c>
      <c r="AE248" s="21">
        <f t="shared" si="321"/>
        <v>0</v>
      </c>
      <c r="AF248" s="21">
        <f t="shared" si="376"/>
        <v>0</v>
      </c>
      <c r="AG248" s="21">
        <f t="shared" si="377"/>
        <v>87.990045000000009</v>
      </c>
      <c r="AH248" s="21">
        <f t="shared" si="378"/>
        <v>4.6310550000000044</v>
      </c>
      <c r="AI248" s="21"/>
      <c r="AJ248" s="22">
        <f t="shared" si="379"/>
        <v>0</v>
      </c>
      <c r="AK248" s="21">
        <f t="shared" si="322"/>
        <v>0</v>
      </c>
      <c r="AL248" s="22">
        <f t="shared" si="452"/>
        <v>0</v>
      </c>
      <c r="AM248" s="21">
        <f t="shared" si="323"/>
        <v>0</v>
      </c>
      <c r="AN248" s="21">
        <f t="shared" si="380"/>
        <v>0</v>
      </c>
      <c r="AO248" s="21">
        <f t="shared" si="381"/>
        <v>189.51702000000003</v>
      </c>
      <c r="AP248" s="21">
        <f t="shared" si="382"/>
        <v>9.9745800000000102</v>
      </c>
      <c r="AQ248" s="21"/>
      <c r="AR248" s="22">
        <f t="shared" si="383"/>
        <v>0</v>
      </c>
      <c r="AS248" s="21">
        <f t="shared" si="324"/>
        <v>0</v>
      </c>
      <c r="AT248" s="22">
        <f t="shared" si="453"/>
        <v>0</v>
      </c>
      <c r="AU248" s="21">
        <f t="shared" si="325"/>
        <v>0</v>
      </c>
      <c r="AV248" s="21">
        <f t="shared" si="384"/>
        <v>0</v>
      </c>
      <c r="AW248" s="21">
        <f t="shared" si="385"/>
        <v>411.45142500000009</v>
      </c>
      <c r="AX248" s="21">
        <f t="shared" si="386"/>
        <v>137.15047500000003</v>
      </c>
      <c r="AY248" s="21"/>
      <c r="AZ248" s="22">
        <f t="shared" si="387"/>
        <v>0</v>
      </c>
      <c r="BA248" s="21">
        <f t="shared" si="326"/>
        <v>0</v>
      </c>
      <c r="BB248" s="22">
        <f t="shared" si="454"/>
        <v>0</v>
      </c>
      <c r="BC248" s="21">
        <f t="shared" si="327"/>
        <v>0</v>
      </c>
      <c r="BD248" s="21">
        <f t="shared" si="388"/>
        <v>0</v>
      </c>
      <c r="BE248" s="21">
        <f t="shared" si="389"/>
        <v>361.53508170731709</v>
      </c>
      <c r="BF248" s="21">
        <f t="shared" si="390"/>
        <v>19.028162195121972</v>
      </c>
      <c r="BG248" s="21"/>
      <c r="BH248" s="22">
        <f t="shared" si="391"/>
        <v>0</v>
      </c>
      <c r="BI248" s="21">
        <f t="shared" si="328"/>
        <v>0</v>
      </c>
      <c r="BJ248" s="22">
        <f t="shared" si="455"/>
        <v>0</v>
      </c>
      <c r="BK248" s="21">
        <f t="shared" si="329"/>
        <v>0</v>
      </c>
      <c r="BL248" s="21">
        <f t="shared" si="392"/>
        <v>0</v>
      </c>
      <c r="BM248" s="21">
        <f t="shared" si="393"/>
        <v>315.31141829268296</v>
      </c>
      <c r="BN248" s="21">
        <f t="shared" si="394"/>
        <v>16.595337804878067</v>
      </c>
      <c r="BO248" s="21"/>
      <c r="BP248" s="22">
        <f t="shared" si="395"/>
        <v>0</v>
      </c>
      <c r="BQ248" s="21">
        <f t="shared" si="330"/>
        <v>0</v>
      </c>
      <c r="BR248" s="22">
        <f t="shared" si="456"/>
        <v>0</v>
      </c>
      <c r="BS248" s="21">
        <f t="shared" si="331"/>
        <v>0</v>
      </c>
      <c r="BT248" s="21">
        <f t="shared" si="396"/>
        <v>0</v>
      </c>
      <c r="BU248" s="21">
        <f t="shared" si="397"/>
        <v>109.47709756097562</v>
      </c>
      <c r="BV248" s="21">
        <f t="shared" si="398"/>
        <v>36.492365853658541</v>
      </c>
      <c r="BW248" s="21"/>
      <c r="BX248" s="22">
        <f t="shared" si="399"/>
        <v>6.2359555717695803E-2</v>
      </c>
      <c r="BY248" s="21">
        <f t="shared" si="332"/>
        <v>22.057470013807006</v>
      </c>
      <c r="BZ248" s="22">
        <f t="shared" si="457"/>
        <v>9.8546080060026853E-3</v>
      </c>
      <c r="CA248" s="21">
        <f t="shared" si="333"/>
        <v>0.87142907806407022</v>
      </c>
      <c r="CB248" s="21">
        <f t="shared" si="400"/>
        <v>22.928899091871077</v>
      </c>
      <c r="CC248" s="21">
        <f t="shared" si="401"/>
        <v>398.25334214025992</v>
      </c>
      <c r="CD248" s="21">
        <f t="shared" si="402"/>
        <v>20.960702217908434</v>
      </c>
      <c r="CE248" s="21"/>
      <c r="CF248" s="22">
        <f t="shared" si="403"/>
        <v>6.2359555717695803E-2</v>
      </c>
      <c r="CG248" s="21">
        <f t="shared" si="334"/>
        <v>22.850684139030808</v>
      </c>
      <c r="CH248" s="22">
        <f t="shared" si="458"/>
        <v>9.8546080060026853E-3</v>
      </c>
      <c r="CI248" s="21">
        <f t="shared" si="335"/>
        <v>0.19005615879975915</v>
      </c>
      <c r="CJ248" s="21">
        <f t="shared" si="404"/>
        <v>23.040740297830567</v>
      </c>
      <c r="CK248" s="21">
        <f t="shared" si="405"/>
        <v>344.5456607217817</v>
      </c>
      <c r="CL248" s="21">
        <f t="shared" si="406"/>
        <v>18.133982143251686</v>
      </c>
      <c r="CM248" s="21"/>
      <c r="CN248" s="22">
        <f t="shared" si="407"/>
        <v>6.2359555717695803E-2</v>
      </c>
      <c r="CO248" s="21">
        <f t="shared" si="336"/>
        <v>8.4606787876056693</v>
      </c>
      <c r="CP248" s="22">
        <f t="shared" si="459"/>
        <v>9.8546080060026853E-3</v>
      </c>
      <c r="CQ248" s="21">
        <f t="shared" si="337"/>
        <v>0.33425780522717896</v>
      </c>
      <c r="CR248" s="21">
        <f t="shared" si="408"/>
        <v>8.7949365928328476</v>
      </c>
      <c r="CS248" s="21">
        <f t="shared" si="409"/>
        <v>40.199934198565991</v>
      </c>
      <c r="CT248" s="21">
        <f t="shared" si="410"/>
        <v>120.59980259569798</v>
      </c>
      <c r="CU248" s="21"/>
      <c r="CV248" s="22">
        <f t="shared" si="411"/>
        <v>0</v>
      </c>
      <c r="CW248" s="21">
        <f t="shared" si="338"/>
        <v>0</v>
      </c>
      <c r="CX248" s="22">
        <f t="shared" si="460"/>
        <v>0</v>
      </c>
      <c r="CY248" s="21">
        <f t="shared" si="339"/>
        <v>0</v>
      </c>
      <c r="CZ248" s="21">
        <f t="shared" si="412"/>
        <v>0</v>
      </c>
      <c r="DA248" s="21">
        <f t="shared" si="413"/>
        <v>361.53508170731709</v>
      </c>
      <c r="DB248" s="21">
        <f t="shared" si="414"/>
        <v>19.028162195121972</v>
      </c>
      <c r="DC248" s="21"/>
      <c r="DD248" s="22">
        <f t="shared" si="415"/>
        <v>0</v>
      </c>
      <c r="DE248" s="21">
        <f t="shared" si="340"/>
        <v>0</v>
      </c>
      <c r="DF248" s="22">
        <f t="shared" si="461"/>
        <v>0</v>
      </c>
      <c r="DG248" s="21">
        <f t="shared" si="341"/>
        <v>0</v>
      </c>
      <c r="DH248" s="21">
        <f t="shared" si="416"/>
        <v>0</v>
      </c>
      <c r="DI248" s="21">
        <f t="shared" si="417"/>
        <v>315.31141829268296</v>
      </c>
      <c r="DJ248" s="21">
        <f t="shared" si="418"/>
        <v>16.595337804878067</v>
      </c>
      <c r="DK248" s="21"/>
      <c r="DL248" s="22">
        <f t="shared" si="419"/>
        <v>0</v>
      </c>
      <c r="DM248" s="21">
        <f t="shared" si="342"/>
        <v>0</v>
      </c>
      <c r="DN248" s="22">
        <f t="shared" si="462"/>
        <v>0</v>
      </c>
      <c r="DO248" s="21">
        <f t="shared" si="343"/>
        <v>0</v>
      </c>
      <c r="DP248" s="21">
        <f t="shared" si="420"/>
        <v>0</v>
      </c>
      <c r="DQ248" s="21">
        <f t="shared" si="421"/>
        <v>109.47709756097561</v>
      </c>
      <c r="DR248" s="21">
        <f t="shared" si="422"/>
        <v>36.492365853658534</v>
      </c>
      <c r="DS248" s="21"/>
      <c r="DT248" s="22">
        <f t="shared" si="423"/>
        <v>0.21324830068798883</v>
      </c>
      <c r="DU248" s="21">
        <f t="shared" si="344"/>
        <v>537.54155359332219</v>
      </c>
      <c r="DV248" s="22">
        <f t="shared" si="463"/>
        <v>0.26171175575962358</v>
      </c>
      <c r="DW248" s="21">
        <f t="shared" si="345"/>
        <v>73.30054178928431</v>
      </c>
      <c r="DX248" s="21">
        <f t="shared" si="424"/>
        <v>610.84209538260654</v>
      </c>
      <c r="DY248" s="21">
        <f t="shared" si="425"/>
        <v>2080.4713796943511</v>
      </c>
      <c r="DZ248" s="21">
        <f t="shared" si="426"/>
        <v>109.49849366812384</v>
      </c>
      <c r="EA248" s="21"/>
      <c r="EB248" s="22">
        <f t="shared" si="427"/>
        <v>0.21324830068798883</v>
      </c>
      <c r="EC248" s="21">
        <f t="shared" si="346"/>
        <v>513.39116702205331</v>
      </c>
      <c r="ED248" s="22">
        <f t="shared" si="464"/>
        <v>0.26171175575962358</v>
      </c>
      <c r="EE248" s="21">
        <f t="shared" si="347"/>
        <v>33.161368394285063</v>
      </c>
      <c r="EF248" s="21">
        <f t="shared" si="428"/>
        <v>546.5525354163384</v>
      </c>
      <c r="EG248" s="21">
        <f t="shared" si="429"/>
        <v>1888.2557857643915</v>
      </c>
      <c r="EH248" s="21">
        <f t="shared" si="430"/>
        <v>99.381883461283863</v>
      </c>
      <c r="EI248" s="21"/>
      <c r="EJ248" s="22">
        <f t="shared" si="431"/>
        <v>0</v>
      </c>
      <c r="EK248" s="21">
        <f t="shared" si="348"/>
        <v>0</v>
      </c>
      <c r="EL248" s="22">
        <f t="shared" si="465"/>
        <v>0</v>
      </c>
      <c r="EM248" s="21">
        <f t="shared" si="349"/>
        <v>0</v>
      </c>
      <c r="EN248" s="21">
        <f t="shared" si="432"/>
        <v>0</v>
      </c>
      <c r="EO248" s="21">
        <f t="shared" si="433"/>
        <v>198.10339994590873</v>
      </c>
      <c r="EP248" s="21">
        <f t="shared" si="434"/>
        <v>594.31019983772626</v>
      </c>
      <c r="EQ248" s="21"/>
      <c r="ER248" s="22">
        <f t="shared" si="435"/>
        <v>0.32131775694067033</v>
      </c>
      <c r="ES248" s="21">
        <f t="shared" si="350"/>
        <v>490.82433834444168</v>
      </c>
      <c r="ET248" s="22">
        <f t="shared" si="466"/>
        <v>0.57280057808949514</v>
      </c>
      <c r="EU248" s="21">
        <f t="shared" si="351"/>
        <v>218.74333013908256</v>
      </c>
      <c r="EV248" s="21">
        <f t="shared" si="436"/>
        <v>709.56766848352424</v>
      </c>
      <c r="EW248" s="21">
        <f t="shared" si="437"/>
        <v>599.92596575823814</v>
      </c>
      <c r="EX248" s="21">
        <f t="shared" si="438"/>
        <v>599.92596575823814</v>
      </c>
      <c r="EY248" s="21"/>
      <c r="EZ248" s="22">
        <f t="shared" si="439"/>
        <v>0.32131775694067033</v>
      </c>
      <c r="FA248" s="21">
        <f t="shared" si="352"/>
        <v>130.48967950388607</v>
      </c>
      <c r="FB248" s="22">
        <f t="shared" si="467"/>
        <v>0.57280057808949514</v>
      </c>
      <c r="FC248" s="21">
        <f t="shared" si="353"/>
        <v>12.24309683614268</v>
      </c>
      <c r="FD248" s="21">
        <f t="shared" si="440"/>
        <v>142.73277634002875</v>
      </c>
      <c r="FE248" s="21">
        <f t="shared" si="441"/>
        <v>142.37461182998564</v>
      </c>
      <c r="FF248" s="21">
        <f t="shared" si="442"/>
        <v>142.37461182998564</v>
      </c>
      <c r="FG248" s="21"/>
      <c r="FH248" s="22">
        <f t="shared" si="443"/>
        <v>0</v>
      </c>
      <c r="FI248" s="21">
        <f t="shared" si="354"/>
        <v>0</v>
      </c>
      <c r="FJ248" s="22">
        <f t="shared" si="468"/>
        <v>0</v>
      </c>
      <c r="FK248" s="21">
        <f t="shared" si="355"/>
        <v>0</v>
      </c>
      <c r="FL248" s="21">
        <f t="shared" si="444"/>
        <v>0</v>
      </c>
      <c r="FM248" s="21">
        <f t="shared" si="445"/>
        <v>103.30815000000001</v>
      </c>
      <c r="FN248" s="21">
        <f t="shared" si="446"/>
        <v>309.92445000000004</v>
      </c>
      <c r="FO248" s="21"/>
      <c r="FP248" s="21">
        <f t="shared" si="356"/>
        <v>1800.7233244595732</v>
      </c>
      <c r="FQ248" s="21">
        <f t="shared" si="357"/>
        <v>341.84560582286633</v>
      </c>
      <c r="FR248" s="21">
        <f t="shared" si="447"/>
        <v>2142.5689302824394</v>
      </c>
      <c r="FS248" s="21">
        <f t="shared" si="358"/>
        <v>9720.5158115418926</v>
      </c>
      <c r="FT248" s="21">
        <f t="shared" si="359"/>
        <v>6818.2152581756709</v>
      </c>
      <c r="FU248" s="21"/>
      <c r="FV248" s="20">
        <f t="shared" si="469"/>
        <v>5586744.114135826</v>
      </c>
      <c r="FW248" s="20">
        <f t="shared" si="469"/>
        <v>1834796.4662732161</v>
      </c>
      <c r="FX248" s="20">
        <f t="shared" si="360"/>
        <v>5126659.3047364047</v>
      </c>
      <c r="FY248" s="49">
        <f t="shared" si="361"/>
        <v>1747454.913985474</v>
      </c>
    </row>
    <row r="249" spans="2:181" x14ac:dyDescent="0.25">
      <c r="B249" s="20">
        <v>8.5500000000000007</v>
      </c>
      <c r="C249" s="20">
        <f t="shared" si="362"/>
        <v>14.791500000000001</v>
      </c>
      <c r="D249" s="22">
        <f t="shared" si="363"/>
        <v>5.5373435457211628E-2</v>
      </c>
      <c r="E249" s="21">
        <f t="shared" si="314"/>
        <v>46.079832702313112</v>
      </c>
      <c r="F249" s="22">
        <f t="shared" si="448"/>
        <v>0</v>
      </c>
      <c r="G249" s="21">
        <f t="shared" si="315"/>
        <v>0</v>
      </c>
      <c r="H249" s="21">
        <f t="shared" si="364"/>
        <v>46.079832702313112</v>
      </c>
      <c r="I249" s="21">
        <f t="shared" si="365"/>
        <v>944.42004893280284</v>
      </c>
      <c r="J249" s="21">
        <f t="shared" si="366"/>
        <v>49.706318364884403</v>
      </c>
      <c r="K249" s="21"/>
      <c r="L249" s="22">
        <f t="shared" si="367"/>
        <v>5.5373435457211628E-2</v>
      </c>
      <c r="M249" s="21">
        <f t="shared" si="316"/>
        <v>20.613623790204276</v>
      </c>
      <c r="N249" s="22">
        <f t="shared" si="449"/>
        <v>0</v>
      </c>
      <c r="O249" s="21">
        <f t="shared" si="317"/>
        <v>0</v>
      </c>
      <c r="P249" s="21">
        <f t="shared" si="368"/>
        <v>20.613623790204276</v>
      </c>
      <c r="Q249" s="21">
        <f t="shared" si="369"/>
        <v>352.68263239930593</v>
      </c>
      <c r="R249" s="21">
        <f t="shared" si="370"/>
        <v>18.562243810489804</v>
      </c>
      <c r="S249" s="21"/>
      <c r="T249" s="22">
        <f t="shared" si="371"/>
        <v>0</v>
      </c>
      <c r="U249" s="21">
        <f t="shared" si="318"/>
        <v>0</v>
      </c>
      <c r="V249" s="22">
        <f t="shared" si="450"/>
        <v>0</v>
      </c>
      <c r="W249" s="21">
        <f t="shared" si="319"/>
        <v>0</v>
      </c>
      <c r="X249" s="21">
        <f t="shared" si="372"/>
        <v>0</v>
      </c>
      <c r="Y249" s="21">
        <f t="shared" si="373"/>
        <v>96.183450000000022</v>
      </c>
      <c r="Z249" s="21">
        <f t="shared" si="374"/>
        <v>288.55035000000009</v>
      </c>
      <c r="AA249" s="21"/>
      <c r="AB249" s="22">
        <f t="shared" si="375"/>
        <v>0</v>
      </c>
      <c r="AC249" s="21">
        <f t="shared" si="320"/>
        <v>0</v>
      </c>
      <c r="AD249" s="22">
        <f t="shared" si="451"/>
        <v>0</v>
      </c>
      <c r="AE249" s="21">
        <f t="shared" si="321"/>
        <v>0</v>
      </c>
      <c r="AF249" s="21">
        <f t="shared" si="376"/>
        <v>0</v>
      </c>
      <c r="AG249" s="21">
        <f t="shared" si="377"/>
        <v>87.990045000000009</v>
      </c>
      <c r="AH249" s="21">
        <f t="shared" si="378"/>
        <v>4.6310550000000044</v>
      </c>
      <c r="AI249" s="21"/>
      <c r="AJ249" s="22">
        <f t="shared" si="379"/>
        <v>0</v>
      </c>
      <c r="AK249" s="21">
        <f t="shared" si="322"/>
        <v>0</v>
      </c>
      <c r="AL249" s="22">
        <f t="shared" si="452"/>
        <v>0</v>
      </c>
      <c r="AM249" s="21">
        <f t="shared" si="323"/>
        <v>0</v>
      </c>
      <c r="AN249" s="21">
        <f t="shared" si="380"/>
        <v>0</v>
      </c>
      <c r="AO249" s="21">
        <f t="shared" si="381"/>
        <v>189.51702000000003</v>
      </c>
      <c r="AP249" s="21">
        <f t="shared" si="382"/>
        <v>9.9745800000000102</v>
      </c>
      <c r="AQ249" s="21"/>
      <c r="AR249" s="22">
        <f t="shared" si="383"/>
        <v>0</v>
      </c>
      <c r="AS249" s="21">
        <f t="shared" si="324"/>
        <v>0</v>
      </c>
      <c r="AT249" s="22">
        <f t="shared" si="453"/>
        <v>0</v>
      </c>
      <c r="AU249" s="21">
        <f t="shared" si="325"/>
        <v>0</v>
      </c>
      <c r="AV249" s="21">
        <f t="shared" si="384"/>
        <v>0</v>
      </c>
      <c r="AW249" s="21">
        <f t="shared" si="385"/>
        <v>411.45142500000009</v>
      </c>
      <c r="AX249" s="21">
        <f t="shared" si="386"/>
        <v>137.15047500000003</v>
      </c>
      <c r="AY249" s="21"/>
      <c r="AZ249" s="22">
        <f t="shared" si="387"/>
        <v>0</v>
      </c>
      <c r="BA249" s="21">
        <f t="shared" si="326"/>
        <v>0</v>
      </c>
      <c r="BB249" s="22">
        <f t="shared" si="454"/>
        <v>0</v>
      </c>
      <c r="BC249" s="21">
        <f t="shared" si="327"/>
        <v>0</v>
      </c>
      <c r="BD249" s="21">
        <f t="shared" si="388"/>
        <v>0</v>
      </c>
      <c r="BE249" s="21">
        <f t="shared" si="389"/>
        <v>361.53508170731709</v>
      </c>
      <c r="BF249" s="21">
        <f t="shared" si="390"/>
        <v>19.028162195121972</v>
      </c>
      <c r="BG249" s="21"/>
      <c r="BH249" s="22">
        <f t="shared" si="391"/>
        <v>0</v>
      </c>
      <c r="BI249" s="21">
        <f t="shared" si="328"/>
        <v>0</v>
      </c>
      <c r="BJ249" s="22">
        <f t="shared" si="455"/>
        <v>0</v>
      </c>
      <c r="BK249" s="21">
        <f t="shared" si="329"/>
        <v>0</v>
      </c>
      <c r="BL249" s="21">
        <f t="shared" si="392"/>
        <v>0</v>
      </c>
      <c r="BM249" s="21">
        <f t="shared" si="393"/>
        <v>315.31141829268296</v>
      </c>
      <c r="BN249" s="21">
        <f t="shared" si="394"/>
        <v>16.595337804878067</v>
      </c>
      <c r="BO249" s="21"/>
      <c r="BP249" s="22">
        <f t="shared" si="395"/>
        <v>0</v>
      </c>
      <c r="BQ249" s="21">
        <f t="shared" si="330"/>
        <v>0</v>
      </c>
      <c r="BR249" s="22">
        <f t="shared" si="456"/>
        <v>0</v>
      </c>
      <c r="BS249" s="21">
        <f t="shared" si="331"/>
        <v>0</v>
      </c>
      <c r="BT249" s="21">
        <f t="shared" si="396"/>
        <v>0</v>
      </c>
      <c r="BU249" s="21">
        <f t="shared" si="397"/>
        <v>109.47709756097562</v>
      </c>
      <c r="BV249" s="21">
        <f t="shared" si="398"/>
        <v>36.492365853658541</v>
      </c>
      <c r="BW249" s="21"/>
      <c r="BX249" s="22">
        <f t="shared" si="399"/>
        <v>5.5373435457211628E-2</v>
      </c>
      <c r="BY249" s="21">
        <f t="shared" si="332"/>
        <v>19.586378993593865</v>
      </c>
      <c r="BZ249" s="22">
        <f t="shared" si="457"/>
        <v>0</v>
      </c>
      <c r="CA249" s="21">
        <f t="shared" si="333"/>
        <v>0</v>
      </c>
      <c r="CB249" s="21">
        <f t="shared" si="400"/>
        <v>19.586378993593865</v>
      </c>
      <c r="CC249" s="21">
        <f t="shared" si="401"/>
        <v>401.42873623362323</v>
      </c>
      <c r="CD249" s="21">
        <f t="shared" si="402"/>
        <v>21.127828222822295</v>
      </c>
      <c r="CE249" s="21"/>
      <c r="CF249" s="22">
        <f t="shared" si="403"/>
        <v>5.5373435457211628E-2</v>
      </c>
      <c r="CG249" s="21">
        <f t="shared" si="334"/>
        <v>20.290729604519797</v>
      </c>
      <c r="CH249" s="22">
        <f t="shared" si="458"/>
        <v>0</v>
      </c>
      <c r="CI249" s="21">
        <f t="shared" si="335"/>
        <v>0</v>
      </c>
      <c r="CJ249" s="21">
        <f t="shared" si="404"/>
        <v>20.290729604519797</v>
      </c>
      <c r="CK249" s="21">
        <f t="shared" si="405"/>
        <v>347.15817088042689</v>
      </c>
      <c r="CL249" s="21">
        <f t="shared" si="406"/>
        <v>18.271482677917223</v>
      </c>
      <c r="CM249" s="21"/>
      <c r="CN249" s="22">
        <f t="shared" si="407"/>
        <v>5.5373435457211628E-2</v>
      </c>
      <c r="CO249" s="21">
        <f t="shared" si="336"/>
        <v>7.512831760549834</v>
      </c>
      <c r="CP249" s="22">
        <f t="shared" si="459"/>
        <v>0</v>
      </c>
      <c r="CQ249" s="21">
        <f t="shared" si="337"/>
        <v>0</v>
      </c>
      <c r="CR249" s="21">
        <f t="shared" si="408"/>
        <v>7.512831760549834</v>
      </c>
      <c r="CS249" s="21">
        <f t="shared" si="409"/>
        <v>40.520460406636751</v>
      </c>
      <c r="CT249" s="21">
        <f t="shared" si="410"/>
        <v>121.56138121991026</v>
      </c>
      <c r="CU249" s="21"/>
      <c r="CV249" s="22">
        <f t="shared" si="411"/>
        <v>0</v>
      </c>
      <c r="CW249" s="21">
        <f t="shared" si="338"/>
        <v>0</v>
      </c>
      <c r="CX249" s="22">
        <f t="shared" si="460"/>
        <v>0</v>
      </c>
      <c r="CY249" s="21">
        <f t="shared" si="339"/>
        <v>0</v>
      </c>
      <c r="CZ249" s="21">
        <f t="shared" si="412"/>
        <v>0</v>
      </c>
      <c r="DA249" s="21">
        <f t="shared" si="413"/>
        <v>361.53508170731709</v>
      </c>
      <c r="DB249" s="21">
        <f t="shared" si="414"/>
        <v>19.028162195121972</v>
      </c>
      <c r="DC249" s="21"/>
      <c r="DD249" s="22">
        <f t="shared" si="415"/>
        <v>0</v>
      </c>
      <c r="DE249" s="21">
        <f t="shared" si="340"/>
        <v>0</v>
      </c>
      <c r="DF249" s="22">
        <f t="shared" si="461"/>
        <v>0</v>
      </c>
      <c r="DG249" s="21">
        <f t="shared" si="341"/>
        <v>0</v>
      </c>
      <c r="DH249" s="21">
        <f t="shared" si="416"/>
        <v>0</v>
      </c>
      <c r="DI249" s="21">
        <f t="shared" si="417"/>
        <v>315.31141829268296</v>
      </c>
      <c r="DJ249" s="21">
        <f t="shared" si="418"/>
        <v>16.595337804878067</v>
      </c>
      <c r="DK249" s="21"/>
      <c r="DL249" s="22">
        <f t="shared" si="419"/>
        <v>0</v>
      </c>
      <c r="DM249" s="21">
        <f t="shared" si="342"/>
        <v>0</v>
      </c>
      <c r="DN249" s="22">
        <f t="shared" si="462"/>
        <v>0</v>
      </c>
      <c r="DO249" s="21">
        <f t="shared" si="343"/>
        <v>0</v>
      </c>
      <c r="DP249" s="21">
        <f t="shared" si="420"/>
        <v>0</v>
      </c>
      <c r="DQ249" s="21">
        <f t="shared" si="421"/>
        <v>109.47709756097561</v>
      </c>
      <c r="DR249" s="21">
        <f t="shared" si="422"/>
        <v>36.492365853658534</v>
      </c>
      <c r="DS249" s="21"/>
      <c r="DT249" s="22">
        <f t="shared" si="423"/>
        <v>0.20714976128027107</v>
      </c>
      <c r="DU249" s="21">
        <f t="shared" si="344"/>
        <v>522.16877764482274</v>
      </c>
      <c r="DV249" s="22">
        <f t="shared" si="463"/>
        <v>0.25148653079350358</v>
      </c>
      <c r="DW249" s="21">
        <f t="shared" si="345"/>
        <v>70.436648542462322</v>
      </c>
      <c r="DX249" s="21">
        <f t="shared" si="424"/>
        <v>592.60542618728505</v>
      </c>
      <c r="DY249" s="21">
        <f t="shared" si="425"/>
        <v>2097.7962154299062</v>
      </c>
      <c r="DZ249" s="21">
        <f t="shared" si="426"/>
        <v>110.41032712788991</v>
      </c>
      <c r="EA249" s="21"/>
      <c r="EB249" s="22">
        <f t="shared" si="427"/>
        <v>0.20714976128027107</v>
      </c>
      <c r="EC249" s="21">
        <f t="shared" si="346"/>
        <v>498.70905113387477</v>
      </c>
      <c r="ED249" s="22">
        <f t="shared" si="464"/>
        <v>0.25148653079350358</v>
      </c>
      <c r="EE249" s="21">
        <f t="shared" si="347"/>
        <v>31.865735146814952</v>
      </c>
      <c r="EF249" s="21">
        <f t="shared" si="428"/>
        <v>530.57478628068975</v>
      </c>
      <c r="EG249" s="21">
        <f t="shared" si="429"/>
        <v>1903.434647443258</v>
      </c>
      <c r="EH249" s="21">
        <f t="shared" si="430"/>
        <v>100.1807709180663</v>
      </c>
      <c r="EI249" s="21"/>
      <c r="EJ249" s="22">
        <f t="shared" si="431"/>
        <v>0</v>
      </c>
      <c r="EK249" s="21">
        <f t="shared" si="348"/>
        <v>0</v>
      </c>
      <c r="EL249" s="22">
        <f t="shared" si="465"/>
        <v>0</v>
      </c>
      <c r="EM249" s="21">
        <f t="shared" si="349"/>
        <v>0</v>
      </c>
      <c r="EN249" s="21">
        <f t="shared" si="432"/>
        <v>0</v>
      </c>
      <c r="EO249" s="21">
        <f t="shared" si="433"/>
        <v>198.10339994590873</v>
      </c>
      <c r="EP249" s="21">
        <f t="shared" si="434"/>
        <v>594.31019983772626</v>
      </c>
      <c r="EQ249" s="21"/>
      <c r="ER249" s="22">
        <f t="shared" si="435"/>
        <v>0.31585492021679185</v>
      </c>
      <c r="ES249" s="21">
        <f t="shared" si="350"/>
        <v>482.479660334703</v>
      </c>
      <c r="ET249" s="22">
        <f t="shared" si="466"/>
        <v>0.56440528737237439</v>
      </c>
      <c r="EU249" s="21">
        <f t="shared" si="351"/>
        <v>215.53730361048889</v>
      </c>
      <c r="EV249" s="21">
        <f t="shared" si="436"/>
        <v>698.01696394519195</v>
      </c>
      <c r="EW249" s="21">
        <f t="shared" si="437"/>
        <v>605.70131802740423</v>
      </c>
      <c r="EX249" s="21">
        <f t="shared" si="438"/>
        <v>605.70131802740423</v>
      </c>
      <c r="EY249" s="21"/>
      <c r="EZ249" s="22">
        <f t="shared" si="439"/>
        <v>0.31585492021679185</v>
      </c>
      <c r="FA249" s="21">
        <f t="shared" si="352"/>
        <v>128.27117835390888</v>
      </c>
      <c r="FB249" s="22">
        <f t="shared" si="467"/>
        <v>0.56440528737237439</v>
      </c>
      <c r="FC249" s="21">
        <f t="shared" si="353"/>
        <v>12.063655052825869</v>
      </c>
      <c r="FD249" s="21">
        <f t="shared" si="440"/>
        <v>140.33483340673476</v>
      </c>
      <c r="FE249" s="21">
        <f t="shared" si="441"/>
        <v>143.57358329663262</v>
      </c>
      <c r="FF249" s="21">
        <f t="shared" si="442"/>
        <v>143.57358329663262</v>
      </c>
      <c r="FG249" s="21"/>
      <c r="FH249" s="22">
        <f t="shared" si="443"/>
        <v>0</v>
      </c>
      <c r="FI249" s="21">
        <f t="shared" si="354"/>
        <v>0</v>
      </c>
      <c r="FJ249" s="22">
        <f t="shared" si="468"/>
        <v>0</v>
      </c>
      <c r="FK249" s="21">
        <f t="shared" si="355"/>
        <v>0</v>
      </c>
      <c r="FL249" s="21">
        <f t="shared" si="444"/>
        <v>0</v>
      </c>
      <c r="FM249" s="21">
        <f t="shared" si="445"/>
        <v>103.30815000000001</v>
      </c>
      <c r="FN249" s="21">
        <f t="shared" si="446"/>
        <v>309.92445000000004</v>
      </c>
      <c r="FO249" s="21"/>
      <c r="FP249" s="21">
        <f t="shared" si="356"/>
        <v>1745.7120643184903</v>
      </c>
      <c r="FQ249" s="21">
        <f t="shared" si="357"/>
        <v>329.90334235259206</v>
      </c>
      <c r="FR249" s="21">
        <f t="shared" si="447"/>
        <v>2075.6154066710824</v>
      </c>
      <c r="FS249" s="21">
        <f t="shared" si="358"/>
        <v>9776.4164981178583</v>
      </c>
      <c r="FT249" s="21">
        <f t="shared" si="359"/>
        <v>6829.2680952110604</v>
      </c>
      <c r="FU249" s="21"/>
      <c r="FV249" s="20">
        <f t="shared" si="469"/>
        <v>5447930.9247219292</v>
      </c>
      <c r="FW249" s="20">
        <f t="shared" si="469"/>
        <v>1781114.3302690533</v>
      </c>
      <c r="FX249" s="20">
        <f t="shared" si="360"/>
        <v>5001901.4922885541</v>
      </c>
      <c r="FY249" s="20">
        <f t="shared" si="361"/>
        <v>1696824.0262979665</v>
      </c>
    </row>
    <row r="250" spans="2:181" x14ac:dyDescent="0.25">
      <c r="B250" s="20">
        <v>8.6</v>
      </c>
      <c r="C250" s="20">
        <f t="shared" si="362"/>
        <v>14.878</v>
      </c>
      <c r="D250" s="22">
        <f t="shared" si="363"/>
        <v>4.8387315196727565E-2</v>
      </c>
      <c r="E250" s="21">
        <f t="shared" si="314"/>
        <v>40.2662282151922</v>
      </c>
      <c r="F250" s="22">
        <f t="shared" si="448"/>
        <v>0</v>
      </c>
      <c r="G250" s="21">
        <f t="shared" si="315"/>
        <v>0</v>
      </c>
      <c r="H250" s="21">
        <f t="shared" si="364"/>
        <v>40.2662282151922</v>
      </c>
      <c r="I250" s="21">
        <f t="shared" si="365"/>
        <v>949.94297319556779</v>
      </c>
      <c r="J250" s="21">
        <f t="shared" si="366"/>
        <v>49.996998589240455</v>
      </c>
      <c r="K250" s="21"/>
      <c r="L250" s="22">
        <f t="shared" si="367"/>
        <v>4.8387315196727565E-2</v>
      </c>
      <c r="M250" s="21">
        <f t="shared" si="316"/>
        <v>18.012931714416027</v>
      </c>
      <c r="N250" s="22">
        <f t="shared" si="449"/>
        <v>0</v>
      </c>
      <c r="O250" s="21">
        <f t="shared" si="317"/>
        <v>0</v>
      </c>
      <c r="P250" s="21">
        <f t="shared" si="368"/>
        <v>18.012931714416027</v>
      </c>
      <c r="Q250" s="21">
        <f t="shared" si="369"/>
        <v>355.15328987130476</v>
      </c>
      <c r="R250" s="21">
        <f t="shared" si="370"/>
        <v>18.692278414279215</v>
      </c>
      <c r="S250" s="21"/>
      <c r="T250" s="22">
        <f t="shared" si="371"/>
        <v>0</v>
      </c>
      <c r="U250" s="21">
        <f t="shared" si="318"/>
        <v>0</v>
      </c>
      <c r="V250" s="22">
        <f t="shared" si="450"/>
        <v>0</v>
      </c>
      <c r="W250" s="21">
        <f t="shared" si="319"/>
        <v>0</v>
      </c>
      <c r="X250" s="21">
        <f t="shared" si="372"/>
        <v>0</v>
      </c>
      <c r="Y250" s="21">
        <f t="shared" si="373"/>
        <v>96.183450000000022</v>
      </c>
      <c r="Z250" s="21">
        <f t="shared" si="374"/>
        <v>288.55035000000009</v>
      </c>
      <c r="AA250" s="21"/>
      <c r="AB250" s="22">
        <f t="shared" si="375"/>
        <v>0</v>
      </c>
      <c r="AC250" s="21">
        <f t="shared" si="320"/>
        <v>0</v>
      </c>
      <c r="AD250" s="22">
        <f t="shared" si="451"/>
        <v>0</v>
      </c>
      <c r="AE250" s="21">
        <f t="shared" si="321"/>
        <v>0</v>
      </c>
      <c r="AF250" s="21">
        <f t="shared" si="376"/>
        <v>0</v>
      </c>
      <c r="AG250" s="21">
        <f t="shared" si="377"/>
        <v>87.990045000000009</v>
      </c>
      <c r="AH250" s="21">
        <f t="shared" si="378"/>
        <v>4.6310550000000044</v>
      </c>
      <c r="AI250" s="21"/>
      <c r="AJ250" s="22">
        <f t="shared" si="379"/>
        <v>0</v>
      </c>
      <c r="AK250" s="21">
        <f t="shared" si="322"/>
        <v>0</v>
      </c>
      <c r="AL250" s="22">
        <f t="shared" si="452"/>
        <v>0</v>
      </c>
      <c r="AM250" s="21">
        <f t="shared" si="323"/>
        <v>0</v>
      </c>
      <c r="AN250" s="21">
        <f t="shared" si="380"/>
        <v>0</v>
      </c>
      <c r="AO250" s="21">
        <f t="shared" si="381"/>
        <v>189.51702000000003</v>
      </c>
      <c r="AP250" s="21">
        <f t="shared" si="382"/>
        <v>9.9745800000000102</v>
      </c>
      <c r="AQ250" s="21"/>
      <c r="AR250" s="22">
        <f t="shared" si="383"/>
        <v>0</v>
      </c>
      <c r="AS250" s="21">
        <f t="shared" si="324"/>
        <v>0</v>
      </c>
      <c r="AT250" s="22">
        <f t="shared" si="453"/>
        <v>0</v>
      </c>
      <c r="AU250" s="21">
        <f t="shared" si="325"/>
        <v>0</v>
      </c>
      <c r="AV250" s="21">
        <f t="shared" si="384"/>
        <v>0</v>
      </c>
      <c r="AW250" s="21">
        <f t="shared" si="385"/>
        <v>411.45142500000009</v>
      </c>
      <c r="AX250" s="21">
        <f t="shared" si="386"/>
        <v>137.15047500000003</v>
      </c>
      <c r="AY250" s="21"/>
      <c r="AZ250" s="22">
        <f t="shared" si="387"/>
        <v>0</v>
      </c>
      <c r="BA250" s="21">
        <f t="shared" si="326"/>
        <v>0</v>
      </c>
      <c r="BB250" s="22">
        <f t="shared" si="454"/>
        <v>0</v>
      </c>
      <c r="BC250" s="21">
        <f t="shared" si="327"/>
        <v>0</v>
      </c>
      <c r="BD250" s="21">
        <f t="shared" si="388"/>
        <v>0</v>
      </c>
      <c r="BE250" s="21">
        <f t="shared" si="389"/>
        <v>361.53508170731709</v>
      </c>
      <c r="BF250" s="21">
        <f t="shared" si="390"/>
        <v>19.028162195121972</v>
      </c>
      <c r="BG250" s="21"/>
      <c r="BH250" s="22">
        <f t="shared" si="391"/>
        <v>0</v>
      </c>
      <c r="BI250" s="21">
        <f t="shared" si="328"/>
        <v>0</v>
      </c>
      <c r="BJ250" s="22">
        <f t="shared" si="455"/>
        <v>0</v>
      </c>
      <c r="BK250" s="21">
        <f t="shared" si="329"/>
        <v>0</v>
      </c>
      <c r="BL250" s="21">
        <f t="shared" si="392"/>
        <v>0</v>
      </c>
      <c r="BM250" s="21">
        <f t="shared" si="393"/>
        <v>315.31141829268296</v>
      </c>
      <c r="BN250" s="21">
        <f t="shared" si="394"/>
        <v>16.595337804878067</v>
      </c>
      <c r="BO250" s="21"/>
      <c r="BP250" s="22">
        <f t="shared" si="395"/>
        <v>0</v>
      </c>
      <c r="BQ250" s="21">
        <f t="shared" si="330"/>
        <v>0</v>
      </c>
      <c r="BR250" s="22">
        <f t="shared" si="456"/>
        <v>0</v>
      </c>
      <c r="BS250" s="21">
        <f t="shared" si="331"/>
        <v>0</v>
      </c>
      <c r="BT250" s="21">
        <f t="shared" si="396"/>
        <v>0</v>
      </c>
      <c r="BU250" s="21">
        <f t="shared" si="397"/>
        <v>109.47709756097562</v>
      </c>
      <c r="BV250" s="21">
        <f t="shared" si="398"/>
        <v>36.492365853658541</v>
      </c>
      <c r="BW250" s="21"/>
      <c r="BX250" s="22">
        <f t="shared" si="399"/>
        <v>4.8387315196727565E-2</v>
      </c>
      <c r="BY250" s="21">
        <f t="shared" si="332"/>
        <v>17.115287973380759</v>
      </c>
      <c r="BZ250" s="22">
        <f t="shared" si="457"/>
        <v>0</v>
      </c>
      <c r="CA250" s="21">
        <f t="shared" si="333"/>
        <v>0</v>
      </c>
      <c r="CB250" s="21">
        <f t="shared" si="400"/>
        <v>17.115287973380759</v>
      </c>
      <c r="CC250" s="21">
        <f t="shared" si="401"/>
        <v>403.77627270282568</v>
      </c>
      <c r="CD250" s="21">
        <f t="shared" si="402"/>
        <v>21.251382773832951</v>
      </c>
      <c r="CE250" s="21"/>
      <c r="CF250" s="22">
        <f t="shared" si="403"/>
        <v>4.8387315196727565E-2</v>
      </c>
      <c r="CG250" s="21">
        <f t="shared" si="334"/>
        <v>17.730775070008825</v>
      </c>
      <c r="CH250" s="22">
        <f t="shared" si="458"/>
        <v>0</v>
      </c>
      <c r="CI250" s="21">
        <f t="shared" si="335"/>
        <v>0</v>
      </c>
      <c r="CJ250" s="21">
        <f t="shared" si="404"/>
        <v>17.730775070008825</v>
      </c>
      <c r="CK250" s="21">
        <f t="shared" si="405"/>
        <v>349.59012768821236</v>
      </c>
      <c r="CL250" s="21">
        <f t="shared" si="406"/>
        <v>18.399480404642773</v>
      </c>
      <c r="CM250" s="21"/>
      <c r="CN250" s="22">
        <f t="shared" si="407"/>
        <v>4.8387315196727565E-2</v>
      </c>
      <c r="CO250" s="21">
        <f t="shared" si="336"/>
        <v>6.5649847334940148</v>
      </c>
      <c r="CP250" s="22">
        <f t="shared" si="459"/>
        <v>0</v>
      </c>
      <c r="CQ250" s="21">
        <f t="shared" si="337"/>
        <v>0</v>
      </c>
      <c r="CR250" s="21">
        <f t="shared" si="408"/>
        <v>6.5649847334940148</v>
      </c>
      <c r="CS250" s="21">
        <f t="shared" si="409"/>
        <v>40.757422163400705</v>
      </c>
      <c r="CT250" s="21">
        <f t="shared" si="410"/>
        <v>122.27226649020211</v>
      </c>
      <c r="CU250" s="21"/>
      <c r="CV250" s="22">
        <f t="shared" si="411"/>
        <v>0</v>
      </c>
      <c r="CW250" s="21">
        <f t="shared" si="338"/>
        <v>0</v>
      </c>
      <c r="CX250" s="22">
        <f t="shared" si="460"/>
        <v>0</v>
      </c>
      <c r="CY250" s="21">
        <f t="shared" si="339"/>
        <v>0</v>
      </c>
      <c r="CZ250" s="21">
        <f t="shared" si="412"/>
        <v>0</v>
      </c>
      <c r="DA250" s="21">
        <f t="shared" si="413"/>
        <v>361.53508170731709</v>
      </c>
      <c r="DB250" s="21">
        <f t="shared" si="414"/>
        <v>19.028162195121972</v>
      </c>
      <c r="DC250" s="21"/>
      <c r="DD250" s="22">
        <f t="shared" si="415"/>
        <v>0</v>
      </c>
      <c r="DE250" s="21">
        <f t="shared" si="340"/>
        <v>0</v>
      </c>
      <c r="DF250" s="22">
        <f t="shared" si="461"/>
        <v>0</v>
      </c>
      <c r="DG250" s="21">
        <f t="shared" si="341"/>
        <v>0</v>
      </c>
      <c r="DH250" s="21">
        <f t="shared" si="416"/>
        <v>0</v>
      </c>
      <c r="DI250" s="21">
        <f t="shared" si="417"/>
        <v>315.31141829268296</v>
      </c>
      <c r="DJ250" s="21">
        <f t="shared" si="418"/>
        <v>16.595337804878067</v>
      </c>
      <c r="DK250" s="21"/>
      <c r="DL250" s="22">
        <f t="shared" si="419"/>
        <v>0</v>
      </c>
      <c r="DM250" s="21">
        <f t="shared" si="342"/>
        <v>0</v>
      </c>
      <c r="DN250" s="22">
        <f t="shared" si="462"/>
        <v>0</v>
      </c>
      <c r="DO250" s="21">
        <f t="shared" si="343"/>
        <v>0</v>
      </c>
      <c r="DP250" s="21">
        <f t="shared" si="420"/>
        <v>0</v>
      </c>
      <c r="DQ250" s="21">
        <f t="shared" si="421"/>
        <v>109.47709756097561</v>
      </c>
      <c r="DR250" s="21">
        <f t="shared" si="422"/>
        <v>36.492365853658534</v>
      </c>
      <c r="DS250" s="21"/>
      <c r="DT250" s="22">
        <f t="shared" si="423"/>
        <v>0.20105122187255353</v>
      </c>
      <c r="DU250" s="21">
        <f t="shared" si="344"/>
        <v>506.79600169632374</v>
      </c>
      <c r="DV250" s="22">
        <f t="shared" si="463"/>
        <v>0.24126130582738381</v>
      </c>
      <c r="DW250" s="21">
        <f t="shared" si="345"/>
        <v>67.572755295640405</v>
      </c>
      <c r="DX250" s="21">
        <f t="shared" si="424"/>
        <v>574.36875699196412</v>
      </c>
      <c r="DY250" s="21">
        <f t="shared" si="425"/>
        <v>2115.1210511654613</v>
      </c>
      <c r="DZ250" s="21">
        <f t="shared" si="426"/>
        <v>111.32216058765597</v>
      </c>
      <c r="EA250" s="21"/>
      <c r="EB250" s="22">
        <f t="shared" si="427"/>
        <v>0.20105122187255353</v>
      </c>
      <c r="EC250" s="21">
        <f t="shared" si="346"/>
        <v>484.02693524569673</v>
      </c>
      <c r="ED250" s="22">
        <f t="shared" si="464"/>
        <v>0.24126130582738381</v>
      </c>
      <c r="EE250" s="21">
        <f t="shared" si="347"/>
        <v>30.570101899344866</v>
      </c>
      <c r="EF250" s="21">
        <f t="shared" si="428"/>
        <v>514.59703714504155</v>
      </c>
      <c r="EG250" s="21">
        <f t="shared" si="429"/>
        <v>1918.6135091221238</v>
      </c>
      <c r="EH250" s="21">
        <f t="shared" si="430"/>
        <v>100.97965837484871</v>
      </c>
      <c r="EI250" s="21"/>
      <c r="EJ250" s="22">
        <f t="shared" si="431"/>
        <v>0</v>
      </c>
      <c r="EK250" s="21">
        <f t="shared" si="348"/>
        <v>0</v>
      </c>
      <c r="EL250" s="22">
        <f t="shared" si="465"/>
        <v>0</v>
      </c>
      <c r="EM250" s="21">
        <f t="shared" si="349"/>
        <v>0</v>
      </c>
      <c r="EN250" s="21">
        <f t="shared" si="432"/>
        <v>0</v>
      </c>
      <c r="EO250" s="21">
        <f t="shared" si="433"/>
        <v>198.10339994590873</v>
      </c>
      <c r="EP250" s="21">
        <f t="shared" si="434"/>
        <v>594.31019983772626</v>
      </c>
      <c r="EQ250" s="21"/>
      <c r="ER250" s="22">
        <f t="shared" si="435"/>
        <v>0.31039208349291358</v>
      </c>
      <c r="ES250" s="21">
        <f t="shared" si="350"/>
        <v>474.13498232496465</v>
      </c>
      <c r="ET250" s="22">
        <f t="shared" si="466"/>
        <v>0.55600999665525386</v>
      </c>
      <c r="EU250" s="21">
        <f t="shared" si="351"/>
        <v>212.33127708189528</v>
      </c>
      <c r="EV250" s="21">
        <f t="shared" si="436"/>
        <v>686.46625940685999</v>
      </c>
      <c r="EW250" s="21">
        <f t="shared" si="437"/>
        <v>611.47667029657021</v>
      </c>
      <c r="EX250" s="21">
        <f t="shared" si="438"/>
        <v>611.47667029657021</v>
      </c>
      <c r="EY250" s="21"/>
      <c r="EZ250" s="22">
        <f t="shared" si="439"/>
        <v>0.31039208349291358</v>
      </c>
      <c r="FA250" s="21">
        <f t="shared" si="352"/>
        <v>126.05267720393181</v>
      </c>
      <c r="FB250" s="22">
        <f t="shared" si="467"/>
        <v>0.55600999665525386</v>
      </c>
      <c r="FC250" s="21">
        <f t="shared" si="353"/>
        <v>11.884213269509063</v>
      </c>
      <c r="FD250" s="21">
        <f t="shared" si="440"/>
        <v>137.93689047344088</v>
      </c>
      <c r="FE250" s="21">
        <f t="shared" si="441"/>
        <v>144.77255476327957</v>
      </c>
      <c r="FF250" s="21">
        <f t="shared" si="442"/>
        <v>144.77255476327957</v>
      </c>
      <c r="FG250" s="21"/>
      <c r="FH250" s="22">
        <f t="shared" si="443"/>
        <v>0</v>
      </c>
      <c r="FI250" s="21">
        <f t="shared" si="354"/>
        <v>0</v>
      </c>
      <c r="FJ250" s="22">
        <f t="shared" si="468"/>
        <v>0</v>
      </c>
      <c r="FK250" s="21">
        <f t="shared" si="355"/>
        <v>0</v>
      </c>
      <c r="FL250" s="21">
        <f t="shared" si="444"/>
        <v>0</v>
      </c>
      <c r="FM250" s="21">
        <f t="shared" si="445"/>
        <v>103.30815000000001</v>
      </c>
      <c r="FN250" s="21">
        <f t="shared" si="446"/>
        <v>309.92445000000004</v>
      </c>
      <c r="FO250" s="21"/>
      <c r="FP250" s="21">
        <f t="shared" si="356"/>
        <v>1690.7008041774086</v>
      </c>
      <c r="FQ250" s="21">
        <f t="shared" si="357"/>
        <v>322.35834754638961</v>
      </c>
      <c r="FR250" s="21">
        <f t="shared" si="447"/>
        <v>2013.0591517237981</v>
      </c>
      <c r="FS250" s="21">
        <f t="shared" si="358"/>
        <v>9828.9045560366085</v>
      </c>
      <c r="FT250" s="21">
        <f t="shared" si="359"/>
        <v>6839.3362922395954</v>
      </c>
      <c r="FU250" s="21"/>
      <c r="FV250" s="20">
        <f t="shared" si="469"/>
        <v>5307109.8243128853</v>
      </c>
      <c r="FW250" s="20">
        <f t="shared" si="469"/>
        <v>1750557.3356002425</v>
      </c>
      <c r="FX250" s="20">
        <f t="shared" si="360"/>
        <v>4875135.7688455572</v>
      </c>
      <c r="FY250" s="20">
        <f t="shared" si="361"/>
        <v>1668194.77780214</v>
      </c>
    </row>
    <row r="251" spans="2:181" x14ac:dyDescent="0.25">
      <c r="B251" s="20">
        <v>8.65</v>
      </c>
      <c r="C251" s="20">
        <f t="shared" si="362"/>
        <v>14.964500000000001</v>
      </c>
      <c r="D251" s="22">
        <f t="shared" si="363"/>
        <v>4.1401194936243391E-2</v>
      </c>
      <c r="E251" s="21">
        <f t="shared" si="314"/>
        <v>34.452623728071195</v>
      </c>
      <c r="F251" s="22">
        <f t="shared" si="448"/>
        <v>0</v>
      </c>
      <c r="G251" s="21">
        <f t="shared" si="315"/>
        <v>0</v>
      </c>
      <c r="H251" s="21">
        <f t="shared" si="364"/>
        <v>34.452623728071195</v>
      </c>
      <c r="I251" s="21">
        <f t="shared" si="365"/>
        <v>955.46589745833273</v>
      </c>
      <c r="J251" s="21">
        <f t="shared" si="366"/>
        <v>50.287678813596507</v>
      </c>
      <c r="K251" s="21"/>
      <c r="L251" s="22">
        <f t="shared" si="367"/>
        <v>4.1401194936243391E-2</v>
      </c>
      <c r="M251" s="21">
        <f t="shared" si="316"/>
        <v>15.412239638627735</v>
      </c>
      <c r="N251" s="22">
        <f t="shared" si="449"/>
        <v>0</v>
      </c>
      <c r="O251" s="21">
        <f t="shared" si="317"/>
        <v>0</v>
      </c>
      <c r="P251" s="21">
        <f t="shared" si="368"/>
        <v>15.412239638627735</v>
      </c>
      <c r="Q251" s="21">
        <f t="shared" si="369"/>
        <v>357.6239473433036</v>
      </c>
      <c r="R251" s="21">
        <f t="shared" si="370"/>
        <v>18.82231301806863</v>
      </c>
      <c r="S251" s="21"/>
      <c r="T251" s="22">
        <f t="shared" si="371"/>
        <v>0</v>
      </c>
      <c r="U251" s="21">
        <f t="shared" si="318"/>
        <v>0</v>
      </c>
      <c r="V251" s="22">
        <f t="shared" si="450"/>
        <v>0</v>
      </c>
      <c r="W251" s="21">
        <f t="shared" si="319"/>
        <v>0</v>
      </c>
      <c r="X251" s="21">
        <f t="shared" si="372"/>
        <v>0</v>
      </c>
      <c r="Y251" s="21">
        <f t="shared" si="373"/>
        <v>96.183450000000022</v>
      </c>
      <c r="Z251" s="21">
        <f t="shared" si="374"/>
        <v>288.55035000000009</v>
      </c>
      <c r="AA251" s="21"/>
      <c r="AB251" s="22">
        <f t="shared" si="375"/>
        <v>0</v>
      </c>
      <c r="AC251" s="21">
        <f t="shared" si="320"/>
        <v>0</v>
      </c>
      <c r="AD251" s="22">
        <f t="shared" si="451"/>
        <v>0</v>
      </c>
      <c r="AE251" s="21">
        <f t="shared" si="321"/>
        <v>0</v>
      </c>
      <c r="AF251" s="21">
        <f t="shared" si="376"/>
        <v>0</v>
      </c>
      <c r="AG251" s="21">
        <f t="shared" si="377"/>
        <v>87.990045000000009</v>
      </c>
      <c r="AH251" s="21">
        <f t="shared" si="378"/>
        <v>4.6310550000000044</v>
      </c>
      <c r="AI251" s="21"/>
      <c r="AJ251" s="22">
        <f t="shared" si="379"/>
        <v>0</v>
      </c>
      <c r="AK251" s="21">
        <f t="shared" si="322"/>
        <v>0</v>
      </c>
      <c r="AL251" s="22">
        <f t="shared" si="452"/>
        <v>0</v>
      </c>
      <c r="AM251" s="21">
        <f t="shared" si="323"/>
        <v>0</v>
      </c>
      <c r="AN251" s="21">
        <f t="shared" si="380"/>
        <v>0</v>
      </c>
      <c r="AO251" s="21">
        <f t="shared" si="381"/>
        <v>189.51702000000003</v>
      </c>
      <c r="AP251" s="21">
        <f t="shared" si="382"/>
        <v>9.9745800000000102</v>
      </c>
      <c r="AQ251" s="21"/>
      <c r="AR251" s="22">
        <f t="shared" si="383"/>
        <v>0</v>
      </c>
      <c r="AS251" s="21">
        <f t="shared" si="324"/>
        <v>0</v>
      </c>
      <c r="AT251" s="22">
        <f t="shared" si="453"/>
        <v>0</v>
      </c>
      <c r="AU251" s="21">
        <f t="shared" si="325"/>
        <v>0</v>
      </c>
      <c r="AV251" s="21">
        <f t="shared" si="384"/>
        <v>0</v>
      </c>
      <c r="AW251" s="21">
        <f t="shared" si="385"/>
        <v>411.45142500000009</v>
      </c>
      <c r="AX251" s="21">
        <f t="shared" si="386"/>
        <v>137.15047500000003</v>
      </c>
      <c r="AY251" s="21"/>
      <c r="AZ251" s="22">
        <f t="shared" si="387"/>
        <v>0</v>
      </c>
      <c r="BA251" s="21">
        <f t="shared" si="326"/>
        <v>0</v>
      </c>
      <c r="BB251" s="22">
        <f t="shared" si="454"/>
        <v>0</v>
      </c>
      <c r="BC251" s="21">
        <f t="shared" si="327"/>
        <v>0</v>
      </c>
      <c r="BD251" s="21">
        <f t="shared" si="388"/>
        <v>0</v>
      </c>
      <c r="BE251" s="21">
        <f t="shared" si="389"/>
        <v>361.53508170731709</v>
      </c>
      <c r="BF251" s="21">
        <f t="shared" si="390"/>
        <v>19.028162195121972</v>
      </c>
      <c r="BG251" s="21"/>
      <c r="BH251" s="22">
        <f t="shared" si="391"/>
        <v>0</v>
      </c>
      <c r="BI251" s="21">
        <f t="shared" si="328"/>
        <v>0</v>
      </c>
      <c r="BJ251" s="22">
        <f t="shared" si="455"/>
        <v>0</v>
      </c>
      <c r="BK251" s="21">
        <f t="shared" si="329"/>
        <v>0</v>
      </c>
      <c r="BL251" s="21">
        <f t="shared" si="392"/>
        <v>0</v>
      </c>
      <c r="BM251" s="21">
        <f t="shared" si="393"/>
        <v>315.31141829268296</v>
      </c>
      <c r="BN251" s="21">
        <f t="shared" si="394"/>
        <v>16.595337804878067</v>
      </c>
      <c r="BO251" s="21"/>
      <c r="BP251" s="22">
        <f t="shared" si="395"/>
        <v>0</v>
      </c>
      <c r="BQ251" s="21">
        <f t="shared" si="330"/>
        <v>0</v>
      </c>
      <c r="BR251" s="22">
        <f t="shared" si="456"/>
        <v>0</v>
      </c>
      <c r="BS251" s="21">
        <f t="shared" si="331"/>
        <v>0</v>
      </c>
      <c r="BT251" s="21">
        <f t="shared" si="396"/>
        <v>0</v>
      </c>
      <c r="BU251" s="21">
        <f t="shared" si="397"/>
        <v>109.47709756097562</v>
      </c>
      <c r="BV251" s="21">
        <f t="shared" si="398"/>
        <v>36.492365853658541</v>
      </c>
      <c r="BW251" s="21"/>
      <c r="BX251" s="22">
        <f t="shared" si="399"/>
        <v>4.1401194936243391E-2</v>
      </c>
      <c r="BY251" s="21">
        <f t="shared" si="332"/>
        <v>14.644196953167617</v>
      </c>
      <c r="BZ251" s="22">
        <f t="shared" si="457"/>
        <v>0</v>
      </c>
      <c r="CA251" s="21">
        <f t="shared" si="333"/>
        <v>0</v>
      </c>
      <c r="CB251" s="21">
        <f t="shared" si="400"/>
        <v>14.644196953167617</v>
      </c>
      <c r="CC251" s="21">
        <f t="shared" si="401"/>
        <v>406.12380917202819</v>
      </c>
      <c r="CD251" s="21">
        <f t="shared" si="402"/>
        <v>21.374937324843607</v>
      </c>
      <c r="CE251" s="21"/>
      <c r="CF251" s="22">
        <f t="shared" si="403"/>
        <v>4.1401194936243391E-2</v>
      </c>
      <c r="CG251" s="21">
        <f t="shared" si="334"/>
        <v>15.170820535497812</v>
      </c>
      <c r="CH251" s="22">
        <f t="shared" si="458"/>
        <v>0</v>
      </c>
      <c r="CI251" s="21">
        <f t="shared" si="335"/>
        <v>0</v>
      </c>
      <c r="CJ251" s="21">
        <f t="shared" si="404"/>
        <v>15.170820535497812</v>
      </c>
      <c r="CK251" s="21">
        <f t="shared" si="405"/>
        <v>352.02208449599783</v>
      </c>
      <c r="CL251" s="21">
        <f t="shared" si="406"/>
        <v>18.527478131368323</v>
      </c>
      <c r="CM251" s="21"/>
      <c r="CN251" s="22">
        <f t="shared" si="407"/>
        <v>4.1401194936243391E-2</v>
      </c>
      <c r="CO251" s="21">
        <f t="shared" si="336"/>
        <v>5.6171377064381796</v>
      </c>
      <c r="CP251" s="22">
        <f t="shared" si="459"/>
        <v>0</v>
      </c>
      <c r="CQ251" s="21">
        <f t="shared" si="337"/>
        <v>0</v>
      </c>
      <c r="CR251" s="21">
        <f t="shared" si="408"/>
        <v>5.6171377064381796</v>
      </c>
      <c r="CS251" s="21">
        <f t="shared" si="409"/>
        <v>40.994383920164665</v>
      </c>
      <c r="CT251" s="21">
        <f t="shared" si="410"/>
        <v>122.983151760494</v>
      </c>
      <c r="CU251" s="21"/>
      <c r="CV251" s="22">
        <f t="shared" si="411"/>
        <v>0</v>
      </c>
      <c r="CW251" s="21">
        <f t="shared" si="338"/>
        <v>0</v>
      </c>
      <c r="CX251" s="22">
        <f t="shared" si="460"/>
        <v>0</v>
      </c>
      <c r="CY251" s="21">
        <f t="shared" si="339"/>
        <v>0</v>
      </c>
      <c r="CZ251" s="21">
        <f t="shared" si="412"/>
        <v>0</v>
      </c>
      <c r="DA251" s="21">
        <f t="shared" si="413"/>
        <v>361.53508170731709</v>
      </c>
      <c r="DB251" s="21">
        <f t="shared" si="414"/>
        <v>19.028162195121972</v>
      </c>
      <c r="DC251" s="21"/>
      <c r="DD251" s="22">
        <f t="shared" si="415"/>
        <v>0</v>
      </c>
      <c r="DE251" s="21">
        <f t="shared" si="340"/>
        <v>0</v>
      </c>
      <c r="DF251" s="22">
        <f t="shared" si="461"/>
        <v>0</v>
      </c>
      <c r="DG251" s="21">
        <f t="shared" si="341"/>
        <v>0</v>
      </c>
      <c r="DH251" s="21">
        <f t="shared" si="416"/>
        <v>0</v>
      </c>
      <c r="DI251" s="21">
        <f t="shared" si="417"/>
        <v>315.31141829268296</v>
      </c>
      <c r="DJ251" s="21">
        <f t="shared" si="418"/>
        <v>16.595337804878067</v>
      </c>
      <c r="DK251" s="21"/>
      <c r="DL251" s="22">
        <f t="shared" si="419"/>
        <v>0</v>
      </c>
      <c r="DM251" s="21">
        <f t="shared" si="342"/>
        <v>0</v>
      </c>
      <c r="DN251" s="22">
        <f t="shared" si="462"/>
        <v>0</v>
      </c>
      <c r="DO251" s="21">
        <f t="shared" si="343"/>
        <v>0</v>
      </c>
      <c r="DP251" s="21">
        <f t="shared" si="420"/>
        <v>0</v>
      </c>
      <c r="DQ251" s="21">
        <f t="shared" si="421"/>
        <v>109.47709756097561</v>
      </c>
      <c r="DR251" s="21">
        <f t="shared" si="422"/>
        <v>36.492365853658534</v>
      </c>
      <c r="DS251" s="21"/>
      <c r="DT251" s="22">
        <f t="shared" si="423"/>
        <v>0.19495268246483566</v>
      </c>
      <c r="DU251" s="21">
        <f t="shared" si="344"/>
        <v>491.42322574782395</v>
      </c>
      <c r="DV251" s="22">
        <f t="shared" si="463"/>
        <v>0.23103608086126382</v>
      </c>
      <c r="DW251" s="21">
        <f t="shared" si="345"/>
        <v>64.708862048818403</v>
      </c>
      <c r="DX251" s="21">
        <f t="shared" si="424"/>
        <v>556.1320877966424</v>
      </c>
      <c r="DY251" s="21">
        <f t="shared" si="425"/>
        <v>2132.4458869010168</v>
      </c>
      <c r="DZ251" s="21">
        <f t="shared" si="426"/>
        <v>112.23399404742204</v>
      </c>
      <c r="EA251" s="21"/>
      <c r="EB251" s="22">
        <f t="shared" si="427"/>
        <v>0.19495268246483566</v>
      </c>
      <c r="EC251" s="21">
        <f t="shared" si="346"/>
        <v>469.34481935751785</v>
      </c>
      <c r="ED251" s="22">
        <f t="shared" si="464"/>
        <v>0.23103608086126382</v>
      </c>
      <c r="EE251" s="21">
        <f t="shared" si="347"/>
        <v>29.274468651874756</v>
      </c>
      <c r="EF251" s="21">
        <f t="shared" si="428"/>
        <v>498.61928800939262</v>
      </c>
      <c r="EG251" s="21">
        <f t="shared" si="429"/>
        <v>1933.7923708009901</v>
      </c>
      <c r="EH251" s="21">
        <f t="shared" si="430"/>
        <v>101.77854583163115</v>
      </c>
      <c r="EI251" s="21"/>
      <c r="EJ251" s="22">
        <f t="shared" si="431"/>
        <v>0</v>
      </c>
      <c r="EK251" s="21">
        <f t="shared" si="348"/>
        <v>0</v>
      </c>
      <c r="EL251" s="22">
        <f t="shared" si="465"/>
        <v>0</v>
      </c>
      <c r="EM251" s="21">
        <f t="shared" si="349"/>
        <v>0</v>
      </c>
      <c r="EN251" s="21">
        <f t="shared" si="432"/>
        <v>0</v>
      </c>
      <c r="EO251" s="21">
        <f t="shared" si="433"/>
        <v>198.10339994590873</v>
      </c>
      <c r="EP251" s="21">
        <f t="shared" si="434"/>
        <v>594.31019983772626</v>
      </c>
      <c r="EQ251" s="21"/>
      <c r="ER251" s="22">
        <f t="shared" si="435"/>
        <v>0.3049292467690351</v>
      </c>
      <c r="ES251" s="21">
        <f t="shared" si="350"/>
        <v>465.79030431522597</v>
      </c>
      <c r="ET251" s="22">
        <f t="shared" si="466"/>
        <v>0.54761470593813311</v>
      </c>
      <c r="EU251" s="21">
        <f t="shared" si="351"/>
        <v>209.12525055330161</v>
      </c>
      <c r="EV251" s="21">
        <f t="shared" si="436"/>
        <v>674.91555486852758</v>
      </c>
      <c r="EW251" s="21">
        <f t="shared" si="437"/>
        <v>617.25202256573652</v>
      </c>
      <c r="EX251" s="21">
        <f t="shared" si="438"/>
        <v>617.25202256573652</v>
      </c>
      <c r="EY251" s="21"/>
      <c r="EZ251" s="22">
        <f t="shared" si="439"/>
        <v>0.3049292467690351</v>
      </c>
      <c r="FA251" s="21">
        <f t="shared" si="352"/>
        <v>123.83417605395464</v>
      </c>
      <c r="FB251" s="22">
        <f t="shared" si="467"/>
        <v>0.54761470593813311</v>
      </c>
      <c r="FC251" s="21">
        <f t="shared" si="353"/>
        <v>11.704771486192252</v>
      </c>
      <c r="FD251" s="21">
        <f t="shared" si="440"/>
        <v>135.53894754014689</v>
      </c>
      <c r="FE251" s="21">
        <f t="shared" si="441"/>
        <v>145.97152622992655</v>
      </c>
      <c r="FF251" s="21">
        <f t="shared" si="442"/>
        <v>145.97152622992655</v>
      </c>
      <c r="FG251" s="21"/>
      <c r="FH251" s="22">
        <f t="shared" si="443"/>
        <v>0</v>
      </c>
      <c r="FI251" s="21">
        <f t="shared" si="354"/>
        <v>0</v>
      </c>
      <c r="FJ251" s="22">
        <f t="shared" si="468"/>
        <v>0</v>
      </c>
      <c r="FK251" s="21">
        <f t="shared" si="355"/>
        <v>0</v>
      </c>
      <c r="FL251" s="21">
        <f t="shared" si="444"/>
        <v>0</v>
      </c>
      <c r="FM251" s="21">
        <f t="shared" si="445"/>
        <v>103.30815000000001</v>
      </c>
      <c r="FN251" s="21">
        <f t="shared" si="446"/>
        <v>309.92445000000004</v>
      </c>
      <c r="FO251" s="21"/>
      <c r="FP251" s="21">
        <f t="shared" si="356"/>
        <v>1635.6895440363251</v>
      </c>
      <c r="FQ251" s="21">
        <f t="shared" si="357"/>
        <v>314.81335274018704</v>
      </c>
      <c r="FR251" s="21">
        <f t="shared" si="447"/>
        <v>1950.502896776512</v>
      </c>
      <c r="FS251" s="21">
        <f t="shared" si="358"/>
        <v>9881.3926139553587</v>
      </c>
      <c r="FT251" s="21">
        <f t="shared" si="359"/>
        <v>6849.4044892681313</v>
      </c>
      <c r="FU251" s="21"/>
      <c r="FV251" s="20">
        <f t="shared" si="469"/>
        <v>5164280.8129086876</v>
      </c>
      <c r="FW251" s="20">
        <f t="shared" si="469"/>
        <v>1719523.9122343932</v>
      </c>
      <c r="FX251" s="20">
        <f t="shared" si="360"/>
        <v>4746362.1344074067</v>
      </c>
      <c r="FY251" s="20">
        <f t="shared" si="361"/>
        <v>1639089.1006092755</v>
      </c>
    </row>
    <row r="252" spans="2:181" x14ac:dyDescent="0.25">
      <c r="B252" s="20">
        <v>8.6999999999999993</v>
      </c>
      <c r="C252" s="20">
        <f t="shared" si="362"/>
        <v>15.050999999999998</v>
      </c>
      <c r="D252" s="22">
        <f t="shared" si="363"/>
        <v>3.4415074675759438E-2</v>
      </c>
      <c r="E252" s="21">
        <f t="shared" si="314"/>
        <v>28.639019240950375</v>
      </c>
      <c r="F252" s="22">
        <f t="shared" si="448"/>
        <v>0</v>
      </c>
      <c r="G252" s="21">
        <f t="shared" si="315"/>
        <v>0</v>
      </c>
      <c r="H252" s="21">
        <f t="shared" si="364"/>
        <v>28.639019240950375</v>
      </c>
      <c r="I252" s="21">
        <f t="shared" si="365"/>
        <v>960.98882172109745</v>
      </c>
      <c r="J252" s="21">
        <f t="shared" si="366"/>
        <v>50.578359037952545</v>
      </c>
      <c r="K252" s="21"/>
      <c r="L252" s="22">
        <f t="shared" si="367"/>
        <v>3.4415074675759438E-2</v>
      </c>
      <c r="M252" s="21">
        <f t="shared" si="316"/>
        <v>12.811547562839527</v>
      </c>
      <c r="N252" s="22">
        <f t="shared" si="449"/>
        <v>0</v>
      </c>
      <c r="O252" s="21">
        <f t="shared" si="317"/>
        <v>0</v>
      </c>
      <c r="P252" s="21">
        <f t="shared" si="368"/>
        <v>12.811547562839527</v>
      </c>
      <c r="Q252" s="21">
        <f t="shared" si="369"/>
        <v>360.09460481530243</v>
      </c>
      <c r="R252" s="21">
        <f t="shared" si="370"/>
        <v>18.952347621858042</v>
      </c>
      <c r="S252" s="21"/>
      <c r="T252" s="22">
        <f t="shared" si="371"/>
        <v>0</v>
      </c>
      <c r="U252" s="21">
        <f t="shared" si="318"/>
        <v>0</v>
      </c>
      <c r="V252" s="22">
        <f t="shared" si="450"/>
        <v>0</v>
      </c>
      <c r="W252" s="21">
        <f t="shared" si="319"/>
        <v>0</v>
      </c>
      <c r="X252" s="21">
        <f t="shared" si="372"/>
        <v>0</v>
      </c>
      <c r="Y252" s="21">
        <f t="shared" si="373"/>
        <v>96.183450000000022</v>
      </c>
      <c r="Z252" s="21">
        <f t="shared" si="374"/>
        <v>288.55035000000009</v>
      </c>
      <c r="AA252" s="21"/>
      <c r="AB252" s="22">
        <f t="shared" si="375"/>
        <v>0</v>
      </c>
      <c r="AC252" s="21">
        <f t="shared" si="320"/>
        <v>0</v>
      </c>
      <c r="AD252" s="22">
        <f t="shared" si="451"/>
        <v>0</v>
      </c>
      <c r="AE252" s="21">
        <f t="shared" si="321"/>
        <v>0</v>
      </c>
      <c r="AF252" s="21">
        <f t="shared" si="376"/>
        <v>0</v>
      </c>
      <c r="AG252" s="21">
        <f t="shared" si="377"/>
        <v>87.990045000000009</v>
      </c>
      <c r="AH252" s="21">
        <f t="shared" si="378"/>
        <v>4.6310550000000044</v>
      </c>
      <c r="AI252" s="21"/>
      <c r="AJ252" s="22">
        <f t="shared" si="379"/>
        <v>0</v>
      </c>
      <c r="AK252" s="21">
        <f t="shared" si="322"/>
        <v>0</v>
      </c>
      <c r="AL252" s="22">
        <f t="shared" si="452"/>
        <v>0</v>
      </c>
      <c r="AM252" s="21">
        <f t="shared" si="323"/>
        <v>0</v>
      </c>
      <c r="AN252" s="21">
        <f t="shared" si="380"/>
        <v>0</v>
      </c>
      <c r="AO252" s="21">
        <f t="shared" si="381"/>
        <v>189.51702000000003</v>
      </c>
      <c r="AP252" s="21">
        <f t="shared" si="382"/>
        <v>9.9745800000000102</v>
      </c>
      <c r="AQ252" s="21"/>
      <c r="AR252" s="22">
        <f t="shared" si="383"/>
        <v>0</v>
      </c>
      <c r="AS252" s="21">
        <f t="shared" si="324"/>
        <v>0</v>
      </c>
      <c r="AT252" s="22">
        <f t="shared" si="453"/>
        <v>0</v>
      </c>
      <c r="AU252" s="21">
        <f t="shared" si="325"/>
        <v>0</v>
      </c>
      <c r="AV252" s="21">
        <f t="shared" si="384"/>
        <v>0</v>
      </c>
      <c r="AW252" s="21">
        <f t="shared" si="385"/>
        <v>411.45142500000009</v>
      </c>
      <c r="AX252" s="21">
        <f t="shared" si="386"/>
        <v>137.15047500000003</v>
      </c>
      <c r="AY252" s="21"/>
      <c r="AZ252" s="22">
        <f t="shared" si="387"/>
        <v>0</v>
      </c>
      <c r="BA252" s="21">
        <f t="shared" si="326"/>
        <v>0</v>
      </c>
      <c r="BB252" s="22">
        <f t="shared" si="454"/>
        <v>0</v>
      </c>
      <c r="BC252" s="21">
        <f t="shared" si="327"/>
        <v>0</v>
      </c>
      <c r="BD252" s="21">
        <f t="shared" si="388"/>
        <v>0</v>
      </c>
      <c r="BE252" s="21">
        <f t="shared" si="389"/>
        <v>361.53508170731709</v>
      </c>
      <c r="BF252" s="21">
        <f t="shared" si="390"/>
        <v>19.028162195121972</v>
      </c>
      <c r="BG252" s="21"/>
      <c r="BH252" s="22">
        <f t="shared" si="391"/>
        <v>0</v>
      </c>
      <c r="BI252" s="21">
        <f t="shared" si="328"/>
        <v>0</v>
      </c>
      <c r="BJ252" s="22">
        <f t="shared" si="455"/>
        <v>0</v>
      </c>
      <c r="BK252" s="21">
        <f t="shared" si="329"/>
        <v>0</v>
      </c>
      <c r="BL252" s="21">
        <f t="shared" si="392"/>
        <v>0</v>
      </c>
      <c r="BM252" s="21">
        <f t="shared" si="393"/>
        <v>315.31141829268296</v>
      </c>
      <c r="BN252" s="21">
        <f t="shared" si="394"/>
        <v>16.595337804878067</v>
      </c>
      <c r="BO252" s="21"/>
      <c r="BP252" s="22">
        <f t="shared" si="395"/>
        <v>0</v>
      </c>
      <c r="BQ252" s="21">
        <f t="shared" si="330"/>
        <v>0</v>
      </c>
      <c r="BR252" s="22">
        <f t="shared" si="456"/>
        <v>0</v>
      </c>
      <c r="BS252" s="21">
        <f t="shared" si="331"/>
        <v>0</v>
      </c>
      <c r="BT252" s="21">
        <f t="shared" si="396"/>
        <v>0</v>
      </c>
      <c r="BU252" s="21">
        <f t="shared" si="397"/>
        <v>109.47709756097562</v>
      </c>
      <c r="BV252" s="21">
        <f t="shared" si="398"/>
        <v>36.492365853658541</v>
      </c>
      <c r="BW252" s="21"/>
      <c r="BX252" s="22">
        <f t="shared" si="399"/>
        <v>3.4415074675759438E-2</v>
      </c>
      <c r="BY252" s="21">
        <f t="shared" si="332"/>
        <v>12.173105932954551</v>
      </c>
      <c r="BZ252" s="22">
        <f t="shared" si="457"/>
        <v>0</v>
      </c>
      <c r="CA252" s="21">
        <f t="shared" si="333"/>
        <v>0</v>
      </c>
      <c r="CB252" s="21">
        <f t="shared" si="400"/>
        <v>12.173105932954551</v>
      </c>
      <c r="CC252" s="21">
        <f t="shared" si="401"/>
        <v>408.47134564123058</v>
      </c>
      <c r="CD252" s="21">
        <f t="shared" si="402"/>
        <v>21.49849187585426</v>
      </c>
      <c r="CE252" s="21"/>
      <c r="CF252" s="22">
        <f t="shared" si="403"/>
        <v>3.4415074675759438E-2</v>
      </c>
      <c r="CG252" s="21">
        <f t="shared" si="334"/>
        <v>12.610866000986881</v>
      </c>
      <c r="CH252" s="22">
        <f t="shared" si="458"/>
        <v>0</v>
      </c>
      <c r="CI252" s="21">
        <f t="shared" si="335"/>
        <v>0</v>
      </c>
      <c r="CJ252" s="21">
        <f t="shared" si="404"/>
        <v>12.610866000986881</v>
      </c>
      <c r="CK252" s="21">
        <f t="shared" si="405"/>
        <v>354.45404130378313</v>
      </c>
      <c r="CL252" s="21">
        <f t="shared" si="406"/>
        <v>18.655475858093869</v>
      </c>
      <c r="CM252" s="21"/>
      <c r="CN252" s="22">
        <f t="shared" si="407"/>
        <v>3.4415074675759438E-2</v>
      </c>
      <c r="CO252" s="21">
        <f t="shared" si="336"/>
        <v>4.6692906793823754</v>
      </c>
      <c r="CP252" s="22">
        <f t="shared" si="459"/>
        <v>0</v>
      </c>
      <c r="CQ252" s="21">
        <f t="shared" si="337"/>
        <v>0</v>
      </c>
      <c r="CR252" s="21">
        <f t="shared" si="408"/>
        <v>4.6692906793823754</v>
      </c>
      <c r="CS252" s="21">
        <f t="shared" si="409"/>
        <v>41.231345676928612</v>
      </c>
      <c r="CT252" s="21">
        <f t="shared" si="410"/>
        <v>123.69403703078584</v>
      </c>
      <c r="CU252" s="21"/>
      <c r="CV252" s="22">
        <f t="shared" si="411"/>
        <v>0</v>
      </c>
      <c r="CW252" s="21">
        <f t="shared" si="338"/>
        <v>0</v>
      </c>
      <c r="CX252" s="22">
        <f t="shared" si="460"/>
        <v>0</v>
      </c>
      <c r="CY252" s="21">
        <f t="shared" si="339"/>
        <v>0</v>
      </c>
      <c r="CZ252" s="21">
        <f t="shared" si="412"/>
        <v>0</v>
      </c>
      <c r="DA252" s="21">
        <f t="shared" si="413"/>
        <v>361.53508170731709</v>
      </c>
      <c r="DB252" s="21">
        <f t="shared" si="414"/>
        <v>19.028162195121972</v>
      </c>
      <c r="DC252" s="21"/>
      <c r="DD252" s="22">
        <f t="shared" si="415"/>
        <v>0</v>
      </c>
      <c r="DE252" s="21">
        <f t="shared" si="340"/>
        <v>0</v>
      </c>
      <c r="DF252" s="22">
        <f t="shared" si="461"/>
        <v>0</v>
      </c>
      <c r="DG252" s="21">
        <f t="shared" si="341"/>
        <v>0</v>
      </c>
      <c r="DH252" s="21">
        <f t="shared" si="416"/>
        <v>0</v>
      </c>
      <c r="DI252" s="21">
        <f t="shared" si="417"/>
        <v>315.31141829268296</v>
      </c>
      <c r="DJ252" s="21">
        <f t="shared" si="418"/>
        <v>16.595337804878067</v>
      </c>
      <c r="DK252" s="21"/>
      <c r="DL252" s="22">
        <f t="shared" si="419"/>
        <v>0</v>
      </c>
      <c r="DM252" s="21">
        <f t="shared" si="342"/>
        <v>0</v>
      </c>
      <c r="DN252" s="22">
        <f t="shared" si="462"/>
        <v>0</v>
      </c>
      <c r="DO252" s="21">
        <f t="shared" si="343"/>
        <v>0</v>
      </c>
      <c r="DP252" s="21">
        <f t="shared" si="420"/>
        <v>0</v>
      </c>
      <c r="DQ252" s="21">
        <f t="shared" si="421"/>
        <v>109.47709756097561</v>
      </c>
      <c r="DR252" s="21">
        <f t="shared" si="422"/>
        <v>36.492365853658534</v>
      </c>
      <c r="DS252" s="21"/>
      <c r="DT252" s="22">
        <f t="shared" si="423"/>
        <v>0.18885414305711812</v>
      </c>
      <c r="DU252" s="21">
        <f t="shared" si="344"/>
        <v>476.05044979932501</v>
      </c>
      <c r="DV252" s="22">
        <f t="shared" si="463"/>
        <v>0.22081085589514426</v>
      </c>
      <c r="DW252" s="21">
        <f t="shared" si="345"/>
        <v>61.844968801996544</v>
      </c>
      <c r="DX252" s="21">
        <f t="shared" si="424"/>
        <v>537.89541860132158</v>
      </c>
      <c r="DY252" s="21">
        <f t="shared" si="425"/>
        <v>2149.7707226365719</v>
      </c>
      <c r="DZ252" s="21">
        <f t="shared" si="426"/>
        <v>113.1458275071881</v>
      </c>
      <c r="EA252" s="21"/>
      <c r="EB252" s="22">
        <f t="shared" si="427"/>
        <v>0.18885414305711812</v>
      </c>
      <c r="EC252" s="21">
        <f t="shared" si="346"/>
        <v>454.66270346933982</v>
      </c>
      <c r="ED252" s="22">
        <f t="shared" si="464"/>
        <v>0.22081085589514426</v>
      </c>
      <c r="EE252" s="21">
        <f t="shared" si="347"/>
        <v>27.978835404404698</v>
      </c>
      <c r="EF252" s="21">
        <f t="shared" si="428"/>
        <v>482.64153887374454</v>
      </c>
      <c r="EG252" s="21">
        <f t="shared" si="429"/>
        <v>1948.9712324798559</v>
      </c>
      <c r="EH252" s="21">
        <f t="shared" si="430"/>
        <v>102.57743328841357</v>
      </c>
      <c r="EI252" s="21"/>
      <c r="EJ252" s="22">
        <f t="shared" si="431"/>
        <v>0</v>
      </c>
      <c r="EK252" s="21">
        <f t="shared" si="348"/>
        <v>0</v>
      </c>
      <c r="EL252" s="22">
        <f t="shared" si="465"/>
        <v>0</v>
      </c>
      <c r="EM252" s="21">
        <f t="shared" si="349"/>
        <v>0</v>
      </c>
      <c r="EN252" s="21">
        <f t="shared" si="432"/>
        <v>0</v>
      </c>
      <c r="EO252" s="21">
        <f t="shared" si="433"/>
        <v>198.10339994590873</v>
      </c>
      <c r="EP252" s="21">
        <f t="shared" si="434"/>
        <v>594.31019983772626</v>
      </c>
      <c r="EQ252" s="21"/>
      <c r="ER252" s="22">
        <f t="shared" si="435"/>
        <v>0.29946641004515684</v>
      </c>
      <c r="ES252" s="21">
        <f t="shared" si="350"/>
        <v>457.44562630548762</v>
      </c>
      <c r="ET252" s="22">
        <f t="shared" si="466"/>
        <v>0.5392194152210128</v>
      </c>
      <c r="EU252" s="21">
        <f t="shared" si="351"/>
        <v>205.91922402470809</v>
      </c>
      <c r="EV252" s="21">
        <f t="shared" si="436"/>
        <v>663.36485033019574</v>
      </c>
      <c r="EW252" s="21">
        <f t="shared" si="437"/>
        <v>623.02737483490239</v>
      </c>
      <c r="EX252" s="21">
        <f t="shared" si="438"/>
        <v>623.02737483490239</v>
      </c>
      <c r="EY252" s="21"/>
      <c r="EZ252" s="22">
        <f t="shared" si="439"/>
        <v>0.29946641004515684</v>
      </c>
      <c r="FA252" s="21">
        <f t="shared" si="352"/>
        <v>121.61567490397756</v>
      </c>
      <c r="FB252" s="22">
        <f t="shared" si="467"/>
        <v>0.5392194152210128</v>
      </c>
      <c r="FC252" s="21">
        <f t="shared" si="353"/>
        <v>11.525329702875451</v>
      </c>
      <c r="FD252" s="21">
        <f t="shared" si="440"/>
        <v>133.14100460685302</v>
      </c>
      <c r="FE252" s="21">
        <f t="shared" si="441"/>
        <v>147.17049769657351</v>
      </c>
      <c r="FF252" s="21">
        <f t="shared" si="442"/>
        <v>147.17049769657351</v>
      </c>
      <c r="FG252" s="21"/>
      <c r="FH252" s="22">
        <f t="shared" si="443"/>
        <v>0</v>
      </c>
      <c r="FI252" s="21">
        <f t="shared" si="354"/>
        <v>0</v>
      </c>
      <c r="FJ252" s="22">
        <f t="shared" si="468"/>
        <v>0</v>
      </c>
      <c r="FK252" s="21">
        <f t="shared" si="355"/>
        <v>0</v>
      </c>
      <c r="FL252" s="21">
        <f t="shared" si="444"/>
        <v>0</v>
      </c>
      <c r="FM252" s="21">
        <f t="shared" si="445"/>
        <v>103.30815000000001</v>
      </c>
      <c r="FN252" s="21">
        <f t="shared" si="446"/>
        <v>309.92445000000004</v>
      </c>
      <c r="FO252" s="21"/>
      <c r="FP252" s="21">
        <f t="shared" si="356"/>
        <v>1580.6782838952438</v>
      </c>
      <c r="FQ252" s="21">
        <f t="shared" si="357"/>
        <v>307.26835793398476</v>
      </c>
      <c r="FR252" s="21">
        <f t="shared" si="447"/>
        <v>1887.9466418292286</v>
      </c>
      <c r="FS252" s="21">
        <f t="shared" si="358"/>
        <v>9933.8806718741071</v>
      </c>
      <c r="FT252" s="21">
        <f t="shared" si="359"/>
        <v>6859.4726862966654</v>
      </c>
      <c r="FU252" s="21"/>
      <c r="FV252" s="20">
        <f t="shared" si="469"/>
        <v>5019443.8905093456</v>
      </c>
      <c r="FW252" s="20">
        <f t="shared" si="469"/>
        <v>1688014.0601715075</v>
      </c>
      <c r="FX252" s="20">
        <f t="shared" si="360"/>
        <v>4615580.5889741108</v>
      </c>
      <c r="FY252" s="20">
        <f t="shared" si="361"/>
        <v>1609506.9947193745</v>
      </c>
    </row>
    <row r="253" spans="2:181" x14ac:dyDescent="0.25">
      <c r="B253" s="20">
        <v>8.75</v>
      </c>
      <c r="C253" s="20">
        <f t="shared" si="362"/>
        <v>15.137499999999999</v>
      </c>
      <c r="D253" s="22">
        <f t="shared" si="363"/>
        <v>2.7428954415275153E-2</v>
      </c>
      <c r="E253" s="21">
        <f t="shared" si="314"/>
        <v>22.825414753829278</v>
      </c>
      <c r="F253" s="22">
        <f t="shared" si="448"/>
        <v>0</v>
      </c>
      <c r="G253" s="21">
        <f t="shared" si="315"/>
        <v>0</v>
      </c>
      <c r="H253" s="21">
        <f t="shared" si="364"/>
        <v>22.825414753829278</v>
      </c>
      <c r="I253" s="21">
        <f t="shared" si="365"/>
        <v>966.51174598386262</v>
      </c>
      <c r="J253" s="21">
        <f t="shared" si="366"/>
        <v>50.869039262308604</v>
      </c>
      <c r="K253" s="21"/>
      <c r="L253" s="22">
        <f t="shared" si="367"/>
        <v>2.7428954415275153E-2</v>
      </c>
      <c r="M253" s="21">
        <f t="shared" si="316"/>
        <v>10.210855487051195</v>
      </c>
      <c r="N253" s="22">
        <f t="shared" si="449"/>
        <v>0</v>
      </c>
      <c r="O253" s="21">
        <f t="shared" si="317"/>
        <v>0</v>
      </c>
      <c r="P253" s="21">
        <f t="shared" si="368"/>
        <v>10.210855487051195</v>
      </c>
      <c r="Q253" s="21">
        <f t="shared" si="369"/>
        <v>362.56526228730132</v>
      </c>
      <c r="R253" s="21">
        <f t="shared" si="370"/>
        <v>19.082382225647457</v>
      </c>
      <c r="S253" s="21"/>
      <c r="T253" s="22">
        <f t="shared" si="371"/>
        <v>0</v>
      </c>
      <c r="U253" s="21">
        <f t="shared" si="318"/>
        <v>0</v>
      </c>
      <c r="V253" s="22">
        <f t="shared" si="450"/>
        <v>0</v>
      </c>
      <c r="W253" s="21">
        <f t="shared" si="319"/>
        <v>0</v>
      </c>
      <c r="X253" s="21">
        <f t="shared" si="372"/>
        <v>0</v>
      </c>
      <c r="Y253" s="21">
        <f t="shared" si="373"/>
        <v>96.183450000000022</v>
      </c>
      <c r="Z253" s="21">
        <f t="shared" si="374"/>
        <v>288.55035000000009</v>
      </c>
      <c r="AA253" s="21"/>
      <c r="AB253" s="22">
        <f t="shared" si="375"/>
        <v>0</v>
      </c>
      <c r="AC253" s="21">
        <f t="shared" si="320"/>
        <v>0</v>
      </c>
      <c r="AD253" s="22">
        <f t="shared" si="451"/>
        <v>0</v>
      </c>
      <c r="AE253" s="21">
        <f t="shared" si="321"/>
        <v>0</v>
      </c>
      <c r="AF253" s="21">
        <f t="shared" si="376"/>
        <v>0</v>
      </c>
      <c r="AG253" s="21">
        <f t="shared" si="377"/>
        <v>87.990045000000009</v>
      </c>
      <c r="AH253" s="21">
        <f t="shared" si="378"/>
        <v>4.6310550000000044</v>
      </c>
      <c r="AI253" s="21"/>
      <c r="AJ253" s="22">
        <f t="shared" si="379"/>
        <v>0</v>
      </c>
      <c r="AK253" s="21">
        <f t="shared" si="322"/>
        <v>0</v>
      </c>
      <c r="AL253" s="22">
        <f t="shared" si="452"/>
        <v>0</v>
      </c>
      <c r="AM253" s="21">
        <f t="shared" si="323"/>
        <v>0</v>
      </c>
      <c r="AN253" s="21">
        <f t="shared" si="380"/>
        <v>0</v>
      </c>
      <c r="AO253" s="21">
        <f t="shared" si="381"/>
        <v>189.51702000000003</v>
      </c>
      <c r="AP253" s="21">
        <f t="shared" si="382"/>
        <v>9.9745800000000102</v>
      </c>
      <c r="AQ253" s="21"/>
      <c r="AR253" s="22">
        <f t="shared" si="383"/>
        <v>0</v>
      </c>
      <c r="AS253" s="21">
        <f t="shared" si="324"/>
        <v>0</v>
      </c>
      <c r="AT253" s="22">
        <f t="shared" si="453"/>
        <v>0</v>
      </c>
      <c r="AU253" s="21">
        <f t="shared" si="325"/>
        <v>0</v>
      </c>
      <c r="AV253" s="21">
        <f t="shared" si="384"/>
        <v>0</v>
      </c>
      <c r="AW253" s="21">
        <f t="shared" si="385"/>
        <v>411.45142500000009</v>
      </c>
      <c r="AX253" s="21">
        <f t="shared" si="386"/>
        <v>137.15047500000003</v>
      </c>
      <c r="AY253" s="21"/>
      <c r="AZ253" s="22">
        <f t="shared" si="387"/>
        <v>0</v>
      </c>
      <c r="BA253" s="21">
        <f t="shared" si="326"/>
        <v>0</v>
      </c>
      <c r="BB253" s="22">
        <f t="shared" si="454"/>
        <v>0</v>
      </c>
      <c r="BC253" s="21">
        <f t="shared" si="327"/>
        <v>0</v>
      </c>
      <c r="BD253" s="21">
        <f t="shared" si="388"/>
        <v>0</v>
      </c>
      <c r="BE253" s="21">
        <f t="shared" si="389"/>
        <v>361.53508170731709</v>
      </c>
      <c r="BF253" s="21">
        <f t="shared" si="390"/>
        <v>19.028162195121972</v>
      </c>
      <c r="BG253" s="21"/>
      <c r="BH253" s="22">
        <f t="shared" si="391"/>
        <v>0</v>
      </c>
      <c r="BI253" s="21">
        <f t="shared" si="328"/>
        <v>0</v>
      </c>
      <c r="BJ253" s="22">
        <f t="shared" si="455"/>
        <v>0</v>
      </c>
      <c r="BK253" s="21">
        <f t="shared" si="329"/>
        <v>0</v>
      </c>
      <c r="BL253" s="21">
        <f t="shared" si="392"/>
        <v>0</v>
      </c>
      <c r="BM253" s="21">
        <f t="shared" si="393"/>
        <v>315.31141829268296</v>
      </c>
      <c r="BN253" s="21">
        <f t="shared" si="394"/>
        <v>16.595337804878067</v>
      </c>
      <c r="BO253" s="21"/>
      <c r="BP253" s="22">
        <f t="shared" si="395"/>
        <v>0</v>
      </c>
      <c r="BQ253" s="21">
        <f t="shared" si="330"/>
        <v>0</v>
      </c>
      <c r="BR253" s="22">
        <f t="shared" si="456"/>
        <v>0</v>
      </c>
      <c r="BS253" s="21">
        <f t="shared" si="331"/>
        <v>0</v>
      </c>
      <c r="BT253" s="21">
        <f t="shared" si="396"/>
        <v>0</v>
      </c>
      <c r="BU253" s="21">
        <f t="shared" si="397"/>
        <v>109.47709756097562</v>
      </c>
      <c r="BV253" s="21">
        <f t="shared" si="398"/>
        <v>36.492365853658541</v>
      </c>
      <c r="BW253" s="21"/>
      <c r="BX253" s="22">
        <f t="shared" si="399"/>
        <v>2.7428954415275153E-2</v>
      </c>
      <c r="BY253" s="21">
        <f t="shared" si="332"/>
        <v>9.7020149127413688</v>
      </c>
      <c r="BZ253" s="22">
        <f t="shared" si="457"/>
        <v>0</v>
      </c>
      <c r="CA253" s="21">
        <f t="shared" si="333"/>
        <v>0</v>
      </c>
      <c r="CB253" s="21">
        <f t="shared" si="400"/>
        <v>9.7020149127413688</v>
      </c>
      <c r="CC253" s="21">
        <f t="shared" si="401"/>
        <v>410.81888211043309</v>
      </c>
      <c r="CD253" s="21">
        <f t="shared" si="402"/>
        <v>21.62204642686492</v>
      </c>
      <c r="CE253" s="21"/>
      <c r="CF253" s="22">
        <f t="shared" si="403"/>
        <v>2.7428954415275153E-2</v>
      </c>
      <c r="CG253" s="21">
        <f t="shared" si="334"/>
        <v>10.050911466475828</v>
      </c>
      <c r="CH253" s="22">
        <f t="shared" si="458"/>
        <v>0</v>
      </c>
      <c r="CI253" s="21">
        <f t="shared" si="335"/>
        <v>0</v>
      </c>
      <c r="CJ253" s="21">
        <f t="shared" si="404"/>
        <v>10.050911466475828</v>
      </c>
      <c r="CK253" s="21">
        <f t="shared" si="405"/>
        <v>356.88599811156865</v>
      </c>
      <c r="CL253" s="21">
        <f t="shared" si="406"/>
        <v>18.783473584819422</v>
      </c>
      <c r="CM253" s="21"/>
      <c r="CN253" s="22">
        <f t="shared" si="407"/>
        <v>2.7428954415275153E-2</v>
      </c>
      <c r="CO253" s="21">
        <f t="shared" si="336"/>
        <v>3.7214436523265255</v>
      </c>
      <c r="CP253" s="22">
        <f t="shared" si="459"/>
        <v>0</v>
      </c>
      <c r="CQ253" s="21">
        <f t="shared" si="337"/>
        <v>0</v>
      </c>
      <c r="CR253" s="21">
        <f t="shared" si="408"/>
        <v>3.7214436523265255</v>
      </c>
      <c r="CS253" s="21">
        <f t="shared" si="409"/>
        <v>41.46830743369258</v>
      </c>
      <c r="CT253" s="21">
        <f t="shared" si="410"/>
        <v>124.40492230107773</v>
      </c>
      <c r="CU253" s="21"/>
      <c r="CV253" s="22">
        <f t="shared" si="411"/>
        <v>0</v>
      </c>
      <c r="CW253" s="21">
        <f t="shared" si="338"/>
        <v>0</v>
      </c>
      <c r="CX253" s="22">
        <f t="shared" si="460"/>
        <v>0</v>
      </c>
      <c r="CY253" s="21">
        <f t="shared" si="339"/>
        <v>0</v>
      </c>
      <c r="CZ253" s="21">
        <f t="shared" si="412"/>
        <v>0</v>
      </c>
      <c r="DA253" s="21">
        <f t="shared" si="413"/>
        <v>361.53508170731709</v>
      </c>
      <c r="DB253" s="21">
        <f t="shared" si="414"/>
        <v>19.028162195121972</v>
      </c>
      <c r="DC253" s="21"/>
      <c r="DD253" s="22">
        <f t="shared" si="415"/>
        <v>0</v>
      </c>
      <c r="DE253" s="21">
        <f t="shared" si="340"/>
        <v>0</v>
      </c>
      <c r="DF253" s="22">
        <f t="shared" si="461"/>
        <v>0</v>
      </c>
      <c r="DG253" s="21">
        <f t="shared" si="341"/>
        <v>0</v>
      </c>
      <c r="DH253" s="21">
        <f t="shared" si="416"/>
        <v>0</v>
      </c>
      <c r="DI253" s="21">
        <f t="shared" si="417"/>
        <v>315.31141829268296</v>
      </c>
      <c r="DJ253" s="21">
        <f t="shared" si="418"/>
        <v>16.595337804878067</v>
      </c>
      <c r="DK253" s="21"/>
      <c r="DL253" s="22">
        <f t="shared" si="419"/>
        <v>0</v>
      </c>
      <c r="DM253" s="21">
        <f t="shared" si="342"/>
        <v>0</v>
      </c>
      <c r="DN253" s="22">
        <f t="shared" si="462"/>
        <v>0</v>
      </c>
      <c r="DO253" s="21">
        <f t="shared" si="343"/>
        <v>0</v>
      </c>
      <c r="DP253" s="21">
        <f t="shared" si="420"/>
        <v>0</v>
      </c>
      <c r="DQ253" s="21">
        <f t="shared" si="421"/>
        <v>109.47709756097561</v>
      </c>
      <c r="DR253" s="21">
        <f t="shared" si="422"/>
        <v>36.492365853658534</v>
      </c>
      <c r="DS253" s="21"/>
      <c r="DT253" s="22">
        <f t="shared" si="423"/>
        <v>0.18275560364940036</v>
      </c>
      <c r="DU253" s="21">
        <f t="shared" si="344"/>
        <v>460.6776738508255</v>
      </c>
      <c r="DV253" s="22">
        <f t="shared" si="463"/>
        <v>0.21058563092902438</v>
      </c>
      <c r="DW253" s="21">
        <f t="shared" si="345"/>
        <v>58.981075555174584</v>
      </c>
      <c r="DX253" s="21">
        <f t="shared" si="424"/>
        <v>519.65874940600008</v>
      </c>
      <c r="DY253" s="21">
        <f t="shared" si="425"/>
        <v>2167.095558372127</v>
      </c>
      <c r="DZ253" s="21">
        <f t="shared" si="426"/>
        <v>114.05766096695416</v>
      </c>
      <c r="EA253" s="21"/>
      <c r="EB253" s="22">
        <f t="shared" si="427"/>
        <v>0.18275560364940036</v>
      </c>
      <c r="EC253" s="21">
        <f t="shared" si="346"/>
        <v>439.98058758116122</v>
      </c>
      <c r="ED253" s="22">
        <f t="shared" si="464"/>
        <v>0.21058563092902438</v>
      </c>
      <c r="EE253" s="21">
        <f t="shared" si="347"/>
        <v>26.683202156934598</v>
      </c>
      <c r="EF253" s="21">
        <f t="shared" si="428"/>
        <v>466.66378973809583</v>
      </c>
      <c r="EG253" s="21">
        <f t="shared" si="429"/>
        <v>1964.1500941587221</v>
      </c>
      <c r="EH253" s="21">
        <f t="shared" si="430"/>
        <v>103.376320745196</v>
      </c>
      <c r="EI253" s="21"/>
      <c r="EJ253" s="22">
        <f t="shared" si="431"/>
        <v>0</v>
      </c>
      <c r="EK253" s="21">
        <f t="shared" si="348"/>
        <v>0</v>
      </c>
      <c r="EL253" s="22">
        <f t="shared" si="465"/>
        <v>0</v>
      </c>
      <c r="EM253" s="21">
        <f t="shared" si="349"/>
        <v>0</v>
      </c>
      <c r="EN253" s="21">
        <f t="shared" si="432"/>
        <v>0</v>
      </c>
      <c r="EO253" s="21">
        <f t="shared" si="433"/>
        <v>198.10339994590873</v>
      </c>
      <c r="EP253" s="21">
        <f t="shared" si="434"/>
        <v>594.31019983772626</v>
      </c>
      <c r="EQ253" s="21"/>
      <c r="ER253" s="22">
        <f t="shared" si="435"/>
        <v>0.29400357332127836</v>
      </c>
      <c r="ES253" s="21">
        <f t="shared" si="350"/>
        <v>449.10094829574894</v>
      </c>
      <c r="ET253" s="22">
        <f t="shared" si="466"/>
        <v>0.53082412450389205</v>
      </c>
      <c r="EU253" s="21">
        <f t="shared" si="351"/>
        <v>202.71319749611442</v>
      </c>
      <c r="EV253" s="21">
        <f t="shared" si="436"/>
        <v>651.81414579186333</v>
      </c>
      <c r="EW253" s="21">
        <f t="shared" si="437"/>
        <v>628.80272710406859</v>
      </c>
      <c r="EX253" s="21">
        <f t="shared" si="438"/>
        <v>628.80272710406859</v>
      </c>
      <c r="EY253" s="21"/>
      <c r="EZ253" s="22">
        <f t="shared" si="439"/>
        <v>0.29400357332127836</v>
      </c>
      <c r="FA253" s="21">
        <f t="shared" si="352"/>
        <v>119.39717375400039</v>
      </c>
      <c r="FB253" s="22">
        <f t="shared" si="467"/>
        <v>0.53082412450389205</v>
      </c>
      <c r="FC253" s="21">
        <f t="shared" si="353"/>
        <v>11.34588791955864</v>
      </c>
      <c r="FD253" s="21">
        <f t="shared" si="440"/>
        <v>130.74306167355903</v>
      </c>
      <c r="FE253" s="21">
        <f t="shared" si="441"/>
        <v>148.36946916322049</v>
      </c>
      <c r="FF253" s="21">
        <f t="shared" si="442"/>
        <v>148.36946916322049</v>
      </c>
      <c r="FG253" s="21"/>
      <c r="FH253" s="22">
        <f t="shared" si="443"/>
        <v>0</v>
      </c>
      <c r="FI253" s="21">
        <f t="shared" si="354"/>
        <v>0</v>
      </c>
      <c r="FJ253" s="22">
        <f t="shared" si="468"/>
        <v>0</v>
      </c>
      <c r="FK253" s="21">
        <f t="shared" si="355"/>
        <v>0</v>
      </c>
      <c r="FL253" s="21">
        <f t="shared" si="444"/>
        <v>0</v>
      </c>
      <c r="FM253" s="21">
        <f t="shared" si="445"/>
        <v>103.30815000000001</v>
      </c>
      <c r="FN253" s="21">
        <f t="shared" si="446"/>
        <v>309.92445000000004</v>
      </c>
      <c r="FO253" s="21"/>
      <c r="FP253" s="21">
        <f t="shared" si="356"/>
        <v>1525.6670237541603</v>
      </c>
      <c r="FQ253" s="21">
        <f t="shared" si="357"/>
        <v>299.72336312778225</v>
      </c>
      <c r="FR253" s="21">
        <f t="shared" si="447"/>
        <v>1825.3903868819425</v>
      </c>
      <c r="FS253" s="21">
        <f t="shared" si="358"/>
        <v>9986.3687297928591</v>
      </c>
      <c r="FT253" s="21">
        <f t="shared" si="359"/>
        <v>6869.5408833252013</v>
      </c>
      <c r="FU253" s="21"/>
      <c r="FV253" s="20">
        <f t="shared" si="469"/>
        <v>4872599.0571148489</v>
      </c>
      <c r="FW253" s="20">
        <f t="shared" si="469"/>
        <v>1656027.7794115834</v>
      </c>
      <c r="FX253" s="20">
        <f t="shared" si="360"/>
        <v>4482791.1325456621</v>
      </c>
      <c r="FY253" s="20">
        <f t="shared" si="361"/>
        <v>1579448.460132435</v>
      </c>
    </row>
    <row r="254" spans="2:181" x14ac:dyDescent="0.25">
      <c r="B254" s="20">
        <v>8.8000000000000007</v>
      </c>
      <c r="C254" s="20">
        <f t="shared" si="362"/>
        <v>15.224</v>
      </c>
      <c r="D254" s="22">
        <f t="shared" si="363"/>
        <v>2.0442834154790868E-2</v>
      </c>
      <c r="E254" s="21">
        <f t="shared" si="314"/>
        <v>17.011810266708181</v>
      </c>
      <c r="F254" s="22">
        <f t="shared" si="448"/>
        <v>0</v>
      </c>
      <c r="G254" s="21">
        <f t="shared" si="315"/>
        <v>0</v>
      </c>
      <c r="H254" s="21">
        <f t="shared" si="364"/>
        <v>17.011810266708181</v>
      </c>
      <c r="I254" s="21">
        <f t="shared" si="365"/>
        <v>972.03467024662746</v>
      </c>
      <c r="J254" s="21">
        <f t="shared" si="366"/>
        <v>51.159719486664656</v>
      </c>
      <c r="K254" s="21"/>
      <c r="L254" s="22">
        <f t="shared" si="367"/>
        <v>2.0442834154790868E-2</v>
      </c>
      <c r="M254" s="21">
        <f t="shared" si="316"/>
        <v>7.610163411262862</v>
      </c>
      <c r="N254" s="22">
        <f t="shared" si="449"/>
        <v>0</v>
      </c>
      <c r="O254" s="21">
        <f t="shared" si="317"/>
        <v>0</v>
      </c>
      <c r="P254" s="21">
        <f t="shared" si="368"/>
        <v>7.610163411262862</v>
      </c>
      <c r="Q254" s="21">
        <f t="shared" si="369"/>
        <v>365.03591975930027</v>
      </c>
      <c r="R254" s="21">
        <f t="shared" si="370"/>
        <v>19.212416829436872</v>
      </c>
      <c r="S254" s="21"/>
      <c r="T254" s="22">
        <f t="shared" si="371"/>
        <v>0</v>
      </c>
      <c r="U254" s="21">
        <f t="shared" si="318"/>
        <v>0</v>
      </c>
      <c r="V254" s="22">
        <f t="shared" si="450"/>
        <v>0</v>
      </c>
      <c r="W254" s="21">
        <f t="shared" si="319"/>
        <v>0</v>
      </c>
      <c r="X254" s="21">
        <f t="shared" si="372"/>
        <v>0</v>
      </c>
      <c r="Y254" s="21">
        <f t="shared" si="373"/>
        <v>96.183450000000022</v>
      </c>
      <c r="Z254" s="21">
        <f t="shared" si="374"/>
        <v>288.55035000000009</v>
      </c>
      <c r="AA254" s="21"/>
      <c r="AB254" s="22">
        <f t="shared" si="375"/>
        <v>0</v>
      </c>
      <c r="AC254" s="21">
        <f t="shared" si="320"/>
        <v>0</v>
      </c>
      <c r="AD254" s="22">
        <f t="shared" si="451"/>
        <v>0</v>
      </c>
      <c r="AE254" s="21">
        <f t="shared" si="321"/>
        <v>0</v>
      </c>
      <c r="AF254" s="21">
        <f t="shared" si="376"/>
        <v>0</v>
      </c>
      <c r="AG254" s="21">
        <f t="shared" si="377"/>
        <v>87.990045000000009</v>
      </c>
      <c r="AH254" s="21">
        <f t="shared" si="378"/>
        <v>4.6310550000000044</v>
      </c>
      <c r="AI254" s="21"/>
      <c r="AJ254" s="22">
        <f t="shared" si="379"/>
        <v>0</v>
      </c>
      <c r="AK254" s="21">
        <f t="shared" si="322"/>
        <v>0</v>
      </c>
      <c r="AL254" s="22">
        <f t="shared" si="452"/>
        <v>0</v>
      </c>
      <c r="AM254" s="21">
        <f t="shared" si="323"/>
        <v>0</v>
      </c>
      <c r="AN254" s="21">
        <f t="shared" si="380"/>
        <v>0</v>
      </c>
      <c r="AO254" s="21">
        <f t="shared" si="381"/>
        <v>189.51702000000003</v>
      </c>
      <c r="AP254" s="21">
        <f t="shared" si="382"/>
        <v>9.9745800000000102</v>
      </c>
      <c r="AQ254" s="21"/>
      <c r="AR254" s="22">
        <f t="shared" si="383"/>
        <v>0</v>
      </c>
      <c r="AS254" s="21">
        <f t="shared" si="324"/>
        <v>0</v>
      </c>
      <c r="AT254" s="22">
        <f t="shared" si="453"/>
        <v>0</v>
      </c>
      <c r="AU254" s="21">
        <f t="shared" si="325"/>
        <v>0</v>
      </c>
      <c r="AV254" s="21">
        <f t="shared" si="384"/>
        <v>0</v>
      </c>
      <c r="AW254" s="21">
        <f t="shared" si="385"/>
        <v>411.45142500000009</v>
      </c>
      <c r="AX254" s="21">
        <f t="shared" si="386"/>
        <v>137.15047500000003</v>
      </c>
      <c r="AY254" s="21"/>
      <c r="AZ254" s="22">
        <f t="shared" si="387"/>
        <v>0</v>
      </c>
      <c r="BA254" s="21">
        <f t="shared" si="326"/>
        <v>0</v>
      </c>
      <c r="BB254" s="22">
        <f t="shared" si="454"/>
        <v>0</v>
      </c>
      <c r="BC254" s="21">
        <f t="shared" si="327"/>
        <v>0</v>
      </c>
      <c r="BD254" s="21">
        <f t="shared" si="388"/>
        <v>0</v>
      </c>
      <c r="BE254" s="21">
        <f t="shared" si="389"/>
        <v>361.53508170731709</v>
      </c>
      <c r="BF254" s="21">
        <f t="shared" si="390"/>
        <v>19.028162195121972</v>
      </c>
      <c r="BG254" s="21"/>
      <c r="BH254" s="22">
        <f t="shared" si="391"/>
        <v>0</v>
      </c>
      <c r="BI254" s="21">
        <f t="shared" si="328"/>
        <v>0</v>
      </c>
      <c r="BJ254" s="22">
        <f t="shared" si="455"/>
        <v>0</v>
      </c>
      <c r="BK254" s="21">
        <f t="shared" si="329"/>
        <v>0</v>
      </c>
      <c r="BL254" s="21">
        <f t="shared" si="392"/>
        <v>0</v>
      </c>
      <c r="BM254" s="21">
        <f t="shared" si="393"/>
        <v>315.31141829268296</v>
      </c>
      <c r="BN254" s="21">
        <f t="shared" si="394"/>
        <v>16.595337804878067</v>
      </c>
      <c r="BO254" s="21"/>
      <c r="BP254" s="22">
        <f t="shared" si="395"/>
        <v>0</v>
      </c>
      <c r="BQ254" s="21">
        <f t="shared" si="330"/>
        <v>0</v>
      </c>
      <c r="BR254" s="22">
        <f t="shared" si="456"/>
        <v>0</v>
      </c>
      <c r="BS254" s="21">
        <f t="shared" si="331"/>
        <v>0</v>
      </c>
      <c r="BT254" s="21">
        <f t="shared" si="396"/>
        <v>0</v>
      </c>
      <c r="BU254" s="21">
        <f t="shared" si="397"/>
        <v>109.47709756097562</v>
      </c>
      <c r="BV254" s="21">
        <f t="shared" si="398"/>
        <v>36.492365853658541</v>
      </c>
      <c r="BW254" s="21"/>
      <c r="BX254" s="22">
        <f t="shared" si="399"/>
        <v>2.0442834154790868E-2</v>
      </c>
      <c r="BY254" s="21">
        <f t="shared" si="332"/>
        <v>7.2309238925281862</v>
      </c>
      <c r="BZ254" s="22">
        <f t="shared" si="457"/>
        <v>0</v>
      </c>
      <c r="CA254" s="21">
        <f t="shared" si="333"/>
        <v>0</v>
      </c>
      <c r="CB254" s="21">
        <f t="shared" si="400"/>
        <v>7.2309238925281862</v>
      </c>
      <c r="CC254" s="21">
        <f t="shared" si="401"/>
        <v>413.1664185796356</v>
      </c>
      <c r="CD254" s="21">
        <f t="shared" si="402"/>
        <v>21.745600977875579</v>
      </c>
      <c r="CE254" s="21"/>
      <c r="CF254" s="22">
        <f t="shared" si="403"/>
        <v>2.0442834154790868E-2</v>
      </c>
      <c r="CG254" s="21">
        <f t="shared" si="334"/>
        <v>7.4909569319647744</v>
      </c>
      <c r="CH254" s="22">
        <f t="shared" si="458"/>
        <v>0</v>
      </c>
      <c r="CI254" s="21">
        <f t="shared" si="335"/>
        <v>0</v>
      </c>
      <c r="CJ254" s="21">
        <f t="shared" si="404"/>
        <v>7.4909569319647744</v>
      </c>
      <c r="CK254" s="21">
        <f t="shared" si="405"/>
        <v>359.31795491935418</v>
      </c>
      <c r="CL254" s="21">
        <f t="shared" si="406"/>
        <v>18.911471311544975</v>
      </c>
      <c r="CM254" s="21"/>
      <c r="CN254" s="22">
        <f t="shared" si="407"/>
        <v>2.0442834154790868E-2</v>
      </c>
      <c r="CO254" s="21">
        <f t="shared" si="336"/>
        <v>2.7735966252706756</v>
      </c>
      <c r="CP254" s="22">
        <f t="shared" si="459"/>
        <v>0</v>
      </c>
      <c r="CQ254" s="21">
        <f t="shared" si="337"/>
        <v>0</v>
      </c>
      <c r="CR254" s="21">
        <f t="shared" si="408"/>
        <v>2.7735966252706756</v>
      </c>
      <c r="CS254" s="21">
        <f t="shared" si="409"/>
        <v>41.705269190456541</v>
      </c>
      <c r="CT254" s="21">
        <f t="shared" si="410"/>
        <v>125.11580757136963</v>
      </c>
      <c r="CU254" s="21"/>
      <c r="CV254" s="22">
        <f t="shared" si="411"/>
        <v>0</v>
      </c>
      <c r="CW254" s="21">
        <f t="shared" si="338"/>
        <v>0</v>
      </c>
      <c r="CX254" s="22">
        <f t="shared" si="460"/>
        <v>0</v>
      </c>
      <c r="CY254" s="21">
        <f t="shared" si="339"/>
        <v>0</v>
      </c>
      <c r="CZ254" s="21">
        <f t="shared" si="412"/>
        <v>0</v>
      </c>
      <c r="DA254" s="21">
        <f t="shared" si="413"/>
        <v>361.53508170731709</v>
      </c>
      <c r="DB254" s="21">
        <f t="shared" si="414"/>
        <v>19.028162195121972</v>
      </c>
      <c r="DC254" s="21"/>
      <c r="DD254" s="22">
        <f t="shared" si="415"/>
        <v>0</v>
      </c>
      <c r="DE254" s="21">
        <f t="shared" si="340"/>
        <v>0</v>
      </c>
      <c r="DF254" s="22">
        <f t="shared" si="461"/>
        <v>0</v>
      </c>
      <c r="DG254" s="21">
        <f t="shared" si="341"/>
        <v>0</v>
      </c>
      <c r="DH254" s="21">
        <f t="shared" si="416"/>
        <v>0</v>
      </c>
      <c r="DI254" s="21">
        <f t="shared" si="417"/>
        <v>315.31141829268296</v>
      </c>
      <c r="DJ254" s="21">
        <f t="shared" si="418"/>
        <v>16.595337804878067</v>
      </c>
      <c r="DK254" s="21"/>
      <c r="DL254" s="22">
        <f t="shared" si="419"/>
        <v>0</v>
      </c>
      <c r="DM254" s="21">
        <f t="shared" si="342"/>
        <v>0</v>
      </c>
      <c r="DN254" s="22">
        <f t="shared" si="462"/>
        <v>0</v>
      </c>
      <c r="DO254" s="21">
        <f t="shared" si="343"/>
        <v>0</v>
      </c>
      <c r="DP254" s="21">
        <f t="shared" si="420"/>
        <v>0</v>
      </c>
      <c r="DQ254" s="21">
        <f t="shared" si="421"/>
        <v>109.47709756097561</v>
      </c>
      <c r="DR254" s="21">
        <f t="shared" si="422"/>
        <v>36.492365853658534</v>
      </c>
      <c r="DS254" s="21"/>
      <c r="DT254" s="22">
        <f t="shared" si="423"/>
        <v>0.17665706424168248</v>
      </c>
      <c r="DU254" s="21">
        <f t="shared" si="344"/>
        <v>445.30489790232576</v>
      </c>
      <c r="DV254" s="22">
        <f t="shared" si="463"/>
        <v>0.20036040596290439</v>
      </c>
      <c r="DW254" s="21">
        <f t="shared" si="345"/>
        <v>56.117182308352596</v>
      </c>
      <c r="DX254" s="21">
        <f t="shared" si="424"/>
        <v>501.42208021067836</v>
      </c>
      <c r="DY254" s="21">
        <f t="shared" si="425"/>
        <v>2184.420394107683</v>
      </c>
      <c r="DZ254" s="21">
        <f t="shared" si="426"/>
        <v>114.96949442672027</v>
      </c>
      <c r="EA254" s="21"/>
      <c r="EB254" s="22">
        <f t="shared" si="427"/>
        <v>0.17665706424168248</v>
      </c>
      <c r="EC254" s="21">
        <f t="shared" si="346"/>
        <v>425.29847169298239</v>
      </c>
      <c r="ED254" s="22">
        <f t="shared" si="464"/>
        <v>0.20036040596290439</v>
      </c>
      <c r="EE254" s="21">
        <f t="shared" si="347"/>
        <v>25.387568909464484</v>
      </c>
      <c r="EF254" s="21">
        <f t="shared" si="428"/>
        <v>450.68604060244689</v>
      </c>
      <c r="EG254" s="21">
        <f t="shared" si="429"/>
        <v>1979.3289558375886</v>
      </c>
      <c r="EH254" s="21">
        <f t="shared" si="430"/>
        <v>104.17520820197845</v>
      </c>
      <c r="EI254" s="21"/>
      <c r="EJ254" s="22">
        <f t="shared" si="431"/>
        <v>0</v>
      </c>
      <c r="EK254" s="21">
        <f t="shared" si="348"/>
        <v>0</v>
      </c>
      <c r="EL254" s="22">
        <f t="shared" si="465"/>
        <v>0</v>
      </c>
      <c r="EM254" s="21">
        <f t="shared" si="349"/>
        <v>0</v>
      </c>
      <c r="EN254" s="21">
        <f t="shared" si="432"/>
        <v>0</v>
      </c>
      <c r="EO254" s="21">
        <f t="shared" si="433"/>
        <v>198.10339994590873</v>
      </c>
      <c r="EP254" s="21">
        <f t="shared" si="434"/>
        <v>594.31019983772626</v>
      </c>
      <c r="EQ254" s="21"/>
      <c r="ER254" s="22">
        <f t="shared" si="435"/>
        <v>0.28854073659739987</v>
      </c>
      <c r="ES254" s="21">
        <f t="shared" si="350"/>
        <v>440.75627028601019</v>
      </c>
      <c r="ET254" s="22">
        <f t="shared" si="466"/>
        <v>0.5224288337867713</v>
      </c>
      <c r="EU254" s="21">
        <f t="shared" si="351"/>
        <v>199.50717096752072</v>
      </c>
      <c r="EV254" s="21">
        <f t="shared" si="436"/>
        <v>640.26344125353091</v>
      </c>
      <c r="EW254" s="21">
        <f t="shared" si="437"/>
        <v>634.5780793732348</v>
      </c>
      <c r="EX254" s="21">
        <f t="shared" si="438"/>
        <v>634.5780793732348</v>
      </c>
      <c r="EY254" s="21"/>
      <c r="EZ254" s="22">
        <f t="shared" si="439"/>
        <v>0.28854073659739987</v>
      </c>
      <c r="FA254" s="21">
        <f t="shared" si="352"/>
        <v>117.17867260402322</v>
      </c>
      <c r="FB254" s="22">
        <f t="shared" si="467"/>
        <v>0.5224288337867713</v>
      </c>
      <c r="FC254" s="21">
        <f t="shared" si="353"/>
        <v>11.166446136241829</v>
      </c>
      <c r="FD254" s="21">
        <f t="shared" si="440"/>
        <v>128.34511874026504</v>
      </c>
      <c r="FE254" s="21">
        <f t="shared" si="441"/>
        <v>149.5684406298675</v>
      </c>
      <c r="FF254" s="21">
        <f t="shared" si="442"/>
        <v>149.5684406298675</v>
      </c>
      <c r="FG254" s="21"/>
      <c r="FH254" s="22">
        <f t="shared" si="443"/>
        <v>0</v>
      </c>
      <c r="FI254" s="21">
        <f t="shared" si="354"/>
        <v>0</v>
      </c>
      <c r="FJ254" s="22">
        <f t="shared" si="468"/>
        <v>0</v>
      </c>
      <c r="FK254" s="21">
        <f t="shared" si="355"/>
        <v>0</v>
      </c>
      <c r="FL254" s="21">
        <f t="shared" si="444"/>
        <v>0</v>
      </c>
      <c r="FM254" s="21">
        <f t="shared" si="445"/>
        <v>103.30815000000001</v>
      </c>
      <c r="FN254" s="21">
        <f t="shared" si="446"/>
        <v>309.92445000000004</v>
      </c>
      <c r="FO254" s="21"/>
      <c r="FP254" s="21">
        <f t="shared" si="356"/>
        <v>1470.6557636130763</v>
      </c>
      <c r="FQ254" s="21">
        <f t="shared" si="357"/>
        <v>292.17836832157957</v>
      </c>
      <c r="FR254" s="21">
        <f t="shared" si="447"/>
        <v>1762.8341319346559</v>
      </c>
      <c r="FS254" s="21">
        <f t="shared" si="358"/>
        <v>10038.856787711611</v>
      </c>
      <c r="FT254" s="21">
        <f t="shared" si="359"/>
        <v>6879.6090803537372</v>
      </c>
      <c r="FU254" s="21"/>
      <c r="FV254" s="20">
        <f t="shared" si="469"/>
        <v>4723746.3127252012</v>
      </c>
      <c r="FW254" s="20">
        <f t="shared" si="469"/>
        <v>1623565.0699546204</v>
      </c>
      <c r="FX254" s="20">
        <f t="shared" si="360"/>
        <v>4347993.7651220607</v>
      </c>
      <c r="FY254" s="20">
        <f t="shared" si="361"/>
        <v>1548913.496848457</v>
      </c>
    </row>
    <row r="255" spans="2:181" x14ac:dyDescent="0.25">
      <c r="B255" s="20">
        <v>8.85</v>
      </c>
      <c r="C255" s="20">
        <f t="shared" si="362"/>
        <v>15.310499999999999</v>
      </c>
      <c r="D255" s="22">
        <f t="shared" si="363"/>
        <v>1.3456713894306915E-2</v>
      </c>
      <c r="E255" s="21">
        <f t="shared" si="314"/>
        <v>11.198205779587362</v>
      </c>
      <c r="F255" s="22">
        <f t="shared" si="448"/>
        <v>0</v>
      </c>
      <c r="G255" s="21">
        <f t="shared" si="315"/>
        <v>0</v>
      </c>
      <c r="H255" s="21">
        <f t="shared" si="364"/>
        <v>11.198205779587362</v>
      </c>
      <c r="I255" s="21">
        <f t="shared" si="365"/>
        <v>977.55759450939217</v>
      </c>
      <c r="J255" s="21">
        <f t="shared" si="366"/>
        <v>51.450399711020694</v>
      </c>
      <c r="K255" s="21"/>
      <c r="L255" s="22">
        <f t="shared" si="367"/>
        <v>1.3456713894306915E-2</v>
      </c>
      <c r="M255" s="21">
        <f t="shared" si="316"/>
        <v>5.009471335474653</v>
      </c>
      <c r="N255" s="22">
        <f t="shared" si="449"/>
        <v>0</v>
      </c>
      <c r="O255" s="21">
        <f t="shared" si="317"/>
        <v>0</v>
      </c>
      <c r="P255" s="21">
        <f t="shared" si="368"/>
        <v>5.009471335474653</v>
      </c>
      <c r="Q255" s="21">
        <f t="shared" si="369"/>
        <v>367.50657723129905</v>
      </c>
      <c r="R255" s="21">
        <f t="shared" si="370"/>
        <v>19.342451433226284</v>
      </c>
      <c r="S255" s="21"/>
      <c r="T255" s="22">
        <f t="shared" si="371"/>
        <v>0</v>
      </c>
      <c r="U255" s="21">
        <f t="shared" si="318"/>
        <v>0</v>
      </c>
      <c r="V255" s="22">
        <f t="shared" si="450"/>
        <v>0</v>
      </c>
      <c r="W255" s="21">
        <f t="shared" si="319"/>
        <v>0</v>
      </c>
      <c r="X255" s="21">
        <f t="shared" si="372"/>
        <v>0</v>
      </c>
      <c r="Y255" s="21">
        <f t="shared" si="373"/>
        <v>96.183450000000022</v>
      </c>
      <c r="Z255" s="21">
        <f t="shared" si="374"/>
        <v>288.55035000000009</v>
      </c>
      <c r="AA255" s="21"/>
      <c r="AB255" s="22">
        <f t="shared" si="375"/>
        <v>0</v>
      </c>
      <c r="AC255" s="21">
        <f t="shared" si="320"/>
        <v>0</v>
      </c>
      <c r="AD255" s="22">
        <f t="shared" si="451"/>
        <v>0</v>
      </c>
      <c r="AE255" s="21">
        <f t="shared" si="321"/>
        <v>0</v>
      </c>
      <c r="AF255" s="21">
        <f t="shared" si="376"/>
        <v>0</v>
      </c>
      <c r="AG255" s="21">
        <f t="shared" si="377"/>
        <v>87.990045000000009</v>
      </c>
      <c r="AH255" s="21">
        <f t="shared" si="378"/>
        <v>4.6310550000000044</v>
      </c>
      <c r="AI255" s="21"/>
      <c r="AJ255" s="22">
        <f t="shared" si="379"/>
        <v>0</v>
      </c>
      <c r="AK255" s="21">
        <f t="shared" si="322"/>
        <v>0</v>
      </c>
      <c r="AL255" s="22">
        <f t="shared" si="452"/>
        <v>0</v>
      </c>
      <c r="AM255" s="21">
        <f t="shared" si="323"/>
        <v>0</v>
      </c>
      <c r="AN255" s="21">
        <f t="shared" si="380"/>
        <v>0</v>
      </c>
      <c r="AO255" s="21">
        <f t="shared" si="381"/>
        <v>189.51702000000003</v>
      </c>
      <c r="AP255" s="21">
        <f t="shared" si="382"/>
        <v>9.9745800000000102</v>
      </c>
      <c r="AQ255" s="21"/>
      <c r="AR255" s="22">
        <f t="shared" si="383"/>
        <v>0</v>
      </c>
      <c r="AS255" s="21">
        <f t="shared" si="324"/>
        <v>0</v>
      </c>
      <c r="AT255" s="22">
        <f t="shared" si="453"/>
        <v>0</v>
      </c>
      <c r="AU255" s="21">
        <f t="shared" si="325"/>
        <v>0</v>
      </c>
      <c r="AV255" s="21">
        <f t="shared" si="384"/>
        <v>0</v>
      </c>
      <c r="AW255" s="21">
        <f t="shared" si="385"/>
        <v>411.45142500000009</v>
      </c>
      <c r="AX255" s="21">
        <f t="shared" si="386"/>
        <v>137.15047500000003</v>
      </c>
      <c r="AY255" s="21"/>
      <c r="AZ255" s="22">
        <f t="shared" si="387"/>
        <v>0</v>
      </c>
      <c r="BA255" s="21">
        <f t="shared" si="326"/>
        <v>0</v>
      </c>
      <c r="BB255" s="22">
        <f t="shared" si="454"/>
        <v>0</v>
      </c>
      <c r="BC255" s="21">
        <f t="shared" si="327"/>
        <v>0</v>
      </c>
      <c r="BD255" s="21">
        <f t="shared" si="388"/>
        <v>0</v>
      </c>
      <c r="BE255" s="21">
        <f t="shared" si="389"/>
        <v>361.53508170731709</v>
      </c>
      <c r="BF255" s="21">
        <f t="shared" si="390"/>
        <v>19.028162195121972</v>
      </c>
      <c r="BG255" s="21"/>
      <c r="BH255" s="22">
        <f t="shared" si="391"/>
        <v>0</v>
      </c>
      <c r="BI255" s="21">
        <f t="shared" si="328"/>
        <v>0</v>
      </c>
      <c r="BJ255" s="22">
        <f t="shared" si="455"/>
        <v>0</v>
      </c>
      <c r="BK255" s="21">
        <f t="shared" si="329"/>
        <v>0</v>
      </c>
      <c r="BL255" s="21">
        <f t="shared" si="392"/>
        <v>0</v>
      </c>
      <c r="BM255" s="21">
        <f t="shared" si="393"/>
        <v>315.31141829268296</v>
      </c>
      <c r="BN255" s="21">
        <f t="shared" si="394"/>
        <v>16.595337804878067</v>
      </c>
      <c r="BO255" s="21"/>
      <c r="BP255" s="22">
        <f t="shared" si="395"/>
        <v>0</v>
      </c>
      <c r="BQ255" s="21">
        <f t="shared" si="330"/>
        <v>0</v>
      </c>
      <c r="BR255" s="22">
        <f t="shared" si="456"/>
        <v>0</v>
      </c>
      <c r="BS255" s="21">
        <f t="shared" si="331"/>
        <v>0</v>
      </c>
      <c r="BT255" s="21">
        <f t="shared" si="396"/>
        <v>0</v>
      </c>
      <c r="BU255" s="21">
        <f t="shared" si="397"/>
        <v>109.47709756097562</v>
      </c>
      <c r="BV255" s="21">
        <f t="shared" si="398"/>
        <v>36.492365853658541</v>
      </c>
      <c r="BW255" s="21"/>
      <c r="BX255" s="22">
        <f t="shared" si="399"/>
        <v>1.3456713894306915E-2</v>
      </c>
      <c r="BY255" s="21">
        <f t="shared" si="332"/>
        <v>4.7598328723151218</v>
      </c>
      <c r="BZ255" s="22">
        <f t="shared" si="457"/>
        <v>0</v>
      </c>
      <c r="CA255" s="21">
        <f t="shared" si="333"/>
        <v>0</v>
      </c>
      <c r="CB255" s="21">
        <f t="shared" si="400"/>
        <v>4.7598328723151218</v>
      </c>
      <c r="CC255" s="21">
        <f t="shared" si="401"/>
        <v>415.51395504883806</v>
      </c>
      <c r="CD255" s="21">
        <f t="shared" si="402"/>
        <v>21.869155528886232</v>
      </c>
      <c r="CE255" s="21"/>
      <c r="CF255" s="22">
        <f t="shared" si="403"/>
        <v>1.3456713894306915E-2</v>
      </c>
      <c r="CG255" s="21">
        <f t="shared" si="334"/>
        <v>4.9310023974538435</v>
      </c>
      <c r="CH255" s="22">
        <f t="shared" si="458"/>
        <v>0</v>
      </c>
      <c r="CI255" s="21">
        <f t="shared" si="335"/>
        <v>0</v>
      </c>
      <c r="CJ255" s="21">
        <f t="shared" si="404"/>
        <v>4.9310023974538435</v>
      </c>
      <c r="CK255" s="21">
        <f t="shared" si="405"/>
        <v>361.74991172713959</v>
      </c>
      <c r="CL255" s="21">
        <f t="shared" si="406"/>
        <v>19.039469038270521</v>
      </c>
      <c r="CM255" s="21"/>
      <c r="CN255" s="22">
        <f t="shared" si="407"/>
        <v>1.3456713894306915E-2</v>
      </c>
      <c r="CO255" s="21">
        <f t="shared" si="336"/>
        <v>1.8257495982148713</v>
      </c>
      <c r="CP255" s="22">
        <f t="shared" si="459"/>
        <v>0</v>
      </c>
      <c r="CQ255" s="21">
        <f t="shared" si="337"/>
        <v>0</v>
      </c>
      <c r="CR255" s="21">
        <f t="shared" si="408"/>
        <v>1.8257495982148713</v>
      </c>
      <c r="CS255" s="21">
        <f t="shared" si="409"/>
        <v>41.942230947220487</v>
      </c>
      <c r="CT255" s="21">
        <f t="shared" si="410"/>
        <v>125.82669284166147</v>
      </c>
      <c r="CU255" s="21"/>
      <c r="CV255" s="22">
        <f t="shared" si="411"/>
        <v>0</v>
      </c>
      <c r="CW255" s="21">
        <f t="shared" si="338"/>
        <v>0</v>
      </c>
      <c r="CX255" s="22">
        <f t="shared" si="460"/>
        <v>0</v>
      </c>
      <c r="CY255" s="21">
        <f t="shared" si="339"/>
        <v>0</v>
      </c>
      <c r="CZ255" s="21">
        <f t="shared" si="412"/>
        <v>0</v>
      </c>
      <c r="DA255" s="21">
        <f t="shared" si="413"/>
        <v>361.53508170731709</v>
      </c>
      <c r="DB255" s="21">
        <f t="shared" si="414"/>
        <v>19.028162195121972</v>
      </c>
      <c r="DC255" s="21"/>
      <c r="DD255" s="22">
        <f t="shared" si="415"/>
        <v>0</v>
      </c>
      <c r="DE255" s="21">
        <f t="shared" si="340"/>
        <v>0</v>
      </c>
      <c r="DF255" s="22">
        <f t="shared" si="461"/>
        <v>0</v>
      </c>
      <c r="DG255" s="21">
        <f t="shared" si="341"/>
        <v>0</v>
      </c>
      <c r="DH255" s="21">
        <f t="shared" si="416"/>
        <v>0</v>
      </c>
      <c r="DI255" s="21">
        <f t="shared" si="417"/>
        <v>315.31141829268296</v>
      </c>
      <c r="DJ255" s="21">
        <f t="shared" si="418"/>
        <v>16.595337804878067</v>
      </c>
      <c r="DK255" s="21"/>
      <c r="DL255" s="22">
        <f t="shared" si="419"/>
        <v>0</v>
      </c>
      <c r="DM255" s="21">
        <f t="shared" si="342"/>
        <v>0</v>
      </c>
      <c r="DN255" s="22">
        <f t="shared" si="462"/>
        <v>0</v>
      </c>
      <c r="DO255" s="21">
        <f t="shared" si="343"/>
        <v>0</v>
      </c>
      <c r="DP255" s="21">
        <f t="shared" si="420"/>
        <v>0</v>
      </c>
      <c r="DQ255" s="21">
        <f t="shared" si="421"/>
        <v>109.47709756097561</v>
      </c>
      <c r="DR255" s="21">
        <f t="shared" si="422"/>
        <v>36.492365853658534</v>
      </c>
      <c r="DS255" s="21"/>
      <c r="DT255" s="22">
        <f t="shared" si="423"/>
        <v>0.17055852483396494</v>
      </c>
      <c r="DU255" s="21">
        <f t="shared" si="344"/>
        <v>429.93212195382682</v>
      </c>
      <c r="DV255" s="22">
        <f t="shared" si="463"/>
        <v>0.19013518099678461</v>
      </c>
      <c r="DW255" s="21">
        <f t="shared" si="345"/>
        <v>53.253289061530666</v>
      </c>
      <c r="DX255" s="21">
        <f t="shared" si="424"/>
        <v>483.18541101535749</v>
      </c>
      <c r="DY255" s="21">
        <f t="shared" si="425"/>
        <v>2201.7452298432377</v>
      </c>
      <c r="DZ255" s="21">
        <f t="shared" si="426"/>
        <v>115.8813278864863</v>
      </c>
      <c r="EA255" s="21"/>
      <c r="EB255" s="22">
        <f t="shared" si="427"/>
        <v>0.17055852483396494</v>
      </c>
      <c r="EC255" s="21">
        <f t="shared" si="346"/>
        <v>410.61635580480436</v>
      </c>
      <c r="ED255" s="22">
        <f t="shared" si="464"/>
        <v>0.19013518099678461</v>
      </c>
      <c r="EE255" s="21">
        <f t="shared" si="347"/>
        <v>24.091935661994402</v>
      </c>
      <c r="EF255" s="21">
        <f t="shared" si="428"/>
        <v>434.70829146679876</v>
      </c>
      <c r="EG255" s="21">
        <f t="shared" si="429"/>
        <v>1994.5078175164542</v>
      </c>
      <c r="EH255" s="21">
        <f t="shared" si="430"/>
        <v>104.97409565876085</v>
      </c>
      <c r="EI255" s="21"/>
      <c r="EJ255" s="22">
        <f t="shared" si="431"/>
        <v>0</v>
      </c>
      <c r="EK255" s="21">
        <f t="shared" si="348"/>
        <v>0</v>
      </c>
      <c r="EL255" s="22">
        <f t="shared" si="465"/>
        <v>0</v>
      </c>
      <c r="EM255" s="21">
        <f t="shared" si="349"/>
        <v>0</v>
      </c>
      <c r="EN255" s="21">
        <f t="shared" si="432"/>
        <v>0</v>
      </c>
      <c r="EO255" s="21">
        <f t="shared" si="433"/>
        <v>198.10339994590873</v>
      </c>
      <c r="EP255" s="21">
        <f t="shared" si="434"/>
        <v>594.31019983772626</v>
      </c>
      <c r="EQ255" s="21"/>
      <c r="ER255" s="22">
        <f t="shared" si="435"/>
        <v>0.2830778998735215</v>
      </c>
      <c r="ES255" s="21">
        <f t="shared" si="350"/>
        <v>432.41159227627168</v>
      </c>
      <c r="ET255" s="22">
        <f t="shared" si="466"/>
        <v>0.51403354306965077</v>
      </c>
      <c r="EU255" s="21">
        <f t="shared" si="351"/>
        <v>196.30114443892711</v>
      </c>
      <c r="EV255" s="21">
        <f t="shared" si="436"/>
        <v>628.71273671519884</v>
      </c>
      <c r="EW255" s="21">
        <f t="shared" si="437"/>
        <v>640.35343164240089</v>
      </c>
      <c r="EX255" s="21">
        <f t="shared" si="438"/>
        <v>640.35343164240089</v>
      </c>
      <c r="EY255" s="21"/>
      <c r="EZ255" s="22">
        <f t="shared" si="439"/>
        <v>0.2830778998735215</v>
      </c>
      <c r="FA255" s="21">
        <f t="shared" si="352"/>
        <v>114.96017145404609</v>
      </c>
      <c r="FB255" s="22">
        <f t="shared" si="467"/>
        <v>0.51403354306965077</v>
      </c>
      <c r="FC255" s="21">
        <f t="shared" si="353"/>
        <v>10.987004352925023</v>
      </c>
      <c r="FD255" s="21">
        <f t="shared" si="440"/>
        <v>125.94717580697112</v>
      </c>
      <c r="FE255" s="21">
        <f t="shared" si="441"/>
        <v>150.76741209651448</v>
      </c>
      <c r="FF255" s="21">
        <f t="shared" si="442"/>
        <v>150.76741209651448</v>
      </c>
      <c r="FG255" s="21"/>
      <c r="FH255" s="22">
        <f t="shared" si="443"/>
        <v>0</v>
      </c>
      <c r="FI255" s="21">
        <f t="shared" si="354"/>
        <v>0</v>
      </c>
      <c r="FJ255" s="22">
        <f t="shared" si="468"/>
        <v>0</v>
      </c>
      <c r="FK255" s="21">
        <f t="shared" si="355"/>
        <v>0</v>
      </c>
      <c r="FL255" s="21">
        <f t="shared" si="444"/>
        <v>0</v>
      </c>
      <c r="FM255" s="21">
        <f t="shared" si="445"/>
        <v>103.30815000000001</v>
      </c>
      <c r="FN255" s="21">
        <f t="shared" si="446"/>
        <v>309.92445000000004</v>
      </c>
      <c r="FO255" s="21"/>
      <c r="FP255" s="21">
        <f t="shared" si="356"/>
        <v>1415.6445034719948</v>
      </c>
      <c r="FQ255" s="21">
        <f t="shared" si="357"/>
        <v>284.63337351537717</v>
      </c>
      <c r="FR255" s="21">
        <f t="shared" si="447"/>
        <v>1700.2778769873719</v>
      </c>
      <c r="FS255" s="21">
        <f t="shared" si="358"/>
        <v>10091.344845630358</v>
      </c>
      <c r="FT255" s="21">
        <f t="shared" si="359"/>
        <v>6889.6772773822722</v>
      </c>
      <c r="FU255" s="21"/>
      <c r="FV255" s="20">
        <f t="shared" si="469"/>
        <v>4572885.6573404111</v>
      </c>
      <c r="FW255" s="20">
        <f t="shared" si="469"/>
        <v>1590625.9318006213</v>
      </c>
      <c r="FX255" s="20">
        <f t="shared" si="360"/>
        <v>4211188.4867033167</v>
      </c>
      <c r="FY255" s="20">
        <f t="shared" si="361"/>
        <v>1517902.1048674427</v>
      </c>
    </row>
    <row r="256" spans="2:181" x14ac:dyDescent="0.25">
      <c r="B256" s="20">
        <v>8.9</v>
      </c>
      <c r="C256" s="20">
        <f t="shared" si="362"/>
        <v>15.397</v>
      </c>
      <c r="D256" s="22">
        <f t="shared" si="363"/>
        <v>6.47059363382263E-3</v>
      </c>
      <c r="E256" s="21">
        <f t="shared" si="314"/>
        <v>5.3846012924662654</v>
      </c>
      <c r="F256" s="22">
        <f t="shared" si="448"/>
        <v>0</v>
      </c>
      <c r="G256" s="21">
        <f t="shared" si="315"/>
        <v>0</v>
      </c>
      <c r="H256" s="21">
        <f t="shared" si="364"/>
        <v>5.3846012924662654</v>
      </c>
      <c r="I256" s="21">
        <f t="shared" si="365"/>
        <v>983.08051877215735</v>
      </c>
      <c r="J256" s="21">
        <f t="shared" si="366"/>
        <v>51.741079935376753</v>
      </c>
      <c r="K256" s="21"/>
      <c r="L256" s="22">
        <f t="shared" si="367"/>
        <v>6.47059363382263E-3</v>
      </c>
      <c r="M256" s="21">
        <f t="shared" si="316"/>
        <v>2.4087792596863209</v>
      </c>
      <c r="N256" s="22">
        <f t="shared" si="449"/>
        <v>0</v>
      </c>
      <c r="O256" s="21">
        <f t="shared" si="317"/>
        <v>0</v>
      </c>
      <c r="P256" s="21">
        <f t="shared" si="368"/>
        <v>2.4087792596863209</v>
      </c>
      <c r="Q256" s="21">
        <f t="shared" si="369"/>
        <v>369.977234703298</v>
      </c>
      <c r="R256" s="21">
        <f t="shared" si="370"/>
        <v>19.472486037015702</v>
      </c>
      <c r="S256" s="21"/>
      <c r="T256" s="22">
        <f t="shared" si="371"/>
        <v>0</v>
      </c>
      <c r="U256" s="21">
        <f t="shared" si="318"/>
        <v>0</v>
      </c>
      <c r="V256" s="22">
        <f t="shared" si="450"/>
        <v>0</v>
      </c>
      <c r="W256" s="21">
        <f t="shared" si="319"/>
        <v>0</v>
      </c>
      <c r="X256" s="21">
        <f t="shared" si="372"/>
        <v>0</v>
      </c>
      <c r="Y256" s="21">
        <f t="shared" si="373"/>
        <v>96.183450000000022</v>
      </c>
      <c r="Z256" s="21">
        <f t="shared" si="374"/>
        <v>288.55035000000009</v>
      </c>
      <c r="AA256" s="21"/>
      <c r="AB256" s="22">
        <f t="shared" si="375"/>
        <v>0</v>
      </c>
      <c r="AC256" s="21">
        <f t="shared" si="320"/>
        <v>0</v>
      </c>
      <c r="AD256" s="22">
        <f t="shared" si="451"/>
        <v>0</v>
      </c>
      <c r="AE256" s="21">
        <f t="shared" si="321"/>
        <v>0</v>
      </c>
      <c r="AF256" s="21">
        <f t="shared" si="376"/>
        <v>0</v>
      </c>
      <c r="AG256" s="21">
        <f t="shared" si="377"/>
        <v>87.990045000000009</v>
      </c>
      <c r="AH256" s="21">
        <f t="shared" si="378"/>
        <v>4.6310550000000044</v>
      </c>
      <c r="AI256" s="21"/>
      <c r="AJ256" s="22">
        <f t="shared" si="379"/>
        <v>0</v>
      </c>
      <c r="AK256" s="21">
        <f t="shared" si="322"/>
        <v>0</v>
      </c>
      <c r="AL256" s="22">
        <f t="shared" si="452"/>
        <v>0</v>
      </c>
      <c r="AM256" s="21">
        <f t="shared" si="323"/>
        <v>0</v>
      </c>
      <c r="AN256" s="21">
        <f t="shared" si="380"/>
        <v>0</v>
      </c>
      <c r="AO256" s="21">
        <f t="shared" si="381"/>
        <v>189.51702000000003</v>
      </c>
      <c r="AP256" s="21">
        <f t="shared" si="382"/>
        <v>9.9745800000000102</v>
      </c>
      <c r="AQ256" s="21"/>
      <c r="AR256" s="22">
        <f t="shared" si="383"/>
        <v>0</v>
      </c>
      <c r="AS256" s="21">
        <f t="shared" si="324"/>
        <v>0</v>
      </c>
      <c r="AT256" s="22">
        <f t="shared" si="453"/>
        <v>0</v>
      </c>
      <c r="AU256" s="21">
        <f t="shared" si="325"/>
        <v>0</v>
      </c>
      <c r="AV256" s="21">
        <f t="shared" si="384"/>
        <v>0</v>
      </c>
      <c r="AW256" s="21">
        <f t="shared" si="385"/>
        <v>411.45142500000009</v>
      </c>
      <c r="AX256" s="21">
        <f t="shared" si="386"/>
        <v>137.15047500000003</v>
      </c>
      <c r="AY256" s="21"/>
      <c r="AZ256" s="22">
        <f t="shared" si="387"/>
        <v>0</v>
      </c>
      <c r="BA256" s="21">
        <f t="shared" si="326"/>
        <v>0</v>
      </c>
      <c r="BB256" s="22">
        <f t="shared" si="454"/>
        <v>0</v>
      </c>
      <c r="BC256" s="21">
        <f t="shared" si="327"/>
        <v>0</v>
      </c>
      <c r="BD256" s="21">
        <f t="shared" si="388"/>
        <v>0</v>
      </c>
      <c r="BE256" s="21">
        <f t="shared" si="389"/>
        <v>361.53508170731709</v>
      </c>
      <c r="BF256" s="21">
        <f t="shared" si="390"/>
        <v>19.028162195121972</v>
      </c>
      <c r="BG256" s="21"/>
      <c r="BH256" s="22">
        <f t="shared" si="391"/>
        <v>0</v>
      </c>
      <c r="BI256" s="21">
        <f t="shared" si="328"/>
        <v>0</v>
      </c>
      <c r="BJ256" s="22">
        <f t="shared" si="455"/>
        <v>0</v>
      </c>
      <c r="BK256" s="21">
        <f t="shared" si="329"/>
        <v>0</v>
      </c>
      <c r="BL256" s="21">
        <f t="shared" si="392"/>
        <v>0</v>
      </c>
      <c r="BM256" s="21">
        <f t="shared" si="393"/>
        <v>315.31141829268296</v>
      </c>
      <c r="BN256" s="21">
        <f t="shared" si="394"/>
        <v>16.595337804878067</v>
      </c>
      <c r="BO256" s="21"/>
      <c r="BP256" s="22">
        <f t="shared" si="395"/>
        <v>0</v>
      </c>
      <c r="BQ256" s="21">
        <f t="shared" si="330"/>
        <v>0</v>
      </c>
      <c r="BR256" s="22">
        <f t="shared" si="456"/>
        <v>0</v>
      </c>
      <c r="BS256" s="21">
        <f t="shared" si="331"/>
        <v>0</v>
      </c>
      <c r="BT256" s="21">
        <f t="shared" si="396"/>
        <v>0</v>
      </c>
      <c r="BU256" s="21">
        <f t="shared" si="397"/>
        <v>109.47709756097562</v>
      </c>
      <c r="BV256" s="21">
        <f t="shared" si="398"/>
        <v>36.492365853658541</v>
      </c>
      <c r="BW256" s="21"/>
      <c r="BX256" s="22">
        <f t="shared" si="399"/>
        <v>6.47059363382263E-3</v>
      </c>
      <c r="BY256" s="21">
        <f t="shared" si="332"/>
        <v>2.2887418521019391</v>
      </c>
      <c r="BZ256" s="22">
        <f t="shared" si="457"/>
        <v>0</v>
      </c>
      <c r="CA256" s="21">
        <f t="shared" si="333"/>
        <v>0</v>
      </c>
      <c r="CB256" s="21">
        <f t="shared" si="400"/>
        <v>2.2887418521019391</v>
      </c>
      <c r="CC256" s="21">
        <f t="shared" si="401"/>
        <v>417.86149151804057</v>
      </c>
      <c r="CD256" s="21">
        <f t="shared" si="402"/>
        <v>21.992710079896892</v>
      </c>
      <c r="CE256" s="21"/>
      <c r="CF256" s="22">
        <f t="shared" si="403"/>
        <v>6.47059363382263E-3</v>
      </c>
      <c r="CG256" s="21">
        <f t="shared" si="334"/>
        <v>2.3710478629427905</v>
      </c>
      <c r="CH256" s="22">
        <f t="shared" si="458"/>
        <v>0</v>
      </c>
      <c r="CI256" s="21">
        <f t="shared" si="335"/>
        <v>0</v>
      </c>
      <c r="CJ256" s="21">
        <f t="shared" si="404"/>
        <v>2.3710478629427905</v>
      </c>
      <c r="CK256" s="21">
        <f t="shared" si="405"/>
        <v>364.18186853492506</v>
      </c>
      <c r="CL256" s="21">
        <f t="shared" si="406"/>
        <v>19.167466764996071</v>
      </c>
      <c r="CM256" s="21"/>
      <c r="CN256" s="22">
        <f t="shared" si="407"/>
        <v>6.47059363382263E-3</v>
      </c>
      <c r="CO256" s="21">
        <f t="shared" si="336"/>
        <v>0.87790257115902159</v>
      </c>
      <c r="CP256" s="22">
        <f t="shared" si="459"/>
        <v>0</v>
      </c>
      <c r="CQ256" s="21">
        <f t="shared" si="337"/>
        <v>0</v>
      </c>
      <c r="CR256" s="21">
        <f t="shared" si="408"/>
        <v>0.87790257115902159</v>
      </c>
      <c r="CS256" s="21">
        <f t="shared" si="409"/>
        <v>42.179192703984455</v>
      </c>
      <c r="CT256" s="21">
        <f t="shared" si="410"/>
        <v>126.53757811195337</v>
      </c>
      <c r="CU256" s="21"/>
      <c r="CV256" s="22">
        <f t="shared" si="411"/>
        <v>0</v>
      </c>
      <c r="CW256" s="21">
        <f t="shared" si="338"/>
        <v>0</v>
      </c>
      <c r="CX256" s="22">
        <f t="shared" si="460"/>
        <v>0</v>
      </c>
      <c r="CY256" s="21">
        <f t="shared" si="339"/>
        <v>0</v>
      </c>
      <c r="CZ256" s="21">
        <f t="shared" si="412"/>
        <v>0</v>
      </c>
      <c r="DA256" s="21">
        <f t="shared" si="413"/>
        <v>361.53508170731709</v>
      </c>
      <c r="DB256" s="21">
        <f t="shared" si="414"/>
        <v>19.028162195121972</v>
      </c>
      <c r="DC256" s="21"/>
      <c r="DD256" s="22">
        <f t="shared" si="415"/>
        <v>0</v>
      </c>
      <c r="DE256" s="21">
        <f t="shared" si="340"/>
        <v>0</v>
      </c>
      <c r="DF256" s="22">
        <f t="shared" si="461"/>
        <v>0</v>
      </c>
      <c r="DG256" s="21">
        <f t="shared" si="341"/>
        <v>0</v>
      </c>
      <c r="DH256" s="21">
        <f t="shared" si="416"/>
        <v>0</v>
      </c>
      <c r="DI256" s="21">
        <f t="shared" si="417"/>
        <v>315.31141829268296</v>
      </c>
      <c r="DJ256" s="21">
        <f t="shared" si="418"/>
        <v>16.595337804878067</v>
      </c>
      <c r="DK256" s="21"/>
      <c r="DL256" s="22">
        <f t="shared" si="419"/>
        <v>0</v>
      </c>
      <c r="DM256" s="21">
        <f t="shared" si="342"/>
        <v>0</v>
      </c>
      <c r="DN256" s="22">
        <f t="shared" si="462"/>
        <v>0</v>
      </c>
      <c r="DO256" s="21">
        <f t="shared" si="343"/>
        <v>0</v>
      </c>
      <c r="DP256" s="21">
        <f t="shared" si="420"/>
        <v>0</v>
      </c>
      <c r="DQ256" s="21">
        <f t="shared" si="421"/>
        <v>109.47709756097561</v>
      </c>
      <c r="DR256" s="21">
        <f t="shared" si="422"/>
        <v>36.492365853658534</v>
      </c>
      <c r="DS256" s="21"/>
      <c r="DT256" s="22">
        <f t="shared" si="423"/>
        <v>0.16445998542624718</v>
      </c>
      <c r="DU256" s="21">
        <f t="shared" si="344"/>
        <v>414.55934600532731</v>
      </c>
      <c r="DV256" s="22">
        <f t="shared" si="463"/>
        <v>0.17990995603066462</v>
      </c>
      <c r="DW256" s="21">
        <f t="shared" si="345"/>
        <v>50.389395814708678</v>
      </c>
      <c r="DX256" s="21">
        <f t="shared" si="424"/>
        <v>464.94874182003599</v>
      </c>
      <c r="DY256" s="21">
        <f t="shared" si="425"/>
        <v>2219.0700655787932</v>
      </c>
      <c r="DZ256" s="21">
        <f t="shared" si="426"/>
        <v>116.79316134625239</v>
      </c>
      <c r="EA256" s="21"/>
      <c r="EB256" s="22">
        <f t="shared" si="427"/>
        <v>0.16445998542624718</v>
      </c>
      <c r="EC256" s="21">
        <f t="shared" si="346"/>
        <v>395.93423991662576</v>
      </c>
      <c r="ED256" s="22">
        <f t="shared" si="464"/>
        <v>0.17990995603066462</v>
      </c>
      <c r="EE256" s="21">
        <f t="shared" si="347"/>
        <v>22.796302414524288</v>
      </c>
      <c r="EF256" s="21">
        <f t="shared" si="428"/>
        <v>418.73054233115005</v>
      </c>
      <c r="EG256" s="21">
        <f t="shared" si="429"/>
        <v>2009.6866791953205</v>
      </c>
      <c r="EH256" s="21">
        <f t="shared" si="430"/>
        <v>105.77298311554328</v>
      </c>
      <c r="EI256" s="21"/>
      <c r="EJ256" s="22">
        <f t="shared" si="431"/>
        <v>0</v>
      </c>
      <c r="EK256" s="21">
        <f t="shared" si="348"/>
        <v>0</v>
      </c>
      <c r="EL256" s="22">
        <f t="shared" si="465"/>
        <v>0</v>
      </c>
      <c r="EM256" s="21">
        <f t="shared" si="349"/>
        <v>0</v>
      </c>
      <c r="EN256" s="21">
        <f t="shared" si="432"/>
        <v>0</v>
      </c>
      <c r="EO256" s="21">
        <f t="shared" si="433"/>
        <v>198.10339994590873</v>
      </c>
      <c r="EP256" s="21">
        <f t="shared" si="434"/>
        <v>594.31019983772626</v>
      </c>
      <c r="EQ256" s="21"/>
      <c r="ER256" s="22">
        <f t="shared" si="435"/>
        <v>0.27761506314964302</v>
      </c>
      <c r="ES256" s="21">
        <f t="shared" si="350"/>
        <v>424.06691426653299</v>
      </c>
      <c r="ET256" s="22">
        <f t="shared" si="466"/>
        <v>0.50563825235253013</v>
      </c>
      <c r="EU256" s="21">
        <f t="shared" si="351"/>
        <v>193.09511791033347</v>
      </c>
      <c r="EV256" s="21">
        <f t="shared" si="436"/>
        <v>617.16203217686643</v>
      </c>
      <c r="EW256" s="21">
        <f t="shared" si="437"/>
        <v>646.12878391156698</v>
      </c>
      <c r="EX256" s="21">
        <f t="shared" si="438"/>
        <v>646.12878391156698</v>
      </c>
      <c r="EY256" s="21"/>
      <c r="EZ256" s="22">
        <f t="shared" si="439"/>
        <v>0.27761506314964302</v>
      </c>
      <c r="FA256" s="21">
        <f t="shared" si="352"/>
        <v>112.74167030406892</v>
      </c>
      <c r="FB256" s="22">
        <f t="shared" si="467"/>
        <v>0.50563825235253013</v>
      </c>
      <c r="FC256" s="21">
        <f t="shared" si="353"/>
        <v>10.807562569608216</v>
      </c>
      <c r="FD256" s="21">
        <f t="shared" si="440"/>
        <v>123.54923287367714</v>
      </c>
      <c r="FE256" s="21">
        <f t="shared" si="441"/>
        <v>151.96638356316146</v>
      </c>
      <c r="FF256" s="21">
        <f t="shared" si="442"/>
        <v>151.96638356316146</v>
      </c>
      <c r="FG256" s="21"/>
      <c r="FH256" s="22">
        <f t="shared" si="443"/>
        <v>0</v>
      </c>
      <c r="FI256" s="21">
        <f t="shared" si="354"/>
        <v>0</v>
      </c>
      <c r="FJ256" s="22">
        <f t="shared" si="468"/>
        <v>0</v>
      </c>
      <c r="FK256" s="21">
        <f t="shared" si="355"/>
        <v>0</v>
      </c>
      <c r="FL256" s="21">
        <f t="shared" si="444"/>
        <v>0</v>
      </c>
      <c r="FM256" s="21">
        <f t="shared" si="445"/>
        <v>103.30815000000001</v>
      </c>
      <c r="FN256" s="21">
        <f t="shared" si="446"/>
        <v>309.92445000000004</v>
      </c>
      <c r="FO256" s="21"/>
      <c r="FP256" s="21">
        <f t="shared" si="356"/>
        <v>1360.6332433309112</v>
      </c>
      <c r="FQ256" s="21">
        <f t="shared" si="357"/>
        <v>277.08837870917466</v>
      </c>
      <c r="FR256" s="21">
        <f t="shared" si="447"/>
        <v>1637.721622040086</v>
      </c>
      <c r="FS256" s="21">
        <f t="shared" si="358"/>
        <v>10143.832903549108</v>
      </c>
      <c r="FT256" s="21">
        <f t="shared" si="359"/>
        <v>6899.7454744108072</v>
      </c>
      <c r="FU256" s="21"/>
      <c r="FV256" s="20">
        <f t="shared" si="469"/>
        <v>4420017.0909604654</v>
      </c>
      <c r="FW256" s="20">
        <f t="shared" si="469"/>
        <v>1557210.3649495842</v>
      </c>
      <c r="FX256" s="20">
        <f t="shared" si="360"/>
        <v>4072375.2972894181</v>
      </c>
      <c r="FY256" s="20">
        <f t="shared" si="361"/>
        <v>1486414.2841893903</v>
      </c>
    </row>
    <row r="257" spans="2:181" x14ac:dyDescent="0.25">
      <c r="B257" s="20">
        <v>8.9499999999999993</v>
      </c>
      <c r="C257" s="20">
        <f t="shared" si="362"/>
        <v>15.483499999999999</v>
      </c>
      <c r="D257" s="22">
        <f t="shared" si="363"/>
        <v>0</v>
      </c>
      <c r="E257" s="21">
        <f t="shared" si="314"/>
        <v>0</v>
      </c>
      <c r="F257" s="22">
        <f t="shared" si="448"/>
        <v>0</v>
      </c>
      <c r="G257" s="21">
        <f t="shared" si="315"/>
        <v>0</v>
      </c>
      <c r="H257" s="21">
        <f t="shared" si="364"/>
        <v>0</v>
      </c>
      <c r="I257" s="21">
        <f t="shared" si="365"/>
        <v>988.19589000000019</v>
      </c>
      <c r="J257" s="21">
        <f t="shared" si="366"/>
        <v>52.010310000000061</v>
      </c>
      <c r="K257" s="21"/>
      <c r="L257" s="22">
        <f t="shared" si="367"/>
        <v>0</v>
      </c>
      <c r="M257" s="21">
        <f t="shared" si="316"/>
        <v>0</v>
      </c>
      <c r="N257" s="22">
        <f t="shared" si="449"/>
        <v>0</v>
      </c>
      <c r="O257" s="21">
        <f t="shared" si="317"/>
        <v>0</v>
      </c>
      <c r="P257" s="21">
        <f t="shared" si="368"/>
        <v>0</v>
      </c>
      <c r="Q257" s="21">
        <f t="shared" si="369"/>
        <v>372.26557499999996</v>
      </c>
      <c r="R257" s="21">
        <f t="shared" si="370"/>
        <v>19.592925000000015</v>
      </c>
      <c r="S257" s="21"/>
      <c r="T257" s="22">
        <f t="shared" si="371"/>
        <v>0</v>
      </c>
      <c r="U257" s="21">
        <f t="shared" si="318"/>
        <v>0</v>
      </c>
      <c r="V257" s="22">
        <f t="shared" si="450"/>
        <v>0</v>
      </c>
      <c r="W257" s="21">
        <f t="shared" si="319"/>
        <v>0</v>
      </c>
      <c r="X257" s="21">
        <f t="shared" si="372"/>
        <v>0</v>
      </c>
      <c r="Y257" s="21">
        <f t="shared" si="373"/>
        <v>96.183450000000022</v>
      </c>
      <c r="Z257" s="21">
        <f t="shared" si="374"/>
        <v>288.55035000000009</v>
      </c>
      <c r="AA257" s="21"/>
      <c r="AB257" s="22">
        <f t="shared" si="375"/>
        <v>0</v>
      </c>
      <c r="AC257" s="21">
        <f t="shared" si="320"/>
        <v>0</v>
      </c>
      <c r="AD257" s="22">
        <f t="shared" si="451"/>
        <v>0</v>
      </c>
      <c r="AE257" s="21">
        <f t="shared" si="321"/>
        <v>0</v>
      </c>
      <c r="AF257" s="21">
        <f t="shared" si="376"/>
        <v>0</v>
      </c>
      <c r="AG257" s="21">
        <f t="shared" si="377"/>
        <v>87.990045000000009</v>
      </c>
      <c r="AH257" s="21">
        <f t="shared" si="378"/>
        <v>4.6310550000000044</v>
      </c>
      <c r="AI257" s="21"/>
      <c r="AJ257" s="22">
        <f t="shared" si="379"/>
        <v>0</v>
      </c>
      <c r="AK257" s="21">
        <f t="shared" si="322"/>
        <v>0</v>
      </c>
      <c r="AL257" s="22">
        <f t="shared" si="452"/>
        <v>0</v>
      </c>
      <c r="AM257" s="21">
        <f t="shared" si="323"/>
        <v>0</v>
      </c>
      <c r="AN257" s="21">
        <f t="shared" si="380"/>
        <v>0</v>
      </c>
      <c r="AO257" s="21">
        <f t="shared" si="381"/>
        <v>189.51702000000003</v>
      </c>
      <c r="AP257" s="21">
        <f t="shared" si="382"/>
        <v>9.9745800000000102</v>
      </c>
      <c r="AQ257" s="21"/>
      <c r="AR257" s="22">
        <f t="shared" si="383"/>
        <v>0</v>
      </c>
      <c r="AS257" s="21">
        <f t="shared" si="324"/>
        <v>0</v>
      </c>
      <c r="AT257" s="22">
        <f t="shared" si="453"/>
        <v>0</v>
      </c>
      <c r="AU257" s="21">
        <f t="shared" si="325"/>
        <v>0</v>
      </c>
      <c r="AV257" s="21">
        <f t="shared" si="384"/>
        <v>0</v>
      </c>
      <c r="AW257" s="21">
        <f t="shared" si="385"/>
        <v>411.45142500000009</v>
      </c>
      <c r="AX257" s="21">
        <f t="shared" si="386"/>
        <v>137.15047500000003</v>
      </c>
      <c r="AY257" s="21"/>
      <c r="AZ257" s="22">
        <f t="shared" si="387"/>
        <v>0</v>
      </c>
      <c r="BA257" s="21">
        <f t="shared" si="326"/>
        <v>0</v>
      </c>
      <c r="BB257" s="22">
        <f t="shared" si="454"/>
        <v>0</v>
      </c>
      <c r="BC257" s="21">
        <f t="shared" si="327"/>
        <v>0</v>
      </c>
      <c r="BD257" s="21">
        <f t="shared" si="388"/>
        <v>0</v>
      </c>
      <c r="BE257" s="21">
        <f t="shared" si="389"/>
        <v>361.53508170731709</v>
      </c>
      <c r="BF257" s="21">
        <f t="shared" si="390"/>
        <v>19.028162195121972</v>
      </c>
      <c r="BG257" s="21"/>
      <c r="BH257" s="22">
        <f t="shared" si="391"/>
        <v>0</v>
      </c>
      <c r="BI257" s="21">
        <f t="shared" si="328"/>
        <v>0</v>
      </c>
      <c r="BJ257" s="22">
        <f t="shared" si="455"/>
        <v>0</v>
      </c>
      <c r="BK257" s="21">
        <f t="shared" si="329"/>
        <v>0</v>
      </c>
      <c r="BL257" s="21">
        <f t="shared" si="392"/>
        <v>0</v>
      </c>
      <c r="BM257" s="21">
        <f t="shared" si="393"/>
        <v>315.31141829268296</v>
      </c>
      <c r="BN257" s="21">
        <f t="shared" si="394"/>
        <v>16.595337804878067</v>
      </c>
      <c r="BO257" s="21"/>
      <c r="BP257" s="22">
        <f t="shared" si="395"/>
        <v>0</v>
      </c>
      <c r="BQ257" s="21">
        <f t="shared" si="330"/>
        <v>0</v>
      </c>
      <c r="BR257" s="22">
        <f t="shared" si="456"/>
        <v>0</v>
      </c>
      <c r="BS257" s="21">
        <f t="shared" si="331"/>
        <v>0</v>
      </c>
      <c r="BT257" s="21">
        <f t="shared" si="396"/>
        <v>0</v>
      </c>
      <c r="BU257" s="21">
        <f t="shared" si="397"/>
        <v>109.47709756097562</v>
      </c>
      <c r="BV257" s="21">
        <f t="shared" si="398"/>
        <v>36.492365853658541</v>
      </c>
      <c r="BW257" s="21"/>
      <c r="BX257" s="22">
        <f t="shared" si="399"/>
        <v>0</v>
      </c>
      <c r="BY257" s="21">
        <f t="shared" si="332"/>
        <v>0</v>
      </c>
      <c r="BZ257" s="22">
        <f t="shared" si="457"/>
        <v>0</v>
      </c>
      <c r="CA257" s="21">
        <f t="shared" si="333"/>
        <v>0</v>
      </c>
      <c r="CB257" s="21">
        <f t="shared" si="400"/>
        <v>0</v>
      </c>
      <c r="CC257" s="21">
        <f t="shared" si="401"/>
        <v>420.03579627753743</v>
      </c>
      <c r="CD257" s="21">
        <f t="shared" si="402"/>
        <v>22.107147172501989</v>
      </c>
      <c r="CE257" s="21"/>
      <c r="CF257" s="22">
        <f t="shared" si="403"/>
        <v>0</v>
      </c>
      <c r="CG257" s="21">
        <f t="shared" si="334"/>
        <v>0</v>
      </c>
      <c r="CH257" s="22">
        <f t="shared" si="458"/>
        <v>0</v>
      </c>
      <c r="CI257" s="21">
        <f t="shared" si="335"/>
        <v>0</v>
      </c>
      <c r="CJ257" s="21">
        <f t="shared" si="404"/>
        <v>0</v>
      </c>
      <c r="CK257" s="21">
        <f t="shared" si="405"/>
        <v>366.43436400472069</v>
      </c>
      <c r="CL257" s="21">
        <f t="shared" si="406"/>
        <v>19.286019158143212</v>
      </c>
      <c r="CM257" s="21"/>
      <c r="CN257" s="22">
        <f t="shared" si="407"/>
        <v>0</v>
      </c>
      <c r="CO257" s="21">
        <f t="shared" si="336"/>
        <v>0</v>
      </c>
      <c r="CP257" s="22">
        <f t="shared" si="459"/>
        <v>0</v>
      </c>
      <c r="CQ257" s="21">
        <f t="shared" si="337"/>
        <v>0</v>
      </c>
      <c r="CR257" s="21">
        <f t="shared" si="408"/>
        <v>0</v>
      </c>
      <c r="CS257" s="21">
        <f t="shared" si="409"/>
        <v>42.398668346774208</v>
      </c>
      <c r="CT257" s="21">
        <f t="shared" si="410"/>
        <v>127.19600504032263</v>
      </c>
      <c r="CU257" s="21"/>
      <c r="CV257" s="22">
        <f t="shared" si="411"/>
        <v>0</v>
      </c>
      <c r="CW257" s="21">
        <f t="shared" si="338"/>
        <v>0</v>
      </c>
      <c r="CX257" s="22">
        <f t="shared" si="460"/>
        <v>0</v>
      </c>
      <c r="CY257" s="21">
        <f t="shared" si="339"/>
        <v>0</v>
      </c>
      <c r="CZ257" s="21">
        <f t="shared" si="412"/>
        <v>0</v>
      </c>
      <c r="DA257" s="21">
        <f t="shared" si="413"/>
        <v>361.53508170731709</v>
      </c>
      <c r="DB257" s="21">
        <f t="shared" si="414"/>
        <v>19.028162195121972</v>
      </c>
      <c r="DC257" s="21"/>
      <c r="DD257" s="22">
        <f t="shared" si="415"/>
        <v>0</v>
      </c>
      <c r="DE257" s="21">
        <f t="shared" si="340"/>
        <v>0</v>
      </c>
      <c r="DF257" s="22">
        <f t="shared" si="461"/>
        <v>0</v>
      </c>
      <c r="DG257" s="21">
        <f t="shared" si="341"/>
        <v>0</v>
      </c>
      <c r="DH257" s="21">
        <f t="shared" si="416"/>
        <v>0</v>
      </c>
      <c r="DI257" s="21">
        <f t="shared" si="417"/>
        <v>315.31141829268296</v>
      </c>
      <c r="DJ257" s="21">
        <f t="shared" si="418"/>
        <v>16.595337804878067</v>
      </c>
      <c r="DK257" s="21"/>
      <c r="DL257" s="22">
        <f t="shared" si="419"/>
        <v>0</v>
      </c>
      <c r="DM257" s="21">
        <f t="shared" si="342"/>
        <v>0</v>
      </c>
      <c r="DN257" s="22">
        <f t="shared" si="462"/>
        <v>0</v>
      </c>
      <c r="DO257" s="21">
        <f t="shared" si="343"/>
        <v>0</v>
      </c>
      <c r="DP257" s="21">
        <f t="shared" si="420"/>
        <v>0</v>
      </c>
      <c r="DQ257" s="21">
        <f t="shared" si="421"/>
        <v>109.47709756097561</v>
      </c>
      <c r="DR257" s="21">
        <f t="shared" si="422"/>
        <v>36.492365853658534</v>
      </c>
      <c r="DS257" s="21"/>
      <c r="DT257" s="22">
        <f t="shared" si="423"/>
        <v>0.15836144601852953</v>
      </c>
      <c r="DU257" s="21">
        <f t="shared" si="344"/>
        <v>399.18657005682809</v>
      </c>
      <c r="DV257" s="22">
        <f t="shared" si="463"/>
        <v>0.16968473106454485</v>
      </c>
      <c r="DW257" s="21">
        <f t="shared" si="345"/>
        <v>47.525502567886747</v>
      </c>
      <c r="DX257" s="21">
        <f t="shared" si="424"/>
        <v>446.71207262471484</v>
      </c>
      <c r="DY257" s="21">
        <f t="shared" si="425"/>
        <v>2236.3949013143479</v>
      </c>
      <c r="DZ257" s="21">
        <f t="shared" si="426"/>
        <v>117.70499480601842</v>
      </c>
      <c r="EA257" s="21"/>
      <c r="EB257" s="22">
        <f t="shared" si="427"/>
        <v>0.15836144601852953</v>
      </c>
      <c r="EC257" s="21">
        <f t="shared" si="346"/>
        <v>381.25212402844744</v>
      </c>
      <c r="ED257" s="22">
        <f t="shared" si="464"/>
        <v>0.16968473106454485</v>
      </c>
      <c r="EE257" s="21">
        <f t="shared" si="347"/>
        <v>21.500669167054202</v>
      </c>
      <c r="EF257" s="21">
        <f t="shared" si="428"/>
        <v>402.75279319550162</v>
      </c>
      <c r="EG257" s="21">
        <f t="shared" si="429"/>
        <v>2024.8655408741865</v>
      </c>
      <c r="EH257" s="21">
        <f t="shared" si="430"/>
        <v>106.57187057232571</v>
      </c>
      <c r="EI257" s="21"/>
      <c r="EJ257" s="22">
        <f t="shared" si="431"/>
        <v>0</v>
      </c>
      <c r="EK257" s="21">
        <f t="shared" si="348"/>
        <v>0</v>
      </c>
      <c r="EL257" s="22">
        <f t="shared" si="465"/>
        <v>0</v>
      </c>
      <c r="EM257" s="21">
        <f t="shared" si="349"/>
        <v>0</v>
      </c>
      <c r="EN257" s="21">
        <f t="shared" si="432"/>
        <v>0</v>
      </c>
      <c r="EO257" s="21">
        <f t="shared" si="433"/>
        <v>198.10339994590873</v>
      </c>
      <c r="EP257" s="21">
        <f t="shared" si="434"/>
        <v>594.31019983772626</v>
      </c>
      <c r="EQ257" s="21"/>
      <c r="ER257" s="22">
        <f t="shared" si="435"/>
        <v>0.27215222642576475</v>
      </c>
      <c r="ES257" s="21">
        <f t="shared" si="350"/>
        <v>415.72223625679464</v>
      </c>
      <c r="ET257" s="22">
        <f t="shared" si="466"/>
        <v>0.4972429616354096</v>
      </c>
      <c r="EU257" s="21">
        <f t="shared" si="351"/>
        <v>189.88909138173989</v>
      </c>
      <c r="EV257" s="21">
        <f t="shared" si="436"/>
        <v>605.61132763853448</v>
      </c>
      <c r="EW257" s="21">
        <f t="shared" si="437"/>
        <v>651.90413618073308</v>
      </c>
      <c r="EX257" s="21">
        <f t="shared" si="438"/>
        <v>651.90413618073308</v>
      </c>
      <c r="EY257" s="21"/>
      <c r="EZ257" s="22">
        <f t="shared" si="439"/>
        <v>0.27215222642576475</v>
      </c>
      <c r="FA257" s="21">
        <f t="shared" si="352"/>
        <v>110.52316915409183</v>
      </c>
      <c r="FB257" s="22">
        <f t="shared" si="467"/>
        <v>0.4972429616354096</v>
      </c>
      <c r="FC257" s="21">
        <f t="shared" si="353"/>
        <v>10.62812078629141</v>
      </c>
      <c r="FD257" s="21">
        <f t="shared" si="440"/>
        <v>121.15128994038324</v>
      </c>
      <c r="FE257" s="21">
        <f t="shared" si="441"/>
        <v>153.16535502980841</v>
      </c>
      <c r="FF257" s="21">
        <f t="shared" si="442"/>
        <v>153.16535502980841</v>
      </c>
      <c r="FG257" s="21"/>
      <c r="FH257" s="22">
        <f t="shared" si="443"/>
        <v>0</v>
      </c>
      <c r="FI257" s="21">
        <f t="shared" si="354"/>
        <v>0</v>
      </c>
      <c r="FJ257" s="22">
        <f t="shared" si="468"/>
        <v>0</v>
      </c>
      <c r="FK257" s="21">
        <f t="shared" si="355"/>
        <v>0</v>
      </c>
      <c r="FL257" s="21">
        <f t="shared" si="444"/>
        <v>0</v>
      </c>
      <c r="FM257" s="21">
        <f t="shared" si="445"/>
        <v>103.30815000000001</v>
      </c>
      <c r="FN257" s="21">
        <f t="shared" si="446"/>
        <v>309.92445000000004</v>
      </c>
      <c r="FO257" s="21"/>
      <c r="FP257" s="21">
        <f t="shared" si="356"/>
        <v>1306.6840994961619</v>
      </c>
      <c r="FQ257" s="21">
        <f t="shared" si="357"/>
        <v>269.54338390297221</v>
      </c>
      <c r="FR257" s="21">
        <f t="shared" si="447"/>
        <v>1576.2274833991341</v>
      </c>
      <c r="FS257" s="21">
        <f t="shared" si="358"/>
        <v>10195.360912095972</v>
      </c>
      <c r="FT257" s="21">
        <f t="shared" si="359"/>
        <v>6909.711604504897</v>
      </c>
      <c r="FU257" s="21"/>
      <c r="FV257" s="20">
        <f t="shared" si="469"/>
        <v>4268610.2820290867</v>
      </c>
      <c r="FW257" s="20">
        <f t="shared" si="469"/>
        <v>1523318.3694015096</v>
      </c>
      <c r="FX257" s="20">
        <f t="shared" si="360"/>
        <v>3934752.4946078178</v>
      </c>
      <c r="FY257" s="20">
        <f t="shared" si="361"/>
        <v>1454450.0348143002</v>
      </c>
    </row>
    <row r="258" spans="2:181" x14ac:dyDescent="0.25">
      <c r="B258" s="20">
        <v>9</v>
      </c>
      <c r="C258" s="20">
        <f t="shared" si="362"/>
        <v>15.57</v>
      </c>
      <c r="D258" s="22">
        <f t="shared" si="363"/>
        <v>0</v>
      </c>
      <c r="E258" s="21">
        <f t="shared" si="314"/>
        <v>0</v>
      </c>
      <c r="F258" s="22">
        <f t="shared" si="448"/>
        <v>0</v>
      </c>
      <c r="G258" s="21">
        <f t="shared" si="315"/>
        <v>0</v>
      </c>
      <c r="H258" s="21">
        <f t="shared" si="364"/>
        <v>0</v>
      </c>
      <c r="I258" s="21">
        <f t="shared" si="365"/>
        <v>988.19589000000019</v>
      </c>
      <c r="J258" s="21">
        <f t="shared" si="366"/>
        <v>52.010310000000061</v>
      </c>
      <c r="K258" s="21"/>
      <c r="L258" s="22">
        <f t="shared" si="367"/>
        <v>0</v>
      </c>
      <c r="M258" s="21">
        <f t="shared" si="316"/>
        <v>0</v>
      </c>
      <c r="N258" s="22">
        <f t="shared" si="449"/>
        <v>0</v>
      </c>
      <c r="O258" s="21">
        <f t="shared" si="317"/>
        <v>0</v>
      </c>
      <c r="P258" s="21">
        <f t="shared" si="368"/>
        <v>0</v>
      </c>
      <c r="Q258" s="21">
        <f t="shared" si="369"/>
        <v>372.26557499999996</v>
      </c>
      <c r="R258" s="21">
        <f t="shared" si="370"/>
        <v>19.592925000000015</v>
      </c>
      <c r="S258" s="21"/>
      <c r="T258" s="22">
        <f t="shared" si="371"/>
        <v>0</v>
      </c>
      <c r="U258" s="21">
        <f t="shared" si="318"/>
        <v>0</v>
      </c>
      <c r="V258" s="22">
        <f t="shared" si="450"/>
        <v>0</v>
      </c>
      <c r="W258" s="21">
        <f t="shared" si="319"/>
        <v>0</v>
      </c>
      <c r="X258" s="21">
        <f t="shared" si="372"/>
        <v>0</v>
      </c>
      <c r="Y258" s="21">
        <f t="shared" si="373"/>
        <v>96.183450000000022</v>
      </c>
      <c r="Z258" s="21">
        <f t="shared" si="374"/>
        <v>288.55035000000009</v>
      </c>
      <c r="AA258" s="21"/>
      <c r="AB258" s="22">
        <f t="shared" si="375"/>
        <v>0</v>
      </c>
      <c r="AC258" s="21">
        <f t="shared" si="320"/>
        <v>0</v>
      </c>
      <c r="AD258" s="22">
        <f t="shared" si="451"/>
        <v>0</v>
      </c>
      <c r="AE258" s="21">
        <f t="shared" si="321"/>
        <v>0</v>
      </c>
      <c r="AF258" s="21">
        <f t="shared" si="376"/>
        <v>0</v>
      </c>
      <c r="AG258" s="21">
        <f t="shared" si="377"/>
        <v>87.990045000000009</v>
      </c>
      <c r="AH258" s="21">
        <f t="shared" si="378"/>
        <v>4.6310550000000044</v>
      </c>
      <c r="AI258" s="21"/>
      <c r="AJ258" s="22">
        <f t="shared" si="379"/>
        <v>0</v>
      </c>
      <c r="AK258" s="21">
        <f t="shared" si="322"/>
        <v>0</v>
      </c>
      <c r="AL258" s="22">
        <f t="shared" si="452"/>
        <v>0</v>
      </c>
      <c r="AM258" s="21">
        <f t="shared" si="323"/>
        <v>0</v>
      </c>
      <c r="AN258" s="21">
        <f t="shared" si="380"/>
        <v>0</v>
      </c>
      <c r="AO258" s="21">
        <f t="shared" si="381"/>
        <v>189.51702000000003</v>
      </c>
      <c r="AP258" s="21">
        <f t="shared" si="382"/>
        <v>9.9745800000000102</v>
      </c>
      <c r="AQ258" s="21"/>
      <c r="AR258" s="22">
        <f t="shared" si="383"/>
        <v>0</v>
      </c>
      <c r="AS258" s="21">
        <f t="shared" si="324"/>
        <v>0</v>
      </c>
      <c r="AT258" s="22">
        <f t="shared" si="453"/>
        <v>0</v>
      </c>
      <c r="AU258" s="21">
        <f t="shared" si="325"/>
        <v>0</v>
      </c>
      <c r="AV258" s="21">
        <f t="shared" si="384"/>
        <v>0</v>
      </c>
      <c r="AW258" s="21">
        <f t="shared" si="385"/>
        <v>411.45142500000009</v>
      </c>
      <c r="AX258" s="21">
        <f t="shared" si="386"/>
        <v>137.15047500000003</v>
      </c>
      <c r="AY258" s="21"/>
      <c r="AZ258" s="22">
        <f t="shared" si="387"/>
        <v>0</v>
      </c>
      <c r="BA258" s="21">
        <f t="shared" si="326"/>
        <v>0</v>
      </c>
      <c r="BB258" s="22">
        <f t="shared" si="454"/>
        <v>0</v>
      </c>
      <c r="BC258" s="21">
        <f t="shared" si="327"/>
        <v>0</v>
      </c>
      <c r="BD258" s="21">
        <f t="shared" si="388"/>
        <v>0</v>
      </c>
      <c r="BE258" s="21">
        <f t="shared" si="389"/>
        <v>361.53508170731709</v>
      </c>
      <c r="BF258" s="21">
        <f t="shared" si="390"/>
        <v>19.028162195121972</v>
      </c>
      <c r="BG258" s="21"/>
      <c r="BH258" s="22">
        <f t="shared" si="391"/>
        <v>0</v>
      </c>
      <c r="BI258" s="21">
        <f t="shared" si="328"/>
        <v>0</v>
      </c>
      <c r="BJ258" s="22">
        <f t="shared" si="455"/>
        <v>0</v>
      </c>
      <c r="BK258" s="21">
        <f t="shared" si="329"/>
        <v>0</v>
      </c>
      <c r="BL258" s="21">
        <f t="shared" si="392"/>
        <v>0</v>
      </c>
      <c r="BM258" s="21">
        <f t="shared" si="393"/>
        <v>315.31141829268296</v>
      </c>
      <c r="BN258" s="21">
        <f t="shared" si="394"/>
        <v>16.595337804878067</v>
      </c>
      <c r="BO258" s="21"/>
      <c r="BP258" s="22">
        <f t="shared" si="395"/>
        <v>0</v>
      </c>
      <c r="BQ258" s="21">
        <f t="shared" si="330"/>
        <v>0</v>
      </c>
      <c r="BR258" s="22">
        <f t="shared" si="456"/>
        <v>0</v>
      </c>
      <c r="BS258" s="21">
        <f t="shared" si="331"/>
        <v>0</v>
      </c>
      <c r="BT258" s="21">
        <f t="shared" si="396"/>
        <v>0</v>
      </c>
      <c r="BU258" s="21">
        <f t="shared" si="397"/>
        <v>109.47709756097562</v>
      </c>
      <c r="BV258" s="21">
        <f t="shared" si="398"/>
        <v>36.492365853658541</v>
      </c>
      <c r="BW258" s="21"/>
      <c r="BX258" s="22">
        <f t="shared" si="399"/>
        <v>0</v>
      </c>
      <c r="BY258" s="21">
        <f t="shared" si="332"/>
        <v>0</v>
      </c>
      <c r="BZ258" s="22">
        <f t="shared" si="457"/>
        <v>0</v>
      </c>
      <c r="CA258" s="21">
        <f t="shared" si="333"/>
        <v>0</v>
      </c>
      <c r="CB258" s="21">
        <f t="shared" si="400"/>
        <v>0</v>
      </c>
      <c r="CC258" s="21">
        <f t="shared" si="401"/>
        <v>420.03579627753743</v>
      </c>
      <c r="CD258" s="21">
        <f t="shared" si="402"/>
        <v>22.107147172501989</v>
      </c>
      <c r="CE258" s="21"/>
      <c r="CF258" s="22">
        <f t="shared" si="403"/>
        <v>0</v>
      </c>
      <c r="CG258" s="21">
        <f t="shared" si="334"/>
        <v>0</v>
      </c>
      <c r="CH258" s="22">
        <f t="shared" si="458"/>
        <v>0</v>
      </c>
      <c r="CI258" s="21">
        <f t="shared" si="335"/>
        <v>0</v>
      </c>
      <c r="CJ258" s="21">
        <f t="shared" si="404"/>
        <v>0</v>
      </c>
      <c r="CK258" s="21">
        <f t="shared" si="405"/>
        <v>366.43436400472069</v>
      </c>
      <c r="CL258" s="21">
        <f t="shared" si="406"/>
        <v>19.286019158143212</v>
      </c>
      <c r="CM258" s="21"/>
      <c r="CN258" s="22">
        <f t="shared" si="407"/>
        <v>0</v>
      </c>
      <c r="CO258" s="21">
        <f t="shared" si="336"/>
        <v>0</v>
      </c>
      <c r="CP258" s="22">
        <f t="shared" si="459"/>
        <v>0</v>
      </c>
      <c r="CQ258" s="21">
        <f t="shared" si="337"/>
        <v>0</v>
      </c>
      <c r="CR258" s="21">
        <f t="shared" si="408"/>
        <v>0</v>
      </c>
      <c r="CS258" s="21">
        <f t="shared" si="409"/>
        <v>42.398668346774208</v>
      </c>
      <c r="CT258" s="21">
        <f t="shared" si="410"/>
        <v>127.19600504032263</v>
      </c>
      <c r="CU258" s="21"/>
      <c r="CV258" s="22">
        <f t="shared" si="411"/>
        <v>0</v>
      </c>
      <c r="CW258" s="21">
        <f t="shared" si="338"/>
        <v>0</v>
      </c>
      <c r="CX258" s="22">
        <f t="shared" si="460"/>
        <v>0</v>
      </c>
      <c r="CY258" s="21">
        <f t="shared" si="339"/>
        <v>0</v>
      </c>
      <c r="CZ258" s="21">
        <f t="shared" si="412"/>
        <v>0</v>
      </c>
      <c r="DA258" s="21">
        <f t="shared" si="413"/>
        <v>361.53508170731709</v>
      </c>
      <c r="DB258" s="21">
        <f t="shared" si="414"/>
        <v>19.028162195121972</v>
      </c>
      <c r="DC258" s="21"/>
      <c r="DD258" s="22">
        <f t="shared" si="415"/>
        <v>0</v>
      </c>
      <c r="DE258" s="21">
        <f t="shared" si="340"/>
        <v>0</v>
      </c>
      <c r="DF258" s="22">
        <f t="shared" si="461"/>
        <v>0</v>
      </c>
      <c r="DG258" s="21">
        <f t="shared" si="341"/>
        <v>0</v>
      </c>
      <c r="DH258" s="21">
        <f t="shared" si="416"/>
        <v>0</v>
      </c>
      <c r="DI258" s="21">
        <f t="shared" si="417"/>
        <v>315.31141829268296</v>
      </c>
      <c r="DJ258" s="21">
        <f t="shared" si="418"/>
        <v>16.595337804878067</v>
      </c>
      <c r="DK258" s="21"/>
      <c r="DL258" s="22">
        <f t="shared" si="419"/>
        <v>0</v>
      </c>
      <c r="DM258" s="21">
        <f t="shared" si="342"/>
        <v>0</v>
      </c>
      <c r="DN258" s="22">
        <f t="shared" si="462"/>
        <v>0</v>
      </c>
      <c r="DO258" s="21">
        <f t="shared" si="343"/>
        <v>0</v>
      </c>
      <c r="DP258" s="21">
        <f t="shared" si="420"/>
        <v>0</v>
      </c>
      <c r="DQ258" s="21">
        <f t="shared" si="421"/>
        <v>109.47709756097561</v>
      </c>
      <c r="DR258" s="21">
        <f t="shared" si="422"/>
        <v>36.492365853658534</v>
      </c>
      <c r="DS258" s="21"/>
      <c r="DT258" s="22">
        <f t="shared" si="423"/>
        <v>0.15226290661081177</v>
      </c>
      <c r="DU258" s="21">
        <f t="shared" si="344"/>
        <v>383.81379410832858</v>
      </c>
      <c r="DV258" s="22">
        <f t="shared" si="463"/>
        <v>0.15945950609842496</v>
      </c>
      <c r="DW258" s="21">
        <f t="shared" si="345"/>
        <v>44.661609321064788</v>
      </c>
      <c r="DX258" s="21">
        <f t="shared" si="424"/>
        <v>428.4754034293934</v>
      </c>
      <c r="DY258" s="21">
        <f t="shared" si="425"/>
        <v>2253.7197370499034</v>
      </c>
      <c r="DZ258" s="21">
        <f t="shared" si="426"/>
        <v>118.61682826578451</v>
      </c>
      <c r="EA258" s="21"/>
      <c r="EB258" s="22">
        <f t="shared" si="427"/>
        <v>0.15226290661081177</v>
      </c>
      <c r="EC258" s="21">
        <f t="shared" si="346"/>
        <v>366.5700081402689</v>
      </c>
      <c r="ED258" s="22">
        <f t="shared" si="464"/>
        <v>0.15945950609842496</v>
      </c>
      <c r="EE258" s="21">
        <f t="shared" si="347"/>
        <v>20.205035919584105</v>
      </c>
      <c r="EF258" s="21">
        <f t="shared" si="428"/>
        <v>386.77504405985303</v>
      </c>
      <c r="EG258" s="21">
        <f t="shared" si="429"/>
        <v>2040.044402553053</v>
      </c>
      <c r="EH258" s="21">
        <f t="shared" si="430"/>
        <v>107.37075802910816</v>
      </c>
      <c r="EI258" s="21"/>
      <c r="EJ258" s="22">
        <f t="shared" si="431"/>
        <v>0</v>
      </c>
      <c r="EK258" s="21">
        <f t="shared" si="348"/>
        <v>0</v>
      </c>
      <c r="EL258" s="22">
        <f t="shared" si="465"/>
        <v>0</v>
      </c>
      <c r="EM258" s="21">
        <f t="shared" si="349"/>
        <v>0</v>
      </c>
      <c r="EN258" s="21">
        <f t="shared" si="432"/>
        <v>0</v>
      </c>
      <c r="EO258" s="21">
        <f t="shared" si="433"/>
        <v>198.10339994590873</v>
      </c>
      <c r="EP258" s="21">
        <f t="shared" si="434"/>
        <v>594.31019983772626</v>
      </c>
      <c r="EQ258" s="21"/>
      <c r="ER258" s="22">
        <f t="shared" si="435"/>
        <v>0.26668938970188627</v>
      </c>
      <c r="ES258" s="21">
        <f t="shared" si="350"/>
        <v>407.37755824705596</v>
      </c>
      <c r="ET258" s="22">
        <f t="shared" si="466"/>
        <v>0.48884767091828885</v>
      </c>
      <c r="EU258" s="21">
        <f t="shared" si="351"/>
        <v>186.68306485314619</v>
      </c>
      <c r="EV258" s="21">
        <f t="shared" si="436"/>
        <v>594.06062310020218</v>
      </c>
      <c r="EW258" s="21">
        <f t="shared" si="437"/>
        <v>657.67948844989917</v>
      </c>
      <c r="EX258" s="21">
        <f t="shared" si="438"/>
        <v>657.67948844989917</v>
      </c>
      <c r="EY258" s="21"/>
      <c r="EZ258" s="22">
        <f t="shared" si="439"/>
        <v>0.26668938970188627</v>
      </c>
      <c r="FA258" s="21">
        <f t="shared" si="352"/>
        <v>108.30466800411466</v>
      </c>
      <c r="FB258" s="22">
        <f t="shared" si="467"/>
        <v>0.48884767091828885</v>
      </c>
      <c r="FC258" s="21">
        <f t="shared" si="353"/>
        <v>10.448679002974599</v>
      </c>
      <c r="FD258" s="21">
        <f t="shared" si="440"/>
        <v>118.75334700708926</v>
      </c>
      <c r="FE258" s="21">
        <f t="shared" si="441"/>
        <v>154.36432649645539</v>
      </c>
      <c r="FF258" s="21">
        <f t="shared" si="442"/>
        <v>154.36432649645539</v>
      </c>
      <c r="FG258" s="21"/>
      <c r="FH258" s="22">
        <f t="shared" si="443"/>
        <v>0</v>
      </c>
      <c r="FI258" s="21">
        <f t="shared" si="354"/>
        <v>0</v>
      </c>
      <c r="FJ258" s="22">
        <f t="shared" si="468"/>
        <v>0</v>
      </c>
      <c r="FK258" s="21">
        <f t="shared" si="355"/>
        <v>0</v>
      </c>
      <c r="FL258" s="21">
        <f t="shared" si="444"/>
        <v>0</v>
      </c>
      <c r="FM258" s="21">
        <f t="shared" si="445"/>
        <v>103.30815000000001</v>
      </c>
      <c r="FN258" s="21">
        <f t="shared" si="446"/>
        <v>309.92445000000004</v>
      </c>
      <c r="FO258" s="21"/>
      <c r="FP258" s="21">
        <f t="shared" si="356"/>
        <v>1266.066028499768</v>
      </c>
      <c r="FQ258" s="21">
        <f t="shared" si="357"/>
        <v>261.9983890967697</v>
      </c>
      <c r="FR258" s="21">
        <f t="shared" si="447"/>
        <v>1528.0644175965376</v>
      </c>
      <c r="FS258" s="21">
        <f t="shared" si="358"/>
        <v>10234.838933246205</v>
      </c>
      <c r="FT258" s="21">
        <f t="shared" si="359"/>
        <v>6918.3966491572592</v>
      </c>
      <c r="FU258" s="21"/>
      <c r="FV258" s="20">
        <f t="shared" si="469"/>
        <v>4159026.9036217378</v>
      </c>
      <c r="FW258" s="20">
        <f t="shared" si="469"/>
        <v>1488949.9451563971</v>
      </c>
      <c r="FX258" s="20">
        <f t="shared" si="360"/>
        <v>3835547.0333400476</v>
      </c>
      <c r="FY258" s="20">
        <f t="shared" si="361"/>
        <v>1422009.3567421725</v>
      </c>
    </row>
    <row r="259" spans="2:181" x14ac:dyDescent="0.25">
      <c r="B259" s="20">
        <v>9.0500000000000007</v>
      </c>
      <c r="C259" s="20">
        <f t="shared" si="362"/>
        <v>15.656500000000001</v>
      </c>
      <c r="D259" s="22">
        <f t="shared" si="363"/>
        <v>0</v>
      </c>
      <c r="E259" s="21">
        <f t="shared" si="314"/>
        <v>0</v>
      </c>
      <c r="F259" s="22">
        <f t="shared" si="448"/>
        <v>0</v>
      </c>
      <c r="G259" s="21">
        <f t="shared" si="315"/>
        <v>0</v>
      </c>
      <c r="H259" s="21">
        <f t="shared" si="364"/>
        <v>0</v>
      </c>
      <c r="I259" s="21">
        <f t="shared" si="365"/>
        <v>988.19589000000019</v>
      </c>
      <c r="J259" s="21">
        <f t="shared" si="366"/>
        <v>52.010310000000061</v>
      </c>
      <c r="K259" s="21"/>
      <c r="L259" s="22">
        <f t="shared" si="367"/>
        <v>0</v>
      </c>
      <c r="M259" s="21">
        <f t="shared" si="316"/>
        <v>0</v>
      </c>
      <c r="N259" s="22">
        <f t="shared" si="449"/>
        <v>0</v>
      </c>
      <c r="O259" s="21">
        <f t="shared" si="317"/>
        <v>0</v>
      </c>
      <c r="P259" s="21">
        <f t="shared" si="368"/>
        <v>0</v>
      </c>
      <c r="Q259" s="21">
        <f t="shared" si="369"/>
        <v>372.26557499999996</v>
      </c>
      <c r="R259" s="21">
        <f t="shared" si="370"/>
        <v>19.592925000000015</v>
      </c>
      <c r="S259" s="21"/>
      <c r="T259" s="22">
        <f t="shared" si="371"/>
        <v>0</v>
      </c>
      <c r="U259" s="21">
        <f t="shared" si="318"/>
        <v>0</v>
      </c>
      <c r="V259" s="22">
        <f t="shared" si="450"/>
        <v>0</v>
      </c>
      <c r="W259" s="21">
        <f t="shared" si="319"/>
        <v>0</v>
      </c>
      <c r="X259" s="21">
        <f t="shared" si="372"/>
        <v>0</v>
      </c>
      <c r="Y259" s="21">
        <f t="shared" si="373"/>
        <v>96.183450000000022</v>
      </c>
      <c r="Z259" s="21">
        <f t="shared" si="374"/>
        <v>288.55035000000009</v>
      </c>
      <c r="AA259" s="21"/>
      <c r="AB259" s="22">
        <f t="shared" si="375"/>
        <v>0</v>
      </c>
      <c r="AC259" s="21">
        <f t="shared" si="320"/>
        <v>0</v>
      </c>
      <c r="AD259" s="22">
        <f t="shared" si="451"/>
        <v>0</v>
      </c>
      <c r="AE259" s="21">
        <f t="shared" si="321"/>
        <v>0</v>
      </c>
      <c r="AF259" s="21">
        <f t="shared" si="376"/>
        <v>0</v>
      </c>
      <c r="AG259" s="21">
        <f t="shared" si="377"/>
        <v>87.990045000000009</v>
      </c>
      <c r="AH259" s="21">
        <f t="shared" si="378"/>
        <v>4.6310550000000044</v>
      </c>
      <c r="AI259" s="21"/>
      <c r="AJ259" s="22">
        <f t="shared" si="379"/>
        <v>0</v>
      </c>
      <c r="AK259" s="21">
        <f t="shared" si="322"/>
        <v>0</v>
      </c>
      <c r="AL259" s="22">
        <f t="shared" si="452"/>
        <v>0</v>
      </c>
      <c r="AM259" s="21">
        <f t="shared" si="323"/>
        <v>0</v>
      </c>
      <c r="AN259" s="21">
        <f t="shared" si="380"/>
        <v>0</v>
      </c>
      <c r="AO259" s="21">
        <f t="shared" si="381"/>
        <v>189.51702000000003</v>
      </c>
      <c r="AP259" s="21">
        <f t="shared" si="382"/>
        <v>9.9745800000000102</v>
      </c>
      <c r="AQ259" s="21"/>
      <c r="AR259" s="22">
        <f t="shared" si="383"/>
        <v>0</v>
      </c>
      <c r="AS259" s="21">
        <f t="shared" si="324"/>
        <v>0</v>
      </c>
      <c r="AT259" s="22">
        <f t="shared" si="453"/>
        <v>0</v>
      </c>
      <c r="AU259" s="21">
        <f t="shared" si="325"/>
        <v>0</v>
      </c>
      <c r="AV259" s="21">
        <f t="shared" si="384"/>
        <v>0</v>
      </c>
      <c r="AW259" s="21">
        <f t="shared" si="385"/>
        <v>411.45142500000009</v>
      </c>
      <c r="AX259" s="21">
        <f t="shared" si="386"/>
        <v>137.15047500000003</v>
      </c>
      <c r="AY259" s="21"/>
      <c r="AZ259" s="22">
        <f t="shared" si="387"/>
        <v>0</v>
      </c>
      <c r="BA259" s="21">
        <f t="shared" si="326"/>
        <v>0</v>
      </c>
      <c r="BB259" s="22">
        <f t="shared" si="454"/>
        <v>0</v>
      </c>
      <c r="BC259" s="21">
        <f t="shared" si="327"/>
        <v>0</v>
      </c>
      <c r="BD259" s="21">
        <f t="shared" si="388"/>
        <v>0</v>
      </c>
      <c r="BE259" s="21">
        <f t="shared" si="389"/>
        <v>361.53508170731709</v>
      </c>
      <c r="BF259" s="21">
        <f t="shared" si="390"/>
        <v>19.028162195121972</v>
      </c>
      <c r="BG259" s="21"/>
      <c r="BH259" s="22">
        <f t="shared" si="391"/>
        <v>0</v>
      </c>
      <c r="BI259" s="21">
        <f t="shared" si="328"/>
        <v>0</v>
      </c>
      <c r="BJ259" s="22">
        <f t="shared" si="455"/>
        <v>0</v>
      </c>
      <c r="BK259" s="21">
        <f t="shared" si="329"/>
        <v>0</v>
      </c>
      <c r="BL259" s="21">
        <f t="shared" si="392"/>
        <v>0</v>
      </c>
      <c r="BM259" s="21">
        <f t="shared" si="393"/>
        <v>315.31141829268296</v>
      </c>
      <c r="BN259" s="21">
        <f t="shared" si="394"/>
        <v>16.595337804878067</v>
      </c>
      <c r="BO259" s="21"/>
      <c r="BP259" s="22">
        <f t="shared" si="395"/>
        <v>0</v>
      </c>
      <c r="BQ259" s="21">
        <f t="shared" si="330"/>
        <v>0</v>
      </c>
      <c r="BR259" s="22">
        <f t="shared" si="456"/>
        <v>0</v>
      </c>
      <c r="BS259" s="21">
        <f t="shared" si="331"/>
        <v>0</v>
      </c>
      <c r="BT259" s="21">
        <f t="shared" si="396"/>
        <v>0</v>
      </c>
      <c r="BU259" s="21">
        <f t="shared" si="397"/>
        <v>109.47709756097562</v>
      </c>
      <c r="BV259" s="21">
        <f t="shared" si="398"/>
        <v>36.492365853658541</v>
      </c>
      <c r="BW259" s="21"/>
      <c r="BX259" s="22">
        <f t="shared" si="399"/>
        <v>0</v>
      </c>
      <c r="BY259" s="21">
        <f t="shared" si="332"/>
        <v>0</v>
      </c>
      <c r="BZ259" s="22">
        <f t="shared" si="457"/>
        <v>0</v>
      </c>
      <c r="CA259" s="21">
        <f t="shared" si="333"/>
        <v>0</v>
      </c>
      <c r="CB259" s="21">
        <f t="shared" si="400"/>
        <v>0</v>
      </c>
      <c r="CC259" s="21">
        <f t="shared" si="401"/>
        <v>420.03579627753743</v>
      </c>
      <c r="CD259" s="21">
        <f t="shared" si="402"/>
        <v>22.107147172501989</v>
      </c>
      <c r="CE259" s="21"/>
      <c r="CF259" s="22">
        <f t="shared" si="403"/>
        <v>0</v>
      </c>
      <c r="CG259" s="21">
        <f t="shared" si="334"/>
        <v>0</v>
      </c>
      <c r="CH259" s="22">
        <f t="shared" si="458"/>
        <v>0</v>
      </c>
      <c r="CI259" s="21">
        <f t="shared" si="335"/>
        <v>0</v>
      </c>
      <c r="CJ259" s="21">
        <f t="shared" si="404"/>
        <v>0</v>
      </c>
      <c r="CK259" s="21">
        <f t="shared" si="405"/>
        <v>366.43436400472069</v>
      </c>
      <c r="CL259" s="21">
        <f t="shared" si="406"/>
        <v>19.286019158143212</v>
      </c>
      <c r="CM259" s="21"/>
      <c r="CN259" s="22">
        <f t="shared" si="407"/>
        <v>0</v>
      </c>
      <c r="CO259" s="21">
        <f t="shared" si="336"/>
        <v>0</v>
      </c>
      <c r="CP259" s="22">
        <f t="shared" si="459"/>
        <v>0</v>
      </c>
      <c r="CQ259" s="21">
        <f t="shared" si="337"/>
        <v>0</v>
      </c>
      <c r="CR259" s="21">
        <f t="shared" si="408"/>
        <v>0</v>
      </c>
      <c r="CS259" s="21">
        <f t="shared" si="409"/>
        <v>42.398668346774208</v>
      </c>
      <c r="CT259" s="21">
        <f t="shared" si="410"/>
        <v>127.19600504032263</v>
      </c>
      <c r="CU259" s="21"/>
      <c r="CV259" s="22">
        <f t="shared" si="411"/>
        <v>0</v>
      </c>
      <c r="CW259" s="21">
        <f t="shared" si="338"/>
        <v>0</v>
      </c>
      <c r="CX259" s="22">
        <f t="shared" si="460"/>
        <v>0</v>
      </c>
      <c r="CY259" s="21">
        <f t="shared" si="339"/>
        <v>0</v>
      </c>
      <c r="CZ259" s="21">
        <f t="shared" si="412"/>
        <v>0</v>
      </c>
      <c r="DA259" s="21">
        <f t="shared" si="413"/>
        <v>361.53508170731709</v>
      </c>
      <c r="DB259" s="21">
        <f t="shared" si="414"/>
        <v>19.028162195121972</v>
      </c>
      <c r="DC259" s="21"/>
      <c r="DD259" s="22">
        <f t="shared" si="415"/>
        <v>0</v>
      </c>
      <c r="DE259" s="21">
        <f t="shared" si="340"/>
        <v>0</v>
      </c>
      <c r="DF259" s="22">
        <f t="shared" si="461"/>
        <v>0</v>
      </c>
      <c r="DG259" s="21">
        <f t="shared" si="341"/>
        <v>0</v>
      </c>
      <c r="DH259" s="21">
        <f t="shared" si="416"/>
        <v>0</v>
      </c>
      <c r="DI259" s="21">
        <f t="shared" si="417"/>
        <v>315.31141829268296</v>
      </c>
      <c r="DJ259" s="21">
        <f t="shared" si="418"/>
        <v>16.595337804878067</v>
      </c>
      <c r="DK259" s="21"/>
      <c r="DL259" s="22">
        <f t="shared" si="419"/>
        <v>0</v>
      </c>
      <c r="DM259" s="21">
        <f t="shared" si="342"/>
        <v>0</v>
      </c>
      <c r="DN259" s="22">
        <f t="shared" si="462"/>
        <v>0</v>
      </c>
      <c r="DO259" s="21">
        <f t="shared" si="343"/>
        <v>0</v>
      </c>
      <c r="DP259" s="21">
        <f t="shared" si="420"/>
        <v>0</v>
      </c>
      <c r="DQ259" s="21">
        <f t="shared" si="421"/>
        <v>109.47709756097561</v>
      </c>
      <c r="DR259" s="21">
        <f t="shared" si="422"/>
        <v>36.492365853658534</v>
      </c>
      <c r="DS259" s="21"/>
      <c r="DT259" s="22">
        <f t="shared" si="423"/>
        <v>0.146164367203094</v>
      </c>
      <c r="DU259" s="21">
        <f t="shared" si="344"/>
        <v>368.44101815982907</v>
      </c>
      <c r="DV259" s="22">
        <f t="shared" si="463"/>
        <v>0.14923428113230497</v>
      </c>
      <c r="DW259" s="21">
        <f t="shared" si="345"/>
        <v>41.7977160742428</v>
      </c>
      <c r="DX259" s="21">
        <f t="shared" si="424"/>
        <v>410.2387342340719</v>
      </c>
      <c r="DY259" s="21">
        <f t="shared" si="425"/>
        <v>2271.044572785459</v>
      </c>
      <c r="DZ259" s="21">
        <f t="shared" si="426"/>
        <v>119.52866172555058</v>
      </c>
      <c r="EA259" s="21"/>
      <c r="EB259" s="22">
        <f t="shared" si="427"/>
        <v>0.146164367203094</v>
      </c>
      <c r="EC259" s="21">
        <f t="shared" si="346"/>
        <v>351.8878922520903</v>
      </c>
      <c r="ED259" s="22">
        <f t="shared" si="464"/>
        <v>0.14923428113230497</v>
      </c>
      <c r="EE259" s="21">
        <f t="shared" si="347"/>
        <v>18.909402672113991</v>
      </c>
      <c r="EF259" s="21">
        <f t="shared" si="428"/>
        <v>370.79729492420427</v>
      </c>
      <c r="EG259" s="21">
        <f t="shared" si="429"/>
        <v>2055.2232642319191</v>
      </c>
      <c r="EH259" s="21">
        <f t="shared" si="430"/>
        <v>108.16964548589058</v>
      </c>
      <c r="EI259" s="21"/>
      <c r="EJ259" s="22">
        <f t="shared" si="431"/>
        <v>0</v>
      </c>
      <c r="EK259" s="21">
        <f t="shared" si="348"/>
        <v>0</v>
      </c>
      <c r="EL259" s="22">
        <f t="shared" si="465"/>
        <v>0</v>
      </c>
      <c r="EM259" s="21">
        <f t="shared" si="349"/>
        <v>0</v>
      </c>
      <c r="EN259" s="21">
        <f t="shared" si="432"/>
        <v>0</v>
      </c>
      <c r="EO259" s="21">
        <f t="shared" si="433"/>
        <v>198.10339994590873</v>
      </c>
      <c r="EP259" s="21">
        <f t="shared" si="434"/>
        <v>594.31019983772626</v>
      </c>
      <c r="EQ259" s="21"/>
      <c r="ER259" s="22">
        <f t="shared" si="435"/>
        <v>0.26122655297800779</v>
      </c>
      <c r="ES259" s="21">
        <f t="shared" si="350"/>
        <v>399.03288023731727</v>
      </c>
      <c r="ET259" s="22">
        <f t="shared" si="466"/>
        <v>0.48045238020116821</v>
      </c>
      <c r="EU259" s="21">
        <f t="shared" si="351"/>
        <v>183.47703832455255</v>
      </c>
      <c r="EV259" s="21">
        <f t="shared" si="436"/>
        <v>582.50991856186988</v>
      </c>
      <c r="EW259" s="21">
        <f t="shared" si="437"/>
        <v>663.45484071906537</v>
      </c>
      <c r="EX259" s="21">
        <f t="shared" si="438"/>
        <v>663.45484071906537</v>
      </c>
      <c r="EY259" s="21"/>
      <c r="EZ259" s="22">
        <f t="shared" si="439"/>
        <v>0.26122655297800779</v>
      </c>
      <c r="FA259" s="21">
        <f t="shared" si="352"/>
        <v>106.0861668541375</v>
      </c>
      <c r="FB259" s="22">
        <f t="shared" si="467"/>
        <v>0.48045238020116821</v>
      </c>
      <c r="FC259" s="21">
        <f t="shared" si="353"/>
        <v>10.269237219657791</v>
      </c>
      <c r="FD259" s="21">
        <f t="shared" si="440"/>
        <v>116.3554040737953</v>
      </c>
      <c r="FE259" s="21">
        <f t="shared" si="441"/>
        <v>155.56329796310237</v>
      </c>
      <c r="FF259" s="21">
        <f t="shared" si="442"/>
        <v>155.56329796310237</v>
      </c>
      <c r="FG259" s="21"/>
      <c r="FH259" s="22">
        <f t="shared" si="443"/>
        <v>0</v>
      </c>
      <c r="FI259" s="21">
        <f t="shared" si="354"/>
        <v>0</v>
      </c>
      <c r="FJ259" s="22">
        <f t="shared" si="468"/>
        <v>0</v>
      </c>
      <c r="FK259" s="21">
        <f t="shared" si="355"/>
        <v>0</v>
      </c>
      <c r="FL259" s="21">
        <f t="shared" si="444"/>
        <v>0</v>
      </c>
      <c r="FM259" s="21">
        <f t="shared" si="445"/>
        <v>103.30815000000001</v>
      </c>
      <c r="FN259" s="21">
        <f t="shared" si="446"/>
        <v>309.92445000000004</v>
      </c>
      <c r="FO259" s="21"/>
      <c r="FP259" s="21">
        <f t="shared" si="356"/>
        <v>1225.4479575033743</v>
      </c>
      <c r="FQ259" s="21">
        <f t="shared" si="357"/>
        <v>254.45339429056713</v>
      </c>
      <c r="FR259" s="21">
        <f t="shared" si="447"/>
        <v>1479.9013517939413</v>
      </c>
      <c r="FS259" s="21">
        <f t="shared" si="358"/>
        <v>10274.31695439644</v>
      </c>
      <c r="FT259" s="21">
        <f t="shared" si="359"/>
        <v>6927.0816938096214</v>
      </c>
      <c r="FU259" s="21"/>
      <c r="FV259" s="20">
        <f t="shared" si="469"/>
        <v>4047960.9656230216</v>
      </c>
      <c r="FW259" s="20">
        <f t="shared" si="469"/>
        <v>1454105.0922142465</v>
      </c>
      <c r="FX259" s="20">
        <f t="shared" si="360"/>
        <v>3734859.0124809095</v>
      </c>
      <c r="FY259" s="20">
        <f t="shared" si="361"/>
        <v>1389092.2499730068</v>
      </c>
    </row>
    <row r="260" spans="2:181" x14ac:dyDescent="0.25">
      <c r="B260" s="20">
        <v>9.1</v>
      </c>
      <c r="C260" s="20">
        <f t="shared" si="362"/>
        <v>15.742999999999999</v>
      </c>
      <c r="D260" s="22">
        <f t="shared" si="363"/>
        <v>0</v>
      </c>
      <c r="E260" s="21">
        <f t="shared" si="314"/>
        <v>0</v>
      </c>
      <c r="F260" s="22">
        <f t="shared" si="448"/>
        <v>0</v>
      </c>
      <c r="G260" s="21">
        <f t="shared" si="315"/>
        <v>0</v>
      </c>
      <c r="H260" s="21">
        <f t="shared" si="364"/>
        <v>0</v>
      </c>
      <c r="I260" s="21">
        <f t="shared" si="365"/>
        <v>988.19589000000019</v>
      </c>
      <c r="J260" s="21">
        <f t="shared" si="366"/>
        <v>52.010310000000061</v>
      </c>
      <c r="K260" s="21"/>
      <c r="L260" s="22">
        <f t="shared" si="367"/>
        <v>0</v>
      </c>
      <c r="M260" s="21">
        <f t="shared" si="316"/>
        <v>0</v>
      </c>
      <c r="N260" s="22">
        <f t="shared" si="449"/>
        <v>0</v>
      </c>
      <c r="O260" s="21">
        <f t="shared" si="317"/>
        <v>0</v>
      </c>
      <c r="P260" s="21">
        <f t="shared" si="368"/>
        <v>0</v>
      </c>
      <c r="Q260" s="21">
        <f t="shared" si="369"/>
        <v>372.26557499999996</v>
      </c>
      <c r="R260" s="21">
        <f t="shared" si="370"/>
        <v>19.592925000000015</v>
      </c>
      <c r="S260" s="21"/>
      <c r="T260" s="22">
        <f t="shared" si="371"/>
        <v>0</v>
      </c>
      <c r="U260" s="21">
        <f t="shared" si="318"/>
        <v>0</v>
      </c>
      <c r="V260" s="22">
        <f t="shared" si="450"/>
        <v>0</v>
      </c>
      <c r="W260" s="21">
        <f t="shared" si="319"/>
        <v>0</v>
      </c>
      <c r="X260" s="21">
        <f t="shared" si="372"/>
        <v>0</v>
      </c>
      <c r="Y260" s="21">
        <f t="shared" si="373"/>
        <v>96.183450000000022</v>
      </c>
      <c r="Z260" s="21">
        <f t="shared" si="374"/>
        <v>288.55035000000009</v>
      </c>
      <c r="AA260" s="21"/>
      <c r="AB260" s="22">
        <f t="shared" si="375"/>
        <v>0</v>
      </c>
      <c r="AC260" s="21">
        <f t="shared" si="320"/>
        <v>0</v>
      </c>
      <c r="AD260" s="22">
        <f t="shared" si="451"/>
        <v>0</v>
      </c>
      <c r="AE260" s="21">
        <f t="shared" si="321"/>
        <v>0</v>
      </c>
      <c r="AF260" s="21">
        <f t="shared" si="376"/>
        <v>0</v>
      </c>
      <c r="AG260" s="21">
        <f t="shared" si="377"/>
        <v>87.990045000000009</v>
      </c>
      <c r="AH260" s="21">
        <f t="shared" si="378"/>
        <v>4.6310550000000044</v>
      </c>
      <c r="AI260" s="21"/>
      <c r="AJ260" s="22">
        <f t="shared" si="379"/>
        <v>0</v>
      </c>
      <c r="AK260" s="21">
        <f t="shared" si="322"/>
        <v>0</v>
      </c>
      <c r="AL260" s="22">
        <f t="shared" si="452"/>
        <v>0</v>
      </c>
      <c r="AM260" s="21">
        <f t="shared" si="323"/>
        <v>0</v>
      </c>
      <c r="AN260" s="21">
        <f t="shared" si="380"/>
        <v>0</v>
      </c>
      <c r="AO260" s="21">
        <f t="shared" si="381"/>
        <v>189.51702000000003</v>
      </c>
      <c r="AP260" s="21">
        <f t="shared" si="382"/>
        <v>9.9745800000000102</v>
      </c>
      <c r="AQ260" s="21"/>
      <c r="AR260" s="22">
        <f t="shared" si="383"/>
        <v>0</v>
      </c>
      <c r="AS260" s="21">
        <f t="shared" si="324"/>
        <v>0</v>
      </c>
      <c r="AT260" s="22">
        <f t="shared" si="453"/>
        <v>0</v>
      </c>
      <c r="AU260" s="21">
        <f t="shared" si="325"/>
        <v>0</v>
      </c>
      <c r="AV260" s="21">
        <f t="shared" si="384"/>
        <v>0</v>
      </c>
      <c r="AW260" s="21">
        <f t="shared" si="385"/>
        <v>411.45142500000009</v>
      </c>
      <c r="AX260" s="21">
        <f t="shared" si="386"/>
        <v>137.15047500000003</v>
      </c>
      <c r="AY260" s="21"/>
      <c r="AZ260" s="22">
        <f t="shared" si="387"/>
        <v>0</v>
      </c>
      <c r="BA260" s="21">
        <f t="shared" si="326"/>
        <v>0</v>
      </c>
      <c r="BB260" s="22">
        <f t="shared" si="454"/>
        <v>0</v>
      </c>
      <c r="BC260" s="21">
        <f t="shared" si="327"/>
        <v>0</v>
      </c>
      <c r="BD260" s="21">
        <f t="shared" si="388"/>
        <v>0</v>
      </c>
      <c r="BE260" s="21">
        <f t="shared" si="389"/>
        <v>361.53508170731709</v>
      </c>
      <c r="BF260" s="21">
        <f t="shared" si="390"/>
        <v>19.028162195121972</v>
      </c>
      <c r="BG260" s="21"/>
      <c r="BH260" s="22">
        <f t="shared" si="391"/>
        <v>0</v>
      </c>
      <c r="BI260" s="21">
        <f t="shared" si="328"/>
        <v>0</v>
      </c>
      <c r="BJ260" s="22">
        <f t="shared" si="455"/>
        <v>0</v>
      </c>
      <c r="BK260" s="21">
        <f t="shared" si="329"/>
        <v>0</v>
      </c>
      <c r="BL260" s="21">
        <f t="shared" si="392"/>
        <v>0</v>
      </c>
      <c r="BM260" s="21">
        <f t="shared" si="393"/>
        <v>315.31141829268296</v>
      </c>
      <c r="BN260" s="21">
        <f t="shared" si="394"/>
        <v>16.595337804878067</v>
      </c>
      <c r="BO260" s="21"/>
      <c r="BP260" s="22">
        <f t="shared" si="395"/>
        <v>0</v>
      </c>
      <c r="BQ260" s="21">
        <f t="shared" si="330"/>
        <v>0</v>
      </c>
      <c r="BR260" s="22">
        <f t="shared" si="456"/>
        <v>0</v>
      </c>
      <c r="BS260" s="21">
        <f t="shared" si="331"/>
        <v>0</v>
      </c>
      <c r="BT260" s="21">
        <f t="shared" si="396"/>
        <v>0</v>
      </c>
      <c r="BU260" s="21">
        <f t="shared" si="397"/>
        <v>109.47709756097562</v>
      </c>
      <c r="BV260" s="21">
        <f t="shared" si="398"/>
        <v>36.492365853658541</v>
      </c>
      <c r="BW260" s="21"/>
      <c r="BX260" s="22">
        <f t="shared" si="399"/>
        <v>0</v>
      </c>
      <c r="BY260" s="21">
        <f t="shared" si="332"/>
        <v>0</v>
      </c>
      <c r="BZ260" s="22">
        <f t="shared" si="457"/>
        <v>0</v>
      </c>
      <c r="CA260" s="21">
        <f t="shared" si="333"/>
        <v>0</v>
      </c>
      <c r="CB260" s="21">
        <f t="shared" si="400"/>
        <v>0</v>
      </c>
      <c r="CC260" s="21">
        <f t="shared" si="401"/>
        <v>420.03579627753743</v>
      </c>
      <c r="CD260" s="21">
        <f t="shared" si="402"/>
        <v>22.107147172501989</v>
      </c>
      <c r="CE260" s="21"/>
      <c r="CF260" s="22">
        <f t="shared" si="403"/>
        <v>0</v>
      </c>
      <c r="CG260" s="21">
        <f t="shared" si="334"/>
        <v>0</v>
      </c>
      <c r="CH260" s="22">
        <f t="shared" si="458"/>
        <v>0</v>
      </c>
      <c r="CI260" s="21">
        <f t="shared" si="335"/>
        <v>0</v>
      </c>
      <c r="CJ260" s="21">
        <f t="shared" si="404"/>
        <v>0</v>
      </c>
      <c r="CK260" s="21">
        <f t="shared" si="405"/>
        <v>366.43436400472069</v>
      </c>
      <c r="CL260" s="21">
        <f t="shared" si="406"/>
        <v>19.286019158143212</v>
      </c>
      <c r="CM260" s="21"/>
      <c r="CN260" s="22">
        <f t="shared" si="407"/>
        <v>0</v>
      </c>
      <c r="CO260" s="21">
        <f t="shared" si="336"/>
        <v>0</v>
      </c>
      <c r="CP260" s="22">
        <f t="shared" si="459"/>
        <v>0</v>
      </c>
      <c r="CQ260" s="21">
        <f t="shared" si="337"/>
        <v>0</v>
      </c>
      <c r="CR260" s="21">
        <f t="shared" si="408"/>
        <v>0</v>
      </c>
      <c r="CS260" s="21">
        <f t="shared" si="409"/>
        <v>42.398668346774208</v>
      </c>
      <c r="CT260" s="21">
        <f t="shared" si="410"/>
        <v>127.19600504032263</v>
      </c>
      <c r="CU260" s="21"/>
      <c r="CV260" s="22">
        <f t="shared" si="411"/>
        <v>0</v>
      </c>
      <c r="CW260" s="21">
        <f t="shared" si="338"/>
        <v>0</v>
      </c>
      <c r="CX260" s="22">
        <f t="shared" si="460"/>
        <v>0</v>
      </c>
      <c r="CY260" s="21">
        <f t="shared" si="339"/>
        <v>0</v>
      </c>
      <c r="CZ260" s="21">
        <f t="shared" si="412"/>
        <v>0</v>
      </c>
      <c r="DA260" s="21">
        <f t="shared" si="413"/>
        <v>361.53508170731709</v>
      </c>
      <c r="DB260" s="21">
        <f t="shared" si="414"/>
        <v>19.028162195121972</v>
      </c>
      <c r="DC260" s="21"/>
      <c r="DD260" s="22">
        <f t="shared" si="415"/>
        <v>0</v>
      </c>
      <c r="DE260" s="21">
        <f t="shared" si="340"/>
        <v>0</v>
      </c>
      <c r="DF260" s="22">
        <f t="shared" si="461"/>
        <v>0</v>
      </c>
      <c r="DG260" s="21">
        <f t="shared" si="341"/>
        <v>0</v>
      </c>
      <c r="DH260" s="21">
        <f t="shared" si="416"/>
        <v>0</v>
      </c>
      <c r="DI260" s="21">
        <f t="shared" si="417"/>
        <v>315.31141829268296</v>
      </c>
      <c r="DJ260" s="21">
        <f t="shared" si="418"/>
        <v>16.595337804878067</v>
      </c>
      <c r="DK260" s="21"/>
      <c r="DL260" s="22">
        <f t="shared" si="419"/>
        <v>0</v>
      </c>
      <c r="DM260" s="21">
        <f t="shared" si="342"/>
        <v>0</v>
      </c>
      <c r="DN260" s="22">
        <f t="shared" si="462"/>
        <v>0</v>
      </c>
      <c r="DO260" s="21">
        <f t="shared" si="343"/>
        <v>0</v>
      </c>
      <c r="DP260" s="21">
        <f t="shared" si="420"/>
        <v>0</v>
      </c>
      <c r="DQ260" s="21">
        <f t="shared" si="421"/>
        <v>109.47709756097561</v>
      </c>
      <c r="DR260" s="21">
        <f t="shared" si="422"/>
        <v>36.492365853658534</v>
      </c>
      <c r="DS260" s="21"/>
      <c r="DT260" s="22">
        <f t="shared" si="423"/>
        <v>0.14006582779537635</v>
      </c>
      <c r="DU260" s="21">
        <f t="shared" si="344"/>
        <v>353.06824221132985</v>
      </c>
      <c r="DV260" s="22">
        <f t="shared" si="463"/>
        <v>0.13900905616618542</v>
      </c>
      <c r="DW260" s="21">
        <f t="shared" si="345"/>
        <v>38.933822827420933</v>
      </c>
      <c r="DX260" s="21">
        <f t="shared" si="424"/>
        <v>392.0020650387508</v>
      </c>
      <c r="DY260" s="21">
        <f t="shared" si="425"/>
        <v>2288.3694085210141</v>
      </c>
      <c r="DZ260" s="21">
        <f t="shared" si="426"/>
        <v>120.44049518531665</v>
      </c>
      <c r="EA260" s="21"/>
      <c r="EB260" s="22">
        <f t="shared" si="427"/>
        <v>0.14006582779537635</v>
      </c>
      <c r="EC260" s="21">
        <f t="shared" si="346"/>
        <v>337.20577636391198</v>
      </c>
      <c r="ED260" s="22">
        <f t="shared" si="464"/>
        <v>0.13900905616618542</v>
      </c>
      <c r="EE260" s="21">
        <f t="shared" si="347"/>
        <v>17.613769424643934</v>
      </c>
      <c r="EF260" s="21">
        <f t="shared" si="428"/>
        <v>354.8195457885559</v>
      </c>
      <c r="EG260" s="21">
        <f t="shared" si="429"/>
        <v>2070.4021259107853</v>
      </c>
      <c r="EH260" s="21">
        <f t="shared" si="430"/>
        <v>108.96853294267301</v>
      </c>
      <c r="EI260" s="21"/>
      <c r="EJ260" s="22">
        <f t="shared" si="431"/>
        <v>0</v>
      </c>
      <c r="EK260" s="21">
        <f t="shared" si="348"/>
        <v>0</v>
      </c>
      <c r="EL260" s="22">
        <f t="shared" si="465"/>
        <v>0</v>
      </c>
      <c r="EM260" s="21">
        <f t="shared" si="349"/>
        <v>0</v>
      </c>
      <c r="EN260" s="21">
        <f t="shared" si="432"/>
        <v>0</v>
      </c>
      <c r="EO260" s="21">
        <f t="shared" si="433"/>
        <v>198.10339994590873</v>
      </c>
      <c r="EP260" s="21">
        <f t="shared" si="434"/>
        <v>594.31019983772626</v>
      </c>
      <c r="EQ260" s="21"/>
      <c r="ER260" s="22">
        <f t="shared" si="435"/>
        <v>0.25576371625412953</v>
      </c>
      <c r="ES260" s="21">
        <f t="shared" si="350"/>
        <v>390.68820222757893</v>
      </c>
      <c r="ET260" s="22">
        <f t="shared" si="466"/>
        <v>0.47205708948404779</v>
      </c>
      <c r="EU260" s="21">
        <f t="shared" si="351"/>
        <v>180.271011795959</v>
      </c>
      <c r="EV260" s="21">
        <f t="shared" si="436"/>
        <v>570.95921402353792</v>
      </c>
      <c r="EW260" s="21">
        <f t="shared" si="437"/>
        <v>669.23019298823135</v>
      </c>
      <c r="EX260" s="21">
        <f t="shared" si="438"/>
        <v>669.23019298823135</v>
      </c>
      <c r="EY260" s="21"/>
      <c r="EZ260" s="22">
        <f t="shared" si="439"/>
        <v>0.25576371625412953</v>
      </c>
      <c r="FA260" s="21">
        <f t="shared" si="352"/>
        <v>103.86766570416042</v>
      </c>
      <c r="FB260" s="22">
        <f t="shared" si="467"/>
        <v>0.47205708948404779</v>
      </c>
      <c r="FC260" s="21">
        <f t="shared" si="353"/>
        <v>10.089795436340987</v>
      </c>
      <c r="FD260" s="21">
        <f t="shared" si="440"/>
        <v>113.95746114050141</v>
      </c>
      <c r="FE260" s="21">
        <f t="shared" si="441"/>
        <v>156.76226942974932</v>
      </c>
      <c r="FF260" s="21">
        <f t="shared" si="442"/>
        <v>156.76226942974932</v>
      </c>
      <c r="FG260" s="21"/>
      <c r="FH260" s="22">
        <f t="shared" si="443"/>
        <v>0</v>
      </c>
      <c r="FI260" s="21">
        <f t="shared" si="354"/>
        <v>0</v>
      </c>
      <c r="FJ260" s="22">
        <f t="shared" si="468"/>
        <v>0</v>
      </c>
      <c r="FK260" s="21">
        <f t="shared" si="355"/>
        <v>0</v>
      </c>
      <c r="FL260" s="21">
        <f t="shared" si="444"/>
        <v>0</v>
      </c>
      <c r="FM260" s="21">
        <f t="shared" si="445"/>
        <v>103.30815000000001</v>
      </c>
      <c r="FN260" s="21">
        <f t="shared" si="446"/>
        <v>309.92445000000004</v>
      </c>
      <c r="FO260" s="21"/>
      <c r="FP260" s="21">
        <f t="shared" si="356"/>
        <v>1184.8298865069812</v>
      </c>
      <c r="FQ260" s="21">
        <f t="shared" si="357"/>
        <v>246.90839948436485</v>
      </c>
      <c r="FR260" s="21">
        <f t="shared" si="447"/>
        <v>1431.7382859913459</v>
      </c>
      <c r="FS260" s="21">
        <f t="shared" si="358"/>
        <v>10313.794975546673</v>
      </c>
      <c r="FT260" s="21">
        <f t="shared" si="359"/>
        <v>6935.7667384619817</v>
      </c>
      <c r="FU260" s="21"/>
      <c r="FV260" s="20">
        <f t="shared" si="469"/>
        <v>3935412.468032938</v>
      </c>
      <c r="FW260" s="20">
        <f t="shared" si="469"/>
        <v>1418783.8105750598</v>
      </c>
      <c r="FX260" s="20">
        <f t="shared" si="360"/>
        <v>3632688.4320304045</v>
      </c>
      <c r="FY260" s="20">
        <f t="shared" si="361"/>
        <v>1355698.7145068045</v>
      </c>
    </row>
    <row r="261" spans="2:181" x14ac:dyDescent="0.25">
      <c r="B261" s="20">
        <v>9.15</v>
      </c>
      <c r="C261" s="20">
        <f t="shared" si="362"/>
        <v>15.829500000000001</v>
      </c>
      <c r="D261" s="22">
        <f t="shared" si="363"/>
        <v>0</v>
      </c>
      <c r="E261" s="21">
        <f t="shared" si="314"/>
        <v>0</v>
      </c>
      <c r="F261" s="22">
        <f t="shared" si="448"/>
        <v>0</v>
      </c>
      <c r="G261" s="21">
        <f t="shared" si="315"/>
        <v>0</v>
      </c>
      <c r="H261" s="21">
        <f t="shared" si="364"/>
        <v>0</v>
      </c>
      <c r="I261" s="21">
        <f t="shared" si="365"/>
        <v>988.19589000000019</v>
      </c>
      <c r="J261" s="21">
        <f t="shared" si="366"/>
        <v>52.010310000000061</v>
      </c>
      <c r="K261" s="21"/>
      <c r="L261" s="22">
        <f t="shared" si="367"/>
        <v>0</v>
      </c>
      <c r="M261" s="21">
        <f t="shared" si="316"/>
        <v>0</v>
      </c>
      <c r="N261" s="22">
        <f t="shared" si="449"/>
        <v>0</v>
      </c>
      <c r="O261" s="21">
        <f t="shared" si="317"/>
        <v>0</v>
      </c>
      <c r="P261" s="21">
        <f t="shared" si="368"/>
        <v>0</v>
      </c>
      <c r="Q261" s="21">
        <f t="shared" si="369"/>
        <v>372.26557499999996</v>
      </c>
      <c r="R261" s="21">
        <f t="shared" si="370"/>
        <v>19.592925000000015</v>
      </c>
      <c r="S261" s="21"/>
      <c r="T261" s="22">
        <f t="shared" si="371"/>
        <v>0</v>
      </c>
      <c r="U261" s="21">
        <f t="shared" si="318"/>
        <v>0</v>
      </c>
      <c r="V261" s="22">
        <f t="shared" si="450"/>
        <v>0</v>
      </c>
      <c r="W261" s="21">
        <f t="shared" si="319"/>
        <v>0</v>
      </c>
      <c r="X261" s="21">
        <f t="shared" si="372"/>
        <v>0</v>
      </c>
      <c r="Y261" s="21">
        <f t="shared" si="373"/>
        <v>96.183450000000022</v>
      </c>
      <c r="Z261" s="21">
        <f t="shared" si="374"/>
        <v>288.55035000000009</v>
      </c>
      <c r="AA261" s="21"/>
      <c r="AB261" s="22">
        <f t="shared" si="375"/>
        <v>0</v>
      </c>
      <c r="AC261" s="21">
        <f t="shared" si="320"/>
        <v>0</v>
      </c>
      <c r="AD261" s="22">
        <f t="shared" si="451"/>
        <v>0</v>
      </c>
      <c r="AE261" s="21">
        <f t="shared" si="321"/>
        <v>0</v>
      </c>
      <c r="AF261" s="21">
        <f t="shared" si="376"/>
        <v>0</v>
      </c>
      <c r="AG261" s="21">
        <f t="shared" si="377"/>
        <v>87.990045000000009</v>
      </c>
      <c r="AH261" s="21">
        <f t="shared" si="378"/>
        <v>4.6310550000000044</v>
      </c>
      <c r="AI261" s="21"/>
      <c r="AJ261" s="22">
        <f t="shared" si="379"/>
        <v>0</v>
      </c>
      <c r="AK261" s="21">
        <f t="shared" si="322"/>
        <v>0</v>
      </c>
      <c r="AL261" s="22">
        <f t="shared" si="452"/>
        <v>0</v>
      </c>
      <c r="AM261" s="21">
        <f t="shared" si="323"/>
        <v>0</v>
      </c>
      <c r="AN261" s="21">
        <f t="shared" si="380"/>
        <v>0</v>
      </c>
      <c r="AO261" s="21">
        <f t="shared" si="381"/>
        <v>189.51702000000003</v>
      </c>
      <c r="AP261" s="21">
        <f t="shared" si="382"/>
        <v>9.9745800000000102</v>
      </c>
      <c r="AQ261" s="21"/>
      <c r="AR261" s="22">
        <f t="shared" si="383"/>
        <v>0</v>
      </c>
      <c r="AS261" s="21">
        <f t="shared" si="324"/>
        <v>0</v>
      </c>
      <c r="AT261" s="22">
        <f t="shared" si="453"/>
        <v>0</v>
      </c>
      <c r="AU261" s="21">
        <f t="shared" si="325"/>
        <v>0</v>
      </c>
      <c r="AV261" s="21">
        <f t="shared" si="384"/>
        <v>0</v>
      </c>
      <c r="AW261" s="21">
        <f t="shared" si="385"/>
        <v>411.45142500000009</v>
      </c>
      <c r="AX261" s="21">
        <f t="shared" si="386"/>
        <v>137.15047500000003</v>
      </c>
      <c r="AY261" s="21"/>
      <c r="AZ261" s="22">
        <f t="shared" si="387"/>
        <v>0</v>
      </c>
      <c r="BA261" s="21">
        <f t="shared" si="326"/>
        <v>0</v>
      </c>
      <c r="BB261" s="22">
        <f t="shared" si="454"/>
        <v>0</v>
      </c>
      <c r="BC261" s="21">
        <f t="shared" si="327"/>
        <v>0</v>
      </c>
      <c r="BD261" s="21">
        <f t="shared" si="388"/>
        <v>0</v>
      </c>
      <c r="BE261" s="21">
        <f t="shared" si="389"/>
        <v>361.53508170731709</v>
      </c>
      <c r="BF261" s="21">
        <f t="shared" si="390"/>
        <v>19.028162195121972</v>
      </c>
      <c r="BG261" s="21"/>
      <c r="BH261" s="22">
        <f t="shared" si="391"/>
        <v>0</v>
      </c>
      <c r="BI261" s="21">
        <f t="shared" si="328"/>
        <v>0</v>
      </c>
      <c r="BJ261" s="22">
        <f t="shared" si="455"/>
        <v>0</v>
      </c>
      <c r="BK261" s="21">
        <f t="shared" si="329"/>
        <v>0</v>
      </c>
      <c r="BL261" s="21">
        <f t="shared" si="392"/>
        <v>0</v>
      </c>
      <c r="BM261" s="21">
        <f t="shared" si="393"/>
        <v>315.31141829268296</v>
      </c>
      <c r="BN261" s="21">
        <f t="shared" si="394"/>
        <v>16.595337804878067</v>
      </c>
      <c r="BO261" s="21"/>
      <c r="BP261" s="22">
        <f t="shared" si="395"/>
        <v>0</v>
      </c>
      <c r="BQ261" s="21">
        <f t="shared" si="330"/>
        <v>0</v>
      </c>
      <c r="BR261" s="22">
        <f t="shared" si="456"/>
        <v>0</v>
      </c>
      <c r="BS261" s="21">
        <f t="shared" si="331"/>
        <v>0</v>
      </c>
      <c r="BT261" s="21">
        <f t="shared" si="396"/>
        <v>0</v>
      </c>
      <c r="BU261" s="21">
        <f t="shared" si="397"/>
        <v>109.47709756097562</v>
      </c>
      <c r="BV261" s="21">
        <f t="shared" si="398"/>
        <v>36.492365853658541</v>
      </c>
      <c r="BW261" s="21"/>
      <c r="BX261" s="22">
        <f t="shared" si="399"/>
        <v>0</v>
      </c>
      <c r="BY261" s="21">
        <f t="shared" si="332"/>
        <v>0</v>
      </c>
      <c r="BZ261" s="22">
        <f t="shared" si="457"/>
        <v>0</v>
      </c>
      <c r="CA261" s="21">
        <f t="shared" si="333"/>
        <v>0</v>
      </c>
      <c r="CB261" s="21">
        <f t="shared" si="400"/>
        <v>0</v>
      </c>
      <c r="CC261" s="21">
        <f t="shared" si="401"/>
        <v>420.03579627753743</v>
      </c>
      <c r="CD261" s="21">
        <f t="shared" si="402"/>
        <v>22.107147172501989</v>
      </c>
      <c r="CE261" s="21"/>
      <c r="CF261" s="22">
        <f t="shared" si="403"/>
        <v>0</v>
      </c>
      <c r="CG261" s="21">
        <f t="shared" si="334"/>
        <v>0</v>
      </c>
      <c r="CH261" s="22">
        <f t="shared" si="458"/>
        <v>0</v>
      </c>
      <c r="CI261" s="21">
        <f t="shared" si="335"/>
        <v>0</v>
      </c>
      <c r="CJ261" s="21">
        <f t="shared" si="404"/>
        <v>0</v>
      </c>
      <c r="CK261" s="21">
        <f t="shared" si="405"/>
        <v>366.43436400472069</v>
      </c>
      <c r="CL261" s="21">
        <f t="shared" si="406"/>
        <v>19.286019158143212</v>
      </c>
      <c r="CM261" s="21"/>
      <c r="CN261" s="22">
        <f t="shared" si="407"/>
        <v>0</v>
      </c>
      <c r="CO261" s="21">
        <f t="shared" si="336"/>
        <v>0</v>
      </c>
      <c r="CP261" s="22">
        <f t="shared" si="459"/>
        <v>0</v>
      </c>
      <c r="CQ261" s="21">
        <f t="shared" si="337"/>
        <v>0</v>
      </c>
      <c r="CR261" s="21">
        <f t="shared" si="408"/>
        <v>0</v>
      </c>
      <c r="CS261" s="21">
        <f t="shared" si="409"/>
        <v>42.398668346774208</v>
      </c>
      <c r="CT261" s="21">
        <f t="shared" si="410"/>
        <v>127.19600504032263</v>
      </c>
      <c r="CU261" s="21"/>
      <c r="CV261" s="22">
        <f t="shared" si="411"/>
        <v>0</v>
      </c>
      <c r="CW261" s="21">
        <f t="shared" si="338"/>
        <v>0</v>
      </c>
      <c r="CX261" s="22">
        <f t="shared" si="460"/>
        <v>0</v>
      </c>
      <c r="CY261" s="21">
        <f t="shared" si="339"/>
        <v>0</v>
      </c>
      <c r="CZ261" s="21">
        <f t="shared" si="412"/>
        <v>0</v>
      </c>
      <c r="DA261" s="21">
        <f t="shared" si="413"/>
        <v>361.53508170731709</v>
      </c>
      <c r="DB261" s="21">
        <f t="shared" si="414"/>
        <v>19.028162195121972</v>
      </c>
      <c r="DC261" s="21"/>
      <c r="DD261" s="22">
        <f t="shared" si="415"/>
        <v>0</v>
      </c>
      <c r="DE261" s="21">
        <f t="shared" si="340"/>
        <v>0</v>
      </c>
      <c r="DF261" s="22">
        <f t="shared" si="461"/>
        <v>0</v>
      </c>
      <c r="DG261" s="21">
        <f t="shared" si="341"/>
        <v>0</v>
      </c>
      <c r="DH261" s="21">
        <f t="shared" si="416"/>
        <v>0</v>
      </c>
      <c r="DI261" s="21">
        <f t="shared" si="417"/>
        <v>315.31141829268296</v>
      </c>
      <c r="DJ261" s="21">
        <f t="shared" si="418"/>
        <v>16.595337804878067</v>
      </c>
      <c r="DK261" s="21"/>
      <c r="DL261" s="22">
        <f t="shared" si="419"/>
        <v>0</v>
      </c>
      <c r="DM261" s="21">
        <f t="shared" si="342"/>
        <v>0</v>
      </c>
      <c r="DN261" s="22">
        <f t="shared" si="462"/>
        <v>0</v>
      </c>
      <c r="DO261" s="21">
        <f t="shared" si="343"/>
        <v>0</v>
      </c>
      <c r="DP261" s="21">
        <f t="shared" si="420"/>
        <v>0</v>
      </c>
      <c r="DQ261" s="21">
        <f t="shared" si="421"/>
        <v>109.47709756097561</v>
      </c>
      <c r="DR261" s="21">
        <f t="shared" si="422"/>
        <v>36.492365853658534</v>
      </c>
      <c r="DS261" s="21"/>
      <c r="DT261" s="22">
        <f t="shared" si="423"/>
        <v>0.13396728838765859</v>
      </c>
      <c r="DU261" s="21">
        <f t="shared" si="344"/>
        <v>337.69546626283034</v>
      </c>
      <c r="DV261" s="22">
        <f t="shared" si="463"/>
        <v>0.1287838312000652</v>
      </c>
      <c r="DW261" s="21">
        <f t="shared" si="345"/>
        <v>36.069929580598881</v>
      </c>
      <c r="DX261" s="21">
        <f t="shared" si="424"/>
        <v>373.76539584342925</v>
      </c>
      <c r="DY261" s="21">
        <f t="shared" si="425"/>
        <v>2305.6942442565696</v>
      </c>
      <c r="DZ261" s="21">
        <f t="shared" si="426"/>
        <v>121.35232864508272</v>
      </c>
      <c r="EA261" s="21"/>
      <c r="EB261" s="22">
        <f t="shared" si="427"/>
        <v>0.13396728838765859</v>
      </c>
      <c r="EC261" s="21">
        <f t="shared" si="346"/>
        <v>322.52366047573338</v>
      </c>
      <c r="ED261" s="22">
        <f t="shared" si="464"/>
        <v>0.1287838312000652</v>
      </c>
      <c r="EE261" s="21">
        <f t="shared" si="347"/>
        <v>16.318136177173791</v>
      </c>
      <c r="EF261" s="21">
        <f t="shared" si="428"/>
        <v>338.84179665290719</v>
      </c>
      <c r="EG261" s="21">
        <f t="shared" si="429"/>
        <v>2085.5809875896512</v>
      </c>
      <c r="EH261" s="21">
        <f t="shared" si="430"/>
        <v>109.76742039945543</v>
      </c>
      <c r="EI261" s="21"/>
      <c r="EJ261" s="22">
        <f t="shared" si="431"/>
        <v>0</v>
      </c>
      <c r="EK261" s="21">
        <f t="shared" si="348"/>
        <v>0</v>
      </c>
      <c r="EL261" s="22">
        <f t="shared" si="465"/>
        <v>0</v>
      </c>
      <c r="EM261" s="21">
        <f t="shared" si="349"/>
        <v>0</v>
      </c>
      <c r="EN261" s="21">
        <f t="shared" si="432"/>
        <v>0</v>
      </c>
      <c r="EO261" s="21">
        <f t="shared" si="433"/>
        <v>198.10339994590873</v>
      </c>
      <c r="EP261" s="21">
        <f t="shared" si="434"/>
        <v>594.31019983772626</v>
      </c>
      <c r="EQ261" s="21"/>
      <c r="ER261" s="22">
        <f t="shared" si="435"/>
        <v>0.25030087953025104</v>
      </c>
      <c r="ES261" s="21">
        <f t="shared" si="350"/>
        <v>382.34352421784018</v>
      </c>
      <c r="ET261" s="22">
        <f t="shared" si="466"/>
        <v>0.46366179876692692</v>
      </c>
      <c r="EU261" s="21">
        <f t="shared" si="351"/>
        <v>177.06498526736527</v>
      </c>
      <c r="EV261" s="21">
        <f t="shared" si="436"/>
        <v>559.40850948520551</v>
      </c>
      <c r="EW261" s="21">
        <f t="shared" si="437"/>
        <v>675.00554525739744</v>
      </c>
      <c r="EX261" s="21">
        <f t="shared" si="438"/>
        <v>675.00554525739744</v>
      </c>
      <c r="EY261" s="21"/>
      <c r="EZ261" s="22">
        <f t="shared" si="439"/>
        <v>0.25030087953025104</v>
      </c>
      <c r="FA261" s="21">
        <f t="shared" si="352"/>
        <v>101.64916455418324</v>
      </c>
      <c r="FB261" s="22">
        <f t="shared" si="467"/>
        <v>0.46366179876692692</v>
      </c>
      <c r="FC261" s="21">
        <f t="shared" si="353"/>
        <v>9.910353653024174</v>
      </c>
      <c r="FD261" s="21">
        <f t="shared" si="440"/>
        <v>111.55951820720742</v>
      </c>
      <c r="FE261" s="21">
        <f t="shared" si="441"/>
        <v>157.9612408963963</v>
      </c>
      <c r="FF261" s="21">
        <f t="shared" si="442"/>
        <v>157.9612408963963</v>
      </c>
      <c r="FG261" s="21"/>
      <c r="FH261" s="22">
        <f t="shared" si="443"/>
        <v>0</v>
      </c>
      <c r="FI261" s="21">
        <f t="shared" si="354"/>
        <v>0</v>
      </c>
      <c r="FJ261" s="22">
        <f t="shared" si="468"/>
        <v>0</v>
      </c>
      <c r="FK261" s="21">
        <f t="shared" si="355"/>
        <v>0</v>
      </c>
      <c r="FL261" s="21">
        <f t="shared" si="444"/>
        <v>0</v>
      </c>
      <c r="FM261" s="21">
        <f t="shared" si="445"/>
        <v>103.30815000000001</v>
      </c>
      <c r="FN261" s="21">
        <f t="shared" si="446"/>
        <v>309.92445000000004</v>
      </c>
      <c r="FO261" s="21"/>
      <c r="FP261" s="21">
        <f t="shared" si="356"/>
        <v>1144.2118155105873</v>
      </c>
      <c r="FQ261" s="21">
        <f t="shared" si="357"/>
        <v>239.36340467816211</v>
      </c>
      <c r="FR261" s="21">
        <f t="shared" si="447"/>
        <v>1383.5752201887494</v>
      </c>
      <c r="FS261" s="21">
        <f t="shared" si="358"/>
        <v>10353.272996696909</v>
      </c>
      <c r="FT261" s="21">
        <f t="shared" si="359"/>
        <v>6944.4517831143439</v>
      </c>
      <c r="FU261" s="21"/>
      <c r="FV261" s="20">
        <f t="shared" si="469"/>
        <v>3821381.4108514837</v>
      </c>
      <c r="FW261" s="20">
        <f t="shared" si="469"/>
        <v>1382986.1002388331</v>
      </c>
      <c r="FX261" s="20">
        <f t="shared" si="360"/>
        <v>3529035.2919885293</v>
      </c>
      <c r="FY261" s="20">
        <f t="shared" si="361"/>
        <v>1321828.7503435628</v>
      </c>
    </row>
    <row r="262" spans="2:181" x14ac:dyDescent="0.25">
      <c r="B262" s="20">
        <v>9.1999999999999993</v>
      </c>
      <c r="C262" s="20">
        <f t="shared" si="362"/>
        <v>15.915999999999999</v>
      </c>
      <c r="D262" s="22">
        <f t="shared" si="363"/>
        <v>0</v>
      </c>
      <c r="E262" s="21">
        <f t="shared" si="314"/>
        <v>0</v>
      </c>
      <c r="F262" s="22">
        <f t="shared" si="448"/>
        <v>0</v>
      </c>
      <c r="G262" s="21">
        <f t="shared" si="315"/>
        <v>0</v>
      </c>
      <c r="H262" s="21">
        <f t="shared" si="364"/>
        <v>0</v>
      </c>
      <c r="I262" s="21">
        <f t="shared" si="365"/>
        <v>988.19589000000019</v>
      </c>
      <c r="J262" s="21">
        <f t="shared" si="366"/>
        <v>52.010310000000061</v>
      </c>
      <c r="K262" s="21"/>
      <c r="L262" s="22">
        <f t="shared" si="367"/>
        <v>0</v>
      </c>
      <c r="M262" s="21">
        <f t="shared" si="316"/>
        <v>0</v>
      </c>
      <c r="N262" s="22">
        <f t="shared" si="449"/>
        <v>0</v>
      </c>
      <c r="O262" s="21">
        <f t="shared" si="317"/>
        <v>0</v>
      </c>
      <c r="P262" s="21">
        <f t="shared" si="368"/>
        <v>0</v>
      </c>
      <c r="Q262" s="21">
        <f t="shared" si="369"/>
        <v>372.26557499999996</v>
      </c>
      <c r="R262" s="21">
        <f t="shared" si="370"/>
        <v>19.592925000000015</v>
      </c>
      <c r="S262" s="21"/>
      <c r="T262" s="22">
        <f t="shared" si="371"/>
        <v>0</v>
      </c>
      <c r="U262" s="21">
        <f t="shared" si="318"/>
        <v>0</v>
      </c>
      <c r="V262" s="22">
        <f t="shared" si="450"/>
        <v>0</v>
      </c>
      <c r="W262" s="21">
        <f t="shared" si="319"/>
        <v>0</v>
      </c>
      <c r="X262" s="21">
        <f t="shared" si="372"/>
        <v>0</v>
      </c>
      <c r="Y262" s="21">
        <f t="shared" si="373"/>
        <v>96.183450000000022</v>
      </c>
      <c r="Z262" s="21">
        <f t="shared" si="374"/>
        <v>288.55035000000009</v>
      </c>
      <c r="AA262" s="21"/>
      <c r="AB262" s="22">
        <f t="shared" si="375"/>
        <v>0</v>
      </c>
      <c r="AC262" s="21">
        <f t="shared" si="320"/>
        <v>0</v>
      </c>
      <c r="AD262" s="22">
        <f t="shared" si="451"/>
        <v>0</v>
      </c>
      <c r="AE262" s="21">
        <f t="shared" si="321"/>
        <v>0</v>
      </c>
      <c r="AF262" s="21">
        <f t="shared" si="376"/>
        <v>0</v>
      </c>
      <c r="AG262" s="21">
        <f t="shared" si="377"/>
        <v>87.990045000000009</v>
      </c>
      <c r="AH262" s="21">
        <f t="shared" si="378"/>
        <v>4.6310550000000044</v>
      </c>
      <c r="AI262" s="21"/>
      <c r="AJ262" s="22">
        <f t="shared" si="379"/>
        <v>0</v>
      </c>
      <c r="AK262" s="21">
        <f t="shared" si="322"/>
        <v>0</v>
      </c>
      <c r="AL262" s="22">
        <f t="shared" si="452"/>
        <v>0</v>
      </c>
      <c r="AM262" s="21">
        <f t="shared" si="323"/>
        <v>0</v>
      </c>
      <c r="AN262" s="21">
        <f t="shared" si="380"/>
        <v>0</v>
      </c>
      <c r="AO262" s="21">
        <f t="shared" si="381"/>
        <v>189.51702000000003</v>
      </c>
      <c r="AP262" s="21">
        <f t="shared" si="382"/>
        <v>9.9745800000000102</v>
      </c>
      <c r="AQ262" s="21"/>
      <c r="AR262" s="22">
        <f t="shared" si="383"/>
        <v>0</v>
      </c>
      <c r="AS262" s="21">
        <f t="shared" si="324"/>
        <v>0</v>
      </c>
      <c r="AT262" s="22">
        <f t="shared" si="453"/>
        <v>0</v>
      </c>
      <c r="AU262" s="21">
        <f t="shared" si="325"/>
        <v>0</v>
      </c>
      <c r="AV262" s="21">
        <f t="shared" si="384"/>
        <v>0</v>
      </c>
      <c r="AW262" s="21">
        <f t="shared" si="385"/>
        <v>411.45142500000009</v>
      </c>
      <c r="AX262" s="21">
        <f t="shared" si="386"/>
        <v>137.15047500000003</v>
      </c>
      <c r="AY262" s="21"/>
      <c r="AZ262" s="22">
        <f t="shared" si="387"/>
        <v>0</v>
      </c>
      <c r="BA262" s="21">
        <f t="shared" si="326"/>
        <v>0</v>
      </c>
      <c r="BB262" s="22">
        <f t="shared" si="454"/>
        <v>0</v>
      </c>
      <c r="BC262" s="21">
        <f t="shared" si="327"/>
        <v>0</v>
      </c>
      <c r="BD262" s="21">
        <f t="shared" si="388"/>
        <v>0</v>
      </c>
      <c r="BE262" s="21">
        <f t="shared" si="389"/>
        <v>361.53508170731709</v>
      </c>
      <c r="BF262" s="21">
        <f t="shared" si="390"/>
        <v>19.028162195121972</v>
      </c>
      <c r="BG262" s="21"/>
      <c r="BH262" s="22">
        <f t="shared" si="391"/>
        <v>0</v>
      </c>
      <c r="BI262" s="21">
        <f t="shared" si="328"/>
        <v>0</v>
      </c>
      <c r="BJ262" s="22">
        <f t="shared" si="455"/>
        <v>0</v>
      </c>
      <c r="BK262" s="21">
        <f t="shared" si="329"/>
        <v>0</v>
      </c>
      <c r="BL262" s="21">
        <f t="shared" si="392"/>
        <v>0</v>
      </c>
      <c r="BM262" s="21">
        <f t="shared" si="393"/>
        <v>315.31141829268296</v>
      </c>
      <c r="BN262" s="21">
        <f t="shared" si="394"/>
        <v>16.595337804878067</v>
      </c>
      <c r="BO262" s="21"/>
      <c r="BP262" s="22">
        <f t="shared" si="395"/>
        <v>0</v>
      </c>
      <c r="BQ262" s="21">
        <f t="shared" si="330"/>
        <v>0</v>
      </c>
      <c r="BR262" s="22">
        <f t="shared" si="456"/>
        <v>0</v>
      </c>
      <c r="BS262" s="21">
        <f t="shared" si="331"/>
        <v>0</v>
      </c>
      <c r="BT262" s="21">
        <f t="shared" si="396"/>
        <v>0</v>
      </c>
      <c r="BU262" s="21">
        <f t="shared" si="397"/>
        <v>109.47709756097562</v>
      </c>
      <c r="BV262" s="21">
        <f t="shared" si="398"/>
        <v>36.492365853658541</v>
      </c>
      <c r="BW262" s="21"/>
      <c r="BX262" s="22">
        <f t="shared" si="399"/>
        <v>0</v>
      </c>
      <c r="BY262" s="21">
        <f t="shared" si="332"/>
        <v>0</v>
      </c>
      <c r="BZ262" s="22">
        <f t="shared" si="457"/>
        <v>0</v>
      </c>
      <c r="CA262" s="21">
        <f t="shared" si="333"/>
        <v>0</v>
      </c>
      <c r="CB262" s="21">
        <f t="shared" si="400"/>
        <v>0</v>
      </c>
      <c r="CC262" s="21">
        <f t="shared" si="401"/>
        <v>420.03579627753743</v>
      </c>
      <c r="CD262" s="21">
        <f t="shared" si="402"/>
        <v>22.107147172501989</v>
      </c>
      <c r="CE262" s="21"/>
      <c r="CF262" s="22">
        <f t="shared" si="403"/>
        <v>0</v>
      </c>
      <c r="CG262" s="21">
        <f t="shared" si="334"/>
        <v>0</v>
      </c>
      <c r="CH262" s="22">
        <f t="shared" si="458"/>
        <v>0</v>
      </c>
      <c r="CI262" s="21">
        <f t="shared" si="335"/>
        <v>0</v>
      </c>
      <c r="CJ262" s="21">
        <f t="shared" si="404"/>
        <v>0</v>
      </c>
      <c r="CK262" s="21">
        <f t="shared" si="405"/>
        <v>366.43436400472069</v>
      </c>
      <c r="CL262" s="21">
        <f t="shared" si="406"/>
        <v>19.286019158143212</v>
      </c>
      <c r="CM262" s="21"/>
      <c r="CN262" s="22">
        <f t="shared" si="407"/>
        <v>0</v>
      </c>
      <c r="CO262" s="21">
        <f t="shared" si="336"/>
        <v>0</v>
      </c>
      <c r="CP262" s="22">
        <f t="shared" si="459"/>
        <v>0</v>
      </c>
      <c r="CQ262" s="21">
        <f t="shared" si="337"/>
        <v>0</v>
      </c>
      <c r="CR262" s="21">
        <f t="shared" si="408"/>
        <v>0</v>
      </c>
      <c r="CS262" s="21">
        <f t="shared" si="409"/>
        <v>42.398668346774208</v>
      </c>
      <c r="CT262" s="21">
        <f t="shared" si="410"/>
        <v>127.19600504032263</v>
      </c>
      <c r="CU262" s="21"/>
      <c r="CV262" s="22">
        <f t="shared" si="411"/>
        <v>0</v>
      </c>
      <c r="CW262" s="21">
        <f t="shared" si="338"/>
        <v>0</v>
      </c>
      <c r="CX262" s="22">
        <f t="shared" si="460"/>
        <v>0</v>
      </c>
      <c r="CY262" s="21">
        <f t="shared" si="339"/>
        <v>0</v>
      </c>
      <c r="CZ262" s="21">
        <f t="shared" si="412"/>
        <v>0</v>
      </c>
      <c r="DA262" s="21">
        <f t="shared" si="413"/>
        <v>361.53508170731709</v>
      </c>
      <c r="DB262" s="21">
        <f t="shared" si="414"/>
        <v>19.028162195121972</v>
      </c>
      <c r="DC262" s="21"/>
      <c r="DD262" s="22">
        <f t="shared" si="415"/>
        <v>0</v>
      </c>
      <c r="DE262" s="21">
        <f t="shared" si="340"/>
        <v>0</v>
      </c>
      <c r="DF262" s="22">
        <f t="shared" si="461"/>
        <v>0</v>
      </c>
      <c r="DG262" s="21">
        <f t="shared" si="341"/>
        <v>0</v>
      </c>
      <c r="DH262" s="21">
        <f t="shared" si="416"/>
        <v>0</v>
      </c>
      <c r="DI262" s="21">
        <f t="shared" si="417"/>
        <v>315.31141829268296</v>
      </c>
      <c r="DJ262" s="21">
        <f t="shared" si="418"/>
        <v>16.595337804878067</v>
      </c>
      <c r="DK262" s="21"/>
      <c r="DL262" s="22">
        <f t="shared" si="419"/>
        <v>0</v>
      </c>
      <c r="DM262" s="21">
        <f t="shared" si="342"/>
        <v>0</v>
      </c>
      <c r="DN262" s="22">
        <f t="shared" si="462"/>
        <v>0</v>
      </c>
      <c r="DO262" s="21">
        <f t="shared" si="343"/>
        <v>0</v>
      </c>
      <c r="DP262" s="21">
        <f t="shared" si="420"/>
        <v>0</v>
      </c>
      <c r="DQ262" s="21">
        <f t="shared" si="421"/>
        <v>109.47709756097561</v>
      </c>
      <c r="DR262" s="21">
        <f t="shared" si="422"/>
        <v>36.492365853658534</v>
      </c>
      <c r="DS262" s="21"/>
      <c r="DT262" s="22">
        <f t="shared" si="423"/>
        <v>0.12786874897994094</v>
      </c>
      <c r="DU262" s="21">
        <f t="shared" si="344"/>
        <v>322.32269031433111</v>
      </c>
      <c r="DV262" s="22">
        <f t="shared" si="463"/>
        <v>0.11855860623394565</v>
      </c>
      <c r="DW262" s="21">
        <f t="shared" si="345"/>
        <v>33.206036333777021</v>
      </c>
      <c r="DX262" s="21">
        <f t="shared" si="424"/>
        <v>355.52872664810815</v>
      </c>
      <c r="DY262" s="21">
        <f t="shared" si="425"/>
        <v>2323.0190799921247</v>
      </c>
      <c r="DZ262" s="21">
        <f t="shared" si="426"/>
        <v>122.26416210484878</v>
      </c>
      <c r="EA262" s="21"/>
      <c r="EB262" s="22">
        <f t="shared" si="427"/>
        <v>0.12786874897994094</v>
      </c>
      <c r="EC262" s="21">
        <f t="shared" si="346"/>
        <v>307.84154458755512</v>
      </c>
      <c r="ED262" s="22">
        <f t="shared" si="464"/>
        <v>0.11855860623394565</v>
      </c>
      <c r="EE262" s="21">
        <f t="shared" si="347"/>
        <v>15.022502929703736</v>
      </c>
      <c r="EF262" s="21">
        <f t="shared" si="428"/>
        <v>322.86404751725888</v>
      </c>
      <c r="EG262" s="21">
        <f t="shared" si="429"/>
        <v>2100.759849268517</v>
      </c>
      <c r="EH262" s="21">
        <f t="shared" si="430"/>
        <v>110.56630785623784</v>
      </c>
      <c r="EI262" s="21"/>
      <c r="EJ262" s="22">
        <f t="shared" si="431"/>
        <v>0</v>
      </c>
      <c r="EK262" s="21">
        <f t="shared" si="348"/>
        <v>0</v>
      </c>
      <c r="EL262" s="22">
        <f t="shared" si="465"/>
        <v>0</v>
      </c>
      <c r="EM262" s="21">
        <f t="shared" si="349"/>
        <v>0</v>
      </c>
      <c r="EN262" s="21">
        <f t="shared" si="432"/>
        <v>0</v>
      </c>
      <c r="EO262" s="21">
        <f t="shared" si="433"/>
        <v>198.10339994590873</v>
      </c>
      <c r="EP262" s="21">
        <f t="shared" si="434"/>
        <v>594.31019983772626</v>
      </c>
      <c r="EQ262" s="21"/>
      <c r="ER262" s="22">
        <f t="shared" si="435"/>
        <v>0.24483804280637267</v>
      </c>
      <c r="ES262" s="21">
        <f t="shared" si="350"/>
        <v>373.99884620810167</v>
      </c>
      <c r="ET262" s="22">
        <f t="shared" si="466"/>
        <v>0.45526650804980662</v>
      </c>
      <c r="EU262" s="21">
        <f t="shared" si="351"/>
        <v>173.85895873877175</v>
      </c>
      <c r="EV262" s="21">
        <f t="shared" si="436"/>
        <v>547.85780494687344</v>
      </c>
      <c r="EW262" s="21">
        <f t="shared" si="437"/>
        <v>680.78089752656354</v>
      </c>
      <c r="EX262" s="21">
        <f t="shared" si="438"/>
        <v>680.78089752656354</v>
      </c>
      <c r="EY262" s="21"/>
      <c r="EZ262" s="22">
        <f t="shared" si="439"/>
        <v>0.24483804280637267</v>
      </c>
      <c r="FA262" s="21">
        <f t="shared" si="352"/>
        <v>99.430663404206115</v>
      </c>
      <c r="FB262" s="22">
        <f t="shared" si="467"/>
        <v>0.45526650804980662</v>
      </c>
      <c r="FC262" s="21">
        <f t="shared" si="353"/>
        <v>9.7309118697073718</v>
      </c>
      <c r="FD262" s="21">
        <f t="shared" si="440"/>
        <v>109.16157527391348</v>
      </c>
      <c r="FE262" s="21">
        <f t="shared" si="441"/>
        <v>159.16021236304326</v>
      </c>
      <c r="FF262" s="21">
        <f t="shared" si="442"/>
        <v>159.16021236304326</v>
      </c>
      <c r="FG262" s="21"/>
      <c r="FH262" s="22">
        <f t="shared" si="443"/>
        <v>0</v>
      </c>
      <c r="FI262" s="21">
        <f t="shared" si="354"/>
        <v>0</v>
      </c>
      <c r="FJ262" s="22">
        <f t="shared" si="468"/>
        <v>0</v>
      </c>
      <c r="FK262" s="21">
        <f t="shared" si="355"/>
        <v>0</v>
      </c>
      <c r="FL262" s="21">
        <f t="shared" si="444"/>
        <v>0</v>
      </c>
      <c r="FM262" s="21">
        <f t="shared" si="445"/>
        <v>103.30815000000001</v>
      </c>
      <c r="FN262" s="21">
        <f t="shared" si="446"/>
        <v>309.92445000000004</v>
      </c>
      <c r="FO262" s="21"/>
      <c r="FP262" s="21">
        <f t="shared" si="356"/>
        <v>1103.593744514194</v>
      </c>
      <c r="FQ262" s="21">
        <f t="shared" si="357"/>
        <v>231.81840987195989</v>
      </c>
      <c r="FR262" s="21">
        <f t="shared" si="447"/>
        <v>1335.4121543861538</v>
      </c>
      <c r="FS262" s="21">
        <f t="shared" si="358"/>
        <v>10392.751017847142</v>
      </c>
      <c r="FT262" s="21">
        <f t="shared" si="359"/>
        <v>6953.1368277667052</v>
      </c>
      <c r="FU262" s="21"/>
      <c r="FV262" s="20">
        <f t="shared" si="469"/>
        <v>3705867.794078663</v>
      </c>
      <c r="FW262" s="20">
        <f t="shared" si="469"/>
        <v>1346711.9612055712</v>
      </c>
      <c r="FX262" s="20">
        <f t="shared" si="360"/>
        <v>3423899.5923552867</v>
      </c>
      <c r="FY262" s="20">
        <f t="shared" si="361"/>
        <v>1287482.3574832857</v>
      </c>
    </row>
    <row r="263" spans="2:181" x14ac:dyDescent="0.25">
      <c r="B263" s="20">
        <v>9.25</v>
      </c>
      <c r="C263" s="20">
        <f t="shared" si="362"/>
        <v>16.002500000000001</v>
      </c>
      <c r="D263" s="22">
        <f t="shared" si="363"/>
        <v>0</v>
      </c>
      <c r="E263" s="21">
        <f t="shared" si="314"/>
        <v>0</v>
      </c>
      <c r="F263" s="22">
        <f t="shared" si="448"/>
        <v>0</v>
      </c>
      <c r="G263" s="21">
        <f t="shared" si="315"/>
        <v>0</v>
      </c>
      <c r="H263" s="21">
        <f t="shared" si="364"/>
        <v>0</v>
      </c>
      <c r="I263" s="21">
        <f t="shared" si="365"/>
        <v>988.19589000000019</v>
      </c>
      <c r="J263" s="21">
        <f t="shared" si="366"/>
        <v>52.010310000000061</v>
      </c>
      <c r="K263" s="21"/>
      <c r="L263" s="22">
        <f t="shared" si="367"/>
        <v>0</v>
      </c>
      <c r="M263" s="21">
        <f t="shared" si="316"/>
        <v>0</v>
      </c>
      <c r="N263" s="22">
        <f t="shared" si="449"/>
        <v>0</v>
      </c>
      <c r="O263" s="21">
        <f t="shared" si="317"/>
        <v>0</v>
      </c>
      <c r="P263" s="21">
        <f t="shared" si="368"/>
        <v>0</v>
      </c>
      <c r="Q263" s="21">
        <f t="shared" si="369"/>
        <v>372.26557499999996</v>
      </c>
      <c r="R263" s="21">
        <f t="shared" si="370"/>
        <v>19.592925000000015</v>
      </c>
      <c r="S263" s="21"/>
      <c r="T263" s="22">
        <f t="shared" si="371"/>
        <v>0</v>
      </c>
      <c r="U263" s="21">
        <f t="shared" si="318"/>
        <v>0</v>
      </c>
      <c r="V263" s="22">
        <f t="shared" si="450"/>
        <v>0</v>
      </c>
      <c r="W263" s="21">
        <f t="shared" si="319"/>
        <v>0</v>
      </c>
      <c r="X263" s="21">
        <f t="shared" si="372"/>
        <v>0</v>
      </c>
      <c r="Y263" s="21">
        <f t="shared" si="373"/>
        <v>96.183450000000022</v>
      </c>
      <c r="Z263" s="21">
        <f t="shared" si="374"/>
        <v>288.55035000000009</v>
      </c>
      <c r="AA263" s="21"/>
      <c r="AB263" s="22">
        <f t="shared" si="375"/>
        <v>0</v>
      </c>
      <c r="AC263" s="21">
        <f t="shared" si="320"/>
        <v>0</v>
      </c>
      <c r="AD263" s="22">
        <f t="shared" si="451"/>
        <v>0</v>
      </c>
      <c r="AE263" s="21">
        <f t="shared" si="321"/>
        <v>0</v>
      </c>
      <c r="AF263" s="21">
        <f t="shared" si="376"/>
        <v>0</v>
      </c>
      <c r="AG263" s="21">
        <f t="shared" si="377"/>
        <v>87.990045000000009</v>
      </c>
      <c r="AH263" s="21">
        <f t="shared" si="378"/>
        <v>4.6310550000000044</v>
      </c>
      <c r="AI263" s="21"/>
      <c r="AJ263" s="22">
        <f t="shared" si="379"/>
        <v>0</v>
      </c>
      <c r="AK263" s="21">
        <f t="shared" si="322"/>
        <v>0</v>
      </c>
      <c r="AL263" s="22">
        <f t="shared" si="452"/>
        <v>0</v>
      </c>
      <c r="AM263" s="21">
        <f t="shared" si="323"/>
        <v>0</v>
      </c>
      <c r="AN263" s="21">
        <f t="shared" si="380"/>
        <v>0</v>
      </c>
      <c r="AO263" s="21">
        <f t="shared" si="381"/>
        <v>189.51702000000003</v>
      </c>
      <c r="AP263" s="21">
        <f t="shared" si="382"/>
        <v>9.9745800000000102</v>
      </c>
      <c r="AQ263" s="21"/>
      <c r="AR263" s="22">
        <f t="shared" si="383"/>
        <v>0</v>
      </c>
      <c r="AS263" s="21">
        <f t="shared" si="324"/>
        <v>0</v>
      </c>
      <c r="AT263" s="22">
        <f t="shared" si="453"/>
        <v>0</v>
      </c>
      <c r="AU263" s="21">
        <f t="shared" si="325"/>
        <v>0</v>
      </c>
      <c r="AV263" s="21">
        <f t="shared" si="384"/>
        <v>0</v>
      </c>
      <c r="AW263" s="21">
        <f t="shared" si="385"/>
        <v>411.45142500000009</v>
      </c>
      <c r="AX263" s="21">
        <f t="shared" si="386"/>
        <v>137.15047500000003</v>
      </c>
      <c r="AY263" s="21"/>
      <c r="AZ263" s="22">
        <f t="shared" si="387"/>
        <v>0</v>
      </c>
      <c r="BA263" s="21">
        <f t="shared" si="326"/>
        <v>0</v>
      </c>
      <c r="BB263" s="22">
        <f t="shared" si="454"/>
        <v>0</v>
      </c>
      <c r="BC263" s="21">
        <f t="shared" si="327"/>
        <v>0</v>
      </c>
      <c r="BD263" s="21">
        <f t="shared" si="388"/>
        <v>0</v>
      </c>
      <c r="BE263" s="21">
        <f t="shared" si="389"/>
        <v>361.53508170731709</v>
      </c>
      <c r="BF263" s="21">
        <f t="shared" si="390"/>
        <v>19.028162195121972</v>
      </c>
      <c r="BG263" s="21"/>
      <c r="BH263" s="22">
        <f t="shared" si="391"/>
        <v>0</v>
      </c>
      <c r="BI263" s="21">
        <f t="shared" si="328"/>
        <v>0</v>
      </c>
      <c r="BJ263" s="22">
        <f t="shared" si="455"/>
        <v>0</v>
      </c>
      <c r="BK263" s="21">
        <f t="shared" si="329"/>
        <v>0</v>
      </c>
      <c r="BL263" s="21">
        <f t="shared" si="392"/>
        <v>0</v>
      </c>
      <c r="BM263" s="21">
        <f t="shared" si="393"/>
        <v>315.31141829268296</v>
      </c>
      <c r="BN263" s="21">
        <f t="shared" si="394"/>
        <v>16.595337804878067</v>
      </c>
      <c r="BO263" s="21"/>
      <c r="BP263" s="22">
        <f t="shared" si="395"/>
        <v>0</v>
      </c>
      <c r="BQ263" s="21">
        <f t="shared" si="330"/>
        <v>0</v>
      </c>
      <c r="BR263" s="22">
        <f t="shared" si="456"/>
        <v>0</v>
      </c>
      <c r="BS263" s="21">
        <f t="shared" si="331"/>
        <v>0</v>
      </c>
      <c r="BT263" s="21">
        <f t="shared" si="396"/>
        <v>0</v>
      </c>
      <c r="BU263" s="21">
        <f t="shared" si="397"/>
        <v>109.47709756097562</v>
      </c>
      <c r="BV263" s="21">
        <f t="shared" si="398"/>
        <v>36.492365853658541</v>
      </c>
      <c r="BW263" s="21"/>
      <c r="BX263" s="22">
        <f t="shared" si="399"/>
        <v>0</v>
      </c>
      <c r="BY263" s="21">
        <f t="shared" si="332"/>
        <v>0</v>
      </c>
      <c r="BZ263" s="22">
        <f t="shared" si="457"/>
        <v>0</v>
      </c>
      <c r="CA263" s="21">
        <f t="shared" si="333"/>
        <v>0</v>
      </c>
      <c r="CB263" s="21">
        <f t="shared" si="400"/>
        <v>0</v>
      </c>
      <c r="CC263" s="21">
        <f t="shared" si="401"/>
        <v>420.03579627753743</v>
      </c>
      <c r="CD263" s="21">
        <f t="shared" si="402"/>
        <v>22.107147172501989</v>
      </c>
      <c r="CE263" s="21"/>
      <c r="CF263" s="22">
        <f t="shared" si="403"/>
        <v>0</v>
      </c>
      <c r="CG263" s="21">
        <f t="shared" si="334"/>
        <v>0</v>
      </c>
      <c r="CH263" s="22">
        <f t="shared" si="458"/>
        <v>0</v>
      </c>
      <c r="CI263" s="21">
        <f t="shared" si="335"/>
        <v>0</v>
      </c>
      <c r="CJ263" s="21">
        <f t="shared" si="404"/>
        <v>0</v>
      </c>
      <c r="CK263" s="21">
        <f t="shared" si="405"/>
        <v>366.43436400472069</v>
      </c>
      <c r="CL263" s="21">
        <f t="shared" si="406"/>
        <v>19.286019158143212</v>
      </c>
      <c r="CM263" s="21"/>
      <c r="CN263" s="22">
        <f t="shared" si="407"/>
        <v>0</v>
      </c>
      <c r="CO263" s="21">
        <f t="shared" si="336"/>
        <v>0</v>
      </c>
      <c r="CP263" s="22">
        <f t="shared" si="459"/>
        <v>0</v>
      </c>
      <c r="CQ263" s="21">
        <f t="shared" si="337"/>
        <v>0</v>
      </c>
      <c r="CR263" s="21">
        <f t="shared" si="408"/>
        <v>0</v>
      </c>
      <c r="CS263" s="21">
        <f t="shared" si="409"/>
        <v>42.398668346774208</v>
      </c>
      <c r="CT263" s="21">
        <f t="shared" si="410"/>
        <v>127.19600504032263</v>
      </c>
      <c r="CU263" s="21"/>
      <c r="CV263" s="22">
        <f t="shared" si="411"/>
        <v>0</v>
      </c>
      <c r="CW263" s="21">
        <f t="shared" si="338"/>
        <v>0</v>
      </c>
      <c r="CX263" s="22">
        <f t="shared" si="460"/>
        <v>0</v>
      </c>
      <c r="CY263" s="21">
        <f t="shared" si="339"/>
        <v>0</v>
      </c>
      <c r="CZ263" s="21">
        <f t="shared" si="412"/>
        <v>0</v>
      </c>
      <c r="DA263" s="21">
        <f t="shared" si="413"/>
        <v>361.53508170731709</v>
      </c>
      <c r="DB263" s="21">
        <f t="shared" si="414"/>
        <v>19.028162195121972</v>
      </c>
      <c r="DC263" s="21"/>
      <c r="DD263" s="22">
        <f t="shared" si="415"/>
        <v>0</v>
      </c>
      <c r="DE263" s="21">
        <f t="shared" si="340"/>
        <v>0</v>
      </c>
      <c r="DF263" s="22">
        <f t="shared" si="461"/>
        <v>0</v>
      </c>
      <c r="DG263" s="21">
        <f t="shared" si="341"/>
        <v>0</v>
      </c>
      <c r="DH263" s="21">
        <f t="shared" si="416"/>
        <v>0</v>
      </c>
      <c r="DI263" s="21">
        <f t="shared" si="417"/>
        <v>315.31141829268296</v>
      </c>
      <c r="DJ263" s="21">
        <f t="shared" si="418"/>
        <v>16.595337804878067</v>
      </c>
      <c r="DK263" s="21"/>
      <c r="DL263" s="22">
        <f t="shared" si="419"/>
        <v>0</v>
      </c>
      <c r="DM263" s="21">
        <f t="shared" si="342"/>
        <v>0</v>
      </c>
      <c r="DN263" s="22">
        <f t="shared" si="462"/>
        <v>0</v>
      </c>
      <c r="DO263" s="21">
        <f t="shared" si="343"/>
        <v>0</v>
      </c>
      <c r="DP263" s="21">
        <f t="shared" si="420"/>
        <v>0</v>
      </c>
      <c r="DQ263" s="21">
        <f t="shared" si="421"/>
        <v>109.47709756097561</v>
      </c>
      <c r="DR263" s="21">
        <f t="shared" si="422"/>
        <v>36.492365853658534</v>
      </c>
      <c r="DS263" s="21"/>
      <c r="DT263" s="22">
        <f t="shared" si="423"/>
        <v>0.12177020957222318</v>
      </c>
      <c r="DU263" s="21">
        <f t="shared" si="344"/>
        <v>306.9499143658316</v>
      </c>
      <c r="DV263" s="22">
        <f t="shared" si="463"/>
        <v>0.10833338126782543</v>
      </c>
      <c r="DW263" s="21">
        <f t="shared" si="345"/>
        <v>30.342143086954966</v>
      </c>
      <c r="DX263" s="21">
        <f t="shared" si="424"/>
        <v>337.29205745278659</v>
      </c>
      <c r="DY263" s="21">
        <f t="shared" si="425"/>
        <v>2340.3439157276798</v>
      </c>
      <c r="DZ263" s="21">
        <f t="shared" si="426"/>
        <v>123.17599556461484</v>
      </c>
      <c r="EA263" s="21"/>
      <c r="EB263" s="22">
        <f t="shared" si="427"/>
        <v>0.12177020957222318</v>
      </c>
      <c r="EC263" s="21">
        <f t="shared" si="346"/>
        <v>293.15942869937652</v>
      </c>
      <c r="ED263" s="22">
        <f t="shared" si="464"/>
        <v>0.10833338126782543</v>
      </c>
      <c r="EE263" s="21">
        <f t="shared" si="347"/>
        <v>13.726869682233595</v>
      </c>
      <c r="EF263" s="21">
        <f t="shared" si="428"/>
        <v>306.88629838161012</v>
      </c>
      <c r="EG263" s="21">
        <f t="shared" si="429"/>
        <v>2115.9387109473837</v>
      </c>
      <c r="EH263" s="21">
        <f t="shared" si="430"/>
        <v>111.36519531302029</v>
      </c>
      <c r="EI263" s="21"/>
      <c r="EJ263" s="22">
        <f t="shared" si="431"/>
        <v>0</v>
      </c>
      <c r="EK263" s="21">
        <f t="shared" si="348"/>
        <v>0</v>
      </c>
      <c r="EL263" s="22">
        <f t="shared" si="465"/>
        <v>0</v>
      </c>
      <c r="EM263" s="21">
        <f t="shared" si="349"/>
        <v>0</v>
      </c>
      <c r="EN263" s="21">
        <f t="shared" si="432"/>
        <v>0</v>
      </c>
      <c r="EO263" s="21">
        <f t="shared" si="433"/>
        <v>198.10339994590873</v>
      </c>
      <c r="EP263" s="21">
        <f t="shared" si="434"/>
        <v>594.31019983772626</v>
      </c>
      <c r="EQ263" s="21"/>
      <c r="ER263" s="22">
        <f t="shared" si="435"/>
        <v>0.23937520608249419</v>
      </c>
      <c r="ES263" s="21">
        <f t="shared" si="350"/>
        <v>365.65416819836298</v>
      </c>
      <c r="ET263" s="22">
        <f t="shared" si="466"/>
        <v>0.44687121733268564</v>
      </c>
      <c r="EU263" s="21">
        <f t="shared" si="351"/>
        <v>170.65293221017799</v>
      </c>
      <c r="EV263" s="21">
        <f t="shared" si="436"/>
        <v>536.30710040854092</v>
      </c>
      <c r="EW263" s="21">
        <f t="shared" si="437"/>
        <v>686.55624979572974</v>
      </c>
      <c r="EX263" s="21">
        <f t="shared" si="438"/>
        <v>686.55624979572974</v>
      </c>
      <c r="EY263" s="21"/>
      <c r="EZ263" s="22">
        <f t="shared" si="439"/>
        <v>0.23937520608249419</v>
      </c>
      <c r="FA263" s="21">
        <f t="shared" si="352"/>
        <v>97.212162254228943</v>
      </c>
      <c r="FB263" s="22">
        <f t="shared" si="467"/>
        <v>0.44687121733268564</v>
      </c>
      <c r="FC263" s="21">
        <f t="shared" si="353"/>
        <v>9.5514700863905571</v>
      </c>
      <c r="FD263" s="21">
        <f t="shared" si="440"/>
        <v>106.76363234061949</v>
      </c>
      <c r="FE263" s="21">
        <f t="shared" si="441"/>
        <v>160.35918382969027</v>
      </c>
      <c r="FF263" s="21">
        <f t="shared" si="442"/>
        <v>160.35918382969027</v>
      </c>
      <c r="FG263" s="21"/>
      <c r="FH263" s="22">
        <f t="shared" si="443"/>
        <v>0</v>
      </c>
      <c r="FI263" s="21">
        <f t="shared" si="354"/>
        <v>0</v>
      </c>
      <c r="FJ263" s="22">
        <f t="shared" si="468"/>
        <v>0</v>
      </c>
      <c r="FK263" s="21">
        <f t="shared" si="355"/>
        <v>0</v>
      </c>
      <c r="FL263" s="21">
        <f t="shared" si="444"/>
        <v>0</v>
      </c>
      <c r="FM263" s="21">
        <f t="shared" si="445"/>
        <v>103.30815000000001</v>
      </c>
      <c r="FN263" s="21">
        <f t="shared" si="446"/>
        <v>309.92445000000004</v>
      </c>
      <c r="FO263" s="21"/>
      <c r="FP263" s="21">
        <f t="shared" si="356"/>
        <v>1062.9756735178</v>
      </c>
      <c r="FQ263" s="21">
        <f t="shared" si="357"/>
        <v>224.27341506575712</v>
      </c>
      <c r="FR263" s="21">
        <f t="shared" si="447"/>
        <v>1287.2490885835571</v>
      </c>
      <c r="FS263" s="21">
        <f t="shared" si="358"/>
        <v>10432.229038997377</v>
      </c>
      <c r="FT263" s="21">
        <f t="shared" si="359"/>
        <v>6961.8218724190665</v>
      </c>
      <c r="FU263" s="21"/>
      <c r="FV263" s="20">
        <f t="shared" si="469"/>
        <v>3588871.6177144726</v>
      </c>
      <c r="FW263" s="20">
        <f t="shared" si="469"/>
        <v>1309961.3934752692</v>
      </c>
      <c r="FX263" s="20">
        <f t="shared" si="360"/>
        <v>3317281.3331306749</v>
      </c>
      <c r="FY263" s="20">
        <f t="shared" si="361"/>
        <v>1252659.5359259683</v>
      </c>
    </row>
    <row r="264" spans="2:181" x14ac:dyDescent="0.25">
      <c r="B264" s="20">
        <v>9.3000000000000007</v>
      </c>
      <c r="C264" s="20">
        <f t="shared" si="362"/>
        <v>16.089000000000002</v>
      </c>
      <c r="D264" s="22">
        <f t="shared" si="363"/>
        <v>0</v>
      </c>
      <c r="E264" s="21">
        <f t="shared" si="314"/>
        <v>0</v>
      </c>
      <c r="F264" s="22">
        <f t="shared" si="448"/>
        <v>0</v>
      </c>
      <c r="G264" s="21">
        <f t="shared" si="315"/>
        <v>0</v>
      </c>
      <c r="H264" s="21">
        <f t="shared" si="364"/>
        <v>0</v>
      </c>
      <c r="I264" s="21">
        <f t="shared" si="365"/>
        <v>988.19589000000019</v>
      </c>
      <c r="J264" s="21">
        <f t="shared" si="366"/>
        <v>52.010310000000061</v>
      </c>
      <c r="K264" s="21"/>
      <c r="L264" s="22">
        <f t="shared" si="367"/>
        <v>0</v>
      </c>
      <c r="M264" s="21">
        <f t="shared" si="316"/>
        <v>0</v>
      </c>
      <c r="N264" s="22">
        <f t="shared" si="449"/>
        <v>0</v>
      </c>
      <c r="O264" s="21">
        <f t="shared" si="317"/>
        <v>0</v>
      </c>
      <c r="P264" s="21">
        <f t="shared" si="368"/>
        <v>0</v>
      </c>
      <c r="Q264" s="21">
        <f t="shared" si="369"/>
        <v>372.26557499999996</v>
      </c>
      <c r="R264" s="21">
        <f t="shared" si="370"/>
        <v>19.592925000000015</v>
      </c>
      <c r="S264" s="21"/>
      <c r="T264" s="22">
        <f t="shared" si="371"/>
        <v>0</v>
      </c>
      <c r="U264" s="21">
        <f t="shared" si="318"/>
        <v>0</v>
      </c>
      <c r="V264" s="22">
        <f t="shared" si="450"/>
        <v>0</v>
      </c>
      <c r="W264" s="21">
        <f t="shared" si="319"/>
        <v>0</v>
      </c>
      <c r="X264" s="21">
        <f t="shared" si="372"/>
        <v>0</v>
      </c>
      <c r="Y264" s="21">
        <f t="shared" si="373"/>
        <v>96.183450000000022</v>
      </c>
      <c r="Z264" s="21">
        <f t="shared" si="374"/>
        <v>288.55035000000009</v>
      </c>
      <c r="AA264" s="21"/>
      <c r="AB264" s="22">
        <f t="shared" si="375"/>
        <v>0</v>
      </c>
      <c r="AC264" s="21">
        <f t="shared" si="320"/>
        <v>0</v>
      </c>
      <c r="AD264" s="22">
        <f t="shared" si="451"/>
        <v>0</v>
      </c>
      <c r="AE264" s="21">
        <f t="shared" si="321"/>
        <v>0</v>
      </c>
      <c r="AF264" s="21">
        <f t="shared" si="376"/>
        <v>0</v>
      </c>
      <c r="AG264" s="21">
        <f t="shared" si="377"/>
        <v>87.990045000000009</v>
      </c>
      <c r="AH264" s="21">
        <f t="shared" si="378"/>
        <v>4.6310550000000044</v>
      </c>
      <c r="AI264" s="21"/>
      <c r="AJ264" s="22">
        <f t="shared" si="379"/>
        <v>0</v>
      </c>
      <c r="AK264" s="21">
        <f t="shared" si="322"/>
        <v>0</v>
      </c>
      <c r="AL264" s="22">
        <f t="shared" si="452"/>
        <v>0</v>
      </c>
      <c r="AM264" s="21">
        <f t="shared" si="323"/>
        <v>0</v>
      </c>
      <c r="AN264" s="21">
        <f t="shared" si="380"/>
        <v>0</v>
      </c>
      <c r="AO264" s="21">
        <f t="shared" si="381"/>
        <v>189.51702000000003</v>
      </c>
      <c r="AP264" s="21">
        <f t="shared" si="382"/>
        <v>9.9745800000000102</v>
      </c>
      <c r="AQ264" s="21"/>
      <c r="AR264" s="22">
        <f t="shared" si="383"/>
        <v>0</v>
      </c>
      <c r="AS264" s="21">
        <f t="shared" si="324"/>
        <v>0</v>
      </c>
      <c r="AT264" s="22">
        <f t="shared" si="453"/>
        <v>0</v>
      </c>
      <c r="AU264" s="21">
        <f t="shared" si="325"/>
        <v>0</v>
      </c>
      <c r="AV264" s="21">
        <f t="shared" si="384"/>
        <v>0</v>
      </c>
      <c r="AW264" s="21">
        <f t="shared" si="385"/>
        <v>411.45142500000009</v>
      </c>
      <c r="AX264" s="21">
        <f t="shared" si="386"/>
        <v>137.15047500000003</v>
      </c>
      <c r="AY264" s="21"/>
      <c r="AZ264" s="22">
        <f t="shared" si="387"/>
        <v>0</v>
      </c>
      <c r="BA264" s="21">
        <f t="shared" si="326"/>
        <v>0</v>
      </c>
      <c r="BB264" s="22">
        <f t="shared" si="454"/>
        <v>0</v>
      </c>
      <c r="BC264" s="21">
        <f t="shared" si="327"/>
        <v>0</v>
      </c>
      <c r="BD264" s="21">
        <f t="shared" si="388"/>
        <v>0</v>
      </c>
      <c r="BE264" s="21">
        <f t="shared" si="389"/>
        <v>361.53508170731709</v>
      </c>
      <c r="BF264" s="21">
        <f t="shared" si="390"/>
        <v>19.028162195121972</v>
      </c>
      <c r="BG264" s="21"/>
      <c r="BH264" s="22">
        <f t="shared" si="391"/>
        <v>0</v>
      </c>
      <c r="BI264" s="21">
        <f t="shared" si="328"/>
        <v>0</v>
      </c>
      <c r="BJ264" s="22">
        <f t="shared" si="455"/>
        <v>0</v>
      </c>
      <c r="BK264" s="21">
        <f t="shared" si="329"/>
        <v>0</v>
      </c>
      <c r="BL264" s="21">
        <f t="shared" si="392"/>
        <v>0</v>
      </c>
      <c r="BM264" s="21">
        <f t="shared" si="393"/>
        <v>315.31141829268296</v>
      </c>
      <c r="BN264" s="21">
        <f t="shared" si="394"/>
        <v>16.595337804878067</v>
      </c>
      <c r="BO264" s="21"/>
      <c r="BP264" s="22">
        <f t="shared" si="395"/>
        <v>0</v>
      </c>
      <c r="BQ264" s="21">
        <f t="shared" si="330"/>
        <v>0</v>
      </c>
      <c r="BR264" s="22">
        <f t="shared" si="456"/>
        <v>0</v>
      </c>
      <c r="BS264" s="21">
        <f t="shared" si="331"/>
        <v>0</v>
      </c>
      <c r="BT264" s="21">
        <f t="shared" si="396"/>
        <v>0</v>
      </c>
      <c r="BU264" s="21">
        <f t="shared" si="397"/>
        <v>109.47709756097562</v>
      </c>
      <c r="BV264" s="21">
        <f t="shared" si="398"/>
        <v>36.492365853658541</v>
      </c>
      <c r="BW264" s="21"/>
      <c r="BX264" s="22">
        <f t="shared" si="399"/>
        <v>0</v>
      </c>
      <c r="BY264" s="21">
        <f t="shared" si="332"/>
        <v>0</v>
      </c>
      <c r="BZ264" s="22">
        <f t="shared" si="457"/>
        <v>0</v>
      </c>
      <c r="CA264" s="21">
        <f t="shared" si="333"/>
        <v>0</v>
      </c>
      <c r="CB264" s="21">
        <f t="shared" si="400"/>
        <v>0</v>
      </c>
      <c r="CC264" s="21">
        <f t="shared" si="401"/>
        <v>420.03579627753743</v>
      </c>
      <c r="CD264" s="21">
        <f t="shared" si="402"/>
        <v>22.107147172501989</v>
      </c>
      <c r="CE264" s="21"/>
      <c r="CF264" s="22">
        <f t="shared" si="403"/>
        <v>0</v>
      </c>
      <c r="CG264" s="21">
        <f t="shared" si="334"/>
        <v>0</v>
      </c>
      <c r="CH264" s="22">
        <f t="shared" si="458"/>
        <v>0</v>
      </c>
      <c r="CI264" s="21">
        <f t="shared" si="335"/>
        <v>0</v>
      </c>
      <c r="CJ264" s="21">
        <f t="shared" si="404"/>
        <v>0</v>
      </c>
      <c r="CK264" s="21">
        <f t="shared" si="405"/>
        <v>366.43436400472069</v>
      </c>
      <c r="CL264" s="21">
        <f t="shared" si="406"/>
        <v>19.286019158143212</v>
      </c>
      <c r="CM264" s="21"/>
      <c r="CN264" s="22">
        <f t="shared" si="407"/>
        <v>0</v>
      </c>
      <c r="CO264" s="21">
        <f t="shared" si="336"/>
        <v>0</v>
      </c>
      <c r="CP264" s="22">
        <f t="shared" si="459"/>
        <v>0</v>
      </c>
      <c r="CQ264" s="21">
        <f t="shared" si="337"/>
        <v>0</v>
      </c>
      <c r="CR264" s="21">
        <f t="shared" si="408"/>
        <v>0</v>
      </c>
      <c r="CS264" s="21">
        <f t="shared" si="409"/>
        <v>42.398668346774208</v>
      </c>
      <c r="CT264" s="21">
        <f t="shared" si="410"/>
        <v>127.19600504032263</v>
      </c>
      <c r="CU264" s="21"/>
      <c r="CV264" s="22">
        <f t="shared" si="411"/>
        <v>0</v>
      </c>
      <c r="CW264" s="21">
        <f t="shared" si="338"/>
        <v>0</v>
      </c>
      <c r="CX264" s="22">
        <f t="shared" si="460"/>
        <v>0</v>
      </c>
      <c r="CY264" s="21">
        <f t="shared" si="339"/>
        <v>0</v>
      </c>
      <c r="CZ264" s="21">
        <f t="shared" si="412"/>
        <v>0</v>
      </c>
      <c r="DA264" s="21">
        <f t="shared" si="413"/>
        <v>361.53508170731709</v>
      </c>
      <c r="DB264" s="21">
        <f t="shared" si="414"/>
        <v>19.028162195121972</v>
      </c>
      <c r="DC264" s="21"/>
      <c r="DD264" s="22">
        <f t="shared" si="415"/>
        <v>0</v>
      </c>
      <c r="DE264" s="21">
        <f t="shared" si="340"/>
        <v>0</v>
      </c>
      <c r="DF264" s="22">
        <f t="shared" si="461"/>
        <v>0</v>
      </c>
      <c r="DG264" s="21">
        <f t="shared" si="341"/>
        <v>0</v>
      </c>
      <c r="DH264" s="21">
        <f t="shared" si="416"/>
        <v>0</v>
      </c>
      <c r="DI264" s="21">
        <f t="shared" si="417"/>
        <v>315.31141829268296</v>
      </c>
      <c r="DJ264" s="21">
        <f t="shared" si="418"/>
        <v>16.595337804878067</v>
      </c>
      <c r="DK264" s="21"/>
      <c r="DL264" s="22">
        <f t="shared" si="419"/>
        <v>0</v>
      </c>
      <c r="DM264" s="21">
        <f t="shared" si="342"/>
        <v>0</v>
      </c>
      <c r="DN264" s="22">
        <f t="shared" si="462"/>
        <v>0</v>
      </c>
      <c r="DO264" s="21">
        <f t="shared" si="343"/>
        <v>0</v>
      </c>
      <c r="DP264" s="21">
        <f t="shared" si="420"/>
        <v>0</v>
      </c>
      <c r="DQ264" s="21">
        <f t="shared" si="421"/>
        <v>109.47709756097561</v>
      </c>
      <c r="DR264" s="21">
        <f t="shared" si="422"/>
        <v>36.492365853658534</v>
      </c>
      <c r="DS264" s="21"/>
      <c r="DT264" s="22">
        <f t="shared" si="423"/>
        <v>0.11567167016450541</v>
      </c>
      <c r="DU264" s="21">
        <f t="shared" si="344"/>
        <v>291.57713841733209</v>
      </c>
      <c r="DV264" s="22">
        <f t="shared" si="463"/>
        <v>9.8108156301705551E-2</v>
      </c>
      <c r="DW264" s="21">
        <f t="shared" si="345"/>
        <v>27.478249840133007</v>
      </c>
      <c r="DX264" s="21">
        <f t="shared" si="424"/>
        <v>319.0553882574651</v>
      </c>
      <c r="DY264" s="21">
        <f t="shared" si="425"/>
        <v>2357.6687514632354</v>
      </c>
      <c r="DZ264" s="21">
        <f t="shared" si="426"/>
        <v>124.08782902438092</v>
      </c>
      <c r="EA264" s="21"/>
      <c r="EB264" s="22">
        <f t="shared" si="427"/>
        <v>0.11567167016450541</v>
      </c>
      <c r="EC264" s="21">
        <f t="shared" si="346"/>
        <v>278.47731281119792</v>
      </c>
      <c r="ED264" s="22">
        <f t="shared" si="464"/>
        <v>9.8108156301705551E-2</v>
      </c>
      <c r="EE264" s="21">
        <f t="shared" si="347"/>
        <v>12.431236434763495</v>
      </c>
      <c r="EF264" s="21">
        <f t="shared" si="428"/>
        <v>290.90854924596141</v>
      </c>
      <c r="EG264" s="21">
        <f t="shared" si="429"/>
        <v>2131.1175726262495</v>
      </c>
      <c r="EH264" s="21">
        <f t="shared" si="430"/>
        <v>112.16408276980272</v>
      </c>
      <c r="EI264" s="21"/>
      <c r="EJ264" s="22">
        <f t="shared" si="431"/>
        <v>0</v>
      </c>
      <c r="EK264" s="21">
        <f t="shared" si="348"/>
        <v>0</v>
      </c>
      <c r="EL264" s="22">
        <f t="shared" si="465"/>
        <v>0</v>
      </c>
      <c r="EM264" s="21">
        <f t="shared" si="349"/>
        <v>0</v>
      </c>
      <c r="EN264" s="21">
        <f t="shared" si="432"/>
        <v>0</v>
      </c>
      <c r="EO264" s="21">
        <f t="shared" si="433"/>
        <v>198.10339994590873</v>
      </c>
      <c r="EP264" s="21">
        <f t="shared" si="434"/>
        <v>594.31019983772626</v>
      </c>
      <c r="EQ264" s="21"/>
      <c r="ER264" s="22">
        <f t="shared" si="435"/>
        <v>0.2339123693586157</v>
      </c>
      <c r="ES264" s="21">
        <f t="shared" si="350"/>
        <v>357.3094901886243</v>
      </c>
      <c r="ET264" s="22">
        <f t="shared" si="466"/>
        <v>0.438475926615565</v>
      </c>
      <c r="EU264" s="21">
        <f t="shared" si="351"/>
        <v>167.44690568158435</v>
      </c>
      <c r="EV264" s="21">
        <f t="shared" si="436"/>
        <v>524.75639587020862</v>
      </c>
      <c r="EW264" s="21">
        <f t="shared" si="437"/>
        <v>692.33160206489595</v>
      </c>
      <c r="EX264" s="21">
        <f t="shared" si="438"/>
        <v>692.33160206489595</v>
      </c>
      <c r="EY264" s="21"/>
      <c r="EZ264" s="22">
        <f t="shared" si="439"/>
        <v>0.2339123693586157</v>
      </c>
      <c r="FA264" s="21">
        <f t="shared" si="352"/>
        <v>94.993661104251771</v>
      </c>
      <c r="FB264" s="22">
        <f t="shared" si="467"/>
        <v>0.438475926615565</v>
      </c>
      <c r="FC264" s="21">
        <f t="shared" si="353"/>
        <v>9.3720283030737495</v>
      </c>
      <c r="FD264" s="21">
        <f t="shared" si="440"/>
        <v>104.36568940732552</v>
      </c>
      <c r="FE264" s="21">
        <f t="shared" si="441"/>
        <v>161.55815529633725</v>
      </c>
      <c r="FF264" s="21">
        <f t="shared" si="442"/>
        <v>161.55815529633725</v>
      </c>
      <c r="FG264" s="21"/>
      <c r="FH264" s="22">
        <f t="shared" si="443"/>
        <v>0</v>
      </c>
      <c r="FI264" s="21">
        <f t="shared" si="354"/>
        <v>0</v>
      </c>
      <c r="FJ264" s="22">
        <f t="shared" si="468"/>
        <v>0</v>
      </c>
      <c r="FK264" s="21">
        <f t="shared" si="355"/>
        <v>0</v>
      </c>
      <c r="FL264" s="21">
        <f t="shared" si="444"/>
        <v>0</v>
      </c>
      <c r="FM264" s="21">
        <f t="shared" si="445"/>
        <v>103.30815000000001</v>
      </c>
      <c r="FN264" s="21">
        <f t="shared" si="446"/>
        <v>309.92445000000004</v>
      </c>
      <c r="FO264" s="21"/>
      <c r="FP264" s="21">
        <f t="shared" si="356"/>
        <v>1022.3576025214061</v>
      </c>
      <c r="FQ264" s="21">
        <f t="shared" si="357"/>
        <v>216.72842025955461</v>
      </c>
      <c r="FR264" s="21">
        <f t="shared" si="447"/>
        <v>1239.0860227809608</v>
      </c>
      <c r="FS264" s="21">
        <f t="shared" si="358"/>
        <v>10471.707060147613</v>
      </c>
      <c r="FT264" s="21">
        <f t="shared" si="359"/>
        <v>6970.5069170714287</v>
      </c>
      <c r="FU264" s="21"/>
      <c r="FV264" s="20">
        <f t="shared" si="469"/>
        <v>3470392.8817589134</v>
      </c>
      <c r="FW264" s="20">
        <f t="shared" si="469"/>
        <v>1272734.3970479306</v>
      </c>
      <c r="FX264" s="20">
        <f t="shared" si="360"/>
        <v>3209180.5143146943</v>
      </c>
      <c r="FY264" s="20">
        <f t="shared" si="361"/>
        <v>1217360.2856716146</v>
      </c>
    </row>
    <row r="265" spans="2:181" x14ac:dyDescent="0.25">
      <c r="B265" s="20">
        <v>9.35</v>
      </c>
      <c r="C265" s="20">
        <f t="shared" si="362"/>
        <v>16.1755</v>
      </c>
      <c r="D265" s="22">
        <f t="shared" si="363"/>
        <v>0</v>
      </c>
      <c r="E265" s="21">
        <f t="shared" si="314"/>
        <v>0</v>
      </c>
      <c r="F265" s="22">
        <f t="shared" si="448"/>
        <v>0</v>
      </c>
      <c r="G265" s="21">
        <f t="shared" si="315"/>
        <v>0</v>
      </c>
      <c r="H265" s="21">
        <f t="shared" si="364"/>
        <v>0</v>
      </c>
      <c r="I265" s="21">
        <f t="shared" si="365"/>
        <v>988.19589000000019</v>
      </c>
      <c r="J265" s="21">
        <f t="shared" si="366"/>
        <v>52.010310000000061</v>
      </c>
      <c r="K265" s="21"/>
      <c r="L265" s="22">
        <f t="shared" si="367"/>
        <v>0</v>
      </c>
      <c r="M265" s="21">
        <f t="shared" si="316"/>
        <v>0</v>
      </c>
      <c r="N265" s="22">
        <f t="shared" si="449"/>
        <v>0</v>
      </c>
      <c r="O265" s="21">
        <f t="shared" si="317"/>
        <v>0</v>
      </c>
      <c r="P265" s="21">
        <f t="shared" si="368"/>
        <v>0</v>
      </c>
      <c r="Q265" s="21">
        <f t="shared" si="369"/>
        <v>372.26557499999996</v>
      </c>
      <c r="R265" s="21">
        <f t="shared" si="370"/>
        <v>19.592925000000015</v>
      </c>
      <c r="S265" s="21"/>
      <c r="T265" s="22">
        <f t="shared" si="371"/>
        <v>0</v>
      </c>
      <c r="U265" s="21">
        <f t="shared" si="318"/>
        <v>0</v>
      </c>
      <c r="V265" s="22">
        <f t="shared" si="450"/>
        <v>0</v>
      </c>
      <c r="W265" s="21">
        <f t="shared" si="319"/>
        <v>0</v>
      </c>
      <c r="X265" s="21">
        <f t="shared" si="372"/>
        <v>0</v>
      </c>
      <c r="Y265" s="21">
        <f t="shared" si="373"/>
        <v>96.183450000000022</v>
      </c>
      <c r="Z265" s="21">
        <f t="shared" si="374"/>
        <v>288.55035000000009</v>
      </c>
      <c r="AA265" s="21"/>
      <c r="AB265" s="22">
        <f t="shared" si="375"/>
        <v>0</v>
      </c>
      <c r="AC265" s="21">
        <f t="shared" si="320"/>
        <v>0</v>
      </c>
      <c r="AD265" s="22">
        <f t="shared" si="451"/>
        <v>0</v>
      </c>
      <c r="AE265" s="21">
        <f t="shared" si="321"/>
        <v>0</v>
      </c>
      <c r="AF265" s="21">
        <f t="shared" si="376"/>
        <v>0</v>
      </c>
      <c r="AG265" s="21">
        <f t="shared" si="377"/>
        <v>87.990045000000009</v>
      </c>
      <c r="AH265" s="21">
        <f t="shared" si="378"/>
        <v>4.6310550000000044</v>
      </c>
      <c r="AI265" s="21"/>
      <c r="AJ265" s="22">
        <f t="shared" si="379"/>
        <v>0</v>
      </c>
      <c r="AK265" s="21">
        <f t="shared" si="322"/>
        <v>0</v>
      </c>
      <c r="AL265" s="22">
        <f t="shared" si="452"/>
        <v>0</v>
      </c>
      <c r="AM265" s="21">
        <f t="shared" si="323"/>
        <v>0</v>
      </c>
      <c r="AN265" s="21">
        <f t="shared" si="380"/>
        <v>0</v>
      </c>
      <c r="AO265" s="21">
        <f t="shared" si="381"/>
        <v>189.51702000000003</v>
      </c>
      <c r="AP265" s="21">
        <f t="shared" si="382"/>
        <v>9.9745800000000102</v>
      </c>
      <c r="AQ265" s="21"/>
      <c r="AR265" s="22">
        <f t="shared" si="383"/>
        <v>0</v>
      </c>
      <c r="AS265" s="21">
        <f t="shared" si="324"/>
        <v>0</v>
      </c>
      <c r="AT265" s="22">
        <f t="shared" si="453"/>
        <v>0</v>
      </c>
      <c r="AU265" s="21">
        <f t="shared" si="325"/>
        <v>0</v>
      </c>
      <c r="AV265" s="21">
        <f t="shared" si="384"/>
        <v>0</v>
      </c>
      <c r="AW265" s="21">
        <f t="shared" si="385"/>
        <v>411.45142500000009</v>
      </c>
      <c r="AX265" s="21">
        <f t="shared" si="386"/>
        <v>137.15047500000003</v>
      </c>
      <c r="AY265" s="21"/>
      <c r="AZ265" s="22">
        <f t="shared" si="387"/>
        <v>0</v>
      </c>
      <c r="BA265" s="21">
        <f t="shared" si="326"/>
        <v>0</v>
      </c>
      <c r="BB265" s="22">
        <f t="shared" si="454"/>
        <v>0</v>
      </c>
      <c r="BC265" s="21">
        <f t="shared" si="327"/>
        <v>0</v>
      </c>
      <c r="BD265" s="21">
        <f t="shared" si="388"/>
        <v>0</v>
      </c>
      <c r="BE265" s="21">
        <f t="shared" si="389"/>
        <v>361.53508170731709</v>
      </c>
      <c r="BF265" s="21">
        <f t="shared" si="390"/>
        <v>19.028162195121972</v>
      </c>
      <c r="BG265" s="21"/>
      <c r="BH265" s="22">
        <f t="shared" si="391"/>
        <v>0</v>
      </c>
      <c r="BI265" s="21">
        <f t="shared" si="328"/>
        <v>0</v>
      </c>
      <c r="BJ265" s="22">
        <f t="shared" si="455"/>
        <v>0</v>
      </c>
      <c r="BK265" s="21">
        <f t="shared" si="329"/>
        <v>0</v>
      </c>
      <c r="BL265" s="21">
        <f t="shared" si="392"/>
        <v>0</v>
      </c>
      <c r="BM265" s="21">
        <f t="shared" si="393"/>
        <v>315.31141829268296</v>
      </c>
      <c r="BN265" s="21">
        <f t="shared" si="394"/>
        <v>16.595337804878067</v>
      </c>
      <c r="BO265" s="21"/>
      <c r="BP265" s="22">
        <f t="shared" si="395"/>
        <v>0</v>
      </c>
      <c r="BQ265" s="21">
        <f t="shared" si="330"/>
        <v>0</v>
      </c>
      <c r="BR265" s="22">
        <f t="shared" si="456"/>
        <v>0</v>
      </c>
      <c r="BS265" s="21">
        <f t="shared" si="331"/>
        <v>0</v>
      </c>
      <c r="BT265" s="21">
        <f t="shared" si="396"/>
        <v>0</v>
      </c>
      <c r="BU265" s="21">
        <f t="shared" si="397"/>
        <v>109.47709756097562</v>
      </c>
      <c r="BV265" s="21">
        <f t="shared" si="398"/>
        <v>36.492365853658541</v>
      </c>
      <c r="BW265" s="21"/>
      <c r="BX265" s="22">
        <f t="shared" si="399"/>
        <v>0</v>
      </c>
      <c r="BY265" s="21">
        <f t="shared" si="332"/>
        <v>0</v>
      </c>
      <c r="BZ265" s="22">
        <f t="shared" si="457"/>
        <v>0</v>
      </c>
      <c r="CA265" s="21">
        <f t="shared" si="333"/>
        <v>0</v>
      </c>
      <c r="CB265" s="21">
        <f t="shared" si="400"/>
        <v>0</v>
      </c>
      <c r="CC265" s="21">
        <f t="shared" si="401"/>
        <v>420.03579627753743</v>
      </c>
      <c r="CD265" s="21">
        <f t="shared" si="402"/>
        <v>22.107147172501989</v>
      </c>
      <c r="CE265" s="21"/>
      <c r="CF265" s="22">
        <f t="shared" si="403"/>
        <v>0</v>
      </c>
      <c r="CG265" s="21">
        <f t="shared" si="334"/>
        <v>0</v>
      </c>
      <c r="CH265" s="22">
        <f t="shared" si="458"/>
        <v>0</v>
      </c>
      <c r="CI265" s="21">
        <f t="shared" si="335"/>
        <v>0</v>
      </c>
      <c r="CJ265" s="21">
        <f t="shared" si="404"/>
        <v>0</v>
      </c>
      <c r="CK265" s="21">
        <f t="shared" si="405"/>
        <v>366.43436400472069</v>
      </c>
      <c r="CL265" s="21">
        <f t="shared" si="406"/>
        <v>19.286019158143212</v>
      </c>
      <c r="CM265" s="21"/>
      <c r="CN265" s="22">
        <f t="shared" si="407"/>
        <v>0</v>
      </c>
      <c r="CO265" s="21">
        <f t="shared" si="336"/>
        <v>0</v>
      </c>
      <c r="CP265" s="22">
        <f t="shared" si="459"/>
        <v>0</v>
      </c>
      <c r="CQ265" s="21">
        <f t="shared" si="337"/>
        <v>0</v>
      </c>
      <c r="CR265" s="21">
        <f t="shared" si="408"/>
        <v>0</v>
      </c>
      <c r="CS265" s="21">
        <f t="shared" si="409"/>
        <v>42.398668346774208</v>
      </c>
      <c r="CT265" s="21">
        <f t="shared" si="410"/>
        <v>127.19600504032263</v>
      </c>
      <c r="CU265" s="21"/>
      <c r="CV265" s="22">
        <f t="shared" si="411"/>
        <v>0</v>
      </c>
      <c r="CW265" s="21">
        <f t="shared" si="338"/>
        <v>0</v>
      </c>
      <c r="CX265" s="22">
        <f t="shared" si="460"/>
        <v>0</v>
      </c>
      <c r="CY265" s="21">
        <f t="shared" si="339"/>
        <v>0</v>
      </c>
      <c r="CZ265" s="21">
        <f t="shared" si="412"/>
        <v>0</v>
      </c>
      <c r="DA265" s="21">
        <f t="shared" si="413"/>
        <v>361.53508170731709</v>
      </c>
      <c r="DB265" s="21">
        <f t="shared" si="414"/>
        <v>19.028162195121972</v>
      </c>
      <c r="DC265" s="21"/>
      <c r="DD265" s="22">
        <f t="shared" si="415"/>
        <v>0</v>
      </c>
      <c r="DE265" s="21">
        <f t="shared" si="340"/>
        <v>0</v>
      </c>
      <c r="DF265" s="22">
        <f t="shared" si="461"/>
        <v>0</v>
      </c>
      <c r="DG265" s="21">
        <f t="shared" si="341"/>
        <v>0</v>
      </c>
      <c r="DH265" s="21">
        <f t="shared" si="416"/>
        <v>0</v>
      </c>
      <c r="DI265" s="21">
        <f t="shared" si="417"/>
        <v>315.31141829268296</v>
      </c>
      <c r="DJ265" s="21">
        <f t="shared" si="418"/>
        <v>16.595337804878067</v>
      </c>
      <c r="DK265" s="21"/>
      <c r="DL265" s="22">
        <f t="shared" si="419"/>
        <v>0</v>
      </c>
      <c r="DM265" s="21">
        <f t="shared" si="342"/>
        <v>0</v>
      </c>
      <c r="DN265" s="22">
        <f t="shared" si="462"/>
        <v>0</v>
      </c>
      <c r="DO265" s="21">
        <f t="shared" si="343"/>
        <v>0</v>
      </c>
      <c r="DP265" s="21">
        <f t="shared" si="420"/>
        <v>0</v>
      </c>
      <c r="DQ265" s="21">
        <f t="shared" si="421"/>
        <v>109.47709756097561</v>
      </c>
      <c r="DR265" s="21">
        <f t="shared" si="422"/>
        <v>36.492365853658534</v>
      </c>
      <c r="DS265" s="21"/>
      <c r="DT265" s="22">
        <f t="shared" si="423"/>
        <v>0.10957313075678776</v>
      </c>
      <c r="DU265" s="21">
        <f t="shared" si="344"/>
        <v>276.20436246883287</v>
      </c>
      <c r="DV265" s="22">
        <f t="shared" si="463"/>
        <v>8.7882931335586001E-2</v>
      </c>
      <c r="DW265" s="21">
        <f t="shared" si="345"/>
        <v>24.614356593311143</v>
      </c>
      <c r="DX265" s="21">
        <f t="shared" si="424"/>
        <v>300.818719062144</v>
      </c>
      <c r="DY265" s="21">
        <f t="shared" si="425"/>
        <v>2374.9935871987905</v>
      </c>
      <c r="DZ265" s="21">
        <f t="shared" si="426"/>
        <v>124.99966248414698</v>
      </c>
      <c r="EA265" s="21"/>
      <c r="EB265" s="22">
        <f t="shared" si="427"/>
        <v>0.10957313075678776</v>
      </c>
      <c r="EC265" s="21">
        <f t="shared" si="346"/>
        <v>263.7951969230196</v>
      </c>
      <c r="ED265" s="22">
        <f t="shared" si="464"/>
        <v>8.7882931335586001E-2</v>
      </c>
      <c r="EE265" s="21">
        <f t="shared" si="347"/>
        <v>11.135603187293439</v>
      </c>
      <c r="EF265" s="21">
        <f t="shared" si="428"/>
        <v>274.93080011031304</v>
      </c>
      <c r="EG265" s="21">
        <f t="shared" si="429"/>
        <v>2146.2964343051153</v>
      </c>
      <c r="EH265" s="21">
        <f t="shared" si="430"/>
        <v>112.96297022658513</v>
      </c>
      <c r="EI265" s="21"/>
      <c r="EJ265" s="22">
        <f t="shared" si="431"/>
        <v>0</v>
      </c>
      <c r="EK265" s="21">
        <f t="shared" si="348"/>
        <v>0</v>
      </c>
      <c r="EL265" s="22">
        <f t="shared" si="465"/>
        <v>0</v>
      </c>
      <c r="EM265" s="21">
        <f t="shared" si="349"/>
        <v>0</v>
      </c>
      <c r="EN265" s="21">
        <f t="shared" si="432"/>
        <v>0</v>
      </c>
      <c r="EO265" s="21">
        <f t="shared" si="433"/>
        <v>198.10339994590873</v>
      </c>
      <c r="EP265" s="21">
        <f t="shared" si="434"/>
        <v>594.31019983772626</v>
      </c>
      <c r="EQ265" s="21"/>
      <c r="ER265" s="22">
        <f t="shared" si="435"/>
        <v>0.22844953263473744</v>
      </c>
      <c r="ES265" s="21">
        <f t="shared" si="350"/>
        <v>348.96481217888595</v>
      </c>
      <c r="ET265" s="22">
        <f t="shared" si="466"/>
        <v>0.43008063589844459</v>
      </c>
      <c r="EU265" s="21">
        <f t="shared" si="351"/>
        <v>164.24087915299077</v>
      </c>
      <c r="EV265" s="21">
        <f t="shared" si="436"/>
        <v>513.20569133187678</v>
      </c>
      <c r="EW265" s="21">
        <f t="shared" si="437"/>
        <v>698.10695433406192</v>
      </c>
      <c r="EX265" s="21">
        <f t="shared" si="438"/>
        <v>698.10695433406192</v>
      </c>
      <c r="EY265" s="21"/>
      <c r="EZ265" s="22">
        <f t="shared" si="439"/>
        <v>0.22844953263473744</v>
      </c>
      <c r="FA265" s="21">
        <f t="shared" si="352"/>
        <v>92.775159954274699</v>
      </c>
      <c r="FB265" s="22">
        <f t="shared" si="467"/>
        <v>0.43008063589844459</v>
      </c>
      <c r="FC265" s="21">
        <f t="shared" si="353"/>
        <v>9.1925865197569454</v>
      </c>
      <c r="FD265" s="21">
        <f t="shared" si="440"/>
        <v>101.96774647403164</v>
      </c>
      <c r="FE265" s="21">
        <f t="shared" si="441"/>
        <v>162.7571267629842</v>
      </c>
      <c r="FF265" s="21">
        <f t="shared" si="442"/>
        <v>162.7571267629842</v>
      </c>
      <c r="FG265" s="21"/>
      <c r="FH265" s="22">
        <f t="shared" si="443"/>
        <v>0</v>
      </c>
      <c r="FI265" s="21">
        <f t="shared" si="354"/>
        <v>0</v>
      </c>
      <c r="FJ265" s="22">
        <f t="shared" si="468"/>
        <v>0</v>
      </c>
      <c r="FK265" s="21">
        <f t="shared" si="355"/>
        <v>0</v>
      </c>
      <c r="FL265" s="21">
        <f t="shared" si="444"/>
        <v>0</v>
      </c>
      <c r="FM265" s="21">
        <f t="shared" si="445"/>
        <v>103.30815000000001</v>
      </c>
      <c r="FN265" s="21">
        <f t="shared" si="446"/>
        <v>309.92445000000004</v>
      </c>
      <c r="FO265" s="21"/>
      <c r="FP265" s="21">
        <f t="shared" si="356"/>
        <v>981.73953152501315</v>
      </c>
      <c r="FQ265" s="21">
        <f t="shared" si="357"/>
        <v>209.1834254533523</v>
      </c>
      <c r="FR265" s="21">
        <f t="shared" si="447"/>
        <v>1190.9229569783654</v>
      </c>
      <c r="FS265" s="21">
        <f t="shared" si="358"/>
        <v>10511.185081297846</v>
      </c>
      <c r="FT265" s="21">
        <f t="shared" si="359"/>
        <v>6979.19196172379</v>
      </c>
      <c r="FU265" s="21"/>
      <c r="FV265" s="20">
        <f t="shared" si="469"/>
        <v>3350431.5862119887</v>
      </c>
      <c r="FW265" s="20">
        <f t="shared" si="469"/>
        <v>1235030.9719235555</v>
      </c>
      <c r="FX265" s="20">
        <f t="shared" si="360"/>
        <v>3099597.1359073478</v>
      </c>
      <c r="FY265" s="20">
        <f t="shared" si="361"/>
        <v>1181584.606720224</v>
      </c>
    </row>
    <row r="266" spans="2:181" x14ac:dyDescent="0.25">
      <c r="B266" s="20">
        <v>9.4</v>
      </c>
      <c r="C266" s="20">
        <f t="shared" si="362"/>
        <v>16.262</v>
      </c>
      <c r="D266" s="22">
        <f t="shared" si="363"/>
        <v>0</v>
      </c>
      <c r="E266" s="21">
        <f t="shared" si="314"/>
        <v>0</v>
      </c>
      <c r="F266" s="22">
        <f t="shared" si="448"/>
        <v>0</v>
      </c>
      <c r="G266" s="21">
        <f t="shared" si="315"/>
        <v>0</v>
      </c>
      <c r="H266" s="21">
        <f t="shared" si="364"/>
        <v>0</v>
      </c>
      <c r="I266" s="21">
        <f t="shared" si="365"/>
        <v>988.19589000000019</v>
      </c>
      <c r="J266" s="21">
        <f t="shared" si="366"/>
        <v>52.010310000000061</v>
      </c>
      <c r="K266" s="21"/>
      <c r="L266" s="22">
        <f t="shared" si="367"/>
        <v>0</v>
      </c>
      <c r="M266" s="21">
        <f t="shared" si="316"/>
        <v>0</v>
      </c>
      <c r="N266" s="22">
        <f t="shared" si="449"/>
        <v>0</v>
      </c>
      <c r="O266" s="21">
        <f t="shared" si="317"/>
        <v>0</v>
      </c>
      <c r="P266" s="21">
        <f t="shared" si="368"/>
        <v>0</v>
      </c>
      <c r="Q266" s="21">
        <f t="shared" si="369"/>
        <v>372.26557499999996</v>
      </c>
      <c r="R266" s="21">
        <f t="shared" si="370"/>
        <v>19.592925000000015</v>
      </c>
      <c r="S266" s="21"/>
      <c r="T266" s="22">
        <f t="shared" si="371"/>
        <v>0</v>
      </c>
      <c r="U266" s="21">
        <f t="shared" si="318"/>
        <v>0</v>
      </c>
      <c r="V266" s="22">
        <f t="shared" si="450"/>
        <v>0</v>
      </c>
      <c r="W266" s="21">
        <f t="shared" si="319"/>
        <v>0</v>
      </c>
      <c r="X266" s="21">
        <f t="shared" si="372"/>
        <v>0</v>
      </c>
      <c r="Y266" s="21">
        <f t="shared" si="373"/>
        <v>96.183450000000022</v>
      </c>
      <c r="Z266" s="21">
        <f t="shared" si="374"/>
        <v>288.55035000000009</v>
      </c>
      <c r="AA266" s="21"/>
      <c r="AB266" s="22">
        <f t="shared" si="375"/>
        <v>0</v>
      </c>
      <c r="AC266" s="21">
        <f t="shared" si="320"/>
        <v>0</v>
      </c>
      <c r="AD266" s="22">
        <f t="shared" si="451"/>
        <v>0</v>
      </c>
      <c r="AE266" s="21">
        <f t="shared" si="321"/>
        <v>0</v>
      </c>
      <c r="AF266" s="21">
        <f t="shared" si="376"/>
        <v>0</v>
      </c>
      <c r="AG266" s="21">
        <f t="shared" si="377"/>
        <v>87.990045000000009</v>
      </c>
      <c r="AH266" s="21">
        <f t="shared" si="378"/>
        <v>4.6310550000000044</v>
      </c>
      <c r="AI266" s="21"/>
      <c r="AJ266" s="22">
        <f t="shared" si="379"/>
        <v>0</v>
      </c>
      <c r="AK266" s="21">
        <f t="shared" si="322"/>
        <v>0</v>
      </c>
      <c r="AL266" s="22">
        <f t="shared" si="452"/>
        <v>0</v>
      </c>
      <c r="AM266" s="21">
        <f t="shared" si="323"/>
        <v>0</v>
      </c>
      <c r="AN266" s="21">
        <f t="shared" si="380"/>
        <v>0</v>
      </c>
      <c r="AO266" s="21">
        <f t="shared" si="381"/>
        <v>189.51702000000003</v>
      </c>
      <c r="AP266" s="21">
        <f t="shared" si="382"/>
        <v>9.9745800000000102</v>
      </c>
      <c r="AQ266" s="21"/>
      <c r="AR266" s="22">
        <f t="shared" si="383"/>
        <v>0</v>
      </c>
      <c r="AS266" s="21">
        <f t="shared" si="324"/>
        <v>0</v>
      </c>
      <c r="AT266" s="22">
        <f t="shared" si="453"/>
        <v>0</v>
      </c>
      <c r="AU266" s="21">
        <f t="shared" si="325"/>
        <v>0</v>
      </c>
      <c r="AV266" s="21">
        <f t="shared" si="384"/>
        <v>0</v>
      </c>
      <c r="AW266" s="21">
        <f t="shared" si="385"/>
        <v>411.45142500000009</v>
      </c>
      <c r="AX266" s="21">
        <f t="shared" si="386"/>
        <v>137.15047500000003</v>
      </c>
      <c r="AY266" s="21"/>
      <c r="AZ266" s="22">
        <f t="shared" si="387"/>
        <v>0</v>
      </c>
      <c r="BA266" s="21">
        <f t="shared" si="326"/>
        <v>0</v>
      </c>
      <c r="BB266" s="22">
        <f t="shared" si="454"/>
        <v>0</v>
      </c>
      <c r="BC266" s="21">
        <f t="shared" si="327"/>
        <v>0</v>
      </c>
      <c r="BD266" s="21">
        <f t="shared" si="388"/>
        <v>0</v>
      </c>
      <c r="BE266" s="21">
        <f t="shared" si="389"/>
        <v>361.53508170731709</v>
      </c>
      <c r="BF266" s="21">
        <f t="shared" si="390"/>
        <v>19.028162195121972</v>
      </c>
      <c r="BG266" s="21"/>
      <c r="BH266" s="22">
        <f t="shared" si="391"/>
        <v>0</v>
      </c>
      <c r="BI266" s="21">
        <f t="shared" si="328"/>
        <v>0</v>
      </c>
      <c r="BJ266" s="22">
        <f t="shared" si="455"/>
        <v>0</v>
      </c>
      <c r="BK266" s="21">
        <f t="shared" si="329"/>
        <v>0</v>
      </c>
      <c r="BL266" s="21">
        <f t="shared" si="392"/>
        <v>0</v>
      </c>
      <c r="BM266" s="21">
        <f t="shared" si="393"/>
        <v>315.31141829268296</v>
      </c>
      <c r="BN266" s="21">
        <f t="shared" si="394"/>
        <v>16.595337804878067</v>
      </c>
      <c r="BO266" s="21"/>
      <c r="BP266" s="22">
        <f t="shared" si="395"/>
        <v>0</v>
      </c>
      <c r="BQ266" s="21">
        <f t="shared" si="330"/>
        <v>0</v>
      </c>
      <c r="BR266" s="22">
        <f t="shared" si="456"/>
        <v>0</v>
      </c>
      <c r="BS266" s="21">
        <f t="shared" si="331"/>
        <v>0</v>
      </c>
      <c r="BT266" s="21">
        <f t="shared" si="396"/>
        <v>0</v>
      </c>
      <c r="BU266" s="21">
        <f t="shared" si="397"/>
        <v>109.47709756097562</v>
      </c>
      <c r="BV266" s="21">
        <f t="shared" si="398"/>
        <v>36.492365853658541</v>
      </c>
      <c r="BW266" s="21"/>
      <c r="BX266" s="22">
        <f t="shared" si="399"/>
        <v>0</v>
      </c>
      <c r="BY266" s="21">
        <f t="shared" si="332"/>
        <v>0</v>
      </c>
      <c r="BZ266" s="22">
        <f t="shared" si="457"/>
        <v>0</v>
      </c>
      <c r="CA266" s="21">
        <f t="shared" si="333"/>
        <v>0</v>
      </c>
      <c r="CB266" s="21">
        <f t="shared" si="400"/>
        <v>0</v>
      </c>
      <c r="CC266" s="21">
        <f t="shared" si="401"/>
        <v>420.03579627753743</v>
      </c>
      <c r="CD266" s="21">
        <f t="shared" si="402"/>
        <v>22.107147172501989</v>
      </c>
      <c r="CE266" s="21"/>
      <c r="CF266" s="22">
        <f t="shared" si="403"/>
        <v>0</v>
      </c>
      <c r="CG266" s="21">
        <f t="shared" si="334"/>
        <v>0</v>
      </c>
      <c r="CH266" s="22">
        <f t="shared" si="458"/>
        <v>0</v>
      </c>
      <c r="CI266" s="21">
        <f t="shared" si="335"/>
        <v>0</v>
      </c>
      <c r="CJ266" s="21">
        <f t="shared" si="404"/>
        <v>0</v>
      </c>
      <c r="CK266" s="21">
        <f t="shared" si="405"/>
        <v>366.43436400472069</v>
      </c>
      <c r="CL266" s="21">
        <f t="shared" si="406"/>
        <v>19.286019158143212</v>
      </c>
      <c r="CM266" s="21"/>
      <c r="CN266" s="22">
        <f t="shared" si="407"/>
        <v>0</v>
      </c>
      <c r="CO266" s="21">
        <f t="shared" si="336"/>
        <v>0</v>
      </c>
      <c r="CP266" s="22">
        <f t="shared" si="459"/>
        <v>0</v>
      </c>
      <c r="CQ266" s="21">
        <f t="shared" si="337"/>
        <v>0</v>
      </c>
      <c r="CR266" s="21">
        <f t="shared" si="408"/>
        <v>0</v>
      </c>
      <c r="CS266" s="21">
        <f t="shared" si="409"/>
        <v>42.398668346774208</v>
      </c>
      <c r="CT266" s="21">
        <f t="shared" si="410"/>
        <v>127.19600504032263</v>
      </c>
      <c r="CU266" s="21"/>
      <c r="CV266" s="22">
        <f t="shared" si="411"/>
        <v>0</v>
      </c>
      <c r="CW266" s="21">
        <f t="shared" si="338"/>
        <v>0</v>
      </c>
      <c r="CX266" s="22">
        <f t="shared" si="460"/>
        <v>0</v>
      </c>
      <c r="CY266" s="21">
        <f t="shared" si="339"/>
        <v>0</v>
      </c>
      <c r="CZ266" s="21">
        <f t="shared" si="412"/>
        <v>0</v>
      </c>
      <c r="DA266" s="21">
        <f t="shared" si="413"/>
        <v>361.53508170731709</v>
      </c>
      <c r="DB266" s="21">
        <f t="shared" si="414"/>
        <v>19.028162195121972</v>
      </c>
      <c r="DC266" s="21"/>
      <c r="DD266" s="22">
        <f t="shared" si="415"/>
        <v>0</v>
      </c>
      <c r="DE266" s="21">
        <f t="shared" si="340"/>
        <v>0</v>
      </c>
      <c r="DF266" s="22">
        <f t="shared" si="461"/>
        <v>0</v>
      </c>
      <c r="DG266" s="21">
        <f t="shared" si="341"/>
        <v>0</v>
      </c>
      <c r="DH266" s="21">
        <f t="shared" si="416"/>
        <v>0</v>
      </c>
      <c r="DI266" s="21">
        <f t="shared" si="417"/>
        <v>315.31141829268296</v>
      </c>
      <c r="DJ266" s="21">
        <f t="shared" si="418"/>
        <v>16.595337804878067</v>
      </c>
      <c r="DK266" s="21"/>
      <c r="DL266" s="22">
        <f t="shared" si="419"/>
        <v>0</v>
      </c>
      <c r="DM266" s="21">
        <f t="shared" si="342"/>
        <v>0</v>
      </c>
      <c r="DN266" s="22">
        <f t="shared" si="462"/>
        <v>0</v>
      </c>
      <c r="DO266" s="21">
        <f t="shared" si="343"/>
        <v>0</v>
      </c>
      <c r="DP266" s="21">
        <f t="shared" si="420"/>
        <v>0</v>
      </c>
      <c r="DQ266" s="21">
        <f t="shared" si="421"/>
        <v>109.47709756097561</v>
      </c>
      <c r="DR266" s="21">
        <f t="shared" si="422"/>
        <v>36.492365853658534</v>
      </c>
      <c r="DS266" s="21"/>
      <c r="DT266" s="22">
        <f t="shared" si="423"/>
        <v>0.10347459134907</v>
      </c>
      <c r="DU266" s="21">
        <f t="shared" si="344"/>
        <v>260.83158652033336</v>
      </c>
      <c r="DV266" s="22">
        <f t="shared" si="463"/>
        <v>7.7657706369466006E-2</v>
      </c>
      <c r="DW266" s="21">
        <f t="shared" si="345"/>
        <v>21.750463346489152</v>
      </c>
      <c r="DX266" s="21">
        <f t="shared" si="424"/>
        <v>282.5820498668225</v>
      </c>
      <c r="DY266" s="21">
        <f t="shared" si="425"/>
        <v>2392.318422934346</v>
      </c>
      <c r="DZ266" s="21">
        <f t="shared" si="426"/>
        <v>125.91149594391307</v>
      </c>
      <c r="EA266" s="21"/>
      <c r="EB266" s="22">
        <f t="shared" si="427"/>
        <v>0.10347459134907</v>
      </c>
      <c r="EC266" s="21">
        <f t="shared" si="346"/>
        <v>249.11308103484103</v>
      </c>
      <c r="ED266" s="22">
        <f t="shared" si="464"/>
        <v>7.7657706369466006E-2</v>
      </c>
      <c r="EE266" s="21">
        <f t="shared" si="347"/>
        <v>9.8399699398233249</v>
      </c>
      <c r="EF266" s="21">
        <f t="shared" si="428"/>
        <v>258.95305097466434</v>
      </c>
      <c r="EG266" s="21">
        <f t="shared" si="429"/>
        <v>2161.4752959839821</v>
      </c>
      <c r="EH266" s="21">
        <f t="shared" si="430"/>
        <v>113.76185768336758</v>
      </c>
      <c r="EI266" s="21"/>
      <c r="EJ266" s="22">
        <f t="shared" si="431"/>
        <v>0</v>
      </c>
      <c r="EK266" s="21">
        <f t="shared" si="348"/>
        <v>0</v>
      </c>
      <c r="EL266" s="22">
        <f t="shared" si="465"/>
        <v>0</v>
      </c>
      <c r="EM266" s="21">
        <f t="shared" si="349"/>
        <v>0</v>
      </c>
      <c r="EN266" s="21">
        <f t="shared" si="432"/>
        <v>0</v>
      </c>
      <c r="EO266" s="21">
        <f t="shared" si="433"/>
        <v>198.10339994590873</v>
      </c>
      <c r="EP266" s="21">
        <f t="shared" si="434"/>
        <v>594.31019983772626</v>
      </c>
      <c r="EQ266" s="21"/>
      <c r="ER266" s="22">
        <f t="shared" si="435"/>
        <v>0.22298669591085896</v>
      </c>
      <c r="ES266" s="21">
        <f t="shared" si="350"/>
        <v>340.62013416914726</v>
      </c>
      <c r="ET266" s="22">
        <f t="shared" si="466"/>
        <v>0.42168534518132395</v>
      </c>
      <c r="EU266" s="21">
        <f t="shared" si="351"/>
        <v>161.03485262439713</v>
      </c>
      <c r="EV266" s="21">
        <f t="shared" si="436"/>
        <v>501.65498679354437</v>
      </c>
      <c r="EW266" s="21">
        <f t="shared" si="437"/>
        <v>703.88230660322813</v>
      </c>
      <c r="EX266" s="21">
        <f t="shared" si="438"/>
        <v>703.88230660322813</v>
      </c>
      <c r="EY266" s="21"/>
      <c r="EZ266" s="22">
        <f t="shared" si="439"/>
        <v>0.22298669591085896</v>
      </c>
      <c r="FA266" s="21">
        <f t="shared" si="352"/>
        <v>90.556658804297527</v>
      </c>
      <c r="FB266" s="22">
        <f t="shared" si="467"/>
        <v>0.42168534518132395</v>
      </c>
      <c r="FC266" s="21">
        <f t="shared" si="353"/>
        <v>9.0131447364401378</v>
      </c>
      <c r="FD266" s="21">
        <f t="shared" si="440"/>
        <v>99.569803540737666</v>
      </c>
      <c r="FE266" s="21">
        <f t="shared" si="441"/>
        <v>163.95609822963118</v>
      </c>
      <c r="FF266" s="21">
        <f t="shared" si="442"/>
        <v>163.95609822963118</v>
      </c>
      <c r="FG266" s="21"/>
      <c r="FH266" s="22">
        <f t="shared" si="443"/>
        <v>0</v>
      </c>
      <c r="FI266" s="21">
        <f t="shared" si="354"/>
        <v>0</v>
      </c>
      <c r="FJ266" s="22">
        <f t="shared" si="468"/>
        <v>0</v>
      </c>
      <c r="FK266" s="21">
        <f t="shared" si="355"/>
        <v>0</v>
      </c>
      <c r="FL266" s="21">
        <f t="shared" si="444"/>
        <v>0</v>
      </c>
      <c r="FM266" s="21">
        <f t="shared" si="445"/>
        <v>103.30815000000001</v>
      </c>
      <c r="FN266" s="21">
        <f t="shared" si="446"/>
        <v>309.92445000000004</v>
      </c>
      <c r="FO266" s="21"/>
      <c r="FP266" s="21">
        <f t="shared" si="356"/>
        <v>941.1214605286192</v>
      </c>
      <c r="FQ266" s="21">
        <f t="shared" si="357"/>
        <v>201.63843064714973</v>
      </c>
      <c r="FR266" s="21">
        <f t="shared" si="447"/>
        <v>1142.7598911757689</v>
      </c>
      <c r="FS266" s="21">
        <f t="shared" si="358"/>
        <v>10550.663102448081</v>
      </c>
      <c r="FT266" s="21">
        <f t="shared" si="359"/>
        <v>6987.8770063761513</v>
      </c>
      <c r="FU266" s="21"/>
      <c r="FV266" s="20">
        <f t="shared" si="469"/>
        <v>3228987.7310736924</v>
      </c>
      <c r="FW266" s="20">
        <f t="shared" si="469"/>
        <v>1196851.1181021414</v>
      </c>
      <c r="FX266" s="20">
        <f t="shared" si="360"/>
        <v>2988531.1979086306</v>
      </c>
      <c r="FY266" s="20">
        <f t="shared" si="361"/>
        <v>1145332.4990717946</v>
      </c>
    </row>
    <row r="267" spans="2:181" x14ac:dyDescent="0.25">
      <c r="B267" s="20">
        <v>9.4499999999999993</v>
      </c>
      <c r="C267" s="20">
        <f t="shared" si="362"/>
        <v>16.348499999999998</v>
      </c>
      <c r="D267" s="22">
        <f t="shared" si="363"/>
        <v>0</v>
      </c>
      <c r="E267" s="21">
        <f t="shared" si="314"/>
        <v>0</v>
      </c>
      <c r="F267" s="22">
        <f t="shared" si="448"/>
        <v>0</v>
      </c>
      <c r="G267" s="21">
        <f t="shared" si="315"/>
        <v>0</v>
      </c>
      <c r="H267" s="21">
        <f t="shared" si="364"/>
        <v>0</v>
      </c>
      <c r="I267" s="21">
        <f t="shared" si="365"/>
        <v>988.19589000000019</v>
      </c>
      <c r="J267" s="21">
        <f t="shared" si="366"/>
        <v>52.010310000000061</v>
      </c>
      <c r="K267" s="21"/>
      <c r="L267" s="22">
        <f t="shared" si="367"/>
        <v>0</v>
      </c>
      <c r="M267" s="21">
        <f t="shared" si="316"/>
        <v>0</v>
      </c>
      <c r="N267" s="22">
        <f t="shared" si="449"/>
        <v>0</v>
      </c>
      <c r="O267" s="21">
        <f t="shared" si="317"/>
        <v>0</v>
      </c>
      <c r="P267" s="21">
        <f t="shared" si="368"/>
        <v>0</v>
      </c>
      <c r="Q267" s="21">
        <f t="shared" si="369"/>
        <v>372.26557499999996</v>
      </c>
      <c r="R267" s="21">
        <f t="shared" si="370"/>
        <v>19.592925000000015</v>
      </c>
      <c r="S267" s="21"/>
      <c r="T267" s="22">
        <f t="shared" si="371"/>
        <v>0</v>
      </c>
      <c r="U267" s="21">
        <f t="shared" si="318"/>
        <v>0</v>
      </c>
      <c r="V267" s="22">
        <f t="shared" si="450"/>
        <v>0</v>
      </c>
      <c r="W267" s="21">
        <f t="shared" si="319"/>
        <v>0</v>
      </c>
      <c r="X267" s="21">
        <f t="shared" si="372"/>
        <v>0</v>
      </c>
      <c r="Y267" s="21">
        <f t="shared" si="373"/>
        <v>96.183450000000022</v>
      </c>
      <c r="Z267" s="21">
        <f t="shared" si="374"/>
        <v>288.55035000000009</v>
      </c>
      <c r="AA267" s="21"/>
      <c r="AB267" s="22">
        <f t="shared" si="375"/>
        <v>0</v>
      </c>
      <c r="AC267" s="21">
        <f t="shared" si="320"/>
        <v>0</v>
      </c>
      <c r="AD267" s="22">
        <f t="shared" si="451"/>
        <v>0</v>
      </c>
      <c r="AE267" s="21">
        <f t="shared" si="321"/>
        <v>0</v>
      </c>
      <c r="AF267" s="21">
        <f t="shared" si="376"/>
        <v>0</v>
      </c>
      <c r="AG267" s="21">
        <f t="shared" si="377"/>
        <v>87.990045000000009</v>
      </c>
      <c r="AH267" s="21">
        <f t="shared" si="378"/>
        <v>4.6310550000000044</v>
      </c>
      <c r="AI267" s="21"/>
      <c r="AJ267" s="22">
        <f t="shared" si="379"/>
        <v>0</v>
      </c>
      <c r="AK267" s="21">
        <f t="shared" si="322"/>
        <v>0</v>
      </c>
      <c r="AL267" s="22">
        <f t="shared" si="452"/>
        <v>0</v>
      </c>
      <c r="AM267" s="21">
        <f t="shared" si="323"/>
        <v>0</v>
      </c>
      <c r="AN267" s="21">
        <f t="shared" si="380"/>
        <v>0</v>
      </c>
      <c r="AO267" s="21">
        <f t="shared" si="381"/>
        <v>189.51702000000003</v>
      </c>
      <c r="AP267" s="21">
        <f t="shared" si="382"/>
        <v>9.9745800000000102</v>
      </c>
      <c r="AQ267" s="21"/>
      <c r="AR267" s="22">
        <f t="shared" si="383"/>
        <v>0</v>
      </c>
      <c r="AS267" s="21">
        <f t="shared" si="324"/>
        <v>0</v>
      </c>
      <c r="AT267" s="22">
        <f t="shared" si="453"/>
        <v>0</v>
      </c>
      <c r="AU267" s="21">
        <f t="shared" si="325"/>
        <v>0</v>
      </c>
      <c r="AV267" s="21">
        <f t="shared" si="384"/>
        <v>0</v>
      </c>
      <c r="AW267" s="21">
        <f t="shared" si="385"/>
        <v>411.45142500000009</v>
      </c>
      <c r="AX267" s="21">
        <f t="shared" si="386"/>
        <v>137.15047500000003</v>
      </c>
      <c r="AY267" s="21"/>
      <c r="AZ267" s="22">
        <f t="shared" si="387"/>
        <v>0</v>
      </c>
      <c r="BA267" s="21">
        <f t="shared" si="326"/>
        <v>0</v>
      </c>
      <c r="BB267" s="22">
        <f t="shared" si="454"/>
        <v>0</v>
      </c>
      <c r="BC267" s="21">
        <f t="shared" si="327"/>
        <v>0</v>
      </c>
      <c r="BD267" s="21">
        <f t="shared" si="388"/>
        <v>0</v>
      </c>
      <c r="BE267" s="21">
        <f t="shared" si="389"/>
        <v>361.53508170731709</v>
      </c>
      <c r="BF267" s="21">
        <f t="shared" si="390"/>
        <v>19.028162195121972</v>
      </c>
      <c r="BG267" s="21"/>
      <c r="BH267" s="22">
        <f t="shared" si="391"/>
        <v>0</v>
      </c>
      <c r="BI267" s="21">
        <f t="shared" si="328"/>
        <v>0</v>
      </c>
      <c r="BJ267" s="22">
        <f t="shared" si="455"/>
        <v>0</v>
      </c>
      <c r="BK267" s="21">
        <f t="shared" si="329"/>
        <v>0</v>
      </c>
      <c r="BL267" s="21">
        <f t="shared" si="392"/>
        <v>0</v>
      </c>
      <c r="BM267" s="21">
        <f t="shared" si="393"/>
        <v>315.31141829268296</v>
      </c>
      <c r="BN267" s="21">
        <f t="shared" si="394"/>
        <v>16.595337804878067</v>
      </c>
      <c r="BO267" s="21"/>
      <c r="BP267" s="22">
        <f t="shared" si="395"/>
        <v>0</v>
      </c>
      <c r="BQ267" s="21">
        <f t="shared" si="330"/>
        <v>0</v>
      </c>
      <c r="BR267" s="22">
        <f t="shared" si="456"/>
        <v>0</v>
      </c>
      <c r="BS267" s="21">
        <f t="shared" si="331"/>
        <v>0</v>
      </c>
      <c r="BT267" s="21">
        <f t="shared" si="396"/>
        <v>0</v>
      </c>
      <c r="BU267" s="21">
        <f t="shared" si="397"/>
        <v>109.47709756097562</v>
      </c>
      <c r="BV267" s="21">
        <f t="shared" si="398"/>
        <v>36.492365853658541</v>
      </c>
      <c r="BW267" s="21"/>
      <c r="BX267" s="22">
        <f t="shared" si="399"/>
        <v>0</v>
      </c>
      <c r="BY267" s="21">
        <f t="shared" si="332"/>
        <v>0</v>
      </c>
      <c r="BZ267" s="22">
        <f t="shared" si="457"/>
        <v>0</v>
      </c>
      <c r="CA267" s="21">
        <f t="shared" si="333"/>
        <v>0</v>
      </c>
      <c r="CB267" s="21">
        <f t="shared" si="400"/>
        <v>0</v>
      </c>
      <c r="CC267" s="21">
        <f t="shared" si="401"/>
        <v>420.03579627753743</v>
      </c>
      <c r="CD267" s="21">
        <f t="shared" si="402"/>
        <v>22.107147172501989</v>
      </c>
      <c r="CE267" s="21"/>
      <c r="CF267" s="22">
        <f t="shared" si="403"/>
        <v>0</v>
      </c>
      <c r="CG267" s="21">
        <f t="shared" si="334"/>
        <v>0</v>
      </c>
      <c r="CH267" s="22">
        <f t="shared" si="458"/>
        <v>0</v>
      </c>
      <c r="CI267" s="21">
        <f t="shared" si="335"/>
        <v>0</v>
      </c>
      <c r="CJ267" s="21">
        <f t="shared" si="404"/>
        <v>0</v>
      </c>
      <c r="CK267" s="21">
        <f t="shared" si="405"/>
        <v>366.43436400472069</v>
      </c>
      <c r="CL267" s="21">
        <f t="shared" si="406"/>
        <v>19.286019158143212</v>
      </c>
      <c r="CM267" s="21"/>
      <c r="CN267" s="22">
        <f t="shared" si="407"/>
        <v>0</v>
      </c>
      <c r="CO267" s="21">
        <f t="shared" si="336"/>
        <v>0</v>
      </c>
      <c r="CP267" s="22">
        <f t="shared" si="459"/>
        <v>0</v>
      </c>
      <c r="CQ267" s="21">
        <f t="shared" si="337"/>
        <v>0</v>
      </c>
      <c r="CR267" s="21">
        <f t="shared" si="408"/>
        <v>0</v>
      </c>
      <c r="CS267" s="21">
        <f t="shared" si="409"/>
        <v>42.398668346774208</v>
      </c>
      <c r="CT267" s="21">
        <f t="shared" si="410"/>
        <v>127.19600504032263</v>
      </c>
      <c r="CU267" s="21"/>
      <c r="CV267" s="22">
        <f t="shared" si="411"/>
        <v>0</v>
      </c>
      <c r="CW267" s="21">
        <f t="shared" si="338"/>
        <v>0</v>
      </c>
      <c r="CX267" s="22">
        <f t="shared" si="460"/>
        <v>0</v>
      </c>
      <c r="CY267" s="21">
        <f t="shared" si="339"/>
        <v>0</v>
      </c>
      <c r="CZ267" s="21">
        <f t="shared" si="412"/>
        <v>0</v>
      </c>
      <c r="DA267" s="21">
        <f t="shared" si="413"/>
        <v>361.53508170731709</v>
      </c>
      <c r="DB267" s="21">
        <f t="shared" si="414"/>
        <v>19.028162195121972</v>
      </c>
      <c r="DC267" s="21"/>
      <c r="DD267" s="22">
        <f t="shared" si="415"/>
        <v>0</v>
      </c>
      <c r="DE267" s="21">
        <f t="shared" si="340"/>
        <v>0</v>
      </c>
      <c r="DF267" s="22">
        <f t="shared" si="461"/>
        <v>0</v>
      </c>
      <c r="DG267" s="21">
        <f t="shared" si="341"/>
        <v>0</v>
      </c>
      <c r="DH267" s="21">
        <f t="shared" si="416"/>
        <v>0</v>
      </c>
      <c r="DI267" s="21">
        <f t="shared" si="417"/>
        <v>315.31141829268296</v>
      </c>
      <c r="DJ267" s="21">
        <f t="shared" si="418"/>
        <v>16.595337804878067</v>
      </c>
      <c r="DK267" s="21"/>
      <c r="DL267" s="22">
        <f t="shared" si="419"/>
        <v>0</v>
      </c>
      <c r="DM267" s="21">
        <f t="shared" si="342"/>
        <v>0</v>
      </c>
      <c r="DN267" s="22">
        <f t="shared" si="462"/>
        <v>0</v>
      </c>
      <c r="DO267" s="21">
        <f t="shared" si="343"/>
        <v>0</v>
      </c>
      <c r="DP267" s="21">
        <f t="shared" si="420"/>
        <v>0</v>
      </c>
      <c r="DQ267" s="21">
        <f t="shared" si="421"/>
        <v>109.47709756097561</v>
      </c>
      <c r="DR267" s="21">
        <f t="shared" si="422"/>
        <v>36.492365853658534</v>
      </c>
      <c r="DS267" s="21"/>
      <c r="DT267" s="22">
        <f t="shared" si="423"/>
        <v>9.7376051941352459E-2</v>
      </c>
      <c r="DU267" s="21">
        <f t="shared" si="344"/>
        <v>245.45881057183442</v>
      </c>
      <c r="DV267" s="22">
        <f t="shared" si="463"/>
        <v>6.7432481403346456E-2</v>
      </c>
      <c r="DW267" s="21">
        <f t="shared" si="345"/>
        <v>18.886570099667285</v>
      </c>
      <c r="DX267" s="21">
        <f t="shared" si="424"/>
        <v>264.34538067150169</v>
      </c>
      <c r="DY267" s="21">
        <f t="shared" si="425"/>
        <v>2409.6432586699007</v>
      </c>
      <c r="DZ267" s="21">
        <f t="shared" si="426"/>
        <v>126.8233294036791</v>
      </c>
      <c r="EA267" s="21"/>
      <c r="EB267" s="22">
        <f t="shared" si="427"/>
        <v>9.7376051941352459E-2</v>
      </c>
      <c r="EC267" s="21">
        <f t="shared" si="346"/>
        <v>234.430965146663</v>
      </c>
      <c r="ED267" s="22">
        <f t="shared" si="464"/>
        <v>6.7432481403346456E-2</v>
      </c>
      <c r="EE267" s="21">
        <f t="shared" si="347"/>
        <v>8.5443366923532693</v>
      </c>
      <c r="EF267" s="21">
        <f t="shared" si="428"/>
        <v>242.97530183901625</v>
      </c>
      <c r="EG267" s="21">
        <f t="shared" si="429"/>
        <v>2176.6541576628474</v>
      </c>
      <c r="EH267" s="21">
        <f t="shared" si="430"/>
        <v>114.56074514014998</v>
      </c>
      <c r="EI267" s="21"/>
      <c r="EJ267" s="22">
        <f t="shared" si="431"/>
        <v>0</v>
      </c>
      <c r="EK267" s="21">
        <f t="shared" si="348"/>
        <v>0</v>
      </c>
      <c r="EL267" s="22">
        <f t="shared" si="465"/>
        <v>0</v>
      </c>
      <c r="EM267" s="21">
        <f t="shared" si="349"/>
        <v>0</v>
      </c>
      <c r="EN267" s="21">
        <f t="shared" si="432"/>
        <v>0</v>
      </c>
      <c r="EO267" s="21">
        <f t="shared" si="433"/>
        <v>198.10339994590873</v>
      </c>
      <c r="EP267" s="21">
        <f t="shared" si="434"/>
        <v>594.31019983772626</v>
      </c>
      <c r="EQ267" s="21"/>
      <c r="ER267" s="22">
        <f t="shared" si="435"/>
        <v>0.21752385918698069</v>
      </c>
      <c r="ES267" s="21">
        <f t="shared" si="350"/>
        <v>332.27545615940892</v>
      </c>
      <c r="ET267" s="22">
        <f t="shared" si="466"/>
        <v>0.41329005446420353</v>
      </c>
      <c r="EU267" s="21">
        <f t="shared" si="351"/>
        <v>157.82882609580358</v>
      </c>
      <c r="EV267" s="21">
        <f t="shared" si="436"/>
        <v>490.10428225521252</v>
      </c>
      <c r="EW267" s="21">
        <f t="shared" si="437"/>
        <v>709.65765887239411</v>
      </c>
      <c r="EX267" s="21">
        <f t="shared" si="438"/>
        <v>709.65765887239411</v>
      </c>
      <c r="EY267" s="21"/>
      <c r="EZ267" s="22">
        <f t="shared" si="439"/>
        <v>0.21752385918698069</v>
      </c>
      <c r="FA267" s="21">
        <f t="shared" si="352"/>
        <v>88.33815765432044</v>
      </c>
      <c r="FB267" s="22">
        <f t="shared" si="467"/>
        <v>0.41329005446420353</v>
      </c>
      <c r="FC267" s="21">
        <f t="shared" si="353"/>
        <v>8.8337029531233338</v>
      </c>
      <c r="FD267" s="21">
        <f t="shared" si="440"/>
        <v>97.171860607443776</v>
      </c>
      <c r="FE267" s="21">
        <f t="shared" si="441"/>
        <v>165.1550696962781</v>
      </c>
      <c r="FF267" s="21">
        <f t="shared" si="442"/>
        <v>165.1550696962781</v>
      </c>
      <c r="FG267" s="21"/>
      <c r="FH267" s="22">
        <f t="shared" si="443"/>
        <v>0</v>
      </c>
      <c r="FI267" s="21">
        <f t="shared" si="354"/>
        <v>0</v>
      </c>
      <c r="FJ267" s="22">
        <f t="shared" si="468"/>
        <v>0</v>
      </c>
      <c r="FK267" s="21">
        <f t="shared" si="355"/>
        <v>0</v>
      </c>
      <c r="FL267" s="21">
        <f t="shared" si="444"/>
        <v>0</v>
      </c>
      <c r="FM267" s="21">
        <f t="shared" si="445"/>
        <v>103.30815000000001</v>
      </c>
      <c r="FN267" s="21">
        <f t="shared" si="446"/>
        <v>309.92445000000004</v>
      </c>
      <c r="FO267" s="21"/>
      <c r="FP267" s="21">
        <f t="shared" si="356"/>
        <v>900.50338953222672</v>
      </c>
      <c r="FQ267" s="21">
        <f t="shared" si="357"/>
        <v>194.09343584094745</v>
      </c>
      <c r="FR267" s="21">
        <f t="shared" si="447"/>
        <v>1094.5968253731742</v>
      </c>
      <c r="FS267" s="21">
        <f t="shared" si="358"/>
        <v>10590.141123598316</v>
      </c>
      <c r="FT267" s="21">
        <f t="shared" si="359"/>
        <v>6996.5620510285135</v>
      </c>
      <c r="FU267" s="21"/>
      <c r="FV267" s="20">
        <f t="shared" si="469"/>
        <v>3106061.3163440325</v>
      </c>
      <c r="FW267" s="20">
        <f t="shared" si="469"/>
        <v>1158194.835583691</v>
      </c>
      <c r="FX267" s="20">
        <f t="shared" si="360"/>
        <v>2875982.7003185493</v>
      </c>
      <c r="FY267" s="20">
        <f t="shared" si="361"/>
        <v>1108603.962726329</v>
      </c>
    </row>
    <row r="268" spans="2:181" x14ac:dyDescent="0.25">
      <c r="B268" s="20">
        <v>9.5</v>
      </c>
      <c r="C268" s="20">
        <f t="shared" si="362"/>
        <v>16.434999999999999</v>
      </c>
      <c r="D268" s="22">
        <f t="shared" si="363"/>
        <v>0</v>
      </c>
      <c r="E268" s="21">
        <f t="shared" si="314"/>
        <v>0</v>
      </c>
      <c r="F268" s="22">
        <f t="shared" si="448"/>
        <v>0</v>
      </c>
      <c r="G268" s="21">
        <f t="shared" si="315"/>
        <v>0</v>
      </c>
      <c r="H268" s="21">
        <f t="shared" si="364"/>
        <v>0</v>
      </c>
      <c r="I268" s="21">
        <f t="shared" si="365"/>
        <v>988.19589000000019</v>
      </c>
      <c r="J268" s="21">
        <f t="shared" si="366"/>
        <v>52.010310000000061</v>
      </c>
      <c r="K268" s="21"/>
      <c r="L268" s="22">
        <f t="shared" si="367"/>
        <v>0</v>
      </c>
      <c r="M268" s="21">
        <f t="shared" si="316"/>
        <v>0</v>
      </c>
      <c r="N268" s="22">
        <f t="shared" si="449"/>
        <v>0</v>
      </c>
      <c r="O268" s="21">
        <f t="shared" si="317"/>
        <v>0</v>
      </c>
      <c r="P268" s="21">
        <f t="shared" si="368"/>
        <v>0</v>
      </c>
      <c r="Q268" s="21">
        <f t="shared" si="369"/>
        <v>372.26557499999996</v>
      </c>
      <c r="R268" s="21">
        <f t="shared" si="370"/>
        <v>19.592925000000015</v>
      </c>
      <c r="S268" s="21"/>
      <c r="T268" s="22">
        <f t="shared" si="371"/>
        <v>0</v>
      </c>
      <c r="U268" s="21">
        <f t="shared" si="318"/>
        <v>0</v>
      </c>
      <c r="V268" s="22">
        <f t="shared" si="450"/>
        <v>0</v>
      </c>
      <c r="W268" s="21">
        <f t="shared" si="319"/>
        <v>0</v>
      </c>
      <c r="X268" s="21">
        <f t="shared" si="372"/>
        <v>0</v>
      </c>
      <c r="Y268" s="21">
        <f t="shared" si="373"/>
        <v>96.183450000000022</v>
      </c>
      <c r="Z268" s="21">
        <f t="shared" si="374"/>
        <v>288.55035000000009</v>
      </c>
      <c r="AA268" s="21"/>
      <c r="AB268" s="22">
        <f t="shared" si="375"/>
        <v>0</v>
      </c>
      <c r="AC268" s="21">
        <f t="shared" si="320"/>
        <v>0</v>
      </c>
      <c r="AD268" s="22">
        <f t="shared" si="451"/>
        <v>0</v>
      </c>
      <c r="AE268" s="21">
        <f t="shared" si="321"/>
        <v>0</v>
      </c>
      <c r="AF268" s="21">
        <f t="shared" si="376"/>
        <v>0</v>
      </c>
      <c r="AG268" s="21">
        <f t="shared" si="377"/>
        <v>87.990045000000009</v>
      </c>
      <c r="AH268" s="21">
        <f t="shared" si="378"/>
        <v>4.6310550000000044</v>
      </c>
      <c r="AI268" s="21"/>
      <c r="AJ268" s="22">
        <f t="shared" si="379"/>
        <v>0</v>
      </c>
      <c r="AK268" s="21">
        <f t="shared" si="322"/>
        <v>0</v>
      </c>
      <c r="AL268" s="22">
        <f t="shared" si="452"/>
        <v>0</v>
      </c>
      <c r="AM268" s="21">
        <f t="shared" si="323"/>
        <v>0</v>
      </c>
      <c r="AN268" s="21">
        <f t="shared" si="380"/>
        <v>0</v>
      </c>
      <c r="AO268" s="21">
        <f t="shared" si="381"/>
        <v>189.51702000000003</v>
      </c>
      <c r="AP268" s="21">
        <f t="shared" si="382"/>
        <v>9.9745800000000102</v>
      </c>
      <c r="AQ268" s="21"/>
      <c r="AR268" s="22">
        <f t="shared" si="383"/>
        <v>0</v>
      </c>
      <c r="AS268" s="21">
        <f t="shared" si="324"/>
        <v>0</v>
      </c>
      <c r="AT268" s="22">
        <f t="shared" si="453"/>
        <v>0</v>
      </c>
      <c r="AU268" s="21">
        <f t="shared" si="325"/>
        <v>0</v>
      </c>
      <c r="AV268" s="21">
        <f t="shared" si="384"/>
        <v>0</v>
      </c>
      <c r="AW268" s="21">
        <f t="shared" si="385"/>
        <v>411.45142500000009</v>
      </c>
      <c r="AX268" s="21">
        <f t="shared" si="386"/>
        <v>137.15047500000003</v>
      </c>
      <c r="AY268" s="21"/>
      <c r="AZ268" s="22">
        <f t="shared" si="387"/>
        <v>0</v>
      </c>
      <c r="BA268" s="21">
        <f t="shared" si="326"/>
        <v>0</v>
      </c>
      <c r="BB268" s="22">
        <f t="shared" si="454"/>
        <v>0</v>
      </c>
      <c r="BC268" s="21">
        <f t="shared" si="327"/>
        <v>0</v>
      </c>
      <c r="BD268" s="21">
        <f t="shared" si="388"/>
        <v>0</v>
      </c>
      <c r="BE268" s="21">
        <f t="shared" si="389"/>
        <v>361.53508170731709</v>
      </c>
      <c r="BF268" s="21">
        <f t="shared" si="390"/>
        <v>19.028162195121972</v>
      </c>
      <c r="BG268" s="21"/>
      <c r="BH268" s="22">
        <f t="shared" si="391"/>
        <v>0</v>
      </c>
      <c r="BI268" s="21">
        <f t="shared" si="328"/>
        <v>0</v>
      </c>
      <c r="BJ268" s="22">
        <f t="shared" si="455"/>
        <v>0</v>
      </c>
      <c r="BK268" s="21">
        <f t="shared" si="329"/>
        <v>0</v>
      </c>
      <c r="BL268" s="21">
        <f t="shared" si="392"/>
        <v>0</v>
      </c>
      <c r="BM268" s="21">
        <f t="shared" si="393"/>
        <v>315.31141829268296</v>
      </c>
      <c r="BN268" s="21">
        <f t="shared" si="394"/>
        <v>16.595337804878067</v>
      </c>
      <c r="BO268" s="21"/>
      <c r="BP268" s="22">
        <f t="shared" si="395"/>
        <v>0</v>
      </c>
      <c r="BQ268" s="21">
        <f t="shared" si="330"/>
        <v>0</v>
      </c>
      <c r="BR268" s="22">
        <f t="shared" si="456"/>
        <v>0</v>
      </c>
      <c r="BS268" s="21">
        <f t="shared" si="331"/>
        <v>0</v>
      </c>
      <c r="BT268" s="21">
        <f t="shared" si="396"/>
        <v>0</v>
      </c>
      <c r="BU268" s="21">
        <f t="shared" si="397"/>
        <v>109.47709756097562</v>
      </c>
      <c r="BV268" s="21">
        <f t="shared" si="398"/>
        <v>36.492365853658541</v>
      </c>
      <c r="BW268" s="21"/>
      <c r="BX268" s="22">
        <f t="shared" si="399"/>
        <v>0</v>
      </c>
      <c r="BY268" s="21">
        <f t="shared" si="332"/>
        <v>0</v>
      </c>
      <c r="BZ268" s="22">
        <f t="shared" si="457"/>
        <v>0</v>
      </c>
      <c r="CA268" s="21">
        <f t="shared" si="333"/>
        <v>0</v>
      </c>
      <c r="CB268" s="21">
        <f t="shared" si="400"/>
        <v>0</v>
      </c>
      <c r="CC268" s="21">
        <f t="shared" si="401"/>
        <v>420.03579627753743</v>
      </c>
      <c r="CD268" s="21">
        <f t="shared" si="402"/>
        <v>22.107147172501989</v>
      </c>
      <c r="CE268" s="21"/>
      <c r="CF268" s="22">
        <f t="shared" si="403"/>
        <v>0</v>
      </c>
      <c r="CG268" s="21">
        <f t="shared" si="334"/>
        <v>0</v>
      </c>
      <c r="CH268" s="22">
        <f t="shared" si="458"/>
        <v>0</v>
      </c>
      <c r="CI268" s="21">
        <f t="shared" si="335"/>
        <v>0</v>
      </c>
      <c r="CJ268" s="21">
        <f t="shared" si="404"/>
        <v>0</v>
      </c>
      <c r="CK268" s="21">
        <f t="shared" si="405"/>
        <v>366.43436400472069</v>
      </c>
      <c r="CL268" s="21">
        <f t="shared" si="406"/>
        <v>19.286019158143212</v>
      </c>
      <c r="CM268" s="21"/>
      <c r="CN268" s="22">
        <f t="shared" si="407"/>
        <v>0</v>
      </c>
      <c r="CO268" s="21">
        <f t="shared" si="336"/>
        <v>0</v>
      </c>
      <c r="CP268" s="22">
        <f t="shared" si="459"/>
        <v>0</v>
      </c>
      <c r="CQ268" s="21">
        <f t="shared" si="337"/>
        <v>0</v>
      </c>
      <c r="CR268" s="21">
        <f t="shared" si="408"/>
        <v>0</v>
      </c>
      <c r="CS268" s="21">
        <f t="shared" si="409"/>
        <v>42.398668346774208</v>
      </c>
      <c r="CT268" s="21">
        <f t="shared" si="410"/>
        <v>127.19600504032263</v>
      </c>
      <c r="CU268" s="21"/>
      <c r="CV268" s="22">
        <f t="shared" si="411"/>
        <v>0</v>
      </c>
      <c r="CW268" s="21">
        <f t="shared" si="338"/>
        <v>0</v>
      </c>
      <c r="CX268" s="22">
        <f t="shared" si="460"/>
        <v>0</v>
      </c>
      <c r="CY268" s="21">
        <f t="shared" si="339"/>
        <v>0</v>
      </c>
      <c r="CZ268" s="21">
        <f t="shared" si="412"/>
        <v>0</v>
      </c>
      <c r="DA268" s="21">
        <f t="shared" si="413"/>
        <v>361.53508170731709</v>
      </c>
      <c r="DB268" s="21">
        <f t="shared" si="414"/>
        <v>19.028162195121972</v>
      </c>
      <c r="DC268" s="21"/>
      <c r="DD268" s="22">
        <f t="shared" si="415"/>
        <v>0</v>
      </c>
      <c r="DE268" s="21">
        <f t="shared" si="340"/>
        <v>0</v>
      </c>
      <c r="DF268" s="22">
        <f t="shared" si="461"/>
        <v>0</v>
      </c>
      <c r="DG268" s="21">
        <f t="shared" si="341"/>
        <v>0</v>
      </c>
      <c r="DH268" s="21">
        <f t="shared" si="416"/>
        <v>0</v>
      </c>
      <c r="DI268" s="21">
        <f t="shared" si="417"/>
        <v>315.31141829268296</v>
      </c>
      <c r="DJ268" s="21">
        <f t="shared" si="418"/>
        <v>16.595337804878067</v>
      </c>
      <c r="DK268" s="21"/>
      <c r="DL268" s="22">
        <f t="shared" si="419"/>
        <v>0</v>
      </c>
      <c r="DM268" s="21">
        <f t="shared" si="342"/>
        <v>0</v>
      </c>
      <c r="DN268" s="22">
        <f t="shared" si="462"/>
        <v>0</v>
      </c>
      <c r="DO268" s="21">
        <f t="shared" si="343"/>
        <v>0</v>
      </c>
      <c r="DP268" s="21">
        <f t="shared" si="420"/>
        <v>0</v>
      </c>
      <c r="DQ268" s="21">
        <f t="shared" si="421"/>
        <v>109.47709756097561</v>
      </c>
      <c r="DR268" s="21">
        <f t="shared" si="422"/>
        <v>36.492365853658534</v>
      </c>
      <c r="DS268" s="21"/>
      <c r="DT268" s="22">
        <f t="shared" si="423"/>
        <v>9.1277512533634586E-2</v>
      </c>
      <c r="DU268" s="21">
        <f t="shared" si="344"/>
        <v>230.08603462333465</v>
      </c>
      <c r="DV268" s="22">
        <f t="shared" si="463"/>
        <v>5.7207256437226461E-2</v>
      </c>
      <c r="DW268" s="21">
        <f t="shared" si="345"/>
        <v>16.022676852845297</v>
      </c>
      <c r="DX268" s="21">
        <f t="shared" si="424"/>
        <v>246.10871147617996</v>
      </c>
      <c r="DY268" s="21">
        <f t="shared" si="425"/>
        <v>2426.9680944054562</v>
      </c>
      <c r="DZ268" s="21">
        <f t="shared" si="426"/>
        <v>127.73516286344518</v>
      </c>
      <c r="EA268" s="21"/>
      <c r="EB268" s="22">
        <f t="shared" si="427"/>
        <v>9.1277512533634586E-2</v>
      </c>
      <c r="EC268" s="21">
        <f t="shared" si="346"/>
        <v>219.74884925848414</v>
      </c>
      <c r="ED268" s="22">
        <f t="shared" si="464"/>
        <v>5.7207256437226461E-2</v>
      </c>
      <c r="EE268" s="21">
        <f t="shared" si="347"/>
        <v>7.248703444883156</v>
      </c>
      <c r="EF268" s="21">
        <f t="shared" si="428"/>
        <v>226.99755270336729</v>
      </c>
      <c r="EG268" s="21">
        <f t="shared" si="429"/>
        <v>2191.8330193417141</v>
      </c>
      <c r="EH268" s="21">
        <f t="shared" si="430"/>
        <v>115.35963259693243</v>
      </c>
      <c r="EI268" s="21"/>
      <c r="EJ268" s="22">
        <f t="shared" si="431"/>
        <v>0</v>
      </c>
      <c r="EK268" s="21">
        <f t="shared" si="348"/>
        <v>0</v>
      </c>
      <c r="EL268" s="22">
        <f t="shared" si="465"/>
        <v>0</v>
      </c>
      <c r="EM268" s="21">
        <f t="shared" si="349"/>
        <v>0</v>
      </c>
      <c r="EN268" s="21">
        <f t="shared" si="432"/>
        <v>0</v>
      </c>
      <c r="EO268" s="21">
        <f t="shared" si="433"/>
        <v>198.10339994590873</v>
      </c>
      <c r="EP268" s="21">
        <f t="shared" si="434"/>
        <v>594.31019983772626</v>
      </c>
      <c r="EQ268" s="21"/>
      <c r="ER268" s="22">
        <f t="shared" si="435"/>
        <v>0.21206102246310221</v>
      </c>
      <c r="ES268" s="21">
        <f t="shared" si="350"/>
        <v>323.93077814967018</v>
      </c>
      <c r="ET268" s="22">
        <f t="shared" si="466"/>
        <v>0.40489476374708289</v>
      </c>
      <c r="EU268" s="21">
        <f t="shared" si="351"/>
        <v>154.62279956720994</v>
      </c>
      <c r="EV268" s="21">
        <f t="shared" si="436"/>
        <v>478.55357771688011</v>
      </c>
      <c r="EW268" s="21">
        <f t="shared" si="437"/>
        <v>715.4330111415602</v>
      </c>
      <c r="EX268" s="21">
        <f t="shared" si="438"/>
        <v>715.4330111415602</v>
      </c>
      <c r="EY268" s="21"/>
      <c r="EZ268" s="22">
        <f t="shared" si="439"/>
        <v>0.21206102246310221</v>
      </c>
      <c r="FA268" s="21">
        <f t="shared" si="352"/>
        <v>86.119656504343268</v>
      </c>
      <c r="FB268" s="22">
        <f t="shared" si="467"/>
        <v>0.40489476374708289</v>
      </c>
      <c r="FC268" s="21">
        <f t="shared" si="353"/>
        <v>8.6542611698065244</v>
      </c>
      <c r="FD268" s="21">
        <f t="shared" si="440"/>
        <v>94.7739176741498</v>
      </c>
      <c r="FE268" s="21">
        <f t="shared" si="441"/>
        <v>166.35404116292511</v>
      </c>
      <c r="FF268" s="21">
        <f t="shared" si="442"/>
        <v>166.35404116292511</v>
      </c>
      <c r="FG268" s="21"/>
      <c r="FH268" s="22">
        <f t="shared" si="443"/>
        <v>0</v>
      </c>
      <c r="FI268" s="21">
        <f t="shared" si="354"/>
        <v>0</v>
      </c>
      <c r="FJ268" s="22">
        <f t="shared" si="468"/>
        <v>0</v>
      </c>
      <c r="FK268" s="21">
        <f t="shared" si="355"/>
        <v>0</v>
      </c>
      <c r="FL268" s="21">
        <f t="shared" si="444"/>
        <v>0</v>
      </c>
      <c r="FM268" s="21">
        <f t="shared" si="445"/>
        <v>103.30815000000001</v>
      </c>
      <c r="FN268" s="21">
        <f t="shared" si="446"/>
        <v>309.92445000000004</v>
      </c>
      <c r="FO268" s="21"/>
      <c r="FP268" s="21">
        <f t="shared" si="356"/>
        <v>859.88531853583231</v>
      </c>
      <c r="FQ268" s="21">
        <f t="shared" si="357"/>
        <v>186.54844103474491</v>
      </c>
      <c r="FR268" s="21">
        <f t="shared" si="447"/>
        <v>1046.4337595705772</v>
      </c>
      <c r="FS268" s="21">
        <f t="shared" si="358"/>
        <v>10629.619144748551</v>
      </c>
      <c r="FT268" s="21">
        <f t="shared" si="359"/>
        <v>7005.2470956808747</v>
      </c>
      <c r="FU268" s="21"/>
      <c r="FV268" s="20">
        <f t="shared" si="469"/>
        <v>2981652.3420229987</v>
      </c>
      <c r="FW268" s="20">
        <f t="shared" si="469"/>
        <v>1119062.1243682019</v>
      </c>
      <c r="FX268" s="20">
        <f t="shared" si="360"/>
        <v>2761951.6431370936</v>
      </c>
      <c r="FY268" s="20">
        <f t="shared" si="361"/>
        <v>1071398.9976838245</v>
      </c>
    </row>
    <row r="269" spans="2:181" x14ac:dyDescent="0.25">
      <c r="B269" s="20">
        <v>9.5500000000000007</v>
      </c>
      <c r="C269" s="20">
        <f t="shared" si="362"/>
        <v>16.5215</v>
      </c>
      <c r="D269" s="22">
        <f t="shared" si="363"/>
        <v>0</v>
      </c>
      <c r="E269" s="21">
        <f t="shared" si="314"/>
        <v>0</v>
      </c>
      <c r="F269" s="22">
        <f t="shared" si="448"/>
        <v>0</v>
      </c>
      <c r="G269" s="21">
        <f t="shared" si="315"/>
        <v>0</v>
      </c>
      <c r="H269" s="21">
        <f t="shared" si="364"/>
        <v>0</v>
      </c>
      <c r="I269" s="21">
        <f t="shared" si="365"/>
        <v>988.19589000000019</v>
      </c>
      <c r="J269" s="21">
        <f t="shared" si="366"/>
        <v>52.010310000000061</v>
      </c>
      <c r="K269" s="21"/>
      <c r="L269" s="22">
        <f t="shared" si="367"/>
        <v>0</v>
      </c>
      <c r="M269" s="21">
        <f t="shared" si="316"/>
        <v>0</v>
      </c>
      <c r="N269" s="22">
        <f t="shared" si="449"/>
        <v>0</v>
      </c>
      <c r="O269" s="21">
        <f t="shared" si="317"/>
        <v>0</v>
      </c>
      <c r="P269" s="21">
        <f t="shared" si="368"/>
        <v>0</v>
      </c>
      <c r="Q269" s="21">
        <f t="shared" si="369"/>
        <v>372.26557499999996</v>
      </c>
      <c r="R269" s="21">
        <f t="shared" si="370"/>
        <v>19.592925000000015</v>
      </c>
      <c r="S269" s="21"/>
      <c r="T269" s="22">
        <f t="shared" si="371"/>
        <v>0</v>
      </c>
      <c r="U269" s="21">
        <f t="shared" si="318"/>
        <v>0</v>
      </c>
      <c r="V269" s="22">
        <f t="shared" si="450"/>
        <v>0</v>
      </c>
      <c r="W269" s="21">
        <f t="shared" si="319"/>
        <v>0</v>
      </c>
      <c r="X269" s="21">
        <f t="shared" si="372"/>
        <v>0</v>
      </c>
      <c r="Y269" s="21">
        <f t="shared" si="373"/>
        <v>96.183450000000022</v>
      </c>
      <c r="Z269" s="21">
        <f t="shared" si="374"/>
        <v>288.55035000000009</v>
      </c>
      <c r="AA269" s="21"/>
      <c r="AB269" s="22">
        <f t="shared" si="375"/>
        <v>0</v>
      </c>
      <c r="AC269" s="21">
        <f t="shared" si="320"/>
        <v>0</v>
      </c>
      <c r="AD269" s="22">
        <f t="shared" si="451"/>
        <v>0</v>
      </c>
      <c r="AE269" s="21">
        <f t="shared" si="321"/>
        <v>0</v>
      </c>
      <c r="AF269" s="21">
        <f t="shared" si="376"/>
        <v>0</v>
      </c>
      <c r="AG269" s="21">
        <f t="shared" si="377"/>
        <v>87.990045000000009</v>
      </c>
      <c r="AH269" s="21">
        <f t="shared" si="378"/>
        <v>4.6310550000000044</v>
      </c>
      <c r="AI269" s="21"/>
      <c r="AJ269" s="22">
        <f t="shared" si="379"/>
        <v>0</v>
      </c>
      <c r="AK269" s="21">
        <f t="shared" si="322"/>
        <v>0</v>
      </c>
      <c r="AL269" s="22">
        <f t="shared" si="452"/>
        <v>0</v>
      </c>
      <c r="AM269" s="21">
        <f t="shared" si="323"/>
        <v>0</v>
      </c>
      <c r="AN269" s="21">
        <f t="shared" si="380"/>
        <v>0</v>
      </c>
      <c r="AO269" s="21">
        <f t="shared" si="381"/>
        <v>189.51702000000003</v>
      </c>
      <c r="AP269" s="21">
        <f t="shared" si="382"/>
        <v>9.9745800000000102</v>
      </c>
      <c r="AQ269" s="21"/>
      <c r="AR269" s="22">
        <f t="shared" si="383"/>
        <v>0</v>
      </c>
      <c r="AS269" s="21">
        <f t="shared" si="324"/>
        <v>0</v>
      </c>
      <c r="AT269" s="22">
        <f t="shared" si="453"/>
        <v>0</v>
      </c>
      <c r="AU269" s="21">
        <f t="shared" si="325"/>
        <v>0</v>
      </c>
      <c r="AV269" s="21">
        <f t="shared" si="384"/>
        <v>0</v>
      </c>
      <c r="AW269" s="21">
        <f t="shared" si="385"/>
        <v>411.45142500000009</v>
      </c>
      <c r="AX269" s="21">
        <f t="shared" si="386"/>
        <v>137.15047500000003</v>
      </c>
      <c r="AY269" s="21"/>
      <c r="AZ269" s="22">
        <f t="shared" si="387"/>
        <v>0</v>
      </c>
      <c r="BA269" s="21">
        <f t="shared" si="326"/>
        <v>0</v>
      </c>
      <c r="BB269" s="22">
        <f t="shared" si="454"/>
        <v>0</v>
      </c>
      <c r="BC269" s="21">
        <f t="shared" si="327"/>
        <v>0</v>
      </c>
      <c r="BD269" s="21">
        <f t="shared" si="388"/>
        <v>0</v>
      </c>
      <c r="BE269" s="21">
        <f t="shared" si="389"/>
        <v>361.53508170731709</v>
      </c>
      <c r="BF269" s="21">
        <f t="shared" si="390"/>
        <v>19.028162195121972</v>
      </c>
      <c r="BG269" s="21"/>
      <c r="BH269" s="22">
        <f t="shared" si="391"/>
        <v>0</v>
      </c>
      <c r="BI269" s="21">
        <f t="shared" si="328"/>
        <v>0</v>
      </c>
      <c r="BJ269" s="22">
        <f t="shared" si="455"/>
        <v>0</v>
      </c>
      <c r="BK269" s="21">
        <f t="shared" si="329"/>
        <v>0</v>
      </c>
      <c r="BL269" s="21">
        <f t="shared" si="392"/>
        <v>0</v>
      </c>
      <c r="BM269" s="21">
        <f t="shared" si="393"/>
        <v>315.31141829268296</v>
      </c>
      <c r="BN269" s="21">
        <f t="shared" si="394"/>
        <v>16.595337804878067</v>
      </c>
      <c r="BO269" s="21"/>
      <c r="BP269" s="22">
        <f t="shared" si="395"/>
        <v>0</v>
      </c>
      <c r="BQ269" s="21">
        <f t="shared" si="330"/>
        <v>0</v>
      </c>
      <c r="BR269" s="22">
        <f t="shared" si="456"/>
        <v>0</v>
      </c>
      <c r="BS269" s="21">
        <f t="shared" si="331"/>
        <v>0</v>
      </c>
      <c r="BT269" s="21">
        <f t="shared" si="396"/>
        <v>0</v>
      </c>
      <c r="BU269" s="21">
        <f t="shared" si="397"/>
        <v>109.47709756097562</v>
      </c>
      <c r="BV269" s="21">
        <f t="shared" si="398"/>
        <v>36.492365853658541</v>
      </c>
      <c r="BW269" s="21"/>
      <c r="BX269" s="22">
        <f t="shared" si="399"/>
        <v>0</v>
      </c>
      <c r="BY269" s="21">
        <f t="shared" si="332"/>
        <v>0</v>
      </c>
      <c r="BZ269" s="22">
        <f t="shared" si="457"/>
        <v>0</v>
      </c>
      <c r="CA269" s="21">
        <f t="shared" si="333"/>
        <v>0</v>
      </c>
      <c r="CB269" s="21">
        <f t="shared" si="400"/>
        <v>0</v>
      </c>
      <c r="CC269" s="21">
        <f t="shared" si="401"/>
        <v>420.03579627753743</v>
      </c>
      <c r="CD269" s="21">
        <f t="shared" si="402"/>
        <v>22.107147172501989</v>
      </c>
      <c r="CE269" s="21"/>
      <c r="CF269" s="22">
        <f t="shared" si="403"/>
        <v>0</v>
      </c>
      <c r="CG269" s="21">
        <f t="shared" si="334"/>
        <v>0</v>
      </c>
      <c r="CH269" s="22">
        <f t="shared" si="458"/>
        <v>0</v>
      </c>
      <c r="CI269" s="21">
        <f t="shared" si="335"/>
        <v>0</v>
      </c>
      <c r="CJ269" s="21">
        <f t="shared" si="404"/>
        <v>0</v>
      </c>
      <c r="CK269" s="21">
        <f t="shared" si="405"/>
        <v>366.43436400472069</v>
      </c>
      <c r="CL269" s="21">
        <f t="shared" si="406"/>
        <v>19.286019158143212</v>
      </c>
      <c r="CM269" s="21"/>
      <c r="CN269" s="22">
        <f t="shared" si="407"/>
        <v>0</v>
      </c>
      <c r="CO269" s="21">
        <f t="shared" si="336"/>
        <v>0</v>
      </c>
      <c r="CP269" s="22">
        <f t="shared" si="459"/>
        <v>0</v>
      </c>
      <c r="CQ269" s="21">
        <f t="shared" si="337"/>
        <v>0</v>
      </c>
      <c r="CR269" s="21">
        <f t="shared" si="408"/>
        <v>0</v>
      </c>
      <c r="CS269" s="21">
        <f t="shared" si="409"/>
        <v>42.398668346774208</v>
      </c>
      <c r="CT269" s="21">
        <f t="shared" si="410"/>
        <v>127.19600504032263</v>
      </c>
      <c r="CU269" s="21"/>
      <c r="CV269" s="22">
        <f t="shared" si="411"/>
        <v>0</v>
      </c>
      <c r="CW269" s="21">
        <f t="shared" si="338"/>
        <v>0</v>
      </c>
      <c r="CX269" s="22">
        <f t="shared" si="460"/>
        <v>0</v>
      </c>
      <c r="CY269" s="21">
        <f t="shared" si="339"/>
        <v>0</v>
      </c>
      <c r="CZ269" s="21">
        <f t="shared" si="412"/>
        <v>0</v>
      </c>
      <c r="DA269" s="21">
        <f t="shared" si="413"/>
        <v>361.53508170731709</v>
      </c>
      <c r="DB269" s="21">
        <f t="shared" si="414"/>
        <v>19.028162195121972</v>
      </c>
      <c r="DC269" s="21"/>
      <c r="DD269" s="22">
        <f t="shared" si="415"/>
        <v>0</v>
      </c>
      <c r="DE269" s="21">
        <f t="shared" si="340"/>
        <v>0</v>
      </c>
      <c r="DF269" s="22">
        <f t="shared" si="461"/>
        <v>0</v>
      </c>
      <c r="DG269" s="21">
        <f t="shared" si="341"/>
        <v>0</v>
      </c>
      <c r="DH269" s="21">
        <f t="shared" si="416"/>
        <v>0</v>
      </c>
      <c r="DI269" s="21">
        <f t="shared" si="417"/>
        <v>315.31141829268296</v>
      </c>
      <c r="DJ269" s="21">
        <f t="shared" si="418"/>
        <v>16.595337804878067</v>
      </c>
      <c r="DK269" s="21"/>
      <c r="DL269" s="22">
        <f t="shared" si="419"/>
        <v>0</v>
      </c>
      <c r="DM269" s="21">
        <f t="shared" si="342"/>
        <v>0</v>
      </c>
      <c r="DN269" s="22">
        <f t="shared" si="462"/>
        <v>0</v>
      </c>
      <c r="DO269" s="21">
        <f t="shared" si="343"/>
        <v>0</v>
      </c>
      <c r="DP269" s="21">
        <f t="shared" si="420"/>
        <v>0</v>
      </c>
      <c r="DQ269" s="21">
        <f t="shared" si="421"/>
        <v>109.47709756097561</v>
      </c>
      <c r="DR269" s="21">
        <f t="shared" si="422"/>
        <v>36.492365853658534</v>
      </c>
      <c r="DS269" s="21"/>
      <c r="DT269" s="22">
        <f t="shared" si="423"/>
        <v>8.5178973125916824E-2</v>
      </c>
      <c r="DU269" s="21">
        <f t="shared" si="344"/>
        <v>214.71325867483515</v>
      </c>
      <c r="DV269" s="22">
        <f t="shared" si="463"/>
        <v>4.6982031471106467E-2</v>
      </c>
      <c r="DW269" s="21">
        <f t="shared" si="345"/>
        <v>13.158783606023308</v>
      </c>
      <c r="DX269" s="21">
        <f t="shared" si="424"/>
        <v>227.87204228085847</v>
      </c>
      <c r="DY269" s="21">
        <f t="shared" si="425"/>
        <v>2444.2929301410118</v>
      </c>
      <c r="DZ269" s="21">
        <f t="shared" si="426"/>
        <v>128.64699632321125</v>
      </c>
      <c r="EA269" s="21"/>
      <c r="EB269" s="22">
        <f t="shared" si="427"/>
        <v>8.5178973125916824E-2</v>
      </c>
      <c r="EC269" s="21">
        <f t="shared" si="346"/>
        <v>205.06673337030557</v>
      </c>
      <c r="ED269" s="22">
        <f t="shared" si="464"/>
        <v>4.6982031471106467E-2</v>
      </c>
      <c r="EE269" s="21">
        <f t="shared" si="347"/>
        <v>5.9530701974130427</v>
      </c>
      <c r="EF269" s="21">
        <f t="shared" si="428"/>
        <v>211.01980356771861</v>
      </c>
      <c r="EG269" s="21">
        <f t="shared" si="429"/>
        <v>2207.0118810205809</v>
      </c>
      <c r="EH269" s="21">
        <f t="shared" si="430"/>
        <v>116.15852005371488</v>
      </c>
      <c r="EI269" s="21"/>
      <c r="EJ269" s="22">
        <f t="shared" si="431"/>
        <v>0</v>
      </c>
      <c r="EK269" s="21">
        <f t="shared" si="348"/>
        <v>0</v>
      </c>
      <c r="EL269" s="22">
        <f t="shared" si="465"/>
        <v>0</v>
      </c>
      <c r="EM269" s="21">
        <f t="shared" si="349"/>
        <v>0</v>
      </c>
      <c r="EN269" s="21">
        <f t="shared" si="432"/>
        <v>0</v>
      </c>
      <c r="EO269" s="21">
        <f t="shared" si="433"/>
        <v>198.10339994590873</v>
      </c>
      <c r="EP269" s="21">
        <f t="shared" si="434"/>
        <v>594.31019983772626</v>
      </c>
      <c r="EQ269" s="21"/>
      <c r="ER269" s="22">
        <f t="shared" si="435"/>
        <v>0.20659818573922373</v>
      </c>
      <c r="ES269" s="21">
        <f t="shared" si="350"/>
        <v>315.58610013993149</v>
      </c>
      <c r="ET269" s="22">
        <f t="shared" si="466"/>
        <v>0.39649947302996214</v>
      </c>
      <c r="EU269" s="21">
        <f t="shared" si="351"/>
        <v>151.41677303861627</v>
      </c>
      <c r="EV269" s="21">
        <f t="shared" si="436"/>
        <v>467.00287317854776</v>
      </c>
      <c r="EW269" s="21">
        <f t="shared" si="437"/>
        <v>721.20836341072641</v>
      </c>
      <c r="EX269" s="21">
        <f t="shared" si="438"/>
        <v>721.20836341072641</v>
      </c>
      <c r="EY269" s="21"/>
      <c r="EZ269" s="22">
        <f t="shared" si="439"/>
        <v>0.20659818573922373</v>
      </c>
      <c r="FA269" s="21">
        <f t="shared" si="352"/>
        <v>83.901155354366097</v>
      </c>
      <c r="FB269" s="22">
        <f t="shared" si="467"/>
        <v>0.39649947302996214</v>
      </c>
      <c r="FC269" s="21">
        <f t="shared" si="353"/>
        <v>8.474819386489715</v>
      </c>
      <c r="FD269" s="21">
        <f t="shared" si="440"/>
        <v>92.37597474085581</v>
      </c>
      <c r="FE269" s="21">
        <f t="shared" si="441"/>
        <v>167.55301262957212</v>
      </c>
      <c r="FF269" s="21">
        <f t="shared" si="442"/>
        <v>167.55301262957212</v>
      </c>
      <c r="FG269" s="21"/>
      <c r="FH269" s="22">
        <f t="shared" si="443"/>
        <v>0</v>
      </c>
      <c r="FI269" s="21">
        <f t="shared" si="354"/>
        <v>0</v>
      </c>
      <c r="FJ269" s="22">
        <f t="shared" si="468"/>
        <v>0</v>
      </c>
      <c r="FK269" s="21">
        <f t="shared" si="355"/>
        <v>0</v>
      </c>
      <c r="FL269" s="21">
        <f t="shared" si="444"/>
        <v>0</v>
      </c>
      <c r="FM269" s="21">
        <f t="shared" si="445"/>
        <v>103.30815000000001</v>
      </c>
      <c r="FN269" s="21">
        <f t="shared" si="446"/>
        <v>309.92445000000004</v>
      </c>
      <c r="FO269" s="21"/>
      <c r="FP269" s="21">
        <f t="shared" si="356"/>
        <v>819.26724753943824</v>
      </c>
      <c r="FQ269" s="21">
        <f t="shared" si="357"/>
        <v>179.00344622854234</v>
      </c>
      <c r="FR269" s="21">
        <f t="shared" si="447"/>
        <v>998.27069376798056</v>
      </c>
      <c r="FS269" s="21">
        <f t="shared" si="358"/>
        <v>10669.097165898784</v>
      </c>
      <c r="FT269" s="21">
        <f t="shared" si="359"/>
        <v>7013.932140333236</v>
      </c>
      <c r="FU269" s="21"/>
      <c r="FV269" s="20">
        <f t="shared" si="469"/>
        <v>2855760.8081105971</v>
      </c>
      <c r="FW269" s="20">
        <f t="shared" si="469"/>
        <v>1079452.9844556747</v>
      </c>
      <c r="FX269" s="20">
        <f t="shared" si="360"/>
        <v>2646438.0263642706</v>
      </c>
      <c r="FY269" s="20">
        <f t="shared" si="361"/>
        <v>1033717.6039442822</v>
      </c>
    </row>
    <row r="270" spans="2:181" x14ac:dyDescent="0.25">
      <c r="B270" s="20">
        <v>9.6</v>
      </c>
      <c r="C270" s="20">
        <f t="shared" si="362"/>
        <v>16.608000000000001</v>
      </c>
      <c r="D270" s="22">
        <f t="shared" si="363"/>
        <v>0</v>
      </c>
      <c r="E270" s="21">
        <f t="shared" ref="E270:E333" si="470">D$61*D270</f>
        <v>0</v>
      </c>
      <c r="F270" s="22">
        <f t="shared" si="448"/>
        <v>0</v>
      </c>
      <c r="G270" s="21">
        <f t="shared" ref="G270:G333" si="471">F$61*F270</f>
        <v>0</v>
      </c>
      <c r="H270" s="21">
        <f t="shared" si="364"/>
        <v>0</v>
      </c>
      <c r="I270" s="21">
        <f t="shared" si="365"/>
        <v>988.19589000000019</v>
      </c>
      <c r="J270" s="21">
        <f t="shared" si="366"/>
        <v>52.010310000000061</v>
      </c>
      <c r="K270" s="21"/>
      <c r="L270" s="22">
        <f t="shared" si="367"/>
        <v>0</v>
      </c>
      <c r="M270" s="21">
        <f t="shared" ref="M270:M333" si="472">L$61*L270</f>
        <v>0</v>
      </c>
      <c r="N270" s="22">
        <f t="shared" si="449"/>
        <v>0</v>
      </c>
      <c r="O270" s="21">
        <f t="shared" ref="O270:O333" si="473">N$61*N270</f>
        <v>0</v>
      </c>
      <c r="P270" s="21">
        <f t="shared" si="368"/>
        <v>0</v>
      </c>
      <c r="Q270" s="21">
        <f t="shared" si="369"/>
        <v>372.26557499999996</v>
      </c>
      <c r="R270" s="21">
        <f t="shared" si="370"/>
        <v>19.592925000000015</v>
      </c>
      <c r="S270" s="21"/>
      <c r="T270" s="22">
        <f t="shared" si="371"/>
        <v>0</v>
      </c>
      <c r="U270" s="21">
        <f t="shared" ref="U270:U333" si="474">T$61*T270</f>
        <v>0</v>
      </c>
      <c r="V270" s="22">
        <f t="shared" si="450"/>
        <v>0</v>
      </c>
      <c r="W270" s="21">
        <f t="shared" ref="W270:W333" si="475">V$61*V270</f>
        <v>0</v>
      </c>
      <c r="X270" s="21">
        <f t="shared" si="372"/>
        <v>0</v>
      </c>
      <c r="Y270" s="21">
        <f t="shared" si="373"/>
        <v>96.183450000000022</v>
      </c>
      <c r="Z270" s="21">
        <f t="shared" si="374"/>
        <v>288.55035000000009</v>
      </c>
      <c r="AA270" s="21"/>
      <c r="AB270" s="22">
        <f t="shared" si="375"/>
        <v>0</v>
      </c>
      <c r="AC270" s="21">
        <f t="shared" ref="AC270:AC333" si="476">AB$61*AB270</f>
        <v>0</v>
      </c>
      <c r="AD270" s="22">
        <f t="shared" si="451"/>
        <v>0</v>
      </c>
      <c r="AE270" s="21">
        <f t="shared" ref="AE270:AE333" si="477">AD$61*AD270</f>
        <v>0</v>
      </c>
      <c r="AF270" s="21">
        <f t="shared" si="376"/>
        <v>0</v>
      </c>
      <c r="AG270" s="21">
        <f t="shared" si="377"/>
        <v>87.990045000000009</v>
      </c>
      <c r="AH270" s="21">
        <f t="shared" si="378"/>
        <v>4.6310550000000044</v>
      </c>
      <c r="AI270" s="21"/>
      <c r="AJ270" s="22">
        <f t="shared" si="379"/>
        <v>0</v>
      </c>
      <c r="AK270" s="21">
        <f t="shared" ref="AK270:AK333" si="478">AJ$61*AJ270</f>
        <v>0</v>
      </c>
      <c r="AL270" s="22">
        <f t="shared" si="452"/>
        <v>0</v>
      </c>
      <c r="AM270" s="21">
        <f t="shared" ref="AM270:AM333" si="479">AL$61*AL270</f>
        <v>0</v>
      </c>
      <c r="AN270" s="21">
        <f t="shared" si="380"/>
        <v>0</v>
      </c>
      <c r="AO270" s="21">
        <f t="shared" si="381"/>
        <v>189.51702000000003</v>
      </c>
      <c r="AP270" s="21">
        <f t="shared" si="382"/>
        <v>9.9745800000000102</v>
      </c>
      <c r="AQ270" s="21"/>
      <c r="AR270" s="22">
        <f t="shared" si="383"/>
        <v>0</v>
      </c>
      <c r="AS270" s="21">
        <f t="shared" ref="AS270:AS333" si="480">AR$61*AR270</f>
        <v>0</v>
      </c>
      <c r="AT270" s="22">
        <f t="shared" si="453"/>
        <v>0</v>
      </c>
      <c r="AU270" s="21">
        <f t="shared" ref="AU270:AU333" si="481">AT$61*AT270</f>
        <v>0</v>
      </c>
      <c r="AV270" s="21">
        <f t="shared" si="384"/>
        <v>0</v>
      </c>
      <c r="AW270" s="21">
        <f t="shared" si="385"/>
        <v>411.45142500000009</v>
      </c>
      <c r="AX270" s="21">
        <f t="shared" si="386"/>
        <v>137.15047500000003</v>
      </c>
      <c r="AY270" s="21"/>
      <c r="AZ270" s="22">
        <f t="shared" si="387"/>
        <v>0</v>
      </c>
      <c r="BA270" s="21">
        <f t="shared" ref="BA270:BA333" si="482">AZ$61*AZ270</f>
        <v>0</v>
      </c>
      <c r="BB270" s="22">
        <f t="shared" si="454"/>
        <v>0</v>
      </c>
      <c r="BC270" s="21">
        <f t="shared" ref="BC270:BC333" si="483">BB$61*BB270</f>
        <v>0</v>
      </c>
      <c r="BD270" s="21">
        <f t="shared" si="388"/>
        <v>0</v>
      </c>
      <c r="BE270" s="21">
        <f t="shared" si="389"/>
        <v>361.53508170731709</v>
      </c>
      <c r="BF270" s="21">
        <f t="shared" si="390"/>
        <v>19.028162195121972</v>
      </c>
      <c r="BG270" s="21"/>
      <c r="BH270" s="22">
        <f t="shared" si="391"/>
        <v>0</v>
      </c>
      <c r="BI270" s="21">
        <f t="shared" ref="BI270:BI333" si="484">BH$61*BH270</f>
        <v>0</v>
      </c>
      <c r="BJ270" s="22">
        <f t="shared" si="455"/>
        <v>0</v>
      </c>
      <c r="BK270" s="21">
        <f t="shared" ref="BK270:BK333" si="485">BJ$61*BJ270</f>
        <v>0</v>
      </c>
      <c r="BL270" s="21">
        <f t="shared" si="392"/>
        <v>0</v>
      </c>
      <c r="BM270" s="21">
        <f t="shared" si="393"/>
        <v>315.31141829268296</v>
      </c>
      <c r="BN270" s="21">
        <f t="shared" si="394"/>
        <v>16.595337804878067</v>
      </c>
      <c r="BO270" s="21"/>
      <c r="BP270" s="22">
        <f t="shared" si="395"/>
        <v>0</v>
      </c>
      <c r="BQ270" s="21">
        <f t="shared" ref="BQ270:BQ333" si="486">BP$61*BP270</f>
        <v>0</v>
      </c>
      <c r="BR270" s="22">
        <f t="shared" si="456"/>
        <v>0</v>
      </c>
      <c r="BS270" s="21">
        <f t="shared" ref="BS270:BS333" si="487">BR$61*BR270</f>
        <v>0</v>
      </c>
      <c r="BT270" s="21">
        <f t="shared" si="396"/>
        <v>0</v>
      </c>
      <c r="BU270" s="21">
        <f t="shared" si="397"/>
        <v>109.47709756097562</v>
      </c>
      <c r="BV270" s="21">
        <f t="shared" si="398"/>
        <v>36.492365853658541</v>
      </c>
      <c r="BW270" s="21"/>
      <c r="BX270" s="22">
        <f t="shared" si="399"/>
        <v>0</v>
      </c>
      <c r="BY270" s="21">
        <f t="shared" ref="BY270:BY333" si="488">BX$61*BX270</f>
        <v>0</v>
      </c>
      <c r="BZ270" s="22">
        <f t="shared" si="457"/>
        <v>0</v>
      </c>
      <c r="CA270" s="21">
        <f t="shared" ref="CA270:CA333" si="489">BZ$61*BZ270</f>
        <v>0</v>
      </c>
      <c r="CB270" s="21">
        <f t="shared" si="400"/>
        <v>0</v>
      </c>
      <c r="CC270" s="21">
        <f t="shared" si="401"/>
        <v>420.03579627753743</v>
      </c>
      <c r="CD270" s="21">
        <f t="shared" si="402"/>
        <v>22.107147172501989</v>
      </c>
      <c r="CE270" s="21"/>
      <c r="CF270" s="22">
        <f t="shared" si="403"/>
        <v>0</v>
      </c>
      <c r="CG270" s="21">
        <f t="shared" ref="CG270:CG333" si="490">CF$61*CF270</f>
        <v>0</v>
      </c>
      <c r="CH270" s="22">
        <f t="shared" si="458"/>
        <v>0</v>
      </c>
      <c r="CI270" s="21">
        <f t="shared" ref="CI270:CI333" si="491">CH$61*CH270</f>
        <v>0</v>
      </c>
      <c r="CJ270" s="21">
        <f t="shared" si="404"/>
        <v>0</v>
      </c>
      <c r="CK270" s="21">
        <f t="shared" si="405"/>
        <v>366.43436400472069</v>
      </c>
      <c r="CL270" s="21">
        <f t="shared" si="406"/>
        <v>19.286019158143212</v>
      </c>
      <c r="CM270" s="21"/>
      <c r="CN270" s="22">
        <f t="shared" si="407"/>
        <v>0</v>
      </c>
      <c r="CO270" s="21">
        <f t="shared" ref="CO270:CO333" si="492">CN$61*CN270</f>
        <v>0</v>
      </c>
      <c r="CP270" s="22">
        <f t="shared" si="459"/>
        <v>0</v>
      </c>
      <c r="CQ270" s="21">
        <f t="shared" ref="CQ270:CQ333" si="493">CP$61*CP270</f>
        <v>0</v>
      </c>
      <c r="CR270" s="21">
        <f t="shared" si="408"/>
        <v>0</v>
      </c>
      <c r="CS270" s="21">
        <f t="shared" si="409"/>
        <v>42.398668346774208</v>
      </c>
      <c r="CT270" s="21">
        <f t="shared" si="410"/>
        <v>127.19600504032263</v>
      </c>
      <c r="CU270" s="21"/>
      <c r="CV270" s="22">
        <f t="shared" si="411"/>
        <v>0</v>
      </c>
      <c r="CW270" s="21">
        <f t="shared" ref="CW270:CW333" si="494">CV$61*CV270</f>
        <v>0</v>
      </c>
      <c r="CX270" s="22">
        <f t="shared" si="460"/>
        <v>0</v>
      </c>
      <c r="CY270" s="21">
        <f t="shared" ref="CY270:CY333" si="495">CX$61*CX270</f>
        <v>0</v>
      </c>
      <c r="CZ270" s="21">
        <f t="shared" si="412"/>
        <v>0</v>
      </c>
      <c r="DA270" s="21">
        <f t="shared" si="413"/>
        <v>361.53508170731709</v>
      </c>
      <c r="DB270" s="21">
        <f t="shared" si="414"/>
        <v>19.028162195121972</v>
      </c>
      <c r="DC270" s="21"/>
      <c r="DD270" s="22">
        <f t="shared" si="415"/>
        <v>0</v>
      </c>
      <c r="DE270" s="21">
        <f t="shared" ref="DE270:DE333" si="496">DD$61*DD270</f>
        <v>0</v>
      </c>
      <c r="DF270" s="22">
        <f t="shared" si="461"/>
        <v>0</v>
      </c>
      <c r="DG270" s="21">
        <f t="shared" ref="DG270:DG333" si="497">DF$61*DF270</f>
        <v>0</v>
      </c>
      <c r="DH270" s="21">
        <f t="shared" si="416"/>
        <v>0</v>
      </c>
      <c r="DI270" s="21">
        <f t="shared" si="417"/>
        <v>315.31141829268296</v>
      </c>
      <c r="DJ270" s="21">
        <f t="shared" si="418"/>
        <v>16.595337804878067</v>
      </c>
      <c r="DK270" s="21"/>
      <c r="DL270" s="22">
        <f t="shared" si="419"/>
        <v>0</v>
      </c>
      <c r="DM270" s="21">
        <f t="shared" ref="DM270:DM333" si="498">DL$61*DL270</f>
        <v>0</v>
      </c>
      <c r="DN270" s="22">
        <f t="shared" si="462"/>
        <v>0</v>
      </c>
      <c r="DO270" s="21">
        <f t="shared" ref="DO270:DO333" si="499">DN$61*DN270</f>
        <v>0</v>
      </c>
      <c r="DP270" s="21">
        <f t="shared" si="420"/>
        <v>0</v>
      </c>
      <c r="DQ270" s="21">
        <f t="shared" si="421"/>
        <v>109.47709756097561</v>
      </c>
      <c r="DR270" s="21">
        <f t="shared" si="422"/>
        <v>36.492365853658534</v>
      </c>
      <c r="DS270" s="21"/>
      <c r="DT270" s="22">
        <f t="shared" si="423"/>
        <v>7.9080433718199283E-2</v>
      </c>
      <c r="DU270" s="21">
        <f t="shared" ref="DU270:DU333" si="500">DT$61*DT270</f>
        <v>199.34048272633621</v>
      </c>
      <c r="DV270" s="22">
        <f t="shared" si="463"/>
        <v>3.6756806504986472E-2</v>
      </c>
      <c r="DW270" s="21">
        <f t="shared" ref="DW270:DW333" si="501">DV$61*DV270</f>
        <v>10.294890359201316</v>
      </c>
      <c r="DX270" s="21">
        <f t="shared" si="424"/>
        <v>209.63537308553751</v>
      </c>
      <c r="DY270" s="21">
        <f t="shared" si="425"/>
        <v>2461.6177658765669</v>
      </c>
      <c r="DZ270" s="21">
        <f t="shared" si="426"/>
        <v>129.55882978297731</v>
      </c>
      <c r="EA270" s="21"/>
      <c r="EB270" s="22">
        <f t="shared" si="427"/>
        <v>7.9080433718199283E-2</v>
      </c>
      <c r="EC270" s="21">
        <f t="shared" ref="EC270:EC333" si="502">EB$61*EB270</f>
        <v>190.38461748212754</v>
      </c>
      <c r="ED270" s="22">
        <f t="shared" si="464"/>
        <v>3.6756806504986472E-2</v>
      </c>
      <c r="EE270" s="21">
        <f t="shared" ref="EE270:EE333" si="503">ED$61*ED270</f>
        <v>4.6574369499429293</v>
      </c>
      <c r="EF270" s="21">
        <f t="shared" si="428"/>
        <v>195.04205443207047</v>
      </c>
      <c r="EG270" s="21">
        <f t="shared" si="429"/>
        <v>2222.1907426994462</v>
      </c>
      <c r="EH270" s="21">
        <f t="shared" si="430"/>
        <v>116.95740751049729</v>
      </c>
      <c r="EI270" s="21"/>
      <c r="EJ270" s="22">
        <f t="shared" si="431"/>
        <v>0</v>
      </c>
      <c r="EK270" s="21">
        <f t="shared" ref="EK270:EK333" si="504">EJ$61*EJ270</f>
        <v>0</v>
      </c>
      <c r="EL270" s="22">
        <f t="shared" si="465"/>
        <v>0</v>
      </c>
      <c r="EM270" s="21">
        <f t="shared" ref="EM270:EM333" si="505">EL$61*EL270</f>
        <v>0</v>
      </c>
      <c r="EN270" s="21">
        <f t="shared" si="432"/>
        <v>0</v>
      </c>
      <c r="EO270" s="21">
        <f t="shared" si="433"/>
        <v>198.10339994590873</v>
      </c>
      <c r="EP270" s="21">
        <f t="shared" si="434"/>
        <v>594.31019983772626</v>
      </c>
      <c r="EQ270" s="21"/>
      <c r="ER270" s="22">
        <f t="shared" si="435"/>
        <v>0.20113534901534535</v>
      </c>
      <c r="ES270" s="21">
        <f t="shared" ref="ES270:ES333" si="506">ER$61*ER270</f>
        <v>307.24142213019297</v>
      </c>
      <c r="ET270" s="22">
        <f t="shared" si="466"/>
        <v>0.38810418231284138</v>
      </c>
      <c r="EU270" s="21">
        <f t="shared" ref="EU270:EU333" si="507">ET$61*ET270</f>
        <v>148.21074651002257</v>
      </c>
      <c r="EV270" s="21">
        <f t="shared" si="436"/>
        <v>455.45216864021552</v>
      </c>
      <c r="EW270" s="21">
        <f t="shared" si="437"/>
        <v>726.98371567989238</v>
      </c>
      <c r="EX270" s="21">
        <f t="shared" si="438"/>
        <v>726.98371567989238</v>
      </c>
      <c r="EY270" s="21"/>
      <c r="EZ270" s="22">
        <f t="shared" si="439"/>
        <v>0.20113534901534535</v>
      </c>
      <c r="FA270" s="21">
        <f t="shared" ref="FA270:FA333" si="508">EZ$61*EZ270</f>
        <v>81.682654204388982</v>
      </c>
      <c r="FB270" s="22">
        <f t="shared" si="467"/>
        <v>0.38810418231284138</v>
      </c>
      <c r="FC270" s="21">
        <f t="shared" ref="FC270:FC333" si="509">FB$61*FB270</f>
        <v>8.2953776031729038</v>
      </c>
      <c r="FD270" s="21">
        <f t="shared" si="440"/>
        <v>89.978031807561891</v>
      </c>
      <c r="FE270" s="21">
        <f t="shared" si="441"/>
        <v>168.75198409621908</v>
      </c>
      <c r="FF270" s="21">
        <f t="shared" si="442"/>
        <v>168.75198409621908</v>
      </c>
      <c r="FG270" s="21"/>
      <c r="FH270" s="22">
        <f t="shared" si="443"/>
        <v>0</v>
      </c>
      <c r="FI270" s="21">
        <f t="shared" ref="FI270:FI333" si="510">FH$61*FH270</f>
        <v>0</v>
      </c>
      <c r="FJ270" s="22">
        <f t="shared" si="468"/>
        <v>0</v>
      </c>
      <c r="FK270" s="21">
        <f t="shared" ref="FK270:FK333" si="511">FJ$61*FJ270</f>
        <v>0</v>
      </c>
      <c r="FL270" s="21">
        <f t="shared" si="444"/>
        <v>0</v>
      </c>
      <c r="FM270" s="21">
        <f t="shared" si="445"/>
        <v>103.30815000000001</v>
      </c>
      <c r="FN270" s="21">
        <f t="shared" si="446"/>
        <v>309.92445000000004</v>
      </c>
      <c r="FO270" s="21"/>
      <c r="FP270" s="21">
        <f t="shared" ref="FP270:FP333" si="512">SUM(E270,M270,U270,AC270,AK270,AS270,BA270,BI270,BQ270,BY270,CG270,CO270,CW270,DE270,DM270,DU270,EC270,EK270,ES270,FA270,FI270)</f>
        <v>778.64917654304566</v>
      </c>
      <c r="FQ270" s="21">
        <f t="shared" ref="FQ270:FQ333" si="513">SUM(G270,O270,W270,AE270,AM270,AU270,BC270,BK270,BS270,CA270,CI270,CQ270,CY270,DG270,DO270,DW270,EE270,EM270,EU270,FC270,FK270)</f>
        <v>171.45845142233972</v>
      </c>
      <c r="FR270" s="21">
        <f t="shared" si="447"/>
        <v>950.1076279653854</v>
      </c>
      <c r="FS270" s="21">
        <f t="shared" ref="FS270:FS333" si="514">SUM(I270,Q270,Y270,AG270,AO270,AW270,BE270,BM270,BU270,CC270,CK270,CS270,DA270,DI270,DQ270,DY270,EG270,EO270,EW270,FE270,FM270)+C$33</f>
        <v>10708.575187049018</v>
      </c>
      <c r="FT270" s="21">
        <f t="shared" ref="FT270:FT333" si="515">SUM(J270,R270,Z270,AH270,AP270,AX270,BF270,BN270,BV270,CD270,CL270,CT270,DB270,DJ270,DR270,DZ270,EH270,EP270,EX270,FF270,FN270)+C$34</f>
        <v>7022.6171849855982</v>
      </c>
      <c r="FU270" s="21"/>
      <c r="FV270" s="20">
        <f t="shared" si="469"/>
        <v>2728386.7146068318</v>
      </c>
      <c r="FW270" s="20">
        <f t="shared" si="469"/>
        <v>1039367.4158461096</v>
      </c>
      <c r="FX270" s="20">
        <f t="shared" ref="FX270:FX333" si="516">365*(B270-C$42)*FP270</f>
        <v>2529441.8500000839</v>
      </c>
      <c r="FY270" s="20">
        <f t="shared" ref="FY270:FY333" si="517">365*(C270-C$43)*FQ270</f>
        <v>995559.78150770185</v>
      </c>
    </row>
    <row r="271" spans="2:181" x14ac:dyDescent="0.25">
      <c r="B271" s="20">
        <v>9.65</v>
      </c>
      <c r="C271" s="20">
        <f t="shared" ref="C271:C334" si="518">B271*C$39</f>
        <v>16.694500000000001</v>
      </c>
      <c r="D271" s="22">
        <f t="shared" ref="D271:D334" si="519">IF($B271&lt;=D$69,100%,IF($B271&gt;=D$70,0%,(100%-($B271-D$69)/(D$70-D$69))))</f>
        <v>0</v>
      </c>
      <c r="E271" s="21">
        <f t="shared" si="470"/>
        <v>0</v>
      </c>
      <c r="F271" s="22">
        <f t="shared" si="448"/>
        <v>0</v>
      </c>
      <c r="G271" s="21">
        <f t="shared" si="471"/>
        <v>0</v>
      </c>
      <c r="H271" s="21">
        <f t="shared" ref="H271:H334" si="520">SUM(E271,G271)</f>
        <v>0</v>
      </c>
      <c r="I271" s="21">
        <f t="shared" ref="I271:I334" si="521">(D$61*(1-D271)+F$61*(1-F271))*D$57</f>
        <v>988.19589000000019</v>
      </c>
      <c r="J271" s="21">
        <f t="shared" ref="J271:J334" si="522">(D$61*(1-D271)+F$61*(1-F271))*D$58</f>
        <v>52.010310000000061</v>
      </c>
      <c r="K271" s="21"/>
      <c r="L271" s="22">
        <f t="shared" ref="L271:L334" si="523">IF($B271&lt;=L$69,100%,IF($B271&gt;=L$70,0%,(100%-($B271-L$69)/(L$70-L$69))))</f>
        <v>0</v>
      </c>
      <c r="M271" s="21">
        <f t="shared" si="472"/>
        <v>0</v>
      </c>
      <c r="N271" s="22">
        <f t="shared" si="449"/>
        <v>0</v>
      </c>
      <c r="O271" s="21">
        <f t="shared" si="473"/>
        <v>0</v>
      </c>
      <c r="P271" s="21">
        <f t="shared" ref="P271:P334" si="524">SUM(M271,O271)</f>
        <v>0</v>
      </c>
      <c r="Q271" s="21">
        <f t="shared" ref="Q271:Q334" si="525">(L$61*(1-L271)+N$61*(1-N271))*L$57</f>
        <v>372.26557499999996</v>
      </c>
      <c r="R271" s="21">
        <f t="shared" ref="R271:R334" si="526">(L$61*(1-L271)+N$61*(1-N271))*L$58</f>
        <v>19.592925000000015</v>
      </c>
      <c r="S271" s="21"/>
      <c r="T271" s="22">
        <f t="shared" ref="T271:T334" si="527">IF($B271&lt;=T$69,100%,IF($B271&gt;=T$70,0%,(100%-($B271-T$69)/(T$70-T$69))))</f>
        <v>0</v>
      </c>
      <c r="U271" s="21">
        <f t="shared" si="474"/>
        <v>0</v>
      </c>
      <c r="V271" s="22">
        <f t="shared" si="450"/>
        <v>0</v>
      </c>
      <c r="W271" s="21">
        <f t="shared" si="475"/>
        <v>0</v>
      </c>
      <c r="X271" s="21">
        <f t="shared" ref="X271:X334" si="528">SUM(U271,W271)</f>
        <v>0</v>
      </c>
      <c r="Y271" s="21">
        <f t="shared" ref="Y271:Y334" si="529">(T$61*(1-T271)+V$61*(1-V271))*T$57</f>
        <v>96.183450000000022</v>
      </c>
      <c r="Z271" s="21">
        <f t="shared" ref="Z271:Z334" si="530">(T$61*(1-T271)+V$61*(1-V271))*T$58</f>
        <v>288.55035000000009</v>
      </c>
      <c r="AA271" s="21"/>
      <c r="AB271" s="22">
        <f t="shared" ref="AB271:AB334" si="531">IF($B271&lt;=AB$69,100%,IF($B271&gt;=AB$70,0%,(100%-($B271-AB$69)/(AB$70-AB$69))))</f>
        <v>0</v>
      </c>
      <c r="AC271" s="21">
        <f t="shared" si="476"/>
        <v>0</v>
      </c>
      <c r="AD271" s="22">
        <f t="shared" si="451"/>
        <v>0</v>
      </c>
      <c r="AE271" s="21">
        <f t="shared" si="477"/>
        <v>0</v>
      </c>
      <c r="AF271" s="21">
        <f t="shared" ref="AF271:AF334" si="532">SUM(AC271,AE271)</f>
        <v>0</v>
      </c>
      <c r="AG271" s="21">
        <f t="shared" ref="AG271:AG334" si="533">(AB$61*(1-AB271)+AD$61*(1-AD271))*AB$57</f>
        <v>87.990045000000009</v>
      </c>
      <c r="AH271" s="21">
        <f t="shared" ref="AH271:AH334" si="534">(AB$61*(1-AB271)+AD$61*(1-AD271))*AB$58</f>
        <v>4.6310550000000044</v>
      </c>
      <c r="AI271" s="21"/>
      <c r="AJ271" s="22">
        <f t="shared" ref="AJ271:AJ334" si="535">IF($B271&lt;=AJ$69,100%,IF($B271&gt;=AJ$70,0%,(100%-($B271-AJ$69)/(AJ$70-AJ$69))))</f>
        <v>0</v>
      </c>
      <c r="AK271" s="21">
        <f t="shared" si="478"/>
        <v>0</v>
      </c>
      <c r="AL271" s="22">
        <f t="shared" si="452"/>
        <v>0</v>
      </c>
      <c r="AM271" s="21">
        <f t="shared" si="479"/>
        <v>0</v>
      </c>
      <c r="AN271" s="21">
        <f t="shared" ref="AN271:AN334" si="536">SUM(AK271,AM271)</f>
        <v>0</v>
      </c>
      <c r="AO271" s="21">
        <f t="shared" ref="AO271:AO334" si="537">(AJ$61*(1-AJ271)+AL$61*(1-AL271))*AJ$57</f>
        <v>189.51702000000003</v>
      </c>
      <c r="AP271" s="21">
        <f t="shared" ref="AP271:AP334" si="538">(AJ$61*(1-AJ271)+AL$61*(1-AL271))*AJ$58</f>
        <v>9.9745800000000102</v>
      </c>
      <c r="AQ271" s="21"/>
      <c r="AR271" s="22">
        <f t="shared" ref="AR271:AR334" si="539">IF($B271&lt;=AR$69,100%,IF($B271&gt;=AR$70,0%,(100%-($B271-AR$69)/(AR$70-AR$69))))</f>
        <v>0</v>
      </c>
      <c r="AS271" s="21">
        <f t="shared" si="480"/>
        <v>0</v>
      </c>
      <c r="AT271" s="22">
        <f t="shared" si="453"/>
        <v>0</v>
      </c>
      <c r="AU271" s="21">
        <f t="shared" si="481"/>
        <v>0</v>
      </c>
      <c r="AV271" s="21">
        <f t="shared" ref="AV271:AV334" si="540">SUM(AS271,AU271)</f>
        <v>0</v>
      </c>
      <c r="AW271" s="21">
        <f t="shared" ref="AW271:AW334" si="541">(AR$61*(1-AR271)+AT$61*(1-AT271))*AR$57</f>
        <v>411.45142500000009</v>
      </c>
      <c r="AX271" s="21">
        <f t="shared" ref="AX271:AX334" si="542">(AR$61*(1-AR271)+AT$61*(1-AT271))*AR$58</f>
        <v>137.15047500000003</v>
      </c>
      <c r="AY271" s="21"/>
      <c r="AZ271" s="22">
        <f t="shared" ref="AZ271:AZ334" si="543">IF($B271&lt;=AZ$69,100%,IF($B271&gt;=AZ$70,0%,(100%-($B271-AZ$69)/(AZ$70-AZ$69))))</f>
        <v>0</v>
      </c>
      <c r="BA271" s="21">
        <f t="shared" si="482"/>
        <v>0</v>
      </c>
      <c r="BB271" s="22">
        <f t="shared" si="454"/>
        <v>0</v>
      </c>
      <c r="BC271" s="21">
        <f t="shared" si="483"/>
        <v>0</v>
      </c>
      <c r="BD271" s="21">
        <f t="shared" ref="BD271:BD334" si="544">SUM(BA271,BC271)</f>
        <v>0</v>
      </c>
      <c r="BE271" s="21">
        <f t="shared" ref="BE271:BE334" si="545">(AZ$61*(1-AZ271)+BB$61*(1-BB271))*AZ$57</f>
        <v>361.53508170731709</v>
      </c>
      <c r="BF271" s="21">
        <f t="shared" ref="BF271:BF334" si="546">(AZ$61*(1-AZ271)+BB$61*(1-BB271))*AZ$58</f>
        <v>19.028162195121972</v>
      </c>
      <c r="BG271" s="21"/>
      <c r="BH271" s="22">
        <f t="shared" ref="BH271:BH334" si="547">IF($B271&lt;=BH$69,100%,IF($B271&gt;=BH$70,0%,(100%-($B271-BH$69)/(BH$70-BH$69))))</f>
        <v>0</v>
      </c>
      <c r="BI271" s="21">
        <f t="shared" si="484"/>
        <v>0</v>
      </c>
      <c r="BJ271" s="22">
        <f t="shared" si="455"/>
        <v>0</v>
      </c>
      <c r="BK271" s="21">
        <f t="shared" si="485"/>
        <v>0</v>
      </c>
      <c r="BL271" s="21">
        <f t="shared" ref="BL271:BL334" si="548">SUM(BI271,BK271)</f>
        <v>0</v>
      </c>
      <c r="BM271" s="21">
        <f t="shared" ref="BM271:BM334" si="549">(BH$61*(1-BH271)+BJ$61*(1-BJ271))*BH$57</f>
        <v>315.31141829268296</v>
      </c>
      <c r="BN271" s="21">
        <f t="shared" ref="BN271:BN334" si="550">(BH$61*(1-BH271)+BJ$61*(1-BJ271))*BH$58</f>
        <v>16.595337804878067</v>
      </c>
      <c r="BO271" s="21"/>
      <c r="BP271" s="22">
        <f t="shared" ref="BP271:BP334" si="551">IF($B271&lt;=BP$69,100%,IF($B271&gt;=BP$70,0%,(100%-($B271-BP$69)/(BP$70-BP$69))))</f>
        <v>0</v>
      </c>
      <c r="BQ271" s="21">
        <f t="shared" si="486"/>
        <v>0</v>
      </c>
      <c r="BR271" s="22">
        <f t="shared" si="456"/>
        <v>0</v>
      </c>
      <c r="BS271" s="21">
        <f t="shared" si="487"/>
        <v>0</v>
      </c>
      <c r="BT271" s="21">
        <f t="shared" ref="BT271:BT334" si="552">SUM(BQ271,BS271)</f>
        <v>0</v>
      </c>
      <c r="BU271" s="21">
        <f t="shared" ref="BU271:BU334" si="553">(BP$61*(1-BP271)+BR$61*(1-BR271))*BP$57</f>
        <v>109.47709756097562</v>
      </c>
      <c r="BV271" s="21">
        <f t="shared" ref="BV271:BV334" si="554">(BP$61*(1-BP271)+BR$61*(1-BR271))*BP$58</f>
        <v>36.492365853658541</v>
      </c>
      <c r="BW271" s="21"/>
      <c r="BX271" s="22">
        <f t="shared" ref="BX271:BX334" si="555">IF($B271&lt;=BX$69,100%,IF($B271&gt;=BX$70,0%,(100%-($B271-BX$69)/(BX$70-BX$69))))</f>
        <v>0</v>
      </c>
      <c r="BY271" s="21">
        <f t="shared" si="488"/>
        <v>0</v>
      </c>
      <c r="BZ271" s="22">
        <f t="shared" si="457"/>
        <v>0</v>
      </c>
      <c r="CA271" s="21">
        <f t="shared" si="489"/>
        <v>0</v>
      </c>
      <c r="CB271" s="21">
        <f t="shared" ref="CB271:CB334" si="556">SUM(BY271,CA271)</f>
        <v>0</v>
      </c>
      <c r="CC271" s="21">
        <f t="shared" ref="CC271:CC334" si="557">(BX$61*(1-BX271)+BZ$61*(1-BZ271))*BX$57</f>
        <v>420.03579627753743</v>
      </c>
      <c r="CD271" s="21">
        <f t="shared" ref="CD271:CD334" si="558">(BX$61*(1-BX271)+BZ$61*(1-BZ271))*BX$58</f>
        <v>22.107147172501989</v>
      </c>
      <c r="CE271" s="21"/>
      <c r="CF271" s="22">
        <f t="shared" ref="CF271:CF334" si="559">IF($B271&lt;=CF$69,100%,IF($B271&gt;=CF$70,0%,(100%-($B271-CF$69)/(CF$70-CF$69))))</f>
        <v>0</v>
      </c>
      <c r="CG271" s="21">
        <f t="shared" si="490"/>
        <v>0</v>
      </c>
      <c r="CH271" s="22">
        <f t="shared" si="458"/>
        <v>0</v>
      </c>
      <c r="CI271" s="21">
        <f t="shared" si="491"/>
        <v>0</v>
      </c>
      <c r="CJ271" s="21">
        <f t="shared" ref="CJ271:CJ334" si="560">SUM(CG271,CI271)</f>
        <v>0</v>
      </c>
      <c r="CK271" s="21">
        <f t="shared" ref="CK271:CK334" si="561">(CF$61*(1-CF271)+CH$61*(1-CH271))*CF$57</f>
        <v>366.43436400472069</v>
      </c>
      <c r="CL271" s="21">
        <f t="shared" ref="CL271:CL334" si="562">(CF$61*(1-CF271)+CH$61*(1-CH271))*CF$58</f>
        <v>19.286019158143212</v>
      </c>
      <c r="CM271" s="21"/>
      <c r="CN271" s="22">
        <f t="shared" ref="CN271:CN334" si="563">IF($B271&lt;=CN$69,100%,IF($B271&gt;=CN$70,0%,(100%-($B271-CN$69)/(CN$70-CN$69))))</f>
        <v>0</v>
      </c>
      <c r="CO271" s="21">
        <f t="shared" si="492"/>
        <v>0</v>
      </c>
      <c r="CP271" s="22">
        <f t="shared" si="459"/>
        <v>0</v>
      </c>
      <c r="CQ271" s="21">
        <f t="shared" si="493"/>
        <v>0</v>
      </c>
      <c r="CR271" s="21">
        <f t="shared" ref="CR271:CR334" si="564">SUM(CO271,CQ271)</f>
        <v>0</v>
      </c>
      <c r="CS271" s="21">
        <f t="shared" ref="CS271:CS334" si="565">(CN$61*(1-CN271)+CP$61*(1-CP271))*CN$57</f>
        <v>42.398668346774208</v>
      </c>
      <c r="CT271" s="21">
        <f t="shared" ref="CT271:CT334" si="566">(CN$61*(1-CN271)+CP$61*(1-CP271))*CN$58</f>
        <v>127.19600504032263</v>
      </c>
      <c r="CU271" s="21"/>
      <c r="CV271" s="22">
        <f t="shared" ref="CV271:CV334" si="567">IF($B271&lt;=CV$69,100%,IF($B271&gt;=CV$70,0%,(100%-($B271-CV$69)/(CV$70-CV$69))))</f>
        <v>0</v>
      </c>
      <c r="CW271" s="21">
        <f t="shared" si="494"/>
        <v>0</v>
      </c>
      <c r="CX271" s="22">
        <f t="shared" si="460"/>
        <v>0</v>
      </c>
      <c r="CY271" s="21">
        <f t="shared" si="495"/>
        <v>0</v>
      </c>
      <c r="CZ271" s="21">
        <f t="shared" ref="CZ271:CZ334" si="568">SUM(CW271,CY271)</f>
        <v>0</v>
      </c>
      <c r="DA271" s="21">
        <f t="shared" ref="DA271:DA334" si="569">(CV$61*(1-CV271)+CX$61*(1-CX271))*CV$57</f>
        <v>361.53508170731709</v>
      </c>
      <c r="DB271" s="21">
        <f t="shared" ref="DB271:DB334" si="570">(CV$61*(1-CV271)+CX$61*(1-CX271))*CV$58</f>
        <v>19.028162195121972</v>
      </c>
      <c r="DC271" s="21"/>
      <c r="DD271" s="22">
        <f t="shared" ref="DD271:DD334" si="571">IF($B271&lt;=DD$69,100%,IF($B271&gt;=DD$70,0%,(100%-($B271-DD$69)/(DD$70-DD$69))))</f>
        <v>0</v>
      </c>
      <c r="DE271" s="21">
        <f t="shared" si="496"/>
        <v>0</v>
      </c>
      <c r="DF271" s="22">
        <f t="shared" si="461"/>
        <v>0</v>
      </c>
      <c r="DG271" s="21">
        <f t="shared" si="497"/>
        <v>0</v>
      </c>
      <c r="DH271" s="21">
        <f t="shared" ref="DH271:DH334" si="572">SUM(DE271,DG271)</f>
        <v>0</v>
      </c>
      <c r="DI271" s="21">
        <f t="shared" ref="DI271:DI334" si="573">(DD$61*(1-DD271)+DF$61*(1-DF271))*DD$57</f>
        <v>315.31141829268296</v>
      </c>
      <c r="DJ271" s="21">
        <f t="shared" ref="DJ271:DJ334" si="574">(DD$61*(1-DD271)+DF$61*(1-DF271))*DD$58</f>
        <v>16.595337804878067</v>
      </c>
      <c r="DK271" s="21"/>
      <c r="DL271" s="22">
        <f t="shared" ref="DL271:DL334" si="575">IF($B271&lt;=DL$69,100%,IF($B271&gt;=DL$70,0%,(100%-($B271-DL$69)/(DL$70-DL$69))))</f>
        <v>0</v>
      </c>
      <c r="DM271" s="21">
        <f t="shared" si="498"/>
        <v>0</v>
      </c>
      <c r="DN271" s="22">
        <f t="shared" si="462"/>
        <v>0</v>
      </c>
      <c r="DO271" s="21">
        <f t="shared" si="499"/>
        <v>0</v>
      </c>
      <c r="DP271" s="21">
        <f t="shared" ref="DP271:DP334" si="576">SUM(DM271,DO271)</f>
        <v>0</v>
      </c>
      <c r="DQ271" s="21">
        <f t="shared" ref="DQ271:DQ334" si="577">(DL$61*(1-DL271)+DN$61*(1-DN271))*DL$57</f>
        <v>109.47709756097561</v>
      </c>
      <c r="DR271" s="21">
        <f t="shared" ref="DR271:DR334" si="578">(DL$61*(1-DL271)+DN$61*(1-DN271))*DL$58</f>
        <v>36.492365853658534</v>
      </c>
      <c r="DS271" s="21"/>
      <c r="DT271" s="22">
        <f t="shared" ref="DT271:DT334" si="579">IF($B271&lt;=DT$69,100%,IF($B271&gt;=DT$70,0%,(100%-($B271-DT$69)/(DT$70-DT$69))))</f>
        <v>7.298189431048141E-2</v>
      </c>
      <c r="DU271" s="21">
        <f t="shared" si="500"/>
        <v>183.96770677783641</v>
      </c>
      <c r="DV271" s="22">
        <f t="shared" si="463"/>
        <v>2.6531581538866589E-2</v>
      </c>
      <c r="DW271" s="21">
        <f t="shared" si="501"/>
        <v>7.4309971123793579</v>
      </c>
      <c r="DX271" s="21">
        <f t="shared" ref="DX271:DX334" si="580">SUM(DU271,DW271)</f>
        <v>191.39870389021576</v>
      </c>
      <c r="DY271" s="21">
        <f t="shared" ref="DY271:DY334" si="581">(DT$61*(1-DT271)+DV$61*(1-DV271))*DT$57</f>
        <v>2478.9426016121224</v>
      </c>
      <c r="DZ271" s="21">
        <f t="shared" ref="DZ271:DZ334" si="582">(DT$61*(1-DT271)+DV$61*(1-DV271))*DT$58</f>
        <v>130.4706632427434</v>
      </c>
      <c r="EA271" s="21"/>
      <c r="EB271" s="22">
        <f t="shared" ref="EB271:EB334" si="583">IF($B271&lt;=EB$69,100%,IF($B271&gt;=EB$70,0%,(100%-($B271-EB$69)/(EB$70-EB$69))))</f>
        <v>7.298189431048141E-2</v>
      </c>
      <c r="EC271" s="21">
        <f t="shared" si="502"/>
        <v>175.70250159394868</v>
      </c>
      <c r="ED271" s="22">
        <f t="shared" si="464"/>
        <v>2.6531581538866589E-2</v>
      </c>
      <c r="EE271" s="21">
        <f t="shared" si="503"/>
        <v>3.3618037024728302</v>
      </c>
      <c r="EF271" s="21">
        <f t="shared" ref="EF271:EF334" si="584">SUM(EC271,EE271)</f>
        <v>179.06430529642151</v>
      </c>
      <c r="EG271" s="21">
        <f t="shared" ref="EG271:EG334" si="585">(EB$61*(1-EB271)+ED$61*(1-ED271))*EB$57</f>
        <v>2237.3696043783129</v>
      </c>
      <c r="EH271" s="21">
        <f t="shared" ref="EH271:EH334" si="586">(EB$61*(1-EB271)+ED$61*(1-ED271))*EB$58</f>
        <v>117.75629496727974</v>
      </c>
      <c r="EI271" s="21"/>
      <c r="EJ271" s="22">
        <f t="shared" ref="EJ271:EJ334" si="587">IF($B271&lt;=EJ$69,100%,IF($B271&gt;=EJ$70,0%,(100%-($B271-EJ$69)/(EJ$70-EJ$69))))</f>
        <v>0</v>
      </c>
      <c r="EK271" s="21">
        <f t="shared" si="504"/>
        <v>0</v>
      </c>
      <c r="EL271" s="22">
        <f t="shared" si="465"/>
        <v>0</v>
      </c>
      <c r="EM271" s="21">
        <f t="shared" si="505"/>
        <v>0</v>
      </c>
      <c r="EN271" s="21">
        <f t="shared" ref="EN271:EN334" si="588">SUM(EK271,EM271)</f>
        <v>0</v>
      </c>
      <c r="EO271" s="21">
        <f t="shared" ref="EO271:EO334" si="589">(EJ$61*(1-EJ271)+EL$61*(1-EL271))*EJ$57</f>
        <v>198.10339994590873</v>
      </c>
      <c r="EP271" s="21">
        <f t="shared" ref="EP271:EP334" si="590">(EJ$61*(1-EJ271)+EL$61*(1-EL271))*EJ$58</f>
        <v>594.31019983772626</v>
      </c>
      <c r="EQ271" s="21"/>
      <c r="ER271" s="22">
        <f t="shared" ref="ER271:ER334" si="591">IF($B271&lt;=ER$69,100%,IF($B271&gt;=ER$70,0%,(100%-($B271-ER$69)/(ER$70-ER$69))))</f>
        <v>0.19567251229146687</v>
      </c>
      <c r="ES271" s="21">
        <f t="shared" si="506"/>
        <v>298.89674412045429</v>
      </c>
      <c r="ET271" s="22">
        <f t="shared" si="466"/>
        <v>0.37970889159572074</v>
      </c>
      <c r="EU271" s="21">
        <f t="shared" si="507"/>
        <v>145.00471998142893</v>
      </c>
      <c r="EV271" s="21">
        <f t="shared" ref="EV271:EV334" si="592">SUM(ES271,EU271)</f>
        <v>443.90146410188322</v>
      </c>
      <c r="EW271" s="21">
        <f t="shared" ref="EW271:EW334" si="593">(ER$61*(1-ER271)+ET$61*(1-ET271))*ER$57</f>
        <v>732.75906794905859</v>
      </c>
      <c r="EX271" s="21">
        <f t="shared" ref="EX271:EX334" si="594">(ER$61*(1-ER271)+ET$61*(1-ET271))*ER$58</f>
        <v>732.75906794905859</v>
      </c>
      <c r="EY271" s="21"/>
      <c r="EZ271" s="22">
        <f t="shared" ref="EZ271:EZ334" si="595">IF($B271&lt;=EZ$69,100%,IF($B271&gt;=EZ$70,0%,(100%-($B271-EZ$69)/(EZ$70-EZ$69))))</f>
        <v>0.19567251229146687</v>
      </c>
      <c r="FA271" s="21">
        <f t="shared" si="508"/>
        <v>79.46415305441181</v>
      </c>
      <c r="FB271" s="22">
        <f t="shared" si="467"/>
        <v>0.37970889159572074</v>
      </c>
      <c r="FC271" s="21">
        <f t="shared" si="509"/>
        <v>8.1159358198560962</v>
      </c>
      <c r="FD271" s="21">
        <f t="shared" ref="FD271:FD334" si="596">SUM(FA271,FC271)</f>
        <v>87.580088874267901</v>
      </c>
      <c r="FE271" s="21">
        <f t="shared" ref="FE271:FE334" si="597">(EZ$61*(1-EZ271)+FB$61*(1-FB271))*EZ$57</f>
        <v>169.95095556286608</v>
      </c>
      <c r="FF271" s="21">
        <f t="shared" ref="FF271:FF334" si="598">(EZ$61*(1-EZ271)+FB$61*(1-FB271))*EZ$58</f>
        <v>169.95095556286608</v>
      </c>
      <c r="FG271" s="21"/>
      <c r="FH271" s="22">
        <f t="shared" ref="FH271:FH334" si="599">IF($B271&lt;=FH$69,100%,IF($B271&gt;=FH$70,0%,(100%-($B271-FH$69)/(FH$70-FH$69))))</f>
        <v>0</v>
      </c>
      <c r="FI271" s="21">
        <f t="shared" si="510"/>
        <v>0</v>
      </c>
      <c r="FJ271" s="22">
        <f t="shared" si="468"/>
        <v>0</v>
      </c>
      <c r="FK271" s="21">
        <f t="shared" si="511"/>
        <v>0</v>
      </c>
      <c r="FL271" s="21">
        <f t="shared" ref="FL271:FL334" si="600">SUM(FI271,FK271)</f>
        <v>0</v>
      </c>
      <c r="FM271" s="21">
        <f t="shared" ref="FM271:FM334" si="601">(FH$61*(1-FH271)+FJ$61*(1-FJ271))*FH$57</f>
        <v>103.30815000000001</v>
      </c>
      <c r="FN271" s="21">
        <f t="shared" ref="FN271:FN334" si="602">(FH$61*(1-FH271)+FJ$61*(1-FJ271))*FH$58</f>
        <v>309.92445000000004</v>
      </c>
      <c r="FO271" s="21"/>
      <c r="FP271" s="21">
        <f t="shared" si="512"/>
        <v>738.03110554665113</v>
      </c>
      <c r="FQ271" s="21">
        <f t="shared" si="513"/>
        <v>163.91345661613724</v>
      </c>
      <c r="FR271" s="21">
        <f t="shared" ref="FR271:FR334" si="603">SUM(FP271:FQ271)</f>
        <v>901.94456216278832</v>
      </c>
      <c r="FS271" s="21">
        <f t="shared" si="514"/>
        <v>10748.053208199255</v>
      </c>
      <c r="FT271" s="21">
        <f t="shared" si="515"/>
        <v>7031.3022296379595</v>
      </c>
      <c r="FU271" s="21"/>
      <c r="FV271" s="20">
        <f t="shared" si="469"/>
        <v>2599530.0615116921</v>
      </c>
      <c r="FW271" s="20">
        <f t="shared" si="469"/>
        <v>998805.41853950766</v>
      </c>
      <c r="FX271" s="20">
        <f t="shared" si="516"/>
        <v>2410963.1140445229</v>
      </c>
      <c r="FY271" s="20">
        <f t="shared" si="517"/>
        <v>956925.53037408483</v>
      </c>
    </row>
    <row r="272" spans="2:181" x14ac:dyDescent="0.25">
      <c r="B272" s="20">
        <v>9.6999999999999993</v>
      </c>
      <c r="C272" s="20">
        <f t="shared" si="518"/>
        <v>16.780999999999999</v>
      </c>
      <c r="D272" s="22">
        <f t="shared" si="519"/>
        <v>0</v>
      </c>
      <c r="E272" s="21">
        <f t="shared" si="470"/>
        <v>0</v>
      </c>
      <c r="F272" s="22">
        <f t="shared" ref="F272:F335" si="604">IF($C272&lt;=F$69,100%,IF($C272&gt;=F$70,0%,(100%-($C272-F$69)/(F$70-F$69))))</f>
        <v>0</v>
      </c>
      <c r="G272" s="21">
        <f t="shared" si="471"/>
        <v>0</v>
      </c>
      <c r="H272" s="21">
        <f t="shared" si="520"/>
        <v>0</v>
      </c>
      <c r="I272" s="21">
        <f t="shared" si="521"/>
        <v>988.19589000000019</v>
      </c>
      <c r="J272" s="21">
        <f t="shared" si="522"/>
        <v>52.010310000000061</v>
      </c>
      <c r="K272" s="21"/>
      <c r="L272" s="22">
        <f t="shared" si="523"/>
        <v>0</v>
      </c>
      <c r="M272" s="21">
        <f t="shared" si="472"/>
        <v>0</v>
      </c>
      <c r="N272" s="22">
        <f t="shared" ref="N272:N335" si="605">IF($C272&lt;=N$69,100%,IF($C272&gt;=N$70,0%,(100%-($C272-N$69)/(N$70-N$69))))</f>
        <v>0</v>
      </c>
      <c r="O272" s="21">
        <f t="shared" si="473"/>
        <v>0</v>
      </c>
      <c r="P272" s="21">
        <f t="shared" si="524"/>
        <v>0</v>
      </c>
      <c r="Q272" s="21">
        <f t="shared" si="525"/>
        <v>372.26557499999996</v>
      </c>
      <c r="R272" s="21">
        <f t="shared" si="526"/>
        <v>19.592925000000015</v>
      </c>
      <c r="S272" s="21"/>
      <c r="T272" s="22">
        <f t="shared" si="527"/>
        <v>0</v>
      </c>
      <c r="U272" s="21">
        <f t="shared" si="474"/>
        <v>0</v>
      </c>
      <c r="V272" s="22">
        <f t="shared" ref="V272:V335" si="606">IF($C272&lt;=V$69,100%,IF($C272&gt;=V$70,0%,(100%-($C272-V$69)/(V$70-V$69))))</f>
        <v>0</v>
      </c>
      <c r="W272" s="21">
        <f t="shared" si="475"/>
        <v>0</v>
      </c>
      <c r="X272" s="21">
        <f t="shared" si="528"/>
        <v>0</v>
      </c>
      <c r="Y272" s="21">
        <f t="shared" si="529"/>
        <v>96.183450000000022</v>
      </c>
      <c r="Z272" s="21">
        <f t="shared" si="530"/>
        <v>288.55035000000009</v>
      </c>
      <c r="AA272" s="21"/>
      <c r="AB272" s="22">
        <f t="shared" si="531"/>
        <v>0</v>
      </c>
      <c r="AC272" s="21">
        <f t="shared" si="476"/>
        <v>0</v>
      </c>
      <c r="AD272" s="22">
        <f t="shared" ref="AD272:AD335" si="607">IF($C272&lt;=AD$69,100%,IF($C272&gt;=AD$70,0%,(100%-($C272-AD$69)/(AD$70-AD$69))))</f>
        <v>0</v>
      </c>
      <c r="AE272" s="21">
        <f t="shared" si="477"/>
        <v>0</v>
      </c>
      <c r="AF272" s="21">
        <f t="shared" si="532"/>
        <v>0</v>
      </c>
      <c r="AG272" s="21">
        <f t="shared" si="533"/>
        <v>87.990045000000009</v>
      </c>
      <c r="AH272" s="21">
        <f t="shared" si="534"/>
        <v>4.6310550000000044</v>
      </c>
      <c r="AI272" s="21"/>
      <c r="AJ272" s="22">
        <f t="shared" si="535"/>
        <v>0</v>
      </c>
      <c r="AK272" s="21">
        <f t="shared" si="478"/>
        <v>0</v>
      </c>
      <c r="AL272" s="22">
        <f t="shared" ref="AL272:AL335" si="608">IF($C272&lt;=AL$69,100%,IF($C272&gt;=AL$70,0%,(100%-($C272-AL$69)/(AL$70-AL$69))))</f>
        <v>0</v>
      </c>
      <c r="AM272" s="21">
        <f t="shared" si="479"/>
        <v>0</v>
      </c>
      <c r="AN272" s="21">
        <f t="shared" si="536"/>
        <v>0</v>
      </c>
      <c r="AO272" s="21">
        <f t="shared" si="537"/>
        <v>189.51702000000003</v>
      </c>
      <c r="AP272" s="21">
        <f t="shared" si="538"/>
        <v>9.9745800000000102</v>
      </c>
      <c r="AQ272" s="21"/>
      <c r="AR272" s="22">
        <f t="shared" si="539"/>
        <v>0</v>
      </c>
      <c r="AS272" s="21">
        <f t="shared" si="480"/>
        <v>0</v>
      </c>
      <c r="AT272" s="22">
        <f t="shared" ref="AT272:AT335" si="609">IF($C272&lt;=AT$69,100%,IF($C272&gt;=AT$70,0%,(100%-($C272-AT$69)/(AT$70-AT$69))))</f>
        <v>0</v>
      </c>
      <c r="AU272" s="21">
        <f t="shared" si="481"/>
        <v>0</v>
      </c>
      <c r="AV272" s="21">
        <f t="shared" si="540"/>
        <v>0</v>
      </c>
      <c r="AW272" s="21">
        <f t="shared" si="541"/>
        <v>411.45142500000009</v>
      </c>
      <c r="AX272" s="21">
        <f t="shared" si="542"/>
        <v>137.15047500000003</v>
      </c>
      <c r="AY272" s="21"/>
      <c r="AZ272" s="22">
        <f t="shared" si="543"/>
        <v>0</v>
      </c>
      <c r="BA272" s="21">
        <f t="shared" si="482"/>
        <v>0</v>
      </c>
      <c r="BB272" s="22">
        <f t="shared" ref="BB272:BB335" si="610">IF($C272&lt;=BB$69,100%,IF($C272&gt;=BB$70,0%,(100%-($C272-BB$69)/(BB$70-BB$69))))</f>
        <v>0</v>
      </c>
      <c r="BC272" s="21">
        <f t="shared" si="483"/>
        <v>0</v>
      </c>
      <c r="BD272" s="21">
        <f t="shared" si="544"/>
        <v>0</v>
      </c>
      <c r="BE272" s="21">
        <f t="shared" si="545"/>
        <v>361.53508170731709</v>
      </c>
      <c r="BF272" s="21">
        <f t="shared" si="546"/>
        <v>19.028162195121972</v>
      </c>
      <c r="BG272" s="21"/>
      <c r="BH272" s="22">
        <f t="shared" si="547"/>
        <v>0</v>
      </c>
      <c r="BI272" s="21">
        <f t="shared" si="484"/>
        <v>0</v>
      </c>
      <c r="BJ272" s="22">
        <f t="shared" ref="BJ272:BJ335" si="611">IF($C272&lt;=BJ$69,100%,IF($C272&gt;=BJ$70,0%,(100%-($C272-BJ$69)/(BJ$70-BJ$69))))</f>
        <v>0</v>
      </c>
      <c r="BK272" s="21">
        <f t="shared" si="485"/>
        <v>0</v>
      </c>
      <c r="BL272" s="21">
        <f t="shared" si="548"/>
        <v>0</v>
      </c>
      <c r="BM272" s="21">
        <f t="shared" si="549"/>
        <v>315.31141829268296</v>
      </c>
      <c r="BN272" s="21">
        <f t="shared" si="550"/>
        <v>16.595337804878067</v>
      </c>
      <c r="BO272" s="21"/>
      <c r="BP272" s="22">
        <f t="shared" si="551"/>
        <v>0</v>
      </c>
      <c r="BQ272" s="21">
        <f t="shared" si="486"/>
        <v>0</v>
      </c>
      <c r="BR272" s="22">
        <f t="shared" ref="BR272:BR335" si="612">IF($C272&lt;=BR$69,100%,IF($C272&gt;=BR$70,0%,(100%-($C272-BR$69)/(BR$70-BR$69))))</f>
        <v>0</v>
      </c>
      <c r="BS272" s="21">
        <f t="shared" si="487"/>
        <v>0</v>
      </c>
      <c r="BT272" s="21">
        <f t="shared" si="552"/>
        <v>0</v>
      </c>
      <c r="BU272" s="21">
        <f t="shared" si="553"/>
        <v>109.47709756097562</v>
      </c>
      <c r="BV272" s="21">
        <f t="shared" si="554"/>
        <v>36.492365853658541</v>
      </c>
      <c r="BW272" s="21"/>
      <c r="BX272" s="22">
        <f t="shared" si="555"/>
        <v>0</v>
      </c>
      <c r="BY272" s="21">
        <f t="shared" si="488"/>
        <v>0</v>
      </c>
      <c r="BZ272" s="22">
        <f t="shared" ref="BZ272:BZ335" si="613">IF($C272&lt;=BZ$69,100%,IF($C272&gt;=BZ$70,0%,(100%-($C272-BZ$69)/(BZ$70-BZ$69))))</f>
        <v>0</v>
      </c>
      <c r="CA272" s="21">
        <f t="shared" si="489"/>
        <v>0</v>
      </c>
      <c r="CB272" s="21">
        <f t="shared" si="556"/>
        <v>0</v>
      </c>
      <c r="CC272" s="21">
        <f t="shared" si="557"/>
        <v>420.03579627753743</v>
      </c>
      <c r="CD272" s="21">
        <f t="shared" si="558"/>
        <v>22.107147172501989</v>
      </c>
      <c r="CE272" s="21"/>
      <c r="CF272" s="22">
        <f t="shared" si="559"/>
        <v>0</v>
      </c>
      <c r="CG272" s="21">
        <f t="shared" si="490"/>
        <v>0</v>
      </c>
      <c r="CH272" s="22">
        <f t="shared" ref="CH272:CH335" si="614">IF($C272&lt;=CH$69,100%,IF($C272&gt;=CH$70,0%,(100%-($C272-CH$69)/(CH$70-CH$69))))</f>
        <v>0</v>
      </c>
      <c r="CI272" s="21">
        <f t="shared" si="491"/>
        <v>0</v>
      </c>
      <c r="CJ272" s="21">
        <f t="shared" si="560"/>
        <v>0</v>
      </c>
      <c r="CK272" s="21">
        <f t="shared" si="561"/>
        <v>366.43436400472069</v>
      </c>
      <c r="CL272" s="21">
        <f t="shared" si="562"/>
        <v>19.286019158143212</v>
      </c>
      <c r="CM272" s="21"/>
      <c r="CN272" s="22">
        <f t="shared" si="563"/>
        <v>0</v>
      </c>
      <c r="CO272" s="21">
        <f t="shared" si="492"/>
        <v>0</v>
      </c>
      <c r="CP272" s="22">
        <f t="shared" ref="CP272:CP335" si="615">IF($C272&lt;=CP$69,100%,IF($C272&gt;=CP$70,0%,(100%-($C272-CP$69)/(CP$70-CP$69))))</f>
        <v>0</v>
      </c>
      <c r="CQ272" s="21">
        <f t="shared" si="493"/>
        <v>0</v>
      </c>
      <c r="CR272" s="21">
        <f t="shared" si="564"/>
        <v>0</v>
      </c>
      <c r="CS272" s="21">
        <f t="shared" si="565"/>
        <v>42.398668346774208</v>
      </c>
      <c r="CT272" s="21">
        <f t="shared" si="566"/>
        <v>127.19600504032263</v>
      </c>
      <c r="CU272" s="21"/>
      <c r="CV272" s="22">
        <f t="shared" si="567"/>
        <v>0</v>
      </c>
      <c r="CW272" s="21">
        <f t="shared" si="494"/>
        <v>0</v>
      </c>
      <c r="CX272" s="22">
        <f t="shared" ref="CX272:CX335" si="616">IF($C272&lt;=CX$69,100%,IF($C272&gt;=CX$70,0%,(100%-($C272-CX$69)/(CX$70-CX$69))))</f>
        <v>0</v>
      </c>
      <c r="CY272" s="21">
        <f t="shared" si="495"/>
        <v>0</v>
      </c>
      <c r="CZ272" s="21">
        <f t="shared" si="568"/>
        <v>0</v>
      </c>
      <c r="DA272" s="21">
        <f t="shared" si="569"/>
        <v>361.53508170731709</v>
      </c>
      <c r="DB272" s="21">
        <f t="shared" si="570"/>
        <v>19.028162195121972</v>
      </c>
      <c r="DC272" s="21"/>
      <c r="DD272" s="22">
        <f t="shared" si="571"/>
        <v>0</v>
      </c>
      <c r="DE272" s="21">
        <f t="shared" si="496"/>
        <v>0</v>
      </c>
      <c r="DF272" s="22">
        <f t="shared" ref="DF272:DF335" si="617">IF($C272&lt;=DF$69,100%,IF($C272&gt;=DF$70,0%,(100%-($C272-DF$69)/(DF$70-DF$69))))</f>
        <v>0</v>
      </c>
      <c r="DG272" s="21">
        <f t="shared" si="497"/>
        <v>0</v>
      </c>
      <c r="DH272" s="21">
        <f t="shared" si="572"/>
        <v>0</v>
      </c>
      <c r="DI272" s="21">
        <f t="shared" si="573"/>
        <v>315.31141829268296</v>
      </c>
      <c r="DJ272" s="21">
        <f t="shared" si="574"/>
        <v>16.595337804878067</v>
      </c>
      <c r="DK272" s="21"/>
      <c r="DL272" s="22">
        <f t="shared" si="575"/>
        <v>0</v>
      </c>
      <c r="DM272" s="21">
        <f t="shared" si="498"/>
        <v>0</v>
      </c>
      <c r="DN272" s="22">
        <f t="shared" ref="DN272:DN335" si="618">IF($C272&lt;=DN$69,100%,IF($C272&gt;=DN$70,0%,(100%-($C272-DN$69)/(DN$70-DN$69))))</f>
        <v>0</v>
      </c>
      <c r="DO272" s="21">
        <f t="shared" si="499"/>
        <v>0</v>
      </c>
      <c r="DP272" s="21">
        <f t="shared" si="576"/>
        <v>0</v>
      </c>
      <c r="DQ272" s="21">
        <f t="shared" si="577"/>
        <v>109.47709756097561</v>
      </c>
      <c r="DR272" s="21">
        <f t="shared" si="578"/>
        <v>36.492365853658534</v>
      </c>
      <c r="DS272" s="21"/>
      <c r="DT272" s="22">
        <f t="shared" si="579"/>
        <v>6.688335490276387E-2</v>
      </c>
      <c r="DU272" s="21">
        <f t="shared" si="500"/>
        <v>168.59493082933747</v>
      </c>
      <c r="DV272" s="22">
        <f t="shared" ref="DV272:DV335" si="619">IF($C272&lt;=DV$69,100%,IF($C272&gt;=DV$70,0%,(100%-($C272-DV$69)/(DV$70-DV$69))))</f>
        <v>1.6306356572747038E-2</v>
      </c>
      <c r="DW272" s="21">
        <f t="shared" si="501"/>
        <v>4.5671038655574927</v>
      </c>
      <c r="DX272" s="21">
        <f t="shared" si="580"/>
        <v>173.16203469489497</v>
      </c>
      <c r="DY272" s="21">
        <f t="shared" si="581"/>
        <v>2496.2674373476771</v>
      </c>
      <c r="DZ272" s="21">
        <f t="shared" si="582"/>
        <v>131.38249670250943</v>
      </c>
      <c r="EA272" s="21"/>
      <c r="EB272" s="22">
        <f t="shared" si="583"/>
        <v>6.688335490276387E-2</v>
      </c>
      <c r="EC272" s="21">
        <f t="shared" si="502"/>
        <v>161.02038570577062</v>
      </c>
      <c r="ED272" s="22">
        <f t="shared" ref="ED272:ED335" si="620">IF($C272&lt;=ED$69,100%,IF($C272&gt;=ED$70,0%,(100%-($C272-ED$69)/(ED$70-ED$69))))</f>
        <v>1.6306356572747038E-2</v>
      </c>
      <c r="EE272" s="21">
        <f t="shared" si="503"/>
        <v>2.0661704550027737</v>
      </c>
      <c r="EF272" s="21">
        <f t="shared" si="584"/>
        <v>163.0865561607734</v>
      </c>
      <c r="EG272" s="21">
        <f t="shared" si="585"/>
        <v>2252.5484660571788</v>
      </c>
      <c r="EH272" s="21">
        <f t="shared" si="586"/>
        <v>118.55518242406214</v>
      </c>
      <c r="EI272" s="21"/>
      <c r="EJ272" s="22">
        <f t="shared" si="587"/>
        <v>0</v>
      </c>
      <c r="EK272" s="21">
        <f t="shared" si="504"/>
        <v>0</v>
      </c>
      <c r="EL272" s="22">
        <f t="shared" ref="EL272:EL335" si="621">IF($C272&lt;=EL$69,100%,IF($C272&gt;=EL$70,0%,(100%-($C272-EL$69)/(EL$70-EL$69))))</f>
        <v>0</v>
      </c>
      <c r="EM272" s="21">
        <f t="shared" si="505"/>
        <v>0</v>
      </c>
      <c r="EN272" s="21">
        <f t="shared" si="588"/>
        <v>0</v>
      </c>
      <c r="EO272" s="21">
        <f t="shared" si="589"/>
        <v>198.10339994590873</v>
      </c>
      <c r="EP272" s="21">
        <f t="shared" si="590"/>
        <v>594.31019983772626</v>
      </c>
      <c r="EQ272" s="21"/>
      <c r="ER272" s="22">
        <f t="shared" si="591"/>
        <v>0.19020967556758861</v>
      </c>
      <c r="ES272" s="21">
        <f t="shared" si="506"/>
        <v>290.55206611071594</v>
      </c>
      <c r="ET272" s="22">
        <f t="shared" ref="ET272:ET335" si="622">IF($C272&lt;=ET$69,100%,IF($C272&gt;=ET$70,0%,(100%-($C272-ET$69)/(ET$70-ET$69))))</f>
        <v>0.37131360087860033</v>
      </c>
      <c r="EU272" s="21">
        <f t="shared" si="507"/>
        <v>141.79869345283538</v>
      </c>
      <c r="EV272" s="21">
        <f t="shared" si="592"/>
        <v>432.35075956355132</v>
      </c>
      <c r="EW272" s="21">
        <f t="shared" si="593"/>
        <v>738.53442021822457</v>
      </c>
      <c r="EX272" s="21">
        <f t="shared" si="594"/>
        <v>738.53442021822457</v>
      </c>
      <c r="EY272" s="21"/>
      <c r="EZ272" s="22">
        <f t="shared" si="595"/>
        <v>0.19020967556758861</v>
      </c>
      <c r="FA272" s="21">
        <f t="shared" si="508"/>
        <v>77.245651904434723</v>
      </c>
      <c r="FB272" s="22">
        <f t="shared" ref="FB272:FB335" si="623">IF($C272&lt;=FB$69,100%,IF($C272&gt;=FB$70,0%,(100%-($C272-FB$69)/(FB$70-FB$69))))</f>
        <v>0.37131360087860033</v>
      </c>
      <c r="FC272" s="21">
        <f t="shared" si="509"/>
        <v>7.9364940365392922</v>
      </c>
      <c r="FD272" s="21">
        <f t="shared" si="596"/>
        <v>85.18214594097401</v>
      </c>
      <c r="FE272" s="21">
        <f t="shared" si="597"/>
        <v>171.14992702951301</v>
      </c>
      <c r="FF272" s="21">
        <f t="shared" si="598"/>
        <v>171.14992702951301</v>
      </c>
      <c r="FG272" s="21"/>
      <c r="FH272" s="22">
        <f t="shared" si="599"/>
        <v>0</v>
      </c>
      <c r="FI272" s="21">
        <f t="shared" si="510"/>
        <v>0</v>
      </c>
      <c r="FJ272" s="22">
        <f t="shared" ref="FJ272:FJ335" si="624">IF($C272&lt;=FJ$69,100%,IF($C272&gt;=FJ$70,0%,(100%-($C272-FJ$69)/(FJ$70-FJ$69))))</f>
        <v>0</v>
      </c>
      <c r="FK272" s="21">
        <f t="shared" si="511"/>
        <v>0</v>
      </c>
      <c r="FL272" s="21">
        <f t="shared" si="600"/>
        <v>0</v>
      </c>
      <c r="FM272" s="21">
        <f t="shared" si="601"/>
        <v>103.30815000000001</v>
      </c>
      <c r="FN272" s="21">
        <f t="shared" si="602"/>
        <v>309.92445000000004</v>
      </c>
      <c r="FO272" s="21"/>
      <c r="FP272" s="21">
        <f t="shared" si="512"/>
        <v>697.41303455025877</v>
      </c>
      <c r="FQ272" s="21">
        <f t="shared" si="513"/>
        <v>156.36846180993496</v>
      </c>
      <c r="FR272" s="21">
        <f t="shared" si="603"/>
        <v>853.78149636019373</v>
      </c>
      <c r="FS272" s="21">
        <f t="shared" si="514"/>
        <v>10787.531229349486</v>
      </c>
      <c r="FT272" s="21">
        <f t="shared" si="515"/>
        <v>7039.9872742903208</v>
      </c>
      <c r="FU272" s="21"/>
      <c r="FV272" s="20">
        <f t="shared" si="469"/>
        <v>2469190.8488251907</v>
      </c>
      <c r="FW272" s="20">
        <f t="shared" si="469"/>
        <v>957766.99253586924</v>
      </c>
      <c r="FX272" s="20">
        <f t="shared" si="516"/>
        <v>2291001.8184976</v>
      </c>
      <c r="FY272" s="20">
        <f t="shared" si="517"/>
        <v>917814.85054343077</v>
      </c>
    </row>
    <row r="273" spans="2:181" x14ac:dyDescent="0.25">
      <c r="B273" s="20">
        <v>9.75</v>
      </c>
      <c r="C273" s="20">
        <f t="shared" si="518"/>
        <v>16.8675</v>
      </c>
      <c r="D273" s="22">
        <f t="shared" si="519"/>
        <v>0</v>
      </c>
      <c r="E273" s="21">
        <f t="shared" si="470"/>
        <v>0</v>
      </c>
      <c r="F273" s="22">
        <f t="shared" si="604"/>
        <v>0</v>
      </c>
      <c r="G273" s="21">
        <f t="shared" si="471"/>
        <v>0</v>
      </c>
      <c r="H273" s="21">
        <f t="shared" si="520"/>
        <v>0</v>
      </c>
      <c r="I273" s="21">
        <f t="shared" si="521"/>
        <v>988.19589000000019</v>
      </c>
      <c r="J273" s="21">
        <f t="shared" si="522"/>
        <v>52.010310000000061</v>
      </c>
      <c r="K273" s="21"/>
      <c r="L273" s="22">
        <f t="shared" si="523"/>
        <v>0</v>
      </c>
      <c r="M273" s="21">
        <f t="shared" si="472"/>
        <v>0</v>
      </c>
      <c r="N273" s="22">
        <f t="shared" si="605"/>
        <v>0</v>
      </c>
      <c r="O273" s="21">
        <f t="shared" si="473"/>
        <v>0</v>
      </c>
      <c r="P273" s="21">
        <f t="shared" si="524"/>
        <v>0</v>
      </c>
      <c r="Q273" s="21">
        <f t="shared" si="525"/>
        <v>372.26557499999996</v>
      </c>
      <c r="R273" s="21">
        <f t="shared" si="526"/>
        <v>19.592925000000015</v>
      </c>
      <c r="S273" s="21"/>
      <c r="T273" s="22">
        <f t="shared" si="527"/>
        <v>0</v>
      </c>
      <c r="U273" s="21">
        <f t="shared" si="474"/>
        <v>0</v>
      </c>
      <c r="V273" s="22">
        <f t="shared" si="606"/>
        <v>0</v>
      </c>
      <c r="W273" s="21">
        <f t="shared" si="475"/>
        <v>0</v>
      </c>
      <c r="X273" s="21">
        <f t="shared" si="528"/>
        <v>0</v>
      </c>
      <c r="Y273" s="21">
        <f t="shared" si="529"/>
        <v>96.183450000000022</v>
      </c>
      <c r="Z273" s="21">
        <f t="shared" si="530"/>
        <v>288.55035000000009</v>
      </c>
      <c r="AA273" s="21"/>
      <c r="AB273" s="22">
        <f t="shared" si="531"/>
        <v>0</v>
      </c>
      <c r="AC273" s="21">
        <f t="shared" si="476"/>
        <v>0</v>
      </c>
      <c r="AD273" s="22">
        <f t="shared" si="607"/>
        <v>0</v>
      </c>
      <c r="AE273" s="21">
        <f t="shared" si="477"/>
        <v>0</v>
      </c>
      <c r="AF273" s="21">
        <f t="shared" si="532"/>
        <v>0</v>
      </c>
      <c r="AG273" s="21">
        <f t="shared" si="533"/>
        <v>87.990045000000009</v>
      </c>
      <c r="AH273" s="21">
        <f t="shared" si="534"/>
        <v>4.6310550000000044</v>
      </c>
      <c r="AI273" s="21"/>
      <c r="AJ273" s="22">
        <f t="shared" si="535"/>
        <v>0</v>
      </c>
      <c r="AK273" s="21">
        <f t="shared" si="478"/>
        <v>0</v>
      </c>
      <c r="AL273" s="22">
        <f t="shared" si="608"/>
        <v>0</v>
      </c>
      <c r="AM273" s="21">
        <f t="shared" si="479"/>
        <v>0</v>
      </c>
      <c r="AN273" s="21">
        <f t="shared" si="536"/>
        <v>0</v>
      </c>
      <c r="AO273" s="21">
        <f t="shared" si="537"/>
        <v>189.51702000000003</v>
      </c>
      <c r="AP273" s="21">
        <f t="shared" si="538"/>
        <v>9.9745800000000102</v>
      </c>
      <c r="AQ273" s="21"/>
      <c r="AR273" s="22">
        <f t="shared" si="539"/>
        <v>0</v>
      </c>
      <c r="AS273" s="21">
        <f t="shared" si="480"/>
        <v>0</v>
      </c>
      <c r="AT273" s="22">
        <f t="shared" si="609"/>
        <v>0</v>
      </c>
      <c r="AU273" s="21">
        <f t="shared" si="481"/>
        <v>0</v>
      </c>
      <c r="AV273" s="21">
        <f t="shared" si="540"/>
        <v>0</v>
      </c>
      <c r="AW273" s="21">
        <f t="shared" si="541"/>
        <v>411.45142500000009</v>
      </c>
      <c r="AX273" s="21">
        <f t="shared" si="542"/>
        <v>137.15047500000003</v>
      </c>
      <c r="AY273" s="21"/>
      <c r="AZ273" s="22">
        <f t="shared" si="543"/>
        <v>0</v>
      </c>
      <c r="BA273" s="21">
        <f t="shared" si="482"/>
        <v>0</v>
      </c>
      <c r="BB273" s="22">
        <f t="shared" si="610"/>
        <v>0</v>
      </c>
      <c r="BC273" s="21">
        <f t="shared" si="483"/>
        <v>0</v>
      </c>
      <c r="BD273" s="21">
        <f t="shared" si="544"/>
        <v>0</v>
      </c>
      <c r="BE273" s="21">
        <f t="shared" si="545"/>
        <v>361.53508170731709</v>
      </c>
      <c r="BF273" s="21">
        <f t="shared" si="546"/>
        <v>19.028162195121972</v>
      </c>
      <c r="BG273" s="21"/>
      <c r="BH273" s="22">
        <f t="shared" si="547"/>
        <v>0</v>
      </c>
      <c r="BI273" s="21">
        <f t="shared" si="484"/>
        <v>0</v>
      </c>
      <c r="BJ273" s="22">
        <f t="shared" si="611"/>
        <v>0</v>
      </c>
      <c r="BK273" s="21">
        <f t="shared" si="485"/>
        <v>0</v>
      </c>
      <c r="BL273" s="21">
        <f t="shared" si="548"/>
        <v>0</v>
      </c>
      <c r="BM273" s="21">
        <f t="shared" si="549"/>
        <v>315.31141829268296</v>
      </c>
      <c r="BN273" s="21">
        <f t="shared" si="550"/>
        <v>16.595337804878067</v>
      </c>
      <c r="BO273" s="21"/>
      <c r="BP273" s="22">
        <f t="shared" si="551"/>
        <v>0</v>
      </c>
      <c r="BQ273" s="21">
        <f t="shared" si="486"/>
        <v>0</v>
      </c>
      <c r="BR273" s="22">
        <f t="shared" si="612"/>
        <v>0</v>
      </c>
      <c r="BS273" s="21">
        <f t="shared" si="487"/>
        <v>0</v>
      </c>
      <c r="BT273" s="21">
        <f t="shared" si="552"/>
        <v>0</v>
      </c>
      <c r="BU273" s="21">
        <f t="shared" si="553"/>
        <v>109.47709756097562</v>
      </c>
      <c r="BV273" s="21">
        <f t="shared" si="554"/>
        <v>36.492365853658541</v>
      </c>
      <c r="BW273" s="21"/>
      <c r="BX273" s="22">
        <f t="shared" si="555"/>
        <v>0</v>
      </c>
      <c r="BY273" s="21">
        <f t="shared" si="488"/>
        <v>0</v>
      </c>
      <c r="BZ273" s="22">
        <f t="shared" si="613"/>
        <v>0</v>
      </c>
      <c r="CA273" s="21">
        <f t="shared" si="489"/>
        <v>0</v>
      </c>
      <c r="CB273" s="21">
        <f t="shared" si="556"/>
        <v>0</v>
      </c>
      <c r="CC273" s="21">
        <f t="shared" si="557"/>
        <v>420.03579627753743</v>
      </c>
      <c r="CD273" s="21">
        <f t="shared" si="558"/>
        <v>22.107147172501989</v>
      </c>
      <c r="CE273" s="21"/>
      <c r="CF273" s="22">
        <f t="shared" si="559"/>
        <v>0</v>
      </c>
      <c r="CG273" s="21">
        <f t="shared" si="490"/>
        <v>0</v>
      </c>
      <c r="CH273" s="22">
        <f t="shared" si="614"/>
        <v>0</v>
      </c>
      <c r="CI273" s="21">
        <f t="shared" si="491"/>
        <v>0</v>
      </c>
      <c r="CJ273" s="21">
        <f t="shared" si="560"/>
        <v>0</v>
      </c>
      <c r="CK273" s="21">
        <f t="shared" si="561"/>
        <v>366.43436400472069</v>
      </c>
      <c r="CL273" s="21">
        <f t="shared" si="562"/>
        <v>19.286019158143212</v>
      </c>
      <c r="CM273" s="21"/>
      <c r="CN273" s="22">
        <f t="shared" si="563"/>
        <v>0</v>
      </c>
      <c r="CO273" s="21">
        <f t="shared" si="492"/>
        <v>0</v>
      </c>
      <c r="CP273" s="22">
        <f t="shared" si="615"/>
        <v>0</v>
      </c>
      <c r="CQ273" s="21">
        <f t="shared" si="493"/>
        <v>0</v>
      </c>
      <c r="CR273" s="21">
        <f t="shared" si="564"/>
        <v>0</v>
      </c>
      <c r="CS273" s="21">
        <f t="shared" si="565"/>
        <v>42.398668346774208</v>
      </c>
      <c r="CT273" s="21">
        <f t="shared" si="566"/>
        <v>127.19600504032263</v>
      </c>
      <c r="CU273" s="21"/>
      <c r="CV273" s="22">
        <f t="shared" si="567"/>
        <v>0</v>
      </c>
      <c r="CW273" s="21">
        <f t="shared" si="494"/>
        <v>0</v>
      </c>
      <c r="CX273" s="22">
        <f t="shared" si="616"/>
        <v>0</v>
      </c>
      <c r="CY273" s="21">
        <f t="shared" si="495"/>
        <v>0</v>
      </c>
      <c r="CZ273" s="21">
        <f t="shared" si="568"/>
        <v>0</v>
      </c>
      <c r="DA273" s="21">
        <f t="shared" si="569"/>
        <v>361.53508170731709</v>
      </c>
      <c r="DB273" s="21">
        <f t="shared" si="570"/>
        <v>19.028162195121972</v>
      </c>
      <c r="DC273" s="21"/>
      <c r="DD273" s="22">
        <f t="shared" si="571"/>
        <v>0</v>
      </c>
      <c r="DE273" s="21">
        <f t="shared" si="496"/>
        <v>0</v>
      </c>
      <c r="DF273" s="22">
        <f t="shared" si="617"/>
        <v>0</v>
      </c>
      <c r="DG273" s="21">
        <f t="shared" si="497"/>
        <v>0</v>
      </c>
      <c r="DH273" s="21">
        <f t="shared" si="572"/>
        <v>0</v>
      </c>
      <c r="DI273" s="21">
        <f t="shared" si="573"/>
        <v>315.31141829268296</v>
      </c>
      <c r="DJ273" s="21">
        <f t="shared" si="574"/>
        <v>16.595337804878067</v>
      </c>
      <c r="DK273" s="21"/>
      <c r="DL273" s="22">
        <f t="shared" si="575"/>
        <v>0</v>
      </c>
      <c r="DM273" s="21">
        <f t="shared" si="498"/>
        <v>0</v>
      </c>
      <c r="DN273" s="22">
        <f t="shared" si="618"/>
        <v>0</v>
      </c>
      <c r="DO273" s="21">
        <f t="shared" si="499"/>
        <v>0</v>
      </c>
      <c r="DP273" s="21">
        <f t="shared" si="576"/>
        <v>0</v>
      </c>
      <c r="DQ273" s="21">
        <f t="shared" si="577"/>
        <v>109.47709756097561</v>
      </c>
      <c r="DR273" s="21">
        <f t="shared" si="578"/>
        <v>36.492365853658534</v>
      </c>
      <c r="DS273" s="21"/>
      <c r="DT273" s="22">
        <f t="shared" si="579"/>
        <v>6.0784815495046107E-2</v>
      </c>
      <c r="DU273" s="21">
        <f t="shared" si="500"/>
        <v>153.22215488083796</v>
      </c>
      <c r="DV273" s="22">
        <f t="shared" si="619"/>
        <v>6.0811316066270438E-3</v>
      </c>
      <c r="DW273" s="21">
        <f t="shared" si="501"/>
        <v>1.7032106187355029</v>
      </c>
      <c r="DX273" s="21">
        <f t="shared" si="580"/>
        <v>154.92536549957347</v>
      </c>
      <c r="DY273" s="21">
        <f t="shared" si="581"/>
        <v>2513.5922730832326</v>
      </c>
      <c r="DZ273" s="21">
        <f t="shared" si="582"/>
        <v>132.29433016227551</v>
      </c>
      <c r="EA273" s="21"/>
      <c r="EB273" s="22">
        <f t="shared" si="583"/>
        <v>6.0784815495046107E-2</v>
      </c>
      <c r="EC273" s="21">
        <f t="shared" si="502"/>
        <v>146.33826981759205</v>
      </c>
      <c r="ED273" s="22">
        <f t="shared" si="620"/>
        <v>6.0811316066270438E-3</v>
      </c>
      <c r="EE273" s="21">
        <f t="shared" si="503"/>
        <v>0.77053720753266042</v>
      </c>
      <c r="EF273" s="21">
        <f t="shared" si="584"/>
        <v>147.10880702512472</v>
      </c>
      <c r="EG273" s="21">
        <f t="shared" si="585"/>
        <v>2267.7273277360446</v>
      </c>
      <c r="EH273" s="21">
        <f t="shared" si="586"/>
        <v>119.35406988084456</v>
      </c>
      <c r="EI273" s="21"/>
      <c r="EJ273" s="22">
        <f t="shared" si="587"/>
        <v>0</v>
      </c>
      <c r="EK273" s="21">
        <f t="shared" si="504"/>
        <v>0</v>
      </c>
      <c r="EL273" s="22">
        <f t="shared" si="621"/>
        <v>0</v>
      </c>
      <c r="EM273" s="21">
        <f t="shared" si="505"/>
        <v>0</v>
      </c>
      <c r="EN273" s="21">
        <f t="shared" si="588"/>
        <v>0</v>
      </c>
      <c r="EO273" s="21">
        <f t="shared" si="589"/>
        <v>198.10339994590873</v>
      </c>
      <c r="EP273" s="21">
        <f t="shared" si="590"/>
        <v>594.31019983772626</v>
      </c>
      <c r="EQ273" s="21"/>
      <c r="ER273" s="22">
        <f t="shared" si="591"/>
        <v>0.18474683884371013</v>
      </c>
      <c r="ES273" s="21">
        <f t="shared" si="506"/>
        <v>282.20738810097725</v>
      </c>
      <c r="ET273" s="22">
        <f t="shared" si="622"/>
        <v>0.36291831016147968</v>
      </c>
      <c r="EU273" s="21">
        <f t="shared" si="507"/>
        <v>138.59266692424174</v>
      </c>
      <c r="EV273" s="21">
        <f t="shared" si="592"/>
        <v>420.80005502521897</v>
      </c>
      <c r="EW273" s="21">
        <f t="shared" si="593"/>
        <v>744.30977248739077</v>
      </c>
      <c r="EX273" s="21">
        <f t="shared" si="594"/>
        <v>744.30977248739077</v>
      </c>
      <c r="EY273" s="21"/>
      <c r="EZ273" s="22">
        <f t="shared" si="595"/>
        <v>0.18474683884371013</v>
      </c>
      <c r="FA273" s="21">
        <f t="shared" si="508"/>
        <v>75.027150754457551</v>
      </c>
      <c r="FB273" s="22">
        <f t="shared" si="623"/>
        <v>0.36291831016147968</v>
      </c>
      <c r="FC273" s="21">
        <f t="shared" si="509"/>
        <v>7.7570522532224837</v>
      </c>
      <c r="FD273" s="21">
        <f t="shared" si="596"/>
        <v>82.784203007680034</v>
      </c>
      <c r="FE273" s="21">
        <f t="shared" si="597"/>
        <v>172.34889849615999</v>
      </c>
      <c r="FF273" s="21">
        <f t="shared" si="598"/>
        <v>172.34889849615999</v>
      </c>
      <c r="FG273" s="21"/>
      <c r="FH273" s="22">
        <f t="shared" si="599"/>
        <v>0</v>
      </c>
      <c r="FI273" s="21">
        <f t="shared" si="510"/>
        <v>0</v>
      </c>
      <c r="FJ273" s="22">
        <f t="shared" si="624"/>
        <v>0</v>
      </c>
      <c r="FK273" s="21">
        <f t="shared" si="511"/>
        <v>0</v>
      </c>
      <c r="FL273" s="21">
        <f t="shared" si="600"/>
        <v>0</v>
      </c>
      <c r="FM273" s="21">
        <f t="shared" si="601"/>
        <v>103.30815000000001</v>
      </c>
      <c r="FN273" s="21">
        <f t="shared" si="602"/>
        <v>309.92445000000004</v>
      </c>
      <c r="FO273" s="21"/>
      <c r="FP273" s="21">
        <f t="shared" si="512"/>
        <v>656.79496355386482</v>
      </c>
      <c r="FQ273" s="21">
        <f t="shared" si="513"/>
        <v>148.82346700373239</v>
      </c>
      <c r="FR273" s="21">
        <f t="shared" si="603"/>
        <v>805.61843055759721</v>
      </c>
      <c r="FS273" s="21">
        <f t="shared" si="514"/>
        <v>10827.009250499723</v>
      </c>
      <c r="FT273" s="21">
        <f t="shared" si="515"/>
        <v>7048.672318942683</v>
      </c>
      <c r="FU273" s="21"/>
      <c r="FV273" s="20">
        <f t="shared" si="469"/>
        <v>2337369.0765473163</v>
      </c>
      <c r="FW273" s="20">
        <f t="shared" si="469"/>
        <v>916252.13783519145</v>
      </c>
      <c r="FX273" s="20">
        <f t="shared" si="516"/>
        <v>2169557.9633593042</v>
      </c>
      <c r="FY273" s="20">
        <f t="shared" si="517"/>
        <v>878227.74201573781</v>
      </c>
    </row>
    <row r="274" spans="2:181" x14ac:dyDescent="0.25">
      <c r="B274" s="20">
        <v>9.8000000000000007</v>
      </c>
      <c r="C274" s="20">
        <f t="shared" si="518"/>
        <v>16.954000000000001</v>
      </c>
      <c r="D274" s="22">
        <f t="shared" si="519"/>
        <v>0</v>
      </c>
      <c r="E274" s="21">
        <f t="shared" si="470"/>
        <v>0</v>
      </c>
      <c r="F274" s="22">
        <f t="shared" si="604"/>
        <v>0</v>
      </c>
      <c r="G274" s="21">
        <f t="shared" si="471"/>
        <v>0</v>
      </c>
      <c r="H274" s="21">
        <f t="shared" si="520"/>
        <v>0</v>
      </c>
      <c r="I274" s="21">
        <f t="shared" si="521"/>
        <v>988.19589000000019</v>
      </c>
      <c r="J274" s="21">
        <f t="shared" si="522"/>
        <v>52.010310000000061</v>
      </c>
      <c r="K274" s="21"/>
      <c r="L274" s="22">
        <f t="shared" si="523"/>
        <v>0</v>
      </c>
      <c r="M274" s="21">
        <f t="shared" si="472"/>
        <v>0</v>
      </c>
      <c r="N274" s="22">
        <f t="shared" si="605"/>
        <v>0</v>
      </c>
      <c r="O274" s="21">
        <f t="shared" si="473"/>
        <v>0</v>
      </c>
      <c r="P274" s="21">
        <f t="shared" si="524"/>
        <v>0</v>
      </c>
      <c r="Q274" s="21">
        <f t="shared" si="525"/>
        <v>372.26557499999996</v>
      </c>
      <c r="R274" s="21">
        <f t="shared" si="526"/>
        <v>19.592925000000015</v>
      </c>
      <c r="S274" s="21"/>
      <c r="T274" s="22">
        <f t="shared" si="527"/>
        <v>0</v>
      </c>
      <c r="U274" s="21">
        <f t="shared" si="474"/>
        <v>0</v>
      </c>
      <c r="V274" s="22">
        <f t="shared" si="606"/>
        <v>0</v>
      </c>
      <c r="W274" s="21">
        <f t="shared" si="475"/>
        <v>0</v>
      </c>
      <c r="X274" s="21">
        <f t="shared" si="528"/>
        <v>0</v>
      </c>
      <c r="Y274" s="21">
        <f t="shared" si="529"/>
        <v>96.183450000000022</v>
      </c>
      <c r="Z274" s="21">
        <f t="shared" si="530"/>
        <v>288.55035000000009</v>
      </c>
      <c r="AA274" s="21"/>
      <c r="AB274" s="22">
        <f t="shared" si="531"/>
        <v>0</v>
      </c>
      <c r="AC274" s="21">
        <f t="shared" si="476"/>
        <v>0</v>
      </c>
      <c r="AD274" s="22">
        <f t="shared" si="607"/>
        <v>0</v>
      </c>
      <c r="AE274" s="21">
        <f t="shared" si="477"/>
        <v>0</v>
      </c>
      <c r="AF274" s="21">
        <f t="shared" si="532"/>
        <v>0</v>
      </c>
      <c r="AG274" s="21">
        <f t="shared" si="533"/>
        <v>87.990045000000009</v>
      </c>
      <c r="AH274" s="21">
        <f t="shared" si="534"/>
        <v>4.6310550000000044</v>
      </c>
      <c r="AI274" s="21"/>
      <c r="AJ274" s="22">
        <f t="shared" si="535"/>
        <v>0</v>
      </c>
      <c r="AK274" s="21">
        <f t="shared" si="478"/>
        <v>0</v>
      </c>
      <c r="AL274" s="22">
        <f t="shared" si="608"/>
        <v>0</v>
      </c>
      <c r="AM274" s="21">
        <f t="shared" si="479"/>
        <v>0</v>
      </c>
      <c r="AN274" s="21">
        <f t="shared" si="536"/>
        <v>0</v>
      </c>
      <c r="AO274" s="21">
        <f t="shared" si="537"/>
        <v>189.51702000000003</v>
      </c>
      <c r="AP274" s="21">
        <f t="shared" si="538"/>
        <v>9.9745800000000102</v>
      </c>
      <c r="AQ274" s="21"/>
      <c r="AR274" s="22">
        <f t="shared" si="539"/>
        <v>0</v>
      </c>
      <c r="AS274" s="21">
        <f t="shared" si="480"/>
        <v>0</v>
      </c>
      <c r="AT274" s="22">
        <f t="shared" si="609"/>
        <v>0</v>
      </c>
      <c r="AU274" s="21">
        <f t="shared" si="481"/>
        <v>0</v>
      </c>
      <c r="AV274" s="21">
        <f t="shared" si="540"/>
        <v>0</v>
      </c>
      <c r="AW274" s="21">
        <f t="shared" si="541"/>
        <v>411.45142500000009</v>
      </c>
      <c r="AX274" s="21">
        <f t="shared" si="542"/>
        <v>137.15047500000003</v>
      </c>
      <c r="AY274" s="21"/>
      <c r="AZ274" s="22">
        <f t="shared" si="543"/>
        <v>0</v>
      </c>
      <c r="BA274" s="21">
        <f t="shared" si="482"/>
        <v>0</v>
      </c>
      <c r="BB274" s="22">
        <f t="shared" si="610"/>
        <v>0</v>
      </c>
      <c r="BC274" s="21">
        <f t="shared" si="483"/>
        <v>0</v>
      </c>
      <c r="BD274" s="21">
        <f t="shared" si="544"/>
        <v>0</v>
      </c>
      <c r="BE274" s="21">
        <f t="shared" si="545"/>
        <v>361.53508170731709</v>
      </c>
      <c r="BF274" s="21">
        <f t="shared" si="546"/>
        <v>19.028162195121972</v>
      </c>
      <c r="BG274" s="21"/>
      <c r="BH274" s="22">
        <f t="shared" si="547"/>
        <v>0</v>
      </c>
      <c r="BI274" s="21">
        <f t="shared" si="484"/>
        <v>0</v>
      </c>
      <c r="BJ274" s="22">
        <f t="shared" si="611"/>
        <v>0</v>
      </c>
      <c r="BK274" s="21">
        <f t="shared" si="485"/>
        <v>0</v>
      </c>
      <c r="BL274" s="21">
        <f t="shared" si="548"/>
        <v>0</v>
      </c>
      <c r="BM274" s="21">
        <f t="shared" si="549"/>
        <v>315.31141829268296</v>
      </c>
      <c r="BN274" s="21">
        <f t="shared" si="550"/>
        <v>16.595337804878067</v>
      </c>
      <c r="BO274" s="21"/>
      <c r="BP274" s="22">
        <f t="shared" si="551"/>
        <v>0</v>
      </c>
      <c r="BQ274" s="21">
        <f t="shared" si="486"/>
        <v>0</v>
      </c>
      <c r="BR274" s="22">
        <f t="shared" si="612"/>
        <v>0</v>
      </c>
      <c r="BS274" s="21">
        <f t="shared" si="487"/>
        <v>0</v>
      </c>
      <c r="BT274" s="21">
        <f t="shared" si="552"/>
        <v>0</v>
      </c>
      <c r="BU274" s="21">
        <f t="shared" si="553"/>
        <v>109.47709756097562</v>
      </c>
      <c r="BV274" s="21">
        <f t="shared" si="554"/>
        <v>36.492365853658541</v>
      </c>
      <c r="BW274" s="21"/>
      <c r="BX274" s="22">
        <f t="shared" si="555"/>
        <v>0</v>
      </c>
      <c r="BY274" s="21">
        <f t="shared" si="488"/>
        <v>0</v>
      </c>
      <c r="BZ274" s="22">
        <f t="shared" si="613"/>
        <v>0</v>
      </c>
      <c r="CA274" s="21">
        <f t="shared" si="489"/>
        <v>0</v>
      </c>
      <c r="CB274" s="21">
        <f t="shared" si="556"/>
        <v>0</v>
      </c>
      <c r="CC274" s="21">
        <f t="shared" si="557"/>
        <v>420.03579627753743</v>
      </c>
      <c r="CD274" s="21">
        <f t="shared" si="558"/>
        <v>22.107147172501989</v>
      </c>
      <c r="CE274" s="21"/>
      <c r="CF274" s="22">
        <f t="shared" si="559"/>
        <v>0</v>
      </c>
      <c r="CG274" s="21">
        <f t="shared" si="490"/>
        <v>0</v>
      </c>
      <c r="CH274" s="22">
        <f t="shared" si="614"/>
        <v>0</v>
      </c>
      <c r="CI274" s="21">
        <f t="shared" si="491"/>
        <v>0</v>
      </c>
      <c r="CJ274" s="21">
        <f t="shared" si="560"/>
        <v>0</v>
      </c>
      <c r="CK274" s="21">
        <f t="shared" si="561"/>
        <v>366.43436400472069</v>
      </c>
      <c r="CL274" s="21">
        <f t="shared" si="562"/>
        <v>19.286019158143212</v>
      </c>
      <c r="CM274" s="21"/>
      <c r="CN274" s="22">
        <f t="shared" si="563"/>
        <v>0</v>
      </c>
      <c r="CO274" s="21">
        <f t="shared" si="492"/>
        <v>0</v>
      </c>
      <c r="CP274" s="22">
        <f t="shared" si="615"/>
        <v>0</v>
      </c>
      <c r="CQ274" s="21">
        <f t="shared" si="493"/>
        <v>0</v>
      </c>
      <c r="CR274" s="21">
        <f t="shared" si="564"/>
        <v>0</v>
      </c>
      <c r="CS274" s="21">
        <f t="shared" si="565"/>
        <v>42.398668346774208</v>
      </c>
      <c r="CT274" s="21">
        <f t="shared" si="566"/>
        <v>127.19600504032263</v>
      </c>
      <c r="CU274" s="21"/>
      <c r="CV274" s="22">
        <f t="shared" si="567"/>
        <v>0</v>
      </c>
      <c r="CW274" s="21">
        <f t="shared" si="494"/>
        <v>0</v>
      </c>
      <c r="CX274" s="22">
        <f t="shared" si="616"/>
        <v>0</v>
      </c>
      <c r="CY274" s="21">
        <f t="shared" si="495"/>
        <v>0</v>
      </c>
      <c r="CZ274" s="21">
        <f t="shared" si="568"/>
        <v>0</v>
      </c>
      <c r="DA274" s="21">
        <f t="shared" si="569"/>
        <v>361.53508170731709</v>
      </c>
      <c r="DB274" s="21">
        <f t="shared" si="570"/>
        <v>19.028162195121972</v>
      </c>
      <c r="DC274" s="21"/>
      <c r="DD274" s="22">
        <f t="shared" si="571"/>
        <v>0</v>
      </c>
      <c r="DE274" s="21">
        <f t="shared" si="496"/>
        <v>0</v>
      </c>
      <c r="DF274" s="22">
        <f t="shared" si="617"/>
        <v>0</v>
      </c>
      <c r="DG274" s="21">
        <f t="shared" si="497"/>
        <v>0</v>
      </c>
      <c r="DH274" s="21">
        <f t="shared" si="572"/>
        <v>0</v>
      </c>
      <c r="DI274" s="21">
        <f t="shared" si="573"/>
        <v>315.31141829268296</v>
      </c>
      <c r="DJ274" s="21">
        <f t="shared" si="574"/>
        <v>16.595337804878067</v>
      </c>
      <c r="DK274" s="21"/>
      <c r="DL274" s="22">
        <f t="shared" si="575"/>
        <v>0</v>
      </c>
      <c r="DM274" s="21">
        <f t="shared" si="498"/>
        <v>0</v>
      </c>
      <c r="DN274" s="22">
        <f t="shared" si="618"/>
        <v>0</v>
      </c>
      <c r="DO274" s="21">
        <f t="shared" si="499"/>
        <v>0</v>
      </c>
      <c r="DP274" s="21">
        <f t="shared" si="576"/>
        <v>0</v>
      </c>
      <c r="DQ274" s="21">
        <f t="shared" si="577"/>
        <v>109.47709756097561</v>
      </c>
      <c r="DR274" s="21">
        <f t="shared" si="578"/>
        <v>36.492365853658534</v>
      </c>
      <c r="DS274" s="21"/>
      <c r="DT274" s="22">
        <f t="shared" si="579"/>
        <v>5.4686276087328234E-2</v>
      </c>
      <c r="DU274" s="21">
        <f t="shared" si="500"/>
        <v>137.84937893233817</v>
      </c>
      <c r="DV274" s="22">
        <f t="shared" si="619"/>
        <v>0</v>
      </c>
      <c r="DW274" s="21">
        <f t="shared" si="501"/>
        <v>0</v>
      </c>
      <c r="DX274" s="21">
        <f t="shared" si="580"/>
        <v>137.84937893233817</v>
      </c>
      <c r="DY274" s="21">
        <f t="shared" si="581"/>
        <v>2529.8144603221062</v>
      </c>
      <c r="DZ274" s="21">
        <f t="shared" si="582"/>
        <v>133.14812949063727</v>
      </c>
      <c r="EA274" s="21"/>
      <c r="EB274" s="22">
        <f t="shared" si="583"/>
        <v>5.4686276087328234E-2</v>
      </c>
      <c r="EC274" s="21">
        <f t="shared" si="502"/>
        <v>131.65615392941322</v>
      </c>
      <c r="ED274" s="22">
        <f t="shared" si="620"/>
        <v>0</v>
      </c>
      <c r="EE274" s="21">
        <f t="shared" si="503"/>
        <v>0</v>
      </c>
      <c r="EF274" s="21">
        <f t="shared" si="584"/>
        <v>131.65615392941322</v>
      </c>
      <c r="EG274" s="21">
        <f t="shared" si="585"/>
        <v>2282.407348176971</v>
      </c>
      <c r="EH274" s="21">
        <f t="shared" si="586"/>
        <v>120.12670253563016</v>
      </c>
      <c r="EI274" s="21"/>
      <c r="EJ274" s="22">
        <f t="shared" si="587"/>
        <v>0</v>
      </c>
      <c r="EK274" s="21">
        <f t="shared" si="504"/>
        <v>0</v>
      </c>
      <c r="EL274" s="22">
        <f t="shared" si="621"/>
        <v>0</v>
      </c>
      <c r="EM274" s="21">
        <f t="shared" si="505"/>
        <v>0</v>
      </c>
      <c r="EN274" s="21">
        <f t="shared" si="588"/>
        <v>0</v>
      </c>
      <c r="EO274" s="21">
        <f t="shared" si="589"/>
        <v>198.10339994590873</v>
      </c>
      <c r="EP274" s="21">
        <f t="shared" si="590"/>
        <v>594.31019983772626</v>
      </c>
      <c r="EQ274" s="21"/>
      <c r="ER274" s="22">
        <f t="shared" si="591"/>
        <v>0.17928400211983164</v>
      </c>
      <c r="ES274" s="21">
        <f t="shared" si="506"/>
        <v>273.86271009123857</v>
      </c>
      <c r="ET274" s="22">
        <f t="shared" si="622"/>
        <v>0.35452301944435893</v>
      </c>
      <c r="EU274" s="21">
        <f t="shared" si="507"/>
        <v>135.38664039564804</v>
      </c>
      <c r="EV274" s="21">
        <f t="shared" si="592"/>
        <v>409.24935048688661</v>
      </c>
      <c r="EW274" s="21">
        <f t="shared" si="593"/>
        <v>750.08512475655698</v>
      </c>
      <c r="EX274" s="21">
        <f t="shared" si="594"/>
        <v>750.08512475655698</v>
      </c>
      <c r="EY274" s="21"/>
      <c r="EZ274" s="22">
        <f t="shared" si="595"/>
        <v>0.17928400211983164</v>
      </c>
      <c r="FA274" s="21">
        <f t="shared" si="508"/>
        <v>72.808649604480379</v>
      </c>
      <c r="FB274" s="22">
        <f t="shared" si="623"/>
        <v>0.35452301944435893</v>
      </c>
      <c r="FC274" s="21">
        <f t="shared" si="509"/>
        <v>7.5776104699056734</v>
      </c>
      <c r="FD274" s="21">
        <f t="shared" si="596"/>
        <v>80.386260074386058</v>
      </c>
      <c r="FE274" s="21">
        <f t="shared" si="597"/>
        <v>173.547869962807</v>
      </c>
      <c r="FF274" s="21">
        <f t="shared" si="598"/>
        <v>173.547869962807</v>
      </c>
      <c r="FG274" s="21"/>
      <c r="FH274" s="22">
        <f t="shared" si="599"/>
        <v>0</v>
      </c>
      <c r="FI274" s="21">
        <f t="shared" si="510"/>
        <v>0</v>
      </c>
      <c r="FJ274" s="22">
        <f t="shared" si="624"/>
        <v>0</v>
      </c>
      <c r="FK274" s="21">
        <f t="shared" si="511"/>
        <v>0</v>
      </c>
      <c r="FL274" s="21">
        <f t="shared" si="600"/>
        <v>0</v>
      </c>
      <c r="FM274" s="21">
        <f t="shared" si="601"/>
        <v>103.30815000000001</v>
      </c>
      <c r="FN274" s="21">
        <f t="shared" si="602"/>
        <v>309.92445000000004</v>
      </c>
      <c r="FO274" s="21"/>
      <c r="FP274" s="21">
        <f t="shared" si="512"/>
        <v>616.1768925574703</v>
      </c>
      <c r="FQ274" s="21">
        <f t="shared" si="513"/>
        <v>142.96425086555371</v>
      </c>
      <c r="FR274" s="21">
        <f t="shared" si="603"/>
        <v>759.141143423024</v>
      </c>
      <c r="FS274" s="21">
        <f t="shared" si="514"/>
        <v>10864.885781915335</v>
      </c>
      <c r="FT274" s="21">
        <f t="shared" si="515"/>
        <v>7057.2730746616435</v>
      </c>
      <c r="FU274" s="21"/>
      <c r="FV274" s="20">
        <f t="shared" si="469"/>
        <v>2204064.7446780717</v>
      </c>
      <c r="FW274" s="20">
        <f t="shared" si="469"/>
        <v>884692.8068487281</v>
      </c>
      <c r="FX274" s="20">
        <f t="shared" si="516"/>
        <v>2046631.5486296378</v>
      </c>
      <c r="FY274" s="20">
        <f t="shared" si="517"/>
        <v>848165.44075257913</v>
      </c>
    </row>
    <row r="275" spans="2:181" x14ac:dyDescent="0.25">
      <c r="B275" s="20">
        <v>9.85</v>
      </c>
      <c r="C275" s="20">
        <f t="shared" si="518"/>
        <v>17.040499999999998</v>
      </c>
      <c r="D275" s="22">
        <f t="shared" si="519"/>
        <v>0</v>
      </c>
      <c r="E275" s="21">
        <f t="shared" si="470"/>
        <v>0</v>
      </c>
      <c r="F275" s="22">
        <f t="shared" si="604"/>
        <v>0</v>
      </c>
      <c r="G275" s="21">
        <f t="shared" si="471"/>
        <v>0</v>
      </c>
      <c r="H275" s="21">
        <f t="shared" si="520"/>
        <v>0</v>
      </c>
      <c r="I275" s="21">
        <f t="shared" si="521"/>
        <v>988.19589000000019</v>
      </c>
      <c r="J275" s="21">
        <f t="shared" si="522"/>
        <v>52.010310000000061</v>
      </c>
      <c r="K275" s="21"/>
      <c r="L275" s="22">
        <f t="shared" si="523"/>
        <v>0</v>
      </c>
      <c r="M275" s="21">
        <f t="shared" si="472"/>
        <v>0</v>
      </c>
      <c r="N275" s="22">
        <f t="shared" si="605"/>
        <v>0</v>
      </c>
      <c r="O275" s="21">
        <f t="shared" si="473"/>
        <v>0</v>
      </c>
      <c r="P275" s="21">
        <f t="shared" si="524"/>
        <v>0</v>
      </c>
      <c r="Q275" s="21">
        <f t="shared" si="525"/>
        <v>372.26557499999996</v>
      </c>
      <c r="R275" s="21">
        <f t="shared" si="526"/>
        <v>19.592925000000015</v>
      </c>
      <c r="S275" s="21"/>
      <c r="T275" s="22">
        <f t="shared" si="527"/>
        <v>0</v>
      </c>
      <c r="U275" s="21">
        <f t="shared" si="474"/>
        <v>0</v>
      </c>
      <c r="V275" s="22">
        <f t="shared" si="606"/>
        <v>0</v>
      </c>
      <c r="W275" s="21">
        <f t="shared" si="475"/>
        <v>0</v>
      </c>
      <c r="X275" s="21">
        <f t="shared" si="528"/>
        <v>0</v>
      </c>
      <c r="Y275" s="21">
        <f t="shared" si="529"/>
        <v>96.183450000000022</v>
      </c>
      <c r="Z275" s="21">
        <f t="shared" si="530"/>
        <v>288.55035000000009</v>
      </c>
      <c r="AA275" s="21"/>
      <c r="AB275" s="22">
        <f t="shared" si="531"/>
        <v>0</v>
      </c>
      <c r="AC275" s="21">
        <f t="shared" si="476"/>
        <v>0</v>
      </c>
      <c r="AD275" s="22">
        <f t="shared" si="607"/>
        <v>0</v>
      </c>
      <c r="AE275" s="21">
        <f t="shared" si="477"/>
        <v>0</v>
      </c>
      <c r="AF275" s="21">
        <f t="shared" si="532"/>
        <v>0</v>
      </c>
      <c r="AG275" s="21">
        <f t="shared" si="533"/>
        <v>87.990045000000009</v>
      </c>
      <c r="AH275" s="21">
        <f t="shared" si="534"/>
        <v>4.6310550000000044</v>
      </c>
      <c r="AI275" s="21"/>
      <c r="AJ275" s="22">
        <f t="shared" si="535"/>
        <v>0</v>
      </c>
      <c r="AK275" s="21">
        <f t="shared" si="478"/>
        <v>0</v>
      </c>
      <c r="AL275" s="22">
        <f t="shared" si="608"/>
        <v>0</v>
      </c>
      <c r="AM275" s="21">
        <f t="shared" si="479"/>
        <v>0</v>
      </c>
      <c r="AN275" s="21">
        <f t="shared" si="536"/>
        <v>0</v>
      </c>
      <c r="AO275" s="21">
        <f t="shared" si="537"/>
        <v>189.51702000000003</v>
      </c>
      <c r="AP275" s="21">
        <f t="shared" si="538"/>
        <v>9.9745800000000102</v>
      </c>
      <c r="AQ275" s="21"/>
      <c r="AR275" s="22">
        <f t="shared" si="539"/>
        <v>0</v>
      </c>
      <c r="AS275" s="21">
        <f t="shared" si="480"/>
        <v>0</v>
      </c>
      <c r="AT275" s="22">
        <f t="shared" si="609"/>
        <v>0</v>
      </c>
      <c r="AU275" s="21">
        <f t="shared" si="481"/>
        <v>0</v>
      </c>
      <c r="AV275" s="21">
        <f t="shared" si="540"/>
        <v>0</v>
      </c>
      <c r="AW275" s="21">
        <f t="shared" si="541"/>
        <v>411.45142500000009</v>
      </c>
      <c r="AX275" s="21">
        <f t="shared" si="542"/>
        <v>137.15047500000003</v>
      </c>
      <c r="AY275" s="21"/>
      <c r="AZ275" s="22">
        <f t="shared" si="543"/>
        <v>0</v>
      </c>
      <c r="BA275" s="21">
        <f t="shared" si="482"/>
        <v>0</v>
      </c>
      <c r="BB275" s="22">
        <f t="shared" si="610"/>
        <v>0</v>
      </c>
      <c r="BC275" s="21">
        <f t="shared" si="483"/>
        <v>0</v>
      </c>
      <c r="BD275" s="21">
        <f t="shared" si="544"/>
        <v>0</v>
      </c>
      <c r="BE275" s="21">
        <f t="shared" si="545"/>
        <v>361.53508170731709</v>
      </c>
      <c r="BF275" s="21">
        <f t="shared" si="546"/>
        <v>19.028162195121972</v>
      </c>
      <c r="BG275" s="21"/>
      <c r="BH275" s="22">
        <f t="shared" si="547"/>
        <v>0</v>
      </c>
      <c r="BI275" s="21">
        <f t="shared" si="484"/>
        <v>0</v>
      </c>
      <c r="BJ275" s="22">
        <f t="shared" si="611"/>
        <v>0</v>
      </c>
      <c r="BK275" s="21">
        <f t="shared" si="485"/>
        <v>0</v>
      </c>
      <c r="BL275" s="21">
        <f t="shared" si="548"/>
        <v>0</v>
      </c>
      <c r="BM275" s="21">
        <f t="shared" si="549"/>
        <v>315.31141829268296</v>
      </c>
      <c r="BN275" s="21">
        <f t="shared" si="550"/>
        <v>16.595337804878067</v>
      </c>
      <c r="BO275" s="21"/>
      <c r="BP275" s="22">
        <f t="shared" si="551"/>
        <v>0</v>
      </c>
      <c r="BQ275" s="21">
        <f t="shared" si="486"/>
        <v>0</v>
      </c>
      <c r="BR275" s="22">
        <f t="shared" si="612"/>
        <v>0</v>
      </c>
      <c r="BS275" s="21">
        <f t="shared" si="487"/>
        <v>0</v>
      </c>
      <c r="BT275" s="21">
        <f t="shared" si="552"/>
        <v>0</v>
      </c>
      <c r="BU275" s="21">
        <f t="shared" si="553"/>
        <v>109.47709756097562</v>
      </c>
      <c r="BV275" s="21">
        <f t="shared" si="554"/>
        <v>36.492365853658541</v>
      </c>
      <c r="BW275" s="21"/>
      <c r="BX275" s="22">
        <f t="shared" si="555"/>
        <v>0</v>
      </c>
      <c r="BY275" s="21">
        <f t="shared" si="488"/>
        <v>0</v>
      </c>
      <c r="BZ275" s="22">
        <f t="shared" si="613"/>
        <v>0</v>
      </c>
      <c r="CA275" s="21">
        <f t="shared" si="489"/>
        <v>0</v>
      </c>
      <c r="CB275" s="21">
        <f t="shared" si="556"/>
        <v>0</v>
      </c>
      <c r="CC275" s="21">
        <f t="shared" si="557"/>
        <v>420.03579627753743</v>
      </c>
      <c r="CD275" s="21">
        <f t="shared" si="558"/>
        <v>22.107147172501989</v>
      </c>
      <c r="CE275" s="21"/>
      <c r="CF275" s="22">
        <f t="shared" si="559"/>
        <v>0</v>
      </c>
      <c r="CG275" s="21">
        <f t="shared" si="490"/>
        <v>0</v>
      </c>
      <c r="CH275" s="22">
        <f t="shared" si="614"/>
        <v>0</v>
      </c>
      <c r="CI275" s="21">
        <f t="shared" si="491"/>
        <v>0</v>
      </c>
      <c r="CJ275" s="21">
        <f t="shared" si="560"/>
        <v>0</v>
      </c>
      <c r="CK275" s="21">
        <f t="shared" si="561"/>
        <v>366.43436400472069</v>
      </c>
      <c r="CL275" s="21">
        <f t="shared" si="562"/>
        <v>19.286019158143212</v>
      </c>
      <c r="CM275" s="21"/>
      <c r="CN275" s="22">
        <f t="shared" si="563"/>
        <v>0</v>
      </c>
      <c r="CO275" s="21">
        <f t="shared" si="492"/>
        <v>0</v>
      </c>
      <c r="CP275" s="22">
        <f t="shared" si="615"/>
        <v>0</v>
      </c>
      <c r="CQ275" s="21">
        <f t="shared" si="493"/>
        <v>0</v>
      </c>
      <c r="CR275" s="21">
        <f t="shared" si="564"/>
        <v>0</v>
      </c>
      <c r="CS275" s="21">
        <f t="shared" si="565"/>
        <v>42.398668346774208</v>
      </c>
      <c r="CT275" s="21">
        <f t="shared" si="566"/>
        <v>127.19600504032263</v>
      </c>
      <c r="CU275" s="21"/>
      <c r="CV275" s="22">
        <f t="shared" si="567"/>
        <v>0</v>
      </c>
      <c r="CW275" s="21">
        <f t="shared" si="494"/>
        <v>0</v>
      </c>
      <c r="CX275" s="22">
        <f t="shared" si="616"/>
        <v>0</v>
      </c>
      <c r="CY275" s="21">
        <f t="shared" si="495"/>
        <v>0</v>
      </c>
      <c r="CZ275" s="21">
        <f t="shared" si="568"/>
        <v>0</v>
      </c>
      <c r="DA275" s="21">
        <f t="shared" si="569"/>
        <v>361.53508170731709</v>
      </c>
      <c r="DB275" s="21">
        <f t="shared" si="570"/>
        <v>19.028162195121972</v>
      </c>
      <c r="DC275" s="21"/>
      <c r="DD275" s="22">
        <f t="shared" si="571"/>
        <v>0</v>
      </c>
      <c r="DE275" s="21">
        <f t="shared" si="496"/>
        <v>0</v>
      </c>
      <c r="DF275" s="22">
        <f t="shared" si="617"/>
        <v>0</v>
      </c>
      <c r="DG275" s="21">
        <f t="shared" si="497"/>
        <v>0</v>
      </c>
      <c r="DH275" s="21">
        <f t="shared" si="572"/>
        <v>0</v>
      </c>
      <c r="DI275" s="21">
        <f t="shared" si="573"/>
        <v>315.31141829268296</v>
      </c>
      <c r="DJ275" s="21">
        <f t="shared" si="574"/>
        <v>16.595337804878067</v>
      </c>
      <c r="DK275" s="21"/>
      <c r="DL275" s="22">
        <f t="shared" si="575"/>
        <v>0</v>
      </c>
      <c r="DM275" s="21">
        <f t="shared" si="498"/>
        <v>0</v>
      </c>
      <c r="DN275" s="22">
        <f t="shared" si="618"/>
        <v>0</v>
      </c>
      <c r="DO275" s="21">
        <f t="shared" si="499"/>
        <v>0</v>
      </c>
      <c r="DP275" s="21">
        <f t="shared" si="576"/>
        <v>0</v>
      </c>
      <c r="DQ275" s="21">
        <f t="shared" si="577"/>
        <v>109.47709756097561</v>
      </c>
      <c r="DR275" s="21">
        <f t="shared" si="578"/>
        <v>36.492365853658534</v>
      </c>
      <c r="DS275" s="21"/>
      <c r="DT275" s="22">
        <f t="shared" si="579"/>
        <v>4.8587736679610694E-2</v>
      </c>
      <c r="DU275" s="21">
        <f t="shared" si="500"/>
        <v>122.47660298383923</v>
      </c>
      <c r="DV275" s="22">
        <f t="shared" si="619"/>
        <v>0</v>
      </c>
      <c r="DW275" s="21">
        <f t="shared" si="501"/>
        <v>0</v>
      </c>
      <c r="DX275" s="21">
        <f t="shared" si="580"/>
        <v>122.47660298383923</v>
      </c>
      <c r="DY275" s="21">
        <f t="shared" si="581"/>
        <v>2544.4185974731804</v>
      </c>
      <c r="DZ275" s="21">
        <f t="shared" si="582"/>
        <v>133.91676828806223</v>
      </c>
      <c r="EA275" s="21"/>
      <c r="EB275" s="22">
        <f t="shared" si="583"/>
        <v>4.8587736679610694E-2</v>
      </c>
      <c r="EC275" s="21">
        <f t="shared" si="502"/>
        <v>116.97403804123516</v>
      </c>
      <c r="ED275" s="22">
        <f t="shared" si="620"/>
        <v>0</v>
      </c>
      <c r="EE275" s="21">
        <f t="shared" si="503"/>
        <v>0</v>
      </c>
      <c r="EF275" s="21">
        <f t="shared" si="584"/>
        <v>116.97403804123516</v>
      </c>
      <c r="EG275" s="21">
        <f t="shared" si="585"/>
        <v>2296.35535827074</v>
      </c>
      <c r="EH275" s="21">
        <f t="shared" si="586"/>
        <v>120.86080833003906</v>
      </c>
      <c r="EI275" s="21"/>
      <c r="EJ275" s="22">
        <f t="shared" si="587"/>
        <v>0</v>
      </c>
      <c r="EK275" s="21">
        <f t="shared" si="504"/>
        <v>0</v>
      </c>
      <c r="EL275" s="22">
        <f t="shared" si="621"/>
        <v>0</v>
      </c>
      <c r="EM275" s="21">
        <f t="shared" si="505"/>
        <v>0</v>
      </c>
      <c r="EN275" s="21">
        <f t="shared" si="588"/>
        <v>0</v>
      </c>
      <c r="EO275" s="21">
        <f t="shared" si="589"/>
        <v>198.10339994590873</v>
      </c>
      <c r="EP275" s="21">
        <f t="shared" si="590"/>
        <v>594.31019983772626</v>
      </c>
      <c r="EQ275" s="21"/>
      <c r="ER275" s="22">
        <f t="shared" si="591"/>
        <v>0.17382116539595338</v>
      </c>
      <c r="ES275" s="21">
        <f t="shared" si="506"/>
        <v>265.51803208150017</v>
      </c>
      <c r="ET275" s="22">
        <f t="shared" si="622"/>
        <v>0.34612772872723863</v>
      </c>
      <c r="EU275" s="21">
        <f t="shared" si="507"/>
        <v>132.18061386705455</v>
      </c>
      <c r="EV275" s="21">
        <f t="shared" si="592"/>
        <v>397.69864594855471</v>
      </c>
      <c r="EW275" s="21">
        <f t="shared" si="593"/>
        <v>755.86047702572284</v>
      </c>
      <c r="EX275" s="21">
        <f t="shared" si="594"/>
        <v>755.86047702572284</v>
      </c>
      <c r="EY275" s="21"/>
      <c r="EZ275" s="22">
        <f t="shared" si="595"/>
        <v>0.17382116539595338</v>
      </c>
      <c r="FA275" s="21">
        <f t="shared" si="508"/>
        <v>70.590148454503307</v>
      </c>
      <c r="FB275" s="22">
        <f t="shared" si="623"/>
        <v>0.34612772872723863</v>
      </c>
      <c r="FC275" s="21">
        <f t="shared" si="509"/>
        <v>7.3981686865888721</v>
      </c>
      <c r="FD275" s="21">
        <f t="shared" si="596"/>
        <v>77.988317141092182</v>
      </c>
      <c r="FE275" s="21">
        <f t="shared" si="597"/>
        <v>174.74684142945392</v>
      </c>
      <c r="FF275" s="21">
        <f t="shared" si="598"/>
        <v>174.74684142945392</v>
      </c>
      <c r="FG275" s="21"/>
      <c r="FH275" s="22">
        <f t="shared" si="599"/>
        <v>0</v>
      </c>
      <c r="FI275" s="21">
        <f t="shared" si="510"/>
        <v>0</v>
      </c>
      <c r="FJ275" s="22">
        <f t="shared" si="624"/>
        <v>0</v>
      </c>
      <c r="FK275" s="21">
        <f t="shared" si="511"/>
        <v>0</v>
      </c>
      <c r="FL275" s="21">
        <f t="shared" si="600"/>
        <v>0</v>
      </c>
      <c r="FM275" s="21">
        <f t="shared" si="601"/>
        <v>103.30815000000001</v>
      </c>
      <c r="FN275" s="21">
        <f t="shared" si="602"/>
        <v>309.92445000000004</v>
      </c>
      <c r="FO275" s="21"/>
      <c r="FP275" s="21">
        <f t="shared" si="512"/>
        <v>575.55882156107782</v>
      </c>
      <c r="FQ275" s="21">
        <f t="shared" si="513"/>
        <v>139.57878255364341</v>
      </c>
      <c r="FR275" s="21">
        <f t="shared" si="603"/>
        <v>715.13760411472117</v>
      </c>
      <c r="FS275" s="21">
        <f t="shared" si="514"/>
        <v>10900.412252895992</v>
      </c>
      <c r="FT275" s="21">
        <f t="shared" si="515"/>
        <v>7065.75014298929</v>
      </c>
      <c r="FU275" s="21"/>
      <c r="FV275" s="20">
        <f t="shared" si="469"/>
        <v>2069277.8532174651</v>
      </c>
      <c r="FW275" s="20">
        <f t="shared" si="469"/>
        <v>868149.66909845651</v>
      </c>
      <c r="FX275" s="20">
        <f t="shared" si="516"/>
        <v>1922222.5743086096</v>
      </c>
      <c r="FY275" s="20">
        <f t="shared" si="517"/>
        <v>832487.29015600064</v>
      </c>
    </row>
    <row r="276" spans="2:181" x14ac:dyDescent="0.25">
      <c r="B276" s="20">
        <v>9.9</v>
      </c>
      <c r="C276" s="20">
        <f t="shared" si="518"/>
        <v>17.126999999999999</v>
      </c>
      <c r="D276" s="22">
        <f t="shared" si="519"/>
        <v>0</v>
      </c>
      <c r="E276" s="21">
        <f t="shared" si="470"/>
        <v>0</v>
      </c>
      <c r="F276" s="22">
        <f t="shared" si="604"/>
        <v>0</v>
      </c>
      <c r="G276" s="21">
        <f t="shared" si="471"/>
        <v>0</v>
      </c>
      <c r="H276" s="21">
        <f t="shared" si="520"/>
        <v>0</v>
      </c>
      <c r="I276" s="21">
        <f t="shared" si="521"/>
        <v>988.19589000000019</v>
      </c>
      <c r="J276" s="21">
        <f t="shared" si="522"/>
        <v>52.010310000000061</v>
      </c>
      <c r="K276" s="21"/>
      <c r="L276" s="22">
        <f t="shared" si="523"/>
        <v>0</v>
      </c>
      <c r="M276" s="21">
        <f t="shared" si="472"/>
        <v>0</v>
      </c>
      <c r="N276" s="22">
        <f t="shared" si="605"/>
        <v>0</v>
      </c>
      <c r="O276" s="21">
        <f t="shared" si="473"/>
        <v>0</v>
      </c>
      <c r="P276" s="21">
        <f t="shared" si="524"/>
        <v>0</v>
      </c>
      <c r="Q276" s="21">
        <f t="shared" si="525"/>
        <v>372.26557499999996</v>
      </c>
      <c r="R276" s="21">
        <f t="shared" si="526"/>
        <v>19.592925000000015</v>
      </c>
      <c r="S276" s="21"/>
      <c r="T276" s="22">
        <f t="shared" si="527"/>
        <v>0</v>
      </c>
      <c r="U276" s="21">
        <f t="shared" si="474"/>
        <v>0</v>
      </c>
      <c r="V276" s="22">
        <f t="shared" si="606"/>
        <v>0</v>
      </c>
      <c r="W276" s="21">
        <f t="shared" si="475"/>
        <v>0</v>
      </c>
      <c r="X276" s="21">
        <f t="shared" si="528"/>
        <v>0</v>
      </c>
      <c r="Y276" s="21">
        <f t="shared" si="529"/>
        <v>96.183450000000022</v>
      </c>
      <c r="Z276" s="21">
        <f t="shared" si="530"/>
        <v>288.55035000000009</v>
      </c>
      <c r="AA276" s="21"/>
      <c r="AB276" s="22">
        <f t="shared" si="531"/>
        <v>0</v>
      </c>
      <c r="AC276" s="21">
        <f t="shared" si="476"/>
        <v>0</v>
      </c>
      <c r="AD276" s="22">
        <f t="shared" si="607"/>
        <v>0</v>
      </c>
      <c r="AE276" s="21">
        <f t="shared" si="477"/>
        <v>0</v>
      </c>
      <c r="AF276" s="21">
        <f t="shared" si="532"/>
        <v>0</v>
      </c>
      <c r="AG276" s="21">
        <f t="shared" si="533"/>
        <v>87.990045000000009</v>
      </c>
      <c r="AH276" s="21">
        <f t="shared" si="534"/>
        <v>4.6310550000000044</v>
      </c>
      <c r="AI276" s="21"/>
      <c r="AJ276" s="22">
        <f t="shared" si="535"/>
        <v>0</v>
      </c>
      <c r="AK276" s="21">
        <f t="shared" si="478"/>
        <v>0</v>
      </c>
      <c r="AL276" s="22">
        <f t="shared" si="608"/>
        <v>0</v>
      </c>
      <c r="AM276" s="21">
        <f t="shared" si="479"/>
        <v>0</v>
      </c>
      <c r="AN276" s="21">
        <f t="shared" si="536"/>
        <v>0</v>
      </c>
      <c r="AO276" s="21">
        <f t="shared" si="537"/>
        <v>189.51702000000003</v>
      </c>
      <c r="AP276" s="21">
        <f t="shared" si="538"/>
        <v>9.9745800000000102</v>
      </c>
      <c r="AQ276" s="21"/>
      <c r="AR276" s="22">
        <f t="shared" si="539"/>
        <v>0</v>
      </c>
      <c r="AS276" s="21">
        <f t="shared" si="480"/>
        <v>0</v>
      </c>
      <c r="AT276" s="22">
        <f t="shared" si="609"/>
        <v>0</v>
      </c>
      <c r="AU276" s="21">
        <f t="shared" si="481"/>
        <v>0</v>
      </c>
      <c r="AV276" s="21">
        <f t="shared" si="540"/>
        <v>0</v>
      </c>
      <c r="AW276" s="21">
        <f t="shared" si="541"/>
        <v>411.45142500000009</v>
      </c>
      <c r="AX276" s="21">
        <f t="shared" si="542"/>
        <v>137.15047500000003</v>
      </c>
      <c r="AY276" s="21"/>
      <c r="AZ276" s="22">
        <f t="shared" si="543"/>
        <v>0</v>
      </c>
      <c r="BA276" s="21">
        <f t="shared" si="482"/>
        <v>0</v>
      </c>
      <c r="BB276" s="22">
        <f t="shared" si="610"/>
        <v>0</v>
      </c>
      <c r="BC276" s="21">
        <f t="shared" si="483"/>
        <v>0</v>
      </c>
      <c r="BD276" s="21">
        <f t="shared" si="544"/>
        <v>0</v>
      </c>
      <c r="BE276" s="21">
        <f t="shared" si="545"/>
        <v>361.53508170731709</v>
      </c>
      <c r="BF276" s="21">
        <f t="shared" si="546"/>
        <v>19.028162195121972</v>
      </c>
      <c r="BG276" s="21"/>
      <c r="BH276" s="22">
        <f t="shared" si="547"/>
        <v>0</v>
      </c>
      <c r="BI276" s="21">
        <f t="shared" si="484"/>
        <v>0</v>
      </c>
      <c r="BJ276" s="22">
        <f t="shared" si="611"/>
        <v>0</v>
      </c>
      <c r="BK276" s="21">
        <f t="shared" si="485"/>
        <v>0</v>
      </c>
      <c r="BL276" s="21">
        <f t="shared" si="548"/>
        <v>0</v>
      </c>
      <c r="BM276" s="21">
        <f t="shared" si="549"/>
        <v>315.31141829268296</v>
      </c>
      <c r="BN276" s="21">
        <f t="shared" si="550"/>
        <v>16.595337804878067</v>
      </c>
      <c r="BO276" s="21"/>
      <c r="BP276" s="22">
        <f t="shared" si="551"/>
        <v>0</v>
      </c>
      <c r="BQ276" s="21">
        <f t="shared" si="486"/>
        <v>0</v>
      </c>
      <c r="BR276" s="22">
        <f t="shared" si="612"/>
        <v>0</v>
      </c>
      <c r="BS276" s="21">
        <f t="shared" si="487"/>
        <v>0</v>
      </c>
      <c r="BT276" s="21">
        <f t="shared" si="552"/>
        <v>0</v>
      </c>
      <c r="BU276" s="21">
        <f t="shared" si="553"/>
        <v>109.47709756097562</v>
      </c>
      <c r="BV276" s="21">
        <f t="shared" si="554"/>
        <v>36.492365853658541</v>
      </c>
      <c r="BW276" s="21"/>
      <c r="BX276" s="22">
        <f t="shared" si="555"/>
        <v>0</v>
      </c>
      <c r="BY276" s="21">
        <f t="shared" si="488"/>
        <v>0</v>
      </c>
      <c r="BZ276" s="22">
        <f t="shared" si="613"/>
        <v>0</v>
      </c>
      <c r="CA276" s="21">
        <f t="shared" si="489"/>
        <v>0</v>
      </c>
      <c r="CB276" s="21">
        <f t="shared" si="556"/>
        <v>0</v>
      </c>
      <c r="CC276" s="21">
        <f t="shared" si="557"/>
        <v>420.03579627753743</v>
      </c>
      <c r="CD276" s="21">
        <f t="shared" si="558"/>
        <v>22.107147172501989</v>
      </c>
      <c r="CE276" s="21"/>
      <c r="CF276" s="22">
        <f t="shared" si="559"/>
        <v>0</v>
      </c>
      <c r="CG276" s="21">
        <f t="shared" si="490"/>
        <v>0</v>
      </c>
      <c r="CH276" s="22">
        <f t="shared" si="614"/>
        <v>0</v>
      </c>
      <c r="CI276" s="21">
        <f t="shared" si="491"/>
        <v>0</v>
      </c>
      <c r="CJ276" s="21">
        <f t="shared" si="560"/>
        <v>0</v>
      </c>
      <c r="CK276" s="21">
        <f t="shared" si="561"/>
        <v>366.43436400472069</v>
      </c>
      <c r="CL276" s="21">
        <f t="shared" si="562"/>
        <v>19.286019158143212</v>
      </c>
      <c r="CM276" s="21"/>
      <c r="CN276" s="22">
        <f t="shared" si="563"/>
        <v>0</v>
      </c>
      <c r="CO276" s="21">
        <f t="shared" si="492"/>
        <v>0</v>
      </c>
      <c r="CP276" s="22">
        <f t="shared" si="615"/>
        <v>0</v>
      </c>
      <c r="CQ276" s="21">
        <f t="shared" si="493"/>
        <v>0</v>
      </c>
      <c r="CR276" s="21">
        <f t="shared" si="564"/>
        <v>0</v>
      </c>
      <c r="CS276" s="21">
        <f t="shared" si="565"/>
        <v>42.398668346774208</v>
      </c>
      <c r="CT276" s="21">
        <f t="shared" si="566"/>
        <v>127.19600504032263</v>
      </c>
      <c r="CU276" s="21"/>
      <c r="CV276" s="22">
        <f t="shared" si="567"/>
        <v>0</v>
      </c>
      <c r="CW276" s="21">
        <f t="shared" si="494"/>
        <v>0</v>
      </c>
      <c r="CX276" s="22">
        <f t="shared" si="616"/>
        <v>0</v>
      </c>
      <c r="CY276" s="21">
        <f t="shared" si="495"/>
        <v>0</v>
      </c>
      <c r="CZ276" s="21">
        <f t="shared" si="568"/>
        <v>0</v>
      </c>
      <c r="DA276" s="21">
        <f t="shared" si="569"/>
        <v>361.53508170731709</v>
      </c>
      <c r="DB276" s="21">
        <f t="shared" si="570"/>
        <v>19.028162195121972</v>
      </c>
      <c r="DC276" s="21"/>
      <c r="DD276" s="22">
        <f t="shared" si="571"/>
        <v>0</v>
      </c>
      <c r="DE276" s="21">
        <f t="shared" si="496"/>
        <v>0</v>
      </c>
      <c r="DF276" s="22">
        <f t="shared" si="617"/>
        <v>0</v>
      </c>
      <c r="DG276" s="21">
        <f t="shared" si="497"/>
        <v>0</v>
      </c>
      <c r="DH276" s="21">
        <f t="shared" si="572"/>
        <v>0</v>
      </c>
      <c r="DI276" s="21">
        <f t="shared" si="573"/>
        <v>315.31141829268296</v>
      </c>
      <c r="DJ276" s="21">
        <f t="shared" si="574"/>
        <v>16.595337804878067</v>
      </c>
      <c r="DK276" s="21"/>
      <c r="DL276" s="22">
        <f t="shared" si="575"/>
        <v>0</v>
      </c>
      <c r="DM276" s="21">
        <f t="shared" si="498"/>
        <v>0</v>
      </c>
      <c r="DN276" s="22">
        <f t="shared" si="618"/>
        <v>0</v>
      </c>
      <c r="DO276" s="21">
        <f t="shared" si="499"/>
        <v>0</v>
      </c>
      <c r="DP276" s="21">
        <f t="shared" si="576"/>
        <v>0</v>
      </c>
      <c r="DQ276" s="21">
        <f t="shared" si="577"/>
        <v>109.47709756097561</v>
      </c>
      <c r="DR276" s="21">
        <f t="shared" si="578"/>
        <v>36.492365853658534</v>
      </c>
      <c r="DS276" s="21"/>
      <c r="DT276" s="22">
        <f t="shared" si="579"/>
        <v>4.2489197271892931E-2</v>
      </c>
      <c r="DU276" s="21">
        <f t="shared" si="500"/>
        <v>107.10382703533973</v>
      </c>
      <c r="DV276" s="22">
        <f t="shared" si="619"/>
        <v>0</v>
      </c>
      <c r="DW276" s="21">
        <f t="shared" si="501"/>
        <v>0</v>
      </c>
      <c r="DX276" s="21">
        <f t="shared" si="580"/>
        <v>107.10382703533973</v>
      </c>
      <c r="DY276" s="21">
        <f t="shared" si="581"/>
        <v>2559.0227346242546</v>
      </c>
      <c r="DZ276" s="21">
        <f t="shared" si="582"/>
        <v>134.68540708548718</v>
      </c>
      <c r="EA276" s="21"/>
      <c r="EB276" s="22">
        <f t="shared" si="583"/>
        <v>4.2489197271892931E-2</v>
      </c>
      <c r="EC276" s="21">
        <f t="shared" si="502"/>
        <v>102.29192215305659</v>
      </c>
      <c r="ED276" s="22">
        <f t="shared" si="620"/>
        <v>0</v>
      </c>
      <c r="EE276" s="21">
        <f t="shared" si="503"/>
        <v>0</v>
      </c>
      <c r="EF276" s="21">
        <f t="shared" si="584"/>
        <v>102.29192215305659</v>
      </c>
      <c r="EG276" s="21">
        <f t="shared" si="585"/>
        <v>2310.3033683645099</v>
      </c>
      <c r="EH276" s="21">
        <f t="shared" si="586"/>
        <v>121.594914124448</v>
      </c>
      <c r="EI276" s="21"/>
      <c r="EJ276" s="22">
        <f t="shared" si="587"/>
        <v>0</v>
      </c>
      <c r="EK276" s="21">
        <f t="shared" si="504"/>
        <v>0</v>
      </c>
      <c r="EL276" s="22">
        <f t="shared" si="621"/>
        <v>0</v>
      </c>
      <c r="EM276" s="21">
        <f t="shared" si="505"/>
        <v>0</v>
      </c>
      <c r="EN276" s="21">
        <f t="shared" si="588"/>
        <v>0</v>
      </c>
      <c r="EO276" s="21">
        <f t="shared" si="589"/>
        <v>198.10339994590873</v>
      </c>
      <c r="EP276" s="21">
        <f t="shared" si="590"/>
        <v>594.31019983772626</v>
      </c>
      <c r="EQ276" s="21"/>
      <c r="ER276" s="22">
        <f t="shared" si="591"/>
        <v>0.1683583286720749</v>
      </c>
      <c r="ES276" s="21">
        <f t="shared" si="506"/>
        <v>257.17335407176148</v>
      </c>
      <c r="ET276" s="22">
        <f t="shared" si="622"/>
        <v>0.33773243801011787</v>
      </c>
      <c r="EU276" s="21">
        <f t="shared" si="507"/>
        <v>128.97458733846085</v>
      </c>
      <c r="EV276" s="21">
        <f t="shared" si="592"/>
        <v>386.1479414102223</v>
      </c>
      <c r="EW276" s="21">
        <f t="shared" si="593"/>
        <v>761.63582929488916</v>
      </c>
      <c r="EX276" s="21">
        <f t="shared" si="594"/>
        <v>761.63582929488916</v>
      </c>
      <c r="EY276" s="21"/>
      <c r="EZ276" s="22">
        <f t="shared" si="595"/>
        <v>0.1683583286720749</v>
      </c>
      <c r="FA276" s="21">
        <f t="shared" si="508"/>
        <v>68.371647304526135</v>
      </c>
      <c r="FB276" s="22">
        <f t="shared" si="623"/>
        <v>0.33773243801011787</v>
      </c>
      <c r="FC276" s="21">
        <f t="shared" si="509"/>
        <v>7.2187269032720609</v>
      </c>
      <c r="FD276" s="21">
        <f t="shared" si="596"/>
        <v>75.590374207798192</v>
      </c>
      <c r="FE276" s="21">
        <f t="shared" si="597"/>
        <v>175.94581289610093</v>
      </c>
      <c r="FF276" s="21">
        <f t="shared" si="598"/>
        <v>175.94581289610093</v>
      </c>
      <c r="FG276" s="21"/>
      <c r="FH276" s="22">
        <f t="shared" si="599"/>
        <v>0</v>
      </c>
      <c r="FI276" s="21">
        <f t="shared" si="510"/>
        <v>0</v>
      </c>
      <c r="FJ276" s="22">
        <f t="shared" si="624"/>
        <v>0</v>
      </c>
      <c r="FK276" s="21">
        <f t="shared" si="511"/>
        <v>0</v>
      </c>
      <c r="FL276" s="21">
        <f t="shared" si="600"/>
        <v>0</v>
      </c>
      <c r="FM276" s="21">
        <f t="shared" si="601"/>
        <v>103.30815000000001</v>
      </c>
      <c r="FN276" s="21">
        <f t="shared" si="602"/>
        <v>309.92445000000004</v>
      </c>
      <c r="FO276" s="21"/>
      <c r="FP276" s="21">
        <f t="shared" si="512"/>
        <v>534.94075056468398</v>
      </c>
      <c r="FQ276" s="21">
        <f t="shared" si="513"/>
        <v>136.19331424173291</v>
      </c>
      <c r="FR276" s="21">
        <f t="shared" si="603"/>
        <v>671.13406480641686</v>
      </c>
      <c r="FS276" s="21">
        <f t="shared" si="514"/>
        <v>10935.938723876649</v>
      </c>
      <c r="FT276" s="21">
        <f t="shared" si="515"/>
        <v>7074.2272113169374</v>
      </c>
      <c r="FU276" s="21"/>
      <c r="FV276" s="20">
        <f t="shared" si="469"/>
        <v>1933008.4021654855</v>
      </c>
      <c r="FW276" s="20">
        <f t="shared" si="469"/>
        <v>851392.75595162821</v>
      </c>
      <c r="FX276" s="20">
        <f t="shared" si="516"/>
        <v>1796331.0403962091</v>
      </c>
      <c r="FY276" s="20">
        <f t="shared" si="517"/>
        <v>816595.36416286544</v>
      </c>
    </row>
    <row r="277" spans="2:181" x14ac:dyDescent="0.25">
      <c r="B277" s="20">
        <v>9.9499999999999993</v>
      </c>
      <c r="C277" s="20">
        <f t="shared" si="518"/>
        <v>17.2135</v>
      </c>
      <c r="D277" s="22">
        <f t="shared" si="519"/>
        <v>0</v>
      </c>
      <c r="E277" s="21">
        <f t="shared" si="470"/>
        <v>0</v>
      </c>
      <c r="F277" s="22">
        <f t="shared" si="604"/>
        <v>0</v>
      </c>
      <c r="G277" s="21">
        <f t="shared" si="471"/>
        <v>0</v>
      </c>
      <c r="H277" s="21">
        <f t="shared" si="520"/>
        <v>0</v>
      </c>
      <c r="I277" s="21">
        <f t="shared" si="521"/>
        <v>988.19589000000019</v>
      </c>
      <c r="J277" s="21">
        <f t="shared" si="522"/>
        <v>52.010310000000061</v>
      </c>
      <c r="K277" s="21"/>
      <c r="L277" s="22">
        <f t="shared" si="523"/>
        <v>0</v>
      </c>
      <c r="M277" s="21">
        <f t="shared" si="472"/>
        <v>0</v>
      </c>
      <c r="N277" s="22">
        <f t="shared" si="605"/>
        <v>0</v>
      </c>
      <c r="O277" s="21">
        <f t="shared" si="473"/>
        <v>0</v>
      </c>
      <c r="P277" s="21">
        <f t="shared" si="524"/>
        <v>0</v>
      </c>
      <c r="Q277" s="21">
        <f t="shared" si="525"/>
        <v>372.26557499999996</v>
      </c>
      <c r="R277" s="21">
        <f t="shared" si="526"/>
        <v>19.592925000000015</v>
      </c>
      <c r="S277" s="21"/>
      <c r="T277" s="22">
        <f t="shared" si="527"/>
        <v>0</v>
      </c>
      <c r="U277" s="21">
        <f t="shared" si="474"/>
        <v>0</v>
      </c>
      <c r="V277" s="22">
        <f t="shared" si="606"/>
        <v>0</v>
      </c>
      <c r="W277" s="21">
        <f t="shared" si="475"/>
        <v>0</v>
      </c>
      <c r="X277" s="21">
        <f t="shared" si="528"/>
        <v>0</v>
      </c>
      <c r="Y277" s="21">
        <f t="shared" si="529"/>
        <v>96.183450000000022</v>
      </c>
      <c r="Z277" s="21">
        <f t="shared" si="530"/>
        <v>288.55035000000009</v>
      </c>
      <c r="AA277" s="21"/>
      <c r="AB277" s="22">
        <f t="shared" si="531"/>
        <v>0</v>
      </c>
      <c r="AC277" s="21">
        <f t="shared" si="476"/>
        <v>0</v>
      </c>
      <c r="AD277" s="22">
        <f t="shared" si="607"/>
        <v>0</v>
      </c>
      <c r="AE277" s="21">
        <f t="shared" si="477"/>
        <v>0</v>
      </c>
      <c r="AF277" s="21">
        <f t="shared" si="532"/>
        <v>0</v>
      </c>
      <c r="AG277" s="21">
        <f t="shared" si="533"/>
        <v>87.990045000000009</v>
      </c>
      <c r="AH277" s="21">
        <f t="shared" si="534"/>
        <v>4.6310550000000044</v>
      </c>
      <c r="AI277" s="21"/>
      <c r="AJ277" s="22">
        <f t="shared" si="535"/>
        <v>0</v>
      </c>
      <c r="AK277" s="21">
        <f t="shared" si="478"/>
        <v>0</v>
      </c>
      <c r="AL277" s="22">
        <f t="shared" si="608"/>
        <v>0</v>
      </c>
      <c r="AM277" s="21">
        <f t="shared" si="479"/>
        <v>0</v>
      </c>
      <c r="AN277" s="21">
        <f t="shared" si="536"/>
        <v>0</v>
      </c>
      <c r="AO277" s="21">
        <f t="shared" si="537"/>
        <v>189.51702000000003</v>
      </c>
      <c r="AP277" s="21">
        <f t="shared" si="538"/>
        <v>9.9745800000000102</v>
      </c>
      <c r="AQ277" s="21"/>
      <c r="AR277" s="22">
        <f t="shared" si="539"/>
        <v>0</v>
      </c>
      <c r="AS277" s="21">
        <f t="shared" si="480"/>
        <v>0</v>
      </c>
      <c r="AT277" s="22">
        <f t="shared" si="609"/>
        <v>0</v>
      </c>
      <c r="AU277" s="21">
        <f t="shared" si="481"/>
        <v>0</v>
      </c>
      <c r="AV277" s="21">
        <f t="shared" si="540"/>
        <v>0</v>
      </c>
      <c r="AW277" s="21">
        <f t="shared" si="541"/>
        <v>411.45142500000009</v>
      </c>
      <c r="AX277" s="21">
        <f t="shared" si="542"/>
        <v>137.15047500000003</v>
      </c>
      <c r="AY277" s="21"/>
      <c r="AZ277" s="22">
        <f t="shared" si="543"/>
        <v>0</v>
      </c>
      <c r="BA277" s="21">
        <f t="shared" si="482"/>
        <v>0</v>
      </c>
      <c r="BB277" s="22">
        <f t="shared" si="610"/>
        <v>0</v>
      </c>
      <c r="BC277" s="21">
        <f t="shared" si="483"/>
        <v>0</v>
      </c>
      <c r="BD277" s="21">
        <f t="shared" si="544"/>
        <v>0</v>
      </c>
      <c r="BE277" s="21">
        <f t="shared" si="545"/>
        <v>361.53508170731709</v>
      </c>
      <c r="BF277" s="21">
        <f t="shared" si="546"/>
        <v>19.028162195121972</v>
      </c>
      <c r="BG277" s="21"/>
      <c r="BH277" s="22">
        <f t="shared" si="547"/>
        <v>0</v>
      </c>
      <c r="BI277" s="21">
        <f t="shared" si="484"/>
        <v>0</v>
      </c>
      <c r="BJ277" s="22">
        <f t="shared" si="611"/>
        <v>0</v>
      </c>
      <c r="BK277" s="21">
        <f t="shared" si="485"/>
        <v>0</v>
      </c>
      <c r="BL277" s="21">
        <f t="shared" si="548"/>
        <v>0</v>
      </c>
      <c r="BM277" s="21">
        <f t="shared" si="549"/>
        <v>315.31141829268296</v>
      </c>
      <c r="BN277" s="21">
        <f t="shared" si="550"/>
        <v>16.595337804878067</v>
      </c>
      <c r="BO277" s="21"/>
      <c r="BP277" s="22">
        <f t="shared" si="551"/>
        <v>0</v>
      </c>
      <c r="BQ277" s="21">
        <f t="shared" si="486"/>
        <v>0</v>
      </c>
      <c r="BR277" s="22">
        <f t="shared" si="612"/>
        <v>0</v>
      </c>
      <c r="BS277" s="21">
        <f t="shared" si="487"/>
        <v>0</v>
      </c>
      <c r="BT277" s="21">
        <f t="shared" si="552"/>
        <v>0</v>
      </c>
      <c r="BU277" s="21">
        <f t="shared" si="553"/>
        <v>109.47709756097562</v>
      </c>
      <c r="BV277" s="21">
        <f t="shared" si="554"/>
        <v>36.492365853658541</v>
      </c>
      <c r="BW277" s="21"/>
      <c r="BX277" s="22">
        <f t="shared" si="555"/>
        <v>0</v>
      </c>
      <c r="BY277" s="21">
        <f t="shared" si="488"/>
        <v>0</v>
      </c>
      <c r="BZ277" s="22">
        <f t="shared" si="613"/>
        <v>0</v>
      </c>
      <c r="CA277" s="21">
        <f t="shared" si="489"/>
        <v>0</v>
      </c>
      <c r="CB277" s="21">
        <f t="shared" si="556"/>
        <v>0</v>
      </c>
      <c r="CC277" s="21">
        <f t="shared" si="557"/>
        <v>420.03579627753743</v>
      </c>
      <c r="CD277" s="21">
        <f t="shared" si="558"/>
        <v>22.107147172501989</v>
      </c>
      <c r="CE277" s="21"/>
      <c r="CF277" s="22">
        <f t="shared" si="559"/>
        <v>0</v>
      </c>
      <c r="CG277" s="21">
        <f t="shared" si="490"/>
        <v>0</v>
      </c>
      <c r="CH277" s="22">
        <f t="shared" si="614"/>
        <v>0</v>
      </c>
      <c r="CI277" s="21">
        <f t="shared" si="491"/>
        <v>0</v>
      </c>
      <c r="CJ277" s="21">
        <f t="shared" si="560"/>
        <v>0</v>
      </c>
      <c r="CK277" s="21">
        <f t="shared" si="561"/>
        <v>366.43436400472069</v>
      </c>
      <c r="CL277" s="21">
        <f t="shared" si="562"/>
        <v>19.286019158143212</v>
      </c>
      <c r="CM277" s="21"/>
      <c r="CN277" s="22">
        <f t="shared" si="563"/>
        <v>0</v>
      </c>
      <c r="CO277" s="21">
        <f t="shared" si="492"/>
        <v>0</v>
      </c>
      <c r="CP277" s="22">
        <f t="shared" si="615"/>
        <v>0</v>
      </c>
      <c r="CQ277" s="21">
        <f t="shared" si="493"/>
        <v>0</v>
      </c>
      <c r="CR277" s="21">
        <f t="shared" si="564"/>
        <v>0</v>
      </c>
      <c r="CS277" s="21">
        <f t="shared" si="565"/>
        <v>42.398668346774208</v>
      </c>
      <c r="CT277" s="21">
        <f t="shared" si="566"/>
        <v>127.19600504032263</v>
      </c>
      <c r="CU277" s="21"/>
      <c r="CV277" s="22">
        <f t="shared" si="567"/>
        <v>0</v>
      </c>
      <c r="CW277" s="21">
        <f t="shared" si="494"/>
        <v>0</v>
      </c>
      <c r="CX277" s="22">
        <f t="shared" si="616"/>
        <v>0</v>
      </c>
      <c r="CY277" s="21">
        <f t="shared" si="495"/>
        <v>0</v>
      </c>
      <c r="CZ277" s="21">
        <f t="shared" si="568"/>
        <v>0</v>
      </c>
      <c r="DA277" s="21">
        <f t="shared" si="569"/>
        <v>361.53508170731709</v>
      </c>
      <c r="DB277" s="21">
        <f t="shared" si="570"/>
        <v>19.028162195121972</v>
      </c>
      <c r="DC277" s="21"/>
      <c r="DD277" s="22">
        <f t="shared" si="571"/>
        <v>0</v>
      </c>
      <c r="DE277" s="21">
        <f t="shared" si="496"/>
        <v>0</v>
      </c>
      <c r="DF277" s="22">
        <f t="shared" si="617"/>
        <v>0</v>
      </c>
      <c r="DG277" s="21">
        <f t="shared" si="497"/>
        <v>0</v>
      </c>
      <c r="DH277" s="21">
        <f t="shared" si="572"/>
        <v>0</v>
      </c>
      <c r="DI277" s="21">
        <f t="shared" si="573"/>
        <v>315.31141829268296</v>
      </c>
      <c r="DJ277" s="21">
        <f t="shared" si="574"/>
        <v>16.595337804878067</v>
      </c>
      <c r="DK277" s="21"/>
      <c r="DL277" s="22">
        <f t="shared" si="575"/>
        <v>0</v>
      </c>
      <c r="DM277" s="21">
        <f t="shared" si="498"/>
        <v>0</v>
      </c>
      <c r="DN277" s="22">
        <f t="shared" si="618"/>
        <v>0</v>
      </c>
      <c r="DO277" s="21">
        <f t="shared" si="499"/>
        <v>0</v>
      </c>
      <c r="DP277" s="21">
        <f t="shared" si="576"/>
        <v>0</v>
      </c>
      <c r="DQ277" s="21">
        <f t="shared" si="577"/>
        <v>109.47709756097561</v>
      </c>
      <c r="DR277" s="21">
        <f t="shared" si="578"/>
        <v>36.492365853658534</v>
      </c>
      <c r="DS277" s="21"/>
      <c r="DT277" s="22">
        <f t="shared" si="579"/>
        <v>3.639065786417528E-2</v>
      </c>
      <c r="DU277" s="21">
        <f t="shared" si="500"/>
        <v>91.731051086840509</v>
      </c>
      <c r="DV277" s="22">
        <f t="shared" si="619"/>
        <v>0</v>
      </c>
      <c r="DW277" s="21">
        <f t="shared" si="501"/>
        <v>0</v>
      </c>
      <c r="DX277" s="21">
        <f t="shared" si="580"/>
        <v>91.731051086840509</v>
      </c>
      <c r="DY277" s="21">
        <f t="shared" si="581"/>
        <v>2573.6268717753287</v>
      </c>
      <c r="DZ277" s="21">
        <f t="shared" si="582"/>
        <v>135.45404588291214</v>
      </c>
      <c r="EA277" s="21"/>
      <c r="EB277" s="22">
        <f t="shared" si="583"/>
        <v>3.639065786417528E-2</v>
      </c>
      <c r="EC277" s="21">
        <f t="shared" si="502"/>
        <v>87.609806264878273</v>
      </c>
      <c r="ED277" s="22">
        <f t="shared" si="620"/>
        <v>0</v>
      </c>
      <c r="EE277" s="21">
        <f t="shared" si="503"/>
        <v>0</v>
      </c>
      <c r="EF277" s="21">
        <f t="shared" si="584"/>
        <v>87.609806264878273</v>
      </c>
      <c r="EG277" s="21">
        <f t="shared" si="585"/>
        <v>2324.2513784582789</v>
      </c>
      <c r="EH277" s="21">
        <f t="shared" si="586"/>
        <v>122.32901991885689</v>
      </c>
      <c r="EI277" s="21"/>
      <c r="EJ277" s="22">
        <f t="shared" si="587"/>
        <v>0</v>
      </c>
      <c r="EK277" s="21">
        <f t="shared" si="504"/>
        <v>0</v>
      </c>
      <c r="EL277" s="22">
        <f t="shared" si="621"/>
        <v>0</v>
      </c>
      <c r="EM277" s="21">
        <f t="shared" si="505"/>
        <v>0</v>
      </c>
      <c r="EN277" s="21">
        <f t="shared" si="588"/>
        <v>0</v>
      </c>
      <c r="EO277" s="21">
        <f t="shared" si="589"/>
        <v>198.10339994590873</v>
      </c>
      <c r="EP277" s="21">
        <f t="shared" si="590"/>
        <v>594.31019983772626</v>
      </c>
      <c r="EQ277" s="21"/>
      <c r="ER277" s="22">
        <f t="shared" si="591"/>
        <v>0.16289549194819652</v>
      </c>
      <c r="ES277" s="21">
        <f t="shared" si="506"/>
        <v>248.82867606202296</v>
      </c>
      <c r="ET277" s="22">
        <f t="shared" si="622"/>
        <v>0.32933714729299712</v>
      </c>
      <c r="EU277" s="21">
        <f t="shared" si="507"/>
        <v>125.76856080986717</v>
      </c>
      <c r="EV277" s="21">
        <f t="shared" si="592"/>
        <v>374.59723687189012</v>
      </c>
      <c r="EW277" s="21">
        <f t="shared" si="593"/>
        <v>767.41118156405514</v>
      </c>
      <c r="EX277" s="21">
        <f t="shared" si="594"/>
        <v>767.41118156405514</v>
      </c>
      <c r="EY277" s="21"/>
      <c r="EZ277" s="22">
        <f t="shared" si="595"/>
        <v>0.16289549194819652</v>
      </c>
      <c r="FA277" s="21">
        <f t="shared" si="508"/>
        <v>66.153146154549006</v>
      </c>
      <c r="FB277" s="22">
        <f t="shared" si="623"/>
        <v>0.32933714729299712</v>
      </c>
      <c r="FC277" s="21">
        <f t="shared" si="509"/>
        <v>7.0392851199552506</v>
      </c>
      <c r="FD277" s="21">
        <f t="shared" si="596"/>
        <v>73.192431274504258</v>
      </c>
      <c r="FE277" s="21">
        <f t="shared" si="597"/>
        <v>177.14478436274788</v>
      </c>
      <c r="FF277" s="21">
        <f t="shared" si="598"/>
        <v>177.14478436274788</v>
      </c>
      <c r="FG277" s="21"/>
      <c r="FH277" s="22">
        <f t="shared" si="599"/>
        <v>0</v>
      </c>
      <c r="FI277" s="21">
        <f t="shared" si="510"/>
        <v>0</v>
      </c>
      <c r="FJ277" s="22">
        <f t="shared" si="624"/>
        <v>0</v>
      </c>
      <c r="FK277" s="21">
        <f t="shared" si="511"/>
        <v>0</v>
      </c>
      <c r="FL277" s="21">
        <f t="shared" si="600"/>
        <v>0</v>
      </c>
      <c r="FM277" s="21">
        <f t="shared" si="601"/>
        <v>103.30815000000001</v>
      </c>
      <c r="FN277" s="21">
        <f t="shared" si="602"/>
        <v>309.92445000000004</v>
      </c>
      <c r="FO277" s="21"/>
      <c r="FP277" s="21">
        <f t="shared" si="512"/>
        <v>494.32267956829077</v>
      </c>
      <c r="FQ277" s="21">
        <f t="shared" si="513"/>
        <v>132.80784592982241</v>
      </c>
      <c r="FR277" s="21">
        <f t="shared" si="603"/>
        <v>627.13052549811323</v>
      </c>
      <c r="FS277" s="21">
        <f t="shared" si="514"/>
        <v>10971.465194857305</v>
      </c>
      <c r="FT277" s="21">
        <f t="shared" si="515"/>
        <v>7082.7042796445839</v>
      </c>
      <c r="FU277" s="21"/>
      <c r="FV277" s="20">
        <f t="shared" si="469"/>
        <v>1795256.3915221398</v>
      </c>
      <c r="FW277" s="20">
        <f t="shared" si="469"/>
        <v>834422.06740824424</v>
      </c>
      <c r="FX277" s="20">
        <f t="shared" si="516"/>
        <v>1668956.9468924417</v>
      </c>
      <c r="FY277" s="20">
        <f t="shared" si="517"/>
        <v>800489.66277317458</v>
      </c>
    </row>
    <row r="278" spans="2:181" x14ac:dyDescent="0.25">
      <c r="B278" s="20">
        <v>10</v>
      </c>
      <c r="C278" s="20">
        <f t="shared" si="518"/>
        <v>17.3</v>
      </c>
      <c r="D278" s="22">
        <f t="shared" si="519"/>
        <v>0</v>
      </c>
      <c r="E278" s="21">
        <f t="shared" si="470"/>
        <v>0</v>
      </c>
      <c r="F278" s="22">
        <f t="shared" si="604"/>
        <v>0</v>
      </c>
      <c r="G278" s="21">
        <f t="shared" si="471"/>
        <v>0</v>
      </c>
      <c r="H278" s="21">
        <f t="shared" si="520"/>
        <v>0</v>
      </c>
      <c r="I278" s="21">
        <f t="shared" si="521"/>
        <v>988.19589000000019</v>
      </c>
      <c r="J278" s="21">
        <f t="shared" si="522"/>
        <v>52.010310000000061</v>
      </c>
      <c r="K278" s="21"/>
      <c r="L278" s="22">
        <f t="shared" si="523"/>
        <v>0</v>
      </c>
      <c r="M278" s="21">
        <f t="shared" si="472"/>
        <v>0</v>
      </c>
      <c r="N278" s="22">
        <f t="shared" si="605"/>
        <v>0</v>
      </c>
      <c r="O278" s="21">
        <f t="shared" si="473"/>
        <v>0</v>
      </c>
      <c r="P278" s="21">
        <f t="shared" si="524"/>
        <v>0</v>
      </c>
      <c r="Q278" s="21">
        <f t="shared" si="525"/>
        <v>372.26557499999996</v>
      </c>
      <c r="R278" s="21">
        <f t="shared" si="526"/>
        <v>19.592925000000015</v>
      </c>
      <c r="S278" s="21"/>
      <c r="T278" s="22">
        <f t="shared" si="527"/>
        <v>0</v>
      </c>
      <c r="U278" s="21">
        <f t="shared" si="474"/>
        <v>0</v>
      </c>
      <c r="V278" s="22">
        <f t="shared" si="606"/>
        <v>0</v>
      </c>
      <c r="W278" s="21">
        <f t="shared" si="475"/>
        <v>0</v>
      </c>
      <c r="X278" s="21">
        <f t="shared" si="528"/>
        <v>0</v>
      </c>
      <c r="Y278" s="21">
        <f t="shared" si="529"/>
        <v>96.183450000000022</v>
      </c>
      <c r="Z278" s="21">
        <f t="shared" si="530"/>
        <v>288.55035000000009</v>
      </c>
      <c r="AA278" s="21"/>
      <c r="AB278" s="22">
        <f t="shared" si="531"/>
        <v>0</v>
      </c>
      <c r="AC278" s="21">
        <f t="shared" si="476"/>
        <v>0</v>
      </c>
      <c r="AD278" s="22">
        <f t="shared" si="607"/>
        <v>0</v>
      </c>
      <c r="AE278" s="21">
        <f t="shared" si="477"/>
        <v>0</v>
      </c>
      <c r="AF278" s="21">
        <f t="shared" si="532"/>
        <v>0</v>
      </c>
      <c r="AG278" s="21">
        <f t="shared" si="533"/>
        <v>87.990045000000009</v>
      </c>
      <c r="AH278" s="21">
        <f t="shared" si="534"/>
        <v>4.6310550000000044</v>
      </c>
      <c r="AI278" s="21"/>
      <c r="AJ278" s="22">
        <f t="shared" si="535"/>
        <v>0</v>
      </c>
      <c r="AK278" s="21">
        <f t="shared" si="478"/>
        <v>0</v>
      </c>
      <c r="AL278" s="22">
        <f t="shared" si="608"/>
        <v>0</v>
      </c>
      <c r="AM278" s="21">
        <f t="shared" si="479"/>
        <v>0</v>
      </c>
      <c r="AN278" s="21">
        <f t="shared" si="536"/>
        <v>0</v>
      </c>
      <c r="AO278" s="21">
        <f t="shared" si="537"/>
        <v>189.51702000000003</v>
      </c>
      <c r="AP278" s="21">
        <f t="shared" si="538"/>
        <v>9.9745800000000102</v>
      </c>
      <c r="AQ278" s="21"/>
      <c r="AR278" s="22">
        <f t="shared" si="539"/>
        <v>0</v>
      </c>
      <c r="AS278" s="21">
        <f t="shared" si="480"/>
        <v>0</v>
      </c>
      <c r="AT278" s="22">
        <f t="shared" si="609"/>
        <v>0</v>
      </c>
      <c r="AU278" s="21">
        <f t="shared" si="481"/>
        <v>0</v>
      </c>
      <c r="AV278" s="21">
        <f t="shared" si="540"/>
        <v>0</v>
      </c>
      <c r="AW278" s="21">
        <f t="shared" si="541"/>
        <v>411.45142500000009</v>
      </c>
      <c r="AX278" s="21">
        <f t="shared" si="542"/>
        <v>137.15047500000003</v>
      </c>
      <c r="AY278" s="21"/>
      <c r="AZ278" s="22">
        <f t="shared" si="543"/>
        <v>0</v>
      </c>
      <c r="BA278" s="21">
        <f t="shared" si="482"/>
        <v>0</v>
      </c>
      <c r="BB278" s="22">
        <f t="shared" si="610"/>
        <v>0</v>
      </c>
      <c r="BC278" s="21">
        <f t="shared" si="483"/>
        <v>0</v>
      </c>
      <c r="BD278" s="21">
        <f t="shared" si="544"/>
        <v>0</v>
      </c>
      <c r="BE278" s="21">
        <f t="shared" si="545"/>
        <v>361.53508170731709</v>
      </c>
      <c r="BF278" s="21">
        <f t="shared" si="546"/>
        <v>19.028162195121972</v>
      </c>
      <c r="BG278" s="21"/>
      <c r="BH278" s="22">
        <f t="shared" si="547"/>
        <v>0</v>
      </c>
      <c r="BI278" s="21">
        <f t="shared" si="484"/>
        <v>0</v>
      </c>
      <c r="BJ278" s="22">
        <f t="shared" si="611"/>
        <v>0</v>
      </c>
      <c r="BK278" s="21">
        <f t="shared" si="485"/>
        <v>0</v>
      </c>
      <c r="BL278" s="21">
        <f t="shared" si="548"/>
        <v>0</v>
      </c>
      <c r="BM278" s="21">
        <f t="shared" si="549"/>
        <v>315.31141829268296</v>
      </c>
      <c r="BN278" s="21">
        <f t="shared" si="550"/>
        <v>16.595337804878067</v>
      </c>
      <c r="BO278" s="21"/>
      <c r="BP278" s="22">
        <f t="shared" si="551"/>
        <v>0</v>
      </c>
      <c r="BQ278" s="21">
        <f t="shared" si="486"/>
        <v>0</v>
      </c>
      <c r="BR278" s="22">
        <f t="shared" si="612"/>
        <v>0</v>
      </c>
      <c r="BS278" s="21">
        <f t="shared" si="487"/>
        <v>0</v>
      </c>
      <c r="BT278" s="21">
        <f t="shared" si="552"/>
        <v>0</v>
      </c>
      <c r="BU278" s="21">
        <f t="shared" si="553"/>
        <v>109.47709756097562</v>
      </c>
      <c r="BV278" s="21">
        <f t="shared" si="554"/>
        <v>36.492365853658541</v>
      </c>
      <c r="BW278" s="21"/>
      <c r="BX278" s="22">
        <f t="shared" si="555"/>
        <v>0</v>
      </c>
      <c r="BY278" s="21">
        <f t="shared" si="488"/>
        <v>0</v>
      </c>
      <c r="BZ278" s="22">
        <f t="shared" si="613"/>
        <v>0</v>
      </c>
      <c r="CA278" s="21">
        <f t="shared" si="489"/>
        <v>0</v>
      </c>
      <c r="CB278" s="21">
        <f t="shared" si="556"/>
        <v>0</v>
      </c>
      <c r="CC278" s="21">
        <f t="shared" si="557"/>
        <v>420.03579627753743</v>
      </c>
      <c r="CD278" s="21">
        <f t="shared" si="558"/>
        <v>22.107147172501989</v>
      </c>
      <c r="CE278" s="21"/>
      <c r="CF278" s="22">
        <f t="shared" si="559"/>
        <v>0</v>
      </c>
      <c r="CG278" s="21">
        <f t="shared" si="490"/>
        <v>0</v>
      </c>
      <c r="CH278" s="22">
        <f t="shared" si="614"/>
        <v>0</v>
      </c>
      <c r="CI278" s="21">
        <f t="shared" si="491"/>
        <v>0</v>
      </c>
      <c r="CJ278" s="21">
        <f t="shared" si="560"/>
        <v>0</v>
      </c>
      <c r="CK278" s="21">
        <f t="shared" si="561"/>
        <v>366.43436400472069</v>
      </c>
      <c r="CL278" s="21">
        <f t="shared" si="562"/>
        <v>19.286019158143212</v>
      </c>
      <c r="CM278" s="21"/>
      <c r="CN278" s="22">
        <f t="shared" si="563"/>
        <v>0</v>
      </c>
      <c r="CO278" s="21">
        <f t="shared" si="492"/>
        <v>0</v>
      </c>
      <c r="CP278" s="22">
        <f t="shared" si="615"/>
        <v>0</v>
      </c>
      <c r="CQ278" s="21">
        <f t="shared" si="493"/>
        <v>0</v>
      </c>
      <c r="CR278" s="21">
        <f t="shared" si="564"/>
        <v>0</v>
      </c>
      <c r="CS278" s="21">
        <f t="shared" si="565"/>
        <v>42.398668346774208</v>
      </c>
      <c r="CT278" s="21">
        <f t="shared" si="566"/>
        <v>127.19600504032263</v>
      </c>
      <c r="CU278" s="21"/>
      <c r="CV278" s="22">
        <f t="shared" si="567"/>
        <v>0</v>
      </c>
      <c r="CW278" s="21">
        <f t="shared" si="494"/>
        <v>0</v>
      </c>
      <c r="CX278" s="22">
        <f t="shared" si="616"/>
        <v>0</v>
      </c>
      <c r="CY278" s="21">
        <f t="shared" si="495"/>
        <v>0</v>
      </c>
      <c r="CZ278" s="21">
        <f t="shared" si="568"/>
        <v>0</v>
      </c>
      <c r="DA278" s="21">
        <f t="shared" si="569"/>
        <v>361.53508170731709</v>
      </c>
      <c r="DB278" s="21">
        <f t="shared" si="570"/>
        <v>19.028162195121972</v>
      </c>
      <c r="DC278" s="21"/>
      <c r="DD278" s="22">
        <f t="shared" si="571"/>
        <v>0</v>
      </c>
      <c r="DE278" s="21">
        <f t="shared" si="496"/>
        <v>0</v>
      </c>
      <c r="DF278" s="22">
        <f t="shared" si="617"/>
        <v>0</v>
      </c>
      <c r="DG278" s="21">
        <f t="shared" si="497"/>
        <v>0</v>
      </c>
      <c r="DH278" s="21">
        <f t="shared" si="572"/>
        <v>0</v>
      </c>
      <c r="DI278" s="21">
        <f t="shared" si="573"/>
        <v>315.31141829268296</v>
      </c>
      <c r="DJ278" s="21">
        <f t="shared" si="574"/>
        <v>16.595337804878067</v>
      </c>
      <c r="DK278" s="21"/>
      <c r="DL278" s="22">
        <f t="shared" si="575"/>
        <v>0</v>
      </c>
      <c r="DM278" s="21">
        <f t="shared" si="498"/>
        <v>0</v>
      </c>
      <c r="DN278" s="22">
        <f t="shared" si="618"/>
        <v>0</v>
      </c>
      <c r="DO278" s="21">
        <f t="shared" si="499"/>
        <v>0</v>
      </c>
      <c r="DP278" s="21">
        <f t="shared" si="576"/>
        <v>0</v>
      </c>
      <c r="DQ278" s="21">
        <f t="shared" si="577"/>
        <v>109.47709756097561</v>
      </c>
      <c r="DR278" s="21">
        <f t="shared" si="578"/>
        <v>36.492365853658534</v>
      </c>
      <c r="DS278" s="21"/>
      <c r="DT278" s="22">
        <f t="shared" si="579"/>
        <v>3.0292118456457517E-2</v>
      </c>
      <c r="DU278" s="21">
        <f t="shared" si="500"/>
        <v>76.358275138341</v>
      </c>
      <c r="DV278" s="22">
        <f t="shared" si="619"/>
        <v>0</v>
      </c>
      <c r="DW278" s="21">
        <f t="shared" si="501"/>
        <v>0</v>
      </c>
      <c r="DX278" s="21">
        <f t="shared" si="580"/>
        <v>76.358275138341</v>
      </c>
      <c r="DY278" s="21">
        <f t="shared" si="581"/>
        <v>2588.2310089264033</v>
      </c>
      <c r="DZ278" s="21">
        <f t="shared" si="582"/>
        <v>136.22268468033715</v>
      </c>
      <c r="EA278" s="21"/>
      <c r="EB278" s="22">
        <f t="shared" si="583"/>
        <v>3.0292118456457517E-2</v>
      </c>
      <c r="EC278" s="21">
        <f t="shared" si="502"/>
        <v>72.927690376699687</v>
      </c>
      <c r="ED278" s="22">
        <f t="shared" si="620"/>
        <v>0</v>
      </c>
      <c r="EE278" s="21">
        <f t="shared" si="503"/>
        <v>0</v>
      </c>
      <c r="EF278" s="21">
        <f t="shared" si="584"/>
        <v>72.927690376699687</v>
      </c>
      <c r="EG278" s="21">
        <f t="shared" si="585"/>
        <v>2338.1993885520487</v>
      </c>
      <c r="EH278" s="21">
        <f t="shared" si="586"/>
        <v>123.06312571326583</v>
      </c>
      <c r="EI278" s="21"/>
      <c r="EJ278" s="22">
        <f t="shared" si="587"/>
        <v>0</v>
      </c>
      <c r="EK278" s="21">
        <f t="shared" si="504"/>
        <v>0</v>
      </c>
      <c r="EL278" s="22">
        <f t="shared" si="621"/>
        <v>0</v>
      </c>
      <c r="EM278" s="21">
        <f t="shared" si="505"/>
        <v>0</v>
      </c>
      <c r="EN278" s="21">
        <f t="shared" si="588"/>
        <v>0</v>
      </c>
      <c r="EO278" s="21">
        <f t="shared" si="589"/>
        <v>198.10339994590873</v>
      </c>
      <c r="EP278" s="21">
        <f t="shared" si="590"/>
        <v>594.31019983772626</v>
      </c>
      <c r="EQ278" s="21"/>
      <c r="ER278" s="22">
        <f t="shared" si="591"/>
        <v>0.15743265522431804</v>
      </c>
      <c r="ES278" s="21">
        <f t="shared" si="506"/>
        <v>240.48399805228428</v>
      </c>
      <c r="ET278" s="22">
        <f t="shared" si="622"/>
        <v>0.32094185657587648</v>
      </c>
      <c r="EU278" s="21">
        <f t="shared" si="507"/>
        <v>122.56253428127353</v>
      </c>
      <c r="EV278" s="21">
        <f t="shared" si="592"/>
        <v>363.04653233355782</v>
      </c>
      <c r="EW278" s="21">
        <f t="shared" si="593"/>
        <v>773.18653383322135</v>
      </c>
      <c r="EX278" s="21">
        <f t="shared" si="594"/>
        <v>773.18653383322135</v>
      </c>
      <c r="EY278" s="21"/>
      <c r="EZ278" s="22">
        <f t="shared" si="595"/>
        <v>0.15743265522431804</v>
      </c>
      <c r="FA278" s="21">
        <f t="shared" si="508"/>
        <v>63.934645004571834</v>
      </c>
      <c r="FB278" s="22">
        <f t="shared" si="623"/>
        <v>0.32094185657587648</v>
      </c>
      <c r="FC278" s="21">
        <f t="shared" si="509"/>
        <v>6.8598433366384421</v>
      </c>
      <c r="FD278" s="21">
        <f t="shared" si="596"/>
        <v>70.794488341210283</v>
      </c>
      <c r="FE278" s="21">
        <f t="shared" si="597"/>
        <v>178.34375582939487</v>
      </c>
      <c r="FF278" s="21">
        <f t="shared" si="598"/>
        <v>178.34375582939487</v>
      </c>
      <c r="FG278" s="21"/>
      <c r="FH278" s="22">
        <f t="shared" si="599"/>
        <v>0</v>
      </c>
      <c r="FI278" s="21">
        <f t="shared" si="510"/>
        <v>0</v>
      </c>
      <c r="FJ278" s="22">
        <f t="shared" si="624"/>
        <v>0</v>
      </c>
      <c r="FK278" s="21">
        <f t="shared" si="511"/>
        <v>0</v>
      </c>
      <c r="FL278" s="21">
        <f t="shared" si="600"/>
        <v>0</v>
      </c>
      <c r="FM278" s="21">
        <f t="shared" si="601"/>
        <v>103.30815000000001</v>
      </c>
      <c r="FN278" s="21">
        <f t="shared" si="602"/>
        <v>309.92445000000004</v>
      </c>
      <c r="FO278" s="21"/>
      <c r="FP278" s="21">
        <f t="shared" si="512"/>
        <v>453.70460857189681</v>
      </c>
      <c r="FQ278" s="21">
        <f t="shared" si="513"/>
        <v>129.42237761791196</v>
      </c>
      <c r="FR278" s="21">
        <f t="shared" si="603"/>
        <v>583.1269861898088</v>
      </c>
      <c r="FS278" s="21">
        <f t="shared" si="514"/>
        <v>11006.991665837961</v>
      </c>
      <c r="FT278" s="21">
        <f t="shared" si="515"/>
        <v>7091.1813479722314</v>
      </c>
      <c r="FU278" s="21"/>
      <c r="FV278" s="20">
        <f t="shared" si="469"/>
        <v>1656021.8212874234</v>
      </c>
      <c r="FW278" s="20">
        <f t="shared" si="469"/>
        <v>817237.60346830508</v>
      </c>
      <c r="FX278" s="20">
        <f t="shared" si="516"/>
        <v>1540100.2937973039</v>
      </c>
      <c r="FY278" s="20">
        <f t="shared" si="517"/>
        <v>784170.18598692864</v>
      </c>
    </row>
    <row r="279" spans="2:181" x14ac:dyDescent="0.25">
      <c r="B279" s="20">
        <v>10.050000000000001</v>
      </c>
      <c r="C279" s="20">
        <f t="shared" si="518"/>
        <v>17.386500000000002</v>
      </c>
      <c r="D279" s="22">
        <f t="shared" si="519"/>
        <v>0</v>
      </c>
      <c r="E279" s="21">
        <f t="shared" si="470"/>
        <v>0</v>
      </c>
      <c r="F279" s="22">
        <f t="shared" si="604"/>
        <v>0</v>
      </c>
      <c r="G279" s="21">
        <f t="shared" si="471"/>
        <v>0</v>
      </c>
      <c r="H279" s="21">
        <f t="shared" si="520"/>
        <v>0</v>
      </c>
      <c r="I279" s="21">
        <f t="shared" si="521"/>
        <v>988.19589000000019</v>
      </c>
      <c r="J279" s="21">
        <f t="shared" si="522"/>
        <v>52.010310000000061</v>
      </c>
      <c r="K279" s="21"/>
      <c r="L279" s="22">
        <f t="shared" si="523"/>
        <v>0</v>
      </c>
      <c r="M279" s="21">
        <f t="shared" si="472"/>
        <v>0</v>
      </c>
      <c r="N279" s="22">
        <f t="shared" si="605"/>
        <v>0</v>
      </c>
      <c r="O279" s="21">
        <f t="shared" si="473"/>
        <v>0</v>
      </c>
      <c r="P279" s="21">
        <f t="shared" si="524"/>
        <v>0</v>
      </c>
      <c r="Q279" s="21">
        <f t="shared" si="525"/>
        <v>372.26557499999996</v>
      </c>
      <c r="R279" s="21">
        <f t="shared" si="526"/>
        <v>19.592925000000015</v>
      </c>
      <c r="S279" s="21"/>
      <c r="T279" s="22">
        <f t="shared" si="527"/>
        <v>0</v>
      </c>
      <c r="U279" s="21">
        <f t="shared" si="474"/>
        <v>0</v>
      </c>
      <c r="V279" s="22">
        <f t="shared" si="606"/>
        <v>0</v>
      </c>
      <c r="W279" s="21">
        <f t="shared" si="475"/>
        <v>0</v>
      </c>
      <c r="X279" s="21">
        <f t="shared" si="528"/>
        <v>0</v>
      </c>
      <c r="Y279" s="21">
        <f t="shared" si="529"/>
        <v>96.183450000000022</v>
      </c>
      <c r="Z279" s="21">
        <f t="shared" si="530"/>
        <v>288.55035000000009</v>
      </c>
      <c r="AA279" s="21"/>
      <c r="AB279" s="22">
        <f t="shared" si="531"/>
        <v>0</v>
      </c>
      <c r="AC279" s="21">
        <f t="shared" si="476"/>
        <v>0</v>
      </c>
      <c r="AD279" s="22">
        <f t="shared" si="607"/>
        <v>0</v>
      </c>
      <c r="AE279" s="21">
        <f t="shared" si="477"/>
        <v>0</v>
      </c>
      <c r="AF279" s="21">
        <f t="shared" si="532"/>
        <v>0</v>
      </c>
      <c r="AG279" s="21">
        <f t="shared" si="533"/>
        <v>87.990045000000009</v>
      </c>
      <c r="AH279" s="21">
        <f t="shared" si="534"/>
        <v>4.6310550000000044</v>
      </c>
      <c r="AI279" s="21"/>
      <c r="AJ279" s="22">
        <f t="shared" si="535"/>
        <v>0</v>
      </c>
      <c r="AK279" s="21">
        <f t="shared" si="478"/>
        <v>0</v>
      </c>
      <c r="AL279" s="22">
        <f t="shared" si="608"/>
        <v>0</v>
      </c>
      <c r="AM279" s="21">
        <f t="shared" si="479"/>
        <v>0</v>
      </c>
      <c r="AN279" s="21">
        <f t="shared" si="536"/>
        <v>0</v>
      </c>
      <c r="AO279" s="21">
        <f t="shared" si="537"/>
        <v>189.51702000000003</v>
      </c>
      <c r="AP279" s="21">
        <f t="shared" si="538"/>
        <v>9.9745800000000102</v>
      </c>
      <c r="AQ279" s="21"/>
      <c r="AR279" s="22">
        <f t="shared" si="539"/>
        <v>0</v>
      </c>
      <c r="AS279" s="21">
        <f t="shared" si="480"/>
        <v>0</v>
      </c>
      <c r="AT279" s="22">
        <f t="shared" si="609"/>
        <v>0</v>
      </c>
      <c r="AU279" s="21">
        <f t="shared" si="481"/>
        <v>0</v>
      </c>
      <c r="AV279" s="21">
        <f t="shared" si="540"/>
        <v>0</v>
      </c>
      <c r="AW279" s="21">
        <f t="shared" si="541"/>
        <v>411.45142500000009</v>
      </c>
      <c r="AX279" s="21">
        <f t="shared" si="542"/>
        <v>137.15047500000003</v>
      </c>
      <c r="AY279" s="21"/>
      <c r="AZ279" s="22">
        <f t="shared" si="543"/>
        <v>0</v>
      </c>
      <c r="BA279" s="21">
        <f t="shared" si="482"/>
        <v>0</v>
      </c>
      <c r="BB279" s="22">
        <f t="shared" si="610"/>
        <v>0</v>
      </c>
      <c r="BC279" s="21">
        <f t="shared" si="483"/>
        <v>0</v>
      </c>
      <c r="BD279" s="21">
        <f t="shared" si="544"/>
        <v>0</v>
      </c>
      <c r="BE279" s="21">
        <f t="shared" si="545"/>
        <v>361.53508170731709</v>
      </c>
      <c r="BF279" s="21">
        <f t="shared" si="546"/>
        <v>19.028162195121972</v>
      </c>
      <c r="BG279" s="21"/>
      <c r="BH279" s="22">
        <f t="shared" si="547"/>
        <v>0</v>
      </c>
      <c r="BI279" s="21">
        <f t="shared" si="484"/>
        <v>0</v>
      </c>
      <c r="BJ279" s="22">
        <f t="shared" si="611"/>
        <v>0</v>
      </c>
      <c r="BK279" s="21">
        <f t="shared" si="485"/>
        <v>0</v>
      </c>
      <c r="BL279" s="21">
        <f t="shared" si="548"/>
        <v>0</v>
      </c>
      <c r="BM279" s="21">
        <f t="shared" si="549"/>
        <v>315.31141829268296</v>
      </c>
      <c r="BN279" s="21">
        <f t="shared" si="550"/>
        <v>16.595337804878067</v>
      </c>
      <c r="BO279" s="21"/>
      <c r="BP279" s="22">
        <f t="shared" si="551"/>
        <v>0</v>
      </c>
      <c r="BQ279" s="21">
        <f t="shared" si="486"/>
        <v>0</v>
      </c>
      <c r="BR279" s="22">
        <f t="shared" si="612"/>
        <v>0</v>
      </c>
      <c r="BS279" s="21">
        <f t="shared" si="487"/>
        <v>0</v>
      </c>
      <c r="BT279" s="21">
        <f t="shared" si="552"/>
        <v>0</v>
      </c>
      <c r="BU279" s="21">
        <f t="shared" si="553"/>
        <v>109.47709756097562</v>
      </c>
      <c r="BV279" s="21">
        <f t="shared" si="554"/>
        <v>36.492365853658541</v>
      </c>
      <c r="BW279" s="21"/>
      <c r="BX279" s="22">
        <f t="shared" si="555"/>
        <v>0</v>
      </c>
      <c r="BY279" s="21">
        <f t="shared" si="488"/>
        <v>0</v>
      </c>
      <c r="BZ279" s="22">
        <f t="shared" si="613"/>
        <v>0</v>
      </c>
      <c r="CA279" s="21">
        <f t="shared" si="489"/>
        <v>0</v>
      </c>
      <c r="CB279" s="21">
        <f t="shared" si="556"/>
        <v>0</v>
      </c>
      <c r="CC279" s="21">
        <f t="shared" si="557"/>
        <v>420.03579627753743</v>
      </c>
      <c r="CD279" s="21">
        <f t="shared" si="558"/>
        <v>22.107147172501989</v>
      </c>
      <c r="CE279" s="21"/>
      <c r="CF279" s="22">
        <f t="shared" si="559"/>
        <v>0</v>
      </c>
      <c r="CG279" s="21">
        <f t="shared" si="490"/>
        <v>0</v>
      </c>
      <c r="CH279" s="22">
        <f t="shared" si="614"/>
        <v>0</v>
      </c>
      <c r="CI279" s="21">
        <f t="shared" si="491"/>
        <v>0</v>
      </c>
      <c r="CJ279" s="21">
        <f t="shared" si="560"/>
        <v>0</v>
      </c>
      <c r="CK279" s="21">
        <f t="shared" si="561"/>
        <v>366.43436400472069</v>
      </c>
      <c r="CL279" s="21">
        <f t="shared" si="562"/>
        <v>19.286019158143212</v>
      </c>
      <c r="CM279" s="21"/>
      <c r="CN279" s="22">
        <f t="shared" si="563"/>
        <v>0</v>
      </c>
      <c r="CO279" s="21">
        <f t="shared" si="492"/>
        <v>0</v>
      </c>
      <c r="CP279" s="22">
        <f t="shared" si="615"/>
        <v>0</v>
      </c>
      <c r="CQ279" s="21">
        <f t="shared" si="493"/>
        <v>0</v>
      </c>
      <c r="CR279" s="21">
        <f t="shared" si="564"/>
        <v>0</v>
      </c>
      <c r="CS279" s="21">
        <f t="shared" si="565"/>
        <v>42.398668346774208</v>
      </c>
      <c r="CT279" s="21">
        <f t="shared" si="566"/>
        <v>127.19600504032263</v>
      </c>
      <c r="CU279" s="21"/>
      <c r="CV279" s="22">
        <f t="shared" si="567"/>
        <v>0</v>
      </c>
      <c r="CW279" s="21">
        <f t="shared" si="494"/>
        <v>0</v>
      </c>
      <c r="CX279" s="22">
        <f t="shared" si="616"/>
        <v>0</v>
      </c>
      <c r="CY279" s="21">
        <f t="shared" si="495"/>
        <v>0</v>
      </c>
      <c r="CZ279" s="21">
        <f t="shared" si="568"/>
        <v>0</v>
      </c>
      <c r="DA279" s="21">
        <f t="shared" si="569"/>
        <v>361.53508170731709</v>
      </c>
      <c r="DB279" s="21">
        <f t="shared" si="570"/>
        <v>19.028162195121972</v>
      </c>
      <c r="DC279" s="21"/>
      <c r="DD279" s="22">
        <f t="shared" si="571"/>
        <v>0</v>
      </c>
      <c r="DE279" s="21">
        <f t="shared" si="496"/>
        <v>0</v>
      </c>
      <c r="DF279" s="22">
        <f t="shared" si="617"/>
        <v>0</v>
      </c>
      <c r="DG279" s="21">
        <f t="shared" si="497"/>
        <v>0</v>
      </c>
      <c r="DH279" s="21">
        <f t="shared" si="572"/>
        <v>0</v>
      </c>
      <c r="DI279" s="21">
        <f t="shared" si="573"/>
        <v>315.31141829268296</v>
      </c>
      <c r="DJ279" s="21">
        <f t="shared" si="574"/>
        <v>16.595337804878067</v>
      </c>
      <c r="DK279" s="21"/>
      <c r="DL279" s="22">
        <f t="shared" si="575"/>
        <v>0</v>
      </c>
      <c r="DM279" s="21">
        <f t="shared" si="498"/>
        <v>0</v>
      </c>
      <c r="DN279" s="22">
        <f t="shared" si="618"/>
        <v>0</v>
      </c>
      <c r="DO279" s="21">
        <f t="shared" si="499"/>
        <v>0</v>
      </c>
      <c r="DP279" s="21">
        <f t="shared" si="576"/>
        <v>0</v>
      </c>
      <c r="DQ279" s="21">
        <f t="shared" si="577"/>
        <v>109.47709756097561</v>
      </c>
      <c r="DR279" s="21">
        <f t="shared" si="578"/>
        <v>36.492365853658534</v>
      </c>
      <c r="DS279" s="21"/>
      <c r="DT279" s="22">
        <f t="shared" si="579"/>
        <v>2.4193579048739644E-2</v>
      </c>
      <c r="DU279" s="21">
        <f t="shared" si="500"/>
        <v>60.985499189841214</v>
      </c>
      <c r="DV279" s="22">
        <f t="shared" si="619"/>
        <v>0</v>
      </c>
      <c r="DW279" s="21">
        <f t="shared" si="501"/>
        <v>0</v>
      </c>
      <c r="DX279" s="21">
        <f t="shared" si="580"/>
        <v>60.985499189841214</v>
      </c>
      <c r="DY279" s="21">
        <f t="shared" si="581"/>
        <v>2602.8351460774784</v>
      </c>
      <c r="DZ279" s="21">
        <f t="shared" si="582"/>
        <v>136.99132347776217</v>
      </c>
      <c r="EA279" s="21"/>
      <c r="EB279" s="22">
        <f t="shared" si="583"/>
        <v>2.4193579048739644E-2</v>
      </c>
      <c r="EC279" s="21">
        <f t="shared" si="502"/>
        <v>58.245574488520845</v>
      </c>
      <c r="ED279" s="22">
        <f t="shared" si="620"/>
        <v>0</v>
      </c>
      <c r="EE279" s="21">
        <f t="shared" si="503"/>
        <v>0</v>
      </c>
      <c r="EF279" s="21">
        <f t="shared" si="584"/>
        <v>58.245574488520845</v>
      </c>
      <c r="EG279" s="21">
        <f t="shared" si="585"/>
        <v>2352.1473986458182</v>
      </c>
      <c r="EH279" s="21">
        <f t="shared" si="586"/>
        <v>123.79723150767477</v>
      </c>
      <c r="EI279" s="21"/>
      <c r="EJ279" s="22">
        <f t="shared" si="587"/>
        <v>0</v>
      </c>
      <c r="EK279" s="21">
        <f t="shared" si="504"/>
        <v>0</v>
      </c>
      <c r="EL279" s="22">
        <f t="shared" si="621"/>
        <v>0</v>
      </c>
      <c r="EM279" s="21">
        <f t="shared" si="505"/>
        <v>0</v>
      </c>
      <c r="EN279" s="21">
        <f t="shared" si="588"/>
        <v>0</v>
      </c>
      <c r="EO279" s="21">
        <f t="shared" si="589"/>
        <v>198.10339994590873</v>
      </c>
      <c r="EP279" s="21">
        <f t="shared" si="590"/>
        <v>594.31019983772626</v>
      </c>
      <c r="EQ279" s="21"/>
      <c r="ER279" s="22">
        <f t="shared" si="591"/>
        <v>0.15196981850043956</v>
      </c>
      <c r="ES279" s="21">
        <f t="shared" si="506"/>
        <v>232.13932004254559</v>
      </c>
      <c r="ET279" s="22">
        <f t="shared" si="622"/>
        <v>0.31254656585875573</v>
      </c>
      <c r="EU279" s="21">
        <f t="shared" si="507"/>
        <v>119.35650775267983</v>
      </c>
      <c r="EV279" s="21">
        <f t="shared" si="592"/>
        <v>351.49582779522541</v>
      </c>
      <c r="EW279" s="21">
        <f t="shared" si="593"/>
        <v>778.96188610238755</v>
      </c>
      <c r="EX279" s="21">
        <f t="shared" si="594"/>
        <v>778.96188610238755</v>
      </c>
      <c r="EY279" s="21"/>
      <c r="EZ279" s="22">
        <f t="shared" si="595"/>
        <v>0.15196981850043956</v>
      </c>
      <c r="FA279" s="21">
        <f t="shared" si="508"/>
        <v>61.716143854594662</v>
      </c>
      <c r="FB279" s="22">
        <f t="shared" si="623"/>
        <v>0.31254656585875573</v>
      </c>
      <c r="FC279" s="21">
        <f t="shared" si="509"/>
        <v>6.6804015533216319</v>
      </c>
      <c r="FD279" s="21">
        <f t="shared" si="596"/>
        <v>68.396545407916292</v>
      </c>
      <c r="FE279" s="21">
        <f t="shared" si="597"/>
        <v>179.54272729604187</v>
      </c>
      <c r="FF279" s="21">
        <f t="shared" si="598"/>
        <v>179.54272729604187</v>
      </c>
      <c r="FG279" s="21"/>
      <c r="FH279" s="22">
        <f t="shared" si="599"/>
        <v>0</v>
      </c>
      <c r="FI279" s="21">
        <f t="shared" si="510"/>
        <v>0</v>
      </c>
      <c r="FJ279" s="22">
        <f t="shared" si="624"/>
        <v>0</v>
      </c>
      <c r="FK279" s="21">
        <f t="shared" si="511"/>
        <v>0</v>
      </c>
      <c r="FL279" s="21">
        <f t="shared" si="600"/>
        <v>0</v>
      </c>
      <c r="FM279" s="21">
        <f t="shared" si="601"/>
        <v>103.30815000000001</v>
      </c>
      <c r="FN279" s="21">
        <f t="shared" si="602"/>
        <v>309.92445000000004</v>
      </c>
      <c r="FO279" s="21"/>
      <c r="FP279" s="21">
        <f t="shared" si="512"/>
        <v>413.08653757550235</v>
      </c>
      <c r="FQ279" s="21">
        <f t="shared" si="513"/>
        <v>126.03690930600146</v>
      </c>
      <c r="FR279" s="21">
        <f t="shared" si="603"/>
        <v>539.12344688150381</v>
      </c>
      <c r="FS279" s="21">
        <f t="shared" si="514"/>
        <v>11042.51813681862</v>
      </c>
      <c r="FT279" s="21">
        <f t="shared" si="515"/>
        <v>7099.6584162998788</v>
      </c>
      <c r="FU279" s="21"/>
      <c r="FV279" s="20">
        <f t="shared" si="469"/>
        <v>1515304.6914613366</v>
      </c>
      <c r="FW279" s="20">
        <f t="shared" si="469"/>
        <v>799839.36413181003</v>
      </c>
      <c r="FX279" s="20">
        <f t="shared" si="516"/>
        <v>1409761.0811107957</v>
      </c>
      <c r="FY279" s="20">
        <f t="shared" si="517"/>
        <v>767636.93380412669</v>
      </c>
    </row>
    <row r="280" spans="2:181" x14ac:dyDescent="0.25">
      <c r="B280" s="20">
        <v>10.1</v>
      </c>
      <c r="C280" s="20">
        <f t="shared" si="518"/>
        <v>17.472999999999999</v>
      </c>
      <c r="D280" s="22">
        <f t="shared" si="519"/>
        <v>0</v>
      </c>
      <c r="E280" s="21">
        <f t="shared" si="470"/>
        <v>0</v>
      </c>
      <c r="F280" s="22">
        <f t="shared" si="604"/>
        <v>0</v>
      </c>
      <c r="G280" s="21">
        <f t="shared" si="471"/>
        <v>0</v>
      </c>
      <c r="H280" s="21">
        <f t="shared" si="520"/>
        <v>0</v>
      </c>
      <c r="I280" s="21">
        <f t="shared" si="521"/>
        <v>988.19589000000019</v>
      </c>
      <c r="J280" s="21">
        <f t="shared" si="522"/>
        <v>52.010310000000061</v>
      </c>
      <c r="K280" s="21"/>
      <c r="L280" s="22">
        <f t="shared" si="523"/>
        <v>0</v>
      </c>
      <c r="M280" s="21">
        <f t="shared" si="472"/>
        <v>0</v>
      </c>
      <c r="N280" s="22">
        <f t="shared" si="605"/>
        <v>0</v>
      </c>
      <c r="O280" s="21">
        <f t="shared" si="473"/>
        <v>0</v>
      </c>
      <c r="P280" s="21">
        <f t="shared" si="524"/>
        <v>0</v>
      </c>
      <c r="Q280" s="21">
        <f t="shared" si="525"/>
        <v>372.26557499999996</v>
      </c>
      <c r="R280" s="21">
        <f t="shared" si="526"/>
        <v>19.592925000000015</v>
      </c>
      <c r="S280" s="21"/>
      <c r="T280" s="22">
        <f t="shared" si="527"/>
        <v>0</v>
      </c>
      <c r="U280" s="21">
        <f t="shared" si="474"/>
        <v>0</v>
      </c>
      <c r="V280" s="22">
        <f t="shared" si="606"/>
        <v>0</v>
      </c>
      <c r="W280" s="21">
        <f t="shared" si="475"/>
        <v>0</v>
      </c>
      <c r="X280" s="21">
        <f t="shared" si="528"/>
        <v>0</v>
      </c>
      <c r="Y280" s="21">
        <f t="shared" si="529"/>
        <v>96.183450000000022</v>
      </c>
      <c r="Z280" s="21">
        <f t="shared" si="530"/>
        <v>288.55035000000009</v>
      </c>
      <c r="AA280" s="21"/>
      <c r="AB280" s="22">
        <f t="shared" si="531"/>
        <v>0</v>
      </c>
      <c r="AC280" s="21">
        <f t="shared" si="476"/>
        <v>0</v>
      </c>
      <c r="AD280" s="22">
        <f t="shared" si="607"/>
        <v>0</v>
      </c>
      <c r="AE280" s="21">
        <f t="shared" si="477"/>
        <v>0</v>
      </c>
      <c r="AF280" s="21">
        <f t="shared" si="532"/>
        <v>0</v>
      </c>
      <c r="AG280" s="21">
        <f t="shared" si="533"/>
        <v>87.990045000000009</v>
      </c>
      <c r="AH280" s="21">
        <f t="shared" si="534"/>
        <v>4.6310550000000044</v>
      </c>
      <c r="AI280" s="21"/>
      <c r="AJ280" s="22">
        <f t="shared" si="535"/>
        <v>0</v>
      </c>
      <c r="AK280" s="21">
        <f t="shared" si="478"/>
        <v>0</v>
      </c>
      <c r="AL280" s="22">
        <f t="shared" si="608"/>
        <v>0</v>
      </c>
      <c r="AM280" s="21">
        <f t="shared" si="479"/>
        <v>0</v>
      </c>
      <c r="AN280" s="21">
        <f t="shared" si="536"/>
        <v>0</v>
      </c>
      <c r="AO280" s="21">
        <f t="shared" si="537"/>
        <v>189.51702000000003</v>
      </c>
      <c r="AP280" s="21">
        <f t="shared" si="538"/>
        <v>9.9745800000000102</v>
      </c>
      <c r="AQ280" s="21"/>
      <c r="AR280" s="22">
        <f t="shared" si="539"/>
        <v>0</v>
      </c>
      <c r="AS280" s="21">
        <f t="shared" si="480"/>
        <v>0</v>
      </c>
      <c r="AT280" s="22">
        <f t="shared" si="609"/>
        <v>0</v>
      </c>
      <c r="AU280" s="21">
        <f t="shared" si="481"/>
        <v>0</v>
      </c>
      <c r="AV280" s="21">
        <f t="shared" si="540"/>
        <v>0</v>
      </c>
      <c r="AW280" s="21">
        <f t="shared" si="541"/>
        <v>411.45142500000009</v>
      </c>
      <c r="AX280" s="21">
        <f t="shared" si="542"/>
        <v>137.15047500000003</v>
      </c>
      <c r="AY280" s="21"/>
      <c r="AZ280" s="22">
        <f t="shared" si="543"/>
        <v>0</v>
      </c>
      <c r="BA280" s="21">
        <f t="shared" si="482"/>
        <v>0</v>
      </c>
      <c r="BB280" s="22">
        <f t="shared" si="610"/>
        <v>0</v>
      </c>
      <c r="BC280" s="21">
        <f t="shared" si="483"/>
        <v>0</v>
      </c>
      <c r="BD280" s="21">
        <f t="shared" si="544"/>
        <v>0</v>
      </c>
      <c r="BE280" s="21">
        <f t="shared" si="545"/>
        <v>361.53508170731709</v>
      </c>
      <c r="BF280" s="21">
        <f t="shared" si="546"/>
        <v>19.028162195121972</v>
      </c>
      <c r="BG280" s="21"/>
      <c r="BH280" s="22">
        <f t="shared" si="547"/>
        <v>0</v>
      </c>
      <c r="BI280" s="21">
        <f t="shared" si="484"/>
        <v>0</v>
      </c>
      <c r="BJ280" s="22">
        <f t="shared" si="611"/>
        <v>0</v>
      </c>
      <c r="BK280" s="21">
        <f t="shared" si="485"/>
        <v>0</v>
      </c>
      <c r="BL280" s="21">
        <f t="shared" si="548"/>
        <v>0</v>
      </c>
      <c r="BM280" s="21">
        <f t="shared" si="549"/>
        <v>315.31141829268296</v>
      </c>
      <c r="BN280" s="21">
        <f t="shared" si="550"/>
        <v>16.595337804878067</v>
      </c>
      <c r="BO280" s="21"/>
      <c r="BP280" s="22">
        <f t="shared" si="551"/>
        <v>0</v>
      </c>
      <c r="BQ280" s="21">
        <f t="shared" si="486"/>
        <v>0</v>
      </c>
      <c r="BR280" s="22">
        <f t="shared" si="612"/>
        <v>0</v>
      </c>
      <c r="BS280" s="21">
        <f t="shared" si="487"/>
        <v>0</v>
      </c>
      <c r="BT280" s="21">
        <f t="shared" si="552"/>
        <v>0</v>
      </c>
      <c r="BU280" s="21">
        <f t="shared" si="553"/>
        <v>109.47709756097562</v>
      </c>
      <c r="BV280" s="21">
        <f t="shared" si="554"/>
        <v>36.492365853658541</v>
      </c>
      <c r="BW280" s="21"/>
      <c r="BX280" s="22">
        <f t="shared" si="555"/>
        <v>0</v>
      </c>
      <c r="BY280" s="21">
        <f t="shared" si="488"/>
        <v>0</v>
      </c>
      <c r="BZ280" s="22">
        <f t="shared" si="613"/>
        <v>0</v>
      </c>
      <c r="CA280" s="21">
        <f t="shared" si="489"/>
        <v>0</v>
      </c>
      <c r="CB280" s="21">
        <f t="shared" si="556"/>
        <v>0</v>
      </c>
      <c r="CC280" s="21">
        <f t="shared" si="557"/>
        <v>420.03579627753743</v>
      </c>
      <c r="CD280" s="21">
        <f t="shared" si="558"/>
        <v>22.107147172501989</v>
      </c>
      <c r="CE280" s="21"/>
      <c r="CF280" s="22">
        <f t="shared" si="559"/>
        <v>0</v>
      </c>
      <c r="CG280" s="21">
        <f t="shared" si="490"/>
        <v>0</v>
      </c>
      <c r="CH280" s="22">
        <f t="shared" si="614"/>
        <v>0</v>
      </c>
      <c r="CI280" s="21">
        <f t="shared" si="491"/>
        <v>0</v>
      </c>
      <c r="CJ280" s="21">
        <f t="shared" si="560"/>
        <v>0</v>
      </c>
      <c r="CK280" s="21">
        <f t="shared" si="561"/>
        <v>366.43436400472069</v>
      </c>
      <c r="CL280" s="21">
        <f t="shared" si="562"/>
        <v>19.286019158143212</v>
      </c>
      <c r="CM280" s="21"/>
      <c r="CN280" s="22">
        <f t="shared" si="563"/>
        <v>0</v>
      </c>
      <c r="CO280" s="21">
        <f t="shared" si="492"/>
        <v>0</v>
      </c>
      <c r="CP280" s="22">
        <f t="shared" si="615"/>
        <v>0</v>
      </c>
      <c r="CQ280" s="21">
        <f t="shared" si="493"/>
        <v>0</v>
      </c>
      <c r="CR280" s="21">
        <f t="shared" si="564"/>
        <v>0</v>
      </c>
      <c r="CS280" s="21">
        <f t="shared" si="565"/>
        <v>42.398668346774208</v>
      </c>
      <c r="CT280" s="21">
        <f t="shared" si="566"/>
        <v>127.19600504032263</v>
      </c>
      <c r="CU280" s="21"/>
      <c r="CV280" s="22">
        <f t="shared" si="567"/>
        <v>0</v>
      </c>
      <c r="CW280" s="21">
        <f t="shared" si="494"/>
        <v>0</v>
      </c>
      <c r="CX280" s="22">
        <f t="shared" si="616"/>
        <v>0</v>
      </c>
      <c r="CY280" s="21">
        <f t="shared" si="495"/>
        <v>0</v>
      </c>
      <c r="CZ280" s="21">
        <f t="shared" si="568"/>
        <v>0</v>
      </c>
      <c r="DA280" s="21">
        <f t="shared" si="569"/>
        <v>361.53508170731709</v>
      </c>
      <c r="DB280" s="21">
        <f t="shared" si="570"/>
        <v>19.028162195121972</v>
      </c>
      <c r="DC280" s="21"/>
      <c r="DD280" s="22">
        <f t="shared" si="571"/>
        <v>0</v>
      </c>
      <c r="DE280" s="21">
        <f t="shared" si="496"/>
        <v>0</v>
      </c>
      <c r="DF280" s="22">
        <f t="shared" si="617"/>
        <v>0</v>
      </c>
      <c r="DG280" s="21">
        <f t="shared" si="497"/>
        <v>0</v>
      </c>
      <c r="DH280" s="21">
        <f t="shared" si="572"/>
        <v>0</v>
      </c>
      <c r="DI280" s="21">
        <f t="shared" si="573"/>
        <v>315.31141829268296</v>
      </c>
      <c r="DJ280" s="21">
        <f t="shared" si="574"/>
        <v>16.595337804878067</v>
      </c>
      <c r="DK280" s="21"/>
      <c r="DL280" s="22">
        <f t="shared" si="575"/>
        <v>0</v>
      </c>
      <c r="DM280" s="21">
        <f t="shared" si="498"/>
        <v>0</v>
      </c>
      <c r="DN280" s="22">
        <f t="shared" si="618"/>
        <v>0</v>
      </c>
      <c r="DO280" s="21">
        <f t="shared" si="499"/>
        <v>0</v>
      </c>
      <c r="DP280" s="21">
        <f t="shared" si="576"/>
        <v>0</v>
      </c>
      <c r="DQ280" s="21">
        <f t="shared" si="577"/>
        <v>109.47709756097561</v>
      </c>
      <c r="DR280" s="21">
        <f t="shared" si="578"/>
        <v>36.492365853658534</v>
      </c>
      <c r="DS280" s="21"/>
      <c r="DT280" s="22">
        <f t="shared" si="579"/>
        <v>1.8095039641022104E-2</v>
      </c>
      <c r="DU280" s="21">
        <f t="shared" si="500"/>
        <v>45.612723241342273</v>
      </c>
      <c r="DV280" s="22">
        <f t="shared" si="619"/>
        <v>0</v>
      </c>
      <c r="DW280" s="21">
        <f t="shared" si="501"/>
        <v>0</v>
      </c>
      <c r="DX280" s="21">
        <f t="shared" si="580"/>
        <v>45.612723241342273</v>
      </c>
      <c r="DY280" s="21">
        <f t="shared" si="581"/>
        <v>2617.4392832285516</v>
      </c>
      <c r="DZ280" s="21">
        <f t="shared" si="582"/>
        <v>137.75996227518706</v>
      </c>
      <c r="EA280" s="21"/>
      <c r="EB280" s="22">
        <f t="shared" si="583"/>
        <v>1.8095039641022104E-2</v>
      </c>
      <c r="EC280" s="21">
        <f t="shared" si="502"/>
        <v>43.563458600342798</v>
      </c>
      <c r="ED280" s="22">
        <f t="shared" si="620"/>
        <v>0</v>
      </c>
      <c r="EE280" s="21">
        <f t="shared" si="503"/>
        <v>0</v>
      </c>
      <c r="EF280" s="21">
        <f t="shared" si="584"/>
        <v>43.563458600342798</v>
      </c>
      <c r="EG280" s="21">
        <f t="shared" si="585"/>
        <v>2366.0954087395876</v>
      </c>
      <c r="EH280" s="21">
        <f t="shared" si="586"/>
        <v>124.53133730208367</v>
      </c>
      <c r="EI280" s="21"/>
      <c r="EJ280" s="22">
        <f t="shared" si="587"/>
        <v>0</v>
      </c>
      <c r="EK280" s="21">
        <f t="shared" si="504"/>
        <v>0</v>
      </c>
      <c r="EL280" s="22">
        <f t="shared" si="621"/>
        <v>0</v>
      </c>
      <c r="EM280" s="21">
        <f t="shared" si="505"/>
        <v>0</v>
      </c>
      <c r="EN280" s="21">
        <f t="shared" si="588"/>
        <v>0</v>
      </c>
      <c r="EO280" s="21">
        <f t="shared" si="589"/>
        <v>198.10339994590873</v>
      </c>
      <c r="EP280" s="21">
        <f t="shared" si="590"/>
        <v>594.31019983772626</v>
      </c>
      <c r="EQ280" s="21"/>
      <c r="ER280" s="22">
        <f t="shared" si="591"/>
        <v>0.1465069817765613</v>
      </c>
      <c r="ES280" s="21">
        <f t="shared" si="506"/>
        <v>223.79464203280722</v>
      </c>
      <c r="ET280" s="22">
        <f t="shared" si="622"/>
        <v>0.30415127514163542</v>
      </c>
      <c r="EU280" s="21">
        <f t="shared" si="507"/>
        <v>116.15048122408632</v>
      </c>
      <c r="EV280" s="21">
        <f t="shared" si="592"/>
        <v>339.94512325689357</v>
      </c>
      <c r="EW280" s="21">
        <f t="shared" si="593"/>
        <v>784.73723837155353</v>
      </c>
      <c r="EX280" s="21">
        <f t="shared" si="594"/>
        <v>784.73723837155353</v>
      </c>
      <c r="EY280" s="21"/>
      <c r="EZ280" s="22">
        <f t="shared" si="595"/>
        <v>0.1465069817765613</v>
      </c>
      <c r="FA280" s="21">
        <f t="shared" si="508"/>
        <v>59.497642704617583</v>
      </c>
      <c r="FB280" s="22">
        <f t="shared" si="623"/>
        <v>0.30415127514163542</v>
      </c>
      <c r="FC280" s="21">
        <f t="shared" si="509"/>
        <v>6.5009597700048305</v>
      </c>
      <c r="FD280" s="21">
        <f t="shared" si="596"/>
        <v>65.998602474622416</v>
      </c>
      <c r="FE280" s="21">
        <f t="shared" si="597"/>
        <v>180.7416987626888</v>
      </c>
      <c r="FF280" s="21">
        <f t="shared" si="598"/>
        <v>180.7416987626888</v>
      </c>
      <c r="FG280" s="21"/>
      <c r="FH280" s="22">
        <f t="shared" si="599"/>
        <v>0</v>
      </c>
      <c r="FI280" s="21">
        <f t="shared" si="510"/>
        <v>0</v>
      </c>
      <c r="FJ280" s="22">
        <f t="shared" si="624"/>
        <v>0</v>
      </c>
      <c r="FK280" s="21">
        <f t="shared" si="511"/>
        <v>0</v>
      </c>
      <c r="FL280" s="21">
        <f t="shared" si="600"/>
        <v>0</v>
      </c>
      <c r="FM280" s="21">
        <f t="shared" si="601"/>
        <v>103.30815000000001</v>
      </c>
      <c r="FN280" s="21">
        <f t="shared" si="602"/>
        <v>309.92445000000004</v>
      </c>
      <c r="FO280" s="21"/>
      <c r="FP280" s="21">
        <f t="shared" si="512"/>
        <v>372.46846657910987</v>
      </c>
      <c r="FQ280" s="21">
        <f t="shared" si="513"/>
        <v>122.65144099409115</v>
      </c>
      <c r="FR280" s="21">
        <f t="shared" si="603"/>
        <v>495.11990757320103</v>
      </c>
      <c r="FS280" s="21">
        <f t="shared" si="514"/>
        <v>11078.044607799276</v>
      </c>
      <c r="FT280" s="21">
        <f t="shared" si="515"/>
        <v>7108.1354846275244</v>
      </c>
      <c r="FU280" s="21"/>
      <c r="FV280" s="20">
        <f t="shared" si="469"/>
        <v>1373105.0020438884</v>
      </c>
      <c r="FW280" s="20">
        <f t="shared" si="469"/>
        <v>782227.34939876036</v>
      </c>
      <c r="FX280" s="20">
        <f t="shared" si="516"/>
        <v>1277939.308832926</v>
      </c>
      <c r="FY280" s="20">
        <f t="shared" si="517"/>
        <v>750889.90622477012</v>
      </c>
    </row>
    <row r="281" spans="2:181" x14ac:dyDescent="0.25">
      <c r="B281" s="20">
        <v>10.15</v>
      </c>
      <c r="C281" s="20">
        <f t="shared" si="518"/>
        <v>17.5595</v>
      </c>
      <c r="D281" s="22">
        <f t="shared" si="519"/>
        <v>0</v>
      </c>
      <c r="E281" s="21">
        <f t="shared" si="470"/>
        <v>0</v>
      </c>
      <c r="F281" s="22">
        <f t="shared" si="604"/>
        <v>0</v>
      </c>
      <c r="G281" s="21">
        <f t="shared" si="471"/>
        <v>0</v>
      </c>
      <c r="H281" s="21">
        <f t="shared" si="520"/>
        <v>0</v>
      </c>
      <c r="I281" s="21">
        <f t="shared" si="521"/>
        <v>988.19589000000019</v>
      </c>
      <c r="J281" s="21">
        <f t="shared" si="522"/>
        <v>52.010310000000061</v>
      </c>
      <c r="K281" s="21"/>
      <c r="L281" s="22">
        <f t="shared" si="523"/>
        <v>0</v>
      </c>
      <c r="M281" s="21">
        <f t="shared" si="472"/>
        <v>0</v>
      </c>
      <c r="N281" s="22">
        <f t="shared" si="605"/>
        <v>0</v>
      </c>
      <c r="O281" s="21">
        <f t="shared" si="473"/>
        <v>0</v>
      </c>
      <c r="P281" s="21">
        <f t="shared" si="524"/>
        <v>0</v>
      </c>
      <c r="Q281" s="21">
        <f t="shared" si="525"/>
        <v>372.26557499999996</v>
      </c>
      <c r="R281" s="21">
        <f t="shared" si="526"/>
        <v>19.592925000000015</v>
      </c>
      <c r="S281" s="21"/>
      <c r="T281" s="22">
        <f t="shared" si="527"/>
        <v>0</v>
      </c>
      <c r="U281" s="21">
        <f t="shared" si="474"/>
        <v>0</v>
      </c>
      <c r="V281" s="22">
        <f t="shared" si="606"/>
        <v>0</v>
      </c>
      <c r="W281" s="21">
        <f t="shared" si="475"/>
        <v>0</v>
      </c>
      <c r="X281" s="21">
        <f t="shared" si="528"/>
        <v>0</v>
      </c>
      <c r="Y281" s="21">
        <f t="shared" si="529"/>
        <v>96.183450000000022</v>
      </c>
      <c r="Z281" s="21">
        <f t="shared" si="530"/>
        <v>288.55035000000009</v>
      </c>
      <c r="AA281" s="21"/>
      <c r="AB281" s="22">
        <f t="shared" si="531"/>
        <v>0</v>
      </c>
      <c r="AC281" s="21">
        <f t="shared" si="476"/>
        <v>0</v>
      </c>
      <c r="AD281" s="22">
        <f t="shared" si="607"/>
        <v>0</v>
      </c>
      <c r="AE281" s="21">
        <f t="shared" si="477"/>
        <v>0</v>
      </c>
      <c r="AF281" s="21">
        <f t="shared" si="532"/>
        <v>0</v>
      </c>
      <c r="AG281" s="21">
        <f t="shared" si="533"/>
        <v>87.990045000000009</v>
      </c>
      <c r="AH281" s="21">
        <f t="shared" si="534"/>
        <v>4.6310550000000044</v>
      </c>
      <c r="AI281" s="21"/>
      <c r="AJ281" s="22">
        <f t="shared" si="535"/>
        <v>0</v>
      </c>
      <c r="AK281" s="21">
        <f t="shared" si="478"/>
        <v>0</v>
      </c>
      <c r="AL281" s="22">
        <f t="shared" si="608"/>
        <v>0</v>
      </c>
      <c r="AM281" s="21">
        <f t="shared" si="479"/>
        <v>0</v>
      </c>
      <c r="AN281" s="21">
        <f t="shared" si="536"/>
        <v>0</v>
      </c>
      <c r="AO281" s="21">
        <f t="shared" si="537"/>
        <v>189.51702000000003</v>
      </c>
      <c r="AP281" s="21">
        <f t="shared" si="538"/>
        <v>9.9745800000000102</v>
      </c>
      <c r="AQ281" s="21"/>
      <c r="AR281" s="22">
        <f t="shared" si="539"/>
        <v>0</v>
      </c>
      <c r="AS281" s="21">
        <f t="shared" si="480"/>
        <v>0</v>
      </c>
      <c r="AT281" s="22">
        <f t="shared" si="609"/>
        <v>0</v>
      </c>
      <c r="AU281" s="21">
        <f t="shared" si="481"/>
        <v>0</v>
      </c>
      <c r="AV281" s="21">
        <f t="shared" si="540"/>
        <v>0</v>
      </c>
      <c r="AW281" s="21">
        <f t="shared" si="541"/>
        <v>411.45142500000009</v>
      </c>
      <c r="AX281" s="21">
        <f t="shared" si="542"/>
        <v>137.15047500000003</v>
      </c>
      <c r="AY281" s="21"/>
      <c r="AZ281" s="22">
        <f t="shared" si="543"/>
        <v>0</v>
      </c>
      <c r="BA281" s="21">
        <f t="shared" si="482"/>
        <v>0</v>
      </c>
      <c r="BB281" s="22">
        <f t="shared" si="610"/>
        <v>0</v>
      </c>
      <c r="BC281" s="21">
        <f t="shared" si="483"/>
        <v>0</v>
      </c>
      <c r="BD281" s="21">
        <f t="shared" si="544"/>
        <v>0</v>
      </c>
      <c r="BE281" s="21">
        <f t="shared" si="545"/>
        <v>361.53508170731709</v>
      </c>
      <c r="BF281" s="21">
        <f t="shared" si="546"/>
        <v>19.028162195121972</v>
      </c>
      <c r="BG281" s="21"/>
      <c r="BH281" s="22">
        <f t="shared" si="547"/>
        <v>0</v>
      </c>
      <c r="BI281" s="21">
        <f t="shared" si="484"/>
        <v>0</v>
      </c>
      <c r="BJ281" s="22">
        <f t="shared" si="611"/>
        <v>0</v>
      </c>
      <c r="BK281" s="21">
        <f t="shared" si="485"/>
        <v>0</v>
      </c>
      <c r="BL281" s="21">
        <f t="shared" si="548"/>
        <v>0</v>
      </c>
      <c r="BM281" s="21">
        <f t="shared" si="549"/>
        <v>315.31141829268296</v>
      </c>
      <c r="BN281" s="21">
        <f t="shared" si="550"/>
        <v>16.595337804878067</v>
      </c>
      <c r="BO281" s="21"/>
      <c r="BP281" s="22">
        <f t="shared" si="551"/>
        <v>0</v>
      </c>
      <c r="BQ281" s="21">
        <f t="shared" si="486"/>
        <v>0</v>
      </c>
      <c r="BR281" s="22">
        <f t="shared" si="612"/>
        <v>0</v>
      </c>
      <c r="BS281" s="21">
        <f t="shared" si="487"/>
        <v>0</v>
      </c>
      <c r="BT281" s="21">
        <f t="shared" si="552"/>
        <v>0</v>
      </c>
      <c r="BU281" s="21">
        <f t="shared" si="553"/>
        <v>109.47709756097562</v>
      </c>
      <c r="BV281" s="21">
        <f t="shared" si="554"/>
        <v>36.492365853658541</v>
      </c>
      <c r="BW281" s="21"/>
      <c r="BX281" s="22">
        <f t="shared" si="555"/>
        <v>0</v>
      </c>
      <c r="BY281" s="21">
        <f t="shared" si="488"/>
        <v>0</v>
      </c>
      <c r="BZ281" s="22">
        <f t="shared" si="613"/>
        <v>0</v>
      </c>
      <c r="CA281" s="21">
        <f t="shared" si="489"/>
        <v>0</v>
      </c>
      <c r="CB281" s="21">
        <f t="shared" si="556"/>
        <v>0</v>
      </c>
      <c r="CC281" s="21">
        <f t="shared" si="557"/>
        <v>420.03579627753743</v>
      </c>
      <c r="CD281" s="21">
        <f t="shared" si="558"/>
        <v>22.107147172501989</v>
      </c>
      <c r="CE281" s="21"/>
      <c r="CF281" s="22">
        <f t="shared" si="559"/>
        <v>0</v>
      </c>
      <c r="CG281" s="21">
        <f t="shared" si="490"/>
        <v>0</v>
      </c>
      <c r="CH281" s="22">
        <f t="shared" si="614"/>
        <v>0</v>
      </c>
      <c r="CI281" s="21">
        <f t="shared" si="491"/>
        <v>0</v>
      </c>
      <c r="CJ281" s="21">
        <f t="shared" si="560"/>
        <v>0</v>
      </c>
      <c r="CK281" s="21">
        <f t="shared" si="561"/>
        <v>366.43436400472069</v>
      </c>
      <c r="CL281" s="21">
        <f t="shared" si="562"/>
        <v>19.286019158143212</v>
      </c>
      <c r="CM281" s="21"/>
      <c r="CN281" s="22">
        <f t="shared" si="563"/>
        <v>0</v>
      </c>
      <c r="CO281" s="21">
        <f t="shared" si="492"/>
        <v>0</v>
      </c>
      <c r="CP281" s="22">
        <f t="shared" si="615"/>
        <v>0</v>
      </c>
      <c r="CQ281" s="21">
        <f t="shared" si="493"/>
        <v>0</v>
      </c>
      <c r="CR281" s="21">
        <f t="shared" si="564"/>
        <v>0</v>
      </c>
      <c r="CS281" s="21">
        <f t="shared" si="565"/>
        <v>42.398668346774208</v>
      </c>
      <c r="CT281" s="21">
        <f t="shared" si="566"/>
        <v>127.19600504032263</v>
      </c>
      <c r="CU281" s="21"/>
      <c r="CV281" s="22">
        <f t="shared" si="567"/>
        <v>0</v>
      </c>
      <c r="CW281" s="21">
        <f t="shared" si="494"/>
        <v>0</v>
      </c>
      <c r="CX281" s="22">
        <f t="shared" si="616"/>
        <v>0</v>
      </c>
      <c r="CY281" s="21">
        <f t="shared" si="495"/>
        <v>0</v>
      </c>
      <c r="CZ281" s="21">
        <f t="shared" si="568"/>
        <v>0</v>
      </c>
      <c r="DA281" s="21">
        <f t="shared" si="569"/>
        <v>361.53508170731709</v>
      </c>
      <c r="DB281" s="21">
        <f t="shared" si="570"/>
        <v>19.028162195121972</v>
      </c>
      <c r="DC281" s="21"/>
      <c r="DD281" s="22">
        <f t="shared" si="571"/>
        <v>0</v>
      </c>
      <c r="DE281" s="21">
        <f t="shared" si="496"/>
        <v>0</v>
      </c>
      <c r="DF281" s="22">
        <f t="shared" si="617"/>
        <v>0</v>
      </c>
      <c r="DG281" s="21">
        <f t="shared" si="497"/>
        <v>0</v>
      </c>
      <c r="DH281" s="21">
        <f t="shared" si="572"/>
        <v>0</v>
      </c>
      <c r="DI281" s="21">
        <f t="shared" si="573"/>
        <v>315.31141829268296</v>
      </c>
      <c r="DJ281" s="21">
        <f t="shared" si="574"/>
        <v>16.595337804878067</v>
      </c>
      <c r="DK281" s="21"/>
      <c r="DL281" s="22">
        <f t="shared" si="575"/>
        <v>0</v>
      </c>
      <c r="DM281" s="21">
        <f t="shared" si="498"/>
        <v>0</v>
      </c>
      <c r="DN281" s="22">
        <f t="shared" si="618"/>
        <v>0</v>
      </c>
      <c r="DO281" s="21">
        <f t="shared" si="499"/>
        <v>0</v>
      </c>
      <c r="DP281" s="21">
        <f t="shared" si="576"/>
        <v>0</v>
      </c>
      <c r="DQ281" s="21">
        <f t="shared" si="577"/>
        <v>109.47709756097561</v>
      </c>
      <c r="DR281" s="21">
        <f t="shared" si="578"/>
        <v>36.492365853658534</v>
      </c>
      <c r="DS281" s="21"/>
      <c r="DT281" s="22">
        <f t="shared" si="579"/>
        <v>1.1996500233304341E-2</v>
      </c>
      <c r="DU281" s="21">
        <f t="shared" si="500"/>
        <v>30.239947292842764</v>
      </c>
      <c r="DV281" s="22">
        <f t="shared" si="619"/>
        <v>0</v>
      </c>
      <c r="DW281" s="21">
        <f t="shared" si="501"/>
        <v>0</v>
      </c>
      <c r="DX281" s="21">
        <f t="shared" si="580"/>
        <v>30.239947292842764</v>
      </c>
      <c r="DY281" s="21">
        <f t="shared" si="581"/>
        <v>2632.0434203796267</v>
      </c>
      <c r="DZ281" s="21">
        <f t="shared" si="582"/>
        <v>138.52860107261208</v>
      </c>
      <c r="EA281" s="21"/>
      <c r="EB281" s="22">
        <f t="shared" si="583"/>
        <v>1.1996500233304341E-2</v>
      </c>
      <c r="EC281" s="21">
        <f t="shared" si="502"/>
        <v>28.881342712164223</v>
      </c>
      <c r="ED281" s="22">
        <f t="shared" si="620"/>
        <v>0</v>
      </c>
      <c r="EE281" s="21">
        <f t="shared" si="503"/>
        <v>0</v>
      </c>
      <c r="EF281" s="21">
        <f t="shared" si="584"/>
        <v>28.881342712164223</v>
      </c>
      <c r="EG281" s="21">
        <f t="shared" si="585"/>
        <v>2380.0434188333575</v>
      </c>
      <c r="EH281" s="21">
        <f t="shared" si="586"/>
        <v>125.26544309649262</v>
      </c>
      <c r="EI281" s="21"/>
      <c r="EJ281" s="22">
        <f t="shared" si="587"/>
        <v>0</v>
      </c>
      <c r="EK281" s="21">
        <f t="shared" si="504"/>
        <v>0</v>
      </c>
      <c r="EL281" s="22">
        <f t="shared" si="621"/>
        <v>0</v>
      </c>
      <c r="EM281" s="21">
        <f t="shared" si="505"/>
        <v>0</v>
      </c>
      <c r="EN281" s="21">
        <f t="shared" si="588"/>
        <v>0</v>
      </c>
      <c r="EO281" s="21">
        <f t="shared" si="589"/>
        <v>198.10339994590873</v>
      </c>
      <c r="EP281" s="21">
        <f t="shared" si="590"/>
        <v>594.31019983772626</v>
      </c>
      <c r="EQ281" s="21"/>
      <c r="ER281" s="22">
        <f t="shared" si="591"/>
        <v>0.14104414505268281</v>
      </c>
      <c r="ES281" s="21">
        <f t="shared" si="506"/>
        <v>215.44996402306853</v>
      </c>
      <c r="ET281" s="22">
        <f t="shared" si="622"/>
        <v>0.29575598442451467</v>
      </c>
      <c r="EU281" s="21">
        <f t="shared" si="507"/>
        <v>112.94445469549264</v>
      </c>
      <c r="EV281" s="21">
        <f t="shared" si="592"/>
        <v>328.39441871856116</v>
      </c>
      <c r="EW281" s="21">
        <f t="shared" si="593"/>
        <v>790.51259064071962</v>
      </c>
      <c r="EX281" s="21">
        <f t="shared" si="594"/>
        <v>790.51259064071962</v>
      </c>
      <c r="EY281" s="21"/>
      <c r="EZ281" s="22">
        <f t="shared" si="595"/>
        <v>0.14104414505268281</v>
      </c>
      <c r="FA281" s="21">
        <f t="shared" si="508"/>
        <v>57.279141554640411</v>
      </c>
      <c r="FB281" s="22">
        <f t="shared" si="623"/>
        <v>0.29575598442451467</v>
      </c>
      <c r="FC281" s="21">
        <f t="shared" si="509"/>
        <v>6.3215179866880193</v>
      </c>
      <c r="FD281" s="21">
        <f t="shared" si="596"/>
        <v>63.600659541328433</v>
      </c>
      <c r="FE281" s="21">
        <f t="shared" si="597"/>
        <v>181.94067022933578</v>
      </c>
      <c r="FF281" s="21">
        <f t="shared" si="598"/>
        <v>181.94067022933578</v>
      </c>
      <c r="FG281" s="21"/>
      <c r="FH281" s="22">
        <f t="shared" si="599"/>
        <v>0</v>
      </c>
      <c r="FI281" s="21">
        <f t="shared" si="510"/>
        <v>0</v>
      </c>
      <c r="FJ281" s="22">
        <f t="shared" si="624"/>
        <v>0</v>
      </c>
      <c r="FK281" s="21">
        <f t="shared" si="511"/>
        <v>0</v>
      </c>
      <c r="FL281" s="21">
        <f t="shared" si="600"/>
        <v>0</v>
      </c>
      <c r="FM281" s="21">
        <f t="shared" si="601"/>
        <v>103.30815000000001</v>
      </c>
      <c r="FN281" s="21">
        <f t="shared" si="602"/>
        <v>309.92445000000004</v>
      </c>
      <c r="FO281" s="21"/>
      <c r="FP281" s="21">
        <f t="shared" si="512"/>
        <v>331.85039558271592</v>
      </c>
      <c r="FQ281" s="21">
        <f t="shared" si="513"/>
        <v>119.26597268218066</v>
      </c>
      <c r="FR281" s="21">
        <f t="shared" si="603"/>
        <v>451.11636826489655</v>
      </c>
      <c r="FS281" s="21">
        <f t="shared" si="514"/>
        <v>11113.571078779933</v>
      </c>
      <c r="FT281" s="21">
        <f t="shared" si="515"/>
        <v>7116.6125529551719</v>
      </c>
      <c r="FU281" s="21"/>
      <c r="FV281" s="20">
        <f t="shared" si="469"/>
        <v>1229422.7530350669</v>
      </c>
      <c r="FW281" s="20">
        <f t="shared" si="469"/>
        <v>764401.55926915421</v>
      </c>
      <c r="FX281" s="20">
        <f t="shared" si="516"/>
        <v>1144634.976963683</v>
      </c>
      <c r="FY281" s="20">
        <f t="shared" si="517"/>
        <v>733929.10324885719</v>
      </c>
    </row>
    <row r="282" spans="2:181" x14ac:dyDescent="0.25">
      <c r="B282" s="20">
        <v>10.199999999999999</v>
      </c>
      <c r="C282" s="20">
        <f t="shared" si="518"/>
        <v>17.645999999999997</v>
      </c>
      <c r="D282" s="22">
        <f t="shared" si="519"/>
        <v>0</v>
      </c>
      <c r="E282" s="21">
        <f t="shared" si="470"/>
        <v>0</v>
      </c>
      <c r="F282" s="22">
        <f t="shared" si="604"/>
        <v>0</v>
      </c>
      <c r="G282" s="21">
        <f t="shared" si="471"/>
        <v>0</v>
      </c>
      <c r="H282" s="21">
        <f t="shared" si="520"/>
        <v>0</v>
      </c>
      <c r="I282" s="21">
        <f t="shared" si="521"/>
        <v>988.19589000000019</v>
      </c>
      <c r="J282" s="21">
        <f t="shared" si="522"/>
        <v>52.010310000000061</v>
      </c>
      <c r="K282" s="21"/>
      <c r="L282" s="22">
        <f t="shared" si="523"/>
        <v>0</v>
      </c>
      <c r="M282" s="21">
        <f t="shared" si="472"/>
        <v>0</v>
      </c>
      <c r="N282" s="22">
        <f t="shared" si="605"/>
        <v>0</v>
      </c>
      <c r="O282" s="21">
        <f t="shared" si="473"/>
        <v>0</v>
      </c>
      <c r="P282" s="21">
        <f t="shared" si="524"/>
        <v>0</v>
      </c>
      <c r="Q282" s="21">
        <f t="shared" si="525"/>
        <v>372.26557499999996</v>
      </c>
      <c r="R282" s="21">
        <f t="shared" si="526"/>
        <v>19.592925000000015</v>
      </c>
      <c r="S282" s="21"/>
      <c r="T282" s="22">
        <f t="shared" si="527"/>
        <v>0</v>
      </c>
      <c r="U282" s="21">
        <f t="shared" si="474"/>
        <v>0</v>
      </c>
      <c r="V282" s="22">
        <f t="shared" si="606"/>
        <v>0</v>
      </c>
      <c r="W282" s="21">
        <f t="shared" si="475"/>
        <v>0</v>
      </c>
      <c r="X282" s="21">
        <f t="shared" si="528"/>
        <v>0</v>
      </c>
      <c r="Y282" s="21">
        <f t="shared" si="529"/>
        <v>96.183450000000022</v>
      </c>
      <c r="Z282" s="21">
        <f t="shared" si="530"/>
        <v>288.55035000000009</v>
      </c>
      <c r="AA282" s="21"/>
      <c r="AB282" s="22">
        <f t="shared" si="531"/>
        <v>0</v>
      </c>
      <c r="AC282" s="21">
        <f t="shared" si="476"/>
        <v>0</v>
      </c>
      <c r="AD282" s="22">
        <f t="shared" si="607"/>
        <v>0</v>
      </c>
      <c r="AE282" s="21">
        <f t="shared" si="477"/>
        <v>0</v>
      </c>
      <c r="AF282" s="21">
        <f t="shared" si="532"/>
        <v>0</v>
      </c>
      <c r="AG282" s="21">
        <f t="shared" si="533"/>
        <v>87.990045000000009</v>
      </c>
      <c r="AH282" s="21">
        <f t="shared" si="534"/>
        <v>4.6310550000000044</v>
      </c>
      <c r="AI282" s="21"/>
      <c r="AJ282" s="22">
        <f t="shared" si="535"/>
        <v>0</v>
      </c>
      <c r="AK282" s="21">
        <f t="shared" si="478"/>
        <v>0</v>
      </c>
      <c r="AL282" s="22">
        <f t="shared" si="608"/>
        <v>0</v>
      </c>
      <c r="AM282" s="21">
        <f t="shared" si="479"/>
        <v>0</v>
      </c>
      <c r="AN282" s="21">
        <f t="shared" si="536"/>
        <v>0</v>
      </c>
      <c r="AO282" s="21">
        <f t="shared" si="537"/>
        <v>189.51702000000003</v>
      </c>
      <c r="AP282" s="21">
        <f t="shared" si="538"/>
        <v>9.9745800000000102</v>
      </c>
      <c r="AQ282" s="21"/>
      <c r="AR282" s="22">
        <f t="shared" si="539"/>
        <v>0</v>
      </c>
      <c r="AS282" s="21">
        <f t="shared" si="480"/>
        <v>0</v>
      </c>
      <c r="AT282" s="22">
        <f t="shared" si="609"/>
        <v>0</v>
      </c>
      <c r="AU282" s="21">
        <f t="shared" si="481"/>
        <v>0</v>
      </c>
      <c r="AV282" s="21">
        <f t="shared" si="540"/>
        <v>0</v>
      </c>
      <c r="AW282" s="21">
        <f t="shared" si="541"/>
        <v>411.45142500000009</v>
      </c>
      <c r="AX282" s="21">
        <f t="shared" si="542"/>
        <v>137.15047500000003</v>
      </c>
      <c r="AY282" s="21"/>
      <c r="AZ282" s="22">
        <f t="shared" si="543"/>
        <v>0</v>
      </c>
      <c r="BA282" s="21">
        <f t="shared" si="482"/>
        <v>0</v>
      </c>
      <c r="BB282" s="22">
        <f t="shared" si="610"/>
        <v>0</v>
      </c>
      <c r="BC282" s="21">
        <f t="shared" si="483"/>
        <v>0</v>
      </c>
      <c r="BD282" s="21">
        <f t="shared" si="544"/>
        <v>0</v>
      </c>
      <c r="BE282" s="21">
        <f t="shared" si="545"/>
        <v>361.53508170731709</v>
      </c>
      <c r="BF282" s="21">
        <f t="shared" si="546"/>
        <v>19.028162195121972</v>
      </c>
      <c r="BG282" s="21"/>
      <c r="BH282" s="22">
        <f t="shared" si="547"/>
        <v>0</v>
      </c>
      <c r="BI282" s="21">
        <f t="shared" si="484"/>
        <v>0</v>
      </c>
      <c r="BJ282" s="22">
        <f t="shared" si="611"/>
        <v>0</v>
      </c>
      <c r="BK282" s="21">
        <f t="shared" si="485"/>
        <v>0</v>
      </c>
      <c r="BL282" s="21">
        <f t="shared" si="548"/>
        <v>0</v>
      </c>
      <c r="BM282" s="21">
        <f t="shared" si="549"/>
        <v>315.31141829268296</v>
      </c>
      <c r="BN282" s="21">
        <f t="shared" si="550"/>
        <v>16.595337804878067</v>
      </c>
      <c r="BO282" s="21"/>
      <c r="BP282" s="22">
        <f t="shared" si="551"/>
        <v>0</v>
      </c>
      <c r="BQ282" s="21">
        <f t="shared" si="486"/>
        <v>0</v>
      </c>
      <c r="BR282" s="22">
        <f t="shared" si="612"/>
        <v>0</v>
      </c>
      <c r="BS282" s="21">
        <f t="shared" si="487"/>
        <v>0</v>
      </c>
      <c r="BT282" s="21">
        <f t="shared" si="552"/>
        <v>0</v>
      </c>
      <c r="BU282" s="21">
        <f t="shared" si="553"/>
        <v>109.47709756097562</v>
      </c>
      <c r="BV282" s="21">
        <f t="shared" si="554"/>
        <v>36.492365853658541</v>
      </c>
      <c r="BW282" s="21"/>
      <c r="BX282" s="22">
        <f t="shared" si="555"/>
        <v>0</v>
      </c>
      <c r="BY282" s="21">
        <f t="shared" si="488"/>
        <v>0</v>
      </c>
      <c r="BZ282" s="22">
        <f t="shared" si="613"/>
        <v>0</v>
      </c>
      <c r="CA282" s="21">
        <f t="shared" si="489"/>
        <v>0</v>
      </c>
      <c r="CB282" s="21">
        <f t="shared" si="556"/>
        <v>0</v>
      </c>
      <c r="CC282" s="21">
        <f t="shared" si="557"/>
        <v>420.03579627753743</v>
      </c>
      <c r="CD282" s="21">
        <f t="shared" si="558"/>
        <v>22.107147172501989</v>
      </c>
      <c r="CE282" s="21"/>
      <c r="CF282" s="22">
        <f t="shared" si="559"/>
        <v>0</v>
      </c>
      <c r="CG282" s="21">
        <f t="shared" si="490"/>
        <v>0</v>
      </c>
      <c r="CH282" s="22">
        <f t="shared" si="614"/>
        <v>0</v>
      </c>
      <c r="CI282" s="21">
        <f t="shared" si="491"/>
        <v>0</v>
      </c>
      <c r="CJ282" s="21">
        <f t="shared" si="560"/>
        <v>0</v>
      </c>
      <c r="CK282" s="21">
        <f t="shared" si="561"/>
        <v>366.43436400472069</v>
      </c>
      <c r="CL282" s="21">
        <f t="shared" si="562"/>
        <v>19.286019158143212</v>
      </c>
      <c r="CM282" s="21"/>
      <c r="CN282" s="22">
        <f t="shared" si="563"/>
        <v>0</v>
      </c>
      <c r="CO282" s="21">
        <f t="shared" si="492"/>
        <v>0</v>
      </c>
      <c r="CP282" s="22">
        <f t="shared" si="615"/>
        <v>0</v>
      </c>
      <c r="CQ282" s="21">
        <f t="shared" si="493"/>
        <v>0</v>
      </c>
      <c r="CR282" s="21">
        <f t="shared" si="564"/>
        <v>0</v>
      </c>
      <c r="CS282" s="21">
        <f t="shared" si="565"/>
        <v>42.398668346774208</v>
      </c>
      <c r="CT282" s="21">
        <f t="shared" si="566"/>
        <v>127.19600504032263</v>
      </c>
      <c r="CU282" s="21"/>
      <c r="CV282" s="22">
        <f t="shared" si="567"/>
        <v>0</v>
      </c>
      <c r="CW282" s="21">
        <f t="shared" si="494"/>
        <v>0</v>
      </c>
      <c r="CX282" s="22">
        <f t="shared" si="616"/>
        <v>0</v>
      </c>
      <c r="CY282" s="21">
        <f t="shared" si="495"/>
        <v>0</v>
      </c>
      <c r="CZ282" s="21">
        <f t="shared" si="568"/>
        <v>0</v>
      </c>
      <c r="DA282" s="21">
        <f t="shared" si="569"/>
        <v>361.53508170731709</v>
      </c>
      <c r="DB282" s="21">
        <f t="shared" si="570"/>
        <v>19.028162195121972</v>
      </c>
      <c r="DC282" s="21"/>
      <c r="DD282" s="22">
        <f t="shared" si="571"/>
        <v>0</v>
      </c>
      <c r="DE282" s="21">
        <f t="shared" si="496"/>
        <v>0</v>
      </c>
      <c r="DF282" s="22">
        <f t="shared" si="617"/>
        <v>0</v>
      </c>
      <c r="DG282" s="21">
        <f t="shared" si="497"/>
        <v>0</v>
      </c>
      <c r="DH282" s="21">
        <f t="shared" si="572"/>
        <v>0</v>
      </c>
      <c r="DI282" s="21">
        <f t="shared" si="573"/>
        <v>315.31141829268296</v>
      </c>
      <c r="DJ282" s="21">
        <f t="shared" si="574"/>
        <v>16.595337804878067</v>
      </c>
      <c r="DK282" s="21"/>
      <c r="DL282" s="22">
        <f t="shared" si="575"/>
        <v>0</v>
      </c>
      <c r="DM282" s="21">
        <f t="shared" si="498"/>
        <v>0</v>
      </c>
      <c r="DN282" s="22">
        <f t="shared" si="618"/>
        <v>0</v>
      </c>
      <c r="DO282" s="21">
        <f t="shared" si="499"/>
        <v>0</v>
      </c>
      <c r="DP282" s="21">
        <f t="shared" si="576"/>
        <v>0</v>
      </c>
      <c r="DQ282" s="21">
        <f t="shared" si="577"/>
        <v>109.47709756097561</v>
      </c>
      <c r="DR282" s="21">
        <f t="shared" si="578"/>
        <v>36.492365853658534</v>
      </c>
      <c r="DS282" s="21"/>
      <c r="DT282" s="22">
        <f t="shared" si="579"/>
        <v>5.89796082558669E-3</v>
      </c>
      <c r="DU282" s="21">
        <f t="shared" si="500"/>
        <v>14.867171344343541</v>
      </c>
      <c r="DV282" s="22">
        <f t="shared" si="619"/>
        <v>0</v>
      </c>
      <c r="DW282" s="21">
        <f t="shared" si="501"/>
        <v>0</v>
      </c>
      <c r="DX282" s="21">
        <f t="shared" si="580"/>
        <v>14.867171344343541</v>
      </c>
      <c r="DY282" s="21">
        <f t="shared" si="581"/>
        <v>2646.6475575307009</v>
      </c>
      <c r="DZ282" s="21">
        <f t="shared" si="582"/>
        <v>139.29723987003703</v>
      </c>
      <c r="EA282" s="21"/>
      <c r="EB282" s="22">
        <f t="shared" si="583"/>
        <v>5.89796082558669E-3</v>
      </c>
      <c r="EC282" s="21">
        <f t="shared" si="502"/>
        <v>14.19922682398591</v>
      </c>
      <c r="ED282" s="22">
        <f t="shared" si="620"/>
        <v>0</v>
      </c>
      <c r="EE282" s="21">
        <f t="shared" si="503"/>
        <v>0</v>
      </c>
      <c r="EF282" s="21">
        <f t="shared" si="584"/>
        <v>14.19922682398591</v>
      </c>
      <c r="EG282" s="21">
        <f t="shared" si="585"/>
        <v>2393.9914289271264</v>
      </c>
      <c r="EH282" s="21">
        <f t="shared" si="586"/>
        <v>125.99954889090152</v>
      </c>
      <c r="EI282" s="21"/>
      <c r="EJ282" s="22">
        <f t="shared" si="587"/>
        <v>0</v>
      </c>
      <c r="EK282" s="21">
        <f t="shared" si="504"/>
        <v>0</v>
      </c>
      <c r="EL282" s="22">
        <f t="shared" si="621"/>
        <v>0</v>
      </c>
      <c r="EM282" s="21">
        <f t="shared" si="505"/>
        <v>0</v>
      </c>
      <c r="EN282" s="21">
        <f t="shared" si="588"/>
        <v>0</v>
      </c>
      <c r="EO282" s="21">
        <f t="shared" si="589"/>
        <v>198.10339994590873</v>
      </c>
      <c r="EP282" s="21">
        <f t="shared" si="590"/>
        <v>594.31019983772626</v>
      </c>
      <c r="EQ282" s="21"/>
      <c r="ER282" s="22">
        <f t="shared" si="591"/>
        <v>0.13558130832880455</v>
      </c>
      <c r="ES282" s="21">
        <f t="shared" si="506"/>
        <v>207.10528601333019</v>
      </c>
      <c r="ET282" s="22">
        <f t="shared" si="622"/>
        <v>0.28736069370739437</v>
      </c>
      <c r="EU282" s="21">
        <f t="shared" si="507"/>
        <v>109.73842816689913</v>
      </c>
      <c r="EV282" s="21">
        <f t="shared" si="592"/>
        <v>316.84371418022931</v>
      </c>
      <c r="EW282" s="21">
        <f t="shared" si="593"/>
        <v>796.2879429098856</v>
      </c>
      <c r="EX282" s="21">
        <f t="shared" si="594"/>
        <v>796.2879429098856</v>
      </c>
      <c r="EY282" s="21"/>
      <c r="EZ282" s="22">
        <f t="shared" si="595"/>
        <v>0.13558130832880455</v>
      </c>
      <c r="FA282" s="21">
        <f t="shared" si="508"/>
        <v>55.060640404663332</v>
      </c>
      <c r="FB282" s="22">
        <f t="shared" si="623"/>
        <v>0.28736069370739437</v>
      </c>
      <c r="FC282" s="21">
        <f t="shared" si="509"/>
        <v>6.1420762033712188</v>
      </c>
      <c r="FD282" s="21">
        <f t="shared" si="596"/>
        <v>61.202716608034549</v>
      </c>
      <c r="FE282" s="21">
        <f t="shared" si="597"/>
        <v>183.13964169598273</v>
      </c>
      <c r="FF282" s="21">
        <f t="shared" si="598"/>
        <v>183.13964169598273</v>
      </c>
      <c r="FG282" s="21"/>
      <c r="FH282" s="22">
        <f t="shared" si="599"/>
        <v>0</v>
      </c>
      <c r="FI282" s="21">
        <f t="shared" si="510"/>
        <v>0</v>
      </c>
      <c r="FJ282" s="22">
        <f t="shared" si="624"/>
        <v>0</v>
      </c>
      <c r="FK282" s="21">
        <f t="shared" si="511"/>
        <v>0</v>
      </c>
      <c r="FL282" s="21">
        <f t="shared" si="600"/>
        <v>0</v>
      </c>
      <c r="FM282" s="21">
        <f t="shared" si="601"/>
        <v>103.30815000000001</v>
      </c>
      <c r="FN282" s="21">
        <f t="shared" si="602"/>
        <v>309.92445000000004</v>
      </c>
      <c r="FO282" s="21"/>
      <c r="FP282" s="21">
        <f t="shared" si="512"/>
        <v>291.23232458632299</v>
      </c>
      <c r="FQ282" s="21">
        <f t="shared" si="513"/>
        <v>115.88050437027034</v>
      </c>
      <c r="FR282" s="21">
        <f t="shared" si="603"/>
        <v>407.11282895659332</v>
      </c>
      <c r="FS282" s="21">
        <f t="shared" si="514"/>
        <v>11149.09754976059</v>
      </c>
      <c r="FT282" s="21">
        <f t="shared" si="515"/>
        <v>7125.0896212828193</v>
      </c>
      <c r="FU282" s="21"/>
      <c r="FV282" s="20">
        <f t="shared" si="469"/>
        <v>1084257.9444348803</v>
      </c>
      <c r="FW282" s="20">
        <f t="shared" si="469"/>
        <v>746361.99374299345</v>
      </c>
      <c r="FX282" s="20">
        <f t="shared" si="516"/>
        <v>1009848.0855030749</v>
      </c>
      <c r="FY282" s="20">
        <f t="shared" si="517"/>
        <v>716754.5248763893</v>
      </c>
    </row>
    <row r="283" spans="2:181" x14ac:dyDescent="0.25">
      <c r="B283" s="20">
        <v>10.25</v>
      </c>
      <c r="C283" s="20">
        <f t="shared" si="518"/>
        <v>17.732499999999998</v>
      </c>
      <c r="D283" s="22">
        <f t="shared" si="519"/>
        <v>0</v>
      </c>
      <c r="E283" s="21">
        <f t="shared" si="470"/>
        <v>0</v>
      </c>
      <c r="F283" s="22">
        <f t="shared" si="604"/>
        <v>0</v>
      </c>
      <c r="G283" s="21">
        <f t="shared" si="471"/>
        <v>0</v>
      </c>
      <c r="H283" s="21">
        <f t="shared" si="520"/>
        <v>0</v>
      </c>
      <c r="I283" s="21">
        <f t="shared" si="521"/>
        <v>988.19589000000019</v>
      </c>
      <c r="J283" s="21">
        <f t="shared" si="522"/>
        <v>52.010310000000061</v>
      </c>
      <c r="K283" s="21"/>
      <c r="L283" s="22">
        <f t="shared" si="523"/>
        <v>0</v>
      </c>
      <c r="M283" s="21">
        <f t="shared" si="472"/>
        <v>0</v>
      </c>
      <c r="N283" s="22">
        <f t="shared" si="605"/>
        <v>0</v>
      </c>
      <c r="O283" s="21">
        <f t="shared" si="473"/>
        <v>0</v>
      </c>
      <c r="P283" s="21">
        <f t="shared" si="524"/>
        <v>0</v>
      </c>
      <c r="Q283" s="21">
        <f t="shared" si="525"/>
        <v>372.26557499999996</v>
      </c>
      <c r="R283" s="21">
        <f t="shared" si="526"/>
        <v>19.592925000000015</v>
      </c>
      <c r="S283" s="21"/>
      <c r="T283" s="22">
        <f t="shared" si="527"/>
        <v>0</v>
      </c>
      <c r="U283" s="21">
        <f t="shared" si="474"/>
        <v>0</v>
      </c>
      <c r="V283" s="22">
        <f t="shared" si="606"/>
        <v>0</v>
      </c>
      <c r="W283" s="21">
        <f t="shared" si="475"/>
        <v>0</v>
      </c>
      <c r="X283" s="21">
        <f t="shared" si="528"/>
        <v>0</v>
      </c>
      <c r="Y283" s="21">
        <f t="shared" si="529"/>
        <v>96.183450000000022</v>
      </c>
      <c r="Z283" s="21">
        <f t="shared" si="530"/>
        <v>288.55035000000009</v>
      </c>
      <c r="AA283" s="21"/>
      <c r="AB283" s="22">
        <f t="shared" si="531"/>
        <v>0</v>
      </c>
      <c r="AC283" s="21">
        <f t="shared" si="476"/>
        <v>0</v>
      </c>
      <c r="AD283" s="22">
        <f t="shared" si="607"/>
        <v>0</v>
      </c>
      <c r="AE283" s="21">
        <f t="shared" si="477"/>
        <v>0</v>
      </c>
      <c r="AF283" s="21">
        <f t="shared" si="532"/>
        <v>0</v>
      </c>
      <c r="AG283" s="21">
        <f t="shared" si="533"/>
        <v>87.990045000000009</v>
      </c>
      <c r="AH283" s="21">
        <f t="shared" si="534"/>
        <v>4.6310550000000044</v>
      </c>
      <c r="AI283" s="21"/>
      <c r="AJ283" s="22">
        <f t="shared" si="535"/>
        <v>0</v>
      </c>
      <c r="AK283" s="21">
        <f t="shared" si="478"/>
        <v>0</v>
      </c>
      <c r="AL283" s="22">
        <f t="shared" si="608"/>
        <v>0</v>
      </c>
      <c r="AM283" s="21">
        <f t="shared" si="479"/>
        <v>0</v>
      </c>
      <c r="AN283" s="21">
        <f t="shared" si="536"/>
        <v>0</v>
      </c>
      <c r="AO283" s="21">
        <f t="shared" si="537"/>
        <v>189.51702000000003</v>
      </c>
      <c r="AP283" s="21">
        <f t="shared" si="538"/>
        <v>9.9745800000000102</v>
      </c>
      <c r="AQ283" s="21"/>
      <c r="AR283" s="22">
        <f t="shared" si="539"/>
        <v>0</v>
      </c>
      <c r="AS283" s="21">
        <f t="shared" si="480"/>
        <v>0</v>
      </c>
      <c r="AT283" s="22">
        <f t="shared" si="609"/>
        <v>0</v>
      </c>
      <c r="AU283" s="21">
        <f t="shared" si="481"/>
        <v>0</v>
      </c>
      <c r="AV283" s="21">
        <f t="shared" si="540"/>
        <v>0</v>
      </c>
      <c r="AW283" s="21">
        <f t="shared" si="541"/>
        <v>411.45142500000009</v>
      </c>
      <c r="AX283" s="21">
        <f t="shared" si="542"/>
        <v>137.15047500000003</v>
      </c>
      <c r="AY283" s="21"/>
      <c r="AZ283" s="22">
        <f t="shared" si="543"/>
        <v>0</v>
      </c>
      <c r="BA283" s="21">
        <f t="shared" si="482"/>
        <v>0</v>
      </c>
      <c r="BB283" s="22">
        <f t="shared" si="610"/>
        <v>0</v>
      </c>
      <c r="BC283" s="21">
        <f t="shared" si="483"/>
        <v>0</v>
      </c>
      <c r="BD283" s="21">
        <f t="shared" si="544"/>
        <v>0</v>
      </c>
      <c r="BE283" s="21">
        <f t="shared" si="545"/>
        <v>361.53508170731709</v>
      </c>
      <c r="BF283" s="21">
        <f t="shared" si="546"/>
        <v>19.028162195121972</v>
      </c>
      <c r="BG283" s="21"/>
      <c r="BH283" s="22">
        <f t="shared" si="547"/>
        <v>0</v>
      </c>
      <c r="BI283" s="21">
        <f t="shared" si="484"/>
        <v>0</v>
      </c>
      <c r="BJ283" s="22">
        <f t="shared" si="611"/>
        <v>0</v>
      </c>
      <c r="BK283" s="21">
        <f t="shared" si="485"/>
        <v>0</v>
      </c>
      <c r="BL283" s="21">
        <f t="shared" si="548"/>
        <v>0</v>
      </c>
      <c r="BM283" s="21">
        <f t="shared" si="549"/>
        <v>315.31141829268296</v>
      </c>
      <c r="BN283" s="21">
        <f t="shared" si="550"/>
        <v>16.595337804878067</v>
      </c>
      <c r="BO283" s="21"/>
      <c r="BP283" s="22">
        <f t="shared" si="551"/>
        <v>0</v>
      </c>
      <c r="BQ283" s="21">
        <f t="shared" si="486"/>
        <v>0</v>
      </c>
      <c r="BR283" s="22">
        <f t="shared" si="612"/>
        <v>0</v>
      </c>
      <c r="BS283" s="21">
        <f t="shared" si="487"/>
        <v>0</v>
      </c>
      <c r="BT283" s="21">
        <f t="shared" si="552"/>
        <v>0</v>
      </c>
      <c r="BU283" s="21">
        <f t="shared" si="553"/>
        <v>109.47709756097562</v>
      </c>
      <c r="BV283" s="21">
        <f t="shared" si="554"/>
        <v>36.492365853658541</v>
      </c>
      <c r="BW283" s="21"/>
      <c r="BX283" s="22">
        <f t="shared" si="555"/>
        <v>0</v>
      </c>
      <c r="BY283" s="21">
        <f t="shared" si="488"/>
        <v>0</v>
      </c>
      <c r="BZ283" s="22">
        <f t="shared" si="613"/>
        <v>0</v>
      </c>
      <c r="CA283" s="21">
        <f t="shared" si="489"/>
        <v>0</v>
      </c>
      <c r="CB283" s="21">
        <f t="shared" si="556"/>
        <v>0</v>
      </c>
      <c r="CC283" s="21">
        <f t="shared" si="557"/>
        <v>420.03579627753743</v>
      </c>
      <c r="CD283" s="21">
        <f t="shared" si="558"/>
        <v>22.107147172501989</v>
      </c>
      <c r="CE283" s="21"/>
      <c r="CF283" s="22">
        <f t="shared" si="559"/>
        <v>0</v>
      </c>
      <c r="CG283" s="21">
        <f t="shared" si="490"/>
        <v>0</v>
      </c>
      <c r="CH283" s="22">
        <f t="shared" si="614"/>
        <v>0</v>
      </c>
      <c r="CI283" s="21">
        <f t="shared" si="491"/>
        <v>0</v>
      </c>
      <c r="CJ283" s="21">
        <f t="shared" si="560"/>
        <v>0</v>
      </c>
      <c r="CK283" s="21">
        <f t="shared" si="561"/>
        <v>366.43436400472069</v>
      </c>
      <c r="CL283" s="21">
        <f t="shared" si="562"/>
        <v>19.286019158143212</v>
      </c>
      <c r="CM283" s="21"/>
      <c r="CN283" s="22">
        <f t="shared" si="563"/>
        <v>0</v>
      </c>
      <c r="CO283" s="21">
        <f t="shared" si="492"/>
        <v>0</v>
      </c>
      <c r="CP283" s="22">
        <f t="shared" si="615"/>
        <v>0</v>
      </c>
      <c r="CQ283" s="21">
        <f t="shared" si="493"/>
        <v>0</v>
      </c>
      <c r="CR283" s="21">
        <f t="shared" si="564"/>
        <v>0</v>
      </c>
      <c r="CS283" s="21">
        <f t="shared" si="565"/>
        <v>42.398668346774208</v>
      </c>
      <c r="CT283" s="21">
        <f t="shared" si="566"/>
        <v>127.19600504032263</v>
      </c>
      <c r="CU283" s="21"/>
      <c r="CV283" s="22">
        <f t="shared" si="567"/>
        <v>0</v>
      </c>
      <c r="CW283" s="21">
        <f t="shared" si="494"/>
        <v>0</v>
      </c>
      <c r="CX283" s="22">
        <f t="shared" si="616"/>
        <v>0</v>
      </c>
      <c r="CY283" s="21">
        <f t="shared" si="495"/>
        <v>0</v>
      </c>
      <c r="CZ283" s="21">
        <f t="shared" si="568"/>
        <v>0</v>
      </c>
      <c r="DA283" s="21">
        <f t="shared" si="569"/>
        <v>361.53508170731709</v>
      </c>
      <c r="DB283" s="21">
        <f t="shared" si="570"/>
        <v>19.028162195121972</v>
      </c>
      <c r="DC283" s="21"/>
      <c r="DD283" s="22">
        <f t="shared" si="571"/>
        <v>0</v>
      </c>
      <c r="DE283" s="21">
        <f t="shared" si="496"/>
        <v>0</v>
      </c>
      <c r="DF283" s="22">
        <f t="shared" si="617"/>
        <v>0</v>
      </c>
      <c r="DG283" s="21">
        <f t="shared" si="497"/>
        <v>0</v>
      </c>
      <c r="DH283" s="21">
        <f t="shared" si="572"/>
        <v>0</v>
      </c>
      <c r="DI283" s="21">
        <f t="shared" si="573"/>
        <v>315.31141829268296</v>
      </c>
      <c r="DJ283" s="21">
        <f t="shared" si="574"/>
        <v>16.595337804878067</v>
      </c>
      <c r="DK283" s="21"/>
      <c r="DL283" s="22">
        <f t="shared" si="575"/>
        <v>0</v>
      </c>
      <c r="DM283" s="21">
        <f t="shared" si="498"/>
        <v>0</v>
      </c>
      <c r="DN283" s="22">
        <f t="shared" si="618"/>
        <v>0</v>
      </c>
      <c r="DO283" s="21">
        <f t="shared" si="499"/>
        <v>0</v>
      </c>
      <c r="DP283" s="21">
        <f t="shared" si="576"/>
        <v>0</v>
      </c>
      <c r="DQ283" s="21">
        <f t="shared" si="577"/>
        <v>109.47709756097561</v>
      </c>
      <c r="DR283" s="21">
        <f t="shared" si="578"/>
        <v>36.492365853658534</v>
      </c>
      <c r="DS283" s="21"/>
      <c r="DT283" s="22">
        <f t="shared" si="579"/>
        <v>0</v>
      </c>
      <c r="DU283" s="21">
        <f t="shared" si="500"/>
        <v>0</v>
      </c>
      <c r="DV283" s="22">
        <f t="shared" si="619"/>
        <v>0</v>
      </c>
      <c r="DW283" s="21">
        <f t="shared" si="501"/>
        <v>0</v>
      </c>
      <c r="DX283" s="21">
        <f t="shared" si="580"/>
        <v>0</v>
      </c>
      <c r="DY283" s="21">
        <f t="shared" si="581"/>
        <v>2660.7713703078275</v>
      </c>
      <c r="DZ283" s="21">
        <f t="shared" si="582"/>
        <v>140.0405984372542</v>
      </c>
      <c r="EA283" s="21"/>
      <c r="EB283" s="22">
        <f t="shared" si="583"/>
        <v>0</v>
      </c>
      <c r="EC283" s="21">
        <f t="shared" si="502"/>
        <v>0</v>
      </c>
      <c r="ED283" s="22">
        <f t="shared" si="620"/>
        <v>0</v>
      </c>
      <c r="EE283" s="21">
        <f t="shared" si="503"/>
        <v>0</v>
      </c>
      <c r="EF283" s="21">
        <f t="shared" si="584"/>
        <v>0</v>
      </c>
      <c r="EG283" s="21">
        <f t="shared" si="585"/>
        <v>2407.4806944099132</v>
      </c>
      <c r="EH283" s="21">
        <f t="shared" si="586"/>
        <v>126.70951023210083</v>
      </c>
      <c r="EI283" s="21"/>
      <c r="EJ283" s="22">
        <f t="shared" si="587"/>
        <v>0</v>
      </c>
      <c r="EK283" s="21">
        <f t="shared" si="504"/>
        <v>0</v>
      </c>
      <c r="EL283" s="22">
        <f t="shared" si="621"/>
        <v>0</v>
      </c>
      <c r="EM283" s="21">
        <f t="shared" si="505"/>
        <v>0</v>
      </c>
      <c r="EN283" s="21">
        <f t="shared" si="588"/>
        <v>0</v>
      </c>
      <c r="EO283" s="21">
        <f t="shared" si="589"/>
        <v>198.10339994590873</v>
      </c>
      <c r="EP283" s="21">
        <f t="shared" si="590"/>
        <v>594.31019983772626</v>
      </c>
      <c r="EQ283" s="21"/>
      <c r="ER283" s="22">
        <f t="shared" si="591"/>
        <v>0.13011847160492607</v>
      </c>
      <c r="ES283" s="21">
        <f t="shared" si="506"/>
        <v>198.76060800359147</v>
      </c>
      <c r="ET283" s="22">
        <f t="shared" si="622"/>
        <v>0.27896540299027361</v>
      </c>
      <c r="EU283" s="21">
        <f t="shared" si="507"/>
        <v>106.53240163830544</v>
      </c>
      <c r="EV283" s="21">
        <f t="shared" si="592"/>
        <v>305.2930096418969</v>
      </c>
      <c r="EW283" s="21">
        <f t="shared" si="593"/>
        <v>802.06329517905181</v>
      </c>
      <c r="EX283" s="21">
        <f t="shared" si="594"/>
        <v>802.06329517905181</v>
      </c>
      <c r="EY283" s="21"/>
      <c r="EZ283" s="22">
        <f t="shared" si="595"/>
        <v>0.13011847160492607</v>
      </c>
      <c r="FA283" s="21">
        <f t="shared" si="508"/>
        <v>52.84213925468616</v>
      </c>
      <c r="FB283" s="22">
        <f t="shared" si="623"/>
        <v>0.27896540299027361</v>
      </c>
      <c r="FC283" s="21">
        <f t="shared" si="509"/>
        <v>5.9626344200544077</v>
      </c>
      <c r="FD283" s="21">
        <f t="shared" si="596"/>
        <v>58.804773674740566</v>
      </c>
      <c r="FE283" s="21">
        <f t="shared" si="597"/>
        <v>184.33861316262971</v>
      </c>
      <c r="FF283" s="21">
        <f t="shared" si="598"/>
        <v>184.33861316262971</v>
      </c>
      <c r="FG283" s="21"/>
      <c r="FH283" s="22">
        <f t="shared" si="599"/>
        <v>0</v>
      </c>
      <c r="FI283" s="21">
        <f t="shared" si="510"/>
        <v>0</v>
      </c>
      <c r="FJ283" s="22">
        <f t="shared" si="624"/>
        <v>0</v>
      </c>
      <c r="FK283" s="21">
        <f t="shared" si="511"/>
        <v>0</v>
      </c>
      <c r="FL283" s="21">
        <f t="shared" si="600"/>
        <v>0</v>
      </c>
      <c r="FM283" s="21">
        <f t="shared" si="601"/>
        <v>103.30815000000001</v>
      </c>
      <c r="FN283" s="21">
        <f t="shared" si="602"/>
        <v>309.92445000000004</v>
      </c>
      <c r="FO283" s="21"/>
      <c r="FP283" s="21">
        <f t="shared" si="512"/>
        <v>251.60274725827765</v>
      </c>
      <c r="FQ283" s="21">
        <f t="shared" si="513"/>
        <v>112.49503605835986</v>
      </c>
      <c r="FR283" s="21">
        <f t="shared" si="603"/>
        <v>364.0977833166375</v>
      </c>
      <c r="FS283" s="21">
        <f t="shared" si="514"/>
        <v>11183.684951756317</v>
      </c>
      <c r="FT283" s="21">
        <f t="shared" si="515"/>
        <v>7133.517264927048</v>
      </c>
      <c r="FU283" s="21"/>
      <c r="FV283" s="20">
        <f t="shared" si="469"/>
        <v>941308.77818003122</v>
      </c>
      <c r="FW283" s="20">
        <f t="shared" si="469"/>
        <v>728108.6528202761</v>
      </c>
      <c r="FX283" s="20">
        <f t="shared" si="516"/>
        <v>877024.27625554136</v>
      </c>
      <c r="FY283" s="20">
        <f t="shared" si="517"/>
        <v>699366.17110736517</v>
      </c>
    </row>
    <row r="284" spans="2:181" x14ac:dyDescent="0.25">
      <c r="B284" s="20">
        <v>10.3</v>
      </c>
      <c r="C284" s="20">
        <f t="shared" si="518"/>
        <v>17.819000000000003</v>
      </c>
      <c r="D284" s="22">
        <f t="shared" si="519"/>
        <v>0</v>
      </c>
      <c r="E284" s="21">
        <f t="shared" si="470"/>
        <v>0</v>
      </c>
      <c r="F284" s="22">
        <f t="shared" si="604"/>
        <v>0</v>
      </c>
      <c r="G284" s="21">
        <f t="shared" si="471"/>
        <v>0</v>
      </c>
      <c r="H284" s="21">
        <f t="shared" si="520"/>
        <v>0</v>
      </c>
      <c r="I284" s="21">
        <f t="shared" si="521"/>
        <v>988.19589000000019</v>
      </c>
      <c r="J284" s="21">
        <f t="shared" si="522"/>
        <v>52.010310000000061</v>
      </c>
      <c r="K284" s="21"/>
      <c r="L284" s="22">
        <f t="shared" si="523"/>
        <v>0</v>
      </c>
      <c r="M284" s="21">
        <f t="shared" si="472"/>
        <v>0</v>
      </c>
      <c r="N284" s="22">
        <f t="shared" si="605"/>
        <v>0</v>
      </c>
      <c r="O284" s="21">
        <f t="shared" si="473"/>
        <v>0</v>
      </c>
      <c r="P284" s="21">
        <f t="shared" si="524"/>
        <v>0</v>
      </c>
      <c r="Q284" s="21">
        <f t="shared" si="525"/>
        <v>372.26557499999996</v>
      </c>
      <c r="R284" s="21">
        <f t="shared" si="526"/>
        <v>19.592925000000015</v>
      </c>
      <c r="S284" s="21"/>
      <c r="T284" s="22">
        <f t="shared" si="527"/>
        <v>0</v>
      </c>
      <c r="U284" s="21">
        <f t="shared" si="474"/>
        <v>0</v>
      </c>
      <c r="V284" s="22">
        <f t="shared" si="606"/>
        <v>0</v>
      </c>
      <c r="W284" s="21">
        <f t="shared" si="475"/>
        <v>0</v>
      </c>
      <c r="X284" s="21">
        <f t="shared" si="528"/>
        <v>0</v>
      </c>
      <c r="Y284" s="21">
        <f t="shared" si="529"/>
        <v>96.183450000000022</v>
      </c>
      <c r="Z284" s="21">
        <f t="shared" si="530"/>
        <v>288.55035000000009</v>
      </c>
      <c r="AA284" s="21"/>
      <c r="AB284" s="22">
        <f t="shared" si="531"/>
        <v>0</v>
      </c>
      <c r="AC284" s="21">
        <f t="shared" si="476"/>
        <v>0</v>
      </c>
      <c r="AD284" s="22">
        <f t="shared" si="607"/>
        <v>0</v>
      </c>
      <c r="AE284" s="21">
        <f t="shared" si="477"/>
        <v>0</v>
      </c>
      <c r="AF284" s="21">
        <f t="shared" si="532"/>
        <v>0</v>
      </c>
      <c r="AG284" s="21">
        <f t="shared" si="533"/>
        <v>87.990045000000009</v>
      </c>
      <c r="AH284" s="21">
        <f t="shared" si="534"/>
        <v>4.6310550000000044</v>
      </c>
      <c r="AI284" s="21"/>
      <c r="AJ284" s="22">
        <f t="shared" si="535"/>
        <v>0</v>
      </c>
      <c r="AK284" s="21">
        <f t="shared" si="478"/>
        <v>0</v>
      </c>
      <c r="AL284" s="22">
        <f t="shared" si="608"/>
        <v>0</v>
      </c>
      <c r="AM284" s="21">
        <f t="shared" si="479"/>
        <v>0</v>
      </c>
      <c r="AN284" s="21">
        <f t="shared" si="536"/>
        <v>0</v>
      </c>
      <c r="AO284" s="21">
        <f t="shared" si="537"/>
        <v>189.51702000000003</v>
      </c>
      <c r="AP284" s="21">
        <f t="shared" si="538"/>
        <v>9.9745800000000102</v>
      </c>
      <c r="AQ284" s="21"/>
      <c r="AR284" s="22">
        <f t="shared" si="539"/>
        <v>0</v>
      </c>
      <c r="AS284" s="21">
        <f t="shared" si="480"/>
        <v>0</v>
      </c>
      <c r="AT284" s="22">
        <f t="shared" si="609"/>
        <v>0</v>
      </c>
      <c r="AU284" s="21">
        <f t="shared" si="481"/>
        <v>0</v>
      </c>
      <c r="AV284" s="21">
        <f t="shared" si="540"/>
        <v>0</v>
      </c>
      <c r="AW284" s="21">
        <f t="shared" si="541"/>
        <v>411.45142500000009</v>
      </c>
      <c r="AX284" s="21">
        <f t="shared" si="542"/>
        <v>137.15047500000003</v>
      </c>
      <c r="AY284" s="21"/>
      <c r="AZ284" s="22">
        <f t="shared" si="543"/>
        <v>0</v>
      </c>
      <c r="BA284" s="21">
        <f t="shared" si="482"/>
        <v>0</v>
      </c>
      <c r="BB284" s="22">
        <f t="shared" si="610"/>
        <v>0</v>
      </c>
      <c r="BC284" s="21">
        <f t="shared" si="483"/>
        <v>0</v>
      </c>
      <c r="BD284" s="21">
        <f t="shared" si="544"/>
        <v>0</v>
      </c>
      <c r="BE284" s="21">
        <f t="shared" si="545"/>
        <v>361.53508170731709</v>
      </c>
      <c r="BF284" s="21">
        <f t="shared" si="546"/>
        <v>19.028162195121972</v>
      </c>
      <c r="BG284" s="21"/>
      <c r="BH284" s="22">
        <f t="shared" si="547"/>
        <v>0</v>
      </c>
      <c r="BI284" s="21">
        <f t="shared" si="484"/>
        <v>0</v>
      </c>
      <c r="BJ284" s="22">
        <f t="shared" si="611"/>
        <v>0</v>
      </c>
      <c r="BK284" s="21">
        <f t="shared" si="485"/>
        <v>0</v>
      </c>
      <c r="BL284" s="21">
        <f t="shared" si="548"/>
        <v>0</v>
      </c>
      <c r="BM284" s="21">
        <f t="shared" si="549"/>
        <v>315.31141829268296</v>
      </c>
      <c r="BN284" s="21">
        <f t="shared" si="550"/>
        <v>16.595337804878067</v>
      </c>
      <c r="BO284" s="21"/>
      <c r="BP284" s="22">
        <f t="shared" si="551"/>
        <v>0</v>
      </c>
      <c r="BQ284" s="21">
        <f t="shared" si="486"/>
        <v>0</v>
      </c>
      <c r="BR284" s="22">
        <f t="shared" si="612"/>
        <v>0</v>
      </c>
      <c r="BS284" s="21">
        <f t="shared" si="487"/>
        <v>0</v>
      </c>
      <c r="BT284" s="21">
        <f t="shared" si="552"/>
        <v>0</v>
      </c>
      <c r="BU284" s="21">
        <f t="shared" si="553"/>
        <v>109.47709756097562</v>
      </c>
      <c r="BV284" s="21">
        <f t="shared" si="554"/>
        <v>36.492365853658541</v>
      </c>
      <c r="BW284" s="21"/>
      <c r="BX284" s="22">
        <f t="shared" si="555"/>
        <v>0</v>
      </c>
      <c r="BY284" s="21">
        <f t="shared" si="488"/>
        <v>0</v>
      </c>
      <c r="BZ284" s="22">
        <f t="shared" si="613"/>
        <v>0</v>
      </c>
      <c r="CA284" s="21">
        <f t="shared" si="489"/>
        <v>0</v>
      </c>
      <c r="CB284" s="21">
        <f t="shared" si="556"/>
        <v>0</v>
      </c>
      <c r="CC284" s="21">
        <f t="shared" si="557"/>
        <v>420.03579627753743</v>
      </c>
      <c r="CD284" s="21">
        <f t="shared" si="558"/>
        <v>22.107147172501989</v>
      </c>
      <c r="CE284" s="21"/>
      <c r="CF284" s="22">
        <f t="shared" si="559"/>
        <v>0</v>
      </c>
      <c r="CG284" s="21">
        <f t="shared" si="490"/>
        <v>0</v>
      </c>
      <c r="CH284" s="22">
        <f t="shared" si="614"/>
        <v>0</v>
      </c>
      <c r="CI284" s="21">
        <f t="shared" si="491"/>
        <v>0</v>
      </c>
      <c r="CJ284" s="21">
        <f t="shared" si="560"/>
        <v>0</v>
      </c>
      <c r="CK284" s="21">
        <f t="shared" si="561"/>
        <v>366.43436400472069</v>
      </c>
      <c r="CL284" s="21">
        <f t="shared" si="562"/>
        <v>19.286019158143212</v>
      </c>
      <c r="CM284" s="21"/>
      <c r="CN284" s="22">
        <f t="shared" si="563"/>
        <v>0</v>
      </c>
      <c r="CO284" s="21">
        <f t="shared" si="492"/>
        <v>0</v>
      </c>
      <c r="CP284" s="22">
        <f t="shared" si="615"/>
        <v>0</v>
      </c>
      <c r="CQ284" s="21">
        <f t="shared" si="493"/>
        <v>0</v>
      </c>
      <c r="CR284" s="21">
        <f t="shared" si="564"/>
        <v>0</v>
      </c>
      <c r="CS284" s="21">
        <f t="shared" si="565"/>
        <v>42.398668346774208</v>
      </c>
      <c r="CT284" s="21">
        <f t="shared" si="566"/>
        <v>127.19600504032263</v>
      </c>
      <c r="CU284" s="21"/>
      <c r="CV284" s="22">
        <f t="shared" si="567"/>
        <v>0</v>
      </c>
      <c r="CW284" s="21">
        <f t="shared" si="494"/>
        <v>0</v>
      </c>
      <c r="CX284" s="22">
        <f t="shared" si="616"/>
        <v>0</v>
      </c>
      <c r="CY284" s="21">
        <f t="shared" si="495"/>
        <v>0</v>
      </c>
      <c r="CZ284" s="21">
        <f t="shared" si="568"/>
        <v>0</v>
      </c>
      <c r="DA284" s="21">
        <f t="shared" si="569"/>
        <v>361.53508170731709</v>
      </c>
      <c r="DB284" s="21">
        <f t="shared" si="570"/>
        <v>19.028162195121972</v>
      </c>
      <c r="DC284" s="21"/>
      <c r="DD284" s="22">
        <f t="shared" si="571"/>
        <v>0</v>
      </c>
      <c r="DE284" s="21">
        <f t="shared" si="496"/>
        <v>0</v>
      </c>
      <c r="DF284" s="22">
        <f t="shared" si="617"/>
        <v>0</v>
      </c>
      <c r="DG284" s="21">
        <f t="shared" si="497"/>
        <v>0</v>
      </c>
      <c r="DH284" s="21">
        <f t="shared" si="572"/>
        <v>0</v>
      </c>
      <c r="DI284" s="21">
        <f t="shared" si="573"/>
        <v>315.31141829268296</v>
      </c>
      <c r="DJ284" s="21">
        <f t="shared" si="574"/>
        <v>16.595337804878067</v>
      </c>
      <c r="DK284" s="21"/>
      <c r="DL284" s="22">
        <f t="shared" si="575"/>
        <v>0</v>
      </c>
      <c r="DM284" s="21">
        <f t="shared" si="498"/>
        <v>0</v>
      </c>
      <c r="DN284" s="22">
        <f t="shared" si="618"/>
        <v>0</v>
      </c>
      <c r="DO284" s="21">
        <f t="shared" si="499"/>
        <v>0</v>
      </c>
      <c r="DP284" s="21">
        <f t="shared" si="576"/>
        <v>0</v>
      </c>
      <c r="DQ284" s="21">
        <f t="shared" si="577"/>
        <v>109.47709756097561</v>
      </c>
      <c r="DR284" s="21">
        <f t="shared" si="578"/>
        <v>36.492365853658534</v>
      </c>
      <c r="DS284" s="21"/>
      <c r="DT284" s="22">
        <f t="shared" si="579"/>
        <v>0</v>
      </c>
      <c r="DU284" s="21">
        <f t="shared" si="500"/>
        <v>0</v>
      </c>
      <c r="DV284" s="22">
        <f t="shared" si="619"/>
        <v>0</v>
      </c>
      <c r="DW284" s="21">
        <f t="shared" si="501"/>
        <v>0</v>
      </c>
      <c r="DX284" s="21">
        <f t="shared" si="580"/>
        <v>0</v>
      </c>
      <c r="DY284" s="21">
        <f t="shared" si="581"/>
        <v>2660.7713703078275</v>
      </c>
      <c r="DZ284" s="21">
        <f t="shared" si="582"/>
        <v>140.0405984372542</v>
      </c>
      <c r="EA284" s="21"/>
      <c r="EB284" s="22">
        <f t="shared" si="583"/>
        <v>0</v>
      </c>
      <c r="EC284" s="21">
        <f t="shared" si="502"/>
        <v>0</v>
      </c>
      <c r="ED284" s="22">
        <f t="shared" si="620"/>
        <v>0</v>
      </c>
      <c r="EE284" s="21">
        <f t="shared" si="503"/>
        <v>0</v>
      </c>
      <c r="EF284" s="21">
        <f t="shared" si="584"/>
        <v>0</v>
      </c>
      <c r="EG284" s="21">
        <f t="shared" si="585"/>
        <v>2407.4806944099132</v>
      </c>
      <c r="EH284" s="21">
        <f t="shared" si="586"/>
        <v>126.70951023210083</v>
      </c>
      <c r="EI284" s="21"/>
      <c r="EJ284" s="22">
        <f t="shared" si="587"/>
        <v>0</v>
      </c>
      <c r="EK284" s="21">
        <f t="shared" si="504"/>
        <v>0</v>
      </c>
      <c r="EL284" s="22">
        <f t="shared" si="621"/>
        <v>0</v>
      </c>
      <c r="EM284" s="21">
        <f t="shared" si="505"/>
        <v>0</v>
      </c>
      <c r="EN284" s="21">
        <f t="shared" si="588"/>
        <v>0</v>
      </c>
      <c r="EO284" s="21">
        <f t="shared" si="589"/>
        <v>198.10339994590873</v>
      </c>
      <c r="EP284" s="21">
        <f t="shared" si="590"/>
        <v>594.31019983772626</v>
      </c>
      <c r="EQ284" s="21"/>
      <c r="ER284" s="22">
        <f t="shared" si="591"/>
        <v>0.12465563488104758</v>
      </c>
      <c r="ES284" s="21">
        <f t="shared" si="506"/>
        <v>190.41592999385279</v>
      </c>
      <c r="ET284" s="22">
        <f t="shared" si="622"/>
        <v>0.27057011227315253</v>
      </c>
      <c r="EU284" s="21">
        <f t="shared" si="507"/>
        <v>103.32637510971162</v>
      </c>
      <c r="EV284" s="21">
        <f t="shared" si="592"/>
        <v>293.74230510356438</v>
      </c>
      <c r="EW284" s="21">
        <f t="shared" si="593"/>
        <v>807.83864744821801</v>
      </c>
      <c r="EX284" s="21">
        <f t="shared" si="594"/>
        <v>807.83864744821801</v>
      </c>
      <c r="EY284" s="21"/>
      <c r="EZ284" s="22">
        <f t="shared" si="595"/>
        <v>0.12465563488104758</v>
      </c>
      <c r="FA284" s="21">
        <f t="shared" si="508"/>
        <v>50.623638104708988</v>
      </c>
      <c r="FB284" s="22">
        <f t="shared" si="623"/>
        <v>0.27057011227315253</v>
      </c>
      <c r="FC284" s="21">
        <f t="shared" si="509"/>
        <v>5.7831926367375903</v>
      </c>
      <c r="FD284" s="21">
        <f t="shared" si="596"/>
        <v>56.406830741446576</v>
      </c>
      <c r="FE284" s="21">
        <f t="shared" si="597"/>
        <v>185.53758462927675</v>
      </c>
      <c r="FF284" s="21">
        <f t="shared" si="598"/>
        <v>185.53758462927675</v>
      </c>
      <c r="FG284" s="21"/>
      <c r="FH284" s="22">
        <f t="shared" si="599"/>
        <v>0</v>
      </c>
      <c r="FI284" s="21">
        <f t="shared" si="510"/>
        <v>0</v>
      </c>
      <c r="FJ284" s="22">
        <f t="shared" si="624"/>
        <v>0</v>
      </c>
      <c r="FK284" s="21">
        <f t="shared" si="511"/>
        <v>0</v>
      </c>
      <c r="FL284" s="21">
        <f t="shared" si="600"/>
        <v>0</v>
      </c>
      <c r="FM284" s="21">
        <f t="shared" si="601"/>
        <v>103.30815000000001</v>
      </c>
      <c r="FN284" s="21">
        <f t="shared" si="602"/>
        <v>309.92445000000004</v>
      </c>
      <c r="FO284" s="21"/>
      <c r="FP284" s="21">
        <f t="shared" si="512"/>
        <v>241.03956809856177</v>
      </c>
      <c r="FQ284" s="21">
        <f t="shared" si="513"/>
        <v>109.10956774644922</v>
      </c>
      <c r="FR284" s="21">
        <f t="shared" si="603"/>
        <v>350.14913584501096</v>
      </c>
      <c r="FS284" s="21">
        <f t="shared" si="514"/>
        <v>11190.659275492129</v>
      </c>
      <c r="FT284" s="21">
        <f t="shared" si="515"/>
        <v>7140.4915886628623</v>
      </c>
      <c r="FU284" s="21"/>
      <c r="FV284" s="20">
        <f t="shared" si="469"/>
        <v>906188.25626654306</v>
      </c>
      <c r="FW284" s="20">
        <f t="shared" si="469"/>
        <v>709641.53650100227</v>
      </c>
      <c r="FX284" s="20">
        <f t="shared" si="516"/>
        <v>844602.64661736053</v>
      </c>
      <c r="FY284" s="20">
        <f t="shared" si="517"/>
        <v>681764.04194178456</v>
      </c>
    </row>
    <row r="285" spans="2:181" x14ac:dyDescent="0.25">
      <c r="B285" s="20">
        <v>10.35</v>
      </c>
      <c r="C285" s="20">
        <f t="shared" si="518"/>
        <v>17.9055</v>
      </c>
      <c r="D285" s="22">
        <f t="shared" si="519"/>
        <v>0</v>
      </c>
      <c r="E285" s="21">
        <f t="shared" si="470"/>
        <v>0</v>
      </c>
      <c r="F285" s="22">
        <f t="shared" si="604"/>
        <v>0</v>
      </c>
      <c r="G285" s="21">
        <f t="shared" si="471"/>
        <v>0</v>
      </c>
      <c r="H285" s="21">
        <f t="shared" si="520"/>
        <v>0</v>
      </c>
      <c r="I285" s="21">
        <f t="shared" si="521"/>
        <v>988.19589000000019</v>
      </c>
      <c r="J285" s="21">
        <f t="shared" si="522"/>
        <v>52.010310000000061</v>
      </c>
      <c r="K285" s="21"/>
      <c r="L285" s="22">
        <f t="shared" si="523"/>
        <v>0</v>
      </c>
      <c r="M285" s="21">
        <f t="shared" si="472"/>
        <v>0</v>
      </c>
      <c r="N285" s="22">
        <f t="shared" si="605"/>
        <v>0</v>
      </c>
      <c r="O285" s="21">
        <f t="shared" si="473"/>
        <v>0</v>
      </c>
      <c r="P285" s="21">
        <f t="shared" si="524"/>
        <v>0</v>
      </c>
      <c r="Q285" s="21">
        <f t="shared" si="525"/>
        <v>372.26557499999996</v>
      </c>
      <c r="R285" s="21">
        <f t="shared" si="526"/>
        <v>19.592925000000015</v>
      </c>
      <c r="S285" s="21"/>
      <c r="T285" s="22">
        <f t="shared" si="527"/>
        <v>0</v>
      </c>
      <c r="U285" s="21">
        <f t="shared" si="474"/>
        <v>0</v>
      </c>
      <c r="V285" s="22">
        <f t="shared" si="606"/>
        <v>0</v>
      </c>
      <c r="W285" s="21">
        <f t="shared" si="475"/>
        <v>0</v>
      </c>
      <c r="X285" s="21">
        <f t="shared" si="528"/>
        <v>0</v>
      </c>
      <c r="Y285" s="21">
        <f t="shared" si="529"/>
        <v>96.183450000000022</v>
      </c>
      <c r="Z285" s="21">
        <f t="shared" si="530"/>
        <v>288.55035000000009</v>
      </c>
      <c r="AA285" s="21"/>
      <c r="AB285" s="22">
        <f t="shared" si="531"/>
        <v>0</v>
      </c>
      <c r="AC285" s="21">
        <f t="shared" si="476"/>
        <v>0</v>
      </c>
      <c r="AD285" s="22">
        <f t="shared" si="607"/>
        <v>0</v>
      </c>
      <c r="AE285" s="21">
        <f t="shared" si="477"/>
        <v>0</v>
      </c>
      <c r="AF285" s="21">
        <f t="shared" si="532"/>
        <v>0</v>
      </c>
      <c r="AG285" s="21">
        <f t="shared" si="533"/>
        <v>87.990045000000009</v>
      </c>
      <c r="AH285" s="21">
        <f t="shared" si="534"/>
        <v>4.6310550000000044</v>
      </c>
      <c r="AI285" s="21"/>
      <c r="AJ285" s="22">
        <f t="shared" si="535"/>
        <v>0</v>
      </c>
      <c r="AK285" s="21">
        <f t="shared" si="478"/>
        <v>0</v>
      </c>
      <c r="AL285" s="22">
        <f t="shared" si="608"/>
        <v>0</v>
      </c>
      <c r="AM285" s="21">
        <f t="shared" si="479"/>
        <v>0</v>
      </c>
      <c r="AN285" s="21">
        <f t="shared" si="536"/>
        <v>0</v>
      </c>
      <c r="AO285" s="21">
        <f t="shared" si="537"/>
        <v>189.51702000000003</v>
      </c>
      <c r="AP285" s="21">
        <f t="shared" si="538"/>
        <v>9.9745800000000102</v>
      </c>
      <c r="AQ285" s="21"/>
      <c r="AR285" s="22">
        <f t="shared" si="539"/>
        <v>0</v>
      </c>
      <c r="AS285" s="21">
        <f t="shared" si="480"/>
        <v>0</v>
      </c>
      <c r="AT285" s="22">
        <f t="shared" si="609"/>
        <v>0</v>
      </c>
      <c r="AU285" s="21">
        <f t="shared" si="481"/>
        <v>0</v>
      </c>
      <c r="AV285" s="21">
        <f t="shared" si="540"/>
        <v>0</v>
      </c>
      <c r="AW285" s="21">
        <f t="shared" si="541"/>
        <v>411.45142500000009</v>
      </c>
      <c r="AX285" s="21">
        <f t="shared" si="542"/>
        <v>137.15047500000003</v>
      </c>
      <c r="AY285" s="21"/>
      <c r="AZ285" s="22">
        <f t="shared" si="543"/>
        <v>0</v>
      </c>
      <c r="BA285" s="21">
        <f t="shared" si="482"/>
        <v>0</v>
      </c>
      <c r="BB285" s="22">
        <f t="shared" si="610"/>
        <v>0</v>
      </c>
      <c r="BC285" s="21">
        <f t="shared" si="483"/>
        <v>0</v>
      </c>
      <c r="BD285" s="21">
        <f t="shared" si="544"/>
        <v>0</v>
      </c>
      <c r="BE285" s="21">
        <f t="shared" si="545"/>
        <v>361.53508170731709</v>
      </c>
      <c r="BF285" s="21">
        <f t="shared" si="546"/>
        <v>19.028162195121972</v>
      </c>
      <c r="BG285" s="21"/>
      <c r="BH285" s="22">
        <f t="shared" si="547"/>
        <v>0</v>
      </c>
      <c r="BI285" s="21">
        <f t="shared" si="484"/>
        <v>0</v>
      </c>
      <c r="BJ285" s="22">
        <f t="shared" si="611"/>
        <v>0</v>
      </c>
      <c r="BK285" s="21">
        <f t="shared" si="485"/>
        <v>0</v>
      </c>
      <c r="BL285" s="21">
        <f t="shared" si="548"/>
        <v>0</v>
      </c>
      <c r="BM285" s="21">
        <f t="shared" si="549"/>
        <v>315.31141829268296</v>
      </c>
      <c r="BN285" s="21">
        <f t="shared" si="550"/>
        <v>16.595337804878067</v>
      </c>
      <c r="BO285" s="21"/>
      <c r="BP285" s="22">
        <f t="shared" si="551"/>
        <v>0</v>
      </c>
      <c r="BQ285" s="21">
        <f t="shared" si="486"/>
        <v>0</v>
      </c>
      <c r="BR285" s="22">
        <f t="shared" si="612"/>
        <v>0</v>
      </c>
      <c r="BS285" s="21">
        <f t="shared" si="487"/>
        <v>0</v>
      </c>
      <c r="BT285" s="21">
        <f t="shared" si="552"/>
        <v>0</v>
      </c>
      <c r="BU285" s="21">
        <f t="shared" si="553"/>
        <v>109.47709756097562</v>
      </c>
      <c r="BV285" s="21">
        <f t="shared" si="554"/>
        <v>36.492365853658541</v>
      </c>
      <c r="BW285" s="21"/>
      <c r="BX285" s="22">
        <f t="shared" si="555"/>
        <v>0</v>
      </c>
      <c r="BY285" s="21">
        <f t="shared" si="488"/>
        <v>0</v>
      </c>
      <c r="BZ285" s="22">
        <f t="shared" si="613"/>
        <v>0</v>
      </c>
      <c r="CA285" s="21">
        <f t="shared" si="489"/>
        <v>0</v>
      </c>
      <c r="CB285" s="21">
        <f t="shared" si="556"/>
        <v>0</v>
      </c>
      <c r="CC285" s="21">
        <f t="shared" si="557"/>
        <v>420.03579627753743</v>
      </c>
      <c r="CD285" s="21">
        <f t="shared" si="558"/>
        <v>22.107147172501989</v>
      </c>
      <c r="CE285" s="21"/>
      <c r="CF285" s="22">
        <f t="shared" si="559"/>
        <v>0</v>
      </c>
      <c r="CG285" s="21">
        <f t="shared" si="490"/>
        <v>0</v>
      </c>
      <c r="CH285" s="22">
        <f t="shared" si="614"/>
        <v>0</v>
      </c>
      <c r="CI285" s="21">
        <f t="shared" si="491"/>
        <v>0</v>
      </c>
      <c r="CJ285" s="21">
        <f t="shared" si="560"/>
        <v>0</v>
      </c>
      <c r="CK285" s="21">
        <f t="shared" si="561"/>
        <v>366.43436400472069</v>
      </c>
      <c r="CL285" s="21">
        <f t="shared" si="562"/>
        <v>19.286019158143212</v>
      </c>
      <c r="CM285" s="21"/>
      <c r="CN285" s="22">
        <f t="shared" si="563"/>
        <v>0</v>
      </c>
      <c r="CO285" s="21">
        <f t="shared" si="492"/>
        <v>0</v>
      </c>
      <c r="CP285" s="22">
        <f t="shared" si="615"/>
        <v>0</v>
      </c>
      <c r="CQ285" s="21">
        <f t="shared" si="493"/>
        <v>0</v>
      </c>
      <c r="CR285" s="21">
        <f t="shared" si="564"/>
        <v>0</v>
      </c>
      <c r="CS285" s="21">
        <f t="shared" si="565"/>
        <v>42.398668346774208</v>
      </c>
      <c r="CT285" s="21">
        <f t="shared" si="566"/>
        <v>127.19600504032263</v>
      </c>
      <c r="CU285" s="21"/>
      <c r="CV285" s="22">
        <f t="shared" si="567"/>
        <v>0</v>
      </c>
      <c r="CW285" s="21">
        <f t="shared" si="494"/>
        <v>0</v>
      </c>
      <c r="CX285" s="22">
        <f t="shared" si="616"/>
        <v>0</v>
      </c>
      <c r="CY285" s="21">
        <f t="shared" si="495"/>
        <v>0</v>
      </c>
      <c r="CZ285" s="21">
        <f t="shared" si="568"/>
        <v>0</v>
      </c>
      <c r="DA285" s="21">
        <f t="shared" si="569"/>
        <v>361.53508170731709</v>
      </c>
      <c r="DB285" s="21">
        <f t="shared" si="570"/>
        <v>19.028162195121972</v>
      </c>
      <c r="DC285" s="21"/>
      <c r="DD285" s="22">
        <f t="shared" si="571"/>
        <v>0</v>
      </c>
      <c r="DE285" s="21">
        <f t="shared" si="496"/>
        <v>0</v>
      </c>
      <c r="DF285" s="22">
        <f t="shared" si="617"/>
        <v>0</v>
      </c>
      <c r="DG285" s="21">
        <f t="shared" si="497"/>
        <v>0</v>
      </c>
      <c r="DH285" s="21">
        <f t="shared" si="572"/>
        <v>0</v>
      </c>
      <c r="DI285" s="21">
        <f t="shared" si="573"/>
        <v>315.31141829268296</v>
      </c>
      <c r="DJ285" s="21">
        <f t="shared" si="574"/>
        <v>16.595337804878067</v>
      </c>
      <c r="DK285" s="21"/>
      <c r="DL285" s="22">
        <f t="shared" si="575"/>
        <v>0</v>
      </c>
      <c r="DM285" s="21">
        <f t="shared" si="498"/>
        <v>0</v>
      </c>
      <c r="DN285" s="22">
        <f t="shared" si="618"/>
        <v>0</v>
      </c>
      <c r="DO285" s="21">
        <f t="shared" si="499"/>
        <v>0</v>
      </c>
      <c r="DP285" s="21">
        <f t="shared" si="576"/>
        <v>0</v>
      </c>
      <c r="DQ285" s="21">
        <f t="shared" si="577"/>
        <v>109.47709756097561</v>
      </c>
      <c r="DR285" s="21">
        <f t="shared" si="578"/>
        <v>36.492365853658534</v>
      </c>
      <c r="DS285" s="21"/>
      <c r="DT285" s="22">
        <f t="shared" si="579"/>
        <v>0</v>
      </c>
      <c r="DU285" s="21">
        <f t="shared" si="500"/>
        <v>0</v>
      </c>
      <c r="DV285" s="22">
        <f t="shared" si="619"/>
        <v>0</v>
      </c>
      <c r="DW285" s="21">
        <f t="shared" si="501"/>
        <v>0</v>
      </c>
      <c r="DX285" s="21">
        <f t="shared" si="580"/>
        <v>0</v>
      </c>
      <c r="DY285" s="21">
        <f t="shared" si="581"/>
        <v>2660.7713703078275</v>
      </c>
      <c r="DZ285" s="21">
        <f t="shared" si="582"/>
        <v>140.0405984372542</v>
      </c>
      <c r="EA285" s="21"/>
      <c r="EB285" s="22">
        <f t="shared" si="583"/>
        <v>0</v>
      </c>
      <c r="EC285" s="21">
        <f t="shared" si="502"/>
        <v>0</v>
      </c>
      <c r="ED285" s="22">
        <f t="shared" si="620"/>
        <v>0</v>
      </c>
      <c r="EE285" s="21">
        <f t="shared" si="503"/>
        <v>0</v>
      </c>
      <c r="EF285" s="21">
        <f t="shared" si="584"/>
        <v>0</v>
      </c>
      <c r="EG285" s="21">
        <f t="shared" si="585"/>
        <v>2407.4806944099132</v>
      </c>
      <c r="EH285" s="21">
        <f t="shared" si="586"/>
        <v>126.70951023210083</v>
      </c>
      <c r="EI285" s="21"/>
      <c r="EJ285" s="22">
        <f t="shared" si="587"/>
        <v>0</v>
      </c>
      <c r="EK285" s="21">
        <f t="shared" si="504"/>
        <v>0</v>
      </c>
      <c r="EL285" s="22">
        <f t="shared" si="621"/>
        <v>0</v>
      </c>
      <c r="EM285" s="21">
        <f t="shared" si="505"/>
        <v>0</v>
      </c>
      <c r="EN285" s="21">
        <f t="shared" si="588"/>
        <v>0</v>
      </c>
      <c r="EO285" s="21">
        <f t="shared" si="589"/>
        <v>198.10339994590873</v>
      </c>
      <c r="EP285" s="21">
        <f t="shared" si="590"/>
        <v>594.31019983772626</v>
      </c>
      <c r="EQ285" s="21"/>
      <c r="ER285" s="22">
        <f t="shared" si="591"/>
        <v>0.11919279815716921</v>
      </c>
      <c r="ES285" s="21">
        <f t="shared" si="506"/>
        <v>182.07125198411427</v>
      </c>
      <c r="ET285" s="22">
        <f t="shared" si="622"/>
        <v>0.26217482155603222</v>
      </c>
      <c r="EU285" s="21">
        <f t="shared" si="507"/>
        <v>100.12034858111811</v>
      </c>
      <c r="EV285" s="21">
        <f t="shared" si="592"/>
        <v>282.19160056523236</v>
      </c>
      <c r="EW285" s="21">
        <f t="shared" si="593"/>
        <v>813.6139997173841</v>
      </c>
      <c r="EX285" s="21">
        <f t="shared" si="594"/>
        <v>813.6139997173841</v>
      </c>
      <c r="EY285" s="21"/>
      <c r="EZ285" s="22">
        <f t="shared" si="595"/>
        <v>0.11919279815716921</v>
      </c>
      <c r="FA285" s="21">
        <f t="shared" si="508"/>
        <v>48.405136954731859</v>
      </c>
      <c r="FB285" s="22">
        <f t="shared" si="623"/>
        <v>0.26217482155603222</v>
      </c>
      <c r="FC285" s="21">
        <f t="shared" si="509"/>
        <v>5.6037508534207889</v>
      </c>
      <c r="FD285" s="21">
        <f t="shared" si="596"/>
        <v>54.00888780815265</v>
      </c>
      <c r="FE285" s="21">
        <f t="shared" si="597"/>
        <v>186.7365560959237</v>
      </c>
      <c r="FF285" s="21">
        <f t="shared" si="598"/>
        <v>186.7365560959237</v>
      </c>
      <c r="FG285" s="21"/>
      <c r="FH285" s="22">
        <f t="shared" si="599"/>
        <v>0</v>
      </c>
      <c r="FI285" s="21">
        <f t="shared" si="510"/>
        <v>0</v>
      </c>
      <c r="FJ285" s="22">
        <f t="shared" si="624"/>
        <v>0</v>
      </c>
      <c r="FK285" s="21">
        <f t="shared" si="511"/>
        <v>0</v>
      </c>
      <c r="FL285" s="21">
        <f t="shared" si="600"/>
        <v>0</v>
      </c>
      <c r="FM285" s="21">
        <f t="shared" si="601"/>
        <v>103.30815000000001</v>
      </c>
      <c r="FN285" s="21">
        <f t="shared" si="602"/>
        <v>309.92445000000004</v>
      </c>
      <c r="FO285" s="21"/>
      <c r="FP285" s="21">
        <f t="shared" si="512"/>
        <v>230.47638893884613</v>
      </c>
      <c r="FQ285" s="21">
        <f t="shared" si="513"/>
        <v>105.7240994345389</v>
      </c>
      <c r="FR285" s="21">
        <f t="shared" si="603"/>
        <v>336.20048837338504</v>
      </c>
      <c r="FS285" s="21">
        <f t="shared" si="514"/>
        <v>11197.633599227944</v>
      </c>
      <c r="FT285" s="21">
        <f t="shared" si="515"/>
        <v>7147.4659123986748</v>
      </c>
      <c r="FU285" s="21"/>
      <c r="FV285" s="20">
        <f t="shared" si="469"/>
        <v>870682.17831372598</v>
      </c>
      <c r="FW285" s="20">
        <f t="shared" si="469"/>
        <v>690960.64478517475</v>
      </c>
      <c r="FX285" s="20">
        <f t="shared" si="516"/>
        <v>811795.46093985077</v>
      </c>
      <c r="FY285" s="20">
        <f t="shared" si="517"/>
        <v>663948.13737965014</v>
      </c>
    </row>
    <row r="286" spans="2:181" x14ac:dyDescent="0.25">
      <c r="B286" s="20">
        <v>10.4</v>
      </c>
      <c r="C286" s="20">
        <f t="shared" si="518"/>
        <v>17.992000000000001</v>
      </c>
      <c r="D286" s="22">
        <f t="shared" si="519"/>
        <v>0</v>
      </c>
      <c r="E286" s="21">
        <f t="shared" si="470"/>
        <v>0</v>
      </c>
      <c r="F286" s="22">
        <f t="shared" si="604"/>
        <v>0</v>
      </c>
      <c r="G286" s="21">
        <f t="shared" si="471"/>
        <v>0</v>
      </c>
      <c r="H286" s="21">
        <f t="shared" si="520"/>
        <v>0</v>
      </c>
      <c r="I286" s="21">
        <f t="shared" si="521"/>
        <v>988.19589000000019</v>
      </c>
      <c r="J286" s="21">
        <f t="shared" si="522"/>
        <v>52.010310000000061</v>
      </c>
      <c r="K286" s="21"/>
      <c r="L286" s="22">
        <f t="shared" si="523"/>
        <v>0</v>
      </c>
      <c r="M286" s="21">
        <f t="shared" si="472"/>
        <v>0</v>
      </c>
      <c r="N286" s="22">
        <f t="shared" si="605"/>
        <v>0</v>
      </c>
      <c r="O286" s="21">
        <f t="shared" si="473"/>
        <v>0</v>
      </c>
      <c r="P286" s="21">
        <f t="shared" si="524"/>
        <v>0</v>
      </c>
      <c r="Q286" s="21">
        <f t="shared" si="525"/>
        <v>372.26557499999996</v>
      </c>
      <c r="R286" s="21">
        <f t="shared" si="526"/>
        <v>19.592925000000015</v>
      </c>
      <c r="S286" s="21"/>
      <c r="T286" s="22">
        <f t="shared" si="527"/>
        <v>0</v>
      </c>
      <c r="U286" s="21">
        <f t="shared" si="474"/>
        <v>0</v>
      </c>
      <c r="V286" s="22">
        <f t="shared" si="606"/>
        <v>0</v>
      </c>
      <c r="W286" s="21">
        <f t="shared" si="475"/>
        <v>0</v>
      </c>
      <c r="X286" s="21">
        <f t="shared" si="528"/>
        <v>0</v>
      </c>
      <c r="Y286" s="21">
        <f t="shared" si="529"/>
        <v>96.183450000000022</v>
      </c>
      <c r="Z286" s="21">
        <f t="shared" si="530"/>
        <v>288.55035000000009</v>
      </c>
      <c r="AA286" s="21"/>
      <c r="AB286" s="22">
        <f t="shared" si="531"/>
        <v>0</v>
      </c>
      <c r="AC286" s="21">
        <f t="shared" si="476"/>
        <v>0</v>
      </c>
      <c r="AD286" s="22">
        <f t="shared" si="607"/>
        <v>0</v>
      </c>
      <c r="AE286" s="21">
        <f t="shared" si="477"/>
        <v>0</v>
      </c>
      <c r="AF286" s="21">
        <f t="shared" si="532"/>
        <v>0</v>
      </c>
      <c r="AG286" s="21">
        <f t="shared" si="533"/>
        <v>87.990045000000009</v>
      </c>
      <c r="AH286" s="21">
        <f t="shared" si="534"/>
        <v>4.6310550000000044</v>
      </c>
      <c r="AI286" s="21"/>
      <c r="AJ286" s="22">
        <f t="shared" si="535"/>
        <v>0</v>
      </c>
      <c r="AK286" s="21">
        <f t="shared" si="478"/>
        <v>0</v>
      </c>
      <c r="AL286" s="22">
        <f t="shared" si="608"/>
        <v>0</v>
      </c>
      <c r="AM286" s="21">
        <f t="shared" si="479"/>
        <v>0</v>
      </c>
      <c r="AN286" s="21">
        <f t="shared" si="536"/>
        <v>0</v>
      </c>
      <c r="AO286" s="21">
        <f t="shared" si="537"/>
        <v>189.51702000000003</v>
      </c>
      <c r="AP286" s="21">
        <f t="shared" si="538"/>
        <v>9.9745800000000102</v>
      </c>
      <c r="AQ286" s="21"/>
      <c r="AR286" s="22">
        <f t="shared" si="539"/>
        <v>0</v>
      </c>
      <c r="AS286" s="21">
        <f t="shared" si="480"/>
        <v>0</v>
      </c>
      <c r="AT286" s="22">
        <f t="shared" si="609"/>
        <v>0</v>
      </c>
      <c r="AU286" s="21">
        <f t="shared" si="481"/>
        <v>0</v>
      </c>
      <c r="AV286" s="21">
        <f t="shared" si="540"/>
        <v>0</v>
      </c>
      <c r="AW286" s="21">
        <f t="shared" si="541"/>
        <v>411.45142500000009</v>
      </c>
      <c r="AX286" s="21">
        <f t="shared" si="542"/>
        <v>137.15047500000003</v>
      </c>
      <c r="AY286" s="21"/>
      <c r="AZ286" s="22">
        <f t="shared" si="543"/>
        <v>0</v>
      </c>
      <c r="BA286" s="21">
        <f t="shared" si="482"/>
        <v>0</v>
      </c>
      <c r="BB286" s="22">
        <f t="shared" si="610"/>
        <v>0</v>
      </c>
      <c r="BC286" s="21">
        <f t="shared" si="483"/>
        <v>0</v>
      </c>
      <c r="BD286" s="21">
        <f t="shared" si="544"/>
        <v>0</v>
      </c>
      <c r="BE286" s="21">
        <f t="shared" si="545"/>
        <v>361.53508170731709</v>
      </c>
      <c r="BF286" s="21">
        <f t="shared" si="546"/>
        <v>19.028162195121972</v>
      </c>
      <c r="BG286" s="21"/>
      <c r="BH286" s="22">
        <f t="shared" si="547"/>
        <v>0</v>
      </c>
      <c r="BI286" s="21">
        <f t="shared" si="484"/>
        <v>0</v>
      </c>
      <c r="BJ286" s="22">
        <f t="shared" si="611"/>
        <v>0</v>
      </c>
      <c r="BK286" s="21">
        <f t="shared" si="485"/>
        <v>0</v>
      </c>
      <c r="BL286" s="21">
        <f t="shared" si="548"/>
        <v>0</v>
      </c>
      <c r="BM286" s="21">
        <f t="shared" si="549"/>
        <v>315.31141829268296</v>
      </c>
      <c r="BN286" s="21">
        <f t="shared" si="550"/>
        <v>16.595337804878067</v>
      </c>
      <c r="BO286" s="21"/>
      <c r="BP286" s="22">
        <f t="shared" si="551"/>
        <v>0</v>
      </c>
      <c r="BQ286" s="21">
        <f t="shared" si="486"/>
        <v>0</v>
      </c>
      <c r="BR286" s="22">
        <f t="shared" si="612"/>
        <v>0</v>
      </c>
      <c r="BS286" s="21">
        <f t="shared" si="487"/>
        <v>0</v>
      </c>
      <c r="BT286" s="21">
        <f t="shared" si="552"/>
        <v>0</v>
      </c>
      <c r="BU286" s="21">
        <f t="shared" si="553"/>
        <v>109.47709756097562</v>
      </c>
      <c r="BV286" s="21">
        <f t="shared" si="554"/>
        <v>36.492365853658541</v>
      </c>
      <c r="BW286" s="21"/>
      <c r="BX286" s="22">
        <f t="shared" si="555"/>
        <v>0</v>
      </c>
      <c r="BY286" s="21">
        <f t="shared" si="488"/>
        <v>0</v>
      </c>
      <c r="BZ286" s="22">
        <f t="shared" si="613"/>
        <v>0</v>
      </c>
      <c r="CA286" s="21">
        <f t="shared" si="489"/>
        <v>0</v>
      </c>
      <c r="CB286" s="21">
        <f t="shared" si="556"/>
        <v>0</v>
      </c>
      <c r="CC286" s="21">
        <f t="shared" si="557"/>
        <v>420.03579627753743</v>
      </c>
      <c r="CD286" s="21">
        <f t="shared" si="558"/>
        <v>22.107147172501989</v>
      </c>
      <c r="CE286" s="21"/>
      <c r="CF286" s="22">
        <f t="shared" si="559"/>
        <v>0</v>
      </c>
      <c r="CG286" s="21">
        <f t="shared" si="490"/>
        <v>0</v>
      </c>
      <c r="CH286" s="22">
        <f t="shared" si="614"/>
        <v>0</v>
      </c>
      <c r="CI286" s="21">
        <f t="shared" si="491"/>
        <v>0</v>
      </c>
      <c r="CJ286" s="21">
        <f t="shared" si="560"/>
        <v>0</v>
      </c>
      <c r="CK286" s="21">
        <f t="shared" si="561"/>
        <v>366.43436400472069</v>
      </c>
      <c r="CL286" s="21">
        <f t="shared" si="562"/>
        <v>19.286019158143212</v>
      </c>
      <c r="CM286" s="21"/>
      <c r="CN286" s="22">
        <f t="shared" si="563"/>
        <v>0</v>
      </c>
      <c r="CO286" s="21">
        <f t="shared" si="492"/>
        <v>0</v>
      </c>
      <c r="CP286" s="22">
        <f t="shared" si="615"/>
        <v>0</v>
      </c>
      <c r="CQ286" s="21">
        <f t="shared" si="493"/>
        <v>0</v>
      </c>
      <c r="CR286" s="21">
        <f t="shared" si="564"/>
        <v>0</v>
      </c>
      <c r="CS286" s="21">
        <f t="shared" si="565"/>
        <v>42.398668346774208</v>
      </c>
      <c r="CT286" s="21">
        <f t="shared" si="566"/>
        <v>127.19600504032263</v>
      </c>
      <c r="CU286" s="21"/>
      <c r="CV286" s="22">
        <f t="shared" si="567"/>
        <v>0</v>
      </c>
      <c r="CW286" s="21">
        <f t="shared" si="494"/>
        <v>0</v>
      </c>
      <c r="CX286" s="22">
        <f t="shared" si="616"/>
        <v>0</v>
      </c>
      <c r="CY286" s="21">
        <f t="shared" si="495"/>
        <v>0</v>
      </c>
      <c r="CZ286" s="21">
        <f t="shared" si="568"/>
        <v>0</v>
      </c>
      <c r="DA286" s="21">
        <f t="shared" si="569"/>
        <v>361.53508170731709</v>
      </c>
      <c r="DB286" s="21">
        <f t="shared" si="570"/>
        <v>19.028162195121972</v>
      </c>
      <c r="DC286" s="21"/>
      <c r="DD286" s="22">
        <f t="shared" si="571"/>
        <v>0</v>
      </c>
      <c r="DE286" s="21">
        <f t="shared" si="496"/>
        <v>0</v>
      </c>
      <c r="DF286" s="22">
        <f t="shared" si="617"/>
        <v>0</v>
      </c>
      <c r="DG286" s="21">
        <f t="shared" si="497"/>
        <v>0</v>
      </c>
      <c r="DH286" s="21">
        <f t="shared" si="572"/>
        <v>0</v>
      </c>
      <c r="DI286" s="21">
        <f t="shared" si="573"/>
        <v>315.31141829268296</v>
      </c>
      <c r="DJ286" s="21">
        <f t="shared" si="574"/>
        <v>16.595337804878067</v>
      </c>
      <c r="DK286" s="21"/>
      <c r="DL286" s="22">
        <f t="shared" si="575"/>
        <v>0</v>
      </c>
      <c r="DM286" s="21">
        <f t="shared" si="498"/>
        <v>0</v>
      </c>
      <c r="DN286" s="22">
        <f t="shared" si="618"/>
        <v>0</v>
      </c>
      <c r="DO286" s="21">
        <f t="shared" si="499"/>
        <v>0</v>
      </c>
      <c r="DP286" s="21">
        <f t="shared" si="576"/>
        <v>0</v>
      </c>
      <c r="DQ286" s="21">
        <f t="shared" si="577"/>
        <v>109.47709756097561</v>
      </c>
      <c r="DR286" s="21">
        <f t="shared" si="578"/>
        <v>36.492365853658534</v>
      </c>
      <c r="DS286" s="21"/>
      <c r="DT286" s="22">
        <f t="shared" si="579"/>
        <v>0</v>
      </c>
      <c r="DU286" s="21">
        <f t="shared" si="500"/>
        <v>0</v>
      </c>
      <c r="DV286" s="22">
        <f t="shared" si="619"/>
        <v>0</v>
      </c>
      <c r="DW286" s="21">
        <f t="shared" si="501"/>
        <v>0</v>
      </c>
      <c r="DX286" s="21">
        <f t="shared" si="580"/>
        <v>0</v>
      </c>
      <c r="DY286" s="21">
        <f t="shared" si="581"/>
        <v>2660.7713703078275</v>
      </c>
      <c r="DZ286" s="21">
        <f t="shared" si="582"/>
        <v>140.0405984372542</v>
      </c>
      <c r="EA286" s="21"/>
      <c r="EB286" s="22">
        <f t="shared" si="583"/>
        <v>0</v>
      </c>
      <c r="EC286" s="21">
        <f t="shared" si="502"/>
        <v>0</v>
      </c>
      <c r="ED286" s="22">
        <f t="shared" si="620"/>
        <v>0</v>
      </c>
      <c r="EE286" s="21">
        <f t="shared" si="503"/>
        <v>0</v>
      </c>
      <c r="EF286" s="21">
        <f t="shared" si="584"/>
        <v>0</v>
      </c>
      <c r="EG286" s="21">
        <f t="shared" si="585"/>
        <v>2407.4806944099132</v>
      </c>
      <c r="EH286" s="21">
        <f t="shared" si="586"/>
        <v>126.70951023210083</v>
      </c>
      <c r="EI286" s="21"/>
      <c r="EJ286" s="22">
        <f t="shared" si="587"/>
        <v>0</v>
      </c>
      <c r="EK286" s="21">
        <f t="shared" si="504"/>
        <v>0</v>
      </c>
      <c r="EL286" s="22">
        <f t="shared" si="621"/>
        <v>0</v>
      </c>
      <c r="EM286" s="21">
        <f t="shared" si="505"/>
        <v>0</v>
      </c>
      <c r="EN286" s="21">
        <f t="shared" si="588"/>
        <v>0</v>
      </c>
      <c r="EO286" s="21">
        <f t="shared" si="589"/>
        <v>198.10339994590873</v>
      </c>
      <c r="EP286" s="21">
        <f t="shared" si="590"/>
        <v>594.31019983772626</v>
      </c>
      <c r="EQ286" s="21"/>
      <c r="ER286" s="22">
        <f t="shared" si="591"/>
        <v>0.11372996143329073</v>
      </c>
      <c r="ES286" s="21">
        <f t="shared" si="506"/>
        <v>173.72657397437558</v>
      </c>
      <c r="ET286" s="22">
        <f t="shared" si="622"/>
        <v>0.25377953083891147</v>
      </c>
      <c r="EU286" s="21">
        <f t="shared" si="507"/>
        <v>96.914322052524426</v>
      </c>
      <c r="EV286" s="21">
        <f t="shared" si="592"/>
        <v>270.64089602690001</v>
      </c>
      <c r="EW286" s="21">
        <f t="shared" si="593"/>
        <v>819.38935198655031</v>
      </c>
      <c r="EX286" s="21">
        <f t="shared" si="594"/>
        <v>819.38935198655031</v>
      </c>
      <c r="EY286" s="21"/>
      <c r="EZ286" s="22">
        <f t="shared" si="595"/>
        <v>0.11372996143329073</v>
      </c>
      <c r="FA286" s="21">
        <f t="shared" si="508"/>
        <v>46.186635804754694</v>
      </c>
      <c r="FB286" s="22">
        <f t="shared" si="623"/>
        <v>0.25377953083891147</v>
      </c>
      <c r="FC286" s="21">
        <f t="shared" si="509"/>
        <v>5.4243090701039778</v>
      </c>
      <c r="FD286" s="21">
        <f t="shared" si="596"/>
        <v>51.610944874858674</v>
      </c>
      <c r="FE286" s="21">
        <f t="shared" si="597"/>
        <v>187.93552756257068</v>
      </c>
      <c r="FF286" s="21">
        <f t="shared" si="598"/>
        <v>187.93552756257068</v>
      </c>
      <c r="FG286" s="21"/>
      <c r="FH286" s="22">
        <f t="shared" si="599"/>
        <v>0</v>
      </c>
      <c r="FI286" s="21">
        <f t="shared" si="510"/>
        <v>0</v>
      </c>
      <c r="FJ286" s="22">
        <f t="shared" si="624"/>
        <v>0</v>
      </c>
      <c r="FK286" s="21">
        <f t="shared" si="511"/>
        <v>0</v>
      </c>
      <c r="FL286" s="21">
        <f t="shared" si="600"/>
        <v>0</v>
      </c>
      <c r="FM286" s="21">
        <f t="shared" si="601"/>
        <v>103.30815000000001</v>
      </c>
      <c r="FN286" s="21">
        <f t="shared" si="602"/>
        <v>309.92445000000004</v>
      </c>
      <c r="FO286" s="21"/>
      <c r="FP286" s="21">
        <f t="shared" si="512"/>
        <v>219.91320977913028</v>
      </c>
      <c r="FQ286" s="21">
        <f t="shared" si="513"/>
        <v>102.3386311226284</v>
      </c>
      <c r="FR286" s="21">
        <f t="shared" si="603"/>
        <v>322.25184090175867</v>
      </c>
      <c r="FS286" s="21">
        <f t="shared" si="514"/>
        <v>11204.607922963756</v>
      </c>
      <c r="FT286" s="21">
        <f t="shared" si="515"/>
        <v>7154.4402361344883</v>
      </c>
      <c r="FU286" s="21"/>
      <c r="FV286" s="20">
        <f t="shared" ref="FV286:FW349" si="625">365*B286*FP286</f>
        <v>834790.54432157858</v>
      </c>
      <c r="FW286" s="20">
        <f t="shared" si="625"/>
        <v>672065.97767279053</v>
      </c>
      <c r="FX286" s="20">
        <f t="shared" si="516"/>
        <v>778602.71922301082</v>
      </c>
      <c r="FY286" s="20">
        <f t="shared" si="517"/>
        <v>645918.45742095902</v>
      </c>
    </row>
    <row r="287" spans="2:181" x14ac:dyDescent="0.25">
      <c r="B287" s="20">
        <v>10.45</v>
      </c>
      <c r="C287" s="20">
        <f t="shared" si="518"/>
        <v>18.078499999999998</v>
      </c>
      <c r="D287" s="22">
        <f t="shared" si="519"/>
        <v>0</v>
      </c>
      <c r="E287" s="21">
        <f t="shared" si="470"/>
        <v>0</v>
      </c>
      <c r="F287" s="22">
        <f t="shared" si="604"/>
        <v>0</v>
      </c>
      <c r="G287" s="21">
        <f t="shared" si="471"/>
        <v>0</v>
      </c>
      <c r="H287" s="21">
        <f t="shared" si="520"/>
        <v>0</v>
      </c>
      <c r="I287" s="21">
        <f t="shared" si="521"/>
        <v>988.19589000000019</v>
      </c>
      <c r="J287" s="21">
        <f t="shared" si="522"/>
        <v>52.010310000000061</v>
      </c>
      <c r="K287" s="21"/>
      <c r="L287" s="22">
        <f t="shared" si="523"/>
        <v>0</v>
      </c>
      <c r="M287" s="21">
        <f t="shared" si="472"/>
        <v>0</v>
      </c>
      <c r="N287" s="22">
        <f t="shared" si="605"/>
        <v>0</v>
      </c>
      <c r="O287" s="21">
        <f t="shared" si="473"/>
        <v>0</v>
      </c>
      <c r="P287" s="21">
        <f t="shared" si="524"/>
        <v>0</v>
      </c>
      <c r="Q287" s="21">
        <f t="shared" si="525"/>
        <v>372.26557499999996</v>
      </c>
      <c r="R287" s="21">
        <f t="shared" si="526"/>
        <v>19.592925000000015</v>
      </c>
      <c r="S287" s="21"/>
      <c r="T287" s="22">
        <f t="shared" si="527"/>
        <v>0</v>
      </c>
      <c r="U287" s="21">
        <f t="shared" si="474"/>
        <v>0</v>
      </c>
      <c r="V287" s="22">
        <f t="shared" si="606"/>
        <v>0</v>
      </c>
      <c r="W287" s="21">
        <f t="shared" si="475"/>
        <v>0</v>
      </c>
      <c r="X287" s="21">
        <f t="shared" si="528"/>
        <v>0</v>
      </c>
      <c r="Y287" s="21">
        <f t="shared" si="529"/>
        <v>96.183450000000022</v>
      </c>
      <c r="Z287" s="21">
        <f t="shared" si="530"/>
        <v>288.55035000000009</v>
      </c>
      <c r="AA287" s="21"/>
      <c r="AB287" s="22">
        <f t="shared" si="531"/>
        <v>0</v>
      </c>
      <c r="AC287" s="21">
        <f t="shared" si="476"/>
        <v>0</v>
      </c>
      <c r="AD287" s="22">
        <f t="shared" si="607"/>
        <v>0</v>
      </c>
      <c r="AE287" s="21">
        <f t="shared" si="477"/>
        <v>0</v>
      </c>
      <c r="AF287" s="21">
        <f t="shared" si="532"/>
        <v>0</v>
      </c>
      <c r="AG287" s="21">
        <f t="shared" si="533"/>
        <v>87.990045000000009</v>
      </c>
      <c r="AH287" s="21">
        <f t="shared" si="534"/>
        <v>4.6310550000000044</v>
      </c>
      <c r="AI287" s="21"/>
      <c r="AJ287" s="22">
        <f t="shared" si="535"/>
        <v>0</v>
      </c>
      <c r="AK287" s="21">
        <f t="shared" si="478"/>
        <v>0</v>
      </c>
      <c r="AL287" s="22">
        <f t="shared" si="608"/>
        <v>0</v>
      </c>
      <c r="AM287" s="21">
        <f t="shared" si="479"/>
        <v>0</v>
      </c>
      <c r="AN287" s="21">
        <f t="shared" si="536"/>
        <v>0</v>
      </c>
      <c r="AO287" s="21">
        <f t="shared" si="537"/>
        <v>189.51702000000003</v>
      </c>
      <c r="AP287" s="21">
        <f t="shared" si="538"/>
        <v>9.9745800000000102</v>
      </c>
      <c r="AQ287" s="21"/>
      <c r="AR287" s="22">
        <f t="shared" si="539"/>
        <v>0</v>
      </c>
      <c r="AS287" s="21">
        <f t="shared" si="480"/>
        <v>0</v>
      </c>
      <c r="AT287" s="22">
        <f t="shared" si="609"/>
        <v>0</v>
      </c>
      <c r="AU287" s="21">
        <f t="shared" si="481"/>
        <v>0</v>
      </c>
      <c r="AV287" s="21">
        <f t="shared" si="540"/>
        <v>0</v>
      </c>
      <c r="AW287" s="21">
        <f t="shared" si="541"/>
        <v>411.45142500000009</v>
      </c>
      <c r="AX287" s="21">
        <f t="shared" si="542"/>
        <v>137.15047500000003</v>
      </c>
      <c r="AY287" s="21"/>
      <c r="AZ287" s="22">
        <f t="shared" si="543"/>
        <v>0</v>
      </c>
      <c r="BA287" s="21">
        <f t="shared" si="482"/>
        <v>0</v>
      </c>
      <c r="BB287" s="22">
        <f t="shared" si="610"/>
        <v>0</v>
      </c>
      <c r="BC287" s="21">
        <f t="shared" si="483"/>
        <v>0</v>
      </c>
      <c r="BD287" s="21">
        <f t="shared" si="544"/>
        <v>0</v>
      </c>
      <c r="BE287" s="21">
        <f t="shared" si="545"/>
        <v>361.53508170731709</v>
      </c>
      <c r="BF287" s="21">
        <f t="shared" si="546"/>
        <v>19.028162195121972</v>
      </c>
      <c r="BG287" s="21"/>
      <c r="BH287" s="22">
        <f t="shared" si="547"/>
        <v>0</v>
      </c>
      <c r="BI287" s="21">
        <f t="shared" si="484"/>
        <v>0</v>
      </c>
      <c r="BJ287" s="22">
        <f t="shared" si="611"/>
        <v>0</v>
      </c>
      <c r="BK287" s="21">
        <f t="shared" si="485"/>
        <v>0</v>
      </c>
      <c r="BL287" s="21">
        <f t="shared" si="548"/>
        <v>0</v>
      </c>
      <c r="BM287" s="21">
        <f t="shared" si="549"/>
        <v>315.31141829268296</v>
      </c>
      <c r="BN287" s="21">
        <f t="shared" si="550"/>
        <v>16.595337804878067</v>
      </c>
      <c r="BO287" s="21"/>
      <c r="BP287" s="22">
        <f t="shared" si="551"/>
        <v>0</v>
      </c>
      <c r="BQ287" s="21">
        <f t="shared" si="486"/>
        <v>0</v>
      </c>
      <c r="BR287" s="22">
        <f t="shared" si="612"/>
        <v>0</v>
      </c>
      <c r="BS287" s="21">
        <f t="shared" si="487"/>
        <v>0</v>
      </c>
      <c r="BT287" s="21">
        <f t="shared" si="552"/>
        <v>0</v>
      </c>
      <c r="BU287" s="21">
        <f t="shared" si="553"/>
        <v>109.47709756097562</v>
      </c>
      <c r="BV287" s="21">
        <f t="shared" si="554"/>
        <v>36.492365853658541</v>
      </c>
      <c r="BW287" s="21"/>
      <c r="BX287" s="22">
        <f t="shared" si="555"/>
        <v>0</v>
      </c>
      <c r="BY287" s="21">
        <f t="shared" si="488"/>
        <v>0</v>
      </c>
      <c r="BZ287" s="22">
        <f t="shared" si="613"/>
        <v>0</v>
      </c>
      <c r="CA287" s="21">
        <f t="shared" si="489"/>
        <v>0</v>
      </c>
      <c r="CB287" s="21">
        <f t="shared" si="556"/>
        <v>0</v>
      </c>
      <c r="CC287" s="21">
        <f t="shared" si="557"/>
        <v>420.03579627753743</v>
      </c>
      <c r="CD287" s="21">
        <f t="shared" si="558"/>
        <v>22.107147172501989</v>
      </c>
      <c r="CE287" s="21"/>
      <c r="CF287" s="22">
        <f t="shared" si="559"/>
        <v>0</v>
      </c>
      <c r="CG287" s="21">
        <f t="shared" si="490"/>
        <v>0</v>
      </c>
      <c r="CH287" s="22">
        <f t="shared" si="614"/>
        <v>0</v>
      </c>
      <c r="CI287" s="21">
        <f t="shared" si="491"/>
        <v>0</v>
      </c>
      <c r="CJ287" s="21">
        <f t="shared" si="560"/>
        <v>0</v>
      </c>
      <c r="CK287" s="21">
        <f t="shared" si="561"/>
        <v>366.43436400472069</v>
      </c>
      <c r="CL287" s="21">
        <f t="shared" si="562"/>
        <v>19.286019158143212</v>
      </c>
      <c r="CM287" s="21"/>
      <c r="CN287" s="22">
        <f t="shared" si="563"/>
        <v>0</v>
      </c>
      <c r="CO287" s="21">
        <f t="shared" si="492"/>
        <v>0</v>
      </c>
      <c r="CP287" s="22">
        <f t="shared" si="615"/>
        <v>0</v>
      </c>
      <c r="CQ287" s="21">
        <f t="shared" si="493"/>
        <v>0</v>
      </c>
      <c r="CR287" s="21">
        <f t="shared" si="564"/>
        <v>0</v>
      </c>
      <c r="CS287" s="21">
        <f t="shared" si="565"/>
        <v>42.398668346774208</v>
      </c>
      <c r="CT287" s="21">
        <f t="shared" si="566"/>
        <v>127.19600504032263</v>
      </c>
      <c r="CU287" s="21"/>
      <c r="CV287" s="22">
        <f t="shared" si="567"/>
        <v>0</v>
      </c>
      <c r="CW287" s="21">
        <f t="shared" si="494"/>
        <v>0</v>
      </c>
      <c r="CX287" s="22">
        <f t="shared" si="616"/>
        <v>0</v>
      </c>
      <c r="CY287" s="21">
        <f t="shared" si="495"/>
        <v>0</v>
      </c>
      <c r="CZ287" s="21">
        <f t="shared" si="568"/>
        <v>0</v>
      </c>
      <c r="DA287" s="21">
        <f t="shared" si="569"/>
        <v>361.53508170731709</v>
      </c>
      <c r="DB287" s="21">
        <f t="shared" si="570"/>
        <v>19.028162195121972</v>
      </c>
      <c r="DC287" s="21"/>
      <c r="DD287" s="22">
        <f t="shared" si="571"/>
        <v>0</v>
      </c>
      <c r="DE287" s="21">
        <f t="shared" si="496"/>
        <v>0</v>
      </c>
      <c r="DF287" s="22">
        <f t="shared" si="617"/>
        <v>0</v>
      </c>
      <c r="DG287" s="21">
        <f t="shared" si="497"/>
        <v>0</v>
      </c>
      <c r="DH287" s="21">
        <f t="shared" si="572"/>
        <v>0</v>
      </c>
      <c r="DI287" s="21">
        <f t="shared" si="573"/>
        <v>315.31141829268296</v>
      </c>
      <c r="DJ287" s="21">
        <f t="shared" si="574"/>
        <v>16.595337804878067</v>
      </c>
      <c r="DK287" s="21"/>
      <c r="DL287" s="22">
        <f t="shared" si="575"/>
        <v>0</v>
      </c>
      <c r="DM287" s="21">
        <f t="shared" si="498"/>
        <v>0</v>
      </c>
      <c r="DN287" s="22">
        <f t="shared" si="618"/>
        <v>0</v>
      </c>
      <c r="DO287" s="21">
        <f t="shared" si="499"/>
        <v>0</v>
      </c>
      <c r="DP287" s="21">
        <f t="shared" si="576"/>
        <v>0</v>
      </c>
      <c r="DQ287" s="21">
        <f t="shared" si="577"/>
        <v>109.47709756097561</v>
      </c>
      <c r="DR287" s="21">
        <f t="shared" si="578"/>
        <v>36.492365853658534</v>
      </c>
      <c r="DS287" s="21"/>
      <c r="DT287" s="22">
        <f t="shared" si="579"/>
        <v>0</v>
      </c>
      <c r="DU287" s="21">
        <f t="shared" si="500"/>
        <v>0</v>
      </c>
      <c r="DV287" s="22">
        <f t="shared" si="619"/>
        <v>0</v>
      </c>
      <c r="DW287" s="21">
        <f t="shared" si="501"/>
        <v>0</v>
      </c>
      <c r="DX287" s="21">
        <f t="shared" si="580"/>
        <v>0</v>
      </c>
      <c r="DY287" s="21">
        <f t="shared" si="581"/>
        <v>2660.7713703078275</v>
      </c>
      <c r="DZ287" s="21">
        <f t="shared" si="582"/>
        <v>140.0405984372542</v>
      </c>
      <c r="EA287" s="21"/>
      <c r="EB287" s="22">
        <f t="shared" si="583"/>
        <v>0</v>
      </c>
      <c r="EC287" s="21">
        <f t="shared" si="502"/>
        <v>0</v>
      </c>
      <c r="ED287" s="22">
        <f t="shared" si="620"/>
        <v>0</v>
      </c>
      <c r="EE287" s="21">
        <f t="shared" si="503"/>
        <v>0</v>
      </c>
      <c r="EF287" s="21">
        <f t="shared" si="584"/>
        <v>0</v>
      </c>
      <c r="EG287" s="21">
        <f t="shared" si="585"/>
        <v>2407.4806944099132</v>
      </c>
      <c r="EH287" s="21">
        <f t="shared" si="586"/>
        <v>126.70951023210083</v>
      </c>
      <c r="EI287" s="21"/>
      <c r="EJ287" s="22">
        <f t="shared" si="587"/>
        <v>0</v>
      </c>
      <c r="EK287" s="21">
        <f t="shared" si="504"/>
        <v>0</v>
      </c>
      <c r="EL287" s="22">
        <f t="shared" si="621"/>
        <v>0</v>
      </c>
      <c r="EM287" s="21">
        <f t="shared" si="505"/>
        <v>0</v>
      </c>
      <c r="EN287" s="21">
        <f t="shared" si="588"/>
        <v>0</v>
      </c>
      <c r="EO287" s="21">
        <f t="shared" si="589"/>
        <v>198.10339994590873</v>
      </c>
      <c r="EP287" s="21">
        <f t="shared" si="590"/>
        <v>594.31019983772626</v>
      </c>
      <c r="EQ287" s="21"/>
      <c r="ER287" s="22">
        <f t="shared" si="591"/>
        <v>0.10826712470941247</v>
      </c>
      <c r="ES287" s="21">
        <f t="shared" si="506"/>
        <v>165.38189596463721</v>
      </c>
      <c r="ET287" s="22">
        <f t="shared" si="622"/>
        <v>0.24538424012179116</v>
      </c>
      <c r="EU287" s="21">
        <f t="shared" si="507"/>
        <v>93.708295523930914</v>
      </c>
      <c r="EV287" s="21">
        <f t="shared" si="592"/>
        <v>259.09019148856811</v>
      </c>
      <c r="EW287" s="21">
        <f t="shared" si="593"/>
        <v>825.16470425571629</v>
      </c>
      <c r="EX287" s="21">
        <f t="shared" si="594"/>
        <v>825.16470425571629</v>
      </c>
      <c r="EY287" s="21"/>
      <c r="EZ287" s="22">
        <f t="shared" si="595"/>
        <v>0.10826712470941247</v>
      </c>
      <c r="FA287" s="21">
        <f t="shared" si="508"/>
        <v>43.968134654777607</v>
      </c>
      <c r="FB287" s="22">
        <f t="shared" si="623"/>
        <v>0.24538424012179116</v>
      </c>
      <c r="FC287" s="21">
        <f t="shared" si="509"/>
        <v>5.2448672867871773</v>
      </c>
      <c r="FD287" s="21">
        <f t="shared" si="596"/>
        <v>49.213001941564784</v>
      </c>
      <c r="FE287" s="21">
        <f t="shared" si="597"/>
        <v>189.13449902921764</v>
      </c>
      <c r="FF287" s="21">
        <f t="shared" si="598"/>
        <v>189.13449902921764</v>
      </c>
      <c r="FG287" s="21"/>
      <c r="FH287" s="22">
        <f t="shared" si="599"/>
        <v>0</v>
      </c>
      <c r="FI287" s="21">
        <f t="shared" si="510"/>
        <v>0</v>
      </c>
      <c r="FJ287" s="22">
        <f t="shared" si="624"/>
        <v>0</v>
      </c>
      <c r="FK287" s="21">
        <f t="shared" si="511"/>
        <v>0</v>
      </c>
      <c r="FL287" s="21">
        <f t="shared" si="600"/>
        <v>0</v>
      </c>
      <c r="FM287" s="21">
        <f t="shared" si="601"/>
        <v>103.30815000000001</v>
      </c>
      <c r="FN287" s="21">
        <f t="shared" si="602"/>
        <v>309.92445000000004</v>
      </c>
      <c r="FO287" s="21"/>
      <c r="FP287" s="21">
        <f t="shared" si="512"/>
        <v>209.35003061941481</v>
      </c>
      <c r="FQ287" s="21">
        <f t="shared" si="513"/>
        <v>98.953162810718098</v>
      </c>
      <c r="FR287" s="21">
        <f t="shared" si="603"/>
        <v>308.30319343013292</v>
      </c>
      <c r="FS287" s="21">
        <f t="shared" si="514"/>
        <v>11211.582246699569</v>
      </c>
      <c r="FT287" s="21">
        <f t="shared" si="515"/>
        <v>7161.4145598703008</v>
      </c>
      <c r="FU287" s="21"/>
      <c r="FV287" s="20">
        <f t="shared" si="625"/>
        <v>798513.35429010284</v>
      </c>
      <c r="FW287" s="20">
        <f t="shared" si="625"/>
        <v>652957.53516385192</v>
      </c>
      <c r="FX287" s="20">
        <f t="shared" si="516"/>
        <v>745024.42146684241</v>
      </c>
      <c r="FY287" s="20">
        <f t="shared" si="517"/>
        <v>627675.0020657134</v>
      </c>
    </row>
    <row r="288" spans="2:181" x14ac:dyDescent="0.25">
      <c r="B288" s="20">
        <v>10.5</v>
      </c>
      <c r="C288" s="20">
        <f t="shared" si="518"/>
        <v>18.164999999999999</v>
      </c>
      <c r="D288" s="22">
        <f t="shared" si="519"/>
        <v>0</v>
      </c>
      <c r="E288" s="21">
        <f t="shared" si="470"/>
        <v>0</v>
      </c>
      <c r="F288" s="22">
        <f t="shared" si="604"/>
        <v>0</v>
      </c>
      <c r="G288" s="21">
        <f t="shared" si="471"/>
        <v>0</v>
      </c>
      <c r="H288" s="21">
        <f t="shared" si="520"/>
        <v>0</v>
      </c>
      <c r="I288" s="21">
        <f t="shared" si="521"/>
        <v>988.19589000000019</v>
      </c>
      <c r="J288" s="21">
        <f t="shared" si="522"/>
        <v>52.010310000000061</v>
      </c>
      <c r="K288" s="21"/>
      <c r="L288" s="22">
        <f t="shared" si="523"/>
        <v>0</v>
      </c>
      <c r="M288" s="21">
        <f t="shared" si="472"/>
        <v>0</v>
      </c>
      <c r="N288" s="22">
        <f t="shared" si="605"/>
        <v>0</v>
      </c>
      <c r="O288" s="21">
        <f t="shared" si="473"/>
        <v>0</v>
      </c>
      <c r="P288" s="21">
        <f t="shared" si="524"/>
        <v>0</v>
      </c>
      <c r="Q288" s="21">
        <f t="shared" si="525"/>
        <v>372.26557499999996</v>
      </c>
      <c r="R288" s="21">
        <f t="shared" si="526"/>
        <v>19.592925000000015</v>
      </c>
      <c r="S288" s="21"/>
      <c r="T288" s="22">
        <f t="shared" si="527"/>
        <v>0</v>
      </c>
      <c r="U288" s="21">
        <f t="shared" si="474"/>
        <v>0</v>
      </c>
      <c r="V288" s="22">
        <f t="shared" si="606"/>
        <v>0</v>
      </c>
      <c r="W288" s="21">
        <f t="shared" si="475"/>
        <v>0</v>
      </c>
      <c r="X288" s="21">
        <f t="shared" si="528"/>
        <v>0</v>
      </c>
      <c r="Y288" s="21">
        <f t="shared" si="529"/>
        <v>96.183450000000022</v>
      </c>
      <c r="Z288" s="21">
        <f t="shared" si="530"/>
        <v>288.55035000000009</v>
      </c>
      <c r="AA288" s="21"/>
      <c r="AB288" s="22">
        <f t="shared" si="531"/>
        <v>0</v>
      </c>
      <c r="AC288" s="21">
        <f t="shared" si="476"/>
        <v>0</v>
      </c>
      <c r="AD288" s="22">
        <f t="shared" si="607"/>
        <v>0</v>
      </c>
      <c r="AE288" s="21">
        <f t="shared" si="477"/>
        <v>0</v>
      </c>
      <c r="AF288" s="21">
        <f t="shared" si="532"/>
        <v>0</v>
      </c>
      <c r="AG288" s="21">
        <f t="shared" si="533"/>
        <v>87.990045000000009</v>
      </c>
      <c r="AH288" s="21">
        <f t="shared" si="534"/>
        <v>4.6310550000000044</v>
      </c>
      <c r="AI288" s="21"/>
      <c r="AJ288" s="22">
        <f t="shared" si="535"/>
        <v>0</v>
      </c>
      <c r="AK288" s="21">
        <f t="shared" si="478"/>
        <v>0</v>
      </c>
      <c r="AL288" s="22">
        <f t="shared" si="608"/>
        <v>0</v>
      </c>
      <c r="AM288" s="21">
        <f t="shared" si="479"/>
        <v>0</v>
      </c>
      <c r="AN288" s="21">
        <f t="shared" si="536"/>
        <v>0</v>
      </c>
      <c r="AO288" s="21">
        <f t="shared" si="537"/>
        <v>189.51702000000003</v>
      </c>
      <c r="AP288" s="21">
        <f t="shared" si="538"/>
        <v>9.9745800000000102</v>
      </c>
      <c r="AQ288" s="21"/>
      <c r="AR288" s="22">
        <f t="shared" si="539"/>
        <v>0</v>
      </c>
      <c r="AS288" s="21">
        <f t="shared" si="480"/>
        <v>0</v>
      </c>
      <c r="AT288" s="22">
        <f t="shared" si="609"/>
        <v>0</v>
      </c>
      <c r="AU288" s="21">
        <f t="shared" si="481"/>
        <v>0</v>
      </c>
      <c r="AV288" s="21">
        <f t="shared" si="540"/>
        <v>0</v>
      </c>
      <c r="AW288" s="21">
        <f t="shared" si="541"/>
        <v>411.45142500000009</v>
      </c>
      <c r="AX288" s="21">
        <f t="shared" si="542"/>
        <v>137.15047500000003</v>
      </c>
      <c r="AY288" s="21"/>
      <c r="AZ288" s="22">
        <f t="shared" si="543"/>
        <v>0</v>
      </c>
      <c r="BA288" s="21">
        <f t="shared" si="482"/>
        <v>0</v>
      </c>
      <c r="BB288" s="22">
        <f t="shared" si="610"/>
        <v>0</v>
      </c>
      <c r="BC288" s="21">
        <f t="shared" si="483"/>
        <v>0</v>
      </c>
      <c r="BD288" s="21">
        <f t="shared" si="544"/>
        <v>0</v>
      </c>
      <c r="BE288" s="21">
        <f t="shared" si="545"/>
        <v>361.53508170731709</v>
      </c>
      <c r="BF288" s="21">
        <f t="shared" si="546"/>
        <v>19.028162195121972</v>
      </c>
      <c r="BG288" s="21"/>
      <c r="BH288" s="22">
        <f t="shared" si="547"/>
        <v>0</v>
      </c>
      <c r="BI288" s="21">
        <f t="shared" si="484"/>
        <v>0</v>
      </c>
      <c r="BJ288" s="22">
        <f t="shared" si="611"/>
        <v>0</v>
      </c>
      <c r="BK288" s="21">
        <f t="shared" si="485"/>
        <v>0</v>
      </c>
      <c r="BL288" s="21">
        <f t="shared" si="548"/>
        <v>0</v>
      </c>
      <c r="BM288" s="21">
        <f t="shared" si="549"/>
        <v>315.31141829268296</v>
      </c>
      <c r="BN288" s="21">
        <f t="shared" si="550"/>
        <v>16.595337804878067</v>
      </c>
      <c r="BO288" s="21"/>
      <c r="BP288" s="22">
        <f t="shared" si="551"/>
        <v>0</v>
      </c>
      <c r="BQ288" s="21">
        <f t="shared" si="486"/>
        <v>0</v>
      </c>
      <c r="BR288" s="22">
        <f t="shared" si="612"/>
        <v>0</v>
      </c>
      <c r="BS288" s="21">
        <f t="shared" si="487"/>
        <v>0</v>
      </c>
      <c r="BT288" s="21">
        <f t="shared" si="552"/>
        <v>0</v>
      </c>
      <c r="BU288" s="21">
        <f t="shared" si="553"/>
        <v>109.47709756097562</v>
      </c>
      <c r="BV288" s="21">
        <f t="shared" si="554"/>
        <v>36.492365853658541</v>
      </c>
      <c r="BW288" s="21"/>
      <c r="BX288" s="22">
        <f t="shared" si="555"/>
        <v>0</v>
      </c>
      <c r="BY288" s="21">
        <f t="shared" si="488"/>
        <v>0</v>
      </c>
      <c r="BZ288" s="22">
        <f t="shared" si="613"/>
        <v>0</v>
      </c>
      <c r="CA288" s="21">
        <f t="shared" si="489"/>
        <v>0</v>
      </c>
      <c r="CB288" s="21">
        <f t="shared" si="556"/>
        <v>0</v>
      </c>
      <c r="CC288" s="21">
        <f t="shared" si="557"/>
        <v>420.03579627753743</v>
      </c>
      <c r="CD288" s="21">
        <f t="shared" si="558"/>
        <v>22.107147172501989</v>
      </c>
      <c r="CE288" s="21"/>
      <c r="CF288" s="22">
        <f t="shared" si="559"/>
        <v>0</v>
      </c>
      <c r="CG288" s="21">
        <f t="shared" si="490"/>
        <v>0</v>
      </c>
      <c r="CH288" s="22">
        <f t="shared" si="614"/>
        <v>0</v>
      </c>
      <c r="CI288" s="21">
        <f t="shared" si="491"/>
        <v>0</v>
      </c>
      <c r="CJ288" s="21">
        <f t="shared" si="560"/>
        <v>0</v>
      </c>
      <c r="CK288" s="21">
        <f t="shared" si="561"/>
        <v>366.43436400472069</v>
      </c>
      <c r="CL288" s="21">
        <f t="shared" si="562"/>
        <v>19.286019158143212</v>
      </c>
      <c r="CM288" s="21"/>
      <c r="CN288" s="22">
        <f t="shared" si="563"/>
        <v>0</v>
      </c>
      <c r="CO288" s="21">
        <f t="shared" si="492"/>
        <v>0</v>
      </c>
      <c r="CP288" s="22">
        <f t="shared" si="615"/>
        <v>0</v>
      </c>
      <c r="CQ288" s="21">
        <f t="shared" si="493"/>
        <v>0</v>
      </c>
      <c r="CR288" s="21">
        <f t="shared" si="564"/>
        <v>0</v>
      </c>
      <c r="CS288" s="21">
        <f t="shared" si="565"/>
        <v>42.398668346774208</v>
      </c>
      <c r="CT288" s="21">
        <f t="shared" si="566"/>
        <v>127.19600504032263</v>
      </c>
      <c r="CU288" s="21"/>
      <c r="CV288" s="22">
        <f t="shared" si="567"/>
        <v>0</v>
      </c>
      <c r="CW288" s="21">
        <f t="shared" si="494"/>
        <v>0</v>
      </c>
      <c r="CX288" s="22">
        <f t="shared" si="616"/>
        <v>0</v>
      </c>
      <c r="CY288" s="21">
        <f t="shared" si="495"/>
        <v>0</v>
      </c>
      <c r="CZ288" s="21">
        <f t="shared" si="568"/>
        <v>0</v>
      </c>
      <c r="DA288" s="21">
        <f t="shared" si="569"/>
        <v>361.53508170731709</v>
      </c>
      <c r="DB288" s="21">
        <f t="shared" si="570"/>
        <v>19.028162195121972</v>
      </c>
      <c r="DC288" s="21"/>
      <c r="DD288" s="22">
        <f t="shared" si="571"/>
        <v>0</v>
      </c>
      <c r="DE288" s="21">
        <f t="shared" si="496"/>
        <v>0</v>
      </c>
      <c r="DF288" s="22">
        <f t="shared" si="617"/>
        <v>0</v>
      </c>
      <c r="DG288" s="21">
        <f t="shared" si="497"/>
        <v>0</v>
      </c>
      <c r="DH288" s="21">
        <f t="shared" si="572"/>
        <v>0</v>
      </c>
      <c r="DI288" s="21">
        <f t="shared" si="573"/>
        <v>315.31141829268296</v>
      </c>
      <c r="DJ288" s="21">
        <f t="shared" si="574"/>
        <v>16.595337804878067</v>
      </c>
      <c r="DK288" s="21"/>
      <c r="DL288" s="22">
        <f t="shared" si="575"/>
        <v>0</v>
      </c>
      <c r="DM288" s="21">
        <f t="shared" si="498"/>
        <v>0</v>
      </c>
      <c r="DN288" s="22">
        <f t="shared" si="618"/>
        <v>0</v>
      </c>
      <c r="DO288" s="21">
        <f t="shared" si="499"/>
        <v>0</v>
      </c>
      <c r="DP288" s="21">
        <f t="shared" si="576"/>
        <v>0</v>
      </c>
      <c r="DQ288" s="21">
        <f t="shared" si="577"/>
        <v>109.47709756097561</v>
      </c>
      <c r="DR288" s="21">
        <f t="shared" si="578"/>
        <v>36.492365853658534</v>
      </c>
      <c r="DS288" s="21"/>
      <c r="DT288" s="22">
        <f t="shared" si="579"/>
        <v>0</v>
      </c>
      <c r="DU288" s="21">
        <f t="shared" si="500"/>
        <v>0</v>
      </c>
      <c r="DV288" s="22">
        <f t="shared" si="619"/>
        <v>0</v>
      </c>
      <c r="DW288" s="21">
        <f t="shared" si="501"/>
        <v>0</v>
      </c>
      <c r="DX288" s="21">
        <f t="shared" si="580"/>
        <v>0</v>
      </c>
      <c r="DY288" s="21">
        <f t="shared" si="581"/>
        <v>2660.7713703078275</v>
      </c>
      <c r="DZ288" s="21">
        <f t="shared" si="582"/>
        <v>140.0405984372542</v>
      </c>
      <c r="EA288" s="21"/>
      <c r="EB288" s="22">
        <f t="shared" si="583"/>
        <v>0</v>
      </c>
      <c r="EC288" s="21">
        <f t="shared" si="502"/>
        <v>0</v>
      </c>
      <c r="ED288" s="22">
        <f t="shared" si="620"/>
        <v>0</v>
      </c>
      <c r="EE288" s="21">
        <f t="shared" si="503"/>
        <v>0</v>
      </c>
      <c r="EF288" s="21">
        <f t="shared" si="584"/>
        <v>0</v>
      </c>
      <c r="EG288" s="21">
        <f t="shared" si="585"/>
        <v>2407.4806944099132</v>
      </c>
      <c r="EH288" s="21">
        <f t="shared" si="586"/>
        <v>126.70951023210083</v>
      </c>
      <c r="EI288" s="21"/>
      <c r="EJ288" s="22">
        <f t="shared" si="587"/>
        <v>0</v>
      </c>
      <c r="EK288" s="21">
        <f t="shared" si="504"/>
        <v>0</v>
      </c>
      <c r="EL288" s="22">
        <f t="shared" si="621"/>
        <v>0</v>
      </c>
      <c r="EM288" s="21">
        <f t="shared" si="505"/>
        <v>0</v>
      </c>
      <c r="EN288" s="21">
        <f t="shared" si="588"/>
        <v>0</v>
      </c>
      <c r="EO288" s="21">
        <f t="shared" si="589"/>
        <v>198.10339994590873</v>
      </c>
      <c r="EP288" s="21">
        <f t="shared" si="590"/>
        <v>594.31019983772626</v>
      </c>
      <c r="EQ288" s="21"/>
      <c r="ER288" s="22">
        <f t="shared" si="591"/>
        <v>0.10280428798553398</v>
      </c>
      <c r="ES288" s="21">
        <f t="shared" si="506"/>
        <v>157.03721795489852</v>
      </c>
      <c r="ET288" s="22">
        <f t="shared" si="622"/>
        <v>0.23698894940467041</v>
      </c>
      <c r="EU288" s="21">
        <f t="shared" si="507"/>
        <v>90.502268995337232</v>
      </c>
      <c r="EV288" s="21">
        <f t="shared" si="592"/>
        <v>247.53948695023576</v>
      </c>
      <c r="EW288" s="21">
        <f t="shared" si="593"/>
        <v>830.94005652488238</v>
      </c>
      <c r="EX288" s="21">
        <f t="shared" si="594"/>
        <v>830.94005652488238</v>
      </c>
      <c r="EY288" s="21"/>
      <c r="EZ288" s="22">
        <f t="shared" si="595"/>
        <v>0.10280428798553398</v>
      </c>
      <c r="FA288" s="21">
        <f t="shared" si="508"/>
        <v>41.749633504800435</v>
      </c>
      <c r="FB288" s="22">
        <f t="shared" si="623"/>
        <v>0.23698894940467041</v>
      </c>
      <c r="FC288" s="21">
        <f t="shared" si="509"/>
        <v>5.0654255034703661</v>
      </c>
      <c r="FD288" s="21">
        <f t="shared" si="596"/>
        <v>46.815059008270801</v>
      </c>
      <c r="FE288" s="21">
        <f t="shared" si="597"/>
        <v>190.33347049586462</v>
      </c>
      <c r="FF288" s="21">
        <f t="shared" si="598"/>
        <v>190.33347049586462</v>
      </c>
      <c r="FG288" s="21"/>
      <c r="FH288" s="22">
        <f t="shared" si="599"/>
        <v>0</v>
      </c>
      <c r="FI288" s="21">
        <f t="shared" si="510"/>
        <v>0</v>
      </c>
      <c r="FJ288" s="22">
        <f t="shared" si="624"/>
        <v>0</v>
      </c>
      <c r="FK288" s="21">
        <f t="shared" si="511"/>
        <v>0</v>
      </c>
      <c r="FL288" s="21">
        <f t="shared" si="600"/>
        <v>0</v>
      </c>
      <c r="FM288" s="21">
        <f t="shared" si="601"/>
        <v>103.30815000000001</v>
      </c>
      <c r="FN288" s="21">
        <f t="shared" si="602"/>
        <v>309.92445000000004</v>
      </c>
      <c r="FO288" s="21"/>
      <c r="FP288" s="21">
        <f t="shared" si="512"/>
        <v>198.78685145969897</v>
      </c>
      <c r="FQ288" s="21">
        <f t="shared" si="513"/>
        <v>95.567694498807597</v>
      </c>
      <c r="FR288" s="21">
        <f t="shared" si="603"/>
        <v>294.35454595850655</v>
      </c>
      <c r="FS288" s="21">
        <f t="shared" si="514"/>
        <v>11218.556570435381</v>
      </c>
      <c r="FT288" s="21">
        <f t="shared" si="515"/>
        <v>7168.3888836061142</v>
      </c>
      <c r="FU288" s="21"/>
      <c r="FV288" s="20">
        <f t="shared" si="625"/>
        <v>761850.60821929632</v>
      </c>
      <c r="FW288" s="20">
        <f t="shared" si="625"/>
        <v>633635.3172583566</v>
      </c>
      <c r="FX288" s="20">
        <f t="shared" si="516"/>
        <v>711060.56767134333</v>
      </c>
      <c r="FY288" s="20">
        <f t="shared" si="517"/>
        <v>609217.7713139113</v>
      </c>
    </row>
    <row r="289" spans="2:181" x14ac:dyDescent="0.25">
      <c r="B289" s="20">
        <v>10.55</v>
      </c>
      <c r="C289" s="20">
        <f t="shared" si="518"/>
        <v>18.2515</v>
      </c>
      <c r="D289" s="22">
        <f t="shared" si="519"/>
        <v>0</v>
      </c>
      <c r="E289" s="21">
        <f t="shared" si="470"/>
        <v>0</v>
      </c>
      <c r="F289" s="22">
        <f t="shared" si="604"/>
        <v>0</v>
      </c>
      <c r="G289" s="21">
        <f t="shared" si="471"/>
        <v>0</v>
      </c>
      <c r="H289" s="21">
        <f t="shared" si="520"/>
        <v>0</v>
      </c>
      <c r="I289" s="21">
        <f t="shared" si="521"/>
        <v>988.19589000000019</v>
      </c>
      <c r="J289" s="21">
        <f t="shared" si="522"/>
        <v>52.010310000000061</v>
      </c>
      <c r="K289" s="21"/>
      <c r="L289" s="22">
        <f t="shared" si="523"/>
        <v>0</v>
      </c>
      <c r="M289" s="21">
        <f t="shared" si="472"/>
        <v>0</v>
      </c>
      <c r="N289" s="22">
        <f t="shared" si="605"/>
        <v>0</v>
      </c>
      <c r="O289" s="21">
        <f t="shared" si="473"/>
        <v>0</v>
      </c>
      <c r="P289" s="21">
        <f t="shared" si="524"/>
        <v>0</v>
      </c>
      <c r="Q289" s="21">
        <f t="shared" si="525"/>
        <v>372.26557499999996</v>
      </c>
      <c r="R289" s="21">
        <f t="shared" si="526"/>
        <v>19.592925000000015</v>
      </c>
      <c r="S289" s="21"/>
      <c r="T289" s="22">
        <f t="shared" si="527"/>
        <v>0</v>
      </c>
      <c r="U289" s="21">
        <f t="shared" si="474"/>
        <v>0</v>
      </c>
      <c r="V289" s="22">
        <f t="shared" si="606"/>
        <v>0</v>
      </c>
      <c r="W289" s="21">
        <f t="shared" si="475"/>
        <v>0</v>
      </c>
      <c r="X289" s="21">
        <f t="shared" si="528"/>
        <v>0</v>
      </c>
      <c r="Y289" s="21">
        <f t="shared" si="529"/>
        <v>96.183450000000022</v>
      </c>
      <c r="Z289" s="21">
        <f t="shared" si="530"/>
        <v>288.55035000000009</v>
      </c>
      <c r="AA289" s="21"/>
      <c r="AB289" s="22">
        <f t="shared" si="531"/>
        <v>0</v>
      </c>
      <c r="AC289" s="21">
        <f t="shared" si="476"/>
        <v>0</v>
      </c>
      <c r="AD289" s="22">
        <f t="shared" si="607"/>
        <v>0</v>
      </c>
      <c r="AE289" s="21">
        <f t="shared" si="477"/>
        <v>0</v>
      </c>
      <c r="AF289" s="21">
        <f t="shared" si="532"/>
        <v>0</v>
      </c>
      <c r="AG289" s="21">
        <f t="shared" si="533"/>
        <v>87.990045000000009</v>
      </c>
      <c r="AH289" s="21">
        <f t="shared" si="534"/>
        <v>4.6310550000000044</v>
      </c>
      <c r="AI289" s="21"/>
      <c r="AJ289" s="22">
        <f t="shared" si="535"/>
        <v>0</v>
      </c>
      <c r="AK289" s="21">
        <f t="shared" si="478"/>
        <v>0</v>
      </c>
      <c r="AL289" s="22">
        <f t="shared" si="608"/>
        <v>0</v>
      </c>
      <c r="AM289" s="21">
        <f t="shared" si="479"/>
        <v>0</v>
      </c>
      <c r="AN289" s="21">
        <f t="shared" si="536"/>
        <v>0</v>
      </c>
      <c r="AO289" s="21">
        <f t="shared" si="537"/>
        <v>189.51702000000003</v>
      </c>
      <c r="AP289" s="21">
        <f t="shared" si="538"/>
        <v>9.9745800000000102</v>
      </c>
      <c r="AQ289" s="21"/>
      <c r="AR289" s="22">
        <f t="shared" si="539"/>
        <v>0</v>
      </c>
      <c r="AS289" s="21">
        <f t="shared" si="480"/>
        <v>0</v>
      </c>
      <c r="AT289" s="22">
        <f t="shared" si="609"/>
        <v>0</v>
      </c>
      <c r="AU289" s="21">
        <f t="shared" si="481"/>
        <v>0</v>
      </c>
      <c r="AV289" s="21">
        <f t="shared" si="540"/>
        <v>0</v>
      </c>
      <c r="AW289" s="21">
        <f t="shared" si="541"/>
        <v>411.45142500000009</v>
      </c>
      <c r="AX289" s="21">
        <f t="shared" si="542"/>
        <v>137.15047500000003</v>
      </c>
      <c r="AY289" s="21"/>
      <c r="AZ289" s="22">
        <f t="shared" si="543"/>
        <v>0</v>
      </c>
      <c r="BA289" s="21">
        <f t="shared" si="482"/>
        <v>0</v>
      </c>
      <c r="BB289" s="22">
        <f t="shared" si="610"/>
        <v>0</v>
      </c>
      <c r="BC289" s="21">
        <f t="shared" si="483"/>
        <v>0</v>
      </c>
      <c r="BD289" s="21">
        <f t="shared" si="544"/>
        <v>0</v>
      </c>
      <c r="BE289" s="21">
        <f t="shared" si="545"/>
        <v>361.53508170731709</v>
      </c>
      <c r="BF289" s="21">
        <f t="shared" si="546"/>
        <v>19.028162195121972</v>
      </c>
      <c r="BG289" s="21"/>
      <c r="BH289" s="22">
        <f t="shared" si="547"/>
        <v>0</v>
      </c>
      <c r="BI289" s="21">
        <f t="shared" si="484"/>
        <v>0</v>
      </c>
      <c r="BJ289" s="22">
        <f t="shared" si="611"/>
        <v>0</v>
      </c>
      <c r="BK289" s="21">
        <f t="shared" si="485"/>
        <v>0</v>
      </c>
      <c r="BL289" s="21">
        <f t="shared" si="548"/>
        <v>0</v>
      </c>
      <c r="BM289" s="21">
        <f t="shared" si="549"/>
        <v>315.31141829268296</v>
      </c>
      <c r="BN289" s="21">
        <f t="shared" si="550"/>
        <v>16.595337804878067</v>
      </c>
      <c r="BO289" s="21"/>
      <c r="BP289" s="22">
        <f t="shared" si="551"/>
        <v>0</v>
      </c>
      <c r="BQ289" s="21">
        <f t="shared" si="486"/>
        <v>0</v>
      </c>
      <c r="BR289" s="22">
        <f t="shared" si="612"/>
        <v>0</v>
      </c>
      <c r="BS289" s="21">
        <f t="shared" si="487"/>
        <v>0</v>
      </c>
      <c r="BT289" s="21">
        <f t="shared" si="552"/>
        <v>0</v>
      </c>
      <c r="BU289" s="21">
        <f t="shared" si="553"/>
        <v>109.47709756097562</v>
      </c>
      <c r="BV289" s="21">
        <f t="shared" si="554"/>
        <v>36.492365853658541</v>
      </c>
      <c r="BW289" s="21"/>
      <c r="BX289" s="22">
        <f t="shared" si="555"/>
        <v>0</v>
      </c>
      <c r="BY289" s="21">
        <f t="shared" si="488"/>
        <v>0</v>
      </c>
      <c r="BZ289" s="22">
        <f t="shared" si="613"/>
        <v>0</v>
      </c>
      <c r="CA289" s="21">
        <f t="shared" si="489"/>
        <v>0</v>
      </c>
      <c r="CB289" s="21">
        <f t="shared" si="556"/>
        <v>0</v>
      </c>
      <c r="CC289" s="21">
        <f t="shared" si="557"/>
        <v>420.03579627753743</v>
      </c>
      <c r="CD289" s="21">
        <f t="shared" si="558"/>
        <v>22.107147172501989</v>
      </c>
      <c r="CE289" s="21"/>
      <c r="CF289" s="22">
        <f t="shared" si="559"/>
        <v>0</v>
      </c>
      <c r="CG289" s="21">
        <f t="shared" si="490"/>
        <v>0</v>
      </c>
      <c r="CH289" s="22">
        <f t="shared" si="614"/>
        <v>0</v>
      </c>
      <c r="CI289" s="21">
        <f t="shared" si="491"/>
        <v>0</v>
      </c>
      <c r="CJ289" s="21">
        <f t="shared" si="560"/>
        <v>0</v>
      </c>
      <c r="CK289" s="21">
        <f t="shared" si="561"/>
        <v>366.43436400472069</v>
      </c>
      <c r="CL289" s="21">
        <f t="shared" si="562"/>
        <v>19.286019158143212</v>
      </c>
      <c r="CM289" s="21"/>
      <c r="CN289" s="22">
        <f t="shared" si="563"/>
        <v>0</v>
      </c>
      <c r="CO289" s="21">
        <f t="shared" si="492"/>
        <v>0</v>
      </c>
      <c r="CP289" s="22">
        <f t="shared" si="615"/>
        <v>0</v>
      </c>
      <c r="CQ289" s="21">
        <f t="shared" si="493"/>
        <v>0</v>
      </c>
      <c r="CR289" s="21">
        <f t="shared" si="564"/>
        <v>0</v>
      </c>
      <c r="CS289" s="21">
        <f t="shared" si="565"/>
        <v>42.398668346774208</v>
      </c>
      <c r="CT289" s="21">
        <f t="shared" si="566"/>
        <v>127.19600504032263</v>
      </c>
      <c r="CU289" s="21"/>
      <c r="CV289" s="22">
        <f t="shared" si="567"/>
        <v>0</v>
      </c>
      <c r="CW289" s="21">
        <f t="shared" si="494"/>
        <v>0</v>
      </c>
      <c r="CX289" s="22">
        <f t="shared" si="616"/>
        <v>0</v>
      </c>
      <c r="CY289" s="21">
        <f t="shared" si="495"/>
        <v>0</v>
      </c>
      <c r="CZ289" s="21">
        <f t="shared" si="568"/>
        <v>0</v>
      </c>
      <c r="DA289" s="21">
        <f t="shared" si="569"/>
        <v>361.53508170731709</v>
      </c>
      <c r="DB289" s="21">
        <f t="shared" si="570"/>
        <v>19.028162195121972</v>
      </c>
      <c r="DC289" s="21"/>
      <c r="DD289" s="22">
        <f t="shared" si="571"/>
        <v>0</v>
      </c>
      <c r="DE289" s="21">
        <f t="shared" si="496"/>
        <v>0</v>
      </c>
      <c r="DF289" s="22">
        <f t="shared" si="617"/>
        <v>0</v>
      </c>
      <c r="DG289" s="21">
        <f t="shared" si="497"/>
        <v>0</v>
      </c>
      <c r="DH289" s="21">
        <f t="shared" si="572"/>
        <v>0</v>
      </c>
      <c r="DI289" s="21">
        <f t="shared" si="573"/>
        <v>315.31141829268296</v>
      </c>
      <c r="DJ289" s="21">
        <f t="shared" si="574"/>
        <v>16.595337804878067</v>
      </c>
      <c r="DK289" s="21"/>
      <c r="DL289" s="22">
        <f t="shared" si="575"/>
        <v>0</v>
      </c>
      <c r="DM289" s="21">
        <f t="shared" si="498"/>
        <v>0</v>
      </c>
      <c r="DN289" s="22">
        <f t="shared" si="618"/>
        <v>0</v>
      </c>
      <c r="DO289" s="21">
        <f t="shared" si="499"/>
        <v>0</v>
      </c>
      <c r="DP289" s="21">
        <f t="shared" si="576"/>
        <v>0</v>
      </c>
      <c r="DQ289" s="21">
        <f t="shared" si="577"/>
        <v>109.47709756097561</v>
      </c>
      <c r="DR289" s="21">
        <f t="shared" si="578"/>
        <v>36.492365853658534</v>
      </c>
      <c r="DS289" s="21"/>
      <c r="DT289" s="22">
        <f t="shared" si="579"/>
        <v>0</v>
      </c>
      <c r="DU289" s="21">
        <f t="shared" si="500"/>
        <v>0</v>
      </c>
      <c r="DV289" s="22">
        <f t="shared" si="619"/>
        <v>0</v>
      </c>
      <c r="DW289" s="21">
        <f t="shared" si="501"/>
        <v>0</v>
      </c>
      <c r="DX289" s="21">
        <f t="shared" si="580"/>
        <v>0</v>
      </c>
      <c r="DY289" s="21">
        <f t="shared" si="581"/>
        <v>2660.7713703078275</v>
      </c>
      <c r="DZ289" s="21">
        <f t="shared" si="582"/>
        <v>140.0405984372542</v>
      </c>
      <c r="EA289" s="21"/>
      <c r="EB289" s="22">
        <f t="shared" si="583"/>
        <v>0</v>
      </c>
      <c r="EC289" s="21">
        <f t="shared" si="502"/>
        <v>0</v>
      </c>
      <c r="ED289" s="22">
        <f t="shared" si="620"/>
        <v>0</v>
      </c>
      <c r="EE289" s="21">
        <f t="shared" si="503"/>
        <v>0</v>
      </c>
      <c r="EF289" s="21">
        <f t="shared" si="584"/>
        <v>0</v>
      </c>
      <c r="EG289" s="21">
        <f t="shared" si="585"/>
        <v>2407.4806944099132</v>
      </c>
      <c r="EH289" s="21">
        <f t="shared" si="586"/>
        <v>126.70951023210083</v>
      </c>
      <c r="EI289" s="21"/>
      <c r="EJ289" s="22">
        <f t="shared" si="587"/>
        <v>0</v>
      </c>
      <c r="EK289" s="21">
        <f t="shared" si="504"/>
        <v>0</v>
      </c>
      <c r="EL289" s="22">
        <f t="shared" si="621"/>
        <v>0</v>
      </c>
      <c r="EM289" s="21">
        <f t="shared" si="505"/>
        <v>0</v>
      </c>
      <c r="EN289" s="21">
        <f t="shared" si="588"/>
        <v>0</v>
      </c>
      <c r="EO289" s="21">
        <f t="shared" si="589"/>
        <v>198.10339994590873</v>
      </c>
      <c r="EP289" s="21">
        <f t="shared" si="590"/>
        <v>594.31019983772626</v>
      </c>
      <c r="EQ289" s="21"/>
      <c r="ER289" s="22">
        <f t="shared" si="591"/>
        <v>9.7341451261655498E-2</v>
      </c>
      <c r="ES289" s="21">
        <f t="shared" si="506"/>
        <v>148.69253994515984</v>
      </c>
      <c r="ET289" s="22">
        <f t="shared" si="622"/>
        <v>0.22859365868754966</v>
      </c>
      <c r="EU289" s="21">
        <f t="shared" si="507"/>
        <v>87.29624246674355</v>
      </c>
      <c r="EV289" s="21">
        <f t="shared" si="592"/>
        <v>235.9887824119034</v>
      </c>
      <c r="EW289" s="21">
        <f t="shared" si="593"/>
        <v>836.71540879404859</v>
      </c>
      <c r="EX289" s="21">
        <f t="shared" si="594"/>
        <v>836.71540879404859</v>
      </c>
      <c r="EY289" s="21"/>
      <c r="EZ289" s="22">
        <f t="shared" si="595"/>
        <v>9.7341451261655498E-2</v>
      </c>
      <c r="FA289" s="21">
        <f t="shared" si="508"/>
        <v>39.531132354823271</v>
      </c>
      <c r="FB289" s="22">
        <f t="shared" si="623"/>
        <v>0.22859365868754966</v>
      </c>
      <c r="FC289" s="21">
        <f t="shared" si="509"/>
        <v>4.8859837201535559</v>
      </c>
      <c r="FD289" s="21">
        <f t="shared" si="596"/>
        <v>44.417116074976825</v>
      </c>
      <c r="FE289" s="21">
        <f t="shared" si="597"/>
        <v>191.5324419625116</v>
      </c>
      <c r="FF289" s="21">
        <f t="shared" si="598"/>
        <v>191.5324419625116</v>
      </c>
      <c r="FG289" s="21"/>
      <c r="FH289" s="22">
        <f t="shared" si="599"/>
        <v>0</v>
      </c>
      <c r="FI289" s="21">
        <f t="shared" si="510"/>
        <v>0</v>
      </c>
      <c r="FJ289" s="22">
        <f t="shared" si="624"/>
        <v>0</v>
      </c>
      <c r="FK289" s="21">
        <f t="shared" si="511"/>
        <v>0</v>
      </c>
      <c r="FL289" s="21">
        <f t="shared" si="600"/>
        <v>0</v>
      </c>
      <c r="FM289" s="21">
        <f t="shared" si="601"/>
        <v>103.30815000000001</v>
      </c>
      <c r="FN289" s="21">
        <f t="shared" si="602"/>
        <v>309.92445000000004</v>
      </c>
      <c r="FO289" s="21"/>
      <c r="FP289" s="21">
        <f t="shared" si="512"/>
        <v>188.22367229998309</v>
      </c>
      <c r="FQ289" s="21">
        <f t="shared" si="513"/>
        <v>92.182226186897111</v>
      </c>
      <c r="FR289" s="21">
        <f t="shared" si="603"/>
        <v>280.40589848688023</v>
      </c>
      <c r="FS289" s="21">
        <f t="shared" si="514"/>
        <v>11225.530894171196</v>
      </c>
      <c r="FT289" s="21">
        <f t="shared" si="515"/>
        <v>7175.3632073419267</v>
      </c>
      <c r="FU289" s="21"/>
      <c r="FV289" s="20">
        <f t="shared" si="625"/>
        <v>724802.30610915995</v>
      </c>
      <c r="FW289" s="20">
        <f t="shared" si="625"/>
        <v>614099.32395630563</v>
      </c>
      <c r="FX289" s="20">
        <f t="shared" si="516"/>
        <v>676711.15783651429</v>
      </c>
      <c r="FY289" s="20">
        <f t="shared" si="517"/>
        <v>590546.76516555354</v>
      </c>
    </row>
    <row r="290" spans="2:181" x14ac:dyDescent="0.25">
      <c r="B290" s="20">
        <v>10.6</v>
      </c>
      <c r="C290" s="20">
        <f t="shared" si="518"/>
        <v>18.338000000000001</v>
      </c>
      <c r="D290" s="22">
        <f t="shared" si="519"/>
        <v>0</v>
      </c>
      <c r="E290" s="21">
        <f t="shared" si="470"/>
        <v>0</v>
      </c>
      <c r="F290" s="22">
        <f t="shared" si="604"/>
        <v>0</v>
      </c>
      <c r="G290" s="21">
        <f t="shared" si="471"/>
        <v>0</v>
      </c>
      <c r="H290" s="21">
        <f t="shared" si="520"/>
        <v>0</v>
      </c>
      <c r="I290" s="21">
        <f t="shared" si="521"/>
        <v>988.19589000000019</v>
      </c>
      <c r="J290" s="21">
        <f t="shared" si="522"/>
        <v>52.010310000000061</v>
      </c>
      <c r="K290" s="21"/>
      <c r="L290" s="22">
        <f t="shared" si="523"/>
        <v>0</v>
      </c>
      <c r="M290" s="21">
        <f t="shared" si="472"/>
        <v>0</v>
      </c>
      <c r="N290" s="22">
        <f t="shared" si="605"/>
        <v>0</v>
      </c>
      <c r="O290" s="21">
        <f t="shared" si="473"/>
        <v>0</v>
      </c>
      <c r="P290" s="21">
        <f t="shared" si="524"/>
        <v>0</v>
      </c>
      <c r="Q290" s="21">
        <f t="shared" si="525"/>
        <v>372.26557499999996</v>
      </c>
      <c r="R290" s="21">
        <f t="shared" si="526"/>
        <v>19.592925000000015</v>
      </c>
      <c r="S290" s="21"/>
      <c r="T290" s="22">
        <f t="shared" si="527"/>
        <v>0</v>
      </c>
      <c r="U290" s="21">
        <f t="shared" si="474"/>
        <v>0</v>
      </c>
      <c r="V290" s="22">
        <f t="shared" si="606"/>
        <v>0</v>
      </c>
      <c r="W290" s="21">
        <f t="shared" si="475"/>
        <v>0</v>
      </c>
      <c r="X290" s="21">
        <f t="shared" si="528"/>
        <v>0</v>
      </c>
      <c r="Y290" s="21">
        <f t="shared" si="529"/>
        <v>96.183450000000022</v>
      </c>
      <c r="Z290" s="21">
        <f t="shared" si="530"/>
        <v>288.55035000000009</v>
      </c>
      <c r="AA290" s="21"/>
      <c r="AB290" s="22">
        <f t="shared" si="531"/>
        <v>0</v>
      </c>
      <c r="AC290" s="21">
        <f t="shared" si="476"/>
        <v>0</v>
      </c>
      <c r="AD290" s="22">
        <f t="shared" si="607"/>
        <v>0</v>
      </c>
      <c r="AE290" s="21">
        <f t="shared" si="477"/>
        <v>0</v>
      </c>
      <c r="AF290" s="21">
        <f t="shared" si="532"/>
        <v>0</v>
      </c>
      <c r="AG290" s="21">
        <f t="shared" si="533"/>
        <v>87.990045000000009</v>
      </c>
      <c r="AH290" s="21">
        <f t="shared" si="534"/>
        <v>4.6310550000000044</v>
      </c>
      <c r="AI290" s="21"/>
      <c r="AJ290" s="22">
        <f t="shared" si="535"/>
        <v>0</v>
      </c>
      <c r="AK290" s="21">
        <f t="shared" si="478"/>
        <v>0</v>
      </c>
      <c r="AL290" s="22">
        <f t="shared" si="608"/>
        <v>0</v>
      </c>
      <c r="AM290" s="21">
        <f t="shared" si="479"/>
        <v>0</v>
      </c>
      <c r="AN290" s="21">
        <f t="shared" si="536"/>
        <v>0</v>
      </c>
      <c r="AO290" s="21">
        <f t="shared" si="537"/>
        <v>189.51702000000003</v>
      </c>
      <c r="AP290" s="21">
        <f t="shared" si="538"/>
        <v>9.9745800000000102</v>
      </c>
      <c r="AQ290" s="21"/>
      <c r="AR290" s="22">
        <f t="shared" si="539"/>
        <v>0</v>
      </c>
      <c r="AS290" s="21">
        <f t="shared" si="480"/>
        <v>0</v>
      </c>
      <c r="AT290" s="22">
        <f t="shared" si="609"/>
        <v>0</v>
      </c>
      <c r="AU290" s="21">
        <f t="shared" si="481"/>
        <v>0</v>
      </c>
      <c r="AV290" s="21">
        <f t="shared" si="540"/>
        <v>0</v>
      </c>
      <c r="AW290" s="21">
        <f t="shared" si="541"/>
        <v>411.45142500000009</v>
      </c>
      <c r="AX290" s="21">
        <f t="shared" si="542"/>
        <v>137.15047500000003</v>
      </c>
      <c r="AY290" s="21"/>
      <c r="AZ290" s="22">
        <f t="shared" si="543"/>
        <v>0</v>
      </c>
      <c r="BA290" s="21">
        <f t="shared" si="482"/>
        <v>0</v>
      </c>
      <c r="BB290" s="22">
        <f t="shared" si="610"/>
        <v>0</v>
      </c>
      <c r="BC290" s="21">
        <f t="shared" si="483"/>
        <v>0</v>
      </c>
      <c r="BD290" s="21">
        <f t="shared" si="544"/>
        <v>0</v>
      </c>
      <c r="BE290" s="21">
        <f t="shared" si="545"/>
        <v>361.53508170731709</v>
      </c>
      <c r="BF290" s="21">
        <f t="shared" si="546"/>
        <v>19.028162195121972</v>
      </c>
      <c r="BG290" s="21"/>
      <c r="BH290" s="22">
        <f t="shared" si="547"/>
        <v>0</v>
      </c>
      <c r="BI290" s="21">
        <f t="shared" si="484"/>
        <v>0</v>
      </c>
      <c r="BJ290" s="22">
        <f t="shared" si="611"/>
        <v>0</v>
      </c>
      <c r="BK290" s="21">
        <f t="shared" si="485"/>
        <v>0</v>
      </c>
      <c r="BL290" s="21">
        <f t="shared" si="548"/>
        <v>0</v>
      </c>
      <c r="BM290" s="21">
        <f t="shared" si="549"/>
        <v>315.31141829268296</v>
      </c>
      <c r="BN290" s="21">
        <f t="shared" si="550"/>
        <v>16.595337804878067</v>
      </c>
      <c r="BO290" s="21"/>
      <c r="BP290" s="22">
        <f t="shared" si="551"/>
        <v>0</v>
      </c>
      <c r="BQ290" s="21">
        <f t="shared" si="486"/>
        <v>0</v>
      </c>
      <c r="BR290" s="22">
        <f t="shared" si="612"/>
        <v>0</v>
      </c>
      <c r="BS290" s="21">
        <f t="shared" si="487"/>
        <v>0</v>
      </c>
      <c r="BT290" s="21">
        <f t="shared" si="552"/>
        <v>0</v>
      </c>
      <c r="BU290" s="21">
        <f t="shared" si="553"/>
        <v>109.47709756097562</v>
      </c>
      <c r="BV290" s="21">
        <f t="shared" si="554"/>
        <v>36.492365853658541</v>
      </c>
      <c r="BW290" s="21"/>
      <c r="BX290" s="22">
        <f t="shared" si="555"/>
        <v>0</v>
      </c>
      <c r="BY290" s="21">
        <f t="shared" si="488"/>
        <v>0</v>
      </c>
      <c r="BZ290" s="22">
        <f t="shared" si="613"/>
        <v>0</v>
      </c>
      <c r="CA290" s="21">
        <f t="shared" si="489"/>
        <v>0</v>
      </c>
      <c r="CB290" s="21">
        <f t="shared" si="556"/>
        <v>0</v>
      </c>
      <c r="CC290" s="21">
        <f t="shared" si="557"/>
        <v>420.03579627753743</v>
      </c>
      <c r="CD290" s="21">
        <f t="shared" si="558"/>
        <v>22.107147172501989</v>
      </c>
      <c r="CE290" s="21"/>
      <c r="CF290" s="22">
        <f t="shared" si="559"/>
        <v>0</v>
      </c>
      <c r="CG290" s="21">
        <f t="shared" si="490"/>
        <v>0</v>
      </c>
      <c r="CH290" s="22">
        <f t="shared" si="614"/>
        <v>0</v>
      </c>
      <c r="CI290" s="21">
        <f t="shared" si="491"/>
        <v>0</v>
      </c>
      <c r="CJ290" s="21">
        <f t="shared" si="560"/>
        <v>0</v>
      </c>
      <c r="CK290" s="21">
        <f t="shared" si="561"/>
        <v>366.43436400472069</v>
      </c>
      <c r="CL290" s="21">
        <f t="shared" si="562"/>
        <v>19.286019158143212</v>
      </c>
      <c r="CM290" s="21"/>
      <c r="CN290" s="22">
        <f t="shared" si="563"/>
        <v>0</v>
      </c>
      <c r="CO290" s="21">
        <f t="shared" si="492"/>
        <v>0</v>
      </c>
      <c r="CP290" s="22">
        <f t="shared" si="615"/>
        <v>0</v>
      </c>
      <c r="CQ290" s="21">
        <f t="shared" si="493"/>
        <v>0</v>
      </c>
      <c r="CR290" s="21">
        <f t="shared" si="564"/>
        <v>0</v>
      </c>
      <c r="CS290" s="21">
        <f t="shared" si="565"/>
        <v>42.398668346774208</v>
      </c>
      <c r="CT290" s="21">
        <f t="shared" si="566"/>
        <v>127.19600504032263</v>
      </c>
      <c r="CU290" s="21"/>
      <c r="CV290" s="22">
        <f t="shared" si="567"/>
        <v>0</v>
      </c>
      <c r="CW290" s="21">
        <f t="shared" si="494"/>
        <v>0</v>
      </c>
      <c r="CX290" s="22">
        <f t="shared" si="616"/>
        <v>0</v>
      </c>
      <c r="CY290" s="21">
        <f t="shared" si="495"/>
        <v>0</v>
      </c>
      <c r="CZ290" s="21">
        <f t="shared" si="568"/>
        <v>0</v>
      </c>
      <c r="DA290" s="21">
        <f t="shared" si="569"/>
        <v>361.53508170731709</v>
      </c>
      <c r="DB290" s="21">
        <f t="shared" si="570"/>
        <v>19.028162195121972</v>
      </c>
      <c r="DC290" s="21"/>
      <c r="DD290" s="22">
        <f t="shared" si="571"/>
        <v>0</v>
      </c>
      <c r="DE290" s="21">
        <f t="shared" si="496"/>
        <v>0</v>
      </c>
      <c r="DF290" s="22">
        <f t="shared" si="617"/>
        <v>0</v>
      </c>
      <c r="DG290" s="21">
        <f t="shared" si="497"/>
        <v>0</v>
      </c>
      <c r="DH290" s="21">
        <f t="shared" si="572"/>
        <v>0</v>
      </c>
      <c r="DI290" s="21">
        <f t="shared" si="573"/>
        <v>315.31141829268296</v>
      </c>
      <c r="DJ290" s="21">
        <f t="shared" si="574"/>
        <v>16.595337804878067</v>
      </c>
      <c r="DK290" s="21"/>
      <c r="DL290" s="22">
        <f t="shared" si="575"/>
        <v>0</v>
      </c>
      <c r="DM290" s="21">
        <f t="shared" si="498"/>
        <v>0</v>
      </c>
      <c r="DN290" s="22">
        <f t="shared" si="618"/>
        <v>0</v>
      </c>
      <c r="DO290" s="21">
        <f t="shared" si="499"/>
        <v>0</v>
      </c>
      <c r="DP290" s="21">
        <f t="shared" si="576"/>
        <v>0</v>
      </c>
      <c r="DQ290" s="21">
        <f t="shared" si="577"/>
        <v>109.47709756097561</v>
      </c>
      <c r="DR290" s="21">
        <f t="shared" si="578"/>
        <v>36.492365853658534</v>
      </c>
      <c r="DS290" s="21"/>
      <c r="DT290" s="22">
        <f t="shared" si="579"/>
        <v>0</v>
      </c>
      <c r="DU290" s="21">
        <f t="shared" si="500"/>
        <v>0</v>
      </c>
      <c r="DV290" s="22">
        <f t="shared" si="619"/>
        <v>0</v>
      </c>
      <c r="DW290" s="21">
        <f t="shared" si="501"/>
        <v>0</v>
      </c>
      <c r="DX290" s="21">
        <f t="shared" si="580"/>
        <v>0</v>
      </c>
      <c r="DY290" s="21">
        <f t="shared" si="581"/>
        <v>2660.7713703078275</v>
      </c>
      <c r="DZ290" s="21">
        <f t="shared" si="582"/>
        <v>140.0405984372542</v>
      </c>
      <c r="EA290" s="21"/>
      <c r="EB290" s="22">
        <f t="shared" si="583"/>
        <v>0</v>
      </c>
      <c r="EC290" s="21">
        <f t="shared" si="502"/>
        <v>0</v>
      </c>
      <c r="ED290" s="22">
        <f t="shared" si="620"/>
        <v>0</v>
      </c>
      <c r="EE290" s="21">
        <f t="shared" si="503"/>
        <v>0</v>
      </c>
      <c r="EF290" s="21">
        <f t="shared" si="584"/>
        <v>0</v>
      </c>
      <c r="EG290" s="21">
        <f t="shared" si="585"/>
        <v>2407.4806944099132</v>
      </c>
      <c r="EH290" s="21">
        <f t="shared" si="586"/>
        <v>126.70951023210083</v>
      </c>
      <c r="EI290" s="21"/>
      <c r="EJ290" s="22">
        <f t="shared" si="587"/>
        <v>0</v>
      </c>
      <c r="EK290" s="21">
        <f t="shared" si="504"/>
        <v>0</v>
      </c>
      <c r="EL290" s="22">
        <f t="shared" si="621"/>
        <v>0</v>
      </c>
      <c r="EM290" s="21">
        <f t="shared" si="505"/>
        <v>0</v>
      </c>
      <c r="EN290" s="21">
        <f t="shared" si="588"/>
        <v>0</v>
      </c>
      <c r="EO290" s="21">
        <f t="shared" si="589"/>
        <v>198.10339994590873</v>
      </c>
      <c r="EP290" s="21">
        <f t="shared" si="590"/>
        <v>594.31019983772626</v>
      </c>
      <c r="EQ290" s="21"/>
      <c r="ER290" s="22">
        <f t="shared" si="591"/>
        <v>9.1878614537777237E-2</v>
      </c>
      <c r="ES290" s="21">
        <f t="shared" si="506"/>
        <v>140.34786193542146</v>
      </c>
      <c r="ET290" s="22">
        <f t="shared" si="622"/>
        <v>0.22019836797042902</v>
      </c>
      <c r="EU290" s="21">
        <f t="shared" si="507"/>
        <v>84.090215938149896</v>
      </c>
      <c r="EV290" s="21">
        <f t="shared" si="592"/>
        <v>224.43807787357136</v>
      </c>
      <c r="EW290" s="21">
        <f t="shared" si="593"/>
        <v>842.49076106321456</v>
      </c>
      <c r="EX290" s="21">
        <f t="shared" si="594"/>
        <v>842.49076106321456</v>
      </c>
      <c r="EY290" s="21"/>
      <c r="EZ290" s="22">
        <f t="shared" si="595"/>
        <v>9.1878614537777237E-2</v>
      </c>
      <c r="FA290" s="21">
        <f t="shared" si="508"/>
        <v>37.312631204846184</v>
      </c>
      <c r="FB290" s="22">
        <f t="shared" si="623"/>
        <v>0.22019836797042902</v>
      </c>
      <c r="FC290" s="21">
        <f t="shared" si="509"/>
        <v>4.7065419368367474</v>
      </c>
      <c r="FD290" s="21">
        <f t="shared" si="596"/>
        <v>42.019173141682934</v>
      </c>
      <c r="FE290" s="21">
        <f t="shared" si="597"/>
        <v>192.73141342915855</v>
      </c>
      <c r="FF290" s="21">
        <f t="shared" si="598"/>
        <v>192.73141342915855</v>
      </c>
      <c r="FG290" s="21"/>
      <c r="FH290" s="22">
        <f t="shared" si="599"/>
        <v>0</v>
      </c>
      <c r="FI290" s="21">
        <f t="shared" si="510"/>
        <v>0</v>
      </c>
      <c r="FJ290" s="22">
        <f t="shared" si="624"/>
        <v>0</v>
      </c>
      <c r="FK290" s="21">
        <f t="shared" si="511"/>
        <v>0</v>
      </c>
      <c r="FL290" s="21">
        <f t="shared" si="600"/>
        <v>0</v>
      </c>
      <c r="FM290" s="21">
        <f t="shared" si="601"/>
        <v>103.30815000000001</v>
      </c>
      <c r="FN290" s="21">
        <f t="shared" si="602"/>
        <v>309.92445000000004</v>
      </c>
      <c r="FO290" s="21"/>
      <c r="FP290" s="21">
        <f t="shared" si="512"/>
        <v>177.66049314026765</v>
      </c>
      <c r="FQ290" s="21">
        <f t="shared" si="513"/>
        <v>88.796757874986639</v>
      </c>
      <c r="FR290" s="21">
        <f t="shared" si="603"/>
        <v>266.45725101525431</v>
      </c>
      <c r="FS290" s="21">
        <f t="shared" si="514"/>
        <v>11232.505217907008</v>
      </c>
      <c r="FT290" s="21">
        <f t="shared" si="515"/>
        <v>7182.3375310777401</v>
      </c>
      <c r="FU290" s="21"/>
      <c r="FV290" s="20">
        <f t="shared" si="625"/>
        <v>687368.44795969548</v>
      </c>
      <c r="FW290" s="20">
        <f t="shared" si="625"/>
        <v>594349.55525769934</v>
      </c>
      <c r="FX290" s="20">
        <f t="shared" si="516"/>
        <v>641976.19196235714</v>
      </c>
      <c r="FY290" s="20">
        <f t="shared" si="517"/>
        <v>571661.98362064036</v>
      </c>
    </row>
    <row r="291" spans="2:181" x14ac:dyDescent="0.25">
      <c r="B291" s="20">
        <v>10.65</v>
      </c>
      <c r="C291" s="20">
        <f t="shared" si="518"/>
        <v>18.424500000000002</v>
      </c>
      <c r="D291" s="22">
        <f t="shared" si="519"/>
        <v>0</v>
      </c>
      <c r="E291" s="21">
        <f t="shared" si="470"/>
        <v>0</v>
      </c>
      <c r="F291" s="22">
        <f t="shared" si="604"/>
        <v>0</v>
      </c>
      <c r="G291" s="21">
        <f t="shared" si="471"/>
        <v>0</v>
      </c>
      <c r="H291" s="21">
        <f t="shared" si="520"/>
        <v>0</v>
      </c>
      <c r="I291" s="21">
        <f t="shared" si="521"/>
        <v>988.19589000000019</v>
      </c>
      <c r="J291" s="21">
        <f t="shared" si="522"/>
        <v>52.010310000000061</v>
      </c>
      <c r="K291" s="21"/>
      <c r="L291" s="22">
        <f t="shared" si="523"/>
        <v>0</v>
      </c>
      <c r="M291" s="21">
        <f t="shared" si="472"/>
        <v>0</v>
      </c>
      <c r="N291" s="22">
        <f t="shared" si="605"/>
        <v>0</v>
      </c>
      <c r="O291" s="21">
        <f t="shared" si="473"/>
        <v>0</v>
      </c>
      <c r="P291" s="21">
        <f t="shared" si="524"/>
        <v>0</v>
      </c>
      <c r="Q291" s="21">
        <f t="shared" si="525"/>
        <v>372.26557499999996</v>
      </c>
      <c r="R291" s="21">
        <f t="shared" si="526"/>
        <v>19.592925000000015</v>
      </c>
      <c r="S291" s="21"/>
      <c r="T291" s="22">
        <f t="shared" si="527"/>
        <v>0</v>
      </c>
      <c r="U291" s="21">
        <f t="shared" si="474"/>
        <v>0</v>
      </c>
      <c r="V291" s="22">
        <f t="shared" si="606"/>
        <v>0</v>
      </c>
      <c r="W291" s="21">
        <f t="shared" si="475"/>
        <v>0</v>
      </c>
      <c r="X291" s="21">
        <f t="shared" si="528"/>
        <v>0</v>
      </c>
      <c r="Y291" s="21">
        <f t="shared" si="529"/>
        <v>96.183450000000022</v>
      </c>
      <c r="Z291" s="21">
        <f t="shared" si="530"/>
        <v>288.55035000000009</v>
      </c>
      <c r="AA291" s="21"/>
      <c r="AB291" s="22">
        <f t="shared" si="531"/>
        <v>0</v>
      </c>
      <c r="AC291" s="21">
        <f t="shared" si="476"/>
        <v>0</v>
      </c>
      <c r="AD291" s="22">
        <f t="shared" si="607"/>
        <v>0</v>
      </c>
      <c r="AE291" s="21">
        <f t="shared" si="477"/>
        <v>0</v>
      </c>
      <c r="AF291" s="21">
        <f t="shared" si="532"/>
        <v>0</v>
      </c>
      <c r="AG291" s="21">
        <f t="shared" si="533"/>
        <v>87.990045000000009</v>
      </c>
      <c r="AH291" s="21">
        <f t="shared" si="534"/>
        <v>4.6310550000000044</v>
      </c>
      <c r="AI291" s="21"/>
      <c r="AJ291" s="22">
        <f t="shared" si="535"/>
        <v>0</v>
      </c>
      <c r="AK291" s="21">
        <f t="shared" si="478"/>
        <v>0</v>
      </c>
      <c r="AL291" s="22">
        <f t="shared" si="608"/>
        <v>0</v>
      </c>
      <c r="AM291" s="21">
        <f t="shared" si="479"/>
        <v>0</v>
      </c>
      <c r="AN291" s="21">
        <f t="shared" si="536"/>
        <v>0</v>
      </c>
      <c r="AO291" s="21">
        <f t="shared" si="537"/>
        <v>189.51702000000003</v>
      </c>
      <c r="AP291" s="21">
        <f t="shared" si="538"/>
        <v>9.9745800000000102</v>
      </c>
      <c r="AQ291" s="21"/>
      <c r="AR291" s="22">
        <f t="shared" si="539"/>
        <v>0</v>
      </c>
      <c r="AS291" s="21">
        <f t="shared" si="480"/>
        <v>0</v>
      </c>
      <c r="AT291" s="22">
        <f t="shared" si="609"/>
        <v>0</v>
      </c>
      <c r="AU291" s="21">
        <f t="shared" si="481"/>
        <v>0</v>
      </c>
      <c r="AV291" s="21">
        <f t="shared" si="540"/>
        <v>0</v>
      </c>
      <c r="AW291" s="21">
        <f t="shared" si="541"/>
        <v>411.45142500000009</v>
      </c>
      <c r="AX291" s="21">
        <f t="shared" si="542"/>
        <v>137.15047500000003</v>
      </c>
      <c r="AY291" s="21"/>
      <c r="AZ291" s="22">
        <f t="shared" si="543"/>
        <v>0</v>
      </c>
      <c r="BA291" s="21">
        <f t="shared" si="482"/>
        <v>0</v>
      </c>
      <c r="BB291" s="22">
        <f t="shared" si="610"/>
        <v>0</v>
      </c>
      <c r="BC291" s="21">
        <f t="shared" si="483"/>
        <v>0</v>
      </c>
      <c r="BD291" s="21">
        <f t="shared" si="544"/>
        <v>0</v>
      </c>
      <c r="BE291" s="21">
        <f t="shared" si="545"/>
        <v>361.53508170731709</v>
      </c>
      <c r="BF291" s="21">
        <f t="shared" si="546"/>
        <v>19.028162195121972</v>
      </c>
      <c r="BG291" s="21"/>
      <c r="BH291" s="22">
        <f t="shared" si="547"/>
        <v>0</v>
      </c>
      <c r="BI291" s="21">
        <f t="shared" si="484"/>
        <v>0</v>
      </c>
      <c r="BJ291" s="22">
        <f t="shared" si="611"/>
        <v>0</v>
      </c>
      <c r="BK291" s="21">
        <f t="shared" si="485"/>
        <v>0</v>
      </c>
      <c r="BL291" s="21">
        <f t="shared" si="548"/>
        <v>0</v>
      </c>
      <c r="BM291" s="21">
        <f t="shared" si="549"/>
        <v>315.31141829268296</v>
      </c>
      <c r="BN291" s="21">
        <f t="shared" si="550"/>
        <v>16.595337804878067</v>
      </c>
      <c r="BO291" s="21"/>
      <c r="BP291" s="22">
        <f t="shared" si="551"/>
        <v>0</v>
      </c>
      <c r="BQ291" s="21">
        <f t="shared" si="486"/>
        <v>0</v>
      </c>
      <c r="BR291" s="22">
        <f t="shared" si="612"/>
        <v>0</v>
      </c>
      <c r="BS291" s="21">
        <f t="shared" si="487"/>
        <v>0</v>
      </c>
      <c r="BT291" s="21">
        <f t="shared" si="552"/>
        <v>0</v>
      </c>
      <c r="BU291" s="21">
        <f t="shared" si="553"/>
        <v>109.47709756097562</v>
      </c>
      <c r="BV291" s="21">
        <f t="shared" si="554"/>
        <v>36.492365853658541</v>
      </c>
      <c r="BW291" s="21"/>
      <c r="BX291" s="22">
        <f t="shared" si="555"/>
        <v>0</v>
      </c>
      <c r="BY291" s="21">
        <f t="shared" si="488"/>
        <v>0</v>
      </c>
      <c r="BZ291" s="22">
        <f t="shared" si="613"/>
        <v>0</v>
      </c>
      <c r="CA291" s="21">
        <f t="shared" si="489"/>
        <v>0</v>
      </c>
      <c r="CB291" s="21">
        <f t="shared" si="556"/>
        <v>0</v>
      </c>
      <c r="CC291" s="21">
        <f t="shared" si="557"/>
        <v>420.03579627753743</v>
      </c>
      <c r="CD291" s="21">
        <f t="shared" si="558"/>
        <v>22.107147172501989</v>
      </c>
      <c r="CE291" s="21"/>
      <c r="CF291" s="22">
        <f t="shared" si="559"/>
        <v>0</v>
      </c>
      <c r="CG291" s="21">
        <f t="shared" si="490"/>
        <v>0</v>
      </c>
      <c r="CH291" s="22">
        <f t="shared" si="614"/>
        <v>0</v>
      </c>
      <c r="CI291" s="21">
        <f t="shared" si="491"/>
        <v>0</v>
      </c>
      <c r="CJ291" s="21">
        <f t="shared" si="560"/>
        <v>0</v>
      </c>
      <c r="CK291" s="21">
        <f t="shared" si="561"/>
        <v>366.43436400472069</v>
      </c>
      <c r="CL291" s="21">
        <f t="shared" si="562"/>
        <v>19.286019158143212</v>
      </c>
      <c r="CM291" s="21"/>
      <c r="CN291" s="22">
        <f t="shared" si="563"/>
        <v>0</v>
      </c>
      <c r="CO291" s="21">
        <f t="shared" si="492"/>
        <v>0</v>
      </c>
      <c r="CP291" s="22">
        <f t="shared" si="615"/>
        <v>0</v>
      </c>
      <c r="CQ291" s="21">
        <f t="shared" si="493"/>
        <v>0</v>
      </c>
      <c r="CR291" s="21">
        <f t="shared" si="564"/>
        <v>0</v>
      </c>
      <c r="CS291" s="21">
        <f t="shared" si="565"/>
        <v>42.398668346774208</v>
      </c>
      <c r="CT291" s="21">
        <f t="shared" si="566"/>
        <v>127.19600504032263</v>
      </c>
      <c r="CU291" s="21"/>
      <c r="CV291" s="22">
        <f t="shared" si="567"/>
        <v>0</v>
      </c>
      <c r="CW291" s="21">
        <f t="shared" si="494"/>
        <v>0</v>
      </c>
      <c r="CX291" s="22">
        <f t="shared" si="616"/>
        <v>0</v>
      </c>
      <c r="CY291" s="21">
        <f t="shared" si="495"/>
        <v>0</v>
      </c>
      <c r="CZ291" s="21">
        <f t="shared" si="568"/>
        <v>0</v>
      </c>
      <c r="DA291" s="21">
        <f t="shared" si="569"/>
        <v>361.53508170731709</v>
      </c>
      <c r="DB291" s="21">
        <f t="shared" si="570"/>
        <v>19.028162195121972</v>
      </c>
      <c r="DC291" s="21"/>
      <c r="DD291" s="22">
        <f t="shared" si="571"/>
        <v>0</v>
      </c>
      <c r="DE291" s="21">
        <f t="shared" si="496"/>
        <v>0</v>
      </c>
      <c r="DF291" s="22">
        <f t="shared" si="617"/>
        <v>0</v>
      </c>
      <c r="DG291" s="21">
        <f t="shared" si="497"/>
        <v>0</v>
      </c>
      <c r="DH291" s="21">
        <f t="shared" si="572"/>
        <v>0</v>
      </c>
      <c r="DI291" s="21">
        <f t="shared" si="573"/>
        <v>315.31141829268296</v>
      </c>
      <c r="DJ291" s="21">
        <f t="shared" si="574"/>
        <v>16.595337804878067</v>
      </c>
      <c r="DK291" s="21"/>
      <c r="DL291" s="22">
        <f t="shared" si="575"/>
        <v>0</v>
      </c>
      <c r="DM291" s="21">
        <f t="shared" si="498"/>
        <v>0</v>
      </c>
      <c r="DN291" s="22">
        <f t="shared" si="618"/>
        <v>0</v>
      </c>
      <c r="DO291" s="21">
        <f t="shared" si="499"/>
        <v>0</v>
      </c>
      <c r="DP291" s="21">
        <f t="shared" si="576"/>
        <v>0</v>
      </c>
      <c r="DQ291" s="21">
        <f t="shared" si="577"/>
        <v>109.47709756097561</v>
      </c>
      <c r="DR291" s="21">
        <f t="shared" si="578"/>
        <v>36.492365853658534</v>
      </c>
      <c r="DS291" s="21"/>
      <c r="DT291" s="22">
        <f t="shared" si="579"/>
        <v>0</v>
      </c>
      <c r="DU291" s="21">
        <f t="shared" si="500"/>
        <v>0</v>
      </c>
      <c r="DV291" s="22">
        <f t="shared" si="619"/>
        <v>0</v>
      </c>
      <c r="DW291" s="21">
        <f t="shared" si="501"/>
        <v>0</v>
      </c>
      <c r="DX291" s="21">
        <f t="shared" si="580"/>
        <v>0</v>
      </c>
      <c r="DY291" s="21">
        <f t="shared" si="581"/>
        <v>2660.7713703078275</v>
      </c>
      <c r="DZ291" s="21">
        <f t="shared" si="582"/>
        <v>140.0405984372542</v>
      </c>
      <c r="EA291" s="21"/>
      <c r="EB291" s="22">
        <f t="shared" si="583"/>
        <v>0</v>
      </c>
      <c r="EC291" s="21">
        <f t="shared" si="502"/>
        <v>0</v>
      </c>
      <c r="ED291" s="22">
        <f t="shared" si="620"/>
        <v>0</v>
      </c>
      <c r="EE291" s="21">
        <f t="shared" si="503"/>
        <v>0</v>
      </c>
      <c r="EF291" s="21">
        <f t="shared" si="584"/>
        <v>0</v>
      </c>
      <c r="EG291" s="21">
        <f t="shared" si="585"/>
        <v>2407.4806944099132</v>
      </c>
      <c r="EH291" s="21">
        <f t="shared" si="586"/>
        <v>126.70951023210083</v>
      </c>
      <c r="EI291" s="21"/>
      <c r="EJ291" s="22">
        <f t="shared" si="587"/>
        <v>0</v>
      </c>
      <c r="EK291" s="21">
        <f t="shared" si="504"/>
        <v>0</v>
      </c>
      <c r="EL291" s="22">
        <f t="shared" si="621"/>
        <v>0</v>
      </c>
      <c r="EM291" s="21">
        <f t="shared" si="505"/>
        <v>0</v>
      </c>
      <c r="EN291" s="21">
        <f t="shared" si="588"/>
        <v>0</v>
      </c>
      <c r="EO291" s="21">
        <f t="shared" si="589"/>
        <v>198.10339994590873</v>
      </c>
      <c r="EP291" s="21">
        <f t="shared" si="590"/>
        <v>594.31019983772626</v>
      </c>
      <c r="EQ291" s="21"/>
      <c r="ER291" s="22">
        <f t="shared" si="591"/>
        <v>8.6415777813898753E-2</v>
      </c>
      <c r="ES291" s="21">
        <f t="shared" si="506"/>
        <v>132.00318392568278</v>
      </c>
      <c r="ET291" s="22">
        <f t="shared" si="622"/>
        <v>0.21180307725330827</v>
      </c>
      <c r="EU291" s="21">
        <f t="shared" si="507"/>
        <v>80.884189409556214</v>
      </c>
      <c r="EV291" s="21">
        <f t="shared" si="592"/>
        <v>212.88737333523898</v>
      </c>
      <c r="EW291" s="21">
        <f t="shared" si="593"/>
        <v>848.26611333238077</v>
      </c>
      <c r="EX291" s="21">
        <f t="shared" si="594"/>
        <v>848.26611333238077</v>
      </c>
      <c r="EY291" s="21"/>
      <c r="EZ291" s="22">
        <f t="shared" si="595"/>
        <v>8.6415777813898753E-2</v>
      </c>
      <c r="FA291" s="21">
        <f t="shared" si="508"/>
        <v>35.094130054869019</v>
      </c>
      <c r="FB291" s="22">
        <f t="shared" si="623"/>
        <v>0.21180307725330827</v>
      </c>
      <c r="FC291" s="21">
        <f t="shared" si="509"/>
        <v>4.5271001535199371</v>
      </c>
      <c r="FD291" s="21">
        <f t="shared" si="596"/>
        <v>39.621230208388958</v>
      </c>
      <c r="FE291" s="21">
        <f t="shared" si="597"/>
        <v>193.93038489580553</v>
      </c>
      <c r="FF291" s="21">
        <f t="shared" si="598"/>
        <v>193.93038489580553</v>
      </c>
      <c r="FG291" s="21"/>
      <c r="FH291" s="22">
        <f t="shared" si="599"/>
        <v>0</v>
      </c>
      <c r="FI291" s="21">
        <f t="shared" si="510"/>
        <v>0</v>
      </c>
      <c r="FJ291" s="22">
        <f t="shared" si="624"/>
        <v>0</v>
      </c>
      <c r="FK291" s="21">
        <f t="shared" si="511"/>
        <v>0</v>
      </c>
      <c r="FL291" s="21">
        <f t="shared" si="600"/>
        <v>0</v>
      </c>
      <c r="FM291" s="21">
        <f t="shared" si="601"/>
        <v>103.30815000000001</v>
      </c>
      <c r="FN291" s="21">
        <f t="shared" si="602"/>
        <v>309.92445000000004</v>
      </c>
      <c r="FO291" s="21"/>
      <c r="FP291" s="21">
        <f t="shared" si="512"/>
        <v>167.0973139805518</v>
      </c>
      <c r="FQ291" s="21">
        <f t="shared" si="513"/>
        <v>85.411289563076153</v>
      </c>
      <c r="FR291" s="21">
        <f t="shared" si="603"/>
        <v>252.50860354362794</v>
      </c>
      <c r="FS291" s="21">
        <f t="shared" si="514"/>
        <v>11239.479541642821</v>
      </c>
      <c r="FT291" s="21">
        <f t="shared" si="515"/>
        <v>7189.3118548135535</v>
      </c>
      <c r="FU291" s="21"/>
      <c r="FV291" s="20">
        <f t="shared" si="625"/>
        <v>649549.03377089999</v>
      </c>
      <c r="FW291" s="20">
        <f t="shared" si="625"/>
        <v>574386.01116253738</v>
      </c>
      <c r="FX291" s="20">
        <f t="shared" si="516"/>
        <v>606855.6700488691</v>
      </c>
      <c r="FY291" s="20">
        <f t="shared" si="517"/>
        <v>552563.42667917139</v>
      </c>
    </row>
    <row r="292" spans="2:181" x14ac:dyDescent="0.25">
      <c r="B292" s="20">
        <v>10.7</v>
      </c>
      <c r="C292" s="20">
        <f t="shared" si="518"/>
        <v>18.510999999999999</v>
      </c>
      <c r="D292" s="22">
        <f t="shared" si="519"/>
        <v>0</v>
      </c>
      <c r="E292" s="21">
        <f t="shared" si="470"/>
        <v>0</v>
      </c>
      <c r="F292" s="22">
        <f t="shared" si="604"/>
        <v>0</v>
      </c>
      <c r="G292" s="21">
        <f t="shared" si="471"/>
        <v>0</v>
      </c>
      <c r="H292" s="21">
        <f t="shared" si="520"/>
        <v>0</v>
      </c>
      <c r="I292" s="21">
        <f t="shared" si="521"/>
        <v>988.19589000000019</v>
      </c>
      <c r="J292" s="21">
        <f t="shared" si="522"/>
        <v>52.010310000000061</v>
      </c>
      <c r="K292" s="21"/>
      <c r="L292" s="22">
        <f t="shared" si="523"/>
        <v>0</v>
      </c>
      <c r="M292" s="21">
        <f t="shared" si="472"/>
        <v>0</v>
      </c>
      <c r="N292" s="22">
        <f t="shared" si="605"/>
        <v>0</v>
      </c>
      <c r="O292" s="21">
        <f t="shared" si="473"/>
        <v>0</v>
      </c>
      <c r="P292" s="21">
        <f t="shared" si="524"/>
        <v>0</v>
      </c>
      <c r="Q292" s="21">
        <f t="shared" si="525"/>
        <v>372.26557499999996</v>
      </c>
      <c r="R292" s="21">
        <f t="shared" si="526"/>
        <v>19.592925000000015</v>
      </c>
      <c r="S292" s="21"/>
      <c r="T292" s="22">
        <f t="shared" si="527"/>
        <v>0</v>
      </c>
      <c r="U292" s="21">
        <f t="shared" si="474"/>
        <v>0</v>
      </c>
      <c r="V292" s="22">
        <f t="shared" si="606"/>
        <v>0</v>
      </c>
      <c r="W292" s="21">
        <f t="shared" si="475"/>
        <v>0</v>
      </c>
      <c r="X292" s="21">
        <f t="shared" si="528"/>
        <v>0</v>
      </c>
      <c r="Y292" s="21">
        <f t="shared" si="529"/>
        <v>96.183450000000022</v>
      </c>
      <c r="Z292" s="21">
        <f t="shared" si="530"/>
        <v>288.55035000000009</v>
      </c>
      <c r="AA292" s="21"/>
      <c r="AB292" s="22">
        <f t="shared" si="531"/>
        <v>0</v>
      </c>
      <c r="AC292" s="21">
        <f t="shared" si="476"/>
        <v>0</v>
      </c>
      <c r="AD292" s="22">
        <f t="shared" si="607"/>
        <v>0</v>
      </c>
      <c r="AE292" s="21">
        <f t="shared" si="477"/>
        <v>0</v>
      </c>
      <c r="AF292" s="21">
        <f t="shared" si="532"/>
        <v>0</v>
      </c>
      <c r="AG292" s="21">
        <f t="shared" si="533"/>
        <v>87.990045000000009</v>
      </c>
      <c r="AH292" s="21">
        <f t="shared" si="534"/>
        <v>4.6310550000000044</v>
      </c>
      <c r="AI292" s="21"/>
      <c r="AJ292" s="22">
        <f t="shared" si="535"/>
        <v>0</v>
      </c>
      <c r="AK292" s="21">
        <f t="shared" si="478"/>
        <v>0</v>
      </c>
      <c r="AL292" s="22">
        <f t="shared" si="608"/>
        <v>0</v>
      </c>
      <c r="AM292" s="21">
        <f t="shared" si="479"/>
        <v>0</v>
      </c>
      <c r="AN292" s="21">
        <f t="shared" si="536"/>
        <v>0</v>
      </c>
      <c r="AO292" s="21">
        <f t="shared" si="537"/>
        <v>189.51702000000003</v>
      </c>
      <c r="AP292" s="21">
        <f t="shared" si="538"/>
        <v>9.9745800000000102</v>
      </c>
      <c r="AQ292" s="21"/>
      <c r="AR292" s="22">
        <f t="shared" si="539"/>
        <v>0</v>
      </c>
      <c r="AS292" s="21">
        <f t="shared" si="480"/>
        <v>0</v>
      </c>
      <c r="AT292" s="22">
        <f t="shared" si="609"/>
        <v>0</v>
      </c>
      <c r="AU292" s="21">
        <f t="shared" si="481"/>
        <v>0</v>
      </c>
      <c r="AV292" s="21">
        <f t="shared" si="540"/>
        <v>0</v>
      </c>
      <c r="AW292" s="21">
        <f t="shared" si="541"/>
        <v>411.45142500000009</v>
      </c>
      <c r="AX292" s="21">
        <f t="shared" si="542"/>
        <v>137.15047500000003</v>
      </c>
      <c r="AY292" s="21"/>
      <c r="AZ292" s="22">
        <f t="shared" si="543"/>
        <v>0</v>
      </c>
      <c r="BA292" s="21">
        <f t="shared" si="482"/>
        <v>0</v>
      </c>
      <c r="BB292" s="22">
        <f t="shared" si="610"/>
        <v>0</v>
      </c>
      <c r="BC292" s="21">
        <f t="shared" si="483"/>
        <v>0</v>
      </c>
      <c r="BD292" s="21">
        <f t="shared" si="544"/>
        <v>0</v>
      </c>
      <c r="BE292" s="21">
        <f t="shared" si="545"/>
        <v>361.53508170731709</v>
      </c>
      <c r="BF292" s="21">
        <f t="shared" si="546"/>
        <v>19.028162195121972</v>
      </c>
      <c r="BG292" s="21"/>
      <c r="BH292" s="22">
        <f t="shared" si="547"/>
        <v>0</v>
      </c>
      <c r="BI292" s="21">
        <f t="shared" si="484"/>
        <v>0</v>
      </c>
      <c r="BJ292" s="22">
        <f t="shared" si="611"/>
        <v>0</v>
      </c>
      <c r="BK292" s="21">
        <f t="shared" si="485"/>
        <v>0</v>
      </c>
      <c r="BL292" s="21">
        <f t="shared" si="548"/>
        <v>0</v>
      </c>
      <c r="BM292" s="21">
        <f t="shared" si="549"/>
        <v>315.31141829268296</v>
      </c>
      <c r="BN292" s="21">
        <f t="shared" si="550"/>
        <v>16.595337804878067</v>
      </c>
      <c r="BO292" s="21"/>
      <c r="BP292" s="22">
        <f t="shared" si="551"/>
        <v>0</v>
      </c>
      <c r="BQ292" s="21">
        <f t="shared" si="486"/>
        <v>0</v>
      </c>
      <c r="BR292" s="22">
        <f t="shared" si="612"/>
        <v>0</v>
      </c>
      <c r="BS292" s="21">
        <f t="shared" si="487"/>
        <v>0</v>
      </c>
      <c r="BT292" s="21">
        <f t="shared" si="552"/>
        <v>0</v>
      </c>
      <c r="BU292" s="21">
        <f t="shared" si="553"/>
        <v>109.47709756097562</v>
      </c>
      <c r="BV292" s="21">
        <f t="shared" si="554"/>
        <v>36.492365853658541</v>
      </c>
      <c r="BW292" s="21"/>
      <c r="BX292" s="22">
        <f t="shared" si="555"/>
        <v>0</v>
      </c>
      <c r="BY292" s="21">
        <f t="shared" si="488"/>
        <v>0</v>
      </c>
      <c r="BZ292" s="22">
        <f t="shared" si="613"/>
        <v>0</v>
      </c>
      <c r="CA292" s="21">
        <f t="shared" si="489"/>
        <v>0</v>
      </c>
      <c r="CB292" s="21">
        <f t="shared" si="556"/>
        <v>0</v>
      </c>
      <c r="CC292" s="21">
        <f t="shared" si="557"/>
        <v>420.03579627753743</v>
      </c>
      <c r="CD292" s="21">
        <f t="shared" si="558"/>
        <v>22.107147172501989</v>
      </c>
      <c r="CE292" s="21"/>
      <c r="CF292" s="22">
        <f t="shared" si="559"/>
        <v>0</v>
      </c>
      <c r="CG292" s="21">
        <f t="shared" si="490"/>
        <v>0</v>
      </c>
      <c r="CH292" s="22">
        <f t="shared" si="614"/>
        <v>0</v>
      </c>
      <c r="CI292" s="21">
        <f t="shared" si="491"/>
        <v>0</v>
      </c>
      <c r="CJ292" s="21">
        <f t="shared" si="560"/>
        <v>0</v>
      </c>
      <c r="CK292" s="21">
        <f t="shared" si="561"/>
        <v>366.43436400472069</v>
      </c>
      <c r="CL292" s="21">
        <f t="shared" si="562"/>
        <v>19.286019158143212</v>
      </c>
      <c r="CM292" s="21"/>
      <c r="CN292" s="22">
        <f t="shared" si="563"/>
        <v>0</v>
      </c>
      <c r="CO292" s="21">
        <f t="shared" si="492"/>
        <v>0</v>
      </c>
      <c r="CP292" s="22">
        <f t="shared" si="615"/>
        <v>0</v>
      </c>
      <c r="CQ292" s="21">
        <f t="shared" si="493"/>
        <v>0</v>
      </c>
      <c r="CR292" s="21">
        <f t="shared" si="564"/>
        <v>0</v>
      </c>
      <c r="CS292" s="21">
        <f t="shared" si="565"/>
        <v>42.398668346774208</v>
      </c>
      <c r="CT292" s="21">
        <f t="shared" si="566"/>
        <v>127.19600504032263</v>
      </c>
      <c r="CU292" s="21"/>
      <c r="CV292" s="22">
        <f t="shared" si="567"/>
        <v>0</v>
      </c>
      <c r="CW292" s="21">
        <f t="shared" si="494"/>
        <v>0</v>
      </c>
      <c r="CX292" s="22">
        <f t="shared" si="616"/>
        <v>0</v>
      </c>
      <c r="CY292" s="21">
        <f t="shared" si="495"/>
        <v>0</v>
      </c>
      <c r="CZ292" s="21">
        <f t="shared" si="568"/>
        <v>0</v>
      </c>
      <c r="DA292" s="21">
        <f t="shared" si="569"/>
        <v>361.53508170731709</v>
      </c>
      <c r="DB292" s="21">
        <f t="shared" si="570"/>
        <v>19.028162195121972</v>
      </c>
      <c r="DC292" s="21"/>
      <c r="DD292" s="22">
        <f t="shared" si="571"/>
        <v>0</v>
      </c>
      <c r="DE292" s="21">
        <f t="shared" si="496"/>
        <v>0</v>
      </c>
      <c r="DF292" s="22">
        <f t="shared" si="617"/>
        <v>0</v>
      </c>
      <c r="DG292" s="21">
        <f t="shared" si="497"/>
        <v>0</v>
      </c>
      <c r="DH292" s="21">
        <f t="shared" si="572"/>
        <v>0</v>
      </c>
      <c r="DI292" s="21">
        <f t="shared" si="573"/>
        <v>315.31141829268296</v>
      </c>
      <c r="DJ292" s="21">
        <f t="shared" si="574"/>
        <v>16.595337804878067</v>
      </c>
      <c r="DK292" s="21"/>
      <c r="DL292" s="22">
        <f t="shared" si="575"/>
        <v>0</v>
      </c>
      <c r="DM292" s="21">
        <f t="shared" si="498"/>
        <v>0</v>
      </c>
      <c r="DN292" s="22">
        <f t="shared" si="618"/>
        <v>0</v>
      </c>
      <c r="DO292" s="21">
        <f t="shared" si="499"/>
        <v>0</v>
      </c>
      <c r="DP292" s="21">
        <f t="shared" si="576"/>
        <v>0</v>
      </c>
      <c r="DQ292" s="21">
        <f t="shared" si="577"/>
        <v>109.47709756097561</v>
      </c>
      <c r="DR292" s="21">
        <f t="shared" si="578"/>
        <v>36.492365853658534</v>
      </c>
      <c r="DS292" s="21"/>
      <c r="DT292" s="22">
        <f t="shared" si="579"/>
        <v>0</v>
      </c>
      <c r="DU292" s="21">
        <f t="shared" si="500"/>
        <v>0</v>
      </c>
      <c r="DV292" s="22">
        <f t="shared" si="619"/>
        <v>0</v>
      </c>
      <c r="DW292" s="21">
        <f t="shared" si="501"/>
        <v>0</v>
      </c>
      <c r="DX292" s="21">
        <f t="shared" si="580"/>
        <v>0</v>
      </c>
      <c r="DY292" s="21">
        <f t="shared" si="581"/>
        <v>2660.7713703078275</v>
      </c>
      <c r="DZ292" s="21">
        <f t="shared" si="582"/>
        <v>140.0405984372542</v>
      </c>
      <c r="EA292" s="21"/>
      <c r="EB292" s="22">
        <f t="shared" si="583"/>
        <v>0</v>
      </c>
      <c r="EC292" s="21">
        <f t="shared" si="502"/>
        <v>0</v>
      </c>
      <c r="ED292" s="22">
        <f t="shared" si="620"/>
        <v>0</v>
      </c>
      <c r="EE292" s="21">
        <f t="shared" si="503"/>
        <v>0</v>
      </c>
      <c r="EF292" s="21">
        <f t="shared" si="584"/>
        <v>0</v>
      </c>
      <c r="EG292" s="21">
        <f t="shared" si="585"/>
        <v>2407.4806944099132</v>
      </c>
      <c r="EH292" s="21">
        <f t="shared" si="586"/>
        <v>126.70951023210083</v>
      </c>
      <c r="EI292" s="21"/>
      <c r="EJ292" s="22">
        <f t="shared" si="587"/>
        <v>0</v>
      </c>
      <c r="EK292" s="21">
        <f t="shared" si="504"/>
        <v>0</v>
      </c>
      <c r="EL292" s="22">
        <f t="shared" si="621"/>
        <v>0</v>
      </c>
      <c r="EM292" s="21">
        <f t="shared" si="505"/>
        <v>0</v>
      </c>
      <c r="EN292" s="21">
        <f t="shared" si="588"/>
        <v>0</v>
      </c>
      <c r="EO292" s="21">
        <f t="shared" si="589"/>
        <v>198.10339994590873</v>
      </c>
      <c r="EP292" s="21">
        <f t="shared" si="590"/>
        <v>594.31019983772626</v>
      </c>
      <c r="EQ292" s="21"/>
      <c r="ER292" s="22">
        <f t="shared" si="591"/>
        <v>8.0952941090020381E-2</v>
      </c>
      <c r="ES292" s="21">
        <f t="shared" si="506"/>
        <v>123.65850591594426</v>
      </c>
      <c r="ET292" s="22">
        <f t="shared" si="622"/>
        <v>0.20340778653618796</v>
      </c>
      <c r="EU292" s="21">
        <f t="shared" si="507"/>
        <v>77.678162880962702</v>
      </c>
      <c r="EV292" s="21">
        <f t="shared" si="592"/>
        <v>201.33666879690696</v>
      </c>
      <c r="EW292" s="21">
        <f t="shared" si="593"/>
        <v>854.04146560154675</v>
      </c>
      <c r="EX292" s="21">
        <f t="shared" si="594"/>
        <v>854.04146560154675</v>
      </c>
      <c r="EY292" s="21"/>
      <c r="EZ292" s="22">
        <f t="shared" si="595"/>
        <v>8.0952941090020381E-2</v>
      </c>
      <c r="FA292" s="21">
        <f t="shared" si="508"/>
        <v>32.87562890489189</v>
      </c>
      <c r="FB292" s="22">
        <f t="shared" si="623"/>
        <v>0.20340778653618796</v>
      </c>
      <c r="FC292" s="21">
        <f t="shared" si="509"/>
        <v>4.3476583702031357</v>
      </c>
      <c r="FD292" s="21">
        <f t="shared" si="596"/>
        <v>37.223287275095025</v>
      </c>
      <c r="FE292" s="21">
        <f t="shared" si="597"/>
        <v>195.12935636245251</v>
      </c>
      <c r="FF292" s="21">
        <f t="shared" si="598"/>
        <v>195.12935636245251</v>
      </c>
      <c r="FG292" s="21"/>
      <c r="FH292" s="22">
        <f t="shared" si="599"/>
        <v>0</v>
      </c>
      <c r="FI292" s="21">
        <f t="shared" si="510"/>
        <v>0</v>
      </c>
      <c r="FJ292" s="22">
        <f t="shared" si="624"/>
        <v>0</v>
      </c>
      <c r="FK292" s="21">
        <f t="shared" si="511"/>
        <v>0</v>
      </c>
      <c r="FL292" s="21">
        <f t="shared" si="600"/>
        <v>0</v>
      </c>
      <c r="FM292" s="21">
        <f t="shared" si="601"/>
        <v>103.30815000000001</v>
      </c>
      <c r="FN292" s="21">
        <f t="shared" si="602"/>
        <v>309.92445000000004</v>
      </c>
      <c r="FO292" s="21"/>
      <c r="FP292" s="21">
        <f t="shared" si="512"/>
        <v>156.53413482083616</v>
      </c>
      <c r="FQ292" s="21">
        <f t="shared" si="513"/>
        <v>82.025821251165837</v>
      </c>
      <c r="FR292" s="21">
        <f t="shared" si="603"/>
        <v>238.559956072002</v>
      </c>
      <c r="FS292" s="21">
        <f t="shared" si="514"/>
        <v>11246.453865378635</v>
      </c>
      <c r="FT292" s="21">
        <f t="shared" si="515"/>
        <v>7196.286178549366</v>
      </c>
      <c r="FU292" s="21"/>
      <c r="FV292" s="20">
        <f t="shared" si="625"/>
        <v>611344.06354277558</v>
      </c>
      <c r="FW292" s="20">
        <f t="shared" si="625"/>
        <v>554208.6916708207</v>
      </c>
      <c r="FX292" s="20">
        <f t="shared" si="516"/>
        <v>571349.59209605202</v>
      </c>
      <c r="FY292" s="20">
        <f t="shared" si="517"/>
        <v>533251.09434114792</v>
      </c>
    </row>
    <row r="293" spans="2:181" x14ac:dyDescent="0.25">
      <c r="B293" s="20">
        <v>10.75</v>
      </c>
      <c r="C293" s="20">
        <f t="shared" si="518"/>
        <v>18.5975</v>
      </c>
      <c r="D293" s="22">
        <f t="shared" si="519"/>
        <v>0</v>
      </c>
      <c r="E293" s="21">
        <f t="shared" si="470"/>
        <v>0</v>
      </c>
      <c r="F293" s="22">
        <f t="shared" si="604"/>
        <v>0</v>
      </c>
      <c r="G293" s="21">
        <f t="shared" si="471"/>
        <v>0</v>
      </c>
      <c r="H293" s="21">
        <f t="shared" si="520"/>
        <v>0</v>
      </c>
      <c r="I293" s="21">
        <f t="shared" si="521"/>
        <v>988.19589000000019</v>
      </c>
      <c r="J293" s="21">
        <f t="shared" si="522"/>
        <v>52.010310000000061</v>
      </c>
      <c r="K293" s="21"/>
      <c r="L293" s="22">
        <f t="shared" si="523"/>
        <v>0</v>
      </c>
      <c r="M293" s="21">
        <f t="shared" si="472"/>
        <v>0</v>
      </c>
      <c r="N293" s="22">
        <f t="shared" si="605"/>
        <v>0</v>
      </c>
      <c r="O293" s="21">
        <f t="shared" si="473"/>
        <v>0</v>
      </c>
      <c r="P293" s="21">
        <f t="shared" si="524"/>
        <v>0</v>
      </c>
      <c r="Q293" s="21">
        <f t="shared" si="525"/>
        <v>372.26557499999996</v>
      </c>
      <c r="R293" s="21">
        <f t="shared" si="526"/>
        <v>19.592925000000015</v>
      </c>
      <c r="S293" s="21"/>
      <c r="T293" s="22">
        <f t="shared" si="527"/>
        <v>0</v>
      </c>
      <c r="U293" s="21">
        <f t="shared" si="474"/>
        <v>0</v>
      </c>
      <c r="V293" s="22">
        <f t="shared" si="606"/>
        <v>0</v>
      </c>
      <c r="W293" s="21">
        <f t="shared" si="475"/>
        <v>0</v>
      </c>
      <c r="X293" s="21">
        <f t="shared" si="528"/>
        <v>0</v>
      </c>
      <c r="Y293" s="21">
        <f t="shared" si="529"/>
        <v>96.183450000000022</v>
      </c>
      <c r="Z293" s="21">
        <f t="shared" si="530"/>
        <v>288.55035000000009</v>
      </c>
      <c r="AA293" s="21"/>
      <c r="AB293" s="22">
        <f t="shared" si="531"/>
        <v>0</v>
      </c>
      <c r="AC293" s="21">
        <f t="shared" si="476"/>
        <v>0</v>
      </c>
      <c r="AD293" s="22">
        <f t="shared" si="607"/>
        <v>0</v>
      </c>
      <c r="AE293" s="21">
        <f t="shared" si="477"/>
        <v>0</v>
      </c>
      <c r="AF293" s="21">
        <f t="shared" si="532"/>
        <v>0</v>
      </c>
      <c r="AG293" s="21">
        <f t="shared" si="533"/>
        <v>87.990045000000009</v>
      </c>
      <c r="AH293" s="21">
        <f t="shared" si="534"/>
        <v>4.6310550000000044</v>
      </c>
      <c r="AI293" s="21"/>
      <c r="AJ293" s="22">
        <f t="shared" si="535"/>
        <v>0</v>
      </c>
      <c r="AK293" s="21">
        <f t="shared" si="478"/>
        <v>0</v>
      </c>
      <c r="AL293" s="22">
        <f t="shared" si="608"/>
        <v>0</v>
      </c>
      <c r="AM293" s="21">
        <f t="shared" si="479"/>
        <v>0</v>
      </c>
      <c r="AN293" s="21">
        <f t="shared" si="536"/>
        <v>0</v>
      </c>
      <c r="AO293" s="21">
        <f t="shared" si="537"/>
        <v>189.51702000000003</v>
      </c>
      <c r="AP293" s="21">
        <f t="shared" si="538"/>
        <v>9.9745800000000102</v>
      </c>
      <c r="AQ293" s="21"/>
      <c r="AR293" s="22">
        <f t="shared" si="539"/>
        <v>0</v>
      </c>
      <c r="AS293" s="21">
        <f t="shared" si="480"/>
        <v>0</v>
      </c>
      <c r="AT293" s="22">
        <f t="shared" si="609"/>
        <v>0</v>
      </c>
      <c r="AU293" s="21">
        <f t="shared" si="481"/>
        <v>0</v>
      </c>
      <c r="AV293" s="21">
        <f t="shared" si="540"/>
        <v>0</v>
      </c>
      <c r="AW293" s="21">
        <f t="shared" si="541"/>
        <v>411.45142500000009</v>
      </c>
      <c r="AX293" s="21">
        <f t="shared" si="542"/>
        <v>137.15047500000003</v>
      </c>
      <c r="AY293" s="21"/>
      <c r="AZ293" s="22">
        <f t="shared" si="543"/>
        <v>0</v>
      </c>
      <c r="BA293" s="21">
        <f t="shared" si="482"/>
        <v>0</v>
      </c>
      <c r="BB293" s="22">
        <f t="shared" si="610"/>
        <v>0</v>
      </c>
      <c r="BC293" s="21">
        <f t="shared" si="483"/>
        <v>0</v>
      </c>
      <c r="BD293" s="21">
        <f t="shared" si="544"/>
        <v>0</v>
      </c>
      <c r="BE293" s="21">
        <f t="shared" si="545"/>
        <v>361.53508170731709</v>
      </c>
      <c r="BF293" s="21">
        <f t="shared" si="546"/>
        <v>19.028162195121972</v>
      </c>
      <c r="BG293" s="21"/>
      <c r="BH293" s="22">
        <f t="shared" si="547"/>
        <v>0</v>
      </c>
      <c r="BI293" s="21">
        <f t="shared" si="484"/>
        <v>0</v>
      </c>
      <c r="BJ293" s="22">
        <f t="shared" si="611"/>
        <v>0</v>
      </c>
      <c r="BK293" s="21">
        <f t="shared" si="485"/>
        <v>0</v>
      </c>
      <c r="BL293" s="21">
        <f t="shared" si="548"/>
        <v>0</v>
      </c>
      <c r="BM293" s="21">
        <f t="shared" si="549"/>
        <v>315.31141829268296</v>
      </c>
      <c r="BN293" s="21">
        <f t="shared" si="550"/>
        <v>16.595337804878067</v>
      </c>
      <c r="BO293" s="21"/>
      <c r="BP293" s="22">
        <f t="shared" si="551"/>
        <v>0</v>
      </c>
      <c r="BQ293" s="21">
        <f t="shared" si="486"/>
        <v>0</v>
      </c>
      <c r="BR293" s="22">
        <f t="shared" si="612"/>
        <v>0</v>
      </c>
      <c r="BS293" s="21">
        <f t="shared" si="487"/>
        <v>0</v>
      </c>
      <c r="BT293" s="21">
        <f t="shared" si="552"/>
        <v>0</v>
      </c>
      <c r="BU293" s="21">
        <f t="shared" si="553"/>
        <v>109.47709756097562</v>
      </c>
      <c r="BV293" s="21">
        <f t="shared" si="554"/>
        <v>36.492365853658541</v>
      </c>
      <c r="BW293" s="21"/>
      <c r="BX293" s="22">
        <f t="shared" si="555"/>
        <v>0</v>
      </c>
      <c r="BY293" s="21">
        <f t="shared" si="488"/>
        <v>0</v>
      </c>
      <c r="BZ293" s="22">
        <f t="shared" si="613"/>
        <v>0</v>
      </c>
      <c r="CA293" s="21">
        <f t="shared" si="489"/>
        <v>0</v>
      </c>
      <c r="CB293" s="21">
        <f t="shared" si="556"/>
        <v>0</v>
      </c>
      <c r="CC293" s="21">
        <f t="shared" si="557"/>
        <v>420.03579627753743</v>
      </c>
      <c r="CD293" s="21">
        <f t="shared" si="558"/>
        <v>22.107147172501989</v>
      </c>
      <c r="CE293" s="21"/>
      <c r="CF293" s="22">
        <f t="shared" si="559"/>
        <v>0</v>
      </c>
      <c r="CG293" s="21">
        <f t="shared" si="490"/>
        <v>0</v>
      </c>
      <c r="CH293" s="22">
        <f t="shared" si="614"/>
        <v>0</v>
      </c>
      <c r="CI293" s="21">
        <f t="shared" si="491"/>
        <v>0</v>
      </c>
      <c r="CJ293" s="21">
        <f t="shared" si="560"/>
        <v>0</v>
      </c>
      <c r="CK293" s="21">
        <f t="shared" si="561"/>
        <v>366.43436400472069</v>
      </c>
      <c r="CL293" s="21">
        <f t="shared" si="562"/>
        <v>19.286019158143212</v>
      </c>
      <c r="CM293" s="21"/>
      <c r="CN293" s="22">
        <f t="shared" si="563"/>
        <v>0</v>
      </c>
      <c r="CO293" s="21">
        <f t="shared" si="492"/>
        <v>0</v>
      </c>
      <c r="CP293" s="22">
        <f t="shared" si="615"/>
        <v>0</v>
      </c>
      <c r="CQ293" s="21">
        <f t="shared" si="493"/>
        <v>0</v>
      </c>
      <c r="CR293" s="21">
        <f t="shared" si="564"/>
        <v>0</v>
      </c>
      <c r="CS293" s="21">
        <f t="shared" si="565"/>
        <v>42.398668346774208</v>
      </c>
      <c r="CT293" s="21">
        <f t="shared" si="566"/>
        <v>127.19600504032263</v>
      </c>
      <c r="CU293" s="21"/>
      <c r="CV293" s="22">
        <f t="shared" si="567"/>
        <v>0</v>
      </c>
      <c r="CW293" s="21">
        <f t="shared" si="494"/>
        <v>0</v>
      </c>
      <c r="CX293" s="22">
        <f t="shared" si="616"/>
        <v>0</v>
      </c>
      <c r="CY293" s="21">
        <f t="shared" si="495"/>
        <v>0</v>
      </c>
      <c r="CZ293" s="21">
        <f t="shared" si="568"/>
        <v>0</v>
      </c>
      <c r="DA293" s="21">
        <f t="shared" si="569"/>
        <v>361.53508170731709</v>
      </c>
      <c r="DB293" s="21">
        <f t="shared" si="570"/>
        <v>19.028162195121972</v>
      </c>
      <c r="DC293" s="21"/>
      <c r="DD293" s="22">
        <f t="shared" si="571"/>
        <v>0</v>
      </c>
      <c r="DE293" s="21">
        <f t="shared" si="496"/>
        <v>0</v>
      </c>
      <c r="DF293" s="22">
        <f t="shared" si="617"/>
        <v>0</v>
      </c>
      <c r="DG293" s="21">
        <f t="shared" si="497"/>
        <v>0</v>
      </c>
      <c r="DH293" s="21">
        <f t="shared" si="572"/>
        <v>0</v>
      </c>
      <c r="DI293" s="21">
        <f t="shared" si="573"/>
        <v>315.31141829268296</v>
      </c>
      <c r="DJ293" s="21">
        <f t="shared" si="574"/>
        <v>16.595337804878067</v>
      </c>
      <c r="DK293" s="21"/>
      <c r="DL293" s="22">
        <f t="shared" si="575"/>
        <v>0</v>
      </c>
      <c r="DM293" s="21">
        <f t="shared" si="498"/>
        <v>0</v>
      </c>
      <c r="DN293" s="22">
        <f t="shared" si="618"/>
        <v>0</v>
      </c>
      <c r="DO293" s="21">
        <f t="shared" si="499"/>
        <v>0</v>
      </c>
      <c r="DP293" s="21">
        <f t="shared" si="576"/>
        <v>0</v>
      </c>
      <c r="DQ293" s="21">
        <f t="shared" si="577"/>
        <v>109.47709756097561</v>
      </c>
      <c r="DR293" s="21">
        <f t="shared" si="578"/>
        <v>36.492365853658534</v>
      </c>
      <c r="DS293" s="21"/>
      <c r="DT293" s="22">
        <f t="shared" si="579"/>
        <v>0</v>
      </c>
      <c r="DU293" s="21">
        <f t="shared" si="500"/>
        <v>0</v>
      </c>
      <c r="DV293" s="22">
        <f t="shared" si="619"/>
        <v>0</v>
      </c>
      <c r="DW293" s="21">
        <f t="shared" si="501"/>
        <v>0</v>
      </c>
      <c r="DX293" s="21">
        <f t="shared" si="580"/>
        <v>0</v>
      </c>
      <c r="DY293" s="21">
        <f t="shared" si="581"/>
        <v>2660.7713703078275</v>
      </c>
      <c r="DZ293" s="21">
        <f t="shared" si="582"/>
        <v>140.0405984372542</v>
      </c>
      <c r="EA293" s="21"/>
      <c r="EB293" s="22">
        <f t="shared" si="583"/>
        <v>0</v>
      </c>
      <c r="EC293" s="21">
        <f t="shared" si="502"/>
        <v>0</v>
      </c>
      <c r="ED293" s="22">
        <f t="shared" si="620"/>
        <v>0</v>
      </c>
      <c r="EE293" s="21">
        <f t="shared" si="503"/>
        <v>0</v>
      </c>
      <c r="EF293" s="21">
        <f t="shared" si="584"/>
        <v>0</v>
      </c>
      <c r="EG293" s="21">
        <f t="shared" si="585"/>
        <v>2407.4806944099132</v>
      </c>
      <c r="EH293" s="21">
        <f t="shared" si="586"/>
        <v>126.70951023210083</v>
      </c>
      <c r="EI293" s="21"/>
      <c r="EJ293" s="22">
        <f t="shared" si="587"/>
        <v>0</v>
      </c>
      <c r="EK293" s="21">
        <f t="shared" si="504"/>
        <v>0</v>
      </c>
      <c r="EL293" s="22">
        <f t="shared" si="621"/>
        <v>0</v>
      </c>
      <c r="EM293" s="21">
        <f t="shared" si="505"/>
        <v>0</v>
      </c>
      <c r="EN293" s="21">
        <f t="shared" si="588"/>
        <v>0</v>
      </c>
      <c r="EO293" s="21">
        <f t="shared" si="589"/>
        <v>198.10339994590873</v>
      </c>
      <c r="EP293" s="21">
        <f t="shared" si="590"/>
        <v>594.31019983772626</v>
      </c>
      <c r="EQ293" s="21"/>
      <c r="ER293" s="22">
        <f t="shared" si="591"/>
        <v>7.5490104366141897E-2</v>
      </c>
      <c r="ES293" s="21">
        <f t="shared" si="506"/>
        <v>115.31382790620556</v>
      </c>
      <c r="ET293" s="22">
        <f t="shared" si="622"/>
        <v>0.19501249581906721</v>
      </c>
      <c r="EU293" s="21">
        <f t="shared" si="507"/>
        <v>74.47213635236902</v>
      </c>
      <c r="EV293" s="21">
        <f t="shared" si="592"/>
        <v>189.78596425857458</v>
      </c>
      <c r="EW293" s="21">
        <f t="shared" si="593"/>
        <v>859.81681787071307</v>
      </c>
      <c r="EX293" s="21">
        <f t="shared" si="594"/>
        <v>859.81681787071307</v>
      </c>
      <c r="EY293" s="21"/>
      <c r="EZ293" s="22">
        <f t="shared" si="595"/>
        <v>7.5490104366141897E-2</v>
      </c>
      <c r="FA293" s="21">
        <f t="shared" si="508"/>
        <v>30.657127754914718</v>
      </c>
      <c r="FB293" s="22">
        <f t="shared" si="623"/>
        <v>0.19501249581906721</v>
      </c>
      <c r="FC293" s="21">
        <f t="shared" si="509"/>
        <v>4.1682165868863246</v>
      </c>
      <c r="FD293" s="21">
        <f t="shared" si="596"/>
        <v>34.825344341801042</v>
      </c>
      <c r="FE293" s="21">
        <f t="shared" si="597"/>
        <v>196.32832782909949</v>
      </c>
      <c r="FF293" s="21">
        <f t="shared" si="598"/>
        <v>196.32832782909949</v>
      </c>
      <c r="FG293" s="21"/>
      <c r="FH293" s="22">
        <f t="shared" si="599"/>
        <v>0</v>
      </c>
      <c r="FI293" s="21">
        <f t="shared" si="510"/>
        <v>0</v>
      </c>
      <c r="FJ293" s="22">
        <f t="shared" si="624"/>
        <v>0</v>
      </c>
      <c r="FK293" s="21">
        <f t="shared" si="511"/>
        <v>0</v>
      </c>
      <c r="FL293" s="21">
        <f t="shared" si="600"/>
        <v>0</v>
      </c>
      <c r="FM293" s="21">
        <f t="shared" si="601"/>
        <v>103.30815000000001</v>
      </c>
      <c r="FN293" s="21">
        <f t="shared" si="602"/>
        <v>309.92445000000004</v>
      </c>
      <c r="FO293" s="21"/>
      <c r="FP293" s="21">
        <f t="shared" si="512"/>
        <v>145.97095566112029</v>
      </c>
      <c r="FQ293" s="21">
        <f t="shared" si="513"/>
        <v>78.640352939255351</v>
      </c>
      <c r="FR293" s="21">
        <f t="shared" si="603"/>
        <v>224.61130860037565</v>
      </c>
      <c r="FS293" s="21">
        <f t="shared" si="514"/>
        <v>11253.428189114447</v>
      </c>
      <c r="FT293" s="21">
        <f t="shared" si="515"/>
        <v>7203.2605022851794</v>
      </c>
      <c r="FU293" s="21"/>
      <c r="FV293" s="20">
        <f t="shared" si="625"/>
        <v>572753.53727532073</v>
      </c>
      <c r="FW293" s="20">
        <f t="shared" si="625"/>
        <v>533817.59678254742</v>
      </c>
      <c r="FX293" s="20">
        <f t="shared" si="516"/>
        <v>535457.9581039045</v>
      </c>
      <c r="FY293" s="20">
        <f t="shared" si="517"/>
        <v>513724.98660656781</v>
      </c>
    </row>
    <row r="294" spans="2:181" x14ac:dyDescent="0.25">
      <c r="B294" s="20">
        <v>10.8</v>
      </c>
      <c r="C294" s="20">
        <f t="shared" si="518"/>
        <v>18.684000000000001</v>
      </c>
      <c r="D294" s="22">
        <f t="shared" si="519"/>
        <v>0</v>
      </c>
      <c r="E294" s="21">
        <f t="shared" si="470"/>
        <v>0</v>
      </c>
      <c r="F294" s="22">
        <f t="shared" si="604"/>
        <v>0</v>
      </c>
      <c r="G294" s="21">
        <f t="shared" si="471"/>
        <v>0</v>
      </c>
      <c r="H294" s="21">
        <f t="shared" si="520"/>
        <v>0</v>
      </c>
      <c r="I294" s="21">
        <f t="shared" si="521"/>
        <v>988.19589000000019</v>
      </c>
      <c r="J294" s="21">
        <f t="shared" si="522"/>
        <v>52.010310000000061</v>
      </c>
      <c r="K294" s="21"/>
      <c r="L294" s="22">
        <f t="shared" si="523"/>
        <v>0</v>
      </c>
      <c r="M294" s="21">
        <f t="shared" si="472"/>
        <v>0</v>
      </c>
      <c r="N294" s="22">
        <f t="shared" si="605"/>
        <v>0</v>
      </c>
      <c r="O294" s="21">
        <f t="shared" si="473"/>
        <v>0</v>
      </c>
      <c r="P294" s="21">
        <f t="shared" si="524"/>
        <v>0</v>
      </c>
      <c r="Q294" s="21">
        <f t="shared" si="525"/>
        <v>372.26557499999996</v>
      </c>
      <c r="R294" s="21">
        <f t="shared" si="526"/>
        <v>19.592925000000015</v>
      </c>
      <c r="S294" s="21"/>
      <c r="T294" s="22">
        <f t="shared" si="527"/>
        <v>0</v>
      </c>
      <c r="U294" s="21">
        <f t="shared" si="474"/>
        <v>0</v>
      </c>
      <c r="V294" s="22">
        <f t="shared" si="606"/>
        <v>0</v>
      </c>
      <c r="W294" s="21">
        <f t="shared" si="475"/>
        <v>0</v>
      </c>
      <c r="X294" s="21">
        <f t="shared" si="528"/>
        <v>0</v>
      </c>
      <c r="Y294" s="21">
        <f t="shared" si="529"/>
        <v>96.183450000000022</v>
      </c>
      <c r="Z294" s="21">
        <f t="shared" si="530"/>
        <v>288.55035000000009</v>
      </c>
      <c r="AA294" s="21"/>
      <c r="AB294" s="22">
        <f t="shared" si="531"/>
        <v>0</v>
      </c>
      <c r="AC294" s="21">
        <f t="shared" si="476"/>
        <v>0</v>
      </c>
      <c r="AD294" s="22">
        <f t="shared" si="607"/>
        <v>0</v>
      </c>
      <c r="AE294" s="21">
        <f t="shared" si="477"/>
        <v>0</v>
      </c>
      <c r="AF294" s="21">
        <f t="shared" si="532"/>
        <v>0</v>
      </c>
      <c r="AG294" s="21">
        <f t="shared" si="533"/>
        <v>87.990045000000009</v>
      </c>
      <c r="AH294" s="21">
        <f t="shared" si="534"/>
        <v>4.6310550000000044</v>
      </c>
      <c r="AI294" s="21"/>
      <c r="AJ294" s="22">
        <f t="shared" si="535"/>
        <v>0</v>
      </c>
      <c r="AK294" s="21">
        <f t="shared" si="478"/>
        <v>0</v>
      </c>
      <c r="AL294" s="22">
        <f t="shared" si="608"/>
        <v>0</v>
      </c>
      <c r="AM294" s="21">
        <f t="shared" si="479"/>
        <v>0</v>
      </c>
      <c r="AN294" s="21">
        <f t="shared" si="536"/>
        <v>0</v>
      </c>
      <c r="AO294" s="21">
        <f t="shared" si="537"/>
        <v>189.51702000000003</v>
      </c>
      <c r="AP294" s="21">
        <f t="shared" si="538"/>
        <v>9.9745800000000102</v>
      </c>
      <c r="AQ294" s="21"/>
      <c r="AR294" s="22">
        <f t="shared" si="539"/>
        <v>0</v>
      </c>
      <c r="AS294" s="21">
        <f t="shared" si="480"/>
        <v>0</v>
      </c>
      <c r="AT294" s="22">
        <f t="shared" si="609"/>
        <v>0</v>
      </c>
      <c r="AU294" s="21">
        <f t="shared" si="481"/>
        <v>0</v>
      </c>
      <c r="AV294" s="21">
        <f t="shared" si="540"/>
        <v>0</v>
      </c>
      <c r="AW294" s="21">
        <f t="shared" si="541"/>
        <v>411.45142500000009</v>
      </c>
      <c r="AX294" s="21">
        <f t="shared" si="542"/>
        <v>137.15047500000003</v>
      </c>
      <c r="AY294" s="21"/>
      <c r="AZ294" s="22">
        <f t="shared" si="543"/>
        <v>0</v>
      </c>
      <c r="BA294" s="21">
        <f t="shared" si="482"/>
        <v>0</v>
      </c>
      <c r="BB294" s="22">
        <f t="shared" si="610"/>
        <v>0</v>
      </c>
      <c r="BC294" s="21">
        <f t="shared" si="483"/>
        <v>0</v>
      </c>
      <c r="BD294" s="21">
        <f t="shared" si="544"/>
        <v>0</v>
      </c>
      <c r="BE294" s="21">
        <f t="shared" si="545"/>
        <v>361.53508170731709</v>
      </c>
      <c r="BF294" s="21">
        <f t="shared" si="546"/>
        <v>19.028162195121972</v>
      </c>
      <c r="BG294" s="21"/>
      <c r="BH294" s="22">
        <f t="shared" si="547"/>
        <v>0</v>
      </c>
      <c r="BI294" s="21">
        <f t="shared" si="484"/>
        <v>0</v>
      </c>
      <c r="BJ294" s="22">
        <f t="shared" si="611"/>
        <v>0</v>
      </c>
      <c r="BK294" s="21">
        <f t="shared" si="485"/>
        <v>0</v>
      </c>
      <c r="BL294" s="21">
        <f t="shared" si="548"/>
        <v>0</v>
      </c>
      <c r="BM294" s="21">
        <f t="shared" si="549"/>
        <v>315.31141829268296</v>
      </c>
      <c r="BN294" s="21">
        <f t="shared" si="550"/>
        <v>16.595337804878067</v>
      </c>
      <c r="BO294" s="21"/>
      <c r="BP294" s="22">
        <f t="shared" si="551"/>
        <v>0</v>
      </c>
      <c r="BQ294" s="21">
        <f t="shared" si="486"/>
        <v>0</v>
      </c>
      <c r="BR294" s="22">
        <f t="shared" si="612"/>
        <v>0</v>
      </c>
      <c r="BS294" s="21">
        <f t="shared" si="487"/>
        <v>0</v>
      </c>
      <c r="BT294" s="21">
        <f t="shared" si="552"/>
        <v>0</v>
      </c>
      <c r="BU294" s="21">
        <f t="shared" si="553"/>
        <v>109.47709756097562</v>
      </c>
      <c r="BV294" s="21">
        <f t="shared" si="554"/>
        <v>36.492365853658541</v>
      </c>
      <c r="BW294" s="21"/>
      <c r="BX294" s="22">
        <f t="shared" si="555"/>
        <v>0</v>
      </c>
      <c r="BY294" s="21">
        <f t="shared" si="488"/>
        <v>0</v>
      </c>
      <c r="BZ294" s="22">
        <f t="shared" si="613"/>
        <v>0</v>
      </c>
      <c r="CA294" s="21">
        <f t="shared" si="489"/>
        <v>0</v>
      </c>
      <c r="CB294" s="21">
        <f t="shared" si="556"/>
        <v>0</v>
      </c>
      <c r="CC294" s="21">
        <f t="shared" si="557"/>
        <v>420.03579627753743</v>
      </c>
      <c r="CD294" s="21">
        <f t="shared" si="558"/>
        <v>22.107147172501989</v>
      </c>
      <c r="CE294" s="21"/>
      <c r="CF294" s="22">
        <f t="shared" si="559"/>
        <v>0</v>
      </c>
      <c r="CG294" s="21">
        <f t="shared" si="490"/>
        <v>0</v>
      </c>
      <c r="CH294" s="22">
        <f t="shared" si="614"/>
        <v>0</v>
      </c>
      <c r="CI294" s="21">
        <f t="shared" si="491"/>
        <v>0</v>
      </c>
      <c r="CJ294" s="21">
        <f t="shared" si="560"/>
        <v>0</v>
      </c>
      <c r="CK294" s="21">
        <f t="shared" si="561"/>
        <v>366.43436400472069</v>
      </c>
      <c r="CL294" s="21">
        <f t="shared" si="562"/>
        <v>19.286019158143212</v>
      </c>
      <c r="CM294" s="21"/>
      <c r="CN294" s="22">
        <f t="shared" si="563"/>
        <v>0</v>
      </c>
      <c r="CO294" s="21">
        <f t="shared" si="492"/>
        <v>0</v>
      </c>
      <c r="CP294" s="22">
        <f t="shared" si="615"/>
        <v>0</v>
      </c>
      <c r="CQ294" s="21">
        <f t="shared" si="493"/>
        <v>0</v>
      </c>
      <c r="CR294" s="21">
        <f t="shared" si="564"/>
        <v>0</v>
      </c>
      <c r="CS294" s="21">
        <f t="shared" si="565"/>
        <v>42.398668346774208</v>
      </c>
      <c r="CT294" s="21">
        <f t="shared" si="566"/>
        <v>127.19600504032263</v>
      </c>
      <c r="CU294" s="21"/>
      <c r="CV294" s="22">
        <f t="shared" si="567"/>
        <v>0</v>
      </c>
      <c r="CW294" s="21">
        <f t="shared" si="494"/>
        <v>0</v>
      </c>
      <c r="CX294" s="22">
        <f t="shared" si="616"/>
        <v>0</v>
      </c>
      <c r="CY294" s="21">
        <f t="shared" si="495"/>
        <v>0</v>
      </c>
      <c r="CZ294" s="21">
        <f t="shared" si="568"/>
        <v>0</v>
      </c>
      <c r="DA294" s="21">
        <f t="shared" si="569"/>
        <v>361.53508170731709</v>
      </c>
      <c r="DB294" s="21">
        <f t="shared" si="570"/>
        <v>19.028162195121972</v>
      </c>
      <c r="DC294" s="21"/>
      <c r="DD294" s="22">
        <f t="shared" si="571"/>
        <v>0</v>
      </c>
      <c r="DE294" s="21">
        <f t="shared" si="496"/>
        <v>0</v>
      </c>
      <c r="DF294" s="22">
        <f t="shared" si="617"/>
        <v>0</v>
      </c>
      <c r="DG294" s="21">
        <f t="shared" si="497"/>
        <v>0</v>
      </c>
      <c r="DH294" s="21">
        <f t="shared" si="572"/>
        <v>0</v>
      </c>
      <c r="DI294" s="21">
        <f t="shared" si="573"/>
        <v>315.31141829268296</v>
      </c>
      <c r="DJ294" s="21">
        <f t="shared" si="574"/>
        <v>16.595337804878067</v>
      </c>
      <c r="DK294" s="21"/>
      <c r="DL294" s="22">
        <f t="shared" si="575"/>
        <v>0</v>
      </c>
      <c r="DM294" s="21">
        <f t="shared" si="498"/>
        <v>0</v>
      </c>
      <c r="DN294" s="22">
        <f t="shared" si="618"/>
        <v>0</v>
      </c>
      <c r="DO294" s="21">
        <f t="shared" si="499"/>
        <v>0</v>
      </c>
      <c r="DP294" s="21">
        <f t="shared" si="576"/>
        <v>0</v>
      </c>
      <c r="DQ294" s="21">
        <f t="shared" si="577"/>
        <v>109.47709756097561</v>
      </c>
      <c r="DR294" s="21">
        <f t="shared" si="578"/>
        <v>36.492365853658534</v>
      </c>
      <c r="DS294" s="21"/>
      <c r="DT294" s="22">
        <f t="shared" si="579"/>
        <v>0</v>
      </c>
      <c r="DU294" s="21">
        <f t="shared" si="500"/>
        <v>0</v>
      </c>
      <c r="DV294" s="22">
        <f t="shared" si="619"/>
        <v>0</v>
      </c>
      <c r="DW294" s="21">
        <f t="shared" si="501"/>
        <v>0</v>
      </c>
      <c r="DX294" s="21">
        <f t="shared" si="580"/>
        <v>0</v>
      </c>
      <c r="DY294" s="21">
        <f t="shared" si="581"/>
        <v>2660.7713703078275</v>
      </c>
      <c r="DZ294" s="21">
        <f t="shared" si="582"/>
        <v>140.0405984372542</v>
      </c>
      <c r="EA294" s="21"/>
      <c r="EB294" s="22">
        <f t="shared" si="583"/>
        <v>0</v>
      </c>
      <c r="EC294" s="21">
        <f t="shared" si="502"/>
        <v>0</v>
      </c>
      <c r="ED294" s="22">
        <f t="shared" si="620"/>
        <v>0</v>
      </c>
      <c r="EE294" s="21">
        <f t="shared" si="503"/>
        <v>0</v>
      </c>
      <c r="EF294" s="21">
        <f t="shared" si="584"/>
        <v>0</v>
      </c>
      <c r="EG294" s="21">
        <f t="shared" si="585"/>
        <v>2407.4806944099132</v>
      </c>
      <c r="EH294" s="21">
        <f t="shared" si="586"/>
        <v>126.70951023210083</v>
      </c>
      <c r="EI294" s="21"/>
      <c r="EJ294" s="22">
        <f t="shared" si="587"/>
        <v>0</v>
      </c>
      <c r="EK294" s="21">
        <f t="shared" si="504"/>
        <v>0</v>
      </c>
      <c r="EL294" s="22">
        <f t="shared" si="621"/>
        <v>0</v>
      </c>
      <c r="EM294" s="21">
        <f t="shared" si="505"/>
        <v>0</v>
      </c>
      <c r="EN294" s="21">
        <f t="shared" si="588"/>
        <v>0</v>
      </c>
      <c r="EO294" s="21">
        <f t="shared" si="589"/>
        <v>198.10339994590873</v>
      </c>
      <c r="EP294" s="21">
        <f t="shared" si="590"/>
        <v>594.31019983772626</v>
      </c>
      <c r="EQ294" s="21"/>
      <c r="ER294" s="22">
        <f t="shared" si="591"/>
        <v>7.0027267642263413E-2</v>
      </c>
      <c r="ES294" s="21">
        <f t="shared" si="506"/>
        <v>106.96914989646687</v>
      </c>
      <c r="ET294" s="22">
        <f t="shared" si="622"/>
        <v>0.18661720510194657</v>
      </c>
      <c r="EU294" s="21">
        <f t="shared" si="507"/>
        <v>71.266109823775381</v>
      </c>
      <c r="EV294" s="21">
        <f t="shared" si="592"/>
        <v>178.23525972024225</v>
      </c>
      <c r="EW294" s="21">
        <f t="shared" si="593"/>
        <v>865.59217013987916</v>
      </c>
      <c r="EX294" s="21">
        <f t="shared" si="594"/>
        <v>865.59217013987916</v>
      </c>
      <c r="EY294" s="21"/>
      <c r="EZ294" s="22">
        <f t="shared" si="595"/>
        <v>7.0027267642263413E-2</v>
      </c>
      <c r="FA294" s="21">
        <f t="shared" si="508"/>
        <v>28.438626604937546</v>
      </c>
      <c r="FB294" s="22">
        <f t="shared" si="623"/>
        <v>0.18661720510194657</v>
      </c>
      <c r="FC294" s="21">
        <f t="shared" si="509"/>
        <v>3.9887748035695165</v>
      </c>
      <c r="FD294" s="21">
        <f t="shared" si="596"/>
        <v>32.427401408507066</v>
      </c>
      <c r="FE294" s="21">
        <f t="shared" si="597"/>
        <v>197.52729929574647</v>
      </c>
      <c r="FF294" s="21">
        <f t="shared" si="598"/>
        <v>197.52729929574647</v>
      </c>
      <c r="FG294" s="21"/>
      <c r="FH294" s="22">
        <f t="shared" si="599"/>
        <v>0</v>
      </c>
      <c r="FI294" s="21">
        <f t="shared" si="510"/>
        <v>0</v>
      </c>
      <c r="FJ294" s="22">
        <f t="shared" si="624"/>
        <v>0</v>
      </c>
      <c r="FK294" s="21">
        <f t="shared" si="511"/>
        <v>0</v>
      </c>
      <c r="FL294" s="21">
        <f t="shared" si="600"/>
        <v>0</v>
      </c>
      <c r="FM294" s="21">
        <f t="shared" si="601"/>
        <v>103.30815000000001</v>
      </c>
      <c r="FN294" s="21">
        <f t="shared" si="602"/>
        <v>309.92445000000004</v>
      </c>
      <c r="FO294" s="21"/>
      <c r="FP294" s="21">
        <f t="shared" si="512"/>
        <v>135.40777650140441</v>
      </c>
      <c r="FQ294" s="21">
        <f t="shared" si="513"/>
        <v>75.254884627344893</v>
      </c>
      <c r="FR294" s="21">
        <f t="shared" si="603"/>
        <v>210.66266112874931</v>
      </c>
      <c r="FS294" s="21">
        <f t="shared" si="514"/>
        <v>11260.40251285026</v>
      </c>
      <c r="FT294" s="21">
        <f t="shared" si="515"/>
        <v>7210.2348260209928</v>
      </c>
      <c r="FU294" s="21"/>
      <c r="FV294" s="20">
        <f t="shared" si="625"/>
        <v>533777.45496853627</v>
      </c>
      <c r="FW294" s="20">
        <f t="shared" si="625"/>
        <v>513212.72649771895</v>
      </c>
      <c r="FX294" s="20">
        <f t="shared" si="516"/>
        <v>499180.76807242743</v>
      </c>
      <c r="FY294" s="20">
        <f t="shared" si="517"/>
        <v>493985.10347543232</v>
      </c>
    </row>
    <row r="295" spans="2:181" x14ac:dyDescent="0.25">
      <c r="B295" s="20">
        <v>10.85</v>
      </c>
      <c r="C295" s="20">
        <f t="shared" si="518"/>
        <v>18.770499999999998</v>
      </c>
      <c r="D295" s="22">
        <f t="shared" si="519"/>
        <v>0</v>
      </c>
      <c r="E295" s="21">
        <f t="shared" si="470"/>
        <v>0</v>
      </c>
      <c r="F295" s="22">
        <f t="shared" si="604"/>
        <v>0</v>
      </c>
      <c r="G295" s="21">
        <f t="shared" si="471"/>
        <v>0</v>
      </c>
      <c r="H295" s="21">
        <f t="shared" si="520"/>
        <v>0</v>
      </c>
      <c r="I295" s="21">
        <f t="shared" si="521"/>
        <v>988.19589000000019</v>
      </c>
      <c r="J295" s="21">
        <f t="shared" si="522"/>
        <v>52.010310000000061</v>
      </c>
      <c r="K295" s="21"/>
      <c r="L295" s="22">
        <f t="shared" si="523"/>
        <v>0</v>
      </c>
      <c r="M295" s="21">
        <f t="shared" si="472"/>
        <v>0</v>
      </c>
      <c r="N295" s="22">
        <f t="shared" si="605"/>
        <v>0</v>
      </c>
      <c r="O295" s="21">
        <f t="shared" si="473"/>
        <v>0</v>
      </c>
      <c r="P295" s="21">
        <f t="shared" si="524"/>
        <v>0</v>
      </c>
      <c r="Q295" s="21">
        <f t="shared" si="525"/>
        <v>372.26557499999996</v>
      </c>
      <c r="R295" s="21">
        <f t="shared" si="526"/>
        <v>19.592925000000015</v>
      </c>
      <c r="S295" s="21"/>
      <c r="T295" s="22">
        <f t="shared" si="527"/>
        <v>0</v>
      </c>
      <c r="U295" s="21">
        <f t="shared" si="474"/>
        <v>0</v>
      </c>
      <c r="V295" s="22">
        <f t="shared" si="606"/>
        <v>0</v>
      </c>
      <c r="W295" s="21">
        <f t="shared" si="475"/>
        <v>0</v>
      </c>
      <c r="X295" s="21">
        <f t="shared" si="528"/>
        <v>0</v>
      </c>
      <c r="Y295" s="21">
        <f t="shared" si="529"/>
        <v>96.183450000000022</v>
      </c>
      <c r="Z295" s="21">
        <f t="shared" si="530"/>
        <v>288.55035000000009</v>
      </c>
      <c r="AA295" s="21"/>
      <c r="AB295" s="22">
        <f t="shared" si="531"/>
        <v>0</v>
      </c>
      <c r="AC295" s="21">
        <f t="shared" si="476"/>
        <v>0</v>
      </c>
      <c r="AD295" s="22">
        <f t="shared" si="607"/>
        <v>0</v>
      </c>
      <c r="AE295" s="21">
        <f t="shared" si="477"/>
        <v>0</v>
      </c>
      <c r="AF295" s="21">
        <f t="shared" si="532"/>
        <v>0</v>
      </c>
      <c r="AG295" s="21">
        <f t="shared" si="533"/>
        <v>87.990045000000009</v>
      </c>
      <c r="AH295" s="21">
        <f t="shared" si="534"/>
        <v>4.6310550000000044</v>
      </c>
      <c r="AI295" s="21"/>
      <c r="AJ295" s="22">
        <f t="shared" si="535"/>
        <v>0</v>
      </c>
      <c r="AK295" s="21">
        <f t="shared" si="478"/>
        <v>0</v>
      </c>
      <c r="AL295" s="22">
        <f t="shared" si="608"/>
        <v>0</v>
      </c>
      <c r="AM295" s="21">
        <f t="shared" si="479"/>
        <v>0</v>
      </c>
      <c r="AN295" s="21">
        <f t="shared" si="536"/>
        <v>0</v>
      </c>
      <c r="AO295" s="21">
        <f t="shared" si="537"/>
        <v>189.51702000000003</v>
      </c>
      <c r="AP295" s="21">
        <f t="shared" si="538"/>
        <v>9.9745800000000102</v>
      </c>
      <c r="AQ295" s="21"/>
      <c r="AR295" s="22">
        <f t="shared" si="539"/>
        <v>0</v>
      </c>
      <c r="AS295" s="21">
        <f t="shared" si="480"/>
        <v>0</v>
      </c>
      <c r="AT295" s="22">
        <f t="shared" si="609"/>
        <v>0</v>
      </c>
      <c r="AU295" s="21">
        <f t="shared" si="481"/>
        <v>0</v>
      </c>
      <c r="AV295" s="21">
        <f t="shared" si="540"/>
        <v>0</v>
      </c>
      <c r="AW295" s="21">
        <f t="shared" si="541"/>
        <v>411.45142500000009</v>
      </c>
      <c r="AX295" s="21">
        <f t="shared" si="542"/>
        <v>137.15047500000003</v>
      </c>
      <c r="AY295" s="21"/>
      <c r="AZ295" s="22">
        <f t="shared" si="543"/>
        <v>0</v>
      </c>
      <c r="BA295" s="21">
        <f t="shared" si="482"/>
        <v>0</v>
      </c>
      <c r="BB295" s="22">
        <f t="shared" si="610"/>
        <v>0</v>
      </c>
      <c r="BC295" s="21">
        <f t="shared" si="483"/>
        <v>0</v>
      </c>
      <c r="BD295" s="21">
        <f t="shared" si="544"/>
        <v>0</v>
      </c>
      <c r="BE295" s="21">
        <f t="shared" si="545"/>
        <v>361.53508170731709</v>
      </c>
      <c r="BF295" s="21">
        <f t="shared" si="546"/>
        <v>19.028162195121972</v>
      </c>
      <c r="BG295" s="21"/>
      <c r="BH295" s="22">
        <f t="shared" si="547"/>
        <v>0</v>
      </c>
      <c r="BI295" s="21">
        <f t="shared" si="484"/>
        <v>0</v>
      </c>
      <c r="BJ295" s="22">
        <f t="shared" si="611"/>
        <v>0</v>
      </c>
      <c r="BK295" s="21">
        <f t="shared" si="485"/>
        <v>0</v>
      </c>
      <c r="BL295" s="21">
        <f t="shared" si="548"/>
        <v>0</v>
      </c>
      <c r="BM295" s="21">
        <f t="shared" si="549"/>
        <v>315.31141829268296</v>
      </c>
      <c r="BN295" s="21">
        <f t="shared" si="550"/>
        <v>16.595337804878067</v>
      </c>
      <c r="BO295" s="21"/>
      <c r="BP295" s="22">
        <f t="shared" si="551"/>
        <v>0</v>
      </c>
      <c r="BQ295" s="21">
        <f t="shared" si="486"/>
        <v>0</v>
      </c>
      <c r="BR295" s="22">
        <f t="shared" si="612"/>
        <v>0</v>
      </c>
      <c r="BS295" s="21">
        <f t="shared" si="487"/>
        <v>0</v>
      </c>
      <c r="BT295" s="21">
        <f t="shared" si="552"/>
        <v>0</v>
      </c>
      <c r="BU295" s="21">
        <f t="shared" si="553"/>
        <v>109.47709756097562</v>
      </c>
      <c r="BV295" s="21">
        <f t="shared" si="554"/>
        <v>36.492365853658541</v>
      </c>
      <c r="BW295" s="21"/>
      <c r="BX295" s="22">
        <f t="shared" si="555"/>
        <v>0</v>
      </c>
      <c r="BY295" s="21">
        <f t="shared" si="488"/>
        <v>0</v>
      </c>
      <c r="BZ295" s="22">
        <f t="shared" si="613"/>
        <v>0</v>
      </c>
      <c r="CA295" s="21">
        <f t="shared" si="489"/>
        <v>0</v>
      </c>
      <c r="CB295" s="21">
        <f t="shared" si="556"/>
        <v>0</v>
      </c>
      <c r="CC295" s="21">
        <f t="shared" si="557"/>
        <v>420.03579627753743</v>
      </c>
      <c r="CD295" s="21">
        <f t="shared" si="558"/>
        <v>22.107147172501989</v>
      </c>
      <c r="CE295" s="21"/>
      <c r="CF295" s="22">
        <f t="shared" si="559"/>
        <v>0</v>
      </c>
      <c r="CG295" s="21">
        <f t="shared" si="490"/>
        <v>0</v>
      </c>
      <c r="CH295" s="22">
        <f t="shared" si="614"/>
        <v>0</v>
      </c>
      <c r="CI295" s="21">
        <f t="shared" si="491"/>
        <v>0</v>
      </c>
      <c r="CJ295" s="21">
        <f t="shared" si="560"/>
        <v>0</v>
      </c>
      <c r="CK295" s="21">
        <f t="shared" si="561"/>
        <v>366.43436400472069</v>
      </c>
      <c r="CL295" s="21">
        <f t="shared" si="562"/>
        <v>19.286019158143212</v>
      </c>
      <c r="CM295" s="21"/>
      <c r="CN295" s="22">
        <f t="shared" si="563"/>
        <v>0</v>
      </c>
      <c r="CO295" s="21">
        <f t="shared" si="492"/>
        <v>0</v>
      </c>
      <c r="CP295" s="22">
        <f t="shared" si="615"/>
        <v>0</v>
      </c>
      <c r="CQ295" s="21">
        <f t="shared" si="493"/>
        <v>0</v>
      </c>
      <c r="CR295" s="21">
        <f t="shared" si="564"/>
        <v>0</v>
      </c>
      <c r="CS295" s="21">
        <f t="shared" si="565"/>
        <v>42.398668346774208</v>
      </c>
      <c r="CT295" s="21">
        <f t="shared" si="566"/>
        <v>127.19600504032263</v>
      </c>
      <c r="CU295" s="21"/>
      <c r="CV295" s="22">
        <f t="shared" si="567"/>
        <v>0</v>
      </c>
      <c r="CW295" s="21">
        <f t="shared" si="494"/>
        <v>0</v>
      </c>
      <c r="CX295" s="22">
        <f t="shared" si="616"/>
        <v>0</v>
      </c>
      <c r="CY295" s="21">
        <f t="shared" si="495"/>
        <v>0</v>
      </c>
      <c r="CZ295" s="21">
        <f t="shared" si="568"/>
        <v>0</v>
      </c>
      <c r="DA295" s="21">
        <f t="shared" si="569"/>
        <v>361.53508170731709</v>
      </c>
      <c r="DB295" s="21">
        <f t="shared" si="570"/>
        <v>19.028162195121972</v>
      </c>
      <c r="DC295" s="21"/>
      <c r="DD295" s="22">
        <f t="shared" si="571"/>
        <v>0</v>
      </c>
      <c r="DE295" s="21">
        <f t="shared" si="496"/>
        <v>0</v>
      </c>
      <c r="DF295" s="22">
        <f t="shared" si="617"/>
        <v>0</v>
      </c>
      <c r="DG295" s="21">
        <f t="shared" si="497"/>
        <v>0</v>
      </c>
      <c r="DH295" s="21">
        <f t="shared" si="572"/>
        <v>0</v>
      </c>
      <c r="DI295" s="21">
        <f t="shared" si="573"/>
        <v>315.31141829268296</v>
      </c>
      <c r="DJ295" s="21">
        <f t="shared" si="574"/>
        <v>16.595337804878067</v>
      </c>
      <c r="DK295" s="21"/>
      <c r="DL295" s="22">
        <f t="shared" si="575"/>
        <v>0</v>
      </c>
      <c r="DM295" s="21">
        <f t="shared" si="498"/>
        <v>0</v>
      </c>
      <c r="DN295" s="22">
        <f t="shared" si="618"/>
        <v>0</v>
      </c>
      <c r="DO295" s="21">
        <f t="shared" si="499"/>
        <v>0</v>
      </c>
      <c r="DP295" s="21">
        <f t="shared" si="576"/>
        <v>0</v>
      </c>
      <c r="DQ295" s="21">
        <f t="shared" si="577"/>
        <v>109.47709756097561</v>
      </c>
      <c r="DR295" s="21">
        <f t="shared" si="578"/>
        <v>36.492365853658534</v>
      </c>
      <c r="DS295" s="21"/>
      <c r="DT295" s="22">
        <f t="shared" si="579"/>
        <v>0</v>
      </c>
      <c r="DU295" s="21">
        <f t="shared" si="500"/>
        <v>0</v>
      </c>
      <c r="DV295" s="22">
        <f t="shared" si="619"/>
        <v>0</v>
      </c>
      <c r="DW295" s="21">
        <f t="shared" si="501"/>
        <v>0</v>
      </c>
      <c r="DX295" s="21">
        <f t="shared" si="580"/>
        <v>0</v>
      </c>
      <c r="DY295" s="21">
        <f t="shared" si="581"/>
        <v>2660.7713703078275</v>
      </c>
      <c r="DZ295" s="21">
        <f t="shared" si="582"/>
        <v>140.0405984372542</v>
      </c>
      <c r="EA295" s="21"/>
      <c r="EB295" s="22">
        <f t="shared" si="583"/>
        <v>0</v>
      </c>
      <c r="EC295" s="21">
        <f t="shared" si="502"/>
        <v>0</v>
      </c>
      <c r="ED295" s="22">
        <f t="shared" si="620"/>
        <v>0</v>
      </c>
      <c r="EE295" s="21">
        <f t="shared" si="503"/>
        <v>0</v>
      </c>
      <c r="EF295" s="21">
        <f t="shared" si="584"/>
        <v>0</v>
      </c>
      <c r="EG295" s="21">
        <f t="shared" si="585"/>
        <v>2407.4806944099132</v>
      </c>
      <c r="EH295" s="21">
        <f t="shared" si="586"/>
        <v>126.70951023210083</v>
      </c>
      <c r="EI295" s="21"/>
      <c r="EJ295" s="22">
        <f t="shared" si="587"/>
        <v>0</v>
      </c>
      <c r="EK295" s="21">
        <f t="shared" si="504"/>
        <v>0</v>
      </c>
      <c r="EL295" s="22">
        <f t="shared" si="621"/>
        <v>0</v>
      </c>
      <c r="EM295" s="21">
        <f t="shared" si="505"/>
        <v>0</v>
      </c>
      <c r="EN295" s="21">
        <f t="shared" si="588"/>
        <v>0</v>
      </c>
      <c r="EO295" s="21">
        <f t="shared" si="589"/>
        <v>198.10339994590873</v>
      </c>
      <c r="EP295" s="21">
        <f t="shared" si="590"/>
        <v>594.31019983772626</v>
      </c>
      <c r="EQ295" s="21"/>
      <c r="ER295" s="22">
        <f t="shared" si="591"/>
        <v>6.4564430918385152E-2</v>
      </c>
      <c r="ES295" s="21">
        <f t="shared" si="506"/>
        <v>98.624471886728514</v>
      </c>
      <c r="ET295" s="22">
        <f t="shared" si="622"/>
        <v>0.17822191438482615</v>
      </c>
      <c r="EU295" s="21">
        <f t="shared" si="507"/>
        <v>68.060083295181812</v>
      </c>
      <c r="EV295" s="21">
        <f t="shared" si="592"/>
        <v>166.68455518191033</v>
      </c>
      <c r="EW295" s="21">
        <f t="shared" si="593"/>
        <v>871.36752240904502</v>
      </c>
      <c r="EX295" s="21">
        <f t="shared" si="594"/>
        <v>871.36752240904502</v>
      </c>
      <c r="EY295" s="21"/>
      <c r="EZ295" s="22">
        <f t="shared" si="595"/>
        <v>6.4564430918385152E-2</v>
      </c>
      <c r="FA295" s="21">
        <f t="shared" si="508"/>
        <v>26.220125454960467</v>
      </c>
      <c r="FB295" s="22">
        <f t="shared" si="623"/>
        <v>0.17822191438482615</v>
      </c>
      <c r="FC295" s="21">
        <f t="shared" si="509"/>
        <v>3.8093330202527129</v>
      </c>
      <c r="FD295" s="21">
        <f t="shared" si="596"/>
        <v>30.029458475213179</v>
      </c>
      <c r="FE295" s="21">
        <f t="shared" si="597"/>
        <v>198.72627076239343</v>
      </c>
      <c r="FF295" s="21">
        <f t="shared" si="598"/>
        <v>198.72627076239343</v>
      </c>
      <c r="FG295" s="21"/>
      <c r="FH295" s="22">
        <f t="shared" si="599"/>
        <v>0</v>
      </c>
      <c r="FI295" s="21">
        <f t="shared" si="510"/>
        <v>0</v>
      </c>
      <c r="FJ295" s="22">
        <f t="shared" si="624"/>
        <v>0</v>
      </c>
      <c r="FK295" s="21">
        <f t="shared" si="511"/>
        <v>0</v>
      </c>
      <c r="FL295" s="21">
        <f t="shared" si="600"/>
        <v>0</v>
      </c>
      <c r="FM295" s="21">
        <f t="shared" si="601"/>
        <v>103.30815000000001</v>
      </c>
      <c r="FN295" s="21">
        <f t="shared" si="602"/>
        <v>309.92445000000004</v>
      </c>
      <c r="FO295" s="21"/>
      <c r="FP295" s="21">
        <f t="shared" si="512"/>
        <v>124.84459734168898</v>
      </c>
      <c r="FQ295" s="21">
        <f t="shared" si="513"/>
        <v>71.86941631543452</v>
      </c>
      <c r="FR295" s="21">
        <f t="shared" si="603"/>
        <v>196.7140136571235</v>
      </c>
      <c r="FS295" s="21">
        <f t="shared" si="514"/>
        <v>11267.376836586074</v>
      </c>
      <c r="FT295" s="21">
        <f t="shared" si="515"/>
        <v>7217.2091497568053</v>
      </c>
      <c r="FU295" s="21"/>
      <c r="FV295" s="20">
        <f t="shared" si="625"/>
        <v>494415.81662242376</v>
      </c>
      <c r="FW295" s="20">
        <f t="shared" si="625"/>
        <v>492394.08081633516</v>
      </c>
      <c r="FX295" s="20">
        <f t="shared" si="516"/>
        <v>462518.02200162224</v>
      </c>
      <c r="FY295" s="20">
        <f t="shared" si="517"/>
        <v>474031.44494774175</v>
      </c>
    </row>
    <row r="296" spans="2:181" x14ac:dyDescent="0.25">
      <c r="B296" s="20">
        <v>10.9</v>
      </c>
      <c r="C296" s="20">
        <f t="shared" si="518"/>
        <v>18.856999999999999</v>
      </c>
      <c r="D296" s="22">
        <f t="shared" si="519"/>
        <v>0</v>
      </c>
      <c r="E296" s="21">
        <f t="shared" si="470"/>
        <v>0</v>
      </c>
      <c r="F296" s="22">
        <f t="shared" si="604"/>
        <v>0</v>
      </c>
      <c r="G296" s="21">
        <f t="shared" si="471"/>
        <v>0</v>
      </c>
      <c r="H296" s="21">
        <f t="shared" si="520"/>
        <v>0</v>
      </c>
      <c r="I296" s="21">
        <f t="shared" si="521"/>
        <v>988.19589000000019</v>
      </c>
      <c r="J296" s="21">
        <f t="shared" si="522"/>
        <v>52.010310000000061</v>
      </c>
      <c r="K296" s="21"/>
      <c r="L296" s="22">
        <f t="shared" si="523"/>
        <v>0</v>
      </c>
      <c r="M296" s="21">
        <f t="shared" si="472"/>
        <v>0</v>
      </c>
      <c r="N296" s="22">
        <f t="shared" si="605"/>
        <v>0</v>
      </c>
      <c r="O296" s="21">
        <f t="shared" si="473"/>
        <v>0</v>
      </c>
      <c r="P296" s="21">
        <f t="shared" si="524"/>
        <v>0</v>
      </c>
      <c r="Q296" s="21">
        <f t="shared" si="525"/>
        <v>372.26557499999996</v>
      </c>
      <c r="R296" s="21">
        <f t="shared" si="526"/>
        <v>19.592925000000015</v>
      </c>
      <c r="S296" s="21"/>
      <c r="T296" s="22">
        <f t="shared" si="527"/>
        <v>0</v>
      </c>
      <c r="U296" s="21">
        <f t="shared" si="474"/>
        <v>0</v>
      </c>
      <c r="V296" s="22">
        <f t="shared" si="606"/>
        <v>0</v>
      </c>
      <c r="W296" s="21">
        <f t="shared" si="475"/>
        <v>0</v>
      </c>
      <c r="X296" s="21">
        <f t="shared" si="528"/>
        <v>0</v>
      </c>
      <c r="Y296" s="21">
        <f t="shared" si="529"/>
        <v>96.183450000000022</v>
      </c>
      <c r="Z296" s="21">
        <f t="shared" si="530"/>
        <v>288.55035000000009</v>
      </c>
      <c r="AA296" s="21"/>
      <c r="AB296" s="22">
        <f t="shared" si="531"/>
        <v>0</v>
      </c>
      <c r="AC296" s="21">
        <f t="shared" si="476"/>
        <v>0</v>
      </c>
      <c r="AD296" s="22">
        <f t="shared" si="607"/>
        <v>0</v>
      </c>
      <c r="AE296" s="21">
        <f t="shared" si="477"/>
        <v>0</v>
      </c>
      <c r="AF296" s="21">
        <f t="shared" si="532"/>
        <v>0</v>
      </c>
      <c r="AG296" s="21">
        <f t="shared" si="533"/>
        <v>87.990045000000009</v>
      </c>
      <c r="AH296" s="21">
        <f t="shared" si="534"/>
        <v>4.6310550000000044</v>
      </c>
      <c r="AI296" s="21"/>
      <c r="AJ296" s="22">
        <f t="shared" si="535"/>
        <v>0</v>
      </c>
      <c r="AK296" s="21">
        <f t="shared" si="478"/>
        <v>0</v>
      </c>
      <c r="AL296" s="22">
        <f t="shared" si="608"/>
        <v>0</v>
      </c>
      <c r="AM296" s="21">
        <f t="shared" si="479"/>
        <v>0</v>
      </c>
      <c r="AN296" s="21">
        <f t="shared" si="536"/>
        <v>0</v>
      </c>
      <c r="AO296" s="21">
        <f t="shared" si="537"/>
        <v>189.51702000000003</v>
      </c>
      <c r="AP296" s="21">
        <f t="shared" si="538"/>
        <v>9.9745800000000102</v>
      </c>
      <c r="AQ296" s="21"/>
      <c r="AR296" s="22">
        <f t="shared" si="539"/>
        <v>0</v>
      </c>
      <c r="AS296" s="21">
        <f t="shared" si="480"/>
        <v>0</v>
      </c>
      <c r="AT296" s="22">
        <f t="shared" si="609"/>
        <v>0</v>
      </c>
      <c r="AU296" s="21">
        <f t="shared" si="481"/>
        <v>0</v>
      </c>
      <c r="AV296" s="21">
        <f t="shared" si="540"/>
        <v>0</v>
      </c>
      <c r="AW296" s="21">
        <f t="shared" si="541"/>
        <v>411.45142500000009</v>
      </c>
      <c r="AX296" s="21">
        <f t="shared" si="542"/>
        <v>137.15047500000003</v>
      </c>
      <c r="AY296" s="21"/>
      <c r="AZ296" s="22">
        <f t="shared" si="543"/>
        <v>0</v>
      </c>
      <c r="BA296" s="21">
        <f t="shared" si="482"/>
        <v>0</v>
      </c>
      <c r="BB296" s="22">
        <f t="shared" si="610"/>
        <v>0</v>
      </c>
      <c r="BC296" s="21">
        <f t="shared" si="483"/>
        <v>0</v>
      </c>
      <c r="BD296" s="21">
        <f t="shared" si="544"/>
        <v>0</v>
      </c>
      <c r="BE296" s="21">
        <f t="shared" si="545"/>
        <v>361.53508170731709</v>
      </c>
      <c r="BF296" s="21">
        <f t="shared" si="546"/>
        <v>19.028162195121972</v>
      </c>
      <c r="BG296" s="21"/>
      <c r="BH296" s="22">
        <f t="shared" si="547"/>
        <v>0</v>
      </c>
      <c r="BI296" s="21">
        <f t="shared" si="484"/>
        <v>0</v>
      </c>
      <c r="BJ296" s="22">
        <f t="shared" si="611"/>
        <v>0</v>
      </c>
      <c r="BK296" s="21">
        <f t="shared" si="485"/>
        <v>0</v>
      </c>
      <c r="BL296" s="21">
        <f t="shared" si="548"/>
        <v>0</v>
      </c>
      <c r="BM296" s="21">
        <f t="shared" si="549"/>
        <v>315.31141829268296</v>
      </c>
      <c r="BN296" s="21">
        <f t="shared" si="550"/>
        <v>16.595337804878067</v>
      </c>
      <c r="BO296" s="21"/>
      <c r="BP296" s="22">
        <f t="shared" si="551"/>
        <v>0</v>
      </c>
      <c r="BQ296" s="21">
        <f t="shared" si="486"/>
        <v>0</v>
      </c>
      <c r="BR296" s="22">
        <f t="shared" si="612"/>
        <v>0</v>
      </c>
      <c r="BS296" s="21">
        <f t="shared" si="487"/>
        <v>0</v>
      </c>
      <c r="BT296" s="21">
        <f t="shared" si="552"/>
        <v>0</v>
      </c>
      <c r="BU296" s="21">
        <f t="shared" si="553"/>
        <v>109.47709756097562</v>
      </c>
      <c r="BV296" s="21">
        <f t="shared" si="554"/>
        <v>36.492365853658541</v>
      </c>
      <c r="BW296" s="21"/>
      <c r="BX296" s="22">
        <f t="shared" si="555"/>
        <v>0</v>
      </c>
      <c r="BY296" s="21">
        <f t="shared" si="488"/>
        <v>0</v>
      </c>
      <c r="BZ296" s="22">
        <f t="shared" si="613"/>
        <v>0</v>
      </c>
      <c r="CA296" s="21">
        <f t="shared" si="489"/>
        <v>0</v>
      </c>
      <c r="CB296" s="21">
        <f t="shared" si="556"/>
        <v>0</v>
      </c>
      <c r="CC296" s="21">
        <f t="shared" si="557"/>
        <v>420.03579627753743</v>
      </c>
      <c r="CD296" s="21">
        <f t="shared" si="558"/>
        <v>22.107147172501989</v>
      </c>
      <c r="CE296" s="21"/>
      <c r="CF296" s="22">
        <f t="shared" si="559"/>
        <v>0</v>
      </c>
      <c r="CG296" s="21">
        <f t="shared" si="490"/>
        <v>0</v>
      </c>
      <c r="CH296" s="22">
        <f t="shared" si="614"/>
        <v>0</v>
      </c>
      <c r="CI296" s="21">
        <f t="shared" si="491"/>
        <v>0</v>
      </c>
      <c r="CJ296" s="21">
        <f t="shared" si="560"/>
        <v>0</v>
      </c>
      <c r="CK296" s="21">
        <f t="shared" si="561"/>
        <v>366.43436400472069</v>
      </c>
      <c r="CL296" s="21">
        <f t="shared" si="562"/>
        <v>19.286019158143212</v>
      </c>
      <c r="CM296" s="21"/>
      <c r="CN296" s="22">
        <f t="shared" si="563"/>
        <v>0</v>
      </c>
      <c r="CO296" s="21">
        <f t="shared" si="492"/>
        <v>0</v>
      </c>
      <c r="CP296" s="22">
        <f t="shared" si="615"/>
        <v>0</v>
      </c>
      <c r="CQ296" s="21">
        <f t="shared" si="493"/>
        <v>0</v>
      </c>
      <c r="CR296" s="21">
        <f t="shared" si="564"/>
        <v>0</v>
      </c>
      <c r="CS296" s="21">
        <f t="shared" si="565"/>
        <v>42.398668346774208</v>
      </c>
      <c r="CT296" s="21">
        <f t="shared" si="566"/>
        <v>127.19600504032263</v>
      </c>
      <c r="CU296" s="21"/>
      <c r="CV296" s="22">
        <f t="shared" si="567"/>
        <v>0</v>
      </c>
      <c r="CW296" s="21">
        <f t="shared" si="494"/>
        <v>0</v>
      </c>
      <c r="CX296" s="22">
        <f t="shared" si="616"/>
        <v>0</v>
      </c>
      <c r="CY296" s="21">
        <f t="shared" si="495"/>
        <v>0</v>
      </c>
      <c r="CZ296" s="21">
        <f t="shared" si="568"/>
        <v>0</v>
      </c>
      <c r="DA296" s="21">
        <f t="shared" si="569"/>
        <v>361.53508170731709</v>
      </c>
      <c r="DB296" s="21">
        <f t="shared" si="570"/>
        <v>19.028162195121972</v>
      </c>
      <c r="DC296" s="21"/>
      <c r="DD296" s="22">
        <f t="shared" si="571"/>
        <v>0</v>
      </c>
      <c r="DE296" s="21">
        <f t="shared" si="496"/>
        <v>0</v>
      </c>
      <c r="DF296" s="22">
        <f t="shared" si="617"/>
        <v>0</v>
      </c>
      <c r="DG296" s="21">
        <f t="shared" si="497"/>
        <v>0</v>
      </c>
      <c r="DH296" s="21">
        <f t="shared" si="572"/>
        <v>0</v>
      </c>
      <c r="DI296" s="21">
        <f t="shared" si="573"/>
        <v>315.31141829268296</v>
      </c>
      <c r="DJ296" s="21">
        <f t="shared" si="574"/>
        <v>16.595337804878067</v>
      </c>
      <c r="DK296" s="21"/>
      <c r="DL296" s="22">
        <f t="shared" si="575"/>
        <v>0</v>
      </c>
      <c r="DM296" s="21">
        <f t="shared" si="498"/>
        <v>0</v>
      </c>
      <c r="DN296" s="22">
        <f t="shared" si="618"/>
        <v>0</v>
      </c>
      <c r="DO296" s="21">
        <f t="shared" si="499"/>
        <v>0</v>
      </c>
      <c r="DP296" s="21">
        <f t="shared" si="576"/>
        <v>0</v>
      </c>
      <c r="DQ296" s="21">
        <f t="shared" si="577"/>
        <v>109.47709756097561</v>
      </c>
      <c r="DR296" s="21">
        <f t="shared" si="578"/>
        <v>36.492365853658534</v>
      </c>
      <c r="DS296" s="21"/>
      <c r="DT296" s="22">
        <f t="shared" si="579"/>
        <v>0</v>
      </c>
      <c r="DU296" s="21">
        <f t="shared" si="500"/>
        <v>0</v>
      </c>
      <c r="DV296" s="22">
        <f t="shared" si="619"/>
        <v>0</v>
      </c>
      <c r="DW296" s="21">
        <f t="shared" si="501"/>
        <v>0</v>
      </c>
      <c r="DX296" s="21">
        <f t="shared" si="580"/>
        <v>0</v>
      </c>
      <c r="DY296" s="21">
        <f t="shared" si="581"/>
        <v>2660.7713703078275</v>
      </c>
      <c r="DZ296" s="21">
        <f t="shared" si="582"/>
        <v>140.0405984372542</v>
      </c>
      <c r="EA296" s="21"/>
      <c r="EB296" s="22">
        <f t="shared" si="583"/>
        <v>0</v>
      </c>
      <c r="EC296" s="21">
        <f t="shared" si="502"/>
        <v>0</v>
      </c>
      <c r="ED296" s="22">
        <f t="shared" si="620"/>
        <v>0</v>
      </c>
      <c r="EE296" s="21">
        <f t="shared" si="503"/>
        <v>0</v>
      </c>
      <c r="EF296" s="21">
        <f t="shared" si="584"/>
        <v>0</v>
      </c>
      <c r="EG296" s="21">
        <f t="shared" si="585"/>
        <v>2407.4806944099132</v>
      </c>
      <c r="EH296" s="21">
        <f t="shared" si="586"/>
        <v>126.70951023210083</v>
      </c>
      <c r="EI296" s="21"/>
      <c r="EJ296" s="22">
        <f t="shared" si="587"/>
        <v>0</v>
      </c>
      <c r="EK296" s="21">
        <f t="shared" si="504"/>
        <v>0</v>
      </c>
      <c r="EL296" s="22">
        <f t="shared" si="621"/>
        <v>0</v>
      </c>
      <c r="EM296" s="21">
        <f t="shared" si="505"/>
        <v>0</v>
      </c>
      <c r="EN296" s="21">
        <f t="shared" si="588"/>
        <v>0</v>
      </c>
      <c r="EO296" s="21">
        <f t="shared" si="589"/>
        <v>198.10339994590873</v>
      </c>
      <c r="EP296" s="21">
        <f t="shared" si="590"/>
        <v>594.31019983772626</v>
      </c>
      <c r="EQ296" s="21"/>
      <c r="ER296" s="22">
        <f t="shared" si="591"/>
        <v>5.9101594194506668E-2</v>
      </c>
      <c r="ES296" s="21">
        <f t="shared" si="506"/>
        <v>90.279793876989814</v>
      </c>
      <c r="ET296" s="22">
        <f t="shared" si="622"/>
        <v>0.1698266236677054</v>
      </c>
      <c r="EU296" s="21">
        <f t="shared" si="507"/>
        <v>64.85405676658813</v>
      </c>
      <c r="EV296" s="21">
        <f t="shared" si="592"/>
        <v>155.13385064357794</v>
      </c>
      <c r="EW296" s="21">
        <f t="shared" si="593"/>
        <v>877.14287467821134</v>
      </c>
      <c r="EX296" s="21">
        <f t="shared" si="594"/>
        <v>877.14287467821134</v>
      </c>
      <c r="EY296" s="21"/>
      <c r="EZ296" s="22">
        <f t="shared" si="595"/>
        <v>5.9101594194506668E-2</v>
      </c>
      <c r="FA296" s="21">
        <f t="shared" si="508"/>
        <v>24.001624304983295</v>
      </c>
      <c r="FB296" s="22">
        <f t="shared" si="623"/>
        <v>0.1698266236677054</v>
      </c>
      <c r="FC296" s="21">
        <f t="shared" si="509"/>
        <v>3.6298912369359022</v>
      </c>
      <c r="FD296" s="21">
        <f t="shared" si="596"/>
        <v>27.631515541919196</v>
      </c>
      <c r="FE296" s="21">
        <f t="shared" si="597"/>
        <v>199.92524222904041</v>
      </c>
      <c r="FF296" s="21">
        <f t="shared" si="598"/>
        <v>199.92524222904041</v>
      </c>
      <c r="FG296" s="21"/>
      <c r="FH296" s="22">
        <f t="shared" si="599"/>
        <v>0</v>
      </c>
      <c r="FI296" s="21">
        <f t="shared" si="510"/>
        <v>0</v>
      </c>
      <c r="FJ296" s="22">
        <f t="shared" si="624"/>
        <v>0</v>
      </c>
      <c r="FK296" s="21">
        <f t="shared" si="511"/>
        <v>0</v>
      </c>
      <c r="FL296" s="21">
        <f t="shared" si="600"/>
        <v>0</v>
      </c>
      <c r="FM296" s="21">
        <f t="shared" si="601"/>
        <v>103.30815000000001</v>
      </c>
      <c r="FN296" s="21">
        <f t="shared" si="602"/>
        <v>309.92445000000004</v>
      </c>
      <c r="FO296" s="21"/>
      <c r="FP296" s="21">
        <f t="shared" si="512"/>
        <v>114.28141818197311</v>
      </c>
      <c r="FQ296" s="21">
        <f t="shared" si="513"/>
        <v>68.483948003524034</v>
      </c>
      <c r="FR296" s="21">
        <f t="shared" si="603"/>
        <v>182.76536618549716</v>
      </c>
      <c r="FS296" s="21">
        <f t="shared" si="514"/>
        <v>11274.351160321887</v>
      </c>
      <c r="FT296" s="21">
        <f t="shared" si="515"/>
        <v>7224.1834734926188</v>
      </c>
      <c r="FU296" s="21"/>
      <c r="FV296" s="20">
        <f t="shared" si="625"/>
        <v>454668.62223698001</v>
      </c>
      <c r="FW296" s="20">
        <f t="shared" si="625"/>
        <v>471361.65973839519</v>
      </c>
      <c r="FX296" s="20">
        <f t="shared" si="516"/>
        <v>425469.71989148593</v>
      </c>
      <c r="FY296" s="20">
        <f t="shared" si="517"/>
        <v>453864.01102349488</v>
      </c>
    </row>
    <row r="297" spans="2:181" x14ac:dyDescent="0.25">
      <c r="B297" s="20">
        <v>10.95</v>
      </c>
      <c r="C297" s="20">
        <f t="shared" si="518"/>
        <v>18.9435</v>
      </c>
      <c r="D297" s="22">
        <f t="shared" si="519"/>
        <v>0</v>
      </c>
      <c r="E297" s="21">
        <f t="shared" si="470"/>
        <v>0</v>
      </c>
      <c r="F297" s="22">
        <f t="shared" si="604"/>
        <v>0</v>
      </c>
      <c r="G297" s="21">
        <f t="shared" si="471"/>
        <v>0</v>
      </c>
      <c r="H297" s="21">
        <f t="shared" si="520"/>
        <v>0</v>
      </c>
      <c r="I297" s="21">
        <f t="shared" si="521"/>
        <v>988.19589000000019</v>
      </c>
      <c r="J297" s="21">
        <f t="shared" si="522"/>
        <v>52.010310000000061</v>
      </c>
      <c r="K297" s="21"/>
      <c r="L297" s="22">
        <f t="shared" si="523"/>
        <v>0</v>
      </c>
      <c r="M297" s="21">
        <f t="shared" si="472"/>
        <v>0</v>
      </c>
      <c r="N297" s="22">
        <f t="shared" si="605"/>
        <v>0</v>
      </c>
      <c r="O297" s="21">
        <f t="shared" si="473"/>
        <v>0</v>
      </c>
      <c r="P297" s="21">
        <f t="shared" si="524"/>
        <v>0</v>
      </c>
      <c r="Q297" s="21">
        <f t="shared" si="525"/>
        <v>372.26557499999996</v>
      </c>
      <c r="R297" s="21">
        <f t="shared" si="526"/>
        <v>19.592925000000015</v>
      </c>
      <c r="S297" s="21"/>
      <c r="T297" s="22">
        <f t="shared" si="527"/>
        <v>0</v>
      </c>
      <c r="U297" s="21">
        <f t="shared" si="474"/>
        <v>0</v>
      </c>
      <c r="V297" s="22">
        <f t="shared" si="606"/>
        <v>0</v>
      </c>
      <c r="W297" s="21">
        <f t="shared" si="475"/>
        <v>0</v>
      </c>
      <c r="X297" s="21">
        <f t="shared" si="528"/>
        <v>0</v>
      </c>
      <c r="Y297" s="21">
        <f t="shared" si="529"/>
        <v>96.183450000000022</v>
      </c>
      <c r="Z297" s="21">
        <f t="shared" si="530"/>
        <v>288.55035000000009</v>
      </c>
      <c r="AA297" s="21"/>
      <c r="AB297" s="22">
        <f t="shared" si="531"/>
        <v>0</v>
      </c>
      <c r="AC297" s="21">
        <f t="shared" si="476"/>
        <v>0</v>
      </c>
      <c r="AD297" s="22">
        <f t="shared" si="607"/>
        <v>0</v>
      </c>
      <c r="AE297" s="21">
        <f t="shared" si="477"/>
        <v>0</v>
      </c>
      <c r="AF297" s="21">
        <f t="shared" si="532"/>
        <v>0</v>
      </c>
      <c r="AG297" s="21">
        <f t="shared" si="533"/>
        <v>87.990045000000009</v>
      </c>
      <c r="AH297" s="21">
        <f t="shared" si="534"/>
        <v>4.6310550000000044</v>
      </c>
      <c r="AI297" s="21"/>
      <c r="AJ297" s="22">
        <f t="shared" si="535"/>
        <v>0</v>
      </c>
      <c r="AK297" s="21">
        <f t="shared" si="478"/>
        <v>0</v>
      </c>
      <c r="AL297" s="22">
        <f t="shared" si="608"/>
        <v>0</v>
      </c>
      <c r="AM297" s="21">
        <f t="shared" si="479"/>
        <v>0</v>
      </c>
      <c r="AN297" s="21">
        <f t="shared" si="536"/>
        <v>0</v>
      </c>
      <c r="AO297" s="21">
        <f t="shared" si="537"/>
        <v>189.51702000000003</v>
      </c>
      <c r="AP297" s="21">
        <f t="shared" si="538"/>
        <v>9.9745800000000102</v>
      </c>
      <c r="AQ297" s="21"/>
      <c r="AR297" s="22">
        <f t="shared" si="539"/>
        <v>0</v>
      </c>
      <c r="AS297" s="21">
        <f t="shared" si="480"/>
        <v>0</v>
      </c>
      <c r="AT297" s="22">
        <f t="shared" si="609"/>
        <v>0</v>
      </c>
      <c r="AU297" s="21">
        <f t="shared" si="481"/>
        <v>0</v>
      </c>
      <c r="AV297" s="21">
        <f t="shared" si="540"/>
        <v>0</v>
      </c>
      <c r="AW297" s="21">
        <f t="shared" si="541"/>
        <v>411.45142500000009</v>
      </c>
      <c r="AX297" s="21">
        <f t="shared" si="542"/>
        <v>137.15047500000003</v>
      </c>
      <c r="AY297" s="21"/>
      <c r="AZ297" s="22">
        <f t="shared" si="543"/>
        <v>0</v>
      </c>
      <c r="BA297" s="21">
        <f t="shared" si="482"/>
        <v>0</v>
      </c>
      <c r="BB297" s="22">
        <f t="shared" si="610"/>
        <v>0</v>
      </c>
      <c r="BC297" s="21">
        <f t="shared" si="483"/>
        <v>0</v>
      </c>
      <c r="BD297" s="21">
        <f t="shared" si="544"/>
        <v>0</v>
      </c>
      <c r="BE297" s="21">
        <f t="shared" si="545"/>
        <v>361.53508170731709</v>
      </c>
      <c r="BF297" s="21">
        <f t="shared" si="546"/>
        <v>19.028162195121972</v>
      </c>
      <c r="BG297" s="21"/>
      <c r="BH297" s="22">
        <f t="shared" si="547"/>
        <v>0</v>
      </c>
      <c r="BI297" s="21">
        <f t="shared" si="484"/>
        <v>0</v>
      </c>
      <c r="BJ297" s="22">
        <f t="shared" si="611"/>
        <v>0</v>
      </c>
      <c r="BK297" s="21">
        <f t="shared" si="485"/>
        <v>0</v>
      </c>
      <c r="BL297" s="21">
        <f t="shared" si="548"/>
        <v>0</v>
      </c>
      <c r="BM297" s="21">
        <f t="shared" si="549"/>
        <v>315.31141829268296</v>
      </c>
      <c r="BN297" s="21">
        <f t="shared" si="550"/>
        <v>16.595337804878067</v>
      </c>
      <c r="BO297" s="21"/>
      <c r="BP297" s="22">
        <f t="shared" si="551"/>
        <v>0</v>
      </c>
      <c r="BQ297" s="21">
        <f t="shared" si="486"/>
        <v>0</v>
      </c>
      <c r="BR297" s="22">
        <f t="shared" si="612"/>
        <v>0</v>
      </c>
      <c r="BS297" s="21">
        <f t="shared" si="487"/>
        <v>0</v>
      </c>
      <c r="BT297" s="21">
        <f t="shared" si="552"/>
        <v>0</v>
      </c>
      <c r="BU297" s="21">
        <f t="shared" si="553"/>
        <v>109.47709756097562</v>
      </c>
      <c r="BV297" s="21">
        <f t="shared" si="554"/>
        <v>36.492365853658541</v>
      </c>
      <c r="BW297" s="21"/>
      <c r="BX297" s="22">
        <f t="shared" si="555"/>
        <v>0</v>
      </c>
      <c r="BY297" s="21">
        <f t="shared" si="488"/>
        <v>0</v>
      </c>
      <c r="BZ297" s="22">
        <f t="shared" si="613"/>
        <v>0</v>
      </c>
      <c r="CA297" s="21">
        <f t="shared" si="489"/>
        <v>0</v>
      </c>
      <c r="CB297" s="21">
        <f t="shared" si="556"/>
        <v>0</v>
      </c>
      <c r="CC297" s="21">
        <f t="shared" si="557"/>
        <v>420.03579627753743</v>
      </c>
      <c r="CD297" s="21">
        <f t="shared" si="558"/>
        <v>22.107147172501989</v>
      </c>
      <c r="CE297" s="21"/>
      <c r="CF297" s="22">
        <f t="shared" si="559"/>
        <v>0</v>
      </c>
      <c r="CG297" s="21">
        <f t="shared" si="490"/>
        <v>0</v>
      </c>
      <c r="CH297" s="22">
        <f t="shared" si="614"/>
        <v>0</v>
      </c>
      <c r="CI297" s="21">
        <f t="shared" si="491"/>
        <v>0</v>
      </c>
      <c r="CJ297" s="21">
        <f t="shared" si="560"/>
        <v>0</v>
      </c>
      <c r="CK297" s="21">
        <f t="shared" si="561"/>
        <v>366.43436400472069</v>
      </c>
      <c r="CL297" s="21">
        <f t="shared" si="562"/>
        <v>19.286019158143212</v>
      </c>
      <c r="CM297" s="21"/>
      <c r="CN297" s="22">
        <f t="shared" si="563"/>
        <v>0</v>
      </c>
      <c r="CO297" s="21">
        <f t="shared" si="492"/>
        <v>0</v>
      </c>
      <c r="CP297" s="22">
        <f t="shared" si="615"/>
        <v>0</v>
      </c>
      <c r="CQ297" s="21">
        <f t="shared" si="493"/>
        <v>0</v>
      </c>
      <c r="CR297" s="21">
        <f t="shared" si="564"/>
        <v>0</v>
      </c>
      <c r="CS297" s="21">
        <f t="shared" si="565"/>
        <v>42.398668346774208</v>
      </c>
      <c r="CT297" s="21">
        <f t="shared" si="566"/>
        <v>127.19600504032263</v>
      </c>
      <c r="CU297" s="21"/>
      <c r="CV297" s="22">
        <f t="shared" si="567"/>
        <v>0</v>
      </c>
      <c r="CW297" s="21">
        <f t="shared" si="494"/>
        <v>0</v>
      </c>
      <c r="CX297" s="22">
        <f t="shared" si="616"/>
        <v>0</v>
      </c>
      <c r="CY297" s="21">
        <f t="shared" si="495"/>
        <v>0</v>
      </c>
      <c r="CZ297" s="21">
        <f t="shared" si="568"/>
        <v>0</v>
      </c>
      <c r="DA297" s="21">
        <f t="shared" si="569"/>
        <v>361.53508170731709</v>
      </c>
      <c r="DB297" s="21">
        <f t="shared" si="570"/>
        <v>19.028162195121972</v>
      </c>
      <c r="DC297" s="21"/>
      <c r="DD297" s="22">
        <f t="shared" si="571"/>
        <v>0</v>
      </c>
      <c r="DE297" s="21">
        <f t="shared" si="496"/>
        <v>0</v>
      </c>
      <c r="DF297" s="22">
        <f t="shared" si="617"/>
        <v>0</v>
      </c>
      <c r="DG297" s="21">
        <f t="shared" si="497"/>
        <v>0</v>
      </c>
      <c r="DH297" s="21">
        <f t="shared" si="572"/>
        <v>0</v>
      </c>
      <c r="DI297" s="21">
        <f t="shared" si="573"/>
        <v>315.31141829268296</v>
      </c>
      <c r="DJ297" s="21">
        <f t="shared" si="574"/>
        <v>16.595337804878067</v>
      </c>
      <c r="DK297" s="21"/>
      <c r="DL297" s="22">
        <f t="shared" si="575"/>
        <v>0</v>
      </c>
      <c r="DM297" s="21">
        <f t="shared" si="498"/>
        <v>0</v>
      </c>
      <c r="DN297" s="22">
        <f t="shared" si="618"/>
        <v>0</v>
      </c>
      <c r="DO297" s="21">
        <f t="shared" si="499"/>
        <v>0</v>
      </c>
      <c r="DP297" s="21">
        <f t="shared" si="576"/>
        <v>0</v>
      </c>
      <c r="DQ297" s="21">
        <f t="shared" si="577"/>
        <v>109.47709756097561</v>
      </c>
      <c r="DR297" s="21">
        <f t="shared" si="578"/>
        <v>36.492365853658534</v>
      </c>
      <c r="DS297" s="21"/>
      <c r="DT297" s="22">
        <f t="shared" si="579"/>
        <v>0</v>
      </c>
      <c r="DU297" s="21">
        <f t="shared" si="500"/>
        <v>0</v>
      </c>
      <c r="DV297" s="22">
        <f t="shared" si="619"/>
        <v>0</v>
      </c>
      <c r="DW297" s="21">
        <f t="shared" si="501"/>
        <v>0</v>
      </c>
      <c r="DX297" s="21">
        <f t="shared" si="580"/>
        <v>0</v>
      </c>
      <c r="DY297" s="21">
        <f t="shared" si="581"/>
        <v>2660.7713703078275</v>
      </c>
      <c r="DZ297" s="21">
        <f t="shared" si="582"/>
        <v>140.0405984372542</v>
      </c>
      <c r="EA297" s="21"/>
      <c r="EB297" s="22">
        <f t="shared" si="583"/>
        <v>0</v>
      </c>
      <c r="EC297" s="21">
        <f t="shared" si="502"/>
        <v>0</v>
      </c>
      <c r="ED297" s="22">
        <f t="shared" si="620"/>
        <v>0</v>
      </c>
      <c r="EE297" s="21">
        <f t="shared" si="503"/>
        <v>0</v>
      </c>
      <c r="EF297" s="21">
        <f t="shared" si="584"/>
        <v>0</v>
      </c>
      <c r="EG297" s="21">
        <f t="shared" si="585"/>
        <v>2407.4806944099132</v>
      </c>
      <c r="EH297" s="21">
        <f t="shared" si="586"/>
        <v>126.70951023210083</v>
      </c>
      <c r="EI297" s="21"/>
      <c r="EJ297" s="22">
        <f t="shared" si="587"/>
        <v>0</v>
      </c>
      <c r="EK297" s="21">
        <f t="shared" si="504"/>
        <v>0</v>
      </c>
      <c r="EL297" s="22">
        <f t="shared" si="621"/>
        <v>0</v>
      </c>
      <c r="EM297" s="21">
        <f t="shared" si="505"/>
        <v>0</v>
      </c>
      <c r="EN297" s="21">
        <f t="shared" si="588"/>
        <v>0</v>
      </c>
      <c r="EO297" s="21">
        <f t="shared" si="589"/>
        <v>198.10339994590873</v>
      </c>
      <c r="EP297" s="21">
        <f t="shared" si="590"/>
        <v>594.31019983772626</v>
      </c>
      <c r="EQ297" s="21"/>
      <c r="ER297" s="22">
        <f t="shared" si="591"/>
        <v>5.3638757470628406E-2</v>
      </c>
      <c r="ES297" s="21">
        <f t="shared" si="506"/>
        <v>81.935115867251469</v>
      </c>
      <c r="ET297" s="22">
        <f t="shared" si="622"/>
        <v>0.16143133295058476</v>
      </c>
      <c r="EU297" s="21">
        <f t="shared" si="507"/>
        <v>61.64803023799449</v>
      </c>
      <c r="EV297" s="21">
        <f t="shared" si="592"/>
        <v>143.58314610524596</v>
      </c>
      <c r="EW297" s="21">
        <f t="shared" si="593"/>
        <v>882.91822694737732</v>
      </c>
      <c r="EX297" s="21">
        <f t="shared" si="594"/>
        <v>882.91822694737732</v>
      </c>
      <c r="EY297" s="21"/>
      <c r="EZ297" s="22">
        <f t="shared" si="595"/>
        <v>5.3638757470628406E-2</v>
      </c>
      <c r="FA297" s="21">
        <f t="shared" si="508"/>
        <v>21.783123155006216</v>
      </c>
      <c r="FB297" s="22">
        <f t="shared" si="623"/>
        <v>0.16143133295058476</v>
      </c>
      <c r="FC297" s="21">
        <f t="shared" si="509"/>
        <v>3.4504494536190942</v>
      </c>
      <c r="FD297" s="21">
        <f t="shared" si="596"/>
        <v>25.233572608625309</v>
      </c>
      <c r="FE297" s="21">
        <f t="shared" si="597"/>
        <v>201.12421369568736</v>
      </c>
      <c r="FF297" s="21">
        <f t="shared" si="598"/>
        <v>201.12421369568736</v>
      </c>
      <c r="FG297" s="21"/>
      <c r="FH297" s="22">
        <f t="shared" si="599"/>
        <v>0</v>
      </c>
      <c r="FI297" s="21">
        <f t="shared" si="510"/>
        <v>0</v>
      </c>
      <c r="FJ297" s="22">
        <f t="shared" si="624"/>
        <v>0</v>
      </c>
      <c r="FK297" s="21">
        <f t="shared" si="511"/>
        <v>0</v>
      </c>
      <c r="FL297" s="21">
        <f t="shared" si="600"/>
        <v>0</v>
      </c>
      <c r="FM297" s="21">
        <f t="shared" si="601"/>
        <v>103.30815000000001</v>
      </c>
      <c r="FN297" s="21">
        <f t="shared" si="602"/>
        <v>309.92445000000004</v>
      </c>
      <c r="FO297" s="21"/>
      <c r="FP297" s="21">
        <f t="shared" si="512"/>
        <v>103.71823902225768</v>
      </c>
      <c r="FQ297" s="21">
        <f t="shared" si="513"/>
        <v>65.098479691613591</v>
      </c>
      <c r="FR297" s="21">
        <f t="shared" si="603"/>
        <v>168.81671871387127</v>
      </c>
      <c r="FS297" s="21">
        <f t="shared" si="514"/>
        <v>11281.325484057699</v>
      </c>
      <c r="FT297" s="21">
        <f t="shared" si="515"/>
        <v>7231.1577972284322</v>
      </c>
      <c r="FU297" s="21"/>
      <c r="FV297" s="20">
        <f t="shared" si="625"/>
        <v>414535.87181220832</v>
      </c>
      <c r="FW297" s="20">
        <f t="shared" si="625"/>
        <v>450115.46326389996</v>
      </c>
      <c r="FX297" s="20">
        <f t="shared" si="516"/>
        <v>388035.86174202152</v>
      </c>
      <c r="FY297" s="20">
        <f t="shared" si="517"/>
        <v>433482.8017026927</v>
      </c>
    </row>
    <row r="298" spans="2:181" x14ac:dyDescent="0.25">
      <c r="B298" s="20">
        <v>11</v>
      </c>
      <c r="C298" s="20">
        <f t="shared" si="518"/>
        <v>19.03</v>
      </c>
      <c r="D298" s="22">
        <f t="shared" si="519"/>
        <v>0</v>
      </c>
      <c r="E298" s="21">
        <f t="shared" si="470"/>
        <v>0</v>
      </c>
      <c r="F298" s="22">
        <f t="shared" si="604"/>
        <v>0</v>
      </c>
      <c r="G298" s="21">
        <f t="shared" si="471"/>
        <v>0</v>
      </c>
      <c r="H298" s="21">
        <f t="shared" si="520"/>
        <v>0</v>
      </c>
      <c r="I298" s="21">
        <f t="shared" si="521"/>
        <v>988.19589000000019</v>
      </c>
      <c r="J298" s="21">
        <f t="shared" si="522"/>
        <v>52.010310000000061</v>
      </c>
      <c r="K298" s="21"/>
      <c r="L298" s="22">
        <f t="shared" si="523"/>
        <v>0</v>
      </c>
      <c r="M298" s="21">
        <f t="shared" si="472"/>
        <v>0</v>
      </c>
      <c r="N298" s="22">
        <f t="shared" si="605"/>
        <v>0</v>
      </c>
      <c r="O298" s="21">
        <f t="shared" si="473"/>
        <v>0</v>
      </c>
      <c r="P298" s="21">
        <f t="shared" si="524"/>
        <v>0</v>
      </c>
      <c r="Q298" s="21">
        <f t="shared" si="525"/>
        <v>372.26557499999996</v>
      </c>
      <c r="R298" s="21">
        <f t="shared" si="526"/>
        <v>19.592925000000015</v>
      </c>
      <c r="S298" s="21"/>
      <c r="T298" s="22">
        <f t="shared" si="527"/>
        <v>0</v>
      </c>
      <c r="U298" s="21">
        <f t="shared" si="474"/>
        <v>0</v>
      </c>
      <c r="V298" s="22">
        <f t="shared" si="606"/>
        <v>0</v>
      </c>
      <c r="W298" s="21">
        <f t="shared" si="475"/>
        <v>0</v>
      </c>
      <c r="X298" s="21">
        <f t="shared" si="528"/>
        <v>0</v>
      </c>
      <c r="Y298" s="21">
        <f t="shared" si="529"/>
        <v>96.183450000000022</v>
      </c>
      <c r="Z298" s="21">
        <f t="shared" si="530"/>
        <v>288.55035000000009</v>
      </c>
      <c r="AA298" s="21"/>
      <c r="AB298" s="22">
        <f t="shared" si="531"/>
        <v>0</v>
      </c>
      <c r="AC298" s="21">
        <f t="shared" si="476"/>
        <v>0</v>
      </c>
      <c r="AD298" s="22">
        <f t="shared" si="607"/>
        <v>0</v>
      </c>
      <c r="AE298" s="21">
        <f t="shared" si="477"/>
        <v>0</v>
      </c>
      <c r="AF298" s="21">
        <f t="shared" si="532"/>
        <v>0</v>
      </c>
      <c r="AG298" s="21">
        <f t="shared" si="533"/>
        <v>87.990045000000009</v>
      </c>
      <c r="AH298" s="21">
        <f t="shared" si="534"/>
        <v>4.6310550000000044</v>
      </c>
      <c r="AI298" s="21"/>
      <c r="AJ298" s="22">
        <f t="shared" si="535"/>
        <v>0</v>
      </c>
      <c r="AK298" s="21">
        <f t="shared" si="478"/>
        <v>0</v>
      </c>
      <c r="AL298" s="22">
        <f t="shared" si="608"/>
        <v>0</v>
      </c>
      <c r="AM298" s="21">
        <f t="shared" si="479"/>
        <v>0</v>
      </c>
      <c r="AN298" s="21">
        <f t="shared" si="536"/>
        <v>0</v>
      </c>
      <c r="AO298" s="21">
        <f t="shared" si="537"/>
        <v>189.51702000000003</v>
      </c>
      <c r="AP298" s="21">
        <f t="shared" si="538"/>
        <v>9.9745800000000102</v>
      </c>
      <c r="AQ298" s="21"/>
      <c r="AR298" s="22">
        <f t="shared" si="539"/>
        <v>0</v>
      </c>
      <c r="AS298" s="21">
        <f t="shared" si="480"/>
        <v>0</v>
      </c>
      <c r="AT298" s="22">
        <f t="shared" si="609"/>
        <v>0</v>
      </c>
      <c r="AU298" s="21">
        <f t="shared" si="481"/>
        <v>0</v>
      </c>
      <c r="AV298" s="21">
        <f t="shared" si="540"/>
        <v>0</v>
      </c>
      <c r="AW298" s="21">
        <f t="shared" si="541"/>
        <v>411.45142500000009</v>
      </c>
      <c r="AX298" s="21">
        <f t="shared" si="542"/>
        <v>137.15047500000003</v>
      </c>
      <c r="AY298" s="21"/>
      <c r="AZ298" s="22">
        <f t="shared" si="543"/>
        <v>0</v>
      </c>
      <c r="BA298" s="21">
        <f t="shared" si="482"/>
        <v>0</v>
      </c>
      <c r="BB298" s="22">
        <f t="shared" si="610"/>
        <v>0</v>
      </c>
      <c r="BC298" s="21">
        <f t="shared" si="483"/>
        <v>0</v>
      </c>
      <c r="BD298" s="21">
        <f t="shared" si="544"/>
        <v>0</v>
      </c>
      <c r="BE298" s="21">
        <f t="shared" si="545"/>
        <v>361.53508170731709</v>
      </c>
      <c r="BF298" s="21">
        <f t="shared" si="546"/>
        <v>19.028162195121972</v>
      </c>
      <c r="BG298" s="21"/>
      <c r="BH298" s="22">
        <f t="shared" si="547"/>
        <v>0</v>
      </c>
      <c r="BI298" s="21">
        <f t="shared" si="484"/>
        <v>0</v>
      </c>
      <c r="BJ298" s="22">
        <f t="shared" si="611"/>
        <v>0</v>
      </c>
      <c r="BK298" s="21">
        <f t="shared" si="485"/>
        <v>0</v>
      </c>
      <c r="BL298" s="21">
        <f t="shared" si="548"/>
        <v>0</v>
      </c>
      <c r="BM298" s="21">
        <f t="shared" si="549"/>
        <v>315.31141829268296</v>
      </c>
      <c r="BN298" s="21">
        <f t="shared" si="550"/>
        <v>16.595337804878067</v>
      </c>
      <c r="BO298" s="21"/>
      <c r="BP298" s="22">
        <f t="shared" si="551"/>
        <v>0</v>
      </c>
      <c r="BQ298" s="21">
        <f t="shared" si="486"/>
        <v>0</v>
      </c>
      <c r="BR298" s="22">
        <f t="shared" si="612"/>
        <v>0</v>
      </c>
      <c r="BS298" s="21">
        <f t="shared" si="487"/>
        <v>0</v>
      </c>
      <c r="BT298" s="21">
        <f t="shared" si="552"/>
        <v>0</v>
      </c>
      <c r="BU298" s="21">
        <f t="shared" si="553"/>
        <v>109.47709756097562</v>
      </c>
      <c r="BV298" s="21">
        <f t="shared" si="554"/>
        <v>36.492365853658541</v>
      </c>
      <c r="BW298" s="21"/>
      <c r="BX298" s="22">
        <f t="shared" si="555"/>
        <v>0</v>
      </c>
      <c r="BY298" s="21">
        <f t="shared" si="488"/>
        <v>0</v>
      </c>
      <c r="BZ298" s="22">
        <f t="shared" si="613"/>
        <v>0</v>
      </c>
      <c r="CA298" s="21">
        <f t="shared" si="489"/>
        <v>0</v>
      </c>
      <c r="CB298" s="21">
        <f t="shared" si="556"/>
        <v>0</v>
      </c>
      <c r="CC298" s="21">
        <f t="shared" si="557"/>
        <v>420.03579627753743</v>
      </c>
      <c r="CD298" s="21">
        <f t="shared" si="558"/>
        <v>22.107147172501989</v>
      </c>
      <c r="CE298" s="21"/>
      <c r="CF298" s="22">
        <f t="shared" si="559"/>
        <v>0</v>
      </c>
      <c r="CG298" s="21">
        <f t="shared" si="490"/>
        <v>0</v>
      </c>
      <c r="CH298" s="22">
        <f t="shared" si="614"/>
        <v>0</v>
      </c>
      <c r="CI298" s="21">
        <f t="shared" si="491"/>
        <v>0</v>
      </c>
      <c r="CJ298" s="21">
        <f t="shared" si="560"/>
        <v>0</v>
      </c>
      <c r="CK298" s="21">
        <f t="shared" si="561"/>
        <v>366.43436400472069</v>
      </c>
      <c r="CL298" s="21">
        <f t="shared" si="562"/>
        <v>19.286019158143212</v>
      </c>
      <c r="CM298" s="21"/>
      <c r="CN298" s="22">
        <f t="shared" si="563"/>
        <v>0</v>
      </c>
      <c r="CO298" s="21">
        <f t="shared" si="492"/>
        <v>0</v>
      </c>
      <c r="CP298" s="22">
        <f t="shared" si="615"/>
        <v>0</v>
      </c>
      <c r="CQ298" s="21">
        <f t="shared" si="493"/>
        <v>0</v>
      </c>
      <c r="CR298" s="21">
        <f t="shared" si="564"/>
        <v>0</v>
      </c>
      <c r="CS298" s="21">
        <f t="shared" si="565"/>
        <v>42.398668346774208</v>
      </c>
      <c r="CT298" s="21">
        <f t="shared" si="566"/>
        <v>127.19600504032263</v>
      </c>
      <c r="CU298" s="21"/>
      <c r="CV298" s="22">
        <f t="shared" si="567"/>
        <v>0</v>
      </c>
      <c r="CW298" s="21">
        <f t="shared" si="494"/>
        <v>0</v>
      </c>
      <c r="CX298" s="22">
        <f t="shared" si="616"/>
        <v>0</v>
      </c>
      <c r="CY298" s="21">
        <f t="shared" si="495"/>
        <v>0</v>
      </c>
      <c r="CZ298" s="21">
        <f t="shared" si="568"/>
        <v>0</v>
      </c>
      <c r="DA298" s="21">
        <f t="shared" si="569"/>
        <v>361.53508170731709</v>
      </c>
      <c r="DB298" s="21">
        <f t="shared" si="570"/>
        <v>19.028162195121972</v>
      </c>
      <c r="DC298" s="21"/>
      <c r="DD298" s="22">
        <f t="shared" si="571"/>
        <v>0</v>
      </c>
      <c r="DE298" s="21">
        <f t="shared" si="496"/>
        <v>0</v>
      </c>
      <c r="DF298" s="22">
        <f t="shared" si="617"/>
        <v>0</v>
      </c>
      <c r="DG298" s="21">
        <f t="shared" si="497"/>
        <v>0</v>
      </c>
      <c r="DH298" s="21">
        <f t="shared" si="572"/>
        <v>0</v>
      </c>
      <c r="DI298" s="21">
        <f t="shared" si="573"/>
        <v>315.31141829268296</v>
      </c>
      <c r="DJ298" s="21">
        <f t="shared" si="574"/>
        <v>16.595337804878067</v>
      </c>
      <c r="DK298" s="21"/>
      <c r="DL298" s="22">
        <f t="shared" si="575"/>
        <v>0</v>
      </c>
      <c r="DM298" s="21">
        <f t="shared" si="498"/>
        <v>0</v>
      </c>
      <c r="DN298" s="22">
        <f t="shared" si="618"/>
        <v>0</v>
      </c>
      <c r="DO298" s="21">
        <f t="shared" si="499"/>
        <v>0</v>
      </c>
      <c r="DP298" s="21">
        <f t="shared" si="576"/>
        <v>0</v>
      </c>
      <c r="DQ298" s="21">
        <f t="shared" si="577"/>
        <v>109.47709756097561</v>
      </c>
      <c r="DR298" s="21">
        <f t="shared" si="578"/>
        <v>36.492365853658534</v>
      </c>
      <c r="DS298" s="21"/>
      <c r="DT298" s="22">
        <f t="shared" si="579"/>
        <v>0</v>
      </c>
      <c r="DU298" s="21">
        <f t="shared" si="500"/>
        <v>0</v>
      </c>
      <c r="DV298" s="22">
        <f t="shared" si="619"/>
        <v>0</v>
      </c>
      <c r="DW298" s="21">
        <f t="shared" si="501"/>
        <v>0</v>
      </c>
      <c r="DX298" s="21">
        <f t="shared" si="580"/>
        <v>0</v>
      </c>
      <c r="DY298" s="21">
        <f t="shared" si="581"/>
        <v>2660.7713703078275</v>
      </c>
      <c r="DZ298" s="21">
        <f t="shared" si="582"/>
        <v>140.0405984372542</v>
      </c>
      <c r="EA298" s="21"/>
      <c r="EB298" s="22">
        <f t="shared" si="583"/>
        <v>0</v>
      </c>
      <c r="EC298" s="21">
        <f t="shared" si="502"/>
        <v>0</v>
      </c>
      <c r="ED298" s="22">
        <f t="shared" si="620"/>
        <v>0</v>
      </c>
      <c r="EE298" s="21">
        <f t="shared" si="503"/>
        <v>0</v>
      </c>
      <c r="EF298" s="21">
        <f t="shared" si="584"/>
        <v>0</v>
      </c>
      <c r="EG298" s="21">
        <f t="shared" si="585"/>
        <v>2407.4806944099132</v>
      </c>
      <c r="EH298" s="21">
        <f t="shared" si="586"/>
        <v>126.70951023210083</v>
      </c>
      <c r="EI298" s="21"/>
      <c r="EJ298" s="22">
        <f t="shared" si="587"/>
        <v>0</v>
      </c>
      <c r="EK298" s="21">
        <f t="shared" si="504"/>
        <v>0</v>
      </c>
      <c r="EL298" s="22">
        <f t="shared" si="621"/>
        <v>0</v>
      </c>
      <c r="EM298" s="21">
        <f t="shared" si="505"/>
        <v>0</v>
      </c>
      <c r="EN298" s="21">
        <f t="shared" si="588"/>
        <v>0</v>
      </c>
      <c r="EO298" s="21">
        <f t="shared" si="589"/>
        <v>198.10339994590873</v>
      </c>
      <c r="EP298" s="21">
        <f t="shared" si="590"/>
        <v>594.31019983772626</v>
      </c>
      <c r="EQ298" s="21"/>
      <c r="ER298" s="22">
        <f t="shared" si="591"/>
        <v>4.8175920746749923E-2</v>
      </c>
      <c r="ES298" s="21">
        <f t="shared" si="506"/>
        <v>73.590437857512768</v>
      </c>
      <c r="ET298" s="22">
        <f t="shared" si="622"/>
        <v>0.15303604223346401</v>
      </c>
      <c r="EU298" s="21">
        <f t="shared" si="507"/>
        <v>58.442003709400808</v>
      </c>
      <c r="EV298" s="21">
        <f t="shared" si="592"/>
        <v>132.03244156691358</v>
      </c>
      <c r="EW298" s="21">
        <f t="shared" si="593"/>
        <v>888.69357921654341</v>
      </c>
      <c r="EX298" s="21">
        <f t="shared" si="594"/>
        <v>888.69357921654341</v>
      </c>
      <c r="EY298" s="21"/>
      <c r="EZ298" s="22">
        <f t="shared" si="595"/>
        <v>4.8175920746749923E-2</v>
      </c>
      <c r="FA298" s="21">
        <f t="shared" si="508"/>
        <v>19.564622005029044</v>
      </c>
      <c r="FB298" s="22">
        <f t="shared" si="623"/>
        <v>0.15303604223346401</v>
      </c>
      <c r="FC298" s="21">
        <f t="shared" si="509"/>
        <v>3.2710076703022835</v>
      </c>
      <c r="FD298" s="21">
        <f t="shared" si="596"/>
        <v>22.835629675331326</v>
      </c>
      <c r="FE298" s="21">
        <f t="shared" si="597"/>
        <v>202.32318516233437</v>
      </c>
      <c r="FF298" s="21">
        <f t="shared" si="598"/>
        <v>202.32318516233437</v>
      </c>
      <c r="FG298" s="21"/>
      <c r="FH298" s="22">
        <f t="shared" si="599"/>
        <v>0</v>
      </c>
      <c r="FI298" s="21">
        <f t="shared" si="510"/>
        <v>0</v>
      </c>
      <c r="FJ298" s="22">
        <f t="shared" si="624"/>
        <v>0</v>
      </c>
      <c r="FK298" s="21">
        <f t="shared" si="511"/>
        <v>0</v>
      </c>
      <c r="FL298" s="21">
        <f t="shared" si="600"/>
        <v>0</v>
      </c>
      <c r="FM298" s="21">
        <f t="shared" si="601"/>
        <v>103.30815000000001</v>
      </c>
      <c r="FN298" s="21">
        <f t="shared" si="602"/>
        <v>309.92445000000004</v>
      </c>
      <c r="FO298" s="21"/>
      <c r="FP298" s="21">
        <f t="shared" si="512"/>
        <v>93.155059862541805</v>
      </c>
      <c r="FQ298" s="21">
        <f t="shared" si="513"/>
        <v>61.71301137970309</v>
      </c>
      <c r="FR298" s="21">
        <f t="shared" si="603"/>
        <v>154.86807124224489</v>
      </c>
      <c r="FS298" s="21">
        <f t="shared" si="514"/>
        <v>11288.299807793514</v>
      </c>
      <c r="FT298" s="21">
        <f t="shared" si="515"/>
        <v>7238.1321209642447</v>
      </c>
      <c r="FU298" s="21"/>
      <c r="FV298" s="20">
        <f t="shared" si="625"/>
        <v>374017.56534810533</v>
      </c>
      <c r="FW298" s="20">
        <f t="shared" si="625"/>
        <v>428655.49139284872</v>
      </c>
      <c r="FX298" s="20">
        <f t="shared" si="516"/>
        <v>350216.44755322597</v>
      </c>
      <c r="FY298" s="20">
        <f t="shared" si="517"/>
        <v>412887.81698533456</v>
      </c>
    </row>
    <row r="299" spans="2:181" x14ac:dyDescent="0.25">
      <c r="B299" s="20">
        <v>11.05</v>
      </c>
      <c r="C299" s="20">
        <f t="shared" si="518"/>
        <v>19.116500000000002</v>
      </c>
      <c r="D299" s="22">
        <f t="shared" si="519"/>
        <v>0</v>
      </c>
      <c r="E299" s="21">
        <f t="shared" si="470"/>
        <v>0</v>
      </c>
      <c r="F299" s="22">
        <f t="shared" si="604"/>
        <v>0</v>
      </c>
      <c r="G299" s="21">
        <f t="shared" si="471"/>
        <v>0</v>
      </c>
      <c r="H299" s="21">
        <f t="shared" si="520"/>
        <v>0</v>
      </c>
      <c r="I299" s="21">
        <f t="shared" si="521"/>
        <v>988.19589000000019</v>
      </c>
      <c r="J299" s="21">
        <f t="shared" si="522"/>
        <v>52.010310000000061</v>
      </c>
      <c r="K299" s="21"/>
      <c r="L299" s="22">
        <f t="shared" si="523"/>
        <v>0</v>
      </c>
      <c r="M299" s="21">
        <f t="shared" si="472"/>
        <v>0</v>
      </c>
      <c r="N299" s="22">
        <f t="shared" si="605"/>
        <v>0</v>
      </c>
      <c r="O299" s="21">
        <f t="shared" si="473"/>
        <v>0</v>
      </c>
      <c r="P299" s="21">
        <f t="shared" si="524"/>
        <v>0</v>
      </c>
      <c r="Q299" s="21">
        <f t="shared" si="525"/>
        <v>372.26557499999996</v>
      </c>
      <c r="R299" s="21">
        <f t="shared" si="526"/>
        <v>19.592925000000015</v>
      </c>
      <c r="S299" s="21"/>
      <c r="T299" s="22">
        <f t="shared" si="527"/>
        <v>0</v>
      </c>
      <c r="U299" s="21">
        <f t="shared" si="474"/>
        <v>0</v>
      </c>
      <c r="V299" s="22">
        <f t="shared" si="606"/>
        <v>0</v>
      </c>
      <c r="W299" s="21">
        <f t="shared" si="475"/>
        <v>0</v>
      </c>
      <c r="X299" s="21">
        <f t="shared" si="528"/>
        <v>0</v>
      </c>
      <c r="Y299" s="21">
        <f t="shared" si="529"/>
        <v>96.183450000000022</v>
      </c>
      <c r="Z299" s="21">
        <f t="shared" si="530"/>
        <v>288.55035000000009</v>
      </c>
      <c r="AA299" s="21"/>
      <c r="AB299" s="22">
        <f t="shared" si="531"/>
        <v>0</v>
      </c>
      <c r="AC299" s="21">
        <f t="shared" si="476"/>
        <v>0</v>
      </c>
      <c r="AD299" s="22">
        <f t="shared" si="607"/>
        <v>0</v>
      </c>
      <c r="AE299" s="21">
        <f t="shared" si="477"/>
        <v>0</v>
      </c>
      <c r="AF299" s="21">
        <f t="shared" si="532"/>
        <v>0</v>
      </c>
      <c r="AG299" s="21">
        <f t="shared" si="533"/>
        <v>87.990045000000009</v>
      </c>
      <c r="AH299" s="21">
        <f t="shared" si="534"/>
        <v>4.6310550000000044</v>
      </c>
      <c r="AI299" s="21"/>
      <c r="AJ299" s="22">
        <f t="shared" si="535"/>
        <v>0</v>
      </c>
      <c r="AK299" s="21">
        <f t="shared" si="478"/>
        <v>0</v>
      </c>
      <c r="AL299" s="22">
        <f t="shared" si="608"/>
        <v>0</v>
      </c>
      <c r="AM299" s="21">
        <f t="shared" si="479"/>
        <v>0</v>
      </c>
      <c r="AN299" s="21">
        <f t="shared" si="536"/>
        <v>0</v>
      </c>
      <c r="AO299" s="21">
        <f t="shared" si="537"/>
        <v>189.51702000000003</v>
      </c>
      <c r="AP299" s="21">
        <f t="shared" si="538"/>
        <v>9.9745800000000102</v>
      </c>
      <c r="AQ299" s="21"/>
      <c r="AR299" s="22">
        <f t="shared" si="539"/>
        <v>0</v>
      </c>
      <c r="AS299" s="21">
        <f t="shared" si="480"/>
        <v>0</v>
      </c>
      <c r="AT299" s="22">
        <f t="shared" si="609"/>
        <v>0</v>
      </c>
      <c r="AU299" s="21">
        <f t="shared" si="481"/>
        <v>0</v>
      </c>
      <c r="AV299" s="21">
        <f t="shared" si="540"/>
        <v>0</v>
      </c>
      <c r="AW299" s="21">
        <f t="shared" si="541"/>
        <v>411.45142500000009</v>
      </c>
      <c r="AX299" s="21">
        <f t="shared" si="542"/>
        <v>137.15047500000003</v>
      </c>
      <c r="AY299" s="21"/>
      <c r="AZ299" s="22">
        <f t="shared" si="543"/>
        <v>0</v>
      </c>
      <c r="BA299" s="21">
        <f t="shared" si="482"/>
        <v>0</v>
      </c>
      <c r="BB299" s="22">
        <f t="shared" si="610"/>
        <v>0</v>
      </c>
      <c r="BC299" s="21">
        <f t="shared" si="483"/>
        <v>0</v>
      </c>
      <c r="BD299" s="21">
        <f t="shared" si="544"/>
        <v>0</v>
      </c>
      <c r="BE299" s="21">
        <f t="shared" si="545"/>
        <v>361.53508170731709</v>
      </c>
      <c r="BF299" s="21">
        <f t="shared" si="546"/>
        <v>19.028162195121972</v>
      </c>
      <c r="BG299" s="21"/>
      <c r="BH299" s="22">
        <f t="shared" si="547"/>
        <v>0</v>
      </c>
      <c r="BI299" s="21">
        <f t="shared" si="484"/>
        <v>0</v>
      </c>
      <c r="BJ299" s="22">
        <f t="shared" si="611"/>
        <v>0</v>
      </c>
      <c r="BK299" s="21">
        <f t="shared" si="485"/>
        <v>0</v>
      </c>
      <c r="BL299" s="21">
        <f t="shared" si="548"/>
        <v>0</v>
      </c>
      <c r="BM299" s="21">
        <f t="shared" si="549"/>
        <v>315.31141829268296</v>
      </c>
      <c r="BN299" s="21">
        <f t="shared" si="550"/>
        <v>16.595337804878067</v>
      </c>
      <c r="BO299" s="21"/>
      <c r="BP299" s="22">
        <f t="shared" si="551"/>
        <v>0</v>
      </c>
      <c r="BQ299" s="21">
        <f t="shared" si="486"/>
        <v>0</v>
      </c>
      <c r="BR299" s="22">
        <f t="shared" si="612"/>
        <v>0</v>
      </c>
      <c r="BS299" s="21">
        <f t="shared" si="487"/>
        <v>0</v>
      </c>
      <c r="BT299" s="21">
        <f t="shared" si="552"/>
        <v>0</v>
      </c>
      <c r="BU299" s="21">
        <f t="shared" si="553"/>
        <v>109.47709756097562</v>
      </c>
      <c r="BV299" s="21">
        <f t="shared" si="554"/>
        <v>36.492365853658541</v>
      </c>
      <c r="BW299" s="21"/>
      <c r="BX299" s="22">
        <f t="shared" si="555"/>
        <v>0</v>
      </c>
      <c r="BY299" s="21">
        <f t="shared" si="488"/>
        <v>0</v>
      </c>
      <c r="BZ299" s="22">
        <f t="shared" si="613"/>
        <v>0</v>
      </c>
      <c r="CA299" s="21">
        <f t="shared" si="489"/>
        <v>0</v>
      </c>
      <c r="CB299" s="21">
        <f t="shared" si="556"/>
        <v>0</v>
      </c>
      <c r="CC299" s="21">
        <f t="shared" si="557"/>
        <v>420.03579627753743</v>
      </c>
      <c r="CD299" s="21">
        <f t="shared" si="558"/>
        <v>22.107147172501989</v>
      </c>
      <c r="CE299" s="21"/>
      <c r="CF299" s="22">
        <f t="shared" si="559"/>
        <v>0</v>
      </c>
      <c r="CG299" s="21">
        <f t="shared" si="490"/>
        <v>0</v>
      </c>
      <c r="CH299" s="22">
        <f t="shared" si="614"/>
        <v>0</v>
      </c>
      <c r="CI299" s="21">
        <f t="shared" si="491"/>
        <v>0</v>
      </c>
      <c r="CJ299" s="21">
        <f t="shared" si="560"/>
        <v>0</v>
      </c>
      <c r="CK299" s="21">
        <f t="shared" si="561"/>
        <v>366.43436400472069</v>
      </c>
      <c r="CL299" s="21">
        <f t="shared" si="562"/>
        <v>19.286019158143212</v>
      </c>
      <c r="CM299" s="21"/>
      <c r="CN299" s="22">
        <f t="shared" si="563"/>
        <v>0</v>
      </c>
      <c r="CO299" s="21">
        <f t="shared" si="492"/>
        <v>0</v>
      </c>
      <c r="CP299" s="22">
        <f t="shared" si="615"/>
        <v>0</v>
      </c>
      <c r="CQ299" s="21">
        <f t="shared" si="493"/>
        <v>0</v>
      </c>
      <c r="CR299" s="21">
        <f t="shared" si="564"/>
        <v>0</v>
      </c>
      <c r="CS299" s="21">
        <f t="shared" si="565"/>
        <v>42.398668346774208</v>
      </c>
      <c r="CT299" s="21">
        <f t="shared" si="566"/>
        <v>127.19600504032263</v>
      </c>
      <c r="CU299" s="21"/>
      <c r="CV299" s="22">
        <f t="shared" si="567"/>
        <v>0</v>
      </c>
      <c r="CW299" s="21">
        <f t="shared" si="494"/>
        <v>0</v>
      </c>
      <c r="CX299" s="22">
        <f t="shared" si="616"/>
        <v>0</v>
      </c>
      <c r="CY299" s="21">
        <f t="shared" si="495"/>
        <v>0</v>
      </c>
      <c r="CZ299" s="21">
        <f t="shared" si="568"/>
        <v>0</v>
      </c>
      <c r="DA299" s="21">
        <f t="shared" si="569"/>
        <v>361.53508170731709</v>
      </c>
      <c r="DB299" s="21">
        <f t="shared" si="570"/>
        <v>19.028162195121972</v>
      </c>
      <c r="DC299" s="21"/>
      <c r="DD299" s="22">
        <f t="shared" si="571"/>
        <v>0</v>
      </c>
      <c r="DE299" s="21">
        <f t="shared" si="496"/>
        <v>0</v>
      </c>
      <c r="DF299" s="22">
        <f t="shared" si="617"/>
        <v>0</v>
      </c>
      <c r="DG299" s="21">
        <f t="shared" si="497"/>
        <v>0</v>
      </c>
      <c r="DH299" s="21">
        <f t="shared" si="572"/>
        <v>0</v>
      </c>
      <c r="DI299" s="21">
        <f t="shared" si="573"/>
        <v>315.31141829268296</v>
      </c>
      <c r="DJ299" s="21">
        <f t="shared" si="574"/>
        <v>16.595337804878067</v>
      </c>
      <c r="DK299" s="21"/>
      <c r="DL299" s="22">
        <f t="shared" si="575"/>
        <v>0</v>
      </c>
      <c r="DM299" s="21">
        <f t="shared" si="498"/>
        <v>0</v>
      </c>
      <c r="DN299" s="22">
        <f t="shared" si="618"/>
        <v>0</v>
      </c>
      <c r="DO299" s="21">
        <f t="shared" si="499"/>
        <v>0</v>
      </c>
      <c r="DP299" s="21">
        <f t="shared" si="576"/>
        <v>0</v>
      </c>
      <c r="DQ299" s="21">
        <f t="shared" si="577"/>
        <v>109.47709756097561</v>
      </c>
      <c r="DR299" s="21">
        <f t="shared" si="578"/>
        <v>36.492365853658534</v>
      </c>
      <c r="DS299" s="21"/>
      <c r="DT299" s="22">
        <f t="shared" si="579"/>
        <v>0</v>
      </c>
      <c r="DU299" s="21">
        <f t="shared" si="500"/>
        <v>0</v>
      </c>
      <c r="DV299" s="22">
        <f t="shared" si="619"/>
        <v>0</v>
      </c>
      <c r="DW299" s="21">
        <f t="shared" si="501"/>
        <v>0</v>
      </c>
      <c r="DX299" s="21">
        <f t="shared" si="580"/>
        <v>0</v>
      </c>
      <c r="DY299" s="21">
        <f t="shared" si="581"/>
        <v>2660.7713703078275</v>
      </c>
      <c r="DZ299" s="21">
        <f t="shared" si="582"/>
        <v>140.0405984372542</v>
      </c>
      <c r="EA299" s="21"/>
      <c r="EB299" s="22">
        <f t="shared" si="583"/>
        <v>0</v>
      </c>
      <c r="EC299" s="21">
        <f t="shared" si="502"/>
        <v>0</v>
      </c>
      <c r="ED299" s="22">
        <f t="shared" si="620"/>
        <v>0</v>
      </c>
      <c r="EE299" s="21">
        <f t="shared" si="503"/>
        <v>0</v>
      </c>
      <c r="EF299" s="21">
        <f t="shared" si="584"/>
        <v>0</v>
      </c>
      <c r="EG299" s="21">
        <f t="shared" si="585"/>
        <v>2407.4806944099132</v>
      </c>
      <c r="EH299" s="21">
        <f t="shared" si="586"/>
        <v>126.70951023210083</v>
      </c>
      <c r="EI299" s="21"/>
      <c r="EJ299" s="22">
        <f t="shared" si="587"/>
        <v>0</v>
      </c>
      <c r="EK299" s="21">
        <f t="shared" si="504"/>
        <v>0</v>
      </c>
      <c r="EL299" s="22">
        <f t="shared" si="621"/>
        <v>0</v>
      </c>
      <c r="EM299" s="21">
        <f t="shared" si="505"/>
        <v>0</v>
      </c>
      <c r="EN299" s="21">
        <f t="shared" si="588"/>
        <v>0</v>
      </c>
      <c r="EO299" s="21">
        <f t="shared" si="589"/>
        <v>198.10339994590873</v>
      </c>
      <c r="EP299" s="21">
        <f t="shared" si="590"/>
        <v>594.31019983772626</v>
      </c>
      <c r="EQ299" s="21"/>
      <c r="ER299" s="22">
        <f t="shared" si="591"/>
        <v>4.2713084022871439E-2</v>
      </c>
      <c r="ES299" s="21">
        <f t="shared" si="506"/>
        <v>65.245759847774082</v>
      </c>
      <c r="ET299" s="22">
        <f t="shared" si="622"/>
        <v>0.14464075151634337</v>
      </c>
      <c r="EU299" s="21">
        <f t="shared" si="507"/>
        <v>55.235977180807161</v>
      </c>
      <c r="EV299" s="21">
        <f t="shared" si="592"/>
        <v>120.48173702858125</v>
      </c>
      <c r="EW299" s="21">
        <f t="shared" si="593"/>
        <v>894.46893148570962</v>
      </c>
      <c r="EX299" s="21">
        <f t="shared" si="594"/>
        <v>894.46893148570962</v>
      </c>
      <c r="EY299" s="21"/>
      <c r="EZ299" s="22">
        <f t="shared" si="595"/>
        <v>4.2713084022871439E-2</v>
      </c>
      <c r="FA299" s="21">
        <f t="shared" si="508"/>
        <v>17.346120855051872</v>
      </c>
      <c r="FB299" s="22">
        <f t="shared" si="623"/>
        <v>0.14464075151634337</v>
      </c>
      <c r="FC299" s="21">
        <f t="shared" si="509"/>
        <v>3.091565886985475</v>
      </c>
      <c r="FD299" s="21">
        <f t="shared" si="596"/>
        <v>20.437686742037346</v>
      </c>
      <c r="FE299" s="21">
        <f t="shared" si="597"/>
        <v>203.52215662898135</v>
      </c>
      <c r="FF299" s="21">
        <f t="shared" si="598"/>
        <v>203.52215662898135</v>
      </c>
      <c r="FG299" s="21"/>
      <c r="FH299" s="22">
        <f t="shared" si="599"/>
        <v>0</v>
      </c>
      <c r="FI299" s="21">
        <f t="shared" si="510"/>
        <v>0</v>
      </c>
      <c r="FJ299" s="22">
        <f t="shared" si="624"/>
        <v>0</v>
      </c>
      <c r="FK299" s="21">
        <f t="shared" si="511"/>
        <v>0</v>
      </c>
      <c r="FL299" s="21">
        <f t="shared" si="600"/>
        <v>0</v>
      </c>
      <c r="FM299" s="21">
        <f t="shared" si="601"/>
        <v>103.30815000000001</v>
      </c>
      <c r="FN299" s="21">
        <f t="shared" si="602"/>
        <v>309.92445000000004</v>
      </c>
      <c r="FO299" s="21"/>
      <c r="FP299" s="21">
        <f t="shared" si="512"/>
        <v>82.591880702825961</v>
      </c>
      <c r="FQ299" s="21">
        <f t="shared" si="513"/>
        <v>58.327543067792639</v>
      </c>
      <c r="FR299" s="21">
        <f t="shared" si="603"/>
        <v>140.91942377061861</v>
      </c>
      <c r="FS299" s="21">
        <f t="shared" si="514"/>
        <v>11295.274131529326</v>
      </c>
      <c r="FT299" s="21">
        <f t="shared" si="515"/>
        <v>7245.1064447000581</v>
      </c>
      <c r="FU299" s="21"/>
      <c r="FV299" s="20">
        <f t="shared" si="625"/>
        <v>333113.70284467284</v>
      </c>
      <c r="FW299" s="20">
        <f t="shared" si="625"/>
        <v>406981.74412524223</v>
      </c>
      <c r="FX299" s="20">
        <f t="shared" si="516"/>
        <v>312011.4773251008</v>
      </c>
      <c r="FY299" s="20">
        <f t="shared" si="517"/>
        <v>392079.05687142123</v>
      </c>
    </row>
    <row r="300" spans="2:181" x14ac:dyDescent="0.25">
      <c r="B300" s="20">
        <v>11.1</v>
      </c>
      <c r="C300" s="20">
        <f t="shared" si="518"/>
        <v>19.202999999999999</v>
      </c>
      <c r="D300" s="22">
        <f t="shared" si="519"/>
        <v>0</v>
      </c>
      <c r="E300" s="21">
        <f t="shared" si="470"/>
        <v>0</v>
      </c>
      <c r="F300" s="22">
        <f t="shared" si="604"/>
        <v>0</v>
      </c>
      <c r="G300" s="21">
        <f t="shared" si="471"/>
        <v>0</v>
      </c>
      <c r="H300" s="21">
        <f t="shared" si="520"/>
        <v>0</v>
      </c>
      <c r="I300" s="21">
        <f t="shared" si="521"/>
        <v>988.19589000000019</v>
      </c>
      <c r="J300" s="21">
        <f t="shared" si="522"/>
        <v>52.010310000000061</v>
      </c>
      <c r="K300" s="21"/>
      <c r="L300" s="22">
        <f t="shared" si="523"/>
        <v>0</v>
      </c>
      <c r="M300" s="21">
        <f t="shared" si="472"/>
        <v>0</v>
      </c>
      <c r="N300" s="22">
        <f t="shared" si="605"/>
        <v>0</v>
      </c>
      <c r="O300" s="21">
        <f t="shared" si="473"/>
        <v>0</v>
      </c>
      <c r="P300" s="21">
        <f t="shared" si="524"/>
        <v>0</v>
      </c>
      <c r="Q300" s="21">
        <f t="shared" si="525"/>
        <v>372.26557499999996</v>
      </c>
      <c r="R300" s="21">
        <f t="shared" si="526"/>
        <v>19.592925000000015</v>
      </c>
      <c r="S300" s="21"/>
      <c r="T300" s="22">
        <f t="shared" si="527"/>
        <v>0</v>
      </c>
      <c r="U300" s="21">
        <f t="shared" si="474"/>
        <v>0</v>
      </c>
      <c r="V300" s="22">
        <f t="shared" si="606"/>
        <v>0</v>
      </c>
      <c r="W300" s="21">
        <f t="shared" si="475"/>
        <v>0</v>
      </c>
      <c r="X300" s="21">
        <f t="shared" si="528"/>
        <v>0</v>
      </c>
      <c r="Y300" s="21">
        <f t="shared" si="529"/>
        <v>96.183450000000022</v>
      </c>
      <c r="Z300" s="21">
        <f t="shared" si="530"/>
        <v>288.55035000000009</v>
      </c>
      <c r="AA300" s="21"/>
      <c r="AB300" s="22">
        <f t="shared" si="531"/>
        <v>0</v>
      </c>
      <c r="AC300" s="21">
        <f t="shared" si="476"/>
        <v>0</v>
      </c>
      <c r="AD300" s="22">
        <f t="shared" si="607"/>
        <v>0</v>
      </c>
      <c r="AE300" s="21">
        <f t="shared" si="477"/>
        <v>0</v>
      </c>
      <c r="AF300" s="21">
        <f t="shared" si="532"/>
        <v>0</v>
      </c>
      <c r="AG300" s="21">
        <f t="shared" si="533"/>
        <v>87.990045000000009</v>
      </c>
      <c r="AH300" s="21">
        <f t="shared" si="534"/>
        <v>4.6310550000000044</v>
      </c>
      <c r="AI300" s="21"/>
      <c r="AJ300" s="22">
        <f t="shared" si="535"/>
        <v>0</v>
      </c>
      <c r="AK300" s="21">
        <f t="shared" si="478"/>
        <v>0</v>
      </c>
      <c r="AL300" s="22">
        <f t="shared" si="608"/>
        <v>0</v>
      </c>
      <c r="AM300" s="21">
        <f t="shared" si="479"/>
        <v>0</v>
      </c>
      <c r="AN300" s="21">
        <f t="shared" si="536"/>
        <v>0</v>
      </c>
      <c r="AO300" s="21">
        <f t="shared" si="537"/>
        <v>189.51702000000003</v>
      </c>
      <c r="AP300" s="21">
        <f t="shared" si="538"/>
        <v>9.9745800000000102</v>
      </c>
      <c r="AQ300" s="21"/>
      <c r="AR300" s="22">
        <f t="shared" si="539"/>
        <v>0</v>
      </c>
      <c r="AS300" s="21">
        <f t="shared" si="480"/>
        <v>0</v>
      </c>
      <c r="AT300" s="22">
        <f t="shared" si="609"/>
        <v>0</v>
      </c>
      <c r="AU300" s="21">
        <f t="shared" si="481"/>
        <v>0</v>
      </c>
      <c r="AV300" s="21">
        <f t="shared" si="540"/>
        <v>0</v>
      </c>
      <c r="AW300" s="21">
        <f t="shared" si="541"/>
        <v>411.45142500000009</v>
      </c>
      <c r="AX300" s="21">
        <f t="shared" si="542"/>
        <v>137.15047500000003</v>
      </c>
      <c r="AY300" s="21"/>
      <c r="AZ300" s="22">
        <f t="shared" si="543"/>
        <v>0</v>
      </c>
      <c r="BA300" s="21">
        <f t="shared" si="482"/>
        <v>0</v>
      </c>
      <c r="BB300" s="22">
        <f t="shared" si="610"/>
        <v>0</v>
      </c>
      <c r="BC300" s="21">
        <f t="shared" si="483"/>
        <v>0</v>
      </c>
      <c r="BD300" s="21">
        <f t="shared" si="544"/>
        <v>0</v>
      </c>
      <c r="BE300" s="21">
        <f t="shared" si="545"/>
        <v>361.53508170731709</v>
      </c>
      <c r="BF300" s="21">
        <f t="shared" si="546"/>
        <v>19.028162195121972</v>
      </c>
      <c r="BG300" s="21"/>
      <c r="BH300" s="22">
        <f t="shared" si="547"/>
        <v>0</v>
      </c>
      <c r="BI300" s="21">
        <f t="shared" si="484"/>
        <v>0</v>
      </c>
      <c r="BJ300" s="22">
        <f t="shared" si="611"/>
        <v>0</v>
      </c>
      <c r="BK300" s="21">
        <f t="shared" si="485"/>
        <v>0</v>
      </c>
      <c r="BL300" s="21">
        <f t="shared" si="548"/>
        <v>0</v>
      </c>
      <c r="BM300" s="21">
        <f t="shared" si="549"/>
        <v>315.31141829268296</v>
      </c>
      <c r="BN300" s="21">
        <f t="shared" si="550"/>
        <v>16.595337804878067</v>
      </c>
      <c r="BO300" s="21"/>
      <c r="BP300" s="22">
        <f t="shared" si="551"/>
        <v>0</v>
      </c>
      <c r="BQ300" s="21">
        <f t="shared" si="486"/>
        <v>0</v>
      </c>
      <c r="BR300" s="22">
        <f t="shared" si="612"/>
        <v>0</v>
      </c>
      <c r="BS300" s="21">
        <f t="shared" si="487"/>
        <v>0</v>
      </c>
      <c r="BT300" s="21">
        <f t="shared" si="552"/>
        <v>0</v>
      </c>
      <c r="BU300" s="21">
        <f t="shared" si="553"/>
        <v>109.47709756097562</v>
      </c>
      <c r="BV300" s="21">
        <f t="shared" si="554"/>
        <v>36.492365853658541</v>
      </c>
      <c r="BW300" s="21"/>
      <c r="BX300" s="22">
        <f t="shared" si="555"/>
        <v>0</v>
      </c>
      <c r="BY300" s="21">
        <f t="shared" si="488"/>
        <v>0</v>
      </c>
      <c r="BZ300" s="22">
        <f t="shared" si="613"/>
        <v>0</v>
      </c>
      <c r="CA300" s="21">
        <f t="shared" si="489"/>
        <v>0</v>
      </c>
      <c r="CB300" s="21">
        <f t="shared" si="556"/>
        <v>0</v>
      </c>
      <c r="CC300" s="21">
        <f t="shared" si="557"/>
        <v>420.03579627753743</v>
      </c>
      <c r="CD300" s="21">
        <f t="shared" si="558"/>
        <v>22.107147172501989</v>
      </c>
      <c r="CE300" s="21"/>
      <c r="CF300" s="22">
        <f t="shared" si="559"/>
        <v>0</v>
      </c>
      <c r="CG300" s="21">
        <f t="shared" si="490"/>
        <v>0</v>
      </c>
      <c r="CH300" s="22">
        <f t="shared" si="614"/>
        <v>0</v>
      </c>
      <c r="CI300" s="21">
        <f t="shared" si="491"/>
        <v>0</v>
      </c>
      <c r="CJ300" s="21">
        <f t="shared" si="560"/>
        <v>0</v>
      </c>
      <c r="CK300" s="21">
        <f t="shared" si="561"/>
        <v>366.43436400472069</v>
      </c>
      <c r="CL300" s="21">
        <f t="shared" si="562"/>
        <v>19.286019158143212</v>
      </c>
      <c r="CM300" s="21"/>
      <c r="CN300" s="22">
        <f t="shared" si="563"/>
        <v>0</v>
      </c>
      <c r="CO300" s="21">
        <f t="shared" si="492"/>
        <v>0</v>
      </c>
      <c r="CP300" s="22">
        <f t="shared" si="615"/>
        <v>0</v>
      </c>
      <c r="CQ300" s="21">
        <f t="shared" si="493"/>
        <v>0</v>
      </c>
      <c r="CR300" s="21">
        <f t="shared" si="564"/>
        <v>0</v>
      </c>
      <c r="CS300" s="21">
        <f t="shared" si="565"/>
        <v>42.398668346774208</v>
      </c>
      <c r="CT300" s="21">
        <f t="shared" si="566"/>
        <v>127.19600504032263</v>
      </c>
      <c r="CU300" s="21"/>
      <c r="CV300" s="22">
        <f t="shared" si="567"/>
        <v>0</v>
      </c>
      <c r="CW300" s="21">
        <f t="shared" si="494"/>
        <v>0</v>
      </c>
      <c r="CX300" s="22">
        <f t="shared" si="616"/>
        <v>0</v>
      </c>
      <c r="CY300" s="21">
        <f t="shared" si="495"/>
        <v>0</v>
      </c>
      <c r="CZ300" s="21">
        <f t="shared" si="568"/>
        <v>0</v>
      </c>
      <c r="DA300" s="21">
        <f t="shared" si="569"/>
        <v>361.53508170731709</v>
      </c>
      <c r="DB300" s="21">
        <f t="shared" si="570"/>
        <v>19.028162195121972</v>
      </c>
      <c r="DC300" s="21"/>
      <c r="DD300" s="22">
        <f t="shared" si="571"/>
        <v>0</v>
      </c>
      <c r="DE300" s="21">
        <f t="shared" si="496"/>
        <v>0</v>
      </c>
      <c r="DF300" s="22">
        <f t="shared" si="617"/>
        <v>0</v>
      </c>
      <c r="DG300" s="21">
        <f t="shared" si="497"/>
        <v>0</v>
      </c>
      <c r="DH300" s="21">
        <f t="shared" si="572"/>
        <v>0</v>
      </c>
      <c r="DI300" s="21">
        <f t="shared" si="573"/>
        <v>315.31141829268296</v>
      </c>
      <c r="DJ300" s="21">
        <f t="shared" si="574"/>
        <v>16.595337804878067</v>
      </c>
      <c r="DK300" s="21"/>
      <c r="DL300" s="22">
        <f t="shared" si="575"/>
        <v>0</v>
      </c>
      <c r="DM300" s="21">
        <f t="shared" si="498"/>
        <v>0</v>
      </c>
      <c r="DN300" s="22">
        <f t="shared" si="618"/>
        <v>0</v>
      </c>
      <c r="DO300" s="21">
        <f t="shared" si="499"/>
        <v>0</v>
      </c>
      <c r="DP300" s="21">
        <f t="shared" si="576"/>
        <v>0</v>
      </c>
      <c r="DQ300" s="21">
        <f t="shared" si="577"/>
        <v>109.47709756097561</v>
      </c>
      <c r="DR300" s="21">
        <f t="shared" si="578"/>
        <v>36.492365853658534</v>
      </c>
      <c r="DS300" s="21"/>
      <c r="DT300" s="22">
        <f t="shared" si="579"/>
        <v>0</v>
      </c>
      <c r="DU300" s="21">
        <f t="shared" si="500"/>
        <v>0</v>
      </c>
      <c r="DV300" s="22">
        <f t="shared" si="619"/>
        <v>0</v>
      </c>
      <c r="DW300" s="21">
        <f t="shared" si="501"/>
        <v>0</v>
      </c>
      <c r="DX300" s="21">
        <f t="shared" si="580"/>
        <v>0</v>
      </c>
      <c r="DY300" s="21">
        <f t="shared" si="581"/>
        <v>2660.7713703078275</v>
      </c>
      <c r="DZ300" s="21">
        <f t="shared" si="582"/>
        <v>140.0405984372542</v>
      </c>
      <c r="EA300" s="21"/>
      <c r="EB300" s="22">
        <f t="shared" si="583"/>
        <v>0</v>
      </c>
      <c r="EC300" s="21">
        <f t="shared" si="502"/>
        <v>0</v>
      </c>
      <c r="ED300" s="22">
        <f t="shared" si="620"/>
        <v>0</v>
      </c>
      <c r="EE300" s="21">
        <f t="shared" si="503"/>
        <v>0</v>
      </c>
      <c r="EF300" s="21">
        <f t="shared" si="584"/>
        <v>0</v>
      </c>
      <c r="EG300" s="21">
        <f t="shared" si="585"/>
        <v>2407.4806944099132</v>
      </c>
      <c r="EH300" s="21">
        <f t="shared" si="586"/>
        <v>126.70951023210083</v>
      </c>
      <c r="EI300" s="21"/>
      <c r="EJ300" s="22">
        <f t="shared" si="587"/>
        <v>0</v>
      </c>
      <c r="EK300" s="21">
        <f t="shared" si="504"/>
        <v>0</v>
      </c>
      <c r="EL300" s="22">
        <f t="shared" si="621"/>
        <v>0</v>
      </c>
      <c r="EM300" s="21">
        <f t="shared" si="505"/>
        <v>0</v>
      </c>
      <c r="EN300" s="21">
        <f t="shared" si="588"/>
        <v>0</v>
      </c>
      <c r="EO300" s="21">
        <f t="shared" si="589"/>
        <v>198.10339994590873</v>
      </c>
      <c r="EP300" s="21">
        <f t="shared" si="590"/>
        <v>594.31019983772626</v>
      </c>
      <c r="EQ300" s="21"/>
      <c r="ER300" s="22">
        <f t="shared" si="591"/>
        <v>3.7250247298993067E-2</v>
      </c>
      <c r="ES300" s="21">
        <f t="shared" si="506"/>
        <v>56.901081838035552</v>
      </c>
      <c r="ET300" s="22">
        <f t="shared" si="622"/>
        <v>0.13624546079922295</v>
      </c>
      <c r="EU300" s="21">
        <f t="shared" si="507"/>
        <v>52.029950652213607</v>
      </c>
      <c r="EV300" s="21">
        <f t="shared" si="592"/>
        <v>108.93103249024915</v>
      </c>
      <c r="EW300" s="21">
        <f t="shared" si="593"/>
        <v>900.24428375487571</v>
      </c>
      <c r="EX300" s="21">
        <f t="shared" si="594"/>
        <v>900.24428375487571</v>
      </c>
      <c r="EY300" s="21"/>
      <c r="EZ300" s="22">
        <f t="shared" si="595"/>
        <v>3.7250247298993067E-2</v>
      </c>
      <c r="FA300" s="21">
        <f t="shared" si="508"/>
        <v>15.127619705074748</v>
      </c>
      <c r="FB300" s="22">
        <f t="shared" si="623"/>
        <v>0.13624546079922295</v>
      </c>
      <c r="FC300" s="21">
        <f t="shared" si="509"/>
        <v>2.9121241036686714</v>
      </c>
      <c r="FD300" s="21">
        <f t="shared" si="596"/>
        <v>18.03974380874342</v>
      </c>
      <c r="FE300" s="21">
        <f t="shared" si="597"/>
        <v>204.72112809562833</v>
      </c>
      <c r="FF300" s="21">
        <f t="shared" si="598"/>
        <v>204.72112809562833</v>
      </c>
      <c r="FG300" s="21"/>
      <c r="FH300" s="22">
        <f t="shared" si="599"/>
        <v>0</v>
      </c>
      <c r="FI300" s="21">
        <f t="shared" si="510"/>
        <v>0</v>
      </c>
      <c r="FJ300" s="22">
        <f t="shared" si="624"/>
        <v>0</v>
      </c>
      <c r="FK300" s="21">
        <f t="shared" si="511"/>
        <v>0</v>
      </c>
      <c r="FL300" s="21">
        <f t="shared" si="600"/>
        <v>0</v>
      </c>
      <c r="FM300" s="21">
        <f t="shared" si="601"/>
        <v>103.30815000000001</v>
      </c>
      <c r="FN300" s="21">
        <f t="shared" si="602"/>
        <v>309.92445000000004</v>
      </c>
      <c r="FO300" s="21"/>
      <c r="FP300" s="21">
        <f t="shared" si="512"/>
        <v>72.028701543110301</v>
      </c>
      <c r="FQ300" s="21">
        <f t="shared" si="513"/>
        <v>54.942074755882281</v>
      </c>
      <c r="FR300" s="21">
        <f t="shared" si="603"/>
        <v>126.97077629899258</v>
      </c>
      <c r="FS300" s="21">
        <f t="shared" si="514"/>
        <v>11302.248455265139</v>
      </c>
      <c r="FT300" s="21">
        <f t="shared" si="515"/>
        <v>7252.0807684358715</v>
      </c>
      <c r="FU300" s="21"/>
      <c r="FV300" s="20">
        <f t="shared" si="625"/>
        <v>291824.28430191136</v>
      </c>
      <c r="FW300" s="20">
        <f t="shared" si="625"/>
        <v>385094.22146108065</v>
      </c>
      <c r="FX300" s="20">
        <f t="shared" si="516"/>
        <v>273420.95105764671</v>
      </c>
      <c r="FY300" s="20">
        <f t="shared" si="517"/>
        <v>371056.52136095281</v>
      </c>
    </row>
    <row r="301" spans="2:181" x14ac:dyDescent="0.25">
      <c r="B301" s="20">
        <v>11.15</v>
      </c>
      <c r="C301" s="20">
        <f t="shared" si="518"/>
        <v>19.2895</v>
      </c>
      <c r="D301" s="22">
        <f t="shared" si="519"/>
        <v>0</v>
      </c>
      <c r="E301" s="21">
        <f t="shared" si="470"/>
        <v>0</v>
      </c>
      <c r="F301" s="22">
        <f t="shared" si="604"/>
        <v>0</v>
      </c>
      <c r="G301" s="21">
        <f t="shared" si="471"/>
        <v>0</v>
      </c>
      <c r="H301" s="21">
        <f t="shared" si="520"/>
        <v>0</v>
      </c>
      <c r="I301" s="21">
        <f t="shared" si="521"/>
        <v>988.19589000000019</v>
      </c>
      <c r="J301" s="21">
        <f t="shared" si="522"/>
        <v>52.010310000000061</v>
      </c>
      <c r="K301" s="21"/>
      <c r="L301" s="22">
        <f t="shared" si="523"/>
        <v>0</v>
      </c>
      <c r="M301" s="21">
        <f t="shared" si="472"/>
        <v>0</v>
      </c>
      <c r="N301" s="22">
        <f t="shared" si="605"/>
        <v>0</v>
      </c>
      <c r="O301" s="21">
        <f t="shared" si="473"/>
        <v>0</v>
      </c>
      <c r="P301" s="21">
        <f t="shared" si="524"/>
        <v>0</v>
      </c>
      <c r="Q301" s="21">
        <f t="shared" si="525"/>
        <v>372.26557499999996</v>
      </c>
      <c r="R301" s="21">
        <f t="shared" si="526"/>
        <v>19.592925000000015</v>
      </c>
      <c r="S301" s="21"/>
      <c r="T301" s="22">
        <f t="shared" si="527"/>
        <v>0</v>
      </c>
      <c r="U301" s="21">
        <f t="shared" si="474"/>
        <v>0</v>
      </c>
      <c r="V301" s="22">
        <f t="shared" si="606"/>
        <v>0</v>
      </c>
      <c r="W301" s="21">
        <f t="shared" si="475"/>
        <v>0</v>
      </c>
      <c r="X301" s="21">
        <f t="shared" si="528"/>
        <v>0</v>
      </c>
      <c r="Y301" s="21">
        <f t="shared" si="529"/>
        <v>96.183450000000022</v>
      </c>
      <c r="Z301" s="21">
        <f t="shared" si="530"/>
        <v>288.55035000000009</v>
      </c>
      <c r="AA301" s="21"/>
      <c r="AB301" s="22">
        <f t="shared" si="531"/>
        <v>0</v>
      </c>
      <c r="AC301" s="21">
        <f t="shared" si="476"/>
        <v>0</v>
      </c>
      <c r="AD301" s="22">
        <f t="shared" si="607"/>
        <v>0</v>
      </c>
      <c r="AE301" s="21">
        <f t="shared" si="477"/>
        <v>0</v>
      </c>
      <c r="AF301" s="21">
        <f t="shared" si="532"/>
        <v>0</v>
      </c>
      <c r="AG301" s="21">
        <f t="shared" si="533"/>
        <v>87.990045000000009</v>
      </c>
      <c r="AH301" s="21">
        <f t="shared" si="534"/>
        <v>4.6310550000000044</v>
      </c>
      <c r="AI301" s="21"/>
      <c r="AJ301" s="22">
        <f t="shared" si="535"/>
        <v>0</v>
      </c>
      <c r="AK301" s="21">
        <f t="shared" si="478"/>
        <v>0</v>
      </c>
      <c r="AL301" s="22">
        <f t="shared" si="608"/>
        <v>0</v>
      </c>
      <c r="AM301" s="21">
        <f t="shared" si="479"/>
        <v>0</v>
      </c>
      <c r="AN301" s="21">
        <f t="shared" si="536"/>
        <v>0</v>
      </c>
      <c r="AO301" s="21">
        <f t="shared" si="537"/>
        <v>189.51702000000003</v>
      </c>
      <c r="AP301" s="21">
        <f t="shared" si="538"/>
        <v>9.9745800000000102</v>
      </c>
      <c r="AQ301" s="21"/>
      <c r="AR301" s="22">
        <f t="shared" si="539"/>
        <v>0</v>
      </c>
      <c r="AS301" s="21">
        <f t="shared" si="480"/>
        <v>0</v>
      </c>
      <c r="AT301" s="22">
        <f t="shared" si="609"/>
        <v>0</v>
      </c>
      <c r="AU301" s="21">
        <f t="shared" si="481"/>
        <v>0</v>
      </c>
      <c r="AV301" s="21">
        <f t="shared" si="540"/>
        <v>0</v>
      </c>
      <c r="AW301" s="21">
        <f t="shared" si="541"/>
        <v>411.45142500000009</v>
      </c>
      <c r="AX301" s="21">
        <f t="shared" si="542"/>
        <v>137.15047500000003</v>
      </c>
      <c r="AY301" s="21"/>
      <c r="AZ301" s="22">
        <f t="shared" si="543"/>
        <v>0</v>
      </c>
      <c r="BA301" s="21">
        <f t="shared" si="482"/>
        <v>0</v>
      </c>
      <c r="BB301" s="22">
        <f t="shared" si="610"/>
        <v>0</v>
      </c>
      <c r="BC301" s="21">
        <f t="shared" si="483"/>
        <v>0</v>
      </c>
      <c r="BD301" s="21">
        <f t="shared" si="544"/>
        <v>0</v>
      </c>
      <c r="BE301" s="21">
        <f t="shared" si="545"/>
        <v>361.53508170731709</v>
      </c>
      <c r="BF301" s="21">
        <f t="shared" si="546"/>
        <v>19.028162195121972</v>
      </c>
      <c r="BG301" s="21"/>
      <c r="BH301" s="22">
        <f t="shared" si="547"/>
        <v>0</v>
      </c>
      <c r="BI301" s="21">
        <f t="shared" si="484"/>
        <v>0</v>
      </c>
      <c r="BJ301" s="22">
        <f t="shared" si="611"/>
        <v>0</v>
      </c>
      <c r="BK301" s="21">
        <f t="shared" si="485"/>
        <v>0</v>
      </c>
      <c r="BL301" s="21">
        <f t="shared" si="548"/>
        <v>0</v>
      </c>
      <c r="BM301" s="21">
        <f t="shared" si="549"/>
        <v>315.31141829268296</v>
      </c>
      <c r="BN301" s="21">
        <f t="shared" si="550"/>
        <v>16.595337804878067</v>
      </c>
      <c r="BO301" s="21"/>
      <c r="BP301" s="22">
        <f t="shared" si="551"/>
        <v>0</v>
      </c>
      <c r="BQ301" s="21">
        <f t="shared" si="486"/>
        <v>0</v>
      </c>
      <c r="BR301" s="22">
        <f t="shared" si="612"/>
        <v>0</v>
      </c>
      <c r="BS301" s="21">
        <f t="shared" si="487"/>
        <v>0</v>
      </c>
      <c r="BT301" s="21">
        <f t="shared" si="552"/>
        <v>0</v>
      </c>
      <c r="BU301" s="21">
        <f t="shared" si="553"/>
        <v>109.47709756097562</v>
      </c>
      <c r="BV301" s="21">
        <f t="shared" si="554"/>
        <v>36.492365853658541</v>
      </c>
      <c r="BW301" s="21"/>
      <c r="BX301" s="22">
        <f t="shared" si="555"/>
        <v>0</v>
      </c>
      <c r="BY301" s="21">
        <f t="shared" si="488"/>
        <v>0</v>
      </c>
      <c r="BZ301" s="22">
        <f t="shared" si="613"/>
        <v>0</v>
      </c>
      <c r="CA301" s="21">
        <f t="shared" si="489"/>
        <v>0</v>
      </c>
      <c r="CB301" s="21">
        <f t="shared" si="556"/>
        <v>0</v>
      </c>
      <c r="CC301" s="21">
        <f t="shared" si="557"/>
        <v>420.03579627753743</v>
      </c>
      <c r="CD301" s="21">
        <f t="shared" si="558"/>
        <v>22.107147172501989</v>
      </c>
      <c r="CE301" s="21"/>
      <c r="CF301" s="22">
        <f t="shared" si="559"/>
        <v>0</v>
      </c>
      <c r="CG301" s="21">
        <f t="shared" si="490"/>
        <v>0</v>
      </c>
      <c r="CH301" s="22">
        <f t="shared" si="614"/>
        <v>0</v>
      </c>
      <c r="CI301" s="21">
        <f t="shared" si="491"/>
        <v>0</v>
      </c>
      <c r="CJ301" s="21">
        <f t="shared" si="560"/>
        <v>0</v>
      </c>
      <c r="CK301" s="21">
        <f t="shared" si="561"/>
        <v>366.43436400472069</v>
      </c>
      <c r="CL301" s="21">
        <f t="shared" si="562"/>
        <v>19.286019158143212</v>
      </c>
      <c r="CM301" s="21"/>
      <c r="CN301" s="22">
        <f t="shared" si="563"/>
        <v>0</v>
      </c>
      <c r="CO301" s="21">
        <f t="shared" si="492"/>
        <v>0</v>
      </c>
      <c r="CP301" s="22">
        <f t="shared" si="615"/>
        <v>0</v>
      </c>
      <c r="CQ301" s="21">
        <f t="shared" si="493"/>
        <v>0</v>
      </c>
      <c r="CR301" s="21">
        <f t="shared" si="564"/>
        <v>0</v>
      </c>
      <c r="CS301" s="21">
        <f t="shared" si="565"/>
        <v>42.398668346774208</v>
      </c>
      <c r="CT301" s="21">
        <f t="shared" si="566"/>
        <v>127.19600504032263</v>
      </c>
      <c r="CU301" s="21"/>
      <c r="CV301" s="22">
        <f t="shared" si="567"/>
        <v>0</v>
      </c>
      <c r="CW301" s="21">
        <f t="shared" si="494"/>
        <v>0</v>
      </c>
      <c r="CX301" s="22">
        <f t="shared" si="616"/>
        <v>0</v>
      </c>
      <c r="CY301" s="21">
        <f t="shared" si="495"/>
        <v>0</v>
      </c>
      <c r="CZ301" s="21">
        <f t="shared" si="568"/>
        <v>0</v>
      </c>
      <c r="DA301" s="21">
        <f t="shared" si="569"/>
        <v>361.53508170731709</v>
      </c>
      <c r="DB301" s="21">
        <f t="shared" si="570"/>
        <v>19.028162195121972</v>
      </c>
      <c r="DC301" s="21"/>
      <c r="DD301" s="22">
        <f t="shared" si="571"/>
        <v>0</v>
      </c>
      <c r="DE301" s="21">
        <f t="shared" si="496"/>
        <v>0</v>
      </c>
      <c r="DF301" s="22">
        <f t="shared" si="617"/>
        <v>0</v>
      </c>
      <c r="DG301" s="21">
        <f t="shared" si="497"/>
        <v>0</v>
      </c>
      <c r="DH301" s="21">
        <f t="shared" si="572"/>
        <v>0</v>
      </c>
      <c r="DI301" s="21">
        <f t="shared" si="573"/>
        <v>315.31141829268296</v>
      </c>
      <c r="DJ301" s="21">
        <f t="shared" si="574"/>
        <v>16.595337804878067</v>
      </c>
      <c r="DK301" s="21"/>
      <c r="DL301" s="22">
        <f t="shared" si="575"/>
        <v>0</v>
      </c>
      <c r="DM301" s="21">
        <f t="shared" si="498"/>
        <v>0</v>
      </c>
      <c r="DN301" s="22">
        <f t="shared" si="618"/>
        <v>0</v>
      </c>
      <c r="DO301" s="21">
        <f t="shared" si="499"/>
        <v>0</v>
      </c>
      <c r="DP301" s="21">
        <f t="shared" si="576"/>
        <v>0</v>
      </c>
      <c r="DQ301" s="21">
        <f t="shared" si="577"/>
        <v>109.47709756097561</v>
      </c>
      <c r="DR301" s="21">
        <f t="shared" si="578"/>
        <v>36.492365853658534</v>
      </c>
      <c r="DS301" s="21"/>
      <c r="DT301" s="22">
        <f t="shared" si="579"/>
        <v>0</v>
      </c>
      <c r="DU301" s="21">
        <f t="shared" si="500"/>
        <v>0</v>
      </c>
      <c r="DV301" s="22">
        <f t="shared" si="619"/>
        <v>0</v>
      </c>
      <c r="DW301" s="21">
        <f t="shared" si="501"/>
        <v>0</v>
      </c>
      <c r="DX301" s="21">
        <f t="shared" si="580"/>
        <v>0</v>
      </c>
      <c r="DY301" s="21">
        <f t="shared" si="581"/>
        <v>2660.7713703078275</v>
      </c>
      <c r="DZ301" s="21">
        <f t="shared" si="582"/>
        <v>140.0405984372542</v>
      </c>
      <c r="EA301" s="21"/>
      <c r="EB301" s="22">
        <f t="shared" si="583"/>
        <v>0</v>
      </c>
      <c r="EC301" s="21">
        <f t="shared" si="502"/>
        <v>0</v>
      </c>
      <c r="ED301" s="22">
        <f t="shared" si="620"/>
        <v>0</v>
      </c>
      <c r="EE301" s="21">
        <f t="shared" si="503"/>
        <v>0</v>
      </c>
      <c r="EF301" s="21">
        <f t="shared" si="584"/>
        <v>0</v>
      </c>
      <c r="EG301" s="21">
        <f t="shared" si="585"/>
        <v>2407.4806944099132</v>
      </c>
      <c r="EH301" s="21">
        <f t="shared" si="586"/>
        <v>126.70951023210083</v>
      </c>
      <c r="EI301" s="21"/>
      <c r="EJ301" s="22">
        <f t="shared" si="587"/>
        <v>0</v>
      </c>
      <c r="EK301" s="21">
        <f t="shared" si="504"/>
        <v>0</v>
      </c>
      <c r="EL301" s="22">
        <f t="shared" si="621"/>
        <v>0</v>
      </c>
      <c r="EM301" s="21">
        <f t="shared" si="505"/>
        <v>0</v>
      </c>
      <c r="EN301" s="21">
        <f t="shared" si="588"/>
        <v>0</v>
      </c>
      <c r="EO301" s="21">
        <f t="shared" si="589"/>
        <v>198.10339994590873</v>
      </c>
      <c r="EP301" s="21">
        <f t="shared" si="590"/>
        <v>594.31019983772626</v>
      </c>
      <c r="EQ301" s="21"/>
      <c r="ER301" s="22">
        <f t="shared" si="591"/>
        <v>3.1787410575114583E-2</v>
      </c>
      <c r="ES301" s="21">
        <f t="shared" si="506"/>
        <v>48.556403828296858</v>
      </c>
      <c r="ET301" s="22">
        <f t="shared" si="622"/>
        <v>0.12785017008210231</v>
      </c>
      <c r="EU301" s="21">
        <f t="shared" si="507"/>
        <v>48.823924123619967</v>
      </c>
      <c r="EV301" s="21">
        <f t="shared" si="592"/>
        <v>97.380327951916826</v>
      </c>
      <c r="EW301" s="21">
        <f t="shared" si="593"/>
        <v>906.0196360240418</v>
      </c>
      <c r="EX301" s="21">
        <f t="shared" si="594"/>
        <v>906.0196360240418</v>
      </c>
      <c r="EY301" s="21"/>
      <c r="EZ301" s="22">
        <f t="shared" si="595"/>
        <v>3.1787410575114583E-2</v>
      </c>
      <c r="FA301" s="21">
        <f t="shared" si="508"/>
        <v>12.909118555097576</v>
      </c>
      <c r="FB301" s="22">
        <f t="shared" si="623"/>
        <v>0.12785017008210231</v>
      </c>
      <c r="FC301" s="21">
        <f t="shared" si="509"/>
        <v>2.7326823203518633</v>
      </c>
      <c r="FD301" s="21">
        <f t="shared" si="596"/>
        <v>15.641800875449439</v>
      </c>
      <c r="FE301" s="21">
        <f t="shared" si="597"/>
        <v>205.92009956227531</v>
      </c>
      <c r="FF301" s="21">
        <f t="shared" si="598"/>
        <v>205.92009956227531</v>
      </c>
      <c r="FG301" s="21"/>
      <c r="FH301" s="22">
        <f t="shared" si="599"/>
        <v>0</v>
      </c>
      <c r="FI301" s="21">
        <f t="shared" si="510"/>
        <v>0</v>
      </c>
      <c r="FJ301" s="22">
        <f t="shared" si="624"/>
        <v>0</v>
      </c>
      <c r="FK301" s="21">
        <f t="shared" si="511"/>
        <v>0</v>
      </c>
      <c r="FL301" s="21">
        <f t="shared" si="600"/>
        <v>0</v>
      </c>
      <c r="FM301" s="21">
        <f t="shared" si="601"/>
        <v>103.30815000000001</v>
      </c>
      <c r="FN301" s="21">
        <f t="shared" si="602"/>
        <v>309.92445000000004</v>
      </c>
      <c r="FO301" s="21"/>
      <c r="FP301" s="21">
        <f t="shared" si="512"/>
        <v>61.465522383394436</v>
      </c>
      <c r="FQ301" s="21">
        <f t="shared" si="513"/>
        <v>51.55660644397183</v>
      </c>
      <c r="FR301" s="21">
        <f t="shared" si="603"/>
        <v>113.02212882736626</v>
      </c>
      <c r="FS301" s="21">
        <f t="shared" si="514"/>
        <v>11309.222779000953</v>
      </c>
      <c r="FT301" s="21">
        <f t="shared" si="515"/>
        <v>7259.055092171684</v>
      </c>
      <c r="FU301" s="21"/>
      <c r="FV301" s="20">
        <f t="shared" si="625"/>
        <v>250149.30971981952</v>
      </c>
      <c r="FW301" s="20">
        <f t="shared" si="625"/>
        <v>362992.92340036307</v>
      </c>
      <c r="FX301" s="20">
        <f t="shared" si="516"/>
        <v>234444.86875086225</v>
      </c>
      <c r="FY301" s="20">
        <f t="shared" si="517"/>
        <v>349820.21045392827</v>
      </c>
    </row>
    <row r="302" spans="2:181" x14ac:dyDescent="0.25">
      <c r="B302" s="20">
        <v>11.2</v>
      </c>
      <c r="C302" s="20">
        <f t="shared" si="518"/>
        <v>19.375999999999998</v>
      </c>
      <c r="D302" s="22">
        <f t="shared" si="519"/>
        <v>0</v>
      </c>
      <c r="E302" s="21">
        <f t="shared" si="470"/>
        <v>0</v>
      </c>
      <c r="F302" s="22">
        <f t="shared" si="604"/>
        <v>0</v>
      </c>
      <c r="G302" s="21">
        <f t="shared" si="471"/>
        <v>0</v>
      </c>
      <c r="H302" s="21">
        <f t="shared" si="520"/>
        <v>0</v>
      </c>
      <c r="I302" s="21">
        <f t="shared" si="521"/>
        <v>988.19589000000019</v>
      </c>
      <c r="J302" s="21">
        <f t="shared" si="522"/>
        <v>52.010310000000061</v>
      </c>
      <c r="K302" s="21"/>
      <c r="L302" s="22">
        <f t="shared" si="523"/>
        <v>0</v>
      </c>
      <c r="M302" s="21">
        <f t="shared" si="472"/>
        <v>0</v>
      </c>
      <c r="N302" s="22">
        <f t="shared" si="605"/>
        <v>0</v>
      </c>
      <c r="O302" s="21">
        <f t="shared" si="473"/>
        <v>0</v>
      </c>
      <c r="P302" s="21">
        <f t="shared" si="524"/>
        <v>0</v>
      </c>
      <c r="Q302" s="21">
        <f t="shared" si="525"/>
        <v>372.26557499999996</v>
      </c>
      <c r="R302" s="21">
        <f t="shared" si="526"/>
        <v>19.592925000000015</v>
      </c>
      <c r="S302" s="21"/>
      <c r="T302" s="22">
        <f t="shared" si="527"/>
        <v>0</v>
      </c>
      <c r="U302" s="21">
        <f t="shared" si="474"/>
        <v>0</v>
      </c>
      <c r="V302" s="22">
        <f t="shared" si="606"/>
        <v>0</v>
      </c>
      <c r="W302" s="21">
        <f t="shared" si="475"/>
        <v>0</v>
      </c>
      <c r="X302" s="21">
        <f t="shared" si="528"/>
        <v>0</v>
      </c>
      <c r="Y302" s="21">
        <f t="shared" si="529"/>
        <v>96.183450000000022</v>
      </c>
      <c r="Z302" s="21">
        <f t="shared" si="530"/>
        <v>288.55035000000009</v>
      </c>
      <c r="AA302" s="21"/>
      <c r="AB302" s="22">
        <f t="shared" si="531"/>
        <v>0</v>
      </c>
      <c r="AC302" s="21">
        <f t="shared" si="476"/>
        <v>0</v>
      </c>
      <c r="AD302" s="22">
        <f t="shared" si="607"/>
        <v>0</v>
      </c>
      <c r="AE302" s="21">
        <f t="shared" si="477"/>
        <v>0</v>
      </c>
      <c r="AF302" s="21">
        <f t="shared" si="532"/>
        <v>0</v>
      </c>
      <c r="AG302" s="21">
        <f t="shared" si="533"/>
        <v>87.990045000000009</v>
      </c>
      <c r="AH302" s="21">
        <f t="shared" si="534"/>
        <v>4.6310550000000044</v>
      </c>
      <c r="AI302" s="21"/>
      <c r="AJ302" s="22">
        <f t="shared" si="535"/>
        <v>0</v>
      </c>
      <c r="AK302" s="21">
        <f t="shared" si="478"/>
        <v>0</v>
      </c>
      <c r="AL302" s="22">
        <f t="shared" si="608"/>
        <v>0</v>
      </c>
      <c r="AM302" s="21">
        <f t="shared" si="479"/>
        <v>0</v>
      </c>
      <c r="AN302" s="21">
        <f t="shared" si="536"/>
        <v>0</v>
      </c>
      <c r="AO302" s="21">
        <f t="shared" si="537"/>
        <v>189.51702000000003</v>
      </c>
      <c r="AP302" s="21">
        <f t="shared" si="538"/>
        <v>9.9745800000000102</v>
      </c>
      <c r="AQ302" s="21"/>
      <c r="AR302" s="22">
        <f t="shared" si="539"/>
        <v>0</v>
      </c>
      <c r="AS302" s="21">
        <f t="shared" si="480"/>
        <v>0</v>
      </c>
      <c r="AT302" s="22">
        <f t="shared" si="609"/>
        <v>0</v>
      </c>
      <c r="AU302" s="21">
        <f t="shared" si="481"/>
        <v>0</v>
      </c>
      <c r="AV302" s="21">
        <f t="shared" si="540"/>
        <v>0</v>
      </c>
      <c r="AW302" s="21">
        <f t="shared" si="541"/>
        <v>411.45142500000009</v>
      </c>
      <c r="AX302" s="21">
        <f t="shared" si="542"/>
        <v>137.15047500000003</v>
      </c>
      <c r="AY302" s="21"/>
      <c r="AZ302" s="22">
        <f t="shared" si="543"/>
        <v>0</v>
      </c>
      <c r="BA302" s="21">
        <f t="shared" si="482"/>
        <v>0</v>
      </c>
      <c r="BB302" s="22">
        <f t="shared" si="610"/>
        <v>0</v>
      </c>
      <c r="BC302" s="21">
        <f t="shared" si="483"/>
        <v>0</v>
      </c>
      <c r="BD302" s="21">
        <f t="shared" si="544"/>
        <v>0</v>
      </c>
      <c r="BE302" s="21">
        <f t="shared" si="545"/>
        <v>361.53508170731709</v>
      </c>
      <c r="BF302" s="21">
        <f t="shared" si="546"/>
        <v>19.028162195121972</v>
      </c>
      <c r="BG302" s="21"/>
      <c r="BH302" s="22">
        <f t="shared" si="547"/>
        <v>0</v>
      </c>
      <c r="BI302" s="21">
        <f t="shared" si="484"/>
        <v>0</v>
      </c>
      <c r="BJ302" s="22">
        <f t="shared" si="611"/>
        <v>0</v>
      </c>
      <c r="BK302" s="21">
        <f t="shared" si="485"/>
        <v>0</v>
      </c>
      <c r="BL302" s="21">
        <f t="shared" si="548"/>
        <v>0</v>
      </c>
      <c r="BM302" s="21">
        <f t="shared" si="549"/>
        <v>315.31141829268296</v>
      </c>
      <c r="BN302" s="21">
        <f t="shared" si="550"/>
        <v>16.595337804878067</v>
      </c>
      <c r="BO302" s="21"/>
      <c r="BP302" s="22">
        <f t="shared" si="551"/>
        <v>0</v>
      </c>
      <c r="BQ302" s="21">
        <f t="shared" si="486"/>
        <v>0</v>
      </c>
      <c r="BR302" s="22">
        <f t="shared" si="612"/>
        <v>0</v>
      </c>
      <c r="BS302" s="21">
        <f t="shared" si="487"/>
        <v>0</v>
      </c>
      <c r="BT302" s="21">
        <f t="shared" si="552"/>
        <v>0</v>
      </c>
      <c r="BU302" s="21">
        <f t="shared" si="553"/>
        <v>109.47709756097562</v>
      </c>
      <c r="BV302" s="21">
        <f t="shared" si="554"/>
        <v>36.492365853658541</v>
      </c>
      <c r="BW302" s="21"/>
      <c r="BX302" s="22">
        <f t="shared" si="555"/>
        <v>0</v>
      </c>
      <c r="BY302" s="21">
        <f t="shared" si="488"/>
        <v>0</v>
      </c>
      <c r="BZ302" s="22">
        <f t="shared" si="613"/>
        <v>0</v>
      </c>
      <c r="CA302" s="21">
        <f t="shared" si="489"/>
        <v>0</v>
      </c>
      <c r="CB302" s="21">
        <f t="shared" si="556"/>
        <v>0</v>
      </c>
      <c r="CC302" s="21">
        <f t="shared" si="557"/>
        <v>420.03579627753743</v>
      </c>
      <c r="CD302" s="21">
        <f t="shared" si="558"/>
        <v>22.107147172501989</v>
      </c>
      <c r="CE302" s="21"/>
      <c r="CF302" s="22">
        <f t="shared" si="559"/>
        <v>0</v>
      </c>
      <c r="CG302" s="21">
        <f t="shared" si="490"/>
        <v>0</v>
      </c>
      <c r="CH302" s="22">
        <f t="shared" si="614"/>
        <v>0</v>
      </c>
      <c r="CI302" s="21">
        <f t="shared" si="491"/>
        <v>0</v>
      </c>
      <c r="CJ302" s="21">
        <f t="shared" si="560"/>
        <v>0</v>
      </c>
      <c r="CK302" s="21">
        <f t="shared" si="561"/>
        <v>366.43436400472069</v>
      </c>
      <c r="CL302" s="21">
        <f t="shared" si="562"/>
        <v>19.286019158143212</v>
      </c>
      <c r="CM302" s="21"/>
      <c r="CN302" s="22">
        <f t="shared" si="563"/>
        <v>0</v>
      </c>
      <c r="CO302" s="21">
        <f t="shared" si="492"/>
        <v>0</v>
      </c>
      <c r="CP302" s="22">
        <f t="shared" si="615"/>
        <v>0</v>
      </c>
      <c r="CQ302" s="21">
        <f t="shared" si="493"/>
        <v>0</v>
      </c>
      <c r="CR302" s="21">
        <f t="shared" si="564"/>
        <v>0</v>
      </c>
      <c r="CS302" s="21">
        <f t="shared" si="565"/>
        <v>42.398668346774208</v>
      </c>
      <c r="CT302" s="21">
        <f t="shared" si="566"/>
        <v>127.19600504032263</v>
      </c>
      <c r="CU302" s="21"/>
      <c r="CV302" s="22">
        <f t="shared" si="567"/>
        <v>0</v>
      </c>
      <c r="CW302" s="21">
        <f t="shared" si="494"/>
        <v>0</v>
      </c>
      <c r="CX302" s="22">
        <f t="shared" si="616"/>
        <v>0</v>
      </c>
      <c r="CY302" s="21">
        <f t="shared" si="495"/>
        <v>0</v>
      </c>
      <c r="CZ302" s="21">
        <f t="shared" si="568"/>
        <v>0</v>
      </c>
      <c r="DA302" s="21">
        <f t="shared" si="569"/>
        <v>361.53508170731709</v>
      </c>
      <c r="DB302" s="21">
        <f t="shared" si="570"/>
        <v>19.028162195121972</v>
      </c>
      <c r="DC302" s="21"/>
      <c r="DD302" s="22">
        <f t="shared" si="571"/>
        <v>0</v>
      </c>
      <c r="DE302" s="21">
        <f t="shared" si="496"/>
        <v>0</v>
      </c>
      <c r="DF302" s="22">
        <f t="shared" si="617"/>
        <v>0</v>
      </c>
      <c r="DG302" s="21">
        <f t="shared" si="497"/>
        <v>0</v>
      </c>
      <c r="DH302" s="21">
        <f t="shared" si="572"/>
        <v>0</v>
      </c>
      <c r="DI302" s="21">
        <f t="shared" si="573"/>
        <v>315.31141829268296</v>
      </c>
      <c r="DJ302" s="21">
        <f t="shared" si="574"/>
        <v>16.595337804878067</v>
      </c>
      <c r="DK302" s="21"/>
      <c r="DL302" s="22">
        <f t="shared" si="575"/>
        <v>0</v>
      </c>
      <c r="DM302" s="21">
        <f t="shared" si="498"/>
        <v>0</v>
      </c>
      <c r="DN302" s="22">
        <f t="shared" si="618"/>
        <v>0</v>
      </c>
      <c r="DO302" s="21">
        <f t="shared" si="499"/>
        <v>0</v>
      </c>
      <c r="DP302" s="21">
        <f t="shared" si="576"/>
        <v>0</v>
      </c>
      <c r="DQ302" s="21">
        <f t="shared" si="577"/>
        <v>109.47709756097561</v>
      </c>
      <c r="DR302" s="21">
        <f t="shared" si="578"/>
        <v>36.492365853658534</v>
      </c>
      <c r="DS302" s="21"/>
      <c r="DT302" s="22">
        <f t="shared" si="579"/>
        <v>0</v>
      </c>
      <c r="DU302" s="21">
        <f t="shared" si="500"/>
        <v>0</v>
      </c>
      <c r="DV302" s="22">
        <f t="shared" si="619"/>
        <v>0</v>
      </c>
      <c r="DW302" s="21">
        <f t="shared" si="501"/>
        <v>0</v>
      </c>
      <c r="DX302" s="21">
        <f t="shared" si="580"/>
        <v>0</v>
      </c>
      <c r="DY302" s="21">
        <f t="shared" si="581"/>
        <v>2660.7713703078275</v>
      </c>
      <c r="DZ302" s="21">
        <f t="shared" si="582"/>
        <v>140.0405984372542</v>
      </c>
      <c r="EA302" s="21"/>
      <c r="EB302" s="22">
        <f t="shared" si="583"/>
        <v>0</v>
      </c>
      <c r="EC302" s="21">
        <f t="shared" si="502"/>
        <v>0</v>
      </c>
      <c r="ED302" s="22">
        <f t="shared" si="620"/>
        <v>0</v>
      </c>
      <c r="EE302" s="21">
        <f t="shared" si="503"/>
        <v>0</v>
      </c>
      <c r="EF302" s="21">
        <f t="shared" si="584"/>
        <v>0</v>
      </c>
      <c r="EG302" s="21">
        <f t="shared" si="585"/>
        <v>2407.4806944099132</v>
      </c>
      <c r="EH302" s="21">
        <f t="shared" si="586"/>
        <v>126.70951023210083</v>
      </c>
      <c r="EI302" s="21"/>
      <c r="EJ302" s="22">
        <f t="shared" si="587"/>
        <v>0</v>
      </c>
      <c r="EK302" s="21">
        <f t="shared" si="504"/>
        <v>0</v>
      </c>
      <c r="EL302" s="22">
        <f t="shared" si="621"/>
        <v>0</v>
      </c>
      <c r="EM302" s="21">
        <f t="shared" si="505"/>
        <v>0</v>
      </c>
      <c r="EN302" s="21">
        <f t="shared" si="588"/>
        <v>0</v>
      </c>
      <c r="EO302" s="21">
        <f t="shared" si="589"/>
        <v>198.10339994590873</v>
      </c>
      <c r="EP302" s="21">
        <f t="shared" si="590"/>
        <v>594.31019983772626</v>
      </c>
      <c r="EQ302" s="21"/>
      <c r="ER302" s="22">
        <f t="shared" si="591"/>
        <v>2.6324573851236321E-2</v>
      </c>
      <c r="ES302" s="21">
        <f t="shared" si="506"/>
        <v>40.211725818558506</v>
      </c>
      <c r="ET302" s="22">
        <f t="shared" si="622"/>
        <v>0.11945487936498189</v>
      </c>
      <c r="EU302" s="21">
        <f t="shared" si="507"/>
        <v>45.617897595026406</v>
      </c>
      <c r="EV302" s="21">
        <f t="shared" si="592"/>
        <v>85.829623413584912</v>
      </c>
      <c r="EW302" s="21">
        <f t="shared" si="593"/>
        <v>911.79498829320778</v>
      </c>
      <c r="EX302" s="21">
        <f t="shared" si="594"/>
        <v>911.79498829320778</v>
      </c>
      <c r="EY302" s="21"/>
      <c r="EZ302" s="22">
        <f t="shared" si="595"/>
        <v>2.6324573851236321E-2</v>
      </c>
      <c r="FA302" s="21">
        <f t="shared" si="508"/>
        <v>10.690617405120495</v>
      </c>
      <c r="FB302" s="22">
        <f t="shared" si="623"/>
        <v>0.11945487936498189</v>
      </c>
      <c r="FC302" s="21">
        <f t="shared" si="509"/>
        <v>2.5532405370350597</v>
      </c>
      <c r="FD302" s="21">
        <f t="shared" si="596"/>
        <v>13.243857942155554</v>
      </c>
      <c r="FE302" s="21">
        <f t="shared" si="597"/>
        <v>207.11907102892224</v>
      </c>
      <c r="FF302" s="21">
        <f t="shared" si="598"/>
        <v>207.11907102892224</v>
      </c>
      <c r="FG302" s="21"/>
      <c r="FH302" s="22">
        <f t="shared" si="599"/>
        <v>0</v>
      </c>
      <c r="FI302" s="21">
        <f t="shared" si="510"/>
        <v>0</v>
      </c>
      <c r="FJ302" s="22">
        <f t="shared" si="624"/>
        <v>0</v>
      </c>
      <c r="FK302" s="21">
        <f t="shared" si="511"/>
        <v>0</v>
      </c>
      <c r="FL302" s="21">
        <f t="shared" si="600"/>
        <v>0</v>
      </c>
      <c r="FM302" s="21">
        <f t="shared" si="601"/>
        <v>103.30815000000001</v>
      </c>
      <c r="FN302" s="21">
        <f t="shared" si="602"/>
        <v>309.92445000000004</v>
      </c>
      <c r="FO302" s="21"/>
      <c r="FP302" s="21">
        <f t="shared" si="512"/>
        <v>50.902343223678997</v>
      </c>
      <c r="FQ302" s="21">
        <f t="shared" si="513"/>
        <v>48.171138132061465</v>
      </c>
      <c r="FR302" s="21">
        <f t="shared" si="603"/>
        <v>99.073481355740455</v>
      </c>
      <c r="FS302" s="21">
        <f t="shared" si="514"/>
        <v>11316.197102736765</v>
      </c>
      <c r="FT302" s="21">
        <f t="shared" si="515"/>
        <v>7266.0294159074965</v>
      </c>
      <c r="FU302" s="21"/>
      <c r="FV302" s="20">
        <f t="shared" si="625"/>
        <v>208088.77909839971</v>
      </c>
      <c r="FW302" s="20">
        <f t="shared" si="625"/>
        <v>340677.84994309035</v>
      </c>
      <c r="FX302" s="20">
        <f t="shared" si="516"/>
        <v>195083.23040474975</v>
      </c>
      <c r="FY302" s="20">
        <f t="shared" si="517"/>
        <v>328370.12415034865</v>
      </c>
    </row>
    <row r="303" spans="2:181" x14ac:dyDescent="0.25">
      <c r="B303" s="20">
        <v>11.25</v>
      </c>
      <c r="C303" s="20">
        <f t="shared" si="518"/>
        <v>19.462499999999999</v>
      </c>
      <c r="D303" s="22">
        <f t="shared" si="519"/>
        <v>0</v>
      </c>
      <c r="E303" s="21">
        <f t="shared" si="470"/>
        <v>0</v>
      </c>
      <c r="F303" s="22">
        <f t="shared" si="604"/>
        <v>0</v>
      </c>
      <c r="G303" s="21">
        <f t="shared" si="471"/>
        <v>0</v>
      </c>
      <c r="H303" s="21">
        <f t="shared" si="520"/>
        <v>0</v>
      </c>
      <c r="I303" s="21">
        <f t="shared" si="521"/>
        <v>988.19589000000019</v>
      </c>
      <c r="J303" s="21">
        <f t="shared" si="522"/>
        <v>52.010310000000061</v>
      </c>
      <c r="K303" s="21"/>
      <c r="L303" s="22">
        <f t="shared" si="523"/>
        <v>0</v>
      </c>
      <c r="M303" s="21">
        <f t="shared" si="472"/>
        <v>0</v>
      </c>
      <c r="N303" s="22">
        <f t="shared" si="605"/>
        <v>0</v>
      </c>
      <c r="O303" s="21">
        <f t="shared" si="473"/>
        <v>0</v>
      </c>
      <c r="P303" s="21">
        <f t="shared" si="524"/>
        <v>0</v>
      </c>
      <c r="Q303" s="21">
        <f t="shared" si="525"/>
        <v>372.26557499999996</v>
      </c>
      <c r="R303" s="21">
        <f t="shared" si="526"/>
        <v>19.592925000000015</v>
      </c>
      <c r="S303" s="21"/>
      <c r="T303" s="22">
        <f t="shared" si="527"/>
        <v>0</v>
      </c>
      <c r="U303" s="21">
        <f t="shared" si="474"/>
        <v>0</v>
      </c>
      <c r="V303" s="22">
        <f t="shared" si="606"/>
        <v>0</v>
      </c>
      <c r="W303" s="21">
        <f t="shared" si="475"/>
        <v>0</v>
      </c>
      <c r="X303" s="21">
        <f t="shared" si="528"/>
        <v>0</v>
      </c>
      <c r="Y303" s="21">
        <f t="shared" si="529"/>
        <v>96.183450000000022</v>
      </c>
      <c r="Z303" s="21">
        <f t="shared" si="530"/>
        <v>288.55035000000009</v>
      </c>
      <c r="AA303" s="21"/>
      <c r="AB303" s="22">
        <f t="shared" si="531"/>
        <v>0</v>
      </c>
      <c r="AC303" s="21">
        <f t="shared" si="476"/>
        <v>0</v>
      </c>
      <c r="AD303" s="22">
        <f t="shared" si="607"/>
        <v>0</v>
      </c>
      <c r="AE303" s="21">
        <f t="shared" si="477"/>
        <v>0</v>
      </c>
      <c r="AF303" s="21">
        <f t="shared" si="532"/>
        <v>0</v>
      </c>
      <c r="AG303" s="21">
        <f t="shared" si="533"/>
        <v>87.990045000000009</v>
      </c>
      <c r="AH303" s="21">
        <f t="shared" si="534"/>
        <v>4.6310550000000044</v>
      </c>
      <c r="AI303" s="21"/>
      <c r="AJ303" s="22">
        <f t="shared" si="535"/>
        <v>0</v>
      </c>
      <c r="AK303" s="21">
        <f t="shared" si="478"/>
        <v>0</v>
      </c>
      <c r="AL303" s="22">
        <f t="shared" si="608"/>
        <v>0</v>
      </c>
      <c r="AM303" s="21">
        <f t="shared" si="479"/>
        <v>0</v>
      </c>
      <c r="AN303" s="21">
        <f t="shared" si="536"/>
        <v>0</v>
      </c>
      <c r="AO303" s="21">
        <f t="shared" si="537"/>
        <v>189.51702000000003</v>
      </c>
      <c r="AP303" s="21">
        <f t="shared" si="538"/>
        <v>9.9745800000000102</v>
      </c>
      <c r="AQ303" s="21"/>
      <c r="AR303" s="22">
        <f t="shared" si="539"/>
        <v>0</v>
      </c>
      <c r="AS303" s="21">
        <f t="shared" si="480"/>
        <v>0</v>
      </c>
      <c r="AT303" s="22">
        <f t="shared" si="609"/>
        <v>0</v>
      </c>
      <c r="AU303" s="21">
        <f t="shared" si="481"/>
        <v>0</v>
      </c>
      <c r="AV303" s="21">
        <f t="shared" si="540"/>
        <v>0</v>
      </c>
      <c r="AW303" s="21">
        <f t="shared" si="541"/>
        <v>411.45142500000009</v>
      </c>
      <c r="AX303" s="21">
        <f t="shared" si="542"/>
        <v>137.15047500000003</v>
      </c>
      <c r="AY303" s="21"/>
      <c r="AZ303" s="22">
        <f t="shared" si="543"/>
        <v>0</v>
      </c>
      <c r="BA303" s="21">
        <f t="shared" si="482"/>
        <v>0</v>
      </c>
      <c r="BB303" s="22">
        <f t="shared" si="610"/>
        <v>0</v>
      </c>
      <c r="BC303" s="21">
        <f t="shared" si="483"/>
        <v>0</v>
      </c>
      <c r="BD303" s="21">
        <f t="shared" si="544"/>
        <v>0</v>
      </c>
      <c r="BE303" s="21">
        <f t="shared" si="545"/>
        <v>361.53508170731709</v>
      </c>
      <c r="BF303" s="21">
        <f t="shared" si="546"/>
        <v>19.028162195121972</v>
      </c>
      <c r="BG303" s="21"/>
      <c r="BH303" s="22">
        <f t="shared" si="547"/>
        <v>0</v>
      </c>
      <c r="BI303" s="21">
        <f t="shared" si="484"/>
        <v>0</v>
      </c>
      <c r="BJ303" s="22">
        <f t="shared" si="611"/>
        <v>0</v>
      </c>
      <c r="BK303" s="21">
        <f t="shared" si="485"/>
        <v>0</v>
      </c>
      <c r="BL303" s="21">
        <f t="shared" si="548"/>
        <v>0</v>
      </c>
      <c r="BM303" s="21">
        <f t="shared" si="549"/>
        <v>315.31141829268296</v>
      </c>
      <c r="BN303" s="21">
        <f t="shared" si="550"/>
        <v>16.595337804878067</v>
      </c>
      <c r="BO303" s="21"/>
      <c r="BP303" s="22">
        <f t="shared" si="551"/>
        <v>0</v>
      </c>
      <c r="BQ303" s="21">
        <f t="shared" si="486"/>
        <v>0</v>
      </c>
      <c r="BR303" s="22">
        <f t="shared" si="612"/>
        <v>0</v>
      </c>
      <c r="BS303" s="21">
        <f t="shared" si="487"/>
        <v>0</v>
      </c>
      <c r="BT303" s="21">
        <f t="shared" si="552"/>
        <v>0</v>
      </c>
      <c r="BU303" s="21">
        <f t="shared" si="553"/>
        <v>109.47709756097562</v>
      </c>
      <c r="BV303" s="21">
        <f t="shared" si="554"/>
        <v>36.492365853658541</v>
      </c>
      <c r="BW303" s="21"/>
      <c r="BX303" s="22">
        <f t="shared" si="555"/>
        <v>0</v>
      </c>
      <c r="BY303" s="21">
        <f t="shared" si="488"/>
        <v>0</v>
      </c>
      <c r="BZ303" s="22">
        <f t="shared" si="613"/>
        <v>0</v>
      </c>
      <c r="CA303" s="21">
        <f t="shared" si="489"/>
        <v>0</v>
      </c>
      <c r="CB303" s="21">
        <f t="shared" si="556"/>
        <v>0</v>
      </c>
      <c r="CC303" s="21">
        <f t="shared" si="557"/>
        <v>420.03579627753743</v>
      </c>
      <c r="CD303" s="21">
        <f t="shared" si="558"/>
        <v>22.107147172501989</v>
      </c>
      <c r="CE303" s="21"/>
      <c r="CF303" s="22">
        <f t="shared" si="559"/>
        <v>0</v>
      </c>
      <c r="CG303" s="21">
        <f t="shared" si="490"/>
        <v>0</v>
      </c>
      <c r="CH303" s="22">
        <f t="shared" si="614"/>
        <v>0</v>
      </c>
      <c r="CI303" s="21">
        <f t="shared" si="491"/>
        <v>0</v>
      </c>
      <c r="CJ303" s="21">
        <f t="shared" si="560"/>
        <v>0</v>
      </c>
      <c r="CK303" s="21">
        <f t="shared" si="561"/>
        <v>366.43436400472069</v>
      </c>
      <c r="CL303" s="21">
        <f t="shared" si="562"/>
        <v>19.286019158143212</v>
      </c>
      <c r="CM303" s="21"/>
      <c r="CN303" s="22">
        <f t="shared" si="563"/>
        <v>0</v>
      </c>
      <c r="CO303" s="21">
        <f t="shared" si="492"/>
        <v>0</v>
      </c>
      <c r="CP303" s="22">
        <f t="shared" si="615"/>
        <v>0</v>
      </c>
      <c r="CQ303" s="21">
        <f t="shared" si="493"/>
        <v>0</v>
      </c>
      <c r="CR303" s="21">
        <f t="shared" si="564"/>
        <v>0</v>
      </c>
      <c r="CS303" s="21">
        <f t="shared" si="565"/>
        <v>42.398668346774208</v>
      </c>
      <c r="CT303" s="21">
        <f t="shared" si="566"/>
        <v>127.19600504032263</v>
      </c>
      <c r="CU303" s="21"/>
      <c r="CV303" s="22">
        <f t="shared" si="567"/>
        <v>0</v>
      </c>
      <c r="CW303" s="21">
        <f t="shared" si="494"/>
        <v>0</v>
      </c>
      <c r="CX303" s="22">
        <f t="shared" si="616"/>
        <v>0</v>
      </c>
      <c r="CY303" s="21">
        <f t="shared" si="495"/>
        <v>0</v>
      </c>
      <c r="CZ303" s="21">
        <f t="shared" si="568"/>
        <v>0</v>
      </c>
      <c r="DA303" s="21">
        <f t="shared" si="569"/>
        <v>361.53508170731709</v>
      </c>
      <c r="DB303" s="21">
        <f t="shared" si="570"/>
        <v>19.028162195121972</v>
      </c>
      <c r="DC303" s="21"/>
      <c r="DD303" s="22">
        <f t="shared" si="571"/>
        <v>0</v>
      </c>
      <c r="DE303" s="21">
        <f t="shared" si="496"/>
        <v>0</v>
      </c>
      <c r="DF303" s="22">
        <f t="shared" si="617"/>
        <v>0</v>
      </c>
      <c r="DG303" s="21">
        <f t="shared" si="497"/>
        <v>0</v>
      </c>
      <c r="DH303" s="21">
        <f t="shared" si="572"/>
        <v>0</v>
      </c>
      <c r="DI303" s="21">
        <f t="shared" si="573"/>
        <v>315.31141829268296</v>
      </c>
      <c r="DJ303" s="21">
        <f t="shared" si="574"/>
        <v>16.595337804878067</v>
      </c>
      <c r="DK303" s="21"/>
      <c r="DL303" s="22">
        <f t="shared" si="575"/>
        <v>0</v>
      </c>
      <c r="DM303" s="21">
        <f t="shared" si="498"/>
        <v>0</v>
      </c>
      <c r="DN303" s="22">
        <f t="shared" si="618"/>
        <v>0</v>
      </c>
      <c r="DO303" s="21">
        <f t="shared" si="499"/>
        <v>0</v>
      </c>
      <c r="DP303" s="21">
        <f t="shared" si="576"/>
        <v>0</v>
      </c>
      <c r="DQ303" s="21">
        <f t="shared" si="577"/>
        <v>109.47709756097561</v>
      </c>
      <c r="DR303" s="21">
        <f t="shared" si="578"/>
        <v>36.492365853658534</v>
      </c>
      <c r="DS303" s="21"/>
      <c r="DT303" s="22">
        <f t="shared" si="579"/>
        <v>0</v>
      </c>
      <c r="DU303" s="21">
        <f t="shared" si="500"/>
        <v>0</v>
      </c>
      <c r="DV303" s="22">
        <f t="shared" si="619"/>
        <v>0</v>
      </c>
      <c r="DW303" s="21">
        <f t="shared" si="501"/>
        <v>0</v>
      </c>
      <c r="DX303" s="21">
        <f t="shared" si="580"/>
        <v>0</v>
      </c>
      <c r="DY303" s="21">
        <f t="shared" si="581"/>
        <v>2660.7713703078275</v>
      </c>
      <c r="DZ303" s="21">
        <f t="shared" si="582"/>
        <v>140.0405984372542</v>
      </c>
      <c r="EA303" s="21"/>
      <c r="EB303" s="22">
        <f t="shared" si="583"/>
        <v>0</v>
      </c>
      <c r="EC303" s="21">
        <f t="shared" si="502"/>
        <v>0</v>
      </c>
      <c r="ED303" s="22">
        <f t="shared" si="620"/>
        <v>0</v>
      </c>
      <c r="EE303" s="21">
        <f t="shared" si="503"/>
        <v>0</v>
      </c>
      <c r="EF303" s="21">
        <f t="shared" si="584"/>
        <v>0</v>
      </c>
      <c r="EG303" s="21">
        <f t="shared" si="585"/>
        <v>2407.4806944099132</v>
      </c>
      <c r="EH303" s="21">
        <f t="shared" si="586"/>
        <v>126.70951023210083</v>
      </c>
      <c r="EI303" s="21"/>
      <c r="EJ303" s="22">
        <f t="shared" si="587"/>
        <v>0</v>
      </c>
      <c r="EK303" s="21">
        <f t="shared" si="504"/>
        <v>0</v>
      </c>
      <c r="EL303" s="22">
        <f t="shared" si="621"/>
        <v>0</v>
      </c>
      <c r="EM303" s="21">
        <f t="shared" si="505"/>
        <v>0</v>
      </c>
      <c r="EN303" s="21">
        <f t="shared" si="588"/>
        <v>0</v>
      </c>
      <c r="EO303" s="21">
        <f t="shared" si="589"/>
        <v>198.10339994590873</v>
      </c>
      <c r="EP303" s="21">
        <f t="shared" si="590"/>
        <v>594.31019983772626</v>
      </c>
      <c r="EQ303" s="21"/>
      <c r="ER303" s="22">
        <f t="shared" si="591"/>
        <v>2.0861737127357838E-2</v>
      </c>
      <c r="ES303" s="21">
        <f t="shared" si="506"/>
        <v>31.867047808819809</v>
      </c>
      <c r="ET303" s="22">
        <f t="shared" si="622"/>
        <v>0.11105958864786114</v>
      </c>
      <c r="EU303" s="21">
        <f t="shared" si="507"/>
        <v>42.411871066432724</v>
      </c>
      <c r="EV303" s="21">
        <f t="shared" si="592"/>
        <v>74.278918875252529</v>
      </c>
      <c r="EW303" s="21">
        <f t="shared" si="593"/>
        <v>917.57034056237399</v>
      </c>
      <c r="EX303" s="21">
        <f t="shared" si="594"/>
        <v>917.57034056237399</v>
      </c>
      <c r="EY303" s="21"/>
      <c r="EZ303" s="22">
        <f t="shared" si="595"/>
        <v>2.0861737127357838E-2</v>
      </c>
      <c r="FA303" s="21">
        <f t="shared" si="508"/>
        <v>8.4721162551433249</v>
      </c>
      <c r="FB303" s="22">
        <f t="shared" si="623"/>
        <v>0.11105958864786114</v>
      </c>
      <c r="FC303" s="21">
        <f t="shared" si="509"/>
        <v>2.373798753718249</v>
      </c>
      <c r="FD303" s="21">
        <f t="shared" si="596"/>
        <v>10.845915008861574</v>
      </c>
      <c r="FE303" s="21">
        <f t="shared" si="597"/>
        <v>208.31804249556924</v>
      </c>
      <c r="FF303" s="21">
        <f t="shared" si="598"/>
        <v>208.31804249556924</v>
      </c>
      <c r="FG303" s="21"/>
      <c r="FH303" s="22">
        <f t="shared" si="599"/>
        <v>0</v>
      </c>
      <c r="FI303" s="21">
        <f t="shared" si="510"/>
        <v>0</v>
      </c>
      <c r="FJ303" s="22">
        <f t="shared" si="624"/>
        <v>0</v>
      </c>
      <c r="FK303" s="21">
        <f t="shared" si="511"/>
        <v>0</v>
      </c>
      <c r="FL303" s="21">
        <f t="shared" si="600"/>
        <v>0</v>
      </c>
      <c r="FM303" s="21">
        <f t="shared" si="601"/>
        <v>103.30815000000001</v>
      </c>
      <c r="FN303" s="21">
        <f t="shared" si="602"/>
        <v>309.92445000000004</v>
      </c>
      <c r="FO303" s="21"/>
      <c r="FP303" s="21">
        <f t="shared" si="512"/>
        <v>40.339164063963132</v>
      </c>
      <c r="FQ303" s="21">
        <f t="shared" si="513"/>
        <v>44.785669820150972</v>
      </c>
      <c r="FR303" s="21">
        <f t="shared" si="603"/>
        <v>85.124833884114111</v>
      </c>
      <c r="FS303" s="21">
        <f t="shared" si="514"/>
        <v>11323.171426472578</v>
      </c>
      <c r="FT303" s="21">
        <f t="shared" si="515"/>
        <v>7273.0037396433108</v>
      </c>
      <c r="FU303" s="21"/>
      <c r="FV303" s="20">
        <f t="shared" si="625"/>
        <v>165642.6924376486</v>
      </c>
      <c r="FW303" s="20">
        <f t="shared" si="625"/>
        <v>318149.0010892612</v>
      </c>
      <c r="FX303" s="20">
        <f t="shared" si="516"/>
        <v>155336.03601930605</v>
      </c>
      <c r="FY303" s="20">
        <f t="shared" si="517"/>
        <v>306706.26245021267</v>
      </c>
    </row>
    <row r="304" spans="2:181" x14ac:dyDescent="0.25">
      <c r="B304" s="20">
        <v>11.3</v>
      </c>
      <c r="C304" s="20">
        <f t="shared" si="518"/>
        <v>19.548999999999999</v>
      </c>
      <c r="D304" s="22">
        <f t="shared" si="519"/>
        <v>0</v>
      </c>
      <c r="E304" s="21">
        <f t="shared" si="470"/>
        <v>0</v>
      </c>
      <c r="F304" s="22">
        <f t="shared" si="604"/>
        <v>0</v>
      </c>
      <c r="G304" s="21">
        <f t="shared" si="471"/>
        <v>0</v>
      </c>
      <c r="H304" s="21">
        <f t="shared" si="520"/>
        <v>0</v>
      </c>
      <c r="I304" s="21">
        <f t="shared" si="521"/>
        <v>988.19589000000019</v>
      </c>
      <c r="J304" s="21">
        <f t="shared" si="522"/>
        <v>52.010310000000061</v>
      </c>
      <c r="K304" s="21"/>
      <c r="L304" s="22">
        <f t="shared" si="523"/>
        <v>0</v>
      </c>
      <c r="M304" s="21">
        <f t="shared" si="472"/>
        <v>0</v>
      </c>
      <c r="N304" s="22">
        <f t="shared" si="605"/>
        <v>0</v>
      </c>
      <c r="O304" s="21">
        <f t="shared" si="473"/>
        <v>0</v>
      </c>
      <c r="P304" s="21">
        <f t="shared" si="524"/>
        <v>0</v>
      </c>
      <c r="Q304" s="21">
        <f t="shared" si="525"/>
        <v>372.26557499999996</v>
      </c>
      <c r="R304" s="21">
        <f t="shared" si="526"/>
        <v>19.592925000000015</v>
      </c>
      <c r="S304" s="21"/>
      <c r="T304" s="22">
        <f t="shared" si="527"/>
        <v>0</v>
      </c>
      <c r="U304" s="21">
        <f t="shared" si="474"/>
        <v>0</v>
      </c>
      <c r="V304" s="22">
        <f t="shared" si="606"/>
        <v>0</v>
      </c>
      <c r="W304" s="21">
        <f t="shared" si="475"/>
        <v>0</v>
      </c>
      <c r="X304" s="21">
        <f t="shared" si="528"/>
        <v>0</v>
      </c>
      <c r="Y304" s="21">
        <f t="shared" si="529"/>
        <v>96.183450000000022</v>
      </c>
      <c r="Z304" s="21">
        <f t="shared" si="530"/>
        <v>288.55035000000009</v>
      </c>
      <c r="AA304" s="21"/>
      <c r="AB304" s="22">
        <f t="shared" si="531"/>
        <v>0</v>
      </c>
      <c r="AC304" s="21">
        <f t="shared" si="476"/>
        <v>0</v>
      </c>
      <c r="AD304" s="22">
        <f t="shared" si="607"/>
        <v>0</v>
      </c>
      <c r="AE304" s="21">
        <f t="shared" si="477"/>
        <v>0</v>
      </c>
      <c r="AF304" s="21">
        <f t="shared" si="532"/>
        <v>0</v>
      </c>
      <c r="AG304" s="21">
        <f t="shared" si="533"/>
        <v>87.990045000000009</v>
      </c>
      <c r="AH304" s="21">
        <f t="shared" si="534"/>
        <v>4.6310550000000044</v>
      </c>
      <c r="AI304" s="21"/>
      <c r="AJ304" s="22">
        <f t="shared" si="535"/>
        <v>0</v>
      </c>
      <c r="AK304" s="21">
        <f t="shared" si="478"/>
        <v>0</v>
      </c>
      <c r="AL304" s="22">
        <f t="shared" si="608"/>
        <v>0</v>
      </c>
      <c r="AM304" s="21">
        <f t="shared" si="479"/>
        <v>0</v>
      </c>
      <c r="AN304" s="21">
        <f t="shared" si="536"/>
        <v>0</v>
      </c>
      <c r="AO304" s="21">
        <f t="shared" si="537"/>
        <v>189.51702000000003</v>
      </c>
      <c r="AP304" s="21">
        <f t="shared" si="538"/>
        <v>9.9745800000000102</v>
      </c>
      <c r="AQ304" s="21"/>
      <c r="AR304" s="22">
        <f t="shared" si="539"/>
        <v>0</v>
      </c>
      <c r="AS304" s="21">
        <f t="shared" si="480"/>
        <v>0</v>
      </c>
      <c r="AT304" s="22">
        <f t="shared" si="609"/>
        <v>0</v>
      </c>
      <c r="AU304" s="21">
        <f t="shared" si="481"/>
        <v>0</v>
      </c>
      <c r="AV304" s="21">
        <f t="shared" si="540"/>
        <v>0</v>
      </c>
      <c r="AW304" s="21">
        <f t="shared" si="541"/>
        <v>411.45142500000009</v>
      </c>
      <c r="AX304" s="21">
        <f t="shared" si="542"/>
        <v>137.15047500000003</v>
      </c>
      <c r="AY304" s="21"/>
      <c r="AZ304" s="22">
        <f t="shared" si="543"/>
        <v>0</v>
      </c>
      <c r="BA304" s="21">
        <f t="shared" si="482"/>
        <v>0</v>
      </c>
      <c r="BB304" s="22">
        <f t="shared" si="610"/>
        <v>0</v>
      </c>
      <c r="BC304" s="21">
        <f t="shared" si="483"/>
        <v>0</v>
      </c>
      <c r="BD304" s="21">
        <f t="shared" si="544"/>
        <v>0</v>
      </c>
      <c r="BE304" s="21">
        <f t="shared" si="545"/>
        <v>361.53508170731709</v>
      </c>
      <c r="BF304" s="21">
        <f t="shared" si="546"/>
        <v>19.028162195121972</v>
      </c>
      <c r="BG304" s="21"/>
      <c r="BH304" s="22">
        <f t="shared" si="547"/>
        <v>0</v>
      </c>
      <c r="BI304" s="21">
        <f t="shared" si="484"/>
        <v>0</v>
      </c>
      <c r="BJ304" s="22">
        <f t="shared" si="611"/>
        <v>0</v>
      </c>
      <c r="BK304" s="21">
        <f t="shared" si="485"/>
        <v>0</v>
      </c>
      <c r="BL304" s="21">
        <f t="shared" si="548"/>
        <v>0</v>
      </c>
      <c r="BM304" s="21">
        <f t="shared" si="549"/>
        <v>315.31141829268296</v>
      </c>
      <c r="BN304" s="21">
        <f t="shared" si="550"/>
        <v>16.595337804878067</v>
      </c>
      <c r="BO304" s="21"/>
      <c r="BP304" s="22">
        <f t="shared" si="551"/>
        <v>0</v>
      </c>
      <c r="BQ304" s="21">
        <f t="shared" si="486"/>
        <v>0</v>
      </c>
      <c r="BR304" s="22">
        <f t="shared" si="612"/>
        <v>0</v>
      </c>
      <c r="BS304" s="21">
        <f t="shared" si="487"/>
        <v>0</v>
      </c>
      <c r="BT304" s="21">
        <f t="shared" si="552"/>
        <v>0</v>
      </c>
      <c r="BU304" s="21">
        <f t="shared" si="553"/>
        <v>109.47709756097562</v>
      </c>
      <c r="BV304" s="21">
        <f t="shared" si="554"/>
        <v>36.492365853658541</v>
      </c>
      <c r="BW304" s="21"/>
      <c r="BX304" s="22">
        <f t="shared" si="555"/>
        <v>0</v>
      </c>
      <c r="BY304" s="21">
        <f t="shared" si="488"/>
        <v>0</v>
      </c>
      <c r="BZ304" s="22">
        <f t="shared" si="613"/>
        <v>0</v>
      </c>
      <c r="CA304" s="21">
        <f t="shared" si="489"/>
        <v>0</v>
      </c>
      <c r="CB304" s="21">
        <f t="shared" si="556"/>
        <v>0</v>
      </c>
      <c r="CC304" s="21">
        <f t="shared" si="557"/>
        <v>420.03579627753743</v>
      </c>
      <c r="CD304" s="21">
        <f t="shared" si="558"/>
        <v>22.107147172501989</v>
      </c>
      <c r="CE304" s="21"/>
      <c r="CF304" s="22">
        <f t="shared" si="559"/>
        <v>0</v>
      </c>
      <c r="CG304" s="21">
        <f t="shared" si="490"/>
        <v>0</v>
      </c>
      <c r="CH304" s="22">
        <f t="shared" si="614"/>
        <v>0</v>
      </c>
      <c r="CI304" s="21">
        <f t="shared" si="491"/>
        <v>0</v>
      </c>
      <c r="CJ304" s="21">
        <f t="shared" si="560"/>
        <v>0</v>
      </c>
      <c r="CK304" s="21">
        <f t="shared" si="561"/>
        <v>366.43436400472069</v>
      </c>
      <c r="CL304" s="21">
        <f t="shared" si="562"/>
        <v>19.286019158143212</v>
      </c>
      <c r="CM304" s="21"/>
      <c r="CN304" s="22">
        <f t="shared" si="563"/>
        <v>0</v>
      </c>
      <c r="CO304" s="21">
        <f t="shared" si="492"/>
        <v>0</v>
      </c>
      <c r="CP304" s="22">
        <f t="shared" si="615"/>
        <v>0</v>
      </c>
      <c r="CQ304" s="21">
        <f t="shared" si="493"/>
        <v>0</v>
      </c>
      <c r="CR304" s="21">
        <f t="shared" si="564"/>
        <v>0</v>
      </c>
      <c r="CS304" s="21">
        <f t="shared" si="565"/>
        <v>42.398668346774208</v>
      </c>
      <c r="CT304" s="21">
        <f t="shared" si="566"/>
        <v>127.19600504032263</v>
      </c>
      <c r="CU304" s="21"/>
      <c r="CV304" s="22">
        <f t="shared" si="567"/>
        <v>0</v>
      </c>
      <c r="CW304" s="21">
        <f t="shared" si="494"/>
        <v>0</v>
      </c>
      <c r="CX304" s="22">
        <f t="shared" si="616"/>
        <v>0</v>
      </c>
      <c r="CY304" s="21">
        <f t="shared" si="495"/>
        <v>0</v>
      </c>
      <c r="CZ304" s="21">
        <f t="shared" si="568"/>
        <v>0</v>
      </c>
      <c r="DA304" s="21">
        <f t="shared" si="569"/>
        <v>361.53508170731709</v>
      </c>
      <c r="DB304" s="21">
        <f t="shared" si="570"/>
        <v>19.028162195121972</v>
      </c>
      <c r="DC304" s="21"/>
      <c r="DD304" s="22">
        <f t="shared" si="571"/>
        <v>0</v>
      </c>
      <c r="DE304" s="21">
        <f t="shared" si="496"/>
        <v>0</v>
      </c>
      <c r="DF304" s="22">
        <f t="shared" si="617"/>
        <v>0</v>
      </c>
      <c r="DG304" s="21">
        <f t="shared" si="497"/>
        <v>0</v>
      </c>
      <c r="DH304" s="21">
        <f t="shared" si="572"/>
        <v>0</v>
      </c>
      <c r="DI304" s="21">
        <f t="shared" si="573"/>
        <v>315.31141829268296</v>
      </c>
      <c r="DJ304" s="21">
        <f t="shared" si="574"/>
        <v>16.595337804878067</v>
      </c>
      <c r="DK304" s="21"/>
      <c r="DL304" s="22">
        <f t="shared" si="575"/>
        <v>0</v>
      </c>
      <c r="DM304" s="21">
        <f t="shared" si="498"/>
        <v>0</v>
      </c>
      <c r="DN304" s="22">
        <f t="shared" si="618"/>
        <v>0</v>
      </c>
      <c r="DO304" s="21">
        <f t="shared" si="499"/>
        <v>0</v>
      </c>
      <c r="DP304" s="21">
        <f t="shared" si="576"/>
        <v>0</v>
      </c>
      <c r="DQ304" s="21">
        <f t="shared" si="577"/>
        <v>109.47709756097561</v>
      </c>
      <c r="DR304" s="21">
        <f t="shared" si="578"/>
        <v>36.492365853658534</v>
      </c>
      <c r="DS304" s="21"/>
      <c r="DT304" s="22">
        <f t="shared" si="579"/>
        <v>0</v>
      </c>
      <c r="DU304" s="21">
        <f t="shared" si="500"/>
        <v>0</v>
      </c>
      <c r="DV304" s="22">
        <f t="shared" si="619"/>
        <v>0</v>
      </c>
      <c r="DW304" s="21">
        <f t="shared" si="501"/>
        <v>0</v>
      </c>
      <c r="DX304" s="21">
        <f t="shared" si="580"/>
        <v>0</v>
      </c>
      <c r="DY304" s="21">
        <f t="shared" si="581"/>
        <v>2660.7713703078275</v>
      </c>
      <c r="DZ304" s="21">
        <f t="shared" si="582"/>
        <v>140.0405984372542</v>
      </c>
      <c r="EA304" s="21"/>
      <c r="EB304" s="22">
        <f t="shared" si="583"/>
        <v>0</v>
      </c>
      <c r="EC304" s="21">
        <f t="shared" si="502"/>
        <v>0</v>
      </c>
      <c r="ED304" s="22">
        <f t="shared" si="620"/>
        <v>0</v>
      </c>
      <c r="EE304" s="21">
        <f t="shared" si="503"/>
        <v>0</v>
      </c>
      <c r="EF304" s="21">
        <f t="shared" si="584"/>
        <v>0</v>
      </c>
      <c r="EG304" s="21">
        <f t="shared" si="585"/>
        <v>2407.4806944099132</v>
      </c>
      <c r="EH304" s="21">
        <f t="shared" si="586"/>
        <v>126.70951023210083</v>
      </c>
      <c r="EI304" s="21"/>
      <c r="EJ304" s="22">
        <f t="shared" si="587"/>
        <v>0</v>
      </c>
      <c r="EK304" s="21">
        <f t="shared" si="504"/>
        <v>0</v>
      </c>
      <c r="EL304" s="22">
        <f t="shared" si="621"/>
        <v>0</v>
      </c>
      <c r="EM304" s="21">
        <f t="shared" si="505"/>
        <v>0</v>
      </c>
      <c r="EN304" s="21">
        <f t="shared" si="588"/>
        <v>0</v>
      </c>
      <c r="EO304" s="21">
        <f t="shared" si="589"/>
        <v>198.10339994590873</v>
      </c>
      <c r="EP304" s="21">
        <f t="shared" si="590"/>
        <v>594.31019983772626</v>
      </c>
      <c r="EQ304" s="21"/>
      <c r="ER304" s="22">
        <f t="shared" si="591"/>
        <v>1.5398900403479354E-2</v>
      </c>
      <c r="ES304" s="21">
        <f t="shared" si="506"/>
        <v>23.522369799081115</v>
      </c>
      <c r="ET304" s="22">
        <f t="shared" si="622"/>
        <v>0.1026642979307405</v>
      </c>
      <c r="EU304" s="21">
        <f t="shared" si="507"/>
        <v>39.205844537839084</v>
      </c>
      <c r="EV304" s="21">
        <f t="shared" si="592"/>
        <v>62.728214336920203</v>
      </c>
      <c r="EW304" s="21">
        <f t="shared" si="593"/>
        <v>923.34569283154019</v>
      </c>
      <c r="EX304" s="21">
        <f t="shared" si="594"/>
        <v>923.34569283154019</v>
      </c>
      <c r="EY304" s="21"/>
      <c r="EZ304" s="22">
        <f t="shared" si="595"/>
        <v>1.5398900403479354E-2</v>
      </c>
      <c r="FA304" s="21">
        <f t="shared" si="508"/>
        <v>6.2536151051661539</v>
      </c>
      <c r="FB304" s="22">
        <f t="shared" si="623"/>
        <v>0.1026642979307405</v>
      </c>
      <c r="FC304" s="21">
        <f t="shared" si="509"/>
        <v>2.194356970401441</v>
      </c>
      <c r="FD304" s="21">
        <f t="shared" si="596"/>
        <v>8.4479720755675949</v>
      </c>
      <c r="FE304" s="21">
        <f t="shared" si="597"/>
        <v>209.51701396221623</v>
      </c>
      <c r="FF304" s="21">
        <f t="shared" si="598"/>
        <v>209.51701396221623</v>
      </c>
      <c r="FG304" s="21"/>
      <c r="FH304" s="22">
        <f t="shared" si="599"/>
        <v>0</v>
      </c>
      <c r="FI304" s="21">
        <f t="shared" si="510"/>
        <v>0</v>
      </c>
      <c r="FJ304" s="22">
        <f t="shared" si="624"/>
        <v>0</v>
      </c>
      <c r="FK304" s="21">
        <f t="shared" si="511"/>
        <v>0</v>
      </c>
      <c r="FL304" s="21">
        <f t="shared" si="600"/>
        <v>0</v>
      </c>
      <c r="FM304" s="21">
        <f t="shared" si="601"/>
        <v>103.30815000000001</v>
      </c>
      <c r="FN304" s="21">
        <f t="shared" si="602"/>
        <v>309.92445000000004</v>
      </c>
      <c r="FO304" s="21"/>
      <c r="FP304" s="21">
        <f t="shared" si="512"/>
        <v>29.77598490424727</v>
      </c>
      <c r="FQ304" s="21">
        <f t="shared" si="513"/>
        <v>41.400201508240528</v>
      </c>
      <c r="FR304" s="21">
        <f t="shared" si="603"/>
        <v>71.176186412487795</v>
      </c>
      <c r="FS304" s="21">
        <f t="shared" si="514"/>
        <v>11330.145750208392</v>
      </c>
      <c r="FT304" s="21">
        <f t="shared" si="515"/>
        <v>7279.9780633791233</v>
      </c>
      <c r="FU304" s="21"/>
      <c r="FV304" s="20">
        <f t="shared" si="625"/>
        <v>122811.04973756787</v>
      </c>
      <c r="FW304" s="20">
        <f t="shared" si="625"/>
        <v>295406.37683887687</v>
      </c>
      <c r="FX304" s="20">
        <f t="shared" si="516"/>
        <v>115203.2855945327</v>
      </c>
      <c r="FY304" s="20">
        <f t="shared" si="517"/>
        <v>284828.62535352138</v>
      </c>
    </row>
    <row r="305" spans="2:181" x14ac:dyDescent="0.25">
      <c r="B305" s="20">
        <v>11.35</v>
      </c>
      <c r="C305" s="20">
        <f t="shared" si="518"/>
        <v>19.6355</v>
      </c>
      <c r="D305" s="22">
        <f t="shared" si="519"/>
        <v>0</v>
      </c>
      <c r="E305" s="21">
        <f t="shared" si="470"/>
        <v>0</v>
      </c>
      <c r="F305" s="22">
        <f t="shared" si="604"/>
        <v>0</v>
      </c>
      <c r="G305" s="21">
        <f t="shared" si="471"/>
        <v>0</v>
      </c>
      <c r="H305" s="21">
        <f t="shared" si="520"/>
        <v>0</v>
      </c>
      <c r="I305" s="21">
        <f t="shared" si="521"/>
        <v>988.19589000000019</v>
      </c>
      <c r="J305" s="21">
        <f t="shared" si="522"/>
        <v>52.010310000000061</v>
      </c>
      <c r="K305" s="21"/>
      <c r="L305" s="22">
        <f t="shared" si="523"/>
        <v>0</v>
      </c>
      <c r="M305" s="21">
        <f t="shared" si="472"/>
        <v>0</v>
      </c>
      <c r="N305" s="22">
        <f t="shared" si="605"/>
        <v>0</v>
      </c>
      <c r="O305" s="21">
        <f t="shared" si="473"/>
        <v>0</v>
      </c>
      <c r="P305" s="21">
        <f t="shared" si="524"/>
        <v>0</v>
      </c>
      <c r="Q305" s="21">
        <f t="shared" si="525"/>
        <v>372.26557499999996</v>
      </c>
      <c r="R305" s="21">
        <f t="shared" si="526"/>
        <v>19.592925000000015</v>
      </c>
      <c r="S305" s="21"/>
      <c r="T305" s="22">
        <f t="shared" si="527"/>
        <v>0</v>
      </c>
      <c r="U305" s="21">
        <f t="shared" si="474"/>
        <v>0</v>
      </c>
      <c r="V305" s="22">
        <f t="shared" si="606"/>
        <v>0</v>
      </c>
      <c r="W305" s="21">
        <f t="shared" si="475"/>
        <v>0</v>
      </c>
      <c r="X305" s="21">
        <f t="shared" si="528"/>
        <v>0</v>
      </c>
      <c r="Y305" s="21">
        <f t="shared" si="529"/>
        <v>96.183450000000022</v>
      </c>
      <c r="Z305" s="21">
        <f t="shared" si="530"/>
        <v>288.55035000000009</v>
      </c>
      <c r="AA305" s="21"/>
      <c r="AB305" s="22">
        <f t="shared" si="531"/>
        <v>0</v>
      </c>
      <c r="AC305" s="21">
        <f t="shared" si="476"/>
        <v>0</v>
      </c>
      <c r="AD305" s="22">
        <f t="shared" si="607"/>
        <v>0</v>
      </c>
      <c r="AE305" s="21">
        <f t="shared" si="477"/>
        <v>0</v>
      </c>
      <c r="AF305" s="21">
        <f t="shared" si="532"/>
        <v>0</v>
      </c>
      <c r="AG305" s="21">
        <f t="shared" si="533"/>
        <v>87.990045000000009</v>
      </c>
      <c r="AH305" s="21">
        <f t="shared" si="534"/>
        <v>4.6310550000000044</v>
      </c>
      <c r="AI305" s="21"/>
      <c r="AJ305" s="22">
        <f t="shared" si="535"/>
        <v>0</v>
      </c>
      <c r="AK305" s="21">
        <f t="shared" si="478"/>
        <v>0</v>
      </c>
      <c r="AL305" s="22">
        <f t="shared" si="608"/>
        <v>0</v>
      </c>
      <c r="AM305" s="21">
        <f t="shared" si="479"/>
        <v>0</v>
      </c>
      <c r="AN305" s="21">
        <f t="shared" si="536"/>
        <v>0</v>
      </c>
      <c r="AO305" s="21">
        <f t="shared" si="537"/>
        <v>189.51702000000003</v>
      </c>
      <c r="AP305" s="21">
        <f t="shared" si="538"/>
        <v>9.9745800000000102</v>
      </c>
      <c r="AQ305" s="21"/>
      <c r="AR305" s="22">
        <f t="shared" si="539"/>
        <v>0</v>
      </c>
      <c r="AS305" s="21">
        <f t="shared" si="480"/>
        <v>0</v>
      </c>
      <c r="AT305" s="22">
        <f t="shared" si="609"/>
        <v>0</v>
      </c>
      <c r="AU305" s="21">
        <f t="shared" si="481"/>
        <v>0</v>
      </c>
      <c r="AV305" s="21">
        <f t="shared" si="540"/>
        <v>0</v>
      </c>
      <c r="AW305" s="21">
        <f t="shared" si="541"/>
        <v>411.45142500000009</v>
      </c>
      <c r="AX305" s="21">
        <f t="shared" si="542"/>
        <v>137.15047500000003</v>
      </c>
      <c r="AY305" s="21"/>
      <c r="AZ305" s="22">
        <f t="shared" si="543"/>
        <v>0</v>
      </c>
      <c r="BA305" s="21">
        <f t="shared" si="482"/>
        <v>0</v>
      </c>
      <c r="BB305" s="22">
        <f t="shared" si="610"/>
        <v>0</v>
      </c>
      <c r="BC305" s="21">
        <f t="shared" si="483"/>
        <v>0</v>
      </c>
      <c r="BD305" s="21">
        <f t="shared" si="544"/>
        <v>0</v>
      </c>
      <c r="BE305" s="21">
        <f t="shared" si="545"/>
        <v>361.53508170731709</v>
      </c>
      <c r="BF305" s="21">
        <f t="shared" si="546"/>
        <v>19.028162195121972</v>
      </c>
      <c r="BG305" s="21"/>
      <c r="BH305" s="22">
        <f t="shared" si="547"/>
        <v>0</v>
      </c>
      <c r="BI305" s="21">
        <f t="shared" si="484"/>
        <v>0</v>
      </c>
      <c r="BJ305" s="22">
        <f t="shared" si="611"/>
        <v>0</v>
      </c>
      <c r="BK305" s="21">
        <f t="shared" si="485"/>
        <v>0</v>
      </c>
      <c r="BL305" s="21">
        <f t="shared" si="548"/>
        <v>0</v>
      </c>
      <c r="BM305" s="21">
        <f t="shared" si="549"/>
        <v>315.31141829268296</v>
      </c>
      <c r="BN305" s="21">
        <f t="shared" si="550"/>
        <v>16.595337804878067</v>
      </c>
      <c r="BO305" s="21"/>
      <c r="BP305" s="22">
        <f t="shared" si="551"/>
        <v>0</v>
      </c>
      <c r="BQ305" s="21">
        <f t="shared" si="486"/>
        <v>0</v>
      </c>
      <c r="BR305" s="22">
        <f t="shared" si="612"/>
        <v>0</v>
      </c>
      <c r="BS305" s="21">
        <f t="shared" si="487"/>
        <v>0</v>
      </c>
      <c r="BT305" s="21">
        <f t="shared" si="552"/>
        <v>0</v>
      </c>
      <c r="BU305" s="21">
        <f t="shared" si="553"/>
        <v>109.47709756097562</v>
      </c>
      <c r="BV305" s="21">
        <f t="shared" si="554"/>
        <v>36.492365853658541</v>
      </c>
      <c r="BW305" s="21"/>
      <c r="BX305" s="22">
        <f t="shared" si="555"/>
        <v>0</v>
      </c>
      <c r="BY305" s="21">
        <f t="shared" si="488"/>
        <v>0</v>
      </c>
      <c r="BZ305" s="22">
        <f t="shared" si="613"/>
        <v>0</v>
      </c>
      <c r="CA305" s="21">
        <f t="shared" si="489"/>
        <v>0</v>
      </c>
      <c r="CB305" s="21">
        <f t="shared" si="556"/>
        <v>0</v>
      </c>
      <c r="CC305" s="21">
        <f t="shared" si="557"/>
        <v>420.03579627753743</v>
      </c>
      <c r="CD305" s="21">
        <f t="shared" si="558"/>
        <v>22.107147172501989</v>
      </c>
      <c r="CE305" s="21"/>
      <c r="CF305" s="22">
        <f t="shared" si="559"/>
        <v>0</v>
      </c>
      <c r="CG305" s="21">
        <f t="shared" si="490"/>
        <v>0</v>
      </c>
      <c r="CH305" s="22">
        <f t="shared" si="614"/>
        <v>0</v>
      </c>
      <c r="CI305" s="21">
        <f t="shared" si="491"/>
        <v>0</v>
      </c>
      <c r="CJ305" s="21">
        <f t="shared" si="560"/>
        <v>0</v>
      </c>
      <c r="CK305" s="21">
        <f t="shared" si="561"/>
        <v>366.43436400472069</v>
      </c>
      <c r="CL305" s="21">
        <f t="shared" si="562"/>
        <v>19.286019158143212</v>
      </c>
      <c r="CM305" s="21"/>
      <c r="CN305" s="22">
        <f t="shared" si="563"/>
        <v>0</v>
      </c>
      <c r="CO305" s="21">
        <f t="shared" si="492"/>
        <v>0</v>
      </c>
      <c r="CP305" s="22">
        <f t="shared" si="615"/>
        <v>0</v>
      </c>
      <c r="CQ305" s="21">
        <f t="shared" si="493"/>
        <v>0</v>
      </c>
      <c r="CR305" s="21">
        <f t="shared" si="564"/>
        <v>0</v>
      </c>
      <c r="CS305" s="21">
        <f t="shared" si="565"/>
        <v>42.398668346774208</v>
      </c>
      <c r="CT305" s="21">
        <f t="shared" si="566"/>
        <v>127.19600504032263</v>
      </c>
      <c r="CU305" s="21"/>
      <c r="CV305" s="22">
        <f t="shared" si="567"/>
        <v>0</v>
      </c>
      <c r="CW305" s="21">
        <f t="shared" si="494"/>
        <v>0</v>
      </c>
      <c r="CX305" s="22">
        <f t="shared" si="616"/>
        <v>0</v>
      </c>
      <c r="CY305" s="21">
        <f t="shared" si="495"/>
        <v>0</v>
      </c>
      <c r="CZ305" s="21">
        <f t="shared" si="568"/>
        <v>0</v>
      </c>
      <c r="DA305" s="21">
        <f t="shared" si="569"/>
        <v>361.53508170731709</v>
      </c>
      <c r="DB305" s="21">
        <f t="shared" si="570"/>
        <v>19.028162195121972</v>
      </c>
      <c r="DC305" s="21"/>
      <c r="DD305" s="22">
        <f t="shared" si="571"/>
        <v>0</v>
      </c>
      <c r="DE305" s="21">
        <f t="shared" si="496"/>
        <v>0</v>
      </c>
      <c r="DF305" s="22">
        <f t="shared" si="617"/>
        <v>0</v>
      </c>
      <c r="DG305" s="21">
        <f t="shared" si="497"/>
        <v>0</v>
      </c>
      <c r="DH305" s="21">
        <f t="shared" si="572"/>
        <v>0</v>
      </c>
      <c r="DI305" s="21">
        <f t="shared" si="573"/>
        <v>315.31141829268296</v>
      </c>
      <c r="DJ305" s="21">
        <f t="shared" si="574"/>
        <v>16.595337804878067</v>
      </c>
      <c r="DK305" s="21"/>
      <c r="DL305" s="22">
        <f t="shared" si="575"/>
        <v>0</v>
      </c>
      <c r="DM305" s="21">
        <f t="shared" si="498"/>
        <v>0</v>
      </c>
      <c r="DN305" s="22">
        <f t="shared" si="618"/>
        <v>0</v>
      </c>
      <c r="DO305" s="21">
        <f t="shared" si="499"/>
        <v>0</v>
      </c>
      <c r="DP305" s="21">
        <f t="shared" si="576"/>
        <v>0</v>
      </c>
      <c r="DQ305" s="21">
        <f t="shared" si="577"/>
        <v>109.47709756097561</v>
      </c>
      <c r="DR305" s="21">
        <f t="shared" si="578"/>
        <v>36.492365853658534</v>
      </c>
      <c r="DS305" s="21"/>
      <c r="DT305" s="22">
        <f t="shared" si="579"/>
        <v>0</v>
      </c>
      <c r="DU305" s="21">
        <f t="shared" si="500"/>
        <v>0</v>
      </c>
      <c r="DV305" s="22">
        <f t="shared" si="619"/>
        <v>0</v>
      </c>
      <c r="DW305" s="21">
        <f t="shared" si="501"/>
        <v>0</v>
      </c>
      <c r="DX305" s="21">
        <f t="shared" si="580"/>
        <v>0</v>
      </c>
      <c r="DY305" s="21">
        <f t="shared" si="581"/>
        <v>2660.7713703078275</v>
      </c>
      <c r="DZ305" s="21">
        <f t="shared" si="582"/>
        <v>140.0405984372542</v>
      </c>
      <c r="EA305" s="21"/>
      <c r="EB305" s="22">
        <f t="shared" si="583"/>
        <v>0</v>
      </c>
      <c r="EC305" s="21">
        <f t="shared" si="502"/>
        <v>0</v>
      </c>
      <c r="ED305" s="22">
        <f t="shared" si="620"/>
        <v>0</v>
      </c>
      <c r="EE305" s="21">
        <f t="shared" si="503"/>
        <v>0</v>
      </c>
      <c r="EF305" s="21">
        <f t="shared" si="584"/>
        <v>0</v>
      </c>
      <c r="EG305" s="21">
        <f t="shared" si="585"/>
        <v>2407.4806944099132</v>
      </c>
      <c r="EH305" s="21">
        <f t="shared" si="586"/>
        <v>126.70951023210083</v>
      </c>
      <c r="EI305" s="21"/>
      <c r="EJ305" s="22">
        <f t="shared" si="587"/>
        <v>0</v>
      </c>
      <c r="EK305" s="21">
        <f t="shared" si="504"/>
        <v>0</v>
      </c>
      <c r="EL305" s="22">
        <f t="shared" si="621"/>
        <v>0</v>
      </c>
      <c r="EM305" s="21">
        <f t="shared" si="505"/>
        <v>0</v>
      </c>
      <c r="EN305" s="21">
        <f t="shared" si="588"/>
        <v>0</v>
      </c>
      <c r="EO305" s="21">
        <f t="shared" si="589"/>
        <v>198.10339994590873</v>
      </c>
      <c r="EP305" s="21">
        <f t="shared" si="590"/>
        <v>594.31019983772626</v>
      </c>
      <c r="EQ305" s="21"/>
      <c r="ER305" s="22">
        <f t="shared" si="591"/>
        <v>9.9360636796010926E-3</v>
      </c>
      <c r="ES305" s="21">
        <f t="shared" si="506"/>
        <v>15.177691789342761</v>
      </c>
      <c r="ET305" s="22">
        <f t="shared" si="622"/>
        <v>9.4269007213619749E-2</v>
      </c>
      <c r="EU305" s="21">
        <f t="shared" si="507"/>
        <v>35.999818009245395</v>
      </c>
      <c r="EV305" s="21">
        <f t="shared" si="592"/>
        <v>51.177509798588154</v>
      </c>
      <c r="EW305" s="21">
        <f t="shared" si="593"/>
        <v>929.12104510070617</v>
      </c>
      <c r="EX305" s="21">
        <f t="shared" si="594"/>
        <v>929.12104510070617</v>
      </c>
      <c r="EY305" s="21"/>
      <c r="EZ305" s="22">
        <f t="shared" si="595"/>
        <v>9.9360636796010926E-3</v>
      </c>
      <c r="FA305" s="21">
        <f t="shared" si="508"/>
        <v>4.0351139551890727</v>
      </c>
      <c r="FB305" s="22">
        <f t="shared" si="623"/>
        <v>9.4269007213619749E-2</v>
      </c>
      <c r="FC305" s="21">
        <f t="shared" si="509"/>
        <v>2.0149151870846302</v>
      </c>
      <c r="FD305" s="21">
        <f t="shared" si="596"/>
        <v>6.0500291422737025</v>
      </c>
      <c r="FE305" s="21">
        <f t="shared" si="597"/>
        <v>210.71598542886318</v>
      </c>
      <c r="FF305" s="21">
        <f t="shared" si="598"/>
        <v>210.71598542886318</v>
      </c>
      <c r="FG305" s="21"/>
      <c r="FH305" s="22">
        <f t="shared" si="599"/>
        <v>0</v>
      </c>
      <c r="FI305" s="21">
        <f t="shared" si="510"/>
        <v>0</v>
      </c>
      <c r="FJ305" s="22">
        <f t="shared" si="624"/>
        <v>0</v>
      </c>
      <c r="FK305" s="21">
        <f t="shared" si="511"/>
        <v>0</v>
      </c>
      <c r="FL305" s="21">
        <f t="shared" si="600"/>
        <v>0</v>
      </c>
      <c r="FM305" s="21">
        <f t="shared" si="601"/>
        <v>103.30815000000001</v>
      </c>
      <c r="FN305" s="21">
        <f t="shared" si="602"/>
        <v>309.92445000000004</v>
      </c>
      <c r="FO305" s="21"/>
      <c r="FP305" s="21">
        <f t="shared" si="512"/>
        <v>19.212805744531835</v>
      </c>
      <c r="FQ305" s="21">
        <f t="shared" si="513"/>
        <v>38.014733196330027</v>
      </c>
      <c r="FR305" s="21">
        <f t="shared" si="603"/>
        <v>57.227538940861862</v>
      </c>
      <c r="FS305" s="21">
        <f t="shared" si="514"/>
        <v>11337.120073944205</v>
      </c>
      <c r="FT305" s="21">
        <f t="shared" si="515"/>
        <v>7286.9523871149358</v>
      </c>
      <c r="FU305" s="21"/>
      <c r="FV305" s="20">
        <f t="shared" si="625"/>
        <v>79593.850998159265</v>
      </c>
      <c r="FW305" s="20">
        <f t="shared" si="625"/>
        <v>272449.97719193646</v>
      </c>
      <c r="FX305" s="20">
        <f t="shared" si="516"/>
        <v>74684.979130431369</v>
      </c>
      <c r="FY305" s="20">
        <f t="shared" si="517"/>
        <v>262737.21286027413</v>
      </c>
    </row>
    <row r="306" spans="2:181" x14ac:dyDescent="0.25">
      <c r="B306" s="20">
        <v>11.4</v>
      </c>
      <c r="C306" s="20">
        <f t="shared" si="518"/>
        <v>19.722000000000001</v>
      </c>
      <c r="D306" s="22">
        <f t="shared" si="519"/>
        <v>0</v>
      </c>
      <c r="E306" s="21">
        <f t="shared" si="470"/>
        <v>0</v>
      </c>
      <c r="F306" s="22">
        <f t="shared" si="604"/>
        <v>0</v>
      </c>
      <c r="G306" s="21">
        <f t="shared" si="471"/>
        <v>0</v>
      </c>
      <c r="H306" s="21">
        <f t="shared" si="520"/>
        <v>0</v>
      </c>
      <c r="I306" s="21">
        <f t="shared" si="521"/>
        <v>988.19589000000019</v>
      </c>
      <c r="J306" s="21">
        <f t="shared" si="522"/>
        <v>52.010310000000061</v>
      </c>
      <c r="K306" s="21"/>
      <c r="L306" s="22">
        <f t="shared" si="523"/>
        <v>0</v>
      </c>
      <c r="M306" s="21">
        <f t="shared" si="472"/>
        <v>0</v>
      </c>
      <c r="N306" s="22">
        <f t="shared" si="605"/>
        <v>0</v>
      </c>
      <c r="O306" s="21">
        <f t="shared" si="473"/>
        <v>0</v>
      </c>
      <c r="P306" s="21">
        <f t="shared" si="524"/>
        <v>0</v>
      </c>
      <c r="Q306" s="21">
        <f t="shared" si="525"/>
        <v>372.26557499999996</v>
      </c>
      <c r="R306" s="21">
        <f t="shared" si="526"/>
        <v>19.592925000000015</v>
      </c>
      <c r="S306" s="21"/>
      <c r="T306" s="22">
        <f t="shared" si="527"/>
        <v>0</v>
      </c>
      <c r="U306" s="21">
        <f t="shared" si="474"/>
        <v>0</v>
      </c>
      <c r="V306" s="22">
        <f t="shared" si="606"/>
        <v>0</v>
      </c>
      <c r="W306" s="21">
        <f t="shared" si="475"/>
        <v>0</v>
      </c>
      <c r="X306" s="21">
        <f t="shared" si="528"/>
        <v>0</v>
      </c>
      <c r="Y306" s="21">
        <f t="shared" si="529"/>
        <v>96.183450000000022</v>
      </c>
      <c r="Z306" s="21">
        <f t="shared" si="530"/>
        <v>288.55035000000009</v>
      </c>
      <c r="AA306" s="21"/>
      <c r="AB306" s="22">
        <f t="shared" si="531"/>
        <v>0</v>
      </c>
      <c r="AC306" s="21">
        <f t="shared" si="476"/>
        <v>0</v>
      </c>
      <c r="AD306" s="22">
        <f t="shared" si="607"/>
        <v>0</v>
      </c>
      <c r="AE306" s="21">
        <f t="shared" si="477"/>
        <v>0</v>
      </c>
      <c r="AF306" s="21">
        <f t="shared" si="532"/>
        <v>0</v>
      </c>
      <c r="AG306" s="21">
        <f t="shared" si="533"/>
        <v>87.990045000000009</v>
      </c>
      <c r="AH306" s="21">
        <f t="shared" si="534"/>
        <v>4.6310550000000044</v>
      </c>
      <c r="AI306" s="21"/>
      <c r="AJ306" s="22">
        <f t="shared" si="535"/>
        <v>0</v>
      </c>
      <c r="AK306" s="21">
        <f t="shared" si="478"/>
        <v>0</v>
      </c>
      <c r="AL306" s="22">
        <f t="shared" si="608"/>
        <v>0</v>
      </c>
      <c r="AM306" s="21">
        <f t="shared" si="479"/>
        <v>0</v>
      </c>
      <c r="AN306" s="21">
        <f t="shared" si="536"/>
        <v>0</v>
      </c>
      <c r="AO306" s="21">
        <f t="shared" si="537"/>
        <v>189.51702000000003</v>
      </c>
      <c r="AP306" s="21">
        <f t="shared" si="538"/>
        <v>9.9745800000000102</v>
      </c>
      <c r="AQ306" s="21"/>
      <c r="AR306" s="22">
        <f t="shared" si="539"/>
        <v>0</v>
      </c>
      <c r="AS306" s="21">
        <f t="shared" si="480"/>
        <v>0</v>
      </c>
      <c r="AT306" s="22">
        <f t="shared" si="609"/>
        <v>0</v>
      </c>
      <c r="AU306" s="21">
        <f t="shared" si="481"/>
        <v>0</v>
      </c>
      <c r="AV306" s="21">
        <f t="shared" si="540"/>
        <v>0</v>
      </c>
      <c r="AW306" s="21">
        <f t="shared" si="541"/>
        <v>411.45142500000009</v>
      </c>
      <c r="AX306" s="21">
        <f t="shared" si="542"/>
        <v>137.15047500000003</v>
      </c>
      <c r="AY306" s="21"/>
      <c r="AZ306" s="22">
        <f t="shared" si="543"/>
        <v>0</v>
      </c>
      <c r="BA306" s="21">
        <f t="shared" si="482"/>
        <v>0</v>
      </c>
      <c r="BB306" s="22">
        <f t="shared" si="610"/>
        <v>0</v>
      </c>
      <c r="BC306" s="21">
        <f t="shared" si="483"/>
        <v>0</v>
      </c>
      <c r="BD306" s="21">
        <f t="shared" si="544"/>
        <v>0</v>
      </c>
      <c r="BE306" s="21">
        <f t="shared" si="545"/>
        <v>361.53508170731709</v>
      </c>
      <c r="BF306" s="21">
        <f t="shared" si="546"/>
        <v>19.028162195121972</v>
      </c>
      <c r="BG306" s="21"/>
      <c r="BH306" s="22">
        <f t="shared" si="547"/>
        <v>0</v>
      </c>
      <c r="BI306" s="21">
        <f t="shared" si="484"/>
        <v>0</v>
      </c>
      <c r="BJ306" s="22">
        <f t="shared" si="611"/>
        <v>0</v>
      </c>
      <c r="BK306" s="21">
        <f t="shared" si="485"/>
        <v>0</v>
      </c>
      <c r="BL306" s="21">
        <f t="shared" si="548"/>
        <v>0</v>
      </c>
      <c r="BM306" s="21">
        <f t="shared" si="549"/>
        <v>315.31141829268296</v>
      </c>
      <c r="BN306" s="21">
        <f t="shared" si="550"/>
        <v>16.595337804878067</v>
      </c>
      <c r="BO306" s="21"/>
      <c r="BP306" s="22">
        <f t="shared" si="551"/>
        <v>0</v>
      </c>
      <c r="BQ306" s="21">
        <f t="shared" si="486"/>
        <v>0</v>
      </c>
      <c r="BR306" s="22">
        <f t="shared" si="612"/>
        <v>0</v>
      </c>
      <c r="BS306" s="21">
        <f t="shared" si="487"/>
        <v>0</v>
      </c>
      <c r="BT306" s="21">
        <f t="shared" si="552"/>
        <v>0</v>
      </c>
      <c r="BU306" s="21">
        <f t="shared" si="553"/>
        <v>109.47709756097562</v>
      </c>
      <c r="BV306" s="21">
        <f t="shared" si="554"/>
        <v>36.492365853658541</v>
      </c>
      <c r="BW306" s="21"/>
      <c r="BX306" s="22">
        <f t="shared" si="555"/>
        <v>0</v>
      </c>
      <c r="BY306" s="21">
        <f t="shared" si="488"/>
        <v>0</v>
      </c>
      <c r="BZ306" s="22">
        <f t="shared" si="613"/>
        <v>0</v>
      </c>
      <c r="CA306" s="21">
        <f t="shared" si="489"/>
        <v>0</v>
      </c>
      <c r="CB306" s="21">
        <f t="shared" si="556"/>
        <v>0</v>
      </c>
      <c r="CC306" s="21">
        <f t="shared" si="557"/>
        <v>420.03579627753743</v>
      </c>
      <c r="CD306" s="21">
        <f t="shared" si="558"/>
        <v>22.107147172501989</v>
      </c>
      <c r="CE306" s="21"/>
      <c r="CF306" s="22">
        <f t="shared" si="559"/>
        <v>0</v>
      </c>
      <c r="CG306" s="21">
        <f t="shared" si="490"/>
        <v>0</v>
      </c>
      <c r="CH306" s="22">
        <f t="shared" si="614"/>
        <v>0</v>
      </c>
      <c r="CI306" s="21">
        <f t="shared" si="491"/>
        <v>0</v>
      </c>
      <c r="CJ306" s="21">
        <f t="shared" si="560"/>
        <v>0</v>
      </c>
      <c r="CK306" s="21">
        <f t="shared" si="561"/>
        <v>366.43436400472069</v>
      </c>
      <c r="CL306" s="21">
        <f t="shared" si="562"/>
        <v>19.286019158143212</v>
      </c>
      <c r="CM306" s="21"/>
      <c r="CN306" s="22">
        <f t="shared" si="563"/>
        <v>0</v>
      </c>
      <c r="CO306" s="21">
        <f t="shared" si="492"/>
        <v>0</v>
      </c>
      <c r="CP306" s="22">
        <f t="shared" si="615"/>
        <v>0</v>
      </c>
      <c r="CQ306" s="21">
        <f t="shared" si="493"/>
        <v>0</v>
      </c>
      <c r="CR306" s="21">
        <f t="shared" si="564"/>
        <v>0</v>
      </c>
      <c r="CS306" s="21">
        <f t="shared" si="565"/>
        <v>42.398668346774208</v>
      </c>
      <c r="CT306" s="21">
        <f t="shared" si="566"/>
        <v>127.19600504032263</v>
      </c>
      <c r="CU306" s="21"/>
      <c r="CV306" s="22">
        <f t="shared" si="567"/>
        <v>0</v>
      </c>
      <c r="CW306" s="21">
        <f t="shared" si="494"/>
        <v>0</v>
      </c>
      <c r="CX306" s="22">
        <f t="shared" si="616"/>
        <v>0</v>
      </c>
      <c r="CY306" s="21">
        <f t="shared" si="495"/>
        <v>0</v>
      </c>
      <c r="CZ306" s="21">
        <f t="shared" si="568"/>
        <v>0</v>
      </c>
      <c r="DA306" s="21">
        <f t="shared" si="569"/>
        <v>361.53508170731709</v>
      </c>
      <c r="DB306" s="21">
        <f t="shared" si="570"/>
        <v>19.028162195121972</v>
      </c>
      <c r="DC306" s="21"/>
      <c r="DD306" s="22">
        <f t="shared" si="571"/>
        <v>0</v>
      </c>
      <c r="DE306" s="21">
        <f t="shared" si="496"/>
        <v>0</v>
      </c>
      <c r="DF306" s="22">
        <f t="shared" si="617"/>
        <v>0</v>
      </c>
      <c r="DG306" s="21">
        <f t="shared" si="497"/>
        <v>0</v>
      </c>
      <c r="DH306" s="21">
        <f t="shared" si="572"/>
        <v>0</v>
      </c>
      <c r="DI306" s="21">
        <f t="shared" si="573"/>
        <v>315.31141829268296</v>
      </c>
      <c r="DJ306" s="21">
        <f t="shared" si="574"/>
        <v>16.595337804878067</v>
      </c>
      <c r="DK306" s="21"/>
      <c r="DL306" s="22">
        <f t="shared" si="575"/>
        <v>0</v>
      </c>
      <c r="DM306" s="21">
        <f t="shared" si="498"/>
        <v>0</v>
      </c>
      <c r="DN306" s="22">
        <f t="shared" si="618"/>
        <v>0</v>
      </c>
      <c r="DO306" s="21">
        <f t="shared" si="499"/>
        <v>0</v>
      </c>
      <c r="DP306" s="21">
        <f t="shared" si="576"/>
        <v>0</v>
      </c>
      <c r="DQ306" s="21">
        <f t="shared" si="577"/>
        <v>109.47709756097561</v>
      </c>
      <c r="DR306" s="21">
        <f t="shared" si="578"/>
        <v>36.492365853658534</v>
      </c>
      <c r="DS306" s="21"/>
      <c r="DT306" s="22">
        <f t="shared" si="579"/>
        <v>0</v>
      </c>
      <c r="DU306" s="21">
        <f t="shared" si="500"/>
        <v>0</v>
      </c>
      <c r="DV306" s="22">
        <f t="shared" si="619"/>
        <v>0</v>
      </c>
      <c r="DW306" s="21">
        <f t="shared" si="501"/>
        <v>0</v>
      </c>
      <c r="DX306" s="21">
        <f t="shared" si="580"/>
        <v>0</v>
      </c>
      <c r="DY306" s="21">
        <f t="shared" si="581"/>
        <v>2660.7713703078275</v>
      </c>
      <c r="DZ306" s="21">
        <f t="shared" si="582"/>
        <v>140.0405984372542</v>
      </c>
      <c r="EA306" s="21"/>
      <c r="EB306" s="22">
        <f t="shared" si="583"/>
        <v>0</v>
      </c>
      <c r="EC306" s="21">
        <f t="shared" si="502"/>
        <v>0</v>
      </c>
      <c r="ED306" s="22">
        <f t="shared" si="620"/>
        <v>0</v>
      </c>
      <c r="EE306" s="21">
        <f t="shared" si="503"/>
        <v>0</v>
      </c>
      <c r="EF306" s="21">
        <f t="shared" si="584"/>
        <v>0</v>
      </c>
      <c r="EG306" s="21">
        <f t="shared" si="585"/>
        <v>2407.4806944099132</v>
      </c>
      <c r="EH306" s="21">
        <f t="shared" si="586"/>
        <v>126.70951023210083</v>
      </c>
      <c r="EI306" s="21"/>
      <c r="EJ306" s="22">
        <f t="shared" si="587"/>
        <v>0</v>
      </c>
      <c r="EK306" s="21">
        <f t="shared" si="504"/>
        <v>0</v>
      </c>
      <c r="EL306" s="22">
        <f t="shared" si="621"/>
        <v>0</v>
      </c>
      <c r="EM306" s="21">
        <f t="shared" si="505"/>
        <v>0</v>
      </c>
      <c r="EN306" s="21">
        <f t="shared" si="588"/>
        <v>0</v>
      </c>
      <c r="EO306" s="21">
        <f t="shared" si="589"/>
        <v>198.10339994590873</v>
      </c>
      <c r="EP306" s="21">
        <f t="shared" si="590"/>
        <v>594.31019983772626</v>
      </c>
      <c r="EQ306" s="21"/>
      <c r="ER306" s="22">
        <f t="shared" si="591"/>
        <v>4.473226955722609E-3</v>
      </c>
      <c r="ES306" s="21">
        <f t="shared" si="506"/>
        <v>6.8330137796040669</v>
      </c>
      <c r="ET306" s="22">
        <f t="shared" si="622"/>
        <v>8.5873716496499108E-2</v>
      </c>
      <c r="EU306" s="21">
        <f t="shared" si="507"/>
        <v>32.793791480651755</v>
      </c>
      <c r="EV306" s="21">
        <f t="shared" si="592"/>
        <v>39.626805260255821</v>
      </c>
      <c r="EW306" s="21">
        <f t="shared" si="593"/>
        <v>934.89639736987237</v>
      </c>
      <c r="EX306" s="21">
        <f t="shared" si="594"/>
        <v>934.89639736987237</v>
      </c>
      <c r="EY306" s="21"/>
      <c r="EZ306" s="22">
        <f t="shared" si="595"/>
        <v>4.473226955722609E-3</v>
      </c>
      <c r="FA306" s="21">
        <f t="shared" si="508"/>
        <v>1.8166128052119019</v>
      </c>
      <c r="FB306" s="22">
        <f t="shared" si="623"/>
        <v>8.5873716496499108E-2</v>
      </c>
      <c r="FC306" s="21">
        <f t="shared" si="509"/>
        <v>1.8354734037678218</v>
      </c>
      <c r="FD306" s="21">
        <f t="shared" si="596"/>
        <v>3.6520862089797239</v>
      </c>
      <c r="FE306" s="21">
        <f t="shared" si="597"/>
        <v>211.91495689551016</v>
      </c>
      <c r="FF306" s="21">
        <f t="shared" si="598"/>
        <v>211.91495689551016</v>
      </c>
      <c r="FG306" s="21"/>
      <c r="FH306" s="22">
        <f t="shared" si="599"/>
        <v>0</v>
      </c>
      <c r="FI306" s="21">
        <f t="shared" si="510"/>
        <v>0</v>
      </c>
      <c r="FJ306" s="22">
        <f t="shared" si="624"/>
        <v>0</v>
      </c>
      <c r="FK306" s="21">
        <f t="shared" si="511"/>
        <v>0</v>
      </c>
      <c r="FL306" s="21">
        <f t="shared" si="600"/>
        <v>0</v>
      </c>
      <c r="FM306" s="21">
        <f t="shared" si="601"/>
        <v>103.30815000000001</v>
      </c>
      <c r="FN306" s="21">
        <f t="shared" si="602"/>
        <v>309.92445000000004</v>
      </c>
      <c r="FO306" s="21"/>
      <c r="FP306" s="21">
        <f t="shared" si="512"/>
        <v>8.6496265848159695</v>
      </c>
      <c r="FQ306" s="21">
        <f t="shared" si="513"/>
        <v>34.629264884419577</v>
      </c>
      <c r="FR306" s="21">
        <f t="shared" si="603"/>
        <v>43.278891469235546</v>
      </c>
      <c r="FS306" s="21">
        <f t="shared" si="514"/>
        <v>11344.094397680017</v>
      </c>
      <c r="FT306" s="21">
        <f t="shared" si="515"/>
        <v>7293.9267108507502</v>
      </c>
      <c r="FU306" s="21"/>
      <c r="FV306" s="20">
        <f t="shared" si="625"/>
        <v>35991.096219419247</v>
      </c>
      <c r="FW306" s="20">
        <f t="shared" si="625"/>
        <v>249279.80214844088</v>
      </c>
      <c r="FX306" s="20">
        <f t="shared" si="516"/>
        <v>33781.116626998773</v>
      </c>
      <c r="FY306" s="20">
        <f t="shared" si="517"/>
        <v>240432.02497047168</v>
      </c>
    </row>
    <row r="307" spans="2:181" x14ac:dyDescent="0.25">
      <c r="B307" s="20">
        <v>11.45</v>
      </c>
      <c r="C307" s="20">
        <f t="shared" si="518"/>
        <v>19.808499999999999</v>
      </c>
      <c r="D307" s="22">
        <f t="shared" si="519"/>
        <v>0</v>
      </c>
      <c r="E307" s="21">
        <f t="shared" si="470"/>
        <v>0</v>
      </c>
      <c r="F307" s="22">
        <f t="shared" si="604"/>
        <v>0</v>
      </c>
      <c r="G307" s="21">
        <f t="shared" si="471"/>
        <v>0</v>
      </c>
      <c r="H307" s="21">
        <f t="shared" si="520"/>
        <v>0</v>
      </c>
      <c r="I307" s="21">
        <f t="shared" si="521"/>
        <v>988.19589000000019</v>
      </c>
      <c r="J307" s="21">
        <f t="shared" si="522"/>
        <v>52.010310000000061</v>
      </c>
      <c r="K307" s="21"/>
      <c r="L307" s="22">
        <f t="shared" si="523"/>
        <v>0</v>
      </c>
      <c r="M307" s="21">
        <f t="shared" si="472"/>
        <v>0</v>
      </c>
      <c r="N307" s="22">
        <f t="shared" si="605"/>
        <v>0</v>
      </c>
      <c r="O307" s="21">
        <f t="shared" si="473"/>
        <v>0</v>
      </c>
      <c r="P307" s="21">
        <f t="shared" si="524"/>
        <v>0</v>
      </c>
      <c r="Q307" s="21">
        <f t="shared" si="525"/>
        <v>372.26557499999996</v>
      </c>
      <c r="R307" s="21">
        <f t="shared" si="526"/>
        <v>19.592925000000015</v>
      </c>
      <c r="S307" s="21"/>
      <c r="T307" s="22">
        <f t="shared" si="527"/>
        <v>0</v>
      </c>
      <c r="U307" s="21">
        <f t="shared" si="474"/>
        <v>0</v>
      </c>
      <c r="V307" s="22">
        <f t="shared" si="606"/>
        <v>0</v>
      </c>
      <c r="W307" s="21">
        <f t="shared" si="475"/>
        <v>0</v>
      </c>
      <c r="X307" s="21">
        <f t="shared" si="528"/>
        <v>0</v>
      </c>
      <c r="Y307" s="21">
        <f t="shared" si="529"/>
        <v>96.183450000000022</v>
      </c>
      <c r="Z307" s="21">
        <f t="shared" si="530"/>
        <v>288.55035000000009</v>
      </c>
      <c r="AA307" s="21"/>
      <c r="AB307" s="22">
        <f t="shared" si="531"/>
        <v>0</v>
      </c>
      <c r="AC307" s="21">
        <f t="shared" si="476"/>
        <v>0</v>
      </c>
      <c r="AD307" s="22">
        <f t="shared" si="607"/>
        <v>0</v>
      </c>
      <c r="AE307" s="21">
        <f t="shared" si="477"/>
        <v>0</v>
      </c>
      <c r="AF307" s="21">
        <f t="shared" si="532"/>
        <v>0</v>
      </c>
      <c r="AG307" s="21">
        <f t="shared" si="533"/>
        <v>87.990045000000009</v>
      </c>
      <c r="AH307" s="21">
        <f t="shared" si="534"/>
        <v>4.6310550000000044</v>
      </c>
      <c r="AI307" s="21"/>
      <c r="AJ307" s="22">
        <f t="shared" si="535"/>
        <v>0</v>
      </c>
      <c r="AK307" s="21">
        <f t="shared" si="478"/>
        <v>0</v>
      </c>
      <c r="AL307" s="22">
        <f t="shared" si="608"/>
        <v>0</v>
      </c>
      <c r="AM307" s="21">
        <f t="shared" si="479"/>
        <v>0</v>
      </c>
      <c r="AN307" s="21">
        <f t="shared" si="536"/>
        <v>0</v>
      </c>
      <c r="AO307" s="21">
        <f t="shared" si="537"/>
        <v>189.51702000000003</v>
      </c>
      <c r="AP307" s="21">
        <f t="shared" si="538"/>
        <v>9.9745800000000102</v>
      </c>
      <c r="AQ307" s="21"/>
      <c r="AR307" s="22">
        <f t="shared" si="539"/>
        <v>0</v>
      </c>
      <c r="AS307" s="21">
        <f t="shared" si="480"/>
        <v>0</v>
      </c>
      <c r="AT307" s="22">
        <f t="shared" si="609"/>
        <v>0</v>
      </c>
      <c r="AU307" s="21">
        <f t="shared" si="481"/>
        <v>0</v>
      </c>
      <c r="AV307" s="21">
        <f t="shared" si="540"/>
        <v>0</v>
      </c>
      <c r="AW307" s="21">
        <f t="shared" si="541"/>
        <v>411.45142500000009</v>
      </c>
      <c r="AX307" s="21">
        <f t="shared" si="542"/>
        <v>137.15047500000003</v>
      </c>
      <c r="AY307" s="21"/>
      <c r="AZ307" s="22">
        <f t="shared" si="543"/>
        <v>0</v>
      </c>
      <c r="BA307" s="21">
        <f t="shared" si="482"/>
        <v>0</v>
      </c>
      <c r="BB307" s="22">
        <f t="shared" si="610"/>
        <v>0</v>
      </c>
      <c r="BC307" s="21">
        <f t="shared" si="483"/>
        <v>0</v>
      </c>
      <c r="BD307" s="21">
        <f t="shared" si="544"/>
        <v>0</v>
      </c>
      <c r="BE307" s="21">
        <f t="shared" si="545"/>
        <v>361.53508170731709</v>
      </c>
      <c r="BF307" s="21">
        <f t="shared" si="546"/>
        <v>19.028162195121972</v>
      </c>
      <c r="BG307" s="21"/>
      <c r="BH307" s="22">
        <f t="shared" si="547"/>
        <v>0</v>
      </c>
      <c r="BI307" s="21">
        <f t="shared" si="484"/>
        <v>0</v>
      </c>
      <c r="BJ307" s="22">
        <f t="shared" si="611"/>
        <v>0</v>
      </c>
      <c r="BK307" s="21">
        <f t="shared" si="485"/>
        <v>0</v>
      </c>
      <c r="BL307" s="21">
        <f t="shared" si="548"/>
        <v>0</v>
      </c>
      <c r="BM307" s="21">
        <f t="shared" si="549"/>
        <v>315.31141829268296</v>
      </c>
      <c r="BN307" s="21">
        <f t="shared" si="550"/>
        <v>16.595337804878067</v>
      </c>
      <c r="BO307" s="21"/>
      <c r="BP307" s="22">
        <f t="shared" si="551"/>
        <v>0</v>
      </c>
      <c r="BQ307" s="21">
        <f t="shared" si="486"/>
        <v>0</v>
      </c>
      <c r="BR307" s="22">
        <f t="shared" si="612"/>
        <v>0</v>
      </c>
      <c r="BS307" s="21">
        <f t="shared" si="487"/>
        <v>0</v>
      </c>
      <c r="BT307" s="21">
        <f t="shared" si="552"/>
        <v>0</v>
      </c>
      <c r="BU307" s="21">
        <f t="shared" si="553"/>
        <v>109.47709756097562</v>
      </c>
      <c r="BV307" s="21">
        <f t="shared" si="554"/>
        <v>36.492365853658541</v>
      </c>
      <c r="BW307" s="21"/>
      <c r="BX307" s="22">
        <f t="shared" si="555"/>
        <v>0</v>
      </c>
      <c r="BY307" s="21">
        <f t="shared" si="488"/>
        <v>0</v>
      </c>
      <c r="BZ307" s="22">
        <f t="shared" si="613"/>
        <v>0</v>
      </c>
      <c r="CA307" s="21">
        <f t="shared" si="489"/>
        <v>0</v>
      </c>
      <c r="CB307" s="21">
        <f t="shared" si="556"/>
        <v>0</v>
      </c>
      <c r="CC307" s="21">
        <f t="shared" si="557"/>
        <v>420.03579627753743</v>
      </c>
      <c r="CD307" s="21">
        <f t="shared" si="558"/>
        <v>22.107147172501989</v>
      </c>
      <c r="CE307" s="21"/>
      <c r="CF307" s="22">
        <f t="shared" si="559"/>
        <v>0</v>
      </c>
      <c r="CG307" s="21">
        <f t="shared" si="490"/>
        <v>0</v>
      </c>
      <c r="CH307" s="22">
        <f t="shared" si="614"/>
        <v>0</v>
      </c>
      <c r="CI307" s="21">
        <f t="shared" si="491"/>
        <v>0</v>
      </c>
      <c r="CJ307" s="21">
        <f t="shared" si="560"/>
        <v>0</v>
      </c>
      <c r="CK307" s="21">
        <f t="shared" si="561"/>
        <v>366.43436400472069</v>
      </c>
      <c r="CL307" s="21">
        <f t="shared" si="562"/>
        <v>19.286019158143212</v>
      </c>
      <c r="CM307" s="21"/>
      <c r="CN307" s="22">
        <f t="shared" si="563"/>
        <v>0</v>
      </c>
      <c r="CO307" s="21">
        <f t="shared" si="492"/>
        <v>0</v>
      </c>
      <c r="CP307" s="22">
        <f t="shared" si="615"/>
        <v>0</v>
      </c>
      <c r="CQ307" s="21">
        <f t="shared" si="493"/>
        <v>0</v>
      </c>
      <c r="CR307" s="21">
        <f t="shared" si="564"/>
        <v>0</v>
      </c>
      <c r="CS307" s="21">
        <f t="shared" si="565"/>
        <v>42.398668346774208</v>
      </c>
      <c r="CT307" s="21">
        <f t="shared" si="566"/>
        <v>127.19600504032263</v>
      </c>
      <c r="CU307" s="21"/>
      <c r="CV307" s="22">
        <f t="shared" si="567"/>
        <v>0</v>
      </c>
      <c r="CW307" s="21">
        <f t="shared" si="494"/>
        <v>0</v>
      </c>
      <c r="CX307" s="22">
        <f t="shared" si="616"/>
        <v>0</v>
      </c>
      <c r="CY307" s="21">
        <f t="shared" si="495"/>
        <v>0</v>
      </c>
      <c r="CZ307" s="21">
        <f t="shared" si="568"/>
        <v>0</v>
      </c>
      <c r="DA307" s="21">
        <f t="shared" si="569"/>
        <v>361.53508170731709</v>
      </c>
      <c r="DB307" s="21">
        <f t="shared" si="570"/>
        <v>19.028162195121972</v>
      </c>
      <c r="DC307" s="21"/>
      <c r="DD307" s="22">
        <f t="shared" si="571"/>
        <v>0</v>
      </c>
      <c r="DE307" s="21">
        <f t="shared" si="496"/>
        <v>0</v>
      </c>
      <c r="DF307" s="22">
        <f t="shared" si="617"/>
        <v>0</v>
      </c>
      <c r="DG307" s="21">
        <f t="shared" si="497"/>
        <v>0</v>
      </c>
      <c r="DH307" s="21">
        <f t="shared" si="572"/>
        <v>0</v>
      </c>
      <c r="DI307" s="21">
        <f t="shared" si="573"/>
        <v>315.31141829268296</v>
      </c>
      <c r="DJ307" s="21">
        <f t="shared" si="574"/>
        <v>16.595337804878067</v>
      </c>
      <c r="DK307" s="21"/>
      <c r="DL307" s="22">
        <f t="shared" si="575"/>
        <v>0</v>
      </c>
      <c r="DM307" s="21">
        <f t="shared" si="498"/>
        <v>0</v>
      </c>
      <c r="DN307" s="22">
        <f t="shared" si="618"/>
        <v>0</v>
      </c>
      <c r="DO307" s="21">
        <f t="shared" si="499"/>
        <v>0</v>
      </c>
      <c r="DP307" s="21">
        <f t="shared" si="576"/>
        <v>0</v>
      </c>
      <c r="DQ307" s="21">
        <f t="shared" si="577"/>
        <v>109.47709756097561</v>
      </c>
      <c r="DR307" s="21">
        <f t="shared" si="578"/>
        <v>36.492365853658534</v>
      </c>
      <c r="DS307" s="21"/>
      <c r="DT307" s="22">
        <f t="shared" si="579"/>
        <v>0</v>
      </c>
      <c r="DU307" s="21">
        <f t="shared" si="500"/>
        <v>0</v>
      </c>
      <c r="DV307" s="22">
        <f t="shared" si="619"/>
        <v>0</v>
      </c>
      <c r="DW307" s="21">
        <f t="shared" si="501"/>
        <v>0</v>
      </c>
      <c r="DX307" s="21">
        <f t="shared" si="580"/>
        <v>0</v>
      </c>
      <c r="DY307" s="21">
        <f t="shared" si="581"/>
        <v>2660.7713703078275</v>
      </c>
      <c r="DZ307" s="21">
        <f t="shared" si="582"/>
        <v>140.0405984372542</v>
      </c>
      <c r="EA307" s="21"/>
      <c r="EB307" s="22">
        <f t="shared" si="583"/>
        <v>0</v>
      </c>
      <c r="EC307" s="21">
        <f t="shared" si="502"/>
        <v>0</v>
      </c>
      <c r="ED307" s="22">
        <f t="shared" si="620"/>
        <v>0</v>
      </c>
      <c r="EE307" s="21">
        <f t="shared" si="503"/>
        <v>0</v>
      </c>
      <c r="EF307" s="21">
        <f t="shared" si="584"/>
        <v>0</v>
      </c>
      <c r="EG307" s="21">
        <f t="shared" si="585"/>
        <v>2407.4806944099132</v>
      </c>
      <c r="EH307" s="21">
        <f t="shared" si="586"/>
        <v>126.70951023210083</v>
      </c>
      <c r="EI307" s="21"/>
      <c r="EJ307" s="22">
        <f t="shared" si="587"/>
        <v>0</v>
      </c>
      <c r="EK307" s="21">
        <f t="shared" si="504"/>
        <v>0</v>
      </c>
      <c r="EL307" s="22">
        <f t="shared" si="621"/>
        <v>0</v>
      </c>
      <c r="EM307" s="21">
        <f t="shared" si="505"/>
        <v>0</v>
      </c>
      <c r="EN307" s="21">
        <f t="shared" si="588"/>
        <v>0</v>
      </c>
      <c r="EO307" s="21">
        <f t="shared" si="589"/>
        <v>198.10339994590873</v>
      </c>
      <c r="EP307" s="21">
        <f t="shared" si="590"/>
        <v>594.31019983772626</v>
      </c>
      <c r="EQ307" s="21"/>
      <c r="ER307" s="22">
        <f t="shared" si="591"/>
        <v>0</v>
      </c>
      <c r="ES307" s="21">
        <f t="shared" si="506"/>
        <v>0</v>
      </c>
      <c r="ET307" s="22">
        <f t="shared" si="622"/>
        <v>7.747842577937869E-2</v>
      </c>
      <c r="EU307" s="21">
        <f t="shared" si="507"/>
        <v>29.587764952058198</v>
      </c>
      <c r="EV307" s="21">
        <f t="shared" si="592"/>
        <v>29.587764952058198</v>
      </c>
      <c r="EW307" s="21">
        <f t="shared" si="593"/>
        <v>939.91591752397119</v>
      </c>
      <c r="EX307" s="21">
        <f t="shared" si="594"/>
        <v>939.91591752397119</v>
      </c>
      <c r="EY307" s="21"/>
      <c r="EZ307" s="22">
        <f t="shared" si="595"/>
        <v>0</v>
      </c>
      <c r="FA307" s="21">
        <f t="shared" si="508"/>
        <v>0</v>
      </c>
      <c r="FB307" s="22">
        <f t="shared" si="623"/>
        <v>7.747842577937869E-2</v>
      </c>
      <c r="FC307" s="21">
        <f t="shared" si="509"/>
        <v>1.6560316204510181</v>
      </c>
      <c r="FD307" s="21">
        <f t="shared" si="596"/>
        <v>1.6560316204510181</v>
      </c>
      <c r="FE307" s="21">
        <f t="shared" si="597"/>
        <v>212.91298418977451</v>
      </c>
      <c r="FF307" s="21">
        <f t="shared" si="598"/>
        <v>212.91298418977451</v>
      </c>
      <c r="FG307" s="21"/>
      <c r="FH307" s="22">
        <f t="shared" si="599"/>
        <v>0</v>
      </c>
      <c r="FI307" s="21">
        <f t="shared" si="510"/>
        <v>0</v>
      </c>
      <c r="FJ307" s="22">
        <f t="shared" si="624"/>
        <v>0</v>
      </c>
      <c r="FK307" s="21">
        <f t="shared" si="511"/>
        <v>0</v>
      </c>
      <c r="FL307" s="21">
        <f t="shared" si="600"/>
        <v>0</v>
      </c>
      <c r="FM307" s="21">
        <f t="shared" si="601"/>
        <v>103.30815000000001</v>
      </c>
      <c r="FN307" s="21">
        <f t="shared" si="602"/>
        <v>309.92445000000004</v>
      </c>
      <c r="FO307" s="21"/>
      <c r="FP307" s="21">
        <f t="shared" si="512"/>
        <v>0</v>
      </c>
      <c r="FQ307" s="21">
        <f t="shared" si="513"/>
        <v>31.243796572509215</v>
      </c>
      <c r="FR307" s="21">
        <f t="shared" si="603"/>
        <v>31.243796572509215</v>
      </c>
      <c r="FS307" s="21">
        <f t="shared" si="514"/>
        <v>11350.111945128379</v>
      </c>
      <c r="FT307" s="21">
        <f t="shared" si="515"/>
        <v>7299.9442582991123</v>
      </c>
      <c r="FU307" s="21"/>
      <c r="FV307" s="20">
        <f t="shared" si="625"/>
        <v>0</v>
      </c>
      <c r="FW307" s="20">
        <f t="shared" si="625"/>
        <v>225895.85170839031</v>
      </c>
      <c r="FX307" s="20">
        <f t="shared" si="516"/>
        <v>0</v>
      </c>
      <c r="FY307" s="20">
        <f t="shared" si="517"/>
        <v>217913.06168411419</v>
      </c>
    </row>
    <row r="308" spans="2:181" x14ac:dyDescent="0.25">
      <c r="B308" s="20">
        <v>11.5</v>
      </c>
      <c r="C308" s="20">
        <f t="shared" si="518"/>
        <v>19.895</v>
      </c>
      <c r="D308" s="22">
        <f t="shared" si="519"/>
        <v>0</v>
      </c>
      <c r="E308" s="21">
        <f t="shared" si="470"/>
        <v>0</v>
      </c>
      <c r="F308" s="22">
        <f t="shared" si="604"/>
        <v>0</v>
      </c>
      <c r="G308" s="21">
        <f t="shared" si="471"/>
        <v>0</v>
      </c>
      <c r="H308" s="21">
        <f t="shared" si="520"/>
        <v>0</v>
      </c>
      <c r="I308" s="21">
        <f t="shared" si="521"/>
        <v>988.19589000000019</v>
      </c>
      <c r="J308" s="21">
        <f t="shared" si="522"/>
        <v>52.010310000000061</v>
      </c>
      <c r="K308" s="21"/>
      <c r="L308" s="22">
        <f t="shared" si="523"/>
        <v>0</v>
      </c>
      <c r="M308" s="21">
        <f t="shared" si="472"/>
        <v>0</v>
      </c>
      <c r="N308" s="22">
        <f t="shared" si="605"/>
        <v>0</v>
      </c>
      <c r="O308" s="21">
        <f t="shared" si="473"/>
        <v>0</v>
      </c>
      <c r="P308" s="21">
        <f t="shared" si="524"/>
        <v>0</v>
      </c>
      <c r="Q308" s="21">
        <f t="shared" si="525"/>
        <v>372.26557499999996</v>
      </c>
      <c r="R308" s="21">
        <f t="shared" si="526"/>
        <v>19.592925000000015</v>
      </c>
      <c r="S308" s="21"/>
      <c r="T308" s="22">
        <f t="shared" si="527"/>
        <v>0</v>
      </c>
      <c r="U308" s="21">
        <f t="shared" si="474"/>
        <v>0</v>
      </c>
      <c r="V308" s="22">
        <f t="shared" si="606"/>
        <v>0</v>
      </c>
      <c r="W308" s="21">
        <f t="shared" si="475"/>
        <v>0</v>
      </c>
      <c r="X308" s="21">
        <f t="shared" si="528"/>
        <v>0</v>
      </c>
      <c r="Y308" s="21">
        <f t="shared" si="529"/>
        <v>96.183450000000022</v>
      </c>
      <c r="Z308" s="21">
        <f t="shared" si="530"/>
        <v>288.55035000000009</v>
      </c>
      <c r="AA308" s="21"/>
      <c r="AB308" s="22">
        <f t="shared" si="531"/>
        <v>0</v>
      </c>
      <c r="AC308" s="21">
        <f t="shared" si="476"/>
        <v>0</v>
      </c>
      <c r="AD308" s="22">
        <f t="shared" si="607"/>
        <v>0</v>
      </c>
      <c r="AE308" s="21">
        <f t="shared" si="477"/>
        <v>0</v>
      </c>
      <c r="AF308" s="21">
        <f t="shared" si="532"/>
        <v>0</v>
      </c>
      <c r="AG308" s="21">
        <f t="shared" si="533"/>
        <v>87.990045000000009</v>
      </c>
      <c r="AH308" s="21">
        <f t="shared" si="534"/>
        <v>4.6310550000000044</v>
      </c>
      <c r="AI308" s="21"/>
      <c r="AJ308" s="22">
        <f t="shared" si="535"/>
        <v>0</v>
      </c>
      <c r="AK308" s="21">
        <f t="shared" si="478"/>
        <v>0</v>
      </c>
      <c r="AL308" s="22">
        <f t="shared" si="608"/>
        <v>0</v>
      </c>
      <c r="AM308" s="21">
        <f t="shared" si="479"/>
        <v>0</v>
      </c>
      <c r="AN308" s="21">
        <f t="shared" si="536"/>
        <v>0</v>
      </c>
      <c r="AO308" s="21">
        <f t="shared" si="537"/>
        <v>189.51702000000003</v>
      </c>
      <c r="AP308" s="21">
        <f t="shared" si="538"/>
        <v>9.9745800000000102</v>
      </c>
      <c r="AQ308" s="21"/>
      <c r="AR308" s="22">
        <f t="shared" si="539"/>
        <v>0</v>
      </c>
      <c r="AS308" s="21">
        <f t="shared" si="480"/>
        <v>0</v>
      </c>
      <c r="AT308" s="22">
        <f t="shared" si="609"/>
        <v>0</v>
      </c>
      <c r="AU308" s="21">
        <f t="shared" si="481"/>
        <v>0</v>
      </c>
      <c r="AV308" s="21">
        <f t="shared" si="540"/>
        <v>0</v>
      </c>
      <c r="AW308" s="21">
        <f t="shared" si="541"/>
        <v>411.45142500000009</v>
      </c>
      <c r="AX308" s="21">
        <f t="shared" si="542"/>
        <v>137.15047500000003</v>
      </c>
      <c r="AY308" s="21"/>
      <c r="AZ308" s="22">
        <f t="shared" si="543"/>
        <v>0</v>
      </c>
      <c r="BA308" s="21">
        <f t="shared" si="482"/>
        <v>0</v>
      </c>
      <c r="BB308" s="22">
        <f t="shared" si="610"/>
        <v>0</v>
      </c>
      <c r="BC308" s="21">
        <f t="shared" si="483"/>
        <v>0</v>
      </c>
      <c r="BD308" s="21">
        <f t="shared" si="544"/>
        <v>0</v>
      </c>
      <c r="BE308" s="21">
        <f t="shared" si="545"/>
        <v>361.53508170731709</v>
      </c>
      <c r="BF308" s="21">
        <f t="shared" si="546"/>
        <v>19.028162195121972</v>
      </c>
      <c r="BG308" s="21"/>
      <c r="BH308" s="22">
        <f t="shared" si="547"/>
        <v>0</v>
      </c>
      <c r="BI308" s="21">
        <f t="shared" si="484"/>
        <v>0</v>
      </c>
      <c r="BJ308" s="22">
        <f t="shared" si="611"/>
        <v>0</v>
      </c>
      <c r="BK308" s="21">
        <f t="shared" si="485"/>
        <v>0</v>
      </c>
      <c r="BL308" s="21">
        <f t="shared" si="548"/>
        <v>0</v>
      </c>
      <c r="BM308" s="21">
        <f t="shared" si="549"/>
        <v>315.31141829268296</v>
      </c>
      <c r="BN308" s="21">
        <f t="shared" si="550"/>
        <v>16.595337804878067</v>
      </c>
      <c r="BO308" s="21"/>
      <c r="BP308" s="22">
        <f t="shared" si="551"/>
        <v>0</v>
      </c>
      <c r="BQ308" s="21">
        <f t="shared" si="486"/>
        <v>0</v>
      </c>
      <c r="BR308" s="22">
        <f t="shared" si="612"/>
        <v>0</v>
      </c>
      <c r="BS308" s="21">
        <f t="shared" si="487"/>
        <v>0</v>
      </c>
      <c r="BT308" s="21">
        <f t="shared" si="552"/>
        <v>0</v>
      </c>
      <c r="BU308" s="21">
        <f t="shared" si="553"/>
        <v>109.47709756097562</v>
      </c>
      <c r="BV308" s="21">
        <f t="shared" si="554"/>
        <v>36.492365853658541</v>
      </c>
      <c r="BW308" s="21"/>
      <c r="BX308" s="22">
        <f t="shared" si="555"/>
        <v>0</v>
      </c>
      <c r="BY308" s="21">
        <f t="shared" si="488"/>
        <v>0</v>
      </c>
      <c r="BZ308" s="22">
        <f t="shared" si="613"/>
        <v>0</v>
      </c>
      <c r="CA308" s="21">
        <f t="shared" si="489"/>
        <v>0</v>
      </c>
      <c r="CB308" s="21">
        <f t="shared" si="556"/>
        <v>0</v>
      </c>
      <c r="CC308" s="21">
        <f t="shared" si="557"/>
        <v>420.03579627753743</v>
      </c>
      <c r="CD308" s="21">
        <f t="shared" si="558"/>
        <v>22.107147172501989</v>
      </c>
      <c r="CE308" s="21"/>
      <c r="CF308" s="22">
        <f t="shared" si="559"/>
        <v>0</v>
      </c>
      <c r="CG308" s="21">
        <f t="shared" si="490"/>
        <v>0</v>
      </c>
      <c r="CH308" s="22">
        <f t="shared" si="614"/>
        <v>0</v>
      </c>
      <c r="CI308" s="21">
        <f t="shared" si="491"/>
        <v>0</v>
      </c>
      <c r="CJ308" s="21">
        <f t="shared" si="560"/>
        <v>0</v>
      </c>
      <c r="CK308" s="21">
        <f t="shared" si="561"/>
        <v>366.43436400472069</v>
      </c>
      <c r="CL308" s="21">
        <f t="shared" si="562"/>
        <v>19.286019158143212</v>
      </c>
      <c r="CM308" s="21"/>
      <c r="CN308" s="22">
        <f t="shared" si="563"/>
        <v>0</v>
      </c>
      <c r="CO308" s="21">
        <f t="shared" si="492"/>
        <v>0</v>
      </c>
      <c r="CP308" s="22">
        <f t="shared" si="615"/>
        <v>0</v>
      </c>
      <c r="CQ308" s="21">
        <f t="shared" si="493"/>
        <v>0</v>
      </c>
      <c r="CR308" s="21">
        <f t="shared" si="564"/>
        <v>0</v>
      </c>
      <c r="CS308" s="21">
        <f t="shared" si="565"/>
        <v>42.398668346774208</v>
      </c>
      <c r="CT308" s="21">
        <f t="shared" si="566"/>
        <v>127.19600504032263</v>
      </c>
      <c r="CU308" s="21"/>
      <c r="CV308" s="22">
        <f t="shared" si="567"/>
        <v>0</v>
      </c>
      <c r="CW308" s="21">
        <f t="shared" si="494"/>
        <v>0</v>
      </c>
      <c r="CX308" s="22">
        <f t="shared" si="616"/>
        <v>0</v>
      </c>
      <c r="CY308" s="21">
        <f t="shared" si="495"/>
        <v>0</v>
      </c>
      <c r="CZ308" s="21">
        <f t="shared" si="568"/>
        <v>0</v>
      </c>
      <c r="DA308" s="21">
        <f t="shared" si="569"/>
        <v>361.53508170731709</v>
      </c>
      <c r="DB308" s="21">
        <f t="shared" si="570"/>
        <v>19.028162195121972</v>
      </c>
      <c r="DC308" s="21"/>
      <c r="DD308" s="22">
        <f t="shared" si="571"/>
        <v>0</v>
      </c>
      <c r="DE308" s="21">
        <f t="shared" si="496"/>
        <v>0</v>
      </c>
      <c r="DF308" s="22">
        <f t="shared" si="617"/>
        <v>0</v>
      </c>
      <c r="DG308" s="21">
        <f t="shared" si="497"/>
        <v>0</v>
      </c>
      <c r="DH308" s="21">
        <f t="shared" si="572"/>
        <v>0</v>
      </c>
      <c r="DI308" s="21">
        <f t="shared" si="573"/>
        <v>315.31141829268296</v>
      </c>
      <c r="DJ308" s="21">
        <f t="shared" si="574"/>
        <v>16.595337804878067</v>
      </c>
      <c r="DK308" s="21"/>
      <c r="DL308" s="22">
        <f t="shared" si="575"/>
        <v>0</v>
      </c>
      <c r="DM308" s="21">
        <f t="shared" si="498"/>
        <v>0</v>
      </c>
      <c r="DN308" s="22">
        <f t="shared" si="618"/>
        <v>0</v>
      </c>
      <c r="DO308" s="21">
        <f t="shared" si="499"/>
        <v>0</v>
      </c>
      <c r="DP308" s="21">
        <f t="shared" si="576"/>
        <v>0</v>
      </c>
      <c r="DQ308" s="21">
        <f t="shared" si="577"/>
        <v>109.47709756097561</v>
      </c>
      <c r="DR308" s="21">
        <f t="shared" si="578"/>
        <v>36.492365853658534</v>
      </c>
      <c r="DS308" s="21"/>
      <c r="DT308" s="22">
        <f t="shared" si="579"/>
        <v>0</v>
      </c>
      <c r="DU308" s="21">
        <f t="shared" si="500"/>
        <v>0</v>
      </c>
      <c r="DV308" s="22">
        <f t="shared" si="619"/>
        <v>0</v>
      </c>
      <c r="DW308" s="21">
        <f t="shared" si="501"/>
        <v>0</v>
      </c>
      <c r="DX308" s="21">
        <f t="shared" si="580"/>
        <v>0</v>
      </c>
      <c r="DY308" s="21">
        <f t="shared" si="581"/>
        <v>2660.7713703078275</v>
      </c>
      <c r="DZ308" s="21">
        <f t="shared" si="582"/>
        <v>140.0405984372542</v>
      </c>
      <c r="EA308" s="21"/>
      <c r="EB308" s="22">
        <f t="shared" si="583"/>
        <v>0</v>
      </c>
      <c r="EC308" s="21">
        <f t="shared" si="502"/>
        <v>0</v>
      </c>
      <c r="ED308" s="22">
        <f t="shared" si="620"/>
        <v>0</v>
      </c>
      <c r="EE308" s="21">
        <f t="shared" si="503"/>
        <v>0</v>
      </c>
      <c r="EF308" s="21">
        <f t="shared" si="584"/>
        <v>0</v>
      </c>
      <c r="EG308" s="21">
        <f t="shared" si="585"/>
        <v>2407.4806944099132</v>
      </c>
      <c r="EH308" s="21">
        <f t="shared" si="586"/>
        <v>126.70951023210083</v>
      </c>
      <c r="EI308" s="21"/>
      <c r="EJ308" s="22">
        <f t="shared" si="587"/>
        <v>0</v>
      </c>
      <c r="EK308" s="21">
        <f t="shared" si="504"/>
        <v>0</v>
      </c>
      <c r="EL308" s="22">
        <f t="shared" si="621"/>
        <v>0</v>
      </c>
      <c r="EM308" s="21">
        <f t="shared" si="505"/>
        <v>0</v>
      </c>
      <c r="EN308" s="21">
        <f t="shared" si="588"/>
        <v>0</v>
      </c>
      <c r="EO308" s="21">
        <f t="shared" si="589"/>
        <v>198.10339994590873</v>
      </c>
      <c r="EP308" s="21">
        <f t="shared" si="590"/>
        <v>594.31019983772626</v>
      </c>
      <c r="EQ308" s="21"/>
      <c r="ER308" s="22">
        <f t="shared" si="591"/>
        <v>0</v>
      </c>
      <c r="ES308" s="21">
        <f t="shared" si="506"/>
        <v>0</v>
      </c>
      <c r="ET308" s="22">
        <f t="shared" si="622"/>
        <v>6.908313506225805E-2</v>
      </c>
      <c r="EU308" s="21">
        <f t="shared" si="507"/>
        <v>26.381738423464554</v>
      </c>
      <c r="EV308" s="21">
        <f t="shared" si="592"/>
        <v>26.381738423464554</v>
      </c>
      <c r="EW308" s="21">
        <f t="shared" si="593"/>
        <v>941.51893078826799</v>
      </c>
      <c r="EX308" s="21">
        <f t="shared" si="594"/>
        <v>941.51893078826799</v>
      </c>
      <c r="EY308" s="21"/>
      <c r="EZ308" s="22">
        <f t="shared" si="595"/>
        <v>0</v>
      </c>
      <c r="FA308" s="21">
        <f t="shared" si="508"/>
        <v>0</v>
      </c>
      <c r="FB308" s="22">
        <f t="shared" si="623"/>
        <v>6.908313506225805E-2</v>
      </c>
      <c r="FC308" s="21">
        <f t="shared" si="509"/>
        <v>1.4765898371342099</v>
      </c>
      <c r="FD308" s="21">
        <f t="shared" si="596"/>
        <v>1.4765898371342099</v>
      </c>
      <c r="FE308" s="21">
        <f t="shared" si="597"/>
        <v>213.00270508143291</v>
      </c>
      <c r="FF308" s="21">
        <f t="shared" si="598"/>
        <v>213.00270508143291</v>
      </c>
      <c r="FG308" s="21"/>
      <c r="FH308" s="22">
        <f t="shared" si="599"/>
        <v>0</v>
      </c>
      <c r="FI308" s="21">
        <f t="shared" si="510"/>
        <v>0</v>
      </c>
      <c r="FJ308" s="22">
        <f t="shared" si="624"/>
        <v>0</v>
      </c>
      <c r="FK308" s="21">
        <f t="shared" si="511"/>
        <v>0</v>
      </c>
      <c r="FL308" s="21">
        <f t="shared" si="600"/>
        <v>0</v>
      </c>
      <c r="FM308" s="21">
        <f t="shared" si="601"/>
        <v>103.30815000000001</v>
      </c>
      <c r="FN308" s="21">
        <f t="shared" si="602"/>
        <v>309.92445000000004</v>
      </c>
      <c r="FO308" s="21"/>
      <c r="FP308" s="21">
        <f t="shared" si="512"/>
        <v>0</v>
      </c>
      <c r="FQ308" s="21">
        <f t="shared" si="513"/>
        <v>27.858328260598764</v>
      </c>
      <c r="FR308" s="21">
        <f t="shared" si="603"/>
        <v>27.858328260598764</v>
      </c>
      <c r="FS308" s="21">
        <f t="shared" si="514"/>
        <v>11351.804679284336</v>
      </c>
      <c r="FT308" s="21">
        <f t="shared" si="515"/>
        <v>7301.6369924550672</v>
      </c>
      <c r="FU308" s="21"/>
      <c r="FV308" s="20">
        <f t="shared" si="625"/>
        <v>0</v>
      </c>
      <c r="FW308" s="20">
        <f t="shared" si="625"/>
        <v>202298.12587178353</v>
      </c>
      <c r="FX308" s="20">
        <f t="shared" si="516"/>
        <v>0</v>
      </c>
      <c r="FY308" s="20">
        <f t="shared" si="517"/>
        <v>195180.32300120054</v>
      </c>
    </row>
    <row r="309" spans="2:181" x14ac:dyDescent="0.25">
      <c r="B309" s="20">
        <v>11.55</v>
      </c>
      <c r="C309" s="20">
        <f t="shared" si="518"/>
        <v>19.9815</v>
      </c>
      <c r="D309" s="22">
        <f t="shared" si="519"/>
        <v>0</v>
      </c>
      <c r="E309" s="21">
        <f t="shared" si="470"/>
        <v>0</v>
      </c>
      <c r="F309" s="22">
        <f t="shared" si="604"/>
        <v>0</v>
      </c>
      <c r="G309" s="21">
        <f t="shared" si="471"/>
        <v>0</v>
      </c>
      <c r="H309" s="21">
        <f t="shared" si="520"/>
        <v>0</v>
      </c>
      <c r="I309" s="21">
        <f t="shared" si="521"/>
        <v>988.19589000000019</v>
      </c>
      <c r="J309" s="21">
        <f t="shared" si="522"/>
        <v>52.010310000000061</v>
      </c>
      <c r="K309" s="21"/>
      <c r="L309" s="22">
        <f t="shared" si="523"/>
        <v>0</v>
      </c>
      <c r="M309" s="21">
        <f t="shared" si="472"/>
        <v>0</v>
      </c>
      <c r="N309" s="22">
        <f t="shared" si="605"/>
        <v>0</v>
      </c>
      <c r="O309" s="21">
        <f t="shared" si="473"/>
        <v>0</v>
      </c>
      <c r="P309" s="21">
        <f t="shared" si="524"/>
        <v>0</v>
      </c>
      <c r="Q309" s="21">
        <f t="shared" si="525"/>
        <v>372.26557499999996</v>
      </c>
      <c r="R309" s="21">
        <f t="shared" si="526"/>
        <v>19.592925000000015</v>
      </c>
      <c r="S309" s="21"/>
      <c r="T309" s="22">
        <f t="shared" si="527"/>
        <v>0</v>
      </c>
      <c r="U309" s="21">
        <f t="shared" si="474"/>
        <v>0</v>
      </c>
      <c r="V309" s="22">
        <f t="shared" si="606"/>
        <v>0</v>
      </c>
      <c r="W309" s="21">
        <f t="shared" si="475"/>
        <v>0</v>
      </c>
      <c r="X309" s="21">
        <f t="shared" si="528"/>
        <v>0</v>
      </c>
      <c r="Y309" s="21">
        <f t="shared" si="529"/>
        <v>96.183450000000022</v>
      </c>
      <c r="Z309" s="21">
        <f t="shared" si="530"/>
        <v>288.55035000000009</v>
      </c>
      <c r="AA309" s="21"/>
      <c r="AB309" s="22">
        <f t="shared" si="531"/>
        <v>0</v>
      </c>
      <c r="AC309" s="21">
        <f t="shared" si="476"/>
        <v>0</v>
      </c>
      <c r="AD309" s="22">
        <f t="shared" si="607"/>
        <v>0</v>
      </c>
      <c r="AE309" s="21">
        <f t="shared" si="477"/>
        <v>0</v>
      </c>
      <c r="AF309" s="21">
        <f t="shared" si="532"/>
        <v>0</v>
      </c>
      <c r="AG309" s="21">
        <f t="shared" si="533"/>
        <v>87.990045000000009</v>
      </c>
      <c r="AH309" s="21">
        <f t="shared" si="534"/>
        <v>4.6310550000000044</v>
      </c>
      <c r="AI309" s="21"/>
      <c r="AJ309" s="22">
        <f t="shared" si="535"/>
        <v>0</v>
      </c>
      <c r="AK309" s="21">
        <f t="shared" si="478"/>
        <v>0</v>
      </c>
      <c r="AL309" s="22">
        <f t="shared" si="608"/>
        <v>0</v>
      </c>
      <c r="AM309" s="21">
        <f t="shared" si="479"/>
        <v>0</v>
      </c>
      <c r="AN309" s="21">
        <f t="shared" si="536"/>
        <v>0</v>
      </c>
      <c r="AO309" s="21">
        <f t="shared" si="537"/>
        <v>189.51702000000003</v>
      </c>
      <c r="AP309" s="21">
        <f t="shared" si="538"/>
        <v>9.9745800000000102</v>
      </c>
      <c r="AQ309" s="21"/>
      <c r="AR309" s="22">
        <f t="shared" si="539"/>
        <v>0</v>
      </c>
      <c r="AS309" s="21">
        <f t="shared" si="480"/>
        <v>0</v>
      </c>
      <c r="AT309" s="22">
        <f t="shared" si="609"/>
        <v>0</v>
      </c>
      <c r="AU309" s="21">
        <f t="shared" si="481"/>
        <v>0</v>
      </c>
      <c r="AV309" s="21">
        <f t="shared" si="540"/>
        <v>0</v>
      </c>
      <c r="AW309" s="21">
        <f t="shared" si="541"/>
        <v>411.45142500000009</v>
      </c>
      <c r="AX309" s="21">
        <f t="shared" si="542"/>
        <v>137.15047500000003</v>
      </c>
      <c r="AY309" s="21"/>
      <c r="AZ309" s="22">
        <f t="shared" si="543"/>
        <v>0</v>
      </c>
      <c r="BA309" s="21">
        <f t="shared" si="482"/>
        <v>0</v>
      </c>
      <c r="BB309" s="22">
        <f t="shared" si="610"/>
        <v>0</v>
      </c>
      <c r="BC309" s="21">
        <f t="shared" si="483"/>
        <v>0</v>
      </c>
      <c r="BD309" s="21">
        <f t="shared" si="544"/>
        <v>0</v>
      </c>
      <c r="BE309" s="21">
        <f t="shared" si="545"/>
        <v>361.53508170731709</v>
      </c>
      <c r="BF309" s="21">
        <f t="shared" si="546"/>
        <v>19.028162195121972</v>
      </c>
      <c r="BG309" s="21"/>
      <c r="BH309" s="22">
        <f t="shared" si="547"/>
        <v>0</v>
      </c>
      <c r="BI309" s="21">
        <f t="shared" si="484"/>
        <v>0</v>
      </c>
      <c r="BJ309" s="22">
        <f t="shared" si="611"/>
        <v>0</v>
      </c>
      <c r="BK309" s="21">
        <f t="shared" si="485"/>
        <v>0</v>
      </c>
      <c r="BL309" s="21">
        <f t="shared" si="548"/>
        <v>0</v>
      </c>
      <c r="BM309" s="21">
        <f t="shared" si="549"/>
        <v>315.31141829268296</v>
      </c>
      <c r="BN309" s="21">
        <f t="shared" si="550"/>
        <v>16.595337804878067</v>
      </c>
      <c r="BO309" s="21"/>
      <c r="BP309" s="22">
        <f t="shared" si="551"/>
        <v>0</v>
      </c>
      <c r="BQ309" s="21">
        <f t="shared" si="486"/>
        <v>0</v>
      </c>
      <c r="BR309" s="22">
        <f t="shared" si="612"/>
        <v>0</v>
      </c>
      <c r="BS309" s="21">
        <f t="shared" si="487"/>
        <v>0</v>
      </c>
      <c r="BT309" s="21">
        <f t="shared" si="552"/>
        <v>0</v>
      </c>
      <c r="BU309" s="21">
        <f t="shared" si="553"/>
        <v>109.47709756097562</v>
      </c>
      <c r="BV309" s="21">
        <f t="shared" si="554"/>
        <v>36.492365853658541</v>
      </c>
      <c r="BW309" s="21"/>
      <c r="BX309" s="22">
        <f t="shared" si="555"/>
        <v>0</v>
      </c>
      <c r="BY309" s="21">
        <f t="shared" si="488"/>
        <v>0</v>
      </c>
      <c r="BZ309" s="22">
        <f t="shared" si="613"/>
        <v>0</v>
      </c>
      <c r="CA309" s="21">
        <f t="shared" si="489"/>
        <v>0</v>
      </c>
      <c r="CB309" s="21">
        <f t="shared" si="556"/>
        <v>0</v>
      </c>
      <c r="CC309" s="21">
        <f t="shared" si="557"/>
        <v>420.03579627753743</v>
      </c>
      <c r="CD309" s="21">
        <f t="shared" si="558"/>
        <v>22.107147172501989</v>
      </c>
      <c r="CE309" s="21"/>
      <c r="CF309" s="22">
        <f t="shared" si="559"/>
        <v>0</v>
      </c>
      <c r="CG309" s="21">
        <f t="shared" si="490"/>
        <v>0</v>
      </c>
      <c r="CH309" s="22">
        <f t="shared" si="614"/>
        <v>0</v>
      </c>
      <c r="CI309" s="21">
        <f t="shared" si="491"/>
        <v>0</v>
      </c>
      <c r="CJ309" s="21">
        <f t="shared" si="560"/>
        <v>0</v>
      </c>
      <c r="CK309" s="21">
        <f t="shared" si="561"/>
        <v>366.43436400472069</v>
      </c>
      <c r="CL309" s="21">
        <f t="shared" si="562"/>
        <v>19.286019158143212</v>
      </c>
      <c r="CM309" s="21"/>
      <c r="CN309" s="22">
        <f t="shared" si="563"/>
        <v>0</v>
      </c>
      <c r="CO309" s="21">
        <f t="shared" si="492"/>
        <v>0</v>
      </c>
      <c r="CP309" s="22">
        <f t="shared" si="615"/>
        <v>0</v>
      </c>
      <c r="CQ309" s="21">
        <f t="shared" si="493"/>
        <v>0</v>
      </c>
      <c r="CR309" s="21">
        <f t="shared" si="564"/>
        <v>0</v>
      </c>
      <c r="CS309" s="21">
        <f t="shared" si="565"/>
        <v>42.398668346774208</v>
      </c>
      <c r="CT309" s="21">
        <f t="shared" si="566"/>
        <v>127.19600504032263</v>
      </c>
      <c r="CU309" s="21"/>
      <c r="CV309" s="22">
        <f t="shared" si="567"/>
        <v>0</v>
      </c>
      <c r="CW309" s="21">
        <f t="shared" si="494"/>
        <v>0</v>
      </c>
      <c r="CX309" s="22">
        <f t="shared" si="616"/>
        <v>0</v>
      </c>
      <c r="CY309" s="21">
        <f t="shared" si="495"/>
        <v>0</v>
      </c>
      <c r="CZ309" s="21">
        <f t="shared" si="568"/>
        <v>0</v>
      </c>
      <c r="DA309" s="21">
        <f t="shared" si="569"/>
        <v>361.53508170731709</v>
      </c>
      <c r="DB309" s="21">
        <f t="shared" si="570"/>
        <v>19.028162195121972</v>
      </c>
      <c r="DC309" s="21"/>
      <c r="DD309" s="22">
        <f t="shared" si="571"/>
        <v>0</v>
      </c>
      <c r="DE309" s="21">
        <f t="shared" si="496"/>
        <v>0</v>
      </c>
      <c r="DF309" s="22">
        <f t="shared" si="617"/>
        <v>0</v>
      </c>
      <c r="DG309" s="21">
        <f t="shared" si="497"/>
        <v>0</v>
      </c>
      <c r="DH309" s="21">
        <f t="shared" si="572"/>
        <v>0</v>
      </c>
      <c r="DI309" s="21">
        <f t="shared" si="573"/>
        <v>315.31141829268296</v>
      </c>
      <c r="DJ309" s="21">
        <f t="shared" si="574"/>
        <v>16.595337804878067</v>
      </c>
      <c r="DK309" s="21"/>
      <c r="DL309" s="22">
        <f t="shared" si="575"/>
        <v>0</v>
      </c>
      <c r="DM309" s="21">
        <f t="shared" si="498"/>
        <v>0</v>
      </c>
      <c r="DN309" s="22">
        <f t="shared" si="618"/>
        <v>0</v>
      </c>
      <c r="DO309" s="21">
        <f t="shared" si="499"/>
        <v>0</v>
      </c>
      <c r="DP309" s="21">
        <f t="shared" si="576"/>
        <v>0</v>
      </c>
      <c r="DQ309" s="21">
        <f t="shared" si="577"/>
        <v>109.47709756097561</v>
      </c>
      <c r="DR309" s="21">
        <f t="shared" si="578"/>
        <v>36.492365853658534</v>
      </c>
      <c r="DS309" s="21"/>
      <c r="DT309" s="22">
        <f t="shared" si="579"/>
        <v>0</v>
      </c>
      <c r="DU309" s="21">
        <f t="shared" si="500"/>
        <v>0</v>
      </c>
      <c r="DV309" s="22">
        <f t="shared" si="619"/>
        <v>0</v>
      </c>
      <c r="DW309" s="21">
        <f t="shared" si="501"/>
        <v>0</v>
      </c>
      <c r="DX309" s="21">
        <f t="shared" si="580"/>
        <v>0</v>
      </c>
      <c r="DY309" s="21">
        <f t="shared" si="581"/>
        <v>2660.7713703078275</v>
      </c>
      <c r="DZ309" s="21">
        <f t="shared" si="582"/>
        <v>140.0405984372542</v>
      </c>
      <c r="EA309" s="21"/>
      <c r="EB309" s="22">
        <f t="shared" si="583"/>
        <v>0</v>
      </c>
      <c r="EC309" s="21">
        <f t="shared" si="502"/>
        <v>0</v>
      </c>
      <c r="ED309" s="22">
        <f t="shared" si="620"/>
        <v>0</v>
      </c>
      <c r="EE309" s="21">
        <f t="shared" si="503"/>
        <v>0</v>
      </c>
      <c r="EF309" s="21">
        <f t="shared" si="584"/>
        <v>0</v>
      </c>
      <c r="EG309" s="21">
        <f t="shared" si="585"/>
        <v>2407.4806944099132</v>
      </c>
      <c r="EH309" s="21">
        <f t="shared" si="586"/>
        <v>126.70951023210083</v>
      </c>
      <c r="EI309" s="21"/>
      <c r="EJ309" s="22">
        <f t="shared" si="587"/>
        <v>0</v>
      </c>
      <c r="EK309" s="21">
        <f t="shared" si="504"/>
        <v>0</v>
      </c>
      <c r="EL309" s="22">
        <f t="shared" si="621"/>
        <v>0</v>
      </c>
      <c r="EM309" s="21">
        <f t="shared" si="505"/>
        <v>0</v>
      </c>
      <c r="EN309" s="21">
        <f t="shared" si="588"/>
        <v>0</v>
      </c>
      <c r="EO309" s="21">
        <f t="shared" si="589"/>
        <v>198.10339994590873</v>
      </c>
      <c r="EP309" s="21">
        <f t="shared" si="590"/>
        <v>594.31019983772626</v>
      </c>
      <c r="EQ309" s="21"/>
      <c r="ER309" s="22">
        <f t="shared" si="591"/>
        <v>0</v>
      </c>
      <c r="ES309" s="21">
        <f t="shared" si="506"/>
        <v>0</v>
      </c>
      <c r="ET309" s="22">
        <f t="shared" si="622"/>
        <v>6.0687844345137298E-2</v>
      </c>
      <c r="EU309" s="21">
        <f t="shared" si="507"/>
        <v>23.175711894870872</v>
      </c>
      <c r="EV309" s="21">
        <f t="shared" si="592"/>
        <v>23.175711894870872</v>
      </c>
      <c r="EW309" s="21">
        <f t="shared" si="593"/>
        <v>943.1219440525648</v>
      </c>
      <c r="EX309" s="21">
        <f t="shared" si="594"/>
        <v>943.1219440525648</v>
      </c>
      <c r="EY309" s="21"/>
      <c r="EZ309" s="22">
        <f t="shared" si="595"/>
        <v>0</v>
      </c>
      <c r="FA309" s="21">
        <f t="shared" si="508"/>
        <v>0</v>
      </c>
      <c r="FB309" s="22">
        <f t="shared" si="623"/>
        <v>6.0687844345137298E-2</v>
      </c>
      <c r="FC309" s="21">
        <f t="shared" si="509"/>
        <v>1.2971480538173992</v>
      </c>
      <c r="FD309" s="21">
        <f t="shared" si="596"/>
        <v>1.2971480538173992</v>
      </c>
      <c r="FE309" s="21">
        <f t="shared" si="597"/>
        <v>213.09242597309131</v>
      </c>
      <c r="FF309" s="21">
        <f t="shared" si="598"/>
        <v>213.09242597309131</v>
      </c>
      <c r="FG309" s="21"/>
      <c r="FH309" s="22">
        <f t="shared" si="599"/>
        <v>0</v>
      </c>
      <c r="FI309" s="21">
        <f t="shared" si="510"/>
        <v>0</v>
      </c>
      <c r="FJ309" s="22">
        <f t="shared" si="624"/>
        <v>0</v>
      </c>
      <c r="FK309" s="21">
        <f t="shared" si="511"/>
        <v>0</v>
      </c>
      <c r="FL309" s="21">
        <f t="shared" si="600"/>
        <v>0</v>
      </c>
      <c r="FM309" s="21">
        <f t="shared" si="601"/>
        <v>103.30815000000001</v>
      </c>
      <c r="FN309" s="21">
        <f t="shared" si="602"/>
        <v>309.92445000000004</v>
      </c>
      <c r="FO309" s="21"/>
      <c r="FP309" s="21">
        <f t="shared" si="512"/>
        <v>0</v>
      </c>
      <c r="FQ309" s="21">
        <f t="shared" si="513"/>
        <v>24.472859948688271</v>
      </c>
      <c r="FR309" s="21">
        <f t="shared" si="603"/>
        <v>24.472859948688271</v>
      </c>
      <c r="FS309" s="21">
        <f t="shared" si="514"/>
        <v>11353.497413440291</v>
      </c>
      <c r="FT309" s="21">
        <f t="shared" si="515"/>
        <v>7303.329726611023</v>
      </c>
      <c r="FU309" s="21"/>
      <c r="FV309" s="20">
        <f t="shared" si="625"/>
        <v>0</v>
      </c>
      <c r="FW309" s="20">
        <f t="shared" si="625"/>
        <v>178486.62463862088</v>
      </c>
      <c r="FX309" s="20">
        <f t="shared" si="516"/>
        <v>0</v>
      </c>
      <c r="FY309" s="20">
        <f t="shared" si="517"/>
        <v>172233.80892173102</v>
      </c>
    </row>
    <row r="310" spans="2:181" x14ac:dyDescent="0.25">
      <c r="B310" s="20">
        <v>11.6</v>
      </c>
      <c r="C310" s="20">
        <f t="shared" si="518"/>
        <v>20.067999999999998</v>
      </c>
      <c r="D310" s="22">
        <f t="shared" si="519"/>
        <v>0</v>
      </c>
      <c r="E310" s="21">
        <f t="shared" si="470"/>
        <v>0</v>
      </c>
      <c r="F310" s="22">
        <f t="shared" si="604"/>
        <v>0</v>
      </c>
      <c r="G310" s="21">
        <f t="shared" si="471"/>
        <v>0</v>
      </c>
      <c r="H310" s="21">
        <f t="shared" si="520"/>
        <v>0</v>
      </c>
      <c r="I310" s="21">
        <f t="shared" si="521"/>
        <v>988.19589000000019</v>
      </c>
      <c r="J310" s="21">
        <f t="shared" si="522"/>
        <v>52.010310000000061</v>
      </c>
      <c r="K310" s="21"/>
      <c r="L310" s="22">
        <f t="shared" si="523"/>
        <v>0</v>
      </c>
      <c r="M310" s="21">
        <f t="shared" si="472"/>
        <v>0</v>
      </c>
      <c r="N310" s="22">
        <f t="shared" si="605"/>
        <v>0</v>
      </c>
      <c r="O310" s="21">
        <f t="shared" si="473"/>
        <v>0</v>
      </c>
      <c r="P310" s="21">
        <f t="shared" si="524"/>
        <v>0</v>
      </c>
      <c r="Q310" s="21">
        <f t="shared" si="525"/>
        <v>372.26557499999996</v>
      </c>
      <c r="R310" s="21">
        <f t="shared" si="526"/>
        <v>19.592925000000015</v>
      </c>
      <c r="S310" s="21"/>
      <c r="T310" s="22">
        <f t="shared" si="527"/>
        <v>0</v>
      </c>
      <c r="U310" s="21">
        <f t="shared" si="474"/>
        <v>0</v>
      </c>
      <c r="V310" s="22">
        <f t="shared" si="606"/>
        <v>0</v>
      </c>
      <c r="W310" s="21">
        <f t="shared" si="475"/>
        <v>0</v>
      </c>
      <c r="X310" s="21">
        <f t="shared" si="528"/>
        <v>0</v>
      </c>
      <c r="Y310" s="21">
        <f t="shared" si="529"/>
        <v>96.183450000000022</v>
      </c>
      <c r="Z310" s="21">
        <f t="shared" si="530"/>
        <v>288.55035000000009</v>
      </c>
      <c r="AA310" s="21"/>
      <c r="AB310" s="22">
        <f t="shared" si="531"/>
        <v>0</v>
      </c>
      <c r="AC310" s="21">
        <f t="shared" si="476"/>
        <v>0</v>
      </c>
      <c r="AD310" s="22">
        <f t="shared" si="607"/>
        <v>0</v>
      </c>
      <c r="AE310" s="21">
        <f t="shared" si="477"/>
        <v>0</v>
      </c>
      <c r="AF310" s="21">
        <f t="shared" si="532"/>
        <v>0</v>
      </c>
      <c r="AG310" s="21">
        <f t="shared" si="533"/>
        <v>87.990045000000009</v>
      </c>
      <c r="AH310" s="21">
        <f t="shared" si="534"/>
        <v>4.6310550000000044</v>
      </c>
      <c r="AI310" s="21"/>
      <c r="AJ310" s="22">
        <f t="shared" si="535"/>
        <v>0</v>
      </c>
      <c r="AK310" s="21">
        <f t="shared" si="478"/>
        <v>0</v>
      </c>
      <c r="AL310" s="22">
        <f t="shared" si="608"/>
        <v>0</v>
      </c>
      <c r="AM310" s="21">
        <f t="shared" si="479"/>
        <v>0</v>
      </c>
      <c r="AN310" s="21">
        <f t="shared" si="536"/>
        <v>0</v>
      </c>
      <c r="AO310" s="21">
        <f t="shared" si="537"/>
        <v>189.51702000000003</v>
      </c>
      <c r="AP310" s="21">
        <f t="shared" si="538"/>
        <v>9.9745800000000102</v>
      </c>
      <c r="AQ310" s="21"/>
      <c r="AR310" s="22">
        <f t="shared" si="539"/>
        <v>0</v>
      </c>
      <c r="AS310" s="21">
        <f t="shared" si="480"/>
        <v>0</v>
      </c>
      <c r="AT310" s="22">
        <f t="shared" si="609"/>
        <v>0</v>
      </c>
      <c r="AU310" s="21">
        <f t="shared" si="481"/>
        <v>0</v>
      </c>
      <c r="AV310" s="21">
        <f t="shared" si="540"/>
        <v>0</v>
      </c>
      <c r="AW310" s="21">
        <f t="shared" si="541"/>
        <v>411.45142500000009</v>
      </c>
      <c r="AX310" s="21">
        <f t="shared" si="542"/>
        <v>137.15047500000003</v>
      </c>
      <c r="AY310" s="21"/>
      <c r="AZ310" s="22">
        <f t="shared" si="543"/>
        <v>0</v>
      </c>
      <c r="BA310" s="21">
        <f t="shared" si="482"/>
        <v>0</v>
      </c>
      <c r="BB310" s="22">
        <f t="shared" si="610"/>
        <v>0</v>
      </c>
      <c r="BC310" s="21">
        <f t="shared" si="483"/>
        <v>0</v>
      </c>
      <c r="BD310" s="21">
        <f t="shared" si="544"/>
        <v>0</v>
      </c>
      <c r="BE310" s="21">
        <f t="shared" si="545"/>
        <v>361.53508170731709</v>
      </c>
      <c r="BF310" s="21">
        <f t="shared" si="546"/>
        <v>19.028162195121972</v>
      </c>
      <c r="BG310" s="21"/>
      <c r="BH310" s="22">
        <f t="shared" si="547"/>
        <v>0</v>
      </c>
      <c r="BI310" s="21">
        <f t="shared" si="484"/>
        <v>0</v>
      </c>
      <c r="BJ310" s="22">
        <f t="shared" si="611"/>
        <v>0</v>
      </c>
      <c r="BK310" s="21">
        <f t="shared" si="485"/>
        <v>0</v>
      </c>
      <c r="BL310" s="21">
        <f t="shared" si="548"/>
        <v>0</v>
      </c>
      <c r="BM310" s="21">
        <f t="shared" si="549"/>
        <v>315.31141829268296</v>
      </c>
      <c r="BN310" s="21">
        <f t="shared" si="550"/>
        <v>16.595337804878067</v>
      </c>
      <c r="BO310" s="21"/>
      <c r="BP310" s="22">
        <f t="shared" si="551"/>
        <v>0</v>
      </c>
      <c r="BQ310" s="21">
        <f t="shared" si="486"/>
        <v>0</v>
      </c>
      <c r="BR310" s="22">
        <f t="shared" si="612"/>
        <v>0</v>
      </c>
      <c r="BS310" s="21">
        <f t="shared" si="487"/>
        <v>0</v>
      </c>
      <c r="BT310" s="21">
        <f t="shared" si="552"/>
        <v>0</v>
      </c>
      <c r="BU310" s="21">
        <f t="shared" si="553"/>
        <v>109.47709756097562</v>
      </c>
      <c r="BV310" s="21">
        <f t="shared" si="554"/>
        <v>36.492365853658541</v>
      </c>
      <c r="BW310" s="21"/>
      <c r="BX310" s="22">
        <f t="shared" si="555"/>
        <v>0</v>
      </c>
      <c r="BY310" s="21">
        <f t="shared" si="488"/>
        <v>0</v>
      </c>
      <c r="BZ310" s="22">
        <f t="shared" si="613"/>
        <v>0</v>
      </c>
      <c r="CA310" s="21">
        <f t="shared" si="489"/>
        <v>0</v>
      </c>
      <c r="CB310" s="21">
        <f t="shared" si="556"/>
        <v>0</v>
      </c>
      <c r="CC310" s="21">
        <f t="shared" si="557"/>
        <v>420.03579627753743</v>
      </c>
      <c r="CD310" s="21">
        <f t="shared" si="558"/>
        <v>22.107147172501989</v>
      </c>
      <c r="CE310" s="21"/>
      <c r="CF310" s="22">
        <f t="shared" si="559"/>
        <v>0</v>
      </c>
      <c r="CG310" s="21">
        <f t="shared" si="490"/>
        <v>0</v>
      </c>
      <c r="CH310" s="22">
        <f t="shared" si="614"/>
        <v>0</v>
      </c>
      <c r="CI310" s="21">
        <f t="shared" si="491"/>
        <v>0</v>
      </c>
      <c r="CJ310" s="21">
        <f t="shared" si="560"/>
        <v>0</v>
      </c>
      <c r="CK310" s="21">
        <f t="shared" si="561"/>
        <v>366.43436400472069</v>
      </c>
      <c r="CL310" s="21">
        <f t="shared" si="562"/>
        <v>19.286019158143212</v>
      </c>
      <c r="CM310" s="21"/>
      <c r="CN310" s="22">
        <f t="shared" si="563"/>
        <v>0</v>
      </c>
      <c r="CO310" s="21">
        <f t="shared" si="492"/>
        <v>0</v>
      </c>
      <c r="CP310" s="22">
        <f t="shared" si="615"/>
        <v>0</v>
      </c>
      <c r="CQ310" s="21">
        <f t="shared" si="493"/>
        <v>0</v>
      </c>
      <c r="CR310" s="21">
        <f t="shared" si="564"/>
        <v>0</v>
      </c>
      <c r="CS310" s="21">
        <f t="shared" si="565"/>
        <v>42.398668346774208</v>
      </c>
      <c r="CT310" s="21">
        <f t="shared" si="566"/>
        <v>127.19600504032263</v>
      </c>
      <c r="CU310" s="21"/>
      <c r="CV310" s="22">
        <f t="shared" si="567"/>
        <v>0</v>
      </c>
      <c r="CW310" s="21">
        <f t="shared" si="494"/>
        <v>0</v>
      </c>
      <c r="CX310" s="22">
        <f t="shared" si="616"/>
        <v>0</v>
      </c>
      <c r="CY310" s="21">
        <f t="shared" si="495"/>
        <v>0</v>
      </c>
      <c r="CZ310" s="21">
        <f t="shared" si="568"/>
        <v>0</v>
      </c>
      <c r="DA310" s="21">
        <f t="shared" si="569"/>
        <v>361.53508170731709</v>
      </c>
      <c r="DB310" s="21">
        <f t="shared" si="570"/>
        <v>19.028162195121972</v>
      </c>
      <c r="DC310" s="21"/>
      <c r="DD310" s="22">
        <f t="shared" si="571"/>
        <v>0</v>
      </c>
      <c r="DE310" s="21">
        <f t="shared" si="496"/>
        <v>0</v>
      </c>
      <c r="DF310" s="22">
        <f t="shared" si="617"/>
        <v>0</v>
      </c>
      <c r="DG310" s="21">
        <f t="shared" si="497"/>
        <v>0</v>
      </c>
      <c r="DH310" s="21">
        <f t="shared" si="572"/>
        <v>0</v>
      </c>
      <c r="DI310" s="21">
        <f t="shared" si="573"/>
        <v>315.31141829268296</v>
      </c>
      <c r="DJ310" s="21">
        <f t="shared" si="574"/>
        <v>16.595337804878067</v>
      </c>
      <c r="DK310" s="21"/>
      <c r="DL310" s="22">
        <f t="shared" si="575"/>
        <v>0</v>
      </c>
      <c r="DM310" s="21">
        <f t="shared" si="498"/>
        <v>0</v>
      </c>
      <c r="DN310" s="22">
        <f t="shared" si="618"/>
        <v>0</v>
      </c>
      <c r="DO310" s="21">
        <f t="shared" si="499"/>
        <v>0</v>
      </c>
      <c r="DP310" s="21">
        <f t="shared" si="576"/>
        <v>0</v>
      </c>
      <c r="DQ310" s="21">
        <f t="shared" si="577"/>
        <v>109.47709756097561</v>
      </c>
      <c r="DR310" s="21">
        <f t="shared" si="578"/>
        <v>36.492365853658534</v>
      </c>
      <c r="DS310" s="21"/>
      <c r="DT310" s="22">
        <f t="shared" si="579"/>
        <v>0</v>
      </c>
      <c r="DU310" s="21">
        <f t="shared" si="500"/>
        <v>0</v>
      </c>
      <c r="DV310" s="22">
        <f t="shared" si="619"/>
        <v>0</v>
      </c>
      <c r="DW310" s="21">
        <f t="shared" si="501"/>
        <v>0</v>
      </c>
      <c r="DX310" s="21">
        <f t="shared" si="580"/>
        <v>0</v>
      </c>
      <c r="DY310" s="21">
        <f t="shared" si="581"/>
        <v>2660.7713703078275</v>
      </c>
      <c r="DZ310" s="21">
        <f t="shared" si="582"/>
        <v>140.0405984372542</v>
      </c>
      <c r="EA310" s="21"/>
      <c r="EB310" s="22">
        <f t="shared" si="583"/>
        <v>0</v>
      </c>
      <c r="EC310" s="21">
        <f t="shared" si="502"/>
        <v>0</v>
      </c>
      <c r="ED310" s="22">
        <f t="shared" si="620"/>
        <v>0</v>
      </c>
      <c r="EE310" s="21">
        <f t="shared" si="503"/>
        <v>0</v>
      </c>
      <c r="EF310" s="21">
        <f t="shared" si="584"/>
        <v>0</v>
      </c>
      <c r="EG310" s="21">
        <f t="shared" si="585"/>
        <v>2407.4806944099132</v>
      </c>
      <c r="EH310" s="21">
        <f t="shared" si="586"/>
        <v>126.70951023210083</v>
      </c>
      <c r="EI310" s="21"/>
      <c r="EJ310" s="22">
        <f t="shared" si="587"/>
        <v>0</v>
      </c>
      <c r="EK310" s="21">
        <f t="shared" si="504"/>
        <v>0</v>
      </c>
      <c r="EL310" s="22">
        <f t="shared" si="621"/>
        <v>0</v>
      </c>
      <c r="EM310" s="21">
        <f t="shared" si="505"/>
        <v>0</v>
      </c>
      <c r="EN310" s="21">
        <f t="shared" si="588"/>
        <v>0</v>
      </c>
      <c r="EO310" s="21">
        <f t="shared" si="589"/>
        <v>198.10339994590873</v>
      </c>
      <c r="EP310" s="21">
        <f t="shared" si="590"/>
        <v>594.31019983772626</v>
      </c>
      <c r="EQ310" s="21"/>
      <c r="ER310" s="22">
        <f t="shared" si="591"/>
        <v>0</v>
      </c>
      <c r="ES310" s="21">
        <f t="shared" si="506"/>
        <v>0</v>
      </c>
      <c r="ET310" s="22">
        <f t="shared" si="622"/>
        <v>5.229255362801688E-2</v>
      </c>
      <c r="EU310" s="21">
        <f t="shared" si="507"/>
        <v>19.969685366277314</v>
      </c>
      <c r="EV310" s="21">
        <f t="shared" si="592"/>
        <v>19.969685366277314</v>
      </c>
      <c r="EW310" s="21">
        <f t="shared" si="593"/>
        <v>944.72495731686161</v>
      </c>
      <c r="EX310" s="21">
        <f t="shared" si="594"/>
        <v>944.72495731686161</v>
      </c>
      <c r="EY310" s="21"/>
      <c r="EZ310" s="22">
        <f t="shared" si="595"/>
        <v>0</v>
      </c>
      <c r="FA310" s="21">
        <f t="shared" si="508"/>
        <v>0</v>
      </c>
      <c r="FB310" s="22">
        <f t="shared" si="623"/>
        <v>5.229255362801688E-2</v>
      </c>
      <c r="FC310" s="21">
        <f t="shared" si="509"/>
        <v>1.1177062705005958</v>
      </c>
      <c r="FD310" s="21">
        <f t="shared" si="596"/>
        <v>1.1177062705005958</v>
      </c>
      <c r="FE310" s="21">
        <f t="shared" si="597"/>
        <v>213.18214686474971</v>
      </c>
      <c r="FF310" s="21">
        <f t="shared" si="598"/>
        <v>213.18214686474971</v>
      </c>
      <c r="FG310" s="21"/>
      <c r="FH310" s="22">
        <f t="shared" si="599"/>
        <v>0</v>
      </c>
      <c r="FI310" s="21">
        <f t="shared" si="510"/>
        <v>0</v>
      </c>
      <c r="FJ310" s="22">
        <f t="shared" si="624"/>
        <v>0</v>
      </c>
      <c r="FK310" s="21">
        <f t="shared" si="511"/>
        <v>0</v>
      </c>
      <c r="FL310" s="21">
        <f t="shared" si="600"/>
        <v>0</v>
      </c>
      <c r="FM310" s="21">
        <f t="shared" si="601"/>
        <v>103.30815000000001</v>
      </c>
      <c r="FN310" s="21">
        <f t="shared" si="602"/>
        <v>309.92445000000004</v>
      </c>
      <c r="FO310" s="21"/>
      <c r="FP310" s="21">
        <f t="shared" si="512"/>
        <v>0</v>
      </c>
      <c r="FQ310" s="21">
        <f t="shared" si="513"/>
        <v>21.087391636777909</v>
      </c>
      <c r="FR310" s="21">
        <f t="shared" si="603"/>
        <v>21.087391636777909</v>
      </c>
      <c r="FS310" s="21">
        <f t="shared" si="514"/>
        <v>11355.190147596246</v>
      </c>
      <c r="FT310" s="21">
        <f t="shared" si="515"/>
        <v>7305.0224607669788</v>
      </c>
      <c r="FU310" s="21"/>
      <c r="FV310" s="20">
        <f t="shared" si="625"/>
        <v>0</v>
      </c>
      <c r="FW310" s="20">
        <f t="shared" si="625"/>
        <v>154461.34800890353</v>
      </c>
      <c r="FX310" s="20">
        <f t="shared" si="516"/>
        <v>0</v>
      </c>
      <c r="FY310" s="20">
        <f t="shared" si="517"/>
        <v>149073.5194457068</v>
      </c>
    </row>
    <row r="311" spans="2:181" x14ac:dyDescent="0.25">
      <c r="B311" s="20">
        <v>11.65</v>
      </c>
      <c r="C311" s="20">
        <f t="shared" si="518"/>
        <v>20.154499999999999</v>
      </c>
      <c r="D311" s="22">
        <f t="shared" si="519"/>
        <v>0</v>
      </c>
      <c r="E311" s="21">
        <f t="shared" si="470"/>
        <v>0</v>
      </c>
      <c r="F311" s="22">
        <f t="shared" si="604"/>
        <v>0</v>
      </c>
      <c r="G311" s="21">
        <f t="shared" si="471"/>
        <v>0</v>
      </c>
      <c r="H311" s="21">
        <f t="shared" si="520"/>
        <v>0</v>
      </c>
      <c r="I311" s="21">
        <f t="shared" si="521"/>
        <v>988.19589000000019</v>
      </c>
      <c r="J311" s="21">
        <f t="shared" si="522"/>
        <v>52.010310000000061</v>
      </c>
      <c r="K311" s="21"/>
      <c r="L311" s="22">
        <f t="shared" si="523"/>
        <v>0</v>
      </c>
      <c r="M311" s="21">
        <f t="shared" si="472"/>
        <v>0</v>
      </c>
      <c r="N311" s="22">
        <f t="shared" si="605"/>
        <v>0</v>
      </c>
      <c r="O311" s="21">
        <f t="shared" si="473"/>
        <v>0</v>
      </c>
      <c r="P311" s="21">
        <f t="shared" si="524"/>
        <v>0</v>
      </c>
      <c r="Q311" s="21">
        <f t="shared" si="525"/>
        <v>372.26557499999996</v>
      </c>
      <c r="R311" s="21">
        <f t="shared" si="526"/>
        <v>19.592925000000015</v>
      </c>
      <c r="S311" s="21"/>
      <c r="T311" s="22">
        <f t="shared" si="527"/>
        <v>0</v>
      </c>
      <c r="U311" s="21">
        <f t="shared" si="474"/>
        <v>0</v>
      </c>
      <c r="V311" s="22">
        <f t="shared" si="606"/>
        <v>0</v>
      </c>
      <c r="W311" s="21">
        <f t="shared" si="475"/>
        <v>0</v>
      </c>
      <c r="X311" s="21">
        <f t="shared" si="528"/>
        <v>0</v>
      </c>
      <c r="Y311" s="21">
        <f t="shared" si="529"/>
        <v>96.183450000000022</v>
      </c>
      <c r="Z311" s="21">
        <f t="shared" si="530"/>
        <v>288.55035000000009</v>
      </c>
      <c r="AA311" s="21"/>
      <c r="AB311" s="22">
        <f t="shared" si="531"/>
        <v>0</v>
      </c>
      <c r="AC311" s="21">
        <f t="shared" si="476"/>
        <v>0</v>
      </c>
      <c r="AD311" s="22">
        <f t="shared" si="607"/>
        <v>0</v>
      </c>
      <c r="AE311" s="21">
        <f t="shared" si="477"/>
        <v>0</v>
      </c>
      <c r="AF311" s="21">
        <f t="shared" si="532"/>
        <v>0</v>
      </c>
      <c r="AG311" s="21">
        <f t="shared" si="533"/>
        <v>87.990045000000009</v>
      </c>
      <c r="AH311" s="21">
        <f t="shared" si="534"/>
        <v>4.6310550000000044</v>
      </c>
      <c r="AI311" s="21"/>
      <c r="AJ311" s="22">
        <f t="shared" si="535"/>
        <v>0</v>
      </c>
      <c r="AK311" s="21">
        <f t="shared" si="478"/>
        <v>0</v>
      </c>
      <c r="AL311" s="22">
        <f t="shared" si="608"/>
        <v>0</v>
      </c>
      <c r="AM311" s="21">
        <f t="shared" si="479"/>
        <v>0</v>
      </c>
      <c r="AN311" s="21">
        <f t="shared" si="536"/>
        <v>0</v>
      </c>
      <c r="AO311" s="21">
        <f t="shared" si="537"/>
        <v>189.51702000000003</v>
      </c>
      <c r="AP311" s="21">
        <f t="shared" si="538"/>
        <v>9.9745800000000102</v>
      </c>
      <c r="AQ311" s="21"/>
      <c r="AR311" s="22">
        <f t="shared" si="539"/>
        <v>0</v>
      </c>
      <c r="AS311" s="21">
        <f t="shared" si="480"/>
        <v>0</v>
      </c>
      <c r="AT311" s="22">
        <f t="shared" si="609"/>
        <v>0</v>
      </c>
      <c r="AU311" s="21">
        <f t="shared" si="481"/>
        <v>0</v>
      </c>
      <c r="AV311" s="21">
        <f t="shared" si="540"/>
        <v>0</v>
      </c>
      <c r="AW311" s="21">
        <f t="shared" si="541"/>
        <v>411.45142500000009</v>
      </c>
      <c r="AX311" s="21">
        <f t="shared" si="542"/>
        <v>137.15047500000003</v>
      </c>
      <c r="AY311" s="21"/>
      <c r="AZ311" s="22">
        <f t="shared" si="543"/>
        <v>0</v>
      </c>
      <c r="BA311" s="21">
        <f t="shared" si="482"/>
        <v>0</v>
      </c>
      <c r="BB311" s="22">
        <f t="shared" si="610"/>
        <v>0</v>
      </c>
      <c r="BC311" s="21">
        <f t="shared" si="483"/>
        <v>0</v>
      </c>
      <c r="BD311" s="21">
        <f t="shared" si="544"/>
        <v>0</v>
      </c>
      <c r="BE311" s="21">
        <f t="shared" si="545"/>
        <v>361.53508170731709</v>
      </c>
      <c r="BF311" s="21">
        <f t="shared" si="546"/>
        <v>19.028162195121972</v>
      </c>
      <c r="BG311" s="21"/>
      <c r="BH311" s="22">
        <f t="shared" si="547"/>
        <v>0</v>
      </c>
      <c r="BI311" s="21">
        <f t="shared" si="484"/>
        <v>0</v>
      </c>
      <c r="BJ311" s="22">
        <f t="shared" si="611"/>
        <v>0</v>
      </c>
      <c r="BK311" s="21">
        <f t="shared" si="485"/>
        <v>0</v>
      </c>
      <c r="BL311" s="21">
        <f t="shared" si="548"/>
        <v>0</v>
      </c>
      <c r="BM311" s="21">
        <f t="shared" si="549"/>
        <v>315.31141829268296</v>
      </c>
      <c r="BN311" s="21">
        <f t="shared" si="550"/>
        <v>16.595337804878067</v>
      </c>
      <c r="BO311" s="21"/>
      <c r="BP311" s="22">
        <f t="shared" si="551"/>
        <v>0</v>
      </c>
      <c r="BQ311" s="21">
        <f t="shared" si="486"/>
        <v>0</v>
      </c>
      <c r="BR311" s="22">
        <f t="shared" si="612"/>
        <v>0</v>
      </c>
      <c r="BS311" s="21">
        <f t="shared" si="487"/>
        <v>0</v>
      </c>
      <c r="BT311" s="21">
        <f t="shared" si="552"/>
        <v>0</v>
      </c>
      <c r="BU311" s="21">
        <f t="shared" si="553"/>
        <v>109.47709756097562</v>
      </c>
      <c r="BV311" s="21">
        <f t="shared" si="554"/>
        <v>36.492365853658541</v>
      </c>
      <c r="BW311" s="21"/>
      <c r="BX311" s="22">
        <f t="shared" si="555"/>
        <v>0</v>
      </c>
      <c r="BY311" s="21">
        <f t="shared" si="488"/>
        <v>0</v>
      </c>
      <c r="BZ311" s="22">
        <f t="shared" si="613"/>
        <v>0</v>
      </c>
      <c r="CA311" s="21">
        <f t="shared" si="489"/>
        <v>0</v>
      </c>
      <c r="CB311" s="21">
        <f t="shared" si="556"/>
        <v>0</v>
      </c>
      <c r="CC311" s="21">
        <f t="shared" si="557"/>
        <v>420.03579627753743</v>
      </c>
      <c r="CD311" s="21">
        <f t="shared" si="558"/>
        <v>22.107147172501989</v>
      </c>
      <c r="CE311" s="21"/>
      <c r="CF311" s="22">
        <f t="shared" si="559"/>
        <v>0</v>
      </c>
      <c r="CG311" s="21">
        <f t="shared" si="490"/>
        <v>0</v>
      </c>
      <c r="CH311" s="22">
        <f t="shared" si="614"/>
        <v>0</v>
      </c>
      <c r="CI311" s="21">
        <f t="shared" si="491"/>
        <v>0</v>
      </c>
      <c r="CJ311" s="21">
        <f t="shared" si="560"/>
        <v>0</v>
      </c>
      <c r="CK311" s="21">
        <f t="shared" si="561"/>
        <v>366.43436400472069</v>
      </c>
      <c r="CL311" s="21">
        <f t="shared" si="562"/>
        <v>19.286019158143212</v>
      </c>
      <c r="CM311" s="21"/>
      <c r="CN311" s="22">
        <f t="shared" si="563"/>
        <v>0</v>
      </c>
      <c r="CO311" s="21">
        <f t="shared" si="492"/>
        <v>0</v>
      </c>
      <c r="CP311" s="22">
        <f t="shared" si="615"/>
        <v>0</v>
      </c>
      <c r="CQ311" s="21">
        <f t="shared" si="493"/>
        <v>0</v>
      </c>
      <c r="CR311" s="21">
        <f t="shared" si="564"/>
        <v>0</v>
      </c>
      <c r="CS311" s="21">
        <f t="shared" si="565"/>
        <v>42.398668346774208</v>
      </c>
      <c r="CT311" s="21">
        <f t="shared" si="566"/>
        <v>127.19600504032263</v>
      </c>
      <c r="CU311" s="21"/>
      <c r="CV311" s="22">
        <f t="shared" si="567"/>
        <v>0</v>
      </c>
      <c r="CW311" s="21">
        <f t="shared" si="494"/>
        <v>0</v>
      </c>
      <c r="CX311" s="22">
        <f t="shared" si="616"/>
        <v>0</v>
      </c>
      <c r="CY311" s="21">
        <f t="shared" si="495"/>
        <v>0</v>
      </c>
      <c r="CZ311" s="21">
        <f t="shared" si="568"/>
        <v>0</v>
      </c>
      <c r="DA311" s="21">
        <f t="shared" si="569"/>
        <v>361.53508170731709</v>
      </c>
      <c r="DB311" s="21">
        <f t="shared" si="570"/>
        <v>19.028162195121972</v>
      </c>
      <c r="DC311" s="21"/>
      <c r="DD311" s="22">
        <f t="shared" si="571"/>
        <v>0</v>
      </c>
      <c r="DE311" s="21">
        <f t="shared" si="496"/>
        <v>0</v>
      </c>
      <c r="DF311" s="22">
        <f t="shared" si="617"/>
        <v>0</v>
      </c>
      <c r="DG311" s="21">
        <f t="shared" si="497"/>
        <v>0</v>
      </c>
      <c r="DH311" s="21">
        <f t="shared" si="572"/>
        <v>0</v>
      </c>
      <c r="DI311" s="21">
        <f t="shared" si="573"/>
        <v>315.31141829268296</v>
      </c>
      <c r="DJ311" s="21">
        <f t="shared" si="574"/>
        <v>16.595337804878067</v>
      </c>
      <c r="DK311" s="21"/>
      <c r="DL311" s="22">
        <f t="shared" si="575"/>
        <v>0</v>
      </c>
      <c r="DM311" s="21">
        <f t="shared" si="498"/>
        <v>0</v>
      </c>
      <c r="DN311" s="22">
        <f t="shared" si="618"/>
        <v>0</v>
      </c>
      <c r="DO311" s="21">
        <f t="shared" si="499"/>
        <v>0</v>
      </c>
      <c r="DP311" s="21">
        <f t="shared" si="576"/>
        <v>0</v>
      </c>
      <c r="DQ311" s="21">
        <f t="shared" si="577"/>
        <v>109.47709756097561</v>
      </c>
      <c r="DR311" s="21">
        <f t="shared" si="578"/>
        <v>36.492365853658534</v>
      </c>
      <c r="DS311" s="21"/>
      <c r="DT311" s="22">
        <f t="shared" si="579"/>
        <v>0</v>
      </c>
      <c r="DU311" s="21">
        <f t="shared" si="500"/>
        <v>0</v>
      </c>
      <c r="DV311" s="22">
        <f t="shared" si="619"/>
        <v>0</v>
      </c>
      <c r="DW311" s="21">
        <f t="shared" si="501"/>
        <v>0</v>
      </c>
      <c r="DX311" s="21">
        <f t="shared" si="580"/>
        <v>0</v>
      </c>
      <c r="DY311" s="21">
        <f t="shared" si="581"/>
        <v>2660.7713703078275</v>
      </c>
      <c r="DZ311" s="21">
        <f t="shared" si="582"/>
        <v>140.0405984372542</v>
      </c>
      <c r="EA311" s="21"/>
      <c r="EB311" s="22">
        <f t="shared" si="583"/>
        <v>0</v>
      </c>
      <c r="EC311" s="21">
        <f t="shared" si="502"/>
        <v>0</v>
      </c>
      <c r="ED311" s="22">
        <f t="shared" si="620"/>
        <v>0</v>
      </c>
      <c r="EE311" s="21">
        <f t="shared" si="503"/>
        <v>0</v>
      </c>
      <c r="EF311" s="21">
        <f t="shared" si="584"/>
        <v>0</v>
      </c>
      <c r="EG311" s="21">
        <f t="shared" si="585"/>
        <v>2407.4806944099132</v>
      </c>
      <c r="EH311" s="21">
        <f t="shared" si="586"/>
        <v>126.70951023210083</v>
      </c>
      <c r="EI311" s="21"/>
      <c r="EJ311" s="22">
        <f t="shared" si="587"/>
        <v>0</v>
      </c>
      <c r="EK311" s="21">
        <f t="shared" si="504"/>
        <v>0</v>
      </c>
      <c r="EL311" s="22">
        <f t="shared" si="621"/>
        <v>0</v>
      </c>
      <c r="EM311" s="21">
        <f t="shared" si="505"/>
        <v>0</v>
      </c>
      <c r="EN311" s="21">
        <f t="shared" si="588"/>
        <v>0</v>
      </c>
      <c r="EO311" s="21">
        <f t="shared" si="589"/>
        <v>198.10339994590873</v>
      </c>
      <c r="EP311" s="21">
        <f t="shared" si="590"/>
        <v>594.31019983772626</v>
      </c>
      <c r="EQ311" s="21"/>
      <c r="ER311" s="22">
        <f t="shared" si="591"/>
        <v>0</v>
      </c>
      <c r="ES311" s="21">
        <f t="shared" si="506"/>
        <v>0</v>
      </c>
      <c r="ET311" s="22">
        <f t="shared" si="622"/>
        <v>4.389726291089624E-2</v>
      </c>
      <c r="EU311" s="21">
        <f t="shared" si="507"/>
        <v>16.763658837683671</v>
      </c>
      <c r="EV311" s="21">
        <f t="shared" si="592"/>
        <v>16.763658837683671</v>
      </c>
      <c r="EW311" s="21">
        <f t="shared" si="593"/>
        <v>946.32797058115841</v>
      </c>
      <c r="EX311" s="21">
        <f t="shared" si="594"/>
        <v>946.32797058115841</v>
      </c>
      <c r="EY311" s="21"/>
      <c r="EZ311" s="22">
        <f t="shared" si="595"/>
        <v>0</v>
      </c>
      <c r="FA311" s="21">
        <f t="shared" si="508"/>
        <v>0</v>
      </c>
      <c r="FB311" s="22">
        <f t="shared" si="623"/>
        <v>4.389726291089624E-2</v>
      </c>
      <c r="FC311" s="21">
        <f t="shared" si="509"/>
        <v>0.93826448718378741</v>
      </c>
      <c r="FD311" s="21">
        <f t="shared" si="596"/>
        <v>0.93826448718378741</v>
      </c>
      <c r="FE311" s="21">
        <f t="shared" si="597"/>
        <v>213.27186775640811</v>
      </c>
      <c r="FF311" s="21">
        <f t="shared" si="598"/>
        <v>213.27186775640811</v>
      </c>
      <c r="FG311" s="21"/>
      <c r="FH311" s="22">
        <f t="shared" si="599"/>
        <v>0</v>
      </c>
      <c r="FI311" s="21">
        <f t="shared" si="510"/>
        <v>0</v>
      </c>
      <c r="FJ311" s="22">
        <f t="shared" si="624"/>
        <v>0</v>
      </c>
      <c r="FK311" s="21">
        <f t="shared" si="511"/>
        <v>0</v>
      </c>
      <c r="FL311" s="21">
        <f t="shared" si="600"/>
        <v>0</v>
      </c>
      <c r="FM311" s="21">
        <f t="shared" si="601"/>
        <v>103.30815000000001</v>
      </c>
      <c r="FN311" s="21">
        <f t="shared" si="602"/>
        <v>309.92445000000004</v>
      </c>
      <c r="FO311" s="21"/>
      <c r="FP311" s="21">
        <f t="shared" si="512"/>
        <v>0</v>
      </c>
      <c r="FQ311" s="21">
        <f t="shared" si="513"/>
        <v>17.701923324867458</v>
      </c>
      <c r="FR311" s="21">
        <f t="shared" si="603"/>
        <v>17.701923324867458</v>
      </c>
      <c r="FS311" s="21">
        <f t="shared" si="514"/>
        <v>11356.882881752201</v>
      </c>
      <c r="FT311" s="21">
        <f t="shared" si="515"/>
        <v>7306.7151949229337</v>
      </c>
      <c r="FU311" s="21"/>
      <c r="FV311" s="20">
        <f t="shared" si="625"/>
        <v>0</v>
      </c>
      <c r="FW311" s="20">
        <f t="shared" si="625"/>
        <v>130222.29598263004</v>
      </c>
      <c r="FX311" s="20">
        <f t="shared" si="516"/>
        <v>0</v>
      </c>
      <c r="FY311" s="20">
        <f t="shared" si="517"/>
        <v>125699.45457312639</v>
      </c>
    </row>
    <row r="312" spans="2:181" x14ac:dyDescent="0.25">
      <c r="B312" s="20">
        <v>11.7</v>
      </c>
      <c r="C312" s="20">
        <f t="shared" si="518"/>
        <v>20.241</v>
      </c>
      <c r="D312" s="22">
        <f t="shared" si="519"/>
        <v>0</v>
      </c>
      <c r="E312" s="21">
        <f t="shared" si="470"/>
        <v>0</v>
      </c>
      <c r="F312" s="22">
        <f t="shared" si="604"/>
        <v>0</v>
      </c>
      <c r="G312" s="21">
        <f t="shared" si="471"/>
        <v>0</v>
      </c>
      <c r="H312" s="21">
        <f t="shared" si="520"/>
        <v>0</v>
      </c>
      <c r="I312" s="21">
        <f t="shared" si="521"/>
        <v>988.19589000000019</v>
      </c>
      <c r="J312" s="21">
        <f t="shared" si="522"/>
        <v>52.010310000000061</v>
      </c>
      <c r="K312" s="21"/>
      <c r="L312" s="22">
        <f t="shared" si="523"/>
        <v>0</v>
      </c>
      <c r="M312" s="21">
        <f t="shared" si="472"/>
        <v>0</v>
      </c>
      <c r="N312" s="22">
        <f t="shared" si="605"/>
        <v>0</v>
      </c>
      <c r="O312" s="21">
        <f t="shared" si="473"/>
        <v>0</v>
      </c>
      <c r="P312" s="21">
        <f t="shared" si="524"/>
        <v>0</v>
      </c>
      <c r="Q312" s="21">
        <f t="shared" si="525"/>
        <v>372.26557499999996</v>
      </c>
      <c r="R312" s="21">
        <f t="shared" si="526"/>
        <v>19.592925000000015</v>
      </c>
      <c r="S312" s="21"/>
      <c r="T312" s="22">
        <f t="shared" si="527"/>
        <v>0</v>
      </c>
      <c r="U312" s="21">
        <f t="shared" si="474"/>
        <v>0</v>
      </c>
      <c r="V312" s="22">
        <f t="shared" si="606"/>
        <v>0</v>
      </c>
      <c r="W312" s="21">
        <f t="shared" si="475"/>
        <v>0</v>
      </c>
      <c r="X312" s="21">
        <f t="shared" si="528"/>
        <v>0</v>
      </c>
      <c r="Y312" s="21">
        <f t="shared" si="529"/>
        <v>96.183450000000022</v>
      </c>
      <c r="Z312" s="21">
        <f t="shared" si="530"/>
        <v>288.55035000000009</v>
      </c>
      <c r="AA312" s="21"/>
      <c r="AB312" s="22">
        <f t="shared" si="531"/>
        <v>0</v>
      </c>
      <c r="AC312" s="21">
        <f t="shared" si="476"/>
        <v>0</v>
      </c>
      <c r="AD312" s="22">
        <f t="shared" si="607"/>
        <v>0</v>
      </c>
      <c r="AE312" s="21">
        <f t="shared" si="477"/>
        <v>0</v>
      </c>
      <c r="AF312" s="21">
        <f t="shared" si="532"/>
        <v>0</v>
      </c>
      <c r="AG312" s="21">
        <f t="shared" si="533"/>
        <v>87.990045000000009</v>
      </c>
      <c r="AH312" s="21">
        <f t="shared" si="534"/>
        <v>4.6310550000000044</v>
      </c>
      <c r="AI312" s="21"/>
      <c r="AJ312" s="22">
        <f t="shared" si="535"/>
        <v>0</v>
      </c>
      <c r="AK312" s="21">
        <f t="shared" si="478"/>
        <v>0</v>
      </c>
      <c r="AL312" s="22">
        <f t="shared" si="608"/>
        <v>0</v>
      </c>
      <c r="AM312" s="21">
        <f t="shared" si="479"/>
        <v>0</v>
      </c>
      <c r="AN312" s="21">
        <f t="shared" si="536"/>
        <v>0</v>
      </c>
      <c r="AO312" s="21">
        <f t="shared" si="537"/>
        <v>189.51702000000003</v>
      </c>
      <c r="AP312" s="21">
        <f t="shared" si="538"/>
        <v>9.9745800000000102</v>
      </c>
      <c r="AQ312" s="21"/>
      <c r="AR312" s="22">
        <f t="shared" si="539"/>
        <v>0</v>
      </c>
      <c r="AS312" s="21">
        <f t="shared" si="480"/>
        <v>0</v>
      </c>
      <c r="AT312" s="22">
        <f t="shared" si="609"/>
        <v>0</v>
      </c>
      <c r="AU312" s="21">
        <f t="shared" si="481"/>
        <v>0</v>
      </c>
      <c r="AV312" s="21">
        <f t="shared" si="540"/>
        <v>0</v>
      </c>
      <c r="AW312" s="21">
        <f t="shared" si="541"/>
        <v>411.45142500000009</v>
      </c>
      <c r="AX312" s="21">
        <f t="shared" si="542"/>
        <v>137.15047500000003</v>
      </c>
      <c r="AY312" s="21"/>
      <c r="AZ312" s="22">
        <f t="shared" si="543"/>
        <v>0</v>
      </c>
      <c r="BA312" s="21">
        <f t="shared" si="482"/>
        <v>0</v>
      </c>
      <c r="BB312" s="22">
        <f t="shared" si="610"/>
        <v>0</v>
      </c>
      <c r="BC312" s="21">
        <f t="shared" si="483"/>
        <v>0</v>
      </c>
      <c r="BD312" s="21">
        <f t="shared" si="544"/>
        <v>0</v>
      </c>
      <c r="BE312" s="21">
        <f t="shared" si="545"/>
        <v>361.53508170731709</v>
      </c>
      <c r="BF312" s="21">
        <f t="shared" si="546"/>
        <v>19.028162195121972</v>
      </c>
      <c r="BG312" s="21"/>
      <c r="BH312" s="22">
        <f t="shared" si="547"/>
        <v>0</v>
      </c>
      <c r="BI312" s="21">
        <f t="shared" si="484"/>
        <v>0</v>
      </c>
      <c r="BJ312" s="22">
        <f t="shared" si="611"/>
        <v>0</v>
      </c>
      <c r="BK312" s="21">
        <f t="shared" si="485"/>
        <v>0</v>
      </c>
      <c r="BL312" s="21">
        <f t="shared" si="548"/>
        <v>0</v>
      </c>
      <c r="BM312" s="21">
        <f t="shared" si="549"/>
        <v>315.31141829268296</v>
      </c>
      <c r="BN312" s="21">
        <f t="shared" si="550"/>
        <v>16.595337804878067</v>
      </c>
      <c r="BO312" s="21"/>
      <c r="BP312" s="22">
        <f t="shared" si="551"/>
        <v>0</v>
      </c>
      <c r="BQ312" s="21">
        <f t="shared" si="486"/>
        <v>0</v>
      </c>
      <c r="BR312" s="22">
        <f t="shared" si="612"/>
        <v>0</v>
      </c>
      <c r="BS312" s="21">
        <f t="shared" si="487"/>
        <v>0</v>
      </c>
      <c r="BT312" s="21">
        <f t="shared" si="552"/>
        <v>0</v>
      </c>
      <c r="BU312" s="21">
        <f t="shared" si="553"/>
        <v>109.47709756097562</v>
      </c>
      <c r="BV312" s="21">
        <f t="shared" si="554"/>
        <v>36.492365853658541</v>
      </c>
      <c r="BW312" s="21"/>
      <c r="BX312" s="22">
        <f t="shared" si="555"/>
        <v>0</v>
      </c>
      <c r="BY312" s="21">
        <f t="shared" si="488"/>
        <v>0</v>
      </c>
      <c r="BZ312" s="22">
        <f t="shared" si="613"/>
        <v>0</v>
      </c>
      <c r="CA312" s="21">
        <f t="shared" si="489"/>
        <v>0</v>
      </c>
      <c r="CB312" s="21">
        <f t="shared" si="556"/>
        <v>0</v>
      </c>
      <c r="CC312" s="21">
        <f t="shared" si="557"/>
        <v>420.03579627753743</v>
      </c>
      <c r="CD312" s="21">
        <f t="shared" si="558"/>
        <v>22.107147172501989</v>
      </c>
      <c r="CE312" s="21"/>
      <c r="CF312" s="22">
        <f t="shared" si="559"/>
        <v>0</v>
      </c>
      <c r="CG312" s="21">
        <f t="shared" si="490"/>
        <v>0</v>
      </c>
      <c r="CH312" s="22">
        <f t="shared" si="614"/>
        <v>0</v>
      </c>
      <c r="CI312" s="21">
        <f t="shared" si="491"/>
        <v>0</v>
      </c>
      <c r="CJ312" s="21">
        <f t="shared" si="560"/>
        <v>0</v>
      </c>
      <c r="CK312" s="21">
        <f t="shared" si="561"/>
        <v>366.43436400472069</v>
      </c>
      <c r="CL312" s="21">
        <f t="shared" si="562"/>
        <v>19.286019158143212</v>
      </c>
      <c r="CM312" s="21"/>
      <c r="CN312" s="22">
        <f t="shared" si="563"/>
        <v>0</v>
      </c>
      <c r="CO312" s="21">
        <f t="shared" si="492"/>
        <v>0</v>
      </c>
      <c r="CP312" s="22">
        <f t="shared" si="615"/>
        <v>0</v>
      </c>
      <c r="CQ312" s="21">
        <f t="shared" si="493"/>
        <v>0</v>
      </c>
      <c r="CR312" s="21">
        <f t="shared" si="564"/>
        <v>0</v>
      </c>
      <c r="CS312" s="21">
        <f t="shared" si="565"/>
        <v>42.398668346774208</v>
      </c>
      <c r="CT312" s="21">
        <f t="shared" si="566"/>
        <v>127.19600504032263</v>
      </c>
      <c r="CU312" s="21"/>
      <c r="CV312" s="22">
        <f t="shared" si="567"/>
        <v>0</v>
      </c>
      <c r="CW312" s="21">
        <f t="shared" si="494"/>
        <v>0</v>
      </c>
      <c r="CX312" s="22">
        <f t="shared" si="616"/>
        <v>0</v>
      </c>
      <c r="CY312" s="21">
        <f t="shared" si="495"/>
        <v>0</v>
      </c>
      <c r="CZ312" s="21">
        <f t="shared" si="568"/>
        <v>0</v>
      </c>
      <c r="DA312" s="21">
        <f t="shared" si="569"/>
        <v>361.53508170731709</v>
      </c>
      <c r="DB312" s="21">
        <f t="shared" si="570"/>
        <v>19.028162195121972</v>
      </c>
      <c r="DC312" s="21"/>
      <c r="DD312" s="22">
        <f t="shared" si="571"/>
        <v>0</v>
      </c>
      <c r="DE312" s="21">
        <f t="shared" si="496"/>
        <v>0</v>
      </c>
      <c r="DF312" s="22">
        <f t="shared" si="617"/>
        <v>0</v>
      </c>
      <c r="DG312" s="21">
        <f t="shared" si="497"/>
        <v>0</v>
      </c>
      <c r="DH312" s="21">
        <f t="shared" si="572"/>
        <v>0</v>
      </c>
      <c r="DI312" s="21">
        <f t="shared" si="573"/>
        <v>315.31141829268296</v>
      </c>
      <c r="DJ312" s="21">
        <f t="shared" si="574"/>
        <v>16.595337804878067</v>
      </c>
      <c r="DK312" s="21"/>
      <c r="DL312" s="22">
        <f t="shared" si="575"/>
        <v>0</v>
      </c>
      <c r="DM312" s="21">
        <f t="shared" si="498"/>
        <v>0</v>
      </c>
      <c r="DN312" s="22">
        <f t="shared" si="618"/>
        <v>0</v>
      </c>
      <c r="DO312" s="21">
        <f t="shared" si="499"/>
        <v>0</v>
      </c>
      <c r="DP312" s="21">
        <f t="shared" si="576"/>
        <v>0</v>
      </c>
      <c r="DQ312" s="21">
        <f t="shared" si="577"/>
        <v>109.47709756097561</v>
      </c>
      <c r="DR312" s="21">
        <f t="shared" si="578"/>
        <v>36.492365853658534</v>
      </c>
      <c r="DS312" s="21"/>
      <c r="DT312" s="22">
        <f t="shared" si="579"/>
        <v>0</v>
      </c>
      <c r="DU312" s="21">
        <f t="shared" si="500"/>
        <v>0</v>
      </c>
      <c r="DV312" s="22">
        <f t="shared" si="619"/>
        <v>0</v>
      </c>
      <c r="DW312" s="21">
        <f t="shared" si="501"/>
        <v>0</v>
      </c>
      <c r="DX312" s="21">
        <f t="shared" si="580"/>
        <v>0</v>
      </c>
      <c r="DY312" s="21">
        <f t="shared" si="581"/>
        <v>2660.7713703078275</v>
      </c>
      <c r="DZ312" s="21">
        <f t="shared" si="582"/>
        <v>140.0405984372542</v>
      </c>
      <c r="EA312" s="21"/>
      <c r="EB312" s="22">
        <f t="shared" si="583"/>
        <v>0</v>
      </c>
      <c r="EC312" s="21">
        <f t="shared" si="502"/>
        <v>0</v>
      </c>
      <c r="ED312" s="22">
        <f t="shared" si="620"/>
        <v>0</v>
      </c>
      <c r="EE312" s="21">
        <f t="shared" si="503"/>
        <v>0</v>
      </c>
      <c r="EF312" s="21">
        <f t="shared" si="584"/>
        <v>0</v>
      </c>
      <c r="EG312" s="21">
        <f t="shared" si="585"/>
        <v>2407.4806944099132</v>
      </c>
      <c r="EH312" s="21">
        <f t="shared" si="586"/>
        <v>126.70951023210083</v>
      </c>
      <c r="EI312" s="21"/>
      <c r="EJ312" s="22">
        <f t="shared" si="587"/>
        <v>0</v>
      </c>
      <c r="EK312" s="21">
        <f t="shared" si="504"/>
        <v>0</v>
      </c>
      <c r="EL312" s="22">
        <f t="shared" si="621"/>
        <v>0</v>
      </c>
      <c r="EM312" s="21">
        <f t="shared" si="505"/>
        <v>0</v>
      </c>
      <c r="EN312" s="21">
        <f t="shared" si="588"/>
        <v>0</v>
      </c>
      <c r="EO312" s="21">
        <f t="shared" si="589"/>
        <v>198.10339994590873</v>
      </c>
      <c r="EP312" s="21">
        <f t="shared" si="590"/>
        <v>594.31019983772626</v>
      </c>
      <c r="EQ312" s="21"/>
      <c r="ER312" s="22">
        <f t="shared" si="591"/>
        <v>0</v>
      </c>
      <c r="ES312" s="21">
        <f t="shared" si="506"/>
        <v>0</v>
      </c>
      <c r="ET312" s="22">
        <f t="shared" si="622"/>
        <v>3.5501972193775488E-2</v>
      </c>
      <c r="EU312" s="21">
        <f t="shared" si="507"/>
        <v>13.557632309089987</v>
      </c>
      <c r="EV312" s="21">
        <f t="shared" si="592"/>
        <v>13.557632309089987</v>
      </c>
      <c r="EW312" s="21">
        <f t="shared" si="593"/>
        <v>947.93098384545533</v>
      </c>
      <c r="EX312" s="21">
        <f t="shared" si="594"/>
        <v>947.93098384545533</v>
      </c>
      <c r="EY312" s="21"/>
      <c r="EZ312" s="22">
        <f t="shared" si="595"/>
        <v>0</v>
      </c>
      <c r="FA312" s="21">
        <f t="shared" si="508"/>
        <v>0</v>
      </c>
      <c r="FB312" s="22">
        <f t="shared" si="623"/>
        <v>3.5501972193775488E-2</v>
      </c>
      <c r="FC312" s="21">
        <f t="shared" si="509"/>
        <v>0.7588227038669767</v>
      </c>
      <c r="FD312" s="21">
        <f t="shared" si="596"/>
        <v>0.7588227038669767</v>
      </c>
      <c r="FE312" s="21">
        <f t="shared" si="597"/>
        <v>213.36158864806652</v>
      </c>
      <c r="FF312" s="21">
        <f t="shared" si="598"/>
        <v>213.36158864806652</v>
      </c>
      <c r="FG312" s="21"/>
      <c r="FH312" s="22">
        <f t="shared" si="599"/>
        <v>0</v>
      </c>
      <c r="FI312" s="21">
        <f t="shared" si="510"/>
        <v>0</v>
      </c>
      <c r="FJ312" s="22">
        <f t="shared" si="624"/>
        <v>0</v>
      </c>
      <c r="FK312" s="21">
        <f t="shared" si="511"/>
        <v>0</v>
      </c>
      <c r="FL312" s="21">
        <f t="shared" si="600"/>
        <v>0</v>
      </c>
      <c r="FM312" s="21">
        <f t="shared" si="601"/>
        <v>103.30815000000001</v>
      </c>
      <c r="FN312" s="21">
        <f t="shared" si="602"/>
        <v>309.92445000000004</v>
      </c>
      <c r="FO312" s="21"/>
      <c r="FP312" s="21">
        <f t="shared" si="512"/>
        <v>0</v>
      </c>
      <c r="FQ312" s="21">
        <f t="shared" si="513"/>
        <v>14.316455012956965</v>
      </c>
      <c r="FR312" s="21">
        <f t="shared" si="603"/>
        <v>14.316455012956965</v>
      </c>
      <c r="FS312" s="21">
        <f t="shared" si="514"/>
        <v>11358.575615908156</v>
      </c>
      <c r="FT312" s="21">
        <f t="shared" si="515"/>
        <v>7308.4079290788886</v>
      </c>
      <c r="FU312" s="21"/>
      <c r="FV312" s="20">
        <f t="shared" si="625"/>
        <v>0</v>
      </c>
      <c r="FW312" s="20">
        <f t="shared" si="625"/>
        <v>105769.4685598006</v>
      </c>
      <c r="FX312" s="20">
        <f t="shared" si="516"/>
        <v>0</v>
      </c>
      <c r="FY312" s="20">
        <f t="shared" si="517"/>
        <v>102111.61430399009</v>
      </c>
    </row>
    <row r="313" spans="2:181" x14ac:dyDescent="0.25">
      <c r="B313" s="20">
        <v>11.75</v>
      </c>
      <c r="C313" s="20">
        <f t="shared" si="518"/>
        <v>20.327500000000001</v>
      </c>
      <c r="D313" s="22">
        <f t="shared" si="519"/>
        <v>0</v>
      </c>
      <c r="E313" s="21">
        <f t="shared" si="470"/>
        <v>0</v>
      </c>
      <c r="F313" s="22">
        <f t="shared" si="604"/>
        <v>0</v>
      </c>
      <c r="G313" s="21">
        <f t="shared" si="471"/>
        <v>0</v>
      </c>
      <c r="H313" s="21">
        <f t="shared" si="520"/>
        <v>0</v>
      </c>
      <c r="I313" s="21">
        <f t="shared" si="521"/>
        <v>988.19589000000019</v>
      </c>
      <c r="J313" s="21">
        <f t="shared" si="522"/>
        <v>52.010310000000061</v>
      </c>
      <c r="K313" s="21"/>
      <c r="L313" s="22">
        <f t="shared" si="523"/>
        <v>0</v>
      </c>
      <c r="M313" s="21">
        <f t="shared" si="472"/>
        <v>0</v>
      </c>
      <c r="N313" s="22">
        <f t="shared" si="605"/>
        <v>0</v>
      </c>
      <c r="O313" s="21">
        <f t="shared" si="473"/>
        <v>0</v>
      </c>
      <c r="P313" s="21">
        <f t="shared" si="524"/>
        <v>0</v>
      </c>
      <c r="Q313" s="21">
        <f t="shared" si="525"/>
        <v>372.26557499999996</v>
      </c>
      <c r="R313" s="21">
        <f t="shared" si="526"/>
        <v>19.592925000000015</v>
      </c>
      <c r="S313" s="21"/>
      <c r="T313" s="22">
        <f t="shared" si="527"/>
        <v>0</v>
      </c>
      <c r="U313" s="21">
        <f t="shared" si="474"/>
        <v>0</v>
      </c>
      <c r="V313" s="22">
        <f t="shared" si="606"/>
        <v>0</v>
      </c>
      <c r="W313" s="21">
        <f t="shared" si="475"/>
        <v>0</v>
      </c>
      <c r="X313" s="21">
        <f t="shared" si="528"/>
        <v>0</v>
      </c>
      <c r="Y313" s="21">
        <f t="shared" si="529"/>
        <v>96.183450000000022</v>
      </c>
      <c r="Z313" s="21">
        <f t="shared" si="530"/>
        <v>288.55035000000009</v>
      </c>
      <c r="AA313" s="21"/>
      <c r="AB313" s="22">
        <f t="shared" si="531"/>
        <v>0</v>
      </c>
      <c r="AC313" s="21">
        <f t="shared" si="476"/>
        <v>0</v>
      </c>
      <c r="AD313" s="22">
        <f t="shared" si="607"/>
        <v>0</v>
      </c>
      <c r="AE313" s="21">
        <f t="shared" si="477"/>
        <v>0</v>
      </c>
      <c r="AF313" s="21">
        <f t="shared" si="532"/>
        <v>0</v>
      </c>
      <c r="AG313" s="21">
        <f t="shared" si="533"/>
        <v>87.990045000000009</v>
      </c>
      <c r="AH313" s="21">
        <f t="shared" si="534"/>
        <v>4.6310550000000044</v>
      </c>
      <c r="AI313" s="21"/>
      <c r="AJ313" s="22">
        <f t="shared" si="535"/>
        <v>0</v>
      </c>
      <c r="AK313" s="21">
        <f t="shared" si="478"/>
        <v>0</v>
      </c>
      <c r="AL313" s="22">
        <f t="shared" si="608"/>
        <v>0</v>
      </c>
      <c r="AM313" s="21">
        <f t="shared" si="479"/>
        <v>0</v>
      </c>
      <c r="AN313" s="21">
        <f t="shared" si="536"/>
        <v>0</v>
      </c>
      <c r="AO313" s="21">
        <f t="shared" si="537"/>
        <v>189.51702000000003</v>
      </c>
      <c r="AP313" s="21">
        <f t="shared" si="538"/>
        <v>9.9745800000000102</v>
      </c>
      <c r="AQ313" s="21"/>
      <c r="AR313" s="22">
        <f t="shared" si="539"/>
        <v>0</v>
      </c>
      <c r="AS313" s="21">
        <f t="shared" si="480"/>
        <v>0</v>
      </c>
      <c r="AT313" s="22">
        <f t="shared" si="609"/>
        <v>0</v>
      </c>
      <c r="AU313" s="21">
        <f t="shared" si="481"/>
        <v>0</v>
      </c>
      <c r="AV313" s="21">
        <f t="shared" si="540"/>
        <v>0</v>
      </c>
      <c r="AW313" s="21">
        <f t="shared" si="541"/>
        <v>411.45142500000009</v>
      </c>
      <c r="AX313" s="21">
        <f t="shared" si="542"/>
        <v>137.15047500000003</v>
      </c>
      <c r="AY313" s="21"/>
      <c r="AZ313" s="22">
        <f t="shared" si="543"/>
        <v>0</v>
      </c>
      <c r="BA313" s="21">
        <f t="shared" si="482"/>
        <v>0</v>
      </c>
      <c r="BB313" s="22">
        <f t="shared" si="610"/>
        <v>0</v>
      </c>
      <c r="BC313" s="21">
        <f t="shared" si="483"/>
        <v>0</v>
      </c>
      <c r="BD313" s="21">
        <f t="shared" si="544"/>
        <v>0</v>
      </c>
      <c r="BE313" s="21">
        <f t="shared" si="545"/>
        <v>361.53508170731709</v>
      </c>
      <c r="BF313" s="21">
        <f t="shared" si="546"/>
        <v>19.028162195121972</v>
      </c>
      <c r="BG313" s="21"/>
      <c r="BH313" s="22">
        <f t="shared" si="547"/>
        <v>0</v>
      </c>
      <c r="BI313" s="21">
        <f t="shared" si="484"/>
        <v>0</v>
      </c>
      <c r="BJ313" s="22">
        <f t="shared" si="611"/>
        <v>0</v>
      </c>
      <c r="BK313" s="21">
        <f t="shared" si="485"/>
        <v>0</v>
      </c>
      <c r="BL313" s="21">
        <f t="shared" si="548"/>
        <v>0</v>
      </c>
      <c r="BM313" s="21">
        <f t="shared" si="549"/>
        <v>315.31141829268296</v>
      </c>
      <c r="BN313" s="21">
        <f t="shared" si="550"/>
        <v>16.595337804878067</v>
      </c>
      <c r="BO313" s="21"/>
      <c r="BP313" s="22">
        <f t="shared" si="551"/>
        <v>0</v>
      </c>
      <c r="BQ313" s="21">
        <f t="shared" si="486"/>
        <v>0</v>
      </c>
      <c r="BR313" s="22">
        <f t="shared" si="612"/>
        <v>0</v>
      </c>
      <c r="BS313" s="21">
        <f t="shared" si="487"/>
        <v>0</v>
      </c>
      <c r="BT313" s="21">
        <f t="shared" si="552"/>
        <v>0</v>
      </c>
      <c r="BU313" s="21">
        <f t="shared" si="553"/>
        <v>109.47709756097562</v>
      </c>
      <c r="BV313" s="21">
        <f t="shared" si="554"/>
        <v>36.492365853658541</v>
      </c>
      <c r="BW313" s="21"/>
      <c r="BX313" s="22">
        <f t="shared" si="555"/>
        <v>0</v>
      </c>
      <c r="BY313" s="21">
        <f t="shared" si="488"/>
        <v>0</v>
      </c>
      <c r="BZ313" s="22">
        <f t="shared" si="613"/>
        <v>0</v>
      </c>
      <c r="CA313" s="21">
        <f t="shared" si="489"/>
        <v>0</v>
      </c>
      <c r="CB313" s="21">
        <f t="shared" si="556"/>
        <v>0</v>
      </c>
      <c r="CC313" s="21">
        <f t="shared" si="557"/>
        <v>420.03579627753743</v>
      </c>
      <c r="CD313" s="21">
        <f t="shared" si="558"/>
        <v>22.107147172501989</v>
      </c>
      <c r="CE313" s="21"/>
      <c r="CF313" s="22">
        <f t="shared" si="559"/>
        <v>0</v>
      </c>
      <c r="CG313" s="21">
        <f t="shared" si="490"/>
        <v>0</v>
      </c>
      <c r="CH313" s="22">
        <f t="shared" si="614"/>
        <v>0</v>
      </c>
      <c r="CI313" s="21">
        <f t="shared" si="491"/>
        <v>0</v>
      </c>
      <c r="CJ313" s="21">
        <f t="shared" si="560"/>
        <v>0</v>
      </c>
      <c r="CK313" s="21">
        <f t="shared" si="561"/>
        <v>366.43436400472069</v>
      </c>
      <c r="CL313" s="21">
        <f t="shared" si="562"/>
        <v>19.286019158143212</v>
      </c>
      <c r="CM313" s="21"/>
      <c r="CN313" s="22">
        <f t="shared" si="563"/>
        <v>0</v>
      </c>
      <c r="CO313" s="21">
        <f t="shared" si="492"/>
        <v>0</v>
      </c>
      <c r="CP313" s="22">
        <f t="shared" si="615"/>
        <v>0</v>
      </c>
      <c r="CQ313" s="21">
        <f t="shared" si="493"/>
        <v>0</v>
      </c>
      <c r="CR313" s="21">
        <f t="shared" si="564"/>
        <v>0</v>
      </c>
      <c r="CS313" s="21">
        <f t="shared" si="565"/>
        <v>42.398668346774208</v>
      </c>
      <c r="CT313" s="21">
        <f t="shared" si="566"/>
        <v>127.19600504032263</v>
      </c>
      <c r="CU313" s="21"/>
      <c r="CV313" s="22">
        <f t="shared" si="567"/>
        <v>0</v>
      </c>
      <c r="CW313" s="21">
        <f t="shared" si="494"/>
        <v>0</v>
      </c>
      <c r="CX313" s="22">
        <f t="shared" si="616"/>
        <v>0</v>
      </c>
      <c r="CY313" s="21">
        <f t="shared" si="495"/>
        <v>0</v>
      </c>
      <c r="CZ313" s="21">
        <f t="shared" si="568"/>
        <v>0</v>
      </c>
      <c r="DA313" s="21">
        <f t="shared" si="569"/>
        <v>361.53508170731709</v>
      </c>
      <c r="DB313" s="21">
        <f t="shared" si="570"/>
        <v>19.028162195121972</v>
      </c>
      <c r="DC313" s="21"/>
      <c r="DD313" s="22">
        <f t="shared" si="571"/>
        <v>0</v>
      </c>
      <c r="DE313" s="21">
        <f t="shared" si="496"/>
        <v>0</v>
      </c>
      <c r="DF313" s="22">
        <f t="shared" si="617"/>
        <v>0</v>
      </c>
      <c r="DG313" s="21">
        <f t="shared" si="497"/>
        <v>0</v>
      </c>
      <c r="DH313" s="21">
        <f t="shared" si="572"/>
        <v>0</v>
      </c>
      <c r="DI313" s="21">
        <f t="shared" si="573"/>
        <v>315.31141829268296</v>
      </c>
      <c r="DJ313" s="21">
        <f t="shared" si="574"/>
        <v>16.595337804878067</v>
      </c>
      <c r="DK313" s="21"/>
      <c r="DL313" s="22">
        <f t="shared" si="575"/>
        <v>0</v>
      </c>
      <c r="DM313" s="21">
        <f t="shared" si="498"/>
        <v>0</v>
      </c>
      <c r="DN313" s="22">
        <f t="shared" si="618"/>
        <v>0</v>
      </c>
      <c r="DO313" s="21">
        <f t="shared" si="499"/>
        <v>0</v>
      </c>
      <c r="DP313" s="21">
        <f t="shared" si="576"/>
        <v>0</v>
      </c>
      <c r="DQ313" s="21">
        <f t="shared" si="577"/>
        <v>109.47709756097561</v>
      </c>
      <c r="DR313" s="21">
        <f t="shared" si="578"/>
        <v>36.492365853658534</v>
      </c>
      <c r="DS313" s="21"/>
      <c r="DT313" s="22">
        <f t="shared" si="579"/>
        <v>0</v>
      </c>
      <c r="DU313" s="21">
        <f t="shared" si="500"/>
        <v>0</v>
      </c>
      <c r="DV313" s="22">
        <f t="shared" si="619"/>
        <v>0</v>
      </c>
      <c r="DW313" s="21">
        <f t="shared" si="501"/>
        <v>0</v>
      </c>
      <c r="DX313" s="21">
        <f t="shared" si="580"/>
        <v>0</v>
      </c>
      <c r="DY313" s="21">
        <f t="shared" si="581"/>
        <v>2660.7713703078275</v>
      </c>
      <c r="DZ313" s="21">
        <f t="shared" si="582"/>
        <v>140.0405984372542</v>
      </c>
      <c r="EA313" s="21"/>
      <c r="EB313" s="22">
        <f t="shared" si="583"/>
        <v>0</v>
      </c>
      <c r="EC313" s="21">
        <f t="shared" si="502"/>
        <v>0</v>
      </c>
      <c r="ED313" s="22">
        <f t="shared" si="620"/>
        <v>0</v>
      </c>
      <c r="EE313" s="21">
        <f t="shared" si="503"/>
        <v>0</v>
      </c>
      <c r="EF313" s="21">
        <f t="shared" si="584"/>
        <v>0</v>
      </c>
      <c r="EG313" s="21">
        <f t="shared" si="585"/>
        <v>2407.4806944099132</v>
      </c>
      <c r="EH313" s="21">
        <f t="shared" si="586"/>
        <v>126.70951023210083</v>
      </c>
      <c r="EI313" s="21"/>
      <c r="EJ313" s="22">
        <f t="shared" si="587"/>
        <v>0</v>
      </c>
      <c r="EK313" s="21">
        <f t="shared" si="504"/>
        <v>0</v>
      </c>
      <c r="EL313" s="22">
        <f t="shared" si="621"/>
        <v>0</v>
      </c>
      <c r="EM313" s="21">
        <f t="shared" si="505"/>
        <v>0</v>
      </c>
      <c r="EN313" s="21">
        <f t="shared" si="588"/>
        <v>0</v>
      </c>
      <c r="EO313" s="21">
        <f t="shared" si="589"/>
        <v>198.10339994590873</v>
      </c>
      <c r="EP313" s="21">
        <f t="shared" si="590"/>
        <v>594.31019983772626</v>
      </c>
      <c r="EQ313" s="21"/>
      <c r="ER313" s="22">
        <f t="shared" si="591"/>
        <v>0</v>
      </c>
      <c r="ES313" s="21">
        <f t="shared" si="506"/>
        <v>0</v>
      </c>
      <c r="ET313" s="22">
        <f t="shared" si="622"/>
        <v>2.7106681476654848E-2</v>
      </c>
      <c r="EU313" s="21">
        <f t="shared" si="507"/>
        <v>10.351605780496344</v>
      </c>
      <c r="EV313" s="21">
        <f t="shared" si="592"/>
        <v>10.351605780496344</v>
      </c>
      <c r="EW313" s="21">
        <f t="shared" si="593"/>
        <v>949.53399710975214</v>
      </c>
      <c r="EX313" s="21">
        <f t="shared" si="594"/>
        <v>949.53399710975214</v>
      </c>
      <c r="EY313" s="21"/>
      <c r="EZ313" s="22">
        <f t="shared" si="595"/>
        <v>0</v>
      </c>
      <c r="FA313" s="21">
        <f t="shared" si="508"/>
        <v>0</v>
      </c>
      <c r="FB313" s="22">
        <f t="shared" si="623"/>
        <v>2.7106681476654848E-2</v>
      </c>
      <c r="FC313" s="21">
        <f t="shared" si="509"/>
        <v>0.57938092055016843</v>
      </c>
      <c r="FD313" s="21">
        <f t="shared" si="596"/>
        <v>0.57938092055016843</v>
      </c>
      <c r="FE313" s="21">
        <f t="shared" si="597"/>
        <v>213.45130953972495</v>
      </c>
      <c r="FF313" s="21">
        <f t="shared" si="598"/>
        <v>213.45130953972495</v>
      </c>
      <c r="FG313" s="21"/>
      <c r="FH313" s="22">
        <f t="shared" si="599"/>
        <v>0</v>
      </c>
      <c r="FI313" s="21">
        <f t="shared" si="510"/>
        <v>0</v>
      </c>
      <c r="FJ313" s="22">
        <f t="shared" si="624"/>
        <v>0</v>
      </c>
      <c r="FK313" s="21">
        <f t="shared" si="511"/>
        <v>0</v>
      </c>
      <c r="FL313" s="21">
        <f t="shared" si="600"/>
        <v>0</v>
      </c>
      <c r="FM313" s="21">
        <f t="shared" si="601"/>
        <v>103.30815000000001</v>
      </c>
      <c r="FN313" s="21">
        <f t="shared" si="602"/>
        <v>309.92445000000004</v>
      </c>
      <c r="FO313" s="21"/>
      <c r="FP313" s="21">
        <f t="shared" si="512"/>
        <v>0</v>
      </c>
      <c r="FQ313" s="21">
        <f t="shared" si="513"/>
        <v>10.930986701046512</v>
      </c>
      <c r="FR313" s="21">
        <f t="shared" si="603"/>
        <v>10.930986701046512</v>
      </c>
      <c r="FS313" s="21">
        <f t="shared" si="514"/>
        <v>11360.268350064112</v>
      </c>
      <c r="FT313" s="21">
        <f t="shared" si="515"/>
        <v>7310.1006632348435</v>
      </c>
      <c r="FU313" s="21"/>
      <c r="FV313" s="20">
        <f t="shared" si="625"/>
        <v>0</v>
      </c>
      <c r="FW313" s="20">
        <f t="shared" si="625"/>
        <v>81102.865740415888</v>
      </c>
      <c r="FX313" s="20">
        <f t="shared" si="516"/>
        <v>0</v>
      </c>
      <c r="FY313" s="20">
        <f t="shared" si="517"/>
        <v>78309.998638298508</v>
      </c>
    </row>
    <row r="314" spans="2:181" x14ac:dyDescent="0.25">
      <c r="B314" s="20">
        <v>11.8</v>
      </c>
      <c r="C314" s="20">
        <f t="shared" si="518"/>
        <v>20.414000000000001</v>
      </c>
      <c r="D314" s="22">
        <f t="shared" si="519"/>
        <v>0</v>
      </c>
      <c r="E314" s="21">
        <f t="shared" si="470"/>
        <v>0</v>
      </c>
      <c r="F314" s="22">
        <f t="shared" si="604"/>
        <v>0</v>
      </c>
      <c r="G314" s="21">
        <f t="shared" si="471"/>
        <v>0</v>
      </c>
      <c r="H314" s="21">
        <f t="shared" si="520"/>
        <v>0</v>
      </c>
      <c r="I314" s="21">
        <f t="shared" si="521"/>
        <v>988.19589000000019</v>
      </c>
      <c r="J314" s="21">
        <f t="shared" si="522"/>
        <v>52.010310000000061</v>
      </c>
      <c r="K314" s="21"/>
      <c r="L314" s="22">
        <f t="shared" si="523"/>
        <v>0</v>
      </c>
      <c r="M314" s="21">
        <f t="shared" si="472"/>
        <v>0</v>
      </c>
      <c r="N314" s="22">
        <f t="shared" si="605"/>
        <v>0</v>
      </c>
      <c r="O314" s="21">
        <f t="shared" si="473"/>
        <v>0</v>
      </c>
      <c r="P314" s="21">
        <f t="shared" si="524"/>
        <v>0</v>
      </c>
      <c r="Q314" s="21">
        <f t="shared" si="525"/>
        <v>372.26557499999996</v>
      </c>
      <c r="R314" s="21">
        <f t="shared" si="526"/>
        <v>19.592925000000015</v>
      </c>
      <c r="S314" s="21"/>
      <c r="T314" s="22">
        <f t="shared" si="527"/>
        <v>0</v>
      </c>
      <c r="U314" s="21">
        <f t="shared" si="474"/>
        <v>0</v>
      </c>
      <c r="V314" s="22">
        <f t="shared" si="606"/>
        <v>0</v>
      </c>
      <c r="W314" s="21">
        <f t="shared" si="475"/>
        <v>0</v>
      </c>
      <c r="X314" s="21">
        <f t="shared" si="528"/>
        <v>0</v>
      </c>
      <c r="Y314" s="21">
        <f t="shared" si="529"/>
        <v>96.183450000000022</v>
      </c>
      <c r="Z314" s="21">
        <f t="shared" si="530"/>
        <v>288.55035000000009</v>
      </c>
      <c r="AA314" s="21"/>
      <c r="AB314" s="22">
        <f t="shared" si="531"/>
        <v>0</v>
      </c>
      <c r="AC314" s="21">
        <f t="shared" si="476"/>
        <v>0</v>
      </c>
      <c r="AD314" s="22">
        <f t="shared" si="607"/>
        <v>0</v>
      </c>
      <c r="AE314" s="21">
        <f t="shared" si="477"/>
        <v>0</v>
      </c>
      <c r="AF314" s="21">
        <f t="shared" si="532"/>
        <v>0</v>
      </c>
      <c r="AG314" s="21">
        <f t="shared" si="533"/>
        <v>87.990045000000009</v>
      </c>
      <c r="AH314" s="21">
        <f t="shared" si="534"/>
        <v>4.6310550000000044</v>
      </c>
      <c r="AI314" s="21"/>
      <c r="AJ314" s="22">
        <f t="shared" si="535"/>
        <v>0</v>
      </c>
      <c r="AK314" s="21">
        <f t="shared" si="478"/>
        <v>0</v>
      </c>
      <c r="AL314" s="22">
        <f t="shared" si="608"/>
        <v>0</v>
      </c>
      <c r="AM314" s="21">
        <f t="shared" si="479"/>
        <v>0</v>
      </c>
      <c r="AN314" s="21">
        <f t="shared" si="536"/>
        <v>0</v>
      </c>
      <c r="AO314" s="21">
        <f t="shared" si="537"/>
        <v>189.51702000000003</v>
      </c>
      <c r="AP314" s="21">
        <f t="shared" si="538"/>
        <v>9.9745800000000102</v>
      </c>
      <c r="AQ314" s="21"/>
      <c r="AR314" s="22">
        <f t="shared" si="539"/>
        <v>0</v>
      </c>
      <c r="AS314" s="21">
        <f t="shared" si="480"/>
        <v>0</v>
      </c>
      <c r="AT314" s="22">
        <f t="shared" si="609"/>
        <v>0</v>
      </c>
      <c r="AU314" s="21">
        <f t="shared" si="481"/>
        <v>0</v>
      </c>
      <c r="AV314" s="21">
        <f t="shared" si="540"/>
        <v>0</v>
      </c>
      <c r="AW314" s="21">
        <f t="shared" si="541"/>
        <v>411.45142500000009</v>
      </c>
      <c r="AX314" s="21">
        <f t="shared" si="542"/>
        <v>137.15047500000003</v>
      </c>
      <c r="AY314" s="21"/>
      <c r="AZ314" s="22">
        <f t="shared" si="543"/>
        <v>0</v>
      </c>
      <c r="BA314" s="21">
        <f t="shared" si="482"/>
        <v>0</v>
      </c>
      <c r="BB314" s="22">
        <f t="shared" si="610"/>
        <v>0</v>
      </c>
      <c r="BC314" s="21">
        <f t="shared" si="483"/>
        <v>0</v>
      </c>
      <c r="BD314" s="21">
        <f t="shared" si="544"/>
        <v>0</v>
      </c>
      <c r="BE314" s="21">
        <f t="shared" si="545"/>
        <v>361.53508170731709</v>
      </c>
      <c r="BF314" s="21">
        <f t="shared" si="546"/>
        <v>19.028162195121972</v>
      </c>
      <c r="BG314" s="21"/>
      <c r="BH314" s="22">
        <f t="shared" si="547"/>
        <v>0</v>
      </c>
      <c r="BI314" s="21">
        <f t="shared" si="484"/>
        <v>0</v>
      </c>
      <c r="BJ314" s="22">
        <f t="shared" si="611"/>
        <v>0</v>
      </c>
      <c r="BK314" s="21">
        <f t="shared" si="485"/>
        <v>0</v>
      </c>
      <c r="BL314" s="21">
        <f t="shared" si="548"/>
        <v>0</v>
      </c>
      <c r="BM314" s="21">
        <f t="shared" si="549"/>
        <v>315.31141829268296</v>
      </c>
      <c r="BN314" s="21">
        <f t="shared" si="550"/>
        <v>16.595337804878067</v>
      </c>
      <c r="BO314" s="21"/>
      <c r="BP314" s="22">
        <f t="shared" si="551"/>
        <v>0</v>
      </c>
      <c r="BQ314" s="21">
        <f t="shared" si="486"/>
        <v>0</v>
      </c>
      <c r="BR314" s="22">
        <f t="shared" si="612"/>
        <v>0</v>
      </c>
      <c r="BS314" s="21">
        <f t="shared" si="487"/>
        <v>0</v>
      </c>
      <c r="BT314" s="21">
        <f t="shared" si="552"/>
        <v>0</v>
      </c>
      <c r="BU314" s="21">
        <f t="shared" si="553"/>
        <v>109.47709756097562</v>
      </c>
      <c r="BV314" s="21">
        <f t="shared" si="554"/>
        <v>36.492365853658541</v>
      </c>
      <c r="BW314" s="21"/>
      <c r="BX314" s="22">
        <f t="shared" si="555"/>
        <v>0</v>
      </c>
      <c r="BY314" s="21">
        <f t="shared" si="488"/>
        <v>0</v>
      </c>
      <c r="BZ314" s="22">
        <f t="shared" si="613"/>
        <v>0</v>
      </c>
      <c r="CA314" s="21">
        <f t="shared" si="489"/>
        <v>0</v>
      </c>
      <c r="CB314" s="21">
        <f t="shared" si="556"/>
        <v>0</v>
      </c>
      <c r="CC314" s="21">
        <f t="shared" si="557"/>
        <v>420.03579627753743</v>
      </c>
      <c r="CD314" s="21">
        <f t="shared" si="558"/>
        <v>22.107147172501989</v>
      </c>
      <c r="CE314" s="21"/>
      <c r="CF314" s="22">
        <f t="shared" si="559"/>
        <v>0</v>
      </c>
      <c r="CG314" s="21">
        <f t="shared" si="490"/>
        <v>0</v>
      </c>
      <c r="CH314" s="22">
        <f t="shared" si="614"/>
        <v>0</v>
      </c>
      <c r="CI314" s="21">
        <f t="shared" si="491"/>
        <v>0</v>
      </c>
      <c r="CJ314" s="21">
        <f t="shared" si="560"/>
        <v>0</v>
      </c>
      <c r="CK314" s="21">
        <f t="shared" si="561"/>
        <v>366.43436400472069</v>
      </c>
      <c r="CL314" s="21">
        <f t="shared" si="562"/>
        <v>19.286019158143212</v>
      </c>
      <c r="CM314" s="21"/>
      <c r="CN314" s="22">
        <f t="shared" si="563"/>
        <v>0</v>
      </c>
      <c r="CO314" s="21">
        <f t="shared" si="492"/>
        <v>0</v>
      </c>
      <c r="CP314" s="22">
        <f t="shared" si="615"/>
        <v>0</v>
      </c>
      <c r="CQ314" s="21">
        <f t="shared" si="493"/>
        <v>0</v>
      </c>
      <c r="CR314" s="21">
        <f t="shared" si="564"/>
        <v>0</v>
      </c>
      <c r="CS314" s="21">
        <f t="shared" si="565"/>
        <v>42.398668346774208</v>
      </c>
      <c r="CT314" s="21">
        <f t="shared" si="566"/>
        <v>127.19600504032263</v>
      </c>
      <c r="CU314" s="21"/>
      <c r="CV314" s="22">
        <f t="shared" si="567"/>
        <v>0</v>
      </c>
      <c r="CW314" s="21">
        <f t="shared" si="494"/>
        <v>0</v>
      </c>
      <c r="CX314" s="22">
        <f t="shared" si="616"/>
        <v>0</v>
      </c>
      <c r="CY314" s="21">
        <f t="shared" si="495"/>
        <v>0</v>
      </c>
      <c r="CZ314" s="21">
        <f t="shared" si="568"/>
        <v>0</v>
      </c>
      <c r="DA314" s="21">
        <f t="shared" si="569"/>
        <v>361.53508170731709</v>
      </c>
      <c r="DB314" s="21">
        <f t="shared" si="570"/>
        <v>19.028162195121972</v>
      </c>
      <c r="DC314" s="21"/>
      <c r="DD314" s="22">
        <f t="shared" si="571"/>
        <v>0</v>
      </c>
      <c r="DE314" s="21">
        <f t="shared" si="496"/>
        <v>0</v>
      </c>
      <c r="DF314" s="22">
        <f t="shared" si="617"/>
        <v>0</v>
      </c>
      <c r="DG314" s="21">
        <f t="shared" si="497"/>
        <v>0</v>
      </c>
      <c r="DH314" s="21">
        <f t="shared" si="572"/>
        <v>0</v>
      </c>
      <c r="DI314" s="21">
        <f t="shared" si="573"/>
        <v>315.31141829268296</v>
      </c>
      <c r="DJ314" s="21">
        <f t="shared" si="574"/>
        <v>16.595337804878067</v>
      </c>
      <c r="DK314" s="21"/>
      <c r="DL314" s="22">
        <f t="shared" si="575"/>
        <v>0</v>
      </c>
      <c r="DM314" s="21">
        <f t="shared" si="498"/>
        <v>0</v>
      </c>
      <c r="DN314" s="22">
        <f t="shared" si="618"/>
        <v>0</v>
      </c>
      <c r="DO314" s="21">
        <f t="shared" si="499"/>
        <v>0</v>
      </c>
      <c r="DP314" s="21">
        <f t="shared" si="576"/>
        <v>0</v>
      </c>
      <c r="DQ314" s="21">
        <f t="shared" si="577"/>
        <v>109.47709756097561</v>
      </c>
      <c r="DR314" s="21">
        <f t="shared" si="578"/>
        <v>36.492365853658534</v>
      </c>
      <c r="DS314" s="21"/>
      <c r="DT314" s="22">
        <f t="shared" si="579"/>
        <v>0</v>
      </c>
      <c r="DU314" s="21">
        <f t="shared" si="500"/>
        <v>0</v>
      </c>
      <c r="DV314" s="22">
        <f t="shared" si="619"/>
        <v>0</v>
      </c>
      <c r="DW314" s="21">
        <f t="shared" si="501"/>
        <v>0</v>
      </c>
      <c r="DX314" s="21">
        <f t="shared" si="580"/>
        <v>0</v>
      </c>
      <c r="DY314" s="21">
        <f t="shared" si="581"/>
        <v>2660.7713703078275</v>
      </c>
      <c r="DZ314" s="21">
        <f t="shared" si="582"/>
        <v>140.0405984372542</v>
      </c>
      <c r="EA314" s="21"/>
      <c r="EB314" s="22">
        <f t="shared" si="583"/>
        <v>0</v>
      </c>
      <c r="EC314" s="21">
        <f t="shared" si="502"/>
        <v>0</v>
      </c>
      <c r="ED314" s="22">
        <f t="shared" si="620"/>
        <v>0</v>
      </c>
      <c r="EE314" s="21">
        <f t="shared" si="503"/>
        <v>0</v>
      </c>
      <c r="EF314" s="21">
        <f t="shared" si="584"/>
        <v>0</v>
      </c>
      <c r="EG314" s="21">
        <f t="shared" si="585"/>
        <v>2407.4806944099132</v>
      </c>
      <c r="EH314" s="21">
        <f t="shared" si="586"/>
        <v>126.70951023210083</v>
      </c>
      <c r="EI314" s="21"/>
      <c r="EJ314" s="22">
        <f t="shared" si="587"/>
        <v>0</v>
      </c>
      <c r="EK314" s="21">
        <f t="shared" si="504"/>
        <v>0</v>
      </c>
      <c r="EL314" s="22">
        <f t="shared" si="621"/>
        <v>0</v>
      </c>
      <c r="EM314" s="21">
        <f t="shared" si="505"/>
        <v>0</v>
      </c>
      <c r="EN314" s="21">
        <f t="shared" si="588"/>
        <v>0</v>
      </c>
      <c r="EO314" s="21">
        <f t="shared" si="589"/>
        <v>198.10339994590873</v>
      </c>
      <c r="EP314" s="21">
        <f t="shared" si="590"/>
        <v>594.31019983772626</v>
      </c>
      <c r="EQ314" s="21"/>
      <c r="ER314" s="22">
        <f t="shared" si="591"/>
        <v>0</v>
      </c>
      <c r="ES314" s="21">
        <f t="shared" si="506"/>
        <v>0</v>
      </c>
      <c r="ET314" s="22">
        <f t="shared" si="622"/>
        <v>1.8711390759534097E-2</v>
      </c>
      <c r="EU314" s="21">
        <f t="shared" si="507"/>
        <v>7.1455792519026602</v>
      </c>
      <c r="EV314" s="21">
        <f t="shared" si="592"/>
        <v>7.1455792519026602</v>
      </c>
      <c r="EW314" s="21">
        <f t="shared" si="593"/>
        <v>951.13701037404894</v>
      </c>
      <c r="EX314" s="21">
        <f t="shared" si="594"/>
        <v>951.13701037404894</v>
      </c>
      <c r="EY314" s="21"/>
      <c r="EZ314" s="22">
        <f t="shared" si="595"/>
        <v>0</v>
      </c>
      <c r="FA314" s="21">
        <f t="shared" si="508"/>
        <v>0</v>
      </c>
      <c r="FB314" s="22">
        <f t="shared" si="623"/>
        <v>1.8711390759534097E-2</v>
      </c>
      <c r="FC314" s="21">
        <f t="shared" si="509"/>
        <v>0.39993913723335778</v>
      </c>
      <c r="FD314" s="21">
        <f t="shared" si="596"/>
        <v>0.39993913723335778</v>
      </c>
      <c r="FE314" s="21">
        <f t="shared" si="597"/>
        <v>213.54103043138335</v>
      </c>
      <c r="FF314" s="21">
        <f t="shared" si="598"/>
        <v>213.54103043138335</v>
      </c>
      <c r="FG314" s="21"/>
      <c r="FH314" s="22">
        <f t="shared" si="599"/>
        <v>0</v>
      </c>
      <c r="FI314" s="21">
        <f t="shared" si="510"/>
        <v>0</v>
      </c>
      <c r="FJ314" s="22">
        <f t="shared" si="624"/>
        <v>0</v>
      </c>
      <c r="FK314" s="21">
        <f t="shared" si="511"/>
        <v>0</v>
      </c>
      <c r="FL314" s="21">
        <f t="shared" si="600"/>
        <v>0</v>
      </c>
      <c r="FM314" s="21">
        <f t="shared" si="601"/>
        <v>103.30815000000001</v>
      </c>
      <c r="FN314" s="21">
        <f t="shared" si="602"/>
        <v>309.92445000000004</v>
      </c>
      <c r="FO314" s="21"/>
      <c r="FP314" s="21">
        <f t="shared" si="512"/>
        <v>0</v>
      </c>
      <c r="FQ314" s="21">
        <f t="shared" si="513"/>
        <v>7.545518389136018</v>
      </c>
      <c r="FR314" s="21">
        <f t="shared" si="603"/>
        <v>7.545518389136018</v>
      </c>
      <c r="FS314" s="21">
        <f t="shared" si="514"/>
        <v>11361.961084220065</v>
      </c>
      <c r="FT314" s="21">
        <f t="shared" si="515"/>
        <v>7311.7933973907993</v>
      </c>
      <c r="FU314" s="21"/>
      <c r="FV314" s="20">
        <f t="shared" si="625"/>
        <v>0</v>
      </c>
      <c r="FW314" s="20">
        <f t="shared" si="625"/>
        <v>56222.487524475277</v>
      </c>
      <c r="FX314" s="20">
        <f t="shared" si="516"/>
        <v>0</v>
      </c>
      <c r="FY314" s="20">
        <f t="shared" si="517"/>
        <v>54294.607576051028</v>
      </c>
    </row>
    <row r="315" spans="2:181" x14ac:dyDescent="0.25">
      <c r="B315" s="20">
        <v>11.85</v>
      </c>
      <c r="C315" s="20">
        <f t="shared" si="518"/>
        <v>20.500499999999999</v>
      </c>
      <c r="D315" s="22">
        <f t="shared" si="519"/>
        <v>0</v>
      </c>
      <c r="E315" s="21">
        <f t="shared" si="470"/>
        <v>0</v>
      </c>
      <c r="F315" s="22">
        <f t="shared" si="604"/>
        <v>0</v>
      </c>
      <c r="G315" s="21">
        <f t="shared" si="471"/>
        <v>0</v>
      </c>
      <c r="H315" s="21">
        <f t="shared" si="520"/>
        <v>0</v>
      </c>
      <c r="I315" s="21">
        <f t="shared" si="521"/>
        <v>988.19589000000019</v>
      </c>
      <c r="J315" s="21">
        <f t="shared" si="522"/>
        <v>52.010310000000061</v>
      </c>
      <c r="K315" s="21"/>
      <c r="L315" s="22">
        <f t="shared" si="523"/>
        <v>0</v>
      </c>
      <c r="M315" s="21">
        <f t="shared" si="472"/>
        <v>0</v>
      </c>
      <c r="N315" s="22">
        <f t="shared" si="605"/>
        <v>0</v>
      </c>
      <c r="O315" s="21">
        <f t="shared" si="473"/>
        <v>0</v>
      </c>
      <c r="P315" s="21">
        <f t="shared" si="524"/>
        <v>0</v>
      </c>
      <c r="Q315" s="21">
        <f t="shared" si="525"/>
        <v>372.26557499999996</v>
      </c>
      <c r="R315" s="21">
        <f t="shared" si="526"/>
        <v>19.592925000000015</v>
      </c>
      <c r="S315" s="21"/>
      <c r="T315" s="22">
        <f t="shared" si="527"/>
        <v>0</v>
      </c>
      <c r="U315" s="21">
        <f t="shared" si="474"/>
        <v>0</v>
      </c>
      <c r="V315" s="22">
        <f t="shared" si="606"/>
        <v>0</v>
      </c>
      <c r="W315" s="21">
        <f t="shared" si="475"/>
        <v>0</v>
      </c>
      <c r="X315" s="21">
        <f t="shared" si="528"/>
        <v>0</v>
      </c>
      <c r="Y315" s="21">
        <f t="shared" si="529"/>
        <v>96.183450000000022</v>
      </c>
      <c r="Z315" s="21">
        <f t="shared" si="530"/>
        <v>288.55035000000009</v>
      </c>
      <c r="AA315" s="21"/>
      <c r="AB315" s="22">
        <f t="shared" si="531"/>
        <v>0</v>
      </c>
      <c r="AC315" s="21">
        <f t="shared" si="476"/>
        <v>0</v>
      </c>
      <c r="AD315" s="22">
        <f t="shared" si="607"/>
        <v>0</v>
      </c>
      <c r="AE315" s="21">
        <f t="shared" si="477"/>
        <v>0</v>
      </c>
      <c r="AF315" s="21">
        <f t="shared" si="532"/>
        <v>0</v>
      </c>
      <c r="AG315" s="21">
        <f t="shared" si="533"/>
        <v>87.990045000000009</v>
      </c>
      <c r="AH315" s="21">
        <f t="shared" si="534"/>
        <v>4.6310550000000044</v>
      </c>
      <c r="AI315" s="21"/>
      <c r="AJ315" s="22">
        <f t="shared" si="535"/>
        <v>0</v>
      </c>
      <c r="AK315" s="21">
        <f t="shared" si="478"/>
        <v>0</v>
      </c>
      <c r="AL315" s="22">
        <f t="shared" si="608"/>
        <v>0</v>
      </c>
      <c r="AM315" s="21">
        <f t="shared" si="479"/>
        <v>0</v>
      </c>
      <c r="AN315" s="21">
        <f t="shared" si="536"/>
        <v>0</v>
      </c>
      <c r="AO315" s="21">
        <f t="shared" si="537"/>
        <v>189.51702000000003</v>
      </c>
      <c r="AP315" s="21">
        <f t="shared" si="538"/>
        <v>9.9745800000000102</v>
      </c>
      <c r="AQ315" s="21"/>
      <c r="AR315" s="22">
        <f t="shared" si="539"/>
        <v>0</v>
      </c>
      <c r="AS315" s="21">
        <f t="shared" si="480"/>
        <v>0</v>
      </c>
      <c r="AT315" s="22">
        <f t="shared" si="609"/>
        <v>0</v>
      </c>
      <c r="AU315" s="21">
        <f t="shared" si="481"/>
        <v>0</v>
      </c>
      <c r="AV315" s="21">
        <f t="shared" si="540"/>
        <v>0</v>
      </c>
      <c r="AW315" s="21">
        <f t="shared" si="541"/>
        <v>411.45142500000009</v>
      </c>
      <c r="AX315" s="21">
        <f t="shared" si="542"/>
        <v>137.15047500000003</v>
      </c>
      <c r="AY315" s="21"/>
      <c r="AZ315" s="22">
        <f t="shared" si="543"/>
        <v>0</v>
      </c>
      <c r="BA315" s="21">
        <f t="shared" si="482"/>
        <v>0</v>
      </c>
      <c r="BB315" s="22">
        <f t="shared" si="610"/>
        <v>0</v>
      </c>
      <c r="BC315" s="21">
        <f t="shared" si="483"/>
        <v>0</v>
      </c>
      <c r="BD315" s="21">
        <f t="shared" si="544"/>
        <v>0</v>
      </c>
      <c r="BE315" s="21">
        <f t="shared" si="545"/>
        <v>361.53508170731709</v>
      </c>
      <c r="BF315" s="21">
        <f t="shared" si="546"/>
        <v>19.028162195121972</v>
      </c>
      <c r="BG315" s="21"/>
      <c r="BH315" s="22">
        <f t="shared" si="547"/>
        <v>0</v>
      </c>
      <c r="BI315" s="21">
        <f t="shared" si="484"/>
        <v>0</v>
      </c>
      <c r="BJ315" s="22">
        <f t="shared" si="611"/>
        <v>0</v>
      </c>
      <c r="BK315" s="21">
        <f t="shared" si="485"/>
        <v>0</v>
      </c>
      <c r="BL315" s="21">
        <f t="shared" si="548"/>
        <v>0</v>
      </c>
      <c r="BM315" s="21">
        <f t="shared" si="549"/>
        <v>315.31141829268296</v>
      </c>
      <c r="BN315" s="21">
        <f t="shared" si="550"/>
        <v>16.595337804878067</v>
      </c>
      <c r="BO315" s="21"/>
      <c r="BP315" s="22">
        <f t="shared" si="551"/>
        <v>0</v>
      </c>
      <c r="BQ315" s="21">
        <f t="shared" si="486"/>
        <v>0</v>
      </c>
      <c r="BR315" s="22">
        <f t="shared" si="612"/>
        <v>0</v>
      </c>
      <c r="BS315" s="21">
        <f t="shared" si="487"/>
        <v>0</v>
      </c>
      <c r="BT315" s="21">
        <f t="shared" si="552"/>
        <v>0</v>
      </c>
      <c r="BU315" s="21">
        <f t="shared" si="553"/>
        <v>109.47709756097562</v>
      </c>
      <c r="BV315" s="21">
        <f t="shared" si="554"/>
        <v>36.492365853658541</v>
      </c>
      <c r="BW315" s="21"/>
      <c r="BX315" s="22">
        <f t="shared" si="555"/>
        <v>0</v>
      </c>
      <c r="BY315" s="21">
        <f t="shared" si="488"/>
        <v>0</v>
      </c>
      <c r="BZ315" s="22">
        <f t="shared" si="613"/>
        <v>0</v>
      </c>
      <c r="CA315" s="21">
        <f t="shared" si="489"/>
        <v>0</v>
      </c>
      <c r="CB315" s="21">
        <f t="shared" si="556"/>
        <v>0</v>
      </c>
      <c r="CC315" s="21">
        <f t="shared" si="557"/>
        <v>420.03579627753743</v>
      </c>
      <c r="CD315" s="21">
        <f t="shared" si="558"/>
        <v>22.107147172501989</v>
      </c>
      <c r="CE315" s="21"/>
      <c r="CF315" s="22">
        <f t="shared" si="559"/>
        <v>0</v>
      </c>
      <c r="CG315" s="21">
        <f t="shared" si="490"/>
        <v>0</v>
      </c>
      <c r="CH315" s="22">
        <f t="shared" si="614"/>
        <v>0</v>
      </c>
      <c r="CI315" s="21">
        <f t="shared" si="491"/>
        <v>0</v>
      </c>
      <c r="CJ315" s="21">
        <f t="shared" si="560"/>
        <v>0</v>
      </c>
      <c r="CK315" s="21">
        <f t="shared" si="561"/>
        <v>366.43436400472069</v>
      </c>
      <c r="CL315" s="21">
        <f t="shared" si="562"/>
        <v>19.286019158143212</v>
      </c>
      <c r="CM315" s="21"/>
      <c r="CN315" s="22">
        <f t="shared" si="563"/>
        <v>0</v>
      </c>
      <c r="CO315" s="21">
        <f t="shared" si="492"/>
        <v>0</v>
      </c>
      <c r="CP315" s="22">
        <f t="shared" si="615"/>
        <v>0</v>
      </c>
      <c r="CQ315" s="21">
        <f t="shared" si="493"/>
        <v>0</v>
      </c>
      <c r="CR315" s="21">
        <f t="shared" si="564"/>
        <v>0</v>
      </c>
      <c r="CS315" s="21">
        <f t="shared" si="565"/>
        <v>42.398668346774208</v>
      </c>
      <c r="CT315" s="21">
        <f t="shared" si="566"/>
        <v>127.19600504032263</v>
      </c>
      <c r="CU315" s="21"/>
      <c r="CV315" s="22">
        <f t="shared" si="567"/>
        <v>0</v>
      </c>
      <c r="CW315" s="21">
        <f t="shared" si="494"/>
        <v>0</v>
      </c>
      <c r="CX315" s="22">
        <f t="shared" si="616"/>
        <v>0</v>
      </c>
      <c r="CY315" s="21">
        <f t="shared" si="495"/>
        <v>0</v>
      </c>
      <c r="CZ315" s="21">
        <f t="shared" si="568"/>
        <v>0</v>
      </c>
      <c r="DA315" s="21">
        <f t="shared" si="569"/>
        <v>361.53508170731709</v>
      </c>
      <c r="DB315" s="21">
        <f t="shared" si="570"/>
        <v>19.028162195121972</v>
      </c>
      <c r="DC315" s="21"/>
      <c r="DD315" s="22">
        <f t="shared" si="571"/>
        <v>0</v>
      </c>
      <c r="DE315" s="21">
        <f t="shared" si="496"/>
        <v>0</v>
      </c>
      <c r="DF315" s="22">
        <f t="shared" si="617"/>
        <v>0</v>
      </c>
      <c r="DG315" s="21">
        <f t="shared" si="497"/>
        <v>0</v>
      </c>
      <c r="DH315" s="21">
        <f t="shared" si="572"/>
        <v>0</v>
      </c>
      <c r="DI315" s="21">
        <f t="shared" si="573"/>
        <v>315.31141829268296</v>
      </c>
      <c r="DJ315" s="21">
        <f t="shared" si="574"/>
        <v>16.595337804878067</v>
      </c>
      <c r="DK315" s="21"/>
      <c r="DL315" s="22">
        <f t="shared" si="575"/>
        <v>0</v>
      </c>
      <c r="DM315" s="21">
        <f t="shared" si="498"/>
        <v>0</v>
      </c>
      <c r="DN315" s="22">
        <f t="shared" si="618"/>
        <v>0</v>
      </c>
      <c r="DO315" s="21">
        <f t="shared" si="499"/>
        <v>0</v>
      </c>
      <c r="DP315" s="21">
        <f t="shared" si="576"/>
        <v>0</v>
      </c>
      <c r="DQ315" s="21">
        <f t="shared" si="577"/>
        <v>109.47709756097561</v>
      </c>
      <c r="DR315" s="21">
        <f t="shared" si="578"/>
        <v>36.492365853658534</v>
      </c>
      <c r="DS315" s="21"/>
      <c r="DT315" s="22">
        <f t="shared" si="579"/>
        <v>0</v>
      </c>
      <c r="DU315" s="21">
        <f t="shared" si="500"/>
        <v>0</v>
      </c>
      <c r="DV315" s="22">
        <f t="shared" si="619"/>
        <v>0</v>
      </c>
      <c r="DW315" s="21">
        <f t="shared" si="501"/>
        <v>0</v>
      </c>
      <c r="DX315" s="21">
        <f t="shared" si="580"/>
        <v>0</v>
      </c>
      <c r="DY315" s="21">
        <f t="shared" si="581"/>
        <v>2660.7713703078275</v>
      </c>
      <c r="DZ315" s="21">
        <f t="shared" si="582"/>
        <v>140.0405984372542</v>
      </c>
      <c r="EA315" s="21"/>
      <c r="EB315" s="22">
        <f t="shared" si="583"/>
        <v>0</v>
      </c>
      <c r="EC315" s="21">
        <f t="shared" si="502"/>
        <v>0</v>
      </c>
      <c r="ED315" s="22">
        <f t="shared" si="620"/>
        <v>0</v>
      </c>
      <c r="EE315" s="21">
        <f t="shared" si="503"/>
        <v>0</v>
      </c>
      <c r="EF315" s="21">
        <f t="shared" si="584"/>
        <v>0</v>
      </c>
      <c r="EG315" s="21">
        <f t="shared" si="585"/>
        <v>2407.4806944099132</v>
      </c>
      <c r="EH315" s="21">
        <f t="shared" si="586"/>
        <v>126.70951023210083</v>
      </c>
      <c r="EI315" s="21"/>
      <c r="EJ315" s="22">
        <f t="shared" si="587"/>
        <v>0</v>
      </c>
      <c r="EK315" s="21">
        <f t="shared" si="504"/>
        <v>0</v>
      </c>
      <c r="EL315" s="22">
        <f t="shared" si="621"/>
        <v>0</v>
      </c>
      <c r="EM315" s="21">
        <f t="shared" si="505"/>
        <v>0</v>
      </c>
      <c r="EN315" s="21">
        <f t="shared" si="588"/>
        <v>0</v>
      </c>
      <c r="EO315" s="21">
        <f t="shared" si="589"/>
        <v>198.10339994590873</v>
      </c>
      <c r="EP315" s="21">
        <f t="shared" si="590"/>
        <v>594.31019983772626</v>
      </c>
      <c r="EQ315" s="21"/>
      <c r="ER315" s="22">
        <f t="shared" si="591"/>
        <v>0</v>
      </c>
      <c r="ES315" s="21">
        <f t="shared" si="506"/>
        <v>0</v>
      </c>
      <c r="ET315" s="22">
        <f t="shared" si="622"/>
        <v>1.0316100042413789E-2</v>
      </c>
      <c r="EU315" s="21">
        <f t="shared" si="507"/>
        <v>3.9395527233091454</v>
      </c>
      <c r="EV315" s="21">
        <f t="shared" si="592"/>
        <v>3.9395527233091454</v>
      </c>
      <c r="EW315" s="21">
        <f t="shared" si="593"/>
        <v>952.74002363834575</v>
      </c>
      <c r="EX315" s="21">
        <f t="shared" si="594"/>
        <v>952.74002363834575</v>
      </c>
      <c r="EY315" s="21"/>
      <c r="EZ315" s="22">
        <f t="shared" si="595"/>
        <v>0</v>
      </c>
      <c r="FA315" s="21">
        <f t="shared" si="508"/>
        <v>0</v>
      </c>
      <c r="FB315" s="22">
        <f t="shared" si="623"/>
        <v>1.0316100042413789E-2</v>
      </c>
      <c r="FC315" s="21">
        <f t="shared" si="509"/>
        <v>0.22049735391655659</v>
      </c>
      <c r="FD315" s="21">
        <f t="shared" si="596"/>
        <v>0.22049735391655659</v>
      </c>
      <c r="FE315" s="21">
        <f t="shared" si="597"/>
        <v>213.63075132304175</v>
      </c>
      <c r="FF315" s="21">
        <f t="shared" si="598"/>
        <v>213.63075132304175</v>
      </c>
      <c r="FG315" s="21"/>
      <c r="FH315" s="22">
        <f t="shared" si="599"/>
        <v>0</v>
      </c>
      <c r="FI315" s="21">
        <f t="shared" si="510"/>
        <v>0</v>
      </c>
      <c r="FJ315" s="22">
        <f t="shared" si="624"/>
        <v>0</v>
      </c>
      <c r="FK315" s="21">
        <f t="shared" si="511"/>
        <v>0</v>
      </c>
      <c r="FL315" s="21">
        <f t="shared" si="600"/>
        <v>0</v>
      </c>
      <c r="FM315" s="21">
        <f t="shared" si="601"/>
        <v>103.30815000000001</v>
      </c>
      <c r="FN315" s="21">
        <f t="shared" si="602"/>
        <v>309.92445000000004</v>
      </c>
      <c r="FO315" s="21"/>
      <c r="FP315" s="21">
        <f t="shared" si="512"/>
        <v>0</v>
      </c>
      <c r="FQ315" s="21">
        <f t="shared" si="513"/>
        <v>4.1600500772257023</v>
      </c>
      <c r="FR315" s="21">
        <f t="shared" si="603"/>
        <v>4.1600500772257023</v>
      </c>
      <c r="FS315" s="21">
        <f t="shared" si="514"/>
        <v>11363.653818376022</v>
      </c>
      <c r="FT315" s="21">
        <f t="shared" si="515"/>
        <v>7313.4861315467542</v>
      </c>
      <c r="FU315" s="21"/>
      <c r="FV315" s="20">
        <f t="shared" si="625"/>
        <v>0</v>
      </c>
      <c r="FW315" s="20">
        <f t="shared" si="625"/>
        <v>31128.333911980411</v>
      </c>
      <c r="FX315" s="20">
        <f t="shared" si="516"/>
        <v>0</v>
      </c>
      <c r="FY315" s="20">
        <f t="shared" si="517"/>
        <v>30065.441117249244</v>
      </c>
    </row>
    <row r="316" spans="2:181" x14ac:dyDescent="0.25">
      <c r="B316" s="20">
        <v>11.9</v>
      </c>
      <c r="C316" s="20">
        <f t="shared" si="518"/>
        <v>20.587</v>
      </c>
      <c r="D316" s="22">
        <f t="shared" si="519"/>
        <v>0</v>
      </c>
      <c r="E316" s="21">
        <f t="shared" si="470"/>
        <v>0</v>
      </c>
      <c r="F316" s="22">
        <f t="shared" si="604"/>
        <v>0</v>
      </c>
      <c r="G316" s="21">
        <f t="shared" si="471"/>
        <v>0</v>
      </c>
      <c r="H316" s="21">
        <f t="shared" si="520"/>
        <v>0</v>
      </c>
      <c r="I316" s="21">
        <f t="shared" si="521"/>
        <v>988.19589000000019</v>
      </c>
      <c r="J316" s="21">
        <f t="shared" si="522"/>
        <v>52.010310000000061</v>
      </c>
      <c r="K316" s="21"/>
      <c r="L316" s="22">
        <f t="shared" si="523"/>
        <v>0</v>
      </c>
      <c r="M316" s="21">
        <f t="shared" si="472"/>
        <v>0</v>
      </c>
      <c r="N316" s="22">
        <f t="shared" si="605"/>
        <v>0</v>
      </c>
      <c r="O316" s="21">
        <f t="shared" si="473"/>
        <v>0</v>
      </c>
      <c r="P316" s="21">
        <f t="shared" si="524"/>
        <v>0</v>
      </c>
      <c r="Q316" s="21">
        <f t="shared" si="525"/>
        <v>372.26557499999996</v>
      </c>
      <c r="R316" s="21">
        <f t="shared" si="526"/>
        <v>19.592925000000015</v>
      </c>
      <c r="S316" s="21"/>
      <c r="T316" s="22">
        <f t="shared" si="527"/>
        <v>0</v>
      </c>
      <c r="U316" s="21">
        <f t="shared" si="474"/>
        <v>0</v>
      </c>
      <c r="V316" s="22">
        <f t="shared" si="606"/>
        <v>0</v>
      </c>
      <c r="W316" s="21">
        <f t="shared" si="475"/>
        <v>0</v>
      </c>
      <c r="X316" s="21">
        <f t="shared" si="528"/>
        <v>0</v>
      </c>
      <c r="Y316" s="21">
        <f t="shared" si="529"/>
        <v>96.183450000000022</v>
      </c>
      <c r="Z316" s="21">
        <f t="shared" si="530"/>
        <v>288.55035000000009</v>
      </c>
      <c r="AA316" s="21"/>
      <c r="AB316" s="22">
        <f t="shared" si="531"/>
        <v>0</v>
      </c>
      <c r="AC316" s="21">
        <f t="shared" si="476"/>
        <v>0</v>
      </c>
      <c r="AD316" s="22">
        <f t="shared" si="607"/>
        <v>0</v>
      </c>
      <c r="AE316" s="21">
        <f t="shared" si="477"/>
        <v>0</v>
      </c>
      <c r="AF316" s="21">
        <f t="shared" si="532"/>
        <v>0</v>
      </c>
      <c r="AG316" s="21">
        <f t="shared" si="533"/>
        <v>87.990045000000009</v>
      </c>
      <c r="AH316" s="21">
        <f t="shared" si="534"/>
        <v>4.6310550000000044</v>
      </c>
      <c r="AI316" s="21"/>
      <c r="AJ316" s="22">
        <f t="shared" si="535"/>
        <v>0</v>
      </c>
      <c r="AK316" s="21">
        <f t="shared" si="478"/>
        <v>0</v>
      </c>
      <c r="AL316" s="22">
        <f t="shared" si="608"/>
        <v>0</v>
      </c>
      <c r="AM316" s="21">
        <f t="shared" si="479"/>
        <v>0</v>
      </c>
      <c r="AN316" s="21">
        <f t="shared" si="536"/>
        <v>0</v>
      </c>
      <c r="AO316" s="21">
        <f t="shared" si="537"/>
        <v>189.51702000000003</v>
      </c>
      <c r="AP316" s="21">
        <f t="shared" si="538"/>
        <v>9.9745800000000102</v>
      </c>
      <c r="AQ316" s="21"/>
      <c r="AR316" s="22">
        <f t="shared" si="539"/>
        <v>0</v>
      </c>
      <c r="AS316" s="21">
        <f t="shared" si="480"/>
        <v>0</v>
      </c>
      <c r="AT316" s="22">
        <f t="shared" si="609"/>
        <v>0</v>
      </c>
      <c r="AU316" s="21">
        <f t="shared" si="481"/>
        <v>0</v>
      </c>
      <c r="AV316" s="21">
        <f t="shared" si="540"/>
        <v>0</v>
      </c>
      <c r="AW316" s="21">
        <f t="shared" si="541"/>
        <v>411.45142500000009</v>
      </c>
      <c r="AX316" s="21">
        <f t="shared" si="542"/>
        <v>137.15047500000003</v>
      </c>
      <c r="AY316" s="21"/>
      <c r="AZ316" s="22">
        <f t="shared" si="543"/>
        <v>0</v>
      </c>
      <c r="BA316" s="21">
        <f t="shared" si="482"/>
        <v>0</v>
      </c>
      <c r="BB316" s="22">
        <f t="shared" si="610"/>
        <v>0</v>
      </c>
      <c r="BC316" s="21">
        <f t="shared" si="483"/>
        <v>0</v>
      </c>
      <c r="BD316" s="21">
        <f t="shared" si="544"/>
        <v>0</v>
      </c>
      <c r="BE316" s="21">
        <f t="shared" si="545"/>
        <v>361.53508170731709</v>
      </c>
      <c r="BF316" s="21">
        <f t="shared" si="546"/>
        <v>19.028162195121972</v>
      </c>
      <c r="BG316" s="21"/>
      <c r="BH316" s="22">
        <f t="shared" si="547"/>
        <v>0</v>
      </c>
      <c r="BI316" s="21">
        <f t="shared" si="484"/>
        <v>0</v>
      </c>
      <c r="BJ316" s="22">
        <f t="shared" si="611"/>
        <v>0</v>
      </c>
      <c r="BK316" s="21">
        <f t="shared" si="485"/>
        <v>0</v>
      </c>
      <c r="BL316" s="21">
        <f t="shared" si="548"/>
        <v>0</v>
      </c>
      <c r="BM316" s="21">
        <f t="shared" si="549"/>
        <v>315.31141829268296</v>
      </c>
      <c r="BN316" s="21">
        <f t="shared" si="550"/>
        <v>16.595337804878067</v>
      </c>
      <c r="BO316" s="21"/>
      <c r="BP316" s="22">
        <f t="shared" si="551"/>
        <v>0</v>
      </c>
      <c r="BQ316" s="21">
        <f t="shared" si="486"/>
        <v>0</v>
      </c>
      <c r="BR316" s="22">
        <f t="shared" si="612"/>
        <v>0</v>
      </c>
      <c r="BS316" s="21">
        <f t="shared" si="487"/>
        <v>0</v>
      </c>
      <c r="BT316" s="21">
        <f t="shared" si="552"/>
        <v>0</v>
      </c>
      <c r="BU316" s="21">
        <f t="shared" si="553"/>
        <v>109.47709756097562</v>
      </c>
      <c r="BV316" s="21">
        <f t="shared" si="554"/>
        <v>36.492365853658541</v>
      </c>
      <c r="BW316" s="21"/>
      <c r="BX316" s="22">
        <f t="shared" si="555"/>
        <v>0</v>
      </c>
      <c r="BY316" s="21">
        <f t="shared" si="488"/>
        <v>0</v>
      </c>
      <c r="BZ316" s="22">
        <f t="shared" si="613"/>
        <v>0</v>
      </c>
      <c r="CA316" s="21">
        <f t="shared" si="489"/>
        <v>0</v>
      </c>
      <c r="CB316" s="21">
        <f t="shared" si="556"/>
        <v>0</v>
      </c>
      <c r="CC316" s="21">
        <f t="shared" si="557"/>
        <v>420.03579627753743</v>
      </c>
      <c r="CD316" s="21">
        <f t="shared" si="558"/>
        <v>22.107147172501989</v>
      </c>
      <c r="CE316" s="21"/>
      <c r="CF316" s="22">
        <f t="shared" si="559"/>
        <v>0</v>
      </c>
      <c r="CG316" s="21">
        <f t="shared" si="490"/>
        <v>0</v>
      </c>
      <c r="CH316" s="22">
        <f t="shared" si="614"/>
        <v>0</v>
      </c>
      <c r="CI316" s="21">
        <f t="shared" si="491"/>
        <v>0</v>
      </c>
      <c r="CJ316" s="21">
        <f t="shared" si="560"/>
        <v>0</v>
      </c>
      <c r="CK316" s="21">
        <f t="shared" si="561"/>
        <v>366.43436400472069</v>
      </c>
      <c r="CL316" s="21">
        <f t="shared" si="562"/>
        <v>19.286019158143212</v>
      </c>
      <c r="CM316" s="21"/>
      <c r="CN316" s="22">
        <f t="shared" si="563"/>
        <v>0</v>
      </c>
      <c r="CO316" s="21">
        <f t="shared" si="492"/>
        <v>0</v>
      </c>
      <c r="CP316" s="22">
        <f t="shared" si="615"/>
        <v>0</v>
      </c>
      <c r="CQ316" s="21">
        <f t="shared" si="493"/>
        <v>0</v>
      </c>
      <c r="CR316" s="21">
        <f t="shared" si="564"/>
        <v>0</v>
      </c>
      <c r="CS316" s="21">
        <f t="shared" si="565"/>
        <v>42.398668346774208</v>
      </c>
      <c r="CT316" s="21">
        <f t="shared" si="566"/>
        <v>127.19600504032263</v>
      </c>
      <c r="CU316" s="21"/>
      <c r="CV316" s="22">
        <f t="shared" si="567"/>
        <v>0</v>
      </c>
      <c r="CW316" s="21">
        <f t="shared" si="494"/>
        <v>0</v>
      </c>
      <c r="CX316" s="22">
        <f t="shared" si="616"/>
        <v>0</v>
      </c>
      <c r="CY316" s="21">
        <f t="shared" si="495"/>
        <v>0</v>
      </c>
      <c r="CZ316" s="21">
        <f t="shared" si="568"/>
        <v>0</v>
      </c>
      <c r="DA316" s="21">
        <f t="shared" si="569"/>
        <v>361.53508170731709</v>
      </c>
      <c r="DB316" s="21">
        <f t="shared" si="570"/>
        <v>19.028162195121972</v>
      </c>
      <c r="DC316" s="21"/>
      <c r="DD316" s="22">
        <f t="shared" si="571"/>
        <v>0</v>
      </c>
      <c r="DE316" s="21">
        <f t="shared" si="496"/>
        <v>0</v>
      </c>
      <c r="DF316" s="22">
        <f t="shared" si="617"/>
        <v>0</v>
      </c>
      <c r="DG316" s="21">
        <f t="shared" si="497"/>
        <v>0</v>
      </c>
      <c r="DH316" s="21">
        <f t="shared" si="572"/>
        <v>0</v>
      </c>
      <c r="DI316" s="21">
        <f t="shared" si="573"/>
        <v>315.31141829268296</v>
      </c>
      <c r="DJ316" s="21">
        <f t="shared" si="574"/>
        <v>16.595337804878067</v>
      </c>
      <c r="DK316" s="21"/>
      <c r="DL316" s="22">
        <f t="shared" si="575"/>
        <v>0</v>
      </c>
      <c r="DM316" s="21">
        <f t="shared" si="498"/>
        <v>0</v>
      </c>
      <c r="DN316" s="22">
        <f t="shared" si="618"/>
        <v>0</v>
      </c>
      <c r="DO316" s="21">
        <f t="shared" si="499"/>
        <v>0</v>
      </c>
      <c r="DP316" s="21">
        <f t="shared" si="576"/>
        <v>0</v>
      </c>
      <c r="DQ316" s="21">
        <f t="shared" si="577"/>
        <v>109.47709756097561</v>
      </c>
      <c r="DR316" s="21">
        <f t="shared" si="578"/>
        <v>36.492365853658534</v>
      </c>
      <c r="DS316" s="21"/>
      <c r="DT316" s="22">
        <f t="shared" si="579"/>
        <v>0</v>
      </c>
      <c r="DU316" s="21">
        <f t="shared" si="500"/>
        <v>0</v>
      </c>
      <c r="DV316" s="22">
        <f t="shared" si="619"/>
        <v>0</v>
      </c>
      <c r="DW316" s="21">
        <f t="shared" si="501"/>
        <v>0</v>
      </c>
      <c r="DX316" s="21">
        <f t="shared" si="580"/>
        <v>0</v>
      </c>
      <c r="DY316" s="21">
        <f t="shared" si="581"/>
        <v>2660.7713703078275</v>
      </c>
      <c r="DZ316" s="21">
        <f t="shared" si="582"/>
        <v>140.0405984372542</v>
      </c>
      <c r="EA316" s="21"/>
      <c r="EB316" s="22">
        <f t="shared" si="583"/>
        <v>0</v>
      </c>
      <c r="EC316" s="21">
        <f t="shared" si="502"/>
        <v>0</v>
      </c>
      <c r="ED316" s="22">
        <f t="shared" si="620"/>
        <v>0</v>
      </c>
      <c r="EE316" s="21">
        <f t="shared" si="503"/>
        <v>0</v>
      </c>
      <c r="EF316" s="21">
        <f t="shared" si="584"/>
        <v>0</v>
      </c>
      <c r="EG316" s="21">
        <f t="shared" si="585"/>
        <v>2407.4806944099132</v>
      </c>
      <c r="EH316" s="21">
        <f t="shared" si="586"/>
        <v>126.70951023210083</v>
      </c>
      <c r="EI316" s="21"/>
      <c r="EJ316" s="22">
        <f t="shared" si="587"/>
        <v>0</v>
      </c>
      <c r="EK316" s="21">
        <f t="shared" si="504"/>
        <v>0</v>
      </c>
      <c r="EL316" s="22">
        <f t="shared" si="621"/>
        <v>0</v>
      </c>
      <c r="EM316" s="21">
        <f t="shared" si="505"/>
        <v>0</v>
      </c>
      <c r="EN316" s="21">
        <f t="shared" si="588"/>
        <v>0</v>
      </c>
      <c r="EO316" s="21">
        <f t="shared" si="589"/>
        <v>198.10339994590873</v>
      </c>
      <c r="EP316" s="21">
        <f t="shared" si="590"/>
        <v>594.31019983772626</v>
      </c>
      <c r="EQ316" s="21"/>
      <c r="ER316" s="22">
        <f t="shared" si="591"/>
        <v>0</v>
      </c>
      <c r="ES316" s="21">
        <f t="shared" si="506"/>
        <v>0</v>
      </c>
      <c r="ET316" s="22">
        <f t="shared" si="622"/>
        <v>1.9208093252930381E-3</v>
      </c>
      <c r="EU316" s="21">
        <f t="shared" si="507"/>
        <v>0.73352619471546077</v>
      </c>
      <c r="EV316" s="21">
        <f t="shared" si="592"/>
        <v>0.73352619471546077</v>
      </c>
      <c r="EW316" s="21">
        <f t="shared" si="593"/>
        <v>954.34303690264255</v>
      </c>
      <c r="EX316" s="21">
        <f t="shared" si="594"/>
        <v>954.34303690264255</v>
      </c>
      <c r="EY316" s="21"/>
      <c r="EZ316" s="22">
        <f t="shared" si="595"/>
        <v>0</v>
      </c>
      <c r="FA316" s="21">
        <f t="shared" si="508"/>
        <v>0</v>
      </c>
      <c r="FB316" s="22">
        <f t="shared" si="623"/>
        <v>1.9208093252930381E-3</v>
      </c>
      <c r="FC316" s="21">
        <f t="shared" si="509"/>
        <v>4.1055570599745926E-2</v>
      </c>
      <c r="FD316" s="21">
        <f t="shared" si="596"/>
        <v>4.1055570599745926E-2</v>
      </c>
      <c r="FE316" s="21">
        <f t="shared" si="597"/>
        <v>213.72047221470015</v>
      </c>
      <c r="FF316" s="21">
        <f t="shared" si="598"/>
        <v>213.72047221470015</v>
      </c>
      <c r="FG316" s="21"/>
      <c r="FH316" s="22">
        <f t="shared" si="599"/>
        <v>0</v>
      </c>
      <c r="FI316" s="21">
        <f t="shared" si="510"/>
        <v>0</v>
      </c>
      <c r="FJ316" s="22">
        <f t="shared" si="624"/>
        <v>0</v>
      </c>
      <c r="FK316" s="21">
        <f t="shared" si="511"/>
        <v>0</v>
      </c>
      <c r="FL316" s="21">
        <f t="shared" si="600"/>
        <v>0</v>
      </c>
      <c r="FM316" s="21">
        <f t="shared" si="601"/>
        <v>103.30815000000001</v>
      </c>
      <c r="FN316" s="21">
        <f t="shared" si="602"/>
        <v>309.92445000000004</v>
      </c>
      <c r="FO316" s="21"/>
      <c r="FP316" s="21">
        <f t="shared" si="512"/>
        <v>0</v>
      </c>
      <c r="FQ316" s="21">
        <f t="shared" si="513"/>
        <v>0.77458176531520673</v>
      </c>
      <c r="FR316" s="21">
        <f t="shared" si="603"/>
        <v>0.77458176531520673</v>
      </c>
      <c r="FS316" s="21">
        <f t="shared" si="514"/>
        <v>11365.346552531977</v>
      </c>
      <c r="FT316" s="21">
        <f t="shared" si="515"/>
        <v>7315.17886570271</v>
      </c>
      <c r="FU316" s="21"/>
      <c r="FV316" s="20">
        <f t="shared" si="625"/>
        <v>0</v>
      </c>
      <c r="FW316" s="20">
        <f t="shared" si="625"/>
        <v>5820.4049029286189</v>
      </c>
      <c r="FX316" s="20">
        <f t="shared" si="516"/>
        <v>0</v>
      </c>
      <c r="FY316" s="20">
        <f t="shared" si="517"/>
        <v>5622.4992618905835</v>
      </c>
    </row>
    <row r="317" spans="2:181" x14ac:dyDescent="0.25">
      <c r="B317" s="20">
        <v>11.95</v>
      </c>
      <c r="C317" s="20">
        <f t="shared" si="518"/>
        <v>20.673499999999997</v>
      </c>
      <c r="D317" s="22">
        <f t="shared" si="519"/>
        <v>0</v>
      </c>
      <c r="E317" s="21">
        <f t="shared" si="470"/>
        <v>0</v>
      </c>
      <c r="F317" s="22">
        <f t="shared" si="604"/>
        <v>0</v>
      </c>
      <c r="G317" s="21">
        <f t="shared" si="471"/>
        <v>0</v>
      </c>
      <c r="H317" s="21">
        <f t="shared" si="520"/>
        <v>0</v>
      </c>
      <c r="I317" s="21">
        <f t="shared" si="521"/>
        <v>988.19589000000019</v>
      </c>
      <c r="J317" s="21">
        <f t="shared" si="522"/>
        <v>52.010310000000061</v>
      </c>
      <c r="K317" s="21"/>
      <c r="L317" s="22">
        <f t="shared" si="523"/>
        <v>0</v>
      </c>
      <c r="M317" s="21">
        <f t="shared" si="472"/>
        <v>0</v>
      </c>
      <c r="N317" s="22">
        <f t="shared" si="605"/>
        <v>0</v>
      </c>
      <c r="O317" s="21">
        <f t="shared" si="473"/>
        <v>0</v>
      </c>
      <c r="P317" s="21">
        <f t="shared" si="524"/>
        <v>0</v>
      </c>
      <c r="Q317" s="21">
        <f t="shared" si="525"/>
        <v>372.26557499999996</v>
      </c>
      <c r="R317" s="21">
        <f t="shared" si="526"/>
        <v>19.592925000000015</v>
      </c>
      <c r="S317" s="21"/>
      <c r="T317" s="22">
        <f t="shared" si="527"/>
        <v>0</v>
      </c>
      <c r="U317" s="21">
        <f t="shared" si="474"/>
        <v>0</v>
      </c>
      <c r="V317" s="22">
        <f t="shared" si="606"/>
        <v>0</v>
      </c>
      <c r="W317" s="21">
        <f t="shared" si="475"/>
        <v>0</v>
      </c>
      <c r="X317" s="21">
        <f t="shared" si="528"/>
        <v>0</v>
      </c>
      <c r="Y317" s="21">
        <f t="shared" si="529"/>
        <v>96.183450000000022</v>
      </c>
      <c r="Z317" s="21">
        <f t="shared" si="530"/>
        <v>288.55035000000009</v>
      </c>
      <c r="AA317" s="21"/>
      <c r="AB317" s="22">
        <f t="shared" si="531"/>
        <v>0</v>
      </c>
      <c r="AC317" s="21">
        <f t="shared" si="476"/>
        <v>0</v>
      </c>
      <c r="AD317" s="22">
        <f t="shared" si="607"/>
        <v>0</v>
      </c>
      <c r="AE317" s="21">
        <f t="shared" si="477"/>
        <v>0</v>
      </c>
      <c r="AF317" s="21">
        <f t="shared" si="532"/>
        <v>0</v>
      </c>
      <c r="AG317" s="21">
        <f t="shared" si="533"/>
        <v>87.990045000000009</v>
      </c>
      <c r="AH317" s="21">
        <f t="shared" si="534"/>
        <v>4.6310550000000044</v>
      </c>
      <c r="AI317" s="21"/>
      <c r="AJ317" s="22">
        <f t="shared" si="535"/>
        <v>0</v>
      </c>
      <c r="AK317" s="21">
        <f t="shared" si="478"/>
        <v>0</v>
      </c>
      <c r="AL317" s="22">
        <f t="shared" si="608"/>
        <v>0</v>
      </c>
      <c r="AM317" s="21">
        <f t="shared" si="479"/>
        <v>0</v>
      </c>
      <c r="AN317" s="21">
        <f t="shared" si="536"/>
        <v>0</v>
      </c>
      <c r="AO317" s="21">
        <f t="shared" si="537"/>
        <v>189.51702000000003</v>
      </c>
      <c r="AP317" s="21">
        <f t="shared" si="538"/>
        <v>9.9745800000000102</v>
      </c>
      <c r="AQ317" s="21"/>
      <c r="AR317" s="22">
        <f t="shared" si="539"/>
        <v>0</v>
      </c>
      <c r="AS317" s="21">
        <f t="shared" si="480"/>
        <v>0</v>
      </c>
      <c r="AT317" s="22">
        <f t="shared" si="609"/>
        <v>0</v>
      </c>
      <c r="AU317" s="21">
        <f t="shared" si="481"/>
        <v>0</v>
      </c>
      <c r="AV317" s="21">
        <f t="shared" si="540"/>
        <v>0</v>
      </c>
      <c r="AW317" s="21">
        <f t="shared" si="541"/>
        <v>411.45142500000009</v>
      </c>
      <c r="AX317" s="21">
        <f t="shared" si="542"/>
        <v>137.15047500000003</v>
      </c>
      <c r="AY317" s="21"/>
      <c r="AZ317" s="22">
        <f t="shared" si="543"/>
        <v>0</v>
      </c>
      <c r="BA317" s="21">
        <f t="shared" si="482"/>
        <v>0</v>
      </c>
      <c r="BB317" s="22">
        <f t="shared" si="610"/>
        <v>0</v>
      </c>
      <c r="BC317" s="21">
        <f t="shared" si="483"/>
        <v>0</v>
      </c>
      <c r="BD317" s="21">
        <f t="shared" si="544"/>
        <v>0</v>
      </c>
      <c r="BE317" s="21">
        <f t="shared" si="545"/>
        <v>361.53508170731709</v>
      </c>
      <c r="BF317" s="21">
        <f t="shared" si="546"/>
        <v>19.028162195121972</v>
      </c>
      <c r="BG317" s="21"/>
      <c r="BH317" s="22">
        <f t="shared" si="547"/>
        <v>0</v>
      </c>
      <c r="BI317" s="21">
        <f t="shared" si="484"/>
        <v>0</v>
      </c>
      <c r="BJ317" s="22">
        <f t="shared" si="611"/>
        <v>0</v>
      </c>
      <c r="BK317" s="21">
        <f t="shared" si="485"/>
        <v>0</v>
      </c>
      <c r="BL317" s="21">
        <f t="shared" si="548"/>
        <v>0</v>
      </c>
      <c r="BM317" s="21">
        <f t="shared" si="549"/>
        <v>315.31141829268296</v>
      </c>
      <c r="BN317" s="21">
        <f t="shared" si="550"/>
        <v>16.595337804878067</v>
      </c>
      <c r="BO317" s="21"/>
      <c r="BP317" s="22">
        <f t="shared" si="551"/>
        <v>0</v>
      </c>
      <c r="BQ317" s="21">
        <f t="shared" si="486"/>
        <v>0</v>
      </c>
      <c r="BR317" s="22">
        <f t="shared" si="612"/>
        <v>0</v>
      </c>
      <c r="BS317" s="21">
        <f t="shared" si="487"/>
        <v>0</v>
      </c>
      <c r="BT317" s="21">
        <f t="shared" si="552"/>
        <v>0</v>
      </c>
      <c r="BU317" s="21">
        <f t="shared" si="553"/>
        <v>109.47709756097562</v>
      </c>
      <c r="BV317" s="21">
        <f t="shared" si="554"/>
        <v>36.492365853658541</v>
      </c>
      <c r="BW317" s="21"/>
      <c r="BX317" s="22">
        <f t="shared" si="555"/>
        <v>0</v>
      </c>
      <c r="BY317" s="21">
        <f t="shared" si="488"/>
        <v>0</v>
      </c>
      <c r="BZ317" s="22">
        <f t="shared" si="613"/>
        <v>0</v>
      </c>
      <c r="CA317" s="21">
        <f t="shared" si="489"/>
        <v>0</v>
      </c>
      <c r="CB317" s="21">
        <f t="shared" si="556"/>
        <v>0</v>
      </c>
      <c r="CC317" s="21">
        <f t="shared" si="557"/>
        <v>420.03579627753743</v>
      </c>
      <c r="CD317" s="21">
        <f t="shared" si="558"/>
        <v>22.107147172501989</v>
      </c>
      <c r="CE317" s="21"/>
      <c r="CF317" s="22">
        <f t="shared" si="559"/>
        <v>0</v>
      </c>
      <c r="CG317" s="21">
        <f t="shared" si="490"/>
        <v>0</v>
      </c>
      <c r="CH317" s="22">
        <f t="shared" si="614"/>
        <v>0</v>
      </c>
      <c r="CI317" s="21">
        <f t="shared" si="491"/>
        <v>0</v>
      </c>
      <c r="CJ317" s="21">
        <f t="shared" si="560"/>
        <v>0</v>
      </c>
      <c r="CK317" s="21">
        <f t="shared" si="561"/>
        <v>366.43436400472069</v>
      </c>
      <c r="CL317" s="21">
        <f t="shared" si="562"/>
        <v>19.286019158143212</v>
      </c>
      <c r="CM317" s="21"/>
      <c r="CN317" s="22">
        <f t="shared" si="563"/>
        <v>0</v>
      </c>
      <c r="CO317" s="21">
        <f t="shared" si="492"/>
        <v>0</v>
      </c>
      <c r="CP317" s="22">
        <f t="shared" si="615"/>
        <v>0</v>
      </c>
      <c r="CQ317" s="21">
        <f t="shared" si="493"/>
        <v>0</v>
      </c>
      <c r="CR317" s="21">
        <f t="shared" si="564"/>
        <v>0</v>
      </c>
      <c r="CS317" s="21">
        <f t="shared" si="565"/>
        <v>42.398668346774208</v>
      </c>
      <c r="CT317" s="21">
        <f t="shared" si="566"/>
        <v>127.19600504032263</v>
      </c>
      <c r="CU317" s="21"/>
      <c r="CV317" s="22">
        <f t="shared" si="567"/>
        <v>0</v>
      </c>
      <c r="CW317" s="21">
        <f t="shared" si="494"/>
        <v>0</v>
      </c>
      <c r="CX317" s="22">
        <f t="shared" si="616"/>
        <v>0</v>
      </c>
      <c r="CY317" s="21">
        <f t="shared" si="495"/>
        <v>0</v>
      </c>
      <c r="CZ317" s="21">
        <f t="shared" si="568"/>
        <v>0</v>
      </c>
      <c r="DA317" s="21">
        <f t="shared" si="569"/>
        <v>361.53508170731709</v>
      </c>
      <c r="DB317" s="21">
        <f t="shared" si="570"/>
        <v>19.028162195121972</v>
      </c>
      <c r="DC317" s="21"/>
      <c r="DD317" s="22">
        <f t="shared" si="571"/>
        <v>0</v>
      </c>
      <c r="DE317" s="21">
        <f t="shared" si="496"/>
        <v>0</v>
      </c>
      <c r="DF317" s="22">
        <f t="shared" si="617"/>
        <v>0</v>
      </c>
      <c r="DG317" s="21">
        <f t="shared" si="497"/>
        <v>0</v>
      </c>
      <c r="DH317" s="21">
        <f t="shared" si="572"/>
        <v>0</v>
      </c>
      <c r="DI317" s="21">
        <f t="shared" si="573"/>
        <v>315.31141829268296</v>
      </c>
      <c r="DJ317" s="21">
        <f t="shared" si="574"/>
        <v>16.595337804878067</v>
      </c>
      <c r="DK317" s="21"/>
      <c r="DL317" s="22">
        <f t="shared" si="575"/>
        <v>0</v>
      </c>
      <c r="DM317" s="21">
        <f t="shared" si="498"/>
        <v>0</v>
      </c>
      <c r="DN317" s="22">
        <f t="shared" si="618"/>
        <v>0</v>
      </c>
      <c r="DO317" s="21">
        <f t="shared" si="499"/>
        <v>0</v>
      </c>
      <c r="DP317" s="21">
        <f t="shared" si="576"/>
        <v>0</v>
      </c>
      <c r="DQ317" s="21">
        <f t="shared" si="577"/>
        <v>109.47709756097561</v>
      </c>
      <c r="DR317" s="21">
        <f t="shared" si="578"/>
        <v>36.492365853658534</v>
      </c>
      <c r="DS317" s="21"/>
      <c r="DT317" s="22">
        <f t="shared" si="579"/>
        <v>0</v>
      </c>
      <c r="DU317" s="21">
        <f t="shared" si="500"/>
        <v>0</v>
      </c>
      <c r="DV317" s="22">
        <f t="shared" si="619"/>
        <v>0</v>
      </c>
      <c r="DW317" s="21">
        <f t="shared" si="501"/>
        <v>0</v>
      </c>
      <c r="DX317" s="21">
        <f t="shared" si="580"/>
        <v>0</v>
      </c>
      <c r="DY317" s="21">
        <f t="shared" si="581"/>
        <v>2660.7713703078275</v>
      </c>
      <c r="DZ317" s="21">
        <f t="shared" si="582"/>
        <v>140.0405984372542</v>
      </c>
      <c r="EA317" s="21"/>
      <c r="EB317" s="22">
        <f t="shared" si="583"/>
        <v>0</v>
      </c>
      <c r="EC317" s="21">
        <f t="shared" si="502"/>
        <v>0</v>
      </c>
      <c r="ED317" s="22">
        <f t="shared" si="620"/>
        <v>0</v>
      </c>
      <c r="EE317" s="21">
        <f t="shared" si="503"/>
        <v>0</v>
      </c>
      <c r="EF317" s="21">
        <f t="shared" si="584"/>
        <v>0</v>
      </c>
      <c r="EG317" s="21">
        <f t="shared" si="585"/>
        <v>2407.4806944099132</v>
      </c>
      <c r="EH317" s="21">
        <f t="shared" si="586"/>
        <v>126.70951023210083</v>
      </c>
      <c r="EI317" s="21"/>
      <c r="EJ317" s="22">
        <f t="shared" si="587"/>
        <v>0</v>
      </c>
      <c r="EK317" s="21">
        <f t="shared" si="504"/>
        <v>0</v>
      </c>
      <c r="EL317" s="22">
        <f t="shared" si="621"/>
        <v>0</v>
      </c>
      <c r="EM317" s="21">
        <f t="shared" si="505"/>
        <v>0</v>
      </c>
      <c r="EN317" s="21">
        <f t="shared" si="588"/>
        <v>0</v>
      </c>
      <c r="EO317" s="21">
        <f t="shared" si="589"/>
        <v>198.10339994590873</v>
      </c>
      <c r="EP317" s="21">
        <f t="shared" si="590"/>
        <v>594.31019983772626</v>
      </c>
      <c r="EQ317" s="21"/>
      <c r="ER317" s="22">
        <f t="shared" si="591"/>
        <v>0</v>
      </c>
      <c r="ES317" s="21">
        <f t="shared" si="506"/>
        <v>0</v>
      </c>
      <c r="ET317" s="22">
        <f t="shared" si="622"/>
        <v>0</v>
      </c>
      <c r="EU317" s="21">
        <f t="shared" si="507"/>
        <v>0</v>
      </c>
      <c r="EV317" s="21">
        <f t="shared" si="592"/>
        <v>0</v>
      </c>
      <c r="EW317" s="21">
        <f t="shared" si="593"/>
        <v>954.70980000000031</v>
      </c>
      <c r="EX317" s="21">
        <f t="shared" si="594"/>
        <v>954.70980000000031</v>
      </c>
      <c r="EY317" s="21"/>
      <c r="EZ317" s="22">
        <f t="shared" si="595"/>
        <v>0</v>
      </c>
      <c r="FA317" s="21">
        <f t="shared" si="508"/>
        <v>0</v>
      </c>
      <c r="FB317" s="22">
        <f t="shared" si="623"/>
        <v>0</v>
      </c>
      <c r="FC317" s="21">
        <f t="shared" si="509"/>
        <v>0</v>
      </c>
      <c r="FD317" s="21">
        <f t="shared" si="596"/>
        <v>0</v>
      </c>
      <c r="FE317" s="21">
        <f t="shared" si="597"/>
        <v>213.74100000000001</v>
      </c>
      <c r="FF317" s="21">
        <f t="shared" si="598"/>
        <v>213.74100000000001</v>
      </c>
      <c r="FG317" s="21"/>
      <c r="FH317" s="22">
        <f t="shared" si="599"/>
        <v>0</v>
      </c>
      <c r="FI317" s="21">
        <f t="shared" si="510"/>
        <v>0</v>
      </c>
      <c r="FJ317" s="22">
        <f t="shared" si="624"/>
        <v>0</v>
      </c>
      <c r="FK317" s="21">
        <f t="shared" si="511"/>
        <v>0</v>
      </c>
      <c r="FL317" s="21">
        <f t="shared" si="600"/>
        <v>0</v>
      </c>
      <c r="FM317" s="21">
        <f t="shared" si="601"/>
        <v>103.30815000000001</v>
      </c>
      <c r="FN317" s="21">
        <f t="shared" si="602"/>
        <v>309.92445000000004</v>
      </c>
      <c r="FO317" s="21"/>
      <c r="FP317" s="21">
        <f t="shared" si="512"/>
        <v>0</v>
      </c>
      <c r="FQ317" s="21">
        <f t="shared" si="513"/>
        <v>0</v>
      </c>
      <c r="FR317" s="21">
        <f t="shared" si="603"/>
        <v>0</v>
      </c>
      <c r="FS317" s="21">
        <f t="shared" si="514"/>
        <v>11365.733843414635</v>
      </c>
      <c r="FT317" s="21">
        <f t="shared" si="515"/>
        <v>7315.5661565853679</v>
      </c>
      <c r="FU317" s="21"/>
      <c r="FV317" s="20">
        <f t="shared" si="625"/>
        <v>0</v>
      </c>
      <c r="FW317" s="20">
        <f t="shared" si="625"/>
        <v>0</v>
      </c>
      <c r="FX317" s="20">
        <f t="shared" si="516"/>
        <v>0</v>
      </c>
      <c r="FY317" s="20">
        <f t="shared" si="517"/>
        <v>0</v>
      </c>
    </row>
    <row r="318" spans="2:181" x14ac:dyDescent="0.25">
      <c r="B318" s="20">
        <v>12</v>
      </c>
      <c r="C318" s="20">
        <f t="shared" si="518"/>
        <v>20.759999999999998</v>
      </c>
      <c r="D318" s="22">
        <f t="shared" si="519"/>
        <v>0</v>
      </c>
      <c r="E318" s="21">
        <f t="shared" si="470"/>
        <v>0</v>
      </c>
      <c r="F318" s="22">
        <f t="shared" si="604"/>
        <v>0</v>
      </c>
      <c r="G318" s="21">
        <f t="shared" si="471"/>
        <v>0</v>
      </c>
      <c r="H318" s="21">
        <f t="shared" si="520"/>
        <v>0</v>
      </c>
      <c r="I318" s="21">
        <f t="shared" si="521"/>
        <v>988.19589000000019</v>
      </c>
      <c r="J318" s="21">
        <f t="shared" si="522"/>
        <v>52.010310000000061</v>
      </c>
      <c r="K318" s="21"/>
      <c r="L318" s="22">
        <f t="shared" si="523"/>
        <v>0</v>
      </c>
      <c r="M318" s="21">
        <f t="shared" si="472"/>
        <v>0</v>
      </c>
      <c r="N318" s="22">
        <f t="shared" si="605"/>
        <v>0</v>
      </c>
      <c r="O318" s="21">
        <f t="shared" si="473"/>
        <v>0</v>
      </c>
      <c r="P318" s="21">
        <f t="shared" si="524"/>
        <v>0</v>
      </c>
      <c r="Q318" s="21">
        <f t="shared" si="525"/>
        <v>372.26557499999996</v>
      </c>
      <c r="R318" s="21">
        <f t="shared" si="526"/>
        <v>19.592925000000015</v>
      </c>
      <c r="S318" s="21"/>
      <c r="T318" s="22">
        <f t="shared" si="527"/>
        <v>0</v>
      </c>
      <c r="U318" s="21">
        <f t="shared" si="474"/>
        <v>0</v>
      </c>
      <c r="V318" s="22">
        <f t="shared" si="606"/>
        <v>0</v>
      </c>
      <c r="W318" s="21">
        <f t="shared" si="475"/>
        <v>0</v>
      </c>
      <c r="X318" s="21">
        <f t="shared" si="528"/>
        <v>0</v>
      </c>
      <c r="Y318" s="21">
        <f t="shared" si="529"/>
        <v>96.183450000000022</v>
      </c>
      <c r="Z318" s="21">
        <f t="shared" si="530"/>
        <v>288.55035000000009</v>
      </c>
      <c r="AA318" s="21"/>
      <c r="AB318" s="22">
        <f t="shared" si="531"/>
        <v>0</v>
      </c>
      <c r="AC318" s="21">
        <f t="shared" si="476"/>
        <v>0</v>
      </c>
      <c r="AD318" s="22">
        <f t="shared" si="607"/>
        <v>0</v>
      </c>
      <c r="AE318" s="21">
        <f t="shared" si="477"/>
        <v>0</v>
      </c>
      <c r="AF318" s="21">
        <f t="shared" si="532"/>
        <v>0</v>
      </c>
      <c r="AG318" s="21">
        <f t="shared" si="533"/>
        <v>87.990045000000009</v>
      </c>
      <c r="AH318" s="21">
        <f t="shared" si="534"/>
        <v>4.6310550000000044</v>
      </c>
      <c r="AI318" s="21"/>
      <c r="AJ318" s="22">
        <f t="shared" si="535"/>
        <v>0</v>
      </c>
      <c r="AK318" s="21">
        <f t="shared" si="478"/>
        <v>0</v>
      </c>
      <c r="AL318" s="22">
        <f t="shared" si="608"/>
        <v>0</v>
      </c>
      <c r="AM318" s="21">
        <f t="shared" si="479"/>
        <v>0</v>
      </c>
      <c r="AN318" s="21">
        <f t="shared" si="536"/>
        <v>0</v>
      </c>
      <c r="AO318" s="21">
        <f t="shared" si="537"/>
        <v>189.51702000000003</v>
      </c>
      <c r="AP318" s="21">
        <f t="shared" si="538"/>
        <v>9.9745800000000102</v>
      </c>
      <c r="AQ318" s="21"/>
      <c r="AR318" s="22">
        <f t="shared" si="539"/>
        <v>0</v>
      </c>
      <c r="AS318" s="21">
        <f t="shared" si="480"/>
        <v>0</v>
      </c>
      <c r="AT318" s="22">
        <f t="shared" si="609"/>
        <v>0</v>
      </c>
      <c r="AU318" s="21">
        <f t="shared" si="481"/>
        <v>0</v>
      </c>
      <c r="AV318" s="21">
        <f t="shared" si="540"/>
        <v>0</v>
      </c>
      <c r="AW318" s="21">
        <f t="shared" si="541"/>
        <v>411.45142500000009</v>
      </c>
      <c r="AX318" s="21">
        <f t="shared" si="542"/>
        <v>137.15047500000003</v>
      </c>
      <c r="AY318" s="21"/>
      <c r="AZ318" s="22">
        <f t="shared" si="543"/>
        <v>0</v>
      </c>
      <c r="BA318" s="21">
        <f t="shared" si="482"/>
        <v>0</v>
      </c>
      <c r="BB318" s="22">
        <f t="shared" si="610"/>
        <v>0</v>
      </c>
      <c r="BC318" s="21">
        <f t="shared" si="483"/>
        <v>0</v>
      </c>
      <c r="BD318" s="21">
        <f t="shared" si="544"/>
        <v>0</v>
      </c>
      <c r="BE318" s="21">
        <f t="shared" si="545"/>
        <v>361.53508170731709</v>
      </c>
      <c r="BF318" s="21">
        <f t="shared" si="546"/>
        <v>19.028162195121972</v>
      </c>
      <c r="BG318" s="21"/>
      <c r="BH318" s="22">
        <f t="shared" si="547"/>
        <v>0</v>
      </c>
      <c r="BI318" s="21">
        <f t="shared" si="484"/>
        <v>0</v>
      </c>
      <c r="BJ318" s="22">
        <f t="shared" si="611"/>
        <v>0</v>
      </c>
      <c r="BK318" s="21">
        <f t="shared" si="485"/>
        <v>0</v>
      </c>
      <c r="BL318" s="21">
        <f t="shared" si="548"/>
        <v>0</v>
      </c>
      <c r="BM318" s="21">
        <f t="shared" si="549"/>
        <v>315.31141829268296</v>
      </c>
      <c r="BN318" s="21">
        <f t="shared" si="550"/>
        <v>16.595337804878067</v>
      </c>
      <c r="BO318" s="21"/>
      <c r="BP318" s="22">
        <f t="shared" si="551"/>
        <v>0</v>
      </c>
      <c r="BQ318" s="21">
        <f t="shared" si="486"/>
        <v>0</v>
      </c>
      <c r="BR318" s="22">
        <f t="shared" si="612"/>
        <v>0</v>
      </c>
      <c r="BS318" s="21">
        <f t="shared" si="487"/>
        <v>0</v>
      </c>
      <c r="BT318" s="21">
        <f t="shared" si="552"/>
        <v>0</v>
      </c>
      <c r="BU318" s="21">
        <f t="shared" si="553"/>
        <v>109.47709756097562</v>
      </c>
      <c r="BV318" s="21">
        <f t="shared" si="554"/>
        <v>36.492365853658541</v>
      </c>
      <c r="BW318" s="21"/>
      <c r="BX318" s="22">
        <f t="shared" si="555"/>
        <v>0</v>
      </c>
      <c r="BY318" s="21">
        <f t="shared" si="488"/>
        <v>0</v>
      </c>
      <c r="BZ318" s="22">
        <f t="shared" si="613"/>
        <v>0</v>
      </c>
      <c r="CA318" s="21">
        <f t="shared" si="489"/>
        <v>0</v>
      </c>
      <c r="CB318" s="21">
        <f t="shared" si="556"/>
        <v>0</v>
      </c>
      <c r="CC318" s="21">
        <f t="shared" si="557"/>
        <v>420.03579627753743</v>
      </c>
      <c r="CD318" s="21">
        <f t="shared" si="558"/>
        <v>22.107147172501989</v>
      </c>
      <c r="CE318" s="21"/>
      <c r="CF318" s="22">
        <f t="shared" si="559"/>
        <v>0</v>
      </c>
      <c r="CG318" s="21">
        <f t="shared" si="490"/>
        <v>0</v>
      </c>
      <c r="CH318" s="22">
        <f t="shared" si="614"/>
        <v>0</v>
      </c>
      <c r="CI318" s="21">
        <f t="shared" si="491"/>
        <v>0</v>
      </c>
      <c r="CJ318" s="21">
        <f t="shared" si="560"/>
        <v>0</v>
      </c>
      <c r="CK318" s="21">
        <f t="shared" si="561"/>
        <v>366.43436400472069</v>
      </c>
      <c r="CL318" s="21">
        <f t="shared" si="562"/>
        <v>19.286019158143212</v>
      </c>
      <c r="CM318" s="21"/>
      <c r="CN318" s="22">
        <f t="shared" si="563"/>
        <v>0</v>
      </c>
      <c r="CO318" s="21">
        <f t="shared" si="492"/>
        <v>0</v>
      </c>
      <c r="CP318" s="22">
        <f t="shared" si="615"/>
        <v>0</v>
      </c>
      <c r="CQ318" s="21">
        <f t="shared" si="493"/>
        <v>0</v>
      </c>
      <c r="CR318" s="21">
        <f t="shared" si="564"/>
        <v>0</v>
      </c>
      <c r="CS318" s="21">
        <f t="shared" si="565"/>
        <v>42.398668346774208</v>
      </c>
      <c r="CT318" s="21">
        <f t="shared" si="566"/>
        <v>127.19600504032263</v>
      </c>
      <c r="CU318" s="21"/>
      <c r="CV318" s="22">
        <f t="shared" si="567"/>
        <v>0</v>
      </c>
      <c r="CW318" s="21">
        <f t="shared" si="494"/>
        <v>0</v>
      </c>
      <c r="CX318" s="22">
        <f t="shared" si="616"/>
        <v>0</v>
      </c>
      <c r="CY318" s="21">
        <f t="shared" si="495"/>
        <v>0</v>
      </c>
      <c r="CZ318" s="21">
        <f t="shared" si="568"/>
        <v>0</v>
      </c>
      <c r="DA318" s="21">
        <f t="shared" si="569"/>
        <v>361.53508170731709</v>
      </c>
      <c r="DB318" s="21">
        <f t="shared" si="570"/>
        <v>19.028162195121972</v>
      </c>
      <c r="DC318" s="21"/>
      <c r="DD318" s="22">
        <f t="shared" si="571"/>
        <v>0</v>
      </c>
      <c r="DE318" s="21">
        <f t="shared" si="496"/>
        <v>0</v>
      </c>
      <c r="DF318" s="22">
        <f t="shared" si="617"/>
        <v>0</v>
      </c>
      <c r="DG318" s="21">
        <f t="shared" si="497"/>
        <v>0</v>
      </c>
      <c r="DH318" s="21">
        <f t="shared" si="572"/>
        <v>0</v>
      </c>
      <c r="DI318" s="21">
        <f t="shared" si="573"/>
        <v>315.31141829268296</v>
      </c>
      <c r="DJ318" s="21">
        <f t="shared" si="574"/>
        <v>16.595337804878067</v>
      </c>
      <c r="DK318" s="21"/>
      <c r="DL318" s="22">
        <f t="shared" si="575"/>
        <v>0</v>
      </c>
      <c r="DM318" s="21">
        <f t="shared" si="498"/>
        <v>0</v>
      </c>
      <c r="DN318" s="22">
        <f t="shared" si="618"/>
        <v>0</v>
      </c>
      <c r="DO318" s="21">
        <f t="shared" si="499"/>
        <v>0</v>
      </c>
      <c r="DP318" s="21">
        <f t="shared" si="576"/>
        <v>0</v>
      </c>
      <c r="DQ318" s="21">
        <f t="shared" si="577"/>
        <v>109.47709756097561</v>
      </c>
      <c r="DR318" s="21">
        <f t="shared" si="578"/>
        <v>36.492365853658534</v>
      </c>
      <c r="DS318" s="21"/>
      <c r="DT318" s="22">
        <f t="shared" si="579"/>
        <v>0</v>
      </c>
      <c r="DU318" s="21">
        <f t="shared" si="500"/>
        <v>0</v>
      </c>
      <c r="DV318" s="22">
        <f t="shared" si="619"/>
        <v>0</v>
      </c>
      <c r="DW318" s="21">
        <f t="shared" si="501"/>
        <v>0</v>
      </c>
      <c r="DX318" s="21">
        <f t="shared" si="580"/>
        <v>0</v>
      </c>
      <c r="DY318" s="21">
        <f t="shared" si="581"/>
        <v>2660.7713703078275</v>
      </c>
      <c r="DZ318" s="21">
        <f t="shared" si="582"/>
        <v>140.0405984372542</v>
      </c>
      <c r="EA318" s="21"/>
      <c r="EB318" s="22">
        <f t="shared" si="583"/>
        <v>0</v>
      </c>
      <c r="EC318" s="21">
        <f t="shared" si="502"/>
        <v>0</v>
      </c>
      <c r="ED318" s="22">
        <f t="shared" si="620"/>
        <v>0</v>
      </c>
      <c r="EE318" s="21">
        <f t="shared" si="503"/>
        <v>0</v>
      </c>
      <c r="EF318" s="21">
        <f t="shared" si="584"/>
        <v>0</v>
      </c>
      <c r="EG318" s="21">
        <f t="shared" si="585"/>
        <v>2407.4806944099132</v>
      </c>
      <c r="EH318" s="21">
        <f t="shared" si="586"/>
        <v>126.70951023210083</v>
      </c>
      <c r="EI318" s="21"/>
      <c r="EJ318" s="22">
        <f t="shared" si="587"/>
        <v>0</v>
      </c>
      <c r="EK318" s="21">
        <f t="shared" si="504"/>
        <v>0</v>
      </c>
      <c r="EL318" s="22">
        <f t="shared" si="621"/>
        <v>0</v>
      </c>
      <c r="EM318" s="21">
        <f t="shared" si="505"/>
        <v>0</v>
      </c>
      <c r="EN318" s="21">
        <f t="shared" si="588"/>
        <v>0</v>
      </c>
      <c r="EO318" s="21">
        <f t="shared" si="589"/>
        <v>198.10339994590873</v>
      </c>
      <c r="EP318" s="21">
        <f t="shared" si="590"/>
        <v>594.31019983772626</v>
      </c>
      <c r="EQ318" s="21"/>
      <c r="ER318" s="22">
        <f t="shared" si="591"/>
        <v>0</v>
      </c>
      <c r="ES318" s="21">
        <f t="shared" si="506"/>
        <v>0</v>
      </c>
      <c r="ET318" s="22">
        <f t="shared" si="622"/>
        <v>0</v>
      </c>
      <c r="EU318" s="21">
        <f t="shared" si="507"/>
        <v>0</v>
      </c>
      <c r="EV318" s="21">
        <f t="shared" si="592"/>
        <v>0</v>
      </c>
      <c r="EW318" s="21">
        <f t="shared" si="593"/>
        <v>954.70980000000031</v>
      </c>
      <c r="EX318" s="21">
        <f t="shared" si="594"/>
        <v>954.70980000000031</v>
      </c>
      <c r="EY318" s="21"/>
      <c r="EZ318" s="22">
        <f t="shared" si="595"/>
        <v>0</v>
      </c>
      <c r="FA318" s="21">
        <f t="shared" si="508"/>
        <v>0</v>
      </c>
      <c r="FB318" s="22">
        <f t="shared" si="623"/>
        <v>0</v>
      </c>
      <c r="FC318" s="21">
        <f t="shared" si="509"/>
        <v>0</v>
      </c>
      <c r="FD318" s="21">
        <f t="shared" si="596"/>
        <v>0</v>
      </c>
      <c r="FE318" s="21">
        <f t="shared" si="597"/>
        <v>213.74100000000001</v>
      </c>
      <c r="FF318" s="21">
        <f t="shared" si="598"/>
        <v>213.74100000000001</v>
      </c>
      <c r="FG318" s="21"/>
      <c r="FH318" s="22">
        <f t="shared" si="599"/>
        <v>0</v>
      </c>
      <c r="FI318" s="21">
        <f t="shared" si="510"/>
        <v>0</v>
      </c>
      <c r="FJ318" s="22">
        <f t="shared" si="624"/>
        <v>0</v>
      </c>
      <c r="FK318" s="21">
        <f t="shared" si="511"/>
        <v>0</v>
      </c>
      <c r="FL318" s="21">
        <f t="shared" si="600"/>
        <v>0</v>
      </c>
      <c r="FM318" s="21">
        <f t="shared" si="601"/>
        <v>103.30815000000001</v>
      </c>
      <c r="FN318" s="21">
        <f t="shared" si="602"/>
        <v>309.92445000000004</v>
      </c>
      <c r="FO318" s="21"/>
      <c r="FP318" s="21">
        <f t="shared" si="512"/>
        <v>0</v>
      </c>
      <c r="FQ318" s="21">
        <f t="shared" si="513"/>
        <v>0</v>
      </c>
      <c r="FR318" s="21">
        <f t="shared" si="603"/>
        <v>0</v>
      </c>
      <c r="FS318" s="21">
        <f t="shared" si="514"/>
        <v>11365.733843414635</v>
      </c>
      <c r="FT318" s="21">
        <f t="shared" si="515"/>
        <v>7315.5661565853679</v>
      </c>
      <c r="FU318" s="21"/>
      <c r="FV318" s="20">
        <f t="shared" si="625"/>
        <v>0</v>
      </c>
      <c r="FW318" s="20">
        <f t="shared" si="625"/>
        <v>0</v>
      </c>
      <c r="FX318" s="20">
        <f t="shared" si="516"/>
        <v>0</v>
      </c>
      <c r="FY318" s="20">
        <f t="shared" si="517"/>
        <v>0</v>
      </c>
    </row>
    <row r="319" spans="2:181" x14ac:dyDescent="0.25">
      <c r="B319" s="20">
        <v>12.05</v>
      </c>
      <c r="C319" s="20">
        <f t="shared" si="518"/>
        <v>20.846500000000002</v>
      </c>
      <c r="D319" s="22">
        <f t="shared" si="519"/>
        <v>0</v>
      </c>
      <c r="E319" s="21">
        <f t="shared" si="470"/>
        <v>0</v>
      </c>
      <c r="F319" s="22">
        <f t="shared" si="604"/>
        <v>0</v>
      </c>
      <c r="G319" s="21">
        <f t="shared" si="471"/>
        <v>0</v>
      </c>
      <c r="H319" s="21">
        <f t="shared" si="520"/>
        <v>0</v>
      </c>
      <c r="I319" s="21">
        <f t="shared" si="521"/>
        <v>988.19589000000019</v>
      </c>
      <c r="J319" s="21">
        <f t="shared" si="522"/>
        <v>52.010310000000061</v>
      </c>
      <c r="K319" s="21"/>
      <c r="L319" s="22">
        <f t="shared" si="523"/>
        <v>0</v>
      </c>
      <c r="M319" s="21">
        <f t="shared" si="472"/>
        <v>0</v>
      </c>
      <c r="N319" s="22">
        <f t="shared" si="605"/>
        <v>0</v>
      </c>
      <c r="O319" s="21">
        <f t="shared" si="473"/>
        <v>0</v>
      </c>
      <c r="P319" s="21">
        <f t="shared" si="524"/>
        <v>0</v>
      </c>
      <c r="Q319" s="21">
        <f t="shared" si="525"/>
        <v>372.26557499999996</v>
      </c>
      <c r="R319" s="21">
        <f t="shared" si="526"/>
        <v>19.592925000000015</v>
      </c>
      <c r="S319" s="21"/>
      <c r="T319" s="22">
        <f t="shared" si="527"/>
        <v>0</v>
      </c>
      <c r="U319" s="21">
        <f t="shared" si="474"/>
        <v>0</v>
      </c>
      <c r="V319" s="22">
        <f t="shared" si="606"/>
        <v>0</v>
      </c>
      <c r="W319" s="21">
        <f t="shared" si="475"/>
        <v>0</v>
      </c>
      <c r="X319" s="21">
        <f t="shared" si="528"/>
        <v>0</v>
      </c>
      <c r="Y319" s="21">
        <f t="shared" si="529"/>
        <v>96.183450000000022</v>
      </c>
      <c r="Z319" s="21">
        <f t="shared" si="530"/>
        <v>288.55035000000009</v>
      </c>
      <c r="AA319" s="21"/>
      <c r="AB319" s="22">
        <f t="shared" si="531"/>
        <v>0</v>
      </c>
      <c r="AC319" s="21">
        <f t="shared" si="476"/>
        <v>0</v>
      </c>
      <c r="AD319" s="22">
        <f t="shared" si="607"/>
        <v>0</v>
      </c>
      <c r="AE319" s="21">
        <f t="shared" si="477"/>
        <v>0</v>
      </c>
      <c r="AF319" s="21">
        <f t="shared" si="532"/>
        <v>0</v>
      </c>
      <c r="AG319" s="21">
        <f t="shared" si="533"/>
        <v>87.990045000000009</v>
      </c>
      <c r="AH319" s="21">
        <f t="shared" si="534"/>
        <v>4.6310550000000044</v>
      </c>
      <c r="AI319" s="21"/>
      <c r="AJ319" s="22">
        <f t="shared" si="535"/>
        <v>0</v>
      </c>
      <c r="AK319" s="21">
        <f t="shared" si="478"/>
        <v>0</v>
      </c>
      <c r="AL319" s="22">
        <f t="shared" si="608"/>
        <v>0</v>
      </c>
      <c r="AM319" s="21">
        <f t="shared" si="479"/>
        <v>0</v>
      </c>
      <c r="AN319" s="21">
        <f t="shared" si="536"/>
        <v>0</v>
      </c>
      <c r="AO319" s="21">
        <f t="shared" si="537"/>
        <v>189.51702000000003</v>
      </c>
      <c r="AP319" s="21">
        <f t="shared" si="538"/>
        <v>9.9745800000000102</v>
      </c>
      <c r="AQ319" s="21"/>
      <c r="AR319" s="22">
        <f t="shared" si="539"/>
        <v>0</v>
      </c>
      <c r="AS319" s="21">
        <f t="shared" si="480"/>
        <v>0</v>
      </c>
      <c r="AT319" s="22">
        <f t="shared" si="609"/>
        <v>0</v>
      </c>
      <c r="AU319" s="21">
        <f t="shared" si="481"/>
        <v>0</v>
      </c>
      <c r="AV319" s="21">
        <f t="shared" si="540"/>
        <v>0</v>
      </c>
      <c r="AW319" s="21">
        <f t="shared" si="541"/>
        <v>411.45142500000009</v>
      </c>
      <c r="AX319" s="21">
        <f t="shared" si="542"/>
        <v>137.15047500000003</v>
      </c>
      <c r="AY319" s="21"/>
      <c r="AZ319" s="22">
        <f t="shared" si="543"/>
        <v>0</v>
      </c>
      <c r="BA319" s="21">
        <f t="shared" si="482"/>
        <v>0</v>
      </c>
      <c r="BB319" s="22">
        <f t="shared" si="610"/>
        <v>0</v>
      </c>
      <c r="BC319" s="21">
        <f t="shared" si="483"/>
        <v>0</v>
      </c>
      <c r="BD319" s="21">
        <f t="shared" si="544"/>
        <v>0</v>
      </c>
      <c r="BE319" s="21">
        <f t="shared" si="545"/>
        <v>361.53508170731709</v>
      </c>
      <c r="BF319" s="21">
        <f t="shared" si="546"/>
        <v>19.028162195121972</v>
      </c>
      <c r="BG319" s="21"/>
      <c r="BH319" s="22">
        <f t="shared" si="547"/>
        <v>0</v>
      </c>
      <c r="BI319" s="21">
        <f t="shared" si="484"/>
        <v>0</v>
      </c>
      <c r="BJ319" s="22">
        <f t="shared" si="611"/>
        <v>0</v>
      </c>
      <c r="BK319" s="21">
        <f t="shared" si="485"/>
        <v>0</v>
      </c>
      <c r="BL319" s="21">
        <f t="shared" si="548"/>
        <v>0</v>
      </c>
      <c r="BM319" s="21">
        <f t="shared" si="549"/>
        <v>315.31141829268296</v>
      </c>
      <c r="BN319" s="21">
        <f t="shared" si="550"/>
        <v>16.595337804878067</v>
      </c>
      <c r="BO319" s="21"/>
      <c r="BP319" s="22">
        <f t="shared" si="551"/>
        <v>0</v>
      </c>
      <c r="BQ319" s="21">
        <f t="shared" si="486"/>
        <v>0</v>
      </c>
      <c r="BR319" s="22">
        <f t="shared" si="612"/>
        <v>0</v>
      </c>
      <c r="BS319" s="21">
        <f t="shared" si="487"/>
        <v>0</v>
      </c>
      <c r="BT319" s="21">
        <f t="shared" si="552"/>
        <v>0</v>
      </c>
      <c r="BU319" s="21">
        <f t="shared" si="553"/>
        <v>109.47709756097562</v>
      </c>
      <c r="BV319" s="21">
        <f t="shared" si="554"/>
        <v>36.492365853658541</v>
      </c>
      <c r="BW319" s="21"/>
      <c r="BX319" s="22">
        <f t="shared" si="555"/>
        <v>0</v>
      </c>
      <c r="BY319" s="21">
        <f t="shared" si="488"/>
        <v>0</v>
      </c>
      <c r="BZ319" s="22">
        <f t="shared" si="613"/>
        <v>0</v>
      </c>
      <c r="CA319" s="21">
        <f t="shared" si="489"/>
        <v>0</v>
      </c>
      <c r="CB319" s="21">
        <f t="shared" si="556"/>
        <v>0</v>
      </c>
      <c r="CC319" s="21">
        <f t="shared" si="557"/>
        <v>420.03579627753743</v>
      </c>
      <c r="CD319" s="21">
        <f t="shared" si="558"/>
        <v>22.107147172501989</v>
      </c>
      <c r="CE319" s="21"/>
      <c r="CF319" s="22">
        <f t="shared" si="559"/>
        <v>0</v>
      </c>
      <c r="CG319" s="21">
        <f t="shared" si="490"/>
        <v>0</v>
      </c>
      <c r="CH319" s="22">
        <f t="shared" si="614"/>
        <v>0</v>
      </c>
      <c r="CI319" s="21">
        <f t="shared" si="491"/>
        <v>0</v>
      </c>
      <c r="CJ319" s="21">
        <f t="shared" si="560"/>
        <v>0</v>
      </c>
      <c r="CK319" s="21">
        <f t="shared" si="561"/>
        <v>366.43436400472069</v>
      </c>
      <c r="CL319" s="21">
        <f t="shared" si="562"/>
        <v>19.286019158143212</v>
      </c>
      <c r="CM319" s="21"/>
      <c r="CN319" s="22">
        <f t="shared" si="563"/>
        <v>0</v>
      </c>
      <c r="CO319" s="21">
        <f t="shared" si="492"/>
        <v>0</v>
      </c>
      <c r="CP319" s="22">
        <f t="shared" si="615"/>
        <v>0</v>
      </c>
      <c r="CQ319" s="21">
        <f t="shared" si="493"/>
        <v>0</v>
      </c>
      <c r="CR319" s="21">
        <f t="shared" si="564"/>
        <v>0</v>
      </c>
      <c r="CS319" s="21">
        <f t="shared" si="565"/>
        <v>42.398668346774208</v>
      </c>
      <c r="CT319" s="21">
        <f t="shared" si="566"/>
        <v>127.19600504032263</v>
      </c>
      <c r="CU319" s="21"/>
      <c r="CV319" s="22">
        <f t="shared" si="567"/>
        <v>0</v>
      </c>
      <c r="CW319" s="21">
        <f t="shared" si="494"/>
        <v>0</v>
      </c>
      <c r="CX319" s="22">
        <f t="shared" si="616"/>
        <v>0</v>
      </c>
      <c r="CY319" s="21">
        <f t="shared" si="495"/>
        <v>0</v>
      </c>
      <c r="CZ319" s="21">
        <f t="shared" si="568"/>
        <v>0</v>
      </c>
      <c r="DA319" s="21">
        <f t="shared" si="569"/>
        <v>361.53508170731709</v>
      </c>
      <c r="DB319" s="21">
        <f t="shared" si="570"/>
        <v>19.028162195121972</v>
      </c>
      <c r="DC319" s="21"/>
      <c r="DD319" s="22">
        <f t="shared" si="571"/>
        <v>0</v>
      </c>
      <c r="DE319" s="21">
        <f t="shared" si="496"/>
        <v>0</v>
      </c>
      <c r="DF319" s="22">
        <f t="shared" si="617"/>
        <v>0</v>
      </c>
      <c r="DG319" s="21">
        <f t="shared" si="497"/>
        <v>0</v>
      </c>
      <c r="DH319" s="21">
        <f t="shared" si="572"/>
        <v>0</v>
      </c>
      <c r="DI319" s="21">
        <f t="shared" si="573"/>
        <v>315.31141829268296</v>
      </c>
      <c r="DJ319" s="21">
        <f t="shared" si="574"/>
        <v>16.595337804878067</v>
      </c>
      <c r="DK319" s="21"/>
      <c r="DL319" s="22">
        <f t="shared" si="575"/>
        <v>0</v>
      </c>
      <c r="DM319" s="21">
        <f t="shared" si="498"/>
        <v>0</v>
      </c>
      <c r="DN319" s="22">
        <f t="shared" si="618"/>
        <v>0</v>
      </c>
      <c r="DO319" s="21">
        <f t="shared" si="499"/>
        <v>0</v>
      </c>
      <c r="DP319" s="21">
        <f t="shared" si="576"/>
        <v>0</v>
      </c>
      <c r="DQ319" s="21">
        <f t="shared" si="577"/>
        <v>109.47709756097561</v>
      </c>
      <c r="DR319" s="21">
        <f t="shared" si="578"/>
        <v>36.492365853658534</v>
      </c>
      <c r="DS319" s="21"/>
      <c r="DT319" s="22">
        <f t="shared" si="579"/>
        <v>0</v>
      </c>
      <c r="DU319" s="21">
        <f t="shared" si="500"/>
        <v>0</v>
      </c>
      <c r="DV319" s="22">
        <f t="shared" si="619"/>
        <v>0</v>
      </c>
      <c r="DW319" s="21">
        <f t="shared" si="501"/>
        <v>0</v>
      </c>
      <c r="DX319" s="21">
        <f t="shared" si="580"/>
        <v>0</v>
      </c>
      <c r="DY319" s="21">
        <f t="shared" si="581"/>
        <v>2660.7713703078275</v>
      </c>
      <c r="DZ319" s="21">
        <f t="shared" si="582"/>
        <v>140.0405984372542</v>
      </c>
      <c r="EA319" s="21"/>
      <c r="EB319" s="22">
        <f t="shared" si="583"/>
        <v>0</v>
      </c>
      <c r="EC319" s="21">
        <f t="shared" si="502"/>
        <v>0</v>
      </c>
      <c r="ED319" s="22">
        <f t="shared" si="620"/>
        <v>0</v>
      </c>
      <c r="EE319" s="21">
        <f t="shared" si="503"/>
        <v>0</v>
      </c>
      <c r="EF319" s="21">
        <f t="shared" si="584"/>
        <v>0</v>
      </c>
      <c r="EG319" s="21">
        <f t="shared" si="585"/>
        <v>2407.4806944099132</v>
      </c>
      <c r="EH319" s="21">
        <f t="shared" si="586"/>
        <v>126.70951023210083</v>
      </c>
      <c r="EI319" s="21"/>
      <c r="EJ319" s="22">
        <f t="shared" si="587"/>
        <v>0</v>
      </c>
      <c r="EK319" s="21">
        <f t="shared" si="504"/>
        <v>0</v>
      </c>
      <c r="EL319" s="22">
        <f t="shared" si="621"/>
        <v>0</v>
      </c>
      <c r="EM319" s="21">
        <f t="shared" si="505"/>
        <v>0</v>
      </c>
      <c r="EN319" s="21">
        <f t="shared" si="588"/>
        <v>0</v>
      </c>
      <c r="EO319" s="21">
        <f t="shared" si="589"/>
        <v>198.10339994590873</v>
      </c>
      <c r="EP319" s="21">
        <f t="shared" si="590"/>
        <v>594.31019983772626</v>
      </c>
      <c r="EQ319" s="21"/>
      <c r="ER319" s="22">
        <f t="shared" si="591"/>
        <v>0</v>
      </c>
      <c r="ES319" s="21">
        <f t="shared" si="506"/>
        <v>0</v>
      </c>
      <c r="ET319" s="22">
        <f t="shared" si="622"/>
        <v>0</v>
      </c>
      <c r="EU319" s="21">
        <f t="shared" si="507"/>
        <v>0</v>
      </c>
      <c r="EV319" s="21">
        <f t="shared" si="592"/>
        <v>0</v>
      </c>
      <c r="EW319" s="21">
        <f t="shared" si="593"/>
        <v>954.70980000000031</v>
      </c>
      <c r="EX319" s="21">
        <f t="shared" si="594"/>
        <v>954.70980000000031</v>
      </c>
      <c r="EY319" s="21"/>
      <c r="EZ319" s="22">
        <f t="shared" si="595"/>
        <v>0</v>
      </c>
      <c r="FA319" s="21">
        <f t="shared" si="508"/>
        <v>0</v>
      </c>
      <c r="FB319" s="22">
        <f t="shared" si="623"/>
        <v>0</v>
      </c>
      <c r="FC319" s="21">
        <f t="shared" si="509"/>
        <v>0</v>
      </c>
      <c r="FD319" s="21">
        <f t="shared" si="596"/>
        <v>0</v>
      </c>
      <c r="FE319" s="21">
        <f t="shared" si="597"/>
        <v>213.74100000000001</v>
      </c>
      <c r="FF319" s="21">
        <f t="shared" si="598"/>
        <v>213.74100000000001</v>
      </c>
      <c r="FG319" s="21"/>
      <c r="FH319" s="22">
        <f t="shared" si="599"/>
        <v>0</v>
      </c>
      <c r="FI319" s="21">
        <f t="shared" si="510"/>
        <v>0</v>
      </c>
      <c r="FJ319" s="22">
        <f t="shared" si="624"/>
        <v>0</v>
      </c>
      <c r="FK319" s="21">
        <f t="shared" si="511"/>
        <v>0</v>
      </c>
      <c r="FL319" s="21">
        <f t="shared" si="600"/>
        <v>0</v>
      </c>
      <c r="FM319" s="21">
        <f t="shared" si="601"/>
        <v>103.30815000000001</v>
      </c>
      <c r="FN319" s="21">
        <f t="shared" si="602"/>
        <v>309.92445000000004</v>
      </c>
      <c r="FO319" s="21"/>
      <c r="FP319" s="21">
        <f t="shared" si="512"/>
        <v>0</v>
      </c>
      <c r="FQ319" s="21">
        <f t="shared" si="513"/>
        <v>0</v>
      </c>
      <c r="FR319" s="21">
        <f t="shared" si="603"/>
        <v>0</v>
      </c>
      <c r="FS319" s="21">
        <f t="shared" si="514"/>
        <v>11365.733843414635</v>
      </c>
      <c r="FT319" s="21">
        <f t="shared" si="515"/>
        <v>7315.5661565853679</v>
      </c>
      <c r="FU319" s="21"/>
      <c r="FV319" s="20">
        <f t="shared" si="625"/>
        <v>0</v>
      </c>
      <c r="FW319" s="20">
        <f t="shared" si="625"/>
        <v>0</v>
      </c>
      <c r="FX319" s="20">
        <f t="shared" si="516"/>
        <v>0</v>
      </c>
      <c r="FY319" s="20">
        <f t="shared" si="517"/>
        <v>0</v>
      </c>
    </row>
    <row r="320" spans="2:181" x14ac:dyDescent="0.25">
      <c r="B320" s="20">
        <v>12.1</v>
      </c>
      <c r="C320" s="20">
        <f t="shared" si="518"/>
        <v>20.933</v>
      </c>
      <c r="D320" s="22">
        <f t="shared" si="519"/>
        <v>0</v>
      </c>
      <c r="E320" s="21">
        <f t="shared" si="470"/>
        <v>0</v>
      </c>
      <c r="F320" s="22">
        <f t="shared" si="604"/>
        <v>0</v>
      </c>
      <c r="G320" s="21">
        <f t="shared" si="471"/>
        <v>0</v>
      </c>
      <c r="H320" s="21">
        <f t="shared" si="520"/>
        <v>0</v>
      </c>
      <c r="I320" s="21">
        <f t="shared" si="521"/>
        <v>988.19589000000019</v>
      </c>
      <c r="J320" s="21">
        <f t="shared" si="522"/>
        <v>52.010310000000061</v>
      </c>
      <c r="K320" s="21"/>
      <c r="L320" s="22">
        <f t="shared" si="523"/>
        <v>0</v>
      </c>
      <c r="M320" s="21">
        <f t="shared" si="472"/>
        <v>0</v>
      </c>
      <c r="N320" s="22">
        <f t="shared" si="605"/>
        <v>0</v>
      </c>
      <c r="O320" s="21">
        <f t="shared" si="473"/>
        <v>0</v>
      </c>
      <c r="P320" s="21">
        <f t="shared" si="524"/>
        <v>0</v>
      </c>
      <c r="Q320" s="21">
        <f t="shared" si="525"/>
        <v>372.26557499999996</v>
      </c>
      <c r="R320" s="21">
        <f t="shared" si="526"/>
        <v>19.592925000000015</v>
      </c>
      <c r="S320" s="21"/>
      <c r="T320" s="22">
        <f t="shared" si="527"/>
        <v>0</v>
      </c>
      <c r="U320" s="21">
        <f t="shared" si="474"/>
        <v>0</v>
      </c>
      <c r="V320" s="22">
        <f t="shared" si="606"/>
        <v>0</v>
      </c>
      <c r="W320" s="21">
        <f t="shared" si="475"/>
        <v>0</v>
      </c>
      <c r="X320" s="21">
        <f t="shared" si="528"/>
        <v>0</v>
      </c>
      <c r="Y320" s="21">
        <f t="shared" si="529"/>
        <v>96.183450000000022</v>
      </c>
      <c r="Z320" s="21">
        <f t="shared" si="530"/>
        <v>288.55035000000009</v>
      </c>
      <c r="AA320" s="21"/>
      <c r="AB320" s="22">
        <f t="shared" si="531"/>
        <v>0</v>
      </c>
      <c r="AC320" s="21">
        <f t="shared" si="476"/>
        <v>0</v>
      </c>
      <c r="AD320" s="22">
        <f t="shared" si="607"/>
        <v>0</v>
      </c>
      <c r="AE320" s="21">
        <f t="shared" si="477"/>
        <v>0</v>
      </c>
      <c r="AF320" s="21">
        <f t="shared" si="532"/>
        <v>0</v>
      </c>
      <c r="AG320" s="21">
        <f t="shared" si="533"/>
        <v>87.990045000000009</v>
      </c>
      <c r="AH320" s="21">
        <f t="shared" si="534"/>
        <v>4.6310550000000044</v>
      </c>
      <c r="AI320" s="21"/>
      <c r="AJ320" s="22">
        <f t="shared" si="535"/>
        <v>0</v>
      </c>
      <c r="AK320" s="21">
        <f t="shared" si="478"/>
        <v>0</v>
      </c>
      <c r="AL320" s="22">
        <f t="shared" si="608"/>
        <v>0</v>
      </c>
      <c r="AM320" s="21">
        <f t="shared" si="479"/>
        <v>0</v>
      </c>
      <c r="AN320" s="21">
        <f t="shared" si="536"/>
        <v>0</v>
      </c>
      <c r="AO320" s="21">
        <f t="shared" si="537"/>
        <v>189.51702000000003</v>
      </c>
      <c r="AP320" s="21">
        <f t="shared" si="538"/>
        <v>9.9745800000000102</v>
      </c>
      <c r="AQ320" s="21"/>
      <c r="AR320" s="22">
        <f t="shared" si="539"/>
        <v>0</v>
      </c>
      <c r="AS320" s="21">
        <f t="shared" si="480"/>
        <v>0</v>
      </c>
      <c r="AT320" s="22">
        <f t="shared" si="609"/>
        <v>0</v>
      </c>
      <c r="AU320" s="21">
        <f t="shared" si="481"/>
        <v>0</v>
      </c>
      <c r="AV320" s="21">
        <f t="shared" si="540"/>
        <v>0</v>
      </c>
      <c r="AW320" s="21">
        <f t="shared" si="541"/>
        <v>411.45142500000009</v>
      </c>
      <c r="AX320" s="21">
        <f t="shared" si="542"/>
        <v>137.15047500000003</v>
      </c>
      <c r="AY320" s="21"/>
      <c r="AZ320" s="22">
        <f t="shared" si="543"/>
        <v>0</v>
      </c>
      <c r="BA320" s="21">
        <f t="shared" si="482"/>
        <v>0</v>
      </c>
      <c r="BB320" s="22">
        <f t="shared" si="610"/>
        <v>0</v>
      </c>
      <c r="BC320" s="21">
        <f t="shared" si="483"/>
        <v>0</v>
      </c>
      <c r="BD320" s="21">
        <f t="shared" si="544"/>
        <v>0</v>
      </c>
      <c r="BE320" s="21">
        <f t="shared" si="545"/>
        <v>361.53508170731709</v>
      </c>
      <c r="BF320" s="21">
        <f t="shared" si="546"/>
        <v>19.028162195121972</v>
      </c>
      <c r="BG320" s="21"/>
      <c r="BH320" s="22">
        <f t="shared" si="547"/>
        <v>0</v>
      </c>
      <c r="BI320" s="21">
        <f t="shared" si="484"/>
        <v>0</v>
      </c>
      <c r="BJ320" s="22">
        <f t="shared" si="611"/>
        <v>0</v>
      </c>
      <c r="BK320" s="21">
        <f t="shared" si="485"/>
        <v>0</v>
      </c>
      <c r="BL320" s="21">
        <f t="shared" si="548"/>
        <v>0</v>
      </c>
      <c r="BM320" s="21">
        <f t="shared" si="549"/>
        <v>315.31141829268296</v>
      </c>
      <c r="BN320" s="21">
        <f t="shared" si="550"/>
        <v>16.595337804878067</v>
      </c>
      <c r="BO320" s="21"/>
      <c r="BP320" s="22">
        <f t="shared" si="551"/>
        <v>0</v>
      </c>
      <c r="BQ320" s="21">
        <f t="shared" si="486"/>
        <v>0</v>
      </c>
      <c r="BR320" s="22">
        <f t="shared" si="612"/>
        <v>0</v>
      </c>
      <c r="BS320" s="21">
        <f t="shared" si="487"/>
        <v>0</v>
      </c>
      <c r="BT320" s="21">
        <f t="shared" si="552"/>
        <v>0</v>
      </c>
      <c r="BU320" s="21">
        <f t="shared" si="553"/>
        <v>109.47709756097562</v>
      </c>
      <c r="BV320" s="21">
        <f t="shared" si="554"/>
        <v>36.492365853658541</v>
      </c>
      <c r="BW320" s="21"/>
      <c r="BX320" s="22">
        <f t="shared" si="555"/>
        <v>0</v>
      </c>
      <c r="BY320" s="21">
        <f t="shared" si="488"/>
        <v>0</v>
      </c>
      <c r="BZ320" s="22">
        <f t="shared" si="613"/>
        <v>0</v>
      </c>
      <c r="CA320" s="21">
        <f t="shared" si="489"/>
        <v>0</v>
      </c>
      <c r="CB320" s="21">
        <f t="shared" si="556"/>
        <v>0</v>
      </c>
      <c r="CC320" s="21">
        <f t="shared" si="557"/>
        <v>420.03579627753743</v>
      </c>
      <c r="CD320" s="21">
        <f t="shared" si="558"/>
        <v>22.107147172501989</v>
      </c>
      <c r="CE320" s="21"/>
      <c r="CF320" s="22">
        <f t="shared" si="559"/>
        <v>0</v>
      </c>
      <c r="CG320" s="21">
        <f t="shared" si="490"/>
        <v>0</v>
      </c>
      <c r="CH320" s="22">
        <f t="shared" si="614"/>
        <v>0</v>
      </c>
      <c r="CI320" s="21">
        <f t="shared" si="491"/>
        <v>0</v>
      </c>
      <c r="CJ320" s="21">
        <f t="shared" si="560"/>
        <v>0</v>
      </c>
      <c r="CK320" s="21">
        <f t="shared" si="561"/>
        <v>366.43436400472069</v>
      </c>
      <c r="CL320" s="21">
        <f t="shared" si="562"/>
        <v>19.286019158143212</v>
      </c>
      <c r="CM320" s="21"/>
      <c r="CN320" s="22">
        <f t="shared" si="563"/>
        <v>0</v>
      </c>
      <c r="CO320" s="21">
        <f t="shared" si="492"/>
        <v>0</v>
      </c>
      <c r="CP320" s="22">
        <f t="shared" si="615"/>
        <v>0</v>
      </c>
      <c r="CQ320" s="21">
        <f t="shared" si="493"/>
        <v>0</v>
      </c>
      <c r="CR320" s="21">
        <f t="shared" si="564"/>
        <v>0</v>
      </c>
      <c r="CS320" s="21">
        <f t="shared" si="565"/>
        <v>42.398668346774208</v>
      </c>
      <c r="CT320" s="21">
        <f t="shared" si="566"/>
        <v>127.19600504032263</v>
      </c>
      <c r="CU320" s="21"/>
      <c r="CV320" s="22">
        <f t="shared" si="567"/>
        <v>0</v>
      </c>
      <c r="CW320" s="21">
        <f t="shared" si="494"/>
        <v>0</v>
      </c>
      <c r="CX320" s="22">
        <f t="shared" si="616"/>
        <v>0</v>
      </c>
      <c r="CY320" s="21">
        <f t="shared" si="495"/>
        <v>0</v>
      </c>
      <c r="CZ320" s="21">
        <f t="shared" si="568"/>
        <v>0</v>
      </c>
      <c r="DA320" s="21">
        <f t="shared" si="569"/>
        <v>361.53508170731709</v>
      </c>
      <c r="DB320" s="21">
        <f t="shared" si="570"/>
        <v>19.028162195121972</v>
      </c>
      <c r="DC320" s="21"/>
      <c r="DD320" s="22">
        <f t="shared" si="571"/>
        <v>0</v>
      </c>
      <c r="DE320" s="21">
        <f t="shared" si="496"/>
        <v>0</v>
      </c>
      <c r="DF320" s="22">
        <f t="shared" si="617"/>
        <v>0</v>
      </c>
      <c r="DG320" s="21">
        <f t="shared" si="497"/>
        <v>0</v>
      </c>
      <c r="DH320" s="21">
        <f t="shared" si="572"/>
        <v>0</v>
      </c>
      <c r="DI320" s="21">
        <f t="shared" si="573"/>
        <v>315.31141829268296</v>
      </c>
      <c r="DJ320" s="21">
        <f t="shared" si="574"/>
        <v>16.595337804878067</v>
      </c>
      <c r="DK320" s="21"/>
      <c r="DL320" s="22">
        <f t="shared" si="575"/>
        <v>0</v>
      </c>
      <c r="DM320" s="21">
        <f t="shared" si="498"/>
        <v>0</v>
      </c>
      <c r="DN320" s="22">
        <f t="shared" si="618"/>
        <v>0</v>
      </c>
      <c r="DO320" s="21">
        <f t="shared" si="499"/>
        <v>0</v>
      </c>
      <c r="DP320" s="21">
        <f t="shared" si="576"/>
        <v>0</v>
      </c>
      <c r="DQ320" s="21">
        <f t="shared" si="577"/>
        <v>109.47709756097561</v>
      </c>
      <c r="DR320" s="21">
        <f t="shared" si="578"/>
        <v>36.492365853658534</v>
      </c>
      <c r="DS320" s="21"/>
      <c r="DT320" s="22">
        <f t="shared" si="579"/>
        <v>0</v>
      </c>
      <c r="DU320" s="21">
        <f t="shared" si="500"/>
        <v>0</v>
      </c>
      <c r="DV320" s="22">
        <f t="shared" si="619"/>
        <v>0</v>
      </c>
      <c r="DW320" s="21">
        <f t="shared" si="501"/>
        <v>0</v>
      </c>
      <c r="DX320" s="21">
        <f t="shared" si="580"/>
        <v>0</v>
      </c>
      <c r="DY320" s="21">
        <f t="shared" si="581"/>
        <v>2660.7713703078275</v>
      </c>
      <c r="DZ320" s="21">
        <f t="shared" si="582"/>
        <v>140.0405984372542</v>
      </c>
      <c r="EA320" s="21"/>
      <c r="EB320" s="22">
        <f t="shared" si="583"/>
        <v>0</v>
      </c>
      <c r="EC320" s="21">
        <f t="shared" si="502"/>
        <v>0</v>
      </c>
      <c r="ED320" s="22">
        <f t="shared" si="620"/>
        <v>0</v>
      </c>
      <c r="EE320" s="21">
        <f t="shared" si="503"/>
        <v>0</v>
      </c>
      <c r="EF320" s="21">
        <f t="shared" si="584"/>
        <v>0</v>
      </c>
      <c r="EG320" s="21">
        <f t="shared" si="585"/>
        <v>2407.4806944099132</v>
      </c>
      <c r="EH320" s="21">
        <f t="shared" si="586"/>
        <v>126.70951023210083</v>
      </c>
      <c r="EI320" s="21"/>
      <c r="EJ320" s="22">
        <f t="shared" si="587"/>
        <v>0</v>
      </c>
      <c r="EK320" s="21">
        <f t="shared" si="504"/>
        <v>0</v>
      </c>
      <c r="EL320" s="22">
        <f t="shared" si="621"/>
        <v>0</v>
      </c>
      <c r="EM320" s="21">
        <f t="shared" si="505"/>
        <v>0</v>
      </c>
      <c r="EN320" s="21">
        <f t="shared" si="588"/>
        <v>0</v>
      </c>
      <c r="EO320" s="21">
        <f t="shared" si="589"/>
        <v>198.10339994590873</v>
      </c>
      <c r="EP320" s="21">
        <f t="shared" si="590"/>
        <v>594.31019983772626</v>
      </c>
      <c r="EQ320" s="21"/>
      <c r="ER320" s="22">
        <f t="shared" si="591"/>
        <v>0</v>
      </c>
      <c r="ES320" s="21">
        <f t="shared" si="506"/>
        <v>0</v>
      </c>
      <c r="ET320" s="22">
        <f t="shared" si="622"/>
        <v>0</v>
      </c>
      <c r="EU320" s="21">
        <f t="shared" si="507"/>
        <v>0</v>
      </c>
      <c r="EV320" s="21">
        <f t="shared" si="592"/>
        <v>0</v>
      </c>
      <c r="EW320" s="21">
        <f t="shared" si="593"/>
        <v>954.70980000000031</v>
      </c>
      <c r="EX320" s="21">
        <f t="shared" si="594"/>
        <v>954.70980000000031</v>
      </c>
      <c r="EY320" s="21"/>
      <c r="EZ320" s="22">
        <f t="shared" si="595"/>
        <v>0</v>
      </c>
      <c r="FA320" s="21">
        <f t="shared" si="508"/>
        <v>0</v>
      </c>
      <c r="FB320" s="22">
        <f t="shared" si="623"/>
        <v>0</v>
      </c>
      <c r="FC320" s="21">
        <f t="shared" si="509"/>
        <v>0</v>
      </c>
      <c r="FD320" s="21">
        <f t="shared" si="596"/>
        <v>0</v>
      </c>
      <c r="FE320" s="21">
        <f t="shared" si="597"/>
        <v>213.74100000000001</v>
      </c>
      <c r="FF320" s="21">
        <f t="shared" si="598"/>
        <v>213.74100000000001</v>
      </c>
      <c r="FG320" s="21"/>
      <c r="FH320" s="22">
        <f t="shared" si="599"/>
        <v>0</v>
      </c>
      <c r="FI320" s="21">
        <f t="shared" si="510"/>
        <v>0</v>
      </c>
      <c r="FJ320" s="22">
        <f t="shared" si="624"/>
        <v>0</v>
      </c>
      <c r="FK320" s="21">
        <f t="shared" si="511"/>
        <v>0</v>
      </c>
      <c r="FL320" s="21">
        <f t="shared" si="600"/>
        <v>0</v>
      </c>
      <c r="FM320" s="21">
        <f t="shared" si="601"/>
        <v>103.30815000000001</v>
      </c>
      <c r="FN320" s="21">
        <f t="shared" si="602"/>
        <v>309.92445000000004</v>
      </c>
      <c r="FO320" s="21"/>
      <c r="FP320" s="21">
        <f t="shared" si="512"/>
        <v>0</v>
      </c>
      <c r="FQ320" s="21">
        <f t="shared" si="513"/>
        <v>0</v>
      </c>
      <c r="FR320" s="21">
        <f t="shared" si="603"/>
        <v>0</v>
      </c>
      <c r="FS320" s="21">
        <f t="shared" si="514"/>
        <v>11365.733843414635</v>
      </c>
      <c r="FT320" s="21">
        <f t="shared" si="515"/>
        <v>7315.5661565853679</v>
      </c>
      <c r="FU320" s="21"/>
      <c r="FV320" s="20">
        <f t="shared" si="625"/>
        <v>0</v>
      </c>
      <c r="FW320" s="20">
        <f t="shared" si="625"/>
        <v>0</v>
      </c>
      <c r="FX320" s="20">
        <f t="shared" si="516"/>
        <v>0</v>
      </c>
      <c r="FY320" s="20">
        <f t="shared" si="517"/>
        <v>0</v>
      </c>
    </row>
    <row r="321" spans="2:181" x14ac:dyDescent="0.25">
      <c r="B321" s="20">
        <v>12.15</v>
      </c>
      <c r="C321" s="20">
        <f t="shared" si="518"/>
        <v>21.019500000000001</v>
      </c>
      <c r="D321" s="22">
        <f t="shared" si="519"/>
        <v>0</v>
      </c>
      <c r="E321" s="21">
        <f t="shared" si="470"/>
        <v>0</v>
      </c>
      <c r="F321" s="22">
        <f t="shared" si="604"/>
        <v>0</v>
      </c>
      <c r="G321" s="21">
        <f t="shared" si="471"/>
        <v>0</v>
      </c>
      <c r="H321" s="21">
        <f t="shared" si="520"/>
        <v>0</v>
      </c>
      <c r="I321" s="21">
        <f t="shared" si="521"/>
        <v>988.19589000000019</v>
      </c>
      <c r="J321" s="21">
        <f t="shared" si="522"/>
        <v>52.010310000000061</v>
      </c>
      <c r="K321" s="21"/>
      <c r="L321" s="22">
        <f t="shared" si="523"/>
        <v>0</v>
      </c>
      <c r="M321" s="21">
        <f t="shared" si="472"/>
        <v>0</v>
      </c>
      <c r="N321" s="22">
        <f t="shared" si="605"/>
        <v>0</v>
      </c>
      <c r="O321" s="21">
        <f t="shared" si="473"/>
        <v>0</v>
      </c>
      <c r="P321" s="21">
        <f t="shared" si="524"/>
        <v>0</v>
      </c>
      <c r="Q321" s="21">
        <f t="shared" si="525"/>
        <v>372.26557499999996</v>
      </c>
      <c r="R321" s="21">
        <f t="shared" si="526"/>
        <v>19.592925000000015</v>
      </c>
      <c r="S321" s="21"/>
      <c r="T321" s="22">
        <f t="shared" si="527"/>
        <v>0</v>
      </c>
      <c r="U321" s="21">
        <f t="shared" si="474"/>
        <v>0</v>
      </c>
      <c r="V321" s="22">
        <f t="shared" si="606"/>
        <v>0</v>
      </c>
      <c r="W321" s="21">
        <f t="shared" si="475"/>
        <v>0</v>
      </c>
      <c r="X321" s="21">
        <f t="shared" si="528"/>
        <v>0</v>
      </c>
      <c r="Y321" s="21">
        <f t="shared" si="529"/>
        <v>96.183450000000022</v>
      </c>
      <c r="Z321" s="21">
        <f t="shared" si="530"/>
        <v>288.55035000000009</v>
      </c>
      <c r="AA321" s="21"/>
      <c r="AB321" s="22">
        <f t="shared" si="531"/>
        <v>0</v>
      </c>
      <c r="AC321" s="21">
        <f t="shared" si="476"/>
        <v>0</v>
      </c>
      <c r="AD321" s="22">
        <f t="shared" si="607"/>
        <v>0</v>
      </c>
      <c r="AE321" s="21">
        <f t="shared" si="477"/>
        <v>0</v>
      </c>
      <c r="AF321" s="21">
        <f t="shared" si="532"/>
        <v>0</v>
      </c>
      <c r="AG321" s="21">
        <f t="shared" si="533"/>
        <v>87.990045000000009</v>
      </c>
      <c r="AH321" s="21">
        <f t="shared" si="534"/>
        <v>4.6310550000000044</v>
      </c>
      <c r="AI321" s="21"/>
      <c r="AJ321" s="22">
        <f t="shared" si="535"/>
        <v>0</v>
      </c>
      <c r="AK321" s="21">
        <f t="shared" si="478"/>
        <v>0</v>
      </c>
      <c r="AL321" s="22">
        <f t="shared" si="608"/>
        <v>0</v>
      </c>
      <c r="AM321" s="21">
        <f t="shared" si="479"/>
        <v>0</v>
      </c>
      <c r="AN321" s="21">
        <f t="shared" si="536"/>
        <v>0</v>
      </c>
      <c r="AO321" s="21">
        <f t="shared" si="537"/>
        <v>189.51702000000003</v>
      </c>
      <c r="AP321" s="21">
        <f t="shared" si="538"/>
        <v>9.9745800000000102</v>
      </c>
      <c r="AQ321" s="21"/>
      <c r="AR321" s="22">
        <f t="shared" si="539"/>
        <v>0</v>
      </c>
      <c r="AS321" s="21">
        <f t="shared" si="480"/>
        <v>0</v>
      </c>
      <c r="AT321" s="22">
        <f t="shared" si="609"/>
        <v>0</v>
      </c>
      <c r="AU321" s="21">
        <f t="shared" si="481"/>
        <v>0</v>
      </c>
      <c r="AV321" s="21">
        <f t="shared" si="540"/>
        <v>0</v>
      </c>
      <c r="AW321" s="21">
        <f t="shared" si="541"/>
        <v>411.45142500000009</v>
      </c>
      <c r="AX321" s="21">
        <f t="shared" si="542"/>
        <v>137.15047500000003</v>
      </c>
      <c r="AY321" s="21"/>
      <c r="AZ321" s="22">
        <f t="shared" si="543"/>
        <v>0</v>
      </c>
      <c r="BA321" s="21">
        <f t="shared" si="482"/>
        <v>0</v>
      </c>
      <c r="BB321" s="22">
        <f t="shared" si="610"/>
        <v>0</v>
      </c>
      <c r="BC321" s="21">
        <f t="shared" si="483"/>
        <v>0</v>
      </c>
      <c r="BD321" s="21">
        <f t="shared" si="544"/>
        <v>0</v>
      </c>
      <c r="BE321" s="21">
        <f t="shared" si="545"/>
        <v>361.53508170731709</v>
      </c>
      <c r="BF321" s="21">
        <f t="shared" si="546"/>
        <v>19.028162195121972</v>
      </c>
      <c r="BG321" s="21"/>
      <c r="BH321" s="22">
        <f t="shared" si="547"/>
        <v>0</v>
      </c>
      <c r="BI321" s="21">
        <f t="shared" si="484"/>
        <v>0</v>
      </c>
      <c r="BJ321" s="22">
        <f t="shared" si="611"/>
        <v>0</v>
      </c>
      <c r="BK321" s="21">
        <f t="shared" si="485"/>
        <v>0</v>
      </c>
      <c r="BL321" s="21">
        <f t="shared" si="548"/>
        <v>0</v>
      </c>
      <c r="BM321" s="21">
        <f t="shared" si="549"/>
        <v>315.31141829268296</v>
      </c>
      <c r="BN321" s="21">
        <f t="shared" si="550"/>
        <v>16.595337804878067</v>
      </c>
      <c r="BO321" s="21"/>
      <c r="BP321" s="22">
        <f t="shared" si="551"/>
        <v>0</v>
      </c>
      <c r="BQ321" s="21">
        <f t="shared" si="486"/>
        <v>0</v>
      </c>
      <c r="BR321" s="22">
        <f t="shared" si="612"/>
        <v>0</v>
      </c>
      <c r="BS321" s="21">
        <f t="shared" si="487"/>
        <v>0</v>
      </c>
      <c r="BT321" s="21">
        <f t="shared" si="552"/>
        <v>0</v>
      </c>
      <c r="BU321" s="21">
        <f t="shared" si="553"/>
        <v>109.47709756097562</v>
      </c>
      <c r="BV321" s="21">
        <f t="shared" si="554"/>
        <v>36.492365853658541</v>
      </c>
      <c r="BW321" s="21"/>
      <c r="BX321" s="22">
        <f t="shared" si="555"/>
        <v>0</v>
      </c>
      <c r="BY321" s="21">
        <f t="shared" si="488"/>
        <v>0</v>
      </c>
      <c r="BZ321" s="22">
        <f t="shared" si="613"/>
        <v>0</v>
      </c>
      <c r="CA321" s="21">
        <f t="shared" si="489"/>
        <v>0</v>
      </c>
      <c r="CB321" s="21">
        <f t="shared" si="556"/>
        <v>0</v>
      </c>
      <c r="CC321" s="21">
        <f t="shared" si="557"/>
        <v>420.03579627753743</v>
      </c>
      <c r="CD321" s="21">
        <f t="shared" si="558"/>
        <v>22.107147172501989</v>
      </c>
      <c r="CE321" s="21"/>
      <c r="CF321" s="22">
        <f t="shared" si="559"/>
        <v>0</v>
      </c>
      <c r="CG321" s="21">
        <f t="shared" si="490"/>
        <v>0</v>
      </c>
      <c r="CH321" s="22">
        <f t="shared" si="614"/>
        <v>0</v>
      </c>
      <c r="CI321" s="21">
        <f t="shared" si="491"/>
        <v>0</v>
      </c>
      <c r="CJ321" s="21">
        <f t="shared" si="560"/>
        <v>0</v>
      </c>
      <c r="CK321" s="21">
        <f t="shared" si="561"/>
        <v>366.43436400472069</v>
      </c>
      <c r="CL321" s="21">
        <f t="shared" si="562"/>
        <v>19.286019158143212</v>
      </c>
      <c r="CM321" s="21"/>
      <c r="CN321" s="22">
        <f t="shared" si="563"/>
        <v>0</v>
      </c>
      <c r="CO321" s="21">
        <f t="shared" si="492"/>
        <v>0</v>
      </c>
      <c r="CP321" s="22">
        <f t="shared" si="615"/>
        <v>0</v>
      </c>
      <c r="CQ321" s="21">
        <f t="shared" si="493"/>
        <v>0</v>
      </c>
      <c r="CR321" s="21">
        <f t="shared" si="564"/>
        <v>0</v>
      </c>
      <c r="CS321" s="21">
        <f t="shared" si="565"/>
        <v>42.398668346774208</v>
      </c>
      <c r="CT321" s="21">
        <f t="shared" si="566"/>
        <v>127.19600504032263</v>
      </c>
      <c r="CU321" s="21"/>
      <c r="CV321" s="22">
        <f t="shared" si="567"/>
        <v>0</v>
      </c>
      <c r="CW321" s="21">
        <f t="shared" si="494"/>
        <v>0</v>
      </c>
      <c r="CX321" s="22">
        <f t="shared" si="616"/>
        <v>0</v>
      </c>
      <c r="CY321" s="21">
        <f t="shared" si="495"/>
        <v>0</v>
      </c>
      <c r="CZ321" s="21">
        <f t="shared" si="568"/>
        <v>0</v>
      </c>
      <c r="DA321" s="21">
        <f t="shared" si="569"/>
        <v>361.53508170731709</v>
      </c>
      <c r="DB321" s="21">
        <f t="shared" si="570"/>
        <v>19.028162195121972</v>
      </c>
      <c r="DC321" s="21"/>
      <c r="DD321" s="22">
        <f t="shared" si="571"/>
        <v>0</v>
      </c>
      <c r="DE321" s="21">
        <f t="shared" si="496"/>
        <v>0</v>
      </c>
      <c r="DF321" s="22">
        <f t="shared" si="617"/>
        <v>0</v>
      </c>
      <c r="DG321" s="21">
        <f t="shared" si="497"/>
        <v>0</v>
      </c>
      <c r="DH321" s="21">
        <f t="shared" si="572"/>
        <v>0</v>
      </c>
      <c r="DI321" s="21">
        <f t="shared" si="573"/>
        <v>315.31141829268296</v>
      </c>
      <c r="DJ321" s="21">
        <f t="shared" si="574"/>
        <v>16.595337804878067</v>
      </c>
      <c r="DK321" s="21"/>
      <c r="DL321" s="22">
        <f t="shared" si="575"/>
        <v>0</v>
      </c>
      <c r="DM321" s="21">
        <f t="shared" si="498"/>
        <v>0</v>
      </c>
      <c r="DN321" s="22">
        <f t="shared" si="618"/>
        <v>0</v>
      </c>
      <c r="DO321" s="21">
        <f t="shared" si="499"/>
        <v>0</v>
      </c>
      <c r="DP321" s="21">
        <f t="shared" si="576"/>
        <v>0</v>
      </c>
      <c r="DQ321" s="21">
        <f t="shared" si="577"/>
        <v>109.47709756097561</v>
      </c>
      <c r="DR321" s="21">
        <f t="shared" si="578"/>
        <v>36.492365853658534</v>
      </c>
      <c r="DS321" s="21"/>
      <c r="DT321" s="22">
        <f t="shared" si="579"/>
        <v>0</v>
      </c>
      <c r="DU321" s="21">
        <f t="shared" si="500"/>
        <v>0</v>
      </c>
      <c r="DV321" s="22">
        <f t="shared" si="619"/>
        <v>0</v>
      </c>
      <c r="DW321" s="21">
        <f t="shared" si="501"/>
        <v>0</v>
      </c>
      <c r="DX321" s="21">
        <f t="shared" si="580"/>
        <v>0</v>
      </c>
      <c r="DY321" s="21">
        <f t="shared" si="581"/>
        <v>2660.7713703078275</v>
      </c>
      <c r="DZ321" s="21">
        <f t="shared" si="582"/>
        <v>140.0405984372542</v>
      </c>
      <c r="EA321" s="21"/>
      <c r="EB321" s="22">
        <f t="shared" si="583"/>
        <v>0</v>
      </c>
      <c r="EC321" s="21">
        <f t="shared" si="502"/>
        <v>0</v>
      </c>
      <c r="ED321" s="22">
        <f t="shared" si="620"/>
        <v>0</v>
      </c>
      <c r="EE321" s="21">
        <f t="shared" si="503"/>
        <v>0</v>
      </c>
      <c r="EF321" s="21">
        <f t="shared" si="584"/>
        <v>0</v>
      </c>
      <c r="EG321" s="21">
        <f t="shared" si="585"/>
        <v>2407.4806944099132</v>
      </c>
      <c r="EH321" s="21">
        <f t="shared" si="586"/>
        <v>126.70951023210083</v>
      </c>
      <c r="EI321" s="21"/>
      <c r="EJ321" s="22">
        <f t="shared" si="587"/>
        <v>0</v>
      </c>
      <c r="EK321" s="21">
        <f t="shared" si="504"/>
        <v>0</v>
      </c>
      <c r="EL321" s="22">
        <f t="shared" si="621"/>
        <v>0</v>
      </c>
      <c r="EM321" s="21">
        <f t="shared" si="505"/>
        <v>0</v>
      </c>
      <c r="EN321" s="21">
        <f t="shared" si="588"/>
        <v>0</v>
      </c>
      <c r="EO321" s="21">
        <f t="shared" si="589"/>
        <v>198.10339994590873</v>
      </c>
      <c r="EP321" s="21">
        <f t="shared" si="590"/>
        <v>594.31019983772626</v>
      </c>
      <c r="EQ321" s="21"/>
      <c r="ER321" s="22">
        <f t="shared" si="591"/>
        <v>0</v>
      </c>
      <c r="ES321" s="21">
        <f t="shared" si="506"/>
        <v>0</v>
      </c>
      <c r="ET321" s="22">
        <f t="shared" si="622"/>
        <v>0</v>
      </c>
      <c r="EU321" s="21">
        <f t="shared" si="507"/>
        <v>0</v>
      </c>
      <c r="EV321" s="21">
        <f t="shared" si="592"/>
        <v>0</v>
      </c>
      <c r="EW321" s="21">
        <f t="shared" si="593"/>
        <v>954.70980000000031</v>
      </c>
      <c r="EX321" s="21">
        <f t="shared" si="594"/>
        <v>954.70980000000031</v>
      </c>
      <c r="EY321" s="21"/>
      <c r="EZ321" s="22">
        <f t="shared" si="595"/>
        <v>0</v>
      </c>
      <c r="FA321" s="21">
        <f t="shared" si="508"/>
        <v>0</v>
      </c>
      <c r="FB321" s="22">
        <f t="shared" si="623"/>
        <v>0</v>
      </c>
      <c r="FC321" s="21">
        <f t="shared" si="509"/>
        <v>0</v>
      </c>
      <c r="FD321" s="21">
        <f t="shared" si="596"/>
        <v>0</v>
      </c>
      <c r="FE321" s="21">
        <f t="shared" si="597"/>
        <v>213.74100000000001</v>
      </c>
      <c r="FF321" s="21">
        <f t="shared" si="598"/>
        <v>213.74100000000001</v>
      </c>
      <c r="FG321" s="21"/>
      <c r="FH321" s="22">
        <f t="shared" si="599"/>
        <v>0</v>
      </c>
      <c r="FI321" s="21">
        <f t="shared" si="510"/>
        <v>0</v>
      </c>
      <c r="FJ321" s="22">
        <f t="shared" si="624"/>
        <v>0</v>
      </c>
      <c r="FK321" s="21">
        <f t="shared" si="511"/>
        <v>0</v>
      </c>
      <c r="FL321" s="21">
        <f t="shared" si="600"/>
        <v>0</v>
      </c>
      <c r="FM321" s="21">
        <f t="shared" si="601"/>
        <v>103.30815000000001</v>
      </c>
      <c r="FN321" s="21">
        <f t="shared" si="602"/>
        <v>309.92445000000004</v>
      </c>
      <c r="FO321" s="21"/>
      <c r="FP321" s="21">
        <f t="shared" si="512"/>
        <v>0</v>
      </c>
      <c r="FQ321" s="21">
        <f t="shared" si="513"/>
        <v>0</v>
      </c>
      <c r="FR321" s="21">
        <f t="shared" si="603"/>
        <v>0</v>
      </c>
      <c r="FS321" s="21">
        <f t="shared" si="514"/>
        <v>11365.733843414635</v>
      </c>
      <c r="FT321" s="21">
        <f t="shared" si="515"/>
        <v>7315.5661565853679</v>
      </c>
      <c r="FU321" s="21"/>
      <c r="FV321" s="20">
        <f t="shared" si="625"/>
        <v>0</v>
      </c>
      <c r="FW321" s="20">
        <f t="shared" si="625"/>
        <v>0</v>
      </c>
      <c r="FX321" s="20">
        <f t="shared" si="516"/>
        <v>0</v>
      </c>
      <c r="FY321" s="20">
        <f t="shared" si="517"/>
        <v>0</v>
      </c>
    </row>
    <row r="322" spans="2:181" x14ac:dyDescent="0.25">
      <c r="B322" s="20">
        <v>12.2</v>
      </c>
      <c r="C322" s="20">
        <f t="shared" si="518"/>
        <v>21.105999999999998</v>
      </c>
      <c r="D322" s="22">
        <f t="shared" si="519"/>
        <v>0</v>
      </c>
      <c r="E322" s="21">
        <f t="shared" si="470"/>
        <v>0</v>
      </c>
      <c r="F322" s="22">
        <f t="shared" si="604"/>
        <v>0</v>
      </c>
      <c r="G322" s="21">
        <f t="shared" si="471"/>
        <v>0</v>
      </c>
      <c r="H322" s="21">
        <f t="shared" si="520"/>
        <v>0</v>
      </c>
      <c r="I322" s="21">
        <f t="shared" si="521"/>
        <v>988.19589000000019</v>
      </c>
      <c r="J322" s="21">
        <f t="shared" si="522"/>
        <v>52.010310000000061</v>
      </c>
      <c r="K322" s="21"/>
      <c r="L322" s="22">
        <f t="shared" si="523"/>
        <v>0</v>
      </c>
      <c r="M322" s="21">
        <f t="shared" si="472"/>
        <v>0</v>
      </c>
      <c r="N322" s="22">
        <f t="shared" si="605"/>
        <v>0</v>
      </c>
      <c r="O322" s="21">
        <f t="shared" si="473"/>
        <v>0</v>
      </c>
      <c r="P322" s="21">
        <f t="shared" si="524"/>
        <v>0</v>
      </c>
      <c r="Q322" s="21">
        <f t="shared" si="525"/>
        <v>372.26557499999996</v>
      </c>
      <c r="R322" s="21">
        <f t="shared" si="526"/>
        <v>19.592925000000015</v>
      </c>
      <c r="S322" s="21"/>
      <c r="T322" s="22">
        <f t="shared" si="527"/>
        <v>0</v>
      </c>
      <c r="U322" s="21">
        <f t="shared" si="474"/>
        <v>0</v>
      </c>
      <c r="V322" s="22">
        <f t="shared" si="606"/>
        <v>0</v>
      </c>
      <c r="W322" s="21">
        <f t="shared" si="475"/>
        <v>0</v>
      </c>
      <c r="X322" s="21">
        <f t="shared" si="528"/>
        <v>0</v>
      </c>
      <c r="Y322" s="21">
        <f t="shared" si="529"/>
        <v>96.183450000000022</v>
      </c>
      <c r="Z322" s="21">
        <f t="shared" si="530"/>
        <v>288.55035000000009</v>
      </c>
      <c r="AA322" s="21"/>
      <c r="AB322" s="22">
        <f t="shared" si="531"/>
        <v>0</v>
      </c>
      <c r="AC322" s="21">
        <f t="shared" si="476"/>
        <v>0</v>
      </c>
      <c r="AD322" s="22">
        <f t="shared" si="607"/>
        <v>0</v>
      </c>
      <c r="AE322" s="21">
        <f t="shared" si="477"/>
        <v>0</v>
      </c>
      <c r="AF322" s="21">
        <f t="shared" si="532"/>
        <v>0</v>
      </c>
      <c r="AG322" s="21">
        <f t="shared" si="533"/>
        <v>87.990045000000009</v>
      </c>
      <c r="AH322" s="21">
        <f t="shared" si="534"/>
        <v>4.6310550000000044</v>
      </c>
      <c r="AI322" s="21"/>
      <c r="AJ322" s="22">
        <f t="shared" si="535"/>
        <v>0</v>
      </c>
      <c r="AK322" s="21">
        <f t="shared" si="478"/>
        <v>0</v>
      </c>
      <c r="AL322" s="22">
        <f t="shared" si="608"/>
        <v>0</v>
      </c>
      <c r="AM322" s="21">
        <f t="shared" si="479"/>
        <v>0</v>
      </c>
      <c r="AN322" s="21">
        <f t="shared" si="536"/>
        <v>0</v>
      </c>
      <c r="AO322" s="21">
        <f t="shared" si="537"/>
        <v>189.51702000000003</v>
      </c>
      <c r="AP322" s="21">
        <f t="shared" si="538"/>
        <v>9.9745800000000102</v>
      </c>
      <c r="AQ322" s="21"/>
      <c r="AR322" s="22">
        <f t="shared" si="539"/>
        <v>0</v>
      </c>
      <c r="AS322" s="21">
        <f t="shared" si="480"/>
        <v>0</v>
      </c>
      <c r="AT322" s="22">
        <f t="shared" si="609"/>
        <v>0</v>
      </c>
      <c r="AU322" s="21">
        <f t="shared" si="481"/>
        <v>0</v>
      </c>
      <c r="AV322" s="21">
        <f t="shared" si="540"/>
        <v>0</v>
      </c>
      <c r="AW322" s="21">
        <f t="shared" si="541"/>
        <v>411.45142500000009</v>
      </c>
      <c r="AX322" s="21">
        <f t="shared" si="542"/>
        <v>137.15047500000003</v>
      </c>
      <c r="AY322" s="21"/>
      <c r="AZ322" s="22">
        <f t="shared" si="543"/>
        <v>0</v>
      </c>
      <c r="BA322" s="21">
        <f t="shared" si="482"/>
        <v>0</v>
      </c>
      <c r="BB322" s="22">
        <f t="shared" si="610"/>
        <v>0</v>
      </c>
      <c r="BC322" s="21">
        <f t="shared" si="483"/>
        <v>0</v>
      </c>
      <c r="BD322" s="21">
        <f t="shared" si="544"/>
        <v>0</v>
      </c>
      <c r="BE322" s="21">
        <f t="shared" si="545"/>
        <v>361.53508170731709</v>
      </c>
      <c r="BF322" s="21">
        <f t="shared" si="546"/>
        <v>19.028162195121972</v>
      </c>
      <c r="BG322" s="21"/>
      <c r="BH322" s="22">
        <f t="shared" si="547"/>
        <v>0</v>
      </c>
      <c r="BI322" s="21">
        <f t="shared" si="484"/>
        <v>0</v>
      </c>
      <c r="BJ322" s="22">
        <f t="shared" si="611"/>
        <v>0</v>
      </c>
      <c r="BK322" s="21">
        <f t="shared" si="485"/>
        <v>0</v>
      </c>
      <c r="BL322" s="21">
        <f t="shared" si="548"/>
        <v>0</v>
      </c>
      <c r="BM322" s="21">
        <f t="shared" si="549"/>
        <v>315.31141829268296</v>
      </c>
      <c r="BN322" s="21">
        <f t="shared" si="550"/>
        <v>16.595337804878067</v>
      </c>
      <c r="BO322" s="21"/>
      <c r="BP322" s="22">
        <f t="shared" si="551"/>
        <v>0</v>
      </c>
      <c r="BQ322" s="21">
        <f t="shared" si="486"/>
        <v>0</v>
      </c>
      <c r="BR322" s="22">
        <f t="shared" si="612"/>
        <v>0</v>
      </c>
      <c r="BS322" s="21">
        <f t="shared" si="487"/>
        <v>0</v>
      </c>
      <c r="BT322" s="21">
        <f t="shared" si="552"/>
        <v>0</v>
      </c>
      <c r="BU322" s="21">
        <f t="shared" si="553"/>
        <v>109.47709756097562</v>
      </c>
      <c r="BV322" s="21">
        <f t="shared" si="554"/>
        <v>36.492365853658541</v>
      </c>
      <c r="BW322" s="21"/>
      <c r="BX322" s="22">
        <f t="shared" si="555"/>
        <v>0</v>
      </c>
      <c r="BY322" s="21">
        <f t="shared" si="488"/>
        <v>0</v>
      </c>
      <c r="BZ322" s="22">
        <f t="shared" si="613"/>
        <v>0</v>
      </c>
      <c r="CA322" s="21">
        <f t="shared" si="489"/>
        <v>0</v>
      </c>
      <c r="CB322" s="21">
        <f t="shared" si="556"/>
        <v>0</v>
      </c>
      <c r="CC322" s="21">
        <f t="shared" si="557"/>
        <v>420.03579627753743</v>
      </c>
      <c r="CD322" s="21">
        <f t="shared" si="558"/>
        <v>22.107147172501989</v>
      </c>
      <c r="CE322" s="21"/>
      <c r="CF322" s="22">
        <f t="shared" si="559"/>
        <v>0</v>
      </c>
      <c r="CG322" s="21">
        <f t="shared" si="490"/>
        <v>0</v>
      </c>
      <c r="CH322" s="22">
        <f t="shared" si="614"/>
        <v>0</v>
      </c>
      <c r="CI322" s="21">
        <f t="shared" si="491"/>
        <v>0</v>
      </c>
      <c r="CJ322" s="21">
        <f t="shared" si="560"/>
        <v>0</v>
      </c>
      <c r="CK322" s="21">
        <f t="shared" si="561"/>
        <v>366.43436400472069</v>
      </c>
      <c r="CL322" s="21">
        <f t="shared" si="562"/>
        <v>19.286019158143212</v>
      </c>
      <c r="CM322" s="21"/>
      <c r="CN322" s="22">
        <f t="shared" si="563"/>
        <v>0</v>
      </c>
      <c r="CO322" s="21">
        <f t="shared" si="492"/>
        <v>0</v>
      </c>
      <c r="CP322" s="22">
        <f t="shared" si="615"/>
        <v>0</v>
      </c>
      <c r="CQ322" s="21">
        <f t="shared" si="493"/>
        <v>0</v>
      </c>
      <c r="CR322" s="21">
        <f t="shared" si="564"/>
        <v>0</v>
      </c>
      <c r="CS322" s="21">
        <f t="shared" si="565"/>
        <v>42.398668346774208</v>
      </c>
      <c r="CT322" s="21">
        <f t="shared" si="566"/>
        <v>127.19600504032263</v>
      </c>
      <c r="CU322" s="21"/>
      <c r="CV322" s="22">
        <f t="shared" si="567"/>
        <v>0</v>
      </c>
      <c r="CW322" s="21">
        <f t="shared" si="494"/>
        <v>0</v>
      </c>
      <c r="CX322" s="22">
        <f t="shared" si="616"/>
        <v>0</v>
      </c>
      <c r="CY322" s="21">
        <f t="shared" si="495"/>
        <v>0</v>
      </c>
      <c r="CZ322" s="21">
        <f t="shared" si="568"/>
        <v>0</v>
      </c>
      <c r="DA322" s="21">
        <f t="shared" si="569"/>
        <v>361.53508170731709</v>
      </c>
      <c r="DB322" s="21">
        <f t="shared" si="570"/>
        <v>19.028162195121972</v>
      </c>
      <c r="DC322" s="21"/>
      <c r="DD322" s="22">
        <f t="shared" si="571"/>
        <v>0</v>
      </c>
      <c r="DE322" s="21">
        <f t="shared" si="496"/>
        <v>0</v>
      </c>
      <c r="DF322" s="22">
        <f t="shared" si="617"/>
        <v>0</v>
      </c>
      <c r="DG322" s="21">
        <f t="shared" si="497"/>
        <v>0</v>
      </c>
      <c r="DH322" s="21">
        <f t="shared" si="572"/>
        <v>0</v>
      </c>
      <c r="DI322" s="21">
        <f t="shared" si="573"/>
        <v>315.31141829268296</v>
      </c>
      <c r="DJ322" s="21">
        <f t="shared" si="574"/>
        <v>16.595337804878067</v>
      </c>
      <c r="DK322" s="21"/>
      <c r="DL322" s="22">
        <f t="shared" si="575"/>
        <v>0</v>
      </c>
      <c r="DM322" s="21">
        <f t="shared" si="498"/>
        <v>0</v>
      </c>
      <c r="DN322" s="22">
        <f t="shared" si="618"/>
        <v>0</v>
      </c>
      <c r="DO322" s="21">
        <f t="shared" si="499"/>
        <v>0</v>
      </c>
      <c r="DP322" s="21">
        <f t="shared" si="576"/>
        <v>0</v>
      </c>
      <c r="DQ322" s="21">
        <f t="shared" si="577"/>
        <v>109.47709756097561</v>
      </c>
      <c r="DR322" s="21">
        <f t="shared" si="578"/>
        <v>36.492365853658534</v>
      </c>
      <c r="DS322" s="21"/>
      <c r="DT322" s="22">
        <f t="shared" si="579"/>
        <v>0</v>
      </c>
      <c r="DU322" s="21">
        <f t="shared" si="500"/>
        <v>0</v>
      </c>
      <c r="DV322" s="22">
        <f t="shared" si="619"/>
        <v>0</v>
      </c>
      <c r="DW322" s="21">
        <f t="shared" si="501"/>
        <v>0</v>
      </c>
      <c r="DX322" s="21">
        <f t="shared" si="580"/>
        <v>0</v>
      </c>
      <c r="DY322" s="21">
        <f t="shared" si="581"/>
        <v>2660.7713703078275</v>
      </c>
      <c r="DZ322" s="21">
        <f t="shared" si="582"/>
        <v>140.0405984372542</v>
      </c>
      <c r="EA322" s="21"/>
      <c r="EB322" s="22">
        <f t="shared" si="583"/>
        <v>0</v>
      </c>
      <c r="EC322" s="21">
        <f t="shared" si="502"/>
        <v>0</v>
      </c>
      <c r="ED322" s="22">
        <f t="shared" si="620"/>
        <v>0</v>
      </c>
      <c r="EE322" s="21">
        <f t="shared" si="503"/>
        <v>0</v>
      </c>
      <c r="EF322" s="21">
        <f t="shared" si="584"/>
        <v>0</v>
      </c>
      <c r="EG322" s="21">
        <f t="shared" si="585"/>
        <v>2407.4806944099132</v>
      </c>
      <c r="EH322" s="21">
        <f t="shared" si="586"/>
        <v>126.70951023210083</v>
      </c>
      <c r="EI322" s="21"/>
      <c r="EJ322" s="22">
        <f t="shared" si="587"/>
        <v>0</v>
      </c>
      <c r="EK322" s="21">
        <f t="shared" si="504"/>
        <v>0</v>
      </c>
      <c r="EL322" s="22">
        <f t="shared" si="621"/>
        <v>0</v>
      </c>
      <c r="EM322" s="21">
        <f t="shared" si="505"/>
        <v>0</v>
      </c>
      <c r="EN322" s="21">
        <f t="shared" si="588"/>
        <v>0</v>
      </c>
      <c r="EO322" s="21">
        <f t="shared" si="589"/>
        <v>198.10339994590873</v>
      </c>
      <c r="EP322" s="21">
        <f t="shared" si="590"/>
        <v>594.31019983772626</v>
      </c>
      <c r="EQ322" s="21"/>
      <c r="ER322" s="22">
        <f t="shared" si="591"/>
        <v>0</v>
      </c>
      <c r="ES322" s="21">
        <f t="shared" si="506"/>
        <v>0</v>
      </c>
      <c r="ET322" s="22">
        <f t="shared" si="622"/>
        <v>0</v>
      </c>
      <c r="EU322" s="21">
        <f t="shared" si="507"/>
        <v>0</v>
      </c>
      <c r="EV322" s="21">
        <f t="shared" si="592"/>
        <v>0</v>
      </c>
      <c r="EW322" s="21">
        <f t="shared" si="593"/>
        <v>954.70980000000031</v>
      </c>
      <c r="EX322" s="21">
        <f t="shared" si="594"/>
        <v>954.70980000000031</v>
      </c>
      <c r="EY322" s="21"/>
      <c r="EZ322" s="22">
        <f t="shared" si="595"/>
        <v>0</v>
      </c>
      <c r="FA322" s="21">
        <f t="shared" si="508"/>
        <v>0</v>
      </c>
      <c r="FB322" s="22">
        <f t="shared" si="623"/>
        <v>0</v>
      </c>
      <c r="FC322" s="21">
        <f t="shared" si="509"/>
        <v>0</v>
      </c>
      <c r="FD322" s="21">
        <f t="shared" si="596"/>
        <v>0</v>
      </c>
      <c r="FE322" s="21">
        <f t="shared" si="597"/>
        <v>213.74100000000001</v>
      </c>
      <c r="FF322" s="21">
        <f t="shared" si="598"/>
        <v>213.74100000000001</v>
      </c>
      <c r="FG322" s="21"/>
      <c r="FH322" s="22">
        <f t="shared" si="599"/>
        <v>0</v>
      </c>
      <c r="FI322" s="21">
        <f t="shared" si="510"/>
        <v>0</v>
      </c>
      <c r="FJ322" s="22">
        <f t="shared" si="624"/>
        <v>0</v>
      </c>
      <c r="FK322" s="21">
        <f t="shared" si="511"/>
        <v>0</v>
      </c>
      <c r="FL322" s="21">
        <f t="shared" si="600"/>
        <v>0</v>
      </c>
      <c r="FM322" s="21">
        <f t="shared" si="601"/>
        <v>103.30815000000001</v>
      </c>
      <c r="FN322" s="21">
        <f t="shared" si="602"/>
        <v>309.92445000000004</v>
      </c>
      <c r="FO322" s="21"/>
      <c r="FP322" s="21">
        <f t="shared" si="512"/>
        <v>0</v>
      </c>
      <c r="FQ322" s="21">
        <f t="shared" si="513"/>
        <v>0</v>
      </c>
      <c r="FR322" s="21">
        <f t="shared" si="603"/>
        <v>0</v>
      </c>
      <c r="FS322" s="21">
        <f t="shared" si="514"/>
        <v>11365.733843414635</v>
      </c>
      <c r="FT322" s="21">
        <f t="shared" si="515"/>
        <v>7315.5661565853679</v>
      </c>
      <c r="FU322" s="21"/>
      <c r="FV322" s="20">
        <f t="shared" si="625"/>
        <v>0</v>
      </c>
      <c r="FW322" s="20">
        <f t="shared" si="625"/>
        <v>0</v>
      </c>
      <c r="FX322" s="20">
        <f t="shared" si="516"/>
        <v>0</v>
      </c>
      <c r="FY322" s="20">
        <f t="shared" si="517"/>
        <v>0</v>
      </c>
    </row>
    <row r="323" spans="2:181" x14ac:dyDescent="0.25">
      <c r="B323" s="20">
        <v>12.25</v>
      </c>
      <c r="C323" s="20">
        <f t="shared" si="518"/>
        <v>21.192499999999999</v>
      </c>
      <c r="D323" s="22">
        <f t="shared" si="519"/>
        <v>0</v>
      </c>
      <c r="E323" s="21">
        <f t="shared" si="470"/>
        <v>0</v>
      </c>
      <c r="F323" s="22">
        <f t="shared" si="604"/>
        <v>0</v>
      </c>
      <c r="G323" s="21">
        <f t="shared" si="471"/>
        <v>0</v>
      </c>
      <c r="H323" s="21">
        <f t="shared" si="520"/>
        <v>0</v>
      </c>
      <c r="I323" s="21">
        <f t="shared" si="521"/>
        <v>988.19589000000019</v>
      </c>
      <c r="J323" s="21">
        <f t="shared" si="522"/>
        <v>52.010310000000061</v>
      </c>
      <c r="K323" s="21"/>
      <c r="L323" s="22">
        <f t="shared" si="523"/>
        <v>0</v>
      </c>
      <c r="M323" s="21">
        <f t="shared" si="472"/>
        <v>0</v>
      </c>
      <c r="N323" s="22">
        <f t="shared" si="605"/>
        <v>0</v>
      </c>
      <c r="O323" s="21">
        <f t="shared" si="473"/>
        <v>0</v>
      </c>
      <c r="P323" s="21">
        <f t="shared" si="524"/>
        <v>0</v>
      </c>
      <c r="Q323" s="21">
        <f t="shared" si="525"/>
        <v>372.26557499999996</v>
      </c>
      <c r="R323" s="21">
        <f t="shared" si="526"/>
        <v>19.592925000000015</v>
      </c>
      <c r="S323" s="21"/>
      <c r="T323" s="22">
        <f t="shared" si="527"/>
        <v>0</v>
      </c>
      <c r="U323" s="21">
        <f t="shared" si="474"/>
        <v>0</v>
      </c>
      <c r="V323" s="22">
        <f t="shared" si="606"/>
        <v>0</v>
      </c>
      <c r="W323" s="21">
        <f t="shared" si="475"/>
        <v>0</v>
      </c>
      <c r="X323" s="21">
        <f t="shared" si="528"/>
        <v>0</v>
      </c>
      <c r="Y323" s="21">
        <f t="shared" si="529"/>
        <v>96.183450000000022</v>
      </c>
      <c r="Z323" s="21">
        <f t="shared" si="530"/>
        <v>288.55035000000009</v>
      </c>
      <c r="AA323" s="21"/>
      <c r="AB323" s="22">
        <f t="shared" si="531"/>
        <v>0</v>
      </c>
      <c r="AC323" s="21">
        <f t="shared" si="476"/>
        <v>0</v>
      </c>
      <c r="AD323" s="22">
        <f t="shared" si="607"/>
        <v>0</v>
      </c>
      <c r="AE323" s="21">
        <f t="shared" si="477"/>
        <v>0</v>
      </c>
      <c r="AF323" s="21">
        <f t="shared" si="532"/>
        <v>0</v>
      </c>
      <c r="AG323" s="21">
        <f t="shared" si="533"/>
        <v>87.990045000000009</v>
      </c>
      <c r="AH323" s="21">
        <f t="shared" si="534"/>
        <v>4.6310550000000044</v>
      </c>
      <c r="AI323" s="21"/>
      <c r="AJ323" s="22">
        <f t="shared" si="535"/>
        <v>0</v>
      </c>
      <c r="AK323" s="21">
        <f t="shared" si="478"/>
        <v>0</v>
      </c>
      <c r="AL323" s="22">
        <f t="shared" si="608"/>
        <v>0</v>
      </c>
      <c r="AM323" s="21">
        <f t="shared" si="479"/>
        <v>0</v>
      </c>
      <c r="AN323" s="21">
        <f t="shared" si="536"/>
        <v>0</v>
      </c>
      <c r="AO323" s="21">
        <f t="shared" si="537"/>
        <v>189.51702000000003</v>
      </c>
      <c r="AP323" s="21">
        <f t="shared" si="538"/>
        <v>9.9745800000000102</v>
      </c>
      <c r="AQ323" s="21"/>
      <c r="AR323" s="22">
        <f t="shared" si="539"/>
        <v>0</v>
      </c>
      <c r="AS323" s="21">
        <f t="shared" si="480"/>
        <v>0</v>
      </c>
      <c r="AT323" s="22">
        <f t="shared" si="609"/>
        <v>0</v>
      </c>
      <c r="AU323" s="21">
        <f t="shared" si="481"/>
        <v>0</v>
      </c>
      <c r="AV323" s="21">
        <f t="shared" si="540"/>
        <v>0</v>
      </c>
      <c r="AW323" s="21">
        <f t="shared" si="541"/>
        <v>411.45142500000009</v>
      </c>
      <c r="AX323" s="21">
        <f t="shared" si="542"/>
        <v>137.15047500000003</v>
      </c>
      <c r="AY323" s="21"/>
      <c r="AZ323" s="22">
        <f t="shared" si="543"/>
        <v>0</v>
      </c>
      <c r="BA323" s="21">
        <f t="shared" si="482"/>
        <v>0</v>
      </c>
      <c r="BB323" s="22">
        <f t="shared" si="610"/>
        <v>0</v>
      </c>
      <c r="BC323" s="21">
        <f t="shared" si="483"/>
        <v>0</v>
      </c>
      <c r="BD323" s="21">
        <f t="shared" si="544"/>
        <v>0</v>
      </c>
      <c r="BE323" s="21">
        <f t="shared" si="545"/>
        <v>361.53508170731709</v>
      </c>
      <c r="BF323" s="21">
        <f t="shared" si="546"/>
        <v>19.028162195121972</v>
      </c>
      <c r="BG323" s="21"/>
      <c r="BH323" s="22">
        <f t="shared" si="547"/>
        <v>0</v>
      </c>
      <c r="BI323" s="21">
        <f t="shared" si="484"/>
        <v>0</v>
      </c>
      <c r="BJ323" s="22">
        <f t="shared" si="611"/>
        <v>0</v>
      </c>
      <c r="BK323" s="21">
        <f t="shared" si="485"/>
        <v>0</v>
      </c>
      <c r="BL323" s="21">
        <f t="shared" si="548"/>
        <v>0</v>
      </c>
      <c r="BM323" s="21">
        <f t="shared" si="549"/>
        <v>315.31141829268296</v>
      </c>
      <c r="BN323" s="21">
        <f t="shared" si="550"/>
        <v>16.595337804878067</v>
      </c>
      <c r="BO323" s="21"/>
      <c r="BP323" s="22">
        <f t="shared" si="551"/>
        <v>0</v>
      </c>
      <c r="BQ323" s="21">
        <f t="shared" si="486"/>
        <v>0</v>
      </c>
      <c r="BR323" s="22">
        <f t="shared" si="612"/>
        <v>0</v>
      </c>
      <c r="BS323" s="21">
        <f t="shared" si="487"/>
        <v>0</v>
      </c>
      <c r="BT323" s="21">
        <f t="shared" si="552"/>
        <v>0</v>
      </c>
      <c r="BU323" s="21">
        <f t="shared" si="553"/>
        <v>109.47709756097562</v>
      </c>
      <c r="BV323" s="21">
        <f t="shared" si="554"/>
        <v>36.492365853658541</v>
      </c>
      <c r="BW323" s="21"/>
      <c r="BX323" s="22">
        <f t="shared" si="555"/>
        <v>0</v>
      </c>
      <c r="BY323" s="21">
        <f t="shared" si="488"/>
        <v>0</v>
      </c>
      <c r="BZ323" s="22">
        <f t="shared" si="613"/>
        <v>0</v>
      </c>
      <c r="CA323" s="21">
        <f t="shared" si="489"/>
        <v>0</v>
      </c>
      <c r="CB323" s="21">
        <f t="shared" si="556"/>
        <v>0</v>
      </c>
      <c r="CC323" s="21">
        <f t="shared" si="557"/>
        <v>420.03579627753743</v>
      </c>
      <c r="CD323" s="21">
        <f t="shared" si="558"/>
        <v>22.107147172501989</v>
      </c>
      <c r="CE323" s="21"/>
      <c r="CF323" s="22">
        <f t="shared" si="559"/>
        <v>0</v>
      </c>
      <c r="CG323" s="21">
        <f t="shared" si="490"/>
        <v>0</v>
      </c>
      <c r="CH323" s="22">
        <f t="shared" si="614"/>
        <v>0</v>
      </c>
      <c r="CI323" s="21">
        <f t="shared" si="491"/>
        <v>0</v>
      </c>
      <c r="CJ323" s="21">
        <f t="shared" si="560"/>
        <v>0</v>
      </c>
      <c r="CK323" s="21">
        <f t="shared" si="561"/>
        <v>366.43436400472069</v>
      </c>
      <c r="CL323" s="21">
        <f t="shared" si="562"/>
        <v>19.286019158143212</v>
      </c>
      <c r="CM323" s="21"/>
      <c r="CN323" s="22">
        <f t="shared" si="563"/>
        <v>0</v>
      </c>
      <c r="CO323" s="21">
        <f t="shared" si="492"/>
        <v>0</v>
      </c>
      <c r="CP323" s="22">
        <f t="shared" si="615"/>
        <v>0</v>
      </c>
      <c r="CQ323" s="21">
        <f t="shared" si="493"/>
        <v>0</v>
      </c>
      <c r="CR323" s="21">
        <f t="shared" si="564"/>
        <v>0</v>
      </c>
      <c r="CS323" s="21">
        <f t="shared" si="565"/>
        <v>42.398668346774208</v>
      </c>
      <c r="CT323" s="21">
        <f t="shared" si="566"/>
        <v>127.19600504032263</v>
      </c>
      <c r="CU323" s="21"/>
      <c r="CV323" s="22">
        <f t="shared" si="567"/>
        <v>0</v>
      </c>
      <c r="CW323" s="21">
        <f t="shared" si="494"/>
        <v>0</v>
      </c>
      <c r="CX323" s="22">
        <f t="shared" si="616"/>
        <v>0</v>
      </c>
      <c r="CY323" s="21">
        <f t="shared" si="495"/>
        <v>0</v>
      </c>
      <c r="CZ323" s="21">
        <f t="shared" si="568"/>
        <v>0</v>
      </c>
      <c r="DA323" s="21">
        <f t="shared" si="569"/>
        <v>361.53508170731709</v>
      </c>
      <c r="DB323" s="21">
        <f t="shared" si="570"/>
        <v>19.028162195121972</v>
      </c>
      <c r="DC323" s="21"/>
      <c r="DD323" s="22">
        <f t="shared" si="571"/>
        <v>0</v>
      </c>
      <c r="DE323" s="21">
        <f t="shared" si="496"/>
        <v>0</v>
      </c>
      <c r="DF323" s="22">
        <f t="shared" si="617"/>
        <v>0</v>
      </c>
      <c r="DG323" s="21">
        <f t="shared" si="497"/>
        <v>0</v>
      </c>
      <c r="DH323" s="21">
        <f t="shared" si="572"/>
        <v>0</v>
      </c>
      <c r="DI323" s="21">
        <f t="shared" si="573"/>
        <v>315.31141829268296</v>
      </c>
      <c r="DJ323" s="21">
        <f t="shared" si="574"/>
        <v>16.595337804878067</v>
      </c>
      <c r="DK323" s="21"/>
      <c r="DL323" s="22">
        <f t="shared" si="575"/>
        <v>0</v>
      </c>
      <c r="DM323" s="21">
        <f t="shared" si="498"/>
        <v>0</v>
      </c>
      <c r="DN323" s="22">
        <f t="shared" si="618"/>
        <v>0</v>
      </c>
      <c r="DO323" s="21">
        <f t="shared" si="499"/>
        <v>0</v>
      </c>
      <c r="DP323" s="21">
        <f t="shared" si="576"/>
        <v>0</v>
      </c>
      <c r="DQ323" s="21">
        <f t="shared" si="577"/>
        <v>109.47709756097561</v>
      </c>
      <c r="DR323" s="21">
        <f t="shared" si="578"/>
        <v>36.492365853658534</v>
      </c>
      <c r="DS323" s="21"/>
      <c r="DT323" s="22">
        <f t="shared" si="579"/>
        <v>0</v>
      </c>
      <c r="DU323" s="21">
        <f t="shared" si="500"/>
        <v>0</v>
      </c>
      <c r="DV323" s="22">
        <f t="shared" si="619"/>
        <v>0</v>
      </c>
      <c r="DW323" s="21">
        <f t="shared" si="501"/>
        <v>0</v>
      </c>
      <c r="DX323" s="21">
        <f t="shared" si="580"/>
        <v>0</v>
      </c>
      <c r="DY323" s="21">
        <f t="shared" si="581"/>
        <v>2660.7713703078275</v>
      </c>
      <c r="DZ323" s="21">
        <f t="shared" si="582"/>
        <v>140.0405984372542</v>
      </c>
      <c r="EA323" s="21"/>
      <c r="EB323" s="22">
        <f t="shared" si="583"/>
        <v>0</v>
      </c>
      <c r="EC323" s="21">
        <f t="shared" si="502"/>
        <v>0</v>
      </c>
      <c r="ED323" s="22">
        <f t="shared" si="620"/>
        <v>0</v>
      </c>
      <c r="EE323" s="21">
        <f t="shared" si="503"/>
        <v>0</v>
      </c>
      <c r="EF323" s="21">
        <f t="shared" si="584"/>
        <v>0</v>
      </c>
      <c r="EG323" s="21">
        <f t="shared" si="585"/>
        <v>2407.4806944099132</v>
      </c>
      <c r="EH323" s="21">
        <f t="shared" si="586"/>
        <v>126.70951023210083</v>
      </c>
      <c r="EI323" s="21"/>
      <c r="EJ323" s="22">
        <f t="shared" si="587"/>
        <v>0</v>
      </c>
      <c r="EK323" s="21">
        <f t="shared" si="504"/>
        <v>0</v>
      </c>
      <c r="EL323" s="22">
        <f t="shared" si="621"/>
        <v>0</v>
      </c>
      <c r="EM323" s="21">
        <f t="shared" si="505"/>
        <v>0</v>
      </c>
      <c r="EN323" s="21">
        <f t="shared" si="588"/>
        <v>0</v>
      </c>
      <c r="EO323" s="21">
        <f t="shared" si="589"/>
        <v>198.10339994590873</v>
      </c>
      <c r="EP323" s="21">
        <f t="shared" si="590"/>
        <v>594.31019983772626</v>
      </c>
      <c r="EQ323" s="21"/>
      <c r="ER323" s="22">
        <f t="shared" si="591"/>
        <v>0</v>
      </c>
      <c r="ES323" s="21">
        <f t="shared" si="506"/>
        <v>0</v>
      </c>
      <c r="ET323" s="22">
        <f t="shared" si="622"/>
        <v>0</v>
      </c>
      <c r="EU323" s="21">
        <f t="shared" si="507"/>
        <v>0</v>
      </c>
      <c r="EV323" s="21">
        <f t="shared" si="592"/>
        <v>0</v>
      </c>
      <c r="EW323" s="21">
        <f t="shared" si="593"/>
        <v>954.70980000000031</v>
      </c>
      <c r="EX323" s="21">
        <f t="shared" si="594"/>
        <v>954.70980000000031</v>
      </c>
      <c r="EY323" s="21"/>
      <c r="EZ323" s="22">
        <f t="shared" si="595"/>
        <v>0</v>
      </c>
      <c r="FA323" s="21">
        <f t="shared" si="508"/>
        <v>0</v>
      </c>
      <c r="FB323" s="22">
        <f t="shared" si="623"/>
        <v>0</v>
      </c>
      <c r="FC323" s="21">
        <f t="shared" si="509"/>
        <v>0</v>
      </c>
      <c r="FD323" s="21">
        <f t="shared" si="596"/>
        <v>0</v>
      </c>
      <c r="FE323" s="21">
        <f t="shared" si="597"/>
        <v>213.74100000000001</v>
      </c>
      <c r="FF323" s="21">
        <f t="shared" si="598"/>
        <v>213.74100000000001</v>
      </c>
      <c r="FG323" s="21"/>
      <c r="FH323" s="22">
        <f t="shared" si="599"/>
        <v>0</v>
      </c>
      <c r="FI323" s="21">
        <f t="shared" si="510"/>
        <v>0</v>
      </c>
      <c r="FJ323" s="22">
        <f t="shared" si="624"/>
        <v>0</v>
      </c>
      <c r="FK323" s="21">
        <f t="shared" si="511"/>
        <v>0</v>
      </c>
      <c r="FL323" s="21">
        <f t="shared" si="600"/>
        <v>0</v>
      </c>
      <c r="FM323" s="21">
        <f t="shared" si="601"/>
        <v>103.30815000000001</v>
      </c>
      <c r="FN323" s="21">
        <f t="shared" si="602"/>
        <v>309.92445000000004</v>
      </c>
      <c r="FO323" s="21"/>
      <c r="FP323" s="21">
        <f t="shared" si="512"/>
        <v>0</v>
      </c>
      <c r="FQ323" s="21">
        <f t="shared" si="513"/>
        <v>0</v>
      </c>
      <c r="FR323" s="21">
        <f t="shared" si="603"/>
        <v>0</v>
      </c>
      <c r="FS323" s="21">
        <f t="shared" si="514"/>
        <v>11365.733843414635</v>
      </c>
      <c r="FT323" s="21">
        <f t="shared" si="515"/>
        <v>7315.5661565853679</v>
      </c>
      <c r="FU323" s="21"/>
      <c r="FV323" s="20">
        <f t="shared" si="625"/>
        <v>0</v>
      </c>
      <c r="FW323" s="20">
        <f t="shared" si="625"/>
        <v>0</v>
      </c>
      <c r="FX323" s="20">
        <f t="shared" si="516"/>
        <v>0</v>
      </c>
      <c r="FY323" s="20">
        <f t="shared" si="517"/>
        <v>0</v>
      </c>
    </row>
    <row r="324" spans="2:181" x14ac:dyDescent="0.25">
      <c r="B324" s="20">
        <v>12.3</v>
      </c>
      <c r="C324" s="20">
        <f t="shared" si="518"/>
        <v>21.279</v>
      </c>
      <c r="D324" s="22">
        <f t="shared" si="519"/>
        <v>0</v>
      </c>
      <c r="E324" s="21">
        <f t="shared" si="470"/>
        <v>0</v>
      </c>
      <c r="F324" s="22">
        <f t="shared" si="604"/>
        <v>0</v>
      </c>
      <c r="G324" s="21">
        <f t="shared" si="471"/>
        <v>0</v>
      </c>
      <c r="H324" s="21">
        <f t="shared" si="520"/>
        <v>0</v>
      </c>
      <c r="I324" s="21">
        <f t="shared" si="521"/>
        <v>988.19589000000019</v>
      </c>
      <c r="J324" s="21">
        <f t="shared" si="522"/>
        <v>52.010310000000061</v>
      </c>
      <c r="K324" s="21"/>
      <c r="L324" s="22">
        <f t="shared" si="523"/>
        <v>0</v>
      </c>
      <c r="M324" s="21">
        <f t="shared" si="472"/>
        <v>0</v>
      </c>
      <c r="N324" s="22">
        <f t="shared" si="605"/>
        <v>0</v>
      </c>
      <c r="O324" s="21">
        <f t="shared" si="473"/>
        <v>0</v>
      </c>
      <c r="P324" s="21">
        <f t="shared" si="524"/>
        <v>0</v>
      </c>
      <c r="Q324" s="21">
        <f t="shared" si="525"/>
        <v>372.26557499999996</v>
      </c>
      <c r="R324" s="21">
        <f t="shared" si="526"/>
        <v>19.592925000000015</v>
      </c>
      <c r="S324" s="21"/>
      <c r="T324" s="22">
        <f t="shared" si="527"/>
        <v>0</v>
      </c>
      <c r="U324" s="21">
        <f t="shared" si="474"/>
        <v>0</v>
      </c>
      <c r="V324" s="22">
        <f t="shared" si="606"/>
        <v>0</v>
      </c>
      <c r="W324" s="21">
        <f t="shared" si="475"/>
        <v>0</v>
      </c>
      <c r="X324" s="21">
        <f t="shared" si="528"/>
        <v>0</v>
      </c>
      <c r="Y324" s="21">
        <f t="shared" si="529"/>
        <v>96.183450000000022</v>
      </c>
      <c r="Z324" s="21">
        <f t="shared" si="530"/>
        <v>288.55035000000009</v>
      </c>
      <c r="AA324" s="21"/>
      <c r="AB324" s="22">
        <f t="shared" si="531"/>
        <v>0</v>
      </c>
      <c r="AC324" s="21">
        <f t="shared" si="476"/>
        <v>0</v>
      </c>
      <c r="AD324" s="22">
        <f t="shared" si="607"/>
        <v>0</v>
      </c>
      <c r="AE324" s="21">
        <f t="shared" si="477"/>
        <v>0</v>
      </c>
      <c r="AF324" s="21">
        <f t="shared" si="532"/>
        <v>0</v>
      </c>
      <c r="AG324" s="21">
        <f t="shared" si="533"/>
        <v>87.990045000000009</v>
      </c>
      <c r="AH324" s="21">
        <f t="shared" si="534"/>
        <v>4.6310550000000044</v>
      </c>
      <c r="AI324" s="21"/>
      <c r="AJ324" s="22">
        <f t="shared" si="535"/>
        <v>0</v>
      </c>
      <c r="AK324" s="21">
        <f t="shared" si="478"/>
        <v>0</v>
      </c>
      <c r="AL324" s="22">
        <f t="shared" si="608"/>
        <v>0</v>
      </c>
      <c r="AM324" s="21">
        <f t="shared" si="479"/>
        <v>0</v>
      </c>
      <c r="AN324" s="21">
        <f t="shared" si="536"/>
        <v>0</v>
      </c>
      <c r="AO324" s="21">
        <f t="shared" si="537"/>
        <v>189.51702000000003</v>
      </c>
      <c r="AP324" s="21">
        <f t="shared" si="538"/>
        <v>9.9745800000000102</v>
      </c>
      <c r="AQ324" s="21"/>
      <c r="AR324" s="22">
        <f t="shared" si="539"/>
        <v>0</v>
      </c>
      <c r="AS324" s="21">
        <f t="shared" si="480"/>
        <v>0</v>
      </c>
      <c r="AT324" s="22">
        <f t="shared" si="609"/>
        <v>0</v>
      </c>
      <c r="AU324" s="21">
        <f t="shared" si="481"/>
        <v>0</v>
      </c>
      <c r="AV324" s="21">
        <f t="shared" si="540"/>
        <v>0</v>
      </c>
      <c r="AW324" s="21">
        <f t="shared" si="541"/>
        <v>411.45142500000009</v>
      </c>
      <c r="AX324" s="21">
        <f t="shared" si="542"/>
        <v>137.15047500000003</v>
      </c>
      <c r="AY324" s="21"/>
      <c r="AZ324" s="22">
        <f t="shared" si="543"/>
        <v>0</v>
      </c>
      <c r="BA324" s="21">
        <f t="shared" si="482"/>
        <v>0</v>
      </c>
      <c r="BB324" s="22">
        <f t="shared" si="610"/>
        <v>0</v>
      </c>
      <c r="BC324" s="21">
        <f t="shared" si="483"/>
        <v>0</v>
      </c>
      <c r="BD324" s="21">
        <f t="shared" si="544"/>
        <v>0</v>
      </c>
      <c r="BE324" s="21">
        <f t="shared" si="545"/>
        <v>361.53508170731709</v>
      </c>
      <c r="BF324" s="21">
        <f t="shared" si="546"/>
        <v>19.028162195121972</v>
      </c>
      <c r="BG324" s="21"/>
      <c r="BH324" s="22">
        <f t="shared" si="547"/>
        <v>0</v>
      </c>
      <c r="BI324" s="21">
        <f t="shared" si="484"/>
        <v>0</v>
      </c>
      <c r="BJ324" s="22">
        <f t="shared" si="611"/>
        <v>0</v>
      </c>
      <c r="BK324" s="21">
        <f t="shared" si="485"/>
        <v>0</v>
      </c>
      <c r="BL324" s="21">
        <f t="shared" si="548"/>
        <v>0</v>
      </c>
      <c r="BM324" s="21">
        <f t="shared" si="549"/>
        <v>315.31141829268296</v>
      </c>
      <c r="BN324" s="21">
        <f t="shared" si="550"/>
        <v>16.595337804878067</v>
      </c>
      <c r="BO324" s="21"/>
      <c r="BP324" s="22">
        <f t="shared" si="551"/>
        <v>0</v>
      </c>
      <c r="BQ324" s="21">
        <f t="shared" si="486"/>
        <v>0</v>
      </c>
      <c r="BR324" s="22">
        <f t="shared" si="612"/>
        <v>0</v>
      </c>
      <c r="BS324" s="21">
        <f t="shared" si="487"/>
        <v>0</v>
      </c>
      <c r="BT324" s="21">
        <f t="shared" si="552"/>
        <v>0</v>
      </c>
      <c r="BU324" s="21">
        <f t="shared" si="553"/>
        <v>109.47709756097562</v>
      </c>
      <c r="BV324" s="21">
        <f t="shared" si="554"/>
        <v>36.492365853658541</v>
      </c>
      <c r="BW324" s="21"/>
      <c r="BX324" s="22">
        <f t="shared" si="555"/>
        <v>0</v>
      </c>
      <c r="BY324" s="21">
        <f t="shared" si="488"/>
        <v>0</v>
      </c>
      <c r="BZ324" s="22">
        <f t="shared" si="613"/>
        <v>0</v>
      </c>
      <c r="CA324" s="21">
        <f t="shared" si="489"/>
        <v>0</v>
      </c>
      <c r="CB324" s="21">
        <f t="shared" si="556"/>
        <v>0</v>
      </c>
      <c r="CC324" s="21">
        <f t="shared" si="557"/>
        <v>420.03579627753743</v>
      </c>
      <c r="CD324" s="21">
        <f t="shared" si="558"/>
        <v>22.107147172501989</v>
      </c>
      <c r="CE324" s="21"/>
      <c r="CF324" s="22">
        <f t="shared" si="559"/>
        <v>0</v>
      </c>
      <c r="CG324" s="21">
        <f t="shared" si="490"/>
        <v>0</v>
      </c>
      <c r="CH324" s="22">
        <f t="shared" si="614"/>
        <v>0</v>
      </c>
      <c r="CI324" s="21">
        <f t="shared" si="491"/>
        <v>0</v>
      </c>
      <c r="CJ324" s="21">
        <f t="shared" si="560"/>
        <v>0</v>
      </c>
      <c r="CK324" s="21">
        <f t="shared" si="561"/>
        <v>366.43436400472069</v>
      </c>
      <c r="CL324" s="21">
        <f t="shared" si="562"/>
        <v>19.286019158143212</v>
      </c>
      <c r="CM324" s="21"/>
      <c r="CN324" s="22">
        <f t="shared" si="563"/>
        <v>0</v>
      </c>
      <c r="CO324" s="21">
        <f t="shared" si="492"/>
        <v>0</v>
      </c>
      <c r="CP324" s="22">
        <f t="shared" si="615"/>
        <v>0</v>
      </c>
      <c r="CQ324" s="21">
        <f t="shared" si="493"/>
        <v>0</v>
      </c>
      <c r="CR324" s="21">
        <f t="shared" si="564"/>
        <v>0</v>
      </c>
      <c r="CS324" s="21">
        <f t="shared" si="565"/>
        <v>42.398668346774208</v>
      </c>
      <c r="CT324" s="21">
        <f t="shared" si="566"/>
        <v>127.19600504032263</v>
      </c>
      <c r="CU324" s="21"/>
      <c r="CV324" s="22">
        <f t="shared" si="567"/>
        <v>0</v>
      </c>
      <c r="CW324" s="21">
        <f t="shared" si="494"/>
        <v>0</v>
      </c>
      <c r="CX324" s="22">
        <f t="shared" si="616"/>
        <v>0</v>
      </c>
      <c r="CY324" s="21">
        <f t="shared" si="495"/>
        <v>0</v>
      </c>
      <c r="CZ324" s="21">
        <f t="shared" si="568"/>
        <v>0</v>
      </c>
      <c r="DA324" s="21">
        <f t="shared" si="569"/>
        <v>361.53508170731709</v>
      </c>
      <c r="DB324" s="21">
        <f t="shared" si="570"/>
        <v>19.028162195121972</v>
      </c>
      <c r="DC324" s="21"/>
      <c r="DD324" s="22">
        <f t="shared" si="571"/>
        <v>0</v>
      </c>
      <c r="DE324" s="21">
        <f t="shared" si="496"/>
        <v>0</v>
      </c>
      <c r="DF324" s="22">
        <f t="shared" si="617"/>
        <v>0</v>
      </c>
      <c r="DG324" s="21">
        <f t="shared" si="497"/>
        <v>0</v>
      </c>
      <c r="DH324" s="21">
        <f t="shared" si="572"/>
        <v>0</v>
      </c>
      <c r="DI324" s="21">
        <f t="shared" si="573"/>
        <v>315.31141829268296</v>
      </c>
      <c r="DJ324" s="21">
        <f t="shared" si="574"/>
        <v>16.595337804878067</v>
      </c>
      <c r="DK324" s="21"/>
      <c r="DL324" s="22">
        <f t="shared" si="575"/>
        <v>0</v>
      </c>
      <c r="DM324" s="21">
        <f t="shared" si="498"/>
        <v>0</v>
      </c>
      <c r="DN324" s="22">
        <f t="shared" si="618"/>
        <v>0</v>
      </c>
      <c r="DO324" s="21">
        <f t="shared" si="499"/>
        <v>0</v>
      </c>
      <c r="DP324" s="21">
        <f t="shared" si="576"/>
        <v>0</v>
      </c>
      <c r="DQ324" s="21">
        <f t="shared" si="577"/>
        <v>109.47709756097561</v>
      </c>
      <c r="DR324" s="21">
        <f t="shared" si="578"/>
        <v>36.492365853658534</v>
      </c>
      <c r="DS324" s="21"/>
      <c r="DT324" s="22">
        <f t="shared" si="579"/>
        <v>0</v>
      </c>
      <c r="DU324" s="21">
        <f t="shared" si="500"/>
        <v>0</v>
      </c>
      <c r="DV324" s="22">
        <f t="shared" si="619"/>
        <v>0</v>
      </c>
      <c r="DW324" s="21">
        <f t="shared" si="501"/>
        <v>0</v>
      </c>
      <c r="DX324" s="21">
        <f t="shared" si="580"/>
        <v>0</v>
      </c>
      <c r="DY324" s="21">
        <f t="shared" si="581"/>
        <v>2660.7713703078275</v>
      </c>
      <c r="DZ324" s="21">
        <f t="shared" si="582"/>
        <v>140.0405984372542</v>
      </c>
      <c r="EA324" s="21"/>
      <c r="EB324" s="22">
        <f t="shared" si="583"/>
        <v>0</v>
      </c>
      <c r="EC324" s="21">
        <f t="shared" si="502"/>
        <v>0</v>
      </c>
      <c r="ED324" s="22">
        <f t="shared" si="620"/>
        <v>0</v>
      </c>
      <c r="EE324" s="21">
        <f t="shared" si="503"/>
        <v>0</v>
      </c>
      <c r="EF324" s="21">
        <f t="shared" si="584"/>
        <v>0</v>
      </c>
      <c r="EG324" s="21">
        <f t="shared" si="585"/>
        <v>2407.4806944099132</v>
      </c>
      <c r="EH324" s="21">
        <f t="shared" si="586"/>
        <v>126.70951023210083</v>
      </c>
      <c r="EI324" s="21"/>
      <c r="EJ324" s="22">
        <f t="shared" si="587"/>
        <v>0</v>
      </c>
      <c r="EK324" s="21">
        <f t="shared" si="504"/>
        <v>0</v>
      </c>
      <c r="EL324" s="22">
        <f t="shared" si="621"/>
        <v>0</v>
      </c>
      <c r="EM324" s="21">
        <f t="shared" si="505"/>
        <v>0</v>
      </c>
      <c r="EN324" s="21">
        <f t="shared" si="588"/>
        <v>0</v>
      </c>
      <c r="EO324" s="21">
        <f t="shared" si="589"/>
        <v>198.10339994590873</v>
      </c>
      <c r="EP324" s="21">
        <f t="shared" si="590"/>
        <v>594.31019983772626</v>
      </c>
      <c r="EQ324" s="21"/>
      <c r="ER324" s="22">
        <f t="shared" si="591"/>
        <v>0</v>
      </c>
      <c r="ES324" s="21">
        <f t="shared" si="506"/>
        <v>0</v>
      </c>
      <c r="ET324" s="22">
        <f t="shared" si="622"/>
        <v>0</v>
      </c>
      <c r="EU324" s="21">
        <f t="shared" si="507"/>
        <v>0</v>
      </c>
      <c r="EV324" s="21">
        <f t="shared" si="592"/>
        <v>0</v>
      </c>
      <c r="EW324" s="21">
        <f t="shared" si="593"/>
        <v>954.70980000000031</v>
      </c>
      <c r="EX324" s="21">
        <f t="shared" si="594"/>
        <v>954.70980000000031</v>
      </c>
      <c r="EY324" s="21"/>
      <c r="EZ324" s="22">
        <f t="shared" si="595"/>
        <v>0</v>
      </c>
      <c r="FA324" s="21">
        <f t="shared" si="508"/>
        <v>0</v>
      </c>
      <c r="FB324" s="22">
        <f t="shared" si="623"/>
        <v>0</v>
      </c>
      <c r="FC324" s="21">
        <f t="shared" si="509"/>
        <v>0</v>
      </c>
      <c r="FD324" s="21">
        <f t="shared" si="596"/>
        <v>0</v>
      </c>
      <c r="FE324" s="21">
        <f t="shared" si="597"/>
        <v>213.74100000000001</v>
      </c>
      <c r="FF324" s="21">
        <f t="shared" si="598"/>
        <v>213.74100000000001</v>
      </c>
      <c r="FG324" s="21"/>
      <c r="FH324" s="22">
        <f t="shared" si="599"/>
        <v>0</v>
      </c>
      <c r="FI324" s="21">
        <f t="shared" si="510"/>
        <v>0</v>
      </c>
      <c r="FJ324" s="22">
        <f t="shared" si="624"/>
        <v>0</v>
      </c>
      <c r="FK324" s="21">
        <f t="shared" si="511"/>
        <v>0</v>
      </c>
      <c r="FL324" s="21">
        <f t="shared" si="600"/>
        <v>0</v>
      </c>
      <c r="FM324" s="21">
        <f t="shared" si="601"/>
        <v>103.30815000000001</v>
      </c>
      <c r="FN324" s="21">
        <f t="shared" si="602"/>
        <v>309.92445000000004</v>
      </c>
      <c r="FO324" s="21"/>
      <c r="FP324" s="21">
        <f t="shared" si="512"/>
        <v>0</v>
      </c>
      <c r="FQ324" s="21">
        <f t="shared" si="513"/>
        <v>0</v>
      </c>
      <c r="FR324" s="21">
        <f t="shared" si="603"/>
        <v>0</v>
      </c>
      <c r="FS324" s="21">
        <f t="shared" si="514"/>
        <v>11365.733843414635</v>
      </c>
      <c r="FT324" s="21">
        <f t="shared" si="515"/>
        <v>7315.5661565853679</v>
      </c>
      <c r="FU324" s="21"/>
      <c r="FV324" s="20">
        <f t="shared" si="625"/>
        <v>0</v>
      </c>
      <c r="FW324" s="20">
        <f t="shared" si="625"/>
        <v>0</v>
      </c>
      <c r="FX324" s="20">
        <f t="shared" si="516"/>
        <v>0</v>
      </c>
      <c r="FY324" s="20">
        <f t="shared" si="517"/>
        <v>0</v>
      </c>
    </row>
    <row r="325" spans="2:181" x14ac:dyDescent="0.25">
      <c r="B325" s="20">
        <v>12.35</v>
      </c>
      <c r="C325" s="20">
        <f t="shared" si="518"/>
        <v>21.365500000000001</v>
      </c>
      <c r="D325" s="22">
        <f t="shared" si="519"/>
        <v>0</v>
      </c>
      <c r="E325" s="21">
        <f t="shared" si="470"/>
        <v>0</v>
      </c>
      <c r="F325" s="22">
        <f t="shared" si="604"/>
        <v>0</v>
      </c>
      <c r="G325" s="21">
        <f t="shared" si="471"/>
        <v>0</v>
      </c>
      <c r="H325" s="21">
        <f t="shared" si="520"/>
        <v>0</v>
      </c>
      <c r="I325" s="21">
        <f t="shared" si="521"/>
        <v>988.19589000000019</v>
      </c>
      <c r="J325" s="21">
        <f t="shared" si="522"/>
        <v>52.010310000000061</v>
      </c>
      <c r="K325" s="21"/>
      <c r="L325" s="22">
        <f t="shared" si="523"/>
        <v>0</v>
      </c>
      <c r="M325" s="21">
        <f t="shared" si="472"/>
        <v>0</v>
      </c>
      <c r="N325" s="22">
        <f t="shared" si="605"/>
        <v>0</v>
      </c>
      <c r="O325" s="21">
        <f t="shared" si="473"/>
        <v>0</v>
      </c>
      <c r="P325" s="21">
        <f t="shared" si="524"/>
        <v>0</v>
      </c>
      <c r="Q325" s="21">
        <f t="shared" si="525"/>
        <v>372.26557499999996</v>
      </c>
      <c r="R325" s="21">
        <f t="shared" si="526"/>
        <v>19.592925000000015</v>
      </c>
      <c r="S325" s="21"/>
      <c r="T325" s="22">
        <f t="shared" si="527"/>
        <v>0</v>
      </c>
      <c r="U325" s="21">
        <f t="shared" si="474"/>
        <v>0</v>
      </c>
      <c r="V325" s="22">
        <f t="shared" si="606"/>
        <v>0</v>
      </c>
      <c r="W325" s="21">
        <f t="shared" si="475"/>
        <v>0</v>
      </c>
      <c r="X325" s="21">
        <f t="shared" si="528"/>
        <v>0</v>
      </c>
      <c r="Y325" s="21">
        <f t="shared" si="529"/>
        <v>96.183450000000022</v>
      </c>
      <c r="Z325" s="21">
        <f t="shared" si="530"/>
        <v>288.55035000000009</v>
      </c>
      <c r="AA325" s="21"/>
      <c r="AB325" s="22">
        <f t="shared" si="531"/>
        <v>0</v>
      </c>
      <c r="AC325" s="21">
        <f t="shared" si="476"/>
        <v>0</v>
      </c>
      <c r="AD325" s="22">
        <f t="shared" si="607"/>
        <v>0</v>
      </c>
      <c r="AE325" s="21">
        <f t="shared" si="477"/>
        <v>0</v>
      </c>
      <c r="AF325" s="21">
        <f t="shared" si="532"/>
        <v>0</v>
      </c>
      <c r="AG325" s="21">
        <f t="shared" si="533"/>
        <v>87.990045000000009</v>
      </c>
      <c r="AH325" s="21">
        <f t="shared" si="534"/>
        <v>4.6310550000000044</v>
      </c>
      <c r="AI325" s="21"/>
      <c r="AJ325" s="22">
        <f t="shared" si="535"/>
        <v>0</v>
      </c>
      <c r="AK325" s="21">
        <f t="shared" si="478"/>
        <v>0</v>
      </c>
      <c r="AL325" s="22">
        <f t="shared" si="608"/>
        <v>0</v>
      </c>
      <c r="AM325" s="21">
        <f t="shared" si="479"/>
        <v>0</v>
      </c>
      <c r="AN325" s="21">
        <f t="shared" si="536"/>
        <v>0</v>
      </c>
      <c r="AO325" s="21">
        <f t="shared" si="537"/>
        <v>189.51702000000003</v>
      </c>
      <c r="AP325" s="21">
        <f t="shared" si="538"/>
        <v>9.9745800000000102</v>
      </c>
      <c r="AQ325" s="21"/>
      <c r="AR325" s="22">
        <f t="shared" si="539"/>
        <v>0</v>
      </c>
      <c r="AS325" s="21">
        <f t="shared" si="480"/>
        <v>0</v>
      </c>
      <c r="AT325" s="22">
        <f t="shared" si="609"/>
        <v>0</v>
      </c>
      <c r="AU325" s="21">
        <f t="shared" si="481"/>
        <v>0</v>
      </c>
      <c r="AV325" s="21">
        <f t="shared" si="540"/>
        <v>0</v>
      </c>
      <c r="AW325" s="21">
        <f t="shared" si="541"/>
        <v>411.45142500000009</v>
      </c>
      <c r="AX325" s="21">
        <f t="shared" si="542"/>
        <v>137.15047500000003</v>
      </c>
      <c r="AY325" s="21"/>
      <c r="AZ325" s="22">
        <f t="shared" si="543"/>
        <v>0</v>
      </c>
      <c r="BA325" s="21">
        <f t="shared" si="482"/>
        <v>0</v>
      </c>
      <c r="BB325" s="22">
        <f t="shared" si="610"/>
        <v>0</v>
      </c>
      <c r="BC325" s="21">
        <f t="shared" si="483"/>
        <v>0</v>
      </c>
      <c r="BD325" s="21">
        <f t="shared" si="544"/>
        <v>0</v>
      </c>
      <c r="BE325" s="21">
        <f t="shared" si="545"/>
        <v>361.53508170731709</v>
      </c>
      <c r="BF325" s="21">
        <f t="shared" si="546"/>
        <v>19.028162195121972</v>
      </c>
      <c r="BG325" s="21"/>
      <c r="BH325" s="22">
        <f t="shared" si="547"/>
        <v>0</v>
      </c>
      <c r="BI325" s="21">
        <f t="shared" si="484"/>
        <v>0</v>
      </c>
      <c r="BJ325" s="22">
        <f t="shared" si="611"/>
        <v>0</v>
      </c>
      <c r="BK325" s="21">
        <f t="shared" si="485"/>
        <v>0</v>
      </c>
      <c r="BL325" s="21">
        <f t="shared" si="548"/>
        <v>0</v>
      </c>
      <c r="BM325" s="21">
        <f t="shared" si="549"/>
        <v>315.31141829268296</v>
      </c>
      <c r="BN325" s="21">
        <f t="shared" si="550"/>
        <v>16.595337804878067</v>
      </c>
      <c r="BO325" s="21"/>
      <c r="BP325" s="22">
        <f t="shared" si="551"/>
        <v>0</v>
      </c>
      <c r="BQ325" s="21">
        <f t="shared" si="486"/>
        <v>0</v>
      </c>
      <c r="BR325" s="22">
        <f t="shared" si="612"/>
        <v>0</v>
      </c>
      <c r="BS325" s="21">
        <f t="shared" si="487"/>
        <v>0</v>
      </c>
      <c r="BT325" s="21">
        <f t="shared" si="552"/>
        <v>0</v>
      </c>
      <c r="BU325" s="21">
        <f t="shared" si="553"/>
        <v>109.47709756097562</v>
      </c>
      <c r="BV325" s="21">
        <f t="shared" si="554"/>
        <v>36.492365853658541</v>
      </c>
      <c r="BW325" s="21"/>
      <c r="BX325" s="22">
        <f t="shared" si="555"/>
        <v>0</v>
      </c>
      <c r="BY325" s="21">
        <f t="shared" si="488"/>
        <v>0</v>
      </c>
      <c r="BZ325" s="22">
        <f t="shared" si="613"/>
        <v>0</v>
      </c>
      <c r="CA325" s="21">
        <f t="shared" si="489"/>
        <v>0</v>
      </c>
      <c r="CB325" s="21">
        <f t="shared" si="556"/>
        <v>0</v>
      </c>
      <c r="CC325" s="21">
        <f t="shared" si="557"/>
        <v>420.03579627753743</v>
      </c>
      <c r="CD325" s="21">
        <f t="shared" si="558"/>
        <v>22.107147172501989</v>
      </c>
      <c r="CE325" s="21"/>
      <c r="CF325" s="22">
        <f t="shared" si="559"/>
        <v>0</v>
      </c>
      <c r="CG325" s="21">
        <f t="shared" si="490"/>
        <v>0</v>
      </c>
      <c r="CH325" s="22">
        <f t="shared" si="614"/>
        <v>0</v>
      </c>
      <c r="CI325" s="21">
        <f t="shared" si="491"/>
        <v>0</v>
      </c>
      <c r="CJ325" s="21">
        <f t="shared" si="560"/>
        <v>0</v>
      </c>
      <c r="CK325" s="21">
        <f t="shared" si="561"/>
        <v>366.43436400472069</v>
      </c>
      <c r="CL325" s="21">
        <f t="shared" si="562"/>
        <v>19.286019158143212</v>
      </c>
      <c r="CM325" s="21"/>
      <c r="CN325" s="22">
        <f t="shared" si="563"/>
        <v>0</v>
      </c>
      <c r="CO325" s="21">
        <f t="shared" si="492"/>
        <v>0</v>
      </c>
      <c r="CP325" s="22">
        <f t="shared" si="615"/>
        <v>0</v>
      </c>
      <c r="CQ325" s="21">
        <f t="shared" si="493"/>
        <v>0</v>
      </c>
      <c r="CR325" s="21">
        <f t="shared" si="564"/>
        <v>0</v>
      </c>
      <c r="CS325" s="21">
        <f t="shared" si="565"/>
        <v>42.398668346774208</v>
      </c>
      <c r="CT325" s="21">
        <f t="shared" si="566"/>
        <v>127.19600504032263</v>
      </c>
      <c r="CU325" s="21"/>
      <c r="CV325" s="22">
        <f t="shared" si="567"/>
        <v>0</v>
      </c>
      <c r="CW325" s="21">
        <f t="shared" si="494"/>
        <v>0</v>
      </c>
      <c r="CX325" s="22">
        <f t="shared" si="616"/>
        <v>0</v>
      </c>
      <c r="CY325" s="21">
        <f t="shared" si="495"/>
        <v>0</v>
      </c>
      <c r="CZ325" s="21">
        <f t="shared" si="568"/>
        <v>0</v>
      </c>
      <c r="DA325" s="21">
        <f t="shared" si="569"/>
        <v>361.53508170731709</v>
      </c>
      <c r="DB325" s="21">
        <f t="shared" si="570"/>
        <v>19.028162195121972</v>
      </c>
      <c r="DC325" s="21"/>
      <c r="DD325" s="22">
        <f t="shared" si="571"/>
        <v>0</v>
      </c>
      <c r="DE325" s="21">
        <f t="shared" si="496"/>
        <v>0</v>
      </c>
      <c r="DF325" s="22">
        <f t="shared" si="617"/>
        <v>0</v>
      </c>
      <c r="DG325" s="21">
        <f t="shared" si="497"/>
        <v>0</v>
      </c>
      <c r="DH325" s="21">
        <f t="shared" si="572"/>
        <v>0</v>
      </c>
      <c r="DI325" s="21">
        <f t="shared" si="573"/>
        <v>315.31141829268296</v>
      </c>
      <c r="DJ325" s="21">
        <f t="shared" si="574"/>
        <v>16.595337804878067</v>
      </c>
      <c r="DK325" s="21"/>
      <c r="DL325" s="22">
        <f t="shared" si="575"/>
        <v>0</v>
      </c>
      <c r="DM325" s="21">
        <f t="shared" si="498"/>
        <v>0</v>
      </c>
      <c r="DN325" s="22">
        <f t="shared" si="618"/>
        <v>0</v>
      </c>
      <c r="DO325" s="21">
        <f t="shared" si="499"/>
        <v>0</v>
      </c>
      <c r="DP325" s="21">
        <f t="shared" si="576"/>
        <v>0</v>
      </c>
      <c r="DQ325" s="21">
        <f t="shared" si="577"/>
        <v>109.47709756097561</v>
      </c>
      <c r="DR325" s="21">
        <f t="shared" si="578"/>
        <v>36.492365853658534</v>
      </c>
      <c r="DS325" s="21"/>
      <c r="DT325" s="22">
        <f t="shared" si="579"/>
        <v>0</v>
      </c>
      <c r="DU325" s="21">
        <f t="shared" si="500"/>
        <v>0</v>
      </c>
      <c r="DV325" s="22">
        <f t="shared" si="619"/>
        <v>0</v>
      </c>
      <c r="DW325" s="21">
        <f t="shared" si="501"/>
        <v>0</v>
      </c>
      <c r="DX325" s="21">
        <f t="shared" si="580"/>
        <v>0</v>
      </c>
      <c r="DY325" s="21">
        <f t="shared" si="581"/>
        <v>2660.7713703078275</v>
      </c>
      <c r="DZ325" s="21">
        <f t="shared" si="582"/>
        <v>140.0405984372542</v>
      </c>
      <c r="EA325" s="21"/>
      <c r="EB325" s="22">
        <f t="shared" si="583"/>
        <v>0</v>
      </c>
      <c r="EC325" s="21">
        <f t="shared" si="502"/>
        <v>0</v>
      </c>
      <c r="ED325" s="22">
        <f t="shared" si="620"/>
        <v>0</v>
      </c>
      <c r="EE325" s="21">
        <f t="shared" si="503"/>
        <v>0</v>
      </c>
      <c r="EF325" s="21">
        <f t="shared" si="584"/>
        <v>0</v>
      </c>
      <c r="EG325" s="21">
        <f t="shared" si="585"/>
        <v>2407.4806944099132</v>
      </c>
      <c r="EH325" s="21">
        <f t="shared" si="586"/>
        <v>126.70951023210083</v>
      </c>
      <c r="EI325" s="21"/>
      <c r="EJ325" s="22">
        <f t="shared" si="587"/>
        <v>0</v>
      </c>
      <c r="EK325" s="21">
        <f t="shared" si="504"/>
        <v>0</v>
      </c>
      <c r="EL325" s="22">
        <f t="shared" si="621"/>
        <v>0</v>
      </c>
      <c r="EM325" s="21">
        <f t="shared" si="505"/>
        <v>0</v>
      </c>
      <c r="EN325" s="21">
        <f t="shared" si="588"/>
        <v>0</v>
      </c>
      <c r="EO325" s="21">
        <f t="shared" si="589"/>
        <v>198.10339994590873</v>
      </c>
      <c r="EP325" s="21">
        <f t="shared" si="590"/>
        <v>594.31019983772626</v>
      </c>
      <c r="EQ325" s="21"/>
      <c r="ER325" s="22">
        <f t="shared" si="591"/>
        <v>0</v>
      </c>
      <c r="ES325" s="21">
        <f t="shared" si="506"/>
        <v>0</v>
      </c>
      <c r="ET325" s="22">
        <f t="shared" si="622"/>
        <v>0</v>
      </c>
      <c r="EU325" s="21">
        <f t="shared" si="507"/>
        <v>0</v>
      </c>
      <c r="EV325" s="21">
        <f t="shared" si="592"/>
        <v>0</v>
      </c>
      <c r="EW325" s="21">
        <f t="shared" si="593"/>
        <v>954.70980000000031</v>
      </c>
      <c r="EX325" s="21">
        <f t="shared" si="594"/>
        <v>954.70980000000031</v>
      </c>
      <c r="EY325" s="21"/>
      <c r="EZ325" s="22">
        <f t="shared" si="595"/>
        <v>0</v>
      </c>
      <c r="FA325" s="21">
        <f t="shared" si="508"/>
        <v>0</v>
      </c>
      <c r="FB325" s="22">
        <f t="shared" si="623"/>
        <v>0</v>
      </c>
      <c r="FC325" s="21">
        <f t="shared" si="509"/>
        <v>0</v>
      </c>
      <c r="FD325" s="21">
        <f t="shared" si="596"/>
        <v>0</v>
      </c>
      <c r="FE325" s="21">
        <f t="shared" si="597"/>
        <v>213.74100000000001</v>
      </c>
      <c r="FF325" s="21">
        <f t="shared" si="598"/>
        <v>213.74100000000001</v>
      </c>
      <c r="FG325" s="21"/>
      <c r="FH325" s="22">
        <f t="shared" si="599"/>
        <v>0</v>
      </c>
      <c r="FI325" s="21">
        <f t="shared" si="510"/>
        <v>0</v>
      </c>
      <c r="FJ325" s="22">
        <f t="shared" si="624"/>
        <v>0</v>
      </c>
      <c r="FK325" s="21">
        <f t="shared" si="511"/>
        <v>0</v>
      </c>
      <c r="FL325" s="21">
        <f t="shared" si="600"/>
        <v>0</v>
      </c>
      <c r="FM325" s="21">
        <f t="shared" si="601"/>
        <v>103.30815000000001</v>
      </c>
      <c r="FN325" s="21">
        <f t="shared" si="602"/>
        <v>309.92445000000004</v>
      </c>
      <c r="FO325" s="21"/>
      <c r="FP325" s="21">
        <f t="shared" si="512"/>
        <v>0</v>
      </c>
      <c r="FQ325" s="21">
        <f t="shared" si="513"/>
        <v>0</v>
      </c>
      <c r="FR325" s="21">
        <f t="shared" si="603"/>
        <v>0</v>
      </c>
      <c r="FS325" s="21">
        <f t="shared" si="514"/>
        <v>11365.733843414635</v>
      </c>
      <c r="FT325" s="21">
        <f t="shared" si="515"/>
        <v>7315.5661565853679</v>
      </c>
      <c r="FU325" s="21"/>
      <c r="FV325" s="20">
        <f t="shared" si="625"/>
        <v>0</v>
      </c>
      <c r="FW325" s="20">
        <f t="shared" si="625"/>
        <v>0</v>
      </c>
      <c r="FX325" s="20">
        <f t="shared" si="516"/>
        <v>0</v>
      </c>
      <c r="FY325" s="20">
        <f t="shared" si="517"/>
        <v>0</v>
      </c>
    </row>
    <row r="326" spans="2:181" x14ac:dyDescent="0.25">
      <c r="B326" s="20">
        <v>12.4</v>
      </c>
      <c r="C326" s="20">
        <f t="shared" si="518"/>
        <v>21.452000000000002</v>
      </c>
      <c r="D326" s="22">
        <f t="shared" si="519"/>
        <v>0</v>
      </c>
      <c r="E326" s="21">
        <f t="shared" si="470"/>
        <v>0</v>
      </c>
      <c r="F326" s="22">
        <f t="shared" si="604"/>
        <v>0</v>
      </c>
      <c r="G326" s="21">
        <f t="shared" si="471"/>
        <v>0</v>
      </c>
      <c r="H326" s="21">
        <f t="shared" si="520"/>
        <v>0</v>
      </c>
      <c r="I326" s="21">
        <f t="shared" si="521"/>
        <v>988.19589000000019</v>
      </c>
      <c r="J326" s="21">
        <f t="shared" si="522"/>
        <v>52.010310000000061</v>
      </c>
      <c r="K326" s="21"/>
      <c r="L326" s="22">
        <f t="shared" si="523"/>
        <v>0</v>
      </c>
      <c r="M326" s="21">
        <f t="shared" si="472"/>
        <v>0</v>
      </c>
      <c r="N326" s="22">
        <f t="shared" si="605"/>
        <v>0</v>
      </c>
      <c r="O326" s="21">
        <f t="shared" si="473"/>
        <v>0</v>
      </c>
      <c r="P326" s="21">
        <f t="shared" si="524"/>
        <v>0</v>
      </c>
      <c r="Q326" s="21">
        <f t="shared" si="525"/>
        <v>372.26557499999996</v>
      </c>
      <c r="R326" s="21">
        <f t="shared" si="526"/>
        <v>19.592925000000015</v>
      </c>
      <c r="S326" s="21"/>
      <c r="T326" s="22">
        <f t="shared" si="527"/>
        <v>0</v>
      </c>
      <c r="U326" s="21">
        <f t="shared" si="474"/>
        <v>0</v>
      </c>
      <c r="V326" s="22">
        <f t="shared" si="606"/>
        <v>0</v>
      </c>
      <c r="W326" s="21">
        <f t="shared" si="475"/>
        <v>0</v>
      </c>
      <c r="X326" s="21">
        <f t="shared" si="528"/>
        <v>0</v>
      </c>
      <c r="Y326" s="21">
        <f t="shared" si="529"/>
        <v>96.183450000000022</v>
      </c>
      <c r="Z326" s="21">
        <f t="shared" si="530"/>
        <v>288.55035000000009</v>
      </c>
      <c r="AA326" s="21"/>
      <c r="AB326" s="22">
        <f t="shared" si="531"/>
        <v>0</v>
      </c>
      <c r="AC326" s="21">
        <f t="shared" si="476"/>
        <v>0</v>
      </c>
      <c r="AD326" s="22">
        <f t="shared" si="607"/>
        <v>0</v>
      </c>
      <c r="AE326" s="21">
        <f t="shared" si="477"/>
        <v>0</v>
      </c>
      <c r="AF326" s="21">
        <f t="shared" si="532"/>
        <v>0</v>
      </c>
      <c r="AG326" s="21">
        <f t="shared" si="533"/>
        <v>87.990045000000009</v>
      </c>
      <c r="AH326" s="21">
        <f t="shared" si="534"/>
        <v>4.6310550000000044</v>
      </c>
      <c r="AI326" s="21"/>
      <c r="AJ326" s="22">
        <f t="shared" si="535"/>
        <v>0</v>
      </c>
      <c r="AK326" s="21">
        <f t="shared" si="478"/>
        <v>0</v>
      </c>
      <c r="AL326" s="22">
        <f t="shared" si="608"/>
        <v>0</v>
      </c>
      <c r="AM326" s="21">
        <f t="shared" si="479"/>
        <v>0</v>
      </c>
      <c r="AN326" s="21">
        <f t="shared" si="536"/>
        <v>0</v>
      </c>
      <c r="AO326" s="21">
        <f t="shared" si="537"/>
        <v>189.51702000000003</v>
      </c>
      <c r="AP326" s="21">
        <f t="shared" si="538"/>
        <v>9.9745800000000102</v>
      </c>
      <c r="AQ326" s="21"/>
      <c r="AR326" s="22">
        <f t="shared" si="539"/>
        <v>0</v>
      </c>
      <c r="AS326" s="21">
        <f t="shared" si="480"/>
        <v>0</v>
      </c>
      <c r="AT326" s="22">
        <f t="shared" si="609"/>
        <v>0</v>
      </c>
      <c r="AU326" s="21">
        <f t="shared" si="481"/>
        <v>0</v>
      </c>
      <c r="AV326" s="21">
        <f t="shared" si="540"/>
        <v>0</v>
      </c>
      <c r="AW326" s="21">
        <f t="shared" si="541"/>
        <v>411.45142500000009</v>
      </c>
      <c r="AX326" s="21">
        <f t="shared" si="542"/>
        <v>137.15047500000003</v>
      </c>
      <c r="AY326" s="21"/>
      <c r="AZ326" s="22">
        <f t="shared" si="543"/>
        <v>0</v>
      </c>
      <c r="BA326" s="21">
        <f t="shared" si="482"/>
        <v>0</v>
      </c>
      <c r="BB326" s="22">
        <f t="shared" si="610"/>
        <v>0</v>
      </c>
      <c r="BC326" s="21">
        <f t="shared" si="483"/>
        <v>0</v>
      </c>
      <c r="BD326" s="21">
        <f t="shared" si="544"/>
        <v>0</v>
      </c>
      <c r="BE326" s="21">
        <f t="shared" si="545"/>
        <v>361.53508170731709</v>
      </c>
      <c r="BF326" s="21">
        <f t="shared" si="546"/>
        <v>19.028162195121972</v>
      </c>
      <c r="BG326" s="21"/>
      <c r="BH326" s="22">
        <f t="shared" si="547"/>
        <v>0</v>
      </c>
      <c r="BI326" s="21">
        <f t="shared" si="484"/>
        <v>0</v>
      </c>
      <c r="BJ326" s="22">
        <f t="shared" si="611"/>
        <v>0</v>
      </c>
      <c r="BK326" s="21">
        <f t="shared" si="485"/>
        <v>0</v>
      </c>
      <c r="BL326" s="21">
        <f t="shared" si="548"/>
        <v>0</v>
      </c>
      <c r="BM326" s="21">
        <f t="shared" si="549"/>
        <v>315.31141829268296</v>
      </c>
      <c r="BN326" s="21">
        <f t="shared" si="550"/>
        <v>16.595337804878067</v>
      </c>
      <c r="BO326" s="21"/>
      <c r="BP326" s="22">
        <f t="shared" si="551"/>
        <v>0</v>
      </c>
      <c r="BQ326" s="21">
        <f t="shared" si="486"/>
        <v>0</v>
      </c>
      <c r="BR326" s="22">
        <f t="shared" si="612"/>
        <v>0</v>
      </c>
      <c r="BS326" s="21">
        <f t="shared" si="487"/>
        <v>0</v>
      </c>
      <c r="BT326" s="21">
        <f t="shared" si="552"/>
        <v>0</v>
      </c>
      <c r="BU326" s="21">
        <f t="shared" si="553"/>
        <v>109.47709756097562</v>
      </c>
      <c r="BV326" s="21">
        <f t="shared" si="554"/>
        <v>36.492365853658541</v>
      </c>
      <c r="BW326" s="21"/>
      <c r="BX326" s="22">
        <f t="shared" si="555"/>
        <v>0</v>
      </c>
      <c r="BY326" s="21">
        <f t="shared" si="488"/>
        <v>0</v>
      </c>
      <c r="BZ326" s="22">
        <f t="shared" si="613"/>
        <v>0</v>
      </c>
      <c r="CA326" s="21">
        <f t="shared" si="489"/>
        <v>0</v>
      </c>
      <c r="CB326" s="21">
        <f t="shared" si="556"/>
        <v>0</v>
      </c>
      <c r="CC326" s="21">
        <f t="shared" si="557"/>
        <v>420.03579627753743</v>
      </c>
      <c r="CD326" s="21">
        <f t="shared" si="558"/>
        <v>22.107147172501989</v>
      </c>
      <c r="CE326" s="21"/>
      <c r="CF326" s="22">
        <f t="shared" si="559"/>
        <v>0</v>
      </c>
      <c r="CG326" s="21">
        <f t="shared" si="490"/>
        <v>0</v>
      </c>
      <c r="CH326" s="22">
        <f t="shared" si="614"/>
        <v>0</v>
      </c>
      <c r="CI326" s="21">
        <f t="shared" si="491"/>
        <v>0</v>
      </c>
      <c r="CJ326" s="21">
        <f t="shared" si="560"/>
        <v>0</v>
      </c>
      <c r="CK326" s="21">
        <f t="shared" si="561"/>
        <v>366.43436400472069</v>
      </c>
      <c r="CL326" s="21">
        <f t="shared" si="562"/>
        <v>19.286019158143212</v>
      </c>
      <c r="CM326" s="21"/>
      <c r="CN326" s="22">
        <f t="shared" si="563"/>
        <v>0</v>
      </c>
      <c r="CO326" s="21">
        <f t="shared" si="492"/>
        <v>0</v>
      </c>
      <c r="CP326" s="22">
        <f t="shared" si="615"/>
        <v>0</v>
      </c>
      <c r="CQ326" s="21">
        <f t="shared" si="493"/>
        <v>0</v>
      </c>
      <c r="CR326" s="21">
        <f t="shared" si="564"/>
        <v>0</v>
      </c>
      <c r="CS326" s="21">
        <f t="shared" si="565"/>
        <v>42.398668346774208</v>
      </c>
      <c r="CT326" s="21">
        <f t="shared" si="566"/>
        <v>127.19600504032263</v>
      </c>
      <c r="CU326" s="21"/>
      <c r="CV326" s="22">
        <f t="shared" si="567"/>
        <v>0</v>
      </c>
      <c r="CW326" s="21">
        <f t="shared" si="494"/>
        <v>0</v>
      </c>
      <c r="CX326" s="22">
        <f t="shared" si="616"/>
        <v>0</v>
      </c>
      <c r="CY326" s="21">
        <f t="shared" si="495"/>
        <v>0</v>
      </c>
      <c r="CZ326" s="21">
        <f t="shared" si="568"/>
        <v>0</v>
      </c>
      <c r="DA326" s="21">
        <f t="shared" si="569"/>
        <v>361.53508170731709</v>
      </c>
      <c r="DB326" s="21">
        <f t="shared" si="570"/>
        <v>19.028162195121972</v>
      </c>
      <c r="DC326" s="21"/>
      <c r="DD326" s="22">
        <f t="shared" si="571"/>
        <v>0</v>
      </c>
      <c r="DE326" s="21">
        <f t="shared" si="496"/>
        <v>0</v>
      </c>
      <c r="DF326" s="22">
        <f t="shared" si="617"/>
        <v>0</v>
      </c>
      <c r="DG326" s="21">
        <f t="shared" si="497"/>
        <v>0</v>
      </c>
      <c r="DH326" s="21">
        <f t="shared" si="572"/>
        <v>0</v>
      </c>
      <c r="DI326" s="21">
        <f t="shared" si="573"/>
        <v>315.31141829268296</v>
      </c>
      <c r="DJ326" s="21">
        <f t="shared" si="574"/>
        <v>16.595337804878067</v>
      </c>
      <c r="DK326" s="21"/>
      <c r="DL326" s="22">
        <f t="shared" si="575"/>
        <v>0</v>
      </c>
      <c r="DM326" s="21">
        <f t="shared" si="498"/>
        <v>0</v>
      </c>
      <c r="DN326" s="22">
        <f t="shared" si="618"/>
        <v>0</v>
      </c>
      <c r="DO326" s="21">
        <f t="shared" si="499"/>
        <v>0</v>
      </c>
      <c r="DP326" s="21">
        <f t="shared" si="576"/>
        <v>0</v>
      </c>
      <c r="DQ326" s="21">
        <f t="shared" si="577"/>
        <v>109.47709756097561</v>
      </c>
      <c r="DR326" s="21">
        <f t="shared" si="578"/>
        <v>36.492365853658534</v>
      </c>
      <c r="DS326" s="21"/>
      <c r="DT326" s="22">
        <f t="shared" si="579"/>
        <v>0</v>
      </c>
      <c r="DU326" s="21">
        <f t="shared" si="500"/>
        <v>0</v>
      </c>
      <c r="DV326" s="22">
        <f t="shared" si="619"/>
        <v>0</v>
      </c>
      <c r="DW326" s="21">
        <f t="shared" si="501"/>
        <v>0</v>
      </c>
      <c r="DX326" s="21">
        <f t="shared" si="580"/>
        <v>0</v>
      </c>
      <c r="DY326" s="21">
        <f t="shared" si="581"/>
        <v>2660.7713703078275</v>
      </c>
      <c r="DZ326" s="21">
        <f t="shared" si="582"/>
        <v>140.0405984372542</v>
      </c>
      <c r="EA326" s="21"/>
      <c r="EB326" s="22">
        <f t="shared" si="583"/>
        <v>0</v>
      </c>
      <c r="EC326" s="21">
        <f t="shared" si="502"/>
        <v>0</v>
      </c>
      <c r="ED326" s="22">
        <f t="shared" si="620"/>
        <v>0</v>
      </c>
      <c r="EE326" s="21">
        <f t="shared" si="503"/>
        <v>0</v>
      </c>
      <c r="EF326" s="21">
        <f t="shared" si="584"/>
        <v>0</v>
      </c>
      <c r="EG326" s="21">
        <f t="shared" si="585"/>
        <v>2407.4806944099132</v>
      </c>
      <c r="EH326" s="21">
        <f t="shared" si="586"/>
        <v>126.70951023210083</v>
      </c>
      <c r="EI326" s="21"/>
      <c r="EJ326" s="22">
        <f t="shared" si="587"/>
        <v>0</v>
      </c>
      <c r="EK326" s="21">
        <f t="shared" si="504"/>
        <v>0</v>
      </c>
      <c r="EL326" s="22">
        <f t="shared" si="621"/>
        <v>0</v>
      </c>
      <c r="EM326" s="21">
        <f t="shared" si="505"/>
        <v>0</v>
      </c>
      <c r="EN326" s="21">
        <f t="shared" si="588"/>
        <v>0</v>
      </c>
      <c r="EO326" s="21">
        <f t="shared" si="589"/>
        <v>198.10339994590873</v>
      </c>
      <c r="EP326" s="21">
        <f t="shared" si="590"/>
        <v>594.31019983772626</v>
      </c>
      <c r="EQ326" s="21"/>
      <c r="ER326" s="22">
        <f t="shared" si="591"/>
        <v>0</v>
      </c>
      <c r="ES326" s="21">
        <f t="shared" si="506"/>
        <v>0</v>
      </c>
      <c r="ET326" s="22">
        <f t="shared" si="622"/>
        <v>0</v>
      </c>
      <c r="EU326" s="21">
        <f t="shared" si="507"/>
        <v>0</v>
      </c>
      <c r="EV326" s="21">
        <f t="shared" si="592"/>
        <v>0</v>
      </c>
      <c r="EW326" s="21">
        <f t="shared" si="593"/>
        <v>954.70980000000031</v>
      </c>
      <c r="EX326" s="21">
        <f t="shared" si="594"/>
        <v>954.70980000000031</v>
      </c>
      <c r="EY326" s="21"/>
      <c r="EZ326" s="22">
        <f t="shared" si="595"/>
        <v>0</v>
      </c>
      <c r="FA326" s="21">
        <f t="shared" si="508"/>
        <v>0</v>
      </c>
      <c r="FB326" s="22">
        <f t="shared" si="623"/>
        <v>0</v>
      </c>
      <c r="FC326" s="21">
        <f t="shared" si="509"/>
        <v>0</v>
      </c>
      <c r="FD326" s="21">
        <f t="shared" si="596"/>
        <v>0</v>
      </c>
      <c r="FE326" s="21">
        <f t="shared" si="597"/>
        <v>213.74100000000001</v>
      </c>
      <c r="FF326" s="21">
        <f t="shared" si="598"/>
        <v>213.74100000000001</v>
      </c>
      <c r="FG326" s="21"/>
      <c r="FH326" s="22">
        <f t="shared" si="599"/>
        <v>0</v>
      </c>
      <c r="FI326" s="21">
        <f t="shared" si="510"/>
        <v>0</v>
      </c>
      <c r="FJ326" s="22">
        <f t="shared" si="624"/>
        <v>0</v>
      </c>
      <c r="FK326" s="21">
        <f t="shared" si="511"/>
        <v>0</v>
      </c>
      <c r="FL326" s="21">
        <f t="shared" si="600"/>
        <v>0</v>
      </c>
      <c r="FM326" s="21">
        <f t="shared" si="601"/>
        <v>103.30815000000001</v>
      </c>
      <c r="FN326" s="21">
        <f t="shared" si="602"/>
        <v>309.92445000000004</v>
      </c>
      <c r="FO326" s="21"/>
      <c r="FP326" s="21">
        <f t="shared" si="512"/>
        <v>0</v>
      </c>
      <c r="FQ326" s="21">
        <f t="shared" si="513"/>
        <v>0</v>
      </c>
      <c r="FR326" s="21">
        <f t="shared" si="603"/>
        <v>0</v>
      </c>
      <c r="FS326" s="21">
        <f t="shared" si="514"/>
        <v>11365.733843414635</v>
      </c>
      <c r="FT326" s="21">
        <f t="shared" si="515"/>
        <v>7315.5661565853679</v>
      </c>
      <c r="FU326" s="21"/>
      <c r="FV326" s="20">
        <f t="shared" si="625"/>
        <v>0</v>
      </c>
      <c r="FW326" s="20">
        <f t="shared" si="625"/>
        <v>0</v>
      </c>
      <c r="FX326" s="20">
        <f t="shared" si="516"/>
        <v>0</v>
      </c>
      <c r="FY326" s="20">
        <f t="shared" si="517"/>
        <v>0</v>
      </c>
    </row>
    <row r="327" spans="2:181" x14ac:dyDescent="0.25">
      <c r="B327" s="20">
        <v>12.45</v>
      </c>
      <c r="C327" s="20">
        <f t="shared" si="518"/>
        <v>21.538499999999999</v>
      </c>
      <c r="D327" s="22">
        <f t="shared" si="519"/>
        <v>0</v>
      </c>
      <c r="E327" s="21">
        <f t="shared" si="470"/>
        <v>0</v>
      </c>
      <c r="F327" s="22">
        <f t="shared" si="604"/>
        <v>0</v>
      </c>
      <c r="G327" s="21">
        <f t="shared" si="471"/>
        <v>0</v>
      </c>
      <c r="H327" s="21">
        <f t="shared" si="520"/>
        <v>0</v>
      </c>
      <c r="I327" s="21">
        <f t="shared" si="521"/>
        <v>988.19589000000019</v>
      </c>
      <c r="J327" s="21">
        <f t="shared" si="522"/>
        <v>52.010310000000061</v>
      </c>
      <c r="K327" s="21"/>
      <c r="L327" s="22">
        <f t="shared" si="523"/>
        <v>0</v>
      </c>
      <c r="M327" s="21">
        <f t="shared" si="472"/>
        <v>0</v>
      </c>
      <c r="N327" s="22">
        <f t="shared" si="605"/>
        <v>0</v>
      </c>
      <c r="O327" s="21">
        <f t="shared" si="473"/>
        <v>0</v>
      </c>
      <c r="P327" s="21">
        <f t="shared" si="524"/>
        <v>0</v>
      </c>
      <c r="Q327" s="21">
        <f t="shared" si="525"/>
        <v>372.26557499999996</v>
      </c>
      <c r="R327" s="21">
        <f t="shared" si="526"/>
        <v>19.592925000000015</v>
      </c>
      <c r="S327" s="21"/>
      <c r="T327" s="22">
        <f t="shared" si="527"/>
        <v>0</v>
      </c>
      <c r="U327" s="21">
        <f t="shared" si="474"/>
        <v>0</v>
      </c>
      <c r="V327" s="22">
        <f t="shared" si="606"/>
        <v>0</v>
      </c>
      <c r="W327" s="21">
        <f t="shared" si="475"/>
        <v>0</v>
      </c>
      <c r="X327" s="21">
        <f t="shared" si="528"/>
        <v>0</v>
      </c>
      <c r="Y327" s="21">
        <f t="shared" si="529"/>
        <v>96.183450000000022</v>
      </c>
      <c r="Z327" s="21">
        <f t="shared" si="530"/>
        <v>288.55035000000009</v>
      </c>
      <c r="AA327" s="21"/>
      <c r="AB327" s="22">
        <f t="shared" si="531"/>
        <v>0</v>
      </c>
      <c r="AC327" s="21">
        <f t="shared" si="476"/>
        <v>0</v>
      </c>
      <c r="AD327" s="22">
        <f t="shared" si="607"/>
        <v>0</v>
      </c>
      <c r="AE327" s="21">
        <f t="shared" si="477"/>
        <v>0</v>
      </c>
      <c r="AF327" s="21">
        <f t="shared" si="532"/>
        <v>0</v>
      </c>
      <c r="AG327" s="21">
        <f t="shared" si="533"/>
        <v>87.990045000000009</v>
      </c>
      <c r="AH327" s="21">
        <f t="shared" si="534"/>
        <v>4.6310550000000044</v>
      </c>
      <c r="AI327" s="21"/>
      <c r="AJ327" s="22">
        <f t="shared" si="535"/>
        <v>0</v>
      </c>
      <c r="AK327" s="21">
        <f t="shared" si="478"/>
        <v>0</v>
      </c>
      <c r="AL327" s="22">
        <f t="shared" si="608"/>
        <v>0</v>
      </c>
      <c r="AM327" s="21">
        <f t="shared" si="479"/>
        <v>0</v>
      </c>
      <c r="AN327" s="21">
        <f t="shared" si="536"/>
        <v>0</v>
      </c>
      <c r="AO327" s="21">
        <f t="shared" si="537"/>
        <v>189.51702000000003</v>
      </c>
      <c r="AP327" s="21">
        <f t="shared" si="538"/>
        <v>9.9745800000000102</v>
      </c>
      <c r="AQ327" s="21"/>
      <c r="AR327" s="22">
        <f t="shared" si="539"/>
        <v>0</v>
      </c>
      <c r="AS327" s="21">
        <f t="shared" si="480"/>
        <v>0</v>
      </c>
      <c r="AT327" s="22">
        <f t="shared" si="609"/>
        <v>0</v>
      </c>
      <c r="AU327" s="21">
        <f t="shared" si="481"/>
        <v>0</v>
      </c>
      <c r="AV327" s="21">
        <f t="shared" si="540"/>
        <v>0</v>
      </c>
      <c r="AW327" s="21">
        <f t="shared" si="541"/>
        <v>411.45142500000009</v>
      </c>
      <c r="AX327" s="21">
        <f t="shared" si="542"/>
        <v>137.15047500000003</v>
      </c>
      <c r="AY327" s="21"/>
      <c r="AZ327" s="22">
        <f t="shared" si="543"/>
        <v>0</v>
      </c>
      <c r="BA327" s="21">
        <f t="shared" si="482"/>
        <v>0</v>
      </c>
      <c r="BB327" s="22">
        <f t="shared" si="610"/>
        <v>0</v>
      </c>
      <c r="BC327" s="21">
        <f t="shared" si="483"/>
        <v>0</v>
      </c>
      <c r="BD327" s="21">
        <f t="shared" si="544"/>
        <v>0</v>
      </c>
      <c r="BE327" s="21">
        <f t="shared" si="545"/>
        <v>361.53508170731709</v>
      </c>
      <c r="BF327" s="21">
        <f t="shared" si="546"/>
        <v>19.028162195121972</v>
      </c>
      <c r="BG327" s="21"/>
      <c r="BH327" s="22">
        <f t="shared" si="547"/>
        <v>0</v>
      </c>
      <c r="BI327" s="21">
        <f t="shared" si="484"/>
        <v>0</v>
      </c>
      <c r="BJ327" s="22">
        <f t="shared" si="611"/>
        <v>0</v>
      </c>
      <c r="BK327" s="21">
        <f t="shared" si="485"/>
        <v>0</v>
      </c>
      <c r="BL327" s="21">
        <f t="shared" si="548"/>
        <v>0</v>
      </c>
      <c r="BM327" s="21">
        <f t="shared" si="549"/>
        <v>315.31141829268296</v>
      </c>
      <c r="BN327" s="21">
        <f t="shared" si="550"/>
        <v>16.595337804878067</v>
      </c>
      <c r="BO327" s="21"/>
      <c r="BP327" s="22">
        <f t="shared" si="551"/>
        <v>0</v>
      </c>
      <c r="BQ327" s="21">
        <f t="shared" si="486"/>
        <v>0</v>
      </c>
      <c r="BR327" s="22">
        <f t="shared" si="612"/>
        <v>0</v>
      </c>
      <c r="BS327" s="21">
        <f t="shared" si="487"/>
        <v>0</v>
      </c>
      <c r="BT327" s="21">
        <f t="shared" si="552"/>
        <v>0</v>
      </c>
      <c r="BU327" s="21">
        <f t="shared" si="553"/>
        <v>109.47709756097562</v>
      </c>
      <c r="BV327" s="21">
        <f t="shared" si="554"/>
        <v>36.492365853658541</v>
      </c>
      <c r="BW327" s="21"/>
      <c r="BX327" s="22">
        <f t="shared" si="555"/>
        <v>0</v>
      </c>
      <c r="BY327" s="21">
        <f t="shared" si="488"/>
        <v>0</v>
      </c>
      <c r="BZ327" s="22">
        <f t="shared" si="613"/>
        <v>0</v>
      </c>
      <c r="CA327" s="21">
        <f t="shared" si="489"/>
        <v>0</v>
      </c>
      <c r="CB327" s="21">
        <f t="shared" si="556"/>
        <v>0</v>
      </c>
      <c r="CC327" s="21">
        <f t="shared" si="557"/>
        <v>420.03579627753743</v>
      </c>
      <c r="CD327" s="21">
        <f t="shared" si="558"/>
        <v>22.107147172501989</v>
      </c>
      <c r="CE327" s="21"/>
      <c r="CF327" s="22">
        <f t="shared" si="559"/>
        <v>0</v>
      </c>
      <c r="CG327" s="21">
        <f t="shared" si="490"/>
        <v>0</v>
      </c>
      <c r="CH327" s="22">
        <f t="shared" si="614"/>
        <v>0</v>
      </c>
      <c r="CI327" s="21">
        <f t="shared" si="491"/>
        <v>0</v>
      </c>
      <c r="CJ327" s="21">
        <f t="shared" si="560"/>
        <v>0</v>
      </c>
      <c r="CK327" s="21">
        <f t="shared" si="561"/>
        <v>366.43436400472069</v>
      </c>
      <c r="CL327" s="21">
        <f t="shared" si="562"/>
        <v>19.286019158143212</v>
      </c>
      <c r="CM327" s="21"/>
      <c r="CN327" s="22">
        <f t="shared" si="563"/>
        <v>0</v>
      </c>
      <c r="CO327" s="21">
        <f t="shared" si="492"/>
        <v>0</v>
      </c>
      <c r="CP327" s="22">
        <f t="shared" si="615"/>
        <v>0</v>
      </c>
      <c r="CQ327" s="21">
        <f t="shared" si="493"/>
        <v>0</v>
      </c>
      <c r="CR327" s="21">
        <f t="shared" si="564"/>
        <v>0</v>
      </c>
      <c r="CS327" s="21">
        <f t="shared" si="565"/>
        <v>42.398668346774208</v>
      </c>
      <c r="CT327" s="21">
        <f t="shared" si="566"/>
        <v>127.19600504032263</v>
      </c>
      <c r="CU327" s="21"/>
      <c r="CV327" s="22">
        <f t="shared" si="567"/>
        <v>0</v>
      </c>
      <c r="CW327" s="21">
        <f t="shared" si="494"/>
        <v>0</v>
      </c>
      <c r="CX327" s="22">
        <f t="shared" si="616"/>
        <v>0</v>
      </c>
      <c r="CY327" s="21">
        <f t="shared" si="495"/>
        <v>0</v>
      </c>
      <c r="CZ327" s="21">
        <f t="shared" si="568"/>
        <v>0</v>
      </c>
      <c r="DA327" s="21">
        <f t="shared" si="569"/>
        <v>361.53508170731709</v>
      </c>
      <c r="DB327" s="21">
        <f t="shared" si="570"/>
        <v>19.028162195121972</v>
      </c>
      <c r="DC327" s="21"/>
      <c r="DD327" s="22">
        <f t="shared" si="571"/>
        <v>0</v>
      </c>
      <c r="DE327" s="21">
        <f t="shared" si="496"/>
        <v>0</v>
      </c>
      <c r="DF327" s="22">
        <f t="shared" si="617"/>
        <v>0</v>
      </c>
      <c r="DG327" s="21">
        <f t="shared" si="497"/>
        <v>0</v>
      </c>
      <c r="DH327" s="21">
        <f t="shared" si="572"/>
        <v>0</v>
      </c>
      <c r="DI327" s="21">
        <f t="shared" si="573"/>
        <v>315.31141829268296</v>
      </c>
      <c r="DJ327" s="21">
        <f t="shared" si="574"/>
        <v>16.595337804878067</v>
      </c>
      <c r="DK327" s="21"/>
      <c r="DL327" s="22">
        <f t="shared" si="575"/>
        <v>0</v>
      </c>
      <c r="DM327" s="21">
        <f t="shared" si="498"/>
        <v>0</v>
      </c>
      <c r="DN327" s="22">
        <f t="shared" si="618"/>
        <v>0</v>
      </c>
      <c r="DO327" s="21">
        <f t="shared" si="499"/>
        <v>0</v>
      </c>
      <c r="DP327" s="21">
        <f t="shared" si="576"/>
        <v>0</v>
      </c>
      <c r="DQ327" s="21">
        <f t="shared" si="577"/>
        <v>109.47709756097561</v>
      </c>
      <c r="DR327" s="21">
        <f t="shared" si="578"/>
        <v>36.492365853658534</v>
      </c>
      <c r="DS327" s="21"/>
      <c r="DT327" s="22">
        <f t="shared" si="579"/>
        <v>0</v>
      </c>
      <c r="DU327" s="21">
        <f t="shared" si="500"/>
        <v>0</v>
      </c>
      <c r="DV327" s="22">
        <f t="shared" si="619"/>
        <v>0</v>
      </c>
      <c r="DW327" s="21">
        <f t="shared" si="501"/>
        <v>0</v>
      </c>
      <c r="DX327" s="21">
        <f t="shared" si="580"/>
        <v>0</v>
      </c>
      <c r="DY327" s="21">
        <f t="shared" si="581"/>
        <v>2660.7713703078275</v>
      </c>
      <c r="DZ327" s="21">
        <f t="shared" si="582"/>
        <v>140.0405984372542</v>
      </c>
      <c r="EA327" s="21"/>
      <c r="EB327" s="22">
        <f t="shared" si="583"/>
        <v>0</v>
      </c>
      <c r="EC327" s="21">
        <f t="shared" si="502"/>
        <v>0</v>
      </c>
      <c r="ED327" s="22">
        <f t="shared" si="620"/>
        <v>0</v>
      </c>
      <c r="EE327" s="21">
        <f t="shared" si="503"/>
        <v>0</v>
      </c>
      <c r="EF327" s="21">
        <f t="shared" si="584"/>
        <v>0</v>
      </c>
      <c r="EG327" s="21">
        <f t="shared" si="585"/>
        <v>2407.4806944099132</v>
      </c>
      <c r="EH327" s="21">
        <f t="shared" si="586"/>
        <v>126.70951023210083</v>
      </c>
      <c r="EI327" s="21"/>
      <c r="EJ327" s="22">
        <f t="shared" si="587"/>
        <v>0</v>
      </c>
      <c r="EK327" s="21">
        <f t="shared" si="504"/>
        <v>0</v>
      </c>
      <c r="EL327" s="22">
        <f t="shared" si="621"/>
        <v>0</v>
      </c>
      <c r="EM327" s="21">
        <f t="shared" si="505"/>
        <v>0</v>
      </c>
      <c r="EN327" s="21">
        <f t="shared" si="588"/>
        <v>0</v>
      </c>
      <c r="EO327" s="21">
        <f t="shared" si="589"/>
        <v>198.10339994590873</v>
      </c>
      <c r="EP327" s="21">
        <f t="shared" si="590"/>
        <v>594.31019983772626</v>
      </c>
      <c r="EQ327" s="21"/>
      <c r="ER327" s="22">
        <f t="shared" si="591"/>
        <v>0</v>
      </c>
      <c r="ES327" s="21">
        <f t="shared" si="506"/>
        <v>0</v>
      </c>
      <c r="ET327" s="22">
        <f t="shared" si="622"/>
        <v>0</v>
      </c>
      <c r="EU327" s="21">
        <f t="shared" si="507"/>
        <v>0</v>
      </c>
      <c r="EV327" s="21">
        <f t="shared" si="592"/>
        <v>0</v>
      </c>
      <c r="EW327" s="21">
        <f t="shared" si="593"/>
        <v>954.70980000000031</v>
      </c>
      <c r="EX327" s="21">
        <f t="shared" si="594"/>
        <v>954.70980000000031</v>
      </c>
      <c r="EY327" s="21"/>
      <c r="EZ327" s="22">
        <f t="shared" si="595"/>
        <v>0</v>
      </c>
      <c r="FA327" s="21">
        <f t="shared" si="508"/>
        <v>0</v>
      </c>
      <c r="FB327" s="22">
        <f t="shared" si="623"/>
        <v>0</v>
      </c>
      <c r="FC327" s="21">
        <f t="shared" si="509"/>
        <v>0</v>
      </c>
      <c r="FD327" s="21">
        <f t="shared" si="596"/>
        <v>0</v>
      </c>
      <c r="FE327" s="21">
        <f t="shared" si="597"/>
        <v>213.74100000000001</v>
      </c>
      <c r="FF327" s="21">
        <f t="shared" si="598"/>
        <v>213.74100000000001</v>
      </c>
      <c r="FG327" s="21"/>
      <c r="FH327" s="22">
        <f t="shared" si="599"/>
        <v>0</v>
      </c>
      <c r="FI327" s="21">
        <f t="shared" si="510"/>
        <v>0</v>
      </c>
      <c r="FJ327" s="22">
        <f t="shared" si="624"/>
        <v>0</v>
      </c>
      <c r="FK327" s="21">
        <f t="shared" si="511"/>
        <v>0</v>
      </c>
      <c r="FL327" s="21">
        <f t="shared" si="600"/>
        <v>0</v>
      </c>
      <c r="FM327" s="21">
        <f t="shared" si="601"/>
        <v>103.30815000000001</v>
      </c>
      <c r="FN327" s="21">
        <f t="shared" si="602"/>
        <v>309.92445000000004</v>
      </c>
      <c r="FO327" s="21"/>
      <c r="FP327" s="21">
        <f t="shared" si="512"/>
        <v>0</v>
      </c>
      <c r="FQ327" s="21">
        <f t="shared" si="513"/>
        <v>0</v>
      </c>
      <c r="FR327" s="21">
        <f t="shared" si="603"/>
        <v>0</v>
      </c>
      <c r="FS327" s="21">
        <f t="shared" si="514"/>
        <v>11365.733843414635</v>
      </c>
      <c r="FT327" s="21">
        <f t="shared" si="515"/>
        <v>7315.5661565853679</v>
      </c>
      <c r="FU327" s="21"/>
      <c r="FV327" s="20">
        <f t="shared" si="625"/>
        <v>0</v>
      </c>
      <c r="FW327" s="20">
        <f t="shared" si="625"/>
        <v>0</v>
      </c>
      <c r="FX327" s="20">
        <f t="shared" si="516"/>
        <v>0</v>
      </c>
      <c r="FY327" s="20">
        <f t="shared" si="517"/>
        <v>0</v>
      </c>
    </row>
    <row r="328" spans="2:181" x14ac:dyDescent="0.25">
      <c r="B328" s="20">
        <v>12.5</v>
      </c>
      <c r="C328" s="20">
        <f t="shared" si="518"/>
        <v>21.625</v>
      </c>
      <c r="D328" s="22">
        <f t="shared" si="519"/>
        <v>0</v>
      </c>
      <c r="E328" s="21">
        <f t="shared" si="470"/>
        <v>0</v>
      </c>
      <c r="F328" s="22">
        <f t="shared" si="604"/>
        <v>0</v>
      </c>
      <c r="G328" s="21">
        <f t="shared" si="471"/>
        <v>0</v>
      </c>
      <c r="H328" s="21">
        <f t="shared" si="520"/>
        <v>0</v>
      </c>
      <c r="I328" s="21">
        <f t="shared" si="521"/>
        <v>988.19589000000019</v>
      </c>
      <c r="J328" s="21">
        <f t="shared" si="522"/>
        <v>52.010310000000061</v>
      </c>
      <c r="K328" s="21"/>
      <c r="L328" s="22">
        <f t="shared" si="523"/>
        <v>0</v>
      </c>
      <c r="M328" s="21">
        <f t="shared" si="472"/>
        <v>0</v>
      </c>
      <c r="N328" s="22">
        <f t="shared" si="605"/>
        <v>0</v>
      </c>
      <c r="O328" s="21">
        <f t="shared" si="473"/>
        <v>0</v>
      </c>
      <c r="P328" s="21">
        <f t="shared" si="524"/>
        <v>0</v>
      </c>
      <c r="Q328" s="21">
        <f t="shared" si="525"/>
        <v>372.26557499999996</v>
      </c>
      <c r="R328" s="21">
        <f t="shared" si="526"/>
        <v>19.592925000000015</v>
      </c>
      <c r="S328" s="21"/>
      <c r="T328" s="22">
        <f t="shared" si="527"/>
        <v>0</v>
      </c>
      <c r="U328" s="21">
        <f t="shared" si="474"/>
        <v>0</v>
      </c>
      <c r="V328" s="22">
        <f t="shared" si="606"/>
        <v>0</v>
      </c>
      <c r="W328" s="21">
        <f t="shared" si="475"/>
        <v>0</v>
      </c>
      <c r="X328" s="21">
        <f t="shared" si="528"/>
        <v>0</v>
      </c>
      <c r="Y328" s="21">
        <f t="shared" si="529"/>
        <v>96.183450000000022</v>
      </c>
      <c r="Z328" s="21">
        <f t="shared" si="530"/>
        <v>288.55035000000009</v>
      </c>
      <c r="AA328" s="21"/>
      <c r="AB328" s="22">
        <f t="shared" si="531"/>
        <v>0</v>
      </c>
      <c r="AC328" s="21">
        <f t="shared" si="476"/>
        <v>0</v>
      </c>
      <c r="AD328" s="22">
        <f t="shared" si="607"/>
        <v>0</v>
      </c>
      <c r="AE328" s="21">
        <f t="shared" si="477"/>
        <v>0</v>
      </c>
      <c r="AF328" s="21">
        <f t="shared" si="532"/>
        <v>0</v>
      </c>
      <c r="AG328" s="21">
        <f t="shared" si="533"/>
        <v>87.990045000000009</v>
      </c>
      <c r="AH328" s="21">
        <f t="shared" si="534"/>
        <v>4.6310550000000044</v>
      </c>
      <c r="AI328" s="21"/>
      <c r="AJ328" s="22">
        <f t="shared" si="535"/>
        <v>0</v>
      </c>
      <c r="AK328" s="21">
        <f t="shared" si="478"/>
        <v>0</v>
      </c>
      <c r="AL328" s="22">
        <f t="shared" si="608"/>
        <v>0</v>
      </c>
      <c r="AM328" s="21">
        <f t="shared" si="479"/>
        <v>0</v>
      </c>
      <c r="AN328" s="21">
        <f t="shared" si="536"/>
        <v>0</v>
      </c>
      <c r="AO328" s="21">
        <f t="shared" si="537"/>
        <v>189.51702000000003</v>
      </c>
      <c r="AP328" s="21">
        <f t="shared" si="538"/>
        <v>9.9745800000000102</v>
      </c>
      <c r="AQ328" s="21"/>
      <c r="AR328" s="22">
        <f t="shared" si="539"/>
        <v>0</v>
      </c>
      <c r="AS328" s="21">
        <f t="shared" si="480"/>
        <v>0</v>
      </c>
      <c r="AT328" s="22">
        <f t="shared" si="609"/>
        <v>0</v>
      </c>
      <c r="AU328" s="21">
        <f t="shared" si="481"/>
        <v>0</v>
      </c>
      <c r="AV328" s="21">
        <f t="shared" si="540"/>
        <v>0</v>
      </c>
      <c r="AW328" s="21">
        <f t="shared" si="541"/>
        <v>411.45142500000009</v>
      </c>
      <c r="AX328" s="21">
        <f t="shared" si="542"/>
        <v>137.15047500000003</v>
      </c>
      <c r="AY328" s="21"/>
      <c r="AZ328" s="22">
        <f t="shared" si="543"/>
        <v>0</v>
      </c>
      <c r="BA328" s="21">
        <f t="shared" si="482"/>
        <v>0</v>
      </c>
      <c r="BB328" s="22">
        <f t="shared" si="610"/>
        <v>0</v>
      </c>
      <c r="BC328" s="21">
        <f t="shared" si="483"/>
        <v>0</v>
      </c>
      <c r="BD328" s="21">
        <f t="shared" si="544"/>
        <v>0</v>
      </c>
      <c r="BE328" s="21">
        <f t="shared" si="545"/>
        <v>361.53508170731709</v>
      </c>
      <c r="BF328" s="21">
        <f t="shared" si="546"/>
        <v>19.028162195121972</v>
      </c>
      <c r="BG328" s="21"/>
      <c r="BH328" s="22">
        <f t="shared" si="547"/>
        <v>0</v>
      </c>
      <c r="BI328" s="21">
        <f t="shared" si="484"/>
        <v>0</v>
      </c>
      <c r="BJ328" s="22">
        <f t="shared" si="611"/>
        <v>0</v>
      </c>
      <c r="BK328" s="21">
        <f t="shared" si="485"/>
        <v>0</v>
      </c>
      <c r="BL328" s="21">
        <f t="shared" si="548"/>
        <v>0</v>
      </c>
      <c r="BM328" s="21">
        <f t="shared" si="549"/>
        <v>315.31141829268296</v>
      </c>
      <c r="BN328" s="21">
        <f t="shared" si="550"/>
        <v>16.595337804878067</v>
      </c>
      <c r="BO328" s="21"/>
      <c r="BP328" s="22">
        <f t="shared" si="551"/>
        <v>0</v>
      </c>
      <c r="BQ328" s="21">
        <f t="shared" si="486"/>
        <v>0</v>
      </c>
      <c r="BR328" s="22">
        <f t="shared" si="612"/>
        <v>0</v>
      </c>
      <c r="BS328" s="21">
        <f t="shared" si="487"/>
        <v>0</v>
      </c>
      <c r="BT328" s="21">
        <f t="shared" si="552"/>
        <v>0</v>
      </c>
      <c r="BU328" s="21">
        <f t="shared" si="553"/>
        <v>109.47709756097562</v>
      </c>
      <c r="BV328" s="21">
        <f t="shared" si="554"/>
        <v>36.492365853658541</v>
      </c>
      <c r="BW328" s="21"/>
      <c r="BX328" s="22">
        <f t="shared" si="555"/>
        <v>0</v>
      </c>
      <c r="BY328" s="21">
        <f t="shared" si="488"/>
        <v>0</v>
      </c>
      <c r="BZ328" s="22">
        <f t="shared" si="613"/>
        <v>0</v>
      </c>
      <c r="CA328" s="21">
        <f t="shared" si="489"/>
        <v>0</v>
      </c>
      <c r="CB328" s="21">
        <f t="shared" si="556"/>
        <v>0</v>
      </c>
      <c r="CC328" s="21">
        <f t="shared" si="557"/>
        <v>420.03579627753743</v>
      </c>
      <c r="CD328" s="21">
        <f t="shared" si="558"/>
        <v>22.107147172501989</v>
      </c>
      <c r="CE328" s="21"/>
      <c r="CF328" s="22">
        <f t="shared" si="559"/>
        <v>0</v>
      </c>
      <c r="CG328" s="21">
        <f t="shared" si="490"/>
        <v>0</v>
      </c>
      <c r="CH328" s="22">
        <f t="shared" si="614"/>
        <v>0</v>
      </c>
      <c r="CI328" s="21">
        <f t="shared" si="491"/>
        <v>0</v>
      </c>
      <c r="CJ328" s="21">
        <f t="shared" si="560"/>
        <v>0</v>
      </c>
      <c r="CK328" s="21">
        <f t="shared" si="561"/>
        <v>366.43436400472069</v>
      </c>
      <c r="CL328" s="21">
        <f t="shared" si="562"/>
        <v>19.286019158143212</v>
      </c>
      <c r="CM328" s="21"/>
      <c r="CN328" s="22">
        <f t="shared" si="563"/>
        <v>0</v>
      </c>
      <c r="CO328" s="21">
        <f t="shared" si="492"/>
        <v>0</v>
      </c>
      <c r="CP328" s="22">
        <f t="shared" si="615"/>
        <v>0</v>
      </c>
      <c r="CQ328" s="21">
        <f t="shared" si="493"/>
        <v>0</v>
      </c>
      <c r="CR328" s="21">
        <f t="shared" si="564"/>
        <v>0</v>
      </c>
      <c r="CS328" s="21">
        <f t="shared" si="565"/>
        <v>42.398668346774208</v>
      </c>
      <c r="CT328" s="21">
        <f t="shared" si="566"/>
        <v>127.19600504032263</v>
      </c>
      <c r="CU328" s="21"/>
      <c r="CV328" s="22">
        <f t="shared" si="567"/>
        <v>0</v>
      </c>
      <c r="CW328" s="21">
        <f t="shared" si="494"/>
        <v>0</v>
      </c>
      <c r="CX328" s="22">
        <f t="shared" si="616"/>
        <v>0</v>
      </c>
      <c r="CY328" s="21">
        <f t="shared" si="495"/>
        <v>0</v>
      </c>
      <c r="CZ328" s="21">
        <f t="shared" si="568"/>
        <v>0</v>
      </c>
      <c r="DA328" s="21">
        <f t="shared" si="569"/>
        <v>361.53508170731709</v>
      </c>
      <c r="DB328" s="21">
        <f t="shared" si="570"/>
        <v>19.028162195121972</v>
      </c>
      <c r="DC328" s="21"/>
      <c r="DD328" s="22">
        <f t="shared" si="571"/>
        <v>0</v>
      </c>
      <c r="DE328" s="21">
        <f t="shared" si="496"/>
        <v>0</v>
      </c>
      <c r="DF328" s="22">
        <f t="shared" si="617"/>
        <v>0</v>
      </c>
      <c r="DG328" s="21">
        <f t="shared" si="497"/>
        <v>0</v>
      </c>
      <c r="DH328" s="21">
        <f t="shared" si="572"/>
        <v>0</v>
      </c>
      <c r="DI328" s="21">
        <f t="shared" si="573"/>
        <v>315.31141829268296</v>
      </c>
      <c r="DJ328" s="21">
        <f t="shared" si="574"/>
        <v>16.595337804878067</v>
      </c>
      <c r="DK328" s="21"/>
      <c r="DL328" s="22">
        <f t="shared" si="575"/>
        <v>0</v>
      </c>
      <c r="DM328" s="21">
        <f t="shared" si="498"/>
        <v>0</v>
      </c>
      <c r="DN328" s="22">
        <f t="shared" si="618"/>
        <v>0</v>
      </c>
      <c r="DO328" s="21">
        <f t="shared" si="499"/>
        <v>0</v>
      </c>
      <c r="DP328" s="21">
        <f t="shared" si="576"/>
        <v>0</v>
      </c>
      <c r="DQ328" s="21">
        <f t="shared" si="577"/>
        <v>109.47709756097561</v>
      </c>
      <c r="DR328" s="21">
        <f t="shared" si="578"/>
        <v>36.492365853658534</v>
      </c>
      <c r="DS328" s="21"/>
      <c r="DT328" s="22">
        <f t="shared" si="579"/>
        <v>0</v>
      </c>
      <c r="DU328" s="21">
        <f t="shared" si="500"/>
        <v>0</v>
      </c>
      <c r="DV328" s="22">
        <f t="shared" si="619"/>
        <v>0</v>
      </c>
      <c r="DW328" s="21">
        <f t="shared" si="501"/>
        <v>0</v>
      </c>
      <c r="DX328" s="21">
        <f t="shared" si="580"/>
        <v>0</v>
      </c>
      <c r="DY328" s="21">
        <f t="shared" si="581"/>
        <v>2660.7713703078275</v>
      </c>
      <c r="DZ328" s="21">
        <f t="shared" si="582"/>
        <v>140.0405984372542</v>
      </c>
      <c r="EA328" s="21"/>
      <c r="EB328" s="22">
        <f t="shared" si="583"/>
        <v>0</v>
      </c>
      <c r="EC328" s="21">
        <f t="shared" si="502"/>
        <v>0</v>
      </c>
      <c r="ED328" s="22">
        <f t="shared" si="620"/>
        <v>0</v>
      </c>
      <c r="EE328" s="21">
        <f t="shared" si="503"/>
        <v>0</v>
      </c>
      <c r="EF328" s="21">
        <f t="shared" si="584"/>
        <v>0</v>
      </c>
      <c r="EG328" s="21">
        <f t="shared" si="585"/>
        <v>2407.4806944099132</v>
      </c>
      <c r="EH328" s="21">
        <f t="shared" si="586"/>
        <v>126.70951023210083</v>
      </c>
      <c r="EI328" s="21"/>
      <c r="EJ328" s="22">
        <f t="shared" si="587"/>
        <v>0</v>
      </c>
      <c r="EK328" s="21">
        <f t="shared" si="504"/>
        <v>0</v>
      </c>
      <c r="EL328" s="22">
        <f t="shared" si="621"/>
        <v>0</v>
      </c>
      <c r="EM328" s="21">
        <f t="shared" si="505"/>
        <v>0</v>
      </c>
      <c r="EN328" s="21">
        <f t="shared" si="588"/>
        <v>0</v>
      </c>
      <c r="EO328" s="21">
        <f t="shared" si="589"/>
        <v>198.10339994590873</v>
      </c>
      <c r="EP328" s="21">
        <f t="shared" si="590"/>
        <v>594.31019983772626</v>
      </c>
      <c r="EQ328" s="21"/>
      <c r="ER328" s="22">
        <f t="shared" si="591"/>
        <v>0</v>
      </c>
      <c r="ES328" s="21">
        <f t="shared" si="506"/>
        <v>0</v>
      </c>
      <c r="ET328" s="22">
        <f t="shared" si="622"/>
        <v>0</v>
      </c>
      <c r="EU328" s="21">
        <f t="shared" si="507"/>
        <v>0</v>
      </c>
      <c r="EV328" s="21">
        <f t="shared" si="592"/>
        <v>0</v>
      </c>
      <c r="EW328" s="21">
        <f t="shared" si="593"/>
        <v>954.70980000000031</v>
      </c>
      <c r="EX328" s="21">
        <f t="shared" si="594"/>
        <v>954.70980000000031</v>
      </c>
      <c r="EY328" s="21"/>
      <c r="EZ328" s="22">
        <f t="shared" si="595"/>
        <v>0</v>
      </c>
      <c r="FA328" s="21">
        <f t="shared" si="508"/>
        <v>0</v>
      </c>
      <c r="FB328" s="22">
        <f t="shared" si="623"/>
        <v>0</v>
      </c>
      <c r="FC328" s="21">
        <f t="shared" si="509"/>
        <v>0</v>
      </c>
      <c r="FD328" s="21">
        <f t="shared" si="596"/>
        <v>0</v>
      </c>
      <c r="FE328" s="21">
        <f t="shared" si="597"/>
        <v>213.74100000000001</v>
      </c>
      <c r="FF328" s="21">
        <f t="shared" si="598"/>
        <v>213.74100000000001</v>
      </c>
      <c r="FG328" s="21"/>
      <c r="FH328" s="22">
        <f t="shared" si="599"/>
        <v>0</v>
      </c>
      <c r="FI328" s="21">
        <f t="shared" si="510"/>
        <v>0</v>
      </c>
      <c r="FJ328" s="22">
        <f t="shared" si="624"/>
        <v>0</v>
      </c>
      <c r="FK328" s="21">
        <f t="shared" si="511"/>
        <v>0</v>
      </c>
      <c r="FL328" s="21">
        <f t="shared" si="600"/>
        <v>0</v>
      </c>
      <c r="FM328" s="21">
        <f t="shared" si="601"/>
        <v>103.30815000000001</v>
      </c>
      <c r="FN328" s="21">
        <f t="shared" si="602"/>
        <v>309.92445000000004</v>
      </c>
      <c r="FO328" s="21"/>
      <c r="FP328" s="21">
        <f t="shared" si="512"/>
        <v>0</v>
      </c>
      <c r="FQ328" s="21">
        <f t="shared" si="513"/>
        <v>0</v>
      </c>
      <c r="FR328" s="21">
        <f t="shared" si="603"/>
        <v>0</v>
      </c>
      <c r="FS328" s="21">
        <f t="shared" si="514"/>
        <v>11365.733843414635</v>
      </c>
      <c r="FT328" s="21">
        <f t="shared" si="515"/>
        <v>7315.5661565853679</v>
      </c>
      <c r="FU328" s="21"/>
      <c r="FV328" s="20">
        <f t="shared" si="625"/>
        <v>0</v>
      </c>
      <c r="FW328" s="20">
        <f t="shared" si="625"/>
        <v>0</v>
      </c>
      <c r="FX328" s="20">
        <f t="shared" si="516"/>
        <v>0</v>
      </c>
      <c r="FY328" s="20">
        <f t="shared" si="517"/>
        <v>0</v>
      </c>
    </row>
    <row r="329" spans="2:181" x14ac:dyDescent="0.25">
      <c r="B329" s="20">
        <v>12.55</v>
      </c>
      <c r="C329" s="20">
        <f t="shared" si="518"/>
        <v>21.711500000000001</v>
      </c>
      <c r="D329" s="22">
        <f t="shared" si="519"/>
        <v>0</v>
      </c>
      <c r="E329" s="21">
        <f t="shared" si="470"/>
        <v>0</v>
      </c>
      <c r="F329" s="22">
        <f t="shared" si="604"/>
        <v>0</v>
      </c>
      <c r="G329" s="21">
        <f t="shared" si="471"/>
        <v>0</v>
      </c>
      <c r="H329" s="21">
        <f t="shared" si="520"/>
        <v>0</v>
      </c>
      <c r="I329" s="21">
        <f t="shared" si="521"/>
        <v>988.19589000000019</v>
      </c>
      <c r="J329" s="21">
        <f t="shared" si="522"/>
        <v>52.010310000000061</v>
      </c>
      <c r="K329" s="21"/>
      <c r="L329" s="22">
        <f t="shared" si="523"/>
        <v>0</v>
      </c>
      <c r="M329" s="21">
        <f t="shared" si="472"/>
        <v>0</v>
      </c>
      <c r="N329" s="22">
        <f t="shared" si="605"/>
        <v>0</v>
      </c>
      <c r="O329" s="21">
        <f t="shared" si="473"/>
        <v>0</v>
      </c>
      <c r="P329" s="21">
        <f t="shared" si="524"/>
        <v>0</v>
      </c>
      <c r="Q329" s="21">
        <f t="shared" si="525"/>
        <v>372.26557499999996</v>
      </c>
      <c r="R329" s="21">
        <f t="shared" si="526"/>
        <v>19.592925000000015</v>
      </c>
      <c r="S329" s="21"/>
      <c r="T329" s="22">
        <f t="shared" si="527"/>
        <v>0</v>
      </c>
      <c r="U329" s="21">
        <f t="shared" si="474"/>
        <v>0</v>
      </c>
      <c r="V329" s="22">
        <f t="shared" si="606"/>
        <v>0</v>
      </c>
      <c r="W329" s="21">
        <f t="shared" si="475"/>
        <v>0</v>
      </c>
      <c r="X329" s="21">
        <f t="shared" si="528"/>
        <v>0</v>
      </c>
      <c r="Y329" s="21">
        <f t="shared" si="529"/>
        <v>96.183450000000022</v>
      </c>
      <c r="Z329" s="21">
        <f t="shared" si="530"/>
        <v>288.55035000000009</v>
      </c>
      <c r="AA329" s="21"/>
      <c r="AB329" s="22">
        <f t="shared" si="531"/>
        <v>0</v>
      </c>
      <c r="AC329" s="21">
        <f t="shared" si="476"/>
        <v>0</v>
      </c>
      <c r="AD329" s="22">
        <f t="shared" si="607"/>
        <v>0</v>
      </c>
      <c r="AE329" s="21">
        <f t="shared" si="477"/>
        <v>0</v>
      </c>
      <c r="AF329" s="21">
        <f t="shared" si="532"/>
        <v>0</v>
      </c>
      <c r="AG329" s="21">
        <f t="shared" si="533"/>
        <v>87.990045000000009</v>
      </c>
      <c r="AH329" s="21">
        <f t="shared" si="534"/>
        <v>4.6310550000000044</v>
      </c>
      <c r="AI329" s="21"/>
      <c r="AJ329" s="22">
        <f t="shared" si="535"/>
        <v>0</v>
      </c>
      <c r="AK329" s="21">
        <f t="shared" si="478"/>
        <v>0</v>
      </c>
      <c r="AL329" s="22">
        <f t="shared" si="608"/>
        <v>0</v>
      </c>
      <c r="AM329" s="21">
        <f t="shared" si="479"/>
        <v>0</v>
      </c>
      <c r="AN329" s="21">
        <f t="shared" si="536"/>
        <v>0</v>
      </c>
      <c r="AO329" s="21">
        <f t="shared" si="537"/>
        <v>189.51702000000003</v>
      </c>
      <c r="AP329" s="21">
        <f t="shared" si="538"/>
        <v>9.9745800000000102</v>
      </c>
      <c r="AQ329" s="21"/>
      <c r="AR329" s="22">
        <f t="shared" si="539"/>
        <v>0</v>
      </c>
      <c r="AS329" s="21">
        <f t="shared" si="480"/>
        <v>0</v>
      </c>
      <c r="AT329" s="22">
        <f t="shared" si="609"/>
        <v>0</v>
      </c>
      <c r="AU329" s="21">
        <f t="shared" si="481"/>
        <v>0</v>
      </c>
      <c r="AV329" s="21">
        <f t="shared" si="540"/>
        <v>0</v>
      </c>
      <c r="AW329" s="21">
        <f t="shared" si="541"/>
        <v>411.45142500000009</v>
      </c>
      <c r="AX329" s="21">
        <f t="shared" si="542"/>
        <v>137.15047500000003</v>
      </c>
      <c r="AY329" s="21"/>
      <c r="AZ329" s="22">
        <f t="shared" si="543"/>
        <v>0</v>
      </c>
      <c r="BA329" s="21">
        <f t="shared" si="482"/>
        <v>0</v>
      </c>
      <c r="BB329" s="22">
        <f t="shared" si="610"/>
        <v>0</v>
      </c>
      <c r="BC329" s="21">
        <f t="shared" si="483"/>
        <v>0</v>
      </c>
      <c r="BD329" s="21">
        <f t="shared" si="544"/>
        <v>0</v>
      </c>
      <c r="BE329" s="21">
        <f t="shared" si="545"/>
        <v>361.53508170731709</v>
      </c>
      <c r="BF329" s="21">
        <f t="shared" si="546"/>
        <v>19.028162195121972</v>
      </c>
      <c r="BG329" s="21"/>
      <c r="BH329" s="22">
        <f t="shared" si="547"/>
        <v>0</v>
      </c>
      <c r="BI329" s="21">
        <f t="shared" si="484"/>
        <v>0</v>
      </c>
      <c r="BJ329" s="22">
        <f t="shared" si="611"/>
        <v>0</v>
      </c>
      <c r="BK329" s="21">
        <f t="shared" si="485"/>
        <v>0</v>
      </c>
      <c r="BL329" s="21">
        <f t="shared" si="548"/>
        <v>0</v>
      </c>
      <c r="BM329" s="21">
        <f t="shared" si="549"/>
        <v>315.31141829268296</v>
      </c>
      <c r="BN329" s="21">
        <f t="shared" si="550"/>
        <v>16.595337804878067</v>
      </c>
      <c r="BO329" s="21"/>
      <c r="BP329" s="22">
        <f t="shared" si="551"/>
        <v>0</v>
      </c>
      <c r="BQ329" s="21">
        <f t="shared" si="486"/>
        <v>0</v>
      </c>
      <c r="BR329" s="22">
        <f t="shared" si="612"/>
        <v>0</v>
      </c>
      <c r="BS329" s="21">
        <f t="shared" si="487"/>
        <v>0</v>
      </c>
      <c r="BT329" s="21">
        <f t="shared" si="552"/>
        <v>0</v>
      </c>
      <c r="BU329" s="21">
        <f t="shared" si="553"/>
        <v>109.47709756097562</v>
      </c>
      <c r="BV329" s="21">
        <f t="shared" si="554"/>
        <v>36.492365853658541</v>
      </c>
      <c r="BW329" s="21"/>
      <c r="BX329" s="22">
        <f t="shared" si="555"/>
        <v>0</v>
      </c>
      <c r="BY329" s="21">
        <f t="shared" si="488"/>
        <v>0</v>
      </c>
      <c r="BZ329" s="22">
        <f t="shared" si="613"/>
        <v>0</v>
      </c>
      <c r="CA329" s="21">
        <f t="shared" si="489"/>
        <v>0</v>
      </c>
      <c r="CB329" s="21">
        <f t="shared" si="556"/>
        <v>0</v>
      </c>
      <c r="CC329" s="21">
        <f t="shared" si="557"/>
        <v>420.03579627753743</v>
      </c>
      <c r="CD329" s="21">
        <f t="shared" si="558"/>
        <v>22.107147172501989</v>
      </c>
      <c r="CE329" s="21"/>
      <c r="CF329" s="22">
        <f t="shared" si="559"/>
        <v>0</v>
      </c>
      <c r="CG329" s="21">
        <f t="shared" si="490"/>
        <v>0</v>
      </c>
      <c r="CH329" s="22">
        <f t="shared" si="614"/>
        <v>0</v>
      </c>
      <c r="CI329" s="21">
        <f t="shared" si="491"/>
        <v>0</v>
      </c>
      <c r="CJ329" s="21">
        <f t="shared" si="560"/>
        <v>0</v>
      </c>
      <c r="CK329" s="21">
        <f t="shared" si="561"/>
        <v>366.43436400472069</v>
      </c>
      <c r="CL329" s="21">
        <f t="shared" si="562"/>
        <v>19.286019158143212</v>
      </c>
      <c r="CM329" s="21"/>
      <c r="CN329" s="22">
        <f t="shared" si="563"/>
        <v>0</v>
      </c>
      <c r="CO329" s="21">
        <f t="shared" si="492"/>
        <v>0</v>
      </c>
      <c r="CP329" s="22">
        <f t="shared" si="615"/>
        <v>0</v>
      </c>
      <c r="CQ329" s="21">
        <f t="shared" si="493"/>
        <v>0</v>
      </c>
      <c r="CR329" s="21">
        <f t="shared" si="564"/>
        <v>0</v>
      </c>
      <c r="CS329" s="21">
        <f t="shared" si="565"/>
        <v>42.398668346774208</v>
      </c>
      <c r="CT329" s="21">
        <f t="shared" si="566"/>
        <v>127.19600504032263</v>
      </c>
      <c r="CU329" s="21"/>
      <c r="CV329" s="22">
        <f t="shared" si="567"/>
        <v>0</v>
      </c>
      <c r="CW329" s="21">
        <f t="shared" si="494"/>
        <v>0</v>
      </c>
      <c r="CX329" s="22">
        <f t="shared" si="616"/>
        <v>0</v>
      </c>
      <c r="CY329" s="21">
        <f t="shared" si="495"/>
        <v>0</v>
      </c>
      <c r="CZ329" s="21">
        <f t="shared" si="568"/>
        <v>0</v>
      </c>
      <c r="DA329" s="21">
        <f t="shared" si="569"/>
        <v>361.53508170731709</v>
      </c>
      <c r="DB329" s="21">
        <f t="shared" si="570"/>
        <v>19.028162195121972</v>
      </c>
      <c r="DC329" s="21"/>
      <c r="DD329" s="22">
        <f t="shared" si="571"/>
        <v>0</v>
      </c>
      <c r="DE329" s="21">
        <f t="shared" si="496"/>
        <v>0</v>
      </c>
      <c r="DF329" s="22">
        <f t="shared" si="617"/>
        <v>0</v>
      </c>
      <c r="DG329" s="21">
        <f t="shared" si="497"/>
        <v>0</v>
      </c>
      <c r="DH329" s="21">
        <f t="shared" si="572"/>
        <v>0</v>
      </c>
      <c r="DI329" s="21">
        <f t="shared" si="573"/>
        <v>315.31141829268296</v>
      </c>
      <c r="DJ329" s="21">
        <f t="shared" si="574"/>
        <v>16.595337804878067</v>
      </c>
      <c r="DK329" s="21"/>
      <c r="DL329" s="22">
        <f t="shared" si="575"/>
        <v>0</v>
      </c>
      <c r="DM329" s="21">
        <f t="shared" si="498"/>
        <v>0</v>
      </c>
      <c r="DN329" s="22">
        <f t="shared" si="618"/>
        <v>0</v>
      </c>
      <c r="DO329" s="21">
        <f t="shared" si="499"/>
        <v>0</v>
      </c>
      <c r="DP329" s="21">
        <f t="shared" si="576"/>
        <v>0</v>
      </c>
      <c r="DQ329" s="21">
        <f t="shared" si="577"/>
        <v>109.47709756097561</v>
      </c>
      <c r="DR329" s="21">
        <f t="shared" si="578"/>
        <v>36.492365853658534</v>
      </c>
      <c r="DS329" s="21"/>
      <c r="DT329" s="22">
        <f t="shared" si="579"/>
        <v>0</v>
      </c>
      <c r="DU329" s="21">
        <f t="shared" si="500"/>
        <v>0</v>
      </c>
      <c r="DV329" s="22">
        <f t="shared" si="619"/>
        <v>0</v>
      </c>
      <c r="DW329" s="21">
        <f t="shared" si="501"/>
        <v>0</v>
      </c>
      <c r="DX329" s="21">
        <f t="shared" si="580"/>
        <v>0</v>
      </c>
      <c r="DY329" s="21">
        <f t="shared" si="581"/>
        <v>2660.7713703078275</v>
      </c>
      <c r="DZ329" s="21">
        <f t="shared" si="582"/>
        <v>140.0405984372542</v>
      </c>
      <c r="EA329" s="21"/>
      <c r="EB329" s="22">
        <f t="shared" si="583"/>
        <v>0</v>
      </c>
      <c r="EC329" s="21">
        <f t="shared" si="502"/>
        <v>0</v>
      </c>
      <c r="ED329" s="22">
        <f t="shared" si="620"/>
        <v>0</v>
      </c>
      <c r="EE329" s="21">
        <f t="shared" si="503"/>
        <v>0</v>
      </c>
      <c r="EF329" s="21">
        <f t="shared" si="584"/>
        <v>0</v>
      </c>
      <c r="EG329" s="21">
        <f t="shared" si="585"/>
        <v>2407.4806944099132</v>
      </c>
      <c r="EH329" s="21">
        <f t="shared" si="586"/>
        <v>126.70951023210083</v>
      </c>
      <c r="EI329" s="21"/>
      <c r="EJ329" s="22">
        <f t="shared" si="587"/>
        <v>0</v>
      </c>
      <c r="EK329" s="21">
        <f t="shared" si="504"/>
        <v>0</v>
      </c>
      <c r="EL329" s="22">
        <f t="shared" si="621"/>
        <v>0</v>
      </c>
      <c r="EM329" s="21">
        <f t="shared" si="505"/>
        <v>0</v>
      </c>
      <c r="EN329" s="21">
        <f t="shared" si="588"/>
        <v>0</v>
      </c>
      <c r="EO329" s="21">
        <f t="shared" si="589"/>
        <v>198.10339994590873</v>
      </c>
      <c r="EP329" s="21">
        <f t="shared" si="590"/>
        <v>594.31019983772626</v>
      </c>
      <c r="EQ329" s="21"/>
      <c r="ER329" s="22">
        <f t="shared" si="591"/>
        <v>0</v>
      </c>
      <c r="ES329" s="21">
        <f t="shared" si="506"/>
        <v>0</v>
      </c>
      <c r="ET329" s="22">
        <f t="shared" si="622"/>
        <v>0</v>
      </c>
      <c r="EU329" s="21">
        <f t="shared" si="507"/>
        <v>0</v>
      </c>
      <c r="EV329" s="21">
        <f t="shared" si="592"/>
        <v>0</v>
      </c>
      <c r="EW329" s="21">
        <f t="shared" si="593"/>
        <v>954.70980000000031</v>
      </c>
      <c r="EX329" s="21">
        <f t="shared" si="594"/>
        <v>954.70980000000031</v>
      </c>
      <c r="EY329" s="21"/>
      <c r="EZ329" s="22">
        <f t="shared" si="595"/>
        <v>0</v>
      </c>
      <c r="FA329" s="21">
        <f t="shared" si="508"/>
        <v>0</v>
      </c>
      <c r="FB329" s="22">
        <f t="shared" si="623"/>
        <v>0</v>
      </c>
      <c r="FC329" s="21">
        <f t="shared" si="509"/>
        <v>0</v>
      </c>
      <c r="FD329" s="21">
        <f t="shared" si="596"/>
        <v>0</v>
      </c>
      <c r="FE329" s="21">
        <f t="shared" si="597"/>
        <v>213.74100000000001</v>
      </c>
      <c r="FF329" s="21">
        <f t="shared" si="598"/>
        <v>213.74100000000001</v>
      </c>
      <c r="FG329" s="21"/>
      <c r="FH329" s="22">
        <f t="shared" si="599"/>
        <v>0</v>
      </c>
      <c r="FI329" s="21">
        <f t="shared" si="510"/>
        <v>0</v>
      </c>
      <c r="FJ329" s="22">
        <f t="shared" si="624"/>
        <v>0</v>
      </c>
      <c r="FK329" s="21">
        <f t="shared" si="511"/>
        <v>0</v>
      </c>
      <c r="FL329" s="21">
        <f t="shared" si="600"/>
        <v>0</v>
      </c>
      <c r="FM329" s="21">
        <f t="shared" si="601"/>
        <v>103.30815000000001</v>
      </c>
      <c r="FN329" s="21">
        <f t="shared" si="602"/>
        <v>309.92445000000004</v>
      </c>
      <c r="FO329" s="21"/>
      <c r="FP329" s="21">
        <f t="shared" si="512"/>
        <v>0</v>
      </c>
      <c r="FQ329" s="21">
        <f t="shared" si="513"/>
        <v>0</v>
      </c>
      <c r="FR329" s="21">
        <f t="shared" si="603"/>
        <v>0</v>
      </c>
      <c r="FS329" s="21">
        <f t="shared" si="514"/>
        <v>11365.733843414635</v>
      </c>
      <c r="FT329" s="21">
        <f t="shared" si="515"/>
        <v>7315.5661565853679</v>
      </c>
      <c r="FU329" s="21"/>
      <c r="FV329" s="20">
        <f t="shared" si="625"/>
        <v>0</v>
      </c>
      <c r="FW329" s="20">
        <f t="shared" si="625"/>
        <v>0</v>
      </c>
      <c r="FX329" s="20">
        <f t="shared" si="516"/>
        <v>0</v>
      </c>
      <c r="FY329" s="20">
        <f t="shared" si="517"/>
        <v>0</v>
      </c>
    </row>
    <row r="330" spans="2:181" x14ac:dyDescent="0.25">
      <c r="B330" s="20">
        <v>12.6</v>
      </c>
      <c r="C330" s="20">
        <f t="shared" si="518"/>
        <v>21.797999999999998</v>
      </c>
      <c r="D330" s="22">
        <f t="shared" si="519"/>
        <v>0</v>
      </c>
      <c r="E330" s="21">
        <f t="shared" si="470"/>
        <v>0</v>
      </c>
      <c r="F330" s="22">
        <f t="shared" si="604"/>
        <v>0</v>
      </c>
      <c r="G330" s="21">
        <f t="shared" si="471"/>
        <v>0</v>
      </c>
      <c r="H330" s="21">
        <f t="shared" si="520"/>
        <v>0</v>
      </c>
      <c r="I330" s="21">
        <f t="shared" si="521"/>
        <v>988.19589000000019</v>
      </c>
      <c r="J330" s="21">
        <f t="shared" si="522"/>
        <v>52.010310000000061</v>
      </c>
      <c r="K330" s="21"/>
      <c r="L330" s="22">
        <f t="shared" si="523"/>
        <v>0</v>
      </c>
      <c r="M330" s="21">
        <f t="shared" si="472"/>
        <v>0</v>
      </c>
      <c r="N330" s="22">
        <f t="shared" si="605"/>
        <v>0</v>
      </c>
      <c r="O330" s="21">
        <f t="shared" si="473"/>
        <v>0</v>
      </c>
      <c r="P330" s="21">
        <f t="shared" si="524"/>
        <v>0</v>
      </c>
      <c r="Q330" s="21">
        <f t="shared" si="525"/>
        <v>372.26557499999996</v>
      </c>
      <c r="R330" s="21">
        <f t="shared" si="526"/>
        <v>19.592925000000015</v>
      </c>
      <c r="S330" s="21"/>
      <c r="T330" s="22">
        <f t="shared" si="527"/>
        <v>0</v>
      </c>
      <c r="U330" s="21">
        <f t="shared" si="474"/>
        <v>0</v>
      </c>
      <c r="V330" s="22">
        <f t="shared" si="606"/>
        <v>0</v>
      </c>
      <c r="W330" s="21">
        <f t="shared" si="475"/>
        <v>0</v>
      </c>
      <c r="X330" s="21">
        <f t="shared" si="528"/>
        <v>0</v>
      </c>
      <c r="Y330" s="21">
        <f t="shared" si="529"/>
        <v>96.183450000000022</v>
      </c>
      <c r="Z330" s="21">
        <f t="shared" si="530"/>
        <v>288.55035000000009</v>
      </c>
      <c r="AA330" s="21"/>
      <c r="AB330" s="22">
        <f t="shared" si="531"/>
        <v>0</v>
      </c>
      <c r="AC330" s="21">
        <f t="shared" si="476"/>
        <v>0</v>
      </c>
      <c r="AD330" s="22">
        <f t="shared" si="607"/>
        <v>0</v>
      </c>
      <c r="AE330" s="21">
        <f t="shared" si="477"/>
        <v>0</v>
      </c>
      <c r="AF330" s="21">
        <f t="shared" si="532"/>
        <v>0</v>
      </c>
      <c r="AG330" s="21">
        <f t="shared" si="533"/>
        <v>87.990045000000009</v>
      </c>
      <c r="AH330" s="21">
        <f t="shared" si="534"/>
        <v>4.6310550000000044</v>
      </c>
      <c r="AI330" s="21"/>
      <c r="AJ330" s="22">
        <f t="shared" si="535"/>
        <v>0</v>
      </c>
      <c r="AK330" s="21">
        <f t="shared" si="478"/>
        <v>0</v>
      </c>
      <c r="AL330" s="22">
        <f t="shared" si="608"/>
        <v>0</v>
      </c>
      <c r="AM330" s="21">
        <f t="shared" si="479"/>
        <v>0</v>
      </c>
      <c r="AN330" s="21">
        <f t="shared" si="536"/>
        <v>0</v>
      </c>
      <c r="AO330" s="21">
        <f t="shared" si="537"/>
        <v>189.51702000000003</v>
      </c>
      <c r="AP330" s="21">
        <f t="shared" si="538"/>
        <v>9.9745800000000102</v>
      </c>
      <c r="AQ330" s="21"/>
      <c r="AR330" s="22">
        <f t="shared" si="539"/>
        <v>0</v>
      </c>
      <c r="AS330" s="21">
        <f t="shared" si="480"/>
        <v>0</v>
      </c>
      <c r="AT330" s="22">
        <f t="shared" si="609"/>
        <v>0</v>
      </c>
      <c r="AU330" s="21">
        <f t="shared" si="481"/>
        <v>0</v>
      </c>
      <c r="AV330" s="21">
        <f t="shared" si="540"/>
        <v>0</v>
      </c>
      <c r="AW330" s="21">
        <f t="shared" si="541"/>
        <v>411.45142500000009</v>
      </c>
      <c r="AX330" s="21">
        <f t="shared" si="542"/>
        <v>137.15047500000003</v>
      </c>
      <c r="AY330" s="21"/>
      <c r="AZ330" s="22">
        <f t="shared" si="543"/>
        <v>0</v>
      </c>
      <c r="BA330" s="21">
        <f t="shared" si="482"/>
        <v>0</v>
      </c>
      <c r="BB330" s="22">
        <f t="shared" si="610"/>
        <v>0</v>
      </c>
      <c r="BC330" s="21">
        <f t="shared" si="483"/>
        <v>0</v>
      </c>
      <c r="BD330" s="21">
        <f t="shared" si="544"/>
        <v>0</v>
      </c>
      <c r="BE330" s="21">
        <f t="shared" si="545"/>
        <v>361.53508170731709</v>
      </c>
      <c r="BF330" s="21">
        <f t="shared" si="546"/>
        <v>19.028162195121972</v>
      </c>
      <c r="BG330" s="21"/>
      <c r="BH330" s="22">
        <f t="shared" si="547"/>
        <v>0</v>
      </c>
      <c r="BI330" s="21">
        <f t="shared" si="484"/>
        <v>0</v>
      </c>
      <c r="BJ330" s="22">
        <f t="shared" si="611"/>
        <v>0</v>
      </c>
      <c r="BK330" s="21">
        <f t="shared" si="485"/>
        <v>0</v>
      </c>
      <c r="BL330" s="21">
        <f t="shared" si="548"/>
        <v>0</v>
      </c>
      <c r="BM330" s="21">
        <f t="shared" si="549"/>
        <v>315.31141829268296</v>
      </c>
      <c r="BN330" s="21">
        <f t="shared" si="550"/>
        <v>16.595337804878067</v>
      </c>
      <c r="BO330" s="21"/>
      <c r="BP330" s="22">
        <f t="shared" si="551"/>
        <v>0</v>
      </c>
      <c r="BQ330" s="21">
        <f t="shared" si="486"/>
        <v>0</v>
      </c>
      <c r="BR330" s="22">
        <f t="shared" si="612"/>
        <v>0</v>
      </c>
      <c r="BS330" s="21">
        <f t="shared" si="487"/>
        <v>0</v>
      </c>
      <c r="BT330" s="21">
        <f t="shared" si="552"/>
        <v>0</v>
      </c>
      <c r="BU330" s="21">
        <f t="shared" si="553"/>
        <v>109.47709756097562</v>
      </c>
      <c r="BV330" s="21">
        <f t="shared" si="554"/>
        <v>36.492365853658541</v>
      </c>
      <c r="BW330" s="21"/>
      <c r="BX330" s="22">
        <f t="shared" si="555"/>
        <v>0</v>
      </c>
      <c r="BY330" s="21">
        <f t="shared" si="488"/>
        <v>0</v>
      </c>
      <c r="BZ330" s="22">
        <f t="shared" si="613"/>
        <v>0</v>
      </c>
      <c r="CA330" s="21">
        <f t="shared" si="489"/>
        <v>0</v>
      </c>
      <c r="CB330" s="21">
        <f t="shared" si="556"/>
        <v>0</v>
      </c>
      <c r="CC330" s="21">
        <f t="shared" si="557"/>
        <v>420.03579627753743</v>
      </c>
      <c r="CD330" s="21">
        <f t="shared" si="558"/>
        <v>22.107147172501989</v>
      </c>
      <c r="CE330" s="21"/>
      <c r="CF330" s="22">
        <f t="shared" si="559"/>
        <v>0</v>
      </c>
      <c r="CG330" s="21">
        <f t="shared" si="490"/>
        <v>0</v>
      </c>
      <c r="CH330" s="22">
        <f t="shared" si="614"/>
        <v>0</v>
      </c>
      <c r="CI330" s="21">
        <f t="shared" si="491"/>
        <v>0</v>
      </c>
      <c r="CJ330" s="21">
        <f t="shared" si="560"/>
        <v>0</v>
      </c>
      <c r="CK330" s="21">
        <f t="shared" si="561"/>
        <v>366.43436400472069</v>
      </c>
      <c r="CL330" s="21">
        <f t="shared" si="562"/>
        <v>19.286019158143212</v>
      </c>
      <c r="CM330" s="21"/>
      <c r="CN330" s="22">
        <f t="shared" si="563"/>
        <v>0</v>
      </c>
      <c r="CO330" s="21">
        <f t="shared" si="492"/>
        <v>0</v>
      </c>
      <c r="CP330" s="22">
        <f t="shared" si="615"/>
        <v>0</v>
      </c>
      <c r="CQ330" s="21">
        <f t="shared" si="493"/>
        <v>0</v>
      </c>
      <c r="CR330" s="21">
        <f t="shared" si="564"/>
        <v>0</v>
      </c>
      <c r="CS330" s="21">
        <f t="shared" si="565"/>
        <v>42.398668346774208</v>
      </c>
      <c r="CT330" s="21">
        <f t="shared" si="566"/>
        <v>127.19600504032263</v>
      </c>
      <c r="CU330" s="21"/>
      <c r="CV330" s="22">
        <f t="shared" si="567"/>
        <v>0</v>
      </c>
      <c r="CW330" s="21">
        <f t="shared" si="494"/>
        <v>0</v>
      </c>
      <c r="CX330" s="22">
        <f t="shared" si="616"/>
        <v>0</v>
      </c>
      <c r="CY330" s="21">
        <f t="shared" si="495"/>
        <v>0</v>
      </c>
      <c r="CZ330" s="21">
        <f t="shared" si="568"/>
        <v>0</v>
      </c>
      <c r="DA330" s="21">
        <f t="shared" si="569"/>
        <v>361.53508170731709</v>
      </c>
      <c r="DB330" s="21">
        <f t="shared" si="570"/>
        <v>19.028162195121972</v>
      </c>
      <c r="DC330" s="21"/>
      <c r="DD330" s="22">
        <f t="shared" si="571"/>
        <v>0</v>
      </c>
      <c r="DE330" s="21">
        <f t="shared" si="496"/>
        <v>0</v>
      </c>
      <c r="DF330" s="22">
        <f t="shared" si="617"/>
        <v>0</v>
      </c>
      <c r="DG330" s="21">
        <f t="shared" si="497"/>
        <v>0</v>
      </c>
      <c r="DH330" s="21">
        <f t="shared" si="572"/>
        <v>0</v>
      </c>
      <c r="DI330" s="21">
        <f t="shared" si="573"/>
        <v>315.31141829268296</v>
      </c>
      <c r="DJ330" s="21">
        <f t="shared" si="574"/>
        <v>16.595337804878067</v>
      </c>
      <c r="DK330" s="21"/>
      <c r="DL330" s="22">
        <f t="shared" si="575"/>
        <v>0</v>
      </c>
      <c r="DM330" s="21">
        <f t="shared" si="498"/>
        <v>0</v>
      </c>
      <c r="DN330" s="22">
        <f t="shared" si="618"/>
        <v>0</v>
      </c>
      <c r="DO330" s="21">
        <f t="shared" si="499"/>
        <v>0</v>
      </c>
      <c r="DP330" s="21">
        <f t="shared" si="576"/>
        <v>0</v>
      </c>
      <c r="DQ330" s="21">
        <f t="shared" si="577"/>
        <v>109.47709756097561</v>
      </c>
      <c r="DR330" s="21">
        <f t="shared" si="578"/>
        <v>36.492365853658534</v>
      </c>
      <c r="DS330" s="21"/>
      <c r="DT330" s="22">
        <f t="shared" si="579"/>
        <v>0</v>
      </c>
      <c r="DU330" s="21">
        <f t="shared" si="500"/>
        <v>0</v>
      </c>
      <c r="DV330" s="22">
        <f t="shared" si="619"/>
        <v>0</v>
      </c>
      <c r="DW330" s="21">
        <f t="shared" si="501"/>
        <v>0</v>
      </c>
      <c r="DX330" s="21">
        <f t="shared" si="580"/>
        <v>0</v>
      </c>
      <c r="DY330" s="21">
        <f t="shared" si="581"/>
        <v>2660.7713703078275</v>
      </c>
      <c r="DZ330" s="21">
        <f t="shared" si="582"/>
        <v>140.0405984372542</v>
      </c>
      <c r="EA330" s="21"/>
      <c r="EB330" s="22">
        <f t="shared" si="583"/>
        <v>0</v>
      </c>
      <c r="EC330" s="21">
        <f t="shared" si="502"/>
        <v>0</v>
      </c>
      <c r="ED330" s="22">
        <f t="shared" si="620"/>
        <v>0</v>
      </c>
      <c r="EE330" s="21">
        <f t="shared" si="503"/>
        <v>0</v>
      </c>
      <c r="EF330" s="21">
        <f t="shared" si="584"/>
        <v>0</v>
      </c>
      <c r="EG330" s="21">
        <f t="shared" si="585"/>
        <v>2407.4806944099132</v>
      </c>
      <c r="EH330" s="21">
        <f t="shared" si="586"/>
        <v>126.70951023210083</v>
      </c>
      <c r="EI330" s="21"/>
      <c r="EJ330" s="22">
        <f t="shared" si="587"/>
        <v>0</v>
      </c>
      <c r="EK330" s="21">
        <f t="shared" si="504"/>
        <v>0</v>
      </c>
      <c r="EL330" s="22">
        <f t="shared" si="621"/>
        <v>0</v>
      </c>
      <c r="EM330" s="21">
        <f t="shared" si="505"/>
        <v>0</v>
      </c>
      <c r="EN330" s="21">
        <f t="shared" si="588"/>
        <v>0</v>
      </c>
      <c r="EO330" s="21">
        <f t="shared" si="589"/>
        <v>198.10339994590873</v>
      </c>
      <c r="EP330" s="21">
        <f t="shared" si="590"/>
        <v>594.31019983772626</v>
      </c>
      <c r="EQ330" s="21"/>
      <c r="ER330" s="22">
        <f t="shared" si="591"/>
        <v>0</v>
      </c>
      <c r="ES330" s="21">
        <f t="shared" si="506"/>
        <v>0</v>
      </c>
      <c r="ET330" s="22">
        <f t="shared" si="622"/>
        <v>0</v>
      </c>
      <c r="EU330" s="21">
        <f t="shared" si="507"/>
        <v>0</v>
      </c>
      <c r="EV330" s="21">
        <f t="shared" si="592"/>
        <v>0</v>
      </c>
      <c r="EW330" s="21">
        <f t="shared" si="593"/>
        <v>954.70980000000031</v>
      </c>
      <c r="EX330" s="21">
        <f t="shared" si="594"/>
        <v>954.70980000000031</v>
      </c>
      <c r="EY330" s="21"/>
      <c r="EZ330" s="22">
        <f t="shared" si="595"/>
        <v>0</v>
      </c>
      <c r="FA330" s="21">
        <f t="shared" si="508"/>
        <v>0</v>
      </c>
      <c r="FB330" s="22">
        <f t="shared" si="623"/>
        <v>0</v>
      </c>
      <c r="FC330" s="21">
        <f t="shared" si="509"/>
        <v>0</v>
      </c>
      <c r="FD330" s="21">
        <f t="shared" si="596"/>
        <v>0</v>
      </c>
      <c r="FE330" s="21">
        <f t="shared" si="597"/>
        <v>213.74100000000001</v>
      </c>
      <c r="FF330" s="21">
        <f t="shared" si="598"/>
        <v>213.74100000000001</v>
      </c>
      <c r="FG330" s="21"/>
      <c r="FH330" s="22">
        <f t="shared" si="599"/>
        <v>0</v>
      </c>
      <c r="FI330" s="21">
        <f t="shared" si="510"/>
        <v>0</v>
      </c>
      <c r="FJ330" s="22">
        <f t="shared" si="624"/>
        <v>0</v>
      </c>
      <c r="FK330" s="21">
        <f t="shared" si="511"/>
        <v>0</v>
      </c>
      <c r="FL330" s="21">
        <f t="shared" si="600"/>
        <v>0</v>
      </c>
      <c r="FM330" s="21">
        <f t="shared" si="601"/>
        <v>103.30815000000001</v>
      </c>
      <c r="FN330" s="21">
        <f t="shared" si="602"/>
        <v>309.92445000000004</v>
      </c>
      <c r="FO330" s="21"/>
      <c r="FP330" s="21">
        <f t="shared" si="512"/>
        <v>0</v>
      </c>
      <c r="FQ330" s="21">
        <f t="shared" si="513"/>
        <v>0</v>
      </c>
      <c r="FR330" s="21">
        <f t="shared" si="603"/>
        <v>0</v>
      </c>
      <c r="FS330" s="21">
        <f t="shared" si="514"/>
        <v>11365.733843414635</v>
      </c>
      <c r="FT330" s="21">
        <f t="shared" si="515"/>
        <v>7315.5661565853679</v>
      </c>
      <c r="FU330" s="21"/>
      <c r="FV330" s="20">
        <f t="shared" si="625"/>
        <v>0</v>
      </c>
      <c r="FW330" s="20">
        <f t="shared" si="625"/>
        <v>0</v>
      </c>
      <c r="FX330" s="20">
        <f t="shared" si="516"/>
        <v>0</v>
      </c>
      <c r="FY330" s="20">
        <f t="shared" si="517"/>
        <v>0</v>
      </c>
    </row>
    <row r="331" spans="2:181" x14ac:dyDescent="0.25">
      <c r="B331" s="20">
        <v>12.65</v>
      </c>
      <c r="C331" s="20">
        <f t="shared" si="518"/>
        <v>21.884499999999999</v>
      </c>
      <c r="D331" s="22">
        <f t="shared" si="519"/>
        <v>0</v>
      </c>
      <c r="E331" s="21">
        <f t="shared" si="470"/>
        <v>0</v>
      </c>
      <c r="F331" s="22">
        <f t="shared" si="604"/>
        <v>0</v>
      </c>
      <c r="G331" s="21">
        <f t="shared" si="471"/>
        <v>0</v>
      </c>
      <c r="H331" s="21">
        <f t="shared" si="520"/>
        <v>0</v>
      </c>
      <c r="I331" s="21">
        <f t="shared" si="521"/>
        <v>988.19589000000019</v>
      </c>
      <c r="J331" s="21">
        <f t="shared" si="522"/>
        <v>52.010310000000061</v>
      </c>
      <c r="K331" s="21"/>
      <c r="L331" s="22">
        <f t="shared" si="523"/>
        <v>0</v>
      </c>
      <c r="M331" s="21">
        <f t="shared" si="472"/>
        <v>0</v>
      </c>
      <c r="N331" s="22">
        <f t="shared" si="605"/>
        <v>0</v>
      </c>
      <c r="O331" s="21">
        <f t="shared" si="473"/>
        <v>0</v>
      </c>
      <c r="P331" s="21">
        <f t="shared" si="524"/>
        <v>0</v>
      </c>
      <c r="Q331" s="21">
        <f t="shared" si="525"/>
        <v>372.26557499999996</v>
      </c>
      <c r="R331" s="21">
        <f t="shared" si="526"/>
        <v>19.592925000000015</v>
      </c>
      <c r="S331" s="21"/>
      <c r="T331" s="22">
        <f t="shared" si="527"/>
        <v>0</v>
      </c>
      <c r="U331" s="21">
        <f t="shared" si="474"/>
        <v>0</v>
      </c>
      <c r="V331" s="22">
        <f t="shared" si="606"/>
        <v>0</v>
      </c>
      <c r="W331" s="21">
        <f t="shared" si="475"/>
        <v>0</v>
      </c>
      <c r="X331" s="21">
        <f t="shared" si="528"/>
        <v>0</v>
      </c>
      <c r="Y331" s="21">
        <f t="shared" si="529"/>
        <v>96.183450000000022</v>
      </c>
      <c r="Z331" s="21">
        <f t="shared" si="530"/>
        <v>288.55035000000009</v>
      </c>
      <c r="AA331" s="21"/>
      <c r="AB331" s="22">
        <f t="shared" si="531"/>
        <v>0</v>
      </c>
      <c r="AC331" s="21">
        <f t="shared" si="476"/>
        <v>0</v>
      </c>
      <c r="AD331" s="22">
        <f t="shared" si="607"/>
        <v>0</v>
      </c>
      <c r="AE331" s="21">
        <f t="shared" si="477"/>
        <v>0</v>
      </c>
      <c r="AF331" s="21">
        <f t="shared" si="532"/>
        <v>0</v>
      </c>
      <c r="AG331" s="21">
        <f t="shared" si="533"/>
        <v>87.990045000000009</v>
      </c>
      <c r="AH331" s="21">
        <f t="shared" si="534"/>
        <v>4.6310550000000044</v>
      </c>
      <c r="AI331" s="21"/>
      <c r="AJ331" s="22">
        <f t="shared" si="535"/>
        <v>0</v>
      </c>
      <c r="AK331" s="21">
        <f t="shared" si="478"/>
        <v>0</v>
      </c>
      <c r="AL331" s="22">
        <f t="shared" si="608"/>
        <v>0</v>
      </c>
      <c r="AM331" s="21">
        <f t="shared" si="479"/>
        <v>0</v>
      </c>
      <c r="AN331" s="21">
        <f t="shared" si="536"/>
        <v>0</v>
      </c>
      <c r="AO331" s="21">
        <f t="shared" si="537"/>
        <v>189.51702000000003</v>
      </c>
      <c r="AP331" s="21">
        <f t="shared" si="538"/>
        <v>9.9745800000000102</v>
      </c>
      <c r="AQ331" s="21"/>
      <c r="AR331" s="22">
        <f t="shared" si="539"/>
        <v>0</v>
      </c>
      <c r="AS331" s="21">
        <f t="shared" si="480"/>
        <v>0</v>
      </c>
      <c r="AT331" s="22">
        <f t="shared" si="609"/>
        <v>0</v>
      </c>
      <c r="AU331" s="21">
        <f t="shared" si="481"/>
        <v>0</v>
      </c>
      <c r="AV331" s="21">
        <f t="shared" si="540"/>
        <v>0</v>
      </c>
      <c r="AW331" s="21">
        <f t="shared" si="541"/>
        <v>411.45142500000009</v>
      </c>
      <c r="AX331" s="21">
        <f t="shared" si="542"/>
        <v>137.15047500000003</v>
      </c>
      <c r="AY331" s="21"/>
      <c r="AZ331" s="22">
        <f t="shared" si="543"/>
        <v>0</v>
      </c>
      <c r="BA331" s="21">
        <f t="shared" si="482"/>
        <v>0</v>
      </c>
      <c r="BB331" s="22">
        <f t="shared" si="610"/>
        <v>0</v>
      </c>
      <c r="BC331" s="21">
        <f t="shared" si="483"/>
        <v>0</v>
      </c>
      <c r="BD331" s="21">
        <f t="shared" si="544"/>
        <v>0</v>
      </c>
      <c r="BE331" s="21">
        <f t="shared" si="545"/>
        <v>361.53508170731709</v>
      </c>
      <c r="BF331" s="21">
        <f t="shared" si="546"/>
        <v>19.028162195121972</v>
      </c>
      <c r="BG331" s="21"/>
      <c r="BH331" s="22">
        <f t="shared" si="547"/>
        <v>0</v>
      </c>
      <c r="BI331" s="21">
        <f t="shared" si="484"/>
        <v>0</v>
      </c>
      <c r="BJ331" s="22">
        <f t="shared" si="611"/>
        <v>0</v>
      </c>
      <c r="BK331" s="21">
        <f t="shared" si="485"/>
        <v>0</v>
      </c>
      <c r="BL331" s="21">
        <f t="shared" si="548"/>
        <v>0</v>
      </c>
      <c r="BM331" s="21">
        <f t="shared" si="549"/>
        <v>315.31141829268296</v>
      </c>
      <c r="BN331" s="21">
        <f t="shared" si="550"/>
        <v>16.595337804878067</v>
      </c>
      <c r="BO331" s="21"/>
      <c r="BP331" s="22">
        <f t="shared" si="551"/>
        <v>0</v>
      </c>
      <c r="BQ331" s="21">
        <f t="shared" si="486"/>
        <v>0</v>
      </c>
      <c r="BR331" s="22">
        <f t="shared" si="612"/>
        <v>0</v>
      </c>
      <c r="BS331" s="21">
        <f t="shared" si="487"/>
        <v>0</v>
      </c>
      <c r="BT331" s="21">
        <f t="shared" si="552"/>
        <v>0</v>
      </c>
      <c r="BU331" s="21">
        <f t="shared" si="553"/>
        <v>109.47709756097562</v>
      </c>
      <c r="BV331" s="21">
        <f t="shared" si="554"/>
        <v>36.492365853658541</v>
      </c>
      <c r="BW331" s="21"/>
      <c r="BX331" s="22">
        <f t="shared" si="555"/>
        <v>0</v>
      </c>
      <c r="BY331" s="21">
        <f t="shared" si="488"/>
        <v>0</v>
      </c>
      <c r="BZ331" s="22">
        <f t="shared" si="613"/>
        <v>0</v>
      </c>
      <c r="CA331" s="21">
        <f t="shared" si="489"/>
        <v>0</v>
      </c>
      <c r="CB331" s="21">
        <f t="shared" si="556"/>
        <v>0</v>
      </c>
      <c r="CC331" s="21">
        <f t="shared" si="557"/>
        <v>420.03579627753743</v>
      </c>
      <c r="CD331" s="21">
        <f t="shared" si="558"/>
        <v>22.107147172501989</v>
      </c>
      <c r="CE331" s="21"/>
      <c r="CF331" s="22">
        <f t="shared" si="559"/>
        <v>0</v>
      </c>
      <c r="CG331" s="21">
        <f t="shared" si="490"/>
        <v>0</v>
      </c>
      <c r="CH331" s="22">
        <f t="shared" si="614"/>
        <v>0</v>
      </c>
      <c r="CI331" s="21">
        <f t="shared" si="491"/>
        <v>0</v>
      </c>
      <c r="CJ331" s="21">
        <f t="shared" si="560"/>
        <v>0</v>
      </c>
      <c r="CK331" s="21">
        <f t="shared" si="561"/>
        <v>366.43436400472069</v>
      </c>
      <c r="CL331" s="21">
        <f t="shared" si="562"/>
        <v>19.286019158143212</v>
      </c>
      <c r="CM331" s="21"/>
      <c r="CN331" s="22">
        <f t="shared" si="563"/>
        <v>0</v>
      </c>
      <c r="CO331" s="21">
        <f t="shared" si="492"/>
        <v>0</v>
      </c>
      <c r="CP331" s="22">
        <f t="shared" si="615"/>
        <v>0</v>
      </c>
      <c r="CQ331" s="21">
        <f t="shared" si="493"/>
        <v>0</v>
      </c>
      <c r="CR331" s="21">
        <f t="shared" si="564"/>
        <v>0</v>
      </c>
      <c r="CS331" s="21">
        <f t="shared" si="565"/>
        <v>42.398668346774208</v>
      </c>
      <c r="CT331" s="21">
        <f t="shared" si="566"/>
        <v>127.19600504032263</v>
      </c>
      <c r="CU331" s="21"/>
      <c r="CV331" s="22">
        <f t="shared" si="567"/>
        <v>0</v>
      </c>
      <c r="CW331" s="21">
        <f t="shared" si="494"/>
        <v>0</v>
      </c>
      <c r="CX331" s="22">
        <f t="shared" si="616"/>
        <v>0</v>
      </c>
      <c r="CY331" s="21">
        <f t="shared" si="495"/>
        <v>0</v>
      </c>
      <c r="CZ331" s="21">
        <f t="shared" si="568"/>
        <v>0</v>
      </c>
      <c r="DA331" s="21">
        <f t="shared" si="569"/>
        <v>361.53508170731709</v>
      </c>
      <c r="DB331" s="21">
        <f t="shared" si="570"/>
        <v>19.028162195121972</v>
      </c>
      <c r="DC331" s="21"/>
      <c r="DD331" s="22">
        <f t="shared" si="571"/>
        <v>0</v>
      </c>
      <c r="DE331" s="21">
        <f t="shared" si="496"/>
        <v>0</v>
      </c>
      <c r="DF331" s="22">
        <f t="shared" si="617"/>
        <v>0</v>
      </c>
      <c r="DG331" s="21">
        <f t="shared" si="497"/>
        <v>0</v>
      </c>
      <c r="DH331" s="21">
        <f t="shared" si="572"/>
        <v>0</v>
      </c>
      <c r="DI331" s="21">
        <f t="shared" si="573"/>
        <v>315.31141829268296</v>
      </c>
      <c r="DJ331" s="21">
        <f t="shared" si="574"/>
        <v>16.595337804878067</v>
      </c>
      <c r="DK331" s="21"/>
      <c r="DL331" s="22">
        <f t="shared" si="575"/>
        <v>0</v>
      </c>
      <c r="DM331" s="21">
        <f t="shared" si="498"/>
        <v>0</v>
      </c>
      <c r="DN331" s="22">
        <f t="shared" si="618"/>
        <v>0</v>
      </c>
      <c r="DO331" s="21">
        <f t="shared" si="499"/>
        <v>0</v>
      </c>
      <c r="DP331" s="21">
        <f t="shared" si="576"/>
        <v>0</v>
      </c>
      <c r="DQ331" s="21">
        <f t="shared" si="577"/>
        <v>109.47709756097561</v>
      </c>
      <c r="DR331" s="21">
        <f t="shared" si="578"/>
        <v>36.492365853658534</v>
      </c>
      <c r="DS331" s="21"/>
      <c r="DT331" s="22">
        <f t="shared" si="579"/>
        <v>0</v>
      </c>
      <c r="DU331" s="21">
        <f t="shared" si="500"/>
        <v>0</v>
      </c>
      <c r="DV331" s="22">
        <f t="shared" si="619"/>
        <v>0</v>
      </c>
      <c r="DW331" s="21">
        <f t="shared" si="501"/>
        <v>0</v>
      </c>
      <c r="DX331" s="21">
        <f t="shared" si="580"/>
        <v>0</v>
      </c>
      <c r="DY331" s="21">
        <f t="shared" si="581"/>
        <v>2660.7713703078275</v>
      </c>
      <c r="DZ331" s="21">
        <f t="shared" si="582"/>
        <v>140.0405984372542</v>
      </c>
      <c r="EA331" s="21"/>
      <c r="EB331" s="22">
        <f t="shared" si="583"/>
        <v>0</v>
      </c>
      <c r="EC331" s="21">
        <f t="shared" si="502"/>
        <v>0</v>
      </c>
      <c r="ED331" s="22">
        <f t="shared" si="620"/>
        <v>0</v>
      </c>
      <c r="EE331" s="21">
        <f t="shared" si="503"/>
        <v>0</v>
      </c>
      <c r="EF331" s="21">
        <f t="shared" si="584"/>
        <v>0</v>
      </c>
      <c r="EG331" s="21">
        <f t="shared" si="585"/>
        <v>2407.4806944099132</v>
      </c>
      <c r="EH331" s="21">
        <f t="shared" si="586"/>
        <v>126.70951023210083</v>
      </c>
      <c r="EI331" s="21"/>
      <c r="EJ331" s="22">
        <f t="shared" si="587"/>
        <v>0</v>
      </c>
      <c r="EK331" s="21">
        <f t="shared" si="504"/>
        <v>0</v>
      </c>
      <c r="EL331" s="22">
        <f t="shared" si="621"/>
        <v>0</v>
      </c>
      <c r="EM331" s="21">
        <f t="shared" si="505"/>
        <v>0</v>
      </c>
      <c r="EN331" s="21">
        <f t="shared" si="588"/>
        <v>0</v>
      </c>
      <c r="EO331" s="21">
        <f t="shared" si="589"/>
        <v>198.10339994590873</v>
      </c>
      <c r="EP331" s="21">
        <f t="shared" si="590"/>
        <v>594.31019983772626</v>
      </c>
      <c r="EQ331" s="21"/>
      <c r="ER331" s="22">
        <f t="shared" si="591"/>
        <v>0</v>
      </c>
      <c r="ES331" s="21">
        <f t="shared" si="506"/>
        <v>0</v>
      </c>
      <c r="ET331" s="22">
        <f t="shared" si="622"/>
        <v>0</v>
      </c>
      <c r="EU331" s="21">
        <f t="shared" si="507"/>
        <v>0</v>
      </c>
      <c r="EV331" s="21">
        <f t="shared" si="592"/>
        <v>0</v>
      </c>
      <c r="EW331" s="21">
        <f t="shared" si="593"/>
        <v>954.70980000000031</v>
      </c>
      <c r="EX331" s="21">
        <f t="shared" si="594"/>
        <v>954.70980000000031</v>
      </c>
      <c r="EY331" s="21"/>
      <c r="EZ331" s="22">
        <f t="shared" si="595"/>
        <v>0</v>
      </c>
      <c r="FA331" s="21">
        <f t="shared" si="508"/>
        <v>0</v>
      </c>
      <c r="FB331" s="22">
        <f t="shared" si="623"/>
        <v>0</v>
      </c>
      <c r="FC331" s="21">
        <f t="shared" si="509"/>
        <v>0</v>
      </c>
      <c r="FD331" s="21">
        <f t="shared" si="596"/>
        <v>0</v>
      </c>
      <c r="FE331" s="21">
        <f t="shared" si="597"/>
        <v>213.74100000000001</v>
      </c>
      <c r="FF331" s="21">
        <f t="shared" si="598"/>
        <v>213.74100000000001</v>
      </c>
      <c r="FG331" s="21"/>
      <c r="FH331" s="22">
        <f t="shared" si="599"/>
        <v>0</v>
      </c>
      <c r="FI331" s="21">
        <f t="shared" si="510"/>
        <v>0</v>
      </c>
      <c r="FJ331" s="22">
        <f t="shared" si="624"/>
        <v>0</v>
      </c>
      <c r="FK331" s="21">
        <f t="shared" si="511"/>
        <v>0</v>
      </c>
      <c r="FL331" s="21">
        <f t="shared" si="600"/>
        <v>0</v>
      </c>
      <c r="FM331" s="21">
        <f t="shared" si="601"/>
        <v>103.30815000000001</v>
      </c>
      <c r="FN331" s="21">
        <f t="shared" si="602"/>
        <v>309.92445000000004</v>
      </c>
      <c r="FO331" s="21"/>
      <c r="FP331" s="21">
        <f t="shared" si="512"/>
        <v>0</v>
      </c>
      <c r="FQ331" s="21">
        <f t="shared" si="513"/>
        <v>0</v>
      </c>
      <c r="FR331" s="21">
        <f t="shared" si="603"/>
        <v>0</v>
      </c>
      <c r="FS331" s="21">
        <f t="shared" si="514"/>
        <v>11365.733843414635</v>
      </c>
      <c r="FT331" s="21">
        <f t="shared" si="515"/>
        <v>7315.5661565853679</v>
      </c>
      <c r="FU331" s="21"/>
      <c r="FV331" s="20">
        <f t="shared" si="625"/>
        <v>0</v>
      </c>
      <c r="FW331" s="20">
        <f t="shared" si="625"/>
        <v>0</v>
      </c>
      <c r="FX331" s="20">
        <f t="shared" si="516"/>
        <v>0</v>
      </c>
      <c r="FY331" s="20">
        <f t="shared" si="517"/>
        <v>0</v>
      </c>
    </row>
    <row r="332" spans="2:181" x14ac:dyDescent="0.25">
      <c r="B332" s="20">
        <v>12.7</v>
      </c>
      <c r="C332" s="20">
        <f t="shared" si="518"/>
        <v>21.971</v>
      </c>
      <c r="D332" s="22">
        <f t="shared" si="519"/>
        <v>0</v>
      </c>
      <c r="E332" s="21">
        <f t="shared" si="470"/>
        <v>0</v>
      </c>
      <c r="F332" s="22">
        <f t="shared" si="604"/>
        <v>0</v>
      </c>
      <c r="G332" s="21">
        <f t="shared" si="471"/>
        <v>0</v>
      </c>
      <c r="H332" s="21">
        <f t="shared" si="520"/>
        <v>0</v>
      </c>
      <c r="I332" s="21">
        <f t="shared" si="521"/>
        <v>988.19589000000019</v>
      </c>
      <c r="J332" s="21">
        <f t="shared" si="522"/>
        <v>52.010310000000061</v>
      </c>
      <c r="K332" s="21"/>
      <c r="L332" s="22">
        <f t="shared" si="523"/>
        <v>0</v>
      </c>
      <c r="M332" s="21">
        <f t="shared" si="472"/>
        <v>0</v>
      </c>
      <c r="N332" s="22">
        <f t="shared" si="605"/>
        <v>0</v>
      </c>
      <c r="O332" s="21">
        <f t="shared" si="473"/>
        <v>0</v>
      </c>
      <c r="P332" s="21">
        <f t="shared" si="524"/>
        <v>0</v>
      </c>
      <c r="Q332" s="21">
        <f t="shared" si="525"/>
        <v>372.26557499999996</v>
      </c>
      <c r="R332" s="21">
        <f t="shared" si="526"/>
        <v>19.592925000000015</v>
      </c>
      <c r="S332" s="21"/>
      <c r="T332" s="22">
        <f t="shared" si="527"/>
        <v>0</v>
      </c>
      <c r="U332" s="21">
        <f t="shared" si="474"/>
        <v>0</v>
      </c>
      <c r="V332" s="22">
        <f t="shared" si="606"/>
        <v>0</v>
      </c>
      <c r="W332" s="21">
        <f t="shared" si="475"/>
        <v>0</v>
      </c>
      <c r="X332" s="21">
        <f t="shared" si="528"/>
        <v>0</v>
      </c>
      <c r="Y332" s="21">
        <f t="shared" si="529"/>
        <v>96.183450000000022</v>
      </c>
      <c r="Z332" s="21">
        <f t="shared" si="530"/>
        <v>288.55035000000009</v>
      </c>
      <c r="AA332" s="21"/>
      <c r="AB332" s="22">
        <f t="shared" si="531"/>
        <v>0</v>
      </c>
      <c r="AC332" s="21">
        <f t="shared" si="476"/>
        <v>0</v>
      </c>
      <c r="AD332" s="22">
        <f t="shared" si="607"/>
        <v>0</v>
      </c>
      <c r="AE332" s="21">
        <f t="shared" si="477"/>
        <v>0</v>
      </c>
      <c r="AF332" s="21">
        <f t="shared" si="532"/>
        <v>0</v>
      </c>
      <c r="AG332" s="21">
        <f t="shared" si="533"/>
        <v>87.990045000000009</v>
      </c>
      <c r="AH332" s="21">
        <f t="shared" si="534"/>
        <v>4.6310550000000044</v>
      </c>
      <c r="AI332" s="21"/>
      <c r="AJ332" s="22">
        <f t="shared" si="535"/>
        <v>0</v>
      </c>
      <c r="AK332" s="21">
        <f t="shared" si="478"/>
        <v>0</v>
      </c>
      <c r="AL332" s="22">
        <f t="shared" si="608"/>
        <v>0</v>
      </c>
      <c r="AM332" s="21">
        <f t="shared" si="479"/>
        <v>0</v>
      </c>
      <c r="AN332" s="21">
        <f t="shared" si="536"/>
        <v>0</v>
      </c>
      <c r="AO332" s="21">
        <f t="shared" si="537"/>
        <v>189.51702000000003</v>
      </c>
      <c r="AP332" s="21">
        <f t="shared" si="538"/>
        <v>9.9745800000000102</v>
      </c>
      <c r="AQ332" s="21"/>
      <c r="AR332" s="22">
        <f t="shared" si="539"/>
        <v>0</v>
      </c>
      <c r="AS332" s="21">
        <f t="shared" si="480"/>
        <v>0</v>
      </c>
      <c r="AT332" s="22">
        <f t="shared" si="609"/>
        <v>0</v>
      </c>
      <c r="AU332" s="21">
        <f t="shared" si="481"/>
        <v>0</v>
      </c>
      <c r="AV332" s="21">
        <f t="shared" si="540"/>
        <v>0</v>
      </c>
      <c r="AW332" s="21">
        <f t="shared" si="541"/>
        <v>411.45142500000009</v>
      </c>
      <c r="AX332" s="21">
        <f t="shared" si="542"/>
        <v>137.15047500000003</v>
      </c>
      <c r="AY332" s="21"/>
      <c r="AZ332" s="22">
        <f t="shared" si="543"/>
        <v>0</v>
      </c>
      <c r="BA332" s="21">
        <f t="shared" si="482"/>
        <v>0</v>
      </c>
      <c r="BB332" s="22">
        <f t="shared" si="610"/>
        <v>0</v>
      </c>
      <c r="BC332" s="21">
        <f t="shared" si="483"/>
        <v>0</v>
      </c>
      <c r="BD332" s="21">
        <f t="shared" si="544"/>
        <v>0</v>
      </c>
      <c r="BE332" s="21">
        <f t="shared" si="545"/>
        <v>361.53508170731709</v>
      </c>
      <c r="BF332" s="21">
        <f t="shared" si="546"/>
        <v>19.028162195121972</v>
      </c>
      <c r="BG332" s="21"/>
      <c r="BH332" s="22">
        <f t="shared" si="547"/>
        <v>0</v>
      </c>
      <c r="BI332" s="21">
        <f t="shared" si="484"/>
        <v>0</v>
      </c>
      <c r="BJ332" s="22">
        <f t="shared" si="611"/>
        <v>0</v>
      </c>
      <c r="BK332" s="21">
        <f t="shared" si="485"/>
        <v>0</v>
      </c>
      <c r="BL332" s="21">
        <f t="shared" si="548"/>
        <v>0</v>
      </c>
      <c r="BM332" s="21">
        <f t="shared" si="549"/>
        <v>315.31141829268296</v>
      </c>
      <c r="BN332" s="21">
        <f t="shared" si="550"/>
        <v>16.595337804878067</v>
      </c>
      <c r="BO332" s="21"/>
      <c r="BP332" s="22">
        <f t="shared" si="551"/>
        <v>0</v>
      </c>
      <c r="BQ332" s="21">
        <f t="shared" si="486"/>
        <v>0</v>
      </c>
      <c r="BR332" s="22">
        <f t="shared" si="612"/>
        <v>0</v>
      </c>
      <c r="BS332" s="21">
        <f t="shared" si="487"/>
        <v>0</v>
      </c>
      <c r="BT332" s="21">
        <f t="shared" si="552"/>
        <v>0</v>
      </c>
      <c r="BU332" s="21">
        <f t="shared" si="553"/>
        <v>109.47709756097562</v>
      </c>
      <c r="BV332" s="21">
        <f t="shared" si="554"/>
        <v>36.492365853658541</v>
      </c>
      <c r="BW332" s="21"/>
      <c r="BX332" s="22">
        <f t="shared" si="555"/>
        <v>0</v>
      </c>
      <c r="BY332" s="21">
        <f t="shared" si="488"/>
        <v>0</v>
      </c>
      <c r="BZ332" s="22">
        <f t="shared" si="613"/>
        <v>0</v>
      </c>
      <c r="CA332" s="21">
        <f t="shared" si="489"/>
        <v>0</v>
      </c>
      <c r="CB332" s="21">
        <f t="shared" si="556"/>
        <v>0</v>
      </c>
      <c r="CC332" s="21">
        <f t="shared" si="557"/>
        <v>420.03579627753743</v>
      </c>
      <c r="CD332" s="21">
        <f t="shared" si="558"/>
        <v>22.107147172501989</v>
      </c>
      <c r="CE332" s="21"/>
      <c r="CF332" s="22">
        <f t="shared" si="559"/>
        <v>0</v>
      </c>
      <c r="CG332" s="21">
        <f t="shared" si="490"/>
        <v>0</v>
      </c>
      <c r="CH332" s="22">
        <f t="shared" si="614"/>
        <v>0</v>
      </c>
      <c r="CI332" s="21">
        <f t="shared" si="491"/>
        <v>0</v>
      </c>
      <c r="CJ332" s="21">
        <f t="shared" si="560"/>
        <v>0</v>
      </c>
      <c r="CK332" s="21">
        <f t="shared" si="561"/>
        <v>366.43436400472069</v>
      </c>
      <c r="CL332" s="21">
        <f t="shared" si="562"/>
        <v>19.286019158143212</v>
      </c>
      <c r="CM332" s="21"/>
      <c r="CN332" s="22">
        <f t="shared" si="563"/>
        <v>0</v>
      </c>
      <c r="CO332" s="21">
        <f t="shared" si="492"/>
        <v>0</v>
      </c>
      <c r="CP332" s="22">
        <f t="shared" si="615"/>
        <v>0</v>
      </c>
      <c r="CQ332" s="21">
        <f t="shared" si="493"/>
        <v>0</v>
      </c>
      <c r="CR332" s="21">
        <f t="shared" si="564"/>
        <v>0</v>
      </c>
      <c r="CS332" s="21">
        <f t="shared" si="565"/>
        <v>42.398668346774208</v>
      </c>
      <c r="CT332" s="21">
        <f t="shared" si="566"/>
        <v>127.19600504032263</v>
      </c>
      <c r="CU332" s="21"/>
      <c r="CV332" s="22">
        <f t="shared" si="567"/>
        <v>0</v>
      </c>
      <c r="CW332" s="21">
        <f t="shared" si="494"/>
        <v>0</v>
      </c>
      <c r="CX332" s="22">
        <f t="shared" si="616"/>
        <v>0</v>
      </c>
      <c r="CY332" s="21">
        <f t="shared" si="495"/>
        <v>0</v>
      </c>
      <c r="CZ332" s="21">
        <f t="shared" si="568"/>
        <v>0</v>
      </c>
      <c r="DA332" s="21">
        <f t="shared" si="569"/>
        <v>361.53508170731709</v>
      </c>
      <c r="DB332" s="21">
        <f t="shared" si="570"/>
        <v>19.028162195121972</v>
      </c>
      <c r="DC332" s="21"/>
      <c r="DD332" s="22">
        <f t="shared" si="571"/>
        <v>0</v>
      </c>
      <c r="DE332" s="21">
        <f t="shared" si="496"/>
        <v>0</v>
      </c>
      <c r="DF332" s="22">
        <f t="shared" si="617"/>
        <v>0</v>
      </c>
      <c r="DG332" s="21">
        <f t="shared" si="497"/>
        <v>0</v>
      </c>
      <c r="DH332" s="21">
        <f t="shared" si="572"/>
        <v>0</v>
      </c>
      <c r="DI332" s="21">
        <f t="shared" si="573"/>
        <v>315.31141829268296</v>
      </c>
      <c r="DJ332" s="21">
        <f t="shared" si="574"/>
        <v>16.595337804878067</v>
      </c>
      <c r="DK332" s="21"/>
      <c r="DL332" s="22">
        <f t="shared" si="575"/>
        <v>0</v>
      </c>
      <c r="DM332" s="21">
        <f t="shared" si="498"/>
        <v>0</v>
      </c>
      <c r="DN332" s="22">
        <f t="shared" si="618"/>
        <v>0</v>
      </c>
      <c r="DO332" s="21">
        <f t="shared" si="499"/>
        <v>0</v>
      </c>
      <c r="DP332" s="21">
        <f t="shared" si="576"/>
        <v>0</v>
      </c>
      <c r="DQ332" s="21">
        <f t="shared" si="577"/>
        <v>109.47709756097561</v>
      </c>
      <c r="DR332" s="21">
        <f t="shared" si="578"/>
        <v>36.492365853658534</v>
      </c>
      <c r="DS332" s="21"/>
      <c r="DT332" s="22">
        <f t="shared" si="579"/>
        <v>0</v>
      </c>
      <c r="DU332" s="21">
        <f t="shared" si="500"/>
        <v>0</v>
      </c>
      <c r="DV332" s="22">
        <f t="shared" si="619"/>
        <v>0</v>
      </c>
      <c r="DW332" s="21">
        <f t="shared" si="501"/>
        <v>0</v>
      </c>
      <c r="DX332" s="21">
        <f t="shared" si="580"/>
        <v>0</v>
      </c>
      <c r="DY332" s="21">
        <f t="shared" si="581"/>
        <v>2660.7713703078275</v>
      </c>
      <c r="DZ332" s="21">
        <f t="shared" si="582"/>
        <v>140.0405984372542</v>
      </c>
      <c r="EA332" s="21"/>
      <c r="EB332" s="22">
        <f t="shared" si="583"/>
        <v>0</v>
      </c>
      <c r="EC332" s="21">
        <f t="shared" si="502"/>
        <v>0</v>
      </c>
      <c r="ED332" s="22">
        <f t="shared" si="620"/>
        <v>0</v>
      </c>
      <c r="EE332" s="21">
        <f t="shared" si="503"/>
        <v>0</v>
      </c>
      <c r="EF332" s="21">
        <f t="shared" si="584"/>
        <v>0</v>
      </c>
      <c r="EG332" s="21">
        <f t="shared" si="585"/>
        <v>2407.4806944099132</v>
      </c>
      <c r="EH332" s="21">
        <f t="shared" si="586"/>
        <v>126.70951023210083</v>
      </c>
      <c r="EI332" s="21"/>
      <c r="EJ332" s="22">
        <f t="shared" si="587"/>
        <v>0</v>
      </c>
      <c r="EK332" s="21">
        <f t="shared" si="504"/>
        <v>0</v>
      </c>
      <c r="EL332" s="22">
        <f t="shared" si="621"/>
        <v>0</v>
      </c>
      <c r="EM332" s="21">
        <f t="shared" si="505"/>
        <v>0</v>
      </c>
      <c r="EN332" s="21">
        <f t="shared" si="588"/>
        <v>0</v>
      </c>
      <c r="EO332" s="21">
        <f t="shared" si="589"/>
        <v>198.10339994590873</v>
      </c>
      <c r="EP332" s="21">
        <f t="shared" si="590"/>
        <v>594.31019983772626</v>
      </c>
      <c r="EQ332" s="21"/>
      <c r="ER332" s="22">
        <f t="shared" si="591"/>
        <v>0</v>
      </c>
      <c r="ES332" s="21">
        <f t="shared" si="506"/>
        <v>0</v>
      </c>
      <c r="ET332" s="22">
        <f t="shared" si="622"/>
        <v>0</v>
      </c>
      <c r="EU332" s="21">
        <f t="shared" si="507"/>
        <v>0</v>
      </c>
      <c r="EV332" s="21">
        <f t="shared" si="592"/>
        <v>0</v>
      </c>
      <c r="EW332" s="21">
        <f t="shared" si="593"/>
        <v>954.70980000000031</v>
      </c>
      <c r="EX332" s="21">
        <f t="shared" si="594"/>
        <v>954.70980000000031</v>
      </c>
      <c r="EY332" s="21"/>
      <c r="EZ332" s="22">
        <f t="shared" si="595"/>
        <v>0</v>
      </c>
      <c r="FA332" s="21">
        <f t="shared" si="508"/>
        <v>0</v>
      </c>
      <c r="FB332" s="22">
        <f t="shared" si="623"/>
        <v>0</v>
      </c>
      <c r="FC332" s="21">
        <f t="shared" si="509"/>
        <v>0</v>
      </c>
      <c r="FD332" s="21">
        <f t="shared" si="596"/>
        <v>0</v>
      </c>
      <c r="FE332" s="21">
        <f t="shared" si="597"/>
        <v>213.74100000000001</v>
      </c>
      <c r="FF332" s="21">
        <f t="shared" si="598"/>
        <v>213.74100000000001</v>
      </c>
      <c r="FG332" s="21"/>
      <c r="FH332" s="22">
        <f t="shared" si="599"/>
        <v>0</v>
      </c>
      <c r="FI332" s="21">
        <f t="shared" si="510"/>
        <v>0</v>
      </c>
      <c r="FJ332" s="22">
        <f t="shared" si="624"/>
        <v>0</v>
      </c>
      <c r="FK332" s="21">
        <f t="shared" si="511"/>
        <v>0</v>
      </c>
      <c r="FL332" s="21">
        <f t="shared" si="600"/>
        <v>0</v>
      </c>
      <c r="FM332" s="21">
        <f t="shared" si="601"/>
        <v>103.30815000000001</v>
      </c>
      <c r="FN332" s="21">
        <f t="shared" si="602"/>
        <v>309.92445000000004</v>
      </c>
      <c r="FO332" s="21"/>
      <c r="FP332" s="21">
        <f t="shared" si="512"/>
        <v>0</v>
      </c>
      <c r="FQ332" s="21">
        <f t="shared" si="513"/>
        <v>0</v>
      </c>
      <c r="FR332" s="21">
        <f t="shared" si="603"/>
        <v>0</v>
      </c>
      <c r="FS332" s="21">
        <f t="shared" si="514"/>
        <v>11365.733843414635</v>
      </c>
      <c r="FT332" s="21">
        <f t="shared" si="515"/>
        <v>7315.5661565853679</v>
      </c>
      <c r="FU332" s="21"/>
      <c r="FV332" s="20">
        <f t="shared" si="625"/>
        <v>0</v>
      </c>
      <c r="FW332" s="20">
        <f t="shared" si="625"/>
        <v>0</v>
      </c>
      <c r="FX332" s="20">
        <f t="shared" si="516"/>
        <v>0</v>
      </c>
      <c r="FY332" s="20">
        <f t="shared" si="517"/>
        <v>0</v>
      </c>
    </row>
    <row r="333" spans="2:181" x14ac:dyDescent="0.25">
      <c r="B333" s="20">
        <v>12.75</v>
      </c>
      <c r="C333" s="20">
        <f t="shared" si="518"/>
        <v>22.057500000000001</v>
      </c>
      <c r="D333" s="22">
        <f t="shared" si="519"/>
        <v>0</v>
      </c>
      <c r="E333" s="21">
        <f t="shared" si="470"/>
        <v>0</v>
      </c>
      <c r="F333" s="22">
        <f t="shared" si="604"/>
        <v>0</v>
      </c>
      <c r="G333" s="21">
        <f t="shared" si="471"/>
        <v>0</v>
      </c>
      <c r="H333" s="21">
        <f t="shared" si="520"/>
        <v>0</v>
      </c>
      <c r="I333" s="21">
        <f t="shared" si="521"/>
        <v>988.19589000000019</v>
      </c>
      <c r="J333" s="21">
        <f t="shared" si="522"/>
        <v>52.010310000000061</v>
      </c>
      <c r="K333" s="21"/>
      <c r="L333" s="22">
        <f t="shared" si="523"/>
        <v>0</v>
      </c>
      <c r="M333" s="21">
        <f t="shared" si="472"/>
        <v>0</v>
      </c>
      <c r="N333" s="22">
        <f t="shared" si="605"/>
        <v>0</v>
      </c>
      <c r="O333" s="21">
        <f t="shared" si="473"/>
        <v>0</v>
      </c>
      <c r="P333" s="21">
        <f t="shared" si="524"/>
        <v>0</v>
      </c>
      <c r="Q333" s="21">
        <f t="shared" si="525"/>
        <v>372.26557499999996</v>
      </c>
      <c r="R333" s="21">
        <f t="shared" si="526"/>
        <v>19.592925000000015</v>
      </c>
      <c r="S333" s="21"/>
      <c r="T333" s="22">
        <f t="shared" si="527"/>
        <v>0</v>
      </c>
      <c r="U333" s="21">
        <f t="shared" si="474"/>
        <v>0</v>
      </c>
      <c r="V333" s="22">
        <f t="shared" si="606"/>
        <v>0</v>
      </c>
      <c r="W333" s="21">
        <f t="shared" si="475"/>
        <v>0</v>
      </c>
      <c r="X333" s="21">
        <f t="shared" si="528"/>
        <v>0</v>
      </c>
      <c r="Y333" s="21">
        <f t="shared" si="529"/>
        <v>96.183450000000022</v>
      </c>
      <c r="Z333" s="21">
        <f t="shared" si="530"/>
        <v>288.55035000000009</v>
      </c>
      <c r="AA333" s="21"/>
      <c r="AB333" s="22">
        <f t="shared" si="531"/>
        <v>0</v>
      </c>
      <c r="AC333" s="21">
        <f t="shared" si="476"/>
        <v>0</v>
      </c>
      <c r="AD333" s="22">
        <f t="shared" si="607"/>
        <v>0</v>
      </c>
      <c r="AE333" s="21">
        <f t="shared" si="477"/>
        <v>0</v>
      </c>
      <c r="AF333" s="21">
        <f t="shared" si="532"/>
        <v>0</v>
      </c>
      <c r="AG333" s="21">
        <f t="shared" si="533"/>
        <v>87.990045000000009</v>
      </c>
      <c r="AH333" s="21">
        <f t="shared" si="534"/>
        <v>4.6310550000000044</v>
      </c>
      <c r="AI333" s="21"/>
      <c r="AJ333" s="22">
        <f t="shared" si="535"/>
        <v>0</v>
      </c>
      <c r="AK333" s="21">
        <f t="shared" si="478"/>
        <v>0</v>
      </c>
      <c r="AL333" s="22">
        <f t="shared" si="608"/>
        <v>0</v>
      </c>
      <c r="AM333" s="21">
        <f t="shared" si="479"/>
        <v>0</v>
      </c>
      <c r="AN333" s="21">
        <f t="shared" si="536"/>
        <v>0</v>
      </c>
      <c r="AO333" s="21">
        <f t="shared" si="537"/>
        <v>189.51702000000003</v>
      </c>
      <c r="AP333" s="21">
        <f t="shared" si="538"/>
        <v>9.9745800000000102</v>
      </c>
      <c r="AQ333" s="21"/>
      <c r="AR333" s="22">
        <f t="shared" si="539"/>
        <v>0</v>
      </c>
      <c r="AS333" s="21">
        <f t="shared" si="480"/>
        <v>0</v>
      </c>
      <c r="AT333" s="22">
        <f t="shared" si="609"/>
        <v>0</v>
      </c>
      <c r="AU333" s="21">
        <f t="shared" si="481"/>
        <v>0</v>
      </c>
      <c r="AV333" s="21">
        <f t="shared" si="540"/>
        <v>0</v>
      </c>
      <c r="AW333" s="21">
        <f t="shared" si="541"/>
        <v>411.45142500000009</v>
      </c>
      <c r="AX333" s="21">
        <f t="shared" si="542"/>
        <v>137.15047500000003</v>
      </c>
      <c r="AY333" s="21"/>
      <c r="AZ333" s="22">
        <f t="shared" si="543"/>
        <v>0</v>
      </c>
      <c r="BA333" s="21">
        <f t="shared" si="482"/>
        <v>0</v>
      </c>
      <c r="BB333" s="22">
        <f t="shared" si="610"/>
        <v>0</v>
      </c>
      <c r="BC333" s="21">
        <f t="shared" si="483"/>
        <v>0</v>
      </c>
      <c r="BD333" s="21">
        <f t="shared" si="544"/>
        <v>0</v>
      </c>
      <c r="BE333" s="21">
        <f t="shared" si="545"/>
        <v>361.53508170731709</v>
      </c>
      <c r="BF333" s="21">
        <f t="shared" si="546"/>
        <v>19.028162195121972</v>
      </c>
      <c r="BG333" s="21"/>
      <c r="BH333" s="22">
        <f t="shared" si="547"/>
        <v>0</v>
      </c>
      <c r="BI333" s="21">
        <f t="shared" si="484"/>
        <v>0</v>
      </c>
      <c r="BJ333" s="22">
        <f t="shared" si="611"/>
        <v>0</v>
      </c>
      <c r="BK333" s="21">
        <f t="shared" si="485"/>
        <v>0</v>
      </c>
      <c r="BL333" s="21">
        <f t="shared" si="548"/>
        <v>0</v>
      </c>
      <c r="BM333" s="21">
        <f t="shared" si="549"/>
        <v>315.31141829268296</v>
      </c>
      <c r="BN333" s="21">
        <f t="shared" si="550"/>
        <v>16.595337804878067</v>
      </c>
      <c r="BO333" s="21"/>
      <c r="BP333" s="22">
        <f t="shared" si="551"/>
        <v>0</v>
      </c>
      <c r="BQ333" s="21">
        <f t="shared" si="486"/>
        <v>0</v>
      </c>
      <c r="BR333" s="22">
        <f t="shared" si="612"/>
        <v>0</v>
      </c>
      <c r="BS333" s="21">
        <f t="shared" si="487"/>
        <v>0</v>
      </c>
      <c r="BT333" s="21">
        <f t="shared" si="552"/>
        <v>0</v>
      </c>
      <c r="BU333" s="21">
        <f t="shared" si="553"/>
        <v>109.47709756097562</v>
      </c>
      <c r="BV333" s="21">
        <f t="shared" si="554"/>
        <v>36.492365853658541</v>
      </c>
      <c r="BW333" s="21"/>
      <c r="BX333" s="22">
        <f t="shared" si="555"/>
        <v>0</v>
      </c>
      <c r="BY333" s="21">
        <f t="shared" si="488"/>
        <v>0</v>
      </c>
      <c r="BZ333" s="22">
        <f t="shared" si="613"/>
        <v>0</v>
      </c>
      <c r="CA333" s="21">
        <f t="shared" si="489"/>
        <v>0</v>
      </c>
      <c r="CB333" s="21">
        <f t="shared" si="556"/>
        <v>0</v>
      </c>
      <c r="CC333" s="21">
        <f t="shared" si="557"/>
        <v>420.03579627753743</v>
      </c>
      <c r="CD333" s="21">
        <f t="shared" si="558"/>
        <v>22.107147172501989</v>
      </c>
      <c r="CE333" s="21"/>
      <c r="CF333" s="22">
        <f t="shared" si="559"/>
        <v>0</v>
      </c>
      <c r="CG333" s="21">
        <f t="shared" si="490"/>
        <v>0</v>
      </c>
      <c r="CH333" s="22">
        <f t="shared" si="614"/>
        <v>0</v>
      </c>
      <c r="CI333" s="21">
        <f t="shared" si="491"/>
        <v>0</v>
      </c>
      <c r="CJ333" s="21">
        <f t="shared" si="560"/>
        <v>0</v>
      </c>
      <c r="CK333" s="21">
        <f t="shared" si="561"/>
        <v>366.43436400472069</v>
      </c>
      <c r="CL333" s="21">
        <f t="shared" si="562"/>
        <v>19.286019158143212</v>
      </c>
      <c r="CM333" s="21"/>
      <c r="CN333" s="22">
        <f t="shared" si="563"/>
        <v>0</v>
      </c>
      <c r="CO333" s="21">
        <f t="shared" si="492"/>
        <v>0</v>
      </c>
      <c r="CP333" s="22">
        <f t="shared" si="615"/>
        <v>0</v>
      </c>
      <c r="CQ333" s="21">
        <f t="shared" si="493"/>
        <v>0</v>
      </c>
      <c r="CR333" s="21">
        <f t="shared" si="564"/>
        <v>0</v>
      </c>
      <c r="CS333" s="21">
        <f t="shared" si="565"/>
        <v>42.398668346774208</v>
      </c>
      <c r="CT333" s="21">
        <f t="shared" si="566"/>
        <v>127.19600504032263</v>
      </c>
      <c r="CU333" s="21"/>
      <c r="CV333" s="22">
        <f t="shared" si="567"/>
        <v>0</v>
      </c>
      <c r="CW333" s="21">
        <f t="shared" si="494"/>
        <v>0</v>
      </c>
      <c r="CX333" s="22">
        <f t="shared" si="616"/>
        <v>0</v>
      </c>
      <c r="CY333" s="21">
        <f t="shared" si="495"/>
        <v>0</v>
      </c>
      <c r="CZ333" s="21">
        <f t="shared" si="568"/>
        <v>0</v>
      </c>
      <c r="DA333" s="21">
        <f t="shared" si="569"/>
        <v>361.53508170731709</v>
      </c>
      <c r="DB333" s="21">
        <f t="shared" si="570"/>
        <v>19.028162195121972</v>
      </c>
      <c r="DC333" s="21"/>
      <c r="DD333" s="22">
        <f t="shared" si="571"/>
        <v>0</v>
      </c>
      <c r="DE333" s="21">
        <f t="shared" si="496"/>
        <v>0</v>
      </c>
      <c r="DF333" s="22">
        <f t="shared" si="617"/>
        <v>0</v>
      </c>
      <c r="DG333" s="21">
        <f t="shared" si="497"/>
        <v>0</v>
      </c>
      <c r="DH333" s="21">
        <f t="shared" si="572"/>
        <v>0</v>
      </c>
      <c r="DI333" s="21">
        <f t="shared" si="573"/>
        <v>315.31141829268296</v>
      </c>
      <c r="DJ333" s="21">
        <f t="shared" si="574"/>
        <v>16.595337804878067</v>
      </c>
      <c r="DK333" s="21"/>
      <c r="DL333" s="22">
        <f t="shared" si="575"/>
        <v>0</v>
      </c>
      <c r="DM333" s="21">
        <f t="shared" si="498"/>
        <v>0</v>
      </c>
      <c r="DN333" s="22">
        <f t="shared" si="618"/>
        <v>0</v>
      </c>
      <c r="DO333" s="21">
        <f t="shared" si="499"/>
        <v>0</v>
      </c>
      <c r="DP333" s="21">
        <f t="shared" si="576"/>
        <v>0</v>
      </c>
      <c r="DQ333" s="21">
        <f t="shared" si="577"/>
        <v>109.47709756097561</v>
      </c>
      <c r="DR333" s="21">
        <f t="shared" si="578"/>
        <v>36.492365853658534</v>
      </c>
      <c r="DS333" s="21"/>
      <c r="DT333" s="22">
        <f t="shared" si="579"/>
        <v>0</v>
      </c>
      <c r="DU333" s="21">
        <f t="shared" si="500"/>
        <v>0</v>
      </c>
      <c r="DV333" s="22">
        <f t="shared" si="619"/>
        <v>0</v>
      </c>
      <c r="DW333" s="21">
        <f t="shared" si="501"/>
        <v>0</v>
      </c>
      <c r="DX333" s="21">
        <f t="shared" si="580"/>
        <v>0</v>
      </c>
      <c r="DY333" s="21">
        <f t="shared" si="581"/>
        <v>2660.7713703078275</v>
      </c>
      <c r="DZ333" s="21">
        <f t="shared" si="582"/>
        <v>140.0405984372542</v>
      </c>
      <c r="EA333" s="21"/>
      <c r="EB333" s="22">
        <f t="shared" si="583"/>
        <v>0</v>
      </c>
      <c r="EC333" s="21">
        <f t="shared" si="502"/>
        <v>0</v>
      </c>
      <c r="ED333" s="22">
        <f t="shared" si="620"/>
        <v>0</v>
      </c>
      <c r="EE333" s="21">
        <f t="shared" si="503"/>
        <v>0</v>
      </c>
      <c r="EF333" s="21">
        <f t="shared" si="584"/>
        <v>0</v>
      </c>
      <c r="EG333" s="21">
        <f t="shared" si="585"/>
        <v>2407.4806944099132</v>
      </c>
      <c r="EH333" s="21">
        <f t="shared" si="586"/>
        <v>126.70951023210083</v>
      </c>
      <c r="EI333" s="21"/>
      <c r="EJ333" s="22">
        <f t="shared" si="587"/>
        <v>0</v>
      </c>
      <c r="EK333" s="21">
        <f t="shared" si="504"/>
        <v>0</v>
      </c>
      <c r="EL333" s="22">
        <f t="shared" si="621"/>
        <v>0</v>
      </c>
      <c r="EM333" s="21">
        <f t="shared" si="505"/>
        <v>0</v>
      </c>
      <c r="EN333" s="21">
        <f t="shared" si="588"/>
        <v>0</v>
      </c>
      <c r="EO333" s="21">
        <f t="shared" si="589"/>
        <v>198.10339994590873</v>
      </c>
      <c r="EP333" s="21">
        <f t="shared" si="590"/>
        <v>594.31019983772626</v>
      </c>
      <c r="EQ333" s="21"/>
      <c r="ER333" s="22">
        <f t="shared" si="591"/>
        <v>0</v>
      </c>
      <c r="ES333" s="21">
        <f t="shared" si="506"/>
        <v>0</v>
      </c>
      <c r="ET333" s="22">
        <f t="shared" si="622"/>
        <v>0</v>
      </c>
      <c r="EU333" s="21">
        <f t="shared" si="507"/>
        <v>0</v>
      </c>
      <c r="EV333" s="21">
        <f t="shared" si="592"/>
        <v>0</v>
      </c>
      <c r="EW333" s="21">
        <f t="shared" si="593"/>
        <v>954.70980000000031</v>
      </c>
      <c r="EX333" s="21">
        <f t="shared" si="594"/>
        <v>954.70980000000031</v>
      </c>
      <c r="EY333" s="21"/>
      <c r="EZ333" s="22">
        <f t="shared" si="595"/>
        <v>0</v>
      </c>
      <c r="FA333" s="21">
        <f t="shared" si="508"/>
        <v>0</v>
      </c>
      <c r="FB333" s="22">
        <f t="shared" si="623"/>
        <v>0</v>
      </c>
      <c r="FC333" s="21">
        <f t="shared" si="509"/>
        <v>0</v>
      </c>
      <c r="FD333" s="21">
        <f t="shared" si="596"/>
        <v>0</v>
      </c>
      <c r="FE333" s="21">
        <f t="shared" si="597"/>
        <v>213.74100000000001</v>
      </c>
      <c r="FF333" s="21">
        <f t="shared" si="598"/>
        <v>213.74100000000001</v>
      </c>
      <c r="FG333" s="21"/>
      <c r="FH333" s="22">
        <f t="shared" si="599"/>
        <v>0</v>
      </c>
      <c r="FI333" s="21">
        <f t="shared" si="510"/>
        <v>0</v>
      </c>
      <c r="FJ333" s="22">
        <f t="shared" si="624"/>
        <v>0</v>
      </c>
      <c r="FK333" s="21">
        <f t="shared" si="511"/>
        <v>0</v>
      </c>
      <c r="FL333" s="21">
        <f t="shared" si="600"/>
        <v>0</v>
      </c>
      <c r="FM333" s="21">
        <f t="shared" si="601"/>
        <v>103.30815000000001</v>
      </c>
      <c r="FN333" s="21">
        <f t="shared" si="602"/>
        <v>309.92445000000004</v>
      </c>
      <c r="FO333" s="21"/>
      <c r="FP333" s="21">
        <f t="shared" si="512"/>
        <v>0</v>
      </c>
      <c r="FQ333" s="21">
        <f t="shared" si="513"/>
        <v>0</v>
      </c>
      <c r="FR333" s="21">
        <f t="shared" si="603"/>
        <v>0</v>
      </c>
      <c r="FS333" s="21">
        <f t="shared" si="514"/>
        <v>11365.733843414635</v>
      </c>
      <c r="FT333" s="21">
        <f t="shared" si="515"/>
        <v>7315.5661565853679</v>
      </c>
      <c r="FU333" s="21"/>
      <c r="FV333" s="20">
        <f t="shared" si="625"/>
        <v>0</v>
      </c>
      <c r="FW333" s="20">
        <f t="shared" si="625"/>
        <v>0</v>
      </c>
      <c r="FX333" s="20">
        <f t="shared" si="516"/>
        <v>0</v>
      </c>
      <c r="FY333" s="20">
        <f t="shared" si="517"/>
        <v>0</v>
      </c>
    </row>
    <row r="334" spans="2:181" x14ac:dyDescent="0.25">
      <c r="B334" s="20">
        <v>12.8</v>
      </c>
      <c r="C334" s="20">
        <f t="shared" si="518"/>
        <v>22.144000000000002</v>
      </c>
      <c r="D334" s="22">
        <f t="shared" si="519"/>
        <v>0</v>
      </c>
      <c r="E334" s="21">
        <f t="shared" ref="E334:E397" si="626">D$61*D334</f>
        <v>0</v>
      </c>
      <c r="F334" s="22">
        <f t="shared" si="604"/>
        <v>0</v>
      </c>
      <c r="G334" s="21">
        <f t="shared" ref="G334:G397" si="627">F$61*F334</f>
        <v>0</v>
      </c>
      <c r="H334" s="21">
        <f t="shared" si="520"/>
        <v>0</v>
      </c>
      <c r="I334" s="21">
        <f t="shared" si="521"/>
        <v>988.19589000000019</v>
      </c>
      <c r="J334" s="21">
        <f t="shared" si="522"/>
        <v>52.010310000000061</v>
      </c>
      <c r="K334" s="21"/>
      <c r="L334" s="22">
        <f t="shared" si="523"/>
        <v>0</v>
      </c>
      <c r="M334" s="21">
        <f t="shared" ref="M334:M397" si="628">L$61*L334</f>
        <v>0</v>
      </c>
      <c r="N334" s="22">
        <f t="shared" si="605"/>
        <v>0</v>
      </c>
      <c r="O334" s="21">
        <f t="shared" ref="O334:O397" si="629">N$61*N334</f>
        <v>0</v>
      </c>
      <c r="P334" s="21">
        <f t="shared" si="524"/>
        <v>0</v>
      </c>
      <c r="Q334" s="21">
        <f t="shared" si="525"/>
        <v>372.26557499999996</v>
      </c>
      <c r="R334" s="21">
        <f t="shared" si="526"/>
        <v>19.592925000000015</v>
      </c>
      <c r="S334" s="21"/>
      <c r="T334" s="22">
        <f t="shared" si="527"/>
        <v>0</v>
      </c>
      <c r="U334" s="21">
        <f t="shared" ref="U334:U397" si="630">T$61*T334</f>
        <v>0</v>
      </c>
      <c r="V334" s="22">
        <f t="shared" si="606"/>
        <v>0</v>
      </c>
      <c r="W334" s="21">
        <f t="shared" ref="W334:W397" si="631">V$61*V334</f>
        <v>0</v>
      </c>
      <c r="X334" s="21">
        <f t="shared" si="528"/>
        <v>0</v>
      </c>
      <c r="Y334" s="21">
        <f t="shared" si="529"/>
        <v>96.183450000000022</v>
      </c>
      <c r="Z334" s="21">
        <f t="shared" si="530"/>
        <v>288.55035000000009</v>
      </c>
      <c r="AA334" s="21"/>
      <c r="AB334" s="22">
        <f t="shared" si="531"/>
        <v>0</v>
      </c>
      <c r="AC334" s="21">
        <f t="shared" ref="AC334:AC397" si="632">AB$61*AB334</f>
        <v>0</v>
      </c>
      <c r="AD334" s="22">
        <f t="shared" si="607"/>
        <v>0</v>
      </c>
      <c r="AE334" s="21">
        <f t="shared" ref="AE334:AE397" si="633">AD$61*AD334</f>
        <v>0</v>
      </c>
      <c r="AF334" s="21">
        <f t="shared" si="532"/>
        <v>0</v>
      </c>
      <c r="AG334" s="21">
        <f t="shared" si="533"/>
        <v>87.990045000000009</v>
      </c>
      <c r="AH334" s="21">
        <f t="shared" si="534"/>
        <v>4.6310550000000044</v>
      </c>
      <c r="AI334" s="21"/>
      <c r="AJ334" s="22">
        <f t="shared" si="535"/>
        <v>0</v>
      </c>
      <c r="AK334" s="21">
        <f t="shared" ref="AK334:AK397" si="634">AJ$61*AJ334</f>
        <v>0</v>
      </c>
      <c r="AL334" s="22">
        <f t="shared" si="608"/>
        <v>0</v>
      </c>
      <c r="AM334" s="21">
        <f t="shared" ref="AM334:AM397" si="635">AL$61*AL334</f>
        <v>0</v>
      </c>
      <c r="AN334" s="21">
        <f t="shared" si="536"/>
        <v>0</v>
      </c>
      <c r="AO334" s="21">
        <f t="shared" si="537"/>
        <v>189.51702000000003</v>
      </c>
      <c r="AP334" s="21">
        <f t="shared" si="538"/>
        <v>9.9745800000000102</v>
      </c>
      <c r="AQ334" s="21"/>
      <c r="AR334" s="22">
        <f t="shared" si="539"/>
        <v>0</v>
      </c>
      <c r="AS334" s="21">
        <f t="shared" ref="AS334:AS397" si="636">AR$61*AR334</f>
        <v>0</v>
      </c>
      <c r="AT334" s="22">
        <f t="shared" si="609"/>
        <v>0</v>
      </c>
      <c r="AU334" s="21">
        <f t="shared" ref="AU334:AU397" si="637">AT$61*AT334</f>
        <v>0</v>
      </c>
      <c r="AV334" s="21">
        <f t="shared" si="540"/>
        <v>0</v>
      </c>
      <c r="AW334" s="21">
        <f t="shared" si="541"/>
        <v>411.45142500000009</v>
      </c>
      <c r="AX334" s="21">
        <f t="shared" si="542"/>
        <v>137.15047500000003</v>
      </c>
      <c r="AY334" s="21"/>
      <c r="AZ334" s="22">
        <f t="shared" si="543"/>
        <v>0</v>
      </c>
      <c r="BA334" s="21">
        <f t="shared" ref="BA334:BA397" si="638">AZ$61*AZ334</f>
        <v>0</v>
      </c>
      <c r="BB334" s="22">
        <f t="shared" si="610"/>
        <v>0</v>
      </c>
      <c r="BC334" s="21">
        <f t="shared" ref="BC334:BC397" si="639">BB$61*BB334</f>
        <v>0</v>
      </c>
      <c r="BD334" s="21">
        <f t="shared" si="544"/>
        <v>0</v>
      </c>
      <c r="BE334" s="21">
        <f t="shared" si="545"/>
        <v>361.53508170731709</v>
      </c>
      <c r="BF334" s="21">
        <f t="shared" si="546"/>
        <v>19.028162195121972</v>
      </c>
      <c r="BG334" s="21"/>
      <c r="BH334" s="22">
        <f t="shared" si="547"/>
        <v>0</v>
      </c>
      <c r="BI334" s="21">
        <f t="shared" ref="BI334:BI397" si="640">BH$61*BH334</f>
        <v>0</v>
      </c>
      <c r="BJ334" s="22">
        <f t="shared" si="611"/>
        <v>0</v>
      </c>
      <c r="BK334" s="21">
        <f t="shared" ref="BK334:BK397" si="641">BJ$61*BJ334</f>
        <v>0</v>
      </c>
      <c r="BL334" s="21">
        <f t="shared" si="548"/>
        <v>0</v>
      </c>
      <c r="BM334" s="21">
        <f t="shared" si="549"/>
        <v>315.31141829268296</v>
      </c>
      <c r="BN334" s="21">
        <f t="shared" si="550"/>
        <v>16.595337804878067</v>
      </c>
      <c r="BO334" s="21"/>
      <c r="BP334" s="22">
        <f t="shared" si="551"/>
        <v>0</v>
      </c>
      <c r="BQ334" s="21">
        <f t="shared" ref="BQ334:BQ397" si="642">BP$61*BP334</f>
        <v>0</v>
      </c>
      <c r="BR334" s="22">
        <f t="shared" si="612"/>
        <v>0</v>
      </c>
      <c r="BS334" s="21">
        <f t="shared" ref="BS334:BS397" si="643">BR$61*BR334</f>
        <v>0</v>
      </c>
      <c r="BT334" s="21">
        <f t="shared" si="552"/>
        <v>0</v>
      </c>
      <c r="BU334" s="21">
        <f t="shared" si="553"/>
        <v>109.47709756097562</v>
      </c>
      <c r="BV334" s="21">
        <f t="shared" si="554"/>
        <v>36.492365853658541</v>
      </c>
      <c r="BW334" s="21"/>
      <c r="BX334" s="22">
        <f t="shared" si="555"/>
        <v>0</v>
      </c>
      <c r="BY334" s="21">
        <f t="shared" ref="BY334:BY397" si="644">BX$61*BX334</f>
        <v>0</v>
      </c>
      <c r="BZ334" s="22">
        <f t="shared" si="613"/>
        <v>0</v>
      </c>
      <c r="CA334" s="21">
        <f t="shared" ref="CA334:CA397" si="645">BZ$61*BZ334</f>
        <v>0</v>
      </c>
      <c r="CB334" s="21">
        <f t="shared" si="556"/>
        <v>0</v>
      </c>
      <c r="CC334" s="21">
        <f t="shared" si="557"/>
        <v>420.03579627753743</v>
      </c>
      <c r="CD334" s="21">
        <f t="shared" si="558"/>
        <v>22.107147172501989</v>
      </c>
      <c r="CE334" s="21"/>
      <c r="CF334" s="22">
        <f t="shared" si="559"/>
        <v>0</v>
      </c>
      <c r="CG334" s="21">
        <f t="shared" ref="CG334:CG397" si="646">CF$61*CF334</f>
        <v>0</v>
      </c>
      <c r="CH334" s="22">
        <f t="shared" si="614"/>
        <v>0</v>
      </c>
      <c r="CI334" s="21">
        <f t="shared" ref="CI334:CI397" si="647">CH$61*CH334</f>
        <v>0</v>
      </c>
      <c r="CJ334" s="21">
        <f t="shared" si="560"/>
        <v>0</v>
      </c>
      <c r="CK334" s="21">
        <f t="shared" si="561"/>
        <v>366.43436400472069</v>
      </c>
      <c r="CL334" s="21">
        <f t="shared" si="562"/>
        <v>19.286019158143212</v>
      </c>
      <c r="CM334" s="21"/>
      <c r="CN334" s="22">
        <f t="shared" si="563"/>
        <v>0</v>
      </c>
      <c r="CO334" s="21">
        <f t="shared" ref="CO334:CO397" si="648">CN$61*CN334</f>
        <v>0</v>
      </c>
      <c r="CP334" s="22">
        <f t="shared" si="615"/>
        <v>0</v>
      </c>
      <c r="CQ334" s="21">
        <f t="shared" ref="CQ334:CQ397" si="649">CP$61*CP334</f>
        <v>0</v>
      </c>
      <c r="CR334" s="21">
        <f t="shared" si="564"/>
        <v>0</v>
      </c>
      <c r="CS334" s="21">
        <f t="shared" si="565"/>
        <v>42.398668346774208</v>
      </c>
      <c r="CT334" s="21">
        <f t="shared" si="566"/>
        <v>127.19600504032263</v>
      </c>
      <c r="CU334" s="21"/>
      <c r="CV334" s="22">
        <f t="shared" si="567"/>
        <v>0</v>
      </c>
      <c r="CW334" s="21">
        <f t="shared" ref="CW334:CW397" si="650">CV$61*CV334</f>
        <v>0</v>
      </c>
      <c r="CX334" s="22">
        <f t="shared" si="616"/>
        <v>0</v>
      </c>
      <c r="CY334" s="21">
        <f t="shared" ref="CY334:CY397" si="651">CX$61*CX334</f>
        <v>0</v>
      </c>
      <c r="CZ334" s="21">
        <f t="shared" si="568"/>
        <v>0</v>
      </c>
      <c r="DA334" s="21">
        <f t="shared" si="569"/>
        <v>361.53508170731709</v>
      </c>
      <c r="DB334" s="21">
        <f t="shared" si="570"/>
        <v>19.028162195121972</v>
      </c>
      <c r="DC334" s="21"/>
      <c r="DD334" s="22">
        <f t="shared" si="571"/>
        <v>0</v>
      </c>
      <c r="DE334" s="21">
        <f t="shared" ref="DE334:DE397" si="652">DD$61*DD334</f>
        <v>0</v>
      </c>
      <c r="DF334" s="22">
        <f t="shared" si="617"/>
        <v>0</v>
      </c>
      <c r="DG334" s="21">
        <f t="shared" ref="DG334:DG397" si="653">DF$61*DF334</f>
        <v>0</v>
      </c>
      <c r="DH334" s="21">
        <f t="shared" si="572"/>
        <v>0</v>
      </c>
      <c r="DI334" s="21">
        <f t="shared" si="573"/>
        <v>315.31141829268296</v>
      </c>
      <c r="DJ334" s="21">
        <f t="shared" si="574"/>
        <v>16.595337804878067</v>
      </c>
      <c r="DK334" s="21"/>
      <c r="DL334" s="22">
        <f t="shared" si="575"/>
        <v>0</v>
      </c>
      <c r="DM334" s="21">
        <f t="shared" ref="DM334:DM397" si="654">DL$61*DL334</f>
        <v>0</v>
      </c>
      <c r="DN334" s="22">
        <f t="shared" si="618"/>
        <v>0</v>
      </c>
      <c r="DO334" s="21">
        <f t="shared" ref="DO334:DO397" si="655">DN$61*DN334</f>
        <v>0</v>
      </c>
      <c r="DP334" s="21">
        <f t="shared" si="576"/>
        <v>0</v>
      </c>
      <c r="DQ334" s="21">
        <f t="shared" si="577"/>
        <v>109.47709756097561</v>
      </c>
      <c r="DR334" s="21">
        <f t="shared" si="578"/>
        <v>36.492365853658534</v>
      </c>
      <c r="DS334" s="21"/>
      <c r="DT334" s="22">
        <f t="shared" si="579"/>
        <v>0</v>
      </c>
      <c r="DU334" s="21">
        <f t="shared" ref="DU334:DU397" si="656">DT$61*DT334</f>
        <v>0</v>
      </c>
      <c r="DV334" s="22">
        <f t="shared" si="619"/>
        <v>0</v>
      </c>
      <c r="DW334" s="21">
        <f t="shared" ref="DW334:DW397" si="657">DV$61*DV334</f>
        <v>0</v>
      </c>
      <c r="DX334" s="21">
        <f t="shared" si="580"/>
        <v>0</v>
      </c>
      <c r="DY334" s="21">
        <f t="shared" si="581"/>
        <v>2660.7713703078275</v>
      </c>
      <c r="DZ334" s="21">
        <f t="shared" si="582"/>
        <v>140.0405984372542</v>
      </c>
      <c r="EA334" s="21"/>
      <c r="EB334" s="22">
        <f t="shared" si="583"/>
        <v>0</v>
      </c>
      <c r="EC334" s="21">
        <f t="shared" ref="EC334:EC397" si="658">EB$61*EB334</f>
        <v>0</v>
      </c>
      <c r="ED334" s="22">
        <f t="shared" si="620"/>
        <v>0</v>
      </c>
      <c r="EE334" s="21">
        <f t="shared" ref="EE334:EE397" si="659">ED$61*ED334</f>
        <v>0</v>
      </c>
      <c r="EF334" s="21">
        <f t="shared" si="584"/>
        <v>0</v>
      </c>
      <c r="EG334" s="21">
        <f t="shared" si="585"/>
        <v>2407.4806944099132</v>
      </c>
      <c r="EH334" s="21">
        <f t="shared" si="586"/>
        <v>126.70951023210083</v>
      </c>
      <c r="EI334" s="21"/>
      <c r="EJ334" s="22">
        <f t="shared" si="587"/>
        <v>0</v>
      </c>
      <c r="EK334" s="21">
        <f t="shared" ref="EK334:EK397" si="660">EJ$61*EJ334</f>
        <v>0</v>
      </c>
      <c r="EL334" s="22">
        <f t="shared" si="621"/>
        <v>0</v>
      </c>
      <c r="EM334" s="21">
        <f t="shared" ref="EM334:EM397" si="661">EL$61*EL334</f>
        <v>0</v>
      </c>
      <c r="EN334" s="21">
        <f t="shared" si="588"/>
        <v>0</v>
      </c>
      <c r="EO334" s="21">
        <f t="shared" si="589"/>
        <v>198.10339994590873</v>
      </c>
      <c r="EP334" s="21">
        <f t="shared" si="590"/>
        <v>594.31019983772626</v>
      </c>
      <c r="EQ334" s="21"/>
      <c r="ER334" s="22">
        <f t="shared" si="591"/>
        <v>0</v>
      </c>
      <c r="ES334" s="21">
        <f t="shared" ref="ES334:ES397" si="662">ER$61*ER334</f>
        <v>0</v>
      </c>
      <c r="ET334" s="22">
        <f t="shared" si="622"/>
        <v>0</v>
      </c>
      <c r="EU334" s="21">
        <f t="shared" ref="EU334:EU397" si="663">ET$61*ET334</f>
        <v>0</v>
      </c>
      <c r="EV334" s="21">
        <f t="shared" si="592"/>
        <v>0</v>
      </c>
      <c r="EW334" s="21">
        <f t="shared" si="593"/>
        <v>954.70980000000031</v>
      </c>
      <c r="EX334" s="21">
        <f t="shared" si="594"/>
        <v>954.70980000000031</v>
      </c>
      <c r="EY334" s="21"/>
      <c r="EZ334" s="22">
        <f t="shared" si="595"/>
        <v>0</v>
      </c>
      <c r="FA334" s="21">
        <f t="shared" ref="FA334:FA397" si="664">EZ$61*EZ334</f>
        <v>0</v>
      </c>
      <c r="FB334" s="22">
        <f t="shared" si="623"/>
        <v>0</v>
      </c>
      <c r="FC334" s="21">
        <f t="shared" ref="FC334:FC397" si="665">FB$61*FB334</f>
        <v>0</v>
      </c>
      <c r="FD334" s="21">
        <f t="shared" si="596"/>
        <v>0</v>
      </c>
      <c r="FE334" s="21">
        <f t="shared" si="597"/>
        <v>213.74100000000001</v>
      </c>
      <c r="FF334" s="21">
        <f t="shared" si="598"/>
        <v>213.74100000000001</v>
      </c>
      <c r="FG334" s="21"/>
      <c r="FH334" s="22">
        <f t="shared" si="599"/>
        <v>0</v>
      </c>
      <c r="FI334" s="21">
        <f t="shared" ref="FI334:FI397" si="666">FH$61*FH334</f>
        <v>0</v>
      </c>
      <c r="FJ334" s="22">
        <f t="shared" si="624"/>
        <v>0</v>
      </c>
      <c r="FK334" s="21">
        <f t="shared" ref="FK334:FK397" si="667">FJ$61*FJ334</f>
        <v>0</v>
      </c>
      <c r="FL334" s="21">
        <f t="shared" si="600"/>
        <v>0</v>
      </c>
      <c r="FM334" s="21">
        <f t="shared" si="601"/>
        <v>103.30815000000001</v>
      </c>
      <c r="FN334" s="21">
        <f t="shared" si="602"/>
        <v>309.92445000000004</v>
      </c>
      <c r="FO334" s="21"/>
      <c r="FP334" s="21">
        <f t="shared" ref="FP334:FP397" si="668">SUM(E334,M334,U334,AC334,AK334,AS334,BA334,BI334,BQ334,BY334,CG334,CO334,CW334,DE334,DM334,DU334,EC334,EK334,ES334,FA334,FI334)</f>
        <v>0</v>
      </c>
      <c r="FQ334" s="21">
        <f t="shared" ref="FQ334:FQ397" si="669">SUM(G334,O334,W334,AE334,AM334,AU334,BC334,BK334,BS334,CA334,CI334,CQ334,CY334,DG334,DO334,DW334,EE334,EM334,EU334,FC334,FK334)</f>
        <v>0</v>
      </c>
      <c r="FR334" s="21">
        <f t="shared" si="603"/>
        <v>0</v>
      </c>
      <c r="FS334" s="21">
        <f t="shared" ref="FS334:FS397" si="670">SUM(I334,Q334,Y334,AG334,AO334,AW334,BE334,BM334,BU334,CC334,CK334,CS334,DA334,DI334,DQ334,DY334,EG334,EO334,EW334,FE334,FM334)+C$33</f>
        <v>11365.733843414635</v>
      </c>
      <c r="FT334" s="21">
        <f t="shared" ref="FT334:FT397" si="671">SUM(J334,R334,Z334,AH334,AP334,AX334,BF334,BN334,BV334,CD334,CL334,CT334,DB334,DJ334,DR334,DZ334,EH334,EP334,EX334,FF334,FN334)+C$34</f>
        <v>7315.5661565853679</v>
      </c>
      <c r="FU334" s="21"/>
      <c r="FV334" s="20">
        <f t="shared" si="625"/>
        <v>0</v>
      </c>
      <c r="FW334" s="20">
        <f t="shared" si="625"/>
        <v>0</v>
      </c>
      <c r="FX334" s="20">
        <f t="shared" ref="FX334:FX397" si="672">365*(B334-C$42)*FP334</f>
        <v>0</v>
      </c>
      <c r="FY334" s="20">
        <f t="shared" ref="FY334:FY397" si="673">365*(C334-C$43)*FQ334</f>
        <v>0</v>
      </c>
    </row>
    <row r="335" spans="2:181" x14ac:dyDescent="0.25">
      <c r="B335" s="20">
        <v>12.85</v>
      </c>
      <c r="C335" s="20">
        <f t="shared" ref="C335:C398" si="674">B335*C$39</f>
        <v>22.230499999999999</v>
      </c>
      <c r="D335" s="22">
        <f t="shared" ref="D335:D398" si="675">IF($B335&lt;=D$69,100%,IF($B335&gt;=D$70,0%,(100%-($B335-D$69)/(D$70-D$69))))</f>
        <v>0</v>
      </c>
      <c r="E335" s="21">
        <f t="shared" si="626"/>
        <v>0</v>
      </c>
      <c r="F335" s="22">
        <f t="shared" si="604"/>
        <v>0</v>
      </c>
      <c r="G335" s="21">
        <f t="shared" si="627"/>
        <v>0</v>
      </c>
      <c r="H335" s="21">
        <f t="shared" ref="H335:H398" si="676">SUM(E335,G335)</f>
        <v>0</v>
      </c>
      <c r="I335" s="21">
        <f t="shared" ref="I335:I398" si="677">(D$61*(1-D335)+F$61*(1-F335))*D$57</f>
        <v>988.19589000000019</v>
      </c>
      <c r="J335" s="21">
        <f t="shared" ref="J335:J398" si="678">(D$61*(1-D335)+F$61*(1-F335))*D$58</f>
        <v>52.010310000000061</v>
      </c>
      <c r="K335" s="21"/>
      <c r="L335" s="22">
        <f t="shared" ref="L335:L398" si="679">IF($B335&lt;=L$69,100%,IF($B335&gt;=L$70,0%,(100%-($B335-L$69)/(L$70-L$69))))</f>
        <v>0</v>
      </c>
      <c r="M335" s="21">
        <f t="shared" si="628"/>
        <v>0</v>
      </c>
      <c r="N335" s="22">
        <f t="shared" si="605"/>
        <v>0</v>
      </c>
      <c r="O335" s="21">
        <f t="shared" si="629"/>
        <v>0</v>
      </c>
      <c r="P335" s="21">
        <f t="shared" ref="P335:P398" si="680">SUM(M335,O335)</f>
        <v>0</v>
      </c>
      <c r="Q335" s="21">
        <f t="shared" ref="Q335:Q398" si="681">(L$61*(1-L335)+N$61*(1-N335))*L$57</f>
        <v>372.26557499999996</v>
      </c>
      <c r="R335" s="21">
        <f t="shared" ref="R335:R398" si="682">(L$61*(1-L335)+N$61*(1-N335))*L$58</f>
        <v>19.592925000000015</v>
      </c>
      <c r="S335" s="21"/>
      <c r="T335" s="22">
        <f t="shared" ref="T335:T398" si="683">IF($B335&lt;=T$69,100%,IF($B335&gt;=T$70,0%,(100%-($B335-T$69)/(T$70-T$69))))</f>
        <v>0</v>
      </c>
      <c r="U335" s="21">
        <f t="shared" si="630"/>
        <v>0</v>
      </c>
      <c r="V335" s="22">
        <f t="shared" si="606"/>
        <v>0</v>
      </c>
      <c r="W335" s="21">
        <f t="shared" si="631"/>
        <v>0</v>
      </c>
      <c r="X335" s="21">
        <f t="shared" ref="X335:X398" si="684">SUM(U335,W335)</f>
        <v>0</v>
      </c>
      <c r="Y335" s="21">
        <f t="shared" ref="Y335:Y398" si="685">(T$61*(1-T335)+V$61*(1-V335))*T$57</f>
        <v>96.183450000000022</v>
      </c>
      <c r="Z335" s="21">
        <f t="shared" ref="Z335:Z398" si="686">(T$61*(1-T335)+V$61*(1-V335))*T$58</f>
        <v>288.55035000000009</v>
      </c>
      <c r="AA335" s="21"/>
      <c r="AB335" s="22">
        <f t="shared" ref="AB335:AB398" si="687">IF($B335&lt;=AB$69,100%,IF($B335&gt;=AB$70,0%,(100%-($B335-AB$69)/(AB$70-AB$69))))</f>
        <v>0</v>
      </c>
      <c r="AC335" s="21">
        <f t="shared" si="632"/>
        <v>0</v>
      </c>
      <c r="AD335" s="22">
        <f t="shared" si="607"/>
        <v>0</v>
      </c>
      <c r="AE335" s="21">
        <f t="shared" si="633"/>
        <v>0</v>
      </c>
      <c r="AF335" s="21">
        <f t="shared" ref="AF335:AF398" si="688">SUM(AC335,AE335)</f>
        <v>0</v>
      </c>
      <c r="AG335" s="21">
        <f t="shared" ref="AG335:AG398" si="689">(AB$61*(1-AB335)+AD$61*(1-AD335))*AB$57</f>
        <v>87.990045000000009</v>
      </c>
      <c r="AH335" s="21">
        <f t="shared" ref="AH335:AH398" si="690">(AB$61*(1-AB335)+AD$61*(1-AD335))*AB$58</f>
        <v>4.6310550000000044</v>
      </c>
      <c r="AI335" s="21"/>
      <c r="AJ335" s="22">
        <f t="shared" ref="AJ335:AJ398" si="691">IF($B335&lt;=AJ$69,100%,IF($B335&gt;=AJ$70,0%,(100%-($B335-AJ$69)/(AJ$70-AJ$69))))</f>
        <v>0</v>
      </c>
      <c r="AK335" s="21">
        <f t="shared" si="634"/>
        <v>0</v>
      </c>
      <c r="AL335" s="22">
        <f t="shared" si="608"/>
        <v>0</v>
      </c>
      <c r="AM335" s="21">
        <f t="shared" si="635"/>
        <v>0</v>
      </c>
      <c r="AN335" s="21">
        <f t="shared" ref="AN335:AN398" si="692">SUM(AK335,AM335)</f>
        <v>0</v>
      </c>
      <c r="AO335" s="21">
        <f t="shared" ref="AO335:AO398" si="693">(AJ$61*(1-AJ335)+AL$61*(1-AL335))*AJ$57</f>
        <v>189.51702000000003</v>
      </c>
      <c r="AP335" s="21">
        <f t="shared" ref="AP335:AP398" si="694">(AJ$61*(1-AJ335)+AL$61*(1-AL335))*AJ$58</f>
        <v>9.9745800000000102</v>
      </c>
      <c r="AQ335" s="21"/>
      <c r="AR335" s="22">
        <f t="shared" ref="AR335:AR398" si="695">IF($B335&lt;=AR$69,100%,IF($B335&gt;=AR$70,0%,(100%-($B335-AR$69)/(AR$70-AR$69))))</f>
        <v>0</v>
      </c>
      <c r="AS335" s="21">
        <f t="shared" si="636"/>
        <v>0</v>
      </c>
      <c r="AT335" s="22">
        <f t="shared" si="609"/>
        <v>0</v>
      </c>
      <c r="AU335" s="21">
        <f t="shared" si="637"/>
        <v>0</v>
      </c>
      <c r="AV335" s="21">
        <f t="shared" ref="AV335:AV398" si="696">SUM(AS335,AU335)</f>
        <v>0</v>
      </c>
      <c r="AW335" s="21">
        <f t="shared" ref="AW335:AW398" si="697">(AR$61*(1-AR335)+AT$61*(1-AT335))*AR$57</f>
        <v>411.45142500000009</v>
      </c>
      <c r="AX335" s="21">
        <f t="shared" ref="AX335:AX398" si="698">(AR$61*(1-AR335)+AT$61*(1-AT335))*AR$58</f>
        <v>137.15047500000003</v>
      </c>
      <c r="AY335" s="21"/>
      <c r="AZ335" s="22">
        <f t="shared" ref="AZ335:AZ398" si="699">IF($B335&lt;=AZ$69,100%,IF($B335&gt;=AZ$70,0%,(100%-($B335-AZ$69)/(AZ$70-AZ$69))))</f>
        <v>0</v>
      </c>
      <c r="BA335" s="21">
        <f t="shared" si="638"/>
        <v>0</v>
      </c>
      <c r="BB335" s="22">
        <f t="shared" si="610"/>
        <v>0</v>
      </c>
      <c r="BC335" s="21">
        <f t="shared" si="639"/>
        <v>0</v>
      </c>
      <c r="BD335" s="21">
        <f t="shared" ref="BD335:BD398" si="700">SUM(BA335,BC335)</f>
        <v>0</v>
      </c>
      <c r="BE335" s="21">
        <f t="shared" ref="BE335:BE398" si="701">(AZ$61*(1-AZ335)+BB$61*(1-BB335))*AZ$57</f>
        <v>361.53508170731709</v>
      </c>
      <c r="BF335" s="21">
        <f t="shared" ref="BF335:BF398" si="702">(AZ$61*(1-AZ335)+BB$61*(1-BB335))*AZ$58</f>
        <v>19.028162195121972</v>
      </c>
      <c r="BG335" s="21"/>
      <c r="BH335" s="22">
        <f t="shared" ref="BH335:BH398" si="703">IF($B335&lt;=BH$69,100%,IF($B335&gt;=BH$70,0%,(100%-($B335-BH$69)/(BH$70-BH$69))))</f>
        <v>0</v>
      </c>
      <c r="BI335" s="21">
        <f t="shared" si="640"/>
        <v>0</v>
      </c>
      <c r="BJ335" s="22">
        <f t="shared" si="611"/>
        <v>0</v>
      </c>
      <c r="BK335" s="21">
        <f t="shared" si="641"/>
        <v>0</v>
      </c>
      <c r="BL335" s="21">
        <f t="shared" ref="BL335:BL398" si="704">SUM(BI335,BK335)</f>
        <v>0</v>
      </c>
      <c r="BM335" s="21">
        <f t="shared" ref="BM335:BM398" si="705">(BH$61*(1-BH335)+BJ$61*(1-BJ335))*BH$57</f>
        <v>315.31141829268296</v>
      </c>
      <c r="BN335" s="21">
        <f t="shared" ref="BN335:BN398" si="706">(BH$61*(1-BH335)+BJ$61*(1-BJ335))*BH$58</f>
        <v>16.595337804878067</v>
      </c>
      <c r="BO335" s="21"/>
      <c r="BP335" s="22">
        <f t="shared" ref="BP335:BP398" si="707">IF($B335&lt;=BP$69,100%,IF($B335&gt;=BP$70,0%,(100%-($B335-BP$69)/(BP$70-BP$69))))</f>
        <v>0</v>
      </c>
      <c r="BQ335" s="21">
        <f t="shared" si="642"/>
        <v>0</v>
      </c>
      <c r="BR335" s="22">
        <f t="shared" si="612"/>
        <v>0</v>
      </c>
      <c r="BS335" s="21">
        <f t="shared" si="643"/>
        <v>0</v>
      </c>
      <c r="BT335" s="21">
        <f t="shared" ref="BT335:BT398" si="708">SUM(BQ335,BS335)</f>
        <v>0</v>
      </c>
      <c r="BU335" s="21">
        <f t="shared" ref="BU335:BU398" si="709">(BP$61*(1-BP335)+BR$61*(1-BR335))*BP$57</f>
        <v>109.47709756097562</v>
      </c>
      <c r="BV335" s="21">
        <f t="shared" ref="BV335:BV398" si="710">(BP$61*(1-BP335)+BR$61*(1-BR335))*BP$58</f>
        <v>36.492365853658541</v>
      </c>
      <c r="BW335" s="21"/>
      <c r="BX335" s="22">
        <f t="shared" ref="BX335:BX398" si="711">IF($B335&lt;=BX$69,100%,IF($B335&gt;=BX$70,0%,(100%-($B335-BX$69)/(BX$70-BX$69))))</f>
        <v>0</v>
      </c>
      <c r="BY335" s="21">
        <f t="shared" si="644"/>
        <v>0</v>
      </c>
      <c r="BZ335" s="22">
        <f t="shared" si="613"/>
        <v>0</v>
      </c>
      <c r="CA335" s="21">
        <f t="shared" si="645"/>
        <v>0</v>
      </c>
      <c r="CB335" s="21">
        <f t="shared" ref="CB335:CB398" si="712">SUM(BY335,CA335)</f>
        <v>0</v>
      </c>
      <c r="CC335" s="21">
        <f t="shared" ref="CC335:CC398" si="713">(BX$61*(1-BX335)+BZ$61*(1-BZ335))*BX$57</f>
        <v>420.03579627753743</v>
      </c>
      <c r="CD335" s="21">
        <f t="shared" ref="CD335:CD398" si="714">(BX$61*(1-BX335)+BZ$61*(1-BZ335))*BX$58</f>
        <v>22.107147172501989</v>
      </c>
      <c r="CE335" s="21"/>
      <c r="CF335" s="22">
        <f t="shared" ref="CF335:CF398" si="715">IF($B335&lt;=CF$69,100%,IF($B335&gt;=CF$70,0%,(100%-($B335-CF$69)/(CF$70-CF$69))))</f>
        <v>0</v>
      </c>
      <c r="CG335" s="21">
        <f t="shared" si="646"/>
        <v>0</v>
      </c>
      <c r="CH335" s="22">
        <f t="shared" si="614"/>
        <v>0</v>
      </c>
      <c r="CI335" s="21">
        <f t="shared" si="647"/>
        <v>0</v>
      </c>
      <c r="CJ335" s="21">
        <f t="shared" ref="CJ335:CJ398" si="716">SUM(CG335,CI335)</f>
        <v>0</v>
      </c>
      <c r="CK335" s="21">
        <f t="shared" ref="CK335:CK398" si="717">(CF$61*(1-CF335)+CH$61*(1-CH335))*CF$57</f>
        <v>366.43436400472069</v>
      </c>
      <c r="CL335" s="21">
        <f t="shared" ref="CL335:CL398" si="718">(CF$61*(1-CF335)+CH$61*(1-CH335))*CF$58</f>
        <v>19.286019158143212</v>
      </c>
      <c r="CM335" s="21"/>
      <c r="CN335" s="22">
        <f t="shared" ref="CN335:CN398" si="719">IF($B335&lt;=CN$69,100%,IF($B335&gt;=CN$70,0%,(100%-($B335-CN$69)/(CN$70-CN$69))))</f>
        <v>0</v>
      </c>
      <c r="CO335" s="21">
        <f t="shared" si="648"/>
        <v>0</v>
      </c>
      <c r="CP335" s="22">
        <f t="shared" si="615"/>
        <v>0</v>
      </c>
      <c r="CQ335" s="21">
        <f t="shared" si="649"/>
        <v>0</v>
      </c>
      <c r="CR335" s="21">
        <f t="shared" ref="CR335:CR398" si="720">SUM(CO335,CQ335)</f>
        <v>0</v>
      </c>
      <c r="CS335" s="21">
        <f t="shared" ref="CS335:CS398" si="721">(CN$61*(1-CN335)+CP$61*(1-CP335))*CN$57</f>
        <v>42.398668346774208</v>
      </c>
      <c r="CT335" s="21">
        <f t="shared" ref="CT335:CT398" si="722">(CN$61*(1-CN335)+CP$61*(1-CP335))*CN$58</f>
        <v>127.19600504032263</v>
      </c>
      <c r="CU335" s="21"/>
      <c r="CV335" s="22">
        <f t="shared" ref="CV335:CV398" si="723">IF($B335&lt;=CV$69,100%,IF($B335&gt;=CV$70,0%,(100%-($B335-CV$69)/(CV$70-CV$69))))</f>
        <v>0</v>
      </c>
      <c r="CW335" s="21">
        <f t="shared" si="650"/>
        <v>0</v>
      </c>
      <c r="CX335" s="22">
        <f t="shared" si="616"/>
        <v>0</v>
      </c>
      <c r="CY335" s="21">
        <f t="shared" si="651"/>
        <v>0</v>
      </c>
      <c r="CZ335" s="21">
        <f t="shared" ref="CZ335:CZ398" si="724">SUM(CW335,CY335)</f>
        <v>0</v>
      </c>
      <c r="DA335" s="21">
        <f t="shared" ref="DA335:DA398" si="725">(CV$61*(1-CV335)+CX$61*(1-CX335))*CV$57</f>
        <v>361.53508170731709</v>
      </c>
      <c r="DB335" s="21">
        <f t="shared" ref="DB335:DB398" si="726">(CV$61*(1-CV335)+CX$61*(1-CX335))*CV$58</f>
        <v>19.028162195121972</v>
      </c>
      <c r="DC335" s="21"/>
      <c r="DD335" s="22">
        <f t="shared" ref="DD335:DD398" si="727">IF($B335&lt;=DD$69,100%,IF($B335&gt;=DD$70,0%,(100%-($B335-DD$69)/(DD$70-DD$69))))</f>
        <v>0</v>
      </c>
      <c r="DE335" s="21">
        <f t="shared" si="652"/>
        <v>0</v>
      </c>
      <c r="DF335" s="22">
        <f t="shared" si="617"/>
        <v>0</v>
      </c>
      <c r="DG335" s="21">
        <f t="shared" si="653"/>
        <v>0</v>
      </c>
      <c r="DH335" s="21">
        <f t="shared" ref="DH335:DH398" si="728">SUM(DE335,DG335)</f>
        <v>0</v>
      </c>
      <c r="DI335" s="21">
        <f t="shared" ref="DI335:DI398" si="729">(DD$61*(1-DD335)+DF$61*(1-DF335))*DD$57</f>
        <v>315.31141829268296</v>
      </c>
      <c r="DJ335" s="21">
        <f t="shared" ref="DJ335:DJ398" si="730">(DD$61*(1-DD335)+DF$61*(1-DF335))*DD$58</f>
        <v>16.595337804878067</v>
      </c>
      <c r="DK335" s="21"/>
      <c r="DL335" s="22">
        <f t="shared" ref="DL335:DL398" si="731">IF($B335&lt;=DL$69,100%,IF($B335&gt;=DL$70,0%,(100%-($B335-DL$69)/(DL$70-DL$69))))</f>
        <v>0</v>
      </c>
      <c r="DM335" s="21">
        <f t="shared" si="654"/>
        <v>0</v>
      </c>
      <c r="DN335" s="22">
        <f t="shared" si="618"/>
        <v>0</v>
      </c>
      <c r="DO335" s="21">
        <f t="shared" si="655"/>
        <v>0</v>
      </c>
      <c r="DP335" s="21">
        <f t="shared" ref="DP335:DP398" si="732">SUM(DM335,DO335)</f>
        <v>0</v>
      </c>
      <c r="DQ335" s="21">
        <f t="shared" ref="DQ335:DQ398" si="733">(DL$61*(1-DL335)+DN$61*(1-DN335))*DL$57</f>
        <v>109.47709756097561</v>
      </c>
      <c r="DR335" s="21">
        <f t="shared" ref="DR335:DR398" si="734">(DL$61*(1-DL335)+DN$61*(1-DN335))*DL$58</f>
        <v>36.492365853658534</v>
      </c>
      <c r="DS335" s="21"/>
      <c r="DT335" s="22">
        <f t="shared" ref="DT335:DT398" si="735">IF($B335&lt;=DT$69,100%,IF($B335&gt;=DT$70,0%,(100%-($B335-DT$69)/(DT$70-DT$69))))</f>
        <v>0</v>
      </c>
      <c r="DU335" s="21">
        <f t="shared" si="656"/>
        <v>0</v>
      </c>
      <c r="DV335" s="22">
        <f t="shared" si="619"/>
        <v>0</v>
      </c>
      <c r="DW335" s="21">
        <f t="shared" si="657"/>
        <v>0</v>
      </c>
      <c r="DX335" s="21">
        <f t="shared" ref="DX335:DX398" si="736">SUM(DU335,DW335)</f>
        <v>0</v>
      </c>
      <c r="DY335" s="21">
        <f t="shared" ref="DY335:DY398" si="737">(DT$61*(1-DT335)+DV$61*(1-DV335))*DT$57</f>
        <v>2660.7713703078275</v>
      </c>
      <c r="DZ335" s="21">
        <f t="shared" ref="DZ335:DZ398" si="738">(DT$61*(1-DT335)+DV$61*(1-DV335))*DT$58</f>
        <v>140.0405984372542</v>
      </c>
      <c r="EA335" s="21"/>
      <c r="EB335" s="22">
        <f t="shared" ref="EB335:EB398" si="739">IF($B335&lt;=EB$69,100%,IF($B335&gt;=EB$70,0%,(100%-($B335-EB$69)/(EB$70-EB$69))))</f>
        <v>0</v>
      </c>
      <c r="EC335" s="21">
        <f t="shared" si="658"/>
        <v>0</v>
      </c>
      <c r="ED335" s="22">
        <f t="shared" si="620"/>
        <v>0</v>
      </c>
      <c r="EE335" s="21">
        <f t="shared" si="659"/>
        <v>0</v>
      </c>
      <c r="EF335" s="21">
        <f t="shared" ref="EF335:EF398" si="740">SUM(EC335,EE335)</f>
        <v>0</v>
      </c>
      <c r="EG335" s="21">
        <f t="shared" ref="EG335:EG398" si="741">(EB$61*(1-EB335)+ED$61*(1-ED335))*EB$57</f>
        <v>2407.4806944099132</v>
      </c>
      <c r="EH335" s="21">
        <f t="shared" ref="EH335:EH398" si="742">(EB$61*(1-EB335)+ED$61*(1-ED335))*EB$58</f>
        <v>126.70951023210083</v>
      </c>
      <c r="EI335" s="21"/>
      <c r="EJ335" s="22">
        <f t="shared" ref="EJ335:EJ398" si="743">IF($B335&lt;=EJ$69,100%,IF($B335&gt;=EJ$70,0%,(100%-($B335-EJ$69)/(EJ$70-EJ$69))))</f>
        <v>0</v>
      </c>
      <c r="EK335" s="21">
        <f t="shared" si="660"/>
        <v>0</v>
      </c>
      <c r="EL335" s="22">
        <f t="shared" si="621"/>
        <v>0</v>
      </c>
      <c r="EM335" s="21">
        <f t="shared" si="661"/>
        <v>0</v>
      </c>
      <c r="EN335" s="21">
        <f t="shared" ref="EN335:EN398" si="744">SUM(EK335,EM335)</f>
        <v>0</v>
      </c>
      <c r="EO335" s="21">
        <f t="shared" ref="EO335:EO398" si="745">(EJ$61*(1-EJ335)+EL$61*(1-EL335))*EJ$57</f>
        <v>198.10339994590873</v>
      </c>
      <c r="EP335" s="21">
        <f t="shared" ref="EP335:EP398" si="746">(EJ$61*(1-EJ335)+EL$61*(1-EL335))*EJ$58</f>
        <v>594.31019983772626</v>
      </c>
      <c r="EQ335" s="21"/>
      <c r="ER335" s="22">
        <f t="shared" ref="ER335:ER398" si="747">IF($B335&lt;=ER$69,100%,IF($B335&gt;=ER$70,0%,(100%-($B335-ER$69)/(ER$70-ER$69))))</f>
        <v>0</v>
      </c>
      <c r="ES335" s="21">
        <f t="shared" si="662"/>
        <v>0</v>
      </c>
      <c r="ET335" s="22">
        <f t="shared" si="622"/>
        <v>0</v>
      </c>
      <c r="EU335" s="21">
        <f t="shared" si="663"/>
        <v>0</v>
      </c>
      <c r="EV335" s="21">
        <f t="shared" ref="EV335:EV398" si="748">SUM(ES335,EU335)</f>
        <v>0</v>
      </c>
      <c r="EW335" s="21">
        <f t="shared" ref="EW335:EW398" si="749">(ER$61*(1-ER335)+ET$61*(1-ET335))*ER$57</f>
        <v>954.70980000000031</v>
      </c>
      <c r="EX335" s="21">
        <f t="shared" ref="EX335:EX398" si="750">(ER$61*(1-ER335)+ET$61*(1-ET335))*ER$58</f>
        <v>954.70980000000031</v>
      </c>
      <c r="EY335" s="21"/>
      <c r="EZ335" s="22">
        <f t="shared" ref="EZ335:EZ398" si="751">IF($B335&lt;=EZ$69,100%,IF($B335&gt;=EZ$70,0%,(100%-($B335-EZ$69)/(EZ$70-EZ$69))))</f>
        <v>0</v>
      </c>
      <c r="FA335" s="21">
        <f t="shared" si="664"/>
        <v>0</v>
      </c>
      <c r="FB335" s="22">
        <f t="shared" si="623"/>
        <v>0</v>
      </c>
      <c r="FC335" s="21">
        <f t="shared" si="665"/>
        <v>0</v>
      </c>
      <c r="FD335" s="21">
        <f t="shared" ref="FD335:FD398" si="752">SUM(FA335,FC335)</f>
        <v>0</v>
      </c>
      <c r="FE335" s="21">
        <f t="shared" ref="FE335:FE398" si="753">(EZ$61*(1-EZ335)+FB$61*(1-FB335))*EZ$57</f>
        <v>213.74100000000001</v>
      </c>
      <c r="FF335" s="21">
        <f t="shared" ref="FF335:FF398" si="754">(EZ$61*(1-EZ335)+FB$61*(1-FB335))*EZ$58</f>
        <v>213.74100000000001</v>
      </c>
      <c r="FG335" s="21"/>
      <c r="FH335" s="22">
        <f t="shared" ref="FH335:FH398" si="755">IF($B335&lt;=FH$69,100%,IF($B335&gt;=FH$70,0%,(100%-($B335-FH$69)/(FH$70-FH$69))))</f>
        <v>0</v>
      </c>
      <c r="FI335" s="21">
        <f t="shared" si="666"/>
        <v>0</v>
      </c>
      <c r="FJ335" s="22">
        <f t="shared" si="624"/>
        <v>0</v>
      </c>
      <c r="FK335" s="21">
        <f t="shared" si="667"/>
        <v>0</v>
      </c>
      <c r="FL335" s="21">
        <f t="shared" ref="FL335:FL398" si="756">SUM(FI335,FK335)</f>
        <v>0</v>
      </c>
      <c r="FM335" s="21">
        <f t="shared" ref="FM335:FM398" si="757">(FH$61*(1-FH335)+FJ$61*(1-FJ335))*FH$57</f>
        <v>103.30815000000001</v>
      </c>
      <c r="FN335" s="21">
        <f t="shared" ref="FN335:FN398" si="758">(FH$61*(1-FH335)+FJ$61*(1-FJ335))*FH$58</f>
        <v>309.92445000000004</v>
      </c>
      <c r="FO335" s="21"/>
      <c r="FP335" s="21">
        <f t="shared" si="668"/>
        <v>0</v>
      </c>
      <c r="FQ335" s="21">
        <f t="shared" si="669"/>
        <v>0</v>
      </c>
      <c r="FR335" s="21">
        <f t="shared" ref="FR335:FR398" si="759">SUM(FP335:FQ335)</f>
        <v>0</v>
      </c>
      <c r="FS335" s="21">
        <f t="shared" si="670"/>
        <v>11365.733843414635</v>
      </c>
      <c r="FT335" s="21">
        <f t="shared" si="671"/>
        <v>7315.5661565853679</v>
      </c>
      <c r="FU335" s="21"/>
      <c r="FV335" s="20">
        <f t="shared" si="625"/>
        <v>0</v>
      </c>
      <c r="FW335" s="20">
        <f t="shared" si="625"/>
        <v>0</v>
      </c>
      <c r="FX335" s="20">
        <f t="shared" si="672"/>
        <v>0</v>
      </c>
      <c r="FY335" s="20">
        <f t="shared" si="673"/>
        <v>0</v>
      </c>
    </row>
    <row r="336" spans="2:181" x14ac:dyDescent="0.25">
      <c r="B336" s="20">
        <v>12.9</v>
      </c>
      <c r="C336" s="20">
        <f t="shared" si="674"/>
        <v>22.317</v>
      </c>
      <c r="D336" s="22">
        <f t="shared" si="675"/>
        <v>0</v>
      </c>
      <c r="E336" s="21">
        <f t="shared" si="626"/>
        <v>0</v>
      </c>
      <c r="F336" s="22">
        <f t="shared" ref="F336:F399" si="760">IF($C336&lt;=F$69,100%,IF($C336&gt;=F$70,0%,(100%-($C336-F$69)/(F$70-F$69))))</f>
        <v>0</v>
      </c>
      <c r="G336" s="21">
        <f t="shared" si="627"/>
        <v>0</v>
      </c>
      <c r="H336" s="21">
        <f t="shared" si="676"/>
        <v>0</v>
      </c>
      <c r="I336" s="21">
        <f t="shared" si="677"/>
        <v>988.19589000000019</v>
      </c>
      <c r="J336" s="21">
        <f t="shared" si="678"/>
        <v>52.010310000000061</v>
      </c>
      <c r="K336" s="21"/>
      <c r="L336" s="22">
        <f t="shared" si="679"/>
        <v>0</v>
      </c>
      <c r="M336" s="21">
        <f t="shared" si="628"/>
        <v>0</v>
      </c>
      <c r="N336" s="22">
        <f t="shared" ref="N336:N399" si="761">IF($C336&lt;=N$69,100%,IF($C336&gt;=N$70,0%,(100%-($C336-N$69)/(N$70-N$69))))</f>
        <v>0</v>
      </c>
      <c r="O336" s="21">
        <f t="shared" si="629"/>
        <v>0</v>
      </c>
      <c r="P336" s="21">
        <f t="shared" si="680"/>
        <v>0</v>
      </c>
      <c r="Q336" s="21">
        <f t="shared" si="681"/>
        <v>372.26557499999996</v>
      </c>
      <c r="R336" s="21">
        <f t="shared" si="682"/>
        <v>19.592925000000015</v>
      </c>
      <c r="S336" s="21"/>
      <c r="T336" s="22">
        <f t="shared" si="683"/>
        <v>0</v>
      </c>
      <c r="U336" s="21">
        <f t="shared" si="630"/>
        <v>0</v>
      </c>
      <c r="V336" s="22">
        <f t="shared" ref="V336:V399" si="762">IF($C336&lt;=V$69,100%,IF($C336&gt;=V$70,0%,(100%-($C336-V$69)/(V$70-V$69))))</f>
        <v>0</v>
      </c>
      <c r="W336" s="21">
        <f t="shared" si="631"/>
        <v>0</v>
      </c>
      <c r="X336" s="21">
        <f t="shared" si="684"/>
        <v>0</v>
      </c>
      <c r="Y336" s="21">
        <f t="shared" si="685"/>
        <v>96.183450000000022</v>
      </c>
      <c r="Z336" s="21">
        <f t="shared" si="686"/>
        <v>288.55035000000009</v>
      </c>
      <c r="AA336" s="21"/>
      <c r="AB336" s="22">
        <f t="shared" si="687"/>
        <v>0</v>
      </c>
      <c r="AC336" s="21">
        <f t="shared" si="632"/>
        <v>0</v>
      </c>
      <c r="AD336" s="22">
        <f t="shared" ref="AD336:AD399" si="763">IF($C336&lt;=AD$69,100%,IF($C336&gt;=AD$70,0%,(100%-($C336-AD$69)/(AD$70-AD$69))))</f>
        <v>0</v>
      </c>
      <c r="AE336" s="21">
        <f t="shared" si="633"/>
        <v>0</v>
      </c>
      <c r="AF336" s="21">
        <f t="shared" si="688"/>
        <v>0</v>
      </c>
      <c r="AG336" s="21">
        <f t="shared" si="689"/>
        <v>87.990045000000009</v>
      </c>
      <c r="AH336" s="21">
        <f t="shared" si="690"/>
        <v>4.6310550000000044</v>
      </c>
      <c r="AI336" s="21"/>
      <c r="AJ336" s="22">
        <f t="shared" si="691"/>
        <v>0</v>
      </c>
      <c r="AK336" s="21">
        <f t="shared" si="634"/>
        <v>0</v>
      </c>
      <c r="AL336" s="22">
        <f t="shared" ref="AL336:AL399" si="764">IF($C336&lt;=AL$69,100%,IF($C336&gt;=AL$70,0%,(100%-($C336-AL$69)/(AL$70-AL$69))))</f>
        <v>0</v>
      </c>
      <c r="AM336" s="21">
        <f t="shared" si="635"/>
        <v>0</v>
      </c>
      <c r="AN336" s="21">
        <f t="shared" si="692"/>
        <v>0</v>
      </c>
      <c r="AO336" s="21">
        <f t="shared" si="693"/>
        <v>189.51702000000003</v>
      </c>
      <c r="AP336" s="21">
        <f t="shared" si="694"/>
        <v>9.9745800000000102</v>
      </c>
      <c r="AQ336" s="21"/>
      <c r="AR336" s="22">
        <f t="shared" si="695"/>
        <v>0</v>
      </c>
      <c r="AS336" s="21">
        <f t="shared" si="636"/>
        <v>0</v>
      </c>
      <c r="AT336" s="22">
        <f t="shared" ref="AT336:AT399" si="765">IF($C336&lt;=AT$69,100%,IF($C336&gt;=AT$70,0%,(100%-($C336-AT$69)/(AT$70-AT$69))))</f>
        <v>0</v>
      </c>
      <c r="AU336" s="21">
        <f t="shared" si="637"/>
        <v>0</v>
      </c>
      <c r="AV336" s="21">
        <f t="shared" si="696"/>
        <v>0</v>
      </c>
      <c r="AW336" s="21">
        <f t="shared" si="697"/>
        <v>411.45142500000009</v>
      </c>
      <c r="AX336" s="21">
        <f t="shared" si="698"/>
        <v>137.15047500000003</v>
      </c>
      <c r="AY336" s="21"/>
      <c r="AZ336" s="22">
        <f t="shared" si="699"/>
        <v>0</v>
      </c>
      <c r="BA336" s="21">
        <f t="shared" si="638"/>
        <v>0</v>
      </c>
      <c r="BB336" s="22">
        <f t="shared" ref="BB336:BB399" si="766">IF($C336&lt;=BB$69,100%,IF($C336&gt;=BB$70,0%,(100%-($C336-BB$69)/(BB$70-BB$69))))</f>
        <v>0</v>
      </c>
      <c r="BC336" s="21">
        <f t="shared" si="639"/>
        <v>0</v>
      </c>
      <c r="BD336" s="21">
        <f t="shared" si="700"/>
        <v>0</v>
      </c>
      <c r="BE336" s="21">
        <f t="shared" si="701"/>
        <v>361.53508170731709</v>
      </c>
      <c r="BF336" s="21">
        <f t="shared" si="702"/>
        <v>19.028162195121972</v>
      </c>
      <c r="BG336" s="21"/>
      <c r="BH336" s="22">
        <f t="shared" si="703"/>
        <v>0</v>
      </c>
      <c r="BI336" s="21">
        <f t="shared" si="640"/>
        <v>0</v>
      </c>
      <c r="BJ336" s="22">
        <f t="shared" ref="BJ336:BJ399" si="767">IF($C336&lt;=BJ$69,100%,IF($C336&gt;=BJ$70,0%,(100%-($C336-BJ$69)/(BJ$70-BJ$69))))</f>
        <v>0</v>
      </c>
      <c r="BK336" s="21">
        <f t="shared" si="641"/>
        <v>0</v>
      </c>
      <c r="BL336" s="21">
        <f t="shared" si="704"/>
        <v>0</v>
      </c>
      <c r="BM336" s="21">
        <f t="shared" si="705"/>
        <v>315.31141829268296</v>
      </c>
      <c r="BN336" s="21">
        <f t="shared" si="706"/>
        <v>16.595337804878067</v>
      </c>
      <c r="BO336" s="21"/>
      <c r="BP336" s="22">
        <f t="shared" si="707"/>
        <v>0</v>
      </c>
      <c r="BQ336" s="21">
        <f t="shared" si="642"/>
        <v>0</v>
      </c>
      <c r="BR336" s="22">
        <f t="shared" ref="BR336:BR399" si="768">IF($C336&lt;=BR$69,100%,IF($C336&gt;=BR$70,0%,(100%-($C336-BR$69)/(BR$70-BR$69))))</f>
        <v>0</v>
      </c>
      <c r="BS336" s="21">
        <f t="shared" si="643"/>
        <v>0</v>
      </c>
      <c r="BT336" s="21">
        <f t="shared" si="708"/>
        <v>0</v>
      </c>
      <c r="BU336" s="21">
        <f t="shared" si="709"/>
        <v>109.47709756097562</v>
      </c>
      <c r="BV336" s="21">
        <f t="shared" si="710"/>
        <v>36.492365853658541</v>
      </c>
      <c r="BW336" s="21"/>
      <c r="BX336" s="22">
        <f t="shared" si="711"/>
        <v>0</v>
      </c>
      <c r="BY336" s="21">
        <f t="shared" si="644"/>
        <v>0</v>
      </c>
      <c r="BZ336" s="22">
        <f t="shared" ref="BZ336:BZ399" si="769">IF($C336&lt;=BZ$69,100%,IF($C336&gt;=BZ$70,0%,(100%-($C336-BZ$69)/(BZ$70-BZ$69))))</f>
        <v>0</v>
      </c>
      <c r="CA336" s="21">
        <f t="shared" si="645"/>
        <v>0</v>
      </c>
      <c r="CB336" s="21">
        <f t="shared" si="712"/>
        <v>0</v>
      </c>
      <c r="CC336" s="21">
        <f t="shared" si="713"/>
        <v>420.03579627753743</v>
      </c>
      <c r="CD336" s="21">
        <f t="shared" si="714"/>
        <v>22.107147172501989</v>
      </c>
      <c r="CE336" s="21"/>
      <c r="CF336" s="22">
        <f t="shared" si="715"/>
        <v>0</v>
      </c>
      <c r="CG336" s="21">
        <f t="shared" si="646"/>
        <v>0</v>
      </c>
      <c r="CH336" s="22">
        <f t="shared" ref="CH336:CH399" si="770">IF($C336&lt;=CH$69,100%,IF($C336&gt;=CH$70,0%,(100%-($C336-CH$69)/(CH$70-CH$69))))</f>
        <v>0</v>
      </c>
      <c r="CI336" s="21">
        <f t="shared" si="647"/>
        <v>0</v>
      </c>
      <c r="CJ336" s="21">
        <f t="shared" si="716"/>
        <v>0</v>
      </c>
      <c r="CK336" s="21">
        <f t="shared" si="717"/>
        <v>366.43436400472069</v>
      </c>
      <c r="CL336" s="21">
        <f t="shared" si="718"/>
        <v>19.286019158143212</v>
      </c>
      <c r="CM336" s="21"/>
      <c r="CN336" s="22">
        <f t="shared" si="719"/>
        <v>0</v>
      </c>
      <c r="CO336" s="21">
        <f t="shared" si="648"/>
        <v>0</v>
      </c>
      <c r="CP336" s="22">
        <f t="shared" ref="CP336:CP399" si="771">IF($C336&lt;=CP$69,100%,IF($C336&gt;=CP$70,0%,(100%-($C336-CP$69)/(CP$70-CP$69))))</f>
        <v>0</v>
      </c>
      <c r="CQ336" s="21">
        <f t="shared" si="649"/>
        <v>0</v>
      </c>
      <c r="CR336" s="21">
        <f t="shared" si="720"/>
        <v>0</v>
      </c>
      <c r="CS336" s="21">
        <f t="shared" si="721"/>
        <v>42.398668346774208</v>
      </c>
      <c r="CT336" s="21">
        <f t="shared" si="722"/>
        <v>127.19600504032263</v>
      </c>
      <c r="CU336" s="21"/>
      <c r="CV336" s="22">
        <f t="shared" si="723"/>
        <v>0</v>
      </c>
      <c r="CW336" s="21">
        <f t="shared" si="650"/>
        <v>0</v>
      </c>
      <c r="CX336" s="22">
        <f t="shared" ref="CX336:CX399" si="772">IF($C336&lt;=CX$69,100%,IF($C336&gt;=CX$70,0%,(100%-($C336-CX$69)/(CX$70-CX$69))))</f>
        <v>0</v>
      </c>
      <c r="CY336" s="21">
        <f t="shared" si="651"/>
        <v>0</v>
      </c>
      <c r="CZ336" s="21">
        <f t="shared" si="724"/>
        <v>0</v>
      </c>
      <c r="DA336" s="21">
        <f t="shared" si="725"/>
        <v>361.53508170731709</v>
      </c>
      <c r="DB336" s="21">
        <f t="shared" si="726"/>
        <v>19.028162195121972</v>
      </c>
      <c r="DC336" s="21"/>
      <c r="DD336" s="22">
        <f t="shared" si="727"/>
        <v>0</v>
      </c>
      <c r="DE336" s="21">
        <f t="shared" si="652"/>
        <v>0</v>
      </c>
      <c r="DF336" s="22">
        <f t="shared" ref="DF336:DF399" si="773">IF($C336&lt;=DF$69,100%,IF($C336&gt;=DF$70,0%,(100%-($C336-DF$69)/(DF$70-DF$69))))</f>
        <v>0</v>
      </c>
      <c r="DG336" s="21">
        <f t="shared" si="653"/>
        <v>0</v>
      </c>
      <c r="DH336" s="21">
        <f t="shared" si="728"/>
        <v>0</v>
      </c>
      <c r="DI336" s="21">
        <f t="shared" si="729"/>
        <v>315.31141829268296</v>
      </c>
      <c r="DJ336" s="21">
        <f t="shared" si="730"/>
        <v>16.595337804878067</v>
      </c>
      <c r="DK336" s="21"/>
      <c r="DL336" s="22">
        <f t="shared" si="731"/>
        <v>0</v>
      </c>
      <c r="DM336" s="21">
        <f t="shared" si="654"/>
        <v>0</v>
      </c>
      <c r="DN336" s="22">
        <f t="shared" ref="DN336:DN399" si="774">IF($C336&lt;=DN$69,100%,IF($C336&gt;=DN$70,0%,(100%-($C336-DN$69)/(DN$70-DN$69))))</f>
        <v>0</v>
      </c>
      <c r="DO336" s="21">
        <f t="shared" si="655"/>
        <v>0</v>
      </c>
      <c r="DP336" s="21">
        <f t="shared" si="732"/>
        <v>0</v>
      </c>
      <c r="DQ336" s="21">
        <f t="shared" si="733"/>
        <v>109.47709756097561</v>
      </c>
      <c r="DR336" s="21">
        <f t="shared" si="734"/>
        <v>36.492365853658534</v>
      </c>
      <c r="DS336" s="21"/>
      <c r="DT336" s="22">
        <f t="shared" si="735"/>
        <v>0</v>
      </c>
      <c r="DU336" s="21">
        <f t="shared" si="656"/>
        <v>0</v>
      </c>
      <c r="DV336" s="22">
        <f t="shared" ref="DV336:DV399" si="775">IF($C336&lt;=DV$69,100%,IF($C336&gt;=DV$70,0%,(100%-($C336-DV$69)/(DV$70-DV$69))))</f>
        <v>0</v>
      </c>
      <c r="DW336" s="21">
        <f t="shared" si="657"/>
        <v>0</v>
      </c>
      <c r="DX336" s="21">
        <f t="shared" si="736"/>
        <v>0</v>
      </c>
      <c r="DY336" s="21">
        <f t="shared" si="737"/>
        <v>2660.7713703078275</v>
      </c>
      <c r="DZ336" s="21">
        <f t="shared" si="738"/>
        <v>140.0405984372542</v>
      </c>
      <c r="EA336" s="21"/>
      <c r="EB336" s="22">
        <f t="shared" si="739"/>
        <v>0</v>
      </c>
      <c r="EC336" s="21">
        <f t="shared" si="658"/>
        <v>0</v>
      </c>
      <c r="ED336" s="22">
        <f t="shared" ref="ED336:ED399" si="776">IF($C336&lt;=ED$69,100%,IF($C336&gt;=ED$70,0%,(100%-($C336-ED$69)/(ED$70-ED$69))))</f>
        <v>0</v>
      </c>
      <c r="EE336" s="21">
        <f t="shared" si="659"/>
        <v>0</v>
      </c>
      <c r="EF336" s="21">
        <f t="shared" si="740"/>
        <v>0</v>
      </c>
      <c r="EG336" s="21">
        <f t="shared" si="741"/>
        <v>2407.4806944099132</v>
      </c>
      <c r="EH336" s="21">
        <f t="shared" si="742"/>
        <v>126.70951023210083</v>
      </c>
      <c r="EI336" s="21"/>
      <c r="EJ336" s="22">
        <f t="shared" si="743"/>
        <v>0</v>
      </c>
      <c r="EK336" s="21">
        <f t="shared" si="660"/>
        <v>0</v>
      </c>
      <c r="EL336" s="22">
        <f t="shared" ref="EL336:EL399" si="777">IF($C336&lt;=EL$69,100%,IF($C336&gt;=EL$70,0%,(100%-($C336-EL$69)/(EL$70-EL$69))))</f>
        <v>0</v>
      </c>
      <c r="EM336" s="21">
        <f t="shared" si="661"/>
        <v>0</v>
      </c>
      <c r="EN336" s="21">
        <f t="shared" si="744"/>
        <v>0</v>
      </c>
      <c r="EO336" s="21">
        <f t="shared" si="745"/>
        <v>198.10339994590873</v>
      </c>
      <c r="EP336" s="21">
        <f t="shared" si="746"/>
        <v>594.31019983772626</v>
      </c>
      <c r="EQ336" s="21"/>
      <c r="ER336" s="22">
        <f t="shared" si="747"/>
        <v>0</v>
      </c>
      <c r="ES336" s="21">
        <f t="shared" si="662"/>
        <v>0</v>
      </c>
      <c r="ET336" s="22">
        <f t="shared" ref="ET336:ET399" si="778">IF($C336&lt;=ET$69,100%,IF($C336&gt;=ET$70,0%,(100%-($C336-ET$69)/(ET$70-ET$69))))</f>
        <v>0</v>
      </c>
      <c r="EU336" s="21">
        <f t="shared" si="663"/>
        <v>0</v>
      </c>
      <c r="EV336" s="21">
        <f t="shared" si="748"/>
        <v>0</v>
      </c>
      <c r="EW336" s="21">
        <f t="shared" si="749"/>
        <v>954.70980000000031</v>
      </c>
      <c r="EX336" s="21">
        <f t="shared" si="750"/>
        <v>954.70980000000031</v>
      </c>
      <c r="EY336" s="21"/>
      <c r="EZ336" s="22">
        <f t="shared" si="751"/>
        <v>0</v>
      </c>
      <c r="FA336" s="21">
        <f t="shared" si="664"/>
        <v>0</v>
      </c>
      <c r="FB336" s="22">
        <f t="shared" ref="FB336:FB399" si="779">IF($C336&lt;=FB$69,100%,IF($C336&gt;=FB$70,0%,(100%-($C336-FB$69)/(FB$70-FB$69))))</f>
        <v>0</v>
      </c>
      <c r="FC336" s="21">
        <f t="shared" si="665"/>
        <v>0</v>
      </c>
      <c r="FD336" s="21">
        <f t="shared" si="752"/>
        <v>0</v>
      </c>
      <c r="FE336" s="21">
        <f t="shared" si="753"/>
        <v>213.74100000000001</v>
      </c>
      <c r="FF336" s="21">
        <f t="shared" si="754"/>
        <v>213.74100000000001</v>
      </c>
      <c r="FG336" s="21"/>
      <c r="FH336" s="22">
        <f t="shared" si="755"/>
        <v>0</v>
      </c>
      <c r="FI336" s="21">
        <f t="shared" si="666"/>
        <v>0</v>
      </c>
      <c r="FJ336" s="22">
        <f t="shared" ref="FJ336:FJ399" si="780">IF($C336&lt;=FJ$69,100%,IF($C336&gt;=FJ$70,0%,(100%-($C336-FJ$69)/(FJ$70-FJ$69))))</f>
        <v>0</v>
      </c>
      <c r="FK336" s="21">
        <f t="shared" si="667"/>
        <v>0</v>
      </c>
      <c r="FL336" s="21">
        <f t="shared" si="756"/>
        <v>0</v>
      </c>
      <c r="FM336" s="21">
        <f t="shared" si="757"/>
        <v>103.30815000000001</v>
      </c>
      <c r="FN336" s="21">
        <f t="shared" si="758"/>
        <v>309.92445000000004</v>
      </c>
      <c r="FO336" s="21"/>
      <c r="FP336" s="21">
        <f t="shared" si="668"/>
        <v>0</v>
      </c>
      <c r="FQ336" s="21">
        <f t="shared" si="669"/>
        <v>0</v>
      </c>
      <c r="FR336" s="21">
        <f t="shared" si="759"/>
        <v>0</v>
      </c>
      <c r="FS336" s="21">
        <f t="shared" si="670"/>
        <v>11365.733843414635</v>
      </c>
      <c r="FT336" s="21">
        <f t="shared" si="671"/>
        <v>7315.5661565853679</v>
      </c>
      <c r="FU336" s="21"/>
      <c r="FV336" s="20">
        <f t="shared" si="625"/>
        <v>0</v>
      </c>
      <c r="FW336" s="20">
        <f t="shared" si="625"/>
        <v>0</v>
      </c>
      <c r="FX336" s="20">
        <f t="shared" si="672"/>
        <v>0</v>
      </c>
      <c r="FY336" s="20">
        <f t="shared" si="673"/>
        <v>0</v>
      </c>
    </row>
    <row r="337" spans="2:181" x14ac:dyDescent="0.25">
      <c r="B337" s="20">
        <v>12.95</v>
      </c>
      <c r="C337" s="20">
        <f t="shared" si="674"/>
        <v>22.403499999999998</v>
      </c>
      <c r="D337" s="22">
        <f t="shared" si="675"/>
        <v>0</v>
      </c>
      <c r="E337" s="21">
        <f t="shared" si="626"/>
        <v>0</v>
      </c>
      <c r="F337" s="22">
        <f t="shared" si="760"/>
        <v>0</v>
      </c>
      <c r="G337" s="21">
        <f t="shared" si="627"/>
        <v>0</v>
      </c>
      <c r="H337" s="21">
        <f t="shared" si="676"/>
        <v>0</v>
      </c>
      <c r="I337" s="21">
        <f t="shared" si="677"/>
        <v>988.19589000000019</v>
      </c>
      <c r="J337" s="21">
        <f t="shared" si="678"/>
        <v>52.010310000000061</v>
      </c>
      <c r="K337" s="21"/>
      <c r="L337" s="22">
        <f t="shared" si="679"/>
        <v>0</v>
      </c>
      <c r="M337" s="21">
        <f t="shared" si="628"/>
        <v>0</v>
      </c>
      <c r="N337" s="22">
        <f t="shared" si="761"/>
        <v>0</v>
      </c>
      <c r="O337" s="21">
        <f t="shared" si="629"/>
        <v>0</v>
      </c>
      <c r="P337" s="21">
        <f t="shared" si="680"/>
        <v>0</v>
      </c>
      <c r="Q337" s="21">
        <f t="shared" si="681"/>
        <v>372.26557499999996</v>
      </c>
      <c r="R337" s="21">
        <f t="shared" si="682"/>
        <v>19.592925000000015</v>
      </c>
      <c r="S337" s="21"/>
      <c r="T337" s="22">
        <f t="shared" si="683"/>
        <v>0</v>
      </c>
      <c r="U337" s="21">
        <f t="shared" si="630"/>
        <v>0</v>
      </c>
      <c r="V337" s="22">
        <f t="shared" si="762"/>
        <v>0</v>
      </c>
      <c r="W337" s="21">
        <f t="shared" si="631"/>
        <v>0</v>
      </c>
      <c r="X337" s="21">
        <f t="shared" si="684"/>
        <v>0</v>
      </c>
      <c r="Y337" s="21">
        <f t="shared" si="685"/>
        <v>96.183450000000022</v>
      </c>
      <c r="Z337" s="21">
        <f t="shared" si="686"/>
        <v>288.55035000000009</v>
      </c>
      <c r="AA337" s="21"/>
      <c r="AB337" s="22">
        <f t="shared" si="687"/>
        <v>0</v>
      </c>
      <c r="AC337" s="21">
        <f t="shared" si="632"/>
        <v>0</v>
      </c>
      <c r="AD337" s="22">
        <f t="shared" si="763"/>
        <v>0</v>
      </c>
      <c r="AE337" s="21">
        <f t="shared" si="633"/>
        <v>0</v>
      </c>
      <c r="AF337" s="21">
        <f t="shared" si="688"/>
        <v>0</v>
      </c>
      <c r="AG337" s="21">
        <f t="shared" si="689"/>
        <v>87.990045000000009</v>
      </c>
      <c r="AH337" s="21">
        <f t="shared" si="690"/>
        <v>4.6310550000000044</v>
      </c>
      <c r="AI337" s="21"/>
      <c r="AJ337" s="22">
        <f t="shared" si="691"/>
        <v>0</v>
      </c>
      <c r="AK337" s="21">
        <f t="shared" si="634"/>
        <v>0</v>
      </c>
      <c r="AL337" s="22">
        <f t="shared" si="764"/>
        <v>0</v>
      </c>
      <c r="AM337" s="21">
        <f t="shared" si="635"/>
        <v>0</v>
      </c>
      <c r="AN337" s="21">
        <f t="shared" si="692"/>
        <v>0</v>
      </c>
      <c r="AO337" s="21">
        <f t="shared" si="693"/>
        <v>189.51702000000003</v>
      </c>
      <c r="AP337" s="21">
        <f t="shared" si="694"/>
        <v>9.9745800000000102</v>
      </c>
      <c r="AQ337" s="21"/>
      <c r="AR337" s="22">
        <f t="shared" si="695"/>
        <v>0</v>
      </c>
      <c r="AS337" s="21">
        <f t="shared" si="636"/>
        <v>0</v>
      </c>
      <c r="AT337" s="22">
        <f t="shared" si="765"/>
        <v>0</v>
      </c>
      <c r="AU337" s="21">
        <f t="shared" si="637"/>
        <v>0</v>
      </c>
      <c r="AV337" s="21">
        <f t="shared" si="696"/>
        <v>0</v>
      </c>
      <c r="AW337" s="21">
        <f t="shared" si="697"/>
        <v>411.45142500000009</v>
      </c>
      <c r="AX337" s="21">
        <f t="shared" si="698"/>
        <v>137.15047500000003</v>
      </c>
      <c r="AY337" s="21"/>
      <c r="AZ337" s="22">
        <f t="shared" si="699"/>
        <v>0</v>
      </c>
      <c r="BA337" s="21">
        <f t="shared" si="638"/>
        <v>0</v>
      </c>
      <c r="BB337" s="22">
        <f t="shared" si="766"/>
        <v>0</v>
      </c>
      <c r="BC337" s="21">
        <f t="shared" si="639"/>
        <v>0</v>
      </c>
      <c r="BD337" s="21">
        <f t="shared" si="700"/>
        <v>0</v>
      </c>
      <c r="BE337" s="21">
        <f t="shared" si="701"/>
        <v>361.53508170731709</v>
      </c>
      <c r="BF337" s="21">
        <f t="shared" si="702"/>
        <v>19.028162195121972</v>
      </c>
      <c r="BG337" s="21"/>
      <c r="BH337" s="22">
        <f t="shared" si="703"/>
        <v>0</v>
      </c>
      <c r="BI337" s="21">
        <f t="shared" si="640"/>
        <v>0</v>
      </c>
      <c r="BJ337" s="22">
        <f t="shared" si="767"/>
        <v>0</v>
      </c>
      <c r="BK337" s="21">
        <f t="shared" si="641"/>
        <v>0</v>
      </c>
      <c r="BL337" s="21">
        <f t="shared" si="704"/>
        <v>0</v>
      </c>
      <c r="BM337" s="21">
        <f t="shared" si="705"/>
        <v>315.31141829268296</v>
      </c>
      <c r="BN337" s="21">
        <f t="shared" si="706"/>
        <v>16.595337804878067</v>
      </c>
      <c r="BO337" s="21"/>
      <c r="BP337" s="22">
        <f t="shared" si="707"/>
        <v>0</v>
      </c>
      <c r="BQ337" s="21">
        <f t="shared" si="642"/>
        <v>0</v>
      </c>
      <c r="BR337" s="22">
        <f t="shared" si="768"/>
        <v>0</v>
      </c>
      <c r="BS337" s="21">
        <f t="shared" si="643"/>
        <v>0</v>
      </c>
      <c r="BT337" s="21">
        <f t="shared" si="708"/>
        <v>0</v>
      </c>
      <c r="BU337" s="21">
        <f t="shared" si="709"/>
        <v>109.47709756097562</v>
      </c>
      <c r="BV337" s="21">
        <f t="shared" si="710"/>
        <v>36.492365853658541</v>
      </c>
      <c r="BW337" s="21"/>
      <c r="BX337" s="22">
        <f t="shared" si="711"/>
        <v>0</v>
      </c>
      <c r="BY337" s="21">
        <f t="shared" si="644"/>
        <v>0</v>
      </c>
      <c r="BZ337" s="22">
        <f t="shared" si="769"/>
        <v>0</v>
      </c>
      <c r="CA337" s="21">
        <f t="shared" si="645"/>
        <v>0</v>
      </c>
      <c r="CB337" s="21">
        <f t="shared" si="712"/>
        <v>0</v>
      </c>
      <c r="CC337" s="21">
        <f t="shared" si="713"/>
        <v>420.03579627753743</v>
      </c>
      <c r="CD337" s="21">
        <f t="shared" si="714"/>
        <v>22.107147172501989</v>
      </c>
      <c r="CE337" s="21"/>
      <c r="CF337" s="22">
        <f t="shared" si="715"/>
        <v>0</v>
      </c>
      <c r="CG337" s="21">
        <f t="shared" si="646"/>
        <v>0</v>
      </c>
      <c r="CH337" s="22">
        <f t="shared" si="770"/>
        <v>0</v>
      </c>
      <c r="CI337" s="21">
        <f t="shared" si="647"/>
        <v>0</v>
      </c>
      <c r="CJ337" s="21">
        <f t="shared" si="716"/>
        <v>0</v>
      </c>
      <c r="CK337" s="21">
        <f t="shared" si="717"/>
        <v>366.43436400472069</v>
      </c>
      <c r="CL337" s="21">
        <f t="shared" si="718"/>
        <v>19.286019158143212</v>
      </c>
      <c r="CM337" s="21"/>
      <c r="CN337" s="22">
        <f t="shared" si="719"/>
        <v>0</v>
      </c>
      <c r="CO337" s="21">
        <f t="shared" si="648"/>
        <v>0</v>
      </c>
      <c r="CP337" s="22">
        <f t="shared" si="771"/>
        <v>0</v>
      </c>
      <c r="CQ337" s="21">
        <f t="shared" si="649"/>
        <v>0</v>
      </c>
      <c r="CR337" s="21">
        <f t="shared" si="720"/>
        <v>0</v>
      </c>
      <c r="CS337" s="21">
        <f t="shared" si="721"/>
        <v>42.398668346774208</v>
      </c>
      <c r="CT337" s="21">
        <f t="shared" si="722"/>
        <v>127.19600504032263</v>
      </c>
      <c r="CU337" s="21"/>
      <c r="CV337" s="22">
        <f t="shared" si="723"/>
        <v>0</v>
      </c>
      <c r="CW337" s="21">
        <f t="shared" si="650"/>
        <v>0</v>
      </c>
      <c r="CX337" s="22">
        <f t="shared" si="772"/>
        <v>0</v>
      </c>
      <c r="CY337" s="21">
        <f t="shared" si="651"/>
        <v>0</v>
      </c>
      <c r="CZ337" s="21">
        <f t="shared" si="724"/>
        <v>0</v>
      </c>
      <c r="DA337" s="21">
        <f t="shared" si="725"/>
        <v>361.53508170731709</v>
      </c>
      <c r="DB337" s="21">
        <f t="shared" si="726"/>
        <v>19.028162195121972</v>
      </c>
      <c r="DC337" s="21"/>
      <c r="DD337" s="22">
        <f t="shared" si="727"/>
        <v>0</v>
      </c>
      <c r="DE337" s="21">
        <f t="shared" si="652"/>
        <v>0</v>
      </c>
      <c r="DF337" s="22">
        <f t="shared" si="773"/>
        <v>0</v>
      </c>
      <c r="DG337" s="21">
        <f t="shared" si="653"/>
        <v>0</v>
      </c>
      <c r="DH337" s="21">
        <f t="shared" si="728"/>
        <v>0</v>
      </c>
      <c r="DI337" s="21">
        <f t="shared" si="729"/>
        <v>315.31141829268296</v>
      </c>
      <c r="DJ337" s="21">
        <f t="shared" si="730"/>
        <v>16.595337804878067</v>
      </c>
      <c r="DK337" s="21"/>
      <c r="DL337" s="22">
        <f t="shared" si="731"/>
        <v>0</v>
      </c>
      <c r="DM337" s="21">
        <f t="shared" si="654"/>
        <v>0</v>
      </c>
      <c r="DN337" s="22">
        <f t="shared" si="774"/>
        <v>0</v>
      </c>
      <c r="DO337" s="21">
        <f t="shared" si="655"/>
        <v>0</v>
      </c>
      <c r="DP337" s="21">
        <f t="shared" si="732"/>
        <v>0</v>
      </c>
      <c r="DQ337" s="21">
        <f t="shared" si="733"/>
        <v>109.47709756097561</v>
      </c>
      <c r="DR337" s="21">
        <f t="shared" si="734"/>
        <v>36.492365853658534</v>
      </c>
      <c r="DS337" s="21"/>
      <c r="DT337" s="22">
        <f t="shared" si="735"/>
        <v>0</v>
      </c>
      <c r="DU337" s="21">
        <f t="shared" si="656"/>
        <v>0</v>
      </c>
      <c r="DV337" s="22">
        <f t="shared" si="775"/>
        <v>0</v>
      </c>
      <c r="DW337" s="21">
        <f t="shared" si="657"/>
        <v>0</v>
      </c>
      <c r="DX337" s="21">
        <f t="shared" si="736"/>
        <v>0</v>
      </c>
      <c r="DY337" s="21">
        <f t="shared" si="737"/>
        <v>2660.7713703078275</v>
      </c>
      <c r="DZ337" s="21">
        <f t="shared" si="738"/>
        <v>140.0405984372542</v>
      </c>
      <c r="EA337" s="21"/>
      <c r="EB337" s="22">
        <f t="shared" si="739"/>
        <v>0</v>
      </c>
      <c r="EC337" s="21">
        <f t="shared" si="658"/>
        <v>0</v>
      </c>
      <c r="ED337" s="22">
        <f t="shared" si="776"/>
        <v>0</v>
      </c>
      <c r="EE337" s="21">
        <f t="shared" si="659"/>
        <v>0</v>
      </c>
      <c r="EF337" s="21">
        <f t="shared" si="740"/>
        <v>0</v>
      </c>
      <c r="EG337" s="21">
        <f t="shared" si="741"/>
        <v>2407.4806944099132</v>
      </c>
      <c r="EH337" s="21">
        <f t="shared" si="742"/>
        <v>126.70951023210083</v>
      </c>
      <c r="EI337" s="21"/>
      <c r="EJ337" s="22">
        <f t="shared" si="743"/>
        <v>0</v>
      </c>
      <c r="EK337" s="21">
        <f t="shared" si="660"/>
        <v>0</v>
      </c>
      <c r="EL337" s="22">
        <f t="shared" si="777"/>
        <v>0</v>
      </c>
      <c r="EM337" s="21">
        <f t="shared" si="661"/>
        <v>0</v>
      </c>
      <c r="EN337" s="21">
        <f t="shared" si="744"/>
        <v>0</v>
      </c>
      <c r="EO337" s="21">
        <f t="shared" si="745"/>
        <v>198.10339994590873</v>
      </c>
      <c r="EP337" s="21">
        <f t="shared" si="746"/>
        <v>594.31019983772626</v>
      </c>
      <c r="EQ337" s="21"/>
      <c r="ER337" s="22">
        <f t="shared" si="747"/>
        <v>0</v>
      </c>
      <c r="ES337" s="21">
        <f t="shared" si="662"/>
        <v>0</v>
      </c>
      <c r="ET337" s="22">
        <f t="shared" si="778"/>
        <v>0</v>
      </c>
      <c r="EU337" s="21">
        <f t="shared" si="663"/>
        <v>0</v>
      </c>
      <c r="EV337" s="21">
        <f t="shared" si="748"/>
        <v>0</v>
      </c>
      <c r="EW337" s="21">
        <f t="shared" si="749"/>
        <v>954.70980000000031</v>
      </c>
      <c r="EX337" s="21">
        <f t="shared" si="750"/>
        <v>954.70980000000031</v>
      </c>
      <c r="EY337" s="21"/>
      <c r="EZ337" s="22">
        <f t="shared" si="751"/>
        <v>0</v>
      </c>
      <c r="FA337" s="21">
        <f t="shared" si="664"/>
        <v>0</v>
      </c>
      <c r="FB337" s="22">
        <f t="shared" si="779"/>
        <v>0</v>
      </c>
      <c r="FC337" s="21">
        <f t="shared" si="665"/>
        <v>0</v>
      </c>
      <c r="FD337" s="21">
        <f t="shared" si="752"/>
        <v>0</v>
      </c>
      <c r="FE337" s="21">
        <f t="shared" si="753"/>
        <v>213.74100000000001</v>
      </c>
      <c r="FF337" s="21">
        <f t="shared" si="754"/>
        <v>213.74100000000001</v>
      </c>
      <c r="FG337" s="21"/>
      <c r="FH337" s="22">
        <f t="shared" si="755"/>
        <v>0</v>
      </c>
      <c r="FI337" s="21">
        <f t="shared" si="666"/>
        <v>0</v>
      </c>
      <c r="FJ337" s="22">
        <f t="shared" si="780"/>
        <v>0</v>
      </c>
      <c r="FK337" s="21">
        <f t="shared" si="667"/>
        <v>0</v>
      </c>
      <c r="FL337" s="21">
        <f t="shared" si="756"/>
        <v>0</v>
      </c>
      <c r="FM337" s="21">
        <f t="shared" si="757"/>
        <v>103.30815000000001</v>
      </c>
      <c r="FN337" s="21">
        <f t="shared" si="758"/>
        <v>309.92445000000004</v>
      </c>
      <c r="FO337" s="21"/>
      <c r="FP337" s="21">
        <f t="shared" si="668"/>
        <v>0</v>
      </c>
      <c r="FQ337" s="21">
        <f t="shared" si="669"/>
        <v>0</v>
      </c>
      <c r="FR337" s="21">
        <f t="shared" si="759"/>
        <v>0</v>
      </c>
      <c r="FS337" s="21">
        <f t="shared" si="670"/>
        <v>11365.733843414635</v>
      </c>
      <c r="FT337" s="21">
        <f t="shared" si="671"/>
        <v>7315.5661565853679</v>
      </c>
      <c r="FU337" s="21"/>
      <c r="FV337" s="20">
        <f t="shared" si="625"/>
        <v>0</v>
      </c>
      <c r="FW337" s="20">
        <f t="shared" si="625"/>
        <v>0</v>
      </c>
      <c r="FX337" s="20">
        <f t="shared" si="672"/>
        <v>0</v>
      </c>
      <c r="FY337" s="20">
        <f t="shared" si="673"/>
        <v>0</v>
      </c>
    </row>
    <row r="338" spans="2:181" x14ac:dyDescent="0.25">
      <c r="B338" s="20">
        <v>13</v>
      </c>
      <c r="C338" s="20">
        <f t="shared" si="674"/>
        <v>22.49</v>
      </c>
      <c r="D338" s="22">
        <f t="shared" si="675"/>
        <v>0</v>
      </c>
      <c r="E338" s="21">
        <f t="shared" si="626"/>
        <v>0</v>
      </c>
      <c r="F338" s="22">
        <f t="shared" si="760"/>
        <v>0</v>
      </c>
      <c r="G338" s="21">
        <f t="shared" si="627"/>
        <v>0</v>
      </c>
      <c r="H338" s="21">
        <f t="shared" si="676"/>
        <v>0</v>
      </c>
      <c r="I338" s="21">
        <f t="shared" si="677"/>
        <v>988.19589000000019</v>
      </c>
      <c r="J338" s="21">
        <f t="shared" si="678"/>
        <v>52.010310000000061</v>
      </c>
      <c r="K338" s="21"/>
      <c r="L338" s="22">
        <f t="shared" si="679"/>
        <v>0</v>
      </c>
      <c r="M338" s="21">
        <f t="shared" si="628"/>
        <v>0</v>
      </c>
      <c r="N338" s="22">
        <f t="shared" si="761"/>
        <v>0</v>
      </c>
      <c r="O338" s="21">
        <f t="shared" si="629"/>
        <v>0</v>
      </c>
      <c r="P338" s="21">
        <f t="shared" si="680"/>
        <v>0</v>
      </c>
      <c r="Q338" s="21">
        <f t="shared" si="681"/>
        <v>372.26557499999996</v>
      </c>
      <c r="R338" s="21">
        <f t="shared" si="682"/>
        <v>19.592925000000015</v>
      </c>
      <c r="S338" s="21"/>
      <c r="T338" s="22">
        <f t="shared" si="683"/>
        <v>0</v>
      </c>
      <c r="U338" s="21">
        <f t="shared" si="630"/>
        <v>0</v>
      </c>
      <c r="V338" s="22">
        <f t="shared" si="762"/>
        <v>0</v>
      </c>
      <c r="W338" s="21">
        <f t="shared" si="631"/>
        <v>0</v>
      </c>
      <c r="X338" s="21">
        <f t="shared" si="684"/>
        <v>0</v>
      </c>
      <c r="Y338" s="21">
        <f t="shared" si="685"/>
        <v>96.183450000000022</v>
      </c>
      <c r="Z338" s="21">
        <f t="shared" si="686"/>
        <v>288.55035000000009</v>
      </c>
      <c r="AA338" s="21"/>
      <c r="AB338" s="22">
        <f t="shared" si="687"/>
        <v>0</v>
      </c>
      <c r="AC338" s="21">
        <f t="shared" si="632"/>
        <v>0</v>
      </c>
      <c r="AD338" s="22">
        <f t="shared" si="763"/>
        <v>0</v>
      </c>
      <c r="AE338" s="21">
        <f t="shared" si="633"/>
        <v>0</v>
      </c>
      <c r="AF338" s="21">
        <f t="shared" si="688"/>
        <v>0</v>
      </c>
      <c r="AG338" s="21">
        <f t="shared" si="689"/>
        <v>87.990045000000009</v>
      </c>
      <c r="AH338" s="21">
        <f t="shared" si="690"/>
        <v>4.6310550000000044</v>
      </c>
      <c r="AI338" s="21"/>
      <c r="AJ338" s="22">
        <f t="shared" si="691"/>
        <v>0</v>
      </c>
      <c r="AK338" s="21">
        <f t="shared" si="634"/>
        <v>0</v>
      </c>
      <c r="AL338" s="22">
        <f t="shared" si="764"/>
        <v>0</v>
      </c>
      <c r="AM338" s="21">
        <f t="shared" si="635"/>
        <v>0</v>
      </c>
      <c r="AN338" s="21">
        <f t="shared" si="692"/>
        <v>0</v>
      </c>
      <c r="AO338" s="21">
        <f t="shared" si="693"/>
        <v>189.51702000000003</v>
      </c>
      <c r="AP338" s="21">
        <f t="shared" si="694"/>
        <v>9.9745800000000102</v>
      </c>
      <c r="AQ338" s="21"/>
      <c r="AR338" s="22">
        <f t="shared" si="695"/>
        <v>0</v>
      </c>
      <c r="AS338" s="21">
        <f t="shared" si="636"/>
        <v>0</v>
      </c>
      <c r="AT338" s="22">
        <f t="shared" si="765"/>
        <v>0</v>
      </c>
      <c r="AU338" s="21">
        <f t="shared" si="637"/>
        <v>0</v>
      </c>
      <c r="AV338" s="21">
        <f t="shared" si="696"/>
        <v>0</v>
      </c>
      <c r="AW338" s="21">
        <f t="shared" si="697"/>
        <v>411.45142500000009</v>
      </c>
      <c r="AX338" s="21">
        <f t="shared" si="698"/>
        <v>137.15047500000003</v>
      </c>
      <c r="AY338" s="21"/>
      <c r="AZ338" s="22">
        <f t="shared" si="699"/>
        <v>0</v>
      </c>
      <c r="BA338" s="21">
        <f t="shared" si="638"/>
        <v>0</v>
      </c>
      <c r="BB338" s="22">
        <f t="shared" si="766"/>
        <v>0</v>
      </c>
      <c r="BC338" s="21">
        <f t="shared" si="639"/>
        <v>0</v>
      </c>
      <c r="BD338" s="21">
        <f t="shared" si="700"/>
        <v>0</v>
      </c>
      <c r="BE338" s="21">
        <f t="shared" si="701"/>
        <v>361.53508170731709</v>
      </c>
      <c r="BF338" s="21">
        <f t="shared" si="702"/>
        <v>19.028162195121972</v>
      </c>
      <c r="BG338" s="21"/>
      <c r="BH338" s="22">
        <f t="shared" si="703"/>
        <v>0</v>
      </c>
      <c r="BI338" s="21">
        <f t="shared" si="640"/>
        <v>0</v>
      </c>
      <c r="BJ338" s="22">
        <f t="shared" si="767"/>
        <v>0</v>
      </c>
      <c r="BK338" s="21">
        <f t="shared" si="641"/>
        <v>0</v>
      </c>
      <c r="BL338" s="21">
        <f t="shared" si="704"/>
        <v>0</v>
      </c>
      <c r="BM338" s="21">
        <f t="shared" si="705"/>
        <v>315.31141829268296</v>
      </c>
      <c r="BN338" s="21">
        <f t="shared" si="706"/>
        <v>16.595337804878067</v>
      </c>
      <c r="BO338" s="21"/>
      <c r="BP338" s="22">
        <f t="shared" si="707"/>
        <v>0</v>
      </c>
      <c r="BQ338" s="21">
        <f t="shared" si="642"/>
        <v>0</v>
      </c>
      <c r="BR338" s="22">
        <f t="shared" si="768"/>
        <v>0</v>
      </c>
      <c r="BS338" s="21">
        <f t="shared" si="643"/>
        <v>0</v>
      </c>
      <c r="BT338" s="21">
        <f t="shared" si="708"/>
        <v>0</v>
      </c>
      <c r="BU338" s="21">
        <f t="shared" si="709"/>
        <v>109.47709756097562</v>
      </c>
      <c r="BV338" s="21">
        <f t="shared" si="710"/>
        <v>36.492365853658541</v>
      </c>
      <c r="BW338" s="21"/>
      <c r="BX338" s="22">
        <f t="shared" si="711"/>
        <v>0</v>
      </c>
      <c r="BY338" s="21">
        <f t="shared" si="644"/>
        <v>0</v>
      </c>
      <c r="BZ338" s="22">
        <f t="shared" si="769"/>
        <v>0</v>
      </c>
      <c r="CA338" s="21">
        <f t="shared" si="645"/>
        <v>0</v>
      </c>
      <c r="CB338" s="21">
        <f t="shared" si="712"/>
        <v>0</v>
      </c>
      <c r="CC338" s="21">
        <f t="shared" si="713"/>
        <v>420.03579627753743</v>
      </c>
      <c r="CD338" s="21">
        <f t="shared" si="714"/>
        <v>22.107147172501989</v>
      </c>
      <c r="CE338" s="21"/>
      <c r="CF338" s="22">
        <f t="shared" si="715"/>
        <v>0</v>
      </c>
      <c r="CG338" s="21">
        <f t="shared" si="646"/>
        <v>0</v>
      </c>
      <c r="CH338" s="22">
        <f t="shared" si="770"/>
        <v>0</v>
      </c>
      <c r="CI338" s="21">
        <f t="shared" si="647"/>
        <v>0</v>
      </c>
      <c r="CJ338" s="21">
        <f t="shared" si="716"/>
        <v>0</v>
      </c>
      <c r="CK338" s="21">
        <f t="shared" si="717"/>
        <v>366.43436400472069</v>
      </c>
      <c r="CL338" s="21">
        <f t="shared" si="718"/>
        <v>19.286019158143212</v>
      </c>
      <c r="CM338" s="21"/>
      <c r="CN338" s="22">
        <f t="shared" si="719"/>
        <v>0</v>
      </c>
      <c r="CO338" s="21">
        <f t="shared" si="648"/>
        <v>0</v>
      </c>
      <c r="CP338" s="22">
        <f t="shared" si="771"/>
        <v>0</v>
      </c>
      <c r="CQ338" s="21">
        <f t="shared" si="649"/>
        <v>0</v>
      </c>
      <c r="CR338" s="21">
        <f t="shared" si="720"/>
        <v>0</v>
      </c>
      <c r="CS338" s="21">
        <f t="shared" si="721"/>
        <v>42.398668346774208</v>
      </c>
      <c r="CT338" s="21">
        <f t="shared" si="722"/>
        <v>127.19600504032263</v>
      </c>
      <c r="CU338" s="21"/>
      <c r="CV338" s="22">
        <f t="shared" si="723"/>
        <v>0</v>
      </c>
      <c r="CW338" s="21">
        <f t="shared" si="650"/>
        <v>0</v>
      </c>
      <c r="CX338" s="22">
        <f t="shared" si="772"/>
        <v>0</v>
      </c>
      <c r="CY338" s="21">
        <f t="shared" si="651"/>
        <v>0</v>
      </c>
      <c r="CZ338" s="21">
        <f t="shared" si="724"/>
        <v>0</v>
      </c>
      <c r="DA338" s="21">
        <f t="shared" si="725"/>
        <v>361.53508170731709</v>
      </c>
      <c r="DB338" s="21">
        <f t="shared" si="726"/>
        <v>19.028162195121972</v>
      </c>
      <c r="DC338" s="21"/>
      <c r="DD338" s="22">
        <f t="shared" si="727"/>
        <v>0</v>
      </c>
      <c r="DE338" s="21">
        <f t="shared" si="652"/>
        <v>0</v>
      </c>
      <c r="DF338" s="22">
        <f t="shared" si="773"/>
        <v>0</v>
      </c>
      <c r="DG338" s="21">
        <f t="shared" si="653"/>
        <v>0</v>
      </c>
      <c r="DH338" s="21">
        <f t="shared" si="728"/>
        <v>0</v>
      </c>
      <c r="DI338" s="21">
        <f t="shared" si="729"/>
        <v>315.31141829268296</v>
      </c>
      <c r="DJ338" s="21">
        <f t="shared" si="730"/>
        <v>16.595337804878067</v>
      </c>
      <c r="DK338" s="21"/>
      <c r="DL338" s="22">
        <f t="shared" si="731"/>
        <v>0</v>
      </c>
      <c r="DM338" s="21">
        <f t="shared" si="654"/>
        <v>0</v>
      </c>
      <c r="DN338" s="22">
        <f t="shared" si="774"/>
        <v>0</v>
      </c>
      <c r="DO338" s="21">
        <f t="shared" si="655"/>
        <v>0</v>
      </c>
      <c r="DP338" s="21">
        <f t="shared" si="732"/>
        <v>0</v>
      </c>
      <c r="DQ338" s="21">
        <f t="shared" si="733"/>
        <v>109.47709756097561</v>
      </c>
      <c r="DR338" s="21">
        <f t="shared" si="734"/>
        <v>36.492365853658534</v>
      </c>
      <c r="DS338" s="21"/>
      <c r="DT338" s="22">
        <f t="shared" si="735"/>
        <v>0</v>
      </c>
      <c r="DU338" s="21">
        <f t="shared" si="656"/>
        <v>0</v>
      </c>
      <c r="DV338" s="22">
        <f t="shared" si="775"/>
        <v>0</v>
      </c>
      <c r="DW338" s="21">
        <f t="shared" si="657"/>
        <v>0</v>
      </c>
      <c r="DX338" s="21">
        <f t="shared" si="736"/>
        <v>0</v>
      </c>
      <c r="DY338" s="21">
        <f t="shared" si="737"/>
        <v>2660.7713703078275</v>
      </c>
      <c r="DZ338" s="21">
        <f t="shared" si="738"/>
        <v>140.0405984372542</v>
      </c>
      <c r="EA338" s="21"/>
      <c r="EB338" s="22">
        <f t="shared" si="739"/>
        <v>0</v>
      </c>
      <c r="EC338" s="21">
        <f t="shared" si="658"/>
        <v>0</v>
      </c>
      <c r="ED338" s="22">
        <f t="shared" si="776"/>
        <v>0</v>
      </c>
      <c r="EE338" s="21">
        <f t="shared" si="659"/>
        <v>0</v>
      </c>
      <c r="EF338" s="21">
        <f t="shared" si="740"/>
        <v>0</v>
      </c>
      <c r="EG338" s="21">
        <f t="shared" si="741"/>
        <v>2407.4806944099132</v>
      </c>
      <c r="EH338" s="21">
        <f t="shared" si="742"/>
        <v>126.70951023210083</v>
      </c>
      <c r="EI338" s="21"/>
      <c r="EJ338" s="22">
        <f t="shared" si="743"/>
        <v>0</v>
      </c>
      <c r="EK338" s="21">
        <f t="shared" si="660"/>
        <v>0</v>
      </c>
      <c r="EL338" s="22">
        <f t="shared" si="777"/>
        <v>0</v>
      </c>
      <c r="EM338" s="21">
        <f t="shared" si="661"/>
        <v>0</v>
      </c>
      <c r="EN338" s="21">
        <f t="shared" si="744"/>
        <v>0</v>
      </c>
      <c r="EO338" s="21">
        <f t="shared" si="745"/>
        <v>198.10339994590873</v>
      </c>
      <c r="EP338" s="21">
        <f t="shared" si="746"/>
        <v>594.31019983772626</v>
      </c>
      <c r="EQ338" s="21"/>
      <c r="ER338" s="22">
        <f t="shared" si="747"/>
        <v>0</v>
      </c>
      <c r="ES338" s="21">
        <f t="shared" si="662"/>
        <v>0</v>
      </c>
      <c r="ET338" s="22">
        <f t="shared" si="778"/>
        <v>0</v>
      </c>
      <c r="EU338" s="21">
        <f t="shared" si="663"/>
        <v>0</v>
      </c>
      <c r="EV338" s="21">
        <f t="shared" si="748"/>
        <v>0</v>
      </c>
      <c r="EW338" s="21">
        <f t="shared" si="749"/>
        <v>954.70980000000031</v>
      </c>
      <c r="EX338" s="21">
        <f t="shared" si="750"/>
        <v>954.70980000000031</v>
      </c>
      <c r="EY338" s="21"/>
      <c r="EZ338" s="22">
        <f t="shared" si="751"/>
        <v>0</v>
      </c>
      <c r="FA338" s="21">
        <f t="shared" si="664"/>
        <v>0</v>
      </c>
      <c r="FB338" s="22">
        <f t="shared" si="779"/>
        <v>0</v>
      </c>
      <c r="FC338" s="21">
        <f t="shared" si="665"/>
        <v>0</v>
      </c>
      <c r="FD338" s="21">
        <f t="shared" si="752"/>
        <v>0</v>
      </c>
      <c r="FE338" s="21">
        <f t="shared" si="753"/>
        <v>213.74100000000001</v>
      </c>
      <c r="FF338" s="21">
        <f t="shared" si="754"/>
        <v>213.74100000000001</v>
      </c>
      <c r="FG338" s="21"/>
      <c r="FH338" s="22">
        <f t="shared" si="755"/>
        <v>0</v>
      </c>
      <c r="FI338" s="21">
        <f t="shared" si="666"/>
        <v>0</v>
      </c>
      <c r="FJ338" s="22">
        <f t="shared" si="780"/>
        <v>0</v>
      </c>
      <c r="FK338" s="21">
        <f t="shared" si="667"/>
        <v>0</v>
      </c>
      <c r="FL338" s="21">
        <f t="shared" si="756"/>
        <v>0</v>
      </c>
      <c r="FM338" s="21">
        <f t="shared" si="757"/>
        <v>103.30815000000001</v>
      </c>
      <c r="FN338" s="21">
        <f t="shared" si="758"/>
        <v>309.92445000000004</v>
      </c>
      <c r="FO338" s="21"/>
      <c r="FP338" s="21">
        <f t="shared" si="668"/>
        <v>0</v>
      </c>
      <c r="FQ338" s="21">
        <f t="shared" si="669"/>
        <v>0</v>
      </c>
      <c r="FR338" s="21">
        <f t="shared" si="759"/>
        <v>0</v>
      </c>
      <c r="FS338" s="21">
        <f t="shared" si="670"/>
        <v>11365.733843414635</v>
      </c>
      <c r="FT338" s="21">
        <f t="shared" si="671"/>
        <v>7315.5661565853679</v>
      </c>
      <c r="FU338" s="21"/>
      <c r="FV338" s="20">
        <f t="shared" si="625"/>
        <v>0</v>
      </c>
      <c r="FW338" s="20">
        <f t="shared" si="625"/>
        <v>0</v>
      </c>
      <c r="FX338" s="20">
        <f t="shared" si="672"/>
        <v>0</v>
      </c>
      <c r="FY338" s="20">
        <f t="shared" si="673"/>
        <v>0</v>
      </c>
    </row>
    <row r="339" spans="2:181" x14ac:dyDescent="0.25">
      <c r="B339" s="20">
        <v>13.05</v>
      </c>
      <c r="C339" s="20">
        <f t="shared" si="674"/>
        <v>22.576499999999999</v>
      </c>
      <c r="D339" s="22">
        <f t="shared" si="675"/>
        <v>0</v>
      </c>
      <c r="E339" s="21">
        <f t="shared" si="626"/>
        <v>0</v>
      </c>
      <c r="F339" s="22">
        <f t="shared" si="760"/>
        <v>0</v>
      </c>
      <c r="G339" s="21">
        <f t="shared" si="627"/>
        <v>0</v>
      </c>
      <c r="H339" s="21">
        <f t="shared" si="676"/>
        <v>0</v>
      </c>
      <c r="I339" s="21">
        <f t="shared" si="677"/>
        <v>988.19589000000019</v>
      </c>
      <c r="J339" s="21">
        <f t="shared" si="678"/>
        <v>52.010310000000061</v>
      </c>
      <c r="K339" s="21"/>
      <c r="L339" s="22">
        <f t="shared" si="679"/>
        <v>0</v>
      </c>
      <c r="M339" s="21">
        <f t="shared" si="628"/>
        <v>0</v>
      </c>
      <c r="N339" s="22">
        <f t="shared" si="761"/>
        <v>0</v>
      </c>
      <c r="O339" s="21">
        <f t="shared" si="629"/>
        <v>0</v>
      </c>
      <c r="P339" s="21">
        <f t="shared" si="680"/>
        <v>0</v>
      </c>
      <c r="Q339" s="21">
        <f t="shared" si="681"/>
        <v>372.26557499999996</v>
      </c>
      <c r="R339" s="21">
        <f t="shared" si="682"/>
        <v>19.592925000000015</v>
      </c>
      <c r="S339" s="21"/>
      <c r="T339" s="22">
        <f t="shared" si="683"/>
        <v>0</v>
      </c>
      <c r="U339" s="21">
        <f t="shared" si="630"/>
        <v>0</v>
      </c>
      <c r="V339" s="22">
        <f t="shared" si="762"/>
        <v>0</v>
      </c>
      <c r="W339" s="21">
        <f t="shared" si="631"/>
        <v>0</v>
      </c>
      <c r="X339" s="21">
        <f t="shared" si="684"/>
        <v>0</v>
      </c>
      <c r="Y339" s="21">
        <f t="shared" si="685"/>
        <v>96.183450000000022</v>
      </c>
      <c r="Z339" s="21">
        <f t="shared" si="686"/>
        <v>288.55035000000009</v>
      </c>
      <c r="AA339" s="21"/>
      <c r="AB339" s="22">
        <f t="shared" si="687"/>
        <v>0</v>
      </c>
      <c r="AC339" s="21">
        <f t="shared" si="632"/>
        <v>0</v>
      </c>
      <c r="AD339" s="22">
        <f t="shared" si="763"/>
        <v>0</v>
      </c>
      <c r="AE339" s="21">
        <f t="shared" si="633"/>
        <v>0</v>
      </c>
      <c r="AF339" s="21">
        <f t="shared" si="688"/>
        <v>0</v>
      </c>
      <c r="AG339" s="21">
        <f t="shared" si="689"/>
        <v>87.990045000000009</v>
      </c>
      <c r="AH339" s="21">
        <f t="shared" si="690"/>
        <v>4.6310550000000044</v>
      </c>
      <c r="AI339" s="21"/>
      <c r="AJ339" s="22">
        <f t="shared" si="691"/>
        <v>0</v>
      </c>
      <c r="AK339" s="21">
        <f t="shared" si="634"/>
        <v>0</v>
      </c>
      <c r="AL339" s="22">
        <f t="shared" si="764"/>
        <v>0</v>
      </c>
      <c r="AM339" s="21">
        <f t="shared" si="635"/>
        <v>0</v>
      </c>
      <c r="AN339" s="21">
        <f t="shared" si="692"/>
        <v>0</v>
      </c>
      <c r="AO339" s="21">
        <f t="shared" si="693"/>
        <v>189.51702000000003</v>
      </c>
      <c r="AP339" s="21">
        <f t="shared" si="694"/>
        <v>9.9745800000000102</v>
      </c>
      <c r="AQ339" s="21"/>
      <c r="AR339" s="22">
        <f t="shared" si="695"/>
        <v>0</v>
      </c>
      <c r="AS339" s="21">
        <f t="shared" si="636"/>
        <v>0</v>
      </c>
      <c r="AT339" s="22">
        <f t="shared" si="765"/>
        <v>0</v>
      </c>
      <c r="AU339" s="21">
        <f t="shared" si="637"/>
        <v>0</v>
      </c>
      <c r="AV339" s="21">
        <f t="shared" si="696"/>
        <v>0</v>
      </c>
      <c r="AW339" s="21">
        <f t="shared" si="697"/>
        <v>411.45142500000009</v>
      </c>
      <c r="AX339" s="21">
        <f t="shared" si="698"/>
        <v>137.15047500000003</v>
      </c>
      <c r="AY339" s="21"/>
      <c r="AZ339" s="22">
        <f t="shared" si="699"/>
        <v>0</v>
      </c>
      <c r="BA339" s="21">
        <f t="shared" si="638"/>
        <v>0</v>
      </c>
      <c r="BB339" s="22">
        <f t="shared" si="766"/>
        <v>0</v>
      </c>
      <c r="BC339" s="21">
        <f t="shared" si="639"/>
        <v>0</v>
      </c>
      <c r="BD339" s="21">
        <f t="shared" si="700"/>
        <v>0</v>
      </c>
      <c r="BE339" s="21">
        <f t="shared" si="701"/>
        <v>361.53508170731709</v>
      </c>
      <c r="BF339" s="21">
        <f t="shared" si="702"/>
        <v>19.028162195121972</v>
      </c>
      <c r="BG339" s="21"/>
      <c r="BH339" s="22">
        <f t="shared" si="703"/>
        <v>0</v>
      </c>
      <c r="BI339" s="21">
        <f t="shared" si="640"/>
        <v>0</v>
      </c>
      <c r="BJ339" s="22">
        <f t="shared" si="767"/>
        <v>0</v>
      </c>
      <c r="BK339" s="21">
        <f t="shared" si="641"/>
        <v>0</v>
      </c>
      <c r="BL339" s="21">
        <f t="shared" si="704"/>
        <v>0</v>
      </c>
      <c r="BM339" s="21">
        <f t="shared" si="705"/>
        <v>315.31141829268296</v>
      </c>
      <c r="BN339" s="21">
        <f t="shared" si="706"/>
        <v>16.595337804878067</v>
      </c>
      <c r="BO339" s="21"/>
      <c r="BP339" s="22">
        <f t="shared" si="707"/>
        <v>0</v>
      </c>
      <c r="BQ339" s="21">
        <f t="shared" si="642"/>
        <v>0</v>
      </c>
      <c r="BR339" s="22">
        <f t="shared" si="768"/>
        <v>0</v>
      </c>
      <c r="BS339" s="21">
        <f t="shared" si="643"/>
        <v>0</v>
      </c>
      <c r="BT339" s="21">
        <f t="shared" si="708"/>
        <v>0</v>
      </c>
      <c r="BU339" s="21">
        <f t="shared" si="709"/>
        <v>109.47709756097562</v>
      </c>
      <c r="BV339" s="21">
        <f t="shared" si="710"/>
        <v>36.492365853658541</v>
      </c>
      <c r="BW339" s="21"/>
      <c r="BX339" s="22">
        <f t="shared" si="711"/>
        <v>0</v>
      </c>
      <c r="BY339" s="21">
        <f t="shared" si="644"/>
        <v>0</v>
      </c>
      <c r="BZ339" s="22">
        <f t="shared" si="769"/>
        <v>0</v>
      </c>
      <c r="CA339" s="21">
        <f t="shared" si="645"/>
        <v>0</v>
      </c>
      <c r="CB339" s="21">
        <f t="shared" si="712"/>
        <v>0</v>
      </c>
      <c r="CC339" s="21">
        <f t="shared" si="713"/>
        <v>420.03579627753743</v>
      </c>
      <c r="CD339" s="21">
        <f t="shared" si="714"/>
        <v>22.107147172501989</v>
      </c>
      <c r="CE339" s="21"/>
      <c r="CF339" s="22">
        <f t="shared" si="715"/>
        <v>0</v>
      </c>
      <c r="CG339" s="21">
        <f t="shared" si="646"/>
        <v>0</v>
      </c>
      <c r="CH339" s="22">
        <f t="shared" si="770"/>
        <v>0</v>
      </c>
      <c r="CI339" s="21">
        <f t="shared" si="647"/>
        <v>0</v>
      </c>
      <c r="CJ339" s="21">
        <f t="shared" si="716"/>
        <v>0</v>
      </c>
      <c r="CK339" s="21">
        <f t="shared" si="717"/>
        <v>366.43436400472069</v>
      </c>
      <c r="CL339" s="21">
        <f t="shared" si="718"/>
        <v>19.286019158143212</v>
      </c>
      <c r="CM339" s="21"/>
      <c r="CN339" s="22">
        <f t="shared" si="719"/>
        <v>0</v>
      </c>
      <c r="CO339" s="21">
        <f t="shared" si="648"/>
        <v>0</v>
      </c>
      <c r="CP339" s="22">
        <f t="shared" si="771"/>
        <v>0</v>
      </c>
      <c r="CQ339" s="21">
        <f t="shared" si="649"/>
        <v>0</v>
      </c>
      <c r="CR339" s="21">
        <f t="shared" si="720"/>
        <v>0</v>
      </c>
      <c r="CS339" s="21">
        <f t="shared" si="721"/>
        <v>42.398668346774208</v>
      </c>
      <c r="CT339" s="21">
        <f t="shared" si="722"/>
        <v>127.19600504032263</v>
      </c>
      <c r="CU339" s="21"/>
      <c r="CV339" s="22">
        <f t="shared" si="723"/>
        <v>0</v>
      </c>
      <c r="CW339" s="21">
        <f t="shared" si="650"/>
        <v>0</v>
      </c>
      <c r="CX339" s="22">
        <f t="shared" si="772"/>
        <v>0</v>
      </c>
      <c r="CY339" s="21">
        <f t="shared" si="651"/>
        <v>0</v>
      </c>
      <c r="CZ339" s="21">
        <f t="shared" si="724"/>
        <v>0</v>
      </c>
      <c r="DA339" s="21">
        <f t="shared" si="725"/>
        <v>361.53508170731709</v>
      </c>
      <c r="DB339" s="21">
        <f t="shared" si="726"/>
        <v>19.028162195121972</v>
      </c>
      <c r="DC339" s="21"/>
      <c r="DD339" s="22">
        <f t="shared" si="727"/>
        <v>0</v>
      </c>
      <c r="DE339" s="21">
        <f t="shared" si="652"/>
        <v>0</v>
      </c>
      <c r="DF339" s="22">
        <f t="shared" si="773"/>
        <v>0</v>
      </c>
      <c r="DG339" s="21">
        <f t="shared" si="653"/>
        <v>0</v>
      </c>
      <c r="DH339" s="21">
        <f t="shared" si="728"/>
        <v>0</v>
      </c>
      <c r="DI339" s="21">
        <f t="shared" si="729"/>
        <v>315.31141829268296</v>
      </c>
      <c r="DJ339" s="21">
        <f t="shared" si="730"/>
        <v>16.595337804878067</v>
      </c>
      <c r="DK339" s="21"/>
      <c r="DL339" s="22">
        <f t="shared" si="731"/>
        <v>0</v>
      </c>
      <c r="DM339" s="21">
        <f t="shared" si="654"/>
        <v>0</v>
      </c>
      <c r="DN339" s="22">
        <f t="shared" si="774"/>
        <v>0</v>
      </c>
      <c r="DO339" s="21">
        <f t="shared" si="655"/>
        <v>0</v>
      </c>
      <c r="DP339" s="21">
        <f t="shared" si="732"/>
        <v>0</v>
      </c>
      <c r="DQ339" s="21">
        <f t="shared" si="733"/>
        <v>109.47709756097561</v>
      </c>
      <c r="DR339" s="21">
        <f t="shared" si="734"/>
        <v>36.492365853658534</v>
      </c>
      <c r="DS339" s="21"/>
      <c r="DT339" s="22">
        <f t="shared" si="735"/>
        <v>0</v>
      </c>
      <c r="DU339" s="21">
        <f t="shared" si="656"/>
        <v>0</v>
      </c>
      <c r="DV339" s="22">
        <f t="shared" si="775"/>
        <v>0</v>
      </c>
      <c r="DW339" s="21">
        <f t="shared" si="657"/>
        <v>0</v>
      </c>
      <c r="DX339" s="21">
        <f t="shared" si="736"/>
        <v>0</v>
      </c>
      <c r="DY339" s="21">
        <f t="shared" si="737"/>
        <v>2660.7713703078275</v>
      </c>
      <c r="DZ339" s="21">
        <f t="shared" si="738"/>
        <v>140.0405984372542</v>
      </c>
      <c r="EA339" s="21"/>
      <c r="EB339" s="22">
        <f t="shared" si="739"/>
        <v>0</v>
      </c>
      <c r="EC339" s="21">
        <f t="shared" si="658"/>
        <v>0</v>
      </c>
      <c r="ED339" s="22">
        <f t="shared" si="776"/>
        <v>0</v>
      </c>
      <c r="EE339" s="21">
        <f t="shared" si="659"/>
        <v>0</v>
      </c>
      <c r="EF339" s="21">
        <f t="shared" si="740"/>
        <v>0</v>
      </c>
      <c r="EG339" s="21">
        <f t="shared" si="741"/>
        <v>2407.4806944099132</v>
      </c>
      <c r="EH339" s="21">
        <f t="shared" si="742"/>
        <v>126.70951023210083</v>
      </c>
      <c r="EI339" s="21"/>
      <c r="EJ339" s="22">
        <f t="shared" si="743"/>
        <v>0</v>
      </c>
      <c r="EK339" s="21">
        <f t="shared" si="660"/>
        <v>0</v>
      </c>
      <c r="EL339" s="22">
        <f t="shared" si="777"/>
        <v>0</v>
      </c>
      <c r="EM339" s="21">
        <f t="shared" si="661"/>
        <v>0</v>
      </c>
      <c r="EN339" s="21">
        <f t="shared" si="744"/>
        <v>0</v>
      </c>
      <c r="EO339" s="21">
        <f t="shared" si="745"/>
        <v>198.10339994590873</v>
      </c>
      <c r="EP339" s="21">
        <f t="shared" si="746"/>
        <v>594.31019983772626</v>
      </c>
      <c r="EQ339" s="21"/>
      <c r="ER339" s="22">
        <f t="shared" si="747"/>
        <v>0</v>
      </c>
      <c r="ES339" s="21">
        <f t="shared" si="662"/>
        <v>0</v>
      </c>
      <c r="ET339" s="22">
        <f t="shared" si="778"/>
        <v>0</v>
      </c>
      <c r="EU339" s="21">
        <f t="shared" si="663"/>
        <v>0</v>
      </c>
      <c r="EV339" s="21">
        <f t="shared" si="748"/>
        <v>0</v>
      </c>
      <c r="EW339" s="21">
        <f t="shared" si="749"/>
        <v>954.70980000000031</v>
      </c>
      <c r="EX339" s="21">
        <f t="shared" si="750"/>
        <v>954.70980000000031</v>
      </c>
      <c r="EY339" s="21"/>
      <c r="EZ339" s="22">
        <f t="shared" si="751"/>
        <v>0</v>
      </c>
      <c r="FA339" s="21">
        <f t="shared" si="664"/>
        <v>0</v>
      </c>
      <c r="FB339" s="22">
        <f t="shared" si="779"/>
        <v>0</v>
      </c>
      <c r="FC339" s="21">
        <f t="shared" si="665"/>
        <v>0</v>
      </c>
      <c r="FD339" s="21">
        <f t="shared" si="752"/>
        <v>0</v>
      </c>
      <c r="FE339" s="21">
        <f t="shared" si="753"/>
        <v>213.74100000000001</v>
      </c>
      <c r="FF339" s="21">
        <f t="shared" si="754"/>
        <v>213.74100000000001</v>
      </c>
      <c r="FG339" s="21"/>
      <c r="FH339" s="22">
        <f t="shared" si="755"/>
        <v>0</v>
      </c>
      <c r="FI339" s="21">
        <f t="shared" si="666"/>
        <v>0</v>
      </c>
      <c r="FJ339" s="22">
        <f t="shared" si="780"/>
        <v>0</v>
      </c>
      <c r="FK339" s="21">
        <f t="shared" si="667"/>
        <v>0</v>
      </c>
      <c r="FL339" s="21">
        <f t="shared" si="756"/>
        <v>0</v>
      </c>
      <c r="FM339" s="21">
        <f t="shared" si="757"/>
        <v>103.30815000000001</v>
      </c>
      <c r="FN339" s="21">
        <f t="shared" si="758"/>
        <v>309.92445000000004</v>
      </c>
      <c r="FO339" s="21"/>
      <c r="FP339" s="21">
        <f t="shared" si="668"/>
        <v>0</v>
      </c>
      <c r="FQ339" s="21">
        <f t="shared" si="669"/>
        <v>0</v>
      </c>
      <c r="FR339" s="21">
        <f t="shared" si="759"/>
        <v>0</v>
      </c>
      <c r="FS339" s="21">
        <f t="shared" si="670"/>
        <v>11365.733843414635</v>
      </c>
      <c r="FT339" s="21">
        <f t="shared" si="671"/>
        <v>7315.5661565853679</v>
      </c>
      <c r="FU339" s="21"/>
      <c r="FV339" s="20">
        <f t="shared" si="625"/>
        <v>0</v>
      </c>
      <c r="FW339" s="20">
        <f t="shared" si="625"/>
        <v>0</v>
      </c>
      <c r="FX339" s="20">
        <f t="shared" si="672"/>
        <v>0</v>
      </c>
      <c r="FY339" s="20">
        <f t="shared" si="673"/>
        <v>0</v>
      </c>
    </row>
    <row r="340" spans="2:181" x14ac:dyDescent="0.25">
      <c r="B340" s="20">
        <v>13.1</v>
      </c>
      <c r="C340" s="20">
        <f t="shared" si="674"/>
        <v>22.663</v>
      </c>
      <c r="D340" s="22">
        <f t="shared" si="675"/>
        <v>0</v>
      </c>
      <c r="E340" s="21">
        <f t="shared" si="626"/>
        <v>0</v>
      </c>
      <c r="F340" s="22">
        <f t="shared" si="760"/>
        <v>0</v>
      </c>
      <c r="G340" s="21">
        <f t="shared" si="627"/>
        <v>0</v>
      </c>
      <c r="H340" s="21">
        <f t="shared" si="676"/>
        <v>0</v>
      </c>
      <c r="I340" s="21">
        <f t="shared" si="677"/>
        <v>988.19589000000019</v>
      </c>
      <c r="J340" s="21">
        <f t="shared" si="678"/>
        <v>52.010310000000061</v>
      </c>
      <c r="K340" s="21"/>
      <c r="L340" s="22">
        <f t="shared" si="679"/>
        <v>0</v>
      </c>
      <c r="M340" s="21">
        <f t="shared" si="628"/>
        <v>0</v>
      </c>
      <c r="N340" s="22">
        <f t="shared" si="761"/>
        <v>0</v>
      </c>
      <c r="O340" s="21">
        <f t="shared" si="629"/>
        <v>0</v>
      </c>
      <c r="P340" s="21">
        <f t="shared" si="680"/>
        <v>0</v>
      </c>
      <c r="Q340" s="21">
        <f t="shared" si="681"/>
        <v>372.26557499999996</v>
      </c>
      <c r="R340" s="21">
        <f t="shared" si="682"/>
        <v>19.592925000000015</v>
      </c>
      <c r="S340" s="21"/>
      <c r="T340" s="22">
        <f t="shared" si="683"/>
        <v>0</v>
      </c>
      <c r="U340" s="21">
        <f t="shared" si="630"/>
        <v>0</v>
      </c>
      <c r="V340" s="22">
        <f t="shared" si="762"/>
        <v>0</v>
      </c>
      <c r="W340" s="21">
        <f t="shared" si="631"/>
        <v>0</v>
      </c>
      <c r="X340" s="21">
        <f t="shared" si="684"/>
        <v>0</v>
      </c>
      <c r="Y340" s="21">
        <f t="shared" si="685"/>
        <v>96.183450000000022</v>
      </c>
      <c r="Z340" s="21">
        <f t="shared" si="686"/>
        <v>288.55035000000009</v>
      </c>
      <c r="AA340" s="21"/>
      <c r="AB340" s="22">
        <f t="shared" si="687"/>
        <v>0</v>
      </c>
      <c r="AC340" s="21">
        <f t="shared" si="632"/>
        <v>0</v>
      </c>
      <c r="AD340" s="22">
        <f t="shared" si="763"/>
        <v>0</v>
      </c>
      <c r="AE340" s="21">
        <f t="shared" si="633"/>
        <v>0</v>
      </c>
      <c r="AF340" s="21">
        <f t="shared" si="688"/>
        <v>0</v>
      </c>
      <c r="AG340" s="21">
        <f t="shared" si="689"/>
        <v>87.990045000000009</v>
      </c>
      <c r="AH340" s="21">
        <f t="shared" si="690"/>
        <v>4.6310550000000044</v>
      </c>
      <c r="AI340" s="21"/>
      <c r="AJ340" s="22">
        <f t="shared" si="691"/>
        <v>0</v>
      </c>
      <c r="AK340" s="21">
        <f t="shared" si="634"/>
        <v>0</v>
      </c>
      <c r="AL340" s="22">
        <f t="shared" si="764"/>
        <v>0</v>
      </c>
      <c r="AM340" s="21">
        <f t="shared" si="635"/>
        <v>0</v>
      </c>
      <c r="AN340" s="21">
        <f t="shared" si="692"/>
        <v>0</v>
      </c>
      <c r="AO340" s="21">
        <f t="shared" si="693"/>
        <v>189.51702000000003</v>
      </c>
      <c r="AP340" s="21">
        <f t="shared" si="694"/>
        <v>9.9745800000000102</v>
      </c>
      <c r="AQ340" s="21"/>
      <c r="AR340" s="22">
        <f t="shared" si="695"/>
        <v>0</v>
      </c>
      <c r="AS340" s="21">
        <f t="shared" si="636"/>
        <v>0</v>
      </c>
      <c r="AT340" s="22">
        <f t="shared" si="765"/>
        <v>0</v>
      </c>
      <c r="AU340" s="21">
        <f t="shared" si="637"/>
        <v>0</v>
      </c>
      <c r="AV340" s="21">
        <f t="shared" si="696"/>
        <v>0</v>
      </c>
      <c r="AW340" s="21">
        <f t="shared" si="697"/>
        <v>411.45142500000009</v>
      </c>
      <c r="AX340" s="21">
        <f t="shared" si="698"/>
        <v>137.15047500000003</v>
      </c>
      <c r="AY340" s="21"/>
      <c r="AZ340" s="22">
        <f t="shared" si="699"/>
        <v>0</v>
      </c>
      <c r="BA340" s="21">
        <f t="shared" si="638"/>
        <v>0</v>
      </c>
      <c r="BB340" s="22">
        <f t="shared" si="766"/>
        <v>0</v>
      </c>
      <c r="BC340" s="21">
        <f t="shared" si="639"/>
        <v>0</v>
      </c>
      <c r="BD340" s="21">
        <f t="shared" si="700"/>
        <v>0</v>
      </c>
      <c r="BE340" s="21">
        <f t="shared" si="701"/>
        <v>361.53508170731709</v>
      </c>
      <c r="BF340" s="21">
        <f t="shared" si="702"/>
        <v>19.028162195121972</v>
      </c>
      <c r="BG340" s="21"/>
      <c r="BH340" s="22">
        <f t="shared" si="703"/>
        <v>0</v>
      </c>
      <c r="BI340" s="21">
        <f t="shared" si="640"/>
        <v>0</v>
      </c>
      <c r="BJ340" s="22">
        <f t="shared" si="767"/>
        <v>0</v>
      </c>
      <c r="BK340" s="21">
        <f t="shared" si="641"/>
        <v>0</v>
      </c>
      <c r="BL340" s="21">
        <f t="shared" si="704"/>
        <v>0</v>
      </c>
      <c r="BM340" s="21">
        <f t="shared" si="705"/>
        <v>315.31141829268296</v>
      </c>
      <c r="BN340" s="21">
        <f t="shared" si="706"/>
        <v>16.595337804878067</v>
      </c>
      <c r="BO340" s="21"/>
      <c r="BP340" s="22">
        <f t="shared" si="707"/>
        <v>0</v>
      </c>
      <c r="BQ340" s="21">
        <f t="shared" si="642"/>
        <v>0</v>
      </c>
      <c r="BR340" s="22">
        <f t="shared" si="768"/>
        <v>0</v>
      </c>
      <c r="BS340" s="21">
        <f t="shared" si="643"/>
        <v>0</v>
      </c>
      <c r="BT340" s="21">
        <f t="shared" si="708"/>
        <v>0</v>
      </c>
      <c r="BU340" s="21">
        <f t="shared" si="709"/>
        <v>109.47709756097562</v>
      </c>
      <c r="BV340" s="21">
        <f t="shared" si="710"/>
        <v>36.492365853658541</v>
      </c>
      <c r="BW340" s="21"/>
      <c r="BX340" s="22">
        <f t="shared" si="711"/>
        <v>0</v>
      </c>
      <c r="BY340" s="21">
        <f t="shared" si="644"/>
        <v>0</v>
      </c>
      <c r="BZ340" s="22">
        <f t="shared" si="769"/>
        <v>0</v>
      </c>
      <c r="CA340" s="21">
        <f t="shared" si="645"/>
        <v>0</v>
      </c>
      <c r="CB340" s="21">
        <f t="shared" si="712"/>
        <v>0</v>
      </c>
      <c r="CC340" s="21">
        <f t="shared" si="713"/>
        <v>420.03579627753743</v>
      </c>
      <c r="CD340" s="21">
        <f t="shared" si="714"/>
        <v>22.107147172501989</v>
      </c>
      <c r="CE340" s="21"/>
      <c r="CF340" s="22">
        <f t="shared" si="715"/>
        <v>0</v>
      </c>
      <c r="CG340" s="21">
        <f t="shared" si="646"/>
        <v>0</v>
      </c>
      <c r="CH340" s="22">
        <f t="shared" si="770"/>
        <v>0</v>
      </c>
      <c r="CI340" s="21">
        <f t="shared" si="647"/>
        <v>0</v>
      </c>
      <c r="CJ340" s="21">
        <f t="shared" si="716"/>
        <v>0</v>
      </c>
      <c r="CK340" s="21">
        <f t="shared" si="717"/>
        <v>366.43436400472069</v>
      </c>
      <c r="CL340" s="21">
        <f t="shared" si="718"/>
        <v>19.286019158143212</v>
      </c>
      <c r="CM340" s="21"/>
      <c r="CN340" s="22">
        <f t="shared" si="719"/>
        <v>0</v>
      </c>
      <c r="CO340" s="21">
        <f t="shared" si="648"/>
        <v>0</v>
      </c>
      <c r="CP340" s="22">
        <f t="shared" si="771"/>
        <v>0</v>
      </c>
      <c r="CQ340" s="21">
        <f t="shared" si="649"/>
        <v>0</v>
      </c>
      <c r="CR340" s="21">
        <f t="shared" si="720"/>
        <v>0</v>
      </c>
      <c r="CS340" s="21">
        <f t="shared" si="721"/>
        <v>42.398668346774208</v>
      </c>
      <c r="CT340" s="21">
        <f t="shared" si="722"/>
        <v>127.19600504032263</v>
      </c>
      <c r="CU340" s="21"/>
      <c r="CV340" s="22">
        <f t="shared" si="723"/>
        <v>0</v>
      </c>
      <c r="CW340" s="21">
        <f t="shared" si="650"/>
        <v>0</v>
      </c>
      <c r="CX340" s="22">
        <f t="shared" si="772"/>
        <v>0</v>
      </c>
      <c r="CY340" s="21">
        <f t="shared" si="651"/>
        <v>0</v>
      </c>
      <c r="CZ340" s="21">
        <f t="shared" si="724"/>
        <v>0</v>
      </c>
      <c r="DA340" s="21">
        <f t="shared" si="725"/>
        <v>361.53508170731709</v>
      </c>
      <c r="DB340" s="21">
        <f t="shared" si="726"/>
        <v>19.028162195121972</v>
      </c>
      <c r="DC340" s="21"/>
      <c r="DD340" s="22">
        <f t="shared" si="727"/>
        <v>0</v>
      </c>
      <c r="DE340" s="21">
        <f t="shared" si="652"/>
        <v>0</v>
      </c>
      <c r="DF340" s="22">
        <f t="shared" si="773"/>
        <v>0</v>
      </c>
      <c r="DG340" s="21">
        <f t="shared" si="653"/>
        <v>0</v>
      </c>
      <c r="DH340" s="21">
        <f t="shared" si="728"/>
        <v>0</v>
      </c>
      <c r="DI340" s="21">
        <f t="shared" si="729"/>
        <v>315.31141829268296</v>
      </c>
      <c r="DJ340" s="21">
        <f t="shared" si="730"/>
        <v>16.595337804878067</v>
      </c>
      <c r="DK340" s="21"/>
      <c r="DL340" s="22">
        <f t="shared" si="731"/>
        <v>0</v>
      </c>
      <c r="DM340" s="21">
        <f t="shared" si="654"/>
        <v>0</v>
      </c>
      <c r="DN340" s="22">
        <f t="shared" si="774"/>
        <v>0</v>
      </c>
      <c r="DO340" s="21">
        <f t="shared" si="655"/>
        <v>0</v>
      </c>
      <c r="DP340" s="21">
        <f t="shared" si="732"/>
        <v>0</v>
      </c>
      <c r="DQ340" s="21">
        <f t="shared" si="733"/>
        <v>109.47709756097561</v>
      </c>
      <c r="DR340" s="21">
        <f t="shared" si="734"/>
        <v>36.492365853658534</v>
      </c>
      <c r="DS340" s="21"/>
      <c r="DT340" s="22">
        <f t="shared" si="735"/>
        <v>0</v>
      </c>
      <c r="DU340" s="21">
        <f t="shared" si="656"/>
        <v>0</v>
      </c>
      <c r="DV340" s="22">
        <f t="shared" si="775"/>
        <v>0</v>
      </c>
      <c r="DW340" s="21">
        <f t="shared" si="657"/>
        <v>0</v>
      </c>
      <c r="DX340" s="21">
        <f t="shared" si="736"/>
        <v>0</v>
      </c>
      <c r="DY340" s="21">
        <f t="shared" si="737"/>
        <v>2660.7713703078275</v>
      </c>
      <c r="DZ340" s="21">
        <f t="shared" si="738"/>
        <v>140.0405984372542</v>
      </c>
      <c r="EA340" s="21"/>
      <c r="EB340" s="22">
        <f t="shared" si="739"/>
        <v>0</v>
      </c>
      <c r="EC340" s="21">
        <f t="shared" si="658"/>
        <v>0</v>
      </c>
      <c r="ED340" s="22">
        <f t="shared" si="776"/>
        <v>0</v>
      </c>
      <c r="EE340" s="21">
        <f t="shared" si="659"/>
        <v>0</v>
      </c>
      <c r="EF340" s="21">
        <f t="shared" si="740"/>
        <v>0</v>
      </c>
      <c r="EG340" s="21">
        <f t="shared" si="741"/>
        <v>2407.4806944099132</v>
      </c>
      <c r="EH340" s="21">
        <f t="shared" si="742"/>
        <v>126.70951023210083</v>
      </c>
      <c r="EI340" s="21"/>
      <c r="EJ340" s="22">
        <f t="shared" si="743"/>
        <v>0</v>
      </c>
      <c r="EK340" s="21">
        <f t="shared" si="660"/>
        <v>0</v>
      </c>
      <c r="EL340" s="22">
        <f t="shared" si="777"/>
        <v>0</v>
      </c>
      <c r="EM340" s="21">
        <f t="shared" si="661"/>
        <v>0</v>
      </c>
      <c r="EN340" s="21">
        <f t="shared" si="744"/>
        <v>0</v>
      </c>
      <c r="EO340" s="21">
        <f t="shared" si="745"/>
        <v>198.10339994590873</v>
      </c>
      <c r="EP340" s="21">
        <f t="shared" si="746"/>
        <v>594.31019983772626</v>
      </c>
      <c r="EQ340" s="21"/>
      <c r="ER340" s="22">
        <f t="shared" si="747"/>
        <v>0</v>
      </c>
      <c r="ES340" s="21">
        <f t="shared" si="662"/>
        <v>0</v>
      </c>
      <c r="ET340" s="22">
        <f t="shared" si="778"/>
        <v>0</v>
      </c>
      <c r="EU340" s="21">
        <f t="shared" si="663"/>
        <v>0</v>
      </c>
      <c r="EV340" s="21">
        <f t="shared" si="748"/>
        <v>0</v>
      </c>
      <c r="EW340" s="21">
        <f t="shared" si="749"/>
        <v>954.70980000000031</v>
      </c>
      <c r="EX340" s="21">
        <f t="shared" si="750"/>
        <v>954.70980000000031</v>
      </c>
      <c r="EY340" s="21"/>
      <c r="EZ340" s="22">
        <f t="shared" si="751"/>
        <v>0</v>
      </c>
      <c r="FA340" s="21">
        <f t="shared" si="664"/>
        <v>0</v>
      </c>
      <c r="FB340" s="22">
        <f t="shared" si="779"/>
        <v>0</v>
      </c>
      <c r="FC340" s="21">
        <f t="shared" si="665"/>
        <v>0</v>
      </c>
      <c r="FD340" s="21">
        <f t="shared" si="752"/>
        <v>0</v>
      </c>
      <c r="FE340" s="21">
        <f t="shared" si="753"/>
        <v>213.74100000000001</v>
      </c>
      <c r="FF340" s="21">
        <f t="shared" si="754"/>
        <v>213.74100000000001</v>
      </c>
      <c r="FG340" s="21"/>
      <c r="FH340" s="22">
        <f t="shared" si="755"/>
        <v>0</v>
      </c>
      <c r="FI340" s="21">
        <f t="shared" si="666"/>
        <v>0</v>
      </c>
      <c r="FJ340" s="22">
        <f t="shared" si="780"/>
        <v>0</v>
      </c>
      <c r="FK340" s="21">
        <f t="shared" si="667"/>
        <v>0</v>
      </c>
      <c r="FL340" s="21">
        <f t="shared" si="756"/>
        <v>0</v>
      </c>
      <c r="FM340" s="21">
        <f t="shared" si="757"/>
        <v>103.30815000000001</v>
      </c>
      <c r="FN340" s="21">
        <f t="shared" si="758"/>
        <v>309.92445000000004</v>
      </c>
      <c r="FO340" s="21"/>
      <c r="FP340" s="21">
        <f t="shared" si="668"/>
        <v>0</v>
      </c>
      <c r="FQ340" s="21">
        <f t="shared" si="669"/>
        <v>0</v>
      </c>
      <c r="FR340" s="21">
        <f t="shared" si="759"/>
        <v>0</v>
      </c>
      <c r="FS340" s="21">
        <f t="shared" si="670"/>
        <v>11365.733843414635</v>
      </c>
      <c r="FT340" s="21">
        <f t="shared" si="671"/>
        <v>7315.5661565853679</v>
      </c>
      <c r="FU340" s="21"/>
      <c r="FV340" s="20">
        <f t="shared" si="625"/>
        <v>0</v>
      </c>
      <c r="FW340" s="20">
        <f t="shared" si="625"/>
        <v>0</v>
      </c>
      <c r="FX340" s="20">
        <f t="shared" si="672"/>
        <v>0</v>
      </c>
      <c r="FY340" s="20">
        <f t="shared" si="673"/>
        <v>0</v>
      </c>
    </row>
    <row r="341" spans="2:181" x14ac:dyDescent="0.25">
      <c r="B341" s="20">
        <v>13.15</v>
      </c>
      <c r="C341" s="20">
        <f t="shared" si="674"/>
        <v>22.749500000000001</v>
      </c>
      <c r="D341" s="22">
        <f t="shared" si="675"/>
        <v>0</v>
      </c>
      <c r="E341" s="21">
        <f t="shared" si="626"/>
        <v>0</v>
      </c>
      <c r="F341" s="22">
        <f t="shared" si="760"/>
        <v>0</v>
      </c>
      <c r="G341" s="21">
        <f t="shared" si="627"/>
        <v>0</v>
      </c>
      <c r="H341" s="21">
        <f t="shared" si="676"/>
        <v>0</v>
      </c>
      <c r="I341" s="21">
        <f t="shared" si="677"/>
        <v>988.19589000000019</v>
      </c>
      <c r="J341" s="21">
        <f t="shared" si="678"/>
        <v>52.010310000000061</v>
      </c>
      <c r="K341" s="21"/>
      <c r="L341" s="22">
        <f t="shared" si="679"/>
        <v>0</v>
      </c>
      <c r="M341" s="21">
        <f t="shared" si="628"/>
        <v>0</v>
      </c>
      <c r="N341" s="22">
        <f t="shared" si="761"/>
        <v>0</v>
      </c>
      <c r="O341" s="21">
        <f t="shared" si="629"/>
        <v>0</v>
      </c>
      <c r="P341" s="21">
        <f t="shared" si="680"/>
        <v>0</v>
      </c>
      <c r="Q341" s="21">
        <f t="shared" si="681"/>
        <v>372.26557499999996</v>
      </c>
      <c r="R341" s="21">
        <f t="shared" si="682"/>
        <v>19.592925000000015</v>
      </c>
      <c r="S341" s="21"/>
      <c r="T341" s="22">
        <f t="shared" si="683"/>
        <v>0</v>
      </c>
      <c r="U341" s="21">
        <f t="shared" si="630"/>
        <v>0</v>
      </c>
      <c r="V341" s="22">
        <f t="shared" si="762"/>
        <v>0</v>
      </c>
      <c r="W341" s="21">
        <f t="shared" si="631"/>
        <v>0</v>
      </c>
      <c r="X341" s="21">
        <f t="shared" si="684"/>
        <v>0</v>
      </c>
      <c r="Y341" s="21">
        <f t="shared" si="685"/>
        <v>96.183450000000022</v>
      </c>
      <c r="Z341" s="21">
        <f t="shared" si="686"/>
        <v>288.55035000000009</v>
      </c>
      <c r="AA341" s="21"/>
      <c r="AB341" s="22">
        <f t="shared" si="687"/>
        <v>0</v>
      </c>
      <c r="AC341" s="21">
        <f t="shared" si="632"/>
        <v>0</v>
      </c>
      <c r="AD341" s="22">
        <f t="shared" si="763"/>
        <v>0</v>
      </c>
      <c r="AE341" s="21">
        <f t="shared" si="633"/>
        <v>0</v>
      </c>
      <c r="AF341" s="21">
        <f t="shared" si="688"/>
        <v>0</v>
      </c>
      <c r="AG341" s="21">
        <f t="shared" si="689"/>
        <v>87.990045000000009</v>
      </c>
      <c r="AH341" s="21">
        <f t="shared" si="690"/>
        <v>4.6310550000000044</v>
      </c>
      <c r="AI341" s="21"/>
      <c r="AJ341" s="22">
        <f t="shared" si="691"/>
        <v>0</v>
      </c>
      <c r="AK341" s="21">
        <f t="shared" si="634"/>
        <v>0</v>
      </c>
      <c r="AL341" s="22">
        <f t="shared" si="764"/>
        <v>0</v>
      </c>
      <c r="AM341" s="21">
        <f t="shared" si="635"/>
        <v>0</v>
      </c>
      <c r="AN341" s="21">
        <f t="shared" si="692"/>
        <v>0</v>
      </c>
      <c r="AO341" s="21">
        <f t="shared" si="693"/>
        <v>189.51702000000003</v>
      </c>
      <c r="AP341" s="21">
        <f t="shared" si="694"/>
        <v>9.9745800000000102</v>
      </c>
      <c r="AQ341" s="21"/>
      <c r="AR341" s="22">
        <f t="shared" si="695"/>
        <v>0</v>
      </c>
      <c r="AS341" s="21">
        <f t="shared" si="636"/>
        <v>0</v>
      </c>
      <c r="AT341" s="22">
        <f t="shared" si="765"/>
        <v>0</v>
      </c>
      <c r="AU341" s="21">
        <f t="shared" si="637"/>
        <v>0</v>
      </c>
      <c r="AV341" s="21">
        <f t="shared" si="696"/>
        <v>0</v>
      </c>
      <c r="AW341" s="21">
        <f t="shared" si="697"/>
        <v>411.45142500000009</v>
      </c>
      <c r="AX341" s="21">
        <f t="shared" si="698"/>
        <v>137.15047500000003</v>
      </c>
      <c r="AY341" s="21"/>
      <c r="AZ341" s="22">
        <f t="shared" si="699"/>
        <v>0</v>
      </c>
      <c r="BA341" s="21">
        <f t="shared" si="638"/>
        <v>0</v>
      </c>
      <c r="BB341" s="22">
        <f t="shared" si="766"/>
        <v>0</v>
      </c>
      <c r="BC341" s="21">
        <f t="shared" si="639"/>
        <v>0</v>
      </c>
      <c r="BD341" s="21">
        <f t="shared" si="700"/>
        <v>0</v>
      </c>
      <c r="BE341" s="21">
        <f t="shared" si="701"/>
        <v>361.53508170731709</v>
      </c>
      <c r="BF341" s="21">
        <f t="shared" si="702"/>
        <v>19.028162195121972</v>
      </c>
      <c r="BG341" s="21"/>
      <c r="BH341" s="22">
        <f t="shared" si="703"/>
        <v>0</v>
      </c>
      <c r="BI341" s="21">
        <f t="shared" si="640"/>
        <v>0</v>
      </c>
      <c r="BJ341" s="22">
        <f t="shared" si="767"/>
        <v>0</v>
      </c>
      <c r="BK341" s="21">
        <f t="shared" si="641"/>
        <v>0</v>
      </c>
      <c r="BL341" s="21">
        <f t="shared" si="704"/>
        <v>0</v>
      </c>
      <c r="BM341" s="21">
        <f t="shared" si="705"/>
        <v>315.31141829268296</v>
      </c>
      <c r="BN341" s="21">
        <f t="shared" si="706"/>
        <v>16.595337804878067</v>
      </c>
      <c r="BO341" s="21"/>
      <c r="BP341" s="22">
        <f t="shared" si="707"/>
        <v>0</v>
      </c>
      <c r="BQ341" s="21">
        <f t="shared" si="642"/>
        <v>0</v>
      </c>
      <c r="BR341" s="22">
        <f t="shared" si="768"/>
        <v>0</v>
      </c>
      <c r="BS341" s="21">
        <f t="shared" si="643"/>
        <v>0</v>
      </c>
      <c r="BT341" s="21">
        <f t="shared" si="708"/>
        <v>0</v>
      </c>
      <c r="BU341" s="21">
        <f t="shared" si="709"/>
        <v>109.47709756097562</v>
      </c>
      <c r="BV341" s="21">
        <f t="shared" si="710"/>
        <v>36.492365853658541</v>
      </c>
      <c r="BW341" s="21"/>
      <c r="BX341" s="22">
        <f t="shared" si="711"/>
        <v>0</v>
      </c>
      <c r="BY341" s="21">
        <f t="shared" si="644"/>
        <v>0</v>
      </c>
      <c r="BZ341" s="22">
        <f t="shared" si="769"/>
        <v>0</v>
      </c>
      <c r="CA341" s="21">
        <f t="shared" si="645"/>
        <v>0</v>
      </c>
      <c r="CB341" s="21">
        <f t="shared" si="712"/>
        <v>0</v>
      </c>
      <c r="CC341" s="21">
        <f t="shared" si="713"/>
        <v>420.03579627753743</v>
      </c>
      <c r="CD341" s="21">
        <f t="shared" si="714"/>
        <v>22.107147172501989</v>
      </c>
      <c r="CE341" s="21"/>
      <c r="CF341" s="22">
        <f t="shared" si="715"/>
        <v>0</v>
      </c>
      <c r="CG341" s="21">
        <f t="shared" si="646"/>
        <v>0</v>
      </c>
      <c r="CH341" s="22">
        <f t="shared" si="770"/>
        <v>0</v>
      </c>
      <c r="CI341" s="21">
        <f t="shared" si="647"/>
        <v>0</v>
      </c>
      <c r="CJ341" s="21">
        <f t="shared" si="716"/>
        <v>0</v>
      </c>
      <c r="CK341" s="21">
        <f t="shared" si="717"/>
        <v>366.43436400472069</v>
      </c>
      <c r="CL341" s="21">
        <f t="shared" si="718"/>
        <v>19.286019158143212</v>
      </c>
      <c r="CM341" s="21"/>
      <c r="CN341" s="22">
        <f t="shared" si="719"/>
        <v>0</v>
      </c>
      <c r="CO341" s="21">
        <f t="shared" si="648"/>
        <v>0</v>
      </c>
      <c r="CP341" s="22">
        <f t="shared" si="771"/>
        <v>0</v>
      </c>
      <c r="CQ341" s="21">
        <f t="shared" si="649"/>
        <v>0</v>
      </c>
      <c r="CR341" s="21">
        <f t="shared" si="720"/>
        <v>0</v>
      </c>
      <c r="CS341" s="21">
        <f t="shared" si="721"/>
        <v>42.398668346774208</v>
      </c>
      <c r="CT341" s="21">
        <f t="shared" si="722"/>
        <v>127.19600504032263</v>
      </c>
      <c r="CU341" s="21"/>
      <c r="CV341" s="22">
        <f t="shared" si="723"/>
        <v>0</v>
      </c>
      <c r="CW341" s="21">
        <f t="shared" si="650"/>
        <v>0</v>
      </c>
      <c r="CX341" s="22">
        <f t="shared" si="772"/>
        <v>0</v>
      </c>
      <c r="CY341" s="21">
        <f t="shared" si="651"/>
        <v>0</v>
      </c>
      <c r="CZ341" s="21">
        <f t="shared" si="724"/>
        <v>0</v>
      </c>
      <c r="DA341" s="21">
        <f t="shared" si="725"/>
        <v>361.53508170731709</v>
      </c>
      <c r="DB341" s="21">
        <f t="shared" si="726"/>
        <v>19.028162195121972</v>
      </c>
      <c r="DC341" s="21"/>
      <c r="DD341" s="22">
        <f t="shared" si="727"/>
        <v>0</v>
      </c>
      <c r="DE341" s="21">
        <f t="shared" si="652"/>
        <v>0</v>
      </c>
      <c r="DF341" s="22">
        <f t="shared" si="773"/>
        <v>0</v>
      </c>
      <c r="DG341" s="21">
        <f t="shared" si="653"/>
        <v>0</v>
      </c>
      <c r="DH341" s="21">
        <f t="shared" si="728"/>
        <v>0</v>
      </c>
      <c r="DI341" s="21">
        <f t="shared" si="729"/>
        <v>315.31141829268296</v>
      </c>
      <c r="DJ341" s="21">
        <f t="shared" si="730"/>
        <v>16.595337804878067</v>
      </c>
      <c r="DK341" s="21"/>
      <c r="DL341" s="22">
        <f t="shared" si="731"/>
        <v>0</v>
      </c>
      <c r="DM341" s="21">
        <f t="shared" si="654"/>
        <v>0</v>
      </c>
      <c r="DN341" s="22">
        <f t="shared" si="774"/>
        <v>0</v>
      </c>
      <c r="DO341" s="21">
        <f t="shared" si="655"/>
        <v>0</v>
      </c>
      <c r="DP341" s="21">
        <f t="shared" si="732"/>
        <v>0</v>
      </c>
      <c r="DQ341" s="21">
        <f t="shared" si="733"/>
        <v>109.47709756097561</v>
      </c>
      <c r="DR341" s="21">
        <f t="shared" si="734"/>
        <v>36.492365853658534</v>
      </c>
      <c r="DS341" s="21"/>
      <c r="DT341" s="22">
        <f t="shared" si="735"/>
        <v>0</v>
      </c>
      <c r="DU341" s="21">
        <f t="shared" si="656"/>
        <v>0</v>
      </c>
      <c r="DV341" s="22">
        <f t="shared" si="775"/>
        <v>0</v>
      </c>
      <c r="DW341" s="21">
        <f t="shared" si="657"/>
        <v>0</v>
      </c>
      <c r="DX341" s="21">
        <f t="shared" si="736"/>
        <v>0</v>
      </c>
      <c r="DY341" s="21">
        <f t="shared" si="737"/>
        <v>2660.7713703078275</v>
      </c>
      <c r="DZ341" s="21">
        <f t="shared" si="738"/>
        <v>140.0405984372542</v>
      </c>
      <c r="EA341" s="21"/>
      <c r="EB341" s="22">
        <f t="shared" si="739"/>
        <v>0</v>
      </c>
      <c r="EC341" s="21">
        <f t="shared" si="658"/>
        <v>0</v>
      </c>
      <c r="ED341" s="22">
        <f t="shared" si="776"/>
        <v>0</v>
      </c>
      <c r="EE341" s="21">
        <f t="shared" si="659"/>
        <v>0</v>
      </c>
      <c r="EF341" s="21">
        <f t="shared" si="740"/>
        <v>0</v>
      </c>
      <c r="EG341" s="21">
        <f t="shared" si="741"/>
        <v>2407.4806944099132</v>
      </c>
      <c r="EH341" s="21">
        <f t="shared" si="742"/>
        <v>126.70951023210083</v>
      </c>
      <c r="EI341" s="21"/>
      <c r="EJ341" s="22">
        <f t="shared" si="743"/>
        <v>0</v>
      </c>
      <c r="EK341" s="21">
        <f t="shared" si="660"/>
        <v>0</v>
      </c>
      <c r="EL341" s="22">
        <f t="shared" si="777"/>
        <v>0</v>
      </c>
      <c r="EM341" s="21">
        <f t="shared" si="661"/>
        <v>0</v>
      </c>
      <c r="EN341" s="21">
        <f t="shared" si="744"/>
        <v>0</v>
      </c>
      <c r="EO341" s="21">
        <f t="shared" si="745"/>
        <v>198.10339994590873</v>
      </c>
      <c r="EP341" s="21">
        <f t="shared" si="746"/>
        <v>594.31019983772626</v>
      </c>
      <c r="EQ341" s="21"/>
      <c r="ER341" s="22">
        <f t="shared" si="747"/>
        <v>0</v>
      </c>
      <c r="ES341" s="21">
        <f t="shared" si="662"/>
        <v>0</v>
      </c>
      <c r="ET341" s="22">
        <f t="shared" si="778"/>
        <v>0</v>
      </c>
      <c r="EU341" s="21">
        <f t="shared" si="663"/>
        <v>0</v>
      </c>
      <c r="EV341" s="21">
        <f t="shared" si="748"/>
        <v>0</v>
      </c>
      <c r="EW341" s="21">
        <f t="shared" si="749"/>
        <v>954.70980000000031</v>
      </c>
      <c r="EX341" s="21">
        <f t="shared" si="750"/>
        <v>954.70980000000031</v>
      </c>
      <c r="EY341" s="21"/>
      <c r="EZ341" s="22">
        <f t="shared" si="751"/>
        <v>0</v>
      </c>
      <c r="FA341" s="21">
        <f t="shared" si="664"/>
        <v>0</v>
      </c>
      <c r="FB341" s="22">
        <f t="shared" si="779"/>
        <v>0</v>
      </c>
      <c r="FC341" s="21">
        <f t="shared" si="665"/>
        <v>0</v>
      </c>
      <c r="FD341" s="21">
        <f t="shared" si="752"/>
        <v>0</v>
      </c>
      <c r="FE341" s="21">
        <f t="shared" si="753"/>
        <v>213.74100000000001</v>
      </c>
      <c r="FF341" s="21">
        <f t="shared" si="754"/>
        <v>213.74100000000001</v>
      </c>
      <c r="FG341" s="21"/>
      <c r="FH341" s="22">
        <f t="shared" si="755"/>
        <v>0</v>
      </c>
      <c r="FI341" s="21">
        <f t="shared" si="666"/>
        <v>0</v>
      </c>
      <c r="FJ341" s="22">
        <f t="shared" si="780"/>
        <v>0</v>
      </c>
      <c r="FK341" s="21">
        <f t="shared" si="667"/>
        <v>0</v>
      </c>
      <c r="FL341" s="21">
        <f t="shared" si="756"/>
        <v>0</v>
      </c>
      <c r="FM341" s="21">
        <f t="shared" si="757"/>
        <v>103.30815000000001</v>
      </c>
      <c r="FN341" s="21">
        <f t="shared" si="758"/>
        <v>309.92445000000004</v>
      </c>
      <c r="FO341" s="21"/>
      <c r="FP341" s="21">
        <f t="shared" si="668"/>
        <v>0</v>
      </c>
      <c r="FQ341" s="21">
        <f t="shared" si="669"/>
        <v>0</v>
      </c>
      <c r="FR341" s="21">
        <f t="shared" si="759"/>
        <v>0</v>
      </c>
      <c r="FS341" s="21">
        <f t="shared" si="670"/>
        <v>11365.733843414635</v>
      </c>
      <c r="FT341" s="21">
        <f t="shared" si="671"/>
        <v>7315.5661565853679</v>
      </c>
      <c r="FU341" s="21"/>
      <c r="FV341" s="20">
        <f t="shared" si="625"/>
        <v>0</v>
      </c>
      <c r="FW341" s="20">
        <f t="shared" si="625"/>
        <v>0</v>
      </c>
      <c r="FX341" s="20">
        <f t="shared" si="672"/>
        <v>0</v>
      </c>
      <c r="FY341" s="20">
        <f t="shared" si="673"/>
        <v>0</v>
      </c>
    </row>
    <row r="342" spans="2:181" x14ac:dyDescent="0.25">
      <c r="B342" s="20">
        <v>13.2</v>
      </c>
      <c r="C342" s="20">
        <f t="shared" si="674"/>
        <v>22.835999999999999</v>
      </c>
      <c r="D342" s="22">
        <f t="shared" si="675"/>
        <v>0</v>
      </c>
      <c r="E342" s="21">
        <f t="shared" si="626"/>
        <v>0</v>
      </c>
      <c r="F342" s="22">
        <f t="shared" si="760"/>
        <v>0</v>
      </c>
      <c r="G342" s="21">
        <f t="shared" si="627"/>
        <v>0</v>
      </c>
      <c r="H342" s="21">
        <f t="shared" si="676"/>
        <v>0</v>
      </c>
      <c r="I342" s="21">
        <f t="shared" si="677"/>
        <v>988.19589000000019</v>
      </c>
      <c r="J342" s="21">
        <f t="shared" si="678"/>
        <v>52.010310000000061</v>
      </c>
      <c r="K342" s="21"/>
      <c r="L342" s="22">
        <f t="shared" si="679"/>
        <v>0</v>
      </c>
      <c r="M342" s="21">
        <f t="shared" si="628"/>
        <v>0</v>
      </c>
      <c r="N342" s="22">
        <f t="shared" si="761"/>
        <v>0</v>
      </c>
      <c r="O342" s="21">
        <f t="shared" si="629"/>
        <v>0</v>
      </c>
      <c r="P342" s="21">
        <f t="shared" si="680"/>
        <v>0</v>
      </c>
      <c r="Q342" s="21">
        <f t="shared" si="681"/>
        <v>372.26557499999996</v>
      </c>
      <c r="R342" s="21">
        <f t="shared" si="682"/>
        <v>19.592925000000015</v>
      </c>
      <c r="S342" s="21"/>
      <c r="T342" s="22">
        <f t="shared" si="683"/>
        <v>0</v>
      </c>
      <c r="U342" s="21">
        <f t="shared" si="630"/>
        <v>0</v>
      </c>
      <c r="V342" s="22">
        <f t="shared" si="762"/>
        <v>0</v>
      </c>
      <c r="W342" s="21">
        <f t="shared" si="631"/>
        <v>0</v>
      </c>
      <c r="X342" s="21">
        <f t="shared" si="684"/>
        <v>0</v>
      </c>
      <c r="Y342" s="21">
        <f t="shared" si="685"/>
        <v>96.183450000000022</v>
      </c>
      <c r="Z342" s="21">
        <f t="shared" si="686"/>
        <v>288.55035000000009</v>
      </c>
      <c r="AA342" s="21"/>
      <c r="AB342" s="22">
        <f t="shared" si="687"/>
        <v>0</v>
      </c>
      <c r="AC342" s="21">
        <f t="shared" si="632"/>
        <v>0</v>
      </c>
      <c r="AD342" s="22">
        <f t="shared" si="763"/>
        <v>0</v>
      </c>
      <c r="AE342" s="21">
        <f t="shared" si="633"/>
        <v>0</v>
      </c>
      <c r="AF342" s="21">
        <f t="shared" si="688"/>
        <v>0</v>
      </c>
      <c r="AG342" s="21">
        <f t="shared" si="689"/>
        <v>87.990045000000009</v>
      </c>
      <c r="AH342" s="21">
        <f t="shared" si="690"/>
        <v>4.6310550000000044</v>
      </c>
      <c r="AI342" s="21"/>
      <c r="AJ342" s="22">
        <f t="shared" si="691"/>
        <v>0</v>
      </c>
      <c r="AK342" s="21">
        <f t="shared" si="634"/>
        <v>0</v>
      </c>
      <c r="AL342" s="22">
        <f t="shared" si="764"/>
        <v>0</v>
      </c>
      <c r="AM342" s="21">
        <f t="shared" si="635"/>
        <v>0</v>
      </c>
      <c r="AN342" s="21">
        <f t="shared" si="692"/>
        <v>0</v>
      </c>
      <c r="AO342" s="21">
        <f t="shared" si="693"/>
        <v>189.51702000000003</v>
      </c>
      <c r="AP342" s="21">
        <f t="shared" si="694"/>
        <v>9.9745800000000102</v>
      </c>
      <c r="AQ342" s="21"/>
      <c r="AR342" s="22">
        <f t="shared" si="695"/>
        <v>0</v>
      </c>
      <c r="AS342" s="21">
        <f t="shared" si="636"/>
        <v>0</v>
      </c>
      <c r="AT342" s="22">
        <f t="shared" si="765"/>
        <v>0</v>
      </c>
      <c r="AU342" s="21">
        <f t="shared" si="637"/>
        <v>0</v>
      </c>
      <c r="AV342" s="21">
        <f t="shared" si="696"/>
        <v>0</v>
      </c>
      <c r="AW342" s="21">
        <f t="shared" si="697"/>
        <v>411.45142500000009</v>
      </c>
      <c r="AX342" s="21">
        <f t="shared" si="698"/>
        <v>137.15047500000003</v>
      </c>
      <c r="AY342" s="21"/>
      <c r="AZ342" s="22">
        <f t="shared" si="699"/>
        <v>0</v>
      </c>
      <c r="BA342" s="21">
        <f t="shared" si="638"/>
        <v>0</v>
      </c>
      <c r="BB342" s="22">
        <f t="shared" si="766"/>
        <v>0</v>
      </c>
      <c r="BC342" s="21">
        <f t="shared" si="639"/>
        <v>0</v>
      </c>
      <c r="BD342" s="21">
        <f t="shared" si="700"/>
        <v>0</v>
      </c>
      <c r="BE342" s="21">
        <f t="shared" si="701"/>
        <v>361.53508170731709</v>
      </c>
      <c r="BF342" s="21">
        <f t="shared" si="702"/>
        <v>19.028162195121972</v>
      </c>
      <c r="BG342" s="21"/>
      <c r="BH342" s="22">
        <f t="shared" si="703"/>
        <v>0</v>
      </c>
      <c r="BI342" s="21">
        <f t="shared" si="640"/>
        <v>0</v>
      </c>
      <c r="BJ342" s="22">
        <f t="shared" si="767"/>
        <v>0</v>
      </c>
      <c r="BK342" s="21">
        <f t="shared" si="641"/>
        <v>0</v>
      </c>
      <c r="BL342" s="21">
        <f t="shared" si="704"/>
        <v>0</v>
      </c>
      <c r="BM342" s="21">
        <f t="shared" si="705"/>
        <v>315.31141829268296</v>
      </c>
      <c r="BN342" s="21">
        <f t="shared" si="706"/>
        <v>16.595337804878067</v>
      </c>
      <c r="BO342" s="21"/>
      <c r="BP342" s="22">
        <f t="shared" si="707"/>
        <v>0</v>
      </c>
      <c r="BQ342" s="21">
        <f t="shared" si="642"/>
        <v>0</v>
      </c>
      <c r="BR342" s="22">
        <f t="shared" si="768"/>
        <v>0</v>
      </c>
      <c r="BS342" s="21">
        <f t="shared" si="643"/>
        <v>0</v>
      </c>
      <c r="BT342" s="21">
        <f t="shared" si="708"/>
        <v>0</v>
      </c>
      <c r="BU342" s="21">
        <f t="shared" si="709"/>
        <v>109.47709756097562</v>
      </c>
      <c r="BV342" s="21">
        <f t="shared" si="710"/>
        <v>36.492365853658541</v>
      </c>
      <c r="BW342" s="21"/>
      <c r="BX342" s="22">
        <f t="shared" si="711"/>
        <v>0</v>
      </c>
      <c r="BY342" s="21">
        <f t="shared" si="644"/>
        <v>0</v>
      </c>
      <c r="BZ342" s="22">
        <f t="shared" si="769"/>
        <v>0</v>
      </c>
      <c r="CA342" s="21">
        <f t="shared" si="645"/>
        <v>0</v>
      </c>
      <c r="CB342" s="21">
        <f t="shared" si="712"/>
        <v>0</v>
      </c>
      <c r="CC342" s="21">
        <f t="shared" si="713"/>
        <v>420.03579627753743</v>
      </c>
      <c r="CD342" s="21">
        <f t="shared" si="714"/>
        <v>22.107147172501989</v>
      </c>
      <c r="CE342" s="21"/>
      <c r="CF342" s="22">
        <f t="shared" si="715"/>
        <v>0</v>
      </c>
      <c r="CG342" s="21">
        <f t="shared" si="646"/>
        <v>0</v>
      </c>
      <c r="CH342" s="22">
        <f t="shared" si="770"/>
        <v>0</v>
      </c>
      <c r="CI342" s="21">
        <f t="shared" si="647"/>
        <v>0</v>
      </c>
      <c r="CJ342" s="21">
        <f t="shared" si="716"/>
        <v>0</v>
      </c>
      <c r="CK342" s="21">
        <f t="shared" si="717"/>
        <v>366.43436400472069</v>
      </c>
      <c r="CL342" s="21">
        <f t="shared" si="718"/>
        <v>19.286019158143212</v>
      </c>
      <c r="CM342" s="21"/>
      <c r="CN342" s="22">
        <f t="shared" si="719"/>
        <v>0</v>
      </c>
      <c r="CO342" s="21">
        <f t="shared" si="648"/>
        <v>0</v>
      </c>
      <c r="CP342" s="22">
        <f t="shared" si="771"/>
        <v>0</v>
      </c>
      <c r="CQ342" s="21">
        <f t="shared" si="649"/>
        <v>0</v>
      </c>
      <c r="CR342" s="21">
        <f t="shared" si="720"/>
        <v>0</v>
      </c>
      <c r="CS342" s="21">
        <f t="shared" si="721"/>
        <v>42.398668346774208</v>
      </c>
      <c r="CT342" s="21">
        <f t="shared" si="722"/>
        <v>127.19600504032263</v>
      </c>
      <c r="CU342" s="21"/>
      <c r="CV342" s="22">
        <f t="shared" si="723"/>
        <v>0</v>
      </c>
      <c r="CW342" s="21">
        <f t="shared" si="650"/>
        <v>0</v>
      </c>
      <c r="CX342" s="22">
        <f t="shared" si="772"/>
        <v>0</v>
      </c>
      <c r="CY342" s="21">
        <f t="shared" si="651"/>
        <v>0</v>
      </c>
      <c r="CZ342" s="21">
        <f t="shared" si="724"/>
        <v>0</v>
      </c>
      <c r="DA342" s="21">
        <f t="shared" si="725"/>
        <v>361.53508170731709</v>
      </c>
      <c r="DB342" s="21">
        <f t="shared" si="726"/>
        <v>19.028162195121972</v>
      </c>
      <c r="DC342" s="21"/>
      <c r="DD342" s="22">
        <f t="shared" si="727"/>
        <v>0</v>
      </c>
      <c r="DE342" s="21">
        <f t="shared" si="652"/>
        <v>0</v>
      </c>
      <c r="DF342" s="22">
        <f t="shared" si="773"/>
        <v>0</v>
      </c>
      <c r="DG342" s="21">
        <f t="shared" si="653"/>
        <v>0</v>
      </c>
      <c r="DH342" s="21">
        <f t="shared" si="728"/>
        <v>0</v>
      </c>
      <c r="DI342" s="21">
        <f t="shared" si="729"/>
        <v>315.31141829268296</v>
      </c>
      <c r="DJ342" s="21">
        <f t="shared" si="730"/>
        <v>16.595337804878067</v>
      </c>
      <c r="DK342" s="21"/>
      <c r="DL342" s="22">
        <f t="shared" si="731"/>
        <v>0</v>
      </c>
      <c r="DM342" s="21">
        <f t="shared" si="654"/>
        <v>0</v>
      </c>
      <c r="DN342" s="22">
        <f t="shared" si="774"/>
        <v>0</v>
      </c>
      <c r="DO342" s="21">
        <f t="shared" si="655"/>
        <v>0</v>
      </c>
      <c r="DP342" s="21">
        <f t="shared" si="732"/>
        <v>0</v>
      </c>
      <c r="DQ342" s="21">
        <f t="shared" si="733"/>
        <v>109.47709756097561</v>
      </c>
      <c r="DR342" s="21">
        <f t="shared" si="734"/>
        <v>36.492365853658534</v>
      </c>
      <c r="DS342" s="21"/>
      <c r="DT342" s="22">
        <f t="shared" si="735"/>
        <v>0</v>
      </c>
      <c r="DU342" s="21">
        <f t="shared" si="656"/>
        <v>0</v>
      </c>
      <c r="DV342" s="22">
        <f t="shared" si="775"/>
        <v>0</v>
      </c>
      <c r="DW342" s="21">
        <f t="shared" si="657"/>
        <v>0</v>
      </c>
      <c r="DX342" s="21">
        <f t="shared" si="736"/>
        <v>0</v>
      </c>
      <c r="DY342" s="21">
        <f t="shared" si="737"/>
        <v>2660.7713703078275</v>
      </c>
      <c r="DZ342" s="21">
        <f t="shared" si="738"/>
        <v>140.0405984372542</v>
      </c>
      <c r="EA342" s="21"/>
      <c r="EB342" s="22">
        <f t="shared" si="739"/>
        <v>0</v>
      </c>
      <c r="EC342" s="21">
        <f t="shared" si="658"/>
        <v>0</v>
      </c>
      <c r="ED342" s="22">
        <f t="shared" si="776"/>
        <v>0</v>
      </c>
      <c r="EE342" s="21">
        <f t="shared" si="659"/>
        <v>0</v>
      </c>
      <c r="EF342" s="21">
        <f t="shared" si="740"/>
        <v>0</v>
      </c>
      <c r="EG342" s="21">
        <f t="shared" si="741"/>
        <v>2407.4806944099132</v>
      </c>
      <c r="EH342" s="21">
        <f t="shared" si="742"/>
        <v>126.70951023210083</v>
      </c>
      <c r="EI342" s="21"/>
      <c r="EJ342" s="22">
        <f t="shared" si="743"/>
        <v>0</v>
      </c>
      <c r="EK342" s="21">
        <f t="shared" si="660"/>
        <v>0</v>
      </c>
      <c r="EL342" s="22">
        <f t="shared" si="777"/>
        <v>0</v>
      </c>
      <c r="EM342" s="21">
        <f t="shared" si="661"/>
        <v>0</v>
      </c>
      <c r="EN342" s="21">
        <f t="shared" si="744"/>
        <v>0</v>
      </c>
      <c r="EO342" s="21">
        <f t="shared" si="745"/>
        <v>198.10339994590873</v>
      </c>
      <c r="EP342" s="21">
        <f t="shared" si="746"/>
        <v>594.31019983772626</v>
      </c>
      <c r="EQ342" s="21"/>
      <c r="ER342" s="22">
        <f t="shared" si="747"/>
        <v>0</v>
      </c>
      <c r="ES342" s="21">
        <f t="shared" si="662"/>
        <v>0</v>
      </c>
      <c r="ET342" s="22">
        <f t="shared" si="778"/>
        <v>0</v>
      </c>
      <c r="EU342" s="21">
        <f t="shared" si="663"/>
        <v>0</v>
      </c>
      <c r="EV342" s="21">
        <f t="shared" si="748"/>
        <v>0</v>
      </c>
      <c r="EW342" s="21">
        <f t="shared" si="749"/>
        <v>954.70980000000031</v>
      </c>
      <c r="EX342" s="21">
        <f t="shared" si="750"/>
        <v>954.70980000000031</v>
      </c>
      <c r="EY342" s="21"/>
      <c r="EZ342" s="22">
        <f t="shared" si="751"/>
        <v>0</v>
      </c>
      <c r="FA342" s="21">
        <f t="shared" si="664"/>
        <v>0</v>
      </c>
      <c r="FB342" s="22">
        <f t="shared" si="779"/>
        <v>0</v>
      </c>
      <c r="FC342" s="21">
        <f t="shared" si="665"/>
        <v>0</v>
      </c>
      <c r="FD342" s="21">
        <f t="shared" si="752"/>
        <v>0</v>
      </c>
      <c r="FE342" s="21">
        <f t="shared" si="753"/>
        <v>213.74100000000001</v>
      </c>
      <c r="FF342" s="21">
        <f t="shared" si="754"/>
        <v>213.74100000000001</v>
      </c>
      <c r="FG342" s="21"/>
      <c r="FH342" s="22">
        <f t="shared" si="755"/>
        <v>0</v>
      </c>
      <c r="FI342" s="21">
        <f t="shared" si="666"/>
        <v>0</v>
      </c>
      <c r="FJ342" s="22">
        <f t="shared" si="780"/>
        <v>0</v>
      </c>
      <c r="FK342" s="21">
        <f t="shared" si="667"/>
        <v>0</v>
      </c>
      <c r="FL342" s="21">
        <f t="shared" si="756"/>
        <v>0</v>
      </c>
      <c r="FM342" s="21">
        <f t="shared" si="757"/>
        <v>103.30815000000001</v>
      </c>
      <c r="FN342" s="21">
        <f t="shared" si="758"/>
        <v>309.92445000000004</v>
      </c>
      <c r="FO342" s="21"/>
      <c r="FP342" s="21">
        <f t="shared" si="668"/>
        <v>0</v>
      </c>
      <c r="FQ342" s="21">
        <f t="shared" si="669"/>
        <v>0</v>
      </c>
      <c r="FR342" s="21">
        <f t="shared" si="759"/>
        <v>0</v>
      </c>
      <c r="FS342" s="21">
        <f t="shared" si="670"/>
        <v>11365.733843414635</v>
      </c>
      <c r="FT342" s="21">
        <f t="shared" si="671"/>
        <v>7315.5661565853679</v>
      </c>
      <c r="FU342" s="21"/>
      <c r="FV342" s="20">
        <f t="shared" si="625"/>
        <v>0</v>
      </c>
      <c r="FW342" s="20">
        <f t="shared" si="625"/>
        <v>0</v>
      </c>
      <c r="FX342" s="20">
        <f t="shared" si="672"/>
        <v>0</v>
      </c>
      <c r="FY342" s="20">
        <f t="shared" si="673"/>
        <v>0</v>
      </c>
    </row>
    <row r="343" spans="2:181" x14ac:dyDescent="0.25">
      <c r="B343" s="20">
        <v>13.25</v>
      </c>
      <c r="C343" s="20">
        <f t="shared" si="674"/>
        <v>22.922499999999999</v>
      </c>
      <c r="D343" s="22">
        <f t="shared" si="675"/>
        <v>0</v>
      </c>
      <c r="E343" s="21">
        <f t="shared" si="626"/>
        <v>0</v>
      </c>
      <c r="F343" s="22">
        <f t="shared" si="760"/>
        <v>0</v>
      </c>
      <c r="G343" s="21">
        <f t="shared" si="627"/>
        <v>0</v>
      </c>
      <c r="H343" s="21">
        <f t="shared" si="676"/>
        <v>0</v>
      </c>
      <c r="I343" s="21">
        <f t="shared" si="677"/>
        <v>988.19589000000019</v>
      </c>
      <c r="J343" s="21">
        <f t="shared" si="678"/>
        <v>52.010310000000061</v>
      </c>
      <c r="K343" s="21"/>
      <c r="L343" s="22">
        <f t="shared" si="679"/>
        <v>0</v>
      </c>
      <c r="M343" s="21">
        <f t="shared" si="628"/>
        <v>0</v>
      </c>
      <c r="N343" s="22">
        <f t="shared" si="761"/>
        <v>0</v>
      </c>
      <c r="O343" s="21">
        <f t="shared" si="629"/>
        <v>0</v>
      </c>
      <c r="P343" s="21">
        <f t="shared" si="680"/>
        <v>0</v>
      </c>
      <c r="Q343" s="21">
        <f t="shared" si="681"/>
        <v>372.26557499999996</v>
      </c>
      <c r="R343" s="21">
        <f t="shared" si="682"/>
        <v>19.592925000000015</v>
      </c>
      <c r="S343" s="21"/>
      <c r="T343" s="22">
        <f t="shared" si="683"/>
        <v>0</v>
      </c>
      <c r="U343" s="21">
        <f t="shared" si="630"/>
        <v>0</v>
      </c>
      <c r="V343" s="22">
        <f t="shared" si="762"/>
        <v>0</v>
      </c>
      <c r="W343" s="21">
        <f t="shared" si="631"/>
        <v>0</v>
      </c>
      <c r="X343" s="21">
        <f t="shared" si="684"/>
        <v>0</v>
      </c>
      <c r="Y343" s="21">
        <f t="shared" si="685"/>
        <v>96.183450000000022</v>
      </c>
      <c r="Z343" s="21">
        <f t="shared" si="686"/>
        <v>288.55035000000009</v>
      </c>
      <c r="AA343" s="21"/>
      <c r="AB343" s="22">
        <f t="shared" si="687"/>
        <v>0</v>
      </c>
      <c r="AC343" s="21">
        <f t="shared" si="632"/>
        <v>0</v>
      </c>
      <c r="AD343" s="22">
        <f t="shared" si="763"/>
        <v>0</v>
      </c>
      <c r="AE343" s="21">
        <f t="shared" si="633"/>
        <v>0</v>
      </c>
      <c r="AF343" s="21">
        <f t="shared" si="688"/>
        <v>0</v>
      </c>
      <c r="AG343" s="21">
        <f t="shared" si="689"/>
        <v>87.990045000000009</v>
      </c>
      <c r="AH343" s="21">
        <f t="shared" si="690"/>
        <v>4.6310550000000044</v>
      </c>
      <c r="AI343" s="21"/>
      <c r="AJ343" s="22">
        <f t="shared" si="691"/>
        <v>0</v>
      </c>
      <c r="AK343" s="21">
        <f t="shared" si="634"/>
        <v>0</v>
      </c>
      <c r="AL343" s="22">
        <f t="shared" si="764"/>
        <v>0</v>
      </c>
      <c r="AM343" s="21">
        <f t="shared" si="635"/>
        <v>0</v>
      </c>
      <c r="AN343" s="21">
        <f t="shared" si="692"/>
        <v>0</v>
      </c>
      <c r="AO343" s="21">
        <f t="shared" si="693"/>
        <v>189.51702000000003</v>
      </c>
      <c r="AP343" s="21">
        <f t="shared" si="694"/>
        <v>9.9745800000000102</v>
      </c>
      <c r="AQ343" s="21"/>
      <c r="AR343" s="22">
        <f t="shared" si="695"/>
        <v>0</v>
      </c>
      <c r="AS343" s="21">
        <f t="shared" si="636"/>
        <v>0</v>
      </c>
      <c r="AT343" s="22">
        <f t="shared" si="765"/>
        <v>0</v>
      </c>
      <c r="AU343" s="21">
        <f t="shared" si="637"/>
        <v>0</v>
      </c>
      <c r="AV343" s="21">
        <f t="shared" si="696"/>
        <v>0</v>
      </c>
      <c r="AW343" s="21">
        <f t="shared" si="697"/>
        <v>411.45142500000009</v>
      </c>
      <c r="AX343" s="21">
        <f t="shared" si="698"/>
        <v>137.15047500000003</v>
      </c>
      <c r="AY343" s="21"/>
      <c r="AZ343" s="22">
        <f t="shared" si="699"/>
        <v>0</v>
      </c>
      <c r="BA343" s="21">
        <f t="shared" si="638"/>
        <v>0</v>
      </c>
      <c r="BB343" s="22">
        <f t="shared" si="766"/>
        <v>0</v>
      </c>
      <c r="BC343" s="21">
        <f t="shared" si="639"/>
        <v>0</v>
      </c>
      <c r="BD343" s="21">
        <f t="shared" si="700"/>
        <v>0</v>
      </c>
      <c r="BE343" s="21">
        <f t="shared" si="701"/>
        <v>361.53508170731709</v>
      </c>
      <c r="BF343" s="21">
        <f t="shared" si="702"/>
        <v>19.028162195121972</v>
      </c>
      <c r="BG343" s="21"/>
      <c r="BH343" s="22">
        <f t="shared" si="703"/>
        <v>0</v>
      </c>
      <c r="BI343" s="21">
        <f t="shared" si="640"/>
        <v>0</v>
      </c>
      <c r="BJ343" s="22">
        <f t="shared" si="767"/>
        <v>0</v>
      </c>
      <c r="BK343" s="21">
        <f t="shared" si="641"/>
        <v>0</v>
      </c>
      <c r="BL343" s="21">
        <f t="shared" si="704"/>
        <v>0</v>
      </c>
      <c r="BM343" s="21">
        <f t="shared" si="705"/>
        <v>315.31141829268296</v>
      </c>
      <c r="BN343" s="21">
        <f t="shared" si="706"/>
        <v>16.595337804878067</v>
      </c>
      <c r="BO343" s="21"/>
      <c r="BP343" s="22">
        <f t="shared" si="707"/>
        <v>0</v>
      </c>
      <c r="BQ343" s="21">
        <f t="shared" si="642"/>
        <v>0</v>
      </c>
      <c r="BR343" s="22">
        <f t="shared" si="768"/>
        <v>0</v>
      </c>
      <c r="BS343" s="21">
        <f t="shared" si="643"/>
        <v>0</v>
      </c>
      <c r="BT343" s="21">
        <f t="shared" si="708"/>
        <v>0</v>
      </c>
      <c r="BU343" s="21">
        <f t="shared" si="709"/>
        <v>109.47709756097562</v>
      </c>
      <c r="BV343" s="21">
        <f t="shared" si="710"/>
        <v>36.492365853658541</v>
      </c>
      <c r="BW343" s="21"/>
      <c r="BX343" s="22">
        <f t="shared" si="711"/>
        <v>0</v>
      </c>
      <c r="BY343" s="21">
        <f t="shared" si="644"/>
        <v>0</v>
      </c>
      <c r="BZ343" s="22">
        <f t="shared" si="769"/>
        <v>0</v>
      </c>
      <c r="CA343" s="21">
        <f t="shared" si="645"/>
        <v>0</v>
      </c>
      <c r="CB343" s="21">
        <f t="shared" si="712"/>
        <v>0</v>
      </c>
      <c r="CC343" s="21">
        <f t="shared" si="713"/>
        <v>420.03579627753743</v>
      </c>
      <c r="CD343" s="21">
        <f t="shared" si="714"/>
        <v>22.107147172501989</v>
      </c>
      <c r="CE343" s="21"/>
      <c r="CF343" s="22">
        <f t="shared" si="715"/>
        <v>0</v>
      </c>
      <c r="CG343" s="21">
        <f t="shared" si="646"/>
        <v>0</v>
      </c>
      <c r="CH343" s="22">
        <f t="shared" si="770"/>
        <v>0</v>
      </c>
      <c r="CI343" s="21">
        <f t="shared" si="647"/>
        <v>0</v>
      </c>
      <c r="CJ343" s="21">
        <f t="shared" si="716"/>
        <v>0</v>
      </c>
      <c r="CK343" s="21">
        <f t="shared" si="717"/>
        <v>366.43436400472069</v>
      </c>
      <c r="CL343" s="21">
        <f t="shared" si="718"/>
        <v>19.286019158143212</v>
      </c>
      <c r="CM343" s="21"/>
      <c r="CN343" s="22">
        <f t="shared" si="719"/>
        <v>0</v>
      </c>
      <c r="CO343" s="21">
        <f t="shared" si="648"/>
        <v>0</v>
      </c>
      <c r="CP343" s="22">
        <f t="shared" si="771"/>
        <v>0</v>
      </c>
      <c r="CQ343" s="21">
        <f t="shared" si="649"/>
        <v>0</v>
      </c>
      <c r="CR343" s="21">
        <f t="shared" si="720"/>
        <v>0</v>
      </c>
      <c r="CS343" s="21">
        <f t="shared" si="721"/>
        <v>42.398668346774208</v>
      </c>
      <c r="CT343" s="21">
        <f t="shared" si="722"/>
        <v>127.19600504032263</v>
      </c>
      <c r="CU343" s="21"/>
      <c r="CV343" s="22">
        <f t="shared" si="723"/>
        <v>0</v>
      </c>
      <c r="CW343" s="21">
        <f t="shared" si="650"/>
        <v>0</v>
      </c>
      <c r="CX343" s="22">
        <f t="shared" si="772"/>
        <v>0</v>
      </c>
      <c r="CY343" s="21">
        <f t="shared" si="651"/>
        <v>0</v>
      </c>
      <c r="CZ343" s="21">
        <f t="shared" si="724"/>
        <v>0</v>
      </c>
      <c r="DA343" s="21">
        <f t="shared" si="725"/>
        <v>361.53508170731709</v>
      </c>
      <c r="DB343" s="21">
        <f t="shared" si="726"/>
        <v>19.028162195121972</v>
      </c>
      <c r="DC343" s="21"/>
      <c r="DD343" s="22">
        <f t="shared" si="727"/>
        <v>0</v>
      </c>
      <c r="DE343" s="21">
        <f t="shared" si="652"/>
        <v>0</v>
      </c>
      <c r="DF343" s="22">
        <f t="shared" si="773"/>
        <v>0</v>
      </c>
      <c r="DG343" s="21">
        <f t="shared" si="653"/>
        <v>0</v>
      </c>
      <c r="DH343" s="21">
        <f t="shared" si="728"/>
        <v>0</v>
      </c>
      <c r="DI343" s="21">
        <f t="shared" si="729"/>
        <v>315.31141829268296</v>
      </c>
      <c r="DJ343" s="21">
        <f t="shared" si="730"/>
        <v>16.595337804878067</v>
      </c>
      <c r="DK343" s="21"/>
      <c r="DL343" s="22">
        <f t="shared" si="731"/>
        <v>0</v>
      </c>
      <c r="DM343" s="21">
        <f t="shared" si="654"/>
        <v>0</v>
      </c>
      <c r="DN343" s="22">
        <f t="shared" si="774"/>
        <v>0</v>
      </c>
      <c r="DO343" s="21">
        <f t="shared" si="655"/>
        <v>0</v>
      </c>
      <c r="DP343" s="21">
        <f t="shared" si="732"/>
        <v>0</v>
      </c>
      <c r="DQ343" s="21">
        <f t="shared" si="733"/>
        <v>109.47709756097561</v>
      </c>
      <c r="DR343" s="21">
        <f t="shared" si="734"/>
        <v>36.492365853658534</v>
      </c>
      <c r="DS343" s="21"/>
      <c r="DT343" s="22">
        <f t="shared" si="735"/>
        <v>0</v>
      </c>
      <c r="DU343" s="21">
        <f t="shared" si="656"/>
        <v>0</v>
      </c>
      <c r="DV343" s="22">
        <f t="shared" si="775"/>
        <v>0</v>
      </c>
      <c r="DW343" s="21">
        <f t="shared" si="657"/>
        <v>0</v>
      </c>
      <c r="DX343" s="21">
        <f t="shared" si="736"/>
        <v>0</v>
      </c>
      <c r="DY343" s="21">
        <f t="shared" si="737"/>
        <v>2660.7713703078275</v>
      </c>
      <c r="DZ343" s="21">
        <f t="shared" si="738"/>
        <v>140.0405984372542</v>
      </c>
      <c r="EA343" s="21"/>
      <c r="EB343" s="22">
        <f t="shared" si="739"/>
        <v>0</v>
      </c>
      <c r="EC343" s="21">
        <f t="shared" si="658"/>
        <v>0</v>
      </c>
      <c r="ED343" s="22">
        <f t="shared" si="776"/>
        <v>0</v>
      </c>
      <c r="EE343" s="21">
        <f t="shared" si="659"/>
        <v>0</v>
      </c>
      <c r="EF343" s="21">
        <f t="shared" si="740"/>
        <v>0</v>
      </c>
      <c r="EG343" s="21">
        <f t="shared" si="741"/>
        <v>2407.4806944099132</v>
      </c>
      <c r="EH343" s="21">
        <f t="shared" si="742"/>
        <v>126.70951023210083</v>
      </c>
      <c r="EI343" s="21"/>
      <c r="EJ343" s="22">
        <f t="shared" si="743"/>
        <v>0</v>
      </c>
      <c r="EK343" s="21">
        <f t="shared" si="660"/>
        <v>0</v>
      </c>
      <c r="EL343" s="22">
        <f t="shared" si="777"/>
        <v>0</v>
      </c>
      <c r="EM343" s="21">
        <f t="shared" si="661"/>
        <v>0</v>
      </c>
      <c r="EN343" s="21">
        <f t="shared" si="744"/>
        <v>0</v>
      </c>
      <c r="EO343" s="21">
        <f t="shared" si="745"/>
        <v>198.10339994590873</v>
      </c>
      <c r="EP343" s="21">
        <f t="shared" si="746"/>
        <v>594.31019983772626</v>
      </c>
      <c r="EQ343" s="21"/>
      <c r="ER343" s="22">
        <f t="shared" si="747"/>
        <v>0</v>
      </c>
      <c r="ES343" s="21">
        <f t="shared" si="662"/>
        <v>0</v>
      </c>
      <c r="ET343" s="22">
        <f t="shared" si="778"/>
        <v>0</v>
      </c>
      <c r="EU343" s="21">
        <f t="shared" si="663"/>
        <v>0</v>
      </c>
      <c r="EV343" s="21">
        <f t="shared" si="748"/>
        <v>0</v>
      </c>
      <c r="EW343" s="21">
        <f t="shared" si="749"/>
        <v>954.70980000000031</v>
      </c>
      <c r="EX343" s="21">
        <f t="shared" si="750"/>
        <v>954.70980000000031</v>
      </c>
      <c r="EY343" s="21"/>
      <c r="EZ343" s="22">
        <f t="shared" si="751"/>
        <v>0</v>
      </c>
      <c r="FA343" s="21">
        <f t="shared" si="664"/>
        <v>0</v>
      </c>
      <c r="FB343" s="22">
        <f t="shared" si="779"/>
        <v>0</v>
      </c>
      <c r="FC343" s="21">
        <f t="shared" si="665"/>
        <v>0</v>
      </c>
      <c r="FD343" s="21">
        <f t="shared" si="752"/>
        <v>0</v>
      </c>
      <c r="FE343" s="21">
        <f t="shared" si="753"/>
        <v>213.74100000000001</v>
      </c>
      <c r="FF343" s="21">
        <f t="shared" si="754"/>
        <v>213.74100000000001</v>
      </c>
      <c r="FG343" s="21"/>
      <c r="FH343" s="22">
        <f t="shared" si="755"/>
        <v>0</v>
      </c>
      <c r="FI343" s="21">
        <f t="shared" si="666"/>
        <v>0</v>
      </c>
      <c r="FJ343" s="22">
        <f t="shared" si="780"/>
        <v>0</v>
      </c>
      <c r="FK343" s="21">
        <f t="shared" si="667"/>
        <v>0</v>
      </c>
      <c r="FL343" s="21">
        <f t="shared" si="756"/>
        <v>0</v>
      </c>
      <c r="FM343" s="21">
        <f t="shared" si="757"/>
        <v>103.30815000000001</v>
      </c>
      <c r="FN343" s="21">
        <f t="shared" si="758"/>
        <v>309.92445000000004</v>
      </c>
      <c r="FO343" s="21"/>
      <c r="FP343" s="21">
        <f t="shared" si="668"/>
        <v>0</v>
      </c>
      <c r="FQ343" s="21">
        <f t="shared" si="669"/>
        <v>0</v>
      </c>
      <c r="FR343" s="21">
        <f t="shared" si="759"/>
        <v>0</v>
      </c>
      <c r="FS343" s="21">
        <f t="shared" si="670"/>
        <v>11365.733843414635</v>
      </c>
      <c r="FT343" s="21">
        <f t="shared" si="671"/>
        <v>7315.5661565853679</v>
      </c>
      <c r="FU343" s="21"/>
      <c r="FV343" s="20">
        <f t="shared" si="625"/>
        <v>0</v>
      </c>
      <c r="FW343" s="20">
        <f t="shared" si="625"/>
        <v>0</v>
      </c>
      <c r="FX343" s="20">
        <f t="shared" si="672"/>
        <v>0</v>
      </c>
      <c r="FY343" s="20">
        <f t="shared" si="673"/>
        <v>0</v>
      </c>
    </row>
    <row r="344" spans="2:181" x14ac:dyDescent="0.25">
      <c r="B344" s="20">
        <v>13.3</v>
      </c>
      <c r="C344" s="20">
        <f t="shared" si="674"/>
        <v>23.009</v>
      </c>
      <c r="D344" s="22">
        <f t="shared" si="675"/>
        <v>0</v>
      </c>
      <c r="E344" s="21">
        <f t="shared" si="626"/>
        <v>0</v>
      </c>
      <c r="F344" s="22">
        <f t="shared" si="760"/>
        <v>0</v>
      </c>
      <c r="G344" s="21">
        <f t="shared" si="627"/>
        <v>0</v>
      </c>
      <c r="H344" s="21">
        <f t="shared" si="676"/>
        <v>0</v>
      </c>
      <c r="I344" s="21">
        <f t="shared" si="677"/>
        <v>988.19589000000019</v>
      </c>
      <c r="J344" s="21">
        <f t="shared" si="678"/>
        <v>52.010310000000061</v>
      </c>
      <c r="K344" s="21"/>
      <c r="L344" s="22">
        <f t="shared" si="679"/>
        <v>0</v>
      </c>
      <c r="M344" s="21">
        <f t="shared" si="628"/>
        <v>0</v>
      </c>
      <c r="N344" s="22">
        <f t="shared" si="761"/>
        <v>0</v>
      </c>
      <c r="O344" s="21">
        <f t="shared" si="629"/>
        <v>0</v>
      </c>
      <c r="P344" s="21">
        <f t="shared" si="680"/>
        <v>0</v>
      </c>
      <c r="Q344" s="21">
        <f t="shared" si="681"/>
        <v>372.26557499999996</v>
      </c>
      <c r="R344" s="21">
        <f t="shared" si="682"/>
        <v>19.592925000000015</v>
      </c>
      <c r="S344" s="21"/>
      <c r="T344" s="22">
        <f t="shared" si="683"/>
        <v>0</v>
      </c>
      <c r="U344" s="21">
        <f t="shared" si="630"/>
        <v>0</v>
      </c>
      <c r="V344" s="22">
        <f t="shared" si="762"/>
        <v>0</v>
      </c>
      <c r="W344" s="21">
        <f t="shared" si="631"/>
        <v>0</v>
      </c>
      <c r="X344" s="21">
        <f t="shared" si="684"/>
        <v>0</v>
      </c>
      <c r="Y344" s="21">
        <f t="shared" si="685"/>
        <v>96.183450000000022</v>
      </c>
      <c r="Z344" s="21">
        <f t="shared" si="686"/>
        <v>288.55035000000009</v>
      </c>
      <c r="AA344" s="21"/>
      <c r="AB344" s="22">
        <f t="shared" si="687"/>
        <v>0</v>
      </c>
      <c r="AC344" s="21">
        <f t="shared" si="632"/>
        <v>0</v>
      </c>
      <c r="AD344" s="22">
        <f t="shared" si="763"/>
        <v>0</v>
      </c>
      <c r="AE344" s="21">
        <f t="shared" si="633"/>
        <v>0</v>
      </c>
      <c r="AF344" s="21">
        <f t="shared" si="688"/>
        <v>0</v>
      </c>
      <c r="AG344" s="21">
        <f t="shared" si="689"/>
        <v>87.990045000000009</v>
      </c>
      <c r="AH344" s="21">
        <f t="shared" si="690"/>
        <v>4.6310550000000044</v>
      </c>
      <c r="AI344" s="21"/>
      <c r="AJ344" s="22">
        <f t="shared" si="691"/>
        <v>0</v>
      </c>
      <c r="AK344" s="21">
        <f t="shared" si="634"/>
        <v>0</v>
      </c>
      <c r="AL344" s="22">
        <f t="shared" si="764"/>
        <v>0</v>
      </c>
      <c r="AM344" s="21">
        <f t="shared" si="635"/>
        <v>0</v>
      </c>
      <c r="AN344" s="21">
        <f t="shared" si="692"/>
        <v>0</v>
      </c>
      <c r="AO344" s="21">
        <f t="shared" si="693"/>
        <v>189.51702000000003</v>
      </c>
      <c r="AP344" s="21">
        <f t="shared" si="694"/>
        <v>9.9745800000000102</v>
      </c>
      <c r="AQ344" s="21"/>
      <c r="AR344" s="22">
        <f t="shared" si="695"/>
        <v>0</v>
      </c>
      <c r="AS344" s="21">
        <f t="shared" si="636"/>
        <v>0</v>
      </c>
      <c r="AT344" s="22">
        <f t="shared" si="765"/>
        <v>0</v>
      </c>
      <c r="AU344" s="21">
        <f t="shared" si="637"/>
        <v>0</v>
      </c>
      <c r="AV344" s="21">
        <f t="shared" si="696"/>
        <v>0</v>
      </c>
      <c r="AW344" s="21">
        <f t="shared" si="697"/>
        <v>411.45142500000009</v>
      </c>
      <c r="AX344" s="21">
        <f t="shared" si="698"/>
        <v>137.15047500000003</v>
      </c>
      <c r="AY344" s="21"/>
      <c r="AZ344" s="22">
        <f t="shared" si="699"/>
        <v>0</v>
      </c>
      <c r="BA344" s="21">
        <f t="shared" si="638"/>
        <v>0</v>
      </c>
      <c r="BB344" s="22">
        <f t="shared" si="766"/>
        <v>0</v>
      </c>
      <c r="BC344" s="21">
        <f t="shared" si="639"/>
        <v>0</v>
      </c>
      <c r="BD344" s="21">
        <f t="shared" si="700"/>
        <v>0</v>
      </c>
      <c r="BE344" s="21">
        <f t="shared" si="701"/>
        <v>361.53508170731709</v>
      </c>
      <c r="BF344" s="21">
        <f t="shared" si="702"/>
        <v>19.028162195121972</v>
      </c>
      <c r="BG344" s="21"/>
      <c r="BH344" s="22">
        <f t="shared" si="703"/>
        <v>0</v>
      </c>
      <c r="BI344" s="21">
        <f t="shared" si="640"/>
        <v>0</v>
      </c>
      <c r="BJ344" s="22">
        <f t="shared" si="767"/>
        <v>0</v>
      </c>
      <c r="BK344" s="21">
        <f t="shared" si="641"/>
        <v>0</v>
      </c>
      <c r="BL344" s="21">
        <f t="shared" si="704"/>
        <v>0</v>
      </c>
      <c r="BM344" s="21">
        <f t="shared" si="705"/>
        <v>315.31141829268296</v>
      </c>
      <c r="BN344" s="21">
        <f t="shared" si="706"/>
        <v>16.595337804878067</v>
      </c>
      <c r="BO344" s="21"/>
      <c r="BP344" s="22">
        <f t="shared" si="707"/>
        <v>0</v>
      </c>
      <c r="BQ344" s="21">
        <f t="shared" si="642"/>
        <v>0</v>
      </c>
      <c r="BR344" s="22">
        <f t="shared" si="768"/>
        <v>0</v>
      </c>
      <c r="BS344" s="21">
        <f t="shared" si="643"/>
        <v>0</v>
      </c>
      <c r="BT344" s="21">
        <f t="shared" si="708"/>
        <v>0</v>
      </c>
      <c r="BU344" s="21">
        <f t="shared" si="709"/>
        <v>109.47709756097562</v>
      </c>
      <c r="BV344" s="21">
        <f t="shared" si="710"/>
        <v>36.492365853658541</v>
      </c>
      <c r="BW344" s="21"/>
      <c r="BX344" s="22">
        <f t="shared" si="711"/>
        <v>0</v>
      </c>
      <c r="BY344" s="21">
        <f t="shared" si="644"/>
        <v>0</v>
      </c>
      <c r="BZ344" s="22">
        <f t="shared" si="769"/>
        <v>0</v>
      </c>
      <c r="CA344" s="21">
        <f t="shared" si="645"/>
        <v>0</v>
      </c>
      <c r="CB344" s="21">
        <f t="shared" si="712"/>
        <v>0</v>
      </c>
      <c r="CC344" s="21">
        <f t="shared" si="713"/>
        <v>420.03579627753743</v>
      </c>
      <c r="CD344" s="21">
        <f t="shared" si="714"/>
        <v>22.107147172501989</v>
      </c>
      <c r="CE344" s="21"/>
      <c r="CF344" s="22">
        <f t="shared" si="715"/>
        <v>0</v>
      </c>
      <c r="CG344" s="21">
        <f t="shared" si="646"/>
        <v>0</v>
      </c>
      <c r="CH344" s="22">
        <f t="shared" si="770"/>
        <v>0</v>
      </c>
      <c r="CI344" s="21">
        <f t="shared" si="647"/>
        <v>0</v>
      </c>
      <c r="CJ344" s="21">
        <f t="shared" si="716"/>
        <v>0</v>
      </c>
      <c r="CK344" s="21">
        <f t="shared" si="717"/>
        <v>366.43436400472069</v>
      </c>
      <c r="CL344" s="21">
        <f t="shared" si="718"/>
        <v>19.286019158143212</v>
      </c>
      <c r="CM344" s="21"/>
      <c r="CN344" s="22">
        <f t="shared" si="719"/>
        <v>0</v>
      </c>
      <c r="CO344" s="21">
        <f t="shared" si="648"/>
        <v>0</v>
      </c>
      <c r="CP344" s="22">
        <f t="shared" si="771"/>
        <v>0</v>
      </c>
      <c r="CQ344" s="21">
        <f t="shared" si="649"/>
        <v>0</v>
      </c>
      <c r="CR344" s="21">
        <f t="shared" si="720"/>
        <v>0</v>
      </c>
      <c r="CS344" s="21">
        <f t="shared" si="721"/>
        <v>42.398668346774208</v>
      </c>
      <c r="CT344" s="21">
        <f t="shared" si="722"/>
        <v>127.19600504032263</v>
      </c>
      <c r="CU344" s="21"/>
      <c r="CV344" s="22">
        <f t="shared" si="723"/>
        <v>0</v>
      </c>
      <c r="CW344" s="21">
        <f t="shared" si="650"/>
        <v>0</v>
      </c>
      <c r="CX344" s="22">
        <f t="shared" si="772"/>
        <v>0</v>
      </c>
      <c r="CY344" s="21">
        <f t="shared" si="651"/>
        <v>0</v>
      </c>
      <c r="CZ344" s="21">
        <f t="shared" si="724"/>
        <v>0</v>
      </c>
      <c r="DA344" s="21">
        <f t="shared" si="725"/>
        <v>361.53508170731709</v>
      </c>
      <c r="DB344" s="21">
        <f t="shared" si="726"/>
        <v>19.028162195121972</v>
      </c>
      <c r="DC344" s="21"/>
      <c r="DD344" s="22">
        <f t="shared" si="727"/>
        <v>0</v>
      </c>
      <c r="DE344" s="21">
        <f t="shared" si="652"/>
        <v>0</v>
      </c>
      <c r="DF344" s="22">
        <f t="shared" si="773"/>
        <v>0</v>
      </c>
      <c r="DG344" s="21">
        <f t="shared" si="653"/>
        <v>0</v>
      </c>
      <c r="DH344" s="21">
        <f t="shared" si="728"/>
        <v>0</v>
      </c>
      <c r="DI344" s="21">
        <f t="shared" si="729"/>
        <v>315.31141829268296</v>
      </c>
      <c r="DJ344" s="21">
        <f t="shared" si="730"/>
        <v>16.595337804878067</v>
      </c>
      <c r="DK344" s="21"/>
      <c r="DL344" s="22">
        <f t="shared" si="731"/>
        <v>0</v>
      </c>
      <c r="DM344" s="21">
        <f t="shared" si="654"/>
        <v>0</v>
      </c>
      <c r="DN344" s="22">
        <f t="shared" si="774"/>
        <v>0</v>
      </c>
      <c r="DO344" s="21">
        <f t="shared" si="655"/>
        <v>0</v>
      </c>
      <c r="DP344" s="21">
        <f t="shared" si="732"/>
        <v>0</v>
      </c>
      <c r="DQ344" s="21">
        <f t="shared" si="733"/>
        <v>109.47709756097561</v>
      </c>
      <c r="DR344" s="21">
        <f t="shared" si="734"/>
        <v>36.492365853658534</v>
      </c>
      <c r="DS344" s="21"/>
      <c r="DT344" s="22">
        <f t="shared" si="735"/>
        <v>0</v>
      </c>
      <c r="DU344" s="21">
        <f t="shared" si="656"/>
        <v>0</v>
      </c>
      <c r="DV344" s="22">
        <f t="shared" si="775"/>
        <v>0</v>
      </c>
      <c r="DW344" s="21">
        <f t="shared" si="657"/>
        <v>0</v>
      </c>
      <c r="DX344" s="21">
        <f t="shared" si="736"/>
        <v>0</v>
      </c>
      <c r="DY344" s="21">
        <f t="shared" si="737"/>
        <v>2660.7713703078275</v>
      </c>
      <c r="DZ344" s="21">
        <f t="shared" si="738"/>
        <v>140.0405984372542</v>
      </c>
      <c r="EA344" s="21"/>
      <c r="EB344" s="22">
        <f t="shared" si="739"/>
        <v>0</v>
      </c>
      <c r="EC344" s="21">
        <f t="shared" si="658"/>
        <v>0</v>
      </c>
      <c r="ED344" s="22">
        <f t="shared" si="776"/>
        <v>0</v>
      </c>
      <c r="EE344" s="21">
        <f t="shared" si="659"/>
        <v>0</v>
      </c>
      <c r="EF344" s="21">
        <f t="shared" si="740"/>
        <v>0</v>
      </c>
      <c r="EG344" s="21">
        <f t="shared" si="741"/>
        <v>2407.4806944099132</v>
      </c>
      <c r="EH344" s="21">
        <f t="shared" si="742"/>
        <v>126.70951023210083</v>
      </c>
      <c r="EI344" s="21"/>
      <c r="EJ344" s="22">
        <f t="shared" si="743"/>
        <v>0</v>
      </c>
      <c r="EK344" s="21">
        <f t="shared" si="660"/>
        <v>0</v>
      </c>
      <c r="EL344" s="22">
        <f t="shared" si="777"/>
        <v>0</v>
      </c>
      <c r="EM344" s="21">
        <f t="shared" si="661"/>
        <v>0</v>
      </c>
      <c r="EN344" s="21">
        <f t="shared" si="744"/>
        <v>0</v>
      </c>
      <c r="EO344" s="21">
        <f t="shared" si="745"/>
        <v>198.10339994590873</v>
      </c>
      <c r="EP344" s="21">
        <f t="shared" si="746"/>
        <v>594.31019983772626</v>
      </c>
      <c r="EQ344" s="21"/>
      <c r="ER344" s="22">
        <f t="shared" si="747"/>
        <v>0</v>
      </c>
      <c r="ES344" s="21">
        <f t="shared" si="662"/>
        <v>0</v>
      </c>
      <c r="ET344" s="22">
        <f t="shared" si="778"/>
        <v>0</v>
      </c>
      <c r="EU344" s="21">
        <f t="shared" si="663"/>
        <v>0</v>
      </c>
      <c r="EV344" s="21">
        <f t="shared" si="748"/>
        <v>0</v>
      </c>
      <c r="EW344" s="21">
        <f t="shared" si="749"/>
        <v>954.70980000000031</v>
      </c>
      <c r="EX344" s="21">
        <f t="shared" si="750"/>
        <v>954.70980000000031</v>
      </c>
      <c r="EY344" s="21"/>
      <c r="EZ344" s="22">
        <f t="shared" si="751"/>
        <v>0</v>
      </c>
      <c r="FA344" s="21">
        <f t="shared" si="664"/>
        <v>0</v>
      </c>
      <c r="FB344" s="22">
        <f t="shared" si="779"/>
        <v>0</v>
      </c>
      <c r="FC344" s="21">
        <f t="shared" si="665"/>
        <v>0</v>
      </c>
      <c r="FD344" s="21">
        <f t="shared" si="752"/>
        <v>0</v>
      </c>
      <c r="FE344" s="21">
        <f t="shared" si="753"/>
        <v>213.74100000000001</v>
      </c>
      <c r="FF344" s="21">
        <f t="shared" si="754"/>
        <v>213.74100000000001</v>
      </c>
      <c r="FG344" s="21"/>
      <c r="FH344" s="22">
        <f t="shared" si="755"/>
        <v>0</v>
      </c>
      <c r="FI344" s="21">
        <f t="shared" si="666"/>
        <v>0</v>
      </c>
      <c r="FJ344" s="22">
        <f t="shared" si="780"/>
        <v>0</v>
      </c>
      <c r="FK344" s="21">
        <f t="shared" si="667"/>
        <v>0</v>
      </c>
      <c r="FL344" s="21">
        <f t="shared" si="756"/>
        <v>0</v>
      </c>
      <c r="FM344" s="21">
        <f t="shared" si="757"/>
        <v>103.30815000000001</v>
      </c>
      <c r="FN344" s="21">
        <f t="shared" si="758"/>
        <v>309.92445000000004</v>
      </c>
      <c r="FO344" s="21"/>
      <c r="FP344" s="21">
        <f t="shared" si="668"/>
        <v>0</v>
      </c>
      <c r="FQ344" s="21">
        <f t="shared" si="669"/>
        <v>0</v>
      </c>
      <c r="FR344" s="21">
        <f t="shared" si="759"/>
        <v>0</v>
      </c>
      <c r="FS344" s="21">
        <f t="shared" si="670"/>
        <v>11365.733843414635</v>
      </c>
      <c r="FT344" s="21">
        <f t="shared" si="671"/>
        <v>7315.5661565853679</v>
      </c>
      <c r="FU344" s="21"/>
      <c r="FV344" s="20">
        <f t="shared" si="625"/>
        <v>0</v>
      </c>
      <c r="FW344" s="20">
        <f t="shared" si="625"/>
        <v>0</v>
      </c>
      <c r="FX344" s="20">
        <f t="shared" si="672"/>
        <v>0</v>
      </c>
      <c r="FY344" s="20">
        <f t="shared" si="673"/>
        <v>0</v>
      </c>
    </row>
    <row r="345" spans="2:181" x14ac:dyDescent="0.25">
      <c r="B345" s="20">
        <v>13.35</v>
      </c>
      <c r="C345" s="20">
        <f t="shared" si="674"/>
        <v>23.095499999999998</v>
      </c>
      <c r="D345" s="22">
        <f t="shared" si="675"/>
        <v>0</v>
      </c>
      <c r="E345" s="21">
        <f t="shared" si="626"/>
        <v>0</v>
      </c>
      <c r="F345" s="22">
        <f t="shared" si="760"/>
        <v>0</v>
      </c>
      <c r="G345" s="21">
        <f t="shared" si="627"/>
        <v>0</v>
      </c>
      <c r="H345" s="21">
        <f t="shared" si="676"/>
        <v>0</v>
      </c>
      <c r="I345" s="21">
        <f t="shared" si="677"/>
        <v>988.19589000000019</v>
      </c>
      <c r="J345" s="21">
        <f t="shared" si="678"/>
        <v>52.010310000000061</v>
      </c>
      <c r="K345" s="21"/>
      <c r="L345" s="22">
        <f t="shared" si="679"/>
        <v>0</v>
      </c>
      <c r="M345" s="21">
        <f t="shared" si="628"/>
        <v>0</v>
      </c>
      <c r="N345" s="22">
        <f t="shared" si="761"/>
        <v>0</v>
      </c>
      <c r="O345" s="21">
        <f t="shared" si="629"/>
        <v>0</v>
      </c>
      <c r="P345" s="21">
        <f t="shared" si="680"/>
        <v>0</v>
      </c>
      <c r="Q345" s="21">
        <f t="shared" si="681"/>
        <v>372.26557499999996</v>
      </c>
      <c r="R345" s="21">
        <f t="shared" si="682"/>
        <v>19.592925000000015</v>
      </c>
      <c r="S345" s="21"/>
      <c r="T345" s="22">
        <f t="shared" si="683"/>
        <v>0</v>
      </c>
      <c r="U345" s="21">
        <f t="shared" si="630"/>
        <v>0</v>
      </c>
      <c r="V345" s="22">
        <f t="shared" si="762"/>
        <v>0</v>
      </c>
      <c r="W345" s="21">
        <f t="shared" si="631"/>
        <v>0</v>
      </c>
      <c r="X345" s="21">
        <f t="shared" si="684"/>
        <v>0</v>
      </c>
      <c r="Y345" s="21">
        <f t="shared" si="685"/>
        <v>96.183450000000022</v>
      </c>
      <c r="Z345" s="21">
        <f t="shared" si="686"/>
        <v>288.55035000000009</v>
      </c>
      <c r="AA345" s="21"/>
      <c r="AB345" s="22">
        <f t="shared" si="687"/>
        <v>0</v>
      </c>
      <c r="AC345" s="21">
        <f t="shared" si="632"/>
        <v>0</v>
      </c>
      <c r="AD345" s="22">
        <f t="shared" si="763"/>
        <v>0</v>
      </c>
      <c r="AE345" s="21">
        <f t="shared" si="633"/>
        <v>0</v>
      </c>
      <c r="AF345" s="21">
        <f t="shared" si="688"/>
        <v>0</v>
      </c>
      <c r="AG345" s="21">
        <f t="shared" si="689"/>
        <v>87.990045000000009</v>
      </c>
      <c r="AH345" s="21">
        <f t="shared" si="690"/>
        <v>4.6310550000000044</v>
      </c>
      <c r="AI345" s="21"/>
      <c r="AJ345" s="22">
        <f t="shared" si="691"/>
        <v>0</v>
      </c>
      <c r="AK345" s="21">
        <f t="shared" si="634"/>
        <v>0</v>
      </c>
      <c r="AL345" s="22">
        <f t="shared" si="764"/>
        <v>0</v>
      </c>
      <c r="AM345" s="21">
        <f t="shared" si="635"/>
        <v>0</v>
      </c>
      <c r="AN345" s="21">
        <f t="shared" si="692"/>
        <v>0</v>
      </c>
      <c r="AO345" s="21">
        <f t="shared" si="693"/>
        <v>189.51702000000003</v>
      </c>
      <c r="AP345" s="21">
        <f t="shared" si="694"/>
        <v>9.9745800000000102</v>
      </c>
      <c r="AQ345" s="21"/>
      <c r="AR345" s="22">
        <f t="shared" si="695"/>
        <v>0</v>
      </c>
      <c r="AS345" s="21">
        <f t="shared" si="636"/>
        <v>0</v>
      </c>
      <c r="AT345" s="22">
        <f t="shared" si="765"/>
        <v>0</v>
      </c>
      <c r="AU345" s="21">
        <f t="shared" si="637"/>
        <v>0</v>
      </c>
      <c r="AV345" s="21">
        <f t="shared" si="696"/>
        <v>0</v>
      </c>
      <c r="AW345" s="21">
        <f t="shared" si="697"/>
        <v>411.45142500000009</v>
      </c>
      <c r="AX345" s="21">
        <f t="shared" si="698"/>
        <v>137.15047500000003</v>
      </c>
      <c r="AY345" s="21"/>
      <c r="AZ345" s="22">
        <f t="shared" si="699"/>
        <v>0</v>
      </c>
      <c r="BA345" s="21">
        <f t="shared" si="638"/>
        <v>0</v>
      </c>
      <c r="BB345" s="22">
        <f t="shared" si="766"/>
        <v>0</v>
      </c>
      <c r="BC345" s="21">
        <f t="shared" si="639"/>
        <v>0</v>
      </c>
      <c r="BD345" s="21">
        <f t="shared" si="700"/>
        <v>0</v>
      </c>
      <c r="BE345" s="21">
        <f t="shared" si="701"/>
        <v>361.53508170731709</v>
      </c>
      <c r="BF345" s="21">
        <f t="shared" si="702"/>
        <v>19.028162195121972</v>
      </c>
      <c r="BG345" s="21"/>
      <c r="BH345" s="22">
        <f t="shared" si="703"/>
        <v>0</v>
      </c>
      <c r="BI345" s="21">
        <f t="shared" si="640"/>
        <v>0</v>
      </c>
      <c r="BJ345" s="22">
        <f t="shared" si="767"/>
        <v>0</v>
      </c>
      <c r="BK345" s="21">
        <f t="shared" si="641"/>
        <v>0</v>
      </c>
      <c r="BL345" s="21">
        <f t="shared" si="704"/>
        <v>0</v>
      </c>
      <c r="BM345" s="21">
        <f t="shared" si="705"/>
        <v>315.31141829268296</v>
      </c>
      <c r="BN345" s="21">
        <f t="shared" si="706"/>
        <v>16.595337804878067</v>
      </c>
      <c r="BO345" s="21"/>
      <c r="BP345" s="22">
        <f t="shared" si="707"/>
        <v>0</v>
      </c>
      <c r="BQ345" s="21">
        <f t="shared" si="642"/>
        <v>0</v>
      </c>
      <c r="BR345" s="22">
        <f t="shared" si="768"/>
        <v>0</v>
      </c>
      <c r="BS345" s="21">
        <f t="shared" si="643"/>
        <v>0</v>
      </c>
      <c r="BT345" s="21">
        <f t="shared" si="708"/>
        <v>0</v>
      </c>
      <c r="BU345" s="21">
        <f t="shared" si="709"/>
        <v>109.47709756097562</v>
      </c>
      <c r="BV345" s="21">
        <f t="shared" si="710"/>
        <v>36.492365853658541</v>
      </c>
      <c r="BW345" s="21"/>
      <c r="BX345" s="22">
        <f t="shared" si="711"/>
        <v>0</v>
      </c>
      <c r="BY345" s="21">
        <f t="shared" si="644"/>
        <v>0</v>
      </c>
      <c r="BZ345" s="22">
        <f t="shared" si="769"/>
        <v>0</v>
      </c>
      <c r="CA345" s="21">
        <f t="shared" si="645"/>
        <v>0</v>
      </c>
      <c r="CB345" s="21">
        <f t="shared" si="712"/>
        <v>0</v>
      </c>
      <c r="CC345" s="21">
        <f t="shared" si="713"/>
        <v>420.03579627753743</v>
      </c>
      <c r="CD345" s="21">
        <f t="shared" si="714"/>
        <v>22.107147172501989</v>
      </c>
      <c r="CE345" s="21"/>
      <c r="CF345" s="22">
        <f t="shared" si="715"/>
        <v>0</v>
      </c>
      <c r="CG345" s="21">
        <f t="shared" si="646"/>
        <v>0</v>
      </c>
      <c r="CH345" s="22">
        <f t="shared" si="770"/>
        <v>0</v>
      </c>
      <c r="CI345" s="21">
        <f t="shared" si="647"/>
        <v>0</v>
      </c>
      <c r="CJ345" s="21">
        <f t="shared" si="716"/>
        <v>0</v>
      </c>
      <c r="CK345" s="21">
        <f t="shared" si="717"/>
        <v>366.43436400472069</v>
      </c>
      <c r="CL345" s="21">
        <f t="shared" si="718"/>
        <v>19.286019158143212</v>
      </c>
      <c r="CM345" s="21"/>
      <c r="CN345" s="22">
        <f t="shared" si="719"/>
        <v>0</v>
      </c>
      <c r="CO345" s="21">
        <f t="shared" si="648"/>
        <v>0</v>
      </c>
      <c r="CP345" s="22">
        <f t="shared" si="771"/>
        <v>0</v>
      </c>
      <c r="CQ345" s="21">
        <f t="shared" si="649"/>
        <v>0</v>
      </c>
      <c r="CR345" s="21">
        <f t="shared" si="720"/>
        <v>0</v>
      </c>
      <c r="CS345" s="21">
        <f t="shared" si="721"/>
        <v>42.398668346774208</v>
      </c>
      <c r="CT345" s="21">
        <f t="shared" si="722"/>
        <v>127.19600504032263</v>
      </c>
      <c r="CU345" s="21"/>
      <c r="CV345" s="22">
        <f t="shared" si="723"/>
        <v>0</v>
      </c>
      <c r="CW345" s="21">
        <f t="shared" si="650"/>
        <v>0</v>
      </c>
      <c r="CX345" s="22">
        <f t="shared" si="772"/>
        <v>0</v>
      </c>
      <c r="CY345" s="21">
        <f t="shared" si="651"/>
        <v>0</v>
      </c>
      <c r="CZ345" s="21">
        <f t="shared" si="724"/>
        <v>0</v>
      </c>
      <c r="DA345" s="21">
        <f t="shared" si="725"/>
        <v>361.53508170731709</v>
      </c>
      <c r="DB345" s="21">
        <f t="shared" si="726"/>
        <v>19.028162195121972</v>
      </c>
      <c r="DC345" s="21"/>
      <c r="DD345" s="22">
        <f t="shared" si="727"/>
        <v>0</v>
      </c>
      <c r="DE345" s="21">
        <f t="shared" si="652"/>
        <v>0</v>
      </c>
      <c r="DF345" s="22">
        <f t="shared" si="773"/>
        <v>0</v>
      </c>
      <c r="DG345" s="21">
        <f t="shared" si="653"/>
        <v>0</v>
      </c>
      <c r="DH345" s="21">
        <f t="shared" si="728"/>
        <v>0</v>
      </c>
      <c r="DI345" s="21">
        <f t="shared" si="729"/>
        <v>315.31141829268296</v>
      </c>
      <c r="DJ345" s="21">
        <f t="shared" si="730"/>
        <v>16.595337804878067</v>
      </c>
      <c r="DK345" s="21"/>
      <c r="DL345" s="22">
        <f t="shared" si="731"/>
        <v>0</v>
      </c>
      <c r="DM345" s="21">
        <f t="shared" si="654"/>
        <v>0</v>
      </c>
      <c r="DN345" s="22">
        <f t="shared" si="774"/>
        <v>0</v>
      </c>
      <c r="DO345" s="21">
        <f t="shared" si="655"/>
        <v>0</v>
      </c>
      <c r="DP345" s="21">
        <f t="shared" si="732"/>
        <v>0</v>
      </c>
      <c r="DQ345" s="21">
        <f t="shared" si="733"/>
        <v>109.47709756097561</v>
      </c>
      <c r="DR345" s="21">
        <f t="shared" si="734"/>
        <v>36.492365853658534</v>
      </c>
      <c r="DS345" s="21"/>
      <c r="DT345" s="22">
        <f t="shared" si="735"/>
        <v>0</v>
      </c>
      <c r="DU345" s="21">
        <f t="shared" si="656"/>
        <v>0</v>
      </c>
      <c r="DV345" s="22">
        <f t="shared" si="775"/>
        <v>0</v>
      </c>
      <c r="DW345" s="21">
        <f t="shared" si="657"/>
        <v>0</v>
      </c>
      <c r="DX345" s="21">
        <f t="shared" si="736"/>
        <v>0</v>
      </c>
      <c r="DY345" s="21">
        <f t="shared" si="737"/>
        <v>2660.7713703078275</v>
      </c>
      <c r="DZ345" s="21">
        <f t="shared" si="738"/>
        <v>140.0405984372542</v>
      </c>
      <c r="EA345" s="21"/>
      <c r="EB345" s="22">
        <f t="shared" si="739"/>
        <v>0</v>
      </c>
      <c r="EC345" s="21">
        <f t="shared" si="658"/>
        <v>0</v>
      </c>
      <c r="ED345" s="22">
        <f t="shared" si="776"/>
        <v>0</v>
      </c>
      <c r="EE345" s="21">
        <f t="shared" si="659"/>
        <v>0</v>
      </c>
      <c r="EF345" s="21">
        <f t="shared" si="740"/>
        <v>0</v>
      </c>
      <c r="EG345" s="21">
        <f t="shared" si="741"/>
        <v>2407.4806944099132</v>
      </c>
      <c r="EH345" s="21">
        <f t="shared" si="742"/>
        <v>126.70951023210083</v>
      </c>
      <c r="EI345" s="21"/>
      <c r="EJ345" s="22">
        <f t="shared" si="743"/>
        <v>0</v>
      </c>
      <c r="EK345" s="21">
        <f t="shared" si="660"/>
        <v>0</v>
      </c>
      <c r="EL345" s="22">
        <f t="shared" si="777"/>
        <v>0</v>
      </c>
      <c r="EM345" s="21">
        <f t="shared" si="661"/>
        <v>0</v>
      </c>
      <c r="EN345" s="21">
        <f t="shared" si="744"/>
        <v>0</v>
      </c>
      <c r="EO345" s="21">
        <f t="shared" si="745"/>
        <v>198.10339994590873</v>
      </c>
      <c r="EP345" s="21">
        <f t="shared" si="746"/>
        <v>594.31019983772626</v>
      </c>
      <c r="EQ345" s="21"/>
      <c r="ER345" s="22">
        <f t="shared" si="747"/>
        <v>0</v>
      </c>
      <c r="ES345" s="21">
        <f t="shared" si="662"/>
        <v>0</v>
      </c>
      <c r="ET345" s="22">
        <f t="shared" si="778"/>
        <v>0</v>
      </c>
      <c r="EU345" s="21">
        <f t="shared" si="663"/>
        <v>0</v>
      </c>
      <c r="EV345" s="21">
        <f t="shared" si="748"/>
        <v>0</v>
      </c>
      <c r="EW345" s="21">
        <f t="shared" si="749"/>
        <v>954.70980000000031</v>
      </c>
      <c r="EX345" s="21">
        <f t="shared" si="750"/>
        <v>954.70980000000031</v>
      </c>
      <c r="EY345" s="21"/>
      <c r="EZ345" s="22">
        <f t="shared" si="751"/>
        <v>0</v>
      </c>
      <c r="FA345" s="21">
        <f t="shared" si="664"/>
        <v>0</v>
      </c>
      <c r="FB345" s="22">
        <f t="shared" si="779"/>
        <v>0</v>
      </c>
      <c r="FC345" s="21">
        <f t="shared" si="665"/>
        <v>0</v>
      </c>
      <c r="FD345" s="21">
        <f t="shared" si="752"/>
        <v>0</v>
      </c>
      <c r="FE345" s="21">
        <f t="shared" si="753"/>
        <v>213.74100000000001</v>
      </c>
      <c r="FF345" s="21">
        <f t="shared" si="754"/>
        <v>213.74100000000001</v>
      </c>
      <c r="FG345" s="21"/>
      <c r="FH345" s="22">
        <f t="shared" si="755"/>
        <v>0</v>
      </c>
      <c r="FI345" s="21">
        <f t="shared" si="666"/>
        <v>0</v>
      </c>
      <c r="FJ345" s="22">
        <f t="shared" si="780"/>
        <v>0</v>
      </c>
      <c r="FK345" s="21">
        <f t="shared" si="667"/>
        <v>0</v>
      </c>
      <c r="FL345" s="21">
        <f t="shared" si="756"/>
        <v>0</v>
      </c>
      <c r="FM345" s="21">
        <f t="shared" si="757"/>
        <v>103.30815000000001</v>
      </c>
      <c r="FN345" s="21">
        <f t="shared" si="758"/>
        <v>309.92445000000004</v>
      </c>
      <c r="FO345" s="21"/>
      <c r="FP345" s="21">
        <f t="shared" si="668"/>
        <v>0</v>
      </c>
      <c r="FQ345" s="21">
        <f t="shared" si="669"/>
        <v>0</v>
      </c>
      <c r="FR345" s="21">
        <f t="shared" si="759"/>
        <v>0</v>
      </c>
      <c r="FS345" s="21">
        <f t="shared" si="670"/>
        <v>11365.733843414635</v>
      </c>
      <c r="FT345" s="21">
        <f t="shared" si="671"/>
        <v>7315.5661565853679</v>
      </c>
      <c r="FU345" s="21"/>
      <c r="FV345" s="20">
        <f t="shared" si="625"/>
        <v>0</v>
      </c>
      <c r="FW345" s="20">
        <f t="shared" si="625"/>
        <v>0</v>
      </c>
      <c r="FX345" s="20">
        <f t="shared" si="672"/>
        <v>0</v>
      </c>
      <c r="FY345" s="20">
        <f t="shared" si="673"/>
        <v>0</v>
      </c>
    </row>
    <row r="346" spans="2:181" x14ac:dyDescent="0.25">
      <c r="B346" s="20">
        <v>13.4</v>
      </c>
      <c r="C346" s="20">
        <f t="shared" si="674"/>
        <v>23.181999999999999</v>
      </c>
      <c r="D346" s="22">
        <f t="shared" si="675"/>
        <v>0</v>
      </c>
      <c r="E346" s="21">
        <f t="shared" si="626"/>
        <v>0</v>
      </c>
      <c r="F346" s="22">
        <f t="shared" si="760"/>
        <v>0</v>
      </c>
      <c r="G346" s="21">
        <f t="shared" si="627"/>
        <v>0</v>
      </c>
      <c r="H346" s="21">
        <f t="shared" si="676"/>
        <v>0</v>
      </c>
      <c r="I346" s="21">
        <f t="shared" si="677"/>
        <v>988.19589000000019</v>
      </c>
      <c r="J346" s="21">
        <f t="shared" si="678"/>
        <v>52.010310000000061</v>
      </c>
      <c r="K346" s="21"/>
      <c r="L346" s="22">
        <f t="shared" si="679"/>
        <v>0</v>
      </c>
      <c r="M346" s="21">
        <f t="shared" si="628"/>
        <v>0</v>
      </c>
      <c r="N346" s="22">
        <f t="shared" si="761"/>
        <v>0</v>
      </c>
      <c r="O346" s="21">
        <f t="shared" si="629"/>
        <v>0</v>
      </c>
      <c r="P346" s="21">
        <f t="shared" si="680"/>
        <v>0</v>
      </c>
      <c r="Q346" s="21">
        <f t="shared" si="681"/>
        <v>372.26557499999996</v>
      </c>
      <c r="R346" s="21">
        <f t="shared" si="682"/>
        <v>19.592925000000015</v>
      </c>
      <c r="S346" s="21"/>
      <c r="T346" s="22">
        <f t="shared" si="683"/>
        <v>0</v>
      </c>
      <c r="U346" s="21">
        <f t="shared" si="630"/>
        <v>0</v>
      </c>
      <c r="V346" s="22">
        <f t="shared" si="762"/>
        <v>0</v>
      </c>
      <c r="W346" s="21">
        <f t="shared" si="631"/>
        <v>0</v>
      </c>
      <c r="X346" s="21">
        <f t="shared" si="684"/>
        <v>0</v>
      </c>
      <c r="Y346" s="21">
        <f t="shared" si="685"/>
        <v>96.183450000000022</v>
      </c>
      <c r="Z346" s="21">
        <f t="shared" si="686"/>
        <v>288.55035000000009</v>
      </c>
      <c r="AA346" s="21"/>
      <c r="AB346" s="22">
        <f t="shared" si="687"/>
        <v>0</v>
      </c>
      <c r="AC346" s="21">
        <f t="shared" si="632"/>
        <v>0</v>
      </c>
      <c r="AD346" s="22">
        <f t="shared" si="763"/>
        <v>0</v>
      </c>
      <c r="AE346" s="21">
        <f t="shared" si="633"/>
        <v>0</v>
      </c>
      <c r="AF346" s="21">
        <f t="shared" si="688"/>
        <v>0</v>
      </c>
      <c r="AG346" s="21">
        <f t="shared" si="689"/>
        <v>87.990045000000009</v>
      </c>
      <c r="AH346" s="21">
        <f t="shared" si="690"/>
        <v>4.6310550000000044</v>
      </c>
      <c r="AI346" s="21"/>
      <c r="AJ346" s="22">
        <f t="shared" si="691"/>
        <v>0</v>
      </c>
      <c r="AK346" s="21">
        <f t="shared" si="634"/>
        <v>0</v>
      </c>
      <c r="AL346" s="22">
        <f t="shared" si="764"/>
        <v>0</v>
      </c>
      <c r="AM346" s="21">
        <f t="shared" si="635"/>
        <v>0</v>
      </c>
      <c r="AN346" s="21">
        <f t="shared" si="692"/>
        <v>0</v>
      </c>
      <c r="AO346" s="21">
        <f t="shared" si="693"/>
        <v>189.51702000000003</v>
      </c>
      <c r="AP346" s="21">
        <f t="shared" si="694"/>
        <v>9.9745800000000102</v>
      </c>
      <c r="AQ346" s="21"/>
      <c r="AR346" s="22">
        <f t="shared" si="695"/>
        <v>0</v>
      </c>
      <c r="AS346" s="21">
        <f t="shared" si="636"/>
        <v>0</v>
      </c>
      <c r="AT346" s="22">
        <f t="shared" si="765"/>
        <v>0</v>
      </c>
      <c r="AU346" s="21">
        <f t="shared" si="637"/>
        <v>0</v>
      </c>
      <c r="AV346" s="21">
        <f t="shared" si="696"/>
        <v>0</v>
      </c>
      <c r="AW346" s="21">
        <f t="shared" si="697"/>
        <v>411.45142500000009</v>
      </c>
      <c r="AX346" s="21">
        <f t="shared" si="698"/>
        <v>137.15047500000003</v>
      </c>
      <c r="AY346" s="21"/>
      <c r="AZ346" s="22">
        <f t="shared" si="699"/>
        <v>0</v>
      </c>
      <c r="BA346" s="21">
        <f t="shared" si="638"/>
        <v>0</v>
      </c>
      <c r="BB346" s="22">
        <f t="shared" si="766"/>
        <v>0</v>
      </c>
      <c r="BC346" s="21">
        <f t="shared" si="639"/>
        <v>0</v>
      </c>
      <c r="BD346" s="21">
        <f t="shared" si="700"/>
        <v>0</v>
      </c>
      <c r="BE346" s="21">
        <f t="shared" si="701"/>
        <v>361.53508170731709</v>
      </c>
      <c r="BF346" s="21">
        <f t="shared" si="702"/>
        <v>19.028162195121972</v>
      </c>
      <c r="BG346" s="21"/>
      <c r="BH346" s="22">
        <f t="shared" si="703"/>
        <v>0</v>
      </c>
      <c r="BI346" s="21">
        <f t="shared" si="640"/>
        <v>0</v>
      </c>
      <c r="BJ346" s="22">
        <f t="shared" si="767"/>
        <v>0</v>
      </c>
      <c r="BK346" s="21">
        <f t="shared" si="641"/>
        <v>0</v>
      </c>
      <c r="BL346" s="21">
        <f t="shared" si="704"/>
        <v>0</v>
      </c>
      <c r="BM346" s="21">
        <f t="shared" si="705"/>
        <v>315.31141829268296</v>
      </c>
      <c r="BN346" s="21">
        <f t="shared" si="706"/>
        <v>16.595337804878067</v>
      </c>
      <c r="BO346" s="21"/>
      <c r="BP346" s="22">
        <f t="shared" si="707"/>
        <v>0</v>
      </c>
      <c r="BQ346" s="21">
        <f t="shared" si="642"/>
        <v>0</v>
      </c>
      <c r="BR346" s="22">
        <f t="shared" si="768"/>
        <v>0</v>
      </c>
      <c r="BS346" s="21">
        <f t="shared" si="643"/>
        <v>0</v>
      </c>
      <c r="BT346" s="21">
        <f t="shared" si="708"/>
        <v>0</v>
      </c>
      <c r="BU346" s="21">
        <f t="shared" si="709"/>
        <v>109.47709756097562</v>
      </c>
      <c r="BV346" s="21">
        <f t="shared" si="710"/>
        <v>36.492365853658541</v>
      </c>
      <c r="BW346" s="21"/>
      <c r="BX346" s="22">
        <f t="shared" si="711"/>
        <v>0</v>
      </c>
      <c r="BY346" s="21">
        <f t="shared" si="644"/>
        <v>0</v>
      </c>
      <c r="BZ346" s="22">
        <f t="shared" si="769"/>
        <v>0</v>
      </c>
      <c r="CA346" s="21">
        <f t="shared" si="645"/>
        <v>0</v>
      </c>
      <c r="CB346" s="21">
        <f t="shared" si="712"/>
        <v>0</v>
      </c>
      <c r="CC346" s="21">
        <f t="shared" si="713"/>
        <v>420.03579627753743</v>
      </c>
      <c r="CD346" s="21">
        <f t="shared" si="714"/>
        <v>22.107147172501989</v>
      </c>
      <c r="CE346" s="21"/>
      <c r="CF346" s="22">
        <f t="shared" si="715"/>
        <v>0</v>
      </c>
      <c r="CG346" s="21">
        <f t="shared" si="646"/>
        <v>0</v>
      </c>
      <c r="CH346" s="22">
        <f t="shared" si="770"/>
        <v>0</v>
      </c>
      <c r="CI346" s="21">
        <f t="shared" si="647"/>
        <v>0</v>
      </c>
      <c r="CJ346" s="21">
        <f t="shared" si="716"/>
        <v>0</v>
      </c>
      <c r="CK346" s="21">
        <f t="shared" si="717"/>
        <v>366.43436400472069</v>
      </c>
      <c r="CL346" s="21">
        <f t="shared" si="718"/>
        <v>19.286019158143212</v>
      </c>
      <c r="CM346" s="21"/>
      <c r="CN346" s="22">
        <f t="shared" si="719"/>
        <v>0</v>
      </c>
      <c r="CO346" s="21">
        <f t="shared" si="648"/>
        <v>0</v>
      </c>
      <c r="CP346" s="22">
        <f t="shared" si="771"/>
        <v>0</v>
      </c>
      <c r="CQ346" s="21">
        <f t="shared" si="649"/>
        <v>0</v>
      </c>
      <c r="CR346" s="21">
        <f t="shared" si="720"/>
        <v>0</v>
      </c>
      <c r="CS346" s="21">
        <f t="shared" si="721"/>
        <v>42.398668346774208</v>
      </c>
      <c r="CT346" s="21">
        <f t="shared" si="722"/>
        <v>127.19600504032263</v>
      </c>
      <c r="CU346" s="21"/>
      <c r="CV346" s="22">
        <f t="shared" si="723"/>
        <v>0</v>
      </c>
      <c r="CW346" s="21">
        <f t="shared" si="650"/>
        <v>0</v>
      </c>
      <c r="CX346" s="22">
        <f t="shared" si="772"/>
        <v>0</v>
      </c>
      <c r="CY346" s="21">
        <f t="shared" si="651"/>
        <v>0</v>
      </c>
      <c r="CZ346" s="21">
        <f t="shared" si="724"/>
        <v>0</v>
      </c>
      <c r="DA346" s="21">
        <f t="shared" si="725"/>
        <v>361.53508170731709</v>
      </c>
      <c r="DB346" s="21">
        <f t="shared" si="726"/>
        <v>19.028162195121972</v>
      </c>
      <c r="DC346" s="21"/>
      <c r="DD346" s="22">
        <f t="shared" si="727"/>
        <v>0</v>
      </c>
      <c r="DE346" s="21">
        <f t="shared" si="652"/>
        <v>0</v>
      </c>
      <c r="DF346" s="22">
        <f t="shared" si="773"/>
        <v>0</v>
      </c>
      <c r="DG346" s="21">
        <f t="shared" si="653"/>
        <v>0</v>
      </c>
      <c r="DH346" s="21">
        <f t="shared" si="728"/>
        <v>0</v>
      </c>
      <c r="DI346" s="21">
        <f t="shared" si="729"/>
        <v>315.31141829268296</v>
      </c>
      <c r="DJ346" s="21">
        <f t="shared" si="730"/>
        <v>16.595337804878067</v>
      </c>
      <c r="DK346" s="21"/>
      <c r="DL346" s="22">
        <f t="shared" si="731"/>
        <v>0</v>
      </c>
      <c r="DM346" s="21">
        <f t="shared" si="654"/>
        <v>0</v>
      </c>
      <c r="DN346" s="22">
        <f t="shared" si="774"/>
        <v>0</v>
      </c>
      <c r="DO346" s="21">
        <f t="shared" si="655"/>
        <v>0</v>
      </c>
      <c r="DP346" s="21">
        <f t="shared" si="732"/>
        <v>0</v>
      </c>
      <c r="DQ346" s="21">
        <f t="shared" si="733"/>
        <v>109.47709756097561</v>
      </c>
      <c r="DR346" s="21">
        <f t="shared" si="734"/>
        <v>36.492365853658534</v>
      </c>
      <c r="DS346" s="21"/>
      <c r="DT346" s="22">
        <f t="shared" si="735"/>
        <v>0</v>
      </c>
      <c r="DU346" s="21">
        <f t="shared" si="656"/>
        <v>0</v>
      </c>
      <c r="DV346" s="22">
        <f t="shared" si="775"/>
        <v>0</v>
      </c>
      <c r="DW346" s="21">
        <f t="shared" si="657"/>
        <v>0</v>
      </c>
      <c r="DX346" s="21">
        <f t="shared" si="736"/>
        <v>0</v>
      </c>
      <c r="DY346" s="21">
        <f t="shared" si="737"/>
        <v>2660.7713703078275</v>
      </c>
      <c r="DZ346" s="21">
        <f t="shared" si="738"/>
        <v>140.0405984372542</v>
      </c>
      <c r="EA346" s="21"/>
      <c r="EB346" s="22">
        <f t="shared" si="739"/>
        <v>0</v>
      </c>
      <c r="EC346" s="21">
        <f t="shared" si="658"/>
        <v>0</v>
      </c>
      <c r="ED346" s="22">
        <f t="shared" si="776"/>
        <v>0</v>
      </c>
      <c r="EE346" s="21">
        <f t="shared" si="659"/>
        <v>0</v>
      </c>
      <c r="EF346" s="21">
        <f t="shared" si="740"/>
        <v>0</v>
      </c>
      <c r="EG346" s="21">
        <f t="shared" si="741"/>
        <v>2407.4806944099132</v>
      </c>
      <c r="EH346" s="21">
        <f t="shared" si="742"/>
        <v>126.70951023210083</v>
      </c>
      <c r="EI346" s="21"/>
      <c r="EJ346" s="22">
        <f t="shared" si="743"/>
        <v>0</v>
      </c>
      <c r="EK346" s="21">
        <f t="shared" si="660"/>
        <v>0</v>
      </c>
      <c r="EL346" s="22">
        <f t="shared" si="777"/>
        <v>0</v>
      </c>
      <c r="EM346" s="21">
        <f t="shared" si="661"/>
        <v>0</v>
      </c>
      <c r="EN346" s="21">
        <f t="shared" si="744"/>
        <v>0</v>
      </c>
      <c r="EO346" s="21">
        <f t="shared" si="745"/>
        <v>198.10339994590873</v>
      </c>
      <c r="EP346" s="21">
        <f t="shared" si="746"/>
        <v>594.31019983772626</v>
      </c>
      <c r="EQ346" s="21"/>
      <c r="ER346" s="22">
        <f t="shared" si="747"/>
        <v>0</v>
      </c>
      <c r="ES346" s="21">
        <f t="shared" si="662"/>
        <v>0</v>
      </c>
      <c r="ET346" s="22">
        <f t="shared" si="778"/>
        <v>0</v>
      </c>
      <c r="EU346" s="21">
        <f t="shared" si="663"/>
        <v>0</v>
      </c>
      <c r="EV346" s="21">
        <f t="shared" si="748"/>
        <v>0</v>
      </c>
      <c r="EW346" s="21">
        <f t="shared" si="749"/>
        <v>954.70980000000031</v>
      </c>
      <c r="EX346" s="21">
        <f t="shared" si="750"/>
        <v>954.70980000000031</v>
      </c>
      <c r="EY346" s="21"/>
      <c r="EZ346" s="22">
        <f t="shared" si="751"/>
        <v>0</v>
      </c>
      <c r="FA346" s="21">
        <f t="shared" si="664"/>
        <v>0</v>
      </c>
      <c r="FB346" s="22">
        <f t="shared" si="779"/>
        <v>0</v>
      </c>
      <c r="FC346" s="21">
        <f t="shared" si="665"/>
        <v>0</v>
      </c>
      <c r="FD346" s="21">
        <f t="shared" si="752"/>
        <v>0</v>
      </c>
      <c r="FE346" s="21">
        <f t="shared" si="753"/>
        <v>213.74100000000001</v>
      </c>
      <c r="FF346" s="21">
        <f t="shared" si="754"/>
        <v>213.74100000000001</v>
      </c>
      <c r="FG346" s="21"/>
      <c r="FH346" s="22">
        <f t="shared" si="755"/>
        <v>0</v>
      </c>
      <c r="FI346" s="21">
        <f t="shared" si="666"/>
        <v>0</v>
      </c>
      <c r="FJ346" s="22">
        <f t="shared" si="780"/>
        <v>0</v>
      </c>
      <c r="FK346" s="21">
        <f t="shared" si="667"/>
        <v>0</v>
      </c>
      <c r="FL346" s="21">
        <f t="shared" si="756"/>
        <v>0</v>
      </c>
      <c r="FM346" s="21">
        <f t="shared" si="757"/>
        <v>103.30815000000001</v>
      </c>
      <c r="FN346" s="21">
        <f t="shared" si="758"/>
        <v>309.92445000000004</v>
      </c>
      <c r="FO346" s="21"/>
      <c r="FP346" s="21">
        <f t="shared" si="668"/>
        <v>0</v>
      </c>
      <c r="FQ346" s="21">
        <f t="shared" si="669"/>
        <v>0</v>
      </c>
      <c r="FR346" s="21">
        <f t="shared" si="759"/>
        <v>0</v>
      </c>
      <c r="FS346" s="21">
        <f t="shared" si="670"/>
        <v>11365.733843414635</v>
      </c>
      <c r="FT346" s="21">
        <f t="shared" si="671"/>
        <v>7315.5661565853679</v>
      </c>
      <c r="FU346" s="21"/>
      <c r="FV346" s="20">
        <f t="shared" si="625"/>
        <v>0</v>
      </c>
      <c r="FW346" s="20">
        <f t="shared" si="625"/>
        <v>0</v>
      </c>
      <c r="FX346" s="20">
        <f t="shared" si="672"/>
        <v>0</v>
      </c>
      <c r="FY346" s="20">
        <f t="shared" si="673"/>
        <v>0</v>
      </c>
    </row>
    <row r="347" spans="2:181" x14ac:dyDescent="0.25">
      <c r="B347" s="20">
        <v>13.45</v>
      </c>
      <c r="C347" s="20">
        <f t="shared" si="674"/>
        <v>23.2685</v>
      </c>
      <c r="D347" s="22">
        <f t="shared" si="675"/>
        <v>0</v>
      </c>
      <c r="E347" s="21">
        <f t="shared" si="626"/>
        <v>0</v>
      </c>
      <c r="F347" s="22">
        <f t="shared" si="760"/>
        <v>0</v>
      </c>
      <c r="G347" s="21">
        <f t="shared" si="627"/>
        <v>0</v>
      </c>
      <c r="H347" s="21">
        <f t="shared" si="676"/>
        <v>0</v>
      </c>
      <c r="I347" s="21">
        <f t="shared" si="677"/>
        <v>988.19589000000019</v>
      </c>
      <c r="J347" s="21">
        <f t="shared" si="678"/>
        <v>52.010310000000061</v>
      </c>
      <c r="K347" s="21"/>
      <c r="L347" s="22">
        <f t="shared" si="679"/>
        <v>0</v>
      </c>
      <c r="M347" s="21">
        <f t="shared" si="628"/>
        <v>0</v>
      </c>
      <c r="N347" s="22">
        <f t="shared" si="761"/>
        <v>0</v>
      </c>
      <c r="O347" s="21">
        <f t="shared" si="629"/>
        <v>0</v>
      </c>
      <c r="P347" s="21">
        <f t="shared" si="680"/>
        <v>0</v>
      </c>
      <c r="Q347" s="21">
        <f t="shared" si="681"/>
        <v>372.26557499999996</v>
      </c>
      <c r="R347" s="21">
        <f t="shared" si="682"/>
        <v>19.592925000000015</v>
      </c>
      <c r="S347" s="21"/>
      <c r="T347" s="22">
        <f t="shared" si="683"/>
        <v>0</v>
      </c>
      <c r="U347" s="21">
        <f t="shared" si="630"/>
        <v>0</v>
      </c>
      <c r="V347" s="22">
        <f t="shared" si="762"/>
        <v>0</v>
      </c>
      <c r="W347" s="21">
        <f t="shared" si="631"/>
        <v>0</v>
      </c>
      <c r="X347" s="21">
        <f t="shared" si="684"/>
        <v>0</v>
      </c>
      <c r="Y347" s="21">
        <f t="shared" si="685"/>
        <v>96.183450000000022</v>
      </c>
      <c r="Z347" s="21">
        <f t="shared" si="686"/>
        <v>288.55035000000009</v>
      </c>
      <c r="AA347" s="21"/>
      <c r="AB347" s="22">
        <f t="shared" si="687"/>
        <v>0</v>
      </c>
      <c r="AC347" s="21">
        <f t="shared" si="632"/>
        <v>0</v>
      </c>
      <c r="AD347" s="22">
        <f t="shared" si="763"/>
        <v>0</v>
      </c>
      <c r="AE347" s="21">
        <f t="shared" si="633"/>
        <v>0</v>
      </c>
      <c r="AF347" s="21">
        <f t="shared" si="688"/>
        <v>0</v>
      </c>
      <c r="AG347" s="21">
        <f t="shared" si="689"/>
        <v>87.990045000000009</v>
      </c>
      <c r="AH347" s="21">
        <f t="shared" si="690"/>
        <v>4.6310550000000044</v>
      </c>
      <c r="AI347" s="21"/>
      <c r="AJ347" s="22">
        <f t="shared" si="691"/>
        <v>0</v>
      </c>
      <c r="AK347" s="21">
        <f t="shared" si="634"/>
        <v>0</v>
      </c>
      <c r="AL347" s="22">
        <f t="shared" si="764"/>
        <v>0</v>
      </c>
      <c r="AM347" s="21">
        <f t="shared" si="635"/>
        <v>0</v>
      </c>
      <c r="AN347" s="21">
        <f t="shared" si="692"/>
        <v>0</v>
      </c>
      <c r="AO347" s="21">
        <f t="shared" si="693"/>
        <v>189.51702000000003</v>
      </c>
      <c r="AP347" s="21">
        <f t="shared" si="694"/>
        <v>9.9745800000000102</v>
      </c>
      <c r="AQ347" s="21"/>
      <c r="AR347" s="22">
        <f t="shared" si="695"/>
        <v>0</v>
      </c>
      <c r="AS347" s="21">
        <f t="shared" si="636"/>
        <v>0</v>
      </c>
      <c r="AT347" s="22">
        <f t="shared" si="765"/>
        <v>0</v>
      </c>
      <c r="AU347" s="21">
        <f t="shared" si="637"/>
        <v>0</v>
      </c>
      <c r="AV347" s="21">
        <f t="shared" si="696"/>
        <v>0</v>
      </c>
      <c r="AW347" s="21">
        <f t="shared" si="697"/>
        <v>411.45142500000009</v>
      </c>
      <c r="AX347" s="21">
        <f t="shared" si="698"/>
        <v>137.15047500000003</v>
      </c>
      <c r="AY347" s="21"/>
      <c r="AZ347" s="22">
        <f t="shared" si="699"/>
        <v>0</v>
      </c>
      <c r="BA347" s="21">
        <f t="shared" si="638"/>
        <v>0</v>
      </c>
      <c r="BB347" s="22">
        <f t="shared" si="766"/>
        <v>0</v>
      </c>
      <c r="BC347" s="21">
        <f t="shared" si="639"/>
        <v>0</v>
      </c>
      <c r="BD347" s="21">
        <f t="shared" si="700"/>
        <v>0</v>
      </c>
      <c r="BE347" s="21">
        <f t="shared" si="701"/>
        <v>361.53508170731709</v>
      </c>
      <c r="BF347" s="21">
        <f t="shared" si="702"/>
        <v>19.028162195121972</v>
      </c>
      <c r="BG347" s="21"/>
      <c r="BH347" s="22">
        <f t="shared" si="703"/>
        <v>0</v>
      </c>
      <c r="BI347" s="21">
        <f t="shared" si="640"/>
        <v>0</v>
      </c>
      <c r="BJ347" s="22">
        <f t="shared" si="767"/>
        <v>0</v>
      </c>
      <c r="BK347" s="21">
        <f t="shared" si="641"/>
        <v>0</v>
      </c>
      <c r="BL347" s="21">
        <f t="shared" si="704"/>
        <v>0</v>
      </c>
      <c r="BM347" s="21">
        <f t="shared" si="705"/>
        <v>315.31141829268296</v>
      </c>
      <c r="BN347" s="21">
        <f t="shared" si="706"/>
        <v>16.595337804878067</v>
      </c>
      <c r="BO347" s="21"/>
      <c r="BP347" s="22">
        <f t="shared" si="707"/>
        <v>0</v>
      </c>
      <c r="BQ347" s="21">
        <f t="shared" si="642"/>
        <v>0</v>
      </c>
      <c r="BR347" s="22">
        <f t="shared" si="768"/>
        <v>0</v>
      </c>
      <c r="BS347" s="21">
        <f t="shared" si="643"/>
        <v>0</v>
      </c>
      <c r="BT347" s="21">
        <f t="shared" si="708"/>
        <v>0</v>
      </c>
      <c r="BU347" s="21">
        <f t="shared" si="709"/>
        <v>109.47709756097562</v>
      </c>
      <c r="BV347" s="21">
        <f t="shared" si="710"/>
        <v>36.492365853658541</v>
      </c>
      <c r="BW347" s="21"/>
      <c r="BX347" s="22">
        <f t="shared" si="711"/>
        <v>0</v>
      </c>
      <c r="BY347" s="21">
        <f t="shared" si="644"/>
        <v>0</v>
      </c>
      <c r="BZ347" s="22">
        <f t="shared" si="769"/>
        <v>0</v>
      </c>
      <c r="CA347" s="21">
        <f t="shared" si="645"/>
        <v>0</v>
      </c>
      <c r="CB347" s="21">
        <f t="shared" si="712"/>
        <v>0</v>
      </c>
      <c r="CC347" s="21">
        <f t="shared" si="713"/>
        <v>420.03579627753743</v>
      </c>
      <c r="CD347" s="21">
        <f t="shared" si="714"/>
        <v>22.107147172501989</v>
      </c>
      <c r="CE347" s="21"/>
      <c r="CF347" s="22">
        <f t="shared" si="715"/>
        <v>0</v>
      </c>
      <c r="CG347" s="21">
        <f t="shared" si="646"/>
        <v>0</v>
      </c>
      <c r="CH347" s="22">
        <f t="shared" si="770"/>
        <v>0</v>
      </c>
      <c r="CI347" s="21">
        <f t="shared" si="647"/>
        <v>0</v>
      </c>
      <c r="CJ347" s="21">
        <f t="shared" si="716"/>
        <v>0</v>
      </c>
      <c r="CK347" s="21">
        <f t="shared" si="717"/>
        <v>366.43436400472069</v>
      </c>
      <c r="CL347" s="21">
        <f t="shared" si="718"/>
        <v>19.286019158143212</v>
      </c>
      <c r="CM347" s="21"/>
      <c r="CN347" s="22">
        <f t="shared" si="719"/>
        <v>0</v>
      </c>
      <c r="CO347" s="21">
        <f t="shared" si="648"/>
        <v>0</v>
      </c>
      <c r="CP347" s="22">
        <f t="shared" si="771"/>
        <v>0</v>
      </c>
      <c r="CQ347" s="21">
        <f t="shared" si="649"/>
        <v>0</v>
      </c>
      <c r="CR347" s="21">
        <f t="shared" si="720"/>
        <v>0</v>
      </c>
      <c r="CS347" s="21">
        <f t="shared" si="721"/>
        <v>42.398668346774208</v>
      </c>
      <c r="CT347" s="21">
        <f t="shared" si="722"/>
        <v>127.19600504032263</v>
      </c>
      <c r="CU347" s="21"/>
      <c r="CV347" s="22">
        <f t="shared" si="723"/>
        <v>0</v>
      </c>
      <c r="CW347" s="21">
        <f t="shared" si="650"/>
        <v>0</v>
      </c>
      <c r="CX347" s="22">
        <f t="shared" si="772"/>
        <v>0</v>
      </c>
      <c r="CY347" s="21">
        <f t="shared" si="651"/>
        <v>0</v>
      </c>
      <c r="CZ347" s="21">
        <f t="shared" si="724"/>
        <v>0</v>
      </c>
      <c r="DA347" s="21">
        <f t="shared" si="725"/>
        <v>361.53508170731709</v>
      </c>
      <c r="DB347" s="21">
        <f t="shared" si="726"/>
        <v>19.028162195121972</v>
      </c>
      <c r="DC347" s="21"/>
      <c r="DD347" s="22">
        <f t="shared" si="727"/>
        <v>0</v>
      </c>
      <c r="DE347" s="21">
        <f t="shared" si="652"/>
        <v>0</v>
      </c>
      <c r="DF347" s="22">
        <f t="shared" si="773"/>
        <v>0</v>
      </c>
      <c r="DG347" s="21">
        <f t="shared" si="653"/>
        <v>0</v>
      </c>
      <c r="DH347" s="21">
        <f t="shared" si="728"/>
        <v>0</v>
      </c>
      <c r="DI347" s="21">
        <f t="shared" si="729"/>
        <v>315.31141829268296</v>
      </c>
      <c r="DJ347" s="21">
        <f t="shared" si="730"/>
        <v>16.595337804878067</v>
      </c>
      <c r="DK347" s="21"/>
      <c r="DL347" s="22">
        <f t="shared" si="731"/>
        <v>0</v>
      </c>
      <c r="DM347" s="21">
        <f t="shared" si="654"/>
        <v>0</v>
      </c>
      <c r="DN347" s="22">
        <f t="shared" si="774"/>
        <v>0</v>
      </c>
      <c r="DO347" s="21">
        <f t="shared" si="655"/>
        <v>0</v>
      </c>
      <c r="DP347" s="21">
        <f t="shared" si="732"/>
        <v>0</v>
      </c>
      <c r="DQ347" s="21">
        <f t="shared" si="733"/>
        <v>109.47709756097561</v>
      </c>
      <c r="DR347" s="21">
        <f t="shared" si="734"/>
        <v>36.492365853658534</v>
      </c>
      <c r="DS347" s="21"/>
      <c r="DT347" s="22">
        <f t="shared" si="735"/>
        <v>0</v>
      </c>
      <c r="DU347" s="21">
        <f t="shared" si="656"/>
        <v>0</v>
      </c>
      <c r="DV347" s="22">
        <f t="shared" si="775"/>
        <v>0</v>
      </c>
      <c r="DW347" s="21">
        <f t="shared" si="657"/>
        <v>0</v>
      </c>
      <c r="DX347" s="21">
        <f t="shared" si="736"/>
        <v>0</v>
      </c>
      <c r="DY347" s="21">
        <f t="shared" si="737"/>
        <v>2660.7713703078275</v>
      </c>
      <c r="DZ347" s="21">
        <f t="shared" si="738"/>
        <v>140.0405984372542</v>
      </c>
      <c r="EA347" s="21"/>
      <c r="EB347" s="22">
        <f t="shared" si="739"/>
        <v>0</v>
      </c>
      <c r="EC347" s="21">
        <f t="shared" si="658"/>
        <v>0</v>
      </c>
      <c r="ED347" s="22">
        <f t="shared" si="776"/>
        <v>0</v>
      </c>
      <c r="EE347" s="21">
        <f t="shared" si="659"/>
        <v>0</v>
      </c>
      <c r="EF347" s="21">
        <f t="shared" si="740"/>
        <v>0</v>
      </c>
      <c r="EG347" s="21">
        <f t="shared" si="741"/>
        <v>2407.4806944099132</v>
      </c>
      <c r="EH347" s="21">
        <f t="shared" si="742"/>
        <v>126.70951023210083</v>
      </c>
      <c r="EI347" s="21"/>
      <c r="EJ347" s="22">
        <f t="shared" si="743"/>
        <v>0</v>
      </c>
      <c r="EK347" s="21">
        <f t="shared" si="660"/>
        <v>0</v>
      </c>
      <c r="EL347" s="22">
        <f t="shared" si="777"/>
        <v>0</v>
      </c>
      <c r="EM347" s="21">
        <f t="shared" si="661"/>
        <v>0</v>
      </c>
      <c r="EN347" s="21">
        <f t="shared" si="744"/>
        <v>0</v>
      </c>
      <c r="EO347" s="21">
        <f t="shared" si="745"/>
        <v>198.10339994590873</v>
      </c>
      <c r="EP347" s="21">
        <f t="shared" si="746"/>
        <v>594.31019983772626</v>
      </c>
      <c r="EQ347" s="21"/>
      <c r="ER347" s="22">
        <f t="shared" si="747"/>
        <v>0</v>
      </c>
      <c r="ES347" s="21">
        <f t="shared" si="662"/>
        <v>0</v>
      </c>
      <c r="ET347" s="22">
        <f t="shared" si="778"/>
        <v>0</v>
      </c>
      <c r="EU347" s="21">
        <f t="shared" si="663"/>
        <v>0</v>
      </c>
      <c r="EV347" s="21">
        <f t="shared" si="748"/>
        <v>0</v>
      </c>
      <c r="EW347" s="21">
        <f t="shared" si="749"/>
        <v>954.70980000000031</v>
      </c>
      <c r="EX347" s="21">
        <f t="shared" si="750"/>
        <v>954.70980000000031</v>
      </c>
      <c r="EY347" s="21"/>
      <c r="EZ347" s="22">
        <f t="shared" si="751"/>
        <v>0</v>
      </c>
      <c r="FA347" s="21">
        <f t="shared" si="664"/>
        <v>0</v>
      </c>
      <c r="FB347" s="22">
        <f t="shared" si="779"/>
        <v>0</v>
      </c>
      <c r="FC347" s="21">
        <f t="shared" si="665"/>
        <v>0</v>
      </c>
      <c r="FD347" s="21">
        <f t="shared" si="752"/>
        <v>0</v>
      </c>
      <c r="FE347" s="21">
        <f t="shared" si="753"/>
        <v>213.74100000000001</v>
      </c>
      <c r="FF347" s="21">
        <f t="shared" si="754"/>
        <v>213.74100000000001</v>
      </c>
      <c r="FG347" s="21"/>
      <c r="FH347" s="22">
        <f t="shared" si="755"/>
        <v>0</v>
      </c>
      <c r="FI347" s="21">
        <f t="shared" si="666"/>
        <v>0</v>
      </c>
      <c r="FJ347" s="22">
        <f t="shared" si="780"/>
        <v>0</v>
      </c>
      <c r="FK347" s="21">
        <f t="shared" si="667"/>
        <v>0</v>
      </c>
      <c r="FL347" s="21">
        <f t="shared" si="756"/>
        <v>0</v>
      </c>
      <c r="FM347" s="21">
        <f t="shared" si="757"/>
        <v>103.30815000000001</v>
      </c>
      <c r="FN347" s="21">
        <f t="shared" si="758"/>
        <v>309.92445000000004</v>
      </c>
      <c r="FO347" s="21"/>
      <c r="FP347" s="21">
        <f t="shared" si="668"/>
        <v>0</v>
      </c>
      <c r="FQ347" s="21">
        <f t="shared" si="669"/>
        <v>0</v>
      </c>
      <c r="FR347" s="21">
        <f t="shared" si="759"/>
        <v>0</v>
      </c>
      <c r="FS347" s="21">
        <f t="shared" si="670"/>
        <v>11365.733843414635</v>
      </c>
      <c r="FT347" s="21">
        <f t="shared" si="671"/>
        <v>7315.5661565853679</v>
      </c>
      <c r="FU347" s="21"/>
      <c r="FV347" s="20">
        <f t="shared" si="625"/>
        <v>0</v>
      </c>
      <c r="FW347" s="20">
        <f t="shared" si="625"/>
        <v>0</v>
      </c>
      <c r="FX347" s="20">
        <f t="shared" si="672"/>
        <v>0</v>
      </c>
      <c r="FY347" s="20">
        <f t="shared" si="673"/>
        <v>0</v>
      </c>
    </row>
    <row r="348" spans="2:181" x14ac:dyDescent="0.25">
      <c r="B348" s="20">
        <v>13.5</v>
      </c>
      <c r="C348" s="20">
        <f t="shared" si="674"/>
        <v>23.355</v>
      </c>
      <c r="D348" s="22">
        <f t="shared" si="675"/>
        <v>0</v>
      </c>
      <c r="E348" s="21">
        <f t="shared" si="626"/>
        <v>0</v>
      </c>
      <c r="F348" s="22">
        <f t="shared" si="760"/>
        <v>0</v>
      </c>
      <c r="G348" s="21">
        <f t="shared" si="627"/>
        <v>0</v>
      </c>
      <c r="H348" s="21">
        <f t="shared" si="676"/>
        <v>0</v>
      </c>
      <c r="I348" s="21">
        <f t="shared" si="677"/>
        <v>988.19589000000019</v>
      </c>
      <c r="J348" s="21">
        <f t="shared" si="678"/>
        <v>52.010310000000061</v>
      </c>
      <c r="K348" s="21"/>
      <c r="L348" s="22">
        <f t="shared" si="679"/>
        <v>0</v>
      </c>
      <c r="M348" s="21">
        <f t="shared" si="628"/>
        <v>0</v>
      </c>
      <c r="N348" s="22">
        <f t="shared" si="761"/>
        <v>0</v>
      </c>
      <c r="O348" s="21">
        <f t="shared" si="629"/>
        <v>0</v>
      </c>
      <c r="P348" s="21">
        <f t="shared" si="680"/>
        <v>0</v>
      </c>
      <c r="Q348" s="21">
        <f t="shared" si="681"/>
        <v>372.26557499999996</v>
      </c>
      <c r="R348" s="21">
        <f t="shared" si="682"/>
        <v>19.592925000000015</v>
      </c>
      <c r="S348" s="21"/>
      <c r="T348" s="22">
        <f t="shared" si="683"/>
        <v>0</v>
      </c>
      <c r="U348" s="21">
        <f t="shared" si="630"/>
        <v>0</v>
      </c>
      <c r="V348" s="22">
        <f t="shared" si="762"/>
        <v>0</v>
      </c>
      <c r="W348" s="21">
        <f t="shared" si="631"/>
        <v>0</v>
      </c>
      <c r="X348" s="21">
        <f t="shared" si="684"/>
        <v>0</v>
      </c>
      <c r="Y348" s="21">
        <f t="shared" si="685"/>
        <v>96.183450000000022</v>
      </c>
      <c r="Z348" s="21">
        <f t="shared" si="686"/>
        <v>288.55035000000009</v>
      </c>
      <c r="AA348" s="21"/>
      <c r="AB348" s="22">
        <f t="shared" si="687"/>
        <v>0</v>
      </c>
      <c r="AC348" s="21">
        <f t="shared" si="632"/>
        <v>0</v>
      </c>
      <c r="AD348" s="22">
        <f t="shared" si="763"/>
        <v>0</v>
      </c>
      <c r="AE348" s="21">
        <f t="shared" si="633"/>
        <v>0</v>
      </c>
      <c r="AF348" s="21">
        <f t="shared" si="688"/>
        <v>0</v>
      </c>
      <c r="AG348" s="21">
        <f t="shared" si="689"/>
        <v>87.990045000000009</v>
      </c>
      <c r="AH348" s="21">
        <f t="shared" si="690"/>
        <v>4.6310550000000044</v>
      </c>
      <c r="AI348" s="21"/>
      <c r="AJ348" s="22">
        <f t="shared" si="691"/>
        <v>0</v>
      </c>
      <c r="AK348" s="21">
        <f t="shared" si="634"/>
        <v>0</v>
      </c>
      <c r="AL348" s="22">
        <f t="shared" si="764"/>
        <v>0</v>
      </c>
      <c r="AM348" s="21">
        <f t="shared" si="635"/>
        <v>0</v>
      </c>
      <c r="AN348" s="21">
        <f t="shared" si="692"/>
        <v>0</v>
      </c>
      <c r="AO348" s="21">
        <f t="shared" si="693"/>
        <v>189.51702000000003</v>
      </c>
      <c r="AP348" s="21">
        <f t="shared" si="694"/>
        <v>9.9745800000000102</v>
      </c>
      <c r="AQ348" s="21"/>
      <c r="AR348" s="22">
        <f t="shared" si="695"/>
        <v>0</v>
      </c>
      <c r="AS348" s="21">
        <f t="shared" si="636"/>
        <v>0</v>
      </c>
      <c r="AT348" s="22">
        <f t="shared" si="765"/>
        <v>0</v>
      </c>
      <c r="AU348" s="21">
        <f t="shared" si="637"/>
        <v>0</v>
      </c>
      <c r="AV348" s="21">
        <f t="shared" si="696"/>
        <v>0</v>
      </c>
      <c r="AW348" s="21">
        <f t="shared" si="697"/>
        <v>411.45142500000009</v>
      </c>
      <c r="AX348" s="21">
        <f t="shared" si="698"/>
        <v>137.15047500000003</v>
      </c>
      <c r="AY348" s="21"/>
      <c r="AZ348" s="22">
        <f t="shared" si="699"/>
        <v>0</v>
      </c>
      <c r="BA348" s="21">
        <f t="shared" si="638"/>
        <v>0</v>
      </c>
      <c r="BB348" s="22">
        <f t="shared" si="766"/>
        <v>0</v>
      </c>
      <c r="BC348" s="21">
        <f t="shared" si="639"/>
        <v>0</v>
      </c>
      <c r="BD348" s="21">
        <f t="shared" si="700"/>
        <v>0</v>
      </c>
      <c r="BE348" s="21">
        <f t="shared" si="701"/>
        <v>361.53508170731709</v>
      </c>
      <c r="BF348" s="21">
        <f t="shared" si="702"/>
        <v>19.028162195121972</v>
      </c>
      <c r="BG348" s="21"/>
      <c r="BH348" s="22">
        <f t="shared" si="703"/>
        <v>0</v>
      </c>
      <c r="BI348" s="21">
        <f t="shared" si="640"/>
        <v>0</v>
      </c>
      <c r="BJ348" s="22">
        <f t="shared" si="767"/>
        <v>0</v>
      </c>
      <c r="BK348" s="21">
        <f t="shared" si="641"/>
        <v>0</v>
      </c>
      <c r="BL348" s="21">
        <f t="shared" si="704"/>
        <v>0</v>
      </c>
      <c r="BM348" s="21">
        <f t="shared" si="705"/>
        <v>315.31141829268296</v>
      </c>
      <c r="BN348" s="21">
        <f t="shared" si="706"/>
        <v>16.595337804878067</v>
      </c>
      <c r="BO348" s="21"/>
      <c r="BP348" s="22">
        <f t="shared" si="707"/>
        <v>0</v>
      </c>
      <c r="BQ348" s="21">
        <f t="shared" si="642"/>
        <v>0</v>
      </c>
      <c r="BR348" s="22">
        <f t="shared" si="768"/>
        <v>0</v>
      </c>
      <c r="BS348" s="21">
        <f t="shared" si="643"/>
        <v>0</v>
      </c>
      <c r="BT348" s="21">
        <f t="shared" si="708"/>
        <v>0</v>
      </c>
      <c r="BU348" s="21">
        <f t="shared" si="709"/>
        <v>109.47709756097562</v>
      </c>
      <c r="BV348" s="21">
        <f t="shared" si="710"/>
        <v>36.492365853658541</v>
      </c>
      <c r="BW348" s="21"/>
      <c r="BX348" s="22">
        <f t="shared" si="711"/>
        <v>0</v>
      </c>
      <c r="BY348" s="21">
        <f t="shared" si="644"/>
        <v>0</v>
      </c>
      <c r="BZ348" s="22">
        <f t="shared" si="769"/>
        <v>0</v>
      </c>
      <c r="CA348" s="21">
        <f t="shared" si="645"/>
        <v>0</v>
      </c>
      <c r="CB348" s="21">
        <f t="shared" si="712"/>
        <v>0</v>
      </c>
      <c r="CC348" s="21">
        <f t="shared" si="713"/>
        <v>420.03579627753743</v>
      </c>
      <c r="CD348" s="21">
        <f t="shared" si="714"/>
        <v>22.107147172501989</v>
      </c>
      <c r="CE348" s="21"/>
      <c r="CF348" s="22">
        <f t="shared" si="715"/>
        <v>0</v>
      </c>
      <c r="CG348" s="21">
        <f t="shared" si="646"/>
        <v>0</v>
      </c>
      <c r="CH348" s="22">
        <f t="shared" si="770"/>
        <v>0</v>
      </c>
      <c r="CI348" s="21">
        <f t="shared" si="647"/>
        <v>0</v>
      </c>
      <c r="CJ348" s="21">
        <f t="shared" si="716"/>
        <v>0</v>
      </c>
      <c r="CK348" s="21">
        <f t="shared" si="717"/>
        <v>366.43436400472069</v>
      </c>
      <c r="CL348" s="21">
        <f t="shared" si="718"/>
        <v>19.286019158143212</v>
      </c>
      <c r="CM348" s="21"/>
      <c r="CN348" s="22">
        <f t="shared" si="719"/>
        <v>0</v>
      </c>
      <c r="CO348" s="21">
        <f t="shared" si="648"/>
        <v>0</v>
      </c>
      <c r="CP348" s="22">
        <f t="shared" si="771"/>
        <v>0</v>
      </c>
      <c r="CQ348" s="21">
        <f t="shared" si="649"/>
        <v>0</v>
      </c>
      <c r="CR348" s="21">
        <f t="shared" si="720"/>
        <v>0</v>
      </c>
      <c r="CS348" s="21">
        <f t="shared" si="721"/>
        <v>42.398668346774208</v>
      </c>
      <c r="CT348" s="21">
        <f t="shared" si="722"/>
        <v>127.19600504032263</v>
      </c>
      <c r="CU348" s="21"/>
      <c r="CV348" s="22">
        <f t="shared" si="723"/>
        <v>0</v>
      </c>
      <c r="CW348" s="21">
        <f t="shared" si="650"/>
        <v>0</v>
      </c>
      <c r="CX348" s="22">
        <f t="shared" si="772"/>
        <v>0</v>
      </c>
      <c r="CY348" s="21">
        <f t="shared" si="651"/>
        <v>0</v>
      </c>
      <c r="CZ348" s="21">
        <f t="shared" si="724"/>
        <v>0</v>
      </c>
      <c r="DA348" s="21">
        <f t="shared" si="725"/>
        <v>361.53508170731709</v>
      </c>
      <c r="DB348" s="21">
        <f t="shared" si="726"/>
        <v>19.028162195121972</v>
      </c>
      <c r="DC348" s="21"/>
      <c r="DD348" s="22">
        <f t="shared" si="727"/>
        <v>0</v>
      </c>
      <c r="DE348" s="21">
        <f t="shared" si="652"/>
        <v>0</v>
      </c>
      <c r="DF348" s="22">
        <f t="shared" si="773"/>
        <v>0</v>
      </c>
      <c r="DG348" s="21">
        <f t="shared" si="653"/>
        <v>0</v>
      </c>
      <c r="DH348" s="21">
        <f t="shared" si="728"/>
        <v>0</v>
      </c>
      <c r="DI348" s="21">
        <f t="shared" si="729"/>
        <v>315.31141829268296</v>
      </c>
      <c r="DJ348" s="21">
        <f t="shared" si="730"/>
        <v>16.595337804878067</v>
      </c>
      <c r="DK348" s="21"/>
      <c r="DL348" s="22">
        <f t="shared" si="731"/>
        <v>0</v>
      </c>
      <c r="DM348" s="21">
        <f t="shared" si="654"/>
        <v>0</v>
      </c>
      <c r="DN348" s="22">
        <f t="shared" si="774"/>
        <v>0</v>
      </c>
      <c r="DO348" s="21">
        <f t="shared" si="655"/>
        <v>0</v>
      </c>
      <c r="DP348" s="21">
        <f t="shared" si="732"/>
        <v>0</v>
      </c>
      <c r="DQ348" s="21">
        <f t="shared" si="733"/>
        <v>109.47709756097561</v>
      </c>
      <c r="DR348" s="21">
        <f t="shared" si="734"/>
        <v>36.492365853658534</v>
      </c>
      <c r="DS348" s="21"/>
      <c r="DT348" s="22">
        <f t="shared" si="735"/>
        <v>0</v>
      </c>
      <c r="DU348" s="21">
        <f t="shared" si="656"/>
        <v>0</v>
      </c>
      <c r="DV348" s="22">
        <f t="shared" si="775"/>
        <v>0</v>
      </c>
      <c r="DW348" s="21">
        <f t="shared" si="657"/>
        <v>0</v>
      </c>
      <c r="DX348" s="21">
        <f t="shared" si="736"/>
        <v>0</v>
      </c>
      <c r="DY348" s="21">
        <f t="shared" si="737"/>
        <v>2660.7713703078275</v>
      </c>
      <c r="DZ348" s="21">
        <f t="shared" si="738"/>
        <v>140.0405984372542</v>
      </c>
      <c r="EA348" s="21"/>
      <c r="EB348" s="22">
        <f t="shared" si="739"/>
        <v>0</v>
      </c>
      <c r="EC348" s="21">
        <f t="shared" si="658"/>
        <v>0</v>
      </c>
      <c r="ED348" s="22">
        <f t="shared" si="776"/>
        <v>0</v>
      </c>
      <c r="EE348" s="21">
        <f t="shared" si="659"/>
        <v>0</v>
      </c>
      <c r="EF348" s="21">
        <f t="shared" si="740"/>
        <v>0</v>
      </c>
      <c r="EG348" s="21">
        <f t="shared" si="741"/>
        <v>2407.4806944099132</v>
      </c>
      <c r="EH348" s="21">
        <f t="shared" si="742"/>
        <v>126.70951023210083</v>
      </c>
      <c r="EI348" s="21"/>
      <c r="EJ348" s="22">
        <f t="shared" si="743"/>
        <v>0</v>
      </c>
      <c r="EK348" s="21">
        <f t="shared" si="660"/>
        <v>0</v>
      </c>
      <c r="EL348" s="22">
        <f t="shared" si="777"/>
        <v>0</v>
      </c>
      <c r="EM348" s="21">
        <f t="shared" si="661"/>
        <v>0</v>
      </c>
      <c r="EN348" s="21">
        <f t="shared" si="744"/>
        <v>0</v>
      </c>
      <c r="EO348" s="21">
        <f t="shared" si="745"/>
        <v>198.10339994590873</v>
      </c>
      <c r="EP348" s="21">
        <f t="shared" si="746"/>
        <v>594.31019983772626</v>
      </c>
      <c r="EQ348" s="21"/>
      <c r="ER348" s="22">
        <f t="shared" si="747"/>
        <v>0</v>
      </c>
      <c r="ES348" s="21">
        <f t="shared" si="662"/>
        <v>0</v>
      </c>
      <c r="ET348" s="22">
        <f t="shared" si="778"/>
        <v>0</v>
      </c>
      <c r="EU348" s="21">
        <f t="shared" si="663"/>
        <v>0</v>
      </c>
      <c r="EV348" s="21">
        <f t="shared" si="748"/>
        <v>0</v>
      </c>
      <c r="EW348" s="21">
        <f t="shared" si="749"/>
        <v>954.70980000000031</v>
      </c>
      <c r="EX348" s="21">
        <f t="shared" si="750"/>
        <v>954.70980000000031</v>
      </c>
      <c r="EY348" s="21"/>
      <c r="EZ348" s="22">
        <f t="shared" si="751"/>
        <v>0</v>
      </c>
      <c r="FA348" s="21">
        <f t="shared" si="664"/>
        <v>0</v>
      </c>
      <c r="FB348" s="22">
        <f t="shared" si="779"/>
        <v>0</v>
      </c>
      <c r="FC348" s="21">
        <f t="shared" si="665"/>
        <v>0</v>
      </c>
      <c r="FD348" s="21">
        <f t="shared" si="752"/>
        <v>0</v>
      </c>
      <c r="FE348" s="21">
        <f t="shared" si="753"/>
        <v>213.74100000000001</v>
      </c>
      <c r="FF348" s="21">
        <f t="shared" si="754"/>
        <v>213.74100000000001</v>
      </c>
      <c r="FG348" s="21"/>
      <c r="FH348" s="22">
        <f t="shared" si="755"/>
        <v>0</v>
      </c>
      <c r="FI348" s="21">
        <f t="shared" si="666"/>
        <v>0</v>
      </c>
      <c r="FJ348" s="22">
        <f t="shared" si="780"/>
        <v>0</v>
      </c>
      <c r="FK348" s="21">
        <f t="shared" si="667"/>
        <v>0</v>
      </c>
      <c r="FL348" s="21">
        <f t="shared" si="756"/>
        <v>0</v>
      </c>
      <c r="FM348" s="21">
        <f t="shared" si="757"/>
        <v>103.30815000000001</v>
      </c>
      <c r="FN348" s="21">
        <f t="shared" si="758"/>
        <v>309.92445000000004</v>
      </c>
      <c r="FO348" s="21"/>
      <c r="FP348" s="21">
        <f t="shared" si="668"/>
        <v>0</v>
      </c>
      <c r="FQ348" s="21">
        <f t="shared" si="669"/>
        <v>0</v>
      </c>
      <c r="FR348" s="21">
        <f t="shared" si="759"/>
        <v>0</v>
      </c>
      <c r="FS348" s="21">
        <f t="shared" si="670"/>
        <v>11365.733843414635</v>
      </c>
      <c r="FT348" s="21">
        <f t="shared" si="671"/>
        <v>7315.5661565853679</v>
      </c>
      <c r="FU348" s="21"/>
      <c r="FV348" s="20">
        <f t="shared" si="625"/>
        <v>0</v>
      </c>
      <c r="FW348" s="20">
        <f t="shared" si="625"/>
        <v>0</v>
      </c>
      <c r="FX348" s="20">
        <f t="shared" si="672"/>
        <v>0</v>
      </c>
      <c r="FY348" s="20">
        <f t="shared" si="673"/>
        <v>0</v>
      </c>
    </row>
    <row r="349" spans="2:181" x14ac:dyDescent="0.25">
      <c r="B349" s="20">
        <v>13.55</v>
      </c>
      <c r="C349" s="20">
        <f t="shared" si="674"/>
        <v>23.441500000000001</v>
      </c>
      <c r="D349" s="22">
        <f t="shared" si="675"/>
        <v>0</v>
      </c>
      <c r="E349" s="21">
        <f t="shared" si="626"/>
        <v>0</v>
      </c>
      <c r="F349" s="22">
        <f t="shared" si="760"/>
        <v>0</v>
      </c>
      <c r="G349" s="21">
        <f t="shared" si="627"/>
        <v>0</v>
      </c>
      <c r="H349" s="21">
        <f t="shared" si="676"/>
        <v>0</v>
      </c>
      <c r="I349" s="21">
        <f t="shared" si="677"/>
        <v>988.19589000000019</v>
      </c>
      <c r="J349" s="21">
        <f t="shared" si="678"/>
        <v>52.010310000000061</v>
      </c>
      <c r="K349" s="21"/>
      <c r="L349" s="22">
        <f t="shared" si="679"/>
        <v>0</v>
      </c>
      <c r="M349" s="21">
        <f t="shared" si="628"/>
        <v>0</v>
      </c>
      <c r="N349" s="22">
        <f t="shared" si="761"/>
        <v>0</v>
      </c>
      <c r="O349" s="21">
        <f t="shared" si="629"/>
        <v>0</v>
      </c>
      <c r="P349" s="21">
        <f t="shared" si="680"/>
        <v>0</v>
      </c>
      <c r="Q349" s="21">
        <f t="shared" si="681"/>
        <v>372.26557499999996</v>
      </c>
      <c r="R349" s="21">
        <f t="shared" si="682"/>
        <v>19.592925000000015</v>
      </c>
      <c r="S349" s="21"/>
      <c r="T349" s="22">
        <f t="shared" si="683"/>
        <v>0</v>
      </c>
      <c r="U349" s="21">
        <f t="shared" si="630"/>
        <v>0</v>
      </c>
      <c r="V349" s="22">
        <f t="shared" si="762"/>
        <v>0</v>
      </c>
      <c r="W349" s="21">
        <f t="shared" si="631"/>
        <v>0</v>
      </c>
      <c r="X349" s="21">
        <f t="shared" si="684"/>
        <v>0</v>
      </c>
      <c r="Y349" s="21">
        <f t="shared" si="685"/>
        <v>96.183450000000022</v>
      </c>
      <c r="Z349" s="21">
        <f t="shared" si="686"/>
        <v>288.55035000000009</v>
      </c>
      <c r="AA349" s="21"/>
      <c r="AB349" s="22">
        <f t="shared" si="687"/>
        <v>0</v>
      </c>
      <c r="AC349" s="21">
        <f t="shared" si="632"/>
        <v>0</v>
      </c>
      <c r="AD349" s="22">
        <f t="shared" si="763"/>
        <v>0</v>
      </c>
      <c r="AE349" s="21">
        <f t="shared" si="633"/>
        <v>0</v>
      </c>
      <c r="AF349" s="21">
        <f t="shared" si="688"/>
        <v>0</v>
      </c>
      <c r="AG349" s="21">
        <f t="shared" si="689"/>
        <v>87.990045000000009</v>
      </c>
      <c r="AH349" s="21">
        <f t="shared" si="690"/>
        <v>4.6310550000000044</v>
      </c>
      <c r="AI349" s="21"/>
      <c r="AJ349" s="22">
        <f t="shared" si="691"/>
        <v>0</v>
      </c>
      <c r="AK349" s="21">
        <f t="shared" si="634"/>
        <v>0</v>
      </c>
      <c r="AL349" s="22">
        <f t="shared" si="764"/>
        <v>0</v>
      </c>
      <c r="AM349" s="21">
        <f t="shared" si="635"/>
        <v>0</v>
      </c>
      <c r="AN349" s="21">
        <f t="shared" si="692"/>
        <v>0</v>
      </c>
      <c r="AO349" s="21">
        <f t="shared" si="693"/>
        <v>189.51702000000003</v>
      </c>
      <c r="AP349" s="21">
        <f t="shared" si="694"/>
        <v>9.9745800000000102</v>
      </c>
      <c r="AQ349" s="21"/>
      <c r="AR349" s="22">
        <f t="shared" si="695"/>
        <v>0</v>
      </c>
      <c r="AS349" s="21">
        <f t="shared" si="636"/>
        <v>0</v>
      </c>
      <c r="AT349" s="22">
        <f t="shared" si="765"/>
        <v>0</v>
      </c>
      <c r="AU349" s="21">
        <f t="shared" si="637"/>
        <v>0</v>
      </c>
      <c r="AV349" s="21">
        <f t="shared" si="696"/>
        <v>0</v>
      </c>
      <c r="AW349" s="21">
        <f t="shared" si="697"/>
        <v>411.45142500000009</v>
      </c>
      <c r="AX349" s="21">
        <f t="shared" si="698"/>
        <v>137.15047500000003</v>
      </c>
      <c r="AY349" s="21"/>
      <c r="AZ349" s="22">
        <f t="shared" si="699"/>
        <v>0</v>
      </c>
      <c r="BA349" s="21">
        <f t="shared" si="638"/>
        <v>0</v>
      </c>
      <c r="BB349" s="22">
        <f t="shared" si="766"/>
        <v>0</v>
      </c>
      <c r="BC349" s="21">
        <f t="shared" si="639"/>
        <v>0</v>
      </c>
      <c r="BD349" s="21">
        <f t="shared" si="700"/>
        <v>0</v>
      </c>
      <c r="BE349" s="21">
        <f t="shared" si="701"/>
        <v>361.53508170731709</v>
      </c>
      <c r="BF349" s="21">
        <f t="shared" si="702"/>
        <v>19.028162195121972</v>
      </c>
      <c r="BG349" s="21"/>
      <c r="BH349" s="22">
        <f t="shared" si="703"/>
        <v>0</v>
      </c>
      <c r="BI349" s="21">
        <f t="shared" si="640"/>
        <v>0</v>
      </c>
      <c r="BJ349" s="22">
        <f t="shared" si="767"/>
        <v>0</v>
      </c>
      <c r="BK349" s="21">
        <f t="shared" si="641"/>
        <v>0</v>
      </c>
      <c r="BL349" s="21">
        <f t="shared" si="704"/>
        <v>0</v>
      </c>
      <c r="BM349" s="21">
        <f t="shared" si="705"/>
        <v>315.31141829268296</v>
      </c>
      <c r="BN349" s="21">
        <f t="shared" si="706"/>
        <v>16.595337804878067</v>
      </c>
      <c r="BO349" s="21"/>
      <c r="BP349" s="22">
        <f t="shared" si="707"/>
        <v>0</v>
      </c>
      <c r="BQ349" s="21">
        <f t="shared" si="642"/>
        <v>0</v>
      </c>
      <c r="BR349" s="22">
        <f t="shared" si="768"/>
        <v>0</v>
      </c>
      <c r="BS349" s="21">
        <f t="shared" si="643"/>
        <v>0</v>
      </c>
      <c r="BT349" s="21">
        <f t="shared" si="708"/>
        <v>0</v>
      </c>
      <c r="BU349" s="21">
        <f t="shared" si="709"/>
        <v>109.47709756097562</v>
      </c>
      <c r="BV349" s="21">
        <f t="shared" si="710"/>
        <v>36.492365853658541</v>
      </c>
      <c r="BW349" s="21"/>
      <c r="BX349" s="22">
        <f t="shared" si="711"/>
        <v>0</v>
      </c>
      <c r="BY349" s="21">
        <f t="shared" si="644"/>
        <v>0</v>
      </c>
      <c r="BZ349" s="22">
        <f t="shared" si="769"/>
        <v>0</v>
      </c>
      <c r="CA349" s="21">
        <f t="shared" si="645"/>
        <v>0</v>
      </c>
      <c r="CB349" s="21">
        <f t="shared" si="712"/>
        <v>0</v>
      </c>
      <c r="CC349" s="21">
        <f t="shared" si="713"/>
        <v>420.03579627753743</v>
      </c>
      <c r="CD349" s="21">
        <f t="shared" si="714"/>
        <v>22.107147172501989</v>
      </c>
      <c r="CE349" s="21"/>
      <c r="CF349" s="22">
        <f t="shared" si="715"/>
        <v>0</v>
      </c>
      <c r="CG349" s="21">
        <f t="shared" si="646"/>
        <v>0</v>
      </c>
      <c r="CH349" s="22">
        <f t="shared" si="770"/>
        <v>0</v>
      </c>
      <c r="CI349" s="21">
        <f t="shared" si="647"/>
        <v>0</v>
      </c>
      <c r="CJ349" s="21">
        <f t="shared" si="716"/>
        <v>0</v>
      </c>
      <c r="CK349" s="21">
        <f t="shared" si="717"/>
        <v>366.43436400472069</v>
      </c>
      <c r="CL349" s="21">
        <f t="shared" si="718"/>
        <v>19.286019158143212</v>
      </c>
      <c r="CM349" s="21"/>
      <c r="CN349" s="22">
        <f t="shared" si="719"/>
        <v>0</v>
      </c>
      <c r="CO349" s="21">
        <f t="shared" si="648"/>
        <v>0</v>
      </c>
      <c r="CP349" s="22">
        <f t="shared" si="771"/>
        <v>0</v>
      </c>
      <c r="CQ349" s="21">
        <f t="shared" si="649"/>
        <v>0</v>
      </c>
      <c r="CR349" s="21">
        <f t="shared" si="720"/>
        <v>0</v>
      </c>
      <c r="CS349" s="21">
        <f t="shared" si="721"/>
        <v>42.398668346774208</v>
      </c>
      <c r="CT349" s="21">
        <f t="shared" si="722"/>
        <v>127.19600504032263</v>
      </c>
      <c r="CU349" s="21"/>
      <c r="CV349" s="22">
        <f t="shared" si="723"/>
        <v>0</v>
      </c>
      <c r="CW349" s="21">
        <f t="shared" si="650"/>
        <v>0</v>
      </c>
      <c r="CX349" s="22">
        <f t="shared" si="772"/>
        <v>0</v>
      </c>
      <c r="CY349" s="21">
        <f t="shared" si="651"/>
        <v>0</v>
      </c>
      <c r="CZ349" s="21">
        <f t="shared" si="724"/>
        <v>0</v>
      </c>
      <c r="DA349" s="21">
        <f t="shared" si="725"/>
        <v>361.53508170731709</v>
      </c>
      <c r="DB349" s="21">
        <f t="shared" si="726"/>
        <v>19.028162195121972</v>
      </c>
      <c r="DC349" s="21"/>
      <c r="DD349" s="22">
        <f t="shared" si="727"/>
        <v>0</v>
      </c>
      <c r="DE349" s="21">
        <f t="shared" si="652"/>
        <v>0</v>
      </c>
      <c r="DF349" s="22">
        <f t="shared" si="773"/>
        <v>0</v>
      </c>
      <c r="DG349" s="21">
        <f t="shared" si="653"/>
        <v>0</v>
      </c>
      <c r="DH349" s="21">
        <f t="shared" si="728"/>
        <v>0</v>
      </c>
      <c r="DI349" s="21">
        <f t="shared" si="729"/>
        <v>315.31141829268296</v>
      </c>
      <c r="DJ349" s="21">
        <f t="shared" si="730"/>
        <v>16.595337804878067</v>
      </c>
      <c r="DK349" s="21"/>
      <c r="DL349" s="22">
        <f t="shared" si="731"/>
        <v>0</v>
      </c>
      <c r="DM349" s="21">
        <f t="shared" si="654"/>
        <v>0</v>
      </c>
      <c r="DN349" s="22">
        <f t="shared" si="774"/>
        <v>0</v>
      </c>
      <c r="DO349" s="21">
        <f t="shared" si="655"/>
        <v>0</v>
      </c>
      <c r="DP349" s="21">
        <f t="shared" si="732"/>
        <v>0</v>
      </c>
      <c r="DQ349" s="21">
        <f t="shared" si="733"/>
        <v>109.47709756097561</v>
      </c>
      <c r="DR349" s="21">
        <f t="shared" si="734"/>
        <v>36.492365853658534</v>
      </c>
      <c r="DS349" s="21"/>
      <c r="DT349" s="22">
        <f t="shared" si="735"/>
        <v>0</v>
      </c>
      <c r="DU349" s="21">
        <f t="shared" si="656"/>
        <v>0</v>
      </c>
      <c r="DV349" s="22">
        <f t="shared" si="775"/>
        <v>0</v>
      </c>
      <c r="DW349" s="21">
        <f t="shared" si="657"/>
        <v>0</v>
      </c>
      <c r="DX349" s="21">
        <f t="shared" si="736"/>
        <v>0</v>
      </c>
      <c r="DY349" s="21">
        <f t="shared" si="737"/>
        <v>2660.7713703078275</v>
      </c>
      <c r="DZ349" s="21">
        <f t="shared" si="738"/>
        <v>140.0405984372542</v>
      </c>
      <c r="EA349" s="21"/>
      <c r="EB349" s="22">
        <f t="shared" si="739"/>
        <v>0</v>
      </c>
      <c r="EC349" s="21">
        <f t="shared" si="658"/>
        <v>0</v>
      </c>
      <c r="ED349" s="22">
        <f t="shared" si="776"/>
        <v>0</v>
      </c>
      <c r="EE349" s="21">
        <f t="shared" si="659"/>
        <v>0</v>
      </c>
      <c r="EF349" s="21">
        <f t="shared" si="740"/>
        <v>0</v>
      </c>
      <c r="EG349" s="21">
        <f t="shared" si="741"/>
        <v>2407.4806944099132</v>
      </c>
      <c r="EH349" s="21">
        <f t="shared" si="742"/>
        <v>126.70951023210083</v>
      </c>
      <c r="EI349" s="21"/>
      <c r="EJ349" s="22">
        <f t="shared" si="743"/>
        <v>0</v>
      </c>
      <c r="EK349" s="21">
        <f t="shared" si="660"/>
        <v>0</v>
      </c>
      <c r="EL349" s="22">
        <f t="shared" si="777"/>
        <v>0</v>
      </c>
      <c r="EM349" s="21">
        <f t="shared" si="661"/>
        <v>0</v>
      </c>
      <c r="EN349" s="21">
        <f t="shared" si="744"/>
        <v>0</v>
      </c>
      <c r="EO349" s="21">
        <f t="shared" si="745"/>
        <v>198.10339994590873</v>
      </c>
      <c r="EP349" s="21">
        <f t="shared" si="746"/>
        <v>594.31019983772626</v>
      </c>
      <c r="EQ349" s="21"/>
      <c r="ER349" s="22">
        <f t="shared" si="747"/>
        <v>0</v>
      </c>
      <c r="ES349" s="21">
        <f t="shared" si="662"/>
        <v>0</v>
      </c>
      <c r="ET349" s="22">
        <f t="shared" si="778"/>
        <v>0</v>
      </c>
      <c r="EU349" s="21">
        <f t="shared" si="663"/>
        <v>0</v>
      </c>
      <c r="EV349" s="21">
        <f t="shared" si="748"/>
        <v>0</v>
      </c>
      <c r="EW349" s="21">
        <f t="shared" si="749"/>
        <v>954.70980000000031</v>
      </c>
      <c r="EX349" s="21">
        <f t="shared" si="750"/>
        <v>954.70980000000031</v>
      </c>
      <c r="EY349" s="21"/>
      <c r="EZ349" s="22">
        <f t="shared" si="751"/>
        <v>0</v>
      </c>
      <c r="FA349" s="21">
        <f t="shared" si="664"/>
        <v>0</v>
      </c>
      <c r="FB349" s="22">
        <f t="shared" si="779"/>
        <v>0</v>
      </c>
      <c r="FC349" s="21">
        <f t="shared" si="665"/>
        <v>0</v>
      </c>
      <c r="FD349" s="21">
        <f t="shared" si="752"/>
        <v>0</v>
      </c>
      <c r="FE349" s="21">
        <f t="shared" si="753"/>
        <v>213.74100000000001</v>
      </c>
      <c r="FF349" s="21">
        <f t="shared" si="754"/>
        <v>213.74100000000001</v>
      </c>
      <c r="FG349" s="21"/>
      <c r="FH349" s="22">
        <f t="shared" si="755"/>
        <v>0</v>
      </c>
      <c r="FI349" s="21">
        <f t="shared" si="666"/>
        <v>0</v>
      </c>
      <c r="FJ349" s="22">
        <f t="shared" si="780"/>
        <v>0</v>
      </c>
      <c r="FK349" s="21">
        <f t="shared" si="667"/>
        <v>0</v>
      </c>
      <c r="FL349" s="21">
        <f t="shared" si="756"/>
        <v>0</v>
      </c>
      <c r="FM349" s="21">
        <f t="shared" si="757"/>
        <v>103.30815000000001</v>
      </c>
      <c r="FN349" s="21">
        <f t="shared" si="758"/>
        <v>309.92445000000004</v>
      </c>
      <c r="FO349" s="21"/>
      <c r="FP349" s="21">
        <f t="shared" si="668"/>
        <v>0</v>
      </c>
      <c r="FQ349" s="21">
        <f t="shared" si="669"/>
        <v>0</v>
      </c>
      <c r="FR349" s="21">
        <f t="shared" si="759"/>
        <v>0</v>
      </c>
      <c r="FS349" s="21">
        <f t="shared" si="670"/>
        <v>11365.733843414635</v>
      </c>
      <c r="FT349" s="21">
        <f t="shared" si="671"/>
        <v>7315.5661565853679</v>
      </c>
      <c r="FU349" s="21"/>
      <c r="FV349" s="20">
        <f t="shared" si="625"/>
        <v>0</v>
      </c>
      <c r="FW349" s="20">
        <f t="shared" si="625"/>
        <v>0</v>
      </c>
      <c r="FX349" s="20">
        <f t="shared" si="672"/>
        <v>0</v>
      </c>
      <c r="FY349" s="20">
        <f t="shared" si="673"/>
        <v>0</v>
      </c>
    </row>
    <row r="350" spans="2:181" x14ac:dyDescent="0.25">
      <c r="B350" s="20">
        <v>13.6</v>
      </c>
      <c r="C350" s="20">
        <f t="shared" si="674"/>
        <v>23.527999999999999</v>
      </c>
      <c r="D350" s="22">
        <f t="shared" si="675"/>
        <v>0</v>
      </c>
      <c r="E350" s="21">
        <f t="shared" si="626"/>
        <v>0</v>
      </c>
      <c r="F350" s="22">
        <f t="shared" si="760"/>
        <v>0</v>
      </c>
      <c r="G350" s="21">
        <f t="shared" si="627"/>
        <v>0</v>
      </c>
      <c r="H350" s="21">
        <f t="shared" si="676"/>
        <v>0</v>
      </c>
      <c r="I350" s="21">
        <f t="shared" si="677"/>
        <v>988.19589000000019</v>
      </c>
      <c r="J350" s="21">
        <f t="shared" si="678"/>
        <v>52.010310000000061</v>
      </c>
      <c r="K350" s="21"/>
      <c r="L350" s="22">
        <f t="shared" si="679"/>
        <v>0</v>
      </c>
      <c r="M350" s="21">
        <f t="shared" si="628"/>
        <v>0</v>
      </c>
      <c r="N350" s="22">
        <f t="shared" si="761"/>
        <v>0</v>
      </c>
      <c r="O350" s="21">
        <f t="shared" si="629"/>
        <v>0</v>
      </c>
      <c r="P350" s="21">
        <f t="shared" si="680"/>
        <v>0</v>
      </c>
      <c r="Q350" s="21">
        <f t="shared" si="681"/>
        <v>372.26557499999996</v>
      </c>
      <c r="R350" s="21">
        <f t="shared" si="682"/>
        <v>19.592925000000015</v>
      </c>
      <c r="S350" s="21"/>
      <c r="T350" s="22">
        <f t="shared" si="683"/>
        <v>0</v>
      </c>
      <c r="U350" s="21">
        <f t="shared" si="630"/>
        <v>0</v>
      </c>
      <c r="V350" s="22">
        <f t="shared" si="762"/>
        <v>0</v>
      </c>
      <c r="W350" s="21">
        <f t="shared" si="631"/>
        <v>0</v>
      </c>
      <c r="X350" s="21">
        <f t="shared" si="684"/>
        <v>0</v>
      </c>
      <c r="Y350" s="21">
        <f t="shared" si="685"/>
        <v>96.183450000000022</v>
      </c>
      <c r="Z350" s="21">
        <f t="shared" si="686"/>
        <v>288.55035000000009</v>
      </c>
      <c r="AA350" s="21"/>
      <c r="AB350" s="22">
        <f t="shared" si="687"/>
        <v>0</v>
      </c>
      <c r="AC350" s="21">
        <f t="shared" si="632"/>
        <v>0</v>
      </c>
      <c r="AD350" s="22">
        <f t="shared" si="763"/>
        <v>0</v>
      </c>
      <c r="AE350" s="21">
        <f t="shared" si="633"/>
        <v>0</v>
      </c>
      <c r="AF350" s="21">
        <f t="shared" si="688"/>
        <v>0</v>
      </c>
      <c r="AG350" s="21">
        <f t="shared" si="689"/>
        <v>87.990045000000009</v>
      </c>
      <c r="AH350" s="21">
        <f t="shared" si="690"/>
        <v>4.6310550000000044</v>
      </c>
      <c r="AI350" s="21"/>
      <c r="AJ350" s="22">
        <f t="shared" si="691"/>
        <v>0</v>
      </c>
      <c r="AK350" s="21">
        <f t="shared" si="634"/>
        <v>0</v>
      </c>
      <c r="AL350" s="22">
        <f t="shared" si="764"/>
        <v>0</v>
      </c>
      <c r="AM350" s="21">
        <f t="shared" si="635"/>
        <v>0</v>
      </c>
      <c r="AN350" s="21">
        <f t="shared" si="692"/>
        <v>0</v>
      </c>
      <c r="AO350" s="21">
        <f t="shared" si="693"/>
        <v>189.51702000000003</v>
      </c>
      <c r="AP350" s="21">
        <f t="shared" si="694"/>
        <v>9.9745800000000102</v>
      </c>
      <c r="AQ350" s="21"/>
      <c r="AR350" s="22">
        <f t="shared" si="695"/>
        <v>0</v>
      </c>
      <c r="AS350" s="21">
        <f t="shared" si="636"/>
        <v>0</v>
      </c>
      <c r="AT350" s="22">
        <f t="shared" si="765"/>
        <v>0</v>
      </c>
      <c r="AU350" s="21">
        <f t="shared" si="637"/>
        <v>0</v>
      </c>
      <c r="AV350" s="21">
        <f t="shared" si="696"/>
        <v>0</v>
      </c>
      <c r="AW350" s="21">
        <f t="shared" si="697"/>
        <v>411.45142500000009</v>
      </c>
      <c r="AX350" s="21">
        <f t="shared" si="698"/>
        <v>137.15047500000003</v>
      </c>
      <c r="AY350" s="21"/>
      <c r="AZ350" s="22">
        <f t="shared" si="699"/>
        <v>0</v>
      </c>
      <c r="BA350" s="21">
        <f t="shared" si="638"/>
        <v>0</v>
      </c>
      <c r="BB350" s="22">
        <f t="shared" si="766"/>
        <v>0</v>
      </c>
      <c r="BC350" s="21">
        <f t="shared" si="639"/>
        <v>0</v>
      </c>
      <c r="BD350" s="21">
        <f t="shared" si="700"/>
        <v>0</v>
      </c>
      <c r="BE350" s="21">
        <f t="shared" si="701"/>
        <v>361.53508170731709</v>
      </c>
      <c r="BF350" s="21">
        <f t="shared" si="702"/>
        <v>19.028162195121972</v>
      </c>
      <c r="BG350" s="21"/>
      <c r="BH350" s="22">
        <f t="shared" si="703"/>
        <v>0</v>
      </c>
      <c r="BI350" s="21">
        <f t="shared" si="640"/>
        <v>0</v>
      </c>
      <c r="BJ350" s="22">
        <f t="shared" si="767"/>
        <v>0</v>
      </c>
      <c r="BK350" s="21">
        <f t="shared" si="641"/>
        <v>0</v>
      </c>
      <c r="BL350" s="21">
        <f t="shared" si="704"/>
        <v>0</v>
      </c>
      <c r="BM350" s="21">
        <f t="shared" si="705"/>
        <v>315.31141829268296</v>
      </c>
      <c r="BN350" s="21">
        <f t="shared" si="706"/>
        <v>16.595337804878067</v>
      </c>
      <c r="BO350" s="21"/>
      <c r="BP350" s="22">
        <f t="shared" si="707"/>
        <v>0</v>
      </c>
      <c r="BQ350" s="21">
        <f t="shared" si="642"/>
        <v>0</v>
      </c>
      <c r="BR350" s="22">
        <f t="shared" si="768"/>
        <v>0</v>
      </c>
      <c r="BS350" s="21">
        <f t="shared" si="643"/>
        <v>0</v>
      </c>
      <c r="BT350" s="21">
        <f t="shared" si="708"/>
        <v>0</v>
      </c>
      <c r="BU350" s="21">
        <f t="shared" si="709"/>
        <v>109.47709756097562</v>
      </c>
      <c r="BV350" s="21">
        <f t="shared" si="710"/>
        <v>36.492365853658541</v>
      </c>
      <c r="BW350" s="21"/>
      <c r="BX350" s="22">
        <f t="shared" si="711"/>
        <v>0</v>
      </c>
      <c r="BY350" s="21">
        <f t="shared" si="644"/>
        <v>0</v>
      </c>
      <c r="BZ350" s="22">
        <f t="shared" si="769"/>
        <v>0</v>
      </c>
      <c r="CA350" s="21">
        <f t="shared" si="645"/>
        <v>0</v>
      </c>
      <c r="CB350" s="21">
        <f t="shared" si="712"/>
        <v>0</v>
      </c>
      <c r="CC350" s="21">
        <f t="shared" si="713"/>
        <v>420.03579627753743</v>
      </c>
      <c r="CD350" s="21">
        <f t="shared" si="714"/>
        <v>22.107147172501989</v>
      </c>
      <c r="CE350" s="21"/>
      <c r="CF350" s="22">
        <f t="shared" si="715"/>
        <v>0</v>
      </c>
      <c r="CG350" s="21">
        <f t="shared" si="646"/>
        <v>0</v>
      </c>
      <c r="CH350" s="22">
        <f t="shared" si="770"/>
        <v>0</v>
      </c>
      <c r="CI350" s="21">
        <f t="shared" si="647"/>
        <v>0</v>
      </c>
      <c r="CJ350" s="21">
        <f t="shared" si="716"/>
        <v>0</v>
      </c>
      <c r="CK350" s="21">
        <f t="shared" si="717"/>
        <v>366.43436400472069</v>
      </c>
      <c r="CL350" s="21">
        <f t="shared" si="718"/>
        <v>19.286019158143212</v>
      </c>
      <c r="CM350" s="21"/>
      <c r="CN350" s="22">
        <f t="shared" si="719"/>
        <v>0</v>
      </c>
      <c r="CO350" s="21">
        <f t="shared" si="648"/>
        <v>0</v>
      </c>
      <c r="CP350" s="22">
        <f t="shared" si="771"/>
        <v>0</v>
      </c>
      <c r="CQ350" s="21">
        <f t="shared" si="649"/>
        <v>0</v>
      </c>
      <c r="CR350" s="21">
        <f t="shared" si="720"/>
        <v>0</v>
      </c>
      <c r="CS350" s="21">
        <f t="shared" si="721"/>
        <v>42.398668346774208</v>
      </c>
      <c r="CT350" s="21">
        <f t="shared" si="722"/>
        <v>127.19600504032263</v>
      </c>
      <c r="CU350" s="21"/>
      <c r="CV350" s="22">
        <f t="shared" si="723"/>
        <v>0</v>
      </c>
      <c r="CW350" s="21">
        <f t="shared" si="650"/>
        <v>0</v>
      </c>
      <c r="CX350" s="22">
        <f t="shared" si="772"/>
        <v>0</v>
      </c>
      <c r="CY350" s="21">
        <f t="shared" si="651"/>
        <v>0</v>
      </c>
      <c r="CZ350" s="21">
        <f t="shared" si="724"/>
        <v>0</v>
      </c>
      <c r="DA350" s="21">
        <f t="shared" si="725"/>
        <v>361.53508170731709</v>
      </c>
      <c r="DB350" s="21">
        <f t="shared" si="726"/>
        <v>19.028162195121972</v>
      </c>
      <c r="DC350" s="21"/>
      <c r="DD350" s="22">
        <f t="shared" si="727"/>
        <v>0</v>
      </c>
      <c r="DE350" s="21">
        <f t="shared" si="652"/>
        <v>0</v>
      </c>
      <c r="DF350" s="22">
        <f t="shared" si="773"/>
        <v>0</v>
      </c>
      <c r="DG350" s="21">
        <f t="shared" si="653"/>
        <v>0</v>
      </c>
      <c r="DH350" s="21">
        <f t="shared" si="728"/>
        <v>0</v>
      </c>
      <c r="DI350" s="21">
        <f t="shared" si="729"/>
        <v>315.31141829268296</v>
      </c>
      <c r="DJ350" s="21">
        <f t="shared" si="730"/>
        <v>16.595337804878067</v>
      </c>
      <c r="DK350" s="21"/>
      <c r="DL350" s="22">
        <f t="shared" si="731"/>
        <v>0</v>
      </c>
      <c r="DM350" s="21">
        <f t="shared" si="654"/>
        <v>0</v>
      </c>
      <c r="DN350" s="22">
        <f t="shared" si="774"/>
        <v>0</v>
      </c>
      <c r="DO350" s="21">
        <f t="shared" si="655"/>
        <v>0</v>
      </c>
      <c r="DP350" s="21">
        <f t="shared" si="732"/>
        <v>0</v>
      </c>
      <c r="DQ350" s="21">
        <f t="shared" si="733"/>
        <v>109.47709756097561</v>
      </c>
      <c r="DR350" s="21">
        <f t="shared" si="734"/>
        <v>36.492365853658534</v>
      </c>
      <c r="DS350" s="21"/>
      <c r="DT350" s="22">
        <f t="shared" si="735"/>
        <v>0</v>
      </c>
      <c r="DU350" s="21">
        <f t="shared" si="656"/>
        <v>0</v>
      </c>
      <c r="DV350" s="22">
        <f t="shared" si="775"/>
        <v>0</v>
      </c>
      <c r="DW350" s="21">
        <f t="shared" si="657"/>
        <v>0</v>
      </c>
      <c r="DX350" s="21">
        <f t="shared" si="736"/>
        <v>0</v>
      </c>
      <c r="DY350" s="21">
        <f t="shared" si="737"/>
        <v>2660.7713703078275</v>
      </c>
      <c r="DZ350" s="21">
        <f t="shared" si="738"/>
        <v>140.0405984372542</v>
      </c>
      <c r="EA350" s="21"/>
      <c r="EB350" s="22">
        <f t="shared" si="739"/>
        <v>0</v>
      </c>
      <c r="EC350" s="21">
        <f t="shared" si="658"/>
        <v>0</v>
      </c>
      <c r="ED350" s="22">
        <f t="shared" si="776"/>
        <v>0</v>
      </c>
      <c r="EE350" s="21">
        <f t="shared" si="659"/>
        <v>0</v>
      </c>
      <c r="EF350" s="21">
        <f t="shared" si="740"/>
        <v>0</v>
      </c>
      <c r="EG350" s="21">
        <f t="shared" si="741"/>
        <v>2407.4806944099132</v>
      </c>
      <c r="EH350" s="21">
        <f t="shared" si="742"/>
        <v>126.70951023210083</v>
      </c>
      <c r="EI350" s="21"/>
      <c r="EJ350" s="22">
        <f t="shared" si="743"/>
        <v>0</v>
      </c>
      <c r="EK350" s="21">
        <f t="shared" si="660"/>
        <v>0</v>
      </c>
      <c r="EL350" s="22">
        <f t="shared" si="777"/>
        <v>0</v>
      </c>
      <c r="EM350" s="21">
        <f t="shared" si="661"/>
        <v>0</v>
      </c>
      <c r="EN350" s="21">
        <f t="shared" si="744"/>
        <v>0</v>
      </c>
      <c r="EO350" s="21">
        <f t="shared" si="745"/>
        <v>198.10339994590873</v>
      </c>
      <c r="EP350" s="21">
        <f t="shared" si="746"/>
        <v>594.31019983772626</v>
      </c>
      <c r="EQ350" s="21"/>
      <c r="ER350" s="22">
        <f t="shared" si="747"/>
        <v>0</v>
      </c>
      <c r="ES350" s="21">
        <f t="shared" si="662"/>
        <v>0</v>
      </c>
      <c r="ET350" s="22">
        <f t="shared" si="778"/>
        <v>0</v>
      </c>
      <c r="EU350" s="21">
        <f t="shared" si="663"/>
        <v>0</v>
      </c>
      <c r="EV350" s="21">
        <f t="shared" si="748"/>
        <v>0</v>
      </c>
      <c r="EW350" s="21">
        <f t="shared" si="749"/>
        <v>954.70980000000031</v>
      </c>
      <c r="EX350" s="21">
        <f t="shared" si="750"/>
        <v>954.70980000000031</v>
      </c>
      <c r="EY350" s="21"/>
      <c r="EZ350" s="22">
        <f t="shared" si="751"/>
        <v>0</v>
      </c>
      <c r="FA350" s="21">
        <f t="shared" si="664"/>
        <v>0</v>
      </c>
      <c r="FB350" s="22">
        <f t="shared" si="779"/>
        <v>0</v>
      </c>
      <c r="FC350" s="21">
        <f t="shared" si="665"/>
        <v>0</v>
      </c>
      <c r="FD350" s="21">
        <f t="shared" si="752"/>
        <v>0</v>
      </c>
      <c r="FE350" s="21">
        <f t="shared" si="753"/>
        <v>213.74100000000001</v>
      </c>
      <c r="FF350" s="21">
        <f t="shared" si="754"/>
        <v>213.74100000000001</v>
      </c>
      <c r="FG350" s="21"/>
      <c r="FH350" s="22">
        <f t="shared" si="755"/>
        <v>0</v>
      </c>
      <c r="FI350" s="21">
        <f t="shared" si="666"/>
        <v>0</v>
      </c>
      <c r="FJ350" s="22">
        <f t="shared" si="780"/>
        <v>0</v>
      </c>
      <c r="FK350" s="21">
        <f t="shared" si="667"/>
        <v>0</v>
      </c>
      <c r="FL350" s="21">
        <f t="shared" si="756"/>
        <v>0</v>
      </c>
      <c r="FM350" s="21">
        <f t="shared" si="757"/>
        <v>103.30815000000001</v>
      </c>
      <c r="FN350" s="21">
        <f t="shared" si="758"/>
        <v>309.92445000000004</v>
      </c>
      <c r="FO350" s="21"/>
      <c r="FP350" s="21">
        <f t="shared" si="668"/>
        <v>0</v>
      </c>
      <c r="FQ350" s="21">
        <f t="shared" si="669"/>
        <v>0</v>
      </c>
      <c r="FR350" s="21">
        <f t="shared" si="759"/>
        <v>0</v>
      </c>
      <c r="FS350" s="21">
        <f t="shared" si="670"/>
        <v>11365.733843414635</v>
      </c>
      <c r="FT350" s="21">
        <f t="shared" si="671"/>
        <v>7315.5661565853679</v>
      </c>
      <c r="FU350" s="21"/>
      <c r="FV350" s="20">
        <f t="shared" ref="FV350:FW413" si="781">365*B350*FP350</f>
        <v>0</v>
      </c>
      <c r="FW350" s="20">
        <f t="shared" si="781"/>
        <v>0</v>
      </c>
      <c r="FX350" s="20">
        <f t="shared" si="672"/>
        <v>0</v>
      </c>
      <c r="FY350" s="20">
        <f t="shared" si="673"/>
        <v>0</v>
      </c>
    </row>
    <row r="351" spans="2:181" x14ac:dyDescent="0.25">
      <c r="B351" s="20">
        <v>13.65</v>
      </c>
      <c r="C351" s="20">
        <f t="shared" si="674"/>
        <v>23.6145</v>
      </c>
      <c r="D351" s="22">
        <f t="shared" si="675"/>
        <v>0</v>
      </c>
      <c r="E351" s="21">
        <f t="shared" si="626"/>
        <v>0</v>
      </c>
      <c r="F351" s="22">
        <f t="shared" si="760"/>
        <v>0</v>
      </c>
      <c r="G351" s="21">
        <f t="shared" si="627"/>
        <v>0</v>
      </c>
      <c r="H351" s="21">
        <f t="shared" si="676"/>
        <v>0</v>
      </c>
      <c r="I351" s="21">
        <f t="shared" si="677"/>
        <v>988.19589000000019</v>
      </c>
      <c r="J351" s="21">
        <f t="shared" si="678"/>
        <v>52.010310000000061</v>
      </c>
      <c r="K351" s="21"/>
      <c r="L351" s="22">
        <f t="shared" si="679"/>
        <v>0</v>
      </c>
      <c r="M351" s="21">
        <f t="shared" si="628"/>
        <v>0</v>
      </c>
      <c r="N351" s="22">
        <f t="shared" si="761"/>
        <v>0</v>
      </c>
      <c r="O351" s="21">
        <f t="shared" si="629"/>
        <v>0</v>
      </c>
      <c r="P351" s="21">
        <f t="shared" si="680"/>
        <v>0</v>
      </c>
      <c r="Q351" s="21">
        <f t="shared" si="681"/>
        <v>372.26557499999996</v>
      </c>
      <c r="R351" s="21">
        <f t="shared" si="682"/>
        <v>19.592925000000015</v>
      </c>
      <c r="S351" s="21"/>
      <c r="T351" s="22">
        <f t="shared" si="683"/>
        <v>0</v>
      </c>
      <c r="U351" s="21">
        <f t="shared" si="630"/>
        <v>0</v>
      </c>
      <c r="V351" s="22">
        <f t="shared" si="762"/>
        <v>0</v>
      </c>
      <c r="W351" s="21">
        <f t="shared" si="631"/>
        <v>0</v>
      </c>
      <c r="X351" s="21">
        <f t="shared" si="684"/>
        <v>0</v>
      </c>
      <c r="Y351" s="21">
        <f t="shared" si="685"/>
        <v>96.183450000000022</v>
      </c>
      <c r="Z351" s="21">
        <f t="shared" si="686"/>
        <v>288.55035000000009</v>
      </c>
      <c r="AA351" s="21"/>
      <c r="AB351" s="22">
        <f t="shared" si="687"/>
        <v>0</v>
      </c>
      <c r="AC351" s="21">
        <f t="shared" si="632"/>
        <v>0</v>
      </c>
      <c r="AD351" s="22">
        <f t="shared" si="763"/>
        <v>0</v>
      </c>
      <c r="AE351" s="21">
        <f t="shared" si="633"/>
        <v>0</v>
      </c>
      <c r="AF351" s="21">
        <f t="shared" si="688"/>
        <v>0</v>
      </c>
      <c r="AG351" s="21">
        <f t="shared" si="689"/>
        <v>87.990045000000009</v>
      </c>
      <c r="AH351" s="21">
        <f t="shared" si="690"/>
        <v>4.6310550000000044</v>
      </c>
      <c r="AI351" s="21"/>
      <c r="AJ351" s="22">
        <f t="shared" si="691"/>
        <v>0</v>
      </c>
      <c r="AK351" s="21">
        <f t="shared" si="634"/>
        <v>0</v>
      </c>
      <c r="AL351" s="22">
        <f t="shared" si="764"/>
        <v>0</v>
      </c>
      <c r="AM351" s="21">
        <f t="shared" si="635"/>
        <v>0</v>
      </c>
      <c r="AN351" s="21">
        <f t="shared" si="692"/>
        <v>0</v>
      </c>
      <c r="AO351" s="21">
        <f t="shared" si="693"/>
        <v>189.51702000000003</v>
      </c>
      <c r="AP351" s="21">
        <f t="shared" si="694"/>
        <v>9.9745800000000102</v>
      </c>
      <c r="AQ351" s="21"/>
      <c r="AR351" s="22">
        <f t="shared" si="695"/>
        <v>0</v>
      </c>
      <c r="AS351" s="21">
        <f t="shared" si="636"/>
        <v>0</v>
      </c>
      <c r="AT351" s="22">
        <f t="shared" si="765"/>
        <v>0</v>
      </c>
      <c r="AU351" s="21">
        <f t="shared" si="637"/>
        <v>0</v>
      </c>
      <c r="AV351" s="21">
        <f t="shared" si="696"/>
        <v>0</v>
      </c>
      <c r="AW351" s="21">
        <f t="shared" si="697"/>
        <v>411.45142500000009</v>
      </c>
      <c r="AX351" s="21">
        <f t="shared" si="698"/>
        <v>137.15047500000003</v>
      </c>
      <c r="AY351" s="21"/>
      <c r="AZ351" s="22">
        <f t="shared" si="699"/>
        <v>0</v>
      </c>
      <c r="BA351" s="21">
        <f t="shared" si="638"/>
        <v>0</v>
      </c>
      <c r="BB351" s="22">
        <f t="shared" si="766"/>
        <v>0</v>
      </c>
      <c r="BC351" s="21">
        <f t="shared" si="639"/>
        <v>0</v>
      </c>
      <c r="BD351" s="21">
        <f t="shared" si="700"/>
        <v>0</v>
      </c>
      <c r="BE351" s="21">
        <f t="shared" si="701"/>
        <v>361.53508170731709</v>
      </c>
      <c r="BF351" s="21">
        <f t="shared" si="702"/>
        <v>19.028162195121972</v>
      </c>
      <c r="BG351" s="21"/>
      <c r="BH351" s="22">
        <f t="shared" si="703"/>
        <v>0</v>
      </c>
      <c r="BI351" s="21">
        <f t="shared" si="640"/>
        <v>0</v>
      </c>
      <c r="BJ351" s="22">
        <f t="shared" si="767"/>
        <v>0</v>
      </c>
      <c r="BK351" s="21">
        <f t="shared" si="641"/>
        <v>0</v>
      </c>
      <c r="BL351" s="21">
        <f t="shared" si="704"/>
        <v>0</v>
      </c>
      <c r="BM351" s="21">
        <f t="shared" si="705"/>
        <v>315.31141829268296</v>
      </c>
      <c r="BN351" s="21">
        <f t="shared" si="706"/>
        <v>16.595337804878067</v>
      </c>
      <c r="BO351" s="21"/>
      <c r="BP351" s="22">
        <f t="shared" si="707"/>
        <v>0</v>
      </c>
      <c r="BQ351" s="21">
        <f t="shared" si="642"/>
        <v>0</v>
      </c>
      <c r="BR351" s="22">
        <f t="shared" si="768"/>
        <v>0</v>
      </c>
      <c r="BS351" s="21">
        <f t="shared" si="643"/>
        <v>0</v>
      </c>
      <c r="BT351" s="21">
        <f t="shared" si="708"/>
        <v>0</v>
      </c>
      <c r="BU351" s="21">
        <f t="shared" si="709"/>
        <v>109.47709756097562</v>
      </c>
      <c r="BV351" s="21">
        <f t="shared" si="710"/>
        <v>36.492365853658541</v>
      </c>
      <c r="BW351" s="21"/>
      <c r="BX351" s="22">
        <f t="shared" si="711"/>
        <v>0</v>
      </c>
      <c r="BY351" s="21">
        <f t="shared" si="644"/>
        <v>0</v>
      </c>
      <c r="BZ351" s="22">
        <f t="shared" si="769"/>
        <v>0</v>
      </c>
      <c r="CA351" s="21">
        <f t="shared" si="645"/>
        <v>0</v>
      </c>
      <c r="CB351" s="21">
        <f t="shared" si="712"/>
        <v>0</v>
      </c>
      <c r="CC351" s="21">
        <f t="shared" si="713"/>
        <v>420.03579627753743</v>
      </c>
      <c r="CD351" s="21">
        <f t="shared" si="714"/>
        <v>22.107147172501989</v>
      </c>
      <c r="CE351" s="21"/>
      <c r="CF351" s="22">
        <f t="shared" si="715"/>
        <v>0</v>
      </c>
      <c r="CG351" s="21">
        <f t="shared" si="646"/>
        <v>0</v>
      </c>
      <c r="CH351" s="22">
        <f t="shared" si="770"/>
        <v>0</v>
      </c>
      <c r="CI351" s="21">
        <f t="shared" si="647"/>
        <v>0</v>
      </c>
      <c r="CJ351" s="21">
        <f t="shared" si="716"/>
        <v>0</v>
      </c>
      <c r="CK351" s="21">
        <f t="shared" si="717"/>
        <v>366.43436400472069</v>
      </c>
      <c r="CL351" s="21">
        <f t="shared" si="718"/>
        <v>19.286019158143212</v>
      </c>
      <c r="CM351" s="21"/>
      <c r="CN351" s="22">
        <f t="shared" si="719"/>
        <v>0</v>
      </c>
      <c r="CO351" s="21">
        <f t="shared" si="648"/>
        <v>0</v>
      </c>
      <c r="CP351" s="22">
        <f t="shared" si="771"/>
        <v>0</v>
      </c>
      <c r="CQ351" s="21">
        <f t="shared" si="649"/>
        <v>0</v>
      </c>
      <c r="CR351" s="21">
        <f t="shared" si="720"/>
        <v>0</v>
      </c>
      <c r="CS351" s="21">
        <f t="shared" si="721"/>
        <v>42.398668346774208</v>
      </c>
      <c r="CT351" s="21">
        <f t="shared" si="722"/>
        <v>127.19600504032263</v>
      </c>
      <c r="CU351" s="21"/>
      <c r="CV351" s="22">
        <f t="shared" si="723"/>
        <v>0</v>
      </c>
      <c r="CW351" s="21">
        <f t="shared" si="650"/>
        <v>0</v>
      </c>
      <c r="CX351" s="22">
        <f t="shared" si="772"/>
        <v>0</v>
      </c>
      <c r="CY351" s="21">
        <f t="shared" si="651"/>
        <v>0</v>
      </c>
      <c r="CZ351" s="21">
        <f t="shared" si="724"/>
        <v>0</v>
      </c>
      <c r="DA351" s="21">
        <f t="shared" si="725"/>
        <v>361.53508170731709</v>
      </c>
      <c r="DB351" s="21">
        <f t="shared" si="726"/>
        <v>19.028162195121972</v>
      </c>
      <c r="DC351" s="21"/>
      <c r="DD351" s="22">
        <f t="shared" si="727"/>
        <v>0</v>
      </c>
      <c r="DE351" s="21">
        <f t="shared" si="652"/>
        <v>0</v>
      </c>
      <c r="DF351" s="22">
        <f t="shared" si="773"/>
        <v>0</v>
      </c>
      <c r="DG351" s="21">
        <f t="shared" si="653"/>
        <v>0</v>
      </c>
      <c r="DH351" s="21">
        <f t="shared" si="728"/>
        <v>0</v>
      </c>
      <c r="DI351" s="21">
        <f t="shared" si="729"/>
        <v>315.31141829268296</v>
      </c>
      <c r="DJ351" s="21">
        <f t="shared" si="730"/>
        <v>16.595337804878067</v>
      </c>
      <c r="DK351" s="21"/>
      <c r="DL351" s="22">
        <f t="shared" si="731"/>
        <v>0</v>
      </c>
      <c r="DM351" s="21">
        <f t="shared" si="654"/>
        <v>0</v>
      </c>
      <c r="DN351" s="22">
        <f t="shared" si="774"/>
        <v>0</v>
      </c>
      <c r="DO351" s="21">
        <f t="shared" si="655"/>
        <v>0</v>
      </c>
      <c r="DP351" s="21">
        <f t="shared" si="732"/>
        <v>0</v>
      </c>
      <c r="DQ351" s="21">
        <f t="shared" si="733"/>
        <v>109.47709756097561</v>
      </c>
      <c r="DR351" s="21">
        <f t="shared" si="734"/>
        <v>36.492365853658534</v>
      </c>
      <c r="DS351" s="21"/>
      <c r="DT351" s="22">
        <f t="shared" si="735"/>
        <v>0</v>
      </c>
      <c r="DU351" s="21">
        <f t="shared" si="656"/>
        <v>0</v>
      </c>
      <c r="DV351" s="22">
        <f t="shared" si="775"/>
        <v>0</v>
      </c>
      <c r="DW351" s="21">
        <f t="shared" si="657"/>
        <v>0</v>
      </c>
      <c r="DX351" s="21">
        <f t="shared" si="736"/>
        <v>0</v>
      </c>
      <c r="DY351" s="21">
        <f t="shared" si="737"/>
        <v>2660.7713703078275</v>
      </c>
      <c r="DZ351" s="21">
        <f t="shared" si="738"/>
        <v>140.0405984372542</v>
      </c>
      <c r="EA351" s="21"/>
      <c r="EB351" s="22">
        <f t="shared" si="739"/>
        <v>0</v>
      </c>
      <c r="EC351" s="21">
        <f t="shared" si="658"/>
        <v>0</v>
      </c>
      <c r="ED351" s="22">
        <f t="shared" si="776"/>
        <v>0</v>
      </c>
      <c r="EE351" s="21">
        <f t="shared" si="659"/>
        <v>0</v>
      </c>
      <c r="EF351" s="21">
        <f t="shared" si="740"/>
        <v>0</v>
      </c>
      <c r="EG351" s="21">
        <f t="shared" si="741"/>
        <v>2407.4806944099132</v>
      </c>
      <c r="EH351" s="21">
        <f t="shared" si="742"/>
        <v>126.70951023210083</v>
      </c>
      <c r="EI351" s="21"/>
      <c r="EJ351" s="22">
        <f t="shared" si="743"/>
        <v>0</v>
      </c>
      <c r="EK351" s="21">
        <f t="shared" si="660"/>
        <v>0</v>
      </c>
      <c r="EL351" s="22">
        <f t="shared" si="777"/>
        <v>0</v>
      </c>
      <c r="EM351" s="21">
        <f t="shared" si="661"/>
        <v>0</v>
      </c>
      <c r="EN351" s="21">
        <f t="shared" si="744"/>
        <v>0</v>
      </c>
      <c r="EO351" s="21">
        <f t="shared" si="745"/>
        <v>198.10339994590873</v>
      </c>
      <c r="EP351" s="21">
        <f t="shared" si="746"/>
        <v>594.31019983772626</v>
      </c>
      <c r="EQ351" s="21"/>
      <c r="ER351" s="22">
        <f t="shared" si="747"/>
        <v>0</v>
      </c>
      <c r="ES351" s="21">
        <f t="shared" si="662"/>
        <v>0</v>
      </c>
      <c r="ET351" s="22">
        <f t="shared" si="778"/>
        <v>0</v>
      </c>
      <c r="EU351" s="21">
        <f t="shared" si="663"/>
        <v>0</v>
      </c>
      <c r="EV351" s="21">
        <f t="shared" si="748"/>
        <v>0</v>
      </c>
      <c r="EW351" s="21">
        <f t="shared" si="749"/>
        <v>954.70980000000031</v>
      </c>
      <c r="EX351" s="21">
        <f t="shared" si="750"/>
        <v>954.70980000000031</v>
      </c>
      <c r="EY351" s="21"/>
      <c r="EZ351" s="22">
        <f t="shared" si="751"/>
        <v>0</v>
      </c>
      <c r="FA351" s="21">
        <f t="shared" si="664"/>
        <v>0</v>
      </c>
      <c r="FB351" s="22">
        <f t="shared" si="779"/>
        <v>0</v>
      </c>
      <c r="FC351" s="21">
        <f t="shared" si="665"/>
        <v>0</v>
      </c>
      <c r="FD351" s="21">
        <f t="shared" si="752"/>
        <v>0</v>
      </c>
      <c r="FE351" s="21">
        <f t="shared" si="753"/>
        <v>213.74100000000001</v>
      </c>
      <c r="FF351" s="21">
        <f t="shared" si="754"/>
        <v>213.74100000000001</v>
      </c>
      <c r="FG351" s="21"/>
      <c r="FH351" s="22">
        <f t="shared" si="755"/>
        <v>0</v>
      </c>
      <c r="FI351" s="21">
        <f t="shared" si="666"/>
        <v>0</v>
      </c>
      <c r="FJ351" s="22">
        <f t="shared" si="780"/>
        <v>0</v>
      </c>
      <c r="FK351" s="21">
        <f t="shared" si="667"/>
        <v>0</v>
      </c>
      <c r="FL351" s="21">
        <f t="shared" si="756"/>
        <v>0</v>
      </c>
      <c r="FM351" s="21">
        <f t="shared" si="757"/>
        <v>103.30815000000001</v>
      </c>
      <c r="FN351" s="21">
        <f t="shared" si="758"/>
        <v>309.92445000000004</v>
      </c>
      <c r="FO351" s="21"/>
      <c r="FP351" s="21">
        <f t="shared" si="668"/>
        <v>0</v>
      </c>
      <c r="FQ351" s="21">
        <f t="shared" si="669"/>
        <v>0</v>
      </c>
      <c r="FR351" s="21">
        <f t="shared" si="759"/>
        <v>0</v>
      </c>
      <c r="FS351" s="21">
        <f t="shared" si="670"/>
        <v>11365.733843414635</v>
      </c>
      <c r="FT351" s="21">
        <f t="shared" si="671"/>
        <v>7315.5661565853679</v>
      </c>
      <c r="FU351" s="21"/>
      <c r="FV351" s="20">
        <f t="shared" si="781"/>
        <v>0</v>
      </c>
      <c r="FW351" s="20">
        <f t="shared" si="781"/>
        <v>0</v>
      </c>
      <c r="FX351" s="20">
        <f t="shared" si="672"/>
        <v>0</v>
      </c>
      <c r="FY351" s="20">
        <f t="shared" si="673"/>
        <v>0</v>
      </c>
    </row>
    <row r="352" spans="2:181" x14ac:dyDescent="0.25">
      <c r="B352" s="20">
        <v>13.7</v>
      </c>
      <c r="C352" s="20">
        <f t="shared" si="674"/>
        <v>23.700999999999997</v>
      </c>
      <c r="D352" s="22">
        <f t="shared" si="675"/>
        <v>0</v>
      </c>
      <c r="E352" s="21">
        <f t="shared" si="626"/>
        <v>0</v>
      </c>
      <c r="F352" s="22">
        <f t="shared" si="760"/>
        <v>0</v>
      </c>
      <c r="G352" s="21">
        <f t="shared" si="627"/>
        <v>0</v>
      </c>
      <c r="H352" s="21">
        <f t="shared" si="676"/>
        <v>0</v>
      </c>
      <c r="I352" s="21">
        <f t="shared" si="677"/>
        <v>988.19589000000019</v>
      </c>
      <c r="J352" s="21">
        <f t="shared" si="678"/>
        <v>52.010310000000061</v>
      </c>
      <c r="K352" s="21"/>
      <c r="L352" s="22">
        <f t="shared" si="679"/>
        <v>0</v>
      </c>
      <c r="M352" s="21">
        <f t="shared" si="628"/>
        <v>0</v>
      </c>
      <c r="N352" s="22">
        <f t="shared" si="761"/>
        <v>0</v>
      </c>
      <c r="O352" s="21">
        <f t="shared" si="629"/>
        <v>0</v>
      </c>
      <c r="P352" s="21">
        <f t="shared" si="680"/>
        <v>0</v>
      </c>
      <c r="Q352" s="21">
        <f t="shared" si="681"/>
        <v>372.26557499999996</v>
      </c>
      <c r="R352" s="21">
        <f t="shared" si="682"/>
        <v>19.592925000000015</v>
      </c>
      <c r="S352" s="21"/>
      <c r="T352" s="22">
        <f t="shared" si="683"/>
        <v>0</v>
      </c>
      <c r="U352" s="21">
        <f t="shared" si="630"/>
        <v>0</v>
      </c>
      <c r="V352" s="22">
        <f t="shared" si="762"/>
        <v>0</v>
      </c>
      <c r="W352" s="21">
        <f t="shared" si="631"/>
        <v>0</v>
      </c>
      <c r="X352" s="21">
        <f t="shared" si="684"/>
        <v>0</v>
      </c>
      <c r="Y352" s="21">
        <f t="shared" si="685"/>
        <v>96.183450000000022</v>
      </c>
      <c r="Z352" s="21">
        <f t="shared" si="686"/>
        <v>288.55035000000009</v>
      </c>
      <c r="AA352" s="21"/>
      <c r="AB352" s="22">
        <f t="shared" si="687"/>
        <v>0</v>
      </c>
      <c r="AC352" s="21">
        <f t="shared" si="632"/>
        <v>0</v>
      </c>
      <c r="AD352" s="22">
        <f t="shared" si="763"/>
        <v>0</v>
      </c>
      <c r="AE352" s="21">
        <f t="shared" si="633"/>
        <v>0</v>
      </c>
      <c r="AF352" s="21">
        <f t="shared" si="688"/>
        <v>0</v>
      </c>
      <c r="AG352" s="21">
        <f t="shared" si="689"/>
        <v>87.990045000000009</v>
      </c>
      <c r="AH352" s="21">
        <f t="shared" si="690"/>
        <v>4.6310550000000044</v>
      </c>
      <c r="AI352" s="21"/>
      <c r="AJ352" s="22">
        <f t="shared" si="691"/>
        <v>0</v>
      </c>
      <c r="AK352" s="21">
        <f t="shared" si="634"/>
        <v>0</v>
      </c>
      <c r="AL352" s="22">
        <f t="shared" si="764"/>
        <v>0</v>
      </c>
      <c r="AM352" s="21">
        <f t="shared" si="635"/>
        <v>0</v>
      </c>
      <c r="AN352" s="21">
        <f t="shared" si="692"/>
        <v>0</v>
      </c>
      <c r="AO352" s="21">
        <f t="shared" si="693"/>
        <v>189.51702000000003</v>
      </c>
      <c r="AP352" s="21">
        <f t="shared" si="694"/>
        <v>9.9745800000000102</v>
      </c>
      <c r="AQ352" s="21"/>
      <c r="AR352" s="22">
        <f t="shared" si="695"/>
        <v>0</v>
      </c>
      <c r="AS352" s="21">
        <f t="shared" si="636"/>
        <v>0</v>
      </c>
      <c r="AT352" s="22">
        <f t="shared" si="765"/>
        <v>0</v>
      </c>
      <c r="AU352" s="21">
        <f t="shared" si="637"/>
        <v>0</v>
      </c>
      <c r="AV352" s="21">
        <f t="shared" si="696"/>
        <v>0</v>
      </c>
      <c r="AW352" s="21">
        <f t="shared" si="697"/>
        <v>411.45142500000009</v>
      </c>
      <c r="AX352" s="21">
        <f t="shared" si="698"/>
        <v>137.15047500000003</v>
      </c>
      <c r="AY352" s="21"/>
      <c r="AZ352" s="22">
        <f t="shared" si="699"/>
        <v>0</v>
      </c>
      <c r="BA352" s="21">
        <f t="shared" si="638"/>
        <v>0</v>
      </c>
      <c r="BB352" s="22">
        <f t="shared" si="766"/>
        <v>0</v>
      </c>
      <c r="BC352" s="21">
        <f t="shared" si="639"/>
        <v>0</v>
      </c>
      <c r="BD352" s="21">
        <f t="shared" si="700"/>
        <v>0</v>
      </c>
      <c r="BE352" s="21">
        <f t="shared" si="701"/>
        <v>361.53508170731709</v>
      </c>
      <c r="BF352" s="21">
        <f t="shared" si="702"/>
        <v>19.028162195121972</v>
      </c>
      <c r="BG352" s="21"/>
      <c r="BH352" s="22">
        <f t="shared" si="703"/>
        <v>0</v>
      </c>
      <c r="BI352" s="21">
        <f t="shared" si="640"/>
        <v>0</v>
      </c>
      <c r="BJ352" s="22">
        <f t="shared" si="767"/>
        <v>0</v>
      </c>
      <c r="BK352" s="21">
        <f t="shared" si="641"/>
        <v>0</v>
      </c>
      <c r="BL352" s="21">
        <f t="shared" si="704"/>
        <v>0</v>
      </c>
      <c r="BM352" s="21">
        <f t="shared" si="705"/>
        <v>315.31141829268296</v>
      </c>
      <c r="BN352" s="21">
        <f t="shared" si="706"/>
        <v>16.595337804878067</v>
      </c>
      <c r="BO352" s="21"/>
      <c r="BP352" s="22">
        <f t="shared" si="707"/>
        <v>0</v>
      </c>
      <c r="BQ352" s="21">
        <f t="shared" si="642"/>
        <v>0</v>
      </c>
      <c r="BR352" s="22">
        <f t="shared" si="768"/>
        <v>0</v>
      </c>
      <c r="BS352" s="21">
        <f t="shared" si="643"/>
        <v>0</v>
      </c>
      <c r="BT352" s="21">
        <f t="shared" si="708"/>
        <v>0</v>
      </c>
      <c r="BU352" s="21">
        <f t="shared" si="709"/>
        <v>109.47709756097562</v>
      </c>
      <c r="BV352" s="21">
        <f t="shared" si="710"/>
        <v>36.492365853658541</v>
      </c>
      <c r="BW352" s="21"/>
      <c r="BX352" s="22">
        <f t="shared" si="711"/>
        <v>0</v>
      </c>
      <c r="BY352" s="21">
        <f t="shared" si="644"/>
        <v>0</v>
      </c>
      <c r="BZ352" s="22">
        <f t="shared" si="769"/>
        <v>0</v>
      </c>
      <c r="CA352" s="21">
        <f t="shared" si="645"/>
        <v>0</v>
      </c>
      <c r="CB352" s="21">
        <f t="shared" si="712"/>
        <v>0</v>
      </c>
      <c r="CC352" s="21">
        <f t="shared" si="713"/>
        <v>420.03579627753743</v>
      </c>
      <c r="CD352" s="21">
        <f t="shared" si="714"/>
        <v>22.107147172501989</v>
      </c>
      <c r="CE352" s="21"/>
      <c r="CF352" s="22">
        <f t="shared" si="715"/>
        <v>0</v>
      </c>
      <c r="CG352" s="21">
        <f t="shared" si="646"/>
        <v>0</v>
      </c>
      <c r="CH352" s="22">
        <f t="shared" si="770"/>
        <v>0</v>
      </c>
      <c r="CI352" s="21">
        <f t="shared" si="647"/>
        <v>0</v>
      </c>
      <c r="CJ352" s="21">
        <f t="shared" si="716"/>
        <v>0</v>
      </c>
      <c r="CK352" s="21">
        <f t="shared" si="717"/>
        <v>366.43436400472069</v>
      </c>
      <c r="CL352" s="21">
        <f t="shared" si="718"/>
        <v>19.286019158143212</v>
      </c>
      <c r="CM352" s="21"/>
      <c r="CN352" s="22">
        <f t="shared" si="719"/>
        <v>0</v>
      </c>
      <c r="CO352" s="21">
        <f t="shared" si="648"/>
        <v>0</v>
      </c>
      <c r="CP352" s="22">
        <f t="shared" si="771"/>
        <v>0</v>
      </c>
      <c r="CQ352" s="21">
        <f t="shared" si="649"/>
        <v>0</v>
      </c>
      <c r="CR352" s="21">
        <f t="shared" si="720"/>
        <v>0</v>
      </c>
      <c r="CS352" s="21">
        <f t="shared" si="721"/>
        <v>42.398668346774208</v>
      </c>
      <c r="CT352" s="21">
        <f t="shared" si="722"/>
        <v>127.19600504032263</v>
      </c>
      <c r="CU352" s="21"/>
      <c r="CV352" s="22">
        <f t="shared" si="723"/>
        <v>0</v>
      </c>
      <c r="CW352" s="21">
        <f t="shared" si="650"/>
        <v>0</v>
      </c>
      <c r="CX352" s="22">
        <f t="shared" si="772"/>
        <v>0</v>
      </c>
      <c r="CY352" s="21">
        <f t="shared" si="651"/>
        <v>0</v>
      </c>
      <c r="CZ352" s="21">
        <f t="shared" si="724"/>
        <v>0</v>
      </c>
      <c r="DA352" s="21">
        <f t="shared" si="725"/>
        <v>361.53508170731709</v>
      </c>
      <c r="DB352" s="21">
        <f t="shared" si="726"/>
        <v>19.028162195121972</v>
      </c>
      <c r="DC352" s="21"/>
      <c r="DD352" s="22">
        <f t="shared" si="727"/>
        <v>0</v>
      </c>
      <c r="DE352" s="21">
        <f t="shared" si="652"/>
        <v>0</v>
      </c>
      <c r="DF352" s="22">
        <f t="shared" si="773"/>
        <v>0</v>
      </c>
      <c r="DG352" s="21">
        <f t="shared" si="653"/>
        <v>0</v>
      </c>
      <c r="DH352" s="21">
        <f t="shared" si="728"/>
        <v>0</v>
      </c>
      <c r="DI352" s="21">
        <f t="shared" si="729"/>
        <v>315.31141829268296</v>
      </c>
      <c r="DJ352" s="21">
        <f t="shared" si="730"/>
        <v>16.595337804878067</v>
      </c>
      <c r="DK352" s="21"/>
      <c r="DL352" s="22">
        <f t="shared" si="731"/>
        <v>0</v>
      </c>
      <c r="DM352" s="21">
        <f t="shared" si="654"/>
        <v>0</v>
      </c>
      <c r="DN352" s="22">
        <f t="shared" si="774"/>
        <v>0</v>
      </c>
      <c r="DO352" s="21">
        <f t="shared" si="655"/>
        <v>0</v>
      </c>
      <c r="DP352" s="21">
        <f t="shared" si="732"/>
        <v>0</v>
      </c>
      <c r="DQ352" s="21">
        <f t="shared" si="733"/>
        <v>109.47709756097561</v>
      </c>
      <c r="DR352" s="21">
        <f t="shared" si="734"/>
        <v>36.492365853658534</v>
      </c>
      <c r="DS352" s="21"/>
      <c r="DT352" s="22">
        <f t="shared" si="735"/>
        <v>0</v>
      </c>
      <c r="DU352" s="21">
        <f t="shared" si="656"/>
        <v>0</v>
      </c>
      <c r="DV352" s="22">
        <f t="shared" si="775"/>
        <v>0</v>
      </c>
      <c r="DW352" s="21">
        <f t="shared" si="657"/>
        <v>0</v>
      </c>
      <c r="DX352" s="21">
        <f t="shared" si="736"/>
        <v>0</v>
      </c>
      <c r="DY352" s="21">
        <f t="shared" si="737"/>
        <v>2660.7713703078275</v>
      </c>
      <c r="DZ352" s="21">
        <f t="shared" si="738"/>
        <v>140.0405984372542</v>
      </c>
      <c r="EA352" s="21"/>
      <c r="EB352" s="22">
        <f t="shared" si="739"/>
        <v>0</v>
      </c>
      <c r="EC352" s="21">
        <f t="shared" si="658"/>
        <v>0</v>
      </c>
      <c r="ED352" s="22">
        <f t="shared" si="776"/>
        <v>0</v>
      </c>
      <c r="EE352" s="21">
        <f t="shared" si="659"/>
        <v>0</v>
      </c>
      <c r="EF352" s="21">
        <f t="shared" si="740"/>
        <v>0</v>
      </c>
      <c r="EG352" s="21">
        <f t="shared" si="741"/>
        <v>2407.4806944099132</v>
      </c>
      <c r="EH352" s="21">
        <f t="shared" si="742"/>
        <v>126.70951023210083</v>
      </c>
      <c r="EI352" s="21"/>
      <c r="EJ352" s="22">
        <f t="shared" si="743"/>
        <v>0</v>
      </c>
      <c r="EK352" s="21">
        <f t="shared" si="660"/>
        <v>0</v>
      </c>
      <c r="EL352" s="22">
        <f t="shared" si="777"/>
        <v>0</v>
      </c>
      <c r="EM352" s="21">
        <f t="shared" si="661"/>
        <v>0</v>
      </c>
      <c r="EN352" s="21">
        <f t="shared" si="744"/>
        <v>0</v>
      </c>
      <c r="EO352" s="21">
        <f t="shared" si="745"/>
        <v>198.10339994590873</v>
      </c>
      <c r="EP352" s="21">
        <f t="shared" si="746"/>
        <v>594.31019983772626</v>
      </c>
      <c r="EQ352" s="21"/>
      <c r="ER352" s="22">
        <f t="shared" si="747"/>
        <v>0</v>
      </c>
      <c r="ES352" s="21">
        <f t="shared" si="662"/>
        <v>0</v>
      </c>
      <c r="ET352" s="22">
        <f t="shared" si="778"/>
        <v>0</v>
      </c>
      <c r="EU352" s="21">
        <f t="shared" si="663"/>
        <v>0</v>
      </c>
      <c r="EV352" s="21">
        <f t="shared" si="748"/>
        <v>0</v>
      </c>
      <c r="EW352" s="21">
        <f t="shared" si="749"/>
        <v>954.70980000000031</v>
      </c>
      <c r="EX352" s="21">
        <f t="shared" si="750"/>
        <v>954.70980000000031</v>
      </c>
      <c r="EY352" s="21"/>
      <c r="EZ352" s="22">
        <f t="shared" si="751"/>
        <v>0</v>
      </c>
      <c r="FA352" s="21">
        <f t="shared" si="664"/>
        <v>0</v>
      </c>
      <c r="FB352" s="22">
        <f t="shared" si="779"/>
        <v>0</v>
      </c>
      <c r="FC352" s="21">
        <f t="shared" si="665"/>
        <v>0</v>
      </c>
      <c r="FD352" s="21">
        <f t="shared" si="752"/>
        <v>0</v>
      </c>
      <c r="FE352" s="21">
        <f t="shared" si="753"/>
        <v>213.74100000000001</v>
      </c>
      <c r="FF352" s="21">
        <f t="shared" si="754"/>
        <v>213.74100000000001</v>
      </c>
      <c r="FG352" s="21"/>
      <c r="FH352" s="22">
        <f t="shared" si="755"/>
        <v>0</v>
      </c>
      <c r="FI352" s="21">
        <f t="shared" si="666"/>
        <v>0</v>
      </c>
      <c r="FJ352" s="22">
        <f t="shared" si="780"/>
        <v>0</v>
      </c>
      <c r="FK352" s="21">
        <f t="shared" si="667"/>
        <v>0</v>
      </c>
      <c r="FL352" s="21">
        <f t="shared" si="756"/>
        <v>0</v>
      </c>
      <c r="FM352" s="21">
        <f t="shared" si="757"/>
        <v>103.30815000000001</v>
      </c>
      <c r="FN352" s="21">
        <f t="shared" si="758"/>
        <v>309.92445000000004</v>
      </c>
      <c r="FO352" s="21"/>
      <c r="FP352" s="21">
        <f t="shared" si="668"/>
        <v>0</v>
      </c>
      <c r="FQ352" s="21">
        <f t="shared" si="669"/>
        <v>0</v>
      </c>
      <c r="FR352" s="21">
        <f t="shared" si="759"/>
        <v>0</v>
      </c>
      <c r="FS352" s="21">
        <f t="shared" si="670"/>
        <v>11365.733843414635</v>
      </c>
      <c r="FT352" s="21">
        <f t="shared" si="671"/>
        <v>7315.5661565853679</v>
      </c>
      <c r="FU352" s="21"/>
      <c r="FV352" s="20">
        <f t="shared" si="781"/>
        <v>0</v>
      </c>
      <c r="FW352" s="20">
        <f t="shared" si="781"/>
        <v>0</v>
      </c>
      <c r="FX352" s="20">
        <f t="shared" si="672"/>
        <v>0</v>
      </c>
      <c r="FY352" s="20">
        <f t="shared" si="673"/>
        <v>0</v>
      </c>
    </row>
    <row r="353" spans="2:181" x14ac:dyDescent="0.25">
      <c r="B353" s="20">
        <v>13.75</v>
      </c>
      <c r="C353" s="20">
        <f t="shared" si="674"/>
        <v>23.787500000000001</v>
      </c>
      <c r="D353" s="22">
        <f t="shared" si="675"/>
        <v>0</v>
      </c>
      <c r="E353" s="21">
        <f t="shared" si="626"/>
        <v>0</v>
      </c>
      <c r="F353" s="22">
        <f t="shared" si="760"/>
        <v>0</v>
      </c>
      <c r="G353" s="21">
        <f t="shared" si="627"/>
        <v>0</v>
      </c>
      <c r="H353" s="21">
        <f t="shared" si="676"/>
        <v>0</v>
      </c>
      <c r="I353" s="21">
        <f t="shared" si="677"/>
        <v>988.19589000000019</v>
      </c>
      <c r="J353" s="21">
        <f t="shared" si="678"/>
        <v>52.010310000000061</v>
      </c>
      <c r="K353" s="21"/>
      <c r="L353" s="22">
        <f t="shared" si="679"/>
        <v>0</v>
      </c>
      <c r="M353" s="21">
        <f t="shared" si="628"/>
        <v>0</v>
      </c>
      <c r="N353" s="22">
        <f t="shared" si="761"/>
        <v>0</v>
      </c>
      <c r="O353" s="21">
        <f t="shared" si="629"/>
        <v>0</v>
      </c>
      <c r="P353" s="21">
        <f t="shared" si="680"/>
        <v>0</v>
      </c>
      <c r="Q353" s="21">
        <f t="shared" si="681"/>
        <v>372.26557499999996</v>
      </c>
      <c r="R353" s="21">
        <f t="shared" si="682"/>
        <v>19.592925000000015</v>
      </c>
      <c r="S353" s="21"/>
      <c r="T353" s="22">
        <f t="shared" si="683"/>
        <v>0</v>
      </c>
      <c r="U353" s="21">
        <f t="shared" si="630"/>
        <v>0</v>
      </c>
      <c r="V353" s="22">
        <f t="shared" si="762"/>
        <v>0</v>
      </c>
      <c r="W353" s="21">
        <f t="shared" si="631"/>
        <v>0</v>
      </c>
      <c r="X353" s="21">
        <f t="shared" si="684"/>
        <v>0</v>
      </c>
      <c r="Y353" s="21">
        <f t="shared" si="685"/>
        <v>96.183450000000022</v>
      </c>
      <c r="Z353" s="21">
        <f t="shared" si="686"/>
        <v>288.55035000000009</v>
      </c>
      <c r="AA353" s="21"/>
      <c r="AB353" s="22">
        <f t="shared" si="687"/>
        <v>0</v>
      </c>
      <c r="AC353" s="21">
        <f t="shared" si="632"/>
        <v>0</v>
      </c>
      <c r="AD353" s="22">
        <f t="shared" si="763"/>
        <v>0</v>
      </c>
      <c r="AE353" s="21">
        <f t="shared" si="633"/>
        <v>0</v>
      </c>
      <c r="AF353" s="21">
        <f t="shared" si="688"/>
        <v>0</v>
      </c>
      <c r="AG353" s="21">
        <f t="shared" si="689"/>
        <v>87.990045000000009</v>
      </c>
      <c r="AH353" s="21">
        <f t="shared" si="690"/>
        <v>4.6310550000000044</v>
      </c>
      <c r="AI353" s="21"/>
      <c r="AJ353" s="22">
        <f t="shared" si="691"/>
        <v>0</v>
      </c>
      <c r="AK353" s="21">
        <f t="shared" si="634"/>
        <v>0</v>
      </c>
      <c r="AL353" s="22">
        <f t="shared" si="764"/>
        <v>0</v>
      </c>
      <c r="AM353" s="21">
        <f t="shared" si="635"/>
        <v>0</v>
      </c>
      <c r="AN353" s="21">
        <f t="shared" si="692"/>
        <v>0</v>
      </c>
      <c r="AO353" s="21">
        <f t="shared" si="693"/>
        <v>189.51702000000003</v>
      </c>
      <c r="AP353" s="21">
        <f t="shared" si="694"/>
        <v>9.9745800000000102</v>
      </c>
      <c r="AQ353" s="21"/>
      <c r="AR353" s="22">
        <f t="shared" si="695"/>
        <v>0</v>
      </c>
      <c r="AS353" s="21">
        <f t="shared" si="636"/>
        <v>0</v>
      </c>
      <c r="AT353" s="22">
        <f t="shared" si="765"/>
        <v>0</v>
      </c>
      <c r="AU353" s="21">
        <f t="shared" si="637"/>
        <v>0</v>
      </c>
      <c r="AV353" s="21">
        <f t="shared" si="696"/>
        <v>0</v>
      </c>
      <c r="AW353" s="21">
        <f t="shared" si="697"/>
        <v>411.45142500000009</v>
      </c>
      <c r="AX353" s="21">
        <f t="shared" si="698"/>
        <v>137.15047500000003</v>
      </c>
      <c r="AY353" s="21"/>
      <c r="AZ353" s="22">
        <f t="shared" si="699"/>
        <v>0</v>
      </c>
      <c r="BA353" s="21">
        <f t="shared" si="638"/>
        <v>0</v>
      </c>
      <c r="BB353" s="22">
        <f t="shared" si="766"/>
        <v>0</v>
      </c>
      <c r="BC353" s="21">
        <f t="shared" si="639"/>
        <v>0</v>
      </c>
      <c r="BD353" s="21">
        <f t="shared" si="700"/>
        <v>0</v>
      </c>
      <c r="BE353" s="21">
        <f t="shared" si="701"/>
        <v>361.53508170731709</v>
      </c>
      <c r="BF353" s="21">
        <f t="shared" si="702"/>
        <v>19.028162195121972</v>
      </c>
      <c r="BG353" s="21"/>
      <c r="BH353" s="22">
        <f t="shared" si="703"/>
        <v>0</v>
      </c>
      <c r="BI353" s="21">
        <f t="shared" si="640"/>
        <v>0</v>
      </c>
      <c r="BJ353" s="22">
        <f t="shared" si="767"/>
        <v>0</v>
      </c>
      <c r="BK353" s="21">
        <f t="shared" si="641"/>
        <v>0</v>
      </c>
      <c r="BL353" s="21">
        <f t="shared" si="704"/>
        <v>0</v>
      </c>
      <c r="BM353" s="21">
        <f t="shared" si="705"/>
        <v>315.31141829268296</v>
      </c>
      <c r="BN353" s="21">
        <f t="shared" si="706"/>
        <v>16.595337804878067</v>
      </c>
      <c r="BO353" s="21"/>
      <c r="BP353" s="22">
        <f t="shared" si="707"/>
        <v>0</v>
      </c>
      <c r="BQ353" s="21">
        <f t="shared" si="642"/>
        <v>0</v>
      </c>
      <c r="BR353" s="22">
        <f t="shared" si="768"/>
        <v>0</v>
      </c>
      <c r="BS353" s="21">
        <f t="shared" si="643"/>
        <v>0</v>
      </c>
      <c r="BT353" s="21">
        <f t="shared" si="708"/>
        <v>0</v>
      </c>
      <c r="BU353" s="21">
        <f t="shared" si="709"/>
        <v>109.47709756097562</v>
      </c>
      <c r="BV353" s="21">
        <f t="shared" si="710"/>
        <v>36.492365853658541</v>
      </c>
      <c r="BW353" s="21"/>
      <c r="BX353" s="22">
        <f t="shared" si="711"/>
        <v>0</v>
      </c>
      <c r="BY353" s="21">
        <f t="shared" si="644"/>
        <v>0</v>
      </c>
      <c r="BZ353" s="22">
        <f t="shared" si="769"/>
        <v>0</v>
      </c>
      <c r="CA353" s="21">
        <f t="shared" si="645"/>
        <v>0</v>
      </c>
      <c r="CB353" s="21">
        <f t="shared" si="712"/>
        <v>0</v>
      </c>
      <c r="CC353" s="21">
        <f t="shared" si="713"/>
        <v>420.03579627753743</v>
      </c>
      <c r="CD353" s="21">
        <f t="shared" si="714"/>
        <v>22.107147172501989</v>
      </c>
      <c r="CE353" s="21"/>
      <c r="CF353" s="22">
        <f t="shared" si="715"/>
        <v>0</v>
      </c>
      <c r="CG353" s="21">
        <f t="shared" si="646"/>
        <v>0</v>
      </c>
      <c r="CH353" s="22">
        <f t="shared" si="770"/>
        <v>0</v>
      </c>
      <c r="CI353" s="21">
        <f t="shared" si="647"/>
        <v>0</v>
      </c>
      <c r="CJ353" s="21">
        <f t="shared" si="716"/>
        <v>0</v>
      </c>
      <c r="CK353" s="21">
        <f t="shared" si="717"/>
        <v>366.43436400472069</v>
      </c>
      <c r="CL353" s="21">
        <f t="shared" si="718"/>
        <v>19.286019158143212</v>
      </c>
      <c r="CM353" s="21"/>
      <c r="CN353" s="22">
        <f t="shared" si="719"/>
        <v>0</v>
      </c>
      <c r="CO353" s="21">
        <f t="shared" si="648"/>
        <v>0</v>
      </c>
      <c r="CP353" s="22">
        <f t="shared" si="771"/>
        <v>0</v>
      </c>
      <c r="CQ353" s="21">
        <f t="shared" si="649"/>
        <v>0</v>
      </c>
      <c r="CR353" s="21">
        <f t="shared" si="720"/>
        <v>0</v>
      </c>
      <c r="CS353" s="21">
        <f t="shared" si="721"/>
        <v>42.398668346774208</v>
      </c>
      <c r="CT353" s="21">
        <f t="shared" si="722"/>
        <v>127.19600504032263</v>
      </c>
      <c r="CU353" s="21"/>
      <c r="CV353" s="22">
        <f t="shared" si="723"/>
        <v>0</v>
      </c>
      <c r="CW353" s="21">
        <f t="shared" si="650"/>
        <v>0</v>
      </c>
      <c r="CX353" s="22">
        <f t="shared" si="772"/>
        <v>0</v>
      </c>
      <c r="CY353" s="21">
        <f t="shared" si="651"/>
        <v>0</v>
      </c>
      <c r="CZ353" s="21">
        <f t="shared" si="724"/>
        <v>0</v>
      </c>
      <c r="DA353" s="21">
        <f t="shared" si="725"/>
        <v>361.53508170731709</v>
      </c>
      <c r="DB353" s="21">
        <f t="shared" si="726"/>
        <v>19.028162195121972</v>
      </c>
      <c r="DC353" s="21"/>
      <c r="DD353" s="22">
        <f t="shared" si="727"/>
        <v>0</v>
      </c>
      <c r="DE353" s="21">
        <f t="shared" si="652"/>
        <v>0</v>
      </c>
      <c r="DF353" s="22">
        <f t="shared" si="773"/>
        <v>0</v>
      </c>
      <c r="DG353" s="21">
        <f t="shared" si="653"/>
        <v>0</v>
      </c>
      <c r="DH353" s="21">
        <f t="shared" si="728"/>
        <v>0</v>
      </c>
      <c r="DI353" s="21">
        <f t="shared" si="729"/>
        <v>315.31141829268296</v>
      </c>
      <c r="DJ353" s="21">
        <f t="shared" si="730"/>
        <v>16.595337804878067</v>
      </c>
      <c r="DK353" s="21"/>
      <c r="DL353" s="22">
        <f t="shared" si="731"/>
        <v>0</v>
      </c>
      <c r="DM353" s="21">
        <f t="shared" si="654"/>
        <v>0</v>
      </c>
      <c r="DN353" s="22">
        <f t="shared" si="774"/>
        <v>0</v>
      </c>
      <c r="DO353" s="21">
        <f t="shared" si="655"/>
        <v>0</v>
      </c>
      <c r="DP353" s="21">
        <f t="shared" si="732"/>
        <v>0</v>
      </c>
      <c r="DQ353" s="21">
        <f t="shared" si="733"/>
        <v>109.47709756097561</v>
      </c>
      <c r="DR353" s="21">
        <f t="shared" si="734"/>
        <v>36.492365853658534</v>
      </c>
      <c r="DS353" s="21"/>
      <c r="DT353" s="22">
        <f t="shared" si="735"/>
        <v>0</v>
      </c>
      <c r="DU353" s="21">
        <f t="shared" si="656"/>
        <v>0</v>
      </c>
      <c r="DV353" s="22">
        <f t="shared" si="775"/>
        <v>0</v>
      </c>
      <c r="DW353" s="21">
        <f t="shared" si="657"/>
        <v>0</v>
      </c>
      <c r="DX353" s="21">
        <f t="shared" si="736"/>
        <v>0</v>
      </c>
      <c r="DY353" s="21">
        <f t="shared" si="737"/>
        <v>2660.7713703078275</v>
      </c>
      <c r="DZ353" s="21">
        <f t="shared" si="738"/>
        <v>140.0405984372542</v>
      </c>
      <c r="EA353" s="21"/>
      <c r="EB353" s="22">
        <f t="shared" si="739"/>
        <v>0</v>
      </c>
      <c r="EC353" s="21">
        <f t="shared" si="658"/>
        <v>0</v>
      </c>
      <c r="ED353" s="22">
        <f t="shared" si="776"/>
        <v>0</v>
      </c>
      <c r="EE353" s="21">
        <f t="shared" si="659"/>
        <v>0</v>
      </c>
      <c r="EF353" s="21">
        <f t="shared" si="740"/>
        <v>0</v>
      </c>
      <c r="EG353" s="21">
        <f t="shared" si="741"/>
        <v>2407.4806944099132</v>
      </c>
      <c r="EH353" s="21">
        <f t="shared" si="742"/>
        <v>126.70951023210083</v>
      </c>
      <c r="EI353" s="21"/>
      <c r="EJ353" s="22">
        <f t="shared" si="743"/>
        <v>0</v>
      </c>
      <c r="EK353" s="21">
        <f t="shared" si="660"/>
        <v>0</v>
      </c>
      <c r="EL353" s="22">
        <f t="shared" si="777"/>
        <v>0</v>
      </c>
      <c r="EM353" s="21">
        <f t="shared" si="661"/>
        <v>0</v>
      </c>
      <c r="EN353" s="21">
        <f t="shared" si="744"/>
        <v>0</v>
      </c>
      <c r="EO353" s="21">
        <f t="shared" si="745"/>
        <v>198.10339994590873</v>
      </c>
      <c r="EP353" s="21">
        <f t="shared" si="746"/>
        <v>594.31019983772626</v>
      </c>
      <c r="EQ353" s="21"/>
      <c r="ER353" s="22">
        <f t="shared" si="747"/>
        <v>0</v>
      </c>
      <c r="ES353" s="21">
        <f t="shared" si="662"/>
        <v>0</v>
      </c>
      <c r="ET353" s="22">
        <f t="shared" si="778"/>
        <v>0</v>
      </c>
      <c r="EU353" s="21">
        <f t="shared" si="663"/>
        <v>0</v>
      </c>
      <c r="EV353" s="21">
        <f t="shared" si="748"/>
        <v>0</v>
      </c>
      <c r="EW353" s="21">
        <f t="shared" si="749"/>
        <v>954.70980000000031</v>
      </c>
      <c r="EX353" s="21">
        <f t="shared" si="750"/>
        <v>954.70980000000031</v>
      </c>
      <c r="EY353" s="21"/>
      <c r="EZ353" s="22">
        <f t="shared" si="751"/>
        <v>0</v>
      </c>
      <c r="FA353" s="21">
        <f t="shared" si="664"/>
        <v>0</v>
      </c>
      <c r="FB353" s="22">
        <f t="shared" si="779"/>
        <v>0</v>
      </c>
      <c r="FC353" s="21">
        <f t="shared" si="665"/>
        <v>0</v>
      </c>
      <c r="FD353" s="21">
        <f t="shared" si="752"/>
        <v>0</v>
      </c>
      <c r="FE353" s="21">
        <f t="shared" si="753"/>
        <v>213.74100000000001</v>
      </c>
      <c r="FF353" s="21">
        <f t="shared" si="754"/>
        <v>213.74100000000001</v>
      </c>
      <c r="FG353" s="21"/>
      <c r="FH353" s="22">
        <f t="shared" si="755"/>
        <v>0</v>
      </c>
      <c r="FI353" s="21">
        <f t="shared" si="666"/>
        <v>0</v>
      </c>
      <c r="FJ353" s="22">
        <f t="shared" si="780"/>
        <v>0</v>
      </c>
      <c r="FK353" s="21">
        <f t="shared" si="667"/>
        <v>0</v>
      </c>
      <c r="FL353" s="21">
        <f t="shared" si="756"/>
        <v>0</v>
      </c>
      <c r="FM353" s="21">
        <f t="shared" si="757"/>
        <v>103.30815000000001</v>
      </c>
      <c r="FN353" s="21">
        <f t="shared" si="758"/>
        <v>309.92445000000004</v>
      </c>
      <c r="FO353" s="21"/>
      <c r="FP353" s="21">
        <f t="shared" si="668"/>
        <v>0</v>
      </c>
      <c r="FQ353" s="21">
        <f t="shared" si="669"/>
        <v>0</v>
      </c>
      <c r="FR353" s="21">
        <f t="shared" si="759"/>
        <v>0</v>
      </c>
      <c r="FS353" s="21">
        <f t="shared" si="670"/>
        <v>11365.733843414635</v>
      </c>
      <c r="FT353" s="21">
        <f t="shared" si="671"/>
        <v>7315.5661565853679</v>
      </c>
      <c r="FU353" s="21"/>
      <c r="FV353" s="20">
        <f t="shared" si="781"/>
        <v>0</v>
      </c>
      <c r="FW353" s="20">
        <f t="shared" si="781"/>
        <v>0</v>
      </c>
      <c r="FX353" s="20">
        <f t="shared" si="672"/>
        <v>0</v>
      </c>
      <c r="FY353" s="20">
        <f t="shared" si="673"/>
        <v>0</v>
      </c>
    </row>
    <row r="354" spans="2:181" x14ac:dyDescent="0.25">
      <c r="B354" s="20">
        <v>13.8</v>
      </c>
      <c r="C354" s="20">
        <f t="shared" si="674"/>
        <v>23.874000000000002</v>
      </c>
      <c r="D354" s="22">
        <f t="shared" si="675"/>
        <v>0</v>
      </c>
      <c r="E354" s="21">
        <f t="shared" si="626"/>
        <v>0</v>
      </c>
      <c r="F354" s="22">
        <f t="shared" si="760"/>
        <v>0</v>
      </c>
      <c r="G354" s="21">
        <f t="shared" si="627"/>
        <v>0</v>
      </c>
      <c r="H354" s="21">
        <f t="shared" si="676"/>
        <v>0</v>
      </c>
      <c r="I354" s="21">
        <f t="shared" si="677"/>
        <v>988.19589000000019</v>
      </c>
      <c r="J354" s="21">
        <f t="shared" si="678"/>
        <v>52.010310000000061</v>
      </c>
      <c r="K354" s="21"/>
      <c r="L354" s="22">
        <f t="shared" si="679"/>
        <v>0</v>
      </c>
      <c r="M354" s="21">
        <f t="shared" si="628"/>
        <v>0</v>
      </c>
      <c r="N354" s="22">
        <f t="shared" si="761"/>
        <v>0</v>
      </c>
      <c r="O354" s="21">
        <f t="shared" si="629"/>
        <v>0</v>
      </c>
      <c r="P354" s="21">
        <f t="shared" si="680"/>
        <v>0</v>
      </c>
      <c r="Q354" s="21">
        <f t="shared" si="681"/>
        <v>372.26557499999996</v>
      </c>
      <c r="R354" s="21">
        <f t="shared" si="682"/>
        <v>19.592925000000015</v>
      </c>
      <c r="S354" s="21"/>
      <c r="T354" s="22">
        <f t="shared" si="683"/>
        <v>0</v>
      </c>
      <c r="U354" s="21">
        <f t="shared" si="630"/>
        <v>0</v>
      </c>
      <c r="V354" s="22">
        <f t="shared" si="762"/>
        <v>0</v>
      </c>
      <c r="W354" s="21">
        <f t="shared" si="631"/>
        <v>0</v>
      </c>
      <c r="X354" s="21">
        <f t="shared" si="684"/>
        <v>0</v>
      </c>
      <c r="Y354" s="21">
        <f t="shared" si="685"/>
        <v>96.183450000000022</v>
      </c>
      <c r="Z354" s="21">
        <f t="shared" si="686"/>
        <v>288.55035000000009</v>
      </c>
      <c r="AA354" s="21"/>
      <c r="AB354" s="22">
        <f t="shared" si="687"/>
        <v>0</v>
      </c>
      <c r="AC354" s="21">
        <f t="shared" si="632"/>
        <v>0</v>
      </c>
      <c r="AD354" s="22">
        <f t="shared" si="763"/>
        <v>0</v>
      </c>
      <c r="AE354" s="21">
        <f t="shared" si="633"/>
        <v>0</v>
      </c>
      <c r="AF354" s="21">
        <f t="shared" si="688"/>
        <v>0</v>
      </c>
      <c r="AG354" s="21">
        <f t="shared" si="689"/>
        <v>87.990045000000009</v>
      </c>
      <c r="AH354" s="21">
        <f t="shared" si="690"/>
        <v>4.6310550000000044</v>
      </c>
      <c r="AI354" s="21"/>
      <c r="AJ354" s="22">
        <f t="shared" si="691"/>
        <v>0</v>
      </c>
      <c r="AK354" s="21">
        <f t="shared" si="634"/>
        <v>0</v>
      </c>
      <c r="AL354" s="22">
        <f t="shared" si="764"/>
        <v>0</v>
      </c>
      <c r="AM354" s="21">
        <f t="shared" si="635"/>
        <v>0</v>
      </c>
      <c r="AN354" s="21">
        <f t="shared" si="692"/>
        <v>0</v>
      </c>
      <c r="AO354" s="21">
        <f t="shared" si="693"/>
        <v>189.51702000000003</v>
      </c>
      <c r="AP354" s="21">
        <f t="shared" si="694"/>
        <v>9.9745800000000102</v>
      </c>
      <c r="AQ354" s="21"/>
      <c r="AR354" s="22">
        <f t="shared" si="695"/>
        <v>0</v>
      </c>
      <c r="AS354" s="21">
        <f t="shared" si="636"/>
        <v>0</v>
      </c>
      <c r="AT354" s="22">
        <f t="shared" si="765"/>
        <v>0</v>
      </c>
      <c r="AU354" s="21">
        <f t="shared" si="637"/>
        <v>0</v>
      </c>
      <c r="AV354" s="21">
        <f t="shared" si="696"/>
        <v>0</v>
      </c>
      <c r="AW354" s="21">
        <f t="shared" si="697"/>
        <v>411.45142500000009</v>
      </c>
      <c r="AX354" s="21">
        <f t="shared" si="698"/>
        <v>137.15047500000003</v>
      </c>
      <c r="AY354" s="21"/>
      <c r="AZ354" s="22">
        <f t="shared" si="699"/>
        <v>0</v>
      </c>
      <c r="BA354" s="21">
        <f t="shared" si="638"/>
        <v>0</v>
      </c>
      <c r="BB354" s="22">
        <f t="shared" si="766"/>
        <v>0</v>
      </c>
      <c r="BC354" s="21">
        <f t="shared" si="639"/>
        <v>0</v>
      </c>
      <c r="BD354" s="21">
        <f t="shared" si="700"/>
        <v>0</v>
      </c>
      <c r="BE354" s="21">
        <f t="shared" si="701"/>
        <v>361.53508170731709</v>
      </c>
      <c r="BF354" s="21">
        <f t="shared" si="702"/>
        <v>19.028162195121972</v>
      </c>
      <c r="BG354" s="21"/>
      <c r="BH354" s="22">
        <f t="shared" si="703"/>
        <v>0</v>
      </c>
      <c r="BI354" s="21">
        <f t="shared" si="640"/>
        <v>0</v>
      </c>
      <c r="BJ354" s="22">
        <f t="shared" si="767"/>
        <v>0</v>
      </c>
      <c r="BK354" s="21">
        <f t="shared" si="641"/>
        <v>0</v>
      </c>
      <c r="BL354" s="21">
        <f t="shared" si="704"/>
        <v>0</v>
      </c>
      <c r="BM354" s="21">
        <f t="shared" si="705"/>
        <v>315.31141829268296</v>
      </c>
      <c r="BN354" s="21">
        <f t="shared" si="706"/>
        <v>16.595337804878067</v>
      </c>
      <c r="BO354" s="21"/>
      <c r="BP354" s="22">
        <f t="shared" si="707"/>
        <v>0</v>
      </c>
      <c r="BQ354" s="21">
        <f t="shared" si="642"/>
        <v>0</v>
      </c>
      <c r="BR354" s="22">
        <f t="shared" si="768"/>
        <v>0</v>
      </c>
      <c r="BS354" s="21">
        <f t="shared" si="643"/>
        <v>0</v>
      </c>
      <c r="BT354" s="21">
        <f t="shared" si="708"/>
        <v>0</v>
      </c>
      <c r="BU354" s="21">
        <f t="shared" si="709"/>
        <v>109.47709756097562</v>
      </c>
      <c r="BV354" s="21">
        <f t="shared" si="710"/>
        <v>36.492365853658541</v>
      </c>
      <c r="BW354" s="21"/>
      <c r="BX354" s="22">
        <f t="shared" si="711"/>
        <v>0</v>
      </c>
      <c r="BY354" s="21">
        <f t="shared" si="644"/>
        <v>0</v>
      </c>
      <c r="BZ354" s="22">
        <f t="shared" si="769"/>
        <v>0</v>
      </c>
      <c r="CA354" s="21">
        <f t="shared" si="645"/>
        <v>0</v>
      </c>
      <c r="CB354" s="21">
        <f t="shared" si="712"/>
        <v>0</v>
      </c>
      <c r="CC354" s="21">
        <f t="shared" si="713"/>
        <v>420.03579627753743</v>
      </c>
      <c r="CD354" s="21">
        <f t="shared" si="714"/>
        <v>22.107147172501989</v>
      </c>
      <c r="CE354" s="21"/>
      <c r="CF354" s="22">
        <f t="shared" si="715"/>
        <v>0</v>
      </c>
      <c r="CG354" s="21">
        <f t="shared" si="646"/>
        <v>0</v>
      </c>
      <c r="CH354" s="22">
        <f t="shared" si="770"/>
        <v>0</v>
      </c>
      <c r="CI354" s="21">
        <f t="shared" si="647"/>
        <v>0</v>
      </c>
      <c r="CJ354" s="21">
        <f t="shared" si="716"/>
        <v>0</v>
      </c>
      <c r="CK354" s="21">
        <f t="shared" si="717"/>
        <v>366.43436400472069</v>
      </c>
      <c r="CL354" s="21">
        <f t="shared" si="718"/>
        <v>19.286019158143212</v>
      </c>
      <c r="CM354" s="21"/>
      <c r="CN354" s="22">
        <f t="shared" si="719"/>
        <v>0</v>
      </c>
      <c r="CO354" s="21">
        <f t="shared" si="648"/>
        <v>0</v>
      </c>
      <c r="CP354" s="22">
        <f t="shared" si="771"/>
        <v>0</v>
      </c>
      <c r="CQ354" s="21">
        <f t="shared" si="649"/>
        <v>0</v>
      </c>
      <c r="CR354" s="21">
        <f t="shared" si="720"/>
        <v>0</v>
      </c>
      <c r="CS354" s="21">
        <f t="shared" si="721"/>
        <v>42.398668346774208</v>
      </c>
      <c r="CT354" s="21">
        <f t="shared" si="722"/>
        <v>127.19600504032263</v>
      </c>
      <c r="CU354" s="21"/>
      <c r="CV354" s="22">
        <f t="shared" si="723"/>
        <v>0</v>
      </c>
      <c r="CW354" s="21">
        <f t="shared" si="650"/>
        <v>0</v>
      </c>
      <c r="CX354" s="22">
        <f t="shared" si="772"/>
        <v>0</v>
      </c>
      <c r="CY354" s="21">
        <f t="shared" si="651"/>
        <v>0</v>
      </c>
      <c r="CZ354" s="21">
        <f t="shared" si="724"/>
        <v>0</v>
      </c>
      <c r="DA354" s="21">
        <f t="shared" si="725"/>
        <v>361.53508170731709</v>
      </c>
      <c r="DB354" s="21">
        <f t="shared" si="726"/>
        <v>19.028162195121972</v>
      </c>
      <c r="DC354" s="21"/>
      <c r="DD354" s="22">
        <f t="shared" si="727"/>
        <v>0</v>
      </c>
      <c r="DE354" s="21">
        <f t="shared" si="652"/>
        <v>0</v>
      </c>
      <c r="DF354" s="22">
        <f t="shared" si="773"/>
        <v>0</v>
      </c>
      <c r="DG354" s="21">
        <f t="shared" si="653"/>
        <v>0</v>
      </c>
      <c r="DH354" s="21">
        <f t="shared" si="728"/>
        <v>0</v>
      </c>
      <c r="DI354" s="21">
        <f t="shared" si="729"/>
        <v>315.31141829268296</v>
      </c>
      <c r="DJ354" s="21">
        <f t="shared" si="730"/>
        <v>16.595337804878067</v>
      </c>
      <c r="DK354" s="21"/>
      <c r="DL354" s="22">
        <f t="shared" si="731"/>
        <v>0</v>
      </c>
      <c r="DM354" s="21">
        <f t="shared" si="654"/>
        <v>0</v>
      </c>
      <c r="DN354" s="22">
        <f t="shared" si="774"/>
        <v>0</v>
      </c>
      <c r="DO354" s="21">
        <f t="shared" si="655"/>
        <v>0</v>
      </c>
      <c r="DP354" s="21">
        <f t="shared" si="732"/>
        <v>0</v>
      </c>
      <c r="DQ354" s="21">
        <f t="shared" si="733"/>
        <v>109.47709756097561</v>
      </c>
      <c r="DR354" s="21">
        <f t="shared" si="734"/>
        <v>36.492365853658534</v>
      </c>
      <c r="DS354" s="21"/>
      <c r="DT354" s="22">
        <f t="shared" si="735"/>
        <v>0</v>
      </c>
      <c r="DU354" s="21">
        <f t="shared" si="656"/>
        <v>0</v>
      </c>
      <c r="DV354" s="22">
        <f t="shared" si="775"/>
        <v>0</v>
      </c>
      <c r="DW354" s="21">
        <f t="shared" si="657"/>
        <v>0</v>
      </c>
      <c r="DX354" s="21">
        <f t="shared" si="736"/>
        <v>0</v>
      </c>
      <c r="DY354" s="21">
        <f t="shared" si="737"/>
        <v>2660.7713703078275</v>
      </c>
      <c r="DZ354" s="21">
        <f t="shared" si="738"/>
        <v>140.0405984372542</v>
      </c>
      <c r="EA354" s="21"/>
      <c r="EB354" s="22">
        <f t="shared" si="739"/>
        <v>0</v>
      </c>
      <c r="EC354" s="21">
        <f t="shared" si="658"/>
        <v>0</v>
      </c>
      <c r="ED354" s="22">
        <f t="shared" si="776"/>
        <v>0</v>
      </c>
      <c r="EE354" s="21">
        <f t="shared" si="659"/>
        <v>0</v>
      </c>
      <c r="EF354" s="21">
        <f t="shared" si="740"/>
        <v>0</v>
      </c>
      <c r="EG354" s="21">
        <f t="shared" si="741"/>
        <v>2407.4806944099132</v>
      </c>
      <c r="EH354" s="21">
        <f t="shared" si="742"/>
        <v>126.70951023210083</v>
      </c>
      <c r="EI354" s="21"/>
      <c r="EJ354" s="22">
        <f t="shared" si="743"/>
        <v>0</v>
      </c>
      <c r="EK354" s="21">
        <f t="shared" si="660"/>
        <v>0</v>
      </c>
      <c r="EL354" s="22">
        <f t="shared" si="777"/>
        <v>0</v>
      </c>
      <c r="EM354" s="21">
        <f t="shared" si="661"/>
        <v>0</v>
      </c>
      <c r="EN354" s="21">
        <f t="shared" si="744"/>
        <v>0</v>
      </c>
      <c r="EO354" s="21">
        <f t="shared" si="745"/>
        <v>198.10339994590873</v>
      </c>
      <c r="EP354" s="21">
        <f t="shared" si="746"/>
        <v>594.31019983772626</v>
      </c>
      <c r="EQ354" s="21"/>
      <c r="ER354" s="22">
        <f t="shared" si="747"/>
        <v>0</v>
      </c>
      <c r="ES354" s="21">
        <f t="shared" si="662"/>
        <v>0</v>
      </c>
      <c r="ET354" s="22">
        <f t="shared" si="778"/>
        <v>0</v>
      </c>
      <c r="EU354" s="21">
        <f t="shared" si="663"/>
        <v>0</v>
      </c>
      <c r="EV354" s="21">
        <f t="shared" si="748"/>
        <v>0</v>
      </c>
      <c r="EW354" s="21">
        <f t="shared" si="749"/>
        <v>954.70980000000031</v>
      </c>
      <c r="EX354" s="21">
        <f t="shared" si="750"/>
        <v>954.70980000000031</v>
      </c>
      <c r="EY354" s="21"/>
      <c r="EZ354" s="22">
        <f t="shared" si="751"/>
        <v>0</v>
      </c>
      <c r="FA354" s="21">
        <f t="shared" si="664"/>
        <v>0</v>
      </c>
      <c r="FB354" s="22">
        <f t="shared" si="779"/>
        <v>0</v>
      </c>
      <c r="FC354" s="21">
        <f t="shared" si="665"/>
        <v>0</v>
      </c>
      <c r="FD354" s="21">
        <f t="shared" si="752"/>
        <v>0</v>
      </c>
      <c r="FE354" s="21">
        <f t="shared" si="753"/>
        <v>213.74100000000001</v>
      </c>
      <c r="FF354" s="21">
        <f t="shared" si="754"/>
        <v>213.74100000000001</v>
      </c>
      <c r="FG354" s="21"/>
      <c r="FH354" s="22">
        <f t="shared" si="755"/>
        <v>0</v>
      </c>
      <c r="FI354" s="21">
        <f t="shared" si="666"/>
        <v>0</v>
      </c>
      <c r="FJ354" s="22">
        <f t="shared" si="780"/>
        <v>0</v>
      </c>
      <c r="FK354" s="21">
        <f t="shared" si="667"/>
        <v>0</v>
      </c>
      <c r="FL354" s="21">
        <f t="shared" si="756"/>
        <v>0</v>
      </c>
      <c r="FM354" s="21">
        <f t="shared" si="757"/>
        <v>103.30815000000001</v>
      </c>
      <c r="FN354" s="21">
        <f t="shared" si="758"/>
        <v>309.92445000000004</v>
      </c>
      <c r="FO354" s="21"/>
      <c r="FP354" s="21">
        <f t="shared" si="668"/>
        <v>0</v>
      </c>
      <c r="FQ354" s="21">
        <f t="shared" si="669"/>
        <v>0</v>
      </c>
      <c r="FR354" s="21">
        <f t="shared" si="759"/>
        <v>0</v>
      </c>
      <c r="FS354" s="21">
        <f t="shared" si="670"/>
        <v>11365.733843414635</v>
      </c>
      <c r="FT354" s="21">
        <f t="shared" si="671"/>
        <v>7315.5661565853679</v>
      </c>
      <c r="FU354" s="21"/>
      <c r="FV354" s="20">
        <f t="shared" si="781"/>
        <v>0</v>
      </c>
      <c r="FW354" s="20">
        <f t="shared" si="781"/>
        <v>0</v>
      </c>
      <c r="FX354" s="20">
        <f t="shared" si="672"/>
        <v>0</v>
      </c>
      <c r="FY354" s="20">
        <f t="shared" si="673"/>
        <v>0</v>
      </c>
    </row>
    <row r="355" spans="2:181" x14ac:dyDescent="0.25">
      <c r="B355" s="20">
        <v>13.85</v>
      </c>
      <c r="C355" s="20">
        <f t="shared" si="674"/>
        <v>23.9605</v>
      </c>
      <c r="D355" s="22">
        <f t="shared" si="675"/>
        <v>0</v>
      </c>
      <c r="E355" s="21">
        <f t="shared" si="626"/>
        <v>0</v>
      </c>
      <c r="F355" s="22">
        <f t="shared" si="760"/>
        <v>0</v>
      </c>
      <c r="G355" s="21">
        <f t="shared" si="627"/>
        <v>0</v>
      </c>
      <c r="H355" s="21">
        <f t="shared" si="676"/>
        <v>0</v>
      </c>
      <c r="I355" s="21">
        <f t="shared" si="677"/>
        <v>988.19589000000019</v>
      </c>
      <c r="J355" s="21">
        <f t="shared" si="678"/>
        <v>52.010310000000061</v>
      </c>
      <c r="K355" s="21"/>
      <c r="L355" s="22">
        <f t="shared" si="679"/>
        <v>0</v>
      </c>
      <c r="M355" s="21">
        <f t="shared" si="628"/>
        <v>0</v>
      </c>
      <c r="N355" s="22">
        <f t="shared" si="761"/>
        <v>0</v>
      </c>
      <c r="O355" s="21">
        <f t="shared" si="629"/>
        <v>0</v>
      </c>
      <c r="P355" s="21">
        <f t="shared" si="680"/>
        <v>0</v>
      </c>
      <c r="Q355" s="21">
        <f t="shared" si="681"/>
        <v>372.26557499999996</v>
      </c>
      <c r="R355" s="21">
        <f t="shared" si="682"/>
        <v>19.592925000000015</v>
      </c>
      <c r="S355" s="21"/>
      <c r="T355" s="22">
        <f t="shared" si="683"/>
        <v>0</v>
      </c>
      <c r="U355" s="21">
        <f t="shared" si="630"/>
        <v>0</v>
      </c>
      <c r="V355" s="22">
        <f t="shared" si="762"/>
        <v>0</v>
      </c>
      <c r="W355" s="21">
        <f t="shared" si="631"/>
        <v>0</v>
      </c>
      <c r="X355" s="21">
        <f t="shared" si="684"/>
        <v>0</v>
      </c>
      <c r="Y355" s="21">
        <f t="shared" si="685"/>
        <v>96.183450000000022</v>
      </c>
      <c r="Z355" s="21">
        <f t="shared" si="686"/>
        <v>288.55035000000009</v>
      </c>
      <c r="AA355" s="21"/>
      <c r="AB355" s="22">
        <f t="shared" si="687"/>
        <v>0</v>
      </c>
      <c r="AC355" s="21">
        <f t="shared" si="632"/>
        <v>0</v>
      </c>
      <c r="AD355" s="22">
        <f t="shared" si="763"/>
        <v>0</v>
      </c>
      <c r="AE355" s="21">
        <f t="shared" si="633"/>
        <v>0</v>
      </c>
      <c r="AF355" s="21">
        <f t="shared" si="688"/>
        <v>0</v>
      </c>
      <c r="AG355" s="21">
        <f t="shared" si="689"/>
        <v>87.990045000000009</v>
      </c>
      <c r="AH355" s="21">
        <f t="shared" si="690"/>
        <v>4.6310550000000044</v>
      </c>
      <c r="AI355" s="21"/>
      <c r="AJ355" s="22">
        <f t="shared" si="691"/>
        <v>0</v>
      </c>
      <c r="AK355" s="21">
        <f t="shared" si="634"/>
        <v>0</v>
      </c>
      <c r="AL355" s="22">
        <f t="shared" si="764"/>
        <v>0</v>
      </c>
      <c r="AM355" s="21">
        <f t="shared" si="635"/>
        <v>0</v>
      </c>
      <c r="AN355" s="21">
        <f t="shared" si="692"/>
        <v>0</v>
      </c>
      <c r="AO355" s="21">
        <f t="shared" si="693"/>
        <v>189.51702000000003</v>
      </c>
      <c r="AP355" s="21">
        <f t="shared" si="694"/>
        <v>9.9745800000000102</v>
      </c>
      <c r="AQ355" s="21"/>
      <c r="AR355" s="22">
        <f t="shared" si="695"/>
        <v>0</v>
      </c>
      <c r="AS355" s="21">
        <f t="shared" si="636"/>
        <v>0</v>
      </c>
      <c r="AT355" s="22">
        <f t="shared" si="765"/>
        <v>0</v>
      </c>
      <c r="AU355" s="21">
        <f t="shared" si="637"/>
        <v>0</v>
      </c>
      <c r="AV355" s="21">
        <f t="shared" si="696"/>
        <v>0</v>
      </c>
      <c r="AW355" s="21">
        <f t="shared" si="697"/>
        <v>411.45142500000009</v>
      </c>
      <c r="AX355" s="21">
        <f t="shared" si="698"/>
        <v>137.15047500000003</v>
      </c>
      <c r="AY355" s="21"/>
      <c r="AZ355" s="22">
        <f t="shared" si="699"/>
        <v>0</v>
      </c>
      <c r="BA355" s="21">
        <f t="shared" si="638"/>
        <v>0</v>
      </c>
      <c r="BB355" s="22">
        <f t="shared" si="766"/>
        <v>0</v>
      </c>
      <c r="BC355" s="21">
        <f t="shared" si="639"/>
        <v>0</v>
      </c>
      <c r="BD355" s="21">
        <f t="shared" si="700"/>
        <v>0</v>
      </c>
      <c r="BE355" s="21">
        <f t="shared" si="701"/>
        <v>361.53508170731709</v>
      </c>
      <c r="BF355" s="21">
        <f t="shared" si="702"/>
        <v>19.028162195121972</v>
      </c>
      <c r="BG355" s="21"/>
      <c r="BH355" s="22">
        <f t="shared" si="703"/>
        <v>0</v>
      </c>
      <c r="BI355" s="21">
        <f t="shared" si="640"/>
        <v>0</v>
      </c>
      <c r="BJ355" s="22">
        <f t="shared" si="767"/>
        <v>0</v>
      </c>
      <c r="BK355" s="21">
        <f t="shared" si="641"/>
        <v>0</v>
      </c>
      <c r="BL355" s="21">
        <f t="shared" si="704"/>
        <v>0</v>
      </c>
      <c r="BM355" s="21">
        <f t="shared" si="705"/>
        <v>315.31141829268296</v>
      </c>
      <c r="BN355" s="21">
        <f t="shared" si="706"/>
        <v>16.595337804878067</v>
      </c>
      <c r="BO355" s="21"/>
      <c r="BP355" s="22">
        <f t="shared" si="707"/>
        <v>0</v>
      </c>
      <c r="BQ355" s="21">
        <f t="shared" si="642"/>
        <v>0</v>
      </c>
      <c r="BR355" s="22">
        <f t="shared" si="768"/>
        <v>0</v>
      </c>
      <c r="BS355" s="21">
        <f t="shared" si="643"/>
        <v>0</v>
      </c>
      <c r="BT355" s="21">
        <f t="shared" si="708"/>
        <v>0</v>
      </c>
      <c r="BU355" s="21">
        <f t="shared" si="709"/>
        <v>109.47709756097562</v>
      </c>
      <c r="BV355" s="21">
        <f t="shared" si="710"/>
        <v>36.492365853658541</v>
      </c>
      <c r="BW355" s="21"/>
      <c r="BX355" s="22">
        <f t="shared" si="711"/>
        <v>0</v>
      </c>
      <c r="BY355" s="21">
        <f t="shared" si="644"/>
        <v>0</v>
      </c>
      <c r="BZ355" s="22">
        <f t="shared" si="769"/>
        <v>0</v>
      </c>
      <c r="CA355" s="21">
        <f t="shared" si="645"/>
        <v>0</v>
      </c>
      <c r="CB355" s="21">
        <f t="shared" si="712"/>
        <v>0</v>
      </c>
      <c r="CC355" s="21">
        <f t="shared" si="713"/>
        <v>420.03579627753743</v>
      </c>
      <c r="CD355" s="21">
        <f t="shared" si="714"/>
        <v>22.107147172501989</v>
      </c>
      <c r="CE355" s="21"/>
      <c r="CF355" s="22">
        <f t="shared" si="715"/>
        <v>0</v>
      </c>
      <c r="CG355" s="21">
        <f t="shared" si="646"/>
        <v>0</v>
      </c>
      <c r="CH355" s="22">
        <f t="shared" si="770"/>
        <v>0</v>
      </c>
      <c r="CI355" s="21">
        <f t="shared" si="647"/>
        <v>0</v>
      </c>
      <c r="CJ355" s="21">
        <f t="shared" si="716"/>
        <v>0</v>
      </c>
      <c r="CK355" s="21">
        <f t="shared" si="717"/>
        <v>366.43436400472069</v>
      </c>
      <c r="CL355" s="21">
        <f t="shared" si="718"/>
        <v>19.286019158143212</v>
      </c>
      <c r="CM355" s="21"/>
      <c r="CN355" s="22">
        <f t="shared" si="719"/>
        <v>0</v>
      </c>
      <c r="CO355" s="21">
        <f t="shared" si="648"/>
        <v>0</v>
      </c>
      <c r="CP355" s="22">
        <f t="shared" si="771"/>
        <v>0</v>
      </c>
      <c r="CQ355" s="21">
        <f t="shared" si="649"/>
        <v>0</v>
      </c>
      <c r="CR355" s="21">
        <f t="shared" si="720"/>
        <v>0</v>
      </c>
      <c r="CS355" s="21">
        <f t="shared" si="721"/>
        <v>42.398668346774208</v>
      </c>
      <c r="CT355" s="21">
        <f t="shared" si="722"/>
        <v>127.19600504032263</v>
      </c>
      <c r="CU355" s="21"/>
      <c r="CV355" s="22">
        <f t="shared" si="723"/>
        <v>0</v>
      </c>
      <c r="CW355" s="21">
        <f t="shared" si="650"/>
        <v>0</v>
      </c>
      <c r="CX355" s="22">
        <f t="shared" si="772"/>
        <v>0</v>
      </c>
      <c r="CY355" s="21">
        <f t="shared" si="651"/>
        <v>0</v>
      </c>
      <c r="CZ355" s="21">
        <f t="shared" si="724"/>
        <v>0</v>
      </c>
      <c r="DA355" s="21">
        <f t="shared" si="725"/>
        <v>361.53508170731709</v>
      </c>
      <c r="DB355" s="21">
        <f t="shared" si="726"/>
        <v>19.028162195121972</v>
      </c>
      <c r="DC355" s="21"/>
      <c r="DD355" s="22">
        <f t="shared" si="727"/>
        <v>0</v>
      </c>
      <c r="DE355" s="21">
        <f t="shared" si="652"/>
        <v>0</v>
      </c>
      <c r="DF355" s="22">
        <f t="shared" si="773"/>
        <v>0</v>
      </c>
      <c r="DG355" s="21">
        <f t="shared" si="653"/>
        <v>0</v>
      </c>
      <c r="DH355" s="21">
        <f t="shared" si="728"/>
        <v>0</v>
      </c>
      <c r="DI355" s="21">
        <f t="shared" si="729"/>
        <v>315.31141829268296</v>
      </c>
      <c r="DJ355" s="21">
        <f t="shared" si="730"/>
        <v>16.595337804878067</v>
      </c>
      <c r="DK355" s="21"/>
      <c r="DL355" s="22">
        <f t="shared" si="731"/>
        <v>0</v>
      </c>
      <c r="DM355" s="21">
        <f t="shared" si="654"/>
        <v>0</v>
      </c>
      <c r="DN355" s="22">
        <f t="shared" si="774"/>
        <v>0</v>
      </c>
      <c r="DO355" s="21">
        <f t="shared" si="655"/>
        <v>0</v>
      </c>
      <c r="DP355" s="21">
        <f t="shared" si="732"/>
        <v>0</v>
      </c>
      <c r="DQ355" s="21">
        <f t="shared" si="733"/>
        <v>109.47709756097561</v>
      </c>
      <c r="DR355" s="21">
        <f t="shared" si="734"/>
        <v>36.492365853658534</v>
      </c>
      <c r="DS355" s="21"/>
      <c r="DT355" s="22">
        <f t="shared" si="735"/>
        <v>0</v>
      </c>
      <c r="DU355" s="21">
        <f t="shared" si="656"/>
        <v>0</v>
      </c>
      <c r="DV355" s="22">
        <f t="shared" si="775"/>
        <v>0</v>
      </c>
      <c r="DW355" s="21">
        <f t="shared" si="657"/>
        <v>0</v>
      </c>
      <c r="DX355" s="21">
        <f t="shared" si="736"/>
        <v>0</v>
      </c>
      <c r="DY355" s="21">
        <f t="shared" si="737"/>
        <v>2660.7713703078275</v>
      </c>
      <c r="DZ355" s="21">
        <f t="shared" si="738"/>
        <v>140.0405984372542</v>
      </c>
      <c r="EA355" s="21"/>
      <c r="EB355" s="22">
        <f t="shared" si="739"/>
        <v>0</v>
      </c>
      <c r="EC355" s="21">
        <f t="shared" si="658"/>
        <v>0</v>
      </c>
      <c r="ED355" s="22">
        <f t="shared" si="776"/>
        <v>0</v>
      </c>
      <c r="EE355" s="21">
        <f t="shared" si="659"/>
        <v>0</v>
      </c>
      <c r="EF355" s="21">
        <f t="shared" si="740"/>
        <v>0</v>
      </c>
      <c r="EG355" s="21">
        <f t="shared" si="741"/>
        <v>2407.4806944099132</v>
      </c>
      <c r="EH355" s="21">
        <f t="shared" si="742"/>
        <v>126.70951023210083</v>
      </c>
      <c r="EI355" s="21"/>
      <c r="EJ355" s="22">
        <f t="shared" si="743"/>
        <v>0</v>
      </c>
      <c r="EK355" s="21">
        <f t="shared" si="660"/>
        <v>0</v>
      </c>
      <c r="EL355" s="22">
        <f t="shared" si="777"/>
        <v>0</v>
      </c>
      <c r="EM355" s="21">
        <f t="shared" si="661"/>
        <v>0</v>
      </c>
      <c r="EN355" s="21">
        <f t="shared" si="744"/>
        <v>0</v>
      </c>
      <c r="EO355" s="21">
        <f t="shared" si="745"/>
        <v>198.10339994590873</v>
      </c>
      <c r="EP355" s="21">
        <f t="shared" si="746"/>
        <v>594.31019983772626</v>
      </c>
      <c r="EQ355" s="21"/>
      <c r="ER355" s="22">
        <f t="shared" si="747"/>
        <v>0</v>
      </c>
      <c r="ES355" s="21">
        <f t="shared" si="662"/>
        <v>0</v>
      </c>
      <c r="ET355" s="22">
        <f t="shared" si="778"/>
        <v>0</v>
      </c>
      <c r="EU355" s="21">
        <f t="shared" si="663"/>
        <v>0</v>
      </c>
      <c r="EV355" s="21">
        <f t="shared" si="748"/>
        <v>0</v>
      </c>
      <c r="EW355" s="21">
        <f t="shared" si="749"/>
        <v>954.70980000000031</v>
      </c>
      <c r="EX355" s="21">
        <f t="shared" si="750"/>
        <v>954.70980000000031</v>
      </c>
      <c r="EY355" s="21"/>
      <c r="EZ355" s="22">
        <f t="shared" si="751"/>
        <v>0</v>
      </c>
      <c r="FA355" s="21">
        <f t="shared" si="664"/>
        <v>0</v>
      </c>
      <c r="FB355" s="22">
        <f t="shared" si="779"/>
        <v>0</v>
      </c>
      <c r="FC355" s="21">
        <f t="shared" si="665"/>
        <v>0</v>
      </c>
      <c r="FD355" s="21">
        <f t="shared" si="752"/>
        <v>0</v>
      </c>
      <c r="FE355" s="21">
        <f t="shared" si="753"/>
        <v>213.74100000000001</v>
      </c>
      <c r="FF355" s="21">
        <f t="shared" si="754"/>
        <v>213.74100000000001</v>
      </c>
      <c r="FG355" s="21"/>
      <c r="FH355" s="22">
        <f t="shared" si="755"/>
        <v>0</v>
      </c>
      <c r="FI355" s="21">
        <f t="shared" si="666"/>
        <v>0</v>
      </c>
      <c r="FJ355" s="22">
        <f t="shared" si="780"/>
        <v>0</v>
      </c>
      <c r="FK355" s="21">
        <f t="shared" si="667"/>
        <v>0</v>
      </c>
      <c r="FL355" s="21">
        <f t="shared" si="756"/>
        <v>0</v>
      </c>
      <c r="FM355" s="21">
        <f t="shared" si="757"/>
        <v>103.30815000000001</v>
      </c>
      <c r="FN355" s="21">
        <f t="shared" si="758"/>
        <v>309.92445000000004</v>
      </c>
      <c r="FO355" s="21"/>
      <c r="FP355" s="21">
        <f t="shared" si="668"/>
        <v>0</v>
      </c>
      <c r="FQ355" s="21">
        <f t="shared" si="669"/>
        <v>0</v>
      </c>
      <c r="FR355" s="21">
        <f t="shared" si="759"/>
        <v>0</v>
      </c>
      <c r="FS355" s="21">
        <f t="shared" si="670"/>
        <v>11365.733843414635</v>
      </c>
      <c r="FT355" s="21">
        <f t="shared" si="671"/>
        <v>7315.5661565853679</v>
      </c>
      <c r="FU355" s="21"/>
      <c r="FV355" s="20">
        <f t="shared" si="781"/>
        <v>0</v>
      </c>
      <c r="FW355" s="20">
        <f t="shared" si="781"/>
        <v>0</v>
      </c>
      <c r="FX355" s="20">
        <f t="shared" si="672"/>
        <v>0</v>
      </c>
      <c r="FY355" s="20">
        <f t="shared" si="673"/>
        <v>0</v>
      </c>
    </row>
    <row r="356" spans="2:181" x14ac:dyDescent="0.25">
      <c r="B356" s="20">
        <v>13.9</v>
      </c>
      <c r="C356" s="20">
        <f t="shared" si="674"/>
        <v>24.047000000000001</v>
      </c>
      <c r="D356" s="22">
        <f t="shared" si="675"/>
        <v>0</v>
      </c>
      <c r="E356" s="21">
        <f t="shared" si="626"/>
        <v>0</v>
      </c>
      <c r="F356" s="22">
        <f t="shared" si="760"/>
        <v>0</v>
      </c>
      <c r="G356" s="21">
        <f t="shared" si="627"/>
        <v>0</v>
      </c>
      <c r="H356" s="21">
        <f t="shared" si="676"/>
        <v>0</v>
      </c>
      <c r="I356" s="21">
        <f t="shared" si="677"/>
        <v>988.19589000000019</v>
      </c>
      <c r="J356" s="21">
        <f t="shared" si="678"/>
        <v>52.010310000000061</v>
      </c>
      <c r="K356" s="21"/>
      <c r="L356" s="22">
        <f t="shared" si="679"/>
        <v>0</v>
      </c>
      <c r="M356" s="21">
        <f t="shared" si="628"/>
        <v>0</v>
      </c>
      <c r="N356" s="22">
        <f t="shared" si="761"/>
        <v>0</v>
      </c>
      <c r="O356" s="21">
        <f t="shared" si="629"/>
        <v>0</v>
      </c>
      <c r="P356" s="21">
        <f t="shared" si="680"/>
        <v>0</v>
      </c>
      <c r="Q356" s="21">
        <f t="shared" si="681"/>
        <v>372.26557499999996</v>
      </c>
      <c r="R356" s="21">
        <f t="shared" si="682"/>
        <v>19.592925000000015</v>
      </c>
      <c r="S356" s="21"/>
      <c r="T356" s="22">
        <f t="shared" si="683"/>
        <v>0</v>
      </c>
      <c r="U356" s="21">
        <f t="shared" si="630"/>
        <v>0</v>
      </c>
      <c r="V356" s="22">
        <f t="shared" si="762"/>
        <v>0</v>
      </c>
      <c r="W356" s="21">
        <f t="shared" si="631"/>
        <v>0</v>
      </c>
      <c r="X356" s="21">
        <f t="shared" si="684"/>
        <v>0</v>
      </c>
      <c r="Y356" s="21">
        <f t="shared" si="685"/>
        <v>96.183450000000022</v>
      </c>
      <c r="Z356" s="21">
        <f t="shared" si="686"/>
        <v>288.55035000000009</v>
      </c>
      <c r="AA356" s="21"/>
      <c r="AB356" s="22">
        <f t="shared" si="687"/>
        <v>0</v>
      </c>
      <c r="AC356" s="21">
        <f t="shared" si="632"/>
        <v>0</v>
      </c>
      <c r="AD356" s="22">
        <f t="shared" si="763"/>
        <v>0</v>
      </c>
      <c r="AE356" s="21">
        <f t="shared" si="633"/>
        <v>0</v>
      </c>
      <c r="AF356" s="21">
        <f t="shared" si="688"/>
        <v>0</v>
      </c>
      <c r="AG356" s="21">
        <f t="shared" si="689"/>
        <v>87.990045000000009</v>
      </c>
      <c r="AH356" s="21">
        <f t="shared" si="690"/>
        <v>4.6310550000000044</v>
      </c>
      <c r="AI356" s="21"/>
      <c r="AJ356" s="22">
        <f t="shared" si="691"/>
        <v>0</v>
      </c>
      <c r="AK356" s="21">
        <f t="shared" si="634"/>
        <v>0</v>
      </c>
      <c r="AL356" s="22">
        <f t="shared" si="764"/>
        <v>0</v>
      </c>
      <c r="AM356" s="21">
        <f t="shared" si="635"/>
        <v>0</v>
      </c>
      <c r="AN356" s="21">
        <f t="shared" si="692"/>
        <v>0</v>
      </c>
      <c r="AO356" s="21">
        <f t="shared" si="693"/>
        <v>189.51702000000003</v>
      </c>
      <c r="AP356" s="21">
        <f t="shared" si="694"/>
        <v>9.9745800000000102</v>
      </c>
      <c r="AQ356" s="21"/>
      <c r="AR356" s="22">
        <f t="shared" si="695"/>
        <v>0</v>
      </c>
      <c r="AS356" s="21">
        <f t="shared" si="636"/>
        <v>0</v>
      </c>
      <c r="AT356" s="22">
        <f t="shared" si="765"/>
        <v>0</v>
      </c>
      <c r="AU356" s="21">
        <f t="shared" si="637"/>
        <v>0</v>
      </c>
      <c r="AV356" s="21">
        <f t="shared" si="696"/>
        <v>0</v>
      </c>
      <c r="AW356" s="21">
        <f t="shared" si="697"/>
        <v>411.45142500000009</v>
      </c>
      <c r="AX356" s="21">
        <f t="shared" si="698"/>
        <v>137.15047500000003</v>
      </c>
      <c r="AY356" s="21"/>
      <c r="AZ356" s="22">
        <f t="shared" si="699"/>
        <v>0</v>
      </c>
      <c r="BA356" s="21">
        <f t="shared" si="638"/>
        <v>0</v>
      </c>
      <c r="BB356" s="22">
        <f t="shared" si="766"/>
        <v>0</v>
      </c>
      <c r="BC356" s="21">
        <f t="shared" si="639"/>
        <v>0</v>
      </c>
      <c r="BD356" s="21">
        <f t="shared" si="700"/>
        <v>0</v>
      </c>
      <c r="BE356" s="21">
        <f t="shared" si="701"/>
        <v>361.53508170731709</v>
      </c>
      <c r="BF356" s="21">
        <f t="shared" si="702"/>
        <v>19.028162195121972</v>
      </c>
      <c r="BG356" s="21"/>
      <c r="BH356" s="22">
        <f t="shared" si="703"/>
        <v>0</v>
      </c>
      <c r="BI356" s="21">
        <f t="shared" si="640"/>
        <v>0</v>
      </c>
      <c r="BJ356" s="22">
        <f t="shared" si="767"/>
        <v>0</v>
      </c>
      <c r="BK356" s="21">
        <f t="shared" si="641"/>
        <v>0</v>
      </c>
      <c r="BL356" s="21">
        <f t="shared" si="704"/>
        <v>0</v>
      </c>
      <c r="BM356" s="21">
        <f t="shared" si="705"/>
        <v>315.31141829268296</v>
      </c>
      <c r="BN356" s="21">
        <f t="shared" si="706"/>
        <v>16.595337804878067</v>
      </c>
      <c r="BO356" s="21"/>
      <c r="BP356" s="22">
        <f t="shared" si="707"/>
        <v>0</v>
      </c>
      <c r="BQ356" s="21">
        <f t="shared" si="642"/>
        <v>0</v>
      </c>
      <c r="BR356" s="22">
        <f t="shared" si="768"/>
        <v>0</v>
      </c>
      <c r="BS356" s="21">
        <f t="shared" si="643"/>
        <v>0</v>
      </c>
      <c r="BT356" s="21">
        <f t="shared" si="708"/>
        <v>0</v>
      </c>
      <c r="BU356" s="21">
        <f t="shared" si="709"/>
        <v>109.47709756097562</v>
      </c>
      <c r="BV356" s="21">
        <f t="shared" si="710"/>
        <v>36.492365853658541</v>
      </c>
      <c r="BW356" s="21"/>
      <c r="BX356" s="22">
        <f t="shared" si="711"/>
        <v>0</v>
      </c>
      <c r="BY356" s="21">
        <f t="shared" si="644"/>
        <v>0</v>
      </c>
      <c r="BZ356" s="22">
        <f t="shared" si="769"/>
        <v>0</v>
      </c>
      <c r="CA356" s="21">
        <f t="shared" si="645"/>
        <v>0</v>
      </c>
      <c r="CB356" s="21">
        <f t="shared" si="712"/>
        <v>0</v>
      </c>
      <c r="CC356" s="21">
        <f t="shared" si="713"/>
        <v>420.03579627753743</v>
      </c>
      <c r="CD356" s="21">
        <f t="shared" si="714"/>
        <v>22.107147172501989</v>
      </c>
      <c r="CE356" s="21"/>
      <c r="CF356" s="22">
        <f t="shared" si="715"/>
        <v>0</v>
      </c>
      <c r="CG356" s="21">
        <f t="shared" si="646"/>
        <v>0</v>
      </c>
      <c r="CH356" s="22">
        <f t="shared" si="770"/>
        <v>0</v>
      </c>
      <c r="CI356" s="21">
        <f t="shared" si="647"/>
        <v>0</v>
      </c>
      <c r="CJ356" s="21">
        <f t="shared" si="716"/>
        <v>0</v>
      </c>
      <c r="CK356" s="21">
        <f t="shared" si="717"/>
        <v>366.43436400472069</v>
      </c>
      <c r="CL356" s="21">
        <f t="shared" si="718"/>
        <v>19.286019158143212</v>
      </c>
      <c r="CM356" s="21"/>
      <c r="CN356" s="22">
        <f t="shared" si="719"/>
        <v>0</v>
      </c>
      <c r="CO356" s="21">
        <f t="shared" si="648"/>
        <v>0</v>
      </c>
      <c r="CP356" s="22">
        <f t="shared" si="771"/>
        <v>0</v>
      </c>
      <c r="CQ356" s="21">
        <f t="shared" si="649"/>
        <v>0</v>
      </c>
      <c r="CR356" s="21">
        <f t="shared" si="720"/>
        <v>0</v>
      </c>
      <c r="CS356" s="21">
        <f t="shared" si="721"/>
        <v>42.398668346774208</v>
      </c>
      <c r="CT356" s="21">
        <f t="shared" si="722"/>
        <v>127.19600504032263</v>
      </c>
      <c r="CU356" s="21"/>
      <c r="CV356" s="22">
        <f t="shared" si="723"/>
        <v>0</v>
      </c>
      <c r="CW356" s="21">
        <f t="shared" si="650"/>
        <v>0</v>
      </c>
      <c r="CX356" s="22">
        <f t="shared" si="772"/>
        <v>0</v>
      </c>
      <c r="CY356" s="21">
        <f t="shared" si="651"/>
        <v>0</v>
      </c>
      <c r="CZ356" s="21">
        <f t="shared" si="724"/>
        <v>0</v>
      </c>
      <c r="DA356" s="21">
        <f t="shared" si="725"/>
        <v>361.53508170731709</v>
      </c>
      <c r="DB356" s="21">
        <f t="shared" si="726"/>
        <v>19.028162195121972</v>
      </c>
      <c r="DC356" s="21"/>
      <c r="DD356" s="22">
        <f t="shared" si="727"/>
        <v>0</v>
      </c>
      <c r="DE356" s="21">
        <f t="shared" si="652"/>
        <v>0</v>
      </c>
      <c r="DF356" s="22">
        <f t="shared" si="773"/>
        <v>0</v>
      </c>
      <c r="DG356" s="21">
        <f t="shared" si="653"/>
        <v>0</v>
      </c>
      <c r="DH356" s="21">
        <f t="shared" si="728"/>
        <v>0</v>
      </c>
      <c r="DI356" s="21">
        <f t="shared" si="729"/>
        <v>315.31141829268296</v>
      </c>
      <c r="DJ356" s="21">
        <f t="shared" si="730"/>
        <v>16.595337804878067</v>
      </c>
      <c r="DK356" s="21"/>
      <c r="DL356" s="22">
        <f t="shared" si="731"/>
        <v>0</v>
      </c>
      <c r="DM356" s="21">
        <f t="shared" si="654"/>
        <v>0</v>
      </c>
      <c r="DN356" s="22">
        <f t="shared" si="774"/>
        <v>0</v>
      </c>
      <c r="DO356" s="21">
        <f t="shared" si="655"/>
        <v>0</v>
      </c>
      <c r="DP356" s="21">
        <f t="shared" si="732"/>
        <v>0</v>
      </c>
      <c r="DQ356" s="21">
        <f t="shared" si="733"/>
        <v>109.47709756097561</v>
      </c>
      <c r="DR356" s="21">
        <f t="shared" si="734"/>
        <v>36.492365853658534</v>
      </c>
      <c r="DS356" s="21"/>
      <c r="DT356" s="22">
        <f t="shared" si="735"/>
        <v>0</v>
      </c>
      <c r="DU356" s="21">
        <f t="shared" si="656"/>
        <v>0</v>
      </c>
      <c r="DV356" s="22">
        <f t="shared" si="775"/>
        <v>0</v>
      </c>
      <c r="DW356" s="21">
        <f t="shared" si="657"/>
        <v>0</v>
      </c>
      <c r="DX356" s="21">
        <f t="shared" si="736"/>
        <v>0</v>
      </c>
      <c r="DY356" s="21">
        <f t="shared" si="737"/>
        <v>2660.7713703078275</v>
      </c>
      <c r="DZ356" s="21">
        <f t="shared" si="738"/>
        <v>140.0405984372542</v>
      </c>
      <c r="EA356" s="21"/>
      <c r="EB356" s="22">
        <f t="shared" si="739"/>
        <v>0</v>
      </c>
      <c r="EC356" s="21">
        <f t="shared" si="658"/>
        <v>0</v>
      </c>
      <c r="ED356" s="22">
        <f t="shared" si="776"/>
        <v>0</v>
      </c>
      <c r="EE356" s="21">
        <f t="shared" si="659"/>
        <v>0</v>
      </c>
      <c r="EF356" s="21">
        <f t="shared" si="740"/>
        <v>0</v>
      </c>
      <c r="EG356" s="21">
        <f t="shared" si="741"/>
        <v>2407.4806944099132</v>
      </c>
      <c r="EH356" s="21">
        <f t="shared" si="742"/>
        <v>126.70951023210083</v>
      </c>
      <c r="EI356" s="21"/>
      <c r="EJ356" s="22">
        <f t="shared" si="743"/>
        <v>0</v>
      </c>
      <c r="EK356" s="21">
        <f t="shared" si="660"/>
        <v>0</v>
      </c>
      <c r="EL356" s="22">
        <f t="shared" si="777"/>
        <v>0</v>
      </c>
      <c r="EM356" s="21">
        <f t="shared" si="661"/>
        <v>0</v>
      </c>
      <c r="EN356" s="21">
        <f t="shared" si="744"/>
        <v>0</v>
      </c>
      <c r="EO356" s="21">
        <f t="shared" si="745"/>
        <v>198.10339994590873</v>
      </c>
      <c r="EP356" s="21">
        <f t="shared" si="746"/>
        <v>594.31019983772626</v>
      </c>
      <c r="EQ356" s="21"/>
      <c r="ER356" s="22">
        <f t="shared" si="747"/>
        <v>0</v>
      </c>
      <c r="ES356" s="21">
        <f t="shared" si="662"/>
        <v>0</v>
      </c>
      <c r="ET356" s="22">
        <f t="shared" si="778"/>
        <v>0</v>
      </c>
      <c r="EU356" s="21">
        <f t="shared" si="663"/>
        <v>0</v>
      </c>
      <c r="EV356" s="21">
        <f t="shared" si="748"/>
        <v>0</v>
      </c>
      <c r="EW356" s="21">
        <f t="shared" si="749"/>
        <v>954.70980000000031</v>
      </c>
      <c r="EX356" s="21">
        <f t="shared" si="750"/>
        <v>954.70980000000031</v>
      </c>
      <c r="EY356" s="21"/>
      <c r="EZ356" s="22">
        <f t="shared" si="751"/>
        <v>0</v>
      </c>
      <c r="FA356" s="21">
        <f t="shared" si="664"/>
        <v>0</v>
      </c>
      <c r="FB356" s="22">
        <f t="shared" si="779"/>
        <v>0</v>
      </c>
      <c r="FC356" s="21">
        <f t="shared" si="665"/>
        <v>0</v>
      </c>
      <c r="FD356" s="21">
        <f t="shared" si="752"/>
        <v>0</v>
      </c>
      <c r="FE356" s="21">
        <f t="shared" si="753"/>
        <v>213.74100000000001</v>
      </c>
      <c r="FF356" s="21">
        <f t="shared" si="754"/>
        <v>213.74100000000001</v>
      </c>
      <c r="FG356" s="21"/>
      <c r="FH356" s="22">
        <f t="shared" si="755"/>
        <v>0</v>
      </c>
      <c r="FI356" s="21">
        <f t="shared" si="666"/>
        <v>0</v>
      </c>
      <c r="FJ356" s="22">
        <f t="shared" si="780"/>
        <v>0</v>
      </c>
      <c r="FK356" s="21">
        <f t="shared" si="667"/>
        <v>0</v>
      </c>
      <c r="FL356" s="21">
        <f t="shared" si="756"/>
        <v>0</v>
      </c>
      <c r="FM356" s="21">
        <f t="shared" si="757"/>
        <v>103.30815000000001</v>
      </c>
      <c r="FN356" s="21">
        <f t="shared" si="758"/>
        <v>309.92445000000004</v>
      </c>
      <c r="FO356" s="21"/>
      <c r="FP356" s="21">
        <f t="shared" si="668"/>
        <v>0</v>
      </c>
      <c r="FQ356" s="21">
        <f t="shared" si="669"/>
        <v>0</v>
      </c>
      <c r="FR356" s="21">
        <f t="shared" si="759"/>
        <v>0</v>
      </c>
      <c r="FS356" s="21">
        <f t="shared" si="670"/>
        <v>11365.733843414635</v>
      </c>
      <c r="FT356" s="21">
        <f t="shared" si="671"/>
        <v>7315.5661565853679</v>
      </c>
      <c r="FU356" s="21"/>
      <c r="FV356" s="20">
        <f t="shared" si="781"/>
        <v>0</v>
      </c>
      <c r="FW356" s="20">
        <f t="shared" si="781"/>
        <v>0</v>
      </c>
      <c r="FX356" s="20">
        <f t="shared" si="672"/>
        <v>0</v>
      </c>
      <c r="FY356" s="20">
        <f t="shared" si="673"/>
        <v>0</v>
      </c>
    </row>
    <row r="357" spans="2:181" x14ac:dyDescent="0.25">
      <c r="B357" s="20">
        <v>13.95</v>
      </c>
      <c r="C357" s="20">
        <f t="shared" si="674"/>
        <v>24.133499999999998</v>
      </c>
      <c r="D357" s="22">
        <f t="shared" si="675"/>
        <v>0</v>
      </c>
      <c r="E357" s="21">
        <f t="shared" si="626"/>
        <v>0</v>
      </c>
      <c r="F357" s="22">
        <f t="shared" si="760"/>
        <v>0</v>
      </c>
      <c r="G357" s="21">
        <f t="shared" si="627"/>
        <v>0</v>
      </c>
      <c r="H357" s="21">
        <f t="shared" si="676"/>
        <v>0</v>
      </c>
      <c r="I357" s="21">
        <f t="shared" si="677"/>
        <v>988.19589000000019</v>
      </c>
      <c r="J357" s="21">
        <f t="shared" si="678"/>
        <v>52.010310000000061</v>
      </c>
      <c r="K357" s="21"/>
      <c r="L357" s="22">
        <f t="shared" si="679"/>
        <v>0</v>
      </c>
      <c r="M357" s="21">
        <f t="shared" si="628"/>
        <v>0</v>
      </c>
      <c r="N357" s="22">
        <f t="shared" si="761"/>
        <v>0</v>
      </c>
      <c r="O357" s="21">
        <f t="shared" si="629"/>
        <v>0</v>
      </c>
      <c r="P357" s="21">
        <f t="shared" si="680"/>
        <v>0</v>
      </c>
      <c r="Q357" s="21">
        <f t="shared" si="681"/>
        <v>372.26557499999996</v>
      </c>
      <c r="R357" s="21">
        <f t="shared" si="682"/>
        <v>19.592925000000015</v>
      </c>
      <c r="S357" s="21"/>
      <c r="T357" s="22">
        <f t="shared" si="683"/>
        <v>0</v>
      </c>
      <c r="U357" s="21">
        <f t="shared" si="630"/>
        <v>0</v>
      </c>
      <c r="V357" s="22">
        <f t="shared" si="762"/>
        <v>0</v>
      </c>
      <c r="W357" s="21">
        <f t="shared" si="631"/>
        <v>0</v>
      </c>
      <c r="X357" s="21">
        <f t="shared" si="684"/>
        <v>0</v>
      </c>
      <c r="Y357" s="21">
        <f t="shared" si="685"/>
        <v>96.183450000000022</v>
      </c>
      <c r="Z357" s="21">
        <f t="shared" si="686"/>
        <v>288.55035000000009</v>
      </c>
      <c r="AA357" s="21"/>
      <c r="AB357" s="22">
        <f t="shared" si="687"/>
        <v>0</v>
      </c>
      <c r="AC357" s="21">
        <f t="shared" si="632"/>
        <v>0</v>
      </c>
      <c r="AD357" s="22">
        <f t="shared" si="763"/>
        <v>0</v>
      </c>
      <c r="AE357" s="21">
        <f t="shared" si="633"/>
        <v>0</v>
      </c>
      <c r="AF357" s="21">
        <f t="shared" si="688"/>
        <v>0</v>
      </c>
      <c r="AG357" s="21">
        <f t="shared" si="689"/>
        <v>87.990045000000009</v>
      </c>
      <c r="AH357" s="21">
        <f t="shared" si="690"/>
        <v>4.6310550000000044</v>
      </c>
      <c r="AI357" s="21"/>
      <c r="AJ357" s="22">
        <f t="shared" si="691"/>
        <v>0</v>
      </c>
      <c r="AK357" s="21">
        <f t="shared" si="634"/>
        <v>0</v>
      </c>
      <c r="AL357" s="22">
        <f t="shared" si="764"/>
        <v>0</v>
      </c>
      <c r="AM357" s="21">
        <f t="shared" si="635"/>
        <v>0</v>
      </c>
      <c r="AN357" s="21">
        <f t="shared" si="692"/>
        <v>0</v>
      </c>
      <c r="AO357" s="21">
        <f t="shared" si="693"/>
        <v>189.51702000000003</v>
      </c>
      <c r="AP357" s="21">
        <f t="shared" si="694"/>
        <v>9.9745800000000102</v>
      </c>
      <c r="AQ357" s="21"/>
      <c r="AR357" s="22">
        <f t="shared" si="695"/>
        <v>0</v>
      </c>
      <c r="AS357" s="21">
        <f t="shared" si="636"/>
        <v>0</v>
      </c>
      <c r="AT357" s="22">
        <f t="shared" si="765"/>
        <v>0</v>
      </c>
      <c r="AU357" s="21">
        <f t="shared" si="637"/>
        <v>0</v>
      </c>
      <c r="AV357" s="21">
        <f t="shared" si="696"/>
        <v>0</v>
      </c>
      <c r="AW357" s="21">
        <f t="shared" si="697"/>
        <v>411.45142500000009</v>
      </c>
      <c r="AX357" s="21">
        <f t="shared" si="698"/>
        <v>137.15047500000003</v>
      </c>
      <c r="AY357" s="21"/>
      <c r="AZ357" s="22">
        <f t="shared" si="699"/>
        <v>0</v>
      </c>
      <c r="BA357" s="21">
        <f t="shared" si="638"/>
        <v>0</v>
      </c>
      <c r="BB357" s="22">
        <f t="shared" si="766"/>
        <v>0</v>
      </c>
      <c r="BC357" s="21">
        <f t="shared" si="639"/>
        <v>0</v>
      </c>
      <c r="BD357" s="21">
        <f t="shared" si="700"/>
        <v>0</v>
      </c>
      <c r="BE357" s="21">
        <f t="shared" si="701"/>
        <v>361.53508170731709</v>
      </c>
      <c r="BF357" s="21">
        <f t="shared" si="702"/>
        <v>19.028162195121972</v>
      </c>
      <c r="BG357" s="21"/>
      <c r="BH357" s="22">
        <f t="shared" si="703"/>
        <v>0</v>
      </c>
      <c r="BI357" s="21">
        <f t="shared" si="640"/>
        <v>0</v>
      </c>
      <c r="BJ357" s="22">
        <f t="shared" si="767"/>
        <v>0</v>
      </c>
      <c r="BK357" s="21">
        <f t="shared" si="641"/>
        <v>0</v>
      </c>
      <c r="BL357" s="21">
        <f t="shared" si="704"/>
        <v>0</v>
      </c>
      <c r="BM357" s="21">
        <f t="shared" si="705"/>
        <v>315.31141829268296</v>
      </c>
      <c r="BN357" s="21">
        <f t="shared" si="706"/>
        <v>16.595337804878067</v>
      </c>
      <c r="BO357" s="21"/>
      <c r="BP357" s="22">
        <f t="shared" si="707"/>
        <v>0</v>
      </c>
      <c r="BQ357" s="21">
        <f t="shared" si="642"/>
        <v>0</v>
      </c>
      <c r="BR357" s="22">
        <f t="shared" si="768"/>
        <v>0</v>
      </c>
      <c r="BS357" s="21">
        <f t="shared" si="643"/>
        <v>0</v>
      </c>
      <c r="BT357" s="21">
        <f t="shared" si="708"/>
        <v>0</v>
      </c>
      <c r="BU357" s="21">
        <f t="shared" si="709"/>
        <v>109.47709756097562</v>
      </c>
      <c r="BV357" s="21">
        <f t="shared" si="710"/>
        <v>36.492365853658541</v>
      </c>
      <c r="BW357" s="21"/>
      <c r="BX357" s="22">
        <f t="shared" si="711"/>
        <v>0</v>
      </c>
      <c r="BY357" s="21">
        <f t="shared" si="644"/>
        <v>0</v>
      </c>
      <c r="BZ357" s="22">
        <f t="shared" si="769"/>
        <v>0</v>
      </c>
      <c r="CA357" s="21">
        <f t="shared" si="645"/>
        <v>0</v>
      </c>
      <c r="CB357" s="21">
        <f t="shared" si="712"/>
        <v>0</v>
      </c>
      <c r="CC357" s="21">
        <f t="shared" si="713"/>
        <v>420.03579627753743</v>
      </c>
      <c r="CD357" s="21">
        <f t="shared" si="714"/>
        <v>22.107147172501989</v>
      </c>
      <c r="CE357" s="21"/>
      <c r="CF357" s="22">
        <f t="shared" si="715"/>
        <v>0</v>
      </c>
      <c r="CG357" s="21">
        <f t="shared" si="646"/>
        <v>0</v>
      </c>
      <c r="CH357" s="22">
        <f t="shared" si="770"/>
        <v>0</v>
      </c>
      <c r="CI357" s="21">
        <f t="shared" si="647"/>
        <v>0</v>
      </c>
      <c r="CJ357" s="21">
        <f t="shared" si="716"/>
        <v>0</v>
      </c>
      <c r="CK357" s="21">
        <f t="shared" si="717"/>
        <v>366.43436400472069</v>
      </c>
      <c r="CL357" s="21">
        <f t="shared" si="718"/>
        <v>19.286019158143212</v>
      </c>
      <c r="CM357" s="21"/>
      <c r="CN357" s="22">
        <f t="shared" si="719"/>
        <v>0</v>
      </c>
      <c r="CO357" s="21">
        <f t="shared" si="648"/>
        <v>0</v>
      </c>
      <c r="CP357" s="22">
        <f t="shared" si="771"/>
        <v>0</v>
      </c>
      <c r="CQ357" s="21">
        <f t="shared" si="649"/>
        <v>0</v>
      </c>
      <c r="CR357" s="21">
        <f t="shared" si="720"/>
        <v>0</v>
      </c>
      <c r="CS357" s="21">
        <f t="shared" si="721"/>
        <v>42.398668346774208</v>
      </c>
      <c r="CT357" s="21">
        <f t="shared" si="722"/>
        <v>127.19600504032263</v>
      </c>
      <c r="CU357" s="21"/>
      <c r="CV357" s="22">
        <f t="shared" si="723"/>
        <v>0</v>
      </c>
      <c r="CW357" s="21">
        <f t="shared" si="650"/>
        <v>0</v>
      </c>
      <c r="CX357" s="22">
        <f t="shared" si="772"/>
        <v>0</v>
      </c>
      <c r="CY357" s="21">
        <f t="shared" si="651"/>
        <v>0</v>
      </c>
      <c r="CZ357" s="21">
        <f t="shared" si="724"/>
        <v>0</v>
      </c>
      <c r="DA357" s="21">
        <f t="shared" si="725"/>
        <v>361.53508170731709</v>
      </c>
      <c r="DB357" s="21">
        <f t="shared" si="726"/>
        <v>19.028162195121972</v>
      </c>
      <c r="DC357" s="21"/>
      <c r="DD357" s="22">
        <f t="shared" si="727"/>
        <v>0</v>
      </c>
      <c r="DE357" s="21">
        <f t="shared" si="652"/>
        <v>0</v>
      </c>
      <c r="DF357" s="22">
        <f t="shared" si="773"/>
        <v>0</v>
      </c>
      <c r="DG357" s="21">
        <f t="shared" si="653"/>
        <v>0</v>
      </c>
      <c r="DH357" s="21">
        <f t="shared" si="728"/>
        <v>0</v>
      </c>
      <c r="DI357" s="21">
        <f t="shared" si="729"/>
        <v>315.31141829268296</v>
      </c>
      <c r="DJ357" s="21">
        <f t="shared" si="730"/>
        <v>16.595337804878067</v>
      </c>
      <c r="DK357" s="21"/>
      <c r="DL357" s="22">
        <f t="shared" si="731"/>
        <v>0</v>
      </c>
      <c r="DM357" s="21">
        <f t="shared" si="654"/>
        <v>0</v>
      </c>
      <c r="DN357" s="22">
        <f t="shared" si="774"/>
        <v>0</v>
      </c>
      <c r="DO357" s="21">
        <f t="shared" si="655"/>
        <v>0</v>
      </c>
      <c r="DP357" s="21">
        <f t="shared" si="732"/>
        <v>0</v>
      </c>
      <c r="DQ357" s="21">
        <f t="shared" si="733"/>
        <v>109.47709756097561</v>
      </c>
      <c r="DR357" s="21">
        <f t="shared" si="734"/>
        <v>36.492365853658534</v>
      </c>
      <c r="DS357" s="21"/>
      <c r="DT357" s="22">
        <f t="shared" si="735"/>
        <v>0</v>
      </c>
      <c r="DU357" s="21">
        <f t="shared" si="656"/>
        <v>0</v>
      </c>
      <c r="DV357" s="22">
        <f t="shared" si="775"/>
        <v>0</v>
      </c>
      <c r="DW357" s="21">
        <f t="shared" si="657"/>
        <v>0</v>
      </c>
      <c r="DX357" s="21">
        <f t="shared" si="736"/>
        <v>0</v>
      </c>
      <c r="DY357" s="21">
        <f t="shared" si="737"/>
        <v>2660.7713703078275</v>
      </c>
      <c r="DZ357" s="21">
        <f t="shared" si="738"/>
        <v>140.0405984372542</v>
      </c>
      <c r="EA357" s="21"/>
      <c r="EB357" s="22">
        <f t="shared" si="739"/>
        <v>0</v>
      </c>
      <c r="EC357" s="21">
        <f t="shared" si="658"/>
        <v>0</v>
      </c>
      <c r="ED357" s="22">
        <f t="shared" si="776"/>
        <v>0</v>
      </c>
      <c r="EE357" s="21">
        <f t="shared" si="659"/>
        <v>0</v>
      </c>
      <c r="EF357" s="21">
        <f t="shared" si="740"/>
        <v>0</v>
      </c>
      <c r="EG357" s="21">
        <f t="shared" si="741"/>
        <v>2407.4806944099132</v>
      </c>
      <c r="EH357" s="21">
        <f t="shared" si="742"/>
        <v>126.70951023210083</v>
      </c>
      <c r="EI357" s="21"/>
      <c r="EJ357" s="22">
        <f t="shared" si="743"/>
        <v>0</v>
      </c>
      <c r="EK357" s="21">
        <f t="shared" si="660"/>
        <v>0</v>
      </c>
      <c r="EL357" s="22">
        <f t="shared" si="777"/>
        <v>0</v>
      </c>
      <c r="EM357" s="21">
        <f t="shared" si="661"/>
        <v>0</v>
      </c>
      <c r="EN357" s="21">
        <f t="shared" si="744"/>
        <v>0</v>
      </c>
      <c r="EO357" s="21">
        <f t="shared" si="745"/>
        <v>198.10339994590873</v>
      </c>
      <c r="EP357" s="21">
        <f t="shared" si="746"/>
        <v>594.31019983772626</v>
      </c>
      <c r="EQ357" s="21"/>
      <c r="ER357" s="22">
        <f t="shared" si="747"/>
        <v>0</v>
      </c>
      <c r="ES357" s="21">
        <f t="shared" si="662"/>
        <v>0</v>
      </c>
      <c r="ET357" s="22">
        <f t="shared" si="778"/>
        <v>0</v>
      </c>
      <c r="EU357" s="21">
        <f t="shared" si="663"/>
        <v>0</v>
      </c>
      <c r="EV357" s="21">
        <f t="shared" si="748"/>
        <v>0</v>
      </c>
      <c r="EW357" s="21">
        <f t="shared" si="749"/>
        <v>954.70980000000031</v>
      </c>
      <c r="EX357" s="21">
        <f t="shared" si="750"/>
        <v>954.70980000000031</v>
      </c>
      <c r="EY357" s="21"/>
      <c r="EZ357" s="22">
        <f t="shared" si="751"/>
        <v>0</v>
      </c>
      <c r="FA357" s="21">
        <f t="shared" si="664"/>
        <v>0</v>
      </c>
      <c r="FB357" s="22">
        <f t="shared" si="779"/>
        <v>0</v>
      </c>
      <c r="FC357" s="21">
        <f t="shared" si="665"/>
        <v>0</v>
      </c>
      <c r="FD357" s="21">
        <f t="shared" si="752"/>
        <v>0</v>
      </c>
      <c r="FE357" s="21">
        <f t="shared" si="753"/>
        <v>213.74100000000001</v>
      </c>
      <c r="FF357" s="21">
        <f t="shared" si="754"/>
        <v>213.74100000000001</v>
      </c>
      <c r="FG357" s="21"/>
      <c r="FH357" s="22">
        <f t="shared" si="755"/>
        <v>0</v>
      </c>
      <c r="FI357" s="21">
        <f t="shared" si="666"/>
        <v>0</v>
      </c>
      <c r="FJ357" s="22">
        <f t="shared" si="780"/>
        <v>0</v>
      </c>
      <c r="FK357" s="21">
        <f t="shared" si="667"/>
        <v>0</v>
      </c>
      <c r="FL357" s="21">
        <f t="shared" si="756"/>
        <v>0</v>
      </c>
      <c r="FM357" s="21">
        <f t="shared" si="757"/>
        <v>103.30815000000001</v>
      </c>
      <c r="FN357" s="21">
        <f t="shared" si="758"/>
        <v>309.92445000000004</v>
      </c>
      <c r="FO357" s="21"/>
      <c r="FP357" s="21">
        <f t="shared" si="668"/>
        <v>0</v>
      </c>
      <c r="FQ357" s="21">
        <f t="shared" si="669"/>
        <v>0</v>
      </c>
      <c r="FR357" s="21">
        <f t="shared" si="759"/>
        <v>0</v>
      </c>
      <c r="FS357" s="21">
        <f t="shared" si="670"/>
        <v>11365.733843414635</v>
      </c>
      <c r="FT357" s="21">
        <f t="shared" si="671"/>
        <v>7315.5661565853679</v>
      </c>
      <c r="FU357" s="21"/>
      <c r="FV357" s="20">
        <f t="shared" si="781"/>
        <v>0</v>
      </c>
      <c r="FW357" s="20">
        <f t="shared" si="781"/>
        <v>0</v>
      </c>
      <c r="FX357" s="20">
        <f t="shared" si="672"/>
        <v>0</v>
      </c>
      <c r="FY357" s="20">
        <f t="shared" si="673"/>
        <v>0</v>
      </c>
    </row>
    <row r="358" spans="2:181" x14ac:dyDescent="0.25">
      <c r="B358" s="20">
        <v>14</v>
      </c>
      <c r="C358" s="20">
        <f t="shared" si="674"/>
        <v>24.22</v>
      </c>
      <c r="D358" s="22">
        <f t="shared" si="675"/>
        <v>0</v>
      </c>
      <c r="E358" s="21">
        <f t="shared" si="626"/>
        <v>0</v>
      </c>
      <c r="F358" s="22">
        <f t="shared" si="760"/>
        <v>0</v>
      </c>
      <c r="G358" s="21">
        <f t="shared" si="627"/>
        <v>0</v>
      </c>
      <c r="H358" s="21">
        <f t="shared" si="676"/>
        <v>0</v>
      </c>
      <c r="I358" s="21">
        <f t="shared" si="677"/>
        <v>988.19589000000019</v>
      </c>
      <c r="J358" s="21">
        <f t="shared" si="678"/>
        <v>52.010310000000061</v>
      </c>
      <c r="K358" s="21"/>
      <c r="L358" s="22">
        <f t="shared" si="679"/>
        <v>0</v>
      </c>
      <c r="M358" s="21">
        <f t="shared" si="628"/>
        <v>0</v>
      </c>
      <c r="N358" s="22">
        <f t="shared" si="761"/>
        <v>0</v>
      </c>
      <c r="O358" s="21">
        <f t="shared" si="629"/>
        <v>0</v>
      </c>
      <c r="P358" s="21">
        <f t="shared" si="680"/>
        <v>0</v>
      </c>
      <c r="Q358" s="21">
        <f t="shared" si="681"/>
        <v>372.26557499999996</v>
      </c>
      <c r="R358" s="21">
        <f t="shared" si="682"/>
        <v>19.592925000000015</v>
      </c>
      <c r="S358" s="21"/>
      <c r="T358" s="22">
        <f t="shared" si="683"/>
        <v>0</v>
      </c>
      <c r="U358" s="21">
        <f t="shared" si="630"/>
        <v>0</v>
      </c>
      <c r="V358" s="22">
        <f t="shared" si="762"/>
        <v>0</v>
      </c>
      <c r="W358" s="21">
        <f t="shared" si="631"/>
        <v>0</v>
      </c>
      <c r="X358" s="21">
        <f t="shared" si="684"/>
        <v>0</v>
      </c>
      <c r="Y358" s="21">
        <f t="shared" si="685"/>
        <v>96.183450000000022</v>
      </c>
      <c r="Z358" s="21">
        <f t="shared" si="686"/>
        <v>288.55035000000009</v>
      </c>
      <c r="AA358" s="21"/>
      <c r="AB358" s="22">
        <f t="shared" si="687"/>
        <v>0</v>
      </c>
      <c r="AC358" s="21">
        <f t="shared" si="632"/>
        <v>0</v>
      </c>
      <c r="AD358" s="22">
        <f t="shared" si="763"/>
        <v>0</v>
      </c>
      <c r="AE358" s="21">
        <f t="shared" si="633"/>
        <v>0</v>
      </c>
      <c r="AF358" s="21">
        <f t="shared" si="688"/>
        <v>0</v>
      </c>
      <c r="AG358" s="21">
        <f t="shared" si="689"/>
        <v>87.990045000000009</v>
      </c>
      <c r="AH358" s="21">
        <f t="shared" si="690"/>
        <v>4.6310550000000044</v>
      </c>
      <c r="AI358" s="21"/>
      <c r="AJ358" s="22">
        <f t="shared" si="691"/>
        <v>0</v>
      </c>
      <c r="AK358" s="21">
        <f t="shared" si="634"/>
        <v>0</v>
      </c>
      <c r="AL358" s="22">
        <f t="shared" si="764"/>
        <v>0</v>
      </c>
      <c r="AM358" s="21">
        <f t="shared" si="635"/>
        <v>0</v>
      </c>
      <c r="AN358" s="21">
        <f t="shared" si="692"/>
        <v>0</v>
      </c>
      <c r="AO358" s="21">
        <f t="shared" si="693"/>
        <v>189.51702000000003</v>
      </c>
      <c r="AP358" s="21">
        <f t="shared" si="694"/>
        <v>9.9745800000000102</v>
      </c>
      <c r="AQ358" s="21"/>
      <c r="AR358" s="22">
        <f t="shared" si="695"/>
        <v>0</v>
      </c>
      <c r="AS358" s="21">
        <f t="shared" si="636"/>
        <v>0</v>
      </c>
      <c r="AT358" s="22">
        <f t="shared" si="765"/>
        <v>0</v>
      </c>
      <c r="AU358" s="21">
        <f t="shared" si="637"/>
        <v>0</v>
      </c>
      <c r="AV358" s="21">
        <f t="shared" si="696"/>
        <v>0</v>
      </c>
      <c r="AW358" s="21">
        <f t="shared" si="697"/>
        <v>411.45142500000009</v>
      </c>
      <c r="AX358" s="21">
        <f t="shared" si="698"/>
        <v>137.15047500000003</v>
      </c>
      <c r="AY358" s="21"/>
      <c r="AZ358" s="22">
        <f t="shared" si="699"/>
        <v>0</v>
      </c>
      <c r="BA358" s="21">
        <f t="shared" si="638"/>
        <v>0</v>
      </c>
      <c r="BB358" s="22">
        <f t="shared" si="766"/>
        <v>0</v>
      </c>
      <c r="BC358" s="21">
        <f t="shared" si="639"/>
        <v>0</v>
      </c>
      <c r="BD358" s="21">
        <f t="shared" si="700"/>
        <v>0</v>
      </c>
      <c r="BE358" s="21">
        <f t="shared" si="701"/>
        <v>361.53508170731709</v>
      </c>
      <c r="BF358" s="21">
        <f t="shared" si="702"/>
        <v>19.028162195121972</v>
      </c>
      <c r="BG358" s="21"/>
      <c r="BH358" s="22">
        <f t="shared" si="703"/>
        <v>0</v>
      </c>
      <c r="BI358" s="21">
        <f t="shared" si="640"/>
        <v>0</v>
      </c>
      <c r="BJ358" s="22">
        <f t="shared" si="767"/>
        <v>0</v>
      </c>
      <c r="BK358" s="21">
        <f t="shared" si="641"/>
        <v>0</v>
      </c>
      <c r="BL358" s="21">
        <f t="shared" si="704"/>
        <v>0</v>
      </c>
      <c r="BM358" s="21">
        <f t="shared" si="705"/>
        <v>315.31141829268296</v>
      </c>
      <c r="BN358" s="21">
        <f t="shared" si="706"/>
        <v>16.595337804878067</v>
      </c>
      <c r="BO358" s="21"/>
      <c r="BP358" s="22">
        <f t="shared" si="707"/>
        <v>0</v>
      </c>
      <c r="BQ358" s="21">
        <f t="shared" si="642"/>
        <v>0</v>
      </c>
      <c r="BR358" s="22">
        <f t="shared" si="768"/>
        <v>0</v>
      </c>
      <c r="BS358" s="21">
        <f t="shared" si="643"/>
        <v>0</v>
      </c>
      <c r="BT358" s="21">
        <f t="shared" si="708"/>
        <v>0</v>
      </c>
      <c r="BU358" s="21">
        <f t="shared" si="709"/>
        <v>109.47709756097562</v>
      </c>
      <c r="BV358" s="21">
        <f t="shared" si="710"/>
        <v>36.492365853658541</v>
      </c>
      <c r="BW358" s="21"/>
      <c r="BX358" s="22">
        <f t="shared" si="711"/>
        <v>0</v>
      </c>
      <c r="BY358" s="21">
        <f t="shared" si="644"/>
        <v>0</v>
      </c>
      <c r="BZ358" s="22">
        <f t="shared" si="769"/>
        <v>0</v>
      </c>
      <c r="CA358" s="21">
        <f t="shared" si="645"/>
        <v>0</v>
      </c>
      <c r="CB358" s="21">
        <f t="shared" si="712"/>
        <v>0</v>
      </c>
      <c r="CC358" s="21">
        <f t="shared" si="713"/>
        <v>420.03579627753743</v>
      </c>
      <c r="CD358" s="21">
        <f t="shared" si="714"/>
        <v>22.107147172501989</v>
      </c>
      <c r="CE358" s="21"/>
      <c r="CF358" s="22">
        <f t="shared" si="715"/>
        <v>0</v>
      </c>
      <c r="CG358" s="21">
        <f t="shared" si="646"/>
        <v>0</v>
      </c>
      <c r="CH358" s="22">
        <f t="shared" si="770"/>
        <v>0</v>
      </c>
      <c r="CI358" s="21">
        <f t="shared" si="647"/>
        <v>0</v>
      </c>
      <c r="CJ358" s="21">
        <f t="shared" si="716"/>
        <v>0</v>
      </c>
      <c r="CK358" s="21">
        <f t="shared" si="717"/>
        <v>366.43436400472069</v>
      </c>
      <c r="CL358" s="21">
        <f t="shared" si="718"/>
        <v>19.286019158143212</v>
      </c>
      <c r="CM358" s="21"/>
      <c r="CN358" s="22">
        <f t="shared" si="719"/>
        <v>0</v>
      </c>
      <c r="CO358" s="21">
        <f t="shared" si="648"/>
        <v>0</v>
      </c>
      <c r="CP358" s="22">
        <f t="shared" si="771"/>
        <v>0</v>
      </c>
      <c r="CQ358" s="21">
        <f t="shared" si="649"/>
        <v>0</v>
      </c>
      <c r="CR358" s="21">
        <f t="shared" si="720"/>
        <v>0</v>
      </c>
      <c r="CS358" s="21">
        <f t="shared" si="721"/>
        <v>42.398668346774208</v>
      </c>
      <c r="CT358" s="21">
        <f t="shared" si="722"/>
        <v>127.19600504032263</v>
      </c>
      <c r="CU358" s="21"/>
      <c r="CV358" s="22">
        <f t="shared" si="723"/>
        <v>0</v>
      </c>
      <c r="CW358" s="21">
        <f t="shared" si="650"/>
        <v>0</v>
      </c>
      <c r="CX358" s="22">
        <f t="shared" si="772"/>
        <v>0</v>
      </c>
      <c r="CY358" s="21">
        <f t="shared" si="651"/>
        <v>0</v>
      </c>
      <c r="CZ358" s="21">
        <f t="shared" si="724"/>
        <v>0</v>
      </c>
      <c r="DA358" s="21">
        <f t="shared" si="725"/>
        <v>361.53508170731709</v>
      </c>
      <c r="DB358" s="21">
        <f t="shared" si="726"/>
        <v>19.028162195121972</v>
      </c>
      <c r="DC358" s="21"/>
      <c r="DD358" s="22">
        <f t="shared" si="727"/>
        <v>0</v>
      </c>
      <c r="DE358" s="21">
        <f t="shared" si="652"/>
        <v>0</v>
      </c>
      <c r="DF358" s="22">
        <f t="shared" si="773"/>
        <v>0</v>
      </c>
      <c r="DG358" s="21">
        <f t="shared" si="653"/>
        <v>0</v>
      </c>
      <c r="DH358" s="21">
        <f t="shared" si="728"/>
        <v>0</v>
      </c>
      <c r="DI358" s="21">
        <f t="shared" si="729"/>
        <v>315.31141829268296</v>
      </c>
      <c r="DJ358" s="21">
        <f t="shared" si="730"/>
        <v>16.595337804878067</v>
      </c>
      <c r="DK358" s="21"/>
      <c r="DL358" s="22">
        <f t="shared" si="731"/>
        <v>0</v>
      </c>
      <c r="DM358" s="21">
        <f t="shared" si="654"/>
        <v>0</v>
      </c>
      <c r="DN358" s="22">
        <f t="shared" si="774"/>
        <v>0</v>
      </c>
      <c r="DO358" s="21">
        <f t="shared" si="655"/>
        <v>0</v>
      </c>
      <c r="DP358" s="21">
        <f t="shared" si="732"/>
        <v>0</v>
      </c>
      <c r="DQ358" s="21">
        <f t="shared" si="733"/>
        <v>109.47709756097561</v>
      </c>
      <c r="DR358" s="21">
        <f t="shared" si="734"/>
        <v>36.492365853658534</v>
      </c>
      <c r="DS358" s="21"/>
      <c r="DT358" s="22">
        <f t="shared" si="735"/>
        <v>0</v>
      </c>
      <c r="DU358" s="21">
        <f t="shared" si="656"/>
        <v>0</v>
      </c>
      <c r="DV358" s="22">
        <f t="shared" si="775"/>
        <v>0</v>
      </c>
      <c r="DW358" s="21">
        <f t="shared" si="657"/>
        <v>0</v>
      </c>
      <c r="DX358" s="21">
        <f t="shared" si="736"/>
        <v>0</v>
      </c>
      <c r="DY358" s="21">
        <f t="shared" si="737"/>
        <v>2660.7713703078275</v>
      </c>
      <c r="DZ358" s="21">
        <f t="shared" si="738"/>
        <v>140.0405984372542</v>
      </c>
      <c r="EA358" s="21"/>
      <c r="EB358" s="22">
        <f t="shared" si="739"/>
        <v>0</v>
      </c>
      <c r="EC358" s="21">
        <f t="shared" si="658"/>
        <v>0</v>
      </c>
      <c r="ED358" s="22">
        <f t="shared" si="776"/>
        <v>0</v>
      </c>
      <c r="EE358" s="21">
        <f t="shared" si="659"/>
        <v>0</v>
      </c>
      <c r="EF358" s="21">
        <f t="shared" si="740"/>
        <v>0</v>
      </c>
      <c r="EG358" s="21">
        <f t="shared" si="741"/>
        <v>2407.4806944099132</v>
      </c>
      <c r="EH358" s="21">
        <f t="shared" si="742"/>
        <v>126.70951023210083</v>
      </c>
      <c r="EI358" s="21"/>
      <c r="EJ358" s="22">
        <f t="shared" si="743"/>
        <v>0</v>
      </c>
      <c r="EK358" s="21">
        <f t="shared" si="660"/>
        <v>0</v>
      </c>
      <c r="EL358" s="22">
        <f t="shared" si="777"/>
        <v>0</v>
      </c>
      <c r="EM358" s="21">
        <f t="shared" si="661"/>
        <v>0</v>
      </c>
      <c r="EN358" s="21">
        <f t="shared" si="744"/>
        <v>0</v>
      </c>
      <c r="EO358" s="21">
        <f t="shared" si="745"/>
        <v>198.10339994590873</v>
      </c>
      <c r="EP358" s="21">
        <f t="shared" si="746"/>
        <v>594.31019983772626</v>
      </c>
      <c r="EQ358" s="21"/>
      <c r="ER358" s="22">
        <f t="shared" si="747"/>
        <v>0</v>
      </c>
      <c r="ES358" s="21">
        <f t="shared" si="662"/>
        <v>0</v>
      </c>
      <c r="ET358" s="22">
        <f t="shared" si="778"/>
        <v>0</v>
      </c>
      <c r="EU358" s="21">
        <f t="shared" si="663"/>
        <v>0</v>
      </c>
      <c r="EV358" s="21">
        <f t="shared" si="748"/>
        <v>0</v>
      </c>
      <c r="EW358" s="21">
        <f t="shared" si="749"/>
        <v>954.70980000000031</v>
      </c>
      <c r="EX358" s="21">
        <f t="shared" si="750"/>
        <v>954.70980000000031</v>
      </c>
      <c r="EY358" s="21"/>
      <c r="EZ358" s="22">
        <f t="shared" si="751"/>
        <v>0</v>
      </c>
      <c r="FA358" s="21">
        <f t="shared" si="664"/>
        <v>0</v>
      </c>
      <c r="FB358" s="22">
        <f t="shared" si="779"/>
        <v>0</v>
      </c>
      <c r="FC358" s="21">
        <f t="shared" si="665"/>
        <v>0</v>
      </c>
      <c r="FD358" s="21">
        <f t="shared" si="752"/>
        <v>0</v>
      </c>
      <c r="FE358" s="21">
        <f t="shared" si="753"/>
        <v>213.74100000000001</v>
      </c>
      <c r="FF358" s="21">
        <f t="shared" si="754"/>
        <v>213.74100000000001</v>
      </c>
      <c r="FG358" s="21"/>
      <c r="FH358" s="22">
        <f t="shared" si="755"/>
        <v>0</v>
      </c>
      <c r="FI358" s="21">
        <f t="shared" si="666"/>
        <v>0</v>
      </c>
      <c r="FJ358" s="22">
        <f t="shared" si="780"/>
        <v>0</v>
      </c>
      <c r="FK358" s="21">
        <f t="shared" si="667"/>
        <v>0</v>
      </c>
      <c r="FL358" s="21">
        <f t="shared" si="756"/>
        <v>0</v>
      </c>
      <c r="FM358" s="21">
        <f t="shared" si="757"/>
        <v>103.30815000000001</v>
      </c>
      <c r="FN358" s="21">
        <f t="shared" si="758"/>
        <v>309.92445000000004</v>
      </c>
      <c r="FO358" s="21"/>
      <c r="FP358" s="21">
        <f t="shared" si="668"/>
        <v>0</v>
      </c>
      <c r="FQ358" s="21">
        <f t="shared" si="669"/>
        <v>0</v>
      </c>
      <c r="FR358" s="21">
        <f t="shared" si="759"/>
        <v>0</v>
      </c>
      <c r="FS358" s="21">
        <f t="shared" si="670"/>
        <v>11365.733843414635</v>
      </c>
      <c r="FT358" s="21">
        <f t="shared" si="671"/>
        <v>7315.5661565853679</v>
      </c>
      <c r="FU358" s="21"/>
      <c r="FV358" s="20">
        <f t="shared" si="781"/>
        <v>0</v>
      </c>
      <c r="FW358" s="20">
        <f t="shared" si="781"/>
        <v>0</v>
      </c>
      <c r="FX358" s="20">
        <f t="shared" si="672"/>
        <v>0</v>
      </c>
      <c r="FY358" s="20">
        <f t="shared" si="673"/>
        <v>0</v>
      </c>
    </row>
    <row r="359" spans="2:181" x14ac:dyDescent="0.25">
      <c r="B359" s="20">
        <v>14.05</v>
      </c>
      <c r="C359" s="20">
        <f t="shared" si="674"/>
        <v>24.3065</v>
      </c>
      <c r="D359" s="22">
        <f t="shared" si="675"/>
        <v>0</v>
      </c>
      <c r="E359" s="21">
        <f t="shared" si="626"/>
        <v>0</v>
      </c>
      <c r="F359" s="22">
        <f t="shared" si="760"/>
        <v>0</v>
      </c>
      <c r="G359" s="21">
        <f t="shared" si="627"/>
        <v>0</v>
      </c>
      <c r="H359" s="21">
        <f t="shared" si="676"/>
        <v>0</v>
      </c>
      <c r="I359" s="21">
        <f t="shared" si="677"/>
        <v>988.19589000000019</v>
      </c>
      <c r="J359" s="21">
        <f t="shared" si="678"/>
        <v>52.010310000000061</v>
      </c>
      <c r="K359" s="21"/>
      <c r="L359" s="22">
        <f t="shared" si="679"/>
        <v>0</v>
      </c>
      <c r="M359" s="21">
        <f t="shared" si="628"/>
        <v>0</v>
      </c>
      <c r="N359" s="22">
        <f t="shared" si="761"/>
        <v>0</v>
      </c>
      <c r="O359" s="21">
        <f t="shared" si="629"/>
        <v>0</v>
      </c>
      <c r="P359" s="21">
        <f t="shared" si="680"/>
        <v>0</v>
      </c>
      <c r="Q359" s="21">
        <f t="shared" si="681"/>
        <v>372.26557499999996</v>
      </c>
      <c r="R359" s="21">
        <f t="shared" si="682"/>
        <v>19.592925000000015</v>
      </c>
      <c r="S359" s="21"/>
      <c r="T359" s="22">
        <f t="shared" si="683"/>
        <v>0</v>
      </c>
      <c r="U359" s="21">
        <f t="shared" si="630"/>
        <v>0</v>
      </c>
      <c r="V359" s="22">
        <f t="shared" si="762"/>
        <v>0</v>
      </c>
      <c r="W359" s="21">
        <f t="shared" si="631"/>
        <v>0</v>
      </c>
      <c r="X359" s="21">
        <f t="shared" si="684"/>
        <v>0</v>
      </c>
      <c r="Y359" s="21">
        <f t="shared" si="685"/>
        <v>96.183450000000022</v>
      </c>
      <c r="Z359" s="21">
        <f t="shared" si="686"/>
        <v>288.55035000000009</v>
      </c>
      <c r="AA359" s="21"/>
      <c r="AB359" s="22">
        <f t="shared" si="687"/>
        <v>0</v>
      </c>
      <c r="AC359" s="21">
        <f t="shared" si="632"/>
        <v>0</v>
      </c>
      <c r="AD359" s="22">
        <f t="shared" si="763"/>
        <v>0</v>
      </c>
      <c r="AE359" s="21">
        <f t="shared" si="633"/>
        <v>0</v>
      </c>
      <c r="AF359" s="21">
        <f t="shared" si="688"/>
        <v>0</v>
      </c>
      <c r="AG359" s="21">
        <f t="shared" si="689"/>
        <v>87.990045000000009</v>
      </c>
      <c r="AH359" s="21">
        <f t="shared" si="690"/>
        <v>4.6310550000000044</v>
      </c>
      <c r="AI359" s="21"/>
      <c r="AJ359" s="22">
        <f t="shared" si="691"/>
        <v>0</v>
      </c>
      <c r="AK359" s="21">
        <f t="shared" si="634"/>
        <v>0</v>
      </c>
      <c r="AL359" s="22">
        <f t="shared" si="764"/>
        <v>0</v>
      </c>
      <c r="AM359" s="21">
        <f t="shared" si="635"/>
        <v>0</v>
      </c>
      <c r="AN359" s="21">
        <f t="shared" si="692"/>
        <v>0</v>
      </c>
      <c r="AO359" s="21">
        <f t="shared" si="693"/>
        <v>189.51702000000003</v>
      </c>
      <c r="AP359" s="21">
        <f t="shared" si="694"/>
        <v>9.9745800000000102</v>
      </c>
      <c r="AQ359" s="21"/>
      <c r="AR359" s="22">
        <f t="shared" si="695"/>
        <v>0</v>
      </c>
      <c r="AS359" s="21">
        <f t="shared" si="636"/>
        <v>0</v>
      </c>
      <c r="AT359" s="22">
        <f t="shared" si="765"/>
        <v>0</v>
      </c>
      <c r="AU359" s="21">
        <f t="shared" si="637"/>
        <v>0</v>
      </c>
      <c r="AV359" s="21">
        <f t="shared" si="696"/>
        <v>0</v>
      </c>
      <c r="AW359" s="21">
        <f t="shared" si="697"/>
        <v>411.45142500000009</v>
      </c>
      <c r="AX359" s="21">
        <f t="shared" si="698"/>
        <v>137.15047500000003</v>
      </c>
      <c r="AY359" s="21"/>
      <c r="AZ359" s="22">
        <f t="shared" si="699"/>
        <v>0</v>
      </c>
      <c r="BA359" s="21">
        <f t="shared" si="638"/>
        <v>0</v>
      </c>
      <c r="BB359" s="22">
        <f t="shared" si="766"/>
        <v>0</v>
      </c>
      <c r="BC359" s="21">
        <f t="shared" si="639"/>
        <v>0</v>
      </c>
      <c r="BD359" s="21">
        <f t="shared" si="700"/>
        <v>0</v>
      </c>
      <c r="BE359" s="21">
        <f t="shared" si="701"/>
        <v>361.53508170731709</v>
      </c>
      <c r="BF359" s="21">
        <f t="shared" si="702"/>
        <v>19.028162195121972</v>
      </c>
      <c r="BG359" s="21"/>
      <c r="BH359" s="22">
        <f t="shared" si="703"/>
        <v>0</v>
      </c>
      <c r="BI359" s="21">
        <f t="shared" si="640"/>
        <v>0</v>
      </c>
      <c r="BJ359" s="22">
        <f t="shared" si="767"/>
        <v>0</v>
      </c>
      <c r="BK359" s="21">
        <f t="shared" si="641"/>
        <v>0</v>
      </c>
      <c r="BL359" s="21">
        <f t="shared" si="704"/>
        <v>0</v>
      </c>
      <c r="BM359" s="21">
        <f t="shared" si="705"/>
        <v>315.31141829268296</v>
      </c>
      <c r="BN359" s="21">
        <f t="shared" si="706"/>
        <v>16.595337804878067</v>
      </c>
      <c r="BO359" s="21"/>
      <c r="BP359" s="22">
        <f t="shared" si="707"/>
        <v>0</v>
      </c>
      <c r="BQ359" s="21">
        <f t="shared" si="642"/>
        <v>0</v>
      </c>
      <c r="BR359" s="22">
        <f t="shared" si="768"/>
        <v>0</v>
      </c>
      <c r="BS359" s="21">
        <f t="shared" si="643"/>
        <v>0</v>
      </c>
      <c r="BT359" s="21">
        <f t="shared" si="708"/>
        <v>0</v>
      </c>
      <c r="BU359" s="21">
        <f t="shared" si="709"/>
        <v>109.47709756097562</v>
      </c>
      <c r="BV359" s="21">
        <f t="shared" si="710"/>
        <v>36.492365853658541</v>
      </c>
      <c r="BW359" s="21"/>
      <c r="BX359" s="22">
        <f t="shared" si="711"/>
        <v>0</v>
      </c>
      <c r="BY359" s="21">
        <f t="shared" si="644"/>
        <v>0</v>
      </c>
      <c r="BZ359" s="22">
        <f t="shared" si="769"/>
        <v>0</v>
      </c>
      <c r="CA359" s="21">
        <f t="shared" si="645"/>
        <v>0</v>
      </c>
      <c r="CB359" s="21">
        <f t="shared" si="712"/>
        <v>0</v>
      </c>
      <c r="CC359" s="21">
        <f t="shared" si="713"/>
        <v>420.03579627753743</v>
      </c>
      <c r="CD359" s="21">
        <f t="shared" si="714"/>
        <v>22.107147172501989</v>
      </c>
      <c r="CE359" s="21"/>
      <c r="CF359" s="22">
        <f t="shared" si="715"/>
        <v>0</v>
      </c>
      <c r="CG359" s="21">
        <f t="shared" si="646"/>
        <v>0</v>
      </c>
      <c r="CH359" s="22">
        <f t="shared" si="770"/>
        <v>0</v>
      </c>
      <c r="CI359" s="21">
        <f t="shared" si="647"/>
        <v>0</v>
      </c>
      <c r="CJ359" s="21">
        <f t="shared" si="716"/>
        <v>0</v>
      </c>
      <c r="CK359" s="21">
        <f t="shared" si="717"/>
        <v>366.43436400472069</v>
      </c>
      <c r="CL359" s="21">
        <f t="shared" si="718"/>
        <v>19.286019158143212</v>
      </c>
      <c r="CM359" s="21"/>
      <c r="CN359" s="22">
        <f t="shared" si="719"/>
        <v>0</v>
      </c>
      <c r="CO359" s="21">
        <f t="shared" si="648"/>
        <v>0</v>
      </c>
      <c r="CP359" s="22">
        <f t="shared" si="771"/>
        <v>0</v>
      </c>
      <c r="CQ359" s="21">
        <f t="shared" si="649"/>
        <v>0</v>
      </c>
      <c r="CR359" s="21">
        <f t="shared" si="720"/>
        <v>0</v>
      </c>
      <c r="CS359" s="21">
        <f t="shared" si="721"/>
        <v>42.398668346774208</v>
      </c>
      <c r="CT359" s="21">
        <f t="shared" si="722"/>
        <v>127.19600504032263</v>
      </c>
      <c r="CU359" s="21"/>
      <c r="CV359" s="22">
        <f t="shared" si="723"/>
        <v>0</v>
      </c>
      <c r="CW359" s="21">
        <f t="shared" si="650"/>
        <v>0</v>
      </c>
      <c r="CX359" s="22">
        <f t="shared" si="772"/>
        <v>0</v>
      </c>
      <c r="CY359" s="21">
        <f t="shared" si="651"/>
        <v>0</v>
      </c>
      <c r="CZ359" s="21">
        <f t="shared" si="724"/>
        <v>0</v>
      </c>
      <c r="DA359" s="21">
        <f t="shared" si="725"/>
        <v>361.53508170731709</v>
      </c>
      <c r="DB359" s="21">
        <f t="shared" si="726"/>
        <v>19.028162195121972</v>
      </c>
      <c r="DC359" s="21"/>
      <c r="DD359" s="22">
        <f t="shared" si="727"/>
        <v>0</v>
      </c>
      <c r="DE359" s="21">
        <f t="shared" si="652"/>
        <v>0</v>
      </c>
      <c r="DF359" s="22">
        <f t="shared" si="773"/>
        <v>0</v>
      </c>
      <c r="DG359" s="21">
        <f t="shared" si="653"/>
        <v>0</v>
      </c>
      <c r="DH359" s="21">
        <f t="shared" si="728"/>
        <v>0</v>
      </c>
      <c r="DI359" s="21">
        <f t="shared" si="729"/>
        <v>315.31141829268296</v>
      </c>
      <c r="DJ359" s="21">
        <f t="shared" si="730"/>
        <v>16.595337804878067</v>
      </c>
      <c r="DK359" s="21"/>
      <c r="DL359" s="22">
        <f t="shared" si="731"/>
        <v>0</v>
      </c>
      <c r="DM359" s="21">
        <f t="shared" si="654"/>
        <v>0</v>
      </c>
      <c r="DN359" s="22">
        <f t="shared" si="774"/>
        <v>0</v>
      </c>
      <c r="DO359" s="21">
        <f t="shared" si="655"/>
        <v>0</v>
      </c>
      <c r="DP359" s="21">
        <f t="shared" si="732"/>
        <v>0</v>
      </c>
      <c r="DQ359" s="21">
        <f t="shared" si="733"/>
        <v>109.47709756097561</v>
      </c>
      <c r="DR359" s="21">
        <f t="shared" si="734"/>
        <v>36.492365853658534</v>
      </c>
      <c r="DS359" s="21"/>
      <c r="DT359" s="22">
        <f t="shared" si="735"/>
        <v>0</v>
      </c>
      <c r="DU359" s="21">
        <f t="shared" si="656"/>
        <v>0</v>
      </c>
      <c r="DV359" s="22">
        <f t="shared" si="775"/>
        <v>0</v>
      </c>
      <c r="DW359" s="21">
        <f t="shared" si="657"/>
        <v>0</v>
      </c>
      <c r="DX359" s="21">
        <f t="shared" si="736"/>
        <v>0</v>
      </c>
      <c r="DY359" s="21">
        <f t="shared" si="737"/>
        <v>2660.7713703078275</v>
      </c>
      <c r="DZ359" s="21">
        <f t="shared" si="738"/>
        <v>140.0405984372542</v>
      </c>
      <c r="EA359" s="21"/>
      <c r="EB359" s="22">
        <f t="shared" si="739"/>
        <v>0</v>
      </c>
      <c r="EC359" s="21">
        <f t="shared" si="658"/>
        <v>0</v>
      </c>
      <c r="ED359" s="22">
        <f t="shared" si="776"/>
        <v>0</v>
      </c>
      <c r="EE359" s="21">
        <f t="shared" si="659"/>
        <v>0</v>
      </c>
      <c r="EF359" s="21">
        <f t="shared" si="740"/>
        <v>0</v>
      </c>
      <c r="EG359" s="21">
        <f t="shared" si="741"/>
        <v>2407.4806944099132</v>
      </c>
      <c r="EH359" s="21">
        <f t="shared" si="742"/>
        <v>126.70951023210083</v>
      </c>
      <c r="EI359" s="21"/>
      <c r="EJ359" s="22">
        <f t="shared" si="743"/>
        <v>0</v>
      </c>
      <c r="EK359" s="21">
        <f t="shared" si="660"/>
        <v>0</v>
      </c>
      <c r="EL359" s="22">
        <f t="shared" si="777"/>
        <v>0</v>
      </c>
      <c r="EM359" s="21">
        <f t="shared" si="661"/>
        <v>0</v>
      </c>
      <c r="EN359" s="21">
        <f t="shared" si="744"/>
        <v>0</v>
      </c>
      <c r="EO359" s="21">
        <f t="shared" si="745"/>
        <v>198.10339994590873</v>
      </c>
      <c r="EP359" s="21">
        <f t="shared" si="746"/>
        <v>594.31019983772626</v>
      </c>
      <c r="EQ359" s="21"/>
      <c r="ER359" s="22">
        <f t="shared" si="747"/>
        <v>0</v>
      </c>
      <c r="ES359" s="21">
        <f t="shared" si="662"/>
        <v>0</v>
      </c>
      <c r="ET359" s="22">
        <f t="shared" si="778"/>
        <v>0</v>
      </c>
      <c r="EU359" s="21">
        <f t="shared" si="663"/>
        <v>0</v>
      </c>
      <c r="EV359" s="21">
        <f t="shared" si="748"/>
        <v>0</v>
      </c>
      <c r="EW359" s="21">
        <f t="shared" si="749"/>
        <v>954.70980000000031</v>
      </c>
      <c r="EX359" s="21">
        <f t="shared" si="750"/>
        <v>954.70980000000031</v>
      </c>
      <c r="EY359" s="21"/>
      <c r="EZ359" s="22">
        <f t="shared" si="751"/>
        <v>0</v>
      </c>
      <c r="FA359" s="21">
        <f t="shared" si="664"/>
        <v>0</v>
      </c>
      <c r="FB359" s="22">
        <f t="shared" si="779"/>
        <v>0</v>
      </c>
      <c r="FC359" s="21">
        <f t="shared" si="665"/>
        <v>0</v>
      </c>
      <c r="FD359" s="21">
        <f t="shared" si="752"/>
        <v>0</v>
      </c>
      <c r="FE359" s="21">
        <f t="shared" si="753"/>
        <v>213.74100000000001</v>
      </c>
      <c r="FF359" s="21">
        <f t="shared" si="754"/>
        <v>213.74100000000001</v>
      </c>
      <c r="FG359" s="21"/>
      <c r="FH359" s="22">
        <f t="shared" si="755"/>
        <v>0</v>
      </c>
      <c r="FI359" s="21">
        <f t="shared" si="666"/>
        <v>0</v>
      </c>
      <c r="FJ359" s="22">
        <f t="shared" si="780"/>
        <v>0</v>
      </c>
      <c r="FK359" s="21">
        <f t="shared" si="667"/>
        <v>0</v>
      </c>
      <c r="FL359" s="21">
        <f t="shared" si="756"/>
        <v>0</v>
      </c>
      <c r="FM359" s="21">
        <f t="shared" si="757"/>
        <v>103.30815000000001</v>
      </c>
      <c r="FN359" s="21">
        <f t="shared" si="758"/>
        <v>309.92445000000004</v>
      </c>
      <c r="FO359" s="21"/>
      <c r="FP359" s="21">
        <f t="shared" si="668"/>
        <v>0</v>
      </c>
      <c r="FQ359" s="21">
        <f t="shared" si="669"/>
        <v>0</v>
      </c>
      <c r="FR359" s="21">
        <f t="shared" si="759"/>
        <v>0</v>
      </c>
      <c r="FS359" s="21">
        <f t="shared" si="670"/>
        <v>11365.733843414635</v>
      </c>
      <c r="FT359" s="21">
        <f t="shared" si="671"/>
        <v>7315.5661565853679</v>
      </c>
      <c r="FU359" s="21"/>
      <c r="FV359" s="20">
        <f t="shared" si="781"/>
        <v>0</v>
      </c>
      <c r="FW359" s="20">
        <f t="shared" si="781"/>
        <v>0</v>
      </c>
      <c r="FX359" s="20">
        <f t="shared" si="672"/>
        <v>0</v>
      </c>
      <c r="FY359" s="20">
        <f t="shared" si="673"/>
        <v>0</v>
      </c>
    </row>
    <row r="360" spans="2:181" x14ac:dyDescent="0.25">
      <c r="B360" s="20">
        <v>14.1</v>
      </c>
      <c r="C360" s="20">
        <f t="shared" si="674"/>
        <v>24.393000000000001</v>
      </c>
      <c r="D360" s="22">
        <f t="shared" si="675"/>
        <v>0</v>
      </c>
      <c r="E360" s="21">
        <f t="shared" si="626"/>
        <v>0</v>
      </c>
      <c r="F360" s="22">
        <f t="shared" si="760"/>
        <v>0</v>
      </c>
      <c r="G360" s="21">
        <f t="shared" si="627"/>
        <v>0</v>
      </c>
      <c r="H360" s="21">
        <f t="shared" si="676"/>
        <v>0</v>
      </c>
      <c r="I360" s="21">
        <f t="shared" si="677"/>
        <v>988.19589000000019</v>
      </c>
      <c r="J360" s="21">
        <f t="shared" si="678"/>
        <v>52.010310000000061</v>
      </c>
      <c r="K360" s="21"/>
      <c r="L360" s="22">
        <f t="shared" si="679"/>
        <v>0</v>
      </c>
      <c r="M360" s="21">
        <f t="shared" si="628"/>
        <v>0</v>
      </c>
      <c r="N360" s="22">
        <f t="shared" si="761"/>
        <v>0</v>
      </c>
      <c r="O360" s="21">
        <f t="shared" si="629"/>
        <v>0</v>
      </c>
      <c r="P360" s="21">
        <f t="shared" si="680"/>
        <v>0</v>
      </c>
      <c r="Q360" s="21">
        <f t="shared" si="681"/>
        <v>372.26557499999996</v>
      </c>
      <c r="R360" s="21">
        <f t="shared" si="682"/>
        <v>19.592925000000015</v>
      </c>
      <c r="S360" s="21"/>
      <c r="T360" s="22">
        <f t="shared" si="683"/>
        <v>0</v>
      </c>
      <c r="U360" s="21">
        <f t="shared" si="630"/>
        <v>0</v>
      </c>
      <c r="V360" s="22">
        <f t="shared" si="762"/>
        <v>0</v>
      </c>
      <c r="W360" s="21">
        <f t="shared" si="631"/>
        <v>0</v>
      </c>
      <c r="X360" s="21">
        <f t="shared" si="684"/>
        <v>0</v>
      </c>
      <c r="Y360" s="21">
        <f t="shared" si="685"/>
        <v>96.183450000000022</v>
      </c>
      <c r="Z360" s="21">
        <f t="shared" si="686"/>
        <v>288.55035000000009</v>
      </c>
      <c r="AA360" s="21"/>
      <c r="AB360" s="22">
        <f t="shared" si="687"/>
        <v>0</v>
      </c>
      <c r="AC360" s="21">
        <f t="shared" si="632"/>
        <v>0</v>
      </c>
      <c r="AD360" s="22">
        <f t="shared" si="763"/>
        <v>0</v>
      </c>
      <c r="AE360" s="21">
        <f t="shared" si="633"/>
        <v>0</v>
      </c>
      <c r="AF360" s="21">
        <f t="shared" si="688"/>
        <v>0</v>
      </c>
      <c r="AG360" s="21">
        <f t="shared" si="689"/>
        <v>87.990045000000009</v>
      </c>
      <c r="AH360" s="21">
        <f t="shared" si="690"/>
        <v>4.6310550000000044</v>
      </c>
      <c r="AI360" s="21"/>
      <c r="AJ360" s="22">
        <f t="shared" si="691"/>
        <v>0</v>
      </c>
      <c r="AK360" s="21">
        <f t="shared" si="634"/>
        <v>0</v>
      </c>
      <c r="AL360" s="22">
        <f t="shared" si="764"/>
        <v>0</v>
      </c>
      <c r="AM360" s="21">
        <f t="shared" si="635"/>
        <v>0</v>
      </c>
      <c r="AN360" s="21">
        <f t="shared" si="692"/>
        <v>0</v>
      </c>
      <c r="AO360" s="21">
        <f t="shared" si="693"/>
        <v>189.51702000000003</v>
      </c>
      <c r="AP360" s="21">
        <f t="shared" si="694"/>
        <v>9.9745800000000102</v>
      </c>
      <c r="AQ360" s="21"/>
      <c r="AR360" s="22">
        <f t="shared" si="695"/>
        <v>0</v>
      </c>
      <c r="AS360" s="21">
        <f t="shared" si="636"/>
        <v>0</v>
      </c>
      <c r="AT360" s="22">
        <f t="shared" si="765"/>
        <v>0</v>
      </c>
      <c r="AU360" s="21">
        <f t="shared" si="637"/>
        <v>0</v>
      </c>
      <c r="AV360" s="21">
        <f t="shared" si="696"/>
        <v>0</v>
      </c>
      <c r="AW360" s="21">
        <f t="shared" si="697"/>
        <v>411.45142500000009</v>
      </c>
      <c r="AX360" s="21">
        <f t="shared" si="698"/>
        <v>137.15047500000003</v>
      </c>
      <c r="AY360" s="21"/>
      <c r="AZ360" s="22">
        <f t="shared" si="699"/>
        <v>0</v>
      </c>
      <c r="BA360" s="21">
        <f t="shared" si="638"/>
        <v>0</v>
      </c>
      <c r="BB360" s="22">
        <f t="shared" si="766"/>
        <v>0</v>
      </c>
      <c r="BC360" s="21">
        <f t="shared" si="639"/>
        <v>0</v>
      </c>
      <c r="BD360" s="21">
        <f t="shared" si="700"/>
        <v>0</v>
      </c>
      <c r="BE360" s="21">
        <f t="shared" si="701"/>
        <v>361.53508170731709</v>
      </c>
      <c r="BF360" s="21">
        <f t="shared" si="702"/>
        <v>19.028162195121972</v>
      </c>
      <c r="BG360" s="21"/>
      <c r="BH360" s="22">
        <f t="shared" si="703"/>
        <v>0</v>
      </c>
      <c r="BI360" s="21">
        <f t="shared" si="640"/>
        <v>0</v>
      </c>
      <c r="BJ360" s="22">
        <f t="shared" si="767"/>
        <v>0</v>
      </c>
      <c r="BK360" s="21">
        <f t="shared" si="641"/>
        <v>0</v>
      </c>
      <c r="BL360" s="21">
        <f t="shared" si="704"/>
        <v>0</v>
      </c>
      <c r="BM360" s="21">
        <f t="shared" si="705"/>
        <v>315.31141829268296</v>
      </c>
      <c r="BN360" s="21">
        <f t="shared" si="706"/>
        <v>16.595337804878067</v>
      </c>
      <c r="BO360" s="21"/>
      <c r="BP360" s="22">
        <f t="shared" si="707"/>
        <v>0</v>
      </c>
      <c r="BQ360" s="21">
        <f t="shared" si="642"/>
        <v>0</v>
      </c>
      <c r="BR360" s="22">
        <f t="shared" si="768"/>
        <v>0</v>
      </c>
      <c r="BS360" s="21">
        <f t="shared" si="643"/>
        <v>0</v>
      </c>
      <c r="BT360" s="21">
        <f t="shared" si="708"/>
        <v>0</v>
      </c>
      <c r="BU360" s="21">
        <f t="shared" si="709"/>
        <v>109.47709756097562</v>
      </c>
      <c r="BV360" s="21">
        <f t="shared" si="710"/>
        <v>36.492365853658541</v>
      </c>
      <c r="BW360" s="21"/>
      <c r="BX360" s="22">
        <f t="shared" si="711"/>
        <v>0</v>
      </c>
      <c r="BY360" s="21">
        <f t="shared" si="644"/>
        <v>0</v>
      </c>
      <c r="BZ360" s="22">
        <f t="shared" si="769"/>
        <v>0</v>
      </c>
      <c r="CA360" s="21">
        <f t="shared" si="645"/>
        <v>0</v>
      </c>
      <c r="CB360" s="21">
        <f t="shared" si="712"/>
        <v>0</v>
      </c>
      <c r="CC360" s="21">
        <f t="shared" si="713"/>
        <v>420.03579627753743</v>
      </c>
      <c r="CD360" s="21">
        <f t="shared" si="714"/>
        <v>22.107147172501989</v>
      </c>
      <c r="CE360" s="21"/>
      <c r="CF360" s="22">
        <f t="shared" si="715"/>
        <v>0</v>
      </c>
      <c r="CG360" s="21">
        <f t="shared" si="646"/>
        <v>0</v>
      </c>
      <c r="CH360" s="22">
        <f t="shared" si="770"/>
        <v>0</v>
      </c>
      <c r="CI360" s="21">
        <f t="shared" si="647"/>
        <v>0</v>
      </c>
      <c r="CJ360" s="21">
        <f t="shared" si="716"/>
        <v>0</v>
      </c>
      <c r="CK360" s="21">
        <f t="shared" si="717"/>
        <v>366.43436400472069</v>
      </c>
      <c r="CL360" s="21">
        <f t="shared" si="718"/>
        <v>19.286019158143212</v>
      </c>
      <c r="CM360" s="21"/>
      <c r="CN360" s="22">
        <f t="shared" si="719"/>
        <v>0</v>
      </c>
      <c r="CO360" s="21">
        <f t="shared" si="648"/>
        <v>0</v>
      </c>
      <c r="CP360" s="22">
        <f t="shared" si="771"/>
        <v>0</v>
      </c>
      <c r="CQ360" s="21">
        <f t="shared" si="649"/>
        <v>0</v>
      </c>
      <c r="CR360" s="21">
        <f t="shared" si="720"/>
        <v>0</v>
      </c>
      <c r="CS360" s="21">
        <f t="shared" si="721"/>
        <v>42.398668346774208</v>
      </c>
      <c r="CT360" s="21">
        <f t="shared" si="722"/>
        <v>127.19600504032263</v>
      </c>
      <c r="CU360" s="21"/>
      <c r="CV360" s="22">
        <f t="shared" si="723"/>
        <v>0</v>
      </c>
      <c r="CW360" s="21">
        <f t="shared" si="650"/>
        <v>0</v>
      </c>
      <c r="CX360" s="22">
        <f t="shared" si="772"/>
        <v>0</v>
      </c>
      <c r="CY360" s="21">
        <f t="shared" si="651"/>
        <v>0</v>
      </c>
      <c r="CZ360" s="21">
        <f t="shared" si="724"/>
        <v>0</v>
      </c>
      <c r="DA360" s="21">
        <f t="shared" si="725"/>
        <v>361.53508170731709</v>
      </c>
      <c r="DB360" s="21">
        <f t="shared" si="726"/>
        <v>19.028162195121972</v>
      </c>
      <c r="DC360" s="21"/>
      <c r="DD360" s="22">
        <f t="shared" si="727"/>
        <v>0</v>
      </c>
      <c r="DE360" s="21">
        <f t="shared" si="652"/>
        <v>0</v>
      </c>
      <c r="DF360" s="22">
        <f t="shared" si="773"/>
        <v>0</v>
      </c>
      <c r="DG360" s="21">
        <f t="shared" si="653"/>
        <v>0</v>
      </c>
      <c r="DH360" s="21">
        <f t="shared" si="728"/>
        <v>0</v>
      </c>
      <c r="DI360" s="21">
        <f t="shared" si="729"/>
        <v>315.31141829268296</v>
      </c>
      <c r="DJ360" s="21">
        <f t="shared" si="730"/>
        <v>16.595337804878067</v>
      </c>
      <c r="DK360" s="21"/>
      <c r="DL360" s="22">
        <f t="shared" si="731"/>
        <v>0</v>
      </c>
      <c r="DM360" s="21">
        <f t="shared" si="654"/>
        <v>0</v>
      </c>
      <c r="DN360" s="22">
        <f t="shared" si="774"/>
        <v>0</v>
      </c>
      <c r="DO360" s="21">
        <f t="shared" si="655"/>
        <v>0</v>
      </c>
      <c r="DP360" s="21">
        <f t="shared" si="732"/>
        <v>0</v>
      </c>
      <c r="DQ360" s="21">
        <f t="shared" si="733"/>
        <v>109.47709756097561</v>
      </c>
      <c r="DR360" s="21">
        <f t="shared" si="734"/>
        <v>36.492365853658534</v>
      </c>
      <c r="DS360" s="21"/>
      <c r="DT360" s="22">
        <f t="shared" si="735"/>
        <v>0</v>
      </c>
      <c r="DU360" s="21">
        <f t="shared" si="656"/>
        <v>0</v>
      </c>
      <c r="DV360" s="22">
        <f t="shared" si="775"/>
        <v>0</v>
      </c>
      <c r="DW360" s="21">
        <f t="shared" si="657"/>
        <v>0</v>
      </c>
      <c r="DX360" s="21">
        <f t="shared" si="736"/>
        <v>0</v>
      </c>
      <c r="DY360" s="21">
        <f t="shared" si="737"/>
        <v>2660.7713703078275</v>
      </c>
      <c r="DZ360" s="21">
        <f t="shared" si="738"/>
        <v>140.0405984372542</v>
      </c>
      <c r="EA360" s="21"/>
      <c r="EB360" s="22">
        <f t="shared" si="739"/>
        <v>0</v>
      </c>
      <c r="EC360" s="21">
        <f t="shared" si="658"/>
        <v>0</v>
      </c>
      <c r="ED360" s="22">
        <f t="shared" si="776"/>
        <v>0</v>
      </c>
      <c r="EE360" s="21">
        <f t="shared" si="659"/>
        <v>0</v>
      </c>
      <c r="EF360" s="21">
        <f t="shared" si="740"/>
        <v>0</v>
      </c>
      <c r="EG360" s="21">
        <f t="shared" si="741"/>
        <v>2407.4806944099132</v>
      </c>
      <c r="EH360" s="21">
        <f t="shared" si="742"/>
        <v>126.70951023210083</v>
      </c>
      <c r="EI360" s="21"/>
      <c r="EJ360" s="22">
        <f t="shared" si="743"/>
        <v>0</v>
      </c>
      <c r="EK360" s="21">
        <f t="shared" si="660"/>
        <v>0</v>
      </c>
      <c r="EL360" s="22">
        <f t="shared" si="777"/>
        <v>0</v>
      </c>
      <c r="EM360" s="21">
        <f t="shared" si="661"/>
        <v>0</v>
      </c>
      <c r="EN360" s="21">
        <f t="shared" si="744"/>
        <v>0</v>
      </c>
      <c r="EO360" s="21">
        <f t="shared" si="745"/>
        <v>198.10339994590873</v>
      </c>
      <c r="EP360" s="21">
        <f t="shared" si="746"/>
        <v>594.31019983772626</v>
      </c>
      <c r="EQ360" s="21"/>
      <c r="ER360" s="22">
        <f t="shared" si="747"/>
        <v>0</v>
      </c>
      <c r="ES360" s="21">
        <f t="shared" si="662"/>
        <v>0</v>
      </c>
      <c r="ET360" s="22">
        <f t="shared" si="778"/>
        <v>0</v>
      </c>
      <c r="EU360" s="21">
        <f t="shared" si="663"/>
        <v>0</v>
      </c>
      <c r="EV360" s="21">
        <f t="shared" si="748"/>
        <v>0</v>
      </c>
      <c r="EW360" s="21">
        <f t="shared" si="749"/>
        <v>954.70980000000031</v>
      </c>
      <c r="EX360" s="21">
        <f t="shared" si="750"/>
        <v>954.70980000000031</v>
      </c>
      <c r="EY360" s="21"/>
      <c r="EZ360" s="22">
        <f t="shared" si="751"/>
        <v>0</v>
      </c>
      <c r="FA360" s="21">
        <f t="shared" si="664"/>
        <v>0</v>
      </c>
      <c r="FB360" s="22">
        <f t="shared" si="779"/>
        <v>0</v>
      </c>
      <c r="FC360" s="21">
        <f t="shared" si="665"/>
        <v>0</v>
      </c>
      <c r="FD360" s="21">
        <f t="shared" si="752"/>
        <v>0</v>
      </c>
      <c r="FE360" s="21">
        <f t="shared" si="753"/>
        <v>213.74100000000001</v>
      </c>
      <c r="FF360" s="21">
        <f t="shared" si="754"/>
        <v>213.74100000000001</v>
      </c>
      <c r="FG360" s="21"/>
      <c r="FH360" s="22">
        <f t="shared" si="755"/>
        <v>0</v>
      </c>
      <c r="FI360" s="21">
        <f t="shared" si="666"/>
        <v>0</v>
      </c>
      <c r="FJ360" s="22">
        <f t="shared" si="780"/>
        <v>0</v>
      </c>
      <c r="FK360" s="21">
        <f t="shared" si="667"/>
        <v>0</v>
      </c>
      <c r="FL360" s="21">
        <f t="shared" si="756"/>
        <v>0</v>
      </c>
      <c r="FM360" s="21">
        <f t="shared" si="757"/>
        <v>103.30815000000001</v>
      </c>
      <c r="FN360" s="21">
        <f t="shared" si="758"/>
        <v>309.92445000000004</v>
      </c>
      <c r="FO360" s="21"/>
      <c r="FP360" s="21">
        <f t="shared" si="668"/>
        <v>0</v>
      </c>
      <c r="FQ360" s="21">
        <f t="shared" si="669"/>
        <v>0</v>
      </c>
      <c r="FR360" s="21">
        <f t="shared" si="759"/>
        <v>0</v>
      </c>
      <c r="FS360" s="21">
        <f t="shared" si="670"/>
        <v>11365.733843414635</v>
      </c>
      <c r="FT360" s="21">
        <f t="shared" si="671"/>
        <v>7315.5661565853679</v>
      </c>
      <c r="FU360" s="21"/>
      <c r="FV360" s="20">
        <f t="shared" si="781"/>
        <v>0</v>
      </c>
      <c r="FW360" s="20">
        <f t="shared" si="781"/>
        <v>0</v>
      </c>
      <c r="FX360" s="20">
        <f t="shared" si="672"/>
        <v>0</v>
      </c>
      <c r="FY360" s="20">
        <f t="shared" si="673"/>
        <v>0</v>
      </c>
    </row>
    <row r="361" spans="2:181" x14ac:dyDescent="0.25">
      <c r="B361" s="20">
        <v>14.15</v>
      </c>
      <c r="C361" s="20">
        <f t="shared" si="674"/>
        <v>24.479500000000002</v>
      </c>
      <c r="D361" s="22">
        <f t="shared" si="675"/>
        <v>0</v>
      </c>
      <c r="E361" s="21">
        <f t="shared" si="626"/>
        <v>0</v>
      </c>
      <c r="F361" s="22">
        <f t="shared" si="760"/>
        <v>0</v>
      </c>
      <c r="G361" s="21">
        <f t="shared" si="627"/>
        <v>0</v>
      </c>
      <c r="H361" s="21">
        <f t="shared" si="676"/>
        <v>0</v>
      </c>
      <c r="I361" s="21">
        <f t="shared" si="677"/>
        <v>988.19589000000019</v>
      </c>
      <c r="J361" s="21">
        <f t="shared" si="678"/>
        <v>52.010310000000061</v>
      </c>
      <c r="K361" s="21"/>
      <c r="L361" s="22">
        <f t="shared" si="679"/>
        <v>0</v>
      </c>
      <c r="M361" s="21">
        <f t="shared" si="628"/>
        <v>0</v>
      </c>
      <c r="N361" s="22">
        <f t="shared" si="761"/>
        <v>0</v>
      </c>
      <c r="O361" s="21">
        <f t="shared" si="629"/>
        <v>0</v>
      </c>
      <c r="P361" s="21">
        <f t="shared" si="680"/>
        <v>0</v>
      </c>
      <c r="Q361" s="21">
        <f t="shared" si="681"/>
        <v>372.26557499999996</v>
      </c>
      <c r="R361" s="21">
        <f t="shared" si="682"/>
        <v>19.592925000000015</v>
      </c>
      <c r="S361" s="21"/>
      <c r="T361" s="22">
        <f t="shared" si="683"/>
        <v>0</v>
      </c>
      <c r="U361" s="21">
        <f t="shared" si="630"/>
        <v>0</v>
      </c>
      <c r="V361" s="22">
        <f t="shared" si="762"/>
        <v>0</v>
      </c>
      <c r="W361" s="21">
        <f t="shared" si="631"/>
        <v>0</v>
      </c>
      <c r="X361" s="21">
        <f t="shared" si="684"/>
        <v>0</v>
      </c>
      <c r="Y361" s="21">
        <f t="shared" si="685"/>
        <v>96.183450000000022</v>
      </c>
      <c r="Z361" s="21">
        <f t="shared" si="686"/>
        <v>288.55035000000009</v>
      </c>
      <c r="AA361" s="21"/>
      <c r="AB361" s="22">
        <f t="shared" si="687"/>
        <v>0</v>
      </c>
      <c r="AC361" s="21">
        <f t="shared" si="632"/>
        <v>0</v>
      </c>
      <c r="AD361" s="22">
        <f t="shared" si="763"/>
        <v>0</v>
      </c>
      <c r="AE361" s="21">
        <f t="shared" si="633"/>
        <v>0</v>
      </c>
      <c r="AF361" s="21">
        <f t="shared" si="688"/>
        <v>0</v>
      </c>
      <c r="AG361" s="21">
        <f t="shared" si="689"/>
        <v>87.990045000000009</v>
      </c>
      <c r="AH361" s="21">
        <f t="shared" si="690"/>
        <v>4.6310550000000044</v>
      </c>
      <c r="AI361" s="21"/>
      <c r="AJ361" s="22">
        <f t="shared" si="691"/>
        <v>0</v>
      </c>
      <c r="AK361" s="21">
        <f t="shared" si="634"/>
        <v>0</v>
      </c>
      <c r="AL361" s="22">
        <f t="shared" si="764"/>
        <v>0</v>
      </c>
      <c r="AM361" s="21">
        <f t="shared" si="635"/>
        <v>0</v>
      </c>
      <c r="AN361" s="21">
        <f t="shared" si="692"/>
        <v>0</v>
      </c>
      <c r="AO361" s="21">
        <f t="shared" si="693"/>
        <v>189.51702000000003</v>
      </c>
      <c r="AP361" s="21">
        <f t="shared" si="694"/>
        <v>9.9745800000000102</v>
      </c>
      <c r="AQ361" s="21"/>
      <c r="AR361" s="22">
        <f t="shared" si="695"/>
        <v>0</v>
      </c>
      <c r="AS361" s="21">
        <f t="shared" si="636"/>
        <v>0</v>
      </c>
      <c r="AT361" s="22">
        <f t="shared" si="765"/>
        <v>0</v>
      </c>
      <c r="AU361" s="21">
        <f t="shared" si="637"/>
        <v>0</v>
      </c>
      <c r="AV361" s="21">
        <f t="shared" si="696"/>
        <v>0</v>
      </c>
      <c r="AW361" s="21">
        <f t="shared" si="697"/>
        <v>411.45142500000009</v>
      </c>
      <c r="AX361" s="21">
        <f t="shared" si="698"/>
        <v>137.15047500000003</v>
      </c>
      <c r="AY361" s="21"/>
      <c r="AZ361" s="22">
        <f t="shared" si="699"/>
        <v>0</v>
      </c>
      <c r="BA361" s="21">
        <f t="shared" si="638"/>
        <v>0</v>
      </c>
      <c r="BB361" s="22">
        <f t="shared" si="766"/>
        <v>0</v>
      </c>
      <c r="BC361" s="21">
        <f t="shared" si="639"/>
        <v>0</v>
      </c>
      <c r="BD361" s="21">
        <f t="shared" si="700"/>
        <v>0</v>
      </c>
      <c r="BE361" s="21">
        <f t="shared" si="701"/>
        <v>361.53508170731709</v>
      </c>
      <c r="BF361" s="21">
        <f t="shared" si="702"/>
        <v>19.028162195121972</v>
      </c>
      <c r="BG361" s="21"/>
      <c r="BH361" s="22">
        <f t="shared" si="703"/>
        <v>0</v>
      </c>
      <c r="BI361" s="21">
        <f t="shared" si="640"/>
        <v>0</v>
      </c>
      <c r="BJ361" s="22">
        <f t="shared" si="767"/>
        <v>0</v>
      </c>
      <c r="BK361" s="21">
        <f t="shared" si="641"/>
        <v>0</v>
      </c>
      <c r="BL361" s="21">
        <f t="shared" si="704"/>
        <v>0</v>
      </c>
      <c r="BM361" s="21">
        <f t="shared" si="705"/>
        <v>315.31141829268296</v>
      </c>
      <c r="BN361" s="21">
        <f t="shared" si="706"/>
        <v>16.595337804878067</v>
      </c>
      <c r="BO361" s="21"/>
      <c r="BP361" s="22">
        <f t="shared" si="707"/>
        <v>0</v>
      </c>
      <c r="BQ361" s="21">
        <f t="shared" si="642"/>
        <v>0</v>
      </c>
      <c r="BR361" s="22">
        <f t="shared" si="768"/>
        <v>0</v>
      </c>
      <c r="BS361" s="21">
        <f t="shared" si="643"/>
        <v>0</v>
      </c>
      <c r="BT361" s="21">
        <f t="shared" si="708"/>
        <v>0</v>
      </c>
      <c r="BU361" s="21">
        <f t="shared" si="709"/>
        <v>109.47709756097562</v>
      </c>
      <c r="BV361" s="21">
        <f t="shared" si="710"/>
        <v>36.492365853658541</v>
      </c>
      <c r="BW361" s="21"/>
      <c r="BX361" s="22">
        <f t="shared" si="711"/>
        <v>0</v>
      </c>
      <c r="BY361" s="21">
        <f t="shared" si="644"/>
        <v>0</v>
      </c>
      <c r="BZ361" s="22">
        <f t="shared" si="769"/>
        <v>0</v>
      </c>
      <c r="CA361" s="21">
        <f t="shared" si="645"/>
        <v>0</v>
      </c>
      <c r="CB361" s="21">
        <f t="shared" si="712"/>
        <v>0</v>
      </c>
      <c r="CC361" s="21">
        <f t="shared" si="713"/>
        <v>420.03579627753743</v>
      </c>
      <c r="CD361" s="21">
        <f t="shared" si="714"/>
        <v>22.107147172501989</v>
      </c>
      <c r="CE361" s="21"/>
      <c r="CF361" s="22">
        <f t="shared" si="715"/>
        <v>0</v>
      </c>
      <c r="CG361" s="21">
        <f t="shared" si="646"/>
        <v>0</v>
      </c>
      <c r="CH361" s="22">
        <f t="shared" si="770"/>
        <v>0</v>
      </c>
      <c r="CI361" s="21">
        <f t="shared" si="647"/>
        <v>0</v>
      </c>
      <c r="CJ361" s="21">
        <f t="shared" si="716"/>
        <v>0</v>
      </c>
      <c r="CK361" s="21">
        <f t="shared" si="717"/>
        <v>366.43436400472069</v>
      </c>
      <c r="CL361" s="21">
        <f t="shared" si="718"/>
        <v>19.286019158143212</v>
      </c>
      <c r="CM361" s="21"/>
      <c r="CN361" s="22">
        <f t="shared" si="719"/>
        <v>0</v>
      </c>
      <c r="CO361" s="21">
        <f t="shared" si="648"/>
        <v>0</v>
      </c>
      <c r="CP361" s="22">
        <f t="shared" si="771"/>
        <v>0</v>
      </c>
      <c r="CQ361" s="21">
        <f t="shared" si="649"/>
        <v>0</v>
      </c>
      <c r="CR361" s="21">
        <f t="shared" si="720"/>
        <v>0</v>
      </c>
      <c r="CS361" s="21">
        <f t="shared" si="721"/>
        <v>42.398668346774208</v>
      </c>
      <c r="CT361" s="21">
        <f t="shared" si="722"/>
        <v>127.19600504032263</v>
      </c>
      <c r="CU361" s="21"/>
      <c r="CV361" s="22">
        <f t="shared" si="723"/>
        <v>0</v>
      </c>
      <c r="CW361" s="21">
        <f t="shared" si="650"/>
        <v>0</v>
      </c>
      <c r="CX361" s="22">
        <f t="shared" si="772"/>
        <v>0</v>
      </c>
      <c r="CY361" s="21">
        <f t="shared" si="651"/>
        <v>0</v>
      </c>
      <c r="CZ361" s="21">
        <f t="shared" si="724"/>
        <v>0</v>
      </c>
      <c r="DA361" s="21">
        <f t="shared" si="725"/>
        <v>361.53508170731709</v>
      </c>
      <c r="DB361" s="21">
        <f t="shared" si="726"/>
        <v>19.028162195121972</v>
      </c>
      <c r="DC361" s="21"/>
      <c r="DD361" s="22">
        <f t="shared" si="727"/>
        <v>0</v>
      </c>
      <c r="DE361" s="21">
        <f t="shared" si="652"/>
        <v>0</v>
      </c>
      <c r="DF361" s="22">
        <f t="shared" si="773"/>
        <v>0</v>
      </c>
      <c r="DG361" s="21">
        <f t="shared" si="653"/>
        <v>0</v>
      </c>
      <c r="DH361" s="21">
        <f t="shared" si="728"/>
        <v>0</v>
      </c>
      <c r="DI361" s="21">
        <f t="shared" si="729"/>
        <v>315.31141829268296</v>
      </c>
      <c r="DJ361" s="21">
        <f t="shared" si="730"/>
        <v>16.595337804878067</v>
      </c>
      <c r="DK361" s="21"/>
      <c r="DL361" s="22">
        <f t="shared" si="731"/>
        <v>0</v>
      </c>
      <c r="DM361" s="21">
        <f t="shared" si="654"/>
        <v>0</v>
      </c>
      <c r="DN361" s="22">
        <f t="shared" si="774"/>
        <v>0</v>
      </c>
      <c r="DO361" s="21">
        <f t="shared" si="655"/>
        <v>0</v>
      </c>
      <c r="DP361" s="21">
        <f t="shared" si="732"/>
        <v>0</v>
      </c>
      <c r="DQ361" s="21">
        <f t="shared" si="733"/>
        <v>109.47709756097561</v>
      </c>
      <c r="DR361" s="21">
        <f t="shared" si="734"/>
        <v>36.492365853658534</v>
      </c>
      <c r="DS361" s="21"/>
      <c r="DT361" s="22">
        <f t="shared" si="735"/>
        <v>0</v>
      </c>
      <c r="DU361" s="21">
        <f t="shared" si="656"/>
        <v>0</v>
      </c>
      <c r="DV361" s="22">
        <f t="shared" si="775"/>
        <v>0</v>
      </c>
      <c r="DW361" s="21">
        <f t="shared" si="657"/>
        <v>0</v>
      </c>
      <c r="DX361" s="21">
        <f t="shared" si="736"/>
        <v>0</v>
      </c>
      <c r="DY361" s="21">
        <f t="shared" si="737"/>
        <v>2660.7713703078275</v>
      </c>
      <c r="DZ361" s="21">
        <f t="shared" si="738"/>
        <v>140.0405984372542</v>
      </c>
      <c r="EA361" s="21"/>
      <c r="EB361" s="22">
        <f t="shared" si="739"/>
        <v>0</v>
      </c>
      <c r="EC361" s="21">
        <f t="shared" si="658"/>
        <v>0</v>
      </c>
      <c r="ED361" s="22">
        <f t="shared" si="776"/>
        <v>0</v>
      </c>
      <c r="EE361" s="21">
        <f t="shared" si="659"/>
        <v>0</v>
      </c>
      <c r="EF361" s="21">
        <f t="shared" si="740"/>
        <v>0</v>
      </c>
      <c r="EG361" s="21">
        <f t="shared" si="741"/>
        <v>2407.4806944099132</v>
      </c>
      <c r="EH361" s="21">
        <f t="shared" si="742"/>
        <v>126.70951023210083</v>
      </c>
      <c r="EI361" s="21"/>
      <c r="EJ361" s="22">
        <f t="shared" si="743"/>
        <v>0</v>
      </c>
      <c r="EK361" s="21">
        <f t="shared" si="660"/>
        <v>0</v>
      </c>
      <c r="EL361" s="22">
        <f t="shared" si="777"/>
        <v>0</v>
      </c>
      <c r="EM361" s="21">
        <f t="shared" si="661"/>
        <v>0</v>
      </c>
      <c r="EN361" s="21">
        <f t="shared" si="744"/>
        <v>0</v>
      </c>
      <c r="EO361" s="21">
        <f t="shared" si="745"/>
        <v>198.10339994590873</v>
      </c>
      <c r="EP361" s="21">
        <f t="shared" si="746"/>
        <v>594.31019983772626</v>
      </c>
      <c r="EQ361" s="21"/>
      <c r="ER361" s="22">
        <f t="shared" si="747"/>
        <v>0</v>
      </c>
      <c r="ES361" s="21">
        <f t="shared" si="662"/>
        <v>0</v>
      </c>
      <c r="ET361" s="22">
        <f t="shared" si="778"/>
        <v>0</v>
      </c>
      <c r="EU361" s="21">
        <f t="shared" si="663"/>
        <v>0</v>
      </c>
      <c r="EV361" s="21">
        <f t="shared" si="748"/>
        <v>0</v>
      </c>
      <c r="EW361" s="21">
        <f t="shared" si="749"/>
        <v>954.70980000000031</v>
      </c>
      <c r="EX361" s="21">
        <f t="shared" si="750"/>
        <v>954.70980000000031</v>
      </c>
      <c r="EY361" s="21"/>
      <c r="EZ361" s="22">
        <f t="shared" si="751"/>
        <v>0</v>
      </c>
      <c r="FA361" s="21">
        <f t="shared" si="664"/>
        <v>0</v>
      </c>
      <c r="FB361" s="22">
        <f t="shared" si="779"/>
        <v>0</v>
      </c>
      <c r="FC361" s="21">
        <f t="shared" si="665"/>
        <v>0</v>
      </c>
      <c r="FD361" s="21">
        <f t="shared" si="752"/>
        <v>0</v>
      </c>
      <c r="FE361" s="21">
        <f t="shared" si="753"/>
        <v>213.74100000000001</v>
      </c>
      <c r="FF361" s="21">
        <f t="shared" si="754"/>
        <v>213.74100000000001</v>
      </c>
      <c r="FG361" s="21"/>
      <c r="FH361" s="22">
        <f t="shared" si="755"/>
        <v>0</v>
      </c>
      <c r="FI361" s="21">
        <f t="shared" si="666"/>
        <v>0</v>
      </c>
      <c r="FJ361" s="22">
        <f t="shared" si="780"/>
        <v>0</v>
      </c>
      <c r="FK361" s="21">
        <f t="shared" si="667"/>
        <v>0</v>
      </c>
      <c r="FL361" s="21">
        <f t="shared" si="756"/>
        <v>0</v>
      </c>
      <c r="FM361" s="21">
        <f t="shared" si="757"/>
        <v>103.30815000000001</v>
      </c>
      <c r="FN361" s="21">
        <f t="shared" si="758"/>
        <v>309.92445000000004</v>
      </c>
      <c r="FO361" s="21"/>
      <c r="FP361" s="21">
        <f t="shared" si="668"/>
        <v>0</v>
      </c>
      <c r="FQ361" s="21">
        <f t="shared" si="669"/>
        <v>0</v>
      </c>
      <c r="FR361" s="21">
        <f t="shared" si="759"/>
        <v>0</v>
      </c>
      <c r="FS361" s="21">
        <f t="shared" si="670"/>
        <v>11365.733843414635</v>
      </c>
      <c r="FT361" s="21">
        <f t="shared" si="671"/>
        <v>7315.5661565853679</v>
      </c>
      <c r="FU361" s="21"/>
      <c r="FV361" s="20">
        <f t="shared" si="781"/>
        <v>0</v>
      </c>
      <c r="FW361" s="20">
        <f t="shared" si="781"/>
        <v>0</v>
      </c>
      <c r="FX361" s="20">
        <f t="shared" si="672"/>
        <v>0</v>
      </c>
      <c r="FY361" s="20">
        <f t="shared" si="673"/>
        <v>0</v>
      </c>
    </row>
    <row r="362" spans="2:181" x14ac:dyDescent="0.25">
      <c r="B362" s="20">
        <v>14.2</v>
      </c>
      <c r="C362" s="20">
        <f t="shared" si="674"/>
        <v>24.565999999999999</v>
      </c>
      <c r="D362" s="22">
        <f t="shared" si="675"/>
        <v>0</v>
      </c>
      <c r="E362" s="21">
        <f t="shared" si="626"/>
        <v>0</v>
      </c>
      <c r="F362" s="22">
        <f t="shared" si="760"/>
        <v>0</v>
      </c>
      <c r="G362" s="21">
        <f t="shared" si="627"/>
        <v>0</v>
      </c>
      <c r="H362" s="21">
        <f t="shared" si="676"/>
        <v>0</v>
      </c>
      <c r="I362" s="21">
        <f t="shared" si="677"/>
        <v>988.19589000000019</v>
      </c>
      <c r="J362" s="21">
        <f t="shared" si="678"/>
        <v>52.010310000000061</v>
      </c>
      <c r="K362" s="21"/>
      <c r="L362" s="22">
        <f t="shared" si="679"/>
        <v>0</v>
      </c>
      <c r="M362" s="21">
        <f t="shared" si="628"/>
        <v>0</v>
      </c>
      <c r="N362" s="22">
        <f t="shared" si="761"/>
        <v>0</v>
      </c>
      <c r="O362" s="21">
        <f t="shared" si="629"/>
        <v>0</v>
      </c>
      <c r="P362" s="21">
        <f t="shared" si="680"/>
        <v>0</v>
      </c>
      <c r="Q362" s="21">
        <f t="shared" si="681"/>
        <v>372.26557499999996</v>
      </c>
      <c r="R362" s="21">
        <f t="shared" si="682"/>
        <v>19.592925000000015</v>
      </c>
      <c r="S362" s="21"/>
      <c r="T362" s="22">
        <f t="shared" si="683"/>
        <v>0</v>
      </c>
      <c r="U362" s="21">
        <f t="shared" si="630"/>
        <v>0</v>
      </c>
      <c r="V362" s="22">
        <f t="shared" si="762"/>
        <v>0</v>
      </c>
      <c r="W362" s="21">
        <f t="shared" si="631"/>
        <v>0</v>
      </c>
      <c r="X362" s="21">
        <f t="shared" si="684"/>
        <v>0</v>
      </c>
      <c r="Y362" s="21">
        <f t="shared" si="685"/>
        <v>96.183450000000022</v>
      </c>
      <c r="Z362" s="21">
        <f t="shared" si="686"/>
        <v>288.55035000000009</v>
      </c>
      <c r="AA362" s="21"/>
      <c r="AB362" s="22">
        <f t="shared" si="687"/>
        <v>0</v>
      </c>
      <c r="AC362" s="21">
        <f t="shared" si="632"/>
        <v>0</v>
      </c>
      <c r="AD362" s="22">
        <f t="shared" si="763"/>
        <v>0</v>
      </c>
      <c r="AE362" s="21">
        <f t="shared" si="633"/>
        <v>0</v>
      </c>
      <c r="AF362" s="21">
        <f t="shared" si="688"/>
        <v>0</v>
      </c>
      <c r="AG362" s="21">
        <f t="shared" si="689"/>
        <v>87.990045000000009</v>
      </c>
      <c r="AH362" s="21">
        <f t="shared" si="690"/>
        <v>4.6310550000000044</v>
      </c>
      <c r="AI362" s="21"/>
      <c r="AJ362" s="22">
        <f t="shared" si="691"/>
        <v>0</v>
      </c>
      <c r="AK362" s="21">
        <f t="shared" si="634"/>
        <v>0</v>
      </c>
      <c r="AL362" s="22">
        <f t="shared" si="764"/>
        <v>0</v>
      </c>
      <c r="AM362" s="21">
        <f t="shared" si="635"/>
        <v>0</v>
      </c>
      <c r="AN362" s="21">
        <f t="shared" si="692"/>
        <v>0</v>
      </c>
      <c r="AO362" s="21">
        <f t="shared" si="693"/>
        <v>189.51702000000003</v>
      </c>
      <c r="AP362" s="21">
        <f t="shared" si="694"/>
        <v>9.9745800000000102</v>
      </c>
      <c r="AQ362" s="21"/>
      <c r="AR362" s="22">
        <f t="shared" si="695"/>
        <v>0</v>
      </c>
      <c r="AS362" s="21">
        <f t="shared" si="636"/>
        <v>0</v>
      </c>
      <c r="AT362" s="22">
        <f t="shared" si="765"/>
        <v>0</v>
      </c>
      <c r="AU362" s="21">
        <f t="shared" si="637"/>
        <v>0</v>
      </c>
      <c r="AV362" s="21">
        <f t="shared" si="696"/>
        <v>0</v>
      </c>
      <c r="AW362" s="21">
        <f t="shared" si="697"/>
        <v>411.45142500000009</v>
      </c>
      <c r="AX362" s="21">
        <f t="shared" si="698"/>
        <v>137.15047500000003</v>
      </c>
      <c r="AY362" s="21"/>
      <c r="AZ362" s="22">
        <f t="shared" si="699"/>
        <v>0</v>
      </c>
      <c r="BA362" s="21">
        <f t="shared" si="638"/>
        <v>0</v>
      </c>
      <c r="BB362" s="22">
        <f t="shared" si="766"/>
        <v>0</v>
      </c>
      <c r="BC362" s="21">
        <f t="shared" si="639"/>
        <v>0</v>
      </c>
      <c r="BD362" s="21">
        <f t="shared" si="700"/>
        <v>0</v>
      </c>
      <c r="BE362" s="21">
        <f t="shared" si="701"/>
        <v>361.53508170731709</v>
      </c>
      <c r="BF362" s="21">
        <f t="shared" si="702"/>
        <v>19.028162195121972</v>
      </c>
      <c r="BG362" s="21"/>
      <c r="BH362" s="22">
        <f t="shared" si="703"/>
        <v>0</v>
      </c>
      <c r="BI362" s="21">
        <f t="shared" si="640"/>
        <v>0</v>
      </c>
      <c r="BJ362" s="22">
        <f t="shared" si="767"/>
        <v>0</v>
      </c>
      <c r="BK362" s="21">
        <f t="shared" si="641"/>
        <v>0</v>
      </c>
      <c r="BL362" s="21">
        <f t="shared" si="704"/>
        <v>0</v>
      </c>
      <c r="BM362" s="21">
        <f t="shared" si="705"/>
        <v>315.31141829268296</v>
      </c>
      <c r="BN362" s="21">
        <f t="shared" si="706"/>
        <v>16.595337804878067</v>
      </c>
      <c r="BO362" s="21"/>
      <c r="BP362" s="22">
        <f t="shared" si="707"/>
        <v>0</v>
      </c>
      <c r="BQ362" s="21">
        <f t="shared" si="642"/>
        <v>0</v>
      </c>
      <c r="BR362" s="22">
        <f t="shared" si="768"/>
        <v>0</v>
      </c>
      <c r="BS362" s="21">
        <f t="shared" si="643"/>
        <v>0</v>
      </c>
      <c r="BT362" s="21">
        <f t="shared" si="708"/>
        <v>0</v>
      </c>
      <c r="BU362" s="21">
        <f t="shared" si="709"/>
        <v>109.47709756097562</v>
      </c>
      <c r="BV362" s="21">
        <f t="shared" si="710"/>
        <v>36.492365853658541</v>
      </c>
      <c r="BW362" s="21"/>
      <c r="BX362" s="22">
        <f t="shared" si="711"/>
        <v>0</v>
      </c>
      <c r="BY362" s="21">
        <f t="shared" si="644"/>
        <v>0</v>
      </c>
      <c r="BZ362" s="22">
        <f t="shared" si="769"/>
        <v>0</v>
      </c>
      <c r="CA362" s="21">
        <f t="shared" si="645"/>
        <v>0</v>
      </c>
      <c r="CB362" s="21">
        <f t="shared" si="712"/>
        <v>0</v>
      </c>
      <c r="CC362" s="21">
        <f t="shared" si="713"/>
        <v>420.03579627753743</v>
      </c>
      <c r="CD362" s="21">
        <f t="shared" si="714"/>
        <v>22.107147172501989</v>
      </c>
      <c r="CE362" s="21"/>
      <c r="CF362" s="22">
        <f t="shared" si="715"/>
        <v>0</v>
      </c>
      <c r="CG362" s="21">
        <f t="shared" si="646"/>
        <v>0</v>
      </c>
      <c r="CH362" s="22">
        <f t="shared" si="770"/>
        <v>0</v>
      </c>
      <c r="CI362" s="21">
        <f t="shared" si="647"/>
        <v>0</v>
      </c>
      <c r="CJ362" s="21">
        <f t="shared" si="716"/>
        <v>0</v>
      </c>
      <c r="CK362" s="21">
        <f t="shared" si="717"/>
        <v>366.43436400472069</v>
      </c>
      <c r="CL362" s="21">
        <f t="shared" si="718"/>
        <v>19.286019158143212</v>
      </c>
      <c r="CM362" s="21"/>
      <c r="CN362" s="22">
        <f t="shared" si="719"/>
        <v>0</v>
      </c>
      <c r="CO362" s="21">
        <f t="shared" si="648"/>
        <v>0</v>
      </c>
      <c r="CP362" s="22">
        <f t="shared" si="771"/>
        <v>0</v>
      </c>
      <c r="CQ362" s="21">
        <f t="shared" si="649"/>
        <v>0</v>
      </c>
      <c r="CR362" s="21">
        <f t="shared" si="720"/>
        <v>0</v>
      </c>
      <c r="CS362" s="21">
        <f t="shared" si="721"/>
        <v>42.398668346774208</v>
      </c>
      <c r="CT362" s="21">
        <f t="shared" si="722"/>
        <v>127.19600504032263</v>
      </c>
      <c r="CU362" s="21"/>
      <c r="CV362" s="22">
        <f t="shared" si="723"/>
        <v>0</v>
      </c>
      <c r="CW362" s="21">
        <f t="shared" si="650"/>
        <v>0</v>
      </c>
      <c r="CX362" s="22">
        <f t="shared" si="772"/>
        <v>0</v>
      </c>
      <c r="CY362" s="21">
        <f t="shared" si="651"/>
        <v>0</v>
      </c>
      <c r="CZ362" s="21">
        <f t="shared" si="724"/>
        <v>0</v>
      </c>
      <c r="DA362" s="21">
        <f t="shared" si="725"/>
        <v>361.53508170731709</v>
      </c>
      <c r="DB362" s="21">
        <f t="shared" si="726"/>
        <v>19.028162195121972</v>
      </c>
      <c r="DC362" s="21"/>
      <c r="DD362" s="22">
        <f t="shared" si="727"/>
        <v>0</v>
      </c>
      <c r="DE362" s="21">
        <f t="shared" si="652"/>
        <v>0</v>
      </c>
      <c r="DF362" s="22">
        <f t="shared" si="773"/>
        <v>0</v>
      </c>
      <c r="DG362" s="21">
        <f t="shared" si="653"/>
        <v>0</v>
      </c>
      <c r="DH362" s="21">
        <f t="shared" si="728"/>
        <v>0</v>
      </c>
      <c r="DI362" s="21">
        <f t="shared" si="729"/>
        <v>315.31141829268296</v>
      </c>
      <c r="DJ362" s="21">
        <f t="shared" si="730"/>
        <v>16.595337804878067</v>
      </c>
      <c r="DK362" s="21"/>
      <c r="DL362" s="22">
        <f t="shared" si="731"/>
        <v>0</v>
      </c>
      <c r="DM362" s="21">
        <f t="shared" si="654"/>
        <v>0</v>
      </c>
      <c r="DN362" s="22">
        <f t="shared" si="774"/>
        <v>0</v>
      </c>
      <c r="DO362" s="21">
        <f t="shared" si="655"/>
        <v>0</v>
      </c>
      <c r="DP362" s="21">
        <f t="shared" si="732"/>
        <v>0</v>
      </c>
      <c r="DQ362" s="21">
        <f t="shared" si="733"/>
        <v>109.47709756097561</v>
      </c>
      <c r="DR362" s="21">
        <f t="shared" si="734"/>
        <v>36.492365853658534</v>
      </c>
      <c r="DS362" s="21"/>
      <c r="DT362" s="22">
        <f t="shared" si="735"/>
        <v>0</v>
      </c>
      <c r="DU362" s="21">
        <f t="shared" si="656"/>
        <v>0</v>
      </c>
      <c r="DV362" s="22">
        <f t="shared" si="775"/>
        <v>0</v>
      </c>
      <c r="DW362" s="21">
        <f t="shared" si="657"/>
        <v>0</v>
      </c>
      <c r="DX362" s="21">
        <f t="shared" si="736"/>
        <v>0</v>
      </c>
      <c r="DY362" s="21">
        <f t="shared" si="737"/>
        <v>2660.7713703078275</v>
      </c>
      <c r="DZ362" s="21">
        <f t="shared" si="738"/>
        <v>140.0405984372542</v>
      </c>
      <c r="EA362" s="21"/>
      <c r="EB362" s="22">
        <f t="shared" si="739"/>
        <v>0</v>
      </c>
      <c r="EC362" s="21">
        <f t="shared" si="658"/>
        <v>0</v>
      </c>
      <c r="ED362" s="22">
        <f t="shared" si="776"/>
        <v>0</v>
      </c>
      <c r="EE362" s="21">
        <f t="shared" si="659"/>
        <v>0</v>
      </c>
      <c r="EF362" s="21">
        <f t="shared" si="740"/>
        <v>0</v>
      </c>
      <c r="EG362" s="21">
        <f t="shared" si="741"/>
        <v>2407.4806944099132</v>
      </c>
      <c r="EH362" s="21">
        <f t="shared" si="742"/>
        <v>126.70951023210083</v>
      </c>
      <c r="EI362" s="21"/>
      <c r="EJ362" s="22">
        <f t="shared" si="743"/>
        <v>0</v>
      </c>
      <c r="EK362" s="21">
        <f t="shared" si="660"/>
        <v>0</v>
      </c>
      <c r="EL362" s="22">
        <f t="shared" si="777"/>
        <v>0</v>
      </c>
      <c r="EM362" s="21">
        <f t="shared" si="661"/>
        <v>0</v>
      </c>
      <c r="EN362" s="21">
        <f t="shared" si="744"/>
        <v>0</v>
      </c>
      <c r="EO362" s="21">
        <f t="shared" si="745"/>
        <v>198.10339994590873</v>
      </c>
      <c r="EP362" s="21">
        <f t="shared" si="746"/>
        <v>594.31019983772626</v>
      </c>
      <c r="EQ362" s="21"/>
      <c r="ER362" s="22">
        <f t="shared" si="747"/>
        <v>0</v>
      </c>
      <c r="ES362" s="21">
        <f t="shared" si="662"/>
        <v>0</v>
      </c>
      <c r="ET362" s="22">
        <f t="shared" si="778"/>
        <v>0</v>
      </c>
      <c r="EU362" s="21">
        <f t="shared" si="663"/>
        <v>0</v>
      </c>
      <c r="EV362" s="21">
        <f t="shared" si="748"/>
        <v>0</v>
      </c>
      <c r="EW362" s="21">
        <f t="shared" si="749"/>
        <v>954.70980000000031</v>
      </c>
      <c r="EX362" s="21">
        <f t="shared" si="750"/>
        <v>954.70980000000031</v>
      </c>
      <c r="EY362" s="21"/>
      <c r="EZ362" s="22">
        <f t="shared" si="751"/>
        <v>0</v>
      </c>
      <c r="FA362" s="21">
        <f t="shared" si="664"/>
        <v>0</v>
      </c>
      <c r="FB362" s="22">
        <f t="shared" si="779"/>
        <v>0</v>
      </c>
      <c r="FC362" s="21">
        <f t="shared" si="665"/>
        <v>0</v>
      </c>
      <c r="FD362" s="21">
        <f t="shared" si="752"/>
        <v>0</v>
      </c>
      <c r="FE362" s="21">
        <f t="shared" si="753"/>
        <v>213.74100000000001</v>
      </c>
      <c r="FF362" s="21">
        <f t="shared" si="754"/>
        <v>213.74100000000001</v>
      </c>
      <c r="FG362" s="21"/>
      <c r="FH362" s="22">
        <f t="shared" si="755"/>
        <v>0</v>
      </c>
      <c r="FI362" s="21">
        <f t="shared" si="666"/>
        <v>0</v>
      </c>
      <c r="FJ362" s="22">
        <f t="shared" si="780"/>
        <v>0</v>
      </c>
      <c r="FK362" s="21">
        <f t="shared" si="667"/>
        <v>0</v>
      </c>
      <c r="FL362" s="21">
        <f t="shared" si="756"/>
        <v>0</v>
      </c>
      <c r="FM362" s="21">
        <f t="shared" si="757"/>
        <v>103.30815000000001</v>
      </c>
      <c r="FN362" s="21">
        <f t="shared" si="758"/>
        <v>309.92445000000004</v>
      </c>
      <c r="FO362" s="21"/>
      <c r="FP362" s="21">
        <f t="shared" si="668"/>
        <v>0</v>
      </c>
      <c r="FQ362" s="21">
        <f t="shared" si="669"/>
        <v>0</v>
      </c>
      <c r="FR362" s="21">
        <f t="shared" si="759"/>
        <v>0</v>
      </c>
      <c r="FS362" s="21">
        <f t="shared" si="670"/>
        <v>11365.733843414635</v>
      </c>
      <c r="FT362" s="21">
        <f t="shared" si="671"/>
        <v>7315.5661565853679</v>
      </c>
      <c r="FU362" s="21"/>
      <c r="FV362" s="20">
        <f t="shared" si="781"/>
        <v>0</v>
      </c>
      <c r="FW362" s="20">
        <f t="shared" si="781"/>
        <v>0</v>
      </c>
      <c r="FX362" s="20">
        <f t="shared" si="672"/>
        <v>0</v>
      </c>
      <c r="FY362" s="20">
        <f t="shared" si="673"/>
        <v>0</v>
      </c>
    </row>
    <row r="363" spans="2:181" x14ac:dyDescent="0.25">
      <c r="B363" s="20">
        <v>14.25</v>
      </c>
      <c r="C363" s="20">
        <f t="shared" si="674"/>
        <v>24.6525</v>
      </c>
      <c r="D363" s="22">
        <f t="shared" si="675"/>
        <v>0</v>
      </c>
      <c r="E363" s="21">
        <f t="shared" si="626"/>
        <v>0</v>
      </c>
      <c r="F363" s="22">
        <f t="shared" si="760"/>
        <v>0</v>
      </c>
      <c r="G363" s="21">
        <f t="shared" si="627"/>
        <v>0</v>
      </c>
      <c r="H363" s="21">
        <f t="shared" si="676"/>
        <v>0</v>
      </c>
      <c r="I363" s="21">
        <f t="shared" si="677"/>
        <v>988.19589000000019</v>
      </c>
      <c r="J363" s="21">
        <f t="shared" si="678"/>
        <v>52.010310000000061</v>
      </c>
      <c r="K363" s="21"/>
      <c r="L363" s="22">
        <f t="shared" si="679"/>
        <v>0</v>
      </c>
      <c r="M363" s="21">
        <f t="shared" si="628"/>
        <v>0</v>
      </c>
      <c r="N363" s="22">
        <f t="shared" si="761"/>
        <v>0</v>
      </c>
      <c r="O363" s="21">
        <f t="shared" si="629"/>
        <v>0</v>
      </c>
      <c r="P363" s="21">
        <f t="shared" si="680"/>
        <v>0</v>
      </c>
      <c r="Q363" s="21">
        <f t="shared" si="681"/>
        <v>372.26557499999996</v>
      </c>
      <c r="R363" s="21">
        <f t="shared" si="682"/>
        <v>19.592925000000015</v>
      </c>
      <c r="S363" s="21"/>
      <c r="T363" s="22">
        <f t="shared" si="683"/>
        <v>0</v>
      </c>
      <c r="U363" s="21">
        <f t="shared" si="630"/>
        <v>0</v>
      </c>
      <c r="V363" s="22">
        <f t="shared" si="762"/>
        <v>0</v>
      </c>
      <c r="W363" s="21">
        <f t="shared" si="631"/>
        <v>0</v>
      </c>
      <c r="X363" s="21">
        <f t="shared" si="684"/>
        <v>0</v>
      </c>
      <c r="Y363" s="21">
        <f t="shared" si="685"/>
        <v>96.183450000000022</v>
      </c>
      <c r="Z363" s="21">
        <f t="shared" si="686"/>
        <v>288.55035000000009</v>
      </c>
      <c r="AA363" s="21"/>
      <c r="AB363" s="22">
        <f t="shared" si="687"/>
        <v>0</v>
      </c>
      <c r="AC363" s="21">
        <f t="shared" si="632"/>
        <v>0</v>
      </c>
      <c r="AD363" s="22">
        <f t="shared" si="763"/>
        <v>0</v>
      </c>
      <c r="AE363" s="21">
        <f t="shared" si="633"/>
        <v>0</v>
      </c>
      <c r="AF363" s="21">
        <f t="shared" si="688"/>
        <v>0</v>
      </c>
      <c r="AG363" s="21">
        <f t="shared" si="689"/>
        <v>87.990045000000009</v>
      </c>
      <c r="AH363" s="21">
        <f t="shared" si="690"/>
        <v>4.6310550000000044</v>
      </c>
      <c r="AI363" s="21"/>
      <c r="AJ363" s="22">
        <f t="shared" si="691"/>
        <v>0</v>
      </c>
      <c r="AK363" s="21">
        <f t="shared" si="634"/>
        <v>0</v>
      </c>
      <c r="AL363" s="22">
        <f t="shared" si="764"/>
        <v>0</v>
      </c>
      <c r="AM363" s="21">
        <f t="shared" si="635"/>
        <v>0</v>
      </c>
      <c r="AN363" s="21">
        <f t="shared" si="692"/>
        <v>0</v>
      </c>
      <c r="AO363" s="21">
        <f t="shared" si="693"/>
        <v>189.51702000000003</v>
      </c>
      <c r="AP363" s="21">
        <f t="shared" si="694"/>
        <v>9.9745800000000102</v>
      </c>
      <c r="AQ363" s="21"/>
      <c r="AR363" s="22">
        <f t="shared" si="695"/>
        <v>0</v>
      </c>
      <c r="AS363" s="21">
        <f t="shared" si="636"/>
        <v>0</v>
      </c>
      <c r="AT363" s="22">
        <f t="shared" si="765"/>
        <v>0</v>
      </c>
      <c r="AU363" s="21">
        <f t="shared" si="637"/>
        <v>0</v>
      </c>
      <c r="AV363" s="21">
        <f t="shared" si="696"/>
        <v>0</v>
      </c>
      <c r="AW363" s="21">
        <f t="shared" si="697"/>
        <v>411.45142500000009</v>
      </c>
      <c r="AX363" s="21">
        <f t="shared" si="698"/>
        <v>137.15047500000003</v>
      </c>
      <c r="AY363" s="21"/>
      <c r="AZ363" s="22">
        <f t="shared" si="699"/>
        <v>0</v>
      </c>
      <c r="BA363" s="21">
        <f t="shared" si="638"/>
        <v>0</v>
      </c>
      <c r="BB363" s="22">
        <f t="shared" si="766"/>
        <v>0</v>
      </c>
      <c r="BC363" s="21">
        <f t="shared" si="639"/>
        <v>0</v>
      </c>
      <c r="BD363" s="21">
        <f t="shared" si="700"/>
        <v>0</v>
      </c>
      <c r="BE363" s="21">
        <f t="shared" si="701"/>
        <v>361.53508170731709</v>
      </c>
      <c r="BF363" s="21">
        <f t="shared" si="702"/>
        <v>19.028162195121972</v>
      </c>
      <c r="BG363" s="21"/>
      <c r="BH363" s="22">
        <f t="shared" si="703"/>
        <v>0</v>
      </c>
      <c r="BI363" s="21">
        <f t="shared" si="640"/>
        <v>0</v>
      </c>
      <c r="BJ363" s="22">
        <f t="shared" si="767"/>
        <v>0</v>
      </c>
      <c r="BK363" s="21">
        <f t="shared" si="641"/>
        <v>0</v>
      </c>
      <c r="BL363" s="21">
        <f t="shared" si="704"/>
        <v>0</v>
      </c>
      <c r="BM363" s="21">
        <f t="shared" si="705"/>
        <v>315.31141829268296</v>
      </c>
      <c r="BN363" s="21">
        <f t="shared" si="706"/>
        <v>16.595337804878067</v>
      </c>
      <c r="BO363" s="21"/>
      <c r="BP363" s="22">
        <f t="shared" si="707"/>
        <v>0</v>
      </c>
      <c r="BQ363" s="21">
        <f t="shared" si="642"/>
        <v>0</v>
      </c>
      <c r="BR363" s="22">
        <f t="shared" si="768"/>
        <v>0</v>
      </c>
      <c r="BS363" s="21">
        <f t="shared" si="643"/>
        <v>0</v>
      </c>
      <c r="BT363" s="21">
        <f t="shared" si="708"/>
        <v>0</v>
      </c>
      <c r="BU363" s="21">
        <f t="shared" si="709"/>
        <v>109.47709756097562</v>
      </c>
      <c r="BV363" s="21">
        <f t="shared" si="710"/>
        <v>36.492365853658541</v>
      </c>
      <c r="BW363" s="21"/>
      <c r="BX363" s="22">
        <f t="shared" si="711"/>
        <v>0</v>
      </c>
      <c r="BY363" s="21">
        <f t="shared" si="644"/>
        <v>0</v>
      </c>
      <c r="BZ363" s="22">
        <f t="shared" si="769"/>
        <v>0</v>
      </c>
      <c r="CA363" s="21">
        <f t="shared" si="645"/>
        <v>0</v>
      </c>
      <c r="CB363" s="21">
        <f t="shared" si="712"/>
        <v>0</v>
      </c>
      <c r="CC363" s="21">
        <f t="shared" si="713"/>
        <v>420.03579627753743</v>
      </c>
      <c r="CD363" s="21">
        <f t="shared" si="714"/>
        <v>22.107147172501989</v>
      </c>
      <c r="CE363" s="21"/>
      <c r="CF363" s="22">
        <f t="shared" si="715"/>
        <v>0</v>
      </c>
      <c r="CG363" s="21">
        <f t="shared" si="646"/>
        <v>0</v>
      </c>
      <c r="CH363" s="22">
        <f t="shared" si="770"/>
        <v>0</v>
      </c>
      <c r="CI363" s="21">
        <f t="shared" si="647"/>
        <v>0</v>
      </c>
      <c r="CJ363" s="21">
        <f t="shared" si="716"/>
        <v>0</v>
      </c>
      <c r="CK363" s="21">
        <f t="shared" si="717"/>
        <v>366.43436400472069</v>
      </c>
      <c r="CL363" s="21">
        <f t="shared" si="718"/>
        <v>19.286019158143212</v>
      </c>
      <c r="CM363" s="21"/>
      <c r="CN363" s="22">
        <f t="shared" si="719"/>
        <v>0</v>
      </c>
      <c r="CO363" s="21">
        <f t="shared" si="648"/>
        <v>0</v>
      </c>
      <c r="CP363" s="22">
        <f t="shared" si="771"/>
        <v>0</v>
      </c>
      <c r="CQ363" s="21">
        <f t="shared" si="649"/>
        <v>0</v>
      </c>
      <c r="CR363" s="21">
        <f t="shared" si="720"/>
        <v>0</v>
      </c>
      <c r="CS363" s="21">
        <f t="shared" si="721"/>
        <v>42.398668346774208</v>
      </c>
      <c r="CT363" s="21">
        <f t="shared" si="722"/>
        <v>127.19600504032263</v>
      </c>
      <c r="CU363" s="21"/>
      <c r="CV363" s="22">
        <f t="shared" si="723"/>
        <v>0</v>
      </c>
      <c r="CW363" s="21">
        <f t="shared" si="650"/>
        <v>0</v>
      </c>
      <c r="CX363" s="22">
        <f t="shared" si="772"/>
        <v>0</v>
      </c>
      <c r="CY363" s="21">
        <f t="shared" si="651"/>
        <v>0</v>
      </c>
      <c r="CZ363" s="21">
        <f t="shared" si="724"/>
        <v>0</v>
      </c>
      <c r="DA363" s="21">
        <f t="shared" si="725"/>
        <v>361.53508170731709</v>
      </c>
      <c r="DB363" s="21">
        <f t="shared" si="726"/>
        <v>19.028162195121972</v>
      </c>
      <c r="DC363" s="21"/>
      <c r="DD363" s="22">
        <f t="shared" si="727"/>
        <v>0</v>
      </c>
      <c r="DE363" s="21">
        <f t="shared" si="652"/>
        <v>0</v>
      </c>
      <c r="DF363" s="22">
        <f t="shared" si="773"/>
        <v>0</v>
      </c>
      <c r="DG363" s="21">
        <f t="shared" si="653"/>
        <v>0</v>
      </c>
      <c r="DH363" s="21">
        <f t="shared" si="728"/>
        <v>0</v>
      </c>
      <c r="DI363" s="21">
        <f t="shared" si="729"/>
        <v>315.31141829268296</v>
      </c>
      <c r="DJ363" s="21">
        <f t="shared" si="730"/>
        <v>16.595337804878067</v>
      </c>
      <c r="DK363" s="21"/>
      <c r="DL363" s="22">
        <f t="shared" si="731"/>
        <v>0</v>
      </c>
      <c r="DM363" s="21">
        <f t="shared" si="654"/>
        <v>0</v>
      </c>
      <c r="DN363" s="22">
        <f t="shared" si="774"/>
        <v>0</v>
      </c>
      <c r="DO363" s="21">
        <f t="shared" si="655"/>
        <v>0</v>
      </c>
      <c r="DP363" s="21">
        <f t="shared" si="732"/>
        <v>0</v>
      </c>
      <c r="DQ363" s="21">
        <f t="shared" si="733"/>
        <v>109.47709756097561</v>
      </c>
      <c r="DR363" s="21">
        <f t="shared" si="734"/>
        <v>36.492365853658534</v>
      </c>
      <c r="DS363" s="21"/>
      <c r="DT363" s="22">
        <f t="shared" si="735"/>
        <v>0</v>
      </c>
      <c r="DU363" s="21">
        <f t="shared" si="656"/>
        <v>0</v>
      </c>
      <c r="DV363" s="22">
        <f t="shared" si="775"/>
        <v>0</v>
      </c>
      <c r="DW363" s="21">
        <f t="shared" si="657"/>
        <v>0</v>
      </c>
      <c r="DX363" s="21">
        <f t="shared" si="736"/>
        <v>0</v>
      </c>
      <c r="DY363" s="21">
        <f t="shared" si="737"/>
        <v>2660.7713703078275</v>
      </c>
      <c r="DZ363" s="21">
        <f t="shared" si="738"/>
        <v>140.0405984372542</v>
      </c>
      <c r="EA363" s="21"/>
      <c r="EB363" s="22">
        <f t="shared" si="739"/>
        <v>0</v>
      </c>
      <c r="EC363" s="21">
        <f t="shared" si="658"/>
        <v>0</v>
      </c>
      <c r="ED363" s="22">
        <f t="shared" si="776"/>
        <v>0</v>
      </c>
      <c r="EE363" s="21">
        <f t="shared" si="659"/>
        <v>0</v>
      </c>
      <c r="EF363" s="21">
        <f t="shared" si="740"/>
        <v>0</v>
      </c>
      <c r="EG363" s="21">
        <f t="shared" si="741"/>
        <v>2407.4806944099132</v>
      </c>
      <c r="EH363" s="21">
        <f t="shared" si="742"/>
        <v>126.70951023210083</v>
      </c>
      <c r="EI363" s="21"/>
      <c r="EJ363" s="22">
        <f t="shared" si="743"/>
        <v>0</v>
      </c>
      <c r="EK363" s="21">
        <f t="shared" si="660"/>
        <v>0</v>
      </c>
      <c r="EL363" s="22">
        <f t="shared" si="777"/>
        <v>0</v>
      </c>
      <c r="EM363" s="21">
        <f t="shared" si="661"/>
        <v>0</v>
      </c>
      <c r="EN363" s="21">
        <f t="shared" si="744"/>
        <v>0</v>
      </c>
      <c r="EO363" s="21">
        <f t="shared" si="745"/>
        <v>198.10339994590873</v>
      </c>
      <c r="EP363" s="21">
        <f t="shared" si="746"/>
        <v>594.31019983772626</v>
      </c>
      <c r="EQ363" s="21"/>
      <c r="ER363" s="22">
        <f t="shared" si="747"/>
        <v>0</v>
      </c>
      <c r="ES363" s="21">
        <f t="shared" si="662"/>
        <v>0</v>
      </c>
      <c r="ET363" s="22">
        <f t="shared" si="778"/>
        <v>0</v>
      </c>
      <c r="EU363" s="21">
        <f t="shared" si="663"/>
        <v>0</v>
      </c>
      <c r="EV363" s="21">
        <f t="shared" si="748"/>
        <v>0</v>
      </c>
      <c r="EW363" s="21">
        <f t="shared" si="749"/>
        <v>954.70980000000031</v>
      </c>
      <c r="EX363" s="21">
        <f t="shared" si="750"/>
        <v>954.70980000000031</v>
      </c>
      <c r="EY363" s="21"/>
      <c r="EZ363" s="22">
        <f t="shared" si="751"/>
        <v>0</v>
      </c>
      <c r="FA363" s="21">
        <f t="shared" si="664"/>
        <v>0</v>
      </c>
      <c r="FB363" s="22">
        <f t="shared" si="779"/>
        <v>0</v>
      </c>
      <c r="FC363" s="21">
        <f t="shared" si="665"/>
        <v>0</v>
      </c>
      <c r="FD363" s="21">
        <f t="shared" si="752"/>
        <v>0</v>
      </c>
      <c r="FE363" s="21">
        <f t="shared" si="753"/>
        <v>213.74100000000001</v>
      </c>
      <c r="FF363" s="21">
        <f t="shared" si="754"/>
        <v>213.74100000000001</v>
      </c>
      <c r="FG363" s="21"/>
      <c r="FH363" s="22">
        <f t="shared" si="755"/>
        <v>0</v>
      </c>
      <c r="FI363" s="21">
        <f t="shared" si="666"/>
        <v>0</v>
      </c>
      <c r="FJ363" s="22">
        <f t="shared" si="780"/>
        <v>0</v>
      </c>
      <c r="FK363" s="21">
        <f t="shared" si="667"/>
        <v>0</v>
      </c>
      <c r="FL363" s="21">
        <f t="shared" si="756"/>
        <v>0</v>
      </c>
      <c r="FM363" s="21">
        <f t="shared" si="757"/>
        <v>103.30815000000001</v>
      </c>
      <c r="FN363" s="21">
        <f t="shared" si="758"/>
        <v>309.92445000000004</v>
      </c>
      <c r="FO363" s="21"/>
      <c r="FP363" s="21">
        <f t="shared" si="668"/>
        <v>0</v>
      </c>
      <c r="FQ363" s="21">
        <f t="shared" si="669"/>
        <v>0</v>
      </c>
      <c r="FR363" s="21">
        <f t="shared" si="759"/>
        <v>0</v>
      </c>
      <c r="FS363" s="21">
        <f t="shared" si="670"/>
        <v>11365.733843414635</v>
      </c>
      <c r="FT363" s="21">
        <f t="shared" si="671"/>
        <v>7315.5661565853679</v>
      </c>
      <c r="FU363" s="21"/>
      <c r="FV363" s="20">
        <f t="shared" si="781"/>
        <v>0</v>
      </c>
      <c r="FW363" s="20">
        <f t="shared" si="781"/>
        <v>0</v>
      </c>
      <c r="FX363" s="20">
        <f t="shared" si="672"/>
        <v>0</v>
      </c>
      <c r="FY363" s="20">
        <f t="shared" si="673"/>
        <v>0</v>
      </c>
    </row>
    <row r="364" spans="2:181" x14ac:dyDescent="0.25">
      <c r="B364" s="20">
        <v>14.3</v>
      </c>
      <c r="C364" s="20">
        <f t="shared" si="674"/>
        <v>24.739000000000001</v>
      </c>
      <c r="D364" s="22">
        <f t="shared" si="675"/>
        <v>0</v>
      </c>
      <c r="E364" s="21">
        <f t="shared" si="626"/>
        <v>0</v>
      </c>
      <c r="F364" s="22">
        <f t="shared" si="760"/>
        <v>0</v>
      </c>
      <c r="G364" s="21">
        <f t="shared" si="627"/>
        <v>0</v>
      </c>
      <c r="H364" s="21">
        <f t="shared" si="676"/>
        <v>0</v>
      </c>
      <c r="I364" s="21">
        <f t="shared" si="677"/>
        <v>988.19589000000019</v>
      </c>
      <c r="J364" s="21">
        <f t="shared" si="678"/>
        <v>52.010310000000061</v>
      </c>
      <c r="K364" s="21"/>
      <c r="L364" s="22">
        <f t="shared" si="679"/>
        <v>0</v>
      </c>
      <c r="M364" s="21">
        <f t="shared" si="628"/>
        <v>0</v>
      </c>
      <c r="N364" s="22">
        <f t="shared" si="761"/>
        <v>0</v>
      </c>
      <c r="O364" s="21">
        <f t="shared" si="629"/>
        <v>0</v>
      </c>
      <c r="P364" s="21">
        <f t="shared" si="680"/>
        <v>0</v>
      </c>
      <c r="Q364" s="21">
        <f t="shared" si="681"/>
        <v>372.26557499999996</v>
      </c>
      <c r="R364" s="21">
        <f t="shared" si="682"/>
        <v>19.592925000000015</v>
      </c>
      <c r="S364" s="21"/>
      <c r="T364" s="22">
        <f t="shared" si="683"/>
        <v>0</v>
      </c>
      <c r="U364" s="21">
        <f t="shared" si="630"/>
        <v>0</v>
      </c>
      <c r="V364" s="22">
        <f t="shared" si="762"/>
        <v>0</v>
      </c>
      <c r="W364" s="21">
        <f t="shared" si="631"/>
        <v>0</v>
      </c>
      <c r="X364" s="21">
        <f t="shared" si="684"/>
        <v>0</v>
      </c>
      <c r="Y364" s="21">
        <f t="shared" si="685"/>
        <v>96.183450000000022</v>
      </c>
      <c r="Z364" s="21">
        <f t="shared" si="686"/>
        <v>288.55035000000009</v>
      </c>
      <c r="AA364" s="21"/>
      <c r="AB364" s="22">
        <f t="shared" si="687"/>
        <v>0</v>
      </c>
      <c r="AC364" s="21">
        <f t="shared" si="632"/>
        <v>0</v>
      </c>
      <c r="AD364" s="22">
        <f t="shared" si="763"/>
        <v>0</v>
      </c>
      <c r="AE364" s="21">
        <f t="shared" si="633"/>
        <v>0</v>
      </c>
      <c r="AF364" s="21">
        <f t="shared" si="688"/>
        <v>0</v>
      </c>
      <c r="AG364" s="21">
        <f t="shared" si="689"/>
        <v>87.990045000000009</v>
      </c>
      <c r="AH364" s="21">
        <f t="shared" si="690"/>
        <v>4.6310550000000044</v>
      </c>
      <c r="AI364" s="21"/>
      <c r="AJ364" s="22">
        <f t="shared" si="691"/>
        <v>0</v>
      </c>
      <c r="AK364" s="21">
        <f t="shared" si="634"/>
        <v>0</v>
      </c>
      <c r="AL364" s="22">
        <f t="shared" si="764"/>
        <v>0</v>
      </c>
      <c r="AM364" s="21">
        <f t="shared" si="635"/>
        <v>0</v>
      </c>
      <c r="AN364" s="21">
        <f t="shared" si="692"/>
        <v>0</v>
      </c>
      <c r="AO364" s="21">
        <f t="shared" si="693"/>
        <v>189.51702000000003</v>
      </c>
      <c r="AP364" s="21">
        <f t="shared" si="694"/>
        <v>9.9745800000000102</v>
      </c>
      <c r="AQ364" s="21"/>
      <c r="AR364" s="22">
        <f t="shared" si="695"/>
        <v>0</v>
      </c>
      <c r="AS364" s="21">
        <f t="shared" si="636"/>
        <v>0</v>
      </c>
      <c r="AT364" s="22">
        <f t="shared" si="765"/>
        <v>0</v>
      </c>
      <c r="AU364" s="21">
        <f t="shared" si="637"/>
        <v>0</v>
      </c>
      <c r="AV364" s="21">
        <f t="shared" si="696"/>
        <v>0</v>
      </c>
      <c r="AW364" s="21">
        <f t="shared" si="697"/>
        <v>411.45142500000009</v>
      </c>
      <c r="AX364" s="21">
        <f t="shared" si="698"/>
        <v>137.15047500000003</v>
      </c>
      <c r="AY364" s="21"/>
      <c r="AZ364" s="22">
        <f t="shared" si="699"/>
        <v>0</v>
      </c>
      <c r="BA364" s="21">
        <f t="shared" si="638"/>
        <v>0</v>
      </c>
      <c r="BB364" s="22">
        <f t="shared" si="766"/>
        <v>0</v>
      </c>
      <c r="BC364" s="21">
        <f t="shared" si="639"/>
        <v>0</v>
      </c>
      <c r="BD364" s="21">
        <f t="shared" si="700"/>
        <v>0</v>
      </c>
      <c r="BE364" s="21">
        <f t="shared" si="701"/>
        <v>361.53508170731709</v>
      </c>
      <c r="BF364" s="21">
        <f t="shared" si="702"/>
        <v>19.028162195121972</v>
      </c>
      <c r="BG364" s="21"/>
      <c r="BH364" s="22">
        <f t="shared" si="703"/>
        <v>0</v>
      </c>
      <c r="BI364" s="21">
        <f t="shared" si="640"/>
        <v>0</v>
      </c>
      <c r="BJ364" s="22">
        <f t="shared" si="767"/>
        <v>0</v>
      </c>
      <c r="BK364" s="21">
        <f t="shared" si="641"/>
        <v>0</v>
      </c>
      <c r="BL364" s="21">
        <f t="shared" si="704"/>
        <v>0</v>
      </c>
      <c r="BM364" s="21">
        <f t="shared" si="705"/>
        <v>315.31141829268296</v>
      </c>
      <c r="BN364" s="21">
        <f t="shared" si="706"/>
        <v>16.595337804878067</v>
      </c>
      <c r="BO364" s="21"/>
      <c r="BP364" s="22">
        <f t="shared" si="707"/>
        <v>0</v>
      </c>
      <c r="BQ364" s="21">
        <f t="shared" si="642"/>
        <v>0</v>
      </c>
      <c r="BR364" s="22">
        <f t="shared" si="768"/>
        <v>0</v>
      </c>
      <c r="BS364" s="21">
        <f t="shared" si="643"/>
        <v>0</v>
      </c>
      <c r="BT364" s="21">
        <f t="shared" si="708"/>
        <v>0</v>
      </c>
      <c r="BU364" s="21">
        <f t="shared" si="709"/>
        <v>109.47709756097562</v>
      </c>
      <c r="BV364" s="21">
        <f t="shared" si="710"/>
        <v>36.492365853658541</v>
      </c>
      <c r="BW364" s="21"/>
      <c r="BX364" s="22">
        <f t="shared" si="711"/>
        <v>0</v>
      </c>
      <c r="BY364" s="21">
        <f t="shared" si="644"/>
        <v>0</v>
      </c>
      <c r="BZ364" s="22">
        <f t="shared" si="769"/>
        <v>0</v>
      </c>
      <c r="CA364" s="21">
        <f t="shared" si="645"/>
        <v>0</v>
      </c>
      <c r="CB364" s="21">
        <f t="shared" si="712"/>
        <v>0</v>
      </c>
      <c r="CC364" s="21">
        <f t="shared" si="713"/>
        <v>420.03579627753743</v>
      </c>
      <c r="CD364" s="21">
        <f t="shared" si="714"/>
        <v>22.107147172501989</v>
      </c>
      <c r="CE364" s="21"/>
      <c r="CF364" s="22">
        <f t="shared" si="715"/>
        <v>0</v>
      </c>
      <c r="CG364" s="21">
        <f t="shared" si="646"/>
        <v>0</v>
      </c>
      <c r="CH364" s="22">
        <f t="shared" si="770"/>
        <v>0</v>
      </c>
      <c r="CI364" s="21">
        <f t="shared" si="647"/>
        <v>0</v>
      </c>
      <c r="CJ364" s="21">
        <f t="shared" si="716"/>
        <v>0</v>
      </c>
      <c r="CK364" s="21">
        <f t="shared" si="717"/>
        <v>366.43436400472069</v>
      </c>
      <c r="CL364" s="21">
        <f t="shared" si="718"/>
        <v>19.286019158143212</v>
      </c>
      <c r="CM364" s="21"/>
      <c r="CN364" s="22">
        <f t="shared" si="719"/>
        <v>0</v>
      </c>
      <c r="CO364" s="21">
        <f t="shared" si="648"/>
        <v>0</v>
      </c>
      <c r="CP364" s="22">
        <f t="shared" si="771"/>
        <v>0</v>
      </c>
      <c r="CQ364" s="21">
        <f t="shared" si="649"/>
        <v>0</v>
      </c>
      <c r="CR364" s="21">
        <f t="shared" si="720"/>
        <v>0</v>
      </c>
      <c r="CS364" s="21">
        <f t="shared" si="721"/>
        <v>42.398668346774208</v>
      </c>
      <c r="CT364" s="21">
        <f t="shared" si="722"/>
        <v>127.19600504032263</v>
      </c>
      <c r="CU364" s="21"/>
      <c r="CV364" s="22">
        <f t="shared" si="723"/>
        <v>0</v>
      </c>
      <c r="CW364" s="21">
        <f t="shared" si="650"/>
        <v>0</v>
      </c>
      <c r="CX364" s="22">
        <f t="shared" si="772"/>
        <v>0</v>
      </c>
      <c r="CY364" s="21">
        <f t="shared" si="651"/>
        <v>0</v>
      </c>
      <c r="CZ364" s="21">
        <f t="shared" si="724"/>
        <v>0</v>
      </c>
      <c r="DA364" s="21">
        <f t="shared" si="725"/>
        <v>361.53508170731709</v>
      </c>
      <c r="DB364" s="21">
        <f t="shared" si="726"/>
        <v>19.028162195121972</v>
      </c>
      <c r="DC364" s="21"/>
      <c r="DD364" s="22">
        <f t="shared" si="727"/>
        <v>0</v>
      </c>
      <c r="DE364" s="21">
        <f t="shared" si="652"/>
        <v>0</v>
      </c>
      <c r="DF364" s="22">
        <f t="shared" si="773"/>
        <v>0</v>
      </c>
      <c r="DG364" s="21">
        <f t="shared" si="653"/>
        <v>0</v>
      </c>
      <c r="DH364" s="21">
        <f t="shared" si="728"/>
        <v>0</v>
      </c>
      <c r="DI364" s="21">
        <f t="shared" si="729"/>
        <v>315.31141829268296</v>
      </c>
      <c r="DJ364" s="21">
        <f t="shared" si="730"/>
        <v>16.595337804878067</v>
      </c>
      <c r="DK364" s="21"/>
      <c r="DL364" s="22">
        <f t="shared" si="731"/>
        <v>0</v>
      </c>
      <c r="DM364" s="21">
        <f t="shared" si="654"/>
        <v>0</v>
      </c>
      <c r="DN364" s="22">
        <f t="shared" si="774"/>
        <v>0</v>
      </c>
      <c r="DO364" s="21">
        <f t="shared" si="655"/>
        <v>0</v>
      </c>
      <c r="DP364" s="21">
        <f t="shared" si="732"/>
        <v>0</v>
      </c>
      <c r="DQ364" s="21">
        <f t="shared" si="733"/>
        <v>109.47709756097561</v>
      </c>
      <c r="DR364" s="21">
        <f t="shared" si="734"/>
        <v>36.492365853658534</v>
      </c>
      <c r="DS364" s="21"/>
      <c r="DT364" s="22">
        <f t="shared" si="735"/>
        <v>0</v>
      </c>
      <c r="DU364" s="21">
        <f t="shared" si="656"/>
        <v>0</v>
      </c>
      <c r="DV364" s="22">
        <f t="shared" si="775"/>
        <v>0</v>
      </c>
      <c r="DW364" s="21">
        <f t="shared" si="657"/>
        <v>0</v>
      </c>
      <c r="DX364" s="21">
        <f t="shared" si="736"/>
        <v>0</v>
      </c>
      <c r="DY364" s="21">
        <f t="shared" si="737"/>
        <v>2660.7713703078275</v>
      </c>
      <c r="DZ364" s="21">
        <f t="shared" si="738"/>
        <v>140.0405984372542</v>
      </c>
      <c r="EA364" s="21"/>
      <c r="EB364" s="22">
        <f t="shared" si="739"/>
        <v>0</v>
      </c>
      <c r="EC364" s="21">
        <f t="shared" si="658"/>
        <v>0</v>
      </c>
      <c r="ED364" s="22">
        <f t="shared" si="776"/>
        <v>0</v>
      </c>
      <c r="EE364" s="21">
        <f t="shared" si="659"/>
        <v>0</v>
      </c>
      <c r="EF364" s="21">
        <f t="shared" si="740"/>
        <v>0</v>
      </c>
      <c r="EG364" s="21">
        <f t="shared" si="741"/>
        <v>2407.4806944099132</v>
      </c>
      <c r="EH364" s="21">
        <f t="shared" si="742"/>
        <v>126.70951023210083</v>
      </c>
      <c r="EI364" s="21"/>
      <c r="EJ364" s="22">
        <f t="shared" si="743"/>
        <v>0</v>
      </c>
      <c r="EK364" s="21">
        <f t="shared" si="660"/>
        <v>0</v>
      </c>
      <c r="EL364" s="22">
        <f t="shared" si="777"/>
        <v>0</v>
      </c>
      <c r="EM364" s="21">
        <f t="shared" si="661"/>
        <v>0</v>
      </c>
      <c r="EN364" s="21">
        <f t="shared" si="744"/>
        <v>0</v>
      </c>
      <c r="EO364" s="21">
        <f t="shared" si="745"/>
        <v>198.10339994590873</v>
      </c>
      <c r="EP364" s="21">
        <f t="shared" si="746"/>
        <v>594.31019983772626</v>
      </c>
      <c r="EQ364" s="21"/>
      <c r="ER364" s="22">
        <f t="shared" si="747"/>
        <v>0</v>
      </c>
      <c r="ES364" s="21">
        <f t="shared" si="662"/>
        <v>0</v>
      </c>
      <c r="ET364" s="22">
        <f t="shared" si="778"/>
        <v>0</v>
      </c>
      <c r="EU364" s="21">
        <f t="shared" si="663"/>
        <v>0</v>
      </c>
      <c r="EV364" s="21">
        <f t="shared" si="748"/>
        <v>0</v>
      </c>
      <c r="EW364" s="21">
        <f t="shared" si="749"/>
        <v>954.70980000000031</v>
      </c>
      <c r="EX364" s="21">
        <f t="shared" si="750"/>
        <v>954.70980000000031</v>
      </c>
      <c r="EY364" s="21"/>
      <c r="EZ364" s="22">
        <f t="shared" si="751"/>
        <v>0</v>
      </c>
      <c r="FA364" s="21">
        <f t="shared" si="664"/>
        <v>0</v>
      </c>
      <c r="FB364" s="22">
        <f t="shared" si="779"/>
        <v>0</v>
      </c>
      <c r="FC364" s="21">
        <f t="shared" si="665"/>
        <v>0</v>
      </c>
      <c r="FD364" s="21">
        <f t="shared" si="752"/>
        <v>0</v>
      </c>
      <c r="FE364" s="21">
        <f t="shared" si="753"/>
        <v>213.74100000000001</v>
      </c>
      <c r="FF364" s="21">
        <f t="shared" si="754"/>
        <v>213.74100000000001</v>
      </c>
      <c r="FG364" s="21"/>
      <c r="FH364" s="22">
        <f t="shared" si="755"/>
        <v>0</v>
      </c>
      <c r="FI364" s="21">
        <f t="shared" si="666"/>
        <v>0</v>
      </c>
      <c r="FJ364" s="22">
        <f t="shared" si="780"/>
        <v>0</v>
      </c>
      <c r="FK364" s="21">
        <f t="shared" si="667"/>
        <v>0</v>
      </c>
      <c r="FL364" s="21">
        <f t="shared" si="756"/>
        <v>0</v>
      </c>
      <c r="FM364" s="21">
        <f t="shared" si="757"/>
        <v>103.30815000000001</v>
      </c>
      <c r="FN364" s="21">
        <f t="shared" si="758"/>
        <v>309.92445000000004</v>
      </c>
      <c r="FO364" s="21"/>
      <c r="FP364" s="21">
        <f t="shared" si="668"/>
        <v>0</v>
      </c>
      <c r="FQ364" s="21">
        <f t="shared" si="669"/>
        <v>0</v>
      </c>
      <c r="FR364" s="21">
        <f t="shared" si="759"/>
        <v>0</v>
      </c>
      <c r="FS364" s="21">
        <f t="shared" si="670"/>
        <v>11365.733843414635</v>
      </c>
      <c r="FT364" s="21">
        <f t="shared" si="671"/>
        <v>7315.5661565853679</v>
      </c>
      <c r="FU364" s="21"/>
      <c r="FV364" s="20">
        <f t="shared" si="781"/>
        <v>0</v>
      </c>
      <c r="FW364" s="20">
        <f t="shared" si="781"/>
        <v>0</v>
      </c>
      <c r="FX364" s="20">
        <f t="shared" si="672"/>
        <v>0</v>
      </c>
      <c r="FY364" s="20">
        <f t="shared" si="673"/>
        <v>0</v>
      </c>
    </row>
    <row r="365" spans="2:181" x14ac:dyDescent="0.25">
      <c r="B365" s="20">
        <v>14.35</v>
      </c>
      <c r="C365" s="20">
        <f t="shared" si="674"/>
        <v>24.825499999999998</v>
      </c>
      <c r="D365" s="22">
        <f t="shared" si="675"/>
        <v>0</v>
      </c>
      <c r="E365" s="21">
        <f t="shared" si="626"/>
        <v>0</v>
      </c>
      <c r="F365" s="22">
        <f t="shared" si="760"/>
        <v>0</v>
      </c>
      <c r="G365" s="21">
        <f t="shared" si="627"/>
        <v>0</v>
      </c>
      <c r="H365" s="21">
        <f t="shared" si="676"/>
        <v>0</v>
      </c>
      <c r="I365" s="21">
        <f t="shared" si="677"/>
        <v>988.19589000000019</v>
      </c>
      <c r="J365" s="21">
        <f t="shared" si="678"/>
        <v>52.010310000000061</v>
      </c>
      <c r="K365" s="21"/>
      <c r="L365" s="22">
        <f t="shared" si="679"/>
        <v>0</v>
      </c>
      <c r="M365" s="21">
        <f t="shared" si="628"/>
        <v>0</v>
      </c>
      <c r="N365" s="22">
        <f t="shared" si="761"/>
        <v>0</v>
      </c>
      <c r="O365" s="21">
        <f t="shared" si="629"/>
        <v>0</v>
      </c>
      <c r="P365" s="21">
        <f t="shared" si="680"/>
        <v>0</v>
      </c>
      <c r="Q365" s="21">
        <f t="shared" si="681"/>
        <v>372.26557499999996</v>
      </c>
      <c r="R365" s="21">
        <f t="shared" si="682"/>
        <v>19.592925000000015</v>
      </c>
      <c r="S365" s="21"/>
      <c r="T365" s="22">
        <f t="shared" si="683"/>
        <v>0</v>
      </c>
      <c r="U365" s="21">
        <f t="shared" si="630"/>
        <v>0</v>
      </c>
      <c r="V365" s="22">
        <f t="shared" si="762"/>
        <v>0</v>
      </c>
      <c r="W365" s="21">
        <f t="shared" si="631"/>
        <v>0</v>
      </c>
      <c r="X365" s="21">
        <f t="shared" si="684"/>
        <v>0</v>
      </c>
      <c r="Y365" s="21">
        <f t="shared" si="685"/>
        <v>96.183450000000022</v>
      </c>
      <c r="Z365" s="21">
        <f t="shared" si="686"/>
        <v>288.55035000000009</v>
      </c>
      <c r="AA365" s="21"/>
      <c r="AB365" s="22">
        <f t="shared" si="687"/>
        <v>0</v>
      </c>
      <c r="AC365" s="21">
        <f t="shared" si="632"/>
        <v>0</v>
      </c>
      <c r="AD365" s="22">
        <f t="shared" si="763"/>
        <v>0</v>
      </c>
      <c r="AE365" s="21">
        <f t="shared" si="633"/>
        <v>0</v>
      </c>
      <c r="AF365" s="21">
        <f t="shared" si="688"/>
        <v>0</v>
      </c>
      <c r="AG365" s="21">
        <f t="shared" si="689"/>
        <v>87.990045000000009</v>
      </c>
      <c r="AH365" s="21">
        <f t="shared" si="690"/>
        <v>4.6310550000000044</v>
      </c>
      <c r="AI365" s="21"/>
      <c r="AJ365" s="22">
        <f t="shared" si="691"/>
        <v>0</v>
      </c>
      <c r="AK365" s="21">
        <f t="shared" si="634"/>
        <v>0</v>
      </c>
      <c r="AL365" s="22">
        <f t="shared" si="764"/>
        <v>0</v>
      </c>
      <c r="AM365" s="21">
        <f t="shared" si="635"/>
        <v>0</v>
      </c>
      <c r="AN365" s="21">
        <f t="shared" si="692"/>
        <v>0</v>
      </c>
      <c r="AO365" s="21">
        <f t="shared" si="693"/>
        <v>189.51702000000003</v>
      </c>
      <c r="AP365" s="21">
        <f t="shared" si="694"/>
        <v>9.9745800000000102</v>
      </c>
      <c r="AQ365" s="21"/>
      <c r="AR365" s="22">
        <f t="shared" si="695"/>
        <v>0</v>
      </c>
      <c r="AS365" s="21">
        <f t="shared" si="636"/>
        <v>0</v>
      </c>
      <c r="AT365" s="22">
        <f t="shared" si="765"/>
        <v>0</v>
      </c>
      <c r="AU365" s="21">
        <f t="shared" si="637"/>
        <v>0</v>
      </c>
      <c r="AV365" s="21">
        <f t="shared" si="696"/>
        <v>0</v>
      </c>
      <c r="AW365" s="21">
        <f t="shared" si="697"/>
        <v>411.45142500000009</v>
      </c>
      <c r="AX365" s="21">
        <f t="shared" si="698"/>
        <v>137.15047500000003</v>
      </c>
      <c r="AY365" s="21"/>
      <c r="AZ365" s="22">
        <f t="shared" si="699"/>
        <v>0</v>
      </c>
      <c r="BA365" s="21">
        <f t="shared" si="638"/>
        <v>0</v>
      </c>
      <c r="BB365" s="22">
        <f t="shared" si="766"/>
        <v>0</v>
      </c>
      <c r="BC365" s="21">
        <f t="shared" si="639"/>
        <v>0</v>
      </c>
      <c r="BD365" s="21">
        <f t="shared" si="700"/>
        <v>0</v>
      </c>
      <c r="BE365" s="21">
        <f t="shared" si="701"/>
        <v>361.53508170731709</v>
      </c>
      <c r="BF365" s="21">
        <f t="shared" si="702"/>
        <v>19.028162195121972</v>
      </c>
      <c r="BG365" s="21"/>
      <c r="BH365" s="22">
        <f t="shared" si="703"/>
        <v>0</v>
      </c>
      <c r="BI365" s="21">
        <f t="shared" si="640"/>
        <v>0</v>
      </c>
      <c r="BJ365" s="22">
        <f t="shared" si="767"/>
        <v>0</v>
      </c>
      <c r="BK365" s="21">
        <f t="shared" si="641"/>
        <v>0</v>
      </c>
      <c r="BL365" s="21">
        <f t="shared" si="704"/>
        <v>0</v>
      </c>
      <c r="BM365" s="21">
        <f t="shared" si="705"/>
        <v>315.31141829268296</v>
      </c>
      <c r="BN365" s="21">
        <f t="shared" si="706"/>
        <v>16.595337804878067</v>
      </c>
      <c r="BO365" s="21"/>
      <c r="BP365" s="22">
        <f t="shared" si="707"/>
        <v>0</v>
      </c>
      <c r="BQ365" s="21">
        <f t="shared" si="642"/>
        <v>0</v>
      </c>
      <c r="BR365" s="22">
        <f t="shared" si="768"/>
        <v>0</v>
      </c>
      <c r="BS365" s="21">
        <f t="shared" si="643"/>
        <v>0</v>
      </c>
      <c r="BT365" s="21">
        <f t="shared" si="708"/>
        <v>0</v>
      </c>
      <c r="BU365" s="21">
        <f t="shared" si="709"/>
        <v>109.47709756097562</v>
      </c>
      <c r="BV365" s="21">
        <f t="shared" si="710"/>
        <v>36.492365853658541</v>
      </c>
      <c r="BW365" s="21"/>
      <c r="BX365" s="22">
        <f t="shared" si="711"/>
        <v>0</v>
      </c>
      <c r="BY365" s="21">
        <f t="shared" si="644"/>
        <v>0</v>
      </c>
      <c r="BZ365" s="22">
        <f t="shared" si="769"/>
        <v>0</v>
      </c>
      <c r="CA365" s="21">
        <f t="shared" si="645"/>
        <v>0</v>
      </c>
      <c r="CB365" s="21">
        <f t="shared" si="712"/>
        <v>0</v>
      </c>
      <c r="CC365" s="21">
        <f t="shared" si="713"/>
        <v>420.03579627753743</v>
      </c>
      <c r="CD365" s="21">
        <f t="shared" si="714"/>
        <v>22.107147172501989</v>
      </c>
      <c r="CE365" s="21"/>
      <c r="CF365" s="22">
        <f t="shared" si="715"/>
        <v>0</v>
      </c>
      <c r="CG365" s="21">
        <f t="shared" si="646"/>
        <v>0</v>
      </c>
      <c r="CH365" s="22">
        <f t="shared" si="770"/>
        <v>0</v>
      </c>
      <c r="CI365" s="21">
        <f t="shared" si="647"/>
        <v>0</v>
      </c>
      <c r="CJ365" s="21">
        <f t="shared" si="716"/>
        <v>0</v>
      </c>
      <c r="CK365" s="21">
        <f t="shared" si="717"/>
        <v>366.43436400472069</v>
      </c>
      <c r="CL365" s="21">
        <f t="shared" si="718"/>
        <v>19.286019158143212</v>
      </c>
      <c r="CM365" s="21"/>
      <c r="CN365" s="22">
        <f t="shared" si="719"/>
        <v>0</v>
      </c>
      <c r="CO365" s="21">
        <f t="shared" si="648"/>
        <v>0</v>
      </c>
      <c r="CP365" s="22">
        <f t="shared" si="771"/>
        <v>0</v>
      </c>
      <c r="CQ365" s="21">
        <f t="shared" si="649"/>
        <v>0</v>
      </c>
      <c r="CR365" s="21">
        <f t="shared" si="720"/>
        <v>0</v>
      </c>
      <c r="CS365" s="21">
        <f t="shared" si="721"/>
        <v>42.398668346774208</v>
      </c>
      <c r="CT365" s="21">
        <f t="shared" si="722"/>
        <v>127.19600504032263</v>
      </c>
      <c r="CU365" s="21"/>
      <c r="CV365" s="22">
        <f t="shared" si="723"/>
        <v>0</v>
      </c>
      <c r="CW365" s="21">
        <f t="shared" si="650"/>
        <v>0</v>
      </c>
      <c r="CX365" s="22">
        <f t="shared" si="772"/>
        <v>0</v>
      </c>
      <c r="CY365" s="21">
        <f t="shared" si="651"/>
        <v>0</v>
      </c>
      <c r="CZ365" s="21">
        <f t="shared" si="724"/>
        <v>0</v>
      </c>
      <c r="DA365" s="21">
        <f t="shared" si="725"/>
        <v>361.53508170731709</v>
      </c>
      <c r="DB365" s="21">
        <f t="shared" si="726"/>
        <v>19.028162195121972</v>
      </c>
      <c r="DC365" s="21"/>
      <c r="DD365" s="22">
        <f t="shared" si="727"/>
        <v>0</v>
      </c>
      <c r="DE365" s="21">
        <f t="shared" si="652"/>
        <v>0</v>
      </c>
      <c r="DF365" s="22">
        <f t="shared" si="773"/>
        <v>0</v>
      </c>
      <c r="DG365" s="21">
        <f t="shared" si="653"/>
        <v>0</v>
      </c>
      <c r="DH365" s="21">
        <f t="shared" si="728"/>
        <v>0</v>
      </c>
      <c r="DI365" s="21">
        <f t="shared" si="729"/>
        <v>315.31141829268296</v>
      </c>
      <c r="DJ365" s="21">
        <f t="shared" si="730"/>
        <v>16.595337804878067</v>
      </c>
      <c r="DK365" s="21"/>
      <c r="DL365" s="22">
        <f t="shared" si="731"/>
        <v>0</v>
      </c>
      <c r="DM365" s="21">
        <f t="shared" si="654"/>
        <v>0</v>
      </c>
      <c r="DN365" s="22">
        <f t="shared" si="774"/>
        <v>0</v>
      </c>
      <c r="DO365" s="21">
        <f t="shared" si="655"/>
        <v>0</v>
      </c>
      <c r="DP365" s="21">
        <f t="shared" si="732"/>
        <v>0</v>
      </c>
      <c r="DQ365" s="21">
        <f t="shared" si="733"/>
        <v>109.47709756097561</v>
      </c>
      <c r="DR365" s="21">
        <f t="shared" si="734"/>
        <v>36.492365853658534</v>
      </c>
      <c r="DS365" s="21"/>
      <c r="DT365" s="22">
        <f t="shared" si="735"/>
        <v>0</v>
      </c>
      <c r="DU365" s="21">
        <f t="shared" si="656"/>
        <v>0</v>
      </c>
      <c r="DV365" s="22">
        <f t="shared" si="775"/>
        <v>0</v>
      </c>
      <c r="DW365" s="21">
        <f t="shared" si="657"/>
        <v>0</v>
      </c>
      <c r="DX365" s="21">
        <f t="shared" si="736"/>
        <v>0</v>
      </c>
      <c r="DY365" s="21">
        <f t="shared" si="737"/>
        <v>2660.7713703078275</v>
      </c>
      <c r="DZ365" s="21">
        <f t="shared" si="738"/>
        <v>140.0405984372542</v>
      </c>
      <c r="EA365" s="21"/>
      <c r="EB365" s="22">
        <f t="shared" si="739"/>
        <v>0</v>
      </c>
      <c r="EC365" s="21">
        <f t="shared" si="658"/>
        <v>0</v>
      </c>
      <c r="ED365" s="22">
        <f t="shared" si="776"/>
        <v>0</v>
      </c>
      <c r="EE365" s="21">
        <f t="shared" si="659"/>
        <v>0</v>
      </c>
      <c r="EF365" s="21">
        <f t="shared" si="740"/>
        <v>0</v>
      </c>
      <c r="EG365" s="21">
        <f t="shared" si="741"/>
        <v>2407.4806944099132</v>
      </c>
      <c r="EH365" s="21">
        <f t="shared" si="742"/>
        <v>126.70951023210083</v>
      </c>
      <c r="EI365" s="21"/>
      <c r="EJ365" s="22">
        <f t="shared" si="743"/>
        <v>0</v>
      </c>
      <c r="EK365" s="21">
        <f t="shared" si="660"/>
        <v>0</v>
      </c>
      <c r="EL365" s="22">
        <f t="shared" si="777"/>
        <v>0</v>
      </c>
      <c r="EM365" s="21">
        <f t="shared" si="661"/>
        <v>0</v>
      </c>
      <c r="EN365" s="21">
        <f t="shared" si="744"/>
        <v>0</v>
      </c>
      <c r="EO365" s="21">
        <f t="shared" si="745"/>
        <v>198.10339994590873</v>
      </c>
      <c r="EP365" s="21">
        <f t="shared" si="746"/>
        <v>594.31019983772626</v>
      </c>
      <c r="EQ365" s="21"/>
      <c r="ER365" s="22">
        <f t="shared" si="747"/>
        <v>0</v>
      </c>
      <c r="ES365" s="21">
        <f t="shared" si="662"/>
        <v>0</v>
      </c>
      <c r="ET365" s="22">
        <f t="shared" si="778"/>
        <v>0</v>
      </c>
      <c r="EU365" s="21">
        <f t="shared" si="663"/>
        <v>0</v>
      </c>
      <c r="EV365" s="21">
        <f t="shared" si="748"/>
        <v>0</v>
      </c>
      <c r="EW365" s="21">
        <f t="shared" si="749"/>
        <v>954.70980000000031</v>
      </c>
      <c r="EX365" s="21">
        <f t="shared" si="750"/>
        <v>954.70980000000031</v>
      </c>
      <c r="EY365" s="21"/>
      <c r="EZ365" s="22">
        <f t="shared" si="751"/>
        <v>0</v>
      </c>
      <c r="FA365" s="21">
        <f t="shared" si="664"/>
        <v>0</v>
      </c>
      <c r="FB365" s="22">
        <f t="shared" si="779"/>
        <v>0</v>
      </c>
      <c r="FC365" s="21">
        <f t="shared" si="665"/>
        <v>0</v>
      </c>
      <c r="FD365" s="21">
        <f t="shared" si="752"/>
        <v>0</v>
      </c>
      <c r="FE365" s="21">
        <f t="shared" si="753"/>
        <v>213.74100000000001</v>
      </c>
      <c r="FF365" s="21">
        <f t="shared" si="754"/>
        <v>213.74100000000001</v>
      </c>
      <c r="FG365" s="21"/>
      <c r="FH365" s="22">
        <f t="shared" si="755"/>
        <v>0</v>
      </c>
      <c r="FI365" s="21">
        <f t="shared" si="666"/>
        <v>0</v>
      </c>
      <c r="FJ365" s="22">
        <f t="shared" si="780"/>
        <v>0</v>
      </c>
      <c r="FK365" s="21">
        <f t="shared" si="667"/>
        <v>0</v>
      </c>
      <c r="FL365" s="21">
        <f t="shared" si="756"/>
        <v>0</v>
      </c>
      <c r="FM365" s="21">
        <f t="shared" si="757"/>
        <v>103.30815000000001</v>
      </c>
      <c r="FN365" s="21">
        <f t="shared" si="758"/>
        <v>309.92445000000004</v>
      </c>
      <c r="FO365" s="21"/>
      <c r="FP365" s="21">
        <f t="shared" si="668"/>
        <v>0</v>
      </c>
      <c r="FQ365" s="21">
        <f t="shared" si="669"/>
        <v>0</v>
      </c>
      <c r="FR365" s="21">
        <f t="shared" si="759"/>
        <v>0</v>
      </c>
      <c r="FS365" s="21">
        <f t="shared" si="670"/>
        <v>11365.733843414635</v>
      </c>
      <c r="FT365" s="21">
        <f t="shared" si="671"/>
        <v>7315.5661565853679</v>
      </c>
      <c r="FU365" s="21"/>
      <c r="FV365" s="20">
        <f t="shared" si="781"/>
        <v>0</v>
      </c>
      <c r="FW365" s="20">
        <f t="shared" si="781"/>
        <v>0</v>
      </c>
      <c r="FX365" s="20">
        <f t="shared" si="672"/>
        <v>0</v>
      </c>
      <c r="FY365" s="20">
        <f t="shared" si="673"/>
        <v>0</v>
      </c>
    </row>
    <row r="366" spans="2:181" x14ac:dyDescent="0.25">
      <c r="B366" s="20">
        <v>14.4</v>
      </c>
      <c r="C366" s="20">
        <f t="shared" si="674"/>
        <v>24.911999999999999</v>
      </c>
      <c r="D366" s="22">
        <f t="shared" si="675"/>
        <v>0</v>
      </c>
      <c r="E366" s="21">
        <f t="shared" si="626"/>
        <v>0</v>
      </c>
      <c r="F366" s="22">
        <f t="shared" si="760"/>
        <v>0</v>
      </c>
      <c r="G366" s="21">
        <f t="shared" si="627"/>
        <v>0</v>
      </c>
      <c r="H366" s="21">
        <f t="shared" si="676"/>
        <v>0</v>
      </c>
      <c r="I366" s="21">
        <f t="shared" si="677"/>
        <v>988.19589000000019</v>
      </c>
      <c r="J366" s="21">
        <f t="shared" si="678"/>
        <v>52.010310000000061</v>
      </c>
      <c r="K366" s="21"/>
      <c r="L366" s="22">
        <f t="shared" si="679"/>
        <v>0</v>
      </c>
      <c r="M366" s="21">
        <f t="shared" si="628"/>
        <v>0</v>
      </c>
      <c r="N366" s="22">
        <f t="shared" si="761"/>
        <v>0</v>
      </c>
      <c r="O366" s="21">
        <f t="shared" si="629"/>
        <v>0</v>
      </c>
      <c r="P366" s="21">
        <f t="shared" si="680"/>
        <v>0</v>
      </c>
      <c r="Q366" s="21">
        <f t="shared" si="681"/>
        <v>372.26557499999996</v>
      </c>
      <c r="R366" s="21">
        <f t="shared" si="682"/>
        <v>19.592925000000015</v>
      </c>
      <c r="S366" s="21"/>
      <c r="T366" s="22">
        <f t="shared" si="683"/>
        <v>0</v>
      </c>
      <c r="U366" s="21">
        <f t="shared" si="630"/>
        <v>0</v>
      </c>
      <c r="V366" s="22">
        <f t="shared" si="762"/>
        <v>0</v>
      </c>
      <c r="W366" s="21">
        <f t="shared" si="631"/>
        <v>0</v>
      </c>
      <c r="X366" s="21">
        <f t="shared" si="684"/>
        <v>0</v>
      </c>
      <c r="Y366" s="21">
        <f t="shared" si="685"/>
        <v>96.183450000000022</v>
      </c>
      <c r="Z366" s="21">
        <f t="shared" si="686"/>
        <v>288.55035000000009</v>
      </c>
      <c r="AA366" s="21"/>
      <c r="AB366" s="22">
        <f t="shared" si="687"/>
        <v>0</v>
      </c>
      <c r="AC366" s="21">
        <f t="shared" si="632"/>
        <v>0</v>
      </c>
      <c r="AD366" s="22">
        <f t="shared" si="763"/>
        <v>0</v>
      </c>
      <c r="AE366" s="21">
        <f t="shared" si="633"/>
        <v>0</v>
      </c>
      <c r="AF366" s="21">
        <f t="shared" si="688"/>
        <v>0</v>
      </c>
      <c r="AG366" s="21">
        <f t="shared" si="689"/>
        <v>87.990045000000009</v>
      </c>
      <c r="AH366" s="21">
        <f t="shared" si="690"/>
        <v>4.6310550000000044</v>
      </c>
      <c r="AI366" s="21"/>
      <c r="AJ366" s="22">
        <f t="shared" si="691"/>
        <v>0</v>
      </c>
      <c r="AK366" s="21">
        <f t="shared" si="634"/>
        <v>0</v>
      </c>
      <c r="AL366" s="22">
        <f t="shared" si="764"/>
        <v>0</v>
      </c>
      <c r="AM366" s="21">
        <f t="shared" si="635"/>
        <v>0</v>
      </c>
      <c r="AN366" s="21">
        <f t="shared" si="692"/>
        <v>0</v>
      </c>
      <c r="AO366" s="21">
        <f t="shared" si="693"/>
        <v>189.51702000000003</v>
      </c>
      <c r="AP366" s="21">
        <f t="shared" si="694"/>
        <v>9.9745800000000102</v>
      </c>
      <c r="AQ366" s="21"/>
      <c r="AR366" s="22">
        <f t="shared" si="695"/>
        <v>0</v>
      </c>
      <c r="AS366" s="21">
        <f t="shared" si="636"/>
        <v>0</v>
      </c>
      <c r="AT366" s="22">
        <f t="shared" si="765"/>
        <v>0</v>
      </c>
      <c r="AU366" s="21">
        <f t="shared" si="637"/>
        <v>0</v>
      </c>
      <c r="AV366" s="21">
        <f t="shared" si="696"/>
        <v>0</v>
      </c>
      <c r="AW366" s="21">
        <f t="shared" si="697"/>
        <v>411.45142500000009</v>
      </c>
      <c r="AX366" s="21">
        <f t="shared" si="698"/>
        <v>137.15047500000003</v>
      </c>
      <c r="AY366" s="21"/>
      <c r="AZ366" s="22">
        <f t="shared" si="699"/>
        <v>0</v>
      </c>
      <c r="BA366" s="21">
        <f t="shared" si="638"/>
        <v>0</v>
      </c>
      <c r="BB366" s="22">
        <f t="shared" si="766"/>
        <v>0</v>
      </c>
      <c r="BC366" s="21">
        <f t="shared" si="639"/>
        <v>0</v>
      </c>
      <c r="BD366" s="21">
        <f t="shared" si="700"/>
        <v>0</v>
      </c>
      <c r="BE366" s="21">
        <f t="shared" si="701"/>
        <v>361.53508170731709</v>
      </c>
      <c r="BF366" s="21">
        <f t="shared" si="702"/>
        <v>19.028162195121972</v>
      </c>
      <c r="BG366" s="21"/>
      <c r="BH366" s="22">
        <f t="shared" si="703"/>
        <v>0</v>
      </c>
      <c r="BI366" s="21">
        <f t="shared" si="640"/>
        <v>0</v>
      </c>
      <c r="BJ366" s="22">
        <f t="shared" si="767"/>
        <v>0</v>
      </c>
      <c r="BK366" s="21">
        <f t="shared" si="641"/>
        <v>0</v>
      </c>
      <c r="BL366" s="21">
        <f t="shared" si="704"/>
        <v>0</v>
      </c>
      <c r="BM366" s="21">
        <f t="shared" si="705"/>
        <v>315.31141829268296</v>
      </c>
      <c r="BN366" s="21">
        <f t="shared" si="706"/>
        <v>16.595337804878067</v>
      </c>
      <c r="BO366" s="21"/>
      <c r="BP366" s="22">
        <f t="shared" si="707"/>
        <v>0</v>
      </c>
      <c r="BQ366" s="21">
        <f t="shared" si="642"/>
        <v>0</v>
      </c>
      <c r="BR366" s="22">
        <f t="shared" si="768"/>
        <v>0</v>
      </c>
      <c r="BS366" s="21">
        <f t="shared" si="643"/>
        <v>0</v>
      </c>
      <c r="BT366" s="21">
        <f t="shared" si="708"/>
        <v>0</v>
      </c>
      <c r="BU366" s="21">
        <f t="shared" si="709"/>
        <v>109.47709756097562</v>
      </c>
      <c r="BV366" s="21">
        <f t="shared" si="710"/>
        <v>36.492365853658541</v>
      </c>
      <c r="BW366" s="21"/>
      <c r="BX366" s="22">
        <f t="shared" si="711"/>
        <v>0</v>
      </c>
      <c r="BY366" s="21">
        <f t="shared" si="644"/>
        <v>0</v>
      </c>
      <c r="BZ366" s="22">
        <f t="shared" si="769"/>
        <v>0</v>
      </c>
      <c r="CA366" s="21">
        <f t="shared" si="645"/>
        <v>0</v>
      </c>
      <c r="CB366" s="21">
        <f t="shared" si="712"/>
        <v>0</v>
      </c>
      <c r="CC366" s="21">
        <f t="shared" si="713"/>
        <v>420.03579627753743</v>
      </c>
      <c r="CD366" s="21">
        <f t="shared" si="714"/>
        <v>22.107147172501989</v>
      </c>
      <c r="CE366" s="21"/>
      <c r="CF366" s="22">
        <f t="shared" si="715"/>
        <v>0</v>
      </c>
      <c r="CG366" s="21">
        <f t="shared" si="646"/>
        <v>0</v>
      </c>
      <c r="CH366" s="22">
        <f t="shared" si="770"/>
        <v>0</v>
      </c>
      <c r="CI366" s="21">
        <f t="shared" si="647"/>
        <v>0</v>
      </c>
      <c r="CJ366" s="21">
        <f t="shared" si="716"/>
        <v>0</v>
      </c>
      <c r="CK366" s="21">
        <f t="shared" si="717"/>
        <v>366.43436400472069</v>
      </c>
      <c r="CL366" s="21">
        <f t="shared" si="718"/>
        <v>19.286019158143212</v>
      </c>
      <c r="CM366" s="21"/>
      <c r="CN366" s="22">
        <f t="shared" si="719"/>
        <v>0</v>
      </c>
      <c r="CO366" s="21">
        <f t="shared" si="648"/>
        <v>0</v>
      </c>
      <c r="CP366" s="22">
        <f t="shared" si="771"/>
        <v>0</v>
      </c>
      <c r="CQ366" s="21">
        <f t="shared" si="649"/>
        <v>0</v>
      </c>
      <c r="CR366" s="21">
        <f t="shared" si="720"/>
        <v>0</v>
      </c>
      <c r="CS366" s="21">
        <f t="shared" si="721"/>
        <v>42.398668346774208</v>
      </c>
      <c r="CT366" s="21">
        <f t="shared" si="722"/>
        <v>127.19600504032263</v>
      </c>
      <c r="CU366" s="21"/>
      <c r="CV366" s="22">
        <f t="shared" si="723"/>
        <v>0</v>
      </c>
      <c r="CW366" s="21">
        <f t="shared" si="650"/>
        <v>0</v>
      </c>
      <c r="CX366" s="22">
        <f t="shared" si="772"/>
        <v>0</v>
      </c>
      <c r="CY366" s="21">
        <f t="shared" si="651"/>
        <v>0</v>
      </c>
      <c r="CZ366" s="21">
        <f t="shared" si="724"/>
        <v>0</v>
      </c>
      <c r="DA366" s="21">
        <f t="shared" si="725"/>
        <v>361.53508170731709</v>
      </c>
      <c r="DB366" s="21">
        <f t="shared" si="726"/>
        <v>19.028162195121972</v>
      </c>
      <c r="DC366" s="21"/>
      <c r="DD366" s="22">
        <f t="shared" si="727"/>
        <v>0</v>
      </c>
      <c r="DE366" s="21">
        <f t="shared" si="652"/>
        <v>0</v>
      </c>
      <c r="DF366" s="22">
        <f t="shared" si="773"/>
        <v>0</v>
      </c>
      <c r="DG366" s="21">
        <f t="shared" si="653"/>
        <v>0</v>
      </c>
      <c r="DH366" s="21">
        <f t="shared" si="728"/>
        <v>0</v>
      </c>
      <c r="DI366" s="21">
        <f t="shared" si="729"/>
        <v>315.31141829268296</v>
      </c>
      <c r="DJ366" s="21">
        <f t="shared" si="730"/>
        <v>16.595337804878067</v>
      </c>
      <c r="DK366" s="21"/>
      <c r="DL366" s="22">
        <f t="shared" si="731"/>
        <v>0</v>
      </c>
      <c r="DM366" s="21">
        <f t="shared" si="654"/>
        <v>0</v>
      </c>
      <c r="DN366" s="22">
        <f t="shared" si="774"/>
        <v>0</v>
      </c>
      <c r="DO366" s="21">
        <f t="shared" si="655"/>
        <v>0</v>
      </c>
      <c r="DP366" s="21">
        <f t="shared" si="732"/>
        <v>0</v>
      </c>
      <c r="DQ366" s="21">
        <f t="shared" si="733"/>
        <v>109.47709756097561</v>
      </c>
      <c r="DR366" s="21">
        <f t="shared" si="734"/>
        <v>36.492365853658534</v>
      </c>
      <c r="DS366" s="21"/>
      <c r="DT366" s="22">
        <f t="shared" si="735"/>
        <v>0</v>
      </c>
      <c r="DU366" s="21">
        <f t="shared" si="656"/>
        <v>0</v>
      </c>
      <c r="DV366" s="22">
        <f t="shared" si="775"/>
        <v>0</v>
      </c>
      <c r="DW366" s="21">
        <f t="shared" si="657"/>
        <v>0</v>
      </c>
      <c r="DX366" s="21">
        <f t="shared" si="736"/>
        <v>0</v>
      </c>
      <c r="DY366" s="21">
        <f t="shared" si="737"/>
        <v>2660.7713703078275</v>
      </c>
      <c r="DZ366" s="21">
        <f t="shared" si="738"/>
        <v>140.0405984372542</v>
      </c>
      <c r="EA366" s="21"/>
      <c r="EB366" s="22">
        <f t="shared" si="739"/>
        <v>0</v>
      </c>
      <c r="EC366" s="21">
        <f t="shared" si="658"/>
        <v>0</v>
      </c>
      <c r="ED366" s="22">
        <f t="shared" si="776"/>
        <v>0</v>
      </c>
      <c r="EE366" s="21">
        <f t="shared" si="659"/>
        <v>0</v>
      </c>
      <c r="EF366" s="21">
        <f t="shared" si="740"/>
        <v>0</v>
      </c>
      <c r="EG366" s="21">
        <f t="shared" si="741"/>
        <v>2407.4806944099132</v>
      </c>
      <c r="EH366" s="21">
        <f t="shared" si="742"/>
        <v>126.70951023210083</v>
      </c>
      <c r="EI366" s="21"/>
      <c r="EJ366" s="22">
        <f t="shared" si="743"/>
        <v>0</v>
      </c>
      <c r="EK366" s="21">
        <f t="shared" si="660"/>
        <v>0</v>
      </c>
      <c r="EL366" s="22">
        <f t="shared" si="777"/>
        <v>0</v>
      </c>
      <c r="EM366" s="21">
        <f t="shared" si="661"/>
        <v>0</v>
      </c>
      <c r="EN366" s="21">
        <f t="shared" si="744"/>
        <v>0</v>
      </c>
      <c r="EO366" s="21">
        <f t="shared" si="745"/>
        <v>198.10339994590873</v>
      </c>
      <c r="EP366" s="21">
        <f t="shared" si="746"/>
        <v>594.31019983772626</v>
      </c>
      <c r="EQ366" s="21"/>
      <c r="ER366" s="22">
        <f t="shared" si="747"/>
        <v>0</v>
      </c>
      <c r="ES366" s="21">
        <f t="shared" si="662"/>
        <v>0</v>
      </c>
      <c r="ET366" s="22">
        <f t="shared" si="778"/>
        <v>0</v>
      </c>
      <c r="EU366" s="21">
        <f t="shared" si="663"/>
        <v>0</v>
      </c>
      <c r="EV366" s="21">
        <f t="shared" si="748"/>
        <v>0</v>
      </c>
      <c r="EW366" s="21">
        <f t="shared" si="749"/>
        <v>954.70980000000031</v>
      </c>
      <c r="EX366" s="21">
        <f t="shared" si="750"/>
        <v>954.70980000000031</v>
      </c>
      <c r="EY366" s="21"/>
      <c r="EZ366" s="22">
        <f t="shared" si="751"/>
        <v>0</v>
      </c>
      <c r="FA366" s="21">
        <f t="shared" si="664"/>
        <v>0</v>
      </c>
      <c r="FB366" s="22">
        <f t="shared" si="779"/>
        <v>0</v>
      </c>
      <c r="FC366" s="21">
        <f t="shared" si="665"/>
        <v>0</v>
      </c>
      <c r="FD366" s="21">
        <f t="shared" si="752"/>
        <v>0</v>
      </c>
      <c r="FE366" s="21">
        <f t="shared" si="753"/>
        <v>213.74100000000001</v>
      </c>
      <c r="FF366" s="21">
        <f t="shared" si="754"/>
        <v>213.74100000000001</v>
      </c>
      <c r="FG366" s="21"/>
      <c r="FH366" s="22">
        <f t="shared" si="755"/>
        <v>0</v>
      </c>
      <c r="FI366" s="21">
        <f t="shared" si="666"/>
        <v>0</v>
      </c>
      <c r="FJ366" s="22">
        <f t="shared" si="780"/>
        <v>0</v>
      </c>
      <c r="FK366" s="21">
        <f t="shared" si="667"/>
        <v>0</v>
      </c>
      <c r="FL366" s="21">
        <f t="shared" si="756"/>
        <v>0</v>
      </c>
      <c r="FM366" s="21">
        <f t="shared" si="757"/>
        <v>103.30815000000001</v>
      </c>
      <c r="FN366" s="21">
        <f t="shared" si="758"/>
        <v>309.92445000000004</v>
      </c>
      <c r="FO366" s="21"/>
      <c r="FP366" s="21">
        <f t="shared" si="668"/>
        <v>0</v>
      </c>
      <c r="FQ366" s="21">
        <f t="shared" si="669"/>
        <v>0</v>
      </c>
      <c r="FR366" s="21">
        <f t="shared" si="759"/>
        <v>0</v>
      </c>
      <c r="FS366" s="21">
        <f t="shared" si="670"/>
        <v>11365.733843414635</v>
      </c>
      <c r="FT366" s="21">
        <f t="shared" si="671"/>
        <v>7315.5661565853679</v>
      </c>
      <c r="FU366" s="21"/>
      <c r="FV366" s="20">
        <f t="shared" si="781"/>
        <v>0</v>
      </c>
      <c r="FW366" s="20">
        <f t="shared" si="781"/>
        <v>0</v>
      </c>
      <c r="FX366" s="20">
        <f t="shared" si="672"/>
        <v>0</v>
      </c>
      <c r="FY366" s="20">
        <f t="shared" si="673"/>
        <v>0</v>
      </c>
    </row>
    <row r="367" spans="2:181" x14ac:dyDescent="0.25">
      <c r="B367" s="20">
        <v>14.45</v>
      </c>
      <c r="C367" s="20">
        <f t="shared" si="674"/>
        <v>24.9985</v>
      </c>
      <c r="D367" s="22">
        <f t="shared" si="675"/>
        <v>0</v>
      </c>
      <c r="E367" s="21">
        <f t="shared" si="626"/>
        <v>0</v>
      </c>
      <c r="F367" s="22">
        <f t="shared" si="760"/>
        <v>0</v>
      </c>
      <c r="G367" s="21">
        <f t="shared" si="627"/>
        <v>0</v>
      </c>
      <c r="H367" s="21">
        <f t="shared" si="676"/>
        <v>0</v>
      </c>
      <c r="I367" s="21">
        <f t="shared" si="677"/>
        <v>988.19589000000019</v>
      </c>
      <c r="J367" s="21">
        <f t="shared" si="678"/>
        <v>52.010310000000061</v>
      </c>
      <c r="K367" s="21"/>
      <c r="L367" s="22">
        <f t="shared" si="679"/>
        <v>0</v>
      </c>
      <c r="M367" s="21">
        <f t="shared" si="628"/>
        <v>0</v>
      </c>
      <c r="N367" s="22">
        <f t="shared" si="761"/>
        <v>0</v>
      </c>
      <c r="O367" s="21">
        <f t="shared" si="629"/>
        <v>0</v>
      </c>
      <c r="P367" s="21">
        <f t="shared" si="680"/>
        <v>0</v>
      </c>
      <c r="Q367" s="21">
        <f t="shared" si="681"/>
        <v>372.26557499999996</v>
      </c>
      <c r="R367" s="21">
        <f t="shared" si="682"/>
        <v>19.592925000000015</v>
      </c>
      <c r="S367" s="21"/>
      <c r="T367" s="22">
        <f t="shared" si="683"/>
        <v>0</v>
      </c>
      <c r="U367" s="21">
        <f t="shared" si="630"/>
        <v>0</v>
      </c>
      <c r="V367" s="22">
        <f t="shared" si="762"/>
        <v>0</v>
      </c>
      <c r="W367" s="21">
        <f t="shared" si="631"/>
        <v>0</v>
      </c>
      <c r="X367" s="21">
        <f t="shared" si="684"/>
        <v>0</v>
      </c>
      <c r="Y367" s="21">
        <f t="shared" si="685"/>
        <v>96.183450000000022</v>
      </c>
      <c r="Z367" s="21">
        <f t="shared" si="686"/>
        <v>288.55035000000009</v>
      </c>
      <c r="AA367" s="21"/>
      <c r="AB367" s="22">
        <f t="shared" si="687"/>
        <v>0</v>
      </c>
      <c r="AC367" s="21">
        <f t="shared" si="632"/>
        <v>0</v>
      </c>
      <c r="AD367" s="22">
        <f t="shared" si="763"/>
        <v>0</v>
      </c>
      <c r="AE367" s="21">
        <f t="shared" si="633"/>
        <v>0</v>
      </c>
      <c r="AF367" s="21">
        <f t="shared" si="688"/>
        <v>0</v>
      </c>
      <c r="AG367" s="21">
        <f t="shared" si="689"/>
        <v>87.990045000000009</v>
      </c>
      <c r="AH367" s="21">
        <f t="shared" si="690"/>
        <v>4.6310550000000044</v>
      </c>
      <c r="AI367" s="21"/>
      <c r="AJ367" s="22">
        <f t="shared" si="691"/>
        <v>0</v>
      </c>
      <c r="AK367" s="21">
        <f t="shared" si="634"/>
        <v>0</v>
      </c>
      <c r="AL367" s="22">
        <f t="shared" si="764"/>
        <v>0</v>
      </c>
      <c r="AM367" s="21">
        <f t="shared" si="635"/>
        <v>0</v>
      </c>
      <c r="AN367" s="21">
        <f t="shared" si="692"/>
        <v>0</v>
      </c>
      <c r="AO367" s="21">
        <f t="shared" si="693"/>
        <v>189.51702000000003</v>
      </c>
      <c r="AP367" s="21">
        <f t="shared" si="694"/>
        <v>9.9745800000000102</v>
      </c>
      <c r="AQ367" s="21"/>
      <c r="AR367" s="22">
        <f t="shared" si="695"/>
        <v>0</v>
      </c>
      <c r="AS367" s="21">
        <f t="shared" si="636"/>
        <v>0</v>
      </c>
      <c r="AT367" s="22">
        <f t="shared" si="765"/>
        <v>0</v>
      </c>
      <c r="AU367" s="21">
        <f t="shared" si="637"/>
        <v>0</v>
      </c>
      <c r="AV367" s="21">
        <f t="shared" si="696"/>
        <v>0</v>
      </c>
      <c r="AW367" s="21">
        <f t="shared" si="697"/>
        <v>411.45142500000009</v>
      </c>
      <c r="AX367" s="21">
        <f t="shared" si="698"/>
        <v>137.15047500000003</v>
      </c>
      <c r="AY367" s="21"/>
      <c r="AZ367" s="22">
        <f t="shared" si="699"/>
        <v>0</v>
      </c>
      <c r="BA367" s="21">
        <f t="shared" si="638"/>
        <v>0</v>
      </c>
      <c r="BB367" s="22">
        <f t="shared" si="766"/>
        <v>0</v>
      </c>
      <c r="BC367" s="21">
        <f t="shared" si="639"/>
        <v>0</v>
      </c>
      <c r="BD367" s="21">
        <f t="shared" si="700"/>
        <v>0</v>
      </c>
      <c r="BE367" s="21">
        <f t="shared" si="701"/>
        <v>361.53508170731709</v>
      </c>
      <c r="BF367" s="21">
        <f t="shared" si="702"/>
        <v>19.028162195121972</v>
      </c>
      <c r="BG367" s="21"/>
      <c r="BH367" s="22">
        <f t="shared" si="703"/>
        <v>0</v>
      </c>
      <c r="BI367" s="21">
        <f t="shared" si="640"/>
        <v>0</v>
      </c>
      <c r="BJ367" s="22">
        <f t="shared" si="767"/>
        <v>0</v>
      </c>
      <c r="BK367" s="21">
        <f t="shared" si="641"/>
        <v>0</v>
      </c>
      <c r="BL367" s="21">
        <f t="shared" si="704"/>
        <v>0</v>
      </c>
      <c r="BM367" s="21">
        <f t="shared" si="705"/>
        <v>315.31141829268296</v>
      </c>
      <c r="BN367" s="21">
        <f t="shared" si="706"/>
        <v>16.595337804878067</v>
      </c>
      <c r="BO367" s="21"/>
      <c r="BP367" s="22">
        <f t="shared" si="707"/>
        <v>0</v>
      </c>
      <c r="BQ367" s="21">
        <f t="shared" si="642"/>
        <v>0</v>
      </c>
      <c r="BR367" s="22">
        <f t="shared" si="768"/>
        <v>0</v>
      </c>
      <c r="BS367" s="21">
        <f t="shared" si="643"/>
        <v>0</v>
      </c>
      <c r="BT367" s="21">
        <f t="shared" si="708"/>
        <v>0</v>
      </c>
      <c r="BU367" s="21">
        <f t="shared" si="709"/>
        <v>109.47709756097562</v>
      </c>
      <c r="BV367" s="21">
        <f t="shared" si="710"/>
        <v>36.492365853658541</v>
      </c>
      <c r="BW367" s="21"/>
      <c r="BX367" s="22">
        <f t="shared" si="711"/>
        <v>0</v>
      </c>
      <c r="BY367" s="21">
        <f t="shared" si="644"/>
        <v>0</v>
      </c>
      <c r="BZ367" s="22">
        <f t="shared" si="769"/>
        <v>0</v>
      </c>
      <c r="CA367" s="21">
        <f t="shared" si="645"/>
        <v>0</v>
      </c>
      <c r="CB367" s="21">
        <f t="shared" si="712"/>
        <v>0</v>
      </c>
      <c r="CC367" s="21">
        <f t="shared" si="713"/>
        <v>420.03579627753743</v>
      </c>
      <c r="CD367" s="21">
        <f t="shared" si="714"/>
        <v>22.107147172501989</v>
      </c>
      <c r="CE367" s="21"/>
      <c r="CF367" s="22">
        <f t="shared" si="715"/>
        <v>0</v>
      </c>
      <c r="CG367" s="21">
        <f t="shared" si="646"/>
        <v>0</v>
      </c>
      <c r="CH367" s="22">
        <f t="shared" si="770"/>
        <v>0</v>
      </c>
      <c r="CI367" s="21">
        <f t="shared" si="647"/>
        <v>0</v>
      </c>
      <c r="CJ367" s="21">
        <f t="shared" si="716"/>
        <v>0</v>
      </c>
      <c r="CK367" s="21">
        <f t="shared" si="717"/>
        <v>366.43436400472069</v>
      </c>
      <c r="CL367" s="21">
        <f t="shared" si="718"/>
        <v>19.286019158143212</v>
      </c>
      <c r="CM367" s="21"/>
      <c r="CN367" s="22">
        <f t="shared" si="719"/>
        <v>0</v>
      </c>
      <c r="CO367" s="21">
        <f t="shared" si="648"/>
        <v>0</v>
      </c>
      <c r="CP367" s="22">
        <f t="shared" si="771"/>
        <v>0</v>
      </c>
      <c r="CQ367" s="21">
        <f t="shared" si="649"/>
        <v>0</v>
      </c>
      <c r="CR367" s="21">
        <f t="shared" si="720"/>
        <v>0</v>
      </c>
      <c r="CS367" s="21">
        <f t="shared" si="721"/>
        <v>42.398668346774208</v>
      </c>
      <c r="CT367" s="21">
        <f t="shared" si="722"/>
        <v>127.19600504032263</v>
      </c>
      <c r="CU367" s="21"/>
      <c r="CV367" s="22">
        <f t="shared" si="723"/>
        <v>0</v>
      </c>
      <c r="CW367" s="21">
        <f t="shared" si="650"/>
        <v>0</v>
      </c>
      <c r="CX367" s="22">
        <f t="shared" si="772"/>
        <v>0</v>
      </c>
      <c r="CY367" s="21">
        <f t="shared" si="651"/>
        <v>0</v>
      </c>
      <c r="CZ367" s="21">
        <f t="shared" si="724"/>
        <v>0</v>
      </c>
      <c r="DA367" s="21">
        <f t="shared" si="725"/>
        <v>361.53508170731709</v>
      </c>
      <c r="DB367" s="21">
        <f t="shared" si="726"/>
        <v>19.028162195121972</v>
      </c>
      <c r="DC367" s="21"/>
      <c r="DD367" s="22">
        <f t="shared" si="727"/>
        <v>0</v>
      </c>
      <c r="DE367" s="21">
        <f t="shared" si="652"/>
        <v>0</v>
      </c>
      <c r="DF367" s="22">
        <f t="shared" si="773"/>
        <v>0</v>
      </c>
      <c r="DG367" s="21">
        <f t="shared" si="653"/>
        <v>0</v>
      </c>
      <c r="DH367" s="21">
        <f t="shared" si="728"/>
        <v>0</v>
      </c>
      <c r="DI367" s="21">
        <f t="shared" si="729"/>
        <v>315.31141829268296</v>
      </c>
      <c r="DJ367" s="21">
        <f t="shared" si="730"/>
        <v>16.595337804878067</v>
      </c>
      <c r="DK367" s="21"/>
      <c r="DL367" s="22">
        <f t="shared" si="731"/>
        <v>0</v>
      </c>
      <c r="DM367" s="21">
        <f t="shared" si="654"/>
        <v>0</v>
      </c>
      <c r="DN367" s="22">
        <f t="shared" si="774"/>
        <v>0</v>
      </c>
      <c r="DO367" s="21">
        <f t="shared" si="655"/>
        <v>0</v>
      </c>
      <c r="DP367" s="21">
        <f t="shared" si="732"/>
        <v>0</v>
      </c>
      <c r="DQ367" s="21">
        <f t="shared" si="733"/>
        <v>109.47709756097561</v>
      </c>
      <c r="DR367" s="21">
        <f t="shared" si="734"/>
        <v>36.492365853658534</v>
      </c>
      <c r="DS367" s="21"/>
      <c r="DT367" s="22">
        <f t="shared" si="735"/>
        <v>0</v>
      </c>
      <c r="DU367" s="21">
        <f t="shared" si="656"/>
        <v>0</v>
      </c>
      <c r="DV367" s="22">
        <f t="shared" si="775"/>
        <v>0</v>
      </c>
      <c r="DW367" s="21">
        <f t="shared" si="657"/>
        <v>0</v>
      </c>
      <c r="DX367" s="21">
        <f t="shared" si="736"/>
        <v>0</v>
      </c>
      <c r="DY367" s="21">
        <f t="shared" si="737"/>
        <v>2660.7713703078275</v>
      </c>
      <c r="DZ367" s="21">
        <f t="shared" si="738"/>
        <v>140.0405984372542</v>
      </c>
      <c r="EA367" s="21"/>
      <c r="EB367" s="22">
        <f t="shared" si="739"/>
        <v>0</v>
      </c>
      <c r="EC367" s="21">
        <f t="shared" si="658"/>
        <v>0</v>
      </c>
      <c r="ED367" s="22">
        <f t="shared" si="776"/>
        <v>0</v>
      </c>
      <c r="EE367" s="21">
        <f t="shared" si="659"/>
        <v>0</v>
      </c>
      <c r="EF367" s="21">
        <f t="shared" si="740"/>
        <v>0</v>
      </c>
      <c r="EG367" s="21">
        <f t="shared" si="741"/>
        <v>2407.4806944099132</v>
      </c>
      <c r="EH367" s="21">
        <f t="shared" si="742"/>
        <v>126.70951023210083</v>
      </c>
      <c r="EI367" s="21"/>
      <c r="EJ367" s="22">
        <f t="shared" si="743"/>
        <v>0</v>
      </c>
      <c r="EK367" s="21">
        <f t="shared" si="660"/>
        <v>0</v>
      </c>
      <c r="EL367" s="22">
        <f t="shared" si="777"/>
        <v>0</v>
      </c>
      <c r="EM367" s="21">
        <f t="shared" si="661"/>
        <v>0</v>
      </c>
      <c r="EN367" s="21">
        <f t="shared" si="744"/>
        <v>0</v>
      </c>
      <c r="EO367" s="21">
        <f t="shared" si="745"/>
        <v>198.10339994590873</v>
      </c>
      <c r="EP367" s="21">
        <f t="shared" si="746"/>
        <v>594.31019983772626</v>
      </c>
      <c r="EQ367" s="21"/>
      <c r="ER367" s="22">
        <f t="shared" si="747"/>
        <v>0</v>
      </c>
      <c r="ES367" s="21">
        <f t="shared" si="662"/>
        <v>0</v>
      </c>
      <c r="ET367" s="22">
        <f t="shared" si="778"/>
        <v>0</v>
      </c>
      <c r="EU367" s="21">
        <f t="shared" si="663"/>
        <v>0</v>
      </c>
      <c r="EV367" s="21">
        <f t="shared" si="748"/>
        <v>0</v>
      </c>
      <c r="EW367" s="21">
        <f t="shared" si="749"/>
        <v>954.70980000000031</v>
      </c>
      <c r="EX367" s="21">
        <f t="shared" si="750"/>
        <v>954.70980000000031</v>
      </c>
      <c r="EY367" s="21"/>
      <c r="EZ367" s="22">
        <f t="shared" si="751"/>
        <v>0</v>
      </c>
      <c r="FA367" s="21">
        <f t="shared" si="664"/>
        <v>0</v>
      </c>
      <c r="FB367" s="22">
        <f t="shared" si="779"/>
        <v>0</v>
      </c>
      <c r="FC367" s="21">
        <f t="shared" si="665"/>
        <v>0</v>
      </c>
      <c r="FD367" s="21">
        <f t="shared" si="752"/>
        <v>0</v>
      </c>
      <c r="FE367" s="21">
        <f t="shared" si="753"/>
        <v>213.74100000000001</v>
      </c>
      <c r="FF367" s="21">
        <f t="shared" si="754"/>
        <v>213.74100000000001</v>
      </c>
      <c r="FG367" s="21"/>
      <c r="FH367" s="22">
        <f t="shared" si="755"/>
        <v>0</v>
      </c>
      <c r="FI367" s="21">
        <f t="shared" si="666"/>
        <v>0</v>
      </c>
      <c r="FJ367" s="22">
        <f t="shared" si="780"/>
        <v>0</v>
      </c>
      <c r="FK367" s="21">
        <f t="shared" si="667"/>
        <v>0</v>
      </c>
      <c r="FL367" s="21">
        <f t="shared" si="756"/>
        <v>0</v>
      </c>
      <c r="FM367" s="21">
        <f t="shared" si="757"/>
        <v>103.30815000000001</v>
      </c>
      <c r="FN367" s="21">
        <f t="shared" si="758"/>
        <v>309.92445000000004</v>
      </c>
      <c r="FO367" s="21"/>
      <c r="FP367" s="21">
        <f t="shared" si="668"/>
        <v>0</v>
      </c>
      <c r="FQ367" s="21">
        <f t="shared" si="669"/>
        <v>0</v>
      </c>
      <c r="FR367" s="21">
        <f t="shared" si="759"/>
        <v>0</v>
      </c>
      <c r="FS367" s="21">
        <f t="shared" si="670"/>
        <v>11365.733843414635</v>
      </c>
      <c r="FT367" s="21">
        <f t="shared" si="671"/>
        <v>7315.5661565853679</v>
      </c>
      <c r="FU367" s="21"/>
      <c r="FV367" s="20">
        <f t="shared" si="781"/>
        <v>0</v>
      </c>
      <c r="FW367" s="20">
        <f t="shared" si="781"/>
        <v>0</v>
      </c>
      <c r="FX367" s="20">
        <f t="shared" si="672"/>
        <v>0</v>
      </c>
      <c r="FY367" s="20">
        <f t="shared" si="673"/>
        <v>0</v>
      </c>
    </row>
    <row r="368" spans="2:181" x14ac:dyDescent="0.25">
      <c r="B368" s="20">
        <v>14.5</v>
      </c>
      <c r="C368" s="20">
        <f t="shared" si="674"/>
        <v>25.085000000000001</v>
      </c>
      <c r="D368" s="22">
        <f t="shared" si="675"/>
        <v>0</v>
      </c>
      <c r="E368" s="21">
        <f t="shared" si="626"/>
        <v>0</v>
      </c>
      <c r="F368" s="22">
        <f t="shared" si="760"/>
        <v>0</v>
      </c>
      <c r="G368" s="21">
        <f t="shared" si="627"/>
        <v>0</v>
      </c>
      <c r="H368" s="21">
        <f t="shared" si="676"/>
        <v>0</v>
      </c>
      <c r="I368" s="21">
        <f t="shared" si="677"/>
        <v>988.19589000000019</v>
      </c>
      <c r="J368" s="21">
        <f t="shared" si="678"/>
        <v>52.010310000000061</v>
      </c>
      <c r="K368" s="21"/>
      <c r="L368" s="22">
        <f t="shared" si="679"/>
        <v>0</v>
      </c>
      <c r="M368" s="21">
        <f t="shared" si="628"/>
        <v>0</v>
      </c>
      <c r="N368" s="22">
        <f t="shared" si="761"/>
        <v>0</v>
      </c>
      <c r="O368" s="21">
        <f t="shared" si="629"/>
        <v>0</v>
      </c>
      <c r="P368" s="21">
        <f t="shared" si="680"/>
        <v>0</v>
      </c>
      <c r="Q368" s="21">
        <f t="shared" si="681"/>
        <v>372.26557499999996</v>
      </c>
      <c r="R368" s="21">
        <f t="shared" si="682"/>
        <v>19.592925000000015</v>
      </c>
      <c r="S368" s="21"/>
      <c r="T368" s="22">
        <f t="shared" si="683"/>
        <v>0</v>
      </c>
      <c r="U368" s="21">
        <f t="shared" si="630"/>
        <v>0</v>
      </c>
      <c r="V368" s="22">
        <f t="shared" si="762"/>
        <v>0</v>
      </c>
      <c r="W368" s="21">
        <f t="shared" si="631"/>
        <v>0</v>
      </c>
      <c r="X368" s="21">
        <f t="shared" si="684"/>
        <v>0</v>
      </c>
      <c r="Y368" s="21">
        <f t="shared" si="685"/>
        <v>96.183450000000022</v>
      </c>
      <c r="Z368" s="21">
        <f t="shared" si="686"/>
        <v>288.55035000000009</v>
      </c>
      <c r="AA368" s="21"/>
      <c r="AB368" s="22">
        <f t="shared" si="687"/>
        <v>0</v>
      </c>
      <c r="AC368" s="21">
        <f t="shared" si="632"/>
        <v>0</v>
      </c>
      <c r="AD368" s="22">
        <f t="shared" si="763"/>
        <v>0</v>
      </c>
      <c r="AE368" s="21">
        <f t="shared" si="633"/>
        <v>0</v>
      </c>
      <c r="AF368" s="21">
        <f t="shared" si="688"/>
        <v>0</v>
      </c>
      <c r="AG368" s="21">
        <f t="shared" si="689"/>
        <v>87.990045000000009</v>
      </c>
      <c r="AH368" s="21">
        <f t="shared" si="690"/>
        <v>4.6310550000000044</v>
      </c>
      <c r="AI368" s="21"/>
      <c r="AJ368" s="22">
        <f t="shared" si="691"/>
        <v>0</v>
      </c>
      <c r="AK368" s="21">
        <f t="shared" si="634"/>
        <v>0</v>
      </c>
      <c r="AL368" s="22">
        <f t="shared" si="764"/>
        <v>0</v>
      </c>
      <c r="AM368" s="21">
        <f t="shared" si="635"/>
        <v>0</v>
      </c>
      <c r="AN368" s="21">
        <f t="shared" si="692"/>
        <v>0</v>
      </c>
      <c r="AO368" s="21">
        <f t="shared" si="693"/>
        <v>189.51702000000003</v>
      </c>
      <c r="AP368" s="21">
        <f t="shared" si="694"/>
        <v>9.9745800000000102</v>
      </c>
      <c r="AQ368" s="21"/>
      <c r="AR368" s="22">
        <f t="shared" si="695"/>
        <v>0</v>
      </c>
      <c r="AS368" s="21">
        <f t="shared" si="636"/>
        <v>0</v>
      </c>
      <c r="AT368" s="22">
        <f t="shared" si="765"/>
        <v>0</v>
      </c>
      <c r="AU368" s="21">
        <f t="shared" si="637"/>
        <v>0</v>
      </c>
      <c r="AV368" s="21">
        <f t="shared" si="696"/>
        <v>0</v>
      </c>
      <c r="AW368" s="21">
        <f t="shared" si="697"/>
        <v>411.45142500000009</v>
      </c>
      <c r="AX368" s="21">
        <f t="shared" si="698"/>
        <v>137.15047500000003</v>
      </c>
      <c r="AY368" s="21"/>
      <c r="AZ368" s="22">
        <f t="shared" si="699"/>
        <v>0</v>
      </c>
      <c r="BA368" s="21">
        <f t="shared" si="638"/>
        <v>0</v>
      </c>
      <c r="BB368" s="22">
        <f t="shared" si="766"/>
        <v>0</v>
      </c>
      <c r="BC368" s="21">
        <f t="shared" si="639"/>
        <v>0</v>
      </c>
      <c r="BD368" s="21">
        <f t="shared" si="700"/>
        <v>0</v>
      </c>
      <c r="BE368" s="21">
        <f t="shared" si="701"/>
        <v>361.53508170731709</v>
      </c>
      <c r="BF368" s="21">
        <f t="shared" si="702"/>
        <v>19.028162195121972</v>
      </c>
      <c r="BG368" s="21"/>
      <c r="BH368" s="22">
        <f t="shared" si="703"/>
        <v>0</v>
      </c>
      <c r="BI368" s="21">
        <f t="shared" si="640"/>
        <v>0</v>
      </c>
      <c r="BJ368" s="22">
        <f t="shared" si="767"/>
        <v>0</v>
      </c>
      <c r="BK368" s="21">
        <f t="shared" si="641"/>
        <v>0</v>
      </c>
      <c r="BL368" s="21">
        <f t="shared" si="704"/>
        <v>0</v>
      </c>
      <c r="BM368" s="21">
        <f t="shared" si="705"/>
        <v>315.31141829268296</v>
      </c>
      <c r="BN368" s="21">
        <f t="shared" si="706"/>
        <v>16.595337804878067</v>
      </c>
      <c r="BO368" s="21"/>
      <c r="BP368" s="22">
        <f t="shared" si="707"/>
        <v>0</v>
      </c>
      <c r="BQ368" s="21">
        <f t="shared" si="642"/>
        <v>0</v>
      </c>
      <c r="BR368" s="22">
        <f t="shared" si="768"/>
        <v>0</v>
      </c>
      <c r="BS368" s="21">
        <f t="shared" si="643"/>
        <v>0</v>
      </c>
      <c r="BT368" s="21">
        <f t="shared" si="708"/>
        <v>0</v>
      </c>
      <c r="BU368" s="21">
        <f t="shared" si="709"/>
        <v>109.47709756097562</v>
      </c>
      <c r="BV368" s="21">
        <f t="shared" si="710"/>
        <v>36.492365853658541</v>
      </c>
      <c r="BW368" s="21"/>
      <c r="BX368" s="22">
        <f t="shared" si="711"/>
        <v>0</v>
      </c>
      <c r="BY368" s="21">
        <f t="shared" si="644"/>
        <v>0</v>
      </c>
      <c r="BZ368" s="22">
        <f t="shared" si="769"/>
        <v>0</v>
      </c>
      <c r="CA368" s="21">
        <f t="shared" si="645"/>
        <v>0</v>
      </c>
      <c r="CB368" s="21">
        <f t="shared" si="712"/>
        <v>0</v>
      </c>
      <c r="CC368" s="21">
        <f t="shared" si="713"/>
        <v>420.03579627753743</v>
      </c>
      <c r="CD368" s="21">
        <f t="shared" si="714"/>
        <v>22.107147172501989</v>
      </c>
      <c r="CE368" s="21"/>
      <c r="CF368" s="22">
        <f t="shared" si="715"/>
        <v>0</v>
      </c>
      <c r="CG368" s="21">
        <f t="shared" si="646"/>
        <v>0</v>
      </c>
      <c r="CH368" s="22">
        <f t="shared" si="770"/>
        <v>0</v>
      </c>
      <c r="CI368" s="21">
        <f t="shared" si="647"/>
        <v>0</v>
      </c>
      <c r="CJ368" s="21">
        <f t="shared" si="716"/>
        <v>0</v>
      </c>
      <c r="CK368" s="21">
        <f t="shared" si="717"/>
        <v>366.43436400472069</v>
      </c>
      <c r="CL368" s="21">
        <f t="shared" si="718"/>
        <v>19.286019158143212</v>
      </c>
      <c r="CM368" s="21"/>
      <c r="CN368" s="22">
        <f t="shared" si="719"/>
        <v>0</v>
      </c>
      <c r="CO368" s="21">
        <f t="shared" si="648"/>
        <v>0</v>
      </c>
      <c r="CP368" s="22">
        <f t="shared" si="771"/>
        <v>0</v>
      </c>
      <c r="CQ368" s="21">
        <f t="shared" si="649"/>
        <v>0</v>
      </c>
      <c r="CR368" s="21">
        <f t="shared" si="720"/>
        <v>0</v>
      </c>
      <c r="CS368" s="21">
        <f t="shared" si="721"/>
        <v>42.398668346774208</v>
      </c>
      <c r="CT368" s="21">
        <f t="shared" si="722"/>
        <v>127.19600504032263</v>
      </c>
      <c r="CU368" s="21"/>
      <c r="CV368" s="22">
        <f t="shared" si="723"/>
        <v>0</v>
      </c>
      <c r="CW368" s="21">
        <f t="shared" si="650"/>
        <v>0</v>
      </c>
      <c r="CX368" s="22">
        <f t="shared" si="772"/>
        <v>0</v>
      </c>
      <c r="CY368" s="21">
        <f t="shared" si="651"/>
        <v>0</v>
      </c>
      <c r="CZ368" s="21">
        <f t="shared" si="724"/>
        <v>0</v>
      </c>
      <c r="DA368" s="21">
        <f t="shared" si="725"/>
        <v>361.53508170731709</v>
      </c>
      <c r="DB368" s="21">
        <f t="shared" si="726"/>
        <v>19.028162195121972</v>
      </c>
      <c r="DC368" s="21"/>
      <c r="DD368" s="22">
        <f t="shared" si="727"/>
        <v>0</v>
      </c>
      <c r="DE368" s="21">
        <f t="shared" si="652"/>
        <v>0</v>
      </c>
      <c r="DF368" s="22">
        <f t="shared" si="773"/>
        <v>0</v>
      </c>
      <c r="DG368" s="21">
        <f t="shared" si="653"/>
        <v>0</v>
      </c>
      <c r="DH368" s="21">
        <f t="shared" si="728"/>
        <v>0</v>
      </c>
      <c r="DI368" s="21">
        <f t="shared" si="729"/>
        <v>315.31141829268296</v>
      </c>
      <c r="DJ368" s="21">
        <f t="shared" si="730"/>
        <v>16.595337804878067</v>
      </c>
      <c r="DK368" s="21"/>
      <c r="DL368" s="22">
        <f t="shared" si="731"/>
        <v>0</v>
      </c>
      <c r="DM368" s="21">
        <f t="shared" si="654"/>
        <v>0</v>
      </c>
      <c r="DN368" s="22">
        <f t="shared" si="774"/>
        <v>0</v>
      </c>
      <c r="DO368" s="21">
        <f t="shared" si="655"/>
        <v>0</v>
      </c>
      <c r="DP368" s="21">
        <f t="shared" si="732"/>
        <v>0</v>
      </c>
      <c r="DQ368" s="21">
        <f t="shared" si="733"/>
        <v>109.47709756097561</v>
      </c>
      <c r="DR368" s="21">
        <f t="shared" si="734"/>
        <v>36.492365853658534</v>
      </c>
      <c r="DS368" s="21"/>
      <c r="DT368" s="22">
        <f t="shared" si="735"/>
        <v>0</v>
      </c>
      <c r="DU368" s="21">
        <f t="shared" si="656"/>
        <v>0</v>
      </c>
      <c r="DV368" s="22">
        <f t="shared" si="775"/>
        <v>0</v>
      </c>
      <c r="DW368" s="21">
        <f t="shared" si="657"/>
        <v>0</v>
      </c>
      <c r="DX368" s="21">
        <f t="shared" si="736"/>
        <v>0</v>
      </c>
      <c r="DY368" s="21">
        <f t="shared" si="737"/>
        <v>2660.7713703078275</v>
      </c>
      <c r="DZ368" s="21">
        <f t="shared" si="738"/>
        <v>140.0405984372542</v>
      </c>
      <c r="EA368" s="21"/>
      <c r="EB368" s="22">
        <f t="shared" si="739"/>
        <v>0</v>
      </c>
      <c r="EC368" s="21">
        <f t="shared" si="658"/>
        <v>0</v>
      </c>
      <c r="ED368" s="22">
        <f t="shared" si="776"/>
        <v>0</v>
      </c>
      <c r="EE368" s="21">
        <f t="shared" si="659"/>
        <v>0</v>
      </c>
      <c r="EF368" s="21">
        <f t="shared" si="740"/>
        <v>0</v>
      </c>
      <c r="EG368" s="21">
        <f t="shared" si="741"/>
        <v>2407.4806944099132</v>
      </c>
      <c r="EH368" s="21">
        <f t="shared" si="742"/>
        <v>126.70951023210083</v>
      </c>
      <c r="EI368" s="21"/>
      <c r="EJ368" s="22">
        <f t="shared" si="743"/>
        <v>0</v>
      </c>
      <c r="EK368" s="21">
        <f t="shared" si="660"/>
        <v>0</v>
      </c>
      <c r="EL368" s="22">
        <f t="shared" si="777"/>
        <v>0</v>
      </c>
      <c r="EM368" s="21">
        <f t="shared" si="661"/>
        <v>0</v>
      </c>
      <c r="EN368" s="21">
        <f t="shared" si="744"/>
        <v>0</v>
      </c>
      <c r="EO368" s="21">
        <f t="shared" si="745"/>
        <v>198.10339994590873</v>
      </c>
      <c r="EP368" s="21">
        <f t="shared" si="746"/>
        <v>594.31019983772626</v>
      </c>
      <c r="EQ368" s="21"/>
      <c r="ER368" s="22">
        <f t="shared" si="747"/>
        <v>0</v>
      </c>
      <c r="ES368" s="21">
        <f t="shared" si="662"/>
        <v>0</v>
      </c>
      <c r="ET368" s="22">
        <f t="shared" si="778"/>
        <v>0</v>
      </c>
      <c r="EU368" s="21">
        <f t="shared" si="663"/>
        <v>0</v>
      </c>
      <c r="EV368" s="21">
        <f t="shared" si="748"/>
        <v>0</v>
      </c>
      <c r="EW368" s="21">
        <f t="shared" si="749"/>
        <v>954.70980000000031</v>
      </c>
      <c r="EX368" s="21">
        <f t="shared" si="750"/>
        <v>954.70980000000031</v>
      </c>
      <c r="EY368" s="21"/>
      <c r="EZ368" s="22">
        <f t="shared" si="751"/>
        <v>0</v>
      </c>
      <c r="FA368" s="21">
        <f t="shared" si="664"/>
        <v>0</v>
      </c>
      <c r="FB368" s="22">
        <f t="shared" si="779"/>
        <v>0</v>
      </c>
      <c r="FC368" s="21">
        <f t="shared" si="665"/>
        <v>0</v>
      </c>
      <c r="FD368" s="21">
        <f t="shared" si="752"/>
        <v>0</v>
      </c>
      <c r="FE368" s="21">
        <f t="shared" si="753"/>
        <v>213.74100000000001</v>
      </c>
      <c r="FF368" s="21">
        <f t="shared" si="754"/>
        <v>213.74100000000001</v>
      </c>
      <c r="FG368" s="21"/>
      <c r="FH368" s="22">
        <f t="shared" si="755"/>
        <v>0</v>
      </c>
      <c r="FI368" s="21">
        <f t="shared" si="666"/>
        <v>0</v>
      </c>
      <c r="FJ368" s="22">
        <f t="shared" si="780"/>
        <v>0</v>
      </c>
      <c r="FK368" s="21">
        <f t="shared" si="667"/>
        <v>0</v>
      </c>
      <c r="FL368" s="21">
        <f t="shared" si="756"/>
        <v>0</v>
      </c>
      <c r="FM368" s="21">
        <f t="shared" si="757"/>
        <v>103.30815000000001</v>
      </c>
      <c r="FN368" s="21">
        <f t="shared" si="758"/>
        <v>309.92445000000004</v>
      </c>
      <c r="FO368" s="21"/>
      <c r="FP368" s="21">
        <f t="shared" si="668"/>
        <v>0</v>
      </c>
      <c r="FQ368" s="21">
        <f t="shared" si="669"/>
        <v>0</v>
      </c>
      <c r="FR368" s="21">
        <f t="shared" si="759"/>
        <v>0</v>
      </c>
      <c r="FS368" s="21">
        <f t="shared" si="670"/>
        <v>11365.733843414635</v>
      </c>
      <c r="FT368" s="21">
        <f t="shared" si="671"/>
        <v>7315.5661565853679</v>
      </c>
      <c r="FU368" s="21"/>
      <c r="FV368" s="20">
        <f t="shared" si="781"/>
        <v>0</v>
      </c>
      <c r="FW368" s="20">
        <f t="shared" si="781"/>
        <v>0</v>
      </c>
      <c r="FX368" s="20">
        <f t="shared" si="672"/>
        <v>0</v>
      </c>
      <c r="FY368" s="20">
        <f t="shared" si="673"/>
        <v>0</v>
      </c>
    </row>
    <row r="369" spans="2:181" x14ac:dyDescent="0.25">
      <c r="B369" s="20">
        <v>14.55</v>
      </c>
      <c r="C369" s="20">
        <f t="shared" si="674"/>
        <v>25.171500000000002</v>
      </c>
      <c r="D369" s="22">
        <f t="shared" si="675"/>
        <v>0</v>
      </c>
      <c r="E369" s="21">
        <f t="shared" si="626"/>
        <v>0</v>
      </c>
      <c r="F369" s="22">
        <f t="shared" si="760"/>
        <v>0</v>
      </c>
      <c r="G369" s="21">
        <f t="shared" si="627"/>
        <v>0</v>
      </c>
      <c r="H369" s="21">
        <f t="shared" si="676"/>
        <v>0</v>
      </c>
      <c r="I369" s="21">
        <f t="shared" si="677"/>
        <v>988.19589000000019</v>
      </c>
      <c r="J369" s="21">
        <f t="shared" si="678"/>
        <v>52.010310000000061</v>
      </c>
      <c r="K369" s="21"/>
      <c r="L369" s="22">
        <f t="shared" si="679"/>
        <v>0</v>
      </c>
      <c r="M369" s="21">
        <f t="shared" si="628"/>
        <v>0</v>
      </c>
      <c r="N369" s="22">
        <f t="shared" si="761"/>
        <v>0</v>
      </c>
      <c r="O369" s="21">
        <f t="shared" si="629"/>
        <v>0</v>
      </c>
      <c r="P369" s="21">
        <f t="shared" si="680"/>
        <v>0</v>
      </c>
      <c r="Q369" s="21">
        <f t="shared" si="681"/>
        <v>372.26557499999996</v>
      </c>
      <c r="R369" s="21">
        <f t="shared" si="682"/>
        <v>19.592925000000015</v>
      </c>
      <c r="S369" s="21"/>
      <c r="T369" s="22">
        <f t="shared" si="683"/>
        <v>0</v>
      </c>
      <c r="U369" s="21">
        <f t="shared" si="630"/>
        <v>0</v>
      </c>
      <c r="V369" s="22">
        <f t="shared" si="762"/>
        <v>0</v>
      </c>
      <c r="W369" s="21">
        <f t="shared" si="631"/>
        <v>0</v>
      </c>
      <c r="X369" s="21">
        <f t="shared" si="684"/>
        <v>0</v>
      </c>
      <c r="Y369" s="21">
        <f t="shared" si="685"/>
        <v>96.183450000000022</v>
      </c>
      <c r="Z369" s="21">
        <f t="shared" si="686"/>
        <v>288.55035000000009</v>
      </c>
      <c r="AA369" s="21"/>
      <c r="AB369" s="22">
        <f t="shared" si="687"/>
        <v>0</v>
      </c>
      <c r="AC369" s="21">
        <f t="shared" si="632"/>
        <v>0</v>
      </c>
      <c r="AD369" s="22">
        <f t="shared" si="763"/>
        <v>0</v>
      </c>
      <c r="AE369" s="21">
        <f t="shared" si="633"/>
        <v>0</v>
      </c>
      <c r="AF369" s="21">
        <f t="shared" si="688"/>
        <v>0</v>
      </c>
      <c r="AG369" s="21">
        <f t="shared" si="689"/>
        <v>87.990045000000009</v>
      </c>
      <c r="AH369" s="21">
        <f t="shared" si="690"/>
        <v>4.6310550000000044</v>
      </c>
      <c r="AI369" s="21"/>
      <c r="AJ369" s="22">
        <f t="shared" si="691"/>
        <v>0</v>
      </c>
      <c r="AK369" s="21">
        <f t="shared" si="634"/>
        <v>0</v>
      </c>
      <c r="AL369" s="22">
        <f t="shared" si="764"/>
        <v>0</v>
      </c>
      <c r="AM369" s="21">
        <f t="shared" si="635"/>
        <v>0</v>
      </c>
      <c r="AN369" s="21">
        <f t="shared" si="692"/>
        <v>0</v>
      </c>
      <c r="AO369" s="21">
        <f t="shared" si="693"/>
        <v>189.51702000000003</v>
      </c>
      <c r="AP369" s="21">
        <f t="shared" si="694"/>
        <v>9.9745800000000102</v>
      </c>
      <c r="AQ369" s="21"/>
      <c r="AR369" s="22">
        <f t="shared" si="695"/>
        <v>0</v>
      </c>
      <c r="AS369" s="21">
        <f t="shared" si="636"/>
        <v>0</v>
      </c>
      <c r="AT369" s="22">
        <f t="shared" si="765"/>
        <v>0</v>
      </c>
      <c r="AU369" s="21">
        <f t="shared" si="637"/>
        <v>0</v>
      </c>
      <c r="AV369" s="21">
        <f t="shared" si="696"/>
        <v>0</v>
      </c>
      <c r="AW369" s="21">
        <f t="shared" si="697"/>
        <v>411.45142500000009</v>
      </c>
      <c r="AX369" s="21">
        <f t="shared" si="698"/>
        <v>137.15047500000003</v>
      </c>
      <c r="AY369" s="21"/>
      <c r="AZ369" s="22">
        <f t="shared" si="699"/>
        <v>0</v>
      </c>
      <c r="BA369" s="21">
        <f t="shared" si="638"/>
        <v>0</v>
      </c>
      <c r="BB369" s="22">
        <f t="shared" si="766"/>
        <v>0</v>
      </c>
      <c r="BC369" s="21">
        <f t="shared" si="639"/>
        <v>0</v>
      </c>
      <c r="BD369" s="21">
        <f t="shared" si="700"/>
        <v>0</v>
      </c>
      <c r="BE369" s="21">
        <f t="shared" si="701"/>
        <v>361.53508170731709</v>
      </c>
      <c r="BF369" s="21">
        <f t="shared" si="702"/>
        <v>19.028162195121972</v>
      </c>
      <c r="BG369" s="21"/>
      <c r="BH369" s="22">
        <f t="shared" si="703"/>
        <v>0</v>
      </c>
      <c r="BI369" s="21">
        <f t="shared" si="640"/>
        <v>0</v>
      </c>
      <c r="BJ369" s="22">
        <f t="shared" si="767"/>
        <v>0</v>
      </c>
      <c r="BK369" s="21">
        <f t="shared" si="641"/>
        <v>0</v>
      </c>
      <c r="BL369" s="21">
        <f t="shared" si="704"/>
        <v>0</v>
      </c>
      <c r="BM369" s="21">
        <f t="shared" si="705"/>
        <v>315.31141829268296</v>
      </c>
      <c r="BN369" s="21">
        <f t="shared" si="706"/>
        <v>16.595337804878067</v>
      </c>
      <c r="BO369" s="21"/>
      <c r="BP369" s="22">
        <f t="shared" si="707"/>
        <v>0</v>
      </c>
      <c r="BQ369" s="21">
        <f t="shared" si="642"/>
        <v>0</v>
      </c>
      <c r="BR369" s="22">
        <f t="shared" si="768"/>
        <v>0</v>
      </c>
      <c r="BS369" s="21">
        <f t="shared" si="643"/>
        <v>0</v>
      </c>
      <c r="BT369" s="21">
        <f t="shared" si="708"/>
        <v>0</v>
      </c>
      <c r="BU369" s="21">
        <f t="shared" si="709"/>
        <v>109.47709756097562</v>
      </c>
      <c r="BV369" s="21">
        <f t="shared" si="710"/>
        <v>36.492365853658541</v>
      </c>
      <c r="BW369" s="21"/>
      <c r="BX369" s="22">
        <f t="shared" si="711"/>
        <v>0</v>
      </c>
      <c r="BY369" s="21">
        <f t="shared" si="644"/>
        <v>0</v>
      </c>
      <c r="BZ369" s="22">
        <f t="shared" si="769"/>
        <v>0</v>
      </c>
      <c r="CA369" s="21">
        <f t="shared" si="645"/>
        <v>0</v>
      </c>
      <c r="CB369" s="21">
        <f t="shared" si="712"/>
        <v>0</v>
      </c>
      <c r="CC369" s="21">
        <f t="shared" si="713"/>
        <v>420.03579627753743</v>
      </c>
      <c r="CD369" s="21">
        <f t="shared" si="714"/>
        <v>22.107147172501989</v>
      </c>
      <c r="CE369" s="21"/>
      <c r="CF369" s="22">
        <f t="shared" si="715"/>
        <v>0</v>
      </c>
      <c r="CG369" s="21">
        <f t="shared" si="646"/>
        <v>0</v>
      </c>
      <c r="CH369" s="22">
        <f t="shared" si="770"/>
        <v>0</v>
      </c>
      <c r="CI369" s="21">
        <f t="shared" si="647"/>
        <v>0</v>
      </c>
      <c r="CJ369" s="21">
        <f t="shared" si="716"/>
        <v>0</v>
      </c>
      <c r="CK369" s="21">
        <f t="shared" si="717"/>
        <v>366.43436400472069</v>
      </c>
      <c r="CL369" s="21">
        <f t="shared" si="718"/>
        <v>19.286019158143212</v>
      </c>
      <c r="CM369" s="21"/>
      <c r="CN369" s="22">
        <f t="shared" si="719"/>
        <v>0</v>
      </c>
      <c r="CO369" s="21">
        <f t="shared" si="648"/>
        <v>0</v>
      </c>
      <c r="CP369" s="22">
        <f t="shared" si="771"/>
        <v>0</v>
      </c>
      <c r="CQ369" s="21">
        <f t="shared" si="649"/>
        <v>0</v>
      </c>
      <c r="CR369" s="21">
        <f t="shared" si="720"/>
        <v>0</v>
      </c>
      <c r="CS369" s="21">
        <f t="shared" si="721"/>
        <v>42.398668346774208</v>
      </c>
      <c r="CT369" s="21">
        <f t="shared" si="722"/>
        <v>127.19600504032263</v>
      </c>
      <c r="CU369" s="21"/>
      <c r="CV369" s="22">
        <f t="shared" si="723"/>
        <v>0</v>
      </c>
      <c r="CW369" s="21">
        <f t="shared" si="650"/>
        <v>0</v>
      </c>
      <c r="CX369" s="22">
        <f t="shared" si="772"/>
        <v>0</v>
      </c>
      <c r="CY369" s="21">
        <f t="shared" si="651"/>
        <v>0</v>
      </c>
      <c r="CZ369" s="21">
        <f t="shared" si="724"/>
        <v>0</v>
      </c>
      <c r="DA369" s="21">
        <f t="shared" si="725"/>
        <v>361.53508170731709</v>
      </c>
      <c r="DB369" s="21">
        <f t="shared" si="726"/>
        <v>19.028162195121972</v>
      </c>
      <c r="DC369" s="21"/>
      <c r="DD369" s="22">
        <f t="shared" si="727"/>
        <v>0</v>
      </c>
      <c r="DE369" s="21">
        <f t="shared" si="652"/>
        <v>0</v>
      </c>
      <c r="DF369" s="22">
        <f t="shared" si="773"/>
        <v>0</v>
      </c>
      <c r="DG369" s="21">
        <f t="shared" si="653"/>
        <v>0</v>
      </c>
      <c r="DH369" s="21">
        <f t="shared" si="728"/>
        <v>0</v>
      </c>
      <c r="DI369" s="21">
        <f t="shared" si="729"/>
        <v>315.31141829268296</v>
      </c>
      <c r="DJ369" s="21">
        <f t="shared" si="730"/>
        <v>16.595337804878067</v>
      </c>
      <c r="DK369" s="21"/>
      <c r="DL369" s="22">
        <f t="shared" si="731"/>
        <v>0</v>
      </c>
      <c r="DM369" s="21">
        <f t="shared" si="654"/>
        <v>0</v>
      </c>
      <c r="DN369" s="22">
        <f t="shared" si="774"/>
        <v>0</v>
      </c>
      <c r="DO369" s="21">
        <f t="shared" si="655"/>
        <v>0</v>
      </c>
      <c r="DP369" s="21">
        <f t="shared" si="732"/>
        <v>0</v>
      </c>
      <c r="DQ369" s="21">
        <f t="shared" si="733"/>
        <v>109.47709756097561</v>
      </c>
      <c r="DR369" s="21">
        <f t="shared" si="734"/>
        <v>36.492365853658534</v>
      </c>
      <c r="DS369" s="21"/>
      <c r="DT369" s="22">
        <f t="shared" si="735"/>
        <v>0</v>
      </c>
      <c r="DU369" s="21">
        <f t="shared" si="656"/>
        <v>0</v>
      </c>
      <c r="DV369" s="22">
        <f t="shared" si="775"/>
        <v>0</v>
      </c>
      <c r="DW369" s="21">
        <f t="shared" si="657"/>
        <v>0</v>
      </c>
      <c r="DX369" s="21">
        <f t="shared" si="736"/>
        <v>0</v>
      </c>
      <c r="DY369" s="21">
        <f t="shared" si="737"/>
        <v>2660.7713703078275</v>
      </c>
      <c r="DZ369" s="21">
        <f t="shared" si="738"/>
        <v>140.0405984372542</v>
      </c>
      <c r="EA369" s="21"/>
      <c r="EB369" s="22">
        <f t="shared" si="739"/>
        <v>0</v>
      </c>
      <c r="EC369" s="21">
        <f t="shared" si="658"/>
        <v>0</v>
      </c>
      <c r="ED369" s="22">
        <f t="shared" si="776"/>
        <v>0</v>
      </c>
      <c r="EE369" s="21">
        <f t="shared" si="659"/>
        <v>0</v>
      </c>
      <c r="EF369" s="21">
        <f t="shared" si="740"/>
        <v>0</v>
      </c>
      <c r="EG369" s="21">
        <f t="shared" si="741"/>
        <v>2407.4806944099132</v>
      </c>
      <c r="EH369" s="21">
        <f t="shared" si="742"/>
        <v>126.70951023210083</v>
      </c>
      <c r="EI369" s="21"/>
      <c r="EJ369" s="22">
        <f t="shared" si="743"/>
        <v>0</v>
      </c>
      <c r="EK369" s="21">
        <f t="shared" si="660"/>
        <v>0</v>
      </c>
      <c r="EL369" s="22">
        <f t="shared" si="777"/>
        <v>0</v>
      </c>
      <c r="EM369" s="21">
        <f t="shared" si="661"/>
        <v>0</v>
      </c>
      <c r="EN369" s="21">
        <f t="shared" si="744"/>
        <v>0</v>
      </c>
      <c r="EO369" s="21">
        <f t="shared" si="745"/>
        <v>198.10339994590873</v>
      </c>
      <c r="EP369" s="21">
        <f t="shared" si="746"/>
        <v>594.31019983772626</v>
      </c>
      <c r="EQ369" s="21"/>
      <c r="ER369" s="22">
        <f t="shared" si="747"/>
        <v>0</v>
      </c>
      <c r="ES369" s="21">
        <f t="shared" si="662"/>
        <v>0</v>
      </c>
      <c r="ET369" s="22">
        <f t="shared" si="778"/>
        <v>0</v>
      </c>
      <c r="EU369" s="21">
        <f t="shared" si="663"/>
        <v>0</v>
      </c>
      <c r="EV369" s="21">
        <f t="shared" si="748"/>
        <v>0</v>
      </c>
      <c r="EW369" s="21">
        <f t="shared" si="749"/>
        <v>954.70980000000031</v>
      </c>
      <c r="EX369" s="21">
        <f t="shared" si="750"/>
        <v>954.70980000000031</v>
      </c>
      <c r="EY369" s="21"/>
      <c r="EZ369" s="22">
        <f t="shared" si="751"/>
        <v>0</v>
      </c>
      <c r="FA369" s="21">
        <f t="shared" si="664"/>
        <v>0</v>
      </c>
      <c r="FB369" s="22">
        <f t="shared" si="779"/>
        <v>0</v>
      </c>
      <c r="FC369" s="21">
        <f t="shared" si="665"/>
        <v>0</v>
      </c>
      <c r="FD369" s="21">
        <f t="shared" si="752"/>
        <v>0</v>
      </c>
      <c r="FE369" s="21">
        <f t="shared" si="753"/>
        <v>213.74100000000001</v>
      </c>
      <c r="FF369" s="21">
        <f t="shared" si="754"/>
        <v>213.74100000000001</v>
      </c>
      <c r="FG369" s="21"/>
      <c r="FH369" s="22">
        <f t="shared" si="755"/>
        <v>0</v>
      </c>
      <c r="FI369" s="21">
        <f t="shared" si="666"/>
        <v>0</v>
      </c>
      <c r="FJ369" s="22">
        <f t="shared" si="780"/>
        <v>0</v>
      </c>
      <c r="FK369" s="21">
        <f t="shared" si="667"/>
        <v>0</v>
      </c>
      <c r="FL369" s="21">
        <f t="shared" si="756"/>
        <v>0</v>
      </c>
      <c r="FM369" s="21">
        <f t="shared" si="757"/>
        <v>103.30815000000001</v>
      </c>
      <c r="FN369" s="21">
        <f t="shared" si="758"/>
        <v>309.92445000000004</v>
      </c>
      <c r="FO369" s="21"/>
      <c r="FP369" s="21">
        <f t="shared" si="668"/>
        <v>0</v>
      </c>
      <c r="FQ369" s="21">
        <f t="shared" si="669"/>
        <v>0</v>
      </c>
      <c r="FR369" s="21">
        <f t="shared" si="759"/>
        <v>0</v>
      </c>
      <c r="FS369" s="21">
        <f t="shared" si="670"/>
        <v>11365.733843414635</v>
      </c>
      <c r="FT369" s="21">
        <f t="shared" si="671"/>
        <v>7315.5661565853679</v>
      </c>
      <c r="FU369" s="21"/>
      <c r="FV369" s="20">
        <f t="shared" si="781"/>
        <v>0</v>
      </c>
      <c r="FW369" s="20">
        <f t="shared" si="781"/>
        <v>0</v>
      </c>
      <c r="FX369" s="20">
        <f t="shared" si="672"/>
        <v>0</v>
      </c>
      <c r="FY369" s="20">
        <f t="shared" si="673"/>
        <v>0</v>
      </c>
    </row>
    <row r="370" spans="2:181" x14ac:dyDescent="0.25">
      <c r="B370" s="20">
        <v>14.6</v>
      </c>
      <c r="C370" s="20">
        <f t="shared" si="674"/>
        <v>25.257999999999999</v>
      </c>
      <c r="D370" s="22">
        <f t="shared" si="675"/>
        <v>0</v>
      </c>
      <c r="E370" s="21">
        <f t="shared" si="626"/>
        <v>0</v>
      </c>
      <c r="F370" s="22">
        <f t="shared" si="760"/>
        <v>0</v>
      </c>
      <c r="G370" s="21">
        <f t="shared" si="627"/>
        <v>0</v>
      </c>
      <c r="H370" s="21">
        <f t="shared" si="676"/>
        <v>0</v>
      </c>
      <c r="I370" s="21">
        <f t="shared" si="677"/>
        <v>988.19589000000019</v>
      </c>
      <c r="J370" s="21">
        <f t="shared" si="678"/>
        <v>52.010310000000061</v>
      </c>
      <c r="K370" s="21"/>
      <c r="L370" s="22">
        <f t="shared" si="679"/>
        <v>0</v>
      </c>
      <c r="M370" s="21">
        <f t="shared" si="628"/>
        <v>0</v>
      </c>
      <c r="N370" s="22">
        <f t="shared" si="761"/>
        <v>0</v>
      </c>
      <c r="O370" s="21">
        <f t="shared" si="629"/>
        <v>0</v>
      </c>
      <c r="P370" s="21">
        <f t="shared" si="680"/>
        <v>0</v>
      </c>
      <c r="Q370" s="21">
        <f t="shared" si="681"/>
        <v>372.26557499999996</v>
      </c>
      <c r="R370" s="21">
        <f t="shared" si="682"/>
        <v>19.592925000000015</v>
      </c>
      <c r="S370" s="21"/>
      <c r="T370" s="22">
        <f t="shared" si="683"/>
        <v>0</v>
      </c>
      <c r="U370" s="21">
        <f t="shared" si="630"/>
        <v>0</v>
      </c>
      <c r="V370" s="22">
        <f t="shared" si="762"/>
        <v>0</v>
      </c>
      <c r="W370" s="21">
        <f t="shared" si="631"/>
        <v>0</v>
      </c>
      <c r="X370" s="21">
        <f t="shared" si="684"/>
        <v>0</v>
      </c>
      <c r="Y370" s="21">
        <f t="shared" si="685"/>
        <v>96.183450000000022</v>
      </c>
      <c r="Z370" s="21">
        <f t="shared" si="686"/>
        <v>288.55035000000009</v>
      </c>
      <c r="AA370" s="21"/>
      <c r="AB370" s="22">
        <f t="shared" si="687"/>
        <v>0</v>
      </c>
      <c r="AC370" s="21">
        <f t="shared" si="632"/>
        <v>0</v>
      </c>
      <c r="AD370" s="22">
        <f t="shared" si="763"/>
        <v>0</v>
      </c>
      <c r="AE370" s="21">
        <f t="shared" si="633"/>
        <v>0</v>
      </c>
      <c r="AF370" s="21">
        <f t="shared" si="688"/>
        <v>0</v>
      </c>
      <c r="AG370" s="21">
        <f t="shared" si="689"/>
        <v>87.990045000000009</v>
      </c>
      <c r="AH370" s="21">
        <f t="shared" si="690"/>
        <v>4.6310550000000044</v>
      </c>
      <c r="AI370" s="21"/>
      <c r="AJ370" s="22">
        <f t="shared" si="691"/>
        <v>0</v>
      </c>
      <c r="AK370" s="21">
        <f t="shared" si="634"/>
        <v>0</v>
      </c>
      <c r="AL370" s="22">
        <f t="shared" si="764"/>
        <v>0</v>
      </c>
      <c r="AM370" s="21">
        <f t="shared" si="635"/>
        <v>0</v>
      </c>
      <c r="AN370" s="21">
        <f t="shared" si="692"/>
        <v>0</v>
      </c>
      <c r="AO370" s="21">
        <f t="shared" si="693"/>
        <v>189.51702000000003</v>
      </c>
      <c r="AP370" s="21">
        <f t="shared" si="694"/>
        <v>9.9745800000000102</v>
      </c>
      <c r="AQ370" s="21"/>
      <c r="AR370" s="22">
        <f t="shared" si="695"/>
        <v>0</v>
      </c>
      <c r="AS370" s="21">
        <f t="shared" si="636"/>
        <v>0</v>
      </c>
      <c r="AT370" s="22">
        <f t="shared" si="765"/>
        <v>0</v>
      </c>
      <c r="AU370" s="21">
        <f t="shared" si="637"/>
        <v>0</v>
      </c>
      <c r="AV370" s="21">
        <f t="shared" si="696"/>
        <v>0</v>
      </c>
      <c r="AW370" s="21">
        <f t="shared" si="697"/>
        <v>411.45142500000009</v>
      </c>
      <c r="AX370" s="21">
        <f t="shared" si="698"/>
        <v>137.15047500000003</v>
      </c>
      <c r="AY370" s="21"/>
      <c r="AZ370" s="22">
        <f t="shared" si="699"/>
        <v>0</v>
      </c>
      <c r="BA370" s="21">
        <f t="shared" si="638"/>
        <v>0</v>
      </c>
      <c r="BB370" s="22">
        <f t="shared" si="766"/>
        <v>0</v>
      </c>
      <c r="BC370" s="21">
        <f t="shared" si="639"/>
        <v>0</v>
      </c>
      <c r="BD370" s="21">
        <f t="shared" si="700"/>
        <v>0</v>
      </c>
      <c r="BE370" s="21">
        <f t="shared" si="701"/>
        <v>361.53508170731709</v>
      </c>
      <c r="BF370" s="21">
        <f t="shared" si="702"/>
        <v>19.028162195121972</v>
      </c>
      <c r="BG370" s="21"/>
      <c r="BH370" s="22">
        <f t="shared" si="703"/>
        <v>0</v>
      </c>
      <c r="BI370" s="21">
        <f t="shared" si="640"/>
        <v>0</v>
      </c>
      <c r="BJ370" s="22">
        <f t="shared" si="767"/>
        <v>0</v>
      </c>
      <c r="BK370" s="21">
        <f t="shared" si="641"/>
        <v>0</v>
      </c>
      <c r="BL370" s="21">
        <f t="shared" si="704"/>
        <v>0</v>
      </c>
      <c r="BM370" s="21">
        <f t="shared" si="705"/>
        <v>315.31141829268296</v>
      </c>
      <c r="BN370" s="21">
        <f t="shared" si="706"/>
        <v>16.595337804878067</v>
      </c>
      <c r="BO370" s="21"/>
      <c r="BP370" s="22">
        <f t="shared" si="707"/>
        <v>0</v>
      </c>
      <c r="BQ370" s="21">
        <f t="shared" si="642"/>
        <v>0</v>
      </c>
      <c r="BR370" s="22">
        <f t="shared" si="768"/>
        <v>0</v>
      </c>
      <c r="BS370" s="21">
        <f t="shared" si="643"/>
        <v>0</v>
      </c>
      <c r="BT370" s="21">
        <f t="shared" si="708"/>
        <v>0</v>
      </c>
      <c r="BU370" s="21">
        <f t="shared" si="709"/>
        <v>109.47709756097562</v>
      </c>
      <c r="BV370" s="21">
        <f t="shared" si="710"/>
        <v>36.492365853658541</v>
      </c>
      <c r="BW370" s="21"/>
      <c r="BX370" s="22">
        <f t="shared" si="711"/>
        <v>0</v>
      </c>
      <c r="BY370" s="21">
        <f t="shared" si="644"/>
        <v>0</v>
      </c>
      <c r="BZ370" s="22">
        <f t="shared" si="769"/>
        <v>0</v>
      </c>
      <c r="CA370" s="21">
        <f t="shared" si="645"/>
        <v>0</v>
      </c>
      <c r="CB370" s="21">
        <f t="shared" si="712"/>
        <v>0</v>
      </c>
      <c r="CC370" s="21">
        <f t="shared" si="713"/>
        <v>420.03579627753743</v>
      </c>
      <c r="CD370" s="21">
        <f t="shared" si="714"/>
        <v>22.107147172501989</v>
      </c>
      <c r="CE370" s="21"/>
      <c r="CF370" s="22">
        <f t="shared" si="715"/>
        <v>0</v>
      </c>
      <c r="CG370" s="21">
        <f t="shared" si="646"/>
        <v>0</v>
      </c>
      <c r="CH370" s="22">
        <f t="shared" si="770"/>
        <v>0</v>
      </c>
      <c r="CI370" s="21">
        <f t="shared" si="647"/>
        <v>0</v>
      </c>
      <c r="CJ370" s="21">
        <f t="shared" si="716"/>
        <v>0</v>
      </c>
      <c r="CK370" s="21">
        <f t="shared" si="717"/>
        <v>366.43436400472069</v>
      </c>
      <c r="CL370" s="21">
        <f t="shared" si="718"/>
        <v>19.286019158143212</v>
      </c>
      <c r="CM370" s="21"/>
      <c r="CN370" s="22">
        <f t="shared" si="719"/>
        <v>0</v>
      </c>
      <c r="CO370" s="21">
        <f t="shared" si="648"/>
        <v>0</v>
      </c>
      <c r="CP370" s="22">
        <f t="shared" si="771"/>
        <v>0</v>
      </c>
      <c r="CQ370" s="21">
        <f t="shared" si="649"/>
        <v>0</v>
      </c>
      <c r="CR370" s="21">
        <f t="shared" si="720"/>
        <v>0</v>
      </c>
      <c r="CS370" s="21">
        <f t="shared" si="721"/>
        <v>42.398668346774208</v>
      </c>
      <c r="CT370" s="21">
        <f t="shared" si="722"/>
        <v>127.19600504032263</v>
      </c>
      <c r="CU370" s="21"/>
      <c r="CV370" s="22">
        <f t="shared" si="723"/>
        <v>0</v>
      </c>
      <c r="CW370" s="21">
        <f t="shared" si="650"/>
        <v>0</v>
      </c>
      <c r="CX370" s="22">
        <f t="shared" si="772"/>
        <v>0</v>
      </c>
      <c r="CY370" s="21">
        <f t="shared" si="651"/>
        <v>0</v>
      </c>
      <c r="CZ370" s="21">
        <f t="shared" si="724"/>
        <v>0</v>
      </c>
      <c r="DA370" s="21">
        <f t="shared" si="725"/>
        <v>361.53508170731709</v>
      </c>
      <c r="DB370" s="21">
        <f t="shared" si="726"/>
        <v>19.028162195121972</v>
      </c>
      <c r="DC370" s="21"/>
      <c r="DD370" s="22">
        <f t="shared" si="727"/>
        <v>0</v>
      </c>
      <c r="DE370" s="21">
        <f t="shared" si="652"/>
        <v>0</v>
      </c>
      <c r="DF370" s="22">
        <f t="shared" si="773"/>
        <v>0</v>
      </c>
      <c r="DG370" s="21">
        <f t="shared" si="653"/>
        <v>0</v>
      </c>
      <c r="DH370" s="21">
        <f t="shared" si="728"/>
        <v>0</v>
      </c>
      <c r="DI370" s="21">
        <f t="shared" si="729"/>
        <v>315.31141829268296</v>
      </c>
      <c r="DJ370" s="21">
        <f t="shared" si="730"/>
        <v>16.595337804878067</v>
      </c>
      <c r="DK370" s="21"/>
      <c r="DL370" s="22">
        <f t="shared" si="731"/>
        <v>0</v>
      </c>
      <c r="DM370" s="21">
        <f t="shared" si="654"/>
        <v>0</v>
      </c>
      <c r="DN370" s="22">
        <f t="shared" si="774"/>
        <v>0</v>
      </c>
      <c r="DO370" s="21">
        <f t="shared" si="655"/>
        <v>0</v>
      </c>
      <c r="DP370" s="21">
        <f t="shared" si="732"/>
        <v>0</v>
      </c>
      <c r="DQ370" s="21">
        <f t="shared" si="733"/>
        <v>109.47709756097561</v>
      </c>
      <c r="DR370" s="21">
        <f t="shared" si="734"/>
        <v>36.492365853658534</v>
      </c>
      <c r="DS370" s="21"/>
      <c r="DT370" s="22">
        <f t="shared" si="735"/>
        <v>0</v>
      </c>
      <c r="DU370" s="21">
        <f t="shared" si="656"/>
        <v>0</v>
      </c>
      <c r="DV370" s="22">
        <f t="shared" si="775"/>
        <v>0</v>
      </c>
      <c r="DW370" s="21">
        <f t="shared" si="657"/>
        <v>0</v>
      </c>
      <c r="DX370" s="21">
        <f t="shared" si="736"/>
        <v>0</v>
      </c>
      <c r="DY370" s="21">
        <f t="shared" si="737"/>
        <v>2660.7713703078275</v>
      </c>
      <c r="DZ370" s="21">
        <f t="shared" si="738"/>
        <v>140.0405984372542</v>
      </c>
      <c r="EA370" s="21"/>
      <c r="EB370" s="22">
        <f t="shared" si="739"/>
        <v>0</v>
      </c>
      <c r="EC370" s="21">
        <f t="shared" si="658"/>
        <v>0</v>
      </c>
      <c r="ED370" s="22">
        <f t="shared" si="776"/>
        <v>0</v>
      </c>
      <c r="EE370" s="21">
        <f t="shared" si="659"/>
        <v>0</v>
      </c>
      <c r="EF370" s="21">
        <f t="shared" si="740"/>
        <v>0</v>
      </c>
      <c r="EG370" s="21">
        <f t="shared" si="741"/>
        <v>2407.4806944099132</v>
      </c>
      <c r="EH370" s="21">
        <f t="shared" si="742"/>
        <v>126.70951023210083</v>
      </c>
      <c r="EI370" s="21"/>
      <c r="EJ370" s="22">
        <f t="shared" si="743"/>
        <v>0</v>
      </c>
      <c r="EK370" s="21">
        <f t="shared" si="660"/>
        <v>0</v>
      </c>
      <c r="EL370" s="22">
        <f t="shared" si="777"/>
        <v>0</v>
      </c>
      <c r="EM370" s="21">
        <f t="shared" si="661"/>
        <v>0</v>
      </c>
      <c r="EN370" s="21">
        <f t="shared" si="744"/>
        <v>0</v>
      </c>
      <c r="EO370" s="21">
        <f t="shared" si="745"/>
        <v>198.10339994590873</v>
      </c>
      <c r="EP370" s="21">
        <f t="shared" si="746"/>
        <v>594.31019983772626</v>
      </c>
      <c r="EQ370" s="21"/>
      <c r="ER370" s="22">
        <f t="shared" si="747"/>
        <v>0</v>
      </c>
      <c r="ES370" s="21">
        <f t="shared" si="662"/>
        <v>0</v>
      </c>
      <c r="ET370" s="22">
        <f t="shared" si="778"/>
        <v>0</v>
      </c>
      <c r="EU370" s="21">
        <f t="shared" si="663"/>
        <v>0</v>
      </c>
      <c r="EV370" s="21">
        <f t="shared" si="748"/>
        <v>0</v>
      </c>
      <c r="EW370" s="21">
        <f t="shared" si="749"/>
        <v>954.70980000000031</v>
      </c>
      <c r="EX370" s="21">
        <f t="shared" si="750"/>
        <v>954.70980000000031</v>
      </c>
      <c r="EY370" s="21"/>
      <c r="EZ370" s="22">
        <f t="shared" si="751"/>
        <v>0</v>
      </c>
      <c r="FA370" s="21">
        <f t="shared" si="664"/>
        <v>0</v>
      </c>
      <c r="FB370" s="22">
        <f t="shared" si="779"/>
        <v>0</v>
      </c>
      <c r="FC370" s="21">
        <f t="shared" si="665"/>
        <v>0</v>
      </c>
      <c r="FD370" s="21">
        <f t="shared" si="752"/>
        <v>0</v>
      </c>
      <c r="FE370" s="21">
        <f t="shared" si="753"/>
        <v>213.74100000000001</v>
      </c>
      <c r="FF370" s="21">
        <f t="shared" si="754"/>
        <v>213.74100000000001</v>
      </c>
      <c r="FG370" s="21"/>
      <c r="FH370" s="22">
        <f t="shared" si="755"/>
        <v>0</v>
      </c>
      <c r="FI370" s="21">
        <f t="shared" si="666"/>
        <v>0</v>
      </c>
      <c r="FJ370" s="22">
        <f t="shared" si="780"/>
        <v>0</v>
      </c>
      <c r="FK370" s="21">
        <f t="shared" si="667"/>
        <v>0</v>
      </c>
      <c r="FL370" s="21">
        <f t="shared" si="756"/>
        <v>0</v>
      </c>
      <c r="FM370" s="21">
        <f t="shared" si="757"/>
        <v>103.30815000000001</v>
      </c>
      <c r="FN370" s="21">
        <f t="shared" si="758"/>
        <v>309.92445000000004</v>
      </c>
      <c r="FO370" s="21"/>
      <c r="FP370" s="21">
        <f t="shared" si="668"/>
        <v>0</v>
      </c>
      <c r="FQ370" s="21">
        <f t="shared" si="669"/>
        <v>0</v>
      </c>
      <c r="FR370" s="21">
        <f t="shared" si="759"/>
        <v>0</v>
      </c>
      <c r="FS370" s="21">
        <f t="shared" si="670"/>
        <v>11365.733843414635</v>
      </c>
      <c r="FT370" s="21">
        <f t="shared" si="671"/>
        <v>7315.5661565853679</v>
      </c>
      <c r="FU370" s="21"/>
      <c r="FV370" s="20">
        <f t="shared" si="781"/>
        <v>0</v>
      </c>
      <c r="FW370" s="20">
        <f t="shared" si="781"/>
        <v>0</v>
      </c>
      <c r="FX370" s="20">
        <f t="shared" si="672"/>
        <v>0</v>
      </c>
      <c r="FY370" s="20">
        <f t="shared" si="673"/>
        <v>0</v>
      </c>
    </row>
    <row r="371" spans="2:181" x14ac:dyDescent="0.25">
      <c r="B371" s="20">
        <v>14.65</v>
      </c>
      <c r="C371" s="20">
        <f t="shared" si="674"/>
        <v>25.3445</v>
      </c>
      <c r="D371" s="22">
        <f t="shared" si="675"/>
        <v>0</v>
      </c>
      <c r="E371" s="21">
        <f t="shared" si="626"/>
        <v>0</v>
      </c>
      <c r="F371" s="22">
        <f t="shared" si="760"/>
        <v>0</v>
      </c>
      <c r="G371" s="21">
        <f t="shared" si="627"/>
        <v>0</v>
      </c>
      <c r="H371" s="21">
        <f t="shared" si="676"/>
        <v>0</v>
      </c>
      <c r="I371" s="21">
        <f t="shared" si="677"/>
        <v>988.19589000000019</v>
      </c>
      <c r="J371" s="21">
        <f t="shared" si="678"/>
        <v>52.010310000000061</v>
      </c>
      <c r="K371" s="21"/>
      <c r="L371" s="22">
        <f t="shared" si="679"/>
        <v>0</v>
      </c>
      <c r="M371" s="21">
        <f t="shared" si="628"/>
        <v>0</v>
      </c>
      <c r="N371" s="22">
        <f t="shared" si="761"/>
        <v>0</v>
      </c>
      <c r="O371" s="21">
        <f t="shared" si="629"/>
        <v>0</v>
      </c>
      <c r="P371" s="21">
        <f t="shared" si="680"/>
        <v>0</v>
      </c>
      <c r="Q371" s="21">
        <f t="shared" si="681"/>
        <v>372.26557499999996</v>
      </c>
      <c r="R371" s="21">
        <f t="shared" si="682"/>
        <v>19.592925000000015</v>
      </c>
      <c r="S371" s="21"/>
      <c r="T371" s="22">
        <f t="shared" si="683"/>
        <v>0</v>
      </c>
      <c r="U371" s="21">
        <f t="shared" si="630"/>
        <v>0</v>
      </c>
      <c r="V371" s="22">
        <f t="shared" si="762"/>
        <v>0</v>
      </c>
      <c r="W371" s="21">
        <f t="shared" si="631"/>
        <v>0</v>
      </c>
      <c r="X371" s="21">
        <f t="shared" si="684"/>
        <v>0</v>
      </c>
      <c r="Y371" s="21">
        <f t="shared" si="685"/>
        <v>96.183450000000022</v>
      </c>
      <c r="Z371" s="21">
        <f t="shared" si="686"/>
        <v>288.55035000000009</v>
      </c>
      <c r="AA371" s="21"/>
      <c r="AB371" s="22">
        <f t="shared" si="687"/>
        <v>0</v>
      </c>
      <c r="AC371" s="21">
        <f t="shared" si="632"/>
        <v>0</v>
      </c>
      <c r="AD371" s="22">
        <f t="shared" si="763"/>
        <v>0</v>
      </c>
      <c r="AE371" s="21">
        <f t="shared" si="633"/>
        <v>0</v>
      </c>
      <c r="AF371" s="21">
        <f t="shared" si="688"/>
        <v>0</v>
      </c>
      <c r="AG371" s="21">
        <f t="shared" si="689"/>
        <v>87.990045000000009</v>
      </c>
      <c r="AH371" s="21">
        <f t="shared" si="690"/>
        <v>4.6310550000000044</v>
      </c>
      <c r="AI371" s="21"/>
      <c r="AJ371" s="22">
        <f t="shared" si="691"/>
        <v>0</v>
      </c>
      <c r="AK371" s="21">
        <f t="shared" si="634"/>
        <v>0</v>
      </c>
      <c r="AL371" s="22">
        <f t="shared" si="764"/>
        <v>0</v>
      </c>
      <c r="AM371" s="21">
        <f t="shared" si="635"/>
        <v>0</v>
      </c>
      <c r="AN371" s="21">
        <f t="shared" si="692"/>
        <v>0</v>
      </c>
      <c r="AO371" s="21">
        <f t="shared" si="693"/>
        <v>189.51702000000003</v>
      </c>
      <c r="AP371" s="21">
        <f t="shared" si="694"/>
        <v>9.9745800000000102</v>
      </c>
      <c r="AQ371" s="21"/>
      <c r="AR371" s="22">
        <f t="shared" si="695"/>
        <v>0</v>
      </c>
      <c r="AS371" s="21">
        <f t="shared" si="636"/>
        <v>0</v>
      </c>
      <c r="AT371" s="22">
        <f t="shared" si="765"/>
        <v>0</v>
      </c>
      <c r="AU371" s="21">
        <f t="shared" si="637"/>
        <v>0</v>
      </c>
      <c r="AV371" s="21">
        <f t="shared" si="696"/>
        <v>0</v>
      </c>
      <c r="AW371" s="21">
        <f t="shared" si="697"/>
        <v>411.45142500000009</v>
      </c>
      <c r="AX371" s="21">
        <f t="shared" si="698"/>
        <v>137.15047500000003</v>
      </c>
      <c r="AY371" s="21"/>
      <c r="AZ371" s="22">
        <f t="shared" si="699"/>
        <v>0</v>
      </c>
      <c r="BA371" s="21">
        <f t="shared" si="638"/>
        <v>0</v>
      </c>
      <c r="BB371" s="22">
        <f t="shared" si="766"/>
        <v>0</v>
      </c>
      <c r="BC371" s="21">
        <f t="shared" si="639"/>
        <v>0</v>
      </c>
      <c r="BD371" s="21">
        <f t="shared" si="700"/>
        <v>0</v>
      </c>
      <c r="BE371" s="21">
        <f t="shared" si="701"/>
        <v>361.53508170731709</v>
      </c>
      <c r="BF371" s="21">
        <f t="shared" si="702"/>
        <v>19.028162195121972</v>
      </c>
      <c r="BG371" s="21"/>
      <c r="BH371" s="22">
        <f t="shared" si="703"/>
        <v>0</v>
      </c>
      <c r="BI371" s="21">
        <f t="shared" si="640"/>
        <v>0</v>
      </c>
      <c r="BJ371" s="22">
        <f t="shared" si="767"/>
        <v>0</v>
      </c>
      <c r="BK371" s="21">
        <f t="shared" si="641"/>
        <v>0</v>
      </c>
      <c r="BL371" s="21">
        <f t="shared" si="704"/>
        <v>0</v>
      </c>
      <c r="BM371" s="21">
        <f t="shared" si="705"/>
        <v>315.31141829268296</v>
      </c>
      <c r="BN371" s="21">
        <f t="shared" si="706"/>
        <v>16.595337804878067</v>
      </c>
      <c r="BO371" s="21"/>
      <c r="BP371" s="22">
        <f t="shared" si="707"/>
        <v>0</v>
      </c>
      <c r="BQ371" s="21">
        <f t="shared" si="642"/>
        <v>0</v>
      </c>
      <c r="BR371" s="22">
        <f t="shared" si="768"/>
        <v>0</v>
      </c>
      <c r="BS371" s="21">
        <f t="shared" si="643"/>
        <v>0</v>
      </c>
      <c r="BT371" s="21">
        <f t="shared" si="708"/>
        <v>0</v>
      </c>
      <c r="BU371" s="21">
        <f t="shared" si="709"/>
        <v>109.47709756097562</v>
      </c>
      <c r="BV371" s="21">
        <f t="shared" si="710"/>
        <v>36.492365853658541</v>
      </c>
      <c r="BW371" s="21"/>
      <c r="BX371" s="22">
        <f t="shared" si="711"/>
        <v>0</v>
      </c>
      <c r="BY371" s="21">
        <f t="shared" si="644"/>
        <v>0</v>
      </c>
      <c r="BZ371" s="22">
        <f t="shared" si="769"/>
        <v>0</v>
      </c>
      <c r="CA371" s="21">
        <f t="shared" si="645"/>
        <v>0</v>
      </c>
      <c r="CB371" s="21">
        <f t="shared" si="712"/>
        <v>0</v>
      </c>
      <c r="CC371" s="21">
        <f t="shared" si="713"/>
        <v>420.03579627753743</v>
      </c>
      <c r="CD371" s="21">
        <f t="shared" si="714"/>
        <v>22.107147172501989</v>
      </c>
      <c r="CE371" s="21"/>
      <c r="CF371" s="22">
        <f t="shared" si="715"/>
        <v>0</v>
      </c>
      <c r="CG371" s="21">
        <f t="shared" si="646"/>
        <v>0</v>
      </c>
      <c r="CH371" s="22">
        <f t="shared" si="770"/>
        <v>0</v>
      </c>
      <c r="CI371" s="21">
        <f t="shared" si="647"/>
        <v>0</v>
      </c>
      <c r="CJ371" s="21">
        <f t="shared" si="716"/>
        <v>0</v>
      </c>
      <c r="CK371" s="21">
        <f t="shared" si="717"/>
        <v>366.43436400472069</v>
      </c>
      <c r="CL371" s="21">
        <f t="shared" si="718"/>
        <v>19.286019158143212</v>
      </c>
      <c r="CM371" s="21"/>
      <c r="CN371" s="22">
        <f t="shared" si="719"/>
        <v>0</v>
      </c>
      <c r="CO371" s="21">
        <f t="shared" si="648"/>
        <v>0</v>
      </c>
      <c r="CP371" s="22">
        <f t="shared" si="771"/>
        <v>0</v>
      </c>
      <c r="CQ371" s="21">
        <f t="shared" si="649"/>
        <v>0</v>
      </c>
      <c r="CR371" s="21">
        <f t="shared" si="720"/>
        <v>0</v>
      </c>
      <c r="CS371" s="21">
        <f t="shared" si="721"/>
        <v>42.398668346774208</v>
      </c>
      <c r="CT371" s="21">
        <f t="shared" si="722"/>
        <v>127.19600504032263</v>
      </c>
      <c r="CU371" s="21"/>
      <c r="CV371" s="22">
        <f t="shared" si="723"/>
        <v>0</v>
      </c>
      <c r="CW371" s="21">
        <f t="shared" si="650"/>
        <v>0</v>
      </c>
      <c r="CX371" s="22">
        <f t="shared" si="772"/>
        <v>0</v>
      </c>
      <c r="CY371" s="21">
        <f t="shared" si="651"/>
        <v>0</v>
      </c>
      <c r="CZ371" s="21">
        <f t="shared" si="724"/>
        <v>0</v>
      </c>
      <c r="DA371" s="21">
        <f t="shared" si="725"/>
        <v>361.53508170731709</v>
      </c>
      <c r="DB371" s="21">
        <f t="shared" si="726"/>
        <v>19.028162195121972</v>
      </c>
      <c r="DC371" s="21"/>
      <c r="DD371" s="22">
        <f t="shared" si="727"/>
        <v>0</v>
      </c>
      <c r="DE371" s="21">
        <f t="shared" si="652"/>
        <v>0</v>
      </c>
      <c r="DF371" s="22">
        <f t="shared" si="773"/>
        <v>0</v>
      </c>
      <c r="DG371" s="21">
        <f t="shared" si="653"/>
        <v>0</v>
      </c>
      <c r="DH371" s="21">
        <f t="shared" si="728"/>
        <v>0</v>
      </c>
      <c r="DI371" s="21">
        <f t="shared" si="729"/>
        <v>315.31141829268296</v>
      </c>
      <c r="DJ371" s="21">
        <f t="shared" si="730"/>
        <v>16.595337804878067</v>
      </c>
      <c r="DK371" s="21"/>
      <c r="DL371" s="22">
        <f t="shared" si="731"/>
        <v>0</v>
      </c>
      <c r="DM371" s="21">
        <f t="shared" si="654"/>
        <v>0</v>
      </c>
      <c r="DN371" s="22">
        <f t="shared" si="774"/>
        <v>0</v>
      </c>
      <c r="DO371" s="21">
        <f t="shared" si="655"/>
        <v>0</v>
      </c>
      <c r="DP371" s="21">
        <f t="shared" si="732"/>
        <v>0</v>
      </c>
      <c r="DQ371" s="21">
        <f t="shared" si="733"/>
        <v>109.47709756097561</v>
      </c>
      <c r="DR371" s="21">
        <f t="shared" si="734"/>
        <v>36.492365853658534</v>
      </c>
      <c r="DS371" s="21"/>
      <c r="DT371" s="22">
        <f t="shared" si="735"/>
        <v>0</v>
      </c>
      <c r="DU371" s="21">
        <f t="shared" si="656"/>
        <v>0</v>
      </c>
      <c r="DV371" s="22">
        <f t="shared" si="775"/>
        <v>0</v>
      </c>
      <c r="DW371" s="21">
        <f t="shared" si="657"/>
        <v>0</v>
      </c>
      <c r="DX371" s="21">
        <f t="shared" si="736"/>
        <v>0</v>
      </c>
      <c r="DY371" s="21">
        <f t="shared" si="737"/>
        <v>2660.7713703078275</v>
      </c>
      <c r="DZ371" s="21">
        <f t="shared" si="738"/>
        <v>140.0405984372542</v>
      </c>
      <c r="EA371" s="21"/>
      <c r="EB371" s="22">
        <f t="shared" si="739"/>
        <v>0</v>
      </c>
      <c r="EC371" s="21">
        <f t="shared" si="658"/>
        <v>0</v>
      </c>
      <c r="ED371" s="22">
        <f t="shared" si="776"/>
        <v>0</v>
      </c>
      <c r="EE371" s="21">
        <f t="shared" si="659"/>
        <v>0</v>
      </c>
      <c r="EF371" s="21">
        <f t="shared" si="740"/>
        <v>0</v>
      </c>
      <c r="EG371" s="21">
        <f t="shared" si="741"/>
        <v>2407.4806944099132</v>
      </c>
      <c r="EH371" s="21">
        <f t="shared" si="742"/>
        <v>126.70951023210083</v>
      </c>
      <c r="EI371" s="21"/>
      <c r="EJ371" s="22">
        <f t="shared" si="743"/>
        <v>0</v>
      </c>
      <c r="EK371" s="21">
        <f t="shared" si="660"/>
        <v>0</v>
      </c>
      <c r="EL371" s="22">
        <f t="shared" si="777"/>
        <v>0</v>
      </c>
      <c r="EM371" s="21">
        <f t="shared" si="661"/>
        <v>0</v>
      </c>
      <c r="EN371" s="21">
        <f t="shared" si="744"/>
        <v>0</v>
      </c>
      <c r="EO371" s="21">
        <f t="shared" si="745"/>
        <v>198.10339994590873</v>
      </c>
      <c r="EP371" s="21">
        <f t="shared" si="746"/>
        <v>594.31019983772626</v>
      </c>
      <c r="EQ371" s="21"/>
      <c r="ER371" s="22">
        <f t="shared" si="747"/>
        <v>0</v>
      </c>
      <c r="ES371" s="21">
        <f t="shared" si="662"/>
        <v>0</v>
      </c>
      <c r="ET371" s="22">
        <f t="shared" si="778"/>
        <v>0</v>
      </c>
      <c r="EU371" s="21">
        <f t="shared" si="663"/>
        <v>0</v>
      </c>
      <c r="EV371" s="21">
        <f t="shared" si="748"/>
        <v>0</v>
      </c>
      <c r="EW371" s="21">
        <f t="shared" si="749"/>
        <v>954.70980000000031</v>
      </c>
      <c r="EX371" s="21">
        <f t="shared" si="750"/>
        <v>954.70980000000031</v>
      </c>
      <c r="EY371" s="21"/>
      <c r="EZ371" s="22">
        <f t="shared" si="751"/>
        <v>0</v>
      </c>
      <c r="FA371" s="21">
        <f t="shared" si="664"/>
        <v>0</v>
      </c>
      <c r="FB371" s="22">
        <f t="shared" si="779"/>
        <v>0</v>
      </c>
      <c r="FC371" s="21">
        <f t="shared" si="665"/>
        <v>0</v>
      </c>
      <c r="FD371" s="21">
        <f t="shared" si="752"/>
        <v>0</v>
      </c>
      <c r="FE371" s="21">
        <f t="shared" si="753"/>
        <v>213.74100000000001</v>
      </c>
      <c r="FF371" s="21">
        <f t="shared" si="754"/>
        <v>213.74100000000001</v>
      </c>
      <c r="FG371" s="21"/>
      <c r="FH371" s="22">
        <f t="shared" si="755"/>
        <v>0</v>
      </c>
      <c r="FI371" s="21">
        <f t="shared" si="666"/>
        <v>0</v>
      </c>
      <c r="FJ371" s="22">
        <f t="shared" si="780"/>
        <v>0</v>
      </c>
      <c r="FK371" s="21">
        <f t="shared" si="667"/>
        <v>0</v>
      </c>
      <c r="FL371" s="21">
        <f t="shared" si="756"/>
        <v>0</v>
      </c>
      <c r="FM371" s="21">
        <f t="shared" si="757"/>
        <v>103.30815000000001</v>
      </c>
      <c r="FN371" s="21">
        <f t="shared" si="758"/>
        <v>309.92445000000004</v>
      </c>
      <c r="FO371" s="21"/>
      <c r="FP371" s="21">
        <f t="shared" si="668"/>
        <v>0</v>
      </c>
      <c r="FQ371" s="21">
        <f t="shared" si="669"/>
        <v>0</v>
      </c>
      <c r="FR371" s="21">
        <f t="shared" si="759"/>
        <v>0</v>
      </c>
      <c r="FS371" s="21">
        <f t="shared" si="670"/>
        <v>11365.733843414635</v>
      </c>
      <c r="FT371" s="21">
        <f t="shared" si="671"/>
        <v>7315.5661565853679</v>
      </c>
      <c r="FU371" s="21"/>
      <c r="FV371" s="20">
        <f t="shared" si="781"/>
        <v>0</v>
      </c>
      <c r="FW371" s="20">
        <f t="shared" si="781"/>
        <v>0</v>
      </c>
      <c r="FX371" s="20">
        <f t="shared" si="672"/>
        <v>0</v>
      </c>
      <c r="FY371" s="20">
        <f t="shared" si="673"/>
        <v>0</v>
      </c>
    </row>
    <row r="372" spans="2:181" x14ac:dyDescent="0.25">
      <c r="B372" s="20">
        <v>14.7</v>
      </c>
      <c r="C372" s="20">
        <f t="shared" si="674"/>
        <v>25.430999999999997</v>
      </c>
      <c r="D372" s="22">
        <f t="shared" si="675"/>
        <v>0</v>
      </c>
      <c r="E372" s="21">
        <f t="shared" si="626"/>
        <v>0</v>
      </c>
      <c r="F372" s="22">
        <f t="shared" si="760"/>
        <v>0</v>
      </c>
      <c r="G372" s="21">
        <f t="shared" si="627"/>
        <v>0</v>
      </c>
      <c r="H372" s="21">
        <f t="shared" si="676"/>
        <v>0</v>
      </c>
      <c r="I372" s="21">
        <f t="shared" si="677"/>
        <v>988.19589000000019</v>
      </c>
      <c r="J372" s="21">
        <f t="shared" si="678"/>
        <v>52.010310000000061</v>
      </c>
      <c r="K372" s="21"/>
      <c r="L372" s="22">
        <f t="shared" si="679"/>
        <v>0</v>
      </c>
      <c r="M372" s="21">
        <f t="shared" si="628"/>
        <v>0</v>
      </c>
      <c r="N372" s="22">
        <f t="shared" si="761"/>
        <v>0</v>
      </c>
      <c r="O372" s="21">
        <f t="shared" si="629"/>
        <v>0</v>
      </c>
      <c r="P372" s="21">
        <f t="shared" si="680"/>
        <v>0</v>
      </c>
      <c r="Q372" s="21">
        <f t="shared" si="681"/>
        <v>372.26557499999996</v>
      </c>
      <c r="R372" s="21">
        <f t="shared" si="682"/>
        <v>19.592925000000015</v>
      </c>
      <c r="S372" s="21"/>
      <c r="T372" s="22">
        <f t="shared" si="683"/>
        <v>0</v>
      </c>
      <c r="U372" s="21">
        <f t="shared" si="630"/>
        <v>0</v>
      </c>
      <c r="V372" s="22">
        <f t="shared" si="762"/>
        <v>0</v>
      </c>
      <c r="W372" s="21">
        <f t="shared" si="631"/>
        <v>0</v>
      </c>
      <c r="X372" s="21">
        <f t="shared" si="684"/>
        <v>0</v>
      </c>
      <c r="Y372" s="21">
        <f t="shared" si="685"/>
        <v>96.183450000000022</v>
      </c>
      <c r="Z372" s="21">
        <f t="shared" si="686"/>
        <v>288.55035000000009</v>
      </c>
      <c r="AA372" s="21"/>
      <c r="AB372" s="22">
        <f t="shared" si="687"/>
        <v>0</v>
      </c>
      <c r="AC372" s="21">
        <f t="shared" si="632"/>
        <v>0</v>
      </c>
      <c r="AD372" s="22">
        <f t="shared" si="763"/>
        <v>0</v>
      </c>
      <c r="AE372" s="21">
        <f t="shared" si="633"/>
        <v>0</v>
      </c>
      <c r="AF372" s="21">
        <f t="shared" si="688"/>
        <v>0</v>
      </c>
      <c r="AG372" s="21">
        <f t="shared" si="689"/>
        <v>87.990045000000009</v>
      </c>
      <c r="AH372" s="21">
        <f t="shared" si="690"/>
        <v>4.6310550000000044</v>
      </c>
      <c r="AI372" s="21"/>
      <c r="AJ372" s="22">
        <f t="shared" si="691"/>
        <v>0</v>
      </c>
      <c r="AK372" s="21">
        <f t="shared" si="634"/>
        <v>0</v>
      </c>
      <c r="AL372" s="22">
        <f t="shared" si="764"/>
        <v>0</v>
      </c>
      <c r="AM372" s="21">
        <f t="shared" si="635"/>
        <v>0</v>
      </c>
      <c r="AN372" s="21">
        <f t="shared" si="692"/>
        <v>0</v>
      </c>
      <c r="AO372" s="21">
        <f t="shared" si="693"/>
        <v>189.51702000000003</v>
      </c>
      <c r="AP372" s="21">
        <f t="shared" si="694"/>
        <v>9.9745800000000102</v>
      </c>
      <c r="AQ372" s="21"/>
      <c r="AR372" s="22">
        <f t="shared" si="695"/>
        <v>0</v>
      </c>
      <c r="AS372" s="21">
        <f t="shared" si="636"/>
        <v>0</v>
      </c>
      <c r="AT372" s="22">
        <f t="shared" si="765"/>
        <v>0</v>
      </c>
      <c r="AU372" s="21">
        <f t="shared" si="637"/>
        <v>0</v>
      </c>
      <c r="AV372" s="21">
        <f t="shared" si="696"/>
        <v>0</v>
      </c>
      <c r="AW372" s="21">
        <f t="shared" si="697"/>
        <v>411.45142500000009</v>
      </c>
      <c r="AX372" s="21">
        <f t="shared" si="698"/>
        <v>137.15047500000003</v>
      </c>
      <c r="AY372" s="21"/>
      <c r="AZ372" s="22">
        <f t="shared" si="699"/>
        <v>0</v>
      </c>
      <c r="BA372" s="21">
        <f t="shared" si="638"/>
        <v>0</v>
      </c>
      <c r="BB372" s="22">
        <f t="shared" si="766"/>
        <v>0</v>
      </c>
      <c r="BC372" s="21">
        <f t="shared" si="639"/>
        <v>0</v>
      </c>
      <c r="BD372" s="21">
        <f t="shared" si="700"/>
        <v>0</v>
      </c>
      <c r="BE372" s="21">
        <f t="shared" si="701"/>
        <v>361.53508170731709</v>
      </c>
      <c r="BF372" s="21">
        <f t="shared" si="702"/>
        <v>19.028162195121972</v>
      </c>
      <c r="BG372" s="21"/>
      <c r="BH372" s="22">
        <f t="shared" si="703"/>
        <v>0</v>
      </c>
      <c r="BI372" s="21">
        <f t="shared" si="640"/>
        <v>0</v>
      </c>
      <c r="BJ372" s="22">
        <f t="shared" si="767"/>
        <v>0</v>
      </c>
      <c r="BK372" s="21">
        <f t="shared" si="641"/>
        <v>0</v>
      </c>
      <c r="BL372" s="21">
        <f t="shared" si="704"/>
        <v>0</v>
      </c>
      <c r="BM372" s="21">
        <f t="shared" si="705"/>
        <v>315.31141829268296</v>
      </c>
      <c r="BN372" s="21">
        <f t="shared" si="706"/>
        <v>16.595337804878067</v>
      </c>
      <c r="BO372" s="21"/>
      <c r="BP372" s="22">
        <f t="shared" si="707"/>
        <v>0</v>
      </c>
      <c r="BQ372" s="21">
        <f t="shared" si="642"/>
        <v>0</v>
      </c>
      <c r="BR372" s="22">
        <f t="shared" si="768"/>
        <v>0</v>
      </c>
      <c r="BS372" s="21">
        <f t="shared" si="643"/>
        <v>0</v>
      </c>
      <c r="BT372" s="21">
        <f t="shared" si="708"/>
        <v>0</v>
      </c>
      <c r="BU372" s="21">
        <f t="shared" si="709"/>
        <v>109.47709756097562</v>
      </c>
      <c r="BV372" s="21">
        <f t="shared" si="710"/>
        <v>36.492365853658541</v>
      </c>
      <c r="BW372" s="21"/>
      <c r="BX372" s="22">
        <f t="shared" si="711"/>
        <v>0</v>
      </c>
      <c r="BY372" s="21">
        <f t="shared" si="644"/>
        <v>0</v>
      </c>
      <c r="BZ372" s="22">
        <f t="shared" si="769"/>
        <v>0</v>
      </c>
      <c r="CA372" s="21">
        <f t="shared" si="645"/>
        <v>0</v>
      </c>
      <c r="CB372" s="21">
        <f t="shared" si="712"/>
        <v>0</v>
      </c>
      <c r="CC372" s="21">
        <f t="shared" si="713"/>
        <v>420.03579627753743</v>
      </c>
      <c r="CD372" s="21">
        <f t="shared" si="714"/>
        <v>22.107147172501989</v>
      </c>
      <c r="CE372" s="21"/>
      <c r="CF372" s="22">
        <f t="shared" si="715"/>
        <v>0</v>
      </c>
      <c r="CG372" s="21">
        <f t="shared" si="646"/>
        <v>0</v>
      </c>
      <c r="CH372" s="22">
        <f t="shared" si="770"/>
        <v>0</v>
      </c>
      <c r="CI372" s="21">
        <f t="shared" si="647"/>
        <v>0</v>
      </c>
      <c r="CJ372" s="21">
        <f t="shared" si="716"/>
        <v>0</v>
      </c>
      <c r="CK372" s="21">
        <f t="shared" si="717"/>
        <v>366.43436400472069</v>
      </c>
      <c r="CL372" s="21">
        <f t="shared" si="718"/>
        <v>19.286019158143212</v>
      </c>
      <c r="CM372" s="21"/>
      <c r="CN372" s="22">
        <f t="shared" si="719"/>
        <v>0</v>
      </c>
      <c r="CO372" s="21">
        <f t="shared" si="648"/>
        <v>0</v>
      </c>
      <c r="CP372" s="22">
        <f t="shared" si="771"/>
        <v>0</v>
      </c>
      <c r="CQ372" s="21">
        <f t="shared" si="649"/>
        <v>0</v>
      </c>
      <c r="CR372" s="21">
        <f t="shared" si="720"/>
        <v>0</v>
      </c>
      <c r="CS372" s="21">
        <f t="shared" si="721"/>
        <v>42.398668346774208</v>
      </c>
      <c r="CT372" s="21">
        <f t="shared" si="722"/>
        <v>127.19600504032263</v>
      </c>
      <c r="CU372" s="21"/>
      <c r="CV372" s="22">
        <f t="shared" si="723"/>
        <v>0</v>
      </c>
      <c r="CW372" s="21">
        <f t="shared" si="650"/>
        <v>0</v>
      </c>
      <c r="CX372" s="22">
        <f t="shared" si="772"/>
        <v>0</v>
      </c>
      <c r="CY372" s="21">
        <f t="shared" si="651"/>
        <v>0</v>
      </c>
      <c r="CZ372" s="21">
        <f t="shared" si="724"/>
        <v>0</v>
      </c>
      <c r="DA372" s="21">
        <f t="shared" si="725"/>
        <v>361.53508170731709</v>
      </c>
      <c r="DB372" s="21">
        <f t="shared" si="726"/>
        <v>19.028162195121972</v>
      </c>
      <c r="DC372" s="21"/>
      <c r="DD372" s="22">
        <f t="shared" si="727"/>
        <v>0</v>
      </c>
      <c r="DE372" s="21">
        <f t="shared" si="652"/>
        <v>0</v>
      </c>
      <c r="DF372" s="22">
        <f t="shared" si="773"/>
        <v>0</v>
      </c>
      <c r="DG372" s="21">
        <f t="shared" si="653"/>
        <v>0</v>
      </c>
      <c r="DH372" s="21">
        <f t="shared" si="728"/>
        <v>0</v>
      </c>
      <c r="DI372" s="21">
        <f t="shared" si="729"/>
        <v>315.31141829268296</v>
      </c>
      <c r="DJ372" s="21">
        <f t="shared" si="730"/>
        <v>16.595337804878067</v>
      </c>
      <c r="DK372" s="21"/>
      <c r="DL372" s="22">
        <f t="shared" si="731"/>
        <v>0</v>
      </c>
      <c r="DM372" s="21">
        <f t="shared" si="654"/>
        <v>0</v>
      </c>
      <c r="DN372" s="22">
        <f t="shared" si="774"/>
        <v>0</v>
      </c>
      <c r="DO372" s="21">
        <f t="shared" si="655"/>
        <v>0</v>
      </c>
      <c r="DP372" s="21">
        <f t="shared" si="732"/>
        <v>0</v>
      </c>
      <c r="DQ372" s="21">
        <f t="shared" si="733"/>
        <v>109.47709756097561</v>
      </c>
      <c r="DR372" s="21">
        <f t="shared" si="734"/>
        <v>36.492365853658534</v>
      </c>
      <c r="DS372" s="21"/>
      <c r="DT372" s="22">
        <f t="shared" si="735"/>
        <v>0</v>
      </c>
      <c r="DU372" s="21">
        <f t="shared" si="656"/>
        <v>0</v>
      </c>
      <c r="DV372" s="22">
        <f t="shared" si="775"/>
        <v>0</v>
      </c>
      <c r="DW372" s="21">
        <f t="shared" si="657"/>
        <v>0</v>
      </c>
      <c r="DX372" s="21">
        <f t="shared" si="736"/>
        <v>0</v>
      </c>
      <c r="DY372" s="21">
        <f t="shared" si="737"/>
        <v>2660.7713703078275</v>
      </c>
      <c r="DZ372" s="21">
        <f t="shared" si="738"/>
        <v>140.0405984372542</v>
      </c>
      <c r="EA372" s="21"/>
      <c r="EB372" s="22">
        <f t="shared" si="739"/>
        <v>0</v>
      </c>
      <c r="EC372" s="21">
        <f t="shared" si="658"/>
        <v>0</v>
      </c>
      <c r="ED372" s="22">
        <f t="shared" si="776"/>
        <v>0</v>
      </c>
      <c r="EE372" s="21">
        <f t="shared" si="659"/>
        <v>0</v>
      </c>
      <c r="EF372" s="21">
        <f t="shared" si="740"/>
        <v>0</v>
      </c>
      <c r="EG372" s="21">
        <f t="shared" si="741"/>
        <v>2407.4806944099132</v>
      </c>
      <c r="EH372" s="21">
        <f t="shared" si="742"/>
        <v>126.70951023210083</v>
      </c>
      <c r="EI372" s="21"/>
      <c r="EJ372" s="22">
        <f t="shared" si="743"/>
        <v>0</v>
      </c>
      <c r="EK372" s="21">
        <f t="shared" si="660"/>
        <v>0</v>
      </c>
      <c r="EL372" s="22">
        <f t="shared" si="777"/>
        <v>0</v>
      </c>
      <c r="EM372" s="21">
        <f t="shared" si="661"/>
        <v>0</v>
      </c>
      <c r="EN372" s="21">
        <f t="shared" si="744"/>
        <v>0</v>
      </c>
      <c r="EO372" s="21">
        <f t="shared" si="745"/>
        <v>198.10339994590873</v>
      </c>
      <c r="EP372" s="21">
        <f t="shared" si="746"/>
        <v>594.31019983772626</v>
      </c>
      <c r="EQ372" s="21"/>
      <c r="ER372" s="22">
        <f t="shared" si="747"/>
        <v>0</v>
      </c>
      <c r="ES372" s="21">
        <f t="shared" si="662"/>
        <v>0</v>
      </c>
      <c r="ET372" s="22">
        <f t="shared" si="778"/>
        <v>0</v>
      </c>
      <c r="EU372" s="21">
        <f t="shared" si="663"/>
        <v>0</v>
      </c>
      <c r="EV372" s="21">
        <f t="shared" si="748"/>
        <v>0</v>
      </c>
      <c r="EW372" s="21">
        <f t="shared" si="749"/>
        <v>954.70980000000031</v>
      </c>
      <c r="EX372" s="21">
        <f t="shared" si="750"/>
        <v>954.70980000000031</v>
      </c>
      <c r="EY372" s="21"/>
      <c r="EZ372" s="22">
        <f t="shared" si="751"/>
        <v>0</v>
      </c>
      <c r="FA372" s="21">
        <f t="shared" si="664"/>
        <v>0</v>
      </c>
      <c r="FB372" s="22">
        <f t="shared" si="779"/>
        <v>0</v>
      </c>
      <c r="FC372" s="21">
        <f t="shared" si="665"/>
        <v>0</v>
      </c>
      <c r="FD372" s="21">
        <f t="shared" si="752"/>
        <v>0</v>
      </c>
      <c r="FE372" s="21">
        <f t="shared" si="753"/>
        <v>213.74100000000001</v>
      </c>
      <c r="FF372" s="21">
        <f t="shared" si="754"/>
        <v>213.74100000000001</v>
      </c>
      <c r="FG372" s="21"/>
      <c r="FH372" s="22">
        <f t="shared" si="755"/>
        <v>0</v>
      </c>
      <c r="FI372" s="21">
        <f t="shared" si="666"/>
        <v>0</v>
      </c>
      <c r="FJ372" s="22">
        <f t="shared" si="780"/>
        <v>0</v>
      </c>
      <c r="FK372" s="21">
        <f t="shared" si="667"/>
        <v>0</v>
      </c>
      <c r="FL372" s="21">
        <f t="shared" si="756"/>
        <v>0</v>
      </c>
      <c r="FM372" s="21">
        <f t="shared" si="757"/>
        <v>103.30815000000001</v>
      </c>
      <c r="FN372" s="21">
        <f t="shared" si="758"/>
        <v>309.92445000000004</v>
      </c>
      <c r="FO372" s="21"/>
      <c r="FP372" s="21">
        <f t="shared" si="668"/>
        <v>0</v>
      </c>
      <c r="FQ372" s="21">
        <f t="shared" si="669"/>
        <v>0</v>
      </c>
      <c r="FR372" s="21">
        <f t="shared" si="759"/>
        <v>0</v>
      </c>
      <c r="FS372" s="21">
        <f t="shared" si="670"/>
        <v>11365.733843414635</v>
      </c>
      <c r="FT372" s="21">
        <f t="shared" si="671"/>
        <v>7315.5661565853679</v>
      </c>
      <c r="FU372" s="21"/>
      <c r="FV372" s="20">
        <f t="shared" si="781"/>
        <v>0</v>
      </c>
      <c r="FW372" s="20">
        <f t="shared" si="781"/>
        <v>0</v>
      </c>
      <c r="FX372" s="20">
        <f t="shared" si="672"/>
        <v>0</v>
      </c>
      <c r="FY372" s="20">
        <f t="shared" si="673"/>
        <v>0</v>
      </c>
    </row>
    <row r="373" spans="2:181" x14ac:dyDescent="0.25">
      <c r="B373" s="20">
        <v>14.75</v>
      </c>
      <c r="C373" s="20">
        <f t="shared" si="674"/>
        <v>25.517499999999998</v>
      </c>
      <c r="D373" s="22">
        <f t="shared" si="675"/>
        <v>0</v>
      </c>
      <c r="E373" s="21">
        <f t="shared" si="626"/>
        <v>0</v>
      </c>
      <c r="F373" s="22">
        <f t="shared" si="760"/>
        <v>0</v>
      </c>
      <c r="G373" s="21">
        <f t="shared" si="627"/>
        <v>0</v>
      </c>
      <c r="H373" s="21">
        <f t="shared" si="676"/>
        <v>0</v>
      </c>
      <c r="I373" s="21">
        <f t="shared" si="677"/>
        <v>988.19589000000019</v>
      </c>
      <c r="J373" s="21">
        <f t="shared" si="678"/>
        <v>52.010310000000061</v>
      </c>
      <c r="K373" s="21"/>
      <c r="L373" s="22">
        <f t="shared" si="679"/>
        <v>0</v>
      </c>
      <c r="M373" s="21">
        <f t="shared" si="628"/>
        <v>0</v>
      </c>
      <c r="N373" s="22">
        <f t="shared" si="761"/>
        <v>0</v>
      </c>
      <c r="O373" s="21">
        <f t="shared" si="629"/>
        <v>0</v>
      </c>
      <c r="P373" s="21">
        <f t="shared" si="680"/>
        <v>0</v>
      </c>
      <c r="Q373" s="21">
        <f t="shared" si="681"/>
        <v>372.26557499999996</v>
      </c>
      <c r="R373" s="21">
        <f t="shared" si="682"/>
        <v>19.592925000000015</v>
      </c>
      <c r="S373" s="21"/>
      <c r="T373" s="22">
        <f t="shared" si="683"/>
        <v>0</v>
      </c>
      <c r="U373" s="21">
        <f t="shared" si="630"/>
        <v>0</v>
      </c>
      <c r="V373" s="22">
        <f t="shared" si="762"/>
        <v>0</v>
      </c>
      <c r="W373" s="21">
        <f t="shared" si="631"/>
        <v>0</v>
      </c>
      <c r="X373" s="21">
        <f t="shared" si="684"/>
        <v>0</v>
      </c>
      <c r="Y373" s="21">
        <f t="shared" si="685"/>
        <v>96.183450000000022</v>
      </c>
      <c r="Z373" s="21">
        <f t="shared" si="686"/>
        <v>288.55035000000009</v>
      </c>
      <c r="AA373" s="21"/>
      <c r="AB373" s="22">
        <f t="shared" si="687"/>
        <v>0</v>
      </c>
      <c r="AC373" s="21">
        <f t="shared" si="632"/>
        <v>0</v>
      </c>
      <c r="AD373" s="22">
        <f t="shared" si="763"/>
        <v>0</v>
      </c>
      <c r="AE373" s="21">
        <f t="shared" si="633"/>
        <v>0</v>
      </c>
      <c r="AF373" s="21">
        <f t="shared" si="688"/>
        <v>0</v>
      </c>
      <c r="AG373" s="21">
        <f t="shared" si="689"/>
        <v>87.990045000000009</v>
      </c>
      <c r="AH373" s="21">
        <f t="shared" si="690"/>
        <v>4.6310550000000044</v>
      </c>
      <c r="AI373" s="21"/>
      <c r="AJ373" s="22">
        <f t="shared" si="691"/>
        <v>0</v>
      </c>
      <c r="AK373" s="21">
        <f t="shared" si="634"/>
        <v>0</v>
      </c>
      <c r="AL373" s="22">
        <f t="shared" si="764"/>
        <v>0</v>
      </c>
      <c r="AM373" s="21">
        <f t="shared" si="635"/>
        <v>0</v>
      </c>
      <c r="AN373" s="21">
        <f t="shared" si="692"/>
        <v>0</v>
      </c>
      <c r="AO373" s="21">
        <f t="shared" si="693"/>
        <v>189.51702000000003</v>
      </c>
      <c r="AP373" s="21">
        <f t="shared" si="694"/>
        <v>9.9745800000000102</v>
      </c>
      <c r="AQ373" s="21"/>
      <c r="AR373" s="22">
        <f t="shared" si="695"/>
        <v>0</v>
      </c>
      <c r="AS373" s="21">
        <f t="shared" si="636"/>
        <v>0</v>
      </c>
      <c r="AT373" s="22">
        <f t="shared" si="765"/>
        <v>0</v>
      </c>
      <c r="AU373" s="21">
        <f t="shared" si="637"/>
        <v>0</v>
      </c>
      <c r="AV373" s="21">
        <f t="shared" si="696"/>
        <v>0</v>
      </c>
      <c r="AW373" s="21">
        <f t="shared" si="697"/>
        <v>411.45142500000009</v>
      </c>
      <c r="AX373" s="21">
        <f t="shared" si="698"/>
        <v>137.15047500000003</v>
      </c>
      <c r="AY373" s="21"/>
      <c r="AZ373" s="22">
        <f t="shared" si="699"/>
        <v>0</v>
      </c>
      <c r="BA373" s="21">
        <f t="shared" si="638"/>
        <v>0</v>
      </c>
      <c r="BB373" s="22">
        <f t="shared" si="766"/>
        <v>0</v>
      </c>
      <c r="BC373" s="21">
        <f t="shared" si="639"/>
        <v>0</v>
      </c>
      <c r="BD373" s="21">
        <f t="shared" si="700"/>
        <v>0</v>
      </c>
      <c r="BE373" s="21">
        <f t="shared" si="701"/>
        <v>361.53508170731709</v>
      </c>
      <c r="BF373" s="21">
        <f t="shared" si="702"/>
        <v>19.028162195121972</v>
      </c>
      <c r="BG373" s="21"/>
      <c r="BH373" s="22">
        <f t="shared" si="703"/>
        <v>0</v>
      </c>
      <c r="BI373" s="21">
        <f t="shared" si="640"/>
        <v>0</v>
      </c>
      <c r="BJ373" s="22">
        <f t="shared" si="767"/>
        <v>0</v>
      </c>
      <c r="BK373" s="21">
        <f t="shared" si="641"/>
        <v>0</v>
      </c>
      <c r="BL373" s="21">
        <f t="shared" si="704"/>
        <v>0</v>
      </c>
      <c r="BM373" s="21">
        <f t="shared" si="705"/>
        <v>315.31141829268296</v>
      </c>
      <c r="BN373" s="21">
        <f t="shared" si="706"/>
        <v>16.595337804878067</v>
      </c>
      <c r="BO373" s="21"/>
      <c r="BP373" s="22">
        <f t="shared" si="707"/>
        <v>0</v>
      </c>
      <c r="BQ373" s="21">
        <f t="shared" si="642"/>
        <v>0</v>
      </c>
      <c r="BR373" s="22">
        <f t="shared" si="768"/>
        <v>0</v>
      </c>
      <c r="BS373" s="21">
        <f t="shared" si="643"/>
        <v>0</v>
      </c>
      <c r="BT373" s="21">
        <f t="shared" si="708"/>
        <v>0</v>
      </c>
      <c r="BU373" s="21">
        <f t="shared" si="709"/>
        <v>109.47709756097562</v>
      </c>
      <c r="BV373" s="21">
        <f t="shared" si="710"/>
        <v>36.492365853658541</v>
      </c>
      <c r="BW373" s="21"/>
      <c r="BX373" s="22">
        <f t="shared" si="711"/>
        <v>0</v>
      </c>
      <c r="BY373" s="21">
        <f t="shared" si="644"/>
        <v>0</v>
      </c>
      <c r="BZ373" s="22">
        <f t="shared" si="769"/>
        <v>0</v>
      </c>
      <c r="CA373" s="21">
        <f t="shared" si="645"/>
        <v>0</v>
      </c>
      <c r="CB373" s="21">
        <f t="shared" si="712"/>
        <v>0</v>
      </c>
      <c r="CC373" s="21">
        <f t="shared" si="713"/>
        <v>420.03579627753743</v>
      </c>
      <c r="CD373" s="21">
        <f t="shared" si="714"/>
        <v>22.107147172501989</v>
      </c>
      <c r="CE373" s="21"/>
      <c r="CF373" s="22">
        <f t="shared" si="715"/>
        <v>0</v>
      </c>
      <c r="CG373" s="21">
        <f t="shared" si="646"/>
        <v>0</v>
      </c>
      <c r="CH373" s="22">
        <f t="shared" si="770"/>
        <v>0</v>
      </c>
      <c r="CI373" s="21">
        <f t="shared" si="647"/>
        <v>0</v>
      </c>
      <c r="CJ373" s="21">
        <f t="shared" si="716"/>
        <v>0</v>
      </c>
      <c r="CK373" s="21">
        <f t="shared" si="717"/>
        <v>366.43436400472069</v>
      </c>
      <c r="CL373" s="21">
        <f t="shared" si="718"/>
        <v>19.286019158143212</v>
      </c>
      <c r="CM373" s="21"/>
      <c r="CN373" s="22">
        <f t="shared" si="719"/>
        <v>0</v>
      </c>
      <c r="CO373" s="21">
        <f t="shared" si="648"/>
        <v>0</v>
      </c>
      <c r="CP373" s="22">
        <f t="shared" si="771"/>
        <v>0</v>
      </c>
      <c r="CQ373" s="21">
        <f t="shared" si="649"/>
        <v>0</v>
      </c>
      <c r="CR373" s="21">
        <f t="shared" si="720"/>
        <v>0</v>
      </c>
      <c r="CS373" s="21">
        <f t="shared" si="721"/>
        <v>42.398668346774208</v>
      </c>
      <c r="CT373" s="21">
        <f t="shared" si="722"/>
        <v>127.19600504032263</v>
      </c>
      <c r="CU373" s="21"/>
      <c r="CV373" s="22">
        <f t="shared" si="723"/>
        <v>0</v>
      </c>
      <c r="CW373" s="21">
        <f t="shared" si="650"/>
        <v>0</v>
      </c>
      <c r="CX373" s="22">
        <f t="shared" si="772"/>
        <v>0</v>
      </c>
      <c r="CY373" s="21">
        <f t="shared" si="651"/>
        <v>0</v>
      </c>
      <c r="CZ373" s="21">
        <f t="shared" si="724"/>
        <v>0</v>
      </c>
      <c r="DA373" s="21">
        <f t="shared" si="725"/>
        <v>361.53508170731709</v>
      </c>
      <c r="DB373" s="21">
        <f t="shared" si="726"/>
        <v>19.028162195121972</v>
      </c>
      <c r="DC373" s="21"/>
      <c r="DD373" s="22">
        <f t="shared" si="727"/>
        <v>0</v>
      </c>
      <c r="DE373" s="21">
        <f t="shared" si="652"/>
        <v>0</v>
      </c>
      <c r="DF373" s="22">
        <f t="shared" si="773"/>
        <v>0</v>
      </c>
      <c r="DG373" s="21">
        <f t="shared" si="653"/>
        <v>0</v>
      </c>
      <c r="DH373" s="21">
        <f t="shared" si="728"/>
        <v>0</v>
      </c>
      <c r="DI373" s="21">
        <f t="shared" si="729"/>
        <v>315.31141829268296</v>
      </c>
      <c r="DJ373" s="21">
        <f t="shared" si="730"/>
        <v>16.595337804878067</v>
      </c>
      <c r="DK373" s="21"/>
      <c r="DL373" s="22">
        <f t="shared" si="731"/>
        <v>0</v>
      </c>
      <c r="DM373" s="21">
        <f t="shared" si="654"/>
        <v>0</v>
      </c>
      <c r="DN373" s="22">
        <f t="shared" si="774"/>
        <v>0</v>
      </c>
      <c r="DO373" s="21">
        <f t="shared" si="655"/>
        <v>0</v>
      </c>
      <c r="DP373" s="21">
        <f t="shared" si="732"/>
        <v>0</v>
      </c>
      <c r="DQ373" s="21">
        <f t="shared" si="733"/>
        <v>109.47709756097561</v>
      </c>
      <c r="DR373" s="21">
        <f t="shared" si="734"/>
        <v>36.492365853658534</v>
      </c>
      <c r="DS373" s="21"/>
      <c r="DT373" s="22">
        <f t="shared" si="735"/>
        <v>0</v>
      </c>
      <c r="DU373" s="21">
        <f t="shared" si="656"/>
        <v>0</v>
      </c>
      <c r="DV373" s="22">
        <f t="shared" si="775"/>
        <v>0</v>
      </c>
      <c r="DW373" s="21">
        <f t="shared" si="657"/>
        <v>0</v>
      </c>
      <c r="DX373" s="21">
        <f t="shared" si="736"/>
        <v>0</v>
      </c>
      <c r="DY373" s="21">
        <f t="shared" si="737"/>
        <v>2660.7713703078275</v>
      </c>
      <c r="DZ373" s="21">
        <f t="shared" si="738"/>
        <v>140.0405984372542</v>
      </c>
      <c r="EA373" s="21"/>
      <c r="EB373" s="22">
        <f t="shared" si="739"/>
        <v>0</v>
      </c>
      <c r="EC373" s="21">
        <f t="shared" si="658"/>
        <v>0</v>
      </c>
      <c r="ED373" s="22">
        <f t="shared" si="776"/>
        <v>0</v>
      </c>
      <c r="EE373" s="21">
        <f t="shared" si="659"/>
        <v>0</v>
      </c>
      <c r="EF373" s="21">
        <f t="shared" si="740"/>
        <v>0</v>
      </c>
      <c r="EG373" s="21">
        <f t="shared" si="741"/>
        <v>2407.4806944099132</v>
      </c>
      <c r="EH373" s="21">
        <f t="shared" si="742"/>
        <v>126.70951023210083</v>
      </c>
      <c r="EI373" s="21"/>
      <c r="EJ373" s="22">
        <f t="shared" si="743"/>
        <v>0</v>
      </c>
      <c r="EK373" s="21">
        <f t="shared" si="660"/>
        <v>0</v>
      </c>
      <c r="EL373" s="22">
        <f t="shared" si="777"/>
        <v>0</v>
      </c>
      <c r="EM373" s="21">
        <f t="shared" si="661"/>
        <v>0</v>
      </c>
      <c r="EN373" s="21">
        <f t="shared" si="744"/>
        <v>0</v>
      </c>
      <c r="EO373" s="21">
        <f t="shared" si="745"/>
        <v>198.10339994590873</v>
      </c>
      <c r="EP373" s="21">
        <f t="shared" si="746"/>
        <v>594.31019983772626</v>
      </c>
      <c r="EQ373" s="21"/>
      <c r="ER373" s="22">
        <f t="shared" si="747"/>
        <v>0</v>
      </c>
      <c r="ES373" s="21">
        <f t="shared" si="662"/>
        <v>0</v>
      </c>
      <c r="ET373" s="22">
        <f t="shared" si="778"/>
        <v>0</v>
      </c>
      <c r="EU373" s="21">
        <f t="shared" si="663"/>
        <v>0</v>
      </c>
      <c r="EV373" s="21">
        <f t="shared" si="748"/>
        <v>0</v>
      </c>
      <c r="EW373" s="21">
        <f t="shared" si="749"/>
        <v>954.70980000000031</v>
      </c>
      <c r="EX373" s="21">
        <f t="shared" si="750"/>
        <v>954.70980000000031</v>
      </c>
      <c r="EY373" s="21"/>
      <c r="EZ373" s="22">
        <f t="shared" si="751"/>
        <v>0</v>
      </c>
      <c r="FA373" s="21">
        <f t="shared" si="664"/>
        <v>0</v>
      </c>
      <c r="FB373" s="22">
        <f t="shared" si="779"/>
        <v>0</v>
      </c>
      <c r="FC373" s="21">
        <f t="shared" si="665"/>
        <v>0</v>
      </c>
      <c r="FD373" s="21">
        <f t="shared" si="752"/>
        <v>0</v>
      </c>
      <c r="FE373" s="21">
        <f t="shared" si="753"/>
        <v>213.74100000000001</v>
      </c>
      <c r="FF373" s="21">
        <f t="shared" si="754"/>
        <v>213.74100000000001</v>
      </c>
      <c r="FG373" s="21"/>
      <c r="FH373" s="22">
        <f t="shared" si="755"/>
        <v>0</v>
      </c>
      <c r="FI373" s="21">
        <f t="shared" si="666"/>
        <v>0</v>
      </c>
      <c r="FJ373" s="22">
        <f t="shared" si="780"/>
        <v>0</v>
      </c>
      <c r="FK373" s="21">
        <f t="shared" si="667"/>
        <v>0</v>
      </c>
      <c r="FL373" s="21">
        <f t="shared" si="756"/>
        <v>0</v>
      </c>
      <c r="FM373" s="21">
        <f t="shared" si="757"/>
        <v>103.30815000000001</v>
      </c>
      <c r="FN373" s="21">
        <f t="shared" si="758"/>
        <v>309.92445000000004</v>
      </c>
      <c r="FO373" s="21"/>
      <c r="FP373" s="21">
        <f t="shared" si="668"/>
        <v>0</v>
      </c>
      <c r="FQ373" s="21">
        <f t="shared" si="669"/>
        <v>0</v>
      </c>
      <c r="FR373" s="21">
        <f t="shared" si="759"/>
        <v>0</v>
      </c>
      <c r="FS373" s="21">
        <f t="shared" si="670"/>
        <v>11365.733843414635</v>
      </c>
      <c r="FT373" s="21">
        <f t="shared" si="671"/>
        <v>7315.5661565853679</v>
      </c>
      <c r="FU373" s="21"/>
      <c r="FV373" s="20">
        <f t="shared" si="781"/>
        <v>0</v>
      </c>
      <c r="FW373" s="20">
        <f t="shared" si="781"/>
        <v>0</v>
      </c>
      <c r="FX373" s="20">
        <f t="shared" si="672"/>
        <v>0</v>
      </c>
      <c r="FY373" s="20">
        <f t="shared" si="673"/>
        <v>0</v>
      </c>
    </row>
    <row r="374" spans="2:181" x14ac:dyDescent="0.25">
      <c r="B374" s="20">
        <v>14.8</v>
      </c>
      <c r="C374" s="20">
        <f t="shared" si="674"/>
        <v>25.603999999999999</v>
      </c>
      <c r="D374" s="22">
        <f t="shared" si="675"/>
        <v>0</v>
      </c>
      <c r="E374" s="21">
        <f t="shared" si="626"/>
        <v>0</v>
      </c>
      <c r="F374" s="22">
        <f t="shared" si="760"/>
        <v>0</v>
      </c>
      <c r="G374" s="21">
        <f t="shared" si="627"/>
        <v>0</v>
      </c>
      <c r="H374" s="21">
        <f t="shared" si="676"/>
        <v>0</v>
      </c>
      <c r="I374" s="21">
        <f t="shared" si="677"/>
        <v>988.19589000000019</v>
      </c>
      <c r="J374" s="21">
        <f t="shared" si="678"/>
        <v>52.010310000000061</v>
      </c>
      <c r="K374" s="21"/>
      <c r="L374" s="22">
        <f t="shared" si="679"/>
        <v>0</v>
      </c>
      <c r="M374" s="21">
        <f t="shared" si="628"/>
        <v>0</v>
      </c>
      <c r="N374" s="22">
        <f t="shared" si="761"/>
        <v>0</v>
      </c>
      <c r="O374" s="21">
        <f t="shared" si="629"/>
        <v>0</v>
      </c>
      <c r="P374" s="21">
        <f t="shared" si="680"/>
        <v>0</v>
      </c>
      <c r="Q374" s="21">
        <f t="shared" si="681"/>
        <v>372.26557499999996</v>
      </c>
      <c r="R374" s="21">
        <f t="shared" si="682"/>
        <v>19.592925000000015</v>
      </c>
      <c r="S374" s="21"/>
      <c r="T374" s="22">
        <f t="shared" si="683"/>
        <v>0</v>
      </c>
      <c r="U374" s="21">
        <f t="shared" si="630"/>
        <v>0</v>
      </c>
      <c r="V374" s="22">
        <f t="shared" si="762"/>
        <v>0</v>
      </c>
      <c r="W374" s="21">
        <f t="shared" si="631"/>
        <v>0</v>
      </c>
      <c r="X374" s="21">
        <f t="shared" si="684"/>
        <v>0</v>
      </c>
      <c r="Y374" s="21">
        <f t="shared" si="685"/>
        <v>96.183450000000022</v>
      </c>
      <c r="Z374" s="21">
        <f t="shared" si="686"/>
        <v>288.55035000000009</v>
      </c>
      <c r="AA374" s="21"/>
      <c r="AB374" s="22">
        <f t="shared" si="687"/>
        <v>0</v>
      </c>
      <c r="AC374" s="21">
        <f t="shared" si="632"/>
        <v>0</v>
      </c>
      <c r="AD374" s="22">
        <f t="shared" si="763"/>
        <v>0</v>
      </c>
      <c r="AE374" s="21">
        <f t="shared" si="633"/>
        <v>0</v>
      </c>
      <c r="AF374" s="21">
        <f t="shared" si="688"/>
        <v>0</v>
      </c>
      <c r="AG374" s="21">
        <f t="shared" si="689"/>
        <v>87.990045000000009</v>
      </c>
      <c r="AH374" s="21">
        <f t="shared" si="690"/>
        <v>4.6310550000000044</v>
      </c>
      <c r="AI374" s="21"/>
      <c r="AJ374" s="22">
        <f t="shared" si="691"/>
        <v>0</v>
      </c>
      <c r="AK374" s="21">
        <f t="shared" si="634"/>
        <v>0</v>
      </c>
      <c r="AL374" s="22">
        <f t="shared" si="764"/>
        <v>0</v>
      </c>
      <c r="AM374" s="21">
        <f t="shared" si="635"/>
        <v>0</v>
      </c>
      <c r="AN374" s="21">
        <f t="shared" si="692"/>
        <v>0</v>
      </c>
      <c r="AO374" s="21">
        <f t="shared" si="693"/>
        <v>189.51702000000003</v>
      </c>
      <c r="AP374" s="21">
        <f t="shared" si="694"/>
        <v>9.9745800000000102</v>
      </c>
      <c r="AQ374" s="21"/>
      <c r="AR374" s="22">
        <f t="shared" si="695"/>
        <v>0</v>
      </c>
      <c r="AS374" s="21">
        <f t="shared" si="636"/>
        <v>0</v>
      </c>
      <c r="AT374" s="22">
        <f t="shared" si="765"/>
        <v>0</v>
      </c>
      <c r="AU374" s="21">
        <f t="shared" si="637"/>
        <v>0</v>
      </c>
      <c r="AV374" s="21">
        <f t="shared" si="696"/>
        <v>0</v>
      </c>
      <c r="AW374" s="21">
        <f t="shared" si="697"/>
        <v>411.45142500000009</v>
      </c>
      <c r="AX374" s="21">
        <f t="shared" si="698"/>
        <v>137.15047500000003</v>
      </c>
      <c r="AY374" s="21"/>
      <c r="AZ374" s="22">
        <f t="shared" si="699"/>
        <v>0</v>
      </c>
      <c r="BA374" s="21">
        <f t="shared" si="638"/>
        <v>0</v>
      </c>
      <c r="BB374" s="22">
        <f t="shared" si="766"/>
        <v>0</v>
      </c>
      <c r="BC374" s="21">
        <f t="shared" si="639"/>
        <v>0</v>
      </c>
      <c r="BD374" s="21">
        <f t="shared" si="700"/>
        <v>0</v>
      </c>
      <c r="BE374" s="21">
        <f t="shared" si="701"/>
        <v>361.53508170731709</v>
      </c>
      <c r="BF374" s="21">
        <f t="shared" si="702"/>
        <v>19.028162195121972</v>
      </c>
      <c r="BG374" s="21"/>
      <c r="BH374" s="22">
        <f t="shared" si="703"/>
        <v>0</v>
      </c>
      <c r="BI374" s="21">
        <f t="shared" si="640"/>
        <v>0</v>
      </c>
      <c r="BJ374" s="22">
        <f t="shared" si="767"/>
        <v>0</v>
      </c>
      <c r="BK374" s="21">
        <f t="shared" si="641"/>
        <v>0</v>
      </c>
      <c r="BL374" s="21">
        <f t="shared" si="704"/>
        <v>0</v>
      </c>
      <c r="BM374" s="21">
        <f t="shared" si="705"/>
        <v>315.31141829268296</v>
      </c>
      <c r="BN374" s="21">
        <f t="shared" si="706"/>
        <v>16.595337804878067</v>
      </c>
      <c r="BO374" s="21"/>
      <c r="BP374" s="22">
        <f t="shared" si="707"/>
        <v>0</v>
      </c>
      <c r="BQ374" s="21">
        <f t="shared" si="642"/>
        <v>0</v>
      </c>
      <c r="BR374" s="22">
        <f t="shared" si="768"/>
        <v>0</v>
      </c>
      <c r="BS374" s="21">
        <f t="shared" si="643"/>
        <v>0</v>
      </c>
      <c r="BT374" s="21">
        <f t="shared" si="708"/>
        <v>0</v>
      </c>
      <c r="BU374" s="21">
        <f t="shared" si="709"/>
        <v>109.47709756097562</v>
      </c>
      <c r="BV374" s="21">
        <f t="shared" si="710"/>
        <v>36.492365853658541</v>
      </c>
      <c r="BW374" s="21"/>
      <c r="BX374" s="22">
        <f t="shared" si="711"/>
        <v>0</v>
      </c>
      <c r="BY374" s="21">
        <f t="shared" si="644"/>
        <v>0</v>
      </c>
      <c r="BZ374" s="22">
        <f t="shared" si="769"/>
        <v>0</v>
      </c>
      <c r="CA374" s="21">
        <f t="shared" si="645"/>
        <v>0</v>
      </c>
      <c r="CB374" s="21">
        <f t="shared" si="712"/>
        <v>0</v>
      </c>
      <c r="CC374" s="21">
        <f t="shared" si="713"/>
        <v>420.03579627753743</v>
      </c>
      <c r="CD374" s="21">
        <f t="shared" si="714"/>
        <v>22.107147172501989</v>
      </c>
      <c r="CE374" s="21"/>
      <c r="CF374" s="22">
        <f t="shared" si="715"/>
        <v>0</v>
      </c>
      <c r="CG374" s="21">
        <f t="shared" si="646"/>
        <v>0</v>
      </c>
      <c r="CH374" s="22">
        <f t="shared" si="770"/>
        <v>0</v>
      </c>
      <c r="CI374" s="21">
        <f t="shared" si="647"/>
        <v>0</v>
      </c>
      <c r="CJ374" s="21">
        <f t="shared" si="716"/>
        <v>0</v>
      </c>
      <c r="CK374" s="21">
        <f t="shared" si="717"/>
        <v>366.43436400472069</v>
      </c>
      <c r="CL374" s="21">
        <f t="shared" si="718"/>
        <v>19.286019158143212</v>
      </c>
      <c r="CM374" s="21"/>
      <c r="CN374" s="22">
        <f t="shared" si="719"/>
        <v>0</v>
      </c>
      <c r="CO374" s="21">
        <f t="shared" si="648"/>
        <v>0</v>
      </c>
      <c r="CP374" s="22">
        <f t="shared" si="771"/>
        <v>0</v>
      </c>
      <c r="CQ374" s="21">
        <f t="shared" si="649"/>
        <v>0</v>
      </c>
      <c r="CR374" s="21">
        <f t="shared" si="720"/>
        <v>0</v>
      </c>
      <c r="CS374" s="21">
        <f t="shared" si="721"/>
        <v>42.398668346774208</v>
      </c>
      <c r="CT374" s="21">
        <f t="shared" si="722"/>
        <v>127.19600504032263</v>
      </c>
      <c r="CU374" s="21"/>
      <c r="CV374" s="22">
        <f t="shared" si="723"/>
        <v>0</v>
      </c>
      <c r="CW374" s="21">
        <f t="shared" si="650"/>
        <v>0</v>
      </c>
      <c r="CX374" s="22">
        <f t="shared" si="772"/>
        <v>0</v>
      </c>
      <c r="CY374" s="21">
        <f t="shared" si="651"/>
        <v>0</v>
      </c>
      <c r="CZ374" s="21">
        <f t="shared" si="724"/>
        <v>0</v>
      </c>
      <c r="DA374" s="21">
        <f t="shared" si="725"/>
        <v>361.53508170731709</v>
      </c>
      <c r="DB374" s="21">
        <f t="shared" si="726"/>
        <v>19.028162195121972</v>
      </c>
      <c r="DC374" s="21"/>
      <c r="DD374" s="22">
        <f t="shared" si="727"/>
        <v>0</v>
      </c>
      <c r="DE374" s="21">
        <f t="shared" si="652"/>
        <v>0</v>
      </c>
      <c r="DF374" s="22">
        <f t="shared" si="773"/>
        <v>0</v>
      </c>
      <c r="DG374" s="21">
        <f t="shared" si="653"/>
        <v>0</v>
      </c>
      <c r="DH374" s="21">
        <f t="shared" si="728"/>
        <v>0</v>
      </c>
      <c r="DI374" s="21">
        <f t="shared" si="729"/>
        <v>315.31141829268296</v>
      </c>
      <c r="DJ374" s="21">
        <f t="shared" si="730"/>
        <v>16.595337804878067</v>
      </c>
      <c r="DK374" s="21"/>
      <c r="DL374" s="22">
        <f t="shared" si="731"/>
        <v>0</v>
      </c>
      <c r="DM374" s="21">
        <f t="shared" si="654"/>
        <v>0</v>
      </c>
      <c r="DN374" s="22">
        <f t="shared" si="774"/>
        <v>0</v>
      </c>
      <c r="DO374" s="21">
        <f t="shared" si="655"/>
        <v>0</v>
      </c>
      <c r="DP374" s="21">
        <f t="shared" si="732"/>
        <v>0</v>
      </c>
      <c r="DQ374" s="21">
        <f t="shared" si="733"/>
        <v>109.47709756097561</v>
      </c>
      <c r="DR374" s="21">
        <f t="shared" si="734"/>
        <v>36.492365853658534</v>
      </c>
      <c r="DS374" s="21"/>
      <c r="DT374" s="22">
        <f t="shared" si="735"/>
        <v>0</v>
      </c>
      <c r="DU374" s="21">
        <f t="shared" si="656"/>
        <v>0</v>
      </c>
      <c r="DV374" s="22">
        <f t="shared" si="775"/>
        <v>0</v>
      </c>
      <c r="DW374" s="21">
        <f t="shared" si="657"/>
        <v>0</v>
      </c>
      <c r="DX374" s="21">
        <f t="shared" si="736"/>
        <v>0</v>
      </c>
      <c r="DY374" s="21">
        <f t="shared" si="737"/>
        <v>2660.7713703078275</v>
      </c>
      <c r="DZ374" s="21">
        <f t="shared" si="738"/>
        <v>140.0405984372542</v>
      </c>
      <c r="EA374" s="21"/>
      <c r="EB374" s="22">
        <f t="shared" si="739"/>
        <v>0</v>
      </c>
      <c r="EC374" s="21">
        <f t="shared" si="658"/>
        <v>0</v>
      </c>
      <c r="ED374" s="22">
        <f t="shared" si="776"/>
        <v>0</v>
      </c>
      <c r="EE374" s="21">
        <f t="shared" si="659"/>
        <v>0</v>
      </c>
      <c r="EF374" s="21">
        <f t="shared" si="740"/>
        <v>0</v>
      </c>
      <c r="EG374" s="21">
        <f t="shared" si="741"/>
        <v>2407.4806944099132</v>
      </c>
      <c r="EH374" s="21">
        <f t="shared" si="742"/>
        <v>126.70951023210083</v>
      </c>
      <c r="EI374" s="21"/>
      <c r="EJ374" s="22">
        <f t="shared" si="743"/>
        <v>0</v>
      </c>
      <c r="EK374" s="21">
        <f t="shared" si="660"/>
        <v>0</v>
      </c>
      <c r="EL374" s="22">
        <f t="shared" si="777"/>
        <v>0</v>
      </c>
      <c r="EM374" s="21">
        <f t="shared" si="661"/>
        <v>0</v>
      </c>
      <c r="EN374" s="21">
        <f t="shared" si="744"/>
        <v>0</v>
      </c>
      <c r="EO374" s="21">
        <f t="shared" si="745"/>
        <v>198.10339994590873</v>
      </c>
      <c r="EP374" s="21">
        <f t="shared" si="746"/>
        <v>594.31019983772626</v>
      </c>
      <c r="EQ374" s="21"/>
      <c r="ER374" s="22">
        <f t="shared" si="747"/>
        <v>0</v>
      </c>
      <c r="ES374" s="21">
        <f t="shared" si="662"/>
        <v>0</v>
      </c>
      <c r="ET374" s="22">
        <f t="shared" si="778"/>
        <v>0</v>
      </c>
      <c r="EU374" s="21">
        <f t="shared" si="663"/>
        <v>0</v>
      </c>
      <c r="EV374" s="21">
        <f t="shared" si="748"/>
        <v>0</v>
      </c>
      <c r="EW374" s="21">
        <f t="shared" si="749"/>
        <v>954.70980000000031</v>
      </c>
      <c r="EX374" s="21">
        <f t="shared" si="750"/>
        <v>954.70980000000031</v>
      </c>
      <c r="EY374" s="21"/>
      <c r="EZ374" s="22">
        <f t="shared" si="751"/>
        <v>0</v>
      </c>
      <c r="FA374" s="21">
        <f t="shared" si="664"/>
        <v>0</v>
      </c>
      <c r="FB374" s="22">
        <f t="shared" si="779"/>
        <v>0</v>
      </c>
      <c r="FC374" s="21">
        <f t="shared" si="665"/>
        <v>0</v>
      </c>
      <c r="FD374" s="21">
        <f t="shared" si="752"/>
        <v>0</v>
      </c>
      <c r="FE374" s="21">
        <f t="shared" si="753"/>
        <v>213.74100000000001</v>
      </c>
      <c r="FF374" s="21">
        <f t="shared" si="754"/>
        <v>213.74100000000001</v>
      </c>
      <c r="FG374" s="21"/>
      <c r="FH374" s="22">
        <f t="shared" si="755"/>
        <v>0</v>
      </c>
      <c r="FI374" s="21">
        <f t="shared" si="666"/>
        <v>0</v>
      </c>
      <c r="FJ374" s="22">
        <f t="shared" si="780"/>
        <v>0</v>
      </c>
      <c r="FK374" s="21">
        <f t="shared" si="667"/>
        <v>0</v>
      </c>
      <c r="FL374" s="21">
        <f t="shared" si="756"/>
        <v>0</v>
      </c>
      <c r="FM374" s="21">
        <f t="shared" si="757"/>
        <v>103.30815000000001</v>
      </c>
      <c r="FN374" s="21">
        <f t="shared" si="758"/>
        <v>309.92445000000004</v>
      </c>
      <c r="FO374" s="21"/>
      <c r="FP374" s="21">
        <f t="shared" si="668"/>
        <v>0</v>
      </c>
      <c r="FQ374" s="21">
        <f t="shared" si="669"/>
        <v>0</v>
      </c>
      <c r="FR374" s="21">
        <f t="shared" si="759"/>
        <v>0</v>
      </c>
      <c r="FS374" s="21">
        <f t="shared" si="670"/>
        <v>11365.733843414635</v>
      </c>
      <c r="FT374" s="21">
        <f t="shared" si="671"/>
        <v>7315.5661565853679</v>
      </c>
      <c r="FU374" s="21"/>
      <c r="FV374" s="20">
        <f t="shared" si="781"/>
        <v>0</v>
      </c>
      <c r="FW374" s="20">
        <f t="shared" si="781"/>
        <v>0</v>
      </c>
      <c r="FX374" s="20">
        <f t="shared" si="672"/>
        <v>0</v>
      </c>
      <c r="FY374" s="20">
        <f t="shared" si="673"/>
        <v>0</v>
      </c>
    </row>
    <row r="375" spans="2:181" x14ac:dyDescent="0.25">
      <c r="B375" s="20">
        <v>14.85</v>
      </c>
      <c r="C375" s="20">
        <f t="shared" si="674"/>
        <v>25.6905</v>
      </c>
      <c r="D375" s="22">
        <f t="shared" si="675"/>
        <v>0</v>
      </c>
      <c r="E375" s="21">
        <f t="shared" si="626"/>
        <v>0</v>
      </c>
      <c r="F375" s="22">
        <f t="shared" si="760"/>
        <v>0</v>
      </c>
      <c r="G375" s="21">
        <f t="shared" si="627"/>
        <v>0</v>
      </c>
      <c r="H375" s="21">
        <f t="shared" si="676"/>
        <v>0</v>
      </c>
      <c r="I375" s="21">
        <f t="shared" si="677"/>
        <v>988.19589000000019</v>
      </c>
      <c r="J375" s="21">
        <f t="shared" si="678"/>
        <v>52.010310000000061</v>
      </c>
      <c r="K375" s="21"/>
      <c r="L375" s="22">
        <f t="shared" si="679"/>
        <v>0</v>
      </c>
      <c r="M375" s="21">
        <f t="shared" si="628"/>
        <v>0</v>
      </c>
      <c r="N375" s="22">
        <f t="shared" si="761"/>
        <v>0</v>
      </c>
      <c r="O375" s="21">
        <f t="shared" si="629"/>
        <v>0</v>
      </c>
      <c r="P375" s="21">
        <f t="shared" si="680"/>
        <v>0</v>
      </c>
      <c r="Q375" s="21">
        <f t="shared" si="681"/>
        <v>372.26557499999996</v>
      </c>
      <c r="R375" s="21">
        <f t="shared" si="682"/>
        <v>19.592925000000015</v>
      </c>
      <c r="S375" s="21"/>
      <c r="T375" s="22">
        <f t="shared" si="683"/>
        <v>0</v>
      </c>
      <c r="U375" s="21">
        <f t="shared" si="630"/>
        <v>0</v>
      </c>
      <c r="V375" s="22">
        <f t="shared" si="762"/>
        <v>0</v>
      </c>
      <c r="W375" s="21">
        <f t="shared" si="631"/>
        <v>0</v>
      </c>
      <c r="X375" s="21">
        <f t="shared" si="684"/>
        <v>0</v>
      </c>
      <c r="Y375" s="21">
        <f t="shared" si="685"/>
        <v>96.183450000000022</v>
      </c>
      <c r="Z375" s="21">
        <f t="shared" si="686"/>
        <v>288.55035000000009</v>
      </c>
      <c r="AA375" s="21"/>
      <c r="AB375" s="22">
        <f t="shared" si="687"/>
        <v>0</v>
      </c>
      <c r="AC375" s="21">
        <f t="shared" si="632"/>
        <v>0</v>
      </c>
      <c r="AD375" s="22">
        <f t="shared" si="763"/>
        <v>0</v>
      </c>
      <c r="AE375" s="21">
        <f t="shared" si="633"/>
        <v>0</v>
      </c>
      <c r="AF375" s="21">
        <f t="shared" si="688"/>
        <v>0</v>
      </c>
      <c r="AG375" s="21">
        <f t="shared" si="689"/>
        <v>87.990045000000009</v>
      </c>
      <c r="AH375" s="21">
        <f t="shared" si="690"/>
        <v>4.6310550000000044</v>
      </c>
      <c r="AI375" s="21"/>
      <c r="AJ375" s="22">
        <f t="shared" si="691"/>
        <v>0</v>
      </c>
      <c r="AK375" s="21">
        <f t="shared" si="634"/>
        <v>0</v>
      </c>
      <c r="AL375" s="22">
        <f t="shared" si="764"/>
        <v>0</v>
      </c>
      <c r="AM375" s="21">
        <f t="shared" si="635"/>
        <v>0</v>
      </c>
      <c r="AN375" s="21">
        <f t="shared" si="692"/>
        <v>0</v>
      </c>
      <c r="AO375" s="21">
        <f t="shared" si="693"/>
        <v>189.51702000000003</v>
      </c>
      <c r="AP375" s="21">
        <f t="shared" si="694"/>
        <v>9.9745800000000102</v>
      </c>
      <c r="AQ375" s="21"/>
      <c r="AR375" s="22">
        <f t="shared" si="695"/>
        <v>0</v>
      </c>
      <c r="AS375" s="21">
        <f t="shared" si="636"/>
        <v>0</v>
      </c>
      <c r="AT375" s="22">
        <f t="shared" si="765"/>
        <v>0</v>
      </c>
      <c r="AU375" s="21">
        <f t="shared" si="637"/>
        <v>0</v>
      </c>
      <c r="AV375" s="21">
        <f t="shared" si="696"/>
        <v>0</v>
      </c>
      <c r="AW375" s="21">
        <f t="shared" si="697"/>
        <v>411.45142500000009</v>
      </c>
      <c r="AX375" s="21">
        <f t="shared" si="698"/>
        <v>137.15047500000003</v>
      </c>
      <c r="AY375" s="21"/>
      <c r="AZ375" s="22">
        <f t="shared" si="699"/>
        <v>0</v>
      </c>
      <c r="BA375" s="21">
        <f t="shared" si="638"/>
        <v>0</v>
      </c>
      <c r="BB375" s="22">
        <f t="shared" si="766"/>
        <v>0</v>
      </c>
      <c r="BC375" s="21">
        <f t="shared" si="639"/>
        <v>0</v>
      </c>
      <c r="BD375" s="21">
        <f t="shared" si="700"/>
        <v>0</v>
      </c>
      <c r="BE375" s="21">
        <f t="shared" si="701"/>
        <v>361.53508170731709</v>
      </c>
      <c r="BF375" s="21">
        <f t="shared" si="702"/>
        <v>19.028162195121972</v>
      </c>
      <c r="BG375" s="21"/>
      <c r="BH375" s="22">
        <f t="shared" si="703"/>
        <v>0</v>
      </c>
      <c r="BI375" s="21">
        <f t="shared" si="640"/>
        <v>0</v>
      </c>
      <c r="BJ375" s="22">
        <f t="shared" si="767"/>
        <v>0</v>
      </c>
      <c r="BK375" s="21">
        <f t="shared" si="641"/>
        <v>0</v>
      </c>
      <c r="BL375" s="21">
        <f t="shared" si="704"/>
        <v>0</v>
      </c>
      <c r="BM375" s="21">
        <f t="shared" si="705"/>
        <v>315.31141829268296</v>
      </c>
      <c r="BN375" s="21">
        <f t="shared" si="706"/>
        <v>16.595337804878067</v>
      </c>
      <c r="BO375" s="21"/>
      <c r="BP375" s="22">
        <f t="shared" si="707"/>
        <v>0</v>
      </c>
      <c r="BQ375" s="21">
        <f t="shared" si="642"/>
        <v>0</v>
      </c>
      <c r="BR375" s="22">
        <f t="shared" si="768"/>
        <v>0</v>
      </c>
      <c r="BS375" s="21">
        <f t="shared" si="643"/>
        <v>0</v>
      </c>
      <c r="BT375" s="21">
        <f t="shared" si="708"/>
        <v>0</v>
      </c>
      <c r="BU375" s="21">
        <f t="shared" si="709"/>
        <v>109.47709756097562</v>
      </c>
      <c r="BV375" s="21">
        <f t="shared" si="710"/>
        <v>36.492365853658541</v>
      </c>
      <c r="BW375" s="21"/>
      <c r="BX375" s="22">
        <f t="shared" si="711"/>
        <v>0</v>
      </c>
      <c r="BY375" s="21">
        <f t="shared" si="644"/>
        <v>0</v>
      </c>
      <c r="BZ375" s="22">
        <f t="shared" si="769"/>
        <v>0</v>
      </c>
      <c r="CA375" s="21">
        <f t="shared" si="645"/>
        <v>0</v>
      </c>
      <c r="CB375" s="21">
        <f t="shared" si="712"/>
        <v>0</v>
      </c>
      <c r="CC375" s="21">
        <f t="shared" si="713"/>
        <v>420.03579627753743</v>
      </c>
      <c r="CD375" s="21">
        <f t="shared" si="714"/>
        <v>22.107147172501989</v>
      </c>
      <c r="CE375" s="21"/>
      <c r="CF375" s="22">
        <f t="shared" si="715"/>
        <v>0</v>
      </c>
      <c r="CG375" s="21">
        <f t="shared" si="646"/>
        <v>0</v>
      </c>
      <c r="CH375" s="22">
        <f t="shared" si="770"/>
        <v>0</v>
      </c>
      <c r="CI375" s="21">
        <f t="shared" si="647"/>
        <v>0</v>
      </c>
      <c r="CJ375" s="21">
        <f t="shared" si="716"/>
        <v>0</v>
      </c>
      <c r="CK375" s="21">
        <f t="shared" si="717"/>
        <v>366.43436400472069</v>
      </c>
      <c r="CL375" s="21">
        <f t="shared" si="718"/>
        <v>19.286019158143212</v>
      </c>
      <c r="CM375" s="21"/>
      <c r="CN375" s="22">
        <f t="shared" si="719"/>
        <v>0</v>
      </c>
      <c r="CO375" s="21">
        <f t="shared" si="648"/>
        <v>0</v>
      </c>
      <c r="CP375" s="22">
        <f t="shared" si="771"/>
        <v>0</v>
      </c>
      <c r="CQ375" s="21">
        <f t="shared" si="649"/>
        <v>0</v>
      </c>
      <c r="CR375" s="21">
        <f t="shared" si="720"/>
        <v>0</v>
      </c>
      <c r="CS375" s="21">
        <f t="shared" si="721"/>
        <v>42.398668346774208</v>
      </c>
      <c r="CT375" s="21">
        <f t="shared" si="722"/>
        <v>127.19600504032263</v>
      </c>
      <c r="CU375" s="21"/>
      <c r="CV375" s="22">
        <f t="shared" si="723"/>
        <v>0</v>
      </c>
      <c r="CW375" s="21">
        <f t="shared" si="650"/>
        <v>0</v>
      </c>
      <c r="CX375" s="22">
        <f t="shared" si="772"/>
        <v>0</v>
      </c>
      <c r="CY375" s="21">
        <f t="shared" si="651"/>
        <v>0</v>
      </c>
      <c r="CZ375" s="21">
        <f t="shared" si="724"/>
        <v>0</v>
      </c>
      <c r="DA375" s="21">
        <f t="shared" si="725"/>
        <v>361.53508170731709</v>
      </c>
      <c r="DB375" s="21">
        <f t="shared" si="726"/>
        <v>19.028162195121972</v>
      </c>
      <c r="DC375" s="21"/>
      <c r="DD375" s="22">
        <f t="shared" si="727"/>
        <v>0</v>
      </c>
      <c r="DE375" s="21">
        <f t="shared" si="652"/>
        <v>0</v>
      </c>
      <c r="DF375" s="22">
        <f t="shared" si="773"/>
        <v>0</v>
      </c>
      <c r="DG375" s="21">
        <f t="shared" si="653"/>
        <v>0</v>
      </c>
      <c r="DH375" s="21">
        <f t="shared" si="728"/>
        <v>0</v>
      </c>
      <c r="DI375" s="21">
        <f t="shared" si="729"/>
        <v>315.31141829268296</v>
      </c>
      <c r="DJ375" s="21">
        <f t="shared" si="730"/>
        <v>16.595337804878067</v>
      </c>
      <c r="DK375" s="21"/>
      <c r="DL375" s="22">
        <f t="shared" si="731"/>
        <v>0</v>
      </c>
      <c r="DM375" s="21">
        <f t="shared" si="654"/>
        <v>0</v>
      </c>
      <c r="DN375" s="22">
        <f t="shared" si="774"/>
        <v>0</v>
      </c>
      <c r="DO375" s="21">
        <f t="shared" si="655"/>
        <v>0</v>
      </c>
      <c r="DP375" s="21">
        <f t="shared" si="732"/>
        <v>0</v>
      </c>
      <c r="DQ375" s="21">
        <f t="shared" si="733"/>
        <v>109.47709756097561</v>
      </c>
      <c r="DR375" s="21">
        <f t="shared" si="734"/>
        <v>36.492365853658534</v>
      </c>
      <c r="DS375" s="21"/>
      <c r="DT375" s="22">
        <f t="shared" si="735"/>
        <v>0</v>
      </c>
      <c r="DU375" s="21">
        <f t="shared" si="656"/>
        <v>0</v>
      </c>
      <c r="DV375" s="22">
        <f t="shared" si="775"/>
        <v>0</v>
      </c>
      <c r="DW375" s="21">
        <f t="shared" si="657"/>
        <v>0</v>
      </c>
      <c r="DX375" s="21">
        <f t="shared" si="736"/>
        <v>0</v>
      </c>
      <c r="DY375" s="21">
        <f t="shared" si="737"/>
        <v>2660.7713703078275</v>
      </c>
      <c r="DZ375" s="21">
        <f t="shared" si="738"/>
        <v>140.0405984372542</v>
      </c>
      <c r="EA375" s="21"/>
      <c r="EB375" s="22">
        <f t="shared" si="739"/>
        <v>0</v>
      </c>
      <c r="EC375" s="21">
        <f t="shared" si="658"/>
        <v>0</v>
      </c>
      <c r="ED375" s="22">
        <f t="shared" si="776"/>
        <v>0</v>
      </c>
      <c r="EE375" s="21">
        <f t="shared" si="659"/>
        <v>0</v>
      </c>
      <c r="EF375" s="21">
        <f t="shared" si="740"/>
        <v>0</v>
      </c>
      <c r="EG375" s="21">
        <f t="shared" si="741"/>
        <v>2407.4806944099132</v>
      </c>
      <c r="EH375" s="21">
        <f t="shared" si="742"/>
        <v>126.70951023210083</v>
      </c>
      <c r="EI375" s="21"/>
      <c r="EJ375" s="22">
        <f t="shared" si="743"/>
        <v>0</v>
      </c>
      <c r="EK375" s="21">
        <f t="shared" si="660"/>
        <v>0</v>
      </c>
      <c r="EL375" s="22">
        <f t="shared" si="777"/>
        <v>0</v>
      </c>
      <c r="EM375" s="21">
        <f t="shared" si="661"/>
        <v>0</v>
      </c>
      <c r="EN375" s="21">
        <f t="shared" si="744"/>
        <v>0</v>
      </c>
      <c r="EO375" s="21">
        <f t="shared" si="745"/>
        <v>198.10339994590873</v>
      </c>
      <c r="EP375" s="21">
        <f t="shared" si="746"/>
        <v>594.31019983772626</v>
      </c>
      <c r="EQ375" s="21"/>
      <c r="ER375" s="22">
        <f t="shared" si="747"/>
        <v>0</v>
      </c>
      <c r="ES375" s="21">
        <f t="shared" si="662"/>
        <v>0</v>
      </c>
      <c r="ET375" s="22">
        <f t="shared" si="778"/>
        <v>0</v>
      </c>
      <c r="EU375" s="21">
        <f t="shared" si="663"/>
        <v>0</v>
      </c>
      <c r="EV375" s="21">
        <f t="shared" si="748"/>
        <v>0</v>
      </c>
      <c r="EW375" s="21">
        <f t="shared" si="749"/>
        <v>954.70980000000031</v>
      </c>
      <c r="EX375" s="21">
        <f t="shared" si="750"/>
        <v>954.70980000000031</v>
      </c>
      <c r="EY375" s="21"/>
      <c r="EZ375" s="22">
        <f t="shared" si="751"/>
        <v>0</v>
      </c>
      <c r="FA375" s="21">
        <f t="shared" si="664"/>
        <v>0</v>
      </c>
      <c r="FB375" s="22">
        <f t="shared" si="779"/>
        <v>0</v>
      </c>
      <c r="FC375" s="21">
        <f t="shared" si="665"/>
        <v>0</v>
      </c>
      <c r="FD375" s="21">
        <f t="shared" si="752"/>
        <v>0</v>
      </c>
      <c r="FE375" s="21">
        <f t="shared" si="753"/>
        <v>213.74100000000001</v>
      </c>
      <c r="FF375" s="21">
        <f t="shared" si="754"/>
        <v>213.74100000000001</v>
      </c>
      <c r="FG375" s="21"/>
      <c r="FH375" s="22">
        <f t="shared" si="755"/>
        <v>0</v>
      </c>
      <c r="FI375" s="21">
        <f t="shared" si="666"/>
        <v>0</v>
      </c>
      <c r="FJ375" s="22">
        <f t="shared" si="780"/>
        <v>0</v>
      </c>
      <c r="FK375" s="21">
        <f t="shared" si="667"/>
        <v>0</v>
      </c>
      <c r="FL375" s="21">
        <f t="shared" si="756"/>
        <v>0</v>
      </c>
      <c r="FM375" s="21">
        <f t="shared" si="757"/>
        <v>103.30815000000001</v>
      </c>
      <c r="FN375" s="21">
        <f t="shared" si="758"/>
        <v>309.92445000000004</v>
      </c>
      <c r="FO375" s="21"/>
      <c r="FP375" s="21">
        <f t="shared" si="668"/>
        <v>0</v>
      </c>
      <c r="FQ375" s="21">
        <f t="shared" si="669"/>
        <v>0</v>
      </c>
      <c r="FR375" s="21">
        <f t="shared" si="759"/>
        <v>0</v>
      </c>
      <c r="FS375" s="21">
        <f t="shared" si="670"/>
        <v>11365.733843414635</v>
      </c>
      <c r="FT375" s="21">
        <f t="shared" si="671"/>
        <v>7315.5661565853679</v>
      </c>
      <c r="FU375" s="21"/>
      <c r="FV375" s="20">
        <f t="shared" si="781"/>
        <v>0</v>
      </c>
      <c r="FW375" s="20">
        <f t="shared" si="781"/>
        <v>0</v>
      </c>
      <c r="FX375" s="20">
        <f t="shared" si="672"/>
        <v>0</v>
      </c>
      <c r="FY375" s="20">
        <f t="shared" si="673"/>
        <v>0</v>
      </c>
    </row>
    <row r="376" spans="2:181" x14ac:dyDescent="0.25">
      <c r="B376" s="20">
        <v>14.9</v>
      </c>
      <c r="C376" s="20">
        <f t="shared" si="674"/>
        <v>25.777000000000001</v>
      </c>
      <c r="D376" s="22">
        <f t="shared" si="675"/>
        <v>0</v>
      </c>
      <c r="E376" s="21">
        <f t="shared" si="626"/>
        <v>0</v>
      </c>
      <c r="F376" s="22">
        <f t="shared" si="760"/>
        <v>0</v>
      </c>
      <c r="G376" s="21">
        <f t="shared" si="627"/>
        <v>0</v>
      </c>
      <c r="H376" s="21">
        <f t="shared" si="676"/>
        <v>0</v>
      </c>
      <c r="I376" s="21">
        <f t="shared" si="677"/>
        <v>988.19589000000019</v>
      </c>
      <c r="J376" s="21">
        <f t="shared" si="678"/>
        <v>52.010310000000061</v>
      </c>
      <c r="K376" s="21"/>
      <c r="L376" s="22">
        <f t="shared" si="679"/>
        <v>0</v>
      </c>
      <c r="M376" s="21">
        <f t="shared" si="628"/>
        <v>0</v>
      </c>
      <c r="N376" s="22">
        <f t="shared" si="761"/>
        <v>0</v>
      </c>
      <c r="O376" s="21">
        <f t="shared" si="629"/>
        <v>0</v>
      </c>
      <c r="P376" s="21">
        <f t="shared" si="680"/>
        <v>0</v>
      </c>
      <c r="Q376" s="21">
        <f t="shared" si="681"/>
        <v>372.26557499999996</v>
      </c>
      <c r="R376" s="21">
        <f t="shared" si="682"/>
        <v>19.592925000000015</v>
      </c>
      <c r="S376" s="21"/>
      <c r="T376" s="22">
        <f t="shared" si="683"/>
        <v>0</v>
      </c>
      <c r="U376" s="21">
        <f t="shared" si="630"/>
        <v>0</v>
      </c>
      <c r="V376" s="22">
        <f t="shared" si="762"/>
        <v>0</v>
      </c>
      <c r="W376" s="21">
        <f t="shared" si="631"/>
        <v>0</v>
      </c>
      <c r="X376" s="21">
        <f t="shared" si="684"/>
        <v>0</v>
      </c>
      <c r="Y376" s="21">
        <f t="shared" si="685"/>
        <v>96.183450000000022</v>
      </c>
      <c r="Z376" s="21">
        <f t="shared" si="686"/>
        <v>288.55035000000009</v>
      </c>
      <c r="AA376" s="21"/>
      <c r="AB376" s="22">
        <f t="shared" si="687"/>
        <v>0</v>
      </c>
      <c r="AC376" s="21">
        <f t="shared" si="632"/>
        <v>0</v>
      </c>
      <c r="AD376" s="22">
        <f t="shared" si="763"/>
        <v>0</v>
      </c>
      <c r="AE376" s="21">
        <f t="shared" si="633"/>
        <v>0</v>
      </c>
      <c r="AF376" s="21">
        <f t="shared" si="688"/>
        <v>0</v>
      </c>
      <c r="AG376" s="21">
        <f t="shared" si="689"/>
        <v>87.990045000000009</v>
      </c>
      <c r="AH376" s="21">
        <f t="shared" si="690"/>
        <v>4.6310550000000044</v>
      </c>
      <c r="AI376" s="21"/>
      <c r="AJ376" s="22">
        <f t="shared" si="691"/>
        <v>0</v>
      </c>
      <c r="AK376" s="21">
        <f t="shared" si="634"/>
        <v>0</v>
      </c>
      <c r="AL376" s="22">
        <f t="shared" si="764"/>
        <v>0</v>
      </c>
      <c r="AM376" s="21">
        <f t="shared" si="635"/>
        <v>0</v>
      </c>
      <c r="AN376" s="21">
        <f t="shared" si="692"/>
        <v>0</v>
      </c>
      <c r="AO376" s="21">
        <f t="shared" si="693"/>
        <v>189.51702000000003</v>
      </c>
      <c r="AP376" s="21">
        <f t="shared" si="694"/>
        <v>9.9745800000000102</v>
      </c>
      <c r="AQ376" s="21"/>
      <c r="AR376" s="22">
        <f t="shared" si="695"/>
        <v>0</v>
      </c>
      <c r="AS376" s="21">
        <f t="shared" si="636"/>
        <v>0</v>
      </c>
      <c r="AT376" s="22">
        <f t="shared" si="765"/>
        <v>0</v>
      </c>
      <c r="AU376" s="21">
        <f t="shared" si="637"/>
        <v>0</v>
      </c>
      <c r="AV376" s="21">
        <f t="shared" si="696"/>
        <v>0</v>
      </c>
      <c r="AW376" s="21">
        <f t="shared" si="697"/>
        <v>411.45142500000009</v>
      </c>
      <c r="AX376" s="21">
        <f t="shared" si="698"/>
        <v>137.15047500000003</v>
      </c>
      <c r="AY376" s="21"/>
      <c r="AZ376" s="22">
        <f t="shared" si="699"/>
        <v>0</v>
      </c>
      <c r="BA376" s="21">
        <f t="shared" si="638"/>
        <v>0</v>
      </c>
      <c r="BB376" s="22">
        <f t="shared" si="766"/>
        <v>0</v>
      </c>
      <c r="BC376" s="21">
        <f t="shared" si="639"/>
        <v>0</v>
      </c>
      <c r="BD376" s="21">
        <f t="shared" si="700"/>
        <v>0</v>
      </c>
      <c r="BE376" s="21">
        <f t="shared" si="701"/>
        <v>361.53508170731709</v>
      </c>
      <c r="BF376" s="21">
        <f t="shared" si="702"/>
        <v>19.028162195121972</v>
      </c>
      <c r="BG376" s="21"/>
      <c r="BH376" s="22">
        <f t="shared" si="703"/>
        <v>0</v>
      </c>
      <c r="BI376" s="21">
        <f t="shared" si="640"/>
        <v>0</v>
      </c>
      <c r="BJ376" s="22">
        <f t="shared" si="767"/>
        <v>0</v>
      </c>
      <c r="BK376" s="21">
        <f t="shared" si="641"/>
        <v>0</v>
      </c>
      <c r="BL376" s="21">
        <f t="shared" si="704"/>
        <v>0</v>
      </c>
      <c r="BM376" s="21">
        <f t="shared" si="705"/>
        <v>315.31141829268296</v>
      </c>
      <c r="BN376" s="21">
        <f t="shared" si="706"/>
        <v>16.595337804878067</v>
      </c>
      <c r="BO376" s="21"/>
      <c r="BP376" s="22">
        <f t="shared" si="707"/>
        <v>0</v>
      </c>
      <c r="BQ376" s="21">
        <f t="shared" si="642"/>
        <v>0</v>
      </c>
      <c r="BR376" s="22">
        <f t="shared" si="768"/>
        <v>0</v>
      </c>
      <c r="BS376" s="21">
        <f t="shared" si="643"/>
        <v>0</v>
      </c>
      <c r="BT376" s="21">
        <f t="shared" si="708"/>
        <v>0</v>
      </c>
      <c r="BU376" s="21">
        <f t="shared" si="709"/>
        <v>109.47709756097562</v>
      </c>
      <c r="BV376" s="21">
        <f t="shared" si="710"/>
        <v>36.492365853658541</v>
      </c>
      <c r="BW376" s="21"/>
      <c r="BX376" s="22">
        <f t="shared" si="711"/>
        <v>0</v>
      </c>
      <c r="BY376" s="21">
        <f t="shared" si="644"/>
        <v>0</v>
      </c>
      <c r="BZ376" s="22">
        <f t="shared" si="769"/>
        <v>0</v>
      </c>
      <c r="CA376" s="21">
        <f t="shared" si="645"/>
        <v>0</v>
      </c>
      <c r="CB376" s="21">
        <f t="shared" si="712"/>
        <v>0</v>
      </c>
      <c r="CC376" s="21">
        <f t="shared" si="713"/>
        <v>420.03579627753743</v>
      </c>
      <c r="CD376" s="21">
        <f t="shared" si="714"/>
        <v>22.107147172501989</v>
      </c>
      <c r="CE376" s="21"/>
      <c r="CF376" s="22">
        <f t="shared" si="715"/>
        <v>0</v>
      </c>
      <c r="CG376" s="21">
        <f t="shared" si="646"/>
        <v>0</v>
      </c>
      <c r="CH376" s="22">
        <f t="shared" si="770"/>
        <v>0</v>
      </c>
      <c r="CI376" s="21">
        <f t="shared" si="647"/>
        <v>0</v>
      </c>
      <c r="CJ376" s="21">
        <f t="shared" si="716"/>
        <v>0</v>
      </c>
      <c r="CK376" s="21">
        <f t="shared" si="717"/>
        <v>366.43436400472069</v>
      </c>
      <c r="CL376" s="21">
        <f t="shared" si="718"/>
        <v>19.286019158143212</v>
      </c>
      <c r="CM376" s="21"/>
      <c r="CN376" s="22">
        <f t="shared" si="719"/>
        <v>0</v>
      </c>
      <c r="CO376" s="21">
        <f t="shared" si="648"/>
        <v>0</v>
      </c>
      <c r="CP376" s="22">
        <f t="shared" si="771"/>
        <v>0</v>
      </c>
      <c r="CQ376" s="21">
        <f t="shared" si="649"/>
        <v>0</v>
      </c>
      <c r="CR376" s="21">
        <f t="shared" si="720"/>
        <v>0</v>
      </c>
      <c r="CS376" s="21">
        <f t="shared" si="721"/>
        <v>42.398668346774208</v>
      </c>
      <c r="CT376" s="21">
        <f t="shared" si="722"/>
        <v>127.19600504032263</v>
      </c>
      <c r="CU376" s="21"/>
      <c r="CV376" s="22">
        <f t="shared" si="723"/>
        <v>0</v>
      </c>
      <c r="CW376" s="21">
        <f t="shared" si="650"/>
        <v>0</v>
      </c>
      <c r="CX376" s="22">
        <f t="shared" si="772"/>
        <v>0</v>
      </c>
      <c r="CY376" s="21">
        <f t="shared" si="651"/>
        <v>0</v>
      </c>
      <c r="CZ376" s="21">
        <f t="shared" si="724"/>
        <v>0</v>
      </c>
      <c r="DA376" s="21">
        <f t="shared" si="725"/>
        <v>361.53508170731709</v>
      </c>
      <c r="DB376" s="21">
        <f t="shared" si="726"/>
        <v>19.028162195121972</v>
      </c>
      <c r="DC376" s="21"/>
      <c r="DD376" s="22">
        <f t="shared" si="727"/>
        <v>0</v>
      </c>
      <c r="DE376" s="21">
        <f t="shared" si="652"/>
        <v>0</v>
      </c>
      <c r="DF376" s="22">
        <f t="shared" si="773"/>
        <v>0</v>
      </c>
      <c r="DG376" s="21">
        <f t="shared" si="653"/>
        <v>0</v>
      </c>
      <c r="DH376" s="21">
        <f t="shared" si="728"/>
        <v>0</v>
      </c>
      <c r="DI376" s="21">
        <f t="shared" si="729"/>
        <v>315.31141829268296</v>
      </c>
      <c r="DJ376" s="21">
        <f t="shared" si="730"/>
        <v>16.595337804878067</v>
      </c>
      <c r="DK376" s="21"/>
      <c r="DL376" s="22">
        <f t="shared" si="731"/>
        <v>0</v>
      </c>
      <c r="DM376" s="21">
        <f t="shared" si="654"/>
        <v>0</v>
      </c>
      <c r="DN376" s="22">
        <f t="shared" si="774"/>
        <v>0</v>
      </c>
      <c r="DO376" s="21">
        <f t="shared" si="655"/>
        <v>0</v>
      </c>
      <c r="DP376" s="21">
        <f t="shared" si="732"/>
        <v>0</v>
      </c>
      <c r="DQ376" s="21">
        <f t="shared" si="733"/>
        <v>109.47709756097561</v>
      </c>
      <c r="DR376" s="21">
        <f t="shared" si="734"/>
        <v>36.492365853658534</v>
      </c>
      <c r="DS376" s="21"/>
      <c r="DT376" s="22">
        <f t="shared" si="735"/>
        <v>0</v>
      </c>
      <c r="DU376" s="21">
        <f t="shared" si="656"/>
        <v>0</v>
      </c>
      <c r="DV376" s="22">
        <f t="shared" si="775"/>
        <v>0</v>
      </c>
      <c r="DW376" s="21">
        <f t="shared" si="657"/>
        <v>0</v>
      </c>
      <c r="DX376" s="21">
        <f t="shared" si="736"/>
        <v>0</v>
      </c>
      <c r="DY376" s="21">
        <f t="shared" si="737"/>
        <v>2660.7713703078275</v>
      </c>
      <c r="DZ376" s="21">
        <f t="shared" si="738"/>
        <v>140.0405984372542</v>
      </c>
      <c r="EA376" s="21"/>
      <c r="EB376" s="22">
        <f t="shared" si="739"/>
        <v>0</v>
      </c>
      <c r="EC376" s="21">
        <f t="shared" si="658"/>
        <v>0</v>
      </c>
      <c r="ED376" s="22">
        <f t="shared" si="776"/>
        <v>0</v>
      </c>
      <c r="EE376" s="21">
        <f t="shared" si="659"/>
        <v>0</v>
      </c>
      <c r="EF376" s="21">
        <f t="shared" si="740"/>
        <v>0</v>
      </c>
      <c r="EG376" s="21">
        <f t="shared" si="741"/>
        <v>2407.4806944099132</v>
      </c>
      <c r="EH376" s="21">
        <f t="shared" si="742"/>
        <v>126.70951023210083</v>
      </c>
      <c r="EI376" s="21"/>
      <c r="EJ376" s="22">
        <f t="shared" si="743"/>
        <v>0</v>
      </c>
      <c r="EK376" s="21">
        <f t="shared" si="660"/>
        <v>0</v>
      </c>
      <c r="EL376" s="22">
        <f t="shared" si="777"/>
        <v>0</v>
      </c>
      <c r="EM376" s="21">
        <f t="shared" si="661"/>
        <v>0</v>
      </c>
      <c r="EN376" s="21">
        <f t="shared" si="744"/>
        <v>0</v>
      </c>
      <c r="EO376" s="21">
        <f t="shared" si="745"/>
        <v>198.10339994590873</v>
      </c>
      <c r="EP376" s="21">
        <f t="shared" si="746"/>
        <v>594.31019983772626</v>
      </c>
      <c r="EQ376" s="21"/>
      <c r="ER376" s="22">
        <f t="shared" si="747"/>
        <v>0</v>
      </c>
      <c r="ES376" s="21">
        <f t="shared" si="662"/>
        <v>0</v>
      </c>
      <c r="ET376" s="22">
        <f t="shared" si="778"/>
        <v>0</v>
      </c>
      <c r="EU376" s="21">
        <f t="shared" si="663"/>
        <v>0</v>
      </c>
      <c r="EV376" s="21">
        <f t="shared" si="748"/>
        <v>0</v>
      </c>
      <c r="EW376" s="21">
        <f t="shared" si="749"/>
        <v>954.70980000000031</v>
      </c>
      <c r="EX376" s="21">
        <f t="shared" si="750"/>
        <v>954.70980000000031</v>
      </c>
      <c r="EY376" s="21"/>
      <c r="EZ376" s="22">
        <f t="shared" si="751"/>
        <v>0</v>
      </c>
      <c r="FA376" s="21">
        <f t="shared" si="664"/>
        <v>0</v>
      </c>
      <c r="FB376" s="22">
        <f t="shared" si="779"/>
        <v>0</v>
      </c>
      <c r="FC376" s="21">
        <f t="shared" si="665"/>
        <v>0</v>
      </c>
      <c r="FD376" s="21">
        <f t="shared" si="752"/>
        <v>0</v>
      </c>
      <c r="FE376" s="21">
        <f t="shared" si="753"/>
        <v>213.74100000000001</v>
      </c>
      <c r="FF376" s="21">
        <f t="shared" si="754"/>
        <v>213.74100000000001</v>
      </c>
      <c r="FG376" s="21"/>
      <c r="FH376" s="22">
        <f t="shared" si="755"/>
        <v>0</v>
      </c>
      <c r="FI376" s="21">
        <f t="shared" si="666"/>
        <v>0</v>
      </c>
      <c r="FJ376" s="22">
        <f t="shared" si="780"/>
        <v>0</v>
      </c>
      <c r="FK376" s="21">
        <f t="shared" si="667"/>
        <v>0</v>
      </c>
      <c r="FL376" s="21">
        <f t="shared" si="756"/>
        <v>0</v>
      </c>
      <c r="FM376" s="21">
        <f t="shared" si="757"/>
        <v>103.30815000000001</v>
      </c>
      <c r="FN376" s="21">
        <f t="shared" si="758"/>
        <v>309.92445000000004</v>
      </c>
      <c r="FO376" s="21"/>
      <c r="FP376" s="21">
        <f t="shared" si="668"/>
        <v>0</v>
      </c>
      <c r="FQ376" s="21">
        <f t="shared" si="669"/>
        <v>0</v>
      </c>
      <c r="FR376" s="21">
        <f t="shared" si="759"/>
        <v>0</v>
      </c>
      <c r="FS376" s="21">
        <f t="shared" si="670"/>
        <v>11365.733843414635</v>
      </c>
      <c r="FT376" s="21">
        <f t="shared" si="671"/>
        <v>7315.5661565853679</v>
      </c>
      <c r="FU376" s="21"/>
      <c r="FV376" s="20">
        <f t="shared" si="781"/>
        <v>0</v>
      </c>
      <c r="FW376" s="20">
        <f t="shared" si="781"/>
        <v>0</v>
      </c>
      <c r="FX376" s="20">
        <f t="shared" si="672"/>
        <v>0</v>
      </c>
      <c r="FY376" s="20">
        <f t="shared" si="673"/>
        <v>0</v>
      </c>
    </row>
    <row r="377" spans="2:181" x14ac:dyDescent="0.25">
      <c r="B377" s="20">
        <v>14.95</v>
      </c>
      <c r="C377" s="20">
        <f t="shared" si="674"/>
        <v>25.863499999999998</v>
      </c>
      <c r="D377" s="22">
        <f t="shared" si="675"/>
        <v>0</v>
      </c>
      <c r="E377" s="21">
        <f t="shared" si="626"/>
        <v>0</v>
      </c>
      <c r="F377" s="22">
        <f t="shared" si="760"/>
        <v>0</v>
      </c>
      <c r="G377" s="21">
        <f t="shared" si="627"/>
        <v>0</v>
      </c>
      <c r="H377" s="21">
        <f t="shared" si="676"/>
        <v>0</v>
      </c>
      <c r="I377" s="21">
        <f t="shared" si="677"/>
        <v>988.19589000000019</v>
      </c>
      <c r="J377" s="21">
        <f t="shared" si="678"/>
        <v>52.010310000000061</v>
      </c>
      <c r="K377" s="21"/>
      <c r="L377" s="22">
        <f t="shared" si="679"/>
        <v>0</v>
      </c>
      <c r="M377" s="21">
        <f t="shared" si="628"/>
        <v>0</v>
      </c>
      <c r="N377" s="22">
        <f t="shared" si="761"/>
        <v>0</v>
      </c>
      <c r="O377" s="21">
        <f t="shared" si="629"/>
        <v>0</v>
      </c>
      <c r="P377" s="21">
        <f t="shared" si="680"/>
        <v>0</v>
      </c>
      <c r="Q377" s="21">
        <f t="shared" si="681"/>
        <v>372.26557499999996</v>
      </c>
      <c r="R377" s="21">
        <f t="shared" si="682"/>
        <v>19.592925000000015</v>
      </c>
      <c r="S377" s="21"/>
      <c r="T377" s="22">
        <f t="shared" si="683"/>
        <v>0</v>
      </c>
      <c r="U377" s="21">
        <f t="shared" si="630"/>
        <v>0</v>
      </c>
      <c r="V377" s="22">
        <f t="shared" si="762"/>
        <v>0</v>
      </c>
      <c r="W377" s="21">
        <f t="shared" si="631"/>
        <v>0</v>
      </c>
      <c r="X377" s="21">
        <f t="shared" si="684"/>
        <v>0</v>
      </c>
      <c r="Y377" s="21">
        <f t="shared" si="685"/>
        <v>96.183450000000022</v>
      </c>
      <c r="Z377" s="21">
        <f t="shared" si="686"/>
        <v>288.55035000000009</v>
      </c>
      <c r="AA377" s="21"/>
      <c r="AB377" s="22">
        <f t="shared" si="687"/>
        <v>0</v>
      </c>
      <c r="AC377" s="21">
        <f t="shared" si="632"/>
        <v>0</v>
      </c>
      <c r="AD377" s="22">
        <f t="shared" si="763"/>
        <v>0</v>
      </c>
      <c r="AE377" s="21">
        <f t="shared" si="633"/>
        <v>0</v>
      </c>
      <c r="AF377" s="21">
        <f t="shared" si="688"/>
        <v>0</v>
      </c>
      <c r="AG377" s="21">
        <f t="shared" si="689"/>
        <v>87.990045000000009</v>
      </c>
      <c r="AH377" s="21">
        <f t="shared" si="690"/>
        <v>4.6310550000000044</v>
      </c>
      <c r="AI377" s="21"/>
      <c r="AJ377" s="22">
        <f t="shared" si="691"/>
        <v>0</v>
      </c>
      <c r="AK377" s="21">
        <f t="shared" si="634"/>
        <v>0</v>
      </c>
      <c r="AL377" s="22">
        <f t="shared" si="764"/>
        <v>0</v>
      </c>
      <c r="AM377" s="21">
        <f t="shared" si="635"/>
        <v>0</v>
      </c>
      <c r="AN377" s="21">
        <f t="shared" si="692"/>
        <v>0</v>
      </c>
      <c r="AO377" s="21">
        <f t="shared" si="693"/>
        <v>189.51702000000003</v>
      </c>
      <c r="AP377" s="21">
        <f t="shared" si="694"/>
        <v>9.9745800000000102</v>
      </c>
      <c r="AQ377" s="21"/>
      <c r="AR377" s="22">
        <f t="shared" si="695"/>
        <v>0</v>
      </c>
      <c r="AS377" s="21">
        <f t="shared" si="636"/>
        <v>0</v>
      </c>
      <c r="AT377" s="22">
        <f t="shared" si="765"/>
        <v>0</v>
      </c>
      <c r="AU377" s="21">
        <f t="shared" si="637"/>
        <v>0</v>
      </c>
      <c r="AV377" s="21">
        <f t="shared" si="696"/>
        <v>0</v>
      </c>
      <c r="AW377" s="21">
        <f t="shared" si="697"/>
        <v>411.45142500000009</v>
      </c>
      <c r="AX377" s="21">
        <f t="shared" si="698"/>
        <v>137.15047500000003</v>
      </c>
      <c r="AY377" s="21"/>
      <c r="AZ377" s="22">
        <f t="shared" si="699"/>
        <v>0</v>
      </c>
      <c r="BA377" s="21">
        <f t="shared" si="638"/>
        <v>0</v>
      </c>
      <c r="BB377" s="22">
        <f t="shared" si="766"/>
        <v>0</v>
      </c>
      <c r="BC377" s="21">
        <f t="shared" si="639"/>
        <v>0</v>
      </c>
      <c r="BD377" s="21">
        <f t="shared" si="700"/>
        <v>0</v>
      </c>
      <c r="BE377" s="21">
        <f t="shared" si="701"/>
        <v>361.53508170731709</v>
      </c>
      <c r="BF377" s="21">
        <f t="shared" si="702"/>
        <v>19.028162195121972</v>
      </c>
      <c r="BG377" s="21"/>
      <c r="BH377" s="22">
        <f t="shared" si="703"/>
        <v>0</v>
      </c>
      <c r="BI377" s="21">
        <f t="shared" si="640"/>
        <v>0</v>
      </c>
      <c r="BJ377" s="22">
        <f t="shared" si="767"/>
        <v>0</v>
      </c>
      <c r="BK377" s="21">
        <f t="shared" si="641"/>
        <v>0</v>
      </c>
      <c r="BL377" s="21">
        <f t="shared" si="704"/>
        <v>0</v>
      </c>
      <c r="BM377" s="21">
        <f t="shared" si="705"/>
        <v>315.31141829268296</v>
      </c>
      <c r="BN377" s="21">
        <f t="shared" si="706"/>
        <v>16.595337804878067</v>
      </c>
      <c r="BO377" s="21"/>
      <c r="BP377" s="22">
        <f t="shared" si="707"/>
        <v>0</v>
      </c>
      <c r="BQ377" s="21">
        <f t="shared" si="642"/>
        <v>0</v>
      </c>
      <c r="BR377" s="22">
        <f t="shared" si="768"/>
        <v>0</v>
      </c>
      <c r="BS377" s="21">
        <f t="shared" si="643"/>
        <v>0</v>
      </c>
      <c r="BT377" s="21">
        <f t="shared" si="708"/>
        <v>0</v>
      </c>
      <c r="BU377" s="21">
        <f t="shared" si="709"/>
        <v>109.47709756097562</v>
      </c>
      <c r="BV377" s="21">
        <f t="shared" si="710"/>
        <v>36.492365853658541</v>
      </c>
      <c r="BW377" s="21"/>
      <c r="BX377" s="22">
        <f t="shared" si="711"/>
        <v>0</v>
      </c>
      <c r="BY377" s="21">
        <f t="shared" si="644"/>
        <v>0</v>
      </c>
      <c r="BZ377" s="22">
        <f t="shared" si="769"/>
        <v>0</v>
      </c>
      <c r="CA377" s="21">
        <f t="shared" si="645"/>
        <v>0</v>
      </c>
      <c r="CB377" s="21">
        <f t="shared" si="712"/>
        <v>0</v>
      </c>
      <c r="CC377" s="21">
        <f t="shared" si="713"/>
        <v>420.03579627753743</v>
      </c>
      <c r="CD377" s="21">
        <f t="shared" si="714"/>
        <v>22.107147172501989</v>
      </c>
      <c r="CE377" s="21"/>
      <c r="CF377" s="22">
        <f t="shared" si="715"/>
        <v>0</v>
      </c>
      <c r="CG377" s="21">
        <f t="shared" si="646"/>
        <v>0</v>
      </c>
      <c r="CH377" s="22">
        <f t="shared" si="770"/>
        <v>0</v>
      </c>
      <c r="CI377" s="21">
        <f t="shared" si="647"/>
        <v>0</v>
      </c>
      <c r="CJ377" s="21">
        <f t="shared" si="716"/>
        <v>0</v>
      </c>
      <c r="CK377" s="21">
        <f t="shared" si="717"/>
        <v>366.43436400472069</v>
      </c>
      <c r="CL377" s="21">
        <f t="shared" si="718"/>
        <v>19.286019158143212</v>
      </c>
      <c r="CM377" s="21"/>
      <c r="CN377" s="22">
        <f t="shared" si="719"/>
        <v>0</v>
      </c>
      <c r="CO377" s="21">
        <f t="shared" si="648"/>
        <v>0</v>
      </c>
      <c r="CP377" s="22">
        <f t="shared" si="771"/>
        <v>0</v>
      </c>
      <c r="CQ377" s="21">
        <f t="shared" si="649"/>
        <v>0</v>
      </c>
      <c r="CR377" s="21">
        <f t="shared" si="720"/>
        <v>0</v>
      </c>
      <c r="CS377" s="21">
        <f t="shared" si="721"/>
        <v>42.398668346774208</v>
      </c>
      <c r="CT377" s="21">
        <f t="shared" si="722"/>
        <v>127.19600504032263</v>
      </c>
      <c r="CU377" s="21"/>
      <c r="CV377" s="22">
        <f t="shared" si="723"/>
        <v>0</v>
      </c>
      <c r="CW377" s="21">
        <f t="shared" si="650"/>
        <v>0</v>
      </c>
      <c r="CX377" s="22">
        <f t="shared" si="772"/>
        <v>0</v>
      </c>
      <c r="CY377" s="21">
        <f t="shared" si="651"/>
        <v>0</v>
      </c>
      <c r="CZ377" s="21">
        <f t="shared" si="724"/>
        <v>0</v>
      </c>
      <c r="DA377" s="21">
        <f t="shared" si="725"/>
        <v>361.53508170731709</v>
      </c>
      <c r="DB377" s="21">
        <f t="shared" si="726"/>
        <v>19.028162195121972</v>
      </c>
      <c r="DC377" s="21"/>
      <c r="DD377" s="22">
        <f t="shared" si="727"/>
        <v>0</v>
      </c>
      <c r="DE377" s="21">
        <f t="shared" si="652"/>
        <v>0</v>
      </c>
      <c r="DF377" s="22">
        <f t="shared" si="773"/>
        <v>0</v>
      </c>
      <c r="DG377" s="21">
        <f t="shared" si="653"/>
        <v>0</v>
      </c>
      <c r="DH377" s="21">
        <f t="shared" si="728"/>
        <v>0</v>
      </c>
      <c r="DI377" s="21">
        <f t="shared" si="729"/>
        <v>315.31141829268296</v>
      </c>
      <c r="DJ377" s="21">
        <f t="shared" si="730"/>
        <v>16.595337804878067</v>
      </c>
      <c r="DK377" s="21"/>
      <c r="DL377" s="22">
        <f t="shared" si="731"/>
        <v>0</v>
      </c>
      <c r="DM377" s="21">
        <f t="shared" si="654"/>
        <v>0</v>
      </c>
      <c r="DN377" s="22">
        <f t="shared" si="774"/>
        <v>0</v>
      </c>
      <c r="DO377" s="21">
        <f t="shared" si="655"/>
        <v>0</v>
      </c>
      <c r="DP377" s="21">
        <f t="shared" si="732"/>
        <v>0</v>
      </c>
      <c r="DQ377" s="21">
        <f t="shared" si="733"/>
        <v>109.47709756097561</v>
      </c>
      <c r="DR377" s="21">
        <f t="shared" si="734"/>
        <v>36.492365853658534</v>
      </c>
      <c r="DS377" s="21"/>
      <c r="DT377" s="22">
        <f t="shared" si="735"/>
        <v>0</v>
      </c>
      <c r="DU377" s="21">
        <f t="shared" si="656"/>
        <v>0</v>
      </c>
      <c r="DV377" s="22">
        <f t="shared" si="775"/>
        <v>0</v>
      </c>
      <c r="DW377" s="21">
        <f t="shared" si="657"/>
        <v>0</v>
      </c>
      <c r="DX377" s="21">
        <f t="shared" si="736"/>
        <v>0</v>
      </c>
      <c r="DY377" s="21">
        <f t="shared" si="737"/>
        <v>2660.7713703078275</v>
      </c>
      <c r="DZ377" s="21">
        <f t="shared" si="738"/>
        <v>140.0405984372542</v>
      </c>
      <c r="EA377" s="21"/>
      <c r="EB377" s="22">
        <f t="shared" si="739"/>
        <v>0</v>
      </c>
      <c r="EC377" s="21">
        <f t="shared" si="658"/>
        <v>0</v>
      </c>
      <c r="ED377" s="22">
        <f t="shared" si="776"/>
        <v>0</v>
      </c>
      <c r="EE377" s="21">
        <f t="shared" si="659"/>
        <v>0</v>
      </c>
      <c r="EF377" s="21">
        <f t="shared" si="740"/>
        <v>0</v>
      </c>
      <c r="EG377" s="21">
        <f t="shared" si="741"/>
        <v>2407.4806944099132</v>
      </c>
      <c r="EH377" s="21">
        <f t="shared" si="742"/>
        <v>126.70951023210083</v>
      </c>
      <c r="EI377" s="21"/>
      <c r="EJ377" s="22">
        <f t="shared" si="743"/>
        <v>0</v>
      </c>
      <c r="EK377" s="21">
        <f t="shared" si="660"/>
        <v>0</v>
      </c>
      <c r="EL377" s="22">
        <f t="shared" si="777"/>
        <v>0</v>
      </c>
      <c r="EM377" s="21">
        <f t="shared" si="661"/>
        <v>0</v>
      </c>
      <c r="EN377" s="21">
        <f t="shared" si="744"/>
        <v>0</v>
      </c>
      <c r="EO377" s="21">
        <f t="shared" si="745"/>
        <v>198.10339994590873</v>
      </c>
      <c r="EP377" s="21">
        <f t="shared" si="746"/>
        <v>594.31019983772626</v>
      </c>
      <c r="EQ377" s="21"/>
      <c r="ER377" s="22">
        <f t="shared" si="747"/>
        <v>0</v>
      </c>
      <c r="ES377" s="21">
        <f t="shared" si="662"/>
        <v>0</v>
      </c>
      <c r="ET377" s="22">
        <f t="shared" si="778"/>
        <v>0</v>
      </c>
      <c r="EU377" s="21">
        <f t="shared" si="663"/>
        <v>0</v>
      </c>
      <c r="EV377" s="21">
        <f t="shared" si="748"/>
        <v>0</v>
      </c>
      <c r="EW377" s="21">
        <f t="shared" si="749"/>
        <v>954.70980000000031</v>
      </c>
      <c r="EX377" s="21">
        <f t="shared" si="750"/>
        <v>954.70980000000031</v>
      </c>
      <c r="EY377" s="21"/>
      <c r="EZ377" s="22">
        <f t="shared" si="751"/>
        <v>0</v>
      </c>
      <c r="FA377" s="21">
        <f t="shared" si="664"/>
        <v>0</v>
      </c>
      <c r="FB377" s="22">
        <f t="shared" si="779"/>
        <v>0</v>
      </c>
      <c r="FC377" s="21">
        <f t="shared" si="665"/>
        <v>0</v>
      </c>
      <c r="FD377" s="21">
        <f t="shared" si="752"/>
        <v>0</v>
      </c>
      <c r="FE377" s="21">
        <f t="shared" si="753"/>
        <v>213.74100000000001</v>
      </c>
      <c r="FF377" s="21">
        <f t="shared" si="754"/>
        <v>213.74100000000001</v>
      </c>
      <c r="FG377" s="21"/>
      <c r="FH377" s="22">
        <f t="shared" si="755"/>
        <v>0</v>
      </c>
      <c r="FI377" s="21">
        <f t="shared" si="666"/>
        <v>0</v>
      </c>
      <c r="FJ377" s="22">
        <f t="shared" si="780"/>
        <v>0</v>
      </c>
      <c r="FK377" s="21">
        <f t="shared" si="667"/>
        <v>0</v>
      </c>
      <c r="FL377" s="21">
        <f t="shared" si="756"/>
        <v>0</v>
      </c>
      <c r="FM377" s="21">
        <f t="shared" si="757"/>
        <v>103.30815000000001</v>
      </c>
      <c r="FN377" s="21">
        <f t="shared" si="758"/>
        <v>309.92445000000004</v>
      </c>
      <c r="FO377" s="21"/>
      <c r="FP377" s="21">
        <f t="shared" si="668"/>
        <v>0</v>
      </c>
      <c r="FQ377" s="21">
        <f t="shared" si="669"/>
        <v>0</v>
      </c>
      <c r="FR377" s="21">
        <f t="shared" si="759"/>
        <v>0</v>
      </c>
      <c r="FS377" s="21">
        <f t="shared" si="670"/>
        <v>11365.733843414635</v>
      </c>
      <c r="FT377" s="21">
        <f t="shared" si="671"/>
        <v>7315.5661565853679</v>
      </c>
      <c r="FU377" s="21"/>
      <c r="FV377" s="20">
        <f t="shared" si="781"/>
        <v>0</v>
      </c>
      <c r="FW377" s="20">
        <f t="shared" si="781"/>
        <v>0</v>
      </c>
      <c r="FX377" s="20">
        <f t="shared" si="672"/>
        <v>0</v>
      </c>
      <c r="FY377" s="20">
        <f t="shared" si="673"/>
        <v>0</v>
      </c>
    </row>
    <row r="378" spans="2:181" x14ac:dyDescent="0.25">
      <c r="B378" s="20">
        <v>15</v>
      </c>
      <c r="C378" s="20">
        <f t="shared" si="674"/>
        <v>25.95</v>
      </c>
      <c r="D378" s="22">
        <f t="shared" si="675"/>
        <v>0</v>
      </c>
      <c r="E378" s="21">
        <f t="shared" si="626"/>
        <v>0</v>
      </c>
      <c r="F378" s="22">
        <f t="shared" si="760"/>
        <v>0</v>
      </c>
      <c r="G378" s="21">
        <f t="shared" si="627"/>
        <v>0</v>
      </c>
      <c r="H378" s="21">
        <f t="shared" si="676"/>
        <v>0</v>
      </c>
      <c r="I378" s="21">
        <f t="shared" si="677"/>
        <v>988.19589000000019</v>
      </c>
      <c r="J378" s="21">
        <f t="shared" si="678"/>
        <v>52.010310000000061</v>
      </c>
      <c r="K378" s="21"/>
      <c r="L378" s="22">
        <f t="shared" si="679"/>
        <v>0</v>
      </c>
      <c r="M378" s="21">
        <f t="shared" si="628"/>
        <v>0</v>
      </c>
      <c r="N378" s="22">
        <f t="shared" si="761"/>
        <v>0</v>
      </c>
      <c r="O378" s="21">
        <f t="shared" si="629"/>
        <v>0</v>
      </c>
      <c r="P378" s="21">
        <f t="shared" si="680"/>
        <v>0</v>
      </c>
      <c r="Q378" s="21">
        <f t="shared" si="681"/>
        <v>372.26557499999996</v>
      </c>
      <c r="R378" s="21">
        <f t="shared" si="682"/>
        <v>19.592925000000015</v>
      </c>
      <c r="S378" s="21"/>
      <c r="T378" s="22">
        <f t="shared" si="683"/>
        <v>0</v>
      </c>
      <c r="U378" s="21">
        <f t="shared" si="630"/>
        <v>0</v>
      </c>
      <c r="V378" s="22">
        <f t="shared" si="762"/>
        <v>0</v>
      </c>
      <c r="W378" s="21">
        <f t="shared" si="631"/>
        <v>0</v>
      </c>
      <c r="X378" s="21">
        <f t="shared" si="684"/>
        <v>0</v>
      </c>
      <c r="Y378" s="21">
        <f t="shared" si="685"/>
        <v>96.183450000000022</v>
      </c>
      <c r="Z378" s="21">
        <f t="shared" si="686"/>
        <v>288.55035000000009</v>
      </c>
      <c r="AA378" s="21"/>
      <c r="AB378" s="22">
        <f t="shared" si="687"/>
        <v>0</v>
      </c>
      <c r="AC378" s="21">
        <f t="shared" si="632"/>
        <v>0</v>
      </c>
      <c r="AD378" s="22">
        <f t="shared" si="763"/>
        <v>0</v>
      </c>
      <c r="AE378" s="21">
        <f t="shared" si="633"/>
        <v>0</v>
      </c>
      <c r="AF378" s="21">
        <f t="shared" si="688"/>
        <v>0</v>
      </c>
      <c r="AG378" s="21">
        <f t="shared" si="689"/>
        <v>87.990045000000009</v>
      </c>
      <c r="AH378" s="21">
        <f t="shared" si="690"/>
        <v>4.6310550000000044</v>
      </c>
      <c r="AI378" s="21"/>
      <c r="AJ378" s="22">
        <f t="shared" si="691"/>
        <v>0</v>
      </c>
      <c r="AK378" s="21">
        <f t="shared" si="634"/>
        <v>0</v>
      </c>
      <c r="AL378" s="22">
        <f t="shared" si="764"/>
        <v>0</v>
      </c>
      <c r="AM378" s="21">
        <f t="shared" si="635"/>
        <v>0</v>
      </c>
      <c r="AN378" s="21">
        <f t="shared" si="692"/>
        <v>0</v>
      </c>
      <c r="AO378" s="21">
        <f t="shared" si="693"/>
        <v>189.51702000000003</v>
      </c>
      <c r="AP378" s="21">
        <f t="shared" si="694"/>
        <v>9.9745800000000102</v>
      </c>
      <c r="AQ378" s="21"/>
      <c r="AR378" s="22">
        <f t="shared" si="695"/>
        <v>0</v>
      </c>
      <c r="AS378" s="21">
        <f t="shared" si="636"/>
        <v>0</v>
      </c>
      <c r="AT378" s="22">
        <f t="shared" si="765"/>
        <v>0</v>
      </c>
      <c r="AU378" s="21">
        <f t="shared" si="637"/>
        <v>0</v>
      </c>
      <c r="AV378" s="21">
        <f t="shared" si="696"/>
        <v>0</v>
      </c>
      <c r="AW378" s="21">
        <f t="shared" si="697"/>
        <v>411.45142500000009</v>
      </c>
      <c r="AX378" s="21">
        <f t="shared" si="698"/>
        <v>137.15047500000003</v>
      </c>
      <c r="AY378" s="21"/>
      <c r="AZ378" s="22">
        <f t="shared" si="699"/>
        <v>0</v>
      </c>
      <c r="BA378" s="21">
        <f t="shared" si="638"/>
        <v>0</v>
      </c>
      <c r="BB378" s="22">
        <f t="shared" si="766"/>
        <v>0</v>
      </c>
      <c r="BC378" s="21">
        <f t="shared" si="639"/>
        <v>0</v>
      </c>
      <c r="BD378" s="21">
        <f t="shared" si="700"/>
        <v>0</v>
      </c>
      <c r="BE378" s="21">
        <f t="shared" si="701"/>
        <v>361.53508170731709</v>
      </c>
      <c r="BF378" s="21">
        <f t="shared" si="702"/>
        <v>19.028162195121972</v>
      </c>
      <c r="BG378" s="21"/>
      <c r="BH378" s="22">
        <f t="shared" si="703"/>
        <v>0</v>
      </c>
      <c r="BI378" s="21">
        <f t="shared" si="640"/>
        <v>0</v>
      </c>
      <c r="BJ378" s="22">
        <f t="shared" si="767"/>
        <v>0</v>
      </c>
      <c r="BK378" s="21">
        <f t="shared" si="641"/>
        <v>0</v>
      </c>
      <c r="BL378" s="21">
        <f t="shared" si="704"/>
        <v>0</v>
      </c>
      <c r="BM378" s="21">
        <f t="shared" si="705"/>
        <v>315.31141829268296</v>
      </c>
      <c r="BN378" s="21">
        <f t="shared" si="706"/>
        <v>16.595337804878067</v>
      </c>
      <c r="BO378" s="21"/>
      <c r="BP378" s="22">
        <f t="shared" si="707"/>
        <v>0</v>
      </c>
      <c r="BQ378" s="21">
        <f t="shared" si="642"/>
        <v>0</v>
      </c>
      <c r="BR378" s="22">
        <f t="shared" si="768"/>
        <v>0</v>
      </c>
      <c r="BS378" s="21">
        <f t="shared" si="643"/>
        <v>0</v>
      </c>
      <c r="BT378" s="21">
        <f t="shared" si="708"/>
        <v>0</v>
      </c>
      <c r="BU378" s="21">
        <f t="shared" si="709"/>
        <v>109.47709756097562</v>
      </c>
      <c r="BV378" s="21">
        <f t="shared" si="710"/>
        <v>36.492365853658541</v>
      </c>
      <c r="BW378" s="21"/>
      <c r="BX378" s="22">
        <f t="shared" si="711"/>
        <v>0</v>
      </c>
      <c r="BY378" s="21">
        <f t="shared" si="644"/>
        <v>0</v>
      </c>
      <c r="BZ378" s="22">
        <f t="shared" si="769"/>
        <v>0</v>
      </c>
      <c r="CA378" s="21">
        <f t="shared" si="645"/>
        <v>0</v>
      </c>
      <c r="CB378" s="21">
        <f t="shared" si="712"/>
        <v>0</v>
      </c>
      <c r="CC378" s="21">
        <f t="shared" si="713"/>
        <v>420.03579627753743</v>
      </c>
      <c r="CD378" s="21">
        <f t="shared" si="714"/>
        <v>22.107147172501989</v>
      </c>
      <c r="CE378" s="21"/>
      <c r="CF378" s="22">
        <f t="shared" si="715"/>
        <v>0</v>
      </c>
      <c r="CG378" s="21">
        <f t="shared" si="646"/>
        <v>0</v>
      </c>
      <c r="CH378" s="22">
        <f t="shared" si="770"/>
        <v>0</v>
      </c>
      <c r="CI378" s="21">
        <f t="shared" si="647"/>
        <v>0</v>
      </c>
      <c r="CJ378" s="21">
        <f t="shared" si="716"/>
        <v>0</v>
      </c>
      <c r="CK378" s="21">
        <f t="shared" si="717"/>
        <v>366.43436400472069</v>
      </c>
      <c r="CL378" s="21">
        <f t="shared" si="718"/>
        <v>19.286019158143212</v>
      </c>
      <c r="CM378" s="21"/>
      <c r="CN378" s="22">
        <f t="shared" si="719"/>
        <v>0</v>
      </c>
      <c r="CO378" s="21">
        <f t="shared" si="648"/>
        <v>0</v>
      </c>
      <c r="CP378" s="22">
        <f t="shared" si="771"/>
        <v>0</v>
      </c>
      <c r="CQ378" s="21">
        <f t="shared" si="649"/>
        <v>0</v>
      </c>
      <c r="CR378" s="21">
        <f t="shared" si="720"/>
        <v>0</v>
      </c>
      <c r="CS378" s="21">
        <f t="shared" si="721"/>
        <v>42.398668346774208</v>
      </c>
      <c r="CT378" s="21">
        <f t="shared" si="722"/>
        <v>127.19600504032263</v>
      </c>
      <c r="CU378" s="21"/>
      <c r="CV378" s="22">
        <f t="shared" si="723"/>
        <v>0</v>
      </c>
      <c r="CW378" s="21">
        <f t="shared" si="650"/>
        <v>0</v>
      </c>
      <c r="CX378" s="22">
        <f t="shared" si="772"/>
        <v>0</v>
      </c>
      <c r="CY378" s="21">
        <f t="shared" si="651"/>
        <v>0</v>
      </c>
      <c r="CZ378" s="21">
        <f t="shared" si="724"/>
        <v>0</v>
      </c>
      <c r="DA378" s="21">
        <f t="shared" si="725"/>
        <v>361.53508170731709</v>
      </c>
      <c r="DB378" s="21">
        <f t="shared" si="726"/>
        <v>19.028162195121972</v>
      </c>
      <c r="DC378" s="21"/>
      <c r="DD378" s="22">
        <f t="shared" si="727"/>
        <v>0</v>
      </c>
      <c r="DE378" s="21">
        <f t="shared" si="652"/>
        <v>0</v>
      </c>
      <c r="DF378" s="22">
        <f t="shared" si="773"/>
        <v>0</v>
      </c>
      <c r="DG378" s="21">
        <f t="shared" si="653"/>
        <v>0</v>
      </c>
      <c r="DH378" s="21">
        <f t="shared" si="728"/>
        <v>0</v>
      </c>
      <c r="DI378" s="21">
        <f t="shared" si="729"/>
        <v>315.31141829268296</v>
      </c>
      <c r="DJ378" s="21">
        <f t="shared" si="730"/>
        <v>16.595337804878067</v>
      </c>
      <c r="DK378" s="21"/>
      <c r="DL378" s="22">
        <f t="shared" si="731"/>
        <v>0</v>
      </c>
      <c r="DM378" s="21">
        <f t="shared" si="654"/>
        <v>0</v>
      </c>
      <c r="DN378" s="22">
        <f t="shared" si="774"/>
        <v>0</v>
      </c>
      <c r="DO378" s="21">
        <f t="shared" si="655"/>
        <v>0</v>
      </c>
      <c r="DP378" s="21">
        <f t="shared" si="732"/>
        <v>0</v>
      </c>
      <c r="DQ378" s="21">
        <f t="shared" si="733"/>
        <v>109.47709756097561</v>
      </c>
      <c r="DR378" s="21">
        <f t="shared" si="734"/>
        <v>36.492365853658534</v>
      </c>
      <c r="DS378" s="21"/>
      <c r="DT378" s="22">
        <f t="shared" si="735"/>
        <v>0</v>
      </c>
      <c r="DU378" s="21">
        <f t="shared" si="656"/>
        <v>0</v>
      </c>
      <c r="DV378" s="22">
        <f t="shared" si="775"/>
        <v>0</v>
      </c>
      <c r="DW378" s="21">
        <f t="shared" si="657"/>
        <v>0</v>
      </c>
      <c r="DX378" s="21">
        <f t="shared" si="736"/>
        <v>0</v>
      </c>
      <c r="DY378" s="21">
        <f t="shared" si="737"/>
        <v>2660.7713703078275</v>
      </c>
      <c r="DZ378" s="21">
        <f t="shared" si="738"/>
        <v>140.0405984372542</v>
      </c>
      <c r="EA378" s="21"/>
      <c r="EB378" s="22">
        <f t="shared" si="739"/>
        <v>0</v>
      </c>
      <c r="EC378" s="21">
        <f t="shared" si="658"/>
        <v>0</v>
      </c>
      <c r="ED378" s="22">
        <f t="shared" si="776"/>
        <v>0</v>
      </c>
      <c r="EE378" s="21">
        <f t="shared" si="659"/>
        <v>0</v>
      </c>
      <c r="EF378" s="21">
        <f t="shared" si="740"/>
        <v>0</v>
      </c>
      <c r="EG378" s="21">
        <f t="shared" si="741"/>
        <v>2407.4806944099132</v>
      </c>
      <c r="EH378" s="21">
        <f t="shared" si="742"/>
        <v>126.70951023210083</v>
      </c>
      <c r="EI378" s="21"/>
      <c r="EJ378" s="22">
        <f t="shared" si="743"/>
        <v>0</v>
      </c>
      <c r="EK378" s="21">
        <f t="shared" si="660"/>
        <v>0</v>
      </c>
      <c r="EL378" s="22">
        <f t="shared" si="777"/>
        <v>0</v>
      </c>
      <c r="EM378" s="21">
        <f t="shared" si="661"/>
        <v>0</v>
      </c>
      <c r="EN378" s="21">
        <f t="shared" si="744"/>
        <v>0</v>
      </c>
      <c r="EO378" s="21">
        <f t="shared" si="745"/>
        <v>198.10339994590873</v>
      </c>
      <c r="EP378" s="21">
        <f t="shared" si="746"/>
        <v>594.31019983772626</v>
      </c>
      <c r="EQ378" s="21"/>
      <c r="ER378" s="22">
        <f t="shared" si="747"/>
        <v>0</v>
      </c>
      <c r="ES378" s="21">
        <f t="shared" si="662"/>
        <v>0</v>
      </c>
      <c r="ET378" s="22">
        <f t="shared" si="778"/>
        <v>0</v>
      </c>
      <c r="EU378" s="21">
        <f t="shared" si="663"/>
        <v>0</v>
      </c>
      <c r="EV378" s="21">
        <f t="shared" si="748"/>
        <v>0</v>
      </c>
      <c r="EW378" s="21">
        <f t="shared" si="749"/>
        <v>954.70980000000031</v>
      </c>
      <c r="EX378" s="21">
        <f t="shared" si="750"/>
        <v>954.70980000000031</v>
      </c>
      <c r="EY378" s="21"/>
      <c r="EZ378" s="22">
        <f t="shared" si="751"/>
        <v>0</v>
      </c>
      <c r="FA378" s="21">
        <f t="shared" si="664"/>
        <v>0</v>
      </c>
      <c r="FB378" s="22">
        <f t="shared" si="779"/>
        <v>0</v>
      </c>
      <c r="FC378" s="21">
        <f t="shared" si="665"/>
        <v>0</v>
      </c>
      <c r="FD378" s="21">
        <f t="shared" si="752"/>
        <v>0</v>
      </c>
      <c r="FE378" s="21">
        <f t="shared" si="753"/>
        <v>213.74100000000001</v>
      </c>
      <c r="FF378" s="21">
        <f t="shared" si="754"/>
        <v>213.74100000000001</v>
      </c>
      <c r="FG378" s="21"/>
      <c r="FH378" s="22">
        <f t="shared" si="755"/>
        <v>0</v>
      </c>
      <c r="FI378" s="21">
        <f t="shared" si="666"/>
        <v>0</v>
      </c>
      <c r="FJ378" s="22">
        <f t="shared" si="780"/>
        <v>0</v>
      </c>
      <c r="FK378" s="21">
        <f t="shared" si="667"/>
        <v>0</v>
      </c>
      <c r="FL378" s="21">
        <f t="shared" si="756"/>
        <v>0</v>
      </c>
      <c r="FM378" s="21">
        <f t="shared" si="757"/>
        <v>103.30815000000001</v>
      </c>
      <c r="FN378" s="21">
        <f t="shared" si="758"/>
        <v>309.92445000000004</v>
      </c>
      <c r="FO378" s="21"/>
      <c r="FP378" s="21">
        <f t="shared" si="668"/>
        <v>0</v>
      </c>
      <c r="FQ378" s="21">
        <f t="shared" si="669"/>
        <v>0</v>
      </c>
      <c r="FR378" s="21">
        <f t="shared" si="759"/>
        <v>0</v>
      </c>
      <c r="FS378" s="21">
        <f t="shared" si="670"/>
        <v>11365.733843414635</v>
      </c>
      <c r="FT378" s="21">
        <f t="shared" si="671"/>
        <v>7315.5661565853679</v>
      </c>
      <c r="FU378" s="21"/>
      <c r="FV378" s="20">
        <f t="shared" si="781"/>
        <v>0</v>
      </c>
      <c r="FW378" s="20">
        <f t="shared" si="781"/>
        <v>0</v>
      </c>
      <c r="FX378" s="20">
        <f t="shared" si="672"/>
        <v>0</v>
      </c>
      <c r="FY378" s="20">
        <f t="shared" si="673"/>
        <v>0</v>
      </c>
    </row>
    <row r="379" spans="2:181" x14ac:dyDescent="0.25">
      <c r="B379" s="20">
        <v>15.05</v>
      </c>
      <c r="C379" s="20">
        <f t="shared" si="674"/>
        <v>26.0365</v>
      </c>
      <c r="D379" s="22">
        <f t="shared" si="675"/>
        <v>0</v>
      </c>
      <c r="E379" s="21">
        <f t="shared" si="626"/>
        <v>0</v>
      </c>
      <c r="F379" s="22">
        <f t="shared" si="760"/>
        <v>0</v>
      </c>
      <c r="G379" s="21">
        <f t="shared" si="627"/>
        <v>0</v>
      </c>
      <c r="H379" s="21">
        <f t="shared" si="676"/>
        <v>0</v>
      </c>
      <c r="I379" s="21">
        <f t="shared" si="677"/>
        <v>988.19589000000019</v>
      </c>
      <c r="J379" s="21">
        <f t="shared" si="678"/>
        <v>52.010310000000061</v>
      </c>
      <c r="K379" s="21"/>
      <c r="L379" s="22">
        <f t="shared" si="679"/>
        <v>0</v>
      </c>
      <c r="M379" s="21">
        <f t="shared" si="628"/>
        <v>0</v>
      </c>
      <c r="N379" s="22">
        <f t="shared" si="761"/>
        <v>0</v>
      </c>
      <c r="O379" s="21">
        <f t="shared" si="629"/>
        <v>0</v>
      </c>
      <c r="P379" s="21">
        <f t="shared" si="680"/>
        <v>0</v>
      </c>
      <c r="Q379" s="21">
        <f t="shared" si="681"/>
        <v>372.26557499999996</v>
      </c>
      <c r="R379" s="21">
        <f t="shared" si="682"/>
        <v>19.592925000000015</v>
      </c>
      <c r="S379" s="21"/>
      <c r="T379" s="22">
        <f t="shared" si="683"/>
        <v>0</v>
      </c>
      <c r="U379" s="21">
        <f t="shared" si="630"/>
        <v>0</v>
      </c>
      <c r="V379" s="22">
        <f t="shared" si="762"/>
        <v>0</v>
      </c>
      <c r="W379" s="21">
        <f t="shared" si="631"/>
        <v>0</v>
      </c>
      <c r="X379" s="21">
        <f t="shared" si="684"/>
        <v>0</v>
      </c>
      <c r="Y379" s="21">
        <f t="shared" si="685"/>
        <v>96.183450000000022</v>
      </c>
      <c r="Z379" s="21">
        <f t="shared" si="686"/>
        <v>288.55035000000009</v>
      </c>
      <c r="AA379" s="21"/>
      <c r="AB379" s="22">
        <f t="shared" si="687"/>
        <v>0</v>
      </c>
      <c r="AC379" s="21">
        <f t="shared" si="632"/>
        <v>0</v>
      </c>
      <c r="AD379" s="22">
        <f t="shared" si="763"/>
        <v>0</v>
      </c>
      <c r="AE379" s="21">
        <f t="shared" si="633"/>
        <v>0</v>
      </c>
      <c r="AF379" s="21">
        <f t="shared" si="688"/>
        <v>0</v>
      </c>
      <c r="AG379" s="21">
        <f t="shared" si="689"/>
        <v>87.990045000000009</v>
      </c>
      <c r="AH379" s="21">
        <f t="shared" si="690"/>
        <v>4.6310550000000044</v>
      </c>
      <c r="AI379" s="21"/>
      <c r="AJ379" s="22">
        <f t="shared" si="691"/>
        <v>0</v>
      </c>
      <c r="AK379" s="21">
        <f t="shared" si="634"/>
        <v>0</v>
      </c>
      <c r="AL379" s="22">
        <f t="shared" si="764"/>
        <v>0</v>
      </c>
      <c r="AM379" s="21">
        <f t="shared" si="635"/>
        <v>0</v>
      </c>
      <c r="AN379" s="21">
        <f t="shared" si="692"/>
        <v>0</v>
      </c>
      <c r="AO379" s="21">
        <f t="shared" si="693"/>
        <v>189.51702000000003</v>
      </c>
      <c r="AP379" s="21">
        <f t="shared" si="694"/>
        <v>9.9745800000000102</v>
      </c>
      <c r="AQ379" s="21"/>
      <c r="AR379" s="22">
        <f t="shared" si="695"/>
        <v>0</v>
      </c>
      <c r="AS379" s="21">
        <f t="shared" si="636"/>
        <v>0</v>
      </c>
      <c r="AT379" s="22">
        <f t="shared" si="765"/>
        <v>0</v>
      </c>
      <c r="AU379" s="21">
        <f t="shared" si="637"/>
        <v>0</v>
      </c>
      <c r="AV379" s="21">
        <f t="shared" si="696"/>
        <v>0</v>
      </c>
      <c r="AW379" s="21">
        <f t="shared" si="697"/>
        <v>411.45142500000009</v>
      </c>
      <c r="AX379" s="21">
        <f t="shared" si="698"/>
        <v>137.15047500000003</v>
      </c>
      <c r="AY379" s="21"/>
      <c r="AZ379" s="22">
        <f t="shared" si="699"/>
        <v>0</v>
      </c>
      <c r="BA379" s="21">
        <f t="shared" si="638"/>
        <v>0</v>
      </c>
      <c r="BB379" s="22">
        <f t="shared" si="766"/>
        <v>0</v>
      </c>
      <c r="BC379" s="21">
        <f t="shared" si="639"/>
        <v>0</v>
      </c>
      <c r="BD379" s="21">
        <f t="shared" si="700"/>
        <v>0</v>
      </c>
      <c r="BE379" s="21">
        <f t="shared" si="701"/>
        <v>361.53508170731709</v>
      </c>
      <c r="BF379" s="21">
        <f t="shared" si="702"/>
        <v>19.028162195121972</v>
      </c>
      <c r="BG379" s="21"/>
      <c r="BH379" s="22">
        <f t="shared" si="703"/>
        <v>0</v>
      </c>
      <c r="BI379" s="21">
        <f t="shared" si="640"/>
        <v>0</v>
      </c>
      <c r="BJ379" s="22">
        <f t="shared" si="767"/>
        <v>0</v>
      </c>
      <c r="BK379" s="21">
        <f t="shared" si="641"/>
        <v>0</v>
      </c>
      <c r="BL379" s="21">
        <f t="shared" si="704"/>
        <v>0</v>
      </c>
      <c r="BM379" s="21">
        <f t="shared" si="705"/>
        <v>315.31141829268296</v>
      </c>
      <c r="BN379" s="21">
        <f t="shared" si="706"/>
        <v>16.595337804878067</v>
      </c>
      <c r="BO379" s="21"/>
      <c r="BP379" s="22">
        <f t="shared" si="707"/>
        <v>0</v>
      </c>
      <c r="BQ379" s="21">
        <f t="shared" si="642"/>
        <v>0</v>
      </c>
      <c r="BR379" s="22">
        <f t="shared" si="768"/>
        <v>0</v>
      </c>
      <c r="BS379" s="21">
        <f t="shared" si="643"/>
        <v>0</v>
      </c>
      <c r="BT379" s="21">
        <f t="shared" si="708"/>
        <v>0</v>
      </c>
      <c r="BU379" s="21">
        <f t="shared" si="709"/>
        <v>109.47709756097562</v>
      </c>
      <c r="BV379" s="21">
        <f t="shared" si="710"/>
        <v>36.492365853658541</v>
      </c>
      <c r="BW379" s="21"/>
      <c r="BX379" s="22">
        <f t="shared" si="711"/>
        <v>0</v>
      </c>
      <c r="BY379" s="21">
        <f t="shared" si="644"/>
        <v>0</v>
      </c>
      <c r="BZ379" s="22">
        <f t="shared" si="769"/>
        <v>0</v>
      </c>
      <c r="CA379" s="21">
        <f t="shared" si="645"/>
        <v>0</v>
      </c>
      <c r="CB379" s="21">
        <f t="shared" si="712"/>
        <v>0</v>
      </c>
      <c r="CC379" s="21">
        <f t="shared" si="713"/>
        <v>420.03579627753743</v>
      </c>
      <c r="CD379" s="21">
        <f t="shared" si="714"/>
        <v>22.107147172501989</v>
      </c>
      <c r="CE379" s="21"/>
      <c r="CF379" s="22">
        <f t="shared" si="715"/>
        <v>0</v>
      </c>
      <c r="CG379" s="21">
        <f t="shared" si="646"/>
        <v>0</v>
      </c>
      <c r="CH379" s="22">
        <f t="shared" si="770"/>
        <v>0</v>
      </c>
      <c r="CI379" s="21">
        <f t="shared" si="647"/>
        <v>0</v>
      </c>
      <c r="CJ379" s="21">
        <f t="shared" si="716"/>
        <v>0</v>
      </c>
      <c r="CK379" s="21">
        <f t="shared" si="717"/>
        <v>366.43436400472069</v>
      </c>
      <c r="CL379" s="21">
        <f t="shared" si="718"/>
        <v>19.286019158143212</v>
      </c>
      <c r="CM379" s="21"/>
      <c r="CN379" s="22">
        <f t="shared" si="719"/>
        <v>0</v>
      </c>
      <c r="CO379" s="21">
        <f t="shared" si="648"/>
        <v>0</v>
      </c>
      <c r="CP379" s="22">
        <f t="shared" si="771"/>
        <v>0</v>
      </c>
      <c r="CQ379" s="21">
        <f t="shared" si="649"/>
        <v>0</v>
      </c>
      <c r="CR379" s="21">
        <f t="shared" si="720"/>
        <v>0</v>
      </c>
      <c r="CS379" s="21">
        <f t="shared" si="721"/>
        <v>42.398668346774208</v>
      </c>
      <c r="CT379" s="21">
        <f t="shared" si="722"/>
        <v>127.19600504032263</v>
      </c>
      <c r="CU379" s="21"/>
      <c r="CV379" s="22">
        <f t="shared" si="723"/>
        <v>0</v>
      </c>
      <c r="CW379" s="21">
        <f t="shared" si="650"/>
        <v>0</v>
      </c>
      <c r="CX379" s="22">
        <f t="shared" si="772"/>
        <v>0</v>
      </c>
      <c r="CY379" s="21">
        <f t="shared" si="651"/>
        <v>0</v>
      </c>
      <c r="CZ379" s="21">
        <f t="shared" si="724"/>
        <v>0</v>
      </c>
      <c r="DA379" s="21">
        <f t="shared" si="725"/>
        <v>361.53508170731709</v>
      </c>
      <c r="DB379" s="21">
        <f t="shared" si="726"/>
        <v>19.028162195121972</v>
      </c>
      <c r="DC379" s="21"/>
      <c r="DD379" s="22">
        <f t="shared" si="727"/>
        <v>0</v>
      </c>
      <c r="DE379" s="21">
        <f t="shared" si="652"/>
        <v>0</v>
      </c>
      <c r="DF379" s="22">
        <f t="shared" si="773"/>
        <v>0</v>
      </c>
      <c r="DG379" s="21">
        <f t="shared" si="653"/>
        <v>0</v>
      </c>
      <c r="DH379" s="21">
        <f t="shared" si="728"/>
        <v>0</v>
      </c>
      <c r="DI379" s="21">
        <f t="shared" si="729"/>
        <v>315.31141829268296</v>
      </c>
      <c r="DJ379" s="21">
        <f t="shared" si="730"/>
        <v>16.595337804878067</v>
      </c>
      <c r="DK379" s="21"/>
      <c r="DL379" s="22">
        <f t="shared" si="731"/>
        <v>0</v>
      </c>
      <c r="DM379" s="21">
        <f t="shared" si="654"/>
        <v>0</v>
      </c>
      <c r="DN379" s="22">
        <f t="shared" si="774"/>
        <v>0</v>
      </c>
      <c r="DO379" s="21">
        <f t="shared" si="655"/>
        <v>0</v>
      </c>
      <c r="DP379" s="21">
        <f t="shared" si="732"/>
        <v>0</v>
      </c>
      <c r="DQ379" s="21">
        <f t="shared" si="733"/>
        <v>109.47709756097561</v>
      </c>
      <c r="DR379" s="21">
        <f t="shared" si="734"/>
        <v>36.492365853658534</v>
      </c>
      <c r="DS379" s="21"/>
      <c r="DT379" s="22">
        <f t="shared" si="735"/>
        <v>0</v>
      </c>
      <c r="DU379" s="21">
        <f t="shared" si="656"/>
        <v>0</v>
      </c>
      <c r="DV379" s="22">
        <f t="shared" si="775"/>
        <v>0</v>
      </c>
      <c r="DW379" s="21">
        <f t="shared" si="657"/>
        <v>0</v>
      </c>
      <c r="DX379" s="21">
        <f t="shared" si="736"/>
        <v>0</v>
      </c>
      <c r="DY379" s="21">
        <f t="shared" si="737"/>
        <v>2660.7713703078275</v>
      </c>
      <c r="DZ379" s="21">
        <f t="shared" si="738"/>
        <v>140.0405984372542</v>
      </c>
      <c r="EA379" s="21"/>
      <c r="EB379" s="22">
        <f t="shared" si="739"/>
        <v>0</v>
      </c>
      <c r="EC379" s="21">
        <f t="shared" si="658"/>
        <v>0</v>
      </c>
      <c r="ED379" s="22">
        <f t="shared" si="776"/>
        <v>0</v>
      </c>
      <c r="EE379" s="21">
        <f t="shared" si="659"/>
        <v>0</v>
      </c>
      <c r="EF379" s="21">
        <f t="shared" si="740"/>
        <v>0</v>
      </c>
      <c r="EG379" s="21">
        <f t="shared" si="741"/>
        <v>2407.4806944099132</v>
      </c>
      <c r="EH379" s="21">
        <f t="shared" si="742"/>
        <v>126.70951023210083</v>
      </c>
      <c r="EI379" s="21"/>
      <c r="EJ379" s="22">
        <f t="shared" si="743"/>
        <v>0</v>
      </c>
      <c r="EK379" s="21">
        <f t="shared" si="660"/>
        <v>0</v>
      </c>
      <c r="EL379" s="22">
        <f t="shared" si="777"/>
        <v>0</v>
      </c>
      <c r="EM379" s="21">
        <f t="shared" si="661"/>
        <v>0</v>
      </c>
      <c r="EN379" s="21">
        <f t="shared" si="744"/>
        <v>0</v>
      </c>
      <c r="EO379" s="21">
        <f t="shared" si="745"/>
        <v>198.10339994590873</v>
      </c>
      <c r="EP379" s="21">
        <f t="shared" si="746"/>
        <v>594.31019983772626</v>
      </c>
      <c r="EQ379" s="21"/>
      <c r="ER379" s="22">
        <f t="shared" si="747"/>
        <v>0</v>
      </c>
      <c r="ES379" s="21">
        <f t="shared" si="662"/>
        <v>0</v>
      </c>
      <c r="ET379" s="22">
        <f t="shared" si="778"/>
        <v>0</v>
      </c>
      <c r="EU379" s="21">
        <f t="shared" si="663"/>
        <v>0</v>
      </c>
      <c r="EV379" s="21">
        <f t="shared" si="748"/>
        <v>0</v>
      </c>
      <c r="EW379" s="21">
        <f t="shared" si="749"/>
        <v>954.70980000000031</v>
      </c>
      <c r="EX379" s="21">
        <f t="shared" si="750"/>
        <v>954.70980000000031</v>
      </c>
      <c r="EY379" s="21"/>
      <c r="EZ379" s="22">
        <f t="shared" si="751"/>
        <v>0</v>
      </c>
      <c r="FA379" s="21">
        <f t="shared" si="664"/>
        <v>0</v>
      </c>
      <c r="FB379" s="22">
        <f t="shared" si="779"/>
        <v>0</v>
      </c>
      <c r="FC379" s="21">
        <f t="shared" si="665"/>
        <v>0</v>
      </c>
      <c r="FD379" s="21">
        <f t="shared" si="752"/>
        <v>0</v>
      </c>
      <c r="FE379" s="21">
        <f t="shared" si="753"/>
        <v>213.74100000000001</v>
      </c>
      <c r="FF379" s="21">
        <f t="shared" si="754"/>
        <v>213.74100000000001</v>
      </c>
      <c r="FG379" s="21"/>
      <c r="FH379" s="22">
        <f t="shared" si="755"/>
        <v>0</v>
      </c>
      <c r="FI379" s="21">
        <f t="shared" si="666"/>
        <v>0</v>
      </c>
      <c r="FJ379" s="22">
        <f t="shared" si="780"/>
        <v>0</v>
      </c>
      <c r="FK379" s="21">
        <f t="shared" si="667"/>
        <v>0</v>
      </c>
      <c r="FL379" s="21">
        <f t="shared" si="756"/>
        <v>0</v>
      </c>
      <c r="FM379" s="21">
        <f t="shared" si="757"/>
        <v>103.30815000000001</v>
      </c>
      <c r="FN379" s="21">
        <f t="shared" si="758"/>
        <v>309.92445000000004</v>
      </c>
      <c r="FO379" s="21"/>
      <c r="FP379" s="21">
        <f t="shared" si="668"/>
        <v>0</v>
      </c>
      <c r="FQ379" s="21">
        <f t="shared" si="669"/>
        <v>0</v>
      </c>
      <c r="FR379" s="21">
        <f t="shared" si="759"/>
        <v>0</v>
      </c>
      <c r="FS379" s="21">
        <f t="shared" si="670"/>
        <v>11365.733843414635</v>
      </c>
      <c r="FT379" s="21">
        <f t="shared" si="671"/>
        <v>7315.5661565853679</v>
      </c>
      <c r="FU379" s="21"/>
      <c r="FV379" s="20">
        <f t="shared" si="781"/>
        <v>0</v>
      </c>
      <c r="FW379" s="20">
        <f t="shared" si="781"/>
        <v>0</v>
      </c>
      <c r="FX379" s="20">
        <f t="shared" si="672"/>
        <v>0</v>
      </c>
      <c r="FY379" s="20">
        <f t="shared" si="673"/>
        <v>0</v>
      </c>
    </row>
    <row r="380" spans="2:181" x14ac:dyDescent="0.25">
      <c r="B380" s="20">
        <v>15.1</v>
      </c>
      <c r="C380" s="20">
        <f t="shared" si="674"/>
        <v>26.122999999999998</v>
      </c>
      <c r="D380" s="22">
        <f t="shared" si="675"/>
        <v>0</v>
      </c>
      <c r="E380" s="21">
        <f t="shared" si="626"/>
        <v>0</v>
      </c>
      <c r="F380" s="22">
        <f t="shared" si="760"/>
        <v>0</v>
      </c>
      <c r="G380" s="21">
        <f t="shared" si="627"/>
        <v>0</v>
      </c>
      <c r="H380" s="21">
        <f t="shared" si="676"/>
        <v>0</v>
      </c>
      <c r="I380" s="21">
        <f t="shared" si="677"/>
        <v>988.19589000000019</v>
      </c>
      <c r="J380" s="21">
        <f t="shared" si="678"/>
        <v>52.010310000000061</v>
      </c>
      <c r="K380" s="21"/>
      <c r="L380" s="22">
        <f t="shared" si="679"/>
        <v>0</v>
      </c>
      <c r="M380" s="21">
        <f t="shared" si="628"/>
        <v>0</v>
      </c>
      <c r="N380" s="22">
        <f t="shared" si="761"/>
        <v>0</v>
      </c>
      <c r="O380" s="21">
        <f t="shared" si="629"/>
        <v>0</v>
      </c>
      <c r="P380" s="21">
        <f t="shared" si="680"/>
        <v>0</v>
      </c>
      <c r="Q380" s="21">
        <f t="shared" si="681"/>
        <v>372.26557499999996</v>
      </c>
      <c r="R380" s="21">
        <f t="shared" si="682"/>
        <v>19.592925000000015</v>
      </c>
      <c r="S380" s="21"/>
      <c r="T380" s="22">
        <f t="shared" si="683"/>
        <v>0</v>
      </c>
      <c r="U380" s="21">
        <f t="shared" si="630"/>
        <v>0</v>
      </c>
      <c r="V380" s="22">
        <f t="shared" si="762"/>
        <v>0</v>
      </c>
      <c r="W380" s="21">
        <f t="shared" si="631"/>
        <v>0</v>
      </c>
      <c r="X380" s="21">
        <f t="shared" si="684"/>
        <v>0</v>
      </c>
      <c r="Y380" s="21">
        <f t="shared" si="685"/>
        <v>96.183450000000022</v>
      </c>
      <c r="Z380" s="21">
        <f t="shared" si="686"/>
        <v>288.55035000000009</v>
      </c>
      <c r="AA380" s="21"/>
      <c r="AB380" s="22">
        <f t="shared" si="687"/>
        <v>0</v>
      </c>
      <c r="AC380" s="21">
        <f t="shared" si="632"/>
        <v>0</v>
      </c>
      <c r="AD380" s="22">
        <f t="shared" si="763"/>
        <v>0</v>
      </c>
      <c r="AE380" s="21">
        <f t="shared" si="633"/>
        <v>0</v>
      </c>
      <c r="AF380" s="21">
        <f t="shared" si="688"/>
        <v>0</v>
      </c>
      <c r="AG380" s="21">
        <f t="shared" si="689"/>
        <v>87.990045000000009</v>
      </c>
      <c r="AH380" s="21">
        <f t="shared" si="690"/>
        <v>4.6310550000000044</v>
      </c>
      <c r="AI380" s="21"/>
      <c r="AJ380" s="22">
        <f t="shared" si="691"/>
        <v>0</v>
      </c>
      <c r="AK380" s="21">
        <f t="shared" si="634"/>
        <v>0</v>
      </c>
      <c r="AL380" s="22">
        <f t="shared" si="764"/>
        <v>0</v>
      </c>
      <c r="AM380" s="21">
        <f t="shared" si="635"/>
        <v>0</v>
      </c>
      <c r="AN380" s="21">
        <f t="shared" si="692"/>
        <v>0</v>
      </c>
      <c r="AO380" s="21">
        <f t="shared" si="693"/>
        <v>189.51702000000003</v>
      </c>
      <c r="AP380" s="21">
        <f t="shared" si="694"/>
        <v>9.9745800000000102</v>
      </c>
      <c r="AQ380" s="21"/>
      <c r="AR380" s="22">
        <f t="shared" si="695"/>
        <v>0</v>
      </c>
      <c r="AS380" s="21">
        <f t="shared" si="636"/>
        <v>0</v>
      </c>
      <c r="AT380" s="22">
        <f t="shared" si="765"/>
        <v>0</v>
      </c>
      <c r="AU380" s="21">
        <f t="shared" si="637"/>
        <v>0</v>
      </c>
      <c r="AV380" s="21">
        <f t="shared" si="696"/>
        <v>0</v>
      </c>
      <c r="AW380" s="21">
        <f t="shared" si="697"/>
        <v>411.45142500000009</v>
      </c>
      <c r="AX380" s="21">
        <f t="shared" si="698"/>
        <v>137.15047500000003</v>
      </c>
      <c r="AY380" s="21"/>
      <c r="AZ380" s="22">
        <f t="shared" si="699"/>
        <v>0</v>
      </c>
      <c r="BA380" s="21">
        <f t="shared" si="638"/>
        <v>0</v>
      </c>
      <c r="BB380" s="22">
        <f t="shared" si="766"/>
        <v>0</v>
      </c>
      <c r="BC380" s="21">
        <f t="shared" si="639"/>
        <v>0</v>
      </c>
      <c r="BD380" s="21">
        <f t="shared" si="700"/>
        <v>0</v>
      </c>
      <c r="BE380" s="21">
        <f t="shared" si="701"/>
        <v>361.53508170731709</v>
      </c>
      <c r="BF380" s="21">
        <f t="shared" si="702"/>
        <v>19.028162195121972</v>
      </c>
      <c r="BG380" s="21"/>
      <c r="BH380" s="22">
        <f t="shared" si="703"/>
        <v>0</v>
      </c>
      <c r="BI380" s="21">
        <f t="shared" si="640"/>
        <v>0</v>
      </c>
      <c r="BJ380" s="22">
        <f t="shared" si="767"/>
        <v>0</v>
      </c>
      <c r="BK380" s="21">
        <f t="shared" si="641"/>
        <v>0</v>
      </c>
      <c r="BL380" s="21">
        <f t="shared" si="704"/>
        <v>0</v>
      </c>
      <c r="BM380" s="21">
        <f t="shared" si="705"/>
        <v>315.31141829268296</v>
      </c>
      <c r="BN380" s="21">
        <f t="shared" si="706"/>
        <v>16.595337804878067</v>
      </c>
      <c r="BO380" s="21"/>
      <c r="BP380" s="22">
        <f t="shared" si="707"/>
        <v>0</v>
      </c>
      <c r="BQ380" s="21">
        <f t="shared" si="642"/>
        <v>0</v>
      </c>
      <c r="BR380" s="22">
        <f t="shared" si="768"/>
        <v>0</v>
      </c>
      <c r="BS380" s="21">
        <f t="shared" si="643"/>
        <v>0</v>
      </c>
      <c r="BT380" s="21">
        <f t="shared" si="708"/>
        <v>0</v>
      </c>
      <c r="BU380" s="21">
        <f t="shared" si="709"/>
        <v>109.47709756097562</v>
      </c>
      <c r="BV380" s="21">
        <f t="shared" si="710"/>
        <v>36.492365853658541</v>
      </c>
      <c r="BW380" s="21"/>
      <c r="BX380" s="22">
        <f t="shared" si="711"/>
        <v>0</v>
      </c>
      <c r="BY380" s="21">
        <f t="shared" si="644"/>
        <v>0</v>
      </c>
      <c r="BZ380" s="22">
        <f t="shared" si="769"/>
        <v>0</v>
      </c>
      <c r="CA380" s="21">
        <f t="shared" si="645"/>
        <v>0</v>
      </c>
      <c r="CB380" s="21">
        <f t="shared" si="712"/>
        <v>0</v>
      </c>
      <c r="CC380" s="21">
        <f t="shared" si="713"/>
        <v>420.03579627753743</v>
      </c>
      <c r="CD380" s="21">
        <f t="shared" si="714"/>
        <v>22.107147172501989</v>
      </c>
      <c r="CE380" s="21"/>
      <c r="CF380" s="22">
        <f t="shared" si="715"/>
        <v>0</v>
      </c>
      <c r="CG380" s="21">
        <f t="shared" si="646"/>
        <v>0</v>
      </c>
      <c r="CH380" s="22">
        <f t="shared" si="770"/>
        <v>0</v>
      </c>
      <c r="CI380" s="21">
        <f t="shared" si="647"/>
        <v>0</v>
      </c>
      <c r="CJ380" s="21">
        <f t="shared" si="716"/>
        <v>0</v>
      </c>
      <c r="CK380" s="21">
        <f t="shared" si="717"/>
        <v>366.43436400472069</v>
      </c>
      <c r="CL380" s="21">
        <f t="shared" si="718"/>
        <v>19.286019158143212</v>
      </c>
      <c r="CM380" s="21"/>
      <c r="CN380" s="22">
        <f t="shared" si="719"/>
        <v>0</v>
      </c>
      <c r="CO380" s="21">
        <f t="shared" si="648"/>
        <v>0</v>
      </c>
      <c r="CP380" s="22">
        <f t="shared" si="771"/>
        <v>0</v>
      </c>
      <c r="CQ380" s="21">
        <f t="shared" si="649"/>
        <v>0</v>
      </c>
      <c r="CR380" s="21">
        <f t="shared" si="720"/>
        <v>0</v>
      </c>
      <c r="CS380" s="21">
        <f t="shared" si="721"/>
        <v>42.398668346774208</v>
      </c>
      <c r="CT380" s="21">
        <f t="shared" si="722"/>
        <v>127.19600504032263</v>
      </c>
      <c r="CU380" s="21"/>
      <c r="CV380" s="22">
        <f t="shared" si="723"/>
        <v>0</v>
      </c>
      <c r="CW380" s="21">
        <f t="shared" si="650"/>
        <v>0</v>
      </c>
      <c r="CX380" s="22">
        <f t="shared" si="772"/>
        <v>0</v>
      </c>
      <c r="CY380" s="21">
        <f t="shared" si="651"/>
        <v>0</v>
      </c>
      <c r="CZ380" s="21">
        <f t="shared" si="724"/>
        <v>0</v>
      </c>
      <c r="DA380" s="21">
        <f t="shared" si="725"/>
        <v>361.53508170731709</v>
      </c>
      <c r="DB380" s="21">
        <f t="shared" si="726"/>
        <v>19.028162195121972</v>
      </c>
      <c r="DC380" s="21"/>
      <c r="DD380" s="22">
        <f t="shared" si="727"/>
        <v>0</v>
      </c>
      <c r="DE380" s="21">
        <f t="shared" si="652"/>
        <v>0</v>
      </c>
      <c r="DF380" s="22">
        <f t="shared" si="773"/>
        <v>0</v>
      </c>
      <c r="DG380" s="21">
        <f t="shared" si="653"/>
        <v>0</v>
      </c>
      <c r="DH380" s="21">
        <f t="shared" si="728"/>
        <v>0</v>
      </c>
      <c r="DI380" s="21">
        <f t="shared" si="729"/>
        <v>315.31141829268296</v>
      </c>
      <c r="DJ380" s="21">
        <f t="shared" si="730"/>
        <v>16.595337804878067</v>
      </c>
      <c r="DK380" s="21"/>
      <c r="DL380" s="22">
        <f t="shared" si="731"/>
        <v>0</v>
      </c>
      <c r="DM380" s="21">
        <f t="shared" si="654"/>
        <v>0</v>
      </c>
      <c r="DN380" s="22">
        <f t="shared" si="774"/>
        <v>0</v>
      </c>
      <c r="DO380" s="21">
        <f t="shared" si="655"/>
        <v>0</v>
      </c>
      <c r="DP380" s="21">
        <f t="shared" si="732"/>
        <v>0</v>
      </c>
      <c r="DQ380" s="21">
        <f t="shared" si="733"/>
        <v>109.47709756097561</v>
      </c>
      <c r="DR380" s="21">
        <f t="shared" si="734"/>
        <v>36.492365853658534</v>
      </c>
      <c r="DS380" s="21"/>
      <c r="DT380" s="22">
        <f t="shared" si="735"/>
        <v>0</v>
      </c>
      <c r="DU380" s="21">
        <f t="shared" si="656"/>
        <v>0</v>
      </c>
      <c r="DV380" s="22">
        <f t="shared" si="775"/>
        <v>0</v>
      </c>
      <c r="DW380" s="21">
        <f t="shared" si="657"/>
        <v>0</v>
      </c>
      <c r="DX380" s="21">
        <f t="shared" si="736"/>
        <v>0</v>
      </c>
      <c r="DY380" s="21">
        <f t="shared" si="737"/>
        <v>2660.7713703078275</v>
      </c>
      <c r="DZ380" s="21">
        <f t="shared" si="738"/>
        <v>140.0405984372542</v>
      </c>
      <c r="EA380" s="21"/>
      <c r="EB380" s="22">
        <f t="shared" si="739"/>
        <v>0</v>
      </c>
      <c r="EC380" s="21">
        <f t="shared" si="658"/>
        <v>0</v>
      </c>
      <c r="ED380" s="22">
        <f t="shared" si="776"/>
        <v>0</v>
      </c>
      <c r="EE380" s="21">
        <f t="shared" si="659"/>
        <v>0</v>
      </c>
      <c r="EF380" s="21">
        <f t="shared" si="740"/>
        <v>0</v>
      </c>
      <c r="EG380" s="21">
        <f t="shared" si="741"/>
        <v>2407.4806944099132</v>
      </c>
      <c r="EH380" s="21">
        <f t="shared" si="742"/>
        <v>126.70951023210083</v>
      </c>
      <c r="EI380" s="21"/>
      <c r="EJ380" s="22">
        <f t="shared" si="743"/>
        <v>0</v>
      </c>
      <c r="EK380" s="21">
        <f t="shared" si="660"/>
        <v>0</v>
      </c>
      <c r="EL380" s="22">
        <f t="shared" si="777"/>
        <v>0</v>
      </c>
      <c r="EM380" s="21">
        <f t="shared" si="661"/>
        <v>0</v>
      </c>
      <c r="EN380" s="21">
        <f t="shared" si="744"/>
        <v>0</v>
      </c>
      <c r="EO380" s="21">
        <f t="shared" si="745"/>
        <v>198.10339994590873</v>
      </c>
      <c r="EP380" s="21">
        <f t="shared" si="746"/>
        <v>594.31019983772626</v>
      </c>
      <c r="EQ380" s="21"/>
      <c r="ER380" s="22">
        <f t="shared" si="747"/>
        <v>0</v>
      </c>
      <c r="ES380" s="21">
        <f t="shared" si="662"/>
        <v>0</v>
      </c>
      <c r="ET380" s="22">
        <f t="shared" si="778"/>
        <v>0</v>
      </c>
      <c r="EU380" s="21">
        <f t="shared" si="663"/>
        <v>0</v>
      </c>
      <c r="EV380" s="21">
        <f t="shared" si="748"/>
        <v>0</v>
      </c>
      <c r="EW380" s="21">
        <f t="shared" si="749"/>
        <v>954.70980000000031</v>
      </c>
      <c r="EX380" s="21">
        <f t="shared" si="750"/>
        <v>954.70980000000031</v>
      </c>
      <c r="EY380" s="21"/>
      <c r="EZ380" s="22">
        <f t="shared" si="751"/>
        <v>0</v>
      </c>
      <c r="FA380" s="21">
        <f t="shared" si="664"/>
        <v>0</v>
      </c>
      <c r="FB380" s="22">
        <f t="shared" si="779"/>
        <v>0</v>
      </c>
      <c r="FC380" s="21">
        <f t="shared" si="665"/>
        <v>0</v>
      </c>
      <c r="FD380" s="21">
        <f t="shared" si="752"/>
        <v>0</v>
      </c>
      <c r="FE380" s="21">
        <f t="shared" si="753"/>
        <v>213.74100000000001</v>
      </c>
      <c r="FF380" s="21">
        <f t="shared" si="754"/>
        <v>213.74100000000001</v>
      </c>
      <c r="FG380" s="21"/>
      <c r="FH380" s="22">
        <f t="shared" si="755"/>
        <v>0</v>
      </c>
      <c r="FI380" s="21">
        <f t="shared" si="666"/>
        <v>0</v>
      </c>
      <c r="FJ380" s="22">
        <f t="shared" si="780"/>
        <v>0</v>
      </c>
      <c r="FK380" s="21">
        <f t="shared" si="667"/>
        <v>0</v>
      </c>
      <c r="FL380" s="21">
        <f t="shared" si="756"/>
        <v>0</v>
      </c>
      <c r="FM380" s="21">
        <f t="shared" si="757"/>
        <v>103.30815000000001</v>
      </c>
      <c r="FN380" s="21">
        <f t="shared" si="758"/>
        <v>309.92445000000004</v>
      </c>
      <c r="FO380" s="21"/>
      <c r="FP380" s="21">
        <f t="shared" si="668"/>
        <v>0</v>
      </c>
      <c r="FQ380" s="21">
        <f t="shared" si="669"/>
        <v>0</v>
      </c>
      <c r="FR380" s="21">
        <f t="shared" si="759"/>
        <v>0</v>
      </c>
      <c r="FS380" s="21">
        <f t="shared" si="670"/>
        <v>11365.733843414635</v>
      </c>
      <c r="FT380" s="21">
        <f t="shared" si="671"/>
        <v>7315.5661565853679</v>
      </c>
      <c r="FU380" s="21"/>
      <c r="FV380" s="20">
        <f t="shared" si="781"/>
        <v>0</v>
      </c>
      <c r="FW380" s="20">
        <f t="shared" si="781"/>
        <v>0</v>
      </c>
      <c r="FX380" s="20">
        <f t="shared" si="672"/>
        <v>0</v>
      </c>
      <c r="FY380" s="20">
        <f t="shared" si="673"/>
        <v>0</v>
      </c>
    </row>
    <row r="381" spans="2:181" x14ac:dyDescent="0.25">
      <c r="B381" s="20">
        <v>15.15</v>
      </c>
      <c r="C381" s="20">
        <f t="shared" si="674"/>
        <v>26.209500000000002</v>
      </c>
      <c r="D381" s="22">
        <f t="shared" si="675"/>
        <v>0</v>
      </c>
      <c r="E381" s="21">
        <f t="shared" si="626"/>
        <v>0</v>
      </c>
      <c r="F381" s="22">
        <f t="shared" si="760"/>
        <v>0</v>
      </c>
      <c r="G381" s="21">
        <f t="shared" si="627"/>
        <v>0</v>
      </c>
      <c r="H381" s="21">
        <f t="shared" si="676"/>
        <v>0</v>
      </c>
      <c r="I381" s="21">
        <f t="shared" si="677"/>
        <v>988.19589000000019</v>
      </c>
      <c r="J381" s="21">
        <f t="shared" si="678"/>
        <v>52.010310000000061</v>
      </c>
      <c r="K381" s="21"/>
      <c r="L381" s="22">
        <f t="shared" si="679"/>
        <v>0</v>
      </c>
      <c r="M381" s="21">
        <f t="shared" si="628"/>
        <v>0</v>
      </c>
      <c r="N381" s="22">
        <f t="shared" si="761"/>
        <v>0</v>
      </c>
      <c r="O381" s="21">
        <f t="shared" si="629"/>
        <v>0</v>
      </c>
      <c r="P381" s="21">
        <f t="shared" si="680"/>
        <v>0</v>
      </c>
      <c r="Q381" s="21">
        <f t="shared" si="681"/>
        <v>372.26557499999996</v>
      </c>
      <c r="R381" s="21">
        <f t="shared" si="682"/>
        <v>19.592925000000015</v>
      </c>
      <c r="S381" s="21"/>
      <c r="T381" s="22">
        <f t="shared" si="683"/>
        <v>0</v>
      </c>
      <c r="U381" s="21">
        <f t="shared" si="630"/>
        <v>0</v>
      </c>
      <c r="V381" s="22">
        <f t="shared" si="762"/>
        <v>0</v>
      </c>
      <c r="W381" s="21">
        <f t="shared" si="631"/>
        <v>0</v>
      </c>
      <c r="X381" s="21">
        <f t="shared" si="684"/>
        <v>0</v>
      </c>
      <c r="Y381" s="21">
        <f t="shared" si="685"/>
        <v>96.183450000000022</v>
      </c>
      <c r="Z381" s="21">
        <f t="shared" si="686"/>
        <v>288.55035000000009</v>
      </c>
      <c r="AA381" s="21"/>
      <c r="AB381" s="22">
        <f t="shared" si="687"/>
        <v>0</v>
      </c>
      <c r="AC381" s="21">
        <f t="shared" si="632"/>
        <v>0</v>
      </c>
      <c r="AD381" s="22">
        <f t="shared" si="763"/>
        <v>0</v>
      </c>
      <c r="AE381" s="21">
        <f t="shared" si="633"/>
        <v>0</v>
      </c>
      <c r="AF381" s="21">
        <f t="shared" si="688"/>
        <v>0</v>
      </c>
      <c r="AG381" s="21">
        <f t="shared" si="689"/>
        <v>87.990045000000009</v>
      </c>
      <c r="AH381" s="21">
        <f t="shared" si="690"/>
        <v>4.6310550000000044</v>
      </c>
      <c r="AI381" s="21"/>
      <c r="AJ381" s="22">
        <f t="shared" si="691"/>
        <v>0</v>
      </c>
      <c r="AK381" s="21">
        <f t="shared" si="634"/>
        <v>0</v>
      </c>
      <c r="AL381" s="22">
        <f t="shared" si="764"/>
        <v>0</v>
      </c>
      <c r="AM381" s="21">
        <f t="shared" si="635"/>
        <v>0</v>
      </c>
      <c r="AN381" s="21">
        <f t="shared" si="692"/>
        <v>0</v>
      </c>
      <c r="AO381" s="21">
        <f t="shared" si="693"/>
        <v>189.51702000000003</v>
      </c>
      <c r="AP381" s="21">
        <f t="shared" si="694"/>
        <v>9.9745800000000102</v>
      </c>
      <c r="AQ381" s="21"/>
      <c r="AR381" s="22">
        <f t="shared" si="695"/>
        <v>0</v>
      </c>
      <c r="AS381" s="21">
        <f t="shared" si="636"/>
        <v>0</v>
      </c>
      <c r="AT381" s="22">
        <f t="shared" si="765"/>
        <v>0</v>
      </c>
      <c r="AU381" s="21">
        <f t="shared" si="637"/>
        <v>0</v>
      </c>
      <c r="AV381" s="21">
        <f t="shared" si="696"/>
        <v>0</v>
      </c>
      <c r="AW381" s="21">
        <f t="shared" si="697"/>
        <v>411.45142500000009</v>
      </c>
      <c r="AX381" s="21">
        <f t="shared" si="698"/>
        <v>137.15047500000003</v>
      </c>
      <c r="AY381" s="21"/>
      <c r="AZ381" s="22">
        <f t="shared" si="699"/>
        <v>0</v>
      </c>
      <c r="BA381" s="21">
        <f t="shared" si="638"/>
        <v>0</v>
      </c>
      <c r="BB381" s="22">
        <f t="shared" si="766"/>
        <v>0</v>
      </c>
      <c r="BC381" s="21">
        <f t="shared" si="639"/>
        <v>0</v>
      </c>
      <c r="BD381" s="21">
        <f t="shared" si="700"/>
        <v>0</v>
      </c>
      <c r="BE381" s="21">
        <f t="shared" si="701"/>
        <v>361.53508170731709</v>
      </c>
      <c r="BF381" s="21">
        <f t="shared" si="702"/>
        <v>19.028162195121972</v>
      </c>
      <c r="BG381" s="21"/>
      <c r="BH381" s="22">
        <f t="shared" si="703"/>
        <v>0</v>
      </c>
      <c r="BI381" s="21">
        <f t="shared" si="640"/>
        <v>0</v>
      </c>
      <c r="BJ381" s="22">
        <f t="shared" si="767"/>
        <v>0</v>
      </c>
      <c r="BK381" s="21">
        <f t="shared" si="641"/>
        <v>0</v>
      </c>
      <c r="BL381" s="21">
        <f t="shared" si="704"/>
        <v>0</v>
      </c>
      <c r="BM381" s="21">
        <f t="shared" si="705"/>
        <v>315.31141829268296</v>
      </c>
      <c r="BN381" s="21">
        <f t="shared" si="706"/>
        <v>16.595337804878067</v>
      </c>
      <c r="BO381" s="21"/>
      <c r="BP381" s="22">
        <f t="shared" si="707"/>
        <v>0</v>
      </c>
      <c r="BQ381" s="21">
        <f t="shared" si="642"/>
        <v>0</v>
      </c>
      <c r="BR381" s="22">
        <f t="shared" si="768"/>
        <v>0</v>
      </c>
      <c r="BS381" s="21">
        <f t="shared" si="643"/>
        <v>0</v>
      </c>
      <c r="BT381" s="21">
        <f t="shared" si="708"/>
        <v>0</v>
      </c>
      <c r="BU381" s="21">
        <f t="shared" si="709"/>
        <v>109.47709756097562</v>
      </c>
      <c r="BV381" s="21">
        <f t="shared" si="710"/>
        <v>36.492365853658541</v>
      </c>
      <c r="BW381" s="21"/>
      <c r="BX381" s="22">
        <f t="shared" si="711"/>
        <v>0</v>
      </c>
      <c r="BY381" s="21">
        <f t="shared" si="644"/>
        <v>0</v>
      </c>
      <c r="BZ381" s="22">
        <f t="shared" si="769"/>
        <v>0</v>
      </c>
      <c r="CA381" s="21">
        <f t="shared" si="645"/>
        <v>0</v>
      </c>
      <c r="CB381" s="21">
        <f t="shared" si="712"/>
        <v>0</v>
      </c>
      <c r="CC381" s="21">
        <f t="shared" si="713"/>
        <v>420.03579627753743</v>
      </c>
      <c r="CD381" s="21">
        <f t="shared" si="714"/>
        <v>22.107147172501989</v>
      </c>
      <c r="CE381" s="21"/>
      <c r="CF381" s="22">
        <f t="shared" si="715"/>
        <v>0</v>
      </c>
      <c r="CG381" s="21">
        <f t="shared" si="646"/>
        <v>0</v>
      </c>
      <c r="CH381" s="22">
        <f t="shared" si="770"/>
        <v>0</v>
      </c>
      <c r="CI381" s="21">
        <f t="shared" si="647"/>
        <v>0</v>
      </c>
      <c r="CJ381" s="21">
        <f t="shared" si="716"/>
        <v>0</v>
      </c>
      <c r="CK381" s="21">
        <f t="shared" si="717"/>
        <v>366.43436400472069</v>
      </c>
      <c r="CL381" s="21">
        <f t="shared" si="718"/>
        <v>19.286019158143212</v>
      </c>
      <c r="CM381" s="21"/>
      <c r="CN381" s="22">
        <f t="shared" si="719"/>
        <v>0</v>
      </c>
      <c r="CO381" s="21">
        <f t="shared" si="648"/>
        <v>0</v>
      </c>
      <c r="CP381" s="22">
        <f t="shared" si="771"/>
        <v>0</v>
      </c>
      <c r="CQ381" s="21">
        <f t="shared" si="649"/>
        <v>0</v>
      </c>
      <c r="CR381" s="21">
        <f t="shared" si="720"/>
        <v>0</v>
      </c>
      <c r="CS381" s="21">
        <f t="shared" si="721"/>
        <v>42.398668346774208</v>
      </c>
      <c r="CT381" s="21">
        <f t="shared" si="722"/>
        <v>127.19600504032263</v>
      </c>
      <c r="CU381" s="21"/>
      <c r="CV381" s="22">
        <f t="shared" si="723"/>
        <v>0</v>
      </c>
      <c r="CW381" s="21">
        <f t="shared" si="650"/>
        <v>0</v>
      </c>
      <c r="CX381" s="22">
        <f t="shared" si="772"/>
        <v>0</v>
      </c>
      <c r="CY381" s="21">
        <f t="shared" si="651"/>
        <v>0</v>
      </c>
      <c r="CZ381" s="21">
        <f t="shared" si="724"/>
        <v>0</v>
      </c>
      <c r="DA381" s="21">
        <f t="shared" si="725"/>
        <v>361.53508170731709</v>
      </c>
      <c r="DB381" s="21">
        <f t="shared" si="726"/>
        <v>19.028162195121972</v>
      </c>
      <c r="DC381" s="21"/>
      <c r="DD381" s="22">
        <f t="shared" si="727"/>
        <v>0</v>
      </c>
      <c r="DE381" s="21">
        <f t="shared" si="652"/>
        <v>0</v>
      </c>
      <c r="DF381" s="22">
        <f t="shared" si="773"/>
        <v>0</v>
      </c>
      <c r="DG381" s="21">
        <f t="shared" si="653"/>
        <v>0</v>
      </c>
      <c r="DH381" s="21">
        <f t="shared" si="728"/>
        <v>0</v>
      </c>
      <c r="DI381" s="21">
        <f t="shared" si="729"/>
        <v>315.31141829268296</v>
      </c>
      <c r="DJ381" s="21">
        <f t="shared" si="730"/>
        <v>16.595337804878067</v>
      </c>
      <c r="DK381" s="21"/>
      <c r="DL381" s="22">
        <f t="shared" si="731"/>
        <v>0</v>
      </c>
      <c r="DM381" s="21">
        <f t="shared" si="654"/>
        <v>0</v>
      </c>
      <c r="DN381" s="22">
        <f t="shared" si="774"/>
        <v>0</v>
      </c>
      <c r="DO381" s="21">
        <f t="shared" si="655"/>
        <v>0</v>
      </c>
      <c r="DP381" s="21">
        <f t="shared" si="732"/>
        <v>0</v>
      </c>
      <c r="DQ381" s="21">
        <f t="shared" si="733"/>
        <v>109.47709756097561</v>
      </c>
      <c r="DR381" s="21">
        <f t="shared" si="734"/>
        <v>36.492365853658534</v>
      </c>
      <c r="DS381" s="21"/>
      <c r="DT381" s="22">
        <f t="shared" si="735"/>
        <v>0</v>
      </c>
      <c r="DU381" s="21">
        <f t="shared" si="656"/>
        <v>0</v>
      </c>
      <c r="DV381" s="22">
        <f t="shared" si="775"/>
        <v>0</v>
      </c>
      <c r="DW381" s="21">
        <f t="shared" si="657"/>
        <v>0</v>
      </c>
      <c r="DX381" s="21">
        <f t="shared" si="736"/>
        <v>0</v>
      </c>
      <c r="DY381" s="21">
        <f t="shared" si="737"/>
        <v>2660.7713703078275</v>
      </c>
      <c r="DZ381" s="21">
        <f t="shared" si="738"/>
        <v>140.0405984372542</v>
      </c>
      <c r="EA381" s="21"/>
      <c r="EB381" s="22">
        <f t="shared" si="739"/>
        <v>0</v>
      </c>
      <c r="EC381" s="21">
        <f t="shared" si="658"/>
        <v>0</v>
      </c>
      <c r="ED381" s="22">
        <f t="shared" si="776"/>
        <v>0</v>
      </c>
      <c r="EE381" s="21">
        <f t="shared" si="659"/>
        <v>0</v>
      </c>
      <c r="EF381" s="21">
        <f t="shared" si="740"/>
        <v>0</v>
      </c>
      <c r="EG381" s="21">
        <f t="shared" si="741"/>
        <v>2407.4806944099132</v>
      </c>
      <c r="EH381" s="21">
        <f t="shared" si="742"/>
        <v>126.70951023210083</v>
      </c>
      <c r="EI381" s="21"/>
      <c r="EJ381" s="22">
        <f t="shared" si="743"/>
        <v>0</v>
      </c>
      <c r="EK381" s="21">
        <f t="shared" si="660"/>
        <v>0</v>
      </c>
      <c r="EL381" s="22">
        <f t="shared" si="777"/>
        <v>0</v>
      </c>
      <c r="EM381" s="21">
        <f t="shared" si="661"/>
        <v>0</v>
      </c>
      <c r="EN381" s="21">
        <f t="shared" si="744"/>
        <v>0</v>
      </c>
      <c r="EO381" s="21">
        <f t="shared" si="745"/>
        <v>198.10339994590873</v>
      </c>
      <c r="EP381" s="21">
        <f t="shared" si="746"/>
        <v>594.31019983772626</v>
      </c>
      <c r="EQ381" s="21"/>
      <c r="ER381" s="22">
        <f t="shared" si="747"/>
        <v>0</v>
      </c>
      <c r="ES381" s="21">
        <f t="shared" si="662"/>
        <v>0</v>
      </c>
      <c r="ET381" s="22">
        <f t="shared" si="778"/>
        <v>0</v>
      </c>
      <c r="EU381" s="21">
        <f t="shared" si="663"/>
        <v>0</v>
      </c>
      <c r="EV381" s="21">
        <f t="shared" si="748"/>
        <v>0</v>
      </c>
      <c r="EW381" s="21">
        <f t="shared" si="749"/>
        <v>954.70980000000031</v>
      </c>
      <c r="EX381" s="21">
        <f t="shared" si="750"/>
        <v>954.70980000000031</v>
      </c>
      <c r="EY381" s="21"/>
      <c r="EZ381" s="22">
        <f t="shared" si="751"/>
        <v>0</v>
      </c>
      <c r="FA381" s="21">
        <f t="shared" si="664"/>
        <v>0</v>
      </c>
      <c r="FB381" s="22">
        <f t="shared" si="779"/>
        <v>0</v>
      </c>
      <c r="FC381" s="21">
        <f t="shared" si="665"/>
        <v>0</v>
      </c>
      <c r="FD381" s="21">
        <f t="shared" si="752"/>
        <v>0</v>
      </c>
      <c r="FE381" s="21">
        <f t="shared" si="753"/>
        <v>213.74100000000001</v>
      </c>
      <c r="FF381" s="21">
        <f t="shared" si="754"/>
        <v>213.74100000000001</v>
      </c>
      <c r="FG381" s="21"/>
      <c r="FH381" s="22">
        <f t="shared" si="755"/>
        <v>0</v>
      </c>
      <c r="FI381" s="21">
        <f t="shared" si="666"/>
        <v>0</v>
      </c>
      <c r="FJ381" s="22">
        <f t="shared" si="780"/>
        <v>0</v>
      </c>
      <c r="FK381" s="21">
        <f t="shared" si="667"/>
        <v>0</v>
      </c>
      <c r="FL381" s="21">
        <f t="shared" si="756"/>
        <v>0</v>
      </c>
      <c r="FM381" s="21">
        <f t="shared" si="757"/>
        <v>103.30815000000001</v>
      </c>
      <c r="FN381" s="21">
        <f t="shared" si="758"/>
        <v>309.92445000000004</v>
      </c>
      <c r="FO381" s="21"/>
      <c r="FP381" s="21">
        <f t="shared" si="668"/>
        <v>0</v>
      </c>
      <c r="FQ381" s="21">
        <f t="shared" si="669"/>
        <v>0</v>
      </c>
      <c r="FR381" s="21">
        <f t="shared" si="759"/>
        <v>0</v>
      </c>
      <c r="FS381" s="21">
        <f t="shared" si="670"/>
        <v>11365.733843414635</v>
      </c>
      <c r="FT381" s="21">
        <f t="shared" si="671"/>
        <v>7315.5661565853679</v>
      </c>
      <c r="FU381" s="21"/>
      <c r="FV381" s="20">
        <f t="shared" si="781"/>
        <v>0</v>
      </c>
      <c r="FW381" s="20">
        <f t="shared" si="781"/>
        <v>0</v>
      </c>
      <c r="FX381" s="20">
        <f t="shared" si="672"/>
        <v>0</v>
      </c>
      <c r="FY381" s="20">
        <f t="shared" si="673"/>
        <v>0</v>
      </c>
    </row>
    <row r="382" spans="2:181" x14ac:dyDescent="0.25">
      <c r="B382" s="20">
        <v>15.2</v>
      </c>
      <c r="C382" s="20">
        <f t="shared" si="674"/>
        <v>26.295999999999999</v>
      </c>
      <c r="D382" s="22">
        <f t="shared" si="675"/>
        <v>0</v>
      </c>
      <c r="E382" s="21">
        <f t="shared" si="626"/>
        <v>0</v>
      </c>
      <c r="F382" s="22">
        <f t="shared" si="760"/>
        <v>0</v>
      </c>
      <c r="G382" s="21">
        <f t="shared" si="627"/>
        <v>0</v>
      </c>
      <c r="H382" s="21">
        <f t="shared" si="676"/>
        <v>0</v>
      </c>
      <c r="I382" s="21">
        <f t="shared" si="677"/>
        <v>988.19589000000019</v>
      </c>
      <c r="J382" s="21">
        <f t="shared" si="678"/>
        <v>52.010310000000061</v>
      </c>
      <c r="K382" s="21"/>
      <c r="L382" s="22">
        <f t="shared" si="679"/>
        <v>0</v>
      </c>
      <c r="M382" s="21">
        <f t="shared" si="628"/>
        <v>0</v>
      </c>
      <c r="N382" s="22">
        <f t="shared" si="761"/>
        <v>0</v>
      </c>
      <c r="O382" s="21">
        <f t="shared" si="629"/>
        <v>0</v>
      </c>
      <c r="P382" s="21">
        <f t="shared" si="680"/>
        <v>0</v>
      </c>
      <c r="Q382" s="21">
        <f t="shared" si="681"/>
        <v>372.26557499999996</v>
      </c>
      <c r="R382" s="21">
        <f t="shared" si="682"/>
        <v>19.592925000000015</v>
      </c>
      <c r="S382" s="21"/>
      <c r="T382" s="22">
        <f t="shared" si="683"/>
        <v>0</v>
      </c>
      <c r="U382" s="21">
        <f t="shared" si="630"/>
        <v>0</v>
      </c>
      <c r="V382" s="22">
        <f t="shared" si="762"/>
        <v>0</v>
      </c>
      <c r="W382" s="21">
        <f t="shared" si="631"/>
        <v>0</v>
      </c>
      <c r="X382" s="21">
        <f t="shared" si="684"/>
        <v>0</v>
      </c>
      <c r="Y382" s="21">
        <f t="shared" si="685"/>
        <v>96.183450000000022</v>
      </c>
      <c r="Z382" s="21">
        <f t="shared" si="686"/>
        <v>288.55035000000009</v>
      </c>
      <c r="AA382" s="21"/>
      <c r="AB382" s="22">
        <f t="shared" si="687"/>
        <v>0</v>
      </c>
      <c r="AC382" s="21">
        <f t="shared" si="632"/>
        <v>0</v>
      </c>
      <c r="AD382" s="22">
        <f t="shared" si="763"/>
        <v>0</v>
      </c>
      <c r="AE382" s="21">
        <f t="shared" si="633"/>
        <v>0</v>
      </c>
      <c r="AF382" s="21">
        <f t="shared" si="688"/>
        <v>0</v>
      </c>
      <c r="AG382" s="21">
        <f t="shared" si="689"/>
        <v>87.990045000000009</v>
      </c>
      <c r="AH382" s="21">
        <f t="shared" si="690"/>
        <v>4.6310550000000044</v>
      </c>
      <c r="AI382" s="21"/>
      <c r="AJ382" s="22">
        <f t="shared" si="691"/>
        <v>0</v>
      </c>
      <c r="AK382" s="21">
        <f t="shared" si="634"/>
        <v>0</v>
      </c>
      <c r="AL382" s="22">
        <f t="shared" si="764"/>
        <v>0</v>
      </c>
      <c r="AM382" s="21">
        <f t="shared" si="635"/>
        <v>0</v>
      </c>
      <c r="AN382" s="21">
        <f t="shared" si="692"/>
        <v>0</v>
      </c>
      <c r="AO382" s="21">
        <f t="shared" si="693"/>
        <v>189.51702000000003</v>
      </c>
      <c r="AP382" s="21">
        <f t="shared" si="694"/>
        <v>9.9745800000000102</v>
      </c>
      <c r="AQ382" s="21"/>
      <c r="AR382" s="22">
        <f t="shared" si="695"/>
        <v>0</v>
      </c>
      <c r="AS382" s="21">
        <f t="shared" si="636"/>
        <v>0</v>
      </c>
      <c r="AT382" s="22">
        <f t="shared" si="765"/>
        <v>0</v>
      </c>
      <c r="AU382" s="21">
        <f t="shared" si="637"/>
        <v>0</v>
      </c>
      <c r="AV382" s="21">
        <f t="shared" si="696"/>
        <v>0</v>
      </c>
      <c r="AW382" s="21">
        <f t="shared" si="697"/>
        <v>411.45142500000009</v>
      </c>
      <c r="AX382" s="21">
        <f t="shared" si="698"/>
        <v>137.15047500000003</v>
      </c>
      <c r="AY382" s="21"/>
      <c r="AZ382" s="22">
        <f t="shared" si="699"/>
        <v>0</v>
      </c>
      <c r="BA382" s="21">
        <f t="shared" si="638"/>
        <v>0</v>
      </c>
      <c r="BB382" s="22">
        <f t="shared" si="766"/>
        <v>0</v>
      </c>
      <c r="BC382" s="21">
        <f t="shared" si="639"/>
        <v>0</v>
      </c>
      <c r="BD382" s="21">
        <f t="shared" si="700"/>
        <v>0</v>
      </c>
      <c r="BE382" s="21">
        <f t="shared" si="701"/>
        <v>361.53508170731709</v>
      </c>
      <c r="BF382" s="21">
        <f t="shared" si="702"/>
        <v>19.028162195121972</v>
      </c>
      <c r="BG382" s="21"/>
      <c r="BH382" s="22">
        <f t="shared" si="703"/>
        <v>0</v>
      </c>
      <c r="BI382" s="21">
        <f t="shared" si="640"/>
        <v>0</v>
      </c>
      <c r="BJ382" s="22">
        <f t="shared" si="767"/>
        <v>0</v>
      </c>
      <c r="BK382" s="21">
        <f t="shared" si="641"/>
        <v>0</v>
      </c>
      <c r="BL382" s="21">
        <f t="shared" si="704"/>
        <v>0</v>
      </c>
      <c r="BM382" s="21">
        <f t="shared" si="705"/>
        <v>315.31141829268296</v>
      </c>
      <c r="BN382" s="21">
        <f t="shared" si="706"/>
        <v>16.595337804878067</v>
      </c>
      <c r="BO382" s="21"/>
      <c r="BP382" s="22">
        <f t="shared" si="707"/>
        <v>0</v>
      </c>
      <c r="BQ382" s="21">
        <f t="shared" si="642"/>
        <v>0</v>
      </c>
      <c r="BR382" s="22">
        <f t="shared" si="768"/>
        <v>0</v>
      </c>
      <c r="BS382" s="21">
        <f t="shared" si="643"/>
        <v>0</v>
      </c>
      <c r="BT382" s="21">
        <f t="shared" si="708"/>
        <v>0</v>
      </c>
      <c r="BU382" s="21">
        <f t="shared" si="709"/>
        <v>109.47709756097562</v>
      </c>
      <c r="BV382" s="21">
        <f t="shared" si="710"/>
        <v>36.492365853658541</v>
      </c>
      <c r="BW382" s="21"/>
      <c r="BX382" s="22">
        <f t="shared" si="711"/>
        <v>0</v>
      </c>
      <c r="BY382" s="21">
        <f t="shared" si="644"/>
        <v>0</v>
      </c>
      <c r="BZ382" s="22">
        <f t="shared" si="769"/>
        <v>0</v>
      </c>
      <c r="CA382" s="21">
        <f t="shared" si="645"/>
        <v>0</v>
      </c>
      <c r="CB382" s="21">
        <f t="shared" si="712"/>
        <v>0</v>
      </c>
      <c r="CC382" s="21">
        <f t="shared" si="713"/>
        <v>420.03579627753743</v>
      </c>
      <c r="CD382" s="21">
        <f t="shared" si="714"/>
        <v>22.107147172501989</v>
      </c>
      <c r="CE382" s="21"/>
      <c r="CF382" s="22">
        <f t="shared" si="715"/>
        <v>0</v>
      </c>
      <c r="CG382" s="21">
        <f t="shared" si="646"/>
        <v>0</v>
      </c>
      <c r="CH382" s="22">
        <f t="shared" si="770"/>
        <v>0</v>
      </c>
      <c r="CI382" s="21">
        <f t="shared" si="647"/>
        <v>0</v>
      </c>
      <c r="CJ382" s="21">
        <f t="shared" si="716"/>
        <v>0</v>
      </c>
      <c r="CK382" s="21">
        <f t="shared" si="717"/>
        <v>366.43436400472069</v>
      </c>
      <c r="CL382" s="21">
        <f t="shared" si="718"/>
        <v>19.286019158143212</v>
      </c>
      <c r="CM382" s="21"/>
      <c r="CN382" s="22">
        <f t="shared" si="719"/>
        <v>0</v>
      </c>
      <c r="CO382" s="21">
        <f t="shared" si="648"/>
        <v>0</v>
      </c>
      <c r="CP382" s="22">
        <f t="shared" si="771"/>
        <v>0</v>
      </c>
      <c r="CQ382" s="21">
        <f t="shared" si="649"/>
        <v>0</v>
      </c>
      <c r="CR382" s="21">
        <f t="shared" si="720"/>
        <v>0</v>
      </c>
      <c r="CS382" s="21">
        <f t="shared" si="721"/>
        <v>42.398668346774208</v>
      </c>
      <c r="CT382" s="21">
        <f t="shared" si="722"/>
        <v>127.19600504032263</v>
      </c>
      <c r="CU382" s="21"/>
      <c r="CV382" s="22">
        <f t="shared" si="723"/>
        <v>0</v>
      </c>
      <c r="CW382" s="21">
        <f t="shared" si="650"/>
        <v>0</v>
      </c>
      <c r="CX382" s="22">
        <f t="shared" si="772"/>
        <v>0</v>
      </c>
      <c r="CY382" s="21">
        <f t="shared" si="651"/>
        <v>0</v>
      </c>
      <c r="CZ382" s="21">
        <f t="shared" si="724"/>
        <v>0</v>
      </c>
      <c r="DA382" s="21">
        <f t="shared" si="725"/>
        <v>361.53508170731709</v>
      </c>
      <c r="DB382" s="21">
        <f t="shared" si="726"/>
        <v>19.028162195121972</v>
      </c>
      <c r="DC382" s="21"/>
      <c r="DD382" s="22">
        <f t="shared" si="727"/>
        <v>0</v>
      </c>
      <c r="DE382" s="21">
        <f t="shared" si="652"/>
        <v>0</v>
      </c>
      <c r="DF382" s="22">
        <f t="shared" si="773"/>
        <v>0</v>
      </c>
      <c r="DG382" s="21">
        <f t="shared" si="653"/>
        <v>0</v>
      </c>
      <c r="DH382" s="21">
        <f t="shared" si="728"/>
        <v>0</v>
      </c>
      <c r="DI382" s="21">
        <f t="shared" si="729"/>
        <v>315.31141829268296</v>
      </c>
      <c r="DJ382" s="21">
        <f t="shared" si="730"/>
        <v>16.595337804878067</v>
      </c>
      <c r="DK382" s="21"/>
      <c r="DL382" s="22">
        <f t="shared" si="731"/>
        <v>0</v>
      </c>
      <c r="DM382" s="21">
        <f t="shared" si="654"/>
        <v>0</v>
      </c>
      <c r="DN382" s="22">
        <f t="shared" si="774"/>
        <v>0</v>
      </c>
      <c r="DO382" s="21">
        <f t="shared" si="655"/>
        <v>0</v>
      </c>
      <c r="DP382" s="21">
        <f t="shared" si="732"/>
        <v>0</v>
      </c>
      <c r="DQ382" s="21">
        <f t="shared" si="733"/>
        <v>109.47709756097561</v>
      </c>
      <c r="DR382" s="21">
        <f t="shared" si="734"/>
        <v>36.492365853658534</v>
      </c>
      <c r="DS382" s="21"/>
      <c r="DT382" s="22">
        <f t="shared" si="735"/>
        <v>0</v>
      </c>
      <c r="DU382" s="21">
        <f t="shared" si="656"/>
        <v>0</v>
      </c>
      <c r="DV382" s="22">
        <f t="shared" si="775"/>
        <v>0</v>
      </c>
      <c r="DW382" s="21">
        <f t="shared" si="657"/>
        <v>0</v>
      </c>
      <c r="DX382" s="21">
        <f t="shared" si="736"/>
        <v>0</v>
      </c>
      <c r="DY382" s="21">
        <f t="shared" si="737"/>
        <v>2660.7713703078275</v>
      </c>
      <c r="DZ382" s="21">
        <f t="shared" si="738"/>
        <v>140.0405984372542</v>
      </c>
      <c r="EA382" s="21"/>
      <c r="EB382" s="22">
        <f t="shared" si="739"/>
        <v>0</v>
      </c>
      <c r="EC382" s="21">
        <f t="shared" si="658"/>
        <v>0</v>
      </c>
      <c r="ED382" s="22">
        <f t="shared" si="776"/>
        <v>0</v>
      </c>
      <c r="EE382" s="21">
        <f t="shared" si="659"/>
        <v>0</v>
      </c>
      <c r="EF382" s="21">
        <f t="shared" si="740"/>
        <v>0</v>
      </c>
      <c r="EG382" s="21">
        <f t="shared" si="741"/>
        <v>2407.4806944099132</v>
      </c>
      <c r="EH382" s="21">
        <f t="shared" si="742"/>
        <v>126.70951023210083</v>
      </c>
      <c r="EI382" s="21"/>
      <c r="EJ382" s="22">
        <f t="shared" si="743"/>
        <v>0</v>
      </c>
      <c r="EK382" s="21">
        <f t="shared" si="660"/>
        <v>0</v>
      </c>
      <c r="EL382" s="22">
        <f t="shared" si="777"/>
        <v>0</v>
      </c>
      <c r="EM382" s="21">
        <f t="shared" si="661"/>
        <v>0</v>
      </c>
      <c r="EN382" s="21">
        <f t="shared" si="744"/>
        <v>0</v>
      </c>
      <c r="EO382" s="21">
        <f t="shared" si="745"/>
        <v>198.10339994590873</v>
      </c>
      <c r="EP382" s="21">
        <f t="shared" si="746"/>
        <v>594.31019983772626</v>
      </c>
      <c r="EQ382" s="21"/>
      <c r="ER382" s="22">
        <f t="shared" si="747"/>
        <v>0</v>
      </c>
      <c r="ES382" s="21">
        <f t="shared" si="662"/>
        <v>0</v>
      </c>
      <c r="ET382" s="22">
        <f t="shared" si="778"/>
        <v>0</v>
      </c>
      <c r="EU382" s="21">
        <f t="shared" si="663"/>
        <v>0</v>
      </c>
      <c r="EV382" s="21">
        <f t="shared" si="748"/>
        <v>0</v>
      </c>
      <c r="EW382" s="21">
        <f t="shared" si="749"/>
        <v>954.70980000000031</v>
      </c>
      <c r="EX382" s="21">
        <f t="shared" si="750"/>
        <v>954.70980000000031</v>
      </c>
      <c r="EY382" s="21"/>
      <c r="EZ382" s="22">
        <f t="shared" si="751"/>
        <v>0</v>
      </c>
      <c r="FA382" s="21">
        <f t="shared" si="664"/>
        <v>0</v>
      </c>
      <c r="FB382" s="22">
        <f t="shared" si="779"/>
        <v>0</v>
      </c>
      <c r="FC382" s="21">
        <f t="shared" si="665"/>
        <v>0</v>
      </c>
      <c r="FD382" s="21">
        <f t="shared" si="752"/>
        <v>0</v>
      </c>
      <c r="FE382" s="21">
        <f t="shared" si="753"/>
        <v>213.74100000000001</v>
      </c>
      <c r="FF382" s="21">
        <f t="shared" si="754"/>
        <v>213.74100000000001</v>
      </c>
      <c r="FG382" s="21"/>
      <c r="FH382" s="22">
        <f t="shared" si="755"/>
        <v>0</v>
      </c>
      <c r="FI382" s="21">
        <f t="shared" si="666"/>
        <v>0</v>
      </c>
      <c r="FJ382" s="22">
        <f t="shared" si="780"/>
        <v>0</v>
      </c>
      <c r="FK382" s="21">
        <f t="shared" si="667"/>
        <v>0</v>
      </c>
      <c r="FL382" s="21">
        <f t="shared" si="756"/>
        <v>0</v>
      </c>
      <c r="FM382" s="21">
        <f t="shared" si="757"/>
        <v>103.30815000000001</v>
      </c>
      <c r="FN382" s="21">
        <f t="shared" si="758"/>
        <v>309.92445000000004</v>
      </c>
      <c r="FO382" s="21"/>
      <c r="FP382" s="21">
        <f t="shared" si="668"/>
        <v>0</v>
      </c>
      <c r="FQ382" s="21">
        <f t="shared" si="669"/>
        <v>0</v>
      </c>
      <c r="FR382" s="21">
        <f t="shared" si="759"/>
        <v>0</v>
      </c>
      <c r="FS382" s="21">
        <f t="shared" si="670"/>
        <v>11365.733843414635</v>
      </c>
      <c r="FT382" s="21">
        <f t="shared" si="671"/>
        <v>7315.5661565853679</v>
      </c>
      <c r="FU382" s="21"/>
      <c r="FV382" s="20">
        <f t="shared" si="781"/>
        <v>0</v>
      </c>
      <c r="FW382" s="20">
        <f t="shared" si="781"/>
        <v>0</v>
      </c>
      <c r="FX382" s="20">
        <f t="shared" si="672"/>
        <v>0</v>
      </c>
      <c r="FY382" s="20">
        <f t="shared" si="673"/>
        <v>0</v>
      </c>
    </row>
    <row r="383" spans="2:181" x14ac:dyDescent="0.25">
      <c r="B383" s="20">
        <v>15.25</v>
      </c>
      <c r="C383" s="20">
        <f t="shared" si="674"/>
        <v>26.3825</v>
      </c>
      <c r="D383" s="22">
        <f t="shared" si="675"/>
        <v>0</v>
      </c>
      <c r="E383" s="21">
        <f t="shared" si="626"/>
        <v>0</v>
      </c>
      <c r="F383" s="22">
        <f t="shared" si="760"/>
        <v>0</v>
      </c>
      <c r="G383" s="21">
        <f t="shared" si="627"/>
        <v>0</v>
      </c>
      <c r="H383" s="21">
        <f t="shared" si="676"/>
        <v>0</v>
      </c>
      <c r="I383" s="21">
        <f t="shared" si="677"/>
        <v>988.19589000000019</v>
      </c>
      <c r="J383" s="21">
        <f t="shared" si="678"/>
        <v>52.010310000000061</v>
      </c>
      <c r="K383" s="21"/>
      <c r="L383" s="22">
        <f t="shared" si="679"/>
        <v>0</v>
      </c>
      <c r="M383" s="21">
        <f t="shared" si="628"/>
        <v>0</v>
      </c>
      <c r="N383" s="22">
        <f t="shared" si="761"/>
        <v>0</v>
      </c>
      <c r="O383" s="21">
        <f t="shared" si="629"/>
        <v>0</v>
      </c>
      <c r="P383" s="21">
        <f t="shared" si="680"/>
        <v>0</v>
      </c>
      <c r="Q383" s="21">
        <f t="shared" si="681"/>
        <v>372.26557499999996</v>
      </c>
      <c r="R383" s="21">
        <f t="shared" si="682"/>
        <v>19.592925000000015</v>
      </c>
      <c r="S383" s="21"/>
      <c r="T383" s="22">
        <f t="shared" si="683"/>
        <v>0</v>
      </c>
      <c r="U383" s="21">
        <f t="shared" si="630"/>
        <v>0</v>
      </c>
      <c r="V383" s="22">
        <f t="shared" si="762"/>
        <v>0</v>
      </c>
      <c r="W383" s="21">
        <f t="shared" si="631"/>
        <v>0</v>
      </c>
      <c r="X383" s="21">
        <f t="shared" si="684"/>
        <v>0</v>
      </c>
      <c r="Y383" s="21">
        <f t="shared" si="685"/>
        <v>96.183450000000022</v>
      </c>
      <c r="Z383" s="21">
        <f t="shared" si="686"/>
        <v>288.55035000000009</v>
      </c>
      <c r="AA383" s="21"/>
      <c r="AB383" s="22">
        <f t="shared" si="687"/>
        <v>0</v>
      </c>
      <c r="AC383" s="21">
        <f t="shared" si="632"/>
        <v>0</v>
      </c>
      <c r="AD383" s="22">
        <f t="shared" si="763"/>
        <v>0</v>
      </c>
      <c r="AE383" s="21">
        <f t="shared" si="633"/>
        <v>0</v>
      </c>
      <c r="AF383" s="21">
        <f t="shared" si="688"/>
        <v>0</v>
      </c>
      <c r="AG383" s="21">
        <f t="shared" si="689"/>
        <v>87.990045000000009</v>
      </c>
      <c r="AH383" s="21">
        <f t="shared" si="690"/>
        <v>4.6310550000000044</v>
      </c>
      <c r="AI383" s="21"/>
      <c r="AJ383" s="22">
        <f t="shared" si="691"/>
        <v>0</v>
      </c>
      <c r="AK383" s="21">
        <f t="shared" si="634"/>
        <v>0</v>
      </c>
      <c r="AL383" s="22">
        <f t="shared" si="764"/>
        <v>0</v>
      </c>
      <c r="AM383" s="21">
        <f t="shared" si="635"/>
        <v>0</v>
      </c>
      <c r="AN383" s="21">
        <f t="shared" si="692"/>
        <v>0</v>
      </c>
      <c r="AO383" s="21">
        <f t="shared" si="693"/>
        <v>189.51702000000003</v>
      </c>
      <c r="AP383" s="21">
        <f t="shared" si="694"/>
        <v>9.9745800000000102</v>
      </c>
      <c r="AQ383" s="21"/>
      <c r="AR383" s="22">
        <f t="shared" si="695"/>
        <v>0</v>
      </c>
      <c r="AS383" s="21">
        <f t="shared" si="636"/>
        <v>0</v>
      </c>
      <c r="AT383" s="22">
        <f t="shared" si="765"/>
        <v>0</v>
      </c>
      <c r="AU383" s="21">
        <f t="shared" si="637"/>
        <v>0</v>
      </c>
      <c r="AV383" s="21">
        <f t="shared" si="696"/>
        <v>0</v>
      </c>
      <c r="AW383" s="21">
        <f t="shared" si="697"/>
        <v>411.45142500000009</v>
      </c>
      <c r="AX383" s="21">
        <f t="shared" si="698"/>
        <v>137.15047500000003</v>
      </c>
      <c r="AY383" s="21"/>
      <c r="AZ383" s="22">
        <f t="shared" si="699"/>
        <v>0</v>
      </c>
      <c r="BA383" s="21">
        <f t="shared" si="638"/>
        <v>0</v>
      </c>
      <c r="BB383" s="22">
        <f t="shared" si="766"/>
        <v>0</v>
      </c>
      <c r="BC383" s="21">
        <f t="shared" si="639"/>
        <v>0</v>
      </c>
      <c r="BD383" s="21">
        <f t="shared" si="700"/>
        <v>0</v>
      </c>
      <c r="BE383" s="21">
        <f t="shared" si="701"/>
        <v>361.53508170731709</v>
      </c>
      <c r="BF383" s="21">
        <f t="shared" si="702"/>
        <v>19.028162195121972</v>
      </c>
      <c r="BG383" s="21"/>
      <c r="BH383" s="22">
        <f t="shared" si="703"/>
        <v>0</v>
      </c>
      <c r="BI383" s="21">
        <f t="shared" si="640"/>
        <v>0</v>
      </c>
      <c r="BJ383" s="22">
        <f t="shared" si="767"/>
        <v>0</v>
      </c>
      <c r="BK383" s="21">
        <f t="shared" si="641"/>
        <v>0</v>
      </c>
      <c r="BL383" s="21">
        <f t="shared" si="704"/>
        <v>0</v>
      </c>
      <c r="BM383" s="21">
        <f t="shared" si="705"/>
        <v>315.31141829268296</v>
      </c>
      <c r="BN383" s="21">
        <f t="shared" si="706"/>
        <v>16.595337804878067</v>
      </c>
      <c r="BO383" s="21"/>
      <c r="BP383" s="22">
        <f t="shared" si="707"/>
        <v>0</v>
      </c>
      <c r="BQ383" s="21">
        <f t="shared" si="642"/>
        <v>0</v>
      </c>
      <c r="BR383" s="22">
        <f t="shared" si="768"/>
        <v>0</v>
      </c>
      <c r="BS383" s="21">
        <f t="shared" si="643"/>
        <v>0</v>
      </c>
      <c r="BT383" s="21">
        <f t="shared" si="708"/>
        <v>0</v>
      </c>
      <c r="BU383" s="21">
        <f t="shared" si="709"/>
        <v>109.47709756097562</v>
      </c>
      <c r="BV383" s="21">
        <f t="shared" si="710"/>
        <v>36.492365853658541</v>
      </c>
      <c r="BW383" s="21"/>
      <c r="BX383" s="22">
        <f t="shared" si="711"/>
        <v>0</v>
      </c>
      <c r="BY383" s="21">
        <f t="shared" si="644"/>
        <v>0</v>
      </c>
      <c r="BZ383" s="22">
        <f t="shared" si="769"/>
        <v>0</v>
      </c>
      <c r="CA383" s="21">
        <f t="shared" si="645"/>
        <v>0</v>
      </c>
      <c r="CB383" s="21">
        <f t="shared" si="712"/>
        <v>0</v>
      </c>
      <c r="CC383" s="21">
        <f t="shared" si="713"/>
        <v>420.03579627753743</v>
      </c>
      <c r="CD383" s="21">
        <f t="shared" si="714"/>
        <v>22.107147172501989</v>
      </c>
      <c r="CE383" s="21"/>
      <c r="CF383" s="22">
        <f t="shared" si="715"/>
        <v>0</v>
      </c>
      <c r="CG383" s="21">
        <f t="shared" si="646"/>
        <v>0</v>
      </c>
      <c r="CH383" s="22">
        <f t="shared" si="770"/>
        <v>0</v>
      </c>
      <c r="CI383" s="21">
        <f t="shared" si="647"/>
        <v>0</v>
      </c>
      <c r="CJ383" s="21">
        <f t="shared" si="716"/>
        <v>0</v>
      </c>
      <c r="CK383" s="21">
        <f t="shared" si="717"/>
        <v>366.43436400472069</v>
      </c>
      <c r="CL383" s="21">
        <f t="shared" si="718"/>
        <v>19.286019158143212</v>
      </c>
      <c r="CM383" s="21"/>
      <c r="CN383" s="22">
        <f t="shared" si="719"/>
        <v>0</v>
      </c>
      <c r="CO383" s="21">
        <f t="shared" si="648"/>
        <v>0</v>
      </c>
      <c r="CP383" s="22">
        <f t="shared" si="771"/>
        <v>0</v>
      </c>
      <c r="CQ383" s="21">
        <f t="shared" si="649"/>
        <v>0</v>
      </c>
      <c r="CR383" s="21">
        <f t="shared" si="720"/>
        <v>0</v>
      </c>
      <c r="CS383" s="21">
        <f t="shared" si="721"/>
        <v>42.398668346774208</v>
      </c>
      <c r="CT383" s="21">
        <f t="shared" si="722"/>
        <v>127.19600504032263</v>
      </c>
      <c r="CU383" s="21"/>
      <c r="CV383" s="22">
        <f t="shared" si="723"/>
        <v>0</v>
      </c>
      <c r="CW383" s="21">
        <f t="shared" si="650"/>
        <v>0</v>
      </c>
      <c r="CX383" s="22">
        <f t="shared" si="772"/>
        <v>0</v>
      </c>
      <c r="CY383" s="21">
        <f t="shared" si="651"/>
        <v>0</v>
      </c>
      <c r="CZ383" s="21">
        <f t="shared" si="724"/>
        <v>0</v>
      </c>
      <c r="DA383" s="21">
        <f t="shared" si="725"/>
        <v>361.53508170731709</v>
      </c>
      <c r="DB383" s="21">
        <f t="shared" si="726"/>
        <v>19.028162195121972</v>
      </c>
      <c r="DC383" s="21"/>
      <c r="DD383" s="22">
        <f t="shared" si="727"/>
        <v>0</v>
      </c>
      <c r="DE383" s="21">
        <f t="shared" si="652"/>
        <v>0</v>
      </c>
      <c r="DF383" s="22">
        <f t="shared" si="773"/>
        <v>0</v>
      </c>
      <c r="DG383" s="21">
        <f t="shared" si="653"/>
        <v>0</v>
      </c>
      <c r="DH383" s="21">
        <f t="shared" si="728"/>
        <v>0</v>
      </c>
      <c r="DI383" s="21">
        <f t="shared" si="729"/>
        <v>315.31141829268296</v>
      </c>
      <c r="DJ383" s="21">
        <f t="shared" si="730"/>
        <v>16.595337804878067</v>
      </c>
      <c r="DK383" s="21"/>
      <c r="DL383" s="22">
        <f t="shared" si="731"/>
        <v>0</v>
      </c>
      <c r="DM383" s="21">
        <f t="shared" si="654"/>
        <v>0</v>
      </c>
      <c r="DN383" s="22">
        <f t="shared" si="774"/>
        <v>0</v>
      </c>
      <c r="DO383" s="21">
        <f t="shared" si="655"/>
        <v>0</v>
      </c>
      <c r="DP383" s="21">
        <f t="shared" si="732"/>
        <v>0</v>
      </c>
      <c r="DQ383" s="21">
        <f t="shared" si="733"/>
        <v>109.47709756097561</v>
      </c>
      <c r="DR383" s="21">
        <f t="shared" si="734"/>
        <v>36.492365853658534</v>
      </c>
      <c r="DS383" s="21"/>
      <c r="DT383" s="22">
        <f t="shared" si="735"/>
        <v>0</v>
      </c>
      <c r="DU383" s="21">
        <f t="shared" si="656"/>
        <v>0</v>
      </c>
      <c r="DV383" s="22">
        <f t="shared" si="775"/>
        <v>0</v>
      </c>
      <c r="DW383" s="21">
        <f t="shared" si="657"/>
        <v>0</v>
      </c>
      <c r="DX383" s="21">
        <f t="shared" si="736"/>
        <v>0</v>
      </c>
      <c r="DY383" s="21">
        <f t="shared" si="737"/>
        <v>2660.7713703078275</v>
      </c>
      <c r="DZ383" s="21">
        <f t="shared" si="738"/>
        <v>140.0405984372542</v>
      </c>
      <c r="EA383" s="21"/>
      <c r="EB383" s="22">
        <f t="shared" si="739"/>
        <v>0</v>
      </c>
      <c r="EC383" s="21">
        <f t="shared" si="658"/>
        <v>0</v>
      </c>
      <c r="ED383" s="22">
        <f t="shared" si="776"/>
        <v>0</v>
      </c>
      <c r="EE383" s="21">
        <f t="shared" si="659"/>
        <v>0</v>
      </c>
      <c r="EF383" s="21">
        <f t="shared" si="740"/>
        <v>0</v>
      </c>
      <c r="EG383" s="21">
        <f t="shared" si="741"/>
        <v>2407.4806944099132</v>
      </c>
      <c r="EH383" s="21">
        <f t="shared" si="742"/>
        <v>126.70951023210083</v>
      </c>
      <c r="EI383" s="21"/>
      <c r="EJ383" s="22">
        <f t="shared" si="743"/>
        <v>0</v>
      </c>
      <c r="EK383" s="21">
        <f t="shared" si="660"/>
        <v>0</v>
      </c>
      <c r="EL383" s="22">
        <f t="shared" si="777"/>
        <v>0</v>
      </c>
      <c r="EM383" s="21">
        <f t="shared" si="661"/>
        <v>0</v>
      </c>
      <c r="EN383" s="21">
        <f t="shared" si="744"/>
        <v>0</v>
      </c>
      <c r="EO383" s="21">
        <f t="shared" si="745"/>
        <v>198.10339994590873</v>
      </c>
      <c r="EP383" s="21">
        <f t="shared" si="746"/>
        <v>594.31019983772626</v>
      </c>
      <c r="EQ383" s="21"/>
      <c r="ER383" s="22">
        <f t="shared" si="747"/>
        <v>0</v>
      </c>
      <c r="ES383" s="21">
        <f t="shared" si="662"/>
        <v>0</v>
      </c>
      <c r="ET383" s="22">
        <f t="shared" si="778"/>
        <v>0</v>
      </c>
      <c r="EU383" s="21">
        <f t="shared" si="663"/>
        <v>0</v>
      </c>
      <c r="EV383" s="21">
        <f t="shared" si="748"/>
        <v>0</v>
      </c>
      <c r="EW383" s="21">
        <f t="shared" si="749"/>
        <v>954.70980000000031</v>
      </c>
      <c r="EX383" s="21">
        <f t="shared" si="750"/>
        <v>954.70980000000031</v>
      </c>
      <c r="EY383" s="21"/>
      <c r="EZ383" s="22">
        <f t="shared" si="751"/>
        <v>0</v>
      </c>
      <c r="FA383" s="21">
        <f t="shared" si="664"/>
        <v>0</v>
      </c>
      <c r="FB383" s="22">
        <f t="shared" si="779"/>
        <v>0</v>
      </c>
      <c r="FC383" s="21">
        <f t="shared" si="665"/>
        <v>0</v>
      </c>
      <c r="FD383" s="21">
        <f t="shared" si="752"/>
        <v>0</v>
      </c>
      <c r="FE383" s="21">
        <f t="shared" si="753"/>
        <v>213.74100000000001</v>
      </c>
      <c r="FF383" s="21">
        <f t="shared" si="754"/>
        <v>213.74100000000001</v>
      </c>
      <c r="FG383" s="21"/>
      <c r="FH383" s="22">
        <f t="shared" si="755"/>
        <v>0</v>
      </c>
      <c r="FI383" s="21">
        <f t="shared" si="666"/>
        <v>0</v>
      </c>
      <c r="FJ383" s="22">
        <f t="shared" si="780"/>
        <v>0</v>
      </c>
      <c r="FK383" s="21">
        <f t="shared" si="667"/>
        <v>0</v>
      </c>
      <c r="FL383" s="21">
        <f t="shared" si="756"/>
        <v>0</v>
      </c>
      <c r="FM383" s="21">
        <f t="shared" si="757"/>
        <v>103.30815000000001</v>
      </c>
      <c r="FN383" s="21">
        <f t="shared" si="758"/>
        <v>309.92445000000004</v>
      </c>
      <c r="FO383" s="21"/>
      <c r="FP383" s="21">
        <f t="shared" si="668"/>
        <v>0</v>
      </c>
      <c r="FQ383" s="21">
        <f t="shared" si="669"/>
        <v>0</v>
      </c>
      <c r="FR383" s="21">
        <f t="shared" si="759"/>
        <v>0</v>
      </c>
      <c r="FS383" s="21">
        <f t="shared" si="670"/>
        <v>11365.733843414635</v>
      </c>
      <c r="FT383" s="21">
        <f t="shared" si="671"/>
        <v>7315.5661565853679</v>
      </c>
      <c r="FU383" s="21"/>
      <c r="FV383" s="20">
        <f t="shared" si="781"/>
        <v>0</v>
      </c>
      <c r="FW383" s="20">
        <f t="shared" si="781"/>
        <v>0</v>
      </c>
      <c r="FX383" s="20">
        <f t="shared" si="672"/>
        <v>0</v>
      </c>
      <c r="FY383" s="20">
        <f t="shared" si="673"/>
        <v>0</v>
      </c>
    </row>
    <row r="384" spans="2:181" x14ac:dyDescent="0.25">
      <c r="B384" s="20">
        <v>15.3</v>
      </c>
      <c r="C384" s="20">
        <f t="shared" si="674"/>
        <v>26.469000000000001</v>
      </c>
      <c r="D384" s="22">
        <f t="shared" si="675"/>
        <v>0</v>
      </c>
      <c r="E384" s="21">
        <f t="shared" si="626"/>
        <v>0</v>
      </c>
      <c r="F384" s="22">
        <f t="shared" si="760"/>
        <v>0</v>
      </c>
      <c r="G384" s="21">
        <f t="shared" si="627"/>
        <v>0</v>
      </c>
      <c r="H384" s="21">
        <f t="shared" si="676"/>
        <v>0</v>
      </c>
      <c r="I384" s="21">
        <f t="shared" si="677"/>
        <v>988.19589000000019</v>
      </c>
      <c r="J384" s="21">
        <f t="shared" si="678"/>
        <v>52.010310000000061</v>
      </c>
      <c r="K384" s="21"/>
      <c r="L384" s="22">
        <f t="shared" si="679"/>
        <v>0</v>
      </c>
      <c r="M384" s="21">
        <f t="shared" si="628"/>
        <v>0</v>
      </c>
      <c r="N384" s="22">
        <f t="shared" si="761"/>
        <v>0</v>
      </c>
      <c r="O384" s="21">
        <f t="shared" si="629"/>
        <v>0</v>
      </c>
      <c r="P384" s="21">
        <f t="shared" si="680"/>
        <v>0</v>
      </c>
      <c r="Q384" s="21">
        <f t="shared" si="681"/>
        <v>372.26557499999996</v>
      </c>
      <c r="R384" s="21">
        <f t="shared" si="682"/>
        <v>19.592925000000015</v>
      </c>
      <c r="S384" s="21"/>
      <c r="T384" s="22">
        <f t="shared" si="683"/>
        <v>0</v>
      </c>
      <c r="U384" s="21">
        <f t="shared" si="630"/>
        <v>0</v>
      </c>
      <c r="V384" s="22">
        <f t="shared" si="762"/>
        <v>0</v>
      </c>
      <c r="W384" s="21">
        <f t="shared" si="631"/>
        <v>0</v>
      </c>
      <c r="X384" s="21">
        <f t="shared" si="684"/>
        <v>0</v>
      </c>
      <c r="Y384" s="21">
        <f t="shared" si="685"/>
        <v>96.183450000000022</v>
      </c>
      <c r="Z384" s="21">
        <f t="shared" si="686"/>
        <v>288.55035000000009</v>
      </c>
      <c r="AA384" s="21"/>
      <c r="AB384" s="22">
        <f t="shared" si="687"/>
        <v>0</v>
      </c>
      <c r="AC384" s="21">
        <f t="shared" si="632"/>
        <v>0</v>
      </c>
      <c r="AD384" s="22">
        <f t="shared" si="763"/>
        <v>0</v>
      </c>
      <c r="AE384" s="21">
        <f t="shared" si="633"/>
        <v>0</v>
      </c>
      <c r="AF384" s="21">
        <f t="shared" si="688"/>
        <v>0</v>
      </c>
      <c r="AG384" s="21">
        <f t="shared" si="689"/>
        <v>87.990045000000009</v>
      </c>
      <c r="AH384" s="21">
        <f t="shared" si="690"/>
        <v>4.6310550000000044</v>
      </c>
      <c r="AI384" s="21"/>
      <c r="AJ384" s="22">
        <f t="shared" si="691"/>
        <v>0</v>
      </c>
      <c r="AK384" s="21">
        <f t="shared" si="634"/>
        <v>0</v>
      </c>
      <c r="AL384" s="22">
        <f t="shared" si="764"/>
        <v>0</v>
      </c>
      <c r="AM384" s="21">
        <f t="shared" si="635"/>
        <v>0</v>
      </c>
      <c r="AN384" s="21">
        <f t="shared" si="692"/>
        <v>0</v>
      </c>
      <c r="AO384" s="21">
        <f t="shared" si="693"/>
        <v>189.51702000000003</v>
      </c>
      <c r="AP384" s="21">
        <f t="shared" si="694"/>
        <v>9.9745800000000102</v>
      </c>
      <c r="AQ384" s="21"/>
      <c r="AR384" s="22">
        <f t="shared" si="695"/>
        <v>0</v>
      </c>
      <c r="AS384" s="21">
        <f t="shared" si="636"/>
        <v>0</v>
      </c>
      <c r="AT384" s="22">
        <f t="shared" si="765"/>
        <v>0</v>
      </c>
      <c r="AU384" s="21">
        <f t="shared" si="637"/>
        <v>0</v>
      </c>
      <c r="AV384" s="21">
        <f t="shared" si="696"/>
        <v>0</v>
      </c>
      <c r="AW384" s="21">
        <f t="shared" si="697"/>
        <v>411.45142500000009</v>
      </c>
      <c r="AX384" s="21">
        <f t="shared" si="698"/>
        <v>137.15047500000003</v>
      </c>
      <c r="AY384" s="21"/>
      <c r="AZ384" s="22">
        <f t="shared" si="699"/>
        <v>0</v>
      </c>
      <c r="BA384" s="21">
        <f t="shared" si="638"/>
        <v>0</v>
      </c>
      <c r="BB384" s="22">
        <f t="shared" si="766"/>
        <v>0</v>
      </c>
      <c r="BC384" s="21">
        <f t="shared" si="639"/>
        <v>0</v>
      </c>
      <c r="BD384" s="21">
        <f t="shared" si="700"/>
        <v>0</v>
      </c>
      <c r="BE384" s="21">
        <f t="shared" si="701"/>
        <v>361.53508170731709</v>
      </c>
      <c r="BF384" s="21">
        <f t="shared" si="702"/>
        <v>19.028162195121972</v>
      </c>
      <c r="BG384" s="21"/>
      <c r="BH384" s="22">
        <f t="shared" si="703"/>
        <v>0</v>
      </c>
      <c r="BI384" s="21">
        <f t="shared" si="640"/>
        <v>0</v>
      </c>
      <c r="BJ384" s="22">
        <f t="shared" si="767"/>
        <v>0</v>
      </c>
      <c r="BK384" s="21">
        <f t="shared" si="641"/>
        <v>0</v>
      </c>
      <c r="BL384" s="21">
        <f t="shared" si="704"/>
        <v>0</v>
      </c>
      <c r="BM384" s="21">
        <f t="shared" si="705"/>
        <v>315.31141829268296</v>
      </c>
      <c r="BN384" s="21">
        <f t="shared" si="706"/>
        <v>16.595337804878067</v>
      </c>
      <c r="BO384" s="21"/>
      <c r="BP384" s="22">
        <f t="shared" si="707"/>
        <v>0</v>
      </c>
      <c r="BQ384" s="21">
        <f t="shared" si="642"/>
        <v>0</v>
      </c>
      <c r="BR384" s="22">
        <f t="shared" si="768"/>
        <v>0</v>
      </c>
      <c r="BS384" s="21">
        <f t="shared" si="643"/>
        <v>0</v>
      </c>
      <c r="BT384" s="21">
        <f t="shared" si="708"/>
        <v>0</v>
      </c>
      <c r="BU384" s="21">
        <f t="shared" si="709"/>
        <v>109.47709756097562</v>
      </c>
      <c r="BV384" s="21">
        <f t="shared" si="710"/>
        <v>36.492365853658541</v>
      </c>
      <c r="BW384" s="21"/>
      <c r="BX384" s="22">
        <f t="shared" si="711"/>
        <v>0</v>
      </c>
      <c r="BY384" s="21">
        <f t="shared" si="644"/>
        <v>0</v>
      </c>
      <c r="BZ384" s="22">
        <f t="shared" si="769"/>
        <v>0</v>
      </c>
      <c r="CA384" s="21">
        <f t="shared" si="645"/>
        <v>0</v>
      </c>
      <c r="CB384" s="21">
        <f t="shared" si="712"/>
        <v>0</v>
      </c>
      <c r="CC384" s="21">
        <f t="shared" si="713"/>
        <v>420.03579627753743</v>
      </c>
      <c r="CD384" s="21">
        <f t="shared" si="714"/>
        <v>22.107147172501989</v>
      </c>
      <c r="CE384" s="21"/>
      <c r="CF384" s="22">
        <f t="shared" si="715"/>
        <v>0</v>
      </c>
      <c r="CG384" s="21">
        <f t="shared" si="646"/>
        <v>0</v>
      </c>
      <c r="CH384" s="22">
        <f t="shared" si="770"/>
        <v>0</v>
      </c>
      <c r="CI384" s="21">
        <f t="shared" si="647"/>
        <v>0</v>
      </c>
      <c r="CJ384" s="21">
        <f t="shared" si="716"/>
        <v>0</v>
      </c>
      <c r="CK384" s="21">
        <f t="shared" si="717"/>
        <v>366.43436400472069</v>
      </c>
      <c r="CL384" s="21">
        <f t="shared" si="718"/>
        <v>19.286019158143212</v>
      </c>
      <c r="CM384" s="21"/>
      <c r="CN384" s="22">
        <f t="shared" si="719"/>
        <v>0</v>
      </c>
      <c r="CO384" s="21">
        <f t="shared" si="648"/>
        <v>0</v>
      </c>
      <c r="CP384" s="22">
        <f t="shared" si="771"/>
        <v>0</v>
      </c>
      <c r="CQ384" s="21">
        <f t="shared" si="649"/>
        <v>0</v>
      </c>
      <c r="CR384" s="21">
        <f t="shared" si="720"/>
        <v>0</v>
      </c>
      <c r="CS384" s="21">
        <f t="shared" si="721"/>
        <v>42.398668346774208</v>
      </c>
      <c r="CT384" s="21">
        <f t="shared" si="722"/>
        <v>127.19600504032263</v>
      </c>
      <c r="CU384" s="21"/>
      <c r="CV384" s="22">
        <f t="shared" si="723"/>
        <v>0</v>
      </c>
      <c r="CW384" s="21">
        <f t="shared" si="650"/>
        <v>0</v>
      </c>
      <c r="CX384" s="22">
        <f t="shared" si="772"/>
        <v>0</v>
      </c>
      <c r="CY384" s="21">
        <f t="shared" si="651"/>
        <v>0</v>
      </c>
      <c r="CZ384" s="21">
        <f t="shared" si="724"/>
        <v>0</v>
      </c>
      <c r="DA384" s="21">
        <f t="shared" si="725"/>
        <v>361.53508170731709</v>
      </c>
      <c r="DB384" s="21">
        <f t="shared" si="726"/>
        <v>19.028162195121972</v>
      </c>
      <c r="DC384" s="21"/>
      <c r="DD384" s="22">
        <f t="shared" si="727"/>
        <v>0</v>
      </c>
      <c r="DE384" s="21">
        <f t="shared" si="652"/>
        <v>0</v>
      </c>
      <c r="DF384" s="22">
        <f t="shared" si="773"/>
        <v>0</v>
      </c>
      <c r="DG384" s="21">
        <f t="shared" si="653"/>
        <v>0</v>
      </c>
      <c r="DH384" s="21">
        <f t="shared" si="728"/>
        <v>0</v>
      </c>
      <c r="DI384" s="21">
        <f t="shared" si="729"/>
        <v>315.31141829268296</v>
      </c>
      <c r="DJ384" s="21">
        <f t="shared" si="730"/>
        <v>16.595337804878067</v>
      </c>
      <c r="DK384" s="21"/>
      <c r="DL384" s="22">
        <f t="shared" si="731"/>
        <v>0</v>
      </c>
      <c r="DM384" s="21">
        <f t="shared" si="654"/>
        <v>0</v>
      </c>
      <c r="DN384" s="22">
        <f t="shared" si="774"/>
        <v>0</v>
      </c>
      <c r="DO384" s="21">
        <f t="shared" si="655"/>
        <v>0</v>
      </c>
      <c r="DP384" s="21">
        <f t="shared" si="732"/>
        <v>0</v>
      </c>
      <c r="DQ384" s="21">
        <f t="shared" si="733"/>
        <v>109.47709756097561</v>
      </c>
      <c r="DR384" s="21">
        <f t="shared" si="734"/>
        <v>36.492365853658534</v>
      </c>
      <c r="DS384" s="21"/>
      <c r="DT384" s="22">
        <f t="shared" si="735"/>
        <v>0</v>
      </c>
      <c r="DU384" s="21">
        <f t="shared" si="656"/>
        <v>0</v>
      </c>
      <c r="DV384" s="22">
        <f t="shared" si="775"/>
        <v>0</v>
      </c>
      <c r="DW384" s="21">
        <f t="shared" si="657"/>
        <v>0</v>
      </c>
      <c r="DX384" s="21">
        <f t="shared" si="736"/>
        <v>0</v>
      </c>
      <c r="DY384" s="21">
        <f t="shared" si="737"/>
        <v>2660.7713703078275</v>
      </c>
      <c r="DZ384" s="21">
        <f t="shared" si="738"/>
        <v>140.0405984372542</v>
      </c>
      <c r="EA384" s="21"/>
      <c r="EB384" s="22">
        <f t="shared" si="739"/>
        <v>0</v>
      </c>
      <c r="EC384" s="21">
        <f t="shared" si="658"/>
        <v>0</v>
      </c>
      <c r="ED384" s="22">
        <f t="shared" si="776"/>
        <v>0</v>
      </c>
      <c r="EE384" s="21">
        <f t="shared" si="659"/>
        <v>0</v>
      </c>
      <c r="EF384" s="21">
        <f t="shared" si="740"/>
        <v>0</v>
      </c>
      <c r="EG384" s="21">
        <f t="shared" si="741"/>
        <v>2407.4806944099132</v>
      </c>
      <c r="EH384" s="21">
        <f t="shared" si="742"/>
        <v>126.70951023210083</v>
      </c>
      <c r="EI384" s="21"/>
      <c r="EJ384" s="22">
        <f t="shared" si="743"/>
        <v>0</v>
      </c>
      <c r="EK384" s="21">
        <f t="shared" si="660"/>
        <v>0</v>
      </c>
      <c r="EL384" s="22">
        <f t="shared" si="777"/>
        <v>0</v>
      </c>
      <c r="EM384" s="21">
        <f t="shared" si="661"/>
        <v>0</v>
      </c>
      <c r="EN384" s="21">
        <f t="shared" si="744"/>
        <v>0</v>
      </c>
      <c r="EO384" s="21">
        <f t="shared" si="745"/>
        <v>198.10339994590873</v>
      </c>
      <c r="EP384" s="21">
        <f t="shared" si="746"/>
        <v>594.31019983772626</v>
      </c>
      <c r="EQ384" s="21"/>
      <c r="ER384" s="22">
        <f t="shared" si="747"/>
        <v>0</v>
      </c>
      <c r="ES384" s="21">
        <f t="shared" si="662"/>
        <v>0</v>
      </c>
      <c r="ET384" s="22">
        <f t="shared" si="778"/>
        <v>0</v>
      </c>
      <c r="EU384" s="21">
        <f t="shared" si="663"/>
        <v>0</v>
      </c>
      <c r="EV384" s="21">
        <f t="shared" si="748"/>
        <v>0</v>
      </c>
      <c r="EW384" s="21">
        <f t="shared" si="749"/>
        <v>954.70980000000031</v>
      </c>
      <c r="EX384" s="21">
        <f t="shared" si="750"/>
        <v>954.70980000000031</v>
      </c>
      <c r="EY384" s="21"/>
      <c r="EZ384" s="22">
        <f t="shared" si="751"/>
        <v>0</v>
      </c>
      <c r="FA384" s="21">
        <f t="shared" si="664"/>
        <v>0</v>
      </c>
      <c r="FB384" s="22">
        <f t="shared" si="779"/>
        <v>0</v>
      </c>
      <c r="FC384" s="21">
        <f t="shared" si="665"/>
        <v>0</v>
      </c>
      <c r="FD384" s="21">
        <f t="shared" si="752"/>
        <v>0</v>
      </c>
      <c r="FE384" s="21">
        <f t="shared" si="753"/>
        <v>213.74100000000001</v>
      </c>
      <c r="FF384" s="21">
        <f t="shared" si="754"/>
        <v>213.74100000000001</v>
      </c>
      <c r="FG384" s="21"/>
      <c r="FH384" s="22">
        <f t="shared" si="755"/>
        <v>0</v>
      </c>
      <c r="FI384" s="21">
        <f t="shared" si="666"/>
        <v>0</v>
      </c>
      <c r="FJ384" s="22">
        <f t="shared" si="780"/>
        <v>0</v>
      </c>
      <c r="FK384" s="21">
        <f t="shared" si="667"/>
        <v>0</v>
      </c>
      <c r="FL384" s="21">
        <f t="shared" si="756"/>
        <v>0</v>
      </c>
      <c r="FM384" s="21">
        <f t="shared" si="757"/>
        <v>103.30815000000001</v>
      </c>
      <c r="FN384" s="21">
        <f t="shared" si="758"/>
        <v>309.92445000000004</v>
      </c>
      <c r="FO384" s="21"/>
      <c r="FP384" s="21">
        <f t="shared" si="668"/>
        <v>0</v>
      </c>
      <c r="FQ384" s="21">
        <f t="shared" si="669"/>
        <v>0</v>
      </c>
      <c r="FR384" s="21">
        <f t="shared" si="759"/>
        <v>0</v>
      </c>
      <c r="FS384" s="21">
        <f t="shared" si="670"/>
        <v>11365.733843414635</v>
      </c>
      <c r="FT384" s="21">
        <f t="shared" si="671"/>
        <v>7315.5661565853679</v>
      </c>
      <c r="FU384" s="21"/>
      <c r="FV384" s="20">
        <f t="shared" si="781"/>
        <v>0</v>
      </c>
      <c r="FW384" s="20">
        <f t="shared" si="781"/>
        <v>0</v>
      </c>
      <c r="FX384" s="20">
        <f t="shared" si="672"/>
        <v>0</v>
      </c>
      <c r="FY384" s="20">
        <f t="shared" si="673"/>
        <v>0</v>
      </c>
    </row>
    <row r="385" spans="2:181" x14ac:dyDescent="0.25">
      <c r="B385" s="20">
        <v>15.35</v>
      </c>
      <c r="C385" s="20">
        <f t="shared" si="674"/>
        <v>26.555499999999999</v>
      </c>
      <c r="D385" s="22">
        <f t="shared" si="675"/>
        <v>0</v>
      </c>
      <c r="E385" s="21">
        <f t="shared" si="626"/>
        <v>0</v>
      </c>
      <c r="F385" s="22">
        <f t="shared" si="760"/>
        <v>0</v>
      </c>
      <c r="G385" s="21">
        <f t="shared" si="627"/>
        <v>0</v>
      </c>
      <c r="H385" s="21">
        <f t="shared" si="676"/>
        <v>0</v>
      </c>
      <c r="I385" s="21">
        <f t="shared" si="677"/>
        <v>988.19589000000019</v>
      </c>
      <c r="J385" s="21">
        <f t="shared" si="678"/>
        <v>52.010310000000061</v>
      </c>
      <c r="K385" s="21"/>
      <c r="L385" s="22">
        <f t="shared" si="679"/>
        <v>0</v>
      </c>
      <c r="M385" s="21">
        <f t="shared" si="628"/>
        <v>0</v>
      </c>
      <c r="N385" s="22">
        <f t="shared" si="761"/>
        <v>0</v>
      </c>
      <c r="O385" s="21">
        <f t="shared" si="629"/>
        <v>0</v>
      </c>
      <c r="P385" s="21">
        <f t="shared" si="680"/>
        <v>0</v>
      </c>
      <c r="Q385" s="21">
        <f t="shared" si="681"/>
        <v>372.26557499999996</v>
      </c>
      <c r="R385" s="21">
        <f t="shared" si="682"/>
        <v>19.592925000000015</v>
      </c>
      <c r="S385" s="21"/>
      <c r="T385" s="22">
        <f t="shared" si="683"/>
        <v>0</v>
      </c>
      <c r="U385" s="21">
        <f t="shared" si="630"/>
        <v>0</v>
      </c>
      <c r="V385" s="22">
        <f t="shared" si="762"/>
        <v>0</v>
      </c>
      <c r="W385" s="21">
        <f t="shared" si="631"/>
        <v>0</v>
      </c>
      <c r="X385" s="21">
        <f t="shared" si="684"/>
        <v>0</v>
      </c>
      <c r="Y385" s="21">
        <f t="shared" si="685"/>
        <v>96.183450000000022</v>
      </c>
      <c r="Z385" s="21">
        <f t="shared" si="686"/>
        <v>288.55035000000009</v>
      </c>
      <c r="AA385" s="21"/>
      <c r="AB385" s="22">
        <f t="shared" si="687"/>
        <v>0</v>
      </c>
      <c r="AC385" s="21">
        <f t="shared" si="632"/>
        <v>0</v>
      </c>
      <c r="AD385" s="22">
        <f t="shared" si="763"/>
        <v>0</v>
      </c>
      <c r="AE385" s="21">
        <f t="shared" si="633"/>
        <v>0</v>
      </c>
      <c r="AF385" s="21">
        <f t="shared" si="688"/>
        <v>0</v>
      </c>
      <c r="AG385" s="21">
        <f t="shared" si="689"/>
        <v>87.990045000000009</v>
      </c>
      <c r="AH385" s="21">
        <f t="shared" si="690"/>
        <v>4.6310550000000044</v>
      </c>
      <c r="AI385" s="21"/>
      <c r="AJ385" s="22">
        <f t="shared" si="691"/>
        <v>0</v>
      </c>
      <c r="AK385" s="21">
        <f t="shared" si="634"/>
        <v>0</v>
      </c>
      <c r="AL385" s="22">
        <f t="shared" si="764"/>
        <v>0</v>
      </c>
      <c r="AM385" s="21">
        <f t="shared" si="635"/>
        <v>0</v>
      </c>
      <c r="AN385" s="21">
        <f t="shared" si="692"/>
        <v>0</v>
      </c>
      <c r="AO385" s="21">
        <f t="shared" si="693"/>
        <v>189.51702000000003</v>
      </c>
      <c r="AP385" s="21">
        <f t="shared" si="694"/>
        <v>9.9745800000000102</v>
      </c>
      <c r="AQ385" s="21"/>
      <c r="AR385" s="22">
        <f t="shared" si="695"/>
        <v>0</v>
      </c>
      <c r="AS385" s="21">
        <f t="shared" si="636"/>
        <v>0</v>
      </c>
      <c r="AT385" s="22">
        <f t="shared" si="765"/>
        <v>0</v>
      </c>
      <c r="AU385" s="21">
        <f t="shared" si="637"/>
        <v>0</v>
      </c>
      <c r="AV385" s="21">
        <f t="shared" si="696"/>
        <v>0</v>
      </c>
      <c r="AW385" s="21">
        <f t="shared" si="697"/>
        <v>411.45142500000009</v>
      </c>
      <c r="AX385" s="21">
        <f t="shared" si="698"/>
        <v>137.15047500000003</v>
      </c>
      <c r="AY385" s="21"/>
      <c r="AZ385" s="22">
        <f t="shared" si="699"/>
        <v>0</v>
      </c>
      <c r="BA385" s="21">
        <f t="shared" si="638"/>
        <v>0</v>
      </c>
      <c r="BB385" s="22">
        <f t="shared" si="766"/>
        <v>0</v>
      </c>
      <c r="BC385" s="21">
        <f t="shared" si="639"/>
        <v>0</v>
      </c>
      <c r="BD385" s="21">
        <f t="shared" si="700"/>
        <v>0</v>
      </c>
      <c r="BE385" s="21">
        <f t="shared" si="701"/>
        <v>361.53508170731709</v>
      </c>
      <c r="BF385" s="21">
        <f t="shared" si="702"/>
        <v>19.028162195121972</v>
      </c>
      <c r="BG385" s="21"/>
      <c r="BH385" s="22">
        <f t="shared" si="703"/>
        <v>0</v>
      </c>
      <c r="BI385" s="21">
        <f t="shared" si="640"/>
        <v>0</v>
      </c>
      <c r="BJ385" s="22">
        <f t="shared" si="767"/>
        <v>0</v>
      </c>
      <c r="BK385" s="21">
        <f t="shared" si="641"/>
        <v>0</v>
      </c>
      <c r="BL385" s="21">
        <f t="shared" si="704"/>
        <v>0</v>
      </c>
      <c r="BM385" s="21">
        <f t="shared" si="705"/>
        <v>315.31141829268296</v>
      </c>
      <c r="BN385" s="21">
        <f t="shared" si="706"/>
        <v>16.595337804878067</v>
      </c>
      <c r="BO385" s="21"/>
      <c r="BP385" s="22">
        <f t="shared" si="707"/>
        <v>0</v>
      </c>
      <c r="BQ385" s="21">
        <f t="shared" si="642"/>
        <v>0</v>
      </c>
      <c r="BR385" s="22">
        <f t="shared" si="768"/>
        <v>0</v>
      </c>
      <c r="BS385" s="21">
        <f t="shared" si="643"/>
        <v>0</v>
      </c>
      <c r="BT385" s="21">
        <f t="shared" si="708"/>
        <v>0</v>
      </c>
      <c r="BU385" s="21">
        <f t="shared" si="709"/>
        <v>109.47709756097562</v>
      </c>
      <c r="BV385" s="21">
        <f t="shared" si="710"/>
        <v>36.492365853658541</v>
      </c>
      <c r="BW385" s="21"/>
      <c r="BX385" s="22">
        <f t="shared" si="711"/>
        <v>0</v>
      </c>
      <c r="BY385" s="21">
        <f t="shared" si="644"/>
        <v>0</v>
      </c>
      <c r="BZ385" s="22">
        <f t="shared" si="769"/>
        <v>0</v>
      </c>
      <c r="CA385" s="21">
        <f t="shared" si="645"/>
        <v>0</v>
      </c>
      <c r="CB385" s="21">
        <f t="shared" si="712"/>
        <v>0</v>
      </c>
      <c r="CC385" s="21">
        <f t="shared" si="713"/>
        <v>420.03579627753743</v>
      </c>
      <c r="CD385" s="21">
        <f t="shared" si="714"/>
        <v>22.107147172501989</v>
      </c>
      <c r="CE385" s="21"/>
      <c r="CF385" s="22">
        <f t="shared" si="715"/>
        <v>0</v>
      </c>
      <c r="CG385" s="21">
        <f t="shared" si="646"/>
        <v>0</v>
      </c>
      <c r="CH385" s="22">
        <f t="shared" si="770"/>
        <v>0</v>
      </c>
      <c r="CI385" s="21">
        <f t="shared" si="647"/>
        <v>0</v>
      </c>
      <c r="CJ385" s="21">
        <f t="shared" si="716"/>
        <v>0</v>
      </c>
      <c r="CK385" s="21">
        <f t="shared" si="717"/>
        <v>366.43436400472069</v>
      </c>
      <c r="CL385" s="21">
        <f t="shared" si="718"/>
        <v>19.286019158143212</v>
      </c>
      <c r="CM385" s="21"/>
      <c r="CN385" s="22">
        <f t="shared" si="719"/>
        <v>0</v>
      </c>
      <c r="CO385" s="21">
        <f t="shared" si="648"/>
        <v>0</v>
      </c>
      <c r="CP385" s="22">
        <f t="shared" si="771"/>
        <v>0</v>
      </c>
      <c r="CQ385" s="21">
        <f t="shared" si="649"/>
        <v>0</v>
      </c>
      <c r="CR385" s="21">
        <f t="shared" si="720"/>
        <v>0</v>
      </c>
      <c r="CS385" s="21">
        <f t="shared" si="721"/>
        <v>42.398668346774208</v>
      </c>
      <c r="CT385" s="21">
        <f t="shared" si="722"/>
        <v>127.19600504032263</v>
      </c>
      <c r="CU385" s="21"/>
      <c r="CV385" s="22">
        <f t="shared" si="723"/>
        <v>0</v>
      </c>
      <c r="CW385" s="21">
        <f t="shared" si="650"/>
        <v>0</v>
      </c>
      <c r="CX385" s="22">
        <f t="shared" si="772"/>
        <v>0</v>
      </c>
      <c r="CY385" s="21">
        <f t="shared" si="651"/>
        <v>0</v>
      </c>
      <c r="CZ385" s="21">
        <f t="shared" si="724"/>
        <v>0</v>
      </c>
      <c r="DA385" s="21">
        <f t="shared" si="725"/>
        <v>361.53508170731709</v>
      </c>
      <c r="DB385" s="21">
        <f t="shared" si="726"/>
        <v>19.028162195121972</v>
      </c>
      <c r="DC385" s="21"/>
      <c r="DD385" s="22">
        <f t="shared" si="727"/>
        <v>0</v>
      </c>
      <c r="DE385" s="21">
        <f t="shared" si="652"/>
        <v>0</v>
      </c>
      <c r="DF385" s="22">
        <f t="shared" si="773"/>
        <v>0</v>
      </c>
      <c r="DG385" s="21">
        <f t="shared" si="653"/>
        <v>0</v>
      </c>
      <c r="DH385" s="21">
        <f t="shared" si="728"/>
        <v>0</v>
      </c>
      <c r="DI385" s="21">
        <f t="shared" si="729"/>
        <v>315.31141829268296</v>
      </c>
      <c r="DJ385" s="21">
        <f t="shared" si="730"/>
        <v>16.595337804878067</v>
      </c>
      <c r="DK385" s="21"/>
      <c r="DL385" s="22">
        <f t="shared" si="731"/>
        <v>0</v>
      </c>
      <c r="DM385" s="21">
        <f t="shared" si="654"/>
        <v>0</v>
      </c>
      <c r="DN385" s="22">
        <f t="shared" si="774"/>
        <v>0</v>
      </c>
      <c r="DO385" s="21">
        <f t="shared" si="655"/>
        <v>0</v>
      </c>
      <c r="DP385" s="21">
        <f t="shared" si="732"/>
        <v>0</v>
      </c>
      <c r="DQ385" s="21">
        <f t="shared" si="733"/>
        <v>109.47709756097561</v>
      </c>
      <c r="DR385" s="21">
        <f t="shared" si="734"/>
        <v>36.492365853658534</v>
      </c>
      <c r="DS385" s="21"/>
      <c r="DT385" s="22">
        <f t="shared" si="735"/>
        <v>0</v>
      </c>
      <c r="DU385" s="21">
        <f t="shared" si="656"/>
        <v>0</v>
      </c>
      <c r="DV385" s="22">
        <f t="shared" si="775"/>
        <v>0</v>
      </c>
      <c r="DW385" s="21">
        <f t="shared" si="657"/>
        <v>0</v>
      </c>
      <c r="DX385" s="21">
        <f t="shared" si="736"/>
        <v>0</v>
      </c>
      <c r="DY385" s="21">
        <f t="shared" si="737"/>
        <v>2660.7713703078275</v>
      </c>
      <c r="DZ385" s="21">
        <f t="shared" si="738"/>
        <v>140.0405984372542</v>
      </c>
      <c r="EA385" s="21"/>
      <c r="EB385" s="22">
        <f t="shared" si="739"/>
        <v>0</v>
      </c>
      <c r="EC385" s="21">
        <f t="shared" si="658"/>
        <v>0</v>
      </c>
      <c r="ED385" s="22">
        <f t="shared" si="776"/>
        <v>0</v>
      </c>
      <c r="EE385" s="21">
        <f t="shared" si="659"/>
        <v>0</v>
      </c>
      <c r="EF385" s="21">
        <f t="shared" si="740"/>
        <v>0</v>
      </c>
      <c r="EG385" s="21">
        <f t="shared" si="741"/>
        <v>2407.4806944099132</v>
      </c>
      <c r="EH385" s="21">
        <f t="shared" si="742"/>
        <v>126.70951023210083</v>
      </c>
      <c r="EI385" s="21"/>
      <c r="EJ385" s="22">
        <f t="shared" si="743"/>
        <v>0</v>
      </c>
      <c r="EK385" s="21">
        <f t="shared" si="660"/>
        <v>0</v>
      </c>
      <c r="EL385" s="22">
        <f t="shared" si="777"/>
        <v>0</v>
      </c>
      <c r="EM385" s="21">
        <f t="shared" si="661"/>
        <v>0</v>
      </c>
      <c r="EN385" s="21">
        <f t="shared" si="744"/>
        <v>0</v>
      </c>
      <c r="EO385" s="21">
        <f t="shared" si="745"/>
        <v>198.10339994590873</v>
      </c>
      <c r="EP385" s="21">
        <f t="shared" si="746"/>
        <v>594.31019983772626</v>
      </c>
      <c r="EQ385" s="21"/>
      <c r="ER385" s="22">
        <f t="shared" si="747"/>
        <v>0</v>
      </c>
      <c r="ES385" s="21">
        <f t="shared" si="662"/>
        <v>0</v>
      </c>
      <c r="ET385" s="22">
        <f t="shared" si="778"/>
        <v>0</v>
      </c>
      <c r="EU385" s="21">
        <f t="shared" si="663"/>
        <v>0</v>
      </c>
      <c r="EV385" s="21">
        <f t="shared" si="748"/>
        <v>0</v>
      </c>
      <c r="EW385" s="21">
        <f t="shared" si="749"/>
        <v>954.70980000000031</v>
      </c>
      <c r="EX385" s="21">
        <f t="shared" si="750"/>
        <v>954.70980000000031</v>
      </c>
      <c r="EY385" s="21"/>
      <c r="EZ385" s="22">
        <f t="shared" si="751"/>
        <v>0</v>
      </c>
      <c r="FA385" s="21">
        <f t="shared" si="664"/>
        <v>0</v>
      </c>
      <c r="FB385" s="22">
        <f t="shared" si="779"/>
        <v>0</v>
      </c>
      <c r="FC385" s="21">
        <f t="shared" si="665"/>
        <v>0</v>
      </c>
      <c r="FD385" s="21">
        <f t="shared" si="752"/>
        <v>0</v>
      </c>
      <c r="FE385" s="21">
        <f t="shared" si="753"/>
        <v>213.74100000000001</v>
      </c>
      <c r="FF385" s="21">
        <f t="shared" si="754"/>
        <v>213.74100000000001</v>
      </c>
      <c r="FG385" s="21"/>
      <c r="FH385" s="22">
        <f t="shared" si="755"/>
        <v>0</v>
      </c>
      <c r="FI385" s="21">
        <f t="shared" si="666"/>
        <v>0</v>
      </c>
      <c r="FJ385" s="22">
        <f t="shared" si="780"/>
        <v>0</v>
      </c>
      <c r="FK385" s="21">
        <f t="shared" si="667"/>
        <v>0</v>
      </c>
      <c r="FL385" s="21">
        <f t="shared" si="756"/>
        <v>0</v>
      </c>
      <c r="FM385" s="21">
        <f t="shared" si="757"/>
        <v>103.30815000000001</v>
      </c>
      <c r="FN385" s="21">
        <f t="shared" si="758"/>
        <v>309.92445000000004</v>
      </c>
      <c r="FO385" s="21"/>
      <c r="FP385" s="21">
        <f t="shared" si="668"/>
        <v>0</v>
      </c>
      <c r="FQ385" s="21">
        <f t="shared" si="669"/>
        <v>0</v>
      </c>
      <c r="FR385" s="21">
        <f t="shared" si="759"/>
        <v>0</v>
      </c>
      <c r="FS385" s="21">
        <f t="shared" si="670"/>
        <v>11365.733843414635</v>
      </c>
      <c r="FT385" s="21">
        <f t="shared" si="671"/>
        <v>7315.5661565853679</v>
      </c>
      <c r="FU385" s="21"/>
      <c r="FV385" s="20">
        <f t="shared" si="781"/>
        <v>0</v>
      </c>
      <c r="FW385" s="20">
        <f t="shared" si="781"/>
        <v>0</v>
      </c>
      <c r="FX385" s="20">
        <f t="shared" si="672"/>
        <v>0</v>
      </c>
      <c r="FY385" s="20">
        <f t="shared" si="673"/>
        <v>0</v>
      </c>
    </row>
    <row r="386" spans="2:181" x14ac:dyDescent="0.25">
      <c r="B386" s="20">
        <v>15.4</v>
      </c>
      <c r="C386" s="20">
        <f t="shared" si="674"/>
        <v>26.641999999999999</v>
      </c>
      <c r="D386" s="22">
        <f t="shared" si="675"/>
        <v>0</v>
      </c>
      <c r="E386" s="21">
        <f t="shared" si="626"/>
        <v>0</v>
      </c>
      <c r="F386" s="22">
        <f t="shared" si="760"/>
        <v>0</v>
      </c>
      <c r="G386" s="21">
        <f t="shared" si="627"/>
        <v>0</v>
      </c>
      <c r="H386" s="21">
        <f t="shared" si="676"/>
        <v>0</v>
      </c>
      <c r="I386" s="21">
        <f t="shared" si="677"/>
        <v>988.19589000000019</v>
      </c>
      <c r="J386" s="21">
        <f t="shared" si="678"/>
        <v>52.010310000000061</v>
      </c>
      <c r="K386" s="21"/>
      <c r="L386" s="22">
        <f t="shared" si="679"/>
        <v>0</v>
      </c>
      <c r="M386" s="21">
        <f t="shared" si="628"/>
        <v>0</v>
      </c>
      <c r="N386" s="22">
        <f t="shared" si="761"/>
        <v>0</v>
      </c>
      <c r="O386" s="21">
        <f t="shared" si="629"/>
        <v>0</v>
      </c>
      <c r="P386" s="21">
        <f t="shared" si="680"/>
        <v>0</v>
      </c>
      <c r="Q386" s="21">
        <f t="shared" si="681"/>
        <v>372.26557499999996</v>
      </c>
      <c r="R386" s="21">
        <f t="shared" si="682"/>
        <v>19.592925000000015</v>
      </c>
      <c r="S386" s="21"/>
      <c r="T386" s="22">
        <f t="shared" si="683"/>
        <v>0</v>
      </c>
      <c r="U386" s="21">
        <f t="shared" si="630"/>
        <v>0</v>
      </c>
      <c r="V386" s="22">
        <f t="shared" si="762"/>
        <v>0</v>
      </c>
      <c r="W386" s="21">
        <f t="shared" si="631"/>
        <v>0</v>
      </c>
      <c r="X386" s="21">
        <f t="shared" si="684"/>
        <v>0</v>
      </c>
      <c r="Y386" s="21">
        <f t="shared" si="685"/>
        <v>96.183450000000022</v>
      </c>
      <c r="Z386" s="21">
        <f t="shared" si="686"/>
        <v>288.55035000000009</v>
      </c>
      <c r="AA386" s="21"/>
      <c r="AB386" s="22">
        <f t="shared" si="687"/>
        <v>0</v>
      </c>
      <c r="AC386" s="21">
        <f t="shared" si="632"/>
        <v>0</v>
      </c>
      <c r="AD386" s="22">
        <f t="shared" si="763"/>
        <v>0</v>
      </c>
      <c r="AE386" s="21">
        <f t="shared" si="633"/>
        <v>0</v>
      </c>
      <c r="AF386" s="21">
        <f t="shared" si="688"/>
        <v>0</v>
      </c>
      <c r="AG386" s="21">
        <f t="shared" si="689"/>
        <v>87.990045000000009</v>
      </c>
      <c r="AH386" s="21">
        <f t="shared" si="690"/>
        <v>4.6310550000000044</v>
      </c>
      <c r="AI386" s="21"/>
      <c r="AJ386" s="22">
        <f t="shared" si="691"/>
        <v>0</v>
      </c>
      <c r="AK386" s="21">
        <f t="shared" si="634"/>
        <v>0</v>
      </c>
      <c r="AL386" s="22">
        <f t="shared" si="764"/>
        <v>0</v>
      </c>
      <c r="AM386" s="21">
        <f t="shared" si="635"/>
        <v>0</v>
      </c>
      <c r="AN386" s="21">
        <f t="shared" si="692"/>
        <v>0</v>
      </c>
      <c r="AO386" s="21">
        <f t="shared" si="693"/>
        <v>189.51702000000003</v>
      </c>
      <c r="AP386" s="21">
        <f t="shared" si="694"/>
        <v>9.9745800000000102</v>
      </c>
      <c r="AQ386" s="21"/>
      <c r="AR386" s="22">
        <f t="shared" si="695"/>
        <v>0</v>
      </c>
      <c r="AS386" s="21">
        <f t="shared" si="636"/>
        <v>0</v>
      </c>
      <c r="AT386" s="22">
        <f t="shared" si="765"/>
        <v>0</v>
      </c>
      <c r="AU386" s="21">
        <f t="shared" si="637"/>
        <v>0</v>
      </c>
      <c r="AV386" s="21">
        <f t="shared" si="696"/>
        <v>0</v>
      </c>
      <c r="AW386" s="21">
        <f t="shared" si="697"/>
        <v>411.45142500000009</v>
      </c>
      <c r="AX386" s="21">
        <f t="shared" si="698"/>
        <v>137.15047500000003</v>
      </c>
      <c r="AY386" s="21"/>
      <c r="AZ386" s="22">
        <f t="shared" si="699"/>
        <v>0</v>
      </c>
      <c r="BA386" s="21">
        <f t="shared" si="638"/>
        <v>0</v>
      </c>
      <c r="BB386" s="22">
        <f t="shared" si="766"/>
        <v>0</v>
      </c>
      <c r="BC386" s="21">
        <f t="shared" si="639"/>
        <v>0</v>
      </c>
      <c r="BD386" s="21">
        <f t="shared" si="700"/>
        <v>0</v>
      </c>
      <c r="BE386" s="21">
        <f t="shared" si="701"/>
        <v>361.53508170731709</v>
      </c>
      <c r="BF386" s="21">
        <f t="shared" si="702"/>
        <v>19.028162195121972</v>
      </c>
      <c r="BG386" s="21"/>
      <c r="BH386" s="22">
        <f t="shared" si="703"/>
        <v>0</v>
      </c>
      <c r="BI386" s="21">
        <f t="shared" si="640"/>
        <v>0</v>
      </c>
      <c r="BJ386" s="22">
        <f t="shared" si="767"/>
        <v>0</v>
      </c>
      <c r="BK386" s="21">
        <f t="shared" si="641"/>
        <v>0</v>
      </c>
      <c r="BL386" s="21">
        <f t="shared" si="704"/>
        <v>0</v>
      </c>
      <c r="BM386" s="21">
        <f t="shared" si="705"/>
        <v>315.31141829268296</v>
      </c>
      <c r="BN386" s="21">
        <f t="shared" si="706"/>
        <v>16.595337804878067</v>
      </c>
      <c r="BO386" s="21"/>
      <c r="BP386" s="22">
        <f t="shared" si="707"/>
        <v>0</v>
      </c>
      <c r="BQ386" s="21">
        <f t="shared" si="642"/>
        <v>0</v>
      </c>
      <c r="BR386" s="22">
        <f t="shared" si="768"/>
        <v>0</v>
      </c>
      <c r="BS386" s="21">
        <f t="shared" si="643"/>
        <v>0</v>
      </c>
      <c r="BT386" s="21">
        <f t="shared" si="708"/>
        <v>0</v>
      </c>
      <c r="BU386" s="21">
        <f t="shared" si="709"/>
        <v>109.47709756097562</v>
      </c>
      <c r="BV386" s="21">
        <f t="shared" si="710"/>
        <v>36.492365853658541</v>
      </c>
      <c r="BW386" s="21"/>
      <c r="BX386" s="22">
        <f t="shared" si="711"/>
        <v>0</v>
      </c>
      <c r="BY386" s="21">
        <f t="shared" si="644"/>
        <v>0</v>
      </c>
      <c r="BZ386" s="22">
        <f t="shared" si="769"/>
        <v>0</v>
      </c>
      <c r="CA386" s="21">
        <f t="shared" si="645"/>
        <v>0</v>
      </c>
      <c r="CB386" s="21">
        <f t="shared" si="712"/>
        <v>0</v>
      </c>
      <c r="CC386" s="21">
        <f t="shared" si="713"/>
        <v>420.03579627753743</v>
      </c>
      <c r="CD386" s="21">
        <f t="shared" si="714"/>
        <v>22.107147172501989</v>
      </c>
      <c r="CE386" s="21"/>
      <c r="CF386" s="22">
        <f t="shared" si="715"/>
        <v>0</v>
      </c>
      <c r="CG386" s="21">
        <f t="shared" si="646"/>
        <v>0</v>
      </c>
      <c r="CH386" s="22">
        <f t="shared" si="770"/>
        <v>0</v>
      </c>
      <c r="CI386" s="21">
        <f t="shared" si="647"/>
        <v>0</v>
      </c>
      <c r="CJ386" s="21">
        <f t="shared" si="716"/>
        <v>0</v>
      </c>
      <c r="CK386" s="21">
        <f t="shared" si="717"/>
        <v>366.43436400472069</v>
      </c>
      <c r="CL386" s="21">
        <f t="shared" si="718"/>
        <v>19.286019158143212</v>
      </c>
      <c r="CM386" s="21"/>
      <c r="CN386" s="22">
        <f t="shared" si="719"/>
        <v>0</v>
      </c>
      <c r="CO386" s="21">
        <f t="shared" si="648"/>
        <v>0</v>
      </c>
      <c r="CP386" s="22">
        <f t="shared" si="771"/>
        <v>0</v>
      </c>
      <c r="CQ386" s="21">
        <f t="shared" si="649"/>
        <v>0</v>
      </c>
      <c r="CR386" s="21">
        <f t="shared" si="720"/>
        <v>0</v>
      </c>
      <c r="CS386" s="21">
        <f t="shared" si="721"/>
        <v>42.398668346774208</v>
      </c>
      <c r="CT386" s="21">
        <f t="shared" si="722"/>
        <v>127.19600504032263</v>
      </c>
      <c r="CU386" s="21"/>
      <c r="CV386" s="22">
        <f t="shared" si="723"/>
        <v>0</v>
      </c>
      <c r="CW386" s="21">
        <f t="shared" si="650"/>
        <v>0</v>
      </c>
      <c r="CX386" s="22">
        <f t="shared" si="772"/>
        <v>0</v>
      </c>
      <c r="CY386" s="21">
        <f t="shared" si="651"/>
        <v>0</v>
      </c>
      <c r="CZ386" s="21">
        <f t="shared" si="724"/>
        <v>0</v>
      </c>
      <c r="DA386" s="21">
        <f t="shared" si="725"/>
        <v>361.53508170731709</v>
      </c>
      <c r="DB386" s="21">
        <f t="shared" si="726"/>
        <v>19.028162195121972</v>
      </c>
      <c r="DC386" s="21"/>
      <c r="DD386" s="22">
        <f t="shared" si="727"/>
        <v>0</v>
      </c>
      <c r="DE386" s="21">
        <f t="shared" si="652"/>
        <v>0</v>
      </c>
      <c r="DF386" s="22">
        <f t="shared" si="773"/>
        <v>0</v>
      </c>
      <c r="DG386" s="21">
        <f t="shared" si="653"/>
        <v>0</v>
      </c>
      <c r="DH386" s="21">
        <f t="shared" si="728"/>
        <v>0</v>
      </c>
      <c r="DI386" s="21">
        <f t="shared" si="729"/>
        <v>315.31141829268296</v>
      </c>
      <c r="DJ386" s="21">
        <f t="shared" si="730"/>
        <v>16.595337804878067</v>
      </c>
      <c r="DK386" s="21"/>
      <c r="DL386" s="22">
        <f t="shared" si="731"/>
        <v>0</v>
      </c>
      <c r="DM386" s="21">
        <f t="shared" si="654"/>
        <v>0</v>
      </c>
      <c r="DN386" s="22">
        <f t="shared" si="774"/>
        <v>0</v>
      </c>
      <c r="DO386" s="21">
        <f t="shared" si="655"/>
        <v>0</v>
      </c>
      <c r="DP386" s="21">
        <f t="shared" si="732"/>
        <v>0</v>
      </c>
      <c r="DQ386" s="21">
        <f t="shared" si="733"/>
        <v>109.47709756097561</v>
      </c>
      <c r="DR386" s="21">
        <f t="shared" si="734"/>
        <v>36.492365853658534</v>
      </c>
      <c r="DS386" s="21"/>
      <c r="DT386" s="22">
        <f t="shared" si="735"/>
        <v>0</v>
      </c>
      <c r="DU386" s="21">
        <f t="shared" si="656"/>
        <v>0</v>
      </c>
      <c r="DV386" s="22">
        <f t="shared" si="775"/>
        <v>0</v>
      </c>
      <c r="DW386" s="21">
        <f t="shared" si="657"/>
        <v>0</v>
      </c>
      <c r="DX386" s="21">
        <f t="shared" si="736"/>
        <v>0</v>
      </c>
      <c r="DY386" s="21">
        <f t="shared" si="737"/>
        <v>2660.7713703078275</v>
      </c>
      <c r="DZ386" s="21">
        <f t="shared" si="738"/>
        <v>140.0405984372542</v>
      </c>
      <c r="EA386" s="21"/>
      <c r="EB386" s="22">
        <f t="shared" si="739"/>
        <v>0</v>
      </c>
      <c r="EC386" s="21">
        <f t="shared" si="658"/>
        <v>0</v>
      </c>
      <c r="ED386" s="22">
        <f t="shared" si="776"/>
        <v>0</v>
      </c>
      <c r="EE386" s="21">
        <f t="shared" si="659"/>
        <v>0</v>
      </c>
      <c r="EF386" s="21">
        <f t="shared" si="740"/>
        <v>0</v>
      </c>
      <c r="EG386" s="21">
        <f t="shared" si="741"/>
        <v>2407.4806944099132</v>
      </c>
      <c r="EH386" s="21">
        <f t="shared" si="742"/>
        <v>126.70951023210083</v>
      </c>
      <c r="EI386" s="21"/>
      <c r="EJ386" s="22">
        <f t="shared" si="743"/>
        <v>0</v>
      </c>
      <c r="EK386" s="21">
        <f t="shared" si="660"/>
        <v>0</v>
      </c>
      <c r="EL386" s="22">
        <f t="shared" si="777"/>
        <v>0</v>
      </c>
      <c r="EM386" s="21">
        <f t="shared" si="661"/>
        <v>0</v>
      </c>
      <c r="EN386" s="21">
        <f t="shared" si="744"/>
        <v>0</v>
      </c>
      <c r="EO386" s="21">
        <f t="shared" si="745"/>
        <v>198.10339994590873</v>
      </c>
      <c r="EP386" s="21">
        <f t="shared" si="746"/>
        <v>594.31019983772626</v>
      </c>
      <c r="EQ386" s="21"/>
      <c r="ER386" s="22">
        <f t="shared" si="747"/>
        <v>0</v>
      </c>
      <c r="ES386" s="21">
        <f t="shared" si="662"/>
        <v>0</v>
      </c>
      <c r="ET386" s="22">
        <f t="shared" si="778"/>
        <v>0</v>
      </c>
      <c r="EU386" s="21">
        <f t="shared" si="663"/>
        <v>0</v>
      </c>
      <c r="EV386" s="21">
        <f t="shared" si="748"/>
        <v>0</v>
      </c>
      <c r="EW386" s="21">
        <f t="shared" si="749"/>
        <v>954.70980000000031</v>
      </c>
      <c r="EX386" s="21">
        <f t="shared" si="750"/>
        <v>954.70980000000031</v>
      </c>
      <c r="EY386" s="21"/>
      <c r="EZ386" s="22">
        <f t="shared" si="751"/>
        <v>0</v>
      </c>
      <c r="FA386" s="21">
        <f t="shared" si="664"/>
        <v>0</v>
      </c>
      <c r="FB386" s="22">
        <f t="shared" si="779"/>
        <v>0</v>
      </c>
      <c r="FC386" s="21">
        <f t="shared" si="665"/>
        <v>0</v>
      </c>
      <c r="FD386" s="21">
        <f t="shared" si="752"/>
        <v>0</v>
      </c>
      <c r="FE386" s="21">
        <f t="shared" si="753"/>
        <v>213.74100000000001</v>
      </c>
      <c r="FF386" s="21">
        <f t="shared" si="754"/>
        <v>213.74100000000001</v>
      </c>
      <c r="FG386" s="21"/>
      <c r="FH386" s="22">
        <f t="shared" si="755"/>
        <v>0</v>
      </c>
      <c r="FI386" s="21">
        <f t="shared" si="666"/>
        <v>0</v>
      </c>
      <c r="FJ386" s="22">
        <f t="shared" si="780"/>
        <v>0</v>
      </c>
      <c r="FK386" s="21">
        <f t="shared" si="667"/>
        <v>0</v>
      </c>
      <c r="FL386" s="21">
        <f t="shared" si="756"/>
        <v>0</v>
      </c>
      <c r="FM386" s="21">
        <f t="shared" si="757"/>
        <v>103.30815000000001</v>
      </c>
      <c r="FN386" s="21">
        <f t="shared" si="758"/>
        <v>309.92445000000004</v>
      </c>
      <c r="FO386" s="21"/>
      <c r="FP386" s="21">
        <f t="shared" si="668"/>
        <v>0</v>
      </c>
      <c r="FQ386" s="21">
        <f t="shared" si="669"/>
        <v>0</v>
      </c>
      <c r="FR386" s="21">
        <f t="shared" si="759"/>
        <v>0</v>
      </c>
      <c r="FS386" s="21">
        <f t="shared" si="670"/>
        <v>11365.733843414635</v>
      </c>
      <c r="FT386" s="21">
        <f t="shared" si="671"/>
        <v>7315.5661565853679</v>
      </c>
      <c r="FU386" s="21"/>
      <c r="FV386" s="20">
        <f t="shared" si="781"/>
        <v>0</v>
      </c>
      <c r="FW386" s="20">
        <f t="shared" si="781"/>
        <v>0</v>
      </c>
      <c r="FX386" s="20">
        <f t="shared" si="672"/>
        <v>0</v>
      </c>
      <c r="FY386" s="20">
        <f t="shared" si="673"/>
        <v>0</v>
      </c>
    </row>
    <row r="387" spans="2:181" x14ac:dyDescent="0.25">
      <c r="B387" s="20">
        <v>15.45</v>
      </c>
      <c r="C387" s="20">
        <f t="shared" si="674"/>
        <v>26.728499999999997</v>
      </c>
      <c r="D387" s="22">
        <f t="shared" si="675"/>
        <v>0</v>
      </c>
      <c r="E387" s="21">
        <f t="shared" si="626"/>
        <v>0</v>
      </c>
      <c r="F387" s="22">
        <f t="shared" si="760"/>
        <v>0</v>
      </c>
      <c r="G387" s="21">
        <f t="shared" si="627"/>
        <v>0</v>
      </c>
      <c r="H387" s="21">
        <f t="shared" si="676"/>
        <v>0</v>
      </c>
      <c r="I387" s="21">
        <f t="shared" si="677"/>
        <v>988.19589000000019</v>
      </c>
      <c r="J387" s="21">
        <f t="shared" si="678"/>
        <v>52.010310000000061</v>
      </c>
      <c r="K387" s="21"/>
      <c r="L387" s="22">
        <f t="shared" si="679"/>
        <v>0</v>
      </c>
      <c r="M387" s="21">
        <f t="shared" si="628"/>
        <v>0</v>
      </c>
      <c r="N387" s="22">
        <f t="shared" si="761"/>
        <v>0</v>
      </c>
      <c r="O387" s="21">
        <f t="shared" si="629"/>
        <v>0</v>
      </c>
      <c r="P387" s="21">
        <f t="shared" si="680"/>
        <v>0</v>
      </c>
      <c r="Q387" s="21">
        <f t="shared" si="681"/>
        <v>372.26557499999996</v>
      </c>
      <c r="R387" s="21">
        <f t="shared" si="682"/>
        <v>19.592925000000015</v>
      </c>
      <c r="S387" s="21"/>
      <c r="T387" s="22">
        <f t="shared" si="683"/>
        <v>0</v>
      </c>
      <c r="U387" s="21">
        <f t="shared" si="630"/>
        <v>0</v>
      </c>
      <c r="V387" s="22">
        <f t="shared" si="762"/>
        <v>0</v>
      </c>
      <c r="W387" s="21">
        <f t="shared" si="631"/>
        <v>0</v>
      </c>
      <c r="X387" s="21">
        <f t="shared" si="684"/>
        <v>0</v>
      </c>
      <c r="Y387" s="21">
        <f t="shared" si="685"/>
        <v>96.183450000000022</v>
      </c>
      <c r="Z387" s="21">
        <f t="shared" si="686"/>
        <v>288.55035000000009</v>
      </c>
      <c r="AA387" s="21"/>
      <c r="AB387" s="22">
        <f t="shared" si="687"/>
        <v>0</v>
      </c>
      <c r="AC387" s="21">
        <f t="shared" si="632"/>
        <v>0</v>
      </c>
      <c r="AD387" s="22">
        <f t="shared" si="763"/>
        <v>0</v>
      </c>
      <c r="AE387" s="21">
        <f t="shared" si="633"/>
        <v>0</v>
      </c>
      <c r="AF387" s="21">
        <f t="shared" si="688"/>
        <v>0</v>
      </c>
      <c r="AG387" s="21">
        <f t="shared" si="689"/>
        <v>87.990045000000009</v>
      </c>
      <c r="AH387" s="21">
        <f t="shared" si="690"/>
        <v>4.6310550000000044</v>
      </c>
      <c r="AI387" s="21"/>
      <c r="AJ387" s="22">
        <f t="shared" si="691"/>
        <v>0</v>
      </c>
      <c r="AK387" s="21">
        <f t="shared" si="634"/>
        <v>0</v>
      </c>
      <c r="AL387" s="22">
        <f t="shared" si="764"/>
        <v>0</v>
      </c>
      <c r="AM387" s="21">
        <f t="shared" si="635"/>
        <v>0</v>
      </c>
      <c r="AN387" s="21">
        <f t="shared" si="692"/>
        <v>0</v>
      </c>
      <c r="AO387" s="21">
        <f t="shared" si="693"/>
        <v>189.51702000000003</v>
      </c>
      <c r="AP387" s="21">
        <f t="shared" si="694"/>
        <v>9.9745800000000102</v>
      </c>
      <c r="AQ387" s="21"/>
      <c r="AR387" s="22">
        <f t="shared" si="695"/>
        <v>0</v>
      </c>
      <c r="AS387" s="21">
        <f t="shared" si="636"/>
        <v>0</v>
      </c>
      <c r="AT387" s="22">
        <f t="shared" si="765"/>
        <v>0</v>
      </c>
      <c r="AU387" s="21">
        <f t="shared" si="637"/>
        <v>0</v>
      </c>
      <c r="AV387" s="21">
        <f t="shared" si="696"/>
        <v>0</v>
      </c>
      <c r="AW387" s="21">
        <f t="shared" si="697"/>
        <v>411.45142500000009</v>
      </c>
      <c r="AX387" s="21">
        <f t="shared" si="698"/>
        <v>137.15047500000003</v>
      </c>
      <c r="AY387" s="21"/>
      <c r="AZ387" s="22">
        <f t="shared" si="699"/>
        <v>0</v>
      </c>
      <c r="BA387" s="21">
        <f t="shared" si="638"/>
        <v>0</v>
      </c>
      <c r="BB387" s="22">
        <f t="shared" si="766"/>
        <v>0</v>
      </c>
      <c r="BC387" s="21">
        <f t="shared" si="639"/>
        <v>0</v>
      </c>
      <c r="BD387" s="21">
        <f t="shared" si="700"/>
        <v>0</v>
      </c>
      <c r="BE387" s="21">
        <f t="shared" si="701"/>
        <v>361.53508170731709</v>
      </c>
      <c r="BF387" s="21">
        <f t="shared" si="702"/>
        <v>19.028162195121972</v>
      </c>
      <c r="BG387" s="21"/>
      <c r="BH387" s="22">
        <f t="shared" si="703"/>
        <v>0</v>
      </c>
      <c r="BI387" s="21">
        <f t="shared" si="640"/>
        <v>0</v>
      </c>
      <c r="BJ387" s="22">
        <f t="shared" si="767"/>
        <v>0</v>
      </c>
      <c r="BK387" s="21">
        <f t="shared" si="641"/>
        <v>0</v>
      </c>
      <c r="BL387" s="21">
        <f t="shared" si="704"/>
        <v>0</v>
      </c>
      <c r="BM387" s="21">
        <f t="shared" si="705"/>
        <v>315.31141829268296</v>
      </c>
      <c r="BN387" s="21">
        <f t="shared" si="706"/>
        <v>16.595337804878067</v>
      </c>
      <c r="BO387" s="21"/>
      <c r="BP387" s="22">
        <f t="shared" si="707"/>
        <v>0</v>
      </c>
      <c r="BQ387" s="21">
        <f t="shared" si="642"/>
        <v>0</v>
      </c>
      <c r="BR387" s="22">
        <f t="shared" si="768"/>
        <v>0</v>
      </c>
      <c r="BS387" s="21">
        <f t="shared" si="643"/>
        <v>0</v>
      </c>
      <c r="BT387" s="21">
        <f t="shared" si="708"/>
        <v>0</v>
      </c>
      <c r="BU387" s="21">
        <f t="shared" si="709"/>
        <v>109.47709756097562</v>
      </c>
      <c r="BV387" s="21">
        <f t="shared" si="710"/>
        <v>36.492365853658541</v>
      </c>
      <c r="BW387" s="21"/>
      <c r="BX387" s="22">
        <f t="shared" si="711"/>
        <v>0</v>
      </c>
      <c r="BY387" s="21">
        <f t="shared" si="644"/>
        <v>0</v>
      </c>
      <c r="BZ387" s="22">
        <f t="shared" si="769"/>
        <v>0</v>
      </c>
      <c r="CA387" s="21">
        <f t="shared" si="645"/>
        <v>0</v>
      </c>
      <c r="CB387" s="21">
        <f t="shared" si="712"/>
        <v>0</v>
      </c>
      <c r="CC387" s="21">
        <f t="shared" si="713"/>
        <v>420.03579627753743</v>
      </c>
      <c r="CD387" s="21">
        <f t="shared" si="714"/>
        <v>22.107147172501989</v>
      </c>
      <c r="CE387" s="21"/>
      <c r="CF387" s="22">
        <f t="shared" si="715"/>
        <v>0</v>
      </c>
      <c r="CG387" s="21">
        <f t="shared" si="646"/>
        <v>0</v>
      </c>
      <c r="CH387" s="22">
        <f t="shared" si="770"/>
        <v>0</v>
      </c>
      <c r="CI387" s="21">
        <f t="shared" si="647"/>
        <v>0</v>
      </c>
      <c r="CJ387" s="21">
        <f t="shared" si="716"/>
        <v>0</v>
      </c>
      <c r="CK387" s="21">
        <f t="shared" si="717"/>
        <v>366.43436400472069</v>
      </c>
      <c r="CL387" s="21">
        <f t="shared" si="718"/>
        <v>19.286019158143212</v>
      </c>
      <c r="CM387" s="21"/>
      <c r="CN387" s="22">
        <f t="shared" si="719"/>
        <v>0</v>
      </c>
      <c r="CO387" s="21">
        <f t="shared" si="648"/>
        <v>0</v>
      </c>
      <c r="CP387" s="22">
        <f t="shared" si="771"/>
        <v>0</v>
      </c>
      <c r="CQ387" s="21">
        <f t="shared" si="649"/>
        <v>0</v>
      </c>
      <c r="CR387" s="21">
        <f t="shared" si="720"/>
        <v>0</v>
      </c>
      <c r="CS387" s="21">
        <f t="shared" si="721"/>
        <v>42.398668346774208</v>
      </c>
      <c r="CT387" s="21">
        <f t="shared" si="722"/>
        <v>127.19600504032263</v>
      </c>
      <c r="CU387" s="21"/>
      <c r="CV387" s="22">
        <f t="shared" si="723"/>
        <v>0</v>
      </c>
      <c r="CW387" s="21">
        <f t="shared" si="650"/>
        <v>0</v>
      </c>
      <c r="CX387" s="22">
        <f t="shared" si="772"/>
        <v>0</v>
      </c>
      <c r="CY387" s="21">
        <f t="shared" si="651"/>
        <v>0</v>
      </c>
      <c r="CZ387" s="21">
        <f t="shared" si="724"/>
        <v>0</v>
      </c>
      <c r="DA387" s="21">
        <f t="shared" si="725"/>
        <v>361.53508170731709</v>
      </c>
      <c r="DB387" s="21">
        <f t="shared" si="726"/>
        <v>19.028162195121972</v>
      </c>
      <c r="DC387" s="21"/>
      <c r="DD387" s="22">
        <f t="shared" si="727"/>
        <v>0</v>
      </c>
      <c r="DE387" s="21">
        <f t="shared" si="652"/>
        <v>0</v>
      </c>
      <c r="DF387" s="22">
        <f t="shared" si="773"/>
        <v>0</v>
      </c>
      <c r="DG387" s="21">
        <f t="shared" si="653"/>
        <v>0</v>
      </c>
      <c r="DH387" s="21">
        <f t="shared" si="728"/>
        <v>0</v>
      </c>
      <c r="DI387" s="21">
        <f t="shared" si="729"/>
        <v>315.31141829268296</v>
      </c>
      <c r="DJ387" s="21">
        <f t="shared" si="730"/>
        <v>16.595337804878067</v>
      </c>
      <c r="DK387" s="21"/>
      <c r="DL387" s="22">
        <f t="shared" si="731"/>
        <v>0</v>
      </c>
      <c r="DM387" s="21">
        <f t="shared" si="654"/>
        <v>0</v>
      </c>
      <c r="DN387" s="22">
        <f t="shared" si="774"/>
        <v>0</v>
      </c>
      <c r="DO387" s="21">
        <f t="shared" si="655"/>
        <v>0</v>
      </c>
      <c r="DP387" s="21">
        <f t="shared" si="732"/>
        <v>0</v>
      </c>
      <c r="DQ387" s="21">
        <f t="shared" si="733"/>
        <v>109.47709756097561</v>
      </c>
      <c r="DR387" s="21">
        <f t="shared" si="734"/>
        <v>36.492365853658534</v>
      </c>
      <c r="DS387" s="21"/>
      <c r="DT387" s="22">
        <f t="shared" si="735"/>
        <v>0</v>
      </c>
      <c r="DU387" s="21">
        <f t="shared" si="656"/>
        <v>0</v>
      </c>
      <c r="DV387" s="22">
        <f t="shared" si="775"/>
        <v>0</v>
      </c>
      <c r="DW387" s="21">
        <f t="shared" si="657"/>
        <v>0</v>
      </c>
      <c r="DX387" s="21">
        <f t="shared" si="736"/>
        <v>0</v>
      </c>
      <c r="DY387" s="21">
        <f t="shared" si="737"/>
        <v>2660.7713703078275</v>
      </c>
      <c r="DZ387" s="21">
        <f t="shared" si="738"/>
        <v>140.0405984372542</v>
      </c>
      <c r="EA387" s="21"/>
      <c r="EB387" s="22">
        <f t="shared" si="739"/>
        <v>0</v>
      </c>
      <c r="EC387" s="21">
        <f t="shared" si="658"/>
        <v>0</v>
      </c>
      <c r="ED387" s="22">
        <f t="shared" si="776"/>
        <v>0</v>
      </c>
      <c r="EE387" s="21">
        <f t="shared" si="659"/>
        <v>0</v>
      </c>
      <c r="EF387" s="21">
        <f t="shared" si="740"/>
        <v>0</v>
      </c>
      <c r="EG387" s="21">
        <f t="shared" si="741"/>
        <v>2407.4806944099132</v>
      </c>
      <c r="EH387" s="21">
        <f t="shared" si="742"/>
        <v>126.70951023210083</v>
      </c>
      <c r="EI387" s="21"/>
      <c r="EJ387" s="22">
        <f t="shared" si="743"/>
        <v>0</v>
      </c>
      <c r="EK387" s="21">
        <f t="shared" si="660"/>
        <v>0</v>
      </c>
      <c r="EL387" s="22">
        <f t="shared" si="777"/>
        <v>0</v>
      </c>
      <c r="EM387" s="21">
        <f t="shared" si="661"/>
        <v>0</v>
      </c>
      <c r="EN387" s="21">
        <f t="shared" si="744"/>
        <v>0</v>
      </c>
      <c r="EO387" s="21">
        <f t="shared" si="745"/>
        <v>198.10339994590873</v>
      </c>
      <c r="EP387" s="21">
        <f t="shared" si="746"/>
        <v>594.31019983772626</v>
      </c>
      <c r="EQ387" s="21"/>
      <c r="ER387" s="22">
        <f t="shared" si="747"/>
        <v>0</v>
      </c>
      <c r="ES387" s="21">
        <f t="shared" si="662"/>
        <v>0</v>
      </c>
      <c r="ET387" s="22">
        <f t="shared" si="778"/>
        <v>0</v>
      </c>
      <c r="EU387" s="21">
        <f t="shared" si="663"/>
        <v>0</v>
      </c>
      <c r="EV387" s="21">
        <f t="shared" si="748"/>
        <v>0</v>
      </c>
      <c r="EW387" s="21">
        <f t="shared" si="749"/>
        <v>954.70980000000031</v>
      </c>
      <c r="EX387" s="21">
        <f t="shared" si="750"/>
        <v>954.70980000000031</v>
      </c>
      <c r="EY387" s="21"/>
      <c r="EZ387" s="22">
        <f t="shared" si="751"/>
        <v>0</v>
      </c>
      <c r="FA387" s="21">
        <f t="shared" si="664"/>
        <v>0</v>
      </c>
      <c r="FB387" s="22">
        <f t="shared" si="779"/>
        <v>0</v>
      </c>
      <c r="FC387" s="21">
        <f t="shared" si="665"/>
        <v>0</v>
      </c>
      <c r="FD387" s="21">
        <f t="shared" si="752"/>
        <v>0</v>
      </c>
      <c r="FE387" s="21">
        <f t="shared" si="753"/>
        <v>213.74100000000001</v>
      </c>
      <c r="FF387" s="21">
        <f t="shared" si="754"/>
        <v>213.74100000000001</v>
      </c>
      <c r="FG387" s="21"/>
      <c r="FH387" s="22">
        <f t="shared" si="755"/>
        <v>0</v>
      </c>
      <c r="FI387" s="21">
        <f t="shared" si="666"/>
        <v>0</v>
      </c>
      <c r="FJ387" s="22">
        <f t="shared" si="780"/>
        <v>0</v>
      </c>
      <c r="FK387" s="21">
        <f t="shared" si="667"/>
        <v>0</v>
      </c>
      <c r="FL387" s="21">
        <f t="shared" si="756"/>
        <v>0</v>
      </c>
      <c r="FM387" s="21">
        <f t="shared" si="757"/>
        <v>103.30815000000001</v>
      </c>
      <c r="FN387" s="21">
        <f t="shared" si="758"/>
        <v>309.92445000000004</v>
      </c>
      <c r="FO387" s="21"/>
      <c r="FP387" s="21">
        <f t="shared" si="668"/>
        <v>0</v>
      </c>
      <c r="FQ387" s="21">
        <f t="shared" si="669"/>
        <v>0</v>
      </c>
      <c r="FR387" s="21">
        <f t="shared" si="759"/>
        <v>0</v>
      </c>
      <c r="FS387" s="21">
        <f t="shared" si="670"/>
        <v>11365.733843414635</v>
      </c>
      <c r="FT387" s="21">
        <f t="shared" si="671"/>
        <v>7315.5661565853679</v>
      </c>
      <c r="FU387" s="21"/>
      <c r="FV387" s="20">
        <f t="shared" si="781"/>
        <v>0</v>
      </c>
      <c r="FW387" s="20">
        <f t="shared" si="781"/>
        <v>0</v>
      </c>
      <c r="FX387" s="20">
        <f t="shared" si="672"/>
        <v>0</v>
      </c>
      <c r="FY387" s="20">
        <f t="shared" si="673"/>
        <v>0</v>
      </c>
    </row>
    <row r="388" spans="2:181" x14ac:dyDescent="0.25">
      <c r="B388" s="20">
        <v>15.5</v>
      </c>
      <c r="C388" s="20">
        <f t="shared" si="674"/>
        <v>26.815000000000001</v>
      </c>
      <c r="D388" s="22">
        <f t="shared" si="675"/>
        <v>0</v>
      </c>
      <c r="E388" s="21">
        <f t="shared" si="626"/>
        <v>0</v>
      </c>
      <c r="F388" s="22">
        <f t="shared" si="760"/>
        <v>0</v>
      </c>
      <c r="G388" s="21">
        <f t="shared" si="627"/>
        <v>0</v>
      </c>
      <c r="H388" s="21">
        <f t="shared" si="676"/>
        <v>0</v>
      </c>
      <c r="I388" s="21">
        <f t="shared" si="677"/>
        <v>988.19589000000019</v>
      </c>
      <c r="J388" s="21">
        <f t="shared" si="678"/>
        <v>52.010310000000061</v>
      </c>
      <c r="K388" s="21"/>
      <c r="L388" s="22">
        <f t="shared" si="679"/>
        <v>0</v>
      </c>
      <c r="M388" s="21">
        <f t="shared" si="628"/>
        <v>0</v>
      </c>
      <c r="N388" s="22">
        <f t="shared" si="761"/>
        <v>0</v>
      </c>
      <c r="O388" s="21">
        <f t="shared" si="629"/>
        <v>0</v>
      </c>
      <c r="P388" s="21">
        <f t="shared" si="680"/>
        <v>0</v>
      </c>
      <c r="Q388" s="21">
        <f t="shared" si="681"/>
        <v>372.26557499999996</v>
      </c>
      <c r="R388" s="21">
        <f t="shared" si="682"/>
        <v>19.592925000000015</v>
      </c>
      <c r="S388" s="21"/>
      <c r="T388" s="22">
        <f t="shared" si="683"/>
        <v>0</v>
      </c>
      <c r="U388" s="21">
        <f t="shared" si="630"/>
        <v>0</v>
      </c>
      <c r="V388" s="22">
        <f t="shared" si="762"/>
        <v>0</v>
      </c>
      <c r="W388" s="21">
        <f t="shared" si="631"/>
        <v>0</v>
      </c>
      <c r="X388" s="21">
        <f t="shared" si="684"/>
        <v>0</v>
      </c>
      <c r="Y388" s="21">
        <f t="shared" si="685"/>
        <v>96.183450000000022</v>
      </c>
      <c r="Z388" s="21">
        <f t="shared" si="686"/>
        <v>288.55035000000009</v>
      </c>
      <c r="AA388" s="21"/>
      <c r="AB388" s="22">
        <f t="shared" si="687"/>
        <v>0</v>
      </c>
      <c r="AC388" s="21">
        <f t="shared" si="632"/>
        <v>0</v>
      </c>
      <c r="AD388" s="22">
        <f t="shared" si="763"/>
        <v>0</v>
      </c>
      <c r="AE388" s="21">
        <f t="shared" si="633"/>
        <v>0</v>
      </c>
      <c r="AF388" s="21">
        <f t="shared" si="688"/>
        <v>0</v>
      </c>
      <c r="AG388" s="21">
        <f t="shared" si="689"/>
        <v>87.990045000000009</v>
      </c>
      <c r="AH388" s="21">
        <f t="shared" si="690"/>
        <v>4.6310550000000044</v>
      </c>
      <c r="AI388" s="21"/>
      <c r="AJ388" s="22">
        <f t="shared" si="691"/>
        <v>0</v>
      </c>
      <c r="AK388" s="21">
        <f t="shared" si="634"/>
        <v>0</v>
      </c>
      <c r="AL388" s="22">
        <f t="shared" si="764"/>
        <v>0</v>
      </c>
      <c r="AM388" s="21">
        <f t="shared" si="635"/>
        <v>0</v>
      </c>
      <c r="AN388" s="21">
        <f t="shared" si="692"/>
        <v>0</v>
      </c>
      <c r="AO388" s="21">
        <f t="shared" si="693"/>
        <v>189.51702000000003</v>
      </c>
      <c r="AP388" s="21">
        <f t="shared" si="694"/>
        <v>9.9745800000000102</v>
      </c>
      <c r="AQ388" s="21"/>
      <c r="AR388" s="22">
        <f t="shared" si="695"/>
        <v>0</v>
      </c>
      <c r="AS388" s="21">
        <f t="shared" si="636"/>
        <v>0</v>
      </c>
      <c r="AT388" s="22">
        <f t="shared" si="765"/>
        <v>0</v>
      </c>
      <c r="AU388" s="21">
        <f t="shared" si="637"/>
        <v>0</v>
      </c>
      <c r="AV388" s="21">
        <f t="shared" si="696"/>
        <v>0</v>
      </c>
      <c r="AW388" s="21">
        <f t="shared" si="697"/>
        <v>411.45142500000009</v>
      </c>
      <c r="AX388" s="21">
        <f t="shared" si="698"/>
        <v>137.15047500000003</v>
      </c>
      <c r="AY388" s="21"/>
      <c r="AZ388" s="22">
        <f t="shared" si="699"/>
        <v>0</v>
      </c>
      <c r="BA388" s="21">
        <f t="shared" si="638"/>
        <v>0</v>
      </c>
      <c r="BB388" s="22">
        <f t="shared" si="766"/>
        <v>0</v>
      </c>
      <c r="BC388" s="21">
        <f t="shared" si="639"/>
        <v>0</v>
      </c>
      <c r="BD388" s="21">
        <f t="shared" si="700"/>
        <v>0</v>
      </c>
      <c r="BE388" s="21">
        <f t="shared" si="701"/>
        <v>361.53508170731709</v>
      </c>
      <c r="BF388" s="21">
        <f t="shared" si="702"/>
        <v>19.028162195121972</v>
      </c>
      <c r="BG388" s="21"/>
      <c r="BH388" s="22">
        <f t="shared" si="703"/>
        <v>0</v>
      </c>
      <c r="BI388" s="21">
        <f t="shared" si="640"/>
        <v>0</v>
      </c>
      <c r="BJ388" s="22">
        <f t="shared" si="767"/>
        <v>0</v>
      </c>
      <c r="BK388" s="21">
        <f t="shared" si="641"/>
        <v>0</v>
      </c>
      <c r="BL388" s="21">
        <f t="shared" si="704"/>
        <v>0</v>
      </c>
      <c r="BM388" s="21">
        <f t="shared" si="705"/>
        <v>315.31141829268296</v>
      </c>
      <c r="BN388" s="21">
        <f t="shared" si="706"/>
        <v>16.595337804878067</v>
      </c>
      <c r="BO388" s="21"/>
      <c r="BP388" s="22">
        <f t="shared" si="707"/>
        <v>0</v>
      </c>
      <c r="BQ388" s="21">
        <f t="shared" si="642"/>
        <v>0</v>
      </c>
      <c r="BR388" s="22">
        <f t="shared" si="768"/>
        <v>0</v>
      </c>
      <c r="BS388" s="21">
        <f t="shared" si="643"/>
        <v>0</v>
      </c>
      <c r="BT388" s="21">
        <f t="shared" si="708"/>
        <v>0</v>
      </c>
      <c r="BU388" s="21">
        <f t="shared" si="709"/>
        <v>109.47709756097562</v>
      </c>
      <c r="BV388" s="21">
        <f t="shared" si="710"/>
        <v>36.492365853658541</v>
      </c>
      <c r="BW388" s="21"/>
      <c r="BX388" s="22">
        <f t="shared" si="711"/>
        <v>0</v>
      </c>
      <c r="BY388" s="21">
        <f t="shared" si="644"/>
        <v>0</v>
      </c>
      <c r="BZ388" s="22">
        <f t="shared" si="769"/>
        <v>0</v>
      </c>
      <c r="CA388" s="21">
        <f t="shared" si="645"/>
        <v>0</v>
      </c>
      <c r="CB388" s="21">
        <f t="shared" si="712"/>
        <v>0</v>
      </c>
      <c r="CC388" s="21">
        <f t="shared" si="713"/>
        <v>420.03579627753743</v>
      </c>
      <c r="CD388" s="21">
        <f t="shared" si="714"/>
        <v>22.107147172501989</v>
      </c>
      <c r="CE388" s="21"/>
      <c r="CF388" s="22">
        <f t="shared" si="715"/>
        <v>0</v>
      </c>
      <c r="CG388" s="21">
        <f t="shared" si="646"/>
        <v>0</v>
      </c>
      <c r="CH388" s="22">
        <f t="shared" si="770"/>
        <v>0</v>
      </c>
      <c r="CI388" s="21">
        <f t="shared" si="647"/>
        <v>0</v>
      </c>
      <c r="CJ388" s="21">
        <f t="shared" si="716"/>
        <v>0</v>
      </c>
      <c r="CK388" s="21">
        <f t="shared" si="717"/>
        <v>366.43436400472069</v>
      </c>
      <c r="CL388" s="21">
        <f t="shared" si="718"/>
        <v>19.286019158143212</v>
      </c>
      <c r="CM388" s="21"/>
      <c r="CN388" s="22">
        <f t="shared" si="719"/>
        <v>0</v>
      </c>
      <c r="CO388" s="21">
        <f t="shared" si="648"/>
        <v>0</v>
      </c>
      <c r="CP388" s="22">
        <f t="shared" si="771"/>
        <v>0</v>
      </c>
      <c r="CQ388" s="21">
        <f t="shared" si="649"/>
        <v>0</v>
      </c>
      <c r="CR388" s="21">
        <f t="shared" si="720"/>
        <v>0</v>
      </c>
      <c r="CS388" s="21">
        <f t="shared" si="721"/>
        <v>42.398668346774208</v>
      </c>
      <c r="CT388" s="21">
        <f t="shared" si="722"/>
        <v>127.19600504032263</v>
      </c>
      <c r="CU388" s="21"/>
      <c r="CV388" s="22">
        <f t="shared" si="723"/>
        <v>0</v>
      </c>
      <c r="CW388" s="21">
        <f t="shared" si="650"/>
        <v>0</v>
      </c>
      <c r="CX388" s="22">
        <f t="shared" si="772"/>
        <v>0</v>
      </c>
      <c r="CY388" s="21">
        <f t="shared" si="651"/>
        <v>0</v>
      </c>
      <c r="CZ388" s="21">
        <f t="shared" si="724"/>
        <v>0</v>
      </c>
      <c r="DA388" s="21">
        <f t="shared" si="725"/>
        <v>361.53508170731709</v>
      </c>
      <c r="DB388" s="21">
        <f t="shared" si="726"/>
        <v>19.028162195121972</v>
      </c>
      <c r="DC388" s="21"/>
      <c r="DD388" s="22">
        <f t="shared" si="727"/>
        <v>0</v>
      </c>
      <c r="DE388" s="21">
        <f t="shared" si="652"/>
        <v>0</v>
      </c>
      <c r="DF388" s="22">
        <f t="shared" si="773"/>
        <v>0</v>
      </c>
      <c r="DG388" s="21">
        <f t="shared" si="653"/>
        <v>0</v>
      </c>
      <c r="DH388" s="21">
        <f t="shared" si="728"/>
        <v>0</v>
      </c>
      <c r="DI388" s="21">
        <f t="shared" si="729"/>
        <v>315.31141829268296</v>
      </c>
      <c r="DJ388" s="21">
        <f t="shared" si="730"/>
        <v>16.595337804878067</v>
      </c>
      <c r="DK388" s="21"/>
      <c r="DL388" s="22">
        <f t="shared" si="731"/>
        <v>0</v>
      </c>
      <c r="DM388" s="21">
        <f t="shared" si="654"/>
        <v>0</v>
      </c>
      <c r="DN388" s="22">
        <f t="shared" si="774"/>
        <v>0</v>
      </c>
      <c r="DO388" s="21">
        <f t="shared" si="655"/>
        <v>0</v>
      </c>
      <c r="DP388" s="21">
        <f t="shared" si="732"/>
        <v>0</v>
      </c>
      <c r="DQ388" s="21">
        <f t="shared" si="733"/>
        <v>109.47709756097561</v>
      </c>
      <c r="DR388" s="21">
        <f t="shared" si="734"/>
        <v>36.492365853658534</v>
      </c>
      <c r="DS388" s="21"/>
      <c r="DT388" s="22">
        <f t="shared" si="735"/>
        <v>0</v>
      </c>
      <c r="DU388" s="21">
        <f t="shared" si="656"/>
        <v>0</v>
      </c>
      <c r="DV388" s="22">
        <f t="shared" si="775"/>
        <v>0</v>
      </c>
      <c r="DW388" s="21">
        <f t="shared" si="657"/>
        <v>0</v>
      </c>
      <c r="DX388" s="21">
        <f t="shared" si="736"/>
        <v>0</v>
      </c>
      <c r="DY388" s="21">
        <f t="shared" si="737"/>
        <v>2660.7713703078275</v>
      </c>
      <c r="DZ388" s="21">
        <f t="shared" si="738"/>
        <v>140.0405984372542</v>
      </c>
      <c r="EA388" s="21"/>
      <c r="EB388" s="22">
        <f t="shared" si="739"/>
        <v>0</v>
      </c>
      <c r="EC388" s="21">
        <f t="shared" si="658"/>
        <v>0</v>
      </c>
      <c r="ED388" s="22">
        <f t="shared" si="776"/>
        <v>0</v>
      </c>
      <c r="EE388" s="21">
        <f t="shared" si="659"/>
        <v>0</v>
      </c>
      <c r="EF388" s="21">
        <f t="shared" si="740"/>
        <v>0</v>
      </c>
      <c r="EG388" s="21">
        <f t="shared" si="741"/>
        <v>2407.4806944099132</v>
      </c>
      <c r="EH388" s="21">
        <f t="shared" si="742"/>
        <v>126.70951023210083</v>
      </c>
      <c r="EI388" s="21"/>
      <c r="EJ388" s="22">
        <f t="shared" si="743"/>
        <v>0</v>
      </c>
      <c r="EK388" s="21">
        <f t="shared" si="660"/>
        <v>0</v>
      </c>
      <c r="EL388" s="22">
        <f t="shared" si="777"/>
        <v>0</v>
      </c>
      <c r="EM388" s="21">
        <f t="shared" si="661"/>
        <v>0</v>
      </c>
      <c r="EN388" s="21">
        <f t="shared" si="744"/>
        <v>0</v>
      </c>
      <c r="EO388" s="21">
        <f t="shared" si="745"/>
        <v>198.10339994590873</v>
      </c>
      <c r="EP388" s="21">
        <f t="shared" si="746"/>
        <v>594.31019983772626</v>
      </c>
      <c r="EQ388" s="21"/>
      <c r="ER388" s="22">
        <f t="shared" si="747"/>
        <v>0</v>
      </c>
      <c r="ES388" s="21">
        <f t="shared" si="662"/>
        <v>0</v>
      </c>
      <c r="ET388" s="22">
        <f t="shared" si="778"/>
        <v>0</v>
      </c>
      <c r="EU388" s="21">
        <f t="shared" si="663"/>
        <v>0</v>
      </c>
      <c r="EV388" s="21">
        <f t="shared" si="748"/>
        <v>0</v>
      </c>
      <c r="EW388" s="21">
        <f t="shared" si="749"/>
        <v>954.70980000000031</v>
      </c>
      <c r="EX388" s="21">
        <f t="shared" si="750"/>
        <v>954.70980000000031</v>
      </c>
      <c r="EY388" s="21"/>
      <c r="EZ388" s="22">
        <f t="shared" si="751"/>
        <v>0</v>
      </c>
      <c r="FA388" s="21">
        <f t="shared" si="664"/>
        <v>0</v>
      </c>
      <c r="FB388" s="22">
        <f t="shared" si="779"/>
        <v>0</v>
      </c>
      <c r="FC388" s="21">
        <f t="shared" si="665"/>
        <v>0</v>
      </c>
      <c r="FD388" s="21">
        <f t="shared" si="752"/>
        <v>0</v>
      </c>
      <c r="FE388" s="21">
        <f t="shared" si="753"/>
        <v>213.74100000000001</v>
      </c>
      <c r="FF388" s="21">
        <f t="shared" si="754"/>
        <v>213.74100000000001</v>
      </c>
      <c r="FG388" s="21"/>
      <c r="FH388" s="22">
        <f t="shared" si="755"/>
        <v>0</v>
      </c>
      <c r="FI388" s="21">
        <f t="shared" si="666"/>
        <v>0</v>
      </c>
      <c r="FJ388" s="22">
        <f t="shared" si="780"/>
        <v>0</v>
      </c>
      <c r="FK388" s="21">
        <f t="shared" si="667"/>
        <v>0</v>
      </c>
      <c r="FL388" s="21">
        <f t="shared" si="756"/>
        <v>0</v>
      </c>
      <c r="FM388" s="21">
        <f t="shared" si="757"/>
        <v>103.30815000000001</v>
      </c>
      <c r="FN388" s="21">
        <f t="shared" si="758"/>
        <v>309.92445000000004</v>
      </c>
      <c r="FO388" s="21"/>
      <c r="FP388" s="21">
        <f t="shared" si="668"/>
        <v>0</v>
      </c>
      <c r="FQ388" s="21">
        <f t="shared" si="669"/>
        <v>0</v>
      </c>
      <c r="FR388" s="21">
        <f t="shared" si="759"/>
        <v>0</v>
      </c>
      <c r="FS388" s="21">
        <f t="shared" si="670"/>
        <v>11365.733843414635</v>
      </c>
      <c r="FT388" s="21">
        <f t="shared" si="671"/>
        <v>7315.5661565853679</v>
      </c>
      <c r="FU388" s="21"/>
      <c r="FV388" s="20">
        <f t="shared" si="781"/>
        <v>0</v>
      </c>
      <c r="FW388" s="20">
        <f t="shared" si="781"/>
        <v>0</v>
      </c>
      <c r="FX388" s="20">
        <f t="shared" si="672"/>
        <v>0</v>
      </c>
      <c r="FY388" s="20">
        <f t="shared" si="673"/>
        <v>0</v>
      </c>
    </row>
    <row r="389" spans="2:181" x14ac:dyDescent="0.25">
      <c r="B389" s="20">
        <v>15.55</v>
      </c>
      <c r="C389" s="20">
        <f t="shared" si="674"/>
        <v>26.901500000000002</v>
      </c>
      <c r="D389" s="22">
        <f t="shared" si="675"/>
        <v>0</v>
      </c>
      <c r="E389" s="21">
        <f t="shared" si="626"/>
        <v>0</v>
      </c>
      <c r="F389" s="22">
        <f t="shared" si="760"/>
        <v>0</v>
      </c>
      <c r="G389" s="21">
        <f t="shared" si="627"/>
        <v>0</v>
      </c>
      <c r="H389" s="21">
        <f t="shared" si="676"/>
        <v>0</v>
      </c>
      <c r="I389" s="21">
        <f t="shared" si="677"/>
        <v>988.19589000000019</v>
      </c>
      <c r="J389" s="21">
        <f t="shared" si="678"/>
        <v>52.010310000000061</v>
      </c>
      <c r="K389" s="21"/>
      <c r="L389" s="22">
        <f t="shared" si="679"/>
        <v>0</v>
      </c>
      <c r="M389" s="21">
        <f t="shared" si="628"/>
        <v>0</v>
      </c>
      <c r="N389" s="22">
        <f t="shared" si="761"/>
        <v>0</v>
      </c>
      <c r="O389" s="21">
        <f t="shared" si="629"/>
        <v>0</v>
      </c>
      <c r="P389" s="21">
        <f t="shared" si="680"/>
        <v>0</v>
      </c>
      <c r="Q389" s="21">
        <f t="shared" si="681"/>
        <v>372.26557499999996</v>
      </c>
      <c r="R389" s="21">
        <f t="shared" si="682"/>
        <v>19.592925000000015</v>
      </c>
      <c r="S389" s="21"/>
      <c r="T389" s="22">
        <f t="shared" si="683"/>
        <v>0</v>
      </c>
      <c r="U389" s="21">
        <f t="shared" si="630"/>
        <v>0</v>
      </c>
      <c r="V389" s="22">
        <f t="shared" si="762"/>
        <v>0</v>
      </c>
      <c r="W389" s="21">
        <f t="shared" si="631"/>
        <v>0</v>
      </c>
      <c r="X389" s="21">
        <f t="shared" si="684"/>
        <v>0</v>
      </c>
      <c r="Y389" s="21">
        <f t="shared" si="685"/>
        <v>96.183450000000022</v>
      </c>
      <c r="Z389" s="21">
        <f t="shared" si="686"/>
        <v>288.55035000000009</v>
      </c>
      <c r="AA389" s="21"/>
      <c r="AB389" s="22">
        <f t="shared" si="687"/>
        <v>0</v>
      </c>
      <c r="AC389" s="21">
        <f t="shared" si="632"/>
        <v>0</v>
      </c>
      <c r="AD389" s="22">
        <f t="shared" si="763"/>
        <v>0</v>
      </c>
      <c r="AE389" s="21">
        <f t="shared" si="633"/>
        <v>0</v>
      </c>
      <c r="AF389" s="21">
        <f t="shared" si="688"/>
        <v>0</v>
      </c>
      <c r="AG389" s="21">
        <f t="shared" si="689"/>
        <v>87.990045000000009</v>
      </c>
      <c r="AH389" s="21">
        <f t="shared" si="690"/>
        <v>4.6310550000000044</v>
      </c>
      <c r="AI389" s="21"/>
      <c r="AJ389" s="22">
        <f t="shared" si="691"/>
        <v>0</v>
      </c>
      <c r="AK389" s="21">
        <f t="shared" si="634"/>
        <v>0</v>
      </c>
      <c r="AL389" s="22">
        <f t="shared" si="764"/>
        <v>0</v>
      </c>
      <c r="AM389" s="21">
        <f t="shared" si="635"/>
        <v>0</v>
      </c>
      <c r="AN389" s="21">
        <f t="shared" si="692"/>
        <v>0</v>
      </c>
      <c r="AO389" s="21">
        <f t="shared" si="693"/>
        <v>189.51702000000003</v>
      </c>
      <c r="AP389" s="21">
        <f t="shared" si="694"/>
        <v>9.9745800000000102</v>
      </c>
      <c r="AQ389" s="21"/>
      <c r="AR389" s="22">
        <f t="shared" si="695"/>
        <v>0</v>
      </c>
      <c r="AS389" s="21">
        <f t="shared" si="636"/>
        <v>0</v>
      </c>
      <c r="AT389" s="22">
        <f t="shared" si="765"/>
        <v>0</v>
      </c>
      <c r="AU389" s="21">
        <f t="shared" si="637"/>
        <v>0</v>
      </c>
      <c r="AV389" s="21">
        <f t="shared" si="696"/>
        <v>0</v>
      </c>
      <c r="AW389" s="21">
        <f t="shared" si="697"/>
        <v>411.45142500000009</v>
      </c>
      <c r="AX389" s="21">
        <f t="shared" si="698"/>
        <v>137.15047500000003</v>
      </c>
      <c r="AY389" s="21"/>
      <c r="AZ389" s="22">
        <f t="shared" si="699"/>
        <v>0</v>
      </c>
      <c r="BA389" s="21">
        <f t="shared" si="638"/>
        <v>0</v>
      </c>
      <c r="BB389" s="22">
        <f t="shared" si="766"/>
        <v>0</v>
      </c>
      <c r="BC389" s="21">
        <f t="shared" si="639"/>
        <v>0</v>
      </c>
      <c r="BD389" s="21">
        <f t="shared" si="700"/>
        <v>0</v>
      </c>
      <c r="BE389" s="21">
        <f t="shared" si="701"/>
        <v>361.53508170731709</v>
      </c>
      <c r="BF389" s="21">
        <f t="shared" si="702"/>
        <v>19.028162195121972</v>
      </c>
      <c r="BG389" s="21"/>
      <c r="BH389" s="22">
        <f t="shared" si="703"/>
        <v>0</v>
      </c>
      <c r="BI389" s="21">
        <f t="shared" si="640"/>
        <v>0</v>
      </c>
      <c r="BJ389" s="22">
        <f t="shared" si="767"/>
        <v>0</v>
      </c>
      <c r="BK389" s="21">
        <f t="shared" si="641"/>
        <v>0</v>
      </c>
      <c r="BL389" s="21">
        <f t="shared" si="704"/>
        <v>0</v>
      </c>
      <c r="BM389" s="21">
        <f t="shared" si="705"/>
        <v>315.31141829268296</v>
      </c>
      <c r="BN389" s="21">
        <f t="shared" si="706"/>
        <v>16.595337804878067</v>
      </c>
      <c r="BO389" s="21"/>
      <c r="BP389" s="22">
        <f t="shared" si="707"/>
        <v>0</v>
      </c>
      <c r="BQ389" s="21">
        <f t="shared" si="642"/>
        <v>0</v>
      </c>
      <c r="BR389" s="22">
        <f t="shared" si="768"/>
        <v>0</v>
      </c>
      <c r="BS389" s="21">
        <f t="shared" si="643"/>
        <v>0</v>
      </c>
      <c r="BT389" s="21">
        <f t="shared" si="708"/>
        <v>0</v>
      </c>
      <c r="BU389" s="21">
        <f t="shared" si="709"/>
        <v>109.47709756097562</v>
      </c>
      <c r="BV389" s="21">
        <f t="shared" si="710"/>
        <v>36.492365853658541</v>
      </c>
      <c r="BW389" s="21"/>
      <c r="BX389" s="22">
        <f t="shared" si="711"/>
        <v>0</v>
      </c>
      <c r="BY389" s="21">
        <f t="shared" si="644"/>
        <v>0</v>
      </c>
      <c r="BZ389" s="22">
        <f t="shared" si="769"/>
        <v>0</v>
      </c>
      <c r="CA389" s="21">
        <f t="shared" si="645"/>
        <v>0</v>
      </c>
      <c r="CB389" s="21">
        <f t="shared" si="712"/>
        <v>0</v>
      </c>
      <c r="CC389" s="21">
        <f t="shared" si="713"/>
        <v>420.03579627753743</v>
      </c>
      <c r="CD389" s="21">
        <f t="shared" si="714"/>
        <v>22.107147172501989</v>
      </c>
      <c r="CE389" s="21"/>
      <c r="CF389" s="22">
        <f t="shared" si="715"/>
        <v>0</v>
      </c>
      <c r="CG389" s="21">
        <f t="shared" si="646"/>
        <v>0</v>
      </c>
      <c r="CH389" s="22">
        <f t="shared" si="770"/>
        <v>0</v>
      </c>
      <c r="CI389" s="21">
        <f t="shared" si="647"/>
        <v>0</v>
      </c>
      <c r="CJ389" s="21">
        <f t="shared" si="716"/>
        <v>0</v>
      </c>
      <c r="CK389" s="21">
        <f t="shared" si="717"/>
        <v>366.43436400472069</v>
      </c>
      <c r="CL389" s="21">
        <f t="shared" si="718"/>
        <v>19.286019158143212</v>
      </c>
      <c r="CM389" s="21"/>
      <c r="CN389" s="22">
        <f t="shared" si="719"/>
        <v>0</v>
      </c>
      <c r="CO389" s="21">
        <f t="shared" si="648"/>
        <v>0</v>
      </c>
      <c r="CP389" s="22">
        <f t="shared" si="771"/>
        <v>0</v>
      </c>
      <c r="CQ389" s="21">
        <f t="shared" si="649"/>
        <v>0</v>
      </c>
      <c r="CR389" s="21">
        <f t="shared" si="720"/>
        <v>0</v>
      </c>
      <c r="CS389" s="21">
        <f t="shared" si="721"/>
        <v>42.398668346774208</v>
      </c>
      <c r="CT389" s="21">
        <f t="shared" si="722"/>
        <v>127.19600504032263</v>
      </c>
      <c r="CU389" s="21"/>
      <c r="CV389" s="22">
        <f t="shared" si="723"/>
        <v>0</v>
      </c>
      <c r="CW389" s="21">
        <f t="shared" si="650"/>
        <v>0</v>
      </c>
      <c r="CX389" s="22">
        <f t="shared" si="772"/>
        <v>0</v>
      </c>
      <c r="CY389" s="21">
        <f t="shared" si="651"/>
        <v>0</v>
      </c>
      <c r="CZ389" s="21">
        <f t="shared" si="724"/>
        <v>0</v>
      </c>
      <c r="DA389" s="21">
        <f t="shared" si="725"/>
        <v>361.53508170731709</v>
      </c>
      <c r="DB389" s="21">
        <f t="shared" si="726"/>
        <v>19.028162195121972</v>
      </c>
      <c r="DC389" s="21"/>
      <c r="DD389" s="22">
        <f t="shared" si="727"/>
        <v>0</v>
      </c>
      <c r="DE389" s="21">
        <f t="shared" si="652"/>
        <v>0</v>
      </c>
      <c r="DF389" s="22">
        <f t="shared" si="773"/>
        <v>0</v>
      </c>
      <c r="DG389" s="21">
        <f t="shared" si="653"/>
        <v>0</v>
      </c>
      <c r="DH389" s="21">
        <f t="shared" si="728"/>
        <v>0</v>
      </c>
      <c r="DI389" s="21">
        <f t="shared" si="729"/>
        <v>315.31141829268296</v>
      </c>
      <c r="DJ389" s="21">
        <f t="shared" si="730"/>
        <v>16.595337804878067</v>
      </c>
      <c r="DK389" s="21"/>
      <c r="DL389" s="22">
        <f t="shared" si="731"/>
        <v>0</v>
      </c>
      <c r="DM389" s="21">
        <f t="shared" si="654"/>
        <v>0</v>
      </c>
      <c r="DN389" s="22">
        <f t="shared" si="774"/>
        <v>0</v>
      </c>
      <c r="DO389" s="21">
        <f t="shared" si="655"/>
        <v>0</v>
      </c>
      <c r="DP389" s="21">
        <f t="shared" si="732"/>
        <v>0</v>
      </c>
      <c r="DQ389" s="21">
        <f t="shared" si="733"/>
        <v>109.47709756097561</v>
      </c>
      <c r="DR389" s="21">
        <f t="shared" si="734"/>
        <v>36.492365853658534</v>
      </c>
      <c r="DS389" s="21"/>
      <c r="DT389" s="22">
        <f t="shared" si="735"/>
        <v>0</v>
      </c>
      <c r="DU389" s="21">
        <f t="shared" si="656"/>
        <v>0</v>
      </c>
      <c r="DV389" s="22">
        <f t="shared" si="775"/>
        <v>0</v>
      </c>
      <c r="DW389" s="21">
        <f t="shared" si="657"/>
        <v>0</v>
      </c>
      <c r="DX389" s="21">
        <f t="shared" si="736"/>
        <v>0</v>
      </c>
      <c r="DY389" s="21">
        <f t="shared" si="737"/>
        <v>2660.7713703078275</v>
      </c>
      <c r="DZ389" s="21">
        <f t="shared" si="738"/>
        <v>140.0405984372542</v>
      </c>
      <c r="EA389" s="21"/>
      <c r="EB389" s="22">
        <f t="shared" si="739"/>
        <v>0</v>
      </c>
      <c r="EC389" s="21">
        <f t="shared" si="658"/>
        <v>0</v>
      </c>
      <c r="ED389" s="22">
        <f t="shared" si="776"/>
        <v>0</v>
      </c>
      <c r="EE389" s="21">
        <f t="shared" si="659"/>
        <v>0</v>
      </c>
      <c r="EF389" s="21">
        <f t="shared" si="740"/>
        <v>0</v>
      </c>
      <c r="EG389" s="21">
        <f t="shared" si="741"/>
        <v>2407.4806944099132</v>
      </c>
      <c r="EH389" s="21">
        <f t="shared" si="742"/>
        <v>126.70951023210083</v>
      </c>
      <c r="EI389" s="21"/>
      <c r="EJ389" s="22">
        <f t="shared" si="743"/>
        <v>0</v>
      </c>
      <c r="EK389" s="21">
        <f t="shared" si="660"/>
        <v>0</v>
      </c>
      <c r="EL389" s="22">
        <f t="shared" si="777"/>
        <v>0</v>
      </c>
      <c r="EM389" s="21">
        <f t="shared" si="661"/>
        <v>0</v>
      </c>
      <c r="EN389" s="21">
        <f t="shared" si="744"/>
        <v>0</v>
      </c>
      <c r="EO389" s="21">
        <f t="shared" si="745"/>
        <v>198.10339994590873</v>
      </c>
      <c r="EP389" s="21">
        <f t="shared" si="746"/>
        <v>594.31019983772626</v>
      </c>
      <c r="EQ389" s="21"/>
      <c r="ER389" s="22">
        <f t="shared" si="747"/>
        <v>0</v>
      </c>
      <c r="ES389" s="21">
        <f t="shared" si="662"/>
        <v>0</v>
      </c>
      <c r="ET389" s="22">
        <f t="shared" si="778"/>
        <v>0</v>
      </c>
      <c r="EU389" s="21">
        <f t="shared" si="663"/>
        <v>0</v>
      </c>
      <c r="EV389" s="21">
        <f t="shared" si="748"/>
        <v>0</v>
      </c>
      <c r="EW389" s="21">
        <f t="shared" si="749"/>
        <v>954.70980000000031</v>
      </c>
      <c r="EX389" s="21">
        <f t="shared" si="750"/>
        <v>954.70980000000031</v>
      </c>
      <c r="EY389" s="21"/>
      <c r="EZ389" s="22">
        <f t="shared" si="751"/>
        <v>0</v>
      </c>
      <c r="FA389" s="21">
        <f t="shared" si="664"/>
        <v>0</v>
      </c>
      <c r="FB389" s="22">
        <f t="shared" si="779"/>
        <v>0</v>
      </c>
      <c r="FC389" s="21">
        <f t="shared" si="665"/>
        <v>0</v>
      </c>
      <c r="FD389" s="21">
        <f t="shared" si="752"/>
        <v>0</v>
      </c>
      <c r="FE389" s="21">
        <f t="shared" si="753"/>
        <v>213.74100000000001</v>
      </c>
      <c r="FF389" s="21">
        <f t="shared" si="754"/>
        <v>213.74100000000001</v>
      </c>
      <c r="FG389" s="21"/>
      <c r="FH389" s="22">
        <f t="shared" si="755"/>
        <v>0</v>
      </c>
      <c r="FI389" s="21">
        <f t="shared" si="666"/>
        <v>0</v>
      </c>
      <c r="FJ389" s="22">
        <f t="shared" si="780"/>
        <v>0</v>
      </c>
      <c r="FK389" s="21">
        <f t="shared" si="667"/>
        <v>0</v>
      </c>
      <c r="FL389" s="21">
        <f t="shared" si="756"/>
        <v>0</v>
      </c>
      <c r="FM389" s="21">
        <f t="shared" si="757"/>
        <v>103.30815000000001</v>
      </c>
      <c r="FN389" s="21">
        <f t="shared" si="758"/>
        <v>309.92445000000004</v>
      </c>
      <c r="FO389" s="21"/>
      <c r="FP389" s="21">
        <f t="shared" si="668"/>
        <v>0</v>
      </c>
      <c r="FQ389" s="21">
        <f t="shared" si="669"/>
        <v>0</v>
      </c>
      <c r="FR389" s="21">
        <f t="shared" si="759"/>
        <v>0</v>
      </c>
      <c r="FS389" s="21">
        <f t="shared" si="670"/>
        <v>11365.733843414635</v>
      </c>
      <c r="FT389" s="21">
        <f t="shared" si="671"/>
        <v>7315.5661565853679</v>
      </c>
      <c r="FU389" s="21"/>
      <c r="FV389" s="20">
        <f t="shared" si="781"/>
        <v>0</v>
      </c>
      <c r="FW389" s="20">
        <f t="shared" si="781"/>
        <v>0</v>
      </c>
      <c r="FX389" s="20">
        <f t="shared" si="672"/>
        <v>0</v>
      </c>
      <c r="FY389" s="20">
        <f t="shared" si="673"/>
        <v>0</v>
      </c>
    </row>
    <row r="390" spans="2:181" x14ac:dyDescent="0.25">
      <c r="B390" s="20">
        <v>15.6</v>
      </c>
      <c r="C390" s="20">
        <f t="shared" si="674"/>
        <v>26.988</v>
      </c>
      <c r="D390" s="22">
        <f t="shared" si="675"/>
        <v>0</v>
      </c>
      <c r="E390" s="21">
        <f t="shared" si="626"/>
        <v>0</v>
      </c>
      <c r="F390" s="22">
        <f t="shared" si="760"/>
        <v>0</v>
      </c>
      <c r="G390" s="21">
        <f t="shared" si="627"/>
        <v>0</v>
      </c>
      <c r="H390" s="21">
        <f t="shared" si="676"/>
        <v>0</v>
      </c>
      <c r="I390" s="21">
        <f t="shared" si="677"/>
        <v>988.19589000000019</v>
      </c>
      <c r="J390" s="21">
        <f t="shared" si="678"/>
        <v>52.010310000000061</v>
      </c>
      <c r="K390" s="21"/>
      <c r="L390" s="22">
        <f t="shared" si="679"/>
        <v>0</v>
      </c>
      <c r="M390" s="21">
        <f t="shared" si="628"/>
        <v>0</v>
      </c>
      <c r="N390" s="22">
        <f t="shared" si="761"/>
        <v>0</v>
      </c>
      <c r="O390" s="21">
        <f t="shared" si="629"/>
        <v>0</v>
      </c>
      <c r="P390" s="21">
        <f t="shared" si="680"/>
        <v>0</v>
      </c>
      <c r="Q390" s="21">
        <f t="shared" si="681"/>
        <v>372.26557499999996</v>
      </c>
      <c r="R390" s="21">
        <f t="shared" si="682"/>
        <v>19.592925000000015</v>
      </c>
      <c r="S390" s="21"/>
      <c r="T390" s="22">
        <f t="shared" si="683"/>
        <v>0</v>
      </c>
      <c r="U390" s="21">
        <f t="shared" si="630"/>
        <v>0</v>
      </c>
      <c r="V390" s="22">
        <f t="shared" si="762"/>
        <v>0</v>
      </c>
      <c r="W390" s="21">
        <f t="shared" si="631"/>
        <v>0</v>
      </c>
      <c r="X390" s="21">
        <f t="shared" si="684"/>
        <v>0</v>
      </c>
      <c r="Y390" s="21">
        <f t="shared" si="685"/>
        <v>96.183450000000022</v>
      </c>
      <c r="Z390" s="21">
        <f t="shared" si="686"/>
        <v>288.55035000000009</v>
      </c>
      <c r="AA390" s="21"/>
      <c r="AB390" s="22">
        <f t="shared" si="687"/>
        <v>0</v>
      </c>
      <c r="AC390" s="21">
        <f t="shared" si="632"/>
        <v>0</v>
      </c>
      <c r="AD390" s="22">
        <f t="shared" si="763"/>
        <v>0</v>
      </c>
      <c r="AE390" s="21">
        <f t="shared" si="633"/>
        <v>0</v>
      </c>
      <c r="AF390" s="21">
        <f t="shared" si="688"/>
        <v>0</v>
      </c>
      <c r="AG390" s="21">
        <f t="shared" si="689"/>
        <v>87.990045000000009</v>
      </c>
      <c r="AH390" s="21">
        <f t="shared" si="690"/>
        <v>4.6310550000000044</v>
      </c>
      <c r="AI390" s="21"/>
      <c r="AJ390" s="22">
        <f t="shared" si="691"/>
        <v>0</v>
      </c>
      <c r="AK390" s="21">
        <f t="shared" si="634"/>
        <v>0</v>
      </c>
      <c r="AL390" s="22">
        <f t="shared" si="764"/>
        <v>0</v>
      </c>
      <c r="AM390" s="21">
        <f t="shared" si="635"/>
        <v>0</v>
      </c>
      <c r="AN390" s="21">
        <f t="shared" si="692"/>
        <v>0</v>
      </c>
      <c r="AO390" s="21">
        <f t="shared" si="693"/>
        <v>189.51702000000003</v>
      </c>
      <c r="AP390" s="21">
        <f t="shared" si="694"/>
        <v>9.9745800000000102</v>
      </c>
      <c r="AQ390" s="21"/>
      <c r="AR390" s="22">
        <f t="shared" si="695"/>
        <v>0</v>
      </c>
      <c r="AS390" s="21">
        <f t="shared" si="636"/>
        <v>0</v>
      </c>
      <c r="AT390" s="22">
        <f t="shared" si="765"/>
        <v>0</v>
      </c>
      <c r="AU390" s="21">
        <f t="shared" si="637"/>
        <v>0</v>
      </c>
      <c r="AV390" s="21">
        <f t="shared" si="696"/>
        <v>0</v>
      </c>
      <c r="AW390" s="21">
        <f t="shared" si="697"/>
        <v>411.45142500000009</v>
      </c>
      <c r="AX390" s="21">
        <f t="shared" si="698"/>
        <v>137.15047500000003</v>
      </c>
      <c r="AY390" s="21"/>
      <c r="AZ390" s="22">
        <f t="shared" si="699"/>
        <v>0</v>
      </c>
      <c r="BA390" s="21">
        <f t="shared" si="638"/>
        <v>0</v>
      </c>
      <c r="BB390" s="22">
        <f t="shared" si="766"/>
        <v>0</v>
      </c>
      <c r="BC390" s="21">
        <f t="shared" si="639"/>
        <v>0</v>
      </c>
      <c r="BD390" s="21">
        <f t="shared" si="700"/>
        <v>0</v>
      </c>
      <c r="BE390" s="21">
        <f t="shared" si="701"/>
        <v>361.53508170731709</v>
      </c>
      <c r="BF390" s="21">
        <f t="shared" si="702"/>
        <v>19.028162195121972</v>
      </c>
      <c r="BG390" s="21"/>
      <c r="BH390" s="22">
        <f t="shared" si="703"/>
        <v>0</v>
      </c>
      <c r="BI390" s="21">
        <f t="shared" si="640"/>
        <v>0</v>
      </c>
      <c r="BJ390" s="22">
        <f t="shared" si="767"/>
        <v>0</v>
      </c>
      <c r="BK390" s="21">
        <f t="shared" si="641"/>
        <v>0</v>
      </c>
      <c r="BL390" s="21">
        <f t="shared" si="704"/>
        <v>0</v>
      </c>
      <c r="BM390" s="21">
        <f t="shared" si="705"/>
        <v>315.31141829268296</v>
      </c>
      <c r="BN390" s="21">
        <f t="shared" si="706"/>
        <v>16.595337804878067</v>
      </c>
      <c r="BO390" s="21"/>
      <c r="BP390" s="22">
        <f t="shared" si="707"/>
        <v>0</v>
      </c>
      <c r="BQ390" s="21">
        <f t="shared" si="642"/>
        <v>0</v>
      </c>
      <c r="BR390" s="22">
        <f t="shared" si="768"/>
        <v>0</v>
      </c>
      <c r="BS390" s="21">
        <f t="shared" si="643"/>
        <v>0</v>
      </c>
      <c r="BT390" s="21">
        <f t="shared" si="708"/>
        <v>0</v>
      </c>
      <c r="BU390" s="21">
        <f t="shared" si="709"/>
        <v>109.47709756097562</v>
      </c>
      <c r="BV390" s="21">
        <f t="shared" si="710"/>
        <v>36.492365853658541</v>
      </c>
      <c r="BW390" s="21"/>
      <c r="BX390" s="22">
        <f t="shared" si="711"/>
        <v>0</v>
      </c>
      <c r="BY390" s="21">
        <f t="shared" si="644"/>
        <v>0</v>
      </c>
      <c r="BZ390" s="22">
        <f t="shared" si="769"/>
        <v>0</v>
      </c>
      <c r="CA390" s="21">
        <f t="shared" si="645"/>
        <v>0</v>
      </c>
      <c r="CB390" s="21">
        <f t="shared" si="712"/>
        <v>0</v>
      </c>
      <c r="CC390" s="21">
        <f t="shared" si="713"/>
        <v>420.03579627753743</v>
      </c>
      <c r="CD390" s="21">
        <f t="shared" si="714"/>
        <v>22.107147172501989</v>
      </c>
      <c r="CE390" s="21"/>
      <c r="CF390" s="22">
        <f t="shared" si="715"/>
        <v>0</v>
      </c>
      <c r="CG390" s="21">
        <f t="shared" si="646"/>
        <v>0</v>
      </c>
      <c r="CH390" s="22">
        <f t="shared" si="770"/>
        <v>0</v>
      </c>
      <c r="CI390" s="21">
        <f t="shared" si="647"/>
        <v>0</v>
      </c>
      <c r="CJ390" s="21">
        <f t="shared" si="716"/>
        <v>0</v>
      </c>
      <c r="CK390" s="21">
        <f t="shared" si="717"/>
        <v>366.43436400472069</v>
      </c>
      <c r="CL390" s="21">
        <f t="shared" si="718"/>
        <v>19.286019158143212</v>
      </c>
      <c r="CM390" s="21"/>
      <c r="CN390" s="22">
        <f t="shared" si="719"/>
        <v>0</v>
      </c>
      <c r="CO390" s="21">
        <f t="shared" si="648"/>
        <v>0</v>
      </c>
      <c r="CP390" s="22">
        <f t="shared" si="771"/>
        <v>0</v>
      </c>
      <c r="CQ390" s="21">
        <f t="shared" si="649"/>
        <v>0</v>
      </c>
      <c r="CR390" s="21">
        <f t="shared" si="720"/>
        <v>0</v>
      </c>
      <c r="CS390" s="21">
        <f t="shared" si="721"/>
        <v>42.398668346774208</v>
      </c>
      <c r="CT390" s="21">
        <f t="shared" si="722"/>
        <v>127.19600504032263</v>
      </c>
      <c r="CU390" s="21"/>
      <c r="CV390" s="22">
        <f t="shared" si="723"/>
        <v>0</v>
      </c>
      <c r="CW390" s="21">
        <f t="shared" si="650"/>
        <v>0</v>
      </c>
      <c r="CX390" s="22">
        <f t="shared" si="772"/>
        <v>0</v>
      </c>
      <c r="CY390" s="21">
        <f t="shared" si="651"/>
        <v>0</v>
      </c>
      <c r="CZ390" s="21">
        <f t="shared" si="724"/>
        <v>0</v>
      </c>
      <c r="DA390" s="21">
        <f t="shared" si="725"/>
        <v>361.53508170731709</v>
      </c>
      <c r="DB390" s="21">
        <f t="shared" si="726"/>
        <v>19.028162195121972</v>
      </c>
      <c r="DC390" s="21"/>
      <c r="DD390" s="22">
        <f t="shared" si="727"/>
        <v>0</v>
      </c>
      <c r="DE390" s="21">
        <f t="shared" si="652"/>
        <v>0</v>
      </c>
      <c r="DF390" s="22">
        <f t="shared" si="773"/>
        <v>0</v>
      </c>
      <c r="DG390" s="21">
        <f t="shared" si="653"/>
        <v>0</v>
      </c>
      <c r="DH390" s="21">
        <f t="shared" si="728"/>
        <v>0</v>
      </c>
      <c r="DI390" s="21">
        <f t="shared" si="729"/>
        <v>315.31141829268296</v>
      </c>
      <c r="DJ390" s="21">
        <f t="shared" si="730"/>
        <v>16.595337804878067</v>
      </c>
      <c r="DK390" s="21"/>
      <c r="DL390" s="22">
        <f t="shared" si="731"/>
        <v>0</v>
      </c>
      <c r="DM390" s="21">
        <f t="shared" si="654"/>
        <v>0</v>
      </c>
      <c r="DN390" s="22">
        <f t="shared" si="774"/>
        <v>0</v>
      </c>
      <c r="DO390" s="21">
        <f t="shared" si="655"/>
        <v>0</v>
      </c>
      <c r="DP390" s="21">
        <f t="shared" si="732"/>
        <v>0</v>
      </c>
      <c r="DQ390" s="21">
        <f t="shared" si="733"/>
        <v>109.47709756097561</v>
      </c>
      <c r="DR390" s="21">
        <f t="shared" si="734"/>
        <v>36.492365853658534</v>
      </c>
      <c r="DS390" s="21"/>
      <c r="DT390" s="22">
        <f t="shared" si="735"/>
        <v>0</v>
      </c>
      <c r="DU390" s="21">
        <f t="shared" si="656"/>
        <v>0</v>
      </c>
      <c r="DV390" s="22">
        <f t="shared" si="775"/>
        <v>0</v>
      </c>
      <c r="DW390" s="21">
        <f t="shared" si="657"/>
        <v>0</v>
      </c>
      <c r="DX390" s="21">
        <f t="shared" si="736"/>
        <v>0</v>
      </c>
      <c r="DY390" s="21">
        <f t="shared" si="737"/>
        <v>2660.7713703078275</v>
      </c>
      <c r="DZ390" s="21">
        <f t="shared" si="738"/>
        <v>140.0405984372542</v>
      </c>
      <c r="EA390" s="21"/>
      <c r="EB390" s="22">
        <f t="shared" si="739"/>
        <v>0</v>
      </c>
      <c r="EC390" s="21">
        <f t="shared" si="658"/>
        <v>0</v>
      </c>
      <c r="ED390" s="22">
        <f t="shared" si="776"/>
        <v>0</v>
      </c>
      <c r="EE390" s="21">
        <f t="shared" si="659"/>
        <v>0</v>
      </c>
      <c r="EF390" s="21">
        <f t="shared" si="740"/>
        <v>0</v>
      </c>
      <c r="EG390" s="21">
        <f t="shared" si="741"/>
        <v>2407.4806944099132</v>
      </c>
      <c r="EH390" s="21">
        <f t="shared" si="742"/>
        <v>126.70951023210083</v>
      </c>
      <c r="EI390" s="21"/>
      <c r="EJ390" s="22">
        <f t="shared" si="743"/>
        <v>0</v>
      </c>
      <c r="EK390" s="21">
        <f t="shared" si="660"/>
        <v>0</v>
      </c>
      <c r="EL390" s="22">
        <f t="shared" si="777"/>
        <v>0</v>
      </c>
      <c r="EM390" s="21">
        <f t="shared" si="661"/>
        <v>0</v>
      </c>
      <c r="EN390" s="21">
        <f t="shared" si="744"/>
        <v>0</v>
      </c>
      <c r="EO390" s="21">
        <f t="shared" si="745"/>
        <v>198.10339994590873</v>
      </c>
      <c r="EP390" s="21">
        <f t="shared" si="746"/>
        <v>594.31019983772626</v>
      </c>
      <c r="EQ390" s="21"/>
      <c r="ER390" s="22">
        <f t="shared" si="747"/>
        <v>0</v>
      </c>
      <c r="ES390" s="21">
        <f t="shared" si="662"/>
        <v>0</v>
      </c>
      <c r="ET390" s="22">
        <f t="shared" si="778"/>
        <v>0</v>
      </c>
      <c r="EU390" s="21">
        <f t="shared" si="663"/>
        <v>0</v>
      </c>
      <c r="EV390" s="21">
        <f t="shared" si="748"/>
        <v>0</v>
      </c>
      <c r="EW390" s="21">
        <f t="shared" si="749"/>
        <v>954.70980000000031</v>
      </c>
      <c r="EX390" s="21">
        <f t="shared" si="750"/>
        <v>954.70980000000031</v>
      </c>
      <c r="EY390" s="21"/>
      <c r="EZ390" s="22">
        <f t="shared" si="751"/>
        <v>0</v>
      </c>
      <c r="FA390" s="21">
        <f t="shared" si="664"/>
        <v>0</v>
      </c>
      <c r="FB390" s="22">
        <f t="shared" si="779"/>
        <v>0</v>
      </c>
      <c r="FC390" s="21">
        <f t="shared" si="665"/>
        <v>0</v>
      </c>
      <c r="FD390" s="21">
        <f t="shared" si="752"/>
        <v>0</v>
      </c>
      <c r="FE390" s="21">
        <f t="shared" si="753"/>
        <v>213.74100000000001</v>
      </c>
      <c r="FF390" s="21">
        <f t="shared" si="754"/>
        <v>213.74100000000001</v>
      </c>
      <c r="FG390" s="21"/>
      <c r="FH390" s="22">
        <f t="shared" si="755"/>
        <v>0</v>
      </c>
      <c r="FI390" s="21">
        <f t="shared" si="666"/>
        <v>0</v>
      </c>
      <c r="FJ390" s="22">
        <f t="shared" si="780"/>
        <v>0</v>
      </c>
      <c r="FK390" s="21">
        <f t="shared" si="667"/>
        <v>0</v>
      </c>
      <c r="FL390" s="21">
        <f t="shared" si="756"/>
        <v>0</v>
      </c>
      <c r="FM390" s="21">
        <f t="shared" si="757"/>
        <v>103.30815000000001</v>
      </c>
      <c r="FN390" s="21">
        <f t="shared" si="758"/>
        <v>309.92445000000004</v>
      </c>
      <c r="FO390" s="21"/>
      <c r="FP390" s="21">
        <f t="shared" si="668"/>
        <v>0</v>
      </c>
      <c r="FQ390" s="21">
        <f t="shared" si="669"/>
        <v>0</v>
      </c>
      <c r="FR390" s="21">
        <f t="shared" si="759"/>
        <v>0</v>
      </c>
      <c r="FS390" s="21">
        <f t="shared" si="670"/>
        <v>11365.733843414635</v>
      </c>
      <c r="FT390" s="21">
        <f t="shared" si="671"/>
        <v>7315.5661565853679</v>
      </c>
      <c r="FU390" s="21"/>
      <c r="FV390" s="20">
        <f t="shared" si="781"/>
        <v>0</v>
      </c>
      <c r="FW390" s="20">
        <f t="shared" si="781"/>
        <v>0</v>
      </c>
      <c r="FX390" s="20">
        <f t="shared" si="672"/>
        <v>0</v>
      </c>
      <c r="FY390" s="20">
        <f t="shared" si="673"/>
        <v>0</v>
      </c>
    </row>
    <row r="391" spans="2:181" x14ac:dyDescent="0.25">
      <c r="B391" s="20">
        <v>15.65</v>
      </c>
      <c r="C391" s="20">
        <f t="shared" si="674"/>
        <v>27.0745</v>
      </c>
      <c r="D391" s="22">
        <f t="shared" si="675"/>
        <v>0</v>
      </c>
      <c r="E391" s="21">
        <f t="shared" si="626"/>
        <v>0</v>
      </c>
      <c r="F391" s="22">
        <f t="shared" si="760"/>
        <v>0</v>
      </c>
      <c r="G391" s="21">
        <f t="shared" si="627"/>
        <v>0</v>
      </c>
      <c r="H391" s="21">
        <f t="shared" si="676"/>
        <v>0</v>
      </c>
      <c r="I391" s="21">
        <f t="shared" si="677"/>
        <v>988.19589000000019</v>
      </c>
      <c r="J391" s="21">
        <f t="shared" si="678"/>
        <v>52.010310000000061</v>
      </c>
      <c r="K391" s="21"/>
      <c r="L391" s="22">
        <f t="shared" si="679"/>
        <v>0</v>
      </c>
      <c r="M391" s="21">
        <f t="shared" si="628"/>
        <v>0</v>
      </c>
      <c r="N391" s="22">
        <f t="shared" si="761"/>
        <v>0</v>
      </c>
      <c r="O391" s="21">
        <f t="shared" si="629"/>
        <v>0</v>
      </c>
      <c r="P391" s="21">
        <f t="shared" si="680"/>
        <v>0</v>
      </c>
      <c r="Q391" s="21">
        <f t="shared" si="681"/>
        <v>372.26557499999996</v>
      </c>
      <c r="R391" s="21">
        <f t="shared" si="682"/>
        <v>19.592925000000015</v>
      </c>
      <c r="S391" s="21"/>
      <c r="T391" s="22">
        <f t="shared" si="683"/>
        <v>0</v>
      </c>
      <c r="U391" s="21">
        <f t="shared" si="630"/>
        <v>0</v>
      </c>
      <c r="V391" s="22">
        <f t="shared" si="762"/>
        <v>0</v>
      </c>
      <c r="W391" s="21">
        <f t="shared" si="631"/>
        <v>0</v>
      </c>
      <c r="X391" s="21">
        <f t="shared" si="684"/>
        <v>0</v>
      </c>
      <c r="Y391" s="21">
        <f t="shared" si="685"/>
        <v>96.183450000000022</v>
      </c>
      <c r="Z391" s="21">
        <f t="shared" si="686"/>
        <v>288.55035000000009</v>
      </c>
      <c r="AA391" s="21"/>
      <c r="AB391" s="22">
        <f t="shared" si="687"/>
        <v>0</v>
      </c>
      <c r="AC391" s="21">
        <f t="shared" si="632"/>
        <v>0</v>
      </c>
      <c r="AD391" s="22">
        <f t="shared" si="763"/>
        <v>0</v>
      </c>
      <c r="AE391" s="21">
        <f t="shared" si="633"/>
        <v>0</v>
      </c>
      <c r="AF391" s="21">
        <f t="shared" si="688"/>
        <v>0</v>
      </c>
      <c r="AG391" s="21">
        <f t="shared" si="689"/>
        <v>87.990045000000009</v>
      </c>
      <c r="AH391" s="21">
        <f t="shared" si="690"/>
        <v>4.6310550000000044</v>
      </c>
      <c r="AI391" s="21"/>
      <c r="AJ391" s="22">
        <f t="shared" si="691"/>
        <v>0</v>
      </c>
      <c r="AK391" s="21">
        <f t="shared" si="634"/>
        <v>0</v>
      </c>
      <c r="AL391" s="22">
        <f t="shared" si="764"/>
        <v>0</v>
      </c>
      <c r="AM391" s="21">
        <f t="shared" si="635"/>
        <v>0</v>
      </c>
      <c r="AN391" s="21">
        <f t="shared" si="692"/>
        <v>0</v>
      </c>
      <c r="AO391" s="21">
        <f t="shared" si="693"/>
        <v>189.51702000000003</v>
      </c>
      <c r="AP391" s="21">
        <f t="shared" si="694"/>
        <v>9.9745800000000102</v>
      </c>
      <c r="AQ391" s="21"/>
      <c r="AR391" s="22">
        <f t="shared" si="695"/>
        <v>0</v>
      </c>
      <c r="AS391" s="21">
        <f t="shared" si="636"/>
        <v>0</v>
      </c>
      <c r="AT391" s="22">
        <f t="shared" si="765"/>
        <v>0</v>
      </c>
      <c r="AU391" s="21">
        <f t="shared" si="637"/>
        <v>0</v>
      </c>
      <c r="AV391" s="21">
        <f t="shared" si="696"/>
        <v>0</v>
      </c>
      <c r="AW391" s="21">
        <f t="shared" si="697"/>
        <v>411.45142500000009</v>
      </c>
      <c r="AX391" s="21">
        <f t="shared" si="698"/>
        <v>137.15047500000003</v>
      </c>
      <c r="AY391" s="21"/>
      <c r="AZ391" s="22">
        <f t="shared" si="699"/>
        <v>0</v>
      </c>
      <c r="BA391" s="21">
        <f t="shared" si="638"/>
        <v>0</v>
      </c>
      <c r="BB391" s="22">
        <f t="shared" si="766"/>
        <v>0</v>
      </c>
      <c r="BC391" s="21">
        <f t="shared" si="639"/>
        <v>0</v>
      </c>
      <c r="BD391" s="21">
        <f t="shared" si="700"/>
        <v>0</v>
      </c>
      <c r="BE391" s="21">
        <f t="shared" si="701"/>
        <v>361.53508170731709</v>
      </c>
      <c r="BF391" s="21">
        <f t="shared" si="702"/>
        <v>19.028162195121972</v>
      </c>
      <c r="BG391" s="21"/>
      <c r="BH391" s="22">
        <f t="shared" si="703"/>
        <v>0</v>
      </c>
      <c r="BI391" s="21">
        <f t="shared" si="640"/>
        <v>0</v>
      </c>
      <c r="BJ391" s="22">
        <f t="shared" si="767"/>
        <v>0</v>
      </c>
      <c r="BK391" s="21">
        <f t="shared" si="641"/>
        <v>0</v>
      </c>
      <c r="BL391" s="21">
        <f t="shared" si="704"/>
        <v>0</v>
      </c>
      <c r="BM391" s="21">
        <f t="shared" si="705"/>
        <v>315.31141829268296</v>
      </c>
      <c r="BN391" s="21">
        <f t="shared" si="706"/>
        <v>16.595337804878067</v>
      </c>
      <c r="BO391" s="21"/>
      <c r="BP391" s="22">
        <f t="shared" si="707"/>
        <v>0</v>
      </c>
      <c r="BQ391" s="21">
        <f t="shared" si="642"/>
        <v>0</v>
      </c>
      <c r="BR391" s="22">
        <f t="shared" si="768"/>
        <v>0</v>
      </c>
      <c r="BS391" s="21">
        <f t="shared" si="643"/>
        <v>0</v>
      </c>
      <c r="BT391" s="21">
        <f t="shared" si="708"/>
        <v>0</v>
      </c>
      <c r="BU391" s="21">
        <f t="shared" si="709"/>
        <v>109.47709756097562</v>
      </c>
      <c r="BV391" s="21">
        <f t="shared" si="710"/>
        <v>36.492365853658541</v>
      </c>
      <c r="BW391" s="21"/>
      <c r="BX391" s="22">
        <f t="shared" si="711"/>
        <v>0</v>
      </c>
      <c r="BY391" s="21">
        <f t="shared" si="644"/>
        <v>0</v>
      </c>
      <c r="BZ391" s="22">
        <f t="shared" si="769"/>
        <v>0</v>
      </c>
      <c r="CA391" s="21">
        <f t="shared" si="645"/>
        <v>0</v>
      </c>
      <c r="CB391" s="21">
        <f t="shared" si="712"/>
        <v>0</v>
      </c>
      <c r="CC391" s="21">
        <f t="shared" si="713"/>
        <v>420.03579627753743</v>
      </c>
      <c r="CD391" s="21">
        <f t="shared" si="714"/>
        <v>22.107147172501989</v>
      </c>
      <c r="CE391" s="21"/>
      <c r="CF391" s="22">
        <f t="shared" si="715"/>
        <v>0</v>
      </c>
      <c r="CG391" s="21">
        <f t="shared" si="646"/>
        <v>0</v>
      </c>
      <c r="CH391" s="22">
        <f t="shared" si="770"/>
        <v>0</v>
      </c>
      <c r="CI391" s="21">
        <f t="shared" si="647"/>
        <v>0</v>
      </c>
      <c r="CJ391" s="21">
        <f t="shared" si="716"/>
        <v>0</v>
      </c>
      <c r="CK391" s="21">
        <f t="shared" si="717"/>
        <v>366.43436400472069</v>
      </c>
      <c r="CL391" s="21">
        <f t="shared" si="718"/>
        <v>19.286019158143212</v>
      </c>
      <c r="CM391" s="21"/>
      <c r="CN391" s="22">
        <f t="shared" si="719"/>
        <v>0</v>
      </c>
      <c r="CO391" s="21">
        <f t="shared" si="648"/>
        <v>0</v>
      </c>
      <c r="CP391" s="22">
        <f t="shared" si="771"/>
        <v>0</v>
      </c>
      <c r="CQ391" s="21">
        <f t="shared" si="649"/>
        <v>0</v>
      </c>
      <c r="CR391" s="21">
        <f t="shared" si="720"/>
        <v>0</v>
      </c>
      <c r="CS391" s="21">
        <f t="shared" si="721"/>
        <v>42.398668346774208</v>
      </c>
      <c r="CT391" s="21">
        <f t="shared" si="722"/>
        <v>127.19600504032263</v>
      </c>
      <c r="CU391" s="21"/>
      <c r="CV391" s="22">
        <f t="shared" si="723"/>
        <v>0</v>
      </c>
      <c r="CW391" s="21">
        <f t="shared" si="650"/>
        <v>0</v>
      </c>
      <c r="CX391" s="22">
        <f t="shared" si="772"/>
        <v>0</v>
      </c>
      <c r="CY391" s="21">
        <f t="shared" si="651"/>
        <v>0</v>
      </c>
      <c r="CZ391" s="21">
        <f t="shared" si="724"/>
        <v>0</v>
      </c>
      <c r="DA391" s="21">
        <f t="shared" si="725"/>
        <v>361.53508170731709</v>
      </c>
      <c r="DB391" s="21">
        <f t="shared" si="726"/>
        <v>19.028162195121972</v>
      </c>
      <c r="DC391" s="21"/>
      <c r="DD391" s="22">
        <f t="shared" si="727"/>
        <v>0</v>
      </c>
      <c r="DE391" s="21">
        <f t="shared" si="652"/>
        <v>0</v>
      </c>
      <c r="DF391" s="22">
        <f t="shared" si="773"/>
        <v>0</v>
      </c>
      <c r="DG391" s="21">
        <f t="shared" si="653"/>
        <v>0</v>
      </c>
      <c r="DH391" s="21">
        <f t="shared" si="728"/>
        <v>0</v>
      </c>
      <c r="DI391" s="21">
        <f t="shared" si="729"/>
        <v>315.31141829268296</v>
      </c>
      <c r="DJ391" s="21">
        <f t="shared" si="730"/>
        <v>16.595337804878067</v>
      </c>
      <c r="DK391" s="21"/>
      <c r="DL391" s="22">
        <f t="shared" si="731"/>
        <v>0</v>
      </c>
      <c r="DM391" s="21">
        <f t="shared" si="654"/>
        <v>0</v>
      </c>
      <c r="DN391" s="22">
        <f t="shared" si="774"/>
        <v>0</v>
      </c>
      <c r="DO391" s="21">
        <f t="shared" si="655"/>
        <v>0</v>
      </c>
      <c r="DP391" s="21">
        <f t="shared" si="732"/>
        <v>0</v>
      </c>
      <c r="DQ391" s="21">
        <f t="shared" si="733"/>
        <v>109.47709756097561</v>
      </c>
      <c r="DR391" s="21">
        <f t="shared" si="734"/>
        <v>36.492365853658534</v>
      </c>
      <c r="DS391" s="21"/>
      <c r="DT391" s="22">
        <f t="shared" si="735"/>
        <v>0</v>
      </c>
      <c r="DU391" s="21">
        <f t="shared" si="656"/>
        <v>0</v>
      </c>
      <c r="DV391" s="22">
        <f t="shared" si="775"/>
        <v>0</v>
      </c>
      <c r="DW391" s="21">
        <f t="shared" si="657"/>
        <v>0</v>
      </c>
      <c r="DX391" s="21">
        <f t="shared" si="736"/>
        <v>0</v>
      </c>
      <c r="DY391" s="21">
        <f t="shared" si="737"/>
        <v>2660.7713703078275</v>
      </c>
      <c r="DZ391" s="21">
        <f t="shared" si="738"/>
        <v>140.0405984372542</v>
      </c>
      <c r="EA391" s="21"/>
      <c r="EB391" s="22">
        <f t="shared" si="739"/>
        <v>0</v>
      </c>
      <c r="EC391" s="21">
        <f t="shared" si="658"/>
        <v>0</v>
      </c>
      <c r="ED391" s="22">
        <f t="shared" si="776"/>
        <v>0</v>
      </c>
      <c r="EE391" s="21">
        <f t="shared" si="659"/>
        <v>0</v>
      </c>
      <c r="EF391" s="21">
        <f t="shared" si="740"/>
        <v>0</v>
      </c>
      <c r="EG391" s="21">
        <f t="shared" si="741"/>
        <v>2407.4806944099132</v>
      </c>
      <c r="EH391" s="21">
        <f t="shared" si="742"/>
        <v>126.70951023210083</v>
      </c>
      <c r="EI391" s="21"/>
      <c r="EJ391" s="22">
        <f t="shared" si="743"/>
        <v>0</v>
      </c>
      <c r="EK391" s="21">
        <f t="shared" si="660"/>
        <v>0</v>
      </c>
      <c r="EL391" s="22">
        <f t="shared" si="777"/>
        <v>0</v>
      </c>
      <c r="EM391" s="21">
        <f t="shared" si="661"/>
        <v>0</v>
      </c>
      <c r="EN391" s="21">
        <f t="shared" si="744"/>
        <v>0</v>
      </c>
      <c r="EO391" s="21">
        <f t="shared" si="745"/>
        <v>198.10339994590873</v>
      </c>
      <c r="EP391" s="21">
        <f t="shared" si="746"/>
        <v>594.31019983772626</v>
      </c>
      <c r="EQ391" s="21"/>
      <c r="ER391" s="22">
        <f t="shared" si="747"/>
        <v>0</v>
      </c>
      <c r="ES391" s="21">
        <f t="shared" si="662"/>
        <v>0</v>
      </c>
      <c r="ET391" s="22">
        <f t="shared" si="778"/>
        <v>0</v>
      </c>
      <c r="EU391" s="21">
        <f t="shared" si="663"/>
        <v>0</v>
      </c>
      <c r="EV391" s="21">
        <f t="shared" si="748"/>
        <v>0</v>
      </c>
      <c r="EW391" s="21">
        <f t="shared" si="749"/>
        <v>954.70980000000031</v>
      </c>
      <c r="EX391" s="21">
        <f t="shared" si="750"/>
        <v>954.70980000000031</v>
      </c>
      <c r="EY391" s="21"/>
      <c r="EZ391" s="22">
        <f t="shared" si="751"/>
        <v>0</v>
      </c>
      <c r="FA391" s="21">
        <f t="shared" si="664"/>
        <v>0</v>
      </c>
      <c r="FB391" s="22">
        <f t="shared" si="779"/>
        <v>0</v>
      </c>
      <c r="FC391" s="21">
        <f t="shared" si="665"/>
        <v>0</v>
      </c>
      <c r="FD391" s="21">
        <f t="shared" si="752"/>
        <v>0</v>
      </c>
      <c r="FE391" s="21">
        <f t="shared" si="753"/>
        <v>213.74100000000001</v>
      </c>
      <c r="FF391" s="21">
        <f t="shared" si="754"/>
        <v>213.74100000000001</v>
      </c>
      <c r="FG391" s="21"/>
      <c r="FH391" s="22">
        <f t="shared" si="755"/>
        <v>0</v>
      </c>
      <c r="FI391" s="21">
        <f t="shared" si="666"/>
        <v>0</v>
      </c>
      <c r="FJ391" s="22">
        <f t="shared" si="780"/>
        <v>0</v>
      </c>
      <c r="FK391" s="21">
        <f t="shared" si="667"/>
        <v>0</v>
      </c>
      <c r="FL391" s="21">
        <f t="shared" si="756"/>
        <v>0</v>
      </c>
      <c r="FM391" s="21">
        <f t="shared" si="757"/>
        <v>103.30815000000001</v>
      </c>
      <c r="FN391" s="21">
        <f t="shared" si="758"/>
        <v>309.92445000000004</v>
      </c>
      <c r="FO391" s="21"/>
      <c r="FP391" s="21">
        <f t="shared" si="668"/>
        <v>0</v>
      </c>
      <c r="FQ391" s="21">
        <f t="shared" si="669"/>
        <v>0</v>
      </c>
      <c r="FR391" s="21">
        <f t="shared" si="759"/>
        <v>0</v>
      </c>
      <c r="FS391" s="21">
        <f t="shared" si="670"/>
        <v>11365.733843414635</v>
      </c>
      <c r="FT391" s="21">
        <f t="shared" si="671"/>
        <v>7315.5661565853679</v>
      </c>
      <c r="FU391" s="21"/>
      <c r="FV391" s="20">
        <f t="shared" si="781"/>
        <v>0</v>
      </c>
      <c r="FW391" s="20">
        <f t="shared" si="781"/>
        <v>0</v>
      </c>
      <c r="FX391" s="20">
        <f t="shared" si="672"/>
        <v>0</v>
      </c>
      <c r="FY391" s="20">
        <f t="shared" si="673"/>
        <v>0</v>
      </c>
    </row>
    <row r="392" spans="2:181" x14ac:dyDescent="0.25">
      <c r="B392" s="20">
        <v>15.7</v>
      </c>
      <c r="C392" s="20">
        <f t="shared" si="674"/>
        <v>27.160999999999998</v>
      </c>
      <c r="D392" s="22">
        <f t="shared" si="675"/>
        <v>0</v>
      </c>
      <c r="E392" s="21">
        <f t="shared" si="626"/>
        <v>0</v>
      </c>
      <c r="F392" s="22">
        <f t="shared" si="760"/>
        <v>0</v>
      </c>
      <c r="G392" s="21">
        <f t="shared" si="627"/>
        <v>0</v>
      </c>
      <c r="H392" s="21">
        <f t="shared" si="676"/>
        <v>0</v>
      </c>
      <c r="I392" s="21">
        <f t="shared" si="677"/>
        <v>988.19589000000019</v>
      </c>
      <c r="J392" s="21">
        <f t="shared" si="678"/>
        <v>52.010310000000061</v>
      </c>
      <c r="K392" s="21"/>
      <c r="L392" s="22">
        <f t="shared" si="679"/>
        <v>0</v>
      </c>
      <c r="M392" s="21">
        <f t="shared" si="628"/>
        <v>0</v>
      </c>
      <c r="N392" s="22">
        <f t="shared" si="761"/>
        <v>0</v>
      </c>
      <c r="O392" s="21">
        <f t="shared" si="629"/>
        <v>0</v>
      </c>
      <c r="P392" s="21">
        <f t="shared" si="680"/>
        <v>0</v>
      </c>
      <c r="Q392" s="21">
        <f t="shared" si="681"/>
        <v>372.26557499999996</v>
      </c>
      <c r="R392" s="21">
        <f t="shared" si="682"/>
        <v>19.592925000000015</v>
      </c>
      <c r="S392" s="21"/>
      <c r="T392" s="22">
        <f t="shared" si="683"/>
        <v>0</v>
      </c>
      <c r="U392" s="21">
        <f t="shared" si="630"/>
        <v>0</v>
      </c>
      <c r="V392" s="22">
        <f t="shared" si="762"/>
        <v>0</v>
      </c>
      <c r="W392" s="21">
        <f t="shared" si="631"/>
        <v>0</v>
      </c>
      <c r="X392" s="21">
        <f t="shared" si="684"/>
        <v>0</v>
      </c>
      <c r="Y392" s="21">
        <f t="shared" si="685"/>
        <v>96.183450000000022</v>
      </c>
      <c r="Z392" s="21">
        <f t="shared" si="686"/>
        <v>288.55035000000009</v>
      </c>
      <c r="AA392" s="21"/>
      <c r="AB392" s="22">
        <f t="shared" si="687"/>
        <v>0</v>
      </c>
      <c r="AC392" s="21">
        <f t="shared" si="632"/>
        <v>0</v>
      </c>
      <c r="AD392" s="22">
        <f t="shared" si="763"/>
        <v>0</v>
      </c>
      <c r="AE392" s="21">
        <f t="shared" si="633"/>
        <v>0</v>
      </c>
      <c r="AF392" s="21">
        <f t="shared" si="688"/>
        <v>0</v>
      </c>
      <c r="AG392" s="21">
        <f t="shared" si="689"/>
        <v>87.990045000000009</v>
      </c>
      <c r="AH392" s="21">
        <f t="shared" si="690"/>
        <v>4.6310550000000044</v>
      </c>
      <c r="AI392" s="21"/>
      <c r="AJ392" s="22">
        <f t="shared" si="691"/>
        <v>0</v>
      </c>
      <c r="AK392" s="21">
        <f t="shared" si="634"/>
        <v>0</v>
      </c>
      <c r="AL392" s="22">
        <f t="shared" si="764"/>
        <v>0</v>
      </c>
      <c r="AM392" s="21">
        <f t="shared" si="635"/>
        <v>0</v>
      </c>
      <c r="AN392" s="21">
        <f t="shared" si="692"/>
        <v>0</v>
      </c>
      <c r="AO392" s="21">
        <f t="shared" si="693"/>
        <v>189.51702000000003</v>
      </c>
      <c r="AP392" s="21">
        <f t="shared" si="694"/>
        <v>9.9745800000000102</v>
      </c>
      <c r="AQ392" s="21"/>
      <c r="AR392" s="22">
        <f t="shared" si="695"/>
        <v>0</v>
      </c>
      <c r="AS392" s="21">
        <f t="shared" si="636"/>
        <v>0</v>
      </c>
      <c r="AT392" s="22">
        <f t="shared" si="765"/>
        <v>0</v>
      </c>
      <c r="AU392" s="21">
        <f t="shared" si="637"/>
        <v>0</v>
      </c>
      <c r="AV392" s="21">
        <f t="shared" si="696"/>
        <v>0</v>
      </c>
      <c r="AW392" s="21">
        <f t="shared" si="697"/>
        <v>411.45142500000009</v>
      </c>
      <c r="AX392" s="21">
        <f t="shared" si="698"/>
        <v>137.15047500000003</v>
      </c>
      <c r="AY392" s="21"/>
      <c r="AZ392" s="22">
        <f t="shared" si="699"/>
        <v>0</v>
      </c>
      <c r="BA392" s="21">
        <f t="shared" si="638"/>
        <v>0</v>
      </c>
      <c r="BB392" s="22">
        <f t="shared" si="766"/>
        <v>0</v>
      </c>
      <c r="BC392" s="21">
        <f t="shared" si="639"/>
        <v>0</v>
      </c>
      <c r="BD392" s="21">
        <f t="shared" si="700"/>
        <v>0</v>
      </c>
      <c r="BE392" s="21">
        <f t="shared" si="701"/>
        <v>361.53508170731709</v>
      </c>
      <c r="BF392" s="21">
        <f t="shared" si="702"/>
        <v>19.028162195121972</v>
      </c>
      <c r="BG392" s="21"/>
      <c r="BH392" s="22">
        <f t="shared" si="703"/>
        <v>0</v>
      </c>
      <c r="BI392" s="21">
        <f t="shared" si="640"/>
        <v>0</v>
      </c>
      <c r="BJ392" s="22">
        <f t="shared" si="767"/>
        <v>0</v>
      </c>
      <c r="BK392" s="21">
        <f t="shared" si="641"/>
        <v>0</v>
      </c>
      <c r="BL392" s="21">
        <f t="shared" si="704"/>
        <v>0</v>
      </c>
      <c r="BM392" s="21">
        <f t="shared" si="705"/>
        <v>315.31141829268296</v>
      </c>
      <c r="BN392" s="21">
        <f t="shared" si="706"/>
        <v>16.595337804878067</v>
      </c>
      <c r="BO392" s="21"/>
      <c r="BP392" s="22">
        <f t="shared" si="707"/>
        <v>0</v>
      </c>
      <c r="BQ392" s="21">
        <f t="shared" si="642"/>
        <v>0</v>
      </c>
      <c r="BR392" s="22">
        <f t="shared" si="768"/>
        <v>0</v>
      </c>
      <c r="BS392" s="21">
        <f t="shared" si="643"/>
        <v>0</v>
      </c>
      <c r="BT392" s="21">
        <f t="shared" si="708"/>
        <v>0</v>
      </c>
      <c r="BU392" s="21">
        <f t="shared" si="709"/>
        <v>109.47709756097562</v>
      </c>
      <c r="BV392" s="21">
        <f t="shared" si="710"/>
        <v>36.492365853658541</v>
      </c>
      <c r="BW392" s="21"/>
      <c r="BX392" s="22">
        <f t="shared" si="711"/>
        <v>0</v>
      </c>
      <c r="BY392" s="21">
        <f t="shared" si="644"/>
        <v>0</v>
      </c>
      <c r="BZ392" s="22">
        <f t="shared" si="769"/>
        <v>0</v>
      </c>
      <c r="CA392" s="21">
        <f t="shared" si="645"/>
        <v>0</v>
      </c>
      <c r="CB392" s="21">
        <f t="shared" si="712"/>
        <v>0</v>
      </c>
      <c r="CC392" s="21">
        <f t="shared" si="713"/>
        <v>420.03579627753743</v>
      </c>
      <c r="CD392" s="21">
        <f t="shared" si="714"/>
        <v>22.107147172501989</v>
      </c>
      <c r="CE392" s="21"/>
      <c r="CF392" s="22">
        <f t="shared" si="715"/>
        <v>0</v>
      </c>
      <c r="CG392" s="21">
        <f t="shared" si="646"/>
        <v>0</v>
      </c>
      <c r="CH392" s="22">
        <f t="shared" si="770"/>
        <v>0</v>
      </c>
      <c r="CI392" s="21">
        <f t="shared" si="647"/>
        <v>0</v>
      </c>
      <c r="CJ392" s="21">
        <f t="shared" si="716"/>
        <v>0</v>
      </c>
      <c r="CK392" s="21">
        <f t="shared" si="717"/>
        <v>366.43436400472069</v>
      </c>
      <c r="CL392" s="21">
        <f t="shared" si="718"/>
        <v>19.286019158143212</v>
      </c>
      <c r="CM392" s="21"/>
      <c r="CN392" s="22">
        <f t="shared" si="719"/>
        <v>0</v>
      </c>
      <c r="CO392" s="21">
        <f t="shared" si="648"/>
        <v>0</v>
      </c>
      <c r="CP392" s="22">
        <f t="shared" si="771"/>
        <v>0</v>
      </c>
      <c r="CQ392" s="21">
        <f t="shared" si="649"/>
        <v>0</v>
      </c>
      <c r="CR392" s="21">
        <f t="shared" si="720"/>
        <v>0</v>
      </c>
      <c r="CS392" s="21">
        <f t="shared" si="721"/>
        <v>42.398668346774208</v>
      </c>
      <c r="CT392" s="21">
        <f t="shared" si="722"/>
        <v>127.19600504032263</v>
      </c>
      <c r="CU392" s="21"/>
      <c r="CV392" s="22">
        <f t="shared" si="723"/>
        <v>0</v>
      </c>
      <c r="CW392" s="21">
        <f t="shared" si="650"/>
        <v>0</v>
      </c>
      <c r="CX392" s="22">
        <f t="shared" si="772"/>
        <v>0</v>
      </c>
      <c r="CY392" s="21">
        <f t="shared" si="651"/>
        <v>0</v>
      </c>
      <c r="CZ392" s="21">
        <f t="shared" si="724"/>
        <v>0</v>
      </c>
      <c r="DA392" s="21">
        <f t="shared" si="725"/>
        <v>361.53508170731709</v>
      </c>
      <c r="DB392" s="21">
        <f t="shared" si="726"/>
        <v>19.028162195121972</v>
      </c>
      <c r="DC392" s="21"/>
      <c r="DD392" s="22">
        <f t="shared" si="727"/>
        <v>0</v>
      </c>
      <c r="DE392" s="21">
        <f t="shared" si="652"/>
        <v>0</v>
      </c>
      <c r="DF392" s="22">
        <f t="shared" si="773"/>
        <v>0</v>
      </c>
      <c r="DG392" s="21">
        <f t="shared" si="653"/>
        <v>0</v>
      </c>
      <c r="DH392" s="21">
        <f t="shared" si="728"/>
        <v>0</v>
      </c>
      <c r="DI392" s="21">
        <f t="shared" si="729"/>
        <v>315.31141829268296</v>
      </c>
      <c r="DJ392" s="21">
        <f t="shared" si="730"/>
        <v>16.595337804878067</v>
      </c>
      <c r="DK392" s="21"/>
      <c r="DL392" s="22">
        <f t="shared" si="731"/>
        <v>0</v>
      </c>
      <c r="DM392" s="21">
        <f t="shared" si="654"/>
        <v>0</v>
      </c>
      <c r="DN392" s="22">
        <f t="shared" si="774"/>
        <v>0</v>
      </c>
      <c r="DO392" s="21">
        <f t="shared" si="655"/>
        <v>0</v>
      </c>
      <c r="DP392" s="21">
        <f t="shared" si="732"/>
        <v>0</v>
      </c>
      <c r="DQ392" s="21">
        <f t="shared" si="733"/>
        <v>109.47709756097561</v>
      </c>
      <c r="DR392" s="21">
        <f t="shared" si="734"/>
        <v>36.492365853658534</v>
      </c>
      <c r="DS392" s="21"/>
      <c r="DT392" s="22">
        <f t="shared" si="735"/>
        <v>0</v>
      </c>
      <c r="DU392" s="21">
        <f t="shared" si="656"/>
        <v>0</v>
      </c>
      <c r="DV392" s="22">
        <f t="shared" si="775"/>
        <v>0</v>
      </c>
      <c r="DW392" s="21">
        <f t="shared" si="657"/>
        <v>0</v>
      </c>
      <c r="DX392" s="21">
        <f t="shared" si="736"/>
        <v>0</v>
      </c>
      <c r="DY392" s="21">
        <f t="shared" si="737"/>
        <v>2660.7713703078275</v>
      </c>
      <c r="DZ392" s="21">
        <f t="shared" si="738"/>
        <v>140.0405984372542</v>
      </c>
      <c r="EA392" s="21"/>
      <c r="EB392" s="22">
        <f t="shared" si="739"/>
        <v>0</v>
      </c>
      <c r="EC392" s="21">
        <f t="shared" si="658"/>
        <v>0</v>
      </c>
      <c r="ED392" s="22">
        <f t="shared" si="776"/>
        <v>0</v>
      </c>
      <c r="EE392" s="21">
        <f t="shared" si="659"/>
        <v>0</v>
      </c>
      <c r="EF392" s="21">
        <f t="shared" si="740"/>
        <v>0</v>
      </c>
      <c r="EG392" s="21">
        <f t="shared" si="741"/>
        <v>2407.4806944099132</v>
      </c>
      <c r="EH392" s="21">
        <f t="shared" si="742"/>
        <v>126.70951023210083</v>
      </c>
      <c r="EI392" s="21"/>
      <c r="EJ392" s="22">
        <f t="shared" si="743"/>
        <v>0</v>
      </c>
      <c r="EK392" s="21">
        <f t="shared" si="660"/>
        <v>0</v>
      </c>
      <c r="EL392" s="22">
        <f t="shared" si="777"/>
        <v>0</v>
      </c>
      <c r="EM392" s="21">
        <f t="shared" si="661"/>
        <v>0</v>
      </c>
      <c r="EN392" s="21">
        <f t="shared" si="744"/>
        <v>0</v>
      </c>
      <c r="EO392" s="21">
        <f t="shared" si="745"/>
        <v>198.10339994590873</v>
      </c>
      <c r="EP392" s="21">
        <f t="shared" si="746"/>
        <v>594.31019983772626</v>
      </c>
      <c r="EQ392" s="21"/>
      <c r="ER392" s="22">
        <f t="shared" si="747"/>
        <v>0</v>
      </c>
      <c r="ES392" s="21">
        <f t="shared" si="662"/>
        <v>0</v>
      </c>
      <c r="ET392" s="22">
        <f t="shared" si="778"/>
        <v>0</v>
      </c>
      <c r="EU392" s="21">
        <f t="shared" si="663"/>
        <v>0</v>
      </c>
      <c r="EV392" s="21">
        <f t="shared" si="748"/>
        <v>0</v>
      </c>
      <c r="EW392" s="21">
        <f t="shared" si="749"/>
        <v>954.70980000000031</v>
      </c>
      <c r="EX392" s="21">
        <f t="shared" si="750"/>
        <v>954.70980000000031</v>
      </c>
      <c r="EY392" s="21"/>
      <c r="EZ392" s="22">
        <f t="shared" si="751"/>
        <v>0</v>
      </c>
      <c r="FA392" s="21">
        <f t="shared" si="664"/>
        <v>0</v>
      </c>
      <c r="FB392" s="22">
        <f t="shared" si="779"/>
        <v>0</v>
      </c>
      <c r="FC392" s="21">
        <f t="shared" si="665"/>
        <v>0</v>
      </c>
      <c r="FD392" s="21">
        <f t="shared" si="752"/>
        <v>0</v>
      </c>
      <c r="FE392" s="21">
        <f t="shared" si="753"/>
        <v>213.74100000000001</v>
      </c>
      <c r="FF392" s="21">
        <f t="shared" si="754"/>
        <v>213.74100000000001</v>
      </c>
      <c r="FG392" s="21"/>
      <c r="FH392" s="22">
        <f t="shared" si="755"/>
        <v>0</v>
      </c>
      <c r="FI392" s="21">
        <f t="shared" si="666"/>
        <v>0</v>
      </c>
      <c r="FJ392" s="22">
        <f t="shared" si="780"/>
        <v>0</v>
      </c>
      <c r="FK392" s="21">
        <f t="shared" si="667"/>
        <v>0</v>
      </c>
      <c r="FL392" s="21">
        <f t="shared" si="756"/>
        <v>0</v>
      </c>
      <c r="FM392" s="21">
        <f t="shared" si="757"/>
        <v>103.30815000000001</v>
      </c>
      <c r="FN392" s="21">
        <f t="shared" si="758"/>
        <v>309.92445000000004</v>
      </c>
      <c r="FO392" s="21"/>
      <c r="FP392" s="21">
        <f t="shared" si="668"/>
        <v>0</v>
      </c>
      <c r="FQ392" s="21">
        <f t="shared" si="669"/>
        <v>0</v>
      </c>
      <c r="FR392" s="21">
        <f t="shared" si="759"/>
        <v>0</v>
      </c>
      <c r="FS392" s="21">
        <f t="shared" si="670"/>
        <v>11365.733843414635</v>
      </c>
      <c r="FT392" s="21">
        <f t="shared" si="671"/>
        <v>7315.5661565853679</v>
      </c>
      <c r="FU392" s="21"/>
      <c r="FV392" s="20">
        <f t="shared" si="781"/>
        <v>0</v>
      </c>
      <c r="FW392" s="20">
        <f t="shared" si="781"/>
        <v>0</v>
      </c>
      <c r="FX392" s="20">
        <f t="shared" si="672"/>
        <v>0</v>
      </c>
      <c r="FY392" s="20">
        <f t="shared" si="673"/>
        <v>0</v>
      </c>
    </row>
    <row r="393" spans="2:181" x14ac:dyDescent="0.25">
      <c r="B393" s="20">
        <v>15.75</v>
      </c>
      <c r="C393" s="20">
        <f t="shared" si="674"/>
        <v>27.247499999999999</v>
      </c>
      <c r="D393" s="22">
        <f t="shared" si="675"/>
        <v>0</v>
      </c>
      <c r="E393" s="21">
        <f t="shared" si="626"/>
        <v>0</v>
      </c>
      <c r="F393" s="22">
        <f t="shared" si="760"/>
        <v>0</v>
      </c>
      <c r="G393" s="21">
        <f t="shared" si="627"/>
        <v>0</v>
      </c>
      <c r="H393" s="21">
        <f t="shared" si="676"/>
        <v>0</v>
      </c>
      <c r="I393" s="21">
        <f t="shared" si="677"/>
        <v>988.19589000000019</v>
      </c>
      <c r="J393" s="21">
        <f t="shared" si="678"/>
        <v>52.010310000000061</v>
      </c>
      <c r="K393" s="21"/>
      <c r="L393" s="22">
        <f t="shared" si="679"/>
        <v>0</v>
      </c>
      <c r="M393" s="21">
        <f t="shared" si="628"/>
        <v>0</v>
      </c>
      <c r="N393" s="22">
        <f t="shared" si="761"/>
        <v>0</v>
      </c>
      <c r="O393" s="21">
        <f t="shared" si="629"/>
        <v>0</v>
      </c>
      <c r="P393" s="21">
        <f t="shared" si="680"/>
        <v>0</v>
      </c>
      <c r="Q393" s="21">
        <f t="shared" si="681"/>
        <v>372.26557499999996</v>
      </c>
      <c r="R393" s="21">
        <f t="shared" si="682"/>
        <v>19.592925000000015</v>
      </c>
      <c r="S393" s="21"/>
      <c r="T393" s="22">
        <f t="shared" si="683"/>
        <v>0</v>
      </c>
      <c r="U393" s="21">
        <f t="shared" si="630"/>
        <v>0</v>
      </c>
      <c r="V393" s="22">
        <f t="shared" si="762"/>
        <v>0</v>
      </c>
      <c r="W393" s="21">
        <f t="shared" si="631"/>
        <v>0</v>
      </c>
      <c r="X393" s="21">
        <f t="shared" si="684"/>
        <v>0</v>
      </c>
      <c r="Y393" s="21">
        <f t="shared" si="685"/>
        <v>96.183450000000022</v>
      </c>
      <c r="Z393" s="21">
        <f t="shared" si="686"/>
        <v>288.55035000000009</v>
      </c>
      <c r="AA393" s="21"/>
      <c r="AB393" s="22">
        <f t="shared" si="687"/>
        <v>0</v>
      </c>
      <c r="AC393" s="21">
        <f t="shared" si="632"/>
        <v>0</v>
      </c>
      <c r="AD393" s="22">
        <f t="shared" si="763"/>
        <v>0</v>
      </c>
      <c r="AE393" s="21">
        <f t="shared" si="633"/>
        <v>0</v>
      </c>
      <c r="AF393" s="21">
        <f t="shared" si="688"/>
        <v>0</v>
      </c>
      <c r="AG393" s="21">
        <f t="shared" si="689"/>
        <v>87.990045000000009</v>
      </c>
      <c r="AH393" s="21">
        <f t="shared" si="690"/>
        <v>4.6310550000000044</v>
      </c>
      <c r="AI393" s="21"/>
      <c r="AJ393" s="22">
        <f t="shared" si="691"/>
        <v>0</v>
      </c>
      <c r="AK393" s="21">
        <f t="shared" si="634"/>
        <v>0</v>
      </c>
      <c r="AL393" s="22">
        <f t="shared" si="764"/>
        <v>0</v>
      </c>
      <c r="AM393" s="21">
        <f t="shared" si="635"/>
        <v>0</v>
      </c>
      <c r="AN393" s="21">
        <f t="shared" si="692"/>
        <v>0</v>
      </c>
      <c r="AO393" s="21">
        <f t="shared" si="693"/>
        <v>189.51702000000003</v>
      </c>
      <c r="AP393" s="21">
        <f t="shared" si="694"/>
        <v>9.9745800000000102</v>
      </c>
      <c r="AQ393" s="21"/>
      <c r="AR393" s="22">
        <f t="shared" si="695"/>
        <v>0</v>
      </c>
      <c r="AS393" s="21">
        <f t="shared" si="636"/>
        <v>0</v>
      </c>
      <c r="AT393" s="22">
        <f t="shared" si="765"/>
        <v>0</v>
      </c>
      <c r="AU393" s="21">
        <f t="shared" si="637"/>
        <v>0</v>
      </c>
      <c r="AV393" s="21">
        <f t="shared" si="696"/>
        <v>0</v>
      </c>
      <c r="AW393" s="21">
        <f t="shared" si="697"/>
        <v>411.45142500000009</v>
      </c>
      <c r="AX393" s="21">
        <f t="shared" si="698"/>
        <v>137.15047500000003</v>
      </c>
      <c r="AY393" s="21"/>
      <c r="AZ393" s="22">
        <f t="shared" si="699"/>
        <v>0</v>
      </c>
      <c r="BA393" s="21">
        <f t="shared" si="638"/>
        <v>0</v>
      </c>
      <c r="BB393" s="22">
        <f t="shared" si="766"/>
        <v>0</v>
      </c>
      <c r="BC393" s="21">
        <f t="shared" si="639"/>
        <v>0</v>
      </c>
      <c r="BD393" s="21">
        <f t="shared" si="700"/>
        <v>0</v>
      </c>
      <c r="BE393" s="21">
        <f t="shared" si="701"/>
        <v>361.53508170731709</v>
      </c>
      <c r="BF393" s="21">
        <f t="shared" si="702"/>
        <v>19.028162195121972</v>
      </c>
      <c r="BG393" s="21"/>
      <c r="BH393" s="22">
        <f t="shared" si="703"/>
        <v>0</v>
      </c>
      <c r="BI393" s="21">
        <f t="shared" si="640"/>
        <v>0</v>
      </c>
      <c r="BJ393" s="22">
        <f t="shared" si="767"/>
        <v>0</v>
      </c>
      <c r="BK393" s="21">
        <f t="shared" si="641"/>
        <v>0</v>
      </c>
      <c r="BL393" s="21">
        <f t="shared" si="704"/>
        <v>0</v>
      </c>
      <c r="BM393" s="21">
        <f t="shared" si="705"/>
        <v>315.31141829268296</v>
      </c>
      <c r="BN393" s="21">
        <f t="shared" si="706"/>
        <v>16.595337804878067</v>
      </c>
      <c r="BO393" s="21"/>
      <c r="BP393" s="22">
        <f t="shared" si="707"/>
        <v>0</v>
      </c>
      <c r="BQ393" s="21">
        <f t="shared" si="642"/>
        <v>0</v>
      </c>
      <c r="BR393" s="22">
        <f t="shared" si="768"/>
        <v>0</v>
      </c>
      <c r="BS393" s="21">
        <f t="shared" si="643"/>
        <v>0</v>
      </c>
      <c r="BT393" s="21">
        <f t="shared" si="708"/>
        <v>0</v>
      </c>
      <c r="BU393" s="21">
        <f t="shared" si="709"/>
        <v>109.47709756097562</v>
      </c>
      <c r="BV393" s="21">
        <f t="shared" si="710"/>
        <v>36.492365853658541</v>
      </c>
      <c r="BW393" s="21"/>
      <c r="BX393" s="22">
        <f t="shared" si="711"/>
        <v>0</v>
      </c>
      <c r="BY393" s="21">
        <f t="shared" si="644"/>
        <v>0</v>
      </c>
      <c r="BZ393" s="22">
        <f t="shared" si="769"/>
        <v>0</v>
      </c>
      <c r="CA393" s="21">
        <f t="shared" si="645"/>
        <v>0</v>
      </c>
      <c r="CB393" s="21">
        <f t="shared" si="712"/>
        <v>0</v>
      </c>
      <c r="CC393" s="21">
        <f t="shared" si="713"/>
        <v>420.03579627753743</v>
      </c>
      <c r="CD393" s="21">
        <f t="shared" si="714"/>
        <v>22.107147172501989</v>
      </c>
      <c r="CE393" s="21"/>
      <c r="CF393" s="22">
        <f t="shared" si="715"/>
        <v>0</v>
      </c>
      <c r="CG393" s="21">
        <f t="shared" si="646"/>
        <v>0</v>
      </c>
      <c r="CH393" s="22">
        <f t="shared" si="770"/>
        <v>0</v>
      </c>
      <c r="CI393" s="21">
        <f t="shared" si="647"/>
        <v>0</v>
      </c>
      <c r="CJ393" s="21">
        <f t="shared" si="716"/>
        <v>0</v>
      </c>
      <c r="CK393" s="21">
        <f t="shared" si="717"/>
        <v>366.43436400472069</v>
      </c>
      <c r="CL393" s="21">
        <f t="shared" si="718"/>
        <v>19.286019158143212</v>
      </c>
      <c r="CM393" s="21"/>
      <c r="CN393" s="22">
        <f t="shared" si="719"/>
        <v>0</v>
      </c>
      <c r="CO393" s="21">
        <f t="shared" si="648"/>
        <v>0</v>
      </c>
      <c r="CP393" s="22">
        <f t="shared" si="771"/>
        <v>0</v>
      </c>
      <c r="CQ393" s="21">
        <f t="shared" si="649"/>
        <v>0</v>
      </c>
      <c r="CR393" s="21">
        <f t="shared" si="720"/>
        <v>0</v>
      </c>
      <c r="CS393" s="21">
        <f t="shared" si="721"/>
        <v>42.398668346774208</v>
      </c>
      <c r="CT393" s="21">
        <f t="shared" si="722"/>
        <v>127.19600504032263</v>
      </c>
      <c r="CU393" s="21"/>
      <c r="CV393" s="22">
        <f t="shared" si="723"/>
        <v>0</v>
      </c>
      <c r="CW393" s="21">
        <f t="shared" si="650"/>
        <v>0</v>
      </c>
      <c r="CX393" s="22">
        <f t="shared" si="772"/>
        <v>0</v>
      </c>
      <c r="CY393" s="21">
        <f t="shared" si="651"/>
        <v>0</v>
      </c>
      <c r="CZ393" s="21">
        <f t="shared" si="724"/>
        <v>0</v>
      </c>
      <c r="DA393" s="21">
        <f t="shared" si="725"/>
        <v>361.53508170731709</v>
      </c>
      <c r="DB393" s="21">
        <f t="shared" si="726"/>
        <v>19.028162195121972</v>
      </c>
      <c r="DC393" s="21"/>
      <c r="DD393" s="22">
        <f t="shared" si="727"/>
        <v>0</v>
      </c>
      <c r="DE393" s="21">
        <f t="shared" si="652"/>
        <v>0</v>
      </c>
      <c r="DF393" s="22">
        <f t="shared" si="773"/>
        <v>0</v>
      </c>
      <c r="DG393" s="21">
        <f t="shared" si="653"/>
        <v>0</v>
      </c>
      <c r="DH393" s="21">
        <f t="shared" si="728"/>
        <v>0</v>
      </c>
      <c r="DI393" s="21">
        <f t="shared" si="729"/>
        <v>315.31141829268296</v>
      </c>
      <c r="DJ393" s="21">
        <f t="shared" si="730"/>
        <v>16.595337804878067</v>
      </c>
      <c r="DK393" s="21"/>
      <c r="DL393" s="22">
        <f t="shared" si="731"/>
        <v>0</v>
      </c>
      <c r="DM393" s="21">
        <f t="shared" si="654"/>
        <v>0</v>
      </c>
      <c r="DN393" s="22">
        <f t="shared" si="774"/>
        <v>0</v>
      </c>
      <c r="DO393" s="21">
        <f t="shared" si="655"/>
        <v>0</v>
      </c>
      <c r="DP393" s="21">
        <f t="shared" si="732"/>
        <v>0</v>
      </c>
      <c r="DQ393" s="21">
        <f t="shared" si="733"/>
        <v>109.47709756097561</v>
      </c>
      <c r="DR393" s="21">
        <f t="shared" si="734"/>
        <v>36.492365853658534</v>
      </c>
      <c r="DS393" s="21"/>
      <c r="DT393" s="22">
        <f t="shared" si="735"/>
        <v>0</v>
      </c>
      <c r="DU393" s="21">
        <f t="shared" si="656"/>
        <v>0</v>
      </c>
      <c r="DV393" s="22">
        <f t="shared" si="775"/>
        <v>0</v>
      </c>
      <c r="DW393" s="21">
        <f t="shared" si="657"/>
        <v>0</v>
      </c>
      <c r="DX393" s="21">
        <f t="shared" si="736"/>
        <v>0</v>
      </c>
      <c r="DY393" s="21">
        <f t="shared" si="737"/>
        <v>2660.7713703078275</v>
      </c>
      <c r="DZ393" s="21">
        <f t="shared" si="738"/>
        <v>140.0405984372542</v>
      </c>
      <c r="EA393" s="21"/>
      <c r="EB393" s="22">
        <f t="shared" si="739"/>
        <v>0</v>
      </c>
      <c r="EC393" s="21">
        <f t="shared" si="658"/>
        <v>0</v>
      </c>
      <c r="ED393" s="22">
        <f t="shared" si="776"/>
        <v>0</v>
      </c>
      <c r="EE393" s="21">
        <f t="shared" si="659"/>
        <v>0</v>
      </c>
      <c r="EF393" s="21">
        <f t="shared" si="740"/>
        <v>0</v>
      </c>
      <c r="EG393" s="21">
        <f t="shared" si="741"/>
        <v>2407.4806944099132</v>
      </c>
      <c r="EH393" s="21">
        <f t="shared" si="742"/>
        <v>126.70951023210083</v>
      </c>
      <c r="EI393" s="21"/>
      <c r="EJ393" s="22">
        <f t="shared" si="743"/>
        <v>0</v>
      </c>
      <c r="EK393" s="21">
        <f t="shared" si="660"/>
        <v>0</v>
      </c>
      <c r="EL393" s="22">
        <f t="shared" si="777"/>
        <v>0</v>
      </c>
      <c r="EM393" s="21">
        <f t="shared" si="661"/>
        <v>0</v>
      </c>
      <c r="EN393" s="21">
        <f t="shared" si="744"/>
        <v>0</v>
      </c>
      <c r="EO393" s="21">
        <f t="shared" si="745"/>
        <v>198.10339994590873</v>
      </c>
      <c r="EP393" s="21">
        <f t="shared" si="746"/>
        <v>594.31019983772626</v>
      </c>
      <c r="EQ393" s="21"/>
      <c r="ER393" s="22">
        <f t="shared" si="747"/>
        <v>0</v>
      </c>
      <c r="ES393" s="21">
        <f t="shared" si="662"/>
        <v>0</v>
      </c>
      <c r="ET393" s="22">
        <f t="shared" si="778"/>
        <v>0</v>
      </c>
      <c r="EU393" s="21">
        <f t="shared" si="663"/>
        <v>0</v>
      </c>
      <c r="EV393" s="21">
        <f t="shared" si="748"/>
        <v>0</v>
      </c>
      <c r="EW393" s="21">
        <f t="shared" si="749"/>
        <v>954.70980000000031</v>
      </c>
      <c r="EX393" s="21">
        <f t="shared" si="750"/>
        <v>954.70980000000031</v>
      </c>
      <c r="EY393" s="21"/>
      <c r="EZ393" s="22">
        <f t="shared" si="751"/>
        <v>0</v>
      </c>
      <c r="FA393" s="21">
        <f t="shared" si="664"/>
        <v>0</v>
      </c>
      <c r="FB393" s="22">
        <f t="shared" si="779"/>
        <v>0</v>
      </c>
      <c r="FC393" s="21">
        <f t="shared" si="665"/>
        <v>0</v>
      </c>
      <c r="FD393" s="21">
        <f t="shared" si="752"/>
        <v>0</v>
      </c>
      <c r="FE393" s="21">
        <f t="shared" si="753"/>
        <v>213.74100000000001</v>
      </c>
      <c r="FF393" s="21">
        <f t="shared" si="754"/>
        <v>213.74100000000001</v>
      </c>
      <c r="FG393" s="21"/>
      <c r="FH393" s="22">
        <f t="shared" si="755"/>
        <v>0</v>
      </c>
      <c r="FI393" s="21">
        <f t="shared" si="666"/>
        <v>0</v>
      </c>
      <c r="FJ393" s="22">
        <f t="shared" si="780"/>
        <v>0</v>
      </c>
      <c r="FK393" s="21">
        <f t="shared" si="667"/>
        <v>0</v>
      </c>
      <c r="FL393" s="21">
        <f t="shared" si="756"/>
        <v>0</v>
      </c>
      <c r="FM393" s="21">
        <f t="shared" si="757"/>
        <v>103.30815000000001</v>
      </c>
      <c r="FN393" s="21">
        <f t="shared" si="758"/>
        <v>309.92445000000004</v>
      </c>
      <c r="FO393" s="21"/>
      <c r="FP393" s="21">
        <f t="shared" si="668"/>
        <v>0</v>
      </c>
      <c r="FQ393" s="21">
        <f t="shared" si="669"/>
        <v>0</v>
      </c>
      <c r="FR393" s="21">
        <f t="shared" si="759"/>
        <v>0</v>
      </c>
      <c r="FS393" s="21">
        <f t="shared" si="670"/>
        <v>11365.733843414635</v>
      </c>
      <c r="FT393" s="21">
        <f t="shared" si="671"/>
        <v>7315.5661565853679</v>
      </c>
      <c r="FU393" s="21"/>
      <c r="FV393" s="20">
        <f t="shared" si="781"/>
        <v>0</v>
      </c>
      <c r="FW393" s="20">
        <f t="shared" si="781"/>
        <v>0</v>
      </c>
      <c r="FX393" s="20">
        <f t="shared" si="672"/>
        <v>0</v>
      </c>
      <c r="FY393" s="20">
        <f t="shared" si="673"/>
        <v>0</v>
      </c>
    </row>
    <row r="394" spans="2:181" x14ac:dyDescent="0.25">
      <c r="B394" s="20">
        <v>15.8</v>
      </c>
      <c r="C394" s="20">
        <f t="shared" si="674"/>
        <v>27.334</v>
      </c>
      <c r="D394" s="22">
        <f t="shared" si="675"/>
        <v>0</v>
      </c>
      <c r="E394" s="21">
        <f t="shared" si="626"/>
        <v>0</v>
      </c>
      <c r="F394" s="22">
        <f t="shared" si="760"/>
        <v>0</v>
      </c>
      <c r="G394" s="21">
        <f t="shared" si="627"/>
        <v>0</v>
      </c>
      <c r="H394" s="21">
        <f t="shared" si="676"/>
        <v>0</v>
      </c>
      <c r="I394" s="21">
        <f t="shared" si="677"/>
        <v>988.19589000000019</v>
      </c>
      <c r="J394" s="21">
        <f t="shared" si="678"/>
        <v>52.010310000000061</v>
      </c>
      <c r="K394" s="21"/>
      <c r="L394" s="22">
        <f t="shared" si="679"/>
        <v>0</v>
      </c>
      <c r="M394" s="21">
        <f t="shared" si="628"/>
        <v>0</v>
      </c>
      <c r="N394" s="22">
        <f t="shared" si="761"/>
        <v>0</v>
      </c>
      <c r="O394" s="21">
        <f t="shared" si="629"/>
        <v>0</v>
      </c>
      <c r="P394" s="21">
        <f t="shared" si="680"/>
        <v>0</v>
      </c>
      <c r="Q394" s="21">
        <f t="shared" si="681"/>
        <v>372.26557499999996</v>
      </c>
      <c r="R394" s="21">
        <f t="shared" si="682"/>
        <v>19.592925000000015</v>
      </c>
      <c r="S394" s="21"/>
      <c r="T394" s="22">
        <f t="shared" si="683"/>
        <v>0</v>
      </c>
      <c r="U394" s="21">
        <f t="shared" si="630"/>
        <v>0</v>
      </c>
      <c r="V394" s="22">
        <f t="shared" si="762"/>
        <v>0</v>
      </c>
      <c r="W394" s="21">
        <f t="shared" si="631"/>
        <v>0</v>
      </c>
      <c r="X394" s="21">
        <f t="shared" si="684"/>
        <v>0</v>
      </c>
      <c r="Y394" s="21">
        <f t="shared" si="685"/>
        <v>96.183450000000022</v>
      </c>
      <c r="Z394" s="21">
        <f t="shared" si="686"/>
        <v>288.55035000000009</v>
      </c>
      <c r="AA394" s="21"/>
      <c r="AB394" s="22">
        <f t="shared" si="687"/>
        <v>0</v>
      </c>
      <c r="AC394" s="21">
        <f t="shared" si="632"/>
        <v>0</v>
      </c>
      <c r="AD394" s="22">
        <f t="shared" si="763"/>
        <v>0</v>
      </c>
      <c r="AE394" s="21">
        <f t="shared" si="633"/>
        <v>0</v>
      </c>
      <c r="AF394" s="21">
        <f t="shared" si="688"/>
        <v>0</v>
      </c>
      <c r="AG394" s="21">
        <f t="shared" si="689"/>
        <v>87.990045000000009</v>
      </c>
      <c r="AH394" s="21">
        <f t="shared" si="690"/>
        <v>4.6310550000000044</v>
      </c>
      <c r="AI394" s="21"/>
      <c r="AJ394" s="22">
        <f t="shared" si="691"/>
        <v>0</v>
      </c>
      <c r="AK394" s="21">
        <f t="shared" si="634"/>
        <v>0</v>
      </c>
      <c r="AL394" s="22">
        <f t="shared" si="764"/>
        <v>0</v>
      </c>
      <c r="AM394" s="21">
        <f t="shared" si="635"/>
        <v>0</v>
      </c>
      <c r="AN394" s="21">
        <f t="shared" si="692"/>
        <v>0</v>
      </c>
      <c r="AO394" s="21">
        <f t="shared" si="693"/>
        <v>189.51702000000003</v>
      </c>
      <c r="AP394" s="21">
        <f t="shared" si="694"/>
        <v>9.9745800000000102</v>
      </c>
      <c r="AQ394" s="21"/>
      <c r="AR394" s="22">
        <f t="shared" si="695"/>
        <v>0</v>
      </c>
      <c r="AS394" s="21">
        <f t="shared" si="636"/>
        <v>0</v>
      </c>
      <c r="AT394" s="22">
        <f t="shared" si="765"/>
        <v>0</v>
      </c>
      <c r="AU394" s="21">
        <f t="shared" si="637"/>
        <v>0</v>
      </c>
      <c r="AV394" s="21">
        <f t="shared" si="696"/>
        <v>0</v>
      </c>
      <c r="AW394" s="21">
        <f t="shared" si="697"/>
        <v>411.45142500000009</v>
      </c>
      <c r="AX394" s="21">
        <f t="shared" si="698"/>
        <v>137.15047500000003</v>
      </c>
      <c r="AY394" s="21"/>
      <c r="AZ394" s="22">
        <f t="shared" si="699"/>
        <v>0</v>
      </c>
      <c r="BA394" s="21">
        <f t="shared" si="638"/>
        <v>0</v>
      </c>
      <c r="BB394" s="22">
        <f t="shared" si="766"/>
        <v>0</v>
      </c>
      <c r="BC394" s="21">
        <f t="shared" si="639"/>
        <v>0</v>
      </c>
      <c r="BD394" s="21">
        <f t="shared" si="700"/>
        <v>0</v>
      </c>
      <c r="BE394" s="21">
        <f t="shared" si="701"/>
        <v>361.53508170731709</v>
      </c>
      <c r="BF394" s="21">
        <f t="shared" si="702"/>
        <v>19.028162195121972</v>
      </c>
      <c r="BG394" s="21"/>
      <c r="BH394" s="22">
        <f t="shared" si="703"/>
        <v>0</v>
      </c>
      <c r="BI394" s="21">
        <f t="shared" si="640"/>
        <v>0</v>
      </c>
      <c r="BJ394" s="22">
        <f t="shared" si="767"/>
        <v>0</v>
      </c>
      <c r="BK394" s="21">
        <f t="shared" si="641"/>
        <v>0</v>
      </c>
      <c r="BL394" s="21">
        <f t="shared" si="704"/>
        <v>0</v>
      </c>
      <c r="BM394" s="21">
        <f t="shared" si="705"/>
        <v>315.31141829268296</v>
      </c>
      <c r="BN394" s="21">
        <f t="shared" si="706"/>
        <v>16.595337804878067</v>
      </c>
      <c r="BO394" s="21"/>
      <c r="BP394" s="22">
        <f t="shared" si="707"/>
        <v>0</v>
      </c>
      <c r="BQ394" s="21">
        <f t="shared" si="642"/>
        <v>0</v>
      </c>
      <c r="BR394" s="22">
        <f t="shared" si="768"/>
        <v>0</v>
      </c>
      <c r="BS394" s="21">
        <f t="shared" si="643"/>
        <v>0</v>
      </c>
      <c r="BT394" s="21">
        <f t="shared" si="708"/>
        <v>0</v>
      </c>
      <c r="BU394" s="21">
        <f t="shared" si="709"/>
        <v>109.47709756097562</v>
      </c>
      <c r="BV394" s="21">
        <f t="shared" si="710"/>
        <v>36.492365853658541</v>
      </c>
      <c r="BW394" s="21"/>
      <c r="BX394" s="22">
        <f t="shared" si="711"/>
        <v>0</v>
      </c>
      <c r="BY394" s="21">
        <f t="shared" si="644"/>
        <v>0</v>
      </c>
      <c r="BZ394" s="22">
        <f t="shared" si="769"/>
        <v>0</v>
      </c>
      <c r="CA394" s="21">
        <f t="shared" si="645"/>
        <v>0</v>
      </c>
      <c r="CB394" s="21">
        <f t="shared" si="712"/>
        <v>0</v>
      </c>
      <c r="CC394" s="21">
        <f t="shared" si="713"/>
        <v>420.03579627753743</v>
      </c>
      <c r="CD394" s="21">
        <f t="shared" si="714"/>
        <v>22.107147172501989</v>
      </c>
      <c r="CE394" s="21"/>
      <c r="CF394" s="22">
        <f t="shared" si="715"/>
        <v>0</v>
      </c>
      <c r="CG394" s="21">
        <f t="shared" si="646"/>
        <v>0</v>
      </c>
      <c r="CH394" s="22">
        <f t="shared" si="770"/>
        <v>0</v>
      </c>
      <c r="CI394" s="21">
        <f t="shared" si="647"/>
        <v>0</v>
      </c>
      <c r="CJ394" s="21">
        <f t="shared" si="716"/>
        <v>0</v>
      </c>
      <c r="CK394" s="21">
        <f t="shared" si="717"/>
        <v>366.43436400472069</v>
      </c>
      <c r="CL394" s="21">
        <f t="shared" si="718"/>
        <v>19.286019158143212</v>
      </c>
      <c r="CM394" s="21"/>
      <c r="CN394" s="22">
        <f t="shared" si="719"/>
        <v>0</v>
      </c>
      <c r="CO394" s="21">
        <f t="shared" si="648"/>
        <v>0</v>
      </c>
      <c r="CP394" s="22">
        <f t="shared" si="771"/>
        <v>0</v>
      </c>
      <c r="CQ394" s="21">
        <f t="shared" si="649"/>
        <v>0</v>
      </c>
      <c r="CR394" s="21">
        <f t="shared" si="720"/>
        <v>0</v>
      </c>
      <c r="CS394" s="21">
        <f t="shared" si="721"/>
        <v>42.398668346774208</v>
      </c>
      <c r="CT394" s="21">
        <f t="shared" si="722"/>
        <v>127.19600504032263</v>
      </c>
      <c r="CU394" s="21"/>
      <c r="CV394" s="22">
        <f t="shared" si="723"/>
        <v>0</v>
      </c>
      <c r="CW394" s="21">
        <f t="shared" si="650"/>
        <v>0</v>
      </c>
      <c r="CX394" s="22">
        <f t="shared" si="772"/>
        <v>0</v>
      </c>
      <c r="CY394" s="21">
        <f t="shared" si="651"/>
        <v>0</v>
      </c>
      <c r="CZ394" s="21">
        <f t="shared" si="724"/>
        <v>0</v>
      </c>
      <c r="DA394" s="21">
        <f t="shared" si="725"/>
        <v>361.53508170731709</v>
      </c>
      <c r="DB394" s="21">
        <f t="shared" si="726"/>
        <v>19.028162195121972</v>
      </c>
      <c r="DC394" s="21"/>
      <c r="DD394" s="22">
        <f t="shared" si="727"/>
        <v>0</v>
      </c>
      <c r="DE394" s="21">
        <f t="shared" si="652"/>
        <v>0</v>
      </c>
      <c r="DF394" s="22">
        <f t="shared" si="773"/>
        <v>0</v>
      </c>
      <c r="DG394" s="21">
        <f t="shared" si="653"/>
        <v>0</v>
      </c>
      <c r="DH394" s="21">
        <f t="shared" si="728"/>
        <v>0</v>
      </c>
      <c r="DI394" s="21">
        <f t="shared" si="729"/>
        <v>315.31141829268296</v>
      </c>
      <c r="DJ394" s="21">
        <f t="shared" si="730"/>
        <v>16.595337804878067</v>
      </c>
      <c r="DK394" s="21"/>
      <c r="DL394" s="22">
        <f t="shared" si="731"/>
        <v>0</v>
      </c>
      <c r="DM394" s="21">
        <f t="shared" si="654"/>
        <v>0</v>
      </c>
      <c r="DN394" s="22">
        <f t="shared" si="774"/>
        <v>0</v>
      </c>
      <c r="DO394" s="21">
        <f t="shared" si="655"/>
        <v>0</v>
      </c>
      <c r="DP394" s="21">
        <f t="shared" si="732"/>
        <v>0</v>
      </c>
      <c r="DQ394" s="21">
        <f t="shared" si="733"/>
        <v>109.47709756097561</v>
      </c>
      <c r="DR394" s="21">
        <f t="shared" si="734"/>
        <v>36.492365853658534</v>
      </c>
      <c r="DS394" s="21"/>
      <c r="DT394" s="22">
        <f t="shared" si="735"/>
        <v>0</v>
      </c>
      <c r="DU394" s="21">
        <f t="shared" si="656"/>
        <v>0</v>
      </c>
      <c r="DV394" s="22">
        <f t="shared" si="775"/>
        <v>0</v>
      </c>
      <c r="DW394" s="21">
        <f t="shared" si="657"/>
        <v>0</v>
      </c>
      <c r="DX394" s="21">
        <f t="shared" si="736"/>
        <v>0</v>
      </c>
      <c r="DY394" s="21">
        <f t="shared" si="737"/>
        <v>2660.7713703078275</v>
      </c>
      <c r="DZ394" s="21">
        <f t="shared" si="738"/>
        <v>140.0405984372542</v>
      </c>
      <c r="EA394" s="21"/>
      <c r="EB394" s="22">
        <f t="shared" si="739"/>
        <v>0</v>
      </c>
      <c r="EC394" s="21">
        <f t="shared" si="658"/>
        <v>0</v>
      </c>
      <c r="ED394" s="22">
        <f t="shared" si="776"/>
        <v>0</v>
      </c>
      <c r="EE394" s="21">
        <f t="shared" si="659"/>
        <v>0</v>
      </c>
      <c r="EF394" s="21">
        <f t="shared" si="740"/>
        <v>0</v>
      </c>
      <c r="EG394" s="21">
        <f t="shared" si="741"/>
        <v>2407.4806944099132</v>
      </c>
      <c r="EH394" s="21">
        <f t="shared" si="742"/>
        <v>126.70951023210083</v>
      </c>
      <c r="EI394" s="21"/>
      <c r="EJ394" s="22">
        <f t="shared" si="743"/>
        <v>0</v>
      </c>
      <c r="EK394" s="21">
        <f t="shared" si="660"/>
        <v>0</v>
      </c>
      <c r="EL394" s="22">
        <f t="shared" si="777"/>
        <v>0</v>
      </c>
      <c r="EM394" s="21">
        <f t="shared" si="661"/>
        <v>0</v>
      </c>
      <c r="EN394" s="21">
        <f t="shared" si="744"/>
        <v>0</v>
      </c>
      <c r="EO394" s="21">
        <f t="shared" si="745"/>
        <v>198.10339994590873</v>
      </c>
      <c r="EP394" s="21">
        <f t="shared" si="746"/>
        <v>594.31019983772626</v>
      </c>
      <c r="EQ394" s="21"/>
      <c r="ER394" s="22">
        <f t="shared" si="747"/>
        <v>0</v>
      </c>
      <c r="ES394" s="21">
        <f t="shared" si="662"/>
        <v>0</v>
      </c>
      <c r="ET394" s="22">
        <f t="shared" si="778"/>
        <v>0</v>
      </c>
      <c r="EU394" s="21">
        <f t="shared" si="663"/>
        <v>0</v>
      </c>
      <c r="EV394" s="21">
        <f t="shared" si="748"/>
        <v>0</v>
      </c>
      <c r="EW394" s="21">
        <f t="shared" si="749"/>
        <v>954.70980000000031</v>
      </c>
      <c r="EX394" s="21">
        <f t="shared" si="750"/>
        <v>954.70980000000031</v>
      </c>
      <c r="EY394" s="21"/>
      <c r="EZ394" s="22">
        <f t="shared" si="751"/>
        <v>0</v>
      </c>
      <c r="FA394" s="21">
        <f t="shared" si="664"/>
        <v>0</v>
      </c>
      <c r="FB394" s="22">
        <f t="shared" si="779"/>
        <v>0</v>
      </c>
      <c r="FC394" s="21">
        <f t="shared" si="665"/>
        <v>0</v>
      </c>
      <c r="FD394" s="21">
        <f t="shared" si="752"/>
        <v>0</v>
      </c>
      <c r="FE394" s="21">
        <f t="shared" si="753"/>
        <v>213.74100000000001</v>
      </c>
      <c r="FF394" s="21">
        <f t="shared" si="754"/>
        <v>213.74100000000001</v>
      </c>
      <c r="FG394" s="21"/>
      <c r="FH394" s="22">
        <f t="shared" si="755"/>
        <v>0</v>
      </c>
      <c r="FI394" s="21">
        <f t="shared" si="666"/>
        <v>0</v>
      </c>
      <c r="FJ394" s="22">
        <f t="shared" si="780"/>
        <v>0</v>
      </c>
      <c r="FK394" s="21">
        <f t="shared" si="667"/>
        <v>0</v>
      </c>
      <c r="FL394" s="21">
        <f t="shared" si="756"/>
        <v>0</v>
      </c>
      <c r="FM394" s="21">
        <f t="shared" si="757"/>
        <v>103.30815000000001</v>
      </c>
      <c r="FN394" s="21">
        <f t="shared" si="758"/>
        <v>309.92445000000004</v>
      </c>
      <c r="FO394" s="21"/>
      <c r="FP394" s="21">
        <f t="shared" si="668"/>
        <v>0</v>
      </c>
      <c r="FQ394" s="21">
        <f t="shared" si="669"/>
        <v>0</v>
      </c>
      <c r="FR394" s="21">
        <f t="shared" si="759"/>
        <v>0</v>
      </c>
      <c r="FS394" s="21">
        <f t="shared" si="670"/>
        <v>11365.733843414635</v>
      </c>
      <c r="FT394" s="21">
        <f t="shared" si="671"/>
        <v>7315.5661565853679</v>
      </c>
      <c r="FU394" s="21"/>
      <c r="FV394" s="20">
        <f t="shared" si="781"/>
        <v>0</v>
      </c>
      <c r="FW394" s="20">
        <f t="shared" si="781"/>
        <v>0</v>
      </c>
      <c r="FX394" s="20">
        <f t="shared" si="672"/>
        <v>0</v>
      </c>
      <c r="FY394" s="20">
        <f t="shared" si="673"/>
        <v>0</v>
      </c>
    </row>
    <row r="395" spans="2:181" x14ac:dyDescent="0.25">
      <c r="B395" s="20">
        <v>15.85</v>
      </c>
      <c r="C395" s="20">
        <f t="shared" si="674"/>
        <v>27.420500000000001</v>
      </c>
      <c r="D395" s="22">
        <f t="shared" si="675"/>
        <v>0</v>
      </c>
      <c r="E395" s="21">
        <f t="shared" si="626"/>
        <v>0</v>
      </c>
      <c r="F395" s="22">
        <f t="shared" si="760"/>
        <v>0</v>
      </c>
      <c r="G395" s="21">
        <f t="shared" si="627"/>
        <v>0</v>
      </c>
      <c r="H395" s="21">
        <f t="shared" si="676"/>
        <v>0</v>
      </c>
      <c r="I395" s="21">
        <f t="shared" si="677"/>
        <v>988.19589000000019</v>
      </c>
      <c r="J395" s="21">
        <f t="shared" si="678"/>
        <v>52.010310000000061</v>
      </c>
      <c r="K395" s="21"/>
      <c r="L395" s="22">
        <f t="shared" si="679"/>
        <v>0</v>
      </c>
      <c r="M395" s="21">
        <f t="shared" si="628"/>
        <v>0</v>
      </c>
      <c r="N395" s="22">
        <f t="shared" si="761"/>
        <v>0</v>
      </c>
      <c r="O395" s="21">
        <f t="shared" si="629"/>
        <v>0</v>
      </c>
      <c r="P395" s="21">
        <f t="shared" si="680"/>
        <v>0</v>
      </c>
      <c r="Q395" s="21">
        <f t="shared" si="681"/>
        <v>372.26557499999996</v>
      </c>
      <c r="R395" s="21">
        <f t="shared" si="682"/>
        <v>19.592925000000015</v>
      </c>
      <c r="S395" s="21"/>
      <c r="T395" s="22">
        <f t="shared" si="683"/>
        <v>0</v>
      </c>
      <c r="U395" s="21">
        <f t="shared" si="630"/>
        <v>0</v>
      </c>
      <c r="V395" s="22">
        <f t="shared" si="762"/>
        <v>0</v>
      </c>
      <c r="W395" s="21">
        <f t="shared" si="631"/>
        <v>0</v>
      </c>
      <c r="X395" s="21">
        <f t="shared" si="684"/>
        <v>0</v>
      </c>
      <c r="Y395" s="21">
        <f t="shared" si="685"/>
        <v>96.183450000000022</v>
      </c>
      <c r="Z395" s="21">
        <f t="shared" si="686"/>
        <v>288.55035000000009</v>
      </c>
      <c r="AA395" s="21"/>
      <c r="AB395" s="22">
        <f t="shared" si="687"/>
        <v>0</v>
      </c>
      <c r="AC395" s="21">
        <f t="shared" si="632"/>
        <v>0</v>
      </c>
      <c r="AD395" s="22">
        <f t="shared" si="763"/>
        <v>0</v>
      </c>
      <c r="AE395" s="21">
        <f t="shared" si="633"/>
        <v>0</v>
      </c>
      <c r="AF395" s="21">
        <f t="shared" si="688"/>
        <v>0</v>
      </c>
      <c r="AG395" s="21">
        <f t="shared" si="689"/>
        <v>87.990045000000009</v>
      </c>
      <c r="AH395" s="21">
        <f t="shared" si="690"/>
        <v>4.6310550000000044</v>
      </c>
      <c r="AI395" s="21"/>
      <c r="AJ395" s="22">
        <f t="shared" si="691"/>
        <v>0</v>
      </c>
      <c r="AK395" s="21">
        <f t="shared" si="634"/>
        <v>0</v>
      </c>
      <c r="AL395" s="22">
        <f t="shared" si="764"/>
        <v>0</v>
      </c>
      <c r="AM395" s="21">
        <f t="shared" si="635"/>
        <v>0</v>
      </c>
      <c r="AN395" s="21">
        <f t="shared" si="692"/>
        <v>0</v>
      </c>
      <c r="AO395" s="21">
        <f t="shared" si="693"/>
        <v>189.51702000000003</v>
      </c>
      <c r="AP395" s="21">
        <f t="shared" si="694"/>
        <v>9.9745800000000102</v>
      </c>
      <c r="AQ395" s="21"/>
      <c r="AR395" s="22">
        <f t="shared" si="695"/>
        <v>0</v>
      </c>
      <c r="AS395" s="21">
        <f t="shared" si="636"/>
        <v>0</v>
      </c>
      <c r="AT395" s="22">
        <f t="shared" si="765"/>
        <v>0</v>
      </c>
      <c r="AU395" s="21">
        <f t="shared" si="637"/>
        <v>0</v>
      </c>
      <c r="AV395" s="21">
        <f t="shared" si="696"/>
        <v>0</v>
      </c>
      <c r="AW395" s="21">
        <f t="shared" si="697"/>
        <v>411.45142500000009</v>
      </c>
      <c r="AX395" s="21">
        <f t="shared" si="698"/>
        <v>137.15047500000003</v>
      </c>
      <c r="AY395" s="21"/>
      <c r="AZ395" s="22">
        <f t="shared" si="699"/>
        <v>0</v>
      </c>
      <c r="BA395" s="21">
        <f t="shared" si="638"/>
        <v>0</v>
      </c>
      <c r="BB395" s="22">
        <f t="shared" si="766"/>
        <v>0</v>
      </c>
      <c r="BC395" s="21">
        <f t="shared" si="639"/>
        <v>0</v>
      </c>
      <c r="BD395" s="21">
        <f t="shared" si="700"/>
        <v>0</v>
      </c>
      <c r="BE395" s="21">
        <f t="shared" si="701"/>
        <v>361.53508170731709</v>
      </c>
      <c r="BF395" s="21">
        <f t="shared" si="702"/>
        <v>19.028162195121972</v>
      </c>
      <c r="BG395" s="21"/>
      <c r="BH395" s="22">
        <f t="shared" si="703"/>
        <v>0</v>
      </c>
      <c r="BI395" s="21">
        <f t="shared" si="640"/>
        <v>0</v>
      </c>
      <c r="BJ395" s="22">
        <f t="shared" si="767"/>
        <v>0</v>
      </c>
      <c r="BK395" s="21">
        <f t="shared" si="641"/>
        <v>0</v>
      </c>
      <c r="BL395" s="21">
        <f t="shared" si="704"/>
        <v>0</v>
      </c>
      <c r="BM395" s="21">
        <f t="shared" si="705"/>
        <v>315.31141829268296</v>
      </c>
      <c r="BN395" s="21">
        <f t="shared" si="706"/>
        <v>16.595337804878067</v>
      </c>
      <c r="BO395" s="21"/>
      <c r="BP395" s="22">
        <f t="shared" si="707"/>
        <v>0</v>
      </c>
      <c r="BQ395" s="21">
        <f t="shared" si="642"/>
        <v>0</v>
      </c>
      <c r="BR395" s="22">
        <f t="shared" si="768"/>
        <v>0</v>
      </c>
      <c r="BS395" s="21">
        <f t="shared" si="643"/>
        <v>0</v>
      </c>
      <c r="BT395" s="21">
        <f t="shared" si="708"/>
        <v>0</v>
      </c>
      <c r="BU395" s="21">
        <f t="shared" si="709"/>
        <v>109.47709756097562</v>
      </c>
      <c r="BV395" s="21">
        <f t="shared" si="710"/>
        <v>36.492365853658541</v>
      </c>
      <c r="BW395" s="21"/>
      <c r="BX395" s="22">
        <f t="shared" si="711"/>
        <v>0</v>
      </c>
      <c r="BY395" s="21">
        <f t="shared" si="644"/>
        <v>0</v>
      </c>
      <c r="BZ395" s="22">
        <f t="shared" si="769"/>
        <v>0</v>
      </c>
      <c r="CA395" s="21">
        <f t="shared" si="645"/>
        <v>0</v>
      </c>
      <c r="CB395" s="21">
        <f t="shared" si="712"/>
        <v>0</v>
      </c>
      <c r="CC395" s="21">
        <f t="shared" si="713"/>
        <v>420.03579627753743</v>
      </c>
      <c r="CD395" s="21">
        <f t="shared" si="714"/>
        <v>22.107147172501989</v>
      </c>
      <c r="CE395" s="21"/>
      <c r="CF395" s="22">
        <f t="shared" si="715"/>
        <v>0</v>
      </c>
      <c r="CG395" s="21">
        <f t="shared" si="646"/>
        <v>0</v>
      </c>
      <c r="CH395" s="22">
        <f t="shared" si="770"/>
        <v>0</v>
      </c>
      <c r="CI395" s="21">
        <f t="shared" si="647"/>
        <v>0</v>
      </c>
      <c r="CJ395" s="21">
        <f t="shared" si="716"/>
        <v>0</v>
      </c>
      <c r="CK395" s="21">
        <f t="shared" si="717"/>
        <v>366.43436400472069</v>
      </c>
      <c r="CL395" s="21">
        <f t="shared" si="718"/>
        <v>19.286019158143212</v>
      </c>
      <c r="CM395" s="21"/>
      <c r="CN395" s="22">
        <f t="shared" si="719"/>
        <v>0</v>
      </c>
      <c r="CO395" s="21">
        <f t="shared" si="648"/>
        <v>0</v>
      </c>
      <c r="CP395" s="22">
        <f t="shared" si="771"/>
        <v>0</v>
      </c>
      <c r="CQ395" s="21">
        <f t="shared" si="649"/>
        <v>0</v>
      </c>
      <c r="CR395" s="21">
        <f t="shared" si="720"/>
        <v>0</v>
      </c>
      <c r="CS395" s="21">
        <f t="shared" si="721"/>
        <v>42.398668346774208</v>
      </c>
      <c r="CT395" s="21">
        <f t="shared" si="722"/>
        <v>127.19600504032263</v>
      </c>
      <c r="CU395" s="21"/>
      <c r="CV395" s="22">
        <f t="shared" si="723"/>
        <v>0</v>
      </c>
      <c r="CW395" s="21">
        <f t="shared" si="650"/>
        <v>0</v>
      </c>
      <c r="CX395" s="22">
        <f t="shared" si="772"/>
        <v>0</v>
      </c>
      <c r="CY395" s="21">
        <f t="shared" si="651"/>
        <v>0</v>
      </c>
      <c r="CZ395" s="21">
        <f t="shared" si="724"/>
        <v>0</v>
      </c>
      <c r="DA395" s="21">
        <f t="shared" si="725"/>
        <v>361.53508170731709</v>
      </c>
      <c r="DB395" s="21">
        <f t="shared" si="726"/>
        <v>19.028162195121972</v>
      </c>
      <c r="DC395" s="21"/>
      <c r="DD395" s="22">
        <f t="shared" si="727"/>
        <v>0</v>
      </c>
      <c r="DE395" s="21">
        <f t="shared" si="652"/>
        <v>0</v>
      </c>
      <c r="DF395" s="22">
        <f t="shared" si="773"/>
        <v>0</v>
      </c>
      <c r="DG395" s="21">
        <f t="shared" si="653"/>
        <v>0</v>
      </c>
      <c r="DH395" s="21">
        <f t="shared" si="728"/>
        <v>0</v>
      </c>
      <c r="DI395" s="21">
        <f t="shared" si="729"/>
        <v>315.31141829268296</v>
      </c>
      <c r="DJ395" s="21">
        <f t="shared" si="730"/>
        <v>16.595337804878067</v>
      </c>
      <c r="DK395" s="21"/>
      <c r="DL395" s="22">
        <f t="shared" si="731"/>
        <v>0</v>
      </c>
      <c r="DM395" s="21">
        <f t="shared" si="654"/>
        <v>0</v>
      </c>
      <c r="DN395" s="22">
        <f t="shared" si="774"/>
        <v>0</v>
      </c>
      <c r="DO395" s="21">
        <f t="shared" si="655"/>
        <v>0</v>
      </c>
      <c r="DP395" s="21">
        <f t="shared" si="732"/>
        <v>0</v>
      </c>
      <c r="DQ395" s="21">
        <f t="shared" si="733"/>
        <v>109.47709756097561</v>
      </c>
      <c r="DR395" s="21">
        <f t="shared" si="734"/>
        <v>36.492365853658534</v>
      </c>
      <c r="DS395" s="21"/>
      <c r="DT395" s="22">
        <f t="shared" si="735"/>
        <v>0</v>
      </c>
      <c r="DU395" s="21">
        <f t="shared" si="656"/>
        <v>0</v>
      </c>
      <c r="DV395" s="22">
        <f t="shared" si="775"/>
        <v>0</v>
      </c>
      <c r="DW395" s="21">
        <f t="shared" si="657"/>
        <v>0</v>
      </c>
      <c r="DX395" s="21">
        <f t="shared" si="736"/>
        <v>0</v>
      </c>
      <c r="DY395" s="21">
        <f t="shared" si="737"/>
        <v>2660.7713703078275</v>
      </c>
      <c r="DZ395" s="21">
        <f t="shared" si="738"/>
        <v>140.0405984372542</v>
      </c>
      <c r="EA395" s="21"/>
      <c r="EB395" s="22">
        <f t="shared" si="739"/>
        <v>0</v>
      </c>
      <c r="EC395" s="21">
        <f t="shared" si="658"/>
        <v>0</v>
      </c>
      <c r="ED395" s="22">
        <f t="shared" si="776"/>
        <v>0</v>
      </c>
      <c r="EE395" s="21">
        <f t="shared" si="659"/>
        <v>0</v>
      </c>
      <c r="EF395" s="21">
        <f t="shared" si="740"/>
        <v>0</v>
      </c>
      <c r="EG395" s="21">
        <f t="shared" si="741"/>
        <v>2407.4806944099132</v>
      </c>
      <c r="EH395" s="21">
        <f t="shared" si="742"/>
        <v>126.70951023210083</v>
      </c>
      <c r="EI395" s="21"/>
      <c r="EJ395" s="22">
        <f t="shared" si="743"/>
        <v>0</v>
      </c>
      <c r="EK395" s="21">
        <f t="shared" si="660"/>
        <v>0</v>
      </c>
      <c r="EL395" s="22">
        <f t="shared" si="777"/>
        <v>0</v>
      </c>
      <c r="EM395" s="21">
        <f t="shared" si="661"/>
        <v>0</v>
      </c>
      <c r="EN395" s="21">
        <f t="shared" si="744"/>
        <v>0</v>
      </c>
      <c r="EO395" s="21">
        <f t="shared" si="745"/>
        <v>198.10339994590873</v>
      </c>
      <c r="EP395" s="21">
        <f t="shared" si="746"/>
        <v>594.31019983772626</v>
      </c>
      <c r="EQ395" s="21"/>
      <c r="ER395" s="22">
        <f t="shared" si="747"/>
        <v>0</v>
      </c>
      <c r="ES395" s="21">
        <f t="shared" si="662"/>
        <v>0</v>
      </c>
      <c r="ET395" s="22">
        <f t="shared" si="778"/>
        <v>0</v>
      </c>
      <c r="EU395" s="21">
        <f t="shared" si="663"/>
        <v>0</v>
      </c>
      <c r="EV395" s="21">
        <f t="shared" si="748"/>
        <v>0</v>
      </c>
      <c r="EW395" s="21">
        <f t="shared" si="749"/>
        <v>954.70980000000031</v>
      </c>
      <c r="EX395" s="21">
        <f t="shared" si="750"/>
        <v>954.70980000000031</v>
      </c>
      <c r="EY395" s="21"/>
      <c r="EZ395" s="22">
        <f t="shared" si="751"/>
        <v>0</v>
      </c>
      <c r="FA395" s="21">
        <f t="shared" si="664"/>
        <v>0</v>
      </c>
      <c r="FB395" s="22">
        <f t="shared" si="779"/>
        <v>0</v>
      </c>
      <c r="FC395" s="21">
        <f t="shared" si="665"/>
        <v>0</v>
      </c>
      <c r="FD395" s="21">
        <f t="shared" si="752"/>
        <v>0</v>
      </c>
      <c r="FE395" s="21">
        <f t="shared" si="753"/>
        <v>213.74100000000001</v>
      </c>
      <c r="FF395" s="21">
        <f t="shared" si="754"/>
        <v>213.74100000000001</v>
      </c>
      <c r="FG395" s="21"/>
      <c r="FH395" s="22">
        <f t="shared" si="755"/>
        <v>0</v>
      </c>
      <c r="FI395" s="21">
        <f t="shared" si="666"/>
        <v>0</v>
      </c>
      <c r="FJ395" s="22">
        <f t="shared" si="780"/>
        <v>0</v>
      </c>
      <c r="FK395" s="21">
        <f t="shared" si="667"/>
        <v>0</v>
      </c>
      <c r="FL395" s="21">
        <f t="shared" si="756"/>
        <v>0</v>
      </c>
      <c r="FM395" s="21">
        <f t="shared" si="757"/>
        <v>103.30815000000001</v>
      </c>
      <c r="FN395" s="21">
        <f t="shared" si="758"/>
        <v>309.92445000000004</v>
      </c>
      <c r="FO395" s="21"/>
      <c r="FP395" s="21">
        <f t="shared" si="668"/>
        <v>0</v>
      </c>
      <c r="FQ395" s="21">
        <f t="shared" si="669"/>
        <v>0</v>
      </c>
      <c r="FR395" s="21">
        <f t="shared" si="759"/>
        <v>0</v>
      </c>
      <c r="FS395" s="21">
        <f t="shared" si="670"/>
        <v>11365.733843414635</v>
      </c>
      <c r="FT395" s="21">
        <f t="shared" si="671"/>
        <v>7315.5661565853679</v>
      </c>
      <c r="FU395" s="21"/>
      <c r="FV395" s="20">
        <f t="shared" si="781"/>
        <v>0</v>
      </c>
      <c r="FW395" s="20">
        <f t="shared" si="781"/>
        <v>0</v>
      </c>
      <c r="FX395" s="20">
        <f t="shared" si="672"/>
        <v>0</v>
      </c>
      <c r="FY395" s="20">
        <f t="shared" si="673"/>
        <v>0</v>
      </c>
    </row>
    <row r="396" spans="2:181" x14ac:dyDescent="0.25">
      <c r="B396" s="20">
        <v>15.9</v>
      </c>
      <c r="C396" s="20">
        <f t="shared" si="674"/>
        <v>27.507000000000001</v>
      </c>
      <c r="D396" s="22">
        <f t="shared" si="675"/>
        <v>0</v>
      </c>
      <c r="E396" s="21">
        <f t="shared" si="626"/>
        <v>0</v>
      </c>
      <c r="F396" s="22">
        <f t="shared" si="760"/>
        <v>0</v>
      </c>
      <c r="G396" s="21">
        <f t="shared" si="627"/>
        <v>0</v>
      </c>
      <c r="H396" s="21">
        <f t="shared" si="676"/>
        <v>0</v>
      </c>
      <c r="I396" s="21">
        <f t="shared" si="677"/>
        <v>988.19589000000019</v>
      </c>
      <c r="J396" s="21">
        <f t="shared" si="678"/>
        <v>52.010310000000061</v>
      </c>
      <c r="K396" s="21"/>
      <c r="L396" s="22">
        <f t="shared" si="679"/>
        <v>0</v>
      </c>
      <c r="M396" s="21">
        <f t="shared" si="628"/>
        <v>0</v>
      </c>
      <c r="N396" s="22">
        <f t="shared" si="761"/>
        <v>0</v>
      </c>
      <c r="O396" s="21">
        <f t="shared" si="629"/>
        <v>0</v>
      </c>
      <c r="P396" s="21">
        <f t="shared" si="680"/>
        <v>0</v>
      </c>
      <c r="Q396" s="21">
        <f t="shared" si="681"/>
        <v>372.26557499999996</v>
      </c>
      <c r="R396" s="21">
        <f t="shared" si="682"/>
        <v>19.592925000000015</v>
      </c>
      <c r="S396" s="21"/>
      <c r="T396" s="22">
        <f t="shared" si="683"/>
        <v>0</v>
      </c>
      <c r="U396" s="21">
        <f t="shared" si="630"/>
        <v>0</v>
      </c>
      <c r="V396" s="22">
        <f t="shared" si="762"/>
        <v>0</v>
      </c>
      <c r="W396" s="21">
        <f t="shared" si="631"/>
        <v>0</v>
      </c>
      <c r="X396" s="21">
        <f t="shared" si="684"/>
        <v>0</v>
      </c>
      <c r="Y396" s="21">
        <f t="shared" si="685"/>
        <v>96.183450000000022</v>
      </c>
      <c r="Z396" s="21">
        <f t="shared" si="686"/>
        <v>288.55035000000009</v>
      </c>
      <c r="AA396" s="21"/>
      <c r="AB396" s="22">
        <f t="shared" si="687"/>
        <v>0</v>
      </c>
      <c r="AC396" s="21">
        <f t="shared" si="632"/>
        <v>0</v>
      </c>
      <c r="AD396" s="22">
        <f t="shared" si="763"/>
        <v>0</v>
      </c>
      <c r="AE396" s="21">
        <f t="shared" si="633"/>
        <v>0</v>
      </c>
      <c r="AF396" s="21">
        <f t="shared" si="688"/>
        <v>0</v>
      </c>
      <c r="AG396" s="21">
        <f t="shared" si="689"/>
        <v>87.990045000000009</v>
      </c>
      <c r="AH396" s="21">
        <f t="shared" si="690"/>
        <v>4.6310550000000044</v>
      </c>
      <c r="AI396" s="21"/>
      <c r="AJ396" s="22">
        <f t="shared" si="691"/>
        <v>0</v>
      </c>
      <c r="AK396" s="21">
        <f t="shared" si="634"/>
        <v>0</v>
      </c>
      <c r="AL396" s="22">
        <f t="shared" si="764"/>
        <v>0</v>
      </c>
      <c r="AM396" s="21">
        <f t="shared" si="635"/>
        <v>0</v>
      </c>
      <c r="AN396" s="21">
        <f t="shared" si="692"/>
        <v>0</v>
      </c>
      <c r="AO396" s="21">
        <f t="shared" si="693"/>
        <v>189.51702000000003</v>
      </c>
      <c r="AP396" s="21">
        <f t="shared" si="694"/>
        <v>9.9745800000000102</v>
      </c>
      <c r="AQ396" s="21"/>
      <c r="AR396" s="22">
        <f t="shared" si="695"/>
        <v>0</v>
      </c>
      <c r="AS396" s="21">
        <f t="shared" si="636"/>
        <v>0</v>
      </c>
      <c r="AT396" s="22">
        <f t="shared" si="765"/>
        <v>0</v>
      </c>
      <c r="AU396" s="21">
        <f t="shared" si="637"/>
        <v>0</v>
      </c>
      <c r="AV396" s="21">
        <f t="shared" si="696"/>
        <v>0</v>
      </c>
      <c r="AW396" s="21">
        <f t="shared" si="697"/>
        <v>411.45142500000009</v>
      </c>
      <c r="AX396" s="21">
        <f t="shared" si="698"/>
        <v>137.15047500000003</v>
      </c>
      <c r="AY396" s="21"/>
      <c r="AZ396" s="22">
        <f t="shared" si="699"/>
        <v>0</v>
      </c>
      <c r="BA396" s="21">
        <f t="shared" si="638"/>
        <v>0</v>
      </c>
      <c r="BB396" s="22">
        <f t="shared" si="766"/>
        <v>0</v>
      </c>
      <c r="BC396" s="21">
        <f t="shared" si="639"/>
        <v>0</v>
      </c>
      <c r="BD396" s="21">
        <f t="shared" si="700"/>
        <v>0</v>
      </c>
      <c r="BE396" s="21">
        <f t="shared" si="701"/>
        <v>361.53508170731709</v>
      </c>
      <c r="BF396" s="21">
        <f t="shared" si="702"/>
        <v>19.028162195121972</v>
      </c>
      <c r="BG396" s="21"/>
      <c r="BH396" s="22">
        <f t="shared" si="703"/>
        <v>0</v>
      </c>
      <c r="BI396" s="21">
        <f t="shared" si="640"/>
        <v>0</v>
      </c>
      <c r="BJ396" s="22">
        <f t="shared" si="767"/>
        <v>0</v>
      </c>
      <c r="BK396" s="21">
        <f t="shared" si="641"/>
        <v>0</v>
      </c>
      <c r="BL396" s="21">
        <f t="shared" si="704"/>
        <v>0</v>
      </c>
      <c r="BM396" s="21">
        <f t="shared" si="705"/>
        <v>315.31141829268296</v>
      </c>
      <c r="BN396" s="21">
        <f t="shared" si="706"/>
        <v>16.595337804878067</v>
      </c>
      <c r="BO396" s="21"/>
      <c r="BP396" s="22">
        <f t="shared" si="707"/>
        <v>0</v>
      </c>
      <c r="BQ396" s="21">
        <f t="shared" si="642"/>
        <v>0</v>
      </c>
      <c r="BR396" s="22">
        <f t="shared" si="768"/>
        <v>0</v>
      </c>
      <c r="BS396" s="21">
        <f t="shared" si="643"/>
        <v>0</v>
      </c>
      <c r="BT396" s="21">
        <f t="shared" si="708"/>
        <v>0</v>
      </c>
      <c r="BU396" s="21">
        <f t="shared" si="709"/>
        <v>109.47709756097562</v>
      </c>
      <c r="BV396" s="21">
        <f t="shared" si="710"/>
        <v>36.492365853658541</v>
      </c>
      <c r="BW396" s="21"/>
      <c r="BX396" s="22">
        <f t="shared" si="711"/>
        <v>0</v>
      </c>
      <c r="BY396" s="21">
        <f t="shared" si="644"/>
        <v>0</v>
      </c>
      <c r="BZ396" s="22">
        <f t="shared" si="769"/>
        <v>0</v>
      </c>
      <c r="CA396" s="21">
        <f t="shared" si="645"/>
        <v>0</v>
      </c>
      <c r="CB396" s="21">
        <f t="shared" si="712"/>
        <v>0</v>
      </c>
      <c r="CC396" s="21">
        <f t="shared" si="713"/>
        <v>420.03579627753743</v>
      </c>
      <c r="CD396" s="21">
        <f t="shared" si="714"/>
        <v>22.107147172501989</v>
      </c>
      <c r="CE396" s="21"/>
      <c r="CF396" s="22">
        <f t="shared" si="715"/>
        <v>0</v>
      </c>
      <c r="CG396" s="21">
        <f t="shared" si="646"/>
        <v>0</v>
      </c>
      <c r="CH396" s="22">
        <f t="shared" si="770"/>
        <v>0</v>
      </c>
      <c r="CI396" s="21">
        <f t="shared" si="647"/>
        <v>0</v>
      </c>
      <c r="CJ396" s="21">
        <f t="shared" si="716"/>
        <v>0</v>
      </c>
      <c r="CK396" s="21">
        <f t="shared" si="717"/>
        <v>366.43436400472069</v>
      </c>
      <c r="CL396" s="21">
        <f t="shared" si="718"/>
        <v>19.286019158143212</v>
      </c>
      <c r="CM396" s="21"/>
      <c r="CN396" s="22">
        <f t="shared" si="719"/>
        <v>0</v>
      </c>
      <c r="CO396" s="21">
        <f t="shared" si="648"/>
        <v>0</v>
      </c>
      <c r="CP396" s="22">
        <f t="shared" si="771"/>
        <v>0</v>
      </c>
      <c r="CQ396" s="21">
        <f t="shared" si="649"/>
        <v>0</v>
      </c>
      <c r="CR396" s="21">
        <f t="shared" si="720"/>
        <v>0</v>
      </c>
      <c r="CS396" s="21">
        <f t="shared" si="721"/>
        <v>42.398668346774208</v>
      </c>
      <c r="CT396" s="21">
        <f t="shared" si="722"/>
        <v>127.19600504032263</v>
      </c>
      <c r="CU396" s="21"/>
      <c r="CV396" s="22">
        <f t="shared" si="723"/>
        <v>0</v>
      </c>
      <c r="CW396" s="21">
        <f t="shared" si="650"/>
        <v>0</v>
      </c>
      <c r="CX396" s="22">
        <f t="shared" si="772"/>
        <v>0</v>
      </c>
      <c r="CY396" s="21">
        <f t="shared" si="651"/>
        <v>0</v>
      </c>
      <c r="CZ396" s="21">
        <f t="shared" si="724"/>
        <v>0</v>
      </c>
      <c r="DA396" s="21">
        <f t="shared" si="725"/>
        <v>361.53508170731709</v>
      </c>
      <c r="DB396" s="21">
        <f t="shared" si="726"/>
        <v>19.028162195121972</v>
      </c>
      <c r="DC396" s="21"/>
      <c r="DD396" s="22">
        <f t="shared" si="727"/>
        <v>0</v>
      </c>
      <c r="DE396" s="21">
        <f t="shared" si="652"/>
        <v>0</v>
      </c>
      <c r="DF396" s="22">
        <f t="shared" si="773"/>
        <v>0</v>
      </c>
      <c r="DG396" s="21">
        <f t="shared" si="653"/>
        <v>0</v>
      </c>
      <c r="DH396" s="21">
        <f t="shared" si="728"/>
        <v>0</v>
      </c>
      <c r="DI396" s="21">
        <f t="shared" si="729"/>
        <v>315.31141829268296</v>
      </c>
      <c r="DJ396" s="21">
        <f t="shared" si="730"/>
        <v>16.595337804878067</v>
      </c>
      <c r="DK396" s="21"/>
      <c r="DL396" s="22">
        <f t="shared" si="731"/>
        <v>0</v>
      </c>
      <c r="DM396" s="21">
        <f t="shared" si="654"/>
        <v>0</v>
      </c>
      <c r="DN396" s="22">
        <f t="shared" si="774"/>
        <v>0</v>
      </c>
      <c r="DO396" s="21">
        <f t="shared" si="655"/>
        <v>0</v>
      </c>
      <c r="DP396" s="21">
        <f t="shared" si="732"/>
        <v>0</v>
      </c>
      <c r="DQ396" s="21">
        <f t="shared" si="733"/>
        <v>109.47709756097561</v>
      </c>
      <c r="DR396" s="21">
        <f t="shared" si="734"/>
        <v>36.492365853658534</v>
      </c>
      <c r="DS396" s="21"/>
      <c r="DT396" s="22">
        <f t="shared" si="735"/>
        <v>0</v>
      </c>
      <c r="DU396" s="21">
        <f t="shared" si="656"/>
        <v>0</v>
      </c>
      <c r="DV396" s="22">
        <f t="shared" si="775"/>
        <v>0</v>
      </c>
      <c r="DW396" s="21">
        <f t="shared" si="657"/>
        <v>0</v>
      </c>
      <c r="DX396" s="21">
        <f t="shared" si="736"/>
        <v>0</v>
      </c>
      <c r="DY396" s="21">
        <f t="shared" si="737"/>
        <v>2660.7713703078275</v>
      </c>
      <c r="DZ396" s="21">
        <f t="shared" si="738"/>
        <v>140.0405984372542</v>
      </c>
      <c r="EA396" s="21"/>
      <c r="EB396" s="22">
        <f t="shared" si="739"/>
        <v>0</v>
      </c>
      <c r="EC396" s="21">
        <f t="shared" si="658"/>
        <v>0</v>
      </c>
      <c r="ED396" s="22">
        <f t="shared" si="776"/>
        <v>0</v>
      </c>
      <c r="EE396" s="21">
        <f t="shared" si="659"/>
        <v>0</v>
      </c>
      <c r="EF396" s="21">
        <f t="shared" si="740"/>
        <v>0</v>
      </c>
      <c r="EG396" s="21">
        <f t="shared" si="741"/>
        <v>2407.4806944099132</v>
      </c>
      <c r="EH396" s="21">
        <f t="shared" si="742"/>
        <v>126.70951023210083</v>
      </c>
      <c r="EI396" s="21"/>
      <c r="EJ396" s="22">
        <f t="shared" si="743"/>
        <v>0</v>
      </c>
      <c r="EK396" s="21">
        <f t="shared" si="660"/>
        <v>0</v>
      </c>
      <c r="EL396" s="22">
        <f t="shared" si="777"/>
        <v>0</v>
      </c>
      <c r="EM396" s="21">
        <f t="shared" si="661"/>
        <v>0</v>
      </c>
      <c r="EN396" s="21">
        <f t="shared" si="744"/>
        <v>0</v>
      </c>
      <c r="EO396" s="21">
        <f t="shared" si="745"/>
        <v>198.10339994590873</v>
      </c>
      <c r="EP396" s="21">
        <f t="shared" si="746"/>
        <v>594.31019983772626</v>
      </c>
      <c r="EQ396" s="21"/>
      <c r="ER396" s="22">
        <f t="shared" si="747"/>
        <v>0</v>
      </c>
      <c r="ES396" s="21">
        <f t="shared" si="662"/>
        <v>0</v>
      </c>
      <c r="ET396" s="22">
        <f t="shared" si="778"/>
        <v>0</v>
      </c>
      <c r="EU396" s="21">
        <f t="shared" si="663"/>
        <v>0</v>
      </c>
      <c r="EV396" s="21">
        <f t="shared" si="748"/>
        <v>0</v>
      </c>
      <c r="EW396" s="21">
        <f t="shared" si="749"/>
        <v>954.70980000000031</v>
      </c>
      <c r="EX396" s="21">
        <f t="shared" si="750"/>
        <v>954.70980000000031</v>
      </c>
      <c r="EY396" s="21"/>
      <c r="EZ396" s="22">
        <f t="shared" si="751"/>
        <v>0</v>
      </c>
      <c r="FA396" s="21">
        <f t="shared" si="664"/>
        <v>0</v>
      </c>
      <c r="FB396" s="22">
        <f t="shared" si="779"/>
        <v>0</v>
      </c>
      <c r="FC396" s="21">
        <f t="shared" si="665"/>
        <v>0</v>
      </c>
      <c r="FD396" s="21">
        <f t="shared" si="752"/>
        <v>0</v>
      </c>
      <c r="FE396" s="21">
        <f t="shared" si="753"/>
        <v>213.74100000000001</v>
      </c>
      <c r="FF396" s="21">
        <f t="shared" si="754"/>
        <v>213.74100000000001</v>
      </c>
      <c r="FG396" s="21"/>
      <c r="FH396" s="22">
        <f t="shared" si="755"/>
        <v>0</v>
      </c>
      <c r="FI396" s="21">
        <f t="shared" si="666"/>
        <v>0</v>
      </c>
      <c r="FJ396" s="22">
        <f t="shared" si="780"/>
        <v>0</v>
      </c>
      <c r="FK396" s="21">
        <f t="shared" si="667"/>
        <v>0</v>
      </c>
      <c r="FL396" s="21">
        <f t="shared" si="756"/>
        <v>0</v>
      </c>
      <c r="FM396" s="21">
        <f t="shared" si="757"/>
        <v>103.30815000000001</v>
      </c>
      <c r="FN396" s="21">
        <f t="shared" si="758"/>
        <v>309.92445000000004</v>
      </c>
      <c r="FO396" s="21"/>
      <c r="FP396" s="21">
        <f t="shared" si="668"/>
        <v>0</v>
      </c>
      <c r="FQ396" s="21">
        <f t="shared" si="669"/>
        <v>0</v>
      </c>
      <c r="FR396" s="21">
        <f t="shared" si="759"/>
        <v>0</v>
      </c>
      <c r="FS396" s="21">
        <f t="shared" si="670"/>
        <v>11365.733843414635</v>
      </c>
      <c r="FT396" s="21">
        <f t="shared" si="671"/>
        <v>7315.5661565853679</v>
      </c>
      <c r="FU396" s="21"/>
      <c r="FV396" s="20">
        <f t="shared" si="781"/>
        <v>0</v>
      </c>
      <c r="FW396" s="20">
        <f t="shared" si="781"/>
        <v>0</v>
      </c>
      <c r="FX396" s="20">
        <f t="shared" si="672"/>
        <v>0</v>
      </c>
      <c r="FY396" s="20">
        <f t="shared" si="673"/>
        <v>0</v>
      </c>
    </row>
    <row r="397" spans="2:181" x14ac:dyDescent="0.25">
      <c r="B397" s="20">
        <v>15.95</v>
      </c>
      <c r="C397" s="20">
        <f t="shared" si="674"/>
        <v>27.593499999999999</v>
      </c>
      <c r="D397" s="22">
        <f t="shared" si="675"/>
        <v>0</v>
      </c>
      <c r="E397" s="21">
        <f t="shared" si="626"/>
        <v>0</v>
      </c>
      <c r="F397" s="22">
        <f t="shared" si="760"/>
        <v>0</v>
      </c>
      <c r="G397" s="21">
        <f t="shared" si="627"/>
        <v>0</v>
      </c>
      <c r="H397" s="21">
        <f t="shared" si="676"/>
        <v>0</v>
      </c>
      <c r="I397" s="21">
        <f t="shared" si="677"/>
        <v>988.19589000000019</v>
      </c>
      <c r="J397" s="21">
        <f t="shared" si="678"/>
        <v>52.010310000000061</v>
      </c>
      <c r="K397" s="21"/>
      <c r="L397" s="22">
        <f t="shared" si="679"/>
        <v>0</v>
      </c>
      <c r="M397" s="21">
        <f t="shared" si="628"/>
        <v>0</v>
      </c>
      <c r="N397" s="22">
        <f t="shared" si="761"/>
        <v>0</v>
      </c>
      <c r="O397" s="21">
        <f t="shared" si="629"/>
        <v>0</v>
      </c>
      <c r="P397" s="21">
        <f t="shared" si="680"/>
        <v>0</v>
      </c>
      <c r="Q397" s="21">
        <f t="shared" si="681"/>
        <v>372.26557499999996</v>
      </c>
      <c r="R397" s="21">
        <f t="shared" si="682"/>
        <v>19.592925000000015</v>
      </c>
      <c r="S397" s="21"/>
      <c r="T397" s="22">
        <f t="shared" si="683"/>
        <v>0</v>
      </c>
      <c r="U397" s="21">
        <f t="shared" si="630"/>
        <v>0</v>
      </c>
      <c r="V397" s="22">
        <f t="shared" si="762"/>
        <v>0</v>
      </c>
      <c r="W397" s="21">
        <f t="shared" si="631"/>
        <v>0</v>
      </c>
      <c r="X397" s="21">
        <f t="shared" si="684"/>
        <v>0</v>
      </c>
      <c r="Y397" s="21">
        <f t="shared" si="685"/>
        <v>96.183450000000022</v>
      </c>
      <c r="Z397" s="21">
        <f t="shared" si="686"/>
        <v>288.55035000000009</v>
      </c>
      <c r="AA397" s="21"/>
      <c r="AB397" s="22">
        <f t="shared" si="687"/>
        <v>0</v>
      </c>
      <c r="AC397" s="21">
        <f t="shared" si="632"/>
        <v>0</v>
      </c>
      <c r="AD397" s="22">
        <f t="shared" si="763"/>
        <v>0</v>
      </c>
      <c r="AE397" s="21">
        <f t="shared" si="633"/>
        <v>0</v>
      </c>
      <c r="AF397" s="21">
        <f t="shared" si="688"/>
        <v>0</v>
      </c>
      <c r="AG397" s="21">
        <f t="shared" si="689"/>
        <v>87.990045000000009</v>
      </c>
      <c r="AH397" s="21">
        <f t="shared" si="690"/>
        <v>4.6310550000000044</v>
      </c>
      <c r="AI397" s="21"/>
      <c r="AJ397" s="22">
        <f t="shared" si="691"/>
        <v>0</v>
      </c>
      <c r="AK397" s="21">
        <f t="shared" si="634"/>
        <v>0</v>
      </c>
      <c r="AL397" s="22">
        <f t="shared" si="764"/>
        <v>0</v>
      </c>
      <c r="AM397" s="21">
        <f t="shared" si="635"/>
        <v>0</v>
      </c>
      <c r="AN397" s="21">
        <f t="shared" si="692"/>
        <v>0</v>
      </c>
      <c r="AO397" s="21">
        <f t="shared" si="693"/>
        <v>189.51702000000003</v>
      </c>
      <c r="AP397" s="21">
        <f t="shared" si="694"/>
        <v>9.9745800000000102</v>
      </c>
      <c r="AQ397" s="21"/>
      <c r="AR397" s="22">
        <f t="shared" si="695"/>
        <v>0</v>
      </c>
      <c r="AS397" s="21">
        <f t="shared" si="636"/>
        <v>0</v>
      </c>
      <c r="AT397" s="22">
        <f t="shared" si="765"/>
        <v>0</v>
      </c>
      <c r="AU397" s="21">
        <f t="shared" si="637"/>
        <v>0</v>
      </c>
      <c r="AV397" s="21">
        <f t="shared" si="696"/>
        <v>0</v>
      </c>
      <c r="AW397" s="21">
        <f t="shared" si="697"/>
        <v>411.45142500000009</v>
      </c>
      <c r="AX397" s="21">
        <f t="shared" si="698"/>
        <v>137.15047500000003</v>
      </c>
      <c r="AY397" s="21"/>
      <c r="AZ397" s="22">
        <f t="shared" si="699"/>
        <v>0</v>
      </c>
      <c r="BA397" s="21">
        <f t="shared" si="638"/>
        <v>0</v>
      </c>
      <c r="BB397" s="22">
        <f t="shared" si="766"/>
        <v>0</v>
      </c>
      <c r="BC397" s="21">
        <f t="shared" si="639"/>
        <v>0</v>
      </c>
      <c r="BD397" s="21">
        <f t="shared" si="700"/>
        <v>0</v>
      </c>
      <c r="BE397" s="21">
        <f t="shared" si="701"/>
        <v>361.53508170731709</v>
      </c>
      <c r="BF397" s="21">
        <f t="shared" si="702"/>
        <v>19.028162195121972</v>
      </c>
      <c r="BG397" s="21"/>
      <c r="BH397" s="22">
        <f t="shared" si="703"/>
        <v>0</v>
      </c>
      <c r="BI397" s="21">
        <f t="shared" si="640"/>
        <v>0</v>
      </c>
      <c r="BJ397" s="22">
        <f t="shared" si="767"/>
        <v>0</v>
      </c>
      <c r="BK397" s="21">
        <f t="shared" si="641"/>
        <v>0</v>
      </c>
      <c r="BL397" s="21">
        <f t="shared" si="704"/>
        <v>0</v>
      </c>
      <c r="BM397" s="21">
        <f t="shared" si="705"/>
        <v>315.31141829268296</v>
      </c>
      <c r="BN397" s="21">
        <f t="shared" si="706"/>
        <v>16.595337804878067</v>
      </c>
      <c r="BO397" s="21"/>
      <c r="BP397" s="22">
        <f t="shared" si="707"/>
        <v>0</v>
      </c>
      <c r="BQ397" s="21">
        <f t="shared" si="642"/>
        <v>0</v>
      </c>
      <c r="BR397" s="22">
        <f t="shared" si="768"/>
        <v>0</v>
      </c>
      <c r="BS397" s="21">
        <f t="shared" si="643"/>
        <v>0</v>
      </c>
      <c r="BT397" s="21">
        <f t="shared" si="708"/>
        <v>0</v>
      </c>
      <c r="BU397" s="21">
        <f t="shared" si="709"/>
        <v>109.47709756097562</v>
      </c>
      <c r="BV397" s="21">
        <f t="shared" si="710"/>
        <v>36.492365853658541</v>
      </c>
      <c r="BW397" s="21"/>
      <c r="BX397" s="22">
        <f t="shared" si="711"/>
        <v>0</v>
      </c>
      <c r="BY397" s="21">
        <f t="shared" si="644"/>
        <v>0</v>
      </c>
      <c r="BZ397" s="22">
        <f t="shared" si="769"/>
        <v>0</v>
      </c>
      <c r="CA397" s="21">
        <f t="shared" si="645"/>
        <v>0</v>
      </c>
      <c r="CB397" s="21">
        <f t="shared" si="712"/>
        <v>0</v>
      </c>
      <c r="CC397" s="21">
        <f t="shared" si="713"/>
        <v>420.03579627753743</v>
      </c>
      <c r="CD397" s="21">
        <f t="shared" si="714"/>
        <v>22.107147172501989</v>
      </c>
      <c r="CE397" s="21"/>
      <c r="CF397" s="22">
        <f t="shared" si="715"/>
        <v>0</v>
      </c>
      <c r="CG397" s="21">
        <f t="shared" si="646"/>
        <v>0</v>
      </c>
      <c r="CH397" s="22">
        <f t="shared" si="770"/>
        <v>0</v>
      </c>
      <c r="CI397" s="21">
        <f t="shared" si="647"/>
        <v>0</v>
      </c>
      <c r="CJ397" s="21">
        <f t="shared" si="716"/>
        <v>0</v>
      </c>
      <c r="CK397" s="21">
        <f t="shared" si="717"/>
        <v>366.43436400472069</v>
      </c>
      <c r="CL397" s="21">
        <f t="shared" si="718"/>
        <v>19.286019158143212</v>
      </c>
      <c r="CM397" s="21"/>
      <c r="CN397" s="22">
        <f t="shared" si="719"/>
        <v>0</v>
      </c>
      <c r="CO397" s="21">
        <f t="shared" si="648"/>
        <v>0</v>
      </c>
      <c r="CP397" s="22">
        <f t="shared" si="771"/>
        <v>0</v>
      </c>
      <c r="CQ397" s="21">
        <f t="shared" si="649"/>
        <v>0</v>
      </c>
      <c r="CR397" s="21">
        <f t="shared" si="720"/>
        <v>0</v>
      </c>
      <c r="CS397" s="21">
        <f t="shared" si="721"/>
        <v>42.398668346774208</v>
      </c>
      <c r="CT397" s="21">
        <f t="shared" si="722"/>
        <v>127.19600504032263</v>
      </c>
      <c r="CU397" s="21"/>
      <c r="CV397" s="22">
        <f t="shared" si="723"/>
        <v>0</v>
      </c>
      <c r="CW397" s="21">
        <f t="shared" si="650"/>
        <v>0</v>
      </c>
      <c r="CX397" s="22">
        <f t="shared" si="772"/>
        <v>0</v>
      </c>
      <c r="CY397" s="21">
        <f t="shared" si="651"/>
        <v>0</v>
      </c>
      <c r="CZ397" s="21">
        <f t="shared" si="724"/>
        <v>0</v>
      </c>
      <c r="DA397" s="21">
        <f t="shared" si="725"/>
        <v>361.53508170731709</v>
      </c>
      <c r="DB397" s="21">
        <f t="shared" si="726"/>
        <v>19.028162195121972</v>
      </c>
      <c r="DC397" s="21"/>
      <c r="DD397" s="22">
        <f t="shared" si="727"/>
        <v>0</v>
      </c>
      <c r="DE397" s="21">
        <f t="shared" si="652"/>
        <v>0</v>
      </c>
      <c r="DF397" s="22">
        <f t="shared" si="773"/>
        <v>0</v>
      </c>
      <c r="DG397" s="21">
        <f t="shared" si="653"/>
        <v>0</v>
      </c>
      <c r="DH397" s="21">
        <f t="shared" si="728"/>
        <v>0</v>
      </c>
      <c r="DI397" s="21">
        <f t="shared" si="729"/>
        <v>315.31141829268296</v>
      </c>
      <c r="DJ397" s="21">
        <f t="shared" si="730"/>
        <v>16.595337804878067</v>
      </c>
      <c r="DK397" s="21"/>
      <c r="DL397" s="22">
        <f t="shared" si="731"/>
        <v>0</v>
      </c>
      <c r="DM397" s="21">
        <f t="shared" si="654"/>
        <v>0</v>
      </c>
      <c r="DN397" s="22">
        <f t="shared" si="774"/>
        <v>0</v>
      </c>
      <c r="DO397" s="21">
        <f t="shared" si="655"/>
        <v>0</v>
      </c>
      <c r="DP397" s="21">
        <f t="shared" si="732"/>
        <v>0</v>
      </c>
      <c r="DQ397" s="21">
        <f t="shared" si="733"/>
        <v>109.47709756097561</v>
      </c>
      <c r="DR397" s="21">
        <f t="shared" si="734"/>
        <v>36.492365853658534</v>
      </c>
      <c r="DS397" s="21"/>
      <c r="DT397" s="22">
        <f t="shared" si="735"/>
        <v>0</v>
      </c>
      <c r="DU397" s="21">
        <f t="shared" si="656"/>
        <v>0</v>
      </c>
      <c r="DV397" s="22">
        <f t="shared" si="775"/>
        <v>0</v>
      </c>
      <c r="DW397" s="21">
        <f t="shared" si="657"/>
        <v>0</v>
      </c>
      <c r="DX397" s="21">
        <f t="shared" si="736"/>
        <v>0</v>
      </c>
      <c r="DY397" s="21">
        <f t="shared" si="737"/>
        <v>2660.7713703078275</v>
      </c>
      <c r="DZ397" s="21">
        <f t="shared" si="738"/>
        <v>140.0405984372542</v>
      </c>
      <c r="EA397" s="21"/>
      <c r="EB397" s="22">
        <f t="shared" si="739"/>
        <v>0</v>
      </c>
      <c r="EC397" s="21">
        <f t="shared" si="658"/>
        <v>0</v>
      </c>
      <c r="ED397" s="22">
        <f t="shared" si="776"/>
        <v>0</v>
      </c>
      <c r="EE397" s="21">
        <f t="shared" si="659"/>
        <v>0</v>
      </c>
      <c r="EF397" s="21">
        <f t="shared" si="740"/>
        <v>0</v>
      </c>
      <c r="EG397" s="21">
        <f t="shared" si="741"/>
        <v>2407.4806944099132</v>
      </c>
      <c r="EH397" s="21">
        <f t="shared" si="742"/>
        <v>126.70951023210083</v>
      </c>
      <c r="EI397" s="21"/>
      <c r="EJ397" s="22">
        <f t="shared" si="743"/>
        <v>0</v>
      </c>
      <c r="EK397" s="21">
        <f t="shared" si="660"/>
        <v>0</v>
      </c>
      <c r="EL397" s="22">
        <f t="shared" si="777"/>
        <v>0</v>
      </c>
      <c r="EM397" s="21">
        <f t="shared" si="661"/>
        <v>0</v>
      </c>
      <c r="EN397" s="21">
        <f t="shared" si="744"/>
        <v>0</v>
      </c>
      <c r="EO397" s="21">
        <f t="shared" si="745"/>
        <v>198.10339994590873</v>
      </c>
      <c r="EP397" s="21">
        <f t="shared" si="746"/>
        <v>594.31019983772626</v>
      </c>
      <c r="EQ397" s="21"/>
      <c r="ER397" s="22">
        <f t="shared" si="747"/>
        <v>0</v>
      </c>
      <c r="ES397" s="21">
        <f t="shared" si="662"/>
        <v>0</v>
      </c>
      <c r="ET397" s="22">
        <f t="shared" si="778"/>
        <v>0</v>
      </c>
      <c r="EU397" s="21">
        <f t="shared" si="663"/>
        <v>0</v>
      </c>
      <c r="EV397" s="21">
        <f t="shared" si="748"/>
        <v>0</v>
      </c>
      <c r="EW397" s="21">
        <f t="shared" si="749"/>
        <v>954.70980000000031</v>
      </c>
      <c r="EX397" s="21">
        <f t="shared" si="750"/>
        <v>954.70980000000031</v>
      </c>
      <c r="EY397" s="21"/>
      <c r="EZ397" s="22">
        <f t="shared" si="751"/>
        <v>0</v>
      </c>
      <c r="FA397" s="21">
        <f t="shared" si="664"/>
        <v>0</v>
      </c>
      <c r="FB397" s="22">
        <f t="shared" si="779"/>
        <v>0</v>
      </c>
      <c r="FC397" s="21">
        <f t="shared" si="665"/>
        <v>0</v>
      </c>
      <c r="FD397" s="21">
        <f t="shared" si="752"/>
        <v>0</v>
      </c>
      <c r="FE397" s="21">
        <f t="shared" si="753"/>
        <v>213.74100000000001</v>
      </c>
      <c r="FF397" s="21">
        <f t="shared" si="754"/>
        <v>213.74100000000001</v>
      </c>
      <c r="FG397" s="21"/>
      <c r="FH397" s="22">
        <f t="shared" si="755"/>
        <v>0</v>
      </c>
      <c r="FI397" s="21">
        <f t="shared" si="666"/>
        <v>0</v>
      </c>
      <c r="FJ397" s="22">
        <f t="shared" si="780"/>
        <v>0</v>
      </c>
      <c r="FK397" s="21">
        <f t="shared" si="667"/>
        <v>0</v>
      </c>
      <c r="FL397" s="21">
        <f t="shared" si="756"/>
        <v>0</v>
      </c>
      <c r="FM397" s="21">
        <f t="shared" si="757"/>
        <v>103.30815000000001</v>
      </c>
      <c r="FN397" s="21">
        <f t="shared" si="758"/>
        <v>309.92445000000004</v>
      </c>
      <c r="FO397" s="21"/>
      <c r="FP397" s="21">
        <f t="shared" si="668"/>
        <v>0</v>
      </c>
      <c r="FQ397" s="21">
        <f t="shared" si="669"/>
        <v>0</v>
      </c>
      <c r="FR397" s="21">
        <f t="shared" si="759"/>
        <v>0</v>
      </c>
      <c r="FS397" s="21">
        <f t="shared" si="670"/>
        <v>11365.733843414635</v>
      </c>
      <c r="FT397" s="21">
        <f t="shared" si="671"/>
        <v>7315.5661565853679</v>
      </c>
      <c r="FU397" s="21"/>
      <c r="FV397" s="20">
        <f t="shared" si="781"/>
        <v>0</v>
      </c>
      <c r="FW397" s="20">
        <f t="shared" si="781"/>
        <v>0</v>
      </c>
      <c r="FX397" s="20">
        <f t="shared" si="672"/>
        <v>0</v>
      </c>
      <c r="FY397" s="20">
        <f t="shared" si="673"/>
        <v>0</v>
      </c>
    </row>
    <row r="398" spans="2:181" x14ac:dyDescent="0.25">
      <c r="B398" s="20">
        <v>16</v>
      </c>
      <c r="C398" s="20">
        <f t="shared" si="674"/>
        <v>27.68</v>
      </c>
      <c r="D398" s="22">
        <f t="shared" si="675"/>
        <v>0</v>
      </c>
      <c r="E398" s="21">
        <f t="shared" ref="E398:E461" si="782">D$61*D398</f>
        <v>0</v>
      </c>
      <c r="F398" s="22">
        <f t="shared" si="760"/>
        <v>0</v>
      </c>
      <c r="G398" s="21">
        <f t="shared" ref="G398:G461" si="783">F$61*F398</f>
        <v>0</v>
      </c>
      <c r="H398" s="21">
        <f t="shared" si="676"/>
        <v>0</v>
      </c>
      <c r="I398" s="21">
        <f t="shared" si="677"/>
        <v>988.19589000000019</v>
      </c>
      <c r="J398" s="21">
        <f t="shared" si="678"/>
        <v>52.010310000000061</v>
      </c>
      <c r="K398" s="21"/>
      <c r="L398" s="22">
        <f t="shared" si="679"/>
        <v>0</v>
      </c>
      <c r="M398" s="21">
        <f t="shared" ref="M398:M461" si="784">L$61*L398</f>
        <v>0</v>
      </c>
      <c r="N398" s="22">
        <f t="shared" si="761"/>
        <v>0</v>
      </c>
      <c r="O398" s="21">
        <f t="shared" ref="O398:O461" si="785">N$61*N398</f>
        <v>0</v>
      </c>
      <c r="P398" s="21">
        <f t="shared" si="680"/>
        <v>0</v>
      </c>
      <c r="Q398" s="21">
        <f t="shared" si="681"/>
        <v>372.26557499999996</v>
      </c>
      <c r="R398" s="21">
        <f t="shared" si="682"/>
        <v>19.592925000000015</v>
      </c>
      <c r="S398" s="21"/>
      <c r="T398" s="22">
        <f t="shared" si="683"/>
        <v>0</v>
      </c>
      <c r="U398" s="21">
        <f t="shared" ref="U398:U461" si="786">T$61*T398</f>
        <v>0</v>
      </c>
      <c r="V398" s="22">
        <f t="shared" si="762"/>
        <v>0</v>
      </c>
      <c r="W398" s="21">
        <f t="shared" ref="W398:W461" si="787">V$61*V398</f>
        <v>0</v>
      </c>
      <c r="X398" s="21">
        <f t="shared" si="684"/>
        <v>0</v>
      </c>
      <c r="Y398" s="21">
        <f t="shared" si="685"/>
        <v>96.183450000000022</v>
      </c>
      <c r="Z398" s="21">
        <f t="shared" si="686"/>
        <v>288.55035000000009</v>
      </c>
      <c r="AA398" s="21"/>
      <c r="AB398" s="22">
        <f t="shared" si="687"/>
        <v>0</v>
      </c>
      <c r="AC398" s="21">
        <f t="shared" ref="AC398:AC461" si="788">AB$61*AB398</f>
        <v>0</v>
      </c>
      <c r="AD398" s="22">
        <f t="shared" si="763"/>
        <v>0</v>
      </c>
      <c r="AE398" s="21">
        <f t="shared" ref="AE398:AE461" si="789">AD$61*AD398</f>
        <v>0</v>
      </c>
      <c r="AF398" s="21">
        <f t="shared" si="688"/>
        <v>0</v>
      </c>
      <c r="AG398" s="21">
        <f t="shared" si="689"/>
        <v>87.990045000000009</v>
      </c>
      <c r="AH398" s="21">
        <f t="shared" si="690"/>
        <v>4.6310550000000044</v>
      </c>
      <c r="AI398" s="21"/>
      <c r="AJ398" s="22">
        <f t="shared" si="691"/>
        <v>0</v>
      </c>
      <c r="AK398" s="21">
        <f t="shared" ref="AK398:AK461" si="790">AJ$61*AJ398</f>
        <v>0</v>
      </c>
      <c r="AL398" s="22">
        <f t="shared" si="764"/>
        <v>0</v>
      </c>
      <c r="AM398" s="21">
        <f t="shared" ref="AM398:AM461" si="791">AL$61*AL398</f>
        <v>0</v>
      </c>
      <c r="AN398" s="21">
        <f t="shared" si="692"/>
        <v>0</v>
      </c>
      <c r="AO398" s="21">
        <f t="shared" si="693"/>
        <v>189.51702000000003</v>
      </c>
      <c r="AP398" s="21">
        <f t="shared" si="694"/>
        <v>9.9745800000000102</v>
      </c>
      <c r="AQ398" s="21"/>
      <c r="AR398" s="22">
        <f t="shared" si="695"/>
        <v>0</v>
      </c>
      <c r="AS398" s="21">
        <f t="shared" ref="AS398:AS461" si="792">AR$61*AR398</f>
        <v>0</v>
      </c>
      <c r="AT398" s="22">
        <f t="shared" si="765"/>
        <v>0</v>
      </c>
      <c r="AU398" s="21">
        <f t="shared" ref="AU398:AU461" si="793">AT$61*AT398</f>
        <v>0</v>
      </c>
      <c r="AV398" s="21">
        <f t="shared" si="696"/>
        <v>0</v>
      </c>
      <c r="AW398" s="21">
        <f t="shared" si="697"/>
        <v>411.45142500000009</v>
      </c>
      <c r="AX398" s="21">
        <f t="shared" si="698"/>
        <v>137.15047500000003</v>
      </c>
      <c r="AY398" s="21"/>
      <c r="AZ398" s="22">
        <f t="shared" si="699"/>
        <v>0</v>
      </c>
      <c r="BA398" s="21">
        <f t="shared" ref="BA398:BA461" si="794">AZ$61*AZ398</f>
        <v>0</v>
      </c>
      <c r="BB398" s="22">
        <f t="shared" si="766"/>
        <v>0</v>
      </c>
      <c r="BC398" s="21">
        <f t="shared" ref="BC398:BC461" si="795">BB$61*BB398</f>
        <v>0</v>
      </c>
      <c r="BD398" s="21">
        <f t="shared" si="700"/>
        <v>0</v>
      </c>
      <c r="BE398" s="21">
        <f t="shared" si="701"/>
        <v>361.53508170731709</v>
      </c>
      <c r="BF398" s="21">
        <f t="shared" si="702"/>
        <v>19.028162195121972</v>
      </c>
      <c r="BG398" s="21"/>
      <c r="BH398" s="22">
        <f t="shared" si="703"/>
        <v>0</v>
      </c>
      <c r="BI398" s="21">
        <f t="shared" ref="BI398:BI461" si="796">BH$61*BH398</f>
        <v>0</v>
      </c>
      <c r="BJ398" s="22">
        <f t="shared" si="767"/>
        <v>0</v>
      </c>
      <c r="BK398" s="21">
        <f t="shared" ref="BK398:BK461" si="797">BJ$61*BJ398</f>
        <v>0</v>
      </c>
      <c r="BL398" s="21">
        <f t="shared" si="704"/>
        <v>0</v>
      </c>
      <c r="BM398" s="21">
        <f t="shared" si="705"/>
        <v>315.31141829268296</v>
      </c>
      <c r="BN398" s="21">
        <f t="shared" si="706"/>
        <v>16.595337804878067</v>
      </c>
      <c r="BO398" s="21"/>
      <c r="BP398" s="22">
        <f t="shared" si="707"/>
        <v>0</v>
      </c>
      <c r="BQ398" s="21">
        <f t="shared" ref="BQ398:BQ461" si="798">BP$61*BP398</f>
        <v>0</v>
      </c>
      <c r="BR398" s="22">
        <f t="shared" si="768"/>
        <v>0</v>
      </c>
      <c r="BS398" s="21">
        <f t="shared" ref="BS398:BS461" si="799">BR$61*BR398</f>
        <v>0</v>
      </c>
      <c r="BT398" s="21">
        <f t="shared" si="708"/>
        <v>0</v>
      </c>
      <c r="BU398" s="21">
        <f t="shared" si="709"/>
        <v>109.47709756097562</v>
      </c>
      <c r="BV398" s="21">
        <f t="shared" si="710"/>
        <v>36.492365853658541</v>
      </c>
      <c r="BW398" s="21"/>
      <c r="BX398" s="22">
        <f t="shared" si="711"/>
        <v>0</v>
      </c>
      <c r="BY398" s="21">
        <f t="shared" ref="BY398:BY461" si="800">BX$61*BX398</f>
        <v>0</v>
      </c>
      <c r="BZ398" s="22">
        <f t="shared" si="769"/>
        <v>0</v>
      </c>
      <c r="CA398" s="21">
        <f t="shared" ref="CA398:CA461" si="801">BZ$61*BZ398</f>
        <v>0</v>
      </c>
      <c r="CB398" s="21">
        <f t="shared" si="712"/>
        <v>0</v>
      </c>
      <c r="CC398" s="21">
        <f t="shared" si="713"/>
        <v>420.03579627753743</v>
      </c>
      <c r="CD398" s="21">
        <f t="shared" si="714"/>
        <v>22.107147172501989</v>
      </c>
      <c r="CE398" s="21"/>
      <c r="CF398" s="22">
        <f t="shared" si="715"/>
        <v>0</v>
      </c>
      <c r="CG398" s="21">
        <f t="shared" ref="CG398:CG461" si="802">CF$61*CF398</f>
        <v>0</v>
      </c>
      <c r="CH398" s="22">
        <f t="shared" si="770"/>
        <v>0</v>
      </c>
      <c r="CI398" s="21">
        <f t="shared" ref="CI398:CI461" si="803">CH$61*CH398</f>
        <v>0</v>
      </c>
      <c r="CJ398" s="21">
        <f t="shared" si="716"/>
        <v>0</v>
      </c>
      <c r="CK398" s="21">
        <f t="shared" si="717"/>
        <v>366.43436400472069</v>
      </c>
      <c r="CL398" s="21">
        <f t="shared" si="718"/>
        <v>19.286019158143212</v>
      </c>
      <c r="CM398" s="21"/>
      <c r="CN398" s="22">
        <f t="shared" si="719"/>
        <v>0</v>
      </c>
      <c r="CO398" s="21">
        <f t="shared" ref="CO398:CO461" si="804">CN$61*CN398</f>
        <v>0</v>
      </c>
      <c r="CP398" s="22">
        <f t="shared" si="771"/>
        <v>0</v>
      </c>
      <c r="CQ398" s="21">
        <f t="shared" ref="CQ398:CQ461" si="805">CP$61*CP398</f>
        <v>0</v>
      </c>
      <c r="CR398" s="21">
        <f t="shared" si="720"/>
        <v>0</v>
      </c>
      <c r="CS398" s="21">
        <f t="shared" si="721"/>
        <v>42.398668346774208</v>
      </c>
      <c r="CT398" s="21">
        <f t="shared" si="722"/>
        <v>127.19600504032263</v>
      </c>
      <c r="CU398" s="21"/>
      <c r="CV398" s="22">
        <f t="shared" si="723"/>
        <v>0</v>
      </c>
      <c r="CW398" s="21">
        <f t="shared" ref="CW398:CW461" si="806">CV$61*CV398</f>
        <v>0</v>
      </c>
      <c r="CX398" s="22">
        <f t="shared" si="772"/>
        <v>0</v>
      </c>
      <c r="CY398" s="21">
        <f t="shared" ref="CY398:CY461" si="807">CX$61*CX398</f>
        <v>0</v>
      </c>
      <c r="CZ398" s="21">
        <f t="shared" si="724"/>
        <v>0</v>
      </c>
      <c r="DA398" s="21">
        <f t="shared" si="725"/>
        <v>361.53508170731709</v>
      </c>
      <c r="DB398" s="21">
        <f t="shared" si="726"/>
        <v>19.028162195121972</v>
      </c>
      <c r="DC398" s="21"/>
      <c r="DD398" s="22">
        <f t="shared" si="727"/>
        <v>0</v>
      </c>
      <c r="DE398" s="21">
        <f t="shared" ref="DE398:DE461" si="808">DD$61*DD398</f>
        <v>0</v>
      </c>
      <c r="DF398" s="22">
        <f t="shared" si="773"/>
        <v>0</v>
      </c>
      <c r="DG398" s="21">
        <f t="shared" ref="DG398:DG461" si="809">DF$61*DF398</f>
        <v>0</v>
      </c>
      <c r="DH398" s="21">
        <f t="shared" si="728"/>
        <v>0</v>
      </c>
      <c r="DI398" s="21">
        <f t="shared" si="729"/>
        <v>315.31141829268296</v>
      </c>
      <c r="DJ398" s="21">
        <f t="shared" si="730"/>
        <v>16.595337804878067</v>
      </c>
      <c r="DK398" s="21"/>
      <c r="DL398" s="22">
        <f t="shared" si="731"/>
        <v>0</v>
      </c>
      <c r="DM398" s="21">
        <f t="shared" ref="DM398:DM461" si="810">DL$61*DL398</f>
        <v>0</v>
      </c>
      <c r="DN398" s="22">
        <f t="shared" si="774"/>
        <v>0</v>
      </c>
      <c r="DO398" s="21">
        <f t="shared" ref="DO398:DO461" si="811">DN$61*DN398</f>
        <v>0</v>
      </c>
      <c r="DP398" s="21">
        <f t="shared" si="732"/>
        <v>0</v>
      </c>
      <c r="DQ398" s="21">
        <f t="shared" si="733"/>
        <v>109.47709756097561</v>
      </c>
      <c r="DR398" s="21">
        <f t="shared" si="734"/>
        <v>36.492365853658534</v>
      </c>
      <c r="DS398" s="21"/>
      <c r="DT398" s="22">
        <f t="shared" si="735"/>
        <v>0</v>
      </c>
      <c r="DU398" s="21">
        <f t="shared" ref="DU398:DU461" si="812">DT$61*DT398</f>
        <v>0</v>
      </c>
      <c r="DV398" s="22">
        <f t="shared" si="775"/>
        <v>0</v>
      </c>
      <c r="DW398" s="21">
        <f t="shared" ref="DW398:DW461" si="813">DV$61*DV398</f>
        <v>0</v>
      </c>
      <c r="DX398" s="21">
        <f t="shared" si="736"/>
        <v>0</v>
      </c>
      <c r="DY398" s="21">
        <f t="shared" si="737"/>
        <v>2660.7713703078275</v>
      </c>
      <c r="DZ398" s="21">
        <f t="shared" si="738"/>
        <v>140.0405984372542</v>
      </c>
      <c r="EA398" s="21"/>
      <c r="EB398" s="22">
        <f t="shared" si="739"/>
        <v>0</v>
      </c>
      <c r="EC398" s="21">
        <f t="shared" ref="EC398:EC461" si="814">EB$61*EB398</f>
        <v>0</v>
      </c>
      <c r="ED398" s="22">
        <f t="shared" si="776"/>
        <v>0</v>
      </c>
      <c r="EE398" s="21">
        <f t="shared" ref="EE398:EE461" si="815">ED$61*ED398</f>
        <v>0</v>
      </c>
      <c r="EF398" s="21">
        <f t="shared" si="740"/>
        <v>0</v>
      </c>
      <c r="EG398" s="21">
        <f t="shared" si="741"/>
        <v>2407.4806944099132</v>
      </c>
      <c r="EH398" s="21">
        <f t="shared" si="742"/>
        <v>126.70951023210083</v>
      </c>
      <c r="EI398" s="21"/>
      <c r="EJ398" s="22">
        <f t="shared" si="743"/>
        <v>0</v>
      </c>
      <c r="EK398" s="21">
        <f t="shared" ref="EK398:EK461" si="816">EJ$61*EJ398</f>
        <v>0</v>
      </c>
      <c r="EL398" s="22">
        <f t="shared" si="777"/>
        <v>0</v>
      </c>
      <c r="EM398" s="21">
        <f t="shared" ref="EM398:EM461" si="817">EL$61*EL398</f>
        <v>0</v>
      </c>
      <c r="EN398" s="21">
        <f t="shared" si="744"/>
        <v>0</v>
      </c>
      <c r="EO398" s="21">
        <f t="shared" si="745"/>
        <v>198.10339994590873</v>
      </c>
      <c r="EP398" s="21">
        <f t="shared" si="746"/>
        <v>594.31019983772626</v>
      </c>
      <c r="EQ398" s="21"/>
      <c r="ER398" s="22">
        <f t="shared" si="747"/>
        <v>0</v>
      </c>
      <c r="ES398" s="21">
        <f t="shared" ref="ES398:ES461" si="818">ER$61*ER398</f>
        <v>0</v>
      </c>
      <c r="ET398" s="22">
        <f t="shared" si="778"/>
        <v>0</v>
      </c>
      <c r="EU398" s="21">
        <f t="shared" ref="EU398:EU461" si="819">ET$61*ET398</f>
        <v>0</v>
      </c>
      <c r="EV398" s="21">
        <f t="shared" si="748"/>
        <v>0</v>
      </c>
      <c r="EW398" s="21">
        <f t="shared" si="749"/>
        <v>954.70980000000031</v>
      </c>
      <c r="EX398" s="21">
        <f t="shared" si="750"/>
        <v>954.70980000000031</v>
      </c>
      <c r="EY398" s="21"/>
      <c r="EZ398" s="22">
        <f t="shared" si="751"/>
        <v>0</v>
      </c>
      <c r="FA398" s="21">
        <f t="shared" ref="FA398:FA461" si="820">EZ$61*EZ398</f>
        <v>0</v>
      </c>
      <c r="FB398" s="22">
        <f t="shared" si="779"/>
        <v>0</v>
      </c>
      <c r="FC398" s="21">
        <f t="shared" ref="FC398:FC461" si="821">FB$61*FB398</f>
        <v>0</v>
      </c>
      <c r="FD398" s="21">
        <f t="shared" si="752"/>
        <v>0</v>
      </c>
      <c r="FE398" s="21">
        <f t="shared" si="753"/>
        <v>213.74100000000001</v>
      </c>
      <c r="FF398" s="21">
        <f t="shared" si="754"/>
        <v>213.74100000000001</v>
      </c>
      <c r="FG398" s="21"/>
      <c r="FH398" s="22">
        <f t="shared" si="755"/>
        <v>0</v>
      </c>
      <c r="FI398" s="21">
        <f t="shared" ref="FI398:FI461" si="822">FH$61*FH398</f>
        <v>0</v>
      </c>
      <c r="FJ398" s="22">
        <f t="shared" si="780"/>
        <v>0</v>
      </c>
      <c r="FK398" s="21">
        <f t="shared" ref="FK398:FK461" si="823">FJ$61*FJ398</f>
        <v>0</v>
      </c>
      <c r="FL398" s="21">
        <f t="shared" si="756"/>
        <v>0</v>
      </c>
      <c r="FM398" s="21">
        <f t="shared" si="757"/>
        <v>103.30815000000001</v>
      </c>
      <c r="FN398" s="21">
        <f t="shared" si="758"/>
        <v>309.92445000000004</v>
      </c>
      <c r="FO398" s="21"/>
      <c r="FP398" s="21">
        <f t="shared" ref="FP398:FP461" si="824">SUM(E398,M398,U398,AC398,AK398,AS398,BA398,BI398,BQ398,BY398,CG398,CO398,CW398,DE398,DM398,DU398,EC398,EK398,ES398,FA398,FI398)</f>
        <v>0</v>
      </c>
      <c r="FQ398" s="21">
        <f t="shared" ref="FQ398:FQ461" si="825">SUM(G398,O398,W398,AE398,AM398,AU398,BC398,BK398,BS398,CA398,CI398,CQ398,CY398,DG398,DO398,DW398,EE398,EM398,EU398,FC398,FK398)</f>
        <v>0</v>
      </c>
      <c r="FR398" s="21">
        <f t="shared" si="759"/>
        <v>0</v>
      </c>
      <c r="FS398" s="21">
        <f t="shared" ref="FS398:FS461" si="826">SUM(I398,Q398,Y398,AG398,AO398,AW398,BE398,BM398,BU398,CC398,CK398,CS398,DA398,DI398,DQ398,DY398,EG398,EO398,EW398,FE398,FM398)+C$33</f>
        <v>11365.733843414635</v>
      </c>
      <c r="FT398" s="21">
        <f t="shared" ref="FT398:FT461" si="827">SUM(J398,R398,Z398,AH398,AP398,AX398,BF398,BN398,BV398,CD398,CL398,CT398,DB398,DJ398,DR398,DZ398,EH398,EP398,EX398,FF398,FN398)+C$34</f>
        <v>7315.5661565853679</v>
      </c>
      <c r="FU398" s="21"/>
      <c r="FV398" s="20">
        <f t="shared" si="781"/>
        <v>0</v>
      </c>
      <c r="FW398" s="20">
        <f t="shared" si="781"/>
        <v>0</v>
      </c>
      <c r="FX398" s="20">
        <f t="shared" ref="FX398:FX461" si="828">365*(B398-C$42)*FP398</f>
        <v>0</v>
      </c>
      <c r="FY398" s="20">
        <f t="shared" ref="FY398:FY461" si="829">365*(C398-C$43)*FQ398</f>
        <v>0</v>
      </c>
    </row>
    <row r="399" spans="2:181" x14ac:dyDescent="0.25">
      <c r="B399" s="20">
        <v>16.05</v>
      </c>
      <c r="C399" s="20">
        <f t="shared" ref="C399:C462" si="830">B399*C$39</f>
        <v>27.766500000000001</v>
      </c>
      <c r="D399" s="22">
        <f t="shared" ref="D399:D462" si="831">IF($B399&lt;=D$69,100%,IF($B399&gt;=D$70,0%,(100%-($B399-D$69)/(D$70-D$69))))</f>
        <v>0</v>
      </c>
      <c r="E399" s="21">
        <f t="shared" si="782"/>
        <v>0</v>
      </c>
      <c r="F399" s="22">
        <f t="shared" si="760"/>
        <v>0</v>
      </c>
      <c r="G399" s="21">
        <f t="shared" si="783"/>
        <v>0</v>
      </c>
      <c r="H399" s="21">
        <f t="shared" ref="H399:H462" si="832">SUM(E399,G399)</f>
        <v>0</v>
      </c>
      <c r="I399" s="21">
        <f t="shared" ref="I399:I462" si="833">(D$61*(1-D399)+F$61*(1-F399))*D$57</f>
        <v>988.19589000000019</v>
      </c>
      <c r="J399" s="21">
        <f t="shared" ref="J399:J462" si="834">(D$61*(1-D399)+F$61*(1-F399))*D$58</f>
        <v>52.010310000000061</v>
      </c>
      <c r="K399" s="21"/>
      <c r="L399" s="22">
        <f t="shared" ref="L399:L462" si="835">IF($B399&lt;=L$69,100%,IF($B399&gt;=L$70,0%,(100%-($B399-L$69)/(L$70-L$69))))</f>
        <v>0</v>
      </c>
      <c r="M399" s="21">
        <f t="shared" si="784"/>
        <v>0</v>
      </c>
      <c r="N399" s="22">
        <f t="shared" si="761"/>
        <v>0</v>
      </c>
      <c r="O399" s="21">
        <f t="shared" si="785"/>
        <v>0</v>
      </c>
      <c r="P399" s="21">
        <f t="shared" ref="P399:P462" si="836">SUM(M399,O399)</f>
        <v>0</v>
      </c>
      <c r="Q399" s="21">
        <f t="shared" ref="Q399:Q462" si="837">(L$61*(1-L399)+N$61*(1-N399))*L$57</f>
        <v>372.26557499999996</v>
      </c>
      <c r="R399" s="21">
        <f t="shared" ref="R399:R462" si="838">(L$61*(1-L399)+N$61*(1-N399))*L$58</f>
        <v>19.592925000000015</v>
      </c>
      <c r="S399" s="21"/>
      <c r="T399" s="22">
        <f t="shared" ref="T399:T462" si="839">IF($B399&lt;=T$69,100%,IF($B399&gt;=T$70,0%,(100%-($B399-T$69)/(T$70-T$69))))</f>
        <v>0</v>
      </c>
      <c r="U399" s="21">
        <f t="shared" si="786"/>
        <v>0</v>
      </c>
      <c r="V399" s="22">
        <f t="shared" si="762"/>
        <v>0</v>
      </c>
      <c r="W399" s="21">
        <f t="shared" si="787"/>
        <v>0</v>
      </c>
      <c r="X399" s="21">
        <f t="shared" ref="X399:X462" si="840">SUM(U399,W399)</f>
        <v>0</v>
      </c>
      <c r="Y399" s="21">
        <f t="shared" ref="Y399:Y462" si="841">(T$61*(1-T399)+V$61*(1-V399))*T$57</f>
        <v>96.183450000000022</v>
      </c>
      <c r="Z399" s="21">
        <f t="shared" ref="Z399:Z462" si="842">(T$61*(1-T399)+V$61*(1-V399))*T$58</f>
        <v>288.55035000000009</v>
      </c>
      <c r="AA399" s="21"/>
      <c r="AB399" s="22">
        <f t="shared" ref="AB399:AB462" si="843">IF($B399&lt;=AB$69,100%,IF($B399&gt;=AB$70,0%,(100%-($B399-AB$69)/(AB$70-AB$69))))</f>
        <v>0</v>
      </c>
      <c r="AC399" s="21">
        <f t="shared" si="788"/>
        <v>0</v>
      </c>
      <c r="AD399" s="22">
        <f t="shared" si="763"/>
        <v>0</v>
      </c>
      <c r="AE399" s="21">
        <f t="shared" si="789"/>
        <v>0</v>
      </c>
      <c r="AF399" s="21">
        <f t="shared" ref="AF399:AF462" si="844">SUM(AC399,AE399)</f>
        <v>0</v>
      </c>
      <c r="AG399" s="21">
        <f t="shared" ref="AG399:AG462" si="845">(AB$61*(1-AB399)+AD$61*(1-AD399))*AB$57</f>
        <v>87.990045000000009</v>
      </c>
      <c r="AH399" s="21">
        <f t="shared" ref="AH399:AH462" si="846">(AB$61*(1-AB399)+AD$61*(1-AD399))*AB$58</f>
        <v>4.6310550000000044</v>
      </c>
      <c r="AI399" s="21"/>
      <c r="AJ399" s="22">
        <f t="shared" ref="AJ399:AJ462" si="847">IF($B399&lt;=AJ$69,100%,IF($B399&gt;=AJ$70,0%,(100%-($B399-AJ$69)/(AJ$70-AJ$69))))</f>
        <v>0</v>
      </c>
      <c r="AK399" s="21">
        <f t="shared" si="790"/>
        <v>0</v>
      </c>
      <c r="AL399" s="22">
        <f t="shared" si="764"/>
        <v>0</v>
      </c>
      <c r="AM399" s="21">
        <f t="shared" si="791"/>
        <v>0</v>
      </c>
      <c r="AN399" s="21">
        <f t="shared" ref="AN399:AN462" si="848">SUM(AK399,AM399)</f>
        <v>0</v>
      </c>
      <c r="AO399" s="21">
        <f t="shared" ref="AO399:AO462" si="849">(AJ$61*(1-AJ399)+AL$61*(1-AL399))*AJ$57</f>
        <v>189.51702000000003</v>
      </c>
      <c r="AP399" s="21">
        <f t="shared" ref="AP399:AP462" si="850">(AJ$61*(1-AJ399)+AL$61*(1-AL399))*AJ$58</f>
        <v>9.9745800000000102</v>
      </c>
      <c r="AQ399" s="21"/>
      <c r="AR399" s="22">
        <f t="shared" ref="AR399:AR462" si="851">IF($B399&lt;=AR$69,100%,IF($B399&gt;=AR$70,0%,(100%-($B399-AR$69)/(AR$70-AR$69))))</f>
        <v>0</v>
      </c>
      <c r="AS399" s="21">
        <f t="shared" si="792"/>
        <v>0</v>
      </c>
      <c r="AT399" s="22">
        <f t="shared" si="765"/>
        <v>0</v>
      </c>
      <c r="AU399" s="21">
        <f t="shared" si="793"/>
        <v>0</v>
      </c>
      <c r="AV399" s="21">
        <f t="shared" ref="AV399:AV462" si="852">SUM(AS399,AU399)</f>
        <v>0</v>
      </c>
      <c r="AW399" s="21">
        <f t="shared" ref="AW399:AW462" si="853">(AR$61*(1-AR399)+AT$61*(1-AT399))*AR$57</f>
        <v>411.45142500000009</v>
      </c>
      <c r="AX399" s="21">
        <f t="shared" ref="AX399:AX462" si="854">(AR$61*(1-AR399)+AT$61*(1-AT399))*AR$58</f>
        <v>137.15047500000003</v>
      </c>
      <c r="AY399" s="21"/>
      <c r="AZ399" s="22">
        <f t="shared" ref="AZ399:AZ462" si="855">IF($B399&lt;=AZ$69,100%,IF($B399&gt;=AZ$70,0%,(100%-($B399-AZ$69)/(AZ$70-AZ$69))))</f>
        <v>0</v>
      </c>
      <c r="BA399" s="21">
        <f t="shared" si="794"/>
        <v>0</v>
      </c>
      <c r="BB399" s="22">
        <f t="shared" si="766"/>
        <v>0</v>
      </c>
      <c r="BC399" s="21">
        <f t="shared" si="795"/>
        <v>0</v>
      </c>
      <c r="BD399" s="21">
        <f t="shared" ref="BD399:BD462" si="856">SUM(BA399,BC399)</f>
        <v>0</v>
      </c>
      <c r="BE399" s="21">
        <f t="shared" ref="BE399:BE462" si="857">(AZ$61*(1-AZ399)+BB$61*(1-BB399))*AZ$57</f>
        <v>361.53508170731709</v>
      </c>
      <c r="BF399" s="21">
        <f t="shared" ref="BF399:BF462" si="858">(AZ$61*(1-AZ399)+BB$61*(1-BB399))*AZ$58</f>
        <v>19.028162195121972</v>
      </c>
      <c r="BG399" s="21"/>
      <c r="BH399" s="22">
        <f t="shared" ref="BH399:BH462" si="859">IF($B399&lt;=BH$69,100%,IF($B399&gt;=BH$70,0%,(100%-($B399-BH$69)/(BH$70-BH$69))))</f>
        <v>0</v>
      </c>
      <c r="BI399" s="21">
        <f t="shared" si="796"/>
        <v>0</v>
      </c>
      <c r="BJ399" s="22">
        <f t="shared" si="767"/>
        <v>0</v>
      </c>
      <c r="BK399" s="21">
        <f t="shared" si="797"/>
        <v>0</v>
      </c>
      <c r="BL399" s="21">
        <f t="shared" ref="BL399:BL462" si="860">SUM(BI399,BK399)</f>
        <v>0</v>
      </c>
      <c r="BM399" s="21">
        <f t="shared" ref="BM399:BM462" si="861">(BH$61*(1-BH399)+BJ$61*(1-BJ399))*BH$57</f>
        <v>315.31141829268296</v>
      </c>
      <c r="BN399" s="21">
        <f t="shared" ref="BN399:BN462" si="862">(BH$61*(1-BH399)+BJ$61*(1-BJ399))*BH$58</f>
        <v>16.595337804878067</v>
      </c>
      <c r="BO399" s="21"/>
      <c r="BP399" s="22">
        <f t="shared" ref="BP399:BP462" si="863">IF($B399&lt;=BP$69,100%,IF($B399&gt;=BP$70,0%,(100%-($B399-BP$69)/(BP$70-BP$69))))</f>
        <v>0</v>
      </c>
      <c r="BQ399" s="21">
        <f t="shared" si="798"/>
        <v>0</v>
      </c>
      <c r="BR399" s="22">
        <f t="shared" si="768"/>
        <v>0</v>
      </c>
      <c r="BS399" s="21">
        <f t="shared" si="799"/>
        <v>0</v>
      </c>
      <c r="BT399" s="21">
        <f t="shared" ref="BT399:BT462" si="864">SUM(BQ399,BS399)</f>
        <v>0</v>
      </c>
      <c r="BU399" s="21">
        <f t="shared" ref="BU399:BU462" si="865">(BP$61*(1-BP399)+BR$61*(1-BR399))*BP$57</f>
        <v>109.47709756097562</v>
      </c>
      <c r="BV399" s="21">
        <f t="shared" ref="BV399:BV462" si="866">(BP$61*(1-BP399)+BR$61*(1-BR399))*BP$58</f>
        <v>36.492365853658541</v>
      </c>
      <c r="BW399" s="21"/>
      <c r="BX399" s="22">
        <f t="shared" ref="BX399:BX462" si="867">IF($B399&lt;=BX$69,100%,IF($B399&gt;=BX$70,0%,(100%-($B399-BX$69)/(BX$70-BX$69))))</f>
        <v>0</v>
      </c>
      <c r="BY399" s="21">
        <f t="shared" si="800"/>
        <v>0</v>
      </c>
      <c r="BZ399" s="22">
        <f t="shared" si="769"/>
        <v>0</v>
      </c>
      <c r="CA399" s="21">
        <f t="shared" si="801"/>
        <v>0</v>
      </c>
      <c r="CB399" s="21">
        <f t="shared" ref="CB399:CB462" si="868">SUM(BY399,CA399)</f>
        <v>0</v>
      </c>
      <c r="CC399" s="21">
        <f t="shared" ref="CC399:CC462" si="869">(BX$61*(1-BX399)+BZ$61*(1-BZ399))*BX$57</f>
        <v>420.03579627753743</v>
      </c>
      <c r="CD399" s="21">
        <f t="shared" ref="CD399:CD462" si="870">(BX$61*(1-BX399)+BZ$61*(1-BZ399))*BX$58</f>
        <v>22.107147172501989</v>
      </c>
      <c r="CE399" s="21"/>
      <c r="CF399" s="22">
        <f t="shared" ref="CF399:CF462" si="871">IF($B399&lt;=CF$69,100%,IF($B399&gt;=CF$70,0%,(100%-($B399-CF$69)/(CF$70-CF$69))))</f>
        <v>0</v>
      </c>
      <c r="CG399" s="21">
        <f t="shared" si="802"/>
        <v>0</v>
      </c>
      <c r="CH399" s="22">
        <f t="shared" si="770"/>
        <v>0</v>
      </c>
      <c r="CI399" s="21">
        <f t="shared" si="803"/>
        <v>0</v>
      </c>
      <c r="CJ399" s="21">
        <f t="shared" ref="CJ399:CJ462" si="872">SUM(CG399,CI399)</f>
        <v>0</v>
      </c>
      <c r="CK399" s="21">
        <f t="shared" ref="CK399:CK462" si="873">(CF$61*(1-CF399)+CH$61*(1-CH399))*CF$57</f>
        <v>366.43436400472069</v>
      </c>
      <c r="CL399" s="21">
        <f t="shared" ref="CL399:CL462" si="874">(CF$61*(1-CF399)+CH$61*(1-CH399))*CF$58</f>
        <v>19.286019158143212</v>
      </c>
      <c r="CM399" s="21"/>
      <c r="CN399" s="22">
        <f t="shared" ref="CN399:CN462" si="875">IF($B399&lt;=CN$69,100%,IF($B399&gt;=CN$70,0%,(100%-($B399-CN$69)/(CN$70-CN$69))))</f>
        <v>0</v>
      </c>
      <c r="CO399" s="21">
        <f t="shared" si="804"/>
        <v>0</v>
      </c>
      <c r="CP399" s="22">
        <f t="shared" si="771"/>
        <v>0</v>
      </c>
      <c r="CQ399" s="21">
        <f t="shared" si="805"/>
        <v>0</v>
      </c>
      <c r="CR399" s="21">
        <f t="shared" ref="CR399:CR462" si="876">SUM(CO399,CQ399)</f>
        <v>0</v>
      </c>
      <c r="CS399" s="21">
        <f t="shared" ref="CS399:CS462" si="877">(CN$61*(1-CN399)+CP$61*(1-CP399))*CN$57</f>
        <v>42.398668346774208</v>
      </c>
      <c r="CT399" s="21">
        <f t="shared" ref="CT399:CT462" si="878">(CN$61*(1-CN399)+CP$61*(1-CP399))*CN$58</f>
        <v>127.19600504032263</v>
      </c>
      <c r="CU399" s="21"/>
      <c r="CV399" s="22">
        <f t="shared" ref="CV399:CV462" si="879">IF($B399&lt;=CV$69,100%,IF($B399&gt;=CV$70,0%,(100%-($B399-CV$69)/(CV$70-CV$69))))</f>
        <v>0</v>
      </c>
      <c r="CW399" s="21">
        <f t="shared" si="806"/>
        <v>0</v>
      </c>
      <c r="CX399" s="22">
        <f t="shared" si="772"/>
        <v>0</v>
      </c>
      <c r="CY399" s="21">
        <f t="shared" si="807"/>
        <v>0</v>
      </c>
      <c r="CZ399" s="21">
        <f t="shared" ref="CZ399:CZ462" si="880">SUM(CW399,CY399)</f>
        <v>0</v>
      </c>
      <c r="DA399" s="21">
        <f t="shared" ref="DA399:DA462" si="881">(CV$61*(1-CV399)+CX$61*(1-CX399))*CV$57</f>
        <v>361.53508170731709</v>
      </c>
      <c r="DB399" s="21">
        <f t="shared" ref="DB399:DB462" si="882">(CV$61*(1-CV399)+CX$61*(1-CX399))*CV$58</f>
        <v>19.028162195121972</v>
      </c>
      <c r="DC399" s="21"/>
      <c r="DD399" s="22">
        <f t="shared" ref="DD399:DD462" si="883">IF($B399&lt;=DD$69,100%,IF($B399&gt;=DD$70,0%,(100%-($B399-DD$69)/(DD$70-DD$69))))</f>
        <v>0</v>
      </c>
      <c r="DE399" s="21">
        <f t="shared" si="808"/>
        <v>0</v>
      </c>
      <c r="DF399" s="22">
        <f t="shared" si="773"/>
        <v>0</v>
      </c>
      <c r="DG399" s="21">
        <f t="shared" si="809"/>
        <v>0</v>
      </c>
      <c r="DH399" s="21">
        <f t="shared" ref="DH399:DH462" si="884">SUM(DE399,DG399)</f>
        <v>0</v>
      </c>
      <c r="DI399" s="21">
        <f t="shared" ref="DI399:DI462" si="885">(DD$61*(1-DD399)+DF$61*(1-DF399))*DD$57</f>
        <v>315.31141829268296</v>
      </c>
      <c r="DJ399" s="21">
        <f t="shared" ref="DJ399:DJ462" si="886">(DD$61*(1-DD399)+DF$61*(1-DF399))*DD$58</f>
        <v>16.595337804878067</v>
      </c>
      <c r="DK399" s="21"/>
      <c r="DL399" s="22">
        <f t="shared" ref="DL399:DL462" si="887">IF($B399&lt;=DL$69,100%,IF($B399&gt;=DL$70,0%,(100%-($B399-DL$69)/(DL$70-DL$69))))</f>
        <v>0</v>
      </c>
      <c r="DM399" s="21">
        <f t="shared" si="810"/>
        <v>0</v>
      </c>
      <c r="DN399" s="22">
        <f t="shared" si="774"/>
        <v>0</v>
      </c>
      <c r="DO399" s="21">
        <f t="shared" si="811"/>
        <v>0</v>
      </c>
      <c r="DP399" s="21">
        <f t="shared" ref="DP399:DP462" si="888">SUM(DM399,DO399)</f>
        <v>0</v>
      </c>
      <c r="DQ399" s="21">
        <f t="shared" ref="DQ399:DQ462" si="889">(DL$61*(1-DL399)+DN$61*(1-DN399))*DL$57</f>
        <v>109.47709756097561</v>
      </c>
      <c r="DR399" s="21">
        <f t="shared" ref="DR399:DR462" si="890">(DL$61*(1-DL399)+DN$61*(1-DN399))*DL$58</f>
        <v>36.492365853658534</v>
      </c>
      <c r="DS399" s="21"/>
      <c r="DT399" s="22">
        <f t="shared" ref="DT399:DT462" si="891">IF($B399&lt;=DT$69,100%,IF($B399&gt;=DT$70,0%,(100%-($B399-DT$69)/(DT$70-DT$69))))</f>
        <v>0</v>
      </c>
      <c r="DU399" s="21">
        <f t="shared" si="812"/>
        <v>0</v>
      </c>
      <c r="DV399" s="22">
        <f t="shared" si="775"/>
        <v>0</v>
      </c>
      <c r="DW399" s="21">
        <f t="shared" si="813"/>
        <v>0</v>
      </c>
      <c r="DX399" s="21">
        <f t="shared" ref="DX399:DX462" si="892">SUM(DU399,DW399)</f>
        <v>0</v>
      </c>
      <c r="DY399" s="21">
        <f t="shared" ref="DY399:DY462" si="893">(DT$61*(1-DT399)+DV$61*(1-DV399))*DT$57</f>
        <v>2660.7713703078275</v>
      </c>
      <c r="DZ399" s="21">
        <f t="shared" ref="DZ399:DZ462" si="894">(DT$61*(1-DT399)+DV$61*(1-DV399))*DT$58</f>
        <v>140.0405984372542</v>
      </c>
      <c r="EA399" s="21"/>
      <c r="EB399" s="22">
        <f t="shared" ref="EB399:EB462" si="895">IF($B399&lt;=EB$69,100%,IF($B399&gt;=EB$70,0%,(100%-($B399-EB$69)/(EB$70-EB$69))))</f>
        <v>0</v>
      </c>
      <c r="EC399" s="21">
        <f t="shared" si="814"/>
        <v>0</v>
      </c>
      <c r="ED399" s="22">
        <f t="shared" si="776"/>
        <v>0</v>
      </c>
      <c r="EE399" s="21">
        <f t="shared" si="815"/>
        <v>0</v>
      </c>
      <c r="EF399" s="21">
        <f t="shared" ref="EF399:EF462" si="896">SUM(EC399,EE399)</f>
        <v>0</v>
      </c>
      <c r="EG399" s="21">
        <f t="shared" ref="EG399:EG462" si="897">(EB$61*(1-EB399)+ED$61*(1-ED399))*EB$57</f>
        <v>2407.4806944099132</v>
      </c>
      <c r="EH399" s="21">
        <f t="shared" ref="EH399:EH462" si="898">(EB$61*(1-EB399)+ED$61*(1-ED399))*EB$58</f>
        <v>126.70951023210083</v>
      </c>
      <c r="EI399" s="21"/>
      <c r="EJ399" s="22">
        <f t="shared" ref="EJ399:EJ462" si="899">IF($B399&lt;=EJ$69,100%,IF($B399&gt;=EJ$70,0%,(100%-($B399-EJ$69)/(EJ$70-EJ$69))))</f>
        <v>0</v>
      </c>
      <c r="EK399" s="21">
        <f t="shared" si="816"/>
        <v>0</v>
      </c>
      <c r="EL399" s="22">
        <f t="shared" si="777"/>
        <v>0</v>
      </c>
      <c r="EM399" s="21">
        <f t="shared" si="817"/>
        <v>0</v>
      </c>
      <c r="EN399" s="21">
        <f t="shared" ref="EN399:EN462" si="900">SUM(EK399,EM399)</f>
        <v>0</v>
      </c>
      <c r="EO399" s="21">
        <f t="shared" ref="EO399:EO462" si="901">(EJ$61*(1-EJ399)+EL$61*(1-EL399))*EJ$57</f>
        <v>198.10339994590873</v>
      </c>
      <c r="EP399" s="21">
        <f t="shared" ref="EP399:EP462" si="902">(EJ$61*(1-EJ399)+EL$61*(1-EL399))*EJ$58</f>
        <v>594.31019983772626</v>
      </c>
      <c r="EQ399" s="21"/>
      <c r="ER399" s="22">
        <f t="shared" ref="ER399:ER462" si="903">IF($B399&lt;=ER$69,100%,IF($B399&gt;=ER$70,0%,(100%-($B399-ER$69)/(ER$70-ER$69))))</f>
        <v>0</v>
      </c>
      <c r="ES399" s="21">
        <f t="shared" si="818"/>
        <v>0</v>
      </c>
      <c r="ET399" s="22">
        <f t="shared" si="778"/>
        <v>0</v>
      </c>
      <c r="EU399" s="21">
        <f t="shared" si="819"/>
        <v>0</v>
      </c>
      <c r="EV399" s="21">
        <f t="shared" ref="EV399:EV462" si="904">SUM(ES399,EU399)</f>
        <v>0</v>
      </c>
      <c r="EW399" s="21">
        <f t="shared" ref="EW399:EW462" si="905">(ER$61*(1-ER399)+ET$61*(1-ET399))*ER$57</f>
        <v>954.70980000000031</v>
      </c>
      <c r="EX399" s="21">
        <f t="shared" ref="EX399:EX462" si="906">(ER$61*(1-ER399)+ET$61*(1-ET399))*ER$58</f>
        <v>954.70980000000031</v>
      </c>
      <c r="EY399" s="21"/>
      <c r="EZ399" s="22">
        <f t="shared" ref="EZ399:EZ462" si="907">IF($B399&lt;=EZ$69,100%,IF($B399&gt;=EZ$70,0%,(100%-($B399-EZ$69)/(EZ$70-EZ$69))))</f>
        <v>0</v>
      </c>
      <c r="FA399" s="21">
        <f t="shared" si="820"/>
        <v>0</v>
      </c>
      <c r="FB399" s="22">
        <f t="shared" si="779"/>
        <v>0</v>
      </c>
      <c r="FC399" s="21">
        <f t="shared" si="821"/>
        <v>0</v>
      </c>
      <c r="FD399" s="21">
        <f t="shared" ref="FD399:FD462" si="908">SUM(FA399,FC399)</f>
        <v>0</v>
      </c>
      <c r="FE399" s="21">
        <f t="shared" ref="FE399:FE462" si="909">(EZ$61*(1-EZ399)+FB$61*(1-FB399))*EZ$57</f>
        <v>213.74100000000001</v>
      </c>
      <c r="FF399" s="21">
        <f t="shared" ref="FF399:FF462" si="910">(EZ$61*(1-EZ399)+FB$61*(1-FB399))*EZ$58</f>
        <v>213.74100000000001</v>
      </c>
      <c r="FG399" s="21"/>
      <c r="FH399" s="22">
        <f t="shared" ref="FH399:FH462" si="911">IF($B399&lt;=FH$69,100%,IF($B399&gt;=FH$70,0%,(100%-($B399-FH$69)/(FH$70-FH$69))))</f>
        <v>0</v>
      </c>
      <c r="FI399" s="21">
        <f t="shared" si="822"/>
        <v>0</v>
      </c>
      <c r="FJ399" s="22">
        <f t="shared" si="780"/>
        <v>0</v>
      </c>
      <c r="FK399" s="21">
        <f t="shared" si="823"/>
        <v>0</v>
      </c>
      <c r="FL399" s="21">
        <f t="shared" ref="FL399:FL462" si="912">SUM(FI399,FK399)</f>
        <v>0</v>
      </c>
      <c r="FM399" s="21">
        <f t="shared" ref="FM399:FM462" si="913">(FH$61*(1-FH399)+FJ$61*(1-FJ399))*FH$57</f>
        <v>103.30815000000001</v>
      </c>
      <c r="FN399" s="21">
        <f t="shared" ref="FN399:FN462" si="914">(FH$61*(1-FH399)+FJ$61*(1-FJ399))*FH$58</f>
        <v>309.92445000000004</v>
      </c>
      <c r="FO399" s="21"/>
      <c r="FP399" s="21">
        <f t="shared" si="824"/>
        <v>0</v>
      </c>
      <c r="FQ399" s="21">
        <f t="shared" si="825"/>
        <v>0</v>
      </c>
      <c r="FR399" s="21">
        <f t="shared" ref="FR399:FR462" si="915">SUM(FP399:FQ399)</f>
        <v>0</v>
      </c>
      <c r="FS399" s="21">
        <f t="shared" si="826"/>
        <v>11365.733843414635</v>
      </c>
      <c r="FT399" s="21">
        <f t="shared" si="827"/>
        <v>7315.5661565853679</v>
      </c>
      <c r="FU399" s="21"/>
      <c r="FV399" s="20">
        <f t="shared" si="781"/>
        <v>0</v>
      </c>
      <c r="FW399" s="20">
        <f t="shared" si="781"/>
        <v>0</v>
      </c>
      <c r="FX399" s="20">
        <f t="shared" si="828"/>
        <v>0</v>
      </c>
      <c r="FY399" s="20">
        <f t="shared" si="829"/>
        <v>0</v>
      </c>
    </row>
    <row r="400" spans="2:181" x14ac:dyDescent="0.25">
      <c r="B400" s="20">
        <v>16.100000000000001</v>
      </c>
      <c r="C400" s="20">
        <f t="shared" si="830"/>
        <v>27.853000000000002</v>
      </c>
      <c r="D400" s="22">
        <f t="shared" si="831"/>
        <v>0</v>
      </c>
      <c r="E400" s="21">
        <f t="shared" si="782"/>
        <v>0</v>
      </c>
      <c r="F400" s="22">
        <f t="shared" ref="F400:F463" si="916">IF($C400&lt;=F$69,100%,IF($C400&gt;=F$70,0%,(100%-($C400-F$69)/(F$70-F$69))))</f>
        <v>0</v>
      </c>
      <c r="G400" s="21">
        <f t="shared" si="783"/>
        <v>0</v>
      </c>
      <c r="H400" s="21">
        <f t="shared" si="832"/>
        <v>0</v>
      </c>
      <c r="I400" s="21">
        <f t="shared" si="833"/>
        <v>988.19589000000019</v>
      </c>
      <c r="J400" s="21">
        <f t="shared" si="834"/>
        <v>52.010310000000061</v>
      </c>
      <c r="K400" s="21"/>
      <c r="L400" s="22">
        <f t="shared" si="835"/>
        <v>0</v>
      </c>
      <c r="M400" s="21">
        <f t="shared" si="784"/>
        <v>0</v>
      </c>
      <c r="N400" s="22">
        <f t="shared" ref="N400:N463" si="917">IF($C400&lt;=N$69,100%,IF($C400&gt;=N$70,0%,(100%-($C400-N$69)/(N$70-N$69))))</f>
        <v>0</v>
      </c>
      <c r="O400" s="21">
        <f t="shared" si="785"/>
        <v>0</v>
      </c>
      <c r="P400" s="21">
        <f t="shared" si="836"/>
        <v>0</v>
      </c>
      <c r="Q400" s="21">
        <f t="shared" si="837"/>
        <v>372.26557499999996</v>
      </c>
      <c r="R400" s="21">
        <f t="shared" si="838"/>
        <v>19.592925000000015</v>
      </c>
      <c r="S400" s="21"/>
      <c r="T400" s="22">
        <f t="shared" si="839"/>
        <v>0</v>
      </c>
      <c r="U400" s="21">
        <f t="shared" si="786"/>
        <v>0</v>
      </c>
      <c r="V400" s="22">
        <f t="shared" ref="V400:V463" si="918">IF($C400&lt;=V$69,100%,IF($C400&gt;=V$70,0%,(100%-($C400-V$69)/(V$70-V$69))))</f>
        <v>0</v>
      </c>
      <c r="W400" s="21">
        <f t="shared" si="787"/>
        <v>0</v>
      </c>
      <c r="X400" s="21">
        <f t="shared" si="840"/>
        <v>0</v>
      </c>
      <c r="Y400" s="21">
        <f t="shared" si="841"/>
        <v>96.183450000000022</v>
      </c>
      <c r="Z400" s="21">
        <f t="shared" si="842"/>
        <v>288.55035000000009</v>
      </c>
      <c r="AA400" s="21"/>
      <c r="AB400" s="22">
        <f t="shared" si="843"/>
        <v>0</v>
      </c>
      <c r="AC400" s="21">
        <f t="shared" si="788"/>
        <v>0</v>
      </c>
      <c r="AD400" s="22">
        <f t="shared" ref="AD400:AD463" si="919">IF($C400&lt;=AD$69,100%,IF($C400&gt;=AD$70,0%,(100%-($C400-AD$69)/(AD$70-AD$69))))</f>
        <v>0</v>
      </c>
      <c r="AE400" s="21">
        <f t="shared" si="789"/>
        <v>0</v>
      </c>
      <c r="AF400" s="21">
        <f t="shared" si="844"/>
        <v>0</v>
      </c>
      <c r="AG400" s="21">
        <f t="shared" si="845"/>
        <v>87.990045000000009</v>
      </c>
      <c r="AH400" s="21">
        <f t="shared" si="846"/>
        <v>4.6310550000000044</v>
      </c>
      <c r="AI400" s="21"/>
      <c r="AJ400" s="22">
        <f t="shared" si="847"/>
        <v>0</v>
      </c>
      <c r="AK400" s="21">
        <f t="shared" si="790"/>
        <v>0</v>
      </c>
      <c r="AL400" s="22">
        <f t="shared" ref="AL400:AL463" si="920">IF($C400&lt;=AL$69,100%,IF($C400&gt;=AL$70,0%,(100%-($C400-AL$69)/(AL$70-AL$69))))</f>
        <v>0</v>
      </c>
      <c r="AM400" s="21">
        <f t="shared" si="791"/>
        <v>0</v>
      </c>
      <c r="AN400" s="21">
        <f t="shared" si="848"/>
        <v>0</v>
      </c>
      <c r="AO400" s="21">
        <f t="shared" si="849"/>
        <v>189.51702000000003</v>
      </c>
      <c r="AP400" s="21">
        <f t="shared" si="850"/>
        <v>9.9745800000000102</v>
      </c>
      <c r="AQ400" s="21"/>
      <c r="AR400" s="22">
        <f t="shared" si="851"/>
        <v>0</v>
      </c>
      <c r="AS400" s="21">
        <f t="shared" si="792"/>
        <v>0</v>
      </c>
      <c r="AT400" s="22">
        <f t="shared" ref="AT400:AT463" si="921">IF($C400&lt;=AT$69,100%,IF($C400&gt;=AT$70,0%,(100%-($C400-AT$69)/(AT$70-AT$69))))</f>
        <v>0</v>
      </c>
      <c r="AU400" s="21">
        <f t="shared" si="793"/>
        <v>0</v>
      </c>
      <c r="AV400" s="21">
        <f t="shared" si="852"/>
        <v>0</v>
      </c>
      <c r="AW400" s="21">
        <f t="shared" si="853"/>
        <v>411.45142500000009</v>
      </c>
      <c r="AX400" s="21">
        <f t="shared" si="854"/>
        <v>137.15047500000003</v>
      </c>
      <c r="AY400" s="21"/>
      <c r="AZ400" s="22">
        <f t="shared" si="855"/>
        <v>0</v>
      </c>
      <c r="BA400" s="21">
        <f t="shared" si="794"/>
        <v>0</v>
      </c>
      <c r="BB400" s="22">
        <f t="shared" ref="BB400:BB463" si="922">IF($C400&lt;=BB$69,100%,IF($C400&gt;=BB$70,0%,(100%-($C400-BB$69)/(BB$70-BB$69))))</f>
        <v>0</v>
      </c>
      <c r="BC400" s="21">
        <f t="shared" si="795"/>
        <v>0</v>
      </c>
      <c r="BD400" s="21">
        <f t="shared" si="856"/>
        <v>0</v>
      </c>
      <c r="BE400" s="21">
        <f t="shared" si="857"/>
        <v>361.53508170731709</v>
      </c>
      <c r="BF400" s="21">
        <f t="shared" si="858"/>
        <v>19.028162195121972</v>
      </c>
      <c r="BG400" s="21"/>
      <c r="BH400" s="22">
        <f t="shared" si="859"/>
        <v>0</v>
      </c>
      <c r="BI400" s="21">
        <f t="shared" si="796"/>
        <v>0</v>
      </c>
      <c r="BJ400" s="22">
        <f t="shared" ref="BJ400:BJ463" si="923">IF($C400&lt;=BJ$69,100%,IF($C400&gt;=BJ$70,0%,(100%-($C400-BJ$69)/(BJ$70-BJ$69))))</f>
        <v>0</v>
      </c>
      <c r="BK400" s="21">
        <f t="shared" si="797"/>
        <v>0</v>
      </c>
      <c r="BL400" s="21">
        <f t="shared" si="860"/>
        <v>0</v>
      </c>
      <c r="BM400" s="21">
        <f t="shared" si="861"/>
        <v>315.31141829268296</v>
      </c>
      <c r="BN400" s="21">
        <f t="shared" si="862"/>
        <v>16.595337804878067</v>
      </c>
      <c r="BO400" s="21"/>
      <c r="BP400" s="22">
        <f t="shared" si="863"/>
        <v>0</v>
      </c>
      <c r="BQ400" s="21">
        <f t="shared" si="798"/>
        <v>0</v>
      </c>
      <c r="BR400" s="22">
        <f t="shared" ref="BR400:BR463" si="924">IF($C400&lt;=BR$69,100%,IF($C400&gt;=BR$70,0%,(100%-($C400-BR$69)/(BR$70-BR$69))))</f>
        <v>0</v>
      </c>
      <c r="BS400" s="21">
        <f t="shared" si="799"/>
        <v>0</v>
      </c>
      <c r="BT400" s="21">
        <f t="shared" si="864"/>
        <v>0</v>
      </c>
      <c r="BU400" s="21">
        <f t="shared" si="865"/>
        <v>109.47709756097562</v>
      </c>
      <c r="BV400" s="21">
        <f t="shared" si="866"/>
        <v>36.492365853658541</v>
      </c>
      <c r="BW400" s="21"/>
      <c r="BX400" s="22">
        <f t="shared" si="867"/>
        <v>0</v>
      </c>
      <c r="BY400" s="21">
        <f t="shared" si="800"/>
        <v>0</v>
      </c>
      <c r="BZ400" s="22">
        <f t="shared" ref="BZ400:BZ463" si="925">IF($C400&lt;=BZ$69,100%,IF($C400&gt;=BZ$70,0%,(100%-($C400-BZ$69)/(BZ$70-BZ$69))))</f>
        <v>0</v>
      </c>
      <c r="CA400" s="21">
        <f t="shared" si="801"/>
        <v>0</v>
      </c>
      <c r="CB400" s="21">
        <f t="shared" si="868"/>
        <v>0</v>
      </c>
      <c r="CC400" s="21">
        <f t="shared" si="869"/>
        <v>420.03579627753743</v>
      </c>
      <c r="CD400" s="21">
        <f t="shared" si="870"/>
        <v>22.107147172501989</v>
      </c>
      <c r="CE400" s="21"/>
      <c r="CF400" s="22">
        <f t="shared" si="871"/>
        <v>0</v>
      </c>
      <c r="CG400" s="21">
        <f t="shared" si="802"/>
        <v>0</v>
      </c>
      <c r="CH400" s="22">
        <f t="shared" ref="CH400:CH463" si="926">IF($C400&lt;=CH$69,100%,IF($C400&gt;=CH$70,0%,(100%-($C400-CH$69)/(CH$70-CH$69))))</f>
        <v>0</v>
      </c>
      <c r="CI400" s="21">
        <f t="shared" si="803"/>
        <v>0</v>
      </c>
      <c r="CJ400" s="21">
        <f t="shared" si="872"/>
        <v>0</v>
      </c>
      <c r="CK400" s="21">
        <f t="shared" si="873"/>
        <v>366.43436400472069</v>
      </c>
      <c r="CL400" s="21">
        <f t="shared" si="874"/>
        <v>19.286019158143212</v>
      </c>
      <c r="CM400" s="21"/>
      <c r="CN400" s="22">
        <f t="shared" si="875"/>
        <v>0</v>
      </c>
      <c r="CO400" s="21">
        <f t="shared" si="804"/>
        <v>0</v>
      </c>
      <c r="CP400" s="22">
        <f t="shared" ref="CP400:CP463" si="927">IF($C400&lt;=CP$69,100%,IF($C400&gt;=CP$70,0%,(100%-($C400-CP$69)/(CP$70-CP$69))))</f>
        <v>0</v>
      </c>
      <c r="CQ400" s="21">
        <f t="shared" si="805"/>
        <v>0</v>
      </c>
      <c r="CR400" s="21">
        <f t="shared" si="876"/>
        <v>0</v>
      </c>
      <c r="CS400" s="21">
        <f t="shared" si="877"/>
        <v>42.398668346774208</v>
      </c>
      <c r="CT400" s="21">
        <f t="shared" si="878"/>
        <v>127.19600504032263</v>
      </c>
      <c r="CU400" s="21"/>
      <c r="CV400" s="22">
        <f t="shared" si="879"/>
        <v>0</v>
      </c>
      <c r="CW400" s="21">
        <f t="shared" si="806"/>
        <v>0</v>
      </c>
      <c r="CX400" s="22">
        <f t="shared" ref="CX400:CX463" si="928">IF($C400&lt;=CX$69,100%,IF($C400&gt;=CX$70,0%,(100%-($C400-CX$69)/(CX$70-CX$69))))</f>
        <v>0</v>
      </c>
      <c r="CY400" s="21">
        <f t="shared" si="807"/>
        <v>0</v>
      </c>
      <c r="CZ400" s="21">
        <f t="shared" si="880"/>
        <v>0</v>
      </c>
      <c r="DA400" s="21">
        <f t="shared" si="881"/>
        <v>361.53508170731709</v>
      </c>
      <c r="DB400" s="21">
        <f t="shared" si="882"/>
        <v>19.028162195121972</v>
      </c>
      <c r="DC400" s="21"/>
      <c r="DD400" s="22">
        <f t="shared" si="883"/>
        <v>0</v>
      </c>
      <c r="DE400" s="21">
        <f t="shared" si="808"/>
        <v>0</v>
      </c>
      <c r="DF400" s="22">
        <f t="shared" ref="DF400:DF463" si="929">IF($C400&lt;=DF$69,100%,IF($C400&gt;=DF$70,0%,(100%-($C400-DF$69)/(DF$70-DF$69))))</f>
        <v>0</v>
      </c>
      <c r="DG400" s="21">
        <f t="shared" si="809"/>
        <v>0</v>
      </c>
      <c r="DH400" s="21">
        <f t="shared" si="884"/>
        <v>0</v>
      </c>
      <c r="DI400" s="21">
        <f t="shared" si="885"/>
        <v>315.31141829268296</v>
      </c>
      <c r="DJ400" s="21">
        <f t="shared" si="886"/>
        <v>16.595337804878067</v>
      </c>
      <c r="DK400" s="21"/>
      <c r="DL400" s="22">
        <f t="shared" si="887"/>
        <v>0</v>
      </c>
      <c r="DM400" s="21">
        <f t="shared" si="810"/>
        <v>0</v>
      </c>
      <c r="DN400" s="22">
        <f t="shared" ref="DN400:DN463" si="930">IF($C400&lt;=DN$69,100%,IF($C400&gt;=DN$70,0%,(100%-($C400-DN$69)/(DN$70-DN$69))))</f>
        <v>0</v>
      </c>
      <c r="DO400" s="21">
        <f t="shared" si="811"/>
        <v>0</v>
      </c>
      <c r="DP400" s="21">
        <f t="shared" si="888"/>
        <v>0</v>
      </c>
      <c r="DQ400" s="21">
        <f t="shared" si="889"/>
        <v>109.47709756097561</v>
      </c>
      <c r="DR400" s="21">
        <f t="shared" si="890"/>
        <v>36.492365853658534</v>
      </c>
      <c r="DS400" s="21"/>
      <c r="DT400" s="22">
        <f t="shared" si="891"/>
        <v>0</v>
      </c>
      <c r="DU400" s="21">
        <f t="shared" si="812"/>
        <v>0</v>
      </c>
      <c r="DV400" s="22">
        <f t="shared" ref="DV400:DV463" si="931">IF($C400&lt;=DV$69,100%,IF($C400&gt;=DV$70,0%,(100%-($C400-DV$69)/(DV$70-DV$69))))</f>
        <v>0</v>
      </c>
      <c r="DW400" s="21">
        <f t="shared" si="813"/>
        <v>0</v>
      </c>
      <c r="DX400" s="21">
        <f t="shared" si="892"/>
        <v>0</v>
      </c>
      <c r="DY400" s="21">
        <f t="shared" si="893"/>
        <v>2660.7713703078275</v>
      </c>
      <c r="DZ400" s="21">
        <f t="shared" si="894"/>
        <v>140.0405984372542</v>
      </c>
      <c r="EA400" s="21"/>
      <c r="EB400" s="22">
        <f t="shared" si="895"/>
        <v>0</v>
      </c>
      <c r="EC400" s="21">
        <f t="shared" si="814"/>
        <v>0</v>
      </c>
      <c r="ED400" s="22">
        <f t="shared" ref="ED400:ED463" si="932">IF($C400&lt;=ED$69,100%,IF($C400&gt;=ED$70,0%,(100%-($C400-ED$69)/(ED$70-ED$69))))</f>
        <v>0</v>
      </c>
      <c r="EE400" s="21">
        <f t="shared" si="815"/>
        <v>0</v>
      </c>
      <c r="EF400" s="21">
        <f t="shared" si="896"/>
        <v>0</v>
      </c>
      <c r="EG400" s="21">
        <f t="shared" si="897"/>
        <v>2407.4806944099132</v>
      </c>
      <c r="EH400" s="21">
        <f t="shared" si="898"/>
        <v>126.70951023210083</v>
      </c>
      <c r="EI400" s="21"/>
      <c r="EJ400" s="22">
        <f t="shared" si="899"/>
        <v>0</v>
      </c>
      <c r="EK400" s="21">
        <f t="shared" si="816"/>
        <v>0</v>
      </c>
      <c r="EL400" s="22">
        <f t="shared" ref="EL400:EL463" si="933">IF($C400&lt;=EL$69,100%,IF($C400&gt;=EL$70,0%,(100%-($C400-EL$69)/(EL$70-EL$69))))</f>
        <v>0</v>
      </c>
      <c r="EM400" s="21">
        <f t="shared" si="817"/>
        <v>0</v>
      </c>
      <c r="EN400" s="21">
        <f t="shared" si="900"/>
        <v>0</v>
      </c>
      <c r="EO400" s="21">
        <f t="shared" si="901"/>
        <v>198.10339994590873</v>
      </c>
      <c r="EP400" s="21">
        <f t="shared" si="902"/>
        <v>594.31019983772626</v>
      </c>
      <c r="EQ400" s="21"/>
      <c r="ER400" s="22">
        <f t="shared" si="903"/>
        <v>0</v>
      </c>
      <c r="ES400" s="21">
        <f t="shared" si="818"/>
        <v>0</v>
      </c>
      <c r="ET400" s="22">
        <f t="shared" ref="ET400:ET463" si="934">IF($C400&lt;=ET$69,100%,IF($C400&gt;=ET$70,0%,(100%-($C400-ET$69)/(ET$70-ET$69))))</f>
        <v>0</v>
      </c>
      <c r="EU400" s="21">
        <f t="shared" si="819"/>
        <v>0</v>
      </c>
      <c r="EV400" s="21">
        <f t="shared" si="904"/>
        <v>0</v>
      </c>
      <c r="EW400" s="21">
        <f t="shared" si="905"/>
        <v>954.70980000000031</v>
      </c>
      <c r="EX400" s="21">
        <f t="shared" si="906"/>
        <v>954.70980000000031</v>
      </c>
      <c r="EY400" s="21"/>
      <c r="EZ400" s="22">
        <f t="shared" si="907"/>
        <v>0</v>
      </c>
      <c r="FA400" s="21">
        <f t="shared" si="820"/>
        <v>0</v>
      </c>
      <c r="FB400" s="22">
        <f t="shared" ref="FB400:FB463" si="935">IF($C400&lt;=FB$69,100%,IF($C400&gt;=FB$70,0%,(100%-($C400-FB$69)/(FB$70-FB$69))))</f>
        <v>0</v>
      </c>
      <c r="FC400" s="21">
        <f t="shared" si="821"/>
        <v>0</v>
      </c>
      <c r="FD400" s="21">
        <f t="shared" si="908"/>
        <v>0</v>
      </c>
      <c r="FE400" s="21">
        <f t="shared" si="909"/>
        <v>213.74100000000001</v>
      </c>
      <c r="FF400" s="21">
        <f t="shared" si="910"/>
        <v>213.74100000000001</v>
      </c>
      <c r="FG400" s="21"/>
      <c r="FH400" s="22">
        <f t="shared" si="911"/>
        <v>0</v>
      </c>
      <c r="FI400" s="21">
        <f t="shared" si="822"/>
        <v>0</v>
      </c>
      <c r="FJ400" s="22">
        <f t="shared" ref="FJ400:FJ463" si="936">IF($C400&lt;=FJ$69,100%,IF($C400&gt;=FJ$70,0%,(100%-($C400-FJ$69)/(FJ$70-FJ$69))))</f>
        <v>0</v>
      </c>
      <c r="FK400" s="21">
        <f t="shared" si="823"/>
        <v>0</v>
      </c>
      <c r="FL400" s="21">
        <f t="shared" si="912"/>
        <v>0</v>
      </c>
      <c r="FM400" s="21">
        <f t="shared" si="913"/>
        <v>103.30815000000001</v>
      </c>
      <c r="FN400" s="21">
        <f t="shared" si="914"/>
        <v>309.92445000000004</v>
      </c>
      <c r="FO400" s="21"/>
      <c r="FP400" s="21">
        <f t="shared" si="824"/>
        <v>0</v>
      </c>
      <c r="FQ400" s="21">
        <f t="shared" si="825"/>
        <v>0</v>
      </c>
      <c r="FR400" s="21">
        <f t="shared" si="915"/>
        <v>0</v>
      </c>
      <c r="FS400" s="21">
        <f t="shared" si="826"/>
        <v>11365.733843414635</v>
      </c>
      <c r="FT400" s="21">
        <f t="shared" si="827"/>
        <v>7315.5661565853679</v>
      </c>
      <c r="FU400" s="21"/>
      <c r="FV400" s="20">
        <f t="shared" si="781"/>
        <v>0</v>
      </c>
      <c r="FW400" s="20">
        <f t="shared" si="781"/>
        <v>0</v>
      </c>
      <c r="FX400" s="20">
        <f t="shared" si="828"/>
        <v>0</v>
      </c>
      <c r="FY400" s="20">
        <f t="shared" si="829"/>
        <v>0</v>
      </c>
    </row>
    <row r="401" spans="2:181" x14ac:dyDescent="0.25">
      <c r="B401" s="20">
        <v>16.149999999999999</v>
      </c>
      <c r="C401" s="20">
        <f t="shared" si="830"/>
        <v>27.939499999999999</v>
      </c>
      <c r="D401" s="22">
        <f t="shared" si="831"/>
        <v>0</v>
      </c>
      <c r="E401" s="21">
        <f t="shared" si="782"/>
        <v>0</v>
      </c>
      <c r="F401" s="22">
        <f t="shared" si="916"/>
        <v>0</v>
      </c>
      <c r="G401" s="21">
        <f t="shared" si="783"/>
        <v>0</v>
      </c>
      <c r="H401" s="21">
        <f t="shared" si="832"/>
        <v>0</v>
      </c>
      <c r="I401" s="21">
        <f t="shared" si="833"/>
        <v>988.19589000000019</v>
      </c>
      <c r="J401" s="21">
        <f t="shared" si="834"/>
        <v>52.010310000000061</v>
      </c>
      <c r="K401" s="21"/>
      <c r="L401" s="22">
        <f t="shared" si="835"/>
        <v>0</v>
      </c>
      <c r="M401" s="21">
        <f t="shared" si="784"/>
        <v>0</v>
      </c>
      <c r="N401" s="22">
        <f t="shared" si="917"/>
        <v>0</v>
      </c>
      <c r="O401" s="21">
        <f t="shared" si="785"/>
        <v>0</v>
      </c>
      <c r="P401" s="21">
        <f t="shared" si="836"/>
        <v>0</v>
      </c>
      <c r="Q401" s="21">
        <f t="shared" si="837"/>
        <v>372.26557499999996</v>
      </c>
      <c r="R401" s="21">
        <f t="shared" si="838"/>
        <v>19.592925000000015</v>
      </c>
      <c r="S401" s="21"/>
      <c r="T401" s="22">
        <f t="shared" si="839"/>
        <v>0</v>
      </c>
      <c r="U401" s="21">
        <f t="shared" si="786"/>
        <v>0</v>
      </c>
      <c r="V401" s="22">
        <f t="shared" si="918"/>
        <v>0</v>
      </c>
      <c r="W401" s="21">
        <f t="shared" si="787"/>
        <v>0</v>
      </c>
      <c r="X401" s="21">
        <f t="shared" si="840"/>
        <v>0</v>
      </c>
      <c r="Y401" s="21">
        <f t="shared" si="841"/>
        <v>96.183450000000022</v>
      </c>
      <c r="Z401" s="21">
        <f t="shared" si="842"/>
        <v>288.55035000000009</v>
      </c>
      <c r="AA401" s="21"/>
      <c r="AB401" s="22">
        <f t="shared" si="843"/>
        <v>0</v>
      </c>
      <c r="AC401" s="21">
        <f t="shared" si="788"/>
        <v>0</v>
      </c>
      <c r="AD401" s="22">
        <f t="shared" si="919"/>
        <v>0</v>
      </c>
      <c r="AE401" s="21">
        <f t="shared" si="789"/>
        <v>0</v>
      </c>
      <c r="AF401" s="21">
        <f t="shared" si="844"/>
        <v>0</v>
      </c>
      <c r="AG401" s="21">
        <f t="shared" si="845"/>
        <v>87.990045000000009</v>
      </c>
      <c r="AH401" s="21">
        <f t="shared" si="846"/>
        <v>4.6310550000000044</v>
      </c>
      <c r="AI401" s="21"/>
      <c r="AJ401" s="22">
        <f t="shared" si="847"/>
        <v>0</v>
      </c>
      <c r="AK401" s="21">
        <f t="shared" si="790"/>
        <v>0</v>
      </c>
      <c r="AL401" s="22">
        <f t="shared" si="920"/>
        <v>0</v>
      </c>
      <c r="AM401" s="21">
        <f t="shared" si="791"/>
        <v>0</v>
      </c>
      <c r="AN401" s="21">
        <f t="shared" si="848"/>
        <v>0</v>
      </c>
      <c r="AO401" s="21">
        <f t="shared" si="849"/>
        <v>189.51702000000003</v>
      </c>
      <c r="AP401" s="21">
        <f t="shared" si="850"/>
        <v>9.9745800000000102</v>
      </c>
      <c r="AQ401" s="21"/>
      <c r="AR401" s="22">
        <f t="shared" si="851"/>
        <v>0</v>
      </c>
      <c r="AS401" s="21">
        <f t="shared" si="792"/>
        <v>0</v>
      </c>
      <c r="AT401" s="22">
        <f t="shared" si="921"/>
        <v>0</v>
      </c>
      <c r="AU401" s="21">
        <f t="shared" si="793"/>
        <v>0</v>
      </c>
      <c r="AV401" s="21">
        <f t="shared" si="852"/>
        <v>0</v>
      </c>
      <c r="AW401" s="21">
        <f t="shared" si="853"/>
        <v>411.45142500000009</v>
      </c>
      <c r="AX401" s="21">
        <f t="shared" si="854"/>
        <v>137.15047500000003</v>
      </c>
      <c r="AY401" s="21"/>
      <c r="AZ401" s="22">
        <f t="shared" si="855"/>
        <v>0</v>
      </c>
      <c r="BA401" s="21">
        <f t="shared" si="794"/>
        <v>0</v>
      </c>
      <c r="BB401" s="22">
        <f t="shared" si="922"/>
        <v>0</v>
      </c>
      <c r="BC401" s="21">
        <f t="shared" si="795"/>
        <v>0</v>
      </c>
      <c r="BD401" s="21">
        <f t="shared" si="856"/>
        <v>0</v>
      </c>
      <c r="BE401" s="21">
        <f t="shared" si="857"/>
        <v>361.53508170731709</v>
      </c>
      <c r="BF401" s="21">
        <f t="shared" si="858"/>
        <v>19.028162195121972</v>
      </c>
      <c r="BG401" s="21"/>
      <c r="BH401" s="22">
        <f t="shared" si="859"/>
        <v>0</v>
      </c>
      <c r="BI401" s="21">
        <f t="shared" si="796"/>
        <v>0</v>
      </c>
      <c r="BJ401" s="22">
        <f t="shared" si="923"/>
        <v>0</v>
      </c>
      <c r="BK401" s="21">
        <f t="shared" si="797"/>
        <v>0</v>
      </c>
      <c r="BL401" s="21">
        <f t="shared" si="860"/>
        <v>0</v>
      </c>
      <c r="BM401" s="21">
        <f t="shared" si="861"/>
        <v>315.31141829268296</v>
      </c>
      <c r="BN401" s="21">
        <f t="shared" si="862"/>
        <v>16.595337804878067</v>
      </c>
      <c r="BO401" s="21"/>
      <c r="BP401" s="22">
        <f t="shared" si="863"/>
        <v>0</v>
      </c>
      <c r="BQ401" s="21">
        <f t="shared" si="798"/>
        <v>0</v>
      </c>
      <c r="BR401" s="22">
        <f t="shared" si="924"/>
        <v>0</v>
      </c>
      <c r="BS401" s="21">
        <f t="shared" si="799"/>
        <v>0</v>
      </c>
      <c r="BT401" s="21">
        <f t="shared" si="864"/>
        <v>0</v>
      </c>
      <c r="BU401" s="21">
        <f t="shared" si="865"/>
        <v>109.47709756097562</v>
      </c>
      <c r="BV401" s="21">
        <f t="shared" si="866"/>
        <v>36.492365853658541</v>
      </c>
      <c r="BW401" s="21"/>
      <c r="BX401" s="22">
        <f t="shared" si="867"/>
        <v>0</v>
      </c>
      <c r="BY401" s="21">
        <f t="shared" si="800"/>
        <v>0</v>
      </c>
      <c r="BZ401" s="22">
        <f t="shared" si="925"/>
        <v>0</v>
      </c>
      <c r="CA401" s="21">
        <f t="shared" si="801"/>
        <v>0</v>
      </c>
      <c r="CB401" s="21">
        <f t="shared" si="868"/>
        <v>0</v>
      </c>
      <c r="CC401" s="21">
        <f t="shared" si="869"/>
        <v>420.03579627753743</v>
      </c>
      <c r="CD401" s="21">
        <f t="shared" si="870"/>
        <v>22.107147172501989</v>
      </c>
      <c r="CE401" s="21"/>
      <c r="CF401" s="22">
        <f t="shared" si="871"/>
        <v>0</v>
      </c>
      <c r="CG401" s="21">
        <f t="shared" si="802"/>
        <v>0</v>
      </c>
      <c r="CH401" s="22">
        <f t="shared" si="926"/>
        <v>0</v>
      </c>
      <c r="CI401" s="21">
        <f t="shared" si="803"/>
        <v>0</v>
      </c>
      <c r="CJ401" s="21">
        <f t="shared" si="872"/>
        <v>0</v>
      </c>
      <c r="CK401" s="21">
        <f t="shared" si="873"/>
        <v>366.43436400472069</v>
      </c>
      <c r="CL401" s="21">
        <f t="shared" si="874"/>
        <v>19.286019158143212</v>
      </c>
      <c r="CM401" s="21"/>
      <c r="CN401" s="22">
        <f t="shared" si="875"/>
        <v>0</v>
      </c>
      <c r="CO401" s="21">
        <f t="shared" si="804"/>
        <v>0</v>
      </c>
      <c r="CP401" s="22">
        <f t="shared" si="927"/>
        <v>0</v>
      </c>
      <c r="CQ401" s="21">
        <f t="shared" si="805"/>
        <v>0</v>
      </c>
      <c r="CR401" s="21">
        <f t="shared" si="876"/>
        <v>0</v>
      </c>
      <c r="CS401" s="21">
        <f t="shared" si="877"/>
        <v>42.398668346774208</v>
      </c>
      <c r="CT401" s="21">
        <f t="shared" si="878"/>
        <v>127.19600504032263</v>
      </c>
      <c r="CU401" s="21"/>
      <c r="CV401" s="22">
        <f t="shared" si="879"/>
        <v>0</v>
      </c>
      <c r="CW401" s="21">
        <f t="shared" si="806"/>
        <v>0</v>
      </c>
      <c r="CX401" s="22">
        <f t="shared" si="928"/>
        <v>0</v>
      </c>
      <c r="CY401" s="21">
        <f t="shared" si="807"/>
        <v>0</v>
      </c>
      <c r="CZ401" s="21">
        <f t="shared" si="880"/>
        <v>0</v>
      </c>
      <c r="DA401" s="21">
        <f t="shared" si="881"/>
        <v>361.53508170731709</v>
      </c>
      <c r="DB401" s="21">
        <f t="shared" si="882"/>
        <v>19.028162195121972</v>
      </c>
      <c r="DC401" s="21"/>
      <c r="DD401" s="22">
        <f t="shared" si="883"/>
        <v>0</v>
      </c>
      <c r="DE401" s="21">
        <f t="shared" si="808"/>
        <v>0</v>
      </c>
      <c r="DF401" s="22">
        <f t="shared" si="929"/>
        <v>0</v>
      </c>
      <c r="DG401" s="21">
        <f t="shared" si="809"/>
        <v>0</v>
      </c>
      <c r="DH401" s="21">
        <f t="shared" si="884"/>
        <v>0</v>
      </c>
      <c r="DI401" s="21">
        <f t="shared" si="885"/>
        <v>315.31141829268296</v>
      </c>
      <c r="DJ401" s="21">
        <f t="shared" si="886"/>
        <v>16.595337804878067</v>
      </c>
      <c r="DK401" s="21"/>
      <c r="DL401" s="22">
        <f t="shared" si="887"/>
        <v>0</v>
      </c>
      <c r="DM401" s="21">
        <f t="shared" si="810"/>
        <v>0</v>
      </c>
      <c r="DN401" s="22">
        <f t="shared" si="930"/>
        <v>0</v>
      </c>
      <c r="DO401" s="21">
        <f t="shared" si="811"/>
        <v>0</v>
      </c>
      <c r="DP401" s="21">
        <f t="shared" si="888"/>
        <v>0</v>
      </c>
      <c r="DQ401" s="21">
        <f t="shared" si="889"/>
        <v>109.47709756097561</v>
      </c>
      <c r="DR401" s="21">
        <f t="shared" si="890"/>
        <v>36.492365853658534</v>
      </c>
      <c r="DS401" s="21"/>
      <c r="DT401" s="22">
        <f t="shared" si="891"/>
        <v>0</v>
      </c>
      <c r="DU401" s="21">
        <f t="shared" si="812"/>
        <v>0</v>
      </c>
      <c r="DV401" s="22">
        <f t="shared" si="931"/>
        <v>0</v>
      </c>
      <c r="DW401" s="21">
        <f t="shared" si="813"/>
        <v>0</v>
      </c>
      <c r="DX401" s="21">
        <f t="shared" si="892"/>
        <v>0</v>
      </c>
      <c r="DY401" s="21">
        <f t="shared" si="893"/>
        <v>2660.7713703078275</v>
      </c>
      <c r="DZ401" s="21">
        <f t="shared" si="894"/>
        <v>140.0405984372542</v>
      </c>
      <c r="EA401" s="21"/>
      <c r="EB401" s="22">
        <f t="shared" si="895"/>
        <v>0</v>
      </c>
      <c r="EC401" s="21">
        <f t="shared" si="814"/>
        <v>0</v>
      </c>
      <c r="ED401" s="22">
        <f t="shared" si="932"/>
        <v>0</v>
      </c>
      <c r="EE401" s="21">
        <f t="shared" si="815"/>
        <v>0</v>
      </c>
      <c r="EF401" s="21">
        <f t="shared" si="896"/>
        <v>0</v>
      </c>
      <c r="EG401" s="21">
        <f t="shared" si="897"/>
        <v>2407.4806944099132</v>
      </c>
      <c r="EH401" s="21">
        <f t="shared" si="898"/>
        <v>126.70951023210083</v>
      </c>
      <c r="EI401" s="21"/>
      <c r="EJ401" s="22">
        <f t="shared" si="899"/>
        <v>0</v>
      </c>
      <c r="EK401" s="21">
        <f t="shared" si="816"/>
        <v>0</v>
      </c>
      <c r="EL401" s="22">
        <f t="shared" si="933"/>
        <v>0</v>
      </c>
      <c r="EM401" s="21">
        <f t="shared" si="817"/>
        <v>0</v>
      </c>
      <c r="EN401" s="21">
        <f t="shared" si="900"/>
        <v>0</v>
      </c>
      <c r="EO401" s="21">
        <f t="shared" si="901"/>
        <v>198.10339994590873</v>
      </c>
      <c r="EP401" s="21">
        <f t="shared" si="902"/>
        <v>594.31019983772626</v>
      </c>
      <c r="EQ401" s="21"/>
      <c r="ER401" s="22">
        <f t="shared" si="903"/>
        <v>0</v>
      </c>
      <c r="ES401" s="21">
        <f t="shared" si="818"/>
        <v>0</v>
      </c>
      <c r="ET401" s="22">
        <f t="shared" si="934"/>
        <v>0</v>
      </c>
      <c r="EU401" s="21">
        <f t="shared" si="819"/>
        <v>0</v>
      </c>
      <c r="EV401" s="21">
        <f t="shared" si="904"/>
        <v>0</v>
      </c>
      <c r="EW401" s="21">
        <f t="shared" si="905"/>
        <v>954.70980000000031</v>
      </c>
      <c r="EX401" s="21">
        <f t="shared" si="906"/>
        <v>954.70980000000031</v>
      </c>
      <c r="EY401" s="21"/>
      <c r="EZ401" s="22">
        <f t="shared" si="907"/>
        <v>0</v>
      </c>
      <c r="FA401" s="21">
        <f t="shared" si="820"/>
        <v>0</v>
      </c>
      <c r="FB401" s="22">
        <f t="shared" si="935"/>
        <v>0</v>
      </c>
      <c r="FC401" s="21">
        <f t="shared" si="821"/>
        <v>0</v>
      </c>
      <c r="FD401" s="21">
        <f t="shared" si="908"/>
        <v>0</v>
      </c>
      <c r="FE401" s="21">
        <f t="shared" si="909"/>
        <v>213.74100000000001</v>
      </c>
      <c r="FF401" s="21">
        <f t="shared" si="910"/>
        <v>213.74100000000001</v>
      </c>
      <c r="FG401" s="21"/>
      <c r="FH401" s="22">
        <f t="shared" si="911"/>
        <v>0</v>
      </c>
      <c r="FI401" s="21">
        <f t="shared" si="822"/>
        <v>0</v>
      </c>
      <c r="FJ401" s="22">
        <f t="shared" si="936"/>
        <v>0</v>
      </c>
      <c r="FK401" s="21">
        <f t="shared" si="823"/>
        <v>0</v>
      </c>
      <c r="FL401" s="21">
        <f t="shared" si="912"/>
        <v>0</v>
      </c>
      <c r="FM401" s="21">
        <f t="shared" si="913"/>
        <v>103.30815000000001</v>
      </c>
      <c r="FN401" s="21">
        <f t="shared" si="914"/>
        <v>309.92445000000004</v>
      </c>
      <c r="FO401" s="21"/>
      <c r="FP401" s="21">
        <f t="shared" si="824"/>
        <v>0</v>
      </c>
      <c r="FQ401" s="21">
        <f t="shared" si="825"/>
        <v>0</v>
      </c>
      <c r="FR401" s="21">
        <f t="shared" si="915"/>
        <v>0</v>
      </c>
      <c r="FS401" s="21">
        <f t="shared" si="826"/>
        <v>11365.733843414635</v>
      </c>
      <c r="FT401" s="21">
        <f t="shared" si="827"/>
        <v>7315.5661565853679</v>
      </c>
      <c r="FU401" s="21"/>
      <c r="FV401" s="20">
        <f t="shared" si="781"/>
        <v>0</v>
      </c>
      <c r="FW401" s="20">
        <f t="shared" si="781"/>
        <v>0</v>
      </c>
      <c r="FX401" s="20">
        <f t="shared" si="828"/>
        <v>0</v>
      </c>
      <c r="FY401" s="20">
        <f t="shared" si="829"/>
        <v>0</v>
      </c>
    </row>
    <row r="402" spans="2:181" x14ac:dyDescent="0.25">
      <c r="B402" s="20">
        <v>16.2</v>
      </c>
      <c r="C402" s="20">
        <f t="shared" si="830"/>
        <v>28.026</v>
      </c>
      <c r="D402" s="22">
        <f t="shared" si="831"/>
        <v>0</v>
      </c>
      <c r="E402" s="21">
        <f t="shared" si="782"/>
        <v>0</v>
      </c>
      <c r="F402" s="22">
        <f t="shared" si="916"/>
        <v>0</v>
      </c>
      <c r="G402" s="21">
        <f t="shared" si="783"/>
        <v>0</v>
      </c>
      <c r="H402" s="21">
        <f t="shared" si="832"/>
        <v>0</v>
      </c>
      <c r="I402" s="21">
        <f t="shared" si="833"/>
        <v>988.19589000000019</v>
      </c>
      <c r="J402" s="21">
        <f t="shared" si="834"/>
        <v>52.010310000000061</v>
      </c>
      <c r="K402" s="21"/>
      <c r="L402" s="22">
        <f t="shared" si="835"/>
        <v>0</v>
      </c>
      <c r="M402" s="21">
        <f t="shared" si="784"/>
        <v>0</v>
      </c>
      <c r="N402" s="22">
        <f t="shared" si="917"/>
        <v>0</v>
      </c>
      <c r="O402" s="21">
        <f t="shared" si="785"/>
        <v>0</v>
      </c>
      <c r="P402" s="21">
        <f t="shared" si="836"/>
        <v>0</v>
      </c>
      <c r="Q402" s="21">
        <f t="shared" si="837"/>
        <v>372.26557499999996</v>
      </c>
      <c r="R402" s="21">
        <f t="shared" si="838"/>
        <v>19.592925000000015</v>
      </c>
      <c r="S402" s="21"/>
      <c r="T402" s="22">
        <f t="shared" si="839"/>
        <v>0</v>
      </c>
      <c r="U402" s="21">
        <f t="shared" si="786"/>
        <v>0</v>
      </c>
      <c r="V402" s="22">
        <f t="shared" si="918"/>
        <v>0</v>
      </c>
      <c r="W402" s="21">
        <f t="shared" si="787"/>
        <v>0</v>
      </c>
      <c r="X402" s="21">
        <f t="shared" si="840"/>
        <v>0</v>
      </c>
      <c r="Y402" s="21">
        <f t="shared" si="841"/>
        <v>96.183450000000022</v>
      </c>
      <c r="Z402" s="21">
        <f t="shared" si="842"/>
        <v>288.55035000000009</v>
      </c>
      <c r="AA402" s="21"/>
      <c r="AB402" s="22">
        <f t="shared" si="843"/>
        <v>0</v>
      </c>
      <c r="AC402" s="21">
        <f t="shared" si="788"/>
        <v>0</v>
      </c>
      <c r="AD402" s="22">
        <f t="shared" si="919"/>
        <v>0</v>
      </c>
      <c r="AE402" s="21">
        <f t="shared" si="789"/>
        <v>0</v>
      </c>
      <c r="AF402" s="21">
        <f t="shared" si="844"/>
        <v>0</v>
      </c>
      <c r="AG402" s="21">
        <f t="shared" si="845"/>
        <v>87.990045000000009</v>
      </c>
      <c r="AH402" s="21">
        <f t="shared" si="846"/>
        <v>4.6310550000000044</v>
      </c>
      <c r="AI402" s="21"/>
      <c r="AJ402" s="22">
        <f t="shared" si="847"/>
        <v>0</v>
      </c>
      <c r="AK402" s="21">
        <f t="shared" si="790"/>
        <v>0</v>
      </c>
      <c r="AL402" s="22">
        <f t="shared" si="920"/>
        <v>0</v>
      </c>
      <c r="AM402" s="21">
        <f t="shared" si="791"/>
        <v>0</v>
      </c>
      <c r="AN402" s="21">
        <f t="shared" si="848"/>
        <v>0</v>
      </c>
      <c r="AO402" s="21">
        <f t="shared" si="849"/>
        <v>189.51702000000003</v>
      </c>
      <c r="AP402" s="21">
        <f t="shared" si="850"/>
        <v>9.9745800000000102</v>
      </c>
      <c r="AQ402" s="21"/>
      <c r="AR402" s="22">
        <f t="shared" si="851"/>
        <v>0</v>
      </c>
      <c r="AS402" s="21">
        <f t="shared" si="792"/>
        <v>0</v>
      </c>
      <c r="AT402" s="22">
        <f t="shared" si="921"/>
        <v>0</v>
      </c>
      <c r="AU402" s="21">
        <f t="shared" si="793"/>
        <v>0</v>
      </c>
      <c r="AV402" s="21">
        <f t="shared" si="852"/>
        <v>0</v>
      </c>
      <c r="AW402" s="21">
        <f t="shared" si="853"/>
        <v>411.45142500000009</v>
      </c>
      <c r="AX402" s="21">
        <f t="shared" si="854"/>
        <v>137.15047500000003</v>
      </c>
      <c r="AY402" s="21"/>
      <c r="AZ402" s="22">
        <f t="shared" si="855"/>
        <v>0</v>
      </c>
      <c r="BA402" s="21">
        <f t="shared" si="794"/>
        <v>0</v>
      </c>
      <c r="BB402" s="22">
        <f t="shared" si="922"/>
        <v>0</v>
      </c>
      <c r="BC402" s="21">
        <f t="shared" si="795"/>
        <v>0</v>
      </c>
      <c r="BD402" s="21">
        <f t="shared" si="856"/>
        <v>0</v>
      </c>
      <c r="BE402" s="21">
        <f t="shared" si="857"/>
        <v>361.53508170731709</v>
      </c>
      <c r="BF402" s="21">
        <f t="shared" si="858"/>
        <v>19.028162195121972</v>
      </c>
      <c r="BG402" s="21"/>
      <c r="BH402" s="22">
        <f t="shared" si="859"/>
        <v>0</v>
      </c>
      <c r="BI402" s="21">
        <f t="shared" si="796"/>
        <v>0</v>
      </c>
      <c r="BJ402" s="22">
        <f t="shared" si="923"/>
        <v>0</v>
      </c>
      <c r="BK402" s="21">
        <f t="shared" si="797"/>
        <v>0</v>
      </c>
      <c r="BL402" s="21">
        <f t="shared" si="860"/>
        <v>0</v>
      </c>
      <c r="BM402" s="21">
        <f t="shared" si="861"/>
        <v>315.31141829268296</v>
      </c>
      <c r="BN402" s="21">
        <f t="shared" si="862"/>
        <v>16.595337804878067</v>
      </c>
      <c r="BO402" s="21"/>
      <c r="BP402" s="22">
        <f t="shared" si="863"/>
        <v>0</v>
      </c>
      <c r="BQ402" s="21">
        <f t="shared" si="798"/>
        <v>0</v>
      </c>
      <c r="BR402" s="22">
        <f t="shared" si="924"/>
        <v>0</v>
      </c>
      <c r="BS402" s="21">
        <f t="shared" si="799"/>
        <v>0</v>
      </c>
      <c r="BT402" s="21">
        <f t="shared" si="864"/>
        <v>0</v>
      </c>
      <c r="BU402" s="21">
        <f t="shared" si="865"/>
        <v>109.47709756097562</v>
      </c>
      <c r="BV402" s="21">
        <f t="shared" si="866"/>
        <v>36.492365853658541</v>
      </c>
      <c r="BW402" s="21"/>
      <c r="BX402" s="22">
        <f t="shared" si="867"/>
        <v>0</v>
      </c>
      <c r="BY402" s="21">
        <f t="shared" si="800"/>
        <v>0</v>
      </c>
      <c r="BZ402" s="22">
        <f t="shared" si="925"/>
        <v>0</v>
      </c>
      <c r="CA402" s="21">
        <f t="shared" si="801"/>
        <v>0</v>
      </c>
      <c r="CB402" s="21">
        <f t="shared" si="868"/>
        <v>0</v>
      </c>
      <c r="CC402" s="21">
        <f t="shared" si="869"/>
        <v>420.03579627753743</v>
      </c>
      <c r="CD402" s="21">
        <f t="shared" si="870"/>
        <v>22.107147172501989</v>
      </c>
      <c r="CE402" s="21"/>
      <c r="CF402" s="22">
        <f t="shared" si="871"/>
        <v>0</v>
      </c>
      <c r="CG402" s="21">
        <f t="shared" si="802"/>
        <v>0</v>
      </c>
      <c r="CH402" s="22">
        <f t="shared" si="926"/>
        <v>0</v>
      </c>
      <c r="CI402" s="21">
        <f t="shared" si="803"/>
        <v>0</v>
      </c>
      <c r="CJ402" s="21">
        <f t="shared" si="872"/>
        <v>0</v>
      </c>
      <c r="CK402" s="21">
        <f t="shared" si="873"/>
        <v>366.43436400472069</v>
      </c>
      <c r="CL402" s="21">
        <f t="shared" si="874"/>
        <v>19.286019158143212</v>
      </c>
      <c r="CM402" s="21"/>
      <c r="CN402" s="22">
        <f t="shared" si="875"/>
        <v>0</v>
      </c>
      <c r="CO402" s="21">
        <f t="shared" si="804"/>
        <v>0</v>
      </c>
      <c r="CP402" s="22">
        <f t="shared" si="927"/>
        <v>0</v>
      </c>
      <c r="CQ402" s="21">
        <f t="shared" si="805"/>
        <v>0</v>
      </c>
      <c r="CR402" s="21">
        <f t="shared" si="876"/>
        <v>0</v>
      </c>
      <c r="CS402" s="21">
        <f t="shared" si="877"/>
        <v>42.398668346774208</v>
      </c>
      <c r="CT402" s="21">
        <f t="shared" si="878"/>
        <v>127.19600504032263</v>
      </c>
      <c r="CU402" s="21"/>
      <c r="CV402" s="22">
        <f t="shared" si="879"/>
        <v>0</v>
      </c>
      <c r="CW402" s="21">
        <f t="shared" si="806"/>
        <v>0</v>
      </c>
      <c r="CX402" s="22">
        <f t="shared" si="928"/>
        <v>0</v>
      </c>
      <c r="CY402" s="21">
        <f t="shared" si="807"/>
        <v>0</v>
      </c>
      <c r="CZ402" s="21">
        <f t="shared" si="880"/>
        <v>0</v>
      </c>
      <c r="DA402" s="21">
        <f t="shared" si="881"/>
        <v>361.53508170731709</v>
      </c>
      <c r="DB402" s="21">
        <f t="shared" si="882"/>
        <v>19.028162195121972</v>
      </c>
      <c r="DC402" s="21"/>
      <c r="DD402" s="22">
        <f t="shared" si="883"/>
        <v>0</v>
      </c>
      <c r="DE402" s="21">
        <f t="shared" si="808"/>
        <v>0</v>
      </c>
      <c r="DF402" s="22">
        <f t="shared" si="929"/>
        <v>0</v>
      </c>
      <c r="DG402" s="21">
        <f t="shared" si="809"/>
        <v>0</v>
      </c>
      <c r="DH402" s="21">
        <f t="shared" si="884"/>
        <v>0</v>
      </c>
      <c r="DI402" s="21">
        <f t="shared" si="885"/>
        <v>315.31141829268296</v>
      </c>
      <c r="DJ402" s="21">
        <f t="shared" si="886"/>
        <v>16.595337804878067</v>
      </c>
      <c r="DK402" s="21"/>
      <c r="DL402" s="22">
        <f t="shared" si="887"/>
        <v>0</v>
      </c>
      <c r="DM402" s="21">
        <f t="shared" si="810"/>
        <v>0</v>
      </c>
      <c r="DN402" s="22">
        <f t="shared" si="930"/>
        <v>0</v>
      </c>
      <c r="DO402" s="21">
        <f t="shared" si="811"/>
        <v>0</v>
      </c>
      <c r="DP402" s="21">
        <f t="shared" si="888"/>
        <v>0</v>
      </c>
      <c r="DQ402" s="21">
        <f t="shared" si="889"/>
        <v>109.47709756097561</v>
      </c>
      <c r="DR402" s="21">
        <f t="shared" si="890"/>
        <v>36.492365853658534</v>
      </c>
      <c r="DS402" s="21"/>
      <c r="DT402" s="22">
        <f t="shared" si="891"/>
        <v>0</v>
      </c>
      <c r="DU402" s="21">
        <f t="shared" si="812"/>
        <v>0</v>
      </c>
      <c r="DV402" s="22">
        <f t="shared" si="931"/>
        <v>0</v>
      </c>
      <c r="DW402" s="21">
        <f t="shared" si="813"/>
        <v>0</v>
      </c>
      <c r="DX402" s="21">
        <f t="shared" si="892"/>
        <v>0</v>
      </c>
      <c r="DY402" s="21">
        <f t="shared" si="893"/>
        <v>2660.7713703078275</v>
      </c>
      <c r="DZ402" s="21">
        <f t="shared" si="894"/>
        <v>140.0405984372542</v>
      </c>
      <c r="EA402" s="21"/>
      <c r="EB402" s="22">
        <f t="shared" si="895"/>
        <v>0</v>
      </c>
      <c r="EC402" s="21">
        <f t="shared" si="814"/>
        <v>0</v>
      </c>
      <c r="ED402" s="22">
        <f t="shared" si="932"/>
        <v>0</v>
      </c>
      <c r="EE402" s="21">
        <f t="shared" si="815"/>
        <v>0</v>
      </c>
      <c r="EF402" s="21">
        <f t="shared" si="896"/>
        <v>0</v>
      </c>
      <c r="EG402" s="21">
        <f t="shared" si="897"/>
        <v>2407.4806944099132</v>
      </c>
      <c r="EH402" s="21">
        <f t="shared" si="898"/>
        <v>126.70951023210083</v>
      </c>
      <c r="EI402" s="21"/>
      <c r="EJ402" s="22">
        <f t="shared" si="899"/>
        <v>0</v>
      </c>
      <c r="EK402" s="21">
        <f t="shared" si="816"/>
        <v>0</v>
      </c>
      <c r="EL402" s="22">
        <f t="shared" si="933"/>
        <v>0</v>
      </c>
      <c r="EM402" s="21">
        <f t="shared" si="817"/>
        <v>0</v>
      </c>
      <c r="EN402" s="21">
        <f t="shared" si="900"/>
        <v>0</v>
      </c>
      <c r="EO402" s="21">
        <f t="shared" si="901"/>
        <v>198.10339994590873</v>
      </c>
      <c r="EP402" s="21">
        <f t="shared" si="902"/>
        <v>594.31019983772626</v>
      </c>
      <c r="EQ402" s="21"/>
      <c r="ER402" s="22">
        <f t="shared" si="903"/>
        <v>0</v>
      </c>
      <c r="ES402" s="21">
        <f t="shared" si="818"/>
        <v>0</v>
      </c>
      <c r="ET402" s="22">
        <f t="shared" si="934"/>
        <v>0</v>
      </c>
      <c r="EU402" s="21">
        <f t="shared" si="819"/>
        <v>0</v>
      </c>
      <c r="EV402" s="21">
        <f t="shared" si="904"/>
        <v>0</v>
      </c>
      <c r="EW402" s="21">
        <f t="shared" si="905"/>
        <v>954.70980000000031</v>
      </c>
      <c r="EX402" s="21">
        <f t="shared" si="906"/>
        <v>954.70980000000031</v>
      </c>
      <c r="EY402" s="21"/>
      <c r="EZ402" s="22">
        <f t="shared" si="907"/>
        <v>0</v>
      </c>
      <c r="FA402" s="21">
        <f t="shared" si="820"/>
        <v>0</v>
      </c>
      <c r="FB402" s="22">
        <f t="shared" si="935"/>
        <v>0</v>
      </c>
      <c r="FC402" s="21">
        <f t="shared" si="821"/>
        <v>0</v>
      </c>
      <c r="FD402" s="21">
        <f t="shared" si="908"/>
        <v>0</v>
      </c>
      <c r="FE402" s="21">
        <f t="shared" si="909"/>
        <v>213.74100000000001</v>
      </c>
      <c r="FF402" s="21">
        <f t="shared" si="910"/>
        <v>213.74100000000001</v>
      </c>
      <c r="FG402" s="21"/>
      <c r="FH402" s="22">
        <f t="shared" si="911"/>
        <v>0</v>
      </c>
      <c r="FI402" s="21">
        <f t="shared" si="822"/>
        <v>0</v>
      </c>
      <c r="FJ402" s="22">
        <f t="shared" si="936"/>
        <v>0</v>
      </c>
      <c r="FK402" s="21">
        <f t="shared" si="823"/>
        <v>0</v>
      </c>
      <c r="FL402" s="21">
        <f t="shared" si="912"/>
        <v>0</v>
      </c>
      <c r="FM402" s="21">
        <f t="shared" si="913"/>
        <v>103.30815000000001</v>
      </c>
      <c r="FN402" s="21">
        <f t="shared" si="914"/>
        <v>309.92445000000004</v>
      </c>
      <c r="FO402" s="21"/>
      <c r="FP402" s="21">
        <f t="shared" si="824"/>
        <v>0</v>
      </c>
      <c r="FQ402" s="21">
        <f t="shared" si="825"/>
        <v>0</v>
      </c>
      <c r="FR402" s="21">
        <f t="shared" si="915"/>
        <v>0</v>
      </c>
      <c r="FS402" s="21">
        <f t="shared" si="826"/>
        <v>11365.733843414635</v>
      </c>
      <c r="FT402" s="21">
        <f t="shared" si="827"/>
        <v>7315.5661565853679</v>
      </c>
      <c r="FU402" s="21"/>
      <c r="FV402" s="20">
        <f t="shared" si="781"/>
        <v>0</v>
      </c>
      <c r="FW402" s="20">
        <f t="shared" si="781"/>
        <v>0</v>
      </c>
      <c r="FX402" s="20">
        <f t="shared" si="828"/>
        <v>0</v>
      </c>
      <c r="FY402" s="20">
        <f t="shared" si="829"/>
        <v>0</v>
      </c>
    </row>
    <row r="403" spans="2:181" x14ac:dyDescent="0.25">
      <c r="B403" s="20">
        <v>16.25</v>
      </c>
      <c r="C403" s="20">
        <f t="shared" si="830"/>
        <v>28.112500000000001</v>
      </c>
      <c r="D403" s="22">
        <f t="shared" si="831"/>
        <v>0</v>
      </c>
      <c r="E403" s="21">
        <f t="shared" si="782"/>
        <v>0</v>
      </c>
      <c r="F403" s="22">
        <f t="shared" si="916"/>
        <v>0</v>
      </c>
      <c r="G403" s="21">
        <f t="shared" si="783"/>
        <v>0</v>
      </c>
      <c r="H403" s="21">
        <f t="shared" si="832"/>
        <v>0</v>
      </c>
      <c r="I403" s="21">
        <f t="shared" si="833"/>
        <v>988.19589000000019</v>
      </c>
      <c r="J403" s="21">
        <f t="shared" si="834"/>
        <v>52.010310000000061</v>
      </c>
      <c r="K403" s="21"/>
      <c r="L403" s="22">
        <f t="shared" si="835"/>
        <v>0</v>
      </c>
      <c r="M403" s="21">
        <f t="shared" si="784"/>
        <v>0</v>
      </c>
      <c r="N403" s="22">
        <f t="shared" si="917"/>
        <v>0</v>
      </c>
      <c r="O403" s="21">
        <f t="shared" si="785"/>
        <v>0</v>
      </c>
      <c r="P403" s="21">
        <f t="shared" si="836"/>
        <v>0</v>
      </c>
      <c r="Q403" s="21">
        <f t="shared" si="837"/>
        <v>372.26557499999996</v>
      </c>
      <c r="R403" s="21">
        <f t="shared" si="838"/>
        <v>19.592925000000015</v>
      </c>
      <c r="S403" s="21"/>
      <c r="T403" s="22">
        <f t="shared" si="839"/>
        <v>0</v>
      </c>
      <c r="U403" s="21">
        <f t="shared" si="786"/>
        <v>0</v>
      </c>
      <c r="V403" s="22">
        <f t="shared" si="918"/>
        <v>0</v>
      </c>
      <c r="W403" s="21">
        <f t="shared" si="787"/>
        <v>0</v>
      </c>
      <c r="X403" s="21">
        <f t="shared" si="840"/>
        <v>0</v>
      </c>
      <c r="Y403" s="21">
        <f t="shared" si="841"/>
        <v>96.183450000000022</v>
      </c>
      <c r="Z403" s="21">
        <f t="shared" si="842"/>
        <v>288.55035000000009</v>
      </c>
      <c r="AA403" s="21"/>
      <c r="AB403" s="22">
        <f t="shared" si="843"/>
        <v>0</v>
      </c>
      <c r="AC403" s="21">
        <f t="shared" si="788"/>
        <v>0</v>
      </c>
      <c r="AD403" s="22">
        <f t="shared" si="919"/>
        <v>0</v>
      </c>
      <c r="AE403" s="21">
        <f t="shared" si="789"/>
        <v>0</v>
      </c>
      <c r="AF403" s="21">
        <f t="shared" si="844"/>
        <v>0</v>
      </c>
      <c r="AG403" s="21">
        <f t="shared" si="845"/>
        <v>87.990045000000009</v>
      </c>
      <c r="AH403" s="21">
        <f t="shared" si="846"/>
        <v>4.6310550000000044</v>
      </c>
      <c r="AI403" s="21"/>
      <c r="AJ403" s="22">
        <f t="shared" si="847"/>
        <v>0</v>
      </c>
      <c r="AK403" s="21">
        <f t="shared" si="790"/>
        <v>0</v>
      </c>
      <c r="AL403" s="22">
        <f t="shared" si="920"/>
        <v>0</v>
      </c>
      <c r="AM403" s="21">
        <f t="shared" si="791"/>
        <v>0</v>
      </c>
      <c r="AN403" s="21">
        <f t="shared" si="848"/>
        <v>0</v>
      </c>
      <c r="AO403" s="21">
        <f t="shared" si="849"/>
        <v>189.51702000000003</v>
      </c>
      <c r="AP403" s="21">
        <f t="shared" si="850"/>
        <v>9.9745800000000102</v>
      </c>
      <c r="AQ403" s="21"/>
      <c r="AR403" s="22">
        <f t="shared" si="851"/>
        <v>0</v>
      </c>
      <c r="AS403" s="21">
        <f t="shared" si="792"/>
        <v>0</v>
      </c>
      <c r="AT403" s="22">
        <f t="shared" si="921"/>
        <v>0</v>
      </c>
      <c r="AU403" s="21">
        <f t="shared" si="793"/>
        <v>0</v>
      </c>
      <c r="AV403" s="21">
        <f t="shared" si="852"/>
        <v>0</v>
      </c>
      <c r="AW403" s="21">
        <f t="shared" si="853"/>
        <v>411.45142500000009</v>
      </c>
      <c r="AX403" s="21">
        <f t="shared" si="854"/>
        <v>137.15047500000003</v>
      </c>
      <c r="AY403" s="21"/>
      <c r="AZ403" s="22">
        <f t="shared" si="855"/>
        <v>0</v>
      </c>
      <c r="BA403" s="21">
        <f t="shared" si="794"/>
        <v>0</v>
      </c>
      <c r="BB403" s="22">
        <f t="shared" si="922"/>
        <v>0</v>
      </c>
      <c r="BC403" s="21">
        <f t="shared" si="795"/>
        <v>0</v>
      </c>
      <c r="BD403" s="21">
        <f t="shared" si="856"/>
        <v>0</v>
      </c>
      <c r="BE403" s="21">
        <f t="shared" si="857"/>
        <v>361.53508170731709</v>
      </c>
      <c r="BF403" s="21">
        <f t="shared" si="858"/>
        <v>19.028162195121972</v>
      </c>
      <c r="BG403" s="21"/>
      <c r="BH403" s="22">
        <f t="shared" si="859"/>
        <v>0</v>
      </c>
      <c r="BI403" s="21">
        <f t="shared" si="796"/>
        <v>0</v>
      </c>
      <c r="BJ403" s="22">
        <f t="shared" si="923"/>
        <v>0</v>
      </c>
      <c r="BK403" s="21">
        <f t="shared" si="797"/>
        <v>0</v>
      </c>
      <c r="BL403" s="21">
        <f t="shared" si="860"/>
        <v>0</v>
      </c>
      <c r="BM403" s="21">
        <f t="shared" si="861"/>
        <v>315.31141829268296</v>
      </c>
      <c r="BN403" s="21">
        <f t="shared" si="862"/>
        <v>16.595337804878067</v>
      </c>
      <c r="BO403" s="21"/>
      <c r="BP403" s="22">
        <f t="shared" si="863"/>
        <v>0</v>
      </c>
      <c r="BQ403" s="21">
        <f t="shared" si="798"/>
        <v>0</v>
      </c>
      <c r="BR403" s="22">
        <f t="shared" si="924"/>
        <v>0</v>
      </c>
      <c r="BS403" s="21">
        <f t="shared" si="799"/>
        <v>0</v>
      </c>
      <c r="BT403" s="21">
        <f t="shared" si="864"/>
        <v>0</v>
      </c>
      <c r="BU403" s="21">
        <f t="shared" si="865"/>
        <v>109.47709756097562</v>
      </c>
      <c r="BV403" s="21">
        <f t="shared" si="866"/>
        <v>36.492365853658541</v>
      </c>
      <c r="BW403" s="21"/>
      <c r="BX403" s="22">
        <f t="shared" si="867"/>
        <v>0</v>
      </c>
      <c r="BY403" s="21">
        <f t="shared" si="800"/>
        <v>0</v>
      </c>
      <c r="BZ403" s="22">
        <f t="shared" si="925"/>
        <v>0</v>
      </c>
      <c r="CA403" s="21">
        <f t="shared" si="801"/>
        <v>0</v>
      </c>
      <c r="CB403" s="21">
        <f t="shared" si="868"/>
        <v>0</v>
      </c>
      <c r="CC403" s="21">
        <f t="shared" si="869"/>
        <v>420.03579627753743</v>
      </c>
      <c r="CD403" s="21">
        <f t="shared" si="870"/>
        <v>22.107147172501989</v>
      </c>
      <c r="CE403" s="21"/>
      <c r="CF403" s="22">
        <f t="shared" si="871"/>
        <v>0</v>
      </c>
      <c r="CG403" s="21">
        <f t="shared" si="802"/>
        <v>0</v>
      </c>
      <c r="CH403" s="22">
        <f t="shared" si="926"/>
        <v>0</v>
      </c>
      <c r="CI403" s="21">
        <f t="shared" si="803"/>
        <v>0</v>
      </c>
      <c r="CJ403" s="21">
        <f t="shared" si="872"/>
        <v>0</v>
      </c>
      <c r="CK403" s="21">
        <f t="shared" si="873"/>
        <v>366.43436400472069</v>
      </c>
      <c r="CL403" s="21">
        <f t="shared" si="874"/>
        <v>19.286019158143212</v>
      </c>
      <c r="CM403" s="21"/>
      <c r="CN403" s="22">
        <f t="shared" si="875"/>
        <v>0</v>
      </c>
      <c r="CO403" s="21">
        <f t="shared" si="804"/>
        <v>0</v>
      </c>
      <c r="CP403" s="22">
        <f t="shared" si="927"/>
        <v>0</v>
      </c>
      <c r="CQ403" s="21">
        <f t="shared" si="805"/>
        <v>0</v>
      </c>
      <c r="CR403" s="21">
        <f t="shared" si="876"/>
        <v>0</v>
      </c>
      <c r="CS403" s="21">
        <f t="shared" si="877"/>
        <v>42.398668346774208</v>
      </c>
      <c r="CT403" s="21">
        <f t="shared" si="878"/>
        <v>127.19600504032263</v>
      </c>
      <c r="CU403" s="21"/>
      <c r="CV403" s="22">
        <f t="shared" si="879"/>
        <v>0</v>
      </c>
      <c r="CW403" s="21">
        <f t="shared" si="806"/>
        <v>0</v>
      </c>
      <c r="CX403" s="22">
        <f t="shared" si="928"/>
        <v>0</v>
      </c>
      <c r="CY403" s="21">
        <f t="shared" si="807"/>
        <v>0</v>
      </c>
      <c r="CZ403" s="21">
        <f t="shared" si="880"/>
        <v>0</v>
      </c>
      <c r="DA403" s="21">
        <f t="shared" si="881"/>
        <v>361.53508170731709</v>
      </c>
      <c r="DB403" s="21">
        <f t="shared" si="882"/>
        <v>19.028162195121972</v>
      </c>
      <c r="DC403" s="21"/>
      <c r="DD403" s="22">
        <f t="shared" si="883"/>
        <v>0</v>
      </c>
      <c r="DE403" s="21">
        <f t="shared" si="808"/>
        <v>0</v>
      </c>
      <c r="DF403" s="22">
        <f t="shared" si="929"/>
        <v>0</v>
      </c>
      <c r="DG403" s="21">
        <f t="shared" si="809"/>
        <v>0</v>
      </c>
      <c r="DH403" s="21">
        <f t="shared" si="884"/>
        <v>0</v>
      </c>
      <c r="DI403" s="21">
        <f t="shared" si="885"/>
        <v>315.31141829268296</v>
      </c>
      <c r="DJ403" s="21">
        <f t="shared" si="886"/>
        <v>16.595337804878067</v>
      </c>
      <c r="DK403" s="21"/>
      <c r="DL403" s="22">
        <f t="shared" si="887"/>
        <v>0</v>
      </c>
      <c r="DM403" s="21">
        <f t="shared" si="810"/>
        <v>0</v>
      </c>
      <c r="DN403" s="22">
        <f t="shared" si="930"/>
        <v>0</v>
      </c>
      <c r="DO403" s="21">
        <f t="shared" si="811"/>
        <v>0</v>
      </c>
      <c r="DP403" s="21">
        <f t="shared" si="888"/>
        <v>0</v>
      </c>
      <c r="DQ403" s="21">
        <f t="shared" si="889"/>
        <v>109.47709756097561</v>
      </c>
      <c r="DR403" s="21">
        <f t="shared" si="890"/>
        <v>36.492365853658534</v>
      </c>
      <c r="DS403" s="21"/>
      <c r="DT403" s="22">
        <f t="shared" si="891"/>
        <v>0</v>
      </c>
      <c r="DU403" s="21">
        <f t="shared" si="812"/>
        <v>0</v>
      </c>
      <c r="DV403" s="22">
        <f t="shared" si="931"/>
        <v>0</v>
      </c>
      <c r="DW403" s="21">
        <f t="shared" si="813"/>
        <v>0</v>
      </c>
      <c r="DX403" s="21">
        <f t="shared" si="892"/>
        <v>0</v>
      </c>
      <c r="DY403" s="21">
        <f t="shared" si="893"/>
        <v>2660.7713703078275</v>
      </c>
      <c r="DZ403" s="21">
        <f t="shared" si="894"/>
        <v>140.0405984372542</v>
      </c>
      <c r="EA403" s="21"/>
      <c r="EB403" s="22">
        <f t="shared" si="895"/>
        <v>0</v>
      </c>
      <c r="EC403" s="21">
        <f t="shared" si="814"/>
        <v>0</v>
      </c>
      <c r="ED403" s="22">
        <f t="shared" si="932"/>
        <v>0</v>
      </c>
      <c r="EE403" s="21">
        <f t="shared" si="815"/>
        <v>0</v>
      </c>
      <c r="EF403" s="21">
        <f t="shared" si="896"/>
        <v>0</v>
      </c>
      <c r="EG403" s="21">
        <f t="shared" si="897"/>
        <v>2407.4806944099132</v>
      </c>
      <c r="EH403" s="21">
        <f t="shared" si="898"/>
        <v>126.70951023210083</v>
      </c>
      <c r="EI403" s="21"/>
      <c r="EJ403" s="22">
        <f t="shared" si="899"/>
        <v>0</v>
      </c>
      <c r="EK403" s="21">
        <f t="shared" si="816"/>
        <v>0</v>
      </c>
      <c r="EL403" s="22">
        <f t="shared" si="933"/>
        <v>0</v>
      </c>
      <c r="EM403" s="21">
        <f t="shared" si="817"/>
        <v>0</v>
      </c>
      <c r="EN403" s="21">
        <f t="shared" si="900"/>
        <v>0</v>
      </c>
      <c r="EO403" s="21">
        <f t="shared" si="901"/>
        <v>198.10339994590873</v>
      </c>
      <c r="EP403" s="21">
        <f t="shared" si="902"/>
        <v>594.31019983772626</v>
      </c>
      <c r="EQ403" s="21"/>
      <c r="ER403" s="22">
        <f t="shared" si="903"/>
        <v>0</v>
      </c>
      <c r="ES403" s="21">
        <f t="shared" si="818"/>
        <v>0</v>
      </c>
      <c r="ET403" s="22">
        <f t="shared" si="934"/>
        <v>0</v>
      </c>
      <c r="EU403" s="21">
        <f t="shared" si="819"/>
        <v>0</v>
      </c>
      <c r="EV403" s="21">
        <f t="shared" si="904"/>
        <v>0</v>
      </c>
      <c r="EW403" s="21">
        <f t="shared" si="905"/>
        <v>954.70980000000031</v>
      </c>
      <c r="EX403" s="21">
        <f t="shared" si="906"/>
        <v>954.70980000000031</v>
      </c>
      <c r="EY403" s="21"/>
      <c r="EZ403" s="22">
        <f t="shared" si="907"/>
        <v>0</v>
      </c>
      <c r="FA403" s="21">
        <f t="shared" si="820"/>
        <v>0</v>
      </c>
      <c r="FB403" s="22">
        <f t="shared" si="935"/>
        <v>0</v>
      </c>
      <c r="FC403" s="21">
        <f t="shared" si="821"/>
        <v>0</v>
      </c>
      <c r="FD403" s="21">
        <f t="shared" si="908"/>
        <v>0</v>
      </c>
      <c r="FE403" s="21">
        <f t="shared" si="909"/>
        <v>213.74100000000001</v>
      </c>
      <c r="FF403" s="21">
        <f t="shared" si="910"/>
        <v>213.74100000000001</v>
      </c>
      <c r="FG403" s="21"/>
      <c r="FH403" s="22">
        <f t="shared" si="911"/>
        <v>0</v>
      </c>
      <c r="FI403" s="21">
        <f t="shared" si="822"/>
        <v>0</v>
      </c>
      <c r="FJ403" s="22">
        <f t="shared" si="936"/>
        <v>0</v>
      </c>
      <c r="FK403" s="21">
        <f t="shared" si="823"/>
        <v>0</v>
      </c>
      <c r="FL403" s="21">
        <f t="shared" si="912"/>
        <v>0</v>
      </c>
      <c r="FM403" s="21">
        <f t="shared" si="913"/>
        <v>103.30815000000001</v>
      </c>
      <c r="FN403" s="21">
        <f t="shared" si="914"/>
        <v>309.92445000000004</v>
      </c>
      <c r="FO403" s="21"/>
      <c r="FP403" s="21">
        <f t="shared" si="824"/>
        <v>0</v>
      </c>
      <c r="FQ403" s="21">
        <f t="shared" si="825"/>
        <v>0</v>
      </c>
      <c r="FR403" s="21">
        <f t="shared" si="915"/>
        <v>0</v>
      </c>
      <c r="FS403" s="21">
        <f t="shared" si="826"/>
        <v>11365.733843414635</v>
      </c>
      <c r="FT403" s="21">
        <f t="shared" si="827"/>
        <v>7315.5661565853679</v>
      </c>
      <c r="FU403" s="21"/>
      <c r="FV403" s="20">
        <f t="shared" si="781"/>
        <v>0</v>
      </c>
      <c r="FW403" s="20">
        <f t="shared" si="781"/>
        <v>0</v>
      </c>
      <c r="FX403" s="20">
        <f t="shared" si="828"/>
        <v>0</v>
      </c>
      <c r="FY403" s="20">
        <f t="shared" si="829"/>
        <v>0</v>
      </c>
    </row>
    <row r="404" spans="2:181" x14ac:dyDescent="0.25">
      <c r="B404" s="20">
        <v>16.3</v>
      </c>
      <c r="C404" s="20">
        <f t="shared" si="830"/>
        <v>28.199000000000002</v>
      </c>
      <c r="D404" s="22">
        <f t="shared" si="831"/>
        <v>0</v>
      </c>
      <c r="E404" s="21">
        <f t="shared" si="782"/>
        <v>0</v>
      </c>
      <c r="F404" s="22">
        <f t="shared" si="916"/>
        <v>0</v>
      </c>
      <c r="G404" s="21">
        <f t="shared" si="783"/>
        <v>0</v>
      </c>
      <c r="H404" s="21">
        <f t="shared" si="832"/>
        <v>0</v>
      </c>
      <c r="I404" s="21">
        <f t="shared" si="833"/>
        <v>988.19589000000019</v>
      </c>
      <c r="J404" s="21">
        <f t="shared" si="834"/>
        <v>52.010310000000061</v>
      </c>
      <c r="K404" s="21"/>
      <c r="L404" s="22">
        <f t="shared" si="835"/>
        <v>0</v>
      </c>
      <c r="M404" s="21">
        <f t="shared" si="784"/>
        <v>0</v>
      </c>
      <c r="N404" s="22">
        <f t="shared" si="917"/>
        <v>0</v>
      </c>
      <c r="O404" s="21">
        <f t="shared" si="785"/>
        <v>0</v>
      </c>
      <c r="P404" s="21">
        <f t="shared" si="836"/>
        <v>0</v>
      </c>
      <c r="Q404" s="21">
        <f t="shared" si="837"/>
        <v>372.26557499999996</v>
      </c>
      <c r="R404" s="21">
        <f t="shared" si="838"/>
        <v>19.592925000000015</v>
      </c>
      <c r="S404" s="21"/>
      <c r="T404" s="22">
        <f t="shared" si="839"/>
        <v>0</v>
      </c>
      <c r="U404" s="21">
        <f t="shared" si="786"/>
        <v>0</v>
      </c>
      <c r="V404" s="22">
        <f t="shared" si="918"/>
        <v>0</v>
      </c>
      <c r="W404" s="21">
        <f t="shared" si="787"/>
        <v>0</v>
      </c>
      <c r="X404" s="21">
        <f t="shared" si="840"/>
        <v>0</v>
      </c>
      <c r="Y404" s="21">
        <f t="shared" si="841"/>
        <v>96.183450000000022</v>
      </c>
      <c r="Z404" s="21">
        <f t="shared" si="842"/>
        <v>288.55035000000009</v>
      </c>
      <c r="AA404" s="21"/>
      <c r="AB404" s="22">
        <f t="shared" si="843"/>
        <v>0</v>
      </c>
      <c r="AC404" s="21">
        <f t="shared" si="788"/>
        <v>0</v>
      </c>
      <c r="AD404" s="22">
        <f t="shared" si="919"/>
        <v>0</v>
      </c>
      <c r="AE404" s="21">
        <f t="shared" si="789"/>
        <v>0</v>
      </c>
      <c r="AF404" s="21">
        <f t="shared" si="844"/>
        <v>0</v>
      </c>
      <c r="AG404" s="21">
        <f t="shared" si="845"/>
        <v>87.990045000000009</v>
      </c>
      <c r="AH404" s="21">
        <f t="shared" si="846"/>
        <v>4.6310550000000044</v>
      </c>
      <c r="AI404" s="21"/>
      <c r="AJ404" s="22">
        <f t="shared" si="847"/>
        <v>0</v>
      </c>
      <c r="AK404" s="21">
        <f t="shared" si="790"/>
        <v>0</v>
      </c>
      <c r="AL404" s="22">
        <f t="shared" si="920"/>
        <v>0</v>
      </c>
      <c r="AM404" s="21">
        <f t="shared" si="791"/>
        <v>0</v>
      </c>
      <c r="AN404" s="21">
        <f t="shared" si="848"/>
        <v>0</v>
      </c>
      <c r="AO404" s="21">
        <f t="shared" si="849"/>
        <v>189.51702000000003</v>
      </c>
      <c r="AP404" s="21">
        <f t="shared" si="850"/>
        <v>9.9745800000000102</v>
      </c>
      <c r="AQ404" s="21"/>
      <c r="AR404" s="22">
        <f t="shared" si="851"/>
        <v>0</v>
      </c>
      <c r="AS404" s="21">
        <f t="shared" si="792"/>
        <v>0</v>
      </c>
      <c r="AT404" s="22">
        <f t="shared" si="921"/>
        <v>0</v>
      </c>
      <c r="AU404" s="21">
        <f t="shared" si="793"/>
        <v>0</v>
      </c>
      <c r="AV404" s="21">
        <f t="shared" si="852"/>
        <v>0</v>
      </c>
      <c r="AW404" s="21">
        <f t="shared" si="853"/>
        <v>411.45142500000009</v>
      </c>
      <c r="AX404" s="21">
        <f t="shared" si="854"/>
        <v>137.15047500000003</v>
      </c>
      <c r="AY404" s="21"/>
      <c r="AZ404" s="22">
        <f t="shared" si="855"/>
        <v>0</v>
      </c>
      <c r="BA404" s="21">
        <f t="shared" si="794"/>
        <v>0</v>
      </c>
      <c r="BB404" s="22">
        <f t="shared" si="922"/>
        <v>0</v>
      </c>
      <c r="BC404" s="21">
        <f t="shared" si="795"/>
        <v>0</v>
      </c>
      <c r="BD404" s="21">
        <f t="shared" si="856"/>
        <v>0</v>
      </c>
      <c r="BE404" s="21">
        <f t="shared" si="857"/>
        <v>361.53508170731709</v>
      </c>
      <c r="BF404" s="21">
        <f t="shared" si="858"/>
        <v>19.028162195121972</v>
      </c>
      <c r="BG404" s="21"/>
      <c r="BH404" s="22">
        <f t="shared" si="859"/>
        <v>0</v>
      </c>
      <c r="BI404" s="21">
        <f t="shared" si="796"/>
        <v>0</v>
      </c>
      <c r="BJ404" s="22">
        <f t="shared" si="923"/>
        <v>0</v>
      </c>
      <c r="BK404" s="21">
        <f t="shared" si="797"/>
        <v>0</v>
      </c>
      <c r="BL404" s="21">
        <f t="shared" si="860"/>
        <v>0</v>
      </c>
      <c r="BM404" s="21">
        <f t="shared" si="861"/>
        <v>315.31141829268296</v>
      </c>
      <c r="BN404" s="21">
        <f t="shared" si="862"/>
        <v>16.595337804878067</v>
      </c>
      <c r="BO404" s="21"/>
      <c r="BP404" s="22">
        <f t="shared" si="863"/>
        <v>0</v>
      </c>
      <c r="BQ404" s="21">
        <f t="shared" si="798"/>
        <v>0</v>
      </c>
      <c r="BR404" s="22">
        <f t="shared" si="924"/>
        <v>0</v>
      </c>
      <c r="BS404" s="21">
        <f t="shared" si="799"/>
        <v>0</v>
      </c>
      <c r="BT404" s="21">
        <f t="shared" si="864"/>
        <v>0</v>
      </c>
      <c r="BU404" s="21">
        <f t="shared" si="865"/>
        <v>109.47709756097562</v>
      </c>
      <c r="BV404" s="21">
        <f t="shared" si="866"/>
        <v>36.492365853658541</v>
      </c>
      <c r="BW404" s="21"/>
      <c r="BX404" s="22">
        <f t="shared" si="867"/>
        <v>0</v>
      </c>
      <c r="BY404" s="21">
        <f t="shared" si="800"/>
        <v>0</v>
      </c>
      <c r="BZ404" s="22">
        <f t="shared" si="925"/>
        <v>0</v>
      </c>
      <c r="CA404" s="21">
        <f t="shared" si="801"/>
        <v>0</v>
      </c>
      <c r="CB404" s="21">
        <f t="shared" si="868"/>
        <v>0</v>
      </c>
      <c r="CC404" s="21">
        <f t="shared" si="869"/>
        <v>420.03579627753743</v>
      </c>
      <c r="CD404" s="21">
        <f t="shared" si="870"/>
        <v>22.107147172501989</v>
      </c>
      <c r="CE404" s="21"/>
      <c r="CF404" s="22">
        <f t="shared" si="871"/>
        <v>0</v>
      </c>
      <c r="CG404" s="21">
        <f t="shared" si="802"/>
        <v>0</v>
      </c>
      <c r="CH404" s="22">
        <f t="shared" si="926"/>
        <v>0</v>
      </c>
      <c r="CI404" s="21">
        <f t="shared" si="803"/>
        <v>0</v>
      </c>
      <c r="CJ404" s="21">
        <f t="shared" si="872"/>
        <v>0</v>
      </c>
      <c r="CK404" s="21">
        <f t="shared" si="873"/>
        <v>366.43436400472069</v>
      </c>
      <c r="CL404" s="21">
        <f t="shared" si="874"/>
        <v>19.286019158143212</v>
      </c>
      <c r="CM404" s="21"/>
      <c r="CN404" s="22">
        <f t="shared" si="875"/>
        <v>0</v>
      </c>
      <c r="CO404" s="21">
        <f t="shared" si="804"/>
        <v>0</v>
      </c>
      <c r="CP404" s="22">
        <f t="shared" si="927"/>
        <v>0</v>
      </c>
      <c r="CQ404" s="21">
        <f t="shared" si="805"/>
        <v>0</v>
      </c>
      <c r="CR404" s="21">
        <f t="shared" si="876"/>
        <v>0</v>
      </c>
      <c r="CS404" s="21">
        <f t="shared" si="877"/>
        <v>42.398668346774208</v>
      </c>
      <c r="CT404" s="21">
        <f t="shared" si="878"/>
        <v>127.19600504032263</v>
      </c>
      <c r="CU404" s="21"/>
      <c r="CV404" s="22">
        <f t="shared" si="879"/>
        <v>0</v>
      </c>
      <c r="CW404" s="21">
        <f t="shared" si="806"/>
        <v>0</v>
      </c>
      <c r="CX404" s="22">
        <f t="shared" si="928"/>
        <v>0</v>
      </c>
      <c r="CY404" s="21">
        <f t="shared" si="807"/>
        <v>0</v>
      </c>
      <c r="CZ404" s="21">
        <f t="shared" si="880"/>
        <v>0</v>
      </c>
      <c r="DA404" s="21">
        <f t="shared" si="881"/>
        <v>361.53508170731709</v>
      </c>
      <c r="DB404" s="21">
        <f t="shared" si="882"/>
        <v>19.028162195121972</v>
      </c>
      <c r="DC404" s="21"/>
      <c r="DD404" s="22">
        <f t="shared" si="883"/>
        <v>0</v>
      </c>
      <c r="DE404" s="21">
        <f t="shared" si="808"/>
        <v>0</v>
      </c>
      <c r="DF404" s="22">
        <f t="shared" si="929"/>
        <v>0</v>
      </c>
      <c r="DG404" s="21">
        <f t="shared" si="809"/>
        <v>0</v>
      </c>
      <c r="DH404" s="21">
        <f t="shared" si="884"/>
        <v>0</v>
      </c>
      <c r="DI404" s="21">
        <f t="shared" si="885"/>
        <v>315.31141829268296</v>
      </c>
      <c r="DJ404" s="21">
        <f t="shared" si="886"/>
        <v>16.595337804878067</v>
      </c>
      <c r="DK404" s="21"/>
      <c r="DL404" s="22">
        <f t="shared" si="887"/>
        <v>0</v>
      </c>
      <c r="DM404" s="21">
        <f t="shared" si="810"/>
        <v>0</v>
      </c>
      <c r="DN404" s="22">
        <f t="shared" si="930"/>
        <v>0</v>
      </c>
      <c r="DO404" s="21">
        <f t="shared" si="811"/>
        <v>0</v>
      </c>
      <c r="DP404" s="21">
        <f t="shared" si="888"/>
        <v>0</v>
      </c>
      <c r="DQ404" s="21">
        <f t="shared" si="889"/>
        <v>109.47709756097561</v>
      </c>
      <c r="DR404" s="21">
        <f t="shared" si="890"/>
        <v>36.492365853658534</v>
      </c>
      <c r="DS404" s="21"/>
      <c r="DT404" s="22">
        <f t="shared" si="891"/>
        <v>0</v>
      </c>
      <c r="DU404" s="21">
        <f t="shared" si="812"/>
        <v>0</v>
      </c>
      <c r="DV404" s="22">
        <f t="shared" si="931"/>
        <v>0</v>
      </c>
      <c r="DW404" s="21">
        <f t="shared" si="813"/>
        <v>0</v>
      </c>
      <c r="DX404" s="21">
        <f t="shared" si="892"/>
        <v>0</v>
      </c>
      <c r="DY404" s="21">
        <f t="shared" si="893"/>
        <v>2660.7713703078275</v>
      </c>
      <c r="DZ404" s="21">
        <f t="shared" si="894"/>
        <v>140.0405984372542</v>
      </c>
      <c r="EA404" s="21"/>
      <c r="EB404" s="22">
        <f t="shared" si="895"/>
        <v>0</v>
      </c>
      <c r="EC404" s="21">
        <f t="shared" si="814"/>
        <v>0</v>
      </c>
      <c r="ED404" s="22">
        <f t="shared" si="932"/>
        <v>0</v>
      </c>
      <c r="EE404" s="21">
        <f t="shared" si="815"/>
        <v>0</v>
      </c>
      <c r="EF404" s="21">
        <f t="shared" si="896"/>
        <v>0</v>
      </c>
      <c r="EG404" s="21">
        <f t="shared" si="897"/>
        <v>2407.4806944099132</v>
      </c>
      <c r="EH404" s="21">
        <f t="shared" si="898"/>
        <v>126.70951023210083</v>
      </c>
      <c r="EI404" s="21"/>
      <c r="EJ404" s="22">
        <f t="shared" si="899"/>
        <v>0</v>
      </c>
      <c r="EK404" s="21">
        <f t="shared" si="816"/>
        <v>0</v>
      </c>
      <c r="EL404" s="22">
        <f t="shared" si="933"/>
        <v>0</v>
      </c>
      <c r="EM404" s="21">
        <f t="shared" si="817"/>
        <v>0</v>
      </c>
      <c r="EN404" s="21">
        <f t="shared" si="900"/>
        <v>0</v>
      </c>
      <c r="EO404" s="21">
        <f t="shared" si="901"/>
        <v>198.10339994590873</v>
      </c>
      <c r="EP404" s="21">
        <f t="shared" si="902"/>
        <v>594.31019983772626</v>
      </c>
      <c r="EQ404" s="21"/>
      <c r="ER404" s="22">
        <f t="shared" si="903"/>
        <v>0</v>
      </c>
      <c r="ES404" s="21">
        <f t="shared" si="818"/>
        <v>0</v>
      </c>
      <c r="ET404" s="22">
        <f t="shared" si="934"/>
        <v>0</v>
      </c>
      <c r="EU404" s="21">
        <f t="shared" si="819"/>
        <v>0</v>
      </c>
      <c r="EV404" s="21">
        <f t="shared" si="904"/>
        <v>0</v>
      </c>
      <c r="EW404" s="21">
        <f t="shared" si="905"/>
        <v>954.70980000000031</v>
      </c>
      <c r="EX404" s="21">
        <f t="shared" si="906"/>
        <v>954.70980000000031</v>
      </c>
      <c r="EY404" s="21"/>
      <c r="EZ404" s="22">
        <f t="shared" si="907"/>
        <v>0</v>
      </c>
      <c r="FA404" s="21">
        <f t="shared" si="820"/>
        <v>0</v>
      </c>
      <c r="FB404" s="22">
        <f t="shared" si="935"/>
        <v>0</v>
      </c>
      <c r="FC404" s="21">
        <f t="shared" si="821"/>
        <v>0</v>
      </c>
      <c r="FD404" s="21">
        <f t="shared" si="908"/>
        <v>0</v>
      </c>
      <c r="FE404" s="21">
        <f t="shared" si="909"/>
        <v>213.74100000000001</v>
      </c>
      <c r="FF404" s="21">
        <f t="shared" si="910"/>
        <v>213.74100000000001</v>
      </c>
      <c r="FG404" s="21"/>
      <c r="FH404" s="22">
        <f t="shared" si="911"/>
        <v>0</v>
      </c>
      <c r="FI404" s="21">
        <f t="shared" si="822"/>
        <v>0</v>
      </c>
      <c r="FJ404" s="22">
        <f t="shared" si="936"/>
        <v>0</v>
      </c>
      <c r="FK404" s="21">
        <f t="shared" si="823"/>
        <v>0</v>
      </c>
      <c r="FL404" s="21">
        <f t="shared" si="912"/>
        <v>0</v>
      </c>
      <c r="FM404" s="21">
        <f t="shared" si="913"/>
        <v>103.30815000000001</v>
      </c>
      <c r="FN404" s="21">
        <f t="shared" si="914"/>
        <v>309.92445000000004</v>
      </c>
      <c r="FO404" s="21"/>
      <c r="FP404" s="21">
        <f t="shared" si="824"/>
        <v>0</v>
      </c>
      <c r="FQ404" s="21">
        <f t="shared" si="825"/>
        <v>0</v>
      </c>
      <c r="FR404" s="21">
        <f t="shared" si="915"/>
        <v>0</v>
      </c>
      <c r="FS404" s="21">
        <f t="shared" si="826"/>
        <v>11365.733843414635</v>
      </c>
      <c r="FT404" s="21">
        <f t="shared" si="827"/>
        <v>7315.5661565853679</v>
      </c>
      <c r="FU404" s="21"/>
      <c r="FV404" s="20">
        <f t="shared" si="781"/>
        <v>0</v>
      </c>
      <c r="FW404" s="20">
        <f t="shared" si="781"/>
        <v>0</v>
      </c>
      <c r="FX404" s="20">
        <f t="shared" si="828"/>
        <v>0</v>
      </c>
      <c r="FY404" s="20">
        <f t="shared" si="829"/>
        <v>0</v>
      </c>
    </row>
    <row r="405" spans="2:181" x14ac:dyDescent="0.25">
      <c r="B405" s="20">
        <v>16.350000000000001</v>
      </c>
      <c r="C405" s="20">
        <f t="shared" si="830"/>
        <v>28.285500000000003</v>
      </c>
      <c r="D405" s="22">
        <f t="shared" si="831"/>
        <v>0</v>
      </c>
      <c r="E405" s="21">
        <f t="shared" si="782"/>
        <v>0</v>
      </c>
      <c r="F405" s="22">
        <f t="shared" si="916"/>
        <v>0</v>
      </c>
      <c r="G405" s="21">
        <f t="shared" si="783"/>
        <v>0</v>
      </c>
      <c r="H405" s="21">
        <f t="shared" si="832"/>
        <v>0</v>
      </c>
      <c r="I405" s="21">
        <f t="shared" si="833"/>
        <v>988.19589000000019</v>
      </c>
      <c r="J405" s="21">
        <f t="shared" si="834"/>
        <v>52.010310000000061</v>
      </c>
      <c r="K405" s="21"/>
      <c r="L405" s="22">
        <f t="shared" si="835"/>
        <v>0</v>
      </c>
      <c r="M405" s="21">
        <f t="shared" si="784"/>
        <v>0</v>
      </c>
      <c r="N405" s="22">
        <f t="shared" si="917"/>
        <v>0</v>
      </c>
      <c r="O405" s="21">
        <f t="shared" si="785"/>
        <v>0</v>
      </c>
      <c r="P405" s="21">
        <f t="shared" si="836"/>
        <v>0</v>
      </c>
      <c r="Q405" s="21">
        <f t="shared" si="837"/>
        <v>372.26557499999996</v>
      </c>
      <c r="R405" s="21">
        <f t="shared" si="838"/>
        <v>19.592925000000015</v>
      </c>
      <c r="S405" s="21"/>
      <c r="T405" s="22">
        <f t="shared" si="839"/>
        <v>0</v>
      </c>
      <c r="U405" s="21">
        <f t="shared" si="786"/>
        <v>0</v>
      </c>
      <c r="V405" s="22">
        <f t="shared" si="918"/>
        <v>0</v>
      </c>
      <c r="W405" s="21">
        <f t="shared" si="787"/>
        <v>0</v>
      </c>
      <c r="X405" s="21">
        <f t="shared" si="840"/>
        <v>0</v>
      </c>
      <c r="Y405" s="21">
        <f t="shared" si="841"/>
        <v>96.183450000000022</v>
      </c>
      <c r="Z405" s="21">
        <f t="shared" si="842"/>
        <v>288.55035000000009</v>
      </c>
      <c r="AA405" s="21"/>
      <c r="AB405" s="22">
        <f t="shared" si="843"/>
        <v>0</v>
      </c>
      <c r="AC405" s="21">
        <f t="shared" si="788"/>
        <v>0</v>
      </c>
      <c r="AD405" s="22">
        <f t="shared" si="919"/>
        <v>0</v>
      </c>
      <c r="AE405" s="21">
        <f t="shared" si="789"/>
        <v>0</v>
      </c>
      <c r="AF405" s="21">
        <f t="shared" si="844"/>
        <v>0</v>
      </c>
      <c r="AG405" s="21">
        <f t="shared" si="845"/>
        <v>87.990045000000009</v>
      </c>
      <c r="AH405" s="21">
        <f t="shared" si="846"/>
        <v>4.6310550000000044</v>
      </c>
      <c r="AI405" s="21"/>
      <c r="AJ405" s="22">
        <f t="shared" si="847"/>
        <v>0</v>
      </c>
      <c r="AK405" s="21">
        <f t="shared" si="790"/>
        <v>0</v>
      </c>
      <c r="AL405" s="22">
        <f t="shared" si="920"/>
        <v>0</v>
      </c>
      <c r="AM405" s="21">
        <f t="shared" si="791"/>
        <v>0</v>
      </c>
      <c r="AN405" s="21">
        <f t="shared" si="848"/>
        <v>0</v>
      </c>
      <c r="AO405" s="21">
        <f t="shared" si="849"/>
        <v>189.51702000000003</v>
      </c>
      <c r="AP405" s="21">
        <f t="shared" si="850"/>
        <v>9.9745800000000102</v>
      </c>
      <c r="AQ405" s="21"/>
      <c r="AR405" s="22">
        <f t="shared" si="851"/>
        <v>0</v>
      </c>
      <c r="AS405" s="21">
        <f t="shared" si="792"/>
        <v>0</v>
      </c>
      <c r="AT405" s="22">
        <f t="shared" si="921"/>
        <v>0</v>
      </c>
      <c r="AU405" s="21">
        <f t="shared" si="793"/>
        <v>0</v>
      </c>
      <c r="AV405" s="21">
        <f t="shared" si="852"/>
        <v>0</v>
      </c>
      <c r="AW405" s="21">
        <f t="shared" si="853"/>
        <v>411.45142500000009</v>
      </c>
      <c r="AX405" s="21">
        <f t="shared" si="854"/>
        <v>137.15047500000003</v>
      </c>
      <c r="AY405" s="21"/>
      <c r="AZ405" s="22">
        <f t="shared" si="855"/>
        <v>0</v>
      </c>
      <c r="BA405" s="21">
        <f t="shared" si="794"/>
        <v>0</v>
      </c>
      <c r="BB405" s="22">
        <f t="shared" si="922"/>
        <v>0</v>
      </c>
      <c r="BC405" s="21">
        <f t="shared" si="795"/>
        <v>0</v>
      </c>
      <c r="BD405" s="21">
        <f t="shared" si="856"/>
        <v>0</v>
      </c>
      <c r="BE405" s="21">
        <f t="shared" si="857"/>
        <v>361.53508170731709</v>
      </c>
      <c r="BF405" s="21">
        <f t="shared" si="858"/>
        <v>19.028162195121972</v>
      </c>
      <c r="BG405" s="21"/>
      <c r="BH405" s="22">
        <f t="shared" si="859"/>
        <v>0</v>
      </c>
      <c r="BI405" s="21">
        <f t="shared" si="796"/>
        <v>0</v>
      </c>
      <c r="BJ405" s="22">
        <f t="shared" si="923"/>
        <v>0</v>
      </c>
      <c r="BK405" s="21">
        <f t="shared" si="797"/>
        <v>0</v>
      </c>
      <c r="BL405" s="21">
        <f t="shared" si="860"/>
        <v>0</v>
      </c>
      <c r="BM405" s="21">
        <f t="shared" si="861"/>
        <v>315.31141829268296</v>
      </c>
      <c r="BN405" s="21">
        <f t="shared" si="862"/>
        <v>16.595337804878067</v>
      </c>
      <c r="BO405" s="21"/>
      <c r="BP405" s="22">
        <f t="shared" si="863"/>
        <v>0</v>
      </c>
      <c r="BQ405" s="21">
        <f t="shared" si="798"/>
        <v>0</v>
      </c>
      <c r="BR405" s="22">
        <f t="shared" si="924"/>
        <v>0</v>
      </c>
      <c r="BS405" s="21">
        <f t="shared" si="799"/>
        <v>0</v>
      </c>
      <c r="BT405" s="21">
        <f t="shared" si="864"/>
        <v>0</v>
      </c>
      <c r="BU405" s="21">
        <f t="shared" si="865"/>
        <v>109.47709756097562</v>
      </c>
      <c r="BV405" s="21">
        <f t="shared" si="866"/>
        <v>36.492365853658541</v>
      </c>
      <c r="BW405" s="21"/>
      <c r="BX405" s="22">
        <f t="shared" si="867"/>
        <v>0</v>
      </c>
      <c r="BY405" s="21">
        <f t="shared" si="800"/>
        <v>0</v>
      </c>
      <c r="BZ405" s="22">
        <f t="shared" si="925"/>
        <v>0</v>
      </c>
      <c r="CA405" s="21">
        <f t="shared" si="801"/>
        <v>0</v>
      </c>
      <c r="CB405" s="21">
        <f t="shared" si="868"/>
        <v>0</v>
      </c>
      <c r="CC405" s="21">
        <f t="shared" si="869"/>
        <v>420.03579627753743</v>
      </c>
      <c r="CD405" s="21">
        <f t="shared" si="870"/>
        <v>22.107147172501989</v>
      </c>
      <c r="CE405" s="21"/>
      <c r="CF405" s="22">
        <f t="shared" si="871"/>
        <v>0</v>
      </c>
      <c r="CG405" s="21">
        <f t="shared" si="802"/>
        <v>0</v>
      </c>
      <c r="CH405" s="22">
        <f t="shared" si="926"/>
        <v>0</v>
      </c>
      <c r="CI405" s="21">
        <f t="shared" si="803"/>
        <v>0</v>
      </c>
      <c r="CJ405" s="21">
        <f t="shared" si="872"/>
        <v>0</v>
      </c>
      <c r="CK405" s="21">
        <f t="shared" si="873"/>
        <v>366.43436400472069</v>
      </c>
      <c r="CL405" s="21">
        <f t="shared" si="874"/>
        <v>19.286019158143212</v>
      </c>
      <c r="CM405" s="21"/>
      <c r="CN405" s="22">
        <f t="shared" si="875"/>
        <v>0</v>
      </c>
      <c r="CO405" s="21">
        <f t="shared" si="804"/>
        <v>0</v>
      </c>
      <c r="CP405" s="22">
        <f t="shared" si="927"/>
        <v>0</v>
      </c>
      <c r="CQ405" s="21">
        <f t="shared" si="805"/>
        <v>0</v>
      </c>
      <c r="CR405" s="21">
        <f t="shared" si="876"/>
        <v>0</v>
      </c>
      <c r="CS405" s="21">
        <f t="shared" si="877"/>
        <v>42.398668346774208</v>
      </c>
      <c r="CT405" s="21">
        <f t="shared" si="878"/>
        <v>127.19600504032263</v>
      </c>
      <c r="CU405" s="21"/>
      <c r="CV405" s="22">
        <f t="shared" si="879"/>
        <v>0</v>
      </c>
      <c r="CW405" s="21">
        <f t="shared" si="806"/>
        <v>0</v>
      </c>
      <c r="CX405" s="22">
        <f t="shared" si="928"/>
        <v>0</v>
      </c>
      <c r="CY405" s="21">
        <f t="shared" si="807"/>
        <v>0</v>
      </c>
      <c r="CZ405" s="21">
        <f t="shared" si="880"/>
        <v>0</v>
      </c>
      <c r="DA405" s="21">
        <f t="shared" si="881"/>
        <v>361.53508170731709</v>
      </c>
      <c r="DB405" s="21">
        <f t="shared" si="882"/>
        <v>19.028162195121972</v>
      </c>
      <c r="DC405" s="21"/>
      <c r="DD405" s="22">
        <f t="shared" si="883"/>
        <v>0</v>
      </c>
      <c r="DE405" s="21">
        <f t="shared" si="808"/>
        <v>0</v>
      </c>
      <c r="DF405" s="22">
        <f t="shared" si="929"/>
        <v>0</v>
      </c>
      <c r="DG405" s="21">
        <f t="shared" si="809"/>
        <v>0</v>
      </c>
      <c r="DH405" s="21">
        <f t="shared" si="884"/>
        <v>0</v>
      </c>
      <c r="DI405" s="21">
        <f t="shared" si="885"/>
        <v>315.31141829268296</v>
      </c>
      <c r="DJ405" s="21">
        <f t="shared" si="886"/>
        <v>16.595337804878067</v>
      </c>
      <c r="DK405" s="21"/>
      <c r="DL405" s="22">
        <f t="shared" si="887"/>
        <v>0</v>
      </c>
      <c r="DM405" s="21">
        <f t="shared" si="810"/>
        <v>0</v>
      </c>
      <c r="DN405" s="22">
        <f t="shared" si="930"/>
        <v>0</v>
      </c>
      <c r="DO405" s="21">
        <f t="shared" si="811"/>
        <v>0</v>
      </c>
      <c r="DP405" s="21">
        <f t="shared" si="888"/>
        <v>0</v>
      </c>
      <c r="DQ405" s="21">
        <f t="shared" si="889"/>
        <v>109.47709756097561</v>
      </c>
      <c r="DR405" s="21">
        <f t="shared" si="890"/>
        <v>36.492365853658534</v>
      </c>
      <c r="DS405" s="21"/>
      <c r="DT405" s="22">
        <f t="shared" si="891"/>
        <v>0</v>
      </c>
      <c r="DU405" s="21">
        <f t="shared" si="812"/>
        <v>0</v>
      </c>
      <c r="DV405" s="22">
        <f t="shared" si="931"/>
        <v>0</v>
      </c>
      <c r="DW405" s="21">
        <f t="shared" si="813"/>
        <v>0</v>
      </c>
      <c r="DX405" s="21">
        <f t="shared" si="892"/>
        <v>0</v>
      </c>
      <c r="DY405" s="21">
        <f t="shared" si="893"/>
        <v>2660.7713703078275</v>
      </c>
      <c r="DZ405" s="21">
        <f t="shared" si="894"/>
        <v>140.0405984372542</v>
      </c>
      <c r="EA405" s="21"/>
      <c r="EB405" s="22">
        <f t="shared" si="895"/>
        <v>0</v>
      </c>
      <c r="EC405" s="21">
        <f t="shared" si="814"/>
        <v>0</v>
      </c>
      <c r="ED405" s="22">
        <f t="shared" si="932"/>
        <v>0</v>
      </c>
      <c r="EE405" s="21">
        <f t="shared" si="815"/>
        <v>0</v>
      </c>
      <c r="EF405" s="21">
        <f t="shared" si="896"/>
        <v>0</v>
      </c>
      <c r="EG405" s="21">
        <f t="shared" si="897"/>
        <v>2407.4806944099132</v>
      </c>
      <c r="EH405" s="21">
        <f t="shared" si="898"/>
        <v>126.70951023210083</v>
      </c>
      <c r="EI405" s="21"/>
      <c r="EJ405" s="22">
        <f t="shared" si="899"/>
        <v>0</v>
      </c>
      <c r="EK405" s="21">
        <f t="shared" si="816"/>
        <v>0</v>
      </c>
      <c r="EL405" s="22">
        <f t="shared" si="933"/>
        <v>0</v>
      </c>
      <c r="EM405" s="21">
        <f t="shared" si="817"/>
        <v>0</v>
      </c>
      <c r="EN405" s="21">
        <f t="shared" si="900"/>
        <v>0</v>
      </c>
      <c r="EO405" s="21">
        <f t="shared" si="901"/>
        <v>198.10339994590873</v>
      </c>
      <c r="EP405" s="21">
        <f t="shared" si="902"/>
        <v>594.31019983772626</v>
      </c>
      <c r="EQ405" s="21"/>
      <c r="ER405" s="22">
        <f t="shared" si="903"/>
        <v>0</v>
      </c>
      <c r="ES405" s="21">
        <f t="shared" si="818"/>
        <v>0</v>
      </c>
      <c r="ET405" s="22">
        <f t="shared" si="934"/>
        <v>0</v>
      </c>
      <c r="EU405" s="21">
        <f t="shared" si="819"/>
        <v>0</v>
      </c>
      <c r="EV405" s="21">
        <f t="shared" si="904"/>
        <v>0</v>
      </c>
      <c r="EW405" s="21">
        <f t="shared" si="905"/>
        <v>954.70980000000031</v>
      </c>
      <c r="EX405" s="21">
        <f t="shared" si="906"/>
        <v>954.70980000000031</v>
      </c>
      <c r="EY405" s="21"/>
      <c r="EZ405" s="22">
        <f t="shared" si="907"/>
        <v>0</v>
      </c>
      <c r="FA405" s="21">
        <f t="shared" si="820"/>
        <v>0</v>
      </c>
      <c r="FB405" s="22">
        <f t="shared" si="935"/>
        <v>0</v>
      </c>
      <c r="FC405" s="21">
        <f t="shared" si="821"/>
        <v>0</v>
      </c>
      <c r="FD405" s="21">
        <f t="shared" si="908"/>
        <v>0</v>
      </c>
      <c r="FE405" s="21">
        <f t="shared" si="909"/>
        <v>213.74100000000001</v>
      </c>
      <c r="FF405" s="21">
        <f t="shared" si="910"/>
        <v>213.74100000000001</v>
      </c>
      <c r="FG405" s="21"/>
      <c r="FH405" s="22">
        <f t="shared" si="911"/>
        <v>0</v>
      </c>
      <c r="FI405" s="21">
        <f t="shared" si="822"/>
        <v>0</v>
      </c>
      <c r="FJ405" s="22">
        <f t="shared" si="936"/>
        <v>0</v>
      </c>
      <c r="FK405" s="21">
        <f t="shared" si="823"/>
        <v>0</v>
      </c>
      <c r="FL405" s="21">
        <f t="shared" si="912"/>
        <v>0</v>
      </c>
      <c r="FM405" s="21">
        <f t="shared" si="913"/>
        <v>103.30815000000001</v>
      </c>
      <c r="FN405" s="21">
        <f t="shared" si="914"/>
        <v>309.92445000000004</v>
      </c>
      <c r="FO405" s="21"/>
      <c r="FP405" s="21">
        <f t="shared" si="824"/>
        <v>0</v>
      </c>
      <c r="FQ405" s="21">
        <f t="shared" si="825"/>
        <v>0</v>
      </c>
      <c r="FR405" s="21">
        <f t="shared" si="915"/>
        <v>0</v>
      </c>
      <c r="FS405" s="21">
        <f t="shared" si="826"/>
        <v>11365.733843414635</v>
      </c>
      <c r="FT405" s="21">
        <f t="shared" si="827"/>
        <v>7315.5661565853679</v>
      </c>
      <c r="FU405" s="21"/>
      <c r="FV405" s="20">
        <f t="shared" si="781"/>
        <v>0</v>
      </c>
      <c r="FW405" s="20">
        <f t="shared" si="781"/>
        <v>0</v>
      </c>
      <c r="FX405" s="20">
        <f t="shared" si="828"/>
        <v>0</v>
      </c>
      <c r="FY405" s="20">
        <f t="shared" si="829"/>
        <v>0</v>
      </c>
    </row>
    <row r="406" spans="2:181" x14ac:dyDescent="0.25">
      <c r="B406" s="20">
        <v>16.399999999999999</v>
      </c>
      <c r="C406" s="20">
        <f t="shared" si="830"/>
        <v>28.371999999999996</v>
      </c>
      <c r="D406" s="22">
        <f t="shared" si="831"/>
        <v>0</v>
      </c>
      <c r="E406" s="21">
        <f t="shared" si="782"/>
        <v>0</v>
      </c>
      <c r="F406" s="22">
        <f t="shared" si="916"/>
        <v>0</v>
      </c>
      <c r="G406" s="21">
        <f t="shared" si="783"/>
        <v>0</v>
      </c>
      <c r="H406" s="21">
        <f t="shared" si="832"/>
        <v>0</v>
      </c>
      <c r="I406" s="21">
        <f t="shared" si="833"/>
        <v>988.19589000000019</v>
      </c>
      <c r="J406" s="21">
        <f t="shared" si="834"/>
        <v>52.010310000000061</v>
      </c>
      <c r="K406" s="21"/>
      <c r="L406" s="22">
        <f t="shared" si="835"/>
        <v>0</v>
      </c>
      <c r="M406" s="21">
        <f t="shared" si="784"/>
        <v>0</v>
      </c>
      <c r="N406" s="22">
        <f t="shared" si="917"/>
        <v>0</v>
      </c>
      <c r="O406" s="21">
        <f t="shared" si="785"/>
        <v>0</v>
      </c>
      <c r="P406" s="21">
        <f t="shared" si="836"/>
        <v>0</v>
      </c>
      <c r="Q406" s="21">
        <f t="shared" si="837"/>
        <v>372.26557499999996</v>
      </c>
      <c r="R406" s="21">
        <f t="shared" si="838"/>
        <v>19.592925000000015</v>
      </c>
      <c r="S406" s="21"/>
      <c r="T406" s="22">
        <f t="shared" si="839"/>
        <v>0</v>
      </c>
      <c r="U406" s="21">
        <f t="shared" si="786"/>
        <v>0</v>
      </c>
      <c r="V406" s="22">
        <f t="shared" si="918"/>
        <v>0</v>
      </c>
      <c r="W406" s="21">
        <f t="shared" si="787"/>
        <v>0</v>
      </c>
      <c r="X406" s="21">
        <f t="shared" si="840"/>
        <v>0</v>
      </c>
      <c r="Y406" s="21">
        <f t="shared" si="841"/>
        <v>96.183450000000022</v>
      </c>
      <c r="Z406" s="21">
        <f t="shared" si="842"/>
        <v>288.55035000000009</v>
      </c>
      <c r="AA406" s="21"/>
      <c r="AB406" s="22">
        <f t="shared" si="843"/>
        <v>0</v>
      </c>
      <c r="AC406" s="21">
        <f t="shared" si="788"/>
        <v>0</v>
      </c>
      <c r="AD406" s="22">
        <f t="shared" si="919"/>
        <v>0</v>
      </c>
      <c r="AE406" s="21">
        <f t="shared" si="789"/>
        <v>0</v>
      </c>
      <c r="AF406" s="21">
        <f t="shared" si="844"/>
        <v>0</v>
      </c>
      <c r="AG406" s="21">
        <f t="shared" si="845"/>
        <v>87.990045000000009</v>
      </c>
      <c r="AH406" s="21">
        <f t="shared" si="846"/>
        <v>4.6310550000000044</v>
      </c>
      <c r="AI406" s="21"/>
      <c r="AJ406" s="22">
        <f t="shared" si="847"/>
        <v>0</v>
      </c>
      <c r="AK406" s="21">
        <f t="shared" si="790"/>
        <v>0</v>
      </c>
      <c r="AL406" s="22">
        <f t="shared" si="920"/>
        <v>0</v>
      </c>
      <c r="AM406" s="21">
        <f t="shared" si="791"/>
        <v>0</v>
      </c>
      <c r="AN406" s="21">
        <f t="shared" si="848"/>
        <v>0</v>
      </c>
      <c r="AO406" s="21">
        <f t="shared" si="849"/>
        <v>189.51702000000003</v>
      </c>
      <c r="AP406" s="21">
        <f t="shared" si="850"/>
        <v>9.9745800000000102</v>
      </c>
      <c r="AQ406" s="21"/>
      <c r="AR406" s="22">
        <f t="shared" si="851"/>
        <v>0</v>
      </c>
      <c r="AS406" s="21">
        <f t="shared" si="792"/>
        <v>0</v>
      </c>
      <c r="AT406" s="22">
        <f t="shared" si="921"/>
        <v>0</v>
      </c>
      <c r="AU406" s="21">
        <f t="shared" si="793"/>
        <v>0</v>
      </c>
      <c r="AV406" s="21">
        <f t="shared" si="852"/>
        <v>0</v>
      </c>
      <c r="AW406" s="21">
        <f t="shared" si="853"/>
        <v>411.45142500000009</v>
      </c>
      <c r="AX406" s="21">
        <f t="shared" si="854"/>
        <v>137.15047500000003</v>
      </c>
      <c r="AY406" s="21"/>
      <c r="AZ406" s="22">
        <f t="shared" si="855"/>
        <v>0</v>
      </c>
      <c r="BA406" s="21">
        <f t="shared" si="794"/>
        <v>0</v>
      </c>
      <c r="BB406" s="22">
        <f t="shared" si="922"/>
        <v>0</v>
      </c>
      <c r="BC406" s="21">
        <f t="shared" si="795"/>
        <v>0</v>
      </c>
      <c r="BD406" s="21">
        <f t="shared" si="856"/>
        <v>0</v>
      </c>
      <c r="BE406" s="21">
        <f t="shared" si="857"/>
        <v>361.53508170731709</v>
      </c>
      <c r="BF406" s="21">
        <f t="shared" si="858"/>
        <v>19.028162195121972</v>
      </c>
      <c r="BG406" s="21"/>
      <c r="BH406" s="22">
        <f t="shared" si="859"/>
        <v>0</v>
      </c>
      <c r="BI406" s="21">
        <f t="shared" si="796"/>
        <v>0</v>
      </c>
      <c r="BJ406" s="22">
        <f t="shared" si="923"/>
        <v>0</v>
      </c>
      <c r="BK406" s="21">
        <f t="shared" si="797"/>
        <v>0</v>
      </c>
      <c r="BL406" s="21">
        <f t="shared" si="860"/>
        <v>0</v>
      </c>
      <c r="BM406" s="21">
        <f t="shared" si="861"/>
        <v>315.31141829268296</v>
      </c>
      <c r="BN406" s="21">
        <f t="shared" si="862"/>
        <v>16.595337804878067</v>
      </c>
      <c r="BO406" s="21"/>
      <c r="BP406" s="22">
        <f t="shared" si="863"/>
        <v>0</v>
      </c>
      <c r="BQ406" s="21">
        <f t="shared" si="798"/>
        <v>0</v>
      </c>
      <c r="BR406" s="22">
        <f t="shared" si="924"/>
        <v>0</v>
      </c>
      <c r="BS406" s="21">
        <f t="shared" si="799"/>
        <v>0</v>
      </c>
      <c r="BT406" s="21">
        <f t="shared" si="864"/>
        <v>0</v>
      </c>
      <c r="BU406" s="21">
        <f t="shared" si="865"/>
        <v>109.47709756097562</v>
      </c>
      <c r="BV406" s="21">
        <f t="shared" si="866"/>
        <v>36.492365853658541</v>
      </c>
      <c r="BW406" s="21"/>
      <c r="BX406" s="22">
        <f t="shared" si="867"/>
        <v>0</v>
      </c>
      <c r="BY406" s="21">
        <f t="shared" si="800"/>
        <v>0</v>
      </c>
      <c r="BZ406" s="22">
        <f t="shared" si="925"/>
        <v>0</v>
      </c>
      <c r="CA406" s="21">
        <f t="shared" si="801"/>
        <v>0</v>
      </c>
      <c r="CB406" s="21">
        <f t="shared" si="868"/>
        <v>0</v>
      </c>
      <c r="CC406" s="21">
        <f t="shared" si="869"/>
        <v>420.03579627753743</v>
      </c>
      <c r="CD406" s="21">
        <f t="shared" si="870"/>
        <v>22.107147172501989</v>
      </c>
      <c r="CE406" s="21"/>
      <c r="CF406" s="22">
        <f t="shared" si="871"/>
        <v>0</v>
      </c>
      <c r="CG406" s="21">
        <f t="shared" si="802"/>
        <v>0</v>
      </c>
      <c r="CH406" s="22">
        <f t="shared" si="926"/>
        <v>0</v>
      </c>
      <c r="CI406" s="21">
        <f t="shared" si="803"/>
        <v>0</v>
      </c>
      <c r="CJ406" s="21">
        <f t="shared" si="872"/>
        <v>0</v>
      </c>
      <c r="CK406" s="21">
        <f t="shared" si="873"/>
        <v>366.43436400472069</v>
      </c>
      <c r="CL406" s="21">
        <f t="shared" si="874"/>
        <v>19.286019158143212</v>
      </c>
      <c r="CM406" s="21"/>
      <c r="CN406" s="22">
        <f t="shared" si="875"/>
        <v>0</v>
      </c>
      <c r="CO406" s="21">
        <f t="shared" si="804"/>
        <v>0</v>
      </c>
      <c r="CP406" s="22">
        <f t="shared" si="927"/>
        <v>0</v>
      </c>
      <c r="CQ406" s="21">
        <f t="shared" si="805"/>
        <v>0</v>
      </c>
      <c r="CR406" s="21">
        <f t="shared" si="876"/>
        <v>0</v>
      </c>
      <c r="CS406" s="21">
        <f t="shared" si="877"/>
        <v>42.398668346774208</v>
      </c>
      <c r="CT406" s="21">
        <f t="shared" si="878"/>
        <v>127.19600504032263</v>
      </c>
      <c r="CU406" s="21"/>
      <c r="CV406" s="22">
        <f t="shared" si="879"/>
        <v>0</v>
      </c>
      <c r="CW406" s="21">
        <f t="shared" si="806"/>
        <v>0</v>
      </c>
      <c r="CX406" s="22">
        <f t="shared" si="928"/>
        <v>0</v>
      </c>
      <c r="CY406" s="21">
        <f t="shared" si="807"/>
        <v>0</v>
      </c>
      <c r="CZ406" s="21">
        <f t="shared" si="880"/>
        <v>0</v>
      </c>
      <c r="DA406" s="21">
        <f t="shared" si="881"/>
        <v>361.53508170731709</v>
      </c>
      <c r="DB406" s="21">
        <f t="shared" si="882"/>
        <v>19.028162195121972</v>
      </c>
      <c r="DC406" s="21"/>
      <c r="DD406" s="22">
        <f t="shared" si="883"/>
        <v>0</v>
      </c>
      <c r="DE406" s="21">
        <f t="shared" si="808"/>
        <v>0</v>
      </c>
      <c r="DF406" s="22">
        <f t="shared" si="929"/>
        <v>0</v>
      </c>
      <c r="DG406" s="21">
        <f t="shared" si="809"/>
        <v>0</v>
      </c>
      <c r="DH406" s="21">
        <f t="shared" si="884"/>
        <v>0</v>
      </c>
      <c r="DI406" s="21">
        <f t="shared" si="885"/>
        <v>315.31141829268296</v>
      </c>
      <c r="DJ406" s="21">
        <f t="shared" si="886"/>
        <v>16.595337804878067</v>
      </c>
      <c r="DK406" s="21"/>
      <c r="DL406" s="22">
        <f t="shared" si="887"/>
        <v>0</v>
      </c>
      <c r="DM406" s="21">
        <f t="shared" si="810"/>
        <v>0</v>
      </c>
      <c r="DN406" s="22">
        <f t="shared" si="930"/>
        <v>0</v>
      </c>
      <c r="DO406" s="21">
        <f t="shared" si="811"/>
        <v>0</v>
      </c>
      <c r="DP406" s="21">
        <f t="shared" si="888"/>
        <v>0</v>
      </c>
      <c r="DQ406" s="21">
        <f t="shared" si="889"/>
        <v>109.47709756097561</v>
      </c>
      <c r="DR406" s="21">
        <f t="shared" si="890"/>
        <v>36.492365853658534</v>
      </c>
      <c r="DS406" s="21"/>
      <c r="DT406" s="22">
        <f t="shared" si="891"/>
        <v>0</v>
      </c>
      <c r="DU406" s="21">
        <f t="shared" si="812"/>
        <v>0</v>
      </c>
      <c r="DV406" s="22">
        <f t="shared" si="931"/>
        <v>0</v>
      </c>
      <c r="DW406" s="21">
        <f t="shared" si="813"/>
        <v>0</v>
      </c>
      <c r="DX406" s="21">
        <f t="shared" si="892"/>
        <v>0</v>
      </c>
      <c r="DY406" s="21">
        <f t="shared" si="893"/>
        <v>2660.7713703078275</v>
      </c>
      <c r="DZ406" s="21">
        <f t="shared" si="894"/>
        <v>140.0405984372542</v>
      </c>
      <c r="EA406" s="21"/>
      <c r="EB406" s="22">
        <f t="shared" si="895"/>
        <v>0</v>
      </c>
      <c r="EC406" s="21">
        <f t="shared" si="814"/>
        <v>0</v>
      </c>
      <c r="ED406" s="22">
        <f t="shared" si="932"/>
        <v>0</v>
      </c>
      <c r="EE406" s="21">
        <f t="shared" si="815"/>
        <v>0</v>
      </c>
      <c r="EF406" s="21">
        <f t="shared" si="896"/>
        <v>0</v>
      </c>
      <c r="EG406" s="21">
        <f t="shared" si="897"/>
        <v>2407.4806944099132</v>
      </c>
      <c r="EH406" s="21">
        <f t="shared" si="898"/>
        <v>126.70951023210083</v>
      </c>
      <c r="EI406" s="21"/>
      <c r="EJ406" s="22">
        <f t="shared" si="899"/>
        <v>0</v>
      </c>
      <c r="EK406" s="21">
        <f t="shared" si="816"/>
        <v>0</v>
      </c>
      <c r="EL406" s="22">
        <f t="shared" si="933"/>
        <v>0</v>
      </c>
      <c r="EM406" s="21">
        <f t="shared" si="817"/>
        <v>0</v>
      </c>
      <c r="EN406" s="21">
        <f t="shared" si="900"/>
        <v>0</v>
      </c>
      <c r="EO406" s="21">
        <f t="shared" si="901"/>
        <v>198.10339994590873</v>
      </c>
      <c r="EP406" s="21">
        <f t="shared" si="902"/>
        <v>594.31019983772626</v>
      </c>
      <c r="EQ406" s="21"/>
      <c r="ER406" s="22">
        <f t="shared" si="903"/>
        <v>0</v>
      </c>
      <c r="ES406" s="21">
        <f t="shared" si="818"/>
        <v>0</v>
      </c>
      <c r="ET406" s="22">
        <f t="shared" si="934"/>
        <v>0</v>
      </c>
      <c r="EU406" s="21">
        <f t="shared" si="819"/>
        <v>0</v>
      </c>
      <c r="EV406" s="21">
        <f t="shared" si="904"/>
        <v>0</v>
      </c>
      <c r="EW406" s="21">
        <f t="shared" si="905"/>
        <v>954.70980000000031</v>
      </c>
      <c r="EX406" s="21">
        <f t="shared" si="906"/>
        <v>954.70980000000031</v>
      </c>
      <c r="EY406" s="21"/>
      <c r="EZ406" s="22">
        <f t="shared" si="907"/>
        <v>0</v>
      </c>
      <c r="FA406" s="21">
        <f t="shared" si="820"/>
        <v>0</v>
      </c>
      <c r="FB406" s="22">
        <f t="shared" si="935"/>
        <v>0</v>
      </c>
      <c r="FC406" s="21">
        <f t="shared" si="821"/>
        <v>0</v>
      </c>
      <c r="FD406" s="21">
        <f t="shared" si="908"/>
        <v>0</v>
      </c>
      <c r="FE406" s="21">
        <f t="shared" si="909"/>
        <v>213.74100000000001</v>
      </c>
      <c r="FF406" s="21">
        <f t="shared" si="910"/>
        <v>213.74100000000001</v>
      </c>
      <c r="FG406" s="21"/>
      <c r="FH406" s="22">
        <f t="shared" si="911"/>
        <v>0</v>
      </c>
      <c r="FI406" s="21">
        <f t="shared" si="822"/>
        <v>0</v>
      </c>
      <c r="FJ406" s="22">
        <f t="shared" si="936"/>
        <v>0</v>
      </c>
      <c r="FK406" s="21">
        <f t="shared" si="823"/>
        <v>0</v>
      </c>
      <c r="FL406" s="21">
        <f t="shared" si="912"/>
        <v>0</v>
      </c>
      <c r="FM406" s="21">
        <f t="shared" si="913"/>
        <v>103.30815000000001</v>
      </c>
      <c r="FN406" s="21">
        <f t="shared" si="914"/>
        <v>309.92445000000004</v>
      </c>
      <c r="FO406" s="21"/>
      <c r="FP406" s="21">
        <f t="shared" si="824"/>
        <v>0</v>
      </c>
      <c r="FQ406" s="21">
        <f t="shared" si="825"/>
        <v>0</v>
      </c>
      <c r="FR406" s="21">
        <f t="shared" si="915"/>
        <v>0</v>
      </c>
      <c r="FS406" s="21">
        <f t="shared" si="826"/>
        <v>11365.733843414635</v>
      </c>
      <c r="FT406" s="21">
        <f t="shared" si="827"/>
        <v>7315.5661565853679</v>
      </c>
      <c r="FU406" s="21"/>
      <c r="FV406" s="20">
        <f t="shared" si="781"/>
        <v>0</v>
      </c>
      <c r="FW406" s="20">
        <f t="shared" si="781"/>
        <v>0</v>
      </c>
      <c r="FX406" s="20">
        <f t="shared" si="828"/>
        <v>0</v>
      </c>
      <c r="FY406" s="20">
        <f t="shared" si="829"/>
        <v>0</v>
      </c>
    </row>
    <row r="407" spans="2:181" x14ac:dyDescent="0.25">
      <c r="B407" s="20">
        <v>16.45</v>
      </c>
      <c r="C407" s="20">
        <f t="shared" si="830"/>
        <v>28.458499999999997</v>
      </c>
      <c r="D407" s="22">
        <f t="shared" si="831"/>
        <v>0</v>
      </c>
      <c r="E407" s="21">
        <f t="shared" si="782"/>
        <v>0</v>
      </c>
      <c r="F407" s="22">
        <f t="shared" si="916"/>
        <v>0</v>
      </c>
      <c r="G407" s="21">
        <f t="shared" si="783"/>
        <v>0</v>
      </c>
      <c r="H407" s="21">
        <f t="shared" si="832"/>
        <v>0</v>
      </c>
      <c r="I407" s="21">
        <f t="shared" si="833"/>
        <v>988.19589000000019</v>
      </c>
      <c r="J407" s="21">
        <f t="shared" si="834"/>
        <v>52.010310000000061</v>
      </c>
      <c r="K407" s="21"/>
      <c r="L407" s="22">
        <f t="shared" si="835"/>
        <v>0</v>
      </c>
      <c r="M407" s="21">
        <f t="shared" si="784"/>
        <v>0</v>
      </c>
      <c r="N407" s="22">
        <f t="shared" si="917"/>
        <v>0</v>
      </c>
      <c r="O407" s="21">
        <f t="shared" si="785"/>
        <v>0</v>
      </c>
      <c r="P407" s="21">
        <f t="shared" si="836"/>
        <v>0</v>
      </c>
      <c r="Q407" s="21">
        <f t="shared" si="837"/>
        <v>372.26557499999996</v>
      </c>
      <c r="R407" s="21">
        <f t="shared" si="838"/>
        <v>19.592925000000015</v>
      </c>
      <c r="S407" s="21"/>
      <c r="T407" s="22">
        <f t="shared" si="839"/>
        <v>0</v>
      </c>
      <c r="U407" s="21">
        <f t="shared" si="786"/>
        <v>0</v>
      </c>
      <c r="V407" s="22">
        <f t="shared" si="918"/>
        <v>0</v>
      </c>
      <c r="W407" s="21">
        <f t="shared" si="787"/>
        <v>0</v>
      </c>
      <c r="X407" s="21">
        <f t="shared" si="840"/>
        <v>0</v>
      </c>
      <c r="Y407" s="21">
        <f t="shared" si="841"/>
        <v>96.183450000000022</v>
      </c>
      <c r="Z407" s="21">
        <f t="shared" si="842"/>
        <v>288.55035000000009</v>
      </c>
      <c r="AA407" s="21"/>
      <c r="AB407" s="22">
        <f t="shared" si="843"/>
        <v>0</v>
      </c>
      <c r="AC407" s="21">
        <f t="shared" si="788"/>
        <v>0</v>
      </c>
      <c r="AD407" s="22">
        <f t="shared" si="919"/>
        <v>0</v>
      </c>
      <c r="AE407" s="21">
        <f t="shared" si="789"/>
        <v>0</v>
      </c>
      <c r="AF407" s="21">
        <f t="shared" si="844"/>
        <v>0</v>
      </c>
      <c r="AG407" s="21">
        <f t="shared" si="845"/>
        <v>87.990045000000009</v>
      </c>
      <c r="AH407" s="21">
        <f t="shared" si="846"/>
        <v>4.6310550000000044</v>
      </c>
      <c r="AI407" s="21"/>
      <c r="AJ407" s="22">
        <f t="shared" si="847"/>
        <v>0</v>
      </c>
      <c r="AK407" s="21">
        <f t="shared" si="790"/>
        <v>0</v>
      </c>
      <c r="AL407" s="22">
        <f t="shared" si="920"/>
        <v>0</v>
      </c>
      <c r="AM407" s="21">
        <f t="shared" si="791"/>
        <v>0</v>
      </c>
      <c r="AN407" s="21">
        <f t="shared" si="848"/>
        <v>0</v>
      </c>
      <c r="AO407" s="21">
        <f t="shared" si="849"/>
        <v>189.51702000000003</v>
      </c>
      <c r="AP407" s="21">
        <f t="shared" si="850"/>
        <v>9.9745800000000102</v>
      </c>
      <c r="AQ407" s="21"/>
      <c r="AR407" s="22">
        <f t="shared" si="851"/>
        <v>0</v>
      </c>
      <c r="AS407" s="21">
        <f t="shared" si="792"/>
        <v>0</v>
      </c>
      <c r="AT407" s="22">
        <f t="shared" si="921"/>
        <v>0</v>
      </c>
      <c r="AU407" s="21">
        <f t="shared" si="793"/>
        <v>0</v>
      </c>
      <c r="AV407" s="21">
        <f t="shared" si="852"/>
        <v>0</v>
      </c>
      <c r="AW407" s="21">
        <f t="shared" si="853"/>
        <v>411.45142500000009</v>
      </c>
      <c r="AX407" s="21">
        <f t="shared" si="854"/>
        <v>137.15047500000003</v>
      </c>
      <c r="AY407" s="21"/>
      <c r="AZ407" s="22">
        <f t="shared" si="855"/>
        <v>0</v>
      </c>
      <c r="BA407" s="21">
        <f t="shared" si="794"/>
        <v>0</v>
      </c>
      <c r="BB407" s="22">
        <f t="shared" si="922"/>
        <v>0</v>
      </c>
      <c r="BC407" s="21">
        <f t="shared" si="795"/>
        <v>0</v>
      </c>
      <c r="BD407" s="21">
        <f t="shared" si="856"/>
        <v>0</v>
      </c>
      <c r="BE407" s="21">
        <f t="shared" si="857"/>
        <v>361.53508170731709</v>
      </c>
      <c r="BF407" s="21">
        <f t="shared" si="858"/>
        <v>19.028162195121972</v>
      </c>
      <c r="BG407" s="21"/>
      <c r="BH407" s="22">
        <f t="shared" si="859"/>
        <v>0</v>
      </c>
      <c r="BI407" s="21">
        <f t="shared" si="796"/>
        <v>0</v>
      </c>
      <c r="BJ407" s="22">
        <f t="shared" si="923"/>
        <v>0</v>
      </c>
      <c r="BK407" s="21">
        <f t="shared" si="797"/>
        <v>0</v>
      </c>
      <c r="BL407" s="21">
        <f t="shared" si="860"/>
        <v>0</v>
      </c>
      <c r="BM407" s="21">
        <f t="shared" si="861"/>
        <v>315.31141829268296</v>
      </c>
      <c r="BN407" s="21">
        <f t="shared" si="862"/>
        <v>16.595337804878067</v>
      </c>
      <c r="BO407" s="21"/>
      <c r="BP407" s="22">
        <f t="shared" si="863"/>
        <v>0</v>
      </c>
      <c r="BQ407" s="21">
        <f t="shared" si="798"/>
        <v>0</v>
      </c>
      <c r="BR407" s="22">
        <f t="shared" si="924"/>
        <v>0</v>
      </c>
      <c r="BS407" s="21">
        <f t="shared" si="799"/>
        <v>0</v>
      </c>
      <c r="BT407" s="21">
        <f t="shared" si="864"/>
        <v>0</v>
      </c>
      <c r="BU407" s="21">
        <f t="shared" si="865"/>
        <v>109.47709756097562</v>
      </c>
      <c r="BV407" s="21">
        <f t="shared" si="866"/>
        <v>36.492365853658541</v>
      </c>
      <c r="BW407" s="21"/>
      <c r="BX407" s="22">
        <f t="shared" si="867"/>
        <v>0</v>
      </c>
      <c r="BY407" s="21">
        <f t="shared" si="800"/>
        <v>0</v>
      </c>
      <c r="BZ407" s="22">
        <f t="shared" si="925"/>
        <v>0</v>
      </c>
      <c r="CA407" s="21">
        <f t="shared" si="801"/>
        <v>0</v>
      </c>
      <c r="CB407" s="21">
        <f t="shared" si="868"/>
        <v>0</v>
      </c>
      <c r="CC407" s="21">
        <f t="shared" si="869"/>
        <v>420.03579627753743</v>
      </c>
      <c r="CD407" s="21">
        <f t="shared" si="870"/>
        <v>22.107147172501989</v>
      </c>
      <c r="CE407" s="21"/>
      <c r="CF407" s="22">
        <f t="shared" si="871"/>
        <v>0</v>
      </c>
      <c r="CG407" s="21">
        <f t="shared" si="802"/>
        <v>0</v>
      </c>
      <c r="CH407" s="22">
        <f t="shared" si="926"/>
        <v>0</v>
      </c>
      <c r="CI407" s="21">
        <f t="shared" si="803"/>
        <v>0</v>
      </c>
      <c r="CJ407" s="21">
        <f t="shared" si="872"/>
        <v>0</v>
      </c>
      <c r="CK407" s="21">
        <f t="shared" si="873"/>
        <v>366.43436400472069</v>
      </c>
      <c r="CL407" s="21">
        <f t="shared" si="874"/>
        <v>19.286019158143212</v>
      </c>
      <c r="CM407" s="21"/>
      <c r="CN407" s="22">
        <f t="shared" si="875"/>
        <v>0</v>
      </c>
      <c r="CO407" s="21">
        <f t="shared" si="804"/>
        <v>0</v>
      </c>
      <c r="CP407" s="22">
        <f t="shared" si="927"/>
        <v>0</v>
      </c>
      <c r="CQ407" s="21">
        <f t="shared" si="805"/>
        <v>0</v>
      </c>
      <c r="CR407" s="21">
        <f t="shared" si="876"/>
        <v>0</v>
      </c>
      <c r="CS407" s="21">
        <f t="shared" si="877"/>
        <v>42.398668346774208</v>
      </c>
      <c r="CT407" s="21">
        <f t="shared" si="878"/>
        <v>127.19600504032263</v>
      </c>
      <c r="CU407" s="21"/>
      <c r="CV407" s="22">
        <f t="shared" si="879"/>
        <v>0</v>
      </c>
      <c r="CW407" s="21">
        <f t="shared" si="806"/>
        <v>0</v>
      </c>
      <c r="CX407" s="22">
        <f t="shared" si="928"/>
        <v>0</v>
      </c>
      <c r="CY407" s="21">
        <f t="shared" si="807"/>
        <v>0</v>
      </c>
      <c r="CZ407" s="21">
        <f t="shared" si="880"/>
        <v>0</v>
      </c>
      <c r="DA407" s="21">
        <f t="shared" si="881"/>
        <v>361.53508170731709</v>
      </c>
      <c r="DB407" s="21">
        <f t="shared" si="882"/>
        <v>19.028162195121972</v>
      </c>
      <c r="DC407" s="21"/>
      <c r="DD407" s="22">
        <f t="shared" si="883"/>
        <v>0</v>
      </c>
      <c r="DE407" s="21">
        <f t="shared" si="808"/>
        <v>0</v>
      </c>
      <c r="DF407" s="22">
        <f t="shared" si="929"/>
        <v>0</v>
      </c>
      <c r="DG407" s="21">
        <f t="shared" si="809"/>
        <v>0</v>
      </c>
      <c r="DH407" s="21">
        <f t="shared" si="884"/>
        <v>0</v>
      </c>
      <c r="DI407" s="21">
        <f t="shared" si="885"/>
        <v>315.31141829268296</v>
      </c>
      <c r="DJ407" s="21">
        <f t="shared" si="886"/>
        <v>16.595337804878067</v>
      </c>
      <c r="DK407" s="21"/>
      <c r="DL407" s="22">
        <f t="shared" si="887"/>
        <v>0</v>
      </c>
      <c r="DM407" s="21">
        <f t="shared" si="810"/>
        <v>0</v>
      </c>
      <c r="DN407" s="22">
        <f t="shared" si="930"/>
        <v>0</v>
      </c>
      <c r="DO407" s="21">
        <f t="shared" si="811"/>
        <v>0</v>
      </c>
      <c r="DP407" s="21">
        <f t="shared" si="888"/>
        <v>0</v>
      </c>
      <c r="DQ407" s="21">
        <f t="shared" si="889"/>
        <v>109.47709756097561</v>
      </c>
      <c r="DR407" s="21">
        <f t="shared" si="890"/>
        <v>36.492365853658534</v>
      </c>
      <c r="DS407" s="21"/>
      <c r="DT407" s="22">
        <f t="shared" si="891"/>
        <v>0</v>
      </c>
      <c r="DU407" s="21">
        <f t="shared" si="812"/>
        <v>0</v>
      </c>
      <c r="DV407" s="22">
        <f t="shared" si="931"/>
        <v>0</v>
      </c>
      <c r="DW407" s="21">
        <f t="shared" si="813"/>
        <v>0</v>
      </c>
      <c r="DX407" s="21">
        <f t="shared" si="892"/>
        <v>0</v>
      </c>
      <c r="DY407" s="21">
        <f t="shared" si="893"/>
        <v>2660.7713703078275</v>
      </c>
      <c r="DZ407" s="21">
        <f t="shared" si="894"/>
        <v>140.0405984372542</v>
      </c>
      <c r="EA407" s="21"/>
      <c r="EB407" s="22">
        <f t="shared" si="895"/>
        <v>0</v>
      </c>
      <c r="EC407" s="21">
        <f t="shared" si="814"/>
        <v>0</v>
      </c>
      <c r="ED407" s="22">
        <f t="shared" si="932"/>
        <v>0</v>
      </c>
      <c r="EE407" s="21">
        <f t="shared" si="815"/>
        <v>0</v>
      </c>
      <c r="EF407" s="21">
        <f t="shared" si="896"/>
        <v>0</v>
      </c>
      <c r="EG407" s="21">
        <f t="shared" si="897"/>
        <v>2407.4806944099132</v>
      </c>
      <c r="EH407" s="21">
        <f t="shared" si="898"/>
        <v>126.70951023210083</v>
      </c>
      <c r="EI407" s="21"/>
      <c r="EJ407" s="22">
        <f t="shared" si="899"/>
        <v>0</v>
      </c>
      <c r="EK407" s="21">
        <f t="shared" si="816"/>
        <v>0</v>
      </c>
      <c r="EL407" s="22">
        <f t="shared" si="933"/>
        <v>0</v>
      </c>
      <c r="EM407" s="21">
        <f t="shared" si="817"/>
        <v>0</v>
      </c>
      <c r="EN407" s="21">
        <f t="shared" si="900"/>
        <v>0</v>
      </c>
      <c r="EO407" s="21">
        <f t="shared" si="901"/>
        <v>198.10339994590873</v>
      </c>
      <c r="EP407" s="21">
        <f t="shared" si="902"/>
        <v>594.31019983772626</v>
      </c>
      <c r="EQ407" s="21"/>
      <c r="ER407" s="22">
        <f t="shared" si="903"/>
        <v>0</v>
      </c>
      <c r="ES407" s="21">
        <f t="shared" si="818"/>
        <v>0</v>
      </c>
      <c r="ET407" s="22">
        <f t="shared" si="934"/>
        <v>0</v>
      </c>
      <c r="EU407" s="21">
        <f t="shared" si="819"/>
        <v>0</v>
      </c>
      <c r="EV407" s="21">
        <f t="shared" si="904"/>
        <v>0</v>
      </c>
      <c r="EW407" s="21">
        <f t="shared" si="905"/>
        <v>954.70980000000031</v>
      </c>
      <c r="EX407" s="21">
        <f t="shared" si="906"/>
        <v>954.70980000000031</v>
      </c>
      <c r="EY407" s="21"/>
      <c r="EZ407" s="22">
        <f t="shared" si="907"/>
        <v>0</v>
      </c>
      <c r="FA407" s="21">
        <f t="shared" si="820"/>
        <v>0</v>
      </c>
      <c r="FB407" s="22">
        <f t="shared" si="935"/>
        <v>0</v>
      </c>
      <c r="FC407" s="21">
        <f t="shared" si="821"/>
        <v>0</v>
      </c>
      <c r="FD407" s="21">
        <f t="shared" si="908"/>
        <v>0</v>
      </c>
      <c r="FE407" s="21">
        <f t="shared" si="909"/>
        <v>213.74100000000001</v>
      </c>
      <c r="FF407" s="21">
        <f t="shared" si="910"/>
        <v>213.74100000000001</v>
      </c>
      <c r="FG407" s="21"/>
      <c r="FH407" s="22">
        <f t="shared" si="911"/>
        <v>0</v>
      </c>
      <c r="FI407" s="21">
        <f t="shared" si="822"/>
        <v>0</v>
      </c>
      <c r="FJ407" s="22">
        <f t="shared" si="936"/>
        <v>0</v>
      </c>
      <c r="FK407" s="21">
        <f t="shared" si="823"/>
        <v>0</v>
      </c>
      <c r="FL407" s="21">
        <f t="shared" si="912"/>
        <v>0</v>
      </c>
      <c r="FM407" s="21">
        <f t="shared" si="913"/>
        <v>103.30815000000001</v>
      </c>
      <c r="FN407" s="21">
        <f t="shared" si="914"/>
        <v>309.92445000000004</v>
      </c>
      <c r="FO407" s="21"/>
      <c r="FP407" s="21">
        <f t="shared" si="824"/>
        <v>0</v>
      </c>
      <c r="FQ407" s="21">
        <f t="shared" si="825"/>
        <v>0</v>
      </c>
      <c r="FR407" s="21">
        <f t="shared" si="915"/>
        <v>0</v>
      </c>
      <c r="FS407" s="21">
        <f t="shared" si="826"/>
        <v>11365.733843414635</v>
      </c>
      <c r="FT407" s="21">
        <f t="shared" si="827"/>
        <v>7315.5661565853679</v>
      </c>
      <c r="FU407" s="21"/>
      <c r="FV407" s="20">
        <f t="shared" si="781"/>
        <v>0</v>
      </c>
      <c r="FW407" s="20">
        <f t="shared" si="781"/>
        <v>0</v>
      </c>
      <c r="FX407" s="20">
        <f t="shared" si="828"/>
        <v>0</v>
      </c>
      <c r="FY407" s="20">
        <f t="shared" si="829"/>
        <v>0</v>
      </c>
    </row>
    <row r="408" spans="2:181" x14ac:dyDescent="0.25">
      <c r="B408" s="20">
        <v>16.5</v>
      </c>
      <c r="C408" s="20">
        <f t="shared" si="830"/>
        <v>28.544999999999998</v>
      </c>
      <c r="D408" s="22">
        <f t="shared" si="831"/>
        <v>0</v>
      </c>
      <c r="E408" s="21">
        <f t="shared" si="782"/>
        <v>0</v>
      </c>
      <c r="F408" s="22">
        <f t="shared" si="916"/>
        <v>0</v>
      </c>
      <c r="G408" s="21">
        <f t="shared" si="783"/>
        <v>0</v>
      </c>
      <c r="H408" s="21">
        <f t="shared" si="832"/>
        <v>0</v>
      </c>
      <c r="I408" s="21">
        <f t="shared" si="833"/>
        <v>988.19589000000019</v>
      </c>
      <c r="J408" s="21">
        <f t="shared" si="834"/>
        <v>52.010310000000061</v>
      </c>
      <c r="K408" s="21"/>
      <c r="L408" s="22">
        <f t="shared" si="835"/>
        <v>0</v>
      </c>
      <c r="M408" s="21">
        <f t="shared" si="784"/>
        <v>0</v>
      </c>
      <c r="N408" s="22">
        <f t="shared" si="917"/>
        <v>0</v>
      </c>
      <c r="O408" s="21">
        <f t="shared" si="785"/>
        <v>0</v>
      </c>
      <c r="P408" s="21">
        <f t="shared" si="836"/>
        <v>0</v>
      </c>
      <c r="Q408" s="21">
        <f t="shared" si="837"/>
        <v>372.26557499999996</v>
      </c>
      <c r="R408" s="21">
        <f t="shared" si="838"/>
        <v>19.592925000000015</v>
      </c>
      <c r="S408" s="21"/>
      <c r="T408" s="22">
        <f t="shared" si="839"/>
        <v>0</v>
      </c>
      <c r="U408" s="21">
        <f t="shared" si="786"/>
        <v>0</v>
      </c>
      <c r="V408" s="22">
        <f t="shared" si="918"/>
        <v>0</v>
      </c>
      <c r="W408" s="21">
        <f t="shared" si="787"/>
        <v>0</v>
      </c>
      <c r="X408" s="21">
        <f t="shared" si="840"/>
        <v>0</v>
      </c>
      <c r="Y408" s="21">
        <f t="shared" si="841"/>
        <v>96.183450000000022</v>
      </c>
      <c r="Z408" s="21">
        <f t="shared" si="842"/>
        <v>288.55035000000009</v>
      </c>
      <c r="AA408" s="21"/>
      <c r="AB408" s="22">
        <f t="shared" si="843"/>
        <v>0</v>
      </c>
      <c r="AC408" s="21">
        <f t="shared" si="788"/>
        <v>0</v>
      </c>
      <c r="AD408" s="22">
        <f t="shared" si="919"/>
        <v>0</v>
      </c>
      <c r="AE408" s="21">
        <f t="shared" si="789"/>
        <v>0</v>
      </c>
      <c r="AF408" s="21">
        <f t="shared" si="844"/>
        <v>0</v>
      </c>
      <c r="AG408" s="21">
        <f t="shared" si="845"/>
        <v>87.990045000000009</v>
      </c>
      <c r="AH408" s="21">
        <f t="shared" si="846"/>
        <v>4.6310550000000044</v>
      </c>
      <c r="AI408" s="21"/>
      <c r="AJ408" s="22">
        <f t="shared" si="847"/>
        <v>0</v>
      </c>
      <c r="AK408" s="21">
        <f t="shared" si="790"/>
        <v>0</v>
      </c>
      <c r="AL408" s="22">
        <f t="shared" si="920"/>
        <v>0</v>
      </c>
      <c r="AM408" s="21">
        <f t="shared" si="791"/>
        <v>0</v>
      </c>
      <c r="AN408" s="21">
        <f t="shared" si="848"/>
        <v>0</v>
      </c>
      <c r="AO408" s="21">
        <f t="shared" si="849"/>
        <v>189.51702000000003</v>
      </c>
      <c r="AP408" s="21">
        <f t="shared" si="850"/>
        <v>9.9745800000000102</v>
      </c>
      <c r="AQ408" s="21"/>
      <c r="AR408" s="22">
        <f t="shared" si="851"/>
        <v>0</v>
      </c>
      <c r="AS408" s="21">
        <f t="shared" si="792"/>
        <v>0</v>
      </c>
      <c r="AT408" s="22">
        <f t="shared" si="921"/>
        <v>0</v>
      </c>
      <c r="AU408" s="21">
        <f t="shared" si="793"/>
        <v>0</v>
      </c>
      <c r="AV408" s="21">
        <f t="shared" si="852"/>
        <v>0</v>
      </c>
      <c r="AW408" s="21">
        <f t="shared" si="853"/>
        <v>411.45142500000009</v>
      </c>
      <c r="AX408" s="21">
        <f t="shared" si="854"/>
        <v>137.15047500000003</v>
      </c>
      <c r="AY408" s="21"/>
      <c r="AZ408" s="22">
        <f t="shared" si="855"/>
        <v>0</v>
      </c>
      <c r="BA408" s="21">
        <f t="shared" si="794"/>
        <v>0</v>
      </c>
      <c r="BB408" s="22">
        <f t="shared" si="922"/>
        <v>0</v>
      </c>
      <c r="BC408" s="21">
        <f t="shared" si="795"/>
        <v>0</v>
      </c>
      <c r="BD408" s="21">
        <f t="shared" si="856"/>
        <v>0</v>
      </c>
      <c r="BE408" s="21">
        <f t="shared" si="857"/>
        <v>361.53508170731709</v>
      </c>
      <c r="BF408" s="21">
        <f t="shared" si="858"/>
        <v>19.028162195121972</v>
      </c>
      <c r="BG408" s="21"/>
      <c r="BH408" s="22">
        <f t="shared" si="859"/>
        <v>0</v>
      </c>
      <c r="BI408" s="21">
        <f t="shared" si="796"/>
        <v>0</v>
      </c>
      <c r="BJ408" s="22">
        <f t="shared" si="923"/>
        <v>0</v>
      </c>
      <c r="BK408" s="21">
        <f t="shared" si="797"/>
        <v>0</v>
      </c>
      <c r="BL408" s="21">
        <f t="shared" si="860"/>
        <v>0</v>
      </c>
      <c r="BM408" s="21">
        <f t="shared" si="861"/>
        <v>315.31141829268296</v>
      </c>
      <c r="BN408" s="21">
        <f t="shared" si="862"/>
        <v>16.595337804878067</v>
      </c>
      <c r="BO408" s="21"/>
      <c r="BP408" s="22">
        <f t="shared" si="863"/>
        <v>0</v>
      </c>
      <c r="BQ408" s="21">
        <f t="shared" si="798"/>
        <v>0</v>
      </c>
      <c r="BR408" s="22">
        <f t="shared" si="924"/>
        <v>0</v>
      </c>
      <c r="BS408" s="21">
        <f t="shared" si="799"/>
        <v>0</v>
      </c>
      <c r="BT408" s="21">
        <f t="shared" si="864"/>
        <v>0</v>
      </c>
      <c r="BU408" s="21">
        <f t="shared" si="865"/>
        <v>109.47709756097562</v>
      </c>
      <c r="BV408" s="21">
        <f t="shared" si="866"/>
        <v>36.492365853658541</v>
      </c>
      <c r="BW408" s="21"/>
      <c r="BX408" s="22">
        <f t="shared" si="867"/>
        <v>0</v>
      </c>
      <c r="BY408" s="21">
        <f t="shared" si="800"/>
        <v>0</v>
      </c>
      <c r="BZ408" s="22">
        <f t="shared" si="925"/>
        <v>0</v>
      </c>
      <c r="CA408" s="21">
        <f t="shared" si="801"/>
        <v>0</v>
      </c>
      <c r="CB408" s="21">
        <f t="shared" si="868"/>
        <v>0</v>
      </c>
      <c r="CC408" s="21">
        <f t="shared" si="869"/>
        <v>420.03579627753743</v>
      </c>
      <c r="CD408" s="21">
        <f t="shared" si="870"/>
        <v>22.107147172501989</v>
      </c>
      <c r="CE408" s="21"/>
      <c r="CF408" s="22">
        <f t="shared" si="871"/>
        <v>0</v>
      </c>
      <c r="CG408" s="21">
        <f t="shared" si="802"/>
        <v>0</v>
      </c>
      <c r="CH408" s="22">
        <f t="shared" si="926"/>
        <v>0</v>
      </c>
      <c r="CI408" s="21">
        <f t="shared" si="803"/>
        <v>0</v>
      </c>
      <c r="CJ408" s="21">
        <f t="shared" si="872"/>
        <v>0</v>
      </c>
      <c r="CK408" s="21">
        <f t="shared" si="873"/>
        <v>366.43436400472069</v>
      </c>
      <c r="CL408" s="21">
        <f t="shared" si="874"/>
        <v>19.286019158143212</v>
      </c>
      <c r="CM408" s="21"/>
      <c r="CN408" s="22">
        <f t="shared" si="875"/>
        <v>0</v>
      </c>
      <c r="CO408" s="21">
        <f t="shared" si="804"/>
        <v>0</v>
      </c>
      <c r="CP408" s="22">
        <f t="shared" si="927"/>
        <v>0</v>
      </c>
      <c r="CQ408" s="21">
        <f t="shared" si="805"/>
        <v>0</v>
      </c>
      <c r="CR408" s="21">
        <f t="shared" si="876"/>
        <v>0</v>
      </c>
      <c r="CS408" s="21">
        <f t="shared" si="877"/>
        <v>42.398668346774208</v>
      </c>
      <c r="CT408" s="21">
        <f t="shared" si="878"/>
        <v>127.19600504032263</v>
      </c>
      <c r="CU408" s="21"/>
      <c r="CV408" s="22">
        <f t="shared" si="879"/>
        <v>0</v>
      </c>
      <c r="CW408" s="21">
        <f t="shared" si="806"/>
        <v>0</v>
      </c>
      <c r="CX408" s="22">
        <f t="shared" si="928"/>
        <v>0</v>
      </c>
      <c r="CY408" s="21">
        <f t="shared" si="807"/>
        <v>0</v>
      </c>
      <c r="CZ408" s="21">
        <f t="shared" si="880"/>
        <v>0</v>
      </c>
      <c r="DA408" s="21">
        <f t="shared" si="881"/>
        <v>361.53508170731709</v>
      </c>
      <c r="DB408" s="21">
        <f t="shared" si="882"/>
        <v>19.028162195121972</v>
      </c>
      <c r="DC408" s="21"/>
      <c r="DD408" s="22">
        <f t="shared" si="883"/>
        <v>0</v>
      </c>
      <c r="DE408" s="21">
        <f t="shared" si="808"/>
        <v>0</v>
      </c>
      <c r="DF408" s="22">
        <f t="shared" si="929"/>
        <v>0</v>
      </c>
      <c r="DG408" s="21">
        <f t="shared" si="809"/>
        <v>0</v>
      </c>
      <c r="DH408" s="21">
        <f t="shared" si="884"/>
        <v>0</v>
      </c>
      <c r="DI408" s="21">
        <f t="shared" si="885"/>
        <v>315.31141829268296</v>
      </c>
      <c r="DJ408" s="21">
        <f t="shared" si="886"/>
        <v>16.595337804878067</v>
      </c>
      <c r="DK408" s="21"/>
      <c r="DL408" s="22">
        <f t="shared" si="887"/>
        <v>0</v>
      </c>
      <c r="DM408" s="21">
        <f t="shared" si="810"/>
        <v>0</v>
      </c>
      <c r="DN408" s="22">
        <f t="shared" si="930"/>
        <v>0</v>
      </c>
      <c r="DO408" s="21">
        <f t="shared" si="811"/>
        <v>0</v>
      </c>
      <c r="DP408" s="21">
        <f t="shared" si="888"/>
        <v>0</v>
      </c>
      <c r="DQ408" s="21">
        <f t="shared" si="889"/>
        <v>109.47709756097561</v>
      </c>
      <c r="DR408" s="21">
        <f t="shared" si="890"/>
        <v>36.492365853658534</v>
      </c>
      <c r="DS408" s="21"/>
      <c r="DT408" s="22">
        <f t="shared" si="891"/>
        <v>0</v>
      </c>
      <c r="DU408" s="21">
        <f t="shared" si="812"/>
        <v>0</v>
      </c>
      <c r="DV408" s="22">
        <f t="shared" si="931"/>
        <v>0</v>
      </c>
      <c r="DW408" s="21">
        <f t="shared" si="813"/>
        <v>0</v>
      </c>
      <c r="DX408" s="21">
        <f t="shared" si="892"/>
        <v>0</v>
      </c>
      <c r="DY408" s="21">
        <f t="shared" si="893"/>
        <v>2660.7713703078275</v>
      </c>
      <c r="DZ408" s="21">
        <f t="shared" si="894"/>
        <v>140.0405984372542</v>
      </c>
      <c r="EA408" s="21"/>
      <c r="EB408" s="22">
        <f t="shared" si="895"/>
        <v>0</v>
      </c>
      <c r="EC408" s="21">
        <f t="shared" si="814"/>
        <v>0</v>
      </c>
      <c r="ED408" s="22">
        <f t="shared" si="932"/>
        <v>0</v>
      </c>
      <c r="EE408" s="21">
        <f t="shared" si="815"/>
        <v>0</v>
      </c>
      <c r="EF408" s="21">
        <f t="shared" si="896"/>
        <v>0</v>
      </c>
      <c r="EG408" s="21">
        <f t="shared" si="897"/>
        <v>2407.4806944099132</v>
      </c>
      <c r="EH408" s="21">
        <f t="shared" si="898"/>
        <v>126.70951023210083</v>
      </c>
      <c r="EI408" s="21"/>
      <c r="EJ408" s="22">
        <f t="shared" si="899"/>
        <v>0</v>
      </c>
      <c r="EK408" s="21">
        <f t="shared" si="816"/>
        <v>0</v>
      </c>
      <c r="EL408" s="22">
        <f t="shared" si="933"/>
        <v>0</v>
      </c>
      <c r="EM408" s="21">
        <f t="shared" si="817"/>
        <v>0</v>
      </c>
      <c r="EN408" s="21">
        <f t="shared" si="900"/>
        <v>0</v>
      </c>
      <c r="EO408" s="21">
        <f t="shared" si="901"/>
        <v>198.10339994590873</v>
      </c>
      <c r="EP408" s="21">
        <f t="shared" si="902"/>
        <v>594.31019983772626</v>
      </c>
      <c r="EQ408" s="21"/>
      <c r="ER408" s="22">
        <f t="shared" si="903"/>
        <v>0</v>
      </c>
      <c r="ES408" s="21">
        <f t="shared" si="818"/>
        <v>0</v>
      </c>
      <c r="ET408" s="22">
        <f t="shared" si="934"/>
        <v>0</v>
      </c>
      <c r="EU408" s="21">
        <f t="shared" si="819"/>
        <v>0</v>
      </c>
      <c r="EV408" s="21">
        <f t="shared" si="904"/>
        <v>0</v>
      </c>
      <c r="EW408" s="21">
        <f t="shared" si="905"/>
        <v>954.70980000000031</v>
      </c>
      <c r="EX408" s="21">
        <f t="shared" si="906"/>
        <v>954.70980000000031</v>
      </c>
      <c r="EY408" s="21"/>
      <c r="EZ408" s="22">
        <f t="shared" si="907"/>
        <v>0</v>
      </c>
      <c r="FA408" s="21">
        <f t="shared" si="820"/>
        <v>0</v>
      </c>
      <c r="FB408" s="22">
        <f t="shared" si="935"/>
        <v>0</v>
      </c>
      <c r="FC408" s="21">
        <f t="shared" si="821"/>
        <v>0</v>
      </c>
      <c r="FD408" s="21">
        <f t="shared" si="908"/>
        <v>0</v>
      </c>
      <c r="FE408" s="21">
        <f t="shared" si="909"/>
        <v>213.74100000000001</v>
      </c>
      <c r="FF408" s="21">
        <f t="shared" si="910"/>
        <v>213.74100000000001</v>
      </c>
      <c r="FG408" s="21"/>
      <c r="FH408" s="22">
        <f t="shared" si="911"/>
        <v>0</v>
      </c>
      <c r="FI408" s="21">
        <f t="shared" si="822"/>
        <v>0</v>
      </c>
      <c r="FJ408" s="22">
        <f t="shared" si="936"/>
        <v>0</v>
      </c>
      <c r="FK408" s="21">
        <f t="shared" si="823"/>
        <v>0</v>
      </c>
      <c r="FL408" s="21">
        <f t="shared" si="912"/>
        <v>0</v>
      </c>
      <c r="FM408" s="21">
        <f t="shared" si="913"/>
        <v>103.30815000000001</v>
      </c>
      <c r="FN408" s="21">
        <f t="shared" si="914"/>
        <v>309.92445000000004</v>
      </c>
      <c r="FO408" s="21"/>
      <c r="FP408" s="21">
        <f t="shared" si="824"/>
        <v>0</v>
      </c>
      <c r="FQ408" s="21">
        <f t="shared" si="825"/>
        <v>0</v>
      </c>
      <c r="FR408" s="21">
        <f t="shared" si="915"/>
        <v>0</v>
      </c>
      <c r="FS408" s="21">
        <f t="shared" si="826"/>
        <v>11365.733843414635</v>
      </c>
      <c r="FT408" s="21">
        <f t="shared" si="827"/>
        <v>7315.5661565853679</v>
      </c>
      <c r="FU408" s="21"/>
      <c r="FV408" s="20">
        <f t="shared" si="781"/>
        <v>0</v>
      </c>
      <c r="FW408" s="20">
        <f t="shared" si="781"/>
        <v>0</v>
      </c>
      <c r="FX408" s="20">
        <f t="shared" si="828"/>
        <v>0</v>
      </c>
      <c r="FY408" s="20">
        <f t="shared" si="829"/>
        <v>0</v>
      </c>
    </row>
    <row r="409" spans="2:181" x14ac:dyDescent="0.25">
      <c r="B409" s="20">
        <v>16.55</v>
      </c>
      <c r="C409" s="20">
        <f t="shared" si="830"/>
        <v>28.631500000000003</v>
      </c>
      <c r="D409" s="22">
        <f t="shared" si="831"/>
        <v>0</v>
      </c>
      <c r="E409" s="21">
        <f t="shared" si="782"/>
        <v>0</v>
      </c>
      <c r="F409" s="22">
        <f t="shared" si="916"/>
        <v>0</v>
      </c>
      <c r="G409" s="21">
        <f t="shared" si="783"/>
        <v>0</v>
      </c>
      <c r="H409" s="21">
        <f t="shared" si="832"/>
        <v>0</v>
      </c>
      <c r="I409" s="21">
        <f t="shared" si="833"/>
        <v>988.19589000000019</v>
      </c>
      <c r="J409" s="21">
        <f t="shared" si="834"/>
        <v>52.010310000000061</v>
      </c>
      <c r="K409" s="21"/>
      <c r="L409" s="22">
        <f t="shared" si="835"/>
        <v>0</v>
      </c>
      <c r="M409" s="21">
        <f t="shared" si="784"/>
        <v>0</v>
      </c>
      <c r="N409" s="22">
        <f t="shared" si="917"/>
        <v>0</v>
      </c>
      <c r="O409" s="21">
        <f t="shared" si="785"/>
        <v>0</v>
      </c>
      <c r="P409" s="21">
        <f t="shared" si="836"/>
        <v>0</v>
      </c>
      <c r="Q409" s="21">
        <f t="shared" si="837"/>
        <v>372.26557499999996</v>
      </c>
      <c r="R409" s="21">
        <f t="shared" si="838"/>
        <v>19.592925000000015</v>
      </c>
      <c r="S409" s="21"/>
      <c r="T409" s="22">
        <f t="shared" si="839"/>
        <v>0</v>
      </c>
      <c r="U409" s="21">
        <f t="shared" si="786"/>
        <v>0</v>
      </c>
      <c r="V409" s="22">
        <f t="shared" si="918"/>
        <v>0</v>
      </c>
      <c r="W409" s="21">
        <f t="shared" si="787"/>
        <v>0</v>
      </c>
      <c r="X409" s="21">
        <f t="shared" si="840"/>
        <v>0</v>
      </c>
      <c r="Y409" s="21">
        <f t="shared" si="841"/>
        <v>96.183450000000022</v>
      </c>
      <c r="Z409" s="21">
        <f t="shared" si="842"/>
        <v>288.55035000000009</v>
      </c>
      <c r="AA409" s="21"/>
      <c r="AB409" s="22">
        <f t="shared" si="843"/>
        <v>0</v>
      </c>
      <c r="AC409" s="21">
        <f t="shared" si="788"/>
        <v>0</v>
      </c>
      <c r="AD409" s="22">
        <f t="shared" si="919"/>
        <v>0</v>
      </c>
      <c r="AE409" s="21">
        <f t="shared" si="789"/>
        <v>0</v>
      </c>
      <c r="AF409" s="21">
        <f t="shared" si="844"/>
        <v>0</v>
      </c>
      <c r="AG409" s="21">
        <f t="shared" si="845"/>
        <v>87.990045000000009</v>
      </c>
      <c r="AH409" s="21">
        <f t="shared" si="846"/>
        <v>4.6310550000000044</v>
      </c>
      <c r="AI409" s="21"/>
      <c r="AJ409" s="22">
        <f t="shared" si="847"/>
        <v>0</v>
      </c>
      <c r="AK409" s="21">
        <f t="shared" si="790"/>
        <v>0</v>
      </c>
      <c r="AL409" s="22">
        <f t="shared" si="920"/>
        <v>0</v>
      </c>
      <c r="AM409" s="21">
        <f t="shared" si="791"/>
        <v>0</v>
      </c>
      <c r="AN409" s="21">
        <f t="shared" si="848"/>
        <v>0</v>
      </c>
      <c r="AO409" s="21">
        <f t="shared" si="849"/>
        <v>189.51702000000003</v>
      </c>
      <c r="AP409" s="21">
        <f t="shared" si="850"/>
        <v>9.9745800000000102</v>
      </c>
      <c r="AQ409" s="21"/>
      <c r="AR409" s="22">
        <f t="shared" si="851"/>
        <v>0</v>
      </c>
      <c r="AS409" s="21">
        <f t="shared" si="792"/>
        <v>0</v>
      </c>
      <c r="AT409" s="22">
        <f t="shared" si="921"/>
        <v>0</v>
      </c>
      <c r="AU409" s="21">
        <f t="shared" si="793"/>
        <v>0</v>
      </c>
      <c r="AV409" s="21">
        <f t="shared" si="852"/>
        <v>0</v>
      </c>
      <c r="AW409" s="21">
        <f t="shared" si="853"/>
        <v>411.45142500000009</v>
      </c>
      <c r="AX409" s="21">
        <f t="shared" si="854"/>
        <v>137.15047500000003</v>
      </c>
      <c r="AY409" s="21"/>
      <c r="AZ409" s="22">
        <f t="shared" si="855"/>
        <v>0</v>
      </c>
      <c r="BA409" s="21">
        <f t="shared" si="794"/>
        <v>0</v>
      </c>
      <c r="BB409" s="22">
        <f t="shared" si="922"/>
        <v>0</v>
      </c>
      <c r="BC409" s="21">
        <f t="shared" si="795"/>
        <v>0</v>
      </c>
      <c r="BD409" s="21">
        <f t="shared" si="856"/>
        <v>0</v>
      </c>
      <c r="BE409" s="21">
        <f t="shared" si="857"/>
        <v>361.53508170731709</v>
      </c>
      <c r="BF409" s="21">
        <f t="shared" si="858"/>
        <v>19.028162195121972</v>
      </c>
      <c r="BG409" s="21"/>
      <c r="BH409" s="22">
        <f t="shared" si="859"/>
        <v>0</v>
      </c>
      <c r="BI409" s="21">
        <f t="shared" si="796"/>
        <v>0</v>
      </c>
      <c r="BJ409" s="22">
        <f t="shared" si="923"/>
        <v>0</v>
      </c>
      <c r="BK409" s="21">
        <f t="shared" si="797"/>
        <v>0</v>
      </c>
      <c r="BL409" s="21">
        <f t="shared" si="860"/>
        <v>0</v>
      </c>
      <c r="BM409" s="21">
        <f t="shared" si="861"/>
        <v>315.31141829268296</v>
      </c>
      <c r="BN409" s="21">
        <f t="shared" si="862"/>
        <v>16.595337804878067</v>
      </c>
      <c r="BO409" s="21"/>
      <c r="BP409" s="22">
        <f t="shared" si="863"/>
        <v>0</v>
      </c>
      <c r="BQ409" s="21">
        <f t="shared" si="798"/>
        <v>0</v>
      </c>
      <c r="BR409" s="22">
        <f t="shared" si="924"/>
        <v>0</v>
      </c>
      <c r="BS409" s="21">
        <f t="shared" si="799"/>
        <v>0</v>
      </c>
      <c r="BT409" s="21">
        <f t="shared" si="864"/>
        <v>0</v>
      </c>
      <c r="BU409" s="21">
        <f t="shared" si="865"/>
        <v>109.47709756097562</v>
      </c>
      <c r="BV409" s="21">
        <f t="shared" si="866"/>
        <v>36.492365853658541</v>
      </c>
      <c r="BW409" s="21"/>
      <c r="BX409" s="22">
        <f t="shared" si="867"/>
        <v>0</v>
      </c>
      <c r="BY409" s="21">
        <f t="shared" si="800"/>
        <v>0</v>
      </c>
      <c r="BZ409" s="22">
        <f t="shared" si="925"/>
        <v>0</v>
      </c>
      <c r="CA409" s="21">
        <f t="shared" si="801"/>
        <v>0</v>
      </c>
      <c r="CB409" s="21">
        <f t="shared" si="868"/>
        <v>0</v>
      </c>
      <c r="CC409" s="21">
        <f t="shared" si="869"/>
        <v>420.03579627753743</v>
      </c>
      <c r="CD409" s="21">
        <f t="shared" si="870"/>
        <v>22.107147172501989</v>
      </c>
      <c r="CE409" s="21"/>
      <c r="CF409" s="22">
        <f t="shared" si="871"/>
        <v>0</v>
      </c>
      <c r="CG409" s="21">
        <f t="shared" si="802"/>
        <v>0</v>
      </c>
      <c r="CH409" s="22">
        <f t="shared" si="926"/>
        <v>0</v>
      </c>
      <c r="CI409" s="21">
        <f t="shared" si="803"/>
        <v>0</v>
      </c>
      <c r="CJ409" s="21">
        <f t="shared" si="872"/>
        <v>0</v>
      </c>
      <c r="CK409" s="21">
        <f t="shared" si="873"/>
        <v>366.43436400472069</v>
      </c>
      <c r="CL409" s="21">
        <f t="shared" si="874"/>
        <v>19.286019158143212</v>
      </c>
      <c r="CM409" s="21"/>
      <c r="CN409" s="22">
        <f t="shared" si="875"/>
        <v>0</v>
      </c>
      <c r="CO409" s="21">
        <f t="shared" si="804"/>
        <v>0</v>
      </c>
      <c r="CP409" s="22">
        <f t="shared" si="927"/>
        <v>0</v>
      </c>
      <c r="CQ409" s="21">
        <f t="shared" si="805"/>
        <v>0</v>
      </c>
      <c r="CR409" s="21">
        <f t="shared" si="876"/>
        <v>0</v>
      </c>
      <c r="CS409" s="21">
        <f t="shared" si="877"/>
        <v>42.398668346774208</v>
      </c>
      <c r="CT409" s="21">
        <f t="shared" si="878"/>
        <v>127.19600504032263</v>
      </c>
      <c r="CU409" s="21"/>
      <c r="CV409" s="22">
        <f t="shared" si="879"/>
        <v>0</v>
      </c>
      <c r="CW409" s="21">
        <f t="shared" si="806"/>
        <v>0</v>
      </c>
      <c r="CX409" s="22">
        <f t="shared" si="928"/>
        <v>0</v>
      </c>
      <c r="CY409" s="21">
        <f t="shared" si="807"/>
        <v>0</v>
      </c>
      <c r="CZ409" s="21">
        <f t="shared" si="880"/>
        <v>0</v>
      </c>
      <c r="DA409" s="21">
        <f t="shared" si="881"/>
        <v>361.53508170731709</v>
      </c>
      <c r="DB409" s="21">
        <f t="shared" si="882"/>
        <v>19.028162195121972</v>
      </c>
      <c r="DC409" s="21"/>
      <c r="DD409" s="22">
        <f t="shared" si="883"/>
        <v>0</v>
      </c>
      <c r="DE409" s="21">
        <f t="shared" si="808"/>
        <v>0</v>
      </c>
      <c r="DF409" s="22">
        <f t="shared" si="929"/>
        <v>0</v>
      </c>
      <c r="DG409" s="21">
        <f t="shared" si="809"/>
        <v>0</v>
      </c>
      <c r="DH409" s="21">
        <f t="shared" si="884"/>
        <v>0</v>
      </c>
      <c r="DI409" s="21">
        <f t="shared" si="885"/>
        <v>315.31141829268296</v>
      </c>
      <c r="DJ409" s="21">
        <f t="shared" si="886"/>
        <v>16.595337804878067</v>
      </c>
      <c r="DK409" s="21"/>
      <c r="DL409" s="22">
        <f t="shared" si="887"/>
        <v>0</v>
      </c>
      <c r="DM409" s="21">
        <f t="shared" si="810"/>
        <v>0</v>
      </c>
      <c r="DN409" s="22">
        <f t="shared" si="930"/>
        <v>0</v>
      </c>
      <c r="DO409" s="21">
        <f t="shared" si="811"/>
        <v>0</v>
      </c>
      <c r="DP409" s="21">
        <f t="shared" si="888"/>
        <v>0</v>
      </c>
      <c r="DQ409" s="21">
        <f t="shared" si="889"/>
        <v>109.47709756097561</v>
      </c>
      <c r="DR409" s="21">
        <f t="shared" si="890"/>
        <v>36.492365853658534</v>
      </c>
      <c r="DS409" s="21"/>
      <c r="DT409" s="22">
        <f t="shared" si="891"/>
        <v>0</v>
      </c>
      <c r="DU409" s="21">
        <f t="shared" si="812"/>
        <v>0</v>
      </c>
      <c r="DV409" s="22">
        <f t="shared" si="931"/>
        <v>0</v>
      </c>
      <c r="DW409" s="21">
        <f t="shared" si="813"/>
        <v>0</v>
      </c>
      <c r="DX409" s="21">
        <f t="shared" si="892"/>
        <v>0</v>
      </c>
      <c r="DY409" s="21">
        <f t="shared" si="893"/>
        <v>2660.7713703078275</v>
      </c>
      <c r="DZ409" s="21">
        <f t="shared" si="894"/>
        <v>140.0405984372542</v>
      </c>
      <c r="EA409" s="21"/>
      <c r="EB409" s="22">
        <f t="shared" si="895"/>
        <v>0</v>
      </c>
      <c r="EC409" s="21">
        <f t="shared" si="814"/>
        <v>0</v>
      </c>
      <c r="ED409" s="22">
        <f t="shared" si="932"/>
        <v>0</v>
      </c>
      <c r="EE409" s="21">
        <f t="shared" si="815"/>
        <v>0</v>
      </c>
      <c r="EF409" s="21">
        <f t="shared" si="896"/>
        <v>0</v>
      </c>
      <c r="EG409" s="21">
        <f t="shared" si="897"/>
        <v>2407.4806944099132</v>
      </c>
      <c r="EH409" s="21">
        <f t="shared" si="898"/>
        <v>126.70951023210083</v>
      </c>
      <c r="EI409" s="21"/>
      <c r="EJ409" s="22">
        <f t="shared" si="899"/>
        <v>0</v>
      </c>
      <c r="EK409" s="21">
        <f t="shared" si="816"/>
        <v>0</v>
      </c>
      <c r="EL409" s="22">
        <f t="shared" si="933"/>
        <v>0</v>
      </c>
      <c r="EM409" s="21">
        <f t="shared" si="817"/>
        <v>0</v>
      </c>
      <c r="EN409" s="21">
        <f t="shared" si="900"/>
        <v>0</v>
      </c>
      <c r="EO409" s="21">
        <f t="shared" si="901"/>
        <v>198.10339994590873</v>
      </c>
      <c r="EP409" s="21">
        <f t="shared" si="902"/>
        <v>594.31019983772626</v>
      </c>
      <c r="EQ409" s="21"/>
      <c r="ER409" s="22">
        <f t="shared" si="903"/>
        <v>0</v>
      </c>
      <c r="ES409" s="21">
        <f t="shared" si="818"/>
        <v>0</v>
      </c>
      <c r="ET409" s="22">
        <f t="shared" si="934"/>
        <v>0</v>
      </c>
      <c r="EU409" s="21">
        <f t="shared" si="819"/>
        <v>0</v>
      </c>
      <c r="EV409" s="21">
        <f t="shared" si="904"/>
        <v>0</v>
      </c>
      <c r="EW409" s="21">
        <f t="shared" si="905"/>
        <v>954.70980000000031</v>
      </c>
      <c r="EX409" s="21">
        <f t="shared" si="906"/>
        <v>954.70980000000031</v>
      </c>
      <c r="EY409" s="21"/>
      <c r="EZ409" s="22">
        <f t="shared" si="907"/>
        <v>0</v>
      </c>
      <c r="FA409" s="21">
        <f t="shared" si="820"/>
        <v>0</v>
      </c>
      <c r="FB409" s="22">
        <f t="shared" si="935"/>
        <v>0</v>
      </c>
      <c r="FC409" s="21">
        <f t="shared" si="821"/>
        <v>0</v>
      </c>
      <c r="FD409" s="21">
        <f t="shared" si="908"/>
        <v>0</v>
      </c>
      <c r="FE409" s="21">
        <f t="shared" si="909"/>
        <v>213.74100000000001</v>
      </c>
      <c r="FF409" s="21">
        <f t="shared" si="910"/>
        <v>213.74100000000001</v>
      </c>
      <c r="FG409" s="21"/>
      <c r="FH409" s="22">
        <f t="shared" si="911"/>
        <v>0</v>
      </c>
      <c r="FI409" s="21">
        <f t="shared" si="822"/>
        <v>0</v>
      </c>
      <c r="FJ409" s="22">
        <f t="shared" si="936"/>
        <v>0</v>
      </c>
      <c r="FK409" s="21">
        <f t="shared" si="823"/>
        <v>0</v>
      </c>
      <c r="FL409" s="21">
        <f t="shared" si="912"/>
        <v>0</v>
      </c>
      <c r="FM409" s="21">
        <f t="shared" si="913"/>
        <v>103.30815000000001</v>
      </c>
      <c r="FN409" s="21">
        <f t="shared" si="914"/>
        <v>309.92445000000004</v>
      </c>
      <c r="FO409" s="21"/>
      <c r="FP409" s="21">
        <f t="shared" si="824"/>
        <v>0</v>
      </c>
      <c r="FQ409" s="21">
        <f t="shared" si="825"/>
        <v>0</v>
      </c>
      <c r="FR409" s="21">
        <f t="shared" si="915"/>
        <v>0</v>
      </c>
      <c r="FS409" s="21">
        <f t="shared" si="826"/>
        <v>11365.733843414635</v>
      </c>
      <c r="FT409" s="21">
        <f t="shared" si="827"/>
        <v>7315.5661565853679</v>
      </c>
      <c r="FU409" s="21"/>
      <c r="FV409" s="20">
        <f t="shared" si="781"/>
        <v>0</v>
      </c>
      <c r="FW409" s="20">
        <f t="shared" si="781"/>
        <v>0</v>
      </c>
      <c r="FX409" s="20">
        <f t="shared" si="828"/>
        <v>0</v>
      </c>
      <c r="FY409" s="20">
        <f t="shared" si="829"/>
        <v>0</v>
      </c>
    </row>
    <row r="410" spans="2:181" x14ac:dyDescent="0.25">
      <c r="B410" s="20">
        <v>16.600000000000001</v>
      </c>
      <c r="C410" s="20">
        <f t="shared" si="830"/>
        <v>28.718000000000004</v>
      </c>
      <c r="D410" s="22">
        <f t="shared" si="831"/>
        <v>0</v>
      </c>
      <c r="E410" s="21">
        <f t="shared" si="782"/>
        <v>0</v>
      </c>
      <c r="F410" s="22">
        <f t="shared" si="916"/>
        <v>0</v>
      </c>
      <c r="G410" s="21">
        <f t="shared" si="783"/>
        <v>0</v>
      </c>
      <c r="H410" s="21">
        <f t="shared" si="832"/>
        <v>0</v>
      </c>
      <c r="I410" s="21">
        <f t="shared" si="833"/>
        <v>988.19589000000019</v>
      </c>
      <c r="J410" s="21">
        <f t="shared" si="834"/>
        <v>52.010310000000061</v>
      </c>
      <c r="K410" s="21"/>
      <c r="L410" s="22">
        <f t="shared" si="835"/>
        <v>0</v>
      </c>
      <c r="M410" s="21">
        <f t="shared" si="784"/>
        <v>0</v>
      </c>
      <c r="N410" s="22">
        <f t="shared" si="917"/>
        <v>0</v>
      </c>
      <c r="O410" s="21">
        <f t="shared" si="785"/>
        <v>0</v>
      </c>
      <c r="P410" s="21">
        <f t="shared" si="836"/>
        <v>0</v>
      </c>
      <c r="Q410" s="21">
        <f t="shared" si="837"/>
        <v>372.26557499999996</v>
      </c>
      <c r="R410" s="21">
        <f t="shared" si="838"/>
        <v>19.592925000000015</v>
      </c>
      <c r="S410" s="21"/>
      <c r="T410" s="22">
        <f t="shared" si="839"/>
        <v>0</v>
      </c>
      <c r="U410" s="21">
        <f t="shared" si="786"/>
        <v>0</v>
      </c>
      <c r="V410" s="22">
        <f t="shared" si="918"/>
        <v>0</v>
      </c>
      <c r="W410" s="21">
        <f t="shared" si="787"/>
        <v>0</v>
      </c>
      <c r="X410" s="21">
        <f t="shared" si="840"/>
        <v>0</v>
      </c>
      <c r="Y410" s="21">
        <f t="shared" si="841"/>
        <v>96.183450000000022</v>
      </c>
      <c r="Z410" s="21">
        <f t="shared" si="842"/>
        <v>288.55035000000009</v>
      </c>
      <c r="AA410" s="21"/>
      <c r="AB410" s="22">
        <f t="shared" si="843"/>
        <v>0</v>
      </c>
      <c r="AC410" s="21">
        <f t="shared" si="788"/>
        <v>0</v>
      </c>
      <c r="AD410" s="22">
        <f t="shared" si="919"/>
        <v>0</v>
      </c>
      <c r="AE410" s="21">
        <f t="shared" si="789"/>
        <v>0</v>
      </c>
      <c r="AF410" s="21">
        <f t="shared" si="844"/>
        <v>0</v>
      </c>
      <c r="AG410" s="21">
        <f t="shared" si="845"/>
        <v>87.990045000000009</v>
      </c>
      <c r="AH410" s="21">
        <f t="shared" si="846"/>
        <v>4.6310550000000044</v>
      </c>
      <c r="AI410" s="21"/>
      <c r="AJ410" s="22">
        <f t="shared" si="847"/>
        <v>0</v>
      </c>
      <c r="AK410" s="21">
        <f t="shared" si="790"/>
        <v>0</v>
      </c>
      <c r="AL410" s="22">
        <f t="shared" si="920"/>
        <v>0</v>
      </c>
      <c r="AM410" s="21">
        <f t="shared" si="791"/>
        <v>0</v>
      </c>
      <c r="AN410" s="21">
        <f t="shared" si="848"/>
        <v>0</v>
      </c>
      <c r="AO410" s="21">
        <f t="shared" si="849"/>
        <v>189.51702000000003</v>
      </c>
      <c r="AP410" s="21">
        <f t="shared" si="850"/>
        <v>9.9745800000000102</v>
      </c>
      <c r="AQ410" s="21"/>
      <c r="AR410" s="22">
        <f t="shared" si="851"/>
        <v>0</v>
      </c>
      <c r="AS410" s="21">
        <f t="shared" si="792"/>
        <v>0</v>
      </c>
      <c r="AT410" s="22">
        <f t="shared" si="921"/>
        <v>0</v>
      </c>
      <c r="AU410" s="21">
        <f t="shared" si="793"/>
        <v>0</v>
      </c>
      <c r="AV410" s="21">
        <f t="shared" si="852"/>
        <v>0</v>
      </c>
      <c r="AW410" s="21">
        <f t="shared" si="853"/>
        <v>411.45142500000009</v>
      </c>
      <c r="AX410" s="21">
        <f t="shared" si="854"/>
        <v>137.15047500000003</v>
      </c>
      <c r="AY410" s="21"/>
      <c r="AZ410" s="22">
        <f t="shared" si="855"/>
        <v>0</v>
      </c>
      <c r="BA410" s="21">
        <f t="shared" si="794"/>
        <v>0</v>
      </c>
      <c r="BB410" s="22">
        <f t="shared" si="922"/>
        <v>0</v>
      </c>
      <c r="BC410" s="21">
        <f t="shared" si="795"/>
        <v>0</v>
      </c>
      <c r="BD410" s="21">
        <f t="shared" si="856"/>
        <v>0</v>
      </c>
      <c r="BE410" s="21">
        <f t="shared" si="857"/>
        <v>361.53508170731709</v>
      </c>
      <c r="BF410" s="21">
        <f t="shared" si="858"/>
        <v>19.028162195121972</v>
      </c>
      <c r="BG410" s="21"/>
      <c r="BH410" s="22">
        <f t="shared" si="859"/>
        <v>0</v>
      </c>
      <c r="BI410" s="21">
        <f t="shared" si="796"/>
        <v>0</v>
      </c>
      <c r="BJ410" s="22">
        <f t="shared" si="923"/>
        <v>0</v>
      </c>
      <c r="BK410" s="21">
        <f t="shared" si="797"/>
        <v>0</v>
      </c>
      <c r="BL410" s="21">
        <f t="shared" si="860"/>
        <v>0</v>
      </c>
      <c r="BM410" s="21">
        <f t="shared" si="861"/>
        <v>315.31141829268296</v>
      </c>
      <c r="BN410" s="21">
        <f t="shared" si="862"/>
        <v>16.595337804878067</v>
      </c>
      <c r="BO410" s="21"/>
      <c r="BP410" s="22">
        <f t="shared" si="863"/>
        <v>0</v>
      </c>
      <c r="BQ410" s="21">
        <f t="shared" si="798"/>
        <v>0</v>
      </c>
      <c r="BR410" s="22">
        <f t="shared" si="924"/>
        <v>0</v>
      </c>
      <c r="BS410" s="21">
        <f t="shared" si="799"/>
        <v>0</v>
      </c>
      <c r="BT410" s="21">
        <f t="shared" si="864"/>
        <v>0</v>
      </c>
      <c r="BU410" s="21">
        <f t="shared" si="865"/>
        <v>109.47709756097562</v>
      </c>
      <c r="BV410" s="21">
        <f t="shared" si="866"/>
        <v>36.492365853658541</v>
      </c>
      <c r="BW410" s="21"/>
      <c r="BX410" s="22">
        <f t="shared" si="867"/>
        <v>0</v>
      </c>
      <c r="BY410" s="21">
        <f t="shared" si="800"/>
        <v>0</v>
      </c>
      <c r="BZ410" s="22">
        <f t="shared" si="925"/>
        <v>0</v>
      </c>
      <c r="CA410" s="21">
        <f t="shared" si="801"/>
        <v>0</v>
      </c>
      <c r="CB410" s="21">
        <f t="shared" si="868"/>
        <v>0</v>
      </c>
      <c r="CC410" s="21">
        <f t="shared" si="869"/>
        <v>420.03579627753743</v>
      </c>
      <c r="CD410" s="21">
        <f t="shared" si="870"/>
        <v>22.107147172501989</v>
      </c>
      <c r="CE410" s="21"/>
      <c r="CF410" s="22">
        <f t="shared" si="871"/>
        <v>0</v>
      </c>
      <c r="CG410" s="21">
        <f t="shared" si="802"/>
        <v>0</v>
      </c>
      <c r="CH410" s="22">
        <f t="shared" si="926"/>
        <v>0</v>
      </c>
      <c r="CI410" s="21">
        <f t="shared" si="803"/>
        <v>0</v>
      </c>
      <c r="CJ410" s="21">
        <f t="shared" si="872"/>
        <v>0</v>
      </c>
      <c r="CK410" s="21">
        <f t="shared" si="873"/>
        <v>366.43436400472069</v>
      </c>
      <c r="CL410" s="21">
        <f t="shared" si="874"/>
        <v>19.286019158143212</v>
      </c>
      <c r="CM410" s="21"/>
      <c r="CN410" s="22">
        <f t="shared" si="875"/>
        <v>0</v>
      </c>
      <c r="CO410" s="21">
        <f t="shared" si="804"/>
        <v>0</v>
      </c>
      <c r="CP410" s="22">
        <f t="shared" si="927"/>
        <v>0</v>
      </c>
      <c r="CQ410" s="21">
        <f t="shared" si="805"/>
        <v>0</v>
      </c>
      <c r="CR410" s="21">
        <f t="shared" si="876"/>
        <v>0</v>
      </c>
      <c r="CS410" s="21">
        <f t="shared" si="877"/>
        <v>42.398668346774208</v>
      </c>
      <c r="CT410" s="21">
        <f t="shared" si="878"/>
        <v>127.19600504032263</v>
      </c>
      <c r="CU410" s="21"/>
      <c r="CV410" s="22">
        <f t="shared" si="879"/>
        <v>0</v>
      </c>
      <c r="CW410" s="21">
        <f t="shared" si="806"/>
        <v>0</v>
      </c>
      <c r="CX410" s="22">
        <f t="shared" si="928"/>
        <v>0</v>
      </c>
      <c r="CY410" s="21">
        <f t="shared" si="807"/>
        <v>0</v>
      </c>
      <c r="CZ410" s="21">
        <f t="shared" si="880"/>
        <v>0</v>
      </c>
      <c r="DA410" s="21">
        <f t="shared" si="881"/>
        <v>361.53508170731709</v>
      </c>
      <c r="DB410" s="21">
        <f t="shared" si="882"/>
        <v>19.028162195121972</v>
      </c>
      <c r="DC410" s="21"/>
      <c r="DD410" s="22">
        <f t="shared" si="883"/>
        <v>0</v>
      </c>
      <c r="DE410" s="21">
        <f t="shared" si="808"/>
        <v>0</v>
      </c>
      <c r="DF410" s="22">
        <f t="shared" si="929"/>
        <v>0</v>
      </c>
      <c r="DG410" s="21">
        <f t="shared" si="809"/>
        <v>0</v>
      </c>
      <c r="DH410" s="21">
        <f t="shared" si="884"/>
        <v>0</v>
      </c>
      <c r="DI410" s="21">
        <f t="shared" si="885"/>
        <v>315.31141829268296</v>
      </c>
      <c r="DJ410" s="21">
        <f t="shared" si="886"/>
        <v>16.595337804878067</v>
      </c>
      <c r="DK410" s="21"/>
      <c r="DL410" s="22">
        <f t="shared" si="887"/>
        <v>0</v>
      </c>
      <c r="DM410" s="21">
        <f t="shared" si="810"/>
        <v>0</v>
      </c>
      <c r="DN410" s="22">
        <f t="shared" si="930"/>
        <v>0</v>
      </c>
      <c r="DO410" s="21">
        <f t="shared" si="811"/>
        <v>0</v>
      </c>
      <c r="DP410" s="21">
        <f t="shared" si="888"/>
        <v>0</v>
      </c>
      <c r="DQ410" s="21">
        <f t="shared" si="889"/>
        <v>109.47709756097561</v>
      </c>
      <c r="DR410" s="21">
        <f t="shared" si="890"/>
        <v>36.492365853658534</v>
      </c>
      <c r="DS410" s="21"/>
      <c r="DT410" s="22">
        <f t="shared" si="891"/>
        <v>0</v>
      </c>
      <c r="DU410" s="21">
        <f t="shared" si="812"/>
        <v>0</v>
      </c>
      <c r="DV410" s="22">
        <f t="shared" si="931"/>
        <v>0</v>
      </c>
      <c r="DW410" s="21">
        <f t="shared" si="813"/>
        <v>0</v>
      </c>
      <c r="DX410" s="21">
        <f t="shared" si="892"/>
        <v>0</v>
      </c>
      <c r="DY410" s="21">
        <f t="shared" si="893"/>
        <v>2660.7713703078275</v>
      </c>
      <c r="DZ410" s="21">
        <f t="shared" si="894"/>
        <v>140.0405984372542</v>
      </c>
      <c r="EA410" s="21"/>
      <c r="EB410" s="22">
        <f t="shared" si="895"/>
        <v>0</v>
      </c>
      <c r="EC410" s="21">
        <f t="shared" si="814"/>
        <v>0</v>
      </c>
      <c r="ED410" s="22">
        <f t="shared" si="932"/>
        <v>0</v>
      </c>
      <c r="EE410" s="21">
        <f t="shared" si="815"/>
        <v>0</v>
      </c>
      <c r="EF410" s="21">
        <f t="shared" si="896"/>
        <v>0</v>
      </c>
      <c r="EG410" s="21">
        <f t="shared" si="897"/>
        <v>2407.4806944099132</v>
      </c>
      <c r="EH410" s="21">
        <f t="shared" si="898"/>
        <v>126.70951023210083</v>
      </c>
      <c r="EI410" s="21"/>
      <c r="EJ410" s="22">
        <f t="shared" si="899"/>
        <v>0</v>
      </c>
      <c r="EK410" s="21">
        <f t="shared" si="816"/>
        <v>0</v>
      </c>
      <c r="EL410" s="22">
        <f t="shared" si="933"/>
        <v>0</v>
      </c>
      <c r="EM410" s="21">
        <f t="shared" si="817"/>
        <v>0</v>
      </c>
      <c r="EN410" s="21">
        <f t="shared" si="900"/>
        <v>0</v>
      </c>
      <c r="EO410" s="21">
        <f t="shared" si="901"/>
        <v>198.10339994590873</v>
      </c>
      <c r="EP410" s="21">
        <f t="shared" si="902"/>
        <v>594.31019983772626</v>
      </c>
      <c r="EQ410" s="21"/>
      <c r="ER410" s="22">
        <f t="shared" si="903"/>
        <v>0</v>
      </c>
      <c r="ES410" s="21">
        <f t="shared" si="818"/>
        <v>0</v>
      </c>
      <c r="ET410" s="22">
        <f t="shared" si="934"/>
        <v>0</v>
      </c>
      <c r="EU410" s="21">
        <f t="shared" si="819"/>
        <v>0</v>
      </c>
      <c r="EV410" s="21">
        <f t="shared" si="904"/>
        <v>0</v>
      </c>
      <c r="EW410" s="21">
        <f t="shared" si="905"/>
        <v>954.70980000000031</v>
      </c>
      <c r="EX410" s="21">
        <f t="shared" si="906"/>
        <v>954.70980000000031</v>
      </c>
      <c r="EY410" s="21"/>
      <c r="EZ410" s="22">
        <f t="shared" si="907"/>
        <v>0</v>
      </c>
      <c r="FA410" s="21">
        <f t="shared" si="820"/>
        <v>0</v>
      </c>
      <c r="FB410" s="22">
        <f t="shared" si="935"/>
        <v>0</v>
      </c>
      <c r="FC410" s="21">
        <f t="shared" si="821"/>
        <v>0</v>
      </c>
      <c r="FD410" s="21">
        <f t="shared" si="908"/>
        <v>0</v>
      </c>
      <c r="FE410" s="21">
        <f t="shared" si="909"/>
        <v>213.74100000000001</v>
      </c>
      <c r="FF410" s="21">
        <f t="shared" si="910"/>
        <v>213.74100000000001</v>
      </c>
      <c r="FG410" s="21"/>
      <c r="FH410" s="22">
        <f t="shared" si="911"/>
        <v>0</v>
      </c>
      <c r="FI410" s="21">
        <f t="shared" si="822"/>
        <v>0</v>
      </c>
      <c r="FJ410" s="22">
        <f t="shared" si="936"/>
        <v>0</v>
      </c>
      <c r="FK410" s="21">
        <f t="shared" si="823"/>
        <v>0</v>
      </c>
      <c r="FL410" s="21">
        <f t="shared" si="912"/>
        <v>0</v>
      </c>
      <c r="FM410" s="21">
        <f t="shared" si="913"/>
        <v>103.30815000000001</v>
      </c>
      <c r="FN410" s="21">
        <f t="shared" si="914"/>
        <v>309.92445000000004</v>
      </c>
      <c r="FO410" s="21"/>
      <c r="FP410" s="21">
        <f t="shared" si="824"/>
        <v>0</v>
      </c>
      <c r="FQ410" s="21">
        <f t="shared" si="825"/>
        <v>0</v>
      </c>
      <c r="FR410" s="21">
        <f t="shared" si="915"/>
        <v>0</v>
      </c>
      <c r="FS410" s="21">
        <f t="shared" si="826"/>
        <v>11365.733843414635</v>
      </c>
      <c r="FT410" s="21">
        <f t="shared" si="827"/>
        <v>7315.5661565853679</v>
      </c>
      <c r="FU410" s="21"/>
      <c r="FV410" s="20">
        <f t="shared" si="781"/>
        <v>0</v>
      </c>
      <c r="FW410" s="20">
        <f t="shared" si="781"/>
        <v>0</v>
      </c>
      <c r="FX410" s="20">
        <f t="shared" si="828"/>
        <v>0</v>
      </c>
      <c r="FY410" s="20">
        <f t="shared" si="829"/>
        <v>0</v>
      </c>
    </row>
    <row r="411" spans="2:181" x14ac:dyDescent="0.25">
      <c r="B411" s="20">
        <v>16.649999999999999</v>
      </c>
      <c r="C411" s="20">
        <f t="shared" si="830"/>
        <v>28.804499999999997</v>
      </c>
      <c r="D411" s="22">
        <f t="shared" si="831"/>
        <v>0</v>
      </c>
      <c r="E411" s="21">
        <f t="shared" si="782"/>
        <v>0</v>
      </c>
      <c r="F411" s="22">
        <f t="shared" si="916"/>
        <v>0</v>
      </c>
      <c r="G411" s="21">
        <f t="shared" si="783"/>
        <v>0</v>
      </c>
      <c r="H411" s="21">
        <f t="shared" si="832"/>
        <v>0</v>
      </c>
      <c r="I411" s="21">
        <f t="shared" si="833"/>
        <v>988.19589000000019</v>
      </c>
      <c r="J411" s="21">
        <f t="shared" si="834"/>
        <v>52.010310000000061</v>
      </c>
      <c r="K411" s="21"/>
      <c r="L411" s="22">
        <f t="shared" si="835"/>
        <v>0</v>
      </c>
      <c r="M411" s="21">
        <f t="shared" si="784"/>
        <v>0</v>
      </c>
      <c r="N411" s="22">
        <f t="shared" si="917"/>
        <v>0</v>
      </c>
      <c r="O411" s="21">
        <f t="shared" si="785"/>
        <v>0</v>
      </c>
      <c r="P411" s="21">
        <f t="shared" si="836"/>
        <v>0</v>
      </c>
      <c r="Q411" s="21">
        <f t="shared" si="837"/>
        <v>372.26557499999996</v>
      </c>
      <c r="R411" s="21">
        <f t="shared" si="838"/>
        <v>19.592925000000015</v>
      </c>
      <c r="S411" s="21"/>
      <c r="T411" s="22">
        <f t="shared" si="839"/>
        <v>0</v>
      </c>
      <c r="U411" s="21">
        <f t="shared" si="786"/>
        <v>0</v>
      </c>
      <c r="V411" s="22">
        <f t="shared" si="918"/>
        <v>0</v>
      </c>
      <c r="W411" s="21">
        <f t="shared" si="787"/>
        <v>0</v>
      </c>
      <c r="X411" s="21">
        <f t="shared" si="840"/>
        <v>0</v>
      </c>
      <c r="Y411" s="21">
        <f t="shared" si="841"/>
        <v>96.183450000000022</v>
      </c>
      <c r="Z411" s="21">
        <f t="shared" si="842"/>
        <v>288.55035000000009</v>
      </c>
      <c r="AA411" s="21"/>
      <c r="AB411" s="22">
        <f t="shared" si="843"/>
        <v>0</v>
      </c>
      <c r="AC411" s="21">
        <f t="shared" si="788"/>
        <v>0</v>
      </c>
      <c r="AD411" s="22">
        <f t="shared" si="919"/>
        <v>0</v>
      </c>
      <c r="AE411" s="21">
        <f t="shared" si="789"/>
        <v>0</v>
      </c>
      <c r="AF411" s="21">
        <f t="shared" si="844"/>
        <v>0</v>
      </c>
      <c r="AG411" s="21">
        <f t="shared" si="845"/>
        <v>87.990045000000009</v>
      </c>
      <c r="AH411" s="21">
        <f t="shared" si="846"/>
        <v>4.6310550000000044</v>
      </c>
      <c r="AI411" s="21"/>
      <c r="AJ411" s="22">
        <f t="shared" si="847"/>
        <v>0</v>
      </c>
      <c r="AK411" s="21">
        <f t="shared" si="790"/>
        <v>0</v>
      </c>
      <c r="AL411" s="22">
        <f t="shared" si="920"/>
        <v>0</v>
      </c>
      <c r="AM411" s="21">
        <f t="shared" si="791"/>
        <v>0</v>
      </c>
      <c r="AN411" s="21">
        <f t="shared" si="848"/>
        <v>0</v>
      </c>
      <c r="AO411" s="21">
        <f t="shared" si="849"/>
        <v>189.51702000000003</v>
      </c>
      <c r="AP411" s="21">
        <f t="shared" si="850"/>
        <v>9.9745800000000102</v>
      </c>
      <c r="AQ411" s="21"/>
      <c r="AR411" s="22">
        <f t="shared" si="851"/>
        <v>0</v>
      </c>
      <c r="AS411" s="21">
        <f t="shared" si="792"/>
        <v>0</v>
      </c>
      <c r="AT411" s="22">
        <f t="shared" si="921"/>
        <v>0</v>
      </c>
      <c r="AU411" s="21">
        <f t="shared" si="793"/>
        <v>0</v>
      </c>
      <c r="AV411" s="21">
        <f t="shared" si="852"/>
        <v>0</v>
      </c>
      <c r="AW411" s="21">
        <f t="shared" si="853"/>
        <v>411.45142500000009</v>
      </c>
      <c r="AX411" s="21">
        <f t="shared" si="854"/>
        <v>137.15047500000003</v>
      </c>
      <c r="AY411" s="21"/>
      <c r="AZ411" s="22">
        <f t="shared" si="855"/>
        <v>0</v>
      </c>
      <c r="BA411" s="21">
        <f t="shared" si="794"/>
        <v>0</v>
      </c>
      <c r="BB411" s="22">
        <f t="shared" si="922"/>
        <v>0</v>
      </c>
      <c r="BC411" s="21">
        <f t="shared" si="795"/>
        <v>0</v>
      </c>
      <c r="BD411" s="21">
        <f t="shared" si="856"/>
        <v>0</v>
      </c>
      <c r="BE411" s="21">
        <f t="shared" si="857"/>
        <v>361.53508170731709</v>
      </c>
      <c r="BF411" s="21">
        <f t="shared" si="858"/>
        <v>19.028162195121972</v>
      </c>
      <c r="BG411" s="21"/>
      <c r="BH411" s="22">
        <f t="shared" si="859"/>
        <v>0</v>
      </c>
      <c r="BI411" s="21">
        <f t="shared" si="796"/>
        <v>0</v>
      </c>
      <c r="BJ411" s="22">
        <f t="shared" si="923"/>
        <v>0</v>
      </c>
      <c r="BK411" s="21">
        <f t="shared" si="797"/>
        <v>0</v>
      </c>
      <c r="BL411" s="21">
        <f t="shared" si="860"/>
        <v>0</v>
      </c>
      <c r="BM411" s="21">
        <f t="shared" si="861"/>
        <v>315.31141829268296</v>
      </c>
      <c r="BN411" s="21">
        <f t="shared" si="862"/>
        <v>16.595337804878067</v>
      </c>
      <c r="BO411" s="21"/>
      <c r="BP411" s="22">
        <f t="shared" si="863"/>
        <v>0</v>
      </c>
      <c r="BQ411" s="21">
        <f t="shared" si="798"/>
        <v>0</v>
      </c>
      <c r="BR411" s="22">
        <f t="shared" si="924"/>
        <v>0</v>
      </c>
      <c r="BS411" s="21">
        <f t="shared" si="799"/>
        <v>0</v>
      </c>
      <c r="BT411" s="21">
        <f t="shared" si="864"/>
        <v>0</v>
      </c>
      <c r="BU411" s="21">
        <f t="shared" si="865"/>
        <v>109.47709756097562</v>
      </c>
      <c r="BV411" s="21">
        <f t="shared" si="866"/>
        <v>36.492365853658541</v>
      </c>
      <c r="BW411" s="21"/>
      <c r="BX411" s="22">
        <f t="shared" si="867"/>
        <v>0</v>
      </c>
      <c r="BY411" s="21">
        <f t="shared" si="800"/>
        <v>0</v>
      </c>
      <c r="BZ411" s="22">
        <f t="shared" si="925"/>
        <v>0</v>
      </c>
      <c r="CA411" s="21">
        <f t="shared" si="801"/>
        <v>0</v>
      </c>
      <c r="CB411" s="21">
        <f t="shared" si="868"/>
        <v>0</v>
      </c>
      <c r="CC411" s="21">
        <f t="shared" si="869"/>
        <v>420.03579627753743</v>
      </c>
      <c r="CD411" s="21">
        <f t="shared" si="870"/>
        <v>22.107147172501989</v>
      </c>
      <c r="CE411" s="21"/>
      <c r="CF411" s="22">
        <f t="shared" si="871"/>
        <v>0</v>
      </c>
      <c r="CG411" s="21">
        <f t="shared" si="802"/>
        <v>0</v>
      </c>
      <c r="CH411" s="22">
        <f t="shared" si="926"/>
        <v>0</v>
      </c>
      <c r="CI411" s="21">
        <f t="shared" si="803"/>
        <v>0</v>
      </c>
      <c r="CJ411" s="21">
        <f t="shared" si="872"/>
        <v>0</v>
      </c>
      <c r="CK411" s="21">
        <f t="shared" si="873"/>
        <v>366.43436400472069</v>
      </c>
      <c r="CL411" s="21">
        <f t="shared" si="874"/>
        <v>19.286019158143212</v>
      </c>
      <c r="CM411" s="21"/>
      <c r="CN411" s="22">
        <f t="shared" si="875"/>
        <v>0</v>
      </c>
      <c r="CO411" s="21">
        <f t="shared" si="804"/>
        <v>0</v>
      </c>
      <c r="CP411" s="22">
        <f t="shared" si="927"/>
        <v>0</v>
      </c>
      <c r="CQ411" s="21">
        <f t="shared" si="805"/>
        <v>0</v>
      </c>
      <c r="CR411" s="21">
        <f t="shared" si="876"/>
        <v>0</v>
      </c>
      <c r="CS411" s="21">
        <f t="shared" si="877"/>
        <v>42.398668346774208</v>
      </c>
      <c r="CT411" s="21">
        <f t="shared" si="878"/>
        <v>127.19600504032263</v>
      </c>
      <c r="CU411" s="21"/>
      <c r="CV411" s="22">
        <f t="shared" si="879"/>
        <v>0</v>
      </c>
      <c r="CW411" s="21">
        <f t="shared" si="806"/>
        <v>0</v>
      </c>
      <c r="CX411" s="22">
        <f t="shared" si="928"/>
        <v>0</v>
      </c>
      <c r="CY411" s="21">
        <f t="shared" si="807"/>
        <v>0</v>
      </c>
      <c r="CZ411" s="21">
        <f t="shared" si="880"/>
        <v>0</v>
      </c>
      <c r="DA411" s="21">
        <f t="shared" si="881"/>
        <v>361.53508170731709</v>
      </c>
      <c r="DB411" s="21">
        <f t="shared" si="882"/>
        <v>19.028162195121972</v>
      </c>
      <c r="DC411" s="21"/>
      <c r="DD411" s="22">
        <f t="shared" si="883"/>
        <v>0</v>
      </c>
      <c r="DE411" s="21">
        <f t="shared" si="808"/>
        <v>0</v>
      </c>
      <c r="DF411" s="22">
        <f t="shared" si="929"/>
        <v>0</v>
      </c>
      <c r="DG411" s="21">
        <f t="shared" si="809"/>
        <v>0</v>
      </c>
      <c r="DH411" s="21">
        <f t="shared" si="884"/>
        <v>0</v>
      </c>
      <c r="DI411" s="21">
        <f t="shared" si="885"/>
        <v>315.31141829268296</v>
      </c>
      <c r="DJ411" s="21">
        <f t="shared" si="886"/>
        <v>16.595337804878067</v>
      </c>
      <c r="DK411" s="21"/>
      <c r="DL411" s="22">
        <f t="shared" si="887"/>
        <v>0</v>
      </c>
      <c r="DM411" s="21">
        <f t="shared" si="810"/>
        <v>0</v>
      </c>
      <c r="DN411" s="22">
        <f t="shared" si="930"/>
        <v>0</v>
      </c>
      <c r="DO411" s="21">
        <f t="shared" si="811"/>
        <v>0</v>
      </c>
      <c r="DP411" s="21">
        <f t="shared" si="888"/>
        <v>0</v>
      </c>
      <c r="DQ411" s="21">
        <f t="shared" si="889"/>
        <v>109.47709756097561</v>
      </c>
      <c r="DR411" s="21">
        <f t="shared" si="890"/>
        <v>36.492365853658534</v>
      </c>
      <c r="DS411" s="21"/>
      <c r="DT411" s="22">
        <f t="shared" si="891"/>
        <v>0</v>
      </c>
      <c r="DU411" s="21">
        <f t="shared" si="812"/>
        <v>0</v>
      </c>
      <c r="DV411" s="22">
        <f t="shared" si="931"/>
        <v>0</v>
      </c>
      <c r="DW411" s="21">
        <f t="shared" si="813"/>
        <v>0</v>
      </c>
      <c r="DX411" s="21">
        <f t="shared" si="892"/>
        <v>0</v>
      </c>
      <c r="DY411" s="21">
        <f t="shared" si="893"/>
        <v>2660.7713703078275</v>
      </c>
      <c r="DZ411" s="21">
        <f t="shared" si="894"/>
        <v>140.0405984372542</v>
      </c>
      <c r="EA411" s="21"/>
      <c r="EB411" s="22">
        <f t="shared" si="895"/>
        <v>0</v>
      </c>
      <c r="EC411" s="21">
        <f t="shared" si="814"/>
        <v>0</v>
      </c>
      <c r="ED411" s="22">
        <f t="shared" si="932"/>
        <v>0</v>
      </c>
      <c r="EE411" s="21">
        <f t="shared" si="815"/>
        <v>0</v>
      </c>
      <c r="EF411" s="21">
        <f t="shared" si="896"/>
        <v>0</v>
      </c>
      <c r="EG411" s="21">
        <f t="shared" si="897"/>
        <v>2407.4806944099132</v>
      </c>
      <c r="EH411" s="21">
        <f t="shared" si="898"/>
        <v>126.70951023210083</v>
      </c>
      <c r="EI411" s="21"/>
      <c r="EJ411" s="22">
        <f t="shared" si="899"/>
        <v>0</v>
      </c>
      <c r="EK411" s="21">
        <f t="shared" si="816"/>
        <v>0</v>
      </c>
      <c r="EL411" s="22">
        <f t="shared" si="933"/>
        <v>0</v>
      </c>
      <c r="EM411" s="21">
        <f t="shared" si="817"/>
        <v>0</v>
      </c>
      <c r="EN411" s="21">
        <f t="shared" si="900"/>
        <v>0</v>
      </c>
      <c r="EO411" s="21">
        <f t="shared" si="901"/>
        <v>198.10339994590873</v>
      </c>
      <c r="EP411" s="21">
        <f t="shared" si="902"/>
        <v>594.31019983772626</v>
      </c>
      <c r="EQ411" s="21"/>
      <c r="ER411" s="22">
        <f t="shared" si="903"/>
        <v>0</v>
      </c>
      <c r="ES411" s="21">
        <f t="shared" si="818"/>
        <v>0</v>
      </c>
      <c r="ET411" s="22">
        <f t="shared" si="934"/>
        <v>0</v>
      </c>
      <c r="EU411" s="21">
        <f t="shared" si="819"/>
        <v>0</v>
      </c>
      <c r="EV411" s="21">
        <f t="shared" si="904"/>
        <v>0</v>
      </c>
      <c r="EW411" s="21">
        <f t="shared" si="905"/>
        <v>954.70980000000031</v>
      </c>
      <c r="EX411" s="21">
        <f t="shared" si="906"/>
        <v>954.70980000000031</v>
      </c>
      <c r="EY411" s="21"/>
      <c r="EZ411" s="22">
        <f t="shared" si="907"/>
        <v>0</v>
      </c>
      <c r="FA411" s="21">
        <f t="shared" si="820"/>
        <v>0</v>
      </c>
      <c r="FB411" s="22">
        <f t="shared" si="935"/>
        <v>0</v>
      </c>
      <c r="FC411" s="21">
        <f t="shared" si="821"/>
        <v>0</v>
      </c>
      <c r="FD411" s="21">
        <f t="shared" si="908"/>
        <v>0</v>
      </c>
      <c r="FE411" s="21">
        <f t="shared" si="909"/>
        <v>213.74100000000001</v>
      </c>
      <c r="FF411" s="21">
        <f t="shared" si="910"/>
        <v>213.74100000000001</v>
      </c>
      <c r="FG411" s="21"/>
      <c r="FH411" s="22">
        <f t="shared" si="911"/>
        <v>0</v>
      </c>
      <c r="FI411" s="21">
        <f t="shared" si="822"/>
        <v>0</v>
      </c>
      <c r="FJ411" s="22">
        <f t="shared" si="936"/>
        <v>0</v>
      </c>
      <c r="FK411" s="21">
        <f t="shared" si="823"/>
        <v>0</v>
      </c>
      <c r="FL411" s="21">
        <f t="shared" si="912"/>
        <v>0</v>
      </c>
      <c r="FM411" s="21">
        <f t="shared" si="913"/>
        <v>103.30815000000001</v>
      </c>
      <c r="FN411" s="21">
        <f t="shared" si="914"/>
        <v>309.92445000000004</v>
      </c>
      <c r="FO411" s="21"/>
      <c r="FP411" s="21">
        <f t="shared" si="824"/>
        <v>0</v>
      </c>
      <c r="FQ411" s="21">
        <f t="shared" si="825"/>
        <v>0</v>
      </c>
      <c r="FR411" s="21">
        <f t="shared" si="915"/>
        <v>0</v>
      </c>
      <c r="FS411" s="21">
        <f t="shared" si="826"/>
        <v>11365.733843414635</v>
      </c>
      <c r="FT411" s="21">
        <f t="shared" si="827"/>
        <v>7315.5661565853679</v>
      </c>
      <c r="FU411" s="21"/>
      <c r="FV411" s="20">
        <f t="shared" si="781"/>
        <v>0</v>
      </c>
      <c r="FW411" s="20">
        <f t="shared" si="781"/>
        <v>0</v>
      </c>
      <c r="FX411" s="20">
        <f t="shared" si="828"/>
        <v>0</v>
      </c>
      <c r="FY411" s="20">
        <f t="shared" si="829"/>
        <v>0</v>
      </c>
    </row>
    <row r="412" spans="2:181" x14ac:dyDescent="0.25">
      <c r="B412" s="20">
        <v>16.7</v>
      </c>
      <c r="C412" s="20">
        <f t="shared" si="830"/>
        <v>28.890999999999998</v>
      </c>
      <c r="D412" s="22">
        <f t="shared" si="831"/>
        <v>0</v>
      </c>
      <c r="E412" s="21">
        <f t="shared" si="782"/>
        <v>0</v>
      </c>
      <c r="F412" s="22">
        <f t="shared" si="916"/>
        <v>0</v>
      </c>
      <c r="G412" s="21">
        <f t="shared" si="783"/>
        <v>0</v>
      </c>
      <c r="H412" s="21">
        <f t="shared" si="832"/>
        <v>0</v>
      </c>
      <c r="I412" s="21">
        <f t="shared" si="833"/>
        <v>988.19589000000019</v>
      </c>
      <c r="J412" s="21">
        <f t="shared" si="834"/>
        <v>52.010310000000061</v>
      </c>
      <c r="K412" s="21"/>
      <c r="L412" s="22">
        <f t="shared" si="835"/>
        <v>0</v>
      </c>
      <c r="M412" s="21">
        <f t="shared" si="784"/>
        <v>0</v>
      </c>
      <c r="N412" s="22">
        <f t="shared" si="917"/>
        <v>0</v>
      </c>
      <c r="O412" s="21">
        <f t="shared" si="785"/>
        <v>0</v>
      </c>
      <c r="P412" s="21">
        <f t="shared" si="836"/>
        <v>0</v>
      </c>
      <c r="Q412" s="21">
        <f t="shared" si="837"/>
        <v>372.26557499999996</v>
      </c>
      <c r="R412" s="21">
        <f t="shared" si="838"/>
        <v>19.592925000000015</v>
      </c>
      <c r="S412" s="21"/>
      <c r="T412" s="22">
        <f t="shared" si="839"/>
        <v>0</v>
      </c>
      <c r="U412" s="21">
        <f t="shared" si="786"/>
        <v>0</v>
      </c>
      <c r="V412" s="22">
        <f t="shared" si="918"/>
        <v>0</v>
      </c>
      <c r="W412" s="21">
        <f t="shared" si="787"/>
        <v>0</v>
      </c>
      <c r="X412" s="21">
        <f t="shared" si="840"/>
        <v>0</v>
      </c>
      <c r="Y412" s="21">
        <f t="shared" si="841"/>
        <v>96.183450000000022</v>
      </c>
      <c r="Z412" s="21">
        <f t="shared" si="842"/>
        <v>288.55035000000009</v>
      </c>
      <c r="AA412" s="21"/>
      <c r="AB412" s="22">
        <f t="shared" si="843"/>
        <v>0</v>
      </c>
      <c r="AC412" s="21">
        <f t="shared" si="788"/>
        <v>0</v>
      </c>
      <c r="AD412" s="22">
        <f t="shared" si="919"/>
        <v>0</v>
      </c>
      <c r="AE412" s="21">
        <f t="shared" si="789"/>
        <v>0</v>
      </c>
      <c r="AF412" s="21">
        <f t="shared" si="844"/>
        <v>0</v>
      </c>
      <c r="AG412" s="21">
        <f t="shared" si="845"/>
        <v>87.990045000000009</v>
      </c>
      <c r="AH412" s="21">
        <f t="shared" si="846"/>
        <v>4.6310550000000044</v>
      </c>
      <c r="AI412" s="21"/>
      <c r="AJ412" s="22">
        <f t="shared" si="847"/>
        <v>0</v>
      </c>
      <c r="AK412" s="21">
        <f t="shared" si="790"/>
        <v>0</v>
      </c>
      <c r="AL412" s="22">
        <f t="shared" si="920"/>
        <v>0</v>
      </c>
      <c r="AM412" s="21">
        <f t="shared" si="791"/>
        <v>0</v>
      </c>
      <c r="AN412" s="21">
        <f t="shared" si="848"/>
        <v>0</v>
      </c>
      <c r="AO412" s="21">
        <f t="shared" si="849"/>
        <v>189.51702000000003</v>
      </c>
      <c r="AP412" s="21">
        <f t="shared" si="850"/>
        <v>9.9745800000000102</v>
      </c>
      <c r="AQ412" s="21"/>
      <c r="AR412" s="22">
        <f t="shared" si="851"/>
        <v>0</v>
      </c>
      <c r="AS412" s="21">
        <f t="shared" si="792"/>
        <v>0</v>
      </c>
      <c r="AT412" s="22">
        <f t="shared" si="921"/>
        <v>0</v>
      </c>
      <c r="AU412" s="21">
        <f t="shared" si="793"/>
        <v>0</v>
      </c>
      <c r="AV412" s="21">
        <f t="shared" si="852"/>
        <v>0</v>
      </c>
      <c r="AW412" s="21">
        <f t="shared" si="853"/>
        <v>411.45142500000009</v>
      </c>
      <c r="AX412" s="21">
        <f t="shared" si="854"/>
        <v>137.15047500000003</v>
      </c>
      <c r="AY412" s="21"/>
      <c r="AZ412" s="22">
        <f t="shared" si="855"/>
        <v>0</v>
      </c>
      <c r="BA412" s="21">
        <f t="shared" si="794"/>
        <v>0</v>
      </c>
      <c r="BB412" s="22">
        <f t="shared" si="922"/>
        <v>0</v>
      </c>
      <c r="BC412" s="21">
        <f t="shared" si="795"/>
        <v>0</v>
      </c>
      <c r="BD412" s="21">
        <f t="shared" si="856"/>
        <v>0</v>
      </c>
      <c r="BE412" s="21">
        <f t="shared" si="857"/>
        <v>361.53508170731709</v>
      </c>
      <c r="BF412" s="21">
        <f t="shared" si="858"/>
        <v>19.028162195121972</v>
      </c>
      <c r="BG412" s="21"/>
      <c r="BH412" s="22">
        <f t="shared" si="859"/>
        <v>0</v>
      </c>
      <c r="BI412" s="21">
        <f t="shared" si="796"/>
        <v>0</v>
      </c>
      <c r="BJ412" s="22">
        <f t="shared" si="923"/>
        <v>0</v>
      </c>
      <c r="BK412" s="21">
        <f t="shared" si="797"/>
        <v>0</v>
      </c>
      <c r="BL412" s="21">
        <f t="shared" si="860"/>
        <v>0</v>
      </c>
      <c r="BM412" s="21">
        <f t="shared" si="861"/>
        <v>315.31141829268296</v>
      </c>
      <c r="BN412" s="21">
        <f t="shared" si="862"/>
        <v>16.595337804878067</v>
      </c>
      <c r="BO412" s="21"/>
      <c r="BP412" s="22">
        <f t="shared" si="863"/>
        <v>0</v>
      </c>
      <c r="BQ412" s="21">
        <f t="shared" si="798"/>
        <v>0</v>
      </c>
      <c r="BR412" s="22">
        <f t="shared" si="924"/>
        <v>0</v>
      </c>
      <c r="BS412" s="21">
        <f t="shared" si="799"/>
        <v>0</v>
      </c>
      <c r="BT412" s="21">
        <f t="shared" si="864"/>
        <v>0</v>
      </c>
      <c r="BU412" s="21">
        <f t="shared" si="865"/>
        <v>109.47709756097562</v>
      </c>
      <c r="BV412" s="21">
        <f t="shared" si="866"/>
        <v>36.492365853658541</v>
      </c>
      <c r="BW412" s="21"/>
      <c r="BX412" s="22">
        <f t="shared" si="867"/>
        <v>0</v>
      </c>
      <c r="BY412" s="21">
        <f t="shared" si="800"/>
        <v>0</v>
      </c>
      <c r="BZ412" s="22">
        <f t="shared" si="925"/>
        <v>0</v>
      </c>
      <c r="CA412" s="21">
        <f t="shared" si="801"/>
        <v>0</v>
      </c>
      <c r="CB412" s="21">
        <f t="shared" si="868"/>
        <v>0</v>
      </c>
      <c r="CC412" s="21">
        <f t="shared" si="869"/>
        <v>420.03579627753743</v>
      </c>
      <c r="CD412" s="21">
        <f t="shared" si="870"/>
        <v>22.107147172501989</v>
      </c>
      <c r="CE412" s="21"/>
      <c r="CF412" s="22">
        <f t="shared" si="871"/>
        <v>0</v>
      </c>
      <c r="CG412" s="21">
        <f t="shared" si="802"/>
        <v>0</v>
      </c>
      <c r="CH412" s="22">
        <f t="shared" si="926"/>
        <v>0</v>
      </c>
      <c r="CI412" s="21">
        <f t="shared" si="803"/>
        <v>0</v>
      </c>
      <c r="CJ412" s="21">
        <f t="shared" si="872"/>
        <v>0</v>
      </c>
      <c r="CK412" s="21">
        <f t="shared" si="873"/>
        <v>366.43436400472069</v>
      </c>
      <c r="CL412" s="21">
        <f t="shared" si="874"/>
        <v>19.286019158143212</v>
      </c>
      <c r="CM412" s="21"/>
      <c r="CN412" s="22">
        <f t="shared" si="875"/>
        <v>0</v>
      </c>
      <c r="CO412" s="21">
        <f t="shared" si="804"/>
        <v>0</v>
      </c>
      <c r="CP412" s="22">
        <f t="shared" si="927"/>
        <v>0</v>
      </c>
      <c r="CQ412" s="21">
        <f t="shared" si="805"/>
        <v>0</v>
      </c>
      <c r="CR412" s="21">
        <f t="shared" si="876"/>
        <v>0</v>
      </c>
      <c r="CS412" s="21">
        <f t="shared" si="877"/>
        <v>42.398668346774208</v>
      </c>
      <c r="CT412" s="21">
        <f t="shared" si="878"/>
        <v>127.19600504032263</v>
      </c>
      <c r="CU412" s="21"/>
      <c r="CV412" s="22">
        <f t="shared" si="879"/>
        <v>0</v>
      </c>
      <c r="CW412" s="21">
        <f t="shared" si="806"/>
        <v>0</v>
      </c>
      <c r="CX412" s="22">
        <f t="shared" si="928"/>
        <v>0</v>
      </c>
      <c r="CY412" s="21">
        <f t="shared" si="807"/>
        <v>0</v>
      </c>
      <c r="CZ412" s="21">
        <f t="shared" si="880"/>
        <v>0</v>
      </c>
      <c r="DA412" s="21">
        <f t="shared" si="881"/>
        <v>361.53508170731709</v>
      </c>
      <c r="DB412" s="21">
        <f t="shared" si="882"/>
        <v>19.028162195121972</v>
      </c>
      <c r="DC412" s="21"/>
      <c r="DD412" s="22">
        <f t="shared" si="883"/>
        <v>0</v>
      </c>
      <c r="DE412" s="21">
        <f t="shared" si="808"/>
        <v>0</v>
      </c>
      <c r="DF412" s="22">
        <f t="shared" si="929"/>
        <v>0</v>
      </c>
      <c r="DG412" s="21">
        <f t="shared" si="809"/>
        <v>0</v>
      </c>
      <c r="DH412" s="21">
        <f t="shared" si="884"/>
        <v>0</v>
      </c>
      <c r="DI412" s="21">
        <f t="shared" si="885"/>
        <v>315.31141829268296</v>
      </c>
      <c r="DJ412" s="21">
        <f t="shared" si="886"/>
        <v>16.595337804878067</v>
      </c>
      <c r="DK412" s="21"/>
      <c r="DL412" s="22">
        <f t="shared" si="887"/>
        <v>0</v>
      </c>
      <c r="DM412" s="21">
        <f t="shared" si="810"/>
        <v>0</v>
      </c>
      <c r="DN412" s="22">
        <f t="shared" si="930"/>
        <v>0</v>
      </c>
      <c r="DO412" s="21">
        <f t="shared" si="811"/>
        <v>0</v>
      </c>
      <c r="DP412" s="21">
        <f t="shared" si="888"/>
        <v>0</v>
      </c>
      <c r="DQ412" s="21">
        <f t="shared" si="889"/>
        <v>109.47709756097561</v>
      </c>
      <c r="DR412" s="21">
        <f t="shared" si="890"/>
        <v>36.492365853658534</v>
      </c>
      <c r="DS412" s="21"/>
      <c r="DT412" s="22">
        <f t="shared" si="891"/>
        <v>0</v>
      </c>
      <c r="DU412" s="21">
        <f t="shared" si="812"/>
        <v>0</v>
      </c>
      <c r="DV412" s="22">
        <f t="shared" si="931"/>
        <v>0</v>
      </c>
      <c r="DW412" s="21">
        <f t="shared" si="813"/>
        <v>0</v>
      </c>
      <c r="DX412" s="21">
        <f t="shared" si="892"/>
        <v>0</v>
      </c>
      <c r="DY412" s="21">
        <f t="shared" si="893"/>
        <v>2660.7713703078275</v>
      </c>
      <c r="DZ412" s="21">
        <f t="shared" si="894"/>
        <v>140.0405984372542</v>
      </c>
      <c r="EA412" s="21"/>
      <c r="EB412" s="22">
        <f t="shared" si="895"/>
        <v>0</v>
      </c>
      <c r="EC412" s="21">
        <f t="shared" si="814"/>
        <v>0</v>
      </c>
      <c r="ED412" s="22">
        <f t="shared" si="932"/>
        <v>0</v>
      </c>
      <c r="EE412" s="21">
        <f t="shared" si="815"/>
        <v>0</v>
      </c>
      <c r="EF412" s="21">
        <f t="shared" si="896"/>
        <v>0</v>
      </c>
      <c r="EG412" s="21">
        <f t="shared" si="897"/>
        <v>2407.4806944099132</v>
      </c>
      <c r="EH412" s="21">
        <f t="shared" si="898"/>
        <v>126.70951023210083</v>
      </c>
      <c r="EI412" s="21"/>
      <c r="EJ412" s="22">
        <f t="shared" si="899"/>
        <v>0</v>
      </c>
      <c r="EK412" s="21">
        <f t="shared" si="816"/>
        <v>0</v>
      </c>
      <c r="EL412" s="22">
        <f t="shared" si="933"/>
        <v>0</v>
      </c>
      <c r="EM412" s="21">
        <f t="shared" si="817"/>
        <v>0</v>
      </c>
      <c r="EN412" s="21">
        <f t="shared" si="900"/>
        <v>0</v>
      </c>
      <c r="EO412" s="21">
        <f t="shared" si="901"/>
        <v>198.10339994590873</v>
      </c>
      <c r="EP412" s="21">
        <f t="shared" si="902"/>
        <v>594.31019983772626</v>
      </c>
      <c r="EQ412" s="21"/>
      <c r="ER412" s="22">
        <f t="shared" si="903"/>
        <v>0</v>
      </c>
      <c r="ES412" s="21">
        <f t="shared" si="818"/>
        <v>0</v>
      </c>
      <c r="ET412" s="22">
        <f t="shared" si="934"/>
        <v>0</v>
      </c>
      <c r="EU412" s="21">
        <f t="shared" si="819"/>
        <v>0</v>
      </c>
      <c r="EV412" s="21">
        <f t="shared" si="904"/>
        <v>0</v>
      </c>
      <c r="EW412" s="21">
        <f t="shared" si="905"/>
        <v>954.70980000000031</v>
      </c>
      <c r="EX412" s="21">
        <f t="shared" si="906"/>
        <v>954.70980000000031</v>
      </c>
      <c r="EY412" s="21"/>
      <c r="EZ412" s="22">
        <f t="shared" si="907"/>
        <v>0</v>
      </c>
      <c r="FA412" s="21">
        <f t="shared" si="820"/>
        <v>0</v>
      </c>
      <c r="FB412" s="22">
        <f t="shared" si="935"/>
        <v>0</v>
      </c>
      <c r="FC412" s="21">
        <f t="shared" si="821"/>
        <v>0</v>
      </c>
      <c r="FD412" s="21">
        <f t="shared" si="908"/>
        <v>0</v>
      </c>
      <c r="FE412" s="21">
        <f t="shared" si="909"/>
        <v>213.74100000000001</v>
      </c>
      <c r="FF412" s="21">
        <f t="shared" si="910"/>
        <v>213.74100000000001</v>
      </c>
      <c r="FG412" s="21"/>
      <c r="FH412" s="22">
        <f t="shared" si="911"/>
        <v>0</v>
      </c>
      <c r="FI412" s="21">
        <f t="shared" si="822"/>
        <v>0</v>
      </c>
      <c r="FJ412" s="22">
        <f t="shared" si="936"/>
        <v>0</v>
      </c>
      <c r="FK412" s="21">
        <f t="shared" si="823"/>
        <v>0</v>
      </c>
      <c r="FL412" s="21">
        <f t="shared" si="912"/>
        <v>0</v>
      </c>
      <c r="FM412" s="21">
        <f t="shared" si="913"/>
        <v>103.30815000000001</v>
      </c>
      <c r="FN412" s="21">
        <f t="shared" si="914"/>
        <v>309.92445000000004</v>
      </c>
      <c r="FO412" s="21"/>
      <c r="FP412" s="21">
        <f t="shared" si="824"/>
        <v>0</v>
      </c>
      <c r="FQ412" s="21">
        <f t="shared" si="825"/>
        <v>0</v>
      </c>
      <c r="FR412" s="21">
        <f t="shared" si="915"/>
        <v>0</v>
      </c>
      <c r="FS412" s="21">
        <f t="shared" si="826"/>
        <v>11365.733843414635</v>
      </c>
      <c r="FT412" s="21">
        <f t="shared" si="827"/>
        <v>7315.5661565853679</v>
      </c>
      <c r="FU412" s="21"/>
      <c r="FV412" s="20">
        <f t="shared" si="781"/>
        <v>0</v>
      </c>
      <c r="FW412" s="20">
        <f t="shared" si="781"/>
        <v>0</v>
      </c>
      <c r="FX412" s="20">
        <f t="shared" si="828"/>
        <v>0</v>
      </c>
      <c r="FY412" s="20">
        <f t="shared" si="829"/>
        <v>0</v>
      </c>
    </row>
    <row r="413" spans="2:181" x14ac:dyDescent="0.25">
      <c r="B413" s="20">
        <v>16.75</v>
      </c>
      <c r="C413" s="20">
        <f t="shared" si="830"/>
        <v>28.977499999999999</v>
      </c>
      <c r="D413" s="22">
        <f t="shared" si="831"/>
        <v>0</v>
      </c>
      <c r="E413" s="21">
        <f t="shared" si="782"/>
        <v>0</v>
      </c>
      <c r="F413" s="22">
        <f t="shared" si="916"/>
        <v>0</v>
      </c>
      <c r="G413" s="21">
        <f t="shared" si="783"/>
        <v>0</v>
      </c>
      <c r="H413" s="21">
        <f t="shared" si="832"/>
        <v>0</v>
      </c>
      <c r="I413" s="21">
        <f t="shared" si="833"/>
        <v>988.19589000000019</v>
      </c>
      <c r="J413" s="21">
        <f t="shared" si="834"/>
        <v>52.010310000000061</v>
      </c>
      <c r="K413" s="21"/>
      <c r="L413" s="22">
        <f t="shared" si="835"/>
        <v>0</v>
      </c>
      <c r="M413" s="21">
        <f t="shared" si="784"/>
        <v>0</v>
      </c>
      <c r="N413" s="22">
        <f t="shared" si="917"/>
        <v>0</v>
      </c>
      <c r="O413" s="21">
        <f t="shared" si="785"/>
        <v>0</v>
      </c>
      <c r="P413" s="21">
        <f t="shared" si="836"/>
        <v>0</v>
      </c>
      <c r="Q413" s="21">
        <f t="shared" si="837"/>
        <v>372.26557499999996</v>
      </c>
      <c r="R413" s="21">
        <f t="shared" si="838"/>
        <v>19.592925000000015</v>
      </c>
      <c r="S413" s="21"/>
      <c r="T413" s="22">
        <f t="shared" si="839"/>
        <v>0</v>
      </c>
      <c r="U413" s="21">
        <f t="shared" si="786"/>
        <v>0</v>
      </c>
      <c r="V413" s="22">
        <f t="shared" si="918"/>
        <v>0</v>
      </c>
      <c r="W413" s="21">
        <f t="shared" si="787"/>
        <v>0</v>
      </c>
      <c r="X413" s="21">
        <f t="shared" si="840"/>
        <v>0</v>
      </c>
      <c r="Y413" s="21">
        <f t="shared" si="841"/>
        <v>96.183450000000022</v>
      </c>
      <c r="Z413" s="21">
        <f t="shared" si="842"/>
        <v>288.55035000000009</v>
      </c>
      <c r="AA413" s="21"/>
      <c r="AB413" s="22">
        <f t="shared" si="843"/>
        <v>0</v>
      </c>
      <c r="AC413" s="21">
        <f t="shared" si="788"/>
        <v>0</v>
      </c>
      <c r="AD413" s="22">
        <f t="shared" si="919"/>
        <v>0</v>
      </c>
      <c r="AE413" s="21">
        <f t="shared" si="789"/>
        <v>0</v>
      </c>
      <c r="AF413" s="21">
        <f t="shared" si="844"/>
        <v>0</v>
      </c>
      <c r="AG413" s="21">
        <f t="shared" si="845"/>
        <v>87.990045000000009</v>
      </c>
      <c r="AH413" s="21">
        <f t="shared" si="846"/>
        <v>4.6310550000000044</v>
      </c>
      <c r="AI413" s="21"/>
      <c r="AJ413" s="22">
        <f t="shared" si="847"/>
        <v>0</v>
      </c>
      <c r="AK413" s="21">
        <f t="shared" si="790"/>
        <v>0</v>
      </c>
      <c r="AL413" s="22">
        <f t="shared" si="920"/>
        <v>0</v>
      </c>
      <c r="AM413" s="21">
        <f t="shared" si="791"/>
        <v>0</v>
      </c>
      <c r="AN413" s="21">
        <f t="shared" si="848"/>
        <v>0</v>
      </c>
      <c r="AO413" s="21">
        <f t="shared" si="849"/>
        <v>189.51702000000003</v>
      </c>
      <c r="AP413" s="21">
        <f t="shared" si="850"/>
        <v>9.9745800000000102</v>
      </c>
      <c r="AQ413" s="21"/>
      <c r="AR413" s="22">
        <f t="shared" si="851"/>
        <v>0</v>
      </c>
      <c r="AS413" s="21">
        <f t="shared" si="792"/>
        <v>0</v>
      </c>
      <c r="AT413" s="22">
        <f t="shared" si="921"/>
        <v>0</v>
      </c>
      <c r="AU413" s="21">
        <f t="shared" si="793"/>
        <v>0</v>
      </c>
      <c r="AV413" s="21">
        <f t="shared" si="852"/>
        <v>0</v>
      </c>
      <c r="AW413" s="21">
        <f t="shared" si="853"/>
        <v>411.45142500000009</v>
      </c>
      <c r="AX413" s="21">
        <f t="shared" si="854"/>
        <v>137.15047500000003</v>
      </c>
      <c r="AY413" s="21"/>
      <c r="AZ413" s="22">
        <f t="shared" si="855"/>
        <v>0</v>
      </c>
      <c r="BA413" s="21">
        <f t="shared" si="794"/>
        <v>0</v>
      </c>
      <c r="BB413" s="22">
        <f t="shared" si="922"/>
        <v>0</v>
      </c>
      <c r="BC413" s="21">
        <f t="shared" si="795"/>
        <v>0</v>
      </c>
      <c r="BD413" s="21">
        <f t="shared" si="856"/>
        <v>0</v>
      </c>
      <c r="BE413" s="21">
        <f t="shared" si="857"/>
        <v>361.53508170731709</v>
      </c>
      <c r="BF413" s="21">
        <f t="shared" si="858"/>
        <v>19.028162195121972</v>
      </c>
      <c r="BG413" s="21"/>
      <c r="BH413" s="22">
        <f t="shared" si="859"/>
        <v>0</v>
      </c>
      <c r="BI413" s="21">
        <f t="shared" si="796"/>
        <v>0</v>
      </c>
      <c r="BJ413" s="22">
        <f t="shared" si="923"/>
        <v>0</v>
      </c>
      <c r="BK413" s="21">
        <f t="shared" si="797"/>
        <v>0</v>
      </c>
      <c r="BL413" s="21">
        <f t="shared" si="860"/>
        <v>0</v>
      </c>
      <c r="BM413" s="21">
        <f t="shared" si="861"/>
        <v>315.31141829268296</v>
      </c>
      <c r="BN413" s="21">
        <f t="shared" si="862"/>
        <v>16.595337804878067</v>
      </c>
      <c r="BO413" s="21"/>
      <c r="BP413" s="22">
        <f t="shared" si="863"/>
        <v>0</v>
      </c>
      <c r="BQ413" s="21">
        <f t="shared" si="798"/>
        <v>0</v>
      </c>
      <c r="BR413" s="22">
        <f t="shared" si="924"/>
        <v>0</v>
      </c>
      <c r="BS413" s="21">
        <f t="shared" si="799"/>
        <v>0</v>
      </c>
      <c r="BT413" s="21">
        <f t="shared" si="864"/>
        <v>0</v>
      </c>
      <c r="BU413" s="21">
        <f t="shared" si="865"/>
        <v>109.47709756097562</v>
      </c>
      <c r="BV413" s="21">
        <f t="shared" si="866"/>
        <v>36.492365853658541</v>
      </c>
      <c r="BW413" s="21"/>
      <c r="BX413" s="22">
        <f t="shared" si="867"/>
        <v>0</v>
      </c>
      <c r="BY413" s="21">
        <f t="shared" si="800"/>
        <v>0</v>
      </c>
      <c r="BZ413" s="22">
        <f t="shared" si="925"/>
        <v>0</v>
      </c>
      <c r="CA413" s="21">
        <f t="shared" si="801"/>
        <v>0</v>
      </c>
      <c r="CB413" s="21">
        <f t="shared" si="868"/>
        <v>0</v>
      </c>
      <c r="CC413" s="21">
        <f t="shared" si="869"/>
        <v>420.03579627753743</v>
      </c>
      <c r="CD413" s="21">
        <f t="shared" si="870"/>
        <v>22.107147172501989</v>
      </c>
      <c r="CE413" s="21"/>
      <c r="CF413" s="22">
        <f t="shared" si="871"/>
        <v>0</v>
      </c>
      <c r="CG413" s="21">
        <f t="shared" si="802"/>
        <v>0</v>
      </c>
      <c r="CH413" s="22">
        <f t="shared" si="926"/>
        <v>0</v>
      </c>
      <c r="CI413" s="21">
        <f t="shared" si="803"/>
        <v>0</v>
      </c>
      <c r="CJ413" s="21">
        <f t="shared" si="872"/>
        <v>0</v>
      </c>
      <c r="CK413" s="21">
        <f t="shared" si="873"/>
        <v>366.43436400472069</v>
      </c>
      <c r="CL413" s="21">
        <f t="shared" si="874"/>
        <v>19.286019158143212</v>
      </c>
      <c r="CM413" s="21"/>
      <c r="CN413" s="22">
        <f t="shared" si="875"/>
        <v>0</v>
      </c>
      <c r="CO413" s="21">
        <f t="shared" si="804"/>
        <v>0</v>
      </c>
      <c r="CP413" s="22">
        <f t="shared" si="927"/>
        <v>0</v>
      </c>
      <c r="CQ413" s="21">
        <f t="shared" si="805"/>
        <v>0</v>
      </c>
      <c r="CR413" s="21">
        <f t="shared" si="876"/>
        <v>0</v>
      </c>
      <c r="CS413" s="21">
        <f t="shared" si="877"/>
        <v>42.398668346774208</v>
      </c>
      <c r="CT413" s="21">
        <f t="shared" si="878"/>
        <v>127.19600504032263</v>
      </c>
      <c r="CU413" s="21"/>
      <c r="CV413" s="22">
        <f t="shared" si="879"/>
        <v>0</v>
      </c>
      <c r="CW413" s="21">
        <f t="shared" si="806"/>
        <v>0</v>
      </c>
      <c r="CX413" s="22">
        <f t="shared" si="928"/>
        <v>0</v>
      </c>
      <c r="CY413" s="21">
        <f t="shared" si="807"/>
        <v>0</v>
      </c>
      <c r="CZ413" s="21">
        <f t="shared" si="880"/>
        <v>0</v>
      </c>
      <c r="DA413" s="21">
        <f t="shared" si="881"/>
        <v>361.53508170731709</v>
      </c>
      <c r="DB413" s="21">
        <f t="shared" si="882"/>
        <v>19.028162195121972</v>
      </c>
      <c r="DC413" s="21"/>
      <c r="DD413" s="22">
        <f t="shared" si="883"/>
        <v>0</v>
      </c>
      <c r="DE413" s="21">
        <f t="shared" si="808"/>
        <v>0</v>
      </c>
      <c r="DF413" s="22">
        <f t="shared" si="929"/>
        <v>0</v>
      </c>
      <c r="DG413" s="21">
        <f t="shared" si="809"/>
        <v>0</v>
      </c>
      <c r="DH413" s="21">
        <f t="shared" si="884"/>
        <v>0</v>
      </c>
      <c r="DI413" s="21">
        <f t="shared" si="885"/>
        <v>315.31141829268296</v>
      </c>
      <c r="DJ413" s="21">
        <f t="shared" si="886"/>
        <v>16.595337804878067</v>
      </c>
      <c r="DK413" s="21"/>
      <c r="DL413" s="22">
        <f t="shared" si="887"/>
        <v>0</v>
      </c>
      <c r="DM413" s="21">
        <f t="shared" si="810"/>
        <v>0</v>
      </c>
      <c r="DN413" s="22">
        <f t="shared" si="930"/>
        <v>0</v>
      </c>
      <c r="DO413" s="21">
        <f t="shared" si="811"/>
        <v>0</v>
      </c>
      <c r="DP413" s="21">
        <f t="shared" si="888"/>
        <v>0</v>
      </c>
      <c r="DQ413" s="21">
        <f t="shared" si="889"/>
        <v>109.47709756097561</v>
      </c>
      <c r="DR413" s="21">
        <f t="shared" si="890"/>
        <v>36.492365853658534</v>
      </c>
      <c r="DS413" s="21"/>
      <c r="DT413" s="22">
        <f t="shared" si="891"/>
        <v>0</v>
      </c>
      <c r="DU413" s="21">
        <f t="shared" si="812"/>
        <v>0</v>
      </c>
      <c r="DV413" s="22">
        <f t="shared" si="931"/>
        <v>0</v>
      </c>
      <c r="DW413" s="21">
        <f t="shared" si="813"/>
        <v>0</v>
      </c>
      <c r="DX413" s="21">
        <f t="shared" si="892"/>
        <v>0</v>
      </c>
      <c r="DY413" s="21">
        <f t="shared" si="893"/>
        <v>2660.7713703078275</v>
      </c>
      <c r="DZ413" s="21">
        <f t="shared" si="894"/>
        <v>140.0405984372542</v>
      </c>
      <c r="EA413" s="21"/>
      <c r="EB413" s="22">
        <f t="shared" si="895"/>
        <v>0</v>
      </c>
      <c r="EC413" s="21">
        <f t="shared" si="814"/>
        <v>0</v>
      </c>
      <c r="ED413" s="22">
        <f t="shared" si="932"/>
        <v>0</v>
      </c>
      <c r="EE413" s="21">
        <f t="shared" si="815"/>
        <v>0</v>
      </c>
      <c r="EF413" s="21">
        <f t="shared" si="896"/>
        <v>0</v>
      </c>
      <c r="EG413" s="21">
        <f t="shared" si="897"/>
        <v>2407.4806944099132</v>
      </c>
      <c r="EH413" s="21">
        <f t="shared" si="898"/>
        <v>126.70951023210083</v>
      </c>
      <c r="EI413" s="21"/>
      <c r="EJ413" s="22">
        <f t="shared" si="899"/>
        <v>0</v>
      </c>
      <c r="EK413" s="21">
        <f t="shared" si="816"/>
        <v>0</v>
      </c>
      <c r="EL413" s="22">
        <f t="shared" si="933"/>
        <v>0</v>
      </c>
      <c r="EM413" s="21">
        <f t="shared" si="817"/>
        <v>0</v>
      </c>
      <c r="EN413" s="21">
        <f t="shared" si="900"/>
        <v>0</v>
      </c>
      <c r="EO413" s="21">
        <f t="shared" si="901"/>
        <v>198.10339994590873</v>
      </c>
      <c r="EP413" s="21">
        <f t="shared" si="902"/>
        <v>594.31019983772626</v>
      </c>
      <c r="EQ413" s="21"/>
      <c r="ER413" s="22">
        <f t="shared" si="903"/>
        <v>0</v>
      </c>
      <c r="ES413" s="21">
        <f t="shared" si="818"/>
        <v>0</v>
      </c>
      <c r="ET413" s="22">
        <f t="shared" si="934"/>
        <v>0</v>
      </c>
      <c r="EU413" s="21">
        <f t="shared" si="819"/>
        <v>0</v>
      </c>
      <c r="EV413" s="21">
        <f t="shared" si="904"/>
        <v>0</v>
      </c>
      <c r="EW413" s="21">
        <f t="shared" si="905"/>
        <v>954.70980000000031</v>
      </c>
      <c r="EX413" s="21">
        <f t="shared" si="906"/>
        <v>954.70980000000031</v>
      </c>
      <c r="EY413" s="21"/>
      <c r="EZ413" s="22">
        <f t="shared" si="907"/>
        <v>0</v>
      </c>
      <c r="FA413" s="21">
        <f t="shared" si="820"/>
        <v>0</v>
      </c>
      <c r="FB413" s="22">
        <f t="shared" si="935"/>
        <v>0</v>
      </c>
      <c r="FC413" s="21">
        <f t="shared" si="821"/>
        <v>0</v>
      </c>
      <c r="FD413" s="21">
        <f t="shared" si="908"/>
        <v>0</v>
      </c>
      <c r="FE413" s="21">
        <f t="shared" si="909"/>
        <v>213.74100000000001</v>
      </c>
      <c r="FF413" s="21">
        <f t="shared" si="910"/>
        <v>213.74100000000001</v>
      </c>
      <c r="FG413" s="21"/>
      <c r="FH413" s="22">
        <f t="shared" si="911"/>
        <v>0</v>
      </c>
      <c r="FI413" s="21">
        <f t="shared" si="822"/>
        <v>0</v>
      </c>
      <c r="FJ413" s="22">
        <f t="shared" si="936"/>
        <v>0</v>
      </c>
      <c r="FK413" s="21">
        <f t="shared" si="823"/>
        <v>0</v>
      </c>
      <c r="FL413" s="21">
        <f t="shared" si="912"/>
        <v>0</v>
      </c>
      <c r="FM413" s="21">
        <f t="shared" si="913"/>
        <v>103.30815000000001</v>
      </c>
      <c r="FN413" s="21">
        <f t="shared" si="914"/>
        <v>309.92445000000004</v>
      </c>
      <c r="FO413" s="21"/>
      <c r="FP413" s="21">
        <f t="shared" si="824"/>
        <v>0</v>
      </c>
      <c r="FQ413" s="21">
        <f t="shared" si="825"/>
        <v>0</v>
      </c>
      <c r="FR413" s="21">
        <f t="shared" si="915"/>
        <v>0</v>
      </c>
      <c r="FS413" s="21">
        <f t="shared" si="826"/>
        <v>11365.733843414635</v>
      </c>
      <c r="FT413" s="21">
        <f t="shared" si="827"/>
        <v>7315.5661565853679</v>
      </c>
      <c r="FU413" s="21"/>
      <c r="FV413" s="20">
        <f t="shared" si="781"/>
        <v>0</v>
      </c>
      <c r="FW413" s="20">
        <f t="shared" si="781"/>
        <v>0</v>
      </c>
      <c r="FX413" s="20">
        <f t="shared" si="828"/>
        <v>0</v>
      </c>
      <c r="FY413" s="20">
        <f t="shared" si="829"/>
        <v>0</v>
      </c>
    </row>
    <row r="414" spans="2:181" x14ac:dyDescent="0.25">
      <c r="B414" s="20">
        <v>16.8</v>
      </c>
      <c r="C414" s="20">
        <f t="shared" si="830"/>
        <v>29.064</v>
      </c>
      <c r="D414" s="22">
        <f t="shared" si="831"/>
        <v>0</v>
      </c>
      <c r="E414" s="21">
        <f t="shared" si="782"/>
        <v>0</v>
      </c>
      <c r="F414" s="22">
        <f t="shared" si="916"/>
        <v>0</v>
      </c>
      <c r="G414" s="21">
        <f t="shared" si="783"/>
        <v>0</v>
      </c>
      <c r="H414" s="21">
        <f t="shared" si="832"/>
        <v>0</v>
      </c>
      <c r="I414" s="21">
        <f t="shared" si="833"/>
        <v>988.19589000000019</v>
      </c>
      <c r="J414" s="21">
        <f t="shared" si="834"/>
        <v>52.010310000000061</v>
      </c>
      <c r="K414" s="21"/>
      <c r="L414" s="22">
        <f t="shared" si="835"/>
        <v>0</v>
      </c>
      <c r="M414" s="21">
        <f t="shared" si="784"/>
        <v>0</v>
      </c>
      <c r="N414" s="22">
        <f t="shared" si="917"/>
        <v>0</v>
      </c>
      <c r="O414" s="21">
        <f t="shared" si="785"/>
        <v>0</v>
      </c>
      <c r="P414" s="21">
        <f t="shared" si="836"/>
        <v>0</v>
      </c>
      <c r="Q414" s="21">
        <f t="shared" si="837"/>
        <v>372.26557499999996</v>
      </c>
      <c r="R414" s="21">
        <f t="shared" si="838"/>
        <v>19.592925000000015</v>
      </c>
      <c r="S414" s="21"/>
      <c r="T414" s="22">
        <f t="shared" si="839"/>
        <v>0</v>
      </c>
      <c r="U414" s="21">
        <f t="shared" si="786"/>
        <v>0</v>
      </c>
      <c r="V414" s="22">
        <f t="shared" si="918"/>
        <v>0</v>
      </c>
      <c r="W414" s="21">
        <f t="shared" si="787"/>
        <v>0</v>
      </c>
      <c r="X414" s="21">
        <f t="shared" si="840"/>
        <v>0</v>
      </c>
      <c r="Y414" s="21">
        <f t="shared" si="841"/>
        <v>96.183450000000022</v>
      </c>
      <c r="Z414" s="21">
        <f t="shared" si="842"/>
        <v>288.55035000000009</v>
      </c>
      <c r="AA414" s="21"/>
      <c r="AB414" s="22">
        <f t="shared" si="843"/>
        <v>0</v>
      </c>
      <c r="AC414" s="21">
        <f t="shared" si="788"/>
        <v>0</v>
      </c>
      <c r="AD414" s="22">
        <f t="shared" si="919"/>
        <v>0</v>
      </c>
      <c r="AE414" s="21">
        <f t="shared" si="789"/>
        <v>0</v>
      </c>
      <c r="AF414" s="21">
        <f t="shared" si="844"/>
        <v>0</v>
      </c>
      <c r="AG414" s="21">
        <f t="shared" si="845"/>
        <v>87.990045000000009</v>
      </c>
      <c r="AH414" s="21">
        <f t="shared" si="846"/>
        <v>4.6310550000000044</v>
      </c>
      <c r="AI414" s="21"/>
      <c r="AJ414" s="22">
        <f t="shared" si="847"/>
        <v>0</v>
      </c>
      <c r="AK414" s="21">
        <f t="shared" si="790"/>
        <v>0</v>
      </c>
      <c r="AL414" s="22">
        <f t="shared" si="920"/>
        <v>0</v>
      </c>
      <c r="AM414" s="21">
        <f t="shared" si="791"/>
        <v>0</v>
      </c>
      <c r="AN414" s="21">
        <f t="shared" si="848"/>
        <v>0</v>
      </c>
      <c r="AO414" s="21">
        <f t="shared" si="849"/>
        <v>189.51702000000003</v>
      </c>
      <c r="AP414" s="21">
        <f t="shared" si="850"/>
        <v>9.9745800000000102</v>
      </c>
      <c r="AQ414" s="21"/>
      <c r="AR414" s="22">
        <f t="shared" si="851"/>
        <v>0</v>
      </c>
      <c r="AS414" s="21">
        <f t="shared" si="792"/>
        <v>0</v>
      </c>
      <c r="AT414" s="22">
        <f t="shared" si="921"/>
        <v>0</v>
      </c>
      <c r="AU414" s="21">
        <f t="shared" si="793"/>
        <v>0</v>
      </c>
      <c r="AV414" s="21">
        <f t="shared" si="852"/>
        <v>0</v>
      </c>
      <c r="AW414" s="21">
        <f t="shared" si="853"/>
        <v>411.45142500000009</v>
      </c>
      <c r="AX414" s="21">
        <f t="shared" si="854"/>
        <v>137.15047500000003</v>
      </c>
      <c r="AY414" s="21"/>
      <c r="AZ414" s="22">
        <f t="shared" si="855"/>
        <v>0</v>
      </c>
      <c r="BA414" s="21">
        <f t="shared" si="794"/>
        <v>0</v>
      </c>
      <c r="BB414" s="22">
        <f t="shared" si="922"/>
        <v>0</v>
      </c>
      <c r="BC414" s="21">
        <f t="shared" si="795"/>
        <v>0</v>
      </c>
      <c r="BD414" s="21">
        <f t="shared" si="856"/>
        <v>0</v>
      </c>
      <c r="BE414" s="21">
        <f t="shared" si="857"/>
        <v>361.53508170731709</v>
      </c>
      <c r="BF414" s="21">
        <f t="shared" si="858"/>
        <v>19.028162195121972</v>
      </c>
      <c r="BG414" s="21"/>
      <c r="BH414" s="22">
        <f t="shared" si="859"/>
        <v>0</v>
      </c>
      <c r="BI414" s="21">
        <f t="shared" si="796"/>
        <v>0</v>
      </c>
      <c r="BJ414" s="22">
        <f t="shared" si="923"/>
        <v>0</v>
      </c>
      <c r="BK414" s="21">
        <f t="shared" si="797"/>
        <v>0</v>
      </c>
      <c r="BL414" s="21">
        <f t="shared" si="860"/>
        <v>0</v>
      </c>
      <c r="BM414" s="21">
        <f t="shared" si="861"/>
        <v>315.31141829268296</v>
      </c>
      <c r="BN414" s="21">
        <f t="shared" si="862"/>
        <v>16.595337804878067</v>
      </c>
      <c r="BO414" s="21"/>
      <c r="BP414" s="22">
        <f t="shared" si="863"/>
        <v>0</v>
      </c>
      <c r="BQ414" s="21">
        <f t="shared" si="798"/>
        <v>0</v>
      </c>
      <c r="BR414" s="22">
        <f t="shared" si="924"/>
        <v>0</v>
      </c>
      <c r="BS414" s="21">
        <f t="shared" si="799"/>
        <v>0</v>
      </c>
      <c r="BT414" s="21">
        <f t="shared" si="864"/>
        <v>0</v>
      </c>
      <c r="BU414" s="21">
        <f t="shared" si="865"/>
        <v>109.47709756097562</v>
      </c>
      <c r="BV414" s="21">
        <f t="shared" si="866"/>
        <v>36.492365853658541</v>
      </c>
      <c r="BW414" s="21"/>
      <c r="BX414" s="22">
        <f t="shared" si="867"/>
        <v>0</v>
      </c>
      <c r="BY414" s="21">
        <f t="shared" si="800"/>
        <v>0</v>
      </c>
      <c r="BZ414" s="22">
        <f t="shared" si="925"/>
        <v>0</v>
      </c>
      <c r="CA414" s="21">
        <f t="shared" si="801"/>
        <v>0</v>
      </c>
      <c r="CB414" s="21">
        <f t="shared" si="868"/>
        <v>0</v>
      </c>
      <c r="CC414" s="21">
        <f t="shared" si="869"/>
        <v>420.03579627753743</v>
      </c>
      <c r="CD414" s="21">
        <f t="shared" si="870"/>
        <v>22.107147172501989</v>
      </c>
      <c r="CE414" s="21"/>
      <c r="CF414" s="22">
        <f t="shared" si="871"/>
        <v>0</v>
      </c>
      <c r="CG414" s="21">
        <f t="shared" si="802"/>
        <v>0</v>
      </c>
      <c r="CH414" s="22">
        <f t="shared" si="926"/>
        <v>0</v>
      </c>
      <c r="CI414" s="21">
        <f t="shared" si="803"/>
        <v>0</v>
      </c>
      <c r="CJ414" s="21">
        <f t="shared" si="872"/>
        <v>0</v>
      </c>
      <c r="CK414" s="21">
        <f t="shared" si="873"/>
        <v>366.43436400472069</v>
      </c>
      <c r="CL414" s="21">
        <f t="shared" si="874"/>
        <v>19.286019158143212</v>
      </c>
      <c r="CM414" s="21"/>
      <c r="CN414" s="22">
        <f t="shared" si="875"/>
        <v>0</v>
      </c>
      <c r="CO414" s="21">
        <f t="shared" si="804"/>
        <v>0</v>
      </c>
      <c r="CP414" s="22">
        <f t="shared" si="927"/>
        <v>0</v>
      </c>
      <c r="CQ414" s="21">
        <f t="shared" si="805"/>
        <v>0</v>
      </c>
      <c r="CR414" s="21">
        <f t="shared" si="876"/>
        <v>0</v>
      </c>
      <c r="CS414" s="21">
        <f t="shared" si="877"/>
        <v>42.398668346774208</v>
      </c>
      <c r="CT414" s="21">
        <f t="shared" si="878"/>
        <v>127.19600504032263</v>
      </c>
      <c r="CU414" s="21"/>
      <c r="CV414" s="22">
        <f t="shared" si="879"/>
        <v>0</v>
      </c>
      <c r="CW414" s="21">
        <f t="shared" si="806"/>
        <v>0</v>
      </c>
      <c r="CX414" s="22">
        <f t="shared" si="928"/>
        <v>0</v>
      </c>
      <c r="CY414" s="21">
        <f t="shared" si="807"/>
        <v>0</v>
      </c>
      <c r="CZ414" s="21">
        <f t="shared" si="880"/>
        <v>0</v>
      </c>
      <c r="DA414" s="21">
        <f t="shared" si="881"/>
        <v>361.53508170731709</v>
      </c>
      <c r="DB414" s="21">
        <f t="shared" si="882"/>
        <v>19.028162195121972</v>
      </c>
      <c r="DC414" s="21"/>
      <c r="DD414" s="22">
        <f t="shared" si="883"/>
        <v>0</v>
      </c>
      <c r="DE414" s="21">
        <f t="shared" si="808"/>
        <v>0</v>
      </c>
      <c r="DF414" s="22">
        <f t="shared" si="929"/>
        <v>0</v>
      </c>
      <c r="DG414" s="21">
        <f t="shared" si="809"/>
        <v>0</v>
      </c>
      <c r="DH414" s="21">
        <f t="shared" si="884"/>
        <v>0</v>
      </c>
      <c r="DI414" s="21">
        <f t="shared" si="885"/>
        <v>315.31141829268296</v>
      </c>
      <c r="DJ414" s="21">
        <f t="shared" si="886"/>
        <v>16.595337804878067</v>
      </c>
      <c r="DK414" s="21"/>
      <c r="DL414" s="22">
        <f t="shared" si="887"/>
        <v>0</v>
      </c>
      <c r="DM414" s="21">
        <f t="shared" si="810"/>
        <v>0</v>
      </c>
      <c r="DN414" s="22">
        <f t="shared" si="930"/>
        <v>0</v>
      </c>
      <c r="DO414" s="21">
        <f t="shared" si="811"/>
        <v>0</v>
      </c>
      <c r="DP414" s="21">
        <f t="shared" si="888"/>
        <v>0</v>
      </c>
      <c r="DQ414" s="21">
        <f t="shared" si="889"/>
        <v>109.47709756097561</v>
      </c>
      <c r="DR414" s="21">
        <f t="shared" si="890"/>
        <v>36.492365853658534</v>
      </c>
      <c r="DS414" s="21"/>
      <c r="DT414" s="22">
        <f t="shared" si="891"/>
        <v>0</v>
      </c>
      <c r="DU414" s="21">
        <f t="shared" si="812"/>
        <v>0</v>
      </c>
      <c r="DV414" s="22">
        <f t="shared" si="931"/>
        <v>0</v>
      </c>
      <c r="DW414" s="21">
        <f t="shared" si="813"/>
        <v>0</v>
      </c>
      <c r="DX414" s="21">
        <f t="shared" si="892"/>
        <v>0</v>
      </c>
      <c r="DY414" s="21">
        <f t="shared" si="893"/>
        <v>2660.7713703078275</v>
      </c>
      <c r="DZ414" s="21">
        <f t="shared" si="894"/>
        <v>140.0405984372542</v>
      </c>
      <c r="EA414" s="21"/>
      <c r="EB414" s="22">
        <f t="shared" si="895"/>
        <v>0</v>
      </c>
      <c r="EC414" s="21">
        <f t="shared" si="814"/>
        <v>0</v>
      </c>
      <c r="ED414" s="22">
        <f t="shared" si="932"/>
        <v>0</v>
      </c>
      <c r="EE414" s="21">
        <f t="shared" si="815"/>
        <v>0</v>
      </c>
      <c r="EF414" s="21">
        <f t="shared" si="896"/>
        <v>0</v>
      </c>
      <c r="EG414" s="21">
        <f t="shared" si="897"/>
        <v>2407.4806944099132</v>
      </c>
      <c r="EH414" s="21">
        <f t="shared" si="898"/>
        <v>126.70951023210083</v>
      </c>
      <c r="EI414" s="21"/>
      <c r="EJ414" s="22">
        <f t="shared" si="899"/>
        <v>0</v>
      </c>
      <c r="EK414" s="21">
        <f t="shared" si="816"/>
        <v>0</v>
      </c>
      <c r="EL414" s="22">
        <f t="shared" si="933"/>
        <v>0</v>
      </c>
      <c r="EM414" s="21">
        <f t="shared" si="817"/>
        <v>0</v>
      </c>
      <c r="EN414" s="21">
        <f t="shared" si="900"/>
        <v>0</v>
      </c>
      <c r="EO414" s="21">
        <f t="shared" si="901"/>
        <v>198.10339994590873</v>
      </c>
      <c r="EP414" s="21">
        <f t="shared" si="902"/>
        <v>594.31019983772626</v>
      </c>
      <c r="EQ414" s="21"/>
      <c r="ER414" s="22">
        <f t="shared" si="903"/>
        <v>0</v>
      </c>
      <c r="ES414" s="21">
        <f t="shared" si="818"/>
        <v>0</v>
      </c>
      <c r="ET414" s="22">
        <f t="shared" si="934"/>
        <v>0</v>
      </c>
      <c r="EU414" s="21">
        <f t="shared" si="819"/>
        <v>0</v>
      </c>
      <c r="EV414" s="21">
        <f t="shared" si="904"/>
        <v>0</v>
      </c>
      <c r="EW414" s="21">
        <f t="shared" si="905"/>
        <v>954.70980000000031</v>
      </c>
      <c r="EX414" s="21">
        <f t="shared" si="906"/>
        <v>954.70980000000031</v>
      </c>
      <c r="EY414" s="21"/>
      <c r="EZ414" s="22">
        <f t="shared" si="907"/>
        <v>0</v>
      </c>
      <c r="FA414" s="21">
        <f t="shared" si="820"/>
        <v>0</v>
      </c>
      <c r="FB414" s="22">
        <f t="shared" si="935"/>
        <v>0</v>
      </c>
      <c r="FC414" s="21">
        <f t="shared" si="821"/>
        <v>0</v>
      </c>
      <c r="FD414" s="21">
        <f t="shared" si="908"/>
        <v>0</v>
      </c>
      <c r="FE414" s="21">
        <f t="shared" si="909"/>
        <v>213.74100000000001</v>
      </c>
      <c r="FF414" s="21">
        <f t="shared" si="910"/>
        <v>213.74100000000001</v>
      </c>
      <c r="FG414" s="21"/>
      <c r="FH414" s="22">
        <f t="shared" si="911"/>
        <v>0</v>
      </c>
      <c r="FI414" s="21">
        <f t="shared" si="822"/>
        <v>0</v>
      </c>
      <c r="FJ414" s="22">
        <f t="shared" si="936"/>
        <v>0</v>
      </c>
      <c r="FK414" s="21">
        <f t="shared" si="823"/>
        <v>0</v>
      </c>
      <c r="FL414" s="21">
        <f t="shared" si="912"/>
        <v>0</v>
      </c>
      <c r="FM414" s="21">
        <f t="shared" si="913"/>
        <v>103.30815000000001</v>
      </c>
      <c r="FN414" s="21">
        <f t="shared" si="914"/>
        <v>309.92445000000004</v>
      </c>
      <c r="FO414" s="21"/>
      <c r="FP414" s="21">
        <f t="shared" si="824"/>
        <v>0</v>
      </c>
      <c r="FQ414" s="21">
        <f t="shared" si="825"/>
        <v>0</v>
      </c>
      <c r="FR414" s="21">
        <f t="shared" si="915"/>
        <v>0</v>
      </c>
      <c r="FS414" s="21">
        <f t="shared" si="826"/>
        <v>11365.733843414635</v>
      </c>
      <c r="FT414" s="21">
        <f t="shared" si="827"/>
        <v>7315.5661565853679</v>
      </c>
      <c r="FU414" s="21"/>
      <c r="FV414" s="20">
        <f t="shared" ref="FV414:FW477" si="937">365*B414*FP414</f>
        <v>0</v>
      </c>
      <c r="FW414" s="20">
        <f t="shared" si="937"/>
        <v>0</v>
      </c>
      <c r="FX414" s="20">
        <f t="shared" si="828"/>
        <v>0</v>
      </c>
      <c r="FY414" s="20">
        <f t="shared" si="829"/>
        <v>0</v>
      </c>
    </row>
    <row r="415" spans="2:181" x14ac:dyDescent="0.25">
      <c r="B415" s="20">
        <v>16.850000000000001</v>
      </c>
      <c r="C415" s="20">
        <f t="shared" si="830"/>
        <v>29.150500000000001</v>
      </c>
      <c r="D415" s="22">
        <f t="shared" si="831"/>
        <v>0</v>
      </c>
      <c r="E415" s="21">
        <f t="shared" si="782"/>
        <v>0</v>
      </c>
      <c r="F415" s="22">
        <f t="shared" si="916"/>
        <v>0</v>
      </c>
      <c r="G415" s="21">
        <f t="shared" si="783"/>
        <v>0</v>
      </c>
      <c r="H415" s="21">
        <f t="shared" si="832"/>
        <v>0</v>
      </c>
      <c r="I415" s="21">
        <f t="shared" si="833"/>
        <v>988.19589000000019</v>
      </c>
      <c r="J415" s="21">
        <f t="shared" si="834"/>
        <v>52.010310000000061</v>
      </c>
      <c r="K415" s="21"/>
      <c r="L415" s="22">
        <f t="shared" si="835"/>
        <v>0</v>
      </c>
      <c r="M415" s="21">
        <f t="shared" si="784"/>
        <v>0</v>
      </c>
      <c r="N415" s="22">
        <f t="shared" si="917"/>
        <v>0</v>
      </c>
      <c r="O415" s="21">
        <f t="shared" si="785"/>
        <v>0</v>
      </c>
      <c r="P415" s="21">
        <f t="shared" si="836"/>
        <v>0</v>
      </c>
      <c r="Q415" s="21">
        <f t="shared" si="837"/>
        <v>372.26557499999996</v>
      </c>
      <c r="R415" s="21">
        <f t="shared" si="838"/>
        <v>19.592925000000015</v>
      </c>
      <c r="S415" s="21"/>
      <c r="T415" s="22">
        <f t="shared" si="839"/>
        <v>0</v>
      </c>
      <c r="U415" s="21">
        <f t="shared" si="786"/>
        <v>0</v>
      </c>
      <c r="V415" s="22">
        <f t="shared" si="918"/>
        <v>0</v>
      </c>
      <c r="W415" s="21">
        <f t="shared" si="787"/>
        <v>0</v>
      </c>
      <c r="X415" s="21">
        <f t="shared" si="840"/>
        <v>0</v>
      </c>
      <c r="Y415" s="21">
        <f t="shared" si="841"/>
        <v>96.183450000000022</v>
      </c>
      <c r="Z415" s="21">
        <f t="shared" si="842"/>
        <v>288.55035000000009</v>
      </c>
      <c r="AA415" s="21"/>
      <c r="AB415" s="22">
        <f t="shared" si="843"/>
        <v>0</v>
      </c>
      <c r="AC415" s="21">
        <f t="shared" si="788"/>
        <v>0</v>
      </c>
      <c r="AD415" s="22">
        <f t="shared" si="919"/>
        <v>0</v>
      </c>
      <c r="AE415" s="21">
        <f t="shared" si="789"/>
        <v>0</v>
      </c>
      <c r="AF415" s="21">
        <f t="shared" si="844"/>
        <v>0</v>
      </c>
      <c r="AG415" s="21">
        <f t="shared" si="845"/>
        <v>87.990045000000009</v>
      </c>
      <c r="AH415" s="21">
        <f t="shared" si="846"/>
        <v>4.6310550000000044</v>
      </c>
      <c r="AI415" s="21"/>
      <c r="AJ415" s="22">
        <f t="shared" si="847"/>
        <v>0</v>
      </c>
      <c r="AK415" s="21">
        <f t="shared" si="790"/>
        <v>0</v>
      </c>
      <c r="AL415" s="22">
        <f t="shared" si="920"/>
        <v>0</v>
      </c>
      <c r="AM415" s="21">
        <f t="shared" si="791"/>
        <v>0</v>
      </c>
      <c r="AN415" s="21">
        <f t="shared" si="848"/>
        <v>0</v>
      </c>
      <c r="AO415" s="21">
        <f t="shared" si="849"/>
        <v>189.51702000000003</v>
      </c>
      <c r="AP415" s="21">
        <f t="shared" si="850"/>
        <v>9.9745800000000102</v>
      </c>
      <c r="AQ415" s="21"/>
      <c r="AR415" s="22">
        <f t="shared" si="851"/>
        <v>0</v>
      </c>
      <c r="AS415" s="21">
        <f t="shared" si="792"/>
        <v>0</v>
      </c>
      <c r="AT415" s="22">
        <f t="shared" si="921"/>
        <v>0</v>
      </c>
      <c r="AU415" s="21">
        <f t="shared" si="793"/>
        <v>0</v>
      </c>
      <c r="AV415" s="21">
        <f t="shared" si="852"/>
        <v>0</v>
      </c>
      <c r="AW415" s="21">
        <f t="shared" si="853"/>
        <v>411.45142500000009</v>
      </c>
      <c r="AX415" s="21">
        <f t="shared" si="854"/>
        <v>137.15047500000003</v>
      </c>
      <c r="AY415" s="21"/>
      <c r="AZ415" s="22">
        <f t="shared" si="855"/>
        <v>0</v>
      </c>
      <c r="BA415" s="21">
        <f t="shared" si="794"/>
        <v>0</v>
      </c>
      <c r="BB415" s="22">
        <f t="shared" si="922"/>
        <v>0</v>
      </c>
      <c r="BC415" s="21">
        <f t="shared" si="795"/>
        <v>0</v>
      </c>
      <c r="BD415" s="21">
        <f t="shared" si="856"/>
        <v>0</v>
      </c>
      <c r="BE415" s="21">
        <f t="shared" si="857"/>
        <v>361.53508170731709</v>
      </c>
      <c r="BF415" s="21">
        <f t="shared" si="858"/>
        <v>19.028162195121972</v>
      </c>
      <c r="BG415" s="21"/>
      <c r="BH415" s="22">
        <f t="shared" si="859"/>
        <v>0</v>
      </c>
      <c r="BI415" s="21">
        <f t="shared" si="796"/>
        <v>0</v>
      </c>
      <c r="BJ415" s="22">
        <f t="shared" si="923"/>
        <v>0</v>
      </c>
      <c r="BK415" s="21">
        <f t="shared" si="797"/>
        <v>0</v>
      </c>
      <c r="BL415" s="21">
        <f t="shared" si="860"/>
        <v>0</v>
      </c>
      <c r="BM415" s="21">
        <f t="shared" si="861"/>
        <v>315.31141829268296</v>
      </c>
      <c r="BN415" s="21">
        <f t="shared" si="862"/>
        <v>16.595337804878067</v>
      </c>
      <c r="BO415" s="21"/>
      <c r="BP415" s="22">
        <f t="shared" si="863"/>
        <v>0</v>
      </c>
      <c r="BQ415" s="21">
        <f t="shared" si="798"/>
        <v>0</v>
      </c>
      <c r="BR415" s="22">
        <f t="shared" si="924"/>
        <v>0</v>
      </c>
      <c r="BS415" s="21">
        <f t="shared" si="799"/>
        <v>0</v>
      </c>
      <c r="BT415" s="21">
        <f t="shared" si="864"/>
        <v>0</v>
      </c>
      <c r="BU415" s="21">
        <f t="shared" si="865"/>
        <v>109.47709756097562</v>
      </c>
      <c r="BV415" s="21">
        <f t="shared" si="866"/>
        <v>36.492365853658541</v>
      </c>
      <c r="BW415" s="21"/>
      <c r="BX415" s="22">
        <f t="shared" si="867"/>
        <v>0</v>
      </c>
      <c r="BY415" s="21">
        <f t="shared" si="800"/>
        <v>0</v>
      </c>
      <c r="BZ415" s="22">
        <f t="shared" si="925"/>
        <v>0</v>
      </c>
      <c r="CA415" s="21">
        <f t="shared" si="801"/>
        <v>0</v>
      </c>
      <c r="CB415" s="21">
        <f t="shared" si="868"/>
        <v>0</v>
      </c>
      <c r="CC415" s="21">
        <f t="shared" si="869"/>
        <v>420.03579627753743</v>
      </c>
      <c r="CD415" s="21">
        <f t="shared" si="870"/>
        <v>22.107147172501989</v>
      </c>
      <c r="CE415" s="21"/>
      <c r="CF415" s="22">
        <f t="shared" si="871"/>
        <v>0</v>
      </c>
      <c r="CG415" s="21">
        <f t="shared" si="802"/>
        <v>0</v>
      </c>
      <c r="CH415" s="22">
        <f t="shared" si="926"/>
        <v>0</v>
      </c>
      <c r="CI415" s="21">
        <f t="shared" si="803"/>
        <v>0</v>
      </c>
      <c r="CJ415" s="21">
        <f t="shared" si="872"/>
        <v>0</v>
      </c>
      <c r="CK415" s="21">
        <f t="shared" si="873"/>
        <v>366.43436400472069</v>
      </c>
      <c r="CL415" s="21">
        <f t="shared" si="874"/>
        <v>19.286019158143212</v>
      </c>
      <c r="CM415" s="21"/>
      <c r="CN415" s="22">
        <f t="shared" si="875"/>
        <v>0</v>
      </c>
      <c r="CO415" s="21">
        <f t="shared" si="804"/>
        <v>0</v>
      </c>
      <c r="CP415" s="22">
        <f t="shared" si="927"/>
        <v>0</v>
      </c>
      <c r="CQ415" s="21">
        <f t="shared" si="805"/>
        <v>0</v>
      </c>
      <c r="CR415" s="21">
        <f t="shared" si="876"/>
        <v>0</v>
      </c>
      <c r="CS415" s="21">
        <f t="shared" si="877"/>
        <v>42.398668346774208</v>
      </c>
      <c r="CT415" s="21">
        <f t="shared" si="878"/>
        <v>127.19600504032263</v>
      </c>
      <c r="CU415" s="21"/>
      <c r="CV415" s="22">
        <f t="shared" si="879"/>
        <v>0</v>
      </c>
      <c r="CW415" s="21">
        <f t="shared" si="806"/>
        <v>0</v>
      </c>
      <c r="CX415" s="22">
        <f t="shared" si="928"/>
        <v>0</v>
      </c>
      <c r="CY415" s="21">
        <f t="shared" si="807"/>
        <v>0</v>
      </c>
      <c r="CZ415" s="21">
        <f t="shared" si="880"/>
        <v>0</v>
      </c>
      <c r="DA415" s="21">
        <f t="shared" si="881"/>
        <v>361.53508170731709</v>
      </c>
      <c r="DB415" s="21">
        <f t="shared" si="882"/>
        <v>19.028162195121972</v>
      </c>
      <c r="DC415" s="21"/>
      <c r="DD415" s="22">
        <f t="shared" si="883"/>
        <v>0</v>
      </c>
      <c r="DE415" s="21">
        <f t="shared" si="808"/>
        <v>0</v>
      </c>
      <c r="DF415" s="22">
        <f t="shared" si="929"/>
        <v>0</v>
      </c>
      <c r="DG415" s="21">
        <f t="shared" si="809"/>
        <v>0</v>
      </c>
      <c r="DH415" s="21">
        <f t="shared" si="884"/>
        <v>0</v>
      </c>
      <c r="DI415" s="21">
        <f t="shared" si="885"/>
        <v>315.31141829268296</v>
      </c>
      <c r="DJ415" s="21">
        <f t="shared" si="886"/>
        <v>16.595337804878067</v>
      </c>
      <c r="DK415" s="21"/>
      <c r="DL415" s="22">
        <f t="shared" si="887"/>
        <v>0</v>
      </c>
      <c r="DM415" s="21">
        <f t="shared" si="810"/>
        <v>0</v>
      </c>
      <c r="DN415" s="22">
        <f t="shared" si="930"/>
        <v>0</v>
      </c>
      <c r="DO415" s="21">
        <f t="shared" si="811"/>
        <v>0</v>
      </c>
      <c r="DP415" s="21">
        <f t="shared" si="888"/>
        <v>0</v>
      </c>
      <c r="DQ415" s="21">
        <f t="shared" si="889"/>
        <v>109.47709756097561</v>
      </c>
      <c r="DR415" s="21">
        <f t="shared" si="890"/>
        <v>36.492365853658534</v>
      </c>
      <c r="DS415" s="21"/>
      <c r="DT415" s="22">
        <f t="shared" si="891"/>
        <v>0</v>
      </c>
      <c r="DU415" s="21">
        <f t="shared" si="812"/>
        <v>0</v>
      </c>
      <c r="DV415" s="22">
        <f t="shared" si="931"/>
        <v>0</v>
      </c>
      <c r="DW415" s="21">
        <f t="shared" si="813"/>
        <v>0</v>
      </c>
      <c r="DX415" s="21">
        <f t="shared" si="892"/>
        <v>0</v>
      </c>
      <c r="DY415" s="21">
        <f t="shared" si="893"/>
        <v>2660.7713703078275</v>
      </c>
      <c r="DZ415" s="21">
        <f t="shared" si="894"/>
        <v>140.0405984372542</v>
      </c>
      <c r="EA415" s="21"/>
      <c r="EB415" s="22">
        <f t="shared" si="895"/>
        <v>0</v>
      </c>
      <c r="EC415" s="21">
        <f t="shared" si="814"/>
        <v>0</v>
      </c>
      <c r="ED415" s="22">
        <f t="shared" si="932"/>
        <v>0</v>
      </c>
      <c r="EE415" s="21">
        <f t="shared" si="815"/>
        <v>0</v>
      </c>
      <c r="EF415" s="21">
        <f t="shared" si="896"/>
        <v>0</v>
      </c>
      <c r="EG415" s="21">
        <f t="shared" si="897"/>
        <v>2407.4806944099132</v>
      </c>
      <c r="EH415" s="21">
        <f t="shared" si="898"/>
        <v>126.70951023210083</v>
      </c>
      <c r="EI415" s="21"/>
      <c r="EJ415" s="22">
        <f t="shared" si="899"/>
        <v>0</v>
      </c>
      <c r="EK415" s="21">
        <f t="shared" si="816"/>
        <v>0</v>
      </c>
      <c r="EL415" s="22">
        <f t="shared" si="933"/>
        <v>0</v>
      </c>
      <c r="EM415" s="21">
        <f t="shared" si="817"/>
        <v>0</v>
      </c>
      <c r="EN415" s="21">
        <f t="shared" si="900"/>
        <v>0</v>
      </c>
      <c r="EO415" s="21">
        <f t="shared" si="901"/>
        <v>198.10339994590873</v>
      </c>
      <c r="EP415" s="21">
        <f t="shared" si="902"/>
        <v>594.31019983772626</v>
      </c>
      <c r="EQ415" s="21"/>
      <c r="ER415" s="22">
        <f t="shared" si="903"/>
        <v>0</v>
      </c>
      <c r="ES415" s="21">
        <f t="shared" si="818"/>
        <v>0</v>
      </c>
      <c r="ET415" s="22">
        <f t="shared" si="934"/>
        <v>0</v>
      </c>
      <c r="EU415" s="21">
        <f t="shared" si="819"/>
        <v>0</v>
      </c>
      <c r="EV415" s="21">
        <f t="shared" si="904"/>
        <v>0</v>
      </c>
      <c r="EW415" s="21">
        <f t="shared" si="905"/>
        <v>954.70980000000031</v>
      </c>
      <c r="EX415" s="21">
        <f t="shared" si="906"/>
        <v>954.70980000000031</v>
      </c>
      <c r="EY415" s="21"/>
      <c r="EZ415" s="22">
        <f t="shared" si="907"/>
        <v>0</v>
      </c>
      <c r="FA415" s="21">
        <f t="shared" si="820"/>
        <v>0</v>
      </c>
      <c r="FB415" s="22">
        <f t="shared" si="935"/>
        <v>0</v>
      </c>
      <c r="FC415" s="21">
        <f t="shared" si="821"/>
        <v>0</v>
      </c>
      <c r="FD415" s="21">
        <f t="shared" si="908"/>
        <v>0</v>
      </c>
      <c r="FE415" s="21">
        <f t="shared" si="909"/>
        <v>213.74100000000001</v>
      </c>
      <c r="FF415" s="21">
        <f t="shared" si="910"/>
        <v>213.74100000000001</v>
      </c>
      <c r="FG415" s="21"/>
      <c r="FH415" s="22">
        <f t="shared" si="911"/>
        <v>0</v>
      </c>
      <c r="FI415" s="21">
        <f t="shared" si="822"/>
        <v>0</v>
      </c>
      <c r="FJ415" s="22">
        <f t="shared" si="936"/>
        <v>0</v>
      </c>
      <c r="FK415" s="21">
        <f t="shared" si="823"/>
        <v>0</v>
      </c>
      <c r="FL415" s="21">
        <f t="shared" si="912"/>
        <v>0</v>
      </c>
      <c r="FM415" s="21">
        <f t="shared" si="913"/>
        <v>103.30815000000001</v>
      </c>
      <c r="FN415" s="21">
        <f t="shared" si="914"/>
        <v>309.92445000000004</v>
      </c>
      <c r="FO415" s="21"/>
      <c r="FP415" s="21">
        <f t="shared" si="824"/>
        <v>0</v>
      </c>
      <c r="FQ415" s="21">
        <f t="shared" si="825"/>
        <v>0</v>
      </c>
      <c r="FR415" s="21">
        <f t="shared" si="915"/>
        <v>0</v>
      </c>
      <c r="FS415" s="21">
        <f t="shared" si="826"/>
        <v>11365.733843414635</v>
      </c>
      <c r="FT415" s="21">
        <f t="shared" si="827"/>
        <v>7315.5661565853679</v>
      </c>
      <c r="FU415" s="21"/>
      <c r="FV415" s="20">
        <f t="shared" si="937"/>
        <v>0</v>
      </c>
      <c r="FW415" s="20">
        <f t="shared" si="937"/>
        <v>0</v>
      </c>
      <c r="FX415" s="20">
        <f t="shared" si="828"/>
        <v>0</v>
      </c>
      <c r="FY415" s="20">
        <f t="shared" si="829"/>
        <v>0</v>
      </c>
    </row>
    <row r="416" spans="2:181" x14ac:dyDescent="0.25">
      <c r="B416" s="20">
        <v>16.899999999999999</v>
      </c>
      <c r="C416" s="20">
        <f t="shared" si="830"/>
        <v>29.236999999999998</v>
      </c>
      <c r="D416" s="22">
        <f t="shared" si="831"/>
        <v>0</v>
      </c>
      <c r="E416" s="21">
        <f t="shared" si="782"/>
        <v>0</v>
      </c>
      <c r="F416" s="22">
        <f t="shared" si="916"/>
        <v>0</v>
      </c>
      <c r="G416" s="21">
        <f t="shared" si="783"/>
        <v>0</v>
      </c>
      <c r="H416" s="21">
        <f t="shared" si="832"/>
        <v>0</v>
      </c>
      <c r="I416" s="21">
        <f t="shared" si="833"/>
        <v>988.19589000000019</v>
      </c>
      <c r="J416" s="21">
        <f t="shared" si="834"/>
        <v>52.010310000000061</v>
      </c>
      <c r="K416" s="21"/>
      <c r="L416" s="22">
        <f t="shared" si="835"/>
        <v>0</v>
      </c>
      <c r="M416" s="21">
        <f t="shared" si="784"/>
        <v>0</v>
      </c>
      <c r="N416" s="22">
        <f t="shared" si="917"/>
        <v>0</v>
      </c>
      <c r="O416" s="21">
        <f t="shared" si="785"/>
        <v>0</v>
      </c>
      <c r="P416" s="21">
        <f t="shared" si="836"/>
        <v>0</v>
      </c>
      <c r="Q416" s="21">
        <f t="shared" si="837"/>
        <v>372.26557499999996</v>
      </c>
      <c r="R416" s="21">
        <f t="shared" si="838"/>
        <v>19.592925000000015</v>
      </c>
      <c r="S416" s="21"/>
      <c r="T416" s="22">
        <f t="shared" si="839"/>
        <v>0</v>
      </c>
      <c r="U416" s="21">
        <f t="shared" si="786"/>
        <v>0</v>
      </c>
      <c r="V416" s="22">
        <f t="shared" si="918"/>
        <v>0</v>
      </c>
      <c r="W416" s="21">
        <f t="shared" si="787"/>
        <v>0</v>
      </c>
      <c r="X416" s="21">
        <f t="shared" si="840"/>
        <v>0</v>
      </c>
      <c r="Y416" s="21">
        <f t="shared" si="841"/>
        <v>96.183450000000022</v>
      </c>
      <c r="Z416" s="21">
        <f t="shared" si="842"/>
        <v>288.55035000000009</v>
      </c>
      <c r="AA416" s="21"/>
      <c r="AB416" s="22">
        <f t="shared" si="843"/>
        <v>0</v>
      </c>
      <c r="AC416" s="21">
        <f t="shared" si="788"/>
        <v>0</v>
      </c>
      <c r="AD416" s="22">
        <f t="shared" si="919"/>
        <v>0</v>
      </c>
      <c r="AE416" s="21">
        <f t="shared" si="789"/>
        <v>0</v>
      </c>
      <c r="AF416" s="21">
        <f t="shared" si="844"/>
        <v>0</v>
      </c>
      <c r="AG416" s="21">
        <f t="shared" si="845"/>
        <v>87.990045000000009</v>
      </c>
      <c r="AH416" s="21">
        <f t="shared" si="846"/>
        <v>4.6310550000000044</v>
      </c>
      <c r="AI416" s="21"/>
      <c r="AJ416" s="22">
        <f t="shared" si="847"/>
        <v>0</v>
      </c>
      <c r="AK416" s="21">
        <f t="shared" si="790"/>
        <v>0</v>
      </c>
      <c r="AL416" s="22">
        <f t="shared" si="920"/>
        <v>0</v>
      </c>
      <c r="AM416" s="21">
        <f t="shared" si="791"/>
        <v>0</v>
      </c>
      <c r="AN416" s="21">
        <f t="shared" si="848"/>
        <v>0</v>
      </c>
      <c r="AO416" s="21">
        <f t="shared" si="849"/>
        <v>189.51702000000003</v>
      </c>
      <c r="AP416" s="21">
        <f t="shared" si="850"/>
        <v>9.9745800000000102</v>
      </c>
      <c r="AQ416" s="21"/>
      <c r="AR416" s="22">
        <f t="shared" si="851"/>
        <v>0</v>
      </c>
      <c r="AS416" s="21">
        <f t="shared" si="792"/>
        <v>0</v>
      </c>
      <c r="AT416" s="22">
        <f t="shared" si="921"/>
        <v>0</v>
      </c>
      <c r="AU416" s="21">
        <f t="shared" si="793"/>
        <v>0</v>
      </c>
      <c r="AV416" s="21">
        <f t="shared" si="852"/>
        <v>0</v>
      </c>
      <c r="AW416" s="21">
        <f t="shared" si="853"/>
        <v>411.45142500000009</v>
      </c>
      <c r="AX416" s="21">
        <f t="shared" si="854"/>
        <v>137.15047500000003</v>
      </c>
      <c r="AY416" s="21"/>
      <c r="AZ416" s="22">
        <f t="shared" si="855"/>
        <v>0</v>
      </c>
      <c r="BA416" s="21">
        <f t="shared" si="794"/>
        <v>0</v>
      </c>
      <c r="BB416" s="22">
        <f t="shared" si="922"/>
        <v>0</v>
      </c>
      <c r="BC416" s="21">
        <f t="shared" si="795"/>
        <v>0</v>
      </c>
      <c r="BD416" s="21">
        <f t="shared" si="856"/>
        <v>0</v>
      </c>
      <c r="BE416" s="21">
        <f t="shared" si="857"/>
        <v>361.53508170731709</v>
      </c>
      <c r="BF416" s="21">
        <f t="shared" si="858"/>
        <v>19.028162195121972</v>
      </c>
      <c r="BG416" s="21"/>
      <c r="BH416" s="22">
        <f t="shared" si="859"/>
        <v>0</v>
      </c>
      <c r="BI416" s="21">
        <f t="shared" si="796"/>
        <v>0</v>
      </c>
      <c r="BJ416" s="22">
        <f t="shared" si="923"/>
        <v>0</v>
      </c>
      <c r="BK416" s="21">
        <f t="shared" si="797"/>
        <v>0</v>
      </c>
      <c r="BL416" s="21">
        <f t="shared" si="860"/>
        <v>0</v>
      </c>
      <c r="BM416" s="21">
        <f t="shared" si="861"/>
        <v>315.31141829268296</v>
      </c>
      <c r="BN416" s="21">
        <f t="shared" si="862"/>
        <v>16.595337804878067</v>
      </c>
      <c r="BO416" s="21"/>
      <c r="BP416" s="22">
        <f t="shared" si="863"/>
        <v>0</v>
      </c>
      <c r="BQ416" s="21">
        <f t="shared" si="798"/>
        <v>0</v>
      </c>
      <c r="BR416" s="22">
        <f t="shared" si="924"/>
        <v>0</v>
      </c>
      <c r="BS416" s="21">
        <f t="shared" si="799"/>
        <v>0</v>
      </c>
      <c r="BT416" s="21">
        <f t="shared" si="864"/>
        <v>0</v>
      </c>
      <c r="BU416" s="21">
        <f t="shared" si="865"/>
        <v>109.47709756097562</v>
      </c>
      <c r="BV416" s="21">
        <f t="shared" si="866"/>
        <v>36.492365853658541</v>
      </c>
      <c r="BW416" s="21"/>
      <c r="BX416" s="22">
        <f t="shared" si="867"/>
        <v>0</v>
      </c>
      <c r="BY416" s="21">
        <f t="shared" si="800"/>
        <v>0</v>
      </c>
      <c r="BZ416" s="22">
        <f t="shared" si="925"/>
        <v>0</v>
      </c>
      <c r="CA416" s="21">
        <f t="shared" si="801"/>
        <v>0</v>
      </c>
      <c r="CB416" s="21">
        <f t="shared" si="868"/>
        <v>0</v>
      </c>
      <c r="CC416" s="21">
        <f t="shared" si="869"/>
        <v>420.03579627753743</v>
      </c>
      <c r="CD416" s="21">
        <f t="shared" si="870"/>
        <v>22.107147172501989</v>
      </c>
      <c r="CE416" s="21"/>
      <c r="CF416" s="22">
        <f t="shared" si="871"/>
        <v>0</v>
      </c>
      <c r="CG416" s="21">
        <f t="shared" si="802"/>
        <v>0</v>
      </c>
      <c r="CH416" s="22">
        <f t="shared" si="926"/>
        <v>0</v>
      </c>
      <c r="CI416" s="21">
        <f t="shared" si="803"/>
        <v>0</v>
      </c>
      <c r="CJ416" s="21">
        <f t="shared" si="872"/>
        <v>0</v>
      </c>
      <c r="CK416" s="21">
        <f t="shared" si="873"/>
        <v>366.43436400472069</v>
      </c>
      <c r="CL416" s="21">
        <f t="shared" si="874"/>
        <v>19.286019158143212</v>
      </c>
      <c r="CM416" s="21"/>
      <c r="CN416" s="22">
        <f t="shared" si="875"/>
        <v>0</v>
      </c>
      <c r="CO416" s="21">
        <f t="shared" si="804"/>
        <v>0</v>
      </c>
      <c r="CP416" s="22">
        <f t="shared" si="927"/>
        <v>0</v>
      </c>
      <c r="CQ416" s="21">
        <f t="shared" si="805"/>
        <v>0</v>
      </c>
      <c r="CR416" s="21">
        <f t="shared" si="876"/>
        <v>0</v>
      </c>
      <c r="CS416" s="21">
        <f t="shared" si="877"/>
        <v>42.398668346774208</v>
      </c>
      <c r="CT416" s="21">
        <f t="shared" si="878"/>
        <v>127.19600504032263</v>
      </c>
      <c r="CU416" s="21"/>
      <c r="CV416" s="22">
        <f t="shared" si="879"/>
        <v>0</v>
      </c>
      <c r="CW416" s="21">
        <f t="shared" si="806"/>
        <v>0</v>
      </c>
      <c r="CX416" s="22">
        <f t="shared" si="928"/>
        <v>0</v>
      </c>
      <c r="CY416" s="21">
        <f t="shared" si="807"/>
        <v>0</v>
      </c>
      <c r="CZ416" s="21">
        <f t="shared" si="880"/>
        <v>0</v>
      </c>
      <c r="DA416" s="21">
        <f t="shared" si="881"/>
        <v>361.53508170731709</v>
      </c>
      <c r="DB416" s="21">
        <f t="shared" si="882"/>
        <v>19.028162195121972</v>
      </c>
      <c r="DC416" s="21"/>
      <c r="DD416" s="22">
        <f t="shared" si="883"/>
        <v>0</v>
      </c>
      <c r="DE416" s="21">
        <f t="shared" si="808"/>
        <v>0</v>
      </c>
      <c r="DF416" s="22">
        <f t="shared" si="929"/>
        <v>0</v>
      </c>
      <c r="DG416" s="21">
        <f t="shared" si="809"/>
        <v>0</v>
      </c>
      <c r="DH416" s="21">
        <f t="shared" si="884"/>
        <v>0</v>
      </c>
      <c r="DI416" s="21">
        <f t="shared" si="885"/>
        <v>315.31141829268296</v>
      </c>
      <c r="DJ416" s="21">
        <f t="shared" si="886"/>
        <v>16.595337804878067</v>
      </c>
      <c r="DK416" s="21"/>
      <c r="DL416" s="22">
        <f t="shared" si="887"/>
        <v>0</v>
      </c>
      <c r="DM416" s="21">
        <f t="shared" si="810"/>
        <v>0</v>
      </c>
      <c r="DN416" s="22">
        <f t="shared" si="930"/>
        <v>0</v>
      </c>
      <c r="DO416" s="21">
        <f t="shared" si="811"/>
        <v>0</v>
      </c>
      <c r="DP416" s="21">
        <f t="shared" si="888"/>
        <v>0</v>
      </c>
      <c r="DQ416" s="21">
        <f t="shared" si="889"/>
        <v>109.47709756097561</v>
      </c>
      <c r="DR416" s="21">
        <f t="shared" si="890"/>
        <v>36.492365853658534</v>
      </c>
      <c r="DS416" s="21"/>
      <c r="DT416" s="22">
        <f t="shared" si="891"/>
        <v>0</v>
      </c>
      <c r="DU416" s="21">
        <f t="shared" si="812"/>
        <v>0</v>
      </c>
      <c r="DV416" s="22">
        <f t="shared" si="931"/>
        <v>0</v>
      </c>
      <c r="DW416" s="21">
        <f t="shared" si="813"/>
        <v>0</v>
      </c>
      <c r="DX416" s="21">
        <f t="shared" si="892"/>
        <v>0</v>
      </c>
      <c r="DY416" s="21">
        <f t="shared" si="893"/>
        <v>2660.7713703078275</v>
      </c>
      <c r="DZ416" s="21">
        <f t="shared" si="894"/>
        <v>140.0405984372542</v>
      </c>
      <c r="EA416" s="21"/>
      <c r="EB416" s="22">
        <f t="shared" si="895"/>
        <v>0</v>
      </c>
      <c r="EC416" s="21">
        <f t="shared" si="814"/>
        <v>0</v>
      </c>
      <c r="ED416" s="22">
        <f t="shared" si="932"/>
        <v>0</v>
      </c>
      <c r="EE416" s="21">
        <f t="shared" si="815"/>
        <v>0</v>
      </c>
      <c r="EF416" s="21">
        <f t="shared" si="896"/>
        <v>0</v>
      </c>
      <c r="EG416" s="21">
        <f t="shared" si="897"/>
        <v>2407.4806944099132</v>
      </c>
      <c r="EH416" s="21">
        <f t="shared" si="898"/>
        <v>126.70951023210083</v>
      </c>
      <c r="EI416" s="21"/>
      <c r="EJ416" s="22">
        <f t="shared" si="899"/>
        <v>0</v>
      </c>
      <c r="EK416" s="21">
        <f t="shared" si="816"/>
        <v>0</v>
      </c>
      <c r="EL416" s="22">
        <f t="shared" si="933"/>
        <v>0</v>
      </c>
      <c r="EM416" s="21">
        <f t="shared" si="817"/>
        <v>0</v>
      </c>
      <c r="EN416" s="21">
        <f t="shared" si="900"/>
        <v>0</v>
      </c>
      <c r="EO416" s="21">
        <f t="shared" si="901"/>
        <v>198.10339994590873</v>
      </c>
      <c r="EP416" s="21">
        <f t="shared" si="902"/>
        <v>594.31019983772626</v>
      </c>
      <c r="EQ416" s="21"/>
      <c r="ER416" s="22">
        <f t="shared" si="903"/>
        <v>0</v>
      </c>
      <c r="ES416" s="21">
        <f t="shared" si="818"/>
        <v>0</v>
      </c>
      <c r="ET416" s="22">
        <f t="shared" si="934"/>
        <v>0</v>
      </c>
      <c r="EU416" s="21">
        <f t="shared" si="819"/>
        <v>0</v>
      </c>
      <c r="EV416" s="21">
        <f t="shared" si="904"/>
        <v>0</v>
      </c>
      <c r="EW416" s="21">
        <f t="shared" si="905"/>
        <v>954.70980000000031</v>
      </c>
      <c r="EX416" s="21">
        <f t="shared" si="906"/>
        <v>954.70980000000031</v>
      </c>
      <c r="EY416" s="21"/>
      <c r="EZ416" s="22">
        <f t="shared" si="907"/>
        <v>0</v>
      </c>
      <c r="FA416" s="21">
        <f t="shared" si="820"/>
        <v>0</v>
      </c>
      <c r="FB416" s="22">
        <f t="shared" si="935"/>
        <v>0</v>
      </c>
      <c r="FC416" s="21">
        <f t="shared" si="821"/>
        <v>0</v>
      </c>
      <c r="FD416" s="21">
        <f t="shared" si="908"/>
        <v>0</v>
      </c>
      <c r="FE416" s="21">
        <f t="shared" si="909"/>
        <v>213.74100000000001</v>
      </c>
      <c r="FF416" s="21">
        <f t="shared" si="910"/>
        <v>213.74100000000001</v>
      </c>
      <c r="FG416" s="21"/>
      <c r="FH416" s="22">
        <f t="shared" si="911"/>
        <v>0</v>
      </c>
      <c r="FI416" s="21">
        <f t="shared" si="822"/>
        <v>0</v>
      </c>
      <c r="FJ416" s="22">
        <f t="shared" si="936"/>
        <v>0</v>
      </c>
      <c r="FK416" s="21">
        <f t="shared" si="823"/>
        <v>0</v>
      </c>
      <c r="FL416" s="21">
        <f t="shared" si="912"/>
        <v>0</v>
      </c>
      <c r="FM416" s="21">
        <f t="shared" si="913"/>
        <v>103.30815000000001</v>
      </c>
      <c r="FN416" s="21">
        <f t="shared" si="914"/>
        <v>309.92445000000004</v>
      </c>
      <c r="FO416" s="21"/>
      <c r="FP416" s="21">
        <f t="shared" si="824"/>
        <v>0</v>
      </c>
      <c r="FQ416" s="21">
        <f t="shared" si="825"/>
        <v>0</v>
      </c>
      <c r="FR416" s="21">
        <f t="shared" si="915"/>
        <v>0</v>
      </c>
      <c r="FS416" s="21">
        <f t="shared" si="826"/>
        <v>11365.733843414635</v>
      </c>
      <c r="FT416" s="21">
        <f t="shared" si="827"/>
        <v>7315.5661565853679</v>
      </c>
      <c r="FU416" s="21"/>
      <c r="FV416" s="20">
        <f t="shared" si="937"/>
        <v>0</v>
      </c>
      <c r="FW416" s="20">
        <f t="shared" si="937"/>
        <v>0</v>
      </c>
      <c r="FX416" s="20">
        <f t="shared" si="828"/>
        <v>0</v>
      </c>
      <c r="FY416" s="20">
        <f t="shared" si="829"/>
        <v>0</v>
      </c>
    </row>
    <row r="417" spans="2:181" x14ac:dyDescent="0.25">
      <c r="B417" s="20">
        <v>16.95</v>
      </c>
      <c r="C417" s="20">
        <f t="shared" si="830"/>
        <v>29.323499999999999</v>
      </c>
      <c r="D417" s="22">
        <f t="shared" si="831"/>
        <v>0</v>
      </c>
      <c r="E417" s="21">
        <f t="shared" si="782"/>
        <v>0</v>
      </c>
      <c r="F417" s="22">
        <f t="shared" si="916"/>
        <v>0</v>
      </c>
      <c r="G417" s="21">
        <f t="shared" si="783"/>
        <v>0</v>
      </c>
      <c r="H417" s="21">
        <f t="shared" si="832"/>
        <v>0</v>
      </c>
      <c r="I417" s="21">
        <f t="shared" si="833"/>
        <v>988.19589000000019</v>
      </c>
      <c r="J417" s="21">
        <f t="shared" si="834"/>
        <v>52.010310000000061</v>
      </c>
      <c r="K417" s="21"/>
      <c r="L417" s="22">
        <f t="shared" si="835"/>
        <v>0</v>
      </c>
      <c r="M417" s="21">
        <f t="shared" si="784"/>
        <v>0</v>
      </c>
      <c r="N417" s="22">
        <f t="shared" si="917"/>
        <v>0</v>
      </c>
      <c r="O417" s="21">
        <f t="shared" si="785"/>
        <v>0</v>
      </c>
      <c r="P417" s="21">
        <f t="shared" si="836"/>
        <v>0</v>
      </c>
      <c r="Q417" s="21">
        <f t="shared" si="837"/>
        <v>372.26557499999996</v>
      </c>
      <c r="R417" s="21">
        <f t="shared" si="838"/>
        <v>19.592925000000015</v>
      </c>
      <c r="S417" s="21"/>
      <c r="T417" s="22">
        <f t="shared" si="839"/>
        <v>0</v>
      </c>
      <c r="U417" s="21">
        <f t="shared" si="786"/>
        <v>0</v>
      </c>
      <c r="V417" s="22">
        <f t="shared" si="918"/>
        <v>0</v>
      </c>
      <c r="W417" s="21">
        <f t="shared" si="787"/>
        <v>0</v>
      </c>
      <c r="X417" s="21">
        <f t="shared" si="840"/>
        <v>0</v>
      </c>
      <c r="Y417" s="21">
        <f t="shared" si="841"/>
        <v>96.183450000000022</v>
      </c>
      <c r="Z417" s="21">
        <f t="shared" si="842"/>
        <v>288.55035000000009</v>
      </c>
      <c r="AA417" s="21"/>
      <c r="AB417" s="22">
        <f t="shared" si="843"/>
        <v>0</v>
      </c>
      <c r="AC417" s="21">
        <f t="shared" si="788"/>
        <v>0</v>
      </c>
      <c r="AD417" s="22">
        <f t="shared" si="919"/>
        <v>0</v>
      </c>
      <c r="AE417" s="21">
        <f t="shared" si="789"/>
        <v>0</v>
      </c>
      <c r="AF417" s="21">
        <f t="shared" si="844"/>
        <v>0</v>
      </c>
      <c r="AG417" s="21">
        <f t="shared" si="845"/>
        <v>87.990045000000009</v>
      </c>
      <c r="AH417" s="21">
        <f t="shared" si="846"/>
        <v>4.6310550000000044</v>
      </c>
      <c r="AI417" s="21"/>
      <c r="AJ417" s="22">
        <f t="shared" si="847"/>
        <v>0</v>
      </c>
      <c r="AK417" s="21">
        <f t="shared" si="790"/>
        <v>0</v>
      </c>
      <c r="AL417" s="22">
        <f t="shared" si="920"/>
        <v>0</v>
      </c>
      <c r="AM417" s="21">
        <f t="shared" si="791"/>
        <v>0</v>
      </c>
      <c r="AN417" s="21">
        <f t="shared" si="848"/>
        <v>0</v>
      </c>
      <c r="AO417" s="21">
        <f t="shared" si="849"/>
        <v>189.51702000000003</v>
      </c>
      <c r="AP417" s="21">
        <f t="shared" si="850"/>
        <v>9.9745800000000102</v>
      </c>
      <c r="AQ417" s="21"/>
      <c r="AR417" s="22">
        <f t="shared" si="851"/>
        <v>0</v>
      </c>
      <c r="AS417" s="21">
        <f t="shared" si="792"/>
        <v>0</v>
      </c>
      <c r="AT417" s="22">
        <f t="shared" si="921"/>
        <v>0</v>
      </c>
      <c r="AU417" s="21">
        <f t="shared" si="793"/>
        <v>0</v>
      </c>
      <c r="AV417" s="21">
        <f t="shared" si="852"/>
        <v>0</v>
      </c>
      <c r="AW417" s="21">
        <f t="shared" si="853"/>
        <v>411.45142500000009</v>
      </c>
      <c r="AX417" s="21">
        <f t="shared" si="854"/>
        <v>137.15047500000003</v>
      </c>
      <c r="AY417" s="21"/>
      <c r="AZ417" s="22">
        <f t="shared" si="855"/>
        <v>0</v>
      </c>
      <c r="BA417" s="21">
        <f t="shared" si="794"/>
        <v>0</v>
      </c>
      <c r="BB417" s="22">
        <f t="shared" si="922"/>
        <v>0</v>
      </c>
      <c r="BC417" s="21">
        <f t="shared" si="795"/>
        <v>0</v>
      </c>
      <c r="BD417" s="21">
        <f t="shared" si="856"/>
        <v>0</v>
      </c>
      <c r="BE417" s="21">
        <f t="shared" si="857"/>
        <v>361.53508170731709</v>
      </c>
      <c r="BF417" s="21">
        <f t="shared" si="858"/>
        <v>19.028162195121972</v>
      </c>
      <c r="BG417" s="21"/>
      <c r="BH417" s="22">
        <f t="shared" si="859"/>
        <v>0</v>
      </c>
      <c r="BI417" s="21">
        <f t="shared" si="796"/>
        <v>0</v>
      </c>
      <c r="BJ417" s="22">
        <f t="shared" si="923"/>
        <v>0</v>
      </c>
      <c r="BK417" s="21">
        <f t="shared" si="797"/>
        <v>0</v>
      </c>
      <c r="BL417" s="21">
        <f t="shared" si="860"/>
        <v>0</v>
      </c>
      <c r="BM417" s="21">
        <f t="shared" si="861"/>
        <v>315.31141829268296</v>
      </c>
      <c r="BN417" s="21">
        <f t="shared" si="862"/>
        <v>16.595337804878067</v>
      </c>
      <c r="BO417" s="21"/>
      <c r="BP417" s="22">
        <f t="shared" si="863"/>
        <v>0</v>
      </c>
      <c r="BQ417" s="21">
        <f t="shared" si="798"/>
        <v>0</v>
      </c>
      <c r="BR417" s="22">
        <f t="shared" si="924"/>
        <v>0</v>
      </c>
      <c r="BS417" s="21">
        <f t="shared" si="799"/>
        <v>0</v>
      </c>
      <c r="BT417" s="21">
        <f t="shared" si="864"/>
        <v>0</v>
      </c>
      <c r="BU417" s="21">
        <f t="shared" si="865"/>
        <v>109.47709756097562</v>
      </c>
      <c r="BV417" s="21">
        <f t="shared" si="866"/>
        <v>36.492365853658541</v>
      </c>
      <c r="BW417" s="21"/>
      <c r="BX417" s="22">
        <f t="shared" si="867"/>
        <v>0</v>
      </c>
      <c r="BY417" s="21">
        <f t="shared" si="800"/>
        <v>0</v>
      </c>
      <c r="BZ417" s="22">
        <f t="shared" si="925"/>
        <v>0</v>
      </c>
      <c r="CA417" s="21">
        <f t="shared" si="801"/>
        <v>0</v>
      </c>
      <c r="CB417" s="21">
        <f t="shared" si="868"/>
        <v>0</v>
      </c>
      <c r="CC417" s="21">
        <f t="shared" si="869"/>
        <v>420.03579627753743</v>
      </c>
      <c r="CD417" s="21">
        <f t="shared" si="870"/>
        <v>22.107147172501989</v>
      </c>
      <c r="CE417" s="21"/>
      <c r="CF417" s="22">
        <f t="shared" si="871"/>
        <v>0</v>
      </c>
      <c r="CG417" s="21">
        <f t="shared" si="802"/>
        <v>0</v>
      </c>
      <c r="CH417" s="22">
        <f t="shared" si="926"/>
        <v>0</v>
      </c>
      <c r="CI417" s="21">
        <f t="shared" si="803"/>
        <v>0</v>
      </c>
      <c r="CJ417" s="21">
        <f t="shared" si="872"/>
        <v>0</v>
      </c>
      <c r="CK417" s="21">
        <f t="shared" si="873"/>
        <v>366.43436400472069</v>
      </c>
      <c r="CL417" s="21">
        <f t="shared" si="874"/>
        <v>19.286019158143212</v>
      </c>
      <c r="CM417" s="21"/>
      <c r="CN417" s="22">
        <f t="shared" si="875"/>
        <v>0</v>
      </c>
      <c r="CO417" s="21">
        <f t="shared" si="804"/>
        <v>0</v>
      </c>
      <c r="CP417" s="22">
        <f t="shared" si="927"/>
        <v>0</v>
      </c>
      <c r="CQ417" s="21">
        <f t="shared" si="805"/>
        <v>0</v>
      </c>
      <c r="CR417" s="21">
        <f t="shared" si="876"/>
        <v>0</v>
      </c>
      <c r="CS417" s="21">
        <f t="shared" si="877"/>
        <v>42.398668346774208</v>
      </c>
      <c r="CT417" s="21">
        <f t="shared" si="878"/>
        <v>127.19600504032263</v>
      </c>
      <c r="CU417" s="21"/>
      <c r="CV417" s="22">
        <f t="shared" si="879"/>
        <v>0</v>
      </c>
      <c r="CW417" s="21">
        <f t="shared" si="806"/>
        <v>0</v>
      </c>
      <c r="CX417" s="22">
        <f t="shared" si="928"/>
        <v>0</v>
      </c>
      <c r="CY417" s="21">
        <f t="shared" si="807"/>
        <v>0</v>
      </c>
      <c r="CZ417" s="21">
        <f t="shared" si="880"/>
        <v>0</v>
      </c>
      <c r="DA417" s="21">
        <f t="shared" si="881"/>
        <v>361.53508170731709</v>
      </c>
      <c r="DB417" s="21">
        <f t="shared" si="882"/>
        <v>19.028162195121972</v>
      </c>
      <c r="DC417" s="21"/>
      <c r="DD417" s="22">
        <f t="shared" si="883"/>
        <v>0</v>
      </c>
      <c r="DE417" s="21">
        <f t="shared" si="808"/>
        <v>0</v>
      </c>
      <c r="DF417" s="22">
        <f t="shared" si="929"/>
        <v>0</v>
      </c>
      <c r="DG417" s="21">
        <f t="shared" si="809"/>
        <v>0</v>
      </c>
      <c r="DH417" s="21">
        <f t="shared" si="884"/>
        <v>0</v>
      </c>
      <c r="DI417" s="21">
        <f t="shared" si="885"/>
        <v>315.31141829268296</v>
      </c>
      <c r="DJ417" s="21">
        <f t="shared" si="886"/>
        <v>16.595337804878067</v>
      </c>
      <c r="DK417" s="21"/>
      <c r="DL417" s="22">
        <f t="shared" si="887"/>
        <v>0</v>
      </c>
      <c r="DM417" s="21">
        <f t="shared" si="810"/>
        <v>0</v>
      </c>
      <c r="DN417" s="22">
        <f t="shared" si="930"/>
        <v>0</v>
      </c>
      <c r="DO417" s="21">
        <f t="shared" si="811"/>
        <v>0</v>
      </c>
      <c r="DP417" s="21">
        <f t="shared" si="888"/>
        <v>0</v>
      </c>
      <c r="DQ417" s="21">
        <f t="shared" si="889"/>
        <v>109.47709756097561</v>
      </c>
      <c r="DR417" s="21">
        <f t="shared" si="890"/>
        <v>36.492365853658534</v>
      </c>
      <c r="DS417" s="21"/>
      <c r="DT417" s="22">
        <f t="shared" si="891"/>
        <v>0</v>
      </c>
      <c r="DU417" s="21">
        <f t="shared" si="812"/>
        <v>0</v>
      </c>
      <c r="DV417" s="22">
        <f t="shared" si="931"/>
        <v>0</v>
      </c>
      <c r="DW417" s="21">
        <f t="shared" si="813"/>
        <v>0</v>
      </c>
      <c r="DX417" s="21">
        <f t="shared" si="892"/>
        <v>0</v>
      </c>
      <c r="DY417" s="21">
        <f t="shared" si="893"/>
        <v>2660.7713703078275</v>
      </c>
      <c r="DZ417" s="21">
        <f t="shared" si="894"/>
        <v>140.0405984372542</v>
      </c>
      <c r="EA417" s="21"/>
      <c r="EB417" s="22">
        <f t="shared" si="895"/>
        <v>0</v>
      </c>
      <c r="EC417" s="21">
        <f t="shared" si="814"/>
        <v>0</v>
      </c>
      <c r="ED417" s="22">
        <f t="shared" si="932"/>
        <v>0</v>
      </c>
      <c r="EE417" s="21">
        <f t="shared" si="815"/>
        <v>0</v>
      </c>
      <c r="EF417" s="21">
        <f t="shared" si="896"/>
        <v>0</v>
      </c>
      <c r="EG417" s="21">
        <f t="shared" si="897"/>
        <v>2407.4806944099132</v>
      </c>
      <c r="EH417" s="21">
        <f t="shared" si="898"/>
        <v>126.70951023210083</v>
      </c>
      <c r="EI417" s="21"/>
      <c r="EJ417" s="22">
        <f t="shared" si="899"/>
        <v>0</v>
      </c>
      <c r="EK417" s="21">
        <f t="shared" si="816"/>
        <v>0</v>
      </c>
      <c r="EL417" s="22">
        <f t="shared" si="933"/>
        <v>0</v>
      </c>
      <c r="EM417" s="21">
        <f t="shared" si="817"/>
        <v>0</v>
      </c>
      <c r="EN417" s="21">
        <f t="shared" si="900"/>
        <v>0</v>
      </c>
      <c r="EO417" s="21">
        <f t="shared" si="901"/>
        <v>198.10339994590873</v>
      </c>
      <c r="EP417" s="21">
        <f t="shared" si="902"/>
        <v>594.31019983772626</v>
      </c>
      <c r="EQ417" s="21"/>
      <c r="ER417" s="22">
        <f t="shared" si="903"/>
        <v>0</v>
      </c>
      <c r="ES417" s="21">
        <f t="shared" si="818"/>
        <v>0</v>
      </c>
      <c r="ET417" s="22">
        <f t="shared" si="934"/>
        <v>0</v>
      </c>
      <c r="EU417" s="21">
        <f t="shared" si="819"/>
        <v>0</v>
      </c>
      <c r="EV417" s="21">
        <f t="shared" si="904"/>
        <v>0</v>
      </c>
      <c r="EW417" s="21">
        <f t="shared" si="905"/>
        <v>954.70980000000031</v>
      </c>
      <c r="EX417" s="21">
        <f t="shared" si="906"/>
        <v>954.70980000000031</v>
      </c>
      <c r="EY417" s="21"/>
      <c r="EZ417" s="22">
        <f t="shared" si="907"/>
        <v>0</v>
      </c>
      <c r="FA417" s="21">
        <f t="shared" si="820"/>
        <v>0</v>
      </c>
      <c r="FB417" s="22">
        <f t="shared" si="935"/>
        <v>0</v>
      </c>
      <c r="FC417" s="21">
        <f t="shared" si="821"/>
        <v>0</v>
      </c>
      <c r="FD417" s="21">
        <f t="shared" si="908"/>
        <v>0</v>
      </c>
      <c r="FE417" s="21">
        <f t="shared" si="909"/>
        <v>213.74100000000001</v>
      </c>
      <c r="FF417" s="21">
        <f t="shared" si="910"/>
        <v>213.74100000000001</v>
      </c>
      <c r="FG417" s="21"/>
      <c r="FH417" s="22">
        <f t="shared" si="911"/>
        <v>0</v>
      </c>
      <c r="FI417" s="21">
        <f t="shared" si="822"/>
        <v>0</v>
      </c>
      <c r="FJ417" s="22">
        <f t="shared" si="936"/>
        <v>0</v>
      </c>
      <c r="FK417" s="21">
        <f t="shared" si="823"/>
        <v>0</v>
      </c>
      <c r="FL417" s="21">
        <f t="shared" si="912"/>
        <v>0</v>
      </c>
      <c r="FM417" s="21">
        <f t="shared" si="913"/>
        <v>103.30815000000001</v>
      </c>
      <c r="FN417" s="21">
        <f t="shared" si="914"/>
        <v>309.92445000000004</v>
      </c>
      <c r="FO417" s="21"/>
      <c r="FP417" s="21">
        <f t="shared" si="824"/>
        <v>0</v>
      </c>
      <c r="FQ417" s="21">
        <f t="shared" si="825"/>
        <v>0</v>
      </c>
      <c r="FR417" s="21">
        <f t="shared" si="915"/>
        <v>0</v>
      </c>
      <c r="FS417" s="21">
        <f t="shared" si="826"/>
        <v>11365.733843414635</v>
      </c>
      <c r="FT417" s="21">
        <f t="shared" si="827"/>
        <v>7315.5661565853679</v>
      </c>
      <c r="FU417" s="21"/>
      <c r="FV417" s="20">
        <f t="shared" si="937"/>
        <v>0</v>
      </c>
      <c r="FW417" s="20">
        <f t="shared" si="937"/>
        <v>0</v>
      </c>
      <c r="FX417" s="20">
        <f t="shared" si="828"/>
        <v>0</v>
      </c>
      <c r="FY417" s="20">
        <f t="shared" si="829"/>
        <v>0</v>
      </c>
    </row>
    <row r="418" spans="2:181" x14ac:dyDescent="0.25">
      <c r="B418" s="20">
        <v>17</v>
      </c>
      <c r="C418" s="20">
        <f t="shared" si="830"/>
        <v>29.41</v>
      </c>
      <c r="D418" s="22">
        <f t="shared" si="831"/>
        <v>0</v>
      </c>
      <c r="E418" s="21">
        <f t="shared" si="782"/>
        <v>0</v>
      </c>
      <c r="F418" s="22">
        <f t="shared" si="916"/>
        <v>0</v>
      </c>
      <c r="G418" s="21">
        <f t="shared" si="783"/>
        <v>0</v>
      </c>
      <c r="H418" s="21">
        <f t="shared" si="832"/>
        <v>0</v>
      </c>
      <c r="I418" s="21">
        <f t="shared" si="833"/>
        <v>988.19589000000019</v>
      </c>
      <c r="J418" s="21">
        <f t="shared" si="834"/>
        <v>52.010310000000061</v>
      </c>
      <c r="K418" s="21"/>
      <c r="L418" s="22">
        <f t="shared" si="835"/>
        <v>0</v>
      </c>
      <c r="M418" s="21">
        <f t="shared" si="784"/>
        <v>0</v>
      </c>
      <c r="N418" s="22">
        <f t="shared" si="917"/>
        <v>0</v>
      </c>
      <c r="O418" s="21">
        <f t="shared" si="785"/>
        <v>0</v>
      </c>
      <c r="P418" s="21">
        <f t="shared" si="836"/>
        <v>0</v>
      </c>
      <c r="Q418" s="21">
        <f t="shared" si="837"/>
        <v>372.26557499999996</v>
      </c>
      <c r="R418" s="21">
        <f t="shared" si="838"/>
        <v>19.592925000000015</v>
      </c>
      <c r="S418" s="21"/>
      <c r="T418" s="22">
        <f t="shared" si="839"/>
        <v>0</v>
      </c>
      <c r="U418" s="21">
        <f t="shared" si="786"/>
        <v>0</v>
      </c>
      <c r="V418" s="22">
        <f t="shared" si="918"/>
        <v>0</v>
      </c>
      <c r="W418" s="21">
        <f t="shared" si="787"/>
        <v>0</v>
      </c>
      <c r="X418" s="21">
        <f t="shared" si="840"/>
        <v>0</v>
      </c>
      <c r="Y418" s="21">
        <f t="shared" si="841"/>
        <v>96.183450000000022</v>
      </c>
      <c r="Z418" s="21">
        <f t="shared" si="842"/>
        <v>288.55035000000009</v>
      </c>
      <c r="AA418" s="21"/>
      <c r="AB418" s="22">
        <f t="shared" si="843"/>
        <v>0</v>
      </c>
      <c r="AC418" s="21">
        <f t="shared" si="788"/>
        <v>0</v>
      </c>
      <c r="AD418" s="22">
        <f t="shared" si="919"/>
        <v>0</v>
      </c>
      <c r="AE418" s="21">
        <f t="shared" si="789"/>
        <v>0</v>
      </c>
      <c r="AF418" s="21">
        <f t="shared" si="844"/>
        <v>0</v>
      </c>
      <c r="AG418" s="21">
        <f t="shared" si="845"/>
        <v>87.990045000000009</v>
      </c>
      <c r="AH418" s="21">
        <f t="shared" si="846"/>
        <v>4.6310550000000044</v>
      </c>
      <c r="AI418" s="21"/>
      <c r="AJ418" s="22">
        <f t="shared" si="847"/>
        <v>0</v>
      </c>
      <c r="AK418" s="21">
        <f t="shared" si="790"/>
        <v>0</v>
      </c>
      <c r="AL418" s="22">
        <f t="shared" si="920"/>
        <v>0</v>
      </c>
      <c r="AM418" s="21">
        <f t="shared" si="791"/>
        <v>0</v>
      </c>
      <c r="AN418" s="21">
        <f t="shared" si="848"/>
        <v>0</v>
      </c>
      <c r="AO418" s="21">
        <f t="shared" si="849"/>
        <v>189.51702000000003</v>
      </c>
      <c r="AP418" s="21">
        <f t="shared" si="850"/>
        <v>9.9745800000000102</v>
      </c>
      <c r="AQ418" s="21"/>
      <c r="AR418" s="22">
        <f t="shared" si="851"/>
        <v>0</v>
      </c>
      <c r="AS418" s="21">
        <f t="shared" si="792"/>
        <v>0</v>
      </c>
      <c r="AT418" s="22">
        <f t="shared" si="921"/>
        <v>0</v>
      </c>
      <c r="AU418" s="21">
        <f t="shared" si="793"/>
        <v>0</v>
      </c>
      <c r="AV418" s="21">
        <f t="shared" si="852"/>
        <v>0</v>
      </c>
      <c r="AW418" s="21">
        <f t="shared" si="853"/>
        <v>411.45142500000009</v>
      </c>
      <c r="AX418" s="21">
        <f t="shared" si="854"/>
        <v>137.15047500000003</v>
      </c>
      <c r="AY418" s="21"/>
      <c r="AZ418" s="22">
        <f t="shared" si="855"/>
        <v>0</v>
      </c>
      <c r="BA418" s="21">
        <f t="shared" si="794"/>
        <v>0</v>
      </c>
      <c r="BB418" s="22">
        <f t="shared" si="922"/>
        <v>0</v>
      </c>
      <c r="BC418" s="21">
        <f t="shared" si="795"/>
        <v>0</v>
      </c>
      <c r="BD418" s="21">
        <f t="shared" si="856"/>
        <v>0</v>
      </c>
      <c r="BE418" s="21">
        <f t="shared" si="857"/>
        <v>361.53508170731709</v>
      </c>
      <c r="BF418" s="21">
        <f t="shared" si="858"/>
        <v>19.028162195121972</v>
      </c>
      <c r="BG418" s="21"/>
      <c r="BH418" s="22">
        <f t="shared" si="859"/>
        <v>0</v>
      </c>
      <c r="BI418" s="21">
        <f t="shared" si="796"/>
        <v>0</v>
      </c>
      <c r="BJ418" s="22">
        <f t="shared" si="923"/>
        <v>0</v>
      </c>
      <c r="BK418" s="21">
        <f t="shared" si="797"/>
        <v>0</v>
      </c>
      <c r="BL418" s="21">
        <f t="shared" si="860"/>
        <v>0</v>
      </c>
      <c r="BM418" s="21">
        <f t="shared" si="861"/>
        <v>315.31141829268296</v>
      </c>
      <c r="BN418" s="21">
        <f t="shared" si="862"/>
        <v>16.595337804878067</v>
      </c>
      <c r="BO418" s="21"/>
      <c r="BP418" s="22">
        <f t="shared" si="863"/>
        <v>0</v>
      </c>
      <c r="BQ418" s="21">
        <f t="shared" si="798"/>
        <v>0</v>
      </c>
      <c r="BR418" s="22">
        <f t="shared" si="924"/>
        <v>0</v>
      </c>
      <c r="BS418" s="21">
        <f t="shared" si="799"/>
        <v>0</v>
      </c>
      <c r="BT418" s="21">
        <f t="shared" si="864"/>
        <v>0</v>
      </c>
      <c r="BU418" s="21">
        <f t="shared" si="865"/>
        <v>109.47709756097562</v>
      </c>
      <c r="BV418" s="21">
        <f t="shared" si="866"/>
        <v>36.492365853658541</v>
      </c>
      <c r="BW418" s="21"/>
      <c r="BX418" s="22">
        <f t="shared" si="867"/>
        <v>0</v>
      </c>
      <c r="BY418" s="21">
        <f t="shared" si="800"/>
        <v>0</v>
      </c>
      <c r="BZ418" s="22">
        <f t="shared" si="925"/>
        <v>0</v>
      </c>
      <c r="CA418" s="21">
        <f t="shared" si="801"/>
        <v>0</v>
      </c>
      <c r="CB418" s="21">
        <f t="shared" si="868"/>
        <v>0</v>
      </c>
      <c r="CC418" s="21">
        <f t="shared" si="869"/>
        <v>420.03579627753743</v>
      </c>
      <c r="CD418" s="21">
        <f t="shared" si="870"/>
        <v>22.107147172501989</v>
      </c>
      <c r="CE418" s="21"/>
      <c r="CF418" s="22">
        <f t="shared" si="871"/>
        <v>0</v>
      </c>
      <c r="CG418" s="21">
        <f t="shared" si="802"/>
        <v>0</v>
      </c>
      <c r="CH418" s="22">
        <f t="shared" si="926"/>
        <v>0</v>
      </c>
      <c r="CI418" s="21">
        <f t="shared" si="803"/>
        <v>0</v>
      </c>
      <c r="CJ418" s="21">
        <f t="shared" si="872"/>
        <v>0</v>
      </c>
      <c r="CK418" s="21">
        <f t="shared" si="873"/>
        <v>366.43436400472069</v>
      </c>
      <c r="CL418" s="21">
        <f t="shared" si="874"/>
        <v>19.286019158143212</v>
      </c>
      <c r="CM418" s="21"/>
      <c r="CN418" s="22">
        <f t="shared" si="875"/>
        <v>0</v>
      </c>
      <c r="CO418" s="21">
        <f t="shared" si="804"/>
        <v>0</v>
      </c>
      <c r="CP418" s="22">
        <f t="shared" si="927"/>
        <v>0</v>
      </c>
      <c r="CQ418" s="21">
        <f t="shared" si="805"/>
        <v>0</v>
      </c>
      <c r="CR418" s="21">
        <f t="shared" si="876"/>
        <v>0</v>
      </c>
      <c r="CS418" s="21">
        <f t="shared" si="877"/>
        <v>42.398668346774208</v>
      </c>
      <c r="CT418" s="21">
        <f t="shared" si="878"/>
        <v>127.19600504032263</v>
      </c>
      <c r="CU418" s="21"/>
      <c r="CV418" s="22">
        <f t="shared" si="879"/>
        <v>0</v>
      </c>
      <c r="CW418" s="21">
        <f t="shared" si="806"/>
        <v>0</v>
      </c>
      <c r="CX418" s="22">
        <f t="shared" si="928"/>
        <v>0</v>
      </c>
      <c r="CY418" s="21">
        <f t="shared" si="807"/>
        <v>0</v>
      </c>
      <c r="CZ418" s="21">
        <f t="shared" si="880"/>
        <v>0</v>
      </c>
      <c r="DA418" s="21">
        <f t="shared" si="881"/>
        <v>361.53508170731709</v>
      </c>
      <c r="DB418" s="21">
        <f t="shared" si="882"/>
        <v>19.028162195121972</v>
      </c>
      <c r="DC418" s="21"/>
      <c r="DD418" s="22">
        <f t="shared" si="883"/>
        <v>0</v>
      </c>
      <c r="DE418" s="21">
        <f t="shared" si="808"/>
        <v>0</v>
      </c>
      <c r="DF418" s="22">
        <f t="shared" si="929"/>
        <v>0</v>
      </c>
      <c r="DG418" s="21">
        <f t="shared" si="809"/>
        <v>0</v>
      </c>
      <c r="DH418" s="21">
        <f t="shared" si="884"/>
        <v>0</v>
      </c>
      <c r="DI418" s="21">
        <f t="shared" si="885"/>
        <v>315.31141829268296</v>
      </c>
      <c r="DJ418" s="21">
        <f t="shared" si="886"/>
        <v>16.595337804878067</v>
      </c>
      <c r="DK418" s="21"/>
      <c r="DL418" s="22">
        <f t="shared" si="887"/>
        <v>0</v>
      </c>
      <c r="DM418" s="21">
        <f t="shared" si="810"/>
        <v>0</v>
      </c>
      <c r="DN418" s="22">
        <f t="shared" si="930"/>
        <v>0</v>
      </c>
      <c r="DO418" s="21">
        <f t="shared" si="811"/>
        <v>0</v>
      </c>
      <c r="DP418" s="21">
        <f t="shared" si="888"/>
        <v>0</v>
      </c>
      <c r="DQ418" s="21">
        <f t="shared" si="889"/>
        <v>109.47709756097561</v>
      </c>
      <c r="DR418" s="21">
        <f t="shared" si="890"/>
        <v>36.492365853658534</v>
      </c>
      <c r="DS418" s="21"/>
      <c r="DT418" s="22">
        <f t="shared" si="891"/>
        <v>0</v>
      </c>
      <c r="DU418" s="21">
        <f t="shared" si="812"/>
        <v>0</v>
      </c>
      <c r="DV418" s="22">
        <f t="shared" si="931"/>
        <v>0</v>
      </c>
      <c r="DW418" s="21">
        <f t="shared" si="813"/>
        <v>0</v>
      </c>
      <c r="DX418" s="21">
        <f t="shared" si="892"/>
        <v>0</v>
      </c>
      <c r="DY418" s="21">
        <f t="shared" si="893"/>
        <v>2660.7713703078275</v>
      </c>
      <c r="DZ418" s="21">
        <f t="shared" si="894"/>
        <v>140.0405984372542</v>
      </c>
      <c r="EA418" s="21"/>
      <c r="EB418" s="22">
        <f t="shared" si="895"/>
        <v>0</v>
      </c>
      <c r="EC418" s="21">
        <f t="shared" si="814"/>
        <v>0</v>
      </c>
      <c r="ED418" s="22">
        <f t="shared" si="932"/>
        <v>0</v>
      </c>
      <c r="EE418" s="21">
        <f t="shared" si="815"/>
        <v>0</v>
      </c>
      <c r="EF418" s="21">
        <f t="shared" si="896"/>
        <v>0</v>
      </c>
      <c r="EG418" s="21">
        <f t="shared" si="897"/>
        <v>2407.4806944099132</v>
      </c>
      <c r="EH418" s="21">
        <f t="shared" si="898"/>
        <v>126.70951023210083</v>
      </c>
      <c r="EI418" s="21"/>
      <c r="EJ418" s="22">
        <f t="shared" si="899"/>
        <v>0</v>
      </c>
      <c r="EK418" s="21">
        <f t="shared" si="816"/>
        <v>0</v>
      </c>
      <c r="EL418" s="22">
        <f t="shared" si="933"/>
        <v>0</v>
      </c>
      <c r="EM418" s="21">
        <f t="shared" si="817"/>
        <v>0</v>
      </c>
      <c r="EN418" s="21">
        <f t="shared" si="900"/>
        <v>0</v>
      </c>
      <c r="EO418" s="21">
        <f t="shared" si="901"/>
        <v>198.10339994590873</v>
      </c>
      <c r="EP418" s="21">
        <f t="shared" si="902"/>
        <v>594.31019983772626</v>
      </c>
      <c r="EQ418" s="21"/>
      <c r="ER418" s="22">
        <f t="shared" si="903"/>
        <v>0</v>
      </c>
      <c r="ES418" s="21">
        <f t="shared" si="818"/>
        <v>0</v>
      </c>
      <c r="ET418" s="22">
        <f t="shared" si="934"/>
        <v>0</v>
      </c>
      <c r="EU418" s="21">
        <f t="shared" si="819"/>
        <v>0</v>
      </c>
      <c r="EV418" s="21">
        <f t="shared" si="904"/>
        <v>0</v>
      </c>
      <c r="EW418" s="21">
        <f t="shared" si="905"/>
        <v>954.70980000000031</v>
      </c>
      <c r="EX418" s="21">
        <f t="shared" si="906"/>
        <v>954.70980000000031</v>
      </c>
      <c r="EY418" s="21"/>
      <c r="EZ418" s="22">
        <f t="shared" si="907"/>
        <v>0</v>
      </c>
      <c r="FA418" s="21">
        <f t="shared" si="820"/>
        <v>0</v>
      </c>
      <c r="FB418" s="22">
        <f t="shared" si="935"/>
        <v>0</v>
      </c>
      <c r="FC418" s="21">
        <f t="shared" si="821"/>
        <v>0</v>
      </c>
      <c r="FD418" s="21">
        <f t="shared" si="908"/>
        <v>0</v>
      </c>
      <c r="FE418" s="21">
        <f t="shared" si="909"/>
        <v>213.74100000000001</v>
      </c>
      <c r="FF418" s="21">
        <f t="shared" si="910"/>
        <v>213.74100000000001</v>
      </c>
      <c r="FG418" s="21"/>
      <c r="FH418" s="22">
        <f t="shared" si="911"/>
        <v>0</v>
      </c>
      <c r="FI418" s="21">
        <f t="shared" si="822"/>
        <v>0</v>
      </c>
      <c r="FJ418" s="22">
        <f t="shared" si="936"/>
        <v>0</v>
      </c>
      <c r="FK418" s="21">
        <f t="shared" si="823"/>
        <v>0</v>
      </c>
      <c r="FL418" s="21">
        <f t="shared" si="912"/>
        <v>0</v>
      </c>
      <c r="FM418" s="21">
        <f t="shared" si="913"/>
        <v>103.30815000000001</v>
      </c>
      <c r="FN418" s="21">
        <f t="shared" si="914"/>
        <v>309.92445000000004</v>
      </c>
      <c r="FO418" s="21"/>
      <c r="FP418" s="21">
        <f t="shared" si="824"/>
        <v>0</v>
      </c>
      <c r="FQ418" s="21">
        <f t="shared" si="825"/>
        <v>0</v>
      </c>
      <c r="FR418" s="21">
        <f t="shared" si="915"/>
        <v>0</v>
      </c>
      <c r="FS418" s="21">
        <f t="shared" si="826"/>
        <v>11365.733843414635</v>
      </c>
      <c r="FT418" s="21">
        <f t="shared" si="827"/>
        <v>7315.5661565853679</v>
      </c>
      <c r="FU418" s="21"/>
      <c r="FV418" s="20">
        <f t="shared" si="937"/>
        <v>0</v>
      </c>
      <c r="FW418" s="20">
        <f t="shared" si="937"/>
        <v>0</v>
      </c>
      <c r="FX418" s="20">
        <f t="shared" si="828"/>
        <v>0</v>
      </c>
      <c r="FY418" s="20">
        <f t="shared" si="829"/>
        <v>0</v>
      </c>
    </row>
    <row r="419" spans="2:181" x14ac:dyDescent="0.25">
      <c r="B419" s="20">
        <v>17.05</v>
      </c>
      <c r="C419" s="20">
        <f t="shared" si="830"/>
        <v>29.496500000000001</v>
      </c>
      <c r="D419" s="22">
        <f t="shared" si="831"/>
        <v>0</v>
      </c>
      <c r="E419" s="21">
        <f t="shared" si="782"/>
        <v>0</v>
      </c>
      <c r="F419" s="22">
        <f t="shared" si="916"/>
        <v>0</v>
      </c>
      <c r="G419" s="21">
        <f t="shared" si="783"/>
        <v>0</v>
      </c>
      <c r="H419" s="21">
        <f t="shared" si="832"/>
        <v>0</v>
      </c>
      <c r="I419" s="21">
        <f t="shared" si="833"/>
        <v>988.19589000000019</v>
      </c>
      <c r="J419" s="21">
        <f t="shared" si="834"/>
        <v>52.010310000000061</v>
      </c>
      <c r="K419" s="21"/>
      <c r="L419" s="22">
        <f t="shared" si="835"/>
        <v>0</v>
      </c>
      <c r="M419" s="21">
        <f t="shared" si="784"/>
        <v>0</v>
      </c>
      <c r="N419" s="22">
        <f t="shared" si="917"/>
        <v>0</v>
      </c>
      <c r="O419" s="21">
        <f t="shared" si="785"/>
        <v>0</v>
      </c>
      <c r="P419" s="21">
        <f t="shared" si="836"/>
        <v>0</v>
      </c>
      <c r="Q419" s="21">
        <f t="shared" si="837"/>
        <v>372.26557499999996</v>
      </c>
      <c r="R419" s="21">
        <f t="shared" si="838"/>
        <v>19.592925000000015</v>
      </c>
      <c r="S419" s="21"/>
      <c r="T419" s="22">
        <f t="shared" si="839"/>
        <v>0</v>
      </c>
      <c r="U419" s="21">
        <f t="shared" si="786"/>
        <v>0</v>
      </c>
      <c r="V419" s="22">
        <f t="shared" si="918"/>
        <v>0</v>
      </c>
      <c r="W419" s="21">
        <f t="shared" si="787"/>
        <v>0</v>
      </c>
      <c r="X419" s="21">
        <f t="shared" si="840"/>
        <v>0</v>
      </c>
      <c r="Y419" s="21">
        <f t="shared" si="841"/>
        <v>96.183450000000022</v>
      </c>
      <c r="Z419" s="21">
        <f t="shared" si="842"/>
        <v>288.55035000000009</v>
      </c>
      <c r="AA419" s="21"/>
      <c r="AB419" s="22">
        <f t="shared" si="843"/>
        <v>0</v>
      </c>
      <c r="AC419" s="21">
        <f t="shared" si="788"/>
        <v>0</v>
      </c>
      <c r="AD419" s="22">
        <f t="shared" si="919"/>
        <v>0</v>
      </c>
      <c r="AE419" s="21">
        <f t="shared" si="789"/>
        <v>0</v>
      </c>
      <c r="AF419" s="21">
        <f t="shared" si="844"/>
        <v>0</v>
      </c>
      <c r="AG419" s="21">
        <f t="shared" si="845"/>
        <v>87.990045000000009</v>
      </c>
      <c r="AH419" s="21">
        <f t="shared" si="846"/>
        <v>4.6310550000000044</v>
      </c>
      <c r="AI419" s="21"/>
      <c r="AJ419" s="22">
        <f t="shared" si="847"/>
        <v>0</v>
      </c>
      <c r="AK419" s="21">
        <f t="shared" si="790"/>
        <v>0</v>
      </c>
      <c r="AL419" s="22">
        <f t="shared" si="920"/>
        <v>0</v>
      </c>
      <c r="AM419" s="21">
        <f t="shared" si="791"/>
        <v>0</v>
      </c>
      <c r="AN419" s="21">
        <f t="shared" si="848"/>
        <v>0</v>
      </c>
      <c r="AO419" s="21">
        <f t="shared" si="849"/>
        <v>189.51702000000003</v>
      </c>
      <c r="AP419" s="21">
        <f t="shared" si="850"/>
        <v>9.9745800000000102</v>
      </c>
      <c r="AQ419" s="21"/>
      <c r="AR419" s="22">
        <f t="shared" si="851"/>
        <v>0</v>
      </c>
      <c r="AS419" s="21">
        <f t="shared" si="792"/>
        <v>0</v>
      </c>
      <c r="AT419" s="22">
        <f t="shared" si="921"/>
        <v>0</v>
      </c>
      <c r="AU419" s="21">
        <f t="shared" si="793"/>
        <v>0</v>
      </c>
      <c r="AV419" s="21">
        <f t="shared" si="852"/>
        <v>0</v>
      </c>
      <c r="AW419" s="21">
        <f t="shared" si="853"/>
        <v>411.45142500000009</v>
      </c>
      <c r="AX419" s="21">
        <f t="shared" si="854"/>
        <v>137.15047500000003</v>
      </c>
      <c r="AY419" s="21"/>
      <c r="AZ419" s="22">
        <f t="shared" si="855"/>
        <v>0</v>
      </c>
      <c r="BA419" s="21">
        <f t="shared" si="794"/>
        <v>0</v>
      </c>
      <c r="BB419" s="22">
        <f t="shared" si="922"/>
        <v>0</v>
      </c>
      <c r="BC419" s="21">
        <f t="shared" si="795"/>
        <v>0</v>
      </c>
      <c r="BD419" s="21">
        <f t="shared" si="856"/>
        <v>0</v>
      </c>
      <c r="BE419" s="21">
        <f t="shared" si="857"/>
        <v>361.53508170731709</v>
      </c>
      <c r="BF419" s="21">
        <f t="shared" si="858"/>
        <v>19.028162195121972</v>
      </c>
      <c r="BG419" s="21"/>
      <c r="BH419" s="22">
        <f t="shared" si="859"/>
        <v>0</v>
      </c>
      <c r="BI419" s="21">
        <f t="shared" si="796"/>
        <v>0</v>
      </c>
      <c r="BJ419" s="22">
        <f t="shared" si="923"/>
        <v>0</v>
      </c>
      <c r="BK419" s="21">
        <f t="shared" si="797"/>
        <v>0</v>
      </c>
      <c r="BL419" s="21">
        <f t="shared" si="860"/>
        <v>0</v>
      </c>
      <c r="BM419" s="21">
        <f t="shared" si="861"/>
        <v>315.31141829268296</v>
      </c>
      <c r="BN419" s="21">
        <f t="shared" si="862"/>
        <v>16.595337804878067</v>
      </c>
      <c r="BO419" s="21"/>
      <c r="BP419" s="22">
        <f t="shared" si="863"/>
        <v>0</v>
      </c>
      <c r="BQ419" s="21">
        <f t="shared" si="798"/>
        <v>0</v>
      </c>
      <c r="BR419" s="22">
        <f t="shared" si="924"/>
        <v>0</v>
      </c>
      <c r="BS419" s="21">
        <f t="shared" si="799"/>
        <v>0</v>
      </c>
      <c r="BT419" s="21">
        <f t="shared" si="864"/>
        <v>0</v>
      </c>
      <c r="BU419" s="21">
        <f t="shared" si="865"/>
        <v>109.47709756097562</v>
      </c>
      <c r="BV419" s="21">
        <f t="shared" si="866"/>
        <v>36.492365853658541</v>
      </c>
      <c r="BW419" s="21"/>
      <c r="BX419" s="22">
        <f t="shared" si="867"/>
        <v>0</v>
      </c>
      <c r="BY419" s="21">
        <f t="shared" si="800"/>
        <v>0</v>
      </c>
      <c r="BZ419" s="22">
        <f t="shared" si="925"/>
        <v>0</v>
      </c>
      <c r="CA419" s="21">
        <f t="shared" si="801"/>
        <v>0</v>
      </c>
      <c r="CB419" s="21">
        <f t="shared" si="868"/>
        <v>0</v>
      </c>
      <c r="CC419" s="21">
        <f t="shared" si="869"/>
        <v>420.03579627753743</v>
      </c>
      <c r="CD419" s="21">
        <f t="shared" si="870"/>
        <v>22.107147172501989</v>
      </c>
      <c r="CE419" s="21"/>
      <c r="CF419" s="22">
        <f t="shared" si="871"/>
        <v>0</v>
      </c>
      <c r="CG419" s="21">
        <f t="shared" si="802"/>
        <v>0</v>
      </c>
      <c r="CH419" s="22">
        <f t="shared" si="926"/>
        <v>0</v>
      </c>
      <c r="CI419" s="21">
        <f t="shared" si="803"/>
        <v>0</v>
      </c>
      <c r="CJ419" s="21">
        <f t="shared" si="872"/>
        <v>0</v>
      </c>
      <c r="CK419" s="21">
        <f t="shared" si="873"/>
        <v>366.43436400472069</v>
      </c>
      <c r="CL419" s="21">
        <f t="shared" si="874"/>
        <v>19.286019158143212</v>
      </c>
      <c r="CM419" s="21"/>
      <c r="CN419" s="22">
        <f t="shared" si="875"/>
        <v>0</v>
      </c>
      <c r="CO419" s="21">
        <f t="shared" si="804"/>
        <v>0</v>
      </c>
      <c r="CP419" s="22">
        <f t="shared" si="927"/>
        <v>0</v>
      </c>
      <c r="CQ419" s="21">
        <f t="shared" si="805"/>
        <v>0</v>
      </c>
      <c r="CR419" s="21">
        <f t="shared" si="876"/>
        <v>0</v>
      </c>
      <c r="CS419" s="21">
        <f t="shared" si="877"/>
        <v>42.398668346774208</v>
      </c>
      <c r="CT419" s="21">
        <f t="shared" si="878"/>
        <v>127.19600504032263</v>
      </c>
      <c r="CU419" s="21"/>
      <c r="CV419" s="22">
        <f t="shared" si="879"/>
        <v>0</v>
      </c>
      <c r="CW419" s="21">
        <f t="shared" si="806"/>
        <v>0</v>
      </c>
      <c r="CX419" s="22">
        <f t="shared" si="928"/>
        <v>0</v>
      </c>
      <c r="CY419" s="21">
        <f t="shared" si="807"/>
        <v>0</v>
      </c>
      <c r="CZ419" s="21">
        <f t="shared" si="880"/>
        <v>0</v>
      </c>
      <c r="DA419" s="21">
        <f t="shared" si="881"/>
        <v>361.53508170731709</v>
      </c>
      <c r="DB419" s="21">
        <f t="shared" si="882"/>
        <v>19.028162195121972</v>
      </c>
      <c r="DC419" s="21"/>
      <c r="DD419" s="22">
        <f t="shared" si="883"/>
        <v>0</v>
      </c>
      <c r="DE419" s="21">
        <f t="shared" si="808"/>
        <v>0</v>
      </c>
      <c r="DF419" s="22">
        <f t="shared" si="929"/>
        <v>0</v>
      </c>
      <c r="DG419" s="21">
        <f t="shared" si="809"/>
        <v>0</v>
      </c>
      <c r="DH419" s="21">
        <f t="shared" si="884"/>
        <v>0</v>
      </c>
      <c r="DI419" s="21">
        <f t="shared" si="885"/>
        <v>315.31141829268296</v>
      </c>
      <c r="DJ419" s="21">
        <f t="shared" si="886"/>
        <v>16.595337804878067</v>
      </c>
      <c r="DK419" s="21"/>
      <c r="DL419" s="22">
        <f t="shared" si="887"/>
        <v>0</v>
      </c>
      <c r="DM419" s="21">
        <f t="shared" si="810"/>
        <v>0</v>
      </c>
      <c r="DN419" s="22">
        <f t="shared" si="930"/>
        <v>0</v>
      </c>
      <c r="DO419" s="21">
        <f t="shared" si="811"/>
        <v>0</v>
      </c>
      <c r="DP419" s="21">
        <f t="shared" si="888"/>
        <v>0</v>
      </c>
      <c r="DQ419" s="21">
        <f t="shared" si="889"/>
        <v>109.47709756097561</v>
      </c>
      <c r="DR419" s="21">
        <f t="shared" si="890"/>
        <v>36.492365853658534</v>
      </c>
      <c r="DS419" s="21"/>
      <c r="DT419" s="22">
        <f t="shared" si="891"/>
        <v>0</v>
      </c>
      <c r="DU419" s="21">
        <f t="shared" si="812"/>
        <v>0</v>
      </c>
      <c r="DV419" s="22">
        <f t="shared" si="931"/>
        <v>0</v>
      </c>
      <c r="DW419" s="21">
        <f t="shared" si="813"/>
        <v>0</v>
      </c>
      <c r="DX419" s="21">
        <f t="shared" si="892"/>
        <v>0</v>
      </c>
      <c r="DY419" s="21">
        <f t="shared" si="893"/>
        <v>2660.7713703078275</v>
      </c>
      <c r="DZ419" s="21">
        <f t="shared" si="894"/>
        <v>140.0405984372542</v>
      </c>
      <c r="EA419" s="21"/>
      <c r="EB419" s="22">
        <f t="shared" si="895"/>
        <v>0</v>
      </c>
      <c r="EC419" s="21">
        <f t="shared" si="814"/>
        <v>0</v>
      </c>
      <c r="ED419" s="22">
        <f t="shared" si="932"/>
        <v>0</v>
      </c>
      <c r="EE419" s="21">
        <f t="shared" si="815"/>
        <v>0</v>
      </c>
      <c r="EF419" s="21">
        <f t="shared" si="896"/>
        <v>0</v>
      </c>
      <c r="EG419" s="21">
        <f t="shared" si="897"/>
        <v>2407.4806944099132</v>
      </c>
      <c r="EH419" s="21">
        <f t="shared" si="898"/>
        <v>126.70951023210083</v>
      </c>
      <c r="EI419" s="21"/>
      <c r="EJ419" s="22">
        <f t="shared" si="899"/>
        <v>0</v>
      </c>
      <c r="EK419" s="21">
        <f t="shared" si="816"/>
        <v>0</v>
      </c>
      <c r="EL419" s="22">
        <f t="shared" si="933"/>
        <v>0</v>
      </c>
      <c r="EM419" s="21">
        <f t="shared" si="817"/>
        <v>0</v>
      </c>
      <c r="EN419" s="21">
        <f t="shared" si="900"/>
        <v>0</v>
      </c>
      <c r="EO419" s="21">
        <f t="shared" si="901"/>
        <v>198.10339994590873</v>
      </c>
      <c r="EP419" s="21">
        <f t="shared" si="902"/>
        <v>594.31019983772626</v>
      </c>
      <c r="EQ419" s="21"/>
      <c r="ER419" s="22">
        <f t="shared" si="903"/>
        <v>0</v>
      </c>
      <c r="ES419" s="21">
        <f t="shared" si="818"/>
        <v>0</v>
      </c>
      <c r="ET419" s="22">
        <f t="shared" si="934"/>
        <v>0</v>
      </c>
      <c r="EU419" s="21">
        <f t="shared" si="819"/>
        <v>0</v>
      </c>
      <c r="EV419" s="21">
        <f t="shared" si="904"/>
        <v>0</v>
      </c>
      <c r="EW419" s="21">
        <f t="shared" si="905"/>
        <v>954.70980000000031</v>
      </c>
      <c r="EX419" s="21">
        <f t="shared" si="906"/>
        <v>954.70980000000031</v>
      </c>
      <c r="EY419" s="21"/>
      <c r="EZ419" s="22">
        <f t="shared" si="907"/>
        <v>0</v>
      </c>
      <c r="FA419" s="21">
        <f t="shared" si="820"/>
        <v>0</v>
      </c>
      <c r="FB419" s="22">
        <f t="shared" si="935"/>
        <v>0</v>
      </c>
      <c r="FC419" s="21">
        <f t="shared" si="821"/>
        <v>0</v>
      </c>
      <c r="FD419" s="21">
        <f t="shared" si="908"/>
        <v>0</v>
      </c>
      <c r="FE419" s="21">
        <f t="shared" si="909"/>
        <v>213.74100000000001</v>
      </c>
      <c r="FF419" s="21">
        <f t="shared" si="910"/>
        <v>213.74100000000001</v>
      </c>
      <c r="FG419" s="21"/>
      <c r="FH419" s="22">
        <f t="shared" si="911"/>
        <v>0</v>
      </c>
      <c r="FI419" s="21">
        <f t="shared" si="822"/>
        <v>0</v>
      </c>
      <c r="FJ419" s="22">
        <f t="shared" si="936"/>
        <v>0</v>
      </c>
      <c r="FK419" s="21">
        <f t="shared" si="823"/>
        <v>0</v>
      </c>
      <c r="FL419" s="21">
        <f t="shared" si="912"/>
        <v>0</v>
      </c>
      <c r="FM419" s="21">
        <f t="shared" si="913"/>
        <v>103.30815000000001</v>
      </c>
      <c r="FN419" s="21">
        <f t="shared" si="914"/>
        <v>309.92445000000004</v>
      </c>
      <c r="FO419" s="21"/>
      <c r="FP419" s="21">
        <f t="shared" si="824"/>
        <v>0</v>
      </c>
      <c r="FQ419" s="21">
        <f t="shared" si="825"/>
        <v>0</v>
      </c>
      <c r="FR419" s="21">
        <f t="shared" si="915"/>
        <v>0</v>
      </c>
      <c r="FS419" s="21">
        <f t="shared" si="826"/>
        <v>11365.733843414635</v>
      </c>
      <c r="FT419" s="21">
        <f t="shared" si="827"/>
        <v>7315.5661565853679</v>
      </c>
      <c r="FU419" s="21"/>
      <c r="FV419" s="20">
        <f t="shared" si="937"/>
        <v>0</v>
      </c>
      <c r="FW419" s="20">
        <f t="shared" si="937"/>
        <v>0</v>
      </c>
      <c r="FX419" s="20">
        <f t="shared" si="828"/>
        <v>0</v>
      </c>
      <c r="FY419" s="20">
        <f t="shared" si="829"/>
        <v>0</v>
      </c>
    </row>
    <row r="420" spans="2:181" x14ac:dyDescent="0.25">
      <c r="B420" s="20">
        <v>17.100000000000001</v>
      </c>
      <c r="C420" s="20">
        <f t="shared" si="830"/>
        <v>29.583000000000002</v>
      </c>
      <c r="D420" s="22">
        <f t="shared" si="831"/>
        <v>0</v>
      </c>
      <c r="E420" s="21">
        <f t="shared" si="782"/>
        <v>0</v>
      </c>
      <c r="F420" s="22">
        <f t="shared" si="916"/>
        <v>0</v>
      </c>
      <c r="G420" s="21">
        <f t="shared" si="783"/>
        <v>0</v>
      </c>
      <c r="H420" s="21">
        <f t="shared" si="832"/>
        <v>0</v>
      </c>
      <c r="I420" s="21">
        <f t="shared" si="833"/>
        <v>988.19589000000019</v>
      </c>
      <c r="J420" s="21">
        <f t="shared" si="834"/>
        <v>52.010310000000061</v>
      </c>
      <c r="K420" s="21"/>
      <c r="L420" s="22">
        <f t="shared" si="835"/>
        <v>0</v>
      </c>
      <c r="M420" s="21">
        <f t="shared" si="784"/>
        <v>0</v>
      </c>
      <c r="N420" s="22">
        <f t="shared" si="917"/>
        <v>0</v>
      </c>
      <c r="O420" s="21">
        <f t="shared" si="785"/>
        <v>0</v>
      </c>
      <c r="P420" s="21">
        <f t="shared" si="836"/>
        <v>0</v>
      </c>
      <c r="Q420" s="21">
        <f t="shared" si="837"/>
        <v>372.26557499999996</v>
      </c>
      <c r="R420" s="21">
        <f t="shared" si="838"/>
        <v>19.592925000000015</v>
      </c>
      <c r="S420" s="21"/>
      <c r="T420" s="22">
        <f t="shared" si="839"/>
        <v>0</v>
      </c>
      <c r="U420" s="21">
        <f t="shared" si="786"/>
        <v>0</v>
      </c>
      <c r="V420" s="22">
        <f t="shared" si="918"/>
        <v>0</v>
      </c>
      <c r="W420" s="21">
        <f t="shared" si="787"/>
        <v>0</v>
      </c>
      <c r="X420" s="21">
        <f t="shared" si="840"/>
        <v>0</v>
      </c>
      <c r="Y420" s="21">
        <f t="shared" si="841"/>
        <v>96.183450000000022</v>
      </c>
      <c r="Z420" s="21">
        <f t="shared" si="842"/>
        <v>288.55035000000009</v>
      </c>
      <c r="AA420" s="21"/>
      <c r="AB420" s="22">
        <f t="shared" si="843"/>
        <v>0</v>
      </c>
      <c r="AC420" s="21">
        <f t="shared" si="788"/>
        <v>0</v>
      </c>
      <c r="AD420" s="22">
        <f t="shared" si="919"/>
        <v>0</v>
      </c>
      <c r="AE420" s="21">
        <f t="shared" si="789"/>
        <v>0</v>
      </c>
      <c r="AF420" s="21">
        <f t="shared" si="844"/>
        <v>0</v>
      </c>
      <c r="AG420" s="21">
        <f t="shared" si="845"/>
        <v>87.990045000000009</v>
      </c>
      <c r="AH420" s="21">
        <f t="shared" si="846"/>
        <v>4.6310550000000044</v>
      </c>
      <c r="AI420" s="21"/>
      <c r="AJ420" s="22">
        <f t="shared" si="847"/>
        <v>0</v>
      </c>
      <c r="AK420" s="21">
        <f t="shared" si="790"/>
        <v>0</v>
      </c>
      <c r="AL420" s="22">
        <f t="shared" si="920"/>
        <v>0</v>
      </c>
      <c r="AM420" s="21">
        <f t="shared" si="791"/>
        <v>0</v>
      </c>
      <c r="AN420" s="21">
        <f t="shared" si="848"/>
        <v>0</v>
      </c>
      <c r="AO420" s="21">
        <f t="shared" si="849"/>
        <v>189.51702000000003</v>
      </c>
      <c r="AP420" s="21">
        <f t="shared" si="850"/>
        <v>9.9745800000000102</v>
      </c>
      <c r="AQ420" s="21"/>
      <c r="AR420" s="22">
        <f t="shared" si="851"/>
        <v>0</v>
      </c>
      <c r="AS420" s="21">
        <f t="shared" si="792"/>
        <v>0</v>
      </c>
      <c r="AT420" s="22">
        <f t="shared" si="921"/>
        <v>0</v>
      </c>
      <c r="AU420" s="21">
        <f t="shared" si="793"/>
        <v>0</v>
      </c>
      <c r="AV420" s="21">
        <f t="shared" si="852"/>
        <v>0</v>
      </c>
      <c r="AW420" s="21">
        <f t="shared" si="853"/>
        <v>411.45142500000009</v>
      </c>
      <c r="AX420" s="21">
        <f t="shared" si="854"/>
        <v>137.15047500000003</v>
      </c>
      <c r="AY420" s="21"/>
      <c r="AZ420" s="22">
        <f t="shared" si="855"/>
        <v>0</v>
      </c>
      <c r="BA420" s="21">
        <f t="shared" si="794"/>
        <v>0</v>
      </c>
      <c r="BB420" s="22">
        <f t="shared" si="922"/>
        <v>0</v>
      </c>
      <c r="BC420" s="21">
        <f t="shared" si="795"/>
        <v>0</v>
      </c>
      <c r="BD420" s="21">
        <f t="shared" si="856"/>
        <v>0</v>
      </c>
      <c r="BE420" s="21">
        <f t="shared" si="857"/>
        <v>361.53508170731709</v>
      </c>
      <c r="BF420" s="21">
        <f t="shared" si="858"/>
        <v>19.028162195121972</v>
      </c>
      <c r="BG420" s="21"/>
      <c r="BH420" s="22">
        <f t="shared" si="859"/>
        <v>0</v>
      </c>
      <c r="BI420" s="21">
        <f t="shared" si="796"/>
        <v>0</v>
      </c>
      <c r="BJ420" s="22">
        <f t="shared" si="923"/>
        <v>0</v>
      </c>
      <c r="BK420" s="21">
        <f t="shared" si="797"/>
        <v>0</v>
      </c>
      <c r="BL420" s="21">
        <f t="shared" si="860"/>
        <v>0</v>
      </c>
      <c r="BM420" s="21">
        <f t="shared" si="861"/>
        <v>315.31141829268296</v>
      </c>
      <c r="BN420" s="21">
        <f t="shared" si="862"/>
        <v>16.595337804878067</v>
      </c>
      <c r="BO420" s="21"/>
      <c r="BP420" s="22">
        <f t="shared" si="863"/>
        <v>0</v>
      </c>
      <c r="BQ420" s="21">
        <f t="shared" si="798"/>
        <v>0</v>
      </c>
      <c r="BR420" s="22">
        <f t="shared" si="924"/>
        <v>0</v>
      </c>
      <c r="BS420" s="21">
        <f t="shared" si="799"/>
        <v>0</v>
      </c>
      <c r="BT420" s="21">
        <f t="shared" si="864"/>
        <v>0</v>
      </c>
      <c r="BU420" s="21">
        <f t="shared" si="865"/>
        <v>109.47709756097562</v>
      </c>
      <c r="BV420" s="21">
        <f t="shared" si="866"/>
        <v>36.492365853658541</v>
      </c>
      <c r="BW420" s="21"/>
      <c r="BX420" s="22">
        <f t="shared" si="867"/>
        <v>0</v>
      </c>
      <c r="BY420" s="21">
        <f t="shared" si="800"/>
        <v>0</v>
      </c>
      <c r="BZ420" s="22">
        <f t="shared" si="925"/>
        <v>0</v>
      </c>
      <c r="CA420" s="21">
        <f t="shared" si="801"/>
        <v>0</v>
      </c>
      <c r="CB420" s="21">
        <f t="shared" si="868"/>
        <v>0</v>
      </c>
      <c r="CC420" s="21">
        <f t="shared" si="869"/>
        <v>420.03579627753743</v>
      </c>
      <c r="CD420" s="21">
        <f t="shared" si="870"/>
        <v>22.107147172501989</v>
      </c>
      <c r="CE420" s="21"/>
      <c r="CF420" s="22">
        <f t="shared" si="871"/>
        <v>0</v>
      </c>
      <c r="CG420" s="21">
        <f t="shared" si="802"/>
        <v>0</v>
      </c>
      <c r="CH420" s="22">
        <f t="shared" si="926"/>
        <v>0</v>
      </c>
      <c r="CI420" s="21">
        <f t="shared" si="803"/>
        <v>0</v>
      </c>
      <c r="CJ420" s="21">
        <f t="shared" si="872"/>
        <v>0</v>
      </c>
      <c r="CK420" s="21">
        <f t="shared" si="873"/>
        <v>366.43436400472069</v>
      </c>
      <c r="CL420" s="21">
        <f t="shared" si="874"/>
        <v>19.286019158143212</v>
      </c>
      <c r="CM420" s="21"/>
      <c r="CN420" s="22">
        <f t="shared" si="875"/>
        <v>0</v>
      </c>
      <c r="CO420" s="21">
        <f t="shared" si="804"/>
        <v>0</v>
      </c>
      <c r="CP420" s="22">
        <f t="shared" si="927"/>
        <v>0</v>
      </c>
      <c r="CQ420" s="21">
        <f t="shared" si="805"/>
        <v>0</v>
      </c>
      <c r="CR420" s="21">
        <f t="shared" si="876"/>
        <v>0</v>
      </c>
      <c r="CS420" s="21">
        <f t="shared" si="877"/>
        <v>42.398668346774208</v>
      </c>
      <c r="CT420" s="21">
        <f t="shared" si="878"/>
        <v>127.19600504032263</v>
      </c>
      <c r="CU420" s="21"/>
      <c r="CV420" s="22">
        <f t="shared" si="879"/>
        <v>0</v>
      </c>
      <c r="CW420" s="21">
        <f t="shared" si="806"/>
        <v>0</v>
      </c>
      <c r="CX420" s="22">
        <f t="shared" si="928"/>
        <v>0</v>
      </c>
      <c r="CY420" s="21">
        <f t="shared" si="807"/>
        <v>0</v>
      </c>
      <c r="CZ420" s="21">
        <f t="shared" si="880"/>
        <v>0</v>
      </c>
      <c r="DA420" s="21">
        <f t="shared" si="881"/>
        <v>361.53508170731709</v>
      </c>
      <c r="DB420" s="21">
        <f t="shared" si="882"/>
        <v>19.028162195121972</v>
      </c>
      <c r="DC420" s="21"/>
      <c r="DD420" s="22">
        <f t="shared" si="883"/>
        <v>0</v>
      </c>
      <c r="DE420" s="21">
        <f t="shared" si="808"/>
        <v>0</v>
      </c>
      <c r="DF420" s="22">
        <f t="shared" si="929"/>
        <v>0</v>
      </c>
      <c r="DG420" s="21">
        <f t="shared" si="809"/>
        <v>0</v>
      </c>
      <c r="DH420" s="21">
        <f t="shared" si="884"/>
        <v>0</v>
      </c>
      <c r="DI420" s="21">
        <f t="shared" si="885"/>
        <v>315.31141829268296</v>
      </c>
      <c r="DJ420" s="21">
        <f t="shared" si="886"/>
        <v>16.595337804878067</v>
      </c>
      <c r="DK420" s="21"/>
      <c r="DL420" s="22">
        <f t="shared" si="887"/>
        <v>0</v>
      </c>
      <c r="DM420" s="21">
        <f t="shared" si="810"/>
        <v>0</v>
      </c>
      <c r="DN420" s="22">
        <f t="shared" si="930"/>
        <v>0</v>
      </c>
      <c r="DO420" s="21">
        <f t="shared" si="811"/>
        <v>0</v>
      </c>
      <c r="DP420" s="21">
        <f t="shared" si="888"/>
        <v>0</v>
      </c>
      <c r="DQ420" s="21">
        <f t="shared" si="889"/>
        <v>109.47709756097561</v>
      </c>
      <c r="DR420" s="21">
        <f t="shared" si="890"/>
        <v>36.492365853658534</v>
      </c>
      <c r="DS420" s="21"/>
      <c r="DT420" s="22">
        <f t="shared" si="891"/>
        <v>0</v>
      </c>
      <c r="DU420" s="21">
        <f t="shared" si="812"/>
        <v>0</v>
      </c>
      <c r="DV420" s="22">
        <f t="shared" si="931"/>
        <v>0</v>
      </c>
      <c r="DW420" s="21">
        <f t="shared" si="813"/>
        <v>0</v>
      </c>
      <c r="DX420" s="21">
        <f t="shared" si="892"/>
        <v>0</v>
      </c>
      <c r="DY420" s="21">
        <f t="shared" si="893"/>
        <v>2660.7713703078275</v>
      </c>
      <c r="DZ420" s="21">
        <f t="shared" si="894"/>
        <v>140.0405984372542</v>
      </c>
      <c r="EA420" s="21"/>
      <c r="EB420" s="22">
        <f t="shared" si="895"/>
        <v>0</v>
      </c>
      <c r="EC420" s="21">
        <f t="shared" si="814"/>
        <v>0</v>
      </c>
      <c r="ED420" s="22">
        <f t="shared" si="932"/>
        <v>0</v>
      </c>
      <c r="EE420" s="21">
        <f t="shared" si="815"/>
        <v>0</v>
      </c>
      <c r="EF420" s="21">
        <f t="shared" si="896"/>
        <v>0</v>
      </c>
      <c r="EG420" s="21">
        <f t="shared" si="897"/>
        <v>2407.4806944099132</v>
      </c>
      <c r="EH420" s="21">
        <f t="shared" si="898"/>
        <v>126.70951023210083</v>
      </c>
      <c r="EI420" s="21"/>
      <c r="EJ420" s="22">
        <f t="shared" si="899"/>
        <v>0</v>
      </c>
      <c r="EK420" s="21">
        <f t="shared" si="816"/>
        <v>0</v>
      </c>
      <c r="EL420" s="22">
        <f t="shared" si="933"/>
        <v>0</v>
      </c>
      <c r="EM420" s="21">
        <f t="shared" si="817"/>
        <v>0</v>
      </c>
      <c r="EN420" s="21">
        <f t="shared" si="900"/>
        <v>0</v>
      </c>
      <c r="EO420" s="21">
        <f t="shared" si="901"/>
        <v>198.10339994590873</v>
      </c>
      <c r="EP420" s="21">
        <f t="shared" si="902"/>
        <v>594.31019983772626</v>
      </c>
      <c r="EQ420" s="21"/>
      <c r="ER420" s="22">
        <f t="shared" si="903"/>
        <v>0</v>
      </c>
      <c r="ES420" s="21">
        <f t="shared" si="818"/>
        <v>0</v>
      </c>
      <c r="ET420" s="22">
        <f t="shared" si="934"/>
        <v>0</v>
      </c>
      <c r="EU420" s="21">
        <f t="shared" si="819"/>
        <v>0</v>
      </c>
      <c r="EV420" s="21">
        <f t="shared" si="904"/>
        <v>0</v>
      </c>
      <c r="EW420" s="21">
        <f t="shared" si="905"/>
        <v>954.70980000000031</v>
      </c>
      <c r="EX420" s="21">
        <f t="shared" si="906"/>
        <v>954.70980000000031</v>
      </c>
      <c r="EY420" s="21"/>
      <c r="EZ420" s="22">
        <f t="shared" si="907"/>
        <v>0</v>
      </c>
      <c r="FA420" s="21">
        <f t="shared" si="820"/>
        <v>0</v>
      </c>
      <c r="FB420" s="22">
        <f t="shared" si="935"/>
        <v>0</v>
      </c>
      <c r="FC420" s="21">
        <f t="shared" si="821"/>
        <v>0</v>
      </c>
      <c r="FD420" s="21">
        <f t="shared" si="908"/>
        <v>0</v>
      </c>
      <c r="FE420" s="21">
        <f t="shared" si="909"/>
        <v>213.74100000000001</v>
      </c>
      <c r="FF420" s="21">
        <f t="shared" si="910"/>
        <v>213.74100000000001</v>
      </c>
      <c r="FG420" s="21"/>
      <c r="FH420" s="22">
        <f t="shared" si="911"/>
        <v>0</v>
      </c>
      <c r="FI420" s="21">
        <f t="shared" si="822"/>
        <v>0</v>
      </c>
      <c r="FJ420" s="22">
        <f t="shared" si="936"/>
        <v>0</v>
      </c>
      <c r="FK420" s="21">
        <f t="shared" si="823"/>
        <v>0</v>
      </c>
      <c r="FL420" s="21">
        <f t="shared" si="912"/>
        <v>0</v>
      </c>
      <c r="FM420" s="21">
        <f t="shared" si="913"/>
        <v>103.30815000000001</v>
      </c>
      <c r="FN420" s="21">
        <f t="shared" si="914"/>
        <v>309.92445000000004</v>
      </c>
      <c r="FO420" s="21"/>
      <c r="FP420" s="21">
        <f t="shared" si="824"/>
        <v>0</v>
      </c>
      <c r="FQ420" s="21">
        <f t="shared" si="825"/>
        <v>0</v>
      </c>
      <c r="FR420" s="21">
        <f t="shared" si="915"/>
        <v>0</v>
      </c>
      <c r="FS420" s="21">
        <f t="shared" si="826"/>
        <v>11365.733843414635</v>
      </c>
      <c r="FT420" s="21">
        <f t="shared" si="827"/>
        <v>7315.5661565853679</v>
      </c>
      <c r="FU420" s="21"/>
      <c r="FV420" s="20">
        <f t="shared" si="937"/>
        <v>0</v>
      </c>
      <c r="FW420" s="20">
        <f t="shared" si="937"/>
        <v>0</v>
      </c>
      <c r="FX420" s="20">
        <f t="shared" si="828"/>
        <v>0</v>
      </c>
      <c r="FY420" s="20">
        <f t="shared" si="829"/>
        <v>0</v>
      </c>
    </row>
    <row r="421" spans="2:181" x14ac:dyDescent="0.25">
      <c r="B421" s="20">
        <v>17.149999999999999</v>
      </c>
      <c r="C421" s="20">
        <f t="shared" si="830"/>
        <v>29.669499999999996</v>
      </c>
      <c r="D421" s="22">
        <f t="shared" si="831"/>
        <v>0</v>
      </c>
      <c r="E421" s="21">
        <f t="shared" si="782"/>
        <v>0</v>
      </c>
      <c r="F421" s="22">
        <f t="shared" si="916"/>
        <v>0</v>
      </c>
      <c r="G421" s="21">
        <f t="shared" si="783"/>
        <v>0</v>
      </c>
      <c r="H421" s="21">
        <f t="shared" si="832"/>
        <v>0</v>
      </c>
      <c r="I421" s="21">
        <f t="shared" si="833"/>
        <v>988.19589000000019</v>
      </c>
      <c r="J421" s="21">
        <f t="shared" si="834"/>
        <v>52.010310000000061</v>
      </c>
      <c r="K421" s="21"/>
      <c r="L421" s="22">
        <f t="shared" si="835"/>
        <v>0</v>
      </c>
      <c r="M421" s="21">
        <f t="shared" si="784"/>
        <v>0</v>
      </c>
      <c r="N421" s="22">
        <f t="shared" si="917"/>
        <v>0</v>
      </c>
      <c r="O421" s="21">
        <f t="shared" si="785"/>
        <v>0</v>
      </c>
      <c r="P421" s="21">
        <f t="shared" si="836"/>
        <v>0</v>
      </c>
      <c r="Q421" s="21">
        <f t="shared" si="837"/>
        <v>372.26557499999996</v>
      </c>
      <c r="R421" s="21">
        <f t="shared" si="838"/>
        <v>19.592925000000015</v>
      </c>
      <c r="S421" s="21"/>
      <c r="T421" s="22">
        <f t="shared" si="839"/>
        <v>0</v>
      </c>
      <c r="U421" s="21">
        <f t="shared" si="786"/>
        <v>0</v>
      </c>
      <c r="V421" s="22">
        <f t="shared" si="918"/>
        <v>0</v>
      </c>
      <c r="W421" s="21">
        <f t="shared" si="787"/>
        <v>0</v>
      </c>
      <c r="X421" s="21">
        <f t="shared" si="840"/>
        <v>0</v>
      </c>
      <c r="Y421" s="21">
        <f t="shared" si="841"/>
        <v>96.183450000000022</v>
      </c>
      <c r="Z421" s="21">
        <f t="shared" si="842"/>
        <v>288.55035000000009</v>
      </c>
      <c r="AA421" s="21"/>
      <c r="AB421" s="22">
        <f t="shared" si="843"/>
        <v>0</v>
      </c>
      <c r="AC421" s="21">
        <f t="shared" si="788"/>
        <v>0</v>
      </c>
      <c r="AD421" s="22">
        <f t="shared" si="919"/>
        <v>0</v>
      </c>
      <c r="AE421" s="21">
        <f t="shared" si="789"/>
        <v>0</v>
      </c>
      <c r="AF421" s="21">
        <f t="shared" si="844"/>
        <v>0</v>
      </c>
      <c r="AG421" s="21">
        <f t="shared" si="845"/>
        <v>87.990045000000009</v>
      </c>
      <c r="AH421" s="21">
        <f t="shared" si="846"/>
        <v>4.6310550000000044</v>
      </c>
      <c r="AI421" s="21"/>
      <c r="AJ421" s="22">
        <f t="shared" si="847"/>
        <v>0</v>
      </c>
      <c r="AK421" s="21">
        <f t="shared" si="790"/>
        <v>0</v>
      </c>
      <c r="AL421" s="22">
        <f t="shared" si="920"/>
        <v>0</v>
      </c>
      <c r="AM421" s="21">
        <f t="shared" si="791"/>
        <v>0</v>
      </c>
      <c r="AN421" s="21">
        <f t="shared" si="848"/>
        <v>0</v>
      </c>
      <c r="AO421" s="21">
        <f t="shared" si="849"/>
        <v>189.51702000000003</v>
      </c>
      <c r="AP421" s="21">
        <f t="shared" si="850"/>
        <v>9.9745800000000102</v>
      </c>
      <c r="AQ421" s="21"/>
      <c r="AR421" s="22">
        <f t="shared" si="851"/>
        <v>0</v>
      </c>
      <c r="AS421" s="21">
        <f t="shared" si="792"/>
        <v>0</v>
      </c>
      <c r="AT421" s="22">
        <f t="shared" si="921"/>
        <v>0</v>
      </c>
      <c r="AU421" s="21">
        <f t="shared" si="793"/>
        <v>0</v>
      </c>
      <c r="AV421" s="21">
        <f t="shared" si="852"/>
        <v>0</v>
      </c>
      <c r="AW421" s="21">
        <f t="shared" si="853"/>
        <v>411.45142500000009</v>
      </c>
      <c r="AX421" s="21">
        <f t="shared" si="854"/>
        <v>137.15047500000003</v>
      </c>
      <c r="AY421" s="21"/>
      <c r="AZ421" s="22">
        <f t="shared" si="855"/>
        <v>0</v>
      </c>
      <c r="BA421" s="21">
        <f t="shared" si="794"/>
        <v>0</v>
      </c>
      <c r="BB421" s="22">
        <f t="shared" si="922"/>
        <v>0</v>
      </c>
      <c r="BC421" s="21">
        <f t="shared" si="795"/>
        <v>0</v>
      </c>
      <c r="BD421" s="21">
        <f t="shared" si="856"/>
        <v>0</v>
      </c>
      <c r="BE421" s="21">
        <f t="shared" si="857"/>
        <v>361.53508170731709</v>
      </c>
      <c r="BF421" s="21">
        <f t="shared" si="858"/>
        <v>19.028162195121972</v>
      </c>
      <c r="BG421" s="21"/>
      <c r="BH421" s="22">
        <f t="shared" si="859"/>
        <v>0</v>
      </c>
      <c r="BI421" s="21">
        <f t="shared" si="796"/>
        <v>0</v>
      </c>
      <c r="BJ421" s="22">
        <f t="shared" si="923"/>
        <v>0</v>
      </c>
      <c r="BK421" s="21">
        <f t="shared" si="797"/>
        <v>0</v>
      </c>
      <c r="BL421" s="21">
        <f t="shared" si="860"/>
        <v>0</v>
      </c>
      <c r="BM421" s="21">
        <f t="shared" si="861"/>
        <v>315.31141829268296</v>
      </c>
      <c r="BN421" s="21">
        <f t="shared" si="862"/>
        <v>16.595337804878067</v>
      </c>
      <c r="BO421" s="21"/>
      <c r="BP421" s="22">
        <f t="shared" si="863"/>
        <v>0</v>
      </c>
      <c r="BQ421" s="21">
        <f t="shared" si="798"/>
        <v>0</v>
      </c>
      <c r="BR421" s="22">
        <f t="shared" si="924"/>
        <v>0</v>
      </c>
      <c r="BS421" s="21">
        <f t="shared" si="799"/>
        <v>0</v>
      </c>
      <c r="BT421" s="21">
        <f t="shared" si="864"/>
        <v>0</v>
      </c>
      <c r="BU421" s="21">
        <f t="shared" si="865"/>
        <v>109.47709756097562</v>
      </c>
      <c r="BV421" s="21">
        <f t="shared" si="866"/>
        <v>36.492365853658541</v>
      </c>
      <c r="BW421" s="21"/>
      <c r="BX421" s="22">
        <f t="shared" si="867"/>
        <v>0</v>
      </c>
      <c r="BY421" s="21">
        <f t="shared" si="800"/>
        <v>0</v>
      </c>
      <c r="BZ421" s="22">
        <f t="shared" si="925"/>
        <v>0</v>
      </c>
      <c r="CA421" s="21">
        <f t="shared" si="801"/>
        <v>0</v>
      </c>
      <c r="CB421" s="21">
        <f t="shared" si="868"/>
        <v>0</v>
      </c>
      <c r="CC421" s="21">
        <f t="shared" si="869"/>
        <v>420.03579627753743</v>
      </c>
      <c r="CD421" s="21">
        <f t="shared" si="870"/>
        <v>22.107147172501989</v>
      </c>
      <c r="CE421" s="21"/>
      <c r="CF421" s="22">
        <f t="shared" si="871"/>
        <v>0</v>
      </c>
      <c r="CG421" s="21">
        <f t="shared" si="802"/>
        <v>0</v>
      </c>
      <c r="CH421" s="22">
        <f t="shared" si="926"/>
        <v>0</v>
      </c>
      <c r="CI421" s="21">
        <f t="shared" si="803"/>
        <v>0</v>
      </c>
      <c r="CJ421" s="21">
        <f t="shared" si="872"/>
        <v>0</v>
      </c>
      <c r="CK421" s="21">
        <f t="shared" si="873"/>
        <v>366.43436400472069</v>
      </c>
      <c r="CL421" s="21">
        <f t="shared" si="874"/>
        <v>19.286019158143212</v>
      </c>
      <c r="CM421" s="21"/>
      <c r="CN421" s="22">
        <f t="shared" si="875"/>
        <v>0</v>
      </c>
      <c r="CO421" s="21">
        <f t="shared" si="804"/>
        <v>0</v>
      </c>
      <c r="CP421" s="22">
        <f t="shared" si="927"/>
        <v>0</v>
      </c>
      <c r="CQ421" s="21">
        <f t="shared" si="805"/>
        <v>0</v>
      </c>
      <c r="CR421" s="21">
        <f t="shared" si="876"/>
        <v>0</v>
      </c>
      <c r="CS421" s="21">
        <f t="shared" si="877"/>
        <v>42.398668346774208</v>
      </c>
      <c r="CT421" s="21">
        <f t="shared" si="878"/>
        <v>127.19600504032263</v>
      </c>
      <c r="CU421" s="21"/>
      <c r="CV421" s="22">
        <f t="shared" si="879"/>
        <v>0</v>
      </c>
      <c r="CW421" s="21">
        <f t="shared" si="806"/>
        <v>0</v>
      </c>
      <c r="CX421" s="22">
        <f t="shared" si="928"/>
        <v>0</v>
      </c>
      <c r="CY421" s="21">
        <f t="shared" si="807"/>
        <v>0</v>
      </c>
      <c r="CZ421" s="21">
        <f t="shared" si="880"/>
        <v>0</v>
      </c>
      <c r="DA421" s="21">
        <f t="shared" si="881"/>
        <v>361.53508170731709</v>
      </c>
      <c r="DB421" s="21">
        <f t="shared" si="882"/>
        <v>19.028162195121972</v>
      </c>
      <c r="DC421" s="21"/>
      <c r="DD421" s="22">
        <f t="shared" si="883"/>
        <v>0</v>
      </c>
      <c r="DE421" s="21">
        <f t="shared" si="808"/>
        <v>0</v>
      </c>
      <c r="DF421" s="22">
        <f t="shared" si="929"/>
        <v>0</v>
      </c>
      <c r="DG421" s="21">
        <f t="shared" si="809"/>
        <v>0</v>
      </c>
      <c r="DH421" s="21">
        <f t="shared" si="884"/>
        <v>0</v>
      </c>
      <c r="DI421" s="21">
        <f t="shared" si="885"/>
        <v>315.31141829268296</v>
      </c>
      <c r="DJ421" s="21">
        <f t="shared" si="886"/>
        <v>16.595337804878067</v>
      </c>
      <c r="DK421" s="21"/>
      <c r="DL421" s="22">
        <f t="shared" si="887"/>
        <v>0</v>
      </c>
      <c r="DM421" s="21">
        <f t="shared" si="810"/>
        <v>0</v>
      </c>
      <c r="DN421" s="22">
        <f t="shared" si="930"/>
        <v>0</v>
      </c>
      <c r="DO421" s="21">
        <f t="shared" si="811"/>
        <v>0</v>
      </c>
      <c r="DP421" s="21">
        <f t="shared" si="888"/>
        <v>0</v>
      </c>
      <c r="DQ421" s="21">
        <f t="shared" si="889"/>
        <v>109.47709756097561</v>
      </c>
      <c r="DR421" s="21">
        <f t="shared" si="890"/>
        <v>36.492365853658534</v>
      </c>
      <c r="DS421" s="21"/>
      <c r="DT421" s="22">
        <f t="shared" si="891"/>
        <v>0</v>
      </c>
      <c r="DU421" s="21">
        <f t="shared" si="812"/>
        <v>0</v>
      </c>
      <c r="DV421" s="22">
        <f t="shared" si="931"/>
        <v>0</v>
      </c>
      <c r="DW421" s="21">
        <f t="shared" si="813"/>
        <v>0</v>
      </c>
      <c r="DX421" s="21">
        <f t="shared" si="892"/>
        <v>0</v>
      </c>
      <c r="DY421" s="21">
        <f t="shared" si="893"/>
        <v>2660.7713703078275</v>
      </c>
      <c r="DZ421" s="21">
        <f t="shared" si="894"/>
        <v>140.0405984372542</v>
      </c>
      <c r="EA421" s="21"/>
      <c r="EB421" s="22">
        <f t="shared" si="895"/>
        <v>0</v>
      </c>
      <c r="EC421" s="21">
        <f t="shared" si="814"/>
        <v>0</v>
      </c>
      <c r="ED421" s="22">
        <f t="shared" si="932"/>
        <v>0</v>
      </c>
      <c r="EE421" s="21">
        <f t="shared" si="815"/>
        <v>0</v>
      </c>
      <c r="EF421" s="21">
        <f t="shared" si="896"/>
        <v>0</v>
      </c>
      <c r="EG421" s="21">
        <f t="shared" si="897"/>
        <v>2407.4806944099132</v>
      </c>
      <c r="EH421" s="21">
        <f t="shared" si="898"/>
        <v>126.70951023210083</v>
      </c>
      <c r="EI421" s="21"/>
      <c r="EJ421" s="22">
        <f t="shared" si="899"/>
        <v>0</v>
      </c>
      <c r="EK421" s="21">
        <f t="shared" si="816"/>
        <v>0</v>
      </c>
      <c r="EL421" s="22">
        <f t="shared" si="933"/>
        <v>0</v>
      </c>
      <c r="EM421" s="21">
        <f t="shared" si="817"/>
        <v>0</v>
      </c>
      <c r="EN421" s="21">
        <f t="shared" si="900"/>
        <v>0</v>
      </c>
      <c r="EO421" s="21">
        <f t="shared" si="901"/>
        <v>198.10339994590873</v>
      </c>
      <c r="EP421" s="21">
        <f t="shared" si="902"/>
        <v>594.31019983772626</v>
      </c>
      <c r="EQ421" s="21"/>
      <c r="ER421" s="22">
        <f t="shared" si="903"/>
        <v>0</v>
      </c>
      <c r="ES421" s="21">
        <f t="shared" si="818"/>
        <v>0</v>
      </c>
      <c r="ET421" s="22">
        <f t="shared" si="934"/>
        <v>0</v>
      </c>
      <c r="EU421" s="21">
        <f t="shared" si="819"/>
        <v>0</v>
      </c>
      <c r="EV421" s="21">
        <f t="shared" si="904"/>
        <v>0</v>
      </c>
      <c r="EW421" s="21">
        <f t="shared" si="905"/>
        <v>954.70980000000031</v>
      </c>
      <c r="EX421" s="21">
        <f t="shared" si="906"/>
        <v>954.70980000000031</v>
      </c>
      <c r="EY421" s="21"/>
      <c r="EZ421" s="22">
        <f t="shared" si="907"/>
        <v>0</v>
      </c>
      <c r="FA421" s="21">
        <f t="shared" si="820"/>
        <v>0</v>
      </c>
      <c r="FB421" s="22">
        <f t="shared" si="935"/>
        <v>0</v>
      </c>
      <c r="FC421" s="21">
        <f t="shared" si="821"/>
        <v>0</v>
      </c>
      <c r="FD421" s="21">
        <f t="shared" si="908"/>
        <v>0</v>
      </c>
      <c r="FE421" s="21">
        <f t="shared" si="909"/>
        <v>213.74100000000001</v>
      </c>
      <c r="FF421" s="21">
        <f t="shared" si="910"/>
        <v>213.74100000000001</v>
      </c>
      <c r="FG421" s="21"/>
      <c r="FH421" s="22">
        <f t="shared" si="911"/>
        <v>0</v>
      </c>
      <c r="FI421" s="21">
        <f t="shared" si="822"/>
        <v>0</v>
      </c>
      <c r="FJ421" s="22">
        <f t="shared" si="936"/>
        <v>0</v>
      </c>
      <c r="FK421" s="21">
        <f t="shared" si="823"/>
        <v>0</v>
      </c>
      <c r="FL421" s="21">
        <f t="shared" si="912"/>
        <v>0</v>
      </c>
      <c r="FM421" s="21">
        <f t="shared" si="913"/>
        <v>103.30815000000001</v>
      </c>
      <c r="FN421" s="21">
        <f t="shared" si="914"/>
        <v>309.92445000000004</v>
      </c>
      <c r="FO421" s="21"/>
      <c r="FP421" s="21">
        <f t="shared" si="824"/>
        <v>0</v>
      </c>
      <c r="FQ421" s="21">
        <f t="shared" si="825"/>
        <v>0</v>
      </c>
      <c r="FR421" s="21">
        <f t="shared" si="915"/>
        <v>0</v>
      </c>
      <c r="FS421" s="21">
        <f t="shared" si="826"/>
        <v>11365.733843414635</v>
      </c>
      <c r="FT421" s="21">
        <f t="shared" si="827"/>
        <v>7315.5661565853679</v>
      </c>
      <c r="FU421" s="21"/>
      <c r="FV421" s="20">
        <f t="shared" si="937"/>
        <v>0</v>
      </c>
      <c r="FW421" s="20">
        <f t="shared" si="937"/>
        <v>0</v>
      </c>
      <c r="FX421" s="20">
        <f t="shared" si="828"/>
        <v>0</v>
      </c>
      <c r="FY421" s="20">
        <f t="shared" si="829"/>
        <v>0</v>
      </c>
    </row>
    <row r="422" spans="2:181" x14ac:dyDescent="0.25">
      <c r="B422" s="20">
        <v>17.2</v>
      </c>
      <c r="C422" s="20">
        <f t="shared" si="830"/>
        <v>29.756</v>
      </c>
      <c r="D422" s="22">
        <f t="shared" si="831"/>
        <v>0</v>
      </c>
      <c r="E422" s="21">
        <f t="shared" si="782"/>
        <v>0</v>
      </c>
      <c r="F422" s="22">
        <f t="shared" si="916"/>
        <v>0</v>
      </c>
      <c r="G422" s="21">
        <f t="shared" si="783"/>
        <v>0</v>
      </c>
      <c r="H422" s="21">
        <f t="shared" si="832"/>
        <v>0</v>
      </c>
      <c r="I422" s="21">
        <f t="shared" si="833"/>
        <v>988.19589000000019</v>
      </c>
      <c r="J422" s="21">
        <f t="shared" si="834"/>
        <v>52.010310000000061</v>
      </c>
      <c r="K422" s="21"/>
      <c r="L422" s="22">
        <f t="shared" si="835"/>
        <v>0</v>
      </c>
      <c r="M422" s="21">
        <f t="shared" si="784"/>
        <v>0</v>
      </c>
      <c r="N422" s="22">
        <f t="shared" si="917"/>
        <v>0</v>
      </c>
      <c r="O422" s="21">
        <f t="shared" si="785"/>
        <v>0</v>
      </c>
      <c r="P422" s="21">
        <f t="shared" si="836"/>
        <v>0</v>
      </c>
      <c r="Q422" s="21">
        <f t="shared" si="837"/>
        <v>372.26557499999996</v>
      </c>
      <c r="R422" s="21">
        <f t="shared" si="838"/>
        <v>19.592925000000015</v>
      </c>
      <c r="S422" s="21"/>
      <c r="T422" s="22">
        <f t="shared" si="839"/>
        <v>0</v>
      </c>
      <c r="U422" s="21">
        <f t="shared" si="786"/>
        <v>0</v>
      </c>
      <c r="V422" s="22">
        <f t="shared" si="918"/>
        <v>0</v>
      </c>
      <c r="W422" s="21">
        <f t="shared" si="787"/>
        <v>0</v>
      </c>
      <c r="X422" s="21">
        <f t="shared" si="840"/>
        <v>0</v>
      </c>
      <c r="Y422" s="21">
        <f t="shared" si="841"/>
        <v>96.183450000000022</v>
      </c>
      <c r="Z422" s="21">
        <f t="shared" si="842"/>
        <v>288.55035000000009</v>
      </c>
      <c r="AA422" s="21"/>
      <c r="AB422" s="22">
        <f t="shared" si="843"/>
        <v>0</v>
      </c>
      <c r="AC422" s="21">
        <f t="shared" si="788"/>
        <v>0</v>
      </c>
      <c r="AD422" s="22">
        <f t="shared" si="919"/>
        <v>0</v>
      </c>
      <c r="AE422" s="21">
        <f t="shared" si="789"/>
        <v>0</v>
      </c>
      <c r="AF422" s="21">
        <f t="shared" si="844"/>
        <v>0</v>
      </c>
      <c r="AG422" s="21">
        <f t="shared" si="845"/>
        <v>87.990045000000009</v>
      </c>
      <c r="AH422" s="21">
        <f t="shared" si="846"/>
        <v>4.6310550000000044</v>
      </c>
      <c r="AI422" s="21"/>
      <c r="AJ422" s="22">
        <f t="shared" si="847"/>
        <v>0</v>
      </c>
      <c r="AK422" s="21">
        <f t="shared" si="790"/>
        <v>0</v>
      </c>
      <c r="AL422" s="22">
        <f t="shared" si="920"/>
        <v>0</v>
      </c>
      <c r="AM422" s="21">
        <f t="shared" si="791"/>
        <v>0</v>
      </c>
      <c r="AN422" s="21">
        <f t="shared" si="848"/>
        <v>0</v>
      </c>
      <c r="AO422" s="21">
        <f t="shared" si="849"/>
        <v>189.51702000000003</v>
      </c>
      <c r="AP422" s="21">
        <f t="shared" si="850"/>
        <v>9.9745800000000102</v>
      </c>
      <c r="AQ422" s="21"/>
      <c r="AR422" s="22">
        <f t="shared" si="851"/>
        <v>0</v>
      </c>
      <c r="AS422" s="21">
        <f t="shared" si="792"/>
        <v>0</v>
      </c>
      <c r="AT422" s="22">
        <f t="shared" si="921"/>
        <v>0</v>
      </c>
      <c r="AU422" s="21">
        <f t="shared" si="793"/>
        <v>0</v>
      </c>
      <c r="AV422" s="21">
        <f t="shared" si="852"/>
        <v>0</v>
      </c>
      <c r="AW422" s="21">
        <f t="shared" si="853"/>
        <v>411.45142500000009</v>
      </c>
      <c r="AX422" s="21">
        <f t="shared" si="854"/>
        <v>137.15047500000003</v>
      </c>
      <c r="AY422" s="21"/>
      <c r="AZ422" s="22">
        <f t="shared" si="855"/>
        <v>0</v>
      </c>
      <c r="BA422" s="21">
        <f t="shared" si="794"/>
        <v>0</v>
      </c>
      <c r="BB422" s="22">
        <f t="shared" si="922"/>
        <v>0</v>
      </c>
      <c r="BC422" s="21">
        <f t="shared" si="795"/>
        <v>0</v>
      </c>
      <c r="BD422" s="21">
        <f t="shared" si="856"/>
        <v>0</v>
      </c>
      <c r="BE422" s="21">
        <f t="shared" si="857"/>
        <v>361.53508170731709</v>
      </c>
      <c r="BF422" s="21">
        <f t="shared" si="858"/>
        <v>19.028162195121972</v>
      </c>
      <c r="BG422" s="21"/>
      <c r="BH422" s="22">
        <f t="shared" si="859"/>
        <v>0</v>
      </c>
      <c r="BI422" s="21">
        <f t="shared" si="796"/>
        <v>0</v>
      </c>
      <c r="BJ422" s="22">
        <f t="shared" si="923"/>
        <v>0</v>
      </c>
      <c r="BK422" s="21">
        <f t="shared" si="797"/>
        <v>0</v>
      </c>
      <c r="BL422" s="21">
        <f t="shared" si="860"/>
        <v>0</v>
      </c>
      <c r="BM422" s="21">
        <f t="shared" si="861"/>
        <v>315.31141829268296</v>
      </c>
      <c r="BN422" s="21">
        <f t="shared" si="862"/>
        <v>16.595337804878067</v>
      </c>
      <c r="BO422" s="21"/>
      <c r="BP422" s="22">
        <f t="shared" si="863"/>
        <v>0</v>
      </c>
      <c r="BQ422" s="21">
        <f t="shared" si="798"/>
        <v>0</v>
      </c>
      <c r="BR422" s="22">
        <f t="shared" si="924"/>
        <v>0</v>
      </c>
      <c r="BS422" s="21">
        <f t="shared" si="799"/>
        <v>0</v>
      </c>
      <c r="BT422" s="21">
        <f t="shared" si="864"/>
        <v>0</v>
      </c>
      <c r="BU422" s="21">
        <f t="shared" si="865"/>
        <v>109.47709756097562</v>
      </c>
      <c r="BV422" s="21">
        <f t="shared" si="866"/>
        <v>36.492365853658541</v>
      </c>
      <c r="BW422" s="21"/>
      <c r="BX422" s="22">
        <f t="shared" si="867"/>
        <v>0</v>
      </c>
      <c r="BY422" s="21">
        <f t="shared" si="800"/>
        <v>0</v>
      </c>
      <c r="BZ422" s="22">
        <f t="shared" si="925"/>
        <v>0</v>
      </c>
      <c r="CA422" s="21">
        <f t="shared" si="801"/>
        <v>0</v>
      </c>
      <c r="CB422" s="21">
        <f t="shared" si="868"/>
        <v>0</v>
      </c>
      <c r="CC422" s="21">
        <f t="shared" si="869"/>
        <v>420.03579627753743</v>
      </c>
      <c r="CD422" s="21">
        <f t="shared" si="870"/>
        <v>22.107147172501989</v>
      </c>
      <c r="CE422" s="21"/>
      <c r="CF422" s="22">
        <f t="shared" si="871"/>
        <v>0</v>
      </c>
      <c r="CG422" s="21">
        <f t="shared" si="802"/>
        <v>0</v>
      </c>
      <c r="CH422" s="22">
        <f t="shared" si="926"/>
        <v>0</v>
      </c>
      <c r="CI422" s="21">
        <f t="shared" si="803"/>
        <v>0</v>
      </c>
      <c r="CJ422" s="21">
        <f t="shared" si="872"/>
        <v>0</v>
      </c>
      <c r="CK422" s="21">
        <f t="shared" si="873"/>
        <v>366.43436400472069</v>
      </c>
      <c r="CL422" s="21">
        <f t="shared" si="874"/>
        <v>19.286019158143212</v>
      </c>
      <c r="CM422" s="21"/>
      <c r="CN422" s="22">
        <f t="shared" si="875"/>
        <v>0</v>
      </c>
      <c r="CO422" s="21">
        <f t="shared" si="804"/>
        <v>0</v>
      </c>
      <c r="CP422" s="22">
        <f t="shared" si="927"/>
        <v>0</v>
      </c>
      <c r="CQ422" s="21">
        <f t="shared" si="805"/>
        <v>0</v>
      </c>
      <c r="CR422" s="21">
        <f t="shared" si="876"/>
        <v>0</v>
      </c>
      <c r="CS422" s="21">
        <f t="shared" si="877"/>
        <v>42.398668346774208</v>
      </c>
      <c r="CT422" s="21">
        <f t="shared" si="878"/>
        <v>127.19600504032263</v>
      </c>
      <c r="CU422" s="21"/>
      <c r="CV422" s="22">
        <f t="shared" si="879"/>
        <v>0</v>
      </c>
      <c r="CW422" s="21">
        <f t="shared" si="806"/>
        <v>0</v>
      </c>
      <c r="CX422" s="22">
        <f t="shared" si="928"/>
        <v>0</v>
      </c>
      <c r="CY422" s="21">
        <f t="shared" si="807"/>
        <v>0</v>
      </c>
      <c r="CZ422" s="21">
        <f t="shared" si="880"/>
        <v>0</v>
      </c>
      <c r="DA422" s="21">
        <f t="shared" si="881"/>
        <v>361.53508170731709</v>
      </c>
      <c r="DB422" s="21">
        <f t="shared" si="882"/>
        <v>19.028162195121972</v>
      </c>
      <c r="DC422" s="21"/>
      <c r="DD422" s="22">
        <f t="shared" si="883"/>
        <v>0</v>
      </c>
      <c r="DE422" s="21">
        <f t="shared" si="808"/>
        <v>0</v>
      </c>
      <c r="DF422" s="22">
        <f t="shared" si="929"/>
        <v>0</v>
      </c>
      <c r="DG422" s="21">
        <f t="shared" si="809"/>
        <v>0</v>
      </c>
      <c r="DH422" s="21">
        <f t="shared" si="884"/>
        <v>0</v>
      </c>
      <c r="DI422" s="21">
        <f t="shared" si="885"/>
        <v>315.31141829268296</v>
      </c>
      <c r="DJ422" s="21">
        <f t="shared" si="886"/>
        <v>16.595337804878067</v>
      </c>
      <c r="DK422" s="21"/>
      <c r="DL422" s="22">
        <f t="shared" si="887"/>
        <v>0</v>
      </c>
      <c r="DM422" s="21">
        <f t="shared" si="810"/>
        <v>0</v>
      </c>
      <c r="DN422" s="22">
        <f t="shared" si="930"/>
        <v>0</v>
      </c>
      <c r="DO422" s="21">
        <f t="shared" si="811"/>
        <v>0</v>
      </c>
      <c r="DP422" s="21">
        <f t="shared" si="888"/>
        <v>0</v>
      </c>
      <c r="DQ422" s="21">
        <f t="shared" si="889"/>
        <v>109.47709756097561</v>
      </c>
      <c r="DR422" s="21">
        <f t="shared" si="890"/>
        <v>36.492365853658534</v>
      </c>
      <c r="DS422" s="21"/>
      <c r="DT422" s="22">
        <f t="shared" si="891"/>
        <v>0</v>
      </c>
      <c r="DU422" s="21">
        <f t="shared" si="812"/>
        <v>0</v>
      </c>
      <c r="DV422" s="22">
        <f t="shared" si="931"/>
        <v>0</v>
      </c>
      <c r="DW422" s="21">
        <f t="shared" si="813"/>
        <v>0</v>
      </c>
      <c r="DX422" s="21">
        <f t="shared" si="892"/>
        <v>0</v>
      </c>
      <c r="DY422" s="21">
        <f t="shared" si="893"/>
        <v>2660.7713703078275</v>
      </c>
      <c r="DZ422" s="21">
        <f t="shared" si="894"/>
        <v>140.0405984372542</v>
      </c>
      <c r="EA422" s="21"/>
      <c r="EB422" s="22">
        <f t="shared" si="895"/>
        <v>0</v>
      </c>
      <c r="EC422" s="21">
        <f t="shared" si="814"/>
        <v>0</v>
      </c>
      <c r="ED422" s="22">
        <f t="shared" si="932"/>
        <v>0</v>
      </c>
      <c r="EE422" s="21">
        <f t="shared" si="815"/>
        <v>0</v>
      </c>
      <c r="EF422" s="21">
        <f t="shared" si="896"/>
        <v>0</v>
      </c>
      <c r="EG422" s="21">
        <f t="shared" si="897"/>
        <v>2407.4806944099132</v>
      </c>
      <c r="EH422" s="21">
        <f t="shared" si="898"/>
        <v>126.70951023210083</v>
      </c>
      <c r="EI422" s="21"/>
      <c r="EJ422" s="22">
        <f t="shared" si="899"/>
        <v>0</v>
      </c>
      <c r="EK422" s="21">
        <f t="shared" si="816"/>
        <v>0</v>
      </c>
      <c r="EL422" s="22">
        <f t="shared" si="933"/>
        <v>0</v>
      </c>
      <c r="EM422" s="21">
        <f t="shared" si="817"/>
        <v>0</v>
      </c>
      <c r="EN422" s="21">
        <f t="shared" si="900"/>
        <v>0</v>
      </c>
      <c r="EO422" s="21">
        <f t="shared" si="901"/>
        <v>198.10339994590873</v>
      </c>
      <c r="EP422" s="21">
        <f t="shared" si="902"/>
        <v>594.31019983772626</v>
      </c>
      <c r="EQ422" s="21"/>
      <c r="ER422" s="22">
        <f t="shared" si="903"/>
        <v>0</v>
      </c>
      <c r="ES422" s="21">
        <f t="shared" si="818"/>
        <v>0</v>
      </c>
      <c r="ET422" s="22">
        <f t="shared" si="934"/>
        <v>0</v>
      </c>
      <c r="EU422" s="21">
        <f t="shared" si="819"/>
        <v>0</v>
      </c>
      <c r="EV422" s="21">
        <f t="shared" si="904"/>
        <v>0</v>
      </c>
      <c r="EW422" s="21">
        <f t="shared" si="905"/>
        <v>954.70980000000031</v>
      </c>
      <c r="EX422" s="21">
        <f t="shared" si="906"/>
        <v>954.70980000000031</v>
      </c>
      <c r="EY422" s="21"/>
      <c r="EZ422" s="22">
        <f t="shared" si="907"/>
        <v>0</v>
      </c>
      <c r="FA422" s="21">
        <f t="shared" si="820"/>
        <v>0</v>
      </c>
      <c r="FB422" s="22">
        <f t="shared" si="935"/>
        <v>0</v>
      </c>
      <c r="FC422" s="21">
        <f t="shared" si="821"/>
        <v>0</v>
      </c>
      <c r="FD422" s="21">
        <f t="shared" si="908"/>
        <v>0</v>
      </c>
      <c r="FE422" s="21">
        <f t="shared" si="909"/>
        <v>213.74100000000001</v>
      </c>
      <c r="FF422" s="21">
        <f t="shared" si="910"/>
        <v>213.74100000000001</v>
      </c>
      <c r="FG422" s="21"/>
      <c r="FH422" s="22">
        <f t="shared" si="911"/>
        <v>0</v>
      </c>
      <c r="FI422" s="21">
        <f t="shared" si="822"/>
        <v>0</v>
      </c>
      <c r="FJ422" s="22">
        <f t="shared" si="936"/>
        <v>0</v>
      </c>
      <c r="FK422" s="21">
        <f t="shared" si="823"/>
        <v>0</v>
      </c>
      <c r="FL422" s="21">
        <f t="shared" si="912"/>
        <v>0</v>
      </c>
      <c r="FM422" s="21">
        <f t="shared" si="913"/>
        <v>103.30815000000001</v>
      </c>
      <c r="FN422" s="21">
        <f t="shared" si="914"/>
        <v>309.92445000000004</v>
      </c>
      <c r="FO422" s="21"/>
      <c r="FP422" s="21">
        <f t="shared" si="824"/>
        <v>0</v>
      </c>
      <c r="FQ422" s="21">
        <f t="shared" si="825"/>
        <v>0</v>
      </c>
      <c r="FR422" s="21">
        <f t="shared" si="915"/>
        <v>0</v>
      </c>
      <c r="FS422" s="21">
        <f t="shared" si="826"/>
        <v>11365.733843414635</v>
      </c>
      <c r="FT422" s="21">
        <f t="shared" si="827"/>
        <v>7315.5661565853679</v>
      </c>
      <c r="FU422" s="21"/>
      <c r="FV422" s="20">
        <f t="shared" si="937"/>
        <v>0</v>
      </c>
      <c r="FW422" s="20">
        <f t="shared" si="937"/>
        <v>0</v>
      </c>
      <c r="FX422" s="20">
        <f t="shared" si="828"/>
        <v>0</v>
      </c>
      <c r="FY422" s="20">
        <f t="shared" si="829"/>
        <v>0</v>
      </c>
    </row>
    <row r="423" spans="2:181" x14ac:dyDescent="0.25">
      <c r="B423" s="20">
        <v>17.25</v>
      </c>
      <c r="C423" s="20">
        <f t="shared" si="830"/>
        <v>29.842500000000001</v>
      </c>
      <c r="D423" s="22">
        <f t="shared" si="831"/>
        <v>0</v>
      </c>
      <c r="E423" s="21">
        <f t="shared" si="782"/>
        <v>0</v>
      </c>
      <c r="F423" s="22">
        <f t="shared" si="916"/>
        <v>0</v>
      </c>
      <c r="G423" s="21">
        <f t="shared" si="783"/>
        <v>0</v>
      </c>
      <c r="H423" s="21">
        <f t="shared" si="832"/>
        <v>0</v>
      </c>
      <c r="I423" s="21">
        <f t="shared" si="833"/>
        <v>988.19589000000019</v>
      </c>
      <c r="J423" s="21">
        <f t="shared" si="834"/>
        <v>52.010310000000061</v>
      </c>
      <c r="K423" s="21"/>
      <c r="L423" s="22">
        <f t="shared" si="835"/>
        <v>0</v>
      </c>
      <c r="M423" s="21">
        <f t="shared" si="784"/>
        <v>0</v>
      </c>
      <c r="N423" s="22">
        <f t="shared" si="917"/>
        <v>0</v>
      </c>
      <c r="O423" s="21">
        <f t="shared" si="785"/>
        <v>0</v>
      </c>
      <c r="P423" s="21">
        <f t="shared" si="836"/>
        <v>0</v>
      </c>
      <c r="Q423" s="21">
        <f t="shared" si="837"/>
        <v>372.26557499999996</v>
      </c>
      <c r="R423" s="21">
        <f t="shared" si="838"/>
        <v>19.592925000000015</v>
      </c>
      <c r="S423" s="21"/>
      <c r="T423" s="22">
        <f t="shared" si="839"/>
        <v>0</v>
      </c>
      <c r="U423" s="21">
        <f t="shared" si="786"/>
        <v>0</v>
      </c>
      <c r="V423" s="22">
        <f t="shared" si="918"/>
        <v>0</v>
      </c>
      <c r="W423" s="21">
        <f t="shared" si="787"/>
        <v>0</v>
      </c>
      <c r="X423" s="21">
        <f t="shared" si="840"/>
        <v>0</v>
      </c>
      <c r="Y423" s="21">
        <f t="shared" si="841"/>
        <v>96.183450000000022</v>
      </c>
      <c r="Z423" s="21">
        <f t="shared" si="842"/>
        <v>288.55035000000009</v>
      </c>
      <c r="AA423" s="21"/>
      <c r="AB423" s="22">
        <f t="shared" si="843"/>
        <v>0</v>
      </c>
      <c r="AC423" s="21">
        <f t="shared" si="788"/>
        <v>0</v>
      </c>
      <c r="AD423" s="22">
        <f t="shared" si="919"/>
        <v>0</v>
      </c>
      <c r="AE423" s="21">
        <f t="shared" si="789"/>
        <v>0</v>
      </c>
      <c r="AF423" s="21">
        <f t="shared" si="844"/>
        <v>0</v>
      </c>
      <c r="AG423" s="21">
        <f t="shared" si="845"/>
        <v>87.990045000000009</v>
      </c>
      <c r="AH423" s="21">
        <f t="shared" si="846"/>
        <v>4.6310550000000044</v>
      </c>
      <c r="AI423" s="21"/>
      <c r="AJ423" s="22">
        <f t="shared" si="847"/>
        <v>0</v>
      </c>
      <c r="AK423" s="21">
        <f t="shared" si="790"/>
        <v>0</v>
      </c>
      <c r="AL423" s="22">
        <f t="shared" si="920"/>
        <v>0</v>
      </c>
      <c r="AM423" s="21">
        <f t="shared" si="791"/>
        <v>0</v>
      </c>
      <c r="AN423" s="21">
        <f t="shared" si="848"/>
        <v>0</v>
      </c>
      <c r="AO423" s="21">
        <f t="shared" si="849"/>
        <v>189.51702000000003</v>
      </c>
      <c r="AP423" s="21">
        <f t="shared" si="850"/>
        <v>9.9745800000000102</v>
      </c>
      <c r="AQ423" s="21"/>
      <c r="AR423" s="22">
        <f t="shared" si="851"/>
        <v>0</v>
      </c>
      <c r="AS423" s="21">
        <f t="shared" si="792"/>
        <v>0</v>
      </c>
      <c r="AT423" s="22">
        <f t="shared" si="921"/>
        <v>0</v>
      </c>
      <c r="AU423" s="21">
        <f t="shared" si="793"/>
        <v>0</v>
      </c>
      <c r="AV423" s="21">
        <f t="shared" si="852"/>
        <v>0</v>
      </c>
      <c r="AW423" s="21">
        <f t="shared" si="853"/>
        <v>411.45142500000009</v>
      </c>
      <c r="AX423" s="21">
        <f t="shared" si="854"/>
        <v>137.15047500000003</v>
      </c>
      <c r="AY423" s="21"/>
      <c r="AZ423" s="22">
        <f t="shared" si="855"/>
        <v>0</v>
      </c>
      <c r="BA423" s="21">
        <f t="shared" si="794"/>
        <v>0</v>
      </c>
      <c r="BB423" s="22">
        <f t="shared" si="922"/>
        <v>0</v>
      </c>
      <c r="BC423" s="21">
        <f t="shared" si="795"/>
        <v>0</v>
      </c>
      <c r="BD423" s="21">
        <f t="shared" si="856"/>
        <v>0</v>
      </c>
      <c r="BE423" s="21">
        <f t="shared" si="857"/>
        <v>361.53508170731709</v>
      </c>
      <c r="BF423" s="21">
        <f t="shared" si="858"/>
        <v>19.028162195121972</v>
      </c>
      <c r="BG423" s="21"/>
      <c r="BH423" s="22">
        <f t="shared" si="859"/>
        <v>0</v>
      </c>
      <c r="BI423" s="21">
        <f t="shared" si="796"/>
        <v>0</v>
      </c>
      <c r="BJ423" s="22">
        <f t="shared" si="923"/>
        <v>0</v>
      </c>
      <c r="BK423" s="21">
        <f t="shared" si="797"/>
        <v>0</v>
      </c>
      <c r="BL423" s="21">
        <f t="shared" si="860"/>
        <v>0</v>
      </c>
      <c r="BM423" s="21">
        <f t="shared" si="861"/>
        <v>315.31141829268296</v>
      </c>
      <c r="BN423" s="21">
        <f t="shared" si="862"/>
        <v>16.595337804878067</v>
      </c>
      <c r="BO423" s="21"/>
      <c r="BP423" s="22">
        <f t="shared" si="863"/>
        <v>0</v>
      </c>
      <c r="BQ423" s="21">
        <f t="shared" si="798"/>
        <v>0</v>
      </c>
      <c r="BR423" s="22">
        <f t="shared" si="924"/>
        <v>0</v>
      </c>
      <c r="BS423" s="21">
        <f t="shared" si="799"/>
        <v>0</v>
      </c>
      <c r="BT423" s="21">
        <f t="shared" si="864"/>
        <v>0</v>
      </c>
      <c r="BU423" s="21">
        <f t="shared" si="865"/>
        <v>109.47709756097562</v>
      </c>
      <c r="BV423" s="21">
        <f t="shared" si="866"/>
        <v>36.492365853658541</v>
      </c>
      <c r="BW423" s="21"/>
      <c r="BX423" s="22">
        <f t="shared" si="867"/>
        <v>0</v>
      </c>
      <c r="BY423" s="21">
        <f t="shared" si="800"/>
        <v>0</v>
      </c>
      <c r="BZ423" s="22">
        <f t="shared" si="925"/>
        <v>0</v>
      </c>
      <c r="CA423" s="21">
        <f t="shared" si="801"/>
        <v>0</v>
      </c>
      <c r="CB423" s="21">
        <f t="shared" si="868"/>
        <v>0</v>
      </c>
      <c r="CC423" s="21">
        <f t="shared" si="869"/>
        <v>420.03579627753743</v>
      </c>
      <c r="CD423" s="21">
        <f t="shared" si="870"/>
        <v>22.107147172501989</v>
      </c>
      <c r="CE423" s="21"/>
      <c r="CF423" s="22">
        <f t="shared" si="871"/>
        <v>0</v>
      </c>
      <c r="CG423" s="21">
        <f t="shared" si="802"/>
        <v>0</v>
      </c>
      <c r="CH423" s="22">
        <f t="shared" si="926"/>
        <v>0</v>
      </c>
      <c r="CI423" s="21">
        <f t="shared" si="803"/>
        <v>0</v>
      </c>
      <c r="CJ423" s="21">
        <f t="shared" si="872"/>
        <v>0</v>
      </c>
      <c r="CK423" s="21">
        <f t="shared" si="873"/>
        <v>366.43436400472069</v>
      </c>
      <c r="CL423" s="21">
        <f t="shared" si="874"/>
        <v>19.286019158143212</v>
      </c>
      <c r="CM423" s="21"/>
      <c r="CN423" s="22">
        <f t="shared" si="875"/>
        <v>0</v>
      </c>
      <c r="CO423" s="21">
        <f t="shared" si="804"/>
        <v>0</v>
      </c>
      <c r="CP423" s="22">
        <f t="shared" si="927"/>
        <v>0</v>
      </c>
      <c r="CQ423" s="21">
        <f t="shared" si="805"/>
        <v>0</v>
      </c>
      <c r="CR423" s="21">
        <f t="shared" si="876"/>
        <v>0</v>
      </c>
      <c r="CS423" s="21">
        <f t="shared" si="877"/>
        <v>42.398668346774208</v>
      </c>
      <c r="CT423" s="21">
        <f t="shared" si="878"/>
        <v>127.19600504032263</v>
      </c>
      <c r="CU423" s="21"/>
      <c r="CV423" s="22">
        <f t="shared" si="879"/>
        <v>0</v>
      </c>
      <c r="CW423" s="21">
        <f t="shared" si="806"/>
        <v>0</v>
      </c>
      <c r="CX423" s="22">
        <f t="shared" si="928"/>
        <v>0</v>
      </c>
      <c r="CY423" s="21">
        <f t="shared" si="807"/>
        <v>0</v>
      </c>
      <c r="CZ423" s="21">
        <f t="shared" si="880"/>
        <v>0</v>
      </c>
      <c r="DA423" s="21">
        <f t="shared" si="881"/>
        <v>361.53508170731709</v>
      </c>
      <c r="DB423" s="21">
        <f t="shared" si="882"/>
        <v>19.028162195121972</v>
      </c>
      <c r="DC423" s="21"/>
      <c r="DD423" s="22">
        <f t="shared" si="883"/>
        <v>0</v>
      </c>
      <c r="DE423" s="21">
        <f t="shared" si="808"/>
        <v>0</v>
      </c>
      <c r="DF423" s="22">
        <f t="shared" si="929"/>
        <v>0</v>
      </c>
      <c r="DG423" s="21">
        <f t="shared" si="809"/>
        <v>0</v>
      </c>
      <c r="DH423" s="21">
        <f t="shared" si="884"/>
        <v>0</v>
      </c>
      <c r="DI423" s="21">
        <f t="shared" si="885"/>
        <v>315.31141829268296</v>
      </c>
      <c r="DJ423" s="21">
        <f t="shared" si="886"/>
        <v>16.595337804878067</v>
      </c>
      <c r="DK423" s="21"/>
      <c r="DL423" s="22">
        <f t="shared" si="887"/>
        <v>0</v>
      </c>
      <c r="DM423" s="21">
        <f t="shared" si="810"/>
        <v>0</v>
      </c>
      <c r="DN423" s="22">
        <f t="shared" si="930"/>
        <v>0</v>
      </c>
      <c r="DO423" s="21">
        <f t="shared" si="811"/>
        <v>0</v>
      </c>
      <c r="DP423" s="21">
        <f t="shared" si="888"/>
        <v>0</v>
      </c>
      <c r="DQ423" s="21">
        <f t="shared" si="889"/>
        <v>109.47709756097561</v>
      </c>
      <c r="DR423" s="21">
        <f t="shared" si="890"/>
        <v>36.492365853658534</v>
      </c>
      <c r="DS423" s="21"/>
      <c r="DT423" s="22">
        <f t="shared" si="891"/>
        <v>0</v>
      </c>
      <c r="DU423" s="21">
        <f t="shared" si="812"/>
        <v>0</v>
      </c>
      <c r="DV423" s="22">
        <f t="shared" si="931"/>
        <v>0</v>
      </c>
      <c r="DW423" s="21">
        <f t="shared" si="813"/>
        <v>0</v>
      </c>
      <c r="DX423" s="21">
        <f t="shared" si="892"/>
        <v>0</v>
      </c>
      <c r="DY423" s="21">
        <f t="shared" si="893"/>
        <v>2660.7713703078275</v>
      </c>
      <c r="DZ423" s="21">
        <f t="shared" si="894"/>
        <v>140.0405984372542</v>
      </c>
      <c r="EA423" s="21"/>
      <c r="EB423" s="22">
        <f t="shared" si="895"/>
        <v>0</v>
      </c>
      <c r="EC423" s="21">
        <f t="shared" si="814"/>
        <v>0</v>
      </c>
      <c r="ED423" s="22">
        <f t="shared" si="932"/>
        <v>0</v>
      </c>
      <c r="EE423" s="21">
        <f t="shared" si="815"/>
        <v>0</v>
      </c>
      <c r="EF423" s="21">
        <f t="shared" si="896"/>
        <v>0</v>
      </c>
      <c r="EG423" s="21">
        <f t="shared" si="897"/>
        <v>2407.4806944099132</v>
      </c>
      <c r="EH423" s="21">
        <f t="shared" si="898"/>
        <v>126.70951023210083</v>
      </c>
      <c r="EI423" s="21"/>
      <c r="EJ423" s="22">
        <f t="shared" si="899"/>
        <v>0</v>
      </c>
      <c r="EK423" s="21">
        <f t="shared" si="816"/>
        <v>0</v>
      </c>
      <c r="EL423" s="22">
        <f t="shared" si="933"/>
        <v>0</v>
      </c>
      <c r="EM423" s="21">
        <f t="shared" si="817"/>
        <v>0</v>
      </c>
      <c r="EN423" s="21">
        <f t="shared" si="900"/>
        <v>0</v>
      </c>
      <c r="EO423" s="21">
        <f t="shared" si="901"/>
        <v>198.10339994590873</v>
      </c>
      <c r="EP423" s="21">
        <f t="shared" si="902"/>
        <v>594.31019983772626</v>
      </c>
      <c r="EQ423" s="21"/>
      <c r="ER423" s="22">
        <f t="shared" si="903"/>
        <v>0</v>
      </c>
      <c r="ES423" s="21">
        <f t="shared" si="818"/>
        <v>0</v>
      </c>
      <c r="ET423" s="22">
        <f t="shared" si="934"/>
        <v>0</v>
      </c>
      <c r="EU423" s="21">
        <f t="shared" si="819"/>
        <v>0</v>
      </c>
      <c r="EV423" s="21">
        <f t="shared" si="904"/>
        <v>0</v>
      </c>
      <c r="EW423" s="21">
        <f t="shared" si="905"/>
        <v>954.70980000000031</v>
      </c>
      <c r="EX423" s="21">
        <f t="shared" si="906"/>
        <v>954.70980000000031</v>
      </c>
      <c r="EY423" s="21"/>
      <c r="EZ423" s="22">
        <f t="shared" si="907"/>
        <v>0</v>
      </c>
      <c r="FA423" s="21">
        <f t="shared" si="820"/>
        <v>0</v>
      </c>
      <c r="FB423" s="22">
        <f t="shared" si="935"/>
        <v>0</v>
      </c>
      <c r="FC423" s="21">
        <f t="shared" si="821"/>
        <v>0</v>
      </c>
      <c r="FD423" s="21">
        <f t="shared" si="908"/>
        <v>0</v>
      </c>
      <c r="FE423" s="21">
        <f t="shared" si="909"/>
        <v>213.74100000000001</v>
      </c>
      <c r="FF423" s="21">
        <f t="shared" si="910"/>
        <v>213.74100000000001</v>
      </c>
      <c r="FG423" s="21"/>
      <c r="FH423" s="22">
        <f t="shared" si="911"/>
        <v>0</v>
      </c>
      <c r="FI423" s="21">
        <f t="shared" si="822"/>
        <v>0</v>
      </c>
      <c r="FJ423" s="22">
        <f t="shared" si="936"/>
        <v>0</v>
      </c>
      <c r="FK423" s="21">
        <f t="shared" si="823"/>
        <v>0</v>
      </c>
      <c r="FL423" s="21">
        <f t="shared" si="912"/>
        <v>0</v>
      </c>
      <c r="FM423" s="21">
        <f t="shared" si="913"/>
        <v>103.30815000000001</v>
      </c>
      <c r="FN423" s="21">
        <f t="shared" si="914"/>
        <v>309.92445000000004</v>
      </c>
      <c r="FO423" s="21"/>
      <c r="FP423" s="21">
        <f t="shared" si="824"/>
        <v>0</v>
      </c>
      <c r="FQ423" s="21">
        <f t="shared" si="825"/>
        <v>0</v>
      </c>
      <c r="FR423" s="21">
        <f t="shared" si="915"/>
        <v>0</v>
      </c>
      <c r="FS423" s="21">
        <f t="shared" si="826"/>
        <v>11365.733843414635</v>
      </c>
      <c r="FT423" s="21">
        <f t="shared" si="827"/>
        <v>7315.5661565853679</v>
      </c>
      <c r="FU423" s="21"/>
      <c r="FV423" s="20">
        <f t="shared" si="937"/>
        <v>0</v>
      </c>
      <c r="FW423" s="20">
        <f t="shared" si="937"/>
        <v>0</v>
      </c>
      <c r="FX423" s="20">
        <f t="shared" si="828"/>
        <v>0</v>
      </c>
      <c r="FY423" s="20">
        <f t="shared" si="829"/>
        <v>0</v>
      </c>
    </row>
    <row r="424" spans="2:181" x14ac:dyDescent="0.25">
      <c r="B424" s="20">
        <v>17.3</v>
      </c>
      <c r="C424" s="20">
        <f t="shared" si="830"/>
        <v>29.929000000000002</v>
      </c>
      <c r="D424" s="22">
        <f t="shared" si="831"/>
        <v>0</v>
      </c>
      <c r="E424" s="21">
        <f t="shared" si="782"/>
        <v>0</v>
      </c>
      <c r="F424" s="22">
        <f t="shared" si="916"/>
        <v>0</v>
      </c>
      <c r="G424" s="21">
        <f t="shared" si="783"/>
        <v>0</v>
      </c>
      <c r="H424" s="21">
        <f t="shared" si="832"/>
        <v>0</v>
      </c>
      <c r="I424" s="21">
        <f t="shared" si="833"/>
        <v>988.19589000000019</v>
      </c>
      <c r="J424" s="21">
        <f t="shared" si="834"/>
        <v>52.010310000000061</v>
      </c>
      <c r="K424" s="21"/>
      <c r="L424" s="22">
        <f t="shared" si="835"/>
        <v>0</v>
      </c>
      <c r="M424" s="21">
        <f t="shared" si="784"/>
        <v>0</v>
      </c>
      <c r="N424" s="22">
        <f t="shared" si="917"/>
        <v>0</v>
      </c>
      <c r="O424" s="21">
        <f t="shared" si="785"/>
        <v>0</v>
      </c>
      <c r="P424" s="21">
        <f t="shared" si="836"/>
        <v>0</v>
      </c>
      <c r="Q424" s="21">
        <f t="shared" si="837"/>
        <v>372.26557499999996</v>
      </c>
      <c r="R424" s="21">
        <f t="shared" si="838"/>
        <v>19.592925000000015</v>
      </c>
      <c r="S424" s="21"/>
      <c r="T424" s="22">
        <f t="shared" si="839"/>
        <v>0</v>
      </c>
      <c r="U424" s="21">
        <f t="shared" si="786"/>
        <v>0</v>
      </c>
      <c r="V424" s="22">
        <f t="shared" si="918"/>
        <v>0</v>
      </c>
      <c r="W424" s="21">
        <f t="shared" si="787"/>
        <v>0</v>
      </c>
      <c r="X424" s="21">
        <f t="shared" si="840"/>
        <v>0</v>
      </c>
      <c r="Y424" s="21">
        <f t="shared" si="841"/>
        <v>96.183450000000022</v>
      </c>
      <c r="Z424" s="21">
        <f t="shared" si="842"/>
        <v>288.55035000000009</v>
      </c>
      <c r="AA424" s="21"/>
      <c r="AB424" s="22">
        <f t="shared" si="843"/>
        <v>0</v>
      </c>
      <c r="AC424" s="21">
        <f t="shared" si="788"/>
        <v>0</v>
      </c>
      <c r="AD424" s="22">
        <f t="shared" si="919"/>
        <v>0</v>
      </c>
      <c r="AE424" s="21">
        <f t="shared" si="789"/>
        <v>0</v>
      </c>
      <c r="AF424" s="21">
        <f t="shared" si="844"/>
        <v>0</v>
      </c>
      <c r="AG424" s="21">
        <f t="shared" si="845"/>
        <v>87.990045000000009</v>
      </c>
      <c r="AH424" s="21">
        <f t="shared" si="846"/>
        <v>4.6310550000000044</v>
      </c>
      <c r="AI424" s="21"/>
      <c r="AJ424" s="22">
        <f t="shared" si="847"/>
        <v>0</v>
      </c>
      <c r="AK424" s="21">
        <f t="shared" si="790"/>
        <v>0</v>
      </c>
      <c r="AL424" s="22">
        <f t="shared" si="920"/>
        <v>0</v>
      </c>
      <c r="AM424" s="21">
        <f t="shared" si="791"/>
        <v>0</v>
      </c>
      <c r="AN424" s="21">
        <f t="shared" si="848"/>
        <v>0</v>
      </c>
      <c r="AO424" s="21">
        <f t="shared" si="849"/>
        <v>189.51702000000003</v>
      </c>
      <c r="AP424" s="21">
        <f t="shared" si="850"/>
        <v>9.9745800000000102</v>
      </c>
      <c r="AQ424" s="21"/>
      <c r="AR424" s="22">
        <f t="shared" si="851"/>
        <v>0</v>
      </c>
      <c r="AS424" s="21">
        <f t="shared" si="792"/>
        <v>0</v>
      </c>
      <c r="AT424" s="22">
        <f t="shared" si="921"/>
        <v>0</v>
      </c>
      <c r="AU424" s="21">
        <f t="shared" si="793"/>
        <v>0</v>
      </c>
      <c r="AV424" s="21">
        <f t="shared" si="852"/>
        <v>0</v>
      </c>
      <c r="AW424" s="21">
        <f t="shared" si="853"/>
        <v>411.45142500000009</v>
      </c>
      <c r="AX424" s="21">
        <f t="shared" si="854"/>
        <v>137.15047500000003</v>
      </c>
      <c r="AY424" s="21"/>
      <c r="AZ424" s="22">
        <f t="shared" si="855"/>
        <v>0</v>
      </c>
      <c r="BA424" s="21">
        <f t="shared" si="794"/>
        <v>0</v>
      </c>
      <c r="BB424" s="22">
        <f t="shared" si="922"/>
        <v>0</v>
      </c>
      <c r="BC424" s="21">
        <f t="shared" si="795"/>
        <v>0</v>
      </c>
      <c r="BD424" s="21">
        <f t="shared" si="856"/>
        <v>0</v>
      </c>
      <c r="BE424" s="21">
        <f t="shared" si="857"/>
        <v>361.53508170731709</v>
      </c>
      <c r="BF424" s="21">
        <f t="shared" si="858"/>
        <v>19.028162195121972</v>
      </c>
      <c r="BG424" s="21"/>
      <c r="BH424" s="22">
        <f t="shared" si="859"/>
        <v>0</v>
      </c>
      <c r="BI424" s="21">
        <f t="shared" si="796"/>
        <v>0</v>
      </c>
      <c r="BJ424" s="22">
        <f t="shared" si="923"/>
        <v>0</v>
      </c>
      <c r="BK424" s="21">
        <f t="shared" si="797"/>
        <v>0</v>
      </c>
      <c r="BL424" s="21">
        <f t="shared" si="860"/>
        <v>0</v>
      </c>
      <c r="BM424" s="21">
        <f t="shared" si="861"/>
        <v>315.31141829268296</v>
      </c>
      <c r="BN424" s="21">
        <f t="shared" si="862"/>
        <v>16.595337804878067</v>
      </c>
      <c r="BO424" s="21"/>
      <c r="BP424" s="22">
        <f t="shared" si="863"/>
        <v>0</v>
      </c>
      <c r="BQ424" s="21">
        <f t="shared" si="798"/>
        <v>0</v>
      </c>
      <c r="BR424" s="22">
        <f t="shared" si="924"/>
        <v>0</v>
      </c>
      <c r="BS424" s="21">
        <f t="shared" si="799"/>
        <v>0</v>
      </c>
      <c r="BT424" s="21">
        <f t="shared" si="864"/>
        <v>0</v>
      </c>
      <c r="BU424" s="21">
        <f t="shared" si="865"/>
        <v>109.47709756097562</v>
      </c>
      <c r="BV424" s="21">
        <f t="shared" si="866"/>
        <v>36.492365853658541</v>
      </c>
      <c r="BW424" s="21"/>
      <c r="BX424" s="22">
        <f t="shared" si="867"/>
        <v>0</v>
      </c>
      <c r="BY424" s="21">
        <f t="shared" si="800"/>
        <v>0</v>
      </c>
      <c r="BZ424" s="22">
        <f t="shared" si="925"/>
        <v>0</v>
      </c>
      <c r="CA424" s="21">
        <f t="shared" si="801"/>
        <v>0</v>
      </c>
      <c r="CB424" s="21">
        <f t="shared" si="868"/>
        <v>0</v>
      </c>
      <c r="CC424" s="21">
        <f t="shared" si="869"/>
        <v>420.03579627753743</v>
      </c>
      <c r="CD424" s="21">
        <f t="shared" si="870"/>
        <v>22.107147172501989</v>
      </c>
      <c r="CE424" s="21"/>
      <c r="CF424" s="22">
        <f t="shared" si="871"/>
        <v>0</v>
      </c>
      <c r="CG424" s="21">
        <f t="shared" si="802"/>
        <v>0</v>
      </c>
      <c r="CH424" s="22">
        <f t="shared" si="926"/>
        <v>0</v>
      </c>
      <c r="CI424" s="21">
        <f t="shared" si="803"/>
        <v>0</v>
      </c>
      <c r="CJ424" s="21">
        <f t="shared" si="872"/>
        <v>0</v>
      </c>
      <c r="CK424" s="21">
        <f t="shared" si="873"/>
        <v>366.43436400472069</v>
      </c>
      <c r="CL424" s="21">
        <f t="shared" si="874"/>
        <v>19.286019158143212</v>
      </c>
      <c r="CM424" s="21"/>
      <c r="CN424" s="22">
        <f t="shared" si="875"/>
        <v>0</v>
      </c>
      <c r="CO424" s="21">
        <f t="shared" si="804"/>
        <v>0</v>
      </c>
      <c r="CP424" s="22">
        <f t="shared" si="927"/>
        <v>0</v>
      </c>
      <c r="CQ424" s="21">
        <f t="shared" si="805"/>
        <v>0</v>
      </c>
      <c r="CR424" s="21">
        <f t="shared" si="876"/>
        <v>0</v>
      </c>
      <c r="CS424" s="21">
        <f t="shared" si="877"/>
        <v>42.398668346774208</v>
      </c>
      <c r="CT424" s="21">
        <f t="shared" si="878"/>
        <v>127.19600504032263</v>
      </c>
      <c r="CU424" s="21"/>
      <c r="CV424" s="22">
        <f t="shared" si="879"/>
        <v>0</v>
      </c>
      <c r="CW424" s="21">
        <f t="shared" si="806"/>
        <v>0</v>
      </c>
      <c r="CX424" s="22">
        <f t="shared" si="928"/>
        <v>0</v>
      </c>
      <c r="CY424" s="21">
        <f t="shared" si="807"/>
        <v>0</v>
      </c>
      <c r="CZ424" s="21">
        <f t="shared" si="880"/>
        <v>0</v>
      </c>
      <c r="DA424" s="21">
        <f t="shared" si="881"/>
        <v>361.53508170731709</v>
      </c>
      <c r="DB424" s="21">
        <f t="shared" si="882"/>
        <v>19.028162195121972</v>
      </c>
      <c r="DC424" s="21"/>
      <c r="DD424" s="22">
        <f t="shared" si="883"/>
        <v>0</v>
      </c>
      <c r="DE424" s="21">
        <f t="shared" si="808"/>
        <v>0</v>
      </c>
      <c r="DF424" s="22">
        <f t="shared" si="929"/>
        <v>0</v>
      </c>
      <c r="DG424" s="21">
        <f t="shared" si="809"/>
        <v>0</v>
      </c>
      <c r="DH424" s="21">
        <f t="shared" si="884"/>
        <v>0</v>
      </c>
      <c r="DI424" s="21">
        <f t="shared" si="885"/>
        <v>315.31141829268296</v>
      </c>
      <c r="DJ424" s="21">
        <f t="shared" si="886"/>
        <v>16.595337804878067</v>
      </c>
      <c r="DK424" s="21"/>
      <c r="DL424" s="22">
        <f t="shared" si="887"/>
        <v>0</v>
      </c>
      <c r="DM424" s="21">
        <f t="shared" si="810"/>
        <v>0</v>
      </c>
      <c r="DN424" s="22">
        <f t="shared" si="930"/>
        <v>0</v>
      </c>
      <c r="DO424" s="21">
        <f t="shared" si="811"/>
        <v>0</v>
      </c>
      <c r="DP424" s="21">
        <f t="shared" si="888"/>
        <v>0</v>
      </c>
      <c r="DQ424" s="21">
        <f t="shared" si="889"/>
        <v>109.47709756097561</v>
      </c>
      <c r="DR424" s="21">
        <f t="shared" si="890"/>
        <v>36.492365853658534</v>
      </c>
      <c r="DS424" s="21"/>
      <c r="DT424" s="22">
        <f t="shared" si="891"/>
        <v>0</v>
      </c>
      <c r="DU424" s="21">
        <f t="shared" si="812"/>
        <v>0</v>
      </c>
      <c r="DV424" s="22">
        <f t="shared" si="931"/>
        <v>0</v>
      </c>
      <c r="DW424" s="21">
        <f t="shared" si="813"/>
        <v>0</v>
      </c>
      <c r="DX424" s="21">
        <f t="shared" si="892"/>
        <v>0</v>
      </c>
      <c r="DY424" s="21">
        <f t="shared" si="893"/>
        <v>2660.7713703078275</v>
      </c>
      <c r="DZ424" s="21">
        <f t="shared" si="894"/>
        <v>140.0405984372542</v>
      </c>
      <c r="EA424" s="21"/>
      <c r="EB424" s="22">
        <f t="shared" si="895"/>
        <v>0</v>
      </c>
      <c r="EC424" s="21">
        <f t="shared" si="814"/>
        <v>0</v>
      </c>
      <c r="ED424" s="22">
        <f t="shared" si="932"/>
        <v>0</v>
      </c>
      <c r="EE424" s="21">
        <f t="shared" si="815"/>
        <v>0</v>
      </c>
      <c r="EF424" s="21">
        <f t="shared" si="896"/>
        <v>0</v>
      </c>
      <c r="EG424" s="21">
        <f t="shared" si="897"/>
        <v>2407.4806944099132</v>
      </c>
      <c r="EH424" s="21">
        <f t="shared" si="898"/>
        <v>126.70951023210083</v>
      </c>
      <c r="EI424" s="21"/>
      <c r="EJ424" s="22">
        <f t="shared" si="899"/>
        <v>0</v>
      </c>
      <c r="EK424" s="21">
        <f t="shared" si="816"/>
        <v>0</v>
      </c>
      <c r="EL424" s="22">
        <f t="shared" si="933"/>
        <v>0</v>
      </c>
      <c r="EM424" s="21">
        <f t="shared" si="817"/>
        <v>0</v>
      </c>
      <c r="EN424" s="21">
        <f t="shared" si="900"/>
        <v>0</v>
      </c>
      <c r="EO424" s="21">
        <f t="shared" si="901"/>
        <v>198.10339994590873</v>
      </c>
      <c r="EP424" s="21">
        <f t="shared" si="902"/>
        <v>594.31019983772626</v>
      </c>
      <c r="EQ424" s="21"/>
      <c r="ER424" s="22">
        <f t="shared" si="903"/>
        <v>0</v>
      </c>
      <c r="ES424" s="21">
        <f t="shared" si="818"/>
        <v>0</v>
      </c>
      <c r="ET424" s="22">
        <f t="shared" si="934"/>
        <v>0</v>
      </c>
      <c r="EU424" s="21">
        <f t="shared" si="819"/>
        <v>0</v>
      </c>
      <c r="EV424" s="21">
        <f t="shared" si="904"/>
        <v>0</v>
      </c>
      <c r="EW424" s="21">
        <f t="shared" si="905"/>
        <v>954.70980000000031</v>
      </c>
      <c r="EX424" s="21">
        <f t="shared" si="906"/>
        <v>954.70980000000031</v>
      </c>
      <c r="EY424" s="21"/>
      <c r="EZ424" s="22">
        <f t="shared" si="907"/>
        <v>0</v>
      </c>
      <c r="FA424" s="21">
        <f t="shared" si="820"/>
        <v>0</v>
      </c>
      <c r="FB424" s="22">
        <f t="shared" si="935"/>
        <v>0</v>
      </c>
      <c r="FC424" s="21">
        <f t="shared" si="821"/>
        <v>0</v>
      </c>
      <c r="FD424" s="21">
        <f t="shared" si="908"/>
        <v>0</v>
      </c>
      <c r="FE424" s="21">
        <f t="shared" si="909"/>
        <v>213.74100000000001</v>
      </c>
      <c r="FF424" s="21">
        <f t="shared" si="910"/>
        <v>213.74100000000001</v>
      </c>
      <c r="FG424" s="21"/>
      <c r="FH424" s="22">
        <f t="shared" si="911"/>
        <v>0</v>
      </c>
      <c r="FI424" s="21">
        <f t="shared" si="822"/>
        <v>0</v>
      </c>
      <c r="FJ424" s="22">
        <f t="shared" si="936"/>
        <v>0</v>
      </c>
      <c r="FK424" s="21">
        <f t="shared" si="823"/>
        <v>0</v>
      </c>
      <c r="FL424" s="21">
        <f t="shared" si="912"/>
        <v>0</v>
      </c>
      <c r="FM424" s="21">
        <f t="shared" si="913"/>
        <v>103.30815000000001</v>
      </c>
      <c r="FN424" s="21">
        <f t="shared" si="914"/>
        <v>309.92445000000004</v>
      </c>
      <c r="FO424" s="21"/>
      <c r="FP424" s="21">
        <f t="shared" si="824"/>
        <v>0</v>
      </c>
      <c r="FQ424" s="21">
        <f t="shared" si="825"/>
        <v>0</v>
      </c>
      <c r="FR424" s="21">
        <f t="shared" si="915"/>
        <v>0</v>
      </c>
      <c r="FS424" s="21">
        <f t="shared" si="826"/>
        <v>11365.733843414635</v>
      </c>
      <c r="FT424" s="21">
        <f t="shared" si="827"/>
        <v>7315.5661565853679</v>
      </c>
      <c r="FU424" s="21"/>
      <c r="FV424" s="20">
        <f t="shared" si="937"/>
        <v>0</v>
      </c>
      <c r="FW424" s="20">
        <f t="shared" si="937"/>
        <v>0</v>
      </c>
      <c r="FX424" s="20">
        <f t="shared" si="828"/>
        <v>0</v>
      </c>
      <c r="FY424" s="20">
        <f t="shared" si="829"/>
        <v>0</v>
      </c>
    </row>
    <row r="425" spans="2:181" x14ac:dyDescent="0.25">
      <c r="B425" s="20">
        <v>17.350000000000001</v>
      </c>
      <c r="C425" s="20">
        <f t="shared" si="830"/>
        <v>30.015500000000003</v>
      </c>
      <c r="D425" s="22">
        <f t="shared" si="831"/>
        <v>0</v>
      </c>
      <c r="E425" s="21">
        <f t="shared" si="782"/>
        <v>0</v>
      </c>
      <c r="F425" s="22">
        <f t="shared" si="916"/>
        <v>0</v>
      </c>
      <c r="G425" s="21">
        <f t="shared" si="783"/>
        <v>0</v>
      </c>
      <c r="H425" s="21">
        <f t="shared" si="832"/>
        <v>0</v>
      </c>
      <c r="I425" s="21">
        <f t="shared" si="833"/>
        <v>988.19589000000019</v>
      </c>
      <c r="J425" s="21">
        <f t="shared" si="834"/>
        <v>52.010310000000061</v>
      </c>
      <c r="K425" s="21"/>
      <c r="L425" s="22">
        <f t="shared" si="835"/>
        <v>0</v>
      </c>
      <c r="M425" s="21">
        <f t="shared" si="784"/>
        <v>0</v>
      </c>
      <c r="N425" s="22">
        <f t="shared" si="917"/>
        <v>0</v>
      </c>
      <c r="O425" s="21">
        <f t="shared" si="785"/>
        <v>0</v>
      </c>
      <c r="P425" s="21">
        <f t="shared" si="836"/>
        <v>0</v>
      </c>
      <c r="Q425" s="21">
        <f t="shared" si="837"/>
        <v>372.26557499999996</v>
      </c>
      <c r="R425" s="21">
        <f t="shared" si="838"/>
        <v>19.592925000000015</v>
      </c>
      <c r="S425" s="21"/>
      <c r="T425" s="22">
        <f t="shared" si="839"/>
        <v>0</v>
      </c>
      <c r="U425" s="21">
        <f t="shared" si="786"/>
        <v>0</v>
      </c>
      <c r="V425" s="22">
        <f t="shared" si="918"/>
        <v>0</v>
      </c>
      <c r="W425" s="21">
        <f t="shared" si="787"/>
        <v>0</v>
      </c>
      <c r="X425" s="21">
        <f t="shared" si="840"/>
        <v>0</v>
      </c>
      <c r="Y425" s="21">
        <f t="shared" si="841"/>
        <v>96.183450000000022</v>
      </c>
      <c r="Z425" s="21">
        <f t="shared" si="842"/>
        <v>288.55035000000009</v>
      </c>
      <c r="AA425" s="21"/>
      <c r="AB425" s="22">
        <f t="shared" si="843"/>
        <v>0</v>
      </c>
      <c r="AC425" s="21">
        <f t="shared" si="788"/>
        <v>0</v>
      </c>
      <c r="AD425" s="22">
        <f t="shared" si="919"/>
        <v>0</v>
      </c>
      <c r="AE425" s="21">
        <f t="shared" si="789"/>
        <v>0</v>
      </c>
      <c r="AF425" s="21">
        <f t="shared" si="844"/>
        <v>0</v>
      </c>
      <c r="AG425" s="21">
        <f t="shared" si="845"/>
        <v>87.990045000000009</v>
      </c>
      <c r="AH425" s="21">
        <f t="shared" si="846"/>
        <v>4.6310550000000044</v>
      </c>
      <c r="AI425" s="21"/>
      <c r="AJ425" s="22">
        <f t="shared" si="847"/>
        <v>0</v>
      </c>
      <c r="AK425" s="21">
        <f t="shared" si="790"/>
        <v>0</v>
      </c>
      <c r="AL425" s="22">
        <f t="shared" si="920"/>
        <v>0</v>
      </c>
      <c r="AM425" s="21">
        <f t="shared" si="791"/>
        <v>0</v>
      </c>
      <c r="AN425" s="21">
        <f t="shared" si="848"/>
        <v>0</v>
      </c>
      <c r="AO425" s="21">
        <f t="shared" si="849"/>
        <v>189.51702000000003</v>
      </c>
      <c r="AP425" s="21">
        <f t="shared" si="850"/>
        <v>9.9745800000000102</v>
      </c>
      <c r="AQ425" s="21"/>
      <c r="AR425" s="22">
        <f t="shared" si="851"/>
        <v>0</v>
      </c>
      <c r="AS425" s="21">
        <f t="shared" si="792"/>
        <v>0</v>
      </c>
      <c r="AT425" s="22">
        <f t="shared" si="921"/>
        <v>0</v>
      </c>
      <c r="AU425" s="21">
        <f t="shared" si="793"/>
        <v>0</v>
      </c>
      <c r="AV425" s="21">
        <f t="shared" si="852"/>
        <v>0</v>
      </c>
      <c r="AW425" s="21">
        <f t="shared" si="853"/>
        <v>411.45142500000009</v>
      </c>
      <c r="AX425" s="21">
        <f t="shared" si="854"/>
        <v>137.15047500000003</v>
      </c>
      <c r="AY425" s="21"/>
      <c r="AZ425" s="22">
        <f t="shared" si="855"/>
        <v>0</v>
      </c>
      <c r="BA425" s="21">
        <f t="shared" si="794"/>
        <v>0</v>
      </c>
      <c r="BB425" s="22">
        <f t="shared" si="922"/>
        <v>0</v>
      </c>
      <c r="BC425" s="21">
        <f t="shared" si="795"/>
        <v>0</v>
      </c>
      <c r="BD425" s="21">
        <f t="shared" si="856"/>
        <v>0</v>
      </c>
      <c r="BE425" s="21">
        <f t="shared" si="857"/>
        <v>361.53508170731709</v>
      </c>
      <c r="BF425" s="21">
        <f t="shared" si="858"/>
        <v>19.028162195121972</v>
      </c>
      <c r="BG425" s="21"/>
      <c r="BH425" s="22">
        <f t="shared" si="859"/>
        <v>0</v>
      </c>
      <c r="BI425" s="21">
        <f t="shared" si="796"/>
        <v>0</v>
      </c>
      <c r="BJ425" s="22">
        <f t="shared" si="923"/>
        <v>0</v>
      </c>
      <c r="BK425" s="21">
        <f t="shared" si="797"/>
        <v>0</v>
      </c>
      <c r="BL425" s="21">
        <f t="shared" si="860"/>
        <v>0</v>
      </c>
      <c r="BM425" s="21">
        <f t="shared" si="861"/>
        <v>315.31141829268296</v>
      </c>
      <c r="BN425" s="21">
        <f t="shared" si="862"/>
        <v>16.595337804878067</v>
      </c>
      <c r="BO425" s="21"/>
      <c r="BP425" s="22">
        <f t="shared" si="863"/>
        <v>0</v>
      </c>
      <c r="BQ425" s="21">
        <f t="shared" si="798"/>
        <v>0</v>
      </c>
      <c r="BR425" s="22">
        <f t="shared" si="924"/>
        <v>0</v>
      </c>
      <c r="BS425" s="21">
        <f t="shared" si="799"/>
        <v>0</v>
      </c>
      <c r="BT425" s="21">
        <f t="shared" si="864"/>
        <v>0</v>
      </c>
      <c r="BU425" s="21">
        <f t="shared" si="865"/>
        <v>109.47709756097562</v>
      </c>
      <c r="BV425" s="21">
        <f t="shared" si="866"/>
        <v>36.492365853658541</v>
      </c>
      <c r="BW425" s="21"/>
      <c r="BX425" s="22">
        <f t="shared" si="867"/>
        <v>0</v>
      </c>
      <c r="BY425" s="21">
        <f t="shared" si="800"/>
        <v>0</v>
      </c>
      <c r="BZ425" s="22">
        <f t="shared" si="925"/>
        <v>0</v>
      </c>
      <c r="CA425" s="21">
        <f t="shared" si="801"/>
        <v>0</v>
      </c>
      <c r="CB425" s="21">
        <f t="shared" si="868"/>
        <v>0</v>
      </c>
      <c r="CC425" s="21">
        <f t="shared" si="869"/>
        <v>420.03579627753743</v>
      </c>
      <c r="CD425" s="21">
        <f t="shared" si="870"/>
        <v>22.107147172501989</v>
      </c>
      <c r="CE425" s="21"/>
      <c r="CF425" s="22">
        <f t="shared" si="871"/>
        <v>0</v>
      </c>
      <c r="CG425" s="21">
        <f t="shared" si="802"/>
        <v>0</v>
      </c>
      <c r="CH425" s="22">
        <f t="shared" si="926"/>
        <v>0</v>
      </c>
      <c r="CI425" s="21">
        <f t="shared" si="803"/>
        <v>0</v>
      </c>
      <c r="CJ425" s="21">
        <f t="shared" si="872"/>
        <v>0</v>
      </c>
      <c r="CK425" s="21">
        <f t="shared" si="873"/>
        <v>366.43436400472069</v>
      </c>
      <c r="CL425" s="21">
        <f t="shared" si="874"/>
        <v>19.286019158143212</v>
      </c>
      <c r="CM425" s="21"/>
      <c r="CN425" s="22">
        <f t="shared" si="875"/>
        <v>0</v>
      </c>
      <c r="CO425" s="21">
        <f t="shared" si="804"/>
        <v>0</v>
      </c>
      <c r="CP425" s="22">
        <f t="shared" si="927"/>
        <v>0</v>
      </c>
      <c r="CQ425" s="21">
        <f t="shared" si="805"/>
        <v>0</v>
      </c>
      <c r="CR425" s="21">
        <f t="shared" si="876"/>
        <v>0</v>
      </c>
      <c r="CS425" s="21">
        <f t="shared" si="877"/>
        <v>42.398668346774208</v>
      </c>
      <c r="CT425" s="21">
        <f t="shared" si="878"/>
        <v>127.19600504032263</v>
      </c>
      <c r="CU425" s="21"/>
      <c r="CV425" s="22">
        <f t="shared" si="879"/>
        <v>0</v>
      </c>
      <c r="CW425" s="21">
        <f t="shared" si="806"/>
        <v>0</v>
      </c>
      <c r="CX425" s="22">
        <f t="shared" si="928"/>
        <v>0</v>
      </c>
      <c r="CY425" s="21">
        <f t="shared" si="807"/>
        <v>0</v>
      </c>
      <c r="CZ425" s="21">
        <f t="shared" si="880"/>
        <v>0</v>
      </c>
      <c r="DA425" s="21">
        <f t="shared" si="881"/>
        <v>361.53508170731709</v>
      </c>
      <c r="DB425" s="21">
        <f t="shared" si="882"/>
        <v>19.028162195121972</v>
      </c>
      <c r="DC425" s="21"/>
      <c r="DD425" s="22">
        <f t="shared" si="883"/>
        <v>0</v>
      </c>
      <c r="DE425" s="21">
        <f t="shared" si="808"/>
        <v>0</v>
      </c>
      <c r="DF425" s="22">
        <f t="shared" si="929"/>
        <v>0</v>
      </c>
      <c r="DG425" s="21">
        <f t="shared" si="809"/>
        <v>0</v>
      </c>
      <c r="DH425" s="21">
        <f t="shared" si="884"/>
        <v>0</v>
      </c>
      <c r="DI425" s="21">
        <f t="shared" si="885"/>
        <v>315.31141829268296</v>
      </c>
      <c r="DJ425" s="21">
        <f t="shared" si="886"/>
        <v>16.595337804878067</v>
      </c>
      <c r="DK425" s="21"/>
      <c r="DL425" s="22">
        <f t="shared" si="887"/>
        <v>0</v>
      </c>
      <c r="DM425" s="21">
        <f t="shared" si="810"/>
        <v>0</v>
      </c>
      <c r="DN425" s="22">
        <f t="shared" si="930"/>
        <v>0</v>
      </c>
      <c r="DO425" s="21">
        <f t="shared" si="811"/>
        <v>0</v>
      </c>
      <c r="DP425" s="21">
        <f t="shared" si="888"/>
        <v>0</v>
      </c>
      <c r="DQ425" s="21">
        <f t="shared" si="889"/>
        <v>109.47709756097561</v>
      </c>
      <c r="DR425" s="21">
        <f t="shared" si="890"/>
        <v>36.492365853658534</v>
      </c>
      <c r="DS425" s="21"/>
      <c r="DT425" s="22">
        <f t="shared" si="891"/>
        <v>0</v>
      </c>
      <c r="DU425" s="21">
        <f t="shared" si="812"/>
        <v>0</v>
      </c>
      <c r="DV425" s="22">
        <f t="shared" si="931"/>
        <v>0</v>
      </c>
      <c r="DW425" s="21">
        <f t="shared" si="813"/>
        <v>0</v>
      </c>
      <c r="DX425" s="21">
        <f t="shared" si="892"/>
        <v>0</v>
      </c>
      <c r="DY425" s="21">
        <f t="shared" si="893"/>
        <v>2660.7713703078275</v>
      </c>
      <c r="DZ425" s="21">
        <f t="shared" si="894"/>
        <v>140.0405984372542</v>
      </c>
      <c r="EA425" s="21"/>
      <c r="EB425" s="22">
        <f t="shared" si="895"/>
        <v>0</v>
      </c>
      <c r="EC425" s="21">
        <f t="shared" si="814"/>
        <v>0</v>
      </c>
      <c r="ED425" s="22">
        <f t="shared" si="932"/>
        <v>0</v>
      </c>
      <c r="EE425" s="21">
        <f t="shared" si="815"/>
        <v>0</v>
      </c>
      <c r="EF425" s="21">
        <f t="shared" si="896"/>
        <v>0</v>
      </c>
      <c r="EG425" s="21">
        <f t="shared" si="897"/>
        <v>2407.4806944099132</v>
      </c>
      <c r="EH425" s="21">
        <f t="shared" si="898"/>
        <v>126.70951023210083</v>
      </c>
      <c r="EI425" s="21"/>
      <c r="EJ425" s="22">
        <f t="shared" si="899"/>
        <v>0</v>
      </c>
      <c r="EK425" s="21">
        <f t="shared" si="816"/>
        <v>0</v>
      </c>
      <c r="EL425" s="22">
        <f t="shared" si="933"/>
        <v>0</v>
      </c>
      <c r="EM425" s="21">
        <f t="shared" si="817"/>
        <v>0</v>
      </c>
      <c r="EN425" s="21">
        <f t="shared" si="900"/>
        <v>0</v>
      </c>
      <c r="EO425" s="21">
        <f t="shared" si="901"/>
        <v>198.10339994590873</v>
      </c>
      <c r="EP425" s="21">
        <f t="shared" si="902"/>
        <v>594.31019983772626</v>
      </c>
      <c r="EQ425" s="21"/>
      <c r="ER425" s="22">
        <f t="shared" si="903"/>
        <v>0</v>
      </c>
      <c r="ES425" s="21">
        <f t="shared" si="818"/>
        <v>0</v>
      </c>
      <c r="ET425" s="22">
        <f t="shared" si="934"/>
        <v>0</v>
      </c>
      <c r="EU425" s="21">
        <f t="shared" si="819"/>
        <v>0</v>
      </c>
      <c r="EV425" s="21">
        <f t="shared" si="904"/>
        <v>0</v>
      </c>
      <c r="EW425" s="21">
        <f t="shared" si="905"/>
        <v>954.70980000000031</v>
      </c>
      <c r="EX425" s="21">
        <f t="shared" si="906"/>
        <v>954.70980000000031</v>
      </c>
      <c r="EY425" s="21"/>
      <c r="EZ425" s="22">
        <f t="shared" si="907"/>
        <v>0</v>
      </c>
      <c r="FA425" s="21">
        <f t="shared" si="820"/>
        <v>0</v>
      </c>
      <c r="FB425" s="22">
        <f t="shared" si="935"/>
        <v>0</v>
      </c>
      <c r="FC425" s="21">
        <f t="shared" si="821"/>
        <v>0</v>
      </c>
      <c r="FD425" s="21">
        <f t="shared" si="908"/>
        <v>0</v>
      </c>
      <c r="FE425" s="21">
        <f t="shared" si="909"/>
        <v>213.74100000000001</v>
      </c>
      <c r="FF425" s="21">
        <f t="shared" si="910"/>
        <v>213.74100000000001</v>
      </c>
      <c r="FG425" s="21"/>
      <c r="FH425" s="22">
        <f t="shared" si="911"/>
        <v>0</v>
      </c>
      <c r="FI425" s="21">
        <f t="shared" si="822"/>
        <v>0</v>
      </c>
      <c r="FJ425" s="22">
        <f t="shared" si="936"/>
        <v>0</v>
      </c>
      <c r="FK425" s="21">
        <f t="shared" si="823"/>
        <v>0</v>
      </c>
      <c r="FL425" s="21">
        <f t="shared" si="912"/>
        <v>0</v>
      </c>
      <c r="FM425" s="21">
        <f t="shared" si="913"/>
        <v>103.30815000000001</v>
      </c>
      <c r="FN425" s="21">
        <f t="shared" si="914"/>
        <v>309.92445000000004</v>
      </c>
      <c r="FO425" s="21"/>
      <c r="FP425" s="21">
        <f t="shared" si="824"/>
        <v>0</v>
      </c>
      <c r="FQ425" s="21">
        <f t="shared" si="825"/>
        <v>0</v>
      </c>
      <c r="FR425" s="21">
        <f t="shared" si="915"/>
        <v>0</v>
      </c>
      <c r="FS425" s="21">
        <f t="shared" si="826"/>
        <v>11365.733843414635</v>
      </c>
      <c r="FT425" s="21">
        <f t="shared" si="827"/>
        <v>7315.5661565853679</v>
      </c>
      <c r="FU425" s="21"/>
      <c r="FV425" s="20">
        <f t="shared" si="937"/>
        <v>0</v>
      </c>
      <c r="FW425" s="20">
        <f t="shared" si="937"/>
        <v>0</v>
      </c>
      <c r="FX425" s="20">
        <f t="shared" si="828"/>
        <v>0</v>
      </c>
      <c r="FY425" s="20">
        <f t="shared" si="829"/>
        <v>0</v>
      </c>
    </row>
    <row r="426" spans="2:181" x14ac:dyDescent="0.25">
      <c r="B426" s="20">
        <v>17.399999999999999</v>
      </c>
      <c r="C426" s="20">
        <f t="shared" si="830"/>
        <v>30.101999999999997</v>
      </c>
      <c r="D426" s="22">
        <f t="shared" si="831"/>
        <v>0</v>
      </c>
      <c r="E426" s="21">
        <f t="shared" si="782"/>
        <v>0</v>
      </c>
      <c r="F426" s="22">
        <f t="shared" si="916"/>
        <v>0</v>
      </c>
      <c r="G426" s="21">
        <f t="shared" si="783"/>
        <v>0</v>
      </c>
      <c r="H426" s="21">
        <f t="shared" si="832"/>
        <v>0</v>
      </c>
      <c r="I426" s="21">
        <f t="shared" si="833"/>
        <v>988.19589000000019</v>
      </c>
      <c r="J426" s="21">
        <f t="shared" si="834"/>
        <v>52.010310000000061</v>
      </c>
      <c r="K426" s="21"/>
      <c r="L426" s="22">
        <f t="shared" si="835"/>
        <v>0</v>
      </c>
      <c r="M426" s="21">
        <f t="shared" si="784"/>
        <v>0</v>
      </c>
      <c r="N426" s="22">
        <f t="shared" si="917"/>
        <v>0</v>
      </c>
      <c r="O426" s="21">
        <f t="shared" si="785"/>
        <v>0</v>
      </c>
      <c r="P426" s="21">
        <f t="shared" si="836"/>
        <v>0</v>
      </c>
      <c r="Q426" s="21">
        <f t="shared" si="837"/>
        <v>372.26557499999996</v>
      </c>
      <c r="R426" s="21">
        <f t="shared" si="838"/>
        <v>19.592925000000015</v>
      </c>
      <c r="S426" s="21"/>
      <c r="T426" s="22">
        <f t="shared" si="839"/>
        <v>0</v>
      </c>
      <c r="U426" s="21">
        <f t="shared" si="786"/>
        <v>0</v>
      </c>
      <c r="V426" s="22">
        <f t="shared" si="918"/>
        <v>0</v>
      </c>
      <c r="W426" s="21">
        <f t="shared" si="787"/>
        <v>0</v>
      </c>
      <c r="X426" s="21">
        <f t="shared" si="840"/>
        <v>0</v>
      </c>
      <c r="Y426" s="21">
        <f t="shared" si="841"/>
        <v>96.183450000000022</v>
      </c>
      <c r="Z426" s="21">
        <f t="shared" si="842"/>
        <v>288.55035000000009</v>
      </c>
      <c r="AA426" s="21"/>
      <c r="AB426" s="22">
        <f t="shared" si="843"/>
        <v>0</v>
      </c>
      <c r="AC426" s="21">
        <f t="shared" si="788"/>
        <v>0</v>
      </c>
      <c r="AD426" s="22">
        <f t="shared" si="919"/>
        <v>0</v>
      </c>
      <c r="AE426" s="21">
        <f t="shared" si="789"/>
        <v>0</v>
      </c>
      <c r="AF426" s="21">
        <f t="shared" si="844"/>
        <v>0</v>
      </c>
      <c r="AG426" s="21">
        <f t="shared" si="845"/>
        <v>87.990045000000009</v>
      </c>
      <c r="AH426" s="21">
        <f t="shared" si="846"/>
        <v>4.6310550000000044</v>
      </c>
      <c r="AI426" s="21"/>
      <c r="AJ426" s="22">
        <f t="shared" si="847"/>
        <v>0</v>
      </c>
      <c r="AK426" s="21">
        <f t="shared" si="790"/>
        <v>0</v>
      </c>
      <c r="AL426" s="22">
        <f t="shared" si="920"/>
        <v>0</v>
      </c>
      <c r="AM426" s="21">
        <f t="shared" si="791"/>
        <v>0</v>
      </c>
      <c r="AN426" s="21">
        <f t="shared" si="848"/>
        <v>0</v>
      </c>
      <c r="AO426" s="21">
        <f t="shared" si="849"/>
        <v>189.51702000000003</v>
      </c>
      <c r="AP426" s="21">
        <f t="shared" si="850"/>
        <v>9.9745800000000102</v>
      </c>
      <c r="AQ426" s="21"/>
      <c r="AR426" s="22">
        <f t="shared" si="851"/>
        <v>0</v>
      </c>
      <c r="AS426" s="21">
        <f t="shared" si="792"/>
        <v>0</v>
      </c>
      <c r="AT426" s="22">
        <f t="shared" si="921"/>
        <v>0</v>
      </c>
      <c r="AU426" s="21">
        <f t="shared" si="793"/>
        <v>0</v>
      </c>
      <c r="AV426" s="21">
        <f t="shared" si="852"/>
        <v>0</v>
      </c>
      <c r="AW426" s="21">
        <f t="shared" si="853"/>
        <v>411.45142500000009</v>
      </c>
      <c r="AX426" s="21">
        <f t="shared" si="854"/>
        <v>137.15047500000003</v>
      </c>
      <c r="AY426" s="21"/>
      <c r="AZ426" s="22">
        <f t="shared" si="855"/>
        <v>0</v>
      </c>
      <c r="BA426" s="21">
        <f t="shared" si="794"/>
        <v>0</v>
      </c>
      <c r="BB426" s="22">
        <f t="shared" si="922"/>
        <v>0</v>
      </c>
      <c r="BC426" s="21">
        <f t="shared" si="795"/>
        <v>0</v>
      </c>
      <c r="BD426" s="21">
        <f t="shared" si="856"/>
        <v>0</v>
      </c>
      <c r="BE426" s="21">
        <f t="shared" si="857"/>
        <v>361.53508170731709</v>
      </c>
      <c r="BF426" s="21">
        <f t="shared" si="858"/>
        <v>19.028162195121972</v>
      </c>
      <c r="BG426" s="21"/>
      <c r="BH426" s="22">
        <f t="shared" si="859"/>
        <v>0</v>
      </c>
      <c r="BI426" s="21">
        <f t="shared" si="796"/>
        <v>0</v>
      </c>
      <c r="BJ426" s="22">
        <f t="shared" si="923"/>
        <v>0</v>
      </c>
      <c r="BK426" s="21">
        <f t="shared" si="797"/>
        <v>0</v>
      </c>
      <c r="BL426" s="21">
        <f t="shared" si="860"/>
        <v>0</v>
      </c>
      <c r="BM426" s="21">
        <f t="shared" si="861"/>
        <v>315.31141829268296</v>
      </c>
      <c r="BN426" s="21">
        <f t="shared" si="862"/>
        <v>16.595337804878067</v>
      </c>
      <c r="BO426" s="21"/>
      <c r="BP426" s="22">
        <f t="shared" si="863"/>
        <v>0</v>
      </c>
      <c r="BQ426" s="21">
        <f t="shared" si="798"/>
        <v>0</v>
      </c>
      <c r="BR426" s="22">
        <f t="shared" si="924"/>
        <v>0</v>
      </c>
      <c r="BS426" s="21">
        <f t="shared" si="799"/>
        <v>0</v>
      </c>
      <c r="BT426" s="21">
        <f t="shared" si="864"/>
        <v>0</v>
      </c>
      <c r="BU426" s="21">
        <f t="shared" si="865"/>
        <v>109.47709756097562</v>
      </c>
      <c r="BV426" s="21">
        <f t="shared" si="866"/>
        <v>36.492365853658541</v>
      </c>
      <c r="BW426" s="21"/>
      <c r="BX426" s="22">
        <f t="shared" si="867"/>
        <v>0</v>
      </c>
      <c r="BY426" s="21">
        <f t="shared" si="800"/>
        <v>0</v>
      </c>
      <c r="BZ426" s="22">
        <f t="shared" si="925"/>
        <v>0</v>
      </c>
      <c r="CA426" s="21">
        <f t="shared" si="801"/>
        <v>0</v>
      </c>
      <c r="CB426" s="21">
        <f t="shared" si="868"/>
        <v>0</v>
      </c>
      <c r="CC426" s="21">
        <f t="shared" si="869"/>
        <v>420.03579627753743</v>
      </c>
      <c r="CD426" s="21">
        <f t="shared" si="870"/>
        <v>22.107147172501989</v>
      </c>
      <c r="CE426" s="21"/>
      <c r="CF426" s="22">
        <f t="shared" si="871"/>
        <v>0</v>
      </c>
      <c r="CG426" s="21">
        <f t="shared" si="802"/>
        <v>0</v>
      </c>
      <c r="CH426" s="22">
        <f t="shared" si="926"/>
        <v>0</v>
      </c>
      <c r="CI426" s="21">
        <f t="shared" si="803"/>
        <v>0</v>
      </c>
      <c r="CJ426" s="21">
        <f t="shared" si="872"/>
        <v>0</v>
      </c>
      <c r="CK426" s="21">
        <f t="shared" si="873"/>
        <v>366.43436400472069</v>
      </c>
      <c r="CL426" s="21">
        <f t="shared" si="874"/>
        <v>19.286019158143212</v>
      </c>
      <c r="CM426" s="21"/>
      <c r="CN426" s="22">
        <f t="shared" si="875"/>
        <v>0</v>
      </c>
      <c r="CO426" s="21">
        <f t="shared" si="804"/>
        <v>0</v>
      </c>
      <c r="CP426" s="22">
        <f t="shared" si="927"/>
        <v>0</v>
      </c>
      <c r="CQ426" s="21">
        <f t="shared" si="805"/>
        <v>0</v>
      </c>
      <c r="CR426" s="21">
        <f t="shared" si="876"/>
        <v>0</v>
      </c>
      <c r="CS426" s="21">
        <f t="shared" si="877"/>
        <v>42.398668346774208</v>
      </c>
      <c r="CT426" s="21">
        <f t="shared" si="878"/>
        <v>127.19600504032263</v>
      </c>
      <c r="CU426" s="21"/>
      <c r="CV426" s="22">
        <f t="shared" si="879"/>
        <v>0</v>
      </c>
      <c r="CW426" s="21">
        <f t="shared" si="806"/>
        <v>0</v>
      </c>
      <c r="CX426" s="22">
        <f t="shared" si="928"/>
        <v>0</v>
      </c>
      <c r="CY426" s="21">
        <f t="shared" si="807"/>
        <v>0</v>
      </c>
      <c r="CZ426" s="21">
        <f t="shared" si="880"/>
        <v>0</v>
      </c>
      <c r="DA426" s="21">
        <f t="shared" si="881"/>
        <v>361.53508170731709</v>
      </c>
      <c r="DB426" s="21">
        <f t="shared" si="882"/>
        <v>19.028162195121972</v>
      </c>
      <c r="DC426" s="21"/>
      <c r="DD426" s="22">
        <f t="shared" si="883"/>
        <v>0</v>
      </c>
      <c r="DE426" s="21">
        <f t="shared" si="808"/>
        <v>0</v>
      </c>
      <c r="DF426" s="22">
        <f t="shared" si="929"/>
        <v>0</v>
      </c>
      <c r="DG426" s="21">
        <f t="shared" si="809"/>
        <v>0</v>
      </c>
      <c r="DH426" s="21">
        <f t="shared" si="884"/>
        <v>0</v>
      </c>
      <c r="DI426" s="21">
        <f t="shared" si="885"/>
        <v>315.31141829268296</v>
      </c>
      <c r="DJ426" s="21">
        <f t="shared" si="886"/>
        <v>16.595337804878067</v>
      </c>
      <c r="DK426" s="21"/>
      <c r="DL426" s="22">
        <f t="shared" si="887"/>
        <v>0</v>
      </c>
      <c r="DM426" s="21">
        <f t="shared" si="810"/>
        <v>0</v>
      </c>
      <c r="DN426" s="22">
        <f t="shared" si="930"/>
        <v>0</v>
      </c>
      <c r="DO426" s="21">
        <f t="shared" si="811"/>
        <v>0</v>
      </c>
      <c r="DP426" s="21">
        <f t="shared" si="888"/>
        <v>0</v>
      </c>
      <c r="DQ426" s="21">
        <f t="shared" si="889"/>
        <v>109.47709756097561</v>
      </c>
      <c r="DR426" s="21">
        <f t="shared" si="890"/>
        <v>36.492365853658534</v>
      </c>
      <c r="DS426" s="21"/>
      <c r="DT426" s="22">
        <f t="shared" si="891"/>
        <v>0</v>
      </c>
      <c r="DU426" s="21">
        <f t="shared" si="812"/>
        <v>0</v>
      </c>
      <c r="DV426" s="22">
        <f t="shared" si="931"/>
        <v>0</v>
      </c>
      <c r="DW426" s="21">
        <f t="shared" si="813"/>
        <v>0</v>
      </c>
      <c r="DX426" s="21">
        <f t="shared" si="892"/>
        <v>0</v>
      </c>
      <c r="DY426" s="21">
        <f t="shared" si="893"/>
        <v>2660.7713703078275</v>
      </c>
      <c r="DZ426" s="21">
        <f t="shared" si="894"/>
        <v>140.0405984372542</v>
      </c>
      <c r="EA426" s="21"/>
      <c r="EB426" s="22">
        <f t="shared" si="895"/>
        <v>0</v>
      </c>
      <c r="EC426" s="21">
        <f t="shared" si="814"/>
        <v>0</v>
      </c>
      <c r="ED426" s="22">
        <f t="shared" si="932"/>
        <v>0</v>
      </c>
      <c r="EE426" s="21">
        <f t="shared" si="815"/>
        <v>0</v>
      </c>
      <c r="EF426" s="21">
        <f t="shared" si="896"/>
        <v>0</v>
      </c>
      <c r="EG426" s="21">
        <f t="shared" si="897"/>
        <v>2407.4806944099132</v>
      </c>
      <c r="EH426" s="21">
        <f t="shared" si="898"/>
        <v>126.70951023210083</v>
      </c>
      <c r="EI426" s="21"/>
      <c r="EJ426" s="22">
        <f t="shared" si="899"/>
        <v>0</v>
      </c>
      <c r="EK426" s="21">
        <f t="shared" si="816"/>
        <v>0</v>
      </c>
      <c r="EL426" s="22">
        <f t="shared" si="933"/>
        <v>0</v>
      </c>
      <c r="EM426" s="21">
        <f t="shared" si="817"/>
        <v>0</v>
      </c>
      <c r="EN426" s="21">
        <f t="shared" si="900"/>
        <v>0</v>
      </c>
      <c r="EO426" s="21">
        <f t="shared" si="901"/>
        <v>198.10339994590873</v>
      </c>
      <c r="EP426" s="21">
        <f t="shared" si="902"/>
        <v>594.31019983772626</v>
      </c>
      <c r="EQ426" s="21"/>
      <c r="ER426" s="22">
        <f t="shared" si="903"/>
        <v>0</v>
      </c>
      <c r="ES426" s="21">
        <f t="shared" si="818"/>
        <v>0</v>
      </c>
      <c r="ET426" s="22">
        <f t="shared" si="934"/>
        <v>0</v>
      </c>
      <c r="EU426" s="21">
        <f t="shared" si="819"/>
        <v>0</v>
      </c>
      <c r="EV426" s="21">
        <f t="shared" si="904"/>
        <v>0</v>
      </c>
      <c r="EW426" s="21">
        <f t="shared" si="905"/>
        <v>954.70980000000031</v>
      </c>
      <c r="EX426" s="21">
        <f t="shared" si="906"/>
        <v>954.70980000000031</v>
      </c>
      <c r="EY426" s="21"/>
      <c r="EZ426" s="22">
        <f t="shared" si="907"/>
        <v>0</v>
      </c>
      <c r="FA426" s="21">
        <f t="shared" si="820"/>
        <v>0</v>
      </c>
      <c r="FB426" s="22">
        <f t="shared" si="935"/>
        <v>0</v>
      </c>
      <c r="FC426" s="21">
        <f t="shared" si="821"/>
        <v>0</v>
      </c>
      <c r="FD426" s="21">
        <f t="shared" si="908"/>
        <v>0</v>
      </c>
      <c r="FE426" s="21">
        <f t="shared" si="909"/>
        <v>213.74100000000001</v>
      </c>
      <c r="FF426" s="21">
        <f t="shared" si="910"/>
        <v>213.74100000000001</v>
      </c>
      <c r="FG426" s="21"/>
      <c r="FH426" s="22">
        <f t="shared" si="911"/>
        <v>0</v>
      </c>
      <c r="FI426" s="21">
        <f t="shared" si="822"/>
        <v>0</v>
      </c>
      <c r="FJ426" s="22">
        <f t="shared" si="936"/>
        <v>0</v>
      </c>
      <c r="FK426" s="21">
        <f t="shared" si="823"/>
        <v>0</v>
      </c>
      <c r="FL426" s="21">
        <f t="shared" si="912"/>
        <v>0</v>
      </c>
      <c r="FM426" s="21">
        <f t="shared" si="913"/>
        <v>103.30815000000001</v>
      </c>
      <c r="FN426" s="21">
        <f t="shared" si="914"/>
        <v>309.92445000000004</v>
      </c>
      <c r="FO426" s="21"/>
      <c r="FP426" s="21">
        <f t="shared" si="824"/>
        <v>0</v>
      </c>
      <c r="FQ426" s="21">
        <f t="shared" si="825"/>
        <v>0</v>
      </c>
      <c r="FR426" s="21">
        <f t="shared" si="915"/>
        <v>0</v>
      </c>
      <c r="FS426" s="21">
        <f t="shared" si="826"/>
        <v>11365.733843414635</v>
      </c>
      <c r="FT426" s="21">
        <f t="shared" si="827"/>
        <v>7315.5661565853679</v>
      </c>
      <c r="FU426" s="21"/>
      <c r="FV426" s="20">
        <f t="shared" si="937"/>
        <v>0</v>
      </c>
      <c r="FW426" s="20">
        <f t="shared" si="937"/>
        <v>0</v>
      </c>
      <c r="FX426" s="20">
        <f t="shared" si="828"/>
        <v>0</v>
      </c>
      <c r="FY426" s="20">
        <f t="shared" si="829"/>
        <v>0</v>
      </c>
    </row>
    <row r="427" spans="2:181" x14ac:dyDescent="0.25">
      <c r="B427" s="20">
        <v>17.45</v>
      </c>
      <c r="C427" s="20">
        <f t="shared" si="830"/>
        <v>30.188499999999998</v>
      </c>
      <c r="D427" s="22">
        <f t="shared" si="831"/>
        <v>0</v>
      </c>
      <c r="E427" s="21">
        <f t="shared" si="782"/>
        <v>0</v>
      </c>
      <c r="F427" s="22">
        <f t="shared" si="916"/>
        <v>0</v>
      </c>
      <c r="G427" s="21">
        <f t="shared" si="783"/>
        <v>0</v>
      </c>
      <c r="H427" s="21">
        <f t="shared" si="832"/>
        <v>0</v>
      </c>
      <c r="I427" s="21">
        <f t="shared" si="833"/>
        <v>988.19589000000019</v>
      </c>
      <c r="J427" s="21">
        <f t="shared" si="834"/>
        <v>52.010310000000061</v>
      </c>
      <c r="K427" s="21"/>
      <c r="L427" s="22">
        <f t="shared" si="835"/>
        <v>0</v>
      </c>
      <c r="M427" s="21">
        <f t="shared" si="784"/>
        <v>0</v>
      </c>
      <c r="N427" s="22">
        <f t="shared" si="917"/>
        <v>0</v>
      </c>
      <c r="O427" s="21">
        <f t="shared" si="785"/>
        <v>0</v>
      </c>
      <c r="P427" s="21">
        <f t="shared" si="836"/>
        <v>0</v>
      </c>
      <c r="Q427" s="21">
        <f t="shared" si="837"/>
        <v>372.26557499999996</v>
      </c>
      <c r="R427" s="21">
        <f t="shared" si="838"/>
        <v>19.592925000000015</v>
      </c>
      <c r="S427" s="21"/>
      <c r="T427" s="22">
        <f t="shared" si="839"/>
        <v>0</v>
      </c>
      <c r="U427" s="21">
        <f t="shared" si="786"/>
        <v>0</v>
      </c>
      <c r="V427" s="22">
        <f t="shared" si="918"/>
        <v>0</v>
      </c>
      <c r="W427" s="21">
        <f t="shared" si="787"/>
        <v>0</v>
      </c>
      <c r="X427" s="21">
        <f t="shared" si="840"/>
        <v>0</v>
      </c>
      <c r="Y427" s="21">
        <f t="shared" si="841"/>
        <v>96.183450000000022</v>
      </c>
      <c r="Z427" s="21">
        <f t="shared" si="842"/>
        <v>288.55035000000009</v>
      </c>
      <c r="AA427" s="21"/>
      <c r="AB427" s="22">
        <f t="shared" si="843"/>
        <v>0</v>
      </c>
      <c r="AC427" s="21">
        <f t="shared" si="788"/>
        <v>0</v>
      </c>
      <c r="AD427" s="22">
        <f t="shared" si="919"/>
        <v>0</v>
      </c>
      <c r="AE427" s="21">
        <f t="shared" si="789"/>
        <v>0</v>
      </c>
      <c r="AF427" s="21">
        <f t="shared" si="844"/>
        <v>0</v>
      </c>
      <c r="AG427" s="21">
        <f t="shared" si="845"/>
        <v>87.990045000000009</v>
      </c>
      <c r="AH427" s="21">
        <f t="shared" si="846"/>
        <v>4.6310550000000044</v>
      </c>
      <c r="AI427" s="21"/>
      <c r="AJ427" s="22">
        <f t="shared" si="847"/>
        <v>0</v>
      </c>
      <c r="AK427" s="21">
        <f t="shared" si="790"/>
        <v>0</v>
      </c>
      <c r="AL427" s="22">
        <f t="shared" si="920"/>
        <v>0</v>
      </c>
      <c r="AM427" s="21">
        <f t="shared" si="791"/>
        <v>0</v>
      </c>
      <c r="AN427" s="21">
        <f t="shared" si="848"/>
        <v>0</v>
      </c>
      <c r="AO427" s="21">
        <f t="shared" si="849"/>
        <v>189.51702000000003</v>
      </c>
      <c r="AP427" s="21">
        <f t="shared" si="850"/>
        <v>9.9745800000000102</v>
      </c>
      <c r="AQ427" s="21"/>
      <c r="AR427" s="22">
        <f t="shared" si="851"/>
        <v>0</v>
      </c>
      <c r="AS427" s="21">
        <f t="shared" si="792"/>
        <v>0</v>
      </c>
      <c r="AT427" s="22">
        <f t="shared" si="921"/>
        <v>0</v>
      </c>
      <c r="AU427" s="21">
        <f t="shared" si="793"/>
        <v>0</v>
      </c>
      <c r="AV427" s="21">
        <f t="shared" si="852"/>
        <v>0</v>
      </c>
      <c r="AW427" s="21">
        <f t="shared" si="853"/>
        <v>411.45142500000009</v>
      </c>
      <c r="AX427" s="21">
        <f t="shared" si="854"/>
        <v>137.15047500000003</v>
      </c>
      <c r="AY427" s="21"/>
      <c r="AZ427" s="22">
        <f t="shared" si="855"/>
        <v>0</v>
      </c>
      <c r="BA427" s="21">
        <f t="shared" si="794"/>
        <v>0</v>
      </c>
      <c r="BB427" s="22">
        <f t="shared" si="922"/>
        <v>0</v>
      </c>
      <c r="BC427" s="21">
        <f t="shared" si="795"/>
        <v>0</v>
      </c>
      <c r="BD427" s="21">
        <f t="shared" si="856"/>
        <v>0</v>
      </c>
      <c r="BE427" s="21">
        <f t="shared" si="857"/>
        <v>361.53508170731709</v>
      </c>
      <c r="BF427" s="21">
        <f t="shared" si="858"/>
        <v>19.028162195121972</v>
      </c>
      <c r="BG427" s="21"/>
      <c r="BH427" s="22">
        <f t="shared" si="859"/>
        <v>0</v>
      </c>
      <c r="BI427" s="21">
        <f t="shared" si="796"/>
        <v>0</v>
      </c>
      <c r="BJ427" s="22">
        <f t="shared" si="923"/>
        <v>0</v>
      </c>
      <c r="BK427" s="21">
        <f t="shared" si="797"/>
        <v>0</v>
      </c>
      <c r="BL427" s="21">
        <f t="shared" si="860"/>
        <v>0</v>
      </c>
      <c r="BM427" s="21">
        <f t="shared" si="861"/>
        <v>315.31141829268296</v>
      </c>
      <c r="BN427" s="21">
        <f t="shared" si="862"/>
        <v>16.595337804878067</v>
      </c>
      <c r="BO427" s="21"/>
      <c r="BP427" s="22">
        <f t="shared" si="863"/>
        <v>0</v>
      </c>
      <c r="BQ427" s="21">
        <f t="shared" si="798"/>
        <v>0</v>
      </c>
      <c r="BR427" s="22">
        <f t="shared" si="924"/>
        <v>0</v>
      </c>
      <c r="BS427" s="21">
        <f t="shared" si="799"/>
        <v>0</v>
      </c>
      <c r="BT427" s="21">
        <f t="shared" si="864"/>
        <v>0</v>
      </c>
      <c r="BU427" s="21">
        <f t="shared" si="865"/>
        <v>109.47709756097562</v>
      </c>
      <c r="BV427" s="21">
        <f t="shared" si="866"/>
        <v>36.492365853658541</v>
      </c>
      <c r="BW427" s="21"/>
      <c r="BX427" s="22">
        <f t="shared" si="867"/>
        <v>0</v>
      </c>
      <c r="BY427" s="21">
        <f t="shared" si="800"/>
        <v>0</v>
      </c>
      <c r="BZ427" s="22">
        <f t="shared" si="925"/>
        <v>0</v>
      </c>
      <c r="CA427" s="21">
        <f t="shared" si="801"/>
        <v>0</v>
      </c>
      <c r="CB427" s="21">
        <f t="shared" si="868"/>
        <v>0</v>
      </c>
      <c r="CC427" s="21">
        <f t="shared" si="869"/>
        <v>420.03579627753743</v>
      </c>
      <c r="CD427" s="21">
        <f t="shared" si="870"/>
        <v>22.107147172501989</v>
      </c>
      <c r="CE427" s="21"/>
      <c r="CF427" s="22">
        <f t="shared" si="871"/>
        <v>0</v>
      </c>
      <c r="CG427" s="21">
        <f t="shared" si="802"/>
        <v>0</v>
      </c>
      <c r="CH427" s="22">
        <f t="shared" si="926"/>
        <v>0</v>
      </c>
      <c r="CI427" s="21">
        <f t="shared" si="803"/>
        <v>0</v>
      </c>
      <c r="CJ427" s="21">
        <f t="shared" si="872"/>
        <v>0</v>
      </c>
      <c r="CK427" s="21">
        <f t="shared" si="873"/>
        <v>366.43436400472069</v>
      </c>
      <c r="CL427" s="21">
        <f t="shared" si="874"/>
        <v>19.286019158143212</v>
      </c>
      <c r="CM427" s="21"/>
      <c r="CN427" s="22">
        <f t="shared" si="875"/>
        <v>0</v>
      </c>
      <c r="CO427" s="21">
        <f t="shared" si="804"/>
        <v>0</v>
      </c>
      <c r="CP427" s="22">
        <f t="shared" si="927"/>
        <v>0</v>
      </c>
      <c r="CQ427" s="21">
        <f t="shared" si="805"/>
        <v>0</v>
      </c>
      <c r="CR427" s="21">
        <f t="shared" si="876"/>
        <v>0</v>
      </c>
      <c r="CS427" s="21">
        <f t="shared" si="877"/>
        <v>42.398668346774208</v>
      </c>
      <c r="CT427" s="21">
        <f t="shared" si="878"/>
        <v>127.19600504032263</v>
      </c>
      <c r="CU427" s="21"/>
      <c r="CV427" s="22">
        <f t="shared" si="879"/>
        <v>0</v>
      </c>
      <c r="CW427" s="21">
        <f t="shared" si="806"/>
        <v>0</v>
      </c>
      <c r="CX427" s="22">
        <f t="shared" si="928"/>
        <v>0</v>
      </c>
      <c r="CY427" s="21">
        <f t="shared" si="807"/>
        <v>0</v>
      </c>
      <c r="CZ427" s="21">
        <f t="shared" si="880"/>
        <v>0</v>
      </c>
      <c r="DA427" s="21">
        <f t="shared" si="881"/>
        <v>361.53508170731709</v>
      </c>
      <c r="DB427" s="21">
        <f t="shared" si="882"/>
        <v>19.028162195121972</v>
      </c>
      <c r="DC427" s="21"/>
      <c r="DD427" s="22">
        <f t="shared" si="883"/>
        <v>0</v>
      </c>
      <c r="DE427" s="21">
        <f t="shared" si="808"/>
        <v>0</v>
      </c>
      <c r="DF427" s="22">
        <f t="shared" si="929"/>
        <v>0</v>
      </c>
      <c r="DG427" s="21">
        <f t="shared" si="809"/>
        <v>0</v>
      </c>
      <c r="DH427" s="21">
        <f t="shared" si="884"/>
        <v>0</v>
      </c>
      <c r="DI427" s="21">
        <f t="shared" si="885"/>
        <v>315.31141829268296</v>
      </c>
      <c r="DJ427" s="21">
        <f t="shared" si="886"/>
        <v>16.595337804878067</v>
      </c>
      <c r="DK427" s="21"/>
      <c r="DL427" s="22">
        <f t="shared" si="887"/>
        <v>0</v>
      </c>
      <c r="DM427" s="21">
        <f t="shared" si="810"/>
        <v>0</v>
      </c>
      <c r="DN427" s="22">
        <f t="shared" si="930"/>
        <v>0</v>
      </c>
      <c r="DO427" s="21">
        <f t="shared" si="811"/>
        <v>0</v>
      </c>
      <c r="DP427" s="21">
        <f t="shared" si="888"/>
        <v>0</v>
      </c>
      <c r="DQ427" s="21">
        <f t="shared" si="889"/>
        <v>109.47709756097561</v>
      </c>
      <c r="DR427" s="21">
        <f t="shared" si="890"/>
        <v>36.492365853658534</v>
      </c>
      <c r="DS427" s="21"/>
      <c r="DT427" s="22">
        <f t="shared" si="891"/>
        <v>0</v>
      </c>
      <c r="DU427" s="21">
        <f t="shared" si="812"/>
        <v>0</v>
      </c>
      <c r="DV427" s="22">
        <f t="shared" si="931"/>
        <v>0</v>
      </c>
      <c r="DW427" s="21">
        <f t="shared" si="813"/>
        <v>0</v>
      </c>
      <c r="DX427" s="21">
        <f t="shared" si="892"/>
        <v>0</v>
      </c>
      <c r="DY427" s="21">
        <f t="shared" si="893"/>
        <v>2660.7713703078275</v>
      </c>
      <c r="DZ427" s="21">
        <f t="shared" si="894"/>
        <v>140.0405984372542</v>
      </c>
      <c r="EA427" s="21"/>
      <c r="EB427" s="22">
        <f t="shared" si="895"/>
        <v>0</v>
      </c>
      <c r="EC427" s="21">
        <f t="shared" si="814"/>
        <v>0</v>
      </c>
      <c r="ED427" s="22">
        <f t="shared" si="932"/>
        <v>0</v>
      </c>
      <c r="EE427" s="21">
        <f t="shared" si="815"/>
        <v>0</v>
      </c>
      <c r="EF427" s="21">
        <f t="shared" si="896"/>
        <v>0</v>
      </c>
      <c r="EG427" s="21">
        <f t="shared" si="897"/>
        <v>2407.4806944099132</v>
      </c>
      <c r="EH427" s="21">
        <f t="shared" si="898"/>
        <v>126.70951023210083</v>
      </c>
      <c r="EI427" s="21"/>
      <c r="EJ427" s="22">
        <f t="shared" si="899"/>
        <v>0</v>
      </c>
      <c r="EK427" s="21">
        <f t="shared" si="816"/>
        <v>0</v>
      </c>
      <c r="EL427" s="22">
        <f t="shared" si="933"/>
        <v>0</v>
      </c>
      <c r="EM427" s="21">
        <f t="shared" si="817"/>
        <v>0</v>
      </c>
      <c r="EN427" s="21">
        <f t="shared" si="900"/>
        <v>0</v>
      </c>
      <c r="EO427" s="21">
        <f t="shared" si="901"/>
        <v>198.10339994590873</v>
      </c>
      <c r="EP427" s="21">
        <f t="shared" si="902"/>
        <v>594.31019983772626</v>
      </c>
      <c r="EQ427" s="21"/>
      <c r="ER427" s="22">
        <f t="shared" si="903"/>
        <v>0</v>
      </c>
      <c r="ES427" s="21">
        <f t="shared" si="818"/>
        <v>0</v>
      </c>
      <c r="ET427" s="22">
        <f t="shared" si="934"/>
        <v>0</v>
      </c>
      <c r="EU427" s="21">
        <f t="shared" si="819"/>
        <v>0</v>
      </c>
      <c r="EV427" s="21">
        <f t="shared" si="904"/>
        <v>0</v>
      </c>
      <c r="EW427" s="21">
        <f t="shared" si="905"/>
        <v>954.70980000000031</v>
      </c>
      <c r="EX427" s="21">
        <f t="shared" si="906"/>
        <v>954.70980000000031</v>
      </c>
      <c r="EY427" s="21"/>
      <c r="EZ427" s="22">
        <f t="shared" si="907"/>
        <v>0</v>
      </c>
      <c r="FA427" s="21">
        <f t="shared" si="820"/>
        <v>0</v>
      </c>
      <c r="FB427" s="22">
        <f t="shared" si="935"/>
        <v>0</v>
      </c>
      <c r="FC427" s="21">
        <f t="shared" si="821"/>
        <v>0</v>
      </c>
      <c r="FD427" s="21">
        <f t="shared" si="908"/>
        <v>0</v>
      </c>
      <c r="FE427" s="21">
        <f t="shared" si="909"/>
        <v>213.74100000000001</v>
      </c>
      <c r="FF427" s="21">
        <f t="shared" si="910"/>
        <v>213.74100000000001</v>
      </c>
      <c r="FG427" s="21"/>
      <c r="FH427" s="22">
        <f t="shared" si="911"/>
        <v>0</v>
      </c>
      <c r="FI427" s="21">
        <f t="shared" si="822"/>
        <v>0</v>
      </c>
      <c r="FJ427" s="22">
        <f t="shared" si="936"/>
        <v>0</v>
      </c>
      <c r="FK427" s="21">
        <f t="shared" si="823"/>
        <v>0</v>
      </c>
      <c r="FL427" s="21">
        <f t="shared" si="912"/>
        <v>0</v>
      </c>
      <c r="FM427" s="21">
        <f t="shared" si="913"/>
        <v>103.30815000000001</v>
      </c>
      <c r="FN427" s="21">
        <f t="shared" si="914"/>
        <v>309.92445000000004</v>
      </c>
      <c r="FO427" s="21"/>
      <c r="FP427" s="21">
        <f t="shared" si="824"/>
        <v>0</v>
      </c>
      <c r="FQ427" s="21">
        <f t="shared" si="825"/>
        <v>0</v>
      </c>
      <c r="FR427" s="21">
        <f t="shared" si="915"/>
        <v>0</v>
      </c>
      <c r="FS427" s="21">
        <f t="shared" si="826"/>
        <v>11365.733843414635</v>
      </c>
      <c r="FT427" s="21">
        <f t="shared" si="827"/>
        <v>7315.5661565853679</v>
      </c>
      <c r="FU427" s="21"/>
      <c r="FV427" s="20">
        <f t="shared" si="937"/>
        <v>0</v>
      </c>
      <c r="FW427" s="20">
        <f t="shared" si="937"/>
        <v>0</v>
      </c>
      <c r="FX427" s="20">
        <f t="shared" si="828"/>
        <v>0</v>
      </c>
      <c r="FY427" s="20">
        <f t="shared" si="829"/>
        <v>0</v>
      </c>
    </row>
    <row r="428" spans="2:181" x14ac:dyDescent="0.25">
      <c r="B428" s="20">
        <v>17.5</v>
      </c>
      <c r="C428" s="20">
        <f t="shared" si="830"/>
        <v>30.274999999999999</v>
      </c>
      <c r="D428" s="22">
        <f t="shared" si="831"/>
        <v>0</v>
      </c>
      <c r="E428" s="21">
        <f t="shared" si="782"/>
        <v>0</v>
      </c>
      <c r="F428" s="22">
        <f t="shared" si="916"/>
        <v>0</v>
      </c>
      <c r="G428" s="21">
        <f t="shared" si="783"/>
        <v>0</v>
      </c>
      <c r="H428" s="21">
        <f t="shared" si="832"/>
        <v>0</v>
      </c>
      <c r="I428" s="21">
        <f t="shared" si="833"/>
        <v>988.19589000000019</v>
      </c>
      <c r="J428" s="21">
        <f t="shared" si="834"/>
        <v>52.010310000000061</v>
      </c>
      <c r="K428" s="21"/>
      <c r="L428" s="22">
        <f t="shared" si="835"/>
        <v>0</v>
      </c>
      <c r="M428" s="21">
        <f t="shared" si="784"/>
        <v>0</v>
      </c>
      <c r="N428" s="22">
        <f t="shared" si="917"/>
        <v>0</v>
      </c>
      <c r="O428" s="21">
        <f t="shared" si="785"/>
        <v>0</v>
      </c>
      <c r="P428" s="21">
        <f t="shared" si="836"/>
        <v>0</v>
      </c>
      <c r="Q428" s="21">
        <f t="shared" si="837"/>
        <v>372.26557499999996</v>
      </c>
      <c r="R428" s="21">
        <f t="shared" si="838"/>
        <v>19.592925000000015</v>
      </c>
      <c r="S428" s="21"/>
      <c r="T428" s="22">
        <f t="shared" si="839"/>
        <v>0</v>
      </c>
      <c r="U428" s="21">
        <f t="shared" si="786"/>
        <v>0</v>
      </c>
      <c r="V428" s="22">
        <f t="shared" si="918"/>
        <v>0</v>
      </c>
      <c r="W428" s="21">
        <f t="shared" si="787"/>
        <v>0</v>
      </c>
      <c r="X428" s="21">
        <f t="shared" si="840"/>
        <v>0</v>
      </c>
      <c r="Y428" s="21">
        <f t="shared" si="841"/>
        <v>96.183450000000022</v>
      </c>
      <c r="Z428" s="21">
        <f t="shared" si="842"/>
        <v>288.55035000000009</v>
      </c>
      <c r="AA428" s="21"/>
      <c r="AB428" s="22">
        <f t="shared" si="843"/>
        <v>0</v>
      </c>
      <c r="AC428" s="21">
        <f t="shared" si="788"/>
        <v>0</v>
      </c>
      <c r="AD428" s="22">
        <f t="shared" si="919"/>
        <v>0</v>
      </c>
      <c r="AE428" s="21">
        <f t="shared" si="789"/>
        <v>0</v>
      </c>
      <c r="AF428" s="21">
        <f t="shared" si="844"/>
        <v>0</v>
      </c>
      <c r="AG428" s="21">
        <f t="shared" si="845"/>
        <v>87.990045000000009</v>
      </c>
      <c r="AH428" s="21">
        <f t="shared" si="846"/>
        <v>4.6310550000000044</v>
      </c>
      <c r="AI428" s="21"/>
      <c r="AJ428" s="22">
        <f t="shared" si="847"/>
        <v>0</v>
      </c>
      <c r="AK428" s="21">
        <f t="shared" si="790"/>
        <v>0</v>
      </c>
      <c r="AL428" s="22">
        <f t="shared" si="920"/>
        <v>0</v>
      </c>
      <c r="AM428" s="21">
        <f t="shared" si="791"/>
        <v>0</v>
      </c>
      <c r="AN428" s="21">
        <f t="shared" si="848"/>
        <v>0</v>
      </c>
      <c r="AO428" s="21">
        <f t="shared" si="849"/>
        <v>189.51702000000003</v>
      </c>
      <c r="AP428" s="21">
        <f t="shared" si="850"/>
        <v>9.9745800000000102</v>
      </c>
      <c r="AQ428" s="21"/>
      <c r="AR428" s="22">
        <f t="shared" si="851"/>
        <v>0</v>
      </c>
      <c r="AS428" s="21">
        <f t="shared" si="792"/>
        <v>0</v>
      </c>
      <c r="AT428" s="22">
        <f t="shared" si="921"/>
        <v>0</v>
      </c>
      <c r="AU428" s="21">
        <f t="shared" si="793"/>
        <v>0</v>
      </c>
      <c r="AV428" s="21">
        <f t="shared" si="852"/>
        <v>0</v>
      </c>
      <c r="AW428" s="21">
        <f t="shared" si="853"/>
        <v>411.45142500000009</v>
      </c>
      <c r="AX428" s="21">
        <f t="shared" si="854"/>
        <v>137.15047500000003</v>
      </c>
      <c r="AY428" s="21"/>
      <c r="AZ428" s="22">
        <f t="shared" si="855"/>
        <v>0</v>
      </c>
      <c r="BA428" s="21">
        <f t="shared" si="794"/>
        <v>0</v>
      </c>
      <c r="BB428" s="22">
        <f t="shared" si="922"/>
        <v>0</v>
      </c>
      <c r="BC428" s="21">
        <f t="shared" si="795"/>
        <v>0</v>
      </c>
      <c r="BD428" s="21">
        <f t="shared" si="856"/>
        <v>0</v>
      </c>
      <c r="BE428" s="21">
        <f t="shared" si="857"/>
        <v>361.53508170731709</v>
      </c>
      <c r="BF428" s="21">
        <f t="shared" si="858"/>
        <v>19.028162195121972</v>
      </c>
      <c r="BG428" s="21"/>
      <c r="BH428" s="22">
        <f t="shared" si="859"/>
        <v>0</v>
      </c>
      <c r="BI428" s="21">
        <f t="shared" si="796"/>
        <v>0</v>
      </c>
      <c r="BJ428" s="22">
        <f t="shared" si="923"/>
        <v>0</v>
      </c>
      <c r="BK428" s="21">
        <f t="shared" si="797"/>
        <v>0</v>
      </c>
      <c r="BL428" s="21">
        <f t="shared" si="860"/>
        <v>0</v>
      </c>
      <c r="BM428" s="21">
        <f t="shared" si="861"/>
        <v>315.31141829268296</v>
      </c>
      <c r="BN428" s="21">
        <f t="shared" si="862"/>
        <v>16.595337804878067</v>
      </c>
      <c r="BO428" s="21"/>
      <c r="BP428" s="22">
        <f t="shared" si="863"/>
        <v>0</v>
      </c>
      <c r="BQ428" s="21">
        <f t="shared" si="798"/>
        <v>0</v>
      </c>
      <c r="BR428" s="22">
        <f t="shared" si="924"/>
        <v>0</v>
      </c>
      <c r="BS428" s="21">
        <f t="shared" si="799"/>
        <v>0</v>
      </c>
      <c r="BT428" s="21">
        <f t="shared" si="864"/>
        <v>0</v>
      </c>
      <c r="BU428" s="21">
        <f t="shared" si="865"/>
        <v>109.47709756097562</v>
      </c>
      <c r="BV428" s="21">
        <f t="shared" si="866"/>
        <v>36.492365853658541</v>
      </c>
      <c r="BW428" s="21"/>
      <c r="BX428" s="22">
        <f t="shared" si="867"/>
        <v>0</v>
      </c>
      <c r="BY428" s="21">
        <f t="shared" si="800"/>
        <v>0</v>
      </c>
      <c r="BZ428" s="22">
        <f t="shared" si="925"/>
        <v>0</v>
      </c>
      <c r="CA428" s="21">
        <f t="shared" si="801"/>
        <v>0</v>
      </c>
      <c r="CB428" s="21">
        <f t="shared" si="868"/>
        <v>0</v>
      </c>
      <c r="CC428" s="21">
        <f t="shared" si="869"/>
        <v>420.03579627753743</v>
      </c>
      <c r="CD428" s="21">
        <f t="shared" si="870"/>
        <v>22.107147172501989</v>
      </c>
      <c r="CE428" s="21"/>
      <c r="CF428" s="22">
        <f t="shared" si="871"/>
        <v>0</v>
      </c>
      <c r="CG428" s="21">
        <f t="shared" si="802"/>
        <v>0</v>
      </c>
      <c r="CH428" s="22">
        <f t="shared" si="926"/>
        <v>0</v>
      </c>
      <c r="CI428" s="21">
        <f t="shared" si="803"/>
        <v>0</v>
      </c>
      <c r="CJ428" s="21">
        <f t="shared" si="872"/>
        <v>0</v>
      </c>
      <c r="CK428" s="21">
        <f t="shared" si="873"/>
        <v>366.43436400472069</v>
      </c>
      <c r="CL428" s="21">
        <f t="shared" si="874"/>
        <v>19.286019158143212</v>
      </c>
      <c r="CM428" s="21"/>
      <c r="CN428" s="22">
        <f t="shared" si="875"/>
        <v>0</v>
      </c>
      <c r="CO428" s="21">
        <f t="shared" si="804"/>
        <v>0</v>
      </c>
      <c r="CP428" s="22">
        <f t="shared" si="927"/>
        <v>0</v>
      </c>
      <c r="CQ428" s="21">
        <f t="shared" si="805"/>
        <v>0</v>
      </c>
      <c r="CR428" s="21">
        <f t="shared" si="876"/>
        <v>0</v>
      </c>
      <c r="CS428" s="21">
        <f t="shared" si="877"/>
        <v>42.398668346774208</v>
      </c>
      <c r="CT428" s="21">
        <f t="shared" si="878"/>
        <v>127.19600504032263</v>
      </c>
      <c r="CU428" s="21"/>
      <c r="CV428" s="22">
        <f t="shared" si="879"/>
        <v>0</v>
      </c>
      <c r="CW428" s="21">
        <f t="shared" si="806"/>
        <v>0</v>
      </c>
      <c r="CX428" s="22">
        <f t="shared" si="928"/>
        <v>0</v>
      </c>
      <c r="CY428" s="21">
        <f t="shared" si="807"/>
        <v>0</v>
      </c>
      <c r="CZ428" s="21">
        <f t="shared" si="880"/>
        <v>0</v>
      </c>
      <c r="DA428" s="21">
        <f t="shared" si="881"/>
        <v>361.53508170731709</v>
      </c>
      <c r="DB428" s="21">
        <f t="shared" si="882"/>
        <v>19.028162195121972</v>
      </c>
      <c r="DC428" s="21"/>
      <c r="DD428" s="22">
        <f t="shared" si="883"/>
        <v>0</v>
      </c>
      <c r="DE428" s="21">
        <f t="shared" si="808"/>
        <v>0</v>
      </c>
      <c r="DF428" s="22">
        <f t="shared" si="929"/>
        <v>0</v>
      </c>
      <c r="DG428" s="21">
        <f t="shared" si="809"/>
        <v>0</v>
      </c>
      <c r="DH428" s="21">
        <f t="shared" si="884"/>
        <v>0</v>
      </c>
      <c r="DI428" s="21">
        <f t="shared" si="885"/>
        <v>315.31141829268296</v>
      </c>
      <c r="DJ428" s="21">
        <f t="shared" si="886"/>
        <v>16.595337804878067</v>
      </c>
      <c r="DK428" s="21"/>
      <c r="DL428" s="22">
        <f t="shared" si="887"/>
        <v>0</v>
      </c>
      <c r="DM428" s="21">
        <f t="shared" si="810"/>
        <v>0</v>
      </c>
      <c r="DN428" s="22">
        <f t="shared" si="930"/>
        <v>0</v>
      </c>
      <c r="DO428" s="21">
        <f t="shared" si="811"/>
        <v>0</v>
      </c>
      <c r="DP428" s="21">
        <f t="shared" si="888"/>
        <v>0</v>
      </c>
      <c r="DQ428" s="21">
        <f t="shared" si="889"/>
        <v>109.47709756097561</v>
      </c>
      <c r="DR428" s="21">
        <f t="shared" si="890"/>
        <v>36.492365853658534</v>
      </c>
      <c r="DS428" s="21"/>
      <c r="DT428" s="22">
        <f t="shared" si="891"/>
        <v>0</v>
      </c>
      <c r="DU428" s="21">
        <f t="shared" si="812"/>
        <v>0</v>
      </c>
      <c r="DV428" s="22">
        <f t="shared" si="931"/>
        <v>0</v>
      </c>
      <c r="DW428" s="21">
        <f t="shared" si="813"/>
        <v>0</v>
      </c>
      <c r="DX428" s="21">
        <f t="shared" si="892"/>
        <v>0</v>
      </c>
      <c r="DY428" s="21">
        <f t="shared" si="893"/>
        <v>2660.7713703078275</v>
      </c>
      <c r="DZ428" s="21">
        <f t="shared" si="894"/>
        <v>140.0405984372542</v>
      </c>
      <c r="EA428" s="21"/>
      <c r="EB428" s="22">
        <f t="shared" si="895"/>
        <v>0</v>
      </c>
      <c r="EC428" s="21">
        <f t="shared" si="814"/>
        <v>0</v>
      </c>
      <c r="ED428" s="22">
        <f t="shared" si="932"/>
        <v>0</v>
      </c>
      <c r="EE428" s="21">
        <f t="shared" si="815"/>
        <v>0</v>
      </c>
      <c r="EF428" s="21">
        <f t="shared" si="896"/>
        <v>0</v>
      </c>
      <c r="EG428" s="21">
        <f t="shared" si="897"/>
        <v>2407.4806944099132</v>
      </c>
      <c r="EH428" s="21">
        <f t="shared" si="898"/>
        <v>126.70951023210083</v>
      </c>
      <c r="EI428" s="21"/>
      <c r="EJ428" s="22">
        <f t="shared" si="899"/>
        <v>0</v>
      </c>
      <c r="EK428" s="21">
        <f t="shared" si="816"/>
        <v>0</v>
      </c>
      <c r="EL428" s="22">
        <f t="shared" si="933"/>
        <v>0</v>
      </c>
      <c r="EM428" s="21">
        <f t="shared" si="817"/>
        <v>0</v>
      </c>
      <c r="EN428" s="21">
        <f t="shared" si="900"/>
        <v>0</v>
      </c>
      <c r="EO428" s="21">
        <f t="shared" si="901"/>
        <v>198.10339994590873</v>
      </c>
      <c r="EP428" s="21">
        <f t="shared" si="902"/>
        <v>594.31019983772626</v>
      </c>
      <c r="EQ428" s="21"/>
      <c r="ER428" s="22">
        <f t="shared" si="903"/>
        <v>0</v>
      </c>
      <c r="ES428" s="21">
        <f t="shared" si="818"/>
        <v>0</v>
      </c>
      <c r="ET428" s="22">
        <f t="shared" si="934"/>
        <v>0</v>
      </c>
      <c r="EU428" s="21">
        <f t="shared" si="819"/>
        <v>0</v>
      </c>
      <c r="EV428" s="21">
        <f t="shared" si="904"/>
        <v>0</v>
      </c>
      <c r="EW428" s="21">
        <f t="shared" si="905"/>
        <v>954.70980000000031</v>
      </c>
      <c r="EX428" s="21">
        <f t="shared" si="906"/>
        <v>954.70980000000031</v>
      </c>
      <c r="EY428" s="21"/>
      <c r="EZ428" s="22">
        <f t="shared" si="907"/>
        <v>0</v>
      </c>
      <c r="FA428" s="21">
        <f t="shared" si="820"/>
        <v>0</v>
      </c>
      <c r="FB428" s="22">
        <f t="shared" si="935"/>
        <v>0</v>
      </c>
      <c r="FC428" s="21">
        <f t="shared" si="821"/>
        <v>0</v>
      </c>
      <c r="FD428" s="21">
        <f t="shared" si="908"/>
        <v>0</v>
      </c>
      <c r="FE428" s="21">
        <f t="shared" si="909"/>
        <v>213.74100000000001</v>
      </c>
      <c r="FF428" s="21">
        <f t="shared" si="910"/>
        <v>213.74100000000001</v>
      </c>
      <c r="FG428" s="21"/>
      <c r="FH428" s="22">
        <f t="shared" si="911"/>
        <v>0</v>
      </c>
      <c r="FI428" s="21">
        <f t="shared" si="822"/>
        <v>0</v>
      </c>
      <c r="FJ428" s="22">
        <f t="shared" si="936"/>
        <v>0</v>
      </c>
      <c r="FK428" s="21">
        <f t="shared" si="823"/>
        <v>0</v>
      </c>
      <c r="FL428" s="21">
        <f t="shared" si="912"/>
        <v>0</v>
      </c>
      <c r="FM428" s="21">
        <f t="shared" si="913"/>
        <v>103.30815000000001</v>
      </c>
      <c r="FN428" s="21">
        <f t="shared" si="914"/>
        <v>309.92445000000004</v>
      </c>
      <c r="FO428" s="21"/>
      <c r="FP428" s="21">
        <f t="shared" si="824"/>
        <v>0</v>
      </c>
      <c r="FQ428" s="21">
        <f t="shared" si="825"/>
        <v>0</v>
      </c>
      <c r="FR428" s="21">
        <f t="shared" si="915"/>
        <v>0</v>
      </c>
      <c r="FS428" s="21">
        <f t="shared" si="826"/>
        <v>11365.733843414635</v>
      </c>
      <c r="FT428" s="21">
        <f t="shared" si="827"/>
        <v>7315.5661565853679</v>
      </c>
      <c r="FU428" s="21"/>
      <c r="FV428" s="20">
        <f t="shared" si="937"/>
        <v>0</v>
      </c>
      <c r="FW428" s="20">
        <f t="shared" si="937"/>
        <v>0</v>
      </c>
      <c r="FX428" s="20">
        <f t="shared" si="828"/>
        <v>0</v>
      </c>
      <c r="FY428" s="20">
        <f t="shared" si="829"/>
        <v>0</v>
      </c>
    </row>
    <row r="429" spans="2:181" x14ac:dyDescent="0.25">
      <c r="B429" s="20">
        <v>17.55</v>
      </c>
      <c r="C429" s="20">
        <f t="shared" si="830"/>
        <v>30.361499999999999</v>
      </c>
      <c r="D429" s="22">
        <f t="shared" si="831"/>
        <v>0</v>
      </c>
      <c r="E429" s="21">
        <f t="shared" si="782"/>
        <v>0</v>
      </c>
      <c r="F429" s="22">
        <f t="shared" si="916"/>
        <v>0</v>
      </c>
      <c r="G429" s="21">
        <f t="shared" si="783"/>
        <v>0</v>
      </c>
      <c r="H429" s="21">
        <f t="shared" si="832"/>
        <v>0</v>
      </c>
      <c r="I429" s="21">
        <f t="shared" si="833"/>
        <v>988.19589000000019</v>
      </c>
      <c r="J429" s="21">
        <f t="shared" si="834"/>
        <v>52.010310000000061</v>
      </c>
      <c r="K429" s="21"/>
      <c r="L429" s="22">
        <f t="shared" si="835"/>
        <v>0</v>
      </c>
      <c r="M429" s="21">
        <f t="shared" si="784"/>
        <v>0</v>
      </c>
      <c r="N429" s="22">
        <f t="shared" si="917"/>
        <v>0</v>
      </c>
      <c r="O429" s="21">
        <f t="shared" si="785"/>
        <v>0</v>
      </c>
      <c r="P429" s="21">
        <f t="shared" si="836"/>
        <v>0</v>
      </c>
      <c r="Q429" s="21">
        <f t="shared" si="837"/>
        <v>372.26557499999996</v>
      </c>
      <c r="R429" s="21">
        <f t="shared" si="838"/>
        <v>19.592925000000015</v>
      </c>
      <c r="S429" s="21"/>
      <c r="T429" s="22">
        <f t="shared" si="839"/>
        <v>0</v>
      </c>
      <c r="U429" s="21">
        <f t="shared" si="786"/>
        <v>0</v>
      </c>
      <c r="V429" s="22">
        <f t="shared" si="918"/>
        <v>0</v>
      </c>
      <c r="W429" s="21">
        <f t="shared" si="787"/>
        <v>0</v>
      </c>
      <c r="X429" s="21">
        <f t="shared" si="840"/>
        <v>0</v>
      </c>
      <c r="Y429" s="21">
        <f t="shared" si="841"/>
        <v>96.183450000000022</v>
      </c>
      <c r="Z429" s="21">
        <f t="shared" si="842"/>
        <v>288.55035000000009</v>
      </c>
      <c r="AA429" s="21"/>
      <c r="AB429" s="22">
        <f t="shared" si="843"/>
        <v>0</v>
      </c>
      <c r="AC429" s="21">
        <f t="shared" si="788"/>
        <v>0</v>
      </c>
      <c r="AD429" s="22">
        <f t="shared" si="919"/>
        <v>0</v>
      </c>
      <c r="AE429" s="21">
        <f t="shared" si="789"/>
        <v>0</v>
      </c>
      <c r="AF429" s="21">
        <f t="shared" si="844"/>
        <v>0</v>
      </c>
      <c r="AG429" s="21">
        <f t="shared" si="845"/>
        <v>87.990045000000009</v>
      </c>
      <c r="AH429" s="21">
        <f t="shared" si="846"/>
        <v>4.6310550000000044</v>
      </c>
      <c r="AI429" s="21"/>
      <c r="AJ429" s="22">
        <f t="shared" si="847"/>
        <v>0</v>
      </c>
      <c r="AK429" s="21">
        <f t="shared" si="790"/>
        <v>0</v>
      </c>
      <c r="AL429" s="22">
        <f t="shared" si="920"/>
        <v>0</v>
      </c>
      <c r="AM429" s="21">
        <f t="shared" si="791"/>
        <v>0</v>
      </c>
      <c r="AN429" s="21">
        <f t="shared" si="848"/>
        <v>0</v>
      </c>
      <c r="AO429" s="21">
        <f t="shared" si="849"/>
        <v>189.51702000000003</v>
      </c>
      <c r="AP429" s="21">
        <f t="shared" si="850"/>
        <v>9.9745800000000102</v>
      </c>
      <c r="AQ429" s="21"/>
      <c r="AR429" s="22">
        <f t="shared" si="851"/>
        <v>0</v>
      </c>
      <c r="AS429" s="21">
        <f t="shared" si="792"/>
        <v>0</v>
      </c>
      <c r="AT429" s="22">
        <f t="shared" si="921"/>
        <v>0</v>
      </c>
      <c r="AU429" s="21">
        <f t="shared" si="793"/>
        <v>0</v>
      </c>
      <c r="AV429" s="21">
        <f t="shared" si="852"/>
        <v>0</v>
      </c>
      <c r="AW429" s="21">
        <f t="shared" si="853"/>
        <v>411.45142500000009</v>
      </c>
      <c r="AX429" s="21">
        <f t="shared" si="854"/>
        <v>137.15047500000003</v>
      </c>
      <c r="AY429" s="21"/>
      <c r="AZ429" s="22">
        <f t="shared" si="855"/>
        <v>0</v>
      </c>
      <c r="BA429" s="21">
        <f t="shared" si="794"/>
        <v>0</v>
      </c>
      <c r="BB429" s="22">
        <f t="shared" si="922"/>
        <v>0</v>
      </c>
      <c r="BC429" s="21">
        <f t="shared" si="795"/>
        <v>0</v>
      </c>
      <c r="BD429" s="21">
        <f t="shared" si="856"/>
        <v>0</v>
      </c>
      <c r="BE429" s="21">
        <f t="shared" si="857"/>
        <v>361.53508170731709</v>
      </c>
      <c r="BF429" s="21">
        <f t="shared" si="858"/>
        <v>19.028162195121972</v>
      </c>
      <c r="BG429" s="21"/>
      <c r="BH429" s="22">
        <f t="shared" si="859"/>
        <v>0</v>
      </c>
      <c r="BI429" s="21">
        <f t="shared" si="796"/>
        <v>0</v>
      </c>
      <c r="BJ429" s="22">
        <f t="shared" si="923"/>
        <v>0</v>
      </c>
      <c r="BK429" s="21">
        <f t="shared" si="797"/>
        <v>0</v>
      </c>
      <c r="BL429" s="21">
        <f t="shared" si="860"/>
        <v>0</v>
      </c>
      <c r="BM429" s="21">
        <f t="shared" si="861"/>
        <v>315.31141829268296</v>
      </c>
      <c r="BN429" s="21">
        <f t="shared" si="862"/>
        <v>16.595337804878067</v>
      </c>
      <c r="BO429" s="21"/>
      <c r="BP429" s="22">
        <f t="shared" si="863"/>
        <v>0</v>
      </c>
      <c r="BQ429" s="21">
        <f t="shared" si="798"/>
        <v>0</v>
      </c>
      <c r="BR429" s="22">
        <f t="shared" si="924"/>
        <v>0</v>
      </c>
      <c r="BS429" s="21">
        <f t="shared" si="799"/>
        <v>0</v>
      </c>
      <c r="BT429" s="21">
        <f t="shared" si="864"/>
        <v>0</v>
      </c>
      <c r="BU429" s="21">
        <f t="shared" si="865"/>
        <v>109.47709756097562</v>
      </c>
      <c r="BV429" s="21">
        <f t="shared" si="866"/>
        <v>36.492365853658541</v>
      </c>
      <c r="BW429" s="21"/>
      <c r="BX429" s="22">
        <f t="shared" si="867"/>
        <v>0</v>
      </c>
      <c r="BY429" s="21">
        <f t="shared" si="800"/>
        <v>0</v>
      </c>
      <c r="BZ429" s="22">
        <f t="shared" si="925"/>
        <v>0</v>
      </c>
      <c r="CA429" s="21">
        <f t="shared" si="801"/>
        <v>0</v>
      </c>
      <c r="CB429" s="21">
        <f t="shared" si="868"/>
        <v>0</v>
      </c>
      <c r="CC429" s="21">
        <f t="shared" si="869"/>
        <v>420.03579627753743</v>
      </c>
      <c r="CD429" s="21">
        <f t="shared" si="870"/>
        <v>22.107147172501989</v>
      </c>
      <c r="CE429" s="21"/>
      <c r="CF429" s="22">
        <f t="shared" si="871"/>
        <v>0</v>
      </c>
      <c r="CG429" s="21">
        <f t="shared" si="802"/>
        <v>0</v>
      </c>
      <c r="CH429" s="22">
        <f t="shared" si="926"/>
        <v>0</v>
      </c>
      <c r="CI429" s="21">
        <f t="shared" si="803"/>
        <v>0</v>
      </c>
      <c r="CJ429" s="21">
        <f t="shared" si="872"/>
        <v>0</v>
      </c>
      <c r="CK429" s="21">
        <f t="shared" si="873"/>
        <v>366.43436400472069</v>
      </c>
      <c r="CL429" s="21">
        <f t="shared" si="874"/>
        <v>19.286019158143212</v>
      </c>
      <c r="CM429" s="21"/>
      <c r="CN429" s="22">
        <f t="shared" si="875"/>
        <v>0</v>
      </c>
      <c r="CO429" s="21">
        <f t="shared" si="804"/>
        <v>0</v>
      </c>
      <c r="CP429" s="22">
        <f t="shared" si="927"/>
        <v>0</v>
      </c>
      <c r="CQ429" s="21">
        <f t="shared" si="805"/>
        <v>0</v>
      </c>
      <c r="CR429" s="21">
        <f t="shared" si="876"/>
        <v>0</v>
      </c>
      <c r="CS429" s="21">
        <f t="shared" si="877"/>
        <v>42.398668346774208</v>
      </c>
      <c r="CT429" s="21">
        <f t="shared" si="878"/>
        <v>127.19600504032263</v>
      </c>
      <c r="CU429" s="21"/>
      <c r="CV429" s="22">
        <f t="shared" si="879"/>
        <v>0</v>
      </c>
      <c r="CW429" s="21">
        <f t="shared" si="806"/>
        <v>0</v>
      </c>
      <c r="CX429" s="22">
        <f t="shared" si="928"/>
        <v>0</v>
      </c>
      <c r="CY429" s="21">
        <f t="shared" si="807"/>
        <v>0</v>
      </c>
      <c r="CZ429" s="21">
        <f t="shared" si="880"/>
        <v>0</v>
      </c>
      <c r="DA429" s="21">
        <f t="shared" si="881"/>
        <v>361.53508170731709</v>
      </c>
      <c r="DB429" s="21">
        <f t="shared" si="882"/>
        <v>19.028162195121972</v>
      </c>
      <c r="DC429" s="21"/>
      <c r="DD429" s="22">
        <f t="shared" si="883"/>
        <v>0</v>
      </c>
      <c r="DE429" s="21">
        <f t="shared" si="808"/>
        <v>0</v>
      </c>
      <c r="DF429" s="22">
        <f t="shared" si="929"/>
        <v>0</v>
      </c>
      <c r="DG429" s="21">
        <f t="shared" si="809"/>
        <v>0</v>
      </c>
      <c r="DH429" s="21">
        <f t="shared" si="884"/>
        <v>0</v>
      </c>
      <c r="DI429" s="21">
        <f t="shared" si="885"/>
        <v>315.31141829268296</v>
      </c>
      <c r="DJ429" s="21">
        <f t="shared" si="886"/>
        <v>16.595337804878067</v>
      </c>
      <c r="DK429" s="21"/>
      <c r="DL429" s="22">
        <f t="shared" si="887"/>
        <v>0</v>
      </c>
      <c r="DM429" s="21">
        <f t="shared" si="810"/>
        <v>0</v>
      </c>
      <c r="DN429" s="22">
        <f t="shared" si="930"/>
        <v>0</v>
      </c>
      <c r="DO429" s="21">
        <f t="shared" si="811"/>
        <v>0</v>
      </c>
      <c r="DP429" s="21">
        <f t="shared" si="888"/>
        <v>0</v>
      </c>
      <c r="DQ429" s="21">
        <f t="shared" si="889"/>
        <v>109.47709756097561</v>
      </c>
      <c r="DR429" s="21">
        <f t="shared" si="890"/>
        <v>36.492365853658534</v>
      </c>
      <c r="DS429" s="21"/>
      <c r="DT429" s="22">
        <f t="shared" si="891"/>
        <v>0</v>
      </c>
      <c r="DU429" s="21">
        <f t="shared" si="812"/>
        <v>0</v>
      </c>
      <c r="DV429" s="22">
        <f t="shared" si="931"/>
        <v>0</v>
      </c>
      <c r="DW429" s="21">
        <f t="shared" si="813"/>
        <v>0</v>
      </c>
      <c r="DX429" s="21">
        <f t="shared" si="892"/>
        <v>0</v>
      </c>
      <c r="DY429" s="21">
        <f t="shared" si="893"/>
        <v>2660.7713703078275</v>
      </c>
      <c r="DZ429" s="21">
        <f t="shared" si="894"/>
        <v>140.0405984372542</v>
      </c>
      <c r="EA429" s="21"/>
      <c r="EB429" s="22">
        <f t="shared" si="895"/>
        <v>0</v>
      </c>
      <c r="EC429" s="21">
        <f t="shared" si="814"/>
        <v>0</v>
      </c>
      <c r="ED429" s="22">
        <f t="shared" si="932"/>
        <v>0</v>
      </c>
      <c r="EE429" s="21">
        <f t="shared" si="815"/>
        <v>0</v>
      </c>
      <c r="EF429" s="21">
        <f t="shared" si="896"/>
        <v>0</v>
      </c>
      <c r="EG429" s="21">
        <f t="shared" si="897"/>
        <v>2407.4806944099132</v>
      </c>
      <c r="EH429" s="21">
        <f t="shared" si="898"/>
        <v>126.70951023210083</v>
      </c>
      <c r="EI429" s="21"/>
      <c r="EJ429" s="22">
        <f t="shared" si="899"/>
        <v>0</v>
      </c>
      <c r="EK429" s="21">
        <f t="shared" si="816"/>
        <v>0</v>
      </c>
      <c r="EL429" s="22">
        <f t="shared" si="933"/>
        <v>0</v>
      </c>
      <c r="EM429" s="21">
        <f t="shared" si="817"/>
        <v>0</v>
      </c>
      <c r="EN429" s="21">
        <f t="shared" si="900"/>
        <v>0</v>
      </c>
      <c r="EO429" s="21">
        <f t="shared" si="901"/>
        <v>198.10339994590873</v>
      </c>
      <c r="EP429" s="21">
        <f t="shared" si="902"/>
        <v>594.31019983772626</v>
      </c>
      <c r="EQ429" s="21"/>
      <c r="ER429" s="22">
        <f t="shared" si="903"/>
        <v>0</v>
      </c>
      <c r="ES429" s="21">
        <f t="shared" si="818"/>
        <v>0</v>
      </c>
      <c r="ET429" s="22">
        <f t="shared" si="934"/>
        <v>0</v>
      </c>
      <c r="EU429" s="21">
        <f t="shared" si="819"/>
        <v>0</v>
      </c>
      <c r="EV429" s="21">
        <f t="shared" si="904"/>
        <v>0</v>
      </c>
      <c r="EW429" s="21">
        <f t="shared" si="905"/>
        <v>954.70980000000031</v>
      </c>
      <c r="EX429" s="21">
        <f t="shared" si="906"/>
        <v>954.70980000000031</v>
      </c>
      <c r="EY429" s="21"/>
      <c r="EZ429" s="22">
        <f t="shared" si="907"/>
        <v>0</v>
      </c>
      <c r="FA429" s="21">
        <f t="shared" si="820"/>
        <v>0</v>
      </c>
      <c r="FB429" s="22">
        <f t="shared" si="935"/>
        <v>0</v>
      </c>
      <c r="FC429" s="21">
        <f t="shared" si="821"/>
        <v>0</v>
      </c>
      <c r="FD429" s="21">
        <f t="shared" si="908"/>
        <v>0</v>
      </c>
      <c r="FE429" s="21">
        <f t="shared" si="909"/>
        <v>213.74100000000001</v>
      </c>
      <c r="FF429" s="21">
        <f t="shared" si="910"/>
        <v>213.74100000000001</v>
      </c>
      <c r="FG429" s="21"/>
      <c r="FH429" s="22">
        <f t="shared" si="911"/>
        <v>0</v>
      </c>
      <c r="FI429" s="21">
        <f t="shared" si="822"/>
        <v>0</v>
      </c>
      <c r="FJ429" s="22">
        <f t="shared" si="936"/>
        <v>0</v>
      </c>
      <c r="FK429" s="21">
        <f t="shared" si="823"/>
        <v>0</v>
      </c>
      <c r="FL429" s="21">
        <f t="shared" si="912"/>
        <v>0</v>
      </c>
      <c r="FM429" s="21">
        <f t="shared" si="913"/>
        <v>103.30815000000001</v>
      </c>
      <c r="FN429" s="21">
        <f t="shared" si="914"/>
        <v>309.92445000000004</v>
      </c>
      <c r="FO429" s="21"/>
      <c r="FP429" s="21">
        <f t="shared" si="824"/>
        <v>0</v>
      </c>
      <c r="FQ429" s="21">
        <f t="shared" si="825"/>
        <v>0</v>
      </c>
      <c r="FR429" s="21">
        <f t="shared" si="915"/>
        <v>0</v>
      </c>
      <c r="FS429" s="21">
        <f t="shared" si="826"/>
        <v>11365.733843414635</v>
      </c>
      <c r="FT429" s="21">
        <f t="shared" si="827"/>
        <v>7315.5661565853679</v>
      </c>
      <c r="FU429" s="21"/>
      <c r="FV429" s="20">
        <f t="shared" si="937"/>
        <v>0</v>
      </c>
      <c r="FW429" s="20">
        <f t="shared" si="937"/>
        <v>0</v>
      </c>
      <c r="FX429" s="20">
        <f t="shared" si="828"/>
        <v>0</v>
      </c>
      <c r="FY429" s="20">
        <f t="shared" si="829"/>
        <v>0</v>
      </c>
    </row>
    <row r="430" spans="2:181" x14ac:dyDescent="0.25">
      <c r="B430" s="20">
        <v>17.600000000000001</v>
      </c>
      <c r="C430" s="20">
        <f t="shared" si="830"/>
        <v>30.448</v>
      </c>
      <c r="D430" s="22">
        <f t="shared" si="831"/>
        <v>0</v>
      </c>
      <c r="E430" s="21">
        <f t="shared" si="782"/>
        <v>0</v>
      </c>
      <c r="F430" s="22">
        <f t="shared" si="916"/>
        <v>0</v>
      </c>
      <c r="G430" s="21">
        <f t="shared" si="783"/>
        <v>0</v>
      </c>
      <c r="H430" s="21">
        <f t="shared" si="832"/>
        <v>0</v>
      </c>
      <c r="I430" s="21">
        <f t="shared" si="833"/>
        <v>988.19589000000019</v>
      </c>
      <c r="J430" s="21">
        <f t="shared" si="834"/>
        <v>52.010310000000061</v>
      </c>
      <c r="K430" s="21"/>
      <c r="L430" s="22">
        <f t="shared" si="835"/>
        <v>0</v>
      </c>
      <c r="M430" s="21">
        <f t="shared" si="784"/>
        <v>0</v>
      </c>
      <c r="N430" s="22">
        <f t="shared" si="917"/>
        <v>0</v>
      </c>
      <c r="O430" s="21">
        <f t="shared" si="785"/>
        <v>0</v>
      </c>
      <c r="P430" s="21">
        <f t="shared" si="836"/>
        <v>0</v>
      </c>
      <c r="Q430" s="21">
        <f t="shared" si="837"/>
        <v>372.26557499999996</v>
      </c>
      <c r="R430" s="21">
        <f t="shared" si="838"/>
        <v>19.592925000000015</v>
      </c>
      <c r="S430" s="21"/>
      <c r="T430" s="22">
        <f t="shared" si="839"/>
        <v>0</v>
      </c>
      <c r="U430" s="21">
        <f t="shared" si="786"/>
        <v>0</v>
      </c>
      <c r="V430" s="22">
        <f t="shared" si="918"/>
        <v>0</v>
      </c>
      <c r="W430" s="21">
        <f t="shared" si="787"/>
        <v>0</v>
      </c>
      <c r="X430" s="21">
        <f t="shared" si="840"/>
        <v>0</v>
      </c>
      <c r="Y430" s="21">
        <f t="shared" si="841"/>
        <v>96.183450000000022</v>
      </c>
      <c r="Z430" s="21">
        <f t="shared" si="842"/>
        <v>288.55035000000009</v>
      </c>
      <c r="AA430" s="21"/>
      <c r="AB430" s="22">
        <f t="shared" si="843"/>
        <v>0</v>
      </c>
      <c r="AC430" s="21">
        <f t="shared" si="788"/>
        <v>0</v>
      </c>
      <c r="AD430" s="22">
        <f t="shared" si="919"/>
        <v>0</v>
      </c>
      <c r="AE430" s="21">
        <f t="shared" si="789"/>
        <v>0</v>
      </c>
      <c r="AF430" s="21">
        <f t="shared" si="844"/>
        <v>0</v>
      </c>
      <c r="AG430" s="21">
        <f t="shared" si="845"/>
        <v>87.990045000000009</v>
      </c>
      <c r="AH430" s="21">
        <f t="shared" si="846"/>
        <v>4.6310550000000044</v>
      </c>
      <c r="AI430" s="21"/>
      <c r="AJ430" s="22">
        <f t="shared" si="847"/>
        <v>0</v>
      </c>
      <c r="AK430" s="21">
        <f t="shared" si="790"/>
        <v>0</v>
      </c>
      <c r="AL430" s="22">
        <f t="shared" si="920"/>
        <v>0</v>
      </c>
      <c r="AM430" s="21">
        <f t="shared" si="791"/>
        <v>0</v>
      </c>
      <c r="AN430" s="21">
        <f t="shared" si="848"/>
        <v>0</v>
      </c>
      <c r="AO430" s="21">
        <f t="shared" si="849"/>
        <v>189.51702000000003</v>
      </c>
      <c r="AP430" s="21">
        <f t="shared" si="850"/>
        <v>9.9745800000000102</v>
      </c>
      <c r="AQ430" s="21"/>
      <c r="AR430" s="22">
        <f t="shared" si="851"/>
        <v>0</v>
      </c>
      <c r="AS430" s="21">
        <f t="shared" si="792"/>
        <v>0</v>
      </c>
      <c r="AT430" s="22">
        <f t="shared" si="921"/>
        <v>0</v>
      </c>
      <c r="AU430" s="21">
        <f t="shared" si="793"/>
        <v>0</v>
      </c>
      <c r="AV430" s="21">
        <f t="shared" si="852"/>
        <v>0</v>
      </c>
      <c r="AW430" s="21">
        <f t="shared" si="853"/>
        <v>411.45142500000009</v>
      </c>
      <c r="AX430" s="21">
        <f t="shared" si="854"/>
        <v>137.15047500000003</v>
      </c>
      <c r="AY430" s="21"/>
      <c r="AZ430" s="22">
        <f t="shared" si="855"/>
        <v>0</v>
      </c>
      <c r="BA430" s="21">
        <f t="shared" si="794"/>
        <v>0</v>
      </c>
      <c r="BB430" s="22">
        <f t="shared" si="922"/>
        <v>0</v>
      </c>
      <c r="BC430" s="21">
        <f t="shared" si="795"/>
        <v>0</v>
      </c>
      <c r="BD430" s="21">
        <f t="shared" si="856"/>
        <v>0</v>
      </c>
      <c r="BE430" s="21">
        <f t="shared" si="857"/>
        <v>361.53508170731709</v>
      </c>
      <c r="BF430" s="21">
        <f t="shared" si="858"/>
        <v>19.028162195121972</v>
      </c>
      <c r="BG430" s="21"/>
      <c r="BH430" s="22">
        <f t="shared" si="859"/>
        <v>0</v>
      </c>
      <c r="BI430" s="21">
        <f t="shared" si="796"/>
        <v>0</v>
      </c>
      <c r="BJ430" s="22">
        <f t="shared" si="923"/>
        <v>0</v>
      </c>
      <c r="BK430" s="21">
        <f t="shared" si="797"/>
        <v>0</v>
      </c>
      <c r="BL430" s="21">
        <f t="shared" si="860"/>
        <v>0</v>
      </c>
      <c r="BM430" s="21">
        <f t="shared" si="861"/>
        <v>315.31141829268296</v>
      </c>
      <c r="BN430" s="21">
        <f t="shared" si="862"/>
        <v>16.595337804878067</v>
      </c>
      <c r="BO430" s="21"/>
      <c r="BP430" s="22">
        <f t="shared" si="863"/>
        <v>0</v>
      </c>
      <c r="BQ430" s="21">
        <f t="shared" si="798"/>
        <v>0</v>
      </c>
      <c r="BR430" s="22">
        <f t="shared" si="924"/>
        <v>0</v>
      </c>
      <c r="BS430" s="21">
        <f t="shared" si="799"/>
        <v>0</v>
      </c>
      <c r="BT430" s="21">
        <f t="shared" si="864"/>
        <v>0</v>
      </c>
      <c r="BU430" s="21">
        <f t="shared" si="865"/>
        <v>109.47709756097562</v>
      </c>
      <c r="BV430" s="21">
        <f t="shared" si="866"/>
        <v>36.492365853658541</v>
      </c>
      <c r="BW430" s="21"/>
      <c r="BX430" s="22">
        <f t="shared" si="867"/>
        <v>0</v>
      </c>
      <c r="BY430" s="21">
        <f t="shared" si="800"/>
        <v>0</v>
      </c>
      <c r="BZ430" s="22">
        <f t="shared" si="925"/>
        <v>0</v>
      </c>
      <c r="CA430" s="21">
        <f t="shared" si="801"/>
        <v>0</v>
      </c>
      <c r="CB430" s="21">
        <f t="shared" si="868"/>
        <v>0</v>
      </c>
      <c r="CC430" s="21">
        <f t="shared" si="869"/>
        <v>420.03579627753743</v>
      </c>
      <c r="CD430" s="21">
        <f t="shared" si="870"/>
        <v>22.107147172501989</v>
      </c>
      <c r="CE430" s="21"/>
      <c r="CF430" s="22">
        <f t="shared" si="871"/>
        <v>0</v>
      </c>
      <c r="CG430" s="21">
        <f t="shared" si="802"/>
        <v>0</v>
      </c>
      <c r="CH430" s="22">
        <f t="shared" si="926"/>
        <v>0</v>
      </c>
      <c r="CI430" s="21">
        <f t="shared" si="803"/>
        <v>0</v>
      </c>
      <c r="CJ430" s="21">
        <f t="shared" si="872"/>
        <v>0</v>
      </c>
      <c r="CK430" s="21">
        <f t="shared" si="873"/>
        <v>366.43436400472069</v>
      </c>
      <c r="CL430" s="21">
        <f t="shared" si="874"/>
        <v>19.286019158143212</v>
      </c>
      <c r="CM430" s="21"/>
      <c r="CN430" s="22">
        <f t="shared" si="875"/>
        <v>0</v>
      </c>
      <c r="CO430" s="21">
        <f t="shared" si="804"/>
        <v>0</v>
      </c>
      <c r="CP430" s="22">
        <f t="shared" si="927"/>
        <v>0</v>
      </c>
      <c r="CQ430" s="21">
        <f t="shared" si="805"/>
        <v>0</v>
      </c>
      <c r="CR430" s="21">
        <f t="shared" si="876"/>
        <v>0</v>
      </c>
      <c r="CS430" s="21">
        <f t="shared" si="877"/>
        <v>42.398668346774208</v>
      </c>
      <c r="CT430" s="21">
        <f t="shared" si="878"/>
        <v>127.19600504032263</v>
      </c>
      <c r="CU430" s="21"/>
      <c r="CV430" s="22">
        <f t="shared" si="879"/>
        <v>0</v>
      </c>
      <c r="CW430" s="21">
        <f t="shared" si="806"/>
        <v>0</v>
      </c>
      <c r="CX430" s="22">
        <f t="shared" si="928"/>
        <v>0</v>
      </c>
      <c r="CY430" s="21">
        <f t="shared" si="807"/>
        <v>0</v>
      </c>
      <c r="CZ430" s="21">
        <f t="shared" si="880"/>
        <v>0</v>
      </c>
      <c r="DA430" s="21">
        <f t="shared" si="881"/>
        <v>361.53508170731709</v>
      </c>
      <c r="DB430" s="21">
        <f t="shared" si="882"/>
        <v>19.028162195121972</v>
      </c>
      <c r="DC430" s="21"/>
      <c r="DD430" s="22">
        <f t="shared" si="883"/>
        <v>0</v>
      </c>
      <c r="DE430" s="21">
        <f t="shared" si="808"/>
        <v>0</v>
      </c>
      <c r="DF430" s="22">
        <f t="shared" si="929"/>
        <v>0</v>
      </c>
      <c r="DG430" s="21">
        <f t="shared" si="809"/>
        <v>0</v>
      </c>
      <c r="DH430" s="21">
        <f t="shared" si="884"/>
        <v>0</v>
      </c>
      <c r="DI430" s="21">
        <f t="shared" si="885"/>
        <v>315.31141829268296</v>
      </c>
      <c r="DJ430" s="21">
        <f t="shared" si="886"/>
        <v>16.595337804878067</v>
      </c>
      <c r="DK430" s="21"/>
      <c r="DL430" s="22">
        <f t="shared" si="887"/>
        <v>0</v>
      </c>
      <c r="DM430" s="21">
        <f t="shared" si="810"/>
        <v>0</v>
      </c>
      <c r="DN430" s="22">
        <f t="shared" si="930"/>
        <v>0</v>
      </c>
      <c r="DO430" s="21">
        <f t="shared" si="811"/>
        <v>0</v>
      </c>
      <c r="DP430" s="21">
        <f t="shared" si="888"/>
        <v>0</v>
      </c>
      <c r="DQ430" s="21">
        <f t="shared" si="889"/>
        <v>109.47709756097561</v>
      </c>
      <c r="DR430" s="21">
        <f t="shared" si="890"/>
        <v>36.492365853658534</v>
      </c>
      <c r="DS430" s="21"/>
      <c r="DT430" s="22">
        <f t="shared" si="891"/>
        <v>0</v>
      </c>
      <c r="DU430" s="21">
        <f t="shared" si="812"/>
        <v>0</v>
      </c>
      <c r="DV430" s="22">
        <f t="shared" si="931"/>
        <v>0</v>
      </c>
      <c r="DW430" s="21">
        <f t="shared" si="813"/>
        <v>0</v>
      </c>
      <c r="DX430" s="21">
        <f t="shared" si="892"/>
        <v>0</v>
      </c>
      <c r="DY430" s="21">
        <f t="shared" si="893"/>
        <v>2660.7713703078275</v>
      </c>
      <c r="DZ430" s="21">
        <f t="shared" si="894"/>
        <v>140.0405984372542</v>
      </c>
      <c r="EA430" s="21"/>
      <c r="EB430" s="22">
        <f t="shared" si="895"/>
        <v>0</v>
      </c>
      <c r="EC430" s="21">
        <f t="shared" si="814"/>
        <v>0</v>
      </c>
      <c r="ED430" s="22">
        <f t="shared" si="932"/>
        <v>0</v>
      </c>
      <c r="EE430" s="21">
        <f t="shared" si="815"/>
        <v>0</v>
      </c>
      <c r="EF430" s="21">
        <f t="shared" si="896"/>
        <v>0</v>
      </c>
      <c r="EG430" s="21">
        <f t="shared" si="897"/>
        <v>2407.4806944099132</v>
      </c>
      <c r="EH430" s="21">
        <f t="shared" si="898"/>
        <v>126.70951023210083</v>
      </c>
      <c r="EI430" s="21"/>
      <c r="EJ430" s="22">
        <f t="shared" si="899"/>
        <v>0</v>
      </c>
      <c r="EK430" s="21">
        <f t="shared" si="816"/>
        <v>0</v>
      </c>
      <c r="EL430" s="22">
        <f t="shared" si="933"/>
        <v>0</v>
      </c>
      <c r="EM430" s="21">
        <f t="shared" si="817"/>
        <v>0</v>
      </c>
      <c r="EN430" s="21">
        <f t="shared" si="900"/>
        <v>0</v>
      </c>
      <c r="EO430" s="21">
        <f t="shared" si="901"/>
        <v>198.10339994590873</v>
      </c>
      <c r="EP430" s="21">
        <f t="shared" si="902"/>
        <v>594.31019983772626</v>
      </c>
      <c r="EQ430" s="21"/>
      <c r="ER430" s="22">
        <f t="shared" si="903"/>
        <v>0</v>
      </c>
      <c r="ES430" s="21">
        <f t="shared" si="818"/>
        <v>0</v>
      </c>
      <c r="ET430" s="22">
        <f t="shared" si="934"/>
        <v>0</v>
      </c>
      <c r="EU430" s="21">
        <f t="shared" si="819"/>
        <v>0</v>
      </c>
      <c r="EV430" s="21">
        <f t="shared" si="904"/>
        <v>0</v>
      </c>
      <c r="EW430" s="21">
        <f t="shared" si="905"/>
        <v>954.70980000000031</v>
      </c>
      <c r="EX430" s="21">
        <f t="shared" si="906"/>
        <v>954.70980000000031</v>
      </c>
      <c r="EY430" s="21"/>
      <c r="EZ430" s="22">
        <f t="shared" si="907"/>
        <v>0</v>
      </c>
      <c r="FA430" s="21">
        <f t="shared" si="820"/>
        <v>0</v>
      </c>
      <c r="FB430" s="22">
        <f t="shared" si="935"/>
        <v>0</v>
      </c>
      <c r="FC430" s="21">
        <f t="shared" si="821"/>
        <v>0</v>
      </c>
      <c r="FD430" s="21">
        <f t="shared" si="908"/>
        <v>0</v>
      </c>
      <c r="FE430" s="21">
        <f t="shared" si="909"/>
        <v>213.74100000000001</v>
      </c>
      <c r="FF430" s="21">
        <f t="shared" si="910"/>
        <v>213.74100000000001</v>
      </c>
      <c r="FG430" s="21"/>
      <c r="FH430" s="22">
        <f t="shared" si="911"/>
        <v>0</v>
      </c>
      <c r="FI430" s="21">
        <f t="shared" si="822"/>
        <v>0</v>
      </c>
      <c r="FJ430" s="22">
        <f t="shared" si="936"/>
        <v>0</v>
      </c>
      <c r="FK430" s="21">
        <f t="shared" si="823"/>
        <v>0</v>
      </c>
      <c r="FL430" s="21">
        <f t="shared" si="912"/>
        <v>0</v>
      </c>
      <c r="FM430" s="21">
        <f t="shared" si="913"/>
        <v>103.30815000000001</v>
      </c>
      <c r="FN430" s="21">
        <f t="shared" si="914"/>
        <v>309.92445000000004</v>
      </c>
      <c r="FO430" s="21"/>
      <c r="FP430" s="21">
        <f t="shared" si="824"/>
        <v>0</v>
      </c>
      <c r="FQ430" s="21">
        <f t="shared" si="825"/>
        <v>0</v>
      </c>
      <c r="FR430" s="21">
        <f t="shared" si="915"/>
        <v>0</v>
      </c>
      <c r="FS430" s="21">
        <f t="shared" si="826"/>
        <v>11365.733843414635</v>
      </c>
      <c r="FT430" s="21">
        <f t="shared" si="827"/>
        <v>7315.5661565853679</v>
      </c>
      <c r="FU430" s="21"/>
      <c r="FV430" s="20">
        <f t="shared" si="937"/>
        <v>0</v>
      </c>
      <c r="FW430" s="20">
        <f t="shared" si="937"/>
        <v>0</v>
      </c>
      <c r="FX430" s="20">
        <f t="shared" si="828"/>
        <v>0</v>
      </c>
      <c r="FY430" s="20">
        <f t="shared" si="829"/>
        <v>0</v>
      </c>
    </row>
    <row r="431" spans="2:181" x14ac:dyDescent="0.25">
      <c r="B431" s="20">
        <v>17.649999999999999</v>
      </c>
      <c r="C431" s="20">
        <f t="shared" si="830"/>
        <v>30.534499999999998</v>
      </c>
      <c r="D431" s="22">
        <f t="shared" si="831"/>
        <v>0</v>
      </c>
      <c r="E431" s="21">
        <f t="shared" si="782"/>
        <v>0</v>
      </c>
      <c r="F431" s="22">
        <f t="shared" si="916"/>
        <v>0</v>
      </c>
      <c r="G431" s="21">
        <f t="shared" si="783"/>
        <v>0</v>
      </c>
      <c r="H431" s="21">
        <f t="shared" si="832"/>
        <v>0</v>
      </c>
      <c r="I431" s="21">
        <f t="shared" si="833"/>
        <v>988.19589000000019</v>
      </c>
      <c r="J431" s="21">
        <f t="shared" si="834"/>
        <v>52.010310000000061</v>
      </c>
      <c r="K431" s="21"/>
      <c r="L431" s="22">
        <f t="shared" si="835"/>
        <v>0</v>
      </c>
      <c r="M431" s="21">
        <f t="shared" si="784"/>
        <v>0</v>
      </c>
      <c r="N431" s="22">
        <f t="shared" si="917"/>
        <v>0</v>
      </c>
      <c r="O431" s="21">
        <f t="shared" si="785"/>
        <v>0</v>
      </c>
      <c r="P431" s="21">
        <f t="shared" si="836"/>
        <v>0</v>
      </c>
      <c r="Q431" s="21">
        <f t="shared" si="837"/>
        <v>372.26557499999996</v>
      </c>
      <c r="R431" s="21">
        <f t="shared" si="838"/>
        <v>19.592925000000015</v>
      </c>
      <c r="S431" s="21"/>
      <c r="T431" s="22">
        <f t="shared" si="839"/>
        <v>0</v>
      </c>
      <c r="U431" s="21">
        <f t="shared" si="786"/>
        <v>0</v>
      </c>
      <c r="V431" s="22">
        <f t="shared" si="918"/>
        <v>0</v>
      </c>
      <c r="W431" s="21">
        <f t="shared" si="787"/>
        <v>0</v>
      </c>
      <c r="X431" s="21">
        <f t="shared" si="840"/>
        <v>0</v>
      </c>
      <c r="Y431" s="21">
        <f t="shared" si="841"/>
        <v>96.183450000000022</v>
      </c>
      <c r="Z431" s="21">
        <f t="shared" si="842"/>
        <v>288.55035000000009</v>
      </c>
      <c r="AA431" s="21"/>
      <c r="AB431" s="22">
        <f t="shared" si="843"/>
        <v>0</v>
      </c>
      <c r="AC431" s="21">
        <f t="shared" si="788"/>
        <v>0</v>
      </c>
      <c r="AD431" s="22">
        <f t="shared" si="919"/>
        <v>0</v>
      </c>
      <c r="AE431" s="21">
        <f t="shared" si="789"/>
        <v>0</v>
      </c>
      <c r="AF431" s="21">
        <f t="shared" si="844"/>
        <v>0</v>
      </c>
      <c r="AG431" s="21">
        <f t="shared" si="845"/>
        <v>87.990045000000009</v>
      </c>
      <c r="AH431" s="21">
        <f t="shared" si="846"/>
        <v>4.6310550000000044</v>
      </c>
      <c r="AI431" s="21"/>
      <c r="AJ431" s="22">
        <f t="shared" si="847"/>
        <v>0</v>
      </c>
      <c r="AK431" s="21">
        <f t="shared" si="790"/>
        <v>0</v>
      </c>
      <c r="AL431" s="22">
        <f t="shared" si="920"/>
        <v>0</v>
      </c>
      <c r="AM431" s="21">
        <f t="shared" si="791"/>
        <v>0</v>
      </c>
      <c r="AN431" s="21">
        <f t="shared" si="848"/>
        <v>0</v>
      </c>
      <c r="AO431" s="21">
        <f t="shared" si="849"/>
        <v>189.51702000000003</v>
      </c>
      <c r="AP431" s="21">
        <f t="shared" si="850"/>
        <v>9.9745800000000102</v>
      </c>
      <c r="AQ431" s="21"/>
      <c r="AR431" s="22">
        <f t="shared" si="851"/>
        <v>0</v>
      </c>
      <c r="AS431" s="21">
        <f t="shared" si="792"/>
        <v>0</v>
      </c>
      <c r="AT431" s="22">
        <f t="shared" si="921"/>
        <v>0</v>
      </c>
      <c r="AU431" s="21">
        <f t="shared" si="793"/>
        <v>0</v>
      </c>
      <c r="AV431" s="21">
        <f t="shared" si="852"/>
        <v>0</v>
      </c>
      <c r="AW431" s="21">
        <f t="shared" si="853"/>
        <v>411.45142500000009</v>
      </c>
      <c r="AX431" s="21">
        <f t="shared" si="854"/>
        <v>137.15047500000003</v>
      </c>
      <c r="AY431" s="21"/>
      <c r="AZ431" s="22">
        <f t="shared" si="855"/>
        <v>0</v>
      </c>
      <c r="BA431" s="21">
        <f t="shared" si="794"/>
        <v>0</v>
      </c>
      <c r="BB431" s="22">
        <f t="shared" si="922"/>
        <v>0</v>
      </c>
      <c r="BC431" s="21">
        <f t="shared" si="795"/>
        <v>0</v>
      </c>
      <c r="BD431" s="21">
        <f t="shared" si="856"/>
        <v>0</v>
      </c>
      <c r="BE431" s="21">
        <f t="shared" si="857"/>
        <v>361.53508170731709</v>
      </c>
      <c r="BF431" s="21">
        <f t="shared" si="858"/>
        <v>19.028162195121972</v>
      </c>
      <c r="BG431" s="21"/>
      <c r="BH431" s="22">
        <f t="shared" si="859"/>
        <v>0</v>
      </c>
      <c r="BI431" s="21">
        <f t="shared" si="796"/>
        <v>0</v>
      </c>
      <c r="BJ431" s="22">
        <f t="shared" si="923"/>
        <v>0</v>
      </c>
      <c r="BK431" s="21">
        <f t="shared" si="797"/>
        <v>0</v>
      </c>
      <c r="BL431" s="21">
        <f t="shared" si="860"/>
        <v>0</v>
      </c>
      <c r="BM431" s="21">
        <f t="shared" si="861"/>
        <v>315.31141829268296</v>
      </c>
      <c r="BN431" s="21">
        <f t="shared" si="862"/>
        <v>16.595337804878067</v>
      </c>
      <c r="BO431" s="21"/>
      <c r="BP431" s="22">
        <f t="shared" si="863"/>
        <v>0</v>
      </c>
      <c r="BQ431" s="21">
        <f t="shared" si="798"/>
        <v>0</v>
      </c>
      <c r="BR431" s="22">
        <f t="shared" si="924"/>
        <v>0</v>
      </c>
      <c r="BS431" s="21">
        <f t="shared" si="799"/>
        <v>0</v>
      </c>
      <c r="BT431" s="21">
        <f t="shared" si="864"/>
        <v>0</v>
      </c>
      <c r="BU431" s="21">
        <f t="shared" si="865"/>
        <v>109.47709756097562</v>
      </c>
      <c r="BV431" s="21">
        <f t="shared" si="866"/>
        <v>36.492365853658541</v>
      </c>
      <c r="BW431" s="21"/>
      <c r="BX431" s="22">
        <f t="shared" si="867"/>
        <v>0</v>
      </c>
      <c r="BY431" s="21">
        <f t="shared" si="800"/>
        <v>0</v>
      </c>
      <c r="BZ431" s="22">
        <f t="shared" si="925"/>
        <v>0</v>
      </c>
      <c r="CA431" s="21">
        <f t="shared" si="801"/>
        <v>0</v>
      </c>
      <c r="CB431" s="21">
        <f t="shared" si="868"/>
        <v>0</v>
      </c>
      <c r="CC431" s="21">
        <f t="shared" si="869"/>
        <v>420.03579627753743</v>
      </c>
      <c r="CD431" s="21">
        <f t="shared" si="870"/>
        <v>22.107147172501989</v>
      </c>
      <c r="CE431" s="21"/>
      <c r="CF431" s="22">
        <f t="shared" si="871"/>
        <v>0</v>
      </c>
      <c r="CG431" s="21">
        <f t="shared" si="802"/>
        <v>0</v>
      </c>
      <c r="CH431" s="22">
        <f t="shared" si="926"/>
        <v>0</v>
      </c>
      <c r="CI431" s="21">
        <f t="shared" si="803"/>
        <v>0</v>
      </c>
      <c r="CJ431" s="21">
        <f t="shared" si="872"/>
        <v>0</v>
      </c>
      <c r="CK431" s="21">
        <f t="shared" si="873"/>
        <v>366.43436400472069</v>
      </c>
      <c r="CL431" s="21">
        <f t="shared" si="874"/>
        <v>19.286019158143212</v>
      </c>
      <c r="CM431" s="21"/>
      <c r="CN431" s="22">
        <f t="shared" si="875"/>
        <v>0</v>
      </c>
      <c r="CO431" s="21">
        <f t="shared" si="804"/>
        <v>0</v>
      </c>
      <c r="CP431" s="22">
        <f t="shared" si="927"/>
        <v>0</v>
      </c>
      <c r="CQ431" s="21">
        <f t="shared" si="805"/>
        <v>0</v>
      </c>
      <c r="CR431" s="21">
        <f t="shared" si="876"/>
        <v>0</v>
      </c>
      <c r="CS431" s="21">
        <f t="shared" si="877"/>
        <v>42.398668346774208</v>
      </c>
      <c r="CT431" s="21">
        <f t="shared" si="878"/>
        <v>127.19600504032263</v>
      </c>
      <c r="CU431" s="21"/>
      <c r="CV431" s="22">
        <f t="shared" si="879"/>
        <v>0</v>
      </c>
      <c r="CW431" s="21">
        <f t="shared" si="806"/>
        <v>0</v>
      </c>
      <c r="CX431" s="22">
        <f t="shared" si="928"/>
        <v>0</v>
      </c>
      <c r="CY431" s="21">
        <f t="shared" si="807"/>
        <v>0</v>
      </c>
      <c r="CZ431" s="21">
        <f t="shared" si="880"/>
        <v>0</v>
      </c>
      <c r="DA431" s="21">
        <f t="shared" si="881"/>
        <v>361.53508170731709</v>
      </c>
      <c r="DB431" s="21">
        <f t="shared" si="882"/>
        <v>19.028162195121972</v>
      </c>
      <c r="DC431" s="21"/>
      <c r="DD431" s="22">
        <f t="shared" si="883"/>
        <v>0</v>
      </c>
      <c r="DE431" s="21">
        <f t="shared" si="808"/>
        <v>0</v>
      </c>
      <c r="DF431" s="22">
        <f t="shared" si="929"/>
        <v>0</v>
      </c>
      <c r="DG431" s="21">
        <f t="shared" si="809"/>
        <v>0</v>
      </c>
      <c r="DH431" s="21">
        <f t="shared" si="884"/>
        <v>0</v>
      </c>
      <c r="DI431" s="21">
        <f t="shared" si="885"/>
        <v>315.31141829268296</v>
      </c>
      <c r="DJ431" s="21">
        <f t="shared" si="886"/>
        <v>16.595337804878067</v>
      </c>
      <c r="DK431" s="21"/>
      <c r="DL431" s="22">
        <f t="shared" si="887"/>
        <v>0</v>
      </c>
      <c r="DM431" s="21">
        <f t="shared" si="810"/>
        <v>0</v>
      </c>
      <c r="DN431" s="22">
        <f t="shared" si="930"/>
        <v>0</v>
      </c>
      <c r="DO431" s="21">
        <f t="shared" si="811"/>
        <v>0</v>
      </c>
      <c r="DP431" s="21">
        <f t="shared" si="888"/>
        <v>0</v>
      </c>
      <c r="DQ431" s="21">
        <f t="shared" si="889"/>
        <v>109.47709756097561</v>
      </c>
      <c r="DR431" s="21">
        <f t="shared" si="890"/>
        <v>36.492365853658534</v>
      </c>
      <c r="DS431" s="21"/>
      <c r="DT431" s="22">
        <f t="shared" si="891"/>
        <v>0</v>
      </c>
      <c r="DU431" s="21">
        <f t="shared" si="812"/>
        <v>0</v>
      </c>
      <c r="DV431" s="22">
        <f t="shared" si="931"/>
        <v>0</v>
      </c>
      <c r="DW431" s="21">
        <f t="shared" si="813"/>
        <v>0</v>
      </c>
      <c r="DX431" s="21">
        <f t="shared" si="892"/>
        <v>0</v>
      </c>
      <c r="DY431" s="21">
        <f t="shared" si="893"/>
        <v>2660.7713703078275</v>
      </c>
      <c r="DZ431" s="21">
        <f t="shared" si="894"/>
        <v>140.0405984372542</v>
      </c>
      <c r="EA431" s="21"/>
      <c r="EB431" s="22">
        <f t="shared" si="895"/>
        <v>0</v>
      </c>
      <c r="EC431" s="21">
        <f t="shared" si="814"/>
        <v>0</v>
      </c>
      <c r="ED431" s="22">
        <f t="shared" si="932"/>
        <v>0</v>
      </c>
      <c r="EE431" s="21">
        <f t="shared" si="815"/>
        <v>0</v>
      </c>
      <c r="EF431" s="21">
        <f t="shared" si="896"/>
        <v>0</v>
      </c>
      <c r="EG431" s="21">
        <f t="shared" si="897"/>
        <v>2407.4806944099132</v>
      </c>
      <c r="EH431" s="21">
        <f t="shared" si="898"/>
        <v>126.70951023210083</v>
      </c>
      <c r="EI431" s="21"/>
      <c r="EJ431" s="22">
        <f t="shared" si="899"/>
        <v>0</v>
      </c>
      <c r="EK431" s="21">
        <f t="shared" si="816"/>
        <v>0</v>
      </c>
      <c r="EL431" s="22">
        <f t="shared" si="933"/>
        <v>0</v>
      </c>
      <c r="EM431" s="21">
        <f t="shared" si="817"/>
        <v>0</v>
      </c>
      <c r="EN431" s="21">
        <f t="shared" si="900"/>
        <v>0</v>
      </c>
      <c r="EO431" s="21">
        <f t="shared" si="901"/>
        <v>198.10339994590873</v>
      </c>
      <c r="EP431" s="21">
        <f t="shared" si="902"/>
        <v>594.31019983772626</v>
      </c>
      <c r="EQ431" s="21"/>
      <c r="ER431" s="22">
        <f t="shared" si="903"/>
        <v>0</v>
      </c>
      <c r="ES431" s="21">
        <f t="shared" si="818"/>
        <v>0</v>
      </c>
      <c r="ET431" s="22">
        <f t="shared" si="934"/>
        <v>0</v>
      </c>
      <c r="EU431" s="21">
        <f t="shared" si="819"/>
        <v>0</v>
      </c>
      <c r="EV431" s="21">
        <f t="shared" si="904"/>
        <v>0</v>
      </c>
      <c r="EW431" s="21">
        <f t="shared" si="905"/>
        <v>954.70980000000031</v>
      </c>
      <c r="EX431" s="21">
        <f t="shared" si="906"/>
        <v>954.70980000000031</v>
      </c>
      <c r="EY431" s="21"/>
      <c r="EZ431" s="22">
        <f t="shared" si="907"/>
        <v>0</v>
      </c>
      <c r="FA431" s="21">
        <f t="shared" si="820"/>
        <v>0</v>
      </c>
      <c r="FB431" s="22">
        <f t="shared" si="935"/>
        <v>0</v>
      </c>
      <c r="FC431" s="21">
        <f t="shared" si="821"/>
        <v>0</v>
      </c>
      <c r="FD431" s="21">
        <f t="shared" si="908"/>
        <v>0</v>
      </c>
      <c r="FE431" s="21">
        <f t="shared" si="909"/>
        <v>213.74100000000001</v>
      </c>
      <c r="FF431" s="21">
        <f t="shared" si="910"/>
        <v>213.74100000000001</v>
      </c>
      <c r="FG431" s="21"/>
      <c r="FH431" s="22">
        <f t="shared" si="911"/>
        <v>0</v>
      </c>
      <c r="FI431" s="21">
        <f t="shared" si="822"/>
        <v>0</v>
      </c>
      <c r="FJ431" s="22">
        <f t="shared" si="936"/>
        <v>0</v>
      </c>
      <c r="FK431" s="21">
        <f t="shared" si="823"/>
        <v>0</v>
      </c>
      <c r="FL431" s="21">
        <f t="shared" si="912"/>
        <v>0</v>
      </c>
      <c r="FM431" s="21">
        <f t="shared" si="913"/>
        <v>103.30815000000001</v>
      </c>
      <c r="FN431" s="21">
        <f t="shared" si="914"/>
        <v>309.92445000000004</v>
      </c>
      <c r="FO431" s="21"/>
      <c r="FP431" s="21">
        <f t="shared" si="824"/>
        <v>0</v>
      </c>
      <c r="FQ431" s="21">
        <f t="shared" si="825"/>
        <v>0</v>
      </c>
      <c r="FR431" s="21">
        <f t="shared" si="915"/>
        <v>0</v>
      </c>
      <c r="FS431" s="21">
        <f t="shared" si="826"/>
        <v>11365.733843414635</v>
      </c>
      <c r="FT431" s="21">
        <f t="shared" si="827"/>
        <v>7315.5661565853679</v>
      </c>
      <c r="FU431" s="21"/>
      <c r="FV431" s="20">
        <f t="shared" si="937"/>
        <v>0</v>
      </c>
      <c r="FW431" s="20">
        <f t="shared" si="937"/>
        <v>0</v>
      </c>
      <c r="FX431" s="20">
        <f t="shared" si="828"/>
        <v>0</v>
      </c>
      <c r="FY431" s="20">
        <f t="shared" si="829"/>
        <v>0</v>
      </c>
    </row>
    <row r="432" spans="2:181" x14ac:dyDescent="0.25">
      <c r="B432" s="20">
        <v>17.7</v>
      </c>
      <c r="C432" s="20">
        <f t="shared" si="830"/>
        <v>30.620999999999999</v>
      </c>
      <c r="D432" s="22">
        <f t="shared" si="831"/>
        <v>0</v>
      </c>
      <c r="E432" s="21">
        <f t="shared" si="782"/>
        <v>0</v>
      </c>
      <c r="F432" s="22">
        <f t="shared" si="916"/>
        <v>0</v>
      </c>
      <c r="G432" s="21">
        <f t="shared" si="783"/>
        <v>0</v>
      </c>
      <c r="H432" s="21">
        <f t="shared" si="832"/>
        <v>0</v>
      </c>
      <c r="I432" s="21">
        <f t="shared" si="833"/>
        <v>988.19589000000019</v>
      </c>
      <c r="J432" s="21">
        <f t="shared" si="834"/>
        <v>52.010310000000061</v>
      </c>
      <c r="K432" s="21"/>
      <c r="L432" s="22">
        <f t="shared" si="835"/>
        <v>0</v>
      </c>
      <c r="M432" s="21">
        <f t="shared" si="784"/>
        <v>0</v>
      </c>
      <c r="N432" s="22">
        <f t="shared" si="917"/>
        <v>0</v>
      </c>
      <c r="O432" s="21">
        <f t="shared" si="785"/>
        <v>0</v>
      </c>
      <c r="P432" s="21">
        <f t="shared" si="836"/>
        <v>0</v>
      </c>
      <c r="Q432" s="21">
        <f t="shared" si="837"/>
        <v>372.26557499999996</v>
      </c>
      <c r="R432" s="21">
        <f t="shared" si="838"/>
        <v>19.592925000000015</v>
      </c>
      <c r="S432" s="21"/>
      <c r="T432" s="22">
        <f t="shared" si="839"/>
        <v>0</v>
      </c>
      <c r="U432" s="21">
        <f t="shared" si="786"/>
        <v>0</v>
      </c>
      <c r="V432" s="22">
        <f t="shared" si="918"/>
        <v>0</v>
      </c>
      <c r="W432" s="21">
        <f t="shared" si="787"/>
        <v>0</v>
      </c>
      <c r="X432" s="21">
        <f t="shared" si="840"/>
        <v>0</v>
      </c>
      <c r="Y432" s="21">
        <f t="shared" si="841"/>
        <v>96.183450000000022</v>
      </c>
      <c r="Z432" s="21">
        <f t="shared" si="842"/>
        <v>288.55035000000009</v>
      </c>
      <c r="AA432" s="21"/>
      <c r="AB432" s="22">
        <f t="shared" si="843"/>
        <v>0</v>
      </c>
      <c r="AC432" s="21">
        <f t="shared" si="788"/>
        <v>0</v>
      </c>
      <c r="AD432" s="22">
        <f t="shared" si="919"/>
        <v>0</v>
      </c>
      <c r="AE432" s="21">
        <f t="shared" si="789"/>
        <v>0</v>
      </c>
      <c r="AF432" s="21">
        <f t="shared" si="844"/>
        <v>0</v>
      </c>
      <c r="AG432" s="21">
        <f t="shared" si="845"/>
        <v>87.990045000000009</v>
      </c>
      <c r="AH432" s="21">
        <f t="shared" si="846"/>
        <v>4.6310550000000044</v>
      </c>
      <c r="AI432" s="21"/>
      <c r="AJ432" s="22">
        <f t="shared" si="847"/>
        <v>0</v>
      </c>
      <c r="AK432" s="21">
        <f t="shared" si="790"/>
        <v>0</v>
      </c>
      <c r="AL432" s="22">
        <f t="shared" si="920"/>
        <v>0</v>
      </c>
      <c r="AM432" s="21">
        <f t="shared" si="791"/>
        <v>0</v>
      </c>
      <c r="AN432" s="21">
        <f t="shared" si="848"/>
        <v>0</v>
      </c>
      <c r="AO432" s="21">
        <f t="shared" si="849"/>
        <v>189.51702000000003</v>
      </c>
      <c r="AP432" s="21">
        <f t="shared" si="850"/>
        <v>9.9745800000000102</v>
      </c>
      <c r="AQ432" s="21"/>
      <c r="AR432" s="22">
        <f t="shared" si="851"/>
        <v>0</v>
      </c>
      <c r="AS432" s="21">
        <f t="shared" si="792"/>
        <v>0</v>
      </c>
      <c r="AT432" s="22">
        <f t="shared" si="921"/>
        <v>0</v>
      </c>
      <c r="AU432" s="21">
        <f t="shared" si="793"/>
        <v>0</v>
      </c>
      <c r="AV432" s="21">
        <f t="shared" si="852"/>
        <v>0</v>
      </c>
      <c r="AW432" s="21">
        <f t="shared" si="853"/>
        <v>411.45142500000009</v>
      </c>
      <c r="AX432" s="21">
        <f t="shared" si="854"/>
        <v>137.15047500000003</v>
      </c>
      <c r="AY432" s="21"/>
      <c r="AZ432" s="22">
        <f t="shared" si="855"/>
        <v>0</v>
      </c>
      <c r="BA432" s="21">
        <f t="shared" si="794"/>
        <v>0</v>
      </c>
      <c r="BB432" s="22">
        <f t="shared" si="922"/>
        <v>0</v>
      </c>
      <c r="BC432" s="21">
        <f t="shared" si="795"/>
        <v>0</v>
      </c>
      <c r="BD432" s="21">
        <f t="shared" si="856"/>
        <v>0</v>
      </c>
      <c r="BE432" s="21">
        <f t="shared" si="857"/>
        <v>361.53508170731709</v>
      </c>
      <c r="BF432" s="21">
        <f t="shared" si="858"/>
        <v>19.028162195121972</v>
      </c>
      <c r="BG432" s="21"/>
      <c r="BH432" s="22">
        <f t="shared" si="859"/>
        <v>0</v>
      </c>
      <c r="BI432" s="21">
        <f t="shared" si="796"/>
        <v>0</v>
      </c>
      <c r="BJ432" s="22">
        <f t="shared" si="923"/>
        <v>0</v>
      </c>
      <c r="BK432" s="21">
        <f t="shared" si="797"/>
        <v>0</v>
      </c>
      <c r="BL432" s="21">
        <f t="shared" si="860"/>
        <v>0</v>
      </c>
      <c r="BM432" s="21">
        <f t="shared" si="861"/>
        <v>315.31141829268296</v>
      </c>
      <c r="BN432" s="21">
        <f t="shared" si="862"/>
        <v>16.595337804878067</v>
      </c>
      <c r="BO432" s="21"/>
      <c r="BP432" s="22">
        <f t="shared" si="863"/>
        <v>0</v>
      </c>
      <c r="BQ432" s="21">
        <f t="shared" si="798"/>
        <v>0</v>
      </c>
      <c r="BR432" s="22">
        <f t="shared" si="924"/>
        <v>0</v>
      </c>
      <c r="BS432" s="21">
        <f t="shared" si="799"/>
        <v>0</v>
      </c>
      <c r="BT432" s="21">
        <f t="shared" si="864"/>
        <v>0</v>
      </c>
      <c r="BU432" s="21">
        <f t="shared" si="865"/>
        <v>109.47709756097562</v>
      </c>
      <c r="BV432" s="21">
        <f t="shared" si="866"/>
        <v>36.492365853658541</v>
      </c>
      <c r="BW432" s="21"/>
      <c r="BX432" s="22">
        <f t="shared" si="867"/>
        <v>0</v>
      </c>
      <c r="BY432" s="21">
        <f t="shared" si="800"/>
        <v>0</v>
      </c>
      <c r="BZ432" s="22">
        <f t="shared" si="925"/>
        <v>0</v>
      </c>
      <c r="CA432" s="21">
        <f t="shared" si="801"/>
        <v>0</v>
      </c>
      <c r="CB432" s="21">
        <f t="shared" si="868"/>
        <v>0</v>
      </c>
      <c r="CC432" s="21">
        <f t="shared" si="869"/>
        <v>420.03579627753743</v>
      </c>
      <c r="CD432" s="21">
        <f t="shared" si="870"/>
        <v>22.107147172501989</v>
      </c>
      <c r="CE432" s="21"/>
      <c r="CF432" s="22">
        <f t="shared" si="871"/>
        <v>0</v>
      </c>
      <c r="CG432" s="21">
        <f t="shared" si="802"/>
        <v>0</v>
      </c>
      <c r="CH432" s="22">
        <f t="shared" si="926"/>
        <v>0</v>
      </c>
      <c r="CI432" s="21">
        <f t="shared" si="803"/>
        <v>0</v>
      </c>
      <c r="CJ432" s="21">
        <f t="shared" si="872"/>
        <v>0</v>
      </c>
      <c r="CK432" s="21">
        <f t="shared" si="873"/>
        <v>366.43436400472069</v>
      </c>
      <c r="CL432" s="21">
        <f t="shared" si="874"/>
        <v>19.286019158143212</v>
      </c>
      <c r="CM432" s="21"/>
      <c r="CN432" s="22">
        <f t="shared" si="875"/>
        <v>0</v>
      </c>
      <c r="CO432" s="21">
        <f t="shared" si="804"/>
        <v>0</v>
      </c>
      <c r="CP432" s="22">
        <f t="shared" si="927"/>
        <v>0</v>
      </c>
      <c r="CQ432" s="21">
        <f t="shared" si="805"/>
        <v>0</v>
      </c>
      <c r="CR432" s="21">
        <f t="shared" si="876"/>
        <v>0</v>
      </c>
      <c r="CS432" s="21">
        <f t="shared" si="877"/>
        <v>42.398668346774208</v>
      </c>
      <c r="CT432" s="21">
        <f t="shared" si="878"/>
        <v>127.19600504032263</v>
      </c>
      <c r="CU432" s="21"/>
      <c r="CV432" s="22">
        <f t="shared" si="879"/>
        <v>0</v>
      </c>
      <c r="CW432" s="21">
        <f t="shared" si="806"/>
        <v>0</v>
      </c>
      <c r="CX432" s="22">
        <f t="shared" si="928"/>
        <v>0</v>
      </c>
      <c r="CY432" s="21">
        <f t="shared" si="807"/>
        <v>0</v>
      </c>
      <c r="CZ432" s="21">
        <f t="shared" si="880"/>
        <v>0</v>
      </c>
      <c r="DA432" s="21">
        <f t="shared" si="881"/>
        <v>361.53508170731709</v>
      </c>
      <c r="DB432" s="21">
        <f t="shared" si="882"/>
        <v>19.028162195121972</v>
      </c>
      <c r="DC432" s="21"/>
      <c r="DD432" s="22">
        <f t="shared" si="883"/>
        <v>0</v>
      </c>
      <c r="DE432" s="21">
        <f t="shared" si="808"/>
        <v>0</v>
      </c>
      <c r="DF432" s="22">
        <f t="shared" si="929"/>
        <v>0</v>
      </c>
      <c r="DG432" s="21">
        <f t="shared" si="809"/>
        <v>0</v>
      </c>
      <c r="DH432" s="21">
        <f t="shared" si="884"/>
        <v>0</v>
      </c>
      <c r="DI432" s="21">
        <f t="shared" si="885"/>
        <v>315.31141829268296</v>
      </c>
      <c r="DJ432" s="21">
        <f t="shared" si="886"/>
        <v>16.595337804878067</v>
      </c>
      <c r="DK432" s="21"/>
      <c r="DL432" s="22">
        <f t="shared" si="887"/>
        <v>0</v>
      </c>
      <c r="DM432" s="21">
        <f t="shared" si="810"/>
        <v>0</v>
      </c>
      <c r="DN432" s="22">
        <f t="shared" si="930"/>
        <v>0</v>
      </c>
      <c r="DO432" s="21">
        <f t="shared" si="811"/>
        <v>0</v>
      </c>
      <c r="DP432" s="21">
        <f t="shared" si="888"/>
        <v>0</v>
      </c>
      <c r="DQ432" s="21">
        <f t="shared" si="889"/>
        <v>109.47709756097561</v>
      </c>
      <c r="DR432" s="21">
        <f t="shared" si="890"/>
        <v>36.492365853658534</v>
      </c>
      <c r="DS432" s="21"/>
      <c r="DT432" s="22">
        <f t="shared" si="891"/>
        <v>0</v>
      </c>
      <c r="DU432" s="21">
        <f t="shared" si="812"/>
        <v>0</v>
      </c>
      <c r="DV432" s="22">
        <f t="shared" si="931"/>
        <v>0</v>
      </c>
      <c r="DW432" s="21">
        <f t="shared" si="813"/>
        <v>0</v>
      </c>
      <c r="DX432" s="21">
        <f t="shared" si="892"/>
        <v>0</v>
      </c>
      <c r="DY432" s="21">
        <f t="shared" si="893"/>
        <v>2660.7713703078275</v>
      </c>
      <c r="DZ432" s="21">
        <f t="shared" si="894"/>
        <v>140.0405984372542</v>
      </c>
      <c r="EA432" s="21"/>
      <c r="EB432" s="22">
        <f t="shared" si="895"/>
        <v>0</v>
      </c>
      <c r="EC432" s="21">
        <f t="shared" si="814"/>
        <v>0</v>
      </c>
      <c r="ED432" s="22">
        <f t="shared" si="932"/>
        <v>0</v>
      </c>
      <c r="EE432" s="21">
        <f t="shared" si="815"/>
        <v>0</v>
      </c>
      <c r="EF432" s="21">
        <f t="shared" si="896"/>
        <v>0</v>
      </c>
      <c r="EG432" s="21">
        <f t="shared" si="897"/>
        <v>2407.4806944099132</v>
      </c>
      <c r="EH432" s="21">
        <f t="shared" si="898"/>
        <v>126.70951023210083</v>
      </c>
      <c r="EI432" s="21"/>
      <c r="EJ432" s="22">
        <f t="shared" si="899"/>
        <v>0</v>
      </c>
      <c r="EK432" s="21">
        <f t="shared" si="816"/>
        <v>0</v>
      </c>
      <c r="EL432" s="22">
        <f t="shared" si="933"/>
        <v>0</v>
      </c>
      <c r="EM432" s="21">
        <f t="shared" si="817"/>
        <v>0</v>
      </c>
      <c r="EN432" s="21">
        <f t="shared" si="900"/>
        <v>0</v>
      </c>
      <c r="EO432" s="21">
        <f t="shared" si="901"/>
        <v>198.10339994590873</v>
      </c>
      <c r="EP432" s="21">
        <f t="shared" si="902"/>
        <v>594.31019983772626</v>
      </c>
      <c r="EQ432" s="21"/>
      <c r="ER432" s="22">
        <f t="shared" si="903"/>
        <v>0</v>
      </c>
      <c r="ES432" s="21">
        <f t="shared" si="818"/>
        <v>0</v>
      </c>
      <c r="ET432" s="22">
        <f t="shared" si="934"/>
        <v>0</v>
      </c>
      <c r="EU432" s="21">
        <f t="shared" si="819"/>
        <v>0</v>
      </c>
      <c r="EV432" s="21">
        <f t="shared" si="904"/>
        <v>0</v>
      </c>
      <c r="EW432" s="21">
        <f t="shared" si="905"/>
        <v>954.70980000000031</v>
      </c>
      <c r="EX432" s="21">
        <f t="shared" si="906"/>
        <v>954.70980000000031</v>
      </c>
      <c r="EY432" s="21"/>
      <c r="EZ432" s="22">
        <f t="shared" si="907"/>
        <v>0</v>
      </c>
      <c r="FA432" s="21">
        <f t="shared" si="820"/>
        <v>0</v>
      </c>
      <c r="FB432" s="22">
        <f t="shared" si="935"/>
        <v>0</v>
      </c>
      <c r="FC432" s="21">
        <f t="shared" si="821"/>
        <v>0</v>
      </c>
      <c r="FD432" s="21">
        <f t="shared" si="908"/>
        <v>0</v>
      </c>
      <c r="FE432" s="21">
        <f t="shared" si="909"/>
        <v>213.74100000000001</v>
      </c>
      <c r="FF432" s="21">
        <f t="shared" si="910"/>
        <v>213.74100000000001</v>
      </c>
      <c r="FG432" s="21"/>
      <c r="FH432" s="22">
        <f t="shared" si="911"/>
        <v>0</v>
      </c>
      <c r="FI432" s="21">
        <f t="shared" si="822"/>
        <v>0</v>
      </c>
      <c r="FJ432" s="22">
        <f t="shared" si="936"/>
        <v>0</v>
      </c>
      <c r="FK432" s="21">
        <f t="shared" si="823"/>
        <v>0</v>
      </c>
      <c r="FL432" s="21">
        <f t="shared" si="912"/>
        <v>0</v>
      </c>
      <c r="FM432" s="21">
        <f t="shared" si="913"/>
        <v>103.30815000000001</v>
      </c>
      <c r="FN432" s="21">
        <f t="shared" si="914"/>
        <v>309.92445000000004</v>
      </c>
      <c r="FO432" s="21"/>
      <c r="FP432" s="21">
        <f t="shared" si="824"/>
        <v>0</v>
      </c>
      <c r="FQ432" s="21">
        <f t="shared" si="825"/>
        <v>0</v>
      </c>
      <c r="FR432" s="21">
        <f t="shared" si="915"/>
        <v>0</v>
      </c>
      <c r="FS432" s="21">
        <f t="shared" si="826"/>
        <v>11365.733843414635</v>
      </c>
      <c r="FT432" s="21">
        <f t="shared" si="827"/>
        <v>7315.5661565853679</v>
      </c>
      <c r="FU432" s="21"/>
      <c r="FV432" s="20">
        <f t="shared" si="937"/>
        <v>0</v>
      </c>
      <c r="FW432" s="20">
        <f t="shared" si="937"/>
        <v>0</v>
      </c>
      <c r="FX432" s="20">
        <f t="shared" si="828"/>
        <v>0</v>
      </c>
      <c r="FY432" s="20">
        <f t="shared" si="829"/>
        <v>0</v>
      </c>
    </row>
    <row r="433" spans="2:181" x14ac:dyDescent="0.25">
      <c r="B433" s="20">
        <v>17.75</v>
      </c>
      <c r="C433" s="20">
        <f t="shared" si="830"/>
        <v>30.7075</v>
      </c>
      <c r="D433" s="22">
        <f t="shared" si="831"/>
        <v>0</v>
      </c>
      <c r="E433" s="21">
        <f t="shared" si="782"/>
        <v>0</v>
      </c>
      <c r="F433" s="22">
        <f t="shared" si="916"/>
        <v>0</v>
      </c>
      <c r="G433" s="21">
        <f t="shared" si="783"/>
        <v>0</v>
      </c>
      <c r="H433" s="21">
        <f t="shared" si="832"/>
        <v>0</v>
      </c>
      <c r="I433" s="21">
        <f t="shared" si="833"/>
        <v>988.19589000000019</v>
      </c>
      <c r="J433" s="21">
        <f t="shared" si="834"/>
        <v>52.010310000000061</v>
      </c>
      <c r="K433" s="21"/>
      <c r="L433" s="22">
        <f t="shared" si="835"/>
        <v>0</v>
      </c>
      <c r="M433" s="21">
        <f t="shared" si="784"/>
        <v>0</v>
      </c>
      <c r="N433" s="22">
        <f t="shared" si="917"/>
        <v>0</v>
      </c>
      <c r="O433" s="21">
        <f t="shared" si="785"/>
        <v>0</v>
      </c>
      <c r="P433" s="21">
        <f t="shared" si="836"/>
        <v>0</v>
      </c>
      <c r="Q433" s="21">
        <f t="shared" si="837"/>
        <v>372.26557499999996</v>
      </c>
      <c r="R433" s="21">
        <f t="shared" si="838"/>
        <v>19.592925000000015</v>
      </c>
      <c r="S433" s="21"/>
      <c r="T433" s="22">
        <f t="shared" si="839"/>
        <v>0</v>
      </c>
      <c r="U433" s="21">
        <f t="shared" si="786"/>
        <v>0</v>
      </c>
      <c r="V433" s="22">
        <f t="shared" si="918"/>
        <v>0</v>
      </c>
      <c r="W433" s="21">
        <f t="shared" si="787"/>
        <v>0</v>
      </c>
      <c r="X433" s="21">
        <f t="shared" si="840"/>
        <v>0</v>
      </c>
      <c r="Y433" s="21">
        <f t="shared" si="841"/>
        <v>96.183450000000022</v>
      </c>
      <c r="Z433" s="21">
        <f t="shared" si="842"/>
        <v>288.55035000000009</v>
      </c>
      <c r="AA433" s="21"/>
      <c r="AB433" s="22">
        <f t="shared" si="843"/>
        <v>0</v>
      </c>
      <c r="AC433" s="21">
        <f t="shared" si="788"/>
        <v>0</v>
      </c>
      <c r="AD433" s="22">
        <f t="shared" si="919"/>
        <v>0</v>
      </c>
      <c r="AE433" s="21">
        <f t="shared" si="789"/>
        <v>0</v>
      </c>
      <c r="AF433" s="21">
        <f t="shared" si="844"/>
        <v>0</v>
      </c>
      <c r="AG433" s="21">
        <f t="shared" si="845"/>
        <v>87.990045000000009</v>
      </c>
      <c r="AH433" s="21">
        <f t="shared" si="846"/>
        <v>4.6310550000000044</v>
      </c>
      <c r="AI433" s="21"/>
      <c r="AJ433" s="22">
        <f t="shared" si="847"/>
        <v>0</v>
      </c>
      <c r="AK433" s="21">
        <f t="shared" si="790"/>
        <v>0</v>
      </c>
      <c r="AL433" s="22">
        <f t="shared" si="920"/>
        <v>0</v>
      </c>
      <c r="AM433" s="21">
        <f t="shared" si="791"/>
        <v>0</v>
      </c>
      <c r="AN433" s="21">
        <f t="shared" si="848"/>
        <v>0</v>
      </c>
      <c r="AO433" s="21">
        <f t="shared" si="849"/>
        <v>189.51702000000003</v>
      </c>
      <c r="AP433" s="21">
        <f t="shared" si="850"/>
        <v>9.9745800000000102</v>
      </c>
      <c r="AQ433" s="21"/>
      <c r="AR433" s="22">
        <f t="shared" si="851"/>
        <v>0</v>
      </c>
      <c r="AS433" s="21">
        <f t="shared" si="792"/>
        <v>0</v>
      </c>
      <c r="AT433" s="22">
        <f t="shared" si="921"/>
        <v>0</v>
      </c>
      <c r="AU433" s="21">
        <f t="shared" si="793"/>
        <v>0</v>
      </c>
      <c r="AV433" s="21">
        <f t="shared" si="852"/>
        <v>0</v>
      </c>
      <c r="AW433" s="21">
        <f t="shared" si="853"/>
        <v>411.45142500000009</v>
      </c>
      <c r="AX433" s="21">
        <f t="shared" si="854"/>
        <v>137.15047500000003</v>
      </c>
      <c r="AY433" s="21"/>
      <c r="AZ433" s="22">
        <f t="shared" si="855"/>
        <v>0</v>
      </c>
      <c r="BA433" s="21">
        <f t="shared" si="794"/>
        <v>0</v>
      </c>
      <c r="BB433" s="22">
        <f t="shared" si="922"/>
        <v>0</v>
      </c>
      <c r="BC433" s="21">
        <f t="shared" si="795"/>
        <v>0</v>
      </c>
      <c r="BD433" s="21">
        <f t="shared" si="856"/>
        <v>0</v>
      </c>
      <c r="BE433" s="21">
        <f t="shared" si="857"/>
        <v>361.53508170731709</v>
      </c>
      <c r="BF433" s="21">
        <f t="shared" si="858"/>
        <v>19.028162195121972</v>
      </c>
      <c r="BG433" s="21"/>
      <c r="BH433" s="22">
        <f t="shared" si="859"/>
        <v>0</v>
      </c>
      <c r="BI433" s="21">
        <f t="shared" si="796"/>
        <v>0</v>
      </c>
      <c r="BJ433" s="22">
        <f t="shared" si="923"/>
        <v>0</v>
      </c>
      <c r="BK433" s="21">
        <f t="shared" si="797"/>
        <v>0</v>
      </c>
      <c r="BL433" s="21">
        <f t="shared" si="860"/>
        <v>0</v>
      </c>
      <c r="BM433" s="21">
        <f t="shared" si="861"/>
        <v>315.31141829268296</v>
      </c>
      <c r="BN433" s="21">
        <f t="shared" si="862"/>
        <v>16.595337804878067</v>
      </c>
      <c r="BO433" s="21"/>
      <c r="BP433" s="22">
        <f t="shared" si="863"/>
        <v>0</v>
      </c>
      <c r="BQ433" s="21">
        <f t="shared" si="798"/>
        <v>0</v>
      </c>
      <c r="BR433" s="22">
        <f t="shared" si="924"/>
        <v>0</v>
      </c>
      <c r="BS433" s="21">
        <f t="shared" si="799"/>
        <v>0</v>
      </c>
      <c r="BT433" s="21">
        <f t="shared" si="864"/>
        <v>0</v>
      </c>
      <c r="BU433" s="21">
        <f t="shared" si="865"/>
        <v>109.47709756097562</v>
      </c>
      <c r="BV433" s="21">
        <f t="shared" si="866"/>
        <v>36.492365853658541</v>
      </c>
      <c r="BW433" s="21"/>
      <c r="BX433" s="22">
        <f t="shared" si="867"/>
        <v>0</v>
      </c>
      <c r="BY433" s="21">
        <f t="shared" si="800"/>
        <v>0</v>
      </c>
      <c r="BZ433" s="22">
        <f t="shared" si="925"/>
        <v>0</v>
      </c>
      <c r="CA433" s="21">
        <f t="shared" si="801"/>
        <v>0</v>
      </c>
      <c r="CB433" s="21">
        <f t="shared" si="868"/>
        <v>0</v>
      </c>
      <c r="CC433" s="21">
        <f t="shared" si="869"/>
        <v>420.03579627753743</v>
      </c>
      <c r="CD433" s="21">
        <f t="shared" si="870"/>
        <v>22.107147172501989</v>
      </c>
      <c r="CE433" s="21"/>
      <c r="CF433" s="22">
        <f t="shared" si="871"/>
        <v>0</v>
      </c>
      <c r="CG433" s="21">
        <f t="shared" si="802"/>
        <v>0</v>
      </c>
      <c r="CH433" s="22">
        <f t="shared" si="926"/>
        <v>0</v>
      </c>
      <c r="CI433" s="21">
        <f t="shared" si="803"/>
        <v>0</v>
      </c>
      <c r="CJ433" s="21">
        <f t="shared" si="872"/>
        <v>0</v>
      </c>
      <c r="CK433" s="21">
        <f t="shared" si="873"/>
        <v>366.43436400472069</v>
      </c>
      <c r="CL433" s="21">
        <f t="shared" si="874"/>
        <v>19.286019158143212</v>
      </c>
      <c r="CM433" s="21"/>
      <c r="CN433" s="22">
        <f t="shared" si="875"/>
        <v>0</v>
      </c>
      <c r="CO433" s="21">
        <f t="shared" si="804"/>
        <v>0</v>
      </c>
      <c r="CP433" s="22">
        <f t="shared" si="927"/>
        <v>0</v>
      </c>
      <c r="CQ433" s="21">
        <f t="shared" si="805"/>
        <v>0</v>
      </c>
      <c r="CR433" s="21">
        <f t="shared" si="876"/>
        <v>0</v>
      </c>
      <c r="CS433" s="21">
        <f t="shared" si="877"/>
        <v>42.398668346774208</v>
      </c>
      <c r="CT433" s="21">
        <f t="shared" si="878"/>
        <v>127.19600504032263</v>
      </c>
      <c r="CU433" s="21"/>
      <c r="CV433" s="22">
        <f t="shared" si="879"/>
        <v>0</v>
      </c>
      <c r="CW433" s="21">
        <f t="shared" si="806"/>
        <v>0</v>
      </c>
      <c r="CX433" s="22">
        <f t="shared" si="928"/>
        <v>0</v>
      </c>
      <c r="CY433" s="21">
        <f t="shared" si="807"/>
        <v>0</v>
      </c>
      <c r="CZ433" s="21">
        <f t="shared" si="880"/>
        <v>0</v>
      </c>
      <c r="DA433" s="21">
        <f t="shared" si="881"/>
        <v>361.53508170731709</v>
      </c>
      <c r="DB433" s="21">
        <f t="shared" si="882"/>
        <v>19.028162195121972</v>
      </c>
      <c r="DC433" s="21"/>
      <c r="DD433" s="22">
        <f t="shared" si="883"/>
        <v>0</v>
      </c>
      <c r="DE433" s="21">
        <f t="shared" si="808"/>
        <v>0</v>
      </c>
      <c r="DF433" s="22">
        <f t="shared" si="929"/>
        <v>0</v>
      </c>
      <c r="DG433" s="21">
        <f t="shared" si="809"/>
        <v>0</v>
      </c>
      <c r="DH433" s="21">
        <f t="shared" si="884"/>
        <v>0</v>
      </c>
      <c r="DI433" s="21">
        <f t="shared" si="885"/>
        <v>315.31141829268296</v>
      </c>
      <c r="DJ433" s="21">
        <f t="shared" si="886"/>
        <v>16.595337804878067</v>
      </c>
      <c r="DK433" s="21"/>
      <c r="DL433" s="22">
        <f t="shared" si="887"/>
        <v>0</v>
      </c>
      <c r="DM433" s="21">
        <f t="shared" si="810"/>
        <v>0</v>
      </c>
      <c r="DN433" s="22">
        <f t="shared" si="930"/>
        <v>0</v>
      </c>
      <c r="DO433" s="21">
        <f t="shared" si="811"/>
        <v>0</v>
      </c>
      <c r="DP433" s="21">
        <f t="shared" si="888"/>
        <v>0</v>
      </c>
      <c r="DQ433" s="21">
        <f t="shared" si="889"/>
        <v>109.47709756097561</v>
      </c>
      <c r="DR433" s="21">
        <f t="shared" si="890"/>
        <v>36.492365853658534</v>
      </c>
      <c r="DS433" s="21"/>
      <c r="DT433" s="22">
        <f t="shared" si="891"/>
        <v>0</v>
      </c>
      <c r="DU433" s="21">
        <f t="shared" si="812"/>
        <v>0</v>
      </c>
      <c r="DV433" s="22">
        <f t="shared" si="931"/>
        <v>0</v>
      </c>
      <c r="DW433" s="21">
        <f t="shared" si="813"/>
        <v>0</v>
      </c>
      <c r="DX433" s="21">
        <f t="shared" si="892"/>
        <v>0</v>
      </c>
      <c r="DY433" s="21">
        <f t="shared" si="893"/>
        <v>2660.7713703078275</v>
      </c>
      <c r="DZ433" s="21">
        <f t="shared" si="894"/>
        <v>140.0405984372542</v>
      </c>
      <c r="EA433" s="21"/>
      <c r="EB433" s="22">
        <f t="shared" si="895"/>
        <v>0</v>
      </c>
      <c r="EC433" s="21">
        <f t="shared" si="814"/>
        <v>0</v>
      </c>
      <c r="ED433" s="22">
        <f t="shared" si="932"/>
        <v>0</v>
      </c>
      <c r="EE433" s="21">
        <f t="shared" si="815"/>
        <v>0</v>
      </c>
      <c r="EF433" s="21">
        <f t="shared" si="896"/>
        <v>0</v>
      </c>
      <c r="EG433" s="21">
        <f t="shared" si="897"/>
        <v>2407.4806944099132</v>
      </c>
      <c r="EH433" s="21">
        <f t="shared" si="898"/>
        <v>126.70951023210083</v>
      </c>
      <c r="EI433" s="21"/>
      <c r="EJ433" s="22">
        <f t="shared" si="899"/>
        <v>0</v>
      </c>
      <c r="EK433" s="21">
        <f t="shared" si="816"/>
        <v>0</v>
      </c>
      <c r="EL433" s="22">
        <f t="shared" si="933"/>
        <v>0</v>
      </c>
      <c r="EM433" s="21">
        <f t="shared" si="817"/>
        <v>0</v>
      </c>
      <c r="EN433" s="21">
        <f t="shared" si="900"/>
        <v>0</v>
      </c>
      <c r="EO433" s="21">
        <f t="shared" si="901"/>
        <v>198.10339994590873</v>
      </c>
      <c r="EP433" s="21">
        <f t="shared" si="902"/>
        <v>594.31019983772626</v>
      </c>
      <c r="EQ433" s="21"/>
      <c r="ER433" s="22">
        <f t="shared" si="903"/>
        <v>0</v>
      </c>
      <c r="ES433" s="21">
        <f t="shared" si="818"/>
        <v>0</v>
      </c>
      <c r="ET433" s="22">
        <f t="shared" si="934"/>
        <v>0</v>
      </c>
      <c r="EU433" s="21">
        <f t="shared" si="819"/>
        <v>0</v>
      </c>
      <c r="EV433" s="21">
        <f t="shared" si="904"/>
        <v>0</v>
      </c>
      <c r="EW433" s="21">
        <f t="shared" si="905"/>
        <v>954.70980000000031</v>
      </c>
      <c r="EX433" s="21">
        <f t="shared" si="906"/>
        <v>954.70980000000031</v>
      </c>
      <c r="EY433" s="21"/>
      <c r="EZ433" s="22">
        <f t="shared" si="907"/>
        <v>0</v>
      </c>
      <c r="FA433" s="21">
        <f t="shared" si="820"/>
        <v>0</v>
      </c>
      <c r="FB433" s="22">
        <f t="shared" si="935"/>
        <v>0</v>
      </c>
      <c r="FC433" s="21">
        <f t="shared" si="821"/>
        <v>0</v>
      </c>
      <c r="FD433" s="21">
        <f t="shared" si="908"/>
        <v>0</v>
      </c>
      <c r="FE433" s="21">
        <f t="shared" si="909"/>
        <v>213.74100000000001</v>
      </c>
      <c r="FF433" s="21">
        <f t="shared" si="910"/>
        <v>213.74100000000001</v>
      </c>
      <c r="FG433" s="21"/>
      <c r="FH433" s="22">
        <f t="shared" si="911"/>
        <v>0</v>
      </c>
      <c r="FI433" s="21">
        <f t="shared" si="822"/>
        <v>0</v>
      </c>
      <c r="FJ433" s="22">
        <f t="shared" si="936"/>
        <v>0</v>
      </c>
      <c r="FK433" s="21">
        <f t="shared" si="823"/>
        <v>0</v>
      </c>
      <c r="FL433" s="21">
        <f t="shared" si="912"/>
        <v>0</v>
      </c>
      <c r="FM433" s="21">
        <f t="shared" si="913"/>
        <v>103.30815000000001</v>
      </c>
      <c r="FN433" s="21">
        <f t="shared" si="914"/>
        <v>309.92445000000004</v>
      </c>
      <c r="FO433" s="21"/>
      <c r="FP433" s="21">
        <f t="shared" si="824"/>
        <v>0</v>
      </c>
      <c r="FQ433" s="21">
        <f t="shared" si="825"/>
        <v>0</v>
      </c>
      <c r="FR433" s="21">
        <f t="shared" si="915"/>
        <v>0</v>
      </c>
      <c r="FS433" s="21">
        <f t="shared" si="826"/>
        <v>11365.733843414635</v>
      </c>
      <c r="FT433" s="21">
        <f t="shared" si="827"/>
        <v>7315.5661565853679</v>
      </c>
      <c r="FU433" s="21"/>
      <c r="FV433" s="20">
        <f t="shared" si="937"/>
        <v>0</v>
      </c>
      <c r="FW433" s="20">
        <f t="shared" si="937"/>
        <v>0</v>
      </c>
      <c r="FX433" s="20">
        <f t="shared" si="828"/>
        <v>0</v>
      </c>
      <c r="FY433" s="20">
        <f t="shared" si="829"/>
        <v>0</v>
      </c>
    </row>
    <row r="434" spans="2:181" x14ac:dyDescent="0.25">
      <c r="B434" s="20">
        <v>17.8</v>
      </c>
      <c r="C434" s="20">
        <f t="shared" si="830"/>
        <v>30.794</v>
      </c>
      <c r="D434" s="22">
        <f t="shared" si="831"/>
        <v>0</v>
      </c>
      <c r="E434" s="21">
        <f t="shared" si="782"/>
        <v>0</v>
      </c>
      <c r="F434" s="22">
        <f t="shared" si="916"/>
        <v>0</v>
      </c>
      <c r="G434" s="21">
        <f t="shared" si="783"/>
        <v>0</v>
      </c>
      <c r="H434" s="21">
        <f t="shared" si="832"/>
        <v>0</v>
      </c>
      <c r="I434" s="21">
        <f t="shared" si="833"/>
        <v>988.19589000000019</v>
      </c>
      <c r="J434" s="21">
        <f t="shared" si="834"/>
        <v>52.010310000000061</v>
      </c>
      <c r="K434" s="21"/>
      <c r="L434" s="22">
        <f t="shared" si="835"/>
        <v>0</v>
      </c>
      <c r="M434" s="21">
        <f t="shared" si="784"/>
        <v>0</v>
      </c>
      <c r="N434" s="22">
        <f t="shared" si="917"/>
        <v>0</v>
      </c>
      <c r="O434" s="21">
        <f t="shared" si="785"/>
        <v>0</v>
      </c>
      <c r="P434" s="21">
        <f t="shared" si="836"/>
        <v>0</v>
      </c>
      <c r="Q434" s="21">
        <f t="shared" si="837"/>
        <v>372.26557499999996</v>
      </c>
      <c r="R434" s="21">
        <f t="shared" si="838"/>
        <v>19.592925000000015</v>
      </c>
      <c r="S434" s="21"/>
      <c r="T434" s="22">
        <f t="shared" si="839"/>
        <v>0</v>
      </c>
      <c r="U434" s="21">
        <f t="shared" si="786"/>
        <v>0</v>
      </c>
      <c r="V434" s="22">
        <f t="shared" si="918"/>
        <v>0</v>
      </c>
      <c r="W434" s="21">
        <f t="shared" si="787"/>
        <v>0</v>
      </c>
      <c r="X434" s="21">
        <f t="shared" si="840"/>
        <v>0</v>
      </c>
      <c r="Y434" s="21">
        <f t="shared" si="841"/>
        <v>96.183450000000022</v>
      </c>
      <c r="Z434" s="21">
        <f t="shared" si="842"/>
        <v>288.55035000000009</v>
      </c>
      <c r="AA434" s="21"/>
      <c r="AB434" s="22">
        <f t="shared" si="843"/>
        <v>0</v>
      </c>
      <c r="AC434" s="21">
        <f t="shared" si="788"/>
        <v>0</v>
      </c>
      <c r="AD434" s="22">
        <f t="shared" si="919"/>
        <v>0</v>
      </c>
      <c r="AE434" s="21">
        <f t="shared" si="789"/>
        <v>0</v>
      </c>
      <c r="AF434" s="21">
        <f t="shared" si="844"/>
        <v>0</v>
      </c>
      <c r="AG434" s="21">
        <f t="shared" si="845"/>
        <v>87.990045000000009</v>
      </c>
      <c r="AH434" s="21">
        <f t="shared" si="846"/>
        <v>4.6310550000000044</v>
      </c>
      <c r="AI434" s="21"/>
      <c r="AJ434" s="22">
        <f t="shared" si="847"/>
        <v>0</v>
      </c>
      <c r="AK434" s="21">
        <f t="shared" si="790"/>
        <v>0</v>
      </c>
      <c r="AL434" s="22">
        <f t="shared" si="920"/>
        <v>0</v>
      </c>
      <c r="AM434" s="21">
        <f t="shared" si="791"/>
        <v>0</v>
      </c>
      <c r="AN434" s="21">
        <f t="shared" si="848"/>
        <v>0</v>
      </c>
      <c r="AO434" s="21">
        <f t="shared" si="849"/>
        <v>189.51702000000003</v>
      </c>
      <c r="AP434" s="21">
        <f t="shared" si="850"/>
        <v>9.9745800000000102</v>
      </c>
      <c r="AQ434" s="21"/>
      <c r="AR434" s="22">
        <f t="shared" si="851"/>
        <v>0</v>
      </c>
      <c r="AS434" s="21">
        <f t="shared" si="792"/>
        <v>0</v>
      </c>
      <c r="AT434" s="22">
        <f t="shared" si="921"/>
        <v>0</v>
      </c>
      <c r="AU434" s="21">
        <f t="shared" si="793"/>
        <v>0</v>
      </c>
      <c r="AV434" s="21">
        <f t="shared" si="852"/>
        <v>0</v>
      </c>
      <c r="AW434" s="21">
        <f t="shared" si="853"/>
        <v>411.45142500000009</v>
      </c>
      <c r="AX434" s="21">
        <f t="shared" si="854"/>
        <v>137.15047500000003</v>
      </c>
      <c r="AY434" s="21"/>
      <c r="AZ434" s="22">
        <f t="shared" si="855"/>
        <v>0</v>
      </c>
      <c r="BA434" s="21">
        <f t="shared" si="794"/>
        <v>0</v>
      </c>
      <c r="BB434" s="22">
        <f t="shared" si="922"/>
        <v>0</v>
      </c>
      <c r="BC434" s="21">
        <f t="shared" si="795"/>
        <v>0</v>
      </c>
      <c r="BD434" s="21">
        <f t="shared" si="856"/>
        <v>0</v>
      </c>
      <c r="BE434" s="21">
        <f t="shared" si="857"/>
        <v>361.53508170731709</v>
      </c>
      <c r="BF434" s="21">
        <f t="shared" si="858"/>
        <v>19.028162195121972</v>
      </c>
      <c r="BG434" s="21"/>
      <c r="BH434" s="22">
        <f t="shared" si="859"/>
        <v>0</v>
      </c>
      <c r="BI434" s="21">
        <f t="shared" si="796"/>
        <v>0</v>
      </c>
      <c r="BJ434" s="22">
        <f t="shared" si="923"/>
        <v>0</v>
      </c>
      <c r="BK434" s="21">
        <f t="shared" si="797"/>
        <v>0</v>
      </c>
      <c r="BL434" s="21">
        <f t="shared" si="860"/>
        <v>0</v>
      </c>
      <c r="BM434" s="21">
        <f t="shared" si="861"/>
        <v>315.31141829268296</v>
      </c>
      <c r="BN434" s="21">
        <f t="shared" si="862"/>
        <v>16.595337804878067</v>
      </c>
      <c r="BO434" s="21"/>
      <c r="BP434" s="22">
        <f t="shared" si="863"/>
        <v>0</v>
      </c>
      <c r="BQ434" s="21">
        <f t="shared" si="798"/>
        <v>0</v>
      </c>
      <c r="BR434" s="22">
        <f t="shared" si="924"/>
        <v>0</v>
      </c>
      <c r="BS434" s="21">
        <f t="shared" si="799"/>
        <v>0</v>
      </c>
      <c r="BT434" s="21">
        <f t="shared" si="864"/>
        <v>0</v>
      </c>
      <c r="BU434" s="21">
        <f t="shared" si="865"/>
        <v>109.47709756097562</v>
      </c>
      <c r="BV434" s="21">
        <f t="shared" si="866"/>
        <v>36.492365853658541</v>
      </c>
      <c r="BW434" s="21"/>
      <c r="BX434" s="22">
        <f t="shared" si="867"/>
        <v>0</v>
      </c>
      <c r="BY434" s="21">
        <f t="shared" si="800"/>
        <v>0</v>
      </c>
      <c r="BZ434" s="22">
        <f t="shared" si="925"/>
        <v>0</v>
      </c>
      <c r="CA434" s="21">
        <f t="shared" si="801"/>
        <v>0</v>
      </c>
      <c r="CB434" s="21">
        <f t="shared" si="868"/>
        <v>0</v>
      </c>
      <c r="CC434" s="21">
        <f t="shared" si="869"/>
        <v>420.03579627753743</v>
      </c>
      <c r="CD434" s="21">
        <f t="shared" si="870"/>
        <v>22.107147172501989</v>
      </c>
      <c r="CE434" s="21"/>
      <c r="CF434" s="22">
        <f t="shared" si="871"/>
        <v>0</v>
      </c>
      <c r="CG434" s="21">
        <f t="shared" si="802"/>
        <v>0</v>
      </c>
      <c r="CH434" s="22">
        <f t="shared" si="926"/>
        <v>0</v>
      </c>
      <c r="CI434" s="21">
        <f t="shared" si="803"/>
        <v>0</v>
      </c>
      <c r="CJ434" s="21">
        <f t="shared" si="872"/>
        <v>0</v>
      </c>
      <c r="CK434" s="21">
        <f t="shared" si="873"/>
        <v>366.43436400472069</v>
      </c>
      <c r="CL434" s="21">
        <f t="shared" si="874"/>
        <v>19.286019158143212</v>
      </c>
      <c r="CM434" s="21"/>
      <c r="CN434" s="22">
        <f t="shared" si="875"/>
        <v>0</v>
      </c>
      <c r="CO434" s="21">
        <f t="shared" si="804"/>
        <v>0</v>
      </c>
      <c r="CP434" s="22">
        <f t="shared" si="927"/>
        <v>0</v>
      </c>
      <c r="CQ434" s="21">
        <f t="shared" si="805"/>
        <v>0</v>
      </c>
      <c r="CR434" s="21">
        <f t="shared" si="876"/>
        <v>0</v>
      </c>
      <c r="CS434" s="21">
        <f t="shared" si="877"/>
        <v>42.398668346774208</v>
      </c>
      <c r="CT434" s="21">
        <f t="shared" si="878"/>
        <v>127.19600504032263</v>
      </c>
      <c r="CU434" s="21"/>
      <c r="CV434" s="22">
        <f t="shared" si="879"/>
        <v>0</v>
      </c>
      <c r="CW434" s="21">
        <f t="shared" si="806"/>
        <v>0</v>
      </c>
      <c r="CX434" s="22">
        <f t="shared" si="928"/>
        <v>0</v>
      </c>
      <c r="CY434" s="21">
        <f t="shared" si="807"/>
        <v>0</v>
      </c>
      <c r="CZ434" s="21">
        <f t="shared" si="880"/>
        <v>0</v>
      </c>
      <c r="DA434" s="21">
        <f t="shared" si="881"/>
        <v>361.53508170731709</v>
      </c>
      <c r="DB434" s="21">
        <f t="shared" si="882"/>
        <v>19.028162195121972</v>
      </c>
      <c r="DC434" s="21"/>
      <c r="DD434" s="22">
        <f t="shared" si="883"/>
        <v>0</v>
      </c>
      <c r="DE434" s="21">
        <f t="shared" si="808"/>
        <v>0</v>
      </c>
      <c r="DF434" s="22">
        <f t="shared" si="929"/>
        <v>0</v>
      </c>
      <c r="DG434" s="21">
        <f t="shared" si="809"/>
        <v>0</v>
      </c>
      <c r="DH434" s="21">
        <f t="shared" si="884"/>
        <v>0</v>
      </c>
      <c r="DI434" s="21">
        <f t="shared" si="885"/>
        <v>315.31141829268296</v>
      </c>
      <c r="DJ434" s="21">
        <f t="shared" si="886"/>
        <v>16.595337804878067</v>
      </c>
      <c r="DK434" s="21"/>
      <c r="DL434" s="22">
        <f t="shared" si="887"/>
        <v>0</v>
      </c>
      <c r="DM434" s="21">
        <f t="shared" si="810"/>
        <v>0</v>
      </c>
      <c r="DN434" s="22">
        <f t="shared" si="930"/>
        <v>0</v>
      </c>
      <c r="DO434" s="21">
        <f t="shared" si="811"/>
        <v>0</v>
      </c>
      <c r="DP434" s="21">
        <f t="shared" si="888"/>
        <v>0</v>
      </c>
      <c r="DQ434" s="21">
        <f t="shared" si="889"/>
        <v>109.47709756097561</v>
      </c>
      <c r="DR434" s="21">
        <f t="shared" si="890"/>
        <v>36.492365853658534</v>
      </c>
      <c r="DS434" s="21"/>
      <c r="DT434" s="22">
        <f t="shared" si="891"/>
        <v>0</v>
      </c>
      <c r="DU434" s="21">
        <f t="shared" si="812"/>
        <v>0</v>
      </c>
      <c r="DV434" s="22">
        <f t="shared" si="931"/>
        <v>0</v>
      </c>
      <c r="DW434" s="21">
        <f t="shared" si="813"/>
        <v>0</v>
      </c>
      <c r="DX434" s="21">
        <f t="shared" si="892"/>
        <v>0</v>
      </c>
      <c r="DY434" s="21">
        <f t="shared" si="893"/>
        <v>2660.7713703078275</v>
      </c>
      <c r="DZ434" s="21">
        <f t="shared" si="894"/>
        <v>140.0405984372542</v>
      </c>
      <c r="EA434" s="21"/>
      <c r="EB434" s="22">
        <f t="shared" si="895"/>
        <v>0</v>
      </c>
      <c r="EC434" s="21">
        <f t="shared" si="814"/>
        <v>0</v>
      </c>
      <c r="ED434" s="22">
        <f t="shared" si="932"/>
        <v>0</v>
      </c>
      <c r="EE434" s="21">
        <f t="shared" si="815"/>
        <v>0</v>
      </c>
      <c r="EF434" s="21">
        <f t="shared" si="896"/>
        <v>0</v>
      </c>
      <c r="EG434" s="21">
        <f t="shared" si="897"/>
        <v>2407.4806944099132</v>
      </c>
      <c r="EH434" s="21">
        <f t="shared" si="898"/>
        <v>126.70951023210083</v>
      </c>
      <c r="EI434" s="21"/>
      <c r="EJ434" s="22">
        <f t="shared" si="899"/>
        <v>0</v>
      </c>
      <c r="EK434" s="21">
        <f t="shared" si="816"/>
        <v>0</v>
      </c>
      <c r="EL434" s="22">
        <f t="shared" si="933"/>
        <v>0</v>
      </c>
      <c r="EM434" s="21">
        <f t="shared" si="817"/>
        <v>0</v>
      </c>
      <c r="EN434" s="21">
        <f t="shared" si="900"/>
        <v>0</v>
      </c>
      <c r="EO434" s="21">
        <f t="shared" si="901"/>
        <v>198.10339994590873</v>
      </c>
      <c r="EP434" s="21">
        <f t="shared" si="902"/>
        <v>594.31019983772626</v>
      </c>
      <c r="EQ434" s="21"/>
      <c r="ER434" s="22">
        <f t="shared" si="903"/>
        <v>0</v>
      </c>
      <c r="ES434" s="21">
        <f t="shared" si="818"/>
        <v>0</v>
      </c>
      <c r="ET434" s="22">
        <f t="shared" si="934"/>
        <v>0</v>
      </c>
      <c r="EU434" s="21">
        <f t="shared" si="819"/>
        <v>0</v>
      </c>
      <c r="EV434" s="21">
        <f t="shared" si="904"/>
        <v>0</v>
      </c>
      <c r="EW434" s="21">
        <f t="shared" si="905"/>
        <v>954.70980000000031</v>
      </c>
      <c r="EX434" s="21">
        <f t="shared" si="906"/>
        <v>954.70980000000031</v>
      </c>
      <c r="EY434" s="21"/>
      <c r="EZ434" s="22">
        <f t="shared" si="907"/>
        <v>0</v>
      </c>
      <c r="FA434" s="21">
        <f t="shared" si="820"/>
        <v>0</v>
      </c>
      <c r="FB434" s="22">
        <f t="shared" si="935"/>
        <v>0</v>
      </c>
      <c r="FC434" s="21">
        <f t="shared" si="821"/>
        <v>0</v>
      </c>
      <c r="FD434" s="21">
        <f t="shared" si="908"/>
        <v>0</v>
      </c>
      <c r="FE434" s="21">
        <f t="shared" si="909"/>
        <v>213.74100000000001</v>
      </c>
      <c r="FF434" s="21">
        <f t="shared" si="910"/>
        <v>213.74100000000001</v>
      </c>
      <c r="FG434" s="21"/>
      <c r="FH434" s="22">
        <f t="shared" si="911"/>
        <v>0</v>
      </c>
      <c r="FI434" s="21">
        <f t="shared" si="822"/>
        <v>0</v>
      </c>
      <c r="FJ434" s="22">
        <f t="shared" si="936"/>
        <v>0</v>
      </c>
      <c r="FK434" s="21">
        <f t="shared" si="823"/>
        <v>0</v>
      </c>
      <c r="FL434" s="21">
        <f t="shared" si="912"/>
        <v>0</v>
      </c>
      <c r="FM434" s="21">
        <f t="shared" si="913"/>
        <v>103.30815000000001</v>
      </c>
      <c r="FN434" s="21">
        <f t="shared" si="914"/>
        <v>309.92445000000004</v>
      </c>
      <c r="FO434" s="21"/>
      <c r="FP434" s="21">
        <f t="shared" si="824"/>
        <v>0</v>
      </c>
      <c r="FQ434" s="21">
        <f t="shared" si="825"/>
        <v>0</v>
      </c>
      <c r="FR434" s="21">
        <f t="shared" si="915"/>
        <v>0</v>
      </c>
      <c r="FS434" s="21">
        <f t="shared" si="826"/>
        <v>11365.733843414635</v>
      </c>
      <c r="FT434" s="21">
        <f t="shared" si="827"/>
        <v>7315.5661565853679</v>
      </c>
      <c r="FU434" s="21"/>
      <c r="FV434" s="20">
        <f t="shared" si="937"/>
        <v>0</v>
      </c>
      <c r="FW434" s="20">
        <f t="shared" si="937"/>
        <v>0</v>
      </c>
      <c r="FX434" s="20">
        <f t="shared" si="828"/>
        <v>0</v>
      </c>
      <c r="FY434" s="20">
        <f t="shared" si="829"/>
        <v>0</v>
      </c>
    </row>
    <row r="435" spans="2:181" x14ac:dyDescent="0.25">
      <c r="B435" s="20">
        <v>17.850000000000001</v>
      </c>
      <c r="C435" s="20">
        <f t="shared" si="830"/>
        <v>30.880500000000001</v>
      </c>
      <c r="D435" s="22">
        <f t="shared" si="831"/>
        <v>0</v>
      </c>
      <c r="E435" s="21">
        <f t="shared" si="782"/>
        <v>0</v>
      </c>
      <c r="F435" s="22">
        <f t="shared" si="916"/>
        <v>0</v>
      </c>
      <c r="G435" s="21">
        <f t="shared" si="783"/>
        <v>0</v>
      </c>
      <c r="H435" s="21">
        <f t="shared" si="832"/>
        <v>0</v>
      </c>
      <c r="I435" s="21">
        <f t="shared" si="833"/>
        <v>988.19589000000019</v>
      </c>
      <c r="J435" s="21">
        <f t="shared" si="834"/>
        <v>52.010310000000061</v>
      </c>
      <c r="K435" s="21"/>
      <c r="L435" s="22">
        <f t="shared" si="835"/>
        <v>0</v>
      </c>
      <c r="M435" s="21">
        <f t="shared" si="784"/>
        <v>0</v>
      </c>
      <c r="N435" s="22">
        <f t="shared" si="917"/>
        <v>0</v>
      </c>
      <c r="O435" s="21">
        <f t="shared" si="785"/>
        <v>0</v>
      </c>
      <c r="P435" s="21">
        <f t="shared" si="836"/>
        <v>0</v>
      </c>
      <c r="Q435" s="21">
        <f t="shared" si="837"/>
        <v>372.26557499999996</v>
      </c>
      <c r="R435" s="21">
        <f t="shared" si="838"/>
        <v>19.592925000000015</v>
      </c>
      <c r="S435" s="21"/>
      <c r="T435" s="22">
        <f t="shared" si="839"/>
        <v>0</v>
      </c>
      <c r="U435" s="21">
        <f t="shared" si="786"/>
        <v>0</v>
      </c>
      <c r="V435" s="22">
        <f t="shared" si="918"/>
        <v>0</v>
      </c>
      <c r="W435" s="21">
        <f t="shared" si="787"/>
        <v>0</v>
      </c>
      <c r="X435" s="21">
        <f t="shared" si="840"/>
        <v>0</v>
      </c>
      <c r="Y435" s="21">
        <f t="shared" si="841"/>
        <v>96.183450000000022</v>
      </c>
      <c r="Z435" s="21">
        <f t="shared" si="842"/>
        <v>288.55035000000009</v>
      </c>
      <c r="AA435" s="21"/>
      <c r="AB435" s="22">
        <f t="shared" si="843"/>
        <v>0</v>
      </c>
      <c r="AC435" s="21">
        <f t="shared" si="788"/>
        <v>0</v>
      </c>
      <c r="AD435" s="22">
        <f t="shared" si="919"/>
        <v>0</v>
      </c>
      <c r="AE435" s="21">
        <f t="shared" si="789"/>
        <v>0</v>
      </c>
      <c r="AF435" s="21">
        <f t="shared" si="844"/>
        <v>0</v>
      </c>
      <c r="AG435" s="21">
        <f t="shared" si="845"/>
        <v>87.990045000000009</v>
      </c>
      <c r="AH435" s="21">
        <f t="shared" si="846"/>
        <v>4.6310550000000044</v>
      </c>
      <c r="AI435" s="21"/>
      <c r="AJ435" s="22">
        <f t="shared" si="847"/>
        <v>0</v>
      </c>
      <c r="AK435" s="21">
        <f t="shared" si="790"/>
        <v>0</v>
      </c>
      <c r="AL435" s="22">
        <f t="shared" si="920"/>
        <v>0</v>
      </c>
      <c r="AM435" s="21">
        <f t="shared" si="791"/>
        <v>0</v>
      </c>
      <c r="AN435" s="21">
        <f t="shared" si="848"/>
        <v>0</v>
      </c>
      <c r="AO435" s="21">
        <f t="shared" si="849"/>
        <v>189.51702000000003</v>
      </c>
      <c r="AP435" s="21">
        <f t="shared" si="850"/>
        <v>9.9745800000000102</v>
      </c>
      <c r="AQ435" s="21"/>
      <c r="AR435" s="22">
        <f t="shared" si="851"/>
        <v>0</v>
      </c>
      <c r="AS435" s="21">
        <f t="shared" si="792"/>
        <v>0</v>
      </c>
      <c r="AT435" s="22">
        <f t="shared" si="921"/>
        <v>0</v>
      </c>
      <c r="AU435" s="21">
        <f t="shared" si="793"/>
        <v>0</v>
      </c>
      <c r="AV435" s="21">
        <f t="shared" si="852"/>
        <v>0</v>
      </c>
      <c r="AW435" s="21">
        <f t="shared" si="853"/>
        <v>411.45142500000009</v>
      </c>
      <c r="AX435" s="21">
        <f t="shared" si="854"/>
        <v>137.15047500000003</v>
      </c>
      <c r="AY435" s="21"/>
      <c r="AZ435" s="22">
        <f t="shared" si="855"/>
        <v>0</v>
      </c>
      <c r="BA435" s="21">
        <f t="shared" si="794"/>
        <v>0</v>
      </c>
      <c r="BB435" s="22">
        <f t="shared" si="922"/>
        <v>0</v>
      </c>
      <c r="BC435" s="21">
        <f t="shared" si="795"/>
        <v>0</v>
      </c>
      <c r="BD435" s="21">
        <f t="shared" si="856"/>
        <v>0</v>
      </c>
      <c r="BE435" s="21">
        <f t="shared" si="857"/>
        <v>361.53508170731709</v>
      </c>
      <c r="BF435" s="21">
        <f t="shared" si="858"/>
        <v>19.028162195121972</v>
      </c>
      <c r="BG435" s="21"/>
      <c r="BH435" s="22">
        <f t="shared" si="859"/>
        <v>0</v>
      </c>
      <c r="BI435" s="21">
        <f t="shared" si="796"/>
        <v>0</v>
      </c>
      <c r="BJ435" s="22">
        <f t="shared" si="923"/>
        <v>0</v>
      </c>
      <c r="BK435" s="21">
        <f t="shared" si="797"/>
        <v>0</v>
      </c>
      <c r="BL435" s="21">
        <f t="shared" si="860"/>
        <v>0</v>
      </c>
      <c r="BM435" s="21">
        <f t="shared" si="861"/>
        <v>315.31141829268296</v>
      </c>
      <c r="BN435" s="21">
        <f t="shared" si="862"/>
        <v>16.595337804878067</v>
      </c>
      <c r="BO435" s="21"/>
      <c r="BP435" s="22">
        <f t="shared" si="863"/>
        <v>0</v>
      </c>
      <c r="BQ435" s="21">
        <f t="shared" si="798"/>
        <v>0</v>
      </c>
      <c r="BR435" s="22">
        <f t="shared" si="924"/>
        <v>0</v>
      </c>
      <c r="BS435" s="21">
        <f t="shared" si="799"/>
        <v>0</v>
      </c>
      <c r="BT435" s="21">
        <f t="shared" si="864"/>
        <v>0</v>
      </c>
      <c r="BU435" s="21">
        <f t="shared" si="865"/>
        <v>109.47709756097562</v>
      </c>
      <c r="BV435" s="21">
        <f t="shared" si="866"/>
        <v>36.492365853658541</v>
      </c>
      <c r="BW435" s="21"/>
      <c r="BX435" s="22">
        <f t="shared" si="867"/>
        <v>0</v>
      </c>
      <c r="BY435" s="21">
        <f t="shared" si="800"/>
        <v>0</v>
      </c>
      <c r="BZ435" s="22">
        <f t="shared" si="925"/>
        <v>0</v>
      </c>
      <c r="CA435" s="21">
        <f t="shared" si="801"/>
        <v>0</v>
      </c>
      <c r="CB435" s="21">
        <f t="shared" si="868"/>
        <v>0</v>
      </c>
      <c r="CC435" s="21">
        <f t="shared" si="869"/>
        <v>420.03579627753743</v>
      </c>
      <c r="CD435" s="21">
        <f t="shared" si="870"/>
        <v>22.107147172501989</v>
      </c>
      <c r="CE435" s="21"/>
      <c r="CF435" s="22">
        <f t="shared" si="871"/>
        <v>0</v>
      </c>
      <c r="CG435" s="21">
        <f t="shared" si="802"/>
        <v>0</v>
      </c>
      <c r="CH435" s="22">
        <f t="shared" si="926"/>
        <v>0</v>
      </c>
      <c r="CI435" s="21">
        <f t="shared" si="803"/>
        <v>0</v>
      </c>
      <c r="CJ435" s="21">
        <f t="shared" si="872"/>
        <v>0</v>
      </c>
      <c r="CK435" s="21">
        <f t="shared" si="873"/>
        <v>366.43436400472069</v>
      </c>
      <c r="CL435" s="21">
        <f t="shared" si="874"/>
        <v>19.286019158143212</v>
      </c>
      <c r="CM435" s="21"/>
      <c r="CN435" s="22">
        <f t="shared" si="875"/>
        <v>0</v>
      </c>
      <c r="CO435" s="21">
        <f t="shared" si="804"/>
        <v>0</v>
      </c>
      <c r="CP435" s="22">
        <f t="shared" si="927"/>
        <v>0</v>
      </c>
      <c r="CQ435" s="21">
        <f t="shared" si="805"/>
        <v>0</v>
      </c>
      <c r="CR435" s="21">
        <f t="shared" si="876"/>
        <v>0</v>
      </c>
      <c r="CS435" s="21">
        <f t="shared" si="877"/>
        <v>42.398668346774208</v>
      </c>
      <c r="CT435" s="21">
        <f t="shared" si="878"/>
        <v>127.19600504032263</v>
      </c>
      <c r="CU435" s="21"/>
      <c r="CV435" s="22">
        <f t="shared" si="879"/>
        <v>0</v>
      </c>
      <c r="CW435" s="21">
        <f t="shared" si="806"/>
        <v>0</v>
      </c>
      <c r="CX435" s="22">
        <f t="shared" si="928"/>
        <v>0</v>
      </c>
      <c r="CY435" s="21">
        <f t="shared" si="807"/>
        <v>0</v>
      </c>
      <c r="CZ435" s="21">
        <f t="shared" si="880"/>
        <v>0</v>
      </c>
      <c r="DA435" s="21">
        <f t="shared" si="881"/>
        <v>361.53508170731709</v>
      </c>
      <c r="DB435" s="21">
        <f t="shared" si="882"/>
        <v>19.028162195121972</v>
      </c>
      <c r="DC435" s="21"/>
      <c r="DD435" s="22">
        <f t="shared" si="883"/>
        <v>0</v>
      </c>
      <c r="DE435" s="21">
        <f t="shared" si="808"/>
        <v>0</v>
      </c>
      <c r="DF435" s="22">
        <f t="shared" si="929"/>
        <v>0</v>
      </c>
      <c r="DG435" s="21">
        <f t="shared" si="809"/>
        <v>0</v>
      </c>
      <c r="DH435" s="21">
        <f t="shared" si="884"/>
        <v>0</v>
      </c>
      <c r="DI435" s="21">
        <f t="shared" si="885"/>
        <v>315.31141829268296</v>
      </c>
      <c r="DJ435" s="21">
        <f t="shared" si="886"/>
        <v>16.595337804878067</v>
      </c>
      <c r="DK435" s="21"/>
      <c r="DL435" s="22">
        <f t="shared" si="887"/>
        <v>0</v>
      </c>
      <c r="DM435" s="21">
        <f t="shared" si="810"/>
        <v>0</v>
      </c>
      <c r="DN435" s="22">
        <f t="shared" si="930"/>
        <v>0</v>
      </c>
      <c r="DO435" s="21">
        <f t="shared" si="811"/>
        <v>0</v>
      </c>
      <c r="DP435" s="21">
        <f t="shared" si="888"/>
        <v>0</v>
      </c>
      <c r="DQ435" s="21">
        <f t="shared" si="889"/>
        <v>109.47709756097561</v>
      </c>
      <c r="DR435" s="21">
        <f t="shared" si="890"/>
        <v>36.492365853658534</v>
      </c>
      <c r="DS435" s="21"/>
      <c r="DT435" s="22">
        <f t="shared" si="891"/>
        <v>0</v>
      </c>
      <c r="DU435" s="21">
        <f t="shared" si="812"/>
        <v>0</v>
      </c>
      <c r="DV435" s="22">
        <f t="shared" si="931"/>
        <v>0</v>
      </c>
      <c r="DW435" s="21">
        <f t="shared" si="813"/>
        <v>0</v>
      </c>
      <c r="DX435" s="21">
        <f t="shared" si="892"/>
        <v>0</v>
      </c>
      <c r="DY435" s="21">
        <f t="shared" si="893"/>
        <v>2660.7713703078275</v>
      </c>
      <c r="DZ435" s="21">
        <f t="shared" si="894"/>
        <v>140.0405984372542</v>
      </c>
      <c r="EA435" s="21"/>
      <c r="EB435" s="22">
        <f t="shared" si="895"/>
        <v>0</v>
      </c>
      <c r="EC435" s="21">
        <f t="shared" si="814"/>
        <v>0</v>
      </c>
      <c r="ED435" s="22">
        <f t="shared" si="932"/>
        <v>0</v>
      </c>
      <c r="EE435" s="21">
        <f t="shared" si="815"/>
        <v>0</v>
      </c>
      <c r="EF435" s="21">
        <f t="shared" si="896"/>
        <v>0</v>
      </c>
      <c r="EG435" s="21">
        <f t="shared" si="897"/>
        <v>2407.4806944099132</v>
      </c>
      <c r="EH435" s="21">
        <f t="shared" si="898"/>
        <v>126.70951023210083</v>
      </c>
      <c r="EI435" s="21"/>
      <c r="EJ435" s="22">
        <f t="shared" si="899"/>
        <v>0</v>
      </c>
      <c r="EK435" s="21">
        <f t="shared" si="816"/>
        <v>0</v>
      </c>
      <c r="EL435" s="22">
        <f t="shared" si="933"/>
        <v>0</v>
      </c>
      <c r="EM435" s="21">
        <f t="shared" si="817"/>
        <v>0</v>
      </c>
      <c r="EN435" s="21">
        <f t="shared" si="900"/>
        <v>0</v>
      </c>
      <c r="EO435" s="21">
        <f t="shared" si="901"/>
        <v>198.10339994590873</v>
      </c>
      <c r="EP435" s="21">
        <f t="shared" si="902"/>
        <v>594.31019983772626</v>
      </c>
      <c r="EQ435" s="21"/>
      <c r="ER435" s="22">
        <f t="shared" si="903"/>
        <v>0</v>
      </c>
      <c r="ES435" s="21">
        <f t="shared" si="818"/>
        <v>0</v>
      </c>
      <c r="ET435" s="22">
        <f t="shared" si="934"/>
        <v>0</v>
      </c>
      <c r="EU435" s="21">
        <f t="shared" si="819"/>
        <v>0</v>
      </c>
      <c r="EV435" s="21">
        <f t="shared" si="904"/>
        <v>0</v>
      </c>
      <c r="EW435" s="21">
        <f t="shared" si="905"/>
        <v>954.70980000000031</v>
      </c>
      <c r="EX435" s="21">
        <f t="shared" si="906"/>
        <v>954.70980000000031</v>
      </c>
      <c r="EY435" s="21"/>
      <c r="EZ435" s="22">
        <f t="shared" si="907"/>
        <v>0</v>
      </c>
      <c r="FA435" s="21">
        <f t="shared" si="820"/>
        <v>0</v>
      </c>
      <c r="FB435" s="22">
        <f t="shared" si="935"/>
        <v>0</v>
      </c>
      <c r="FC435" s="21">
        <f t="shared" si="821"/>
        <v>0</v>
      </c>
      <c r="FD435" s="21">
        <f t="shared" si="908"/>
        <v>0</v>
      </c>
      <c r="FE435" s="21">
        <f t="shared" si="909"/>
        <v>213.74100000000001</v>
      </c>
      <c r="FF435" s="21">
        <f t="shared" si="910"/>
        <v>213.74100000000001</v>
      </c>
      <c r="FG435" s="21"/>
      <c r="FH435" s="22">
        <f t="shared" si="911"/>
        <v>0</v>
      </c>
      <c r="FI435" s="21">
        <f t="shared" si="822"/>
        <v>0</v>
      </c>
      <c r="FJ435" s="22">
        <f t="shared" si="936"/>
        <v>0</v>
      </c>
      <c r="FK435" s="21">
        <f t="shared" si="823"/>
        <v>0</v>
      </c>
      <c r="FL435" s="21">
        <f t="shared" si="912"/>
        <v>0</v>
      </c>
      <c r="FM435" s="21">
        <f t="shared" si="913"/>
        <v>103.30815000000001</v>
      </c>
      <c r="FN435" s="21">
        <f t="shared" si="914"/>
        <v>309.92445000000004</v>
      </c>
      <c r="FO435" s="21"/>
      <c r="FP435" s="21">
        <f t="shared" si="824"/>
        <v>0</v>
      </c>
      <c r="FQ435" s="21">
        <f t="shared" si="825"/>
        <v>0</v>
      </c>
      <c r="FR435" s="21">
        <f t="shared" si="915"/>
        <v>0</v>
      </c>
      <c r="FS435" s="21">
        <f t="shared" si="826"/>
        <v>11365.733843414635</v>
      </c>
      <c r="FT435" s="21">
        <f t="shared" si="827"/>
        <v>7315.5661565853679</v>
      </c>
      <c r="FU435" s="21"/>
      <c r="FV435" s="20">
        <f t="shared" si="937"/>
        <v>0</v>
      </c>
      <c r="FW435" s="20">
        <f t="shared" si="937"/>
        <v>0</v>
      </c>
      <c r="FX435" s="20">
        <f t="shared" si="828"/>
        <v>0</v>
      </c>
      <c r="FY435" s="20">
        <f t="shared" si="829"/>
        <v>0</v>
      </c>
    </row>
    <row r="436" spans="2:181" x14ac:dyDescent="0.25">
      <c r="B436" s="20">
        <v>17.899999999999999</v>
      </c>
      <c r="C436" s="20">
        <f t="shared" si="830"/>
        <v>30.966999999999999</v>
      </c>
      <c r="D436" s="22">
        <f t="shared" si="831"/>
        <v>0</v>
      </c>
      <c r="E436" s="21">
        <f t="shared" si="782"/>
        <v>0</v>
      </c>
      <c r="F436" s="22">
        <f t="shared" si="916"/>
        <v>0</v>
      </c>
      <c r="G436" s="21">
        <f t="shared" si="783"/>
        <v>0</v>
      </c>
      <c r="H436" s="21">
        <f t="shared" si="832"/>
        <v>0</v>
      </c>
      <c r="I436" s="21">
        <f t="shared" si="833"/>
        <v>988.19589000000019</v>
      </c>
      <c r="J436" s="21">
        <f t="shared" si="834"/>
        <v>52.010310000000061</v>
      </c>
      <c r="K436" s="21"/>
      <c r="L436" s="22">
        <f t="shared" si="835"/>
        <v>0</v>
      </c>
      <c r="M436" s="21">
        <f t="shared" si="784"/>
        <v>0</v>
      </c>
      <c r="N436" s="22">
        <f t="shared" si="917"/>
        <v>0</v>
      </c>
      <c r="O436" s="21">
        <f t="shared" si="785"/>
        <v>0</v>
      </c>
      <c r="P436" s="21">
        <f t="shared" si="836"/>
        <v>0</v>
      </c>
      <c r="Q436" s="21">
        <f t="shared" si="837"/>
        <v>372.26557499999996</v>
      </c>
      <c r="R436" s="21">
        <f t="shared" si="838"/>
        <v>19.592925000000015</v>
      </c>
      <c r="S436" s="21"/>
      <c r="T436" s="22">
        <f t="shared" si="839"/>
        <v>0</v>
      </c>
      <c r="U436" s="21">
        <f t="shared" si="786"/>
        <v>0</v>
      </c>
      <c r="V436" s="22">
        <f t="shared" si="918"/>
        <v>0</v>
      </c>
      <c r="W436" s="21">
        <f t="shared" si="787"/>
        <v>0</v>
      </c>
      <c r="X436" s="21">
        <f t="shared" si="840"/>
        <v>0</v>
      </c>
      <c r="Y436" s="21">
        <f t="shared" si="841"/>
        <v>96.183450000000022</v>
      </c>
      <c r="Z436" s="21">
        <f t="shared" si="842"/>
        <v>288.55035000000009</v>
      </c>
      <c r="AA436" s="21"/>
      <c r="AB436" s="22">
        <f t="shared" si="843"/>
        <v>0</v>
      </c>
      <c r="AC436" s="21">
        <f t="shared" si="788"/>
        <v>0</v>
      </c>
      <c r="AD436" s="22">
        <f t="shared" si="919"/>
        <v>0</v>
      </c>
      <c r="AE436" s="21">
        <f t="shared" si="789"/>
        <v>0</v>
      </c>
      <c r="AF436" s="21">
        <f t="shared" si="844"/>
        <v>0</v>
      </c>
      <c r="AG436" s="21">
        <f t="shared" si="845"/>
        <v>87.990045000000009</v>
      </c>
      <c r="AH436" s="21">
        <f t="shared" si="846"/>
        <v>4.6310550000000044</v>
      </c>
      <c r="AI436" s="21"/>
      <c r="AJ436" s="22">
        <f t="shared" si="847"/>
        <v>0</v>
      </c>
      <c r="AK436" s="21">
        <f t="shared" si="790"/>
        <v>0</v>
      </c>
      <c r="AL436" s="22">
        <f t="shared" si="920"/>
        <v>0</v>
      </c>
      <c r="AM436" s="21">
        <f t="shared" si="791"/>
        <v>0</v>
      </c>
      <c r="AN436" s="21">
        <f t="shared" si="848"/>
        <v>0</v>
      </c>
      <c r="AO436" s="21">
        <f t="shared" si="849"/>
        <v>189.51702000000003</v>
      </c>
      <c r="AP436" s="21">
        <f t="shared" si="850"/>
        <v>9.9745800000000102</v>
      </c>
      <c r="AQ436" s="21"/>
      <c r="AR436" s="22">
        <f t="shared" si="851"/>
        <v>0</v>
      </c>
      <c r="AS436" s="21">
        <f t="shared" si="792"/>
        <v>0</v>
      </c>
      <c r="AT436" s="22">
        <f t="shared" si="921"/>
        <v>0</v>
      </c>
      <c r="AU436" s="21">
        <f t="shared" si="793"/>
        <v>0</v>
      </c>
      <c r="AV436" s="21">
        <f t="shared" si="852"/>
        <v>0</v>
      </c>
      <c r="AW436" s="21">
        <f t="shared" si="853"/>
        <v>411.45142500000009</v>
      </c>
      <c r="AX436" s="21">
        <f t="shared" si="854"/>
        <v>137.15047500000003</v>
      </c>
      <c r="AY436" s="21"/>
      <c r="AZ436" s="22">
        <f t="shared" si="855"/>
        <v>0</v>
      </c>
      <c r="BA436" s="21">
        <f t="shared" si="794"/>
        <v>0</v>
      </c>
      <c r="BB436" s="22">
        <f t="shared" si="922"/>
        <v>0</v>
      </c>
      <c r="BC436" s="21">
        <f t="shared" si="795"/>
        <v>0</v>
      </c>
      <c r="BD436" s="21">
        <f t="shared" si="856"/>
        <v>0</v>
      </c>
      <c r="BE436" s="21">
        <f t="shared" si="857"/>
        <v>361.53508170731709</v>
      </c>
      <c r="BF436" s="21">
        <f t="shared" si="858"/>
        <v>19.028162195121972</v>
      </c>
      <c r="BG436" s="21"/>
      <c r="BH436" s="22">
        <f t="shared" si="859"/>
        <v>0</v>
      </c>
      <c r="BI436" s="21">
        <f t="shared" si="796"/>
        <v>0</v>
      </c>
      <c r="BJ436" s="22">
        <f t="shared" si="923"/>
        <v>0</v>
      </c>
      <c r="BK436" s="21">
        <f t="shared" si="797"/>
        <v>0</v>
      </c>
      <c r="BL436" s="21">
        <f t="shared" si="860"/>
        <v>0</v>
      </c>
      <c r="BM436" s="21">
        <f t="shared" si="861"/>
        <v>315.31141829268296</v>
      </c>
      <c r="BN436" s="21">
        <f t="shared" si="862"/>
        <v>16.595337804878067</v>
      </c>
      <c r="BO436" s="21"/>
      <c r="BP436" s="22">
        <f t="shared" si="863"/>
        <v>0</v>
      </c>
      <c r="BQ436" s="21">
        <f t="shared" si="798"/>
        <v>0</v>
      </c>
      <c r="BR436" s="22">
        <f t="shared" si="924"/>
        <v>0</v>
      </c>
      <c r="BS436" s="21">
        <f t="shared" si="799"/>
        <v>0</v>
      </c>
      <c r="BT436" s="21">
        <f t="shared" si="864"/>
        <v>0</v>
      </c>
      <c r="BU436" s="21">
        <f t="shared" si="865"/>
        <v>109.47709756097562</v>
      </c>
      <c r="BV436" s="21">
        <f t="shared" si="866"/>
        <v>36.492365853658541</v>
      </c>
      <c r="BW436" s="21"/>
      <c r="BX436" s="22">
        <f t="shared" si="867"/>
        <v>0</v>
      </c>
      <c r="BY436" s="21">
        <f t="shared" si="800"/>
        <v>0</v>
      </c>
      <c r="BZ436" s="22">
        <f t="shared" si="925"/>
        <v>0</v>
      </c>
      <c r="CA436" s="21">
        <f t="shared" si="801"/>
        <v>0</v>
      </c>
      <c r="CB436" s="21">
        <f t="shared" si="868"/>
        <v>0</v>
      </c>
      <c r="CC436" s="21">
        <f t="shared" si="869"/>
        <v>420.03579627753743</v>
      </c>
      <c r="CD436" s="21">
        <f t="shared" si="870"/>
        <v>22.107147172501989</v>
      </c>
      <c r="CE436" s="21"/>
      <c r="CF436" s="22">
        <f t="shared" si="871"/>
        <v>0</v>
      </c>
      <c r="CG436" s="21">
        <f t="shared" si="802"/>
        <v>0</v>
      </c>
      <c r="CH436" s="22">
        <f t="shared" si="926"/>
        <v>0</v>
      </c>
      <c r="CI436" s="21">
        <f t="shared" si="803"/>
        <v>0</v>
      </c>
      <c r="CJ436" s="21">
        <f t="shared" si="872"/>
        <v>0</v>
      </c>
      <c r="CK436" s="21">
        <f t="shared" si="873"/>
        <v>366.43436400472069</v>
      </c>
      <c r="CL436" s="21">
        <f t="shared" si="874"/>
        <v>19.286019158143212</v>
      </c>
      <c r="CM436" s="21"/>
      <c r="CN436" s="22">
        <f t="shared" si="875"/>
        <v>0</v>
      </c>
      <c r="CO436" s="21">
        <f t="shared" si="804"/>
        <v>0</v>
      </c>
      <c r="CP436" s="22">
        <f t="shared" si="927"/>
        <v>0</v>
      </c>
      <c r="CQ436" s="21">
        <f t="shared" si="805"/>
        <v>0</v>
      </c>
      <c r="CR436" s="21">
        <f t="shared" si="876"/>
        <v>0</v>
      </c>
      <c r="CS436" s="21">
        <f t="shared" si="877"/>
        <v>42.398668346774208</v>
      </c>
      <c r="CT436" s="21">
        <f t="shared" si="878"/>
        <v>127.19600504032263</v>
      </c>
      <c r="CU436" s="21"/>
      <c r="CV436" s="22">
        <f t="shared" si="879"/>
        <v>0</v>
      </c>
      <c r="CW436" s="21">
        <f t="shared" si="806"/>
        <v>0</v>
      </c>
      <c r="CX436" s="22">
        <f t="shared" si="928"/>
        <v>0</v>
      </c>
      <c r="CY436" s="21">
        <f t="shared" si="807"/>
        <v>0</v>
      </c>
      <c r="CZ436" s="21">
        <f t="shared" si="880"/>
        <v>0</v>
      </c>
      <c r="DA436" s="21">
        <f t="shared" si="881"/>
        <v>361.53508170731709</v>
      </c>
      <c r="DB436" s="21">
        <f t="shared" si="882"/>
        <v>19.028162195121972</v>
      </c>
      <c r="DC436" s="21"/>
      <c r="DD436" s="22">
        <f t="shared" si="883"/>
        <v>0</v>
      </c>
      <c r="DE436" s="21">
        <f t="shared" si="808"/>
        <v>0</v>
      </c>
      <c r="DF436" s="22">
        <f t="shared" si="929"/>
        <v>0</v>
      </c>
      <c r="DG436" s="21">
        <f t="shared" si="809"/>
        <v>0</v>
      </c>
      <c r="DH436" s="21">
        <f t="shared" si="884"/>
        <v>0</v>
      </c>
      <c r="DI436" s="21">
        <f t="shared" si="885"/>
        <v>315.31141829268296</v>
      </c>
      <c r="DJ436" s="21">
        <f t="shared" si="886"/>
        <v>16.595337804878067</v>
      </c>
      <c r="DK436" s="21"/>
      <c r="DL436" s="22">
        <f t="shared" si="887"/>
        <v>0</v>
      </c>
      <c r="DM436" s="21">
        <f t="shared" si="810"/>
        <v>0</v>
      </c>
      <c r="DN436" s="22">
        <f t="shared" si="930"/>
        <v>0</v>
      </c>
      <c r="DO436" s="21">
        <f t="shared" si="811"/>
        <v>0</v>
      </c>
      <c r="DP436" s="21">
        <f t="shared" si="888"/>
        <v>0</v>
      </c>
      <c r="DQ436" s="21">
        <f t="shared" si="889"/>
        <v>109.47709756097561</v>
      </c>
      <c r="DR436" s="21">
        <f t="shared" si="890"/>
        <v>36.492365853658534</v>
      </c>
      <c r="DS436" s="21"/>
      <c r="DT436" s="22">
        <f t="shared" si="891"/>
        <v>0</v>
      </c>
      <c r="DU436" s="21">
        <f t="shared" si="812"/>
        <v>0</v>
      </c>
      <c r="DV436" s="22">
        <f t="shared" si="931"/>
        <v>0</v>
      </c>
      <c r="DW436" s="21">
        <f t="shared" si="813"/>
        <v>0</v>
      </c>
      <c r="DX436" s="21">
        <f t="shared" si="892"/>
        <v>0</v>
      </c>
      <c r="DY436" s="21">
        <f t="shared" si="893"/>
        <v>2660.7713703078275</v>
      </c>
      <c r="DZ436" s="21">
        <f t="shared" si="894"/>
        <v>140.0405984372542</v>
      </c>
      <c r="EA436" s="21"/>
      <c r="EB436" s="22">
        <f t="shared" si="895"/>
        <v>0</v>
      </c>
      <c r="EC436" s="21">
        <f t="shared" si="814"/>
        <v>0</v>
      </c>
      <c r="ED436" s="22">
        <f t="shared" si="932"/>
        <v>0</v>
      </c>
      <c r="EE436" s="21">
        <f t="shared" si="815"/>
        <v>0</v>
      </c>
      <c r="EF436" s="21">
        <f t="shared" si="896"/>
        <v>0</v>
      </c>
      <c r="EG436" s="21">
        <f t="shared" si="897"/>
        <v>2407.4806944099132</v>
      </c>
      <c r="EH436" s="21">
        <f t="shared" si="898"/>
        <v>126.70951023210083</v>
      </c>
      <c r="EI436" s="21"/>
      <c r="EJ436" s="22">
        <f t="shared" si="899"/>
        <v>0</v>
      </c>
      <c r="EK436" s="21">
        <f t="shared" si="816"/>
        <v>0</v>
      </c>
      <c r="EL436" s="22">
        <f t="shared" si="933"/>
        <v>0</v>
      </c>
      <c r="EM436" s="21">
        <f t="shared" si="817"/>
        <v>0</v>
      </c>
      <c r="EN436" s="21">
        <f t="shared" si="900"/>
        <v>0</v>
      </c>
      <c r="EO436" s="21">
        <f t="shared" si="901"/>
        <v>198.10339994590873</v>
      </c>
      <c r="EP436" s="21">
        <f t="shared" si="902"/>
        <v>594.31019983772626</v>
      </c>
      <c r="EQ436" s="21"/>
      <c r="ER436" s="22">
        <f t="shared" si="903"/>
        <v>0</v>
      </c>
      <c r="ES436" s="21">
        <f t="shared" si="818"/>
        <v>0</v>
      </c>
      <c r="ET436" s="22">
        <f t="shared" si="934"/>
        <v>0</v>
      </c>
      <c r="EU436" s="21">
        <f t="shared" si="819"/>
        <v>0</v>
      </c>
      <c r="EV436" s="21">
        <f t="shared" si="904"/>
        <v>0</v>
      </c>
      <c r="EW436" s="21">
        <f t="shared" si="905"/>
        <v>954.70980000000031</v>
      </c>
      <c r="EX436" s="21">
        <f t="shared" si="906"/>
        <v>954.70980000000031</v>
      </c>
      <c r="EY436" s="21"/>
      <c r="EZ436" s="22">
        <f t="shared" si="907"/>
        <v>0</v>
      </c>
      <c r="FA436" s="21">
        <f t="shared" si="820"/>
        <v>0</v>
      </c>
      <c r="FB436" s="22">
        <f t="shared" si="935"/>
        <v>0</v>
      </c>
      <c r="FC436" s="21">
        <f t="shared" si="821"/>
        <v>0</v>
      </c>
      <c r="FD436" s="21">
        <f t="shared" si="908"/>
        <v>0</v>
      </c>
      <c r="FE436" s="21">
        <f t="shared" si="909"/>
        <v>213.74100000000001</v>
      </c>
      <c r="FF436" s="21">
        <f t="shared" si="910"/>
        <v>213.74100000000001</v>
      </c>
      <c r="FG436" s="21"/>
      <c r="FH436" s="22">
        <f t="shared" si="911"/>
        <v>0</v>
      </c>
      <c r="FI436" s="21">
        <f t="shared" si="822"/>
        <v>0</v>
      </c>
      <c r="FJ436" s="22">
        <f t="shared" si="936"/>
        <v>0</v>
      </c>
      <c r="FK436" s="21">
        <f t="shared" si="823"/>
        <v>0</v>
      </c>
      <c r="FL436" s="21">
        <f t="shared" si="912"/>
        <v>0</v>
      </c>
      <c r="FM436" s="21">
        <f t="shared" si="913"/>
        <v>103.30815000000001</v>
      </c>
      <c r="FN436" s="21">
        <f t="shared" si="914"/>
        <v>309.92445000000004</v>
      </c>
      <c r="FO436" s="21"/>
      <c r="FP436" s="21">
        <f t="shared" si="824"/>
        <v>0</v>
      </c>
      <c r="FQ436" s="21">
        <f t="shared" si="825"/>
        <v>0</v>
      </c>
      <c r="FR436" s="21">
        <f t="shared" si="915"/>
        <v>0</v>
      </c>
      <c r="FS436" s="21">
        <f t="shared" si="826"/>
        <v>11365.733843414635</v>
      </c>
      <c r="FT436" s="21">
        <f t="shared" si="827"/>
        <v>7315.5661565853679</v>
      </c>
      <c r="FU436" s="21"/>
      <c r="FV436" s="20">
        <f t="shared" si="937"/>
        <v>0</v>
      </c>
      <c r="FW436" s="20">
        <f t="shared" si="937"/>
        <v>0</v>
      </c>
      <c r="FX436" s="20">
        <f t="shared" si="828"/>
        <v>0</v>
      </c>
      <c r="FY436" s="20">
        <f t="shared" si="829"/>
        <v>0</v>
      </c>
    </row>
    <row r="437" spans="2:181" x14ac:dyDescent="0.25">
      <c r="B437" s="20">
        <v>17.95</v>
      </c>
      <c r="C437" s="20">
        <f t="shared" si="830"/>
        <v>31.0535</v>
      </c>
      <c r="D437" s="22">
        <f t="shared" si="831"/>
        <v>0</v>
      </c>
      <c r="E437" s="21">
        <f t="shared" si="782"/>
        <v>0</v>
      </c>
      <c r="F437" s="22">
        <f t="shared" si="916"/>
        <v>0</v>
      </c>
      <c r="G437" s="21">
        <f t="shared" si="783"/>
        <v>0</v>
      </c>
      <c r="H437" s="21">
        <f t="shared" si="832"/>
        <v>0</v>
      </c>
      <c r="I437" s="21">
        <f t="shared" si="833"/>
        <v>988.19589000000019</v>
      </c>
      <c r="J437" s="21">
        <f t="shared" si="834"/>
        <v>52.010310000000061</v>
      </c>
      <c r="K437" s="21"/>
      <c r="L437" s="22">
        <f t="shared" si="835"/>
        <v>0</v>
      </c>
      <c r="M437" s="21">
        <f t="shared" si="784"/>
        <v>0</v>
      </c>
      <c r="N437" s="22">
        <f t="shared" si="917"/>
        <v>0</v>
      </c>
      <c r="O437" s="21">
        <f t="shared" si="785"/>
        <v>0</v>
      </c>
      <c r="P437" s="21">
        <f t="shared" si="836"/>
        <v>0</v>
      </c>
      <c r="Q437" s="21">
        <f t="shared" si="837"/>
        <v>372.26557499999996</v>
      </c>
      <c r="R437" s="21">
        <f t="shared" si="838"/>
        <v>19.592925000000015</v>
      </c>
      <c r="S437" s="21"/>
      <c r="T437" s="22">
        <f t="shared" si="839"/>
        <v>0</v>
      </c>
      <c r="U437" s="21">
        <f t="shared" si="786"/>
        <v>0</v>
      </c>
      <c r="V437" s="22">
        <f t="shared" si="918"/>
        <v>0</v>
      </c>
      <c r="W437" s="21">
        <f t="shared" si="787"/>
        <v>0</v>
      </c>
      <c r="X437" s="21">
        <f t="shared" si="840"/>
        <v>0</v>
      </c>
      <c r="Y437" s="21">
        <f t="shared" si="841"/>
        <v>96.183450000000022</v>
      </c>
      <c r="Z437" s="21">
        <f t="shared" si="842"/>
        <v>288.55035000000009</v>
      </c>
      <c r="AA437" s="21"/>
      <c r="AB437" s="22">
        <f t="shared" si="843"/>
        <v>0</v>
      </c>
      <c r="AC437" s="21">
        <f t="shared" si="788"/>
        <v>0</v>
      </c>
      <c r="AD437" s="22">
        <f t="shared" si="919"/>
        <v>0</v>
      </c>
      <c r="AE437" s="21">
        <f t="shared" si="789"/>
        <v>0</v>
      </c>
      <c r="AF437" s="21">
        <f t="shared" si="844"/>
        <v>0</v>
      </c>
      <c r="AG437" s="21">
        <f t="shared" si="845"/>
        <v>87.990045000000009</v>
      </c>
      <c r="AH437" s="21">
        <f t="shared" si="846"/>
        <v>4.6310550000000044</v>
      </c>
      <c r="AI437" s="21"/>
      <c r="AJ437" s="22">
        <f t="shared" si="847"/>
        <v>0</v>
      </c>
      <c r="AK437" s="21">
        <f t="shared" si="790"/>
        <v>0</v>
      </c>
      <c r="AL437" s="22">
        <f t="shared" si="920"/>
        <v>0</v>
      </c>
      <c r="AM437" s="21">
        <f t="shared" si="791"/>
        <v>0</v>
      </c>
      <c r="AN437" s="21">
        <f t="shared" si="848"/>
        <v>0</v>
      </c>
      <c r="AO437" s="21">
        <f t="shared" si="849"/>
        <v>189.51702000000003</v>
      </c>
      <c r="AP437" s="21">
        <f t="shared" si="850"/>
        <v>9.9745800000000102</v>
      </c>
      <c r="AQ437" s="21"/>
      <c r="AR437" s="22">
        <f t="shared" si="851"/>
        <v>0</v>
      </c>
      <c r="AS437" s="21">
        <f t="shared" si="792"/>
        <v>0</v>
      </c>
      <c r="AT437" s="22">
        <f t="shared" si="921"/>
        <v>0</v>
      </c>
      <c r="AU437" s="21">
        <f t="shared" si="793"/>
        <v>0</v>
      </c>
      <c r="AV437" s="21">
        <f t="shared" si="852"/>
        <v>0</v>
      </c>
      <c r="AW437" s="21">
        <f t="shared" si="853"/>
        <v>411.45142500000009</v>
      </c>
      <c r="AX437" s="21">
        <f t="shared" si="854"/>
        <v>137.15047500000003</v>
      </c>
      <c r="AY437" s="21"/>
      <c r="AZ437" s="22">
        <f t="shared" si="855"/>
        <v>0</v>
      </c>
      <c r="BA437" s="21">
        <f t="shared" si="794"/>
        <v>0</v>
      </c>
      <c r="BB437" s="22">
        <f t="shared" si="922"/>
        <v>0</v>
      </c>
      <c r="BC437" s="21">
        <f t="shared" si="795"/>
        <v>0</v>
      </c>
      <c r="BD437" s="21">
        <f t="shared" si="856"/>
        <v>0</v>
      </c>
      <c r="BE437" s="21">
        <f t="shared" si="857"/>
        <v>361.53508170731709</v>
      </c>
      <c r="BF437" s="21">
        <f t="shared" si="858"/>
        <v>19.028162195121972</v>
      </c>
      <c r="BG437" s="21"/>
      <c r="BH437" s="22">
        <f t="shared" si="859"/>
        <v>0</v>
      </c>
      <c r="BI437" s="21">
        <f t="shared" si="796"/>
        <v>0</v>
      </c>
      <c r="BJ437" s="22">
        <f t="shared" si="923"/>
        <v>0</v>
      </c>
      <c r="BK437" s="21">
        <f t="shared" si="797"/>
        <v>0</v>
      </c>
      <c r="BL437" s="21">
        <f t="shared" si="860"/>
        <v>0</v>
      </c>
      <c r="BM437" s="21">
        <f t="shared" si="861"/>
        <v>315.31141829268296</v>
      </c>
      <c r="BN437" s="21">
        <f t="shared" si="862"/>
        <v>16.595337804878067</v>
      </c>
      <c r="BO437" s="21"/>
      <c r="BP437" s="22">
        <f t="shared" si="863"/>
        <v>0</v>
      </c>
      <c r="BQ437" s="21">
        <f t="shared" si="798"/>
        <v>0</v>
      </c>
      <c r="BR437" s="22">
        <f t="shared" si="924"/>
        <v>0</v>
      </c>
      <c r="BS437" s="21">
        <f t="shared" si="799"/>
        <v>0</v>
      </c>
      <c r="BT437" s="21">
        <f t="shared" si="864"/>
        <v>0</v>
      </c>
      <c r="BU437" s="21">
        <f t="shared" si="865"/>
        <v>109.47709756097562</v>
      </c>
      <c r="BV437" s="21">
        <f t="shared" si="866"/>
        <v>36.492365853658541</v>
      </c>
      <c r="BW437" s="21"/>
      <c r="BX437" s="22">
        <f t="shared" si="867"/>
        <v>0</v>
      </c>
      <c r="BY437" s="21">
        <f t="shared" si="800"/>
        <v>0</v>
      </c>
      <c r="BZ437" s="22">
        <f t="shared" si="925"/>
        <v>0</v>
      </c>
      <c r="CA437" s="21">
        <f t="shared" si="801"/>
        <v>0</v>
      </c>
      <c r="CB437" s="21">
        <f t="shared" si="868"/>
        <v>0</v>
      </c>
      <c r="CC437" s="21">
        <f t="shared" si="869"/>
        <v>420.03579627753743</v>
      </c>
      <c r="CD437" s="21">
        <f t="shared" si="870"/>
        <v>22.107147172501989</v>
      </c>
      <c r="CE437" s="21"/>
      <c r="CF437" s="22">
        <f t="shared" si="871"/>
        <v>0</v>
      </c>
      <c r="CG437" s="21">
        <f t="shared" si="802"/>
        <v>0</v>
      </c>
      <c r="CH437" s="22">
        <f t="shared" si="926"/>
        <v>0</v>
      </c>
      <c r="CI437" s="21">
        <f t="shared" si="803"/>
        <v>0</v>
      </c>
      <c r="CJ437" s="21">
        <f t="shared" si="872"/>
        <v>0</v>
      </c>
      <c r="CK437" s="21">
        <f t="shared" si="873"/>
        <v>366.43436400472069</v>
      </c>
      <c r="CL437" s="21">
        <f t="shared" si="874"/>
        <v>19.286019158143212</v>
      </c>
      <c r="CM437" s="21"/>
      <c r="CN437" s="22">
        <f t="shared" si="875"/>
        <v>0</v>
      </c>
      <c r="CO437" s="21">
        <f t="shared" si="804"/>
        <v>0</v>
      </c>
      <c r="CP437" s="22">
        <f t="shared" si="927"/>
        <v>0</v>
      </c>
      <c r="CQ437" s="21">
        <f t="shared" si="805"/>
        <v>0</v>
      </c>
      <c r="CR437" s="21">
        <f t="shared" si="876"/>
        <v>0</v>
      </c>
      <c r="CS437" s="21">
        <f t="shared" si="877"/>
        <v>42.398668346774208</v>
      </c>
      <c r="CT437" s="21">
        <f t="shared" si="878"/>
        <v>127.19600504032263</v>
      </c>
      <c r="CU437" s="21"/>
      <c r="CV437" s="22">
        <f t="shared" si="879"/>
        <v>0</v>
      </c>
      <c r="CW437" s="21">
        <f t="shared" si="806"/>
        <v>0</v>
      </c>
      <c r="CX437" s="22">
        <f t="shared" si="928"/>
        <v>0</v>
      </c>
      <c r="CY437" s="21">
        <f t="shared" si="807"/>
        <v>0</v>
      </c>
      <c r="CZ437" s="21">
        <f t="shared" si="880"/>
        <v>0</v>
      </c>
      <c r="DA437" s="21">
        <f t="shared" si="881"/>
        <v>361.53508170731709</v>
      </c>
      <c r="DB437" s="21">
        <f t="shared" si="882"/>
        <v>19.028162195121972</v>
      </c>
      <c r="DC437" s="21"/>
      <c r="DD437" s="22">
        <f t="shared" si="883"/>
        <v>0</v>
      </c>
      <c r="DE437" s="21">
        <f t="shared" si="808"/>
        <v>0</v>
      </c>
      <c r="DF437" s="22">
        <f t="shared" si="929"/>
        <v>0</v>
      </c>
      <c r="DG437" s="21">
        <f t="shared" si="809"/>
        <v>0</v>
      </c>
      <c r="DH437" s="21">
        <f t="shared" si="884"/>
        <v>0</v>
      </c>
      <c r="DI437" s="21">
        <f t="shared" si="885"/>
        <v>315.31141829268296</v>
      </c>
      <c r="DJ437" s="21">
        <f t="shared" si="886"/>
        <v>16.595337804878067</v>
      </c>
      <c r="DK437" s="21"/>
      <c r="DL437" s="22">
        <f t="shared" si="887"/>
        <v>0</v>
      </c>
      <c r="DM437" s="21">
        <f t="shared" si="810"/>
        <v>0</v>
      </c>
      <c r="DN437" s="22">
        <f t="shared" si="930"/>
        <v>0</v>
      </c>
      <c r="DO437" s="21">
        <f t="shared" si="811"/>
        <v>0</v>
      </c>
      <c r="DP437" s="21">
        <f t="shared" si="888"/>
        <v>0</v>
      </c>
      <c r="DQ437" s="21">
        <f t="shared" si="889"/>
        <v>109.47709756097561</v>
      </c>
      <c r="DR437" s="21">
        <f t="shared" si="890"/>
        <v>36.492365853658534</v>
      </c>
      <c r="DS437" s="21"/>
      <c r="DT437" s="22">
        <f t="shared" si="891"/>
        <v>0</v>
      </c>
      <c r="DU437" s="21">
        <f t="shared" si="812"/>
        <v>0</v>
      </c>
      <c r="DV437" s="22">
        <f t="shared" si="931"/>
        <v>0</v>
      </c>
      <c r="DW437" s="21">
        <f t="shared" si="813"/>
        <v>0</v>
      </c>
      <c r="DX437" s="21">
        <f t="shared" si="892"/>
        <v>0</v>
      </c>
      <c r="DY437" s="21">
        <f t="shared" si="893"/>
        <v>2660.7713703078275</v>
      </c>
      <c r="DZ437" s="21">
        <f t="shared" si="894"/>
        <v>140.0405984372542</v>
      </c>
      <c r="EA437" s="21"/>
      <c r="EB437" s="22">
        <f t="shared" si="895"/>
        <v>0</v>
      </c>
      <c r="EC437" s="21">
        <f t="shared" si="814"/>
        <v>0</v>
      </c>
      <c r="ED437" s="22">
        <f t="shared" si="932"/>
        <v>0</v>
      </c>
      <c r="EE437" s="21">
        <f t="shared" si="815"/>
        <v>0</v>
      </c>
      <c r="EF437" s="21">
        <f t="shared" si="896"/>
        <v>0</v>
      </c>
      <c r="EG437" s="21">
        <f t="shared" si="897"/>
        <v>2407.4806944099132</v>
      </c>
      <c r="EH437" s="21">
        <f t="shared" si="898"/>
        <v>126.70951023210083</v>
      </c>
      <c r="EI437" s="21"/>
      <c r="EJ437" s="22">
        <f t="shared" si="899"/>
        <v>0</v>
      </c>
      <c r="EK437" s="21">
        <f t="shared" si="816"/>
        <v>0</v>
      </c>
      <c r="EL437" s="22">
        <f t="shared" si="933"/>
        <v>0</v>
      </c>
      <c r="EM437" s="21">
        <f t="shared" si="817"/>
        <v>0</v>
      </c>
      <c r="EN437" s="21">
        <f t="shared" si="900"/>
        <v>0</v>
      </c>
      <c r="EO437" s="21">
        <f t="shared" si="901"/>
        <v>198.10339994590873</v>
      </c>
      <c r="EP437" s="21">
        <f t="shared" si="902"/>
        <v>594.31019983772626</v>
      </c>
      <c r="EQ437" s="21"/>
      <c r="ER437" s="22">
        <f t="shared" si="903"/>
        <v>0</v>
      </c>
      <c r="ES437" s="21">
        <f t="shared" si="818"/>
        <v>0</v>
      </c>
      <c r="ET437" s="22">
        <f t="shared" si="934"/>
        <v>0</v>
      </c>
      <c r="EU437" s="21">
        <f t="shared" si="819"/>
        <v>0</v>
      </c>
      <c r="EV437" s="21">
        <f t="shared" si="904"/>
        <v>0</v>
      </c>
      <c r="EW437" s="21">
        <f t="shared" si="905"/>
        <v>954.70980000000031</v>
      </c>
      <c r="EX437" s="21">
        <f t="shared" si="906"/>
        <v>954.70980000000031</v>
      </c>
      <c r="EY437" s="21"/>
      <c r="EZ437" s="22">
        <f t="shared" si="907"/>
        <v>0</v>
      </c>
      <c r="FA437" s="21">
        <f t="shared" si="820"/>
        <v>0</v>
      </c>
      <c r="FB437" s="22">
        <f t="shared" si="935"/>
        <v>0</v>
      </c>
      <c r="FC437" s="21">
        <f t="shared" si="821"/>
        <v>0</v>
      </c>
      <c r="FD437" s="21">
        <f t="shared" si="908"/>
        <v>0</v>
      </c>
      <c r="FE437" s="21">
        <f t="shared" si="909"/>
        <v>213.74100000000001</v>
      </c>
      <c r="FF437" s="21">
        <f t="shared" si="910"/>
        <v>213.74100000000001</v>
      </c>
      <c r="FG437" s="21"/>
      <c r="FH437" s="22">
        <f t="shared" si="911"/>
        <v>0</v>
      </c>
      <c r="FI437" s="21">
        <f t="shared" si="822"/>
        <v>0</v>
      </c>
      <c r="FJ437" s="22">
        <f t="shared" si="936"/>
        <v>0</v>
      </c>
      <c r="FK437" s="21">
        <f t="shared" si="823"/>
        <v>0</v>
      </c>
      <c r="FL437" s="21">
        <f t="shared" si="912"/>
        <v>0</v>
      </c>
      <c r="FM437" s="21">
        <f t="shared" si="913"/>
        <v>103.30815000000001</v>
      </c>
      <c r="FN437" s="21">
        <f t="shared" si="914"/>
        <v>309.92445000000004</v>
      </c>
      <c r="FO437" s="21"/>
      <c r="FP437" s="21">
        <f t="shared" si="824"/>
        <v>0</v>
      </c>
      <c r="FQ437" s="21">
        <f t="shared" si="825"/>
        <v>0</v>
      </c>
      <c r="FR437" s="21">
        <f t="shared" si="915"/>
        <v>0</v>
      </c>
      <c r="FS437" s="21">
        <f t="shared" si="826"/>
        <v>11365.733843414635</v>
      </c>
      <c r="FT437" s="21">
        <f t="shared" si="827"/>
        <v>7315.5661565853679</v>
      </c>
      <c r="FU437" s="21"/>
      <c r="FV437" s="20">
        <f t="shared" si="937"/>
        <v>0</v>
      </c>
      <c r="FW437" s="20">
        <f t="shared" si="937"/>
        <v>0</v>
      </c>
      <c r="FX437" s="20">
        <f t="shared" si="828"/>
        <v>0</v>
      </c>
      <c r="FY437" s="20">
        <f t="shared" si="829"/>
        <v>0</v>
      </c>
    </row>
    <row r="438" spans="2:181" x14ac:dyDescent="0.25">
      <c r="B438" s="20">
        <v>18</v>
      </c>
      <c r="C438" s="20">
        <f t="shared" si="830"/>
        <v>31.14</v>
      </c>
      <c r="D438" s="22">
        <f t="shared" si="831"/>
        <v>0</v>
      </c>
      <c r="E438" s="21">
        <f t="shared" si="782"/>
        <v>0</v>
      </c>
      <c r="F438" s="22">
        <f t="shared" si="916"/>
        <v>0</v>
      </c>
      <c r="G438" s="21">
        <f t="shared" si="783"/>
        <v>0</v>
      </c>
      <c r="H438" s="21">
        <f t="shared" si="832"/>
        <v>0</v>
      </c>
      <c r="I438" s="21">
        <f t="shared" si="833"/>
        <v>988.19589000000019</v>
      </c>
      <c r="J438" s="21">
        <f t="shared" si="834"/>
        <v>52.010310000000061</v>
      </c>
      <c r="K438" s="21"/>
      <c r="L438" s="22">
        <f t="shared" si="835"/>
        <v>0</v>
      </c>
      <c r="M438" s="21">
        <f t="shared" si="784"/>
        <v>0</v>
      </c>
      <c r="N438" s="22">
        <f t="shared" si="917"/>
        <v>0</v>
      </c>
      <c r="O438" s="21">
        <f t="shared" si="785"/>
        <v>0</v>
      </c>
      <c r="P438" s="21">
        <f t="shared" si="836"/>
        <v>0</v>
      </c>
      <c r="Q438" s="21">
        <f t="shared" si="837"/>
        <v>372.26557499999996</v>
      </c>
      <c r="R438" s="21">
        <f t="shared" si="838"/>
        <v>19.592925000000015</v>
      </c>
      <c r="S438" s="21"/>
      <c r="T438" s="22">
        <f t="shared" si="839"/>
        <v>0</v>
      </c>
      <c r="U438" s="21">
        <f t="shared" si="786"/>
        <v>0</v>
      </c>
      <c r="V438" s="22">
        <f t="shared" si="918"/>
        <v>0</v>
      </c>
      <c r="W438" s="21">
        <f t="shared" si="787"/>
        <v>0</v>
      </c>
      <c r="X438" s="21">
        <f t="shared" si="840"/>
        <v>0</v>
      </c>
      <c r="Y438" s="21">
        <f t="shared" si="841"/>
        <v>96.183450000000022</v>
      </c>
      <c r="Z438" s="21">
        <f t="shared" si="842"/>
        <v>288.55035000000009</v>
      </c>
      <c r="AA438" s="21"/>
      <c r="AB438" s="22">
        <f t="shared" si="843"/>
        <v>0</v>
      </c>
      <c r="AC438" s="21">
        <f t="shared" si="788"/>
        <v>0</v>
      </c>
      <c r="AD438" s="22">
        <f t="shared" si="919"/>
        <v>0</v>
      </c>
      <c r="AE438" s="21">
        <f t="shared" si="789"/>
        <v>0</v>
      </c>
      <c r="AF438" s="21">
        <f t="shared" si="844"/>
        <v>0</v>
      </c>
      <c r="AG438" s="21">
        <f t="shared" si="845"/>
        <v>87.990045000000009</v>
      </c>
      <c r="AH438" s="21">
        <f t="shared" si="846"/>
        <v>4.6310550000000044</v>
      </c>
      <c r="AI438" s="21"/>
      <c r="AJ438" s="22">
        <f t="shared" si="847"/>
        <v>0</v>
      </c>
      <c r="AK438" s="21">
        <f t="shared" si="790"/>
        <v>0</v>
      </c>
      <c r="AL438" s="22">
        <f t="shared" si="920"/>
        <v>0</v>
      </c>
      <c r="AM438" s="21">
        <f t="shared" si="791"/>
        <v>0</v>
      </c>
      <c r="AN438" s="21">
        <f t="shared" si="848"/>
        <v>0</v>
      </c>
      <c r="AO438" s="21">
        <f t="shared" si="849"/>
        <v>189.51702000000003</v>
      </c>
      <c r="AP438" s="21">
        <f t="shared" si="850"/>
        <v>9.9745800000000102</v>
      </c>
      <c r="AQ438" s="21"/>
      <c r="AR438" s="22">
        <f t="shared" si="851"/>
        <v>0</v>
      </c>
      <c r="AS438" s="21">
        <f t="shared" si="792"/>
        <v>0</v>
      </c>
      <c r="AT438" s="22">
        <f t="shared" si="921"/>
        <v>0</v>
      </c>
      <c r="AU438" s="21">
        <f t="shared" si="793"/>
        <v>0</v>
      </c>
      <c r="AV438" s="21">
        <f t="shared" si="852"/>
        <v>0</v>
      </c>
      <c r="AW438" s="21">
        <f t="shared" si="853"/>
        <v>411.45142500000009</v>
      </c>
      <c r="AX438" s="21">
        <f t="shared" si="854"/>
        <v>137.15047500000003</v>
      </c>
      <c r="AY438" s="21"/>
      <c r="AZ438" s="22">
        <f t="shared" si="855"/>
        <v>0</v>
      </c>
      <c r="BA438" s="21">
        <f t="shared" si="794"/>
        <v>0</v>
      </c>
      <c r="BB438" s="22">
        <f t="shared" si="922"/>
        <v>0</v>
      </c>
      <c r="BC438" s="21">
        <f t="shared" si="795"/>
        <v>0</v>
      </c>
      <c r="BD438" s="21">
        <f t="shared" si="856"/>
        <v>0</v>
      </c>
      <c r="BE438" s="21">
        <f t="shared" si="857"/>
        <v>361.53508170731709</v>
      </c>
      <c r="BF438" s="21">
        <f t="shared" si="858"/>
        <v>19.028162195121972</v>
      </c>
      <c r="BG438" s="21"/>
      <c r="BH438" s="22">
        <f t="shared" si="859"/>
        <v>0</v>
      </c>
      <c r="BI438" s="21">
        <f t="shared" si="796"/>
        <v>0</v>
      </c>
      <c r="BJ438" s="22">
        <f t="shared" si="923"/>
        <v>0</v>
      </c>
      <c r="BK438" s="21">
        <f t="shared" si="797"/>
        <v>0</v>
      </c>
      <c r="BL438" s="21">
        <f t="shared" si="860"/>
        <v>0</v>
      </c>
      <c r="BM438" s="21">
        <f t="shared" si="861"/>
        <v>315.31141829268296</v>
      </c>
      <c r="BN438" s="21">
        <f t="shared" si="862"/>
        <v>16.595337804878067</v>
      </c>
      <c r="BO438" s="21"/>
      <c r="BP438" s="22">
        <f t="shared" si="863"/>
        <v>0</v>
      </c>
      <c r="BQ438" s="21">
        <f t="shared" si="798"/>
        <v>0</v>
      </c>
      <c r="BR438" s="22">
        <f t="shared" si="924"/>
        <v>0</v>
      </c>
      <c r="BS438" s="21">
        <f t="shared" si="799"/>
        <v>0</v>
      </c>
      <c r="BT438" s="21">
        <f t="shared" si="864"/>
        <v>0</v>
      </c>
      <c r="BU438" s="21">
        <f t="shared" si="865"/>
        <v>109.47709756097562</v>
      </c>
      <c r="BV438" s="21">
        <f t="shared" si="866"/>
        <v>36.492365853658541</v>
      </c>
      <c r="BW438" s="21"/>
      <c r="BX438" s="22">
        <f t="shared" si="867"/>
        <v>0</v>
      </c>
      <c r="BY438" s="21">
        <f t="shared" si="800"/>
        <v>0</v>
      </c>
      <c r="BZ438" s="22">
        <f t="shared" si="925"/>
        <v>0</v>
      </c>
      <c r="CA438" s="21">
        <f t="shared" si="801"/>
        <v>0</v>
      </c>
      <c r="CB438" s="21">
        <f t="shared" si="868"/>
        <v>0</v>
      </c>
      <c r="CC438" s="21">
        <f t="shared" si="869"/>
        <v>420.03579627753743</v>
      </c>
      <c r="CD438" s="21">
        <f t="shared" si="870"/>
        <v>22.107147172501989</v>
      </c>
      <c r="CE438" s="21"/>
      <c r="CF438" s="22">
        <f t="shared" si="871"/>
        <v>0</v>
      </c>
      <c r="CG438" s="21">
        <f t="shared" si="802"/>
        <v>0</v>
      </c>
      <c r="CH438" s="22">
        <f t="shared" si="926"/>
        <v>0</v>
      </c>
      <c r="CI438" s="21">
        <f t="shared" si="803"/>
        <v>0</v>
      </c>
      <c r="CJ438" s="21">
        <f t="shared" si="872"/>
        <v>0</v>
      </c>
      <c r="CK438" s="21">
        <f t="shared" si="873"/>
        <v>366.43436400472069</v>
      </c>
      <c r="CL438" s="21">
        <f t="shared" si="874"/>
        <v>19.286019158143212</v>
      </c>
      <c r="CM438" s="21"/>
      <c r="CN438" s="22">
        <f t="shared" si="875"/>
        <v>0</v>
      </c>
      <c r="CO438" s="21">
        <f t="shared" si="804"/>
        <v>0</v>
      </c>
      <c r="CP438" s="22">
        <f t="shared" si="927"/>
        <v>0</v>
      </c>
      <c r="CQ438" s="21">
        <f t="shared" si="805"/>
        <v>0</v>
      </c>
      <c r="CR438" s="21">
        <f t="shared" si="876"/>
        <v>0</v>
      </c>
      <c r="CS438" s="21">
        <f t="shared" si="877"/>
        <v>42.398668346774208</v>
      </c>
      <c r="CT438" s="21">
        <f t="shared" si="878"/>
        <v>127.19600504032263</v>
      </c>
      <c r="CU438" s="21"/>
      <c r="CV438" s="22">
        <f t="shared" si="879"/>
        <v>0</v>
      </c>
      <c r="CW438" s="21">
        <f t="shared" si="806"/>
        <v>0</v>
      </c>
      <c r="CX438" s="22">
        <f t="shared" si="928"/>
        <v>0</v>
      </c>
      <c r="CY438" s="21">
        <f t="shared" si="807"/>
        <v>0</v>
      </c>
      <c r="CZ438" s="21">
        <f t="shared" si="880"/>
        <v>0</v>
      </c>
      <c r="DA438" s="21">
        <f t="shared" si="881"/>
        <v>361.53508170731709</v>
      </c>
      <c r="DB438" s="21">
        <f t="shared" si="882"/>
        <v>19.028162195121972</v>
      </c>
      <c r="DC438" s="21"/>
      <c r="DD438" s="22">
        <f t="shared" si="883"/>
        <v>0</v>
      </c>
      <c r="DE438" s="21">
        <f t="shared" si="808"/>
        <v>0</v>
      </c>
      <c r="DF438" s="22">
        <f t="shared" si="929"/>
        <v>0</v>
      </c>
      <c r="DG438" s="21">
        <f t="shared" si="809"/>
        <v>0</v>
      </c>
      <c r="DH438" s="21">
        <f t="shared" si="884"/>
        <v>0</v>
      </c>
      <c r="DI438" s="21">
        <f t="shared" si="885"/>
        <v>315.31141829268296</v>
      </c>
      <c r="DJ438" s="21">
        <f t="shared" si="886"/>
        <v>16.595337804878067</v>
      </c>
      <c r="DK438" s="21"/>
      <c r="DL438" s="22">
        <f t="shared" si="887"/>
        <v>0</v>
      </c>
      <c r="DM438" s="21">
        <f t="shared" si="810"/>
        <v>0</v>
      </c>
      <c r="DN438" s="22">
        <f t="shared" si="930"/>
        <v>0</v>
      </c>
      <c r="DO438" s="21">
        <f t="shared" si="811"/>
        <v>0</v>
      </c>
      <c r="DP438" s="21">
        <f t="shared" si="888"/>
        <v>0</v>
      </c>
      <c r="DQ438" s="21">
        <f t="shared" si="889"/>
        <v>109.47709756097561</v>
      </c>
      <c r="DR438" s="21">
        <f t="shared" si="890"/>
        <v>36.492365853658534</v>
      </c>
      <c r="DS438" s="21"/>
      <c r="DT438" s="22">
        <f t="shared" si="891"/>
        <v>0</v>
      </c>
      <c r="DU438" s="21">
        <f t="shared" si="812"/>
        <v>0</v>
      </c>
      <c r="DV438" s="22">
        <f t="shared" si="931"/>
        <v>0</v>
      </c>
      <c r="DW438" s="21">
        <f t="shared" si="813"/>
        <v>0</v>
      </c>
      <c r="DX438" s="21">
        <f t="shared" si="892"/>
        <v>0</v>
      </c>
      <c r="DY438" s="21">
        <f t="shared" si="893"/>
        <v>2660.7713703078275</v>
      </c>
      <c r="DZ438" s="21">
        <f t="shared" si="894"/>
        <v>140.0405984372542</v>
      </c>
      <c r="EA438" s="21"/>
      <c r="EB438" s="22">
        <f t="shared" si="895"/>
        <v>0</v>
      </c>
      <c r="EC438" s="21">
        <f t="shared" si="814"/>
        <v>0</v>
      </c>
      <c r="ED438" s="22">
        <f t="shared" si="932"/>
        <v>0</v>
      </c>
      <c r="EE438" s="21">
        <f t="shared" si="815"/>
        <v>0</v>
      </c>
      <c r="EF438" s="21">
        <f t="shared" si="896"/>
        <v>0</v>
      </c>
      <c r="EG438" s="21">
        <f t="shared" si="897"/>
        <v>2407.4806944099132</v>
      </c>
      <c r="EH438" s="21">
        <f t="shared" si="898"/>
        <v>126.70951023210083</v>
      </c>
      <c r="EI438" s="21"/>
      <c r="EJ438" s="22">
        <f t="shared" si="899"/>
        <v>0</v>
      </c>
      <c r="EK438" s="21">
        <f t="shared" si="816"/>
        <v>0</v>
      </c>
      <c r="EL438" s="22">
        <f t="shared" si="933"/>
        <v>0</v>
      </c>
      <c r="EM438" s="21">
        <f t="shared" si="817"/>
        <v>0</v>
      </c>
      <c r="EN438" s="21">
        <f t="shared" si="900"/>
        <v>0</v>
      </c>
      <c r="EO438" s="21">
        <f t="shared" si="901"/>
        <v>198.10339994590873</v>
      </c>
      <c r="EP438" s="21">
        <f t="shared" si="902"/>
        <v>594.31019983772626</v>
      </c>
      <c r="EQ438" s="21"/>
      <c r="ER438" s="22">
        <f t="shared" si="903"/>
        <v>0</v>
      </c>
      <c r="ES438" s="21">
        <f t="shared" si="818"/>
        <v>0</v>
      </c>
      <c r="ET438" s="22">
        <f t="shared" si="934"/>
        <v>0</v>
      </c>
      <c r="EU438" s="21">
        <f t="shared" si="819"/>
        <v>0</v>
      </c>
      <c r="EV438" s="21">
        <f t="shared" si="904"/>
        <v>0</v>
      </c>
      <c r="EW438" s="21">
        <f t="shared" si="905"/>
        <v>954.70980000000031</v>
      </c>
      <c r="EX438" s="21">
        <f t="shared" si="906"/>
        <v>954.70980000000031</v>
      </c>
      <c r="EY438" s="21"/>
      <c r="EZ438" s="22">
        <f t="shared" si="907"/>
        <v>0</v>
      </c>
      <c r="FA438" s="21">
        <f t="shared" si="820"/>
        <v>0</v>
      </c>
      <c r="FB438" s="22">
        <f t="shared" si="935"/>
        <v>0</v>
      </c>
      <c r="FC438" s="21">
        <f t="shared" si="821"/>
        <v>0</v>
      </c>
      <c r="FD438" s="21">
        <f t="shared" si="908"/>
        <v>0</v>
      </c>
      <c r="FE438" s="21">
        <f t="shared" si="909"/>
        <v>213.74100000000001</v>
      </c>
      <c r="FF438" s="21">
        <f t="shared" si="910"/>
        <v>213.74100000000001</v>
      </c>
      <c r="FG438" s="21"/>
      <c r="FH438" s="22">
        <f t="shared" si="911"/>
        <v>0</v>
      </c>
      <c r="FI438" s="21">
        <f t="shared" si="822"/>
        <v>0</v>
      </c>
      <c r="FJ438" s="22">
        <f t="shared" si="936"/>
        <v>0</v>
      </c>
      <c r="FK438" s="21">
        <f t="shared" si="823"/>
        <v>0</v>
      </c>
      <c r="FL438" s="21">
        <f t="shared" si="912"/>
        <v>0</v>
      </c>
      <c r="FM438" s="21">
        <f t="shared" si="913"/>
        <v>103.30815000000001</v>
      </c>
      <c r="FN438" s="21">
        <f t="shared" si="914"/>
        <v>309.92445000000004</v>
      </c>
      <c r="FO438" s="21"/>
      <c r="FP438" s="21">
        <f t="shared" si="824"/>
        <v>0</v>
      </c>
      <c r="FQ438" s="21">
        <f t="shared" si="825"/>
        <v>0</v>
      </c>
      <c r="FR438" s="21">
        <f t="shared" si="915"/>
        <v>0</v>
      </c>
      <c r="FS438" s="21">
        <f t="shared" si="826"/>
        <v>11365.733843414635</v>
      </c>
      <c r="FT438" s="21">
        <f t="shared" si="827"/>
        <v>7315.5661565853679</v>
      </c>
      <c r="FU438" s="21"/>
      <c r="FV438" s="20">
        <f t="shared" si="937"/>
        <v>0</v>
      </c>
      <c r="FW438" s="20">
        <f t="shared" si="937"/>
        <v>0</v>
      </c>
      <c r="FX438" s="20">
        <f t="shared" si="828"/>
        <v>0</v>
      </c>
      <c r="FY438" s="20">
        <f t="shared" si="829"/>
        <v>0</v>
      </c>
    </row>
    <row r="439" spans="2:181" x14ac:dyDescent="0.25">
      <c r="B439" s="20">
        <v>18.05</v>
      </c>
      <c r="C439" s="20">
        <f t="shared" si="830"/>
        <v>31.226500000000001</v>
      </c>
      <c r="D439" s="22">
        <f t="shared" si="831"/>
        <v>0</v>
      </c>
      <c r="E439" s="21">
        <f t="shared" si="782"/>
        <v>0</v>
      </c>
      <c r="F439" s="22">
        <f t="shared" si="916"/>
        <v>0</v>
      </c>
      <c r="G439" s="21">
        <f t="shared" si="783"/>
        <v>0</v>
      </c>
      <c r="H439" s="21">
        <f t="shared" si="832"/>
        <v>0</v>
      </c>
      <c r="I439" s="21">
        <f t="shared" si="833"/>
        <v>988.19589000000019</v>
      </c>
      <c r="J439" s="21">
        <f t="shared" si="834"/>
        <v>52.010310000000061</v>
      </c>
      <c r="K439" s="21"/>
      <c r="L439" s="22">
        <f t="shared" si="835"/>
        <v>0</v>
      </c>
      <c r="M439" s="21">
        <f t="shared" si="784"/>
        <v>0</v>
      </c>
      <c r="N439" s="22">
        <f t="shared" si="917"/>
        <v>0</v>
      </c>
      <c r="O439" s="21">
        <f t="shared" si="785"/>
        <v>0</v>
      </c>
      <c r="P439" s="21">
        <f t="shared" si="836"/>
        <v>0</v>
      </c>
      <c r="Q439" s="21">
        <f t="shared" si="837"/>
        <v>372.26557499999996</v>
      </c>
      <c r="R439" s="21">
        <f t="shared" si="838"/>
        <v>19.592925000000015</v>
      </c>
      <c r="S439" s="21"/>
      <c r="T439" s="22">
        <f t="shared" si="839"/>
        <v>0</v>
      </c>
      <c r="U439" s="21">
        <f t="shared" si="786"/>
        <v>0</v>
      </c>
      <c r="V439" s="22">
        <f t="shared" si="918"/>
        <v>0</v>
      </c>
      <c r="W439" s="21">
        <f t="shared" si="787"/>
        <v>0</v>
      </c>
      <c r="X439" s="21">
        <f t="shared" si="840"/>
        <v>0</v>
      </c>
      <c r="Y439" s="21">
        <f t="shared" si="841"/>
        <v>96.183450000000022</v>
      </c>
      <c r="Z439" s="21">
        <f t="shared" si="842"/>
        <v>288.55035000000009</v>
      </c>
      <c r="AA439" s="21"/>
      <c r="AB439" s="22">
        <f t="shared" si="843"/>
        <v>0</v>
      </c>
      <c r="AC439" s="21">
        <f t="shared" si="788"/>
        <v>0</v>
      </c>
      <c r="AD439" s="22">
        <f t="shared" si="919"/>
        <v>0</v>
      </c>
      <c r="AE439" s="21">
        <f t="shared" si="789"/>
        <v>0</v>
      </c>
      <c r="AF439" s="21">
        <f t="shared" si="844"/>
        <v>0</v>
      </c>
      <c r="AG439" s="21">
        <f t="shared" si="845"/>
        <v>87.990045000000009</v>
      </c>
      <c r="AH439" s="21">
        <f t="shared" si="846"/>
        <v>4.6310550000000044</v>
      </c>
      <c r="AI439" s="21"/>
      <c r="AJ439" s="22">
        <f t="shared" si="847"/>
        <v>0</v>
      </c>
      <c r="AK439" s="21">
        <f t="shared" si="790"/>
        <v>0</v>
      </c>
      <c r="AL439" s="22">
        <f t="shared" si="920"/>
        <v>0</v>
      </c>
      <c r="AM439" s="21">
        <f t="shared" si="791"/>
        <v>0</v>
      </c>
      <c r="AN439" s="21">
        <f t="shared" si="848"/>
        <v>0</v>
      </c>
      <c r="AO439" s="21">
        <f t="shared" si="849"/>
        <v>189.51702000000003</v>
      </c>
      <c r="AP439" s="21">
        <f t="shared" si="850"/>
        <v>9.9745800000000102</v>
      </c>
      <c r="AQ439" s="21"/>
      <c r="AR439" s="22">
        <f t="shared" si="851"/>
        <v>0</v>
      </c>
      <c r="AS439" s="21">
        <f t="shared" si="792"/>
        <v>0</v>
      </c>
      <c r="AT439" s="22">
        <f t="shared" si="921"/>
        <v>0</v>
      </c>
      <c r="AU439" s="21">
        <f t="shared" si="793"/>
        <v>0</v>
      </c>
      <c r="AV439" s="21">
        <f t="shared" si="852"/>
        <v>0</v>
      </c>
      <c r="AW439" s="21">
        <f t="shared" si="853"/>
        <v>411.45142500000009</v>
      </c>
      <c r="AX439" s="21">
        <f t="shared" si="854"/>
        <v>137.15047500000003</v>
      </c>
      <c r="AY439" s="21"/>
      <c r="AZ439" s="22">
        <f t="shared" si="855"/>
        <v>0</v>
      </c>
      <c r="BA439" s="21">
        <f t="shared" si="794"/>
        <v>0</v>
      </c>
      <c r="BB439" s="22">
        <f t="shared" si="922"/>
        <v>0</v>
      </c>
      <c r="BC439" s="21">
        <f t="shared" si="795"/>
        <v>0</v>
      </c>
      <c r="BD439" s="21">
        <f t="shared" si="856"/>
        <v>0</v>
      </c>
      <c r="BE439" s="21">
        <f t="shared" si="857"/>
        <v>361.53508170731709</v>
      </c>
      <c r="BF439" s="21">
        <f t="shared" si="858"/>
        <v>19.028162195121972</v>
      </c>
      <c r="BG439" s="21"/>
      <c r="BH439" s="22">
        <f t="shared" si="859"/>
        <v>0</v>
      </c>
      <c r="BI439" s="21">
        <f t="shared" si="796"/>
        <v>0</v>
      </c>
      <c r="BJ439" s="22">
        <f t="shared" si="923"/>
        <v>0</v>
      </c>
      <c r="BK439" s="21">
        <f t="shared" si="797"/>
        <v>0</v>
      </c>
      <c r="BL439" s="21">
        <f t="shared" si="860"/>
        <v>0</v>
      </c>
      <c r="BM439" s="21">
        <f t="shared" si="861"/>
        <v>315.31141829268296</v>
      </c>
      <c r="BN439" s="21">
        <f t="shared" si="862"/>
        <v>16.595337804878067</v>
      </c>
      <c r="BO439" s="21"/>
      <c r="BP439" s="22">
        <f t="shared" si="863"/>
        <v>0</v>
      </c>
      <c r="BQ439" s="21">
        <f t="shared" si="798"/>
        <v>0</v>
      </c>
      <c r="BR439" s="22">
        <f t="shared" si="924"/>
        <v>0</v>
      </c>
      <c r="BS439" s="21">
        <f t="shared" si="799"/>
        <v>0</v>
      </c>
      <c r="BT439" s="21">
        <f t="shared" si="864"/>
        <v>0</v>
      </c>
      <c r="BU439" s="21">
        <f t="shared" si="865"/>
        <v>109.47709756097562</v>
      </c>
      <c r="BV439" s="21">
        <f t="shared" si="866"/>
        <v>36.492365853658541</v>
      </c>
      <c r="BW439" s="21"/>
      <c r="BX439" s="22">
        <f t="shared" si="867"/>
        <v>0</v>
      </c>
      <c r="BY439" s="21">
        <f t="shared" si="800"/>
        <v>0</v>
      </c>
      <c r="BZ439" s="22">
        <f t="shared" si="925"/>
        <v>0</v>
      </c>
      <c r="CA439" s="21">
        <f t="shared" si="801"/>
        <v>0</v>
      </c>
      <c r="CB439" s="21">
        <f t="shared" si="868"/>
        <v>0</v>
      </c>
      <c r="CC439" s="21">
        <f t="shared" si="869"/>
        <v>420.03579627753743</v>
      </c>
      <c r="CD439" s="21">
        <f t="shared" si="870"/>
        <v>22.107147172501989</v>
      </c>
      <c r="CE439" s="21"/>
      <c r="CF439" s="22">
        <f t="shared" si="871"/>
        <v>0</v>
      </c>
      <c r="CG439" s="21">
        <f t="shared" si="802"/>
        <v>0</v>
      </c>
      <c r="CH439" s="22">
        <f t="shared" si="926"/>
        <v>0</v>
      </c>
      <c r="CI439" s="21">
        <f t="shared" si="803"/>
        <v>0</v>
      </c>
      <c r="CJ439" s="21">
        <f t="shared" si="872"/>
        <v>0</v>
      </c>
      <c r="CK439" s="21">
        <f t="shared" si="873"/>
        <v>366.43436400472069</v>
      </c>
      <c r="CL439" s="21">
        <f t="shared" si="874"/>
        <v>19.286019158143212</v>
      </c>
      <c r="CM439" s="21"/>
      <c r="CN439" s="22">
        <f t="shared" si="875"/>
        <v>0</v>
      </c>
      <c r="CO439" s="21">
        <f t="shared" si="804"/>
        <v>0</v>
      </c>
      <c r="CP439" s="22">
        <f t="shared" si="927"/>
        <v>0</v>
      </c>
      <c r="CQ439" s="21">
        <f t="shared" si="805"/>
        <v>0</v>
      </c>
      <c r="CR439" s="21">
        <f t="shared" si="876"/>
        <v>0</v>
      </c>
      <c r="CS439" s="21">
        <f t="shared" si="877"/>
        <v>42.398668346774208</v>
      </c>
      <c r="CT439" s="21">
        <f t="shared" si="878"/>
        <v>127.19600504032263</v>
      </c>
      <c r="CU439" s="21"/>
      <c r="CV439" s="22">
        <f t="shared" si="879"/>
        <v>0</v>
      </c>
      <c r="CW439" s="21">
        <f t="shared" si="806"/>
        <v>0</v>
      </c>
      <c r="CX439" s="22">
        <f t="shared" si="928"/>
        <v>0</v>
      </c>
      <c r="CY439" s="21">
        <f t="shared" si="807"/>
        <v>0</v>
      </c>
      <c r="CZ439" s="21">
        <f t="shared" si="880"/>
        <v>0</v>
      </c>
      <c r="DA439" s="21">
        <f t="shared" si="881"/>
        <v>361.53508170731709</v>
      </c>
      <c r="DB439" s="21">
        <f t="shared" si="882"/>
        <v>19.028162195121972</v>
      </c>
      <c r="DC439" s="21"/>
      <c r="DD439" s="22">
        <f t="shared" si="883"/>
        <v>0</v>
      </c>
      <c r="DE439" s="21">
        <f t="shared" si="808"/>
        <v>0</v>
      </c>
      <c r="DF439" s="22">
        <f t="shared" si="929"/>
        <v>0</v>
      </c>
      <c r="DG439" s="21">
        <f t="shared" si="809"/>
        <v>0</v>
      </c>
      <c r="DH439" s="21">
        <f t="shared" si="884"/>
        <v>0</v>
      </c>
      <c r="DI439" s="21">
        <f t="shared" si="885"/>
        <v>315.31141829268296</v>
      </c>
      <c r="DJ439" s="21">
        <f t="shared" si="886"/>
        <v>16.595337804878067</v>
      </c>
      <c r="DK439" s="21"/>
      <c r="DL439" s="22">
        <f t="shared" si="887"/>
        <v>0</v>
      </c>
      <c r="DM439" s="21">
        <f t="shared" si="810"/>
        <v>0</v>
      </c>
      <c r="DN439" s="22">
        <f t="shared" si="930"/>
        <v>0</v>
      </c>
      <c r="DO439" s="21">
        <f t="shared" si="811"/>
        <v>0</v>
      </c>
      <c r="DP439" s="21">
        <f t="shared" si="888"/>
        <v>0</v>
      </c>
      <c r="DQ439" s="21">
        <f t="shared" si="889"/>
        <v>109.47709756097561</v>
      </c>
      <c r="DR439" s="21">
        <f t="shared" si="890"/>
        <v>36.492365853658534</v>
      </c>
      <c r="DS439" s="21"/>
      <c r="DT439" s="22">
        <f t="shared" si="891"/>
        <v>0</v>
      </c>
      <c r="DU439" s="21">
        <f t="shared" si="812"/>
        <v>0</v>
      </c>
      <c r="DV439" s="22">
        <f t="shared" si="931"/>
        <v>0</v>
      </c>
      <c r="DW439" s="21">
        <f t="shared" si="813"/>
        <v>0</v>
      </c>
      <c r="DX439" s="21">
        <f t="shared" si="892"/>
        <v>0</v>
      </c>
      <c r="DY439" s="21">
        <f t="shared" si="893"/>
        <v>2660.7713703078275</v>
      </c>
      <c r="DZ439" s="21">
        <f t="shared" si="894"/>
        <v>140.0405984372542</v>
      </c>
      <c r="EA439" s="21"/>
      <c r="EB439" s="22">
        <f t="shared" si="895"/>
        <v>0</v>
      </c>
      <c r="EC439" s="21">
        <f t="shared" si="814"/>
        <v>0</v>
      </c>
      <c r="ED439" s="22">
        <f t="shared" si="932"/>
        <v>0</v>
      </c>
      <c r="EE439" s="21">
        <f t="shared" si="815"/>
        <v>0</v>
      </c>
      <c r="EF439" s="21">
        <f t="shared" si="896"/>
        <v>0</v>
      </c>
      <c r="EG439" s="21">
        <f t="shared" si="897"/>
        <v>2407.4806944099132</v>
      </c>
      <c r="EH439" s="21">
        <f t="shared" si="898"/>
        <v>126.70951023210083</v>
      </c>
      <c r="EI439" s="21"/>
      <c r="EJ439" s="22">
        <f t="shared" si="899"/>
        <v>0</v>
      </c>
      <c r="EK439" s="21">
        <f t="shared" si="816"/>
        <v>0</v>
      </c>
      <c r="EL439" s="22">
        <f t="shared" si="933"/>
        <v>0</v>
      </c>
      <c r="EM439" s="21">
        <f t="shared" si="817"/>
        <v>0</v>
      </c>
      <c r="EN439" s="21">
        <f t="shared" si="900"/>
        <v>0</v>
      </c>
      <c r="EO439" s="21">
        <f t="shared" si="901"/>
        <v>198.10339994590873</v>
      </c>
      <c r="EP439" s="21">
        <f t="shared" si="902"/>
        <v>594.31019983772626</v>
      </c>
      <c r="EQ439" s="21"/>
      <c r="ER439" s="22">
        <f t="shared" si="903"/>
        <v>0</v>
      </c>
      <c r="ES439" s="21">
        <f t="shared" si="818"/>
        <v>0</v>
      </c>
      <c r="ET439" s="22">
        <f t="shared" si="934"/>
        <v>0</v>
      </c>
      <c r="EU439" s="21">
        <f t="shared" si="819"/>
        <v>0</v>
      </c>
      <c r="EV439" s="21">
        <f t="shared" si="904"/>
        <v>0</v>
      </c>
      <c r="EW439" s="21">
        <f t="shared" si="905"/>
        <v>954.70980000000031</v>
      </c>
      <c r="EX439" s="21">
        <f t="shared" si="906"/>
        <v>954.70980000000031</v>
      </c>
      <c r="EY439" s="21"/>
      <c r="EZ439" s="22">
        <f t="shared" si="907"/>
        <v>0</v>
      </c>
      <c r="FA439" s="21">
        <f t="shared" si="820"/>
        <v>0</v>
      </c>
      <c r="FB439" s="22">
        <f t="shared" si="935"/>
        <v>0</v>
      </c>
      <c r="FC439" s="21">
        <f t="shared" si="821"/>
        <v>0</v>
      </c>
      <c r="FD439" s="21">
        <f t="shared" si="908"/>
        <v>0</v>
      </c>
      <c r="FE439" s="21">
        <f t="shared" si="909"/>
        <v>213.74100000000001</v>
      </c>
      <c r="FF439" s="21">
        <f t="shared" si="910"/>
        <v>213.74100000000001</v>
      </c>
      <c r="FG439" s="21"/>
      <c r="FH439" s="22">
        <f t="shared" si="911"/>
        <v>0</v>
      </c>
      <c r="FI439" s="21">
        <f t="shared" si="822"/>
        <v>0</v>
      </c>
      <c r="FJ439" s="22">
        <f t="shared" si="936"/>
        <v>0</v>
      </c>
      <c r="FK439" s="21">
        <f t="shared" si="823"/>
        <v>0</v>
      </c>
      <c r="FL439" s="21">
        <f t="shared" si="912"/>
        <v>0</v>
      </c>
      <c r="FM439" s="21">
        <f t="shared" si="913"/>
        <v>103.30815000000001</v>
      </c>
      <c r="FN439" s="21">
        <f t="shared" si="914"/>
        <v>309.92445000000004</v>
      </c>
      <c r="FO439" s="21"/>
      <c r="FP439" s="21">
        <f t="shared" si="824"/>
        <v>0</v>
      </c>
      <c r="FQ439" s="21">
        <f t="shared" si="825"/>
        <v>0</v>
      </c>
      <c r="FR439" s="21">
        <f t="shared" si="915"/>
        <v>0</v>
      </c>
      <c r="FS439" s="21">
        <f t="shared" si="826"/>
        <v>11365.733843414635</v>
      </c>
      <c r="FT439" s="21">
        <f t="shared" si="827"/>
        <v>7315.5661565853679</v>
      </c>
      <c r="FU439" s="21"/>
      <c r="FV439" s="20">
        <f t="shared" si="937"/>
        <v>0</v>
      </c>
      <c r="FW439" s="20">
        <f t="shared" si="937"/>
        <v>0</v>
      </c>
      <c r="FX439" s="20">
        <f t="shared" si="828"/>
        <v>0</v>
      </c>
      <c r="FY439" s="20">
        <f t="shared" si="829"/>
        <v>0</v>
      </c>
    </row>
    <row r="440" spans="2:181" x14ac:dyDescent="0.25">
      <c r="B440" s="20">
        <v>18.100000000000001</v>
      </c>
      <c r="C440" s="20">
        <f t="shared" si="830"/>
        <v>31.313000000000002</v>
      </c>
      <c r="D440" s="22">
        <f t="shared" si="831"/>
        <v>0</v>
      </c>
      <c r="E440" s="21">
        <f t="shared" si="782"/>
        <v>0</v>
      </c>
      <c r="F440" s="22">
        <f t="shared" si="916"/>
        <v>0</v>
      </c>
      <c r="G440" s="21">
        <f t="shared" si="783"/>
        <v>0</v>
      </c>
      <c r="H440" s="21">
        <f t="shared" si="832"/>
        <v>0</v>
      </c>
      <c r="I440" s="21">
        <f t="shared" si="833"/>
        <v>988.19589000000019</v>
      </c>
      <c r="J440" s="21">
        <f t="shared" si="834"/>
        <v>52.010310000000061</v>
      </c>
      <c r="K440" s="21"/>
      <c r="L440" s="22">
        <f t="shared" si="835"/>
        <v>0</v>
      </c>
      <c r="M440" s="21">
        <f t="shared" si="784"/>
        <v>0</v>
      </c>
      <c r="N440" s="22">
        <f t="shared" si="917"/>
        <v>0</v>
      </c>
      <c r="O440" s="21">
        <f t="shared" si="785"/>
        <v>0</v>
      </c>
      <c r="P440" s="21">
        <f t="shared" si="836"/>
        <v>0</v>
      </c>
      <c r="Q440" s="21">
        <f t="shared" si="837"/>
        <v>372.26557499999996</v>
      </c>
      <c r="R440" s="21">
        <f t="shared" si="838"/>
        <v>19.592925000000015</v>
      </c>
      <c r="S440" s="21"/>
      <c r="T440" s="22">
        <f t="shared" si="839"/>
        <v>0</v>
      </c>
      <c r="U440" s="21">
        <f t="shared" si="786"/>
        <v>0</v>
      </c>
      <c r="V440" s="22">
        <f t="shared" si="918"/>
        <v>0</v>
      </c>
      <c r="W440" s="21">
        <f t="shared" si="787"/>
        <v>0</v>
      </c>
      <c r="X440" s="21">
        <f t="shared" si="840"/>
        <v>0</v>
      </c>
      <c r="Y440" s="21">
        <f t="shared" si="841"/>
        <v>96.183450000000022</v>
      </c>
      <c r="Z440" s="21">
        <f t="shared" si="842"/>
        <v>288.55035000000009</v>
      </c>
      <c r="AA440" s="21"/>
      <c r="AB440" s="22">
        <f t="shared" si="843"/>
        <v>0</v>
      </c>
      <c r="AC440" s="21">
        <f t="shared" si="788"/>
        <v>0</v>
      </c>
      <c r="AD440" s="22">
        <f t="shared" si="919"/>
        <v>0</v>
      </c>
      <c r="AE440" s="21">
        <f t="shared" si="789"/>
        <v>0</v>
      </c>
      <c r="AF440" s="21">
        <f t="shared" si="844"/>
        <v>0</v>
      </c>
      <c r="AG440" s="21">
        <f t="shared" si="845"/>
        <v>87.990045000000009</v>
      </c>
      <c r="AH440" s="21">
        <f t="shared" si="846"/>
        <v>4.6310550000000044</v>
      </c>
      <c r="AI440" s="21"/>
      <c r="AJ440" s="22">
        <f t="shared" si="847"/>
        <v>0</v>
      </c>
      <c r="AK440" s="21">
        <f t="shared" si="790"/>
        <v>0</v>
      </c>
      <c r="AL440" s="22">
        <f t="shared" si="920"/>
        <v>0</v>
      </c>
      <c r="AM440" s="21">
        <f t="shared" si="791"/>
        <v>0</v>
      </c>
      <c r="AN440" s="21">
        <f t="shared" si="848"/>
        <v>0</v>
      </c>
      <c r="AO440" s="21">
        <f t="shared" si="849"/>
        <v>189.51702000000003</v>
      </c>
      <c r="AP440" s="21">
        <f t="shared" si="850"/>
        <v>9.9745800000000102</v>
      </c>
      <c r="AQ440" s="21"/>
      <c r="AR440" s="22">
        <f t="shared" si="851"/>
        <v>0</v>
      </c>
      <c r="AS440" s="21">
        <f t="shared" si="792"/>
        <v>0</v>
      </c>
      <c r="AT440" s="22">
        <f t="shared" si="921"/>
        <v>0</v>
      </c>
      <c r="AU440" s="21">
        <f t="shared" si="793"/>
        <v>0</v>
      </c>
      <c r="AV440" s="21">
        <f t="shared" si="852"/>
        <v>0</v>
      </c>
      <c r="AW440" s="21">
        <f t="shared" si="853"/>
        <v>411.45142500000009</v>
      </c>
      <c r="AX440" s="21">
        <f t="shared" si="854"/>
        <v>137.15047500000003</v>
      </c>
      <c r="AY440" s="21"/>
      <c r="AZ440" s="22">
        <f t="shared" si="855"/>
        <v>0</v>
      </c>
      <c r="BA440" s="21">
        <f t="shared" si="794"/>
        <v>0</v>
      </c>
      <c r="BB440" s="22">
        <f t="shared" si="922"/>
        <v>0</v>
      </c>
      <c r="BC440" s="21">
        <f t="shared" si="795"/>
        <v>0</v>
      </c>
      <c r="BD440" s="21">
        <f t="shared" si="856"/>
        <v>0</v>
      </c>
      <c r="BE440" s="21">
        <f t="shared" si="857"/>
        <v>361.53508170731709</v>
      </c>
      <c r="BF440" s="21">
        <f t="shared" si="858"/>
        <v>19.028162195121972</v>
      </c>
      <c r="BG440" s="21"/>
      <c r="BH440" s="22">
        <f t="shared" si="859"/>
        <v>0</v>
      </c>
      <c r="BI440" s="21">
        <f t="shared" si="796"/>
        <v>0</v>
      </c>
      <c r="BJ440" s="22">
        <f t="shared" si="923"/>
        <v>0</v>
      </c>
      <c r="BK440" s="21">
        <f t="shared" si="797"/>
        <v>0</v>
      </c>
      <c r="BL440" s="21">
        <f t="shared" si="860"/>
        <v>0</v>
      </c>
      <c r="BM440" s="21">
        <f t="shared" si="861"/>
        <v>315.31141829268296</v>
      </c>
      <c r="BN440" s="21">
        <f t="shared" si="862"/>
        <v>16.595337804878067</v>
      </c>
      <c r="BO440" s="21"/>
      <c r="BP440" s="22">
        <f t="shared" si="863"/>
        <v>0</v>
      </c>
      <c r="BQ440" s="21">
        <f t="shared" si="798"/>
        <v>0</v>
      </c>
      <c r="BR440" s="22">
        <f t="shared" si="924"/>
        <v>0</v>
      </c>
      <c r="BS440" s="21">
        <f t="shared" si="799"/>
        <v>0</v>
      </c>
      <c r="BT440" s="21">
        <f t="shared" si="864"/>
        <v>0</v>
      </c>
      <c r="BU440" s="21">
        <f t="shared" si="865"/>
        <v>109.47709756097562</v>
      </c>
      <c r="BV440" s="21">
        <f t="shared" si="866"/>
        <v>36.492365853658541</v>
      </c>
      <c r="BW440" s="21"/>
      <c r="BX440" s="22">
        <f t="shared" si="867"/>
        <v>0</v>
      </c>
      <c r="BY440" s="21">
        <f t="shared" si="800"/>
        <v>0</v>
      </c>
      <c r="BZ440" s="22">
        <f t="shared" si="925"/>
        <v>0</v>
      </c>
      <c r="CA440" s="21">
        <f t="shared" si="801"/>
        <v>0</v>
      </c>
      <c r="CB440" s="21">
        <f t="shared" si="868"/>
        <v>0</v>
      </c>
      <c r="CC440" s="21">
        <f t="shared" si="869"/>
        <v>420.03579627753743</v>
      </c>
      <c r="CD440" s="21">
        <f t="shared" si="870"/>
        <v>22.107147172501989</v>
      </c>
      <c r="CE440" s="21"/>
      <c r="CF440" s="22">
        <f t="shared" si="871"/>
        <v>0</v>
      </c>
      <c r="CG440" s="21">
        <f t="shared" si="802"/>
        <v>0</v>
      </c>
      <c r="CH440" s="22">
        <f t="shared" si="926"/>
        <v>0</v>
      </c>
      <c r="CI440" s="21">
        <f t="shared" si="803"/>
        <v>0</v>
      </c>
      <c r="CJ440" s="21">
        <f t="shared" si="872"/>
        <v>0</v>
      </c>
      <c r="CK440" s="21">
        <f t="shared" si="873"/>
        <v>366.43436400472069</v>
      </c>
      <c r="CL440" s="21">
        <f t="shared" si="874"/>
        <v>19.286019158143212</v>
      </c>
      <c r="CM440" s="21"/>
      <c r="CN440" s="22">
        <f t="shared" si="875"/>
        <v>0</v>
      </c>
      <c r="CO440" s="21">
        <f t="shared" si="804"/>
        <v>0</v>
      </c>
      <c r="CP440" s="22">
        <f t="shared" si="927"/>
        <v>0</v>
      </c>
      <c r="CQ440" s="21">
        <f t="shared" si="805"/>
        <v>0</v>
      </c>
      <c r="CR440" s="21">
        <f t="shared" si="876"/>
        <v>0</v>
      </c>
      <c r="CS440" s="21">
        <f t="shared" si="877"/>
        <v>42.398668346774208</v>
      </c>
      <c r="CT440" s="21">
        <f t="shared" si="878"/>
        <v>127.19600504032263</v>
      </c>
      <c r="CU440" s="21"/>
      <c r="CV440" s="22">
        <f t="shared" si="879"/>
        <v>0</v>
      </c>
      <c r="CW440" s="21">
        <f t="shared" si="806"/>
        <v>0</v>
      </c>
      <c r="CX440" s="22">
        <f t="shared" si="928"/>
        <v>0</v>
      </c>
      <c r="CY440" s="21">
        <f t="shared" si="807"/>
        <v>0</v>
      </c>
      <c r="CZ440" s="21">
        <f t="shared" si="880"/>
        <v>0</v>
      </c>
      <c r="DA440" s="21">
        <f t="shared" si="881"/>
        <v>361.53508170731709</v>
      </c>
      <c r="DB440" s="21">
        <f t="shared" si="882"/>
        <v>19.028162195121972</v>
      </c>
      <c r="DC440" s="21"/>
      <c r="DD440" s="22">
        <f t="shared" si="883"/>
        <v>0</v>
      </c>
      <c r="DE440" s="21">
        <f t="shared" si="808"/>
        <v>0</v>
      </c>
      <c r="DF440" s="22">
        <f t="shared" si="929"/>
        <v>0</v>
      </c>
      <c r="DG440" s="21">
        <f t="shared" si="809"/>
        <v>0</v>
      </c>
      <c r="DH440" s="21">
        <f t="shared" si="884"/>
        <v>0</v>
      </c>
      <c r="DI440" s="21">
        <f t="shared" si="885"/>
        <v>315.31141829268296</v>
      </c>
      <c r="DJ440" s="21">
        <f t="shared" si="886"/>
        <v>16.595337804878067</v>
      </c>
      <c r="DK440" s="21"/>
      <c r="DL440" s="22">
        <f t="shared" si="887"/>
        <v>0</v>
      </c>
      <c r="DM440" s="21">
        <f t="shared" si="810"/>
        <v>0</v>
      </c>
      <c r="DN440" s="22">
        <f t="shared" si="930"/>
        <v>0</v>
      </c>
      <c r="DO440" s="21">
        <f t="shared" si="811"/>
        <v>0</v>
      </c>
      <c r="DP440" s="21">
        <f t="shared" si="888"/>
        <v>0</v>
      </c>
      <c r="DQ440" s="21">
        <f t="shared" si="889"/>
        <v>109.47709756097561</v>
      </c>
      <c r="DR440" s="21">
        <f t="shared" si="890"/>
        <v>36.492365853658534</v>
      </c>
      <c r="DS440" s="21"/>
      <c r="DT440" s="22">
        <f t="shared" si="891"/>
        <v>0</v>
      </c>
      <c r="DU440" s="21">
        <f t="shared" si="812"/>
        <v>0</v>
      </c>
      <c r="DV440" s="22">
        <f t="shared" si="931"/>
        <v>0</v>
      </c>
      <c r="DW440" s="21">
        <f t="shared" si="813"/>
        <v>0</v>
      </c>
      <c r="DX440" s="21">
        <f t="shared" si="892"/>
        <v>0</v>
      </c>
      <c r="DY440" s="21">
        <f t="shared" si="893"/>
        <v>2660.7713703078275</v>
      </c>
      <c r="DZ440" s="21">
        <f t="shared" si="894"/>
        <v>140.0405984372542</v>
      </c>
      <c r="EA440" s="21"/>
      <c r="EB440" s="22">
        <f t="shared" si="895"/>
        <v>0</v>
      </c>
      <c r="EC440" s="21">
        <f t="shared" si="814"/>
        <v>0</v>
      </c>
      <c r="ED440" s="22">
        <f t="shared" si="932"/>
        <v>0</v>
      </c>
      <c r="EE440" s="21">
        <f t="shared" si="815"/>
        <v>0</v>
      </c>
      <c r="EF440" s="21">
        <f t="shared" si="896"/>
        <v>0</v>
      </c>
      <c r="EG440" s="21">
        <f t="shared" si="897"/>
        <v>2407.4806944099132</v>
      </c>
      <c r="EH440" s="21">
        <f t="shared" si="898"/>
        <v>126.70951023210083</v>
      </c>
      <c r="EI440" s="21"/>
      <c r="EJ440" s="22">
        <f t="shared" si="899"/>
        <v>0</v>
      </c>
      <c r="EK440" s="21">
        <f t="shared" si="816"/>
        <v>0</v>
      </c>
      <c r="EL440" s="22">
        <f t="shared" si="933"/>
        <v>0</v>
      </c>
      <c r="EM440" s="21">
        <f t="shared" si="817"/>
        <v>0</v>
      </c>
      <c r="EN440" s="21">
        <f t="shared" si="900"/>
        <v>0</v>
      </c>
      <c r="EO440" s="21">
        <f t="shared" si="901"/>
        <v>198.10339994590873</v>
      </c>
      <c r="EP440" s="21">
        <f t="shared" si="902"/>
        <v>594.31019983772626</v>
      </c>
      <c r="EQ440" s="21"/>
      <c r="ER440" s="22">
        <f t="shared" si="903"/>
        <v>0</v>
      </c>
      <c r="ES440" s="21">
        <f t="shared" si="818"/>
        <v>0</v>
      </c>
      <c r="ET440" s="22">
        <f t="shared" si="934"/>
        <v>0</v>
      </c>
      <c r="EU440" s="21">
        <f t="shared" si="819"/>
        <v>0</v>
      </c>
      <c r="EV440" s="21">
        <f t="shared" si="904"/>
        <v>0</v>
      </c>
      <c r="EW440" s="21">
        <f t="shared" si="905"/>
        <v>954.70980000000031</v>
      </c>
      <c r="EX440" s="21">
        <f t="shared" si="906"/>
        <v>954.70980000000031</v>
      </c>
      <c r="EY440" s="21"/>
      <c r="EZ440" s="22">
        <f t="shared" si="907"/>
        <v>0</v>
      </c>
      <c r="FA440" s="21">
        <f t="shared" si="820"/>
        <v>0</v>
      </c>
      <c r="FB440" s="22">
        <f t="shared" si="935"/>
        <v>0</v>
      </c>
      <c r="FC440" s="21">
        <f t="shared" si="821"/>
        <v>0</v>
      </c>
      <c r="FD440" s="21">
        <f t="shared" si="908"/>
        <v>0</v>
      </c>
      <c r="FE440" s="21">
        <f t="shared" si="909"/>
        <v>213.74100000000001</v>
      </c>
      <c r="FF440" s="21">
        <f t="shared" si="910"/>
        <v>213.74100000000001</v>
      </c>
      <c r="FG440" s="21"/>
      <c r="FH440" s="22">
        <f t="shared" si="911"/>
        <v>0</v>
      </c>
      <c r="FI440" s="21">
        <f t="shared" si="822"/>
        <v>0</v>
      </c>
      <c r="FJ440" s="22">
        <f t="shared" si="936"/>
        <v>0</v>
      </c>
      <c r="FK440" s="21">
        <f t="shared" si="823"/>
        <v>0</v>
      </c>
      <c r="FL440" s="21">
        <f t="shared" si="912"/>
        <v>0</v>
      </c>
      <c r="FM440" s="21">
        <f t="shared" si="913"/>
        <v>103.30815000000001</v>
      </c>
      <c r="FN440" s="21">
        <f t="shared" si="914"/>
        <v>309.92445000000004</v>
      </c>
      <c r="FO440" s="21"/>
      <c r="FP440" s="21">
        <f t="shared" si="824"/>
        <v>0</v>
      </c>
      <c r="FQ440" s="21">
        <f t="shared" si="825"/>
        <v>0</v>
      </c>
      <c r="FR440" s="21">
        <f t="shared" si="915"/>
        <v>0</v>
      </c>
      <c r="FS440" s="21">
        <f t="shared" si="826"/>
        <v>11365.733843414635</v>
      </c>
      <c r="FT440" s="21">
        <f t="shared" si="827"/>
        <v>7315.5661565853679</v>
      </c>
      <c r="FU440" s="21"/>
      <c r="FV440" s="20">
        <f t="shared" si="937"/>
        <v>0</v>
      </c>
      <c r="FW440" s="20">
        <f t="shared" si="937"/>
        <v>0</v>
      </c>
      <c r="FX440" s="20">
        <f t="shared" si="828"/>
        <v>0</v>
      </c>
      <c r="FY440" s="20">
        <f t="shared" si="829"/>
        <v>0</v>
      </c>
    </row>
    <row r="441" spans="2:181" x14ac:dyDescent="0.25">
      <c r="B441" s="20">
        <v>18.149999999999999</v>
      </c>
      <c r="C441" s="20">
        <f t="shared" si="830"/>
        <v>31.399499999999996</v>
      </c>
      <c r="D441" s="22">
        <f t="shared" si="831"/>
        <v>0</v>
      </c>
      <c r="E441" s="21">
        <f t="shared" si="782"/>
        <v>0</v>
      </c>
      <c r="F441" s="22">
        <f t="shared" si="916"/>
        <v>0</v>
      </c>
      <c r="G441" s="21">
        <f t="shared" si="783"/>
        <v>0</v>
      </c>
      <c r="H441" s="21">
        <f t="shared" si="832"/>
        <v>0</v>
      </c>
      <c r="I441" s="21">
        <f t="shared" si="833"/>
        <v>988.19589000000019</v>
      </c>
      <c r="J441" s="21">
        <f t="shared" si="834"/>
        <v>52.010310000000061</v>
      </c>
      <c r="K441" s="21"/>
      <c r="L441" s="22">
        <f t="shared" si="835"/>
        <v>0</v>
      </c>
      <c r="M441" s="21">
        <f t="shared" si="784"/>
        <v>0</v>
      </c>
      <c r="N441" s="22">
        <f t="shared" si="917"/>
        <v>0</v>
      </c>
      <c r="O441" s="21">
        <f t="shared" si="785"/>
        <v>0</v>
      </c>
      <c r="P441" s="21">
        <f t="shared" si="836"/>
        <v>0</v>
      </c>
      <c r="Q441" s="21">
        <f t="shared" si="837"/>
        <v>372.26557499999996</v>
      </c>
      <c r="R441" s="21">
        <f t="shared" si="838"/>
        <v>19.592925000000015</v>
      </c>
      <c r="S441" s="21"/>
      <c r="T441" s="22">
        <f t="shared" si="839"/>
        <v>0</v>
      </c>
      <c r="U441" s="21">
        <f t="shared" si="786"/>
        <v>0</v>
      </c>
      <c r="V441" s="22">
        <f t="shared" si="918"/>
        <v>0</v>
      </c>
      <c r="W441" s="21">
        <f t="shared" si="787"/>
        <v>0</v>
      </c>
      <c r="X441" s="21">
        <f t="shared" si="840"/>
        <v>0</v>
      </c>
      <c r="Y441" s="21">
        <f t="shared" si="841"/>
        <v>96.183450000000022</v>
      </c>
      <c r="Z441" s="21">
        <f t="shared" si="842"/>
        <v>288.55035000000009</v>
      </c>
      <c r="AA441" s="21"/>
      <c r="AB441" s="22">
        <f t="shared" si="843"/>
        <v>0</v>
      </c>
      <c r="AC441" s="21">
        <f t="shared" si="788"/>
        <v>0</v>
      </c>
      <c r="AD441" s="22">
        <f t="shared" si="919"/>
        <v>0</v>
      </c>
      <c r="AE441" s="21">
        <f t="shared" si="789"/>
        <v>0</v>
      </c>
      <c r="AF441" s="21">
        <f t="shared" si="844"/>
        <v>0</v>
      </c>
      <c r="AG441" s="21">
        <f t="shared" si="845"/>
        <v>87.990045000000009</v>
      </c>
      <c r="AH441" s="21">
        <f t="shared" si="846"/>
        <v>4.6310550000000044</v>
      </c>
      <c r="AI441" s="21"/>
      <c r="AJ441" s="22">
        <f t="shared" si="847"/>
        <v>0</v>
      </c>
      <c r="AK441" s="21">
        <f t="shared" si="790"/>
        <v>0</v>
      </c>
      <c r="AL441" s="22">
        <f t="shared" si="920"/>
        <v>0</v>
      </c>
      <c r="AM441" s="21">
        <f t="shared" si="791"/>
        <v>0</v>
      </c>
      <c r="AN441" s="21">
        <f t="shared" si="848"/>
        <v>0</v>
      </c>
      <c r="AO441" s="21">
        <f t="shared" si="849"/>
        <v>189.51702000000003</v>
      </c>
      <c r="AP441" s="21">
        <f t="shared" si="850"/>
        <v>9.9745800000000102</v>
      </c>
      <c r="AQ441" s="21"/>
      <c r="AR441" s="22">
        <f t="shared" si="851"/>
        <v>0</v>
      </c>
      <c r="AS441" s="21">
        <f t="shared" si="792"/>
        <v>0</v>
      </c>
      <c r="AT441" s="22">
        <f t="shared" si="921"/>
        <v>0</v>
      </c>
      <c r="AU441" s="21">
        <f t="shared" si="793"/>
        <v>0</v>
      </c>
      <c r="AV441" s="21">
        <f t="shared" si="852"/>
        <v>0</v>
      </c>
      <c r="AW441" s="21">
        <f t="shared" si="853"/>
        <v>411.45142500000009</v>
      </c>
      <c r="AX441" s="21">
        <f t="shared" si="854"/>
        <v>137.15047500000003</v>
      </c>
      <c r="AY441" s="21"/>
      <c r="AZ441" s="22">
        <f t="shared" si="855"/>
        <v>0</v>
      </c>
      <c r="BA441" s="21">
        <f t="shared" si="794"/>
        <v>0</v>
      </c>
      <c r="BB441" s="22">
        <f t="shared" si="922"/>
        <v>0</v>
      </c>
      <c r="BC441" s="21">
        <f t="shared" si="795"/>
        <v>0</v>
      </c>
      <c r="BD441" s="21">
        <f t="shared" si="856"/>
        <v>0</v>
      </c>
      <c r="BE441" s="21">
        <f t="shared" si="857"/>
        <v>361.53508170731709</v>
      </c>
      <c r="BF441" s="21">
        <f t="shared" si="858"/>
        <v>19.028162195121972</v>
      </c>
      <c r="BG441" s="21"/>
      <c r="BH441" s="22">
        <f t="shared" si="859"/>
        <v>0</v>
      </c>
      <c r="BI441" s="21">
        <f t="shared" si="796"/>
        <v>0</v>
      </c>
      <c r="BJ441" s="22">
        <f t="shared" si="923"/>
        <v>0</v>
      </c>
      <c r="BK441" s="21">
        <f t="shared" si="797"/>
        <v>0</v>
      </c>
      <c r="BL441" s="21">
        <f t="shared" si="860"/>
        <v>0</v>
      </c>
      <c r="BM441" s="21">
        <f t="shared" si="861"/>
        <v>315.31141829268296</v>
      </c>
      <c r="BN441" s="21">
        <f t="shared" si="862"/>
        <v>16.595337804878067</v>
      </c>
      <c r="BO441" s="21"/>
      <c r="BP441" s="22">
        <f t="shared" si="863"/>
        <v>0</v>
      </c>
      <c r="BQ441" s="21">
        <f t="shared" si="798"/>
        <v>0</v>
      </c>
      <c r="BR441" s="22">
        <f t="shared" si="924"/>
        <v>0</v>
      </c>
      <c r="BS441" s="21">
        <f t="shared" si="799"/>
        <v>0</v>
      </c>
      <c r="BT441" s="21">
        <f t="shared" si="864"/>
        <v>0</v>
      </c>
      <c r="BU441" s="21">
        <f t="shared" si="865"/>
        <v>109.47709756097562</v>
      </c>
      <c r="BV441" s="21">
        <f t="shared" si="866"/>
        <v>36.492365853658541</v>
      </c>
      <c r="BW441" s="21"/>
      <c r="BX441" s="22">
        <f t="shared" si="867"/>
        <v>0</v>
      </c>
      <c r="BY441" s="21">
        <f t="shared" si="800"/>
        <v>0</v>
      </c>
      <c r="BZ441" s="22">
        <f t="shared" si="925"/>
        <v>0</v>
      </c>
      <c r="CA441" s="21">
        <f t="shared" si="801"/>
        <v>0</v>
      </c>
      <c r="CB441" s="21">
        <f t="shared" si="868"/>
        <v>0</v>
      </c>
      <c r="CC441" s="21">
        <f t="shared" si="869"/>
        <v>420.03579627753743</v>
      </c>
      <c r="CD441" s="21">
        <f t="shared" si="870"/>
        <v>22.107147172501989</v>
      </c>
      <c r="CE441" s="21"/>
      <c r="CF441" s="22">
        <f t="shared" si="871"/>
        <v>0</v>
      </c>
      <c r="CG441" s="21">
        <f t="shared" si="802"/>
        <v>0</v>
      </c>
      <c r="CH441" s="22">
        <f t="shared" si="926"/>
        <v>0</v>
      </c>
      <c r="CI441" s="21">
        <f t="shared" si="803"/>
        <v>0</v>
      </c>
      <c r="CJ441" s="21">
        <f t="shared" si="872"/>
        <v>0</v>
      </c>
      <c r="CK441" s="21">
        <f t="shared" si="873"/>
        <v>366.43436400472069</v>
      </c>
      <c r="CL441" s="21">
        <f t="shared" si="874"/>
        <v>19.286019158143212</v>
      </c>
      <c r="CM441" s="21"/>
      <c r="CN441" s="22">
        <f t="shared" si="875"/>
        <v>0</v>
      </c>
      <c r="CO441" s="21">
        <f t="shared" si="804"/>
        <v>0</v>
      </c>
      <c r="CP441" s="22">
        <f t="shared" si="927"/>
        <v>0</v>
      </c>
      <c r="CQ441" s="21">
        <f t="shared" si="805"/>
        <v>0</v>
      </c>
      <c r="CR441" s="21">
        <f t="shared" si="876"/>
        <v>0</v>
      </c>
      <c r="CS441" s="21">
        <f t="shared" si="877"/>
        <v>42.398668346774208</v>
      </c>
      <c r="CT441" s="21">
        <f t="shared" si="878"/>
        <v>127.19600504032263</v>
      </c>
      <c r="CU441" s="21"/>
      <c r="CV441" s="22">
        <f t="shared" si="879"/>
        <v>0</v>
      </c>
      <c r="CW441" s="21">
        <f t="shared" si="806"/>
        <v>0</v>
      </c>
      <c r="CX441" s="22">
        <f t="shared" si="928"/>
        <v>0</v>
      </c>
      <c r="CY441" s="21">
        <f t="shared" si="807"/>
        <v>0</v>
      </c>
      <c r="CZ441" s="21">
        <f t="shared" si="880"/>
        <v>0</v>
      </c>
      <c r="DA441" s="21">
        <f t="shared" si="881"/>
        <v>361.53508170731709</v>
      </c>
      <c r="DB441" s="21">
        <f t="shared" si="882"/>
        <v>19.028162195121972</v>
      </c>
      <c r="DC441" s="21"/>
      <c r="DD441" s="22">
        <f t="shared" si="883"/>
        <v>0</v>
      </c>
      <c r="DE441" s="21">
        <f t="shared" si="808"/>
        <v>0</v>
      </c>
      <c r="DF441" s="22">
        <f t="shared" si="929"/>
        <v>0</v>
      </c>
      <c r="DG441" s="21">
        <f t="shared" si="809"/>
        <v>0</v>
      </c>
      <c r="DH441" s="21">
        <f t="shared" si="884"/>
        <v>0</v>
      </c>
      <c r="DI441" s="21">
        <f t="shared" si="885"/>
        <v>315.31141829268296</v>
      </c>
      <c r="DJ441" s="21">
        <f t="shared" si="886"/>
        <v>16.595337804878067</v>
      </c>
      <c r="DK441" s="21"/>
      <c r="DL441" s="22">
        <f t="shared" si="887"/>
        <v>0</v>
      </c>
      <c r="DM441" s="21">
        <f t="shared" si="810"/>
        <v>0</v>
      </c>
      <c r="DN441" s="22">
        <f t="shared" si="930"/>
        <v>0</v>
      </c>
      <c r="DO441" s="21">
        <f t="shared" si="811"/>
        <v>0</v>
      </c>
      <c r="DP441" s="21">
        <f t="shared" si="888"/>
        <v>0</v>
      </c>
      <c r="DQ441" s="21">
        <f t="shared" si="889"/>
        <v>109.47709756097561</v>
      </c>
      <c r="DR441" s="21">
        <f t="shared" si="890"/>
        <v>36.492365853658534</v>
      </c>
      <c r="DS441" s="21"/>
      <c r="DT441" s="22">
        <f t="shared" si="891"/>
        <v>0</v>
      </c>
      <c r="DU441" s="21">
        <f t="shared" si="812"/>
        <v>0</v>
      </c>
      <c r="DV441" s="22">
        <f t="shared" si="931"/>
        <v>0</v>
      </c>
      <c r="DW441" s="21">
        <f t="shared" si="813"/>
        <v>0</v>
      </c>
      <c r="DX441" s="21">
        <f t="shared" si="892"/>
        <v>0</v>
      </c>
      <c r="DY441" s="21">
        <f t="shared" si="893"/>
        <v>2660.7713703078275</v>
      </c>
      <c r="DZ441" s="21">
        <f t="shared" si="894"/>
        <v>140.0405984372542</v>
      </c>
      <c r="EA441" s="21"/>
      <c r="EB441" s="22">
        <f t="shared" si="895"/>
        <v>0</v>
      </c>
      <c r="EC441" s="21">
        <f t="shared" si="814"/>
        <v>0</v>
      </c>
      <c r="ED441" s="22">
        <f t="shared" si="932"/>
        <v>0</v>
      </c>
      <c r="EE441" s="21">
        <f t="shared" si="815"/>
        <v>0</v>
      </c>
      <c r="EF441" s="21">
        <f t="shared" si="896"/>
        <v>0</v>
      </c>
      <c r="EG441" s="21">
        <f t="shared" si="897"/>
        <v>2407.4806944099132</v>
      </c>
      <c r="EH441" s="21">
        <f t="shared" si="898"/>
        <v>126.70951023210083</v>
      </c>
      <c r="EI441" s="21"/>
      <c r="EJ441" s="22">
        <f t="shared" si="899"/>
        <v>0</v>
      </c>
      <c r="EK441" s="21">
        <f t="shared" si="816"/>
        <v>0</v>
      </c>
      <c r="EL441" s="22">
        <f t="shared" si="933"/>
        <v>0</v>
      </c>
      <c r="EM441" s="21">
        <f t="shared" si="817"/>
        <v>0</v>
      </c>
      <c r="EN441" s="21">
        <f t="shared" si="900"/>
        <v>0</v>
      </c>
      <c r="EO441" s="21">
        <f t="shared" si="901"/>
        <v>198.10339994590873</v>
      </c>
      <c r="EP441" s="21">
        <f t="shared" si="902"/>
        <v>594.31019983772626</v>
      </c>
      <c r="EQ441" s="21"/>
      <c r="ER441" s="22">
        <f t="shared" si="903"/>
        <v>0</v>
      </c>
      <c r="ES441" s="21">
        <f t="shared" si="818"/>
        <v>0</v>
      </c>
      <c r="ET441" s="22">
        <f t="shared" si="934"/>
        <v>0</v>
      </c>
      <c r="EU441" s="21">
        <f t="shared" si="819"/>
        <v>0</v>
      </c>
      <c r="EV441" s="21">
        <f t="shared" si="904"/>
        <v>0</v>
      </c>
      <c r="EW441" s="21">
        <f t="shared" si="905"/>
        <v>954.70980000000031</v>
      </c>
      <c r="EX441" s="21">
        <f t="shared" si="906"/>
        <v>954.70980000000031</v>
      </c>
      <c r="EY441" s="21"/>
      <c r="EZ441" s="22">
        <f t="shared" si="907"/>
        <v>0</v>
      </c>
      <c r="FA441" s="21">
        <f t="shared" si="820"/>
        <v>0</v>
      </c>
      <c r="FB441" s="22">
        <f t="shared" si="935"/>
        <v>0</v>
      </c>
      <c r="FC441" s="21">
        <f t="shared" si="821"/>
        <v>0</v>
      </c>
      <c r="FD441" s="21">
        <f t="shared" si="908"/>
        <v>0</v>
      </c>
      <c r="FE441" s="21">
        <f t="shared" si="909"/>
        <v>213.74100000000001</v>
      </c>
      <c r="FF441" s="21">
        <f t="shared" si="910"/>
        <v>213.74100000000001</v>
      </c>
      <c r="FG441" s="21"/>
      <c r="FH441" s="22">
        <f t="shared" si="911"/>
        <v>0</v>
      </c>
      <c r="FI441" s="21">
        <f t="shared" si="822"/>
        <v>0</v>
      </c>
      <c r="FJ441" s="22">
        <f t="shared" si="936"/>
        <v>0</v>
      </c>
      <c r="FK441" s="21">
        <f t="shared" si="823"/>
        <v>0</v>
      </c>
      <c r="FL441" s="21">
        <f t="shared" si="912"/>
        <v>0</v>
      </c>
      <c r="FM441" s="21">
        <f t="shared" si="913"/>
        <v>103.30815000000001</v>
      </c>
      <c r="FN441" s="21">
        <f t="shared" si="914"/>
        <v>309.92445000000004</v>
      </c>
      <c r="FO441" s="21"/>
      <c r="FP441" s="21">
        <f t="shared" si="824"/>
        <v>0</v>
      </c>
      <c r="FQ441" s="21">
        <f t="shared" si="825"/>
        <v>0</v>
      </c>
      <c r="FR441" s="21">
        <f t="shared" si="915"/>
        <v>0</v>
      </c>
      <c r="FS441" s="21">
        <f t="shared" si="826"/>
        <v>11365.733843414635</v>
      </c>
      <c r="FT441" s="21">
        <f t="shared" si="827"/>
        <v>7315.5661565853679</v>
      </c>
      <c r="FU441" s="21"/>
      <c r="FV441" s="20">
        <f t="shared" si="937"/>
        <v>0</v>
      </c>
      <c r="FW441" s="20">
        <f t="shared" si="937"/>
        <v>0</v>
      </c>
      <c r="FX441" s="20">
        <f t="shared" si="828"/>
        <v>0</v>
      </c>
      <c r="FY441" s="20">
        <f t="shared" si="829"/>
        <v>0</v>
      </c>
    </row>
    <row r="442" spans="2:181" x14ac:dyDescent="0.25">
      <c r="B442" s="20">
        <v>18.2</v>
      </c>
      <c r="C442" s="20">
        <f t="shared" si="830"/>
        <v>31.485999999999997</v>
      </c>
      <c r="D442" s="22">
        <f t="shared" si="831"/>
        <v>0</v>
      </c>
      <c r="E442" s="21">
        <f t="shared" si="782"/>
        <v>0</v>
      </c>
      <c r="F442" s="22">
        <f t="shared" si="916"/>
        <v>0</v>
      </c>
      <c r="G442" s="21">
        <f t="shared" si="783"/>
        <v>0</v>
      </c>
      <c r="H442" s="21">
        <f t="shared" si="832"/>
        <v>0</v>
      </c>
      <c r="I442" s="21">
        <f t="shared" si="833"/>
        <v>988.19589000000019</v>
      </c>
      <c r="J442" s="21">
        <f t="shared" si="834"/>
        <v>52.010310000000061</v>
      </c>
      <c r="K442" s="21"/>
      <c r="L442" s="22">
        <f t="shared" si="835"/>
        <v>0</v>
      </c>
      <c r="M442" s="21">
        <f t="shared" si="784"/>
        <v>0</v>
      </c>
      <c r="N442" s="22">
        <f t="shared" si="917"/>
        <v>0</v>
      </c>
      <c r="O442" s="21">
        <f t="shared" si="785"/>
        <v>0</v>
      </c>
      <c r="P442" s="21">
        <f t="shared" si="836"/>
        <v>0</v>
      </c>
      <c r="Q442" s="21">
        <f t="shared" si="837"/>
        <v>372.26557499999996</v>
      </c>
      <c r="R442" s="21">
        <f t="shared" si="838"/>
        <v>19.592925000000015</v>
      </c>
      <c r="S442" s="21"/>
      <c r="T442" s="22">
        <f t="shared" si="839"/>
        <v>0</v>
      </c>
      <c r="U442" s="21">
        <f t="shared" si="786"/>
        <v>0</v>
      </c>
      <c r="V442" s="22">
        <f t="shared" si="918"/>
        <v>0</v>
      </c>
      <c r="W442" s="21">
        <f t="shared" si="787"/>
        <v>0</v>
      </c>
      <c r="X442" s="21">
        <f t="shared" si="840"/>
        <v>0</v>
      </c>
      <c r="Y442" s="21">
        <f t="shared" si="841"/>
        <v>96.183450000000022</v>
      </c>
      <c r="Z442" s="21">
        <f t="shared" si="842"/>
        <v>288.55035000000009</v>
      </c>
      <c r="AA442" s="21"/>
      <c r="AB442" s="22">
        <f t="shared" si="843"/>
        <v>0</v>
      </c>
      <c r="AC442" s="21">
        <f t="shared" si="788"/>
        <v>0</v>
      </c>
      <c r="AD442" s="22">
        <f t="shared" si="919"/>
        <v>0</v>
      </c>
      <c r="AE442" s="21">
        <f t="shared" si="789"/>
        <v>0</v>
      </c>
      <c r="AF442" s="21">
        <f t="shared" si="844"/>
        <v>0</v>
      </c>
      <c r="AG442" s="21">
        <f t="shared" si="845"/>
        <v>87.990045000000009</v>
      </c>
      <c r="AH442" s="21">
        <f t="shared" si="846"/>
        <v>4.6310550000000044</v>
      </c>
      <c r="AI442" s="21"/>
      <c r="AJ442" s="22">
        <f t="shared" si="847"/>
        <v>0</v>
      </c>
      <c r="AK442" s="21">
        <f t="shared" si="790"/>
        <v>0</v>
      </c>
      <c r="AL442" s="22">
        <f t="shared" si="920"/>
        <v>0</v>
      </c>
      <c r="AM442" s="21">
        <f t="shared" si="791"/>
        <v>0</v>
      </c>
      <c r="AN442" s="21">
        <f t="shared" si="848"/>
        <v>0</v>
      </c>
      <c r="AO442" s="21">
        <f t="shared" si="849"/>
        <v>189.51702000000003</v>
      </c>
      <c r="AP442" s="21">
        <f t="shared" si="850"/>
        <v>9.9745800000000102</v>
      </c>
      <c r="AQ442" s="21"/>
      <c r="AR442" s="22">
        <f t="shared" si="851"/>
        <v>0</v>
      </c>
      <c r="AS442" s="21">
        <f t="shared" si="792"/>
        <v>0</v>
      </c>
      <c r="AT442" s="22">
        <f t="shared" si="921"/>
        <v>0</v>
      </c>
      <c r="AU442" s="21">
        <f t="shared" si="793"/>
        <v>0</v>
      </c>
      <c r="AV442" s="21">
        <f t="shared" si="852"/>
        <v>0</v>
      </c>
      <c r="AW442" s="21">
        <f t="shared" si="853"/>
        <v>411.45142500000009</v>
      </c>
      <c r="AX442" s="21">
        <f t="shared" si="854"/>
        <v>137.15047500000003</v>
      </c>
      <c r="AY442" s="21"/>
      <c r="AZ442" s="22">
        <f t="shared" si="855"/>
        <v>0</v>
      </c>
      <c r="BA442" s="21">
        <f t="shared" si="794"/>
        <v>0</v>
      </c>
      <c r="BB442" s="22">
        <f t="shared" si="922"/>
        <v>0</v>
      </c>
      <c r="BC442" s="21">
        <f t="shared" si="795"/>
        <v>0</v>
      </c>
      <c r="BD442" s="21">
        <f t="shared" si="856"/>
        <v>0</v>
      </c>
      <c r="BE442" s="21">
        <f t="shared" si="857"/>
        <v>361.53508170731709</v>
      </c>
      <c r="BF442" s="21">
        <f t="shared" si="858"/>
        <v>19.028162195121972</v>
      </c>
      <c r="BG442" s="21"/>
      <c r="BH442" s="22">
        <f t="shared" si="859"/>
        <v>0</v>
      </c>
      <c r="BI442" s="21">
        <f t="shared" si="796"/>
        <v>0</v>
      </c>
      <c r="BJ442" s="22">
        <f t="shared" si="923"/>
        <v>0</v>
      </c>
      <c r="BK442" s="21">
        <f t="shared" si="797"/>
        <v>0</v>
      </c>
      <c r="BL442" s="21">
        <f t="shared" si="860"/>
        <v>0</v>
      </c>
      <c r="BM442" s="21">
        <f t="shared" si="861"/>
        <v>315.31141829268296</v>
      </c>
      <c r="BN442" s="21">
        <f t="shared" si="862"/>
        <v>16.595337804878067</v>
      </c>
      <c r="BO442" s="21"/>
      <c r="BP442" s="22">
        <f t="shared" si="863"/>
        <v>0</v>
      </c>
      <c r="BQ442" s="21">
        <f t="shared" si="798"/>
        <v>0</v>
      </c>
      <c r="BR442" s="22">
        <f t="shared" si="924"/>
        <v>0</v>
      </c>
      <c r="BS442" s="21">
        <f t="shared" si="799"/>
        <v>0</v>
      </c>
      <c r="BT442" s="21">
        <f t="shared" si="864"/>
        <v>0</v>
      </c>
      <c r="BU442" s="21">
        <f t="shared" si="865"/>
        <v>109.47709756097562</v>
      </c>
      <c r="BV442" s="21">
        <f t="shared" si="866"/>
        <v>36.492365853658541</v>
      </c>
      <c r="BW442" s="21"/>
      <c r="BX442" s="22">
        <f t="shared" si="867"/>
        <v>0</v>
      </c>
      <c r="BY442" s="21">
        <f t="shared" si="800"/>
        <v>0</v>
      </c>
      <c r="BZ442" s="22">
        <f t="shared" si="925"/>
        <v>0</v>
      </c>
      <c r="CA442" s="21">
        <f t="shared" si="801"/>
        <v>0</v>
      </c>
      <c r="CB442" s="21">
        <f t="shared" si="868"/>
        <v>0</v>
      </c>
      <c r="CC442" s="21">
        <f t="shared" si="869"/>
        <v>420.03579627753743</v>
      </c>
      <c r="CD442" s="21">
        <f t="shared" si="870"/>
        <v>22.107147172501989</v>
      </c>
      <c r="CE442" s="21"/>
      <c r="CF442" s="22">
        <f t="shared" si="871"/>
        <v>0</v>
      </c>
      <c r="CG442" s="21">
        <f t="shared" si="802"/>
        <v>0</v>
      </c>
      <c r="CH442" s="22">
        <f t="shared" si="926"/>
        <v>0</v>
      </c>
      <c r="CI442" s="21">
        <f t="shared" si="803"/>
        <v>0</v>
      </c>
      <c r="CJ442" s="21">
        <f t="shared" si="872"/>
        <v>0</v>
      </c>
      <c r="CK442" s="21">
        <f t="shared" si="873"/>
        <v>366.43436400472069</v>
      </c>
      <c r="CL442" s="21">
        <f t="shared" si="874"/>
        <v>19.286019158143212</v>
      </c>
      <c r="CM442" s="21"/>
      <c r="CN442" s="22">
        <f t="shared" si="875"/>
        <v>0</v>
      </c>
      <c r="CO442" s="21">
        <f t="shared" si="804"/>
        <v>0</v>
      </c>
      <c r="CP442" s="22">
        <f t="shared" si="927"/>
        <v>0</v>
      </c>
      <c r="CQ442" s="21">
        <f t="shared" si="805"/>
        <v>0</v>
      </c>
      <c r="CR442" s="21">
        <f t="shared" si="876"/>
        <v>0</v>
      </c>
      <c r="CS442" s="21">
        <f t="shared" si="877"/>
        <v>42.398668346774208</v>
      </c>
      <c r="CT442" s="21">
        <f t="shared" si="878"/>
        <v>127.19600504032263</v>
      </c>
      <c r="CU442" s="21"/>
      <c r="CV442" s="22">
        <f t="shared" si="879"/>
        <v>0</v>
      </c>
      <c r="CW442" s="21">
        <f t="shared" si="806"/>
        <v>0</v>
      </c>
      <c r="CX442" s="22">
        <f t="shared" si="928"/>
        <v>0</v>
      </c>
      <c r="CY442" s="21">
        <f t="shared" si="807"/>
        <v>0</v>
      </c>
      <c r="CZ442" s="21">
        <f t="shared" si="880"/>
        <v>0</v>
      </c>
      <c r="DA442" s="21">
        <f t="shared" si="881"/>
        <v>361.53508170731709</v>
      </c>
      <c r="DB442" s="21">
        <f t="shared" si="882"/>
        <v>19.028162195121972</v>
      </c>
      <c r="DC442" s="21"/>
      <c r="DD442" s="22">
        <f t="shared" si="883"/>
        <v>0</v>
      </c>
      <c r="DE442" s="21">
        <f t="shared" si="808"/>
        <v>0</v>
      </c>
      <c r="DF442" s="22">
        <f t="shared" si="929"/>
        <v>0</v>
      </c>
      <c r="DG442" s="21">
        <f t="shared" si="809"/>
        <v>0</v>
      </c>
      <c r="DH442" s="21">
        <f t="shared" si="884"/>
        <v>0</v>
      </c>
      <c r="DI442" s="21">
        <f t="shared" si="885"/>
        <v>315.31141829268296</v>
      </c>
      <c r="DJ442" s="21">
        <f t="shared" si="886"/>
        <v>16.595337804878067</v>
      </c>
      <c r="DK442" s="21"/>
      <c r="DL442" s="22">
        <f t="shared" si="887"/>
        <v>0</v>
      </c>
      <c r="DM442" s="21">
        <f t="shared" si="810"/>
        <v>0</v>
      </c>
      <c r="DN442" s="22">
        <f t="shared" si="930"/>
        <v>0</v>
      </c>
      <c r="DO442" s="21">
        <f t="shared" si="811"/>
        <v>0</v>
      </c>
      <c r="DP442" s="21">
        <f t="shared" si="888"/>
        <v>0</v>
      </c>
      <c r="DQ442" s="21">
        <f t="shared" si="889"/>
        <v>109.47709756097561</v>
      </c>
      <c r="DR442" s="21">
        <f t="shared" si="890"/>
        <v>36.492365853658534</v>
      </c>
      <c r="DS442" s="21"/>
      <c r="DT442" s="22">
        <f t="shared" si="891"/>
        <v>0</v>
      </c>
      <c r="DU442" s="21">
        <f t="shared" si="812"/>
        <v>0</v>
      </c>
      <c r="DV442" s="22">
        <f t="shared" si="931"/>
        <v>0</v>
      </c>
      <c r="DW442" s="21">
        <f t="shared" si="813"/>
        <v>0</v>
      </c>
      <c r="DX442" s="21">
        <f t="shared" si="892"/>
        <v>0</v>
      </c>
      <c r="DY442" s="21">
        <f t="shared" si="893"/>
        <v>2660.7713703078275</v>
      </c>
      <c r="DZ442" s="21">
        <f t="shared" si="894"/>
        <v>140.0405984372542</v>
      </c>
      <c r="EA442" s="21"/>
      <c r="EB442" s="22">
        <f t="shared" si="895"/>
        <v>0</v>
      </c>
      <c r="EC442" s="21">
        <f t="shared" si="814"/>
        <v>0</v>
      </c>
      <c r="ED442" s="22">
        <f t="shared" si="932"/>
        <v>0</v>
      </c>
      <c r="EE442" s="21">
        <f t="shared" si="815"/>
        <v>0</v>
      </c>
      <c r="EF442" s="21">
        <f t="shared" si="896"/>
        <v>0</v>
      </c>
      <c r="EG442" s="21">
        <f t="shared" si="897"/>
        <v>2407.4806944099132</v>
      </c>
      <c r="EH442" s="21">
        <f t="shared" si="898"/>
        <v>126.70951023210083</v>
      </c>
      <c r="EI442" s="21"/>
      <c r="EJ442" s="22">
        <f t="shared" si="899"/>
        <v>0</v>
      </c>
      <c r="EK442" s="21">
        <f t="shared" si="816"/>
        <v>0</v>
      </c>
      <c r="EL442" s="22">
        <f t="shared" si="933"/>
        <v>0</v>
      </c>
      <c r="EM442" s="21">
        <f t="shared" si="817"/>
        <v>0</v>
      </c>
      <c r="EN442" s="21">
        <f t="shared" si="900"/>
        <v>0</v>
      </c>
      <c r="EO442" s="21">
        <f t="shared" si="901"/>
        <v>198.10339994590873</v>
      </c>
      <c r="EP442" s="21">
        <f t="shared" si="902"/>
        <v>594.31019983772626</v>
      </c>
      <c r="EQ442" s="21"/>
      <c r="ER442" s="22">
        <f t="shared" si="903"/>
        <v>0</v>
      </c>
      <c r="ES442" s="21">
        <f t="shared" si="818"/>
        <v>0</v>
      </c>
      <c r="ET442" s="22">
        <f t="shared" si="934"/>
        <v>0</v>
      </c>
      <c r="EU442" s="21">
        <f t="shared" si="819"/>
        <v>0</v>
      </c>
      <c r="EV442" s="21">
        <f t="shared" si="904"/>
        <v>0</v>
      </c>
      <c r="EW442" s="21">
        <f t="shared" si="905"/>
        <v>954.70980000000031</v>
      </c>
      <c r="EX442" s="21">
        <f t="shared" si="906"/>
        <v>954.70980000000031</v>
      </c>
      <c r="EY442" s="21"/>
      <c r="EZ442" s="22">
        <f t="shared" si="907"/>
        <v>0</v>
      </c>
      <c r="FA442" s="21">
        <f t="shared" si="820"/>
        <v>0</v>
      </c>
      <c r="FB442" s="22">
        <f t="shared" si="935"/>
        <v>0</v>
      </c>
      <c r="FC442" s="21">
        <f t="shared" si="821"/>
        <v>0</v>
      </c>
      <c r="FD442" s="21">
        <f t="shared" si="908"/>
        <v>0</v>
      </c>
      <c r="FE442" s="21">
        <f t="shared" si="909"/>
        <v>213.74100000000001</v>
      </c>
      <c r="FF442" s="21">
        <f t="shared" si="910"/>
        <v>213.74100000000001</v>
      </c>
      <c r="FG442" s="21"/>
      <c r="FH442" s="22">
        <f t="shared" si="911"/>
        <v>0</v>
      </c>
      <c r="FI442" s="21">
        <f t="shared" si="822"/>
        <v>0</v>
      </c>
      <c r="FJ442" s="22">
        <f t="shared" si="936"/>
        <v>0</v>
      </c>
      <c r="FK442" s="21">
        <f t="shared" si="823"/>
        <v>0</v>
      </c>
      <c r="FL442" s="21">
        <f t="shared" si="912"/>
        <v>0</v>
      </c>
      <c r="FM442" s="21">
        <f t="shared" si="913"/>
        <v>103.30815000000001</v>
      </c>
      <c r="FN442" s="21">
        <f t="shared" si="914"/>
        <v>309.92445000000004</v>
      </c>
      <c r="FO442" s="21"/>
      <c r="FP442" s="21">
        <f t="shared" si="824"/>
        <v>0</v>
      </c>
      <c r="FQ442" s="21">
        <f t="shared" si="825"/>
        <v>0</v>
      </c>
      <c r="FR442" s="21">
        <f t="shared" si="915"/>
        <v>0</v>
      </c>
      <c r="FS442" s="21">
        <f t="shared" si="826"/>
        <v>11365.733843414635</v>
      </c>
      <c r="FT442" s="21">
        <f t="shared" si="827"/>
        <v>7315.5661565853679</v>
      </c>
      <c r="FU442" s="21"/>
      <c r="FV442" s="20">
        <f t="shared" si="937"/>
        <v>0</v>
      </c>
      <c r="FW442" s="20">
        <f t="shared" si="937"/>
        <v>0</v>
      </c>
      <c r="FX442" s="20">
        <f t="shared" si="828"/>
        <v>0</v>
      </c>
      <c r="FY442" s="20">
        <f t="shared" si="829"/>
        <v>0</v>
      </c>
    </row>
    <row r="443" spans="2:181" x14ac:dyDescent="0.25">
      <c r="B443" s="20">
        <v>18.25</v>
      </c>
      <c r="C443" s="20">
        <f t="shared" si="830"/>
        <v>31.572499999999998</v>
      </c>
      <c r="D443" s="22">
        <f t="shared" si="831"/>
        <v>0</v>
      </c>
      <c r="E443" s="21">
        <f t="shared" si="782"/>
        <v>0</v>
      </c>
      <c r="F443" s="22">
        <f t="shared" si="916"/>
        <v>0</v>
      </c>
      <c r="G443" s="21">
        <f t="shared" si="783"/>
        <v>0</v>
      </c>
      <c r="H443" s="21">
        <f t="shared" si="832"/>
        <v>0</v>
      </c>
      <c r="I443" s="21">
        <f t="shared" si="833"/>
        <v>988.19589000000019</v>
      </c>
      <c r="J443" s="21">
        <f t="shared" si="834"/>
        <v>52.010310000000061</v>
      </c>
      <c r="K443" s="21"/>
      <c r="L443" s="22">
        <f t="shared" si="835"/>
        <v>0</v>
      </c>
      <c r="M443" s="21">
        <f t="shared" si="784"/>
        <v>0</v>
      </c>
      <c r="N443" s="22">
        <f t="shared" si="917"/>
        <v>0</v>
      </c>
      <c r="O443" s="21">
        <f t="shared" si="785"/>
        <v>0</v>
      </c>
      <c r="P443" s="21">
        <f t="shared" si="836"/>
        <v>0</v>
      </c>
      <c r="Q443" s="21">
        <f t="shared" si="837"/>
        <v>372.26557499999996</v>
      </c>
      <c r="R443" s="21">
        <f t="shared" si="838"/>
        <v>19.592925000000015</v>
      </c>
      <c r="S443" s="21"/>
      <c r="T443" s="22">
        <f t="shared" si="839"/>
        <v>0</v>
      </c>
      <c r="U443" s="21">
        <f t="shared" si="786"/>
        <v>0</v>
      </c>
      <c r="V443" s="22">
        <f t="shared" si="918"/>
        <v>0</v>
      </c>
      <c r="W443" s="21">
        <f t="shared" si="787"/>
        <v>0</v>
      </c>
      <c r="X443" s="21">
        <f t="shared" si="840"/>
        <v>0</v>
      </c>
      <c r="Y443" s="21">
        <f t="shared" si="841"/>
        <v>96.183450000000022</v>
      </c>
      <c r="Z443" s="21">
        <f t="shared" si="842"/>
        <v>288.55035000000009</v>
      </c>
      <c r="AA443" s="21"/>
      <c r="AB443" s="22">
        <f t="shared" si="843"/>
        <v>0</v>
      </c>
      <c r="AC443" s="21">
        <f t="shared" si="788"/>
        <v>0</v>
      </c>
      <c r="AD443" s="22">
        <f t="shared" si="919"/>
        <v>0</v>
      </c>
      <c r="AE443" s="21">
        <f t="shared" si="789"/>
        <v>0</v>
      </c>
      <c r="AF443" s="21">
        <f t="shared" si="844"/>
        <v>0</v>
      </c>
      <c r="AG443" s="21">
        <f t="shared" si="845"/>
        <v>87.990045000000009</v>
      </c>
      <c r="AH443" s="21">
        <f t="shared" si="846"/>
        <v>4.6310550000000044</v>
      </c>
      <c r="AI443" s="21"/>
      <c r="AJ443" s="22">
        <f t="shared" si="847"/>
        <v>0</v>
      </c>
      <c r="AK443" s="21">
        <f t="shared" si="790"/>
        <v>0</v>
      </c>
      <c r="AL443" s="22">
        <f t="shared" si="920"/>
        <v>0</v>
      </c>
      <c r="AM443" s="21">
        <f t="shared" si="791"/>
        <v>0</v>
      </c>
      <c r="AN443" s="21">
        <f t="shared" si="848"/>
        <v>0</v>
      </c>
      <c r="AO443" s="21">
        <f t="shared" si="849"/>
        <v>189.51702000000003</v>
      </c>
      <c r="AP443" s="21">
        <f t="shared" si="850"/>
        <v>9.9745800000000102</v>
      </c>
      <c r="AQ443" s="21"/>
      <c r="AR443" s="22">
        <f t="shared" si="851"/>
        <v>0</v>
      </c>
      <c r="AS443" s="21">
        <f t="shared" si="792"/>
        <v>0</v>
      </c>
      <c r="AT443" s="22">
        <f t="shared" si="921"/>
        <v>0</v>
      </c>
      <c r="AU443" s="21">
        <f t="shared" si="793"/>
        <v>0</v>
      </c>
      <c r="AV443" s="21">
        <f t="shared" si="852"/>
        <v>0</v>
      </c>
      <c r="AW443" s="21">
        <f t="shared" si="853"/>
        <v>411.45142500000009</v>
      </c>
      <c r="AX443" s="21">
        <f t="shared" si="854"/>
        <v>137.15047500000003</v>
      </c>
      <c r="AY443" s="21"/>
      <c r="AZ443" s="22">
        <f t="shared" si="855"/>
        <v>0</v>
      </c>
      <c r="BA443" s="21">
        <f t="shared" si="794"/>
        <v>0</v>
      </c>
      <c r="BB443" s="22">
        <f t="shared" si="922"/>
        <v>0</v>
      </c>
      <c r="BC443" s="21">
        <f t="shared" si="795"/>
        <v>0</v>
      </c>
      <c r="BD443" s="21">
        <f t="shared" si="856"/>
        <v>0</v>
      </c>
      <c r="BE443" s="21">
        <f t="shared" si="857"/>
        <v>361.53508170731709</v>
      </c>
      <c r="BF443" s="21">
        <f t="shared" si="858"/>
        <v>19.028162195121972</v>
      </c>
      <c r="BG443" s="21"/>
      <c r="BH443" s="22">
        <f t="shared" si="859"/>
        <v>0</v>
      </c>
      <c r="BI443" s="21">
        <f t="shared" si="796"/>
        <v>0</v>
      </c>
      <c r="BJ443" s="22">
        <f t="shared" si="923"/>
        <v>0</v>
      </c>
      <c r="BK443" s="21">
        <f t="shared" si="797"/>
        <v>0</v>
      </c>
      <c r="BL443" s="21">
        <f t="shared" si="860"/>
        <v>0</v>
      </c>
      <c r="BM443" s="21">
        <f t="shared" si="861"/>
        <v>315.31141829268296</v>
      </c>
      <c r="BN443" s="21">
        <f t="shared" si="862"/>
        <v>16.595337804878067</v>
      </c>
      <c r="BO443" s="21"/>
      <c r="BP443" s="22">
        <f t="shared" si="863"/>
        <v>0</v>
      </c>
      <c r="BQ443" s="21">
        <f t="shared" si="798"/>
        <v>0</v>
      </c>
      <c r="BR443" s="22">
        <f t="shared" si="924"/>
        <v>0</v>
      </c>
      <c r="BS443" s="21">
        <f t="shared" si="799"/>
        <v>0</v>
      </c>
      <c r="BT443" s="21">
        <f t="shared" si="864"/>
        <v>0</v>
      </c>
      <c r="BU443" s="21">
        <f t="shared" si="865"/>
        <v>109.47709756097562</v>
      </c>
      <c r="BV443" s="21">
        <f t="shared" si="866"/>
        <v>36.492365853658541</v>
      </c>
      <c r="BW443" s="21"/>
      <c r="BX443" s="22">
        <f t="shared" si="867"/>
        <v>0</v>
      </c>
      <c r="BY443" s="21">
        <f t="shared" si="800"/>
        <v>0</v>
      </c>
      <c r="BZ443" s="22">
        <f t="shared" si="925"/>
        <v>0</v>
      </c>
      <c r="CA443" s="21">
        <f t="shared" si="801"/>
        <v>0</v>
      </c>
      <c r="CB443" s="21">
        <f t="shared" si="868"/>
        <v>0</v>
      </c>
      <c r="CC443" s="21">
        <f t="shared" si="869"/>
        <v>420.03579627753743</v>
      </c>
      <c r="CD443" s="21">
        <f t="shared" si="870"/>
        <v>22.107147172501989</v>
      </c>
      <c r="CE443" s="21"/>
      <c r="CF443" s="22">
        <f t="shared" si="871"/>
        <v>0</v>
      </c>
      <c r="CG443" s="21">
        <f t="shared" si="802"/>
        <v>0</v>
      </c>
      <c r="CH443" s="22">
        <f t="shared" si="926"/>
        <v>0</v>
      </c>
      <c r="CI443" s="21">
        <f t="shared" si="803"/>
        <v>0</v>
      </c>
      <c r="CJ443" s="21">
        <f t="shared" si="872"/>
        <v>0</v>
      </c>
      <c r="CK443" s="21">
        <f t="shared" si="873"/>
        <v>366.43436400472069</v>
      </c>
      <c r="CL443" s="21">
        <f t="shared" si="874"/>
        <v>19.286019158143212</v>
      </c>
      <c r="CM443" s="21"/>
      <c r="CN443" s="22">
        <f t="shared" si="875"/>
        <v>0</v>
      </c>
      <c r="CO443" s="21">
        <f t="shared" si="804"/>
        <v>0</v>
      </c>
      <c r="CP443" s="22">
        <f t="shared" si="927"/>
        <v>0</v>
      </c>
      <c r="CQ443" s="21">
        <f t="shared" si="805"/>
        <v>0</v>
      </c>
      <c r="CR443" s="21">
        <f t="shared" si="876"/>
        <v>0</v>
      </c>
      <c r="CS443" s="21">
        <f t="shared" si="877"/>
        <v>42.398668346774208</v>
      </c>
      <c r="CT443" s="21">
        <f t="shared" si="878"/>
        <v>127.19600504032263</v>
      </c>
      <c r="CU443" s="21"/>
      <c r="CV443" s="22">
        <f t="shared" si="879"/>
        <v>0</v>
      </c>
      <c r="CW443" s="21">
        <f t="shared" si="806"/>
        <v>0</v>
      </c>
      <c r="CX443" s="22">
        <f t="shared" si="928"/>
        <v>0</v>
      </c>
      <c r="CY443" s="21">
        <f t="shared" si="807"/>
        <v>0</v>
      </c>
      <c r="CZ443" s="21">
        <f t="shared" si="880"/>
        <v>0</v>
      </c>
      <c r="DA443" s="21">
        <f t="shared" si="881"/>
        <v>361.53508170731709</v>
      </c>
      <c r="DB443" s="21">
        <f t="shared" si="882"/>
        <v>19.028162195121972</v>
      </c>
      <c r="DC443" s="21"/>
      <c r="DD443" s="22">
        <f t="shared" si="883"/>
        <v>0</v>
      </c>
      <c r="DE443" s="21">
        <f t="shared" si="808"/>
        <v>0</v>
      </c>
      <c r="DF443" s="22">
        <f t="shared" si="929"/>
        <v>0</v>
      </c>
      <c r="DG443" s="21">
        <f t="shared" si="809"/>
        <v>0</v>
      </c>
      <c r="DH443" s="21">
        <f t="shared" si="884"/>
        <v>0</v>
      </c>
      <c r="DI443" s="21">
        <f t="shared" si="885"/>
        <v>315.31141829268296</v>
      </c>
      <c r="DJ443" s="21">
        <f t="shared" si="886"/>
        <v>16.595337804878067</v>
      </c>
      <c r="DK443" s="21"/>
      <c r="DL443" s="22">
        <f t="shared" si="887"/>
        <v>0</v>
      </c>
      <c r="DM443" s="21">
        <f t="shared" si="810"/>
        <v>0</v>
      </c>
      <c r="DN443" s="22">
        <f t="shared" si="930"/>
        <v>0</v>
      </c>
      <c r="DO443" s="21">
        <f t="shared" si="811"/>
        <v>0</v>
      </c>
      <c r="DP443" s="21">
        <f t="shared" si="888"/>
        <v>0</v>
      </c>
      <c r="DQ443" s="21">
        <f t="shared" si="889"/>
        <v>109.47709756097561</v>
      </c>
      <c r="DR443" s="21">
        <f t="shared" si="890"/>
        <v>36.492365853658534</v>
      </c>
      <c r="DS443" s="21"/>
      <c r="DT443" s="22">
        <f t="shared" si="891"/>
        <v>0</v>
      </c>
      <c r="DU443" s="21">
        <f t="shared" si="812"/>
        <v>0</v>
      </c>
      <c r="DV443" s="22">
        <f t="shared" si="931"/>
        <v>0</v>
      </c>
      <c r="DW443" s="21">
        <f t="shared" si="813"/>
        <v>0</v>
      </c>
      <c r="DX443" s="21">
        <f t="shared" si="892"/>
        <v>0</v>
      </c>
      <c r="DY443" s="21">
        <f t="shared" si="893"/>
        <v>2660.7713703078275</v>
      </c>
      <c r="DZ443" s="21">
        <f t="shared" si="894"/>
        <v>140.0405984372542</v>
      </c>
      <c r="EA443" s="21"/>
      <c r="EB443" s="22">
        <f t="shared" si="895"/>
        <v>0</v>
      </c>
      <c r="EC443" s="21">
        <f t="shared" si="814"/>
        <v>0</v>
      </c>
      <c r="ED443" s="22">
        <f t="shared" si="932"/>
        <v>0</v>
      </c>
      <c r="EE443" s="21">
        <f t="shared" si="815"/>
        <v>0</v>
      </c>
      <c r="EF443" s="21">
        <f t="shared" si="896"/>
        <v>0</v>
      </c>
      <c r="EG443" s="21">
        <f t="shared" si="897"/>
        <v>2407.4806944099132</v>
      </c>
      <c r="EH443" s="21">
        <f t="shared" si="898"/>
        <v>126.70951023210083</v>
      </c>
      <c r="EI443" s="21"/>
      <c r="EJ443" s="22">
        <f t="shared" si="899"/>
        <v>0</v>
      </c>
      <c r="EK443" s="21">
        <f t="shared" si="816"/>
        <v>0</v>
      </c>
      <c r="EL443" s="22">
        <f t="shared" si="933"/>
        <v>0</v>
      </c>
      <c r="EM443" s="21">
        <f t="shared" si="817"/>
        <v>0</v>
      </c>
      <c r="EN443" s="21">
        <f t="shared" si="900"/>
        <v>0</v>
      </c>
      <c r="EO443" s="21">
        <f t="shared" si="901"/>
        <v>198.10339994590873</v>
      </c>
      <c r="EP443" s="21">
        <f t="shared" si="902"/>
        <v>594.31019983772626</v>
      </c>
      <c r="EQ443" s="21"/>
      <c r="ER443" s="22">
        <f t="shared" si="903"/>
        <v>0</v>
      </c>
      <c r="ES443" s="21">
        <f t="shared" si="818"/>
        <v>0</v>
      </c>
      <c r="ET443" s="22">
        <f t="shared" si="934"/>
        <v>0</v>
      </c>
      <c r="EU443" s="21">
        <f t="shared" si="819"/>
        <v>0</v>
      </c>
      <c r="EV443" s="21">
        <f t="shared" si="904"/>
        <v>0</v>
      </c>
      <c r="EW443" s="21">
        <f t="shared" si="905"/>
        <v>954.70980000000031</v>
      </c>
      <c r="EX443" s="21">
        <f t="shared" si="906"/>
        <v>954.70980000000031</v>
      </c>
      <c r="EY443" s="21"/>
      <c r="EZ443" s="22">
        <f t="shared" si="907"/>
        <v>0</v>
      </c>
      <c r="FA443" s="21">
        <f t="shared" si="820"/>
        <v>0</v>
      </c>
      <c r="FB443" s="22">
        <f t="shared" si="935"/>
        <v>0</v>
      </c>
      <c r="FC443" s="21">
        <f t="shared" si="821"/>
        <v>0</v>
      </c>
      <c r="FD443" s="21">
        <f t="shared" si="908"/>
        <v>0</v>
      </c>
      <c r="FE443" s="21">
        <f t="shared" si="909"/>
        <v>213.74100000000001</v>
      </c>
      <c r="FF443" s="21">
        <f t="shared" si="910"/>
        <v>213.74100000000001</v>
      </c>
      <c r="FG443" s="21"/>
      <c r="FH443" s="22">
        <f t="shared" si="911"/>
        <v>0</v>
      </c>
      <c r="FI443" s="21">
        <f t="shared" si="822"/>
        <v>0</v>
      </c>
      <c r="FJ443" s="22">
        <f t="shared" si="936"/>
        <v>0</v>
      </c>
      <c r="FK443" s="21">
        <f t="shared" si="823"/>
        <v>0</v>
      </c>
      <c r="FL443" s="21">
        <f t="shared" si="912"/>
        <v>0</v>
      </c>
      <c r="FM443" s="21">
        <f t="shared" si="913"/>
        <v>103.30815000000001</v>
      </c>
      <c r="FN443" s="21">
        <f t="shared" si="914"/>
        <v>309.92445000000004</v>
      </c>
      <c r="FO443" s="21"/>
      <c r="FP443" s="21">
        <f t="shared" si="824"/>
        <v>0</v>
      </c>
      <c r="FQ443" s="21">
        <f t="shared" si="825"/>
        <v>0</v>
      </c>
      <c r="FR443" s="21">
        <f t="shared" si="915"/>
        <v>0</v>
      </c>
      <c r="FS443" s="21">
        <f t="shared" si="826"/>
        <v>11365.733843414635</v>
      </c>
      <c r="FT443" s="21">
        <f t="shared" si="827"/>
        <v>7315.5661565853679</v>
      </c>
      <c r="FU443" s="21"/>
      <c r="FV443" s="20">
        <f t="shared" si="937"/>
        <v>0</v>
      </c>
      <c r="FW443" s="20">
        <f t="shared" si="937"/>
        <v>0</v>
      </c>
      <c r="FX443" s="20">
        <f t="shared" si="828"/>
        <v>0</v>
      </c>
      <c r="FY443" s="20">
        <f t="shared" si="829"/>
        <v>0</v>
      </c>
    </row>
    <row r="444" spans="2:181" x14ac:dyDescent="0.25">
      <c r="B444" s="20">
        <v>18.3</v>
      </c>
      <c r="C444" s="20">
        <f t="shared" si="830"/>
        <v>31.659000000000002</v>
      </c>
      <c r="D444" s="22">
        <f t="shared" si="831"/>
        <v>0</v>
      </c>
      <c r="E444" s="21">
        <f t="shared" si="782"/>
        <v>0</v>
      </c>
      <c r="F444" s="22">
        <f t="shared" si="916"/>
        <v>0</v>
      </c>
      <c r="G444" s="21">
        <f t="shared" si="783"/>
        <v>0</v>
      </c>
      <c r="H444" s="21">
        <f t="shared" si="832"/>
        <v>0</v>
      </c>
      <c r="I444" s="21">
        <f t="shared" si="833"/>
        <v>988.19589000000019</v>
      </c>
      <c r="J444" s="21">
        <f t="shared" si="834"/>
        <v>52.010310000000061</v>
      </c>
      <c r="K444" s="21"/>
      <c r="L444" s="22">
        <f t="shared" si="835"/>
        <v>0</v>
      </c>
      <c r="M444" s="21">
        <f t="shared" si="784"/>
        <v>0</v>
      </c>
      <c r="N444" s="22">
        <f t="shared" si="917"/>
        <v>0</v>
      </c>
      <c r="O444" s="21">
        <f t="shared" si="785"/>
        <v>0</v>
      </c>
      <c r="P444" s="21">
        <f t="shared" si="836"/>
        <v>0</v>
      </c>
      <c r="Q444" s="21">
        <f t="shared" si="837"/>
        <v>372.26557499999996</v>
      </c>
      <c r="R444" s="21">
        <f t="shared" si="838"/>
        <v>19.592925000000015</v>
      </c>
      <c r="S444" s="21"/>
      <c r="T444" s="22">
        <f t="shared" si="839"/>
        <v>0</v>
      </c>
      <c r="U444" s="21">
        <f t="shared" si="786"/>
        <v>0</v>
      </c>
      <c r="V444" s="22">
        <f t="shared" si="918"/>
        <v>0</v>
      </c>
      <c r="W444" s="21">
        <f t="shared" si="787"/>
        <v>0</v>
      </c>
      <c r="X444" s="21">
        <f t="shared" si="840"/>
        <v>0</v>
      </c>
      <c r="Y444" s="21">
        <f t="shared" si="841"/>
        <v>96.183450000000022</v>
      </c>
      <c r="Z444" s="21">
        <f t="shared" si="842"/>
        <v>288.55035000000009</v>
      </c>
      <c r="AA444" s="21"/>
      <c r="AB444" s="22">
        <f t="shared" si="843"/>
        <v>0</v>
      </c>
      <c r="AC444" s="21">
        <f t="shared" si="788"/>
        <v>0</v>
      </c>
      <c r="AD444" s="22">
        <f t="shared" si="919"/>
        <v>0</v>
      </c>
      <c r="AE444" s="21">
        <f t="shared" si="789"/>
        <v>0</v>
      </c>
      <c r="AF444" s="21">
        <f t="shared" si="844"/>
        <v>0</v>
      </c>
      <c r="AG444" s="21">
        <f t="shared" si="845"/>
        <v>87.990045000000009</v>
      </c>
      <c r="AH444" s="21">
        <f t="shared" si="846"/>
        <v>4.6310550000000044</v>
      </c>
      <c r="AI444" s="21"/>
      <c r="AJ444" s="22">
        <f t="shared" si="847"/>
        <v>0</v>
      </c>
      <c r="AK444" s="21">
        <f t="shared" si="790"/>
        <v>0</v>
      </c>
      <c r="AL444" s="22">
        <f t="shared" si="920"/>
        <v>0</v>
      </c>
      <c r="AM444" s="21">
        <f t="shared" si="791"/>
        <v>0</v>
      </c>
      <c r="AN444" s="21">
        <f t="shared" si="848"/>
        <v>0</v>
      </c>
      <c r="AO444" s="21">
        <f t="shared" si="849"/>
        <v>189.51702000000003</v>
      </c>
      <c r="AP444" s="21">
        <f t="shared" si="850"/>
        <v>9.9745800000000102</v>
      </c>
      <c r="AQ444" s="21"/>
      <c r="AR444" s="22">
        <f t="shared" si="851"/>
        <v>0</v>
      </c>
      <c r="AS444" s="21">
        <f t="shared" si="792"/>
        <v>0</v>
      </c>
      <c r="AT444" s="22">
        <f t="shared" si="921"/>
        <v>0</v>
      </c>
      <c r="AU444" s="21">
        <f t="shared" si="793"/>
        <v>0</v>
      </c>
      <c r="AV444" s="21">
        <f t="shared" si="852"/>
        <v>0</v>
      </c>
      <c r="AW444" s="21">
        <f t="shared" si="853"/>
        <v>411.45142500000009</v>
      </c>
      <c r="AX444" s="21">
        <f t="shared" si="854"/>
        <v>137.15047500000003</v>
      </c>
      <c r="AY444" s="21"/>
      <c r="AZ444" s="22">
        <f t="shared" si="855"/>
        <v>0</v>
      </c>
      <c r="BA444" s="21">
        <f t="shared" si="794"/>
        <v>0</v>
      </c>
      <c r="BB444" s="22">
        <f t="shared" si="922"/>
        <v>0</v>
      </c>
      <c r="BC444" s="21">
        <f t="shared" si="795"/>
        <v>0</v>
      </c>
      <c r="BD444" s="21">
        <f t="shared" si="856"/>
        <v>0</v>
      </c>
      <c r="BE444" s="21">
        <f t="shared" si="857"/>
        <v>361.53508170731709</v>
      </c>
      <c r="BF444" s="21">
        <f t="shared" si="858"/>
        <v>19.028162195121972</v>
      </c>
      <c r="BG444" s="21"/>
      <c r="BH444" s="22">
        <f t="shared" si="859"/>
        <v>0</v>
      </c>
      <c r="BI444" s="21">
        <f t="shared" si="796"/>
        <v>0</v>
      </c>
      <c r="BJ444" s="22">
        <f t="shared" si="923"/>
        <v>0</v>
      </c>
      <c r="BK444" s="21">
        <f t="shared" si="797"/>
        <v>0</v>
      </c>
      <c r="BL444" s="21">
        <f t="shared" si="860"/>
        <v>0</v>
      </c>
      <c r="BM444" s="21">
        <f t="shared" si="861"/>
        <v>315.31141829268296</v>
      </c>
      <c r="BN444" s="21">
        <f t="shared" si="862"/>
        <v>16.595337804878067</v>
      </c>
      <c r="BO444" s="21"/>
      <c r="BP444" s="22">
        <f t="shared" si="863"/>
        <v>0</v>
      </c>
      <c r="BQ444" s="21">
        <f t="shared" si="798"/>
        <v>0</v>
      </c>
      <c r="BR444" s="22">
        <f t="shared" si="924"/>
        <v>0</v>
      </c>
      <c r="BS444" s="21">
        <f t="shared" si="799"/>
        <v>0</v>
      </c>
      <c r="BT444" s="21">
        <f t="shared" si="864"/>
        <v>0</v>
      </c>
      <c r="BU444" s="21">
        <f t="shared" si="865"/>
        <v>109.47709756097562</v>
      </c>
      <c r="BV444" s="21">
        <f t="shared" si="866"/>
        <v>36.492365853658541</v>
      </c>
      <c r="BW444" s="21"/>
      <c r="BX444" s="22">
        <f t="shared" si="867"/>
        <v>0</v>
      </c>
      <c r="BY444" s="21">
        <f t="shared" si="800"/>
        <v>0</v>
      </c>
      <c r="BZ444" s="22">
        <f t="shared" si="925"/>
        <v>0</v>
      </c>
      <c r="CA444" s="21">
        <f t="shared" si="801"/>
        <v>0</v>
      </c>
      <c r="CB444" s="21">
        <f t="shared" si="868"/>
        <v>0</v>
      </c>
      <c r="CC444" s="21">
        <f t="shared" si="869"/>
        <v>420.03579627753743</v>
      </c>
      <c r="CD444" s="21">
        <f t="shared" si="870"/>
        <v>22.107147172501989</v>
      </c>
      <c r="CE444" s="21"/>
      <c r="CF444" s="22">
        <f t="shared" si="871"/>
        <v>0</v>
      </c>
      <c r="CG444" s="21">
        <f t="shared" si="802"/>
        <v>0</v>
      </c>
      <c r="CH444" s="22">
        <f t="shared" si="926"/>
        <v>0</v>
      </c>
      <c r="CI444" s="21">
        <f t="shared" si="803"/>
        <v>0</v>
      </c>
      <c r="CJ444" s="21">
        <f t="shared" si="872"/>
        <v>0</v>
      </c>
      <c r="CK444" s="21">
        <f t="shared" si="873"/>
        <v>366.43436400472069</v>
      </c>
      <c r="CL444" s="21">
        <f t="shared" si="874"/>
        <v>19.286019158143212</v>
      </c>
      <c r="CM444" s="21"/>
      <c r="CN444" s="22">
        <f t="shared" si="875"/>
        <v>0</v>
      </c>
      <c r="CO444" s="21">
        <f t="shared" si="804"/>
        <v>0</v>
      </c>
      <c r="CP444" s="22">
        <f t="shared" si="927"/>
        <v>0</v>
      </c>
      <c r="CQ444" s="21">
        <f t="shared" si="805"/>
        <v>0</v>
      </c>
      <c r="CR444" s="21">
        <f t="shared" si="876"/>
        <v>0</v>
      </c>
      <c r="CS444" s="21">
        <f t="shared" si="877"/>
        <v>42.398668346774208</v>
      </c>
      <c r="CT444" s="21">
        <f t="shared" si="878"/>
        <v>127.19600504032263</v>
      </c>
      <c r="CU444" s="21"/>
      <c r="CV444" s="22">
        <f t="shared" si="879"/>
        <v>0</v>
      </c>
      <c r="CW444" s="21">
        <f t="shared" si="806"/>
        <v>0</v>
      </c>
      <c r="CX444" s="22">
        <f t="shared" si="928"/>
        <v>0</v>
      </c>
      <c r="CY444" s="21">
        <f t="shared" si="807"/>
        <v>0</v>
      </c>
      <c r="CZ444" s="21">
        <f t="shared" si="880"/>
        <v>0</v>
      </c>
      <c r="DA444" s="21">
        <f t="shared" si="881"/>
        <v>361.53508170731709</v>
      </c>
      <c r="DB444" s="21">
        <f t="shared" si="882"/>
        <v>19.028162195121972</v>
      </c>
      <c r="DC444" s="21"/>
      <c r="DD444" s="22">
        <f t="shared" si="883"/>
        <v>0</v>
      </c>
      <c r="DE444" s="21">
        <f t="shared" si="808"/>
        <v>0</v>
      </c>
      <c r="DF444" s="22">
        <f t="shared" si="929"/>
        <v>0</v>
      </c>
      <c r="DG444" s="21">
        <f t="shared" si="809"/>
        <v>0</v>
      </c>
      <c r="DH444" s="21">
        <f t="shared" si="884"/>
        <v>0</v>
      </c>
      <c r="DI444" s="21">
        <f t="shared" si="885"/>
        <v>315.31141829268296</v>
      </c>
      <c r="DJ444" s="21">
        <f t="shared" si="886"/>
        <v>16.595337804878067</v>
      </c>
      <c r="DK444" s="21"/>
      <c r="DL444" s="22">
        <f t="shared" si="887"/>
        <v>0</v>
      </c>
      <c r="DM444" s="21">
        <f t="shared" si="810"/>
        <v>0</v>
      </c>
      <c r="DN444" s="22">
        <f t="shared" si="930"/>
        <v>0</v>
      </c>
      <c r="DO444" s="21">
        <f t="shared" si="811"/>
        <v>0</v>
      </c>
      <c r="DP444" s="21">
        <f t="shared" si="888"/>
        <v>0</v>
      </c>
      <c r="DQ444" s="21">
        <f t="shared" si="889"/>
        <v>109.47709756097561</v>
      </c>
      <c r="DR444" s="21">
        <f t="shared" si="890"/>
        <v>36.492365853658534</v>
      </c>
      <c r="DS444" s="21"/>
      <c r="DT444" s="22">
        <f t="shared" si="891"/>
        <v>0</v>
      </c>
      <c r="DU444" s="21">
        <f t="shared" si="812"/>
        <v>0</v>
      </c>
      <c r="DV444" s="22">
        <f t="shared" si="931"/>
        <v>0</v>
      </c>
      <c r="DW444" s="21">
        <f t="shared" si="813"/>
        <v>0</v>
      </c>
      <c r="DX444" s="21">
        <f t="shared" si="892"/>
        <v>0</v>
      </c>
      <c r="DY444" s="21">
        <f t="shared" si="893"/>
        <v>2660.7713703078275</v>
      </c>
      <c r="DZ444" s="21">
        <f t="shared" si="894"/>
        <v>140.0405984372542</v>
      </c>
      <c r="EA444" s="21"/>
      <c r="EB444" s="22">
        <f t="shared" si="895"/>
        <v>0</v>
      </c>
      <c r="EC444" s="21">
        <f t="shared" si="814"/>
        <v>0</v>
      </c>
      <c r="ED444" s="22">
        <f t="shared" si="932"/>
        <v>0</v>
      </c>
      <c r="EE444" s="21">
        <f t="shared" si="815"/>
        <v>0</v>
      </c>
      <c r="EF444" s="21">
        <f t="shared" si="896"/>
        <v>0</v>
      </c>
      <c r="EG444" s="21">
        <f t="shared" si="897"/>
        <v>2407.4806944099132</v>
      </c>
      <c r="EH444" s="21">
        <f t="shared" si="898"/>
        <v>126.70951023210083</v>
      </c>
      <c r="EI444" s="21"/>
      <c r="EJ444" s="22">
        <f t="shared" si="899"/>
        <v>0</v>
      </c>
      <c r="EK444" s="21">
        <f t="shared" si="816"/>
        <v>0</v>
      </c>
      <c r="EL444" s="22">
        <f t="shared" si="933"/>
        <v>0</v>
      </c>
      <c r="EM444" s="21">
        <f t="shared" si="817"/>
        <v>0</v>
      </c>
      <c r="EN444" s="21">
        <f t="shared" si="900"/>
        <v>0</v>
      </c>
      <c r="EO444" s="21">
        <f t="shared" si="901"/>
        <v>198.10339994590873</v>
      </c>
      <c r="EP444" s="21">
        <f t="shared" si="902"/>
        <v>594.31019983772626</v>
      </c>
      <c r="EQ444" s="21"/>
      <c r="ER444" s="22">
        <f t="shared" si="903"/>
        <v>0</v>
      </c>
      <c r="ES444" s="21">
        <f t="shared" si="818"/>
        <v>0</v>
      </c>
      <c r="ET444" s="22">
        <f t="shared" si="934"/>
        <v>0</v>
      </c>
      <c r="EU444" s="21">
        <f t="shared" si="819"/>
        <v>0</v>
      </c>
      <c r="EV444" s="21">
        <f t="shared" si="904"/>
        <v>0</v>
      </c>
      <c r="EW444" s="21">
        <f t="shared" si="905"/>
        <v>954.70980000000031</v>
      </c>
      <c r="EX444" s="21">
        <f t="shared" si="906"/>
        <v>954.70980000000031</v>
      </c>
      <c r="EY444" s="21"/>
      <c r="EZ444" s="22">
        <f t="shared" si="907"/>
        <v>0</v>
      </c>
      <c r="FA444" s="21">
        <f t="shared" si="820"/>
        <v>0</v>
      </c>
      <c r="FB444" s="22">
        <f t="shared" si="935"/>
        <v>0</v>
      </c>
      <c r="FC444" s="21">
        <f t="shared" si="821"/>
        <v>0</v>
      </c>
      <c r="FD444" s="21">
        <f t="shared" si="908"/>
        <v>0</v>
      </c>
      <c r="FE444" s="21">
        <f t="shared" si="909"/>
        <v>213.74100000000001</v>
      </c>
      <c r="FF444" s="21">
        <f t="shared" si="910"/>
        <v>213.74100000000001</v>
      </c>
      <c r="FG444" s="21"/>
      <c r="FH444" s="22">
        <f t="shared" si="911"/>
        <v>0</v>
      </c>
      <c r="FI444" s="21">
        <f t="shared" si="822"/>
        <v>0</v>
      </c>
      <c r="FJ444" s="22">
        <f t="shared" si="936"/>
        <v>0</v>
      </c>
      <c r="FK444" s="21">
        <f t="shared" si="823"/>
        <v>0</v>
      </c>
      <c r="FL444" s="21">
        <f t="shared" si="912"/>
        <v>0</v>
      </c>
      <c r="FM444" s="21">
        <f t="shared" si="913"/>
        <v>103.30815000000001</v>
      </c>
      <c r="FN444" s="21">
        <f t="shared" si="914"/>
        <v>309.92445000000004</v>
      </c>
      <c r="FO444" s="21"/>
      <c r="FP444" s="21">
        <f t="shared" si="824"/>
        <v>0</v>
      </c>
      <c r="FQ444" s="21">
        <f t="shared" si="825"/>
        <v>0</v>
      </c>
      <c r="FR444" s="21">
        <f t="shared" si="915"/>
        <v>0</v>
      </c>
      <c r="FS444" s="21">
        <f t="shared" si="826"/>
        <v>11365.733843414635</v>
      </c>
      <c r="FT444" s="21">
        <f t="shared" si="827"/>
        <v>7315.5661565853679</v>
      </c>
      <c r="FU444" s="21"/>
      <c r="FV444" s="20">
        <f t="shared" si="937"/>
        <v>0</v>
      </c>
      <c r="FW444" s="20">
        <f t="shared" si="937"/>
        <v>0</v>
      </c>
      <c r="FX444" s="20">
        <f t="shared" si="828"/>
        <v>0</v>
      </c>
      <c r="FY444" s="20">
        <f t="shared" si="829"/>
        <v>0</v>
      </c>
    </row>
    <row r="445" spans="2:181" x14ac:dyDescent="0.25">
      <c r="B445" s="20">
        <v>18.350000000000001</v>
      </c>
      <c r="C445" s="20">
        <f t="shared" si="830"/>
        <v>31.745500000000003</v>
      </c>
      <c r="D445" s="22">
        <f t="shared" si="831"/>
        <v>0</v>
      </c>
      <c r="E445" s="21">
        <f t="shared" si="782"/>
        <v>0</v>
      </c>
      <c r="F445" s="22">
        <f t="shared" si="916"/>
        <v>0</v>
      </c>
      <c r="G445" s="21">
        <f t="shared" si="783"/>
        <v>0</v>
      </c>
      <c r="H445" s="21">
        <f t="shared" si="832"/>
        <v>0</v>
      </c>
      <c r="I445" s="21">
        <f t="shared" si="833"/>
        <v>988.19589000000019</v>
      </c>
      <c r="J445" s="21">
        <f t="shared" si="834"/>
        <v>52.010310000000061</v>
      </c>
      <c r="K445" s="21"/>
      <c r="L445" s="22">
        <f t="shared" si="835"/>
        <v>0</v>
      </c>
      <c r="M445" s="21">
        <f t="shared" si="784"/>
        <v>0</v>
      </c>
      <c r="N445" s="22">
        <f t="shared" si="917"/>
        <v>0</v>
      </c>
      <c r="O445" s="21">
        <f t="shared" si="785"/>
        <v>0</v>
      </c>
      <c r="P445" s="21">
        <f t="shared" si="836"/>
        <v>0</v>
      </c>
      <c r="Q445" s="21">
        <f t="shared" si="837"/>
        <v>372.26557499999996</v>
      </c>
      <c r="R445" s="21">
        <f t="shared" si="838"/>
        <v>19.592925000000015</v>
      </c>
      <c r="S445" s="21"/>
      <c r="T445" s="22">
        <f t="shared" si="839"/>
        <v>0</v>
      </c>
      <c r="U445" s="21">
        <f t="shared" si="786"/>
        <v>0</v>
      </c>
      <c r="V445" s="22">
        <f t="shared" si="918"/>
        <v>0</v>
      </c>
      <c r="W445" s="21">
        <f t="shared" si="787"/>
        <v>0</v>
      </c>
      <c r="X445" s="21">
        <f t="shared" si="840"/>
        <v>0</v>
      </c>
      <c r="Y445" s="21">
        <f t="shared" si="841"/>
        <v>96.183450000000022</v>
      </c>
      <c r="Z445" s="21">
        <f t="shared" si="842"/>
        <v>288.55035000000009</v>
      </c>
      <c r="AA445" s="21"/>
      <c r="AB445" s="22">
        <f t="shared" si="843"/>
        <v>0</v>
      </c>
      <c r="AC445" s="21">
        <f t="shared" si="788"/>
        <v>0</v>
      </c>
      <c r="AD445" s="22">
        <f t="shared" si="919"/>
        <v>0</v>
      </c>
      <c r="AE445" s="21">
        <f t="shared" si="789"/>
        <v>0</v>
      </c>
      <c r="AF445" s="21">
        <f t="shared" si="844"/>
        <v>0</v>
      </c>
      <c r="AG445" s="21">
        <f t="shared" si="845"/>
        <v>87.990045000000009</v>
      </c>
      <c r="AH445" s="21">
        <f t="shared" si="846"/>
        <v>4.6310550000000044</v>
      </c>
      <c r="AI445" s="21"/>
      <c r="AJ445" s="22">
        <f t="shared" si="847"/>
        <v>0</v>
      </c>
      <c r="AK445" s="21">
        <f t="shared" si="790"/>
        <v>0</v>
      </c>
      <c r="AL445" s="22">
        <f t="shared" si="920"/>
        <v>0</v>
      </c>
      <c r="AM445" s="21">
        <f t="shared" si="791"/>
        <v>0</v>
      </c>
      <c r="AN445" s="21">
        <f t="shared" si="848"/>
        <v>0</v>
      </c>
      <c r="AO445" s="21">
        <f t="shared" si="849"/>
        <v>189.51702000000003</v>
      </c>
      <c r="AP445" s="21">
        <f t="shared" si="850"/>
        <v>9.9745800000000102</v>
      </c>
      <c r="AQ445" s="21"/>
      <c r="AR445" s="22">
        <f t="shared" si="851"/>
        <v>0</v>
      </c>
      <c r="AS445" s="21">
        <f t="shared" si="792"/>
        <v>0</v>
      </c>
      <c r="AT445" s="22">
        <f t="shared" si="921"/>
        <v>0</v>
      </c>
      <c r="AU445" s="21">
        <f t="shared" si="793"/>
        <v>0</v>
      </c>
      <c r="AV445" s="21">
        <f t="shared" si="852"/>
        <v>0</v>
      </c>
      <c r="AW445" s="21">
        <f t="shared" si="853"/>
        <v>411.45142500000009</v>
      </c>
      <c r="AX445" s="21">
        <f t="shared" si="854"/>
        <v>137.15047500000003</v>
      </c>
      <c r="AY445" s="21"/>
      <c r="AZ445" s="22">
        <f t="shared" si="855"/>
        <v>0</v>
      </c>
      <c r="BA445" s="21">
        <f t="shared" si="794"/>
        <v>0</v>
      </c>
      <c r="BB445" s="22">
        <f t="shared" si="922"/>
        <v>0</v>
      </c>
      <c r="BC445" s="21">
        <f t="shared" si="795"/>
        <v>0</v>
      </c>
      <c r="BD445" s="21">
        <f t="shared" si="856"/>
        <v>0</v>
      </c>
      <c r="BE445" s="21">
        <f t="shared" si="857"/>
        <v>361.53508170731709</v>
      </c>
      <c r="BF445" s="21">
        <f t="shared" si="858"/>
        <v>19.028162195121972</v>
      </c>
      <c r="BG445" s="21"/>
      <c r="BH445" s="22">
        <f t="shared" si="859"/>
        <v>0</v>
      </c>
      <c r="BI445" s="21">
        <f t="shared" si="796"/>
        <v>0</v>
      </c>
      <c r="BJ445" s="22">
        <f t="shared" si="923"/>
        <v>0</v>
      </c>
      <c r="BK445" s="21">
        <f t="shared" si="797"/>
        <v>0</v>
      </c>
      <c r="BL445" s="21">
        <f t="shared" si="860"/>
        <v>0</v>
      </c>
      <c r="BM445" s="21">
        <f t="shared" si="861"/>
        <v>315.31141829268296</v>
      </c>
      <c r="BN445" s="21">
        <f t="shared" si="862"/>
        <v>16.595337804878067</v>
      </c>
      <c r="BO445" s="21"/>
      <c r="BP445" s="22">
        <f t="shared" si="863"/>
        <v>0</v>
      </c>
      <c r="BQ445" s="21">
        <f t="shared" si="798"/>
        <v>0</v>
      </c>
      <c r="BR445" s="22">
        <f t="shared" si="924"/>
        <v>0</v>
      </c>
      <c r="BS445" s="21">
        <f t="shared" si="799"/>
        <v>0</v>
      </c>
      <c r="BT445" s="21">
        <f t="shared" si="864"/>
        <v>0</v>
      </c>
      <c r="BU445" s="21">
        <f t="shared" si="865"/>
        <v>109.47709756097562</v>
      </c>
      <c r="BV445" s="21">
        <f t="shared" si="866"/>
        <v>36.492365853658541</v>
      </c>
      <c r="BW445" s="21"/>
      <c r="BX445" s="22">
        <f t="shared" si="867"/>
        <v>0</v>
      </c>
      <c r="BY445" s="21">
        <f t="shared" si="800"/>
        <v>0</v>
      </c>
      <c r="BZ445" s="22">
        <f t="shared" si="925"/>
        <v>0</v>
      </c>
      <c r="CA445" s="21">
        <f t="shared" si="801"/>
        <v>0</v>
      </c>
      <c r="CB445" s="21">
        <f t="shared" si="868"/>
        <v>0</v>
      </c>
      <c r="CC445" s="21">
        <f t="shared" si="869"/>
        <v>420.03579627753743</v>
      </c>
      <c r="CD445" s="21">
        <f t="shared" si="870"/>
        <v>22.107147172501989</v>
      </c>
      <c r="CE445" s="21"/>
      <c r="CF445" s="22">
        <f t="shared" si="871"/>
        <v>0</v>
      </c>
      <c r="CG445" s="21">
        <f t="shared" si="802"/>
        <v>0</v>
      </c>
      <c r="CH445" s="22">
        <f t="shared" si="926"/>
        <v>0</v>
      </c>
      <c r="CI445" s="21">
        <f t="shared" si="803"/>
        <v>0</v>
      </c>
      <c r="CJ445" s="21">
        <f t="shared" si="872"/>
        <v>0</v>
      </c>
      <c r="CK445" s="21">
        <f t="shared" si="873"/>
        <v>366.43436400472069</v>
      </c>
      <c r="CL445" s="21">
        <f t="shared" si="874"/>
        <v>19.286019158143212</v>
      </c>
      <c r="CM445" s="21"/>
      <c r="CN445" s="22">
        <f t="shared" si="875"/>
        <v>0</v>
      </c>
      <c r="CO445" s="21">
        <f t="shared" si="804"/>
        <v>0</v>
      </c>
      <c r="CP445" s="22">
        <f t="shared" si="927"/>
        <v>0</v>
      </c>
      <c r="CQ445" s="21">
        <f t="shared" si="805"/>
        <v>0</v>
      </c>
      <c r="CR445" s="21">
        <f t="shared" si="876"/>
        <v>0</v>
      </c>
      <c r="CS445" s="21">
        <f t="shared" si="877"/>
        <v>42.398668346774208</v>
      </c>
      <c r="CT445" s="21">
        <f t="shared" si="878"/>
        <v>127.19600504032263</v>
      </c>
      <c r="CU445" s="21"/>
      <c r="CV445" s="22">
        <f t="shared" si="879"/>
        <v>0</v>
      </c>
      <c r="CW445" s="21">
        <f t="shared" si="806"/>
        <v>0</v>
      </c>
      <c r="CX445" s="22">
        <f t="shared" si="928"/>
        <v>0</v>
      </c>
      <c r="CY445" s="21">
        <f t="shared" si="807"/>
        <v>0</v>
      </c>
      <c r="CZ445" s="21">
        <f t="shared" si="880"/>
        <v>0</v>
      </c>
      <c r="DA445" s="21">
        <f t="shared" si="881"/>
        <v>361.53508170731709</v>
      </c>
      <c r="DB445" s="21">
        <f t="shared" si="882"/>
        <v>19.028162195121972</v>
      </c>
      <c r="DC445" s="21"/>
      <c r="DD445" s="22">
        <f t="shared" si="883"/>
        <v>0</v>
      </c>
      <c r="DE445" s="21">
        <f t="shared" si="808"/>
        <v>0</v>
      </c>
      <c r="DF445" s="22">
        <f t="shared" si="929"/>
        <v>0</v>
      </c>
      <c r="DG445" s="21">
        <f t="shared" si="809"/>
        <v>0</v>
      </c>
      <c r="DH445" s="21">
        <f t="shared" si="884"/>
        <v>0</v>
      </c>
      <c r="DI445" s="21">
        <f t="shared" si="885"/>
        <v>315.31141829268296</v>
      </c>
      <c r="DJ445" s="21">
        <f t="shared" si="886"/>
        <v>16.595337804878067</v>
      </c>
      <c r="DK445" s="21"/>
      <c r="DL445" s="22">
        <f t="shared" si="887"/>
        <v>0</v>
      </c>
      <c r="DM445" s="21">
        <f t="shared" si="810"/>
        <v>0</v>
      </c>
      <c r="DN445" s="22">
        <f t="shared" si="930"/>
        <v>0</v>
      </c>
      <c r="DO445" s="21">
        <f t="shared" si="811"/>
        <v>0</v>
      </c>
      <c r="DP445" s="21">
        <f t="shared" si="888"/>
        <v>0</v>
      </c>
      <c r="DQ445" s="21">
        <f t="shared" si="889"/>
        <v>109.47709756097561</v>
      </c>
      <c r="DR445" s="21">
        <f t="shared" si="890"/>
        <v>36.492365853658534</v>
      </c>
      <c r="DS445" s="21"/>
      <c r="DT445" s="22">
        <f t="shared" si="891"/>
        <v>0</v>
      </c>
      <c r="DU445" s="21">
        <f t="shared" si="812"/>
        <v>0</v>
      </c>
      <c r="DV445" s="22">
        <f t="shared" si="931"/>
        <v>0</v>
      </c>
      <c r="DW445" s="21">
        <f t="shared" si="813"/>
        <v>0</v>
      </c>
      <c r="DX445" s="21">
        <f t="shared" si="892"/>
        <v>0</v>
      </c>
      <c r="DY445" s="21">
        <f t="shared" si="893"/>
        <v>2660.7713703078275</v>
      </c>
      <c r="DZ445" s="21">
        <f t="shared" si="894"/>
        <v>140.0405984372542</v>
      </c>
      <c r="EA445" s="21"/>
      <c r="EB445" s="22">
        <f t="shared" si="895"/>
        <v>0</v>
      </c>
      <c r="EC445" s="21">
        <f t="shared" si="814"/>
        <v>0</v>
      </c>
      <c r="ED445" s="22">
        <f t="shared" si="932"/>
        <v>0</v>
      </c>
      <c r="EE445" s="21">
        <f t="shared" si="815"/>
        <v>0</v>
      </c>
      <c r="EF445" s="21">
        <f t="shared" si="896"/>
        <v>0</v>
      </c>
      <c r="EG445" s="21">
        <f t="shared" si="897"/>
        <v>2407.4806944099132</v>
      </c>
      <c r="EH445" s="21">
        <f t="shared" si="898"/>
        <v>126.70951023210083</v>
      </c>
      <c r="EI445" s="21"/>
      <c r="EJ445" s="22">
        <f t="shared" si="899"/>
        <v>0</v>
      </c>
      <c r="EK445" s="21">
        <f t="shared" si="816"/>
        <v>0</v>
      </c>
      <c r="EL445" s="22">
        <f t="shared" si="933"/>
        <v>0</v>
      </c>
      <c r="EM445" s="21">
        <f t="shared" si="817"/>
        <v>0</v>
      </c>
      <c r="EN445" s="21">
        <f t="shared" si="900"/>
        <v>0</v>
      </c>
      <c r="EO445" s="21">
        <f t="shared" si="901"/>
        <v>198.10339994590873</v>
      </c>
      <c r="EP445" s="21">
        <f t="shared" si="902"/>
        <v>594.31019983772626</v>
      </c>
      <c r="EQ445" s="21"/>
      <c r="ER445" s="22">
        <f t="shared" si="903"/>
        <v>0</v>
      </c>
      <c r="ES445" s="21">
        <f t="shared" si="818"/>
        <v>0</v>
      </c>
      <c r="ET445" s="22">
        <f t="shared" si="934"/>
        <v>0</v>
      </c>
      <c r="EU445" s="21">
        <f t="shared" si="819"/>
        <v>0</v>
      </c>
      <c r="EV445" s="21">
        <f t="shared" si="904"/>
        <v>0</v>
      </c>
      <c r="EW445" s="21">
        <f t="shared" si="905"/>
        <v>954.70980000000031</v>
      </c>
      <c r="EX445" s="21">
        <f t="shared" si="906"/>
        <v>954.70980000000031</v>
      </c>
      <c r="EY445" s="21"/>
      <c r="EZ445" s="22">
        <f t="shared" si="907"/>
        <v>0</v>
      </c>
      <c r="FA445" s="21">
        <f t="shared" si="820"/>
        <v>0</v>
      </c>
      <c r="FB445" s="22">
        <f t="shared" si="935"/>
        <v>0</v>
      </c>
      <c r="FC445" s="21">
        <f t="shared" si="821"/>
        <v>0</v>
      </c>
      <c r="FD445" s="21">
        <f t="shared" si="908"/>
        <v>0</v>
      </c>
      <c r="FE445" s="21">
        <f t="shared" si="909"/>
        <v>213.74100000000001</v>
      </c>
      <c r="FF445" s="21">
        <f t="shared" si="910"/>
        <v>213.74100000000001</v>
      </c>
      <c r="FG445" s="21"/>
      <c r="FH445" s="22">
        <f t="shared" si="911"/>
        <v>0</v>
      </c>
      <c r="FI445" s="21">
        <f t="shared" si="822"/>
        <v>0</v>
      </c>
      <c r="FJ445" s="22">
        <f t="shared" si="936"/>
        <v>0</v>
      </c>
      <c r="FK445" s="21">
        <f t="shared" si="823"/>
        <v>0</v>
      </c>
      <c r="FL445" s="21">
        <f t="shared" si="912"/>
        <v>0</v>
      </c>
      <c r="FM445" s="21">
        <f t="shared" si="913"/>
        <v>103.30815000000001</v>
      </c>
      <c r="FN445" s="21">
        <f t="shared" si="914"/>
        <v>309.92445000000004</v>
      </c>
      <c r="FO445" s="21"/>
      <c r="FP445" s="21">
        <f t="shared" si="824"/>
        <v>0</v>
      </c>
      <c r="FQ445" s="21">
        <f t="shared" si="825"/>
        <v>0</v>
      </c>
      <c r="FR445" s="21">
        <f t="shared" si="915"/>
        <v>0</v>
      </c>
      <c r="FS445" s="21">
        <f t="shared" si="826"/>
        <v>11365.733843414635</v>
      </c>
      <c r="FT445" s="21">
        <f t="shared" si="827"/>
        <v>7315.5661565853679</v>
      </c>
      <c r="FU445" s="21"/>
      <c r="FV445" s="20">
        <f t="shared" si="937"/>
        <v>0</v>
      </c>
      <c r="FW445" s="20">
        <f t="shared" si="937"/>
        <v>0</v>
      </c>
      <c r="FX445" s="20">
        <f t="shared" si="828"/>
        <v>0</v>
      </c>
      <c r="FY445" s="20">
        <f t="shared" si="829"/>
        <v>0</v>
      </c>
    </row>
    <row r="446" spans="2:181" x14ac:dyDescent="0.25">
      <c r="B446" s="20">
        <v>18.399999999999999</v>
      </c>
      <c r="C446" s="20">
        <f t="shared" si="830"/>
        <v>31.831999999999997</v>
      </c>
      <c r="D446" s="22">
        <f t="shared" si="831"/>
        <v>0</v>
      </c>
      <c r="E446" s="21">
        <f t="shared" si="782"/>
        <v>0</v>
      </c>
      <c r="F446" s="22">
        <f t="shared" si="916"/>
        <v>0</v>
      </c>
      <c r="G446" s="21">
        <f t="shared" si="783"/>
        <v>0</v>
      </c>
      <c r="H446" s="21">
        <f t="shared" si="832"/>
        <v>0</v>
      </c>
      <c r="I446" s="21">
        <f t="shared" si="833"/>
        <v>988.19589000000019</v>
      </c>
      <c r="J446" s="21">
        <f t="shared" si="834"/>
        <v>52.010310000000061</v>
      </c>
      <c r="K446" s="21"/>
      <c r="L446" s="22">
        <f t="shared" si="835"/>
        <v>0</v>
      </c>
      <c r="M446" s="21">
        <f t="shared" si="784"/>
        <v>0</v>
      </c>
      <c r="N446" s="22">
        <f t="shared" si="917"/>
        <v>0</v>
      </c>
      <c r="O446" s="21">
        <f t="shared" si="785"/>
        <v>0</v>
      </c>
      <c r="P446" s="21">
        <f t="shared" si="836"/>
        <v>0</v>
      </c>
      <c r="Q446" s="21">
        <f t="shared" si="837"/>
        <v>372.26557499999996</v>
      </c>
      <c r="R446" s="21">
        <f t="shared" si="838"/>
        <v>19.592925000000015</v>
      </c>
      <c r="S446" s="21"/>
      <c r="T446" s="22">
        <f t="shared" si="839"/>
        <v>0</v>
      </c>
      <c r="U446" s="21">
        <f t="shared" si="786"/>
        <v>0</v>
      </c>
      <c r="V446" s="22">
        <f t="shared" si="918"/>
        <v>0</v>
      </c>
      <c r="W446" s="21">
        <f t="shared" si="787"/>
        <v>0</v>
      </c>
      <c r="X446" s="21">
        <f t="shared" si="840"/>
        <v>0</v>
      </c>
      <c r="Y446" s="21">
        <f t="shared" si="841"/>
        <v>96.183450000000022</v>
      </c>
      <c r="Z446" s="21">
        <f t="shared" si="842"/>
        <v>288.55035000000009</v>
      </c>
      <c r="AA446" s="21"/>
      <c r="AB446" s="22">
        <f t="shared" si="843"/>
        <v>0</v>
      </c>
      <c r="AC446" s="21">
        <f t="shared" si="788"/>
        <v>0</v>
      </c>
      <c r="AD446" s="22">
        <f t="shared" si="919"/>
        <v>0</v>
      </c>
      <c r="AE446" s="21">
        <f t="shared" si="789"/>
        <v>0</v>
      </c>
      <c r="AF446" s="21">
        <f t="shared" si="844"/>
        <v>0</v>
      </c>
      <c r="AG446" s="21">
        <f t="shared" si="845"/>
        <v>87.990045000000009</v>
      </c>
      <c r="AH446" s="21">
        <f t="shared" si="846"/>
        <v>4.6310550000000044</v>
      </c>
      <c r="AI446" s="21"/>
      <c r="AJ446" s="22">
        <f t="shared" si="847"/>
        <v>0</v>
      </c>
      <c r="AK446" s="21">
        <f t="shared" si="790"/>
        <v>0</v>
      </c>
      <c r="AL446" s="22">
        <f t="shared" si="920"/>
        <v>0</v>
      </c>
      <c r="AM446" s="21">
        <f t="shared" si="791"/>
        <v>0</v>
      </c>
      <c r="AN446" s="21">
        <f t="shared" si="848"/>
        <v>0</v>
      </c>
      <c r="AO446" s="21">
        <f t="shared" si="849"/>
        <v>189.51702000000003</v>
      </c>
      <c r="AP446" s="21">
        <f t="shared" si="850"/>
        <v>9.9745800000000102</v>
      </c>
      <c r="AQ446" s="21"/>
      <c r="AR446" s="22">
        <f t="shared" si="851"/>
        <v>0</v>
      </c>
      <c r="AS446" s="21">
        <f t="shared" si="792"/>
        <v>0</v>
      </c>
      <c r="AT446" s="22">
        <f t="shared" si="921"/>
        <v>0</v>
      </c>
      <c r="AU446" s="21">
        <f t="shared" si="793"/>
        <v>0</v>
      </c>
      <c r="AV446" s="21">
        <f t="shared" si="852"/>
        <v>0</v>
      </c>
      <c r="AW446" s="21">
        <f t="shared" si="853"/>
        <v>411.45142500000009</v>
      </c>
      <c r="AX446" s="21">
        <f t="shared" si="854"/>
        <v>137.15047500000003</v>
      </c>
      <c r="AY446" s="21"/>
      <c r="AZ446" s="22">
        <f t="shared" si="855"/>
        <v>0</v>
      </c>
      <c r="BA446" s="21">
        <f t="shared" si="794"/>
        <v>0</v>
      </c>
      <c r="BB446" s="22">
        <f t="shared" si="922"/>
        <v>0</v>
      </c>
      <c r="BC446" s="21">
        <f t="shared" si="795"/>
        <v>0</v>
      </c>
      <c r="BD446" s="21">
        <f t="shared" si="856"/>
        <v>0</v>
      </c>
      <c r="BE446" s="21">
        <f t="shared" si="857"/>
        <v>361.53508170731709</v>
      </c>
      <c r="BF446" s="21">
        <f t="shared" si="858"/>
        <v>19.028162195121972</v>
      </c>
      <c r="BG446" s="21"/>
      <c r="BH446" s="22">
        <f t="shared" si="859"/>
        <v>0</v>
      </c>
      <c r="BI446" s="21">
        <f t="shared" si="796"/>
        <v>0</v>
      </c>
      <c r="BJ446" s="22">
        <f t="shared" si="923"/>
        <v>0</v>
      </c>
      <c r="BK446" s="21">
        <f t="shared" si="797"/>
        <v>0</v>
      </c>
      <c r="BL446" s="21">
        <f t="shared" si="860"/>
        <v>0</v>
      </c>
      <c r="BM446" s="21">
        <f t="shared" si="861"/>
        <v>315.31141829268296</v>
      </c>
      <c r="BN446" s="21">
        <f t="shared" si="862"/>
        <v>16.595337804878067</v>
      </c>
      <c r="BO446" s="21"/>
      <c r="BP446" s="22">
        <f t="shared" si="863"/>
        <v>0</v>
      </c>
      <c r="BQ446" s="21">
        <f t="shared" si="798"/>
        <v>0</v>
      </c>
      <c r="BR446" s="22">
        <f t="shared" si="924"/>
        <v>0</v>
      </c>
      <c r="BS446" s="21">
        <f t="shared" si="799"/>
        <v>0</v>
      </c>
      <c r="BT446" s="21">
        <f t="shared" si="864"/>
        <v>0</v>
      </c>
      <c r="BU446" s="21">
        <f t="shared" si="865"/>
        <v>109.47709756097562</v>
      </c>
      <c r="BV446" s="21">
        <f t="shared" si="866"/>
        <v>36.492365853658541</v>
      </c>
      <c r="BW446" s="21"/>
      <c r="BX446" s="22">
        <f t="shared" si="867"/>
        <v>0</v>
      </c>
      <c r="BY446" s="21">
        <f t="shared" si="800"/>
        <v>0</v>
      </c>
      <c r="BZ446" s="22">
        <f t="shared" si="925"/>
        <v>0</v>
      </c>
      <c r="CA446" s="21">
        <f t="shared" si="801"/>
        <v>0</v>
      </c>
      <c r="CB446" s="21">
        <f t="shared" si="868"/>
        <v>0</v>
      </c>
      <c r="CC446" s="21">
        <f t="shared" si="869"/>
        <v>420.03579627753743</v>
      </c>
      <c r="CD446" s="21">
        <f t="shared" si="870"/>
        <v>22.107147172501989</v>
      </c>
      <c r="CE446" s="21"/>
      <c r="CF446" s="22">
        <f t="shared" si="871"/>
        <v>0</v>
      </c>
      <c r="CG446" s="21">
        <f t="shared" si="802"/>
        <v>0</v>
      </c>
      <c r="CH446" s="22">
        <f t="shared" si="926"/>
        <v>0</v>
      </c>
      <c r="CI446" s="21">
        <f t="shared" si="803"/>
        <v>0</v>
      </c>
      <c r="CJ446" s="21">
        <f t="shared" si="872"/>
        <v>0</v>
      </c>
      <c r="CK446" s="21">
        <f t="shared" si="873"/>
        <v>366.43436400472069</v>
      </c>
      <c r="CL446" s="21">
        <f t="shared" si="874"/>
        <v>19.286019158143212</v>
      </c>
      <c r="CM446" s="21"/>
      <c r="CN446" s="22">
        <f t="shared" si="875"/>
        <v>0</v>
      </c>
      <c r="CO446" s="21">
        <f t="shared" si="804"/>
        <v>0</v>
      </c>
      <c r="CP446" s="22">
        <f t="shared" si="927"/>
        <v>0</v>
      </c>
      <c r="CQ446" s="21">
        <f t="shared" si="805"/>
        <v>0</v>
      </c>
      <c r="CR446" s="21">
        <f t="shared" si="876"/>
        <v>0</v>
      </c>
      <c r="CS446" s="21">
        <f t="shared" si="877"/>
        <v>42.398668346774208</v>
      </c>
      <c r="CT446" s="21">
        <f t="shared" si="878"/>
        <v>127.19600504032263</v>
      </c>
      <c r="CU446" s="21"/>
      <c r="CV446" s="22">
        <f t="shared" si="879"/>
        <v>0</v>
      </c>
      <c r="CW446" s="21">
        <f t="shared" si="806"/>
        <v>0</v>
      </c>
      <c r="CX446" s="22">
        <f t="shared" si="928"/>
        <v>0</v>
      </c>
      <c r="CY446" s="21">
        <f t="shared" si="807"/>
        <v>0</v>
      </c>
      <c r="CZ446" s="21">
        <f t="shared" si="880"/>
        <v>0</v>
      </c>
      <c r="DA446" s="21">
        <f t="shared" si="881"/>
        <v>361.53508170731709</v>
      </c>
      <c r="DB446" s="21">
        <f t="shared" si="882"/>
        <v>19.028162195121972</v>
      </c>
      <c r="DC446" s="21"/>
      <c r="DD446" s="22">
        <f t="shared" si="883"/>
        <v>0</v>
      </c>
      <c r="DE446" s="21">
        <f t="shared" si="808"/>
        <v>0</v>
      </c>
      <c r="DF446" s="22">
        <f t="shared" si="929"/>
        <v>0</v>
      </c>
      <c r="DG446" s="21">
        <f t="shared" si="809"/>
        <v>0</v>
      </c>
      <c r="DH446" s="21">
        <f t="shared" si="884"/>
        <v>0</v>
      </c>
      <c r="DI446" s="21">
        <f t="shared" si="885"/>
        <v>315.31141829268296</v>
      </c>
      <c r="DJ446" s="21">
        <f t="shared" si="886"/>
        <v>16.595337804878067</v>
      </c>
      <c r="DK446" s="21"/>
      <c r="DL446" s="22">
        <f t="shared" si="887"/>
        <v>0</v>
      </c>
      <c r="DM446" s="21">
        <f t="shared" si="810"/>
        <v>0</v>
      </c>
      <c r="DN446" s="22">
        <f t="shared" si="930"/>
        <v>0</v>
      </c>
      <c r="DO446" s="21">
        <f t="shared" si="811"/>
        <v>0</v>
      </c>
      <c r="DP446" s="21">
        <f t="shared" si="888"/>
        <v>0</v>
      </c>
      <c r="DQ446" s="21">
        <f t="shared" si="889"/>
        <v>109.47709756097561</v>
      </c>
      <c r="DR446" s="21">
        <f t="shared" si="890"/>
        <v>36.492365853658534</v>
      </c>
      <c r="DS446" s="21"/>
      <c r="DT446" s="22">
        <f t="shared" si="891"/>
        <v>0</v>
      </c>
      <c r="DU446" s="21">
        <f t="shared" si="812"/>
        <v>0</v>
      </c>
      <c r="DV446" s="22">
        <f t="shared" si="931"/>
        <v>0</v>
      </c>
      <c r="DW446" s="21">
        <f t="shared" si="813"/>
        <v>0</v>
      </c>
      <c r="DX446" s="21">
        <f t="shared" si="892"/>
        <v>0</v>
      </c>
      <c r="DY446" s="21">
        <f t="shared" si="893"/>
        <v>2660.7713703078275</v>
      </c>
      <c r="DZ446" s="21">
        <f t="shared" si="894"/>
        <v>140.0405984372542</v>
      </c>
      <c r="EA446" s="21"/>
      <c r="EB446" s="22">
        <f t="shared" si="895"/>
        <v>0</v>
      </c>
      <c r="EC446" s="21">
        <f t="shared" si="814"/>
        <v>0</v>
      </c>
      <c r="ED446" s="22">
        <f t="shared" si="932"/>
        <v>0</v>
      </c>
      <c r="EE446" s="21">
        <f t="shared" si="815"/>
        <v>0</v>
      </c>
      <c r="EF446" s="21">
        <f t="shared" si="896"/>
        <v>0</v>
      </c>
      <c r="EG446" s="21">
        <f t="shared" si="897"/>
        <v>2407.4806944099132</v>
      </c>
      <c r="EH446" s="21">
        <f t="shared" si="898"/>
        <v>126.70951023210083</v>
      </c>
      <c r="EI446" s="21"/>
      <c r="EJ446" s="22">
        <f t="shared" si="899"/>
        <v>0</v>
      </c>
      <c r="EK446" s="21">
        <f t="shared" si="816"/>
        <v>0</v>
      </c>
      <c r="EL446" s="22">
        <f t="shared" si="933"/>
        <v>0</v>
      </c>
      <c r="EM446" s="21">
        <f t="shared" si="817"/>
        <v>0</v>
      </c>
      <c r="EN446" s="21">
        <f t="shared" si="900"/>
        <v>0</v>
      </c>
      <c r="EO446" s="21">
        <f t="shared" si="901"/>
        <v>198.10339994590873</v>
      </c>
      <c r="EP446" s="21">
        <f t="shared" si="902"/>
        <v>594.31019983772626</v>
      </c>
      <c r="EQ446" s="21"/>
      <c r="ER446" s="22">
        <f t="shared" si="903"/>
        <v>0</v>
      </c>
      <c r="ES446" s="21">
        <f t="shared" si="818"/>
        <v>0</v>
      </c>
      <c r="ET446" s="22">
        <f t="shared" si="934"/>
        <v>0</v>
      </c>
      <c r="EU446" s="21">
        <f t="shared" si="819"/>
        <v>0</v>
      </c>
      <c r="EV446" s="21">
        <f t="shared" si="904"/>
        <v>0</v>
      </c>
      <c r="EW446" s="21">
        <f t="shared" si="905"/>
        <v>954.70980000000031</v>
      </c>
      <c r="EX446" s="21">
        <f t="shared" si="906"/>
        <v>954.70980000000031</v>
      </c>
      <c r="EY446" s="21"/>
      <c r="EZ446" s="22">
        <f t="shared" si="907"/>
        <v>0</v>
      </c>
      <c r="FA446" s="21">
        <f t="shared" si="820"/>
        <v>0</v>
      </c>
      <c r="FB446" s="22">
        <f t="shared" si="935"/>
        <v>0</v>
      </c>
      <c r="FC446" s="21">
        <f t="shared" si="821"/>
        <v>0</v>
      </c>
      <c r="FD446" s="21">
        <f t="shared" si="908"/>
        <v>0</v>
      </c>
      <c r="FE446" s="21">
        <f t="shared" si="909"/>
        <v>213.74100000000001</v>
      </c>
      <c r="FF446" s="21">
        <f t="shared" si="910"/>
        <v>213.74100000000001</v>
      </c>
      <c r="FG446" s="21"/>
      <c r="FH446" s="22">
        <f t="shared" si="911"/>
        <v>0</v>
      </c>
      <c r="FI446" s="21">
        <f t="shared" si="822"/>
        <v>0</v>
      </c>
      <c r="FJ446" s="22">
        <f t="shared" si="936"/>
        <v>0</v>
      </c>
      <c r="FK446" s="21">
        <f t="shared" si="823"/>
        <v>0</v>
      </c>
      <c r="FL446" s="21">
        <f t="shared" si="912"/>
        <v>0</v>
      </c>
      <c r="FM446" s="21">
        <f t="shared" si="913"/>
        <v>103.30815000000001</v>
      </c>
      <c r="FN446" s="21">
        <f t="shared" si="914"/>
        <v>309.92445000000004</v>
      </c>
      <c r="FO446" s="21"/>
      <c r="FP446" s="21">
        <f t="shared" si="824"/>
        <v>0</v>
      </c>
      <c r="FQ446" s="21">
        <f t="shared" si="825"/>
        <v>0</v>
      </c>
      <c r="FR446" s="21">
        <f t="shared" si="915"/>
        <v>0</v>
      </c>
      <c r="FS446" s="21">
        <f t="shared" si="826"/>
        <v>11365.733843414635</v>
      </c>
      <c r="FT446" s="21">
        <f t="shared" si="827"/>
        <v>7315.5661565853679</v>
      </c>
      <c r="FU446" s="21"/>
      <c r="FV446" s="20">
        <f t="shared" si="937"/>
        <v>0</v>
      </c>
      <c r="FW446" s="20">
        <f t="shared" si="937"/>
        <v>0</v>
      </c>
      <c r="FX446" s="20">
        <f t="shared" si="828"/>
        <v>0</v>
      </c>
      <c r="FY446" s="20">
        <f t="shared" si="829"/>
        <v>0</v>
      </c>
    </row>
    <row r="447" spans="2:181" x14ac:dyDescent="0.25">
      <c r="B447" s="20">
        <v>18.45</v>
      </c>
      <c r="C447" s="20">
        <f t="shared" si="830"/>
        <v>31.918499999999998</v>
      </c>
      <c r="D447" s="22">
        <f t="shared" si="831"/>
        <v>0</v>
      </c>
      <c r="E447" s="21">
        <f t="shared" si="782"/>
        <v>0</v>
      </c>
      <c r="F447" s="22">
        <f t="shared" si="916"/>
        <v>0</v>
      </c>
      <c r="G447" s="21">
        <f t="shared" si="783"/>
        <v>0</v>
      </c>
      <c r="H447" s="21">
        <f t="shared" si="832"/>
        <v>0</v>
      </c>
      <c r="I447" s="21">
        <f t="shared" si="833"/>
        <v>988.19589000000019</v>
      </c>
      <c r="J447" s="21">
        <f t="shared" si="834"/>
        <v>52.010310000000061</v>
      </c>
      <c r="K447" s="21"/>
      <c r="L447" s="22">
        <f t="shared" si="835"/>
        <v>0</v>
      </c>
      <c r="M447" s="21">
        <f t="shared" si="784"/>
        <v>0</v>
      </c>
      <c r="N447" s="22">
        <f t="shared" si="917"/>
        <v>0</v>
      </c>
      <c r="O447" s="21">
        <f t="shared" si="785"/>
        <v>0</v>
      </c>
      <c r="P447" s="21">
        <f t="shared" si="836"/>
        <v>0</v>
      </c>
      <c r="Q447" s="21">
        <f t="shared" si="837"/>
        <v>372.26557499999996</v>
      </c>
      <c r="R447" s="21">
        <f t="shared" si="838"/>
        <v>19.592925000000015</v>
      </c>
      <c r="S447" s="21"/>
      <c r="T447" s="22">
        <f t="shared" si="839"/>
        <v>0</v>
      </c>
      <c r="U447" s="21">
        <f t="shared" si="786"/>
        <v>0</v>
      </c>
      <c r="V447" s="22">
        <f t="shared" si="918"/>
        <v>0</v>
      </c>
      <c r="W447" s="21">
        <f t="shared" si="787"/>
        <v>0</v>
      </c>
      <c r="X447" s="21">
        <f t="shared" si="840"/>
        <v>0</v>
      </c>
      <c r="Y447" s="21">
        <f t="shared" si="841"/>
        <v>96.183450000000022</v>
      </c>
      <c r="Z447" s="21">
        <f t="shared" si="842"/>
        <v>288.55035000000009</v>
      </c>
      <c r="AA447" s="21"/>
      <c r="AB447" s="22">
        <f t="shared" si="843"/>
        <v>0</v>
      </c>
      <c r="AC447" s="21">
        <f t="shared" si="788"/>
        <v>0</v>
      </c>
      <c r="AD447" s="22">
        <f t="shared" si="919"/>
        <v>0</v>
      </c>
      <c r="AE447" s="21">
        <f t="shared" si="789"/>
        <v>0</v>
      </c>
      <c r="AF447" s="21">
        <f t="shared" si="844"/>
        <v>0</v>
      </c>
      <c r="AG447" s="21">
        <f t="shared" si="845"/>
        <v>87.990045000000009</v>
      </c>
      <c r="AH447" s="21">
        <f t="shared" si="846"/>
        <v>4.6310550000000044</v>
      </c>
      <c r="AI447" s="21"/>
      <c r="AJ447" s="22">
        <f t="shared" si="847"/>
        <v>0</v>
      </c>
      <c r="AK447" s="21">
        <f t="shared" si="790"/>
        <v>0</v>
      </c>
      <c r="AL447" s="22">
        <f t="shared" si="920"/>
        <v>0</v>
      </c>
      <c r="AM447" s="21">
        <f t="shared" si="791"/>
        <v>0</v>
      </c>
      <c r="AN447" s="21">
        <f t="shared" si="848"/>
        <v>0</v>
      </c>
      <c r="AO447" s="21">
        <f t="shared" si="849"/>
        <v>189.51702000000003</v>
      </c>
      <c r="AP447" s="21">
        <f t="shared" si="850"/>
        <v>9.9745800000000102</v>
      </c>
      <c r="AQ447" s="21"/>
      <c r="AR447" s="22">
        <f t="shared" si="851"/>
        <v>0</v>
      </c>
      <c r="AS447" s="21">
        <f t="shared" si="792"/>
        <v>0</v>
      </c>
      <c r="AT447" s="22">
        <f t="shared" si="921"/>
        <v>0</v>
      </c>
      <c r="AU447" s="21">
        <f t="shared" si="793"/>
        <v>0</v>
      </c>
      <c r="AV447" s="21">
        <f t="shared" si="852"/>
        <v>0</v>
      </c>
      <c r="AW447" s="21">
        <f t="shared" si="853"/>
        <v>411.45142500000009</v>
      </c>
      <c r="AX447" s="21">
        <f t="shared" si="854"/>
        <v>137.15047500000003</v>
      </c>
      <c r="AY447" s="21"/>
      <c r="AZ447" s="22">
        <f t="shared" si="855"/>
        <v>0</v>
      </c>
      <c r="BA447" s="21">
        <f t="shared" si="794"/>
        <v>0</v>
      </c>
      <c r="BB447" s="22">
        <f t="shared" si="922"/>
        <v>0</v>
      </c>
      <c r="BC447" s="21">
        <f t="shared" si="795"/>
        <v>0</v>
      </c>
      <c r="BD447" s="21">
        <f t="shared" si="856"/>
        <v>0</v>
      </c>
      <c r="BE447" s="21">
        <f t="shared" si="857"/>
        <v>361.53508170731709</v>
      </c>
      <c r="BF447" s="21">
        <f t="shared" si="858"/>
        <v>19.028162195121972</v>
      </c>
      <c r="BG447" s="21"/>
      <c r="BH447" s="22">
        <f t="shared" si="859"/>
        <v>0</v>
      </c>
      <c r="BI447" s="21">
        <f t="shared" si="796"/>
        <v>0</v>
      </c>
      <c r="BJ447" s="22">
        <f t="shared" si="923"/>
        <v>0</v>
      </c>
      <c r="BK447" s="21">
        <f t="shared" si="797"/>
        <v>0</v>
      </c>
      <c r="BL447" s="21">
        <f t="shared" si="860"/>
        <v>0</v>
      </c>
      <c r="BM447" s="21">
        <f t="shared" si="861"/>
        <v>315.31141829268296</v>
      </c>
      <c r="BN447" s="21">
        <f t="shared" si="862"/>
        <v>16.595337804878067</v>
      </c>
      <c r="BO447" s="21"/>
      <c r="BP447" s="22">
        <f t="shared" si="863"/>
        <v>0</v>
      </c>
      <c r="BQ447" s="21">
        <f t="shared" si="798"/>
        <v>0</v>
      </c>
      <c r="BR447" s="22">
        <f t="shared" si="924"/>
        <v>0</v>
      </c>
      <c r="BS447" s="21">
        <f t="shared" si="799"/>
        <v>0</v>
      </c>
      <c r="BT447" s="21">
        <f t="shared" si="864"/>
        <v>0</v>
      </c>
      <c r="BU447" s="21">
        <f t="shared" si="865"/>
        <v>109.47709756097562</v>
      </c>
      <c r="BV447" s="21">
        <f t="shared" si="866"/>
        <v>36.492365853658541</v>
      </c>
      <c r="BW447" s="21"/>
      <c r="BX447" s="22">
        <f t="shared" si="867"/>
        <v>0</v>
      </c>
      <c r="BY447" s="21">
        <f t="shared" si="800"/>
        <v>0</v>
      </c>
      <c r="BZ447" s="22">
        <f t="shared" si="925"/>
        <v>0</v>
      </c>
      <c r="CA447" s="21">
        <f t="shared" si="801"/>
        <v>0</v>
      </c>
      <c r="CB447" s="21">
        <f t="shared" si="868"/>
        <v>0</v>
      </c>
      <c r="CC447" s="21">
        <f t="shared" si="869"/>
        <v>420.03579627753743</v>
      </c>
      <c r="CD447" s="21">
        <f t="shared" si="870"/>
        <v>22.107147172501989</v>
      </c>
      <c r="CE447" s="21"/>
      <c r="CF447" s="22">
        <f t="shared" si="871"/>
        <v>0</v>
      </c>
      <c r="CG447" s="21">
        <f t="shared" si="802"/>
        <v>0</v>
      </c>
      <c r="CH447" s="22">
        <f t="shared" si="926"/>
        <v>0</v>
      </c>
      <c r="CI447" s="21">
        <f t="shared" si="803"/>
        <v>0</v>
      </c>
      <c r="CJ447" s="21">
        <f t="shared" si="872"/>
        <v>0</v>
      </c>
      <c r="CK447" s="21">
        <f t="shared" si="873"/>
        <v>366.43436400472069</v>
      </c>
      <c r="CL447" s="21">
        <f t="shared" si="874"/>
        <v>19.286019158143212</v>
      </c>
      <c r="CM447" s="21"/>
      <c r="CN447" s="22">
        <f t="shared" si="875"/>
        <v>0</v>
      </c>
      <c r="CO447" s="21">
        <f t="shared" si="804"/>
        <v>0</v>
      </c>
      <c r="CP447" s="22">
        <f t="shared" si="927"/>
        <v>0</v>
      </c>
      <c r="CQ447" s="21">
        <f t="shared" si="805"/>
        <v>0</v>
      </c>
      <c r="CR447" s="21">
        <f t="shared" si="876"/>
        <v>0</v>
      </c>
      <c r="CS447" s="21">
        <f t="shared" si="877"/>
        <v>42.398668346774208</v>
      </c>
      <c r="CT447" s="21">
        <f t="shared" si="878"/>
        <v>127.19600504032263</v>
      </c>
      <c r="CU447" s="21"/>
      <c r="CV447" s="22">
        <f t="shared" si="879"/>
        <v>0</v>
      </c>
      <c r="CW447" s="21">
        <f t="shared" si="806"/>
        <v>0</v>
      </c>
      <c r="CX447" s="22">
        <f t="shared" si="928"/>
        <v>0</v>
      </c>
      <c r="CY447" s="21">
        <f t="shared" si="807"/>
        <v>0</v>
      </c>
      <c r="CZ447" s="21">
        <f t="shared" si="880"/>
        <v>0</v>
      </c>
      <c r="DA447" s="21">
        <f t="shared" si="881"/>
        <v>361.53508170731709</v>
      </c>
      <c r="DB447" s="21">
        <f t="shared" si="882"/>
        <v>19.028162195121972</v>
      </c>
      <c r="DC447" s="21"/>
      <c r="DD447" s="22">
        <f t="shared" si="883"/>
        <v>0</v>
      </c>
      <c r="DE447" s="21">
        <f t="shared" si="808"/>
        <v>0</v>
      </c>
      <c r="DF447" s="22">
        <f t="shared" si="929"/>
        <v>0</v>
      </c>
      <c r="DG447" s="21">
        <f t="shared" si="809"/>
        <v>0</v>
      </c>
      <c r="DH447" s="21">
        <f t="shared" si="884"/>
        <v>0</v>
      </c>
      <c r="DI447" s="21">
        <f t="shared" si="885"/>
        <v>315.31141829268296</v>
      </c>
      <c r="DJ447" s="21">
        <f t="shared" si="886"/>
        <v>16.595337804878067</v>
      </c>
      <c r="DK447" s="21"/>
      <c r="DL447" s="22">
        <f t="shared" si="887"/>
        <v>0</v>
      </c>
      <c r="DM447" s="21">
        <f t="shared" si="810"/>
        <v>0</v>
      </c>
      <c r="DN447" s="22">
        <f t="shared" si="930"/>
        <v>0</v>
      </c>
      <c r="DO447" s="21">
        <f t="shared" si="811"/>
        <v>0</v>
      </c>
      <c r="DP447" s="21">
        <f t="shared" si="888"/>
        <v>0</v>
      </c>
      <c r="DQ447" s="21">
        <f t="shared" si="889"/>
        <v>109.47709756097561</v>
      </c>
      <c r="DR447" s="21">
        <f t="shared" si="890"/>
        <v>36.492365853658534</v>
      </c>
      <c r="DS447" s="21"/>
      <c r="DT447" s="22">
        <f t="shared" si="891"/>
        <v>0</v>
      </c>
      <c r="DU447" s="21">
        <f t="shared" si="812"/>
        <v>0</v>
      </c>
      <c r="DV447" s="22">
        <f t="shared" si="931"/>
        <v>0</v>
      </c>
      <c r="DW447" s="21">
        <f t="shared" si="813"/>
        <v>0</v>
      </c>
      <c r="DX447" s="21">
        <f t="shared" si="892"/>
        <v>0</v>
      </c>
      <c r="DY447" s="21">
        <f t="shared" si="893"/>
        <v>2660.7713703078275</v>
      </c>
      <c r="DZ447" s="21">
        <f t="shared" si="894"/>
        <v>140.0405984372542</v>
      </c>
      <c r="EA447" s="21"/>
      <c r="EB447" s="22">
        <f t="shared" si="895"/>
        <v>0</v>
      </c>
      <c r="EC447" s="21">
        <f t="shared" si="814"/>
        <v>0</v>
      </c>
      <c r="ED447" s="22">
        <f t="shared" si="932"/>
        <v>0</v>
      </c>
      <c r="EE447" s="21">
        <f t="shared" si="815"/>
        <v>0</v>
      </c>
      <c r="EF447" s="21">
        <f t="shared" si="896"/>
        <v>0</v>
      </c>
      <c r="EG447" s="21">
        <f t="shared" si="897"/>
        <v>2407.4806944099132</v>
      </c>
      <c r="EH447" s="21">
        <f t="shared" si="898"/>
        <v>126.70951023210083</v>
      </c>
      <c r="EI447" s="21"/>
      <c r="EJ447" s="22">
        <f t="shared" si="899"/>
        <v>0</v>
      </c>
      <c r="EK447" s="21">
        <f t="shared" si="816"/>
        <v>0</v>
      </c>
      <c r="EL447" s="22">
        <f t="shared" si="933"/>
        <v>0</v>
      </c>
      <c r="EM447" s="21">
        <f t="shared" si="817"/>
        <v>0</v>
      </c>
      <c r="EN447" s="21">
        <f t="shared" si="900"/>
        <v>0</v>
      </c>
      <c r="EO447" s="21">
        <f t="shared" si="901"/>
        <v>198.10339994590873</v>
      </c>
      <c r="EP447" s="21">
        <f t="shared" si="902"/>
        <v>594.31019983772626</v>
      </c>
      <c r="EQ447" s="21"/>
      <c r="ER447" s="22">
        <f t="shared" si="903"/>
        <v>0</v>
      </c>
      <c r="ES447" s="21">
        <f t="shared" si="818"/>
        <v>0</v>
      </c>
      <c r="ET447" s="22">
        <f t="shared" si="934"/>
        <v>0</v>
      </c>
      <c r="EU447" s="21">
        <f t="shared" si="819"/>
        <v>0</v>
      </c>
      <c r="EV447" s="21">
        <f t="shared" si="904"/>
        <v>0</v>
      </c>
      <c r="EW447" s="21">
        <f t="shared" si="905"/>
        <v>954.70980000000031</v>
      </c>
      <c r="EX447" s="21">
        <f t="shared" si="906"/>
        <v>954.70980000000031</v>
      </c>
      <c r="EY447" s="21"/>
      <c r="EZ447" s="22">
        <f t="shared" si="907"/>
        <v>0</v>
      </c>
      <c r="FA447" s="21">
        <f t="shared" si="820"/>
        <v>0</v>
      </c>
      <c r="FB447" s="22">
        <f t="shared" si="935"/>
        <v>0</v>
      </c>
      <c r="FC447" s="21">
        <f t="shared" si="821"/>
        <v>0</v>
      </c>
      <c r="FD447" s="21">
        <f t="shared" si="908"/>
        <v>0</v>
      </c>
      <c r="FE447" s="21">
        <f t="shared" si="909"/>
        <v>213.74100000000001</v>
      </c>
      <c r="FF447" s="21">
        <f t="shared" si="910"/>
        <v>213.74100000000001</v>
      </c>
      <c r="FG447" s="21"/>
      <c r="FH447" s="22">
        <f t="shared" si="911"/>
        <v>0</v>
      </c>
      <c r="FI447" s="21">
        <f t="shared" si="822"/>
        <v>0</v>
      </c>
      <c r="FJ447" s="22">
        <f t="shared" si="936"/>
        <v>0</v>
      </c>
      <c r="FK447" s="21">
        <f t="shared" si="823"/>
        <v>0</v>
      </c>
      <c r="FL447" s="21">
        <f t="shared" si="912"/>
        <v>0</v>
      </c>
      <c r="FM447" s="21">
        <f t="shared" si="913"/>
        <v>103.30815000000001</v>
      </c>
      <c r="FN447" s="21">
        <f t="shared" si="914"/>
        <v>309.92445000000004</v>
      </c>
      <c r="FO447" s="21"/>
      <c r="FP447" s="21">
        <f t="shared" si="824"/>
        <v>0</v>
      </c>
      <c r="FQ447" s="21">
        <f t="shared" si="825"/>
        <v>0</v>
      </c>
      <c r="FR447" s="21">
        <f t="shared" si="915"/>
        <v>0</v>
      </c>
      <c r="FS447" s="21">
        <f t="shared" si="826"/>
        <v>11365.733843414635</v>
      </c>
      <c r="FT447" s="21">
        <f t="shared" si="827"/>
        <v>7315.5661565853679</v>
      </c>
      <c r="FU447" s="21"/>
      <c r="FV447" s="20">
        <f t="shared" si="937"/>
        <v>0</v>
      </c>
      <c r="FW447" s="20">
        <f t="shared" si="937"/>
        <v>0</v>
      </c>
      <c r="FX447" s="20">
        <f t="shared" si="828"/>
        <v>0</v>
      </c>
      <c r="FY447" s="20">
        <f t="shared" si="829"/>
        <v>0</v>
      </c>
    </row>
    <row r="448" spans="2:181" x14ac:dyDescent="0.25">
      <c r="B448" s="20">
        <v>18.5</v>
      </c>
      <c r="C448" s="20">
        <f t="shared" si="830"/>
        <v>32.005000000000003</v>
      </c>
      <c r="D448" s="22">
        <f t="shared" si="831"/>
        <v>0</v>
      </c>
      <c r="E448" s="21">
        <f t="shared" si="782"/>
        <v>0</v>
      </c>
      <c r="F448" s="22">
        <f t="shared" si="916"/>
        <v>0</v>
      </c>
      <c r="G448" s="21">
        <f t="shared" si="783"/>
        <v>0</v>
      </c>
      <c r="H448" s="21">
        <f t="shared" si="832"/>
        <v>0</v>
      </c>
      <c r="I448" s="21">
        <f t="shared" si="833"/>
        <v>988.19589000000019</v>
      </c>
      <c r="J448" s="21">
        <f t="shared" si="834"/>
        <v>52.010310000000061</v>
      </c>
      <c r="K448" s="21"/>
      <c r="L448" s="22">
        <f t="shared" si="835"/>
        <v>0</v>
      </c>
      <c r="M448" s="21">
        <f t="shared" si="784"/>
        <v>0</v>
      </c>
      <c r="N448" s="22">
        <f t="shared" si="917"/>
        <v>0</v>
      </c>
      <c r="O448" s="21">
        <f t="shared" si="785"/>
        <v>0</v>
      </c>
      <c r="P448" s="21">
        <f t="shared" si="836"/>
        <v>0</v>
      </c>
      <c r="Q448" s="21">
        <f t="shared" si="837"/>
        <v>372.26557499999996</v>
      </c>
      <c r="R448" s="21">
        <f t="shared" si="838"/>
        <v>19.592925000000015</v>
      </c>
      <c r="S448" s="21"/>
      <c r="T448" s="22">
        <f t="shared" si="839"/>
        <v>0</v>
      </c>
      <c r="U448" s="21">
        <f t="shared" si="786"/>
        <v>0</v>
      </c>
      <c r="V448" s="22">
        <f t="shared" si="918"/>
        <v>0</v>
      </c>
      <c r="W448" s="21">
        <f t="shared" si="787"/>
        <v>0</v>
      </c>
      <c r="X448" s="21">
        <f t="shared" si="840"/>
        <v>0</v>
      </c>
      <c r="Y448" s="21">
        <f t="shared" si="841"/>
        <v>96.183450000000022</v>
      </c>
      <c r="Z448" s="21">
        <f t="shared" si="842"/>
        <v>288.55035000000009</v>
      </c>
      <c r="AA448" s="21"/>
      <c r="AB448" s="22">
        <f t="shared" si="843"/>
        <v>0</v>
      </c>
      <c r="AC448" s="21">
        <f t="shared" si="788"/>
        <v>0</v>
      </c>
      <c r="AD448" s="22">
        <f t="shared" si="919"/>
        <v>0</v>
      </c>
      <c r="AE448" s="21">
        <f t="shared" si="789"/>
        <v>0</v>
      </c>
      <c r="AF448" s="21">
        <f t="shared" si="844"/>
        <v>0</v>
      </c>
      <c r="AG448" s="21">
        <f t="shared" si="845"/>
        <v>87.990045000000009</v>
      </c>
      <c r="AH448" s="21">
        <f t="shared" si="846"/>
        <v>4.6310550000000044</v>
      </c>
      <c r="AI448" s="21"/>
      <c r="AJ448" s="22">
        <f t="shared" si="847"/>
        <v>0</v>
      </c>
      <c r="AK448" s="21">
        <f t="shared" si="790"/>
        <v>0</v>
      </c>
      <c r="AL448" s="22">
        <f t="shared" si="920"/>
        <v>0</v>
      </c>
      <c r="AM448" s="21">
        <f t="shared" si="791"/>
        <v>0</v>
      </c>
      <c r="AN448" s="21">
        <f t="shared" si="848"/>
        <v>0</v>
      </c>
      <c r="AO448" s="21">
        <f t="shared" si="849"/>
        <v>189.51702000000003</v>
      </c>
      <c r="AP448" s="21">
        <f t="shared" si="850"/>
        <v>9.9745800000000102</v>
      </c>
      <c r="AQ448" s="21"/>
      <c r="AR448" s="22">
        <f t="shared" si="851"/>
        <v>0</v>
      </c>
      <c r="AS448" s="21">
        <f t="shared" si="792"/>
        <v>0</v>
      </c>
      <c r="AT448" s="22">
        <f t="shared" si="921"/>
        <v>0</v>
      </c>
      <c r="AU448" s="21">
        <f t="shared" si="793"/>
        <v>0</v>
      </c>
      <c r="AV448" s="21">
        <f t="shared" si="852"/>
        <v>0</v>
      </c>
      <c r="AW448" s="21">
        <f t="shared" si="853"/>
        <v>411.45142500000009</v>
      </c>
      <c r="AX448" s="21">
        <f t="shared" si="854"/>
        <v>137.15047500000003</v>
      </c>
      <c r="AY448" s="21"/>
      <c r="AZ448" s="22">
        <f t="shared" si="855"/>
        <v>0</v>
      </c>
      <c r="BA448" s="21">
        <f t="shared" si="794"/>
        <v>0</v>
      </c>
      <c r="BB448" s="22">
        <f t="shared" si="922"/>
        <v>0</v>
      </c>
      <c r="BC448" s="21">
        <f t="shared" si="795"/>
        <v>0</v>
      </c>
      <c r="BD448" s="21">
        <f t="shared" si="856"/>
        <v>0</v>
      </c>
      <c r="BE448" s="21">
        <f t="shared" si="857"/>
        <v>361.53508170731709</v>
      </c>
      <c r="BF448" s="21">
        <f t="shared" si="858"/>
        <v>19.028162195121972</v>
      </c>
      <c r="BG448" s="21"/>
      <c r="BH448" s="22">
        <f t="shared" si="859"/>
        <v>0</v>
      </c>
      <c r="BI448" s="21">
        <f t="shared" si="796"/>
        <v>0</v>
      </c>
      <c r="BJ448" s="22">
        <f t="shared" si="923"/>
        <v>0</v>
      </c>
      <c r="BK448" s="21">
        <f t="shared" si="797"/>
        <v>0</v>
      </c>
      <c r="BL448" s="21">
        <f t="shared" si="860"/>
        <v>0</v>
      </c>
      <c r="BM448" s="21">
        <f t="shared" si="861"/>
        <v>315.31141829268296</v>
      </c>
      <c r="BN448" s="21">
        <f t="shared" si="862"/>
        <v>16.595337804878067</v>
      </c>
      <c r="BO448" s="21"/>
      <c r="BP448" s="22">
        <f t="shared" si="863"/>
        <v>0</v>
      </c>
      <c r="BQ448" s="21">
        <f t="shared" si="798"/>
        <v>0</v>
      </c>
      <c r="BR448" s="22">
        <f t="shared" si="924"/>
        <v>0</v>
      </c>
      <c r="BS448" s="21">
        <f t="shared" si="799"/>
        <v>0</v>
      </c>
      <c r="BT448" s="21">
        <f t="shared" si="864"/>
        <v>0</v>
      </c>
      <c r="BU448" s="21">
        <f t="shared" si="865"/>
        <v>109.47709756097562</v>
      </c>
      <c r="BV448" s="21">
        <f t="shared" si="866"/>
        <v>36.492365853658541</v>
      </c>
      <c r="BW448" s="21"/>
      <c r="BX448" s="22">
        <f t="shared" si="867"/>
        <v>0</v>
      </c>
      <c r="BY448" s="21">
        <f t="shared" si="800"/>
        <v>0</v>
      </c>
      <c r="BZ448" s="22">
        <f t="shared" si="925"/>
        <v>0</v>
      </c>
      <c r="CA448" s="21">
        <f t="shared" si="801"/>
        <v>0</v>
      </c>
      <c r="CB448" s="21">
        <f t="shared" si="868"/>
        <v>0</v>
      </c>
      <c r="CC448" s="21">
        <f t="shared" si="869"/>
        <v>420.03579627753743</v>
      </c>
      <c r="CD448" s="21">
        <f t="shared" si="870"/>
        <v>22.107147172501989</v>
      </c>
      <c r="CE448" s="21"/>
      <c r="CF448" s="22">
        <f t="shared" si="871"/>
        <v>0</v>
      </c>
      <c r="CG448" s="21">
        <f t="shared" si="802"/>
        <v>0</v>
      </c>
      <c r="CH448" s="22">
        <f t="shared" si="926"/>
        <v>0</v>
      </c>
      <c r="CI448" s="21">
        <f t="shared" si="803"/>
        <v>0</v>
      </c>
      <c r="CJ448" s="21">
        <f t="shared" si="872"/>
        <v>0</v>
      </c>
      <c r="CK448" s="21">
        <f t="shared" si="873"/>
        <v>366.43436400472069</v>
      </c>
      <c r="CL448" s="21">
        <f t="shared" si="874"/>
        <v>19.286019158143212</v>
      </c>
      <c r="CM448" s="21"/>
      <c r="CN448" s="22">
        <f t="shared" si="875"/>
        <v>0</v>
      </c>
      <c r="CO448" s="21">
        <f t="shared" si="804"/>
        <v>0</v>
      </c>
      <c r="CP448" s="22">
        <f t="shared" si="927"/>
        <v>0</v>
      </c>
      <c r="CQ448" s="21">
        <f t="shared" si="805"/>
        <v>0</v>
      </c>
      <c r="CR448" s="21">
        <f t="shared" si="876"/>
        <v>0</v>
      </c>
      <c r="CS448" s="21">
        <f t="shared" si="877"/>
        <v>42.398668346774208</v>
      </c>
      <c r="CT448" s="21">
        <f t="shared" si="878"/>
        <v>127.19600504032263</v>
      </c>
      <c r="CU448" s="21"/>
      <c r="CV448" s="22">
        <f t="shared" si="879"/>
        <v>0</v>
      </c>
      <c r="CW448" s="21">
        <f t="shared" si="806"/>
        <v>0</v>
      </c>
      <c r="CX448" s="22">
        <f t="shared" si="928"/>
        <v>0</v>
      </c>
      <c r="CY448" s="21">
        <f t="shared" si="807"/>
        <v>0</v>
      </c>
      <c r="CZ448" s="21">
        <f t="shared" si="880"/>
        <v>0</v>
      </c>
      <c r="DA448" s="21">
        <f t="shared" si="881"/>
        <v>361.53508170731709</v>
      </c>
      <c r="DB448" s="21">
        <f t="shared" si="882"/>
        <v>19.028162195121972</v>
      </c>
      <c r="DC448" s="21"/>
      <c r="DD448" s="22">
        <f t="shared" si="883"/>
        <v>0</v>
      </c>
      <c r="DE448" s="21">
        <f t="shared" si="808"/>
        <v>0</v>
      </c>
      <c r="DF448" s="22">
        <f t="shared" si="929"/>
        <v>0</v>
      </c>
      <c r="DG448" s="21">
        <f t="shared" si="809"/>
        <v>0</v>
      </c>
      <c r="DH448" s="21">
        <f t="shared" si="884"/>
        <v>0</v>
      </c>
      <c r="DI448" s="21">
        <f t="shared" si="885"/>
        <v>315.31141829268296</v>
      </c>
      <c r="DJ448" s="21">
        <f t="shared" si="886"/>
        <v>16.595337804878067</v>
      </c>
      <c r="DK448" s="21"/>
      <c r="DL448" s="22">
        <f t="shared" si="887"/>
        <v>0</v>
      </c>
      <c r="DM448" s="21">
        <f t="shared" si="810"/>
        <v>0</v>
      </c>
      <c r="DN448" s="22">
        <f t="shared" si="930"/>
        <v>0</v>
      </c>
      <c r="DO448" s="21">
        <f t="shared" si="811"/>
        <v>0</v>
      </c>
      <c r="DP448" s="21">
        <f t="shared" si="888"/>
        <v>0</v>
      </c>
      <c r="DQ448" s="21">
        <f t="shared" si="889"/>
        <v>109.47709756097561</v>
      </c>
      <c r="DR448" s="21">
        <f t="shared" si="890"/>
        <v>36.492365853658534</v>
      </c>
      <c r="DS448" s="21"/>
      <c r="DT448" s="22">
        <f t="shared" si="891"/>
        <v>0</v>
      </c>
      <c r="DU448" s="21">
        <f t="shared" si="812"/>
        <v>0</v>
      </c>
      <c r="DV448" s="22">
        <f t="shared" si="931"/>
        <v>0</v>
      </c>
      <c r="DW448" s="21">
        <f t="shared" si="813"/>
        <v>0</v>
      </c>
      <c r="DX448" s="21">
        <f t="shared" si="892"/>
        <v>0</v>
      </c>
      <c r="DY448" s="21">
        <f t="shared" si="893"/>
        <v>2660.7713703078275</v>
      </c>
      <c r="DZ448" s="21">
        <f t="shared" si="894"/>
        <v>140.0405984372542</v>
      </c>
      <c r="EA448" s="21"/>
      <c r="EB448" s="22">
        <f t="shared" si="895"/>
        <v>0</v>
      </c>
      <c r="EC448" s="21">
        <f t="shared" si="814"/>
        <v>0</v>
      </c>
      <c r="ED448" s="22">
        <f t="shared" si="932"/>
        <v>0</v>
      </c>
      <c r="EE448" s="21">
        <f t="shared" si="815"/>
        <v>0</v>
      </c>
      <c r="EF448" s="21">
        <f t="shared" si="896"/>
        <v>0</v>
      </c>
      <c r="EG448" s="21">
        <f t="shared" si="897"/>
        <v>2407.4806944099132</v>
      </c>
      <c r="EH448" s="21">
        <f t="shared" si="898"/>
        <v>126.70951023210083</v>
      </c>
      <c r="EI448" s="21"/>
      <c r="EJ448" s="22">
        <f t="shared" si="899"/>
        <v>0</v>
      </c>
      <c r="EK448" s="21">
        <f t="shared" si="816"/>
        <v>0</v>
      </c>
      <c r="EL448" s="22">
        <f t="shared" si="933"/>
        <v>0</v>
      </c>
      <c r="EM448" s="21">
        <f t="shared" si="817"/>
        <v>0</v>
      </c>
      <c r="EN448" s="21">
        <f t="shared" si="900"/>
        <v>0</v>
      </c>
      <c r="EO448" s="21">
        <f t="shared" si="901"/>
        <v>198.10339994590873</v>
      </c>
      <c r="EP448" s="21">
        <f t="shared" si="902"/>
        <v>594.31019983772626</v>
      </c>
      <c r="EQ448" s="21"/>
      <c r="ER448" s="22">
        <f t="shared" si="903"/>
        <v>0</v>
      </c>
      <c r="ES448" s="21">
        <f t="shared" si="818"/>
        <v>0</v>
      </c>
      <c r="ET448" s="22">
        <f t="shared" si="934"/>
        <v>0</v>
      </c>
      <c r="EU448" s="21">
        <f t="shared" si="819"/>
        <v>0</v>
      </c>
      <c r="EV448" s="21">
        <f t="shared" si="904"/>
        <v>0</v>
      </c>
      <c r="EW448" s="21">
        <f t="shared" si="905"/>
        <v>954.70980000000031</v>
      </c>
      <c r="EX448" s="21">
        <f t="shared" si="906"/>
        <v>954.70980000000031</v>
      </c>
      <c r="EY448" s="21"/>
      <c r="EZ448" s="22">
        <f t="shared" si="907"/>
        <v>0</v>
      </c>
      <c r="FA448" s="21">
        <f t="shared" si="820"/>
        <v>0</v>
      </c>
      <c r="FB448" s="22">
        <f t="shared" si="935"/>
        <v>0</v>
      </c>
      <c r="FC448" s="21">
        <f t="shared" si="821"/>
        <v>0</v>
      </c>
      <c r="FD448" s="21">
        <f t="shared" si="908"/>
        <v>0</v>
      </c>
      <c r="FE448" s="21">
        <f t="shared" si="909"/>
        <v>213.74100000000001</v>
      </c>
      <c r="FF448" s="21">
        <f t="shared" si="910"/>
        <v>213.74100000000001</v>
      </c>
      <c r="FG448" s="21"/>
      <c r="FH448" s="22">
        <f t="shared" si="911"/>
        <v>0</v>
      </c>
      <c r="FI448" s="21">
        <f t="shared" si="822"/>
        <v>0</v>
      </c>
      <c r="FJ448" s="22">
        <f t="shared" si="936"/>
        <v>0</v>
      </c>
      <c r="FK448" s="21">
        <f t="shared" si="823"/>
        <v>0</v>
      </c>
      <c r="FL448" s="21">
        <f t="shared" si="912"/>
        <v>0</v>
      </c>
      <c r="FM448" s="21">
        <f t="shared" si="913"/>
        <v>103.30815000000001</v>
      </c>
      <c r="FN448" s="21">
        <f t="shared" si="914"/>
        <v>309.92445000000004</v>
      </c>
      <c r="FO448" s="21"/>
      <c r="FP448" s="21">
        <f t="shared" si="824"/>
        <v>0</v>
      </c>
      <c r="FQ448" s="21">
        <f t="shared" si="825"/>
        <v>0</v>
      </c>
      <c r="FR448" s="21">
        <f t="shared" si="915"/>
        <v>0</v>
      </c>
      <c r="FS448" s="21">
        <f t="shared" si="826"/>
        <v>11365.733843414635</v>
      </c>
      <c r="FT448" s="21">
        <f t="shared" si="827"/>
        <v>7315.5661565853679</v>
      </c>
      <c r="FU448" s="21"/>
      <c r="FV448" s="20">
        <f t="shared" si="937"/>
        <v>0</v>
      </c>
      <c r="FW448" s="20">
        <f t="shared" si="937"/>
        <v>0</v>
      </c>
      <c r="FX448" s="20">
        <f t="shared" si="828"/>
        <v>0</v>
      </c>
      <c r="FY448" s="20">
        <f t="shared" si="829"/>
        <v>0</v>
      </c>
    </row>
    <row r="449" spans="2:181" x14ac:dyDescent="0.25">
      <c r="B449" s="20">
        <v>18.55</v>
      </c>
      <c r="C449" s="20">
        <f t="shared" si="830"/>
        <v>32.091500000000003</v>
      </c>
      <c r="D449" s="22">
        <f t="shared" si="831"/>
        <v>0</v>
      </c>
      <c r="E449" s="21">
        <f t="shared" si="782"/>
        <v>0</v>
      </c>
      <c r="F449" s="22">
        <f t="shared" si="916"/>
        <v>0</v>
      </c>
      <c r="G449" s="21">
        <f t="shared" si="783"/>
        <v>0</v>
      </c>
      <c r="H449" s="21">
        <f t="shared" si="832"/>
        <v>0</v>
      </c>
      <c r="I449" s="21">
        <f t="shared" si="833"/>
        <v>988.19589000000019</v>
      </c>
      <c r="J449" s="21">
        <f t="shared" si="834"/>
        <v>52.010310000000061</v>
      </c>
      <c r="K449" s="21"/>
      <c r="L449" s="22">
        <f t="shared" si="835"/>
        <v>0</v>
      </c>
      <c r="M449" s="21">
        <f t="shared" si="784"/>
        <v>0</v>
      </c>
      <c r="N449" s="22">
        <f t="shared" si="917"/>
        <v>0</v>
      </c>
      <c r="O449" s="21">
        <f t="shared" si="785"/>
        <v>0</v>
      </c>
      <c r="P449" s="21">
        <f t="shared" si="836"/>
        <v>0</v>
      </c>
      <c r="Q449" s="21">
        <f t="shared" si="837"/>
        <v>372.26557499999996</v>
      </c>
      <c r="R449" s="21">
        <f t="shared" si="838"/>
        <v>19.592925000000015</v>
      </c>
      <c r="S449" s="21"/>
      <c r="T449" s="22">
        <f t="shared" si="839"/>
        <v>0</v>
      </c>
      <c r="U449" s="21">
        <f t="shared" si="786"/>
        <v>0</v>
      </c>
      <c r="V449" s="22">
        <f t="shared" si="918"/>
        <v>0</v>
      </c>
      <c r="W449" s="21">
        <f t="shared" si="787"/>
        <v>0</v>
      </c>
      <c r="X449" s="21">
        <f t="shared" si="840"/>
        <v>0</v>
      </c>
      <c r="Y449" s="21">
        <f t="shared" si="841"/>
        <v>96.183450000000022</v>
      </c>
      <c r="Z449" s="21">
        <f t="shared" si="842"/>
        <v>288.55035000000009</v>
      </c>
      <c r="AA449" s="21"/>
      <c r="AB449" s="22">
        <f t="shared" si="843"/>
        <v>0</v>
      </c>
      <c r="AC449" s="21">
        <f t="shared" si="788"/>
        <v>0</v>
      </c>
      <c r="AD449" s="22">
        <f t="shared" si="919"/>
        <v>0</v>
      </c>
      <c r="AE449" s="21">
        <f t="shared" si="789"/>
        <v>0</v>
      </c>
      <c r="AF449" s="21">
        <f t="shared" si="844"/>
        <v>0</v>
      </c>
      <c r="AG449" s="21">
        <f t="shared" si="845"/>
        <v>87.990045000000009</v>
      </c>
      <c r="AH449" s="21">
        <f t="shared" si="846"/>
        <v>4.6310550000000044</v>
      </c>
      <c r="AI449" s="21"/>
      <c r="AJ449" s="22">
        <f t="shared" si="847"/>
        <v>0</v>
      </c>
      <c r="AK449" s="21">
        <f t="shared" si="790"/>
        <v>0</v>
      </c>
      <c r="AL449" s="22">
        <f t="shared" si="920"/>
        <v>0</v>
      </c>
      <c r="AM449" s="21">
        <f t="shared" si="791"/>
        <v>0</v>
      </c>
      <c r="AN449" s="21">
        <f t="shared" si="848"/>
        <v>0</v>
      </c>
      <c r="AO449" s="21">
        <f t="shared" si="849"/>
        <v>189.51702000000003</v>
      </c>
      <c r="AP449" s="21">
        <f t="shared" si="850"/>
        <v>9.9745800000000102</v>
      </c>
      <c r="AQ449" s="21"/>
      <c r="AR449" s="22">
        <f t="shared" si="851"/>
        <v>0</v>
      </c>
      <c r="AS449" s="21">
        <f t="shared" si="792"/>
        <v>0</v>
      </c>
      <c r="AT449" s="22">
        <f t="shared" si="921"/>
        <v>0</v>
      </c>
      <c r="AU449" s="21">
        <f t="shared" si="793"/>
        <v>0</v>
      </c>
      <c r="AV449" s="21">
        <f t="shared" si="852"/>
        <v>0</v>
      </c>
      <c r="AW449" s="21">
        <f t="shared" si="853"/>
        <v>411.45142500000009</v>
      </c>
      <c r="AX449" s="21">
        <f t="shared" si="854"/>
        <v>137.15047500000003</v>
      </c>
      <c r="AY449" s="21"/>
      <c r="AZ449" s="22">
        <f t="shared" si="855"/>
        <v>0</v>
      </c>
      <c r="BA449" s="21">
        <f t="shared" si="794"/>
        <v>0</v>
      </c>
      <c r="BB449" s="22">
        <f t="shared" si="922"/>
        <v>0</v>
      </c>
      <c r="BC449" s="21">
        <f t="shared" si="795"/>
        <v>0</v>
      </c>
      <c r="BD449" s="21">
        <f t="shared" si="856"/>
        <v>0</v>
      </c>
      <c r="BE449" s="21">
        <f t="shared" si="857"/>
        <v>361.53508170731709</v>
      </c>
      <c r="BF449" s="21">
        <f t="shared" si="858"/>
        <v>19.028162195121972</v>
      </c>
      <c r="BG449" s="21"/>
      <c r="BH449" s="22">
        <f t="shared" si="859"/>
        <v>0</v>
      </c>
      <c r="BI449" s="21">
        <f t="shared" si="796"/>
        <v>0</v>
      </c>
      <c r="BJ449" s="22">
        <f t="shared" si="923"/>
        <v>0</v>
      </c>
      <c r="BK449" s="21">
        <f t="shared" si="797"/>
        <v>0</v>
      </c>
      <c r="BL449" s="21">
        <f t="shared" si="860"/>
        <v>0</v>
      </c>
      <c r="BM449" s="21">
        <f t="shared" si="861"/>
        <v>315.31141829268296</v>
      </c>
      <c r="BN449" s="21">
        <f t="shared" si="862"/>
        <v>16.595337804878067</v>
      </c>
      <c r="BO449" s="21"/>
      <c r="BP449" s="22">
        <f t="shared" si="863"/>
        <v>0</v>
      </c>
      <c r="BQ449" s="21">
        <f t="shared" si="798"/>
        <v>0</v>
      </c>
      <c r="BR449" s="22">
        <f t="shared" si="924"/>
        <v>0</v>
      </c>
      <c r="BS449" s="21">
        <f t="shared" si="799"/>
        <v>0</v>
      </c>
      <c r="BT449" s="21">
        <f t="shared" si="864"/>
        <v>0</v>
      </c>
      <c r="BU449" s="21">
        <f t="shared" si="865"/>
        <v>109.47709756097562</v>
      </c>
      <c r="BV449" s="21">
        <f t="shared" si="866"/>
        <v>36.492365853658541</v>
      </c>
      <c r="BW449" s="21"/>
      <c r="BX449" s="22">
        <f t="shared" si="867"/>
        <v>0</v>
      </c>
      <c r="BY449" s="21">
        <f t="shared" si="800"/>
        <v>0</v>
      </c>
      <c r="BZ449" s="22">
        <f t="shared" si="925"/>
        <v>0</v>
      </c>
      <c r="CA449" s="21">
        <f t="shared" si="801"/>
        <v>0</v>
      </c>
      <c r="CB449" s="21">
        <f t="shared" si="868"/>
        <v>0</v>
      </c>
      <c r="CC449" s="21">
        <f t="shared" si="869"/>
        <v>420.03579627753743</v>
      </c>
      <c r="CD449" s="21">
        <f t="shared" si="870"/>
        <v>22.107147172501989</v>
      </c>
      <c r="CE449" s="21"/>
      <c r="CF449" s="22">
        <f t="shared" si="871"/>
        <v>0</v>
      </c>
      <c r="CG449" s="21">
        <f t="shared" si="802"/>
        <v>0</v>
      </c>
      <c r="CH449" s="22">
        <f t="shared" si="926"/>
        <v>0</v>
      </c>
      <c r="CI449" s="21">
        <f t="shared" si="803"/>
        <v>0</v>
      </c>
      <c r="CJ449" s="21">
        <f t="shared" si="872"/>
        <v>0</v>
      </c>
      <c r="CK449" s="21">
        <f t="shared" si="873"/>
        <v>366.43436400472069</v>
      </c>
      <c r="CL449" s="21">
        <f t="shared" si="874"/>
        <v>19.286019158143212</v>
      </c>
      <c r="CM449" s="21"/>
      <c r="CN449" s="22">
        <f t="shared" si="875"/>
        <v>0</v>
      </c>
      <c r="CO449" s="21">
        <f t="shared" si="804"/>
        <v>0</v>
      </c>
      <c r="CP449" s="22">
        <f t="shared" si="927"/>
        <v>0</v>
      </c>
      <c r="CQ449" s="21">
        <f t="shared" si="805"/>
        <v>0</v>
      </c>
      <c r="CR449" s="21">
        <f t="shared" si="876"/>
        <v>0</v>
      </c>
      <c r="CS449" s="21">
        <f t="shared" si="877"/>
        <v>42.398668346774208</v>
      </c>
      <c r="CT449" s="21">
        <f t="shared" si="878"/>
        <v>127.19600504032263</v>
      </c>
      <c r="CU449" s="21"/>
      <c r="CV449" s="22">
        <f t="shared" si="879"/>
        <v>0</v>
      </c>
      <c r="CW449" s="21">
        <f t="shared" si="806"/>
        <v>0</v>
      </c>
      <c r="CX449" s="22">
        <f t="shared" si="928"/>
        <v>0</v>
      </c>
      <c r="CY449" s="21">
        <f t="shared" si="807"/>
        <v>0</v>
      </c>
      <c r="CZ449" s="21">
        <f t="shared" si="880"/>
        <v>0</v>
      </c>
      <c r="DA449" s="21">
        <f t="shared" si="881"/>
        <v>361.53508170731709</v>
      </c>
      <c r="DB449" s="21">
        <f t="shared" si="882"/>
        <v>19.028162195121972</v>
      </c>
      <c r="DC449" s="21"/>
      <c r="DD449" s="22">
        <f t="shared" si="883"/>
        <v>0</v>
      </c>
      <c r="DE449" s="21">
        <f t="shared" si="808"/>
        <v>0</v>
      </c>
      <c r="DF449" s="22">
        <f t="shared" si="929"/>
        <v>0</v>
      </c>
      <c r="DG449" s="21">
        <f t="shared" si="809"/>
        <v>0</v>
      </c>
      <c r="DH449" s="21">
        <f t="shared" si="884"/>
        <v>0</v>
      </c>
      <c r="DI449" s="21">
        <f t="shared" si="885"/>
        <v>315.31141829268296</v>
      </c>
      <c r="DJ449" s="21">
        <f t="shared" si="886"/>
        <v>16.595337804878067</v>
      </c>
      <c r="DK449" s="21"/>
      <c r="DL449" s="22">
        <f t="shared" si="887"/>
        <v>0</v>
      </c>
      <c r="DM449" s="21">
        <f t="shared" si="810"/>
        <v>0</v>
      </c>
      <c r="DN449" s="22">
        <f t="shared" si="930"/>
        <v>0</v>
      </c>
      <c r="DO449" s="21">
        <f t="shared" si="811"/>
        <v>0</v>
      </c>
      <c r="DP449" s="21">
        <f t="shared" si="888"/>
        <v>0</v>
      </c>
      <c r="DQ449" s="21">
        <f t="shared" si="889"/>
        <v>109.47709756097561</v>
      </c>
      <c r="DR449" s="21">
        <f t="shared" si="890"/>
        <v>36.492365853658534</v>
      </c>
      <c r="DS449" s="21"/>
      <c r="DT449" s="22">
        <f t="shared" si="891"/>
        <v>0</v>
      </c>
      <c r="DU449" s="21">
        <f t="shared" si="812"/>
        <v>0</v>
      </c>
      <c r="DV449" s="22">
        <f t="shared" si="931"/>
        <v>0</v>
      </c>
      <c r="DW449" s="21">
        <f t="shared" si="813"/>
        <v>0</v>
      </c>
      <c r="DX449" s="21">
        <f t="shared" si="892"/>
        <v>0</v>
      </c>
      <c r="DY449" s="21">
        <f t="shared" si="893"/>
        <v>2660.7713703078275</v>
      </c>
      <c r="DZ449" s="21">
        <f t="shared" si="894"/>
        <v>140.0405984372542</v>
      </c>
      <c r="EA449" s="21"/>
      <c r="EB449" s="22">
        <f t="shared" si="895"/>
        <v>0</v>
      </c>
      <c r="EC449" s="21">
        <f t="shared" si="814"/>
        <v>0</v>
      </c>
      <c r="ED449" s="22">
        <f t="shared" si="932"/>
        <v>0</v>
      </c>
      <c r="EE449" s="21">
        <f t="shared" si="815"/>
        <v>0</v>
      </c>
      <c r="EF449" s="21">
        <f t="shared" si="896"/>
        <v>0</v>
      </c>
      <c r="EG449" s="21">
        <f t="shared" si="897"/>
        <v>2407.4806944099132</v>
      </c>
      <c r="EH449" s="21">
        <f t="shared" si="898"/>
        <v>126.70951023210083</v>
      </c>
      <c r="EI449" s="21"/>
      <c r="EJ449" s="22">
        <f t="shared" si="899"/>
        <v>0</v>
      </c>
      <c r="EK449" s="21">
        <f t="shared" si="816"/>
        <v>0</v>
      </c>
      <c r="EL449" s="22">
        <f t="shared" si="933"/>
        <v>0</v>
      </c>
      <c r="EM449" s="21">
        <f t="shared" si="817"/>
        <v>0</v>
      </c>
      <c r="EN449" s="21">
        <f t="shared" si="900"/>
        <v>0</v>
      </c>
      <c r="EO449" s="21">
        <f t="shared" si="901"/>
        <v>198.10339994590873</v>
      </c>
      <c r="EP449" s="21">
        <f t="shared" si="902"/>
        <v>594.31019983772626</v>
      </c>
      <c r="EQ449" s="21"/>
      <c r="ER449" s="22">
        <f t="shared" si="903"/>
        <v>0</v>
      </c>
      <c r="ES449" s="21">
        <f t="shared" si="818"/>
        <v>0</v>
      </c>
      <c r="ET449" s="22">
        <f t="shared" si="934"/>
        <v>0</v>
      </c>
      <c r="EU449" s="21">
        <f t="shared" si="819"/>
        <v>0</v>
      </c>
      <c r="EV449" s="21">
        <f t="shared" si="904"/>
        <v>0</v>
      </c>
      <c r="EW449" s="21">
        <f t="shared" si="905"/>
        <v>954.70980000000031</v>
      </c>
      <c r="EX449" s="21">
        <f t="shared" si="906"/>
        <v>954.70980000000031</v>
      </c>
      <c r="EY449" s="21"/>
      <c r="EZ449" s="22">
        <f t="shared" si="907"/>
        <v>0</v>
      </c>
      <c r="FA449" s="21">
        <f t="shared" si="820"/>
        <v>0</v>
      </c>
      <c r="FB449" s="22">
        <f t="shared" si="935"/>
        <v>0</v>
      </c>
      <c r="FC449" s="21">
        <f t="shared" si="821"/>
        <v>0</v>
      </c>
      <c r="FD449" s="21">
        <f t="shared" si="908"/>
        <v>0</v>
      </c>
      <c r="FE449" s="21">
        <f t="shared" si="909"/>
        <v>213.74100000000001</v>
      </c>
      <c r="FF449" s="21">
        <f t="shared" si="910"/>
        <v>213.74100000000001</v>
      </c>
      <c r="FG449" s="21"/>
      <c r="FH449" s="22">
        <f t="shared" si="911"/>
        <v>0</v>
      </c>
      <c r="FI449" s="21">
        <f t="shared" si="822"/>
        <v>0</v>
      </c>
      <c r="FJ449" s="22">
        <f t="shared" si="936"/>
        <v>0</v>
      </c>
      <c r="FK449" s="21">
        <f t="shared" si="823"/>
        <v>0</v>
      </c>
      <c r="FL449" s="21">
        <f t="shared" si="912"/>
        <v>0</v>
      </c>
      <c r="FM449" s="21">
        <f t="shared" si="913"/>
        <v>103.30815000000001</v>
      </c>
      <c r="FN449" s="21">
        <f t="shared" si="914"/>
        <v>309.92445000000004</v>
      </c>
      <c r="FO449" s="21"/>
      <c r="FP449" s="21">
        <f t="shared" si="824"/>
        <v>0</v>
      </c>
      <c r="FQ449" s="21">
        <f t="shared" si="825"/>
        <v>0</v>
      </c>
      <c r="FR449" s="21">
        <f t="shared" si="915"/>
        <v>0</v>
      </c>
      <c r="FS449" s="21">
        <f t="shared" si="826"/>
        <v>11365.733843414635</v>
      </c>
      <c r="FT449" s="21">
        <f t="shared" si="827"/>
        <v>7315.5661565853679</v>
      </c>
      <c r="FU449" s="21"/>
      <c r="FV449" s="20">
        <f t="shared" si="937"/>
        <v>0</v>
      </c>
      <c r="FW449" s="20">
        <f t="shared" si="937"/>
        <v>0</v>
      </c>
      <c r="FX449" s="20">
        <f t="shared" si="828"/>
        <v>0</v>
      </c>
      <c r="FY449" s="20">
        <f t="shared" si="829"/>
        <v>0</v>
      </c>
    </row>
    <row r="450" spans="2:181" x14ac:dyDescent="0.25">
      <c r="B450" s="20">
        <v>18.600000000000001</v>
      </c>
      <c r="C450" s="20">
        <f t="shared" si="830"/>
        <v>32.178000000000004</v>
      </c>
      <c r="D450" s="22">
        <f t="shared" si="831"/>
        <v>0</v>
      </c>
      <c r="E450" s="21">
        <f t="shared" si="782"/>
        <v>0</v>
      </c>
      <c r="F450" s="22">
        <f t="shared" si="916"/>
        <v>0</v>
      </c>
      <c r="G450" s="21">
        <f t="shared" si="783"/>
        <v>0</v>
      </c>
      <c r="H450" s="21">
        <f t="shared" si="832"/>
        <v>0</v>
      </c>
      <c r="I450" s="21">
        <f t="shared" si="833"/>
        <v>988.19589000000019</v>
      </c>
      <c r="J450" s="21">
        <f t="shared" si="834"/>
        <v>52.010310000000061</v>
      </c>
      <c r="K450" s="21"/>
      <c r="L450" s="22">
        <f t="shared" si="835"/>
        <v>0</v>
      </c>
      <c r="M450" s="21">
        <f t="shared" si="784"/>
        <v>0</v>
      </c>
      <c r="N450" s="22">
        <f t="shared" si="917"/>
        <v>0</v>
      </c>
      <c r="O450" s="21">
        <f t="shared" si="785"/>
        <v>0</v>
      </c>
      <c r="P450" s="21">
        <f t="shared" si="836"/>
        <v>0</v>
      </c>
      <c r="Q450" s="21">
        <f t="shared" si="837"/>
        <v>372.26557499999996</v>
      </c>
      <c r="R450" s="21">
        <f t="shared" si="838"/>
        <v>19.592925000000015</v>
      </c>
      <c r="S450" s="21"/>
      <c r="T450" s="22">
        <f t="shared" si="839"/>
        <v>0</v>
      </c>
      <c r="U450" s="21">
        <f t="shared" si="786"/>
        <v>0</v>
      </c>
      <c r="V450" s="22">
        <f t="shared" si="918"/>
        <v>0</v>
      </c>
      <c r="W450" s="21">
        <f t="shared" si="787"/>
        <v>0</v>
      </c>
      <c r="X450" s="21">
        <f t="shared" si="840"/>
        <v>0</v>
      </c>
      <c r="Y450" s="21">
        <f t="shared" si="841"/>
        <v>96.183450000000022</v>
      </c>
      <c r="Z450" s="21">
        <f t="shared" si="842"/>
        <v>288.55035000000009</v>
      </c>
      <c r="AA450" s="21"/>
      <c r="AB450" s="22">
        <f t="shared" si="843"/>
        <v>0</v>
      </c>
      <c r="AC450" s="21">
        <f t="shared" si="788"/>
        <v>0</v>
      </c>
      <c r="AD450" s="22">
        <f t="shared" si="919"/>
        <v>0</v>
      </c>
      <c r="AE450" s="21">
        <f t="shared" si="789"/>
        <v>0</v>
      </c>
      <c r="AF450" s="21">
        <f t="shared" si="844"/>
        <v>0</v>
      </c>
      <c r="AG450" s="21">
        <f t="shared" si="845"/>
        <v>87.990045000000009</v>
      </c>
      <c r="AH450" s="21">
        <f t="shared" si="846"/>
        <v>4.6310550000000044</v>
      </c>
      <c r="AI450" s="21"/>
      <c r="AJ450" s="22">
        <f t="shared" si="847"/>
        <v>0</v>
      </c>
      <c r="AK450" s="21">
        <f t="shared" si="790"/>
        <v>0</v>
      </c>
      <c r="AL450" s="22">
        <f t="shared" si="920"/>
        <v>0</v>
      </c>
      <c r="AM450" s="21">
        <f t="shared" si="791"/>
        <v>0</v>
      </c>
      <c r="AN450" s="21">
        <f t="shared" si="848"/>
        <v>0</v>
      </c>
      <c r="AO450" s="21">
        <f t="shared" si="849"/>
        <v>189.51702000000003</v>
      </c>
      <c r="AP450" s="21">
        <f t="shared" si="850"/>
        <v>9.9745800000000102</v>
      </c>
      <c r="AQ450" s="21"/>
      <c r="AR450" s="22">
        <f t="shared" si="851"/>
        <v>0</v>
      </c>
      <c r="AS450" s="21">
        <f t="shared" si="792"/>
        <v>0</v>
      </c>
      <c r="AT450" s="22">
        <f t="shared" si="921"/>
        <v>0</v>
      </c>
      <c r="AU450" s="21">
        <f t="shared" si="793"/>
        <v>0</v>
      </c>
      <c r="AV450" s="21">
        <f t="shared" si="852"/>
        <v>0</v>
      </c>
      <c r="AW450" s="21">
        <f t="shared" si="853"/>
        <v>411.45142500000009</v>
      </c>
      <c r="AX450" s="21">
        <f t="shared" si="854"/>
        <v>137.15047500000003</v>
      </c>
      <c r="AY450" s="21"/>
      <c r="AZ450" s="22">
        <f t="shared" si="855"/>
        <v>0</v>
      </c>
      <c r="BA450" s="21">
        <f t="shared" si="794"/>
        <v>0</v>
      </c>
      <c r="BB450" s="22">
        <f t="shared" si="922"/>
        <v>0</v>
      </c>
      <c r="BC450" s="21">
        <f t="shared" si="795"/>
        <v>0</v>
      </c>
      <c r="BD450" s="21">
        <f t="shared" si="856"/>
        <v>0</v>
      </c>
      <c r="BE450" s="21">
        <f t="shared" si="857"/>
        <v>361.53508170731709</v>
      </c>
      <c r="BF450" s="21">
        <f t="shared" si="858"/>
        <v>19.028162195121972</v>
      </c>
      <c r="BG450" s="21"/>
      <c r="BH450" s="22">
        <f t="shared" si="859"/>
        <v>0</v>
      </c>
      <c r="BI450" s="21">
        <f t="shared" si="796"/>
        <v>0</v>
      </c>
      <c r="BJ450" s="22">
        <f t="shared" si="923"/>
        <v>0</v>
      </c>
      <c r="BK450" s="21">
        <f t="shared" si="797"/>
        <v>0</v>
      </c>
      <c r="BL450" s="21">
        <f t="shared" si="860"/>
        <v>0</v>
      </c>
      <c r="BM450" s="21">
        <f t="shared" si="861"/>
        <v>315.31141829268296</v>
      </c>
      <c r="BN450" s="21">
        <f t="shared" si="862"/>
        <v>16.595337804878067</v>
      </c>
      <c r="BO450" s="21"/>
      <c r="BP450" s="22">
        <f t="shared" si="863"/>
        <v>0</v>
      </c>
      <c r="BQ450" s="21">
        <f t="shared" si="798"/>
        <v>0</v>
      </c>
      <c r="BR450" s="22">
        <f t="shared" si="924"/>
        <v>0</v>
      </c>
      <c r="BS450" s="21">
        <f t="shared" si="799"/>
        <v>0</v>
      </c>
      <c r="BT450" s="21">
        <f t="shared" si="864"/>
        <v>0</v>
      </c>
      <c r="BU450" s="21">
        <f t="shared" si="865"/>
        <v>109.47709756097562</v>
      </c>
      <c r="BV450" s="21">
        <f t="shared" si="866"/>
        <v>36.492365853658541</v>
      </c>
      <c r="BW450" s="21"/>
      <c r="BX450" s="22">
        <f t="shared" si="867"/>
        <v>0</v>
      </c>
      <c r="BY450" s="21">
        <f t="shared" si="800"/>
        <v>0</v>
      </c>
      <c r="BZ450" s="22">
        <f t="shared" si="925"/>
        <v>0</v>
      </c>
      <c r="CA450" s="21">
        <f t="shared" si="801"/>
        <v>0</v>
      </c>
      <c r="CB450" s="21">
        <f t="shared" si="868"/>
        <v>0</v>
      </c>
      <c r="CC450" s="21">
        <f t="shared" si="869"/>
        <v>420.03579627753743</v>
      </c>
      <c r="CD450" s="21">
        <f t="shared" si="870"/>
        <v>22.107147172501989</v>
      </c>
      <c r="CE450" s="21"/>
      <c r="CF450" s="22">
        <f t="shared" si="871"/>
        <v>0</v>
      </c>
      <c r="CG450" s="21">
        <f t="shared" si="802"/>
        <v>0</v>
      </c>
      <c r="CH450" s="22">
        <f t="shared" si="926"/>
        <v>0</v>
      </c>
      <c r="CI450" s="21">
        <f t="shared" si="803"/>
        <v>0</v>
      </c>
      <c r="CJ450" s="21">
        <f t="shared" si="872"/>
        <v>0</v>
      </c>
      <c r="CK450" s="21">
        <f t="shared" si="873"/>
        <v>366.43436400472069</v>
      </c>
      <c r="CL450" s="21">
        <f t="shared" si="874"/>
        <v>19.286019158143212</v>
      </c>
      <c r="CM450" s="21"/>
      <c r="CN450" s="22">
        <f t="shared" si="875"/>
        <v>0</v>
      </c>
      <c r="CO450" s="21">
        <f t="shared" si="804"/>
        <v>0</v>
      </c>
      <c r="CP450" s="22">
        <f t="shared" si="927"/>
        <v>0</v>
      </c>
      <c r="CQ450" s="21">
        <f t="shared" si="805"/>
        <v>0</v>
      </c>
      <c r="CR450" s="21">
        <f t="shared" si="876"/>
        <v>0</v>
      </c>
      <c r="CS450" s="21">
        <f t="shared" si="877"/>
        <v>42.398668346774208</v>
      </c>
      <c r="CT450" s="21">
        <f t="shared" si="878"/>
        <v>127.19600504032263</v>
      </c>
      <c r="CU450" s="21"/>
      <c r="CV450" s="22">
        <f t="shared" si="879"/>
        <v>0</v>
      </c>
      <c r="CW450" s="21">
        <f t="shared" si="806"/>
        <v>0</v>
      </c>
      <c r="CX450" s="22">
        <f t="shared" si="928"/>
        <v>0</v>
      </c>
      <c r="CY450" s="21">
        <f t="shared" si="807"/>
        <v>0</v>
      </c>
      <c r="CZ450" s="21">
        <f t="shared" si="880"/>
        <v>0</v>
      </c>
      <c r="DA450" s="21">
        <f t="shared" si="881"/>
        <v>361.53508170731709</v>
      </c>
      <c r="DB450" s="21">
        <f t="shared" si="882"/>
        <v>19.028162195121972</v>
      </c>
      <c r="DC450" s="21"/>
      <c r="DD450" s="22">
        <f t="shared" si="883"/>
        <v>0</v>
      </c>
      <c r="DE450" s="21">
        <f t="shared" si="808"/>
        <v>0</v>
      </c>
      <c r="DF450" s="22">
        <f t="shared" si="929"/>
        <v>0</v>
      </c>
      <c r="DG450" s="21">
        <f t="shared" si="809"/>
        <v>0</v>
      </c>
      <c r="DH450" s="21">
        <f t="shared" si="884"/>
        <v>0</v>
      </c>
      <c r="DI450" s="21">
        <f t="shared" si="885"/>
        <v>315.31141829268296</v>
      </c>
      <c r="DJ450" s="21">
        <f t="shared" si="886"/>
        <v>16.595337804878067</v>
      </c>
      <c r="DK450" s="21"/>
      <c r="DL450" s="22">
        <f t="shared" si="887"/>
        <v>0</v>
      </c>
      <c r="DM450" s="21">
        <f t="shared" si="810"/>
        <v>0</v>
      </c>
      <c r="DN450" s="22">
        <f t="shared" si="930"/>
        <v>0</v>
      </c>
      <c r="DO450" s="21">
        <f t="shared" si="811"/>
        <v>0</v>
      </c>
      <c r="DP450" s="21">
        <f t="shared" si="888"/>
        <v>0</v>
      </c>
      <c r="DQ450" s="21">
        <f t="shared" si="889"/>
        <v>109.47709756097561</v>
      </c>
      <c r="DR450" s="21">
        <f t="shared" si="890"/>
        <v>36.492365853658534</v>
      </c>
      <c r="DS450" s="21"/>
      <c r="DT450" s="22">
        <f t="shared" si="891"/>
        <v>0</v>
      </c>
      <c r="DU450" s="21">
        <f t="shared" si="812"/>
        <v>0</v>
      </c>
      <c r="DV450" s="22">
        <f t="shared" si="931"/>
        <v>0</v>
      </c>
      <c r="DW450" s="21">
        <f t="shared" si="813"/>
        <v>0</v>
      </c>
      <c r="DX450" s="21">
        <f t="shared" si="892"/>
        <v>0</v>
      </c>
      <c r="DY450" s="21">
        <f t="shared" si="893"/>
        <v>2660.7713703078275</v>
      </c>
      <c r="DZ450" s="21">
        <f t="shared" si="894"/>
        <v>140.0405984372542</v>
      </c>
      <c r="EA450" s="21"/>
      <c r="EB450" s="22">
        <f t="shared" si="895"/>
        <v>0</v>
      </c>
      <c r="EC450" s="21">
        <f t="shared" si="814"/>
        <v>0</v>
      </c>
      <c r="ED450" s="22">
        <f t="shared" si="932"/>
        <v>0</v>
      </c>
      <c r="EE450" s="21">
        <f t="shared" si="815"/>
        <v>0</v>
      </c>
      <c r="EF450" s="21">
        <f t="shared" si="896"/>
        <v>0</v>
      </c>
      <c r="EG450" s="21">
        <f t="shared" si="897"/>
        <v>2407.4806944099132</v>
      </c>
      <c r="EH450" s="21">
        <f t="shared" si="898"/>
        <v>126.70951023210083</v>
      </c>
      <c r="EI450" s="21"/>
      <c r="EJ450" s="22">
        <f t="shared" si="899"/>
        <v>0</v>
      </c>
      <c r="EK450" s="21">
        <f t="shared" si="816"/>
        <v>0</v>
      </c>
      <c r="EL450" s="22">
        <f t="shared" si="933"/>
        <v>0</v>
      </c>
      <c r="EM450" s="21">
        <f t="shared" si="817"/>
        <v>0</v>
      </c>
      <c r="EN450" s="21">
        <f t="shared" si="900"/>
        <v>0</v>
      </c>
      <c r="EO450" s="21">
        <f t="shared" si="901"/>
        <v>198.10339994590873</v>
      </c>
      <c r="EP450" s="21">
        <f t="shared" si="902"/>
        <v>594.31019983772626</v>
      </c>
      <c r="EQ450" s="21"/>
      <c r="ER450" s="22">
        <f t="shared" si="903"/>
        <v>0</v>
      </c>
      <c r="ES450" s="21">
        <f t="shared" si="818"/>
        <v>0</v>
      </c>
      <c r="ET450" s="22">
        <f t="shared" si="934"/>
        <v>0</v>
      </c>
      <c r="EU450" s="21">
        <f t="shared" si="819"/>
        <v>0</v>
      </c>
      <c r="EV450" s="21">
        <f t="shared" si="904"/>
        <v>0</v>
      </c>
      <c r="EW450" s="21">
        <f t="shared" si="905"/>
        <v>954.70980000000031</v>
      </c>
      <c r="EX450" s="21">
        <f t="shared" si="906"/>
        <v>954.70980000000031</v>
      </c>
      <c r="EY450" s="21"/>
      <c r="EZ450" s="22">
        <f t="shared" si="907"/>
        <v>0</v>
      </c>
      <c r="FA450" s="21">
        <f t="shared" si="820"/>
        <v>0</v>
      </c>
      <c r="FB450" s="22">
        <f t="shared" si="935"/>
        <v>0</v>
      </c>
      <c r="FC450" s="21">
        <f t="shared" si="821"/>
        <v>0</v>
      </c>
      <c r="FD450" s="21">
        <f t="shared" si="908"/>
        <v>0</v>
      </c>
      <c r="FE450" s="21">
        <f t="shared" si="909"/>
        <v>213.74100000000001</v>
      </c>
      <c r="FF450" s="21">
        <f t="shared" si="910"/>
        <v>213.74100000000001</v>
      </c>
      <c r="FG450" s="21"/>
      <c r="FH450" s="22">
        <f t="shared" si="911"/>
        <v>0</v>
      </c>
      <c r="FI450" s="21">
        <f t="shared" si="822"/>
        <v>0</v>
      </c>
      <c r="FJ450" s="22">
        <f t="shared" si="936"/>
        <v>0</v>
      </c>
      <c r="FK450" s="21">
        <f t="shared" si="823"/>
        <v>0</v>
      </c>
      <c r="FL450" s="21">
        <f t="shared" si="912"/>
        <v>0</v>
      </c>
      <c r="FM450" s="21">
        <f t="shared" si="913"/>
        <v>103.30815000000001</v>
      </c>
      <c r="FN450" s="21">
        <f t="shared" si="914"/>
        <v>309.92445000000004</v>
      </c>
      <c r="FO450" s="21"/>
      <c r="FP450" s="21">
        <f t="shared" si="824"/>
        <v>0</v>
      </c>
      <c r="FQ450" s="21">
        <f t="shared" si="825"/>
        <v>0</v>
      </c>
      <c r="FR450" s="21">
        <f t="shared" si="915"/>
        <v>0</v>
      </c>
      <c r="FS450" s="21">
        <f t="shared" si="826"/>
        <v>11365.733843414635</v>
      </c>
      <c r="FT450" s="21">
        <f t="shared" si="827"/>
        <v>7315.5661565853679</v>
      </c>
      <c r="FU450" s="21"/>
      <c r="FV450" s="20">
        <f t="shared" si="937"/>
        <v>0</v>
      </c>
      <c r="FW450" s="20">
        <f t="shared" si="937"/>
        <v>0</v>
      </c>
      <c r="FX450" s="20">
        <f t="shared" si="828"/>
        <v>0</v>
      </c>
      <c r="FY450" s="20">
        <f t="shared" si="829"/>
        <v>0</v>
      </c>
    </row>
    <row r="451" spans="2:181" x14ac:dyDescent="0.25">
      <c r="B451" s="20">
        <v>18.649999999999999</v>
      </c>
      <c r="C451" s="20">
        <f t="shared" si="830"/>
        <v>32.264499999999998</v>
      </c>
      <c r="D451" s="22">
        <f t="shared" si="831"/>
        <v>0</v>
      </c>
      <c r="E451" s="21">
        <f t="shared" si="782"/>
        <v>0</v>
      </c>
      <c r="F451" s="22">
        <f t="shared" si="916"/>
        <v>0</v>
      </c>
      <c r="G451" s="21">
        <f t="shared" si="783"/>
        <v>0</v>
      </c>
      <c r="H451" s="21">
        <f t="shared" si="832"/>
        <v>0</v>
      </c>
      <c r="I451" s="21">
        <f t="shared" si="833"/>
        <v>988.19589000000019</v>
      </c>
      <c r="J451" s="21">
        <f t="shared" si="834"/>
        <v>52.010310000000061</v>
      </c>
      <c r="K451" s="21"/>
      <c r="L451" s="22">
        <f t="shared" si="835"/>
        <v>0</v>
      </c>
      <c r="M451" s="21">
        <f t="shared" si="784"/>
        <v>0</v>
      </c>
      <c r="N451" s="22">
        <f t="shared" si="917"/>
        <v>0</v>
      </c>
      <c r="O451" s="21">
        <f t="shared" si="785"/>
        <v>0</v>
      </c>
      <c r="P451" s="21">
        <f t="shared" si="836"/>
        <v>0</v>
      </c>
      <c r="Q451" s="21">
        <f t="shared" si="837"/>
        <v>372.26557499999996</v>
      </c>
      <c r="R451" s="21">
        <f t="shared" si="838"/>
        <v>19.592925000000015</v>
      </c>
      <c r="S451" s="21"/>
      <c r="T451" s="22">
        <f t="shared" si="839"/>
        <v>0</v>
      </c>
      <c r="U451" s="21">
        <f t="shared" si="786"/>
        <v>0</v>
      </c>
      <c r="V451" s="22">
        <f t="shared" si="918"/>
        <v>0</v>
      </c>
      <c r="W451" s="21">
        <f t="shared" si="787"/>
        <v>0</v>
      </c>
      <c r="X451" s="21">
        <f t="shared" si="840"/>
        <v>0</v>
      </c>
      <c r="Y451" s="21">
        <f t="shared" si="841"/>
        <v>96.183450000000022</v>
      </c>
      <c r="Z451" s="21">
        <f t="shared" si="842"/>
        <v>288.55035000000009</v>
      </c>
      <c r="AA451" s="21"/>
      <c r="AB451" s="22">
        <f t="shared" si="843"/>
        <v>0</v>
      </c>
      <c r="AC451" s="21">
        <f t="shared" si="788"/>
        <v>0</v>
      </c>
      <c r="AD451" s="22">
        <f t="shared" si="919"/>
        <v>0</v>
      </c>
      <c r="AE451" s="21">
        <f t="shared" si="789"/>
        <v>0</v>
      </c>
      <c r="AF451" s="21">
        <f t="shared" si="844"/>
        <v>0</v>
      </c>
      <c r="AG451" s="21">
        <f t="shared" si="845"/>
        <v>87.990045000000009</v>
      </c>
      <c r="AH451" s="21">
        <f t="shared" si="846"/>
        <v>4.6310550000000044</v>
      </c>
      <c r="AI451" s="21"/>
      <c r="AJ451" s="22">
        <f t="shared" si="847"/>
        <v>0</v>
      </c>
      <c r="AK451" s="21">
        <f t="shared" si="790"/>
        <v>0</v>
      </c>
      <c r="AL451" s="22">
        <f t="shared" si="920"/>
        <v>0</v>
      </c>
      <c r="AM451" s="21">
        <f t="shared" si="791"/>
        <v>0</v>
      </c>
      <c r="AN451" s="21">
        <f t="shared" si="848"/>
        <v>0</v>
      </c>
      <c r="AO451" s="21">
        <f t="shared" si="849"/>
        <v>189.51702000000003</v>
      </c>
      <c r="AP451" s="21">
        <f t="shared" si="850"/>
        <v>9.9745800000000102</v>
      </c>
      <c r="AQ451" s="21"/>
      <c r="AR451" s="22">
        <f t="shared" si="851"/>
        <v>0</v>
      </c>
      <c r="AS451" s="21">
        <f t="shared" si="792"/>
        <v>0</v>
      </c>
      <c r="AT451" s="22">
        <f t="shared" si="921"/>
        <v>0</v>
      </c>
      <c r="AU451" s="21">
        <f t="shared" si="793"/>
        <v>0</v>
      </c>
      <c r="AV451" s="21">
        <f t="shared" si="852"/>
        <v>0</v>
      </c>
      <c r="AW451" s="21">
        <f t="shared" si="853"/>
        <v>411.45142500000009</v>
      </c>
      <c r="AX451" s="21">
        <f t="shared" si="854"/>
        <v>137.15047500000003</v>
      </c>
      <c r="AY451" s="21"/>
      <c r="AZ451" s="22">
        <f t="shared" si="855"/>
        <v>0</v>
      </c>
      <c r="BA451" s="21">
        <f t="shared" si="794"/>
        <v>0</v>
      </c>
      <c r="BB451" s="22">
        <f t="shared" si="922"/>
        <v>0</v>
      </c>
      <c r="BC451" s="21">
        <f t="shared" si="795"/>
        <v>0</v>
      </c>
      <c r="BD451" s="21">
        <f t="shared" si="856"/>
        <v>0</v>
      </c>
      <c r="BE451" s="21">
        <f t="shared" si="857"/>
        <v>361.53508170731709</v>
      </c>
      <c r="BF451" s="21">
        <f t="shared" si="858"/>
        <v>19.028162195121972</v>
      </c>
      <c r="BG451" s="21"/>
      <c r="BH451" s="22">
        <f t="shared" si="859"/>
        <v>0</v>
      </c>
      <c r="BI451" s="21">
        <f t="shared" si="796"/>
        <v>0</v>
      </c>
      <c r="BJ451" s="22">
        <f t="shared" si="923"/>
        <v>0</v>
      </c>
      <c r="BK451" s="21">
        <f t="shared" si="797"/>
        <v>0</v>
      </c>
      <c r="BL451" s="21">
        <f t="shared" si="860"/>
        <v>0</v>
      </c>
      <c r="BM451" s="21">
        <f t="shared" si="861"/>
        <v>315.31141829268296</v>
      </c>
      <c r="BN451" s="21">
        <f t="shared" si="862"/>
        <v>16.595337804878067</v>
      </c>
      <c r="BO451" s="21"/>
      <c r="BP451" s="22">
        <f t="shared" si="863"/>
        <v>0</v>
      </c>
      <c r="BQ451" s="21">
        <f t="shared" si="798"/>
        <v>0</v>
      </c>
      <c r="BR451" s="22">
        <f t="shared" si="924"/>
        <v>0</v>
      </c>
      <c r="BS451" s="21">
        <f t="shared" si="799"/>
        <v>0</v>
      </c>
      <c r="BT451" s="21">
        <f t="shared" si="864"/>
        <v>0</v>
      </c>
      <c r="BU451" s="21">
        <f t="shared" si="865"/>
        <v>109.47709756097562</v>
      </c>
      <c r="BV451" s="21">
        <f t="shared" si="866"/>
        <v>36.492365853658541</v>
      </c>
      <c r="BW451" s="21"/>
      <c r="BX451" s="22">
        <f t="shared" si="867"/>
        <v>0</v>
      </c>
      <c r="BY451" s="21">
        <f t="shared" si="800"/>
        <v>0</v>
      </c>
      <c r="BZ451" s="22">
        <f t="shared" si="925"/>
        <v>0</v>
      </c>
      <c r="CA451" s="21">
        <f t="shared" si="801"/>
        <v>0</v>
      </c>
      <c r="CB451" s="21">
        <f t="shared" si="868"/>
        <v>0</v>
      </c>
      <c r="CC451" s="21">
        <f t="shared" si="869"/>
        <v>420.03579627753743</v>
      </c>
      <c r="CD451" s="21">
        <f t="shared" si="870"/>
        <v>22.107147172501989</v>
      </c>
      <c r="CE451" s="21"/>
      <c r="CF451" s="22">
        <f t="shared" si="871"/>
        <v>0</v>
      </c>
      <c r="CG451" s="21">
        <f t="shared" si="802"/>
        <v>0</v>
      </c>
      <c r="CH451" s="22">
        <f t="shared" si="926"/>
        <v>0</v>
      </c>
      <c r="CI451" s="21">
        <f t="shared" si="803"/>
        <v>0</v>
      </c>
      <c r="CJ451" s="21">
        <f t="shared" si="872"/>
        <v>0</v>
      </c>
      <c r="CK451" s="21">
        <f t="shared" si="873"/>
        <v>366.43436400472069</v>
      </c>
      <c r="CL451" s="21">
        <f t="shared" si="874"/>
        <v>19.286019158143212</v>
      </c>
      <c r="CM451" s="21"/>
      <c r="CN451" s="22">
        <f t="shared" si="875"/>
        <v>0</v>
      </c>
      <c r="CO451" s="21">
        <f t="shared" si="804"/>
        <v>0</v>
      </c>
      <c r="CP451" s="22">
        <f t="shared" si="927"/>
        <v>0</v>
      </c>
      <c r="CQ451" s="21">
        <f t="shared" si="805"/>
        <v>0</v>
      </c>
      <c r="CR451" s="21">
        <f t="shared" si="876"/>
        <v>0</v>
      </c>
      <c r="CS451" s="21">
        <f t="shared" si="877"/>
        <v>42.398668346774208</v>
      </c>
      <c r="CT451" s="21">
        <f t="shared" si="878"/>
        <v>127.19600504032263</v>
      </c>
      <c r="CU451" s="21"/>
      <c r="CV451" s="22">
        <f t="shared" si="879"/>
        <v>0</v>
      </c>
      <c r="CW451" s="21">
        <f t="shared" si="806"/>
        <v>0</v>
      </c>
      <c r="CX451" s="22">
        <f t="shared" si="928"/>
        <v>0</v>
      </c>
      <c r="CY451" s="21">
        <f t="shared" si="807"/>
        <v>0</v>
      </c>
      <c r="CZ451" s="21">
        <f t="shared" si="880"/>
        <v>0</v>
      </c>
      <c r="DA451" s="21">
        <f t="shared" si="881"/>
        <v>361.53508170731709</v>
      </c>
      <c r="DB451" s="21">
        <f t="shared" si="882"/>
        <v>19.028162195121972</v>
      </c>
      <c r="DC451" s="21"/>
      <c r="DD451" s="22">
        <f t="shared" si="883"/>
        <v>0</v>
      </c>
      <c r="DE451" s="21">
        <f t="shared" si="808"/>
        <v>0</v>
      </c>
      <c r="DF451" s="22">
        <f t="shared" si="929"/>
        <v>0</v>
      </c>
      <c r="DG451" s="21">
        <f t="shared" si="809"/>
        <v>0</v>
      </c>
      <c r="DH451" s="21">
        <f t="shared" si="884"/>
        <v>0</v>
      </c>
      <c r="DI451" s="21">
        <f t="shared" si="885"/>
        <v>315.31141829268296</v>
      </c>
      <c r="DJ451" s="21">
        <f t="shared" si="886"/>
        <v>16.595337804878067</v>
      </c>
      <c r="DK451" s="21"/>
      <c r="DL451" s="22">
        <f t="shared" si="887"/>
        <v>0</v>
      </c>
      <c r="DM451" s="21">
        <f t="shared" si="810"/>
        <v>0</v>
      </c>
      <c r="DN451" s="22">
        <f t="shared" si="930"/>
        <v>0</v>
      </c>
      <c r="DO451" s="21">
        <f t="shared" si="811"/>
        <v>0</v>
      </c>
      <c r="DP451" s="21">
        <f t="shared" si="888"/>
        <v>0</v>
      </c>
      <c r="DQ451" s="21">
        <f t="shared" si="889"/>
        <v>109.47709756097561</v>
      </c>
      <c r="DR451" s="21">
        <f t="shared" si="890"/>
        <v>36.492365853658534</v>
      </c>
      <c r="DS451" s="21"/>
      <c r="DT451" s="22">
        <f t="shared" si="891"/>
        <v>0</v>
      </c>
      <c r="DU451" s="21">
        <f t="shared" si="812"/>
        <v>0</v>
      </c>
      <c r="DV451" s="22">
        <f t="shared" si="931"/>
        <v>0</v>
      </c>
      <c r="DW451" s="21">
        <f t="shared" si="813"/>
        <v>0</v>
      </c>
      <c r="DX451" s="21">
        <f t="shared" si="892"/>
        <v>0</v>
      </c>
      <c r="DY451" s="21">
        <f t="shared" si="893"/>
        <v>2660.7713703078275</v>
      </c>
      <c r="DZ451" s="21">
        <f t="shared" si="894"/>
        <v>140.0405984372542</v>
      </c>
      <c r="EA451" s="21"/>
      <c r="EB451" s="22">
        <f t="shared" si="895"/>
        <v>0</v>
      </c>
      <c r="EC451" s="21">
        <f t="shared" si="814"/>
        <v>0</v>
      </c>
      <c r="ED451" s="22">
        <f t="shared" si="932"/>
        <v>0</v>
      </c>
      <c r="EE451" s="21">
        <f t="shared" si="815"/>
        <v>0</v>
      </c>
      <c r="EF451" s="21">
        <f t="shared" si="896"/>
        <v>0</v>
      </c>
      <c r="EG451" s="21">
        <f t="shared" si="897"/>
        <v>2407.4806944099132</v>
      </c>
      <c r="EH451" s="21">
        <f t="shared" si="898"/>
        <v>126.70951023210083</v>
      </c>
      <c r="EI451" s="21"/>
      <c r="EJ451" s="22">
        <f t="shared" si="899"/>
        <v>0</v>
      </c>
      <c r="EK451" s="21">
        <f t="shared" si="816"/>
        <v>0</v>
      </c>
      <c r="EL451" s="22">
        <f t="shared" si="933"/>
        <v>0</v>
      </c>
      <c r="EM451" s="21">
        <f t="shared" si="817"/>
        <v>0</v>
      </c>
      <c r="EN451" s="21">
        <f t="shared" si="900"/>
        <v>0</v>
      </c>
      <c r="EO451" s="21">
        <f t="shared" si="901"/>
        <v>198.10339994590873</v>
      </c>
      <c r="EP451" s="21">
        <f t="shared" si="902"/>
        <v>594.31019983772626</v>
      </c>
      <c r="EQ451" s="21"/>
      <c r="ER451" s="22">
        <f t="shared" si="903"/>
        <v>0</v>
      </c>
      <c r="ES451" s="21">
        <f t="shared" si="818"/>
        <v>0</v>
      </c>
      <c r="ET451" s="22">
        <f t="shared" si="934"/>
        <v>0</v>
      </c>
      <c r="EU451" s="21">
        <f t="shared" si="819"/>
        <v>0</v>
      </c>
      <c r="EV451" s="21">
        <f t="shared" si="904"/>
        <v>0</v>
      </c>
      <c r="EW451" s="21">
        <f t="shared" si="905"/>
        <v>954.70980000000031</v>
      </c>
      <c r="EX451" s="21">
        <f t="shared" si="906"/>
        <v>954.70980000000031</v>
      </c>
      <c r="EY451" s="21"/>
      <c r="EZ451" s="22">
        <f t="shared" si="907"/>
        <v>0</v>
      </c>
      <c r="FA451" s="21">
        <f t="shared" si="820"/>
        <v>0</v>
      </c>
      <c r="FB451" s="22">
        <f t="shared" si="935"/>
        <v>0</v>
      </c>
      <c r="FC451" s="21">
        <f t="shared" si="821"/>
        <v>0</v>
      </c>
      <c r="FD451" s="21">
        <f t="shared" si="908"/>
        <v>0</v>
      </c>
      <c r="FE451" s="21">
        <f t="shared" si="909"/>
        <v>213.74100000000001</v>
      </c>
      <c r="FF451" s="21">
        <f t="shared" si="910"/>
        <v>213.74100000000001</v>
      </c>
      <c r="FG451" s="21"/>
      <c r="FH451" s="22">
        <f t="shared" si="911"/>
        <v>0</v>
      </c>
      <c r="FI451" s="21">
        <f t="shared" si="822"/>
        <v>0</v>
      </c>
      <c r="FJ451" s="22">
        <f t="shared" si="936"/>
        <v>0</v>
      </c>
      <c r="FK451" s="21">
        <f t="shared" si="823"/>
        <v>0</v>
      </c>
      <c r="FL451" s="21">
        <f t="shared" si="912"/>
        <v>0</v>
      </c>
      <c r="FM451" s="21">
        <f t="shared" si="913"/>
        <v>103.30815000000001</v>
      </c>
      <c r="FN451" s="21">
        <f t="shared" si="914"/>
        <v>309.92445000000004</v>
      </c>
      <c r="FO451" s="21"/>
      <c r="FP451" s="21">
        <f t="shared" si="824"/>
        <v>0</v>
      </c>
      <c r="FQ451" s="21">
        <f t="shared" si="825"/>
        <v>0</v>
      </c>
      <c r="FR451" s="21">
        <f t="shared" si="915"/>
        <v>0</v>
      </c>
      <c r="FS451" s="21">
        <f t="shared" si="826"/>
        <v>11365.733843414635</v>
      </c>
      <c r="FT451" s="21">
        <f t="shared" si="827"/>
        <v>7315.5661565853679</v>
      </c>
      <c r="FU451" s="21"/>
      <c r="FV451" s="20">
        <f t="shared" si="937"/>
        <v>0</v>
      </c>
      <c r="FW451" s="20">
        <f t="shared" si="937"/>
        <v>0</v>
      </c>
      <c r="FX451" s="20">
        <f t="shared" si="828"/>
        <v>0</v>
      </c>
      <c r="FY451" s="20">
        <f t="shared" si="829"/>
        <v>0</v>
      </c>
    </row>
    <row r="452" spans="2:181" x14ac:dyDescent="0.25">
      <c r="B452" s="20">
        <v>18.7</v>
      </c>
      <c r="C452" s="20">
        <f t="shared" si="830"/>
        <v>32.350999999999999</v>
      </c>
      <c r="D452" s="22">
        <f t="shared" si="831"/>
        <v>0</v>
      </c>
      <c r="E452" s="21">
        <f t="shared" si="782"/>
        <v>0</v>
      </c>
      <c r="F452" s="22">
        <f t="shared" si="916"/>
        <v>0</v>
      </c>
      <c r="G452" s="21">
        <f t="shared" si="783"/>
        <v>0</v>
      </c>
      <c r="H452" s="21">
        <f t="shared" si="832"/>
        <v>0</v>
      </c>
      <c r="I452" s="21">
        <f t="shared" si="833"/>
        <v>988.19589000000019</v>
      </c>
      <c r="J452" s="21">
        <f t="shared" si="834"/>
        <v>52.010310000000061</v>
      </c>
      <c r="K452" s="21"/>
      <c r="L452" s="22">
        <f t="shared" si="835"/>
        <v>0</v>
      </c>
      <c r="M452" s="21">
        <f t="shared" si="784"/>
        <v>0</v>
      </c>
      <c r="N452" s="22">
        <f t="shared" si="917"/>
        <v>0</v>
      </c>
      <c r="O452" s="21">
        <f t="shared" si="785"/>
        <v>0</v>
      </c>
      <c r="P452" s="21">
        <f t="shared" si="836"/>
        <v>0</v>
      </c>
      <c r="Q452" s="21">
        <f t="shared" si="837"/>
        <v>372.26557499999996</v>
      </c>
      <c r="R452" s="21">
        <f t="shared" si="838"/>
        <v>19.592925000000015</v>
      </c>
      <c r="S452" s="21"/>
      <c r="T452" s="22">
        <f t="shared" si="839"/>
        <v>0</v>
      </c>
      <c r="U452" s="21">
        <f t="shared" si="786"/>
        <v>0</v>
      </c>
      <c r="V452" s="22">
        <f t="shared" si="918"/>
        <v>0</v>
      </c>
      <c r="W452" s="21">
        <f t="shared" si="787"/>
        <v>0</v>
      </c>
      <c r="X452" s="21">
        <f t="shared" si="840"/>
        <v>0</v>
      </c>
      <c r="Y452" s="21">
        <f t="shared" si="841"/>
        <v>96.183450000000022</v>
      </c>
      <c r="Z452" s="21">
        <f t="shared" si="842"/>
        <v>288.55035000000009</v>
      </c>
      <c r="AA452" s="21"/>
      <c r="AB452" s="22">
        <f t="shared" si="843"/>
        <v>0</v>
      </c>
      <c r="AC452" s="21">
        <f t="shared" si="788"/>
        <v>0</v>
      </c>
      <c r="AD452" s="22">
        <f t="shared" si="919"/>
        <v>0</v>
      </c>
      <c r="AE452" s="21">
        <f t="shared" si="789"/>
        <v>0</v>
      </c>
      <c r="AF452" s="21">
        <f t="shared" si="844"/>
        <v>0</v>
      </c>
      <c r="AG452" s="21">
        <f t="shared" si="845"/>
        <v>87.990045000000009</v>
      </c>
      <c r="AH452" s="21">
        <f t="shared" si="846"/>
        <v>4.6310550000000044</v>
      </c>
      <c r="AI452" s="21"/>
      <c r="AJ452" s="22">
        <f t="shared" si="847"/>
        <v>0</v>
      </c>
      <c r="AK452" s="21">
        <f t="shared" si="790"/>
        <v>0</v>
      </c>
      <c r="AL452" s="22">
        <f t="shared" si="920"/>
        <v>0</v>
      </c>
      <c r="AM452" s="21">
        <f t="shared" si="791"/>
        <v>0</v>
      </c>
      <c r="AN452" s="21">
        <f t="shared" si="848"/>
        <v>0</v>
      </c>
      <c r="AO452" s="21">
        <f t="shared" si="849"/>
        <v>189.51702000000003</v>
      </c>
      <c r="AP452" s="21">
        <f t="shared" si="850"/>
        <v>9.9745800000000102</v>
      </c>
      <c r="AQ452" s="21"/>
      <c r="AR452" s="22">
        <f t="shared" si="851"/>
        <v>0</v>
      </c>
      <c r="AS452" s="21">
        <f t="shared" si="792"/>
        <v>0</v>
      </c>
      <c r="AT452" s="22">
        <f t="shared" si="921"/>
        <v>0</v>
      </c>
      <c r="AU452" s="21">
        <f t="shared" si="793"/>
        <v>0</v>
      </c>
      <c r="AV452" s="21">
        <f t="shared" si="852"/>
        <v>0</v>
      </c>
      <c r="AW452" s="21">
        <f t="shared" si="853"/>
        <v>411.45142500000009</v>
      </c>
      <c r="AX452" s="21">
        <f t="shared" si="854"/>
        <v>137.15047500000003</v>
      </c>
      <c r="AY452" s="21"/>
      <c r="AZ452" s="22">
        <f t="shared" si="855"/>
        <v>0</v>
      </c>
      <c r="BA452" s="21">
        <f t="shared" si="794"/>
        <v>0</v>
      </c>
      <c r="BB452" s="22">
        <f t="shared" si="922"/>
        <v>0</v>
      </c>
      <c r="BC452" s="21">
        <f t="shared" si="795"/>
        <v>0</v>
      </c>
      <c r="BD452" s="21">
        <f t="shared" si="856"/>
        <v>0</v>
      </c>
      <c r="BE452" s="21">
        <f t="shared" si="857"/>
        <v>361.53508170731709</v>
      </c>
      <c r="BF452" s="21">
        <f t="shared" si="858"/>
        <v>19.028162195121972</v>
      </c>
      <c r="BG452" s="21"/>
      <c r="BH452" s="22">
        <f t="shared" si="859"/>
        <v>0</v>
      </c>
      <c r="BI452" s="21">
        <f t="shared" si="796"/>
        <v>0</v>
      </c>
      <c r="BJ452" s="22">
        <f t="shared" si="923"/>
        <v>0</v>
      </c>
      <c r="BK452" s="21">
        <f t="shared" si="797"/>
        <v>0</v>
      </c>
      <c r="BL452" s="21">
        <f t="shared" si="860"/>
        <v>0</v>
      </c>
      <c r="BM452" s="21">
        <f t="shared" si="861"/>
        <v>315.31141829268296</v>
      </c>
      <c r="BN452" s="21">
        <f t="shared" si="862"/>
        <v>16.595337804878067</v>
      </c>
      <c r="BO452" s="21"/>
      <c r="BP452" s="22">
        <f t="shared" si="863"/>
        <v>0</v>
      </c>
      <c r="BQ452" s="21">
        <f t="shared" si="798"/>
        <v>0</v>
      </c>
      <c r="BR452" s="22">
        <f t="shared" si="924"/>
        <v>0</v>
      </c>
      <c r="BS452" s="21">
        <f t="shared" si="799"/>
        <v>0</v>
      </c>
      <c r="BT452" s="21">
        <f t="shared" si="864"/>
        <v>0</v>
      </c>
      <c r="BU452" s="21">
        <f t="shared" si="865"/>
        <v>109.47709756097562</v>
      </c>
      <c r="BV452" s="21">
        <f t="shared" si="866"/>
        <v>36.492365853658541</v>
      </c>
      <c r="BW452" s="21"/>
      <c r="BX452" s="22">
        <f t="shared" si="867"/>
        <v>0</v>
      </c>
      <c r="BY452" s="21">
        <f t="shared" si="800"/>
        <v>0</v>
      </c>
      <c r="BZ452" s="22">
        <f t="shared" si="925"/>
        <v>0</v>
      </c>
      <c r="CA452" s="21">
        <f t="shared" si="801"/>
        <v>0</v>
      </c>
      <c r="CB452" s="21">
        <f t="shared" si="868"/>
        <v>0</v>
      </c>
      <c r="CC452" s="21">
        <f t="shared" si="869"/>
        <v>420.03579627753743</v>
      </c>
      <c r="CD452" s="21">
        <f t="shared" si="870"/>
        <v>22.107147172501989</v>
      </c>
      <c r="CE452" s="21"/>
      <c r="CF452" s="22">
        <f t="shared" si="871"/>
        <v>0</v>
      </c>
      <c r="CG452" s="21">
        <f t="shared" si="802"/>
        <v>0</v>
      </c>
      <c r="CH452" s="22">
        <f t="shared" si="926"/>
        <v>0</v>
      </c>
      <c r="CI452" s="21">
        <f t="shared" si="803"/>
        <v>0</v>
      </c>
      <c r="CJ452" s="21">
        <f t="shared" si="872"/>
        <v>0</v>
      </c>
      <c r="CK452" s="21">
        <f t="shared" si="873"/>
        <v>366.43436400472069</v>
      </c>
      <c r="CL452" s="21">
        <f t="shared" si="874"/>
        <v>19.286019158143212</v>
      </c>
      <c r="CM452" s="21"/>
      <c r="CN452" s="22">
        <f t="shared" si="875"/>
        <v>0</v>
      </c>
      <c r="CO452" s="21">
        <f t="shared" si="804"/>
        <v>0</v>
      </c>
      <c r="CP452" s="22">
        <f t="shared" si="927"/>
        <v>0</v>
      </c>
      <c r="CQ452" s="21">
        <f t="shared" si="805"/>
        <v>0</v>
      </c>
      <c r="CR452" s="21">
        <f t="shared" si="876"/>
        <v>0</v>
      </c>
      <c r="CS452" s="21">
        <f t="shared" si="877"/>
        <v>42.398668346774208</v>
      </c>
      <c r="CT452" s="21">
        <f t="shared" si="878"/>
        <v>127.19600504032263</v>
      </c>
      <c r="CU452" s="21"/>
      <c r="CV452" s="22">
        <f t="shared" si="879"/>
        <v>0</v>
      </c>
      <c r="CW452" s="21">
        <f t="shared" si="806"/>
        <v>0</v>
      </c>
      <c r="CX452" s="22">
        <f t="shared" si="928"/>
        <v>0</v>
      </c>
      <c r="CY452" s="21">
        <f t="shared" si="807"/>
        <v>0</v>
      </c>
      <c r="CZ452" s="21">
        <f t="shared" si="880"/>
        <v>0</v>
      </c>
      <c r="DA452" s="21">
        <f t="shared" si="881"/>
        <v>361.53508170731709</v>
      </c>
      <c r="DB452" s="21">
        <f t="shared" si="882"/>
        <v>19.028162195121972</v>
      </c>
      <c r="DC452" s="21"/>
      <c r="DD452" s="22">
        <f t="shared" si="883"/>
        <v>0</v>
      </c>
      <c r="DE452" s="21">
        <f t="shared" si="808"/>
        <v>0</v>
      </c>
      <c r="DF452" s="22">
        <f t="shared" si="929"/>
        <v>0</v>
      </c>
      <c r="DG452" s="21">
        <f t="shared" si="809"/>
        <v>0</v>
      </c>
      <c r="DH452" s="21">
        <f t="shared" si="884"/>
        <v>0</v>
      </c>
      <c r="DI452" s="21">
        <f t="shared" si="885"/>
        <v>315.31141829268296</v>
      </c>
      <c r="DJ452" s="21">
        <f t="shared" si="886"/>
        <v>16.595337804878067</v>
      </c>
      <c r="DK452" s="21"/>
      <c r="DL452" s="22">
        <f t="shared" si="887"/>
        <v>0</v>
      </c>
      <c r="DM452" s="21">
        <f t="shared" si="810"/>
        <v>0</v>
      </c>
      <c r="DN452" s="22">
        <f t="shared" si="930"/>
        <v>0</v>
      </c>
      <c r="DO452" s="21">
        <f t="shared" si="811"/>
        <v>0</v>
      </c>
      <c r="DP452" s="21">
        <f t="shared" si="888"/>
        <v>0</v>
      </c>
      <c r="DQ452" s="21">
        <f t="shared" si="889"/>
        <v>109.47709756097561</v>
      </c>
      <c r="DR452" s="21">
        <f t="shared" si="890"/>
        <v>36.492365853658534</v>
      </c>
      <c r="DS452" s="21"/>
      <c r="DT452" s="22">
        <f t="shared" si="891"/>
        <v>0</v>
      </c>
      <c r="DU452" s="21">
        <f t="shared" si="812"/>
        <v>0</v>
      </c>
      <c r="DV452" s="22">
        <f t="shared" si="931"/>
        <v>0</v>
      </c>
      <c r="DW452" s="21">
        <f t="shared" si="813"/>
        <v>0</v>
      </c>
      <c r="DX452" s="21">
        <f t="shared" si="892"/>
        <v>0</v>
      </c>
      <c r="DY452" s="21">
        <f t="shared" si="893"/>
        <v>2660.7713703078275</v>
      </c>
      <c r="DZ452" s="21">
        <f t="shared" si="894"/>
        <v>140.0405984372542</v>
      </c>
      <c r="EA452" s="21"/>
      <c r="EB452" s="22">
        <f t="shared" si="895"/>
        <v>0</v>
      </c>
      <c r="EC452" s="21">
        <f t="shared" si="814"/>
        <v>0</v>
      </c>
      <c r="ED452" s="22">
        <f t="shared" si="932"/>
        <v>0</v>
      </c>
      <c r="EE452" s="21">
        <f t="shared" si="815"/>
        <v>0</v>
      </c>
      <c r="EF452" s="21">
        <f t="shared" si="896"/>
        <v>0</v>
      </c>
      <c r="EG452" s="21">
        <f t="shared" si="897"/>
        <v>2407.4806944099132</v>
      </c>
      <c r="EH452" s="21">
        <f t="shared" si="898"/>
        <v>126.70951023210083</v>
      </c>
      <c r="EI452" s="21"/>
      <c r="EJ452" s="22">
        <f t="shared" si="899"/>
        <v>0</v>
      </c>
      <c r="EK452" s="21">
        <f t="shared" si="816"/>
        <v>0</v>
      </c>
      <c r="EL452" s="22">
        <f t="shared" si="933"/>
        <v>0</v>
      </c>
      <c r="EM452" s="21">
        <f t="shared" si="817"/>
        <v>0</v>
      </c>
      <c r="EN452" s="21">
        <f t="shared" si="900"/>
        <v>0</v>
      </c>
      <c r="EO452" s="21">
        <f t="shared" si="901"/>
        <v>198.10339994590873</v>
      </c>
      <c r="EP452" s="21">
        <f t="shared" si="902"/>
        <v>594.31019983772626</v>
      </c>
      <c r="EQ452" s="21"/>
      <c r="ER452" s="22">
        <f t="shared" si="903"/>
        <v>0</v>
      </c>
      <c r="ES452" s="21">
        <f t="shared" si="818"/>
        <v>0</v>
      </c>
      <c r="ET452" s="22">
        <f t="shared" si="934"/>
        <v>0</v>
      </c>
      <c r="EU452" s="21">
        <f t="shared" si="819"/>
        <v>0</v>
      </c>
      <c r="EV452" s="21">
        <f t="shared" si="904"/>
        <v>0</v>
      </c>
      <c r="EW452" s="21">
        <f t="shared" si="905"/>
        <v>954.70980000000031</v>
      </c>
      <c r="EX452" s="21">
        <f t="shared" si="906"/>
        <v>954.70980000000031</v>
      </c>
      <c r="EY452" s="21"/>
      <c r="EZ452" s="22">
        <f t="shared" si="907"/>
        <v>0</v>
      </c>
      <c r="FA452" s="21">
        <f t="shared" si="820"/>
        <v>0</v>
      </c>
      <c r="FB452" s="22">
        <f t="shared" si="935"/>
        <v>0</v>
      </c>
      <c r="FC452" s="21">
        <f t="shared" si="821"/>
        <v>0</v>
      </c>
      <c r="FD452" s="21">
        <f t="shared" si="908"/>
        <v>0</v>
      </c>
      <c r="FE452" s="21">
        <f t="shared" si="909"/>
        <v>213.74100000000001</v>
      </c>
      <c r="FF452" s="21">
        <f t="shared" si="910"/>
        <v>213.74100000000001</v>
      </c>
      <c r="FG452" s="21"/>
      <c r="FH452" s="22">
        <f t="shared" si="911"/>
        <v>0</v>
      </c>
      <c r="FI452" s="21">
        <f t="shared" si="822"/>
        <v>0</v>
      </c>
      <c r="FJ452" s="22">
        <f t="shared" si="936"/>
        <v>0</v>
      </c>
      <c r="FK452" s="21">
        <f t="shared" si="823"/>
        <v>0</v>
      </c>
      <c r="FL452" s="21">
        <f t="shared" si="912"/>
        <v>0</v>
      </c>
      <c r="FM452" s="21">
        <f t="shared" si="913"/>
        <v>103.30815000000001</v>
      </c>
      <c r="FN452" s="21">
        <f t="shared" si="914"/>
        <v>309.92445000000004</v>
      </c>
      <c r="FO452" s="21"/>
      <c r="FP452" s="21">
        <f t="shared" si="824"/>
        <v>0</v>
      </c>
      <c r="FQ452" s="21">
        <f t="shared" si="825"/>
        <v>0</v>
      </c>
      <c r="FR452" s="21">
        <f t="shared" si="915"/>
        <v>0</v>
      </c>
      <c r="FS452" s="21">
        <f t="shared" si="826"/>
        <v>11365.733843414635</v>
      </c>
      <c r="FT452" s="21">
        <f t="shared" si="827"/>
        <v>7315.5661565853679</v>
      </c>
      <c r="FU452" s="21"/>
      <c r="FV452" s="20">
        <f t="shared" si="937"/>
        <v>0</v>
      </c>
      <c r="FW452" s="20">
        <f t="shared" si="937"/>
        <v>0</v>
      </c>
      <c r="FX452" s="20">
        <f t="shared" si="828"/>
        <v>0</v>
      </c>
      <c r="FY452" s="20">
        <f t="shared" si="829"/>
        <v>0</v>
      </c>
    </row>
    <row r="453" spans="2:181" x14ac:dyDescent="0.25">
      <c r="B453" s="20">
        <v>18.75</v>
      </c>
      <c r="C453" s="20">
        <f t="shared" si="830"/>
        <v>32.4375</v>
      </c>
      <c r="D453" s="22">
        <f t="shared" si="831"/>
        <v>0</v>
      </c>
      <c r="E453" s="21">
        <f t="shared" si="782"/>
        <v>0</v>
      </c>
      <c r="F453" s="22">
        <f t="shared" si="916"/>
        <v>0</v>
      </c>
      <c r="G453" s="21">
        <f t="shared" si="783"/>
        <v>0</v>
      </c>
      <c r="H453" s="21">
        <f t="shared" si="832"/>
        <v>0</v>
      </c>
      <c r="I453" s="21">
        <f t="shared" si="833"/>
        <v>988.19589000000019</v>
      </c>
      <c r="J453" s="21">
        <f t="shared" si="834"/>
        <v>52.010310000000061</v>
      </c>
      <c r="K453" s="21"/>
      <c r="L453" s="22">
        <f t="shared" si="835"/>
        <v>0</v>
      </c>
      <c r="M453" s="21">
        <f t="shared" si="784"/>
        <v>0</v>
      </c>
      <c r="N453" s="22">
        <f t="shared" si="917"/>
        <v>0</v>
      </c>
      <c r="O453" s="21">
        <f t="shared" si="785"/>
        <v>0</v>
      </c>
      <c r="P453" s="21">
        <f t="shared" si="836"/>
        <v>0</v>
      </c>
      <c r="Q453" s="21">
        <f t="shared" si="837"/>
        <v>372.26557499999996</v>
      </c>
      <c r="R453" s="21">
        <f t="shared" si="838"/>
        <v>19.592925000000015</v>
      </c>
      <c r="S453" s="21"/>
      <c r="T453" s="22">
        <f t="shared" si="839"/>
        <v>0</v>
      </c>
      <c r="U453" s="21">
        <f t="shared" si="786"/>
        <v>0</v>
      </c>
      <c r="V453" s="22">
        <f t="shared" si="918"/>
        <v>0</v>
      </c>
      <c r="W453" s="21">
        <f t="shared" si="787"/>
        <v>0</v>
      </c>
      <c r="X453" s="21">
        <f t="shared" si="840"/>
        <v>0</v>
      </c>
      <c r="Y453" s="21">
        <f t="shared" si="841"/>
        <v>96.183450000000022</v>
      </c>
      <c r="Z453" s="21">
        <f t="shared" si="842"/>
        <v>288.55035000000009</v>
      </c>
      <c r="AA453" s="21"/>
      <c r="AB453" s="22">
        <f t="shared" si="843"/>
        <v>0</v>
      </c>
      <c r="AC453" s="21">
        <f t="shared" si="788"/>
        <v>0</v>
      </c>
      <c r="AD453" s="22">
        <f t="shared" si="919"/>
        <v>0</v>
      </c>
      <c r="AE453" s="21">
        <f t="shared" si="789"/>
        <v>0</v>
      </c>
      <c r="AF453" s="21">
        <f t="shared" si="844"/>
        <v>0</v>
      </c>
      <c r="AG453" s="21">
        <f t="shared" si="845"/>
        <v>87.990045000000009</v>
      </c>
      <c r="AH453" s="21">
        <f t="shared" si="846"/>
        <v>4.6310550000000044</v>
      </c>
      <c r="AI453" s="21"/>
      <c r="AJ453" s="22">
        <f t="shared" si="847"/>
        <v>0</v>
      </c>
      <c r="AK453" s="21">
        <f t="shared" si="790"/>
        <v>0</v>
      </c>
      <c r="AL453" s="22">
        <f t="shared" si="920"/>
        <v>0</v>
      </c>
      <c r="AM453" s="21">
        <f t="shared" si="791"/>
        <v>0</v>
      </c>
      <c r="AN453" s="21">
        <f t="shared" si="848"/>
        <v>0</v>
      </c>
      <c r="AO453" s="21">
        <f t="shared" si="849"/>
        <v>189.51702000000003</v>
      </c>
      <c r="AP453" s="21">
        <f t="shared" si="850"/>
        <v>9.9745800000000102</v>
      </c>
      <c r="AQ453" s="21"/>
      <c r="AR453" s="22">
        <f t="shared" si="851"/>
        <v>0</v>
      </c>
      <c r="AS453" s="21">
        <f t="shared" si="792"/>
        <v>0</v>
      </c>
      <c r="AT453" s="22">
        <f t="shared" si="921"/>
        <v>0</v>
      </c>
      <c r="AU453" s="21">
        <f t="shared" si="793"/>
        <v>0</v>
      </c>
      <c r="AV453" s="21">
        <f t="shared" si="852"/>
        <v>0</v>
      </c>
      <c r="AW453" s="21">
        <f t="shared" si="853"/>
        <v>411.45142500000009</v>
      </c>
      <c r="AX453" s="21">
        <f t="shared" si="854"/>
        <v>137.15047500000003</v>
      </c>
      <c r="AY453" s="21"/>
      <c r="AZ453" s="22">
        <f t="shared" si="855"/>
        <v>0</v>
      </c>
      <c r="BA453" s="21">
        <f t="shared" si="794"/>
        <v>0</v>
      </c>
      <c r="BB453" s="22">
        <f t="shared" si="922"/>
        <v>0</v>
      </c>
      <c r="BC453" s="21">
        <f t="shared" si="795"/>
        <v>0</v>
      </c>
      <c r="BD453" s="21">
        <f t="shared" si="856"/>
        <v>0</v>
      </c>
      <c r="BE453" s="21">
        <f t="shared" si="857"/>
        <v>361.53508170731709</v>
      </c>
      <c r="BF453" s="21">
        <f t="shared" si="858"/>
        <v>19.028162195121972</v>
      </c>
      <c r="BG453" s="21"/>
      <c r="BH453" s="22">
        <f t="shared" si="859"/>
        <v>0</v>
      </c>
      <c r="BI453" s="21">
        <f t="shared" si="796"/>
        <v>0</v>
      </c>
      <c r="BJ453" s="22">
        <f t="shared" si="923"/>
        <v>0</v>
      </c>
      <c r="BK453" s="21">
        <f t="shared" si="797"/>
        <v>0</v>
      </c>
      <c r="BL453" s="21">
        <f t="shared" si="860"/>
        <v>0</v>
      </c>
      <c r="BM453" s="21">
        <f t="shared" si="861"/>
        <v>315.31141829268296</v>
      </c>
      <c r="BN453" s="21">
        <f t="shared" si="862"/>
        <v>16.595337804878067</v>
      </c>
      <c r="BO453" s="21"/>
      <c r="BP453" s="22">
        <f t="shared" si="863"/>
        <v>0</v>
      </c>
      <c r="BQ453" s="21">
        <f t="shared" si="798"/>
        <v>0</v>
      </c>
      <c r="BR453" s="22">
        <f t="shared" si="924"/>
        <v>0</v>
      </c>
      <c r="BS453" s="21">
        <f t="shared" si="799"/>
        <v>0</v>
      </c>
      <c r="BT453" s="21">
        <f t="shared" si="864"/>
        <v>0</v>
      </c>
      <c r="BU453" s="21">
        <f t="shared" si="865"/>
        <v>109.47709756097562</v>
      </c>
      <c r="BV453" s="21">
        <f t="shared" si="866"/>
        <v>36.492365853658541</v>
      </c>
      <c r="BW453" s="21"/>
      <c r="BX453" s="22">
        <f t="shared" si="867"/>
        <v>0</v>
      </c>
      <c r="BY453" s="21">
        <f t="shared" si="800"/>
        <v>0</v>
      </c>
      <c r="BZ453" s="22">
        <f t="shared" si="925"/>
        <v>0</v>
      </c>
      <c r="CA453" s="21">
        <f t="shared" si="801"/>
        <v>0</v>
      </c>
      <c r="CB453" s="21">
        <f t="shared" si="868"/>
        <v>0</v>
      </c>
      <c r="CC453" s="21">
        <f t="shared" si="869"/>
        <v>420.03579627753743</v>
      </c>
      <c r="CD453" s="21">
        <f t="shared" si="870"/>
        <v>22.107147172501989</v>
      </c>
      <c r="CE453" s="21"/>
      <c r="CF453" s="22">
        <f t="shared" si="871"/>
        <v>0</v>
      </c>
      <c r="CG453" s="21">
        <f t="shared" si="802"/>
        <v>0</v>
      </c>
      <c r="CH453" s="22">
        <f t="shared" si="926"/>
        <v>0</v>
      </c>
      <c r="CI453" s="21">
        <f t="shared" si="803"/>
        <v>0</v>
      </c>
      <c r="CJ453" s="21">
        <f t="shared" si="872"/>
        <v>0</v>
      </c>
      <c r="CK453" s="21">
        <f t="shared" si="873"/>
        <v>366.43436400472069</v>
      </c>
      <c r="CL453" s="21">
        <f t="shared" si="874"/>
        <v>19.286019158143212</v>
      </c>
      <c r="CM453" s="21"/>
      <c r="CN453" s="22">
        <f t="shared" si="875"/>
        <v>0</v>
      </c>
      <c r="CO453" s="21">
        <f t="shared" si="804"/>
        <v>0</v>
      </c>
      <c r="CP453" s="22">
        <f t="shared" si="927"/>
        <v>0</v>
      </c>
      <c r="CQ453" s="21">
        <f t="shared" si="805"/>
        <v>0</v>
      </c>
      <c r="CR453" s="21">
        <f t="shared" si="876"/>
        <v>0</v>
      </c>
      <c r="CS453" s="21">
        <f t="shared" si="877"/>
        <v>42.398668346774208</v>
      </c>
      <c r="CT453" s="21">
        <f t="shared" si="878"/>
        <v>127.19600504032263</v>
      </c>
      <c r="CU453" s="21"/>
      <c r="CV453" s="22">
        <f t="shared" si="879"/>
        <v>0</v>
      </c>
      <c r="CW453" s="21">
        <f t="shared" si="806"/>
        <v>0</v>
      </c>
      <c r="CX453" s="22">
        <f t="shared" si="928"/>
        <v>0</v>
      </c>
      <c r="CY453" s="21">
        <f t="shared" si="807"/>
        <v>0</v>
      </c>
      <c r="CZ453" s="21">
        <f t="shared" si="880"/>
        <v>0</v>
      </c>
      <c r="DA453" s="21">
        <f t="shared" si="881"/>
        <v>361.53508170731709</v>
      </c>
      <c r="DB453" s="21">
        <f t="shared" si="882"/>
        <v>19.028162195121972</v>
      </c>
      <c r="DC453" s="21"/>
      <c r="DD453" s="22">
        <f t="shared" si="883"/>
        <v>0</v>
      </c>
      <c r="DE453" s="21">
        <f t="shared" si="808"/>
        <v>0</v>
      </c>
      <c r="DF453" s="22">
        <f t="shared" si="929"/>
        <v>0</v>
      </c>
      <c r="DG453" s="21">
        <f t="shared" si="809"/>
        <v>0</v>
      </c>
      <c r="DH453" s="21">
        <f t="shared" si="884"/>
        <v>0</v>
      </c>
      <c r="DI453" s="21">
        <f t="shared" si="885"/>
        <v>315.31141829268296</v>
      </c>
      <c r="DJ453" s="21">
        <f t="shared" si="886"/>
        <v>16.595337804878067</v>
      </c>
      <c r="DK453" s="21"/>
      <c r="DL453" s="22">
        <f t="shared" si="887"/>
        <v>0</v>
      </c>
      <c r="DM453" s="21">
        <f t="shared" si="810"/>
        <v>0</v>
      </c>
      <c r="DN453" s="22">
        <f t="shared" si="930"/>
        <v>0</v>
      </c>
      <c r="DO453" s="21">
        <f t="shared" si="811"/>
        <v>0</v>
      </c>
      <c r="DP453" s="21">
        <f t="shared" si="888"/>
        <v>0</v>
      </c>
      <c r="DQ453" s="21">
        <f t="shared" si="889"/>
        <v>109.47709756097561</v>
      </c>
      <c r="DR453" s="21">
        <f t="shared" si="890"/>
        <v>36.492365853658534</v>
      </c>
      <c r="DS453" s="21"/>
      <c r="DT453" s="22">
        <f t="shared" si="891"/>
        <v>0</v>
      </c>
      <c r="DU453" s="21">
        <f t="shared" si="812"/>
        <v>0</v>
      </c>
      <c r="DV453" s="22">
        <f t="shared" si="931"/>
        <v>0</v>
      </c>
      <c r="DW453" s="21">
        <f t="shared" si="813"/>
        <v>0</v>
      </c>
      <c r="DX453" s="21">
        <f t="shared" si="892"/>
        <v>0</v>
      </c>
      <c r="DY453" s="21">
        <f t="shared" si="893"/>
        <v>2660.7713703078275</v>
      </c>
      <c r="DZ453" s="21">
        <f t="shared" si="894"/>
        <v>140.0405984372542</v>
      </c>
      <c r="EA453" s="21"/>
      <c r="EB453" s="22">
        <f t="shared" si="895"/>
        <v>0</v>
      </c>
      <c r="EC453" s="21">
        <f t="shared" si="814"/>
        <v>0</v>
      </c>
      <c r="ED453" s="22">
        <f t="shared" si="932"/>
        <v>0</v>
      </c>
      <c r="EE453" s="21">
        <f t="shared" si="815"/>
        <v>0</v>
      </c>
      <c r="EF453" s="21">
        <f t="shared" si="896"/>
        <v>0</v>
      </c>
      <c r="EG453" s="21">
        <f t="shared" si="897"/>
        <v>2407.4806944099132</v>
      </c>
      <c r="EH453" s="21">
        <f t="shared" si="898"/>
        <v>126.70951023210083</v>
      </c>
      <c r="EI453" s="21"/>
      <c r="EJ453" s="22">
        <f t="shared" si="899"/>
        <v>0</v>
      </c>
      <c r="EK453" s="21">
        <f t="shared" si="816"/>
        <v>0</v>
      </c>
      <c r="EL453" s="22">
        <f t="shared" si="933"/>
        <v>0</v>
      </c>
      <c r="EM453" s="21">
        <f t="shared" si="817"/>
        <v>0</v>
      </c>
      <c r="EN453" s="21">
        <f t="shared" si="900"/>
        <v>0</v>
      </c>
      <c r="EO453" s="21">
        <f t="shared" si="901"/>
        <v>198.10339994590873</v>
      </c>
      <c r="EP453" s="21">
        <f t="shared" si="902"/>
        <v>594.31019983772626</v>
      </c>
      <c r="EQ453" s="21"/>
      <c r="ER453" s="22">
        <f t="shared" si="903"/>
        <v>0</v>
      </c>
      <c r="ES453" s="21">
        <f t="shared" si="818"/>
        <v>0</v>
      </c>
      <c r="ET453" s="22">
        <f t="shared" si="934"/>
        <v>0</v>
      </c>
      <c r="EU453" s="21">
        <f t="shared" si="819"/>
        <v>0</v>
      </c>
      <c r="EV453" s="21">
        <f t="shared" si="904"/>
        <v>0</v>
      </c>
      <c r="EW453" s="21">
        <f t="shared" si="905"/>
        <v>954.70980000000031</v>
      </c>
      <c r="EX453" s="21">
        <f t="shared" si="906"/>
        <v>954.70980000000031</v>
      </c>
      <c r="EY453" s="21"/>
      <c r="EZ453" s="22">
        <f t="shared" si="907"/>
        <v>0</v>
      </c>
      <c r="FA453" s="21">
        <f t="shared" si="820"/>
        <v>0</v>
      </c>
      <c r="FB453" s="22">
        <f t="shared" si="935"/>
        <v>0</v>
      </c>
      <c r="FC453" s="21">
        <f t="shared" si="821"/>
        <v>0</v>
      </c>
      <c r="FD453" s="21">
        <f t="shared" si="908"/>
        <v>0</v>
      </c>
      <c r="FE453" s="21">
        <f t="shared" si="909"/>
        <v>213.74100000000001</v>
      </c>
      <c r="FF453" s="21">
        <f t="shared" si="910"/>
        <v>213.74100000000001</v>
      </c>
      <c r="FG453" s="21"/>
      <c r="FH453" s="22">
        <f t="shared" si="911"/>
        <v>0</v>
      </c>
      <c r="FI453" s="21">
        <f t="shared" si="822"/>
        <v>0</v>
      </c>
      <c r="FJ453" s="22">
        <f t="shared" si="936"/>
        <v>0</v>
      </c>
      <c r="FK453" s="21">
        <f t="shared" si="823"/>
        <v>0</v>
      </c>
      <c r="FL453" s="21">
        <f t="shared" si="912"/>
        <v>0</v>
      </c>
      <c r="FM453" s="21">
        <f t="shared" si="913"/>
        <v>103.30815000000001</v>
      </c>
      <c r="FN453" s="21">
        <f t="shared" si="914"/>
        <v>309.92445000000004</v>
      </c>
      <c r="FO453" s="21"/>
      <c r="FP453" s="21">
        <f t="shared" si="824"/>
        <v>0</v>
      </c>
      <c r="FQ453" s="21">
        <f t="shared" si="825"/>
        <v>0</v>
      </c>
      <c r="FR453" s="21">
        <f t="shared" si="915"/>
        <v>0</v>
      </c>
      <c r="FS453" s="21">
        <f t="shared" si="826"/>
        <v>11365.733843414635</v>
      </c>
      <c r="FT453" s="21">
        <f t="shared" si="827"/>
        <v>7315.5661565853679</v>
      </c>
      <c r="FU453" s="21"/>
      <c r="FV453" s="20">
        <f t="shared" si="937"/>
        <v>0</v>
      </c>
      <c r="FW453" s="20">
        <f t="shared" si="937"/>
        <v>0</v>
      </c>
      <c r="FX453" s="20">
        <f t="shared" si="828"/>
        <v>0</v>
      </c>
      <c r="FY453" s="20">
        <f t="shared" si="829"/>
        <v>0</v>
      </c>
    </row>
    <row r="454" spans="2:181" x14ac:dyDescent="0.25">
      <c r="B454" s="20">
        <v>18.8</v>
      </c>
      <c r="C454" s="20">
        <f t="shared" si="830"/>
        <v>32.524000000000001</v>
      </c>
      <c r="D454" s="22">
        <f t="shared" si="831"/>
        <v>0</v>
      </c>
      <c r="E454" s="21">
        <f t="shared" si="782"/>
        <v>0</v>
      </c>
      <c r="F454" s="22">
        <f t="shared" si="916"/>
        <v>0</v>
      </c>
      <c r="G454" s="21">
        <f t="shared" si="783"/>
        <v>0</v>
      </c>
      <c r="H454" s="21">
        <f t="shared" si="832"/>
        <v>0</v>
      </c>
      <c r="I454" s="21">
        <f t="shared" si="833"/>
        <v>988.19589000000019</v>
      </c>
      <c r="J454" s="21">
        <f t="shared" si="834"/>
        <v>52.010310000000061</v>
      </c>
      <c r="K454" s="21"/>
      <c r="L454" s="22">
        <f t="shared" si="835"/>
        <v>0</v>
      </c>
      <c r="M454" s="21">
        <f t="shared" si="784"/>
        <v>0</v>
      </c>
      <c r="N454" s="22">
        <f t="shared" si="917"/>
        <v>0</v>
      </c>
      <c r="O454" s="21">
        <f t="shared" si="785"/>
        <v>0</v>
      </c>
      <c r="P454" s="21">
        <f t="shared" si="836"/>
        <v>0</v>
      </c>
      <c r="Q454" s="21">
        <f t="shared" si="837"/>
        <v>372.26557499999996</v>
      </c>
      <c r="R454" s="21">
        <f t="shared" si="838"/>
        <v>19.592925000000015</v>
      </c>
      <c r="S454" s="21"/>
      <c r="T454" s="22">
        <f t="shared" si="839"/>
        <v>0</v>
      </c>
      <c r="U454" s="21">
        <f t="shared" si="786"/>
        <v>0</v>
      </c>
      <c r="V454" s="22">
        <f t="shared" si="918"/>
        <v>0</v>
      </c>
      <c r="W454" s="21">
        <f t="shared" si="787"/>
        <v>0</v>
      </c>
      <c r="X454" s="21">
        <f t="shared" si="840"/>
        <v>0</v>
      </c>
      <c r="Y454" s="21">
        <f t="shared" si="841"/>
        <v>96.183450000000022</v>
      </c>
      <c r="Z454" s="21">
        <f t="shared" si="842"/>
        <v>288.55035000000009</v>
      </c>
      <c r="AA454" s="21"/>
      <c r="AB454" s="22">
        <f t="shared" si="843"/>
        <v>0</v>
      </c>
      <c r="AC454" s="21">
        <f t="shared" si="788"/>
        <v>0</v>
      </c>
      <c r="AD454" s="22">
        <f t="shared" si="919"/>
        <v>0</v>
      </c>
      <c r="AE454" s="21">
        <f t="shared" si="789"/>
        <v>0</v>
      </c>
      <c r="AF454" s="21">
        <f t="shared" si="844"/>
        <v>0</v>
      </c>
      <c r="AG454" s="21">
        <f t="shared" si="845"/>
        <v>87.990045000000009</v>
      </c>
      <c r="AH454" s="21">
        <f t="shared" si="846"/>
        <v>4.6310550000000044</v>
      </c>
      <c r="AI454" s="21"/>
      <c r="AJ454" s="22">
        <f t="shared" si="847"/>
        <v>0</v>
      </c>
      <c r="AK454" s="21">
        <f t="shared" si="790"/>
        <v>0</v>
      </c>
      <c r="AL454" s="22">
        <f t="shared" si="920"/>
        <v>0</v>
      </c>
      <c r="AM454" s="21">
        <f t="shared" si="791"/>
        <v>0</v>
      </c>
      <c r="AN454" s="21">
        <f t="shared" si="848"/>
        <v>0</v>
      </c>
      <c r="AO454" s="21">
        <f t="shared" si="849"/>
        <v>189.51702000000003</v>
      </c>
      <c r="AP454" s="21">
        <f t="shared" si="850"/>
        <v>9.9745800000000102</v>
      </c>
      <c r="AQ454" s="21"/>
      <c r="AR454" s="22">
        <f t="shared" si="851"/>
        <v>0</v>
      </c>
      <c r="AS454" s="21">
        <f t="shared" si="792"/>
        <v>0</v>
      </c>
      <c r="AT454" s="22">
        <f t="shared" si="921"/>
        <v>0</v>
      </c>
      <c r="AU454" s="21">
        <f t="shared" si="793"/>
        <v>0</v>
      </c>
      <c r="AV454" s="21">
        <f t="shared" si="852"/>
        <v>0</v>
      </c>
      <c r="AW454" s="21">
        <f t="shared" si="853"/>
        <v>411.45142500000009</v>
      </c>
      <c r="AX454" s="21">
        <f t="shared" si="854"/>
        <v>137.15047500000003</v>
      </c>
      <c r="AY454" s="21"/>
      <c r="AZ454" s="22">
        <f t="shared" si="855"/>
        <v>0</v>
      </c>
      <c r="BA454" s="21">
        <f t="shared" si="794"/>
        <v>0</v>
      </c>
      <c r="BB454" s="22">
        <f t="shared" si="922"/>
        <v>0</v>
      </c>
      <c r="BC454" s="21">
        <f t="shared" si="795"/>
        <v>0</v>
      </c>
      <c r="BD454" s="21">
        <f t="shared" si="856"/>
        <v>0</v>
      </c>
      <c r="BE454" s="21">
        <f t="shared" si="857"/>
        <v>361.53508170731709</v>
      </c>
      <c r="BF454" s="21">
        <f t="shared" si="858"/>
        <v>19.028162195121972</v>
      </c>
      <c r="BG454" s="21"/>
      <c r="BH454" s="22">
        <f t="shared" si="859"/>
        <v>0</v>
      </c>
      <c r="BI454" s="21">
        <f t="shared" si="796"/>
        <v>0</v>
      </c>
      <c r="BJ454" s="22">
        <f t="shared" si="923"/>
        <v>0</v>
      </c>
      <c r="BK454" s="21">
        <f t="shared" si="797"/>
        <v>0</v>
      </c>
      <c r="BL454" s="21">
        <f t="shared" si="860"/>
        <v>0</v>
      </c>
      <c r="BM454" s="21">
        <f t="shared" si="861"/>
        <v>315.31141829268296</v>
      </c>
      <c r="BN454" s="21">
        <f t="shared" si="862"/>
        <v>16.595337804878067</v>
      </c>
      <c r="BO454" s="21"/>
      <c r="BP454" s="22">
        <f t="shared" si="863"/>
        <v>0</v>
      </c>
      <c r="BQ454" s="21">
        <f t="shared" si="798"/>
        <v>0</v>
      </c>
      <c r="BR454" s="22">
        <f t="shared" si="924"/>
        <v>0</v>
      </c>
      <c r="BS454" s="21">
        <f t="shared" si="799"/>
        <v>0</v>
      </c>
      <c r="BT454" s="21">
        <f t="shared" si="864"/>
        <v>0</v>
      </c>
      <c r="BU454" s="21">
        <f t="shared" si="865"/>
        <v>109.47709756097562</v>
      </c>
      <c r="BV454" s="21">
        <f t="shared" si="866"/>
        <v>36.492365853658541</v>
      </c>
      <c r="BW454" s="21"/>
      <c r="BX454" s="22">
        <f t="shared" si="867"/>
        <v>0</v>
      </c>
      <c r="BY454" s="21">
        <f t="shared" si="800"/>
        <v>0</v>
      </c>
      <c r="BZ454" s="22">
        <f t="shared" si="925"/>
        <v>0</v>
      </c>
      <c r="CA454" s="21">
        <f t="shared" si="801"/>
        <v>0</v>
      </c>
      <c r="CB454" s="21">
        <f t="shared" si="868"/>
        <v>0</v>
      </c>
      <c r="CC454" s="21">
        <f t="shared" si="869"/>
        <v>420.03579627753743</v>
      </c>
      <c r="CD454" s="21">
        <f t="shared" si="870"/>
        <v>22.107147172501989</v>
      </c>
      <c r="CE454" s="21"/>
      <c r="CF454" s="22">
        <f t="shared" si="871"/>
        <v>0</v>
      </c>
      <c r="CG454" s="21">
        <f t="shared" si="802"/>
        <v>0</v>
      </c>
      <c r="CH454" s="22">
        <f t="shared" si="926"/>
        <v>0</v>
      </c>
      <c r="CI454" s="21">
        <f t="shared" si="803"/>
        <v>0</v>
      </c>
      <c r="CJ454" s="21">
        <f t="shared" si="872"/>
        <v>0</v>
      </c>
      <c r="CK454" s="21">
        <f t="shared" si="873"/>
        <v>366.43436400472069</v>
      </c>
      <c r="CL454" s="21">
        <f t="shared" si="874"/>
        <v>19.286019158143212</v>
      </c>
      <c r="CM454" s="21"/>
      <c r="CN454" s="22">
        <f t="shared" si="875"/>
        <v>0</v>
      </c>
      <c r="CO454" s="21">
        <f t="shared" si="804"/>
        <v>0</v>
      </c>
      <c r="CP454" s="22">
        <f t="shared" si="927"/>
        <v>0</v>
      </c>
      <c r="CQ454" s="21">
        <f t="shared" si="805"/>
        <v>0</v>
      </c>
      <c r="CR454" s="21">
        <f t="shared" si="876"/>
        <v>0</v>
      </c>
      <c r="CS454" s="21">
        <f t="shared" si="877"/>
        <v>42.398668346774208</v>
      </c>
      <c r="CT454" s="21">
        <f t="shared" si="878"/>
        <v>127.19600504032263</v>
      </c>
      <c r="CU454" s="21"/>
      <c r="CV454" s="22">
        <f t="shared" si="879"/>
        <v>0</v>
      </c>
      <c r="CW454" s="21">
        <f t="shared" si="806"/>
        <v>0</v>
      </c>
      <c r="CX454" s="22">
        <f t="shared" si="928"/>
        <v>0</v>
      </c>
      <c r="CY454" s="21">
        <f t="shared" si="807"/>
        <v>0</v>
      </c>
      <c r="CZ454" s="21">
        <f t="shared" si="880"/>
        <v>0</v>
      </c>
      <c r="DA454" s="21">
        <f t="shared" si="881"/>
        <v>361.53508170731709</v>
      </c>
      <c r="DB454" s="21">
        <f t="shared" si="882"/>
        <v>19.028162195121972</v>
      </c>
      <c r="DC454" s="21"/>
      <c r="DD454" s="22">
        <f t="shared" si="883"/>
        <v>0</v>
      </c>
      <c r="DE454" s="21">
        <f t="shared" si="808"/>
        <v>0</v>
      </c>
      <c r="DF454" s="22">
        <f t="shared" si="929"/>
        <v>0</v>
      </c>
      <c r="DG454" s="21">
        <f t="shared" si="809"/>
        <v>0</v>
      </c>
      <c r="DH454" s="21">
        <f t="shared" si="884"/>
        <v>0</v>
      </c>
      <c r="DI454" s="21">
        <f t="shared" si="885"/>
        <v>315.31141829268296</v>
      </c>
      <c r="DJ454" s="21">
        <f t="shared" si="886"/>
        <v>16.595337804878067</v>
      </c>
      <c r="DK454" s="21"/>
      <c r="DL454" s="22">
        <f t="shared" si="887"/>
        <v>0</v>
      </c>
      <c r="DM454" s="21">
        <f t="shared" si="810"/>
        <v>0</v>
      </c>
      <c r="DN454" s="22">
        <f t="shared" si="930"/>
        <v>0</v>
      </c>
      <c r="DO454" s="21">
        <f t="shared" si="811"/>
        <v>0</v>
      </c>
      <c r="DP454" s="21">
        <f t="shared" si="888"/>
        <v>0</v>
      </c>
      <c r="DQ454" s="21">
        <f t="shared" si="889"/>
        <v>109.47709756097561</v>
      </c>
      <c r="DR454" s="21">
        <f t="shared" si="890"/>
        <v>36.492365853658534</v>
      </c>
      <c r="DS454" s="21"/>
      <c r="DT454" s="22">
        <f t="shared" si="891"/>
        <v>0</v>
      </c>
      <c r="DU454" s="21">
        <f t="shared" si="812"/>
        <v>0</v>
      </c>
      <c r="DV454" s="22">
        <f t="shared" si="931"/>
        <v>0</v>
      </c>
      <c r="DW454" s="21">
        <f t="shared" si="813"/>
        <v>0</v>
      </c>
      <c r="DX454" s="21">
        <f t="shared" si="892"/>
        <v>0</v>
      </c>
      <c r="DY454" s="21">
        <f t="shared" si="893"/>
        <v>2660.7713703078275</v>
      </c>
      <c r="DZ454" s="21">
        <f t="shared" si="894"/>
        <v>140.0405984372542</v>
      </c>
      <c r="EA454" s="21"/>
      <c r="EB454" s="22">
        <f t="shared" si="895"/>
        <v>0</v>
      </c>
      <c r="EC454" s="21">
        <f t="shared" si="814"/>
        <v>0</v>
      </c>
      <c r="ED454" s="22">
        <f t="shared" si="932"/>
        <v>0</v>
      </c>
      <c r="EE454" s="21">
        <f t="shared" si="815"/>
        <v>0</v>
      </c>
      <c r="EF454" s="21">
        <f t="shared" si="896"/>
        <v>0</v>
      </c>
      <c r="EG454" s="21">
        <f t="shared" si="897"/>
        <v>2407.4806944099132</v>
      </c>
      <c r="EH454" s="21">
        <f t="shared" si="898"/>
        <v>126.70951023210083</v>
      </c>
      <c r="EI454" s="21"/>
      <c r="EJ454" s="22">
        <f t="shared" si="899"/>
        <v>0</v>
      </c>
      <c r="EK454" s="21">
        <f t="shared" si="816"/>
        <v>0</v>
      </c>
      <c r="EL454" s="22">
        <f t="shared" si="933"/>
        <v>0</v>
      </c>
      <c r="EM454" s="21">
        <f t="shared" si="817"/>
        <v>0</v>
      </c>
      <c r="EN454" s="21">
        <f t="shared" si="900"/>
        <v>0</v>
      </c>
      <c r="EO454" s="21">
        <f t="shared" si="901"/>
        <v>198.10339994590873</v>
      </c>
      <c r="EP454" s="21">
        <f t="shared" si="902"/>
        <v>594.31019983772626</v>
      </c>
      <c r="EQ454" s="21"/>
      <c r="ER454" s="22">
        <f t="shared" si="903"/>
        <v>0</v>
      </c>
      <c r="ES454" s="21">
        <f t="shared" si="818"/>
        <v>0</v>
      </c>
      <c r="ET454" s="22">
        <f t="shared" si="934"/>
        <v>0</v>
      </c>
      <c r="EU454" s="21">
        <f t="shared" si="819"/>
        <v>0</v>
      </c>
      <c r="EV454" s="21">
        <f t="shared" si="904"/>
        <v>0</v>
      </c>
      <c r="EW454" s="21">
        <f t="shared" si="905"/>
        <v>954.70980000000031</v>
      </c>
      <c r="EX454" s="21">
        <f t="shared" si="906"/>
        <v>954.70980000000031</v>
      </c>
      <c r="EY454" s="21"/>
      <c r="EZ454" s="22">
        <f t="shared" si="907"/>
        <v>0</v>
      </c>
      <c r="FA454" s="21">
        <f t="shared" si="820"/>
        <v>0</v>
      </c>
      <c r="FB454" s="22">
        <f t="shared" si="935"/>
        <v>0</v>
      </c>
      <c r="FC454" s="21">
        <f t="shared" si="821"/>
        <v>0</v>
      </c>
      <c r="FD454" s="21">
        <f t="shared" si="908"/>
        <v>0</v>
      </c>
      <c r="FE454" s="21">
        <f t="shared" si="909"/>
        <v>213.74100000000001</v>
      </c>
      <c r="FF454" s="21">
        <f t="shared" si="910"/>
        <v>213.74100000000001</v>
      </c>
      <c r="FG454" s="21"/>
      <c r="FH454" s="22">
        <f t="shared" si="911"/>
        <v>0</v>
      </c>
      <c r="FI454" s="21">
        <f t="shared" si="822"/>
        <v>0</v>
      </c>
      <c r="FJ454" s="22">
        <f t="shared" si="936"/>
        <v>0</v>
      </c>
      <c r="FK454" s="21">
        <f t="shared" si="823"/>
        <v>0</v>
      </c>
      <c r="FL454" s="21">
        <f t="shared" si="912"/>
        <v>0</v>
      </c>
      <c r="FM454" s="21">
        <f t="shared" si="913"/>
        <v>103.30815000000001</v>
      </c>
      <c r="FN454" s="21">
        <f t="shared" si="914"/>
        <v>309.92445000000004</v>
      </c>
      <c r="FO454" s="21"/>
      <c r="FP454" s="21">
        <f t="shared" si="824"/>
        <v>0</v>
      </c>
      <c r="FQ454" s="21">
        <f t="shared" si="825"/>
        <v>0</v>
      </c>
      <c r="FR454" s="21">
        <f t="shared" si="915"/>
        <v>0</v>
      </c>
      <c r="FS454" s="21">
        <f t="shared" si="826"/>
        <v>11365.733843414635</v>
      </c>
      <c r="FT454" s="21">
        <f t="shared" si="827"/>
        <v>7315.5661565853679</v>
      </c>
      <c r="FU454" s="21"/>
      <c r="FV454" s="20">
        <f t="shared" si="937"/>
        <v>0</v>
      </c>
      <c r="FW454" s="20">
        <f t="shared" si="937"/>
        <v>0</v>
      </c>
      <c r="FX454" s="20">
        <f t="shared" si="828"/>
        <v>0</v>
      </c>
      <c r="FY454" s="20">
        <f t="shared" si="829"/>
        <v>0</v>
      </c>
    </row>
    <row r="455" spans="2:181" x14ac:dyDescent="0.25">
      <c r="B455" s="20">
        <v>18.850000000000001</v>
      </c>
      <c r="C455" s="20">
        <f t="shared" si="830"/>
        <v>32.610500000000002</v>
      </c>
      <c r="D455" s="22">
        <f t="shared" si="831"/>
        <v>0</v>
      </c>
      <c r="E455" s="21">
        <f t="shared" si="782"/>
        <v>0</v>
      </c>
      <c r="F455" s="22">
        <f t="shared" si="916"/>
        <v>0</v>
      </c>
      <c r="G455" s="21">
        <f t="shared" si="783"/>
        <v>0</v>
      </c>
      <c r="H455" s="21">
        <f t="shared" si="832"/>
        <v>0</v>
      </c>
      <c r="I455" s="21">
        <f t="shared" si="833"/>
        <v>988.19589000000019</v>
      </c>
      <c r="J455" s="21">
        <f t="shared" si="834"/>
        <v>52.010310000000061</v>
      </c>
      <c r="K455" s="21"/>
      <c r="L455" s="22">
        <f t="shared" si="835"/>
        <v>0</v>
      </c>
      <c r="M455" s="21">
        <f t="shared" si="784"/>
        <v>0</v>
      </c>
      <c r="N455" s="22">
        <f t="shared" si="917"/>
        <v>0</v>
      </c>
      <c r="O455" s="21">
        <f t="shared" si="785"/>
        <v>0</v>
      </c>
      <c r="P455" s="21">
        <f t="shared" si="836"/>
        <v>0</v>
      </c>
      <c r="Q455" s="21">
        <f t="shared" si="837"/>
        <v>372.26557499999996</v>
      </c>
      <c r="R455" s="21">
        <f t="shared" si="838"/>
        <v>19.592925000000015</v>
      </c>
      <c r="S455" s="21"/>
      <c r="T455" s="22">
        <f t="shared" si="839"/>
        <v>0</v>
      </c>
      <c r="U455" s="21">
        <f t="shared" si="786"/>
        <v>0</v>
      </c>
      <c r="V455" s="22">
        <f t="shared" si="918"/>
        <v>0</v>
      </c>
      <c r="W455" s="21">
        <f t="shared" si="787"/>
        <v>0</v>
      </c>
      <c r="X455" s="21">
        <f t="shared" si="840"/>
        <v>0</v>
      </c>
      <c r="Y455" s="21">
        <f t="shared" si="841"/>
        <v>96.183450000000022</v>
      </c>
      <c r="Z455" s="21">
        <f t="shared" si="842"/>
        <v>288.55035000000009</v>
      </c>
      <c r="AA455" s="21"/>
      <c r="AB455" s="22">
        <f t="shared" si="843"/>
        <v>0</v>
      </c>
      <c r="AC455" s="21">
        <f t="shared" si="788"/>
        <v>0</v>
      </c>
      <c r="AD455" s="22">
        <f t="shared" si="919"/>
        <v>0</v>
      </c>
      <c r="AE455" s="21">
        <f t="shared" si="789"/>
        <v>0</v>
      </c>
      <c r="AF455" s="21">
        <f t="shared" si="844"/>
        <v>0</v>
      </c>
      <c r="AG455" s="21">
        <f t="shared" si="845"/>
        <v>87.990045000000009</v>
      </c>
      <c r="AH455" s="21">
        <f t="shared" si="846"/>
        <v>4.6310550000000044</v>
      </c>
      <c r="AI455" s="21"/>
      <c r="AJ455" s="22">
        <f t="shared" si="847"/>
        <v>0</v>
      </c>
      <c r="AK455" s="21">
        <f t="shared" si="790"/>
        <v>0</v>
      </c>
      <c r="AL455" s="22">
        <f t="shared" si="920"/>
        <v>0</v>
      </c>
      <c r="AM455" s="21">
        <f t="shared" si="791"/>
        <v>0</v>
      </c>
      <c r="AN455" s="21">
        <f t="shared" si="848"/>
        <v>0</v>
      </c>
      <c r="AO455" s="21">
        <f t="shared" si="849"/>
        <v>189.51702000000003</v>
      </c>
      <c r="AP455" s="21">
        <f t="shared" si="850"/>
        <v>9.9745800000000102</v>
      </c>
      <c r="AQ455" s="21"/>
      <c r="AR455" s="22">
        <f t="shared" si="851"/>
        <v>0</v>
      </c>
      <c r="AS455" s="21">
        <f t="shared" si="792"/>
        <v>0</v>
      </c>
      <c r="AT455" s="22">
        <f t="shared" si="921"/>
        <v>0</v>
      </c>
      <c r="AU455" s="21">
        <f t="shared" si="793"/>
        <v>0</v>
      </c>
      <c r="AV455" s="21">
        <f t="shared" si="852"/>
        <v>0</v>
      </c>
      <c r="AW455" s="21">
        <f t="shared" si="853"/>
        <v>411.45142500000009</v>
      </c>
      <c r="AX455" s="21">
        <f t="shared" si="854"/>
        <v>137.15047500000003</v>
      </c>
      <c r="AY455" s="21"/>
      <c r="AZ455" s="22">
        <f t="shared" si="855"/>
        <v>0</v>
      </c>
      <c r="BA455" s="21">
        <f t="shared" si="794"/>
        <v>0</v>
      </c>
      <c r="BB455" s="22">
        <f t="shared" si="922"/>
        <v>0</v>
      </c>
      <c r="BC455" s="21">
        <f t="shared" si="795"/>
        <v>0</v>
      </c>
      <c r="BD455" s="21">
        <f t="shared" si="856"/>
        <v>0</v>
      </c>
      <c r="BE455" s="21">
        <f t="shared" si="857"/>
        <v>361.53508170731709</v>
      </c>
      <c r="BF455" s="21">
        <f t="shared" si="858"/>
        <v>19.028162195121972</v>
      </c>
      <c r="BG455" s="21"/>
      <c r="BH455" s="22">
        <f t="shared" si="859"/>
        <v>0</v>
      </c>
      <c r="BI455" s="21">
        <f t="shared" si="796"/>
        <v>0</v>
      </c>
      <c r="BJ455" s="22">
        <f t="shared" si="923"/>
        <v>0</v>
      </c>
      <c r="BK455" s="21">
        <f t="shared" si="797"/>
        <v>0</v>
      </c>
      <c r="BL455" s="21">
        <f t="shared" si="860"/>
        <v>0</v>
      </c>
      <c r="BM455" s="21">
        <f t="shared" si="861"/>
        <v>315.31141829268296</v>
      </c>
      <c r="BN455" s="21">
        <f t="shared" si="862"/>
        <v>16.595337804878067</v>
      </c>
      <c r="BO455" s="21"/>
      <c r="BP455" s="22">
        <f t="shared" si="863"/>
        <v>0</v>
      </c>
      <c r="BQ455" s="21">
        <f t="shared" si="798"/>
        <v>0</v>
      </c>
      <c r="BR455" s="22">
        <f t="shared" si="924"/>
        <v>0</v>
      </c>
      <c r="BS455" s="21">
        <f t="shared" si="799"/>
        <v>0</v>
      </c>
      <c r="BT455" s="21">
        <f t="shared" si="864"/>
        <v>0</v>
      </c>
      <c r="BU455" s="21">
        <f t="shared" si="865"/>
        <v>109.47709756097562</v>
      </c>
      <c r="BV455" s="21">
        <f t="shared" si="866"/>
        <v>36.492365853658541</v>
      </c>
      <c r="BW455" s="21"/>
      <c r="BX455" s="22">
        <f t="shared" si="867"/>
        <v>0</v>
      </c>
      <c r="BY455" s="21">
        <f t="shared" si="800"/>
        <v>0</v>
      </c>
      <c r="BZ455" s="22">
        <f t="shared" si="925"/>
        <v>0</v>
      </c>
      <c r="CA455" s="21">
        <f t="shared" si="801"/>
        <v>0</v>
      </c>
      <c r="CB455" s="21">
        <f t="shared" si="868"/>
        <v>0</v>
      </c>
      <c r="CC455" s="21">
        <f t="shared" si="869"/>
        <v>420.03579627753743</v>
      </c>
      <c r="CD455" s="21">
        <f t="shared" si="870"/>
        <v>22.107147172501989</v>
      </c>
      <c r="CE455" s="21"/>
      <c r="CF455" s="22">
        <f t="shared" si="871"/>
        <v>0</v>
      </c>
      <c r="CG455" s="21">
        <f t="shared" si="802"/>
        <v>0</v>
      </c>
      <c r="CH455" s="22">
        <f t="shared" si="926"/>
        <v>0</v>
      </c>
      <c r="CI455" s="21">
        <f t="shared" si="803"/>
        <v>0</v>
      </c>
      <c r="CJ455" s="21">
        <f t="shared" si="872"/>
        <v>0</v>
      </c>
      <c r="CK455" s="21">
        <f t="shared" si="873"/>
        <v>366.43436400472069</v>
      </c>
      <c r="CL455" s="21">
        <f t="shared" si="874"/>
        <v>19.286019158143212</v>
      </c>
      <c r="CM455" s="21"/>
      <c r="CN455" s="22">
        <f t="shared" si="875"/>
        <v>0</v>
      </c>
      <c r="CO455" s="21">
        <f t="shared" si="804"/>
        <v>0</v>
      </c>
      <c r="CP455" s="22">
        <f t="shared" si="927"/>
        <v>0</v>
      </c>
      <c r="CQ455" s="21">
        <f t="shared" si="805"/>
        <v>0</v>
      </c>
      <c r="CR455" s="21">
        <f t="shared" si="876"/>
        <v>0</v>
      </c>
      <c r="CS455" s="21">
        <f t="shared" si="877"/>
        <v>42.398668346774208</v>
      </c>
      <c r="CT455" s="21">
        <f t="shared" si="878"/>
        <v>127.19600504032263</v>
      </c>
      <c r="CU455" s="21"/>
      <c r="CV455" s="22">
        <f t="shared" si="879"/>
        <v>0</v>
      </c>
      <c r="CW455" s="21">
        <f t="shared" si="806"/>
        <v>0</v>
      </c>
      <c r="CX455" s="22">
        <f t="shared" si="928"/>
        <v>0</v>
      </c>
      <c r="CY455" s="21">
        <f t="shared" si="807"/>
        <v>0</v>
      </c>
      <c r="CZ455" s="21">
        <f t="shared" si="880"/>
        <v>0</v>
      </c>
      <c r="DA455" s="21">
        <f t="shared" si="881"/>
        <v>361.53508170731709</v>
      </c>
      <c r="DB455" s="21">
        <f t="shared" si="882"/>
        <v>19.028162195121972</v>
      </c>
      <c r="DC455" s="21"/>
      <c r="DD455" s="22">
        <f t="shared" si="883"/>
        <v>0</v>
      </c>
      <c r="DE455" s="21">
        <f t="shared" si="808"/>
        <v>0</v>
      </c>
      <c r="DF455" s="22">
        <f t="shared" si="929"/>
        <v>0</v>
      </c>
      <c r="DG455" s="21">
        <f t="shared" si="809"/>
        <v>0</v>
      </c>
      <c r="DH455" s="21">
        <f t="shared" si="884"/>
        <v>0</v>
      </c>
      <c r="DI455" s="21">
        <f t="shared" si="885"/>
        <v>315.31141829268296</v>
      </c>
      <c r="DJ455" s="21">
        <f t="shared" si="886"/>
        <v>16.595337804878067</v>
      </c>
      <c r="DK455" s="21"/>
      <c r="DL455" s="22">
        <f t="shared" si="887"/>
        <v>0</v>
      </c>
      <c r="DM455" s="21">
        <f t="shared" si="810"/>
        <v>0</v>
      </c>
      <c r="DN455" s="22">
        <f t="shared" si="930"/>
        <v>0</v>
      </c>
      <c r="DO455" s="21">
        <f t="shared" si="811"/>
        <v>0</v>
      </c>
      <c r="DP455" s="21">
        <f t="shared" si="888"/>
        <v>0</v>
      </c>
      <c r="DQ455" s="21">
        <f t="shared" si="889"/>
        <v>109.47709756097561</v>
      </c>
      <c r="DR455" s="21">
        <f t="shared" si="890"/>
        <v>36.492365853658534</v>
      </c>
      <c r="DS455" s="21"/>
      <c r="DT455" s="22">
        <f t="shared" si="891"/>
        <v>0</v>
      </c>
      <c r="DU455" s="21">
        <f t="shared" si="812"/>
        <v>0</v>
      </c>
      <c r="DV455" s="22">
        <f t="shared" si="931"/>
        <v>0</v>
      </c>
      <c r="DW455" s="21">
        <f t="shared" si="813"/>
        <v>0</v>
      </c>
      <c r="DX455" s="21">
        <f t="shared" si="892"/>
        <v>0</v>
      </c>
      <c r="DY455" s="21">
        <f t="shared" si="893"/>
        <v>2660.7713703078275</v>
      </c>
      <c r="DZ455" s="21">
        <f t="shared" si="894"/>
        <v>140.0405984372542</v>
      </c>
      <c r="EA455" s="21"/>
      <c r="EB455" s="22">
        <f t="shared" si="895"/>
        <v>0</v>
      </c>
      <c r="EC455" s="21">
        <f t="shared" si="814"/>
        <v>0</v>
      </c>
      <c r="ED455" s="22">
        <f t="shared" si="932"/>
        <v>0</v>
      </c>
      <c r="EE455" s="21">
        <f t="shared" si="815"/>
        <v>0</v>
      </c>
      <c r="EF455" s="21">
        <f t="shared" si="896"/>
        <v>0</v>
      </c>
      <c r="EG455" s="21">
        <f t="shared" si="897"/>
        <v>2407.4806944099132</v>
      </c>
      <c r="EH455" s="21">
        <f t="shared" si="898"/>
        <v>126.70951023210083</v>
      </c>
      <c r="EI455" s="21"/>
      <c r="EJ455" s="22">
        <f t="shared" si="899"/>
        <v>0</v>
      </c>
      <c r="EK455" s="21">
        <f t="shared" si="816"/>
        <v>0</v>
      </c>
      <c r="EL455" s="22">
        <f t="shared" si="933"/>
        <v>0</v>
      </c>
      <c r="EM455" s="21">
        <f t="shared" si="817"/>
        <v>0</v>
      </c>
      <c r="EN455" s="21">
        <f t="shared" si="900"/>
        <v>0</v>
      </c>
      <c r="EO455" s="21">
        <f t="shared" si="901"/>
        <v>198.10339994590873</v>
      </c>
      <c r="EP455" s="21">
        <f t="shared" si="902"/>
        <v>594.31019983772626</v>
      </c>
      <c r="EQ455" s="21"/>
      <c r="ER455" s="22">
        <f t="shared" si="903"/>
        <v>0</v>
      </c>
      <c r="ES455" s="21">
        <f t="shared" si="818"/>
        <v>0</v>
      </c>
      <c r="ET455" s="22">
        <f t="shared" si="934"/>
        <v>0</v>
      </c>
      <c r="EU455" s="21">
        <f t="shared" si="819"/>
        <v>0</v>
      </c>
      <c r="EV455" s="21">
        <f t="shared" si="904"/>
        <v>0</v>
      </c>
      <c r="EW455" s="21">
        <f t="shared" si="905"/>
        <v>954.70980000000031</v>
      </c>
      <c r="EX455" s="21">
        <f t="shared" si="906"/>
        <v>954.70980000000031</v>
      </c>
      <c r="EY455" s="21"/>
      <c r="EZ455" s="22">
        <f t="shared" si="907"/>
        <v>0</v>
      </c>
      <c r="FA455" s="21">
        <f t="shared" si="820"/>
        <v>0</v>
      </c>
      <c r="FB455" s="22">
        <f t="shared" si="935"/>
        <v>0</v>
      </c>
      <c r="FC455" s="21">
        <f t="shared" si="821"/>
        <v>0</v>
      </c>
      <c r="FD455" s="21">
        <f t="shared" si="908"/>
        <v>0</v>
      </c>
      <c r="FE455" s="21">
        <f t="shared" si="909"/>
        <v>213.74100000000001</v>
      </c>
      <c r="FF455" s="21">
        <f t="shared" si="910"/>
        <v>213.74100000000001</v>
      </c>
      <c r="FG455" s="21"/>
      <c r="FH455" s="22">
        <f t="shared" si="911"/>
        <v>0</v>
      </c>
      <c r="FI455" s="21">
        <f t="shared" si="822"/>
        <v>0</v>
      </c>
      <c r="FJ455" s="22">
        <f t="shared" si="936"/>
        <v>0</v>
      </c>
      <c r="FK455" s="21">
        <f t="shared" si="823"/>
        <v>0</v>
      </c>
      <c r="FL455" s="21">
        <f t="shared" si="912"/>
        <v>0</v>
      </c>
      <c r="FM455" s="21">
        <f t="shared" si="913"/>
        <v>103.30815000000001</v>
      </c>
      <c r="FN455" s="21">
        <f t="shared" si="914"/>
        <v>309.92445000000004</v>
      </c>
      <c r="FO455" s="21"/>
      <c r="FP455" s="21">
        <f t="shared" si="824"/>
        <v>0</v>
      </c>
      <c r="FQ455" s="21">
        <f t="shared" si="825"/>
        <v>0</v>
      </c>
      <c r="FR455" s="21">
        <f t="shared" si="915"/>
        <v>0</v>
      </c>
      <c r="FS455" s="21">
        <f t="shared" si="826"/>
        <v>11365.733843414635</v>
      </c>
      <c r="FT455" s="21">
        <f t="shared" si="827"/>
        <v>7315.5661565853679</v>
      </c>
      <c r="FU455" s="21"/>
      <c r="FV455" s="20">
        <f t="shared" si="937"/>
        <v>0</v>
      </c>
      <c r="FW455" s="20">
        <f t="shared" si="937"/>
        <v>0</v>
      </c>
      <c r="FX455" s="20">
        <f t="shared" si="828"/>
        <v>0</v>
      </c>
      <c r="FY455" s="20">
        <f t="shared" si="829"/>
        <v>0</v>
      </c>
    </row>
    <row r="456" spans="2:181" x14ac:dyDescent="0.25">
      <c r="B456" s="20">
        <v>18.899999999999999</v>
      </c>
      <c r="C456" s="20">
        <f t="shared" si="830"/>
        <v>32.696999999999996</v>
      </c>
      <c r="D456" s="22">
        <f t="shared" si="831"/>
        <v>0</v>
      </c>
      <c r="E456" s="21">
        <f t="shared" si="782"/>
        <v>0</v>
      </c>
      <c r="F456" s="22">
        <f t="shared" si="916"/>
        <v>0</v>
      </c>
      <c r="G456" s="21">
        <f t="shared" si="783"/>
        <v>0</v>
      </c>
      <c r="H456" s="21">
        <f t="shared" si="832"/>
        <v>0</v>
      </c>
      <c r="I456" s="21">
        <f t="shared" si="833"/>
        <v>988.19589000000019</v>
      </c>
      <c r="J456" s="21">
        <f t="shared" si="834"/>
        <v>52.010310000000061</v>
      </c>
      <c r="K456" s="21"/>
      <c r="L456" s="22">
        <f t="shared" si="835"/>
        <v>0</v>
      </c>
      <c r="M456" s="21">
        <f t="shared" si="784"/>
        <v>0</v>
      </c>
      <c r="N456" s="22">
        <f t="shared" si="917"/>
        <v>0</v>
      </c>
      <c r="O456" s="21">
        <f t="shared" si="785"/>
        <v>0</v>
      </c>
      <c r="P456" s="21">
        <f t="shared" si="836"/>
        <v>0</v>
      </c>
      <c r="Q456" s="21">
        <f t="shared" si="837"/>
        <v>372.26557499999996</v>
      </c>
      <c r="R456" s="21">
        <f t="shared" si="838"/>
        <v>19.592925000000015</v>
      </c>
      <c r="S456" s="21"/>
      <c r="T456" s="22">
        <f t="shared" si="839"/>
        <v>0</v>
      </c>
      <c r="U456" s="21">
        <f t="shared" si="786"/>
        <v>0</v>
      </c>
      <c r="V456" s="22">
        <f t="shared" si="918"/>
        <v>0</v>
      </c>
      <c r="W456" s="21">
        <f t="shared" si="787"/>
        <v>0</v>
      </c>
      <c r="X456" s="21">
        <f t="shared" si="840"/>
        <v>0</v>
      </c>
      <c r="Y456" s="21">
        <f t="shared" si="841"/>
        <v>96.183450000000022</v>
      </c>
      <c r="Z456" s="21">
        <f t="shared" si="842"/>
        <v>288.55035000000009</v>
      </c>
      <c r="AA456" s="21"/>
      <c r="AB456" s="22">
        <f t="shared" si="843"/>
        <v>0</v>
      </c>
      <c r="AC456" s="21">
        <f t="shared" si="788"/>
        <v>0</v>
      </c>
      <c r="AD456" s="22">
        <f t="shared" si="919"/>
        <v>0</v>
      </c>
      <c r="AE456" s="21">
        <f t="shared" si="789"/>
        <v>0</v>
      </c>
      <c r="AF456" s="21">
        <f t="shared" si="844"/>
        <v>0</v>
      </c>
      <c r="AG456" s="21">
        <f t="shared" si="845"/>
        <v>87.990045000000009</v>
      </c>
      <c r="AH456" s="21">
        <f t="shared" si="846"/>
        <v>4.6310550000000044</v>
      </c>
      <c r="AI456" s="21"/>
      <c r="AJ456" s="22">
        <f t="shared" si="847"/>
        <v>0</v>
      </c>
      <c r="AK456" s="21">
        <f t="shared" si="790"/>
        <v>0</v>
      </c>
      <c r="AL456" s="22">
        <f t="shared" si="920"/>
        <v>0</v>
      </c>
      <c r="AM456" s="21">
        <f t="shared" si="791"/>
        <v>0</v>
      </c>
      <c r="AN456" s="21">
        <f t="shared" si="848"/>
        <v>0</v>
      </c>
      <c r="AO456" s="21">
        <f t="shared" si="849"/>
        <v>189.51702000000003</v>
      </c>
      <c r="AP456" s="21">
        <f t="shared" si="850"/>
        <v>9.9745800000000102</v>
      </c>
      <c r="AQ456" s="21"/>
      <c r="AR456" s="22">
        <f t="shared" si="851"/>
        <v>0</v>
      </c>
      <c r="AS456" s="21">
        <f t="shared" si="792"/>
        <v>0</v>
      </c>
      <c r="AT456" s="22">
        <f t="shared" si="921"/>
        <v>0</v>
      </c>
      <c r="AU456" s="21">
        <f t="shared" si="793"/>
        <v>0</v>
      </c>
      <c r="AV456" s="21">
        <f t="shared" si="852"/>
        <v>0</v>
      </c>
      <c r="AW456" s="21">
        <f t="shared" si="853"/>
        <v>411.45142500000009</v>
      </c>
      <c r="AX456" s="21">
        <f t="shared" si="854"/>
        <v>137.15047500000003</v>
      </c>
      <c r="AY456" s="21"/>
      <c r="AZ456" s="22">
        <f t="shared" si="855"/>
        <v>0</v>
      </c>
      <c r="BA456" s="21">
        <f t="shared" si="794"/>
        <v>0</v>
      </c>
      <c r="BB456" s="22">
        <f t="shared" si="922"/>
        <v>0</v>
      </c>
      <c r="BC456" s="21">
        <f t="shared" si="795"/>
        <v>0</v>
      </c>
      <c r="BD456" s="21">
        <f t="shared" si="856"/>
        <v>0</v>
      </c>
      <c r="BE456" s="21">
        <f t="shared" si="857"/>
        <v>361.53508170731709</v>
      </c>
      <c r="BF456" s="21">
        <f t="shared" si="858"/>
        <v>19.028162195121972</v>
      </c>
      <c r="BG456" s="21"/>
      <c r="BH456" s="22">
        <f t="shared" si="859"/>
        <v>0</v>
      </c>
      <c r="BI456" s="21">
        <f t="shared" si="796"/>
        <v>0</v>
      </c>
      <c r="BJ456" s="22">
        <f t="shared" si="923"/>
        <v>0</v>
      </c>
      <c r="BK456" s="21">
        <f t="shared" si="797"/>
        <v>0</v>
      </c>
      <c r="BL456" s="21">
        <f t="shared" si="860"/>
        <v>0</v>
      </c>
      <c r="BM456" s="21">
        <f t="shared" si="861"/>
        <v>315.31141829268296</v>
      </c>
      <c r="BN456" s="21">
        <f t="shared" si="862"/>
        <v>16.595337804878067</v>
      </c>
      <c r="BO456" s="21"/>
      <c r="BP456" s="22">
        <f t="shared" si="863"/>
        <v>0</v>
      </c>
      <c r="BQ456" s="21">
        <f t="shared" si="798"/>
        <v>0</v>
      </c>
      <c r="BR456" s="22">
        <f t="shared" si="924"/>
        <v>0</v>
      </c>
      <c r="BS456" s="21">
        <f t="shared" si="799"/>
        <v>0</v>
      </c>
      <c r="BT456" s="21">
        <f t="shared" si="864"/>
        <v>0</v>
      </c>
      <c r="BU456" s="21">
        <f t="shared" si="865"/>
        <v>109.47709756097562</v>
      </c>
      <c r="BV456" s="21">
        <f t="shared" si="866"/>
        <v>36.492365853658541</v>
      </c>
      <c r="BW456" s="21"/>
      <c r="BX456" s="22">
        <f t="shared" si="867"/>
        <v>0</v>
      </c>
      <c r="BY456" s="21">
        <f t="shared" si="800"/>
        <v>0</v>
      </c>
      <c r="BZ456" s="22">
        <f t="shared" si="925"/>
        <v>0</v>
      </c>
      <c r="CA456" s="21">
        <f t="shared" si="801"/>
        <v>0</v>
      </c>
      <c r="CB456" s="21">
        <f t="shared" si="868"/>
        <v>0</v>
      </c>
      <c r="CC456" s="21">
        <f t="shared" si="869"/>
        <v>420.03579627753743</v>
      </c>
      <c r="CD456" s="21">
        <f t="shared" si="870"/>
        <v>22.107147172501989</v>
      </c>
      <c r="CE456" s="21"/>
      <c r="CF456" s="22">
        <f t="shared" si="871"/>
        <v>0</v>
      </c>
      <c r="CG456" s="21">
        <f t="shared" si="802"/>
        <v>0</v>
      </c>
      <c r="CH456" s="22">
        <f t="shared" si="926"/>
        <v>0</v>
      </c>
      <c r="CI456" s="21">
        <f t="shared" si="803"/>
        <v>0</v>
      </c>
      <c r="CJ456" s="21">
        <f t="shared" si="872"/>
        <v>0</v>
      </c>
      <c r="CK456" s="21">
        <f t="shared" si="873"/>
        <v>366.43436400472069</v>
      </c>
      <c r="CL456" s="21">
        <f t="shared" si="874"/>
        <v>19.286019158143212</v>
      </c>
      <c r="CM456" s="21"/>
      <c r="CN456" s="22">
        <f t="shared" si="875"/>
        <v>0</v>
      </c>
      <c r="CO456" s="21">
        <f t="shared" si="804"/>
        <v>0</v>
      </c>
      <c r="CP456" s="22">
        <f t="shared" si="927"/>
        <v>0</v>
      </c>
      <c r="CQ456" s="21">
        <f t="shared" si="805"/>
        <v>0</v>
      </c>
      <c r="CR456" s="21">
        <f t="shared" si="876"/>
        <v>0</v>
      </c>
      <c r="CS456" s="21">
        <f t="shared" si="877"/>
        <v>42.398668346774208</v>
      </c>
      <c r="CT456" s="21">
        <f t="shared" si="878"/>
        <v>127.19600504032263</v>
      </c>
      <c r="CU456" s="21"/>
      <c r="CV456" s="22">
        <f t="shared" si="879"/>
        <v>0</v>
      </c>
      <c r="CW456" s="21">
        <f t="shared" si="806"/>
        <v>0</v>
      </c>
      <c r="CX456" s="22">
        <f t="shared" si="928"/>
        <v>0</v>
      </c>
      <c r="CY456" s="21">
        <f t="shared" si="807"/>
        <v>0</v>
      </c>
      <c r="CZ456" s="21">
        <f t="shared" si="880"/>
        <v>0</v>
      </c>
      <c r="DA456" s="21">
        <f t="shared" si="881"/>
        <v>361.53508170731709</v>
      </c>
      <c r="DB456" s="21">
        <f t="shared" si="882"/>
        <v>19.028162195121972</v>
      </c>
      <c r="DC456" s="21"/>
      <c r="DD456" s="22">
        <f t="shared" si="883"/>
        <v>0</v>
      </c>
      <c r="DE456" s="21">
        <f t="shared" si="808"/>
        <v>0</v>
      </c>
      <c r="DF456" s="22">
        <f t="shared" si="929"/>
        <v>0</v>
      </c>
      <c r="DG456" s="21">
        <f t="shared" si="809"/>
        <v>0</v>
      </c>
      <c r="DH456" s="21">
        <f t="shared" si="884"/>
        <v>0</v>
      </c>
      <c r="DI456" s="21">
        <f t="shared" si="885"/>
        <v>315.31141829268296</v>
      </c>
      <c r="DJ456" s="21">
        <f t="shared" si="886"/>
        <v>16.595337804878067</v>
      </c>
      <c r="DK456" s="21"/>
      <c r="DL456" s="22">
        <f t="shared" si="887"/>
        <v>0</v>
      </c>
      <c r="DM456" s="21">
        <f t="shared" si="810"/>
        <v>0</v>
      </c>
      <c r="DN456" s="22">
        <f t="shared" si="930"/>
        <v>0</v>
      </c>
      <c r="DO456" s="21">
        <f t="shared" si="811"/>
        <v>0</v>
      </c>
      <c r="DP456" s="21">
        <f t="shared" si="888"/>
        <v>0</v>
      </c>
      <c r="DQ456" s="21">
        <f t="shared" si="889"/>
        <v>109.47709756097561</v>
      </c>
      <c r="DR456" s="21">
        <f t="shared" si="890"/>
        <v>36.492365853658534</v>
      </c>
      <c r="DS456" s="21"/>
      <c r="DT456" s="22">
        <f t="shared" si="891"/>
        <v>0</v>
      </c>
      <c r="DU456" s="21">
        <f t="shared" si="812"/>
        <v>0</v>
      </c>
      <c r="DV456" s="22">
        <f t="shared" si="931"/>
        <v>0</v>
      </c>
      <c r="DW456" s="21">
        <f t="shared" si="813"/>
        <v>0</v>
      </c>
      <c r="DX456" s="21">
        <f t="shared" si="892"/>
        <v>0</v>
      </c>
      <c r="DY456" s="21">
        <f t="shared" si="893"/>
        <v>2660.7713703078275</v>
      </c>
      <c r="DZ456" s="21">
        <f t="shared" si="894"/>
        <v>140.0405984372542</v>
      </c>
      <c r="EA456" s="21"/>
      <c r="EB456" s="22">
        <f t="shared" si="895"/>
        <v>0</v>
      </c>
      <c r="EC456" s="21">
        <f t="shared" si="814"/>
        <v>0</v>
      </c>
      <c r="ED456" s="22">
        <f t="shared" si="932"/>
        <v>0</v>
      </c>
      <c r="EE456" s="21">
        <f t="shared" si="815"/>
        <v>0</v>
      </c>
      <c r="EF456" s="21">
        <f t="shared" si="896"/>
        <v>0</v>
      </c>
      <c r="EG456" s="21">
        <f t="shared" si="897"/>
        <v>2407.4806944099132</v>
      </c>
      <c r="EH456" s="21">
        <f t="shared" si="898"/>
        <v>126.70951023210083</v>
      </c>
      <c r="EI456" s="21"/>
      <c r="EJ456" s="22">
        <f t="shared" si="899"/>
        <v>0</v>
      </c>
      <c r="EK456" s="21">
        <f t="shared" si="816"/>
        <v>0</v>
      </c>
      <c r="EL456" s="22">
        <f t="shared" si="933"/>
        <v>0</v>
      </c>
      <c r="EM456" s="21">
        <f t="shared" si="817"/>
        <v>0</v>
      </c>
      <c r="EN456" s="21">
        <f t="shared" si="900"/>
        <v>0</v>
      </c>
      <c r="EO456" s="21">
        <f t="shared" si="901"/>
        <v>198.10339994590873</v>
      </c>
      <c r="EP456" s="21">
        <f t="shared" si="902"/>
        <v>594.31019983772626</v>
      </c>
      <c r="EQ456" s="21"/>
      <c r="ER456" s="22">
        <f t="shared" si="903"/>
        <v>0</v>
      </c>
      <c r="ES456" s="21">
        <f t="shared" si="818"/>
        <v>0</v>
      </c>
      <c r="ET456" s="22">
        <f t="shared" si="934"/>
        <v>0</v>
      </c>
      <c r="EU456" s="21">
        <f t="shared" si="819"/>
        <v>0</v>
      </c>
      <c r="EV456" s="21">
        <f t="shared" si="904"/>
        <v>0</v>
      </c>
      <c r="EW456" s="21">
        <f t="shared" si="905"/>
        <v>954.70980000000031</v>
      </c>
      <c r="EX456" s="21">
        <f t="shared" si="906"/>
        <v>954.70980000000031</v>
      </c>
      <c r="EY456" s="21"/>
      <c r="EZ456" s="22">
        <f t="shared" si="907"/>
        <v>0</v>
      </c>
      <c r="FA456" s="21">
        <f t="shared" si="820"/>
        <v>0</v>
      </c>
      <c r="FB456" s="22">
        <f t="shared" si="935"/>
        <v>0</v>
      </c>
      <c r="FC456" s="21">
        <f t="shared" si="821"/>
        <v>0</v>
      </c>
      <c r="FD456" s="21">
        <f t="shared" si="908"/>
        <v>0</v>
      </c>
      <c r="FE456" s="21">
        <f t="shared" si="909"/>
        <v>213.74100000000001</v>
      </c>
      <c r="FF456" s="21">
        <f t="shared" si="910"/>
        <v>213.74100000000001</v>
      </c>
      <c r="FG456" s="21"/>
      <c r="FH456" s="22">
        <f t="shared" si="911"/>
        <v>0</v>
      </c>
      <c r="FI456" s="21">
        <f t="shared" si="822"/>
        <v>0</v>
      </c>
      <c r="FJ456" s="22">
        <f t="shared" si="936"/>
        <v>0</v>
      </c>
      <c r="FK456" s="21">
        <f t="shared" si="823"/>
        <v>0</v>
      </c>
      <c r="FL456" s="21">
        <f t="shared" si="912"/>
        <v>0</v>
      </c>
      <c r="FM456" s="21">
        <f t="shared" si="913"/>
        <v>103.30815000000001</v>
      </c>
      <c r="FN456" s="21">
        <f t="shared" si="914"/>
        <v>309.92445000000004</v>
      </c>
      <c r="FO456" s="21"/>
      <c r="FP456" s="21">
        <f t="shared" si="824"/>
        <v>0</v>
      </c>
      <c r="FQ456" s="21">
        <f t="shared" si="825"/>
        <v>0</v>
      </c>
      <c r="FR456" s="21">
        <f t="shared" si="915"/>
        <v>0</v>
      </c>
      <c r="FS456" s="21">
        <f t="shared" si="826"/>
        <v>11365.733843414635</v>
      </c>
      <c r="FT456" s="21">
        <f t="shared" si="827"/>
        <v>7315.5661565853679</v>
      </c>
      <c r="FU456" s="21"/>
      <c r="FV456" s="20">
        <f t="shared" si="937"/>
        <v>0</v>
      </c>
      <c r="FW456" s="20">
        <f t="shared" si="937"/>
        <v>0</v>
      </c>
      <c r="FX456" s="20">
        <f t="shared" si="828"/>
        <v>0</v>
      </c>
      <c r="FY456" s="20">
        <f t="shared" si="829"/>
        <v>0</v>
      </c>
    </row>
    <row r="457" spans="2:181" x14ac:dyDescent="0.25">
      <c r="B457" s="20">
        <v>18.95</v>
      </c>
      <c r="C457" s="20">
        <f t="shared" si="830"/>
        <v>32.783499999999997</v>
      </c>
      <c r="D457" s="22">
        <f t="shared" si="831"/>
        <v>0</v>
      </c>
      <c r="E457" s="21">
        <f t="shared" si="782"/>
        <v>0</v>
      </c>
      <c r="F457" s="22">
        <f t="shared" si="916"/>
        <v>0</v>
      </c>
      <c r="G457" s="21">
        <f t="shared" si="783"/>
        <v>0</v>
      </c>
      <c r="H457" s="21">
        <f t="shared" si="832"/>
        <v>0</v>
      </c>
      <c r="I457" s="21">
        <f t="shared" si="833"/>
        <v>988.19589000000019</v>
      </c>
      <c r="J457" s="21">
        <f t="shared" si="834"/>
        <v>52.010310000000061</v>
      </c>
      <c r="K457" s="21"/>
      <c r="L457" s="22">
        <f t="shared" si="835"/>
        <v>0</v>
      </c>
      <c r="M457" s="21">
        <f t="shared" si="784"/>
        <v>0</v>
      </c>
      <c r="N457" s="22">
        <f t="shared" si="917"/>
        <v>0</v>
      </c>
      <c r="O457" s="21">
        <f t="shared" si="785"/>
        <v>0</v>
      </c>
      <c r="P457" s="21">
        <f t="shared" si="836"/>
        <v>0</v>
      </c>
      <c r="Q457" s="21">
        <f t="shared" si="837"/>
        <v>372.26557499999996</v>
      </c>
      <c r="R457" s="21">
        <f t="shared" si="838"/>
        <v>19.592925000000015</v>
      </c>
      <c r="S457" s="21"/>
      <c r="T457" s="22">
        <f t="shared" si="839"/>
        <v>0</v>
      </c>
      <c r="U457" s="21">
        <f t="shared" si="786"/>
        <v>0</v>
      </c>
      <c r="V457" s="22">
        <f t="shared" si="918"/>
        <v>0</v>
      </c>
      <c r="W457" s="21">
        <f t="shared" si="787"/>
        <v>0</v>
      </c>
      <c r="X457" s="21">
        <f t="shared" si="840"/>
        <v>0</v>
      </c>
      <c r="Y457" s="21">
        <f t="shared" si="841"/>
        <v>96.183450000000022</v>
      </c>
      <c r="Z457" s="21">
        <f t="shared" si="842"/>
        <v>288.55035000000009</v>
      </c>
      <c r="AA457" s="21"/>
      <c r="AB457" s="22">
        <f t="shared" si="843"/>
        <v>0</v>
      </c>
      <c r="AC457" s="21">
        <f t="shared" si="788"/>
        <v>0</v>
      </c>
      <c r="AD457" s="22">
        <f t="shared" si="919"/>
        <v>0</v>
      </c>
      <c r="AE457" s="21">
        <f t="shared" si="789"/>
        <v>0</v>
      </c>
      <c r="AF457" s="21">
        <f t="shared" si="844"/>
        <v>0</v>
      </c>
      <c r="AG457" s="21">
        <f t="shared" si="845"/>
        <v>87.990045000000009</v>
      </c>
      <c r="AH457" s="21">
        <f t="shared" si="846"/>
        <v>4.6310550000000044</v>
      </c>
      <c r="AI457" s="21"/>
      <c r="AJ457" s="22">
        <f t="shared" si="847"/>
        <v>0</v>
      </c>
      <c r="AK457" s="21">
        <f t="shared" si="790"/>
        <v>0</v>
      </c>
      <c r="AL457" s="22">
        <f t="shared" si="920"/>
        <v>0</v>
      </c>
      <c r="AM457" s="21">
        <f t="shared" si="791"/>
        <v>0</v>
      </c>
      <c r="AN457" s="21">
        <f t="shared" si="848"/>
        <v>0</v>
      </c>
      <c r="AO457" s="21">
        <f t="shared" si="849"/>
        <v>189.51702000000003</v>
      </c>
      <c r="AP457" s="21">
        <f t="shared" si="850"/>
        <v>9.9745800000000102</v>
      </c>
      <c r="AQ457" s="21"/>
      <c r="AR457" s="22">
        <f t="shared" si="851"/>
        <v>0</v>
      </c>
      <c r="AS457" s="21">
        <f t="shared" si="792"/>
        <v>0</v>
      </c>
      <c r="AT457" s="22">
        <f t="shared" si="921"/>
        <v>0</v>
      </c>
      <c r="AU457" s="21">
        <f t="shared" si="793"/>
        <v>0</v>
      </c>
      <c r="AV457" s="21">
        <f t="shared" si="852"/>
        <v>0</v>
      </c>
      <c r="AW457" s="21">
        <f t="shared" si="853"/>
        <v>411.45142500000009</v>
      </c>
      <c r="AX457" s="21">
        <f t="shared" si="854"/>
        <v>137.15047500000003</v>
      </c>
      <c r="AY457" s="21"/>
      <c r="AZ457" s="22">
        <f t="shared" si="855"/>
        <v>0</v>
      </c>
      <c r="BA457" s="21">
        <f t="shared" si="794"/>
        <v>0</v>
      </c>
      <c r="BB457" s="22">
        <f t="shared" si="922"/>
        <v>0</v>
      </c>
      <c r="BC457" s="21">
        <f t="shared" si="795"/>
        <v>0</v>
      </c>
      <c r="BD457" s="21">
        <f t="shared" si="856"/>
        <v>0</v>
      </c>
      <c r="BE457" s="21">
        <f t="shared" si="857"/>
        <v>361.53508170731709</v>
      </c>
      <c r="BF457" s="21">
        <f t="shared" si="858"/>
        <v>19.028162195121972</v>
      </c>
      <c r="BG457" s="21"/>
      <c r="BH457" s="22">
        <f t="shared" si="859"/>
        <v>0</v>
      </c>
      <c r="BI457" s="21">
        <f t="shared" si="796"/>
        <v>0</v>
      </c>
      <c r="BJ457" s="22">
        <f t="shared" si="923"/>
        <v>0</v>
      </c>
      <c r="BK457" s="21">
        <f t="shared" si="797"/>
        <v>0</v>
      </c>
      <c r="BL457" s="21">
        <f t="shared" si="860"/>
        <v>0</v>
      </c>
      <c r="BM457" s="21">
        <f t="shared" si="861"/>
        <v>315.31141829268296</v>
      </c>
      <c r="BN457" s="21">
        <f t="shared" si="862"/>
        <v>16.595337804878067</v>
      </c>
      <c r="BO457" s="21"/>
      <c r="BP457" s="22">
        <f t="shared" si="863"/>
        <v>0</v>
      </c>
      <c r="BQ457" s="21">
        <f t="shared" si="798"/>
        <v>0</v>
      </c>
      <c r="BR457" s="22">
        <f t="shared" si="924"/>
        <v>0</v>
      </c>
      <c r="BS457" s="21">
        <f t="shared" si="799"/>
        <v>0</v>
      </c>
      <c r="BT457" s="21">
        <f t="shared" si="864"/>
        <v>0</v>
      </c>
      <c r="BU457" s="21">
        <f t="shared" si="865"/>
        <v>109.47709756097562</v>
      </c>
      <c r="BV457" s="21">
        <f t="shared" si="866"/>
        <v>36.492365853658541</v>
      </c>
      <c r="BW457" s="21"/>
      <c r="BX457" s="22">
        <f t="shared" si="867"/>
        <v>0</v>
      </c>
      <c r="BY457" s="21">
        <f t="shared" si="800"/>
        <v>0</v>
      </c>
      <c r="BZ457" s="22">
        <f t="shared" si="925"/>
        <v>0</v>
      </c>
      <c r="CA457" s="21">
        <f t="shared" si="801"/>
        <v>0</v>
      </c>
      <c r="CB457" s="21">
        <f t="shared" si="868"/>
        <v>0</v>
      </c>
      <c r="CC457" s="21">
        <f t="shared" si="869"/>
        <v>420.03579627753743</v>
      </c>
      <c r="CD457" s="21">
        <f t="shared" si="870"/>
        <v>22.107147172501989</v>
      </c>
      <c r="CE457" s="21"/>
      <c r="CF457" s="22">
        <f t="shared" si="871"/>
        <v>0</v>
      </c>
      <c r="CG457" s="21">
        <f t="shared" si="802"/>
        <v>0</v>
      </c>
      <c r="CH457" s="22">
        <f t="shared" si="926"/>
        <v>0</v>
      </c>
      <c r="CI457" s="21">
        <f t="shared" si="803"/>
        <v>0</v>
      </c>
      <c r="CJ457" s="21">
        <f t="shared" si="872"/>
        <v>0</v>
      </c>
      <c r="CK457" s="21">
        <f t="shared" si="873"/>
        <v>366.43436400472069</v>
      </c>
      <c r="CL457" s="21">
        <f t="shared" si="874"/>
        <v>19.286019158143212</v>
      </c>
      <c r="CM457" s="21"/>
      <c r="CN457" s="22">
        <f t="shared" si="875"/>
        <v>0</v>
      </c>
      <c r="CO457" s="21">
        <f t="shared" si="804"/>
        <v>0</v>
      </c>
      <c r="CP457" s="22">
        <f t="shared" si="927"/>
        <v>0</v>
      </c>
      <c r="CQ457" s="21">
        <f t="shared" si="805"/>
        <v>0</v>
      </c>
      <c r="CR457" s="21">
        <f t="shared" si="876"/>
        <v>0</v>
      </c>
      <c r="CS457" s="21">
        <f t="shared" si="877"/>
        <v>42.398668346774208</v>
      </c>
      <c r="CT457" s="21">
        <f t="shared" si="878"/>
        <v>127.19600504032263</v>
      </c>
      <c r="CU457" s="21"/>
      <c r="CV457" s="22">
        <f t="shared" si="879"/>
        <v>0</v>
      </c>
      <c r="CW457" s="21">
        <f t="shared" si="806"/>
        <v>0</v>
      </c>
      <c r="CX457" s="22">
        <f t="shared" si="928"/>
        <v>0</v>
      </c>
      <c r="CY457" s="21">
        <f t="shared" si="807"/>
        <v>0</v>
      </c>
      <c r="CZ457" s="21">
        <f t="shared" si="880"/>
        <v>0</v>
      </c>
      <c r="DA457" s="21">
        <f t="shared" si="881"/>
        <v>361.53508170731709</v>
      </c>
      <c r="DB457" s="21">
        <f t="shared" si="882"/>
        <v>19.028162195121972</v>
      </c>
      <c r="DC457" s="21"/>
      <c r="DD457" s="22">
        <f t="shared" si="883"/>
        <v>0</v>
      </c>
      <c r="DE457" s="21">
        <f t="shared" si="808"/>
        <v>0</v>
      </c>
      <c r="DF457" s="22">
        <f t="shared" si="929"/>
        <v>0</v>
      </c>
      <c r="DG457" s="21">
        <f t="shared" si="809"/>
        <v>0</v>
      </c>
      <c r="DH457" s="21">
        <f t="shared" si="884"/>
        <v>0</v>
      </c>
      <c r="DI457" s="21">
        <f t="shared" si="885"/>
        <v>315.31141829268296</v>
      </c>
      <c r="DJ457" s="21">
        <f t="shared" si="886"/>
        <v>16.595337804878067</v>
      </c>
      <c r="DK457" s="21"/>
      <c r="DL457" s="22">
        <f t="shared" si="887"/>
        <v>0</v>
      </c>
      <c r="DM457" s="21">
        <f t="shared" si="810"/>
        <v>0</v>
      </c>
      <c r="DN457" s="22">
        <f t="shared" si="930"/>
        <v>0</v>
      </c>
      <c r="DO457" s="21">
        <f t="shared" si="811"/>
        <v>0</v>
      </c>
      <c r="DP457" s="21">
        <f t="shared" si="888"/>
        <v>0</v>
      </c>
      <c r="DQ457" s="21">
        <f t="shared" si="889"/>
        <v>109.47709756097561</v>
      </c>
      <c r="DR457" s="21">
        <f t="shared" si="890"/>
        <v>36.492365853658534</v>
      </c>
      <c r="DS457" s="21"/>
      <c r="DT457" s="22">
        <f t="shared" si="891"/>
        <v>0</v>
      </c>
      <c r="DU457" s="21">
        <f t="shared" si="812"/>
        <v>0</v>
      </c>
      <c r="DV457" s="22">
        <f t="shared" si="931"/>
        <v>0</v>
      </c>
      <c r="DW457" s="21">
        <f t="shared" si="813"/>
        <v>0</v>
      </c>
      <c r="DX457" s="21">
        <f t="shared" si="892"/>
        <v>0</v>
      </c>
      <c r="DY457" s="21">
        <f t="shared" si="893"/>
        <v>2660.7713703078275</v>
      </c>
      <c r="DZ457" s="21">
        <f t="shared" si="894"/>
        <v>140.0405984372542</v>
      </c>
      <c r="EA457" s="21"/>
      <c r="EB457" s="22">
        <f t="shared" si="895"/>
        <v>0</v>
      </c>
      <c r="EC457" s="21">
        <f t="shared" si="814"/>
        <v>0</v>
      </c>
      <c r="ED457" s="22">
        <f t="shared" si="932"/>
        <v>0</v>
      </c>
      <c r="EE457" s="21">
        <f t="shared" si="815"/>
        <v>0</v>
      </c>
      <c r="EF457" s="21">
        <f t="shared" si="896"/>
        <v>0</v>
      </c>
      <c r="EG457" s="21">
        <f t="shared" si="897"/>
        <v>2407.4806944099132</v>
      </c>
      <c r="EH457" s="21">
        <f t="shared" si="898"/>
        <v>126.70951023210083</v>
      </c>
      <c r="EI457" s="21"/>
      <c r="EJ457" s="22">
        <f t="shared" si="899"/>
        <v>0</v>
      </c>
      <c r="EK457" s="21">
        <f t="shared" si="816"/>
        <v>0</v>
      </c>
      <c r="EL457" s="22">
        <f t="shared" si="933"/>
        <v>0</v>
      </c>
      <c r="EM457" s="21">
        <f t="shared" si="817"/>
        <v>0</v>
      </c>
      <c r="EN457" s="21">
        <f t="shared" si="900"/>
        <v>0</v>
      </c>
      <c r="EO457" s="21">
        <f t="shared" si="901"/>
        <v>198.10339994590873</v>
      </c>
      <c r="EP457" s="21">
        <f t="shared" si="902"/>
        <v>594.31019983772626</v>
      </c>
      <c r="EQ457" s="21"/>
      <c r="ER457" s="22">
        <f t="shared" si="903"/>
        <v>0</v>
      </c>
      <c r="ES457" s="21">
        <f t="shared" si="818"/>
        <v>0</v>
      </c>
      <c r="ET457" s="22">
        <f t="shared" si="934"/>
        <v>0</v>
      </c>
      <c r="EU457" s="21">
        <f t="shared" si="819"/>
        <v>0</v>
      </c>
      <c r="EV457" s="21">
        <f t="shared" si="904"/>
        <v>0</v>
      </c>
      <c r="EW457" s="21">
        <f t="shared" si="905"/>
        <v>954.70980000000031</v>
      </c>
      <c r="EX457" s="21">
        <f t="shared" si="906"/>
        <v>954.70980000000031</v>
      </c>
      <c r="EY457" s="21"/>
      <c r="EZ457" s="22">
        <f t="shared" si="907"/>
        <v>0</v>
      </c>
      <c r="FA457" s="21">
        <f t="shared" si="820"/>
        <v>0</v>
      </c>
      <c r="FB457" s="22">
        <f t="shared" si="935"/>
        <v>0</v>
      </c>
      <c r="FC457" s="21">
        <f t="shared" si="821"/>
        <v>0</v>
      </c>
      <c r="FD457" s="21">
        <f t="shared" si="908"/>
        <v>0</v>
      </c>
      <c r="FE457" s="21">
        <f t="shared" si="909"/>
        <v>213.74100000000001</v>
      </c>
      <c r="FF457" s="21">
        <f t="shared" si="910"/>
        <v>213.74100000000001</v>
      </c>
      <c r="FG457" s="21"/>
      <c r="FH457" s="22">
        <f t="shared" si="911"/>
        <v>0</v>
      </c>
      <c r="FI457" s="21">
        <f t="shared" si="822"/>
        <v>0</v>
      </c>
      <c r="FJ457" s="22">
        <f t="shared" si="936"/>
        <v>0</v>
      </c>
      <c r="FK457" s="21">
        <f t="shared" si="823"/>
        <v>0</v>
      </c>
      <c r="FL457" s="21">
        <f t="shared" si="912"/>
        <v>0</v>
      </c>
      <c r="FM457" s="21">
        <f t="shared" si="913"/>
        <v>103.30815000000001</v>
      </c>
      <c r="FN457" s="21">
        <f t="shared" si="914"/>
        <v>309.92445000000004</v>
      </c>
      <c r="FO457" s="21"/>
      <c r="FP457" s="21">
        <f t="shared" si="824"/>
        <v>0</v>
      </c>
      <c r="FQ457" s="21">
        <f t="shared" si="825"/>
        <v>0</v>
      </c>
      <c r="FR457" s="21">
        <f t="shared" si="915"/>
        <v>0</v>
      </c>
      <c r="FS457" s="21">
        <f t="shared" si="826"/>
        <v>11365.733843414635</v>
      </c>
      <c r="FT457" s="21">
        <f t="shared" si="827"/>
        <v>7315.5661565853679</v>
      </c>
      <c r="FU457" s="21"/>
      <c r="FV457" s="20">
        <f t="shared" si="937"/>
        <v>0</v>
      </c>
      <c r="FW457" s="20">
        <f t="shared" si="937"/>
        <v>0</v>
      </c>
      <c r="FX457" s="20">
        <f t="shared" si="828"/>
        <v>0</v>
      </c>
      <c r="FY457" s="20">
        <f t="shared" si="829"/>
        <v>0</v>
      </c>
    </row>
    <row r="458" spans="2:181" x14ac:dyDescent="0.25">
      <c r="B458" s="20">
        <v>19</v>
      </c>
      <c r="C458" s="20">
        <f t="shared" si="830"/>
        <v>32.869999999999997</v>
      </c>
      <c r="D458" s="22">
        <f t="shared" si="831"/>
        <v>0</v>
      </c>
      <c r="E458" s="21">
        <f t="shared" si="782"/>
        <v>0</v>
      </c>
      <c r="F458" s="22">
        <f t="shared" si="916"/>
        <v>0</v>
      </c>
      <c r="G458" s="21">
        <f t="shared" si="783"/>
        <v>0</v>
      </c>
      <c r="H458" s="21">
        <f t="shared" si="832"/>
        <v>0</v>
      </c>
      <c r="I458" s="21">
        <f t="shared" si="833"/>
        <v>988.19589000000019</v>
      </c>
      <c r="J458" s="21">
        <f t="shared" si="834"/>
        <v>52.010310000000061</v>
      </c>
      <c r="K458" s="21"/>
      <c r="L458" s="22">
        <f t="shared" si="835"/>
        <v>0</v>
      </c>
      <c r="M458" s="21">
        <f t="shared" si="784"/>
        <v>0</v>
      </c>
      <c r="N458" s="22">
        <f t="shared" si="917"/>
        <v>0</v>
      </c>
      <c r="O458" s="21">
        <f t="shared" si="785"/>
        <v>0</v>
      </c>
      <c r="P458" s="21">
        <f t="shared" si="836"/>
        <v>0</v>
      </c>
      <c r="Q458" s="21">
        <f t="shared" si="837"/>
        <v>372.26557499999996</v>
      </c>
      <c r="R458" s="21">
        <f t="shared" si="838"/>
        <v>19.592925000000015</v>
      </c>
      <c r="S458" s="21"/>
      <c r="T458" s="22">
        <f t="shared" si="839"/>
        <v>0</v>
      </c>
      <c r="U458" s="21">
        <f t="shared" si="786"/>
        <v>0</v>
      </c>
      <c r="V458" s="22">
        <f t="shared" si="918"/>
        <v>0</v>
      </c>
      <c r="W458" s="21">
        <f t="shared" si="787"/>
        <v>0</v>
      </c>
      <c r="X458" s="21">
        <f t="shared" si="840"/>
        <v>0</v>
      </c>
      <c r="Y458" s="21">
        <f t="shared" si="841"/>
        <v>96.183450000000022</v>
      </c>
      <c r="Z458" s="21">
        <f t="shared" si="842"/>
        <v>288.55035000000009</v>
      </c>
      <c r="AA458" s="21"/>
      <c r="AB458" s="22">
        <f t="shared" si="843"/>
        <v>0</v>
      </c>
      <c r="AC458" s="21">
        <f t="shared" si="788"/>
        <v>0</v>
      </c>
      <c r="AD458" s="22">
        <f t="shared" si="919"/>
        <v>0</v>
      </c>
      <c r="AE458" s="21">
        <f t="shared" si="789"/>
        <v>0</v>
      </c>
      <c r="AF458" s="21">
        <f t="shared" si="844"/>
        <v>0</v>
      </c>
      <c r="AG458" s="21">
        <f t="shared" si="845"/>
        <v>87.990045000000009</v>
      </c>
      <c r="AH458" s="21">
        <f t="shared" si="846"/>
        <v>4.6310550000000044</v>
      </c>
      <c r="AI458" s="21"/>
      <c r="AJ458" s="22">
        <f t="shared" si="847"/>
        <v>0</v>
      </c>
      <c r="AK458" s="21">
        <f t="shared" si="790"/>
        <v>0</v>
      </c>
      <c r="AL458" s="22">
        <f t="shared" si="920"/>
        <v>0</v>
      </c>
      <c r="AM458" s="21">
        <f t="shared" si="791"/>
        <v>0</v>
      </c>
      <c r="AN458" s="21">
        <f t="shared" si="848"/>
        <v>0</v>
      </c>
      <c r="AO458" s="21">
        <f t="shared" si="849"/>
        <v>189.51702000000003</v>
      </c>
      <c r="AP458" s="21">
        <f t="shared" si="850"/>
        <v>9.9745800000000102</v>
      </c>
      <c r="AQ458" s="21"/>
      <c r="AR458" s="22">
        <f t="shared" si="851"/>
        <v>0</v>
      </c>
      <c r="AS458" s="21">
        <f t="shared" si="792"/>
        <v>0</v>
      </c>
      <c r="AT458" s="22">
        <f t="shared" si="921"/>
        <v>0</v>
      </c>
      <c r="AU458" s="21">
        <f t="shared" si="793"/>
        <v>0</v>
      </c>
      <c r="AV458" s="21">
        <f t="shared" si="852"/>
        <v>0</v>
      </c>
      <c r="AW458" s="21">
        <f t="shared" si="853"/>
        <v>411.45142500000009</v>
      </c>
      <c r="AX458" s="21">
        <f t="shared" si="854"/>
        <v>137.15047500000003</v>
      </c>
      <c r="AY458" s="21"/>
      <c r="AZ458" s="22">
        <f t="shared" si="855"/>
        <v>0</v>
      </c>
      <c r="BA458" s="21">
        <f t="shared" si="794"/>
        <v>0</v>
      </c>
      <c r="BB458" s="22">
        <f t="shared" si="922"/>
        <v>0</v>
      </c>
      <c r="BC458" s="21">
        <f t="shared" si="795"/>
        <v>0</v>
      </c>
      <c r="BD458" s="21">
        <f t="shared" si="856"/>
        <v>0</v>
      </c>
      <c r="BE458" s="21">
        <f t="shared" si="857"/>
        <v>361.53508170731709</v>
      </c>
      <c r="BF458" s="21">
        <f t="shared" si="858"/>
        <v>19.028162195121972</v>
      </c>
      <c r="BG458" s="21"/>
      <c r="BH458" s="22">
        <f t="shared" si="859"/>
        <v>0</v>
      </c>
      <c r="BI458" s="21">
        <f t="shared" si="796"/>
        <v>0</v>
      </c>
      <c r="BJ458" s="22">
        <f t="shared" si="923"/>
        <v>0</v>
      </c>
      <c r="BK458" s="21">
        <f t="shared" si="797"/>
        <v>0</v>
      </c>
      <c r="BL458" s="21">
        <f t="shared" si="860"/>
        <v>0</v>
      </c>
      <c r="BM458" s="21">
        <f t="shared" si="861"/>
        <v>315.31141829268296</v>
      </c>
      <c r="BN458" s="21">
        <f t="shared" si="862"/>
        <v>16.595337804878067</v>
      </c>
      <c r="BO458" s="21"/>
      <c r="BP458" s="22">
        <f t="shared" si="863"/>
        <v>0</v>
      </c>
      <c r="BQ458" s="21">
        <f t="shared" si="798"/>
        <v>0</v>
      </c>
      <c r="BR458" s="22">
        <f t="shared" si="924"/>
        <v>0</v>
      </c>
      <c r="BS458" s="21">
        <f t="shared" si="799"/>
        <v>0</v>
      </c>
      <c r="BT458" s="21">
        <f t="shared" si="864"/>
        <v>0</v>
      </c>
      <c r="BU458" s="21">
        <f t="shared" si="865"/>
        <v>109.47709756097562</v>
      </c>
      <c r="BV458" s="21">
        <f t="shared" si="866"/>
        <v>36.492365853658541</v>
      </c>
      <c r="BW458" s="21"/>
      <c r="BX458" s="22">
        <f t="shared" si="867"/>
        <v>0</v>
      </c>
      <c r="BY458" s="21">
        <f t="shared" si="800"/>
        <v>0</v>
      </c>
      <c r="BZ458" s="22">
        <f t="shared" si="925"/>
        <v>0</v>
      </c>
      <c r="CA458" s="21">
        <f t="shared" si="801"/>
        <v>0</v>
      </c>
      <c r="CB458" s="21">
        <f t="shared" si="868"/>
        <v>0</v>
      </c>
      <c r="CC458" s="21">
        <f t="shared" si="869"/>
        <v>420.03579627753743</v>
      </c>
      <c r="CD458" s="21">
        <f t="shared" si="870"/>
        <v>22.107147172501989</v>
      </c>
      <c r="CE458" s="21"/>
      <c r="CF458" s="22">
        <f t="shared" si="871"/>
        <v>0</v>
      </c>
      <c r="CG458" s="21">
        <f t="shared" si="802"/>
        <v>0</v>
      </c>
      <c r="CH458" s="22">
        <f t="shared" si="926"/>
        <v>0</v>
      </c>
      <c r="CI458" s="21">
        <f t="shared" si="803"/>
        <v>0</v>
      </c>
      <c r="CJ458" s="21">
        <f t="shared" si="872"/>
        <v>0</v>
      </c>
      <c r="CK458" s="21">
        <f t="shared" si="873"/>
        <v>366.43436400472069</v>
      </c>
      <c r="CL458" s="21">
        <f t="shared" si="874"/>
        <v>19.286019158143212</v>
      </c>
      <c r="CM458" s="21"/>
      <c r="CN458" s="22">
        <f t="shared" si="875"/>
        <v>0</v>
      </c>
      <c r="CO458" s="21">
        <f t="shared" si="804"/>
        <v>0</v>
      </c>
      <c r="CP458" s="22">
        <f t="shared" si="927"/>
        <v>0</v>
      </c>
      <c r="CQ458" s="21">
        <f t="shared" si="805"/>
        <v>0</v>
      </c>
      <c r="CR458" s="21">
        <f t="shared" si="876"/>
        <v>0</v>
      </c>
      <c r="CS458" s="21">
        <f t="shared" si="877"/>
        <v>42.398668346774208</v>
      </c>
      <c r="CT458" s="21">
        <f t="shared" si="878"/>
        <v>127.19600504032263</v>
      </c>
      <c r="CU458" s="21"/>
      <c r="CV458" s="22">
        <f t="shared" si="879"/>
        <v>0</v>
      </c>
      <c r="CW458" s="21">
        <f t="shared" si="806"/>
        <v>0</v>
      </c>
      <c r="CX458" s="22">
        <f t="shared" si="928"/>
        <v>0</v>
      </c>
      <c r="CY458" s="21">
        <f t="shared" si="807"/>
        <v>0</v>
      </c>
      <c r="CZ458" s="21">
        <f t="shared" si="880"/>
        <v>0</v>
      </c>
      <c r="DA458" s="21">
        <f t="shared" si="881"/>
        <v>361.53508170731709</v>
      </c>
      <c r="DB458" s="21">
        <f t="shared" si="882"/>
        <v>19.028162195121972</v>
      </c>
      <c r="DC458" s="21"/>
      <c r="DD458" s="22">
        <f t="shared" si="883"/>
        <v>0</v>
      </c>
      <c r="DE458" s="21">
        <f t="shared" si="808"/>
        <v>0</v>
      </c>
      <c r="DF458" s="22">
        <f t="shared" si="929"/>
        <v>0</v>
      </c>
      <c r="DG458" s="21">
        <f t="shared" si="809"/>
        <v>0</v>
      </c>
      <c r="DH458" s="21">
        <f t="shared" si="884"/>
        <v>0</v>
      </c>
      <c r="DI458" s="21">
        <f t="shared" si="885"/>
        <v>315.31141829268296</v>
      </c>
      <c r="DJ458" s="21">
        <f t="shared" si="886"/>
        <v>16.595337804878067</v>
      </c>
      <c r="DK458" s="21"/>
      <c r="DL458" s="22">
        <f t="shared" si="887"/>
        <v>0</v>
      </c>
      <c r="DM458" s="21">
        <f t="shared" si="810"/>
        <v>0</v>
      </c>
      <c r="DN458" s="22">
        <f t="shared" si="930"/>
        <v>0</v>
      </c>
      <c r="DO458" s="21">
        <f t="shared" si="811"/>
        <v>0</v>
      </c>
      <c r="DP458" s="21">
        <f t="shared" si="888"/>
        <v>0</v>
      </c>
      <c r="DQ458" s="21">
        <f t="shared" si="889"/>
        <v>109.47709756097561</v>
      </c>
      <c r="DR458" s="21">
        <f t="shared" si="890"/>
        <v>36.492365853658534</v>
      </c>
      <c r="DS458" s="21"/>
      <c r="DT458" s="22">
        <f t="shared" si="891"/>
        <v>0</v>
      </c>
      <c r="DU458" s="21">
        <f t="shared" si="812"/>
        <v>0</v>
      </c>
      <c r="DV458" s="22">
        <f t="shared" si="931"/>
        <v>0</v>
      </c>
      <c r="DW458" s="21">
        <f t="shared" si="813"/>
        <v>0</v>
      </c>
      <c r="DX458" s="21">
        <f t="shared" si="892"/>
        <v>0</v>
      </c>
      <c r="DY458" s="21">
        <f t="shared" si="893"/>
        <v>2660.7713703078275</v>
      </c>
      <c r="DZ458" s="21">
        <f t="shared" si="894"/>
        <v>140.0405984372542</v>
      </c>
      <c r="EA458" s="21"/>
      <c r="EB458" s="22">
        <f t="shared" si="895"/>
        <v>0</v>
      </c>
      <c r="EC458" s="21">
        <f t="shared" si="814"/>
        <v>0</v>
      </c>
      <c r="ED458" s="22">
        <f t="shared" si="932"/>
        <v>0</v>
      </c>
      <c r="EE458" s="21">
        <f t="shared" si="815"/>
        <v>0</v>
      </c>
      <c r="EF458" s="21">
        <f t="shared" si="896"/>
        <v>0</v>
      </c>
      <c r="EG458" s="21">
        <f t="shared" si="897"/>
        <v>2407.4806944099132</v>
      </c>
      <c r="EH458" s="21">
        <f t="shared" si="898"/>
        <v>126.70951023210083</v>
      </c>
      <c r="EI458" s="21"/>
      <c r="EJ458" s="22">
        <f t="shared" si="899"/>
        <v>0</v>
      </c>
      <c r="EK458" s="21">
        <f t="shared" si="816"/>
        <v>0</v>
      </c>
      <c r="EL458" s="22">
        <f t="shared" si="933"/>
        <v>0</v>
      </c>
      <c r="EM458" s="21">
        <f t="shared" si="817"/>
        <v>0</v>
      </c>
      <c r="EN458" s="21">
        <f t="shared" si="900"/>
        <v>0</v>
      </c>
      <c r="EO458" s="21">
        <f t="shared" si="901"/>
        <v>198.10339994590873</v>
      </c>
      <c r="EP458" s="21">
        <f t="shared" si="902"/>
        <v>594.31019983772626</v>
      </c>
      <c r="EQ458" s="21"/>
      <c r="ER458" s="22">
        <f t="shared" si="903"/>
        <v>0</v>
      </c>
      <c r="ES458" s="21">
        <f t="shared" si="818"/>
        <v>0</v>
      </c>
      <c r="ET458" s="22">
        <f t="shared" si="934"/>
        <v>0</v>
      </c>
      <c r="EU458" s="21">
        <f t="shared" si="819"/>
        <v>0</v>
      </c>
      <c r="EV458" s="21">
        <f t="shared" si="904"/>
        <v>0</v>
      </c>
      <c r="EW458" s="21">
        <f t="shared" si="905"/>
        <v>954.70980000000031</v>
      </c>
      <c r="EX458" s="21">
        <f t="shared" si="906"/>
        <v>954.70980000000031</v>
      </c>
      <c r="EY458" s="21"/>
      <c r="EZ458" s="22">
        <f t="shared" si="907"/>
        <v>0</v>
      </c>
      <c r="FA458" s="21">
        <f t="shared" si="820"/>
        <v>0</v>
      </c>
      <c r="FB458" s="22">
        <f t="shared" si="935"/>
        <v>0</v>
      </c>
      <c r="FC458" s="21">
        <f t="shared" si="821"/>
        <v>0</v>
      </c>
      <c r="FD458" s="21">
        <f t="shared" si="908"/>
        <v>0</v>
      </c>
      <c r="FE458" s="21">
        <f t="shared" si="909"/>
        <v>213.74100000000001</v>
      </c>
      <c r="FF458" s="21">
        <f t="shared" si="910"/>
        <v>213.74100000000001</v>
      </c>
      <c r="FG458" s="21"/>
      <c r="FH458" s="22">
        <f t="shared" si="911"/>
        <v>0</v>
      </c>
      <c r="FI458" s="21">
        <f t="shared" si="822"/>
        <v>0</v>
      </c>
      <c r="FJ458" s="22">
        <f t="shared" si="936"/>
        <v>0</v>
      </c>
      <c r="FK458" s="21">
        <f t="shared" si="823"/>
        <v>0</v>
      </c>
      <c r="FL458" s="21">
        <f t="shared" si="912"/>
        <v>0</v>
      </c>
      <c r="FM458" s="21">
        <f t="shared" si="913"/>
        <v>103.30815000000001</v>
      </c>
      <c r="FN458" s="21">
        <f t="shared" si="914"/>
        <v>309.92445000000004</v>
      </c>
      <c r="FO458" s="21"/>
      <c r="FP458" s="21">
        <f t="shared" si="824"/>
        <v>0</v>
      </c>
      <c r="FQ458" s="21">
        <f t="shared" si="825"/>
        <v>0</v>
      </c>
      <c r="FR458" s="21">
        <f t="shared" si="915"/>
        <v>0</v>
      </c>
      <c r="FS458" s="21">
        <f t="shared" si="826"/>
        <v>11365.733843414635</v>
      </c>
      <c r="FT458" s="21">
        <f t="shared" si="827"/>
        <v>7315.5661565853679</v>
      </c>
      <c r="FU458" s="21"/>
      <c r="FV458" s="20">
        <f t="shared" si="937"/>
        <v>0</v>
      </c>
      <c r="FW458" s="20">
        <f t="shared" si="937"/>
        <v>0</v>
      </c>
      <c r="FX458" s="20">
        <f t="shared" si="828"/>
        <v>0</v>
      </c>
      <c r="FY458" s="20">
        <f t="shared" si="829"/>
        <v>0</v>
      </c>
    </row>
    <row r="459" spans="2:181" x14ac:dyDescent="0.25">
      <c r="B459" s="20">
        <v>19.05</v>
      </c>
      <c r="C459" s="20">
        <f t="shared" si="830"/>
        <v>32.956499999999998</v>
      </c>
      <c r="D459" s="22">
        <f t="shared" si="831"/>
        <v>0</v>
      </c>
      <c r="E459" s="21">
        <f t="shared" si="782"/>
        <v>0</v>
      </c>
      <c r="F459" s="22">
        <f t="shared" si="916"/>
        <v>0</v>
      </c>
      <c r="G459" s="21">
        <f t="shared" si="783"/>
        <v>0</v>
      </c>
      <c r="H459" s="21">
        <f t="shared" si="832"/>
        <v>0</v>
      </c>
      <c r="I459" s="21">
        <f t="shared" si="833"/>
        <v>988.19589000000019</v>
      </c>
      <c r="J459" s="21">
        <f t="shared" si="834"/>
        <v>52.010310000000061</v>
      </c>
      <c r="K459" s="21"/>
      <c r="L459" s="22">
        <f t="shared" si="835"/>
        <v>0</v>
      </c>
      <c r="M459" s="21">
        <f t="shared" si="784"/>
        <v>0</v>
      </c>
      <c r="N459" s="22">
        <f t="shared" si="917"/>
        <v>0</v>
      </c>
      <c r="O459" s="21">
        <f t="shared" si="785"/>
        <v>0</v>
      </c>
      <c r="P459" s="21">
        <f t="shared" si="836"/>
        <v>0</v>
      </c>
      <c r="Q459" s="21">
        <f t="shared" si="837"/>
        <v>372.26557499999996</v>
      </c>
      <c r="R459" s="21">
        <f t="shared" si="838"/>
        <v>19.592925000000015</v>
      </c>
      <c r="S459" s="21"/>
      <c r="T459" s="22">
        <f t="shared" si="839"/>
        <v>0</v>
      </c>
      <c r="U459" s="21">
        <f t="shared" si="786"/>
        <v>0</v>
      </c>
      <c r="V459" s="22">
        <f t="shared" si="918"/>
        <v>0</v>
      </c>
      <c r="W459" s="21">
        <f t="shared" si="787"/>
        <v>0</v>
      </c>
      <c r="X459" s="21">
        <f t="shared" si="840"/>
        <v>0</v>
      </c>
      <c r="Y459" s="21">
        <f t="shared" si="841"/>
        <v>96.183450000000022</v>
      </c>
      <c r="Z459" s="21">
        <f t="shared" si="842"/>
        <v>288.55035000000009</v>
      </c>
      <c r="AA459" s="21"/>
      <c r="AB459" s="22">
        <f t="shared" si="843"/>
        <v>0</v>
      </c>
      <c r="AC459" s="21">
        <f t="shared" si="788"/>
        <v>0</v>
      </c>
      <c r="AD459" s="22">
        <f t="shared" si="919"/>
        <v>0</v>
      </c>
      <c r="AE459" s="21">
        <f t="shared" si="789"/>
        <v>0</v>
      </c>
      <c r="AF459" s="21">
        <f t="shared" si="844"/>
        <v>0</v>
      </c>
      <c r="AG459" s="21">
        <f t="shared" si="845"/>
        <v>87.990045000000009</v>
      </c>
      <c r="AH459" s="21">
        <f t="shared" si="846"/>
        <v>4.6310550000000044</v>
      </c>
      <c r="AI459" s="21"/>
      <c r="AJ459" s="22">
        <f t="shared" si="847"/>
        <v>0</v>
      </c>
      <c r="AK459" s="21">
        <f t="shared" si="790"/>
        <v>0</v>
      </c>
      <c r="AL459" s="22">
        <f t="shared" si="920"/>
        <v>0</v>
      </c>
      <c r="AM459" s="21">
        <f t="shared" si="791"/>
        <v>0</v>
      </c>
      <c r="AN459" s="21">
        <f t="shared" si="848"/>
        <v>0</v>
      </c>
      <c r="AO459" s="21">
        <f t="shared" si="849"/>
        <v>189.51702000000003</v>
      </c>
      <c r="AP459" s="21">
        <f t="shared" si="850"/>
        <v>9.9745800000000102</v>
      </c>
      <c r="AQ459" s="21"/>
      <c r="AR459" s="22">
        <f t="shared" si="851"/>
        <v>0</v>
      </c>
      <c r="AS459" s="21">
        <f t="shared" si="792"/>
        <v>0</v>
      </c>
      <c r="AT459" s="22">
        <f t="shared" si="921"/>
        <v>0</v>
      </c>
      <c r="AU459" s="21">
        <f t="shared" si="793"/>
        <v>0</v>
      </c>
      <c r="AV459" s="21">
        <f t="shared" si="852"/>
        <v>0</v>
      </c>
      <c r="AW459" s="21">
        <f t="shared" si="853"/>
        <v>411.45142500000009</v>
      </c>
      <c r="AX459" s="21">
        <f t="shared" si="854"/>
        <v>137.15047500000003</v>
      </c>
      <c r="AY459" s="21"/>
      <c r="AZ459" s="22">
        <f t="shared" si="855"/>
        <v>0</v>
      </c>
      <c r="BA459" s="21">
        <f t="shared" si="794"/>
        <v>0</v>
      </c>
      <c r="BB459" s="22">
        <f t="shared" si="922"/>
        <v>0</v>
      </c>
      <c r="BC459" s="21">
        <f t="shared" si="795"/>
        <v>0</v>
      </c>
      <c r="BD459" s="21">
        <f t="shared" si="856"/>
        <v>0</v>
      </c>
      <c r="BE459" s="21">
        <f t="shared" si="857"/>
        <v>361.53508170731709</v>
      </c>
      <c r="BF459" s="21">
        <f t="shared" si="858"/>
        <v>19.028162195121972</v>
      </c>
      <c r="BG459" s="21"/>
      <c r="BH459" s="22">
        <f t="shared" si="859"/>
        <v>0</v>
      </c>
      <c r="BI459" s="21">
        <f t="shared" si="796"/>
        <v>0</v>
      </c>
      <c r="BJ459" s="22">
        <f t="shared" si="923"/>
        <v>0</v>
      </c>
      <c r="BK459" s="21">
        <f t="shared" si="797"/>
        <v>0</v>
      </c>
      <c r="BL459" s="21">
        <f t="shared" si="860"/>
        <v>0</v>
      </c>
      <c r="BM459" s="21">
        <f t="shared" si="861"/>
        <v>315.31141829268296</v>
      </c>
      <c r="BN459" s="21">
        <f t="shared" si="862"/>
        <v>16.595337804878067</v>
      </c>
      <c r="BO459" s="21"/>
      <c r="BP459" s="22">
        <f t="shared" si="863"/>
        <v>0</v>
      </c>
      <c r="BQ459" s="21">
        <f t="shared" si="798"/>
        <v>0</v>
      </c>
      <c r="BR459" s="22">
        <f t="shared" si="924"/>
        <v>0</v>
      </c>
      <c r="BS459" s="21">
        <f t="shared" si="799"/>
        <v>0</v>
      </c>
      <c r="BT459" s="21">
        <f t="shared" si="864"/>
        <v>0</v>
      </c>
      <c r="BU459" s="21">
        <f t="shared" si="865"/>
        <v>109.47709756097562</v>
      </c>
      <c r="BV459" s="21">
        <f t="shared" si="866"/>
        <v>36.492365853658541</v>
      </c>
      <c r="BW459" s="21"/>
      <c r="BX459" s="22">
        <f t="shared" si="867"/>
        <v>0</v>
      </c>
      <c r="BY459" s="21">
        <f t="shared" si="800"/>
        <v>0</v>
      </c>
      <c r="BZ459" s="22">
        <f t="shared" si="925"/>
        <v>0</v>
      </c>
      <c r="CA459" s="21">
        <f t="shared" si="801"/>
        <v>0</v>
      </c>
      <c r="CB459" s="21">
        <f t="shared" si="868"/>
        <v>0</v>
      </c>
      <c r="CC459" s="21">
        <f t="shared" si="869"/>
        <v>420.03579627753743</v>
      </c>
      <c r="CD459" s="21">
        <f t="shared" si="870"/>
        <v>22.107147172501989</v>
      </c>
      <c r="CE459" s="21"/>
      <c r="CF459" s="22">
        <f t="shared" si="871"/>
        <v>0</v>
      </c>
      <c r="CG459" s="21">
        <f t="shared" si="802"/>
        <v>0</v>
      </c>
      <c r="CH459" s="22">
        <f t="shared" si="926"/>
        <v>0</v>
      </c>
      <c r="CI459" s="21">
        <f t="shared" si="803"/>
        <v>0</v>
      </c>
      <c r="CJ459" s="21">
        <f t="shared" si="872"/>
        <v>0</v>
      </c>
      <c r="CK459" s="21">
        <f t="shared" si="873"/>
        <v>366.43436400472069</v>
      </c>
      <c r="CL459" s="21">
        <f t="shared" si="874"/>
        <v>19.286019158143212</v>
      </c>
      <c r="CM459" s="21"/>
      <c r="CN459" s="22">
        <f t="shared" si="875"/>
        <v>0</v>
      </c>
      <c r="CO459" s="21">
        <f t="shared" si="804"/>
        <v>0</v>
      </c>
      <c r="CP459" s="22">
        <f t="shared" si="927"/>
        <v>0</v>
      </c>
      <c r="CQ459" s="21">
        <f t="shared" si="805"/>
        <v>0</v>
      </c>
      <c r="CR459" s="21">
        <f t="shared" si="876"/>
        <v>0</v>
      </c>
      <c r="CS459" s="21">
        <f t="shared" si="877"/>
        <v>42.398668346774208</v>
      </c>
      <c r="CT459" s="21">
        <f t="shared" si="878"/>
        <v>127.19600504032263</v>
      </c>
      <c r="CU459" s="21"/>
      <c r="CV459" s="22">
        <f t="shared" si="879"/>
        <v>0</v>
      </c>
      <c r="CW459" s="21">
        <f t="shared" si="806"/>
        <v>0</v>
      </c>
      <c r="CX459" s="22">
        <f t="shared" si="928"/>
        <v>0</v>
      </c>
      <c r="CY459" s="21">
        <f t="shared" si="807"/>
        <v>0</v>
      </c>
      <c r="CZ459" s="21">
        <f t="shared" si="880"/>
        <v>0</v>
      </c>
      <c r="DA459" s="21">
        <f t="shared" si="881"/>
        <v>361.53508170731709</v>
      </c>
      <c r="DB459" s="21">
        <f t="shared" si="882"/>
        <v>19.028162195121972</v>
      </c>
      <c r="DC459" s="21"/>
      <c r="DD459" s="22">
        <f t="shared" si="883"/>
        <v>0</v>
      </c>
      <c r="DE459" s="21">
        <f t="shared" si="808"/>
        <v>0</v>
      </c>
      <c r="DF459" s="22">
        <f t="shared" si="929"/>
        <v>0</v>
      </c>
      <c r="DG459" s="21">
        <f t="shared" si="809"/>
        <v>0</v>
      </c>
      <c r="DH459" s="21">
        <f t="shared" si="884"/>
        <v>0</v>
      </c>
      <c r="DI459" s="21">
        <f t="shared" si="885"/>
        <v>315.31141829268296</v>
      </c>
      <c r="DJ459" s="21">
        <f t="shared" si="886"/>
        <v>16.595337804878067</v>
      </c>
      <c r="DK459" s="21"/>
      <c r="DL459" s="22">
        <f t="shared" si="887"/>
        <v>0</v>
      </c>
      <c r="DM459" s="21">
        <f t="shared" si="810"/>
        <v>0</v>
      </c>
      <c r="DN459" s="22">
        <f t="shared" si="930"/>
        <v>0</v>
      </c>
      <c r="DO459" s="21">
        <f t="shared" si="811"/>
        <v>0</v>
      </c>
      <c r="DP459" s="21">
        <f t="shared" si="888"/>
        <v>0</v>
      </c>
      <c r="DQ459" s="21">
        <f t="shared" si="889"/>
        <v>109.47709756097561</v>
      </c>
      <c r="DR459" s="21">
        <f t="shared" si="890"/>
        <v>36.492365853658534</v>
      </c>
      <c r="DS459" s="21"/>
      <c r="DT459" s="22">
        <f t="shared" si="891"/>
        <v>0</v>
      </c>
      <c r="DU459" s="21">
        <f t="shared" si="812"/>
        <v>0</v>
      </c>
      <c r="DV459" s="22">
        <f t="shared" si="931"/>
        <v>0</v>
      </c>
      <c r="DW459" s="21">
        <f t="shared" si="813"/>
        <v>0</v>
      </c>
      <c r="DX459" s="21">
        <f t="shared" si="892"/>
        <v>0</v>
      </c>
      <c r="DY459" s="21">
        <f t="shared" si="893"/>
        <v>2660.7713703078275</v>
      </c>
      <c r="DZ459" s="21">
        <f t="shared" si="894"/>
        <v>140.0405984372542</v>
      </c>
      <c r="EA459" s="21"/>
      <c r="EB459" s="22">
        <f t="shared" si="895"/>
        <v>0</v>
      </c>
      <c r="EC459" s="21">
        <f t="shared" si="814"/>
        <v>0</v>
      </c>
      <c r="ED459" s="22">
        <f t="shared" si="932"/>
        <v>0</v>
      </c>
      <c r="EE459" s="21">
        <f t="shared" si="815"/>
        <v>0</v>
      </c>
      <c r="EF459" s="21">
        <f t="shared" si="896"/>
        <v>0</v>
      </c>
      <c r="EG459" s="21">
        <f t="shared" si="897"/>
        <v>2407.4806944099132</v>
      </c>
      <c r="EH459" s="21">
        <f t="shared" si="898"/>
        <v>126.70951023210083</v>
      </c>
      <c r="EI459" s="21"/>
      <c r="EJ459" s="22">
        <f t="shared" si="899"/>
        <v>0</v>
      </c>
      <c r="EK459" s="21">
        <f t="shared" si="816"/>
        <v>0</v>
      </c>
      <c r="EL459" s="22">
        <f t="shared" si="933"/>
        <v>0</v>
      </c>
      <c r="EM459" s="21">
        <f t="shared" si="817"/>
        <v>0</v>
      </c>
      <c r="EN459" s="21">
        <f t="shared" si="900"/>
        <v>0</v>
      </c>
      <c r="EO459" s="21">
        <f t="shared" si="901"/>
        <v>198.10339994590873</v>
      </c>
      <c r="EP459" s="21">
        <f t="shared" si="902"/>
        <v>594.31019983772626</v>
      </c>
      <c r="EQ459" s="21"/>
      <c r="ER459" s="22">
        <f t="shared" si="903"/>
        <v>0</v>
      </c>
      <c r="ES459" s="21">
        <f t="shared" si="818"/>
        <v>0</v>
      </c>
      <c r="ET459" s="22">
        <f t="shared" si="934"/>
        <v>0</v>
      </c>
      <c r="EU459" s="21">
        <f t="shared" si="819"/>
        <v>0</v>
      </c>
      <c r="EV459" s="21">
        <f t="shared" si="904"/>
        <v>0</v>
      </c>
      <c r="EW459" s="21">
        <f t="shared" si="905"/>
        <v>954.70980000000031</v>
      </c>
      <c r="EX459" s="21">
        <f t="shared" si="906"/>
        <v>954.70980000000031</v>
      </c>
      <c r="EY459" s="21"/>
      <c r="EZ459" s="22">
        <f t="shared" si="907"/>
        <v>0</v>
      </c>
      <c r="FA459" s="21">
        <f t="shared" si="820"/>
        <v>0</v>
      </c>
      <c r="FB459" s="22">
        <f t="shared" si="935"/>
        <v>0</v>
      </c>
      <c r="FC459" s="21">
        <f t="shared" si="821"/>
        <v>0</v>
      </c>
      <c r="FD459" s="21">
        <f t="shared" si="908"/>
        <v>0</v>
      </c>
      <c r="FE459" s="21">
        <f t="shared" si="909"/>
        <v>213.74100000000001</v>
      </c>
      <c r="FF459" s="21">
        <f t="shared" si="910"/>
        <v>213.74100000000001</v>
      </c>
      <c r="FG459" s="21"/>
      <c r="FH459" s="22">
        <f t="shared" si="911"/>
        <v>0</v>
      </c>
      <c r="FI459" s="21">
        <f t="shared" si="822"/>
        <v>0</v>
      </c>
      <c r="FJ459" s="22">
        <f t="shared" si="936"/>
        <v>0</v>
      </c>
      <c r="FK459" s="21">
        <f t="shared" si="823"/>
        <v>0</v>
      </c>
      <c r="FL459" s="21">
        <f t="shared" si="912"/>
        <v>0</v>
      </c>
      <c r="FM459" s="21">
        <f t="shared" si="913"/>
        <v>103.30815000000001</v>
      </c>
      <c r="FN459" s="21">
        <f t="shared" si="914"/>
        <v>309.92445000000004</v>
      </c>
      <c r="FO459" s="21"/>
      <c r="FP459" s="21">
        <f t="shared" si="824"/>
        <v>0</v>
      </c>
      <c r="FQ459" s="21">
        <f t="shared" si="825"/>
        <v>0</v>
      </c>
      <c r="FR459" s="21">
        <f t="shared" si="915"/>
        <v>0</v>
      </c>
      <c r="FS459" s="21">
        <f t="shared" si="826"/>
        <v>11365.733843414635</v>
      </c>
      <c r="FT459" s="21">
        <f t="shared" si="827"/>
        <v>7315.5661565853679</v>
      </c>
      <c r="FU459" s="21"/>
      <c r="FV459" s="20">
        <f t="shared" si="937"/>
        <v>0</v>
      </c>
      <c r="FW459" s="20">
        <f t="shared" si="937"/>
        <v>0</v>
      </c>
      <c r="FX459" s="20">
        <f t="shared" si="828"/>
        <v>0</v>
      </c>
      <c r="FY459" s="20">
        <f t="shared" si="829"/>
        <v>0</v>
      </c>
    </row>
    <row r="460" spans="2:181" x14ac:dyDescent="0.25">
      <c r="B460" s="20">
        <v>19.100000000000001</v>
      </c>
      <c r="C460" s="20">
        <f t="shared" si="830"/>
        <v>33.042999999999999</v>
      </c>
      <c r="D460" s="22">
        <f t="shared" si="831"/>
        <v>0</v>
      </c>
      <c r="E460" s="21">
        <f t="shared" si="782"/>
        <v>0</v>
      </c>
      <c r="F460" s="22">
        <f t="shared" si="916"/>
        <v>0</v>
      </c>
      <c r="G460" s="21">
        <f t="shared" si="783"/>
        <v>0</v>
      </c>
      <c r="H460" s="21">
        <f t="shared" si="832"/>
        <v>0</v>
      </c>
      <c r="I460" s="21">
        <f t="shared" si="833"/>
        <v>988.19589000000019</v>
      </c>
      <c r="J460" s="21">
        <f t="shared" si="834"/>
        <v>52.010310000000061</v>
      </c>
      <c r="K460" s="21"/>
      <c r="L460" s="22">
        <f t="shared" si="835"/>
        <v>0</v>
      </c>
      <c r="M460" s="21">
        <f t="shared" si="784"/>
        <v>0</v>
      </c>
      <c r="N460" s="22">
        <f t="shared" si="917"/>
        <v>0</v>
      </c>
      <c r="O460" s="21">
        <f t="shared" si="785"/>
        <v>0</v>
      </c>
      <c r="P460" s="21">
        <f t="shared" si="836"/>
        <v>0</v>
      </c>
      <c r="Q460" s="21">
        <f t="shared" si="837"/>
        <v>372.26557499999996</v>
      </c>
      <c r="R460" s="21">
        <f t="shared" si="838"/>
        <v>19.592925000000015</v>
      </c>
      <c r="S460" s="21"/>
      <c r="T460" s="22">
        <f t="shared" si="839"/>
        <v>0</v>
      </c>
      <c r="U460" s="21">
        <f t="shared" si="786"/>
        <v>0</v>
      </c>
      <c r="V460" s="22">
        <f t="shared" si="918"/>
        <v>0</v>
      </c>
      <c r="W460" s="21">
        <f t="shared" si="787"/>
        <v>0</v>
      </c>
      <c r="X460" s="21">
        <f t="shared" si="840"/>
        <v>0</v>
      </c>
      <c r="Y460" s="21">
        <f t="shared" si="841"/>
        <v>96.183450000000022</v>
      </c>
      <c r="Z460" s="21">
        <f t="shared" si="842"/>
        <v>288.55035000000009</v>
      </c>
      <c r="AA460" s="21"/>
      <c r="AB460" s="22">
        <f t="shared" si="843"/>
        <v>0</v>
      </c>
      <c r="AC460" s="21">
        <f t="shared" si="788"/>
        <v>0</v>
      </c>
      <c r="AD460" s="22">
        <f t="shared" si="919"/>
        <v>0</v>
      </c>
      <c r="AE460" s="21">
        <f t="shared" si="789"/>
        <v>0</v>
      </c>
      <c r="AF460" s="21">
        <f t="shared" si="844"/>
        <v>0</v>
      </c>
      <c r="AG460" s="21">
        <f t="shared" si="845"/>
        <v>87.990045000000009</v>
      </c>
      <c r="AH460" s="21">
        <f t="shared" si="846"/>
        <v>4.6310550000000044</v>
      </c>
      <c r="AI460" s="21"/>
      <c r="AJ460" s="22">
        <f t="shared" si="847"/>
        <v>0</v>
      </c>
      <c r="AK460" s="21">
        <f t="shared" si="790"/>
        <v>0</v>
      </c>
      <c r="AL460" s="22">
        <f t="shared" si="920"/>
        <v>0</v>
      </c>
      <c r="AM460" s="21">
        <f t="shared" si="791"/>
        <v>0</v>
      </c>
      <c r="AN460" s="21">
        <f t="shared" si="848"/>
        <v>0</v>
      </c>
      <c r="AO460" s="21">
        <f t="shared" si="849"/>
        <v>189.51702000000003</v>
      </c>
      <c r="AP460" s="21">
        <f t="shared" si="850"/>
        <v>9.9745800000000102</v>
      </c>
      <c r="AQ460" s="21"/>
      <c r="AR460" s="22">
        <f t="shared" si="851"/>
        <v>0</v>
      </c>
      <c r="AS460" s="21">
        <f t="shared" si="792"/>
        <v>0</v>
      </c>
      <c r="AT460" s="22">
        <f t="shared" si="921"/>
        <v>0</v>
      </c>
      <c r="AU460" s="21">
        <f t="shared" si="793"/>
        <v>0</v>
      </c>
      <c r="AV460" s="21">
        <f t="shared" si="852"/>
        <v>0</v>
      </c>
      <c r="AW460" s="21">
        <f t="shared" si="853"/>
        <v>411.45142500000009</v>
      </c>
      <c r="AX460" s="21">
        <f t="shared" si="854"/>
        <v>137.15047500000003</v>
      </c>
      <c r="AY460" s="21"/>
      <c r="AZ460" s="22">
        <f t="shared" si="855"/>
        <v>0</v>
      </c>
      <c r="BA460" s="21">
        <f t="shared" si="794"/>
        <v>0</v>
      </c>
      <c r="BB460" s="22">
        <f t="shared" si="922"/>
        <v>0</v>
      </c>
      <c r="BC460" s="21">
        <f t="shared" si="795"/>
        <v>0</v>
      </c>
      <c r="BD460" s="21">
        <f t="shared" si="856"/>
        <v>0</v>
      </c>
      <c r="BE460" s="21">
        <f t="shared" si="857"/>
        <v>361.53508170731709</v>
      </c>
      <c r="BF460" s="21">
        <f t="shared" si="858"/>
        <v>19.028162195121972</v>
      </c>
      <c r="BG460" s="21"/>
      <c r="BH460" s="22">
        <f t="shared" si="859"/>
        <v>0</v>
      </c>
      <c r="BI460" s="21">
        <f t="shared" si="796"/>
        <v>0</v>
      </c>
      <c r="BJ460" s="22">
        <f t="shared" si="923"/>
        <v>0</v>
      </c>
      <c r="BK460" s="21">
        <f t="shared" si="797"/>
        <v>0</v>
      </c>
      <c r="BL460" s="21">
        <f t="shared" si="860"/>
        <v>0</v>
      </c>
      <c r="BM460" s="21">
        <f t="shared" si="861"/>
        <v>315.31141829268296</v>
      </c>
      <c r="BN460" s="21">
        <f t="shared" si="862"/>
        <v>16.595337804878067</v>
      </c>
      <c r="BO460" s="21"/>
      <c r="BP460" s="22">
        <f t="shared" si="863"/>
        <v>0</v>
      </c>
      <c r="BQ460" s="21">
        <f t="shared" si="798"/>
        <v>0</v>
      </c>
      <c r="BR460" s="22">
        <f t="shared" si="924"/>
        <v>0</v>
      </c>
      <c r="BS460" s="21">
        <f t="shared" si="799"/>
        <v>0</v>
      </c>
      <c r="BT460" s="21">
        <f t="shared" si="864"/>
        <v>0</v>
      </c>
      <c r="BU460" s="21">
        <f t="shared" si="865"/>
        <v>109.47709756097562</v>
      </c>
      <c r="BV460" s="21">
        <f t="shared" si="866"/>
        <v>36.492365853658541</v>
      </c>
      <c r="BW460" s="21"/>
      <c r="BX460" s="22">
        <f t="shared" si="867"/>
        <v>0</v>
      </c>
      <c r="BY460" s="21">
        <f t="shared" si="800"/>
        <v>0</v>
      </c>
      <c r="BZ460" s="22">
        <f t="shared" si="925"/>
        <v>0</v>
      </c>
      <c r="CA460" s="21">
        <f t="shared" si="801"/>
        <v>0</v>
      </c>
      <c r="CB460" s="21">
        <f t="shared" si="868"/>
        <v>0</v>
      </c>
      <c r="CC460" s="21">
        <f t="shared" si="869"/>
        <v>420.03579627753743</v>
      </c>
      <c r="CD460" s="21">
        <f t="shared" si="870"/>
        <v>22.107147172501989</v>
      </c>
      <c r="CE460" s="21"/>
      <c r="CF460" s="22">
        <f t="shared" si="871"/>
        <v>0</v>
      </c>
      <c r="CG460" s="21">
        <f t="shared" si="802"/>
        <v>0</v>
      </c>
      <c r="CH460" s="22">
        <f t="shared" si="926"/>
        <v>0</v>
      </c>
      <c r="CI460" s="21">
        <f t="shared" si="803"/>
        <v>0</v>
      </c>
      <c r="CJ460" s="21">
        <f t="shared" si="872"/>
        <v>0</v>
      </c>
      <c r="CK460" s="21">
        <f t="shared" si="873"/>
        <v>366.43436400472069</v>
      </c>
      <c r="CL460" s="21">
        <f t="shared" si="874"/>
        <v>19.286019158143212</v>
      </c>
      <c r="CM460" s="21"/>
      <c r="CN460" s="22">
        <f t="shared" si="875"/>
        <v>0</v>
      </c>
      <c r="CO460" s="21">
        <f t="shared" si="804"/>
        <v>0</v>
      </c>
      <c r="CP460" s="22">
        <f t="shared" si="927"/>
        <v>0</v>
      </c>
      <c r="CQ460" s="21">
        <f t="shared" si="805"/>
        <v>0</v>
      </c>
      <c r="CR460" s="21">
        <f t="shared" si="876"/>
        <v>0</v>
      </c>
      <c r="CS460" s="21">
        <f t="shared" si="877"/>
        <v>42.398668346774208</v>
      </c>
      <c r="CT460" s="21">
        <f t="shared" si="878"/>
        <v>127.19600504032263</v>
      </c>
      <c r="CU460" s="21"/>
      <c r="CV460" s="22">
        <f t="shared" si="879"/>
        <v>0</v>
      </c>
      <c r="CW460" s="21">
        <f t="shared" si="806"/>
        <v>0</v>
      </c>
      <c r="CX460" s="22">
        <f t="shared" si="928"/>
        <v>0</v>
      </c>
      <c r="CY460" s="21">
        <f t="shared" si="807"/>
        <v>0</v>
      </c>
      <c r="CZ460" s="21">
        <f t="shared" si="880"/>
        <v>0</v>
      </c>
      <c r="DA460" s="21">
        <f t="shared" si="881"/>
        <v>361.53508170731709</v>
      </c>
      <c r="DB460" s="21">
        <f t="shared" si="882"/>
        <v>19.028162195121972</v>
      </c>
      <c r="DC460" s="21"/>
      <c r="DD460" s="22">
        <f t="shared" si="883"/>
        <v>0</v>
      </c>
      <c r="DE460" s="21">
        <f t="shared" si="808"/>
        <v>0</v>
      </c>
      <c r="DF460" s="22">
        <f t="shared" si="929"/>
        <v>0</v>
      </c>
      <c r="DG460" s="21">
        <f t="shared" si="809"/>
        <v>0</v>
      </c>
      <c r="DH460" s="21">
        <f t="shared" si="884"/>
        <v>0</v>
      </c>
      <c r="DI460" s="21">
        <f t="shared" si="885"/>
        <v>315.31141829268296</v>
      </c>
      <c r="DJ460" s="21">
        <f t="shared" si="886"/>
        <v>16.595337804878067</v>
      </c>
      <c r="DK460" s="21"/>
      <c r="DL460" s="22">
        <f t="shared" si="887"/>
        <v>0</v>
      </c>
      <c r="DM460" s="21">
        <f t="shared" si="810"/>
        <v>0</v>
      </c>
      <c r="DN460" s="22">
        <f t="shared" si="930"/>
        <v>0</v>
      </c>
      <c r="DO460" s="21">
        <f t="shared" si="811"/>
        <v>0</v>
      </c>
      <c r="DP460" s="21">
        <f t="shared" si="888"/>
        <v>0</v>
      </c>
      <c r="DQ460" s="21">
        <f t="shared" si="889"/>
        <v>109.47709756097561</v>
      </c>
      <c r="DR460" s="21">
        <f t="shared" si="890"/>
        <v>36.492365853658534</v>
      </c>
      <c r="DS460" s="21"/>
      <c r="DT460" s="22">
        <f t="shared" si="891"/>
        <v>0</v>
      </c>
      <c r="DU460" s="21">
        <f t="shared" si="812"/>
        <v>0</v>
      </c>
      <c r="DV460" s="22">
        <f t="shared" si="931"/>
        <v>0</v>
      </c>
      <c r="DW460" s="21">
        <f t="shared" si="813"/>
        <v>0</v>
      </c>
      <c r="DX460" s="21">
        <f t="shared" si="892"/>
        <v>0</v>
      </c>
      <c r="DY460" s="21">
        <f t="shared" si="893"/>
        <v>2660.7713703078275</v>
      </c>
      <c r="DZ460" s="21">
        <f t="shared" si="894"/>
        <v>140.0405984372542</v>
      </c>
      <c r="EA460" s="21"/>
      <c r="EB460" s="22">
        <f t="shared" si="895"/>
        <v>0</v>
      </c>
      <c r="EC460" s="21">
        <f t="shared" si="814"/>
        <v>0</v>
      </c>
      <c r="ED460" s="22">
        <f t="shared" si="932"/>
        <v>0</v>
      </c>
      <c r="EE460" s="21">
        <f t="shared" si="815"/>
        <v>0</v>
      </c>
      <c r="EF460" s="21">
        <f t="shared" si="896"/>
        <v>0</v>
      </c>
      <c r="EG460" s="21">
        <f t="shared" si="897"/>
        <v>2407.4806944099132</v>
      </c>
      <c r="EH460" s="21">
        <f t="shared" si="898"/>
        <v>126.70951023210083</v>
      </c>
      <c r="EI460" s="21"/>
      <c r="EJ460" s="22">
        <f t="shared" si="899"/>
        <v>0</v>
      </c>
      <c r="EK460" s="21">
        <f t="shared" si="816"/>
        <v>0</v>
      </c>
      <c r="EL460" s="22">
        <f t="shared" si="933"/>
        <v>0</v>
      </c>
      <c r="EM460" s="21">
        <f t="shared" si="817"/>
        <v>0</v>
      </c>
      <c r="EN460" s="21">
        <f t="shared" si="900"/>
        <v>0</v>
      </c>
      <c r="EO460" s="21">
        <f t="shared" si="901"/>
        <v>198.10339994590873</v>
      </c>
      <c r="EP460" s="21">
        <f t="shared" si="902"/>
        <v>594.31019983772626</v>
      </c>
      <c r="EQ460" s="21"/>
      <c r="ER460" s="22">
        <f t="shared" si="903"/>
        <v>0</v>
      </c>
      <c r="ES460" s="21">
        <f t="shared" si="818"/>
        <v>0</v>
      </c>
      <c r="ET460" s="22">
        <f t="shared" si="934"/>
        <v>0</v>
      </c>
      <c r="EU460" s="21">
        <f t="shared" si="819"/>
        <v>0</v>
      </c>
      <c r="EV460" s="21">
        <f t="shared" si="904"/>
        <v>0</v>
      </c>
      <c r="EW460" s="21">
        <f t="shared" si="905"/>
        <v>954.70980000000031</v>
      </c>
      <c r="EX460" s="21">
        <f t="shared" si="906"/>
        <v>954.70980000000031</v>
      </c>
      <c r="EY460" s="21"/>
      <c r="EZ460" s="22">
        <f t="shared" si="907"/>
        <v>0</v>
      </c>
      <c r="FA460" s="21">
        <f t="shared" si="820"/>
        <v>0</v>
      </c>
      <c r="FB460" s="22">
        <f t="shared" si="935"/>
        <v>0</v>
      </c>
      <c r="FC460" s="21">
        <f t="shared" si="821"/>
        <v>0</v>
      </c>
      <c r="FD460" s="21">
        <f t="shared" si="908"/>
        <v>0</v>
      </c>
      <c r="FE460" s="21">
        <f t="shared" si="909"/>
        <v>213.74100000000001</v>
      </c>
      <c r="FF460" s="21">
        <f t="shared" si="910"/>
        <v>213.74100000000001</v>
      </c>
      <c r="FG460" s="21"/>
      <c r="FH460" s="22">
        <f t="shared" si="911"/>
        <v>0</v>
      </c>
      <c r="FI460" s="21">
        <f t="shared" si="822"/>
        <v>0</v>
      </c>
      <c r="FJ460" s="22">
        <f t="shared" si="936"/>
        <v>0</v>
      </c>
      <c r="FK460" s="21">
        <f t="shared" si="823"/>
        <v>0</v>
      </c>
      <c r="FL460" s="21">
        <f t="shared" si="912"/>
        <v>0</v>
      </c>
      <c r="FM460" s="21">
        <f t="shared" si="913"/>
        <v>103.30815000000001</v>
      </c>
      <c r="FN460" s="21">
        <f t="shared" si="914"/>
        <v>309.92445000000004</v>
      </c>
      <c r="FO460" s="21"/>
      <c r="FP460" s="21">
        <f t="shared" si="824"/>
        <v>0</v>
      </c>
      <c r="FQ460" s="21">
        <f t="shared" si="825"/>
        <v>0</v>
      </c>
      <c r="FR460" s="21">
        <f t="shared" si="915"/>
        <v>0</v>
      </c>
      <c r="FS460" s="21">
        <f t="shared" si="826"/>
        <v>11365.733843414635</v>
      </c>
      <c r="FT460" s="21">
        <f t="shared" si="827"/>
        <v>7315.5661565853679</v>
      </c>
      <c r="FU460" s="21"/>
      <c r="FV460" s="20">
        <f t="shared" si="937"/>
        <v>0</v>
      </c>
      <c r="FW460" s="20">
        <f t="shared" si="937"/>
        <v>0</v>
      </c>
      <c r="FX460" s="20">
        <f t="shared" si="828"/>
        <v>0</v>
      </c>
      <c r="FY460" s="20">
        <f t="shared" si="829"/>
        <v>0</v>
      </c>
    </row>
    <row r="461" spans="2:181" x14ac:dyDescent="0.25">
      <c r="B461" s="20">
        <v>19.149999999999999</v>
      </c>
      <c r="C461" s="20">
        <f t="shared" si="830"/>
        <v>33.1295</v>
      </c>
      <c r="D461" s="22">
        <f t="shared" si="831"/>
        <v>0</v>
      </c>
      <c r="E461" s="21">
        <f t="shared" si="782"/>
        <v>0</v>
      </c>
      <c r="F461" s="22">
        <f t="shared" si="916"/>
        <v>0</v>
      </c>
      <c r="G461" s="21">
        <f t="shared" si="783"/>
        <v>0</v>
      </c>
      <c r="H461" s="21">
        <f t="shared" si="832"/>
        <v>0</v>
      </c>
      <c r="I461" s="21">
        <f t="shared" si="833"/>
        <v>988.19589000000019</v>
      </c>
      <c r="J461" s="21">
        <f t="shared" si="834"/>
        <v>52.010310000000061</v>
      </c>
      <c r="K461" s="21"/>
      <c r="L461" s="22">
        <f t="shared" si="835"/>
        <v>0</v>
      </c>
      <c r="M461" s="21">
        <f t="shared" si="784"/>
        <v>0</v>
      </c>
      <c r="N461" s="22">
        <f t="shared" si="917"/>
        <v>0</v>
      </c>
      <c r="O461" s="21">
        <f t="shared" si="785"/>
        <v>0</v>
      </c>
      <c r="P461" s="21">
        <f t="shared" si="836"/>
        <v>0</v>
      </c>
      <c r="Q461" s="21">
        <f t="shared" si="837"/>
        <v>372.26557499999996</v>
      </c>
      <c r="R461" s="21">
        <f t="shared" si="838"/>
        <v>19.592925000000015</v>
      </c>
      <c r="S461" s="21"/>
      <c r="T461" s="22">
        <f t="shared" si="839"/>
        <v>0</v>
      </c>
      <c r="U461" s="21">
        <f t="shared" si="786"/>
        <v>0</v>
      </c>
      <c r="V461" s="22">
        <f t="shared" si="918"/>
        <v>0</v>
      </c>
      <c r="W461" s="21">
        <f t="shared" si="787"/>
        <v>0</v>
      </c>
      <c r="X461" s="21">
        <f t="shared" si="840"/>
        <v>0</v>
      </c>
      <c r="Y461" s="21">
        <f t="shared" si="841"/>
        <v>96.183450000000022</v>
      </c>
      <c r="Z461" s="21">
        <f t="shared" si="842"/>
        <v>288.55035000000009</v>
      </c>
      <c r="AA461" s="21"/>
      <c r="AB461" s="22">
        <f t="shared" si="843"/>
        <v>0</v>
      </c>
      <c r="AC461" s="21">
        <f t="shared" si="788"/>
        <v>0</v>
      </c>
      <c r="AD461" s="22">
        <f t="shared" si="919"/>
        <v>0</v>
      </c>
      <c r="AE461" s="21">
        <f t="shared" si="789"/>
        <v>0</v>
      </c>
      <c r="AF461" s="21">
        <f t="shared" si="844"/>
        <v>0</v>
      </c>
      <c r="AG461" s="21">
        <f t="shared" si="845"/>
        <v>87.990045000000009</v>
      </c>
      <c r="AH461" s="21">
        <f t="shared" si="846"/>
        <v>4.6310550000000044</v>
      </c>
      <c r="AI461" s="21"/>
      <c r="AJ461" s="22">
        <f t="shared" si="847"/>
        <v>0</v>
      </c>
      <c r="AK461" s="21">
        <f t="shared" si="790"/>
        <v>0</v>
      </c>
      <c r="AL461" s="22">
        <f t="shared" si="920"/>
        <v>0</v>
      </c>
      <c r="AM461" s="21">
        <f t="shared" si="791"/>
        <v>0</v>
      </c>
      <c r="AN461" s="21">
        <f t="shared" si="848"/>
        <v>0</v>
      </c>
      <c r="AO461" s="21">
        <f t="shared" si="849"/>
        <v>189.51702000000003</v>
      </c>
      <c r="AP461" s="21">
        <f t="shared" si="850"/>
        <v>9.9745800000000102</v>
      </c>
      <c r="AQ461" s="21"/>
      <c r="AR461" s="22">
        <f t="shared" si="851"/>
        <v>0</v>
      </c>
      <c r="AS461" s="21">
        <f t="shared" si="792"/>
        <v>0</v>
      </c>
      <c r="AT461" s="22">
        <f t="shared" si="921"/>
        <v>0</v>
      </c>
      <c r="AU461" s="21">
        <f t="shared" si="793"/>
        <v>0</v>
      </c>
      <c r="AV461" s="21">
        <f t="shared" si="852"/>
        <v>0</v>
      </c>
      <c r="AW461" s="21">
        <f t="shared" si="853"/>
        <v>411.45142500000009</v>
      </c>
      <c r="AX461" s="21">
        <f t="shared" si="854"/>
        <v>137.15047500000003</v>
      </c>
      <c r="AY461" s="21"/>
      <c r="AZ461" s="22">
        <f t="shared" si="855"/>
        <v>0</v>
      </c>
      <c r="BA461" s="21">
        <f t="shared" si="794"/>
        <v>0</v>
      </c>
      <c r="BB461" s="22">
        <f t="shared" si="922"/>
        <v>0</v>
      </c>
      <c r="BC461" s="21">
        <f t="shared" si="795"/>
        <v>0</v>
      </c>
      <c r="BD461" s="21">
        <f t="shared" si="856"/>
        <v>0</v>
      </c>
      <c r="BE461" s="21">
        <f t="shared" si="857"/>
        <v>361.53508170731709</v>
      </c>
      <c r="BF461" s="21">
        <f t="shared" si="858"/>
        <v>19.028162195121972</v>
      </c>
      <c r="BG461" s="21"/>
      <c r="BH461" s="22">
        <f t="shared" si="859"/>
        <v>0</v>
      </c>
      <c r="BI461" s="21">
        <f t="shared" si="796"/>
        <v>0</v>
      </c>
      <c r="BJ461" s="22">
        <f t="shared" si="923"/>
        <v>0</v>
      </c>
      <c r="BK461" s="21">
        <f t="shared" si="797"/>
        <v>0</v>
      </c>
      <c r="BL461" s="21">
        <f t="shared" si="860"/>
        <v>0</v>
      </c>
      <c r="BM461" s="21">
        <f t="shared" si="861"/>
        <v>315.31141829268296</v>
      </c>
      <c r="BN461" s="21">
        <f t="shared" si="862"/>
        <v>16.595337804878067</v>
      </c>
      <c r="BO461" s="21"/>
      <c r="BP461" s="22">
        <f t="shared" si="863"/>
        <v>0</v>
      </c>
      <c r="BQ461" s="21">
        <f t="shared" si="798"/>
        <v>0</v>
      </c>
      <c r="BR461" s="22">
        <f t="shared" si="924"/>
        <v>0</v>
      </c>
      <c r="BS461" s="21">
        <f t="shared" si="799"/>
        <v>0</v>
      </c>
      <c r="BT461" s="21">
        <f t="shared" si="864"/>
        <v>0</v>
      </c>
      <c r="BU461" s="21">
        <f t="shared" si="865"/>
        <v>109.47709756097562</v>
      </c>
      <c r="BV461" s="21">
        <f t="shared" si="866"/>
        <v>36.492365853658541</v>
      </c>
      <c r="BW461" s="21"/>
      <c r="BX461" s="22">
        <f t="shared" si="867"/>
        <v>0</v>
      </c>
      <c r="BY461" s="21">
        <f t="shared" si="800"/>
        <v>0</v>
      </c>
      <c r="BZ461" s="22">
        <f t="shared" si="925"/>
        <v>0</v>
      </c>
      <c r="CA461" s="21">
        <f t="shared" si="801"/>
        <v>0</v>
      </c>
      <c r="CB461" s="21">
        <f t="shared" si="868"/>
        <v>0</v>
      </c>
      <c r="CC461" s="21">
        <f t="shared" si="869"/>
        <v>420.03579627753743</v>
      </c>
      <c r="CD461" s="21">
        <f t="shared" si="870"/>
        <v>22.107147172501989</v>
      </c>
      <c r="CE461" s="21"/>
      <c r="CF461" s="22">
        <f t="shared" si="871"/>
        <v>0</v>
      </c>
      <c r="CG461" s="21">
        <f t="shared" si="802"/>
        <v>0</v>
      </c>
      <c r="CH461" s="22">
        <f t="shared" si="926"/>
        <v>0</v>
      </c>
      <c r="CI461" s="21">
        <f t="shared" si="803"/>
        <v>0</v>
      </c>
      <c r="CJ461" s="21">
        <f t="shared" si="872"/>
        <v>0</v>
      </c>
      <c r="CK461" s="21">
        <f t="shared" si="873"/>
        <v>366.43436400472069</v>
      </c>
      <c r="CL461" s="21">
        <f t="shared" si="874"/>
        <v>19.286019158143212</v>
      </c>
      <c r="CM461" s="21"/>
      <c r="CN461" s="22">
        <f t="shared" si="875"/>
        <v>0</v>
      </c>
      <c r="CO461" s="21">
        <f t="shared" si="804"/>
        <v>0</v>
      </c>
      <c r="CP461" s="22">
        <f t="shared" si="927"/>
        <v>0</v>
      </c>
      <c r="CQ461" s="21">
        <f t="shared" si="805"/>
        <v>0</v>
      </c>
      <c r="CR461" s="21">
        <f t="shared" si="876"/>
        <v>0</v>
      </c>
      <c r="CS461" s="21">
        <f t="shared" si="877"/>
        <v>42.398668346774208</v>
      </c>
      <c r="CT461" s="21">
        <f t="shared" si="878"/>
        <v>127.19600504032263</v>
      </c>
      <c r="CU461" s="21"/>
      <c r="CV461" s="22">
        <f t="shared" si="879"/>
        <v>0</v>
      </c>
      <c r="CW461" s="21">
        <f t="shared" si="806"/>
        <v>0</v>
      </c>
      <c r="CX461" s="22">
        <f t="shared" si="928"/>
        <v>0</v>
      </c>
      <c r="CY461" s="21">
        <f t="shared" si="807"/>
        <v>0</v>
      </c>
      <c r="CZ461" s="21">
        <f t="shared" si="880"/>
        <v>0</v>
      </c>
      <c r="DA461" s="21">
        <f t="shared" si="881"/>
        <v>361.53508170731709</v>
      </c>
      <c r="DB461" s="21">
        <f t="shared" si="882"/>
        <v>19.028162195121972</v>
      </c>
      <c r="DC461" s="21"/>
      <c r="DD461" s="22">
        <f t="shared" si="883"/>
        <v>0</v>
      </c>
      <c r="DE461" s="21">
        <f t="shared" si="808"/>
        <v>0</v>
      </c>
      <c r="DF461" s="22">
        <f t="shared" si="929"/>
        <v>0</v>
      </c>
      <c r="DG461" s="21">
        <f t="shared" si="809"/>
        <v>0</v>
      </c>
      <c r="DH461" s="21">
        <f t="shared" si="884"/>
        <v>0</v>
      </c>
      <c r="DI461" s="21">
        <f t="shared" si="885"/>
        <v>315.31141829268296</v>
      </c>
      <c r="DJ461" s="21">
        <f t="shared" si="886"/>
        <v>16.595337804878067</v>
      </c>
      <c r="DK461" s="21"/>
      <c r="DL461" s="22">
        <f t="shared" si="887"/>
        <v>0</v>
      </c>
      <c r="DM461" s="21">
        <f t="shared" si="810"/>
        <v>0</v>
      </c>
      <c r="DN461" s="22">
        <f t="shared" si="930"/>
        <v>0</v>
      </c>
      <c r="DO461" s="21">
        <f t="shared" si="811"/>
        <v>0</v>
      </c>
      <c r="DP461" s="21">
        <f t="shared" si="888"/>
        <v>0</v>
      </c>
      <c r="DQ461" s="21">
        <f t="shared" si="889"/>
        <v>109.47709756097561</v>
      </c>
      <c r="DR461" s="21">
        <f t="shared" si="890"/>
        <v>36.492365853658534</v>
      </c>
      <c r="DS461" s="21"/>
      <c r="DT461" s="22">
        <f t="shared" si="891"/>
        <v>0</v>
      </c>
      <c r="DU461" s="21">
        <f t="shared" si="812"/>
        <v>0</v>
      </c>
      <c r="DV461" s="22">
        <f t="shared" si="931"/>
        <v>0</v>
      </c>
      <c r="DW461" s="21">
        <f t="shared" si="813"/>
        <v>0</v>
      </c>
      <c r="DX461" s="21">
        <f t="shared" si="892"/>
        <v>0</v>
      </c>
      <c r="DY461" s="21">
        <f t="shared" si="893"/>
        <v>2660.7713703078275</v>
      </c>
      <c r="DZ461" s="21">
        <f t="shared" si="894"/>
        <v>140.0405984372542</v>
      </c>
      <c r="EA461" s="21"/>
      <c r="EB461" s="22">
        <f t="shared" si="895"/>
        <v>0</v>
      </c>
      <c r="EC461" s="21">
        <f t="shared" si="814"/>
        <v>0</v>
      </c>
      <c r="ED461" s="22">
        <f t="shared" si="932"/>
        <v>0</v>
      </c>
      <c r="EE461" s="21">
        <f t="shared" si="815"/>
        <v>0</v>
      </c>
      <c r="EF461" s="21">
        <f t="shared" si="896"/>
        <v>0</v>
      </c>
      <c r="EG461" s="21">
        <f t="shared" si="897"/>
        <v>2407.4806944099132</v>
      </c>
      <c r="EH461" s="21">
        <f t="shared" si="898"/>
        <v>126.70951023210083</v>
      </c>
      <c r="EI461" s="21"/>
      <c r="EJ461" s="22">
        <f t="shared" si="899"/>
        <v>0</v>
      </c>
      <c r="EK461" s="21">
        <f t="shared" si="816"/>
        <v>0</v>
      </c>
      <c r="EL461" s="22">
        <f t="shared" si="933"/>
        <v>0</v>
      </c>
      <c r="EM461" s="21">
        <f t="shared" si="817"/>
        <v>0</v>
      </c>
      <c r="EN461" s="21">
        <f t="shared" si="900"/>
        <v>0</v>
      </c>
      <c r="EO461" s="21">
        <f t="shared" si="901"/>
        <v>198.10339994590873</v>
      </c>
      <c r="EP461" s="21">
        <f t="shared" si="902"/>
        <v>594.31019983772626</v>
      </c>
      <c r="EQ461" s="21"/>
      <c r="ER461" s="22">
        <f t="shared" si="903"/>
        <v>0</v>
      </c>
      <c r="ES461" s="21">
        <f t="shared" si="818"/>
        <v>0</v>
      </c>
      <c r="ET461" s="22">
        <f t="shared" si="934"/>
        <v>0</v>
      </c>
      <c r="EU461" s="21">
        <f t="shared" si="819"/>
        <v>0</v>
      </c>
      <c r="EV461" s="21">
        <f t="shared" si="904"/>
        <v>0</v>
      </c>
      <c r="EW461" s="21">
        <f t="shared" si="905"/>
        <v>954.70980000000031</v>
      </c>
      <c r="EX461" s="21">
        <f t="shared" si="906"/>
        <v>954.70980000000031</v>
      </c>
      <c r="EY461" s="21"/>
      <c r="EZ461" s="22">
        <f t="shared" si="907"/>
        <v>0</v>
      </c>
      <c r="FA461" s="21">
        <f t="shared" si="820"/>
        <v>0</v>
      </c>
      <c r="FB461" s="22">
        <f t="shared" si="935"/>
        <v>0</v>
      </c>
      <c r="FC461" s="21">
        <f t="shared" si="821"/>
        <v>0</v>
      </c>
      <c r="FD461" s="21">
        <f t="shared" si="908"/>
        <v>0</v>
      </c>
      <c r="FE461" s="21">
        <f t="shared" si="909"/>
        <v>213.74100000000001</v>
      </c>
      <c r="FF461" s="21">
        <f t="shared" si="910"/>
        <v>213.74100000000001</v>
      </c>
      <c r="FG461" s="21"/>
      <c r="FH461" s="22">
        <f t="shared" si="911"/>
        <v>0</v>
      </c>
      <c r="FI461" s="21">
        <f t="shared" si="822"/>
        <v>0</v>
      </c>
      <c r="FJ461" s="22">
        <f t="shared" si="936"/>
        <v>0</v>
      </c>
      <c r="FK461" s="21">
        <f t="shared" si="823"/>
        <v>0</v>
      </c>
      <c r="FL461" s="21">
        <f t="shared" si="912"/>
        <v>0</v>
      </c>
      <c r="FM461" s="21">
        <f t="shared" si="913"/>
        <v>103.30815000000001</v>
      </c>
      <c r="FN461" s="21">
        <f t="shared" si="914"/>
        <v>309.92445000000004</v>
      </c>
      <c r="FO461" s="21"/>
      <c r="FP461" s="21">
        <f t="shared" si="824"/>
        <v>0</v>
      </c>
      <c r="FQ461" s="21">
        <f t="shared" si="825"/>
        <v>0</v>
      </c>
      <c r="FR461" s="21">
        <f t="shared" si="915"/>
        <v>0</v>
      </c>
      <c r="FS461" s="21">
        <f t="shared" si="826"/>
        <v>11365.733843414635</v>
      </c>
      <c r="FT461" s="21">
        <f t="shared" si="827"/>
        <v>7315.5661565853679</v>
      </c>
      <c r="FU461" s="21"/>
      <c r="FV461" s="20">
        <f t="shared" si="937"/>
        <v>0</v>
      </c>
      <c r="FW461" s="20">
        <f t="shared" si="937"/>
        <v>0</v>
      </c>
      <c r="FX461" s="20">
        <f t="shared" si="828"/>
        <v>0</v>
      </c>
      <c r="FY461" s="20">
        <f t="shared" si="829"/>
        <v>0</v>
      </c>
    </row>
    <row r="462" spans="2:181" x14ac:dyDescent="0.25">
      <c r="B462" s="20">
        <v>19.2</v>
      </c>
      <c r="C462" s="20">
        <f t="shared" si="830"/>
        <v>33.216000000000001</v>
      </c>
      <c r="D462" s="22">
        <f t="shared" si="831"/>
        <v>0</v>
      </c>
      <c r="E462" s="21">
        <f t="shared" ref="E462:E525" si="938">D$61*D462</f>
        <v>0</v>
      </c>
      <c r="F462" s="22">
        <f t="shared" si="916"/>
        <v>0</v>
      </c>
      <c r="G462" s="21">
        <f t="shared" ref="G462:G525" si="939">F$61*F462</f>
        <v>0</v>
      </c>
      <c r="H462" s="21">
        <f t="shared" si="832"/>
        <v>0</v>
      </c>
      <c r="I462" s="21">
        <f t="shared" si="833"/>
        <v>988.19589000000019</v>
      </c>
      <c r="J462" s="21">
        <f t="shared" si="834"/>
        <v>52.010310000000061</v>
      </c>
      <c r="K462" s="21"/>
      <c r="L462" s="22">
        <f t="shared" si="835"/>
        <v>0</v>
      </c>
      <c r="M462" s="21">
        <f t="shared" ref="M462:M525" si="940">L$61*L462</f>
        <v>0</v>
      </c>
      <c r="N462" s="22">
        <f t="shared" si="917"/>
        <v>0</v>
      </c>
      <c r="O462" s="21">
        <f t="shared" ref="O462:O525" si="941">N$61*N462</f>
        <v>0</v>
      </c>
      <c r="P462" s="21">
        <f t="shared" si="836"/>
        <v>0</v>
      </c>
      <c r="Q462" s="21">
        <f t="shared" si="837"/>
        <v>372.26557499999996</v>
      </c>
      <c r="R462" s="21">
        <f t="shared" si="838"/>
        <v>19.592925000000015</v>
      </c>
      <c r="S462" s="21"/>
      <c r="T462" s="22">
        <f t="shared" si="839"/>
        <v>0</v>
      </c>
      <c r="U462" s="21">
        <f t="shared" ref="U462:U525" si="942">T$61*T462</f>
        <v>0</v>
      </c>
      <c r="V462" s="22">
        <f t="shared" si="918"/>
        <v>0</v>
      </c>
      <c r="W462" s="21">
        <f t="shared" ref="W462:W525" si="943">V$61*V462</f>
        <v>0</v>
      </c>
      <c r="X462" s="21">
        <f t="shared" si="840"/>
        <v>0</v>
      </c>
      <c r="Y462" s="21">
        <f t="shared" si="841"/>
        <v>96.183450000000022</v>
      </c>
      <c r="Z462" s="21">
        <f t="shared" si="842"/>
        <v>288.55035000000009</v>
      </c>
      <c r="AA462" s="21"/>
      <c r="AB462" s="22">
        <f t="shared" si="843"/>
        <v>0</v>
      </c>
      <c r="AC462" s="21">
        <f t="shared" ref="AC462:AC525" si="944">AB$61*AB462</f>
        <v>0</v>
      </c>
      <c r="AD462" s="22">
        <f t="shared" si="919"/>
        <v>0</v>
      </c>
      <c r="AE462" s="21">
        <f t="shared" ref="AE462:AE525" si="945">AD$61*AD462</f>
        <v>0</v>
      </c>
      <c r="AF462" s="21">
        <f t="shared" si="844"/>
        <v>0</v>
      </c>
      <c r="AG462" s="21">
        <f t="shared" si="845"/>
        <v>87.990045000000009</v>
      </c>
      <c r="AH462" s="21">
        <f t="shared" si="846"/>
        <v>4.6310550000000044</v>
      </c>
      <c r="AI462" s="21"/>
      <c r="AJ462" s="22">
        <f t="shared" si="847"/>
        <v>0</v>
      </c>
      <c r="AK462" s="21">
        <f t="shared" ref="AK462:AK525" si="946">AJ$61*AJ462</f>
        <v>0</v>
      </c>
      <c r="AL462" s="22">
        <f t="shared" si="920"/>
        <v>0</v>
      </c>
      <c r="AM462" s="21">
        <f t="shared" ref="AM462:AM525" si="947">AL$61*AL462</f>
        <v>0</v>
      </c>
      <c r="AN462" s="21">
        <f t="shared" si="848"/>
        <v>0</v>
      </c>
      <c r="AO462" s="21">
        <f t="shared" si="849"/>
        <v>189.51702000000003</v>
      </c>
      <c r="AP462" s="21">
        <f t="shared" si="850"/>
        <v>9.9745800000000102</v>
      </c>
      <c r="AQ462" s="21"/>
      <c r="AR462" s="22">
        <f t="shared" si="851"/>
        <v>0</v>
      </c>
      <c r="AS462" s="21">
        <f t="shared" ref="AS462:AS525" si="948">AR$61*AR462</f>
        <v>0</v>
      </c>
      <c r="AT462" s="22">
        <f t="shared" si="921"/>
        <v>0</v>
      </c>
      <c r="AU462" s="21">
        <f t="shared" ref="AU462:AU525" si="949">AT$61*AT462</f>
        <v>0</v>
      </c>
      <c r="AV462" s="21">
        <f t="shared" si="852"/>
        <v>0</v>
      </c>
      <c r="AW462" s="21">
        <f t="shared" si="853"/>
        <v>411.45142500000009</v>
      </c>
      <c r="AX462" s="21">
        <f t="shared" si="854"/>
        <v>137.15047500000003</v>
      </c>
      <c r="AY462" s="21"/>
      <c r="AZ462" s="22">
        <f t="shared" si="855"/>
        <v>0</v>
      </c>
      <c r="BA462" s="21">
        <f t="shared" ref="BA462:BA525" si="950">AZ$61*AZ462</f>
        <v>0</v>
      </c>
      <c r="BB462" s="22">
        <f t="shared" si="922"/>
        <v>0</v>
      </c>
      <c r="BC462" s="21">
        <f t="shared" ref="BC462:BC525" si="951">BB$61*BB462</f>
        <v>0</v>
      </c>
      <c r="BD462" s="21">
        <f t="shared" si="856"/>
        <v>0</v>
      </c>
      <c r="BE462" s="21">
        <f t="shared" si="857"/>
        <v>361.53508170731709</v>
      </c>
      <c r="BF462" s="21">
        <f t="shared" si="858"/>
        <v>19.028162195121972</v>
      </c>
      <c r="BG462" s="21"/>
      <c r="BH462" s="22">
        <f t="shared" si="859"/>
        <v>0</v>
      </c>
      <c r="BI462" s="21">
        <f t="shared" ref="BI462:BI525" si="952">BH$61*BH462</f>
        <v>0</v>
      </c>
      <c r="BJ462" s="22">
        <f t="shared" si="923"/>
        <v>0</v>
      </c>
      <c r="BK462" s="21">
        <f t="shared" ref="BK462:BK525" si="953">BJ$61*BJ462</f>
        <v>0</v>
      </c>
      <c r="BL462" s="21">
        <f t="shared" si="860"/>
        <v>0</v>
      </c>
      <c r="BM462" s="21">
        <f t="shared" si="861"/>
        <v>315.31141829268296</v>
      </c>
      <c r="BN462" s="21">
        <f t="shared" si="862"/>
        <v>16.595337804878067</v>
      </c>
      <c r="BO462" s="21"/>
      <c r="BP462" s="22">
        <f t="shared" si="863"/>
        <v>0</v>
      </c>
      <c r="BQ462" s="21">
        <f t="shared" ref="BQ462:BQ525" si="954">BP$61*BP462</f>
        <v>0</v>
      </c>
      <c r="BR462" s="22">
        <f t="shared" si="924"/>
        <v>0</v>
      </c>
      <c r="BS462" s="21">
        <f t="shared" ref="BS462:BS525" si="955">BR$61*BR462</f>
        <v>0</v>
      </c>
      <c r="BT462" s="21">
        <f t="shared" si="864"/>
        <v>0</v>
      </c>
      <c r="BU462" s="21">
        <f t="shared" si="865"/>
        <v>109.47709756097562</v>
      </c>
      <c r="BV462" s="21">
        <f t="shared" si="866"/>
        <v>36.492365853658541</v>
      </c>
      <c r="BW462" s="21"/>
      <c r="BX462" s="22">
        <f t="shared" si="867"/>
        <v>0</v>
      </c>
      <c r="BY462" s="21">
        <f t="shared" ref="BY462:BY525" si="956">BX$61*BX462</f>
        <v>0</v>
      </c>
      <c r="BZ462" s="22">
        <f t="shared" si="925"/>
        <v>0</v>
      </c>
      <c r="CA462" s="21">
        <f t="shared" ref="CA462:CA525" si="957">BZ$61*BZ462</f>
        <v>0</v>
      </c>
      <c r="CB462" s="21">
        <f t="shared" si="868"/>
        <v>0</v>
      </c>
      <c r="CC462" s="21">
        <f t="shared" si="869"/>
        <v>420.03579627753743</v>
      </c>
      <c r="CD462" s="21">
        <f t="shared" si="870"/>
        <v>22.107147172501989</v>
      </c>
      <c r="CE462" s="21"/>
      <c r="CF462" s="22">
        <f t="shared" si="871"/>
        <v>0</v>
      </c>
      <c r="CG462" s="21">
        <f t="shared" ref="CG462:CG525" si="958">CF$61*CF462</f>
        <v>0</v>
      </c>
      <c r="CH462" s="22">
        <f t="shared" si="926"/>
        <v>0</v>
      </c>
      <c r="CI462" s="21">
        <f t="shared" ref="CI462:CI525" si="959">CH$61*CH462</f>
        <v>0</v>
      </c>
      <c r="CJ462" s="21">
        <f t="shared" si="872"/>
        <v>0</v>
      </c>
      <c r="CK462" s="21">
        <f t="shared" si="873"/>
        <v>366.43436400472069</v>
      </c>
      <c r="CL462" s="21">
        <f t="shared" si="874"/>
        <v>19.286019158143212</v>
      </c>
      <c r="CM462" s="21"/>
      <c r="CN462" s="22">
        <f t="shared" si="875"/>
        <v>0</v>
      </c>
      <c r="CO462" s="21">
        <f t="shared" ref="CO462:CO525" si="960">CN$61*CN462</f>
        <v>0</v>
      </c>
      <c r="CP462" s="22">
        <f t="shared" si="927"/>
        <v>0</v>
      </c>
      <c r="CQ462" s="21">
        <f t="shared" ref="CQ462:CQ525" si="961">CP$61*CP462</f>
        <v>0</v>
      </c>
      <c r="CR462" s="21">
        <f t="shared" si="876"/>
        <v>0</v>
      </c>
      <c r="CS462" s="21">
        <f t="shared" si="877"/>
        <v>42.398668346774208</v>
      </c>
      <c r="CT462" s="21">
        <f t="shared" si="878"/>
        <v>127.19600504032263</v>
      </c>
      <c r="CU462" s="21"/>
      <c r="CV462" s="22">
        <f t="shared" si="879"/>
        <v>0</v>
      </c>
      <c r="CW462" s="21">
        <f t="shared" ref="CW462:CW525" si="962">CV$61*CV462</f>
        <v>0</v>
      </c>
      <c r="CX462" s="22">
        <f t="shared" si="928"/>
        <v>0</v>
      </c>
      <c r="CY462" s="21">
        <f t="shared" ref="CY462:CY525" si="963">CX$61*CX462</f>
        <v>0</v>
      </c>
      <c r="CZ462" s="21">
        <f t="shared" si="880"/>
        <v>0</v>
      </c>
      <c r="DA462" s="21">
        <f t="shared" si="881"/>
        <v>361.53508170731709</v>
      </c>
      <c r="DB462" s="21">
        <f t="shared" si="882"/>
        <v>19.028162195121972</v>
      </c>
      <c r="DC462" s="21"/>
      <c r="DD462" s="22">
        <f t="shared" si="883"/>
        <v>0</v>
      </c>
      <c r="DE462" s="21">
        <f t="shared" ref="DE462:DE525" si="964">DD$61*DD462</f>
        <v>0</v>
      </c>
      <c r="DF462" s="22">
        <f t="shared" si="929"/>
        <v>0</v>
      </c>
      <c r="DG462" s="21">
        <f t="shared" ref="DG462:DG525" si="965">DF$61*DF462</f>
        <v>0</v>
      </c>
      <c r="DH462" s="21">
        <f t="shared" si="884"/>
        <v>0</v>
      </c>
      <c r="DI462" s="21">
        <f t="shared" si="885"/>
        <v>315.31141829268296</v>
      </c>
      <c r="DJ462" s="21">
        <f t="shared" si="886"/>
        <v>16.595337804878067</v>
      </c>
      <c r="DK462" s="21"/>
      <c r="DL462" s="22">
        <f t="shared" si="887"/>
        <v>0</v>
      </c>
      <c r="DM462" s="21">
        <f t="shared" ref="DM462:DM525" si="966">DL$61*DL462</f>
        <v>0</v>
      </c>
      <c r="DN462" s="22">
        <f t="shared" si="930"/>
        <v>0</v>
      </c>
      <c r="DO462" s="21">
        <f t="shared" ref="DO462:DO525" si="967">DN$61*DN462</f>
        <v>0</v>
      </c>
      <c r="DP462" s="21">
        <f t="shared" si="888"/>
        <v>0</v>
      </c>
      <c r="DQ462" s="21">
        <f t="shared" si="889"/>
        <v>109.47709756097561</v>
      </c>
      <c r="DR462" s="21">
        <f t="shared" si="890"/>
        <v>36.492365853658534</v>
      </c>
      <c r="DS462" s="21"/>
      <c r="DT462" s="22">
        <f t="shared" si="891"/>
        <v>0</v>
      </c>
      <c r="DU462" s="21">
        <f t="shared" ref="DU462:DU525" si="968">DT$61*DT462</f>
        <v>0</v>
      </c>
      <c r="DV462" s="22">
        <f t="shared" si="931"/>
        <v>0</v>
      </c>
      <c r="DW462" s="21">
        <f t="shared" ref="DW462:DW525" si="969">DV$61*DV462</f>
        <v>0</v>
      </c>
      <c r="DX462" s="21">
        <f t="shared" si="892"/>
        <v>0</v>
      </c>
      <c r="DY462" s="21">
        <f t="shared" si="893"/>
        <v>2660.7713703078275</v>
      </c>
      <c r="DZ462" s="21">
        <f t="shared" si="894"/>
        <v>140.0405984372542</v>
      </c>
      <c r="EA462" s="21"/>
      <c r="EB462" s="22">
        <f t="shared" si="895"/>
        <v>0</v>
      </c>
      <c r="EC462" s="21">
        <f t="shared" ref="EC462:EC525" si="970">EB$61*EB462</f>
        <v>0</v>
      </c>
      <c r="ED462" s="22">
        <f t="shared" si="932"/>
        <v>0</v>
      </c>
      <c r="EE462" s="21">
        <f t="shared" ref="EE462:EE525" si="971">ED$61*ED462</f>
        <v>0</v>
      </c>
      <c r="EF462" s="21">
        <f t="shared" si="896"/>
        <v>0</v>
      </c>
      <c r="EG462" s="21">
        <f t="shared" si="897"/>
        <v>2407.4806944099132</v>
      </c>
      <c r="EH462" s="21">
        <f t="shared" si="898"/>
        <v>126.70951023210083</v>
      </c>
      <c r="EI462" s="21"/>
      <c r="EJ462" s="22">
        <f t="shared" si="899"/>
        <v>0</v>
      </c>
      <c r="EK462" s="21">
        <f t="shared" ref="EK462:EK525" si="972">EJ$61*EJ462</f>
        <v>0</v>
      </c>
      <c r="EL462" s="22">
        <f t="shared" si="933"/>
        <v>0</v>
      </c>
      <c r="EM462" s="21">
        <f t="shared" ref="EM462:EM525" si="973">EL$61*EL462</f>
        <v>0</v>
      </c>
      <c r="EN462" s="21">
        <f t="shared" si="900"/>
        <v>0</v>
      </c>
      <c r="EO462" s="21">
        <f t="shared" si="901"/>
        <v>198.10339994590873</v>
      </c>
      <c r="EP462" s="21">
        <f t="shared" si="902"/>
        <v>594.31019983772626</v>
      </c>
      <c r="EQ462" s="21"/>
      <c r="ER462" s="22">
        <f t="shared" si="903"/>
        <v>0</v>
      </c>
      <c r="ES462" s="21">
        <f t="shared" ref="ES462:ES525" si="974">ER$61*ER462</f>
        <v>0</v>
      </c>
      <c r="ET462" s="22">
        <f t="shared" si="934"/>
        <v>0</v>
      </c>
      <c r="EU462" s="21">
        <f t="shared" ref="EU462:EU525" si="975">ET$61*ET462</f>
        <v>0</v>
      </c>
      <c r="EV462" s="21">
        <f t="shared" si="904"/>
        <v>0</v>
      </c>
      <c r="EW462" s="21">
        <f t="shared" si="905"/>
        <v>954.70980000000031</v>
      </c>
      <c r="EX462" s="21">
        <f t="shared" si="906"/>
        <v>954.70980000000031</v>
      </c>
      <c r="EY462" s="21"/>
      <c r="EZ462" s="22">
        <f t="shared" si="907"/>
        <v>0</v>
      </c>
      <c r="FA462" s="21">
        <f t="shared" ref="FA462:FA525" si="976">EZ$61*EZ462</f>
        <v>0</v>
      </c>
      <c r="FB462" s="22">
        <f t="shared" si="935"/>
        <v>0</v>
      </c>
      <c r="FC462" s="21">
        <f t="shared" ref="FC462:FC525" si="977">FB$61*FB462</f>
        <v>0</v>
      </c>
      <c r="FD462" s="21">
        <f t="shared" si="908"/>
        <v>0</v>
      </c>
      <c r="FE462" s="21">
        <f t="shared" si="909"/>
        <v>213.74100000000001</v>
      </c>
      <c r="FF462" s="21">
        <f t="shared" si="910"/>
        <v>213.74100000000001</v>
      </c>
      <c r="FG462" s="21"/>
      <c r="FH462" s="22">
        <f t="shared" si="911"/>
        <v>0</v>
      </c>
      <c r="FI462" s="21">
        <f t="shared" ref="FI462:FI525" si="978">FH$61*FH462</f>
        <v>0</v>
      </c>
      <c r="FJ462" s="22">
        <f t="shared" si="936"/>
        <v>0</v>
      </c>
      <c r="FK462" s="21">
        <f t="shared" ref="FK462:FK525" si="979">FJ$61*FJ462</f>
        <v>0</v>
      </c>
      <c r="FL462" s="21">
        <f t="shared" si="912"/>
        <v>0</v>
      </c>
      <c r="FM462" s="21">
        <f t="shared" si="913"/>
        <v>103.30815000000001</v>
      </c>
      <c r="FN462" s="21">
        <f t="shared" si="914"/>
        <v>309.92445000000004</v>
      </c>
      <c r="FO462" s="21"/>
      <c r="FP462" s="21">
        <f t="shared" ref="FP462:FP525" si="980">SUM(E462,M462,U462,AC462,AK462,AS462,BA462,BI462,BQ462,BY462,CG462,CO462,CW462,DE462,DM462,DU462,EC462,EK462,ES462,FA462,FI462)</f>
        <v>0</v>
      </c>
      <c r="FQ462" s="21">
        <f t="shared" ref="FQ462:FQ525" si="981">SUM(G462,O462,W462,AE462,AM462,AU462,BC462,BK462,BS462,CA462,CI462,CQ462,CY462,DG462,DO462,DW462,EE462,EM462,EU462,FC462,FK462)</f>
        <v>0</v>
      </c>
      <c r="FR462" s="21">
        <f t="shared" si="915"/>
        <v>0</v>
      </c>
      <c r="FS462" s="21">
        <f t="shared" ref="FS462:FS525" si="982">SUM(I462,Q462,Y462,AG462,AO462,AW462,BE462,BM462,BU462,CC462,CK462,CS462,DA462,DI462,DQ462,DY462,EG462,EO462,EW462,FE462,FM462)+C$33</f>
        <v>11365.733843414635</v>
      </c>
      <c r="FT462" s="21">
        <f t="shared" ref="FT462:FT525" si="983">SUM(J462,R462,Z462,AH462,AP462,AX462,BF462,BN462,BV462,CD462,CL462,CT462,DB462,DJ462,DR462,DZ462,EH462,EP462,EX462,FF462,FN462)+C$34</f>
        <v>7315.5661565853679</v>
      </c>
      <c r="FU462" s="21"/>
      <c r="FV462" s="20">
        <f t="shared" si="937"/>
        <v>0</v>
      </c>
      <c r="FW462" s="20">
        <f t="shared" si="937"/>
        <v>0</v>
      </c>
      <c r="FX462" s="20">
        <f t="shared" ref="FX462:FX525" si="984">365*(B462-C$42)*FP462</f>
        <v>0</v>
      </c>
      <c r="FY462" s="20">
        <f t="shared" ref="FY462:FY525" si="985">365*(C462-C$43)*FQ462</f>
        <v>0</v>
      </c>
    </row>
    <row r="463" spans="2:181" x14ac:dyDescent="0.25">
      <c r="B463" s="20">
        <v>19.25</v>
      </c>
      <c r="C463" s="20">
        <f t="shared" ref="C463:C526" si="986">B463*C$39</f>
        <v>33.302500000000002</v>
      </c>
      <c r="D463" s="22">
        <f t="shared" ref="D463:D526" si="987">IF($B463&lt;=D$69,100%,IF($B463&gt;=D$70,0%,(100%-($B463-D$69)/(D$70-D$69))))</f>
        <v>0</v>
      </c>
      <c r="E463" s="21">
        <f t="shared" si="938"/>
        <v>0</v>
      </c>
      <c r="F463" s="22">
        <f t="shared" si="916"/>
        <v>0</v>
      </c>
      <c r="G463" s="21">
        <f t="shared" si="939"/>
        <v>0</v>
      </c>
      <c r="H463" s="21">
        <f t="shared" ref="H463:H526" si="988">SUM(E463,G463)</f>
        <v>0</v>
      </c>
      <c r="I463" s="21">
        <f t="shared" ref="I463:I526" si="989">(D$61*(1-D463)+F$61*(1-F463))*D$57</f>
        <v>988.19589000000019</v>
      </c>
      <c r="J463" s="21">
        <f t="shared" ref="J463:J526" si="990">(D$61*(1-D463)+F$61*(1-F463))*D$58</f>
        <v>52.010310000000061</v>
      </c>
      <c r="K463" s="21"/>
      <c r="L463" s="22">
        <f t="shared" ref="L463:L526" si="991">IF($B463&lt;=L$69,100%,IF($B463&gt;=L$70,0%,(100%-($B463-L$69)/(L$70-L$69))))</f>
        <v>0</v>
      </c>
      <c r="M463" s="21">
        <f t="shared" si="940"/>
        <v>0</v>
      </c>
      <c r="N463" s="22">
        <f t="shared" si="917"/>
        <v>0</v>
      </c>
      <c r="O463" s="21">
        <f t="shared" si="941"/>
        <v>0</v>
      </c>
      <c r="P463" s="21">
        <f t="shared" ref="P463:P526" si="992">SUM(M463,O463)</f>
        <v>0</v>
      </c>
      <c r="Q463" s="21">
        <f t="shared" ref="Q463:Q526" si="993">(L$61*(1-L463)+N$61*(1-N463))*L$57</f>
        <v>372.26557499999996</v>
      </c>
      <c r="R463" s="21">
        <f t="shared" ref="R463:R526" si="994">(L$61*(1-L463)+N$61*(1-N463))*L$58</f>
        <v>19.592925000000015</v>
      </c>
      <c r="S463" s="21"/>
      <c r="T463" s="22">
        <f t="shared" ref="T463:T526" si="995">IF($B463&lt;=T$69,100%,IF($B463&gt;=T$70,0%,(100%-($B463-T$69)/(T$70-T$69))))</f>
        <v>0</v>
      </c>
      <c r="U463" s="21">
        <f t="shared" si="942"/>
        <v>0</v>
      </c>
      <c r="V463" s="22">
        <f t="shared" si="918"/>
        <v>0</v>
      </c>
      <c r="W463" s="21">
        <f t="shared" si="943"/>
        <v>0</v>
      </c>
      <c r="X463" s="21">
        <f t="shared" ref="X463:X526" si="996">SUM(U463,W463)</f>
        <v>0</v>
      </c>
      <c r="Y463" s="21">
        <f t="shared" ref="Y463:Y526" si="997">(T$61*(1-T463)+V$61*(1-V463))*T$57</f>
        <v>96.183450000000022</v>
      </c>
      <c r="Z463" s="21">
        <f t="shared" ref="Z463:Z526" si="998">(T$61*(1-T463)+V$61*(1-V463))*T$58</f>
        <v>288.55035000000009</v>
      </c>
      <c r="AA463" s="21"/>
      <c r="AB463" s="22">
        <f t="shared" ref="AB463:AB526" si="999">IF($B463&lt;=AB$69,100%,IF($B463&gt;=AB$70,0%,(100%-($B463-AB$69)/(AB$70-AB$69))))</f>
        <v>0</v>
      </c>
      <c r="AC463" s="21">
        <f t="shared" si="944"/>
        <v>0</v>
      </c>
      <c r="AD463" s="22">
        <f t="shared" si="919"/>
        <v>0</v>
      </c>
      <c r="AE463" s="21">
        <f t="shared" si="945"/>
        <v>0</v>
      </c>
      <c r="AF463" s="21">
        <f t="shared" ref="AF463:AF526" si="1000">SUM(AC463,AE463)</f>
        <v>0</v>
      </c>
      <c r="AG463" s="21">
        <f t="shared" ref="AG463:AG526" si="1001">(AB$61*(1-AB463)+AD$61*(1-AD463))*AB$57</f>
        <v>87.990045000000009</v>
      </c>
      <c r="AH463" s="21">
        <f t="shared" ref="AH463:AH526" si="1002">(AB$61*(1-AB463)+AD$61*(1-AD463))*AB$58</f>
        <v>4.6310550000000044</v>
      </c>
      <c r="AI463" s="21"/>
      <c r="AJ463" s="22">
        <f t="shared" ref="AJ463:AJ526" si="1003">IF($B463&lt;=AJ$69,100%,IF($B463&gt;=AJ$70,0%,(100%-($B463-AJ$69)/(AJ$70-AJ$69))))</f>
        <v>0</v>
      </c>
      <c r="AK463" s="21">
        <f t="shared" si="946"/>
        <v>0</v>
      </c>
      <c r="AL463" s="22">
        <f t="shared" si="920"/>
        <v>0</v>
      </c>
      <c r="AM463" s="21">
        <f t="shared" si="947"/>
        <v>0</v>
      </c>
      <c r="AN463" s="21">
        <f t="shared" ref="AN463:AN526" si="1004">SUM(AK463,AM463)</f>
        <v>0</v>
      </c>
      <c r="AO463" s="21">
        <f t="shared" ref="AO463:AO526" si="1005">(AJ$61*(1-AJ463)+AL$61*(1-AL463))*AJ$57</f>
        <v>189.51702000000003</v>
      </c>
      <c r="AP463" s="21">
        <f t="shared" ref="AP463:AP526" si="1006">(AJ$61*(1-AJ463)+AL$61*(1-AL463))*AJ$58</f>
        <v>9.9745800000000102</v>
      </c>
      <c r="AQ463" s="21"/>
      <c r="AR463" s="22">
        <f t="shared" ref="AR463:AR526" si="1007">IF($B463&lt;=AR$69,100%,IF($B463&gt;=AR$70,0%,(100%-($B463-AR$69)/(AR$70-AR$69))))</f>
        <v>0</v>
      </c>
      <c r="AS463" s="21">
        <f t="shared" si="948"/>
        <v>0</v>
      </c>
      <c r="AT463" s="22">
        <f t="shared" si="921"/>
        <v>0</v>
      </c>
      <c r="AU463" s="21">
        <f t="shared" si="949"/>
        <v>0</v>
      </c>
      <c r="AV463" s="21">
        <f t="shared" ref="AV463:AV526" si="1008">SUM(AS463,AU463)</f>
        <v>0</v>
      </c>
      <c r="AW463" s="21">
        <f t="shared" ref="AW463:AW526" si="1009">(AR$61*(1-AR463)+AT$61*(1-AT463))*AR$57</f>
        <v>411.45142500000009</v>
      </c>
      <c r="AX463" s="21">
        <f t="shared" ref="AX463:AX526" si="1010">(AR$61*(1-AR463)+AT$61*(1-AT463))*AR$58</f>
        <v>137.15047500000003</v>
      </c>
      <c r="AY463" s="21"/>
      <c r="AZ463" s="22">
        <f t="shared" ref="AZ463:AZ526" si="1011">IF($B463&lt;=AZ$69,100%,IF($B463&gt;=AZ$70,0%,(100%-($B463-AZ$69)/(AZ$70-AZ$69))))</f>
        <v>0</v>
      </c>
      <c r="BA463" s="21">
        <f t="shared" si="950"/>
        <v>0</v>
      </c>
      <c r="BB463" s="22">
        <f t="shared" si="922"/>
        <v>0</v>
      </c>
      <c r="BC463" s="21">
        <f t="shared" si="951"/>
        <v>0</v>
      </c>
      <c r="BD463" s="21">
        <f t="shared" ref="BD463:BD526" si="1012">SUM(BA463,BC463)</f>
        <v>0</v>
      </c>
      <c r="BE463" s="21">
        <f t="shared" ref="BE463:BE526" si="1013">(AZ$61*(1-AZ463)+BB$61*(1-BB463))*AZ$57</f>
        <v>361.53508170731709</v>
      </c>
      <c r="BF463" s="21">
        <f t="shared" ref="BF463:BF526" si="1014">(AZ$61*(1-AZ463)+BB$61*(1-BB463))*AZ$58</f>
        <v>19.028162195121972</v>
      </c>
      <c r="BG463" s="21"/>
      <c r="BH463" s="22">
        <f t="shared" ref="BH463:BH526" si="1015">IF($B463&lt;=BH$69,100%,IF($B463&gt;=BH$70,0%,(100%-($B463-BH$69)/(BH$70-BH$69))))</f>
        <v>0</v>
      </c>
      <c r="BI463" s="21">
        <f t="shared" si="952"/>
        <v>0</v>
      </c>
      <c r="BJ463" s="22">
        <f t="shared" si="923"/>
        <v>0</v>
      </c>
      <c r="BK463" s="21">
        <f t="shared" si="953"/>
        <v>0</v>
      </c>
      <c r="BL463" s="21">
        <f t="shared" ref="BL463:BL526" si="1016">SUM(BI463,BK463)</f>
        <v>0</v>
      </c>
      <c r="BM463" s="21">
        <f t="shared" ref="BM463:BM526" si="1017">(BH$61*(1-BH463)+BJ$61*(1-BJ463))*BH$57</f>
        <v>315.31141829268296</v>
      </c>
      <c r="BN463" s="21">
        <f t="shared" ref="BN463:BN526" si="1018">(BH$61*(1-BH463)+BJ$61*(1-BJ463))*BH$58</f>
        <v>16.595337804878067</v>
      </c>
      <c r="BO463" s="21"/>
      <c r="BP463" s="22">
        <f t="shared" ref="BP463:BP526" si="1019">IF($B463&lt;=BP$69,100%,IF($B463&gt;=BP$70,0%,(100%-($B463-BP$69)/(BP$70-BP$69))))</f>
        <v>0</v>
      </c>
      <c r="BQ463" s="21">
        <f t="shared" si="954"/>
        <v>0</v>
      </c>
      <c r="BR463" s="22">
        <f t="shared" si="924"/>
        <v>0</v>
      </c>
      <c r="BS463" s="21">
        <f t="shared" si="955"/>
        <v>0</v>
      </c>
      <c r="BT463" s="21">
        <f t="shared" ref="BT463:BT526" si="1020">SUM(BQ463,BS463)</f>
        <v>0</v>
      </c>
      <c r="BU463" s="21">
        <f t="shared" ref="BU463:BU526" si="1021">(BP$61*(1-BP463)+BR$61*(1-BR463))*BP$57</f>
        <v>109.47709756097562</v>
      </c>
      <c r="BV463" s="21">
        <f t="shared" ref="BV463:BV526" si="1022">(BP$61*(1-BP463)+BR$61*(1-BR463))*BP$58</f>
        <v>36.492365853658541</v>
      </c>
      <c r="BW463" s="21"/>
      <c r="BX463" s="22">
        <f t="shared" ref="BX463:BX526" si="1023">IF($B463&lt;=BX$69,100%,IF($B463&gt;=BX$70,0%,(100%-($B463-BX$69)/(BX$70-BX$69))))</f>
        <v>0</v>
      </c>
      <c r="BY463" s="21">
        <f t="shared" si="956"/>
        <v>0</v>
      </c>
      <c r="BZ463" s="22">
        <f t="shared" si="925"/>
        <v>0</v>
      </c>
      <c r="CA463" s="21">
        <f t="shared" si="957"/>
        <v>0</v>
      </c>
      <c r="CB463" s="21">
        <f t="shared" ref="CB463:CB526" si="1024">SUM(BY463,CA463)</f>
        <v>0</v>
      </c>
      <c r="CC463" s="21">
        <f t="shared" ref="CC463:CC526" si="1025">(BX$61*(1-BX463)+BZ$61*(1-BZ463))*BX$57</f>
        <v>420.03579627753743</v>
      </c>
      <c r="CD463" s="21">
        <f t="shared" ref="CD463:CD526" si="1026">(BX$61*(1-BX463)+BZ$61*(1-BZ463))*BX$58</f>
        <v>22.107147172501989</v>
      </c>
      <c r="CE463" s="21"/>
      <c r="CF463" s="22">
        <f t="shared" ref="CF463:CF526" si="1027">IF($B463&lt;=CF$69,100%,IF($B463&gt;=CF$70,0%,(100%-($B463-CF$69)/(CF$70-CF$69))))</f>
        <v>0</v>
      </c>
      <c r="CG463" s="21">
        <f t="shared" si="958"/>
        <v>0</v>
      </c>
      <c r="CH463" s="22">
        <f t="shared" si="926"/>
        <v>0</v>
      </c>
      <c r="CI463" s="21">
        <f t="shared" si="959"/>
        <v>0</v>
      </c>
      <c r="CJ463" s="21">
        <f t="shared" ref="CJ463:CJ526" si="1028">SUM(CG463,CI463)</f>
        <v>0</v>
      </c>
      <c r="CK463" s="21">
        <f t="shared" ref="CK463:CK526" si="1029">(CF$61*(1-CF463)+CH$61*(1-CH463))*CF$57</f>
        <v>366.43436400472069</v>
      </c>
      <c r="CL463" s="21">
        <f t="shared" ref="CL463:CL526" si="1030">(CF$61*(1-CF463)+CH$61*(1-CH463))*CF$58</f>
        <v>19.286019158143212</v>
      </c>
      <c r="CM463" s="21"/>
      <c r="CN463" s="22">
        <f t="shared" ref="CN463:CN526" si="1031">IF($B463&lt;=CN$69,100%,IF($B463&gt;=CN$70,0%,(100%-($B463-CN$69)/(CN$70-CN$69))))</f>
        <v>0</v>
      </c>
      <c r="CO463" s="21">
        <f t="shared" si="960"/>
        <v>0</v>
      </c>
      <c r="CP463" s="22">
        <f t="shared" si="927"/>
        <v>0</v>
      </c>
      <c r="CQ463" s="21">
        <f t="shared" si="961"/>
        <v>0</v>
      </c>
      <c r="CR463" s="21">
        <f t="shared" ref="CR463:CR526" si="1032">SUM(CO463,CQ463)</f>
        <v>0</v>
      </c>
      <c r="CS463" s="21">
        <f t="shared" ref="CS463:CS526" si="1033">(CN$61*(1-CN463)+CP$61*(1-CP463))*CN$57</f>
        <v>42.398668346774208</v>
      </c>
      <c r="CT463" s="21">
        <f t="shared" ref="CT463:CT526" si="1034">(CN$61*(1-CN463)+CP$61*(1-CP463))*CN$58</f>
        <v>127.19600504032263</v>
      </c>
      <c r="CU463" s="21"/>
      <c r="CV463" s="22">
        <f t="shared" ref="CV463:CV526" si="1035">IF($B463&lt;=CV$69,100%,IF($B463&gt;=CV$70,0%,(100%-($B463-CV$69)/(CV$70-CV$69))))</f>
        <v>0</v>
      </c>
      <c r="CW463" s="21">
        <f t="shared" si="962"/>
        <v>0</v>
      </c>
      <c r="CX463" s="22">
        <f t="shared" si="928"/>
        <v>0</v>
      </c>
      <c r="CY463" s="21">
        <f t="shared" si="963"/>
        <v>0</v>
      </c>
      <c r="CZ463" s="21">
        <f t="shared" ref="CZ463:CZ526" si="1036">SUM(CW463,CY463)</f>
        <v>0</v>
      </c>
      <c r="DA463" s="21">
        <f t="shared" ref="DA463:DA526" si="1037">(CV$61*(1-CV463)+CX$61*(1-CX463))*CV$57</f>
        <v>361.53508170731709</v>
      </c>
      <c r="DB463" s="21">
        <f t="shared" ref="DB463:DB526" si="1038">(CV$61*(1-CV463)+CX$61*(1-CX463))*CV$58</f>
        <v>19.028162195121972</v>
      </c>
      <c r="DC463" s="21"/>
      <c r="DD463" s="22">
        <f t="shared" ref="DD463:DD526" si="1039">IF($B463&lt;=DD$69,100%,IF($B463&gt;=DD$70,0%,(100%-($B463-DD$69)/(DD$70-DD$69))))</f>
        <v>0</v>
      </c>
      <c r="DE463" s="21">
        <f t="shared" si="964"/>
        <v>0</v>
      </c>
      <c r="DF463" s="22">
        <f t="shared" si="929"/>
        <v>0</v>
      </c>
      <c r="DG463" s="21">
        <f t="shared" si="965"/>
        <v>0</v>
      </c>
      <c r="DH463" s="21">
        <f t="shared" ref="DH463:DH526" si="1040">SUM(DE463,DG463)</f>
        <v>0</v>
      </c>
      <c r="DI463" s="21">
        <f t="shared" ref="DI463:DI526" si="1041">(DD$61*(1-DD463)+DF$61*(1-DF463))*DD$57</f>
        <v>315.31141829268296</v>
      </c>
      <c r="DJ463" s="21">
        <f t="shared" ref="DJ463:DJ526" si="1042">(DD$61*(1-DD463)+DF$61*(1-DF463))*DD$58</f>
        <v>16.595337804878067</v>
      </c>
      <c r="DK463" s="21"/>
      <c r="DL463" s="22">
        <f t="shared" ref="DL463:DL526" si="1043">IF($B463&lt;=DL$69,100%,IF($B463&gt;=DL$70,0%,(100%-($B463-DL$69)/(DL$70-DL$69))))</f>
        <v>0</v>
      </c>
      <c r="DM463" s="21">
        <f t="shared" si="966"/>
        <v>0</v>
      </c>
      <c r="DN463" s="22">
        <f t="shared" si="930"/>
        <v>0</v>
      </c>
      <c r="DO463" s="21">
        <f t="shared" si="967"/>
        <v>0</v>
      </c>
      <c r="DP463" s="21">
        <f t="shared" ref="DP463:DP526" si="1044">SUM(DM463,DO463)</f>
        <v>0</v>
      </c>
      <c r="DQ463" s="21">
        <f t="shared" ref="DQ463:DQ526" si="1045">(DL$61*(1-DL463)+DN$61*(1-DN463))*DL$57</f>
        <v>109.47709756097561</v>
      </c>
      <c r="DR463" s="21">
        <f t="shared" ref="DR463:DR526" si="1046">(DL$61*(1-DL463)+DN$61*(1-DN463))*DL$58</f>
        <v>36.492365853658534</v>
      </c>
      <c r="DS463" s="21"/>
      <c r="DT463" s="22">
        <f t="shared" ref="DT463:DT526" si="1047">IF($B463&lt;=DT$69,100%,IF($B463&gt;=DT$70,0%,(100%-($B463-DT$69)/(DT$70-DT$69))))</f>
        <v>0</v>
      </c>
      <c r="DU463" s="21">
        <f t="shared" si="968"/>
        <v>0</v>
      </c>
      <c r="DV463" s="22">
        <f t="shared" si="931"/>
        <v>0</v>
      </c>
      <c r="DW463" s="21">
        <f t="shared" si="969"/>
        <v>0</v>
      </c>
      <c r="DX463" s="21">
        <f t="shared" ref="DX463:DX526" si="1048">SUM(DU463,DW463)</f>
        <v>0</v>
      </c>
      <c r="DY463" s="21">
        <f t="shared" ref="DY463:DY526" si="1049">(DT$61*(1-DT463)+DV$61*(1-DV463))*DT$57</f>
        <v>2660.7713703078275</v>
      </c>
      <c r="DZ463" s="21">
        <f t="shared" ref="DZ463:DZ526" si="1050">(DT$61*(1-DT463)+DV$61*(1-DV463))*DT$58</f>
        <v>140.0405984372542</v>
      </c>
      <c r="EA463" s="21"/>
      <c r="EB463" s="22">
        <f t="shared" ref="EB463:EB526" si="1051">IF($B463&lt;=EB$69,100%,IF($B463&gt;=EB$70,0%,(100%-($B463-EB$69)/(EB$70-EB$69))))</f>
        <v>0</v>
      </c>
      <c r="EC463" s="21">
        <f t="shared" si="970"/>
        <v>0</v>
      </c>
      <c r="ED463" s="22">
        <f t="shared" si="932"/>
        <v>0</v>
      </c>
      <c r="EE463" s="21">
        <f t="shared" si="971"/>
        <v>0</v>
      </c>
      <c r="EF463" s="21">
        <f t="shared" ref="EF463:EF526" si="1052">SUM(EC463,EE463)</f>
        <v>0</v>
      </c>
      <c r="EG463" s="21">
        <f t="shared" ref="EG463:EG526" si="1053">(EB$61*(1-EB463)+ED$61*(1-ED463))*EB$57</f>
        <v>2407.4806944099132</v>
      </c>
      <c r="EH463" s="21">
        <f t="shared" ref="EH463:EH526" si="1054">(EB$61*(1-EB463)+ED$61*(1-ED463))*EB$58</f>
        <v>126.70951023210083</v>
      </c>
      <c r="EI463" s="21"/>
      <c r="EJ463" s="22">
        <f t="shared" ref="EJ463:EJ526" si="1055">IF($B463&lt;=EJ$69,100%,IF($B463&gt;=EJ$70,0%,(100%-($B463-EJ$69)/(EJ$70-EJ$69))))</f>
        <v>0</v>
      </c>
      <c r="EK463" s="21">
        <f t="shared" si="972"/>
        <v>0</v>
      </c>
      <c r="EL463" s="22">
        <f t="shared" si="933"/>
        <v>0</v>
      </c>
      <c r="EM463" s="21">
        <f t="shared" si="973"/>
        <v>0</v>
      </c>
      <c r="EN463" s="21">
        <f t="shared" ref="EN463:EN526" si="1056">SUM(EK463,EM463)</f>
        <v>0</v>
      </c>
      <c r="EO463" s="21">
        <f t="shared" ref="EO463:EO526" si="1057">(EJ$61*(1-EJ463)+EL$61*(1-EL463))*EJ$57</f>
        <v>198.10339994590873</v>
      </c>
      <c r="EP463" s="21">
        <f t="shared" ref="EP463:EP526" si="1058">(EJ$61*(1-EJ463)+EL$61*(1-EL463))*EJ$58</f>
        <v>594.31019983772626</v>
      </c>
      <c r="EQ463" s="21"/>
      <c r="ER463" s="22">
        <f t="shared" ref="ER463:ER526" si="1059">IF($B463&lt;=ER$69,100%,IF($B463&gt;=ER$70,0%,(100%-($B463-ER$69)/(ER$70-ER$69))))</f>
        <v>0</v>
      </c>
      <c r="ES463" s="21">
        <f t="shared" si="974"/>
        <v>0</v>
      </c>
      <c r="ET463" s="22">
        <f t="shared" si="934"/>
        <v>0</v>
      </c>
      <c r="EU463" s="21">
        <f t="shared" si="975"/>
        <v>0</v>
      </c>
      <c r="EV463" s="21">
        <f t="shared" ref="EV463:EV526" si="1060">SUM(ES463,EU463)</f>
        <v>0</v>
      </c>
      <c r="EW463" s="21">
        <f t="shared" ref="EW463:EW526" si="1061">(ER$61*(1-ER463)+ET$61*(1-ET463))*ER$57</f>
        <v>954.70980000000031</v>
      </c>
      <c r="EX463" s="21">
        <f t="shared" ref="EX463:EX526" si="1062">(ER$61*(1-ER463)+ET$61*(1-ET463))*ER$58</f>
        <v>954.70980000000031</v>
      </c>
      <c r="EY463" s="21"/>
      <c r="EZ463" s="22">
        <f t="shared" ref="EZ463:EZ526" si="1063">IF($B463&lt;=EZ$69,100%,IF($B463&gt;=EZ$70,0%,(100%-($B463-EZ$69)/(EZ$70-EZ$69))))</f>
        <v>0</v>
      </c>
      <c r="FA463" s="21">
        <f t="shared" si="976"/>
        <v>0</v>
      </c>
      <c r="FB463" s="22">
        <f t="shared" si="935"/>
        <v>0</v>
      </c>
      <c r="FC463" s="21">
        <f t="shared" si="977"/>
        <v>0</v>
      </c>
      <c r="FD463" s="21">
        <f t="shared" ref="FD463:FD526" si="1064">SUM(FA463,FC463)</f>
        <v>0</v>
      </c>
      <c r="FE463" s="21">
        <f t="shared" ref="FE463:FE526" si="1065">(EZ$61*(1-EZ463)+FB$61*(1-FB463))*EZ$57</f>
        <v>213.74100000000001</v>
      </c>
      <c r="FF463" s="21">
        <f t="shared" ref="FF463:FF526" si="1066">(EZ$61*(1-EZ463)+FB$61*(1-FB463))*EZ$58</f>
        <v>213.74100000000001</v>
      </c>
      <c r="FG463" s="21"/>
      <c r="FH463" s="22">
        <f t="shared" ref="FH463:FH526" si="1067">IF($B463&lt;=FH$69,100%,IF($B463&gt;=FH$70,0%,(100%-($B463-FH$69)/(FH$70-FH$69))))</f>
        <v>0</v>
      </c>
      <c r="FI463" s="21">
        <f t="shared" si="978"/>
        <v>0</v>
      </c>
      <c r="FJ463" s="22">
        <f t="shared" si="936"/>
        <v>0</v>
      </c>
      <c r="FK463" s="21">
        <f t="shared" si="979"/>
        <v>0</v>
      </c>
      <c r="FL463" s="21">
        <f t="shared" ref="FL463:FL526" si="1068">SUM(FI463,FK463)</f>
        <v>0</v>
      </c>
      <c r="FM463" s="21">
        <f t="shared" ref="FM463:FM526" si="1069">(FH$61*(1-FH463)+FJ$61*(1-FJ463))*FH$57</f>
        <v>103.30815000000001</v>
      </c>
      <c r="FN463" s="21">
        <f t="shared" ref="FN463:FN526" si="1070">(FH$61*(1-FH463)+FJ$61*(1-FJ463))*FH$58</f>
        <v>309.92445000000004</v>
      </c>
      <c r="FO463" s="21"/>
      <c r="FP463" s="21">
        <f t="shared" si="980"/>
        <v>0</v>
      </c>
      <c r="FQ463" s="21">
        <f t="shared" si="981"/>
        <v>0</v>
      </c>
      <c r="FR463" s="21">
        <f t="shared" ref="FR463:FR526" si="1071">SUM(FP463:FQ463)</f>
        <v>0</v>
      </c>
      <c r="FS463" s="21">
        <f t="shared" si="982"/>
        <v>11365.733843414635</v>
      </c>
      <c r="FT463" s="21">
        <f t="shared" si="983"/>
        <v>7315.5661565853679</v>
      </c>
      <c r="FU463" s="21"/>
      <c r="FV463" s="20">
        <f t="shared" si="937"/>
        <v>0</v>
      </c>
      <c r="FW463" s="20">
        <f t="shared" si="937"/>
        <v>0</v>
      </c>
      <c r="FX463" s="20">
        <f t="shared" si="984"/>
        <v>0</v>
      </c>
      <c r="FY463" s="20">
        <f t="shared" si="985"/>
        <v>0</v>
      </c>
    </row>
    <row r="464" spans="2:181" x14ac:dyDescent="0.25">
      <c r="B464" s="20">
        <v>19.3</v>
      </c>
      <c r="C464" s="20">
        <f t="shared" si="986"/>
        <v>33.389000000000003</v>
      </c>
      <c r="D464" s="22">
        <f t="shared" si="987"/>
        <v>0</v>
      </c>
      <c r="E464" s="21">
        <f t="shared" si="938"/>
        <v>0</v>
      </c>
      <c r="F464" s="22">
        <f t="shared" ref="F464:F527" si="1072">IF($C464&lt;=F$69,100%,IF($C464&gt;=F$70,0%,(100%-($C464-F$69)/(F$70-F$69))))</f>
        <v>0</v>
      </c>
      <c r="G464" s="21">
        <f t="shared" si="939"/>
        <v>0</v>
      </c>
      <c r="H464" s="21">
        <f t="shared" si="988"/>
        <v>0</v>
      </c>
      <c r="I464" s="21">
        <f t="shared" si="989"/>
        <v>988.19589000000019</v>
      </c>
      <c r="J464" s="21">
        <f t="shared" si="990"/>
        <v>52.010310000000061</v>
      </c>
      <c r="K464" s="21"/>
      <c r="L464" s="22">
        <f t="shared" si="991"/>
        <v>0</v>
      </c>
      <c r="M464" s="21">
        <f t="shared" si="940"/>
        <v>0</v>
      </c>
      <c r="N464" s="22">
        <f t="shared" ref="N464:N527" si="1073">IF($C464&lt;=N$69,100%,IF($C464&gt;=N$70,0%,(100%-($C464-N$69)/(N$70-N$69))))</f>
        <v>0</v>
      </c>
      <c r="O464" s="21">
        <f t="shared" si="941"/>
        <v>0</v>
      </c>
      <c r="P464" s="21">
        <f t="shared" si="992"/>
        <v>0</v>
      </c>
      <c r="Q464" s="21">
        <f t="shared" si="993"/>
        <v>372.26557499999996</v>
      </c>
      <c r="R464" s="21">
        <f t="shared" si="994"/>
        <v>19.592925000000015</v>
      </c>
      <c r="S464" s="21"/>
      <c r="T464" s="22">
        <f t="shared" si="995"/>
        <v>0</v>
      </c>
      <c r="U464" s="21">
        <f t="shared" si="942"/>
        <v>0</v>
      </c>
      <c r="V464" s="22">
        <f t="shared" ref="V464:V527" si="1074">IF($C464&lt;=V$69,100%,IF($C464&gt;=V$70,0%,(100%-($C464-V$69)/(V$70-V$69))))</f>
        <v>0</v>
      </c>
      <c r="W464" s="21">
        <f t="shared" si="943"/>
        <v>0</v>
      </c>
      <c r="X464" s="21">
        <f t="shared" si="996"/>
        <v>0</v>
      </c>
      <c r="Y464" s="21">
        <f t="shared" si="997"/>
        <v>96.183450000000022</v>
      </c>
      <c r="Z464" s="21">
        <f t="shared" si="998"/>
        <v>288.55035000000009</v>
      </c>
      <c r="AA464" s="21"/>
      <c r="AB464" s="22">
        <f t="shared" si="999"/>
        <v>0</v>
      </c>
      <c r="AC464" s="21">
        <f t="shared" si="944"/>
        <v>0</v>
      </c>
      <c r="AD464" s="22">
        <f t="shared" ref="AD464:AD527" si="1075">IF($C464&lt;=AD$69,100%,IF($C464&gt;=AD$70,0%,(100%-($C464-AD$69)/(AD$70-AD$69))))</f>
        <v>0</v>
      </c>
      <c r="AE464" s="21">
        <f t="shared" si="945"/>
        <v>0</v>
      </c>
      <c r="AF464" s="21">
        <f t="shared" si="1000"/>
        <v>0</v>
      </c>
      <c r="AG464" s="21">
        <f t="shared" si="1001"/>
        <v>87.990045000000009</v>
      </c>
      <c r="AH464" s="21">
        <f t="shared" si="1002"/>
        <v>4.6310550000000044</v>
      </c>
      <c r="AI464" s="21"/>
      <c r="AJ464" s="22">
        <f t="shared" si="1003"/>
        <v>0</v>
      </c>
      <c r="AK464" s="21">
        <f t="shared" si="946"/>
        <v>0</v>
      </c>
      <c r="AL464" s="22">
        <f t="shared" ref="AL464:AL527" si="1076">IF($C464&lt;=AL$69,100%,IF($C464&gt;=AL$70,0%,(100%-($C464-AL$69)/(AL$70-AL$69))))</f>
        <v>0</v>
      </c>
      <c r="AM464" s="21">
        <f t="shared" si="947"/>
        <v>0</v>
      </c>
      <c r="AN464" s="21">
        <f t="shared" si="1004"/>
        <v>0</v>
      </c>
      <c r="AO464" s="21">
        <f t="shared" si="1005"/>
        <v>189.51702000000003</v>
      </c>
      <c r="AP464" s="21">
        <f t="shared" si="1006"/>
        <v>9.9745800000000102</v>
      </c>
      <c r="AQ464" s="21"/>
      <c r="AR464" s="22">
        <f t="shared" si="1007"/>
        <v>0</v>
      </c>
      <c r="AS464" s="21">
        <f t="shared" si="948"/>
        <v>0</v>
      </c>
      <c r="AT464" s="22">
        <f t="shared" ref="AT464:AT527" si="1077">IF($C464&lt;=AT$69,100%,IF($C464&gt;=AT$70,0%,(100%-($C464-AT$69)/(AT$70-AT$69))))</f>
        <v>0</v>
      </c>
      <c r="AU464" s="21">
        <f t="shared" si="949"/>
        <v>0</v>
      </c>
      <c r="AV464" s="21">
        <f t="shared" si="1008"/>
        <v>0</v>
      </c>
      <c r="AW464" s="21">
        <f t="shared" si="1009"/>
        <v>411.45142500000009</v>
      </c>
      <c r="AX464" s="21">
        <f t="shared" si="1010"/>
        <v>137.15047500000003</v>
      </c>
      <c r="AY464" s="21"/>
      <c r="AZ464" s="22">
        <f t="shared" si="1011"/>
        <v>0</v>
      </c>
      <c r="BA464" s="21">
        <f t="shared" si="950"/>
        <v>0</v>
      </c>
      <c r="BB464" s="22">
        <f t="shared" ref="BB464:BB527" si="1078">IF($C464&lt;=BB$69,100%,IF($C464&gt;=BB$70,0%,(100%-($C464-BB$69)/(BB$70-BB$69))))</f>
        <v>0</v>
      </c>
      <c r="BC464" s="21">
        <f t="shared" si="951"/>
        <v>0</v>
      </c>
      <c r="BD464" s="21">
        <f t="shared" si="1012"/>
        <v>0</v>
      </c>
      <c r="BE464" s="21">
        <f t="shared" si="1013"/>
        <v>361.53508170731709</v>
      </c>
      <c r="BF464" s="21">
        <f t="shared" si="1014"/>
        <v>19.028162195121972</v>
      </c>
      <c r="BG464" s="21"/>
      <c r="BH464" s="22">
        <f t="shared" si="1015"/>
        <v>0</v>
      </c>
      <c r="BI464" s="21">
        <f t="shared" si="952"/>
        <v>0</v>
      </c>
      <c r="BJ464" s="22">
        <f t="shared" ref="BJ464:BJ527" si="1079">IF($C464&lt;=BJ$69,100%,IF($C464&gt;=BJ$70,0%,(100%-($C464-BJ$69)/(BJ$70-BJ$69))))</f>
        <v>0</v>
      </c>
      <c r="BK464" s="21">
        <f t="shared" si="953"/>
        <v>0</v>
      </c>
      <c r="BL464" s="21">
        <f t="shared" si="1016"/>
        <v>0</v>
      </c>
      <c r="BM464" s="21">
        <f t="shared" si="1017"/>
        <v>315.31141829268296</v>
      </c>
      <c r="BN464" s="21">
        <f t="shared" si="1018"/>
        <v>16.595337804878067</v>
      </c>
      <c r="BO464" s="21"/>
      <c r="BP464" s="22">
        <f t="shared" si="1019"/>
        <v>0</v>
      </c>
      <c r="BQ464" s="21">
        <f t="shared" si="954"/>
        <v>0</v>
      </c>
      <c r="BR464" s="22">
        <f t="shared" ref="BR464:BR527" si="1080">IF($C464&lt;=BR$69,100%,IF($C464&gt;=BR$70,0%,(100%-($C464-BR$69)/(BR$70-BR$69))))</f>
        <v>0</v>
      </c>
      <c r="BS464" s="21">
        <f t="shared" si="955"/>
        <v>0</v>
      </c>
      <c r="BT464" s="21">
        <f t="shared" si="1020"/>
        <v>0</v>
      </c>
      <c r="BU464" s="21">
        <f t="shared" si="1021"/>
        <v>109.47709756097562</v>
      </c>
      <c r="BV464" s="21">
        <f t="shared" si="1022"/>
        <v>36.492365853658541</v>
      </c>
      <c r="BW464" s="21"/>
      <c r="BX464" s="22">
        <f t="shared" si="1023"/>
        <v>0</v>
      </c>
      <c r="BY464" s="21">
        <f t="shared" si="956"/>
        <v>0</v>
      </c>
      <c r="BZ464" s="22">
        <f t="shared" ref="BZ464:BZ527" si="1081">IF($C464&lt;=BZ$69,100%,IF($C464&gt;=BZ$70,0%,(100%-($C464-BZ$69)/(BZ$70-BZ$69))))</f>
        <v>0</v>
      </c>
      <c r="CA464" s="21">
        <f t="shared" si="957"/>
        <v>0</v>
      </c>
      <c r="CB464" s="21">
        <f t="shared" si="1024"/>
        <v>0</v>
      </c>
      <c r="CC464" s="21">
        <f t="shared" si="1025"/>
        <v>420.03579627753743</v>
      </c>
      <c r="CD464" s="21">
        <f t="shared" si="1026"/>
        <v>22.107147172501989</v>
      </c>
      <c r="CE464" s="21"/>
      <c r="CF464" s="22">
        <f t="shared" si="1027"/>
        <v>0</v>
      </c>
      <c r="CG464" s="21">
        <f t="shared" si="958"/>
        <v>0</v>
      </c>
      <c r="CH464" s="22">
        <f t="shared" ref="CH464:CH527" si="1082">IF($C464&lt;=CH$69,100%,IF($C464&gt;=CH$70,0%,(100%-($C464-CH$69)/(CH$70-CH$69))))</f>
        <v>0</v>
      </c>
      <c r="CI464" s="21">
        <f t="shared" si="959"/>
        <v>0</v>
      </c>
      <c r="CJ464" s="21">
        <f t="shared" si="1028"/>
        <v>0</v>
      </c>
      <c r="CK464" s="21">
        <f t="shared" si="1029"/>
        <v>366.43436400472069</v>
      </c>
      <c r="CL464" s="21">
        <f t="shared" si="1030"/>
        <v>19.286019158143212</v>
      </c>
      <c r="CM464" s="21"/>
      <c r="CN464" s="22">
        <f t="shared" si="1031"/>
        <v>0</v>
      </c>
      <c r="CO464" s="21">
        <f t="shared" si="960"/>
        <v>0</v>
      </c>
      <c r="CP464" s="22">
        <f t="shared" ref="CP464:CP527" si="1083">IF($C464&lt;=CP$69,100%,IF($C464&gt;=CP$70,0%,(100%-($C464-CP$69)/(CP$70-CP$69))))</f>
        <v>0</v>
      </c>
      <c r="CQ464" s="21">
        <f t="shared" si="961"/>
        <v>0</v>
      </c>
      <c r="CR464" s="21">
        <f t="shared" si="1032"/>
        <v>0</v>
      </c>
      <c r="CS464" s="21">
        <f t="shared" si="1033"/>
        <v>42.398668346774208</v>
      </c>
      <c r="CT464" s="21">
        <f t="shared" si="1034"/>
        <v>127.19600504032263</v>
      </c>
      <c r="CU464" s="21"/>
      <c r="CV464" s="22">
        <f t="shared" si="1035"/>
        <v>0</v>
      </c>
      <c r="CW464" s="21">
        <f t="shared" si="962"/>
        <v>0</v>
      </c>
      <c r="CX464" s="22">
        <f t="shared" ref="CX464:CX527" si="1084">IF($C464&lt;=CX$69,100%,IF($C464&gt;=CX$70,0%,(100%-($C464-CX$69)/(CX$70-CX$69))))</f>
        <v>0</v>
      </c>
      <c r="CY464" s="21">
        <f t="shared" si="963"/>
        <v>0</v>
      </c>
      <c r="CZ464" s="21">
        <f t="shared" si="1036"/>
        <v>0</v>
      </c>
      <c r="DA464" s="21">
        <f t="shared" si="1037"/>
        <v>361.53508170731709</v>
      </c>
      <c r="DB464" s="21">
        <f t="shared" si="1038"/>
        <v>19.028162195121972</v>
      </c>
      <c r="DC464" s="21"/>
      <c r="DD464" s="22">
        <f t="shared" si="1039"/>
        <v>0</v>
      </c>
      <c r="DE464" s="21">
        <f t="shared" si="964"/>
        <v>0</v>
      </c>
      <c r="DF464" s="22">
        <f t="shared" ref="DF464:DF527" si="1085">IF($C464&lt;=DF$69,100%,IF($C464&gt;=DF$70,0%,(100%-($C464-DF$69)/(DF$70-DF$69))))</f>
        <v>0</v>
      </c>
      <c r="DG464" s="21">
        <f t="shared" si="965"/>
        <v>0</v>
      </c>
      <c r="DH464" s="21">
        <f t="shared" si="1040"/>
        <v>0</v>
      </c>
      <c r="DI464" s="21">
        <f t="shared" si="1041"/>
        <v>315.31141829268296</v>
      </c>
      <c r="DJ464" s="21">
        <f t="shared" si="1042"/>
        <v>16.595337804878067</v>
      </c>
      <c r="DK464" s="21"/>
      <c r="DL464" s="22">
        <f t="shared" si="1043"/>
        <v>0</v>
      </c>
      <c r="DM464" s="21">
        <f t="shared" si="966"/>
        <v>0</v>
      </c>
      <c r="DN464" s="22">
        <f t="shared" ref="DN464:DN527" si="1086">IF($C464&lt;=DN$69,100%,IF($C464&gt;=DN$70,0%,(100%-($C464-DN$69)/(DN$70-DN$69))))</f>
        <v>0</v>
      </c>
      <c r="DO464" s="21">
        <f t="shared" si="967"/>
        <v>0</v>
      </c>
      <c r="DP464" s="21">
        <f t="shared" si="1044"/>
        <v>0</v>
      </c>
      <c r="DQ464" s="21">
        <f t="shared" si="1045"/>
        <v>109.47709756097561</v>
      </c>
      <c r="DR464" s="21">
        <f t="shared" si="1046"/>
        <v>36.492365853658534</v>
      </c>
      <c r="DS464" s="21"/>
      <c r="DT464" s="22">
        <f t="shared" si="1047"/>
        <v>0</v>
      </c>
      <c r="DU464" s="21">
        <f t="shared" si="968"/>
        <v>0</v>
      </c>
      <c r="DV464" s="22">
        <f t="shared" ref="DV464:DV527" si="1087">IF($C464&lt;=DV$69,100%,IF($C464&gt;=DV$70,0%,(100%-($C464-DV$69)/(DV$70-DV$69))))</f>
        <v>0</v>
      </c>
      <c r="DW464" s="21">
        <f t="shared" si="969"/>
        <v>0</v>
      </c>
      <c r="DX464" s="21">
        <f t="shared" si="1048"/>
        <v>0</v>
      </c>
      <c r="DY464" s="21">
        <f t="shared" si="1049"/>
        <v>2660.7713703078275</v>
      </c>
      <c r="DZ464" s="21">
        <f t="shared" si="1050"/>
        <v>140.0405984372542</v>
      </c>
      <c r="EA464" s="21"/>
      <c r="EB464" s="22">
        <f t="shared" si="1051"/>
        <v>0</v>
      </c>
      <c r="EC464" s="21">
        <f t="shared" si="970"/>
        <v>0</v>
      </c>
      <c r="ED464" s="22">
        <f t="shared" ref="ED464:ED527" si="1088">IF($C464&lt;=ED$69,100%,IF($C464&gt;=ED$70,0%,(100%-($C464-ED$69)/(ED$70-ED$69))))</f>
        <v>0</v>
      </c>
      <c r="EE464" s="21">
        <f t="shared" si="971"/>
        <v>0</v>
      </c>
      <c r="EF464" s="21">
        <f t="shared" si="1052"/>
        <v>0</v>
      </c>
      <c r="EG464" s="21">
        <f t="shared" si="1053"/>
        <v>2407.4806944099132</v>
      </c>
      <c r="EH464" s="21">
        <f t="shared" si="1054"/>
        <v>126.70951023210083</v>
      </c>
      <c r="EI464" s="21"/>
      <c r="EJ464" s="22">
        <f t="shared" si="1055"/>
        <v>0</v>
      </c>
      <c r="EK464" s="21">
        <f t="shared" si="972"/>
        <v>0</v>
      </c>
      <c r="EL464" s="22">
        <f t="shared" ref="EL464:EL527" si="1089">IF($C464&lt;=EL$69,100%,IF($C464&gt;=EL$70,0%,(100%-($C464-EL$69)/(EL$70-EL$69))))</f>
        <v>0</v>
      </c>
      <c r="EM464" s="21">
        <f t="shared" si="973"/>
        <v>0</v>
      </c>
      <c r="EN464" s="21">
        <f t="shared" si="1056"/>
        <v>0</v>
      </c>
      <c r="EO464" s="21">
        <f t="shared" si="1057"/>
        <v>198.10339994590873</v>
      </c>
      <c r="EP464" s="21">
        <f t="shared" si="1058"/>
        <v>594.31019983772626</v>
      </c>
      <c r="EQ464" s="21"/>
      <c r="ER464" s="22">
        <f t="shared" si="1059"/>
        <v>0</v>
      </c>
      <c r="ES464" s="21">
        <f t="shared" si="974"/>
        <v>0</v>
      </c>
      <c r="ET464" s="22">
        <f t="shared" ref="ET464:ET527" si="1090">IF($C464&lt;=ET$69,100%,IF($C464&gt;=ET$70,0%,(100%-($C464-ET$69)/(ET$70-ET$69))))</f>
        <v>0</v>
      </c>
      <c r="EU464" s="21">
        <f t="shared" si="975"/>
        <v>0</v>
      </c>
      <c r="EV464" s="21">
        <f t="shared" si="1060"/>
        <v>0</v>
      </c>
      <c r="EW464" s="21">
        <f t="shared" si="1061"/>
        <v>954.70980000000031</v>
      </c>
      <c r="EX464" s="21">
        <f t="shared" si="1062"/>
        <v>954.70980000000031</v>
      </c>
      <c r="EY464" s="21"/>
      <c r="EZ464" s="22">
        <f t="shared" si="1063"/>
        <v>0</v>
      </c>
      <c r="FA464" s="21">
        <f t="shared" si="976"/>
        <v>0</v>
      </c>
      <c r="FB464" s="22">
        <f t="shared" ref="FB464:FB527" si="1091">IF($C464&lt;=FB$69,100%,IF($C464&gt;=FB$70,0%,(100%-($C464-FB$69)/(FB$70-FB$69))))</f>
        <v>0</v>
      </c>
      <c r="FC464" s="21">
        <f t="shared" si="977"/>
        <v>0</v>
      </c>
      <c r="FD464" s="21">
        <f t="shared" si="1064"/>
        <v>0</v>
      </c>
      <c r="FE464" s="21">
        <f t="shared" si="1065"/>
        <v>213.74100000000001</v>
      </c>
      <c r="FF464" s="21">
        <f t="shared" si="1066"/>
        <v>213.74100000000001</v>
      </c>
      <c r="FG464" s="21"/>
      <c r="FH464" s="22">
        <f t="shared" si="1067"/>
        <v>0</v>
      </c>
      <c r="FI464" s="21">
        <f t="shared" si="978"/>
        <v>0</v>
      </c>
      <c r="FJ464" s="22">
        <f t="shared" ref="FJ464:FJ527" si="1092">IF($C464&lt;=FJ$69,100%,IF($C464&gt;=FJ$70,0%,(100%-($C464-FJ$69)/(FJ$70-FJ$69))))</f>
        <v>0</v>
      </c>
      <c r="FK464" s="21">
        <f t="shared" si="979"/>
        <v>0</v>
      </c>
      <c r="FL464" s="21">
        <f t="shared" si="1068"/>
        <v>0</v>
      </c>
      <c r="FM464" s="21">
        <f t="shared" si="1069"/>
        <v>103.30815000000001</v>
      </c>
      <c r="FN464" s="21">
        <f t="shared" si="1070"/>
        <v>309.92445000000004</v>
      </c>
      <c r="FO464" s="21"/>
      <c r="FP464" s="21">
        <f t="shared" si="980"/>
        <v>0</v>
      </c>
      <c r="FQ464" s="21">
        <f t="shared" si="981"/>
        <v>0</v>
      </c>
      <c r="FR464" s="21">
        <f t="shared" si="1071"/>
        <v>0</v>
      </c>
      <c r="FS464" s="21">
        <f t="shared" si="982"/>
        <v>11365.733843414635</v>
      </c>
      <c r="FT464" s="21">
        <f t="shared" si="983"/>
        <v>7315.5661565853679</v>
      </c>
      <c r="FU464" s="21"/>
      <c r="FV464" s="20">
        <f t="shared" si="937"/>
        <v>0</v>
      </c>
      <c r="FW464" s="20">
        <f t="shared" si="937"/>
        <v>0</v>
      </c>
      <c r="FX464" s="20">
        <f t="shared" si="984"/>
        <v>0</v>
      </c>
      <c r="FY464" s="20">
        <f t="shared" si="985"/>
        <v>0</v>
      </c>
    </row>
    <row r="465" spans="2:181" x14ac:dyDescent="0.25">
      <c r="B465" s="20">
        <v>19.350000000000001</v>
      </c>
      <c r="C465" s="20">
        <f t="shared" si="986"/>
        <v>33.475500000000004</v>
      </c>
      <c r="D465" s="22">
        <f t="shared" si="987"/>
        <v>0</v>
      </c>
      <c r="E465" s="21">
        <f t="shared" si="938"/>
        <v>0</v>
      </c>
      <c r="F465" s="22">
        <f t="shared" si="1072"/>
        <v>0</v>
      </c>
      <c r="G465" s="21">
        <f t="shared" si="939"/>
        <v>0</v>
      </c>
      <c r="H465" s="21">
        <f t="shared" si="988"/>
        <v>0</v>
      </c>
      <c r="I465" s="21">
        <f t="shared" si="989"/>
        <v>988.19589000000019</v>
      </c>
      <c r="J465" s="21">
        <f t="shared" si="990"/>
        <v>52.010310000000061</v>
      </c>
      <c r="K465" s="21"/>
      <c r="L465" s="22">
        <f t="shared" si="991"/>
        <v>0</v>
      </c>
      <c r="M465" s="21">
        <f t="shared" si="940"/>
        <v>0</v>
      </c>
      <c r="N465" s="22">
        <f t="shared" si="1073"/>
        <v>0</v>
      </c>
      <c r="O465" s="21">
        <f t="shared" si="941"/>
        <v>0</v>
      </c>
      <c r="P465" s="21">
        <f t="shared" si="992"/>
        <v>0</v>
      </c>
      <c r="Q465" s="21">
        <f t="shared" si="993"/>
        <v>372.26557499999996</v>
      </c>
      <c r="R465" s="21">
        <f t="shared" si="994"/>
        <v>19.592925000000015</v>
      </c>
      <c r="S465" s="21"/>
      <c r="T465" s="22">
        <f t="shared" si="995"/>
        <v>0</v>
      </c>
      <c r="U465" s="21">
        <f t="shared" si="942"/>
        <v>0</v>
      </c>
      <c r="V465" s="22">
        <f t="shared" si="1074"/>
        <v>0</v>
      </c>
      <c r="W465" s="21">
        <f t="shared" si="943"/>
        <v>0</v>
      </c>
      <c r="X465" s="21">
        <f t="shared" si="996"/>
        <v>0</v>
      </c>
      <c r="Y465" s="21">
        <f t="shared" si="997"/>
        <v>96.183450000000022</v>
      </c>
      <c r="Z465" s="21">
        <f t="shared" si="998"/>
        <v>288.55035000000009</v>
      </c>
      <c r="AA465" s="21"/>
      <c r="AB465" s="22">
        <f t="shared" si="999"/>
        <v>0</v>
      </c>
      <c r="AC465" s="21">
        <f t="shared" si="944"/>
        <v>0</v>
      </c>
      <c r="AD465" s="22">
        <f t="shared" si="1075"/>
        <v>0</v>
      </c>
      <c r="AE465" s="21">
        <f t="shared" si="945"/>
        <v>0</v>
      </c>
      <c r="AF465" s="21">
        <f t="shared" si="1000"/>
        <v>0</v>
      </c>
      <c r="AG465" s="21">
        <f t="shared" si="1001"/>
        <v>87.990045000000009</v>
      </c>
      <c r="AH465" s="21">
        <f t="shared" si="1002"/>
        <v>4.6310550000000044</v>
      </c>
      <c r="AI465" s="21"/>
      <c r="AJ465" s="22">
        <f t="shared" si="1003"/>
        <v>0</v>
      </c>
      <c r="AK465" s="21">
        <f t="shared" si="946"/>
        <v>0</v>
      </c>
      <c r="AL465" s="22">
        <f t="shared" si="1076"/>
        <v>0</v>
      </c>
      <c r="AM465" s="21">
        <f t="shared" si="947"/>
        <v>0</v>
      </c>
      <c r="AN465" s="21">
        <f t="shared" si="1004"/>
        <v>0</v>
      </c>
      <c r="AO465" s="21">
        <f t="shared" si="1005"/>
        <v>189.51702000000003</v>
      </c>
      <c r="AP465" s="21">
        <f t="shared" si="1006"/>
        <v>9.9745800000000102</v>
      </c>
      <c r="AQ465" s="21"/>
      <c r="AR465" s="22">
        <f t="shared" si="1007"/>
        <v>0</v>
      </c>
      <c r="AS465" s="21">
        <f t="shared" si="948"/>
        <v>0</v>
      </c>
      <c r="AT465" s="22">
        <f t="shared" si="1077"/>
        <v>0</v>
      </c>
      <c r="AU465" s="21">
        <f t="shared" si="949"/>
        <v>0</v>
      </c>
      <c r="AV465" s="21">
        <f t="shared" si="1008"/>
        <v>0</v>
      </c>
      <c r="AW465" s="21">
        <f t="shared" si="1009"/>
        <v>411.45142500000009</v>
      </c>
      <c r="AX465" s="21">
        <f t="shared" si="1010"/>
        <v>137.15047500000003</v>
      </c>
      <c r="AY465" s="21"/>
      <c r="AZ465" s="22">
        <f t="shared" si="1011"/>
        <v>0</v>
      </c>
      <c r="BA465" s="21">
        <f t="shared" si="950"/>
        <v>0</v>
      </c>
      <c r="BB465" s="22">
        <f t="shared" si="1078"/>
        <v>0</v>
      </c>
      <c r="BC465" s="21">
        <f t="shared" si="951"/>
        <v>0</v>
      </c>
      <c r="BD465" s="21">
        <f t="shared" si="1012"/>
        <v>0</v>
      </c>
      <c r="BE465" s="21">
        <f t="shared" si="1013"/>
        <v>361.53508170731709</v>
      </c>
      <c r="BF465" s="21">
        <f t="shared" si="1014"/>
        <v>19.028162195121972</v>
      </c>
      <c r="BG465" s="21"/>
      <c r="BH465" s="22">
        <f t="shared" si="1015"/>
        <v>0</v>
      </c>
      <c r="BI465" s="21">
        <f t="shared" si="952"/>
        <v>0</v>
      </c>
      <c r="BJ465" s="22">
        <f t="shared" si="1079"/>
        <v>0</v>
      </c>
      <c r="BK465" s="21">
        <f t="shared" si="953"/>
        <v>0</v>
      </c>
      <c r="BL465" s="21">
        <f t="shared" si="1016"/>
        <v>0</v>
      </c>
      <c r="BM465" s="21">
        <f t="shared" si="1017"/>
        <v>315.31141829268296</v>
      </c>
      <c r="BN465" s="21">
        <f t="shared" si="1018"/>
        <v>16.595337804878067</v>
      </c>
      <c r="BO465" s="21"/>
      <c r="BP465" s="22">
        <f t="shared" si="1019"/>
        <v>0</v>
      </c>
      <c r="BQ465" s="21">
        <f t="shared" si="954"/>
        <v>0</v>
      </c>
      <c r="BR465" s="22">
        <f t="shared" si="1080"/>
        <v>0</v>
      </c>
      <c r="BS465" s="21">
        <f t="shared" si="955"/>
        <v>0</v>
      </c>
      <c r="BT465" s="21">
        <f t="shared" si="1020"/>
        <v>0</v>
      </c>
      <c r="BU465" s="21">
        <f t="shared" si="1021"/>
        <v>109.47709756097562</v>
      </c>
      <c r="BV465" s="21">
        <f t="shared" si="1022"/>
        <v>36.492365853658541</v>
      </c>
      <c r="BW465" s="21"/>
      <c r="BX465" s="22">
        <f t="shared" si="1023"/>
        <v>0</v>
      </c>
      <c r="BY465" s="21">
        <f t="shared" si="956"/>
        <v>0</v>
      </c>
      <c r="BZ465" s="22">
        <f t="shared" si="1081"/>
        <v>0</v>
      </c>
      <c r="CA465" s="21">
        <f t="shared" si="957"/>
        <v>0</v>
      </c>
      <c r="CB465" s="21">
        <f t="shared" si="1024"/>
        <v>0</v>
      </c>
      <c r="CC465" s="21">
        <f t="shared" si="1025"/>
        <v>420.03579627753743</v>
      </c>
      <c r="CD465" s="21">
        <f t="shared" si="1026"/>
        <v>22.107147172501989</v>
      </c>
      <c r="CE465" s="21"/>
      <c r="CF465" s="22">
        <f t="shared" si="1027"/>
        <v>0</v>
      </c>
      <c r="CG465" s="21">
        <f t="shared" si="958"/>
        <v>0</v>
      </c>
      <c r="CH465" s="22">
        <f t="shared" si="1082"/>
        <v>0</v>
      </c>
      <c r="CI465" s="21">
        <f t="shared" si="959"/>
        <v>0</v>
      </c>
      <c r="CJ465" s="21">
        <f t="shared" si="1028"/>
        <v>0</v>
      </c>
      <c r="CK465" s="21">
        <f t="shared" si="1029"/>
        <v>366.43436400472069</v>
      </c>
      <c r="CL465" s="21">
        <f t="shared" si="1030"/>
        <v>19.286019158143212</v>
      </c>
      <c r="CM465" s="21"/>
      <c r="CN465" s="22">
        <f t="shared" si="1031"/>
        <v>0</v>
      </c>
      <c r="CO465" s="21">
        <f t="shared" si="960"/>
        <v>0</v>
      </c>
      <c r="CP465" s="22">
        <f t="shared" si="1083"/>
        <v>0</v>
      </c>
      <c r="CQ465" s="21">
        <f t="shared" si="961"/>
        <v>0</v>
      </c>
      <c r="CR465" s="21">
        <f t="shared" si="1032"/>
        <v>0</v>
      </c>
      <c r="CS465" s="21">
        <f t="shared" si="1033"/>
        <v>42.398668346774208</v>
      </c>
      <c r="CT465" s="21">
        <f t="shared" si="1034"/>
        <v>127.19600504032263</v>
      </c>
      <c r="CU465" s="21"/>
      <c r="CV465" s="22">
        <f t="shared" si="1035"/>
        <v>0</v>
      </c>
      <c r="CW465" s="21">
        <f t="shared" si="962"/>
        <v>0</v>
      </c>
      <c r="CX465" s="22">
        <f t="shared" si="1084"/>
        <v>0</v>
      </c>
      <c r="CY465" s="21">
        <f t="shared" si="963"/>
        <v>0</v>
      </c>
      <c r="CZ465" s="21">
        <f t="shared" si="1036"/>
        <v>0</v>
      </c>
      <c r="DA465" s="21">
        <f t="shared" si="1037"/>
        <v>361.53508170731709</v>
      </c>
      <c r="DB465" s="21">
        <f t="shared" si="1038"/>
        <v>19.028162195121972</v>
      </c>
      <c r="DC465" s="21"/>
      <c r="DD465" s="22">
        <f t="shared" si="1039"/>
        <v>0</v>
      </c>
      <c r="DE465" s="21">
        <f t="shared" si="964"/>
        <v>0</v>
      </c>
      <c r="DF465" s="22">
        <f t="shared" si="1085"/>
        <v>0</v>
      </c>
      <c r="DG465" s="21">
        <f t="shared" si="965"/>
        <v>0</v>
      </c>
      <c r="DH465" s="21">
        <f t="shared" si="1040"/>
        <v>0</v>
      </c>
      <c r="DI465" s="21">
        <f t="shared" si="1041"/>
        <v>315.31141829268296</v>
      </c>
      <c r="DJ465" s="21">
        <f t="shared" si="1042"/>
        <v>16.595337804878067</v>
      </c>
      <c r="DK465" s="21"/>
      <c r="DL465" s="22">
        <f t="shared" si="1043"/>
        <v>0</v>
      </c>
      <c r="DM465" s="21">
        <f t="shared" si="966"/>
        <v>0</v>
      </c>
      <c r="DN465" s="22">
        <f t="shared" si="1086"/>
        <v>0</v>
      </c>
      <c r="DO465" s="21">
        <f t="shared" si="967"/>
        <v>0</v>
      </c>
      <c r="DP465" s="21">
        <f t="shared" si="1044"/>
        <v>0</v>
      </c>
      <c r="DQ465" s="21">
        <f t="shared" si="1045"/>
        <v>109.47709756097561</v>
      </c>
      <c r="DR465" s="21">
        <f t="shared" si="1046"/>
        <v>36.492365853658534</v>
      </c>
      <c r="DS465" s="21"/>
      <c r="DT465" s="22">
        <f t="shared" si="1047"/>
        <v>0</v>
      </c>
      <c r="DU465" s="21">
        <f t="shared" si="968"/>
        <v>0</v>
      </c>
      <c r="DV465" s="22">
        <f t="shared" si="1087"/>
        <v>0</v>
      </c>
      <c r="DW465" s="21">
        <f t="shared" si="969"/>
        <v>0</v>
      </c>
      <c r="DX465" s="21">
        <f t="shared" si="1048"/>
        <v>0</v>
      </c>
      <c r="DY465" s="21">
        <f t="shared" si="1049"/>
        <v>2660.7713703078275</v>
      </c>
      <c r="DZ465" s="21">
        <f t="shared" si="1050"/>
        <v>140.0405984372542</v>
      </c>
      <c r="EA465" s="21"/>
      <c r="EB465" s="22">
        <f t="shared" si="1051"/>
        <v>0</v>
      </c>
      <c r="EC465" s="21">
        <f t="shared" si="970"/>
        <v>0</v>
      </c>
      <c r="ED465" s="22">
        <f t="shared" si="1088"/>
        <v>0</v>
      </c>
      <c r="EE465" s="21">
        <f t="shared" si="971"/>
        <v>0</v>
      </c>
      <c r="EF465" s="21">
        <f t="shared" si="1052"/>
        <v>0</v>
      </c>
      <c r="EG465" s="21">
        <f t="shared" si="1053"/>
        <v>2407.4806944099132</v>
      </c>
      <c r="EH465" s="21">
        <f t="shared" si="1054"/>
        <v>126.70951023210083</v>
      </c>
      <c r="EI465" s="21"/>
      <c r="EJ465" s="22">
        <f t="shared" si="1055"/>
        <v>0</v>
      </c>
      <c r="EK465" s="21">
        <f t="shared" si="972"/>
        <v>0</v>
      </c>
      <c r="EL465" s="22">
        <f t="shared" si="1089"/>
        <v>0</v>
      </c>
      <c r="EM465" s="21">
        <f t="shared" si="973"/>
        <v>0</v>
      </c>
      <c r="EN465" s="21">
        <f t="shared" si="1056"/>
        <v>0</v>
      </c>
      <c r="EO465" s="21">
        <f t="shared" si="1057"/>
        <v>198.10339994590873</v>
      </c>
      <c r="EP465" s="21">
        <f t="shared" si="1058"/>
        <v>594.31019983772626</v>
      </c>
      <c r="EQ465" s="21"/>
      <c r="ER465" s="22">
        <f t="shared" si="1059"/>
        <v>0</v>
      </c>
      <c r="ES465" s="21">
        <f t="shared" si="974"/>
        <v>0</v>
      </c>
      <c r="ET465" s="22">
        <f t="shared" si="1090"/>
        <v>0</v>
      </c>
      <c r="EU465" s="21">
        <f t="shared" si="975"/>
        <v>0</v>
      </c>
      <c r="EV465" s="21">
        <f t="shared" si="1060"/>
        <v>0</v>
      </c>
      <c r="EW465" s="21">
        <f t="shared" si="1061"/>
        <v>954.70980000000031</v>
      </c>
      <c r="EX465" s="21">
        <f t="shared" si="1062"/>
        <v>954.70980000000031</v>
      </c>
      <c r="EY465" s="21"/>
      <c r="EZ465" s="22">
        <f t="shared" si="1063"/>
        <v>0</v>
      </c>
      <c r="FA465" s="21">
        <f t="shared" si="976"/>
        <v>0</v>
      </c>
      <c r="FB465" s="22">
        <f t="shared" si="1091"/>
        <v>0</v>
      </c>
      <c r="FC465" s="21">
        <f t="shared" si="977"/>
        <v>0</v>
      </c>
      <c r="FD465" s="21">
        <f t="shared" si="1064"/>
        <v>0</v>
      </c>
      <c r="FE465" s="21">
        <f t="shared" si="1065"/>
        <v>213.74100000000001</v>
      </c>
      <c r="FF465" s="21">
        <f t="shared" si="1066"/>
        <v>213.74100000000001</v>
      </c>
      <c r="FG465" s="21"/>
      <c r="FH465" s="22">
        <f t="shared" si="1067"/>
        <v>0</v>
      </c>
      <c r="FI465" s="21">
        <f t="shared" si="978"/>
        <v>0</v>
      </c>
      <c r="FJ465" s="22">
        <f t="shared" si="1092"/>
        <v>0</v>
      </c>
      <c r="FK465" s="21">
        <f t="shared" si="979"/>
        <v>0</v>
      </c>
      <c r="FL465" s="21">
        <f t="shared" si="1068"/>
        <v>0</v>
      </c>
      <c r="FM465" s="21">
        <f t="shared" si="1069"/>
        <v>103.30815000000001</v>
      </c>
      <c r="FN465" s="21">
        <f t="shared" si="1070"/>
        <v>309.92445000000004</v>
      </c>
      <c r="FO465" s="21"/>
      <c r="FP465" s="21">
        <f t="shared" si="980"/>
        <v>0</v>
      </c>
      <c r="FQ465" s="21">
        <f t="shared" si="981"/>
        <v>0</v>
      </c>
      <c r="FR465" s="21">
        <f t="shared" si="1071"/>
        <v>0</v>
      </c>
      <c r="FS465" s="21">
        <f t="shared" si="982"/>
        <v>11365.733843414635</v>
      </c>
      <c r="FT465" s="21">
        <f t="shared" si="983"/>
        <v>7315.5661565853679</v>
      </c>
      <c r="FU465" s="21"/>
      <c r="FV465" s="20">
        <f t="shared" si="937"/>
        <v>0</v>
      </c>
      <c r="FW465" s="20">
        <f t="shared" si="937"/>
        <v>0</v>
      </c>
      <c r="FX465" s="20">
        <f t="shared" si="984"/>
        <v>0</v>
      </c>
      <c r="FY465" s="20">
        <f t="shared" si="985"/>
        <v>0</v>
      </c>
    </row>
    <row r="466" spans="2:181" x14ac:dyDescent="0.25">
      <c r="B466" s="20">
        <v>19.399999999999999</v>
      </c>
      <c r="C466" s="20">
        <f t="shared" si="986"/>
        <v>33.561999999999998</v>
      </c>
      <c r="D466" s="22">
        <f t="shared" si="987"/>
        <v>0</v>
      </c>
      <c r="E466" s="21">
        <f t="shared" si="938"/>
        <v>0</v>
      </c>
      <c r="F466" s="22">
        <f t="shared" si="1072"/>
        <v>0</v>
      </c>
      <c r="G466" s="21">
        <f t="shared" si="939"/>
        <v>0</v>
      </c>
      <c r="H466" s="21">
        <f t="shared" si="988"/>
        <v>0</v>
      </c>
      <c r="I466" s="21">
        <f t="shared" si="989"/>
        <v>988.19589000000019</v>
      </c>
      <c r="J466" s="21">
        <f t="shared" si="990"/>
        <v>52.010310000000061</v>
      </c>
      <c r="K466" s="21"/>
      <c r="L466" s="22">
        <f t="shared" si="991"/>
        <v>0</v>
      </c>
      <c r="M466" s="21">
        <f t="shared" si="940"/>
        <v>0</v>
      </c>
      <c r="N466" s="22">
        <f t="shared" si="1073"/>
        <v>0</v>
      </c>
      <c r="O466" s="21">
        <f t="shared" si="941"/>
        <v>0</v>
      </c>
      <c r="P466" s="21">
        <f t="shared" si="992"/>
        <v>0</v>
      </c>
      <c r="Q466" s="21">
        <f t="shared" si="993"/>
        <v>372.26557499999996</v>
      </c>
      <c r="R466" s="21">
        <f t="shared" si="994"/>
        <v>19.592925000000015</v>
      </c>
      <c r="S466" s="21"/>
      <c r="T466" s="22">
        <f t="shared" si="995"/>
        <v>0</v>
      </c>
      <c r="U466" s="21">
        <f t="shared" si="942"/>
        <v>0</v>
      </c>
      <c r="V466" s="22">
        <f t="shared" si="1074"/>
        <v>0</v>
      </c>
      <c r="W466" s="21">
        <f t="shared" si="943"/>
        <v>0</v>
      </c>
      <c r="X466" s="21">
        <f t="shared" si="996"/>
        <v>0</v>
      </c>
      <c r="Y466" s="21">
        <f t="shared" si="997"/>
        <v>96.183450000000022</v>
      </c>
      <c r="Z466" s="21">
        <f t="shared" si="998"/>
        <v>288.55035000000009</v>
      </c>
      <c r="AA466" s="21"/>
      <c r="AB466" s="22">
        <f t="shared" si="999"/>
        <v>0</v>
      </c>
      <c r="AC466" s="21">
        <f t="shared" si="944"/>
        <v>0</v>
      </c>
      <c r="AD466" s="22">
        <f t="shared" si="1075"/>
        <v>0</v>
      </c>
      <c r="AE466" s="21">
        <f t="shared" si="945"/>
        <v>0</v>
      </c>
      <c r="AF466" s="21">
        <f t="shared" si="1000"/>
        <v>0</v>
      </c>
      <c r="AG466" s="21">
        <f t="shared" si="1001"/>
        <v>87.990045000000009</v>
      </c>
      <c r="AH466" s="21">
        <f t="shared" si="1002"/>
        <v>4.6310550000000044</v>
      </c>
      <c r="AI466" s="21"/>
      <c r="AJ466" s="22">
        <f t="shared" si="1003"/>
        <v>0</v>
      </c>
      <c r="AK466" s="21">
        <f t="shared" si="946"/>
        <v>0</v>
      </c>
      <c r="AL466" s="22">
        <f t="shared" si="1076"/>
        <v>0</v>
      </c>
      <c r="AM466" s="21">
        <f t="shared" si="947"/>
        <v>0</v>
      </c>
      <c r="AN466" s="21">
        <f t="shared" si="1004"/>
        <v>0</v>
      </c>
      <c r="AO466" s="21">
        <f t="shared" si="1005"/>
        <v>189.51702000000003</v>
      </c>
      <c r="AP466" s="21">
        <f t="shared" si="1006"/>
        <v>9.9745800000000102</v>
      </c>
      <c r="AQ466" s="21"/>
      <c r="AR466" s="22">
        <f t="shared" si="1007"/>
        <v>0</v>
      </c>
      <c r="AS466" s="21">
        <f t="shared" si="948"/>
        <v>0</v>
      </c>
      <c r="AT466" s="22">
        <f t="shared" si="1077"/>
        <v>0</v>
      </c>
      <c r="AU466" s="21">
        <f t="shared" si="949"/>
        <v>0</v>
      </c>
      <c r="AV466" s="21">
        <f t="shared" si="1008"/>
        <v>0</v>
      </c>
      <c r="AW466" s="21">
        <f t="shared" si="1009"/>
        <v>411.45142500000009</v>
      </c>
      <c r="AX466" s="21">
        <f t="shared" si="1010"/>
        <v>137.15047500000003</v>
      </c>
      <c r="AY466" s="21"/>
      <c r="AZ466" s="22">
        <f t="shared" si="1011"/>
        <v>0</v>
      </c>
      <c r="BA466" s="21">
        <f t="shared" si="950"/>
        <v>0</v>
      </c>
      <c r="BB466" s="22">
        <f t="shared" si="1078"/>
        <v>0</v>
      </c>
      <c r="BC466" s="21">
        <f t="shared" si="951"/>
        <v>0</v>
      </c>
      <c r="BD466" s="21">
        <f t="shared" si="1012"/>
        <v>0</v>
      </c>
      <c r="BE466" s="21">
        <f t="shared" si="1013"/>
        <v>361.53508170731709</v>
      </c>
      <c r="BF466" s="21">
        <f t="shared" si="1014"/>
        <v>19.028162195121972</v>
      </c>
      <c r="BG466" s="21"/>
      <c r="BH466" s="22">
        <f t="shared" si="1015"/>
        <v>0</v>
      </c>
      <c r="BI466" s="21">
        <f t="shared" si="952"/>
        <v>0</v>
      </c>
      <c r="BJ466" s="22">
        <f t="shared" si="1079"/>
        <v>0</v>
      </c>
      <c r="BK466" s="21">
        <f t="shared" si="953"/>
        <v>0</v>
      </c>
      <c r="BL466" s="21">
        <f t="shared" si="1016"/>
        <v>0</v>
      </c>
      <c r="BM466" s="21">
        <f t="shared" si="1017"/>
        <v>315.31141829268296</v>
      </c>
      <c r="BN466" s="21">
        <f t="shared" si="1018"/>
        <v>16.595337804878067</v>
      </c>
      <c r="BO466" s="21"/>
      <c r="BP466" s="22">
        <f t="shared" si="1019"/>
        <v>0</v>
      </c>
      <c r="BQ466" s="21">
        <f t="shared" si="954"/>
        <v>0</v>
      </c>
      <c r="BR466" s="22">
        <f t="shared" si="1080"/>
        <v>0</v>
      </c>
      <c r="BS466" s="21">
        <f t="shared" si="955"/>
        <v>0</v>
      </c>
      <c r="BT466" s="21">
        <f t="shared" si="1020"/>
        <v>0</v>
      </c>
      <c r="BU466" s="21">
        <f t="shared" si="1021"/>
        <v>109.47709756097562</v>
      </c>
      <c r="BV466" s="21">
        <f t="shared" si="1022"/>
        <v>36.492365853658541</v>
      </c>
      <c r="BW466" s="21"/>
      <c r="BX466" s="22">
        <f t="shared" si="1023"/>
        <v>0</v>
      </c>
      <c r="BY466" s="21">
        <f t="shared" si="956"/>
        <v>0</v>
      </c>
      <c r="BZ466" s="22">
        <f t="shared" si="1081"/>
        <v>0</v>
      </c>
      <c r="CA466" s="21">
        <f t="shared" si="957"/>
        <v>0</v>
      </c>
      <c r="CB466" s="21">
        <f t="shared" si="1024"/>
        <v>0</v>
      </c>
      <c r="CC466" s="21">
        <f t="shared" si="1025"/>
        <v>420.03579627753743</v>
      </c>
      <c r="CD466" s="21">
        <f t="shared" si="1026"/>
        <v>22.107147172501989</v>
      </c>
      <c r="CE466" s="21"/>
      <c r="CF466" s="22">
        <f t="shared" si="1027"/>
        <v>0</v>
      </c>
      <c r="CG466" s="21">
        <f t="shared" si="958"/>
        <v>0</v>
      </c>
      <c r="CH466" s="22">
        <f t="shared" si="1082"/>
        <v>0</v>
      </c>
      <c r="CI466" s="21">
        <f t="shared" si="959"/>
        <v>0</v>
      </c>
      <c r="CJ466" s="21">
        <f t="shared" si="1028"/>
        <v>0</v>
      </c>
      <c r="CK466" s="21">
        <f t="shared" si="1029"/>
        <v>366.43436400472069</v>
      </c>
      <c r="CL466" s="21">
        <f t="shared" si="1030"/>
        <v>19.286019158143212</v>
      </c>
      <c r="CM466" s="21"/>
      <c r="CN466" s="22">
        <f t="shared" si="1031"/>
        <v>0</v>
      </c>
      <c r="CO466" s="21">
        <f t="shared" si="960"/>
        <v>0</v>
      </c>
      <c r="CP466" s="22">
        <f t="shared" si="1083"/>
        <v>0</v>
      </c>
      <c r="CQ466" s="21">
        <f t="shared" si="961"/>
        <v>0</v>
      </c>
      <c r="CR466" s="21">
        <f t="shared" si="1032"/>
        <v>0</v>
      </c>
      <c r="CS466" s="21">
        <f t="shared" si="1033"/>
        <v>42.398668346774208</v>
      </c>
      <c r="CT466" s="21">
        <f t="shared" si="1034"/>
        <v>127.19600504032263</v>
      </c>
      <c r="CU466" s="21"/>
      <c r="CV466" s="22">
        <f t="shared" si="1035"/>
        <v>0</v>
      </c>
      <c r="CW466" s="21">
        <f t="shared" si="962"/>
        <v>0</v>
      </c>
      <c r="CX466" s="22">
        <f t="shared" si="1084"/>
        <v>0</v>
      </c>
      <c r="CY466" s="21">
        <f t="shared" si="963"/>
        <v>0</v>
      </c>
      <c r="CZ466" s="21">
        <f t="shared" si="1036"/>
        <v>0</v>
      </c>
      <c r="DA466" s="21">
        <f t="shared" si="1037"/>
        <v>361.53508170731709</v>
      </c>
      <c r="DB466" s="21">
        <f t="shared" si="1038"/>
        <v>19.028162195121972</v>
      </c>
      <c r="DC466" s="21"/>
      <c r="DD466" s="22">
        <f t="shared" si="1039"/>
        <v>0</v>
      </c>
      <c r="DE466" s="21">
        <f t="shared" si="964"/>
        <v>0</v>
      </c>
      <c r="DF466" s="22">
        <f t="shared" si="1085"/>
        <v>0</v>
      </c>
      <c r="DG466" s="21">
        <f t="shared" si="965"/>
        <v>0</v>
      </c>
      <c r="DH466" s="21">
        <f t="shared" si="1040"/>
        <v>0</v>
      </c>
      <c r="DI466" s="21">
        <f t="shared" si="1041"/>
        <v>315.31141829268296</v>
      </c>
      <c r="DJ466" s="21">
        <f t="shared" si="1042"/>
        <v>16.595337804878067</v>
      </c>
      <c r="DK466" s="21"/>
      <c r="DL466" s="22">
        <f t="shared" si="1043"/>
        <v>0</v>
      </c>
      <c r="DM466" s="21">
        <f t="shared" si="966"/>
        <v>0</v>
      </c>
      <c r="DN466" s="22">
        <f t="shared" si="1086"/>
        <v>0</v>
      </c>
      <c r="DO466" s="21">
        <f t="shared" si="967"/>
        <v>0</v>
      </c>
      <c r="DP466" s="21">
        <f t="shared" si="1044"/>
        <v>0</v>
      </c>
      <c r="DQ466" s="21">
        <f t="shared" si="1045"/>
        <v>109.47709756097561</v>
      </c>
      <c r="DR466" s="21">
        <f t="shared" si="1046"/>
        <v>36.492365853658534</v>
      </c>
      <c r="DS466" s="21"/>
      <c r="DT466" s="22">
        <f t="shared" si="1047"/>
        <v>0</v>
      </c>
      <c r="DU466" s="21">
        <f t="shared" si="968"/>
        <v>0</v>
      </c>
      <c r="DV466" s="22">
        <f t="shared" si="1087"/>
        <v>0</v>
      </c>
      <c r="DW466" s="21">
        <f t="shared" si="969"/>
        <v>0</v>
      </c>
      <c r="DX466" s="21">
        <f t="shared" si="1048"/>
        <v>0</v>
      </c>
      <c r="DY466" s="21">
        <f t="shared" si="1049"/>
        <v>2660.7713703078275</v>
      </c>
      <c r="DZ466" s="21">
        <f t="shared" si="1050"/>
        <v>140.0405984372542</v>
      </c>
      <c r="EA466" s="21"/>
      <c r="EB466" s="22">
        <f t="shared" si="1051"/>
        <v>0</v>
      </c>
      <c r="EC466" s="21">
        <f t="shared" si="970"/>
        <v>0</v>
      </c>
      <c r="ED466" s="22">
        <f t="shared" si="1088"/>
        <v>0</v>
      </c>
      <c r="EE466" s="21">
        <f t="shared" si="971"/>
        <v>0</v>
      </c>
      <c r="EF466" s="21">
        <f t="shared" si="1052"/>
        <v>0</v>
      </c>
      <c r="EG466" s="21">
        <f t="shared" si="1053"/>
        <v>2407.4806944099132</v>
      </c>
      <c r="EH466" s="21">
        <f t="shared" si="1054"/>
        <v>126.70951023210083</v>
      </c>
      <c r="EI466" s="21"/>
      <c r="EJ466" s="22">
        <f t="shared" si="1055"/>
        <v>0</v>
      </c>
      <c r="EK466" s="21">
        <f t="shared" si="972"/>
        <v>0</v>
      </c>
      <c r="EL466" s="22">
        <f t="shared" si="1089"/>
        <v>0</v>
      </c>
      <c r="EM466" s="21">
        <f t="shared" si="973"/>
        <v>0</v>
      </c>
      <c r="EN466" s="21">
        <f t="shared" si="1056"/>
        <v>0</v>
      </c>
      <c r="EO466" s="21">
        <f t="shared" si="1057"/>
        <v>198.10339994590873</v>
      </c>
      <c r="EP466" s="21">
        <f t="shared" si="1058"/>
        <v>594.31019983772626</v>
      </c>
      <c r="EQ466" s="21"/>
      <c r="ER466" s="22">
        <f t="shared" si="1059"/>
        <v>0</v>
      </c>
      <c r="ES466" s="21">
        <f t="shared" si="974"/>
        <v>0</v>
      </c>
      <c r="ET466" s="22">
        <f t="shared" si="1090"/>
        <v>0</v>
      </c>
      <c r="EU466" s="21">
        <f t="shared" si="975"/>
        <v>0</v>
      </c>
      <c r="EV466" s="21">
        <f t="shared" si="1060"/>
        <v>0</v>
      </c>
      <c r="EW466" s="21">
        <f t="shared" si="1061"/>
        <v>954.70980000000031</v>
      </c>
      <c r="EX466" s="21">
        <f t="shared" si="1062"/>
        <v>954.70980000000031</v>
      </c>
      <c r="EY466" s="21"/>
      <c r="EZ466" s="22">
        <f t="shared" si="1063"/>
        <v>0</v>
      </c>
      <c r="FA466" s="21">
        <f t="shared" si="976"/>
        <v>0</v>
      </c>
      <c r="FB466" s="22">
        <f t="shared" si="1091"/>
        <v>0</v>
      </c>
      <c r="FC466" s="21">
        <f t="shared" si="977"/>
        <v>0</v>
      </c>
      <c r="FD466" s="21">
        <f t="shared" si="1064"/>
        <v>0</v>
      </c>
      <c r="FE466" s="21">
        <f t="shared" si="1065"/>
        <v>213.74100000000001</v>
      </c>
      <c r="FF466" s="21">
        <f t="shared" si="1066"/>
        <v>213.74100000000001</v>
      </c>
      <c r="FG466" s="21"/>
      <c r="FH466" s="22">
        <f t="shared" si="1067"/>
        <v>0</v>
      </c>
      <c r="FI466" s="21">
        <f t="shared" si="978"/>
        <v>0</v>
      </c>
      <c r="FJ466" s="22">
        <f t="shared" si="1092"/>
        <v>0</v>
      </c>
      <c r="FK466" s="21">
        <f t="shared" si="979"/>
        <v>0</v>
      </c>
      <c r="FL466" s="21">
        <f t="shared" si="1068"/>
        <v>0</v>
      </c>
      <c r="FM466" s="21">
        <f t="shared" si="1069"/>
        <v>103.30815000000001</v>
      </c>
      <c r="FN466" s="21">
        <f t="shared" si="1070"/>
        <v>309.92445000000004</v>
      </c>
      <c r="FO466" s="21"/>
      <c r="FP466" s="21">
        <f t="shared" si="980"/>
        <v>0</v>
      </c>
      <c r="FQ466" s="21">
        <f t="shared" si="981"/>
        <v>0</v>
      </c>
      <c r="FR466" s="21">
        <f t="shared" si="1071"/>
        <v>0</v>
      </c>
      <c r="FS466" s="21">
        <f t="shared" si="982"/>
        <v>11365.733843414635</v>
      </c>
      <c r="FT466" s="21">
        <f t="shared" si="983"/>
        <v>7315.5661565853679</v>
      </c>
      <c r="FU466" s="21"/>
      <c r="FV466" s="20">
        <f t="shared" si="937"/>
        <v>0</v>
      </c>
      <c r="FW466" s="20">
        <f t="shared" si="937"/>
        <v>0</v>
      </c>
      <c r="FX466" s="20">
        <f t="shared" si="984"/>
        <v>0</v>
      </c>
      <c r="FY466" s="20">
        <f t="shared" si="985"/>
        <v>0</v>
      </c>
    </row>
    <row r="467" spans="2:181" x14ac:dyDescent="0.25">
      <c r="B467" s="20">
        <v>19.45</v>
      </c>
      <c r="C467" s="20">
        <f t="shared" si="986"/>
        <v>33.648499999999999</v>
      </c>
      <c r="D467" s="22">
        <f t="shared" si="987"/>
        <v>0</v>
      </c>
      <c r="E467" s="21">
        <f t="shared" si="938"/>
        <v>0</v>
      </c>
      <c r="F467" s="22">
        <f t="shared" si="1072"/>
        <v>0</v>
      </c>
      <c r="G467" s="21">
        <f t="shared" si="939"/>
        <v>0</v>
      </c>
      <c r="H467" s="21">
        <f t="shared" si="988"/>
        <v>0</v>
      </c>
      <c r="I467" s="21">
        <f t="shared" si="989"/>
        <v>988.19589000000019</v>
      </c>
      <c r="J467" s="21">
        <f t="shared" si="990"/>
        <v>52.010310000000061</v>
      </c>
      <c r="K467" s="21"/>
      <c r="L467" s="22">
        <f t="shared" si="991"/>
        <v>0</v>
      </c>
      <c r="M467" s="21">
        <f t="shared" si="940"/>
        <v>0</v>
      </c>
      <c r="N467" s="22">
        <f t="shared" si="1073"/>
        <v>0</v>
      </c>
      <c r="O467" s="21">
        <f t="shared" si="941"/>
        <v>0</v>
      </c>
      <c r="P467" s="21">
        <f t="shared" si="992"/>
        <v>0</v>
      </c>
      <c r="Q467" s="21">
        <f t="shared" si="993"/>
        <v>372.26557499999996</v>
      </c>
      <c r="R467" s="21">
        <f t="shared" si="994"/>
        <v>19.592925000000015</v>
      </c>
      <c r="S467" s="21"/>
      <c r="T467" s="22">
        <f t="shared" si="995"/>
        <v>0</v>
      </c>
      <c r="U467" s="21">
        <f t="shared" si="942"/>
        <v>0</v>
      </c>
      <c r="V467" s="22">
        <f t="shared" si="1074"/>
        <v>0</v>
      </c>
      <c r="W467" s="21">
        <f t="shared" si="943"/>
        <v>0</v>
      </c>
      <c r="X467" s="21">
        <f t="shared" si="996"/>
        <v>0</v>
      </c>
      <c r="Y467" s="21">
        <f t="shared" si="997"/>
        <v>96.183450000000022</v>
      </c>
      <c r="Z467" s="21">
        <f t="shared" si="998"/>
        <v>288.55035000000009</v>
      </c>
      <c r="AA467" s="21"/>
      <c r="AB467" s="22">
        <f t="shared" si="999"/>
        <v>0</v>
      </c>
      <c r="AC467" s="21">
        <f t="shared" si="944"/>
        <v>0</v>
      </c>
      <c r="AD467" s="22">
        <f t="shared" si="1075"/>
        <v>0</v>
      </c>
      <c r="AE467" s="21">
        <f t="shared" si="945"/>
        <v>0</v>
      </c>
      <c r="AF467" s="21">
        <f t="shared" si="1000"/>
        <v>0</v>
      </c>
      <c r="AG467" s="21">
        <f t="shared" si="1001"/>
        <v>87.990045000000009</v>
      </c>
      <c r="AH467" s="21">
        <f t="shared" si="1002"/>
        <v>4.6310550000000044</v>
      </c>
      <c r="AI467" s="21"/>
      <c r="AJ467" s="22">
        <f t="shared" si="1003"/>
        <v>0</v>
      </c>
      <c r="AK467" s="21">
        <f t="shared" si="946"/>
        <v>0</v>
      </c>
      <c r="AL467" s="22">
        <f t="shared" si="1076"/>
        <v>0</v>
      </c>
      <c r="AM467" s="21">
        <f t="shared" si="947"/>
        <v>0</v>
      </c>
      <c r="AN467" s="21">
        <f t="shared" si="1004"/>
        <v>0</v>
      </c>
      <c r="AO467" s="21">
        <f t="shared" si="1005"/>
        <v>189.51702000000003</v>
      </c>
      <c r="AP467" s="21">
        <f t="shared" si="1006"/>
        <v>9.9745800000000102</v>
      </c>
      <c r="AQ467" s="21"/>
      <c r="AR467" s="22">
        <f t="shared" si="1007"/>
        <v>0</v>
      </c>
      <c r="AS467" s="21">
        <f t="shared" si="948"/>
        <v>0</v>
      </c>
      <c r="AT467" s="22">
        <f t="shared" si="1077"/>
        <v>0</v>
      </c>
      <c r="AU467" s="21">
        <f t="shared" si="949"/>
        <v>0</v>
      </c>
      <c r="AV467" s="21">
        <f t="shared" si="1008"/>
        <v>0</v>
      </c>
      <c r="AW467" s="21">
        <f t="shared" si="1009"/>
        <v>411.45142500000009</v>
      </c>
      <c r="AX467" s="21">
        <f t="shared" si="1010"/>
        <v>137.15047500000003</v>
      </c>
      <c r="AY467" s="21"/>
      <c r="AZ467" s="22">
        <f t="shared" si="1011"/>
        <v>0</v>
      </c>
      <c r="BA467" s="21">
        <f t="shared" si="950"/>
        <v>0</v>
      </c>
      <c r="BB467" s="22">
        <f t="shared" si="1078"/>
        <v>0</v>
      </c>
      <c r="BC467" s="21">
        <f t="shared" si="951"/>
        <v>0</v>
      </c>
      <c r="BD467" s="21">
        <f t="shared" si="1012"/>
        <v>0</v>
      </c>
      <c r="BE467" s="21">
        <f t="shared" si="1013"/>
        <v>361.53508170731709</v>
      </c>
      <c r="BF467" s="21">
        <f t="shared" si="1014"/>
        <v>19.028162195121972</v>
      </c>
      <c r="BG467" s="21"/>
      <c r="BH467" s="22">
        <f t="shared" si="1015"/>
        <v>0</v>
      </c>
      <c r="BI467" s="21">
        <f t="shared" si="952"/>
        <v>0</v>
      </c>
      <c r="BJ467" s="22">
        <f t="shared" si="1079"/>
        <v>0</v>
      </c>
      <c r="BK467" s="21">
        <f t="shared" si="953"/>
        <v>0</v>
      </c>
      <c r="BL467" s="21">
        <f t="shared" si="1016"/>
        <v>0</v>
      </c>
      <c r="BM467" s="21">
        <f t="shared" si="1017"/>
        <v>315.31141829268296</v>
      </c>
      <c r="BN467" s="21">
        <f t="shared" si="1018"/>
        <v>16.595337804878067</v>
      </c>
      <c r="BO467" s="21"/>
      <c r="BP467" s="22">
        <f t="shared" si="1019"/>
        <v>0</v>
      </c>
      <c r="BQ467" s="21">
        <f t="shared" si="954"/>
        <v>0</v>
      </c>
      <c r="BR467" s="22">
        <f t="shared" si="1080"/>
        <v>0</v>
      </c>
      <c r="BS467" s="21">
        <f t="shared" si="955"/>
        <v>0</v>
      </c>
      <c r="BT467" s="21">
        <f t="shared" si="1020"/>
        <v>0</v>
      </c>
      <c r="BU467" s="21">
        <f t="shared" si="1021"/>
        <v>109.47709756097562</v>
      </c>
      <c r="BV467" s="21">
        <f t="shared" si="1022"/>
        <v>36.492365853658541</v>
      </c>
      <c r="BW467" s="21"/>
      <c r="BX467" s="22">
        <f t="shared" si="1023"/>
        <v>0</v>
      </c>
      <c r="BY467" s="21">
        <f t="shared" si="956"/>
        <v>0</v>
      </c>
      <c r="BZ467" s="22">
        <f t="shared" si="1081"/>
        <v>0</v>
      </c>
      <c r="CA467" s="21">
        <f t="shared" si="957"/>
        <v>0</v>
      </c>
      <c r="CB467" s="21">
        <f t="shared" si="1024"/>
        <v>0</v>
      </c>
      <c r="CC467" s="21">
        <f t="shared" si="1025"/>
        <v>420.03579627753743</v>
      </c>
      <c r="CD467" s="21">
        <f t="shared" si="1026"/>
        <v>22.107147172501989</v>
      </c>
      <c r="CE467" s="21"/>
      <c r="CF467" s="22">
        <f t="shared" si="1027"/>
        <v>0</v>
      </c>
      <c r="CG467" s="21">
        <f t="shared" si="958"/>
        <v>0</v>
      </c>
      <c r="CH467" s="22">
        <f t="shared" si="1082"/>
        <v>0</v>
      </c>
      <c r="CI467" s="21">
        <f t="shared" si="959"/>
        <v>0</v>
      </c>
      <c r="CJ467" s="21">
        <f t="shared" si="1028"/>
        <v>0</v>
      </c>
      <c r="CK467" s="21">
        <f t="shared" si="1029"/>
        <v>366.43436400472069</v>
      </c>
      <c r="CL467" s="21">
        <f t="shared" si="1030"/>
        <v>19.286019158143212</v>
      </c>
      <c r="CM467" s="21"/>
      <c r="CN467" s="22">
        <f t="shared" si="1031"/>
        <v>0</v>
      </c>
      <c r="CO467" s="21">
        <f t="shared" si="960"/>
        <v>0</v>
      </c>
      <c r="CP467" s="22">
        <f t="shared" si="1083"/>
        <v>0</v>
      </c>
      <c r="CQ467" s="21">
        <f t="shared" si="961"/>
        <v>0</v>
      </c>
      <c r="CR467" s="21">
        <f t="shared" si="1032"/>
        <v>0</v>
      </c>
      <c r="CS467" s="21">
        <f t="shared" si="1033"/>
        <v>42.398668346774208</v>
      </c>
      <c r="CT467" s="21">
        <f t="shared" si="1034"/>
        <v>127.19600504032263</v>
      </c>
      <c r="CU467" s="21"/>
      <c r="CV467" s="22">
        <f t="shared" si="1035"/>
        <v>0</v>
      </c>
      <c r="CW467" s="21">
        <f t="shared" si="962"/>
        <v>0</v>
      </c>
      <c r="CX467" s="22">
        <f t="shared" si="1084"/>
        <v>0</v>
      </c>
      <c r="CY467" s="21">
        <f t="shared" si="963"/>
        <v>0</v>
      </c>
      <c r="CZ467" s="21">
        <f t="shared" si="1036"/>
        <v>0</v>
      </c>
      <c r="DA467" s="21">
        <f t="shared" si="1037"/>
        <v>361.53508170731709</v>
      </c>
      <c r="DB467" s="21">
        <f t="shared" si="1038"/>
        <v>19.028162195121972</v>
      </c>
      <c r="DC467" s="21"/>
      <c r="DD467" s="22">
        <f t="shared" si="1039"/>
        <v>0</v>
      </c>
      <c r="DE467" s="21">
        <f t="shared" si="964"/>
        <v>0</v>
      </c>
      <c r="DF467" s="22">
        <f t="shared" si="1085"/>
        <v>0</v>
      </c>
      <c r="DG467" s="21">
        <f t="shared" si="965"/>
        <v>0</v>
      </c>
      <c r="DH467" s="21">
        <f t="shared" si="1040"/>
        <v>0</v>
      </c>
      <c r="DI467" s="21">
        <f t="shared" si="1041"/>
        <v>315.31141829268296</v>
      </c>
      <c r="DJ467" s="21">
        <f t="shared" si="1042"/>
        <v>16.595337804878067</v>
      </c>
      <c r="DK467" s="21"/>
      <c r="DL467" s="22">
        <f t="shared" si="1043"/>
        <v>0</v>
      </c>
      <c r="DM467" s="21">
        <f t="shared" si="966"/>
        <v>0</v>
      </c>
      <c r="DN467" s="22">
        <f t="shared" si="1086"/>
        <v>0</v>
      </c>
      <c r="DO467" s="21">
        <f t="shared" si="967"/>
        <v>0</v>
      </c>
      <c r="DP467" s="21">
        <f t="shared" si="1044"/>
        <v>0</v>
      </c>
      <c r="DQ467" s="21">
        <f t="shared" si="1045"/>
        <v>109.47709756097561</v>
      </c>
      <c r="DR467" s="21">
        <f t="shared" si="1046"/>
        <v>36.492365853658534</v>
      </c>
      <c r="DS467" s="21"/>
      <c r="DT467" s="22">
        <f t="shared" si="1047"/>
        <v>0</v>
      </c>
      <c r="DU467" s="21">
        <f t="shared" si="968"/>
        <v>0</v>
      </c>
      <c r="DV467" s="22">
        <f t="shared" si="1087"/>
        <v>0</v>
      </c>
      <c r="DW467" s="21">
        <f t="shared" si="969"/>
        <v>0</v>
      </c>
      <c r="DX467" s="21">
        <f t="shared" si="1048"/>
        <v>0</v>
      </c>
      <c r="DY467" s="21">
        <f t="shared" si="1049"/>
        <v>2660.7713703078275</v>
      </c>
      <c r="DZ467" s="21">
        <f t="shared" si="1050"/>
        <v>140.0405984372542</v>
      </c>
      <c r="EA467" s="21"/>
      <c r="EB467" s="22">
        <f t="shared" si="1051"/>
        <v>0</v>
      </c>
      <c r="EC467" s="21">
        <f t="shared" si="970"/>
        <v>0</v>
      </c>
      <c r="ED467" s="22">
        <f t="shared" si="1088"/>
        <v>0</v>
      </c>
      <c r="EE467" s="21">
        <f t="shared" si="971"/>
        <v>0</v>
      </c>
      <c r="EF467" s="21">
        <f t="shared" si="1052"/>
        <v>0</v>
      </c>
      <c r="EG467" s="21">
        <f t="shared" si="1053"/>
        <v>2407.4806944099132</v>
      </c>
      <c r="EH467" s="21">
        <f t="shared" si="1054"/>
        <v>126.70951023210083</v>
      </c>
      <c r="EI467" s="21"/>
      <c r="EJ467" s="22">
        <f t="shared" si="1055"/>
        <v>0</v>
      </c>
      <c r="EK467" s="21">
        <f t="shared" si="972"/>
        <v>0</v>
      </c>
      <c r="EL467" s="22">
        <f t="shared" si="1089"/>
        <v>0</v>
      </c>
      <c r="EM467" s="21">
        <f t="shared" si="973"/>
        <v>0</v>
      </c>
      <c r="EN467" s="21">
        <f t="shared" si="1056"/>
        <v>0</v>
      </c>
      <c r="EO467" s="21">
        <f t="shared" si="1057"/>
        <v>198.10339994590873</v>
      </c>
      <c r="EP467" s="21">
        <f t="shared" si="1058"/>
        <v>594.31019983772626</v>
      </c>
      <c r="EQ467" s="21"/>
      <c r="ER467" s="22">
        <f t="shared" si="1059"/>
        <v>0</v>
      </c>
      <c r="ES467" s="21">
        <f t="shared" si="974"/>
        <v>0</v>
      </c>
      <c r="ET467" s="22">
        <f t="shared" si="1090"/>
        <v>0</v>
      </c>
      <c r="EU467" s="21">
        <f t="shared" si="975"/>
        <v>0</v>
      </c>
      <c r="EV467" s="21">
        <f t="shared" si="1060"/>
        <v>0</v>
      </c>
      <c r="EW467" s="21">
        <f t="shared" si="1061"/>
        <v>954.70980000000031</v>
      </c>
      <c r="EX467" s="21">
        <f t="shared" si="1062"/>
        <v>954.70980000000031</v>
      </c>
      <c r="EY467" s="21"/>
      <c r="EZ467" s="22">
        <f t="shared" si="1063"/>
        <v>0</v>
      </c>
      <c r="FA467" s="21">
        <f t="shared" si="976"/>
        <v>0</v>
      </c>
      <c r="FB467" s="22">
        <f t="shared" si="1091"/>
        <v>0</v>
      </c>
      <c r="FC467" s="21">
        <f t="shared" si="977"/>
        <v>0</v>
      </c>
      <c r="FD467" s="21">
        <f t="shared" si="1064"/>
        <v>0</v>
      </c>
      <c r="FE467" s="21">
        <f t="shared" si="1065"/>
        <v>213.74100000000001</v>
      </c>
      <c r="FF467" s="21">
        <f t="shared" si="1066"/>
        <v>213.74100000000001</v>
      </c>
      <c r="FG467" s="21"/>
      <c r="FH467" s="22">
        <f t="shared" si="1067"/>
        <v>0</v>
      </c>
      <c r="FI467" s="21">
        <f t="shared" si="978"/>
        <v>0</v>
      </c>
      <c r="FJ467" s="22">
        <f t="shared" si="1092"/>
        <v>0</v>
      </c>
      <c r="FK467" s="21">
        <f t="shared" si="979"/>
        <v>0</v>
      </c>
      <c r="FL467" s="21">
        <f t="shared" si="1068"/>
        <v>0</v>
      </c>
      <c r="FM467" s="21">
        <f t="shared" si="1069"/>
        <v>103.30815000000001</v>
      </c>
      <c r="FN467" s="21">
        <f t="shared" si="1070"/>
        <v>309.92445000000004</v>
      </c>
      <c r="FO467" s="21"/>
      <c r="FP467" s="21">
        <f t="shared" si="980"/>
        <v>0</v>
      </c>
      <c r="FQ467" s="21">
        <f t="shared" si="981"/>
        <v>0</v>
      </c>
      <c r="FR467" s="21">
        <f t="shared" si="1071"/>
        <v>0</v>
      </c>
      <c r="FS467" s="21">
        <f t="shared" si="982"/>
        <v>11365.733843414635</v>
      </c>
      <c r="FT467" s="21">
        <f t="shared" si="983"/>
        <v>7315.5661565853679</v>
      </c>
      <c r="FU467" s="21"/>
      <c r="FV467" s="20">
        <f t="shared" si="937"/>
        <v>0</v>
      </c>
      <c r="FW467" s="20">
        <f t="shared" si="937"/>
        <v>0</v>
      </c>
      <c r="FX467" s="20">
        <f t="shared" si="984"/>
        <v>0</v>
      </c>
      <c r="FY467" s="20">
        <f t="shared" si="985"/>
        <v>0</v>
      </c>
    </row>
    <row r="468" spans="2:181" x14ac:dyDescent="0.25">
      <c r="B468" s="20">
        <v>19.5</v>
      </c>
      <c r="C468" s="20">
        <f t="shared" si="986"/>
        <v>33.734999999999999</v>
      </c>
      <c r="D468" s="22">
        <f t="shared" si="987"/>
        <v>0</v>
      </c>
      <c r="E468" s="21">
        <f t="shared" si="938"/>
        <v>0</v>
      </c>
      <c r="F468" s="22">
        <f t="shared" si="1072"/>
        <v>0</v>
      </c>
      <c r="G468" s="21">
        <f t="shared" si="939"/>
        <v>0</v>
      </c>
      <c r="H468" s="21">
        <f t="shared" si="988"/>
        <v>0</v>
      </c>
      <c r="I468" s="21">
        <f t="shared" si="989"/>
        <v>988.19589000000019</v>
      </c>
      <c r="J468" s="21">
        <f t="shared" si="990"/>
        <v>52.010310000000061</v>
      </c>
      <c r="K468" s="21"/>
      <c r="L468" s="22">
        <f t="shared" si="991"/>
        <v>0</v>
      </c>
      <c r="M468" s="21">
        <f t="shared" si="940"/>
        <v>0</v>
      </c>
      <c r="N468" s="22">
        <f t="shared" si="1073"/>
        <v>0</v>
      </c>
      <c r="O468" s="21">
        <f t="shared" si="941"/>
        <v>0</v>
      </c>
      <c r="P468" s="21">
        <f t="shared" si="992"/>
        <v>0</v>
      </c>
      <c r="Q468" s="21">
        <f t="shared" si="993"/>
        <v>372.26557499999996</v>
      </c>
      <c r="R468" s="21">
        <f t="shared" si="994"/>
        <v>19.592925000000015</v>
      </c>
      <c r="S468" s="21"/>
      <c r="T468" s="22">
        <f t="shared" si="995"/>
        <v>0</v>
      </c>
      <c r="U468" s="21">
        <f t="shared" si="942"/>
        <v>0</v>
      </c>
      <c r="V468" s="22">
        <f t="shared" si="1074"/>
        <v>0</v>
      </c>
      <c r="W468" s="21">
        <f t="shared" si="943"/>
        <v>0</v>
      </c>
      <c r="X468" s="21">
        <f t="shared" si="996"/>
        <v>0</v>
      </c>
      <c r="Y468" s="21">
        <f t="shared" si="997"/>
        <v>96.183450000000022</v>
      </c>
      <c r="Z468" s="21">
        <f t="shared" si="998"/>
        <v>288.55035000000009</v>
      </c>
      <c r="AA468" s="21"/>
      <c r="AB468" s="22">
        <f t="shared" si="999"/>
        <v>0</v>
      </c>
      <c r="AC468" s="21">
        <f t="shared" si="944"/>
        <v>0</v>
      </c>
      <c r="AD468" s="22">
        <f t="shared" si="1075"/>
        <v>0</v>
      </c>
      <c r="AE468" s="21">
        <f t="shared" si="945"/>
        <v>0</v>
      </c>
      <c r="AF468" s="21">
        <f t="shared" si="1000"/>
        <v>0</v>
      </c>
      <c r="AG468" s="21">
        <f t="shared" si="1001"/>
        <v>87.990045000000009</v>
      </c>
      <c r="AH468" s="21">
        <f t="shared" si="1002"/>
        <v>4.6310550000000044</v>
      </c>
      <c r="AI468" s="21"/>
      <c r="AJ468" s="22">
        <f t="shared" si="1003"/>
        <v>0</v>
      </c>
      <c r="AK468" s="21">
        <f t="shared" si="946"/>
        <v>0</v>
      </c>
      <c r="AL468" s="22">
        <f t="shared" si="1076"/>
        <v>0</v>
      </c>
      <c r="AM468" s="21">
        <f t="shared" si="947"/>
        <v>0</v>
      </c>
      <c r="AN468" s="21">
        <f t="shared" si="1004"/>
        <v>0</v>
      </c>
      <c r="AO468" s="21">
        <f t="shared" si="1005"/>
        <v>189.51702000000003</v>
      </c>
      <c r="AP468" s="21">
        <f t="shared" si="1006"/>
        <v>9.9745800000000102</v>
      </c>
      <c r="AQ468" s="21"/>
      <c r="AR468" s="22">
        <f t="shared" si="1007"/>
        <v>0</v>
      </c>
      <c r="AS468" s="21">
        <f t="shared" si="948"/>
        <v>0</v>
      </c>
      <c r="AT468" s="22">
        <f t="shared" si="1077"/>
        <v>0</v>
      </c>
      <c r="AU468" s="21">
        <f t="shared" si="949"/>
        <v>0</v>
      </c>
      <c r="AV468" s="21">
        <f t="shared" si="1008"/>
        <v>0</v>
      </c>
      <c r="AW468" s="21">
        <f t="shared" si="1009"/>
        <v>411.45142500000009</v>
      </c>
      <c r="AX468" s="21">
        <f t="shared" si="1010"/>
        <v>137.15047500000003</v>
      </c>
      <c r="AY468" s="21"/>
      <c r="AZ468" s="22">
        <f t="shared" si="1011"/>
        <v>0</v>
      </c>
      <c r="BA468" s="21">
        <f t="shared" si="950"/>
        <v>0</v>
      </c>
      <c r="BB468" s="22">
        <f t="shared" si="1078"/>
        <v>0</v>
      </c>
      <c r="BC468" s="21">
        <f t="shared" si="951"/>
        <v>0</v>
      </c>
      <c r="BD468" s="21">
        <f t="shared" si="1012"/>
        <v>0</v>
      </c>
      <c r="BE468" s="21">
        <f t="shared" si="1013"/>
        <v>361.53508170731709</v>
      </c>
      <c r="BF468" s="21">
        <f t="shared" si="1014"/>
        <v>19.028162195121972</v>
      </c>
      <c r="BG468" s="21"/>
      <c r="BH468" s="22">
        <f t="shared" si="1015"/>
        <v>0</v>
      </c>
      <c r="BI468" s="21">
        <f t="shared" si="952"/>
        <v>0</v>
      </c>
      <c r="BJ468" s="22">
        <f t="shared" si="1079"/>
        <v>0</v>
      </c>
      <c r="BK468" s="21">
        <f t="shared" si="953"/>
        <v>0</v>
      </c>
      <c r="BL468" s="21">
        <f t="shared" si="1016"/>
        <v>0</v>
      </c>
      <c r="BM468" s="21">
        <f t="shared" si="1017"/>
        <v>315.31141829268296</v>
      </c>
      <c r="BN468" s="21">
        <f t="shared" si="1018"/>
        <v>16.595337804878067</v>
      </c>
      <c r="BO468" s="21"/>
      <c r="BP468" s="22">
        <f t="shared" si="1019"/>
        <v>0</v>
      </c>
      <c r="BQ468" s="21">
        <f t="shared" si="954"/>
        <v>0</v>
      </c>
      <c r="BR468" s="22">
        <f t="shared" si="1080"/>
        <v>0</v>
      </c>
      <c r="BS468" s="21">
        <f t="shared" si="955"/>
        <v>0</v>
      </c>
      <c r="BT468" s="21">
        <f t="shared" si="1020"/>
        <v>0</v>
      </c>
      <c r="BU468" s="21">
        <f t="shared" si="1021"/>
        <v>109.47709756097562</v>
      </c>
      <c r="BV468" s="21">
        <f t="shared" si="1022"/>
        <v>36.492365853658541</v>
      </c>
      <c r="BW468" s="21"/>
      <c r="BX468" s="22">
        <f t="shared" si="1023"/>
        <v>0</v>
      </c>
      <c r="BY468" s="21">
        <f t="shared" si="956"/>
        <v>0</v>
      </c>
      <c r="BZ468" s="22">
        <f t="shared" si="1081"/>
        <v>0</v>
      </c>
      <c r="CA468" s="21">
        <f t="shared" si="957"/>
        <v>0</v>
      </c>
      <c r="CB468" s="21">
        <f t="shared" si="1024"/>
        <v>0</v>
      </c>
      <c r="CC468" s="21">
        <f t="shared" si="1025"/>
        <v>420.03579627753743</v>
      </c>
      <c r="CD468" s="21">
        <f t="shared" si="1026"/>
        <v>22.107147172501989</v>
      </c>
      <c r="CE468" s="21"/>
      <c r="CF468" s="22">
        <f t="shared" si="1027"/>
        <v>0</v>
      </c>
      <c r="CG468" s="21">
        <f t="shared" si="958"/>
        <v>0</v>
      </c>
      <c r="CH468" s="22">
        <f t="shared" si="1082"/>
        <v>0</v>
      </c>
      <c r="CI468" s="21">
        <f t="shared" si="959"/>
        <v>0</v>
      </c>
      <c r="CJ468" s="21">
        <f t="shared" si="1028"/>
        <v>0</v>
      </c>
      <c r="CK468" s="21">
        <f t="shared" si="1029"/>
        <v>366.43436400472069</v>
      </c>
      <c r="CL468" s="21">
        <f t="shared" si="1030"/>
        <v>19.286019158143212</v>
      </c>
      <c r="CM468" s="21"/>
      <c r="CN468" s="22">
        <f t="shared" si="1031"/>
        <v>0</v>
      </c>
      <c r="CO468" s="21">
        <f t="shared" si="960"/>
        <v>0</v>
      </c>
      <c r="CP468" s="22">
        <f t="shared" si="1083"/>
        <v>0</v>
      </c>
      <c r="CQ468" s="21">
        <f t="shared" si="961"/>
        <v>0</v>
      </c>
      <c r="CR468" s="21">
        <f t="shared" si="1032"/>
        <v>0</v>
      </c>
      <c r="CS468" s="21">
        <f t="shared" si="1033"/>
        <v>42.398668346774208</v>
      </c>
      <c r="CT468" s="21">
        <f t="shared" si="1034"/>
        <v>127.19600504032263</v>
      </c>
      <c r="CU468" s="21"/>
      <c r="CV468" s="22">
        <f t="shared" si="1035"/>
        <v>0</v>
      </c>
      <c r="CW468" s="21">
        <f t="shared" si="962"/>
        <v>0</v>
      </c>
      <c r="CX468" s="22">
        <f t="shared" si="1084"/>
        <v>0</v>
      </c>
      <c r="CY468" s="21">
        <f t="shared" si="963"/>
        <v>0</v>
      </c>
      <c r="CZ468" s="21">
        <f t="shared" si="1036"/>
        <v>0</v>
      </c>
      <c r="DA468" s="21">
        <f t="shared" si="1037"/>
        <v>361.53508170731709</v>
      </c>
      <c r="DB468" s="21">
        <f t="shared" si="1038"/>
        <v>19.028162195121972</v>
      </c>
      <c r="DC468" s="21"/>
      <c r="DD468" s="22">
        <f t="shared" si="1039"/>
        <v>0</v>
      </c>
      <c r="DE468" s="21">
        <f t="shared" si="964"/>
        <v>0</v>
      </c>
      <c r="DF468" s="22">
        <f t="shared" si="1085"/>
        <v>0</v>
      </c>
      <c r="DG468" s="21">
        <f t="shared" si="965"/>
        <v>0</v>
      </c>
      <c r="DH468" s="21">
        <f t="shared" si="1040"/>
        <v>0</v>
      </c>
      <c r="DI468" s="21">
        <f t="shared" si="1041"/>
        <v>315.31141829268296</v>
      </c>
      <c r="DJ468" s="21">
        <f t="shared" si="1042"/>
        <v>16.595337804878067</v>
      </c>
      <c r="DK468" s="21"/>
      <c r="DL468" s="22">
        <f t="shared" si="1043"/>
        <v>0</v>
      </c>
      <c r="DM468" s="21">
        <f t="shared" si="966"/>
        <v>0</v>
      </c>
      <c r="DN468" s="22">
        <f t="shared" si="1086"/>
        <v>0</v>
      </c>
      <c r="DO468" s="21">
        <f t="shared" si="967"/>
        <v>0</v>
      </c>
      <c r="DP468" s="21">
        <f t="shared" si="1044"/>
        <v>0</v>
      </c>
      <c r="DQ468" s="21">
        <f t="shared" si="1045"/>
        <v>109.47709756097561</v>
      </c>
      <c r="DR468" s="21">
        <f t="shared" si="1046"/>
        <v>36.492365853658534</v>
      </c>
      <c r="DS468" s="21"/>
      <c r="DT468" s="22">
        <f t="shared" si="1047"/>
        <v>0</v>
      </c>
      <c r="DU468" s="21">
        <f t="shared" si="968"/>
        <v>0</v>
      </c>
      <c r="DV468" s="22">
        <f t="shared" si="1087"/>
        <v>0</v>
      </c>
      <c r="DW468" s="21">
        <f t="shared" si="969"/>
        <v>0</v>
      </c>
      <c r="DX468" s="21">
        <f t="shared" si="1048"/>
        <v>0</v>
      </c>
      <c r="DY468" s="21">
        <f t="shared" si="1049"/>
        <v>2660.7713703078275</v>
      </c>
      <c r="DZ468" s="21">
        <f t="shared" si="1050"/>
        <v>140.0405984372542</v>
      </c>
      <c r="EA468" s="21"/>
      <c r="EB468" s="22">
        <f t="shared" si="1051"/>
        <v>0</v>
      </c>
      <c r="EC468" s="21">
        <f t="shared" si="970"/>
        <v>0</v>
      </c>
      <c r="ED468" s="22">
        <f t="shared" si="1088"/>
        <v>0</v>
      </c>
      <c r="EE468" s="21">
        <f t="shared" si="971"/>
        <v>0</v>
      </c>
      <c r="EF468" s="21">
        <f t="shared" si="1052"/>
        <v>0</v>
      </c>
      <c r="EG468" s="21">
        <f t="shared" si="1053"/>
        <v>2407.4806944099132</v>
      </c>
      <c r="EH468" s="21">
        <f t="shared" si="1054"/>
        <v>126.70951023210083</v>
      </c>
      <c r="EI468" s="21"/>
      <c r="EJ468" s="22">
        <f t="shared" si="1055"/>
        <v>0</v>
      </c>
      <c r="EK468" s="21">
        <f t="shared" si="972"/>
        <v>0</v>
      </c>
      <c r="EL468" s="22">
        <f t="shared" si="1089"/>
        <v>0</v>
      </c>
      <c r="EM468" s="21">
        <f t="shared" si="973"/>
        <v>0</v>
      </c>
      <c r="EN468" s="21">
        <f t="shared" si="1056"/>
        <v>0</v>
      </c>
      <c r="EO468" s="21">
        <f t="shared" si="1057"/>
        <v>198.10339994590873</v>
      </c>
      <c r="EP468" s="21">
        <f t="shared" si="1058"/>
        <v>594.31019983772626</v>
      </c>
      <c r="EQ468" s="21"/>
      <c r="ER468" s="22">
        <f t="shared" si="1059"/>
        <v>0</v>
      </c>
      <c r="ES468" s="21">
        <f t="shared" si="974"/>
        <v>0</v>
      </c>
      <c r="ET468" s="22">
        <f t="shared" si="1090"/>
        <v>0</v>
      </c>
      <c r="EU468" s="21">
        <f t="shared" si="975"/>
        <v>0</v>
      </c>
      <c r="EV468" s="21">
        <f t="shared" si="1060"/>
        <v>0</v>
      </c>
      <c r="EW468" s="21">
        <f t="shared" si="1061"/>
        <v>954.70980000000031</v>
      </c>
      <c r="EX468" s="21">
        <f t="shared" si="1062"/>
        <v>954.70980000000031</v>
      </c>
      <c r="EY468" s="21"/>
      <c r="EZ468" s="22">
        <f t="shared" si="1063"/>
        <v>0</v>
      </c>
      <c r="FA468" s="21">
        <f t="shared" si="976"/>
        <v>0</v>
      </c>
      <c r="FB468" s="22">
        <f t="shared" si="1091"/>
        <v>0</v>
      </c>
      <c r="FC468" s="21">
        <f t="shared" si="977"/>
        <v>0</v>
      </c>
      <c r="FD468" s="21">
        <f t="shared" si="1064"/>
        <v>0</v>
      </c>
      <c r="FE468" s="21">
        <f t="shared" si="1065"/>
        <v>213.74100000000001</v>
      </c>
      <c r="FF468" s="21">
        <f t="shared" si="1066"/>
        <v>213.74100000000001</v>
      </c>
      <c r="FG468" s="21"/>
      <c r="FH468" s="22">
        <f t="shared" si="1067"/>
        <v>0</v>
      </c>
      <c r="FI468" s="21">
        <f t="shared" si="978"/>
        <v>0</v>
      </c>
      <c r="FJ468" s="22">
        <f t="shared" si="1092"/>
        <v>0</v>
      </c>
      <c r="FK468" s="21">
        <f t="shared" si="979"/>
        <v>0</v>
      </c>
      <c r="FL468" s="21">
        <f t="shared" si="1068"/>
        <v>0</v>
      </c>
      <c r="FM468" s="21">
        <f t="shared" si="1069"/>
        <v>103.30815000000001</v>
      </c>
      <c r="FN468" s="21">
        <f t="shared" si="1070"/>
        <v>309.92445000000004</v>
      </c>
      <c r="FO468" s="21"/>
      <c r="FP468" s="21">
        <f t="shared" si="980"/>
        <v>0</v>
      </c>
      <c r="FQ468" s="21">
        <f t="shared" si="981"/>
        <v>0</v>
      </c>
      <c r="FR468" s="21">
        <f t="shared" si="1071"/>
        <v>0</v>
      </c>
      <c r="FS468" s="21">
        <f t="shared" si="982"/>
        <v>11365.733843414635</v>
      </c>
      <c r="FT468" s="21">
        <f t="shared" si="983"/>
        <v>7315.5661565853679</v>
      </c>
      <c r="FU468" s="21"/>
      <c r="FV468" s="20">
        <f t="shared" si="937"/>
        <v>0</v>
      </c>
      <c r="FW468" s="20">
        <f t="shared" si="937"/>
        <v>0</v>
      </c>
      <c r="FX468" s="20">
        <f t="shared" si="984"/>
        <v>0</v>
      </c>
      <c r="FY468" s="20">
        <f t="shared" si="985"/>
        <v>0</v>
      </c>
    </row>
    <row r="469" spans="2:181" x14ac:dyDescent="0.25">
      <c r="B469" s="20">
        <v>19.55</v>
      </c>
      <c r="C469" s="20">
        <f t="shared" si="986"/>
        <v>33.8215</v>
      </c>
      <c r="D469" s="22">
        <f t="shared" si="987"/>
        <v>0</v>
      </c>
      <c r="E469" s="21">
        <f t="shared" si="938"/>
        <v>0</v>
      </c>
      <c r="F469" s="22">
        <f t="shared" si="1072"/>
        <v>0</v>
      </c>
      <c r="G469" s="21">
        <f t="shared" si="939"/>
        <v>0</v>
      </c>
      <c r="H469" s="21">
        <f t="shared" si="988"/>
        <v>0</v>
      </c>
      <c r="I469" s="21">
        <f t="shared" si="989"/>
        <v>988.19589000000019</v>
      </c>
      <c r="J469" s="21">
        <f t="shared" si="990"/>
        <v>52.010310000000061</v>
      </c>
      <c r="K469" s="21"/>
      <c r="L469" s="22">
        <f t="shared" si="991"/>
        <v>0</v>
      </c>
      <c r="M469" s="21">
        <f t="shared" si="940"/>
        <v>0</v>
      </c>
      <c r="N469" s="22">
        <f t="shared" si="1073"/>
        <v>0</v>
      </c>
      <c r="O469" s="21">
        <f t="shared" si="941"/>
        <v>0</v>
      </c>
      <c r="P469" s="21">
        <f t="shared" si="992"/>
        <v>0</v>
      </c>
      <c r="Q469" s="21">
        <f t="shared" si="993"/>
        <v>372.26557499999996</v>
      </c>
      <c r="R469" s="21">
        <f t="shared" si="994"/>
        <v>19.592925000000015</v>
      </c>
      <c r="S469" s="21"/>
      <c r="T469" s="22">
        <f t="shared" si="995"/>
        <v>0</v>
      </c>
      <c r="U469" s="21">
        <f t="shared" si="942"/>
        <v>0</v>
      </c>
      <c r="V469" s="22">
        <f t="shared" si="1074"/>
        <v>0</v>
      </c>
      <c r="W469" s="21">
        <f t="shared" si="943"/>
        <v>0</v>
      </c>
      <c r="X469" s="21">
        <f t="shared" si="996"/>
        <v>0</v>
      </c>
      <c r="Y469" s="21">
        <f t="shared" si="997"/>
        <v>96.183450000000022</v>
      </c>
      <c r="Z469" s="21">
        <f t="shared" si="998"/>
        <v>288.55035000000009</v>
      </c>
      <c r="AA469" s="21"/>
      <c r="AB469" s="22">
        <f t="shared" si="999"/>
        <v>0</v>
      </c>
      <c r="AC469" s="21">
        <f t="shared" si="944"/>
        <v>0</v>
      </c>
      <c r="AD469" s="22">
        <f t="shared" si="1075"/>
        <v>0</v>
      </c>
      <c r="AE469" s="21">
        <f t="shared" si="945"/>
        <v>0</v>
      </c>
      <c r="AF469" s="21">
        <f t="shared" si="1000"/>
        <v>0</v>
      </c>
      <c r="AG469" s="21">
        <f t="shared" si="1001"/>
        <v>87.990045000000009</v>
      </c>
      <c r="AH469" s="21">
        <f t="shared" si="1002"/>
        <v>4.6310550000000044</v>
      </c>
      <c r="AI469" s="21"/>
      <c r="AJ469" s="22">
        <f t="shared" si="1003"/>
        <v>0</v>
      </c>
      <c r="AK469" s="21">
        <f t="shared" si="946"/>
        <v>0</v>
      </c>
      <c r="AL469" s="22">
        <f t="shared" si="1076"/>
        <v>0</v>
      </c>
      <c r="AM469" s="21">
        <f t="shared" si="947"/>
        <v>0</v>
      </c>
      <c r="AN469" s="21">
        <f t="shared" si="1004"/>
        <v>0</v>
      </c>
      <c r="AO469" s="21">
        <f t="shared" si="1005"/>
        <v>189.51702000000003</v>
      </c>
      <c r="AP469" s="21">
        <f t="shared" si="1006"/>
        <v>9.9745800000000102</v>
      </c>
      <c r="AQ469" s="21"/>
      <c r="AR469" s="22">
        <f t="shared" si="1007"/>
        <v>0</v>
      </c>
      <c r="AS469" s="21">
        <f t="shared" si="948"/>
        <v>0</v>
      </c>
      <c r="AT469" s="22">
        <f t="shared" si="1077"/>
        <v>0</v>
      </c>
      <c r="AU469" s="21">
        <f t="shared" si="949"/>
        <v>0</v>
      </c>
      <c r="AV469" s="21">
        <f t="shared" si="1008"/>
        <v>0</v>
      </c>
      <c r="AW469" s="21">
        <f t="shared" si="1009"/>
        <v>411.45142500000009</v>
      </c>
      <c r="AX469" s="21">
        <f t="shared" si="1010"/>
        <v>137.15047500000003</v>
      </c>
      <c r="AY469" s="21"/>
      <c r="AZ469" s="22">
        <f t="shared" si="1011"/>
        <v>0</v>
      </c>
      <c r="BA469" s="21">
        <f t="shared" si="950"/>
        <v>0</v>
      </c>
      <c r="BB469" s="22">
        <f t="shared" si="1078"/>
        <v>0</v>
      </c>
      <c r="BC469" s="21">
        <f t="shared" si="951"/>
        <v>0</v>
      </c>
      <c r="BD469" s="21">
        <f t="shared" si="1012"/>
        <v>0</v>
      </c>
      <c r="BE469" s="21">
        <f t="shared" si="1013"/>
        <v>361.53508170731709</v>
      </c>
      <c r="BF469" s="21">
        <f t="shared" si="1014"/>
        <v>19.028162195121972</v>
      </c>
      <c r="BG469" s="21"/>
      <c r="BH469" s="22">
        <f t="shared" si="1015"/>
        <v>0</v>
      </c>
      <c r="BI469" s="21">
        <f t="shared" si="952"/>
        <v>0</v>
      </c>
      <c r="BJ469" s="22">
        <f t="shared" si="1079"/>
        <v>0</v>
      </c>
      <c r="BK469" s="21">
        <f t="shared" si="953"/>
        <v>0</v>
      </c>
      <c r="BL469" s="21">
        <f t="shared" si="1016"/>
        <v>0</v>
      </c>
      <c r="BM469" s="21">
        <f t="shared" si="1017"/>
        <v>315.31141829268296</v>
      </c>
      <c r="BN469" s="21">
        <f t="shared" si="1018"/>
        <v>16.595337804878067</v>
      </c>
      <c r="BO469" s="21"/>
      <c r="BP469" s="22">
        <f t="shared" si="1019"/>
        <v>0</v>
      </c>
      <c r="BQ469" s="21">
        <f t="shared" si="954"/>
        <v>0</v>
      </c>
      <c r="BR469" s="22">
        <f t="shared" si="1080"/>
        <v>0</v>
      </c>
      <c r="BS469" s="21">
        <f t="shared" si="955"/>
        <v>0</v>
      </c>
      <c r="BT469" s="21">
        <f t="shared" si="1020"/>
        <v>0</v>
      </c>
      <c r="BU469" s="21">
        <f t="shared" si="1021"/>
        <v>109.47709756097562</v>
      </c>
      <c r="BV469" s="21">
        <f t="shared" si="1022"/>
        <v>36.492365853658541</v>
      </c>
      <c r="BW469" s="21"/>
      <c r="BX469" s="22">
        <f t="shared" si="1023"/>
        <v>0</v>
      </c>
      <c r="BY469" s="21">
        <f t="shared" si="956"/>
        <v>0</v>
      </c>
      <c r="BZ469" s="22">
        <f t="shared" si="1081"/>
        <v>0</v>
      </c>
      <c r="CA469" s="21">
        <f t="shared" si="957"/>
        <v>0</v>
      </c>
      <c r="CB469" s="21">
        <f t="shared" si="1024"/>
        <v>0</v>
      </c>
      <c r="CC469" s="21">
        <f t="shared" si="1025"/>
        <v>420.03579627753743</v>
      </c>
      <c r="CD469" s="21">
        <f t="shared" si="1026"/>
        <v>22.107147172501989</v>
      </c>
      <c r="CE469" s="21"/>
      <c r="CF469" s="22">
        <f t="shared" si="1027"/>
        <v>0</v>
      </c>
      <c r="CG469" s="21">
        <f t="shared" si="958"/>
        <v>0</v>
      </c>
      <c r="CH469" s="22">
        <f t="shared" si="1082"/>
        <v>0</v>
      </c>
      <c r="CI469" s="21">
        <f t="shared" si="959"/>
        <v>0</v>
      </c>
      <c r="CJ469" s="21">
        <f t="shared" si="1028"/>
        <v>0</v>
      </c>
      <c r="CK469" s="21">
        <f t="shared" si="1029"/>
        <v>366.43436400472069</v>
      </c>
      <c r="CL469" s="21">
        <f t="shared" si="1030"/>
        <v>19.286019158143212</v>
      </c>
      <c r="CM469" s="21"/>
      <c r="CN469" s="22">
        <f t="shared" si="1031"/>
        <v>0</v>
      </c>
      <c r="CO469" s="21">
        <f t="shared" si="960"/>
        <v>0</v>
      </c>
      <c r="CP469" s="22">
        <f t="shared" si="1083"/>
        <v>0</v>
      </c>
      <c r="CQ469" s="21">
        <f t="shared" si="961"/>
        <v>0</v>
      </c>
      <c r="CR469" s="21">
        <f t="shared" si="1032"/>
        <v>0</v>
      </c>
      <c r="CS469" s="21">
        <f t="shared" si="1033"/>
        <v>42.398668346774208</v>
      </c>
      <c r="CT469" s="21">
        <f t="shared" si="1034"/>
        <v>127.19600504032263</v>
      </c>
      <c r="CU469" s="21"/>
      <c r="CV469" s="22">
        <f t="shared" si="1035"/>
        <v>0</v>
      </c>
      <c r="CW469" s="21">
        <f t="shared" si="962"/>
        <v>0</v>
      </c>
      <c r="CX469" s="22">
        <f t="shared" si="1084"/>
        <v>0</v>
      </c>
      <c r="CY469" s="21">
        <f t="shared" si="963"/>
        <v>0</v>
      </c>
      <c r="CZ469" s="21">
        <f t="shared" si="1036"/>
        <v>0</v>
      </c>
      <c r="DA469" s="21">
        <f t="shared" si="1037"/>
        <v>361.53508170731709</v>
      </c>
      <c r="DB469" s="21">
        <f t="shared" si="1038"/>
        <v>19.028162195121972</v>
      </c>
      <c r="DC469" s="21"/>
      <c r="DD469" s="22">
        <f t="shared" si="1039"/>
        <v>0</v>
      </c>
      <c r="DE469" s="21">
        <f t="shared" si="964"/>
        <v>0</v>
      </c>
      <c r="DF469" s="22">
        <f t="shared" si="1085"/>
        <v>0</v>
      </c>
      <c r="DG469" s="21">
        <f t="shared" si="965"/>
        <v>0</v>
      </c>
      <c r="DH469" s="21">
        <f t="shared" si="1040"/>
        <v>0</v>
      </c>
      <c r="DI469" s="21">
        <f t="shared" si="1041"/>
        <v>315.31141829268296</v>
      </c>
      <c r="DJ469" s="21">
        <f t="shared" si="1042"/>
        <v>16.595337804878067</v>
      </c>
      <c r="DK469" s="21"/>
      <c r="DL469" s="22">
        <f t="shared" si="1043"/>
        <v>0</v>
      </c>
      <c r="DM469" s="21">
        <f t="shared" si="966"/>
        <v>0</v>
      </c>
      <c r="DN469" s="22">
        <f t="shared" si="1086"/>
        <v>0</v>
      </c>
      <c r="DO469" s="21">
        <f t="shared" si="967"/>
        <v>0</v>
      </c>
      <c r="DP469" s="21">
        <f t="shared" si="1044"/>
        <v>0</v>
      </c>
      <c r="DQ469" s="21">
        <f t="shared" si="1045"/>
        <v>109.47709756097561</v>
      </c>
      <c r="DR469" s="21">
        <f t="shared" si="1046"/>
        <v>36.492365853658534</v>
      </c>
      <c r="DS469" s="21"/>
      <c r="DT469" s="22">
        <f t="shared" si="1047"/>
        <v>0</v>
      </c>
      <c r="DU469" s="21">
        <f t="shared" si="968"/>
        <v>0</v>
      </c>
      <c r="DV469" s="22">
        <f t="shared" si="1087"/>
        <v>0</v>
      </c>
      <c r="DW469" s="21">
        <f t="shared" si="969"/>
        <v>0</v>
      </c>
      <c r="DX469" s="21">
        <f t="shared" si="1048"/>
        <v>0</v>
      </c>
      <c r="DY469" s="21">
        <f t="shared" si="1049"/>
        <v>2660.7713703078275</v>
      </c>
      <c r="DZ469" s="21">
        <f t="shared" si="1050"/>
        <v>140.0405984372542</v>
      </c>
      <c r="EA469" s="21"/>
      <c r="EB469" s="22">
        <f t="shared" si="1051"/>
        <v>0</v>
      </c>
      <c r="EC469" s="21">
        <f t="shared" si="970"/>
        <v>0</v>
      </c>
      <c r="ED469" s="22">
        <f t="shared" si="1088"/>
        <v>0</v>
      </c>
      <c r="EE469" s="21">
        <f t="shared" si="971"/>
        <v>0</v>
      </c>
      <c r="EF469" s="21">
        <f t="shared" si="1052"/>
        <v>0</v>
      </c>
      <c r="EG469" s="21">
        <f t="shared" si="1053"/>
        <v>2407.4806944099132</v>
      </c>
      <c r="EH469" s="21">
        <f t="shared" si="1054"/>
        <v>126.70951023210083</v>
      </c>
      <c r="EI469" s="21"/>
      <c r="EJ469" s="22">
        <f t="shared" si="1055"/>
        <v>0</v>
      </c>
      <c r="EK469" s="21">
        <f t="shared" si="972"/>
        <v>0</v>
      </c>
      <c r="EL469" s="22">
        <f t="shared" si="1089"/>
        <v>0</v>
      </c>
      <c r="EM469" s="21">
        <f t="shared" si="973"/>
        <v>0</v>
      </c>
      <c r="EN469" s="21">
        <f t="shared" si="1056"/>
        <v>0</v>
      </c>
      <c r="EO469" s="21">
        <f t="shared" si="1057"/>
        <v>198.10339994590873</v>
      </c>
      <c r="EP469" s="21">
        <f t="shared" si="1058"/>
        <v>594.31019983772626</v>
      </c>
      <c r="EQ469" s="21"/>
      <c r="ER469" s="22">
        <f t="shared" si="1059"/>
        <v>0</v>
      </c>
      <c r="ES469" s="21">
        <f t="shared" si="974"/>
        <v>0</v>
      </c>
      <c r="ET469" s="22">
        <f t="shared" si="1090"/>
        <v>0</v>
      </c>
      <c r="EU469" s="21">
        <f t="shared" si="975"/>
        <v>0</v>
      </c>
      <c r="EV469" s="21">
        <f t="shared" si="1060"/>
        <v>0</v>
      </c>
      <c r="EW469" s="21">
        <f t="shared" si="1061"/>
        <v>954.70980000000031</v>
      </c>
      <c r="EX469" s="21">
        <f t="shared" si="1062"/>
        <v>954.70980000000031</v>
      </c>
      <c r="EY469" s="21"/>
      <c r="EZ469" s="22">
        <f t="shared" si="1063"/>
        <v>0</v>
      </c>
      <c r="FA469" s="21">
        <f t="shared" si="976"/>
        <v>0</v>
      </c>
      <c r="FB469" s="22">
        <f t="shared" si="1091"/>
        <v>0</v>
      </c>
      <c r="FC469" s="21">
        <f t="shared" si="977"/>
        <v>0</v>
      </c>
      <c r="FD469" s="21">
        <f t="shared" si="1064"/>
        <v>0</v>
      </c>
      <c r="FE469" s="21">
        <f t="shared" si="1065"/>
        <v>213.74100000000001</v>
      </c>
      <c r="FF469" s="21">
        <f t="shared" si="1066"/>
        <v>213.74100000000001</v>
      </c>
      <c r="FG469" s="21"/>
      <c r="FH469" s="22">
        <f t="shared" si="1067"/>
        <v>0</v>
      </c>
      <c r="FI469" s="21">
        <f t="shared" si="978"/>
        <v>0</v>
      </c>
      <c r="FJ469" s="22">
        <f t="shared" si="1092"/>
        <v>0</v>
      </c>
      <c r="FK469" s="21">
        <f t="shared" si="979"/>
        <v>0</v>
      </c>
      <c r="FL469" s="21">
        <f t="shared" si="1068"/>
        <v>0</v>
      </c>
      <c r="FM469" s="21">
        <f t="shared" si="1069"/>
        <v>103.30815000000001</v>
      </c>
      <c r="FN469" s="21">
        <f t="shared" si="1070"/>
        <v>309.92445000000004</v>
      </c>
      <c r="FO469" s="21"/>
      <c r="FP469" s="21">
        <f t="shared" si="980"/>
        <v>0</v>
      </c>
      <c r="FQ469" s="21">
        <f t="shared" si="981"/>
        <v>0</v>
      </c>
      <c r="FR469" s="21">
        <f t="shared" si="1071"/>
        <v>0</v>
      </c>
      <c r="FS469" s="21">
        <f t="shared" si="982"/>
        <v>11365.733843414635</v>
      </c>
      <c r="FT469" s="21">
        <f t="shared" si="983"/>
        <v>7315.5661565853679</v>
      </c>
      <c r="FU469" s="21"/>
      <c r="FV469" s="20">
        <f t="shared" si="937"/>
        <v>0</v>
      </c>
      <c r="FW469" s="20">
        <f t="shared" si="937"/>
        <v>0</v>
      </c>
      <c r="FX469" s="20">
        <f t="shared" si="984"/>
        <v>0</v>
      </c>
      <c r="FY469" s="20">
        <f t="shared" si="985"/>
        <v>0</v>
      </c>
    </row>
    <row r="470" spans="2:181" x14ac:dyDescent="0.25">
      <c r="B470" s="20">
        <v>19.600000000000001</v>
      </c>
      <c r="C470" s="20">
        <f t="shared" si="986"/>
        <v>33.908000000000001</v>
      </c>
      <c r="D470" s="22">
        <f t="shared" si="987"/>
        <v>0</v>
      </c>
      <c r="E470" s="21">
        <f t="shared" si="938"/>
        <v>0</v>
      </c>
      <c r="F470" s="22">
        <f t="shared" si="1072"/>
        <v>0</v>
      </c>
      <c r="G470" s="21">
        <f t="shared" si="939"/>
        <v>0</v>
      </c>
      <c r="H470" s="21">
        <f t="shared" si="988"/>
        <v>0</v>
      </c>
      <c r="I470" s="21">
        <f t="shared" si="989"/>
        <v>988.19589000000019</v>
      </c>
      <c r="J470" s="21">
        <f t="shared" si="990"/>
        <v>52.010310000000061</v>
      </c>
      <c r="K470" s="21"/>
      <c r="L470" s="22">
        <f t="shared" si="991"/>
        <v>0</v>
      </c>
      <c r="M470" s="21">
        <f t="shared" si="940"/>
        <v>0</v>
      </c>
      <c r="N470" s="22">
        <f t="shared" si="1073"/>
        <v>0</v>
      </c>
      <c r="O470" s="21">
        <f t="shared" si="941"/>
        <v>0</v>
      </c>
      <c r="P470" s="21">
        <f t="shared" si="992"/>
        <v>0</v>
      </c>
      <c r="Q470" s="21">
        <f t="shared" si="993"/>
        <v>372.26557499999996</v>
      </c>
      <c r="R470" s="21">
        <f t="shared" si="994"/>
        <v>19.592925000000015</v>
      </c>
      <c r="S470" s="21"/>
      <c r="T470" s="22">
        <f t="shared" si="995"/>
        <v>0</v>
      </c>
      <c r="U470" s="21">
        <f t="shared" si="942"/>
        <v>0</v>
      </c>
      <c r="V470" s="22">
        <f t="shared" si="1074"/>
        <v>0</v>
      </c>
      <c r="W470" s="21">
        <f t="shared" si="943"/>
        <v>0</v>
      </c>
      <c r="X470" s="21">
        <f t="shared" si="996"/>
        <v>0</v>
      </c>
      <c r="Y470" s="21">
        <f t="shared" si="997"/>
        <v>96.183450000000022</v>
      </c>
      <c r="Z470" s="21">
        <f t="shared" si="998"/>
        <v>288.55035000000009</v>
      </c>
      <c r="AA470" s="21"/>
      <c r="AB470" s="22">
        <f t="shared" si="999"/>
        <v>0</v>
      </c>
      <c r="AC470" s="21">
        <f t="shared" si="944"/>
        <v>0</v>
      </c>
      <c r="AD470" s="22">
        <f t="shared" si="1075"/>
        <v>0</v>
      </c>
      <c r="AE470" s="21">
        <f t="shared" si="945"/>
        <v>0</v>
      </c>
      <c r="AF470" s="21">
        <f t="shared" si="1000"/>
        <v>0</v>
      </c>
      <c r="AG470" s="21">
        <f t="shared" si="1001"/>
        <v>87.990045000000009</v>
      </c>
      <c r="AH470" s="21">
        <f t="shared" si="1002"/>
        <v>4.6310550000000044</v>
      </c>
      <c r="AI470" s="21"/>
      <c r="AJ470" s="22">
        <f t="shared" si="1003"/>
        <v>0</v>
      </c>
      <c r="AK470" s="21">
        <f t="shared" si="946"/>
        <v>0</v>
      </c>
      <c r="AL470" s="22">
        <f t="shared" si="1076"/>
        <v>0</v>
      </c>
      <c r="AM470" s="21">
        <f t="shared" si="947"/>
        <v>0</v>
      </c>
      <c r="AN470" s="21">
        <f t="shared" si="1004"/>
        <v>0</v>
      </c>
      <c r="AO470" s="21">
        <f t="shared" si="1005"/>
        <v>189.51702000000003</v>
      </c>
      <c r="AP470" s="21">
        <f t="shared" si="1006"/>
        <v>9.9745800000000102</v>
      </c>
      <c r="AQ470" s="21"/>
      <c r="AR470" s="22">
        <f t="shared" si="1007"/>
        <v>0</v>
      </c>
      <c r="AS470" s="21">
        <f t="shared" si="948"/>
        <v>0</v>
      </c>
      <c r="AT470" s="22">
        <f t="shared" si="1077"/>
        <v>0</v>
      </c>
      <c r="AU470" s="21">
        <f t="shared" si="949"/>
        <v>0</v>
      </c>
      <c r="AV470" s="21">
        <f t="shared" si="1008"/>
        <v>0</v>
      </c>
      <c r="AW470" s="21">
        <f t="shared" si="1009"/>
        <v>411.45142500000009</v>
      </c>
      <c r="AX470" s="21">
        <f t="shared" si="1010"/>
        <v>137.15047500000003</v>
      </c>
      <c r="AY470" s="21"/>
      <c r="AZ470" s="22">
        <f t="shared" si="1011"/>
        <v>0</v>
      </c>
      <c r="BA470" s="21">
        <f t="shared" si="950"/>
        <v>0</v>
      </c>
      <c r="BB470" s="22">
        <f t="shared" si="1078"/>
        <v>0</v>
      </c>
      <c r="BC470" s="21">
        <f t="shared" si="951"/>
        <v>0</v>
      </c>
      <c r="BD470" s="21">
        <f t="shared" si="1012"/>
        <v>0</v>
      </c>
      <c r="BE470" s="21">
        <f t="shared" si="1013"/>
        <v>361.53508170731709</v>
      </c>
      <c r="BF470" s="21">
        <f t="shared" si="1014"/>
        <v>19.028162195121972</v>
      </c>
      <c r="BG470" s="21"/>
      <c r="BH470" s="22">
        <f t="shared" si="1015"/>
        <v>0</v>
      </c>
      <c r="BI470" s="21">
        <f t="shared" si="952"/>
        <v>0</v>
      </c>
      <c r="BJ470" s="22">
        <f t="shared" si="1079"/>
        <v>0</v>
      </c>
      <c r="BK470" s="21">
        <f t="shared" si="953"/>
        <v>0</v>
      </c>
      <c r="BL470" s="21">
        <f t="shared" si="1016"/>
        <v>0</v>
      </c>
      <c r="BM470" s="21">
        <f t="shared" si="1017"/>
        <v>315.31141829268296</v>
      </c>
      <c r="BN470" s="21">
        <f t="shared" si="1018"/>
        <v>16.595337804878067</v>
      </c>
      <c r="BO470" s="21"/>
      <c r="BP470" s="22">
        <f t="shared" si="1019"/>
        <v>0</v>
      </c>
      <c r="BQ470" s="21">
        <f t="shared" si="954"/>
        <v>0</v>
      </c>
      <c r="BR470" s="22">
        <f t="shared" si="1080"/>
        <v>0</v>
      </c>
      <c r="BS470" s="21">
        <f t="shared" si="955"/>
        <v>0</v>
      </c>
      <c r="BT470" s="21">
        <f t="shared" si="1020"/>
        <v>0</v>
      </c>
      <c r="BU470" s="21">
        <f t="shared" si="1021"/>
        <v>109.47709756097562</v>
      </c>
      <c r="BV470" s="21">
        <f t="shared" si="1022"/>
        <v>36.492365853658541</v>
      </c>
      <c r="BW470" s="21"/>
      <c r="BX470" s="22">
        <f t="shared" si="1023"/>
        <v>0</v>
      </c>
      <c r="BY470" s="21">
        <f t="shared" si="956"/>
        <v>0</v>
      </c>
      <c r="BZ470" s="22">
        <f t="shared" si="1081"/>
        <v>0</v>
      </c>
      <c r="CA470" s="21">
        <f t="shared" si="957"/>
        <v>0</v>
      </c>
      <c r="CB470" s="21">
        <f t="shared" si="1024"/>
        <v>0</v>
      </c>
      <c r="CC470" s="21">
        <f t="shared" si="1025"/>
        <v>420.03579627753743</v>
      </c>
      <c r="CD470" s="21">
        <f t="shared" si="1026"/>
        <v>22.107147172501989</v>
      </c>
      <c r="CE470" s="21"/>
      <c r="CF470" s="22">
        <f t="shared" si="1027"/>
        <v>0</v>
      </c>
      <c r="CG470" s="21">
        <f t="shared" si="958"/>
        <v>0</v>
      </c>
      <c r="CH470" s="22">
        <f t="shared" si="1082"/>
        <v>0</v>
      </c>
      <c r="CI470" s="21">
        <f t="shared" si="959"/>
        <v>0</v>
      </c>
      <c r="CJ470" s="21">
        <f t="shared" si="1028"/>
        <v>0</v>
      </c>
      <c r="CK470" s="21">
        <f t="shared" si="1029"/>
        <v>366.43436400472069</v>
      </c>
      <c r="CL470" s="21">
        <f t="shared" si="1030"/>
        <v>19.286019158143212</v>
      </c>
      <c r="CM470" s="21"/>
      <c r="CN470" s="22">
        <f t="shared" si="1031"/>
        <v>0</v>
      </c>
      <c r="CO470" s="21">
        <f t="shared" si="960"/>
        <v>0</v>
      </c>
      <c r="CP470" s="22">
        <f t="shared" si="1083"/>
        <v>0</v>
      </c>
      <c r="CQ470" s="21">
        <f t="shared" si="961"/>
        <v>0</v>
      </c>
      <c r="CR470" s="21">
        <f t="shared" si="1032"/>
        <v>0</v>
      </c>
      <c r="CS470" s="21">
        <f t="shared" si="1033"/>
        <v>42.398668346774208</v>
      </c>
      <c r="CT470" s="21">
        <f t="shared" si="1034"/>
        <v>127.19600504032263</v>
      </c>
      <c r="CU470" s="21"/>
      <c r="CV470" s="22">
        <f t="shared" si="1035"/>
        <v>0</v>
      </c>
      <c r="CW470" s="21">
        <f t="shared" si="962"/>
        <v>0</v>
      </c>
      <c r="CX470" s="22">
        <f t="shared" si="1084"/>
        <v>0</v>
      </c>
      <c r="CY470" s="21">
        <f t="shared" si="963"/>
        <v>0</v>
      </c>
      <c r="CZ470" s="21">
        <f t="shared" si="1036"/>
        <v>0</v>
      </c>
      <c r="DA470" s="21">
        <f t="shared" si="1037"/>
        <v>361.53508170731709</v>
      </c>
      <c r="DB470" s="21">
        <f t="shared" si="1038"/>
        <v>19.028162195121972</v>
      </c>
      <c r="DC470" s="21"/>
      <c r="DD470" s="22">
        <f t="shared" si="1039"/>
        <v>0</v>
      </c>
      <c r="DE470" s="21">
        <f t="shared" si="964"/>
        <v>0</v>
      </c>
      <c r="DF470" s="22">
        <f t="shared" si="1085"/>
        <v>0</v>
      </c>
      <c r="DG470" s="21">
        <f t="shared" si="965"/>
        <v>0</v>
      </c>
      <c r="DH470" s="21">
        <f t="shared" si="1040"/>
        <v>0</v>
      </c>
      <c r="DI470" s="21">
        <f t="shared" si="1041"/>
        <v>315.31141829268296</v>
      </c>
      <c r="DJ470" s="21">
        <f t="shared" si="1042"/>
        <v>16.595337804878067</v>
      </c>
      <c r="DK470" s="21"/>
      <c r="DL470" s="22">
        <f t="shared" si="1043"/>
        <v>0</v>
      </c>
      <c r="DM470" s="21">
        <f t="shared" si="966"/>
        <v>0</v>
      </c>
      <c r="DN470" s="22">
        <f t="shared" si="1086"/>
        <v>0</v>
      </c>
      <c r="DO470" s="21">
        <f t="shared" si="967"/>
        <v>0</v>
      </c>
      <c r="DP470" s="21">
        <f t="shared" si="1044"/>
        <v>0</v>
      </c>
      <c r="DQ470" s="21">
        <f t="shared" si="1045"/>
        <v>109.47709756097561</v>
      </c>
      <c r="DR470" s="21">
        <f t="shared" si="1046"/>
        <v>36.492365853658534</v>
      </c>
      <c r="DS470" s="21"/>
      <c r="DT470" s="22">
        <f t="shared" si="1047"/>
        <v>0</v>
      </c>
      <c r="DU470" s="21">
        <f t="shared" si="968"/>
        <v>0</v>
      </c>
      <c r="DV470" s="22">
        <f t="shared" si="1087"/>
        <v>0</v>
      </c>
      <c r="DW470" s="21">
        <f t="shared" si="969"/>
        <v>0</v>
      </c>
      <c r="DX470" s="21">
        <f t="shared" si="1048"/>
        <v>0</v>
      </c>
      <c r="DY470" s="21">
        <f t="shared" si="1049"/>
        <v>2660.7713703078275</v>
      </c>
      <c r="DZ470" s="21">
        <f t="shared" si="1050"/>
        <v>140.0405984372542</v>
      </c>
      <c r="EA470" s="21"/>
      <c r="EB470" s="22">
        <f t="shared" si="1051"/>
        <v>0</v>
      </c>
      <c r="EC470" s="21">
        <f t="shared" si="970"/>
        <v>0</v>
      </c>
      <c r="ED470" s="22">
        <f t="shared" si="1088"/>
        <v>0</v>
      </c>
      <c r="EE470" s="21">
        <f t="shared" si="971"/>
        <v>0</v>
      </c>
      <c r="EF470" s="21">
        <f t="shared" si="1052"/>
        <v>0</v>
      </c>
      <c r="EG470" s="21">
        <f t="shared" si="1053"/>
        <v>2407.4806944099132</v>
      </c>
      <c r="EH470" s="21">
        <f t="shared" si="1054"/>
        <v>126.70951023210083</v>
      </c>
      <c r="EI470" s="21"/>
      <c r="EJ470" s="22">
        <f t="shared" si="1055"/>
        <v>0</v>
      </c>
      <c r="EK470" s="21">
        <f t="shared" si="972"/>
        <v>0</v>
      </c>
      <c r="EL470" s="22">
        <f t="shared" si="1089"/>
        <v>0</v>
      </c>
      <c r="EM470" s="21">
        <f t="shared" si="973"/>
        <v>0</v>
      </c>
      <c r="EN470" s="21">
        <f t="shared" si="1056"/>
        <v>0</v>
      </c>
      <c r="EO470" s="21">
        <f t="shared" si="1057"/>
        <v>198.10339994590873</v>
      </c>
      <c r="EP470" s="21">
        <f t="shared" si="1058"/>
        <v>594.31019983772626</v>
      </c>
      <c r="EQ470" s="21"/>
      <c r="ER470" s="22">
        <f t="shared" si="1059"/>
        <v>0</v>
      </c>
      <c r="ES470" s="21">
        <f t="shared" si="974"/>
        <v>0</v>
      </c>
      <c r="ET470" s="22">
        <f t="shared" si="1090"/>
        <v>0</v>
      </c>
      <c r="EU470" s="21">
        <f t="shared" si="975"/>
        <v>0</v>
      </c>
      <c r="EV470" s="21">
        <f t="shared" si="1060"/>
        <v>0</v>
      </c>
      <c r="EW470" s="21">
        <f t="shared" si="1061"/>
        <v>954.70980000000031</v>
      </c>
      <c r="EX470" s="21">
        <f t="shared" si="1062"/>
        <v>954.70980000000031</v>
      </c>
      <c r="EY470" s="21"/>
      <c r="EZ470" s="22">
        <f t="shared" si="1063"/>
        <v>0</v>
      </c>
      <c r="FA470" s="21">
        <f t="shared" si="976"/>
        <v>0</v>
      </c>
      <c r="FB470" s="22">
        <f t="shared" si="1091"/>
        <v>0</v>
      </c>
      <c r="FC470" s="21">
        <f t="shared" si="977"/>
        <v>0</v>
      </c>
      <c r="FD470" s="21">
        <f t="shared" si="1064"/>
        <v>0</v>
      </c>
      <c r="FE470" s="21">
        <f t="shared" si="1065"/>
        <v>213.74100000000001</v>
      </c>
      <c r="FF470" s="21">
        <f t="shared" si="1066"/>
        <v>213.74100000000001</v>
      </c>
      <c r="FG470" s="21"/>
      <c r="FH470" s="22">
        <f t="shared" si="1067"/>
        <v>0</v>
      </c>
      <c r="FI470" s="21">
        <f t="shared" si="978"/>
        <v>0</v>
      </c>
      <c r="FJ470" s="22">
        <f t="shared" si="1092"/>
        <v>0</v>
      </c>
      <c r="FK470" s="21">
        <f t="shared" si="979"/>
        <v>0</v>
      </c>
      <c r="FL470" s="21">
        <f t="shared" si="1068"/>
        <v>0</v>
      </c>
      <c r="FM470" s="21">
        <f t="shared" si="1069"/>
        <v>103.30815000000001</v>
      </c>
      <c r="FN470" s="21">
        <f t="shared" si="1070"/>
        <v>309.92445000000004</v>
      </c>
      <c r="FO470" s="21"/>
      <c r="FP470" s="21">
        <f t="shared" si="980"/>
        <v>0</v>
      </c>
      <c r="FQ470" s="21">
        <f t="shared" si="981"/>
        <v>0</v>
      </c>
      <c r="FR470" s="21">
        <f t="shared" si="1071"/>
        <v>0</v>
      </c>
      <c r="FS470" s="21">
        <f t="shared" si="982"/>
        <v>11365.733843414635</v>
      </c>
      <c r="FT470" s="21">
        <f t="shared" si="983"/>
        <v>7315.5661565853679</v>
      </c>
      <c r="FU470" s="21"/>
      <c r="FV470" s="20">
        <f t="shared" si="937"/>
        <v>0</v>
      </c>
      <c r="FW470" s="20">
        <f t="shared" si="937"/>
        <v>0</v>
      </c>
      <c r="FX470" s="20">
        <f t="shared" si="984"/>
        <v>0</v>
      </c>
      <c r="FY470" s="20">
        <f t="shared" si="985"/>
        <v>0</v>
      </c>
    </row>
    <row r="471" spans="2:181" x14ac:dyDescent="0.25">
      <c r="B471" s="20">
        <v>19.649999999999999</v>
      </c>
      <c r="C471" s="20">
        <f t="shared" si="986"/>
        <v>33.994499999999995</v>
      </c>
      <c r="D471" s="22">
        <f t="shared" si="987"/>
        <v>0</v>
      </c>
      <c r="E471" s="21">
        <f t="shared" si="938"/>
        <v>0</v>
      </c>
      <c r="F471" s="22">
        <f t="shared" si="1072"/>
        <v>0</v>
      </c>
      <c r="G471" s="21">
        <f t="shared" si="939"/>
        <v>0</v>
      </c>
      <c r="H471" s="21">
        <f t="shared" si="988"/>
        <v>0</v>
      </c>
      <c r="I471" s="21">
        <f t="shared" si="989"/>
        <v>988.19589000000019</v>
      </c>
      <c r="J471" s="21">
        <f t="shared" si="990"/>
        <v>52.010310000000061</v>
      </c>
      <c r="K471" s="21"/>
      <c r="L471" s="22">
        <f t="shared" si="991"/>
        <v>0</v>
      </c>
      <c r="M471" s="21">
        <f t="shared" si="940"/>
        <v>0</v>
      </c>
      <c r="N471" s="22">
        <f t="shared" si="1073"/>
        <v>0</v>
      </c>
      <c r="O471" s="21">
        <f t="shared" si="941"/>
        <v>0</v>
      </c>
      <c r="P471" s="21">
        <f t="shared" si="992"/>
        <v>0</v>
      </c>
      <c r="Q471" s="21">
        <f t="shared" si="993"/>
        <v>372.26557499999996</v>
      </c>
      <c r="R471" s="21">
        <f t="shared" si="994"/>
        <v>19.592925000000015</v>
      </c>
      <c r="S471" s="21"/>
      <c r="T471" s="22">
        <f t="shared" si="995"/>
        <v>0</v>
      </c>
      <c r="U471" s="21">
        <f t="shared" si="942"/>
        <v>0</v>
      </c>
      <c r="V471" s="22">
        <f t="shared" si="1074"/>
        <v>0</v>
      </c>
      <c r="W471" s="21">
        <f t="shared" si="943"/>
        <v>0</v>
      </c>
      <c r="X471" s="21">
        <f t="shared" si="996"/>
        <v>0</v>
      </c>
      <c r="Y471" s="21">
        <f t="shared" si="997"/>
        <v>96.183450000000022</v>
      </c>
      <c r="Z471" s="21">
        <f t="shared" si="998"/>
        <v>288.55035000000009</v>
      </c>
      <c r="AA471" s="21"/>
      <c r="AB471" s="22">
        <f t="shared" si="999"/>
        <v>0</v>
      </c>
      <c r="AC471" s="21">
        <f t="shared" si="944"/>
        <v>0</v>
      </c>
      <c r="AD471" s="22">
        <f t="shared" si="1075"/>
        <v>0</v>
      </c>
      <c r="AE471" s="21">
        <f t="shared" si="945"/>
        <v>0</v>
      </c>
      <c r="AF471" s="21">
        <f t="shared" si="1000"/>
        <v>0</v>
      </c>
      <c r="AG471" s="21">
        <f t="shared" si="1001"/>
        <v>87.990045000000009</v>
      </c>
      <c r="AH471" s="21">
        <f t="shared" si="1002"/>
        <v>4.6310550000000044</v>
      </c>
      <c r="AI471" s="21"/>
      <c r="AJ471" s="22">
        <f t="shared" si="1003"/>
        <v>0</v>
      </c>
      <c r="AK471" s="21">
        <f t="shared" si="946"/>
        <v>0</v>
      </c>
      <c r="AL471" s="22">
        <f t="shared" si="1076"/>
        <v>0</v>
      </c>
      <c r="AM471" s="21">
        <f t="shared" si="947"/>
        <v>0</v>
      </c>
      <c r="AN471" s="21">
        <f t="shared" si="1004"/>
        <v>0</v>
      </c>
      <c r="AO471" s="21">
        <f t="shared" si="1005"/>
        <v>189.51702000000003</v>
      </c>
      <c r="AP471" s="21">
        <f t="shared" si="1006"/>
        <v>9.9745800000000102</v>
      </c>
      <c r="AQ471" s="21"/>
      <c r="AR471" s="22">
        <f t="shared" si="1007"/>
        <v>0</v>
      </c>
      <c r="AS471" s="21">
        <f t="shared" si="948"/>
        <v>0</v>
      </c>
      <c r="AT471" s="22">
        <f t="shared" si="1077"/>
        <v>0</v>
      </c>
      <c r="AU471" s="21">
        <f t="shared" si="949"/>
        <v>0</v>
      </c>
      <c r="AV471" s="21">
        <f t="shared" si="1008"/>
        <v>0</v>
      </c>
      <c r="AW471" s="21">
        <f t="shared" si="1009"/>
        <v>411.45142500000009</v>
      </c>
      <c r="AX471" s="21">
        <f t="shared" si="1010"/>
        <v>137.15047500000003</v>
      </c>
      <c r="AY471" s="21"/>
      <c r="AZ471" s="22">
        <f t="shared" si="1011"/>
        <v>0</v>
      </c>
      <c r="BA471" s="21">
        <f t="shared" si="950"/>
        <v>0</v>
      </c>
      <c r="BB471" s="22">
        <f t="shared" si="1078"/>
        <v>0</v>
      </c>
      <c r="BC471" s="21">
        <f t="shared" si="951"/>
        <v>0</v>
      </c>
      <c r="BD471" s="21">
        <f t="shared" si="1012"/>
        <v>0</v>
      </c>
      <c r="BE471" s="21">
        <f t="shared" si="1013"/>
        <v>361.53508170731709</v>
      </c>
      <c r="BF471" s="21">
        <f t="shared" si="1014"/>
        <v>19.028162195121972</v>
      </c>
      <c r="BG471" s="21"/>
      <c r="BH471" s="22">
        <f t="shared" si="1015"/>
        <v>0</v>
      </c>
      <c r="BI471" s="21">
        <f t="shared" si="952"/>
        <v>0</v>
      </c>
      <c r="BJ471" s="22">
        <f t="shared" si="1079"/>
        <v>0</v>
      </c>
      <c r="BK471" s="21">
        <f t="shared" si="953"/>
        <v>0</v>
      </c>
      <c r="BL471" s="21">
        <f t="shared" si="1016"/>
        <v>0</v>
      </c>
      <c r="BM471" s="21">
        <f t="shared" si="1017"/>
        <v>315.31141829268296</v>
      </c>
      <c r="BN471" s="21">
        <f t="shared" si="1018"/>
        <v>16.595337804878067</v>
      </c>
      <c r="BO471" s="21"/>
      <c r="BP471" s="22">
        <f t="shared" si="1019"/>
        <v>0</v>
      </c>
      <c r="BQ471" s="21">
        <f t="shared" si="954"/>
        <v>0</v>
      </c>
      <c r="BR471" s="22">
        <f t="shared" si="1080"/>
        <v>0</v>
      </c>
      <c r="BS471" s="21">
        <f t="shared" si="955"/>
        <v>0</v>
      </c>
      <c r="BT471" s="21">
        <f t="shared" si="1020"/>
        <v>0</v>
      </c>
      <c r="BU471" s="21">
        <f t="shared" si="1021"/>
        <v>109.47709756097562</v>
      </c>
      <c r="BV471" s="21">
        <f t="shared" si="1022"/>
        <v>36.492365853658541</v>
      </c>
      <c r="BW471" s="21"/>
      <c r="BX471" s="22">
        <f t="shared" si="1023"/>
        <v>0</v>
      </c>
      <c r="BY471" s="21">
        <f t="shared" si="956"/>
        <v>0</v>
      </c>
      <c r="BZ471" s="22">
        <f t="shared" si="1081"/>
        <v>0</v>
      </c>
      <c r="CA471" s="21">
        <f t="shared" si="957"/>
        <v>0</v>
      </c>
      <c r="CB471" s="21">
        <f t="shared" si="1024"/>
        <v>0</v>
      </c>
      <c r="CC471" s="21">
        <f t="shared" si="1025"/>
        <v>420.03579627753743</v>
      </c>
      <c r="CD471" s="21">
        <f t="shared" si="1026"/>
        <v>22.107147172501989</v>
      </c>
      <c r="CE471" s="21"/>
      <c r="CF471" s="22">
        <f t="shared" si="1027"/>
        <v>0</v>
      </c>
      <c r="CG471" s="21">
        <f t="shared" si="958"/>
        <v>0</v>
      </c>
      <c r="CH471" s="22">
        <f t="shared" si="1082"/>
        <v>0</v>
      </c>
      <c r="CI471" s="21">
        <f t="shared" si="959"/>
        <v>0</v>
      </c>
      <c r="CJ471" s="21">
        <f t="shared" si="1028"/>
        <v>0</v>
      </c>
      <c r="CK471" s="21">
        <f t="shared" si="1029"/>
        <v>366.43436400472069</v>
      </c>
      <c r="CL471" s="21">
        <f t="shared" si="1030"/>
        <v>19.286019158143212</v>
      </c>
      <c r="CM471" s="21"/>
      <c r="CN471" s="22">
        <f t="shared" si="1031"/>
        <v>0</v>
      </c>
      <c r="CO471" s="21">
        <f t="shared" si="960"/>
        <v>0</v>
      </c>
      <c r="CP471" s="22">
        <f t="shared" si="1083"/>
        <v>0</v>
      </c>
      <c r="CQ471" s="21">
        <f t="shared" si="961"/>
        <v>0</v>
      </c>
      <c r="CR471" s="21">
        <f t="shared" si="1032"/>
        <v>0</v>
      </c>
      <c r="CS471" s="21">
        <f t="shared" si="1033"/>
        <v>42.398668346774208</v>
      </c>
      <c r="CT471" s="21">
        <f t="shared" si="1034"/>
        <v>127.19600504032263</v>
      </c>
      <c r="CU471" s="21"/>
      <c r="CV471" s="22">
        <f t="shared" si="1035"/>
        <v>0</v>
      </c>
      <c r="CW471" s="21">
        <f t="shared" si="962"/>
        <v>0</v>
      </c>
      <c r="CX471" s="22">
        <f t="shared" si="1084"/>
        <v>0</v>
      </c>
      <c r="CY471" s="21">
        <f t="shared" si="963"/>
        <v>0</v>
      </c>
      <c r="CZ471" s="21">
        <f t="shared" si="1036"/>
        <v>0</v>
      </c>
      <c r="DA471" s="21">
        <f t="shared" si="1037"/>
        <v>361.53508170731709</v>
      </c>
      <c r="DB471" s="21">
        <f t="shared" si="1038"/>
        <v>19.028162195121972</v>
      </c>
      <c r="DC471" s="21"/>
      <c r="DD471" s="22">
        <f t="shared" si="1039"/>
        <v>0</v>
      </c>
      <c r="DE471" s="21">
        <f t="shared" si="964"/>
        <v>0</v>
      </c>
      <c r="DF471" s="22">
        <f t="shared" si="1085"/>
        <v>0</v>
      </c>
      <c r="DG471" s="21">
        <f t="shared" si="965"/>
        <v>0</v>
      </c>
      <c r="DH471" s="21">
        <f t="shared" si="1040"/>
        <v>0</v>
      </c>
      <c r="DI471" s="21">
        <f t="shared" si="1041"/>
        <v>315.31141829268296</v>
      </c>
      <c r="DJ471" s="21">
        <f t="shared" si="1042"/>
        <v>16.595337804878067</v>
      </c>
      <c r="DK471" s="21"/>
      <c r="DL471" s="22">
        <f t="shared" si="1043"/>
        <v>0</v>
      </c>
      <c r="DM471" s="21">
        <f t="shared" si="966"/>
        <v>0</v>
      </c>
      <c r="DN471" s="22">
        <f t="shared" si="1086"/>
        <v>0</v>
      </c>
      <c r="DO471" s="21">
        <f t="shared" si="967"/>
        <v>0</v>
      </c>
      <c r="DP471" s="21">
        <f t="shared" si="1044"/>
        <v>0</v>
      </c>
      <c r="DQ471" s="21">
        <f t="shared" si="1045"/>
        <v>109.47709756097561</v>
      </c>
      <c r="DR471" s="21">
        <f t="shared" si="1046"/>
        <v>36.492365853658534</v>
      </c>
      <c r="DS471" s="21"/>
      <c r="DT471" s="22">
        <f t="shared" si="1047"/>
        <v>0</v>
      </c>
      <c r="DU471" s="21">
        <f t="shared" si="968"/>
        <v>0</v>
      </c>
      <c r="DV471" s="22">
        <f t="shared" si="1087"/>
        <v>0</v>
      </c>
      <c r="DW471" s="21">
        <f t="shared" si="969"/>
        <v>0</v>
      </c>
      <c r="DX471" s="21">
        <f t="shared" si="1048"/>
        <v>0</v>
      </c>
      <c r="DY471" s="21">
        <f t="shared" si="1049"/>
        <v>2660.7713703078275</v>
      </c>
      <c r="DZ471" s="21">
        <f t="shared" si="1050"/>
        <v>140.0405984372542</v>
      </c>
      <c r="EA471" s="21"/>
      <c r="EB471" s="22">
        <f t="shared" si="1051"/>
        <v>0</v>
      </c>
      <c r="EC471" s="21">
        <f t="shared" si="970"/>
        <v>0</v>
      </c>
      <c r="ED471" s="22">
        <f t="shared" si="1088"/>
        <v>0</v>
      </c>
      <c r="EE471" s="21">
        <f t="shared" si="971"/>
        <v>0</v>
      </c>
      <c r="EF471" s="21">
        <f t="shared" si="1052"/>
        <v>0</v>
      </c>
      <c r="EG471" s="21">
        <f t="shared" si="1053"/>
        <v>2407.4806944099132</v>
      </c>
      <c r="EH471" s="21">
        <f t="shared" si="1054"/>
        <v>126.70951023210083</v>
      </c>
      <c r="EI471" s="21"/>
      <c r="EJ471" s="22">
        <f t="shared" si="1055"/>
        <v>0</v>
      </c>
      <c r="EK471" s="21">
        <f t="shared" si="972"/>
        <v>0</v>
      </c>
      <c r="EL471" s="22">
        <f t="shared" si="1089"/>
        <v>0</v>
      </c>
      <c r="EM471" s="21">
        <f t="shared" si="973"/>
        <v>0</v>
      </c>
      <c r="EN471" s="21">
        <f t="shared" si="1056"/>
        <v>0</v>
      </c>
      <c r="EO471" s="21">
        <f t="shared" si="1057"/>
        <v>198.10339994590873</v>
      </c>
      <c r="EP471" s="21">
        <f t="shared" si="1058"/>
        <v>594.31019983772626</v>
      </c>
      <c r="EQ471" s="21"/>
      <c r="ER471" s="22">
        <f t="shared" si="1059"/>
        <v>0</v>
      </c>
      <c r="ES471" s="21">
        <f t="shared" si="974"/>
        <v>0</v>
      </c>
      <c r="ET471" s="22">
        <f t="shared" si="1090"/>
        <v>0</v>
      </c>
      <c r="EU471" s="21">
        <f t="shared" si="975"/>
        <v>0</v>
      </c>
      <c r="EV471" s="21">
        <f t="shared" si="1060"/>
        <v>0</v>
      </c>
      <c r="EW471" s="21">
        <f t="shared" si="1061"/>
        <v>954.70980000000031</v>
      </c>
      <c r="EX471" s="21">
        <f t="shared" si="1062"/>
        <v>954.70980000000031</v>
      </c>
      <c r="EY471" s="21"/>
      <c r="EZ471" s="22">
        <f t="shared" si="1063"/>
        <v>0</v>
      </c>
      <c r="FA471" s="21">
        <f t="shared" si="976"/>
        <v>0</v>
      </c>
      <c r="FB471" s="22">
        <f t="shared" si="1091"/>
        <v>0</v>
      </c>
      <c r="FC471" s="21">
        <f t="shared" si="977"/>
        <v>0</v>
      </c>
      <c r="FD471" s="21">
        <f t="shared" si="1064"/>
        <v>0</v>
      </c>
      <c r="FE471" s="21">
        <f t="shared" si="1065"/>
        <v>213.74100000000001</v>
      </c>
      <c r="FF471" s="21">
        <f t="shared" si="1066"/>
        <v>213.74100000000001</v>
      </c>
      <c r="FG471" s="21"/>
      <c r="FH471" s="22">
        <f t="shared" si="1067"/>
        <v>0</v>
      </c>
      <c r="FI471" s="21">
        <f t="shared" si="978"/>
        <v>0</v>
      </c>
      <c r="FJ471" s="22">
        <f t="shared" si="1092"/>
        <v>0</v>
      </c>
      <c r="FK471" s="21">
        <f t="shared" si="979"/>
        <v>0</v>
      </c>
      <c r="FL471" s="21">
        <f t="shared" si="1068"/>
        <v>0</v>
      </c>
      <c r="FM471" s="21">
        <f t="shared" si="1069"/>
        <v>103.30815000000001</v>
      </c>
      <c r="FN471" s="21">
        <f t="shared" si="1070"/>
        <v>309.92445000000004</v>
      </c>
      <c r="FO471" s="21"/>
      <c r="FP471" s="21">
        <f t="shared" si="980"/>
        <v>0</v>
      </c>
      <c r="FQ471" s="21">
        <f t="shared" si="981"/>
        <v>0</v>
      </c>
      <c r="FR471" s="21">
        <f t="shared" si="1071"/>
        <v>0</v>
      </c>
      <c r="FS471" s="21">
        <f t="shared" si="982"/>
        <v>11365.733843414635</v>
      </c>
      <c r="FT471" s="21">
        <f t="shared" si="983"/>
        <v>7315.5661565853679</v>
      </c>
      <c r="FU471" s="21"/>
      <c r="FV471" s="20">
        <f t="shared" si="937"/>
        <v>0</v>
      </c>
      <c r="FW471" s="20">
        <f t="shared" si="937"/>
        <v>0</v>
      </c>
      <c r="FX471" s="20">
        <f t="shared" si="984"/>
        <v>0</v>
      </c>
      <c r="FY471" s="20">
        <f t="shared" si="985"/>
        <v>0</v>
      </c>
    </row>
    <row r="472" spans="2:181" x14ac:dyDescent="0.25">
      <c r="B472" s="20">
        <v>19.7</v>
      </c>
      <c r="C472" s="20">
        <f t="shared" si="986"/>
        <v>34.080999999999996</v>
      </c>
      <c r="D472" s="22">
        <f t="shared" si="987"/>
        <v>0</v>
      </c>
      <c r="E472" s="21">
        <f t="shared" si="938"/>
        <v>0</v>
      </c>
      <c r="F472" s="22">
        <f t="shared" si="1072"/>
        <v>0</v>
      </c>
      <c r="G472" s="21">
        <f t="shared" si="939"/>
        <v>0</v>
      </c>
      <c r="H472" s="21">
        <f t="shared" si="988"/>
        <v>0</v>
      </c>
      <c r="I472" s="21">
        <f t="shared" si="989"/>
        <v>988.19589000000019</v>
      </c>
      <c r="J472" s="21">
        <f t="shared" si="990"/>
        <v>52.010310000000061</v>
      </c>
      <c r="K472" s="21"/>
      <c r="L472" s="22">
        <f t="shared" si="991"/>
        <v>0</v>
      </c>
      <c r="M472" s="21">
        <f t="shared" si="940"/>
        <v>0</v>
      </c>
      <c r="N472" s="22">
        <f t="shared" si="1073"/>
        <v>0</v>
      </c>
      <c r="O472" s="21">
        <f t="shared" si="941"/>
        <v>0</v>
      </c>
      <c r="P472" s="21">
        <f t="shared" si="992"/>
        <v>0</v>
      </c>
      <c r="Q472" s="21">
        <f t="shared" si="993"/>
        <v>372.26557499999996</v>
      </c>
      <c r="R472" s="21">
        <f t="shared" si="994"/>
        <v>19.592925000000015</v>
      </c>
      <c r="S472" s="21"/>
      <c r="T472" s="22">
        <f t="shared" si="995"/>
        <v>0</v>
      </c>
      <c r="U472" s="21">
        <f t="shared" si="942"/>
        <v>0</v>
      </c>
      <c r="V472" s="22">
        <f t="shared" si="1074"/>
        <v>0</v>
      </c>
      <c r="W472" s="21">
        <f t="shared" si="943"/>
        <v>0</v>
      </c>
      <c r="X472" s="21">
        <f t="shared" si="996"/>
        <v>0</v>
      </c>
      <c r="Y472" s="21">
        <f t="shared" si="997"/>
        <v>96.183450000000022</v>
      </c>
      <c r="Z472" s="21">
        <f t="shared" si="998"/>
        <v>288.55035000000009</v>
      </c>
      <c r="AA472" s="21"/>
      <c r="AB472" s="22">
        <f t="shared" si="999"/>
        <v>0</v>
      </c>
      <c r="AC472" s="21">
        <f t="shared" si="944"/>
        <v>0</v>
      </c>
      <c r="AD472" s="22">
        <f t="shared" si="1075"/>
        <v>0</v>
      </c>
      <c r="AE472" s="21">
        <f t="shared" si="945"/>
        <v>0</v>
      </c>
      <c r="AF472" s="21">
        <f t="shared" si="1000"/>
        <v>0</v>
      </c>
      <c r="AG472" s="21">
        <f t="shared" si="1001"/>
        <v>87.990045000000009</v>
      </c>
      <c r="AH472" s="21">
        <f t="shared" si="1002"/>
        <v>4.6310550000000044</v>
      </c>
      <c r="AI472" s="21"/>
      <c r="AJ472" s="22">
        <f t="shared" si="1003"/>
        <v>0</v>
      </c>
      <c r="AK472" s="21">
        <f t="shared" si="946"/>
        <v>0</v>
      </c>
      <c r="AL472" s="22">
        <f t="shared" si="1076"/>
        <v>0</v>
      </c>
      <c r="AM472" s="21">
        <f t="shared" si="947"/>
        <v>0</v>
      </c>
      <c r="AN472" s="21">
        <f t="shared" si="1004"/>
        <v>0</v>
      </c>
      <c r="AO472" s="21">
        <f t="shared" si="1005"/>
        <v>189.51702000000003</v>
      </c>
      <c r="AP472" s="21">
        <f t="shared" si="1006"/>
        <v>9.9745800000000102</v>
      </c>
      <c r="AQ472" s="21"/>
      <c r="AR472" s="22">
        <f t="shared" si="1007"/>
        <v>0</v>
      </c>
      <c r="AS472" s="21">
        <f t="shared" si="948"/>
        <v>0</v>
      </c>
      <c r="AT472" s="22">
        <f t="shared" si="1077"/>
        <v>0</v>
      </c>
      <c r="AU472" s="21">
        <f t="shared" si="949"/>
        <v>0</v>
      </c>
      <c r="AV472" s="21">
        <f t="shared" si="1008"/>
        <v>0</v>
      </c>
      <c r="AW472" s="21">
        <f t="shared" si="1009"/>
        <v>411.45142500000009</v>
      </c>
      <c r="AX472" s="21">
        <f t="shared" si="1010"/>
        <v>137.15047500000003</v>
      </c>
      <c r="AY472" s="21"/>
      <c r="AZ472" s="22">
        <f t="shared" si="1011"/>
        <v>0</v>
      </c>
      <c r="BA472" s="21">
        <f t="shared" si="950"/>
        <v>0</v>
      </c>
      <c r="BB472" s="22">
        <f t="shared" si="1078"/>
        <v>0</v>
      </c>
      <c r="BC472" s="21">
        <f t="shared" si="951"/>
        <v>0</v>
      </c>
      <c r="BD472" s="21">
        <f t="shared" si="1012"/>
        <v>0</v>
      </c>
      <c r="BE472" s="21">
        <f t="shared" si="1013"/>
        <v>361.53508170731709</v>
      </c>
      <c r="BF472" s="21">
        <f t="shared" si="1014"/>
        <v>19.028162195121972</v>
      </c>
      <c r="BG472" s="21"/>
      <c r="BH472" s="22">
        <f t="shared" si="1015"/>
        <v>0</v>
      </c>
      <c r="BI472" s="21">
        <f t="shared" si="952"/>
        <v>0</v>
      </c>
      <c r="BJ472" s="22">
        <f t="shared" si="1079"/>
        <v>0</v>
      </c>
      <c r="BK472" s="21">
        <f t="shared" si="953"/>
        <v>0</v>
      </c>
      <c r="BL472" s="21">
        <f t="shared" si="1016"/>
        <v>0</v>
      </c>
      <c r="BM472" s="21">
        <f t="shared" si="1017"/>
        <v>315.31141829268296</v>
      </c>
      <c r="BN472" s="21">
        <f t="shared" si="1018"/>
        <v>16.595337804878067</v>
      </c>
      <c r="BO472" s="21"/>
      <c r="BP472" s="22">
        <f t="shared" si="1019"/>
        <v>0</v>
      </c>
      <c r="BQ472" s="21">
        <f t="shared" si="954"/>
        <v>0</v>
      </c>
      <c r="BR472" s="22">
        <f t="shared" si="1080"/>
        <v>0</v>
      </c>
      <c r="BS472" s="21">
        <f t="shared" si="955"/>
        <v>0</v>
      </c>
      <c r="BT472" s="21">
        <f t="shared" si="1020"/>
        <v>0</v>
      </c>
      <c r="BU472" s="21">
        <f t="shared" si="1021"/>
        <v>109.47709756097562</v>
      </c>
      <c r="BV472" s="21">
        <f t="shared" si="1022"/>
        <v>36.492365853658541</v>
      </c>
      <c r="BW472" s="21"/>
      <c r="BX472" s="22">
        <f t="shared" si="1023"/>
        <v>0</v>
      </c>
      <c r="BY472" s="21">
        <f t="shared" si="956"/>
        <v>0</v>
      </c>
      <c r="BZ472" s="22">
        <f t="shared" si="1081"/>
        <v>0</v>
      </c>
      <c r="CA472" s="21">
        <f t="shared" si="957"/>
        <v>0</v>
      </c>
      <c r="CB472" s="21">
        <f t="shared" si="1024"/>
        <v>0</v>
      </c>
      <c r="CC472" s="21">
        <f t="shared" si="1025"/>
        <v>420.03579627753743</v>
      </c>
      <c r="CD472" s="21">
        <f t="shared" si="1026"/>
        <v>22.107147172501989</v>
      </c>
      <c r="CE472" s="21"/>
      <c r="CF472" s="22">
        <f t="shared" si="1027"/>
        <v>0</v>
      </c>
      <c r="CG472" s="21">
        <f t="shared" si="958"/>
        <v>0</v>
      </c>
      <c r="CH472" s="22">
        <f t="shared" si="1082"/>
        <v>0</v>
      </c>
      <c r="CI472" s="21">
        <f t="shared" si="959"/>
        <v>0</v>
      </c>
      <c r="CJ472" s="21">
        <f t="shared" si="1028"/>
        <v>0</v>
      </c>
      <c r="CK472" s="21">
        <f t="shared" si="1029"/>
        <v>366.43436400472069</v>
      </c>
      <c r="CL472" s="21">
        <f t="shared" si="1030"/>
        <v>19.286019158143212</v>
      </c>
      <c r="CM472" s="21"/>
      <c r="CN472" s="22">
        <f t="shared" si="1031"/>
        <v>0</v>
      </c>
      <c r="CO472" s="21">
        <f t="shared" si="960"/>
        <v>0</v>
      </c>
      <c r="CP472" s="22">
        <f t="shared" si="1083"/>
        <v>0</v>
      </c>
      <c r="CQ472" s="21">
        <f t="shared" si="961"/>
        <v>0</v>
      </c>
      <c r="CR472" s="21">
        <f t="shared" si="1032"/>
        <v>0</v>
      </c>
      <c r="CS472" s="21">
        <f t="shared" si="1033"/>
        <v>42.398668346774208</v>
      </c>
      <c r="CT472" s="21">
        <f t="shared" si="1034"/>
        <v>127.19600504032263</v>
      </c>
      <c r="CU472" s="21"/>
      <c r="CV472" s="22">
        <f t="shared" si="1035"/>
        <v>0</v>
      </c>
      <c r="CW472" s="21">
        <f t="shared" si="962"/>
        <v>0</v>
      </c>
      <c r="CX472" s="22">
        <f t="shared" si="1084"/>
        <v>0</v>
      </c>
      <c r="CY472" s="21">
        <f t="shared" si="963"/>
        <v>0</v>
      </c>
      <c r="CZ472" s="21">
        <f t="shared" si="1036"/>
        <v>0</v>
      </c>
      <c r="DA472" s="21">
        <f t="shared" si="1037"/>
        <v>361.53508170731709</v>
      </c>
      <c r="DB472" s="21">
        <f t="shared" si="1038"/>
        <v>19.028162195121972</v>
      </c>
      <c r="DC472" s="21"/>
      <c r="DD472" s="22">
        <f t="shared" si="1039"/>
        <v>0</v>
      </c>
      <c r="DE472" s="21">
        <f t="shared" si="964"/>
        <v>0</v>
      </c>
      <c r="DF472" s="22">
        <f t="shared" si="1085"/>
        <v>0</v>
      </c>
      <c r="DG472" s="21">
        <f t="shared" si="965"/>
        <v>0</v>
      </c>
      <c r="DH472" s="21">
        <f t="shared" si="1040"/>
        <v>0</v>
      </c>
      <c r="DI472" s="21">
        <f t="shared" si="1041"/>
        <v>315.31141829268296</v>
      </c>
      <c r="DJ472" s="21">
        <f t="shared" si="1042"/>
        <v>16.595337804878067</v>
      </c>
      <c r="DK472" s="21"/>
      <c r="DL472" s="22">
        <f t="shared" si="1043"/>
        <v>0</v>
      </c>
      <c r="DM472" s="21">
        <f t="shared" si="966"/>
        <v>0</v>
      </c>
      <c r="DN472" s="22">
        <f t="shared" si="1086"/>
        <v>0</v>
      </c>
      <c r="DO472" s="21">
        <f t="shared" si="967"/>
        <v>0</v>
      </c>
      <c r="DP472" s="21">
        <f t="shared" si="1044"/>
        <v>0</v>
      </c>
      <c r="DQ472" s="21">
        <f t="shared" si="1045"/>
        <v>109.47709756097561</v>
      </c>
      <c r="DR472" s="21">
        <f t="shared" si="1046"/>
        <v>36.492365853658534</v>
      </c>
      <c r="DS472" s="21"/>
      <c r="DT472" s="22">
        <f t="shared" si="1047"/>
        <v>0</v>
      </c>
      <c r="DU472" s="21">
        <f t="shared" si="968"/>
        <v>0</v>
      </c>
      <c r="DV472" s="22">
        <f t="shared" si="1087"/>
        <v>0</v>
      </c>
      <c r="DW472" s="21">
        <f t="shared" si="969"/>
        <v>0</v>
      </c>
      <c r="DX472" s="21">
        <f t="shared" si="1048"/>
        <v>0</v>
      </c>
      <c r="DY472" s="21">
        <f t="shared" si="1049"/>
        <v>2660.7713703078275</v>
      </c>
      <c r="DZ472" s="21">
        <f t="shared" si="1050"/>
        <v>140.0405984372542</v>
      </c>
      <c r="EA472" s="21"/>
      <c r="EB472" s="22">
        <f t="shared" si="1051"/>
        <v>0</v>
      </c>
      <c r="EC472" s="21">
        <f t="shared" si="970"/>
        <v>0</v>
      </c>
      <c r="ED472" s="22">
        <f t="shared" si="1088"/>
        <v>0</v>
      </c>
      <c r="EE472" s="21">
        <f t="shared" si="971"/>
        <v>0</v>
      </c>
      <c r="EF472" s="21">
        <f t="shared" si="1052"/>
        <v>0</v>
      </c>
      <c r="EG472" s="21">
        <f t="shared" si="1053"/>
        <v>2407.4806944099132</v>
      </c>
      <c r="EH472" s="21">
        <f t="shared" si="1054"/>
        <v>126.70951023210083</v>
      </c>
      <c r="EI472" s="21"/>
      <c r="EJ472" s="22">
        <f t="shared" si="1055"/>
        <v>0</v>
      </c>
      <c r="EK472" s="21">
        <f t="shared" si="972"/>
        <v>0</v>
      </c>
      <c r="EL472" s="22">
        <f t="shared" si="1089"/>
        <v>0</v>
      </c>
      <c r="EM472" s="21">
        <f t="shared" si="973"/>
        <v>0</v>
      </c>
      <c r="EN472" s="21">
        <f t="shared" si="1056"/>
        <v>0</v>
      </c>
      <c r="EO472" s="21">
        <f t="shared" si="1057"/>
        <v>198.10339994590873</v>
      </c>
      <c r="EP472" s="21">
        <f t="shared" si="1058"/>
        <v>594.31019983772626</v>
      </c>
      <c r="EQ472" s="21"/>
      <c r="ER472" s="22">
        <f t="shared" si="1059"/>
        <v>0</v>
      </c>
      <c r="ES472" s="21">
        <f t="shared" si="974"/>
        <v>0</v>
      </c>
      <c r="ET472" s="22">
        <f t="shared" si="1090"/>
        <v>0</v>
      </c>
      <c r="EU472" s="21">
        <f t="shared" si="975"/>
        <v>0</v>
      </c>
      <c r="EV472" s="21">
        <f t="shared" si="1060"/>
        <v>0</v>
      </c>
      <c r="EW472" s="21">
        <f t="shared" si="1061"/>
        <v>954.70980000000031</v>
      </c>
      <c r="EX472" s="21">
        <f t="shared" si="1062"/>
        <v>954.70980000000031</v>
      </c>
      <c r="EY472" s="21"/>
      <c r="EZ472" s="22">
        <f t="shared" si="1063"/>
        <v>0</v>
      </c>
      <c r="FA472" s="21">
        <f t="shared" si="976"/>
        <v>0</v>
      </c>
      <c r="FB472" s="22">
        <f t="shared" si="1091"/>
        <v>0</v>
      </c>
      <c r="FC472" s="21">
        <f t="shared" si="977"/>
        <v>0</v>
      </c>
      <c r="FD472" s="21">
        <f t="shared" si="1064"/>
        <v>0</v>
      </c>
      <c r="FE472" s="21">
        <f t="shared" si="1065"/>
        <v>213.74100000000001</v>
      </c>
      <c r="FF472" s="21">
        <f t="shared" si="1066"/>
        <v>213.74100000000001</v>
      </c>
      <c r="FG472" s="21"/>
      <c r="FH472" s="22">
        <f t="shared" si="1067"/>
        <v>0</v>
      </c>
      <c r="FI472" s="21">
        <f t="shared" si="978"/>
        <v>0</v>
      </c>
      <c r="FJ472" s="22">
        <f t="shared" si="1092"/>
        <v>0</v>
      </c>
      <c r="FK472" s="21">
        <f t="shared" si="979"/>
        <v>0</v>
      </c>
      <c r="FL472" s="21">
        <f t="shared" si="1068"/>
        <v>0</v>
      </c>
      <c r="FM472" s="21">
        <f t="shared" si="1069"/>
        <v>103.30815000000001</v>
      </c>
      <c r="FN472" s="21">
        <f t="shared" si="1070"/>
        <v>309.92445000000004</v>
      </c>
      <c r="FO472" s="21"/>
      <c r="FP472" s="21">
        <f t="shared" si="980"/>
        <v>0</v>
      </c>
      <c r="FQ472" s="21">
        <f t="shared" si="981"/>
        <v>0</v>
      </c>
      <c r="FR472" s="21">
        <f t="shared" si="1071"/>
        <v>0</v>
      </c>
      <c r="FS472" s="21">
        <f t="shared" si="982"/>
        <v>11365.733843414635</v>
      </c>
      <c r="FT472" s="21">
        <f t="shared" si="983"/>
        <v>7315.5661565853679</v>
      </c>
      <c r="FU472" s="21"/>
      <c r="FV472" s="20">
        <f t="shared" si="937"/>
        <v>0</v>
      </c>
      <c r="FW472" s="20">
        <f t="shared" si="937"/>
        <v>0</v>
      </c>
      <c r="FX472" s="20">
        <f t="shared" si="984"/>
        <v>0</v>
      </c>
      <c r="FY472" s="20">
        <f t="shared" si="985"/>
        <v>0</v>
      </c>
    </row>
    <row r="473" spans="2:181" x14ac:dyDescent="0.25">
      <c r="B473" s="20">
        <v>19.75</v>
      </c>
      <c r="C473" s="20">
        <f t="shared" si="986"/>
        <v>34.167499999999997</v>
      </c>
      <c r="D473" s="22">
        <f t="shared" si="987"/>
        <v>0</v>
      </c>
      <c r="E473" s="21">
        <f t="shared" si="938"/>
        <v>0</v>
      </c>
      <c r="F473" s="22">
        <f t="shared" si="1072"/>
        <v>0</v>
      </c>
      <c r="G473" s="21">
        <f t="shared" si="939"/>
        <v>0</v>
      </c>
      <c r="H473" s="21">
        <f t="shared" si="988"/>
        <v>0</v>
      </c>
      <c r="I473" s="21">
        <f t="shared" si="989"/>
        <v>988.19589000000019</v>
      </c>
      <c r="J473" s="21">
        <f t="shared" si="990"/>
        <v>52.010310000000061</v>
      </c>
      <c r="K473" s="21"/>
      <c r="L473" s="22">
        <f t="shared" si="991"/>
        <v>0</v>
      </c>
      <c r="M473" s="21">
        <f t="shared" si="940"/>
        <v>0</v>
      </c>
      <c r="N473" s="22">
        <f t="shared" si="1073"/>
        <v>0</v>
      </c>
      <c r="O473" s="21">
        <f t="shared" si="941"/>
        <v>0</v>
      </c>
      <c r="P473" s="21">
        <f t="shared" si="992"/>
        <v>0</v>
      </c>
      <c r="Q473" s="21">
        <f t="shared" si="993"/>
        <v>372.26557499999996</v>
      </c>
      <c r="R473" s="21">
        <f t="shared" si="994"/>
        <v>19.592925000000015</v>
      </c>
      <c r="S473" s="21"/>
      <c r="T473" s="22">
        <f t="shared" si="995"/>
        <v>0</v>
      </c>
      <c r="U473" s="21">
        <f t="shared" si="942"/>
        <v>0</v>
      </c>
      <c r="V473" s="22">
        <f t="shared" si="1074"/>
        <v>0</v>
      </c>
      <c r="W473" s="21">
        <f t="shared" si="943"/>
        <v>0</v>
      </c>
      <c r="X473" s="21">
        <f t="shared" si="996"/>
        <v>0</v>
      </c>
      <c r="Y473" s="21">
        <f t="shared" si="997"/>
        <v>96.183450000000022</v>
      </c>
      <c r="Z473" s="21">
        <f t="shared" si="998"/>
        <v>288.55035000000009</v>
      </c>
      <c r="AA473" s="21"/>
      <c r="AB473" s="22">
        <f t="shared" si="999"/>
        <v>0</v>
      </c>
      <c r="AC473" s="21">
        <f t="shared" si="944"/>
        <v>0</v>
      </c>
      <c r="AD473" s="22">
        <f t="shared" si="1075"/>
        <v>0</v>
      </c>
      <c r="AE473" s="21">
        <f t="shared" si="945"/>
        <v>0</v>
      </c>
      <c r="AF473" s="21">
        <f t="shared" si="1000"/>
        <v>0</v>
      </c>
      <c r="AG473" s="21">
        <f t="shared" si="1001"/>
        <v>87.990045000000009</v>
      </c>
      <c r="AH473" s="21">
        <f t="shared" si="1002"/>
        <v>4.6310550000000044</v>
      </c>
      <c r="AI473" s="21"/>
      <c r="AJ473" s="22">
        <f t="shared" si="1003"/>
        <v>0</v>
      </c>
      <c r="AK473" s="21">
        <f t="shared" si="946"/>
        <v>0</v>
      </c>
      <c r="AL473" s="22">
        <f t="shared" si="1076"/>
        <v>0</v>
      </c>
      <c r="AM473" s="21">
        <f t="shared" si="947"/>
        <v>0</v>
      </c>
      <c r="AN473" s="21">
        <f t="shared" si="1004"/>
        <v>0</v>
      </c>
      <c r="AO473" s="21">
        <f t="shared" si="1005"/>
        <v>189.51702000000003</v>
      </c>
      <c r="AP473" s="21">
        <f t="shared" si="1006"/>
        <v>9.9745800000000102</v>
      </c>
      <c r="AQ473" s="21"/>
      <c r="AR473" s="22">
        <f t="shared" si="1007"/>
        <v>0</v>
      </c>
      <c r="AS473" s="21">
        <f t="shared" si="948"/>
        <v>0</v>
      </c>
      <c r="AT473" s="22">
        <f t="shared" si="1077"/>
        <v>0</v>
      </c>
      <c r="AU473" s="21">
        <f t="shared" si="949"/>
        <v>0</v>
      </c>
      <c r="AV473" s="21">
        <f t="shared" si="1008"/>
        <v>0</v>
      </c>
      <c r="AW473" s="21">
        <f t="shared" si="1009"/>
        <v>411.45142500000009</v>
      </c>
      <c r="AX473" s="21">
        <f t="shared" si="1010"/>
        <v>137.15047500000003</v>
      </c>
      <c r="AY473" s="21"/>
      <c r="AZ473" s="22">
        <f t="shared" si="1011"/>
        <v>0</v>
      </c>
      <c r="BA473" s="21">
        <f t="shared" si="950"/>
        <v>0</v>
      </c>
      <c r="BB473" s="22">
        <f t="shared" si="1078"/>
        <v>0</v>
      </c>
      <c r="BC473" s="21">
        <f t="shared" si="951"/>
        <v>0</v>
      </c>
      <c r="BD473" s="21">
        <f t="shared" si="1012"/>
        <v>0</v>
      </c>
      <c r="BE473" s="21">
        <f t="shared" si="1013"/>
        <v>361.53508170731709</v>
      </c>
      <c r="BF473" s="21">
        <f t="shared" si="1014"/>
        <v>19.028162195121972</v>
      </c>
      <c r="BG473" s="21"/>
      <c r="BH473" s="22">
        <f t="shared" si="1015"/>
        <v>0</v>
      </c>
      <c r="BI473" s="21">
        <f t="shared" si="952"/>
        <v>0</v>
      </c>
      <c r="BJ473" s="22">
        <f t="shared" si="1079"/>
        <v>0</v>
      </c>
      <c r="BK473" s="21">
        <f t="shared" si="953"/>
        <v>0</v>
      </c>
      <c r="BL473" s="21">
        <f t="shared" si="1016"/>
        <v>0</v>
      </c>
      <c r="BM473" s="21">
        <f t="shared" si="1017"/>
        <v>315.31141829268296</v>
      </c>
      <c r="BN473" s="21">
        <f t="shared" si="1018"/>
        <v>16.595337804878067</v>
      </c>
      <c r="BO473" s="21"/>
      <c r="BP473" s="22">
        <f t="shared" si="1019"/>
        <v>0</v>
      </c>
      <c r="BQ473" s="21">
        <f t="shared" si="954"/>
        <v>0</v>
      </c>
      <c r="BR473" s="22">
        <f t="shared" si="1080"/>
        <v>0</v>
      </c>
      <c r="BS473" s="21">
        <f t="shared" si="955"/>
        <v>0</v>
      </c>
      <c r="BT473" s="21">
        <f t="shared" si="1020"/>
        <v>0</v>
      </c>
      <c r="BU473" s="21">
        <f t="shared" si="1021"/>
        <v>109.47709756097562</v>
      </c>
      <c r="BV473" s="21">
        <f t="shared" si="1022"/>
        <v>36.492365853658541</v>
      </c>
      <c r="BW473" s="21"/>
      <c r="BX473" s="22">
        <f t="shared" si="1023"/>
        <v>0</v>
      </c>
      <c r="BY473" s="21">
        <f t="shared" si="956"/>
        <v>0</v>
      </c>
      <c r="BZ473" s="22">
        <f t="shared" si="1081"/>
        <v>0</v>
      </c>
      <c r="CA473" s="21">
        <f t="shared" si="957"/>
        <v>0</v>
      </c>
      <c r="CB473" s="21">
        <f t="shared" si="1024"/>
        <v>0</v>
      </c>
      <c r="CC473" s="21">
        <f t="shared" si="1025"/>
        <v>420.03579627753743</v>
      </c>
      <c r="CD473" s="21">
        <f t="shared" si="1026"/>
        <v>22.107147172501989</v>
      </c>
      <c r="CE473" s="21"/>
      <c r="CF473" s="22">
        <f t="shared" si="1027"/>
        <v>0</v>
      </c>
      <c r="CG473" s="21">
        <f t="shared" si="958"/>
        <v>0</v>
      </c>
      <c r="CH473" s="22">
        <f t="shared" si="1082"/>
        <v>0</v>
      </c>
      <c r="CI473" s="21">
        <f t="shared" si="959"/>
        <v>0</v>
      </c>
      <c r="CJ473" s="21">
        <f t="shared" si="1028"/>
        <v>0</v>
      </c>
      <c r="CK473" s="21">
        <f t="shared" si="1029"/>
        <v>366.43436400472069</v>
      </c>
      <c r="CL473" s="21">
        <f t="shared" si="1030"/>
        <v>19.286019158143212</v>
      </c>
      <c r="CM473" s="21"/>
      <c r="CN473" s="22">
        <f t="shared" si="1031"/>
        <v>0</v>
      </c>
      <c r="CO473" s="21">
        <f t="shared" si="960"/>
        <v>0</v>
      </c>
      <c r="CP473" s="22">
        <f t="shared" si="1083"/>
        <v>0</v>
      </c>
      <c r="CQ473" s="21">
        <f t="shared" si="961"/>
        <v>0</v>
      </c>
      <c r="CR473" s="21">
        <f t="shared" si="1032"/>
        <v>0</v>
      </c>
      <c r="CS473" s="21">
        <f t="shared" si="1033"/>
        <v>42.398668346774208</v>
      </c>
      <c r="CT473" s="21">
        <f t="shared" si="1034"/>
        <v>127.19600504032263</v>
      </c>
      <c r="CU473" s="21"/>
      <c r="CV473" s="22">
        <f t="shared" si="1035"/>
        <v>0</v>
      </c>
      <c r="CW473" s="21">
        <f t="shared" si="962"/>
        <v>0</v>
      </c>
      <c r="CX473" s="22">
        <f t="shared" si="1084"/>
        <v>0</v>
      </c>
      <c r="CY473" s="21">
        <f t="shared" si="963"/>
        <v>0</v>
      </c>
      <c r="CZ473" s="21">
        <f t="shared" si="1036"/>
        <v>0</v>
      </c>
      <c r="DA473" s="21">
        <f t="shared" si="1037"/>
        <v>361.53508170731709</v>
      </c>
      <c r="DB473" s="21">
        <f t="shared" si="1038"/>
        <v>19.028162195121972</v>
      </c>
      <c r="DC473" s="21"/>
      <c r="DD473" s="22">
        <f t="shared" si="1039"/>
        <v>0</v>
      </c>
      <c r="DE473" s="21">
        <f t="shared" si="964"/>
        <v>0</v>
      </c>
      <c r="DF473" s="22">
        <f t="shared" si="1085"/>
        <v>0</v>
      </c>
      <c r="DG473" s="21">
        <f t="shared" si="965"/>
        <v>0</v>
      </c>
      <c r="DH473" s="21">
        <f t="shared" si="1040"/>
        <v>0</v>
      </c>
      <c r="DI473" s="21">
        <f t="shared" si="1041"/>
        <v>315.31141829268296</v>
      </c>
      <c r="DJ473" s="21">
        <f t="shared" si="1042"/>
        <v>16.595337804878067</v>
      </c>
      <c r="DK473" s="21"/>
      <c r="DL473" s="22">
        <f t="shared" si="1043"/>
        <v>0</v>
      </c>
      <c r="DM473" s="21">
        <f t="shared" si="966"/>
        <v>0</v>
      </c>
      <c r="DN473" s="22">
        <f t="shared" si="1086"/>
        <v>0</v>
      </c>
      <c r="DO473" s="21">
        <f t="shared" si="967"/>
        <v>0</v>
      </c>
      <c r="DP473" s="21">
        <f t="shared" si="1044"/>
        <v>0</v>
      </c>
      <c r="DQ473" s="21">
        <f t="shared" si="1045"/>
        <v>109.47709756097561</v>
      </c>
      <c r="DR473" s="21">
        <f t="shared" si="1046"/>
        <v>36.492365853658534</v>
      </c>
      <c r="DS473" s="21"/>
      <c r="DT473" s="22">
        <f t="shared" si="1047"/>
        <v>0</v>
      </c>
      <c r="DU473" s="21">
        <f t="shared" si="968"/>
        <v>0</v>
      </c>
      <c r="DV473" s="22">
        <f t="shared" si="1087"/>
        <v>0</v>
      </c>
      <c r="DW473" s="21">
        <f t="shared" si="969"/>
        <v>0</v>
      </c>
      <c r="DX473" s="21">
        <f t="shared" si="1048"/>
        <v>0</v>
      </c>
      <c r="DY473" s="21">
        <f t="shared" si="1049"/>
        <v>2660.7713703078275</v>
      </c>
      <c r="DZ473" s="21">
        <f t="shared" si="1050"/>
        <v>140.0405984372542</v>
      </c>
      <c r="EA473" s="21"/>
      <c r="EB473" s="22">
        <f t="shared" si="1051"/>
        <v>0</v>
      </c>
      <c r="EC473" s="21">
        <f t="shared" si="970"/>
        <v>0</v>
      </c>
      <c r="ED473" s="22">
        <f t="shared" si="1088"/>
        <v>0</v>
      </c>
      <c r="EE473" s="21">
        <f t="shared" si="971"/>
        <v>0</v>
      </c>
      <c r="EF473" s="21">
        <f t="shared" si="1052"/>
        <v>0</v>
      </c>
      <c r="EG473" s="21">
        <f t="shared" si="1053"/>
        <v>2407.4806944099132</v>
      </c>
      <c r="EH473" s="21">
        <f t="shared" si="1054"/>
        <v>126.70951023210083</v>
      </c>
      <c r="EI473" s="21"/>
      <c r="EJ473" s="22">
        <f t="shared" si="1055"/>
        <v>0</v>
      </c>
      <c r="EK473" s="21">
        <f t="shared" si="972"/>
        <v>0</v>
      </c>
      <c r="EL473" s="22">
        <f t="shared" si="1089"/>
        <v>0</v>
      </c>
      <c r="EM473" s="21">
        <f t="shared" si="973"/>
        <v>0</v>
      </c>
      <c r="EN473" s="21">
        <f t="shared" si="1056"/>
        <v>0</v>
      </c>
      <c r="EO473" s="21">
        <f t="shared" si="1057"/>
        <v>198.10339994590873</v>
      </c>
      <c r="EP473" s="21">
        <f t="shared" si="1058"/>
        <v>594.31019983772626</v>
      </c>
      <c r="EQ473" s="21"/>
      <c r="ER473" s="22">
        <f t="shared" si="1059"/>
        <v>0</v>
      </c>
      <c r="ES473" s="21">
        <f t="shared" si="974"/>
        <v>0</v>
      </c>
      <c r="ET473" s="22">
        <f t="shared" si="1090"/>
        <v>0</v>
      </c>
      <c r="EU473" s="21">
        <f t="shared" si="975"/>
        <v>0</v>
      </c>
      <c r="EV473" s="21">
        <f t="shared" si="1060"/>
        <v>0</v>
      </c>
      <c r="EW473" s="21">
        <f t="shared" si="1061"/>
        <v>954.70980000000031</v>
      </c>
      <c r="EX473" s="21">
        <f t="shared" si="1062"/>
        <v>954.70980000000031</v>
      </c>
      <c r="EY473" s="21"/>
      <c r="EZ473" s="22">
        <f t="shared" si="1063"/>
        <v>0</v>
      </c>
      <c r="FA473" s="21">
        <f t="shared" si="976"/>
        <v>0</v>
      </c>
      <c r="FB473" s="22">
        <f t="shared" si="1091"/>
        <v>0</v>
      </c>
      <c r="FC473" s="21">
        <f t="shared" si="977"/>
        <v>0</v>
      </c>
      <c r="FD473" s="21">
        <f t="shared" si="1064"/>
        <v>0</v>
      </c>
      <c r="FE473" s="21">
        <f t="shared" si="1065"/>
        <v>213.74100000000001</v>
      </c>
      <c r="FF473" s="21">
        <f t="shared" si="1066"/>
        <v>213.74100000000001</v>
      </c>
      <c r="FG473" s="21"/>
      <c r="FH473" s="22">
        <f t="shared" si="1067"/>
        <v>0</v>
      </c>
      <c r="FI473" s="21">
        <f t="shared" si="978"/>
        <v>0</v>
      </c>
      <c r="FJ473" s="22">
        <f t="shared" si="1092"/>
        <v>0</v>
      </c>
      <c r="FK473" s="21">
        <f t="shared" si="979"/>
        <v>0</v>
      </c>
      <c r="FL473" s="21">
        <f t="shared" si="1068"/>
        <v>0</v>
      </c>
      <c r="FM473" s="21">
        <f t="shared" si="1069"/>
        <v>103.30815000000001</v>
      </c>
      <c r="FN473" s="21">
        <f t="shared" si="1070"/>
        <v>309.92445000000004</v>
      </c>
      <c r="FO473" s="21"/>
      <c r="FP473" s="21">
        <f t="shared" si="980"/>
        <v>0</v>
      </c>
      <c r="FQ473" s="21">
        <f t="shared" si="981"/>
        <v>0</v>
      </c>
      <c r="FR473" s="21">
        <f t="shared" si="1071"/>
        <v>0</v>
      </c>
      <c r="FS473" s="21">
        <f t="shared" si="982"/>
        <v>11365.733843414635</v>
      </c>
      <c r="FT473" s="21">
        <f t="shared" si="983"/>
        <v>7315.5661565853679</v>
      </c>
      <c r="FU473" s="21"/>
      <c r="FV473" s="20">
        <f t="shared" si="937"/>
        <v>0</v>
      </c>
      <c r="FW473" s="20">
        <f t="shared" si="937"/>
        <v>0</v>
      </c>
      <c r="FX473" s="20">
        <f t="shared" si="984"/>
        <v>0</v>
      </c>
      <c r="FY473" s="20">
        <f t="shared" si="985"/>
        <v>0</v>
      </c>
    </row>
    <row r="474" spans="2:181" x14ac:dyDescent="0.25">
      <c r="B474" s="20">
        <v>19.8</v>
      </c>
      <c r="C474" s="20">
        <f t="shared" si="986"/>
        <v>34.253999999999998</v>
      </c>
      <c r="D474" s="22">
        <f t="shared" si="987"/>
        <v>0</v>
      </c>
      <c r="E474" s="21">
        <f t="shared" si="938"/>
        <v>0</v>
      </c>
      <c r="F474" s="22">
        <f t="shared" si="1072"/>
        <v>0</v>
      </c>
      <c r="G474" s="21">
        <f t="shared" si="939"/>
        <v>0</v>
      </c>
      <c r="H474" s="21">
        <f t="shared" si="988"/>
        <v>0</v>
      </c>
      <c r="I474" s="21">
        <f t="shared" si="989"/>
        <v>988.19589000000019</v>
      </c>
      <c r="J474" s="21">
        <f t="shared" si="990"/>
        <v>52.010310000000061</v>
      </c>
      <c r="K474" s="21"/>
      <c r="L474" s="22">
        <f t="shared" si="991"/>
        <v>0</v>
      </c>
      <c r="M474" s="21">
        <f t="shared" si="940"/>
        <v>0</v>
      </c>
      <c r="N474" s="22">
        <f t="shared" si="1073"/>
        <v>0</v>
      </c>
      <c r="O474" s="21">
        <f t="shared" si="941"/>
        <v>0</v>
      </c>
      <c r="P474" s="21">
        <f t="shared" si="992"/>
        <v>0</v>
      </c>
      <c r="Q474" s="21">
        <f t="shared" si="993"/>
        <v>372.26557499999996</v>
      </c>
      <c r="R474" s="21">
        <f t="shared" si="994"/>
        <v>19.592925000000015</v>
      </c>
      <c r="S474" s="21"/>
      <c r="T474" s="22">
        <f t="shared" si="995"/>
        <v>0</v>
      </c>
      <c r="U474" s="21">
        <f t="shared" si="942"/>
        <v>0</v>
      </c>
      <c r="V474" s="22">
        <f t="shared" si="1074"/>
        <v>0</v>
      </c>
      <c r="W474" s="21">
        <f t="shared" si="943"/>
        <v>0</v>
      </c>
      <c r="X474" s="21">
        <f t="shared" si="996"/>
        <v>0</v>
      </c>
      <c r="Y474" s="21">
        <f t="shared" si="997"/>
        <v>96.183450000000022</v>
      </c>
      <c r="Z474" s="21">
        <f t="shared" si="998"/>
        <v>288.55035000000009</v>
      </c>
      <c r="AA474" s="21"/>
      <c r="AB474" s="22">
        <f t="shared" si="999"/>
        <v>0</v>
      </c>
      <c r="AC474" s="21">
        <f t="shared" si="944"/>
        <v>0</v>
      </c>
      <c r="AD474" s="22">
        <f t="shared" si="1075"/>
        <v>0</v>
      </c>
      <c r="AE474" s="21">
        <f t="shared" si="945"/>
        <v>0</v>
      </c>
      <c r="AF474" s="21">
        <f t="shared" si="1000"/>
        <v>0</v>
      </c>
      <c r="AG474" s="21">
        <f t="shared" si="1001"/>
        <v>87.990045000000009</v>
      </c>
      <c r="AH474" s="21">
        <f t="shared" si="1002"/>
        <v>4.6310550000000044</v>
      </c>
      <c r="AI474" s="21"/>
      <c r="AJ474" s="22">
        <f t="shared" si="1003"/>
        <v>0</v>
      </c>
      <c r="AK474" s="21">
        <f t="shared" si="946"/>
        <v>0</v>
      </c>
      <c r="AL474" s="22">
        <f t="shared" si="1076"/>
        <v>0</v>
      </c>
      <c r="AM474" s="21">
        <f t="shared" si="947"/>
        <v>0</v>
      </c>
      <c r="AN474" s="21">
        <f t="shared" si="1004"/>
        <v>0</v>
      </c>
      <c r="AO474" s="21">
        <f t="shared" si="1005"/>
        <v>189.51702000000003</v>
      </c>
      <c r="AP474" s="21">
        <f t="shared" si="1006"/>
        <v>9.9745800000000102</v>
      </c>
      <c r="AQ474" s="21"/>
      <c r="AR474" s="22">
        <f t="shared" si="1007"/>
        <v>0</v>
      </c>
      <c r="AS474" s="21">
        <f t="shared" si="948"/>
        <v>0</v>
      </c>
      <c r="AT474" s="22">
        <f t="shared" si="1077"/>
        <v>0</v>
      </c>
      <c r="AU474" s="21">
        <f t="shared" si="949"/>
        <v>0</v>
      </c>
      <c r="AV474" s="21">
        <f t="shared" si="1008"/>
        <v>0</v>
      </c>
      <c r="AW474" s="21">
        <f t="shared" si="1009"/>
        <v>411.45142500000009</v>
      </c>
      <c r="AX474" s="21">
        <f t="shared" si="1010"/>
        <v>137.15047500000003</v>
      </c>
      <c r="AY474" s="21"/>
      <c r="AZ474" s="22">
        <f t="shared" si="1011"/>
        <v>0</v>
      </c>
      <c r="BA474" s="21">
        <f t="shared" si="950"/>
        <v>0</v>
      </c>
      <c r="BB474" s="22">
        <f t="shared" si="1078"/>
        <v>0</v>
      </c>
      <c r="BC474" s="21">
        <f t="shared" si="951"/>
        <v>0</v>
      </c>
      <c r="BD474" s="21">
        <f t="shared" si="1012"/>
        <v>0</v>
      </c>
      <c r="BE474" s="21">
        <f t="shared" si="1013"/>
        <v>361.53508170731709</v>
      </c>
      <c r="BF474" s="21">
        <f t="shared" si="1014"/>
        <v>19.028162195121972</v>
      </c>
      <c r="BG474" s="21"/>
      <c r="BH474" s="22">
        <f t="shared" si="1015"/>
        <v>0</v>
      </c>
      <c r="BI474" s="21">
        <f t="shared" si="952"/>
        <v>0</v>
      </c>
      <c r="BJ474" s="22">
        <f t="shared" si="1079"/>
        <v>0</v>
      </c>
      <c r="BK474" s="21">
        <f t="shared" si="953"/>
        <v>0</v>
      </c>
      <c r="BL474" s="21">
        <f t="shared" si="1016"/>
        <v>0</v>
      </c>
      <c r="BM474" s="21">
        <f t="shared" si="1017"/>
        <v>315.31141829268296</v>
      </c>
      <c r="BN474" s="21">
        <f t="shared" si="1018"/>
        <v>16.595337804878067</v>
      </c>
      <c r="BO474" s="21"/>
      <c r="BP474" s="22">
        <f t="shared" si="1019"/>
        <v>0</v>
      </c>
      <c r="BQ474" s="21">
        <f t="shared" si="954"/>
        <v>0</v>
      </c>
      <c r="BR474" s="22">
        <f t="shared" si="1080"/>
        <v>0</v>
      </c>
      <c r="BS474" s="21">
        <f t="shared" si="955"/>
        <v>0</v>
      </c>
      <c r="BT474" s="21">
        <f t="shared" si="1020"/>
        <v>0</v>
      </c>
      <c r="BU474" s="21">
        <f t="shared" si="1021"/>
        <v>109.47709756097562</v>
      </c>
      <c r="BV474" s="21">
        <f t="shared" si="1022"/>
        <v>36.492365853658541</v>
      </c>
      <c r="BW474" s="21"/>
      <c r="BX474" s="22">
        <f t="shared" si="1023"/>
        <v>0</v>
      </c>
      <c r="BY474" s="21">
        <f t="shared" si="956"/>
        <v>0</v>
      </c>
      <c r="BZ474" s="22">
        <f t="shared" si="1081"/>
        <v>0</v>
      </c>
      <c r="CA474" s="21">
        <f t="shared" si="957"/>
        <v>0</v>
      </c>
      <c r="CB474" s="21">
        <f t="shared" si="1024"/>
        <v>0</v>
      </c>
      <c r="CC474" s="21">
        <f t="shared" si="1025"/>
        <v>420.03579627753743</v>
      </c>
      <c r="CD474" s="21">
        <f t="shared" si="1026"/>
        <v>22.107147172501989</v>
      </c>
      <c r="CE474" s="21"/>
      <c r="CF474" s="22">
        <f t="shared" si="1027"/>
        <v>0</v>
      </c>
      <c r="CG474" s="21">
        <f t="shared" si="958"/>
        <v>0</v>
      </c>
      <c r="CH474" s="22">
        <f t="shared" si="1082"/>
        <v>0</v>
      </c>
      <c r="CI474" s="21">
        <f t="shared" si="959"/>
        <v>0</v>
      </c>
      <c r="CJ474" s="21">
        <f t="shared" si="1028"/>
        <v>0</v>
      </c>
      <c r="CK474" s="21">
        <f t="shared" si="1029"/>
        <v>366.43436400472069</v>
      </c>
      <c r="CL474" s="21">
        <f t="shared" si="1030"/>
        <v>19.286019158143212</v>
      </c>
      <c r="CM474" s="21"/>
      <c r="CN474" s="22">
        <f t="shared" si="1031"/>
        <v>0</v>
      </c>
      <c r="CO474" s="21">
        <f t="shared" si="960"/>
        <v>0</v>
      </c>
      <c r="CP474" s="22">
        <f t="shared" si="1083"/>
        <v>0</v>
      </c>
      <c r="CQ474" s="21">
        <f t="shared" si="961"/>
        <v>0</v>
      </c>
      <c r="CR474" s="21">
        <f t="shared" si="1032"/>
        <v>0</v>
      </c>
      <c r="CS474" s="21">
        <f t="shared" si="1033"/>
        <v>42.398668346774208</v>
      </c>
      <c r="CT474" s="21">
        <f t="shared" si="1034"/>
        <v>127.19600504032263</v>
      </c>
      <c r="CU474" s="21"/>
      <c r="CV474" s="22">
        <f t="shared" si="1035"/>
        <v>0</v>
      </c>
      <c r="CW474" s="21">
        <f t="shared" si="962"/>
        <v>0</v>
      </c>
      <c r="CX474" s="22">
        <f t="shared" si="1084"/>
        <v>0</v>
      </c>
      <c r="CY474" s="21">
        <f t="shared" si="963"/>
        <v>0</v>
      </c>
      <c r="CZ474" s="21">
        <f t="shared" si="1036"/>
        <v>0</v>
      </c>
      <c r="DA474" s="21">
        <f t="shared" si="1037"/>
        <v>361.53508170731709</v>
      </c>
      <c r="DB474" s="21">
        <f t="shared" si="1038"/>
        <v>19.028162195121972</v>
      </c>
      <c r="DC474" s="21"/>
      <c r="DD474" s="22">
        <f t="shared" si="1039"/>
        <v>0</v>
      </c>
      <c r="DE474" s="21">
        <f t="shared" si="964"/>
        <v>0</v>
      </c>
      <c r="DF474" s="22">
        <f t="shared" si="1085"/>
        <v>0</v>
      </c>
      <c r="DG474" s="21">
        <f t="shared" si="965"/>
        <v>0</v>
      </c>
      <c r="DH474" s="21">
        <f t="shared" si="1040"/>
        <v>0</v>
      </c>
      <c r="DI474" s="21">
        <f t="shared" si="1041"/>
        <v>315.31141829268296</v>
      </c>
      <c r="DJ474" s="21">
        <f t="shared" si="1042"/>
        <v>16.595337804878067</v>
      </c>
      <c r="DK474" s="21"/>
      <c r="DL474" s="22">
        <f t="shared" si="1043"/>
        <v>0</v>
      </c>
      <c r="DM474" s="21">
        <f t="shared" si="966"/>
        <v>0</v>
      </c>
      <c r="DN474" s="22">
        <f t="shared" si="1086"/>
        <v>0</v>
      </c>
      <c r="DO474" s="21">
        <f t="shared" si="967"/>
        <v>0</v>
      </c>
      <c r="DP474" s="21">
        <f t="shared" si="1044"/>
        <v>0</v>
      </c>
      <c r="DQ474" s="21">
        <f t="shared" si="1045"/>
        <v>109.47709756097561</v>
      </c>
      <c r="DR474" s="21">
        <f t="shared" si="1046"/>
        <v>36.492365853658534</v>
      </c>
      <c r="DS474" s="21"/>
      <c r="DT474" s="22">
        <f t="shared" si="1047"/>
        <v>0</v>
      </c>
      <c r="DU474" s="21">
        <f t="shared" si="968"/>
        <v>0</v>
      </c>
      <c r="DV474" s="22">
        <f t="shared" si="1087"/>
        <v>0</v>
      </c>
      <c r="DW474" s="21">
        <f t="shared" si="969"/>
        <v>0</v>
      </c>
      <c r="DX474" s="21">
        <f t="shared" si="1048"/>
        <v>0</v>
      </c>
      <c r="DY474" s="21">
        <f t="shared" si="1049"/>
        <v>2660.7713703078275</v>
      </c>
      <c r="DZ474" s="21">
        <f t="shared" si="1050"/>
        <v>140.0405984372542</v>
      </c>
      <c r="EA474" s="21"/>
      <c r="EB474" s="22">
        <f t="shared" si="1051"/>
        <v>0</v>
      </c>
      <c r="EC474" s="21">
        <f t="shared" si="970"/>
        <v>0</v>
      </c>
      <c r="ED474" s="22">
        <f t="shared" si="1088"/>
        <v>0</v>
      </c>
      <c r="EE474" s="21">
        <f t="shared" si="971"/>
        <v>0</v>
      </c>
      <c r="EF474" s="21">
        <f t="shared" si="1052"/>
        <v>0</v>
      </c>
      <c r="EG474" s="21">
        <f t="shared" si="1053"/>
        <v>2407.4806944099132</v>
      </c>
      <c r="EH474" s="21">
        <f t="shared" si="1054"/>
        <v>126.70951023210083</v>
      </c>
      <c r="EI474" s="21"/>
      <c r="EJ474" s="22">
        <f t="shared" si="1055"/>
        <v>0</v>
      </c>
      <c r="EK474" s="21">
        <f t="shared" si="972"/>
        <v>0</v>
      </c>
      <c r="EL474" s="22">
        <f t="shared" si="1089"/>
        <v>0</v>
      </c>
      <c r="EM474" s="21">
        <f t="shared" si="973"/>
        <v>0</v>
      </c>
      <c r="EN474" s="21">
        <f t="shared" si="1056"/>
        <v>0</v>
      </c>
      <c r="EO474" s="21">
        <f t="shared" si="1057"/>
        <v>198.10339994590873</v>
      </c>
      <c r="EP474" s="21">
        <f t="shared" si="1058"/>
        <v>594.31019983772626</v>
      </c>
      <c r="EQ474" s="21"/>
      <c r="ER474" s="22">
        <f t="shared" si="1059"/>
        <v>0</v>
      </c>
      <c r="ES474" s="21">
        <f t="shared" si="974"/>
        <v>0</v>
      </c>
      <c r="ET474" s="22">
        <f t="shared" si="1090"/>
        <v>0</v>
      </c>
      <c r="EU474" s="21">
        <f t="shared" si="975"/>
        <v>0</v>
      </c>
      <c r="EV474" s="21">
        <f t="shared" si="1060"/>
        <v>0</v>
      </c>
      <c r="EW474" s="21">
        <f t="shared" si="1061"/>
        <v>954.70980000000031</v>
      </c>
      <c r="EX474" s="21">
        <f t="shared" si="1062"/>
        <v>954.70980000000031</v>
      </c>
      <c r="EY474" s="21"/>
      <c r="EZ474" s="22">
        <f t="shared" si="1063"/>
        <v>0</v>
      </c>
      <c r="FA474" s="21">
        <f t="shared" si="976"/>
        <v>0</v>
      </c>
      <c r="FB474" s="22">
        <f t="shared" si="1091"/>
        <v>0</v>
      </c>
      <c r="FC474" s="21">
        <f t="shared" si="977"/>
        <v>0</v>
      </c>
      <c r="FD474" s="21">
        <f t="shared" si="1064"/>
        <v>0</v>
      </c>
      <c r="FE474" s="21">
        <f t="shared" si="1065"/>
        <v>213.74100000000001</v>
      </c>
      <c r="FF474" s="21">
        <f t="shared" si="1066"/>
        <v>213.74100000000001</v>
      </c>
      <c r="FG474" s="21"/>
      <c r="FH474" s="22">
        <f t="shared" si="1067"/>
        <v>0</v>
      </c>
      <c r="FI474" s="21">
        <f t="shared" si="978"/>
        <v>0</v>
      </c>
      <c r="FJ474" s="22">
        <f t="shared" si="1092"/>
        <v>0</v>
      </c>
      <c r="FK474" s="21">
        <f t="shared" si="979"/>
        <v>0</v>
      </c>
      <c r="FL474" s="21">
        <f t="shared" si="1068"/>
        <v>0</v>
      </c>
      <c r="FM474" s="21">
        <f t="shared" si="1069"/>
        <v>103.30815000000001</v>
      </c>
      <c r="FN474" s="21">
        <f t="shared" si="1070"/>
        <v>309.92445000000004</v>
      </c>
      <c r="FO474" s="21"/>
      <c r="FP474" s="21">
        <f t="shared" si="980"/>
        <v>0</v>
      </c>
      <c r="FQ474" s="21">
        <f t="shared" si="981"/>
        <v>0</v>
      </c>
      <c r="FR474" s="21">
        <f t="shared" si="1071"/>
        <v>0</v>
      </c>
      <c r="FS474" s="21">
        <f t="shared" si="982"/>
        <v>11365.733843414635</v>
      </c>
      <c r="FT474" s="21">
        <f t="shared" si="983"/>
        <v>7315.5661565853679</v>
      </c>
      <c r="FU474" s="21"/>
      <c r="FV474" s="20">
        <f t="shared" si="937"/>
        <v>0</v>
      </c>
      <c r="FW474" s="20">
        <f t="shared" si="937"/>
        <v>0</v>
      </c>
      <c r="FX474" s="20">
        <f t="shared" si="984"/>
        <v>0</v>
      </c>
      <c r="FY474" s="20">
        <f t="shared" si="985"/>
        <v>0</v>
      </c>
    </row>
    <row r="475" spans="2:181" x14ac:dyDescent="0.25">
      <c r="B475" s="20">
        <v>19.850000000000001</v>
      </c>
      <c r="C475" s="20">
        <f t="shared" si="986"/>
        <v>34.340499999999999</v>
      </c>
      <c r="D475" s="22">
        <f t="shared" si="987"/>
        <v>0</v>
      </c>
      <c r="E475" s="21">
        <f t="shared" si="938"/>
        <v>0</v>
      </c>
      <c r="F475" s="22">
        <f t="shared" si="1072"/>
        <v>0</v>
      </c>
      <c r="G475" s="21">
        <f t="shared" si="939"/>
        <v>0</v>
      </c>
      <c r="H475" s="21">
        <f t="shared" si="988"/>
        <v>0</v>
      </c>
      <c r="I475" s="21">
        <f t="shared" si="989"/>
        <v>988.19589000000019</v>
      </c>
      <c r="J475" s="21">
        <f t="shared" si="990"/>
        <v>52.010310000000061</v>
      </c>
      <c r="K475" s="21"/>
      <c r="L475" s="22">
        <f t="shared" si="991"/>
        <v>0</v>
      </c>
      <c r="M475" s="21">
        <f t="shared" si="940"/>
        <v>0</v>
      </c>
      <c r="N475" s="22">
        <f t="shared" si="1073"/>
        <v>0</v>
      </c>
      <c r="O475" s="21">
        <f t="shared" si="941"/>
        <v>0</v>
      </c>
      <c r="P475" s="21">
        <f t="shared" si="992"/>
        <v>0</v>
      </c>
      <c r="Q475" s="21">
        <f t="shared" si="993"/>
        <v>372.26557499999996</v>
      </c>
      <c r="R475" s="21">
        <f t="shared" si="994"/>
        <v>19.592925000000015</v>
      </c>
      <c r="S475" s="21"/>
      <c r="T475" s="22">
        <f t="shared" si="995"/>
        <v>0</v>
      </c>
      <c r="U475" s="21">
        <f t="shared" si="942"/>
        <v>0</v>
      </c>
      <c r="V475" s="22">
        <f t="shared" si="1074"/>
        <v>0</v>
      </c>
      <c r="W475" s="21">
        <f t="shared" si="943"/>
        <v>0</v>
      </c>
      <c r="X475" s="21">
        <f t="shared" si="996"/>
        <v>0</v>
      </c>
      <c r="Y475" s="21">
        <f t="shared" si="997"/>
        <v>96.183450000000022</v>
      </c>
      <c r="Z475" s="21">
        <f t="shared" si="998"/>
        <v>288.55035000000009</v>
      </c>
      <c r="AA475" s="21"/>
      <c r="AB475" s="22">
        <f t="shared" si="999"/>
        <v>0</v>
      </c>
      <c r="AC475" s="21">
        <f t="shared" si="944"/>
        <v>0</v>
      </c>
      <c r="AD475" s="22">
        <f t="shared" si="1075"/>
        <v>0</v>
      </c>
      <c r="AE475" s="21">
        <f t="shared" si="945"/>
        <v>0</v>
      </c>
      <c r="AF475" s="21">
        <f t="shared" si="1000"/>
        <v>0</v>
      </c>
      <c r="AG475" s="21">
        <f t="shared" si="1001"/>
        <v>87.990045000000009</v>
      </c>
      <c r="AH475" s="21">
        <f t="shared" si="1002"/>
        <v>4.6310550000000044</v>
      </c>
      <c r="AI475" s="21"/>
      <c r="AJ475" s="22">
        <f t="shared" si="1003"/>
        <v>0</v>
      </c>
      <c r="AK475" s="21">
        <f t="shared" si="946"/>
        <v>0</v>
      </c>
      <c r="AL475" s="22">
        <f t="shared" si="1076"/>
        <v>0</v>
      </c>
      <c r="AM475" s="21">
        <f t="shared" si="947"/>
        <v>0</v>
      </c>
      <c r="AN475" s="21">
        <f t="shared" si="1004"/>
        <v>0</v>
      </c>
      <c r="AO475" s="21">
        <f t="shared" si="1005"/>
        <v>189.51702000000003</v>
      </c>
      <c r="AP475" s="21">
        <f t="shared" si="1006"/>
        <v>9.9745800000000102</v>
      </c>
      <c r="AQ475" s="21"/>
      <c r="AR475" s="22">
        <f t="shared" si="1007"/>
        <v>0</v>
      </c>
      <c r="AS475" s="21">
        <f t="shared" si="948"/>
        <v>0</v>
      </c>
      <c r="AT475" s="22">
        <f t="shared" si="1077"/>
        <v>0</v>
      </c>
      <c r="AU475" s="21">
        <f t="shared" si="949"/>
        <v>0</v>
      </c>
      <c r="AV475" s="21">
        <f t="shared" si="1008"/>
        <v>0</v>
      </c>
      <c r="AW475" s="21">
        <f t="shared" si="1009"/>
        <v>411.45142500000009</v>
      </c>
      <c r="AX475" s="21">
        <f t="shared" si="1010"/>
        <v>137.15047500000003</v>
      </c>
      <c r="AY475" s="21"/>
      <c r="AZ475" s="22">
        <f t="shared" si="1011"/>
        <v>0</v>
      </c>
      <c r="BA475" s="21">
        <f t="shared" si="950"/>
        <v>0</v>
      </c>
      <c r="BB475" s="22">
        <f t="shared" si="1078"/>
        <v>0</v>
      </c>
      <c r="BC475" s="21">
        <f t="shared" si="951"/>
        <v>0</v>
      </c>
      <c r="BD475" s="21">
        <f t="shared" si="1012"/>
        <v>0</v>
      </c>
      <c r="BE475" s="21">
        <f t="shared" si="1013"/>
        <v>361.53508170731709</v>
      </c>
      <c r="BF475" s="21">
        <f t="shared" si="1014"/>
        <v>19.028162195121972</v>
      </c>
      <c r="BG475" s="21"/>
      <c r="BH475" s="22">
        <f t="shared" si="1015"/>
        <v>0</v>
      </c>
      <c r="BI475" s="21">
        <f t="shared" si="952"/>
        <v>0</v>
      </c>
      <c r="BJ475" s="22">
        <f t="shared" si="1079"/>
        <v>0</v>
      </c>
      <c r="BK475" s="21">
        <f t="shared" si="953"/>
        <v>0</v>
      </c>
      <c r="BL475" s="21">
        <f t="shared" si="1016"/>
        <v>0</v>
      </c>
      <c r="BM475" s="21">
        <f t="shared" si="1017"/>
        <v>315.31141829268296</v>
      </c>
      <c r="BN475" s="21">
        <f t="shared" si="1018"/>
        <v>16.595337804878067</v>
      </c>
      <c r="BO475" s="21"/>
      <c r="BP475" s="22">
        <f t="shared" si="1019"/>
        <v>0</v>
      </c>
      <c r="BQ475" s="21">
        <f t="shared" si="954"/>
        <v>0</v>
      </c>
      <c r="BR475" s="22">
        <f t="shared" si="1080"/>
        <v>0</v>
      </c>
      <c r="BS475" s="21">
        <f t="shared" si="955"/>
        <v>0</v>
      </c>
      <c r="BT475" s="21">
        <f t="shared" si="1020"/>
        <v>0</v>
      </c>
      <c r="BU475" s="21">
        <f t="shared" si="1021"/>
        <v>109.47709756097562</v>
      </c>
      <c r="BV475" s="21">
        <f t="shared" si="1022"/>
        <v>36.492365853658541</v>
      </c>
      <c r="BW475" s="21"/>
      <c r="BX475" s="22">
        <f t="shared" si="1023"/>
        <v>0</v>
      </c>
      <c r="BY475" s="21">
        <f t="shared" si="956"/>
        <v>0</v>
      </c>
      <c r="BZ475" s="22">
        <f t="shared" si="1081"/>
        <v>0</v>
      </c>
      <c r="CA475" s="21">
        <f t="shared" si="957"/>
        <v>0</v>
      </c>
      <c r="CB475" s="21">
        <f t="shared" si="1024"/>
        <v>0</v>
      </c>
      <c r="CC475" s="21">
        <f t="shared" si="1025"/>
        <v>420.03579627753743</v>
      </c>
      <c r="CD475" s="21">
        <f t="shared" si="1026"/>
        <v>22.107147172501989</v>
      </c>
      <c r="CE475" s="21"/>
      <c r="CF475" s="22">
        <f t="shared" si="1027"/>
        <v>0</v>
      </c>
      <c r="CG475" s="21">
        <f t="shared" si="958"/>
        <v>0</v>
      </c>
      <c r="CH475" s="22">
        <f t="shared" si="1082"/>
        <v>0</v>
      </c>
      <c r="CI475" s="21">
        <f t="shared" si="959"/>
        <v>0</v>
      </c>
      <c r="CJ475" s="21">
        <f t="shared" si="1028"/>
        <v>0</v>
      </c>
      <c r="CK475" s="21">
        <f t="shared" si="1029"/>
        <v>366.43436400472069</v>
      </c>
      <c r="CL475" s="21">
        <f t="shared" si="1030"/>
        <v>19.286019158143212</v>
      </c>
      <c r="CM475" s="21"/>
      <c r="CN475" s="22">
        <f t="shared" si="1031"/>
        <v>0</v>
      </c>
      <c r="CO475" s="21">
        <f t="shared" si="960"/>
        <v>0</v>
      </c>
      <c r="CP475" s="22">
        <f t="shared" si="1083"/>
        <v>0</v>
      </c>
      <c r="CQ475" s="21">
        <f t="shared" si="961"/>
        <v>0</v>
      </c>
      <c r="CR475" s="21">
        <f t="shared" si="1032"/>
        <v>0</v>
      </c>
      <c r="CS475" s="21">
        <f t="shared" si="1033"/>
        <v>42.398668346774208</v>
      </c>
      <c r="CT475" s="21">
        <f t="shared" si="1034"/>
        <v>127.19600504032263</v>
      </c>
      <c r="CU475" s="21"/>
      <c r="CV475" s="22">
        <f t="shared" si="1035"/>
        <v>0</v>
      </c>
      <c r="CW475" s="21">
        <f t="shared" si="962"/>
        <v>0</v>
      </c>
      <c r="CX475" s="22">
        <f t="shared" si="1084"/>
        <v>0</v>
      </c>
      <c r="CY475" s="21">
        <f t="shared" si="963"/>
        <v>0</v>
      </c>
      <c r="CZ475" s="21">
        <f t="shared" si="1036"/>
        <v>0</v>
      </c>
      <c r="DA475" s="21">
        <f t="shared" si="1037"/>
        <v>361.53508170731709</v>
      </c>
      <c r="DB475" s="21">
        <f t="shared" si="1038"/>
        <v>19.028162195121972</v>
      </c>
      <c r="DC475" s="21"/>
      <c r="DD475" s="22">
        <f t="shared" si="1039"/>
        <v>0</v>
      </c>
      <c r="DE475" s="21">
        <f t="shared" si="964"/>
        <v>0</v>
      </c>
      <c r="DF475" s="22">
        <f t="shared" si="1085"/>
        <v>0</v>
      </c>
      <c r="DG475" s="21">
        <f t="shared" si="965"/>
        <v>0</v>
      </c>
      <c r="DH475" s="21">
        <f t="shared" si="1040"/>
        <v>0</v>
      </c>
      <c r="DI475" s="21">
        <f t="shared" si="1041"/>
        <v>315.31141829268296</v>
      </c>
      <c r="DJ475" s="21">
        <f t="shared" si="1042"/>
        <v>16.595337804878067</v>
      </c>
      <c r="DK475" s="21"/>
      <c r="DL475" s="22">
        <f t="shared" si="1043"/>
        <v>0</v>
      </c>
      <c r="DM475" s="21">
        <f t="shared" si="966"/>
        <v>0</v>
      </c>
      <c r="DN475" s="22">
        <f t="shared" si="1086"/>
        <v>0</v>
      </c>
      <c r="DO475" s="21">
        <f t="shared" si="967"/>
        <v>0</v>
      </c>
      <c r="DP475" s="21">
        <f t="shared" si="1044"/>
        <v>0</v>
      </c>
      <c r="DQ475" s="21">
        <f t="shared" si="1045"/>
        <v>109.47709756097561</v>
      </c>
      <c r="DR475" s="21">
        <f t="shared" si="1046"/>
        <v>36.492365853658534</v>
      </c>
      <c r="DS475" s="21"/>
      <c r="DT475" s="22">
        <f t="shared" si="1047"/>
        <v>0</v>
      </c>
      <c r="DU475" s="21">
        <f t="shared" si="968"/>
        <v>0</v>
      </c>
      <c r="DV475" s="22">
        <f t="shared" si="1087"/>
        <v>0</v>
      </c>
      <c r="DW475" s="21">
        <f t="shared" si="969"/>
        <v>0</v>
      </c>
      <c r="DX475" s="21">
        <f t="shared" si="1048"/>
        <v>0</v>
      </c>
      <c r="DY475" s="21">
        <f t="shared" si="1049"/>
        <v>2660.7713703078275</v>
      </c>
      <c r="DZ475" s="21">
        <f t="shared" si="1050"/>
        <v>140.0405984372542</v>
      </c>
      <c r="EA475" s="21"/>
      <c r="EB475" s="22">
        <f t="shared" si="1051"/>
        <v>0</v>
      </c>
      <c r="EC475" s="21">
        <f t="shared" si="970"/>
        <v>0</v>
      </c>
      <c r="ED475" s="22">
        <f t="shared" si="1088"/>
        <v>0</v>
      </c>
      <c r="EE475" s="21">
        <f t="shared" si="971"/>
        <v>0</v>
      </c>
      <c r="EF475" s="21">
        <f t="shared" si="1052"/>
        <v>0</v>
      </c>
      <c r="EG475" s="21">
        <f t="shared" si="1053"/>
        <v>2407.4806944099132</v>
      </c>
      <c r="EH475" s="21">
        <f t="shared" si="1054"/>
        <v>126.70951023210083</v>
      </c>
      <c r="EI475" s="21"/>
      <c r="EJ475" s="22">
        <f t="shared" si="1055"/>
        <v>0</v>
      </c>
      <c r="EK475" s="21">
        <f t="shared" si="972"/>
        <v>0</v>
      </c>
      <c r="EL475" s="22">
        <f t="shared" si="1089"/>
        <v>0</v>
      </c>
      <c r="EM475" s="21">
        <f t="shared" si="973"/>
        <v>0</v>
      </c>
      <c r="EN475" s="21">
        <f t="shared" si="1056"/>
        <v>0</v>
      </c>
      <c r="EO475" s="21">
        <f t="shared" si="1057"/>
        <v>198.10339994590873</v>
      </c>
      <c r="EP475" s="21">
        <f t="shared" si="1058"/>
        <v>594.31019983772626</v>
      </c>
      <c r="EQ475" s="21"/>
      <c r="ER475" s="22">
        <f t="shared" si="1059"/>
        <v>0</v>
      </c>
      <c r="ES475" s="21">
        <f t="shared" si="974"/>
        <v>0</v>
      </c>
      <c r="ET475" s="22">
        <f t="shared" si="1090"/>
        <v>0</v>
      </c>
      <c r="EU475" s="21">
        <f t="shared" si="975"/>
        <v>0</v>
      </c>
      <c r="EV475" s="21">
        <f t="shared" si="1060"/>
        <v>0</v>
      </c>
      <c r="EW475" s="21">
        <f t="shared" si="1061"/>
        <v>954.70980000000031</v>
      </c>
      <c r="EX475" s="21">
        <f t="shared" si="1062"/>
        <v>954.70980000000031</v>
      </c>
      <c r="EY475" s="21"/>
      <c r="EZ475" s="22">
        <f t="shared" si="1063"/>
        <v>0</v>
      </c>
      <c r="FA475" s="21">
        <f t="shared" si="976"/>
        <v>0</v>
      </c>
      <c r="FB475" s="22">
        <f t="shared" si="1091"/>
        <v>0</v>
      </c>
      <c r="FC475" s="21">
        <f t="shared" si="977"/>
        <v>0</v>
      </c>
      <c r="FD475" s="21">
        <f t="shared" si="1064"/>
        <v>0</v>
      </c>
      <c r="FE475" s="21">
        <f t="shared" si="1065"/>
        <v>213.74100000000001</v>
      </c>
      <c r="FF475" s="21">
        <f t="shared" si="1066"/>
        <v>213.74100000000001</v>
      </c>
      <c r="FG475" s="21"/>
      <c r="FH475" s="22">
        <f t="shared" si="1067"/>
        <v>0</v>
      </c>
      <c r="FI475" s="21">
        <f t="shared" si="978"/>
        <v>0</v>
      </c>
      <c r="FJ475" s="22">
        <f t="shared" si="1092"/>
        <v>0</v>
      </c>
      <c r="FK475" s="21">
        <f t="shared" si="979"/>
        <v>0</v>
      </c>
      <c r="FL475" s="21">
        <f t="shared" si="1068"/>
        <v>0</v>
      </c>
      <c r="FM475" s="21">
        <f t="shared" si="1069"/>
        <v>103.30815000000001</v>
      </c>
      <c r="FN475" s="21">
        <f t="shared" si="1070"/>
        <v>309.92445000000004</v>
      </c>
      <c r="FO475" s="21"/>
      <c r="FP475" s="21">
        <f t="shared" si="980"/>
        <v>0</v>
      </c>
      <c r="FQ475" s="21">
        <f t="shared" si="981"/>
        <v>0</v>
      </c>
      <c r="FR475" s="21">
        <f t="shared" si="1071"/>
        <v>0</v>
      </c>
      <c r="FS475" s="21">
        <f t="shared" si="982"/>
        <v>11365.733843414635</v>
      </c>
      <c r="FT475" s="21">
        <f t="shared" si="983"/>
        <v>7315.5661565853679</v>
      </c>
      <c r="FU475" s="21"/>
      <c r="FV475" s="20">
        <f t="shared" si="937"/>
        <v>0</v>
      </c>
      <c r="FW475" s="20">
        <f t="shared" si="937"/>
        <v>0</v>
      </c>
      <c r="FX475" s="20">
        <f t="shared" si="984"/>
        <v>0</v>
      </c>
      <c r="FY475" s="20">
        <f t="shared" si="985"/>
        <v>0</v>
      </c>
    </row>
    <row r="476" spans="2:181" x14ac:dyDescent="0.25">
      <c r="B476" s="20">
        <v>19.899999999999999</v>
      </c>
      <c r="C476" s="20">
        <f t="shared" si="986"/>
        <v>34.427</v>
      </c>
      <c r="D476" s="22">
        <f t="shared" si="987"/>
        <v>0</v>
      </c>
      <c r="E476" s="21">
        <f t="shared" si="938"/>
        <v>0</v>
      </c>
      <c r="F476" s="22">
        <f t="shared" si="1072"/>
        <v>0</v>
      </c>
      <c r="G476" s="21">
        <f t="shared" si="939"/>
        <v>0</v>
      </c>
      <c r="H476" s="21">
        <f t="shared" si="988"/>
        <v>0</v>
      </c>
      <c r="I476" s="21">
        <f t="shared" si="989"/>
        <v>988.19589000000019</v>
      </c>
      <c r="J476" s="21">
        <f t="shared" si="990"/>
        <v>52.010310000000061</v>
      </c>
      <c r="K476" s="21"/>
      <c r="L476" s="22">
        <f t="shared" si="991"/>
        <v>0</v>
      </c>
      <c r="M476" s="21">
        <f t="shared" si="940"/>
        <v>0</v>
      </c>
      <c r="N476" s="22">
        <f t="shared" si="1073"/>
        <v>0</v>
      </c>
      <c r="O476" s="21">
        <f t="shared" si="941"/>
        <v>0</v>
      </c>
      <c r="P476" s="21">
        <f t="shared" si="992"/>
        <v>0</v>
      </c>
      <c r="Q476" s="21">
        <f t="shared" si="993"/>
        <v>372.26557499999996</v>
      </c>
      <c r="R476" s="21">
        <f t="shared" si="994"/>
        <v>19.592925000000015</v>
      </c>
      <c r="S476" s="21"/>
      <c r="T476" s="22">
        <f t="shared" si="995"/>
        <v>0</v>
      </c>
      <c r="U476" s="21">
        <f t="shared" si="942"/>
        <v>0</v>
      </c>
      <c r="V476" s="22">
        <f t="shared" si="1074"/>
        <v>0</v>
      </c>
      <c r="W476" s="21">
        <f t="shared" si="943"/>
        <v>0</v>
      </c>
      <c r="X476" s="21">
        <f t="shared" si="996"/>
        <v>0</v>
      </c>
      <c r="Y476" s="21">
        <f t="shared" si="997"/>
        <v>96.183450000000022</v>
      </c>
      <c r="Z476" s="21">
        <f t="shared" si="998"/>
        <v>288.55035000000009</v>
      </c>
      <c r="AA476" s="21"/>
      <c r="AB476" s="22">
        <f t="shared" si="999"/>
        <v>0</v>
      </c>
      <c r="AC476" s="21">
        <f t="shared" si="944"/>
        <v>0</v>
      </c>
      <c r="AD476" s="22">
        <f t="shared" si="1075"/>
        <v>0</v>
      </c>
      <c r="AE476" s="21">
        <f t="shared" si="945"/>
        <v>0</v>
      </c>
      <c r="AF476" s="21">
        <f t="shared" si="1000"/>
        <v>0</v>
      </c>
      <c r="AG476" s="21">
        <f t="shared" si="1001"/>
        <v>87.990045000000009</v>
      </c>
      <c r="AH476" s="21">
        <f t="shared" si="1002"/>
        <v>4.6310550000000044</v>
      </c>
      <c r="AI476" s="21"/>
      <c r="AJ476" s="22">
        <f t="shared" si="1003"/>
        <v>0</v>
      </c>
      <c r="AK476" s="21">
        <f t="shared" si="946"/>
        <v>0</v>
      </c>
      <c r="AL476" s="22">
        <f t="shared" si="1076"/>
        <v>0</v>
      </c>
      <c r="AM476" s="21">
        <f t="shared" si="947"/>
        <v>0</v>
      </c>
      <c r="AN476" s="21">
        <f t="shared" si="1004"/>
        <v>0</v>
      </c>
      <c r="AO476" s="21">
        <f t="shared" si="1005"/>
        <v>189.51702000000003</v>
      </c>
      <c r="AP476" s="21">
        <f t="shared" si="1006"/>
        <v>9.9745800000000102</v>
      </c>
      <c r="AQ476" s="21"/>
      <c r="AR476" s="22">
        <f t="shared" si="1007"/>
        <v>0</v>
      </c>
      <c r="AS476" s="21">
        <f t="shared" si="948"/>
        <v>0</v>
      </c>
      <c r="AT476" s="22">
        <f t="shared" si="1077"/>
        <v>0</v>
      </c>
      <c r="AU476" s="21">
        <f t="shared" si="949"/>
        <v>0</v>
      </c>
      <c r="AV476" s="21">
        <f t="shared" si="1008"/>
        <v>0</v>
      </c>
      <c r="AW476" s="21">
        <f t="shared" si="1009"/>
        <v>411.45142500000009</v>
      </c>
      <c r="AX476" s="21">
        <f t="shared" si="1010"/>
        <v>137.15047500000003</v>
      </c>
      <c r="AY476" s="21"/>
      <c r="AZ476" s="22">
        <f t="shared" si="1011"/>
        <v>0</v>
      </c>
      <c r="BA476" s="21">
        <f t="shared" si="950"/>
        <v>0</v>
      </c>
      <c r="BB476" s="22">
        <f t="shared" si="1078"/>
        <v>0</v>
      </c>
      <c r="BC476" s="21">
        <f t="shared" si="951"/>
        <v>0</v>
      </c>
      <c r="BD476" s="21">
        <f t="shared" si="1012"/>
        <v>0</v>
      </c>
      <c r="BE476" s="21">
        <f t="shared" si="1013"/>
        <v>361.53508170731709</v>
      </c>
      <c r="BF476" s="21">
        <f t="shared" si="1014"/>
        <v>19.028162195121972</v>
      </c>
      <c r="BG476" s="21"/>
      <c r="BH476" s="22">
        <f t="shared" si="1015"/>
        <v>0</v>
      </c>
      <c r="BI476" s="21">
        <f t="shared" si="952"/>
        <v>0</v>
      </c>
      <c r="BJ476" s="22">
        <f t="shared" si="1079"/>
        <v>0</v>
      </c>
      <c r="BK476" s="21">
        <f t="shared" si="953"/>
        <v>0</v>
      </c>
      <c r="BL476" s="21">
        <f t="shared" si="1016"/>
        <v>0</v>
      </c>
      <c r="BM476" s="21">
        <f t="shared" si="1017"/>
        <v>315.31141829268296</v>
      </c>
      <c r="BN476" s="21">
        <f t="shared" si="1018"/>
        <v>16.595337804878067</v>
      </c>
      <c r="BO476" s="21"/>
      <c r="BP476" s="22">
        <f t="shared" si="1019"/>
        <v>0</v>
      </c>
      <c r="BQ476" s="21">
        <f t="shared" si="954"/>
        <v>0</v>
      </c>
      <c r="BR476" s="22">
        <f t="shared" si="1080"/>
        <v>0</v>
      </c>
      <c r="BS476" s="21">
        <f t="shared" si="955"/>
        <v>0</v>
      </c>
      <c r="BT476" s="21">
        <f t="shared" si="1020"/>
        <v>0</v>
      </c>
      <c r="BU476" s="21">
        <f t="shared" si="1021"/>
        <v>109.47709756097562</v>
      </c>
      <c r="BV476" s="21">
        <f t="shared" si="1022"/>
        <v>36.492365853658541</v>
      </c>
      <c r="BW476" s="21"/>
      <c r="BX476" s="22">
        <f t="shared" si="1023"/>
        <v>0</v>
      </c>
      <c r="BY476" s="21">
        <f t="shared" si="956"/>
        <v>0</v>
      </c>
      <c r="BZ476" s="22">
        <f t="shared" si="1081"/>
        <v>0</v>
      </c>
      <c r="CA476" s="21">
        <f t="shared" si="957"/>
        <v>0</v>
      </c>
      <c r="CB476" s="21">
        <f t="shared" si="1024"/>
        <v>0</v>
      </c>
      <c r="CC476" s="21">
        <f t="shared" si="1025"/>
        <v>420.03579627753743</v>
      </c>
      <c r="CD476" s="21">
        <f t="shared" si="1026"/>
        <v>22.107147172501989</v>
      </c>
      <c r="CE476" s="21"/>
      <c r="CF476" s="22">
        <f t="shared" si="1027"/>
        <v>0</v>
      </c>
      <c r="CG476" s="21">
        <f t="shared" si="958"/>
        <v>0</v>
      </c>
      <c r="CH476" s="22">
        <f t="shared" si="1082"/>
        <v>0</v>
      </c>
      <c r="CI476" s="21">
        <f t="shared" si="959"/>
        <v>0</v>
      </c>
      <c r="CJ476" s="21">
        <f t="shared" si="1028"/>
        <v>0</v>
      </c>
      <c r="CK476" s="21">
        <f t="shared" si="1029"/>
        <v>366.43436400472069</v>
      </c>
      <c r="CL476" s="21">
        <f t="shared" si="1030"/>
        <v>19.286019158143212</v>
      </c>
      <c r="CM476" s="21"/>
      <c r="CN476" s="22">
        <f t="shared" si="1031"/>
        <v>0</v>
      </c>
      <c r="CO476" s="21">
        <f t="shared" si="960"/>
        <v>0</v>
      </c>
      <c r="CP476" s="22">
        <f t="shared" si="1083"/>
        <v>0</v>
      </c>
      <c r="CQ476" s="21">
        <f t="shared" si="961"/>
        <v>0</v>
      </c>
      <c r="CR476" s="21">
        <f t="shared" si="1032"/>
        <v>0</v>
      </c>
      <c r="CS476" s="21">
        <f t="shared" si="1033"/>
        <v>42.398668346774208</v>
      </c>
      <c r="CT476" s="21">
        <f t="shared" si="1034"/>
        <v>127.19600504032263</v>
      </c>
      <c r="CU476" s="21"/>
      <c r="CV476" s="22">
        <f t="shared" si="1035"/>
        <v>0</v>
      </c>
      <c r="CW476" s="21">
        <f t="shared" si="962"/>
        <v>0</v>
      </c>
      <c r="CX476" s="22">
        <f t="shared" si="1084"/>
        <v>0</v>
      </c>
      <c r="CY476" s="21">
        <f t="shared" si="963"/>
        <v>0</v>
      </c>
      <c r="CZ476" s="21">
        <f t="shared" si="1036"/>
        <v>0</v>
      </c>
      <c r="DA476" s="21">
        <f t="shared" si="1037"/>
        <v>361.53508170731709</v>
      </c>
      <c r="DB476" s="21">
        <f t="shared" si="1038"/>
        <v>19.028162195121972</v>
      </c>
      <c r="DC476" s="21"/>
      <c r="DD476" s="22">
        <f t="shared" si="1039"/>
        <v>0</v>
      </c>
      <c r="DE476" s="21">
        <f t="shared" si="964"/>
        <v>0</v>
      </c>
      <c r="DF476" s="22">
        <f t="shared" si="1085"/>
        <v>0</v>
      </c>
      <c r="DG476" s="21">
        <f t="shared" si="965"/>
        <v>0</v>
      </c>
      <c r="DH476" s="21">
        <f t="shared" si="1040"/>
        <v>0</v>
      </c>
      <c r="DI476" s="21">
        <f t="shared" si="1041"/>
        <v>315.31141829268296</v>
      </c>
      <c r="DJ476" s="21">
        <f t="shared" si="1042"/>
        <v>16.595337804878067</v>
      </c>
      <c r="DK476" s="21"/>
      <c r="DL476" s="22">
        <f t="shared" si="1043"/>
        <v>0</v>
      </c>
      <c r="DM476" s="21">
        <f t="shared" si="966"/>
        <v>0</v>
      </c>
      <c r="DN476" s="22">
        <f t="shared" si="1086"/>
        <v>0</v>
      </c>
      <c r="DO476" s="21">
        <f t="shared" si="967"/>
        <v>0</v>
      </c>
      <c r="DP476" s="21">
        <f t="shared" si="1044"/>
        <v>0</v>
      </c>
      <c r="DQ476" s="21">
        <f t="shared" si="1045"/>
        <v>109.47709756097561</v>
      </c>
      <c r="DR476" s="21">
        <f t="shared" si="1046"/>
        <v>36.492365853658534</v>
      </c>
      <c r="DS476" s="21"/>
      <c r="DT476" s="22">
        <f t="shared" si="1047"/>
        <v>0</v>
      </c>
      <c r="DU476" s="21">
        <f t="shared" si="968"/>
        <v>0</v>
      </c>
      <c r="DV476" s="22">
        <f t="shared" si="1087"/>
        <v>0</v>
      </c>
      <c r="DW476" s="21">
        <f t="shared" si="969"/>
        <v>0</v>
      </c>
      <c r="DX476" s="21">
        <f t="shared" si="1048"/>
        <v>0</v>
      </c>
      <c r="DY476" s="21">
        <f t="shared" si="1049"/>
        <v>2660.7713703078275</v>
      </c>
      <c r="DZ476" s="21">
        <f t="shared" si="1050"/>
        <v>140.0405984372542</v>
      </c>
      <c r="EA476" s="21"/>
      <c r="EB476" s="22">
        <f t="shared" si="1051"/>
        <v>0</v>
      </c>
      <c r="EC476" s="21">
        <f t="shared" si="970"/>
        <v>0</v>
      </c>
      <c r="ED476" s="22">
        <f t="shared" si="1088"/>
        <v>0</v>
      </c>
      <c r="EE476" s="21">
        <f t="shared" si="971"/>
        <v>0</v>
      </c>
      <c r="EF476" s="21">
        <f t="shared" si="1052"/>
        <v>0</v>
      </c>
      <c r="EG476" s="21">
        <f t="shared" si="1053"/>
        <v>2407.4806944099132</v>
      </c>
      <c r="EH476" s="21">
        <f t="shared" si="1054"/>
        <v>126.70951023210083</v>
      </c>
      <c r="EI476" s="21"/>
      <c r="EJ476" s="22">
        <f t="shared" si="1055"/>
        <v>0</v>
      </c>
      <c r="EK476" s="21">
        <f t="shared" si="972"/>
        <v>0</v>
      </c>
      <c r="EL476" s="22">
        <f t="shared" si="1089"/>
        <v>0</v>
      </c>
      <c r="EM476" s="21">
        <f t="shared" si="973"/>
        <v>0</v>
      </c>
      <c r="EN476" s="21">
        <f t="shared" si="1056"/>
        <v>0</v>
      </c>
      <c r="EO476" s="21">
        <f t="shared" si="1057"/>
        <v>198.10339994590873</v>
      </c>
      <c r="EP476" s="21">
        <f t="shared" si="1058"/>
        <v>594.31019983772626</v>
      </c>
      <c r="EQ476" s="21"/>
      <c r="ER476" s="22">
        <f t="shared" si="1059"/>
        <v>0</v>
      </c>
      <c r="ES476" s="21">
        <f t="shared" si="974"/>
        <v>0</v>
      </c>
      <c r="ET476" s="22">
        <f t="shared" si="1090"/>
        <v>0</v>
      </c>
      <c r="EU476" s="21">
        <f t="shared" si="975"/>
        <v>0</v>
      </c>
      <c r="EV476" s="21">
        <f t="shared" si="1060"/>
        <v>0</v>
      </c>
      <c r="EW476" s="21">
        <f t="shared" si="1061"/>
        <v>954.70980000000031</v>
      </c>
      <c r="EX476" s="21">
        <f t="shared" si="1062"/>
        <v>954.70980000000031</v>
      </c>
      <c r="EY476" s="21"/>
      <c r="EZ476" s="22">
        <f t="shared" si="1063"/>
        <v>0</v>
      </c>
      <c r="FA476" s="21">
        <f t="shared" si="976"/>
        <v>0</v>
      </c>
      <c r="FB476" s="22">
        <f t="shared" si="1091"/>
        <v>0</v>
      </c>
      <c r="FC476" s="21">
        <f t="shared" si="977"/>
        <v>0</v>
      </c>
      <c r="FD476" s="21">
        <f t="shared" si="1064"/>
        <v>0</v>
      </c>
      <c r="FE476" s="21">
        <f t="shared" si="1065"/>
        <v>213.74100000000001</v>
      </c>
      <c r="FF476" s="21">
        <f t="shared" si="1066"/>
        <v>213.74100000000001</v>
      </c>
      <c r="FG476" s="21"/>
      <c r="FH476" s="22">
        <f t="shared" si="1067"/>
        <v>0</v>
      </c>
      <c r="FI476" s="21">
        <f t="shared" si="978"/>
        <v>0</v>
      </c>
      <c r="FJ476" s="22">
        <f t="shared" si="1092"/>
        <v>0</v>
      </c>
      <c r="FK476" s="21">
        <f t="shared" si="979"/>
        <v>0</v>
      </c>
      <c r="FL476" s="21">
        <f t="shared" si="1068"/>
        <v>0</v>
      </c>
      <c r="FM476" s="21">
        <f t="shared" si="1069"/>
        <v>103.30815000000001</v>
      </c>
      <c r="FN476" s="21">
        <f t="shared" si="1070"/>
        <v>309.92445000000004</v>
      </c>
      <c r="FO476" s="21"/>
      <c r="FP476" s="21">
        <f t="shared" si="980"/>
        <v>0</v>
      </c>
      <c r="FQ476" s="21">
        <f t="shared" si="981"/>
        <v>0</v>
      </c>
      <c r="FR476" s="21">
        <f t="shared" si="1071"/>
        <v>0</v>
      </c>
      <c r="FS476" s="21">
        <f t="shared" si="982"/>
        <v>11365.733843414635</v>
      </c>
      <c r="FT476" s="21">
        <f t="shared" si="983"/>
        <v>7315.5661565853679</v>
      </c>
      <c r="FU476" s="21"/>
      <c r="FV476" s="20">
        <f t="shared" si="937"/>
        <v>0</v>
      </c>
      <c r="FW476" s="20">
        <f t="shared" si="937"/>
        <v>0</v>
      </c>
      <c r="FX476" s="20">
        <f t="shared" si="984"/>
        <v>0</v>
      </c>
      <c r="FY476" s="20">
        <f t="shared" si="985"/>
        <v>0</v>
      </c>
    </row>
    <row r="477" spans="2:181" x14ac:dyDescent="0.25">
      <c r="B477" s="20">
        <v>19.95</v>
      </c>
      <c r="C477" s="20">
        <f t="shared" si="986"/>
        <v>34.513500000000001</v>
      </c>
      <c r="D477" s="22">
        <f t="shared" si="987"/>
        <v>0</v>
      </c>
      <c r="E477" s="21">
        <f t="shared" si="938"/>
        <v>0</v>
      </c>
      <c r="F477" s="22">
        <f t="shared" si="1072"/>
        <v>0</v>
      </c>
      <c r="G477" s="21">
        <f t="shared" si="939"/>
        <v>0</v>
      </c>
      <c r="H477" s="21">
        <f t="shared" si="988"/>
        <v>0</v>
      </c>
      <c r="I477" s="21">
        <f t="shared" si="989"/>
        <v>988.19589000000019</v>
      </c>
      <c r="J477" s="21">
        <f t="shared" si="990"/>
        <v>52.010310000000061</v>
      </c>
      <c r="K477" s="21"/>
      <c r="L477" s="22">
        <f t="shared" si="991"/>
        <v>0</v>
      </c>
      <c r="M477" s="21">
        <f t="shared" si="940"/>
        <v>0</v>
      </c>
      <c r="N477" s="22">
        <f t="shared" si="1073"/>
        <v>0</v>
      </c>
      <c r="O477" s="21">
        <f t="shared" si="941"/>
        <v>0</v>
      </c>
      <c r="P477" s="21">
        <f t="shared" si="992"/>
        <v>0</v>
      </c>
      <c r="Q477" s="21">
        <f t="shared" si="993"/>
        <v>372.26557499999996</v>
      </c>
      <c r="R477" s="21">
        <f t="shared" si="994"/>
        <v>19.592925000000015</v>
      </c>
      <c r="S477" s="21"/>
      <c r="T477" s="22">
        <f t="shared" si="995"/>
        <v>0</v>
      </c>
      <c r="U477" s="21">
        <f t="shared" si="942"/>
        <v>0</v>
      </c>
      <c r="V477" s="22">
        <f t="shared" si="1074"/>
        <v>0</v>
      </c>
      <c r="W477" s="21">
        <f t="shared" si="943"/>
        <v>0</v>
      </c>
      <c r="X477" s="21">
        <f t="shared" si="996"/>
        <v>0</v>
      </c>
      <c r="Y477" s="21">
        <f t="shared" si="997"/>
        <v>96.183450000000022</v>
      </c>
      <c r="Z477" s="21">
        <f t="shared" si="998"/>
        <v>288.55035000000009</v>
      </c>
      <c r="AA477" s="21"/>
      <c r="AB477" s="22">
        <f t="shared" si="999"/>
        <v>0</v>
      </c>
      <c r="AC477" s="21">
        <f t="shared" si="944"/>
        <v>0</v>
      </c>
      <c r="AD477" s="22">
        <f t="shared" si="1075"/>
        <v>0</v>
      </c>
      <c r="AE477" s="21">
        <f t="shared" si="945"/>
        <v>0</v>
      </c>
      <c r="AF477" s="21">
        <f t="shared" si="1000"/>
        <v>0</v>
      </c>
      <c r="AG477" s="21">
        <f t="shared" si="1001"/>
        <v>87.990045000000009</v>
      </c>
      <c r="AH477" s="21">
        <f t="shared" si="1002"/>
        <v>4.6310550000000044</v>
      </c>
      <c r="AI477" s="21"/>
      <c r="AJ477" s="22">
        <f t="shared" si="1003"/>
        <v>0</v>
      </c>
      <c r="AK477" s="21">
        <f t="shared" si="946"/>
        <v>0</v>
      </c>
      <c r="AL477" s="22">
        <f t="shared" si="1076"/>
        <v>0</v>
      </c>
      <c r="AM477" s="21">
        <f t="shared" si="947"/>
        <v>0</v>
      </c>
      <c r="AN477" s="21">
        <f t="shared" si="1004"/>
        <v>0</v>
      </c>
      <c r="AO477" s="21">
        <f t="shared" si="1005"/>
        <v>189.51702000000003</v>
      </c>
      <c r="AP477" s="21">
        <f t="shared" si="1006"/>
        <v>9.9745800000000102</v>
      </c>
      <c r="AQ477" s="21"/>
      <c r="AR477" s="22">
        <f t="shared" si="1007"/>
        <v>0</v>
      </c>
      <c r="AS477" s="21">
        <f t="shared" si="948"/>
        <v>0</v>
      </c>
      <c r="AT477" s="22">
        <f t="shared" si="1077"/>
        <v>0</v>
      </c>
      <c r="AU477" s="21">
        <f t="shared" si="949"/>
        <v>0</v>
      </c>
      <c r="AV477" s="21">
        <f t="shared" si="1008"/>
        <v>0</v>
      </c>
      <c r="AW477" s="21">
        <f t="shared" si="1009"/>
        <v>411.45142500000009</v>
      </c>
      <c r="AX477" s="21">
        <f t="shared" si="1010"/>
        <v>137.15047500000003</v>
      </c>
      <c r="AY477" s="21"/>
      <c r="AZ477" s="22">
        <f t="shared" si="1011"/>
        <v>0</v>
      </c>
      <c r="BA477" s="21">
        <f t="shared" si="950"/>
        <v>0</v>
      </c>
      <c r="BB477" s="22">
        <f t="shared" si="1078"/>
        <v>0</v>
      </c>
      <c r="BC477" s="21">
        <f t="shared" si="951"/>
        <v>0</v>
      </c>
      <c r="BD477" s="21">
        <f t="shared" si="1012"/>
        <v>0</v>
      </c>
      <c r="BE477" s="21">
        <f t="shared" si="1013"/>
        <v>361.53508170731709</v>
      </c>
      <c r="BF477" s="21">
        <f t="shared" si="1014"/>
        <v>19.028162195121972</v>
      </c>
      <c r="BG477" s="21"/>
      <c r="BH477" s="22">
        <f t="shared" si="1015"/>
        <v>0</v>
      </c>
      <c r="BI477" s="21">
        <f t="shared" si="952"/>
        <v>0</v>
      </c>
      <c r="BJ477" s="22">
        <f t="shared" si="1079"/>
        <v>0</v>
      </c>
      <c r="BK477" s="21">
        <f t="shared" si="953"/>
        <v>0</v>
      </c>
      <c r="BL477" s="21">
        <f t="shared" si="1016"/>
        <v>0</v>
      </c>
      <c r="BM477" s="21">
        <f t="shared" si="1017"/>
        <v>315.31141829268296</v>
      </c>
      <c r="BN477" s="21">
        <f t="shared" si="1018"/>
        <v>16.595337804878067</v>
      </c>
      <c r="BO477" s="21"/>
      <c r="BP477" s="22">
        <f t="shared" si="1019"/>
        <v>0</v>
      </c>
      <c r="BQ477" s="21">
        <f t="shared" si="954"/>
        <v>0</v>
      </c>
      <c r="BR477" s="22">
        <f t="shared" si="1080"/>
        <v>0</v>
      </c>
      <c r="BS477" s="21">
        <f t="shared" si="955"/>
        <v>0</v>
      </c>
      <c r="BT477" s="21">
        <f t="shared" si="1020"/>
        <v>0</v>
      </c>
      <c r="BU477" s="21">
        <f t="shared" si="1021"/>
        <v>109.47709756097562</v>
      </c>
      <c r="BV477" s="21">
        <f t="shared" si="1022"/>
        <v>36.492365853658541</v>
      </c>
      <c r="BW477" s="21"/>
      <c r="BX477" s="22">
        <f t="shared" si="1023"/>
        <v>0</v>
      </c>
      <c r="BY477" s="21">
        <f t="shared" si="956"/>
        <v>0</v>
      </c>
      <c r="BZ477" s="22">
        <f t="shared" si="1081"/>
        <v>0</v>
      </c>
      <c r="CA477" s="21">
        <f t="shared" si="957"/>
        <v>0</v>
      </c>
      <c r="CB477" s="21">
        <f t="shared" si="1024"/>
        <v>0</v>
      </c>
      <c r="CC477" s="21">
        <f t="shared" si="1025"/>
        <v>420.03579627753743</v>
      </c>
      <c r="CD477" s="21">
        <f t="shared" si="1026"/>
        <v>22.107147172501989</v>
      </c>
      <c r="CE477" s="21"/>
      <c r="CF477" s="22">
        <f t="shared" si="1027"/>
        <v>0</v>
      </c>
      <c r="CG477" s="21">
        <f t="shared" si="958"/>
        <v>0</v>
      </c>
      <c r="CH477" s="22">
        <f t="shared" si="1082"/>
        <v>0</v>
      </c>
      <c r="CI477" s="21">
        <f t="shared" si="959"/>
        <v>0</v>
      </c>
      <c r="CJ477" s="21">
        <f t="shared" si="1028"/>
        <v>0</v>
      </c>
      <c r="CK477" s="21">
        <f t="shared" si="1029"/>
        <v>366.43436400472069</v>
      </c>
      <c r="CL477" s="21">
        <f t="shared" si="1030"/>
        <v>19.286019158143212</v>
      </c>
      <c r="CM477" s="21"/>
      <c r="CN477" s="22">
        <f t="shared" si="1031"/>
        <v>0</v>
      </c>
      <c r="CO477" s="21">
        <f t="shared" si="960"/>
        <v>0</v>
      </c>
      <c r="CP477" s="22">
        <f t="shared" si="1083"/>
        <v>0</v>
      </c>
      <c r="CQ477" s="21">
        <f t="shared" si="961"/>
        <v>0</v>
      </c>
      <c r="CR477" s="21">
        <f t="shared" si="1032"/>
        <v>0</v>
      </c>
      <c r="CS477" s="21">
        <f t="shared" si="1033"/>
        <v>42.398668346774208</v>
      </c>
      <c r="CT477" s="21">
        <f t="shared" si="1034"/>
        <v>127.19600504032263</v>
      </c>
      <c r="CU477" s="21"/>
      <c r="CV477" s="22">
        <f t="shared" si="1035"/>
        <v>0</v>
      </c>
      <c r="CW477" s="21">
        <f t="shared" si="962"/>
        <v>0</v>
      </c>
      <c r="CX477" s="22">
        <f t="shared" si="1084"/>
        <v>0</v>
      </c>
      <c r="CY477" s="21">
        <f t="shared" si="963"/>
        <v>0</v>
      </c>
      <c r="CZ477" s="21">
        <f t="shared" si="1036"/>
        <v>0</v>
      </c>
      <c r="DA477" s="21">
        <f t="shared" si="1037"/>
        <v>361.53508170731709</v>
      </c>
      <c r="DB477" s="21">
        <f t="shared" si="1038"/>
        <v>19.028162195121972</v>
      </c>
      <c r="DC477" s="21"/>
      <c r="DD477" s="22">
        <f t="shared" si="1039"/>
        <v>0</v>
      </c>
      <c r="DE477" s="21">
        <f t="shared" si="964"/>
        <v>0</v>
      </c>
      <c r="DF477" s="22">
        <f t="shared" si="1085"/>
        <v>0</v>
      </c>
      <c r="DG477" s="21">
        <f t="shared" si="965"/>
        <v>0</v>
      </c>
      <c r="DH477" s="21">
        <f t="shared" si="1040"/>
        <v>0</v>
      </c>
      <c r="DI477" s="21">
        <f t="shared" si="1041"/>
        <v>315.31141829268296</v>
      </c>
      <c r="DJ477" s="21">
        <f t="shared" si="1042"/>
        <v>16.595337804878067</v>
      </c>
      <c r="DK477" s="21"/>
      <c r="DL477" s="22">
        <f t="shared" si="1043"/>
        <v>0</v>
      </c>
      <c r="DM477" s="21">
        <f t="shared" si="966"/>
        <v>0</v>
      </c>
      <c r="DN477" s="22">
        <f t="shared" si="1086"/>
        <v>0</v>
      </c>
      <c r="DO477" s="21">
        <f t="shared" si="967"/>
        <v>0</v>
      </c>
      <c r="DP477" s="21">
        <f t="shared" si="1044"/>
        <v>0</v>
      </c>
      <c r="DQ477" s="21">
        <f t="shared" si="1045"/>
        <v>109.47709756097561</v>
      </c>
      <c r="DR477" s="21">
        <f t="shared" si="1046"/>
        <v>36.492365853658534</v>
      </c>
      <c r="DS477" s="21"/>
      <c r="DT477" s="22">
        <f t="shared" si="1047"/>
        <v>0</v>
      </c>
      <c r="DU477" s="21">
        <f t="shared" si="968"/>
        <v>0</v>
      </c>
      <c r="DV477" s="22">
        <f t="shared" si="1087"/>
        <v>0</v>
      </c>
      <c r="DW477" s="21">
        <f t="shared" si="969"/>
        <v>0</v>
      </c>
      <c r="DX477" s="21">
        <f t="shared" si="1048"/>
        <v>0</v>
      </c>
      <c r="DY477" s="21">
        <f t="shared" si="1049"/>
        <v>2660.7713703078275</v>
      </c>
      <c r="DZ477" s="21">
        <f t="shared" si="1050"/>
        <v>140.0405984372542</v>
      </c>
      <c r="EA477" s="21"/>
      <c r="EB477" s="22">
        <f t="shared" si="1051"/>
        <v>0</v>
      </c>
      <c r="EC477" s="21">
        <f t="shared" si="970"/>
        <v>0</v>
      </c>
      <c r="ED477" s="22">
        <f t="shared" si="1088"/>
        <v>0</v>
      </c>
      <c r="EE477" s="21">
        <f t="shared" si="971"/>
        <v>0</v>
      </c>
      <c r="EF477" s="21">
        <f t="shared" si="1052"/>
        <v>0</v>
      </c>
      <c r="EG477" s="21">
        <f t="shared" si="1053"/>
        <v>2407.4806944099132</v>
      </c>
      <c r="EH477" s="21">
        <f t="shared" si="1054"/>
        <v>126.70951023210083</v>
      </c>
      <c r="EI477" s="21"/>
      <c r="EJ477" s="22">
        <f t="shared" si="1055"/>
        <v>0</v>
      </c>
      <c r="EK477" s="21">
        <f t="shared" si="972"/>
        <v>0</v>
      </c>
      <c r="EL477" s="22">
        <f t="shared" si="1089"/>
        <v>0</v>
      </c>
      <c r="EM477" s="21">
        <f t="shared" si="973"/>
        <v>0</v>
      </c>
      <c r="EN477" s="21">
        <f t="shared" si="1056"/>
        <v>0</v>
      </c>
      <c r="EO477" s="21">
        <f t="shared" si="1057"/>
        <v>198.10339994590873</v>
      </c>
      <c r="EP477" s="21">
        <f t="shared" si="1058"/>
        <v>594.31019983772626</v>
      </c>
      <c r="EQ477" s="21"/>
      <c r="ER477" s="22">
        <f t="shared" si="1059"/>
        <v>0</v>
      </c>
      <c r="ES477" s="21">
        <f t="shared" si="974"/>
        <v>0</v>
      </c>
      <c r="ET477" s="22">
        <f t="shared" si="1090"/>
        <v>0</v>
      </c>
      <c r="EU477" s="21">
        <f t="shared" si="975"/>
        <v>0</v>
      </c>
      <c r="EV477" s="21">
        <f t="shared" si="1060"/>
        <v>0</v>
      </c>
      <c r="EW477" s="21">
        <f t="shared" si="1061"/>
        <v>954.70980000000031</v>
      </c>
      <c r="EX477" s="21">
        <f t="shared" si="1062"/>
        <v>954.70980000000031</v>
      </c>
      <c r="EY477" s="21"/>
      <c r="EZ477" s="22">
        <f t="shared" si="1063"/>
        <v>0</v>
      </c>
      <c r="FA477" s="21">
        <f t="shared" si="976"/>
        <v>0</v>
      </c>
      <c r="FB477" s="22">
        <f t="shared" si="1091"/>
        <v>0</v>
      </c>
      <c r="FC477" s="21">
        <f t="shared" si="977"/>
        <v>0</v>
      </c>
      <c r="FD477" s="21">
        <f t="shared" si="1064"/>
        <v>0</v>
      </c>
      <c r="FE477" s="21">
        <f t="shared" si="1065"/>
        <v>213.74100000000001</v>
      </c>
      <c r="FF477" s="21">
        <f t="shared" si="1066"/>
        <v>213.74100000000001</v>
      </c>
      <c r="FG477" s="21"/>
      <c r="FH477" s="22">
        <f t="shared" si="1067"/>
        <v>0</v>
      </c>
      <c r="FI477" s="21">
        <f t="shared" si="978"/>
        <v>0</v>
      </c>
      <c r="FJ477" s="22">
        <f t="shared" si="1092"/>
        <v>0</v>
      </c>
      <c r="FK477" s="21">
        <f t="shared" si="979"/>
        <v>0</v>
      </c>
      <c r="FL477" s="21">
        <f t="shared" si="1068"/>
        <v>0</v>
      </c>
      <c r="FM477" s="21">
        <f t="shared" si="1069"/>
        <v>103.30815000000001</v>
      </c>
      <c r="FN477" s="21">
        <f t="shared" si="1070"/>
        <v>309.92445000000004</v>
      </c>
      <c r="FO477" s="21"/>
      <c r="FP477" s="21">
        <f t="shared" si="980"/>
        <v>0</v>
      </c>
      <c r="FQ477" s="21">
        <f t="shared" si="981"/>
        <v>0</v>
      </c>
      <c r="FR477" s="21">
        <f t="shared" si="1071"/>
        <v>0</v>
      </c>
      <c r="FS477" s="21">
        <f t="shared" si="982"/>
        <v>11365.733843414635</v>
      </c>
      <c r="FT477" s="21">
        <f t="shared" si="983"/>
        <v>7315.5661565853679</v>
      </c>
      <c r="FU477" s="21"/>
      <c r="FV477" s="20">
        <f t="shared" si="937"/>
        <v>0</v>
      </c>
      <c r="FW477" s="20">
        <f t="shared" si="937"/>
        <v>0</v>
      </c>
      <c r="FX477" s="20">
        <f t="shared" si="984"/>
        <v>0</v>
      </c>
      <c r="FY477" s="20">
        <f t="shared" si="985"/>
        <v>0</v>
      </c>
    </row>
    <row r="478" spans="2:181" x14ac:dyDescent="0.25">
      <c r="B478" s="20">
        <v>20</v>
      </c>
      <c r="C478" s="20">
        <f t="shared" si="986"/>
        <v>34.6</v>
      </c>
      <c r="D478" s="22">
        <f t="shared" si="987"/>
        <v>0</v>
      </c>
      <c r="E478" s="21">
        <f t="shared" si="938"/>
        <v>0</v>
      </c>
      <c r="F478" s="22">
        <f t="shared" si="1072"/>
        <v>0</v>
      </c>
      <c r="G478" s="21">
        <f t="shared" si="939"/>
        <v>0</v>
      </c>
      <c r="H478" s="21">
        <f t="shared" si="988"/>
        <v>0</v>
      </c>
      <c r="I478" s="21">
        <f t="shared" si="989"/>
        <v>988.19589000000019</v>
      </c>
      <c r="J478" s="21">
        <f t="shared" si="990"/>
        <v>52.010310000000061</v>
      </c>
      <c r="K478" s="21"/>
      <c r="L478" s="22">
        <f t="shared" si="991"/>
        <v>0</v>
      </c>
      <c r="M478" s="21">
        <f t="shared" si="940"/>
        <v>0</v>
      </c>
      <c r="N478" s="22">
        <f t="shared" si="1073"/>
        <v>0</v>
      </c>
      <c r="O478" s="21">
        <f t="shared" si="941"/>
        <v>0</v>
      </c>
      <c r="P478" s="21">
        <f t="shared" si="992"/>
        <v>0</v>
      </c>
      <c r="Q478" s="21">
        <f t="shared" si="993"/>
        <v>372.26557499999996</v>
      </c>
      <c r="R478" s="21">
        <f t="shared" si="994"/>
        <v>19.592925000000015</v>
      </c>
      <c r="S478" s="21"/>
      <c r="T478" s="22">
        <f t="shared" si="995"/>
        <v>0</v>
      </c>
      <c r="U478" s="21">
        <f t="shared" si="942"/>
        <v>0</v>
      </c>
      <c r="V478" s="22">
        <f t="shared" si="1074"/>
        <v>0</v>
      </c>
      <c r="W478" s="21">
        <f t="shared" si="943"/>
        <v>0</v>
      </c>
      <c r="X478" s="21">
        <f t="shared" si="996"/>
        <v>0</v>
      </c>
      <c r="Y478" s="21">
        <f t="shared" si="997"/>
        <v>96.183450000000022</v>
      </c>
      <c r="Z478" s="21">
        <f t="shared" si="998"/>
        <v>288.55035000000009</v>
      </c>
      <c r="AA478" s="21"/>
      <c r="AB478" s="22">
        <f t="shared" si="999"/>
        <v>0</v>
      </c>
      <c r="AC478" s="21">
        <f t="shared" si="944"/>
        <v>0</v>
      </c>
      <c r="AD478" s="22">
        <f t="shared" si="1075"/>
        <v>0</v>
      </c>
      <c r="AE478" s="21">
        <f t="shared" si="945"/>
        <v>0</v>
      </c>
      <c r="AF478" s="21">
        <f t="shared" si="1000"/>
        <v>0</v>
      </c>
      <c r="AG478" s="21">
        <f t="shared" si="1001"/>
        <v>87.990045000000009</v>
      </c>
      <c r="AH478" s="21">
        <f t="shared" si="1002"/>
        <v>4.6310550000000044</v>
      </c>
      <c r="AI478" s="21"/>
      <c r="AJ478" s="22">
        <f t="shared" si="1003"/>
        <v>0</v>
      </c>
      <c r="AK478" s="21">
        <f t="shared" si="946"/>
        <v>0</v>
      </c>
      <c r="AL478" s="22">
        <f t="shared" si="1076"/>
        <v>0</v>
      </c>
      <c r="AM478" s="21">
        <f t="shared" si="947"/>
        <v>0</v>
      </c>
      <c r="AN478" s="21">
        <f t="shared" si="1004"/>
        <v>0</v>
      </c>
      <c r="AO478" s="21">
        <f t="shared" si="1005"/>
        <v>189.51702000000003</v>
      </c>
      <c r="AP478" s="21">
        <f t="shared" si="1006"/>
        <v>9.9745800000000102</v>
      </c>
      <c r="AQ478" s="21"/>
      <c r="AR478" s="22">
        <f t="shared" si="1007"/>
        <v>0</v>
      </c>
      <c r="AS478" s="21">
        <f t="shared" si="948"/>
        <v>0</v>
      </c>
      <c r="AT478" s="22">
        <f t="shared" si="1077"/>
        <v>0</v>
      </c>
      <c r="AU478" s="21">
        <f t="shared" si="949"/>
        <v>0</v>
      </c>
      <c r="AV478" s="21">
        <f t="shared" si="1008"/>
        <v>0</v>
      </c>
      <c r="AW478" s="21">
        <f t="shared" si="1009"/>
        <v>411.45142500000009</v>
      </c>
      <c r="AX478" s="21">
        <f t="shared" si="1010"/>
        <v>137.15047500000003</v>
      </c>
      <c r="AY478" s="21"/>
      <c r="AZ478" s="22">
        <f t="shared" si="1011"/>
        <v>0</v>
      </c>
      <c r="BA478" s="21">
        <f t="shared" si="950"/>
        <v>0</v>
      </c>
      <c r="BB478" s="22">
        <f t="shared" si="1078"/>
        <v>0</v>
      </c>
      <c r="BC478" s="21">
        <f t="shared" si="951"/>
        <v>0</v>
      </c>
      <c r="BD478" s="21">
        <f t="shared" si="1012"/>
        <v>0</v>
      </c>
      <c r="BE478" s="21">
        <f t="shared" si="1013"/>
        <v>361.53508170731709</v>
      </c>
      <c r="BF478" s="21">
        <f t="shared" si="1014"/>
        <v>19.028162195121972</v>
      </c>
      <c r="BG478" s="21"/>
      <c r="BH478" s="22">
        <f t="shared" si="1015"/>
        <v>0</v>
      </c>
      <c r="BI478" s="21">
        <f t="shared" si="952"/>
        <v>0</v>
      </c>
      <c r="BJ478" s="22">
        <f t="shared" si="1079"/>
        <v>0</v>
      </c>
      <c r="BK478" s="21">
        <f t="shared" si="953"/>
        <v>0</v>
      </c>
      <c r="BL478" s="21">
        <f t="shared" si="1016"/>
        <v>0</v>
      </c>
      <c r="BM478" s="21">
        <f t="shared" si="1017"/>
        <v>315.31141829268296</v>
      </c>
      <c r="BN478" s="21">
        <f t="shared" si="1018"/>
        <v>16.595337804878067</v>
      </c>
      <c r="BO478" s="21"/>
      <c r="BP478" s="22">
        <f t="shared" si="1019"/>
        <v>0</v>
      </c>
      <c r="BQ478" s="21">
        <f t="shared" si="954"/>
        <v>0</v>
      </c>
      <c r="BR478" s="22">
        <f t="shared" si="1080"/>
        <v>0</v>
      </c>
      <c r="BS478" s="21">
        <f t="shared" si="955"/>
        <v>0</v>
      </c>
      <c r="BT478" s="21">
        <f t="shared" si="1020"/>
        <v>0</v>
      </c>
      <c r="BU478" s="21">
        <f t="shared" si="1021"/>
        <v>109.47709756097562</v>
      </c>
      <c r="BV478" s="21">
        <f t="shared" si="1022"/>
        <v>36.492365853658541</v>
      </c>
      <c r="BW478" s="21"/>
      <c r="BX478" s="22">
        <f t="shared" si="1023"/>
        <v>0</v>
      </c>
      <c r="BY478" s="21">
        <f t="shared" si="956"/>
        <v>0</v>
      </c>
      <c r="BZ478" s="22">
        <f t="shared" si="1081"/>
        <v>0</v>
      </c>
      <c r="CA478" s="21">
        <f t="shared" si="957"/>
        <v>0</v>
      </c>
      <c r="CB478" s="21">
        <f t="shared" si="1024"/>
        <v>0</v>
      </c>
      <c r="CC478" s="21">
        <f t="shared" si="1025"/>
        <v>420.03579627753743</v>
      </c>
      <c r="CD478" s="21">
        <f t="shared" si="1026"/>
        <v>22.107147172501989</v>
      </c>
      <c r="CE478" s="21"/>
      <c r="CF478" s="22">
        <f t="shared" si="1027"/>
        <v>0</v>
      </c>
      <c r="CG478" s="21">
        <f t="shared" si="958"/>
        <v>0</v>
      </c>
      <c r="CH478" s="22">
        <f t="shared" si="1082"/>
        <v>0</v>
      </c>
      <c r="CI478" s="21">
        <f t="shared" si="959"/>
        <v>0</v>
      </c>
      <c r="CJ478" s="21">
        <f t="shared" si="1028"/>
        <v>0</v>
      </c>
      <c r="CK478" s="21">
        <f t="shared" si="1029"/>
        <v>366.43436400472069</v>
      </c>
      <c r="CL478" s="21">
        <f t="shared" si="1030"/>
        <v>19.286019158143212</v>
      </c>
      <c r="CM478" s="21"/>
      <c r="CN478" s="22">
        <f t="shared" si="1031"/>
        <v>0</v>
      </c>
      <c r="CO478" s="21">
        <f t="shared" si="960"/>
        <v>0</v>
      </c>
      <c r="CP478" s="22">
        <f t="shared" si="1083"/>
        <v>0</v>
      </c>
      <c r="CQ478" s="21">
        <f t="shared" si="961"/>
        <v>0</v>
      </c>
      <c r="CR478" s="21">
        <f t="shared" si="1032"/>
        <v>0</v>
      </c>
      <c r="CS478" s="21">
        <f t="shared" si="1033"/>
        <v>42.398668346774208</v>
      </c>
      <c r="CT478" s="21">
        <f t="shared" si="1034"/>
        <v>127.19600504032263</v>
      </c>
      <c r="CU478" s="21"/>
      <c r="CV478" s="22">
        <f t="shared" si="1035"/>
        <v>0</v>
      </c>
      <c r="CW478" s="21">
        <f t="shared" si="962"/>
        <v>0</v>
      </c>
      <c r="CX478" s="22">
        <f t="shared" si="1084"/>
        <v>0</v>
      </c>
      <c r="CY478" s="21">
        <f t="shared" si="963"/>
        <v>0</v>
      </c>
      <c r="CZ478" s="21">
        <f t="shared" si="1036"/>
        <v>0</v>
      </c>
      <c r="DA478" s="21">
        <f t="shared" si="1037"/>
        <v>361.53508170731709</v>
      </c>
      <c r="DB478" s="21">
        <f t="shared" si="1038"/>
        <v>19.028162195121972</v>
      </c>
      <c r="DC478" s="21"/>
      <c r="DD478" s="22">
        <f t="shared" si="1039"/>
        <v>0</v>
      </c>
      <c r="DE478" s="21">
        <f t="shared" si="964"/>
        <v>0</v>
      </c>
      <c r="DF478" s="22">
        <f t="shared" si="1085"/>
        <v>0</v>
      </c>
      <c r="DG478" s="21">
        <f t="shared" si="965"/>
        <v>0</v>
      </c>
      <c r="DH478" s="21">
        <f t="shared" si="1040"/>
        <v>0</v>
      </c>
      <c r="DI478" s="21">
        <f t="shared" si="1041"/>
        <v>315.31141829268296</v>
      </c>
      <c r="DJ478" s="21">
        <f t="shared" si="1042"/>
        <v>16.595337804878067</v>
      </c>
      <c r="DK478" s="21"/>
      <c r="DL478" s="22">
        <f t="shared" si="1043"/>
        <v>0</v>
      </c>
      <c r="DM478" s="21">
        <f t="shared" si="966"/>
        <v>0</v>
      </c>
      <c r="DN478" s="22">
        <f t="shared" si="1086"/>
        <v>0</v>
      </c>
      <c r="DO478" s="21">
        <f t="shared" si="967"/>
        <v>0</v>
      </c>
      <c r="DP478" s="21">
        <f t="shared" si="1044"/>
        <v>0</v>
      </c>
      <c r="DQ478" s="21">
        <f t="shared" si="1045"/>
        <v>109.47709756097561</v>
      </c>
      <c r="DR478" s="21">
        <f t="shared" si="1046"/>
        <v>36.492365853658534</v>
      </c>
      <c r="DS478" s="21"/>
      <c r="DT478" s="22">
        <f t="shared" si="1047"/>
        <v>0</v>
      </c>
      <c r="DU478" s="21">
        <f t="shared" si="968"/>
        <v>0</v>
      </c>
      <c r="DV478" s="22">
        <f t="shared" si="1087"/>
        <v>0</v>
      </c>
      <c r="DW478" s="21">
        <f t="shared" si="969"/>
        <v>0</v>
      </c>
      <c r="DX478" s="21">
        <f t="shared" si="1048"/>
        <v>0</v>
      </c>
      <c r="DY478" s="21">
        <f t="shared" si="1049"/>
        <v>2660.7713703078275</v>
      </c>
      <c r="DZ478" s="21">
        <f t="shared" si="1050"/>
        <v>140.0405984372542</v>
      </c>
      <c r="EA478" s="21"/>
      <c r="EB478" s="22">
        <f t="shared" si="1051"/>
        <v>0</v>
      </c>
      <c r="EC478" s="21">
        <f t="shared" si="970"/>
        <v>0</v>
      </c>
      <c r="ED478" s="22">
        <f t="shared" si="1088"/>
        <v>0</v>
      </c>
      <c r="EE478" s="21">
        <f t="shared" si="971"/>
        <v>0</v>
      </c>
      <c r="EF478" s="21">
        <f t="shared" si="1052"/>
        <v>0</v>
      </c>
      <c r="EG478" s="21">
        <f t="shared" si="1053"/>
        <v>2407.4806944099132</v>
      </c>
      <c r="EH478" s="21">
        <f t="shared" si="1054"/>
        <v>126.70951023210083</v>
      </c>
      <c r="EI478" s="21"/>
      <c r="EJ478" s="22">
        <f t="shared" si="1055"/>
        <v>0</v>
      </c>
      <c r="EK478" s="21">
        <f t="shared" si="972"/>
        <v>0</v>
      </c>
      <c r="EL478" s="22">
        <f t="shared" si="1089"/>
        <v>0</v>
      </c>
      <c r="EM478" s="21">
        <f t="shared" si="973"/>
        <v>0</v>
      </c>
      <c r="EN478" s="21">
        <f t="shared" si="1056"/>
        <v>0</v>
      </c>
      <c r="EO478" s="21">
        <f t="shared" si="1057"/>
        <v>198.10339994590873</v>
      </c>
      <c r="EP478" s="21">
        <f t="shared" si="1058"/>
        <v>594.31019983772626</v>
      </c>
      <c r="EQ478" s="21"/>
      <c r="ER478" s="22">
        <f t="shared" si="1059"/>
        <v>0</v>
      </c>
      <c r="ES478" s="21">
        <f t="shared" si="974"/>
        <v>0</v>
      </c>
      <c r="ET478" s="22">
        <f t="shared" si="1090"/>
        <v>0</v>
      </c>
      <c r="EU478" s="21">
        <f t="shared" si="975"/>
        <v>0</v>
      </c>
      <c r="EV478" s="21">
        <f t="shared" si="1060"/>
        <v>0</v>
      </c>
      <c r="EW478" s="21">
        <f t="shared" si="1061"/>
        <v>954.70980000000031</v>
      </c>
      <c r="EX478" s="21">
        <f t="shared" si="1062"/>
        <v>954.70980000000031</v>
      </c>
      <c r="EY478" s="21"/>
      <c r="EZ478" s="22">
        <f t="shared" si="1063"/>
        <v>0</v>
      </c>
      <c r="FA478" s="21">
        <f t="shared" si="976"/>
        <v>0</v>
      </c>
      <c r="FB478" s="22">
        <f t="shared" si="1091"/>
        <v>0</v>
      </c>
      <c r="FC478" s="21">
        <f t="shared" si="977"/>
        <v>0</v>
      </c>
      <c r="FD478" s="21">
        <f t="shared" si="1064"/>
        <v>0</v>
      </c>
      <c r="FE478" s="21">
        <f t="shared" si="1065"/>
        <v>213.74100000000001</v>
      </c>
      <c r="FF478" s="21">
        <f t="shared" si="1066"/>
        <v>213.74100000000001</v>
      </c>
      <c r="FG478" s="21"/>
      <c r="FH478" s="22">
        <f t="shared" si="1067"/>
        <v>0</v>
      </c>
      <c r="FI478" s="21">
        <f t="shared" si="978"/>
        <v>0</v>
      </c>
      <c r="FJ478" s="22">
        <f t="shared" si="1092"/>
        <v>0</v>
      </c>
      <c r="FK478" s="21">
        <f t="shared" si="979"/>
        <v>0</v>
      </c>
      <c r="FL478" s="21">
        <f t="shared" si="1068"/>
        <v>0</v>
      </c>
      <c r="FM478" s="21">
        <f t="shared" si="1069"/>
        <v>103.30815000000001</v>
      </c>
      <c r="FN478" s="21">
        <f t="shared" si="1070"/>
        <v>309.92445000000004</v>
      </c>
      <c r="FO478" s="21"/>
      <c r="FP478" s="21">
        <f t="shared" si="980"/>
        <v>0</v>
      </c>
      <c r="FQ478" s="21">
        <f t="shared" si="981"/>
        <v>0</v>
      </c>
      <c r="FR478" s="21">
        <f t="shared" si="1071"/>
        <v>0</v>
      </c>
      <c r="FS478" s="21">
        <f t="shared" si="982"/>
        <v>11365.733843414635</v>
      </c>
      <c r="FT478" s="21">
        <f t="shared" si="983"/>
        <v>7315.5661565853679</v>
      </c>
      <c r="FU478" s="21"/>
      <c r="FV478" s="20">
        <f t="shared" ref="FV478:FW541" si="1093">365*B478*FP478</f>
        <v>0</v>
      </c>
      <c r="FW478" s="20">
        <f t="shared" si="1093"/>
        <v>0</v>
      </c>
      <c r="FX478" s="20">
        <f t="shared" si="984"/>
        <v>0</v>
      </c>
      <c r="FY478" s="20">
        <f t="shared" si="985"/>
        <v>0</v>
      </c>
    </row>
    <row r="479" spans="2:181" x14ac:dyDescent="0.25">
      <c r="B479" s="20">
        <v>20.05</v>
      </c>
      <c r="C479" s="20">
        <f t="shared" si="986"/>
        <v>34.686500000000002</v>
      </c>
      <c r="D479" s="22">
        <f t="shared" si="987"/>
        <v>0</v>
      </c>
      <c r="E479" s="21">
        <f t="shared" si="938"/>
        <v>0</v>
      </c>
      <c r="F479" s="22">
        <f t="shared" si="1072"/>
        <v>0</v>
      </c>
      <c r="G479" s="21">
        <f t="shared" si="939"/>
        <v>0</v>
      </c>
      <c r="H479" s="21">
        <f t="shared" si="988"/>
        <v>0</v>
      </c>
      <c r="I479" s="21">
        <f t="shared" si="989"/>
        <v>988.19589000000019</v>
      </c>
      <c r="J479" s="21">
        <f t="shared" si="990"/>
        <v>52.010310000000061</v>
      </c>
      <c r="K479" s="21"/>
      <c r="L479" s="22">
        <f t="shared" si="991"/>
        <v>0</v>
      </c>
      <c r="M479" s="21">
        <f t="shared" si="940"/>
        <v>0</v>
      </c>
      <c r="N479" s="22">
        <f t="shared" si="1073"/>
        <v>0</v>
      </c>
      <c r="O479" s="21">
        <f t="shared" si="941"/>
        <v>0</v>
      </c>
      <c r="P479" s="21">
        <f t="shared" si="992"/>
        <v>0</v>
      </c>
      <c r="Q479" s="21">
        <f t="shared" si="993"/>
        <v>372.26557499999996</v>
      </c>
      <c r="R479" s="21">
        <f t="shared" si="994"/>
        <v>19.592925000000015</v>
      </c>
      <c r="S479" s="21"/>
      <c r="T479" s="22">
        <f t="shared" si="995"/>
        <v>0</v>
      </c>
      <c r="U479" s="21">
        <f t="shared" si="942"/>
        <v>0</v>
      </c>
      <c r="V479" s="22">
        <f t="shared" si="1074"/>
        <v>0</v>
      </c>
      <c r="W479" s="21">
        <f t="shared" si="943"/>
        <v>0</v>
      </c>
      <c r="X479" s="21">
        <f t="shared" si="996"/>
        <v>0</v>
      </c>
      <c r="Y479" s="21">
        <f t="shared" si="997"/>
        <v>96.183450000000022</v>
      </c>
      <c r="Z479" s="21">
        <f t="shared" si="998"/>
        <v>288.55035000000009</v>
      </c>
      <c r="AA479" s="21"/>
      <c r="AB479" s="22">
        <f t="shared" si="999"/>
        <v>0</v>
      </c>
      <c r="AC479" s="21">
        <f t="shared" si="944"/>
        <v>0</v>
      </c>
      <c r="AD479" s="22">
        <f t="shared" si="1075"/>
        <v>0</v>
      </c>
      <c r="AE479" s="21">
        <f t="shared" si="945"/>
        <v>0</v>
      </c>
      <c r="AF479" s="21">
        <f t="shared" si="1000"/>
        <v>0</v>
      </c>
      <c r="AG479" s="21">
        <f t="shared" si="1001"/>
        <v>87.990045000000009</v>
      </c>
      <c r="AH479" s="21">
        <f t="shared" si="1002"/>
        <v>4.6310550000000044</v>
      </c>
      <c r="AI479" s="21"/>
      <c r="AJ479" s="22">
        <f t="shared" si="1003"/>
        <v>0</v>
      </c>
      <c r="AK479" s="21">
        <f t="shared" si="946"/>
        <v>0</v>
      </c>
      <c r="AL479" s="22">
        <f t="shared" si="1076"/>
        <v>0</v>
      </c>
      <c r="AM479" s="21">
        <f t="shared" si="947"/>
        <v>0</v>
      </c>
      <c r="AN479" s="21">
        <f t="shared" si="1004"/>
        <v>0</v>
      </c>
      <c r="AO479" s="21">
        <f t="shared" si="1005"/>
        <v>189.51702000000003</v>
      </c>
      <c r="AP479" s="21">
        <f t="shared" si="1006"/>
        <v>9.9745800000000102</v>
      </c>
      <c r="AQ479" s="21"/>
      <c r="AR479" s="22">
        <f t="shared" si="1007"/>
        <v>0</v>
      </c>
      <c r="AS479" s="21">
        <f t="shared" si="948"/>
        <v>0</v>
      </c>
      <c r="AT479" s="22">
        <f t="shared" si="1077"/>
        <v>0</v>
      </c>
      <c r="AU479" s="21">
        <f t="shared" si="949"/>
        <v>0</v>
      </c>
      <c r="AV479" s="21">
        <f t="shared" si="1008"/>
        <v>0</v>
      </c>
      <c r="AW479" s="21">
        <f t="shared" si="1009"/>
        <v>411.45142500000009</v>
      </c>
      <c r="AX479" s="21">
        <f t="shared" si="1010"/>
        <v>137.15047500000003</v>
      </c>
      <c r="AY479" s="21"/>
      <c r="AZ479" s="22">
        <f t="shared" si="1011"/>
        <v>0</v>
      </c>
      <c r="BA479" s="21">
        <f t="shared" si="950"/>
        <v>0</v>
      </c>
      <c r="BB479" s="22">
        <f t="shared" si="1078"/>
        <v>0</v>
      </c>
      <c r="BC479" s="21">
        <f t="shared" si="951"/>
        <v>0</v>
      </c>
      <c r="BD479" s="21">
        <f t="shared" si="1012"/>
        <v>0</v>
      </c>
      <c r="BE479" s="21">
        <f t="shared" si="1013"/>
        <v>361.53508170731709</v>
      </c>
      <c r="BF479" s="21">
        <f t="shared" si="1014"/>
        <v>19.028162195121972</v>
      </c>
      <c r="BG479" s="21"/>
      <c r="BH479" s="22">
        <f t="shared" si="1015"/>
        <v>0</v>
      </c>
      <c r="BI479" s="21">
        <f t="shared" si="952"/>
        <v>0</v>
      </c>
      <c r="BJ479" s="22">
        <f t="shared" si="1079"/>
        <v>0</v>
      </c>
      <c r="BK479" s="21">
        <f t="shared" si="953"/>
        <v>0</v>
      </c>
      <c r="BL479" s="21">
        <f t="shared" si="1016"/>
        <v>0</v>
      </c>
      <c r="BM479" s="21">
        <f t="shared" si="1017"/>
        <v>315.31141829268296</v>
      </c>
      <c r="BN479" s="21">
        <f t="shared" si="1018"/>
        <v>16.595337804878067</v>
      </c>
      <c r="BO479" s="21"/>
      <c r="BP479" s="22">
        <f t="shared" si="1019"/>
        <v>0</v>
      </c>
      <c r="BQ479" s="21">
        <f t="shared" si="954"/>
        <v>0</v>
      </c>
      <c r="BR479" s="22">
        <f t="shared" si="1080"/>
        <v>0</v>
      </c>
      <c r="BS479" s="21">
        <f t="shared" si="955"/>
        <v>0</v>
      </c>
      <c r="BT479" s="21">
        <f t="shared" si="1020"/>
        <v>0</v>
      </c>
      <c r="BU479" s="21">
        <f t="shared" si="1021"/>
        <v>109.47709756097562</v>
      </c>
      <c r="BV479" s="21">
        <f t="shared" si="1022"/>
        <v>36.492365853658541</v>
      </c>
      <c r="BW479" s="21"/>
      <c r="BX479" s="22">
        <f t="shared" si="1023"/>
        <v>0</v>
      </c>
      <c r="BY479" s="21">
        <f t="shared" si="956"/>
        <v>0</v>
      </c>
      <c r="BZ479" s="22">
        <f t="shared" si="1081"/>
        <v>0</v>
      </c>
      <c r="CA479" s="21">
        <f t="shared" si="957"/>
        <v>0</v>
      </c>
      <c r="CB479" s="21">
        <f t="shared" si="1024"/>
        <v>0</v>
      </c>
      <c r="CC479" s="21">
        <f t="shared" si="1025"/>
        <v>420.03579627753743</v>
      </c>
      <c r="CD479" s="21">
        <f t="shared" si="1026"/>
        <v>22.107147172501989</v>
      </c>
      <c r="CE479" s="21"/>
      <c r="CF479" s="22">
        <f t="shared" si="1027"/>
        <v>0</v>
      </c>
      <c r="CG479" s="21">
        <f t="shared" si="958"/>
        <v>0</v>
      </c>
      <c r="CH479" s="22">
        <f t="shared" si="1082"/>
        <v>0</v>
      </c>
      <c r="CI479" s="21">
        <f t="shared" si="959"/>
        <v>0</v>
      </c>
      <c r="CJ479" s="21">
        <f t="shared" si="1028"/>
        <v>0</v>
      </c>
      <c r="CK479" s="21">
        <f t="shared" si="1029"/>
        <v>366.43436400472069</v>
      </c>
      <c r="CL479" s="21">
        <f t="shared" si="1030"/>
        <v>19.286019158143212</v>
      </c>
      <c r="CM479" s="21"/>
      <c r="CN479" s="22">
        <f t="shared" si="1031"/>
        <v>0</v>
      </c>
      <c r="CO479" s="21">
        <f t="shared" si="960"/>
        <v>0</v>
      </c>
      <c r="CP479" s="22">
        <f t="shared" si="1083"/>
        <v>0</v>
      </c>
      <c r="CQ479" s="21">
        <f t="shared" si="961"/>
        <v>0</v>
      </c>
      <c r="CR479" s="21">
        <f t="shared" si="1032"/>
        <v>0</v>
      </c>
      <c r="CS479" s="21">
        <f t="shared" si="1033"/>
        <v>42.398668346774208</v>
      </c>
      <c r="CT479" s="21">
        <f t="shared" si="1034"/>
        <v>127.19600504032263</v>
      </c>
      <c r="CU479" s="21"/>
      <c r="CV479" s="22">
        <f t="shared" si="1035"/>
        <v>0</v>
      </c>
      <c r="CW479" s="21">
        <f t="shared" si="962"/>
        <v>0</v>
      </c>
      <c r="CX479" s="22">
        <f t="shared" si="1084"/>
        <v>0</v>
      </c>
      <c r="CY479" s="21">
        <f t="shared" si="963"/>
        <v>0</v>
      </c>
      <c r="CZ479" s="21">
        <f t="shared" si="1036"/>
        <v>0</v>
      </c>
      <c r="DA479" s="21">
        <f t="shared" si="1037"/>
        <v>361.53508170731709</v>
      </c>
      <c r="DB479" s="21">
        <f t="shared" si="1038"/>
        <v>19.028162195121972</v>
      </c>
      <c r="DC479" s="21"/>
      <c r="DD479" s="22">
        <f t="shared" si="1039"/>
        <v>0</v>
      </c>
      <c r="DE479" s="21">
        <f t="shared" si="964"/>
        <v>0</v>
      </c>
      <c r="DF479" s="22">
        <f t="shared" si="1085"/>
        <v>0</v>
      </c>
      <c r="DG479" s="21">
        <f t="shared" si="965"/>
        <v>0</v>
      </c>
      <c r="DH479" s="21">
        <f t="shared" si="1040"/>
        <v>0</v>
      </c>
      <c r="DI479" s="21">
        <f t="shared" si="1041"/>
        <v>315.31141829268296</v>
      </c>
      <c r="DJ479" s="21">
        <f t="shared" si="1042"/>
        <v>16.595337804878067</v>
      </c>
      <c r="DK479" s="21"/>
      <c r="DL479" s="22">
        <f t="shared" si="1043"/>
        <v>0</v>
      </c>
      <c r="DM479" s="21">
        <f t="shared" si="966"/>
        <v>0</v>
      </c>
      <c r="DN479" s="22">
        <f t="shared" si="1086"/>
        <v>0</v>
      </c>
      <c r="DO479" s="21">
        <f t="shared" si="967"/>
        <v>0</v>
      </c>
      <c r="DP479" s="21">
        <f t="shared" si="1044"/>
        <v>0</v>
      </c>
      <c r="DQ479" s="21">
        <f t="shared" si="1045"/>
        <v>109.47709756097561</v>
      </c>
      <c r="DR479" s="21">
        <f t="shared" si="1046"/>
        <v>36.492365853658534</v>
      </c>
      <c r="DS479" s="21"/>
      <c r="DT479" s="22">
        <f t="shared" si="1047"/>
        <v>0</v>
      </c>
      <c r="DU479" s="21">
        <f t="shared" si="968"/>
        <v>0</v>
      </c>
      <c r="DV479" s="22">
        <f t="shared" si="1087"/>
        <v>0</v>
      </c>
      <c r="DW479" s="21">
        <f t="shared" si="969"/>
        <v>0</v>
      </c>
      <c r="DX479" s="21">
        <f t="shared" si="1048"/>
        <v>0</v>
      </c>
      <c r="DY479" s="21">
        <f t="shared" si="1049"/>
        <v>2660.7713703078275</v>
      </c>
      <c r="DZ479" s="21">
        <f t="shared" si="1050"/>
        <v>140.0405984372542</v>
      </c>
      <c r="EA479" s="21"/>
      <c r="EB479" s="22">
        <f t="shared" si="1051"/>
        <v>0</v>
      </c>
      <c r="EC479" s="21">
        <f t="shared" si="970"/>
        <v>0</v>
      </c>
      <c r="ED479" s="22">
        <f t="shared" si="1088"/>
        <v>0</v>
      </c>
      <c r="EE479" s="21">
        <f t="shared" si="971"/>
        <v>0</v>
      </c>
      <c r="EF479" s="21">
        <f t="shared" si="1052"/>
        <v>0</v>
      </c>
      <c r="EG479" s="21">
        <f t="shared" si="1053"/>
        <v>2407.4806944099132</v>
      </c>
      <c r="EH479" s="21">
        <f t="shared" si="1054"/>
        <v>126.70951023210083</v>
      </c>
      <c r="EI479" s="21"/>
      <c r="EJ479" s="22">
        <f t="shared" si="1055"/>
        <v>0</v>
      </c>
      <c r="EK479" s="21">
        <f t="shared" si="972"/>
        <v>0</v>
      </c>
      <c r="EL479" s="22">
        <f t="shared" si="1089"/>
        <v>0</v>
      </c>
      <c r="EM479" s="21">
        <f t="shared" si="973"/>
        <v>0</v>
      </c>
      <c r="EN479" s="21">
        <f t="shared" si="1056"/>
        <v>0</v>
      </c>
      <c r="EO479" s="21">
        <f t="shared" si="1057"/>
        <v>198.10339994590873</v>
      </c>
      <c r="EP479" s="21">
        <f t="shared" si="1058"/>
        <v>594.31019983772626</v>
      </c>
      <c r="EQ479" s="21"/>
      <c r="ER479" s="22">
        <f t="shared" si="1059"/>
        <v>0</v>
      </c>
      <c r="ES479" s="21">
        <f t="shared" si="974"/>
        <v>0</v>
      </c>
      <c r="ET479" s="22">
        <f t="shared" si="1090"/>
        <v>0</v>
      </c>
      <c r="EU479" s="21">
        <f t="shared" si="975"/>
        <v>0</v>
      </c>
      <c r="EV479" s="21">
        <f t="shared" si="1060"/>
        <v>0</v>
      </c>
      <c r="EW479" s="21">
        <f t="shared" si="1061"/>
        <v>954.70980000000031</v>
      </c>
      <c r="EX479" s="21">
        <f t="shared" si="1062"/>
        <v>954.70980000000031</v>
      </c>
      <c r="EY479" s="21"/>
      <c r="EZ479" s="22">
        <f t="shared" si="1063"/>
        <v>0</v>
      </c>
      <c r="FA479" s="21">
        <f t="shared" si="976"/>
        <v>0</v>
      </c>
      <c r="FB479" s="22">
        <f t="shared" si="1091"/>
        <v>0</v>
      </c>
      <c r="FC479" s="21">
        <f t="shared" si="977"/>
        <v>0</v>
      </c>
      <c r="FD479" s="21">
        <f t="shared" si="1064"/>
        <v>0</v>
      </c>
      <c r="FE479" s="21">
        <f t="shared" si="1065"/>
        <v>213.74100000000001</v>
      </c>
      <c r="FF479" s="21">
        <f t="shared" si="1066"/>
        <v>213.74100000000001</v>
      </c>
      <c r="FG479" s="21"/>
      <c r="FH479" s="22">
        <f t="shared" si="1067"/>
        <v>0</v>
      </c>
      <c r="FI479" s="21">
        <f t="shared" si="978"/>
        <v>0</v>
      </c>
      <c r="FJ479" s="22">
        <f t="shared" si="1092"/>
        <v>0</v>
      </c>
      <c r="FK479" s="21">
        <f t="shared" si="979"/>
        <v>0</v>
      </c>
      <c r="FL479" s="21">
        <f t="shared" si="1068"/>
        <v>0</v>
      </c>
      <c r="FM479" s="21">
        <f t="shared" si="1069"/>
        <v>103.30815000000001</v>
      </c>
      <c r="FN479" s="21">
        <f t="shared" si="1070"/>
        <v>309.92445000000004</v>
      </c>
      <c r="FO479" s="21"/>
      <c r="FP479" s="21">
        <f t="shared" si="980"/>
        <v>0</v>
      </c>
      <c r="FQ479" s="21">
        <f t="shared" si="981"/>
        <v>0</v>
      </c>
      <c r="FR479" s="21">
        <f t="shared" si="1071"/>
        <v>0</v>
      </c>
      <c r="FS479" s="21">
        <f t="shared" si="982"/>
        <v>11365.733843414635</v>
      </c>
      <c r="FT479" s="21">
        <f t="shared" si="983"/>
        <v>7315.5661565853679</v>
      </c>
      <c r="FU479" s="21"/>
      <c r="FV479" s="20">
        <f t="shared" si="1093"/>
        <v>0</v>
      </c>
      <c r="FW479" s="20">
        <f t="shared" si="1093"/>
        <v>0</v>
      </c>
      <c r="FX479" s="20">
        <f t="shared" si="984"/>
        <v>0</v>
      </c>
      <c r="FY479" s="20">
        <f t="shared" si="985"/>
        <v>0</v>
      </c>
    </row>
    <row r="480" spans="2:181" x14ac:dyDescent="0.25">
      <c r="B480" s="20">
        <v>20.100000000000001</v>
      </c>
      <c r="C480" s="20">
        <f t="shared" si="986"/>
        <v>34.773000000000003</v>
      </c>
      <c r="D480" s="22">
        <f t="shared" si="987"/>
        <v>0</v>
      </c>
      <c r="E480" s="21">
        <f t="shared" si="938"/>
        <v>0</v>
      </c>
      <c r="F480" s="22">
        <f t="shared" si="1072"/>
        <v>0</v>
      </c>
      <c r="G480" s="21">
        <f t="shared" si="939"/>
        <v>0</v>
      </c>
      <c r="H480" s="21">
        <f t="shared" si="988"/>
        <v>0</v>
      </c>
      <c r="I480" s="21">
        <f t="shared" si="989"/>
        <v>988.19589000000019</v>
      </c>
      <c r="J480" s="21">
        <f t="shared" si="990"/>
        <v>52.010310000000061</v>
      </c>
      <c r="K480" s="21"/>
      <c r="L480" s="22">
        <f t="shared" si="991"/>
        <v>0</v>
      </c>
      <c r="M480" s="21">
        <f t="shared" si="940"/>
        <v>0</v>
      </c>
      <c r="N480" s="22">
        <f t="shared" si="1073"/>
        <v>0</v>
      </c>
      <c r="O480" s="21">
        <f t="shared" si="941"/>
        <v>0</v>
      </c>
      <c r="P480" s="21">
        <f t="shared" si="992"/>
        <v>0</v>
      </c>
      <c r="Q480" s="21">
        <f t="shared" si="993"/>
        <v>372.26557499999996</v>
      </c>
      <c r="R480" s="21">
        <f t="shared" si="994"/>
        <v>19.592925000000015</v>
      </c>
      <c r="S480" s="21"/>
      <c r="T480" s="22">
        <f t="shared" si="995"/>
        <v>0</v>
      </c>
      <c r="U480" s="21">
        <f t="shared" si="942"/>
        <v>0</v>
      </c>
      <c r="V480" s="22">
        <f t="shared" si="1074"/>
        <v>0</v>
      </c>
      <c r="W480" s="21">
        <f t="shared" si="943"/>
        <v>0</v>
      </c>
      <c r="X480" s="21">
        <f t="shared" si="996"/>
        <v>0</v>
      </c>
      <c r="Y480" s="21">
        <f t="shared" si="997"/>
        <v>96.183450000000022</v>
      </c>
      <c r="Z480" s="21">
        <f t="shared" si="998"/>
        <v>288.55035000000009</v>
      </c>
      <c r="AA480" s="21"/>
      <c r="AB480" s="22">
        <f t="shared" si="999"/>
        <v>0</v>
      </c>
      <c r="AC480" s="21">
        <f t="shared" si="944"/>
        <v>0</v>
      </c>
      <c r="AD480" s="22">
        <f t="shared" si="1075"/>
        <v>0</v>
      </c>
      <c r="AE480" s="21">
        <f t="shared" si="945"/>
        <v>0</v>
      </c>
      <c r="AF480" s="21">
        <f t="shared" si="1000"/>
        <v>0</v>
      </c>
      <c r="AG480" s="21">
        <f t="shared" si="1001"/>
        <v>87.990045000000009</v>
      </c>
      <c r="AH480" s="21">
        <f t="shared" si="1002"/>
        <v>4.6310550000000044</v>
      </c>
      <c r="AI480" s="21"/>
      <c r="AJ480" s="22">
        <f t="shared" si="1003"/>
        <v>0</v>
      </c>
      <c r="AK480" s="21">
        <f t="shared" si="946"/>
        <v>0</v>
      </c>
      <c r="AL480" s="22">
        <f t="shared" si="1076"/>
        <v>0</v>
      </c>
      <c r="AM480" s="21">
        <f t="shared" si="947"/>
        <v>0</v>
      </c>
      <c r="AN480" s="21">
        <f t="shared" si="1004"/>
        <v>0</v>
      </c>
      <c r="AO480" s="21">
        <f t="shared" si="1005"/>
        <v>189.51702000000003</v>
      </c>
      <c r="AP480" s="21">
        <f t="shared" si="1006"/>
        <v>9.9745800000000102</v>
      </c>
      <c r="AQ480" s="21"/>
      <c r="AR480" s="22">
        <f t="shared" si="1007"/>
        <v>0</v>
      </c>
      <c r="AS480" s="21">
        <f t="shared" si="948"/>
        <v>0</v>
      </c>
      <c r="AT480" s="22">
        <f t="shared" si="1077"/>
        <v>0</v>
      </c>
      <c r="AU480" s="21">
        <f t="shared" si="949"/>
        <v>0</v>
      </c>
      <c r="AV480" s="21">
        <f t="shared" si="1008"/>
        <v>0</v>
      </c>
      <c r="AW480" s="21">
        <f t="shared" si="1009"/>
        <v>411.45142500000009</v>
      </c>
      <c r="AX480" s="21">
        <f t="shared" si="1010"/>
        <v>137.15047500000003</v>
      </c>
      <c r="AY480" s="21"/>
      <c r="AZ480" s="22">
        <f t="shared" si="1011"/>
        <v>0</v>
      </c>
      <c r="BA480" s="21">
        <f t="shared" si="950"/>
        <v>0</v>
      </c>
      <c r="BB480" s="22">
        <f t="shared" si="1078"/>
        <v>0</v>
      </c>
      <c r="BC480" s="21">
        <f t="shared" si="951"/>
        <v>0</v>
      </c>
      <c r="BD480" s="21">
        <f t="shared" si="1012"/>
        <v>0</v>
      </c>
      <c r="BE480" s="21">
        <f t="shared" si="1013"/>
        <v>361.53508170731709</v>
      </c>
      <c r="BF480" s="21">
        <f t="shared" si="1014"/>
        <v>19.028162195121972</v>
      </c>
      <c r="BG480" s="21"/>
      <c r="BH480" s="22">
        <f t="shared" si="1015"/>
        <v>0</v>
      </c>
      <c r="BI480" s="21">
        <f t="shared" si="952"/>
        <v>0</v>
      </c>
      <c r="BJ480" s="22">
        <f t="shared" si="1079"/>
        <v>0</v>
      </c>
      <c r="BK480" s="21">
        <f t="shared" si="953"/>
        <v>0</v>
      </c>
      <c r="BL480" s="21">
        <f t="shared" si="1016"/>
        <v>0</v>
      </c>
      <c r="BM480" s="21">
        <f t="shared" si="1017"/>
        <v>315.31141829268296</v>
      </c>
      <c r="BN480" s="21">
        <f t="shared" si="1018"/>
        <v>16.595337804878067</v>
      </c>
      <c r="BO480" s="21"/>
      <c r="BP480" s="22">
        <f t="shared" si="1019"/>
        <v>0</v>
      </c>
      <c r="BQ480" s="21">
        <f t="shared" si="954"/>
        <v>0</v>
      </c>
      <c r="BR480" s="22">
        <f t="shared" si="1080"/>
        <v>0</v>
      </c>
      <c r="BS480" s="21">
        <f t="shared" si="955"/>
        <v>0</v>
      </c>
      <c r="BT480" s="21">
        <f t="shared" si="1020"/>
        <v>0</v>
      </c>
      <c r="BU480" s="21">
        <f t="shared" si="1021"/>
        <v>109.47709756097562</v>
      </c>
      <c r="BV480" s="21">
        <f t="shared" si="1022"/>
        <v>36.492365853658541</v>
      </c>
      <c r="BW480" s="21"/>
      <c r="BX480" s="22">
        <f t="shared" si="1023"/>
        <v>0</v>
      </c>
      <c r="BY480" s="21">
        <f t="shared" si="956"/>
        <v>0</v>
      </c>
      <c r="BZ480" s="22">
        <f t="shared" si="1081"/>
        <v>0</v>
      </c>
      <c r="CA480" s="21">
        <f t="shared" si="957"/>
        <v>0</v>
      </c>
      <c r="CB480" s="21">
        <f t="shared" si="1024"/>
        <v>0</v>
      </c>
      <c r="CC480" s="21">
        <f t="shared" si="1025"/>
        <v>420.03579627753743</v>
      </c>
      <c r="CD480" s="21">
        <f t="shared" si="1026"/>
        <v>22.107147172501989</v>
      </c>
      <c r="CE480" s="21"/>
      <c r="CF480" s="22">
        <f t="shared" si="1027"/>
        <v>0</v>
      </c>
      <c r="CG480" s="21">
        <f t="shared" si="958"/>
        <v>0</v>
      </c>
      <c r="CH480" s="22">
        <f t="shared" si="1082"/>
        <v>0</v>
      </c>
      <c r="CI480" s="21">
        <f t="shared" si="959"/>
        <v>0</v>
      </c>
      <c r="CJ480" s="21">
        <f t="shared" si="1028"/>
        <v>0</v>
      </c>
      <c r="CK480" s="21">
        <f t="shared" si="1029"/>
        <v>366.43436400472069</v>
      </c>
      <c r="CL480" s="21">
        <f t="shared" si="1030"/>
        <v>19.286019158143212</v>
      </c>
      <c r="CM480" s="21"/>
      <c r="CN480" s="22">
        <f t="shared" si="1031"/>
        <v>0</v>
      </c>
      <c r="CO480" s="21">
        <f t="shared" si="960"/>
        <v>0</v>
      </c>
      <c r="CP480" s="22">
        <f t="shared" si="1083"/>
        <v>0</v>
      </c>
      <c r="CQ480" s="21">
        <f t="shared" si="961"/>
        <v>0</v>
      </c>
      <c r="CR480" s="21">
        <f t="shared" si="1032"/>
        <v>0</v>
      </c>
      <c r="CS480" s="21">
        <f t="shared" si="1033"/>
        <v>42.398668346774208</v>
      </c>
      <c r="CT480" s="21">
        <f t="shared" si="1034"/>
        <v>127.19600504032263</v>
      </c>
      <c r="CU480" s="21"/>
      <c r="CV480" s="22">
        <f t="shared" si="1035"/>
        <v>0</v>
      </c>
      <c r="CW480" s="21">
        <f t="shared" si="962"/>
        <v>0</v>
      </c>
      <c r="CX480" s="22">
        <f t="shared" si="1084"/>
        <v>0</v>
      </c>
      <c r="CY480" s="21">
        <f t="shared" si="963"/>
        <v>0</v>
      </c>
      <c r="CZ480" s="21">
        <f t="shared" si="1036"/>
        <v>0</v>
      </c>
      <c r="DA480" s="21">
        <f t="shared" si="1037"/>
        <v>361.53508170731709</v>
      </c>
      <c r="DB480" s="21">
        <f t="shared" si="1038"/>
        <v>19.028162195121972</v>
      </c>
      <c r="DC480" s="21"/>
      <c r="DD480" s="22">
        <f t="shared" si="1039"/>
        <v>0</v>
      </c>
      <c r="DE480" s="21">
        <f t="shared" si="964"/>
        <v>0</v>
      </c>
      <c r="DF480" s="22">
        <f t="shared" si="1085"/>
        <v>0</v>
      </c>
      <c r="DG480" s="21">
        <f t="shared" si="965"/>
        <v>0</v>
      </c>
      <c r="DH480" s="21">
        <f t="shared" si="1040"/>
        <v>0</v>
      </c>
      <c r="DI480" s="21">
        <f t="shared" si="1041"/>
        <v>315.31141829268296</v>
      </c>
      <c r="DJ480" s="21">
        <f t="shared" si="1042"/>
        <v>16.595337804878067</v>
      </c>
      <c r="DK480" s="21"/>
      <c r="DL480" s="22">
        <f t="shared" si="1043"/>
        <v>0</v>
      </c>
      <c r="DM480" s="21">
        <f t="shared" si="966"/>
        <v>0</v>
      </c>
      <c r="DN480" s="22">
        <f t="shared" si="1086"/>
        <v>0</v>
      </c>
      <c r="DO480" s="21">
        <f t="shared" si="967"/>
        <v>0</v>
      </c>
      <c r="DP480" s="21">
        <f t="shared" si="1044"/>
        <v>0</v>
      </c>
      <c r="DQ480" s="21">
        <f t="shared" si="1045"/>
        <v>109.47709756097561</v>
      </c>
      <c r="DR480" s="21">
        <f t="shared" si="1046"/>
        <v>36.492365853658534</v>
      </c>
      <c r="DS480" s="21"/>
      <c r="DT480" s="22">
        <f t="shared" si="1047"/>
        <v>0</v>
      </c>
      <c r="DU480" s="21">
        <f t="shared" si="968"/>
        <v>0</v>
      </c>
      <c r="DV480" s="22">
        <f t="shared" si="1087"/>
        <v>0</v>
      </c>
      <c r="DW480" s="21">
        <f t="shared" si="969"/>
        <v>0</v>
      </c>
      <c r="DX480" s="21">
        <f t="shared" si="1048"/>
        <v>0</v>
      </c>
      <c r="DY480" s="21">
        <f t="shared" si="1049"/>
        <v>2660.7713703078275</v>
      </c>
      <c r="DZ480" s="21">
        <f t="shared" si="1050"/>
        <v>140.0405984372542</v>
      </c>
      <c r="EA480" s="21"/>
      <c r="EB480" s="22">
        <f t="shared" si="1051"/>
        <v>0</v>
      </c>
      <c r="EC480" s="21">
        <f t="shared" si="970"/>
        <v>0</v>
      </c>
      <c r="ED480" s="22">
        <f t="shared" si="1088"/>
        <v>0</v>
      </c>
      <c r="EE480" s="21">
        <f t="shared" si="971"/>
        <v>0</v>
      </c>
      <c r="EF480" s="21">
        <f t="shared" si="1052"/>
        <v>0</v>
      </c>
      <c r="EG480" s="21">
        <f t="shared" si="1053"/>
        <v>2407.4806944099132</v>
      </c>
      <c r="EH480" s="21">
        <f t="shared" si="1054"/>
        <v>126.70951023210083</v>
      </c>
      <c r="EI480" s="21"/>
      <c r="EJ480" s="22">
        <f t="shared" si="1055"/>
        <v>0</v>
      </c>
      <c r="EK480" s="21">
        <f t="shared" si="972"/>
        <v>0</v>
      </c>
      <c r="EL480" s="22">
        <f t="shared" si="1089"/>
        <v>0</v>
      </c>
      <c r="EM480" s="21">
        <f t="shared" si="973"/>
        <v>0</v>
      </c>
      <c r="EN480" s="21">
        <f t="shared" si="1056"/>
        <v>0</v>
      </c>
      <c r="EO480" s="21">
        <f t="shared" si="1057"/>
        <v>198.10339994590873</v>
      </c>
      <c r="EP480" s="21">
        <f t="shared" si="1058"/>
        <v>594.31019983772626</v>
      </c>
      <c r="EQ480" s="21"/>
      <c r="ER480" s="22">
        <f t="shared" si="1059"/>
        <v>0</v>
      </c>
      <c r="ES480" s="21">
        <f t="shared" si="974"/>
        <v>0</v>
      </c>
      <c r="ET480" s="22">
        <f t="shared" si="1090"/>
        <v>0</v>
      </c>
      <c r="EU480" s="21">
        <f t="shared" si="975"/>
        <v>0</v>
      </c>
      <c r="EV480" s="21">
        <f t="shared" si="1060"/>
        <v>0</v>
      </c>
      <c r="EW480" s="21">
        <f t="shared" si="1061"/>
        <v>954.70980000000031</v>
      </c>
      <c r="EX480" s="21">
        <f t="shared" si="1062"/>
        <v>954.70980000000031</v>
      </c>
      <c r="EY480" s="21"/>
      <c r="EZ480" s="22">
        <f t="shared" si="1063"/>
        <v>0</v>
      </c>
      <c r="FA480" s="21">
        <f t="shared" si="976"/>
        <v>0</v>
      </c>
      <c r="FB480" s="22">
        <f t="shared" si="1091"/>
        <v>0</v>
      </c>
      <c r="FC480" s="21">
        <f t="shared" si="977"/>
        <v>0</v>
      </c>
      <c r="FD480" s="21">
        <f t="shared" si="1064"/>
        <v>0</v>
      </c>
      <c r="FE480" s="21">
        <f t="shared" si="1065"/>
        <v>213.74100000000001</v>
      </c>
      <c r="FF480" s="21">
        <f t="shared" si="1066"/>
        <v>213.74100000000001</v>
      </c>
      <c r="FG480" s="21"/>
      <c r="FH480" s="22">
        <f t="shared" si="1067"/>
        <v>0</v>
      </c>
      <c r="FI480" s="21">
        <f t="shared" si="978"/>
        <v>0</v>
      </c>
      <c r="FJ480" s="22">
        <f t="shared" si="1092"/>
        <v>0</v>
      </c>
      <c r="FK480" s="21">
        <f t="shared" si="979"/>
        <v>0</v>
      </c>
      <c r="FL480" s="21">
        <f t="shared" si="1068"/>
        <v>0</v>
      </c>
      <c r="FM480" s="21">
        <f t="shared" si="1069"/>
        <v>103.30815000000001</v>
      </c>
      <c r="FN480" s="21">
        <f t="shared" si="1070"/>
        <v>309.92445000000004</v>
      </c>
      <c r="FO480" s="21"/>
      <c r="FP480" s="21">
        <f t="shared" si="980"/>
        <v>0</v>
      </c>
      <c r="FQ480" s="21">
        <f t="shared" si="981"/>
        <v>0</v>
      </c>
      <c r="FR480" s="21">
        <f t="shared" si="1071"/>
        <v>0</v>
      </c>
      <c r="FS480" s="21">
        <f t="shared" si="982"/>
        <v>11365.733843414635</v>
      </c>
      <c r="FT480" s="21">
        <f t="shared" si="983"/>
        <v>7315.5661565853679</v>
      </c>
      <c r="FU480" s="21"/>
      <c r="FV480" s="20">
        <f t="shared" si="1093"/>
        <v>0</v>
      </c>
      <c r="FW480" s="20">
        <f t="shared" si="1093"/>
        <v>0</v>
      </c>
      <c r="FX480" s="20">
        <f t="shared" si="984"/>
        <v>0</v>
      </c>
      <c r="FY480" s="20">
        <f t="shared" si="985"/>
        <v>0</v>
      </c>
    </row>
    <row r="481" spans="2:181" x14ac:dyDescent="0.25">
      <c r="B481" s="20">
        <v>20.149999999999999</v>
      </c>
      <c r="C481" s="20">
        <f t="shared" si="986"/>
        <v>34.859499999999997</v>
      </c>
      <c r="D481" s="22">
        <f t="shared" si="987"/>
        <v>0</v>
      </c>
      <c r="E481" s="21">
        <f t="shared" si="938"/>
        <v>0</v>
      </c>
      <c r="F481" s="22">
        <f t="shared" si="1072"/>
        <v>0</v>
      </c>
      <c r="G481" s="21">
        <f t="shared" si="939"/>
        <v>0</v>
      </c>
      <c r="H481" s="21">
        <f t="shared" si="988"/>
        <v>0</v>
      </c>
      <c r="I481" s="21">
        <f t="shared" si="989"/>
        <v>988.19589000000019</v>
      </c>
      <c r="J481" s="21">
        <f t="shared" si="990"/>
        <v>52.010310000000061</v>
      </c>
      <c r="K481" s="21"/>
      <c r="L481" s="22">
        <f t="shared" si="991"/>
        <v>0</v>
      </c>
      <c r="M481" s="21">
        <f t="shared" si="940"/>
        <v>0</v>
      </c>
      <c r="N481" s="22">
        <f t="shared" si="1073"/>
        <v>0</v>
      </c>
      <c r="O481" s="21">
        <f t="shared" si="941"/>
        <v>0</v>
      </c>
      <c r="P481" s="21">
        <f t="shared" si="992"/>
        <v>0</v>
      </c>
      <c r="Q481" s="21">
        <f t="shared" si="993"/>
        <v>372.26557499999996</v>
      </c>
      <c r="R481" s="21">
        <f t="shared" si="994"/>
        <v>19.592925000000015</v>
      </c>
      <c r="S481" s="21"/>
      <c r="T481" s="22">
        <f t="shared" si="995"/>
        <v>0</v>
      </c>
      <c r="U481" s="21">
        <f t="shared" si="942"/>
        <v>0</v>
      </c>
      <c r="V481" s="22">
        <f t="shared" si="1074"/>
        <v>0</v>
      </c>
      <c r="W481" s="21">
        <f t="shared" si="943"/>
        <v>0</v>
      </c>
      <c r="X481" s="21">
        <f t="shared" si="996"/>
        <v>0</v>
      </c>
      <c r="Y481" s="21">
        <f t="shared" si="997"/>
        <v>96.183450000000022</v>
      </c>
      <c r="Z481" s="21">
        <f t="shared" si="998"/>
        <v>288.55035000000009</v>
      </c>
      <c r="AA481" s="21"/>
      <c r="AB481" s="22">
        <f t="shared" si="999"/>
        <v>0</v>
      </c>
      <c r="AC481" s="21">
        <f t="shared" si="944"/>
        <v>0</v>
      </c>
      <c r="AD481" s="22">
        <f t="shared" si="1075"/>
        <v>0</v>
      </c>
      <c r="AE481" s="21">
        <f t="shared" si="945"/>
        <v>0</v>
      </c>
      <c r="AF481" s="21">
        <f t="shared" si="1000"/>
        <v>0</v>
      </c>
      <c r="AG481" s="21">
        <f t="shared" si="1001"/>
        <v>87.990045000000009</v>
      </c>
      <c r="AH481" s="21">
        <f t="shared" si="1002"/>
        <v>4.6310550000000044</v>
      </c>
      <c r="AI481" s="21"/>
      <c r="AJ481" s="22">
        <f t="shared" si="1003"/>
        <v>0</v>
      </c>
      <c r="AK481" s="21">
        <f t="shared" si="946"/>
        <v>0</v>
      </c>
      <c r="AL481" s="22">
        <f t="shared" si="1076"/>
        <v>0</v>
      </c>
      <c r="AM481" s="21">
        <f t="shared" si="947"/>
        <v>0</v>
      </c>
      <c r="AN481" s="21">
        <f t="shared" si="1004"/>
        <v>0</v>
      </c>
      <c r="AO481" s="21">
        <f t="shared" si="1005"/>
        <v>189.51702000000003</v>
      </c>
      <c r="AP481" s="21">
        <f t="shared" si="1006"/>
        <v>9.9745800000000102</v>
      </c>
      <c r="AQ481" s="21"/>
      <c r="AR481" s="22">
        <f t="shared" si="1007"/>
        <v>0</v>
      </c>
      <c r="AS481" s="21">
        <f t="shared" si="948"/>
        <v>0</v>
      </c>
      <c r="AT481" s="22">
        <f t="shared" si="1077"/>
        <v>0</v>
      </c>
      <c r="AU481" s="21">
        <f t="shared" si="949"/>
        <v>0</v>
      </c>
      <c r="AV481" s="21">
        <f t="shared" si="1008"/>
        <v>0</v>
      </c>
      <c r="AW481" s="21">
        <f t="shared" si="1009"/>
        <v>411.45142500000009</v>
      </c>
      <c r="AX481" s="21">
        <f t="shared" si="1010"/>
        <v>137.15047500000003</v>
      </c>
      <c r="AY481" s="21"/>
      <c r="AZ481" s="22">
        <f t="shared" si="1011"/>
        <v>0</v>
      </c>
      <c r="BA481" s="21">
        <f t="shared" si="950"/>
        <v>0</v>
      </c>
      <c r="BB481" s="22">
        <f t="shared" si="1078"/>
        <v>0</v>
      </c>
      <c r="BC481" s="21">
        <f t="shared" si="951"/>
        <v>0</v>
      </c>
      <c r="BD481" s="21">
        <f t="shared" si="1012"/>
        <v>0</v>
      </c>
      <c r="BE481" s="21">
        <f t="shared" si="1013"/>
        <v>361.53508170731709</v>
      </c>
      <c r="BF481" s="21">
        <f t="shared" si="1014"/>
        <v>19.028162195121972</v>
      </c>
      <c r="BG481" s="21"/>
      <c r="BH481" s="22">
        <f t="shared" si="1015"/>
        <v>0</v>
      </c>
      <c r="BI481" s="21">
        <f t="shared" si="952"/>
        <v>0</v>
      </c>
      <c r="BJ481" s="22">
        <f t="shared" si="1079"/>
        <v>0</v>
      </c>
      <c r="BK481" s="21">
        <f t="shared" si="953"/>
        <v>0</v>
      </c>
      <c r="BL481" s="21">
        <f t="shared" si="1016"/>
        <v>0</v>
      </c>
      <c r="BM481" s="21">
        <f t="shared" si="1017"/>
        <v>315.31141829268296</v>
      </c>
      <c r="BN481" s="21">
        <f t="shared" si="1018"/>
        <v>16.595337804878067</v>
      </c>
      <c r="BO481" s="21"/>
      <c r="BP481" s="22">
        <f t="shared" si="1019"/>
        <v>0</v>
      </c>
      <c r="BQ481" s="21">
        <f t="shared" si="954"/>
        <v>0</v>
      </c>
      <c r="BR481" s="22">
        <f t="shared" si="1080"/>
        <v>0</v>
      </c>
      <c r="BS481" s="21">
        <f t="shared" si="955"/>
        <v>0</v>
      </c>
      <c r="BT481" s="21">
        <f t="shared" si="1020"/>
        <v>0</v>
      </c>
      <c r="BU481" s="21">
        <f t="shared" si="1021"/>
        <v>109.47709756097562</v>
      </c>
      <c r="BV481" s="21">
        <f t="shared" si="1022"/>
        <v>36.492365853658541</v>
      </c>
      <c r="BW481" s="21"/>
      <c r="BX481" s="22">
        <f t="shared" si="1023"/>
        <v>0</v>
      </c>
      <c r="BY481" s="21">
        <f t="shared" si="956"/>
        <v>0</v>
      </c>
      <c r="BZ481" s="22">
        <f t="shared" si="1081"/>
        <v>0</v>
      </c>
      <c r="CA481" s="21">
        <f t="shared" si="957"/>
        <v>0</v>
      </c>
      <c r="CB481" s="21">
        <f t="shared" si="1024"/>
        <v>0</v>
      </c>
      <c r="CC481" s="21">
        <f t="shared" si="1025"/>
        <v>420.03579627753743</v>
      </c>
      <c r="CD481" s="21">
        <f t="shared" si="1026"/>
        <v>22.107147172501989</v>
      </c>
      <c r="CE481" s="21"/>
      <c r="CF481" s="22">
        <f t="shared" si="1027"/>
        <v>0</v>
      </c>
      <c r="CG481" s="21">
        <f t="shared" si="958"/>
        <v>0</v>
      </c>
      <c r="CH481" s="22">
        <f t="shared" si="1082"/>
        <v>0</v>
      </c>
      <c r="CI481" s="21">
        <f t="shared" si="959"/>
        <v>0</v>
      </c>
      <c r="CJ481" s="21">
        <f t="shared" si="1028"/>
        <v>0</v>
      </c>
      <c r="CK481" s="21">
        <f t="shared" si="1029"/>
        <v>366.43436400472069</v>
      </c>
      <c r="CL481" s="21">
        <f t="shared" si="1030"/>
        <v>19.286019158143212</v>
      </c>
      <c r="CM481" s="21"/>
      <c r="CN481" s="22">
        <f t="shared" si="1031"/>
        <v>0</v>
      </c>
      <c r="CO481" s="21">
        <f t="shared" si="960"/>
        <v>0</v>
      </c>
      <c r="CP481" s="22">
        <f t="shared" si="1083"/>
        <v>0</v>
      </c>
      <c r="CQ481" s="21">
        <f t="shared" si="961"/>
        <v>0</v>
      </c>
      <c r="CR481" s="21">
        <f t="shared" si="1032"/>
        <v>0</v>
      </c>
      <c r="CS481" s="21">
        <f t="shared" si="1033"/>
        <v>42.398668346774208</v>
      </c>
      <c r="CT481" s="21">
        <f t="shared" si="1034"/>
        <v>127.19600504032263</v>
      </c>
      <c r="CU481" s="21"/>
      <c r="CV481" s="22">
        <f t="shared" si="1035"/>
        <v>0</v>
      </c>
      <c r="CW481" s="21">
        <f t="shared" si="962"/>
        <v>0</v>
      </c>
      <c r="CX481" s="22">
        <f t="shared" si="1084"/>
        <v>0</v>
      </c>
      <c r="CY481" s="21">
        <f t="shared" si="963"/>
        <v>0</v>
      </c>
      <c r="CZ481" s="21">
        <f t="shared" si="1036"/>
        <v>0</v>
      </c>
      <c r="DA481" s="21">
        <f t="shared" si="1037"/>
        <v>361.53508170731709</v>
      </c>
      <c r="DB481" s="21">
        <f t="shared" si="1038"/>
        <v>19.028162195121972</v>
      </c>
      <c r="DC481" s="21"/>
      <c r="DD481" s="22">
        <f t="shared" si="1039"/>
        <v>0</v>
      </c>
      <c r="DE481" s="21">
        <f t="shared" si="964"/>
        <v>0</v>
      </c>
      <c r="DF481" s="22">
        <f t="shared" si="1085"/>
        <v>0</v>
      </c>
      <c r="DG481" s="21">
        <f t="shared" si="965"/>
        <v>0</v>
      </c>
      <c r="DH481" s="21">
        <f t="shared" si="1040"/>
        <v>0</v>
      </c>
      <c r="DI481" s="21">
        <f t="shared" si="1041"/>
        <v>315.31141829268296</v>
      </c>
      <c r="DJ481" s="21">
        <f t="shared" si="1042"/>
        <v>16.595337804878067</v>
      </c>
      <c r="DK481" s="21"/>
      <c r="DL481" s="22">
        <f t="shared" si="1043"/>
        <v>0</v>
      </c>
      <c r="DM481" s="21">
        <f t="shared" si="966"/>
        <v>0</v>
      </c>
      <c r="DN481" s="22">
        <f t="shared" si="1086"/>
        <v>0</v>
      </c>
      <c r="DO481" s="21">
        <f t="shared" si="967"/>
        <v>0</v>
      </c>
      <c r="DP481" s="21">
        <f t="shared" si="1044"/>
        <v>0</v>
      </c>
      <c r="DQ481" s="21">
        <f t="shared" si="1045"/>
        <v>109.47709756097561</v>
      </c>
      <c r="DR481" s="21">
        <f t="shared" si="1046"/>
        <v>36.492365853658534</v>
      </c>
      <c r="DS481" s="21"/>
      <c r="DT481" s="22">
        <f t="shared" si="1047"/>
        <v>0</v>
      </c>
      <c r="DU481" s="21">
        <f t="shared" si="968"/>
        <v>0</v>
      </c>
      <c r="DV481" s="22">
        <f t="shared" si="1087"/>
        <v>0</v>
      </c>
      <c r="DW481" s="21">
        <f t="shared" si="969"/>
        <v>0</v>
      </c>
      <c r="DX481" s="21">
        <f t="shared" si="1048"/>
        <v>0</v>
      </c>
      <c r="DY481" s="21">
        <f t="shared" si="1049"/>
        <v>2660.7713703078275</v>
      </c>
      <c r="DZ481" s="21">
        <f t="shared" si="1050"/>
        <v>140.0405984372542</v>
      </c>
      <c r="EA481" s="21"/>
      <c r="EB481" s="22">
        <f t="shared" si="1051"/>
        <v>0</v>
      </c>
      <c r="EC481" s="21">
        <f t="shared" si="970"/>
        <v>0</v>
      </c>
      <c r="ED481" s="22">
        <f t="shared" si="1088"/>
        <v>0</v>
      </c>
      <c r="EE481" s="21">
        <f t="shared" si="971"/>
        <v>0</v>
      </c>
      <c r="EF481" s="21">
        <f t="shared" si="1052"/>
        <v>0</v>
      </c>
      <c r="EG481" s="21">
        <f t="shared" si="1053"/>
        <v>2407.4806944099132</v>
      </c>
      <c r="EH481" s="21">
        <f t="shared" si="1054"/>
        <v>126.70951023210083</v>
      </c>
      <c r="EI481" s="21"/>
      <c r="EJ481" s="22">
        <f t="shared" si="1055"/>
        <v>0</v>
      </c>
      <c r="EK481" s="21">
        <f t="shared" si="972"/>
        <v>0</v>
      </c>
      <c r="EL481" s="22">
        <f t="shared" si="1089"/>
        <v>0</v>
      </c>
      <c r="EM481" s="21">
        <f t="shared" si="973"/>
        <v>0</v>
      </c>
      <c r="EN481" s="21">
        <f t="shared" si="1056"/>
        <v>0</v>
      </c>
      <c r="EO481" s="21">
        <f t="shared" si="1057"/>
        <v>198.10339994590873</v>
      </c>
      <c r="EP481" s="21">
        <f t="shared" si="1058"/>
        <v>594.31019983772626</v>
      </c>
      <c r="EQ481" s="21"/>
      <c r="ER481" s="22">
        <f t="shared" si="1059"/>
        <v>0</v>
      </c>
      <c r="ES481" s="21">
        <f t="shared" si="974"/>
        <v>0</v>
      </c>
      <c r="ET481" s="22">
        <f t="shared" si="1090"/>
        <v>0</v>
      </c>
      <c r="EU481" s="21">
        <f t="shared" si="975"/>
        <v>0</v>
      </c>
      <c r="EV481" s="21">
        <f t="shared" si="1060"/>
        <v>0</v>
      </c>
      <c r="EW481" s="21">
        <f t="shared" si="1061"/>
        <v>954.70980000000031</v>
      </c>
      <c r="EX481" s="21">
        <f t="shared" si="1062"/>
        <v>954.70980000000031</v>
      </c>
      <c r="EY481" s="21"/>
      <c r="EZ481" s="22">
        <f t="shared" si="1063"/>
        <v>0</v>
      </c>
      <c r="FA481" s="21">
        <f t="shared" si="976"/>
        <v>0</v>
      </c>
      <c r="FB481" s="22">
        <f t="shared" si="1091"/>
        <v>0</v>
      </c>
      <c r="FC481" s="21">
        <f t="shared" si="977"/>
        <v>0</v>
      </c>
      <c r="FD481" s="21">
        <f t="shared" si="1064"/>
        <v>0</v>
      </c>
      <c r="FE481" s="21">
        <f t="shared" si="1065"/>
        <v>213.74100000000001</v>
      </c>
      <c r="FF481" s="21">
        <f t="shared" si="1066"/>
        <v>213.74100000000001</v>
      </c>
      <c r="FG481" s="21"/>
      <c r="FH481" s="22">
        <f t="shared" si="1067"/>
        <v>0</v>
      </c>
      <c r="FI481" s="21">
        <f t="shared" si="978"/>
        <v>0</v>
      </c>
      <c r="FJ481" s="22">
        <f t="shared" si="1092"/>
        <v>0</v>
      </c>
      <c r="FK481" s="21">
        <f t="shared" si="979"/>
        <v>0</v>
      </c>
      <c r="FL481" s="21">
        <f t="shared" si="1068"/>
        <v>0</v>
      </c>
      <c r="FM481" s="21">
        <f t="shared" si="1069"/>
        <v>103.30815000000001</v>
      </c>
      <c r="FN481" s="21">
        <f t="shared" si="1070"/>
        <v>309.92445000000004</v>
      </c>
      <c r="FO481" s="21"/>
      <c r="FP481" s="21">
        <f t="shared" si="980"/>
        <v>0</v>
      </c>
      <c r="FQ481" s="21">
        <f t="shared" si="981"/>
        <v>0</v>
      </c>
      <c r="FR481" s="21">
        <f t="shared" si="1071"/>
        <v>0</v>
      </c>
      <c r="FS481" s="21">
        <f t="shared" si="982"/>
        <v>11365.733843414635</v>
      </c>
      <c r="FT481" s="21">
        <f t="shared" si="983"/>
        <v>7315.5661565853679</v>
      </c>
      <c r="FU481" s="21"/>
      <c r="FV481" s="20">
        <f t="shared" si="1093"/>
        <v>0</v>
      </c>
      <c r="FW481" s="20">
        <f t="shared" si="1093"/>
        <v>0</v>
      </c>
      <c r="FX481" s="20">
        <f t="shared" si="984"/>
        <v>0</v>
      </c>
      <c r="FY481" s="20">
        <f t="shared" si="985"/>
        <v>0</v>
      </c>
    </row>
    <row r="482" spans="2:181" x14ac:dyDescent="0.25">
      <c r="B482" s="20">
        <v>20.2</v>
      </c>
      <c r="C482" s="20">
        <f t="shared" si="986"/>
        <v>34.945999999999998</v>
      </c>
      <c r="D482" s="22">
        <f t="shared" si="987"/>
        <v>0</v>
      </c>
      <c r="E482" s="21">
        <f t="shared" si="938"/>
        <v>0</v>
      </c>
      <c r="F482" s="22">
        <f t="shared" si="1072"/>
        <v>0</v>
      </c>
      <c r="G482" s="21">
        <f t="shared" si="939"/>
        <v>0</v>
      </c>
      <c r="H482" s="21">
        <f t="shared" si="988"/>
        <v>0</v>
      </c>
      <c r="I482" s="21">
        <f t="shared" si="989"/>
        <v>988.19589000000019</v>
      </c>
      <c r="J482" s="21">
        <f t="shared" si="990"/>
        <v>52.010310000000061</v>
      </c>
      <c r="K482" s="21"/>
      <c r="L482" s="22">
        <f t="shared" si="991"/>
        <v>0</v>
      </c>
      <c r="M482" s="21">
        <f t="shared" si="940"/>
        <v>0</v>
      </c>
      <c r="N482" s="22">
        <f t="shared" si="1073"/>
        <v>0</v>
      </c>
      <c r="O482" s="21">
        <f t="shared" si="941"/>
        <v>0</v>
      </c>
      <c r="P482" s="21">
        <f t="shared" si="992"/>
        <v>0</v>
      </c>
      <c r="Q482" s="21">
        <f t="shared" si="993"/>
        <v>372.26557499999996</v>
      </c>
      <c r="R482" s="21">
        <f t="shared" si="994"/>
        <v>19.592925000000015</v>
      </c>
      <c r="S482" s="21"/>
      <c r="T482" s="22">
        <f t="shared" si="995"/>
        <v>0</v>
      </c>
      <c r="U482" s="21">
        <f t="shared" si="942"/>
        <v>0</v>
      </c>
      <c r="V482" s="22">
        <f t="shared" si="1074"/>
        <v>0</v>
      </c>
      <c r="W482" s="21">
        <f t="shared" si="943"/>
        <v>0</v>
      </c>
      <c r="X482" s="21">
        <f t="shared" si="996"/>
        <v>0</v>
      </c>
      <c r="Y482" s="21">
        <f t="shared" si="997"/>
        <v>96.183450000000022</v>
      </c>
      <c r="Z482" s="21">
        <f t="shared" si="998"/>
        <v>288.55035000000009</v>
      </c>
      <c r="AA482" s="21"/>
      <c r="AB482" s="22">
        <f t="shared" si="999"/>
        <v>0</v>
      </c>
      <c r="AC482" s="21">
        <f t="shared" si="944"/>
        <v>0</v>
      </c>
      <c r="AD482" s="22">
        <f t="shared" si="1075"/>
        <v>0</v>
      </c>
      <c r="AE482" s="21">
        <f t="shared" si="945"/>
        <v>0</v>
      </c>
      <c r="AF482" s="21">
        <f t="shared" si="1000"/>
        <v>0</v>
      </c>
      <c r="AG482" s="21">
        <f t="shared" si="1001"/>
        <v>87.990045000000009</v>
      </c>
      <c r="AH482" s="21">
        <f t="shared" si="1002"/>
        <v>4.6310550000000044</v>
      </c>
      <c r="AI482" s="21"/>
      <c r="AJ482" s="22">
        <f t="shared" si="1003"/>
        <v>0</v>
      </c>
      <c r="AK482" s="21">
        <f t="shared" si="946"/>
        <v>0</v>
      </c>
      <c r="AL482" s="22">
        <f t="shared" si="1076"/>
        <v>0</v>
      </c>
      <c r="AM482" s="21">
        <f t="shared" si="947"/>
        <v>0</v>
      </c>
      <c r="AN482" s="21">
        <f t="shared" si="1004"/>
        <v>0</v>
      </c>
      <c r="AO482" s="21">
        <f t="shared" si="1005"/>
        <v>189.51702000000003</v>
      </c>
      <c r="AP482" s="21">
        <f t="shared" si="1006"/>
        <v>9.9745800000000102</v>
      </c>
      <c r="AQ482" s="21"/>
      <c r="AR482" s="22">
        <f t="shared" si="1007"/>
        <v>0</v>
      </c>
      <c r="AS482" s="21">
        <f t="shared" si="948"/>
        <v>0</v>
      </c>
      <c r="AT482" s="22">
        <f t="shared" si="1077"/>
        <v>0</v>
      </c>
      <c r="AU482" s="21">
        <f t="shared" si="949"/>
        <v>0</v>
      </c>
      <c r="AV482" s="21">
        <f t="shared" si="1008"/>
        <v>0</v>
      </c>
      <c r="AW482" s="21">
        <f t="shared" si="1009"/>
        <v>411.45142500000009</v>
      </c>
      <c r="AX482" s="21">
        <f t="shared" si="1010"/>
        <v>137.15047500000003</v>
      </c>
      <c r="AY482" s="21"/>
      <c r="AZ482" s="22">
        <f t="shared" si="1011"/>
        <v>0</v>
      </c>
      <c r="BA482" s="21">
        <f t="shared" si="950"/>
        <v>0</v>
      </c>
      <c r="BB482" s="22">
        <f t="shared" si="1078"/>
        <v>0</v>
      </c>
      <c r="BC482" s="21">
        <f t="shared" si="951"/>
        <v>0</v>
      </c>
      <c r="BD482" s="21">
        <f t="shared" si="1012"/>
        <v>0</v>
      </c>
      <c r="BE482" s="21">
        <f t="shared" si="1013"/>
        <v>361.53508170731709</v>
      </c>
      <c r="BF482" s="21">
        <f t="shared" si="1014"/>
        <v>19.028162195121972</v>
      </c>
      <c r="BG482" s="21"/>
      <c r="BH482" s="22">
        <f t="shared" si="1015"/>
        <v>0</v>
      </c>
      <c r="BI482" s="21">
        <f t="shared" si="952"/>
        <v>0</v>
      </c>
      <c r="BJ482" s="22">
        <f t="shared" si="1079"/>
        <v>0</v>
      </c>
      <c r="BK482" s="21">
        <f t="shared" si="953"/>
        <v>0</v>
      </c>
      <c r="BL482" s="21">
        <f t="shared" si="1016"/>
        <v>0</v>
      </c>
      <c r="BM482" s="21">
        <f t="shared" si="1017"/>
        <v>315.31141829268296</v>
      </c>
      <c r="BN482" s="21">
        <f t="shared" si="1018"/>
        <v>16.595337804878067</v>
      </c>
      <c r="BO482" s="21"/>
      <c r="BP482" s="22">
        <f t="shared" si="1019"/>
        <v>0</v>
      </c>
      <c r="BQ482" s="21">
        <f t="shared" si="954"/>
        <v>0</v>
      </c>
      <c r="BR482" s="22">
        <f t="shared" si="1080"/>
        <v>0</v>
      </c>
      <c r="BS482" s="21">
        <f t="shared" si="955"/>
        <v>0</v>
      </c>
      <c r="BT482" s="21">
        <f t="shared" si="1020"/>
        <v>0</v>
      </c>
      <c r="BU482" s="21">
        <f t="shared" si="1021"/>
        <v>109.47709756097562</v>
      </c>
      <c r="BV482" s="21">
        <f t="shared" si="1022"/>
        <v>36.492365853658541</v>
      </c>
      <c r="BW482" s="21"/>
      <c r="BX482" s="22">
        <f t="shared" si="1023"/>
        <v>0</v>
      </c>
      <c r="BY482" s="21">
        <f t="shared" si="956"/>
        <v>0</v>
      </c>
      <c r="BZ482" s="22">
        <f t="shared" si="1081"/>
        <v>0</v>
      </c>
      <c r="CA482" s="21">
        <f t="shared" si="957"/>
        <v>0</v>
      </c>
      <c r="CB482" s="21">
        <f t="shared" si="1024"/>
        <v>0</v>
      </c>
      <c r="CC482" s="21">
        <f t="shared" si="1025"/>
        <v>420.03579627753743</v>
      </c>
      <c r="CD482" s="21">
        <f t="shared" si="1026"/>
        <v>22.107147172501989</v>
      </c>
      <c r="CE482" s="21"/>
      <c r="CF482" s="22">
        <f t="shared" si="1027"/>
        <v>0</v>
      </c>
      <c r="CG482" s="21">
        <f t="shared" si="958"/>
        <v>0</v>
      </c>
      <c r="CH482" s="22">
        <f t="shared" si="1082"/>
        <v>0</v>
      </c>
      <c r="CI482" s="21">
        <f t="shared" si="959"/>
        <v>0</v>
      </c>
      <c r="CJ482" s="21">
        <f t="shared" si="1028"/>
        <v>0</v>
      </c>
      <c r="CK482" s="21">
        <f t="shared" si="1029"/>
        <v>366.43436400472069</v>
      </c>
      <c r="CL482" s="21">
        <f t="shared" si="1030"/>
        <v>19.286019158143212</v>
      </c>
      <c r="CM482" s="21"/>
      <c r="CN482" s="22">
        <f t="shared" si="1031"/>
        <v>0</v>
      </c>
      <c r="CO482" s="21">
        <f t="shared" si="960"/>
        <v>0</v>
      </c>
      <c r="CP482" s="22">
        <f t="shared" si="1083"/>
        <v>0</v>
      </c>
      <c r="CQ482" s="21">
        <f t="shared" si="961"/>
        <v>0</v>
      </c>
      <c r="CR482" s="21">
        <f t="shared" si="1032"/>
        <v>0</v>
      </c>
      <c r="CS482" s="21">
        <f t="shared" si="1033"/>
        <v>42.398668346774208</v>
      </c>
      <c r="CT482" s="21">
        <f t="shared" si="1034"/>
        <v>127.19600504032263</v>
      </c>
      <c r="CU482" s="21"/>
      <c r="CV482" s="22">
        <f t="shared" si="1035"/>
        <v>0</v>
      </c>
      <c r="CW482" s="21">
        <f t="shared" si="962"/>
        <v>0</v>
      </c>
      <c r="CX482" s="22">
        <f t="shared" si="1084"/>
        <v>0</v>
      </c>
      <c r="CY482" s="21">
        <f t="shared" si="963"/>
        <v>0</v>
      </c>
      <c r="CZ482" s="21">
        <f t="shared" si="1036"/>
        <v>0</v>
      </c>
      <c r="DA482" s="21">
        <f t="shared" si="1037"/>
        <v>361.53508170731709</v>
      </c>
      <c r="DB482" s="21">
        <f t="shared" si="1038"/>
        <v>19.028162195121972</v>
      </c>
      <c r="DC482" s="21"/>
      <c r="DD482" s="22">
        <f t="shared" si="1039"/>
        <v>0</v>
      </c>
      <c r="DE482" s="21">
        <f t="shared" si="964"/>
        <v>0</v>
      </c>
      <c r="DF482" s="22">
        <f t="shared" si="1085"/>
        <v>0</v>
      </c>
      <c r="DG482" s="21">
        <f t="shared" si="965"/>
        <v>0</v>
      </c>
      <c r="DH482" s="21">
        <f t="shared" si="1040"/>
        <v>0</v>
      </c>
      <c r="DI482" s="21">
        <f t="shared" si="1041"/>
        <v>315.31141829268296</v>
      </c>
      <c r="DJ482" s="21">
        <f t="shared" si="1042"/>
        <v>16.595337804878067</v>
      </c>
      <c r="DK482" s="21"/>
      <c r="DL482" s="22">
        <f t="shared" si="1043"/>
        <v>0</v>
      </c>
      <c r="DM482" s="21">
        <f t="shared" si="966"/>
        <v>0</v>
      </c>
      <c r="DN482" s="22">
        <f t="shared" si="1086"/>
        <v>0</v>
      </c>
      <c r="DO482" s="21">
        <f t="shared" si="967"/>
        <v>0</v>
      </c>
      <c r="DP482" s="21">
        <f t="shared" si="1044"/>
        <v>0</v>
      </c>
      <c r="DQ482" s="21">
        <f t="shared" si="1045"/>
        <v>109.47709756097561</v>
      </c>
      <c r="DR482" s="21">
        <f t="shared" si="1046"/>
        <v>36.492365853658534</v>
      </c>
      <c r="DS482" s="21"/>
      <c r="DT482" s="22">
        <f t="shared" si="1047"/>
        <v>0</v>
      </c>
      <c r="DU482" s="21">
        <f t="shared" si="968"/>
        <v>0</v>
      </c>
      <c r="DV482" s="22">
        <f t="shared" si="1087"/>
        <v>0</v>
      </c>
      <c r="DW482" s="21">
        <f t="shared" si="969"/>
        <v>0</v>
      </c>
      <c r="DX482" s="21">
        <f t="shared" si="1048"/>
        <v>0</v>
      </c>
      <c r="DY482" s="21">
        <f t="shared" si="1049"/>
        <v>2660.7713703078275</v>
      </c>
      <c r="DZ482" s="21">
        <f t="shared" si="1050"/>
        <v>140.0405984372542</v>
      </c>
      <c r="EA482" s="21"/>
      <c r="EB482" s="22">
        <f t="shared" si="1051"/>
        <v>0</v>
      </c>
      <c r="EC482" s="21">
        <f t="shared" si="970"/>
        <v>0</v>
      </c>
      <c r="ED482" s="22">
        <f t="shared" si="1088"/>
        <v>0</v>
      </c>
      <c r="EE482" s="21">
        <f t="shared" si="971"/>
        <v>0</v>
      </c>
      <c r="EF482" s="21">
        <f t="shared" si="1052"/>
        <v>0</v>
      </c>
      <c r="EG482" s="21">
        <f t="shared" si="1053"/>
        <v>2407.4806944099132</v>
      </c>
      <c r="EH482" s="21">
        <f t="shared" si="1054"/>
        <v>126.70951023210083</v>
      </c>
      <c r="EI482" s="21"/>
      <c r="EJ482" s="22">
        <f t="shared" si="1055"/>
        <v>0</v>
      </c>
      <c r="EK482" s="21">
        <f t="shared" si="972"/>
        <v>0</v>
      </c>
      <c r="EL482" s="22">
        <f t="shared" si="1089"/>
        <v>0</v>
      </c>
      <c r="EM482" s="21">
        <f t="shared" si="973"/>
        <v>0</v>
      </c>
      <c r="EN482" s="21">
        <f t="shared" si="1056"/>
        <v>0</v>
      </c>
      <c r="EO482" s="21">
        <f t="shared" si="1057"/>
        <v>198.10339994590873</v>
      </c>
      <c r="EP482" s="21">
        <f t="shared" si="1058"/>
        <v>594.31019983772626</v>
      </c>
      <c r="EQ482" s="21"/>
      <c r="ER482" s="22">
        <f t="shared" si="1059"/>
        <v>0</v>
      </c>
      <c r="ES482" s="21">
        <f t="shared" si="974"/>
        <v>0</v>
      </c>
      <c r="ET482" s="22">
        <f t="shared" si="1090"/>
        <v>0</v>
      </c>
      <c r="EU482" s="21">
        <f t="shared" si="975"/>
        <v>0</v>
      </c>
      <c r="EV482" s="21">
        <f t="shared" si="1060"/>
        <v>0</v>
      </c>
      <c r="EW482" s="21">
        <f t="shared" si="1061"/>
        <v>954.70980000000031</v>
      </c>
      <c r="EX482" s="21">
        <f t="shared" si="1062"/>
        <v>954.70980000000031</v>
      </c>
      <c r="EY482" s="21"/>
      <c r="EZ482" s="22">
        <f t="shared" si="1063"/>
        <v>0</v>
      </c>
      <c r="FA482" s="21">
        <f t="shared" si="976"/>
        <v>0</v>
      </c>
      <c r="FB482" s="22">
        <f t="shared" si="1091"/>
        <v>0</v>
      </c>
      <c r="FC482" s="21">
        <f t="shared" si="977"/>
        <v>0</v>
      </c>
      <c r="FD482" s="21">
        <f t="shared" si="1064"/>
        <v>0</v>
      </c>
      <c r="FE482" s="21">
        <f t="shared" si="1065"/>
        <v>213.74100000000001</v>
      </c>
      <c r="FF482" s="21">
        <f t="shared" si="1066"/>
        <v>213.74100000000001</v>
      </c>
      <c r="FG482" s="21"/>
      <c r="FH482" s="22">
        <f t="shared" si="1067"/>
        <v>0</v>
      </c>
      <c r="FI482" s="21">
        <f t="shared" si="978"/>
        <v>0</v>
      </c>
      <c r="FJ482" s="22">
        <f t="shared" si="1092"/>
        <v>0</v>
      </c>
      <c r="FK482" s="21">
        <f t="shared" si="979"/>
        <v>0</v>
      </c>
      <c r="FL482" s="21">
        <f t="shared" si="1068"/>
        <v>0</v>
      </c>
      <c r="FM482" s="21">
        <f t="shared" si="1069"/>
        <v>103.30815000000001</v>
      </c>
      <c r="FN482" s="21">
        <f t="shared" si="1070"/>
        <v>309.92445000000004</v>
      </c>
      <c r="FO482" s="21"/>
      <c r="FP482" s="21">
        <f t="shared" si="980"/>
        <v>0</v>
      </c>
      <c r="FQ482" s="21">
        <f t="shared" si="981"/>
        <v>0</v>
      </c>
      <c r="FR482" s="21">
        <f t="shared" si="1071"/>
        <v>0</v>
      </c>
      <c r="FS482" s="21">
        <f t="shared" si="982"/>
        <v>11365.733843414635</v>
      </c>
      <c r="FT482" s="21">
        <f t="shared" si="983"/>
        <v>7315.5661565853679</v>
      </c>
      <c r="FU482" s="21"/>
      <c r="FV482" s="20">
        <f t="shared" si="1093"/>
        <v>0</v>
      </c>
      <c r="FW482" s="20">
        <f t="shared" si="1093"/>
        <v>0</v>
      </c>
      <c r="FX482" s="20">
        <f t="shared" si="984"/>
        <v>0</v>
      </c>
      <c r="FY482" s="20">
        <f t="shared" si="985"/>
        <v>0</v>
      </c>
    </row>
    <row r="483" spans="2:181" x14ac:dyDescent="0.25">
      <c r="B483" s="20">
        <v>20.25</v>
      </c>
      <c r="C483" s="20">
        <f t="shared" si="986"/>
        <v>35.032499999999999</v>
      </c>
      <c r="D483" s="22">
        <f t="shared" si="987"/>
        <v>0</v>
      </c>
      <c r="E483" s="21">
        <f t="shared" si="938"/>
        <v>0</v>
      </c>
      <c r="F483" s="22">
        <f t="shared" si="1072"/>
        <v>0</v>
      </c>
      <c r="G483" s="21">
        <f t="shared" si="939"/>
        <v>0</v>
      </c>
      <c r="H483" s="21">
        <f t="shared" si="988"/>
        <v>0</v>
      </c>
      <c r="I483" s="21">
        <f t="shared" si="989"/>
        <v>988.19589000000019</v>
      </c>
      <c r="J483" s="21">
        <f t="shared" si="990"/>
        <v>52.010310000000061</v>
      </c>
      <c r="K483" s="21"/>
      <c r="L483" s="22">
        <f t="shared" si="991"/>
        <v>0</v>
      </c>
      <c r="M483" s="21">
        <f t="shared" si="940"/>
        <v>0</v>
      </c>
      <c r="N483" s="22">
        <f t="shared" si="1073"/>
        <v>0</v>
      </c>
      <c r="O483" s="21">
        <f t="shared" si="941"/>
        <v>0</v>
      </c>
      <c r="P483" s="21">
        <f t="shared" si="992"/>
        <v>0</v>
      </c>
      <c r="Q483" s="21">
        <f t="shared" si="993"/>
        <v>372.26557499999996</v>
      </c>
      <c r="R483" s="21">
        <f t="shared" si="994"/>
        <v>19.592925000000015</v>
      </c>
      <c r="S483" s="21"/>
      <c r="T483" s="22">
        <f t="shared" si="995"/>
        <v>0</v>
      </c>
      <c r="U483" s="21">
        <f t="shared" si="942"/>
        <v>0</v>
      </c>
      <c r="V483" s="22">
        <f t="shared" si="1074"/>
        <v>0</v>
      </c>
      <c r="W483" s="21">
        <f t="shared" si="943"/>
        <v>0</v>
      </c>
      <c r="X483" s="21">
        <f t="shared" si="996"/>
        <v>0</v>
      </c>
      <c r="Y483" s="21">
        <f t="shared" si="997"/>
        <v>96.183450000000022</v>
      </c>
      <c r="Z483" s="21">
        <f t="shared" si="998"/>
        <v>288.55035000000009</v>
      </c>
      <c r="AA483" s="21"/>
      <c r="AB483" s="22">
        <f t="shared" si="999"/>
        <v>0</v>
      </c>
      <c r="AC483" s="21">
        <f t="shared" si="944"/>
        <v>0</v>
      </c>
      <c r="AD483" s="22">
        <f t="shared" si="1075"/>
        <v>0</v>
      </c>
      <c r="AE483" s="21">
        <f t="shared" si="945"/>
        <v>0</v>
      </c>
      <c r="AF483" s="21">
        <f t="shared" si="1000"/>
        <v>0</v>
      </c>
      <c r="AG483" s="21">
        <f t="shared" si="1001"/>
        <v>87.990045000000009</v>
      </c>
      <c r="AH483" s="21">
        <f t="shared" si="1002"/>
        <v>4.6310550000000044</v>
      </c>
      <c r="AI483" s="21"/>
      <c r="AJ483" s="22">
        <f t="shared" si="1003"/>
        <v>0</v>
      </c>
      <c r="AK483" s="21">
        <f t="shared" si="946"/>
        <v>0</v>
      </c>
      <c r="AL483" s="22">
        <f t="shared" si="1076"/>
        <v>0</v>
      </c>
      <c r="AM483" s="21">
        <f t="shared" si="947"/>
        <v>0</v>
      </c>
      <c r="AN483" s="21">
        <f t="shared" si="1004"/>
        <v>0</v>
      </c>
      <c r="AO483" s="21">
        <f t="shared" si="1005"/>
        <v>189.51702000000003</v>
      </c>
      <c r="AP483" s="21">
        <f t="shared" si="1006"/>
        <v>9.9745800000000102</v>
      </c>
      <c r="AQ483" s="21"/>
      <c r="AR483" s="22">
        <f t="shared" si="1007"/>
        <v>0</v>
      </c>
      <c r="AS483" s="21">
        <f t="shared" si="948"/>
        <v>0</v>
      </c>
      <c r="AT483" s="22">
        <f t="shared" si="1077"/>
        <v>0</v>
      </c>
      <c r="AU483" s="21">
        <f t="shared" si="949"/>
        <v>0</v>
      </c>
      <c r="AV483" s="21">
        <f t="shared" si="1008"/>
        <v>0</v>
      </c>
      <c r="AW483" s="21">
        <f t="shared" si="1009"/>
        <v>411.45142500000009</v>
      </c>
      <c r="AX483" s="21">
        <f t="shared" si="1010"/>
        <v>137.15047500000003</v>
      </c>
      <c r="AY483" s="21"/>
      <c r="AZ483" s="22">
        <f t="shared" si="1011"/>
        <v>0</v>
      </c>
      <c r="BA483" s="21">
        <f t="shared" si="950"/>
        <v>0</v>
      </c>
      <c r="BB483" s="22">
        <f t="shared" si="1078"/>
        <v>0</v>
      </c>
      <c r="BC483" s="21">
        <f t="shared" si="951"/>
        <v>0</v>
      </c>
      <c r="BD483" s="21">
        <f t="shared" si="1012"/>
        <v>0</v>
      </c>
      <c r="BE483" s="21">
        <f t="shared" si="1013"/>
        <v>361.53508170731709</v>
      </c>
      <c r="BF483" s="21">
        <f t="shared" si="1014"/>
        <v>19.028162195121972</v>
      </c>
      <c r="BG483" s="21"/>
      <c r="BH483" s="22">
        <f t="shared" si="1015"/>
        <v>0</v>
      </c>
      <c r="BI483" s="21">
        <f t="shared" si="952"/>
        <v>0</v>
      </c>
      <c r="BJ483" s="22">
        <f t="shared" si="1079"/>
        <v>0</v>
      </c>
      <c r="BK483" s="21">
        <f t="shared" si="953"/>
        <v>0</v>
      </c>
      <c r="BL483" s="21">
        <f t="shared" si="1016"/>
        <v>0</v>
      </c>
      <c r="BM483" s="21">
        <f t="shared" si="1017"/>
        <v>315.31141829268296</v>
      </c>
      <c r="BN483" s="21">
        <f t="shared" si="1018"/>
        <v>16.595337804878067</v>
      </c>
      <c r="BO483" s="21"/>
      <c r="BP483" s="22">
        <f t="shared" si="1019"/>
        <v>0</v>
      </c>
      <c r="BQ483" s="21">
        <f t="shared" si="954"/>
        <v>0</v>
      </c>
      <c r="BR483" s="22">
        <f t="shared" si="1080"/>
        <v>0</v>
      </c>
      <c r="BS483" s="21">
        <f t="shared" si="955"/>
        <v>0</v>
      </c>
      <c r="BT483" s="21">
        <f t="shared" si="1020"/>
        <v>0</v>
      </c>
      <c r="BU483" s="21">
        <f t="shared" si="1021"/>
        <v>109.47709756097562</v>
      </c>
      <c r="BV483" s="21">
        <f t="shared" si="1022"/>
        <v>36.492365853658541</v>
      </c>
      <c r="BW483" s="21"/>
      <c r="BX483" s="22">
        <f t="shared" si="1023"/>
        <v>0</v>
      </c>
      <c r="BY483" s="21">
        <f t="shared" si="956"/>
        <v>0</v>
      </c>
      <c r="BZ483" s="22">
        <f t="shared" si="1081"/>
        <v>0</v>
      </c>
      <c r="CA483" s="21">
        <f t="shared" si="957"/>
        <v>0</v>
      </c>
      <c r="CB483" s="21">
        <f t="shared" si="1024"/>
        <v>0</v>
      </c>
      <c r="CC483" s="21">
        <f t="shared" si="1025"/>
        <v>420.03579627753743</v>
      </c>
      <c r="CD483" s="21">
        <f t="shared" si="1026"/>
        <v>22.107147172501989</v>
      </c>
      <c r="CE483" s="21"/>
      <c r="CF483" s="22">
        <f t="shared" si="1027"/>
        <v>0</v>
      </c>
      <c r="CG483" s="21">
        <f t="shared" si="958"/>
        <v>0</v>
      </c>
      <c r="CH483" s="22">
        <f t="shared" si="1082"/>
        <v>0</v>
      </c>
      <c r="CI483" s="21">
        <f t="shared" si="959"/>
        <v>0</v>
      </c>
      <c r="CJ483" s="21">
        <f t="shared" si="1028"/>
        <v>0</v>
      </c>
      <c r="CK483" s="21">
        <f t="shared" si="1029"/>
        <v>366.43436400472069</v>
      </c>
      <c r="CL483" s="21">
        <f t="shared" si="1030"/>
        <v>19.286019158143212</v>
      </c>
      <c r="CM483" s="21"/>
      <c r="CN483" s="22">
        <f t="shared" si="1031"/>
        <v>0</v>
      </c>
      <c r="CO483" s="21">
        <f t="shared" si="960"/>
        <v>0</v>
      </c>
      <c r="CP483" s="22">
        <f t="shared" si="1083"/>
        <v>0</v>
      </c>
      <c r="CQ483" s="21">
        <f t="shared" si="961"/>
        <v>0</v>
      </c>
      <c r="CR483" s="21">
        <f t="shared" si="1032"/>
        <v>0</v>
      </c>
      <c r="CS483" s="21">
        <f t="shared" si="1033"/>
        <v>42.398668346774208</v>
      </c>
      <c r="CT483" s="21">
        <f t="shared" si="1034"/>
        <v>127.19600504032263</v>
      </c>
      <c r="CU483" s="21"/>
      <c r="CV483" s="22">
        <f t="shared" si="1035"/>
        <v>0</v>
      </c>
      <c r="CW483" s="21">
        <f t="shared" si="962"/>
        <v>0</v>
      </c>
      <c r="CX483" s="22">
        <f t="shared" si="1084"/>
        <v>0</v>
      </c>
      <c r="CY483" s="21">
        <f t="shared" si="963"/>
        <v>0</v>
      </c>
      <c r="CZ483" s="21">
        <f t="shared" si="1036"/>
        <v>0</v>
      </c>
      <c r="DA483" s="21">
        <f t="shared" si="1037"/>
        <v>361.53508170731709</v>
      </c>
      <c r="DB483" s="21">
        <f t="shared" si="1038"/>
        <v>19.028162195121972</v>
      </c>
      <c r="DC483" s="21"/>
      <c r="DD483" s="22">
        <f t="shared" si="1039"/>
        <v>0</v>
      </c>
      <c r="DE483" s="21">
        <f t="shared" si="964"/>
        <v>0</v>
      </c>
      <c r="DF483" s="22">
        <f t="shared" si="1085"/>
        <v>0</v>
      </c>
      <c r="DG483" s="21">
        <f t="shared" si="965"/>
        <v>0</v>
      </c>
      <c r="DH483" s="21">
        <f t="shared" si="1040"/>
        <v>0</v>
      </c>
      <c r="DI483" s="21">
        <f t="shared" si="1041"/>
        <v>315.31141829268296</v>
      </c>
      <c r="DJ483" s="21">
        <f t="shared" si="1042"/>
        <v>16.595337804878067</v>
      </c>
      <c r="DK483" s="21"/>
      <c r="DL483" s="22">
        <f t="shared" si="1043"/>
        <v>0</v>
      </c>
      <c r="DM483" s="21">
        <f t="shared" si="966"/>
        <v>0</v>
      </c>
      <c r="DN483" s="22">
        <f t="shared" si="1086"/>
        <v>0</v>
      </c>
      <c r="DO483" s="21">
        <f t="shared" si="967"/>
        <v>0</v>
      </c>
      <c r="DP483" s="21">
        <f t="shared" si="1044"/>
        <v>0</v>
      </c>
      <c r="DQ483" s="21">
        <f t="shared" si="1045"/>
        <v>109.47709756097561</v>
      </c>
      <c r="DR483" s="21">
        <f t="shared" si="1046"/>
        <v>36.492365853658534</v>
      </c>
      <c r="DS483" s="21"/>
      <c r="DT483" s="22">
        <f t="shared" si="1047"/>
        <v>0</v>
      </c>
      <c r="DU483" s="21">
        <f t="shared" si="968"/>
        <v>0</v>
      </c>
      <c r="DV483" s="22">
        <f t="shared" si="1087"/>
        <v>0</v>
      </c>
      <c r="DW483" s="21">
        <f t="shared" si="969"/>
        <v>0</v>
      </c>
      <c r="DX483" s="21">
        <f t="shared" si="1048"/>
        <v>0</v>
      </c>
      <c r="DY483" s="21">
        <f t="shared" si="1049"/>
        <v>2660.7713703078275</v>
      </c>
      <c r="DZ483" s="21">
        <f t="shared" si="1050"/>
        <v>140.0405984372542</v>
      </c>
      <c r="EA483" s="21"/>
      <c r="EB483" s="22">
        <f t="shared" si="1051"/>
        <v>0</v>
      </c>
      <c r="EC483" s="21">
        <f t="shared" si="970"/>
        <v>0</v>
      </c>
      <c r="ED483" s="22">
        <f t="shared" si="1088"/>
        <v>0</v>
      </c>
      <c r="EE483" s="21">
        <f t="shared" si="971"/>
        <v>0</v>
      </c>
      <c r="EF483" s="21">
        <f t="shared" si="1052"/>
        <v>0</v>
      </c>
      <c r="EG483" s="21">
        <f t="shared" si="1053"/>
        <v>2407.4806944099132</v>
      </c>
      <c r="EH483" s="21">
        <f t="shared" si="1054"/>
        <v>126.70951023210083</v>
      </c>
      <c r="EI483" s="21"/>
      <c r="EJ483" s="22">
        <f t="shared" si="1055"/>
        <v>0</v>
      </c>
      <c r="EK483" s="21">
        <f t="shared" si="972"/>
        <v>0</v>
      </c>
      <c r="EL483" s="22">
        <f t="shared" si="1089"/>
        <v>0</v>
      </c>
      <c r="EM483" s="21">
        <f t="shared" si="973"/>
        <v>0</v>
      </c>
      <c r="EN483" s="21">
        <f t="shared" si="1056"/>
        <v>0</v>
      </c>
      <c r="EO483" s="21">
        <f t="shared" si="1057"/>
        <v>198.10339994590873</v>
      </c>
      <c r="EP483" s="21">
        <f t="shared" si="1058"/>
        <v>594.31019983772626</v>
      </c>
      <c r="EQ483" s="21"/>
      <c r="ER483" s="22">
        <f t="shared" si="1059"/>
        <v>0</v>
      </c>
      <c r="ES483" s="21">
        <f t="shared" si="974"/>
        <v>0</v>
      </c>
      <c r="ET483" s="22">
        <f t="shared" si="1090"/>
        <v>0</v>
      </c>
      <c r="EU483" s="21">
        <f t="shared" si="975"/>
        <v>0</v>
      </c>
      <c r="EV483" s="21">
        <f t="shared" si="1060"/>
        <v>0</v>
      </c>
      <c r="EW483" s="21">
        <f t="shared" si="1061"/>
        <v>954.70980000000031</v>
      </c>
      <c r="EX483" s="21">
        <f t="shared" si="1062"/>
        <v>954.70980000000031</v>
      </c>
      <c r="EY483" s="21"/>
      <c r="EZ483" s="22">
        <f t="shared" si="1063"/>
        <v>0</v>
      </c>
      <c r="FA483" s="21">
        <f t="shared" si="976"/>
        <v>0</v>
      </c>
      <c r="FB483" s="22">
        <f t="shared" si="1091"/>
        <v>0</v>
      </c>
      <c r="FC483" s="21">
        <f t="shared" si="977"/>
        <v>0</v>
      </c>
      <c r="FD483" s="21">
        <f t="shared" si="1064"/>
        <v>0</v>
      </c>
      <c r="FE483" s="21">
        <f t="shared" si="1065"/>
        <v>213.74100000000001</v>
      </c>
      <c r="FF483" s="21">
        <f t="shared" si="1066"/>
        <v>213.74100000000001</v>
      </c>
      <c r="FG483" s="21"/>
      <c r="FH483" s="22">
        <f t="shared" si="1067"/>
        <v>0</v>
      </c>
      <c r="FI483" s="21">
        <f t="shared" si="978"/>
        <v>0</v>
      </c>
      <c r="FJ483" s="22">
        <f t="shared" si="1092"/>
        <v>0</v>
      </c>
      <c r="FK483" s="21">
        <f t="shared" si="979"/>
        <v>0</v>
      </c>
      <c r="FL483" s="21">
        <f t="shared" si="1068"/>
        <v>0</v>
      </c>
      <c r="FM483" s="21">
        <f t="shared" si="1069"/>
        <v>103.30815000000001</v>
      </c>
      <c r="FN483" s="21">
        <f t="shared" si="1070"/>
        <v>309.92445000000004</v>
      </c>
      <c r="FO483" s="21"/>
      <c r="FP483" s="21">
        <f t="shared" si="980"/>
        <v>0</v>
      </c>
      <c r="FQ483" s="21">
        <f t="shared" si="981"/>
        <v>0</v>
      </c>
      <c r="FR483" s="21">
        <f t="shared" si="1071"/>
        <v>0</v>
      </c>
      <c r="FS483" s="21">
        <f t="shared" si="982"/>
        <v>11365.733843414635</v>
      </c>
      <c r="FT483" s="21">
        <f t="shared" si="983"/>
        <v>7315.5661565853679</v>
      </c>
      <c r="FU483" s="21"/>
      <c r="FV483" s="20">
        <f t="shared" si="1093"/>
        <v>0</v>
      </c>
      <c r="FW483" s="20">
        <f t="shared" si="1093"/>
        <v>0</v>
      </c>
      <c r="FX483" s="20">
        <f t="shared" si="984"/>
        <v>0</v>
      </c>
      <c r="FY483" s="20">
        <f t="shared" si="985"/>
        <v>0</v>
      </c>
    </row>
    <row r="484" spans="2:181" x14ac:dyDescent="0.25">
      <c r="B484" s="20">
        <v>20.3</v>
      </c>
      <c r="C484" s="20">
        <f t="shared" si="986"/>
        <v>35.119</v>
      </c>
      <c r="D484" s="22">
        <f t="shared" si="987"/>
        <v>0</v>
      </c>
      <c r="E484" s="21">
        <f t="shared" si="938"/>
        <v>0</v>
      </c>
      <c r="F484" s="22">
        <f t="shared" si="1072"/>
        <v>0</v>
      </c>
      <c r="G484" s="21">
        <f t="shared" si="939"/>
        <v>0</v>
      </c>
      <c r="H484" s="21">
        <f t="shared" si="988"/>
        <v>0</v>
      </c>
      <c r="I484" s="21">
        <f t="shared" si="989"/>
        <v>988.19589000000019</v>
      </c>
      <c r="J484" s="21">
        <f t="shared" si="990"/>
        <v>52.010310000000061</v>
      </c>
      <c r="K484" s="21"/>
      <c r="L484" s="22">
        <f t="shared" si="991"/>
        <v>0</v>
      </c>
      <c r="M484" s="21">
        <f t="shared" si="940"/>
        <v>0</v>
      </c>
      <c r="N484" s="22">
        <f t="shared" si="1073"/>
        <v>0</v>
      </c>
      <c r="O484" s="21">
        <f t="shared" si="941"/>
        <v>0</v>
      </c>
      <c r="P484" s="21">
        <f t="shared" si="992"/>
        <v>0</v>
      </c>
      <c r="Q484" s="21">
        <f t="shared" si="993"/>
        <v>372.26557499999996</v>
      </c>
      <c r="R484" s="21">
        <f t="shared" si="994"/>
        <v>19.592925000000015</v>
      </c>
      <c r="S484" s="21"/>
      <c r="T484" s="22">
        <f t="shared" si="995"/>
        <v>0</v>
      </c>
      <c r="U484" s="21">
        <f t="shared" si="942"/>
        <v>0</v>
      </c>
      <c r="V484" s="22">
        <f t="shared" si="1074"/>
        <v>0</v>
      </c>
      <c r="W484" s="21">
        <f t="shared" si="943"/>
        <v>0</v>
      </c>
      <c r="X484" s="21">
        <f t="shared" si="996"/>
        <v>0</v>
      </c>
      <c r="Y484" s="21">
        <f t="shared" si="997"/>
        <v>96.183450000000022</v>
      </c>
      <c r="Z484" s="21">
        <f t="shared" si="998"/>
        <v>288.55035000000009</v>
      </c>
      <c r="AA484" s="21"/>
      <c r="AB484" s="22">
        <f t="shared" si="999"/>
        <v>0</v>
      </c>
      <c r="AC484" s="21">
        <f t="shared" si="944"/>
        <v>0</v>
      </c>
      <c r="AD484" s="22">
        <f t="shared" si="1075"/>
        <v>0</v>
      </c>
      <c r="AE484" s="21">
        <f t="shared" si="945"/>
        <v>0</v>
      </c>
      <c r="AF484" s="21">
        <f t="shared" si="1000"/>
        <v>0</v>
      </c>
      <c r="AG484" s="21">
        <f t="shared" si="1001"/>
        <v>87.990045000000009</v>
      </c>
      <c r="AH484" s="21">
        <f t="shared" si="1002"/>
        <v>4.6310550000000044</v>
      </c>
      <c r="AI484" s="21"/>
      <c r="AJ484" s="22">
        <f t="shared" si="1003"/>
        <v>0</v>
      </c>
      <c r="AK484" s="21">
        <f t="shared" si="946"/>
        <v>0</v>
      </c>
      <c r="AL484" s="22">
        <f t="shared" si="1076"/>
        <v>0</v>
      </c>
      <c r="AM484" s="21">
        <f t="shared" si="947"/>
        <v>0</v>
      </c>
      <c r="AN484" s="21">
        <f t="shared" si="1004"/>
        <v>0</v>
      </c>
      <c r="AO484" s="21">
        <f t="shared" si="1005"/>
        <v>189.51702000000003</v>
      </c>
      <c r="AP484" s="21">
        <f t="shared" si="1006"/>
        <v>9.9745800000000102</v>
      </c>
      <c r="AQ484" s="21"/>
      <c r="AR484" s="22">
        <f t="shared" si="1007"/>
        <v>0</v>
      </c>
      <c r="AS484" s="21">
        <f t="shared" si="948"/>
        <v>0</v>
      </c>
      <c r="AT484" s="22">
        <f t="shared" si="1077"/>
        <v>0</v>
      </c>
      <c r="AU484" s="21">
        <f t="shared" si="949"/>
        <v>0</v>
      </c>
      <c r="AV484" s="21">
        <f t="shared" si="1008"/>
        <v>0</v>
      </c>
      <c r="AW484" s="21">
        <f t="shared" si="1009"/>
        <v>411.45142500000009</v>
      </c>
      <c r="AX484" s="21">
        <f t="shared" si="1010"/>
        <v>137.15047500000003</v>
      </c>
      <c r="AY484" s="21"/>
      <c r="AZ484" s="22">
        <f t="shared" si="1011"/>
        <v>0</v>
      </c>
      <c r="BA484" s="21">
        <f t="shared" si="950"/>
        <v>0</v>
      </c>
      <c r="BB484" s="22">
        <f t="shared" si="1078"/>
        <v>0</v>
      </c>
      <c r="BC484" s="21">
        <f t="shared" si="951"/>
        <v>0</v>
      </c>
      <c r="BD484" s="21">
        <f t="shared" si="1012"/>
        <v>0</v>
      </c>
      <c r="BE484" s="21">
        <f t="shared" si="1013"/>
        <v>361.53508170731709</v>
      </c>
      <c r="BF484" s="21">
        <f t="shared" si="1014"/>
        <v>19.028162195121972</v>
      </c>
      <c r="BG484" s="21"/>
      <c r="BH484" s="22">
        <f t="shared" si="1015"/>
        <v>0</v>
      </c>
      <c r="BI484" s="21">
        <f t="shared" si="952"/>
        <v>0</v>
      </c>
      <c r="BJ484" s="22">
        <f t="shared" si="1079"/>
        <v>0</v>
      </c>
      <c r="BK484" s="21">
        <f t="shared" si="953"/>
        <v>0</v>
      </c>
      <c r="BL484" s="21">
        <f t="shared" si="1016"/>
        <v>0</v>
      </c>
      <c r="BM484" s="21">
        <f t="shared" si="1017"/>
        <v>315.31141829268296</v>
      </c>
      <c r="BN484" s="21">
        <f t="shared" si="1018"/>
        <v>16.595337804878067</v>
      </c>
      <c r="BO484" s="21"/>
      <c r="BP484" s="22">
        <f t="shared" si="1019"/>
        <v>0</v>
      </c>
      <c r="BQ484" s="21">
        <f t="shared" si="954"/>
        <v>0</v>
      </c>
      <c r="BR484" s="22">
        <f t="shared" si="1080"/>
        <v>0</v>
      </c>
      <c r="BS484" s="21">
        <f t="shared" si="955"/>
        <v>0</v>
      </c>
      <c r="BT484" s="21">
        <f t="shared" si="1020"/>
        <v>0</v>
      </c>
      <c r="BU484" s="21">
        <f t="shared" si="1021"/>
        <v>109.47709756097562</v>
      </c>
      <c r="BV484" s="21">
        <f t="shared" si="1022"/>
        <v>36.492365853658541</v>
      </c>
      <c r="BW484" s="21"/>
      <c r="BX484" s="22">
        <f t="shared" si="1023"/>
        <v>0</v>
      </c>
      <c r="BY484" s="21">
        <f t="shared" si="956"/>
        <v>0</v>
      </c>
      <c r="BZ484" s="22">
        <f t="shared" si="1081"/>
        <v>0</v>
      </c>
      <c r="CA484" s="21">
        <f t="shared" si="957"/>
        <v>0</v>
      </c>
      <c r="CB484" s="21">
        <f t="shared" si="1024"/>
        <v>0</v>
      </c>
      <c r="CC484" s="21">
        <f t="shared" si="1025"/>
        <v>420.03579627753743</v>
      </c>
      <c r="CD484" s="21">
        <f t="shared" si="1026"/>
        <v>22.107147172501989</v>
      </c>
      <c r="CE484" s="21"/>
      <c r="CF484" s="22">
        <f t="shared" si="1027"/>
        <v>0</v>
      </c>
      <c r="CG484" s="21">
        <f t="shared" si="958"/>
        <v>0</v>
      </c>
      <c r="CH484" s="22">
        <f t="shared" si="1082"/>
        <v>0</v>
      </c>
      <c r="CI484" s="21">
        <f t="shared" si="959"/>
        <v>0</v>
      </c>
      <c r="CJ484" s="21">
        <f t="shared" si="1028"/>
        <v>0</v>
      </c>
      <c r="CK484" s="21">
        <f t="shared" si="1029"/>
        <v>366.43436400472069</v>
      </c>
      <c r="CL484" s="21">
        <f t="shared" si="1030"/>
        <v>19.286019158143212</v>
      </c>
      <c r="CM484" s="21"/>
      <c r="CN484" s="22">
        <f t="shared" si="1031"/>
        <v>0</v>
      </c>
      <c r="CO484" s="21">
        <f t="shared" si="960"/>
        <v>0</v>
      </c>
      <c r="CP484" s="22">
        <f t="shared" si="1083"/>
        <v>0</v>
      </c>
      <c r="CQ484" s="21">
        <f t="shared" si="961"/>
        <v>0</v>
      </c>
      <c r="CR484" s="21">
        <f t="shared" si="1032"/>
        <v>0</v>
      </c>
      <c r="CS484" s="21">
        <f t="shared" si="1033"/>
        <v>42.398668346774208</v>
      </c>
      <c r="CT484" s="21">
        <f t="shared" si="1034"/>
        <v>127.19600504032263</v>
      </c>
      <c r="CU484" s="21"/>
      <c r="CV484" s="22">
        <f t="shared" si="1035"/>
        <v>0</v>
      </c>
      <c r="CW484" s="21">
        <f t="shared" si="962"/>
        <v>0</v>
      </c>
      <c r="CX484" s="22">
        <f t="shared" si="1084"/>
        <v>0</v>
      </c>
      <c r="CY484" s="21">
        <f t="shared" si="963"/>
        <v>0</v>
      </c>
      <c r="CZ484" s="21">
        <f t="shared" si="1036"/>
        <v>0</v>
      </c>
      <c r="DA484" s="21">
        <f t="shared" si="1037"/>
        <v>361.53508170731709</v>
      </c>
      <c r="DB484" s="21">
        <f t="shared" si="1038"/>
        <v>19.028162195121972</v>
      </c>
      <c r="DC484" s="21"/>
      <c r="DD484" s="22">
        <f t="shared" si="1039"/>
        <v>0</v>
      </c>
      <c r="DE484" s="21">
        <f t="shared" si="964"/>
        <v>0</v>
      </c>
      <c r="DF484" s="22">
        <f t="shared" si="1085"/>
        <v>0</v>
      </c>
      <c r="DG484" s="21">
        <f t="shared" si="965"/>
        <v>0</v>
      </c>
      <c r="DH484" s="21">
        <f t="shared" si="1040"/>
        <v>0</v>
      </c>
      <c r="DI484" s="21">
        <f t="shared" si="1041"/>
        <v>315.31141829268296</v>
      </c>
      <c r="DJ484" s="21">
        <f t="shared" si="1042"/>
        <v>16.595337804878067</v>
      </c>
      <c r="DK484" s="21"/>
      <c r="DL484" s="22">
        <f t="shared" si="1043"/>
        <v>0</v>
      </c>
      <c r="DM484" s="21">
        <f t="shared" si="966"/>
        <v>0</v>
      </c>
      <c r="DN484" s="22">
        <f t="shared" si="1086"/>
        <v>0</v>
      </c>
      <c r="DO484" s="21">
        <f t="shared" si="967"/>
        <v>0</v>
      </c>
      <c r="DP484" s="21">
        <f t="shared" si="1044"/>
        <v>0</v>
      </c>
      <c r="DQ484" s="21">
        <f t="shared" si="1045"/>
        <v>109.47709756097561</v>
      </c>
      <c r="DR484" s="21">
        <f t="shared" si="1046"/>
        <v>36.492365853658534</v>
      </c>
      <c r="DS484" s="21"/>
      <c r="DT484" s="22">
        <f t="shared" si="1047"/>
        <v>0</v>
      </c>
      <c r="DU484" s="21">
        <f t="shared" si="968"/>
        <v>0</v>
      </c>
      <c r="DV484" s="22">
        <f t="shared" si="1087"/>
        <v>0</v>
      </c>
      <c r="DW484" s="21">
        <f t="shared" si="969"/>
        <v>0</v>
      </c>
      <c r="DX484" s="21">
        <f t="shared" si="1048"/>
        <v>0</v>
      </c>
      <c r="DY484" s="21">
        <f t="shared" si="1049"/>
        <v>2660.7713703078275</v>
      </c>
      <c r="DZ484" s="21">
        <f t="shared" si="1050"/>
        <v>140.0405984372542</v>
      </c>
      <c r="EA484" s="21"/>
      <c r="EB484" s="22">
        <f t="shared" si="1051"/>
        <v>0</v>
      </c>
      <c r="EC484" s="21">
        <f t="shared" si="970"/>
        <v>0</v>
      </c>
      <c r="ED484" s="22">
        <f t="shared" si="1088"/>
        <v>0</v>
      </c>
      <c r="EE484" s="21">
        <f t="shared" si="971"/>
        <v>0</v>
      </c>
      <c r="EF484" s="21">
        <f t="shared" si="1052"/>
        <v>0</v>
      </c>
      <c r="EG484" s="21">
        <f t="shared" si="1053"/>
        <v>2407.4806944099132</v>
      </c>
      <c r="EH484" s="21">
        <f t="shared" si="1054"/>
        <v>126.70951023210083</v>
      </c>
      <c r="EI484" s="21"/>
      <c r="EJ484" s="22">
        <f t="shared" si="1055"/>
        <v>0</v>
      </c>
      <c r="EK484" s="21">
        <f t="shared" si="972"/>
        <v>0</v>
      </c>
      <c r="EL484" s="22">
        <f t="shared" si="1089"/>
        <v>0</v>
      </c>
      <c r="EM484" s="21">
        <f t="shared" si="973"/>
        <v>0</v>
      </c>
      <c r="EN484" s="21">
        <f t="shared" si="1056"/>
        <v>0</v>
      </c>
      <c r="EO484" s="21">
        <f t="shared" si="1057"/>
        <v>198.10339994590873</v>
      </c>
      <c r="EP484" s="21">
        <f t="shared" si="1058"/>
        <v>594.31019983772626</v>
      </c>
      <c r="EQ484" s="21"/>
      <c r="ER484" s="22">
        <f t="shared" si="1059"/>
        <v>0</v>
      </c>
      <c r="ES484" s="21">
        <f t="shared" si="974"/>
        <v>0</v>
      </c>
      <c r="ET484" s="22">
        <f t="shared" si="1090"/>
        <v>0</v>
      </c>
      <c r="EU484" s="21">
        <f t="shared" si="975"/>
        <v>0</v>
      </c>
      <c r="EV484" s="21">
        <f t="shared" si="1060"/>
        <v>0</v>
      </c>
      <c r="EW484" s="21">
        <f t="shared" si="1061"/>
        <v>954.70980000000031</v>
      </c>
      <c r="EX484" s="21">
        <f t="shared" si="1062"/>
        <v>954.70980000000031</v>
      </c>
      <c r="EY484" s="21"/>
      <c r="EZ484" s="22">
        <f t="shared" si="1063"/>
        <v>0</v>
      </c>
      <c r="FA484" s="21">
        <f t="shared" si="976"/>
        <v>0</v>
      </c>
      <c r="FB484" s="22">
        <f t="shared" si="1091"/>
        <v>0</v>
      </c>
      <c r="FC484" s="21">
        <f t="shared" si="977"/>
        <v>0</v>
      </c>
      <c r="FD484" s="21">
        <f t="shared" si="1064"/>
        <v>0</v>
      </c>
      <c r="FE484" s="21">
        <f t="shared" si="1065"/>
        <v>213.74100000000001</v>
      </c>
      <c r="FF484" s="21">
        <f t="shared" si="1066"/>
        <v>213.74100000000001</v>
      </c>
      <c r="FG484" s="21"/>
      <c r="FH484" s="22">
        <f t="shared" si="1067"/>
        <v>0</v>
      </c>
      <c r="FI484" s="21">
        <f t="shared" si="978"/>
        <v>0</v>
      </c>
      <c r="FJ484" s="22">
        <f t="shared" si="1092"/>
        <v>0</v>
      </c>
      <c r="FK484" s="21">
        <f t="shared" si="979"/>
        <v>0</v>
      </c>
      <c r="FL484" s="21">
        <f t="shared" si="1068"/>
        <v>0</v>
      </c>
      <c r="FM484" s="21">
        <f t="shared" si="1069"/>
        <v>103.30815000000001</v>
      </c>
      <c r="FN484" s="21">
        <f t="shared" si="1070"/>
        <v>309.92445000000004</v>
      </c>
      <c r="FO484" s="21"/>
      <c r="FP484" s="21">
        <f t="shared" si="980"/>
        <v>0</v>
      </c>
      <c r="FQ484" s="21">
        <f t="shared" si="981"/>
        <v>0</v>
      </c>
      <c r="FR484" s="21">
        <f t="shared" si="1071"/>
        <v>0</v>
      </c>
      <c r="FS484" s="21">
        <f t="shared" si="982"/>
        <v>11365.733843414635</v>
      </c>
      <c r="FT484" s="21">
        <f t="shared" si="983"/>
        <v>7315.5661565853679</v>
      </c>
      <c r="FU484" s="21"/>
      <c r="FV484" s="20">
        <f t="shared" si="1093"/>
        <v>0</v>
      </c>
      <c r="FW484" s="20">
        <f t="shared" si="1093"/>
        <v>0</v>
      </c>
      <c r="FX484" s="20">
        <f t="shared" si="984"/>
        <v>0</v>
      </c>
      <c r="FY484" s="20">
        <f t="shared" si="985"/>
        <v>0</v>
      </c>
    </row>
    <row r="485" spans="2:181" x14ac:dyDescent="0.25">
      <c r="B485" s="20">
        <v>20.350000000000001</v>
      </c>
      <c r="C485" s="20">
        <f t="shared" si="986"/>
        <v>35.205500000000001</v>
      </c>
      <c r="D485" s="22">
        <f t="shared" si="987"/>
        <v>0</v>
      </c>
      <c r="E485" s="21">
        <f t="shared" si="938"/>
        <v>0</v>
      </c>
      <c r="F485" s="22">
        <f t="shared" si="1072"/>
        <v>0</v>
      </c>
      <c r="G485" s="21">
        <f t="shared" si="939"/>
        <v>0</v>
      </c>
      <c r="H485" s="21">
        <f t="shared" si="988"/>
        <v>0</v>
      </c>
      <c r="I485" s="21">
        <f t="shared" si="989"/>
        <v>988.19589000000019</v>
      </c>
      <c r="J485" s="21">
        <f t="shared" si="990"/>
        <v>52.010310000000061</v>
      </c>
      <c r="K485" s="21"/>
      <c r="L485" s="22">
        <f t="shared" si="991"/>
        <v>0</v>
      </c>
      <c r="M485" s="21">
        <f t="shared" si="940"/>
        <v>0</v>
      </c>
      <c r="N485" s="22">
        <f t="shared" si="1073"/>
        <v>0</v>
      </c>
      <c r="O485" s="21">
        <f t="shared" si="941"/>
        <v>0</v>
      </c>
      <c r="P485" s="21">
        <f t="shared" si="992"/>
        <v>0</v>
      </c>
      <c r="Q485" s="21">
        <f t="shared" si="993"/>
        <v>372.26557499999996</v>
      </c>
      <c r="R485" s="21">
        <f t="shared" si="994"/>
        <v>19.592925000000015</v>
      </c>
      <c r="S485" s="21"/>
      <c r="T485" s="22">
        <f t="shared" si="995"/>
        <v>0</v>
      </c>
      <c r="U485" s="21">
        <f t="shared" si="942"/>
        <v>0</v>
      </c>
      <c r="V485" s="22">
        <f t="shared" si="1074"/>
        <v>0</v>
      </c>
      <c r="W485" s="21">
        <f t="shared" si="943"/>
        <v>0</v>
      </c>
      <c r="X485" s="21">
        <f t="shared" si="996"/>
        <v>0</v>
      </c>
      <c r="Y485" s="21">
        <f t="shared" si="997"/>
        <v>96.183450000000022</v>
      </c>
      <c r="Z485" s="21">
        <f t="shared" si="998"/>
        <v>288.55035000000009</v>
      </c>
      <c r="AA485" s="21"/>
      <c r="AB485" s="22">
        <f t="shared" si="999"/>
        <v>0</v>
      </c>
      <c r="AC485" s="21">
        <f t="shared" si="944"/>
        <v>0</v>
      </c>
      <c r="AD485" s="22">
        <f t="shared" si="1075"/>
        <v>0</v>
      </c>
      <c r="AE485" s="21">
        <f t="shared" si="945"/>
        <v>0</v>
      </c>
      <c r="AF485" s="21">
        <f t="shared" si="1000"/>
        <v>0</v>
      </c>
      <c r="AG485" s="21">
        <f t="shared" si="1001"/>
        <v>87.990045000000009</v>
      </c>
      <c r="AH485" s="21">
        <f t="shared" si="1002"/>
        <v>4.6310550000000044</v>
      </c>
      <c r="AI485" s="21"/>
      <c r="AJ485" s="22">
        <f t="shared" si="1003"/>
        <v>0</v>
      </c>
      <c r="AK485" s="21">
        <f t="shared" si="946"/>
        <v>0</v>
      </c>
      <c r="AL485" s="22">
        <f t="shared" si="1076"/>
        <v>0</v>
      </c>
      <c r="AM485" s="21">
        <f t="shared" si="947"/>
        <v>0</v>
      </c>
      <c r="AN485" s="21">
        <f t="shared" si="1004"/>
        <v>0</v>
      </c>
      <c r="AO485" s="21">
        <f t="shared" si="1005"/>
        <v>189.51702000000003</v>
      </c>
      <c r="AP485" s="21">
        <f t="shared" si="1006"/>
        <v>9.9745800000000102</v>
      </c>
      <c r="AQ485" s="21"/>
      <c r="AR485" s="22">
        <f t="shared" si="1007"/>
        <v>0</v>
      </c>
      <c r="AS485" s="21">
        <f t="shared" si="948"/>
        <v>0</v>
      </c>
      <c r="AT485" s="22">
        <f t="shared" si="1077"/>
        <v>0</v>
      </c>
      <c r="AU485" s="21">
        <f t="shared" si="949"/>
        <v>0</v>
      </c>
      <c r="AV485" s="21">
        <f t="shared" si="1008"/>
        <v>0</v>
      </c>
      <c r="AW485" s="21">
        <f t="shared" si="1009"/>
        <v>411.45142500000009</v>
      </c>
      <c r="AX485" s="21">
        <f t="shared" si="1010"/>
        <v>137.15047500000003</v>
      </c>
      <c r="AY485" s="21"/>
      <c r="AZ485" s="22">
        <f t="shared" si="1011"/>
        <v>0</v>
      </c>
      <c r="BA485" s="21">
        <f t="shared" si="950"/>
        <v>0</v>
      </c>
      <c r="BB485" s="22">
        <f t="shared" si="1078"/>
        <v>0</v>
      </c>
      <c r="BC485" s="21">
        <f t="shared" si="951"/>
        <v>0</v>
      </c>
      <c r="BD485" s="21">
        <f t="shared" si="1012"/>
        <v>0</v>
      </c>
      <c r="BE485" s="21">
        <f t="shared" si="1013"/>
        <v>361.53508170731709</v>
      </c>
      <c r="BF485" s="21">
        <f t="shared" si="1014"/>
        <v>19.028162195121972</v>
      </c>
      <c r="BG485" s="21"/>
      <c r="BH485" s="22">
        <f t="shared" si="1015"/>
        <v>0</v>
      </c>
      <c r="BI485" s="21">
        <f t="shared" si="952"/>
        <v>0</v>
      </c>
      <c r="BJ485" s="22">
        <f t="shared" si="1079"/>
        <v>0</v>
      </c>
      <c r="BK485" s="21">
        <f t="shared" si="953"/>
        <v>0</v>
      </c>
      <c r="BL485" s="21">
        <f t="shared" si="1016"/>
        <v>0</v>
      </c>
      <c r="BM485" s="21">
        <f t="shared" si="1017"/>
        <v>315.31141829268296</v>
      </c>
      <c r="BN485" s="21">
        <f t="shared" si="1018"/>
        <v>16.595337804878067</v>
      </c>
      <c r="BO485" s="21"/>
      <c r="BP485" s="22">
        <f t="shared" si="1019"/>
        <v>0</v>
      </c>
      <c r="BQ485" s="21">
        <f t="shared" si="954"/>
        <v>0</v>
      </c>
      <c r="BR485" s="22">
        <f t="shared" si="1080"/>
        <v>0</v>
      </c>
      <c r="BS485" s="21">
        <f t="shared" si="955"/>
        <v>0</v>
      </c>
      <c r="BT485" s="21">
        <f t="shared" si="1020"/>
        <v>0</v>
      </c>
      <c r="BU485" s="21">
        <f t="shared" si="1021"/>
        <v>109.47709756097562</v>
      </c>
      <c r="BV485" s="21">
        <f t="shared" si="1022"/>
        <v>36.492365853658541</v>
      </c>
      <c r="BW485" s="21"/>
      <c r="BX485" s="22">
        <f t="shared" si="1023"/>
        <v>0</v>
      </c>
      <c r="BY485" s="21">
        <f t="shared" si="956"/>
        <v>0</v>
      </c>
      <c r="BZ485" s="22">
        <f t="shared" si="1081"/>
        <v>0</v>
      </c>
      <c r="CA485" s="21">
        <f t="shared" si="957"/>
        <v>0</v>
      </c>
      <c r="CB485" s="21">
        <f t="shared" si="1024"/>
        <v>0</v>
      </c>
      <c r="CC485" s="21">
        <f t="shared" si="1025"/>
        <v>420.03579627753743</v>
      </c>
      <c r="CD485" s="21">
        <f t="shared" si="1026"/>
        <v>22.107147172501989</v>
      </c>
      <c r="CE485" s="21"/>
      <c r="CF485" s="22">
        <f t="shared" si="1027"/>
        <v>0</v>
      </c>
      <c r="CG485" s="21">
        <f t="shared" si="958"/>
        <v>0</v>
      </c>
      <c r="CH485" s="22">
        <f t="shared" si="1082"/>
        <v>0</v>
      </c>
      <c r="CI485" s="21">
        <f t="shared" si="959"/>
        <v>0</v>
      </c>
      <c r="CJ485" s="21">
        <f t="shared" si="1028"/>
        <v>0</v>
      </c>
      <c r="CK485" s="21">
        <f t="shared" si="1029"/>
        <v>366.43436400472069</v>
      </c>
      <c r="CL485" s="21">
        <f t="shared" si="1030"/>
        <v>19.286019158143212</v>
      </c>
      <c r="CM485" s="21"/>
      <c r="CN485" s="22">
        <f t="shared" si="1031"/>
        <v>0</v>
      </c>
      <c r="CO485" s="21">
        <f t="shared" si="960"/>
        <v>0</v>
      </c>
      <c r="CP485" s="22">
        <f t="shared" si="1083"/>
        <v>0</v>
      </c>
      <c r="CQ485" s="21">
        <f t="shared" si="961"/>
        <v>0</v>
      </c>
      <c r="CR485" s="21">
        <f t="shared" si="1032"/>
        <v>0</v>
      </c>
      <c r="CS485" s="21">
        <f t="shared" si="1033"/>
        <v>42.398668346774208</v>
      </c>
      <c r="CT485" s="21">
        <f t="shared" si="1034"/>
        <v>127.19600504032263</v>
      </c>
      <c r="CU485" s="21"/>
      <c r="CV485" s="22">
        <f t="shared" si="1035"/>
        <v>0</v>
      </c>
      <c r="CW485" s="21">
        <f t="shared" si="962"/>
        <v>0</v>
      </c>
      <c r="CX485" s="22">
        <f t="shared" si="1084"/>
        <v>0</v>
      </c>
      <c r="CY485" s="21">
        <f t="shared" si="963"/>
        <v>0</v>
      </c>
      <c r="CZ485" s="21">
        <f t="shared" si="1036"/>
        <v>0</v>
      </c>
      <c r="DA485" s="21">
        <f t="shared" si="1037"/>
        <v>361.53508170731709</v>
      </c>
      <c r="DB485" s="21">
        <f t="shared" si="1038"/>
        <v>19.028162195121972</v>
      </c>
      <c r="DC485" s="21"/>
      <c r="DD485" s="22">
        <f t="shared" si="1039"/>
        <v>0</v>
      </c>
      <c r="DE485" s="21">
        <f t="shared" si="964"/>
        <v>0</v>
      </c>
      <c r="DF485" s="22">
        <f t="shared" si="1085"/>
        <v>0</v>
      </c>
      <c r="DG485" s="21">
        <f t="shared" si="965"/>
        <v>0</v>
      </c>
      <c r="DH485" s="21">
        <f t="shared" si="1040"/>
        <v>0</v>
      </c>
      <c r="DI485" s="21">
        <f t="shared" si="1041"/>
        <v>315.31141829268296</v>
      </c>
      <c r="DJ485" s="21">
        <f t="shared" si="1042"/>
        <v>16.595337804878067</v>
      </c>
      <c r="DK485" s="21"/>
      <c r="DL485" s="22">
        <f t="shared" si="1043"/>
        <v>0</v>
      </c>
      <c r="DM485" s="21">
        <f t="shared" si="966"/>
        <v>0</v>
      </c>
      <c r="DN485" s="22">
        <f t="shared" si="1086"/>
        <v>0</v>
      </c>
      <c r="DO485" s="21">
        <f t="shared" si="967"/>
        <v>0</v>
      </c>
      <c r="DP485" s="21">
        <f t="shared" si="1044"/>
        <v>0</v>
      </c>
      <c r="DQ485" s="21">
        <f t="shared" si="1045"/>
        <v>109.47709756097561</v>
      </c>
      <c r="DR485" s="21">
        <f t="shared" si="1046"/>
        <v>36.492365853658534</v>
      </c>
      <c r="DS485" s="21"/>
      <c r="DT485" s="22">
        <f t="shared" si="1047"/>
        <v>0</v>
      </c>
      <c r="DU485" s="21">
        <f t="shared" si="968"/>
        <v>0</v>
      </c>
      <c r="DV485" s="22">
        <f t="shared" si="1087"/>
        <v>0</v>
      </c>
      <c r="DW485" s="21">
        <f t="shared" si="969"/>
        <v>0</v>
      </c>
      <c r="DX485" s="21">
        <f t="shared" si="1048"/>
        <v>0</v>
      </c>
      <c r="DY485" s="21">
        <f t="shared" si="1049"/>
        <v>2660.7713703078275</v>
      </c>
      <c r="DZ485" s="21">
        <f t="shared" si="1050"/>
        <v>140.0405984372542</v>
      </c>
      <c r="EA485" s="21"/>
      <c r="EB485" s="22">
        <f t="shared" si="1051"/>
        <v>0</v>
      </c>
      <c r="EC485" s="21">
        <f t="shared" si="970"/>
        <v>0</v>
      </c>
      <c r="ED485" s="22">
        <f t="shared" si="1088"/>
        <v>0</v>
      </c>
      <c r="EE485" s="21">
        <f t="shared" si="971"/>
        <v>0</v>
      </c>
      <c r="EF485" s="21">
        <f t="shared" si="1052"/>
        <v>0</v>
      </c>
      <c r="EG485" s="21">
        <f t="shared" si="1053"/>
        <v>2407.4806944099132</v>
      </c>
      <c r="EH485" s="21">
        <f t="shared" si="1054"/>
        <v>126.70951023210083</v>
      </c>
      <c r="EI485" s="21"/>
      <c r="EJ485" s="22">
        <f t="shared" si="1055"/>
        <v>0</v>
      </c>
      <c r="EK485" s="21">
        <f t="shared" si="972"/>
        <v>0</v>
      </c>
      <c r="EL485" s="22">
        <f t="shared" si="1089"/>
        <v>0</v>
      </c>
      <c r="EM485" s="21">
        <f t="shared" si="973"/>
        <v>0</v>
      </c>
      <c r="EN485" s="21">
        <f t="shared" si="1056"/>
        <v>0</v>
      </c>
      <c r="EO485" s="21">
        <f t="shared" si="1057"/>
        <v>198.10339994590873</v>
      </c>
      <c r="EP485" s="21">
        <f t="shared" si="1058"/>
        <v>594.31019983772626</v>
      </c>
      <c r="EQ485" s="21"/>
      <c r="ER485" s="22">
        <f t="shared" si="1059"/>
        <v>0</v>
      </c>
      <c r="ES485" s="21">
        <f t="shared" si="974"/>
        <v>0</v>
      </c>
      <c r="ET485" s="22">
        <f t="shared" si="1090"/>
        <v>0</v>
      </c>
      <c r="EU485" s="21">
        <f t="shared" si="975"/>
        <v>0</v>
      </c>
      <c r="EV485" s="21">
        <f t="shared" si="1060"/>
        <v>0</v>
      </c>
      <c r="EW485" s="21">
        <f t="shared" si="1061"/>
        <v>954.70980000000031</v>
      </c>
      <c r="EX485" s="21">
        <f t="shared" si="1062"/>
        <v>954.70980000000031</v>
      </c>
      <c r="EY485" s="21"/>
      <c r="EZ485" s="22">
        <f t="shared" si="1063"/>
        <v>0</v>
      </c>
      <c r="FA485" s="21">
        <f t="shared" si="976"/>
        <v>0</v>
      </c>
      <c r="FB485" s="22">
        <f t="shared" si="1091"/>
        <v>0</v>
      </c>
      <c r="FC485" s="21">
        <f t="shared" si="977"/>
        <v>0</v>
      </c>
      <c r="FD485" s="21">
        <f t="shared" si="1064"/>
        <v>0</v>
      </c>
      <c r="FE485" s="21">
        <f t="shared" si="1065"/>
        <v>213.74100000000001</v>
      </c>
      <c r="FF485" s="21">
        <f t="shared" si="1066"/>
        <v>213.74100000000001</v>
      </c>
      <c r="FG485" s="21"/>
      <c r="FH485" s="22">
        <f t="shared" si="1067"/>
        <v>0</v>
      </c>
      <c r="FI485" s="21">
        <f t="shared" si="978"/>
        <v>0</v>
      </c>
      <c r="FJ485" s="22">
        <f t="shared" si="1092"/>
        <v>0</v>
      </c>
      <c r="FK485" s="21">
        <f t="shared" si="979"/>
        <v>0</v>
      </c>
      <c r="FL485" s="21">
        <f t="shared" si="1068"/>
        <v>0</v>
      </c>
      <c r="FM485" s="21">
        <f t="shared" si="1069"/>
        <v>103.30815000000001</v>
      </c>
      <c r="FN485" s="21">
        <f t="shared" si="1070"/>
        <v>309.92445000000004</v>
      </c>
      <c r="FO485" s="21"/>
      <c r="FP485" s="21">
        <f t="shared" si="980"/>
        <v>0</v>
      </c>
      <c r="FQ485" s="21">
        <f t="shared" si="981"/>
        <v>0</v>
      </c>
      <c r="FR485" s="21">
        <f t="shared" si="1071"/>
        <v>0</v>
      </c>
      <c r="FS485" s="21">
        <f t="shared" si="982"/>
        <v>11365.733843414635</v>
      </c>
      <c r="FT485" s="21">
        <f t="shared" si="983"/>
        <v>7315.5661565853679</v>
      </c>
      <c r="FU485" s="21"/>
      <c r="FV485" s="20">
        <f t="shared" si="1093"/>
        <v>0</v>
      </c>
      <c r="FW485" s="20">
        <f t="shared" si="1093"/>
        <v>0</v>
      </c>
      <c r="FX485" s="20">
        <f t="shared" si="984"/>
        <v>0</v>
      </c>
      <c r="FY485" s="20">
        <f t="shared" si="985"/>
        <v>0</v>
      </c>
    </row>
    <row r="486" spans="2:181" x14ac:dyDescent="0.25">
      <c r="B486" s="20">
        <v>20.399999999999999</v>
      </c>
      <c r="C486" s="20">
        <f t="shared" si="986"/>
        <v>35.291999999999994</v>
      </c>
      <c r="D486" s="22">
        <f t="shared" si="987"/>
        <v>0</v>
      </c>
      <c r="E486" s="21">
        <f t="shared" si="938"/>
        <v>0</v>
      </c>
      <c r="F486" s="22">
        <f t="shared" si="1072"/>
        <v>0</v>
      </c>
      <c r="G486" s="21">
        <f t="shared" si="939"/>
        <v>0</v>
      </c>
      <c r="H486" s="21">
        <f t="shared" si="988"/>
        <v>0</v>
      </c>
      <c r="I486" s="21">
        <f t="shared" si="989"/>
        <v>988.19589000000019</v>
      </c>
      <c r="J486" s="21">
        <f t="shared" si="990"/>
        <v>52.010310000000061</v>
      </c>
      <c r="K486" s="21"/>
      <c r="L486" s="22">
        <f t="shared" si="991"/>
        <v>0</v>
      </c>
      <c r="M486" s="21">
        <f t="shared" si="940"/>
        <v>0</v>
      </c>
      <c r="N486" s="22">
        <f t="shared" si="1073"/>
        <v>0</v>
      </c>
      <c r="O486" s="21">
        <f t="shared" si="941"/>
        <v>0</v>
      </c>
      <c r="P486" s="21">
        <f t="shared" si="992"/>
        <v>0</v>
      </c>
      <c r="Q486" s="21">
        <f t="shared" si="993"/>
        <v>372.26557499999996</v>
      </c>
      <c r="R486" s="21">
        <f t="shared" si="994"/>
        <v>19.592925000000015</v>
      </c>
      <c r="S486" s="21"/>
      <c r="T486" s="22">
        <f t="shared" si="995"/>
        <v>0</v>
      </c>
      <c r="U486" s="21">
        <f t="shared" si="942"/>
        <v>0</v>
      </c>
      <c r="V486" s="22">
        <f t="shared" si="1074"/>
        <v>0</v>
      </c>
      <c r="W486" s="21">
        <f t="shared" si="943"/>
        <v>0</v>
      </c>
      <c r="X486" s="21">
        <f t="shared" si="996"/>
        <v>0</v>
      </c>
      <c r="Y486" s="21">
        <f t="shared" si="997"/>
        <v>96.183450000000022</v>
      </c>
      <c r="Z486" s="21">
        <f t="shared" si="998"/>
        <v>288.55035000000009</v>
      </c>
      <c r="AA486" s="21"/>
      <c r="AB486" s="22">
        <f t="shared" si="999"/>
        <v>0</v>
      </c>
      <c r="AC486" s="21">
        <f t="shared" si="944"/>
        <v>0</v>
      </c>
      <c r="AD486" s="22">
        <f t="shared" si="1075"/>
        <v>0</v>
      </c>
      <c r="AE486" s="21">
        <f t="shared" si="945"/>
        <v>0</v>
      </c>
      <c r="AF486" s="21">
        <f t="shared" si="1000"/>
        <v>0</v>
      </c>
      <c r="AG486" s="21">
        <f t="shared" si="1001"/>
        <v>87.990045000000009</v>
      </c>
      <c r="AH486" s="21">
        <f t="shared" si="1002"/>
        <v>4.6310550000000044</v>
      </c>
      <c r="AI486" s="21"/>
      <c r="AJ486" s="22">
        <f t="shared" si="1003"/>
        <v>0</v>
      </c>
      <c r="AK486" s="21">
        <f t="shared" si="946"/>
        <v>0</v>
      </c>
      <c r="AL486" s="22">
        <f t="shared" si="1076"/>
        <v>0</v>
      </c>
      <c r="AM486" s="21">
        <f t="shared" si="947"/>
        <v>0</v>
      </c>
      <c r="AN486" s="21">
        <f t="shared" si="1004"/>
        <v>0</v>
      </c>
      <c r="AO486" s="21">
        <f t="shared" si="1005"/>
        <v>189.51702000000003</v>
      </c>
      <c r="AP486" s="21">
        <f t="shared" si="1006"/>
        <v>9.9745800000000102</v>
      </c>
      <c r="AQ486" s="21"/>
      <c r="AR486" s="22">
        <f t="shared" si="1007"/>
        <v>0</v>
      </c>
      <c r="AS486" s="21">
        <f t="shared" si="948"/>
        <v>0</v>
      </c>
      <c r="AT486" s="22">
        <f t="shared" si="1077"/>
        <v>0</v>
      </c>
      <c r="AU486" s="21">
        <f t="shared" si="949"/>
        <v>0</v>
      </c>
      <c r="AV486" s="21">
        <f t="shared" si="1008"/>
        <v>0</v>
      </c>
      <c r="AW486" s="21">
        <f t="shared" si="1009"/>
        <v>411.45142500000009</v>
      </c>
      <c r="AX486" s="21">
        <f t="shared" si="1010"/>
        <v>137.15047500000003</v>
      </c>
      <c r="AY486" s="21"/>
      <c r="AZ486" s="22">
        <f t="shared" si="1011"/>
        <v>0</v>
      </c>
      <c r="BA486" s="21">
        <f t="shared" si="950"/>
        <v>0</v>
      </c>
      <c r="BB486" s="22">
        <f t="shared" si="1078"/>
        <v>0</v>
      </c>
      <c r="BC486" s="21">
        <f t="shared" si="951"/>
        <v>0</v>
      </c>
      <c r="BD486" s="21">
        <f t="shared" si="1012"/>
        <v>0</v>
      </c>
      <c r="BE486" s="21">
        <f t="shared" si="1013"/>
        <v>361.53508170731709</v>
      </c>
      <c r="BF486" s="21">
        <f t="shared" si="1014"/>
        <v>19.028162195121972</v>
      </c>
      <c r="BG486" s="21"/>
      <c r="BH486" s="22">
        <f t="shared" si="1015"/>
        <v>0</v>
      </c>
      <c r="BI486" s="21">
        <f t="shared" si="952"/>
        <v>0</v>
      </c>
      <c r="BJ486" s="22">
        <f t="shared" si="1079"/>
        <v>0</v>
      </c>
      <c r="BK486" s="21">
        <f t="shared" si="953"/>
        <v>0</v>
      </c>
      <c r="BL486" s="21">
        <f t="shared" si="1016"/>
        <v>0</v>
      </c>
      <c r="BM486" s="21">
        <f t="shared" si="1017"/>
        <v>315.31141829268296</v>
      </c>
      <c r="BN486" s="21">
        <f t="shared" si="1018"/>
        <v>16.595337804878067</v>
      </c>
      <c r="BO486" s="21"/>
      <c r="BP486" s="22">
        <f t="shared" si="1019"/>
        <v>0</v>
      </c>
      <c r="BQ486" s="21">
        <f t="shared" si="954"/>
        <v>0</v>
      </c>
      <c r="BR486" s="22">
        <f t="shared" si="1080"/>
        <v>0</v>
      </c>
      <c r="BS486" s="21">
        <f t="shared" si="955"/>
        <v>0</v>
      </c>
      <c r="BT486" s="21">
        <f t="shared" si="1020"/>
        <v>0</v>
      </c>
      <c r="BU486" s="21">
        <f t="shared" si="1021"/>
        <v>109.47709756097562</v>
      </c>
      <c r="BV486" s="21">
        <f t="shared" si="1022"/>
        <v>36.492365853658541</v>
      </c>
      <c r="BW486" s="21"/>
      <c r="BX486" s="22">
        <f t="shared" si="1023"/>
        <v>0</v>
      </c>
      <c r="BY486" s="21">
        <f t="shared" si="956"/>
        <v>0</v>
      </c>
      <c r="BZ486" s="22">
        <f t="shared" si="1081"/>
        <v>0</v>
      </c>
      <c r="CA486" s="21">
        <f t="shared" si="957"/>
        <v>0</v>
      </c>
      <c r="CB486" s="21">
        <f t="shared" si="1024"/>
        <v>0</v>
      </c>
      <c r="CC486" s="21">
        <f t="shared" si="1025"/>
        <v>420.03579627753743</v>
      </c>
      <c r="CD486" s="21">
        <f t="shared" si="1026"/>
        <v>22.107147172501989</v>
      </c>
      <c r="CE486" s="21"/>
      <c r="CF486" s="22">
        <f t="shared" si="1027"/>
        <v>0</v>
      </c>
      <c r="CG486" s="21">
        <f t="shared" si="958"/>
        <v>0</v>
      </c>
      <c r="CH486" s="22">
        <f t="shared" si="1082"/>
        <v>0</v>
      </c>
      <c r="CI486" s="21">
        <f t="shared" si="959"/>
        <v>0</v>
      </c>
      <c r="CJ486" s="21">
        <f t="shared" si="1028"/>
        <v>0</v>
      </c>
      <c r="CK486" s="21">
        <f t="shared" si="1029"/>
        <v>366.43436400472069</v>
      </c>
      <c r="CL486" s="21">
        <f t="shared" si="1030"/>
        <v>19.286019158143212</v>
      </c>
      <c r="CM486" s="21"/>
      <c r="CN486" s="22">
        <f t="shared" si="1031"/>
        <v>0</v>
      </c>
      <c r="CO486" s="21">
        <f t="shared" si="960"/>
        <v>0</v>
      </c>
      <c r="CP486" s="22">
        <f t="shared" si="1083"/>
        <v>0</v>
      </c>
      <c r="CQ486" s="21">
        <f t="shared" si="961"/>
        <v>0</v>
      </c>
      <c r="CR486" s="21">
        <f t="shared" si="1032"/>
        <v>0</v>
      </c>
      <c r="CS486" s="21">
        <f t="shared" si="1033"/>
        <v>42.398668346774208</v>
      </c>
      <c r="CT486" s="21">
        <f t="shared" si="1034"/>
        <v>127.19600504032263</v>
      </c>
      <c r="CU486" s="21"/>
      <c r="CV486" s="22">
        <f t="shared" si="1035"/>
        <v>0</v>
      </c>
      <c r="CW486" s="21">
        <f t="shared" si="962"/>
        <v>0</v>
      </c>
      <c r="CX486" s="22">
        <f t="shared" si="1084"/>
        <v>0</v>
      </c>
      <c r="CY486" s="21">
        <f t="shared" si="963"/>
        <v>0</v>
      </c>
      <c r="CZ486" s="21">
        <f t="shared" si="1036"/>
        <v>0</v>
      </c>
      <c r="DA486" s="21">
        <f t="shared" si="1037"/>
        <v>361.53508170731709</v>
      </c>
      <c r="DB486" s="21">
        <f t="shared" si="1038"/>
        <v>19.028162195121972</v>
      </c>
      <c r="DC486" s="21"/>
      <c r="DD486" s="22">
        <f t="shared" si="1039"/>
        <v>0</v>
      </c>
      <c r="DE486" s="21">
        <f t="shared" si="964"/>
        <v>0</v>
      </c>
      <c r="DF486" s="22">
        <f t="shared" si="1085"/>
        <v>0</v>
      </c>
      <c r="DG486" s="21">
        <f t="shared" si="965"/>
        <v>0</v>
      </c>
      <c r="DH486" s="21">
        <f t="shared" si="1040"/>
        <v>0</v>
      </c>
      <c r="DI486" s="21">
        <f t="shared" si="1041"/>
        <v>315.31141829268296</v>
      </c>
      <c r="DJ486" s="21">
        <f t="shared" si="1042"/>
        <v>16.595337804878067</v>
      </c>
      <c r="DK486" s="21"/>
      <c r="DL486" s="22">
        <f t="shared" si="1043"/>
        <v>0</v>
      </c>
      <c r="DM486" s="21">
        <f t="shared" si="966"/>
        <v>0</v>
      </c>
      <c r="DN486" s="22">
        <f t="shared" si="1086"/>
        <v>0</v>
      </c>
      <c r="DO486" s="21">
        <f t="shared" si="967"/>
        <v>0</v>
      </c>
      <c r="DP486" s="21">
        <f t="shared" si="1044"/>
        <v>0</v>
      </c>
      <c r="DQ486" s="21">
        <f t="shared" si="1045"/>
        <v>109.47709756097561</v>
      </c>
      <c r="DR486" s="21">
        <f t="shared" si="1046"/>
        <v>36.492365853658534</v>
      </c>
      <c r="DS486" s="21"/>
      <c r="DT486" s="22">
        <f t="shared" si="1047"/>
        <v>0</v>
      </c>
      <c r="DU486" s="21">
        <f t="shared" si="968"/>
        <v>0</v>
      </c>
      <c r="DV486" s="22">
        <f t="shared" si="1087"/>
        <v>0</v>
      </c>
      <c r="DW486" s="21">
        <f t="shared" si="969"/>
        <v>0</v>
      </c>
      <c r="DX486" s="21">
        <f t="shared" si="1048"/>
        <v>0</v>
      </c>
      <c r="DY486" s="21">
        <f t="shared" si="1049"/>
        <v>2660.7713703078275</v>
      </c>
      <c r="DZ486" s="21">
        <f t="shared" si="1050"/>
        <v>140.0405984372542</v>
      </c>
      <c r="EA486" s="21"/>
      <c r="EB486" s="22">
        <f t="shared" si="1051"/>
        <v>0</v>
      </c>
      <c r="EC486" s="21">
        <f t="shared" si="970"/>
        <v>0</v>
      </c>
      <c r="ED486" s="22">
        <f t="shared" si="1088"/>
        <v>0</v>
      </c>
      <c r="EE486" s="21">
        <f t="shared" si="971"/>
        <v>0</v>
      </c>
      <c r="EF486" s="21">
        <f t="shared" si="1052"/>
        <v>0</v>
      </c>
      <c r="EG486" s="21">
        <f t="shared" si="1053"/>
        <v>2407.4806944099132</v>
      </c>
      <c r="EH486" s="21">
        <f t="shared" si="1054"/>
        <v>126.70951023210083</v>
      </c>
      <c r="EI486" s="21"/>
      <c r="EJ486" s="22">
        <f t="shared" si="1055"/>
        <v>0</v>
      </c>
      <c r="EK486" s="21">
        <f t="shared" si="972"/>
        <v>0</v>
      </c>
      <c r="EL486" s="22">
        <f t="shared" si="1089"/>
        <v>0</v>
      </c>
      <c r="EM486" s="21">
        <f t="shared" si="973"/>
        <v>0</v>
      </c>
      <c r="EN486" s="21">
        <f t="shared" si="1056"/>
        <v>0</v>
      </c>
      <c r="EO486" s="21">
        <f t="shared" si="1057"/>
        <v>198.10339994590873</v>
      </c>
      <c r="EP486" s="21">
        <f t="shared" si="1058"/>
        <v>594.31019983772626</v>
      </c>
      <c r="EQ486" s="21"/>
      <c r="ER486" s="22">
        <f t="shared" si="1059"/>
        <v>0</v>
      </c>
      <c r="ES486" s="21">
        <f t="shared" si="974"/>
        <v>0</v>
      </c>
      <c r="ET486" s="22">
        <f t="shared" si="1090"/>
        <v>0</v>
      </c>
      <c r="EU486" s="21">
        <f t="shared" si="975"/>
        <v>0</v>
      </c>
      <c r="EV486" s="21">
        <f t="shared" si="1060"/>
        <v>0</v>
      </c>
      <c r="EW486" s="21">
        <f t="shared" si="1061"/>
        <v>954.70980000000031</v>
      </c>
      <c r="EX486" s="21">
        <f t="shared" si="1062"/>
        <v>954.70980000000031</v>
      </c>
      <c r="EY486" s="21"/>
      <c r="EZ486" s="22">
        <f t="shared" si="1063"/>
        <v>0</v>
      </c>
      <c r="FA486" s="21">
        <f t="shared" si="976"/>
        <v>0</v>
      </c>
      <c r="FB486" s="22">
        <f t="shared" si="1091"/>
        <v>0</v>
      </c>
      <c r="FC486" s="21">
        <f t="shared" si="977"/>
        <v>0</v>
      </c>
      <c r="FD486" s="21">
        <f t="shared" si="1064"/>
        <v>0</v>
      </c>
      <c r="FE486" s="21">
        <f t="shared" si="1065"/>
        <v>213.74100000000001</v>
      </c>
      <c r="FF486" s="21">
        <f t="shared" si="1066"/>
        <v>213.74100000000001</v>
      </c>
      <c r="FG486" s="21"/>
      <c r="FH486" s="22">
        <f t="shared" si="1067"/>
        <v>0</v>
      </c>
      <c r="FI486" s="21">
        <f t="shared" si="978"/>
        <v>0</v>
      </c>
      <c r="FJ486" s="22">
        <f t="shared" si="1092"/>
        <v>0</v>
      </c>
      <c r="FK486" s="21">
        <f t="shared" si="979"/>
        <v>0</v>
      </c>
      <c r="FL486" s="21">
        <f t="shared" si="1068"/>
        <v>0</v>
      </c>
      <c r="FM486" s="21">
        <f t="shared" si="1069"/>
        <v>103.30815000000001</v>
      </c>
      <c r="FN486" s="21">
        <f t="shared" si="1070"/>
        <v>309.92445000000004</v>
      </c>
      <c r="FO486" s="21"/>
      <c r="FP486" s="21">
        <f t="shared" si="980"/>
        <v>0</v>
      </c>
      <c r="FQ486" s="21">
        <f t="shared" si="981"/>
        <v>0</v>
      </c>
      <c r="FR486" s="21">
        <f t="shared" si="1071"/>
        <v>0</v>
      </c>
      <c r="FS486" s="21">
        <f t="shared" si="982"/>
        <v>11365.733843414635</v>
      </c>
      <c r="FT486" s="21">
        <f t="shared" si="983"/>
        <v>7315.5661565853679</v>
      </c>
      <c r="FU486" s="21"/>
      <c r="FV486" s="20">
        <f t="shared" si="1093"/>
        <v>0</v>
      </c>
      <c r="FW486" s="20">
        <f t="shared" si="1093"/>
        <v>0</v>
      </c>
      <c r="FX486" s="20">
        <f t="shared" si="984"/>
        <v>0</v>
      </c>
      <c r="FY486" s="20">
        <f t="shared" si="985"/>
        <v>0</v>
      </c>
    </row>
    <row r="487" spans="2:181" x14ac:dyDescent="0.25">
      <c r="B487" s="20">
        <v>20.45</v>
      </c>
      <c r="C487" s="20">
        <f t="shared" si="986"/>
        <v>35.378499999999995</v>
      </c>
      <c r="D487" s="22">
        <f t="shared" si="987"/>
        <v>0</v>
      </c>
      <c r="E487" s="21">
        <f t="shared" si="938"/>
        <v>0</v>
      </c>
      <c r="F487" s="22">
        <f t="shared" si="1072"/>
        <v>0</v>
      </c>
      <c r="G487" s="21">
        <f t="shared" si="939"/>
        <v>0</v>
      </c>
      <c r="H487" s="21">
        <f t="shared" si="988"/>
        <v>0</v>
      </c>
      <c r="I487" s="21">
        <f t="shared" si="989"/>
        <v>988.19589000000019</v>
      </c>
      <c r="J487" s="21">
        <f t="shared" si="990"/>
        <v>52.010310000000061</v>
      </c>
      <c r="K487" s="21"/>
      <c r="L487" s="22">
        <f t="shared" si="991"/>
        <v>0</v>
      </c>
      <c r="M487" s="21">
        <f t="shared" si="940"/>
        <v>0</v>
      </c>
      <c r="N487" s="22">
        <f t="shared" si="1073"/>
        <v>0</v>
      </c>
      <c r="O487" s="21">
        <f t="shared" si="941"/>
        <v>0</v>
      </c>
      <c r="P487" s="21">
        <f t="shared" si="992"/>
        <v>0</v>
      </c>
      <c r="Q487" s="21">
        <f t="shared" si="993"/>
        <v>372.26557499999996</v>
      </c>
      <c r="R487" s="21">
        <f t="shared" si="994"/>
        <v>19.592925000000015</v>
      </c>
      <c r="S487" s="21"/>
      <c r="T487" s="22">
        <f t="shared" si="995"/>
        <v>0</v>
      </c>
      <c r="U487" s="21">
        <f t="shared" si="942"/>
        <v>0</v>
      </c>
      <c r="V487" s="22">
        <f t="shared" si="1074"/>
        <v>0</v>
      </c>
      <c r="W487" s="21">
        <f t="shared" si="943"/>
        <v>0</v>
      </c>
      <c r="X487" s="21">
        <f t="shared" si="996"/>
        <v>0</v>
      </c>
      <c r="Y487" s="21">
        <f t="shared" si="997"/>
        <v>96.183450000000022</v>
      </c>
      <c r="Z487" s="21">
        <f t="shared" si="998"/>
        <v>288.55035000000009</v>
      </c>
      <c r="AA487" s="21"/>
      <c r="AB487" s="22">
        <f t="shared" si="999"/>
        <v>0</v>
      </c>
      <c r="AC487" s="21">
        <f t="shared" si="944"/>
        <v>0</v>
      </c>
      <c r="AD487" s="22">
        <f t="shared" si="1075"/>
        <v>0</v>
      </c>
      <c r="AE487" s="21">
        <f t="shared" si="945"/>
        <v>0</v>
      </c>
      <c r="AF487" s="21">
        <f t="shared" si="1000"/>
        <v>0</v>
      </c>
      <c r="AG487" s="21">
        <f t="shared" si="1001"/>
        <v>87.990045000000009</v>
      </c>
      <c r="AH487" s="21">
        <f t="shared" si="1002"/>
        <v>4.6310550000000044</v>
      </c>
      <c r="AI487" s="21"/>
      <c r="AJ487" s="22">
        <f t="shared" si="1003"/>
        <v>0</v>
      </c>
      <c r="AK487" s="21">
        <f t="shared" si="946"/>
        <v>0</v>
      </c>
      <c r="AL487" s="22">
        <f t="shared" si="1076"/>
        <v>0</v>
      </c>
      <c r="AM487" s="21">
        <f t="shared" si="947"/>
        <v>0</v>
      </c>
      <c r="AN487" s="21">
        <f t="shared" si="1004"/>
        <v>0</v>
      </c>
      <c r="AO487" s="21">
        <f t="shared" si="1005"/>
        <v>189.51702000000003</v>
      </c>
      <c r="AP487" s="21">
        <f t="shared" si="1006"/>
        <v>9.9745800000000102</v>
      </c>
      <c r="AQ487" s="21"/>
      <c r="AR487" s="22">
        <f t="shared" si="1007"/>
        <v>0</v>
      </c>
      <c r="AS487" s="21">
        <f t="shared" si="948"/>
        <v>0</v>
      </c>
      <c r="AT487" s="22">
        <f t="shared" si="1077"/>
        <v>0</v>
      </c>
      <c r="AU487" s="21">
        <f t="shared" si="949"/>
        <v>0</v>
      </c>
      <c r="AV487" s="21">
        <f t="shared" si="1008"/>
        <v>0</v>
      </c>
      <c r="AW487" s="21">
        <f t="shared" si="1009"/>
        <v>411.45142500000009</v>
      </c>
      <c r="AX487" s="21">
        <f t="shared" si="1010"/>
        <v>137.15047500000003</v>
      </c>
      <c r="AY487" s="21"/>
      <c r="AZ487" s="22">
        <f t="shared" si="1011"/>
        <v>0</v>
      </c>
      <c r="BA487" s="21">
        <f t="shared" si="950"/>
        <v>0</v>
      </c>
      <c r="BB487" s="22">
        <f t="shared" si="1078"/>
        <v>0</v>
      </c>
      <c r="BC487" s="21">
        <f t="shared" si="951"/>
        <v>0</v>
      </c>
      <c r="BD487" s="21">
        <f t="shared" si="1012"/>
        <v>0</v>
      </c>
      <c r="BE487" s="21">
        <f t="shared" si="1013"/>
        <v>361.53508170731709</v>
      </c>
      <c r="BF487" s="21">
        <f t="shared" si="1014"/>
        <v>19.028162195121972</v>
      </c>
      <c r="BG487" s="21"/>
      <c r="BH487" s="22">
        <f t="shared" si="1015"/>
        <v>0</v>
      </c>
      <c r="BI487" s="21">
        <f t="shared" si="952"/>
        <v>0</v>
      </c>
      <c r="BJ487" s="22">
        <f t="shared" si="1079"/>
        <v>0</v>
      </c>
      <c r="BK487" s="21">
        <f t="shared" si="953"/>
        <v>0</v>
      </c>
      <c r="BL487" s="21">
        <f t="shared" si="1016"/>
        <v>0</v>
      </c>
      <c r="BM487" s="21">
        <f t="shared" si="1017"/>
        <v>315.31141829268296</v>
      </c>
      <c r="BN487" s="21">
        <f t="shared" si="1018"/>
        <v>16.595337804878067</v>
      </c>
      <c r="BO487" s="21"/>
      <c r="BP487" s="22">
        <f t="shared" si="1019"/>
        <v>0</v>
      </c>
      <c r="BQ487" s="21">
        <f t="shared" si="954"/>
        <v>0</v>
      </c>
      <c r="BR487" s="22">
        <f t="shared" si="1080"/>
        <v>0</v>
      </c>
      <c r="BS487" s="21">
        <f t="shared" si="955"/>
        <v>0</v>
      </c>
      <c r="BT487" s="21">
        <f t="shared" si="1020"/>
        <v>0</v>
      </c>
      <c r="BU487" s="21">
        <f t="shared" si="1021"/>
        <v>109.47709756097562</v>
      </c>
      <c r="BV487" s="21">
        <f t="shared" si="1022"/>
        <v>36.492365853658541</v>
      </c>
      <c r="BW487" s="21"/>
      <c r="BX487" s="22">
        <f t="shared" si="1023"/>
        <v>0</v>
      </c>
      <c r="BY487" s="21">
        <f t="shared" si="956"/>
        <v>0</v>
      </c>
      <c r="BZ487" s="22">
        <f t="shared" si="1081"/>
        <v>0</v>
      </c>
      <c r="CA487" s="21">
        <f t="shared" si="957"/>
        <v>0</v>
      </c>
      <c r="CB487" s="21">
        <f t="shared" si="1024"/>
        <v>0</v>
      </c>
      <c r="CC487" s="21">
        <f t="shared" si="1025"/>
        <v>420.03579627753743</v>
      </c>
      <c r="CD487" s="21">
        <f t="shared" si="1026"/>
        <v>22.107147172501989</v>
      </c>
      <c r="CE487" s="21"/>
      <c r="CF487" s="22">
        <f t="shared" si="1027"/>
        <v>0</v>
      </c>
      <c r="CG487" s="21">
        <f t="shared" si="958"/>
        <v>0</v>
      </c>
      <c r="CH487" s="22">
        <f t="shared" si="1082"/>
        <v>0</v>
      </c>
      <c r="CI487" s="21">
        <f t="shared" si="959"/>
        <v>0</v>
      </c>
      <c r="CJ487" s="21">
        <f t="shared" si="1028"/>
        <v>0</v>
      </c>
      <c r="CK487" s="21">
        <f t="shared" si="1029"/>
        <v>366.43436400472069</v>
      </c>
      <c r="CL487" s="21">
        <f t="shared" si="1030"/>
        <v>19.286019158143212</v>
      </c>
      <c r="CM487" s="21"/>
      <c r="CN487" s="22">
        <f t="shared" si="1031"/>
        <v>0</v>
      </c>
      <c r="CO487" s="21">
        <f t="shared" si="960"/>
        <v>0</v>
      </c>
      <c r="CP487" s="22">
        <f t="shared" si="1083"/>
        <v>0</v>
      </c>
      <c r="CQ487" s="21">
        <f t="shared" si="961"/>
        <v>0</v>
      </c>
      <c r="CR487" s="21">
        <f t="shared" si="1032"/>
        <v>0</v>
      </c>
      <c r="CS487" s="21">
        <f t="shared" si="1033"/>
        <v>42.398668346774208</v>
      </c>
      <c r="CT487" s="21">
        <f t="shared" si="1034"/>
        <v>127.19600504032263</v>
      </c>
      <c r="CU487" s="21"/>
      <c r="CV487" s="22">
        <f t="shared" si="1035"/>
        <v>0</v>
      </c>
      <c r="CW487" s="21">
        <f t="shared" si="962"/>
        <v>0</v>
      </c>
      <c r="CX487" s="22">
        <f t="shared" si="1084"/>
        <v>0</v>
      </c>
      <c r="CY487" s="21">
        <f t="shared" si="963"/>
        <v>0</v>
      </c>
      <c r="CZ487" s="21">
        <f t="shared" si="1036"/>
        <v>0</v>
      </c>
      <c r="DA487" s="21">
        <f t="shared" si="1037"/>
        <v>361.53508170731709</v>
      </c>
      <c r="DB487" s="21">
        <f t="shared" si="1038"/>
        <v>19.028162195121972</v>
      </c>
      <c r="DC487" s="21"/>
      <c r="DD487" s="22">
        <f t="shared" si="1039"/>
        <v>0</v>
      </c>
      <c r="DE487" s="21">
        <f t="shared" si="964"/>
        <v>0</v>
      </c>
      <c r="DF487" s="22">
        <f t="shared" si="1085"/>
        <v>0</v>
      </c>
      <c r="DG487" s="21">
        <f t="shared" si="965"/>
        <v>0</v>
      </c>
      <c r="DH487" s="21">
        <f t="shared" si="1040"/>
        <v>0</v>
      </c>
      <c r="DI487" s="21">
        <f t="shared" si="1041"/>
        <v>315.31141829268296</v>
      </c>
      <c r="DJ487" s="21">
        <f t="shared" si="1042"/>
        <v>16.595337804878067</v>
      </c>
      <c r="DK487" s="21"/>
      <c r="DL487" s="22">
        <f t="shared" si="1043"/>
        <v>0</v>
      </c>
      <c r="DM487" s="21">
        <f t="shared" si="966"/>
        <v>0</v>
      </c>
      <c r="DN487" s="22">
        <f t="shared" si="1086"/>
        <v>0</v>
      </c>
      <c r="DO487" s="21">
        <f t="shared" si="967"/>
        <v>0</v>
      </c>
      <c r="DP487" s="21">
        <f t="shared" si="1044"/>
        <v>0</v>
      </c>
      <c r="DQ487" s="21">
        <f t="shared" si="1045"/>
        <v>109.47709756097561</v>
      </c>
      <c r="DR487" s="21">
        <f t="shared" si="1046"/>
        <v>36.492365853658534</v>
      </c>
      <c r="DS487" s="21"/>
      <c r="DT487" s="22">
        <f t="shared" si="1047"/>
        <v>0</v>
      </c>
      <c r="DU487" s="21">
        <f t="shared" si="968"/>
        <v>0</v>
      </c>
      <c r="DV487" s="22">
        <f t="shared" si="1087"/>
        <v>0</v>
      </c>
      <c r="DW487" s="21">
        <f t="shared" si="969"/>
        <v>0</v>
      </c>
      <c r="DX487" s="21">
        <f t="shared" si="1048"/>
        <v>0</v>
      </c>
      <c r="DY487" s="21">
        <f t="shared" si="1049"/>
        <v>2660.7713703078275</v>
      </c>
      <c r="DZ487" s="21">
        <f t="shared" si="1050"/>
        <v>140.0405984372542</v>
      </c>
      <c r="EA487" s="21"/>
      <c r="EB487" s="22">
        <f t="shared" si="1051"/>
        <v>0</v>
      </c>
      <c r="EC487" s="21">
        <f t="shared" si="970"/>
        <v>0</v>
      </c>
      <c r="ED487" s="22">
        <f t="shared" si="1088"/>
        <v>0</v>
      </c>
      <c r="EE487" s="21">
        <f t="shared" si="971"/>
        <v>0</v>
      </c>
      <c r="EF487" s="21">
        <f t="shared" si="1052"/>
        <v>0</v>
      </c>
      <c r="EG487" s="21">
        <f t="shared" si="1053"/>
        <v>2407.4806944099132</v>
      </c>
      <c r="EH487" s="21">
        <f t="shared" si="1054"/>
        <v>126.70951023210083</v>
      </c>
      <c r="EI487" s="21"/>
      <c r="EJ487" s="22">
        <f t="shared" si="1055"/>
        <v>0</v>
      </c>
      <c r="EK487" s="21">
        <f t="shared" si="972"/>
        <v>0</v>
      </c>
      <c r="EL487" s="22">
        <f t="shared" si="1089"/>
        <v>0</v>
      </c>
      <c r="EM487" s="21">
        <f t="shared" si="973"/>
        <v>0</v>
      </c>
      <c r="EN487" s="21">
        <f t="shared" si="1056"/>
        <v>0</v>
      </c>
      <c r="EO487" s="21">
        <f t="shared" si="1057"/>
        <v>198.10339994590873</v>
      </c>
      <c r="EP487" s="21">
        <f t="shared" si="1058"/>
        <v>594.31019983772626</v>
      </c>
      <c r="EQ487" s="21"/>
      <c r="ER487" s="22">
        <f t="shared" si="1059"/>
        <v>0</v>
      </c>
      <c r="ES487" s="21">
        <f t="shared" si="974"/>
        <v>0</v>
      </c>
      <c r="ET487" s="22">
        <f t="shared" si="1090"/>
        <v>0</v>
      </c>
      <c r="EU487" s="21">
        <f t="shared" si="975"/>
        <v>0</v>
      </c>
      <c r="EV487" s="21">
        <f t="shared" si="1060"/>
        <v>0</v>
      </c>
      <c r="EW487" s="21">
        <f t="shared" si="1061"/>
        <v>954.70980000000031</v>
      </c>
      <c r="EX487" s="21">
        <f t="shared" si="1062"/>
        <v>954.70980000000031</v>
      </c>
      <c r="EY487" s="21"/>
      <c r="EZ487" s="22">
        <f t="shared" si="1063"/>
        <v>0</v>
      </c>
      <c r="FA487" s="21">
        <f t="shared" si="976"/>
        <v>0</v>
      </c>
      <c r="FB487" s="22">
        <f t="shared" si="1091"/>
        <v>0</v>
      </c>
      <c r="FC487" s="21">
        <f t="shared" si="977"/>
        <v>0</v>
      </c>
      <c r="FD487" s="21">
        <f t="shared" si="1064"/>
        <v>0</v>
      </c>
      <c r="FE487" s="21">
        <f t="shared" si="1065"/>
        <v>213.74100000000001</v>
      </c>
      <c r="FF487" s="21">
        <f t="shared" si="1066"/>
        <v>213.74100000000001</v>
      </c>
      <c r="FG487" s="21"/>
      <c r="FH487" s="22">
        <f t="shared" si="1067"/>
        <v>0</v>
      </c>
      <c r="FI487" s="21">
        <f t="shared" si="978"/>
        <v>0</v>
      </c>
      <c r="FJ487" s="22">
        <f t="shared" si="1092"/>
        <v>0</v>
      </c>
      <c r="FK487" s="21">
        <f t="shared" si="979"/>
        <v>0</v>
      </c>
      <c r="FL487" s="21">
        <f t="shared" si="1068"/>
        <v>0</v>
      </c>
      <c r="FM487" s="21">
        <f t="shared" si="1069"/>
        <v>103.30815000000001</v>
      </c>
      <c r="FN487" s="21">
        <f t="shared" si="1070"/>
        <v>309.92445000000004</v>
      </c>
      <c r="FO487" s="21"/>
      <c r="FP487" s="21">
        <f t="shared" si="980"/>
        <v>0</v>
      </c>
      <c r="FQ487" s="21">
        <f t="shared" si="981"/>
        <v>0</v>
      </c>
      <c r="FR487" s="21">
        <f t="shared" si="1071"/>
        <v>0</v>
      </c>
      <c r="FS487" s="21">
        <f t="shared" si="982"/>
        <v>11365.733843414635</v>
      </c>
      <c r="FT487" s="21">
        <f t="shared" si="983"/>
        <v>7315.5661565853679</v>
      </c>
      <c r="FU487" s="21"/>
      <c r="FV487" s="20">
        <f t="shared" si="1093"/>
        <v>0</v>
      </c>
      <c r="FW487" s="20">
        <f t="shared" si="1093"/>
        <v>0</v>
      </c>
      <c r="FX487" s="20">
        <f t="shared" si="984"/>
        <v>0</v>
      </c>
      <c r="FY487" s="20">
        <f t="shared" si="985"/>
        <v>0</v>
      </c>
    </row>
    <row r="488" spans="2:181" x14ac:dyDescent="0.25">
      <c r="B488" s="20">
        <v>20.5</v>
      </c>
      <c r="C488" s="20">
        <f t="shared" si="986"/>
        <v>35.464999999999996</v>
      </c>
      <c r="D488" s="22">
        <f t="shared" si="987"/>
        <v>0</v>
      </c>
      <c r="E488" s="21">
        <f t="shared" si="938"/>
        <v>0</v>
      </c>
      <c r="F488" s="22">
        <f t="shared" si="1072"/>
        <v>0</v>
      </c>
      <c r="G488" s="21">
        <f t="shared" si="939"/>
        <v>0</v>
      </c>
      <c r="H488" s="21">
        <f t="shared" si="988"/>
        <v>0</v>
      </c>
      <c r="I488" s="21">
        <f t="shared" si="989"/>
        <v>988.19589000000019</v>
      </c>
      <c r="J488" s="21">
        <f t="shared" si="990"/>
        <v>52.010310000000061</v>
      </c>
      <c r="K488" s="21"/>
      <c r="L488" s="22">
        <f t="shared" si="991"/>
        <v>0</v>
      </c>
      <c r="M488" s="21">
        <f t="shared" si="940"/>
        <v>0</v>
      </c>
      <c r="N488" s="22">
        <f t="shared" si="1073"/>
        <v>0</v>
      </c>
      <c r="O488" s="21">
        <f t="shared" si="941"/>
        <v>0</v>
      </c>
      <c r="P488" s="21">
        <f t="shared" si="992"/>
        <v>0</v>
      </c>
      <c r="Q488" s="21">
        <f t="shared" si="993"/>
        <v>372.26557499999996</v>
      </c>
      <c r="R488" s="21">
        <f t="shared" si="994"/>
        <v>19.592925000000015</v>
      </c>
      <c r="S488" s="21"/>
      <c r="T488" s="22">
        <f t="shared" si="995"/>
        <v>0</v>
      </c>
      <c r="U488" s="21">
        <f t="shared" si="942"/>
        <v>0</v>
      </c>
      <c r="V488" s="22">
        <f t="shared" si="1074"/>
        <v>0</v>
      </c>
      <c r="W488" s="21">
        <f t="shared" si="943"/>
        <v>0</v>
      </c>
      <c r="X488" s="21">
        <f t="shared" si="996"/>
        <v>0</v>
      </c>
      <c r="Y488" s="21">
        <f t="shared" si="997"/>
        <v>96.183450000000022</v>
      </c>
      <c r="Z488" s="21">
        <f t="shared" si="998"/>
        <v>288.55035000000009</v>
      </c>
      <c r="AA488" s="21"/>
      <c r="AB488" s="22">
        <f t="shared" si="999"/>
        <v>0</v>
      </c>
      <c r="AC488" s="21">
        <f t="shared" si="944"/>
        <v>0</v>
      </c>
      <c r="AD488" s="22">
        <f t="shared" si="1075"/>
        <v>0</v>
      </c>
      <c r="AE488" s="21">
        <f t="shared" si="945"/>
        <v>0</v>
      </c>
      <c r="AF488" s="21">
        <f t="shared" si="1000"/>
        <v>0</v>
      </c>
      <c r="AG488" s="21">
        <f t="shared" si="1001"/>
        <v>87.990045000000009</v>
      </c>
      <c r="AH488" s="21">
        <f t="shared" si="1002"/>
        <v>4.6310550000000044</v>
      </c>
      <c r="AI488" s="21"/>
      <c r="AJ488" s="22">
        <f t="shared" si="1003"/>
        <v>0</v>
      </c>
      <c r="AK488" s="21">
        <f t="shared" si="946"/>
        <v>0</v>
      </c>
      <c r="AL488" s="22">
        <f t="shared" si="1076"/>
        <v>0</v>
      </c>
      <c r="AM488" s="21">
        <f t="shared" si="947"/>
        <v>0</v>
      </c>
      <c r="AN488" s="21">
        <f t="shared" si="1004"/>
        <v>0</v>
      </c>
      <c r="AO488" s="21">
        <f t="shared" si="1005"/>
        <v>189.51702000000003</v>
      </c>
      <c r="AP488" s="21">
        <f t="shared" si="1006"/>
        <v>9.9745800000000102</v>
      </c>
      <c r="AQ488" s="21"/>
      <c r="AR488" s="22">
        <f t="shared" si="1007"/>
        <v>0</v>
      </c>
      <c r="AS488" s="21">
        <f t="shared" si="948"/>
        <v>0</v>
      </c>
      <c r="AT488" s="22">
        <f t="shared" si="1077"/>
        <v>0</v>
      </c>
      <c r="AU488" s="21">
        <f t="shared" si="949"/>
        <v>0</v>
      </c>
      <c r="AV488" s="21">
        <f t="shared" si="1008"/>
        <v>0</v>
      </c>
      <c r="AW488" s="21">
        <f t="shared" si="1009"/>
        <v>411.45142500000009</v>
      </c>
      <c r="AX488" s="21">
        <f t="shared" si="1010"/>
        <v>137.15047500000003</v>
      </c>
      <c r="AY488" s="21"/>
      <c r="AZ488" s="22">
        <f t="shared" si="1011"/>
        <v>0</v>
      </c>
      <c r="BA488" s="21">
        <f t="shared" si="950"/>
        <v>0</v>
      </c>
      <c r="BB488" s="22">
        <f t="shared" si="1078"/>
        <v>0</v>
      </c>
      <c r="BC488" s="21">
        <f t="shared" si="951"/>
        <v>0</v>
      </c>
      <c r="BD488" s="21">
        <f t="shared" si="1012"/>
        <v>0</v>
      </c>
      <c r="BE488" s="21">
        <f t="shared" si="1013"/>
        <v>361.53508170731709</v>
      </c>
      <c r="BF488" s="21">
        <f t="shared" si="1014"/>
        <v>19.028162195121972</v>
      </c>
      <c r="BG488" s="21"/>
      <c r="BH488" s="22">
        <f t="shared" si="1015"/>
        <v>0</v>
      </c>
      <c r="BI488" s="21">
        <f t="shared" si="952"/>
        <v>0</v>
      </c>
      <c r="BJ488" s="22">
        <f t="shared" si="1079"/>
        <v>0</v>
      </c>
      <c r="BK488" s="21">
        <f t="shared" si="953"/>
        <v>0</v>
      </c>
      <c r="BL488" s="21">
        <f t="shared" si="1016"/>
        <v>0</v>
      </c>
      <c r="BM488" s="21">
        <f t="shared" si="1017"/>
        <v>315.31141829268296</v>
      </c>
      <c r="BN488" s="21">
        <f t="shared" si="1018"/>
        <v>16.595337804878067</v>
      </c>
      <c r="BO488" s="21"/>
      <c r="BP488" s="22">
        <f t="shared" si="1019"/>
        <v>0</v>
      </c>
      <c r="BQ488" s="21">
        <f t="shared" si="954"/>
        <v>0</v>
      </c>
      <c r="BR488" s="22">
        <f t="shared" si="1080"/>
        <v>0</v>
      </c>
      <c r="BS488" s="21">
        <f t="shared" si="955"/>
        <v>0</v>
      </c>
      <c r="BT488" s="21">
        <f t="shared" si="1020"/>
        <v>0</v>
      </c>
      <c r="BU488" s="21">
        <f t="shared" si="1021"/>
        <v>109.47709756097562</v>
      </c>
      <c r="BV488" s="21">
        <f t="shared" si="1022"/>
        <v>36.492365853658541</v>
      </c>
      <c r="BW488" s="21"/>
      <c r="BX488" s="22">
        <f t="shared" si="1023"/>
        <v>0</v>
      </c>
      <c r="BY488" s="21">
        <f t="shared" si="956"/>
        <v>0</v>
      </c>
      <c r="BZ488" s="22">
        <f t="shared" si="1081"/>
        <v>0</v>
      </c>
      <c r="CA488" s="21">
        <f t="shared" si="957"/>
        <v>0</v>
      </c>
      <c r="CB488" s="21">
        <f t="shared" si="1024"/>
        <v>0</v>
      </c>
      <c r="CC488" s="21">
        <f t="shared" si="1025"/>
        <v>420.03579627753743</v>
      </c>
      <c r="CD488" s="21">
        <f t="shared" si="1026"/>
        <v>22.107147172501989</v>
      </c>
      <c r="CE488" s="21"/>
      <c r="CF488" s="22">
        <f t="shared" si="1027"/>
        <v>0</v>
      </c>
      <c r="CG488" s="21">
        <f t="shared" si="958"/>
        <v>0</v>
      </c>
      <c r="CH488" s="22">
        <f t="shared" si="1082"/>
        <v>0</v>
      </c>
      <c r="CI488" s="21">
        <f t="shared" si="959"/>
        <v>0</v>
      </c>
      <c r="CJ488" s="21">
        <f t="shared" si="1028"/>
        <v>0</v>
      </c>
      <c r="CK488" s="21">
        <f t="shared" si="1029"/>
        <v>366.43436400472069</v>
      </c>
      <c r="CL488" s="21">
        <f t="shared" si="1030"/>
        <v>19.286019158143212</v>
      </c>
      <c r="CM488" s="21"/>
      <c r="CN488" s="22">
        <f t="shared" si="1031"/>
        <v>0</v>
      </c>
      <c r="CO488" s="21">
        <f t="shared" si="960"/>
        <v>0</v>
      </c>
      <c r="CP488" s="22">
        <f t="shared" si="1083"/>
        <v>0</v>
      </c>
      <c r="CQ488" s="21">
        <f t="shared" si="961"/>
        <v>0</v>
      </c>
      <c r="CR488" s="21">
        <f t="shared" si="1032"/>
        <v>0</v>
      </c>
      <c r="CS488" s="21">
        <f t="shared" si="1033"/>
        <v>42.398668346774208</v>
      </c>
      <c r="CT488" s="21">
        <f t="shared" si="1034"/>
        <v>127.19600504032263</v>
      </c>
      <c r="CU488" s="21"/>
      <c r="CV488" s="22">
        <f t="shared" si="1035"/>
        <v>0</v>
      </c>
      <c r="CW488" s="21">
        <f t="shared" si="962"/>
        <v>0</v>
      </c>
      <c r="CX488" s="22">
        <f t="shared" si="1084"/>
        <v>0</v>
      </c>
      <c r="CY488" s="21">
        <f t="shared" si="963"/>
        <v>0</v>
      </c>
      <c r="CZ488" s="21">
        <f t="shared" si="1036"/>
        <v>0</v>
      </c>
      <c r="DA488" s="21">
        <f t="shared" si="1037"/>
        <v>361.53508170731709</v>
      </c>
      <c r="DB488" s="21">
        <f t="shared" si="1038"/>
        <v>19.028162195121972</v>
      </c>
      <c r="DC488" s="21"/>
      <c r="DD488" s="22">
        <f t="shared" si="1039"/>
        <v>0</v>
      </c>
      <c r="DE488" s="21">
        <f t="shared" si="964"/>
        <v>0</v>
      </c>
      <c r="DF488" s="22">
        <f t="shared" si="1085"/>
        <v>0</v>
      </c>
      <c r="DG488" s="21">
        <f t="shared" si="965"/>
        <v>0</v>
      </c>
      <c r="DH488" s="21">
        <f t="shared" si="1040"/>
        <v>0</v>
      </c>
      <c r="DI488" s="21">
        <f t="shared" si="1041"/>
        <v>315.31141829268296</v>
      </c>
      <c r="DJ488" s="21">
        <f t="shared" si="1042"/>
        <v>16.595337804878067</v>
      </c>
      <c r="DK488" s="21"/>
      <c r="DL488" s="22">
        <f t="shared" si="1043"/>
        <v>0</v>
      </c>
      <c r="DM488" s="21">
        <f t="shared" si="966"/>
        <v>0</v>
      </c>
      <c r="DN488" s="22">
        <f t="shared" si="1086"/>
        <v>0</v>
      </c>
      <c r="DO488" s="21">
        <f t="shared" si="967"/>
        <v>0</v>
      </c>
      <c r="DP488" s="21">
        <f t="shared" si="1044"/>
        <v>0</v>
      </c>
      <c r="DQ488" s="21">
        <f t="shared" si="1045"/>
        <v>109.47709756097561</v>
      </c>
      <c r="DR488" s="21">
        <f t="shared" si="1046"/>
        <v>36.492365853658534</v>
      </c>
      <c r="DS488" s="21"/>
      <c r="DT488" s="22">
        <f t="shared" si="1047"/>
        <v>0</v>
      </c>
      <c r="DU488" s="21">
        <f t="shared" si="968"/>
        <v>0</v>
      </c>
      <c r="DV488" s="22">
        <f t="shared" si="1087"/>
        <v>0</v>
      </c>
      <c r="DW488" s="21">
        <f t="shared" si="969"/>
        <v>0</v>
      </c>
      <c r="DX488" s="21">
        <f t="shared" si="1048"/>
        <v>0</v>
      </c>
      <c r="DY488" s="21">
        <f t="shared" si="1049"/>
        <v>2660.7713703078275</v>
      </c>
      <c r="DZ488" s="21">
        <f t="shared" si="1050"/>
        <v>140.0405984372542</v>
      </c>
      <c r="EA488" s="21"/>
      <c r="EB488" s="22">
        <f t="shared" si="1051"/>
        <v>0</v>
      </c>
      <c r="EC488" s="21">
        <f t="shared" si="970"/>
        <v>0</v>
      </c>
      <c r="ED488" s="22">
        <f t="shared" si="1088"/>
        <v>0</v>
      </c>
      <c r="EE488" s="21">
        <f t="shared" si="971"/>
        <v>0</v>
      </c>
      <c r="EF488" s="21">
        <f t="shared" si="1052"/>
        <v>0</v>
      </c>
      <c r="EG488" s="21">
        <f t="shared" si="1053"/>
        <v>2407.4806944099132</v>
      </c>
      <c r="EH488" s="21">
        <f t="shared" si="1054"/>
        <v>126.70951023210083</v>
      </c>
      <c r="EI488" s="21"/>
      <c r="EJ488" s="22">
        <f t="shared" si="1055"/>
        <v>0</v>
      </c>
      <c r="EK488" s="21">
        <f t="shared" si="972"/>
        <v>0</v>
      </c>
      <c r="EL488" s="22">
        <f t="shared" si="1089"/>
        <v>0</v>
      </c>
      <c r="EM488" s="21">
        <f t="shared" si="973"/>
        <v>0</v>
      </c>
      <c r="EN488" s="21">
        <f t="shared" si="1056"/>
        <v>0</v>
      </c>
      <c r="EO488" s="21">
        <f t="shared" si="1057"/>
        <v>198.10339994590873</v>
      </c>
      <c r="EP488" s="21">
        <f t="shared" si="1058"/>
        <v>594.31019983772626</v>
      </c>
      <c r="EQ488" s="21"/>
      <c r="ER488" s="22">
        <f t="shared" si="1059"/>
        <v>0</v>
      </c>
      <c r="ES488" s="21">
        <f t="shared" si="974"/>
        <v>0</v>
      </c>
      <c r="ET488" s="22">
        <f t="shared" si="1090"/>
        <v>0</v>
      </c>
      <c r="EU488" s="21">
        <f t="shared" si="975"/>
        <v>0</v>
      </c>
      <c r="EV488" s="21">
        <f t="shared" si="1060"/>
        <v>0</v>
      </c>
      <c r="EW488" s="21">
        <f t="shared" si="1061"/>
        <v>954.70980000000031</v>
      </c>
      <c r="EX488" s="21">
        <f t="shared" si="1062"/>
        <v>954.70980000000031</v>
      </c>
      <c r="EY488" s="21"/>
      <c r="EZ488" s="22">
        <f t="shared" si="1063"/>
        <v>0</v>
      </c>
      <c r="FA488" s="21">
        <f t="shared" si="976"/>
        <v>0</v>
      </c>
      <c r="FB488" s="22">
        <f t="shared" si="1091"/>
        <v>0</v>
      </c>
      <c r="FC488" s="21">
        <f t="shared" si="977"/>
        <v>0</v>
      </c>
      <c r="FD488" s="21">
        <f t="shared" si="1064"/>
        <v>0</v>
      </c>
      <c r="FE488" s="21">
        <f t="shared" si="1065"/>
        <v>213.74100000000001</v>
      </c>
      <c r="FF488" s="21">
        <f t="shared" si="1066"/>
        <v>213.74100000000001</v>
      </c>
      <c r="FG488" s="21"/>
      <c r="FH488" s="22">
        <f t="shared" si="1067"/>
        <v>0</v>
      </c>
      <c r="FI488" s="21">
        <f t="shared" si="978"/>
        <v>0</v>
      </c>
      <c r="FJ488" s="22">
        <f t="shared" si="1092"/>
        <v>0</v>
      </c>
      <c r="FK488" s="21">
        <f t="shared" si="979"/>
        <v>0</v>
      </c>
      <c r="FL488" s="21">
        <f t="shared" si="1068"/>
        <v>0</v>
      </c>
      <c r="FM488" s="21">
        <f t="shared" si="1069"/>
        <v>103.30815000000001</v>
      </c>
      <c r="FN488" s="21">
        <f t="shared" si="1070"/>
        <v>309.92445000000004</v>
      </c>
      <c r="FO488" s="21"/>
      <c r="FP488" s="21">
        <f t="shared" si="980"/>
        <v>0</v>
      </c>
      <c r="FQ488" s="21">
        <f t="shared" si="981"/>
        <v>0</v>
      </c>
      <c r="FR488" s="21">
        <f t="shared" si="1071"/>
        <v>0</v>
      </c>
      <c r="FS488" s="21">
        <f t="shared" si="982"/>
        <v>11365.733843414635</v>
      </c>
      <c r="FT488" s="21">
        <f t="shared" si="983"/>
        <v>7315.5661565853679</v>
      </c>
      <c r="FU488" s="21"/>
      <c r="FV488" s="20">
        <f t="shared" si="1093"/>
        <v>0</v>
      </c>
      <c r="FW488" s="20">
        <f t="shared" si="1093"/>
        <v>0</v>
      </c>
      <c r="FX488" s="20">
        <f t="shared" si="984"/>
        <v>0</v>
      </c>
      <c r="FY488" s="20">
        <f t="shared" si="985"/>
        <v>0</v>
      </c>
    </row>
    <row r="489" spans="2:181" x14ac:dyDescent="0.25">
      <c r="B489" s="20">
        <v>20.55</v>
      </c>
      <c r="C489" s="20">
        <f t="shared" si="986"/>
        <v>35.551500000000004</v>
      </c>
      <c r="D489" s="22">
        <f t="shared" si="987"/>
        <v>0</v>
      </c>
      <c r="E489" s="21">
        <f t="shared" si="938"/>
        <v>0</v>
      </c>
      <c r="F489" s="22">
        <f t="shared" si="1072"/>
        <v>0</v>
      </c>
      <c r="G489" s="21">
        <f t="shared" si="939"/>
        <v>0</v>
      </c>
      <c r="H489" s="21">
        <f t="shared" si="988"/>
        <v>0</v>
      </c>
      <c r="I489" s="21">
        <f t="shared" si="989"/>
        <v>988.19589000000019</v>
      </c>
      <c r="J489" s="21">
        <f t="shared" si="990"/>
        <v>52.010310000000061</v>
      </c>
      <c r="K489" s="21"/>
      <c r="L489" s="22">
        <f t="shared" si="991"/>
        <v>0</v>
      </c>
      <c r="M489" s="21">
        <f t="shared" si="940"/>
        <v>0</v>
      </c>
      <c r="N489" s="22">
        <f t="shared" si="1073"/>
        <v>0</v>
      </c>
      <c r="O489" s="21">
        <f t="shared" si="941"/>
        <v>0</v>
      </c>
      <c r="P489" s="21">
        <f t="shared" si="992"/>
        <v>0</v>
      </c>
      <c r="Q489" s="21">
        <f t="shared" si="993"/>
        <v>372.26557499999996</v>
      </c>
      <c r="R489" s="21">
        <f t="shared" si="994"/>
        <v>19.592925000000015</v>
      </c>
      <c r="S489" s="21"/>
      <c r="T489" s="22">
        <f t="shared" si="995"/>
        <v>0</v>
      </c>
      <c r="U489" s="21">
        <f t="shared" si="942"/>
        <v>0</v>
      </c>
      <c r="V489" s="22">
        <f t="shared" si="1074"/>
        <v>0</v>
      </c>
      <c r="W489" s="21">
        <f t="shared" si="943"/>
        <v>0</v>
      </c>
      <c r="X489" s="21">
        <f t="shared" si="996"/>
        <v>0</v>
      </c>
      <c r="Y489" s="21">
        <f t="shared" si="997"/>
        <v>96.183450000000022</v>
      </c>
      <c r="Z489" s="21">
        <f t="shared" si="998"/>
        <v>288.55035000000009</v>
      </c>
      <c r="AA489" s="21"/>
      <c r="AB489" s="22">
        <f t="shared" si="999"/>
        <v>0</v>
      </c>
      <c r="AC489" s="21">
        <f t="shared" si="944"/>
        <v>0</v>
      </c>
      <c r="AD489" s="22">
        <f t="shared" si="1075"/>
        <v>0</v>
      </c>
      <c r="AE489" s="21">
        <f t="shared" si="945"/>
        <v>0</v>
      </c>
      <c r="AF489" s="21">
        <f t="shared" si="1000"/>
        <v>0</v>
      </c>
      <c r="AG489" s="21">
        <f t="shared" si="1001"/>
        <v>87.990045000000009</v>
      </c>
      <c r="AH489" s="21">
        <f t="shared" si="1002"/>
        <v>4.6310550000000044</v>
      </c>
      <c r="AI489" s="21"/>
      <c r="AJ489" s="22">
        <f t="shared" si="1003"/>
        <v>0</v>
      </c>
      <c r="AK489" s="21">
        <f t="shared" si="946"/>
        <v>0</v>
      </c>
      <c r="AL489" s="22">
        <f t="shared" si="1076"/>
        <v>0</v>
      </c>
      <c r="AM489" s="21">
        <f t="shared" si="947"/>
        <v>0</v>
      </c>
      <c r="AN489" s="21">
        <f t="shared" si="1004"/>
        <v>0</v>
      </c>
      <c r="AO489" s="21">
        <f t="shared" si="1005"/>
        <v>189.51702000000003</v>
      </c>
      <c r="AP489" s="21">
        <f t="shared" si="1006"/>
        <v>9.9745800000000102</v>
      </c>
      <c r="AQ489" s="21"/>
      <c r="AR489" s="22">
        <f t="shared" si="1007"/>
        <v>0</v>
      </c>
      <c r="AS489" s="21">
        <f t="shared" si="948"/>
        <v>0</v>
      </c>
      <c r="AT489" s="22">
        <f t="shared" si="1077"/>
        <v>0</v>
      </c>
      <c r="AU489" s="21">
        <f t="shared" si="949"/>
        <v>0</v>
      </c>
      <c r="AV489" s="21">
        <f t="shared" si="1008"/>
        <v>0</v>
      </c>
      <c r="AW489" s="21">
        <f t="shared" si="1009"/>
        <v>411.45142500000009</v>
      </c>
      <c r="AX489" s="21">
        <f t="shared" si="1010"/>
        <v>137.15047500000003</v>
      </c>
      <c r="AY489" s="21"/>
      <c r="AZ489" s="22">
        <f t="shared" si="1011"/>
        <v>0</v>
      </c>
      <c r="BA489" s="21">
        <f t="shared" si="950"/>
        <v>0</v>
      </c>
      <c r="BB489" s="22">
        <f t="shared" si="1078"/>
        <v>0</v>
      </c>
      <c r="BC489" s="21">
        <f t="shared" si="951"/>
        <v>0</v>
      </c>
      <c r="BD489" s="21">
        <f t="shared" si="1012"/>
        <v>0</v>
      </c>
      <c r="BE489" s="21">
        <f t="shared" si="1013"/>
        <v>361.53508170731709</v>
      </c>
      <c r="BF489" s="21">
        <f t="shared" si="1014"/>
        <v>19.028162195121972</v>
      </c>
      <c r="BG489" s="21"/>
      <c r="BH489" s="22">
        <f t="shared" si="1015"/>
        <v>0</v>
      </c>
      <c r="BI489" s="21">
        <f t="shared" si="952"/>
        <v>0</v>
      </c>
      <c r="BJ489" s="22">
        <f t="shared" si="1079"/>
        <v>0</v>
      </c>
      <c r="BK489" s="21">
        <f t="shared" si="953"/>
        <v>0</v>
      </c>
      <c r="BL489" s="21">
        <f t="shared" si="1016"/>
        <v>0</v>
      </c>
      <c r="BM489" s="21">
        <f t="shared" si="1017"/>
        <v>315.31141829268296</v>
      </c>
      <c r="BN489" s="21">
        <f t="shared" si="1018"/>
        <v>16.595337804878067</v>
      </c>
      <c r="BO489" s="21"/>
      <c r="BP489" s="22">
        <f t="shared" si="1019"/>
        <v>0</v>
      </c>
      <c r="BQ489" s="21">
        <f t="shared" si="954"/>
        <v>0</v>
      </c>
      <c r="BR489" s="22">
        <f t="shared" si="1080"/>
        <v>0</v>
      </c>
      <c r="BS489" s="21">
        <f t="shared" si="955"/>
        <v>0</v>
      </c>
      <c r="BT489" s="21">
        <f t="shared" si="1020"/>
        <v>0</v>
      </c>
      <c r="BU489" s="21">
        <f t="shared" si="1021"/>
        <v>109.47709756097562</v>
      </c>
      <c r="BV489" s="21">
        <f t="shared" si="1022"/>
        <v>36.492365853658541</v>
      </c>
      <c r="BW489" s="21"/>
      <c r="BX489" s="22">
        <f t="shared" si="1023"/>
        <v>0</v>
      </c>
      <c r="BY489" s="21">
        <f t="shared" si="956"/>
        <v>0</v>
      </c>
      <c r="BZ489" s="22">
        <f t="shared" si="1081"/>
        <v>0</v>
      </c>
      <c r="CA489" s="21">
        <f t="shared" si="957"/>
        <v>0</v>
      </c>
      <c r="CB489" s="21">
        <f t="shared" si="1024"/>
        <v>0</v>
      </c>
      <c r="CC489" s="21">
        <f t="shared" si="1025"/>
        <v>420.03579627753743</v>
      </c>
      <c r="CD489" s="21">
        <f t="shared" si="1026"/>
        <v>22.107147172501989</v>
      </c>
      <c r="CE489" s="21"/>
      <c r="CF489" s="22">
        <f t="shared" si="1027"/>
        <v>0</v>
      </c>
      <c r="CG489" s="21">
        <f t="shared" si="958"/>
        <v>0</v>
      </c>
      <c r="CH489" s="22">
        <f t="shared" si="1082"/>
        <v>0</v>
      </c>
      <c r="CI489" s="21">
        <f t="shared" si="959"/>
        <v>0</v>
      </c>
      <c r="CJ489" s="21">
        <f t="shared" si="1028"/>
        <v>0</v>
      </c>
      <c r="CK489" s="21">
        <f t="shared" si="1029"/>
        <v>366.43436400472069</v>
      </c>
      <c r="CL489" s="21">
        <f t="shared" si="1030"/>
        <v>19.286019158143212</v>
      </c>
      <c r="CM489" s="21"/>
      <c r="CN489" s="22">
        <f t="shared" si="1031"/>
        <v>0</v>
      </c>
      <c r="CO489" s="21">
        <f t="shared" si="960"/>
        <v>0</v>
      </c>
      <c r="CP489" s="22">
        <f t="shared" si="1083"/>
        <v>0</v>
      </c>
      <c r="CQ489" s="21">
        <f t="shared" si="961"/>
        <v>0</v>
      </c>
      <c r="CR489" s="21">
        <f t="shared" si="1032"/>
        <v>0</v>
      </c>
      <c r="CS489" s="21">
        <f t="shared" si="1033"/>
        <v>42.398668346774208</v>
      </c>
      <c r="CT489" s="21">
        <f t="shared" si="1034"/>
        <v>127.19600504032263</v>
      </c>
      <c r="CU489" s="21"/>
      <c r="CV489" s="22">
        <f t="shared" si="1035"/>
        <v>0</v>
      </c>
      <c r="CW489" s="21">
        <f t="shared" si="962"/>
        <v>0</v>
      </c>
      <c r="CX489" s="22">
        <f t="shared" si="1084"/>
        <v>0</v>
      </c>
      <c r="CY489" s="21">
        <f t="shared" si="963"/>
        <v>0</v>
      </c>
      <c r="CZ489" s="21">
        <f t="shared" si="1036"/>
        <v>0</v>
      </c>
      <c r="DA489" s="21">
        <f t="shared" si="1037"/>
        <v>361.53508170731709</v>
      </c>
      <c r="DB489" s="21">
        <f t="shared" si="1038"/>
        <v>19.028162195121972</v>
      </c>
      <c r="DC489" s="21"/>
      <c r="DD489" s="22">
        <f t="shared" si="1039"/>
        <v>0</v>
      </c>
      <c r="DE489" s="21">
        <f t="shared" si="964"/>
        <v>0</v>
      </c>
      <c r="DF489" s="22">
        <f t="shared" si="1085"/>
        <v>0</v>
      </c>
      <c r="DG489" s="21">
        <f t="shared" si="965"/>
        <v>0</v>
      </c>
      <c r="DH489" s="21">
        <f t="shared" si="1040"/>
        <v>0</v>
      </c>
      <c r="DI489" s="21">
        <f t="shared" si="1041"/>
        <v>315.31141829268296</v>
      </c>
      <c r="DJ489" s="21">
        <f t="shared" si="1042"/>
        <v>16.595337804878067</v>
      </c>
      <c r="DK489" s="21"/>
      <c r="DL489" s="22">
        <f t="shared" si="1043"/>
        <v>0</v>
      </c>
      <c r="DM489" s="21">
        <f t="shared" si="966"/>
        <v>0</v>
      </c>
      <c r="DN489" s="22">
        <f t="shared" si="1086"/>
        <v>0</v>
      </c>
      <c r="DO489" s="21">
        <f t="shared" si="967"/>
        <v>0</v>
      </c>
      <c r="DP489" s="21">
        <f t="shared" si="1044"/>
        <v>0</v>
      </c>
      <c r="DQ489" s="21">
        <f t="shared" si="1045"/>
        <v>109.47709756097561</v>
      </c>
      <c r="DR489" s="21">
        <f t="shared" si="1046"/>
        <v>36.492365853658534</v>
      </c>
      <c r="DS489" s="21"/>
      <c r="DT489" s="22">
        <f t="shared" si="1047"/>
        <v>0</v>
      </c>
      <c r="DU489" s="21">
        <f t="shared" si="968"/>
        <v>0</v>
      </c>
      <c r="DV489" s="22">
        <f t="shared" si="1087"/>
        <v>0</v>
      </c>
      <c r="DW489" s="21">
        <f t="shared" si="969"/>
        <v>0</v>
      </c>
      <c r="DX489" s="21">
        <f t="shared" si="1048"/>
        <v>0</v>
      </c>
      <c r="DY489" s="21">
        <f t="shared" si="1049"/>
        <v>2660.7713703078275</v>
      </c>
      <c r="DZ489" s="21">
        <f t="shared" si="1050"/>
        <v>140.0405984372542</v>
      </c>
      <c r="EA489" s="21"/>
      <c r="EB489" s="22">
        <f t="shared" si="1051"/>
        <v>0</v>
      </c>
      <c r="EC489" s="21">
        <f t="shared" si="970"/>
        <v>0</v>
      </c>
      <c r="ED489" s="22">
        <f t="shared" si="1088"/>
        <v>0</v>
      </c>
      <c r="EE489" s="21">
        <f t="shared" si="971"/>
        <v>0</v>
      </c>
      <c r="EF489" s="21">
        <f t="shared" si="1052"/>
        <v>0</v>
      </c>
      <c r="EG489" s="21">
        <f t="shared" si="1053"/>
        <v>2407.4806944099132</v>
      </c>
      <c r="EH489" s="21">
        <f t="shared" si="1054"/>
        <v>126.70951023210083</v>
      </c>
      <c r="EI489" s="21"/>
      <c r="EJ489" s="22">
        <f t="shared" si="1055"/>
        <v>0</v>
      </c>
      <c r="EK489" s="21">
        <f t="shared" si="972"/>
        <v>0</v>
      </c>
      <c r="EL489" s="22">
        <f t="shared" si="1089"/>
        <v>0</v>
      </c>
      <c r="EM489" s="21">
        <f t="shared" si="973"/>
        <v>0</v>
      </c>
      <c r="EN489" s="21">
        <f t="shared" si="1056"/>
        <v>0</v>
      </c>
      <c r="EO489" s="21">
        <f t="shared" si="1057"/>
        <v>198.10339994590873</v>
      </c>
      <c r="EP489" s="21">
        <f t="shared" si="1058"/>
        <v>594.31019983772626</v>
      </c>
      <c r="EQ489" s="21"/>
      <c r="ER489" s="22">
        <f t="shared" si="1059"/>
        <v>0</v>
      </c>
      <c r="ES489" s="21">
        <f t="shared" si="974"/>
        <v>0</v>
      </c>
      <c r="ET489" s="22">
        <f t="shared" si="1090"/>
        <v>0</v>
      </c>
      <c r="EU489" s="21">
        <f t="shared" si="975"/>
        <v>0</v>
      </c>
      <c r="EV489" s="21">
        <f t="shared" si="1060"/>
        <v>0</v>
      </c>
      <c r="EW489" s="21">
        <f t="shared" si="1061"/>
        <v>954.70980000000031</v>
      </c>
      <c r="EX489" s="21">
        <f t="shared" si="1062"/>
        <v>954.70980000000031</v>
      </c>
      <c r="EY489" s="21"/>
      <c r="EZ489" s="22">
        <f t="shared" si="1063"/>
        <v>0</v>
      </c>
      <c r="FA489" s="21">
        <f t="shared" si="976"/>
        <v>0</v>
      </c>
      <c r="FB489" s="22">
        <f t="shared" si="1091"/>
        <v>0</v>
      </c>
      <c r="FC489" s="21">
        <f t="shared" si="977"/>
        <v>0</v>
      </c>
      <c r="FD489" s="21">
        <f t="shared" si="1064"/>
        <v>0</v>
      </c>
      <c r="FE489" s="21">
        <f t="shared" si="1065"/>
        <v>213.74100000000001</v>
      </c>
      <c r="FF489" s="21">
        <f t="shared" si="1066"/>
        <v>213.74100000000001</v>
      </c>
      <c r="FG489" s="21"/>
      <c r="FH489" s="22">
        <f t="shared" si="1067"/>
        <v>0</v>
      </c>
      <c r="FI489" s="21">
        <f t="shared" si="978"/>
        <v>0</v>
      </c>
      <c r="FJ489" s="22">
        <f t="shared" si="1092"/>
        <v>0</v>
      </c>
      <c r="FK489" s="21">
        <f t="shared" si="979"/>
        <v>0</v>
      </c>
      <c r="FL489" s="21">
        <f t="shared" si="1068"/>
        <v>0</v>
      </c>
      <c r="FM489" s="21">
        <f t="shared" si="1069"/>
        <v>103.30815000000001</v>
      </c>
      <c r="FN489" s="21">
        <f t="shared" si="1070"/>
        <v>309.92445000000004</v>
      </c>
      <c r="FO489" s="21"/>
      <c r="FP489" s="21">
        <f t="shared" si="980"/>
        <v>0</v>
      </c>
      <c r="FQ489" s="21">
        <f t="shared" si="981"/>
        <v>0</v>
      </c>
      <c r="FR489" s="21">
        <f t="shared" si="1071"/>
        <v>0</v>
      </c>
      <c r="FS489" s="21">
        <f t="shared" si="982"/>
        <v>11365.733843414635</v>
      </c>
      <c r="FT489" s="21">
        <f t="shared" si="983"/>
        <v>7315.5661565853679</v>
      </c>
      <c r="FU489" s="21"/>
      <c r="FV489" s="20">
        <f t="shared" si="1093"/>
        <v>0</v>
      </c>
      <c r="FW489" s="20">
        <f t="shared" si="1093"/>
        <v>0</v>
      </c>
      <c r="FX489" s="20">
        <f t="shared" si="984"/>
        <v>0</v>
      </c>
      <c r="FY489" s="20">
        <f t="shared" si="985"/>
        <v>0</v>
      </c>
    </row>
    <row r="490" spans="2:181" x14ac:dyDescent="0.25">
      <c r="B490" s="20">
        <v>20.6</v>
      </c>
      <c r="C490" s="20">
        <f t="shared" si="986"/>
        <v>35.638000000000005</v>
      </c>
      <c r="D490" s="22">
        <f t="shared" si="987"/>
        <v>0</v>
      </c>
      <c r="E490" s="21">
        <f t="shared" si="938"/>
        <v>0</v>
      </c>
      <c r="F490" s="22">
        <f t="shared" si="1072"/>
        <v>0</v>
      </c>
      <c r="G490" s="21">
        <f t="shared" si="939"/>
        <v>0</v>
      </c>
      <c r="H490" s="21">
        <f t="shared" si="988"/>
        <v>0</v>
      </c>
      <c r="I490" s="21">
        <f t="shared" si="989"/>
        <v>988.19589000000019</v>
      </c>
      <c r="J490" s="21">
        <f t="shared" si="990"/>
        <v>52.010310000000061</v>
      </c>
      <c r="K490" s="21"/>
      <c r="L490" s="22">
        <f t="shared" si="991"/>
        <v>0</v>
      </c>
      <c r="M490" s="21">
        <f t="shared" si="940"/>
        <v>0</v>
      </c>
      <c r="N490" s="22">
        <f t="shared" si="1073"/>
        <v>0</v>
      </c>
      <c r="O490" s="21">
        <f t="shared" si="941"/>
        <v>0</v>
      </c>
      <c r="P490" s="21">
        <f t="shared" si="992"/>
        <v>0</v>
      </c>
      <c r="Q490" s="21">
        <f t="shared" si="993"/>
        <v>372.26557499999996</v>
      </c>
      <c r="R490" s="21">
        <f t="shared" si="994"/>
        <v>19.592925000000015</v>
      </c>
      <c r="S490" s="21"/>
      <c r="T490" s="22">
        <f t="shared" si="995"/>
        <v>0</v>
      </c>
      <c r="U490" s="21">
        <f t="shared" si="942"/>
        <v>0</v>
      </c>
      <c r="V490" s="22">
        <f t="shared" si="1074"/>
        <v>0</v>
      </c>
      <c r="W490" s="21">
        <f t="shared" si="943"/>
        <v>0</v>
      </c>
      <c r="X490" s="21">
        <f t="shared" si="996"/>
        <v>0</v>
      </c>
      <c r="Y490" s="21">
        <f t="shared" si="997"/>
        <v>96.183450000000022</v>
      </c>
      <c r="Z490" s="21">
        <f t="shared" si="998"/>
        <v>288.55035000000009</v>
      </c>
      <c r="AA490" s="21"/>
      <c r="AB490" s="22">
        <f t="shared" si="999"/>
        <v>0</v>
      </c>
      <c r="AC490" s="21">
        <f t="shared" si="944"/>
        <v>0</v>
      </c>
      <c r="AD490" s="22">
        <f t="shared" si="1075"/>
        <v>0</v>
      </c>
      <c r="AE490" s="21">
        <f t="shared" si="945"/>
        <v>0</v>
      </c>
      <c r="AF490" s="21">
        <f t="shared" si="1000"/>
        <v>0</v>
      </c>
      <c r="AG490" s="21">
        <f t="shared" si="1001"/>
        <v>87.990045000000009</v>
      </c>
      <c r="AH490" s="21">
        <f t="shared" si="1002"/>
        <v>4.6310550000000044</v>
      </c>
      <c r="AI490" s="21"/>
      <c r="AJ490" s="22">
        <f t="shared" si="1003"/>
        <v>0</v>
      </c>
      <c r="AK490" s="21">
        <f t="shared" si="946"/>
        <v>0</v>
      </c>
      <c r="AL490" s="22">
        <f t="shared" si="1076"/>
        <v>0</v>
      </c>
      <c r="AM490" s="21">
        <f t="shared" si="947"/>
        <v>0</v>
      </c>
      <c r="AN490" s="21">
        <f t="shared" si="1004"/>
        <v>0</v>
      </c>
      <c r="AO490" s="21">
        <f t="shared" si="1005"/>
        <v>189.51702000000003</v>
      </c>
      <c r="AP490" s="21">
        <f t="shared" si="1006"/>
        <v>9.9745800000000102</v>
      </c>
      <c r="AQ490" s="21"/>
      <c r="AR490" s="22">
        <f t="shared" si="1007"/>
        <v>0</v>
      </c>
      <c r="AS490" s="21">
        <f t="shared" si="948"/>
        <v>0</v>
      </c>
      <c r="AT490" s="22">
        <f t="shared" si="1077"/>
        <v>0</v>
      </c>
      <c r="AU490" s="21">
        <f t="shared" si="949"/>
        <v>0</v>
      </c>
      <c r="AV490" s="21">
        <f t="shared" si="1008"/>
        <v>0</v>
      </c>
      <c r="AW490" s="21">
        <f t="shared" si="1009"/>
        <v>411.45142500000009</v>
      </c>
      <c r="AX490" s="21">
        <f t="shared" si="1010"/>
        <v>137.15047500000003</v>
      </c>
      <c r="AY490" s="21"/>
      <c r="AZ490" s="22">
        <f t="shared" si="1011"/>
        <v>0</v>
      </c>
      <c r="BA490" s="21">
        <f t="shared" si="950"/>
        <v>0</v>
      </c>
      <c r="BB490" s="22">
        <f t="shared" si="1078"/>
        <v>0</v>
      </c>
      <c r="BC490" s="21">
        <f t="shared" si="951"/>
        <v>0</v>
      </c>
      <c r="BD490" s="21">
        <f t="shared" si="1012"/>
        <v>0</v>
      </c>
      <c r="BE490" s="21">
        <f t="shared" si="1013"/>
        <v>361.53508170731709</v>
      </c>
      <c r="BF490" s="21">
        <f t="shared" si="1014"/>
        <v>19.028162195121972</v>
      </c>
      <c r="BG490" s="21"/>
      <c r="BH490" s="22">
        <f t="shared" si="1015"/>
        <v>0</v>
      </c>
      <c r="BI490" s="21">
        <f t="shared" si="952"/>
        <v>0</v>
      </c>
      <c r="BJ490" s="22">
        <f t="shared" si="1079"/>
        <v>0</v>
      </c>
      <c r="BK490" s="21">
        <f t="shared" si="953"/>
        <v>0</v>
      </c>
      <c r="BL490" s="21">
        <f t="shared" si="1016"/>
        <v>0</v>
      </c>
      <c r="BM490" s="21">
        <f t="shared" si="1017"/>
        <v>315.31141829268296</v>
      </c>
      <c r="BN490" s="21">
        <f t="shared" si="1018"/>
        <v>16.595337804878067</v>
      </c>
      <c r="BO490" s="21"/>
      <c r="BP490" s="22">
        <f t="shared" si="1019"/>
        <v>0</v>
      </c>
      <c r="BQ490" s="21">
        <f t="shared" si="954"/>
        <v>0</v>
      </c>
      <c r="BR490" s="22">
        <f t="shared" si="1080"/>
        <v>0</v>
      </c>
      <c r="BS490" s="21">
        <f t="shared" si="955"/>
        <v>0</v>
      </c>
      <c r="BT490" s="21">
        <f t="shared" si="1020"/>
        <v>0</v>
      </c>
      <c r="BU490" s="21">
        <f t="shared" si="1021"/>
        <v>109.47709756097562</v>
      </c>
      <c r="BV490" s="21">
        <f t="shared" si="1022"/>
        <v>36.492365853658541</v>
      </c>
      <c r="BW490" s="21"/>
      <c r="BX490" s="22">
        <f t="shared" si="1023"/>
        <v>0</v>
      </c>
      <c r="BY490" s="21">
        <f t="shared" si="956"/>
        <v>0</v>
      </c>
      <c r="BZ490" s="22">
        <f t="shared" si="1081"/>
        <v>0</v>
      </c>
      <c r="CA490" s="21">
        <f t="shared" si="957"/>
        <v>0</v>
      </c>
      <c r="CB490" s="21">
        <f t="shared" si="1024"/>
        <v>0</v>
      </c>
      <c r="CC490" s="21">
        <f t="shared" si="1025"/>
        <v>420.03579627753743</v>
      </c>
      <c r="CD490" s="21">
        <f t="shared" si="1026"/>
        <v>22.107147172501989</v>
      </c>
      <c r="CE490" s="21"/>
      <c r="CF490" s="22">
        <f t="shared" si="1027"/>
        <v>0</v>
      </c>
      <c r="CG490" s="21">
        <f t="shared" si="958"/>
        <v>0</v>
      </c>
      <c r="CH490" s="22">
        <f t="shared" si="1082"/>
        <v>0</v>
      </c>
      <c r="CI490" s="21">
        <f t="shared" si="959"/>
        <v>0</v>
      </c>
      <c r="CJ490" s="21">
        <f t="shared" si="1028"/>
        <v>0</v>
      </c>
      <c r="CK490" s="21">
        <f t="shared" si="1029"/>
        <v>366.43436400472069</v>
      </c>
      <c r="CL490" s="21">
        <f t="shared" si="1030"/>
        <v>19.286019158143212</v>
      </c>
      <c r="CM490" s="21"/>
      <c r="CN490" s="22">
        <f t="shared" si="1031"/>
        <v>0</v>
      </c>
      <c r="CO490" s="21">
        <f t="shared" si="960"/>
        <v>0</v>
      </c>
      <c r="CP490" s="22">
        <f t="shared" si="1083"/>
        <v>0</v>
      </c>
      <c r="CQ490" s="21">
        <f t="shared" si="961"/>
        <v>0</v>
      </c>
      <c r="CR490" s="21">
        <f t="shared" si="1032"/>
        <v>0</v>
      </c>
      <c r="CS490" s="21">
        <f t="shared" si="1033"/>
        <v>42.398668346774208</v>
      </c>
      <c r="CT490" s="21">
        <f t="shared" si="1034"/>
        <v>127.19600504032263</v>
      </c>
      <c r="CU490" s="21"/>
      <c r="CV490" s="22">
        <f t="shared" si="1035"/>
        <v>0</v>
      </c>
      <c r="CW490" s="21">
        <f t="shared" si="962"/>
        <v>0</v>
      </c>
      <c r="CX490" s="22">
        <f t="shared" si="1084"/>
        <v>0</v>
      </c>
      <c r="CY490" s="21">
        <f t="shared" si="963"/>
        <v>0</v>
      </c>
      <c r="CZ490" s="21">
        <f t="shared" si="1036"/>
        <v>0</v>
      </c>
      <c r="DA490" s="21">
        <f t="shared" si="1037"/>
        <v>361.53508170731709</v>
      </c>
      <c r="DB490" s="21">
        <f t="shared" si="1038"/>
        <v>19.028162195121972</v>
      </c>
      <c r="DC490" s="21"/>
      <c r="DD490" s="22">
        <f t="shared" si="1039"/>
        <v>0</v>
      </c>
      <c r="DE490" s="21">
        <f t="shared" si="964"/>
        <v>0</v>
      </c>
      <c r="DF490" s="22">
        <f t="shared" si="1085"/>
        <v>0</v>
      </c>
      <c r="DG490" s="21">
        <f t="shared" si="965"/>
        <v>0</v>
      </c>
      <c r="DH490" s="21">
        <f t="shared" si="1040"/>
        <v>0</v>
      </c>
      <c r="DI490" s="21">
        <f t="shared" si="1041"/>
        <v>315.31141829268296</v>
      </c>
      <c r="DJ490" s="21">
        <f t="shared" si="1042"/>
        <v>16.595337804878067</v>
      </c>
      <c r="DK490" s="21"/>
      <c r="DL490" s="22">
        <f t="shared" si="1043"/>
        <v>0</v>
      </c>
      <c r="DM490" s="21">
        <f t="shared" si="966"/>
        <v>0</v>
      </c>
      <c r="DN490" s="22">
        <f t="shared" si="1086"/>
        <v>0</v>
      </c>
      <c r="DO490" s="21">
        <f t="shared" si="967"/>
        <v>0</v>
      </c>
      <c r="DP490" s="21">
        <f t="shared" si="1044"/>
        <v>0</v>
      </c>
      <c r="DQ490" s="21">
        <f t="shared" si="1045"/>
        <v>109.47709756097561</v>
      </c>
      <c r="DR490" s="21">
        <f t="shared" si="1046"/>
        <v>36.492365853658534</v>
      </c>
      <c r="DS490" s="21"/>
      <c r="DT490" s="22">
        <f t="shared" si="1047"/>
        <v>0</v>
      </c>
      <c r="DU490" s="21">
        <f t="shared" si="968"/>
        <v>0</v>
      </c>
      <c r="DV490" s="22">
        <f t="shared" si="1087"/>
        <v>0</v>
      </c>
      <c r="DW490" s="21">
        <f t="shared" si="969"/>
        <v>0</v>
      </c>
      <c r="DX490" s="21">
        <f t="shared" si="1048"/>
        <v>0</v>
      </c>
      <c r="DY490" s="21">
        <f t="shared" si="1049"/>
        <v>2660.7713703078275</v>
      </c>
      <c r="DZ490" s="21">
        <f t="shared" si="1050"/>
        <v>140.0405984372542</v>
      </c>
      <c r="EA490" s="21"/>
      <c r="EB490" s="22">
        <f t="shared" si="1051"/>
        <v>0</v>
      </c>
      <c r="EC490" s="21">
        <f t="shared" si="970"/>
        <v>0</v>
      </c>
      <c r="ED490" s="22">
        <f t="shared" si="1088"/>
        <v>0</v>
      </c>
      <c r="EE490" s="21">
        <f t="shared" si="971"/>
        <v>0</v>
      </c>
      <c r="EF490" s="21">
        <f t="shared" si="1052"/>
        <v>0</v>
      </c>
      <c r="EG490" s="21">
        <f t="shared" si="1053"/>
        <v>2407.4806944099132</v>
      </c>
      <c r="EH490" s="21">
        <f t="shared" si="1054"/>
        <v>126.70951023210083</v>
      </c>
      <c r="EI490" s="21"/>
      <c r="EJ490" s="22">
        <f t="shared" si="1055"/>
        <v>0</v>
      </c>
      <c r="EK490" s="21">
        <f t="shared" si="972"/>
        <v>0</v>
      </c>
      <c r="EL490" s="22">
        <f t="shared" si="1089"/>
        <v>0</v>
      </c>
      <c r="EM490" s="21">
        <f t="shared" si="973"/>
        <v>0</v>
      </c>
      <c r="EN490" s="21">
        <f t="shared" si="1056"/>
        <v>0</v>
      </c>
      <c r="EO490" s="21">
        <f t="shared" si="1057"/>
        <v>198.10339994590873</v>
      </c>
      <c r="EP490" s="21">
        <f t="shared" si="1058"/>
        <v>594.31019983772626</v>
      </c>
      <c r="EQ490" s="21"/>
      <c r="ER490" s="22">
        <f t="shared" si="1059"/>
        <v>0</v>
      </c>
      <c r="ES490" s="21">
        <f t="shared" si="974"/>
        <v>0</v>
      </c>
      <c r="ET490" s="22">
        <f t="shared" si="1090"/>
        <v>0</v>
      </c>
      <c r="EU490" s="21">
        <f t="shared" si="975"/>
        <v>0</v>
      </c>
      <c r="EV490" s="21">
        <f t="shared" si="1060"/>
        <v>0</v>
      </c>
      <c r="EW490" s="21">
        <f t="shared" si="1061"/>
        <v>954.70980000000031</v>
      </c>
      <c r="EX490" s="21">
        <f t="shared" si="1062"/>
        <v>954.70980000000031</v>
      </c>
      <c r="EY490" s="21"/>
      <c r="EZ490" s="22">
        <f t="shared" si="1063"/>
        <v>0</v>
      </c>
      <c r="FA490" s="21">
        <f t="shared" si="976"/>
        <v>0</v>
      </c>
      <c r="FB490" s="22">
        <f t="shared" si="1091"/>
        <v>0</v>
      </c>
      <c r="FC490" s="21">
        <f t="shared" si="977"/>
        <v>0</v>
      </c>
      <c r="FD490" s="21">
        <f t="shared" si="1064"/>
        <v>0</v>
      </c>
      <c r="FE490" s="21">
        <f t="shared" si="1065"/>
        <v>213.74100000000001</v>
      </c>
      <c r="FF490" s="21">
        <f t="shared" si="1066"/>
        <v>213.74100000000001</v>
      </c>
      <c r="FG490" s="21"/>
      <c r="FH490" s="22">
        <f t="shared" si="1067"/>
        <v>0</v>
      </c>
      <c r="FI490" s="21">
        <f t="shared" si="978"/>
        <v>0</v>
      </c>
      <c r="FJ490" s="22">
        <f t="shared" si="1092"/>
        <v>0</v>
      </c>
      <c r="FK490" s="21">
        <f t="shared" si="979"/>
        <v>0</v>
      </c>
      <c r="FL490" s="21">
        <f t="shared" si="1068"/>
        <v>0</v>
      </c>
      <c r="FM490" s="21">
        <f t="shared" si="1069"/>
        <v>103.30815000000001</v>
      </c>
      <c r="FN490" s="21">
        <f t="shared" si="1070"/>
        <v>309.92445000000004</v>
      </c>
      <c r="FO490" s="21"/>
      <c r="FP490" s="21">
        <f t="shared" si="980"/>
        <v>0</v>
      </c>
      <c r="FQ490" s="21">
        <f t="shared" si="981"/>
        <v>0</v>
      </c>
      <c r="FR490" s="21">
        <f t="shared" si="1071"/>
        <v>0</v>
      </c>
      <c r="FS490" s="21">
        <f t="shared" si="982"/>
        <v>11365.733843414635</v>
      </c>
      <c r="FT490" s="21">
        <f t="shared" si="983"/>
        <v>7315.5661565853679</v>
      </c>
      <c r="FU490" s="21"/>
      <c r="FV490" s="20">
        <f t="shared" si="1093"/>
        <v>0</v>
      </c>
      <c r="FW490" s="20">
        <f t="shared" si="1093"/>
        <v>0</v>
      </c>
      <c r="FX490" s="20">
        <f t="shared" si="984"/>
        <v>0</v>
      </c>
      <c r="FY490" s="20">
        <f t="shared" si="985"/>
        <v>0</v>
      </c>
    </row>
    <row r="491" spans="2:181" x14ac:dyDescent="0.25">
      <c r="B491" s="20">
        <v>20.65</v>
      </c>
      <c r="C491" s="20">
        <f t="shared" si="986"/>
        <v>35.724499999999999</v>
      </c>
      <c r="D491" s="22">
        <f t="shared" si="987"/>
        <v>0</v>
      </c>
      <c r="E491" s="21">
        <f t="shared" si="938"/>
        <v>0</v>
      </c>
      <c r="F491" s="22">
        <f t="shared" si="1072"/>
        <v>0</v>
      </c>
      <c r="G491" s="21">
        <f t="shared" si="939"/>
        <v>0</v>
      </c>
      <c r="H491" s="21">
        <f t="shared" si="988"/>
        <v>0</v>
      </c>
      <c r="I491" s="21">
        <f t="shared" si="989"/>
        <v>988.19589000000019</v>
      </c>
      <c r="J491" s="21">
        <f t="shared" si="990"/>
        <v>52.010310000000061</v>
      </c>
      <c r="K491" s="21"/>
      <c r="L491" s="22">
        <f t="shared" si="991"/>
        <v>0</v>
      </c>
      <c r="M491" s="21">
        <f t="shared" si="940"/>
        <v>0</v>
      </c>
      <c r="N491" s="22">
        <f t="shared" si="1073"/>
        <v>0</v>
      </c>
      <c r="O491" s="21">
        <f t="shared" si="941"/>
        <v>0</v>
      </c>
      <c r="P491" s="21">
        <f t="shared" si="992"/>
        <v>0</v>
      </c>
      <c r="Q491" s="21">
        <f t="shared" si="993"/>
        <v>372.26557499999996</v>
      </c>
      <c r="R491" s="21">
        <f t="shared" si="994"/>
        <v>19.592925000000015</v>
      </c>
      <c r="S491" s="21"/>
      <c r="T491" s="22">
        <f t="shared" si="995"/>
        <v>0</v>
      </c>
      <c r="U491" s="21">
        <f t="shared" si="942"/>
        <v>0</v>
      </c>
      <c r="V491" s="22">
        <f t="shared" si="1074"/>
        <v>0</v>
      </c>
      <c r="W491" s="21">
        <f t="shared" si="943"/>
        <v>0</v>
      </c>
      <c r="X491" s="21">
        <f t="shared" si="996"/>
        <v>0</v>
      </c>
      <c r="Y491" s="21">
        <f t="shared" si="997"/>
        <v>96.183450000000022</v>
      </c>
      <c r="Z491" s="21">
        <f t="shared" si="998"/>
        <v>288.55035000000009</v>
      </c>
      <c r="AA491" s="21"/>
      <c r="AB491" s="22">
        <f t="shared" si="999"/>
        <v>0</v>
      </c>
      <c r="AC491" s="21">
        <f t="shared" si="944"/>
        <v>0</v>
      </c>
      <c r="AD491" s="22">
        <f t="shared" si="1075"/>
        <v>0</v>
      </c>
      <c r="AE491" s="21">
        <f t="shared" si="945"/>
        <v>0</v>
      </c>
      <c r="AF491" s="21">
        <f t="shared" si="1000"/>
        <v>0</v>
      </c>
      <c r="AG491" s="21">
        <f t="shared" si="1001"/>
        <v>87.990045000000009</v>
      </c>
      <c r="AH491" s="21">
        <f t="shared" si="1002"/>
        <v>4.6310550000000044</v>
      </c>
      <c r="AI491" s="21"/>
      <c r="AJ491" s="22">
        <f t="shared" si="1003"/>
        <v>0</v>
      </c>
      <c r="AK491" s="21">
        <f t="shared" si="946"/>
        <v>0</v>
      </c>
      <c r="AL491" s="22">
        <f t="shared" si="1076"/>
        <v>0</v>
      </c>
      <c r="AM491" s="21">
        <f t="shared" si="947"/>
        <v>0</v>
      </c>
      <c r="AN491" s="21">
        <f t="shared" si="1004"/>
        <v>0</v>
      </c>
      <c r="AO491" s="21">
        <f t="shared" si="1005"/>
        <v>189.51702000000003</v>
      </c>
      <c r="AP491" s="21">
        <f t="shared" si="1006"/>
        <v>9.9745800000000102</v>
      </c>
      <c r="AQ491" s="21"/>
      <c r="AR491" s="22">
        <f t="shared" si="1007"/>
        <v>0</v>
      </c>
      <c r="AS491" s="21">
        <f t="shared" si="948"/>
        <v>0</v>
      </c>
      <c r="AT491" s="22">
        <f t="shared" si="1077"/>
        <v>0</v>
      </c>
      <c r="AU491" s="21">
        <f t="shared" si="949"/>
        <v>0</v>
      </c>
      <c r="AV491" s="21">
        <f t="shared" si="1008"/>
        <v>0</v>
      </c>
      <c r="AW491" s="21">
        <f t="shared" si="1009"/>
        <v>411.45142500000009</v>
      </c>
      <c r="AX491" s="21">
        <f t="shared" si="1010"/>
        <v>137.15047500000003</v>
      </c>
      <c r="AY491" s="21"/>
      <c r="AZ491" s="22">
        <f t="shared" si="1011"/>
        <v>0</v>
      </c>
      <c r="BA491" s="21">
        <f t="shared" si="950"/>
        <v>0</v>
      </c>
      <c r="BB491" s="22">
        <f t="shared" si="1078"/>
        <v>0</v>
      </c>
      <c r="BC491" s="21">
        <f t="shared" si="951"/>
        <v>0</v>
      </c>
      <c r="BD491" s="21">
        <f t="shared" si="1012"/>
        <v>0</v>
      </c>
      <c r="BE491" s="21">
        <f t="shared" si="1013"/>
        <v>361.53508170731709</v>
      </c>
      <c r="BF491" s="21">
        <f t="shared" si="1014"/>
        <v>19.028162195121972</v>
      </c>
      <c r="BG491" s="21"/>
      <c r="BH491" s="22">
        <f t="shared" si="1015"/>
        <v>0</v>
      </c>
      <c r="BI491" s="21">
        <f t="shared" si="952"/>
        <v>0</v>
      </c>
      <c r="BJ491" s="22">
        <f t="shared" si="1079"/>
        <v>0</v>
      </c>
      <c r="BK491" s="21">
        <f t="shared" si="953"/>
        <v>0</v>
      </c>
      <c r="BL491" s="21">
        <f t="shared" si="1016"/>
        <v>0</v>
      </c>
      <c r="BM491" s="21">
        <f t="shared" si="1017"/>
        <v>315.31141829268296</v>
      </c>
      <c r="BN491" s="21">
        <f t="shared" si="1018"/>
        <v>16.595337804878067</v>
      </c>
      <c r="BO491" s="21"/>
      <c r="BP491" s="22">
        <f t="shared" si="1019"/>
        <v>0</v>
      </c>
      <c r="BQ491" s="21">
        <f t="shared" si="954"/>
        <v>0</v>
      </c>
      <c r="BR491" s="22">
        <f t="shared" si="1080"/>
        <v>0</v>
      </c>
      <c r="BS491" s="21">
        <f t="shared" si="955"/>
        <v>0</v>
      </c>
      <c r="BT491" s="21">
        <f t="shared" si="1020"/>
        <v>0</v>
      </c>
      <c r="BU491" s="21">
        <f t="shared" si="1021"/>
        <v>109.47709756097562</v>
      </c>
      <c r="BV491" s="21">
        <f t="shared" si="1022"/>
        <v>36.492365853658541</v>
      </c>
      <c r="BW491" s="21"/>
      <c r="BX491" s="22">
        <f t="shared" si="1023"/>
        <v>0</v>
      </c>
      <c r="BY491" s="21">
        <f t="shared" si="956"/>
        <v>0</v>
      </c>
      <c r="BZ491" s="22">
        <f t="shared" si="1081"/>
        <v>0</v>
      </c>
      <c r="CA491" s="21">
        <f t="shared" si="957"/>
        <v>0</v>
      </c>
      <c r="CB491" s="21">
        <f t="shared" si="1024"/>
        <v>0</v>
      </c>
      <c r="CC491" s="21">
        <f t="shared" si="1025"/>
        <v>420.03579627753743</v>
      </c>
      <c r="CD491" s="21">
        <f t="shared" si="1026"/>
        <v>22.107147172501989</v>
      </c>
      <c r="CE491" s="21"/>
      <c r="CF491" s="22">
        <f t="shared" si="1027"/>
        <v>0</v>
      </c>
      <c r="CG491" s="21">
        <f t="shared" si="958"/>
        <v>0</v>
      </c>
      <c r="CH491" s="22">
        <f t="shared" si="1082"/>
        <v>0</v>
      </c>
      <c r="CI491" s="21">
        <f t="shared" si="959"/>
        <v>0</v>
      </c>
      <c r="CJ491" s="21">
        <f t="shared" si="1028"/>
        <v>0</v>
      </c>
      <c r="CK491" s="21">
        <f t="shared" si="1029"/>
        <v>366.43436400472069</v>
      </c>
      <c r="CL491" s="21">
        <f t="shared" si="1030"/>
        <v>19.286019158143212</v>
      </c>
      <c r="CM491" s="21"/>
      <c r="CN491" s="22">
        <f t="shared" si="1031"/>
        <v>0</v>
      </c>
      <c r="CO491" s="21">
        <f t="shared" si="960"/>
        <v>0</v>
      </c>
      <c r="CP491" s="22">
        <f t="shared" si="1083"/>
        <v>0</v>
      </c>
      <c r="CQ491" s="21">
        <f t="shared" si="961"/>
        <v>0</v>
      </c>
      <c r="CR491" s="21">
        <f t="shared" si="1032"/>
        <v>0</v>
      </c>
      <c r="CS491" s="21">
        <f t="shared" si="1033"/>
        <v>42.398668346774208</v>
      </c>
      <c r="CT491" s="21">
        <f t="shared" si="1034"/>
        <v>127.19600504032263</v>
      </c>
      <c r="CU491" s="21"/>
      <c r="CV491" s="22">
        <f t="shared" si="1035"/>
        <v>0</v>
      </c>
      <c r="CW491" s="21">
        <f t="shared" si="962"/>
        <v>0</v>
      </c>
      <c r="CX491" s="22">
        <f t="shared" si="1084"/>
        <v>0</v>
      </c>
      <c r="CY491" s="21">
        <f t="shared" si="963"/>
        <v>0</v>
      </c>
      <c r="CZ491" s="21">
        <f t="shared" si="1036"/>
        <v>0</v>
      </c>
      <c r="DA491" s="21">
        <f t="shared" si="1037"/>
        <v>361.53508170731709</v>
      </c>
      <c r="DB491" s="21">
        <f t="shared" si="1038"/>
        <v>19.028162195121972</v>
      </c>
      <c r="DC491" s="21"/>
      <c r="DD491" s="22">
        <f t="shared" si="1039"/>
        <v>0</v>
      </c>
      <c r="DE491" s="21">
        <f t="shared" si="964"/>
        <v>0</v>
      </c>
      <c r="DF491" s="22">
        <f t="shared" si="1085"/>
        <v>0</v>
      </c>
      <c r="DG491" s="21">
        <f t="shared" si="965"/>
        <v>0</v>
      </c>
      <c r="DH491" s="21">
        <f t="shared" si="1040"/>
        <v>0</v>
      </c>
      <c r="DI491" s="21">
        <f t="shared" si="1041"/>
        <v>315.31141829268296</v>
      </c>
      <c r="DJ491" s="21">
        <f t="shared" si="1042"/>
        <v>16.595337804878067</v>
      </c>
      <c r="DK491" s="21"/>
      <c r="DL491" s="22">
        <f t="shared" si="1043"/>
        <v>0</v>
      </c>
      <c r="DM491" s="21">
        <f t="shared" si="966"/>
        <v>0</v>
      </c>
      <c r="DN491" s="22">
        <f t="shared" si="1086"/>
        <v>0</v>
      </c>
      <c r="DO491" s="21">
        <f t="shared" si="967"/>
        <v>0</v>
      </c>
      <c r="DP491" s="21">
        <f t="shared" si="1044"/>
        <v>0</v>
      </c>
      <c r="DQ491" s="21">
        <f t="shared" si="1045"/>
        <v>109.47709756097561</v>
      </c>
      <c r="DR491" s="21">
        <f t="shared" si="1046"/>
        <v>36.492365853658534</v>
      </c>
      <c r="DS491" s="21"/>
      <c r="DT491" s="22">
        <f t="shared" si="1047"/>
        <v>0</v>
      </c>
      <c r="DU491" s="21">
        <f t="shared" si="968"/>
        <v>0</v>
      </c>
      <c r="DV491" s="22">
        <f t="shared" si="1087"/>
        <v>0</v>
      </c>
      <c r="DW491" s="21">
        <f t="shared" si="969"/>
        <v>0</v>
      </c>
      <c r="DX491" s="21">
        <f t="shared" si="1048"/>
        <v>0</v>
      </c>
      <c r="DY491" s="21">
        <f t="shared" si="1049"/>
        <v>2660.7713703078275</v>
      </c>
      <c r="DZ491" s="21">
        <f t="shared" si="1050"/>
        <v>140.0405984372542</v>
      </c>
      <c r="EA491" s="21"/>
      <c r="EB491" s="22">
        <f t="shared" si="1051"/>
        <v>0</v>
      </c>
      <c r="EC491" s="21">
        <f t="shared" si="970"/>
        <v>0</v>
      </c>
      <c r="ED491" s="22">
        <f t="shared" si="1088"/>
        <v>0</v>
      </c>
      <c r="EE491" s="21">
        <f t="shared" si="971"/>
        <v>0</v>
      </c>
      <c r="EF491" s="21">
        <f t="shared" si="1052"/>
        <v>0</v>
      </c>
      <c r="EG491" s="21">
        <f t="shared" si="1053"/>
        <v>2407.4806944099132</v>
      </c>
      <c r="EH491" s="21">
        <f t="shared" si="1054"/>
        <v>126.70951023210083</v>
      </c>
      <c r="EI491" s="21"/>
      <c r="EJ491" s="22">
        <f t="shared" si="1055"/>
        <v>0</v>
      </c>
      <c r="EK491" s="21">
        <f t="shared" si="972"/>
        <v>0</v>
      </c>
      <c r="EL491" s="22">
        <f t="shared" si="1089"/>
        <v>0</v>
      </c>
      <c r="EM491" s="21">
        <f t="shared" si="973"/>
        <v>0</v>
      </c>
      <c r="EN491" s="21">
        <f t="shared" si="1056"/>
        <v>0</v>
      </c>
      <c r="EO491" s="21">
        <f t="shared" si="1057"/>
        <v>198.10339994590873</v>
      </c>
      <c r="EP491" s="21">
        <f t="shared" si="1058"/>
        <v>594.31019983772626</v>
      </c>
      <c r="EQ491" s="21"/>
      <c r="ER491" s="22">
        <f t="shared" si="1059"/>
        <v>0</v>
      </c>
      <c r="ES491" s="21">
        <f t="shared" si="974"/>
        <v>0</v>
      </c>
      <c r="ET491" s="22">
        <f t="shared" si="1090"/>
        <v>0</v>
      </c>
      <c r="EU491" s="21">
        <f t="shared" si="975"/>
        <v>0</v>
      </c>
      <c r="EV491" s="21">
        <f t="shared" si="1060"/>
        <v>0</v>
      </c>
      <c r="EW491" s="21">
        <f t="shared" si="1061"/>
        <v>954.70980000000031</v>
      </c>
      <c r="EX491" s="21">
        <f t="shared" si="1062"/>
        <v>954.70980000000031</v>
      </c>
      <c r="EY491" s="21"/>
      <c r="EZ491" s="22">
        <f t="shared" si="1063"/>
        <v>0</v>
      </c>
      <c r="FA491" s="21">
        <f t="shared" si="976"/>
        <v>0</v>
      </c>
      <c r="FB491" s="22">
        <f t="shared" si="1091"/>
        <v>0</v>
      </c>
      <c r="FC491" s="21">
        <f t="shared" si="977"/>
        <v>0</v>
      </c>
      <c r="FD491" s="21">
        <f t="shared" si="1064"/>
        <v>0</v>
      </c>
      <c r="FE491" s="21">
        <f t="shared" si="1065"/>
        <v>213.74100000000001</v>
      </c>
      <c r="FF491" s="21">
        <f t="shared" si="1066"/>
        <v>213.74100000000001</v>
      </c>
      <c r="FG491" s="21"/>
      <c r="FH491" s="22">
        <f t="shared" si="1067"/>
        <v>0</v>
      </c>
      <c r="FI491" s="21">
        <f t="shared" si="978"/>
        <v>0</v>
      </c>
      <c r="FJ491" s="22">
        <f t="shared" si="1092"/>
        <v>0</v>
      </c>
      <c r="FK491" s="21">
        <f t="shared" si="979"/>
        <v>0</v>
      </c>
      <c r="FL491" s="21">
        <f t="shared" si="1068"/>
        <v>0</v>
      </c>
      <c r="FM491" s="21">
        <f t="shared" si="1069"/>
        <v>103.30815000000001</v>
      </c>
      <c r="FN491" s="21">
        <f t="shared" si="1070"/>
        <v>309.92445000000004</v>
      </c>
      <c r="FO491" s="21"/>
      <c r="FP491" s="21">
        <f t="shared" si="980"/>
        <v>0</v>
      </c>
      <c r="FQ491" s="21">
        <f t="shared" si="981"/>
        <v>0</v>
      </c>
      <c r="FR491" s="21">
        <f t="shared" si="1071"/>
        <v>0</v>
      </c>
      <c r="FS491" s="21">
        <f t="shared" si="982"/>
        <v>11365.733843414635</v>
      </c>
      <c r="FT491" s="21">
        <f t="shared" si="983"/>
        <v>7315.5661565853679</v>
      </c>
      <c r="FU491" s="21"/>
      <c r="FV491" s="20">
        <f t="shared" si="1093"/>
        <v>0</v>
      </c>
      <c r="FW491" s="20">
        <f t="shared" si="1093"/>
        <v>0</v>
      </c>
      <c r="FX491" s="20">
        <f t="shared" si="984"/>
        <v>0</v>
      </c>
      <c r="FY491" s="20">
        <f t="shared" si="985"/>
        <v>0</v>
      </c>
    </row>
    <row r="492" spans="2:181" x14ac:dyDescent="0.25">
      <c r="B492" s="20">
        <v>20.7</v>
      </c>
      <c r="C492" s="20">
        <f t="shared" si="986"/>
        <v>35.811</v>
      </c>
      <c r="D492" s="22">
        <f t="shared" si="987"/>
        <v>0</v>
      </c>
      <c r="E492" s="21">
        <f t="shared" si="938"/>
        <v>0</v>
      </c>
      <c r="F492" s="22">
        <f t="shared" si="1072"/>
        <v>0</v>
      </c>
      <c r="G492" s="21">
        <f t="shared" si="939"/>
        <v>0</v>
      </c>
      <c r="H492" s="21">
        <f t="shared" si="988"/>
        <v>0</v>
      </c>
      <c r="I492" s="21">
        <f t="shared" si="989"/>
        <v>988.19589000000019</v>
      </c>
      <c r="J492" s="21">
        <f t="shared" si="990"/>
        <v>52.010310000000061</v>
      </c>
      <c r="K492" s="21"/>
      <c r="L492" s="22">
        <f t="shared" si="991"/>
        <v>0</v>
      </c>
      <c r="M492" s="21">
        <f t="shared" si="940"/>
        <v>0</v>
      </c>
      <c r="N492" s="22">
        <f t="shared" si="1073"/>
        <v>0</v>
      </c>
      <c r="O492" s="21">
        <f t="shared" si="941"/>
        <v>0</v>
      </c>
      <c r="P492" s="21">
        <f t="shared" si="992"/>
        <v>0</v>
      </c>
      <c r="Q492" s="21">
        <f t="shared" si="993"/>
        <v>372.26557499999996</v>
      </c>
      <c r="R492" s="21">
        <f t="shared" si="994"/>
        <v>19.592925000000015</v>
      </c>
      <c r="S492" s="21"/>
      <c r="T492" s="22">
        <f t="shared" si="995"/>
        <v>0</v>
      </c>
      <c r="U492" s="21">
        <f t="shared" si="942"/>
        <v>0</v>
      </c>
      <c r="V492" s="22">
        <f t="shared" si="1074"/>
        <v>0</v>
      </c>
      <c r="W492" s="21">
        <f t="shared" si="943"/>
        <v>0</v>
      </c>
      <c r="X492" s="21">
        <f t="shared" si="996"/>
        <v>0</v>
      </c>
      <c r="Y492" s="21">
        <f t="shared" si="997"/>
        <v>96.183450000000022</v>
      </c>
      <c r="Z492" s="21">
        <f t="shared" si="998"/>
        <v>288.55035000000009</v>
      </c>
      <c r="AA492" s="21"/>
      <c r="AB492" s="22">
        <f t="shared" si="999"/>
        <v>0</v>
      </c>
      <c r="AC492" s="21">
        <f t="shared" si="944"/>
        <v>0</v>
      </c>
      <c r="AD492" s="22">
        <f t="shared" si="1075"/>
        <v>0</v>
      </c>
      <c r="AE492" s="21">
        <f t="shared" si="945"/>
        <v>0</v>
      </c>
      <c r="AF492" s="21">
        <f t="shared" si="1000"/>
        <v>0</v>
      </c>
      <c r="AG492" s="21">
        <f t="shared" si="1001"/>
        <v>87.990045000000009</v>
      </c>
      <c r="AH492" s="21">
        <f t="shared" si="1002"/>
        <v>4.6310550000000044</v>
      </c>
      <c r="AI492" s="21"/>
      <c r="AJ492" s="22">
        <f t="shared" si="1003"/>
        <v>0</v>
      </c>
      <c r="AK492" s="21">
        <f t="shared" si="946"/>
        <v>0</v>
      </c>
      <c r="AL492" s="22">
        <f t="shared" si="1076"/>
        <v>0</v>
      </c>
      <c r="AM492" s="21">
        <f t="shared" si="947"/>
        <v>0</v>
      </c>
      <c r="AN492" s="21">
        <f t="shared" si="1004"/>
        <v>0</v>
      </c>
      <c r="AO492" s="21">
        <f t="shared" si="1005"/>
        <v>189.51702000000003</v>
      </c>
      <c r="AP492" s="21">
        <f t="shared" si="1006"/>
        <v>9.9745800000000102</v>
      </c>
      <c r="AQ492" s="21"/>
      <c r="AR492" s="22">
        <f t="shared" si="1007"/>
        <v>0</v>
      </c>
      <c r="AS492" s="21">
        <f t="shared" si="948"/>
        <v>0</v>
      </c>
      <c r="AT492" s="22">
        <f t="shared" si="1077"/>
        <v>0</v>
      </c>
      <c r="AU492" s="21">
        <f t="shared" si="949"/>
        <v>0</v>
      </c>
      <c r="AV492" s="21">
        <f t="shared" si="1008"/>
        <v>0</v>
      </c>
      <c r="AW492" s="21">
        <f t="shared" si="1009"/>
        <v>411.45142500000009</v>
      </c>
      <c r="AX492" s="21">
        <f t="shared" si="1010"/>
        <v>137.15047500000003</v>
      </c>
      <c r="AY492" s="21"/>
      <c r="AZ492" s="22">
        <f t="shared" si="1011"/>
        <v>0</v>
      </c>
      <c r="BA492" s="21">
        <f t="shared" si="950"/>
        <v>0</v>
      </c>
      <c r="BB492" s="22">
        <f t="shared" si="1078"/>
        <v>0</v>
      </c>
      <c r="BC492" s="21">
        <f t="shared" si="951"/>
        <v>0</v>
      </c>
      <c r="BD492" s="21">
        <f t="shared" si="1012"/>
        <v>0</v>
      </c>
      <c r="BE492" s="21">
        <f t="shared" si="1013"/>
        <v>361.53508170731709</v>
      </c>
      <c r="BF492" s="21">
        <f t="shared" si="1014"/>
        <v>19.028162195121972</v>
      </c>
      <c r="BG492" s="21"/>
      <c r="BH492" s="22">
        <f t="shared" si="1015"/>
        <v>0</v>
      </c>
      <c r="BI492" s="21">
        <f t="shared" si="952"/>
        <v>0</v>
      </c>
      <c r="BJ492" s="22">
        <f t="shared" si="1079"/>
        <v>0</v>
      </c>
      <c r="BK492" s="21">
        <f t="shared" si="953"/>
        <v>0</v>
      </c>
      <c r="BL492" s="21">
        <f t="shared" si="1016"/>
        <v>0</v>
      </c>
      <c r="BM492" s="21">
        <f t="shared" si="1017"/>
        <v>315.31141829268296</v>
      </c>
      <c r="BN492" s="21">
        <f t="shared" si="1018"/>
        <v>16.595337804878067</v>
      </c>
      <c r="BO492" s="21"/>
      <c r="BP492" s="22">
        <f t="shared" si="1019"/>
        <v>0</v>
      </c>
      <c r="BQ492" s="21">
        <f t="shared" si="954"/>
        <v>0</v>
      </c>
      <c r="BR492" s="22">
        <f t="shared" si="1080"/>
        <v>0</v>
      </c>
      <c r="BS492" s="21">
        <f t="shared" si="955"/>
        <v>0</v>
      </c>
      <c r="BT492" s="21">
        <f t="shared" si="1020"/>
        <v>0</v>
      </c>
      <c r="BU492" s="21">
        <f t="shared" si="1021"/>
        <v>109.47709756097562</v>
      </c>
      <c r="BV492" s="21">
        <f t="shared" si="1022"/>
        <v>36.492365853658541</v>
      </c>
      <c r="BW492" s="21"/>
      <c r="BX492" s="22">
        <f t="shared" si="1023"/>
        <v>0</v>
      </c>
      <c r="BY492" s="21">
        <f t="shared" si="956"/>
        <v>0</v>
      </c>
      <c r="BZ492" s="22">
        <f t="shared" si="1081"/>
        <v>0</v>
      </c>
      <c r="CA492" s="21">
        <f t="shared" si="957"/>
        <v>0</v>
      </c>
      <c r="CB492" s="21">
        <f t="shared" si="1024"/>
        <v>0</v>
      </c>
      <c r="CC492" s="21">
        <f t="shared" si="1025"/>
        <v>420.03579627753743</v>
      </c>
      <c r="CD492" s="21">
        <f t="shared" si="1026"/>
        <v>22.107147172501989</v>
      </c>
      <c r="CE492" s="21"/>
      <c r="CF492" s="22">
        <f t="shared" si="1027"/>
        <v>0</v>
      </c>
      <c r="CG492" s="21">
        <f t="shared" si="958"/>
        <v>0</v>
      </c>
      <c r="CH492" s="22">
        <f t="shared" si="1082"/>
        <v>0</v>
      </c>
      <c r="CI492" s="21">
        <f t="shared" si="959"/>
        <v>0</v>
      </c>
      <c r="CJ492" s="21">
        <f t="shared" si="1028"/>
        <v>0</v>
      </c>
      <c r="CK492" s="21">
        <f t="shared" si="1029"/>
        <v>366.43436400472069</v>
      </c>
      <c r="CL492" s="21">
        <f t="shared" si="1030"/>
        <v>19.286019158143212</v>
      </c>
      <c r="CM492" s="21"/>
      <c r="CN492" s="22">
        <f t="shared" si="1031"/>
        <v>0</v>
      </c>
      <c r="CO492" s="21">
        <f t="shared" si="960"/>
        <v>0</v>
      </c>
      <c r="CP492" s="22">
        <f t="shared" si="1083"/>
        <v>0</v>
      </c>
      <c r="CQ492" s="21">
        <f t="shared" si="961"/>
        <v>0</v>
      </c>
      <c r="CR492" s="21">
        <f t="shared" si="1032"/>
        <v>0</v>
      </c>
      <c r="CS492" s="21">
        <f t="shared" si="1033"/>
        <v>42.398668346774208</v>
      </c>
      <c r="CT492" s="21">
        <f t="shared" si="1034"/>
        <v>127.19600504032263</v>
      </c>
      <c r="CU492" s="21"/>
      <c r="CV492" s="22">
        <f t="shared" si="1035"/>
        <v>0</v>
      </c>
      <c r="CW492" s="21">
        <f t="shared" si="962"/>
        <v>0</v>
      </c>
      <c r="CX492" s="22">
        <f t="shared" si="1084"/>
        <v>0</v>
      </c>
      <c r="CY492" s="21">
        <f t="shared" si="963"/>
        <v>0</v>
      </c>
      <c r="CZ492" s="21">
        <f t="shared" si="1036"/>
        <v>0</v>
      </c>
      <c r="DA492" s="21">
        <f t="shared" si="1037"/>
        <v>361.53508170731709</v>
      </c>
      <c r="DB492" s="21">
        <f t="shared" si="1038"/>
        <v>19.028162195121972</v>
      </c>
      <c r="DC492" s="21"/>
      <c r="DD492" s="22">
        <f t="shared" si="1039"/>
        <v>0</v>
      </c>
      <c r="DE492" s="21">
        <f t="shared" si="964"/>
        <v>0</v>
      </c>
      <c r="DF492" s="22">
        <f t="shared" si="1085"/>
        <v>0</v>
      </c>
      <c r="DG492" s="21">
        <f t="shared" si="965"/>
        <v>0</v>
      </c>
      <c r="DH492" s="21">
        <f t="shared" si="1040"/>
        <v>0</v>
      </c>
      <c r="DI492" s="21">
        <f t="shared" si="1041"/>
        <v>315.31141829268296</v>
      </c>
      <c r="DJ492" s="21">
        <f t="shared" si="1042"/>
        <v>16.595337804878067</v>
      </c>
      <c r="DK492" s="21"/>
      <c r="DL492" s="22">
        <f t="shared" si="1043"/>
        <v>0</v>
      </c>
      <c r="DM492" s="21">
        <f t="shared" si="966"/>
        <v>0</v>
      </c>
      <c r="DN492" s="22">
        <f t="shared" si="1086"/>
        <v>0</v>
      </c>
      <c r="DO492" s="21">
        <f t="shared" si="967"/>
        <v>0</v>
      </c>
      <c r="DP492" s="21">
        <f t="shared" si="1044"/>
        <v>0</v>
      </c>
      <c r="DQ492" s="21">
        <f t="shared" si="1045"/>
        <v>109.47709756097561</v>
      </c>
      <c r="DR492" s="21">
        <f t="shared" si="1046"/>
        <v>36.492365853658534</v>
      </c>
      <c r="DS492" s="21"/>
      <c r="DT492" s="22">
        <f t="shared" si="1047"/>
        <v>0</v>
      </c>
      <c r="DU492" s="21">
        <f t="shared" si="968"/>
        <v>0</v>
      </c>
      <c r="DV492" s="22">
        <f t="shared" si="1087"/>
        <v>0</v>
      </c>
      <c r="DW492" s="21">
        <f t="shared" si="969"/>
        <v>0</v>
      </c>
      <c r="DX492" s="21">
        <f t="shared" si="1048"/>
        <v>0</v>
      </c>
      <c r="DY492" s="21">
        <f t="shared" si="1049"/>
        <v>2660.7713703078275</v>
      </c>
      <c r="DZ492" s="21">
        <f t="shared" si="1050"/>
        <v>140.0405984372542</v>
      </c>
      <c r="EA492" s="21"/>
      <c r="EB492" s="22">
        <f t="shared" si="1051"/>
        <v>0</v>
      </c>
      <c r="EC492" s="21">
        <f t="shared" si="970"/>
        <v>0</v>
      </c>
      <c r="ED492" s="22">
        <f t="shared" si="1088"/>
        <v>0</v>
      </c>
      <c r="EE492" s="21">
        <f t="shared" si="971"/>
        <v>0</v>
      </c>
      <c r="EF492" s="21">
        <f t="shared" si="1052"/>
        <v>0</v>
      </c>
      <c r="EG492" s="21">
        <f t="shared" si="1053"/>
        <v>2407.4806944099132</v>
      </c>
      <c r="EH492" s="21">
        <f t="shared" si="1054"/>
        <v>126.70951023210083</v>
      </c>
      <c r="EI492" s="21"/>
      <c r="EJ492" s="22">
        <f t="shared" si="1055"/>
        <v>0</v>
      </c>
      <c r="EK492" s="21">
        <f t="shared" si="972"/>
        <v>0</v>
      </c>
      <c r="EL492" s="22">
        <f t="shared" si="1089"/>
        <v>0</v>
      </c>
      <c r="EM492" s="21">
        <f t="shared" si="973"/>
        <v>0</v>
      </c>
      <c r="EN492" s="21">
        <f t="shared" si="1056"/>
        <v>0</v>
      </c>
      <c r="EO492" s="21">
        <f t="shared" si="1057"/>
        <v>198.10339994590873</v>
      </c>
      <c r="EP492" s="21">
        <f t="shared" si="1058"/>
        <v>594.31019983772626</v>
      </c>
      <c r="EQ492" s="21"/>
      <c r="ER492" s="22">
        <f t="shared" si="1059"/>
        <v>0</v>
      </c>
      <c r="ES492" s="21">
        <f t="shared" si="974"/>
        <v>0</v>
      </c>
      <c r="ET492" s="22">
        <f t="shared" si="1090"/>
        <v>0</v>
      </c>
      <c r="EU492" s="21">
        <f t="shared" si="975"/>
        <v>0</v>
      </c>
      <c r="EV492" s="21">
        <f t="shared" si="1060"/>
        <v>0</v>
      </c>
      <c r="EW492" s="21">
        <f t="shared" si="1061"/>
        <v>954.70980000000031</v>
      </c>
      <c r="EX492" s="21">
        <f t="shared" si="1062"/>
        <v>954.70980000000031</v>
      </c>
      <c r="EY492" s="21"/>
      <c r="EZ492" s="22">
        <f t="shared" si="1063"/>
        <v>0</v>
      </c>
      <c r="FA492" s="21">
        <f t="shared" si="976"/>
        <v>0</v>
      </c>
      <c r="FB492" s="22">
        <f t="shared" si="1091"/>
        <v>0</v>
      </c>
      <c r="FC492" s="21">
        <f t="shared" si="977"/>
        <v>0</v>
      </c>
      <c r="FD492" s="21">
        <f t="shared" si="1064"/>
        <v>0</v>
      </c>
      <c r="FE492" s="21">
        <f t="shared" si="1065"/>
        <v>213.74100000000001</v>
      </c>
      <c r="FF492" s="21">
        <f t="shared" si="1066"/>
        <v>213.74100000000001</v>
      </c>
      <c r="FG492" s="21"/>
      <c r="FH492" s="22">
        <f t="shared" si="1067"/>
        <v>0</v>
      </c>
      <c r="FI492" s="21">
        <f t="shared" si="978"/>
        <v>0</v>
      </c>
      <c r="FJ492" s="22">
        <f t="shared" si="1092"/>
        <v>0</v>
      </c>
      <c r="FK492" s="21">
        <f t="shared" si="979"/>
        <v>0</v>
      </c>
      <c r="FL492" s="21">
        <f t="shared" si="1068"/>
        <v>0</v>
      </c>
      <c r="FM492" s="21">
        <f t="shared" si="1069"/>
        <v>103.30815000000001</v>
      </c>
      <c r="FN492" s="21">
        <f t="shared" si="1070"/>
        <v>309.92445000000004</v>
      </c>
      <c r="FO492" s="21"/>
      <c r="FP492" s="21">
        <f t="shared" si="980"/>
        <v>0</v>
      </c>
      <c r="FQ492" s="21">
        <f t="shared" si="981"/>
        <v>0</v>
      </c>
      <c r="FR492" s="21">
        <f t="shared" si="1071"/>
        <v>0</v>
      </c>
      <c r="FS492" s="21">
        <f t="shared" si="982"/>
        <v>11365.733843414635</v>
      </c>
      <c r="FT492" s="21">
        <f t="shared" si="983"/>
        <v>7315.5661565853679</v>
      </c>
      <c r="FU492" s="21"/>
      <c r="FV492" s="20">
        <f t="shared" si="1093"/>
        <v>0</v>
      </c>
      <c r="FW492" s="20">
        <f t="shared" si="1093"/>
        <v>0</v>
      </c>
      <c r="FX492" s="20">
        <f t="shared" si="984"/>
        <v>0</v>
      </c>
      <c r="FY492" s="20">
        <f t="shared" si="985"/>
        <v>0</v>
      </c>
    </row>
    <row r="493" spans="2:181" x14ac:dyDescent="0.25">
      <c r="B493" s="20">
        <v>20.75</v>
      </c>
      <c r="C493" s="20">
        <f t="shared" si="986"/>
        <v>35.897500000000001</v>
      </c>
      <c r="D493" s="22">
        <f t="shared" si="987"/>
        <v>0</v>
      </c>
      <c r="E493" s="21">
        <f t="shared" si="938"/>
        <v>0</v>
      </c>
      <c r="F493" s="22">
        <f t="shared" si="1072"/>
        <v>0</v>
      </c>
      <c r="G493" s="21">
        <f t="shared" si="939"/>
        <v>0</v>
      </c>
      <c r="H493" s="21">
        <f t="shared" si="988"/>
        <v>0</v>
      </c>
      <c r="I493" s="21">
        <f t="shared" si="989"/>
        <v>988.19589000000019</v>
      </c>
      <c r="J493" s="21">
        <f t="shared" si="990"/>
        <v>52.010310000000061</v>
      </c>
      <c r="K493" s="21"/>
      <c r="L493" s="22">
        <f t="shared" si="991"/>
        <v>0</v>
      </c>
      <c r="M493" s="21">
        <f t="shared" si="940"/>
        <v>0</v>
      </c>
      <c r="N493" s="22">
        <f t="shared" si="1073"/>
        <v>0</v>
      </c>
      <c r="O493" s="21">
        <f t="shared" si="941"/>
        <v>0</v>
      </c>
      <c r="P493" s="21">
        <f t="shared" si="992"/>
        <v>0</v>
      </c>
      <c r="Q493" s="21">
        <f t="shared" si="993"/>
        <v>372.26557499999996</v>
      </c>
      <c r="R493" s="21">
        <f t="shared" si="994"/>
        <v>19.592925000000015</v>
      </c>
      <c r="S493" s="21"/>
      <c r="T493" s="22">
        <f t="shared" si="995"/>
        <v>0</v>
      </c>
      <c r="U493" s="21">
        <f t="shared" si="942"/>
        <v>0</v>
      </c>
      <c r="V493" s="22">
        <f t="shared" si="1074"/>
        <v>0</v>
      </c>
      <c r="W493" s="21">
        <f t="shared" si="943"/>
        <v>0</v>
      </c>
      <c r="X493" s="21">
        <f t="shared" si="996"/>
        <v>0</v>
      </c>
      <c r="Y493" s="21">
        <f t="shared" si="997"/>
        <v>96.183450000000022</v>
      </c>
      <c r="Z493" s="21">
        <f t="shared" si="998"/>
        <v>288.55035000000009</v>
      </c>
      <c r="AA493" s="21"/>
      <c r="AB493" s="22">
        <f t="shared" si="999"/>
        <v>0</v>
      </c>
      <c r="AC493" s="21">
        <f t="shared" si="944"/>
        <v>0</v>
      </c>
      <c r="AD493" s="22">
        <f t="shared" si="1075"/>
        <v>0</v>
      </c>
      <c r="AE493" s="21">
        <f t="shared" si="945"/>
        <v>0</v>
      </c>
      <c r="AF493" s="21">
        <f t="shared" si="1000"/>
        <v>0</v>
      </c>
      <c r="AG493" s="21">
        <f t="shared" si="1001"/>
        <v>87.990045000000009</v>
      </c>
      <c r="AH493" s="21">
        <f t="shared" si="1002"/>
        <v>4.6310550000000044</v>
      </c>
      <c r="AI493" s="21"/>
      <c r="AJ493" s="22">
        <f t="shared" si="1003"/>
        <v>0</v>
      </c>
      <c r="AK493" s="21">
        <f t="shared" si="946"/>
        <v>0</v>
      </c>
      <c r="AL493" s="22">
        <f t="shared" si="1076"/>
        <v>0</v>
      </c>
      <c r="AM493" s="21">
        <f t="shared" si="947"/>
        <v>0</v>
      </c>
      <c r="AN493" s="21">
        <f t="shared" si="1004"/>
        <v>0</v>
      </c>
      <c r="AO493" s="21">
        <f t="shared" si="1005"/>
        <v>189.51702000000003</v>
      </c>
      <c r="AP493" s="21">
        <f t="shared" si="1006"/>
        <v>9.9745800000000102</v>
      </c>
      <c r="AQ493" s="21"/>
      <c r="AR493" s="22">
        <f t="shared" si="1007"/>
        <v>0</v>
      </c>
      <c r="AS493" s="21">
        <f t="shared" si="948"/>
        <v>0</v>
      </c>
      <c r="AT493" s="22">
        <f t="shared" si="1077"/>
        <v>0</v>
      </c>
      <c r="AU493" s="21">
        <f t="shared" si="949"/>
        <v>0</v>
      </c>
      <c r="AV493" s="21">
        <f t="shared" si="1008"/>
        <v>0</v>
      </c>
      <c r="AW493" s="21">
        <f t="shared" si="1009"/>
        <v>411.45142500000009</v>
      </c>
      <c r="AX493" s="21">
        <f t="shared" si="1010"/>
        <v>137.15047500000003</v>
      </c>
      <c r="AY493" s="21"/>
      <c r="AZ493" s="22">
        <f t="shared" si="1011"/>
        <v>0</v>
      </c>
      <c r="BA493" s="21">
        <f t="shared" si="950"/>
        <v>0</v>
      </c>
      <c r="BB493" s="22">
        <f t="shared" si="1078"/>
        <v>0</v>
      </c>
      <c r="BC493" s="21">
        <f t="shared" si="951"/>
        <v>0</v>
      </c>
      <c r="BD493" s="21">
        <f t="shared" si="1012"/>
        <v>0</v>
      </c>
      <c r="BE493" s="21">
        <f t="shared" si="1013"/>
        <v>361.53508170731709</v>
      </c>
      <c r="BF493" s="21">
        <f t="shared" si="1014"/>
        <v>19.028162195121972</v>
      </c>
      <c r="BG493" s="21"/>
      <c r="BH493" s="22">
        <f t="shared" si="1015"/>
        <v>0</v>
      </c>
      <c r="BI493" s="21">
        <f t="shared" si="952"/>
        <v>0</v>
      </c>
      <c r="BJ493" s="22">
        <f t="shared" si="1079"/>
        <v>0</v>
      </c>
      <c r="BK493" s="21">
        <f t="shared" si="953"/>
        <v>0</v>
      </c>
      <c r="BL493" s="21">
        <f t="shared" si="1016"/>
        <v>0</v>
      </c>
      <c r="BM493" s="21">
        <f t="shared" si="1017"/>
        <v>315.31141829268296</v>
      </c>
      <c r="BN493" s="21">
        <f t="shared" si="1018"/>
        <v>16.595337804878067</v>
      </c>
      <c r="BO493" s="21"/>
      <c r="BP493" s="22">
        <f t="shared" si="1019"/>
        <v>0</v>
      </c>
      <c r="BQ493" s="21">
        <f t="shared" si="954"/>
        <v>0</v>
      </c>
      <c r="BR493" s="22">
        <f t="shared" si="1080"/>
        <v>0</v>
      </c>
      <c r="BS493" s="21">
        <f t="shared" si="955"/>
        <v>0</v>
      </c>
      <c r="BT493" s="21">
        <f t="shared" si="1020"/>
        <v>0</v>
      </c>
      <c r="BU493" s="21">
        <f t="shared" si="1021"/>
        <v>109.47709756097562</v>
      </c>
      <c r="BV493" s="21">
        <f t="shared" si="1022"/>
        <v>36.492365853658541</v>
      </c>
      <c r="BW493" s="21"/>
      <c r="BX493" s="22">
        <f t="shared" si="1023"/>
        <v>0</v>
      </c>
      <c r="BY493" s="21">
        <f t="shared" si="956"/>
        <v>0</v>
      </c>
      <c r="BZ493" s="22">
        <f t="shared" si="1081"/>
        <v>0</v>
      </c>
      <c r="CA493" s="21">
        <f t="shared" si="957"/>
        <v>0</v>
      </c>
      <c r="CB493" s="21">
        <f t="shared" si="1024"/>
        <v>0</v>
      </c>
      <c r="CC493" s="21">
        <f t="shared" si="1025"/>
        <v>420.03579627753743</v>
      </c>
      <c r="CD493" s="21">
        <f t="shared" si="1026"/>
        <v>22.107147172501989</v>
      </c>
      <c r="CE493" s="21"/>
      <c r="CF493" s="22">
        <f t="shared" si="1027"/>
        <v>0</v>
      </c>
      <c r="CG493" s="21">
        <f t="shared" si="958"/>
        <v>0</v>
      </c>
      <c r="CH493" s="22">
        <f t="shared" si="1082"/>
        <v>0</v>
      </c>
      <c r="CI493" s="21">
        <f t="shared" si="959"/>
        <v>0</v>
      </c>
      <c r="CJ493" s="21">
        <f t="shared" si="1028"/>
        <v>0</v>
      </c>
      <c r="CK493" s="21">
        <f t="shared" si="1029"/>
        <v>366.43436400472069</v>
      </c>
      <c r="CL493" s="21">
        <f t="shared" si="1030"/>
        <v>19.286019158143212</v>
      </c>
      <c r="CM493" s="21"/>
      <c r="CN493" s="22">
        <f t="shared" si="1031"/>
        <v>0</v>
      </c>
      <c r="CO493" s="21">
        <f t="shared" si="960"/>
        <v>0</v>
      </c>
      <c r="CP493" s="22">
        <f t="shared" si="1083"/>
        <v>0</v>
      </c>
      <c r="CQ493" s="21">
        <f t="shared" si="961"/>
        <v>0</v>
      </c>
      <c r="CR493" s="21">
        <f t="shared" si="1032"/>
        <v>0</v>
      </c>
      <c r="CS493" s="21">
        <f t="shared" si="1033"/>
        <v>42.398668346774208</v>
      </c>
      <c r="CT493" s="21">
        <f t="shared" si="1034"/>
        <v>127.19600504032263</v>
      </c>
      <c r="CU493" s="21"/>
      <c r="CV493" s="22">
        <f t="shared" si="1035"/>
        <v>0</v>
      </c>
      <c r="CW493" s="21">
        <f t="shared" si="962"/>
        <v>0</v>
      </c>
      <c r="CX493" s="22">
        <f t="shared" si="1084"/>
        <v>0</v>
      </c>
      <c r="CY493" s="21">
        <f t="shared" si="963"/>
        <v>0</v>
      </c>
      <c r="CZ493" s="21">
        <f t="shared" si="1036"/>
        <v>0</v>
      </c>
      <c r="DA493" s="21">
        <f t="shared" si="1037"/>
        <v>361.53508170731709</v>
      </c>
      <c r="DB493" s="21">
        <f t="shared" si="1038"/>
        <v>19.028162195121972</v>
      </c>
      <c r="DC493" s="21"/>
      <c r="DD493" s="22">
        <f t="shared" si="1039"/>
        <v>0</v>
      </c>
      <c r="DE493" s="21">
        <f t="shared" si="964"/>
        <v>0</v>
      </c>
      <c r="DF493" s="22">
        <f t="shared" si="1085"/>
        <v>0</v>
      </c>
      <c r="DG493" s="21">
        <f t="shared" si="965"/>
        <v>0</v>
      </c>
      <c r="DH493" s="21">
        <f t="shared" si="1040"/>
        <v>0</v>
      </c>
      <c r="DI493" s="21">
        <f t="shared" si="1041"/>
        <v>315.31141829268296</v>
      </c>
      <c r="DJ493" s="21">
        <f t="shared" si="1042"/>
        <v>16.595337804878067</v>
      </c>
      <c r="DK493" s="21"/>
      <c r="DL493" s="22">
        <f t="shared" si="1043"/>
        <v>0</v>
      </c>
      <c r="DM493" s="21">
        <f t="shared" si="966"/>
        <v>0</v>
      </c>
      <c r="DN493" s="22">
        <f t="shared" si="1086"/>
        <v>0</v>
      </c>
      <c r="DO493" s="21">
        <f t="shared" si="967"/>
        <v>0</v>
      </c>
      <c r="DP493" s="21">
        <f t="shared" si="1044"/>
        <v>0</v>
      </c>
      <c r="DQ493" s="21">
        <f t="shared" si="1045"/>
        <v>109.47709756097561</v>
      </c>
      <c r="DR493" s="21">
        <f t="shared" si="1046"/>
        <v>36.492365853658534</v>
      </c>
      <c r="DS493" s="21"/>
      <c r="DT493" s="22">
        <f t="shared" si="1047"/>
        <v>0</v>
      </c>
      <c r="DU493" s="21">
        <f t="shared" si="968"/>
        <v>0</v>
      </c>
      <c r="DV493" s="22">
        <f t="shared" si="1087"/>
        <v>0</v>
      </c>
      <c r="DW493" s="21">
        <f t="shared" si="969"/>
        <v>0</v>
      </c>
      <c r="DX493" s="21">
        <f t="shared" si="1048"/>
        <v>0</v>
      </c>
      <c r="DY493" s="21">
        <f t="shared" si="1049"/>
        <v>2660.7713703078275</v>
      </c>
      <c r="DZ493" s="21">
        <f t="shared" si="1050"/>
        <v>140.0405984372542</v>
      </c>
      <c r="EA493" s="21"/>
      <c r="EB493" s="22">
        <f t="shared" si="1051"/>
        <v>0</v>
      </c>
      <c r="EC493" s="21">
        <f t="shared" si="970"/>
        <v>0</v>
      </c>
      <c r="ED493" s="22">
        <f t="shared" si="1088"/>
        <v>0</v>
      </c>
      <c r="EE493" s="21">
        <f t="shared" si="971"/>
        <v>0</v>
      </c>
      <c r="EF493" s="21">
        <f t="shared" si="1052"/>
        <v>0</v>
      </c>
      <c r="EG493" s="21">
        <f t="shared" si="1053"/>
        <v>2407.4806944099132</v>
      </c>
      <c r="EH493" s="21">
        <f t="shared" si="1054"/>
        <v>126.70951023210083</v>
      </c>
      <c r="EI493" s="21"/>
      <c r="EJ493" s="22">
        <f t="shared" si="1055"/>
        <v>0</v>
      </c>
      <c r="EK493" s="21">
        <f t="shared" si="972"/>
        <v>0</v>
      </c>
      <c r="EL493" s="22">
        <f t="shared" si="1089"/>
        <v>0</v>
      </c>
      <c r="EM493" s="21">
        <f t="shared" si="973"/>
        <v>0</v>
      </c>
      <c r="EN493" s="21">
        <f t="shared" si="1056"/>
        <v>0</v>
      </c>
      <c r="EO493" s="21">
        <f t="shared" si="1057"/>
        <v>198.10339994590873</v>
      </c>
      <c r="EP493" s="21">
        <f t="shared" si="1058"/>
        <v>594.31019983772626</v>
      </c>
      <c r="EQ493" s="21"/>
      <c r="ER493" s="22">
        <f t="shared" si="1059"/>
        <v>0</v>
      </c>
      <c r="ES493" s="21">
        <f t="shared" si="974"/>
        <v>0</v>
      </c>
      <c r="ET493" s="22">
        <f t="shared" si="1090"/>
        <v>0</v>
      </c>
      <c r="EU493" s="21">
        <f t="shared" si="975"/>
        <v>0</v>
      </c>
      <c r="EV493" s="21">
        <f t="shared" si="1060"/>
        <v>0</v>
      </c>
      <c r="EW493" s="21">
        <f t="shared" si="1061"/>
        <v>954.70980000000031</v>
      </c>
      <c r="EX493" s="21">
        <f t="shared" si="1062"/>
        <v>954.70980000000031</v>
      </c>
      <c r="EY493" s="21"/>
      <c r="EZ493" s="22">
        <f t="shared" si="1063"/>
        <v>0</v>
      </c>
      <c r="FA493" s="21">
        <f t="shared" si="976"/>
        <v>0</v>
      </c>
      <c r="FB493" s="22">
        <f t="shared" si="1091"/>
        <v>0</v>
      </c>
      <c r="FC493" s="21">
        <f t="shared" si="977"/>
        <v>0</v>
      </c>
      <c r="FD493" s="21">
        <f t="shared" si="1064"/>
        <v>0</v>
      </c>
      <c r="FE493" s="21">
        <f t="shared" si="1065"/>
        <v>213.74100000000001</v>
      </c>
      <c r="FF493" s="21">
        <f t="shared" si="1066"/>
        <v>213.74100000000001</v>
      </c>
      <c r="FG493" s="21"/>
      <c r="FH493" s="22">
        <f t="shared" si="1067"/>
        <v>0</v>
      </c>
      <c r="FI493" s="21">
        <f t="shared" si="978"/>
        <v>0</v>
      </c>
      <c r="FJ493" s="22">
        <f t="shared" si="1092"/>
        <v>0</v>
      </c>
      <c r="FK493" s="21">
        <f t="shared" si="979"/>
        <v>0</v>
      </c>
      <c r="FL493" s="21">
        <f t="shared" si="1068"/>
        <v>0</v>
      </c>
      <c r="FM493" s="21">
        <f t="shared" si="1069"/>
        <v>103.30815000000001</v>
      </c>
      <c r="FN493" s="21">
        <f t="shared" si="1070"/>
        <v>309.92445000000004</v>
      </c>
      <c r="FO493" s="21"/>
      <c r="FP493" s="21">
        <f t="shared" si="980"/>
        <v>0</v>
      </c>
      <c r="FQ493" s="21">
        <f t="shared" si="981"/>
        <v>0</v>
      </c>
      <c r="FR493" s="21">
        <f t="shared" si="1071"/>
        <v>0</v>
      </c>
      <c r="FS493" s="21">
        <f t="shared" si="982"/>
        <v>11365.733843414635</v>
      </c>
      <c r="FT493" s="21">
        <f t="shared" si="983"/>
        <v>7315.5661565853679</v>
      </c>
      <c r="FU493" s="21"/>
      <c r="FV493" s="20">
        <f t="shared" si="1093"/>
        <v>0</v>
      </c>
      <c r="FW493" s="20">
        <f t="shared" si="1093"/>
        <v>0</v>
      </c>
      <c r="FX493" s="20">
        <f t="shared" si="984"/>
        <v>0</v>
      </c>
      <c r="FY493" s="20">
        <f t="shared" si="985"/>
        <v>0</v>
      </c>
    </row>
    <row r="494" spans="2:181" x14ac:dyDescent="0.25">
      <c r="B494" s="20">
        <v>20.8</v>
      </c>
      <c r="C494" s="20">
        <f t="shared" si="986"/>
        <v>35.984000000000002</v>
      </c>
      <c r="D494" s="22">
        <f t="shared" si="987"/>
        <v>0</v>
      </c>
      <c r="E494" s="21">
        <f t="shared" si="938"/>
        <v>0</v>
      </c>
      <c r="F494" s="22">
        <f t="shared" si="1072"/>
        <v>0</v>
      </c>
      <c r="G494" s="21">
        <f t="shared" si="939"/>
        <v>0</v>
      </c>
      <c r="H494" s="21">
        <f t="shared" si="988"/>
        <v>0</v>
      </c>
      <c r="I494" s="21">
        <f t="shared" si="989"/>
        <v>988.19589000000019</v>
      </c>
      <c r="J494" s="21">
        <f t="shared" si="990"/>
        <v>52.010310000000061</v>
      </c>
      <c r="K494" s="21"/>
      <c r="L494" s="22">
        <f t="shared" si="991"/>
        <v>0</v>
      </c>
      <c r="M494" s="21">
        <f t="shared" si="940"/>
        <v>0</v>
      </c>
      <c r="N494" s="22">
        <f t="shared" si="1073"/>
        <v>0</v>
      </c>
      <c r="O494" s="21">
        <f t="shared" si="941"/>
        <v>0</v>
      </c>
      <c r="P494" s="21">
        <f t="shared" si="992"/>
        <v>0</v>
      </c>
      <c r="Q494" s="21">
        <f t="shared" si="993"/>
        <v>372.26557499999996</v>
      </c>
      <c r="R494" s="21">
        <f t="shared" si="994"/>
        <v>19.592925000000015</v>
      </c>
      <c r="S494" s="21"/>
      <c r="T494" s="22">
        <f t="shared" si="995"/>
        <v>0</v>
      </c>
      <c r="U494" s="21">
        <f t="shared" si="942"/>
        <v>0</v>
      </c>
      <c r="V494" s="22">
        <f t="shared" si="1074"/>
        <v>0</v>
      </c>
      <c r="W494" s="21">
        <f t="shared" si="943"/>
        <v>0</v>
      </c>
      <c r="X494" s="21">
        <f t="shared" si="996"/>
        <v>0</v>
      </c>
      <c r="Y494" s="21">
        <f t="shared" si="997"/>
        <v>96.183450000000022</v>
      </c>
      <c r="Z494" s="21">
        <f t="shared" si="998"/>
        <v>288.55035000000009</v>
      </c>
      <c r="AA494" s="21"/>
      <c r="AB494" s="22">
        <f t="shared" si="999"/>
        <v>0</v>
      </c>
      <c r="AC494" s="21">
        <f t="shared" si="944"/>
        <v>0</v>
      </c>
      <c r="AD494" s="22">
        <f t="shared" si="1075"/>
        <v>0</v>
      </c>
      <c r="AE494" s="21">
        <f t="shared" si="945"/>
        <v>0</v>
      </c>
      <c r="AF494" s="21">
        <f t="shared" si="1000"/>
        <v>0</v>
      </c>
      <c r="AG494" s="21">
        <f t="shared" si="1001"/>
        <v>87.990045000000009</v>
      </c>
      <c r="AH494" s="21">
        <f t="shared" si="1002"/>
        <v>4.6310550000000044</v>
      </c>
      <c r="AI494" s="21"/>
      <c r="AJ494" s="22">
        <f t="shared" si="1003"/>
        <v>0</v>
      </c>
      <c r="AK494" s="21">
        <f t="shared" si="946"/>
        <v>0</v>
      </c>
      <c r="AL494" s="22">
        <f t="shared" si="1076"/>
        <v>0</v>
      </c>
      <c r="AM494" s="21">
        <f t="shared" si="947"/>
        <v>0</v>
      </c>
      <c r="AN494" s="21">
        <f t="shared" si="1004"/>
        <v>0</v>
      </c>
      <c r="AO494" s="21">
        <f t="shared" si="1005"/>
        <v>189.51702000000003</v>
      </c>
      <c r="AP494" s="21">
        <f t="shared" si="1006"/>
        <v>9.9745800000000102</v>
      </c>
      <c r="AQ494" s="21"/>
      <c r="AR494" s="22">
        <f t="shared" si="1007"/>
        <v>0</v>
      </c>
      <c r="AS494" s="21">
        <f t="shared" si="948"/>
        <v>0</v>
      </c>
      <c r="AT494" s="22">
        <f t="shared" si="1077"/>
        <v>0</v>
      </c>
      <c r="AU494" s="21">
        <f t="shared" si="949"/>
        <v>0</v>
      </c>
      <c r="AV494" s="21">
        <f t="shared" si="1008"/>
        <v>0</v>
      </c>
      <c r="AW494" s="21">
        <f t="shared" si="1009"/>
        <v>411.45142500000009</v>
      </c>
      <c r="AX494" s="21">
        <f t="shared" si="1010"/>
        <v>137.15047500000003</v>
      </c>
      <c r="AY494" s="21"/>
      <c r="AZ494" s="22">
        <f t="shared" si="1011"/>
        <v>0</v>
      </c>
      <c r="BA494" s="21">
        <f t="shared" si="950"/>
        <v>0</v>
      </c>
      <c r="BB494" s="22">
        <f t="shared" si="1078"/>
        <v>0</v>
      </c>
      <c r="BC494" s="21">
        <f t="shared" si="951"/>
        <v>0</v>
      </c>
      <c r="BD494" s="21">
        <f t="shared" si="1012"/>
        <v>0</v>
      </c>
      <c r="BE494" s="21">
        <f t="shared" si="1013"/>
        <v>361.53508170731709</v>
      </c>
      <c r="BF494" s="21">
        <f t="shared" si="1014"/>
        <v>19.028162195121972</v>
      </c>
      <c r="BG494" s="21"/>
      <c r="BH494" s="22">
        <f t="shared" si="1015"/>
        <v>0</v>
      </c>
      <c r="BI494" s="21">
        <f t="shared" si="952"/>
        <v>0</v>
      </c>
      <c r="BJ494" s="22">
        <f t="shared" si="1079"/>
        <v>0</v>
      </c>
      <c r="BK494" s="21">
        <f t="shared" si="953"/>
        <v>0</v>
      </c>
      <c r="BL494" s="21">
        <f t="shared" si="1016"/>
        <v>0</v>
      </c>
      <c r="BM494" s="21">
        <f t="shared" si="1017"/>
        <v>315.31141829268296</v>
      </c>
      <c r="BN494" s="21">
        <f t="shared" si="1018"/>
        <v>16.595337804878067</v>
      </c>
      <c r="BO494" s="21"/>
      <c r="BP494" s="22">
        <f t="shared" si="1019"/>
        <v>0</v>
      </c>
      <c r="BQ494" s="21">
        <f t="shared" si="954"/>
        <v>0</v>
      </c>
      <c r="BR494" s="22">
        <f t="shared" si="1080"/>
        <v>0</v>
      </c>
      <c r="BS494" s="21">
        <f t="shared" si="955"/>
        <v>0</v>
      </c>
      <c r="BT494" s="21">
        <f t="shared" si="1020"/>
        <v>0</v>
      </c>
      <c r="BU494" s="21">
        <f t="shared" si="1021"/>
        <v>109.47709756097562</v>
      </c>
      <c r="BV494" s="21">
        <f t="shared" si="1022"/>
        <v>36.492365853658541</v>
      </c>
      <c r="BW494" s="21"/>
      <c r="BX494" s="22">
        <f t="shared" si="1023"/>
        <v>0</v>
      </c>
      <c r="BY494" s="21">
        <f t="shared" si="956"/>
        <v>0</v>
      </c>
      <c r="BZ494" s="22">
        <f t="shared" si="1081"/>
        <v>0</v>
      </c>
      <c r="CA494" s="21">
        <f t="shared" si="957"/>
        <v>0</v>
      </c>
      <c r="CB494" s="21">
        <f t="shared" si="1024"/>
        <v>0</v>
      </c>
      <c r="CC494" s="21">
        <f t="shared" si="1025"/>
        <v>420.03579627753743</v>
      </c>
      <c r="CD494" s="21">
        <f t="shared" si="1026"/>
        <v>22.107147172501989</v>
      </c>
      <c r="CE494" s="21"/>
      <c r="CF494" s="22">
        <f t="shared" si="1027"/>
        <v>0</v>
      </c>
      <c r="CG494" s="21">
        <f t="shared" si="958"/>
        <v>0</v>
      </c>
      <c r="CH494" s="22">
        <f t="shared" si="1082"/>
        <v>0</v>
      </c>
      <c r="CI494" s="21">
        <f t="shared" si="959"/>
        <v>0</v>
      </c>
      <c r="CJ494" s="21">
        <f t="shared" si="1028"/>
        <v>0</v>
      </c>
      <c r="CK494" s="21">
        <f t="shared" si="1029"/>
        <v>366.43436400472069</v>
      </c>
      <c r="CL494" s="21">
        <f t="shared" si="1030"/>
        <v>19.286019158143212</v>
      </c>
      <c r="CM494" s="21"/>
      <c r="CN494" s="22">
        <f t="shared" si="1031"/>
        <v>0</v>
      </c>
      <c r="CO494" s="21">
        <f t="shared" si="960"/>
        <v>0</v>
      </c>
      <c r="CP494" s="22">
        <f t="shared" si="1083"/>
        <v>0</v>
      </c>
      <c r="CQ494" s="21">
        <f t="shared" si="961"/>
        <v>0</v>
      </c>
      <c r="CR494" s="21">
        <f t="shared" si="1032"/>
        <v>0</v>
      </c>
      <c r="CS494" s="21">
        <f t="shared" si="1033"/>
        <v>42.398668346774208</v>
      </c>
      <c r="CT494" s="21">
        <f t="shared" si="1034"/>
        <v>127.19600504032263</v>
      </c>
      <c r="CU494" s="21"/>
      <c r="CV494" s="22">
        <f t="shared" si="1035"/>
        <v>0</v>
      </c>
      <c r="CW494" s="21">
        <f t="shared" si="962"/>
        <v>0</v>
      </c>
      <c r="CX494" s="22">
        <f t="shared" si="1084"/>
        <v>0</v>
      </c>
      <c r="CY494" s="21">
        <f t="shared" si="963"/>
        <v>0</v>
      </c>
      <c r="CZ494" s="21">
        <f t="shared" si="1036"/>
        <v>0</v>
      </c>
      <c r="DA494" s="21">
        <f t="shared" si="1037"/>
        <v>361.53508170731709</v>
      </c>
      <c r="DB494" s="21">
        <f t="shared" si="1038"/>
        <v>19.028162195121972</v>
      </c>
      <c r="DC494" s="21"/>
      <c r="DD494" s="22">
        <f t="shared" si="1039"/>
        <v>0</v>
      </c>
      <c r="DE494" s="21">
        <f t="shared" si="964"/>
        <v>0</v>
      </c>
      <c r="DF494" s="22">
        <f t="shared" si="1085"/>
        <v>0</v>
      </c>
      <c r="DG494" s="21">
        <f t="shared" si="965"/>
        <v>0</v>
      </c>
      <c r="DH494" s="21">
        <f t="shared" si="1040"/>
        <v>0</v>
      </c>
      <c r="DI494" s="21">
        <f t="shared" si="1041"/>
        <v>315.31141829268296</v>
      </c>
      <c r="DJ494" s="21">
        <f t="shared" si="1042"/>
        <v>16.595337804878067</v>
      </c>
      <c r="DK494" s="21"/>
      <c r="DL494" s="22">
        <f t="shared" si="1043"/>
        <v>0</v>
      </c>
      <c r="DM494" s="21">
        <f t="shared" si="966"/>
        <v>0</v>
      </c>
      <c r="DN494" s="22">
        <f t="shared" si="1086"/>
        <v>0</v>
      </c>
      <c r="DO494" s="21">
        <f t="shared" si="967"/>
        <v>0</v>
      </c>
      <c r="DP494" s="21">
        <f t="shared" si="1044"/>
        <v>0</v>
      </c>
      <c r="DQ494" s="21">
        <f t="shared" si="1045"/>
        <v>109.47709756097561</v>
      </c>
      <c r="DR494" s="21">
        <f t="shared" si="1046"/>
        <v>36.492365853658534</v>
      </c>
      <c r="DS494" s="21"/>
      <c r="DT494" s="22">
        <f t="shared" si="1047"/>
        <v>0</v>
      </c>
      <c r="DU494" s="21">
        <f t="shared" si="968"/>
        <v>0</v>
      </c>
      <c r="DV494" s="22">
        <f t="shared" si="1087"/>
        <v>0</v>
      </c>
      <c r="DW494" s="21">
        <f t="shared" si="969"/>
        <v>0</v>
      </c>
      <c r="DX494" s="21">
        <f t="shared" si="1048"/>
        <v>0</v>
      </c>
      <c r="DY494" s="21">
        <f t="shared" si="1049"/>
        <v>2660.7713703078275</v>
      </c>
      <c r="DZ494" s="21">
        <f t="shared" si="1050"/>
        <v>140.0405984372542</v>
      </c>
      <c r="EA494" s="21"/>
      <c r="EB494" s="22">
        <f t="shared" si="1051"/>
        <v>0</v>
      </c>
      <c r="EC494" s="21">
        <f t="shared" si="970"/>
        <v>0</v>
      </c>
      <c r="ED494" s="22">
        <f t="shared" si="1088"/>
        <v>0</v>
      </c>
      <c r="EE494" s="21">
        <f t="shared" si="971"/>
        <v>0</v>
      </c>
      <c r="EF494" s="21">
        <f t="shared" si="1052"/>
        <v>0</v>
      </c>
      <c r="EG494" s="21">
        <f t="shared" si="1053"/>
        <v>2407.4806944099132</v>
      </c>
      <c r="EH494" s="21">
        <f t="shared" si="1054"/>
        <v>126.70951023210083</v>
      </c>
      <c r="EI494" s="21"/>
      <c r="EJ494" s="22">
        <f t="shared" si="1055"/>
        <v>0</v>
      </c>
      <c r="EK494" s="21">
        <f t="shared" si="972"/>
        <v>0</v>
      </c>
      <c r="EL494" s="22">
        <f t="shared" si="1089"/>
        <v>0</v>
      </c>
      <c r="EM494" s="21">
        <f t="shared" si="973"/>
        <v>0</v>
      </c>
      <c r="EN494" s="21">
        <f t="shared" si="1056"/>
        <v>0</v>
      </c>
      <c r="EO494" s="21">
        <f t="shared" si="1057"/>
        <v>198.10339994590873</v>
      </c>
      <c r="EP494" s="21">
        <f t="shared" si="1058"/>
        <v>594.31019983772626</v>
      </c>
      <c r="EQ494" s="21"/>
      <c r="ER494" s="22">
        <f t="shared" si="1059"/>
        <v>0</v>
      </c>
      <c r="ES494" s="21">
        <f t="shared" si="974"/>
        <v>0</v>
      </c>
      <c r="ET494" s="22">
        <f t="shared" si="1090"/>
        <v>0</v>
      </c>
      <c r="EU494" s="21">
        <f t="shared" si="975"/>
        <v>0</v>
      </c>
      <c r="EV494" s="21">
        <f t="shared" si="1060"/>
        <v>0</v>
      </c>
      <c r="EW494" s="21">
        <f t="shared" si="1061"/>
        <v>954.70980000000031</v>
      </c>
      <c r="EX494" s="21">
        <f t="shared" si="1062"/>
        <v>954.70980000000031</v>
      </c>
      <c r="EY494" s="21"/>
      <c r="EZ494" s="22">
        <f t="shared" si="1063"/>
        <v>0</v>
      </c>
      <c r="FA494" s="21">
        <f t="shared" si="976"/>
        <v>0</v>
      </c>
      <c r="FB494" s="22">
        <f t="shared" si="1091"/>
        <v>0</v>
      </c>
      <c r="FC494" s="21">
        <f t="shared" si="977"/>
        <v>0</v>
      </c>
      <c r="FD494" s="21">
        <f t="shared" si="1064"/>
        <v>0</v>
      </c>
      <c r="FE494" s="21">
        <f t="shared" si="1065"/>
        <v>213.74100000000001</v>
      </c>
      <c r="FF494" s="21">
        <f t="shared" si="1066"/>
        <v>213.74100000000001</v>
      </c>
      <c r="FG494" s="21"/>
      <c r="FH494" s="22">
        <f t="shared" si="1067"/>
        <v>0</v>
      </c>
      <c r="FI494" s="21">
        <f t="shared" si="978"/>
        <v>0</v>
      </c>
      <c r="FJ494" s="22">
        <f t="shared" si="1092"/>
        <v>0</v>
      </c>
      <c r="FK494" s="21">
        <f t="shared" si="979"/>
        <v>0</v>
      </c>
      <c r="FL494" s="21">
        <f t="shared" si="1068"/>
        <v>0</v>
      </c>
      <c r="FM494" s="21">
        <f t="shared" si="1069"/>
        <v>103.30815000000001</v>
      </c>
      <c r="FN494" s="21">
        <f t="shared" si="1070"/>
        <v>309.92445000000004</v>
      </c>
      <c r="FO494" s="21"/>
      <c r="FP494" s="21">
        <f t="shared" si="980"/>
        <v>0</v>
      </c>
      <c r="FQ494" s="21">
        <f t="shared" si="981"/>
        <v>0</v>
      </c>
      <c r="FR494" s="21">
        <f t="shared" si="1071"/>
        <v>0</v>
      </c>
      <c r="FS494" s="21">
        <f t="shared" si="982"/>
        <v>11365.733843414635</v>
      </c>
      <c r="FT494" s="21">
        <f t="shared" si="983"/>
        <v>7315.5661565853679</v>
      </c>
      <c r="FU494" s="21"/>
      <c r="FV494" s="20">
        <f t="shared" si="1093"/>
        <v>0</v>
      </c>
      <c r="FW494" s="20">
        <f t="shared" si="1093"/>
        <v>0</v>
      </c>
      <c r="FX494" s="20">
        <f t="shared" si="984"/>
        <v>0</v>
      </c>
      <c r="FY494" s="20">
        <f t="shared" si="985"/>
        <v>0</v>
      </c>
    </row>
    <row r="495" spans="2:181" x14ac:dyDescent="0.25">
      <c r="B495" s="20">
        <v>20.85</v>
      </c>
      <c r="C495" s="20">
        <f t="shared" si="986"/>
        <v>36.070500000000003</v>
      </c>
      <c r="D495" s="22">
        <f t="shared" si="987"/>
        <v>0</v>
      </c>
      <c r="E495" s="21">
        <f t="shared" si="938"/>
        <v>0</v>
      </c>
      <c r="F495" s="22">
        <f t="shared" si="1072"/>
        <v>0</v>
      </c>
      <c r="G495" s="21">
        <f t="shared" si="939"/>
        <v>0</v>
      </c>
      <c r="H495" s="21">
        <f t="shared" si="988"/>
        <v>0</v>
      </c>
      <c r="I495" s="21">
        <f t="shared" si="989"/>
        <v>988.19589000000019</v>
      </c>
      <c r="J495" s="21">
        <f t="shared" si="990"/>
        <v>52.010310000000061</v>
      </c>
      <c r="K495" s="21"/>
      <c r="L495" s="22">
        <f t="shared" si="991"/>
        <v>0</v>
      </c>
      <c r="M495" s="21">
        <f t="shared" si="940"/>
        <v>0</v>
      </c>
      <c r="N495" s="22">
        <f t="shared" si="1073"/>
        <v>0</v>
      </c>
      <c r="O495" s="21">
        <f t="shared" si="941"/>
        <v>0</v>
      </c>
      <c r="P495" s="21">
        <f t="shared" si="992"/>
        <v>0</v>
      </c>
      <c r="Q495" s="21">
        <f t="shared" si="993"/>
        <v>372.26557499999996</v>
      </c>
      <c r="R495" s="21">
        <f t="shared" si="994"/>
        <v>19.592925000000015</v>
      </c>
      <c r="S495" s="21"/>
      <c r="T495" s="22">
        <f t="shared" si="995"/>
        <v>0</v>
      </c>
      <c r="U495" s="21">
        <f t="shared" si="942"/>
        <v>0</v>
      </c>
      <c r="V495" s="22">
        <f t="shared" si="1074"/>
        <v>0</v>
      </c>
      <c r="W495" s="21">
        <f t="shared" si="943"/>
        <v>0</v>
      </c>
      <c r="X495" s="21">
        <f t="shared" si="996"/>
        <v>0</v>
      </c>
      <c r="Y495" s="21">
        <f t="shared" si="997"/>
        <v>96.183450000000022</v>
      </c>
      <c r="Z495" s="21">
        <f t="shared" si="998"/>
        <v>288.55035000000009</v>
      </c>
      <c r="AA495" s="21"/>
      <c r="AB495" s="22">
        <f t="shared" si="999"/>
        <v>0</v>
      </c>
      <c r="AC495" s="21">
        <f t="shared" si="944"/>
        <v>0</v>
      </c>
      <c r="AD495" s="22">
        <f t="shared" si="1075"/>
        <v>0</v>
      </c>
      <c r="AE495" s="21">
        <f t="shared" si="945"/>
        <v>0</v>
      </c>
      <c r="AF495" s="21">
        <f t="shared" si="1000"/>
        <v>0</v>
      </c>
      <c r="AG495" s="21">
        <f t="shared" si="1001"/>
        <v>87.990045000000009</v>
      </c>
      <c r="AH495" s="21">
        <f t="shared" si="1002"/>
        <v>4.6310550000000044</v>
      </c>
      <c r="AI495" s="21"/>
      <c r="AJ495" s="22">
        <f t="shared" si="1003"/>
        <v>0</v>
      </c>
      <c r="AK495" s="21">
        <f t="shared" si="946"/>
        <v>0</v>
      </c>
      <c r="AL495" s="22">
        <f t="shared" si="1076"/>
        <v>0</v>
      </c>
      <c r="AM495" s="21">
        <f t="shared" si="947"/>
        <v>0</v>
      </c>
      <c r="AN495" s="21">
        <f t="shared" si="1004"/>
        <v>0</v>
      </c>
      <c r="AO495" s="21">
        <f t="shared" si="1005"/>
        <v>189.51702000000003</v>
      </c>
      <c r="AP495" s="21">
        <f t="shared" si="1006"/>
        <v>9.9745800000000102</v>
      </c>
      <c r="AQ495" s="21"/>
      <c r="AR495" s="22">
        <f t="shared" si="1007"/>
        <v>0</v>
      </c>
      <c r="AS495" s="21">
        <f t="shared" si="948"/>
        <v>0</v>
      </c>
      <c r="AT495" s="22">
        <f t="shared" si="1077"/>
        <v>0</v>
      </c>
      <c r="AU495" s="21">
        <f t="shared" si="949"/>
        <v>0</v>
      </c>
      <c r="AV495" s="21">
        <f t="shared" si="1008"/>
        <v>0</v>
      </c>
      <c r="AW495" s="21">
        <f t="shared" si="1009"/>
        <v>411.45142500000009</v>
      </c>
      <c r="AX495" s="21">
        <f t="shared" si="1010"/>
        <v>137.15047500000003</v>
      </c>
      <c r="AY495" s="21"/>
      <c r="AZ495" s="22">
        <f t="shared" si="1011"/>
        <v>0</v>
      </c>
      <c r="BA495" s="21">
        <f t="shared" si="950"/>
        <v>0</v>
      </c>
      <c r="BB495" s="22">
        <f t="shared" si="1078"/>
        <v>0</v>
      </c>
      <c r="BC495" s="21">
        <f t="shared" si="951"/>
        <v>0</v>
      </c>
      <c r="BD495" s="21">
        <f t="shared" si="1012"/>
        <v>0</v>
      </c>
      <c r="BE495" s="21">
        <f t="shared" si="1013"/>
        <v>361.53508170731709</v>
      </c>
      <c r="BF495" s="21">
        <f t="shared" si="1014"/>
        <v>19.028162195121972</v>
      </c>
      <c r="BG495" s="21"/>
      <c r="BH495" s="22">
        <f t="shared" si="1015"/>
        <v>0</v>
      </c>
      <c r="BI495" s="21">
        <f t="shared" si="952"/>
        <v>0</v>
      </c>
      <c r="BJ495" s="22">
        <f t="shared" si="1079"/>
        <v>0</v>
      </c>
      <c r="BK495" s="21">
        <f t="shared" si="953"/>
        <v>0</v>
      </c>
      <c r="BL495" s="21">
        <f t="shared" si="1016"/>
        <v>0</v>
      </c>
      <c r="BM495" s="21">
        <f t="shared" si="1017"/>
        <v>315.31141829268296</v>
      </c>
      <c r="BN495" s="21">
        <f t="shared" si="1018"/>
        <v>16.595337804878067</v>
      </c>
      <c r="BO495" s="21"/>
      <c r="BP495" s="22">
        <f t="shared" si="1019"/>
        <v>0</v>
      </c>
      <c r="BQ495" s="21">
        <f t="shared" si="954"/>
        <v>0</v>
      </c>
      <c r="BR495" s="22">
        <f t="shared" si="1080"/>
        <v>0</v>
      </c>
      <c r="BS495" s="21">
        <f t="shared" si="955"/>
        <v>0</v>
      </c>
      <c r="BT495" s="21">
        <f t="shared" si="1020"/>
        <v>0</v>
      </c>
      <c r="BU495" s="21">
        <f t="shared" si="1021"/>
        <v>109.47709756097562</v>
      </c>
      <c r="BV495" s="21">
        <f t="shared" si="1022"/>
        <v>36.492365853658541</v>
      </c>
      <c r="BW495" s="21"/>
      <c r="BX495" s="22">
        <f t="shared" si="1023"/>
        <v>0</v>
      </c>
      <c r="BY495" s="21">
        <f t="shared" si="956"/>
        <v>0</v>
      </c>
      <c r="BZ495" s="22">
        <f t="shared" si="1081"/>
        <v>0</v>
      </c>
      <c r="CA495" s="21">
        <f t="shared" si="957"/>
        <v>0</v>
      </c>
      <c r="CB495" s="21">
        <f t="shared" si="1024"/>
        <v>0</v>
      </c>
      <c r="CC495" s="21">
        <f t="shared" si="1025"/>
        <v>420.03579627753743</v>
      </c>
      <c r="CD495" s="21">
        <f t="shared" si="1026"/>
        <v>22.107147172501989</v>
      </c>
      <c r="CE495" s="21"/>
      <c r="CF495" s="22">
        <f t="shared" si="1027"/>
        <v>0</v>
      </c>
      <c r="CG495" s="21">
        <f t="shared" si="958"/>
        <v>0</v>
      </c>
      <c r="CH495" s="22">
        <f t="shared" si="1082"/>
        <v>0</v>
      </c>
      <c r="CI495" s="21">
        <f t="shared" si="959"/>
        <v>0</v>
      </c>
      <c r="CJ495" s="21">
        <f t="shared" si="1028"/>
        <v>0</v>
      </c>
      <c r="CK495" s="21">
        <f t="shared" si="1029"/>
        <v>366.43436400472069</v>
      </c>
      <c r="CL495" s="21">
        <f t="shared" si="1030"/>
        <v>19.286019158143212</v>
      </c>
      <c r="CM495" s="21"/>
      <c r="CN495" s="22">
        <f t="shared" si="1031"/>
        <v>0</v>
      </c>
      <c r="CO495" s="21">
        <f t="shared" si="960"/>
        <v>0</v>
      </c>
      <c r="CP495" s="22">
        <f t="shared" si="1083"/>
        <v>0</v>
      </c>
      <c r="CQ495" s="21">
        <f t="shared" si="961"/>
        <v>0</v>
      </c>
      <c r="CR495" s="21">
        <f t="shared" si="1032"/>
        <v>0</v>
      </c>
      <c r="CS495" s="21">
        <f t="shared" si="1033"/>
        <v>42.398668346774208</v>
      </c>
      <c r="CT495" s="21">
        <f t="shared" si="1034"/>
        <v>127.19600504032263</v>
      </c>
      <c r="CU495" s="21"/>
      <c r="CV495" s="22">
        <f t="shared" si="1035"/>
        <v>0</v>
      </c>
      <c r="CW495" s="21">
        <f t="shared" si="962"/>
        <v>0</v>
      </c>
      <c r="CX495" s="22">
        <f t="shared" si="1084"/>
        <v>0</v>
      </c>
      <c r="CY495" s="21">
        <f t="shared" si="963"/>
        <v>0</v>
      </c>
      <c r="CZ495" s="21">
        <f t="shared" si="1036"/>
        <v>0</v>
      </c>
      <c r="DA495" s="21">
        <f t="shared" si="1037"/>
        <v>361.53508170731709</v>
      </c>
      <c r="DB495" s="21">
        <f t="shared" si="1038"/>
        <v>19.028162195121972</v>
      </c>
      <c r="DC495" s="21"/>
      <c r="DD495" s="22">
        <f t="shared" si="1039"/>
        <v>0</v>
      </c>
      <c r="DE495" s="21">
        <f t="shared" si="964"/>
        <v>0</v>
      </c>
      <c r="DF495" s="22">
        <f t="shared" si="1085"/>
        <v>0</v>
      </c>
      <c r="DG495" s="21">
        <f t="shared" si="965"/>
        <v>0</v>
      </c>
      <c r="DH495" s="21">
        <f t="shared" si="1040"/>
        <v>0</v>
      </c>
      <c r="DI495" s="21">
        <f t="shared" si="1041"/>
        <v>315.31141829268296</v>
      </c>
      <c r="DJ495" s="21">
        <f t="shared" si="1042"/>
        <v>16.595337804878067</v>
      </c>
      <c r="DK495" s="21"/>
      <c r="DL495" s="22">
        <f t="shared" si="1043"/>
        <v>0</v>
      </c>
      <c r="DM495" s="21">
        <f t="shared" si="966"/>
        <v>0</v>
      </c>
      <c r="DN495" s="22">
        <f t="shared" si="1086"/>
        <v>0</v>
      </c>
      <c r="DO495" s="21">
        <f t="shared" si="967"/>
        <v>0</v>
      </c>
      <c r="DP495" s="21">
        <f t="shared" si="1044"/>
        <v>0</v>
      </c>
      <c r="DQ495" s="21">
        <f t="shared" si="1045"/>
        <v>109.47709756097561</v>
      </c>
      <c r="DR495" s="21">
        <f t="shared" si="1046"/>
        <v>36.492365853658534</v>
      </c>
      <c r="DS495" s="21"/>
      <c r="DT495" s="22">
        <f t="shared" si="1047"/>
        <v>0</v>
      </c>
      <c r="DU495" s="21">
        <f t="shared" si="968"/>
        <v>0</v>
      </c>
      <c r="DV495" s="22">
        <f t="shared" si="1087"/>
        <v>0</v>
      </c>
      <c r="DW495" s="21">
        <f t="shared" si="969"/>
        <v>0</v>
      </c>
      <c r="DX495" s="21">
        <f t="shared" si="1048"/>
        <v>0</v>
      </c>
      <c r="DY495" s="21">
        <f t="shared" si="1049"/>
        <v>2660.7713703078275</v>
      </c>
      <c r="DZ495" s="21">
        <f t="shared" si="1050"/>
        <v>140.0405984372542</v>
      </c>
      <c r="EA495" s="21"/>
      <c r="EB495" s="22">
        <f t="shared" si="1051"/>
        <v>0</v>
      </c>
      <c r="EC495" s="21">
        <f t="shared" si="970"/>
        <v>0</v>
      </c>
      <c r="ED495" s="22">
        <f t="shared" si="1088"/>
        <v>0</v>
      </c>
      <c r="EE495" s="21">
        <f t="shared" si="971"/>
        <v>0</v>
      </c>
      <c r="EF495" s="21">
        <f t="shared" si="1052"/>
        <v>0</v>
      </c>
      <c r="EG495" s="21">
        <f t="shared" si="1053"/>
        <v>2407.4806944099132</v>
      </c>
      <c r="EH495" s="21">
        <f t="shared" si="1054"/>
        <v>126.70951023210083</v>
      </c>
      <c r="EI495" s="21"/>
      <c r="EJ495" s="22">
        <f t="shared" si="1055"/>
        <v>0</v>
      </c>
      <c r="EK495" s="21">
        <f t="shared" si="972"/>
        <v>0</v>
      </c>
      <c r="EL495" s="22">
        <f t="shared" si="1089"/>
        <v>0</v>
      </c>
      <c r="EM495" s="21">
        <f t="shared" si="973"/>
        <v>0</v>
      </c>
      <c r="EN495" s="21">
        <f t="shared" si="1056"/>
        <v>0</v>
      </c>
      <c r="EO495" s="21">
        <f t="shared" si="1057"/>
        <v>198.10339994590873</v>
      </c>
      <c r="EP495" s="21">
        <f t="shared" si="1058"/>
        <v>594.31019983772626</v>
      </c>
      <c r="EQ495" s="21"/>
      <c r="ER495" s="22">
        <f t="shared" si="1059"/>
        <v>0</v>
      </c>
      <c r="ES495" s="21">
        <f t="shared" si="974"/>
        <v>0</v>
      </c>
      <c r="ET495" s="22">
        <f t="shared" si="1090"/>
        <v>0</v>
      </c>
      <c r="EU495" s="21">
        <f t="shared" si="975"/>
        <v>0</v>
      </c>
      <c r="EV495" s="21">
        <f t="shared" si="1060"/>
        <v>0</v>
      </c>
      <c r="EW495" s="21">
        <f t="shared" si="1061"/>
        <v>954.70980000000031</v>
      </c>
      <c r="EX495" s="21">
        <f t="shared" si="1062"/>
        <v>954.70980000000031</v>
      </c>
      <c r="EY495" s="21"/>
      <c r="EZ495" s="22">
        <f t="shared" si="1063"/>
        <v>0</v>
      </c>
      <c r="FA495" s="21">
        <f t="shared" si="976"/>
        <v>0</v>
      </c>
      <c r="FB495" s="22">
        <f t="shared" si="1091"/>
        <v>0</v>
      </c>
      <c r="FC495" s="21">
        <f t="shared" si="977"/>
        <v>0</v>
      </c>
      <c r="FD495" s="21">
        <f t="shared" si="1064"/>
        <v>0</v>
      </c>
      <c r="FE495" s="21">
        <f t="shared" si="1065"/>
        <v>213.74100000000001</v>
      </c>
      <c r="FF495" s="21">
        <f t="shared" si="1066"/>
        <v>213.74100000000001</v>
      </c>
      <c r="FG495" s="21"/>
      <c r="FH495" s="22">
        <f t="shared" si="1067"/>
        <v>0</v>
      </c>
      <c r="FI495" s="21">
        <f t="shared" si="978"/>
        <v>0</v>
      </c>
      <c r="FJ495" s="22">
        <f t="shared" si="1092"/>
        <v>0</v>
      </c>
      <c r="FK495" s="21">
        <f t="shared" si="979"/>
        <v>0</v>
      </c>
      <c r="FL495" s="21">
        <f t="shared" si="1068"/>
        <v>0</v>
      </c>
      <c r="FM495" s="21">
        <f t="shared" si="1069"/>
        <v>103.30815000000001</v>
      </c>
      <c r="FN495" s="21">
        <f t="shared" si="1070"/>
        <v>309.92445000000004</v>
      </c>
      <c r="FO495" s="21"/>
      <c r="FP495" s="21">
        <f t="shared" si="980"/>
        <v>0</v>
      </c>
      <c r="FQ495" s="21">
        <f t="shared" si="981"/>
        <v>0</v>
      </c>
      <c r="FR495" s="21">
        <f t="shared" si="1071"/>
        <v>0</v>
      </c>
      <c r="FS495" s="21">
        <f t="shared" si="982"/>
        <v>11365.733843414635</v>
      </c>
      <c r="FT495" s="21">
        <f t="shared" si="983"/>
        <v>7315.5661565853679</v>
      </c>
      <c r="FU495" s="21"/>
      <c r="FV495" s="20">
        <f t="shared" si="1093"/>
        <v>0</v>
      </c>
      <c r="FW495" s="20">
        <f t="shared" si="1093"/>
        <v>0</v>
      </c>
      <c r="FX495" s="20">
        <f t="shared" si="984"/>
        <v>0</v>
      </c>
      <c r="FY495" s="20">
        <f t="shared" si="985"/>
        <v>0</v>
      </c>
    </row>
    <row r="496" spans="2:181" x14ac:dyDescent="0.25">
      <c r="B496" s="20">
        <v>20.9</v>
      </c>
      <c r="C496" s="20">
        <f t="shared" si="986"/>
        <v>36.156999999999996</v>
      </c>
      <c r="D496" s="22">
        <f t="shared" si="987"/>
        <v>0</v>
      </c>
      <c r="E496" s="21">
        <f t="shared" si="938"/>
        <v>0</v>
      </c>
      <c r="F496" s="22">
        <f t="shared" si="1072"/>
        <v>0</v>
      </c>
      <c r="G496" s="21">
        <f t="shared" si="939"/>
        <v>0</v>
      </c>
      <c r="H496" s="21">
        <f t="shared" si="988"/>
        <v>0</v>
      </c>
      <c r="I496" s="21">
        <f t="shared" si="989"/>
        <v>988.19589000000019</v>
      </c>
      <c r="J496" s="21">
        <f t="shared" si="990"/>
        <v>52.010310000000061</v>
      </c>
      <c r="K496" s="21"/>
      <c r="L496" s="22">
        <f t="shared" si="991"/>
        <v>0</v>
      </c>
      <c r="M496" s="21">
        <f t="shared" si="940"/>
        <v>0</v>
      </c>
      <c r="N496" s="22">
        <f t="shared" si="1073"/>
        <v>0</v>
      </c>
      <c r="O496" s="21">
        <f t="shared" si="941"/>
        <v>0</v>
      </c>
      <c r="P496" s="21">
        <f t="shared" si="992"/>
        <v>0</v>
      </c>
      <c r="Q496" s="21">
        <f t="shared" si="993"/>
        <v>372.26557499999996</v>
      </c>
      <c r="R496" s="21">
        <f t="shared" si="994"/>
        <v>19.592925000000015</v>
      </c>
      <c r="S496" s="21"/>
      <c r="T496" s="22">
        <f t="shared" si="995"/>
        <v>0</v>
      </c>
      <c r="U496" s="21">
        <f t="shared" si="942"/>
        <v>0</v>
      </c>
      <c r="V496" s="22">
        <f t="shared" si="1074"/>
        <v>0</v>
      </c>
      <c r="W496" s="21">
        <f t="shared" si="943"/>
        <v>0</v>
      </c>
      <c r="X496" s="21">
        <f t="shared" si="996"/>
        <v>0</v>
      </c>
      <c r="Y496" s="21">
        <f t="shared" si="997"/>
        <v>96.183450000000022</v>
      </c>
      <c r="Z496" s="21">
        <f t="shared" si="998"/>
        <v>288.55035000000009</v>
      </c>
      <c r="AA496" s="21"/>
      <c r="AB496" s="22">
        <f t="shared" si="999"/>
        <v>0</v>
      </c>
      <c r="AC496" s="21">
        <f t="shared" si="944"/>
        <v>0</v>
      </c>
      <c r="AD496" s="22">
        <f t="shared" si="1075"/>
        <v>0</v>
      </c>
      <c r="AE496" s="21">
        <f t="shared" si="945"/>
        <v>0</v>
      </c>
      <c r="AF496" s="21">
        <f t="shared" si="1000"/>
        <v>0</v>
      </c>
      <c r="AG496" s="21">
        <f t="shared" si="1001"/>
        <v>87.990045000000009</v>
      </c>
      <c r="AH496" s="21">
        <f t="shared" si="1002"/>
        <v>4.6310550000000044</v>
      </c>
      <c r="AI496" s="21"/>
      <c r="AJ496" s="22">
        <f t="shared" si="1003"/>
        <v>0</v>
      </c>
      <c r="AK496" s="21">
        <f t="shared" si="946"/>
        <v>0</v>
      </c>
      <c r="AL496" s="22">
        <f t="shared" si="1076"/>
        <v>0</v>
      </c>
      <c r="AM496" s="21">
        <f t="shared" si="947"/>
        <v>0</v>
      </c>
      <c r="AN496" s="21">
        <f t="shared" si="1004"/>
        <v>0</v>
      </c>
      <c r="AO496" s="21">
        <f t="shared" si="1005"/>
        <v>189.51702000000003</v>
      </c>
      <c r="AP496" s="21">
        <f t="shared" si="1006"/>
        <v>9.9745800000000102</v>
      </c>
      <c r="AQ496" s="21"/>
      <c r="AR496" s="22">
        <f t="shared" si="1007"/>
        <v>0</v>
      </c>
      <c r="AS496" s="21">
        <f t="shared" si="948"/>
        <v>0</v>
      </c>
      <c r="AT496" s="22">
        <f t="shared" si="1077"/>
        <v>0</v>
      </c>
      <c r="AU496" s="21">
        <f t="shared" si="949"/>
        <v>0</v>
      </c>
      <c r="AV496" s="21">
        <f t="shared" si="1008"/>
        <v>0</v>
      </c>
      <c r="AW496" s="21">
        <f t="shared" si="1009"/>
        <v>411.45142500000009</v>
      </c>
      <c r="AX496" s="21">
        <f t="shared" si="1010"/>
        <v>137.15047500000003</v>
      </c>
      <c r="AY496" s="21"/>
      <c r="AZ496" s="22">
        <f t="shared" si="1011"/>
        <v>0</v>
      </c>
      <c r="BA496" s="21">
        <f t="shared" si="950"/>
        <v>0</v>
      </c>
      <c r="BB496" s="22">
        <f t="shared" si="1078"/>
        <v>0</v>
      </c>
      <c r="BC496" s="21">
        <f t="shared" si="951"/>
        <v>0</v>
      </c>
      <c r="BD496" s="21">
        <f t="shared" si="1012"/>
        <v>0</v>
      </c>
      <c r="BE496" s="21">
        <f t="shared" si="1013"/>
        <v>361.53508170731709</v>
      </c>
      <c r="BF496" s="21">
        <f t="shared" si="1014"/>
        <v>19.028162195121972</v>
      </c>
      <c r="BG496" s="21"/>
      <c r="BH496" s="22">
        <f t="shared" si="1015"/>
        <v>0</v>
      </c>
      <c r="BI496" s="21">
        <f t="shared" si="952"/>
        <v>0</v>
      </c>
      <c r="BJ496" s="22">
        <f t="shared" si="1079"/>
        <v>0</v>
      </c>
      <c r="BK496" s="21">
        <f t="shared" si="953"/>
        <v>0</v>
      </c>
      <c r="BL496" s="21">
        <f t="shared" si="1016"/>
        <v>0</v>
      </c>
      <c r="BM496" s="21">
        <f t="shared" si="1017"/>
        <v>315.31141829268296</v>
      </c>
      <c r="BN496" s="21">
        <f t="shared" si="1018"/>
        <v>16.595337804878067</v>
      </c>
      <c r="BO496" s="21"/>
      <c r="BP496" s="22">
        <f t="shared" si="1019"/>
        <v>0</v>
      </c>
      <c r="BQ496" s="21">
        <f t="shared" si="954"/>
        <v>0</v>
      </c>
      <c r="BR496" s="22">
        <f t="shared" si="1080"/>
        <v>0</v>
      </c>
      <c r="BS496" s="21">
        <f t="shared" si="955"/>
        <v>0</v>
      </c>
      <c r="BT496" s="21">
        <f t="shared" si="1020"/>
        <v>0</v>
      </c>
      <c r="BU496" s="21">
        <f t="shared" si="1021"/>
        <v>109.47709756097562</v>
      </c>
      <c r="BV496" s="21">
        <f t="shared" si="1022"/>
        <v>36.492365853658541</v>
      </c>
      <c r="BW496" s="21"/>
      <c r="BX496" s="22">
        <f t="shared" si="1023"/>
        <v>0</v>
      </c>
      <c r="BY496" s="21">
        <f t="shared" si="956"/>
        <v>0</v>
      </c>
      <c r="BZ496" s="22">
        <f t="shared" si="1081"/>
        <v>0</v>
      </c>
      <c r="CA496" s="21">
        <f t="shared" si="957"/>
        <v>0</v>
      </c>
      <c r="CB496" s="21">
        <f t="shared" si="1024"/>
        <v>0</v>
      </c>
      <c r="CC496" s="21">
        <f t="shared" si="1025"/>
        <v>420.03579627753743</v>
      </c>
      <c r="CD496" s="21">
        <f t="shared" si="1026"/>
        <v>22.107147172501989</v>
      </c>
      <c r="CE496" s="21"/>
      <c r="CF496" s="22">
        <f t="shared" si="1027"/>
        <v>0</v>
      </c>
      <c r="CG496" s="21">
        <f t="shared" si="958"/>
        <v>0</v>
      </c>
      <c r="CH496" s="22">
        <f t="shared" si="1082"/>
        <v>0</v>
      </c>
      <c r="CI496" s="21">
        <f t="shared" si="959"/>
        <v>0</v>
      </c>
      <c r="CJ496" s="21">
        <f t="shared" si="1028"/>
        <v>0</v>
      </c>
      <c r="CK496" s="21">
        <f t="shared" si="1029"/>
        <v>366.43436400472069</v>
      </c>
      <c r="CL496" s="21">
        <f t="shared" si="1030"/>
        <v>19.286019158143212</v>
      </c>
      <c r="CM496" s="21"/>
      <c r="CN496" s="22">
        <f t="shared" si="1031"/>
        <v>0</v>
      </c>
      <c r="CO496" s="21">
        <f t="shared" si="960"/>
        <v>0</v>
      </c>
      <c r="CP496" s="22">
        <f t="shared" si="1083"/>
        <v>0</v>
      </c>
      <c r="CQ496" s="21">
        <f t="shared" si="961"/>
        <v>0</v>
      </c>
      <c r="CR496" s="21">
        <f t="shared" si="1032"/>
        <v>0</v>
      </c>
      <c r="CS496" s="21">
        <f t="shared" si="1033"/>
        <v>42.398668346774208</v>
      </c>
      <c r="CT496" s="21">
        <f t="shared" si="1034"/>
        <v>127.19600504032263</v>
      </c>
      <c r="CU496" s="21"/>
      <c r="CV496" s="22">
        <f t="shared" si="1035"/>
        <v>0</v>
      </c>
      <c r="CW496" s="21">
        <f t="shared" si="962"/>
        <v>0</v>
      </c>
      <c r="CX496" s="22">
        <f t="shared" si="1084"/>
        <v>0</v>
      </c>
      <c r="CY496" s="21">
        <f t="shared" si="963"/>
        <v>0</v>
      </c>
      <c r="CZ496" s="21">
        <f t="shared" si="1036"/>
        <v>0</v>
      </c>
      <c r="DA496" s="21">
        <f t="shared" si="1037"/>
        <v>361.53508170731709</v>
      </c>
      <c r="DB496" s="21">
        <f t="shared" si="1038"/>
        <v>19.028162195121972</v>
      </c>
      <c r="DC496" s="21"/>
      <c r="DD496" s="22">
        <f t="shared" si="1039"/>
        <v>0</v>
      </c>
      <c r="DE496" s="21">
        <f t="shared" si="964"/>
        <v>0</v>
      </c>
      <c r="DF496" s="22">
        <f t="shared" si="1085"/>
        <v>0</v>
      </c>
      <c r="DG496" s="21">
        <f t="shared" si="965"/>
        <v>0</v>
      </c>
      <c r="DH496" s="21">
        <f t="shared" si="1040"/>
        <v>0</v>
      </c>
      <c r="DI496" s="21">
        <f t="shared" si="1041"/>
        <v>315.31141829268296</v>
      </c>
      <c r="DJ496" s="21">
        <f t="shared" si="1042"/>
        <v>16.595337804878067</v>
      </c>
      <c r="DK496" s="21"/>
      <c r="DL496" s="22">
        <f t="shared" si="1043"/>
        <v>0</v>
      </c>
      <c r="DM496" s="21">
        <f t="shared" si="966"/>
        <v>0</v>
      </c>
      <c r="DN496" s="22">
        <f t="shared" si="1086"/>
        <v>0</v>
      </c>
      <c r="DO496" s="21">
        <f t="shared" si="967"/>
        <v>0</v>
      </c>
      <c r="DP496" s="21">
        <f t="shared" si="1044"/>
        <v>0</v>
      </c>
      <c r="DQ496" s="21">
        <f t="shared" si="1045"/>
        <v>109.47709756097561</v>
      </c>
      <c r="DR496" s="21">
        <f t="shared" si="1046"/>
        <v>36.492365853658534</v>
      </c>
      <c r="DS496" s="21"/>
      <c r="DT496" s="22">
        <f t="shared" si="1047"/>
        <v>0</v>
      </c>
      <c r="DU496" s="21">
        <f t="shared" si="968"/>
        <v>0</v>
      </c>
      <c r="DV496" s="22">
        <f t="shared" si="1087"/>
        <v>0</v>
      </c>
      <c r="DW496" s="21">
        <f t="shared" si="969"/>
        <v>0</v>
      </c>
      <c r="DX496" s="21">
        <f t="shared" si="1048"/>
        <v>0</v>
      </c>
      <c r="DY496" s="21">
        <f t="shared" si="1049"/>
        <v>2660.7713703078275</v>
      </c>
      <c r="DZ496" s="21">
        <f t="shared" si="1050"/>
        <v>140.0405984372542</v>
      </c>
      <c r="EA496" s="21"/>
      <c r="EB496" s="22">
        <f t="shared" si="1051"/>
        <v>0</v>
      </c>
      <c r="EC496" s="21">
        <f t="shared" si="970"/>
        <v>0</v>
      </c>
      <c r="ED496" s="22">
        <f t="shared" si="1088"/>
        <v>0</v>
      </c>
      <c r="EE496" s="21">
        <f t="shared" si="971"/>
        <v>0</v>
      </c>
      <c r="EF496" s="21">
        <f t="shared" si="1052"/>
        <v>0</v>
      </c>
      <c r="EG496" s="21">
        <f t="shared" si="1053"/>
        <v>2407.4806944099132</v>
      </c>
      <c r="EH496" s="21">
        <f t="shared" si="1054"/>
        <v>126.70951023210083</v>
      </c>
      <c r="EI496" s="21"/>
      <c r="EJ496" s="22">
        <f t="shared" si="1055"/>
        <v>0</v>
      </c>
      <c r="EK496" s="21">
        <f t="shared" si="972"/>
        <v>0</v>
      </c>
      <c r="EL496" s="22">
        <f t="shared" si="1089"/>
        <v>0</v>
      </c>
      <c r="EM496" s="21">
        <f t="shared" si="973"/>
        <v>0</v>
      </c>
      <c r="EN496" s="21">
        <f t="shared" si="1056"/>
        <v>0</v>
      </c>
      <c r="EO496" s="21">
        <f t="shared" si="1057"/>
        <v>198.10339994590873</v>
      </c>
      <c r="EP496" s="21">
        <f t="shared" si="1058"/>
        <v>594.31019983772626</v>
      </c>
      <c r="EQ496" s="21"/>
      <c r="ER496" s="22">
        <f t="shared" si="1059"/>
        <v>0</v>
      </c>
      <c r="ES496" s="21">
        <f t="shared" si="974"/>
        <v>0</v>
      </c>
      <c r="ET496" s="22">
        <f t="shared" si="1090"/>
        <v>0</v>
      </c>
      <c r="EU496" s="21">
        <f t="shared" si="975"/>
        <v>0</v>
      </c>
      <c r="EV496" s="21">
        <f t="shared" si="1060"/>
        <v>0</v>
      </c>
      <c r="EW496" s="21">
        <f t="shared" si="1061"/>
        <v>954.70980000000031</v>
      </c>
      <c r="EX496" s="21">
        <f t="shared" si="1062"/>
        <v>954.70980000000031</v>
      </c>
      <c r="EY496" s="21"/>
      <c r="EZ496" s="22">
        <f t="shared" si="1063"/>
        <v>0</v>
      </c>
      <c r="FA496" s="21">
        <f t="shared" si="976"/>
        <v>0</v>
      </c>
      <c r="FB496" s="22">
        <f t="shared" si="1091"/>
        <v>0</v>
      </c>
      <c r="FC496" s="21">
        <f t="shared" si="977"/>
        <v>0</v>
      </c>
      <c r="FD496" s="21">
        <f t="shared" si="1064"/>
        <v>0</v>
      </c>
      <c r="FE496" s="21">
        <f t="shared" si="1065"/>
        <v>213.74100000000001</v>
      </c>
      <c r="FF496" s="21">
        <f t="shared" si="1066"/>
        <v>213.74100000000001</v>
      </c>
      <c r="FG496" s="21"/>
      <c r="FH496" s="22">
        <f t="shared" si="1067"/>
        <v>0</v>
      </c>
      <c r="FI496" s="21">
        <f t="shared" si="978"/>
        <v>0</v>
      </c>
      <c r="FJ496" s="22">
        <f t="shared" si="1092"/>
        <v>0</v>
      </c>
      <c r="FK496" s="21">
        <f t="shared" si="979"/>
        <v>0</v>
      </c>
      <c r="FL496" s="21">
        <f t="shared" si="1068"/>
        <v>0</v>
      </c>
      <c r="FM496" s="21">
        <f t="shared" si="1069"/>
        <v>103.30815000000001</v>
      </c>
      <c r="FN496" s="21">
        <f t="shared" si="1070"/>
        <v>309.92445000000004</v>
      </c>
      <c r="FO496" s="21"/>
      <c r="FP496" s="21">
        <f t="shared" si="980"/>
        <v>0</v>
      </c>
      <c r="FQ496" s="21">
        <f t="shared" si="981"/>
        <v>0</v>
      </c>
      <c r="FR496" s="21">
        <f t="shared" si="1071"/>
        <v>0</v>
      </c>
      <c r="FS496" s="21">
        <f t="shared" si="982"/>
        <v>11365.733843414635</v>
      </c>
      <c r="FT496" s="21">
        <f t="shared" si="983"/>
        <v>7315.5661565853679</v>
      </c>
      <c r="FU496" s="21"/>
      <c r="FV496" s="20">
        <f t="shared" si="1093"/>
        <v>0</v>
      </c>
      <c r="FW496" s="20">
        <f t="shared" si="1093"/>
        <v>0</v>
      </c>
      <c r="FX496" s="20">
        <f t="shared" si="984"/>
        <v>0</v>
      </c>
      <c r="FY496" s="20">
        <f t="shared" si="985"/>
        <v>0</v>
      </c>
    </row>
    <row r="497" spans="2:181" x14ac:dyDescent="0.25">
      <c r="B497" s="20">
        <v>20.95</v>
      </c>
      <c r="C497" s="20">
        <f t="shared" si="986"/>
        <v>36.243499999999997</v>
      </c>
      <c r="D497" s="22">
        <f t="shared" si="987"/>
        <v>0</v>
      </c>
      <c r="E497" s="21">
        <f t="shared" si="938"/>
        <v>0</v>
      </c>
      <c r="F497" s="22">
        <f t="shared" si="1072"/>
        <v>0</v>
      </c>
      <c r="G497" s="21">
        <f t="shared" si="939"/>
        <v>0</v>
      </c>
      <c r="H497" s="21">
        <f t="shared" si="988"/>
        <v>0</v>
      </c>
      <c r="I497" s="21">
        <f t="shared" si="989"/>
        <v>988.19589000000019</v>
      </c>
      <c r="J497" s="21">
        <f t="shared" si="990"/>
        <v>52.010310000000061</v>
      </c>
      <c r="K497" s="21"/>
      <c r="L497" s="22">
        <f t="shared" si="991"/>
        <v>0</v>
      </c>
      <c r="M497" s="21">
        <f t="shared" si="940"/>
        <v>0</v>
      </c>
      <c r="N497" s="22">
        <f t="shared" si="1073"/>
        <v>0</v>
      </c>
      <c r="O497" s="21">
        <f t="shared" si="941"/>
        <v>0</v>
      </c>
      <c r="P497" s="21">
        <f t="shared" si="992"/>
        <v>0</v>
      </c>
      <c r="Q497" s="21">
        <f t="shared" si="993"/>
        <v>372.26557499999996</v>
      </c>
      <c r="R497" s="21">
        <f t="shared" si="994"/>
        <v>19.592925000000015</v>
      </c>
      <c r="S497" s="21"/>
      <c r="T497" s="22">
        <f t="shared" si="995"/>
        <v>0</v>
      </c>
      <c r="U497" s="21">
        <f t="shared" si="942"/>
        <v>0</v>
      </c>
      <c r="V497" s="22">
        <f t="shared" si="1074"/>
        <v>0</v>
      </c>
      <c r="W497" s="21">
        <f t="shared" si="943"/>
        <v>0</v>
      </c>
      <c r="X497" s="21">
        <f t="shared" si="996"/>
        <v>0</v>
      </c>
      <c r="Y497" s="21">
        <f t="shared" si="997"/>
        <v>96.183450000000022</v>
      </c>
      <c r="Z497" s="21">
        <f t="shared" si="998"/>
        <v>288.55035000000009</v>
      </c>
      <c r="AA497" s="21"/>
      <c r="AB497" s="22">
        <f t="shared" si="999"/>
        <v>0</v>
      </c>
      <c r="AC497" s="21">
        <f t="shared" si="944"/>
        <v>0</v>
      </c>
      <c r="AD497" s="22">
        <f t="shared" si="1075"/>
        <v>0</v>
      </c>
      <c r="AE497" s="21">
        <f t="shared" si="945"/>
        <v>0</v>
      </c>
      <c r="AF497" s="21">
        <f t="shared" si="1000"/>
        <v>0</v>
      </c>
      <c r="AG497" s="21">
        <f t="shared" si="1001"/>
        <v>87.990045000000009</v>
      </c>
      <c r="AH497" s="21">
        <f t="shared" si="1002"/>
        <v>4.6310550000000044</v>
      </c>
      <c r="AI497" s="21"/>
      <c r="AJ497" s="22">
        <f t="shared" si="1003"/>
        <v>0</v>
      </c>
      <c r="AK497" s="21">
        <f t="shared" si="946"/>
        <v>0</v>
      </c>
      <c r="AL497" s="22">
        <f t="shared" si="1076"/>
        <v>0</v>
      </c>
      <c r="AM497" s="21">
        <f t="shared" si="947"/>
        <v>0</v>
      </c>
      <c r="AN497" s="21">
        <f t="shared" si="1004"/>
        <v>0</v>
      </c>
      <c r="AO497" s="21">
        <f t="shared" si="1005"/>
        <v>189.51702000000003</v>
      </c>
      <c r="AP497" s="21">
        <f t="shared" si="1006"/>
        <v>9.9745800000000102</v>
      </c>
      <c r="AQ497" s="21"/>
      <c r="AR497" s="22">
        <f t="shared" si="1007"/>
        <v>0</v>
      </c>
      <c r="AS497" s="21">
        <f t="shared" si="948"/>
        <v>0</v>
      </c>
      <c r="AT497" s="22">
        <f t="shared" si="1077"/>
        <v>0</v>
      </c>
      <c r="AU497" s="21">
        <f t="shared" si="949"/>
        <v>0</v>
      </c>
      <c r="AV497" s="21">
        <f t="shared" si="1008"/>
        <v>0</v>
      </c>
      <c r="AW497" s="21">
        <f t="shared" si="1009"/>
        <v>411.45142500000009</v>
      </c>
      <c r="AX497" s="21">
        <f t="shared" si="1010"/>
        <v>137.15047500000003</v>
      </c>
      <c r="AY497" s="21"/>
      <c r="AZ497" s="22">
        <f t="shared" si="1011"/>
        <v>0</v>
      </c>
      <c r="BA497" s="21">
        <f t="shared" si="950"/>
        <v>0</v>
      </c>
      <c r="BB497" s="22">
        <f t="shared" si="1078"/>
        <v>0</v>
      </c>
      <c r="BC497" s="21">
        <f t="shared" si="951"/>
        <v>0</v>
      </c>
      <c r="BD497" s="21">
        <f t="shared" si="1012"/>
        <v>0</v>
      </c>
      <c r="BE497" s="21">
        <f t="shared" si="1013"/>
        <v>361.53508170731709</v>
      </c>
      <c r="BF497" s="21">
        <f t="shared" si="1014"/>
        <v>19.028162195121972</v>
      </c>
      <c r="BG497" s="21"/>
      <c r="BH497" s="22">
        <f t="shared" si="1015"/>
        <v>0</v>
      </c>
      <c r="BI497" s="21">
        <f t="shared" si="952"/>
        <v>0</v>
      </c>
      <c r="BJ497" s="22">
        <f t="shared" si="1079"/>
        <v>0</v>
      </c>
      <c r="BK497" s="21">
        <f t="shared" si="953"/>
        <v>0</v>
      </c>
      <c r="BL497" s="21">
        <f t="shared" si="1016"/>
        <v>0</v>
      </c>
      <c r="BM497" s="21">
        <f t="shared" si="1017"/>
        <v>315.31141829268296</v>
      </c>
      <c r="BN497" s="21">
        <f t="shared" si="1018"/>
        <v>16.595337804878067</v>
      </c>
      <c r="BO497" s="21"/>
      <c r="BP497" s="22">
        <f t="shared" si="1019"/>
        <v>0</v>
      </c>
      <c r="BQ497" s="21">
        <f t="shared" si="954"/>
        <v>0</v>
      </c>
      <c r="BR497" s="22">
        <f t="shared" si="1080"/>
        <v>0</v>
      </c>
      <c r="BS497" s="21">
        <f t="shared" si="955"/>
        <v>0</v>
      </c>
      <c r="BT497" s="21">
        <f t="shared" si="1020"/>
        <v>0</v>
      </c>
      <c r="BU497" s="21">
        <f t="shared" si="1021"/>
        <v>109.47709756097562</v>
      </c>
      <c r="BV497" s="21">
        <f t="shared" si="1022"/>
        <v>36.492365853658541</v>
      </c>
      <c r="BW497" s="21"/>
      <c r="BX497" s="22">
        <f t="shared" si="1023"/>
        <v>0</v>
      </c>
      <c r="BY497" s="21">
        <f t="shared" si="956"/>
        <v>0</v>
      </c>
      <c r="BZ497" s="22">
        <f t="shared" si="1081"/>
        <v>0</v>
      </c>
      <c r="CA497" s="21">
        <f t="shared" si="957"/>
        <v>0</v>
      </c>
      <c r="CB497" s="21">
        <f t="shared" si="1024"/>
        <v>0</v>
      </c>
      <c r="CC497" s="21">
        <f t="shared" si="1025"/>
        <v>420.03579627753743</v>
      </c>
      <c r="CD497" s="21">
        <f t="shared" si="1026"/>
        <v>22.107147172501989</v>
      </c>
      <c r="CE497" s="21"/>
      <c r="CF497" s="22">
        <f t="shared" si="1027"/>
        <v>0</v>
      </c>
      <c r="CG497" s="21">
        <f t="shared" si="958"/>
        <v>0</v>
      </c>
      <c r="CH497" s="22">
        <f t="shared" si="1082"/>
        <v>0</v>
      </c>
      <c r="CI497" s="21">
        <f t="shared" si="959"/>
        <v>0</v>
      </c>
      <c r="CJ497" s="21">
        <f t="shared" si="1028"/>
        <v>0</v>
      </c>
      <c r="CK497" s="21">
        <f t="shared" si="1029"/>
        <v>366.43436400472069</v>
      </c>
      <c r="CL497" s="21">
        <f t="shared" si="1030"/>
        <v>19.286019158143212</v>
      </c>
      <c r="CM497" s="21"/>
      <c r="CN497" s="22">
        <f t="shared" si="1031"/>
        <v>0</v>
      </c>
      <c r="CO497" s="21">
        <f t="shared" si="960"/>
        <v>0</v>
      </c>
      <c r="CP497" s="22">
        <f t="shared" si="1083"/>
        <v>0</v>
      </c>
      <c r="CQ497" s="21">
        <f t="shared" si="961"/>
        <v>0</v>
      </c>
      <c r="CR497" s="21">
        <f t="shared" si="1032"/>
        <v>0</v>
      </c>
      <c r="CS497" s="21">
        <f t="shared" si="1033"/>
        <v>42.398668346774208</v>
      </c>
      <c r="CT497" s="21">
        <f t="shared" si="1034"/>
        <v>127.19600504032263</v>
      </c>
      <c r="CU497" s="21"/>
      <c r="CV497" s="22">
        <f t="shared" si="1035"/>
        <v>0</v>
      </c>
      <c r="CW497" s="21">
        <f t="shared" si="962"/>
        <v>0</v>
      </c>
      <c r="CX497" s="22">
        <f t="shared" si="1084"/>
        <v>0</v>
      </c>
      <c r="CY497" s="21">
        <f t="shared" si="963"/>
        <v>0</v>
      </c>
      <c r="CZ497" s="21">
        <f t="shared" si="1036"/>
        <v>0</v>
      </c>
      <c r="DA497" s="21">
        <f t="shared" si="1037"/>
        <v>361.53508170731709</v>
      </c>
      <c r="DB497" s="21">
        <f t="shared" si="1038"/>
        <v>19.028162195121972</v>
      </c>
      <c r="DC497" s="21"/>
      <c r="DD497" s="22">
        <f t="shared" si="1039"/>
        <v>0</v>
      </c>
      <c r="DE497" s="21">
        <f t="shared" si="964"/>
        <v>0</v>
      </c>
      <c r="DF497" s="22">
        <f t="shared" si="1085"/>
        <v>0</v>
      </c>
      <c r="DG497" s="21">
        <f t="shared" si="965"/>
        <v>0</v>
      </c>
      <c r="DH497" s="21">
        <f t="shared" si="1040"/>
        <v>0</v>
      </c>
      <c r="DI497" s="21">
        <f t="shared" si="1041"/>
        <v>315.31141829268296</v>
      </c>
      <c r="DJ497" s="21">
        <f t="shared" si="1042"/>
        <v>16.595337804878067</v>
      </c>
      <c r="DK497" s="21"/>
      <c r="DL497" s="22">
        <f t="shared" si="1043"/>
        <v>0</v>
      </c>
      <c r="DM497" s="21">
        <f t="shared" si="966"/>
        <v>0</v>
      </c>
      <c r="DN497" s="22">
        <f t="shared" si="1086"/>
        <v>0</v>
      </c>
      <c r="DO497" s="21">
        <f t="shared" si="967"/>
        <v>0</v>
      </c>
      <c r="DP497" s="21">
        <f t="shared" si="1044"/>
        <v>0</v>
      </c>
      <c r="DQ497" s="21">
        <f t="shared" si="1045"/>
        <v>109.47709756097561</v>
      </c>
      <c r="DR497" s="21">
        <f t="shared" si="1046"/>
        <v>36.492365853658534</v>
      </c>
      <c r="DS497" s="21"/>
      <c r="DT497" s="22">
        <f t="shared" si="1047"/>
        <v>0</v>
      </c>
      <c r="DU497" s="21">
        <f t="shared" si="968"/>
        <v>0</v>
      </c>
      <c r="DV497" s="22">
        <f t="shared" si="1087"/>
        <v>0</v>
      </c>
      <c r="DW497" s="21">
        <f t="shared" si="969"/>
        <v>0</v>
      </c>
      <c r="DX497" s="21">
        <f t="shared" si="1048"/>
        <v>0</v>
      </c>
      <c r="DY497" s="21">
        <f t="shared" si="1049"/>
        <v>2660.7713703078275</v>
      </c>
      <c r="DZ497" s="21">
        <f t="shared" si="1050"/>
        <v>140.0405984372542</v>
      </c>
      <c r="EA497" s="21"/>
      <c r="EB497" s="22">
        <f t="shared" si="1051"/>
        <v>0</v>
      </c>
      <c r="EC497" s="21">
        <f t="shared" si="970"/>
        <v>0</v>
      </c>
      <c r="ED497" s="22">
        <f t="shared" si="1088"/>
        <v>0</v>
      </c>
      <c r="EE497" s="21">
        <f t="shared" si="971"/>
        <v>0</v>
      </c>
      <c r="EF497" s="21">
        <f t="shared" si="1052"/>
        <v>0</v>
      </c>
      <c r="EG497" s="21">
        <f t="shared" si="1053"/>
        <v>2407.4806944099132</v>
      </c>
      <c r="EH497" s="21">
        <f t="shared" si="1054"/>
        <v>126.70951023210083</v>
      </c>
      <c r="EI497" s="21"/>
      <c r="EJ497" s="22">
        <f t="shared" si="1055"/>
        <v>0</v>
      </c>
      <c r="EK497" s="21">
        <f t="shared" si="972"/>
        <v>0</v>
      </c>
      <c r="EL497" s="22">
        <f t="shared" si="1089"/>
        <v>0</v>
      </c>
      <c r="EM497" s="21">
        <f t="shared" si="973"/>
        <v>0</v>
      </c>
      <c r="EN497" s="21">
        <f t="shared" si="1056"/>
        <v>0</v>
      </c>
      <c r="EO497" s="21">
        <f t="shared" si="1057"/>
        <v>198.10339994590873</v>
      </c>
      <c r="EP497" s="21">
        <f t="shared" si="1058"/>
        <v>594.31019983772626</v>
      </c>
      <c r="EQ497" s="21"/>
      <c r="ER497" s="22">
        <f t="shared" si="1059"/>
        <v>0</v>
      </c>
      <c r="ES497" s="21">
        <f t="shared" si="974"/>
        <v>0</v>
      </c>
      <c r="ET497" s="22">
        <f t="shared" si="1090"/>
        <v>0</v>
      </c>
      <c r="EU497" s="21">
        <f t="shared" si="975"/>
        <v>0</v>
      </c>
      <c r="EV497" s="21">
        <f t="shared" si="1060"/>
        <v>0</v>
      </c>
      <c r="EW497" s="21">
        <f t="shared" si="1061"/>
        <v>954.70980000000031</v>
      </c>
      <c r="EX497" s="21">
        <f t="shared" si="1062"/>
        <v>954.70980000000031</v>
      </c>
      <c r="EY497" s="21"/>
      <c r="EZ497" s="22">
        <f t="shared" si="1063"/>
        <v>0</v>
      </c>
      <c r="FA497" s="21">
        <f t="shared" si="976"/>
        <v>0</v>
      </c>
      <c r="FB497" s="22">
        <f t="shared" si="1091"/>
        <v>0</v>
      </c>
      <c r="FC497" s="21">
        <f t="shared" si="977"/>
        <v>0</v>
      </c>
      <c r="FD497" s="21">
        <f t="shared" si="1064"/>
        <v>0</v>
      </c>
      <c r="FE497" s="21">
        <f t="shared" si="1065"/>
        <v>213.74100000000001</v>
      </c>
      <c r="FF497" s="21">
        <f t="shared" si="1066"/>
        <v>213.74100000000001</v>
      </c>
      <c r="FG497" s="21"/>
      <c r="FH497" s="22">
        <f t="shared" si="1067"/>
        <v>0</v>
      </c>
      <c r="FI497" s="21">
        <f t="shared" si="978"/>
        <v>0</v>
      </c>
      <c r="FJ497" s="22">
        <f t="shared" si="1092"/>
        <v>0</v>
      </c>
      <c r="FK497" s="21">
        <f t="shared" si="979"/>
        <v>0</v>
      </c>
      <c r="FL497" s="21">
        <f t="shared" si="1068"/>
        <v>0</v>
      </c>
      <c r="FM497" s="21">
        <f t="shared" si="1069"/>
        <v>103.30815000000001</v>
      </c>
      <c r="FN497" s="21">
        <f t="shared" si="1070"/>
        <v>309.92445000000004</v>
      </c>
      <c r="FO497" s="21"/>
      <c r="FP497" s="21">
        <f t="shared" si="980"/>
        <v>0</v>
      </c>
      <c r="FQ497" s="21">
        <f t="shared" si="981"/>
        <v>0</v>
      </c>
      <c r="FR497" s="21">
        <f t="shared" si="1071"/>
        <v>0</v>
      </c>
      <c r="FS497" s="21">
        <f t="shared" si="982"/>
        <v>11365.733843414635</v>
      </c>
      <c r="FT497" s="21">
        <f t="shared" si="983"/>
        <v>7315.5661565853679</v>
      </c>
      <c r="FU497" s="21"/>
      <c r="FV497" s="20">
        <f t="shared" si="1093"/>
        <v>0</v>
      </c>
      <c r="FW497" s="20">
        <f t="shared" si="1093"/>
        <v>0</v>
      </c>
      <c r="FX497" s="20">
        <f t="shared" si="984"/>
        <v>0</v>
      </c>
      <c r="FY497" s="20">
        <f t="shared" si="985"/>
        <v>0</v>
      </c>
    </row>
    <row r="498" spans="2:181" x14ac:dyDescent="0.25">
      <c r="B498" s="20">
        <v>21</v>
      </c>
      <c r="C498" s="20">
        <f t="shared" si="986"/>
        <v>36.33</v>
      </c>
      <c r="D498" s="22">
        <f t="shared" si="987"/>
        <v>0</v>
      </c>
      <c r="E498" s="21">
        <f t="shared" si="938"/>
        <v>0</v>
      </c>
      <c r="F498" s="22">
        <f t="shared" si="1072"/>
        <v>0</v>
      </c>
      <c r="G498" s="21">
        <f t="shared" si="939"/>
        <v>0</v>
      </c>
      <c r="H498" s="21">
        <f t="shared" si="988"/>
        <v>0</v>
      </c>
      <c r="I498" s="21">
        <f t="shared" si="989"/>
        <v>988.19589000000019</v>
      </c>
      <c r="J498" s="21">
        <f t="shared" si="990"/>
        <v>52.010310000000061</v>
      </c>
      <c r="K498" s="21"/>
      <c r="L498" s="22">
        <f t="shared" si="991"/>
        <v>0</v>
      </c>
      <c r="M498" s="21">
        <f t="shared" si="940"/>
        <v>0</v>
      </c>
      <c r="N498" s="22">
        <f t="shared" si="1073"/>
        <v>0</v>
      </c>
      <c r="O498" s="21">
        <f t="shared" si="941"/>
        <v>0</v>
      </c>
      <c r="P498" s="21">
        <f t="shared" si="992"/>
        <v>0</v>
      </c>
      <c r="Q498" s="21">
        <f t="shared" si="993"/>
        <v>372.26557499999996</v>
      </c>
      <c r="R498" s="21">
        <f t="shared" si="994"/>
        <v>19.592925000000015</v>
      </c>
      <c r="S498" s="21"/>
      <c r="T498" s="22">
        <f t="shared" si="995"/>
        <v>0</v>
      </c>
      <c r="U498" s="21">
        <f t="shared" si="942"/>
        <v>0</v>
      </c>
      <c r="V498" s="22">
        <f t="shared" si="1074"/>
        <v>0</v>
      </c>
      <c r="W498" s="21">
        <f t="shared" si="943"/>
        <v>0</v>
      </c>
      <c r="X498" s="21">
        <f t="shared" si="996"/>
        <v>0</v>
      </c>
      <c r="Y498" s="21">
        <f t="shared" si="997"/>
        <v>96.183450000000022</v>
      </c>
      <c r="Z498" s="21">
        <f t="shared" si="998"/>
        <v>288.55035000000009</v>
      </c>
      <c r="AA498" s="21"/>
      <c r="AB498" s="22">
        <f t="shared" si="999"/>
        <v>0</v>
      </c>
      <c r="AC498" s="21">
        <f t="shared" si="944"/>
        <v>0</v>
      </c>
      <c r="AD498" s="22">
        <f t="shared" si="1075"/>
        <v>0</v>
      </c>
      <c r="AE498" s="21">
        <f t="shared" si="945"/>
        <v>0</v>
      </c>
      <c r="AF498" s="21">
        <f t="shared" si="1000"/>
        <v>0</v>
      </c>
      <c r="AG498" s="21">
        <f t="shared" si="1001"/>
        <v>87.990045000000009</v>
      </c>
      <c r="AH498" s="21">
        <f t="shared" si="1002"/>
        <v>4.6310550000000044</v>
      </c>
      <c r="AI498" s="21"/>
      <c r="AJ498" s="22">
        <f t="shared" si="1003"/>
        <v>0</v>
      </c>
      <c r="AK498" s="21">
        <f t="shared" si="946"/>
        <v>0</v>
      </c>
      <c r="AL498" s="22">
        <f t="shared" si="1076"/>
        <v>0</v>
      </c>
      <c r="AM498" s="21">
        <f t="shared" si="947"/>
        <v>0</v>
      </c>
      <c r="AN498" s="21">
        <f t="shared" si="1004"/>
        <v>0</v>
      </c>
      <c r="AO498" s="21">
        <f t="shared" si="1005"/>
        <v>189.51702000000003</v>
      </c>
      <c r="AP498" s="21">
        <f t="shared" si="1006"/>
        <v>9.9745800000000102</v>
      </c>
      <c r="AQ498" s="21"/>
      <c r="AR498" s="22">
        <f t="shared" si="1007"/>
        <v>0</v>
      </c>
      <c r="AS498" s="21">
        <f t="shared" si="948"/>
        <v>0</v>
      </c>
      <c r="AT498" s="22">
        <f t="shared" si="1077"/>
        <v>0</v>
      </c>
      <c r="AU498" s="21">
        <f t="shared" si="949"/>
        <v>0</v>
      </c>
      <c r="AV498" s="21">
        <f t="shared" si="1008"/>
        <v>0</v>
      </c>
      <c r="AW498" s="21">
        <f t="shared" si="1009"/>
        <v>411.45142500000009</v>
      </c>
      <c r="AX498" s="21">
        <f t="shared" si="1010"/>
        <v>137.15047500000003</v>
      </c>
      <c r="AY498" s="21"/>
      <c r="AZ498" s="22">
        <f t="shared" si="1011"/>
        <v>0</v>
      </c>
      <c r="BA498" s="21">
        <f t="shared" si="950"/>
        <v>0</v>
      </c>
      <c r="BB498" s="22">
        <f t="shared" si="1078"/>
        <v>0</v>
      </c>
      <c r="BC498" s="21">
        <f t="shared" si="951"/>
        <v>0</v>
      </c>
      <c r="BD498" s="21">
        <f t="shared" si="1012"/>
        <v>0</v>
      </c>
      <c r="BE498" s="21">
        <f t="shared" si="1013"/>
        <v>361.53508170731709</v>
      </c>
      <c r="BF498" s="21">
        <f t="shared" si="1014"/>
        <v>19.028162195121972</v>
      </c>
      <c r="BG498" s="21"/>
      <c r="BH498" s="22">
        <f t="shared" si="1015"/>
        <v>0</v>
      </c>
      <c r="BI498" s="21">
        <f t="shared" si="952"/>
        <v>0</v>
      </c>
      <c r="BJ498" s="22">
        <f t="shared" si="1079"/>
        <v>0</v>
      </c>
      <c r="BK498" s="21">
        <f t="shared" si="953"/>
        <v>0</v>
      </c>
      <c r="BL498" s="21">
        <f t="shared" si="1016"/>
        <v>0</v>
      </c>
      <c r="BM498" s="21">
        <f t="shared" si="1017"/>
        <v>315.31141829268296</v>
      </c>
      <c r="BN498" s="21">
        <f t="shared" si="1018"/>
        <v>16.595337804878067</v>
      </c>
      <c r="BO498" s="21"/>
      <c r="BP498" s="22">
        <f t="shared" si="1019"/>
        <v>0</v>
      </c>
      <c r="BQ498" s="21">
        <f t="shared" si="954"/>
        <v>0</v>
      </c>
      <c r="BR498" s="22">
        <f t="shared" si="1080"/>
        <v>0</v>
      </c>
      <c r="BS498" s="21">
        <f t="shared" si="955"/>
        <v>0</v>
      </c>
      <c r="BT498" s="21">
        <f t="shared" si="1020"/>
        <v>0</v>
      </c>
      <c r="BU498" s="21">
        <f t="shared" si="1021"/>
        <v>109.47709756097562</v>
      </c>
      <c r="BV498" s="21">
        <f t="shared" si="1022"/>
        <v>36.492365853658541</v>
      </c>
      <c r="BW498" s="21"/>
      <c r="BX498" s="22">
        <f t="shared" si="1023"/>
        <v>0</v>
      </c>
      <c r="BY498" s="21">
        <f t="shared" si="956"/>
        <v>0</v>
      </c>
      <c r="BZ498" s="22">
        <f t="shared" si="1081"/>
        <v>0</v>
      </c>
      <c r="CA498" s="21">
        <f t="shared" si="957"/>
        <v>0</v>
      </c>
      <c r="CB498" s="21">
        <f t="shared" si="1024"/>
        <v>0</v>
      </c>
      <c r="CC498" s="21">
        <f t="shared" si="1025"/>
        <v>420.03579627753743</v>
      </c>
      <c r="CD498" s="21">
        <f t="shared" si="1026"/>
        <v>22.107147172501989</v>
      </c>
      <c r="CE498" s="21"/>
      <c r="CF498" s="22">
        <f t="shared" si="1027"/>
        <v>0</v>
      </c>
      <c r="CG498" s="21">
        <f t="shared" si="958"/>
        <v>0</v>
      </c>
      <c r="CH498" s="22">
        <f t="shared" si="1082"/>
        <v>0</v>
      </c>
      <c r="CI498" s="21">
        <f t="shared" si="959"/>
        <v>0</v>
      </c>
      <c r="CJ498" s="21">
        <f t="shared" si="1028"/>
        <v>0</v>
      </c>
      <c r="CK498" s="21">
        <f t="shared" si="1029"/>
        <v>366.43436400472069</v>
      </c>
      <c r="CL498" s="21">
        <f t="shared" si="1030"/>
        <v>19.286019158143212</v>
      </c>
      <c r="CM498" s="21"/>
      <c r="CN498" s="22">
        <f t="shared" si="1031"/>
        <v>0</v>
      </c>
      <c r="CO498" s="21">
        <f t="shared" si="960"/>
        <v>0</v>
      </c>
      <c r="CP498" s="22">
        <f t="shared" si="1083"/>
        <v>0</v>
      </c>
      <c r="CQ498" s="21">
        <f t="shared" si="961"/>
        <v>0</v>
      </c>
      <c r="CR498" s="21">
        <f t="shared" si="1032"/>
        <v>0</v>
      </c>
      <c r="CS498" s="21">
        <f t="shared" si="1033"/>
        <v>42.398668346774208</v>
      </c>
      <c r="CT498" s="21">
        <f t="shared" si="1034"/>
        <v>127.19600504032263</v>
      </c>
      <c r="CU498" s="21"/>
      <c r="CV498" s="22">
        <f t="shared" si="1035"/>
        <v>0</v>
      </c>
      <c r="CW498" s="21">
        <f t="shared" si="962"/>
        <v>0</v>
      </c>
      <c r="CX498" s="22">
        <f t="shared" si="1084"/>
        <v>0</v>
      </c>
      <c r="CY498" s="21">
        <f t="shared" si="963"/>
        <v>0</v>
      </c>
      <c r="CZ498" s="21">
        <f t="shared" si="1036"/>
        <v>0</v>
      </c>
      <c r="DA498" s="21">
        <f t="shared" si="1037"/>
        <v>361.53508170731709</v>
      </c>
      <c r="DB498" s="21">
        <f t="shared" si="1038"/>
        <v>19.028162195121972</v>
      </c>
      <c r="DC498" s="21"/>
      <c r="DD498" s="22">
        <f t="shared" si="1039"/>
        <v>0</v>
      </c>
      <c r="DE498" s="21">
        <f t="shared" si="964"/>
        <v>0</v>
      </c>
      <c r="DF498" s="22">
        <f t="shared" si="1085"/>
        <v>0</v>
      </c>
      <c r="DG498" s="21">
        <f t="shared" si="965"/>
        <v>0</v>
      </c>
      <c r="DH498" s="21">
        <f t="shared" si="1040"/>
        <v>0</v>
      </c>
      <c r="DI498" s="21">
        <f t="shared" si="1041"/>
        <v>315.31141829268296</v>
      </c>
      <c r="DJ498" s="21">
        <f t="shared" si="1042"/>
        <v>16.595337804878067</v>
      </c>
      <c r="DK498" s="21"/>
      <c r="DL498" s="22">
        <f t="shared" si="1043"/>
        <v>0</v>
      </c>
      <c r="DM498" s="21">
        <f t="shared" si="966"/>
        <v>0</v>
      </c>
      <c r="DN498" s="22">
        <f t="shared" si="1086"/>
        <v>0</v>
      </c>
      <c r="DO498" s="21">
        <f t="shared" si="967"/>
        <v>0</v>
      </c>
      <c r="DP498" s="21">
        <f t="shared" si="1044"/>
        <v>0</v>
      </c>
      <c r="DQ498" s="21">
        <f t="shared" si="1045"/>
        <v>109.47709756097561</v>
      </c>
      <c r="DR498" s="21">
        <f t="shared" si="1046"/>
        <v>36.492365853658534</v>
      </c>
      <c r="DS498" s="21"/>
      <c r="DT498" s="22">
        <f t="shared" si="1047"/>
        <v>0</v>
      </c>
      <c r="DU498" s="21">
        <f t="shared" si="968"/>
        <v>0</v>
      </c>
      <c r="DV498" s="22">
        <f t="shared" si="1087"/>
        <v>0</v>
      </c>
      <c r="DW498" s="21">
        <f t="shared" si="969"/>
        <v>0</v>
      </c>
      <c r="DX498" s="21">
        <f t="shared" si="1048"/>
        <v>0</v>
      </c>
      <c r="DY498" s="21">
        <f t="shared" si="1049"/>
        <v>2660.7713703078275</v>
      </c>
      <c r="DZ498" s="21">
        <f t="shared" si="1050"/>
        <v>140.0405984372542</v>
      </c>
      <c r="EA498" s="21"/>
      <c r="EB498" s="22">
        <f t="shared" si="1051"/>
        <v>0</v>
      </c>
      <c r="EC498" s="21">
        <f t="shared" si="970"/>
        <v>0</v>
      </c>
      <c r="ED498" s="22">
        <f t="shared" si="1088"/>
        <v>0</v>
      </c>
      <c r="EE498" s="21">
        <f t="shared" si="971"/>
        <v>0</v>
      </c>
      <c r="EF498" s="21">
        <f t="shared" si="1052"/>
        <v>0</v>
      </c>
      <c r="EG498" s="21">
        <f t="shared" si="1053"/>
        <v>2407.4806944099132</v>
      </c>
      <c r="EH498" s="21">
        <f t="shared" si="1054"/>
        <v>126.70951023210083</v>
      </c>
      <c r="EI498" s="21"/>
      <c r="EJ498" s="22">
        <f t="shared" si="1055"/>
        <v>0</v>
      </c>
      <c r="EK498" s="21">
        <f t="shared" si="972"/>
        <v>0</v>
      </c>
      <c r="EL498" s="22">
        <f t="shared" si="1089"/>
        <v>0</v>
      </c>
      <c r="EM498" s="21">
        <f t="shared" si="973"/>
        <v>0</v>
      </c>
      <c r="EN498" s="21">
        <f t="shared" si="1056"/>
        <v>0</v>
      </c>
      <c r="EO498" s="21">
        <f t="shared" si="1057"/>
        <v>198.10339994590873</v>
      </c>
      <c r="EP498" s="21">
        <f t="shared" si="1058"/>
        <v>594.31019983772626</v>
      </c>
      <c r="EQ498" s="21"/>
      <c r="ER498" s="22">
        <f t="shared" si="1059"/>
        <v>0</v>
      </c>
      <c r="ES498" s="21">
        <f t="shared" si="974"/>
        <v>0</v>
      </c>
      <c r="ET498" s="22">
        <f t="shared" si="1090"/>
        <v>0</v>
      </c>
      <c r="EU498" s="21">
        <f t="shared" si="975"/>
        <v>0</v>
      </c>
      <c r="EV498" s="21">
        <f t="shared" si="1060"/>
        <v>0</v>
      </c>
      <c r="EW498" s="21">
        <f t="shared" si="1061"/>
        <v>954.70980000000031</v>
      </c>
      <c r="EX498" s="21">
        <f t="shared" si="1062"/>
        <v>954.70980000000031</v>
      </c>
      <c r="EY498" s="21"/>
      <c r="EZ498" s="22">
        <f t="shared" si="1063"/>
        <v>0</v>
      </c>
      <c r="FA498" s="21">
        <f t="shared" si="976"/>
        <v>0</v>
      </c>
      <c r="FB498" s="22">
        <f t="shared" si="1091"/>
        <v>0</v>
      </c>
      <c r="FC498" s="21">
        <f t="shared" si="977"/>
        <v>0</v>
      </c>
      <c r="FD498" s="21">
        <f t="shared" si="1064"/>
        <v>0</v>
      </c>
      <c r="FE498" s="21">
        <f t="shared" si="1065"/>
        <v>213.74100000000001</v>
      </c>
      <c r="FF498" s="21">
        <f t="shared" si="1066"/>
        <v>213.74100000000001</v>
      </c>
      <c r="FG498" s="21"/>
      <c r="FH498" s="22">
        <f t="shared" si="1067"/>
        <v>0</v>
      </c>
      <c r="FI498" s="21">
        <f t="shared" si="978"/>
        <v>0</v>
      </c>
      <c r="FJ498" s="22">
        <f t="shared" si="1092"/>
        <v>0</v>
      </c>
      <c r="FK498" s="21">
        <f t="shared" si="979"/>
        <v>0</v>
      </c>
      <c r="FL498" s="21">
        <f t="shared" si="1068"/>
        <v>0</v>
      </c>
      <c r="FM498" s="21">
        <f t="shared" si="1069"/>
        <v>103.30815000000001</v>
      </c>
      <c r="FN498" s="21">
        <f t="shared" si="1070"/>
        <v>309.92445000000004</v>
      </c>
      <c r="FO498" s="21"/>
      <c r="FP498" s="21">
        <f t="shared" si="980"/>
        <v>0</v>
      </c>
      <c r="FQ498" s="21">
        <f t="shared" si="981"/>
        <v>0</v>
      </c>
      <c r="FR498" s="21">
        <f t="shared" si="1071"/>
        <v>0</v>
      </c>
      <c r="FS498" s="21">
        <f t="shared" si="982"/>
        <v>11365.733843414635</v>
      </c>
      <c r="FT498" s="21">
        <f t="shared" si="983"/>
        <v>7315.5661565853679</v>
      </c>
      <c r="FU498" s="21"/>
      <c r="FV498" s="20">
        <f t="shared" si="1093"/>
        <v>0</v>
      </c>
      <c r="FW498" s="20">
        <f t="shared" si="1093"/>
        <v>0</v>
      </c>
      <c r="FX498" s="20">
        <f t="shared" si="984"/>
        <v>0</v>
      </c>
      <c r="FY498" s="20">
        <f t="shared" si="985"/>
        <v>0</v>
      </c>
    </row>
    <row r="499" spans="2:181" x14ac:dyDescent="0.25">
      <c r="B499" s="20">
        <v>21.05</v>
      </c>
      <c r="C499" s="20">
        <f t="shared" si="986"/>
        <v>36.416499999999999</v>
      </c>
      <c r="D499" s="22">
        <f t="shared" si="987"/>
        <v>0</v>
      </c>
      <c r="E499" s="21">
        <f t="shared" si="938"/>
        <v>0</v>
      </c>
      <c r="F499" s="22">
        <f t="shared" si="1072"/>
        <v>0</v>
      </c>
      <c r="G499" s="21">
        <f t="shared" si="939"/>
        <v>0</v>
      </c>
      <c r="H499" s="21">
        <f t="shared" si="988"/>
        <v>0</v>
      </c>
      <c r="I499" s="21">
        <f t="shared" si="989"/>
        <v>988.19589000000019</v>
      </c>
      <c r="J499" s="21">
        <f t="shared" si="990"/>
        <v>52.010310000000061</v>
      </c>
      <c r="K499" s="21"/>
      <c r="L499" s="22">
        <f t="shared" si="991"/>
        <v>0</v>
      </c>
      <c r="M499" s="21">
        <f t="shared" si="940"/>
        <v>0</v>
      </c>
      <c r="N499" s="22">
        <f t="shared" si="1073"/>
        <v>0</v>
      </c>
      <c r="O499" s="21">
        <f t="shared" si="941"/>
        <v>0</v>
      </c>
      <c r="P499" s="21">
        <f t="shared" si="992"/>
        <v>0</v>
      </c>
      <c r="Q499" s="21">
        <f t="shared" si="993"/>
        <v>372.26557499999996</v>
      </c>
      <c r="R499" s="21">
        <f t="shared" si="994"/>
        <v>19.592925000000015</v>
      </c>
      <c r="S499" s="21"/>
      <c r="T499" s="22">
        <f t="shared" si="995"/>
        <v>0</v>
      </c>
      <c r="U499" s="21">
        <f t="shared" si="942"/>
        <v>0</v>
      </c>
      <c r="V499" s="22">
        <f t="shared" si="1074"/>
        <v>0</v>
      </c>
      <c r="W499" s="21">
        <f t="shared" si="943"/>
        <v>0</v>
      </c>
      <c r="X499" s="21">
        <f t="shared" si="996"/>
        <v>0</v>
      </c>
      <c r="Y499" s="21">
        <f t="shared" si="997"/>
        <v>96.183450000000022</v>
      </c>
      <c r="Z499" s="21">
        <f t="shared" si="998"/>
        <v>288.55035000000009</v>
      </c>
      <c r="AA499" s="21"/>
      <c r="AB499" s="22">
        <f t="shared" si="999"/>
        <v>0</v>
      </c>
      <c r="AC499" s="21">
        <f t="shared" si="944"/>
        <v>0</v>
      </c>
      <c r="AD499" s="22">
        <f t="shared" si="1075"/>
        <v>0</v>
      </c>
      <c r="AE499" s="21">
        <f t="shared" si="945"/>
        <v>0</v>
      </c>
      <c r="AF499" s="21">
        <f t="shared" si="1000"/>
        <v>0</v>
      </c>
      <c r="AG499" s="21">
        <f t="shared" si="1001"/>
        <v>87.990045000000009</v>
      </c>
      <c r="AH499" s="21">
        <f t="shared" si="1002"/>
        <v>4.6310550000000044</v>
      </c>
      <c r="AI499" s="21"/>
      <c r="AJ499" s="22">
        <f t="shared" si="1003"/>
        <v>0</v>
      </c>
      <c r="AK499" s="21">
        <f t="shared" si="946"/>
        <v>0</v>
      </c>
      <c r="AL499" s="22">
        <f t="shared" si="1076"/>
        <v>0</v>
      </c>
      <c r="AM499" s="21">
        <f t="shared" si="947"/>
        <v>0</v>
      </c>
      <c r="AN499" s="21">
        <f t="shared" si="1004"/>
        <v>0</v>
      </c>
      <c r="AO499" s="21">
        <f t="shared" si="1005"/>
        <v>189.51702000000003</v>
      </c>
      <c r="AP499" s="21">
        <f t="shared" si="1006"/>
        <v>9.9745800000000102</v>
      </c>
      <c r="AQ499" s="21"/>
      <c r="AR499" s="22">
        <f t="shared" si="1007"/>
        <v>0</v>
      </c>
      <c r="AS499" s="21">
        <f t="shared" si="948"/>
        <v>0</v>
      </c>
      <c r="AT499" s="22">
        <f t="shared" si="1077"/>
        <v>0</v>
      </c>
      <c r="AU499" s="21">
        <f t="shared" si="949"/>
        <v>0</v>
      </c>
      <c r="AV499" s="21">
        <f t="shared" si="1008"/>
        <v>0</v>
      </c>
      <c r="AW499" s="21">
        <f t="shared" si="1009"/>
        <v>411.45142500000009</v>
      </c>
      <c r="AX499" s="21">
        <f t="shared" si="1010"/>
        <v>137.15047500000003</v>
      </c>
      <c r="AY499" s="21"/>
      <c r="AZ499" s="22">
        <f t="shared" si="1011"/>
        <v>0</v>
      </c>
      <c r="BA499" s="21">
        <f t="shared" si="950"/>
        <v>0</v>
      </c>
      <c r="BB499" s="22">
        <f t="shared" si="1078"/>
        <v>0</v>
      </c>
      <c r="BC499" s="21">
        <f t="shared" si="951"/>
        <v>0</v>
      </c>
      <c r="BD499" s="21">
        <f t="shared" si="1012"/>
        <v>0</v>
      </c>
      <c r="BE499" s="21">
        <f t="shared" si="1013"/>
        <v>361.53508170731709</v>
      </c>
      <c r="BF499" s="21">
        <f t="shared" si="1014"/>
        <v>19.028162195121972</v>
      </c>
      <c r="BG499" s="21"/>
      <c r="BH499" s="22">
        <f t="shared" si="1015"/>
        <v>0</v>
      </c>
      <c r="BI499" s="21">
        <f t="shared" si="952"/>
        <v>0</v>
      </c>
      <c r="BJ499" s="22">
        <f t="shared" si="1079"/>
        <v>0</v>
      </c>
      <c r="BK499" s="21">
        <f t="shared" si="953"/>
        <v>0</v>
      </c>
      <c r="BL499" s="21">
        <f t="shared" si="1016"/>
        <v>0</v>
      </c>
      <c r="BM499" s="21">
        <f t="shared" si="1017"/>
        <v>315.31141829268296</v>
      </c>
      <c r="BN499" s="21">
        <f t="shared" si="1018"/>
        <v>16.595337804878067</v>
      </c>
      <c r="BO499" s="21"/>
      <c r="BP499" s="22">
        <f t="shared" si="1019"/>
        <v>0</v>
      </c>
      <c r="BQ499" s="21">
        <f t="shared" si="954"/>
        <v>0</v>
      </c>
      <c r="BR499" s="22">
        <f t="shared" si="1080"/>
        <v>0</v>
      </c>
      <c r="BS499" s="21">
        <f t="shared" si="955"/>
        <v>0</v>
      </c>
      <c r="BT499" s="21">
        <f t="shared" si="1020"/>
        <v>0</v>
      </c>
      <c r="BU499" s="21">
        <f t="shared" si="1021"/>
        <v>109.47709756097562</v>
      </c>
      <c r="BV499" s="21">
        <f t="shared" si="1022"/>
        <v>36.492365853658541</v>
      </c>
      <c r="BW499" s="21"/>
      <c r="BX499" s="22">
        <f t="shared" si="1023"/>
        <v>0</v>
      </c>
      <c r="BY499" s="21">
        <f t="shared" si="956"/>
        <v>0</v>
      </c>
      <c r="BZ499" s="22">
        <f t="shared" si="1081"/>
        <v>0</v>
      </c>
      <c r="CA499" s="21">
        <f t="shared" si="957"/>
        <v>0</v>
      </c>
      <c r="CB499" s="21">
        <f t="shared" si="1024"/>
        <v>0</v>
      </c>
      <c r="CC499" s="21">
        <f t="shared" si="1025"/>
        <v>420.03579627753743</v>
      </c>
      <c r="CD499" s="21">
        <f t="shared" si="1026"/>
        <v>22.107147172501989</v>
      </c>
      <c r="CE499" s="21"/>
      <c r="CF499" s="22">
        <f t="shared" si="1027"/>
        <v>0</v>
      </c>
      <c r="CG499" s="21">
        <f t="shared" si="958"/>
        <v>0</v>
      </c>
      <c r="CH499" s="22">
        <f t="shared" si="1082"/>
        <v>0</v>
      </c>
      <c r="CI499" s="21">
        <f t="shared" si="959"/>
        <v>0</v>
      </c>
      <c r="CJ499" s="21">
        <f t="shared" si="1028"/>
        <v>0</v>
      </c>
      <c r="CK499" s="21">
        <f t="shared" si="1029"/>
        <v>366.43436400472069</v>
      </c>
      <c r="CL499" s="21">
        <f t="shared" si="1030"/>
        <v>19.286019158143212</v>
      </c>
      <c r="CM499" s="21"/>
      <c r="CN499" s="22">
        <f t="shared" si="1031"/>
        <v>0</v>
      </c>
      <c r="CO499" s="21">
        <f t="shared" si="960"/>
        <v>0</v>
      </c>
      <c r="CP499" s="22">
        <f t="shared" si="1083"/>
        <v>0</v>
      </c>
      <c r="CQ499" s="21">
        <f t="shared" si="961"/>
        <v>0</v>
      </c>
      <c r="CR499" s="21">
        <f t="shared" si="1032"/>
        <v>0</v>
      </c>
      <c r="CS499" s="21">
        <f t="shared" si="1033"/>
        <v>42.398668346774208</v>
      </c>
      <c r="CT499" s="21">
        <f t="shared" si="1034"/>
        <v>127.19600504032263</v>
      </c>
      <c r="CU499" s="21"/>
      <c r="CV499" s="22">
        <f t="shared" si="1035"/>
        <v>0</v>
      </c>
      <c r="CW499" s="21">
        <f t="shared" si="962"/>
        <v>0</v>
      </c>
      <c r="CX499" s="22">
        <f t="shared" si="1084"/>
        <v>0</v>
      </c>
      <c r="CY499" s="21">
        <f t="shared" si="963"/>
        <v>0</v>
      </c>
      <c r="CZ499" s="21">
        <f t="shared" si="1036"/>
        <v>0</v>
      </c>
      <c r="DA499" s="21">
        <f t="shared" si="1037"/>
        <v>361.53508170731709</v>
      </c>
      <c r="DB499" s="21">
        <f t="shared" si="1038"/>
        <v>19.028162195121972</v>
      </c>
      <c r="DC499" s="21"/>
      <c r="DD499" s="22">
        <f t="shared" si="1039"/>
        <v>0</v>
      </c>
      <c r="DE499" s="21">
        <f t="shared" si="964"/>
        <v>0</v>
      </c>
      <c r="DF499" s="22">
        <f t="shared" si="1085"/>
        <v>0</v>
      </c>
      <c r="DG499" s="21">
        <f t="shared" si="965"/>
        <v>0</v>
      </c>
      <c r="DH499" s="21">
        <f t="shared" si="1040"/>
        <v>0</v>
      </c>
      <c r="DI499" s="21">
        <f t="shared" si="1041"/>
        <v>315.31141829268296</v>
      </c>
      <c r="DJ499" s="21">
        <f t="shared" si="1042"/>
        <v>16.595337804878067</v>
      </c>
      <c r="DK499" s="21"/>
      <c r="DL499" s="22">
        <f t="shared" si="1043"/>
        <v>0</v>
      </c>
      <c r="DM499" s="21">
        <f t="shared" si="966"/>
        <v>0</v>
      </c>
      <c r="DN499" s="22">
        <f t="shared" si="1086"/>
        <v>0</v>
      </c>
      <c r="DO499" s="21">
        <f t="shared" si="967"/>
        <v>0</v>
      </c>
      <c r="DP499" s="21">
        <f t="shared" si="1044"/>
        <v>0</v>
      </c>
      <c r="DQ499" s="21">
        <f t="shared" si="1045"/>
        <v>109.47709756097561</v>
      </c>
      <c r="DR499" s="21">
        <f t="shared" si="1046"/>
        <v>36.492365853658534</v>
      </c>
      <c r="DS499" s="21"/>
      <c r="DT499" s="22">
        <f t="shared" si="1047"/>
        <v>0</v>
      </c>
      <c r="DU499" s="21">
        <f t="shared" si="968"/>
        <v>0</v>
      </c>
      <c r="DV499" s="22">
        <f t="shared" si="1087"/>
        <v>0</v>
      </c>
      <c r="DW499" s="21">
        <f t="shared" si="969"/>
        <v>0</v>
      </c>
      <c r="DX499" s="21">
        <f t="shared" si="1048"/>
        <v>0</v>
      </c>
      <c r="DY499" s="21">
        <f t="shared" si="1049"/>
        <v>2660.7713703078275</v>
      </c>
      <c r="DZ499" s="21">
        <f t="shared" si="1050"/>
        <v>140.0405984372542</v>
      </c>
      <c r="EA499" s="21"/>
      <c r="EB499" s="22">
        <f t="shared" si="1051"/>
        <v>0</v>
      </c>
      <c r="EC499" s="21">
        <f t="shared" si="970"/>
        <v>0</v>
      </c>
      <c r="ED499" s="22">
        <f t="shared" si="1088"/>
        <v>0</v>
      </c>
      <c r="EE499" s="21">
        <f t="shared" si="971"/>
        <v>0</v>
      </c>
      <c r="EF499" s="21">
        <f t="shared" si="1052"/>
        <v>0</v>
      </c>
      <c r="EG499" s="21">
        <f t="shared" si="1053"/>
        <v>2407.4806944099132</v>
      </c>
      <c r="EH499" s="21">
        <f t="shared" si="1054"/>
        <v>126.70951023210083</v>
      </c>
      <c r="EI499" s="21"/>
      <c r="EJ499" s="22">
        <f t="shared" si="1055"/>
        <v>0</v>
      </c>
      <c r="EK499" s="21">
        <f t="shared" si="972"/>
        <v>0</v>
      </c>
      <c r="EL499" s="22">
        <f t="shared" si="1089"/>
        <v>0</v>
      </c>
      <c r="EM499" s="21">
        <f t="shared" si="973"/>
        <v>0</v>
      </c>
      <c r="EN499" s="21">
        <f t="shared" si="1056"/>
        <v>0</v>
      </c>
      <c r="EO499" s="21">
        <f t="shared" si="1057"/>
        <v>198.10339994590873</v>
      </c>
      <c r="EP499" s="21">
        <f t="shared" si="1058"/>
        <v>594.31019983772626</v>
      </c>
      <c r="EQ499" s="21"/>
      <c r="ER499" s="22">
        <f t="shared" si="1059"/>
        <v>0</v>
      </c>
      <c r="ES499" s="21">
        <f t="shared" si="974"/>
        <v>0</v>
      </c>
      <c r="ET499" s="22">
        <f t="shared" si="1090"/>
        <v>0</v>
      </c>
      <c r="EU499" s="21">
        <f t="shared" si="975"/>
        <v>0</v>
      </c>
      <c r="EV499" s="21">
        <f t="shared" si="1060"/>
        <v>0</v>
      </c>
      <c r="EW499" s="21">
        <f t="shared" si="1061"/>
        <v>954.70980000000031</v>
      </c>
      <c r="EX499" s="21">
        <f t="shared" si="1062"/>
        <v>954.70980000000031</v>
      </c>
      <c r="EY499" s="21"/>
      <c r="EZ499" s="22">
        <f t="shared" si="1063"/>
        <v>0</v>
      </c>
      <c r="FA499" s="21">
        <f t="shared" si="976"/>
        <v>0</v>
      </c>
      <c r="FB499" s="22">
        <f t="shared" si="1091"/>
        <v>0</v>
      </c>
      <c r="FC499" s="21">
        <f t="shared" si="977"/>
        <v>0</v>
      </c>
      <c r="FD499" s="21">
        <f t="shared" si="1064"/>
        <v>0</v>
      </c>
      <c r="FE499" s="21">
        <f t="shared" si="1065"/>
        <v>213.74100000000001</v>
      </c>
      <c r="FF499" s="21">
        <f t="shared" si="1066"/>
        <v>213.74100000000001</v>
      </c>
      <c r="FG499" s="21"/>
      <c r="FH499" s="22">
        <f t="shared" si="1067"/>
        <v>0</v>
      </c>
      <c r="FI499" s="21">
        <f t="shared" si="978"/>
        <v>0</v>
      </c>
      <c r="FJ499" s="22">
        <f t="shared" si="1092"/>
        <v>0</v>
      </c>
      <c r="FK499" s="21">
        <f t="shared" si="979"/>
        <v>0</v>
      </c>
      <c r="FL499" s="21">
        <f t="shared" si="1068"/>
        <v>0</v>
      </c>
      <c r="FM499" s="21">
        <f t="shared" si="1069"/>
        <v>103.30815000000001</v>
      </c>
      <c r="FN499" s="21">
        <f t="shared" si="1070"/>
        <v>309.92445000000004</v>
      </c>
      <c r="FO499" s="21"/>
      <c r="FP499" s="21">
        <f t="shared" si="980"/>
        <v>0</v>
      </c>
      <c r="FQ499" s="21">
        <f t="shared" si="981"/>
        <v>0</v>
      </c>
      <c r="FR499" s="21">
        <f t="shared" si="1071"/>
        <v>0</v>
      </c>
      <c r="FS499" s="21">
        <f t="shared" si="982"/>
        <v>11365.733843414635</v>
      </c>
      <c r="FT499" s="21">
        <f t="shared" si="983"/>
        <v>7315.5661565853679</v>
      </c>
      <c r="FU499" s="21"/>
      <c r="FV499" s="20">
        <f t="shared" si="1093"/>
        <v>0</v>
      </c>
      <c r="FW499" s="20">
        <f t="shared" si="1093"/>
        <v>0</v>
      </c>
      <c r="FX499" s="20">
        <f t="shared" si="984"/>
        <v>0</v>
      </c>
      <c r="FY499" s="20">
        <f t="shared" si="985"/>
        <v>0</v>
      </c>
    </row>
    <row r="500" spans="2:181" x14ac:dyDescent="0.25">
      <c r="B500" s="20">
        <v>21.1</v>
      </c>
      <c r="C500" s="20">
        <f t="shared" si="986"/>
        <v>36.503</v>
      </c>
      <c r="D500" s="22">
        <f t="shared" si="987"/>
        <v>0</v>
      </c>
      <c r="E500" s="21">
        <f t="shared" si="938"/>
        <v>0</v>
      </c>
      <c r="F500" s="22">
        <f t="shared" si="1072"/>
        <v>0</v>
      </c>
      <c r="G500" s="21">
        <f t="shared" si="939"/>
        <v>0</v>
      </c>
      <c r="H500" s="21">
        <f t="shared" si="988"/>
        <v>0</v>
      </c>
      <c r="I500" s="21">
        <f t="shared" si="989"/>
        <v>988.19589000000019</v>
      </c>
      <c r="J500" s="21">
        <f t="shared" si="990"/>
        <v>52.010310000000061</v>
      </c>
      <c r="K500" s="21"/>
      <c r="L500" s="22">
        <f t="shared" si="991"/>
        <v>0</v>
      </c>
      <c r="M500" s="21">
        <f t="shared" si="940"/>
        <v>0</v>
      </c>
      <c r="N500" s="22">
        <f t="shared" si="1073"/>
        <v>0</v>
      </c>
      <c r="O500" s="21">
        <f t="shared" si="941"/>
        <v>0</v>
      </c>
      <c r="P500" s="21">
        <f t="shared" si="992"/>
        <v>0</v>
      </c>
      <c r="Q500" s="21">
        <f t="shared" si="993"/>
        <v>372.26557499999996</v>
      </c>
      <c r="R500" s="21">
        <f t="shared" si="994"/>
        <v>19.592925000000015</v>
      </c>
      <c r="S500" s="21"/>
      <c r="T500" s="22">
        <f t="shared" si="995"/>
        <v>0</v>
      </c>
      <c r="U500" s="21">
        <f t="shared" si="942"/>
        <v>0</v>
      </c>
      <c r="V500" s="22">
        <f t="shared" si="1074"/>
        <v>0</v>
      </c>
      <c r="W500" s="21">
        <f t="shared" si="943"/>
        <v>0</v>
      </c>
      <c r="X500" s="21">
        <f t="shared" si="996"/>
        <v>0</v>
      </c>
      <c r="Y500" s="21">
        <f t="shared" si="997"/>
        <v>96.183450000000022</v>
      </c>
      <c r="Z500" s="21">
        <f t="shared" si="998"/>
        <v>288.55035000000009</v>
      </c>
      <c r="AA500" s="21"/>
      <c r="AB500" s="22">
        <f t="shared" si="999"/>
        <v>0</v>
      </c>
      <c r="AC500" s="21">
        <f t="shared" si="944"/>
        <v>0</v>
      </c>
      <c r="AD500" s="22">
        <f t="shared" si="1075"/>
        <v>0</v>
      </c>
      <c r="AE500" s="21">
        <f t="shared" si="945"/>
        <v>0</v>
      </c>
      <c r="AF500" s="21">
        <f t="shared" si="1000"/>
        <v>0</v>
      </c>
      <c r="AG500" s="21">
        <f t="shared" si="1001"/>
        <v>87.990045000000009</v>
      </c>
      <c r="AH500" s="21">
        <f t="shared" si="1002"/>
        <v>4.6310550000000044</v>
      </c>
      <c r="AI500" s="21"/>
      <c r="AJ500" s="22">
        <f t="shared" si="1003"/>
        <v>0</v>
      </c>
      <c r="AK500" s="21">
        <f t="shared" si="946"/>
        <v>0</v>
      </c>
      <c r="AL500" s="22">
        <f t="shared" si="1076"/>
        <v>0</v>
      </c>
      <c r="AM500" s="21">
        <f t="shared" si="947"/>
        <v>0</v>
      </c>
      <c r="AN500" s="21">
        <f t="shared" si="1004"/>
        <v>0</v>
      </c>
      <c r="AO500" s="21">
        <f t="shared" si="1005"/>
        <v>189.51702000000003</v>
      </c>
      <c r="AP500" s="21">
        <f t="shared" si="1006"/>
        <v>9.9745800000000102</v>
      </c>
      <c r="AQ500" s="21"/>
      <c r="AR500" s="22">
        <f t="shared" si="1007"/>
        <v>0</v>
      </c>
      <c r="AS500" s="21">
        <f t="shared" si="948"/>
        <v>0</v>
      </c>
      <c r="AT500" s="22">
        <f t="shared" si="1077"/>
        <v>0</v>
      </c>
      <c r="AU500" s="21">
        <f t="shared" si="949"/>
        <v>0</v>
      </c>
      <c r="AV500" s="21">
        <f t="shared" si="1008"/>
        <v>0</v>
      </c>
      <c r="AW500" s="21">
        <f t="shared" si="1009"/>
        <v>411.45142500000009</v>
      </c>
      <c r="AX500" s="21">
        <f t="shared" si="1010"/>
        <v>137.15047500000003</v>
      </c>
      <c r="AY500" s="21"/>
      <c r="AZ500" s="22">
        <f t="shared" si="1011"/>
        <v>0</v>
      </c>
      <c r="BA500" s="21">
        <f t="shared" si="950"/>
        <v>0</v>
      </c>
      <c r="BB500" s="22">
        <f t="shared" si="1078"/>
        <v>0</v>
      </c>
      <c r="BC500" s="21">
        <f t="shared" si="951"/>
        <v>0</v>
      </c>
      <c r="BD500" s="21">
        <f t="shared" si="1012"/>
        <v>0</v>
      </c>
      <c r="BE500" s="21">
        <f t="shared" si="1013"/>
        <v>361.53508170731709</v>
      </c>
      <c r="BF500" s="21">
        <f t="shared" si="1014"/>
        <v>19.028162195121972</v>
      </c>
      <c r="BG500" s="21"/>
      <c r="BH500" s="22">
        <f t="shared" si="1015"/>
        <v>0</v>
      </c>
      <c r="BI500" s="21">
        <f t="shared" si="952"/>
        <v>0</v>
      </c>
      <c r="BJ500" s="22">
        <f t="shared" si="1079"/>
        <v>0</v>
      </c>
      <c r="BK500" s="21">
        <f t="shared" si="953"/>
        <v>0</v>
      </c>
      <c r="BL500" s="21">
        <f t="shared" si="1016"/>
        <v>0</v>
      </c>
      <c r="BM500" s="21">
        <f t="shared" si="1017"/>
        <v>315.31141829268296</v>
      </c>
      <c r="BN500" s="21">
        <f t="shared" si="1018"/>
        <v>16.595337804878067</v>
      </c>
      <c r="BO500" s="21"/>
      <c r="BP500" s="22">
        <f t="shared" si="1019"/>
        <v>0</v>
      </c>
      <c r="BQ500" s="21">
        <f t="shared" si="954"/>
        <v>0</v>
      </c>
      <c r="BR500" s="22">
        <f t="shared" si="1080"/>
        <v>0</v>
      </c>
      <c r="BS500" s="21">
        <f t="shared" si="955"/>
        <v>0</v>
      </c>
      <c r="BT500" s="21">
        <f t="shared" si="1020"/>
        <v>0</v>
      </c>
      <c r="BU500" s="21">
        <f t="shared" si="1021"/>
        <v>109.47709756097562</v>
      </c>
      <c r="BV500" s="21">
        <f t="shared" si="1022"/>
        <v>36.492365853658541</v>
      </c>
      <c r="BW500" s="21"/>
      <c r="BX500" s="22">
        <f t="shared" si="1023"/>
        <v>0</v>
      </c>
      <c r="BY500" s="21">
        <f t="shared" si="956"/>
        <v>0</v>
      </c>
      <c r="BZ500" s="22">
        <f t="shared" si="1081"/>
        <v>0</v>
      </c>
      <c r="CA500" s="21">
        <f t="shared" si="957"/>
        <v>0</v>
      </c>
      <c r="CB500" s="21">
        <f t="shared" si="1024"/>
        <v>0</v>
      </c>
      <c r="CC500" s="21">
        <f t="shared" si="1025"/>
        <v>420.03579627753743</v>
      </c>
      <c r="CD500" s="21">
        <f t="shared" si="1026"/>
        <v>22.107147172501989</v>
      </c>
      <c r="CE500" s="21"/>
      <c r="CF500" s="22">
        <f t="shared" si="1027"/>
        <v>0</v>
      </c>
      <c r="CG500" s="21">
        <f t="shared" si="958"/>
        <v>0</v>
      </c>
      <c r="CH500" s="22">
        <f t="shared" si="1082"/>
        <v>0</v>
      </c>
      <c r="CI500" s="21">
        <f t="shared" si="959"/>
        <v>0</v>
      </c>
      <c r="CJ500" s="21">
        <f t="shared" si="1028"/>
        <v>0</v>
      </c>
      <c r="CK500" s="21">
        <f t="shared" si="1029"/>
        <v>366.43436400472069</v>
      </c>
      <c r="CL500" s="21">
        <f t="shared" si="1030"/>
        <v>19.286019158143212</v>
      </c>
      <c r="CM500" s="21"/>
      <c r="CN500" s="22">
        <f t="shared" si="1031"/>
        <v>0</v>
      </c>
      <c r="CO500" s="21">
        <f t="shared" si="960"/>
        <v>0</v>
      </c>
      <c r="CP500" s="22">
        <f t="shared" si="1083"/>
        <v>0</v>
      </c>
      <c r="CQ500" s="21">
        <f t="shared" si="961"/>
        <v>0</v>
      </c>
      <c r="CR500" s="21">
        <f t="shared" si="1032"/>
        <v>0</v>
      </c>
      <c r="CS500" s="21">
        <f t="shared" si="1033"/>
        <v>42.398668346774208</v>
      </c>
      <c r="CT500" s="21">
        <f t="shared" si="1034"/>
        <v>127.19600504032263</v>
      </c>
      <c r="CU500" s="21"/>
      <c r="CV500" s="22">
        <f t="shared" si="1035"/>
        <v>0</v>
      </c>
      <c r="CW500" s="21">
        <f t="shared" si="962"/>
        <v>0</v>
      </c>
      <c r="CX500" s="22">
        <f t="shared" si="1084"/>
        <v>0</v>
      </c>
      <c r="CY500" s="21">
        <f t="shared" si="963"/>
        <v>0</v>
      </c>
      <c r="CZ500" s="21">
        <f t="shared" si="1036"/>
        <v>0</v>
      </c>
      <c r="DA500" s="21">
        <f t="shared" si="1037"/>
        <v>361.53508170731709</v>
      </c>
      <c r="DB500" s="21">
        <f t="shared" si="1038"/>
        <v>19.028162195121972</v>
      </c>
      <c r="DC500" s="21"/>
      <c r="DD500" s="22">
        <f t="shared" si="1039"/>
        <v>0</v>
      </c>
      <c r="DE500" s="21">
        <f t="shared" si="964"/>
        <v>0</v>
      </c>
      <c r="DF500" s="22">
        <f t="shared" si="1085"/>
        <v>0</v>
      </c>
      <c r="DG500" s="21">
        <f t="shared" si="965"/>
        <v>0</v>
      </c>
      <c r="DH500" s="21">
        <f t="shared" si="1040"/>
        <v>0</v>
      </c>
      <c r="DI500" s="21">
        <f t="shared" si="1041"/>
        <v>315.31141829268296</v>
      </c>
      <c r="DJ500" s="21">
        <f t="shared" si="1042"/>
        <v>16.595337804878067</v>
      </c>
      <c r="DK500" s="21"/>
      <c r="DL500" s="22">
        <f t="shared" si="1043"/>
        <v>0</v>
      </c>
      <c r="DM500" s="21">
        <f t="shared" si="966"/>
        <v>0</v>
      </c>
      <c r="DN500" s="22">
        <f t="shared" si="1086"/>
        <v>0</v>
      </c>
      <c r="DO500" s="21">
        <f t="shared" si="967"/>
        <v>0</v>
      </c>
      <c r="DP500" s="21">
        <f t="shared" si="1044"/>
        <v>0</v>
      </c>
      <c r="DQ500" s="21">
        <f t="shared" si="1045"/>
        <v>109.47709756097561</v>
      </c>
      <c r="DR500" s="21">
        <f t="shared" si="1046"/>
        <v>36.492365853658534</v>
      </c>
      <c r="DS500" s="21"/>
      <c r="DT500" s="22">
        <f t="shared" si="1047"/>
        <v>0</v>
      </c>
      <c r="DU500" s="21">
        <f t="shared" si="968"/>
        <v>0</v>
      </c>
      <c r="DV500" s="22">
        <f t="shared" si="1087"/>
        <v>0</v>
      </c>
      <c r="DW500" s="21">
        <f t="shared" si="969"/>
        <v>0</v>
      </c>
      <c r="DX500" s="21">
        <f t="shared" si="1048"/>
        <v>0</v>
      </c>
      <c r="DY500" s="21">
        <f t="shared" si="1049"/>
        <v>2660.7713703078275</v>
      </c>
      <c r="DZ500" s="21">
        <f t="shared" si="1050"/>
        <v>140.0405984372542</v>
      </c>
      <c r="EA500" s="21"/>
      <c r="EB500" s="22">
        <f t="shared" si="1051"/>
        <v>0</v>
      </c>
      <c r="EC500" s="21">
        <f t="shared" si="970"/>
        <v>0</v>
      </c>
      <c r="ED500" s="22">
        <f t="shared" si="1088"/>
        <v>0</v>
      </c>
      <c r="EE500" s="21">
        <f t="shared" si="971"/>
        <v>0</v>
      </c>
      <c r="EF500" s="21">
        <f t="shared" si="1052"/>
        <v>0</v>
      </c>
      <c r="EG500" s="21">
        <f t="shared" si="1053"/>
        <v>2407.4806944099132</v>
      </c>
      <c r="EH500" s="21">
        <f t="shared" si="1054"/>
        <v>126.70951023210083</v>
      </c>
      <c r="EI500" s="21"/>
      <c r="EJ500" s="22">
        <f t="shared" si="1055"/>
        <v>0</v>
      </c>
      <c r="EK500" s="21">
        <f t="shared" si="972"/>
        <v>0</v>
      </c>
      <c r="EL500" s="22">
        <f t="shared" si="1089"/>
        <v>0</v>
      </c>
      <c r="EM500" s="21">
        <f t="shared" si="973"/>
        <v>0</v>
      </c>
      <c r="EN500" s="21">
        <f t="shared" si="1056"/>
        <v>0</v>
      </c>
      <c r="EO500" s="21">
        <f t="shared" si="1057"/>
        <v>198.10339994590873</v>
      </c>
      <c r="EP500" s="21">
        <f t="shared" si="1058"/>
        <v>594.31019983772626</v>
      </c>
      <c r="EQ500" s="21"/>
      <c r="ER500" s="22">
        <f t="shared" si="1059"/>
        <v>0</v>
      </c>
      <c r="ES500" s="21">
        <f t="shared" si="974"/>
        <v>0</v>
      </c>
      <c r="ET500" s="22">
        <f t="shared" si="1090"/>
        <v>0</v>
      </c>
      <c r="EU500" s="21">
        <f t="shared" si="975"/>
        <v>0</v>
      </c>
      <c r="EV500" s="21">
        <f t="shared" si="1060"/>
        <v>0</v>
      </c>
      <c r="EW500" s="21">
        <f t="shared" si="1061"/>
        <v>954.70980000000031</v>
      </c>
      <c r="EX500" s="21">
        <f t="shared" si="1062"/>
        <v>954.70980000000031</v>
      </c>
      <c r="EY500" s="21"/>
      <c r="EZ500" s="22">
        <f t="shared" si="1063"/>
        <v>0</v>
      </c>
      <c r="FA500" s="21">
        <f t="shared" si="976"/>
        <v>0</v>
      </c>
      <c r="FB500" s="22">
        <f t="shared" si="1091"/>
        <v>0</v>
      </c>
      <c r="FC500" s="21">
        <f t="shared" si="977"/>
        <v>0</v>
      </c>
      <c r="FD500" s="21">
        <f t="shared" si="1064"/>
        <v>0</v>
      </c>
      <c r="FE500" s="21">
        <f t="shared" si="1065"/>
        <v>213.74100000000001</v>
      </c>
      <c r="FF500" s="21">
        <f t="shared" si="1066"/>
        <v>213.74100000000001</v>
      </c>
      <c r="FG500" s="21"/>
      <c r="FH500" s="22">
        <f t="shared" si="1067"/>
        <v>0</v>
      </c>
      <c r="FI500" s="21">
        <f t="shared" si="978"/>
        <v>0</v>
      </c>
      <c r="FJ500" s="22">
        <f t="shared" si="1092"/>
        <v>0</v>
      </c>
      <c r="FK500" s="21">
        <f t="shared" si="979"/>
        <v>0</v>
      </c>
      <c r="FL500" s="21">
        <f t="shared" si="1068"/>
        <v>0</v>
      </c>
      <c r="FM500" s="21">
        <f t="shared" si="1069"/>
        <v>103.30815000000001</v>
      </c>
      <c r="FN500" s="21">
        <f t="shared" si="1070"/>
        <v>309.92445000000004</v>
      </c>
      <c r="FO500" s="21"/>
      <c r="FP500" s="21">
        <f t="shared" si="980"/>
        <v>0</v>
      </c>
      <c r="FQ500" s="21">
        <f t="shared" si="981"/>
        <v>0</v>
      </c>
      <c r="FR500" s="21">
        <f t="shared" si="1071"/>
        <v>0</v>
      </c>
      <c r="FS500" s="21">
        <f t="shared" si="982"/>
        <v>11365.733843414635</v>
      </c>
      <c r="FT500" s="21">
        <f t="shared" si="983"/>
        <v>7315.5661565853679</v>
      </c>
      <c r="FU500" s="21"/>
      <c r="FV500" s="20">
        <f t="shared" si="1093"/>
        <v>0</v>
      </c>
      <c r="FW500" s="20">
        <f t="shared" si="1093"/>
        <v>0</v>
      </c>
      <c r="FX500" s="20">
        <f t="shared" si="984"/>
        <v>0</v>
      </c>
      <c r="FY500" s="20">
        <f t="shared" si="985"/>
        <v>0</v>
      </c>
    </row>
    <row r="501" spans="2:181" x14ac:dyDescent="0.25">
      <c r="B501" s="20">
        <v>21.15</v>
      </c>
      <c r="C501" s="20">
        <f t="shared" si="986"/>
        <v>36.589499999999994</v>
      </c>
      <c r="D501" s="22">
        <f t="shared" si="987"/>
        <v>0</v>
      </c>
      <c r="E501" s="21">
        <f t="shared" si="938"/>
        <v>0</v>
      </c>
      <c r="F501" s="22">
        <f t="shared" si="1072"/>
        <v>0</v>
      </c>
      <c r="G501" s="21">
        <f t="shared" si="939"/>
        <v>0</v>
      </c>
      <c r="H501" s="21">
        <f t="shared" si="988"/>
        <v>0</v>
      </c>
      <c r="I501" s="21">
        <f t="shared" si="989"/>
        <v>988.19589000000019</v>
      </c>
      <c r="J501" s="21">
        <f t="shared" si="990"/>
        <v>52.010310000000061</v>
      </c>
      <c r="K501" s="21"/>
      <c r="L501" s="22">
        <f t="shared" si="991"/>
        <v>0</v>
      </c>
      <c r="M501" s="21">
        <f t="shared" si="940"/>
        <v>0</v>
      </c>
      <c r="N501" s="22">
        <f t="shared" si="1073"/>
        <v>0</v>
      </c>
      <c r="O501" s="21">
        <f t="shared" si="941"/>
        <v>0</v>
      </c>
      <c r="P501" s="21">
        <f t="shared" si="992"/>
        <v>0</v>
      </c>
      <c r="Q501" s="21">
        <f t="shared" si="993"/>
        <v>372.26557499999996</v>
      </c>
      <c r="R501" s="21">
        <f t="shared" si="994"/>
        <v>19.592925000000015</v>
      </c>
      <c r="S501" s="21"/>
      <c r="T501" s="22">
        <f t="shared" si="995"/>
        <v>0</v>
      </c>
      <c r="U501" s="21">
        <f t="shared" si="942"/>
        <v>0</v>
      </c>
      <c r="V501" s="22">
        <f t="shared" si="1074"/>
        <v>0</v>
      </c>
      <c r="W501" s="21">
        <f t="shared" si="943"/>
        <v>0</v>
      </c>
      <c r="X501" s="21">
        <f t="shared" si="996"/>
        <v>0</v>
      </c>
      <c r="Y501" s="21">
        <f t="shared" si="997"/>
        <v>96.183450000000022</v>
      </c>
      <c r="Z501" s="21">
        <f t="shared" si="998"/>
        <v>288.55035000000009</v>
      </c>
      <c r="AA501" s="21"/>
      <c r="AB501" s="22">
        <f t="shared" si="999"/>
        <v>0</v>
      </c>
      <c r="AC501" s="21">
        <f t="shared" si="944"/>
        <v>0</v>
      </c>
      <c r="AD501" s="22">
        <f t="shared" si="1075"/>
        <v>0</v>
      </c>
      <c r="AE501" s="21">
        <f t="shared" si="945"/>
        <v>0</v>
      </c>
      <c r="AF501" s="21">
        <f t="shared" si="1000"/>
        <v>0</v>
      </c>
      <c r="AG501" s="21">
        <f t="shared" si="1001"/>
        <v>87.990045000000009</v>
      </c>
      <c r="AH501" s="21">
        <f t="shared" si="1002"/>
        <v>4.6310550000000044</v>
      </c>
      <c r="AI501" s="21"/>
      <c r="AJ501" s="22">
        <f t="shared" si="1003"/>
        <v>0</v>
      </c>
      <c r="AK501" s="21">
        <f t="shared" si="946"/>
        <v>0</v>
      </c>
      <c r="AL501" s="22">
        <f t="shared" si="1076"/>
        <v>0</v>
      </c>
      <c r="AM501" s="21">
        <f t="shared" si="947"/>
        <v>0</v>
      </c>
      <c r="AN501" s="21">
        <f t="shared" si="1004"/>
        <v>0</v>
      </c>
      <c r="AO501" s="21">
        <f t="shared" si="1005"/>
        <v>189.51702000000003</v>
      </c>
      <c r="AP501" s="21">
        <f t="shared" si="1006"/>
        <v>9.9745800000000102</v>
      </c>
      <c r="AQ501" s="21"/>
      <c r="AR501" s="22">
        <f t="shared" si="1007"/>
        <v>0</v>
      </c>
      <c r="AS501" s="21">
        <f t="shared" si="948"/>
        <v>0</v>
      </c>
      <c r="AT501" s="22">
        <f t="shared" si="1077"/>
        <v>0</v>
      </c>
      <c r="AU501" s="21">
        <f t="shared" si="949"/>
        <v>0</v>
      </c>
      <c r="AV501" s="21">
        <f t="shared" si="1008"/>
        <v>0</v>
      </c>
      <c r="AW501" s="21">
        <f t="shared" si="1009"/>
        <v>411.45142500000009</v>
      </c>
      <c r="AX501" s="21">
        <f t="shared" si="1010"/>
        <v>137.15047500000003</v>
      </c>
      <c r="AY501" s="21"/>
      <c r="AZ501" s="22">
        <f t="shared" si="1011"/>
        <v>0</v>
      </c>
      <c r="BA501" s="21">
        <f t="shared" si="950"/>
        <v>0</v>
      </c>
      <c r="BB501" s="22">
        <f t="shared" si="1078"/>
        <v>0</v>
      </c>
      <c r="BC501" s="21">
        <f t="shared" si="951"/>
        <v>0</v>
      </c>
      <c r="BD501" s="21">
        <f t="shared" si="1012"/>
        <v>0</v>
      </c>
      <c r="BE501" s="21">
        <f t="shared" si="1013"/>
        <v>361.53508170731709</v>
      </c>
      <c r="BF501" s="21">
        <f t="shared" si="1014"/>
        <v>19.028162195121972</v>
      </c>
      <c r="BG501" s="21"/>
      <c r="BH501" s="22">
        <f t="shared" si="1015"/>
        <v>0</v>
      </c>
      <c r="BI501" s="21">
        <f t="shared" si="952"/>
        <v>0</v>
      </c>
      <c r="BJ501" s="22">
        <f t="shared" si="1079"/>
        <v>0</v>
      </c>
      <c r="BK501" s="21">
        <f t="shared" si="953"/>
        <v>0</v>
      </c>
      <c r="BL501" s="21">
        <f t="shared" si="1016"/>
        <v>0</v>
      </c>
      <c r="BM501" s="21">
        <f t="shared" si="1017"/>
        <v>315.31141829268296</v>
      </c>
      <c r="BN501" s="21">
        <f t="shared" si="1018"/>
        <v>16.595337804878067</v>
      </c>
      <c r="BO501" s="21"/>
      <c r="BP501" s="22">
        <f t="shared" si="1019"/>
        <v>0</v>
      </c>
      <c r="BQ501" s="21">
        <f t="shared" si="954"/>
        <v>0</v>
      </c>
      <c r="BR501" s="22">
        <f t="shared" si="1080"/>
        <v>0</v>
      </c>
      <c r="BS501" s="21">
        <f t="shared" si="955"/>
        <v>0</v>
      </c>
      <c r="BT501" s="21">
        <f t="shared" si="1020"/>
        <v>0</v>
      </c>
      <c r="BU501" s="21">
        <f t="shared" si="1021"/>
        <v>109.47709756097562</v>
      </c>
      <c r="BV501" s="21">
        <f t="shared" si="1022"/>
        <v>36.492365853658541</v>
      </c>
      <c r="BW501" s="21"/>
      <c r="BX501" s="22">
        <f t="shared" si="1023"/>
        <v>0</v>
      </c>
      <c r="BY501" s="21">
        <f t="shared" si="956"/>
        <v>0</v>
      </c>
      <c r="BZ501" s="22">
        <f t="shared" si="1081"/>
        <v>0</v>
      </c>
      <c r="CA501" s="21">
        <f t="shared" si="957"/>
        <v>0</v>
      </c>
      <c r="CB501" s="21">
        <f t="shared" si="1024"/>
        <v>0</v>
      </c>
      <c r="CC501" s="21">
        <f t="shared" si="1025"/>
        <v>420.03579627753743</v>
      </c>
      <c r="CD501" s="21">
        <f t="shared" si="1026"/>
        <v>22.107147172501989</v>
      </c>
      <c r="CE501" s="21"/>
      <c r="CF501" s="22">
        <f t="shared" si="1027"/>
        <v>0</v>
      </c>
      <c r="CG501" s="21">
        <f t="shared" si="958"/>
        <v>0</v>
      </c>
      <c r="CH501" s="22">
        <f t="shared" si="1082"/>
        <v>0</v>
      </c>
      <c r="CI501" s="21">
        <f t="shared" si="959"/>
        <v>0</v>
      </c>
      <c r="CJ501" s="21">
        <f t="shared" si="1028"/>
        <v>0</v>
      </c>
      <c r="CK501" s="21">
        <f t="shared" si="1029"/>
        <v>366.43436400472069</v>
      </c>
      <c r="CL501" s="21">
        <f t="shared" si="1030"/>
        <v>19.286019158143212</v>
      </c>
      <c r="CM501" s="21"/>
      <c r="CN501" s="22">
        <f t="shared" si="1031"/>
        <v>0</v>
      </c>
      <c r="CO501" s="21">
        <f t="shared" si="960"/>
        <v>0</v>
      </c>
      <c r="CP501" s="22">
        <f t="shared" si="1083"/>
        <v>0</v>
      </c>
      <c r="CQ501" s="21">
        <f t="shared" si="961"/>
        <v>0</v>
      </c>
      <c r="CR501" s="21">
        <f t="shared" si="1032"/>
        <v>0</v>
      </c>
      <c r="CS501" s="21">
        <f t="shared" si="1033"/>
        <v>42.398668346774208</v>
      </c>
      <c r="CT501" s="21">
        <f t="shared" si="1034"/>
        <v>127.19600504032263</v>
      </c>
      <c r="CU501" s="21"/>
      <c r="CV501" s="22">
        <f t="shared" si="1035"/>
        <v>0</v>
      </c>
      <c r="CW501" s="21">
        <f t="shared" si="962"/>
        <v>0</v>
      </c>
      <c r="CX501" s="22">
        <f t="shared" si="1084"/>
        <v>0</v>
      </c>
      <c r="CY501" s="21">
        <f t="shared" si="963"/>
        <v>0</v>
      </c>
      <c r="CZ501" s="21">
        <f t="shared" si="1036"/>
        <v>0</v>
      </c>
      <c r="DA501" s="21">
        <f t="shared" si="1037"/>
        <v>361.53508170731709</v>
      </c>
      <c r="DB501" s="21">
        <f t="shared" si="1038"/>
        <v>19.028162195121972</v>
      </c>
      <c r="DC501" s="21"/>
      <c r="DD501" s="22">
        <f t="shared" si="1039"/>
        <v>0</v>
      </c>
      <c r="DE501" s="21">
        <f t="shared" si="964"/>
        <v>0</v>
      </c>
      <c r="DF501" s="22">
        <f t="shared" si="1085"/>
        <v>0</v>
      </c>
      <c r="DG501" s="21">
        <f t="shared" si="965"/>
        <v>0</v>
      </c>
      <c r="DH501" s="21">
        <f t="shared" si="1040"/>
        <v>0</v>
      </c>
      <c r="DI501" s="21">
        <f t="shared" si="1041"/>
        <v>315.31141829268296</v>
      </c>
      <c r="DJ501" s="21">
        <f t="shared" si="1042"/>
        <v>16.595337804878067</v>
      </c>
      <c r="DK501" s="21"/>
      <c r="DL501" s="22">
        <f t="shared" si="1043"/>
        <v>0</v>
      </c>
      <c r="DM501" s="21">
        <f t="shared" si="966"/>
        <v>0</v>
      </c>
      <c r="DN501" s="22">
        <f t="shared" si="1086"/>
        <v>0</v>
      </c>
      <c r="DO501" s="21">
        <f t="shared" si="967"/>
        <v>0</v>
      </c>
      <c r="DP501" s="21">
        <f t="shared" si="1044"/>
        <v>0</v>
      </c>
      <c r="DQ501" s="21">
        <f t="shared" si="1045"/>
        <v>109.47709756097561</v>
      </c>
      <c r="DR501" s="21">
        <f t="shared" si="1046"/>
        <v>36.492365853658534</v>
      </c>
      <c r="DS501" s="21"/>
      <c r="DT501" s="22">
        <f t="shared" si="1047"/>
        <v>0</v>
      </c>
      <c r="DU501" s="21">
        <f t="shared" si="968"/>
        <v>0</v>
      </c>
      <c r="DV501" s="22">
        <f t="shared" si="1087"/>
        <v>0</v>
      </c>
      <c r="DW501" s="21">
        <f t="shared" si="969"/>
        <v>0</v>
      </c>
      <c r="DX501" s="21">
        <f t="shared" si="1048"/>
        <v>0</v>
      </c>
      <c r="DY501" s="21">
        <f t="shared" si="1049"/>
        <v>2660.7713703078275</v>
      </c>
      <c r="DZ501" s="21">
        <f t="shared" si="1050"/>
        <v>140.0405984372542</v>
      </c>
      <c r="EA501" s="21"/>
      <c r="EB501" s="22">
        <f t="shared" si="1051"/>
        <v>0</v>
      </c>
      <c r="EC501" s="21">
        <f t="shared" si="970"/>
        <v>0</v>
      </c>
      <c r="ED501" s="22">
        <f t="shared" si="1088"/>
        <v>0</v>
      </c>
      <c r="EE501" s="21">
        <f t="shared" si="971"/>
        <v>0</v>
      </c>
      <c r="EF501" s="21">
        <f t="shared" si="1052"/>
        <v>0</v>
      </c>
      <c r="EG501" s="21">
        <f t="shared" si="1053"/>
        <v>2407.4806944099132</v>
      </c>
      <c r="EH501" s="21">
        <f t="shared" si="1054"/>
        <v>126.70951023210083</v>
      </c>
      <c r="EI501" s="21"/>
      <c r="EJ501" s="22">
        <f t="shared" si="1055"/>
        <v>0</v>
      </c>
      <c r="EK501" s="21">
        <f t="shared" si="972"/>
        <v>0</v>
      </c>
      <c r="EL501" s="22">
        <f t="shared" si="1089"/>
        <v>0</v>
      </c>
      <c r="EM501" s="21">
        <f t="shared" si="973"/>
        <v>0</v>
      </c>
      <c r="EN501" s="21">
        <f t="shared" si="1056"/>
        <v>0</v>
      </c>
      <c r="EO501" s="21">
        <f t="shared" si="1057"/>
        <v>198.10339994590873</v>
      </c>
      <c r="EP501" s="21">
        <f t="shared" si="1058"/>
        <v>594.31019983772626</v>
      </c>
      <c r="EQ501" s="21"/>
      <c r="ER501" s="22">
        <f t="shared" si="1059"/>
        <v>0</v>
      </c>
      <c r="ES501" s="21">
        <f t="shared" si="974"/>
        <v>0</v>
      </c>
      <c r="ET501" s="22">
        <f t="shared" si="1090"/>
        <v>0</v>
      </c>
      <c r="EU501" s="21">
        <f t="shared" si="975"/>
        <v>0</v>
      </c>
      <c r="EV501" s="21">
        <f t="shared" si="1060"/>
        <v>0</v>
      </c>
      <c r="EW501" s="21">
        <f t="shared" si="1061"/>
        <v>954.70980000000031</v>
      </c>
      <c r="EX501" s="21">
        <f t="shared" si="1062"/>
        <v>954.70980000000031</v>
      </c>
      <c r="EY501" s="21"/>
      <c r="EZ501" s="22">
        <f t="shared" si="1063"/>
        <v>0</v>
      </c>
      <c r="FA501" s="21">
        <f t="shared" si="976"/>
        <v>0</v>
      </c>
      <c r="FB501" s="22">
        <f t="shared" si="1091"/>
        <v>0</v>
      </c>
      <c r="FC501" s="21">
        <f t="shared" si="977"/>
        <v>0</v>
      </c>
      <c r="FD501" s="21">
        <f t="shared" si="1064"/>
        <v>0</v>
      </c>
      <c r="FE501" s="21">
        <f t="shared" si="1065"/>
        <v>213.74100000000001</v>
      </c>
      <c r="FF501" s="21">
        <f t="shared" si="1066"/>
        <v>213.74100000000001</v>
      </c>
      <c r="FG501" s="21"/>
      <c r="FH501" s="22">
        <f t="shared" si="1067"/>
        <v>0</v>
      </c>
      <c r="FI501" s="21">
        <f t="shared" si="978"/>
        <v>0</v>
      </c>
      <c r="FJ501" s="22">
        <f t="shared" si="1092"/>
        <v>0</v>
      </c>
      <c r="FK501" s="21">
        <f t="shared" si="979"/>
        <v>0</v>
      </c>
      <c r="FL501" s="21">
        <f t="shared" si="1068"/>
        <v>0</v>
      </c>
      <c r="FM501" s="21">
        <f t="shared" si="1069"/>
        <v>103.30815000000001</v>
      </c>
      <c r="FN501" s="21">
        <f t="shared" si="1070"/>
        <v>309.92445000000004</v>
      </c>
      <c r="FO501" s="21"/>
      <c r="FP501" s="21">
        <f t="shared" si="980"/>
        <v>0</v>
      </c>
      <c r="FQ501" s="21">
        <f t="shared" si="981"/>
        <v>0</v>
      </c>
      <c r="FR501" s="21">
        <f t="shared" si="1071"/>
        <v>0</v>
      </c>
      <c r="FS501" s="21">
        <f t="shared" si="982"/>
        <v>11365.733843414635</v>
      </c>
      <c r="FT501" s="21">
        <f t="shared" si="983"/>
        <v>7315.5661565853679</v>
      </c>
      <c r="FU501" s="21"/>
      <c r="FV501" s="20">
        <f t="shared" si="1093"/>
        <v>0</v>
      </c>
      <c r="FW501" s="20">
        <f t="shared" si="1093"/>
        <v>0</v>
      </c>
      <c r="FX501" s="20">
        <f t="shared" si="984"/>
        <v>0</v>
      </c>
      <c r="FY501" s="20">
        <f t="shared" si="985"/>
        <v>0</v>
      </c>
    </row>
    <row r="502" spans="2:181" x14ac:dyDescent="0.25">
      <c r="B502" s="20">
        <v>21.2</v>
      </c>
      <c r="C502" s="20">
        <f t="shared" si="986"/>
        <v>36.676000000000002</v>
      </c>
      <c r="D502" s="22">
        <f t="shared" si="987"/>
        <v>0</v>
      </c>
      <c r="E502" s="21">
        <f t="shared" si="938"/>
        <v>0</v>
      </c>
      <c r="F502" s="22">
        <f t="shared" si="1072"/>
        <v>0</v>
      </c>
      <c r="G502" s="21">
        <f t="shared" si="939"/>
        <v>0</v>
      </c>
      <c r="H502" s="21">
        <f t="shared" si="988"/>
        <v>0</v>
      </c>
      <c r="I502" s="21">
        <f t="shared" si="989"/>
        <v>988.19589000000019</v>
      </c>
      <c r="J502" s="21">
        <f t="shared" si="990"/>
        <v>52.010310000000061</v>
      </c>
      <c r="K502" s="21"/>
      <c r="L502" s="22">
        <f t="shared" si="991"/>
        <v>0</v>
      </c>
      <c r="M502" s="21">
        <f t="shared" si="940"/>
        <v>0</v>
      </c>
      <c r="N502" s="22">
        <f t="shared" si="1073"/>
        <v>0</v>
      </c>
      <c r="O502" s="21">
        <f t="shared" si="941"/>
        <v>0</v>
      </c>
      <c r="P502" s="21">
        <f t="shared" si="992"/>
        <v>0</v>
      </c>
      <c r="Q502" s="21">
        <f t="shared" si="993"/>
        <v>372.26557499999996</v>
      </c>
      <c r="R502" s="21">
        <f t="shared" si="994"/>
        <v>19.592925000000015</v>
      </c>
      <c r="S502" s="21"/>
      <c r="T502" s="22">
        <f t="shared" si="995"/>
        <v>0</v>
      </c>
      <c r="U502" s="21">
        <f t="shared" si="942"/>
        <v>0</v>
      </c>
      <c r="V502" s="22">
        <f t="shared" si="1074"/>
        <v>0</v>
      </c>
      <c r="W502" s="21">
        <f t="shared" si="943"/>
        <v>0</v>
      </c>
      <c r="X502" s="21">
        <f t="shared" si="996"/>
        <v>0</v>
      </c>
      <c r="Y502" s="21">
        <f t="shared" si="997"/>
        <v>96.183450000000022</v>
      </c>
      <c r="Z502" s="21">
        <f t="shared" si="998"/>
        <v>288.55035000000009</v>
      </c>
      <c r="AA502" s="21"/>
      <c r="AB502" s="22">
        <f t="shared" si="999"/>
        <v>0</v>
      </c>
      <c r="AC502" s="21">
        <f t="shared" si="944"/>
        <v>0</v>
      </c>
      <c r="AD502" s="22">
        <f t="shared" si="1075"/>
        <v>0</v>
      </c>
      <c r="AE502" s="21">
        <f t="shared" si="945"/>
        <v>0</v>
      </c>
      <c r="AF502" s="21">
        <f t="shared" si="1000"/>
        <v>0</v>
      </c>
      <c r="AG502" s="21">
        <f t="shared" si="1001"/>
        <v>87.990045000000009</v>
      </c>
      <c r="AH502" s="21">
        <f t="shared" si="1002"/>
        <v>4.6310550000000044</v>
      </c>
      <c r="AI502" s="21"/>
      <c r="AJ502" s="22">
        <f t="shared" si="1003"/>
        <v>0</v>
      </c>
      <c r="AK502" s="21">
        <f t="shared" si="946"/>
        <v>0</v>
      </c>
      <c r="AL502" s="22">
        <f t="shared" si="1076"/>
        <v>0</v>
      </c>
      <c r="AM502" s="21">
        <f t="shared" si="947"/>
        <v>0</v>
      </c>
      <c r="AN502" s="21">
        <f t="shared" si="1004"/>
        <v>0</v>
      </c>
      <c r="AO502" s="21">
        <f t="shared" si="1005"/>
        <v>189.51702000000003</v>
      </c>
      <c r="AP502" s="21">
        <f t="shared" si="1006"/>
        <v>9.9745800000000102</v>
      </c>
      <c r="AQ502" s="21"/>
      <c r="AR502" s="22">
        <f t="shared" si="1007"/>
        <v>0</v>
      </c>
      <c r="AS502" s="21">
        <f t="shared" si="948"/>
        <v>0</v>
      </c>
      <c r="AT502" s="22">
        <f t="shared" si="1077"/>
        <v>0</v>
      </c>
      <c r="AU502" s="21">
        <f t="shared" si="949"/>
        <v>0</v>
      </c>
      <c r="AV502" s="21">
        <f t="shared" si="1008"/>
        <v>0</v>
      </c>
      <c r="AW502" s="21">
        <f t="shared" si="1009"/>
        <v>411.45142500000009</v>
      </c>
      <c r="AX502" s="21">
        <f t="shared" si="1010"/>
        <v>137.15047500000003</v>
      </c>
      <c r="AY502" s="21"/>
      <c r="AZ502" s="22">
        <f t="shared" si="1011"/>
        <v>0</v>
      </c>
      <c r="BA502" s="21">
        <f t="shared" si="950"/>
        <v>0</v>
      </c>
      <c r="BB502" s="22">
        <f t="shared" si="1078"/>
        <v>0</v>
      </c>
      <c r="BC502" s="21">
        <f t="shared" si="951"/>
        <v>0</v>
      </c>
      <c r="BD502" s="21">
        <f t="shared" si="1012"/>
        <v>0</v>
      </c>
      <c r="BE502" s="21">
        <f t="shared" si="1013"/>
        <v>361.53508170731709</v>
      </c>
      <c r="BF502" s="21">
        <f t="shared" si="1014"/>
        <v>19.028162195121972</v>
      </c>
      <c r="BG502" s="21"/>
      <c r="BH502" s="22">
        <f t="shared" si="1015"/>
        <v>0</v>
      </c>
      <c r="BI502" s="21">
        <f t="shared" si="952"/>
        <v>0</v>
      </c>
      <c r="BJ502" s="22">
        <f t="shared" si="1079"/>
        <v>0</v>
      </c>
      <c r="BK502" s="21">
        <f t="shared" si="953"/>
        <v>0</v>
      </c>
      <c r="BL502" s="21">
        <f t="shared" si="1016"/>
        <v>0</v>
      </c>
      <c r="BM502" s="21">
        <f t="shared" si="1017"/>
        <v>315.31141829268296</v>
      </c>
      <c r="BN502" s="21">
        <f t="shared" si="1018"/>
        <v>16.595337804878067</v>
      </c>
      <c r="BO502" s="21"/>
      <c r="BP502" s="22">
        <f t="shared" si="1019"/>
        <v>0</v>
      </c>
      <c r="BQ502" s="21">
        <f t="shared" si="954"/>
        <v>0</v>
      </c>
      <c r="BR502" s="22">
        <f t="shared" si="1080"/>
        <v>0</v>
      </c>
      <c r="BS502" s="21">
        <f t="shared" si="955"/>
        <v>0</v>
      </c>
      <c r="BT502" s="21">
        <f t="shared" si="1020"/>
        <v>0</v>
      </c>
      <c r="BU502" s="21">
        <f t="shared" si="1021"/>
        <v>109.47709756097562</v>
      </c>
      <c r="BV502" s="21">
        <f t="shared" si="1022"/>
        <v>36.492365853658541</v>
      </c>
      <c r="BW502" s="21"/>
      <c r="BX502" s="22">
        <f t="shared" si="1023"/>
        <v>0</v>
      </c>
      <c r="BY502" s="21">
        <f t="shared" si="956"/>
        <v>0</v>
      </c>
      <c r="BZ502" s="22">
        <f t="shared" si="1081"/>
        <v>0</v>
      </c>
      <c r="CA502" s="21">
        <f t="shared" si="957"/>
        <v>0</v>
      </c>
      <c r="CB502" s="21">
        <f t="shared" si="1024"/>
        <v>0</v>
      </c>
      <c r="CC502" s="21">
        <f t="shared" si="1025"/>
        <v>420.03579627753743</v>
      </c>
      <c r="CD502" s="21">
        <f t="shared" si="1026"/>
        <v>22.107147172501989</v>
      </c>
      <c r="CE502" s="21"/>
      <c r="CF502" s="22">
        <f t="shared" si="1027"/>
        <v>0</v>
      </c>
      <c r="CG502" s="21">
        <f t="shared" si="958"/>
        <v>0</v>
      </c>
      <c r="CH502" s="22">
        <f t="shared" si="1082"/>
        <v>0</v>
      </c>
      <c r="CI502" s="21">
        <f t="shared" si="959"/>
        <v>0</v>
      </c>
      <c r="CJ502" s="21">
        <f t="shared" si="1028"/>
        <v>0</v>
      </c>
      <c r="CK502" s="21">
        <f t="shared" si="1029"/>
        <v>366.43436400472069</v>
      </c>
      <c r="CL502" s="21">
        <f t="shared" si="1030"/>
        <v>19.286019158143212</v>
      </c>
      <c r="CM502" s="21"/>
      <c r="CN502" s="22">
        <f t="shared" si="1031"/>
        <v>0</v>
      </c>
      <c r="CO502" s="21">
        <f t="shared" si="960"/>
        <v>0</v>
      </c>
      <c r="CP502" s="22">
        <f t="shared" si="1083"/>
        <v>0</v>
      </c>
      <c r="CQ502" s="21">
        <f t="shared" si="961"/>
        <v>0</v>
      </c>
      <c r="CR502" s="21">
        <f t="shared" si="1032"/>
        <v>0</v>
      </c>
      <c r="CS502" s="21">
        <f t="shared" si="1033"/>
        <v>42.398668346774208</v>
      </c>
      <c r="CT502" s="21">
        <f t="shared" si="1034"/>
        <v>127.19600504032263</v>
      </c>
      <c r="CU502" s="21"/>
      <c r="CV502" s="22">
        <f t="shared" si="1035"/>
        <v>0</v>
      </c>
      <c r="CW502" s="21">
        <f t="shared" si="962"/>
        <v>0</v>
      </c>
      <c r="CX502" s="22">
        <f t="shared" si="1084"/>
        <v>0</v>
      </c>
      <c r="CY502" s="21">
        <f t="shared" si="963"/>
        <v>0</v>
      </c>
      <c r="CZ502" s="21">
        <f t="shared" si="1036"/>
        <v>0</v>
      </c>
      <c r="DA502" s="21">
        <f t="shared" si="1037"/>
        <v>361.53508170731709</v>
      </c>
      <c r="DB502" s="21">
        <f t="shared" si="1038"/>
        <v>19.028162195121972</v>
      </c>
      <c r="DC502" s="21"/>
      <c r="DD502" s="22">
        <f t="shared" si="1039"/>
        <v>0</v>
      </c>
      <c r="DE502" s="21">
        <f t="shared" si="964"/>
        <v>0</v>
      </c>
      <c r="DF502" s="22">
        <f t="shared" si="1085"/>
        <v>0</v>
      </c>
      <c r="DG502" s="21">
        <f t="shared" si="965"/>
        <v>0</v>
      </c>
      <c r="DH502" s="21">
        <f t="shared" si="1040"/>
        <v>0</v>
      </c>
      <c r="DI502" s="21">
        <f t="shared" si="1041"/>
        <v>315.31141829268296</v>
      </c>
      <c r="DJ502" s="21">
        <f t="shared" si="1042"/>
        <v>16.595337804878067</v>
      </c>
      <c r="DK502" s="21"/>
      <c r="DL502" s="22">
        <f t="shared" si="1043"/>
        <v>0</v>
      </c>
      <c r="DM502" s="21">
        <f t="shared" si="966"/>
        <v>0</v>
      </c>
      <c r="DN502" s="22">
        <f t="shared" si="1086"/>
        <v>0</v>
      </c>
      <c r="DO502" s="21">
        <f t="shared" si="967"/>
        <v>0</v>
      </c>
      <c r="DP502" s="21">
        <f t="shared" si="1044"/>
        <v>0</v>
      </c>
      <c r="DQ502" s="21">
        <f t="shared" si="1045"/>
        <v>109.47709756097561</v>
      </c>
      <c r="DR502" s="21">
        <f t="shared" si="1046"/>
        <v>36.492365853658534</v>
      </c>
      <c r="DS502" s="21"/>
      <c r="DT502" s="22">
        <f t="shared" si="1047"/>
        <v>0</v>
      </c>
      <c r="DU502" s="21">
        <f t="shared" si="968"/>
        <v>0</v>
      </c>
      <c r="DV502" s="22">
        <f t="shared" si="1087"/>
        <v>0</v>
      </c>
      <c r="DW502" s="21">
        <f t="shared" si="969"/>
        <v>0</v>
      </c>
      <c r="DX502" s="21">
        <f t="shared" si="1048"/>
        <v>0</v>
      </c>
      <c r="DY502" s="21">
        <f t="shared" si="1049"/>
        <v>2660.7713703078275</v>
      </c>
      <c r="DZ502" s="21">
        <f t="shared" si="1050"/>
        <v>140.0405984372542</v>
      </c>
      <c r="EA502" s="21"/>
      <c r="EB502" s="22">
        <f t="shared" si="1051"/>
        <v>0</v>
      </c>
      <c r="EC502" s="21">
        <f t="shared" si="970"/>
        <v>0</v>
      </c>
      <c r="ED502" s="22">
        <f t="shared" si="1088"/>
        <v>0</v>
      </c>
      <c r="EE502" s="21">
        <f t="shared" si="971"/>
        <v>0</v>
      </c>
      <c r="EF502" s="21">
        <f t="shared" si="1052"/>
        <v>0</v>
      </c>
      <c r="EG502" s="21">
        <f t="shared" si="1053"/>
        <v>2407.4806944099132</v>
      </c>
      <c r="EH502" s="21">
        <f t="shared" si="1054"/>
        <v>126.70951023210083</v>
      </c>
      <c r="EI502" s="21"/>
      <c r="EJ502" s="22">
        <f t="shared" si="1055"/>
        <v>0</v>
      </c>
      <c r="EK502" s="21">
        <f t="shared" si="972"/>
        <v>0</v>
      </c>
      <c r="EL502" s="22">
        <f t="shared" si="1089"/>
        <v>0</v>
      </c>
      <c r="EM502" s="21">
        <f t="shared" si="973"/>
        <v>0</v>
      </c>
      <c r="EN502" s="21">
        <f t="shared" si="1056"/>
        <v>0</v>
      </c>
      <c r="EO502" s="21">
        <f t="shared" si="1057"/>
        <v>198.10339994590873</v>
      </c>
      <c r="EP502" s="21">
        <f t="shared" si="1058"/>
        <v>594.31019983772626</v>
      </c>
      <c r="EQ502" s="21"/>
      <c r="ER502" s="22">
        <f t="shared" si="1059"/>
        <v>0</v>
      </c>
      <c r="ES502" s="21">
        <f t="shared" si="974"/>
        <v>0</v>
      </c>
      <c r="ET502" s="22">
        <f t="shared" si="1090"/>
        <v>0</v>
      </c>
      <c r="EU502" s="21">
        <f t="shared" si="975"/>
        <v>0</v>
      </c>
      <c r="EV502" s="21">
        <f t="shared" si="1060"/>
        <v>0</v>
      </c>
      <c r="EW502" s="21">
        <f t="shared" si="1061"/>
        <v>954.70980000000031</v>
      </c>
      <c r="EX502" s="21">
        <f t="shared" si="1062"/>
        <v>954.70980000000031</v>
      </c>
      <c r="EY502" s="21"/>
      <c r="EZ502" s="22">
        <f t="shared" si="1063"/>
        <v>0</v>
      </c>
      <c r="FA502" s="21">
        <f t="shared" si="976"/>
        <v>0</v>
      </c>
      <c r="FB502" s="22">
        <f t="shared" si="1091"/>
        <v>0</v>
      </c>
      <c r="FC502" s="21">
        <f t="shared" si="977"/>
        <v>0</v>
      </c>
      <c r="FD502" s="21">
        <f t="shared" si="1064"/>
        <v>0</v>
      </c>
      <c r="FE502" s="21">
        <f t="shared" si="1065"/>
        <v>213.74100000000001</v>
      </c>
      <c r="FF502" s="21">
        <f t="shared" si="1066"/>
        <v>213.74100000000001</v>
      </c>
      <c r="FG502" s="21"/>
      <c r="FH502" s="22">
        <f t="shared" si="1067"/>
        <v>0</v>
      </c>
      <c r="FI502" s="21">
        <f t="shared" si="978"/>
        <v>0</v>
      </c>
      <c r="FJ502" s="22">
        <f t="shared" si="1092"/>
        <v>0</v>
      </c>
      <c r="FK502" s="21">
        <f t="shared" si="979"/>
        <v>0</v>
      </c>
      <c r="FL502" s="21">
        <f t="shared" si="1068"/>
        <v>0</v>
      </c>
      <c r="FM502" s="21">
        <f t="shared" si="1069"/>
        <v>103.30815000000001</v>
      </c>
      <c r="FN502" s="21">
        <f t="shared" si="1070"/>
        <v>309.92445000000004</v>
      </c>
      <c r="FO502" s="21"/>
      <c r="FP502" s="21">
        <f t="shared" si="980"/>
        <v>0</v>
      </c>
      <c r="FQ502" s="21">
        <f t="shared" si="981"/>
        <v>0</v>
      </c>
      <c r="FR502" s="21">
        <f t="shared" si="1071"/>
        <v>0</v>
      </c>
      <c r="FS502" s="21">
        <f t="shared" si="982"/>
        <v>11365.733843414635</v>
      </c>
      <c r="FT502" s="21">
        <f t="shared" si="983"/>
        <v>7315.5661565853679</v>
      </c>
      <c r="FU502" s="21"/>
      <c r="FV502" s="20">
        <f t="shared" si="1093"/>
        <v>0</v>
      </c>
      <c r="FW502" s="20">
        <f t="shared" si="1093"/>
        <v>0</v>
      </c>
      <c r="FX502" s="20">
        <f t="shared" si="984"/>
        <v>0</v>
      </c>
      <c r="FY502" s="20">
        <f t="shared" si="985"/>
        <v>0</v>
      </c>
    </row>
    <row r="503" spans="2:181" x14ac:dyDescent="0.25">
      <c r="B503" s="20">
        <v>21.25</v>
      </c>
      <c r="C503" s="20">
        <f t="shared" si="986"/>
        <v>36.762500000000003</v>
      </c>
      <c r="D503" s="22">
        <f t="shared" si="987"/>
        <v>0</v>
      </c>
      <c r="E503" s="21">
        <f t="shared" si="938"/>
        <v>0</v>
      </c>
      <c r="F503" s="22">
        <f t="shared" si="1072"/>
        <v>0</v>
      </c>
      <c r="G503" s="21">
        <f t="shared" si="939"/>
        <v>0</v>
      </c>
      <c r="H503" s="21">
        <f t="shared" si="988"/>
        <v>0</v>
      </c>
      <c r="I503" s="21">
        <f t="shared" si="989"/>
        <v>988.19589000000019</v>
      </c>
      <c r="J503" s="21">
        <f t="shared" si="990"/>
        <v>52.010310000000061</v>
      </c>
      <c r="K503" s="21"/>
      <c r="L503" s="22">
        <f t="shared" si="991"/>
        <v>0</v>
      </c>
      <c r="M503" s="21">
        <f t="shared" si="940"/>
        <v>0</v>
      </c>
      <c r="N503" s="22">
        <f t="shared" si="1073"/>
        <v>0</v>
      </c>
      <c r="O503" s="21">
        <f t="shared" si="941"/>
        <v>0</v>
      </c>
      <c r="P503" s="21">
        <f t="shared" si="992"/>
        <v>0</v>
      </c>
      <c r="Q503" s="21">
        <f t="shared" si="993"/>
        <v>372.26557499999996</v>
      </c>
      <c r="R503" s="21">
        <f t="shared" si="994"/>
        <v>19.592925000000015</v>
      </c>
      <c r="S503" s="21"/>
      <c r="T503" s="22">
        <f t="shared" si="995"/>
        <v>0</v>
      </c>
      <c r="U503" s="21">
        <f t="shared" si="942"/>
        <v>0</v>
      </c>
      <c r="V503" s="22">
        <f t="shared" si="1074"/>
        <v>0</v>
      </c>
      <c r="W503" s="21">
        <f t="shared" si="943"/>
        <v>0</v>
      </c>
      <c r="X503" s="21">
        <f t="shared" si="996"/>
        <v>0</v>
      </c>
      <c r="Y503" s="21">
        <f t="shared" si="997"/>
        <v>96.183450000000022</v>
      </c>
      <c r="Z503" s="21">
        <f t="shared" si="998"/>
        <v>288.55035000000009</v>
      </c>
      <c r="AA503" s="21"/>
      <c r="AB503" s="22">
        <f t="shared" si="999"/>
        <v>0</v>
      </c>
      <c r="AC503" s="21">
        <f t="shared" si="944"/>
        <v>0</v>
      </c>
      <c r="AD503" s="22">
        <f t="shared" si="1075"/>
        <v>0</v>
      </c>
      <c r="AE503" s="21">
        <f t="shared" si="945"/>
        <v>0</v>
      </c>
      <c r="AF503" s="21">
        <f t="shared" si="1000"/>
        <v>0</v>
      </c>
      <c r="AG503" s="21">
        <f t="shared" si="1001"/>
        <v>87.990045000000009</v>
      </c>
      <c r="AH503" s="21">
        <f t="shared" si="1002"/>
        <v>4.6310550000000044</v>
      </c>
      <c r="AI503" s="21"/>
      <c r="AJ503" s="22">
        <f t="shared" si="1003"/>
        <v>0</v>
      </c>
      <c r="AK503" s="21">
        <f t="shared" si="946"/>
        <v>0</v>
      </c>
      <c r="AL503" s="22">
        <f t="shared" si="1076"/>
        <v>0</v>
      </c>
      <c r="AM503" s="21">
        <f t="shared" si="947"/>
        <v>0</v>
      </c>
      <c r="AN503" s="21">
        <f t="shared" si="1004"/>
        <v>0</v>
      </c>
      <c r="AO503" s="21">
        <f t="shared" si="1005"/>
        <v>189.51702000000003</v>
      </c>
      <c r="AP503" s="21">
        <f t="shared" si="1006"/>
        <v>9.9745800000000102</v>
      </c>
      <c r="AQ503" s="21"/>
      <c r="AR503" s="22">
        <f t="shared" si="1007"/>
        <v>0</v>
      </c>
      <c r="AS503" s="21">
        <f t="shared" si="948"/>
        <v>0</v>
      </c>
      <c r="AT503" s="22">
        <f t="shared" si="1077"/>
        <v>0</v>
      </c>
      <c r="AU503" s="21">
        <f t="shared" si="949"/>
        <v>0</v>
      </c>
      <c r="AV503" s="21">
        <f t="shared" si="1008"/>
        <v>0</v>
      </c>
      <c r="AW503" s="21">
        <f t="shared" si="1009"/>
        <v>411.45142500000009</v>
      </c>
      <c r="AX503" s="21">
        <f t="shared" si="1010"/>
        <v>137.15047500000003</v>
      </c>
      <c r="AY503" s="21"/>
      <c r="AZ503" s="22">
        <f t="shared" si="1011"/>
        <v>0</v>
      </c>
      <c r="BA503" s="21">
        <f t="shared" si="950"/>
        <v>0</v>
      </c>
      <c r="BB503" s="22">
        <f t="shared" si="1078"/>
        <v>0</v>
      </c>
      <c r="BC503" s="21">
        <f t="shared" si="951"/>
        <v>0</v>
      </c>
      <c r="BD503" s="21">
        <f t="shared" si="1012"/>
        <v>0</v>
      </c>
      <c r="BE503" s="21">
        <f t="shared" si="1013"/>
        <v>361.53508170731709</v>
      </c>
      <c r="BF503" s="21">
        <f t="shared" si="1014"/>
        <v>19.028162195121972</v>
      </c>
      <c r="BG503" s="21"/>
      <c r="BH503" s="22">
        <f t="shared" si="1015"/>
        <v>0</v>
      </c>
      <c r="BI503" s="21">
        <f t="shared" si="952"/>
        <v>0</v>
      </c>
      <c r="BJ503" s="22">
        <f t="shared" si="1079"/>
        <v>0</v>
      </c>
      <c r="BK503" s="21">
        <f t="shared" si="953"/>
        <v>0</v>
      </c>
      <c r="BL503" s="21">
        <f t="shared" si="1016"/>
        <v>0</v>
      </c>
      <c r="BM503" s="21">
        <f t="shared" si="1017"/>
        <v>315.31141829268296</v>
      </c>
      <c r="BN503" s="21">
        <f t="shared" si="1018"/>
        <v>16.595337804878067</v>
      </c>
      <c r="BO503" s="21"/>
      <c r="BP503" s="22">
        <f t="shared" si="1019"/>
        <v>0</v>
      </c>
      <c r="BQ503" s="21">
        <f t="shared" si="954"/>
        <v>0</v>
      </c>
      <c r="BR503" s="22">
        <f t="shared" si="1080"/>
        <v>0</v>
      </c>
      <c r="BS503" s="21">
        <f t="shared" si="955"/>
        <v>0</v>
      </c>
      <c r="BT503" s="21">
        <f t="shared" si="1020"/>
        <v>0</v>
      </c>
      <c r="BU503" s="21">
        <f t="shared" si="1021"/>
        <v>109.47709756097562</v>
      </c>
      <c r="BV503" s="21">
        <f t="shared" si="1022"/>
        <v>36.492365853658541</v>
      </c>
      <c r="BW503" s="21"/>
      <c r="BX503" s="22">
        <f t="shared" si="1023"/>
        <v>0</v>
      </c>
      <c r="BY503" s="21">
        <f t="shared" si="956"/>
        <v>0</v>
      </c>
      <c r="BZ503" s="22">
        <f t="shared" si="1081"/>
        <v>0</v>
      </c>
      <c r="CA503" s="21">
        <f t="shared" si="957"/>
        <v>0</v>
      </c>
      <c r="CB503" s="21">
        <f t="shared" si="1024"/>
        <v>0</v>
      </c>
      <c r="CC503" s="21">
        <f t="shared" si="1025"/>
        <v>420.03579627753743</v>
      </c>
      <c r="CD503" s="21">
        <f t="shared" si="1026"/>
        <v>22.107147172501989</v>
      </c>
      <c r="CE503" s="21"/>
      <c r="CF503" s="22">
        <f t="shared" si="1027"/>
        <v>0</v>
      </c>
      <c r="CG503" s="21">
        <f t="shared" si="958"/>
        <v>0</v>
      </c>
      <c r="CH503" s="22">
        <f t="shared" si="1082"/>
        <v>0</v>
      </c>
      <c r="CI503" s="21">
        <f t="shared" si="959"/>
        <v>0</v>
      </c>
      <c r="CJ503" s="21">
        <f t="shared" si="1028"/>
        <v>0</v>
      </c>
      <c r="CK503" s="21">
        <f t="shared" si="1029"/>
        <v>366.43436400472069</v>
      </c>
      <c r="CL503" s="21">
        <f t="shared" si="1030"/>
        <v>19.286019158143212</v>
      </c>
      <c r="CM503" s="21"/>
      <c r="CN503" s="22">
        <f t="shared" si="1031"/>
        <v>0</v>
      </c>
      <c r="CO503" s="21">
        <f t="shared" si="960"/>
        <v>0</v>
      </c>
      <c r="CP503" s="22">
        <f t="shared" si="1083"/>
        <v>0</v>
      </c>
      <c r="CQ503" s="21">
        <f t="shared" si="961"/>
        <v>0</v>
      </c>
      <c r="CR503" s="21">
        <f t="shared" si="1032"/>
        <v>0</v>
      </c>
      <c r="CS503" s="21">
        <f t="shared" si="1033"/>
        <v>42.398668346774208</v>
      </c>
      <c r="CT503" s="21">
        <f t="shared" si="1034"/>
        <v>127.19600504032263</v>
      </c>
      <c r="CU503" s="21"/>
      <c r="CV503" s="22">
        <f t="shared" si="1035"/>
        <v>0</v>
      </c>
      <c r="CW503" s="21">
        <f t="shared" si="962"/>
        <v>0</v>
      </c>
      <c r="CX503" s="22">
        <f t="shared" si="1084"/>
        <v>0</v>
      </c>
      <c r="CY503" s="21">
        <f t="shared" si="963"/>
        <v>0</v>
      </c>
      <c r="CZ503" s="21">
        <f t="shared" si="1036"/>
        <v>0</v>
      </c>
      <c r="DA503" s="21">
        <f t="shared" si="1037"/>
        <v>361.53508170731709</v>
      </c>
      <c r="DB503" s="21">
        <f t="shared" si="1038"/>
        <v>19.028162195121972</v>
      </c>
      <c r="DC503" s="21"/>
      <c r="DD503" s="22">
        <f t="shared" si="1039"/>
        <v>0</v>
      </c>
      <c r="DE503" s="21">
        <f t="shared" si="964"/>
        <v>0</v>
      </c>
      <c r="DF503" s="22">
        <f t="shared" si="1085"/>
        <v>0</v>
      </c>
      <c r="DG503" s="21">
        <f t="shared" si="965"/>
        <v>0</v>
      </c>
      <c r="DH503" s="21">
        <f t="shared" si="1040"/>
        <v>0</v>
      </c>
      <c r="DI503" s="21">
        <f t="shared" si="1041"/>
        <v>315.31141829268296</v>
      </c>
      <c r="DJ503" s="21">
        <f t="shared" si="1042"/>
        <v>16.595337804878067</v>
      </c>
      <c r="DK503" s="21"/>
      <c r="DL503" s="22">
        <f t="shared" si="1043"/>
        <v>0</v>
      </c>
      <c r="DM503" s="21">
        <f t="shared" si="966"/>
        <v>0</v>
      </c>
      <c r="DN503" s="22">
        <f t="shared" si="1086"/>
        <v>0</v>
      </c>
      <c r="DO503" s="21">
        <f t="shared" si="967"/>
        <v>0</v>
      </c>
      <c r="DP503" s="21">
        <f t="shared" si="1044"/>
        <v>0</v>
      </c>
      <c r="DQ503" s="21">
        <f t="shared" si="1045"/>
        <v>109.47709756097561</v>
      </c>
      <c r="DR503" s="21">
        <f t="shared" si="1046"/>
        <v>36.492365853658534</v>
      </c>
      <c r="DS503" s="21"/>
      <c r="DT503" s="22">
        <f t="shared" si="1047"/>
        <v>0</v>
      </c>
      <c r="DU503" s="21">
        <f t="shared" si="968"/>
        <v>0</v>
      </c>
      <c r="DV503" s="22">
        <f t="shared" si="1087"/>
        <v>0</v>
      </c>
      <c r="DW503" s="21">
        <f t="shared" si="969"/>
        <v>0</v>
      </c>
      <c r="DX503" s="21">
        <f t="shared" si="1048"/>
        <v>0</v>
      </c>
      <c r="DY503" s="21">
        <f t="shared" si="1049"/>
        <v>2660.7713703078275</v>
      </c>
      <c r="DZ503" s="21">
        <f t="shared" si="1050"/>
        <v>140.0405984372542</v>
      </c>
      <c r="EA503" s="21"/>
      <c r="EB503" s="22">
        <f t="shared" si="1051"/>
        <v>0</v>
      </c>
      <c r="EC503" s="21">
        <f t="shared" si="970"/>
        <v>0</v>
      </c>
      <c r="ED503" s="22">
        <f t="shared" si="1088"/>
        <v>0</v>
      </c>
      <c r="EE503" s="21">
        <f t="shared" si="971"/>
        <v>0</v>
      </c>
      <c r="EF503" s="21">
        <f t="shared" si="1052"/>
        <v>0</v>
      </c>
      <c r="EG503" s="21">
        <f t="shared" si="1053"/>
        <v>2407.4806944099132</v>
      </c>
      <c r="EH503" s="21">
        <f t="shared" si="1054"/>
        <v>126.70951023210083</v>
      </c>
      <c r="EI503" s="21"/>
      <c r="EJ503" s="22">
        <f t="shared" si="1055"/>
        <v>0</v>
      </c>
      <c r="EK503" s="21">
        <f t="shared" si="972"/>
        <v>0</v>
      </c>
      <c r="EL503" s="22">
        <f t="shared" si="1089"/>
        <v>0</v>
      </c>
      <c r="EM503" s="21">
        <f t="shared" si="973"/>
        <v>0</v>
      </c>
      <c r="EN503" s="21">
        <f t="shared" si="1056"/>
        <v>0</v>
      </c>
      <c r="EO503" s="21">
        <f t="shared" si="1057"/>
        <v>198.10339994590873</v>
      </c>
      <c r="EP503" s="21">
        <f t="shared" si="1058"/>
        <v>594.31019983772626</v>
      </c>
      <c r="EQ503" s="21"/>
      <c r="ER503" s="22">
        <f t="shared" si="1059"/>
        <v>0</v>
      </c>
      <c r="ES503" s="21">
        <f t="shared" si="974"/>
        <v>0</v>
      </c>
      <c r="ET503" s="22">
        <f t="shared" si="1090"/>
        <v>0</v>
      </c>
      <c r="EU503" s="21">
        <f t="shared" si="975"/>
        <v>0</v>
      </c>
      <c r="EV503" s="21">
        <f t="shared" si="1060"/>
        <v>0</v>
      </c>
      <c r="EW503" s="21">
        <f t="shared" si="1061"/>
        <v>954.70980000000031</v>
      </c>
      <c r="EX503" s="21">
        <f t="shared" si="1062"/>
        <v>954.70980000000031</v>
      </c>
      <c r="EY503" s="21"/>
      <c r="EZ503" s="22">
        <f t="shared" si="1063"/>
        <v>0</v>
      </c>
      <c r="FA503" s="21">
        <f t="shared" si="976"/>
        <v>0</v>
      </c>
      <c r="FB503" s="22">
        <f t="shared" si="1091"/>
        <v>0</v>
      </c>
      <c r="FC503" s="21">
        <f t="shared" si="977"/>
        <v>0</v>
      </c>
      <c r="FD503" s="21">
        <f t="shared" si="1064"/>
        <v>0</v>
      </c>
      <c r="FE503" s="21">
        <f t="shared" si="1065"/>
        <v>213.74100000000001</v>
      </c>
      <c r="FF503" s="21">
        <f t="shared" si="1066"/>
        <v>213.74100000000001</v>
      </c>
      <c r="FG503" s="21"/>
      <c r="FH503" s="22">
        <f t="shared" si="1067"/>
        <v>0</v>
      </c>
      <c r="FI503" s="21">
        <f t="shared" si="978"/>
        <v>0</v>
      </c>
      <c r="FJ503" s="22">
        <f t="shared" si="1092"/>
        <v>0</v>
      </c>
      <c r="FK503" s="21">
        <f t="shared" si="979"/>
        <v>0</v>
      </c>
      <c r="FL503" s="21">
        <f t="shared" si="1068"/>
        <v>0</v>
      </c>
      <c r="FM503" s="21">
        <f t="shared" si="1069"/>
        <v>103.30815000000001</v>
      </c>
      <c r="FN503" s="21">
        <f t="shared" si="1070"/>
        <v>309.92445000000004</v>
      </c>
      <c r="FO503" s="21"/>
      <c r="FP503" s="21">
        <f t="shared" si="980"/>
        <v>0</v>
      </c>
      <c r="FQ503" s="21">
        <f t="shared" si="981"/>
        <v>0</v>
      </c>
      <c r="FR503" s="21">
        <f t="shared" si="1071"/>
        <v>0</v>
      </c>
      <c r="FS503" s="21">
        <f t="shared" si="982"/>
        <v>11365.733843414635</v>
      </c>
      <c r="FT503" s="21">
        <f t="shared" si="983"/>
        <v>7315.5661565853679</v>
      </c>
      <c r="FU503" s="21"/>
      <c r="FV503" s="20">
        <f t="shared" si="1093"/>
        <v>0</v>
      </c>
      <c r="FW503" s="20">
        <f t="shared" si="1093"/>
        <v>0</v>
      </c>
      <c r="FX503" s="20">
        <f t="shared" si="984"/>
        <v>0</v>
      </c>
      <c r="FY503" s="20">
        <f t="shared" si="985"/>
        <v>0</v>
      </c>
    </row>
    <row r="504" spans="2:181" x14ac:dyDescent="0.25">
      <c r="B504" s="20">
        <v>21.3</v>
      </c>
      <c r="C504" s="20">
        <f t="shared" si="986"/>
        <v>36.849000000000004</v>
      </c>
      <c r="D504" s="22">
        <f t="shared" si="987"/>
        <v>0</v>
      </c>
      <c r="E504" s="21">
        <f t="shared" si="938"/>
        <v>0</v>
      </c>
      <c r="F504" s="22">
        <f t="shared" si="1072"/>
        <v>0</v>
      </c>
      <c r="G504" s="21">
        <f t="shared" si="939"/>
        <v>0</v>
      </c>
      <c r="H504" s="21">
        <f t="shared" si="988"/>
        <v>0</v>
      </c>
      <c r="I504" s="21">
        <f t="shared" si="989"/>
        <v>988.19589000000019</v>
      </c>
      <c r="J504" s="21">
        <f t="shared" si="990"/>
        <v>52.010310000000061</v>
      </c>
      <c r="K504" s="21"/>
      <c r="L504" s="22">
        <f t="shared" si="991"/>
        <v>0</v>
      </c>
      <c r="M504" s="21">
        <f t="shared" si="940"/>
        <v>0</v>
      </c>
      <c r="N504" s="22">
        <f t="shared" si="1073"/>
        <v>0</v>
      </c>
      <c r="O504" s="21">
        <f t="shared" si="941"/>
        <v>0</v>
      </c>
      <c r="P504" s="21">
        <f t="shared" si="992"/>
        <v>0</v>
      </c>
      <c r="Q504" s="21">
        <f t="shared" si="993"/>
        <v>372.26557499999996</v>
      </c>
      <c r="R504" s="21">
        <f t="shared" si="994"/>
        <v>19.592925000000015</v>
      </c>
      <c r="S504" s="21"/>
      <c r="T504" s="22">
        <f t="shared" si="995"/>
        <v>0</v>
      </c>
      <c r="U504" s="21">
        <f t="shared" si="942"/>
        <v>0</v>
      </c>
      <c r="V504" s="22">
        <f t="shared" si="1074"/>
        <v>0</v>
      </c>
      <c r="W504" s="21">
        <f t="shared" si="943"/>
        <v>0</v>
      </c>
      <c r="X504" s="21">
        <f t="shared" si="996"/>
        <v>0</v>
      </c>
      <c r="Y504" s="21">
        <f t="shared" si="997"/>
        <v>96.183450000000022</v>
      </c>
      <c r="Z504" s="21">
        <f t="shared" si="998"/>
        <v>288.55035000000009</v>
      </c>
      <c r="AA504" s="21"/>
      <c r="AB504" s="22">
        <f t="shared" si="999"/>
        <v>0</v>
      </c>
      <c r="AC504" s="21">
        <f t="shared" si="944"/>
        <v>0</v>
      </c>
      <c r="AD504" s="22">
        <f t="shared" si="1075"/>
        <v>0</v>
      </c>
      <c r="AE504" s="21">
        <f t="shared" si="945"/>
        <v>0</v>
      </c>
      <c r="AF504" s="21">
        <f t="shared" si="1000"/>
        <v>0</v>
      </c>
      <c r="AG504" s="21">
        <f t="shared" si="1001"/>
        <v>87.990045000000009</v>
      </c>
      <c r="AH504" s="21">
        <f t="shared" si="1002"/>
        <v>4.6310550000000044</v>
      </c>
      <c r="AI504" s="21"/>
      <c r="AJ504" s="22">
        <f t="shared" si="1003"/>
        <v>0</v>
      </c>
      <c r="AK504" s="21">
        <f t="shared" si="946"/>
        <v>0</v>
      </c>
      <c r="AL504" s="22">
        <f t="shared" si="1076"/>
        <v>0</v>
      </c>
      <c r="AM504" s="21">
        <f t="shared" si="947"/>
        <v>0</v>
      </c>
      <c r="AN504" s="21">
        <f t="shared" si="1004"/>
        <v>0</v>
      </c>
      <c r="AO504" s="21">
        <f t="shared" si="1005"/>
        <v>189.51702000000003</v>
      </c>
      <c r="AP504" s="21">
        <f t="shared" si="1006"/>
        <v>9.9745800000000102</v>
      </c>
      <c r="AQ504" s="21"/>
      <c r="AR504" s="22">
        <f t="shared" si="1007"/>
        <v>0</v>
      </c>
      <c r="AS504" s="21">
        <f t="shared" si="948"/>
        <v>0</v>
      </c>
      <c r="AT504" s="22">
        <f t="shared" si="1077"/>
        <v>0</v>
      </c>
      <c r="AU504" s="21">
        <f t="shared" si="949"/>
        <v>0</v>
      </c>
      <c r="AV504" s="21">
        <f t="shared" si="1008"/>
        <v>0</v>
      </c>
      <c r="AW504" s="21">
        <f t="shared" si="1009"/>
        <v>411.45142500000009</v>
      </c>
      <c r="AX504" s="21">
        <f t="shared" si="1010"/>
        <v>137.15047500000003</v>
      </c>
      <c r="AY504" s="21"/>
      <c r="AZ504" s="22">
        <f t="shared" si="1011"/>
        <v>0</v>
      </c>
      <c r="BA504" s="21">
        <f t="shared" si="950"/>
        <v>0</v>
      </c>
      <c r="BB504" s="22">
        <f t="shared" si="1078"/>
        <v>0</v>
      </c>
      <c r="BC504" s="21">
        <f t="shared" si="951"/>
        <v>0</v>
      </c>
      <c r="BD504" s="21">
        <f t="shared" si="1012"/>
        <v>0</v>
      </c>
      <c r="BE504" s="21">
        <f t="shared" si="1013"/>
        <v>361.53508170731709</v>
      </c>
      <c r="BF504" s="21">
        <f t="shared" si="1014"/>
        <v>19.028162195121972</v>
      </c>
      <c r="BG504" s="21"/>
      <c r="BH504" s="22">
        <f t="shared" si="1015"/>
        <v>0</v>
      </c>
      <c r="BI504" s="21">
        <f t="shared" si="952"/>
        <v>0</v>
      </c>
      <c r="BJ504" s="22">
        <f t="shared" si="1079"/>
        <v>0</v>
      </c>
      <c r="BK504" s="21">
        <f t="shared" si="953"/>
        <v>0</v>
      </c>
      <c r="BL504" s="21">
        <f t="shared" si="1016"/>
        <v>0</v>
      </c>
      <c r="BM504" s="21">
        <f t="shared" si="1017"/>
        <v>315.31141829268296</v>
      </c>
      <c r="BN504" s="21">
        <f t="shared" si="1018"/>
        <v>16.595337804878067</v>
      </c>
      <c r="BO504" s="21"/>
      <c r="BP504" s="22">
        <f t="shared" si="1019"/>
        <v>0</v>
      </c>
      <c r="BQ504" s="21">
        <f t="shared" si="954"/>
        <v>0</v>
      </c>
      <c r="BR504" s="22">
        <f t="shared" si="1080"/>
        <v>0</v>
      </c>
      <c r="BS504" s="21">
        <f t="shared" si="955"/>
        <v>0</v>
      </c>
      <c r="BT504" s="21">
        <f t="shared" si="1020"/>
        <v>0</v>
      </c>
      <c r="BU504" s="21">
        <f t="shared" si="1021"/>
        <v>109.47709756097562</v>
      </c>
      <c r="BV504" s="21">
        <f t="shared" si="1022"/>
        <v>36.492365853658541</v>
      </c>
      <c r="BW504" s="21"/>
      <c r="BX504" s="22">
        <f t="shared" si="1023"/>
        <v>0</v>
      </c>
      <c r="BY504" s="21">
        <f t="shared" si="956"/>
        <v>0</v>
      </c>
      <c r="BZ504" s="22">
        <f t="shared" si="1081"/>
        <v>0</v>
      </c>
      <c r="CA504" s="21">
        <f t="shared" si="957"/>
        <v>0</v>
      </c>
      <c r="CB504" s="21">
        <f t="shared" si="1024"/>
        <v>0</v>
      </c>
      <c r="CC504" s="21">
        <f t="shared" si="1025"/>
        <v>420.03579627753743</v>
      </c>
      <c r="CD504" s="21">
        <f t="shared" si="1026"/>
        <v>22.107147172501989</v>
      </c>
      <c r="CE504" s="21"/>
      <c r="CF504" s="22">
        <f t="shared" si="1027"/>
        <v>0</v>
      </c>
      <c r="CG504" s="21">
        <f t="shared" si="958"/>
        <v>0</v>
      </c>
      <c r="CH504" s="22">
        <f t="shared" si="1082"/>
        <v>0</v>
      </c>
      <c r="CI504" s="21">
        <f t="shared" si="959"/>
        <v>0</v>
      </c>
      <c r="CJ504" s="21">
        <f t="shared" si="1028"/>
        <v>0</v>
      </c>
      <c r="CK504" s="21">
        <f t="shared" si="1029"/>
        <v>366.43436400472069</v>
      </c>
      <c r="CL504" s="21">
        <f t="shared" si="1030"/>
        <v>19.286019158143212</v>
      </c>
      <c r="CM504" s="21"/>
      <c r="CN504" s="22">
        <f t="shared" si="1031"/>
        <v>0</v>
      </c>
      <c r="CO504" s="21">
        <f t="shared" si="960"/>
        <v>0</v>
      </c>
      <c r="CP504" s="22">
        <f t="shared" si="1083"/>
        <v>0</v>
      </c>
      <c r="CQ504" s="21">
        <f t="shared" si="961"/>
        <v>0</v>
      </c>
      <c r="CR504" s="21">
        <f t="shared" si="1032"/>
        <v>0</v>
      </c>
      <c r="CS504" s="21">
        <f t="shared" si="1033"/>
        <v>42.398668346774208</v>
      </c>
      <c r="CT504" s="21">
        <f t="shared" si="1034"/>
        <v>127.19600504032263</v>
      </c>
      <c r="CU504" s="21"/>
      <c r="CV504" s="22">
        <f t="shared" si="1035"/>
        <v>0</v>
      </c>
      <c r="CW504" s="21">
        <f t="shared" si="962"/>
        <v>0</v>
      </c>
      <c r="CX504" s="22">
        <f t="shared" si="1084"/>
        <v>0</v>
      </c>
      <c r="CY504" s="21">
        <f t="shared" si="963"/>
        <v>0</v>
      </c>
      <c r="CZ504" s="21">
        <f t="shared" si="1036"/>
        <v>0</v>
      </c>
      <c r="DA504" s="21">
        <f t="shared" si="1037"/>
        <v>361.53508170731709</v>
      </c>
      <c r="DB504" s="21">
        <f t="shared" si="1038"/>
        <v>19.028162195121972</v>
      </c>
      <c r="DC504" s="21"/>
      <c r="DD504" s="22">
        <f t="shared" si="1039"/>
        <v>0</v>
      </c>
      <c r="DE504" s="21">
        <f t="shared" si="964"/>
        <v>0</v>
      </c>
      <c r="DF504" s="22">
        <f t="shared" si="1085"/>
        <v>0</v>
      </c>
      <c r="DG504" s="21">
        <f t="shared" si="965"/>
        <v>0</v>
      </c>
      <c r="DH504" s="21">
        <f t="shared" si="1040"/>
        <v>0</v>
      </c>
      <c r="DI504" s="21">
        <f t="shared" si="1041"/>
        <v>315.31141829268296</v>
      </c>
      <c r="DJ504" s="21">
        <f t="shared" si="1042"/>
        <v>16.595337804878067</v>
      </c>
      <c r="DK504" s="21"/>
      <c r="DL504" s="22">
        <f t="shared" si="1043"/>
        <v>0</v>
      </c>
      <c r="DM504" s="21">
        <f t="shared" si="966"/>
        <v>0</v>
      </c>
      <c r="DN504" s="22">
        <f t="shared" si="1086"/>
        <v>0</v>
      </c>
      <c r="DO504" s="21">
        <f t="shared" si="967"/>
        <v>0</v>
      </c>
      <c r="DP504" s="21">
        <f t="shared" si="1044"/>
        <v>0</v>
      </c>
      <c r="DQ504" s="21">
        <f t="shared" si="1045"/>
        <v>109.47709756097561</v>
      </c>
      <c r="DR504" s="21">
        <f t="shared" si="1046"/>
        <v>36.492365853658534</v>
      </c>
      <c r="DS504" s="21"/>
      <c r="DT504" s="22">
        <f t="shared" si="1047"/>
        <v>0</v>
      </c>
      <c r="DU504" s="21">
        <f t="shared" si="968"/>
        <v>0</v>
      </c>
      <c r="DV504" s="22">
        <f t="shared" si="1087"/>
        <v>0</v>
      </c>
      <c r="DW504" s="21">
        <f t="shared" si="969"/>
        <v>0</v>
      </c>
      <c r="DX504" s="21">
        <f t="shared" si="1048"/>
        <v>0</v>
      </c>
      <c r="DY504" s="21">
        <f t="shared" si="1049"/>
        <v>2660.7713703078275</v>
      </c>
      <c r="DZ504" s="21">
        <f t="shared" si="1050"/>
        <v>140.0405984372542</v>
      </c>
      <c r="EA504" s="21"/>
      <c r="EB504" s="22">
        <f t="shared" si="1051"/>
        <v>0</v>
      </c>
      <c r="EC504" s="21">
        <f t="shared" si="970"/>
        <v>0</v>
      </c>
      <c r="ED504" s="22">
        <f t="shared" si="1088"/>
        <v>0</v>
      </c>
      <c r="EE504" s="21">
        <f t="shared" si="971"/>
        <v>0</v>
      </c>
      <c r="EF504" s="21">
        <f t="shared" si="1052"/>
        <v>0</v>
      </c>
      <c r="EG504" s="21">
        <f t="shared" si="1053"/>
        <v>2407.4806944099132</v>
      </c>
      <c r="EH504" s="21">
        <f t="shared" si="1054"/>
        <v>126.70951023210083</v>
      </c>
      <c r="EI504" s="21"/>
      <c r="EJ504" s="22">
        <f t="shared" si="1055"/>
        <v>0</v>
      </c>
      <c r="EK504" s="21">
        <f t="shared" si="972"/>
        <v>0</v>
      </c>
      <c r="EL504" s="22">
        <f t="shared" si="1089"/>
        <v>0</v>
      </c>
      <c r="EM504" s="21">
        <f t="shared" si="973"/>
        <v>0</v>
      </c>
      <c r="EN504" s="21">
        <f t="shared" si="1056"/>
        <v>0</v>
      </c>
      <c r="EO504" s="21">
        <f t="shared" si="1057"/>
        <v>198.10339994590873</v>
      </c>
      <c r="EP504" s="21">
        <f t="shared" si="1058"/>
        <v>594.31019983772626</v>
      </c>
      <c r="EQ504" s="21"/>
      <c r="ER504" s="22">
        <f t="shared" si="1059"/>
        <v>0</v>
      </c>
      <c r="ES504" s="21">
        <f t="shared" si="974"/>
        <v>0</v>
      </c>
      <c r="ET504" s="22">
        <f t="shared" si="1090"/>
        <v>0</v>
      </c>
      <c r="EU504" s="21">
        <f t="shared" si="975"/>
        <v>0</v>
      </c>
      <c r="EV504" s="21">
        <f t="shared" si="1060"/>
        <v>0</v>
      </c>
      <c r="EW504" s="21">
        <f t="shared" si="1061"/>
        <v>954.70980000000031</v>
      </c>
      <c r="EX504" s="21">
        <f t="shared" si="1062"/>
        <v>954.70980000000031</v>
      </c>
      <c r="EY504" s="21"/>
      <c r="EZ504" s="22">
        <f t="shared" si="1063"/>
        <v>0</v>
      </c>
      <c r="FA504" s="21">
        <f t="shared" si="976"/>
        <v>0</v>
      </c>
      <c r="FB504" s="22">
        <f t="shared" si="1091"/>
        <v>0</v>
      </c>
      <c r="FC504" s="21">
        <f t="shared" si="977"/>
        <v>0</v>
      </c>
      <c r="FD504" s="21">
        <f t="shared" si="1064"/>
        <v>0</v>
      </c>
      <c r="FE504" s="21">
        <f t="shared" si="1065"/>
        <v>213.74100000000001</v>
      </c>
      <c r="FF504" s="21">
        <f t="shared" si="1066"/>
        <v>213.74100000000001</v>
      </c>
      <c r="FG504" s="21"/>
      <c r="FH504" s="22">
        <f t="shared" si="1067"/>
        <v>0</v>
      </c>
      <c r="FI504" s="21">
        <f t="shared" si="978"/>
        <v>0</v>
      </c>
      <c r="FJ504" s="22">
        <f t="shared" si="1092"/>
        <v>0</v>
      </c>
      <c r="FK504" s="21">
        <f t="shared" si="979"/>
        <v>0</v>
      </c>
      <c r="FL504" s="21">
        <f t="shared" si="1068"/>
        <v>0</v>
      </c>
      <c r="FM504" s="21">
        <f t="shared" si="1069"/>
        <v>103.30815000000001</v>
      </c>
      <c r="FN504" s="21">
        <f t="shared" si="1070"/>
        <v>309.92445000000004</v>
      </c>
      <c r="FO504" s="21"/>
      <c r="FP504" s="21">
        <f t="shared" si="980"/>
        <v>0</v>
      </c>
      <c r="FQ504" s="21">
        <f t="shared" si="981"/>
        <v>0</v>
      </c>
      <c r="FR504" s="21">
        <f t="shared" si="1071"/>
        <v>0</v>
      </c>
      <c r="FS504" s="21">
        <f t="shared" si="982"/>
        <v>11365.733843414635</v>
      </c>
      <c r="FT504" s="21">
        <f t="shared" si="983"/>
        <v>7315.5661565853679</v>
      </c>
      <c r="FU504" s="21"/>
      <c r="FV504" s="20">
        <f t="shared" si="1093"/>
        <v>0</v>
      </c>
      <c r="FW504" s="20">
        <f t="shared" si="1093"/>
        <v>0</v>
      </c>
      <c r="FX504" s="20">
        <f t="shared" si="984"/>
        <v>0</v>
      </c>
      <c r="FY504" s="20">
        <f t="shared" si="985"/>
        <v>0</v>
      </c>
    </row>
    <row r="505" spans="2:181" x14ac:dyDescent="0.25">
      <c r="B505" s="20">
        <v>21.35</v>
      </c>
      <c r="C505" s="20">
        <f t="shared" si="986"/>
        <v>36.935500000000005</v>
      </c>
      <c r="D505" s="22">
        <f t="shared" si="987"/>
        <v>0</v>
      </c>
      <c r="E505" s="21">
        <f t="shared" si="938"/>
        <v>0</v>
      </c>
      <c r="F505" s="22">
        <f t="shared" si="1072"/>
        <v>0</v>
      </c>
      <c r="G505" s="21">
        <f t="shared" si="939"/>
        <v>0</v>
      </c>
      <c r="H505" s="21">
        <f t="shared" si="988"/>
        <v>0</v>
      </c>
      <c r="I505" s="21">
        <f t="shared" si="989"/>
        <v>988.19589000000019</v>
      </c>
      <c r="J505" s="21">
        <f t="shared" si="990"/>
        <v>52.010310000000061</v>
      </c>
      <c r="K505" s="21"/>
      <c r="L505" s="22">
        <f t="shared" si="991"/>
        <v>0</v>
      </c>
      <c r="M505" s="21">
        <f t="shared" si="940"/>
        <v>0</v>
      </c>
      <c r="N505" s="22">
        <f t="shared" si="1073"/>
        <v>0</v>
      </c>
      <c r="O505" s="21">
        <f t="shared" si="941"/>
        <v>0</v>
      </c>
      <c r="P505" s="21">
        <f t="shared" si="992"/>
        <v>0</v>
      </c>
      <c r="Q505" s="21">
        <f t="shared" si="993"/>
        <v>372.26557499999996</v>
      </c>
      <c r="R505" s="21">
        <f t="shared" si="994"/>
        <v>19.592925000000015</v>
      </c>
      <c r="S505" s="21"/>
      <c r="T505" s="22">
        <f t="shared" si="995"/>
        <v>0</v>
      </c>
      <c r="U505" s="21">
        <f t="shared" si="942"/>
        <v>0</v>
      </c>
      <c r="V505" s="22">
        <f t="shared" si="1074"/>
        <v>0</v>
      </c>
      <c r="W505" s="21">
        <f t="shared" si="943"/>
        <v>0</v>
      </c>
      <c r="X505" s="21">
        <f t="shared" si="996"/>
        <v>0</v>
      </c>
      <c r="Y505" s="21">
        <f t="shared" si="997"/>
        <v>96.183450000000022</v>
      </c>
      <c r="Z505" s="21">
        <f t="shared" si="998"/>
        <v>288.55035000000009</v>
      </c>
      <c r="AA505" s="21"/>
      <c r="AB505" s="22">
        <f t="shared" si="999"/>
        <v>0</v>
      </c>
      <c r="AC505" s="21">
        <f t="shared" si="944"/>
        <v>0</v>
      </c>
      <c r="AD505" s="22">
        <f t="shared" si="1075"/>
        <v>0</v>
      </c>
      <c r="AE505" s="21">
        <f t="shared" si="945"/>
        <v>0</v>
      </c>
      <c r="AF505" s="21">
        <f t="shared" si="1000"/>
        <v>0</v>
      </c>
      <c r="AG505" s="21">
        <f t="shared" si="1001"/>
        <v>87.990045000000009</v>
      </c>
      <c r="AH505" s="21">
        <f t="shared" si="1002"/>
        <v>4.6310550000000044</v>
      </c>
      <c r="AI505" s="21"/>
      <c r="AJ505" s="22">
        <f t="shared" si="1003"/>
        <v>0</v>
      </c>
      <c r="AK505" s="21">
        <f t="shared" si="946"/>
        <v>0</v>
      </c>
      <c r="AL505" s="22">
        <f t="shared" si="1076"/>
        <v>0</v>
      </c>
      <c r="AM505" s="21">
        <f t="shared" si="947"/>
        <v>0</v>
      </c>
      <c r="AN505" s="21">
        <f t="shared" si="1004"/>
        <v>0</v>
      </c>
      <c r="AO505" s="21">
        <f t="shared" si="1005"/>
        <v>189.51702000000003</v>
      </c>
      <c r="AP505" s="21">
        <f t="shared" si="1006"/>
        <v>9.9745800000000102</v>
      </c>
      <c r="AQ505" s="21"/>
      <c r="AR505" s="22">
        <f t="shared" si="1007"/>
        <v>0</v>
      </c>
      <c r="AS505" s="21">
        <f t="shared" si="948"/>
        <v>0</v>
      </c>
      <c r="AT505" s="22">
        <f t="shared" si="1077"/>
        <v>0</v>
      </c>
      <c r="AU505" s="21">
        <f t="shared" si="949"/>
        <v>0</v>
      </c>
      <c r="AV505" s="21">
        <f t="shared" si="1008"/>
        <v>0</v>
      </c>
      <c r="AW505" s="21">
        <f t="shared" si="1009"/>
        <v>411.45142500000009</v>
      </c>
      <c r="AX505" s="21">
        <f t="shared" si="1010"/>
        <v>137.15047500000003</v>
      </c>
      <c r="AY505" s="21"/>
      <c r="AZ505" s="22">
        <f t="shared" si="1011"/>
        <v>0</v>
      </c>
      <c r="BA505" s="21">
        <f t="shared" si="950"/>
        <v>0</v>
      </c>
      <c r="BB505" s="22">
        <f t="shared" si="1078"/>
        <v>0</v>
      </c>
      <c r="BC505" s="21">
        <f t="shared" si="951"/>
        <v>0</v>
      </c>
      <c r="BD505" s="21">
        <f t="shared" si="1012"/>
        <v>0</v>
      </c>
      <c r="BE505" s="21">
        <f t="shared" si="1013"/>
        <v>361.53508170731709</v>
      </c>
      <c r="BF505" s="21">
        <f t="shared" si="1014"/>
        <v>19.028162195121972</v>
      </c>
      <c r="BG505" s="21"/>
      <c r="BH505" s="22">
        <f t="shared" si="1015"/>
        <v>0</v>
      </c>
      <c r="BI505" s="21">
        <f t="shared" si="952"/>
        <v>0</v>
      </c>
      <c r="BJ505" s="22">
        <f t="shared" si="1079"/>
        <v>0</v>
      </c>
      <c r="BK505" s="21">
        <f t="shared" si="953"/>
        <v>0</v>
      </c>
      <c r="BL505" s="21">
        <f t="shared" si="1016"/>
        <v>0</v>
      </c>
      <c r="BM505" s="21">
        <f t="shared" si="1017"/>
        <v>315.31141829268296</v>
      </c>
      <c r="BN505" s="21">
        <f t="shared" si="1018"/>
        <v>16.595337804878067</v>
      </c>
      <c r="BO505" s="21"/>
      <c r="BP505" s="22">
        <f t="shared" si="1019"/>
        <v>0</v>
      </c>
      <c r="BQ505" s="21">
        <f t="shared" si="954"/>
        <v>0</v>
      </c>
      <c r="BR505" s="22">
        <f t="shared" si="1080"/>
        <v>0</v>
      </c>
      <c r="BS505" s="21">
        <f t="shared" si="955"/>
        <v>0</v>
      </c>
      <c r="BT505" s="21">
        <f t="shared" si="1020"/>
        <v>0</v>
      </c>
      <c r="BU505" s="21">
        <f t="shared" si="1021"/>
        <v>109.47709756097562</v>
      </c>
      <c r="BV505" s="21">
        <f t="shared" si="1022"/>
        <v>36.492365853658541</v>
      </c>
      <c r="BW505" s="21"/>
      <c r="BX505" s="22">
        <f t="shared" si="1023"/>
        <v>0</v>
      </c>
      <c r="BY505" s="21">
        <f t="shared" si="956"/>
        <v>0</v>
      </c>
      <c r="BZ505" s="22">
        <f t="shared" si="1081"/>
        <v>0</v>
      </c>
      <c r="CA505" s="21">
        <f t="shared" si="957"/>
        <v>0</v>
      </c>
      <c r="CB505" s="21">
        <f t="shared" si="1024"/>
        <v>0</v>
      </c>
      <c r="CC505" s="21">
        <f t="shared" si="1025"/>
        <v>420.03579627753743</v>
      </c>
      <c r="CD505" s="21">
        <f t="shared" si="1026"/>
        <v>22.107147172501989</v>
      </c>
      <c r="CE505" s="21"/>
      <c r="CF505" s="22">
        <f t="shared" si="1027"/>
        <v>0</v>
      </c>
      <c r="CG505" s="21">
        <f t="shared" si="958"/>
        <v>0</v>
      </c>
      <c r="CH505" s="22">
        <f t="shared" si="1082"/>
        <v>0</v>
      </c>
      <c r="CI505" s="21">
        <f t="shared" si="959"/>
        <v>0</v>
      </c>
      <c r="CJ505" s="21">
        <f t="shared" si="1028"/>
        <v>0</v>
      </c>
      <c r="CK505" s="21">
        <f t="shared" si="1029"/>
        <v>366.43436400472069</v>
      </c>
      <c r="CL505" s="21">
        <f t="shared" si="1030"/>
        <v>19.286019158143212</v>
      </c>
      <c r="CM505" s="21"/>
      <c r="CN505" s="22">
        <f t="shared" si="1031"/>
        <v>0</v>
      </c>
      <c r="CO505" s="21">
        <f t="shared" si="960"/>
        <v>0</v>
      </c>
      <c r="CP505" s="22">
        <f t="shared" si="1083"/>
        <v>0</v>
      </c>
      <c r="CQ505" s="21">
        <f t="shared" si="961"/>
        <v>0</v>
      </c>
      <c r="CR505" s="21">
        <f t="shared" si="1032"/>
        <v>0</v>
      </c>
      <c r="CS505" s="21">
        <f t="shared" si="1033"/>
        <v>42.398668346774208</v>
      </c>
      <c r="CT505" s="21">
        <f t="shared" si="1034"/>
        <v>127.19600504032263</v>
      </c>
      <c r="CU505" s="21"/>
      <c r="CV505" s="22">
        <f t="shared" si="1035"/>
        <v>0</v>
      </c>
      <c r="CW505" s="21">
        <f t="shared" si="962"/>
        <v>0</v>
      </c>
      <c r="CX505" s="22">
        <f t="shared" si="1084"/>
        <v>0</v>
      </c>
      <c r="CY505" s="21">
        <f t="shared" si="963"/>
        <v>0</v>
      </c>
      <c r="CZ505" s="21">
        <f t="shared" si="1036"/>
        <v>0</v>
      </c>
      <c r="DA505" s="21">
        <f t="shared" si="1037"/>
        <v>361.53508170731709</v>
      </c>
      <c r="DB505" s="21">
        <f t="shared" si="1038"/>
        <v>19.028162195121972</v>
      </c>
      <c r="DC505" s="21"/>
      <c r="DD505" s="22">
        <f t="shared" si="1039"/>
        <v>0</v>
      </c>
      <c r="DE505" s="21">
        <f t="shared" si="964"/>
        <v>0</v>
      </c>
      <c r="DF505" s="22">
        <f t="shared" si="1085"/>
        <v>0</v>
      </c>
      <c r="DG505" s="21">
        <f t="shared" si="965"/>
        <v>0</v>
      </c>
      <c r="DH505" s="21">
        <f t="shared" si="1040"/>
        <v>0</v>
      </c>
      <c r="DI505" s="21">
        <f t="shared" si="1041"/>
        <v>315.31141829268296</v>
      </c>
      <c r="DJ505" s="21">
        <f t="shared" si="1042"/>
        <v>16.595337804878067</v>
      </c>
      <c r="DK505" s="21"/>
      <c r="DL505" s="22">
        <f t="shared" si="1043"/>
        <v>0</v>
      </c>
      <c r="DM505" s="21">
        <f t="shared" si="966"/>
        <v>0</v>
      </c>
      <c r="DN505" s="22">
        <f t="shared" si="1086"/>
        <v>0</v>
      </c>
      <c r="DO505" s="21">
        <f t="shared" si="967"/>
        <v>0</v>
      </c>
      <c r="DP505" s="21">
        <f t="shared" si="1044"/>
        <v>0</v>
      </c>
      <c r="DQ505" s="21">
        <f t="shared" si="1045"/>
        <v>109.47709756097561</v>
      </c>
      <c r="DR505" s="21">
        <f t="shared" si="1046"/>
        <v>36.492365853658534</v>
      </c>
      <c r="DS505" s="21"/>
      <c r="DT505" s="22">
        <f t="shared" si="1047"/>
        <v>0</v>
      </c>
      <c r="DU505" s="21">
        <f t="shared" si="968"/>
        <v>0</v>
      </c>
      <c r="DV505" s="22">
        <f t="shared" si="1087"/>
        <v>0</v>
      </c>
      <c r="DW505" s="21">
        <f t="shared" si="969"/>
        <v>0</v>
      </c>
      <c r="DX505" s="21">
        <f t="shared" si="1048"/>
        <v>0</v>
      </c>
      <c r="DY505" s="21">
        <f t="shared" si="1049"/>
        <v>2660.7713703078275</v>
      </c>
      <c r="DZ505" s="21">
        <f t="shared" si="1050"/>
        <v>140.0405984372542</v>
      </c>
      <c r="EA505" s="21"/>
      <c r="EB505" s="22">
        <f t="shared" si="1051"/>
        <v>0</v>
      </c>
      <c r="EC505" s="21">
        <f t="shared" si="970"/>
        <v>0</v>
      </c>
      <c r="ED505" s="22">
        <f t="shared" si="1088"/>
        <v>0</v>
      </c>
      <c r="EE505" s="21">
        <f t="shared" si="971"/>
        <v>0</v>
      </c>
      <c r="EF505" s="21">
        <f t="shared" si="1052"/>
        <v>0</v>
      </c>
      <c r="EG505" s="21">
        <f t="shared" si="1053"/>
        <v>2407.4806944099132</v>
      </c>
      <c r="EH505" s="21">
        <f t="shared" si="1054"/>
        <v>126.70951023210083</v>
      </c>
      <c r="EI505" s="21"/>
      <c r="EJ505" s="22">
        <f t="shared" si="1055"/>
        <v>0</v>
      </c>
      <c r="EK505" s="21">
        <f t="shared" si="972"/>
        <v>0</v>
      </c>
      <c r="EL505" s="22">
        <f t="shared" si="1089"/>
        <v>0</v>
      </c>
      <c r="EM505" s="21">
        <f t="shared" si="973"/>
        <v>0</v>
      </c>
      <c r="EN505" s="21">
        <f t="shared" si="1056"/>
        <v>0</v>
      </c>
      <c r="EO505" s="21">
        <f t="shared" si="1057"/>
        <v>198.10339994590873</v>
      </c>
      <c r="EP505" s="21">
        <f t="shared" si="1058"/>
        <v>594.31019983772626</v>
      </c>
      <c r="EQ505" s="21"/>
      <c r="ER505" s="22">
        <f t="shared" si="1059"/>
        <v>0</v>
      </c>
      <c r="ES505" s="21">
        <f t="shared" si="974"/>
        <v>0</v>
      </c>
      <c r="ET505" s="22">
        <f t="shared" si="1090"/>
        <v>0</v>
      </c>
      <c r="EU505" s="21">
        <f t="shared" si="975"/>
        <v>0</v>
      </c>
      <c r="EV505" s="21">
        <f t="shared" si="1060"/>
        <v>0</v>
      </c>
      <c r="EW505" s="21">
        <f t="shared" si="1061"/>
        <v>954.70980000000031</v>
      </c>
      <c r="EX505" s="21">
        <f t="shared" si="1062"/>
        <v>954.70980000000031</v>
      </c>
      <c r="EY505" s="21"/>
      <c r="EZ505" s="22">
        <f t="shared" si="1063"/>
        <v>0</v>
      </c>
      <c r="FA505" s="21">
        <f t="shared" si="976"/>
        <v>0</v>
      </c>
      <c r="FB505" s="22">
        <f t="shared" si="1091"/>
        <v>0</v>
      </c>
      <c r="FC505" s="21">
        <f t="shared" si="977"/>
        <v>0</v>
      </c>
      <c r="FD505" s="21">
        <f t="shared" si="1064"/>
        <v>0</v>
      </c>
      <c r="FE505" s="21">
        <f t="shared" si="1065"/>
        <v>213.74100000000001</v>
      </c>
      <c r="FF505" s="21">
        <f t="shared" si="1066"/>
        <v>213.74100000000001</v>
      </c>
      <c r="FG505" s="21"/>
      <c r="FH505" s="22">
        <f t="shared" si="1067"/>
        <v>0</v>
      </c>
      <c r="FI505" s="21">
        <f t="shared" si="978"/>
        <v>0</v>
      </c>
      <c r="FJ505" s="22">
        <f t="shared" si="1092"/>
        <v>0</v>
      </c>
      <c r="FK505" s="21">
        <f t="shared" si="979"/>
        <v>0</v>
      </c>
      <c r="FL505" s="21">
        <f t="shared" si="1068"/>
        <v>0</v>
      </c>
      <c r="FM505" s="21">
        <f t="shared" si="1069"/>
        <v>103.30815000000001</v>
      </c>
      <c r="FN505" s="21">
        <f t="shared" si="1070"/>
        <v>309.92445000000004</v>
      </c>
      <c r="FO505" s="21"/>
      <c r="FP505" s="21">
        <f t="shared" si="980"/>
        <v>0</v>
      </c>
      <c r="FQ505" s="21">
        <f t="shared" si="981"/>
        <v>0</v>
      </c>
      <c r="FR505" s="21">
        <f t="shared" si="1071"/>
        <v>0</v>
      </c>
      <c r="FS505" s="21">
        <f t="shared" si="982"/>
        <v>11365.733843414635</v>
      </c>
      <c r="FT505" s="21">
        <f t="shared" si="983"/>
        <v>7315.5661565853679</v>
      </c>
      <c r="FU505" s="21"/>
      <c r="FV505" s="20">
        <f t="shared" si="1093"/>
        <v>0</v>
      </c>
      <c r="FW505" s="20">
        <f t="shared" si="1093"/>
        <v>0</v>
      </c>
      <c r="FX505" s="20">
        <f t="shared" si="984"/>
        <v>0</v>
      </c>
      <c r="FY505" s="20">
        <f t="shared" si="985"/>
        <v>0</v>
      </c>
    </row>
    <row r="506" spans="2:181" x14ac:dyDescent="0.25">
      <c r="B506" s="20">
        <v>21.4</v>
      </c>
      <c r="C506" s="20">
        <f t="shared" si="986"/>
        <v>37.021999999999998</v>
      </c>
      <c r="D506" s="22">
        <f t="shared" si="987"/>
        <v>0</v>
      </c>
      <c r="E506" s="21">
        <f t="shared" si="938"/>
        <v>0</v>
      </c>
      <c r="F506" s="22">
        <f t="shared" si="1072"/>
        <v>0</v>
      </c>
      <c r="G506" s="21">
        <f t="shared" si="939"/>
        <v>0</v>
      </c>
      <c r="H506" s="21">
        <f t="shared" si="988"/>
        <v>0</v>
      </c>
      <c r="I506" s="21">
        <f t="shared" si="989"/>
        <v>988.19589000000019</v>
      </c>
      <c r="J506" s="21">
        <f t="shared" si="990"/>
        <v>52.010310000000061</v>
      </c>
      <c r="K506" s="21"/>
      <c r="L506" s="22">
        <f t="shared" si="991"/>
        <v>0</v>
      </c>
      <c r="M506" s="21">
        <f t="shared" si="940"/>
        <v>0</v>
      </c>
      <c r="N506" s="22">
        <f t="shared" si="1073"/>
        <v>0</v>
      </c>
      <c r="O506" s="21">
        <f t="shared" si="941"/>
        <v>0</v>
      </c>
      <c r="P506" s="21">
        <f t="shared" si="992"/>
        <v>0</v>
      </c>
      <c r="Q506" s="21">
        <f t="shared" si="993"/>
        <v>372.26557499999996</v>
      </c>
      <c r="R506" s="21">
        <f t="shared" si="994"/>
        <v>19.592925000000015</v>
      </c>
      <c r="S506" s="21"/>
      <c r="T506" s="22">
        <f t="shared" si="995"/>
        <v>0</v>
      </c>
      <c r="U506" s="21">
        <f t="shared" si="942"/>
        <v>0</v>
      </c>
      <c r="V506" s="22">
        <f t="shared" si="1074"/>
        <v>0</v>
      </c>
      <c r="W506" s="21">
        <f t="shared" si="943"/>
        <v>0</v>
      </c>
      <c r="X506" s="21">
        <f t="shared" si="996"/>
        <v>0</v>
      </c>
      <c r="Y506" s="21">
        <f t="shared" si="997"/>
        <v>96.183450000000022</v>
      </c>
      <c r="Z506" s="21">
        <f t="shared" si="998"/>
        <v>288.55035000000009</v>
      </c>
      <c r="AA506" s="21"/>
      <c r="AB506" s="22">
        <f t="shared" si="999"/>
        <v>0</v>
      </c>
      <c r="AC506" s="21">
        <f t="shared" si="944"/>
        <v>0</v>
      </c>
      <c r="AD506" s="22">
        <f t="shared" si="1075"/>
        <v>0</v>
      </c>
      <c r="AE506" s="21">
        <f t="shared" si="945"/>
        <v>0</v>
      </c>
      <c r="AF506" s="21">
        <f t="shared" si="1000"/>
        <v>0</v>
      </c>
      <c r="AG506" s="21">
        <f t="shared" si="1001"/>
        <v>87.990045000000009</v>
      </c>
      <c r="AH506" s="21">
        <f t="shared" si="1002"/>
        <v>4.6310550000000044</v>
      </c>
      <c r="AI506" s="21"/>
      <c r="AJ506" s="22">
        <f t="shared" si="1003"/>
        <v>0</v>
      </c>
      <c r="AK506" s="21">
        <f t="shared" si="946"/>
        <v>0</v>
      </c>
      <c r="AL506" s="22">
        <f t="shared" si="1076"/>
        <v>0</v>
      </c>
      <c r="AM506" s="21">
        <f t="shared" si="947"/>
        <v>0</v>
      </c>
      <c r="AN506" s="21">
        <f t="shared" si="1004"/>
        <v>0</v>
      </c>
      <c r="AO506" s="21">
        <f t="shared" si="1005"/>
        <v>189.51702000000003</v>
      </c>
      <c r="AP506" s="21">
        <f t="shared" si="1006"/>
        <v>9.9745800000000102</v>
      </c>
      <c r="AQ506" s="21"/>
      <c r="AR506" s="22">
        <f t="shared" si="1007"/>
        <v>0</v>
      </c>
      <c r="AS506" s="21">
        <f t="shared" si="948"/>
        <v>0</v>
      </c>
      <c r="AT506" s="22">
        <f t="shared" si="1077"/>
        <v>0</v>
      </c>
      <c r="AU506" s="21">
        <f t="shared" si="949"/>
        <v>0</v>
      </c>
      <c r="AV506" s="21">
        <f t="shared" si="1008"/>
        <v>0</v>
      </c>
      <c r="AW506" s="21">
        <f t="shared" si="1009"/>
        <v>411.45142500000009</v>
      </c>
      <c r="AX506" s="21">
        <f t="shared" si="1010"/>
        <v>137.15047500000003</v>
      </c>
      <c r="AY506" s="21"/>
      <c r="AZ506" s="22">
        <f t="shared" si="1011"/>
        <v>0</v>
      </c>
      <c r="BA506" s="21">
        <f t="shared" si="950"/>
        <v>0</v>
      </c>
      <c r="BB506" s="22">
        <f t="shared" si="1078"/>
        <v>0</v>
      </c>
      <c r="BC506" s="21">
        <f t="shared" si="951"/>
        <v>0</v>
      </c>
      <c r="BD506" s="21">
        <f t="shared" si="1012"/>
        <v>0</v>
      </c>
      <c r="BE506" s="21">
        <f t="shared" si="1013"/>
        <v>361.53508170731709</v>
      </c>
      <c r="BF506" s="21">
        <f t="shared" si="1014"/>
        <v>19.028162195121972</v>
      </c>
      <c r="BG506" s="21"/>
      <c r="BH506" s="22">
        <f t="shared" si="1015"/>
        <v>0</v>
      </c>
      <c r="BI506" s="21">
        <f t="shared" si="952"/>
        <v>0</v>
      </c>
      <c r="BJ506" s="22">
        <f t="shared" si="1079"/>
        <v>0</v>
      </c>
      <c r="BK506" s="21">
        <f t="shared" si="953"/>
        <v>0</v>
      </c>
      <c r="BL506" s="21">
        <f t="shared" si="1016"/>
        <v>0</v>
      </c>
      <c r="BM506" s="21">
        <f t="shared" si="1017"/>
        <v>315.31141829268296</v>
      </c>
      <c r="BN506" s="21">
        <f t="shared" si="1018"/>
        <v>16.595337804878067</v>
      </c>
      <c r="BO506" s="21"/>
      <c r="BP506" s="22">
        <f t="shared" si="1019"/>
        <v>0</v>
      </c>
      <c r="BQ506" s="21">
        <f t="shared" si="954"/>
        <v>0</v>
      </c>
      <c r="BR506" s="22">
        <f t="shared" si="1080"/>
        <v>0</v>
      </c>
      <c r="BS506" s="21">
        <f t="shared" si="955"/>
        <v>0</v>
      </c>
      <c r="BT506" s="21">
        <f t="shared" si="1020"/>
        <v>0</v>
      </c>
      <c r="BU506" s="21">
        <f t="shared" si="1021"/>
        <v>109.47709756097562</v>
      </c>
      <c r="BV506" s="21">
        <f t="shared" si="1022"/>
        <v>36.492365853658541</v>
      </c>
      <c r="BW506" s="21"/>
      <c r="BX506" s="22">
        <f t="shared" si="1023"/>
        <v>0</v>
      </c>
      <c r="BY506" s="21">
        <f t="shared" si="956"/>
        <v>0</v>
      </c>
      <c r="BZ506" s="22">
        <f t="shared" si="1081"/>
        <v>0</v>
      </c>
      <c r="CA506" s="21">
        <f t="shared" si="957"/>
        <v>0</v>
      </c>
      <c r="CB506" s="21">
        <f t="shared" si="1024"/>
        <v>0</v>
      </c>
      <c r="CC506" s="21">
        <f t="shared" si="1025"/>
        <v>420.03579627753743</v>
      </c>
      <c r="CD506" s="21">
        <f t="shared" si="1026"/>
        <v>22.107147172501989</v>
      </c>
      <c r="CE506" s="21"/>
      <c r="CF506" s="22">
        <f t="shared" si="1027"/>
        <v>0</v>
      </c>
      <c r="CG506" s="21">
        <f t="shared" si="958"/>
        <v>0</v>
      </c>
      <c r="CH506" s="22">
        <f t="shared" si="1082"/>
        <v>0</v>
      </c>
      <c r="CI506" s="21">
        <f t="shared" si="959"/>
        <v>0</v>
      </c>
      <c r="CJ506" s="21">
        <f t="shared" si="1028"/>
        <v>0</v>
      </c>
      <c r="CK506" s="21">
        <f t="shared" si="1029"/>
        <v>366.43436400472069</v>
      </c>
      <c r="CL506" s="21">
        <f t="shared" si="1030"/>
        <v>19.286019158143212</v>
      </c>
      <c r="CM506" s="21"/>
      <c r="CN506" s="22">
        <f t="shared" si="1031"/>
        <v>0</v>
      </c>
      <c r="CO506" s="21">
        <f t="shared" si="960"/>
        <v>0</v>
      </c>
      <c r="CP506" s="22">
        <f t="shared" si="1083"/>
        <v>0</v>
      </c>
      <c r="CQ506" s="21">
        <f t="shared" si="961"/>
        <v>0</v>
      </c>
      <c r="CR506" s="21">
        <f t="shared" si="1032"/>
        <v>0</v>
      </c>
      <c r="CS506" s="21">
        <f t="shared" si="1033"/>
        <v>42.398668346774208</v>
      </c>
      <c r="CT506" s="21">
        <f t="shared" si="1034"/>
        <v>127.19600504032263</v>
      </c>
      <c r="CU506" s="21"/>
      <c r="CV506" s="22">
        <f t="shared" si="1035"/>
        <v>0</v>
      </c>
      <c r="CW506" s="21">
        <f t="shared" si="962"/>
        <v>0</v>
      </c>
      <c r="CX506" s="22">
        <f t="shared" si="1084"/>
        <v>0</v>
      </c>
      <c r="CY506" s="21">
        <f t="shared" si="963"/>
        <v>0</v>
      </c>
      <c r="CZ506" s="21">
        <f t="shared" si="1036"/>
        <v>0</v>
      </c>
      <c r="DA506" s="21">
        <f t="shared" si="1037"/>
        <v>361.53508170731709</v>
      </c>
      <c r="DB506" s="21">
        <f t="shared" si="1038"/>
        <v>19.028162195121972</v>
      </c>
      <c r="DC506" s="21"/>
      <c r="DD506" s="22">
        <f t="shared" si="1039"/>
        <v>0</v>
      </c>
      <c r="DE506" s="21">
        <f t="shared" si="964"/>
        <v>0</v>
      </c>
      <c r="DF506" s="22">
        <f t="shared" si="1085"/>
        <v>0</v>
      </c>
      <c r="DG506" s="21">
        <f t="shared" si="965"/>
        <v>0</v>
      </c>
      <c r="DH506" s="21">
        <f t="shared" si="1040"/>
        <v>0</v>
      </c>
      <c r="DI506" s="21">
        <f t="shared" si="1041"/>
        <v>315.31141829268296</v>
      </c>
      <c r="DJ506" s="21">
        <f t="shared" si="1042"/>
        <v>16.595337804878067</v>
      </c>
      <c r="DK506" s="21"/>
      <c r="DL506" s="22">
        <f t="shared" si="1043"/>
        <v>0</v>
      </c>
      <c r="DM506" s="21">
        <f t="shared" si="966"/>
        <v>0</v>
      </c>
      <c r="DN506" s="22">
        <f t="shared" si="1086"/>
        <v>0</v>
      </c>
      <c r="DO506" s="21">
        <f t="shared" si="967"/>
        <v>0</v>
      </c>
      <c r="DP506" s="21">
        <f t="shared" si="1044"/>
        <v>0</v>
      </c>
      <c r="DQ506" s="21">
        <f t="shared" si="1045"/>
        <v>109.47709756097561</v>
      </c>
      <c r="DR506" s="21">
        <f t="shared" si="1046"/>
        <v>36.492365853658534</v>
      </c>
      <c r="DS506" s="21"/>
      <c r="DT506" s="22">
        <f t="shared" si="1047"/>
        <v>0</v>
      </c>
      <c r="DU506" s="21">
        <f t="shared" si="968"/>
        <v>0</v>
      </c>
      <c r="DV506" s="22">
        <f t="shared" si="1087"/>
        <v>0</v>
      </c>
      <c r="DW506" s="21">
        <f t="shared" si="969"/>
        <v>0</v>
      </c>
      <c r="DX506" s="21">
        <f t="shared" si="1048"/>
        <v>0</v>
      </c>
      <c r="DY506" s="21">
        <f t="shared" si="1049"/>
        <v>2660.7713703078275</v>
      </c>
      <c r="DZ506" s="21">
        <f t="shared" si="1050"/>
        <v>140.0405984372542</v>
      </c>
      <c r="EA506" s="21"/>
      <c r="EB506" s="22">
        <f t="shared" si="1051"/>
        <v>0</v>
      </c>
      <c r="EC506" s="21">
        <f t="shared" si="970"/>
        <v>0</v>
      </c>
      <c r="ED506" s="22">
        <f t="shared" si="1088"/>
        <v>0</v>
      </c>
      <c r="EE506" s="21">
        <f t="shared" si="971"/>
        <v>0</v>
      </c>
      <c r="EF506" s="21">
        <f t="shared" si="1052"/>
        <v>0</v>
      </c>
      <c r="EG506" s="21">
        <f t="shared" si="1053"/>
        <v>2407.4806944099132</v>
      </c>
      <c r="EH506" s="21">
        <f t="shared" si="1054"/>
        <v>126.70951023210083</v>
      </c>
      <c r="EI506" s="21"/>
      <c r="EJ506" s="22">
        <f t="shared" si="1055"/>
        <v>0</v>
      </c>
      <c r="EK506" s="21">
        <f t="shared" si="972"/>
        <v>0</v>
      </c>
      <c r="EL506" s="22">
        <f t="shared" si="1089"/>
        <v>0</v>
      </c>
      <c r="EM506" s="21">
        <f t="shared" si="973"/>
        <v>0</v>
      </c>
      <c r="EN506" s="21">
        <f t="shared" si="1056"/>
        <v>0</v>
      </c>
      <c r="EO506" s="21">
        <f t="shared" si="1057"/>
        <v>198.10339994590873</v>
      </c>
      <c r="EP506" s="21">
        <f t="shared" si="1058"/>
        <v>594.31019983772626</v>
      </c>
      <c r="EQ506" s="21"/>
      <c r="ER506" s="22">
        <f t="shared" si="1059"/>
        <v>0</v>
      </c>
      <c r="ES506" s="21">
        <f t="shared" si="974"/>
        <v>0</v>
      </c>
      <c r="ET506" s="22">
        <f t="shared" si="1090"/>
        <v>0</v>
      </c>
      <c r="EU506" s="21">
        <f t="shared" si="975"/>
        <v>0</v>
      </c>
      <c r="EV506" s="21">
        <f t="shared" si="1060"/>
        <v>0</v>
      </c>
      <c r="EW506" s="21">
        <f t="shared" si="1061"/>
        <v>954.70980000000031</v>
      </c>
      <c r="EX506" s="21">
        <f t="shared" si="1062"/>
        <v>954.70980000000031</v>
      </c>
      <c r="EY506" s="21"/>
      <c r="EZ506" s="22">
        <f t="shared" si="1063"/>
        <v>0</v>
      </c>
      <c r="FA506" s="21">
        <f t="shared" si="976"/>
        <v>0</v>
      </c>
      <c r="FB506" s="22">
        <f t="shared" si="1091"/>
        <v>0</v>
      </c>
      <c r="FC506" s="21">
        <f t="shared" si="977"/>
        <v>0</v>
      </c>
      <c r="FD506" s="21">
        <f t="shared" si="1064"/>
        <v>0</v>
      </c>
      <c r="FE506" s="21">
        <f t="shared" si="1065"/>
        <v>213.74100000000001</v>
      </c>
      <c r="FF506" s="21">
        <f t="shared" si="1066"/>
        <v>213.74100000000001</v>
      </c>
      <c r="FG506" s="21"/>
      <c r="FH506" s="22">
        <f t="shared" si="1067"/>
        <v>0</v>
      </c>
      <c r="FI506" s="21">
        <f t="shared" si="978"/>
        <v>0</v>
      </c>
      <c r="FJ506" s="22">
        <f t="shared" si="1092"/>
        <v>0</v>
      </c>
      <c r="FK506" s="21">
        <f t="shared" si="979"/>
        <v>0</v>
      </c>
      <c r="FL506" s="21">
        <f t="shared" si="1068"/>
        <v>0</v>
      </c>
      <c r="FM506" s="21">
        <f t="shared" si="1069"/>
        <v>103.30815000000001</v>
      </c>
      <c r="FN506" s="21">
        <f t="shared" si="1070"/>
        <v>309.92445000000004</v>
      </c>
      <c r="FO506" s="21"/>
      <c r="FP506" s="21">
        <f t="shared" si="980"/>
        <v>0</v>
      </c>
      <c r="FQ506" s="21">
        <f t="shared" si="981"/>
        <v>0</v>
      </c>
      <c r="FR506" s="21">
        <f t="shared" si="1071"/>
        <v>0</v>
      </c>
      <c r="FS506" s="21">
        <f t="shared" si="982"/>
        <v>11365.733843414635</v>
      </c>
      <c r="FT506" s="21">
        <f t="shared" si="983"/>
        <v>7315.5661565853679</v>
      </c>
      <c r="FU506" s="21"/>
      <c r="FV506" s="20">
        <f t="shared" si="1093"/>
        <v>0</v>
      </c>
      <c r="FW506" s="20">
        <f t="shared" si="1093"/>
        <v>0</v>
      </c>
      <c r="FX506" s="20">
        <f t="shared" si="984"/>
        <v>0</v>
      </c>
      <c r="FY506" s="20">
        <f t="shared" si="985"/>
        <v>0</v>
      </c>
    </row>
    <row r="507" spans="2:181" x14ac:dyDescent="0.25">
      <c r="B507" s="20">
        <v>21.45</v>
      </c>
      <c r="C507" s="20">
        <f t="shared" si="986"/>
        <v>37.108499999999999</v>
      </c>
      <c r="D507" s="22">
        <f t="shared" si="987"/>
        <v>0</v>
      </c>
      <c r="E507" s="21">
        <f t="shared" si="938"/>
        <v>0</v>
      </c>
      <c r="F507" s="22">
        <f t="shared" si="1072"/>
        <v>0</v>
      </c>
      <c r="G507" s="21">
        <f t="shared" si="939"/>
        <v>0</v>
      </c>
      <c r="H507" s="21">
        <f t="shared" si="988"/>
        <v>0</v>
      </c>
      <c r="I507" s="21">
        <f t="shared" si="989"/>
        <v>988.19589000000019</v>
      </c>
      <c r="J507" s="21">
        <f t="shared" si="990"/>
        <v>52.010310000000061</v>
      </c>
      <c r="K507" s="21"/>
      <c r="L507" s="22">
        <f t="shared" si="991"/>
        <v>0</v>
      </c>
      <c r="M507" s="21">
        <f t="shared" si="940"/>
        <v>0</v>
      </c>
      <c r="N507" s="22">
        <f t="shared" si="1073"/>
        <v>0</v>
      </c>
      <c r="O507" s="21">
        <f t="shared" si="941"/>
        <v>0</v>
      </c>
      <c r="P507" s="21">
        <f t="shared" si="992"/>
        <v>0</v>
      </c>
      <c r="Q507" s="21">
        <f t="shared" si="993"/>
        <v>372.26557499999996</v>
      </c>
      <c r="R507" s="21">
        <f t="shared" si="994"/>
        <v>19.592925000000015</v>
      </c>
      <c r="S507" s="21"/>
      <c r="T507" s="22">
        <f t="shared" si="995"/>
        <v>0</v>
      </c>
      <c r="U507" s="21">
        <f t="shared" si="942"/>
        <v>0</v>
      </c>
      <c r="V507" s="22">
        <f t="shared" si="1074"/>
        <v>0</v>
      </c>
      <c r="W507" s="21">
        <f t="shared" si="943"/>
        <v>0</v>
      </c>
      <c r="X507" s="21">
        <f t="shared" si="996"/>
        <v>0</v>
      </c>
      <c r="Y507" s="21">
        <f t="shared" si="997"/>
        <v>96.183450000000022</v>
      </c>
      <c r="Z507" s="21">
        <f t="shared" si="998"/>
        <v>288.55035000000009</v>
      </c>
      <c r="AA507" s="21"/>
      <c r="AB507" s="22">
        <f t="shared" si="999"/>
        <v>0</v>
      </c>
      <c r="AC507" s="21">
        <f t="shared" si="944"/>
        <v>0</v>
      </c>
      <c r="AD507" s="22">
        <f t="shared" si="1075"/>
        <v>0</v>
      </c>
      <c r="AE507" s="21">
        <f t="shared" si="945"/>
        <v>0</v>
      </c>
      <c r="AF507" s="21">
        <f t="shared" si="1000"/>
        <v>0</v>
      </c>
      <c r="AG507" s="21">
        <f t="shared" si="1001"/>
        <v>87.990045000000009</v>
      </c>
      <c r="AH507" s="21">
        <f t="shared" si="1002"/>
        <v>4.6310550000000044</v>
      </c>
      <c r="AI507" s="21"/>
      <c r="AJ507" s="22">
        <f t="shared" si="1003"/>
        <v>0</v>
      </c>
      <c r="AK507" s="21">
        <f t="shared" si="946"/>
        <v>0</v>
      </c>
      <c r="AL507" s="22">
        <f t="shared" si="1076"/>
        <v>0</v>
      </c>
      <c r="AM507" s="21">
        <f t="shared" si="947"/>
        <v>0</v>
      </c>
      <c r="AN507" s="21">
        <f t="shared" si="1004"/>
        <v>0</v>
      </c>
      <c r="AO507" s="21">
        <f t="shared" si="1005"/>
        <v>189.51702000000003</v>
      </c>
      <c r="AP507" s="21">
        <f t="shared" si="1006"/>
        <v>9.9745800000000102</v>
      </c>
      <c r="AQ507" s="21"/>
      <c r="AR507" s="22">
        <f t="shared" si="1007"/>
        <v>0</v>
      </c>
      <c r="AS507" s="21">
        <f t="shared" si="948"/>
        <v>0</v>
      </c>
      <c r="AT507" s="22">
        <f t="shared" si="1077"/>
        <v>0</v>
      </c>
      <c r="AU507" s="21">
        <f t="shared" si="949"/>
        <v>0</v>
      </c>
      <c r="AV507" s="21">
        <f t="shared" si="1008"/>
        <v>0</v>
      </c>
      <c r="AW507" s="21">
        <f t="shared" si="1009"/>
        <v>411.45142500000009</v>
      </c>
      <c r="AX507" s="21">
        <f t="shared" si="1010"/>
        <v>137.15047500000003</v>
      </c>
      <c r="AY507" s="21"/>
      <c r="AZ507" s="22">
        <f t="shared" si="1011"/>
        <v>0</v>
      </c>
      <c r="BA507" s="21">
        <f t="shared" si="950"/>
        <v>0</v>
      </c>
      <c r="BB507" s="22">
        <f t="shared" si="1078"/>
        <v>0</v>
      </c>
      <c r="BC507" s="21">
        <f t="shared" si="951"/>
        <v>0</v>
      </c>
      <c r="BD507" s="21">
        <f t="shared" si="1012"/>
        <v>0</v>
      </c>
      <c r="BE507" s="21">
        <f t="shared" si="1013"/>
        <v>361.53508170731709</v>
      </c>
      <c r="BF507" s="21">
        <f t="shared" si="1014"/>
        <v>19.028162195121972</v>
      </c>
      <c r="BG507" s="21"/>
      <c r="BH507" s="22">
        <f t="shared" si="1015"/>
        <v>0</v>
      </c>
      <c r="BI507" s="21">
        <f t="shared" si="952"/>
        <v>0</v>
      </c>
      <c r="BJ507" s="22">
        <f t="shared" si="1079"/>
        <v>0</v>
      </c>
      <c r="BK507" s="21">
        <f t="shared" si="953"/>
        <v>0</v>
      </c>
      <c r="BL507" s="21">
        <f t="shared" si="1016"/>
        <v>0</v>
      </c>
      <c r="BM507" s="21">
        <f t="shared" si="1017"/>
        <v>315.31141829268296</v>
      </c>
      <c r="BN507" s="21">
        <f t="shared" si="1018"/>
        <v>16.595337804878067</v>
      </c>
      <c r="BO507" s="21"/>
      <c r="BP507" s="22">
        <f t="shared" si="1019"/>
        <v>0</v>
      </c>
      <c r="BQ507" s="21">
        <f t="shared" si="954"/>
        <v>0</v>
      </c>
      <c r="BR507" s="22">
        <f t="shared" si="1080"/>
        <v>0</v>
      </c>
      <c r="BS507" s="21">
        <f t="shared" si="955"/>
        <v>0</v>
      </c>
      <c r="BT507" s="21">
        <f t="shared" si="1020"/>
        <v>0</v>
      </c>
      <c r="BU507" s="21">
        <f t="shared" si="1021"/>
        <v>109.47709756097562</v>
      </c>
      <c r="BV507" s="21">
        <f t="shared" si="1022"/>
        <v>36.492365853658541</v>
      </c>
      <c r="BW507" s="21"/>
      <c r="BX507" s="22">
        <f t="shared" si="1023"/>
        <v>0</v>
      </c>
      <c r="BY507" s="21">
        <f t="shared" si="956"/>
        <v>0</v>
      </c>
      <c r="BZ507" s="22">
        <f t="shared" si="1081"/>
        <v>0</v>
      </c>
      <c r="CA507" s="21">
        <f t="shared" si="957"/>
        <v>0</v>
      </c>
      <c r="CB507" s="21">
        <f t="shared" si="1024"/>
        <v>0</v>
      </c>
      <c r="CC507" s="21">
        <f t="shared" si="1025"/>
        <v>420.03579627753743</v>
      </c>
      <c r="CD507" s="21">
        <f t="shared" si="1026"/>
        <v>22.107147172501989</v>
      </c>
      <c r="CE507" s="21"/>
      <c r="CF507" s="22">
        <f t="shared" si="1027"/>
        <v>0</v>
      </c>
      <c r="CG507" s="21">
        <f t="shared" si="958"/>
        <v>0</v>
      </c>
      <c r="CH507" s="22">
        <f t="shared" si="1082"/>
        <v>0</v>
      </c>
      <c r="CI507" s="21">
        <f t="shared" si="959"/>
        <v>0</v>
      </c>
      <c r="CJ507" s="21">
        <f t="shared" si="1028"/>
        <v>0</v>
      </c>
      <c r="CK507" s="21">
        <f t="shared" si="1029"/>
        <v>366.43436400472069</v>
      </c>
      <c r="CL507" s="21">
        <f t="shared" si="1030"/>
        <v>19.286019158143212</v>
      </c>
      <c r="CM507" s="21"/>
      <c r="CN507" s="22">
        <f t="shared" si="1031"/>
        <v>0</v>
      </c>
      <c r="CO507" s="21">
        <f t="shared" si="960"/>
        <v>0</v>
      </c>
      <c r="CP507" s="22">
        <f t="shared" si="1083"/>
        <v>0</v>
      </c>
      <c r="CQ507" s="21">
        <f t="shared" si="961"/>
        <v>0</v>
      </c>
      <c r="CR507" s="21">
        <f t="shared" si="1032"/>
        <v>0</v>
      </c>
      <c r="CS507" s="21">
        <f t="shared" si="1033"/>
        <v>42.398668346774208</v>
      </c>
      <c r="CT507" s="21">
        <f t="shared" si="1034"/>
        <v>127.19600504032263</v>
      </c>
      <c r="CU507" s="21"/>
      <c r="CV507" s="22">
        <f t="shared" si="1035"/>
        <v>0</v>
      </c>
      <c r="CW507" s="21">
        <f t="shared" si="962"/>
        <v>0</v>
      </c>
      <c r="CX507" s="22">
        <f t="shared" si="1084"/>
        <v>0</v>
      </c>
      <c r="CY507" s="21">
        <f t="shared" si="963"/>
        <v>0</v>
      </c>
      <c r="CZ507" s="21">
        <f t="shared" si="1036"/>
        <v>0</v>
      </c>
      <c r="DA507" s="21">
        <f t="shared" si="1037"/>
        <v>361.53508170731709</v>
      </c>
      <c r="DB507" s="21">
        <f t="shared" si="1038"/>
        <v>19.028162195121972</v>
      </c>
      <c r="DC507" s="21"/>
      <c r="DD507" s="22">
        <f t="shared" si="1039"/>
        <v>0</v>
      </c>
      <c r="DE507" s="21">
        <f t="shared" si="964"/>
        <v>0</v>
      </c>
      <c r="DF507" s="22">
        <f t="shared" si="1085"/>
        <v>0</v>
      </c>
      <c r="DG507" s="21">
        <f t="shared" si="965"/>
        <v>0</v>
      </c>
      <c r="DH507" s="21">
        <f t="shared" si="1040"/>
        <v>0</v>
      </c>
      <c r="DI507" s="21">
        <f t="shared" si="1041"/>
        <v>315.31141829268296</v>
      </c>
      <c r="DJ507" s="21">
        <f t="shared" si="1042"/>
        <v>16.595337804878067</v>
      </c>
      <c r="DK507" s="21"/>
      <c r="DL507" s="22">
        <f t="shared" si="1043"/>
        <v>0</v>
      </c>
      <c r="DM507" s="21">
        <f t="shared" si="966"/>
        <v>0</v>
      </c>
      <c r="DN507" s="22">
        <f t="shared" si="1086"/>
        <v>0</v>
      </c>
      <c r="DO507" s="21">
        <f t="shared" si="967"/>
        <v>0</v>
      </c>
      <c r="DP507" s="21">
        <f t="shared" si="1044"/>
        <v>0</v>
      </c>
      <c r="DQ507" s="21">
        <f t="shared" si="1045"/>
        <v>109.47709756097561</v>
      </c>
      <c r="DR507" s="21">
        <f t="shared" si="1046"/>
        <v>36.492365853658534</v>
      </c>
      <c r="DS507" s="21"/>
      <c r="DT507" s="22">
        <f t="shared" si="1047"/>
        <v>0</v>
      </c>
      <c r="DU507" s="21">
        <f t="shared" si="968"/>
        <v>0</v>
      </c>
      <c r="DV507" s="22">
        <f t="shared" si="1087"/>
        <v>0</v>
      </c>
      <c r="DW507" s="21">
        <f t="shared" si="969"/>
        <v>0</v>
      </c>
      <c r="DX507" s="21">
        <f t="shared" si="1048"/>
        <v>0</v>
      </c>
      <c r="DY507" s="21">
        <f t="shared" si="1049"/>
        <v>2660.7713703078275</v>
      </c>
      <c r="DZ507" s="21">
        <f t="shared" si="1050"/>
        <v>140.0405984372542</v>
      </c>
      <c r="EA507" s="21"/>
      <c r="EB507" s="22">
        <f t="shared" si="1051"/>
        <v>0</v>
      </c>
      <c r="EC507" s="21">
        <f t="shared" si="970"/>
        <v>0</v>
      </c>
      <c r="ED507" s="22">
        <f t="shared" si="1088"/>
        <v>0</v>
      </c>
      <c r="EE507" s="21">
        <f t="shared" si="971"/>
        <v>0</v>
      </c>
      <c r="EF507" s="21">
        <f t="shared" si="1052"/>
        <v>0</v>
      </c>
      <c r="EG507" s="21">
        <f t="shared" si="1053"/>
        <v>2407.4806944099132</v>
      </c>
      <c r="EH507" s="21">
        <f t="shared" si="1054"/>
        <v>126.70951023210083</v>
      </c>
      <c r="EI507" s="21"/>
      <c r="EJ507" s="22">
        <f t="shared" si="1055"/>
        <v>0</v>
      </c>
      <c r="EK507" s="21">
        <f t="shared" si="972"/>
        <v>0</v>
      </c>
      <c r="EL507" s="22">
        <f t="shared" si="1089"/>
        <v>0</v>
      </c>
      <c r="EM507" s="21">
        <f t="shared" si="973"/>
        <v>0</v>
      </c>
      <c r="EN507" s="21">
        <f t="shared" si="1056"/>
        <v>0</v>
      </c>
      <c r="EO507" s="21">
        <f t="shared" si="1057"/>
        <v>198.10339994590873</v>
      </c>
      <c r="EP507" s="21">
        <f t="shared" si="1058"/>
        <v>594.31019983772626</v>
      </c>
      <c r="EQ507" s="21"/>
      <c r="ER507" s="22">
        <f t="shared" si="1059"/>
        <v>0</v>
      </c>
      <c r="ES507" s="21">
        <f t="shared" si="974"/>
        <v>0</v>
      </c>
      <c r="ET507" s="22">
        <f t="shared" si="1090"/>
        <v>0</v>
      </c>
      <c r="EU507" s="21">
        <f t="shared" si="975"/>
        <v>0</v>
      </c>
      <c r="EV507" s="21">
        <f t="shared" si="1060"/>
        <v>0</v>
      </c>
      <c r="EW507" s="21">
        <f t="shared" si="1061"/>
        <v>954.70980000000031</v>
      </c>
      <c r="EX507" s="21">
        <f t="shared" si="1062"/>
        <v>954.70980000000031</v>
      </c>
      <c r="EY507" s="21"/>
      <c r="EZ507" s="22">
        <f t="shared" si="1063"/>
        <v>0</v>
      </c>
      <c r="FA507" s="21">
        <f t="shared" si="976"/>
        <v>0</v>
      </c>
      <c r="FB507" s="22">
        <f t="shared" si="1091"/>
        <v>0</v>
      </c>
      <c r="FC507" s="21">
        <f t="shared" si="977"/>
        <v>0</v>
      </c>
      <c r="FD507" s="21">
        <f t="shared" si="1064"/>
        <v>0</v>
      </c>
      <c r="FE507" s="21">
        <f t="shared" si="1065"/>
        <v>213.74100000000001</v>
      </c>
      <c r="FF507" s="21">
        <f t="shared" si="1066"/>
        <v>213.74100000000001</v>
      </c>
      <c r="FG507" s="21"/>
      <c r="FH507" s="22">
        <f t="shared" si="1067"/>
        <v>0</v>
      </c>
      <c r="FI507" s="21">
        <f t="shared" si="978"/>
        <v>0</v>
      </c>
      <c r="FJ507" s="22">
        <f t="shared" si="1092"/>
        <v>0</v>
      </c>
      <c r="FK507" s="21">
        <f t="shared" si="979"/>
        <v>0</v>
      </c>
      <c r="FL507" s="21">
        <f t="shared" si="1068"/>
        <v>0</v>
      </c>
      <c r="FM507" s="21">
        <f t="shared" si="1069"/>
        <v>103.30815000000001</v>
      </c>
      <c r="FN507" s="21">
        <f t="shared" si="1070"/>
        <v>309.92445000000004</v>
      </c>
      <c r="FO507" s="21"/>
      <c r="FP507" s="21">
        <f t="shared" si="980"/>
        <v>0</v>
      </c>
      <c r="FQ507" s="21">
        <f t="shared" si="981"/>
        <v>0</v>
      </c>
      <c r="FR507" s="21">
        <f t="shared" si="1071"/>
        <v>0</v>
      </c>
      <c r="FS507" s="21">
        <f t="shared" si="982"/>
        <v>11365.733843414635</v>
      </c>
      <c r="FT507" s="21">
        <f t="shared" si="983"/>
        <v>7315.5661565853679</v>
      </c>
      <c r="FU507" s="21"/>
      <c r="FV507" s="20">
        <f t="shared" si="1093"/>
        <v>0</v>
      </c>
      <c r="FW507" s="20">
        <f t="shared" si="1093"/>
        <v>0</v>
      </c>
      <c r="FX507" s="20">
        <f t="shared" si="984"/>
        <v>0</v>
      </c>
      <c r="FY507" s="20">
        <f t="shared" si="985"/>
        <v>0</v>
      </c>
    </row>
    <row r="508" spans="2:181" x14ac:dyDescent="0.25">
      <c r="B508" s="20">
        <v>21.5</v>
      </c>
      <c r="C508" s="20">
        <f t="shared" si="986"/>
        <v>37.195</v>
      </c>
      <c r="D508" s="22">
        <f t="shared" si="987"/>
        <v>0</v>
      </c>
      <c r="E508" s="21">
        <f t="shared" si="938"/>
        <v>0</v>
      </c>
      <c r="F508" s="22">
        <f t="shared" si="1072"/>
        <v>0</v>
      </c>
      <c r="G508" s="21">
        <f t="shared" si="939"/>
        <v>0</v>
      </c>
      <c r="H508" s="21">
        <f t="shared" si="988"/>
        <v>0</v>
      </c>
      <c r="I508" s="21">
        <f t="shared" si="989"/>
        <v>988.19589000000019</v>
      </c>
      <c r="J508" s="21">
        <f t="shared" si="990"/>
        <v>52.010310000000061</v>
      </c>
      <c r="K508" s="21"/>
      <c r="L508" s="22">
        <f t="shared" si="991"/>
        <v>0</v>
      </c>
      <c r="M508" s="21">
        <f t="shared" si="940"/>
        <v>0</v>
      </c>
      <c r="N508" s="22">
        <f t="shared" si="1073"/>
        <v>0</v>
      </c>
      <c r="O508" s="21">
        <f t="shared" si="941"/>
        <v>0</v>
      </c>
      <c r="P508" s="21">
        <f t="shared" si="992"/>
        <v>0</v>
      </c>
      <c r="Q508" s="21">
        <f t="shared" si="993"/>
        <v>372.26557499999996</v>
      </c>
      <c r="R508" s="21">
        <f t="shared" si="994"/>
        <v>19.592925000000015</v>
      </c>
      <c r="S508" s="21"/>
      <c r="T508" s="22">
        <f t="shared" si="995"/>
        <v>0</v>
      </c>
      <c r="U508" s="21">
        <f t="shared" si="942"/>
        <v>0</v>
      </c>
      <c r="V508" s="22">
        <f t="shared" si="1074"/>
        <v>0</v>
      </c>
      <c r="W508" s="21">
        <f t="shared" si="943"/>
        <v>0</v>
      </c>
      <c r="X508" s="21">
        <f t="shared" si="996"/>
        <v>0</v>
      </c>
      <c r="Y508" s="21">
        <f t="shared" si="997"/>
        <v>96.183450000000022</v>
      </c>
      <c r="Z508" s="21">
        <f t="shared" si="998"/>
        <v>288.55035000000009</v>
      </c>
      <c r="AA508" s="21"/>
      <c r="AB508" s="22">
        <f t="shared" si="999"/>
        <v>0</v>
      </c>
      <c r="AC508" s="21">
        <f t="shared" si="944"/>
        <v>0</v>
      </c>
      <c r="AD508" s="22">
        <f t="shared" si="1075"/>
        <v>0</v>
      </c>
      <c r="AE508" s="21">
        <f t="shared" si="945"/>
        <v>0</v>
      </c>
      <c r="AF508" s="21">
        <f t="shared" si="1000"/>
        <v>0</v>
      </c>
      <c r="AG508" s="21">
        <f t="shared" si="1001"/>
        <v>87.990045000000009</v>
      </c>
      <c r="AH508" s="21">
        <f t="shared" si="1002"/>
        <v>4.6310550000000044</v>
      </c>
      <c r="AI508" s="21"/>
      <c r="AJ508" s="22">
        <f t="shared" si="1003"/>
        <v>0</v>
      </c>
      <c r="AK508" s="21">
        <f t="shared" si="946"/>
        <v>0</v>
      </c>
      <c r="AL508" s="22">
        <f t="shared" si="1076"/>
        <v>0</v>
      </c>
      <c r="AM508" s="21">
        <f t="shared" si="947"/>
        <v>0</v>
      </c>
      <c r="AN508" s="21">
        <f t="shared" si="1004"/>
        <v>0</v>
      </c>
      <c r="AO508" s="21">
        <f t="shared" si="1005"/>
        <v>189.51702000000003</v>
      </c>
      <c r="AP508" s="21">
        <f t="shared" si="1006"/>
        <v>9.9745800000000102</v>
      </c>
      <c r="AQ508" s="21"/>
      <c r="AR508" s="22">
        <f t="shared" si="1007"/>
        <v>0</v>
      </c>
      <c r="AS508" s="21">
        <f t="shared" si="948"/>
        <v>0</v>
      </c>
      <c r="AT508" s="22">
        <f t="shared" si="1077"/>
        <v>0</v>
      </c>
      <c r="AU508" s="21">
        <f t="shared" si="949"/>
        <v>0</v>
      </c>
      <c r="AV508" s="21">
        <f t="shared" si="1008"/>
        <v>0</v>
      </c>
      <c r="AW508" s="21">
        <f t="shared" si="1009"/>
        <v>411.45142500000009</v>
      </c>
      <c r="AX508" s="21">
        <f t="shared" si="1010"/>
        <v>137.15047500000003</v>
      </c>
      <c r="AY508" s="21"/>
      <c r="AZ508" s="22">
        <f t="shared" si="1011"/>
        <v>0</v>
      </c>
      <c r="BA508" s="21">
        <f t="shared" si="950"/>
        <v>0</v>
      </c>
      <c r="BB508" s="22">
        <f t="shared" si="1078"/>
        <v>0</v>
      </c>
      <c r="BC508" s="21">
        <f t="shared" si="951"/>
        <v>0</v>
      </c>
      <c r="BD508" s="21">
        <f t="shared" si="1012"/>
        <v>0</v>
      </c>
      <c r="BE508" s="21">
        <f t="shared" si="1013"/>
        <v>361.53508170731709</v>
      </c>
      <c r="BF508" s="21">
        <f t="shared" si="1014"/>
        <v>19.028162195121972</v>
      </c>
      <c r="BG508" s="21"/>
      <c r="BH508" s="22">
        <f t="shared" si="1015"/>
        <v>0</v>
      </c>
      <c r="BI508" s="21">
        <f t="shared" si="952"/>
        <v>0</v>
      </c>
      <c r="BJ508" s="22">
        <f t="shared" si="1079"/>
        <v>0</v>
      </c>
      <c r="BK508" s="21">
        <f t="shared" si="953"/>
        <v>0</v>
      </c>
      <c r="BL508" s="21">
        <f t="shared" si="1016"/>
        <v>0</v>
      </c>
      <c r="BM508" s="21">
        <f t="shared" si="1017"/>
        <v>315.31141829268296</v>
      </c>
      <c r="BN508" s="21">
        <f t="shared" si="1018"/>
        <v>16.595337804878067</v>
      </c>
      <c r="BO508" s="21"/>
      <c r="BP508" s="22">
        <f t="shared" si="1019"/>
        <v>0</v>
      </c>
      <c r="BQ508" s="21">
        <f t="shared" si="954"/>
        <v>0</v>
      </c>
      <c r="BR508" s="22">
        <f t="shared" si="1080"/>
        <v>0</v>
      </c>
      <c r="BS508" s="21">
        <f t="shared" si="955"/>
        <v>0</v>
      </c>
      <c r="BT508" s="21">
        <f t="shared" si="1020"/>
        <v>0</v>
      </c>
      <c r="BU508" s="21">
        <f t="shared" si="1021"/>
        <v>109.47709756097562</v>
      </c>
      <c r="BV508" s="21">
        <f t="shared" si="1022"/>
        <v>36.492365853658541</v>
      </c>
      <c r="BW508" s="21"/>
      <c r="BX508" s="22">
        <f t="shared" si="1023"/>
        <v>0</v>
      </c>
      <c r="BY508" s="21">
        <f t="shared" si="956"/>
        <v>0</v>
      </c>
      <c r="BZ508" s="22">
        <f t="shared" si="1081"/>
        <v>0</v>
      </c>
      <c r="CA508" s="21">
        <f t="shared" si="957"/>
        <v>0</v>
      </c>
      <c r="CB508" s="21">
        <f t="shared" si="1024"/>
        <v>0</v>
      </c>
      <c r="CC508" s="21">
        <f t="shared" si="1025"/>
        <v>420.03579627753743</v>
      </c>
      <c r="CD508" s="21">
        <f t="shared" si="1026"/>
        <v>22.107147172501989</v>
      </c>
      <c r="CE508" s="21"/>
      <c r="CF508" s="22">
        <f t="shared" si="1027"/>
        <v>0</v>
      </c>
      <c r="CG508" s="21">
        <f t="shared" si="958"/>
        <v>0</v>
      </c>
      <c r="CH508" s="22">
        <f t="shared" si="1082"/>
        <v>0</v>
      </c>
      <c r="CI508" s="21">
        <f t="shared" si="959"/>
        <v>0</v>
      </c>
      <c r="CJ508" s="21">
        <f t="shared" si="1028"/>
        <v>0</v>
      </c>
      <c r="CK508" s="21">
        <f t="shared" si="1029"/>
        <v>366.43436400472069</v>
      </c>
      <c r="CL508" s="21">
        <f t="shared" si="1030"/>
        <v>19.286019158143212</v>
      </c>
      <c r="CM508" s="21"/>
      <c r="CN508" s="22">
        <f t="shared" si="1031"/>
        <v>0</v>
      </c>
      <c r="CO508" s="21">
        <f t="shared" si="960"/>
        <v>0</v>
      </c>
      <c r="CP508" s="22">
        <f t="shared" si="1083"/>
        <v>0</v>
      </c>
      <c r="CQ508" s="21">
        <f t="shared" si="961"/>
        <v>0</v>
      </c>
      <c r="CR508" s="21">
        <f t="shared" si="1032"/>
        <v>0</v>
      </c>
      <c r="CS508" s="21">
        <f t="shared" si="1033"/>
        <v>42.398668346774208</v>
      </c>
      <c r="CT508" s="21">
        <f t="shared" si="1034"/>
        <v>127.19600504032263</v>
      </c>
      <c r="CU508" s="21"/>
      <c r="CV508" s="22">
        <f t="shared" si="1035"/>
        <v>0</v>
      </c>
      <c r="CW508" s="21">
        <f t="shared" si="962"/>
        <v>0</v>
      </c>
      <c r="CX508" s="22">
        <f t="shared" si="1084"/>
        <v>0</v>
      </c>
      <c r="CY508" s="21">
        <f t="shared" si="963"/>
        <v>0</v>
      </c>
      <c r="CZ508" s="21">
        <f t="shared" si="1036"/>
        <v>0</v>
      </c>
      <c r="DA508" s="21">
        <f t="shared" si="1037"/>
        <v>361.53508170731709</v>
      </c>
      <c r="DB508" s="21">
        <f t="shared" si="1038"/>
        <v>19.028162195121972</v>
      </c>
      <c r="DC508" s="21"/>
      <c r="DD508" s="22">
        <f t="shared" si="1039"/>
        <v>0</v>
      </c>
      <c r="DE508" s="21">
        <f t="shared" si="964"/>
        <v>0</v>
      </c>
      <c r="DF508" s="22">
        <f t="shared" si="1085"/>
        <v>0</v>
      </c>
      <c r="DG508" s="21">
        <f t="shared" si="965"/>
        <v>0</v>
      </c>
      <c r="DH508" s="21">
        <f t="shared" si="1040"/>
        <v>0</v>
      </c>
      <c r="DI508" s="21">
        <f t="shared" si="1041"/>
        <v>315.31141829268296</v>
      </c>
      <c r="DJ508" s="21">
        <f t="shared" si="1042"/>
        <v>16.595337804878067</v>
      </c>
      <c r="DK508" s="21"/>
      <c r="DL508" s="22">
        <f t="shared" si="1043"/>
        <v>0</v>
      </c>
      <c r="DM508" s="21">
        <f t="shared" si="966"/>
        <v>0</v>
      </c>
      <c r="DN508" s="22">
        <f t="shared" si="1086"/>
        <v>0</v>
      </c>
      <c r="DO508" s="21">
        <f t="shared" si="967"/>
        <v>0</v>
      </c>
      <c r="DP508" s="21">
        <f t="shared" si="1044"/>
        <v>0</v>
      </c>
      <c r="DQ508" s="21">
        <f t="shared" si="1045"/>
        <v>109.47709756097561</v>
      </c>
      <c r="DR508" s="21">
        <f t="shared" si="1046"/>
        <v>36.492365853658534</v>
      </c>
      <c r="DS508" s="21"/>
      <c r="DT508" s="22">
        <f t="shared" si="1047"/>
        <v>0</v>
      </c>
      <c r="DU508" s="21">
        <f t="shared" si="968"/>
        <v>0</v>
      </c>
      <c r="DV508" s="22">
        <f t="shared" si="1087"/>
        <v>0</v>
      </c>
      <c r="DW508" s="21">
        <f t="shared" si="969"/>
        <v>0</v>
      </c>
      <c r="DX508" s="21">
        <f t="shared" si="1048"/>
        <v>0</v>
      </c>
      <c r="DY508" s="21">
        <f t="shared" si="1049"/>
        <v>2660.7713703078275</v>
      </c>
      <c r="DZ508" s="21">
        <f t="shared" si="1050"/>
        <v>140.0405984372542</v>
      </c>
      <c r="EA508" s="21"/>
      <c r="EB508" s="22">
        <f t="shared" si="1051"/>
        <v>0</v>
      </c>
      <c r="EC508" s="21">
        <f t="shared" si="970"/>
        <v>0</v>
      </c>
      <c r="ED508" s="22">
        <f t="shared" si="1088"/>
        <v>0</v>
      </c>
      <c r="EE508" s="21">
        <f t="shared" si="971"/>
        <v>0</v>
      </c>
      <c r="EF508" s="21">
        <f t="shared" si="1052"/>
        <v>0</v>
      </c>
      <c r="EG508" s="21">
        <f t="shared" si="1053"/>
        <v>2407.4806944099132</v>
      </c>
      <c r="EH508" s="21">
        <f t="shared" si="1054"/>
        <v>126.70951023210083</v>
      </c>
      <c r="EI508" s="21"/>
      <c r="EJ508" s="22">
        <f t="shared" si="1055"/>
        <v>0</v>
      </c>
      <c r="EK508" s="21">
        <f t="shared" si="972"/>
        <v>0</v>
      </c>
      <c r="EL508" s="22">
        <f t="shared" si="1089"/>
        <v>0</v>
      </c>
      <c r="EM508" s="21">
        <f t="shared" si="973"/>
        <v>0</v>
      </c>
      <c r="EN508" s="21">
        <f t="shared" si="1056"/>
        <v>0</v>
      </c>
      <c r="EO508" s="21">
        <f t="shared" si="1057"/>
        <v>198.10339994590873</v>
      </c>
      <c r="EP508" s="21">
        <f t="shared" si="1058"/>
        <v>594.31019983772626</v>
      </c>
      <c r="EQ508" s="21"/>
      <c r="ER508" s="22">
        <f t="shared" si="1059"/>
        <v>0</v>
      </c>
      <c r="ES508" s="21">
        <f t="shared" si="974"/>
        <v>0</v>
      </c>
      <c r="ET508" s="22">
        <f t="shared" si="1090"/>
        <v>0</v>
      </c>
      <c r="EU508" s="21">
        <f t="shared" si="975"/>
        <v>0</v>
      </c>
      <c r="EV508" s="21">
        <f t="shared" si="1060"/>
        <v>0</v>
      </c>
      <c r="EW508" s="21">
        <f t="shared" si="1061"/>
        <v>954.70980000000031</v>
      </c>
      <c r="EX508" s="21">
        <f t="shared" si="1062"/>
        <v>954.70980000000031</v>
      </c>
      <c r="EY508" s="21"/>
      <c r="EZ508" s="22">
        <f t="shared" si="1063"/>
        <v>0</v>
      </c>
      <c r="FA508" s="21">
        <f t="shared" si="976"/>
        <v>0</v>
      </c>
      <c r="FB508" s="22">
        <f t="shared" si="1091"/>
        <v>0</v>
      </c>
      <c r="FC508" s="21">
        <f t="shared" si="977"/>
        <v>0</v>
      </c>
      <c r="FD508" s="21">
        <f t="shared" si="1064"/>
        <v>0</v>
      </c>
      <c r="FE508" s="21">
        <f t="shared" si="1065"/>
        <v>213.74100000000001</v>
      </c>
      <c r="FF508" s="21">
        <f t="shared" si="1066"/>
        <v>213.74100000000001</v>
      </c>
      <c r="FG508" s="21"/>
      <c r="FH508" s="22">
        <f t="shared" si="1067"/>
        <v>0</v>
      </c>
      <c r="FI508" s="21">
        <f t="shared" si="978"/>
        <v>0</v>
      </c>
      <c r="FJ508" s="22">
        <f t="shared" si="1092"/>
        <v>0</v>
      </c>
      <c r="FK508" s="21">
        <f t="shared" si="979"/>
        <v>0</v>
      </c>
      <c r="FL508" s="21">
        <f t="shared" si="1068"/>
        <v>0</v>
      </c>
      <c r="FM508" s="21">
        <f t="shared" si="1069"/>
        <v>103.30815000000001</v>
      </c>
      <c r="FN508" s="21">
        <f t="shared" si="1070"/>
        <v>309.92445000000004</v>
      </c>
      <c r="FO508" s="21"/>
      <c r="FP508" s="21">
        <f t="shared" si="980"/>
        <v>0</v>
      </c>
      <c r="FQ508" s="21">
        <f t="shared" si="981"/>
        <v>0</v>
      </c>
      <c r="FR508" s="21">
        <f t="shared" si="1071"/>
        <v>0</v>
      </c>
      <c r="FS508" s="21">
        <f t="shared" si="982"/>
        <v>11365.733843414635</v>
      </c>
      <c r="FT508" s="21">
        <f t="shared" si="983"/>
        <v>7315.5661565853679</v>
      </c>
      <c r="FU508" s="21"/>
      <c r="FV508" s="20">
        <f t="shared" si="1093"/>
        <v>0</v>
      </c>
      <c r="FW508" s="20">
        <f t="shared" si="1093"/>
        <v>0</v>
      </c>
      <c r="FX508" s="20">
        <f t="shared" si="984"/>
        <v>0</v>
      </c>
      <c r="FY508" s="20">
        <f t="shared" si="985"/>
        <v>0</v>
      </c>
    </row>
    <row r="509" spans="2:181" x14ac:dyDescent="0.25">
      <c r="B509" s="20">
        <v>21.55</v>
      </c>
      <c r="C509" s="20">
        <f t="shared" si="986"/>
        <v>37.281500000000001</v>
      </c>
      <c r="D509" s="22">
        <f t="shared" si="987"/>
        <v>0</v>
      </c>
      <c r="E509" s="21">
        <f t="shared" si="938"/>
        <v>0</v>
      </c>
      <c r="F509" s="22">
        <f t="shared" si="1072"/>
        <v>0</v>
      </c>
      <c r="G509" s="21">
        <f t="shared" si="939"/>
        <v>0</v>
      </c>
      <c r="H509" s="21">
        <f t="shared" si="988"/>
        <v>0</v>
      </c>
      <c r="I509" s="21">
        <f t="shared" si="989"/>
        <v>988.19589000000019</v>
      </c>
      <c r="J509" s="21">
        <f t="shared" si="990"/>
        <v>52.010310000000061</v>
      </c>
      <c r="K509" s="21"/>
      <c r="L509" s="22">
        <f t="shared" si="991"/>
        <v>0</v>
      </c>
      <c r="M509" s="21">
        <f t="shared" si="940"/>
        <v>0</v>
      </c>
      <c r="N509" s="22">
        <f t="shared" si="1073"/>
        <v>0</v>
      </c>
      <c r="O509" s="21">
        <f t="shared" si="941"/>
        <v>0</v>
      </c>
      <c r="P509" s="21">
        <f t="shared" si="992"/>
        <v>0</v>
      </c>
      <c r="Q509" s="21">
        <f t="shared" si="993"/>
        <v>372.26557499999996</v>
      </c>
      <c r="R509" s="21">
        <f t="shared" si="994"/>
        <v>19.592925000000015</v>
      </c>
      <c r="S509" s="21"/>
      <c r="T509" s="22">
        <f t="shared" si="995"/>
        <v>0</v>
      </c>
      <c r="U509" s="21">
        <f t="shared" si="942"/>
        <v>0</v>
      </c>
      <c r="V509" s="22">
        <f t="shared" si="1074"/>
        <v>0</v>
      </c>
      <c r="W509" s="21">
        <f t="shared" si="943"/>
        <v>0</v>
      </c>
      <c r="X509" s="21">
        <f t="shared" si="996"/>
        <v>0</v>
      </c>
      <c r="Y509" s="21">
        <f t="shared" si="997"/>
        <v>96.183450000000022</v>
      </c>
      <c r="Z509" s="21">
        <f t="shared" si="998"/>
        <v>288.55035000000009</v>
      </c>
      <c r="AA509" s="21"/>
      <c r="AB509" s="22">
        <f t="shared" si="999"/>
        <v>0</v>
      </c>
      <c r="AC509" s="21">
        <f t="shared" si="944"/>
        <v>0</v>
      </c>
      <c r="AD509" s="22">
        <f t="shared" si="1075"/>
        <v>0</v>
      </c>
      <c r="AE509" s="21">
        <f t="shared" si="945"/>
        <v>0</v>
      </c>
      <c r="AF509" s="21">
        <f t="shared" si="1000"/>
        <v>0</v>
      </c>
      <c r="AG509" s="21">
        <f t="shared" si="1001"/>
        <v>87.990045000000009</v>
      </c>
      <c r="AH509" s="21">
        <f t="shared" si="1002"/>
        <v>4.6310550000000044</v>
      </c>
      <c r="AI509" s="21"/>
      <c r="AJ509" s="22">
        <f t="shared" si="1003"/>
        <v>0</v>
      </c>
      <c r="AK509" s="21">
        <f t="shared" si="946"/>
        <v>0</v>
      </c>
      <c r="AL509" s="22">
        <f t="shared" si="1076"/>
        <v>0</v>
      </c>
      <c r="AM509" s="21">
        <f t="shared" si="947"/>
        <v>0</v>
      </c>
      <c r="AN509" s="21">
        <f t="shared" si="1004"/>
        <v>0</v>
      </c>
      <c r="AO509" s="21">
        <f t="shared" si="1005"/>
        <v>189.51702000000003</v>
      </c>
      <c r="AP509" s="21">
        <f t="shared" si="1006"/>
        <v>9.9745800000000102</v>
      </c>
      <c r="AQ509" s="21"/>
      <c r="AR509" s="22">
        <f t="shared" si="1007"/>
        <v>0</v>
      </c>
      <c r="AS509" s="21">
        <f t="shared" si="948"/>
        <v>0</v>
      </c>
      <c r="AT509" s="22">
        <f t="shared" si="1077"/>
        <v>0</v>
      </c>
      <c r="AU509" s="21">
        <f t="shared" si="949"/>
        <v>0</v>
      </c>
      <c r="AV509" s="21">
        <f t="shared" si="1008"/>
        <v>0</v>
      </c>
      <c r="AW509" s="21">
        <f t="shared" si="1009"/>
        <v>411.45142500000009</v>
      </c>
      <c r="AX509" s="21">
        <f t="shared" si="1010"/>
        <v>137.15047500000003</v>
      </c>
      <c r="AY509" s="21"/>
      <c r="AZ509" s="22">
        <f t="shared" si="1011"/>
        <v>0</v>
      </c>
      <c r="BA509" s="21">
        <f t="shared" si="950"/>
        <v>0</v>
      </c>
      <c r="BB509" s="22">
        <f t="shared" si="1078"/>
        <v>0</v>
      </c>
      <c r="BC509" s="21">
        <f t="shared" si="951"/>
        <v>0</v>
      </c>
      <c r="BD509" s="21">
        <f t="shared" si="1012"/>
        <v>0</v>
      </c>
      <c r="BE509" s="21">
        <f t="shared" si="1013"/>
        <v>361.53508170731709</v>
      </c>
      <c r="BF509" s="21">
        <f t="shared" si="1014"/>
        <v>19.028162195121972</v>
      </c>
      <c r="BG509" s="21"/>
      <c r="BH509" s="22">
        <f t="shared" si="1015"/>
        <v>0</v>
      </c>
      <c r="BI509" s="21">
        <f t="shared" si="952"/>
        <v>0</v>
      </c>
      <c r="BJ509" s="22">
        <f t="shared" si="1079"/>
        <v>0</v>
      </c>
      <c r="BK509" s="21">
        <f t="shared" si="953"/>
        <v>0</v>
      </c>
      <c r="BL509" s="21">
        <f t="shared" si="1016"/>
        <v>0</v>
      </c>
      <c r="BM509" s="21">
        <f t="shared" si="1017"/>
        <v>315.31141829268296</v>
      </c>
      <c r="BN509" s="21">
        <f t="shared" si="1018"/>
        <v>16.595337804878067</v>
      </c>
      <c r="BO509" s="21"/>
      <c r="BP509" s="22">
        <f t="shared" si="1019"/>
        <v>0</v>
      </c>
      <c r="BQ509" s="21">
        <f t="shared" si="954"/>
        <v>0</v>
      </c>
      <c r="BR509" s="22">
        <f t="shared" si="1080"/>
        <v>0</v>
      </c>
      <c r="BS509" s="21">
        <f t="shared" si="955"/>
        <v>0</v>
      </c>
      <c r="BT509" s="21">
        <f t="shared" si="1020"/>
        <v>0</v>
      </c>
      <c r="BU509" s="21">
        <f t="shared" si="1021"/>
        <v>109.47709756097562</v>
      </c>
      <c r="BV509" s="21">
        <f t="shared" si="1022"/>
        <v>36.492365853658541</v>
      </c>
      <c r="BW509" s="21"/>
      <c r="BX509" s="22">
        <f t="shared" si="1023"/>
        <v>0</v>
      </c>
      <c r="BY509" s="21">
        <f t="shared" si="956"/>
        <v>0</v>
      </c>
      <c r="BZ509" s="22">
        <f t="shared" si="1081"/>
        <v>0</v>
      </c>
      <c r="CA509" s="21">
        <f t="shared" si="957"/>
        <v>0</v>
      </c>
      <c r="CB509" s="21">
        <f t="shared" si="1024"/>
        <v>0</v>
      </c>
      <c r="CC509" s="21">
        <f t="shared" si="1025"/>
        <v>420.03579627753743</v>
      </c>
      <c r="CD509" s="21">
        <f t="shared" si="1026"/>
        <v>22.107147172501989</v>
      </c>
      <c r="CE509" s="21"/>
      <c r="CF509" s="22">
        <f t="shared" si="1027"/>
        <v>0</v>
      </c>
      <c r="CG509" s="21">
        <f t="shared" si="958"/>
        <v>0</v>
      </c>
      <c r="CH509" s="22">
        <f t="shared" si="1082"/>
        <v>0</v>
      </c>
      <c r="CI509" s="21">
        <f t="shared" si="959"/>
        <v>0</v>
      </c>
      <c r="CJ509" s="21">
        <f t="shared" si="1028"/>
        <v>0</v>
      </c>
      <c r="CK509" s="21">
        <f t="shared" si="1029"/>
        <v>366.43436400472069</v>
      </c>
      <c r="CL509" s="21">
        <f t="shared" si="1030"/>
        <v>19.286019158143212</v>
      </c>
      <c r="CM509" s="21"/>
      <c r="CN509" s="22">
        <f t="shared" si="1031"/>
        <v>0</v>
      </c>
      <c r="CO509" s="21">
        <f t="shared" si="960"/>
        <v>0</v>
      </c>
      <c r="CP509" s="22">
        <f t="shared" si="1083"/>
        <v>0</v>
      </c>
      <c r="CQ509" s="21">
        <f t="shared" si="961"/>
        <v>0</v>
      </c>
      <c r="CR509" s="21">
        <f t="shared" si="1032"/>
        <v>0</v>
      </c>
      <c r="CS509" s="21">
        <f t="shared" si="1033"/>
        <v>42.398668346774208</v>
      </c>
      <c r="CT509" s="21">
        <f t="shared" si="1034"/>
        <v>127.19600504032263</v>
      </c>
      <c r="CU509" s="21"/>
      <c r="CV509" s="22">
        <f t="shared" si="1035"/>
        <v>0</v>
      </c>
      <c r="CW509" s="21">
        <f t="shared" si="962"/>
        <v>0</v>
      </c>
      <c r="CX509" s="22">
        <f t="shared" si="1084"/>
        <v>0</v>
      </c>
      <c r="CY509" s="21">
        <f t="shared" si="963"/>
        <v>0</v>
      </c>
      <c r="CZ509" s="21">
        <f t="shared" si="1036"/>
        <v>0</v>
      </c>
      <c r="DA509" s="21">
        <f t="shared" si="1037"/>
        <v>361.53508170731709</v>
      </c>
      <c r="DB509" s="21">
        <f t="shared" si="1038"/>
        <v>19.028162195121972</v>
      </c>
      <c r="DC509" s="21"/>
      <c r="DD509" s="22">
        <f t="shared" si="1039"/>
        <v>0</v>
      </c>
      <c r="DE509" s="21">
        <f t="shared" si="964"/>
        <v>0</v>
      </c>
      <c r="DF509" s="22">
        <f t="shared" si="1085"/>
        <v>0</v>
      </c>
      <c r="DG509" s="21">
        <f t="shared" si="965"/>
        <v>0</v>
      </c>
      <c r="DH509" s="21">
        <f t="shared" si="1040"/>
        <v>0</v>
      </c>
      <c r="DI509" s="21">
        <f t="shared" si="1041"/>
        <v>315.31141829268296</v>
      </c>
      <c r="DJ509" s="21">
        <f t="shared" si="1042"/>
        <v>16.595337804878067</v>
      </c>
      <c r="DK509" s="21"/>
      <c r="DL509" s="22">
        <f t="shared" si="1043"/>
        <v>0</v>
      </c>
      <c r="DM509" s="21">
        <f t="shared" si="966"/>
        <v>0</v>
      </c>
      <c r="DN509" s="22">
        <f t="shared" si="1086"/>
        <v>0</v>
      </c>
      <c r="DO509" s="21">
        <f t="shared" si="967"/>
        <v>0</v>
      </c>
      <c r="DP509" s="21">
        <f t="shared" si="1044"/>
        <v>0</v>
      </c>
      <c r="DQ509" s="21">
        <f t="shared" si="1045"/>
        <v>109.47709756097561</v>
      </c>
      <c r="DR509" s="21">
        <f t="shared" si="1046"/>
        <v>36.492365853658534</v>
      </c>
      <c r="DS509" s="21"/>
      <c r="DT509" s="22">
        <f t="shared" si="1047"/>
        <v>0</v>
      </c>
      <c r="DU509" s="21">
        <f t="shared" si="968"/>
        <v>0</v>
      </c>
      <c r="DV509" s="22">
        <f t="shared" si="1087"/>
        <v>0</v>
      </c>
      <c r="DW509" s="21">
        <f t="shared" si="969"/>
        <v>0</v>
      </c>
      <c r="DX509" s="21">
        <f t="shared" si="1048"/>
        <v>0</v>
      </c>
      <c r="DY509" s="21">
        <f t="shared" si="1049"/>
        <v>2660.7713703078275</v>
      </c>
      <c r="DZ509" s="21">
        <f t="shared" si="1050"/>
        <v>140.0405984372542</v>
      </c>
      <c r="EA509" s="21"/>
      <c r="EB509" s="22">
        <f t="shared" si="1051"/>
        <v>0</v>
      </c>
      <c r="EC509" s="21">
        <f t="shared" si="970"/>
        <v>0</v>
      </c>
      <c r="ED509" s="22">
        <f t="shared" si="1088"/>
        <v>0</v>
      </c>
      <c r="EE509" s="21">
        <f t="shared" si="971"/>
        <v>0</v>
      </c>
      <c r="EF509" s="21">
        <f t="shared" si="1052"/>
        <v>0</v>
      </c>
      <c r="EG509" s="21">
        <f t="shared" si="1053"/>
        <v>2407.4806944099132</v>
      </c>
      <c r="EH509" s="21">
        <f t="shared" si="1054"/>
        <v>126.70951023210083</v>
      </c>
      <c r="EI509" s="21"/>
      <c r="EJ509" s="22">
        <f t="shared" si="1055"/>
        <v>0</v>
      </c>
      <c r="EK509" s="21">
        <f t="shared" si="972"/>
        <v>0</v>
      </c>
      <c r="EL509" s="22">
        <f t="shared" si="1089"/>
        <v>0</v>
      </c>
      <c r="EM509" s="21">
        <f t="shared" si="973"/>
        <v>0</v>
      </c>
      <c r="EN509" s="21">
        <f t="shared" si="1056"/>
        <v>0</v>
      </c>
      <c r="EO509" s="21">
        <f t="shared" si="1057"/>
        <v>198.10339994590873</v>
      </c>
      <c r="EP509" s="21">
        <f t="shared" si="1058"/>
        <v>594.31019983772626</v>
      </c>
      <c r="EQ509" s="21"/>
      <c r="ER509" s="22">
        <f t="shared" si="1059"/>
        <v>0</v>
      </c>
      <c r="ES509" s="21">
        <f t="shared" si="974"/>
        <v>0</v>
      </c>
      <c r="ET509" s="22">
        <f t="shared" si="1090"/>
        <v>0</v>
      </c>
      <c r="EU509" s="21">
        <f t="shared" si="975"/>
        <v>0</v>
      </c>
      <c r="EV509" s="21">
        <f t="shared" si="1060"/>
        <v>0</v>
      </c>
      <c r="EW509" s="21">
        <f t="shared" si="1061"/>
        <v>954.70980000000031</v>
      </c>
      <c r="EX509" s="21">
        <f t="shared" si="1062"/>
        <v>954.70980000000031</v>
      </c>
      <c r="EY509" s="21"/>
      <c r="EZ509" s="22">
        <f t="shared" si="1063"/>
        <v>0</v>
      </c>
      <c r="FA509" s="21">
        <f t="shared" si="976"/>
        <v>0</v>
      </c>
      <c r="FB509" s="22">
        <f t="shared" si="1091"/>
        <v>0</v>
      </c>
      <c r="FC509" s="21">
        <f t="shared" si="977"/>
        <v>0</v>
      </c>
      <c r="FD509" s="21">
        <f t="shared" si="1064"/>
        <v>0</v>
      </c>
      <c r="FE509" s="21">
        <f t="shared" si="1065"/>
        <v>213.74100000000001</v>
      </c>
      <c r="FF509" s="21">
        <f t="shared" si="1066"/>
        <v>213.74100000000001</v>
      </c>
      <c r="FG509" s="21"/>
      <c r="FH509" s="22">
        <f t="shared" si="1067"/>
        <v>0</v>
      </c>
      <c r="FI509" s="21">
        <f t="shared" si="978"/>
        <v>0</v>
      </c>
      <c r="FJ509" s="22">
        <f t="shared" si="1092"/>
        <v>0</v>
      </c>
      <c r="FK509" s="21">
        <f t="shared" si="979"/>
        <v>0</v>
      </c>
      <c r="FL509" s="21">
        <f t="shared" si="1068"/>
        <v>0</v>
      </c>
      <c r="FM509" s="21">
        <f t="shared" si="1069"/>
        <v>103.30815000000001</v>
      </c>
      <c r="FN509" s="21">
        <f t="shared" si="1070"/>
        <v>309.92445000000004</v>
      </c>
      <c r="FO509" s="21"/>
      <c r="FP509" s="21">
        <f t="shared" si="980"/>
        <v>0</v>
      </c>
      <c r="FQ509" s="21">
        <f t="shared" si="981"/>
        <v>0</v>
      </c>
      <c r="FR509" s="21">
        <f t="shared" si="1071"/>
        <v>0</v>
      </c>
      <c r="FS509" s="21">
        <f t="shared" si="982"/>
        <v>11365.733843414635</v>
      </c>
      <c r="FT509" s="21">
        <f t="shared" si="983"/>
        <v>7315.5661565853679</v>
      </c>
      <c r="FU509" s="21"/>
      <c r="FV509" s="20">
        <f t="shared" si="1093"/>
        <v>0</v>
      </c>
      <c r="FW509" s="20">
        <f t="shared" si="1093"/>
        <v>0</v>
      </c>
      <c r="FX509" s="20">
        <f t="shared" si="984"/>
        <v>0</v>
      </c>
      <c r="FY509" s="20">
        <f t="shared" si="985"/>
        <v>0</v>
      </c>
    </row>
    <row r="510" spans="2:181" x14ac:dyDescent="0.25">
      <c r="B510" s="20">
        <v>21.6</v>
      </c>
      <c r="C510" s="20">
        <f t="shared" si="986"/>
        <v>37.368000000000002</v>
      </c>
      <c r="D510" s="22">
        <f t="shared" si="987"/>
        <v>0</v>
      </c>
      <c r="E510" s="21">
        <f t="shared" si="938"/>
        <v>0</v>
      </c>
      <c r="F510" s="22">
        <f t="shared" si="1072"/>
        <v>0</v>
      </c>
      <c r="G510" s="21">
        <f t="shared" si="939"/>
        <v>0</v>
      </c>
      <c r="H510" s="21">
        <f t="shared" si="988"/>
        <v>0</v>
      </c>
      <c r="I510" s="21">
        <f t="shared" si="989"/>
        <v>988.19589000000019</v>
      </c>
      <c r="J510" s="21">
        <f t="shared" si="990"/>
        <v>52.010310000000061</v>
      </c>
      <c r="K510" s="21"/>
      <c r="L510" s="22">
        <f t="shared" si="991"/>
        <v>0</v>
      </c>
      <c r="M510" s="21">
        <f t="shared" si="940"/>
        <v>0</v>
      </c>
      <c r="N510" s="22">
        <f t="shared" si="1073"/>
        <v>0</v>
      </c>
      <c r="O510" s="21">
        <f t="shared" si="941"/>
        <v>0</v>
      </c>
      <c r="P510" s="21">
        <f t="shared" si="992"/>
        <v>0</v>
      </c>
      <c r="Q510" s="21">
        <f t="shared" si="993"/>
        <v>372.26557499999996</v>
      </c>
      <c r="R510" s="21">
        <f t="shared" si="994"/>
        <v>19.592925000000015</v>
      </c>
      <c r="S510" s="21"/>
      <c r="T510" s="22">
        <f t="shared" si="995"/>
        <v>0</v>
      </c>
      <c r="U510" s="21">
        <f t="shared" si="942"/>
        <v>0</v>
      </c>
      <c r="V510" s="22">
        <f t="shared" si="1074"/>
        <v>0</v>
      </c>
      <c r="W510" s="21">
        <f t="shared" si="943"/>
        <v>0</v>
      </c>
      <c r="X510" s="21">
        <f t="shared" si="996"/>
        <v>0</v>
      </c>
      <c r="Y510" s="21">
        <f t="shared" si="997"/>
        <v>96.183450000000022</v>
      </c>
      <c r="Z510" s="21">
        <f t="shared" si="998"/>
        <v>288.55035000000009</v>
      </c>
      <c r="AA510" s="21"/>
      <c r="AB510" s="22">
        <f t="shared" si="999"/>
        <v>0</v>
      </c>
      <c r="AC510" s="21">
        <f t="shared" si="944"/>
        <v>0</v>
      </c>
      <c r="AD510" s="22">
        <f t="shared" si="1075"/>
        <v>0</v>
      </c>
      <c r="AE510" s="21">
        <f t="shared" si="945"/>
        <v>0</v>
      </c>
      <c r="AF510" s="21">
        <f t="shared" si="1000"/>
        <v>0</v>
      </c>
      <c r="AG510" s="21">
        <f t="shared" si="1001"/>
        <v>87.990045000000009</v>
      </c>
      <c r="AH510" s="21">
        <f t="shared" si="1002"/>
        <v>4.6310550000000044</v>
      </c>
      <c r="AI510" s="21"/>
      <c r="AJ510" s="22">
        <f t="shared" si="1003"/>
        <v>0</v>
      </c>
      <c r="AK510" s="21">
        <f t="shared" si="946"/>
        <v>0</v>
      </c>
      <c r="AL510" s="22">
        <f t="shared" si="1076"/>
        <v>0</v>
      </c>
      <c r="AM510" s="21">
        <f t="shared" si="947"/>
        <v>0</v>
      </c>
      <c r="AN510" s="21">
        <f t="shared" si="1004"/>
        <v>0</v>
      </c>
      <c r="AO510" s="21">
        <f t="shared" si="1005"/>
        <v>189.51702000000003</v>
      </c>
      <c r="AP510" s="21">
        <f t="shared" si="1006"/>
        <v>9.9745800000000102</v>
      </c>
      <c r="AQ510" s="21"/>
      <c r="AR510" s="22">
        <f t="shared" si="1007"/>
        <v>0</v>
      </c>
      <c r="AS510" s="21">
        <f t="shared" si="948"/>
        <v>0</v>
      </c>
      <c r="AT510" s="22">
        <f t="shared" si="1077"/>
        <v>0</v>
      </c>
      <c r="AU510" s="21">
        <f t="shared" si="949"/>
        <v>0</v>
      </c>
      <c r="AV510" s="21">
        <f t="shared" si="1008"/>
        <v>0</v>
      </c>
      <c r="AW510" s="21">
        <f t="shared" si="1009"/>
        <v>411.45142500000009</v>
      </c>
      <c r="AX510" s="21">
        <f t="shared" si="1010"/>
        <v>137.15047500000003</v>
      </c>
      <c r="AY510" s="21"/>
      <c r="AZ510" s="22">
        <f t="shared" si="1011"/>
        <v>0</v>
      </c>
      <c r="BA510" s="21">
        <f t="shared" si="950"/>
        <v>0</v>
      </c>
      <c r="BB510" s="22">
        <f t="shared" si="1078"/>
        <v>0</v>
      </c>
      <c r="BC510" s="21">
        <f t="shared" si="951"/>
        <v>0</v>
      </c>
      <c r="BD510" s="21">
        <f t="shared" si="1012"/>
        <v>0</v>
      </c>
      <c r="BE510" s="21">
        <f t="shared" si="1013"/>
        <v>361.53508170731709</v>
      </c>
      <c r="BF510" s="21">
        <f t="shared" si="1014"/>
        <v>19.028162195121972</v>
      </c>
      <c r="BG510" s="21"/>
      <c r="BH510" s="22">
        <f t="shared" si="1015"/>
        <v>0</v>
      </c>
      <c r="BI510" s="21">
        <f t="shared" si="952"/>
        <v>0</v>
      </c>
      <c r="BJ510" s="22">
        <f t="shared" si="1079"/>
        <v>0</v>
      </c>
      <c r="BK510" s="21">
        <f t="shared" si="953"/>
        <v>0</v>
      </c>
      <c r="BL510" s="21">
        <f t="shared" si="1016"/>
        <v>0</v>
      </c>
      <c r="BM510" s="21">
        <f t="shared" si="1017"/>
        <v>315.31141829268296</v>
      </c>
      <c r="BN510" s="21">
        <f t="shared" si="1018"/>
        <v>16.595337804878067</v>
      </c>
      <c r="BO510" s="21"/>
      <c r="BP510" s="22">
        <f t="shared" si="1019"/>
        <v>0</v>
      </c>
      <c r="BQ510" s="21">
        <f t="shared" si="954"/>
        <v>0</v>
      </c>
      <c r="BR510" s="22">
        <f t="shared" si="1080"/>
        <v>0</v>
      </c>
      <c r="BS510" s="21">
        <f t="shared" si="955"/>
        <v>0</v>
      </c>
      <c r="BT510" s="21">
        <f t="shared" si="1020"/>
        <v>0</v>
      </c>
      <c r="BU510" s="21">
        <f t="shared" si="1021"/>
        <v>109.47709756097562</v>
      </c>
      <c r="BV510" s="21">
        <f t="shared" si="1022"/>
        <v>36.492365853658541</v>
      </c>
      <c r="BW510" s="21"/>
      <c r="BX510" s="22">
        <f t="shared" si="1023"/>
        <v>0</v>
      </c>
      <c r="BY510" s="21">
        <f t="shared" si="956"/>
        <v>0</v>
      </c>
      <c r="BZ510" s="22">
        <f t="shared" si="1081"/>
        <v>0</v>
      </c>
      <c r="CA510" s="21">
        <f t="shared" si="957"/>
        <v>0</v>
      </c>
      <c r="CB510" s="21">
        <f t="shared" si="1024"/>
        <v>0</v>
      </c>
      <c r="CC510" s="21">
        <f t="shared" si="1025"/>
        <v>420.03579627753743</v>
      </c>
      <c r="CD510" s="21">
        <f t="shared" si="1026"/>
        <v>22.107147172501989</v>
      </c>
      <c r="CE510" s="21"/>
      <c r="CF510" s="22">
        <f t="shared" si="1027"/>
        <v>0</v>
      </c>
      <c r="CG510" s="21">
        <f t="shared" si="958"/>
        <v>0</v>
      </c>
      <c r="CH510" s="22">
        <f t="shared" si="1082"/>
        <v>0</v>
      </c>
      <c r="CI510" s="21">
        <f t="shared" si="959"/>
        <v>0</v>
      </c>
      <c r="CJ510" s="21">
        <f t="shared" si="1028"/>
        <v>0</v>
      </c>
      <c r="CK510" s="21">
        <f t="shared" si="1029"/>
        <v>366.43436400472069</v>
      </c>
      <c r="CL510" s="21">
        <f t="shared" si="1030"/>
        <v>19.286019158143212</v>
      </c>
      <c r="CM510" s="21"/>
      <c r="CN510" s="22">
        <f t="shared" si="1031"/>
        <v>0</v>
      </c>
      <c r="CO510" s="21">
        <f t="shared" si="960"/>
        <v>0</v>
      </c>
      <c r="CP510" s="22">
        <f t="shared" si="1083"/>
        <v>0</v>
      </c>
      <c r="CQ510" s="21">
        <f t="shared" si="961"/>
        <v>0</v>
      </c>
      <c r="CR510" s="21">
        <f t="shared" si="1032"/>
        <v>0</v>
      </c>
      <c r="CS510" s="21">
        <f t="shared" si="1033"/>
        <v>42.398668346774208</v>
      </c>
      <c r="CT510" s="21">
        <f t="shared" si="1034"/>
        <v>127.19600504032263</v>
      </c>
      <c r="CU510" s="21"/>
      <c r="CV510" s="22">
        <f t="shared" si="1035"/>
        <v>0</v>
      </c>
      <c r="CW510" s="21">
        <f t="shared" si="962"/>
        <v>0</v>
      </c>
      <c r="CX510" s="22">
        <f t="shared" si="1084"/>
        <v>0</v>
      </c>
      <c r="CY510" s="21">
        <f t="shared" si="963"/>
        <v>0</v>
      </c>
      <c r="CZ510" s="21">
        <f t="shared" si="1036"/>
        <v>0</v>
      </c>
      <c r="DA510" s="21">
        <f t="shared" si="1037"/>
        <v>361.53508170731709</v>
      </c>
      <c r="DB510" s="21">
        <f t="shared" si="1038"/>
        <v>19.028162195121972</v>
      </c>
      <c r="DC510" s="21"/>
      <c r="DD510" s="22">
        <f t="shared" si="1039"/>
        <v>0</v>
      </c>
      <c r="DE510" s="21">
        <f t="shared" si="964"/>
        <v>0</v>
      </c>
      <c r="DF510" s="22">
        <f t="shared" si="1085"/>
        <v>0</v>
      </c>
      <c r="DG510" s="21">
        <f t="shared" si="965"/>
        <v>0</v>
      </c>
      <c r="DH510" s="21">
        <f t="shared" si="1040"/>
        <v>0</v>
      </c>
      <c r="DI510" s="21">
        <f t="shared" si="1041"/>
        <v>315.31141829268296</v>
      </c>
      <c r="DJ510" s="21">
        <f t="shared" si="1042"/>
        <v>16.595337804878067</v>
      </c>
      <c r="DK510" s="21"/>
      <c r="DL510" s="22">
        <f t="shared" si="1043"/>
        <v>0</v>
      </c>
      <c r="DM510" s="21">
        <f t="shared" si="966"/>
        <v>0</v>
      </c>
      <c r="DN510" s="22">
        <f t="shared" si="1086"/>
        <v>0</v>
      </c>
      <c r="DO510" s="21">
        <f t="shared" si="967"/>
        <v>0</v>
      </c>
      <c r="DP510" s="21">
        <f t="shared" si="1044"/>
        <v>0</v>
      </c>
      <c r="DQ510" s="21">
        <f t="shared" si="1045"/>
        <v>109.47709756097561</v>
      </c>
      <c r="DR510" s="21">
        <f t="shared" si="1046"/>
        <v>36.492365853658534</v>
      </c>
      <c r="DS510" s="21"/>
      <c r="DT510" s="22">
        <f t="shared" si="1047"/>
        <v>0</v>
      </c>
      <c r="DU510" s="21">
        <f t="shared" si="968"/>
        <v>0</v>
      </c>
      <c r="DV510" s="22">
        <f t="shared" si="1087"/>
        <v>0</v>
      </c>
      <c r="DW510" s="21">
        <f t="shared" si="969"/>
        <v>0</v>
      </c>
      <c r="DX510" s="21">
        <f t="shared" si="1048"/>
        <v>0</v>
      </c>
      <c r="DY510" s="21">
        <f t="shared" si="1049"/>
        <v>2660.7713703078275</v>
      </c>
      <c r="DZ510" s="21">
        <f t="shared" si="1050"/>
        <v>140.0405984372542</v>
      </c>
      <c r="EA510" s="21"/>
      <c r="EB510" s="22">
        <f t="shared" si="1051"/>
        <v>0</v>
      </c>
      <c r="EC510" s="21">
        <f t="shared" si="970"/>
        <v>0</v>
      </c>
      <c r="ED510" s="22">
        <f t="shared" si="1088"/>
        <v>0</v>
      </c>
      <c r="EE510" s="21">
        <f t="shared" si="971"/>
        <v>0</v>
      </c>
      <c r="EF510" s="21">
        <f t="shared" si="1052"/>
        <v>0</v>
      </c>
      <c r="EG510" s="21">
        <f t="shared" si="1053"/>
        <v>2407.4806944099132</v>
      </c>
      <c r="EH510" s="21">
        <f t="shared" si="1054"/>
        <v>126.70951023210083</v>
      </c>
      <c r="EI510" s="21"/>
      <c r="EJ510" s="22">
        <f t="shared" si="1055"/>
        <v>0</v>
      </c>
      <c r="EK510" s="21">
        <f t="shared" si="972"/>
        <v>0</v>
      </c>
      <c r="EL510" s="22">
        <f t="shared" si="1089"/>
        <v>0</v>
      </c>
      <c r="EM510" s="21">
        <f t="shared" si="973"/>
        <v>0</v>
      </c>
      <c r="EN510" s="21">
        <f t="shared" si="1056"/>
        <v>0</v>
      </c>
      <c r="EO510" s="21">
        <f t="shared" si="1057"/>
        <v>198.10339994590873</v>
      </c>
      <c r="EP510" s="21">
        <f t="shared" si="1058"/>
        <v>594.31019983772626</v>
      </c>
      <c r="EQ510" s="21"/>
      <c r="ER510" s="22">
        <f t="shared" si="1059"/>
        <v>0</v>
      </c>
      <c r="ES510" s="21">
        <f t="shared" si="974"/>
        <v>0</v>
      </c>
      <c r="ET510" s="22">
        <f t="shared" si="1090"/>
        <v>0</v>
      </c>
      <c r="EU510" s="21">
        <f t="shared" si="975"/>
        <v>0</v>
      </c>
      <c r="EV510" s="21">
        <f t="shared" si="1060"/>
        <v>0</v>
      </c>
      <c r="EW510" s="21">
        <f t="shared" si="1061"/>
        <v>954.70980000000031</v>
      </c>
      <c r="EX510" s="21">
        <f t="shared" si="1062"/>
        <v>954.70980000000031</v>
      </c>
      <c r="EY510" s="21"/>
      <c r="EZ510" s="22">
        <f t="shared" si="1063"/>
        <v>0</v>
      </c>
      <c r="FA510" s="21">
        <f t="shared" si="976"/>
        <v>0</v>
      </c>
      <c r="FB510" s="22">
        <f t="shared" si="1091"/>
        <v>0</v>
      </c>
      <c r="FC510" s="21">
        <f t="shared" si="977"/>
        <v>0</v>
      </c>
      <c r="FD510" s="21">
        <f t="shared" si="1064"/>
        <v>0</v>
      </c>
      <c r="FE510" s="21">
        <f t="shared" si="1065"/>
        <v>213.74100000000001</v>
      </c>
      <c r="FF510" s="21">
        <f t="shared" si="1066"/>
        <v>213.74100000000001</v>
      </c>
      <c r="FG510" s="21"/>
      <c r="FH510" s="22">
        <f t="shared" si="1067"/>
        <v>0</v>
      </c>
      <c r="FI510" s="21">
        <f t="shared" si="978"/>
        <v>0</v>
      </c>
      <c r="FJ510" s="22">
        <f t="shared" si="1092"/>
        <v>0</v>
      </c>
      <c r="FK510" s="21">
        <f t="shared" si="979"/>
        <v>0</v>
      </c>
      <c r="FL510" s="21">
        <f t="shared" si="1068"/>
        <v>0</v>
      </c>
      <c r="FM510" s="21">
        <f t="shared" si="1069"/>
        <v>103.30815000000001</v>
      </c>
      <c r="FN510" s="21">
        <f t="shared" si="1070"/>
        <v>309.92445000000004</v>
      </c>
      <c r="FO510" s="21"/>
      <c r="FP510" s="21">
        <f t="shared" si="980"/>
        <v>0</v>
      </c>
      <c r="FQ510" s="21">
        <f t="shared" si="981"/>
        <v>0</v>
      </c>
      <c r="FR510" s="21">
        <f t="shared" si="1071"/>
        <v>0</v>
      </c>
      <c r="FS510" s="21">
        <f t="shared" si="982"/>
        <v>11365.733843414635</v>
      </c>
      <c r="FT510" s="21">
        <f t="shared" si="983"/>
        <v>7315.5661565853679</v>
      </c>
      <c r="FU510" s="21"/>
      <c r="FV510" s="20">
        <f t="shared" si="1093"/>
        <v>0</v>
      </c>
      <c r="FW510" s="20">
        <f t="shared" si="1093"/>
        <v>0</v>
      </c>
      <c r="FX510" s="20">
        <f t="shared" si="984"/>
        <v>0</v>
      </c>
      <c r="FY510" s="20">
        <f t="shared" si="985"/>
        <v>0</v>
      </c>
    </row>
    <row r="511" spans="2:181" x14ac:dyDescent="0.25">
      <c r="B511" s="20">
        <v>21.65</v>
      </c>
      <c r="C511" s="20">
        <f t="shared" si="986"/>
        <v>37.454499999999996</v>
      </c>
      <c r="D511" s="22">
        <f t="shared" si="987"/>
        <v>0</v>
      </c>
      <c r="E511" s="21">
        <f t="shared" si="938"/>
        <v>0</v>
      </c>
      <c r="F511" s="22">
        <f t="shared" si="1072"/>
        <v>0</v>
      </c>
      <c r="G511" s="21">
        <f t="shared" si="939"/>
        <v>0</v>
      </c>
      <c r="H511" s="21">
        <f t="shared" si="988"/>
        <v>0</v>
      </c>
      <c r="I511" s="21">
        <f t="shared" si="989"/>
        <v>988.19589000000019</v>
      </c>
      <c r="J511" s="21">
        <f t="shared" si="990"/>
        <v>52.010310000000061</v>
      </c>
      <c r="K511" s="21"/>
      <c r="L511" s="22">
        <f t="shared" si="991"/>
        <v>0</v>
      </c>
      <c r="M511" s="21">
        <f t="shared" si="940"/>
        <v>0</v>
      </c>
      <c r="N511" s="22">
        <f t="shared" si="1073"/>
        <v>0</v>
      </c>
      <c r="O511" s="21">
        <f t="shared" si="941"/>
        <v>0</v>
      </c>
      <c r="P511" s="21">
        <f t="shared" si="992"/>
        <v>0</v>
      </c>
      <c r="Q511" s="21">
        <f t="shared" si="993"/>
        <v>372.26557499999996</v>
      </c>
      <c r="R511" s="21">
        <f t="shared" si="994"/>
        <v>19.592925000000015</v>
      </c>
      <c r="S511" s="21"/>
      <c r="T511" s="22">
        <f t="shared" si="995"/>
        <v>0</v>
      </c>
      <c r="U511" s="21">
        <f t="shared" si="942"/>
        <v>0</v>
      </c>
      <c r="V511" s="22">
        <f t="shared" si="1074"/>
        <v>0</v>
      </c>
      <c r="W511" s="21">
        <f t="shared" si="943"/>
        <v>0</v>
      </c>
      <c r="X511" s="21">
        <f t="shared" si="996"/>
        <v>0</v>
      </c>
      <c r="Y511" s="21">
        <f t="shared" si="997"/>
        <v>96.183450000000022</v>
      </c>
      <c r="Z511" s="21">
        <f t="shared" si="998"/>
        <v>288.55035000000009</v>
      </c>
      <c r="AA511" s="21"/>
      <c r="AB511" s="22">
        <f t="shared" si="999"/>
        <v>0</v>
      </c>
      <c r="AC511" s="21">
        <f t="shared" si="944"/>
        <v>0</v>
      </c>
      <c r="AD511" s="22">
        <f t="shared" si="1075"/>
        <v>0</v>
      </c>
      <c r="AE511" s="21">
        <f t="shared" si="945"/>
        <v>0</v>
      </c>
      <c r="AF511" s="21">
        <f t="shared" si="1000"/>
        <v>0</v>
      </c>
      <c r="AG511" s="21">
        <f t="shared" si="1001"/>
        <v>87.990045000000009</v>
      </c>
      <c r="AH511" s="21">
        <f t="shared" si="1002"/>
        <v>4.6310550000000044</v>
      </c>
      <c r="AI511" s="21"/>
      <c r="AJ511" s="22">
        <f t="shared" si="1003"/>
        <v>0</v>
      </c>
      <c r="AK511" s="21">
        <f t="shared" si="946"/>
        <v>0</v>
      </c>
      <c r="AL511" s="22">
        <f t="shared" si="1076"/>
        <v>0</v>
      </c>
      <c r="AM511" s="21">
        <f t="shared" si="947"/>
        <v>0</v>
      </c>
      <c r="AN511" s="21">
        <f t="shared" si="1004"/>
        <v>0</v>
      </c>
      <c r="AO511" s="21">
        <f t="shared" si="1005"/>
        <v>189.51702000000003</v>
      </c>
      <c r="AP511" s="21">
        <f t="shared" si="1006"/>
        <v>9.9745800000000102</v>
      </c>
      <c r="AQ511" s="21"/>
      <c r="AR511" s="22">
        <f t="shared" si="1007"/>
        <v>0</v>
      </c>
      <c r="AS511" s="21">
        <f t="shared" si="948"/>
        <v>0</v>
      </c>
      <c r="AT511" s="22">
        <f t="shared" si="1077"/>
        <v>0</v>
      </c>
      <c r="AU511" s="21">
        <f t="shared" si="949"/>
        <v>0</v>
      </c>
      <c r="AV511" s="21">
        <f t="shared" si="1008"/>
        <v>0</v>
      </c>
      <c r="AW511" s="21">
        <f t="shared" si="1009"/>
        <v>411.45142500000009</v>
      </c>
      <c r="AX511" s="21">
        <f t="shared" si="1010"/>
        <v>137.15047500000003</v>
      </c>
      <c r="AY511" s="21"/>
      <c r="AZ511" s="22">
        <f t="shared" si="1011"/>
        <v>0</v>
      </c>
      <c r="BA511" s="21">
        <f t="shared" si="950"/>
        <v>0</v>
      </c>
      <c r="BB511" s="22">
        <f t="shared" si="1078"/>
        <v>0</v>
      </c>
      <c r="BC511" s="21">
        <f t="shared" si="951"/>
        <v>0</v>
      </c>
      <c r="BD511" s="21">
        <f t="shared" si="1012"/>
        <v>0</v>
      </c>
      <c r="BE511" s="21">
        <f t="shared" si="1013"/>
        <v>361.53508170731709</v>
      </c>
      <c r="BF511" s="21">
        <f t="shared" si="1014"/>
        <v>19.028162195121972</v>
      </c>
      <c r="BG511" s="21"/>
      <c r="BH511" s="22">
        <f t="shared" si="1015"/>
        <v>0</v>
      </c>
      <c r="BI511" s="21">
        <f t="shared" si="952"/>
        <v>0</v>
      </c>
      <c r="BJ511" s="22">
        <f t="shared" si="1079"/>
        <v>0</v>
      </c>
      <c r="BK511" s="21">
        <f t="shared" si="953"/>
        <v>0</v>
      </c>
      <c r="BL511" s="21">
        <f t="shared" si="1016"/>
        <v>0</v>
      </c>
      <c r="BM511" s="21">
        <f t="shared" si="1017"/>
        <v>315.31141829268296</v>
      </c>
      <c r="BN511" s="21">
        <f t="shared" si="1018"/>
        <v>16.595337804878067</v>
      </c>
      <c r="BO511" s="21"/>
      <c r="BP511" s="22">
        <f t="shared" si="1019"/>
        <v>0</v>
      </c>
      <c r="BQ511" s="21">
        <f t="shared" si="954"/>
        <v>0</v>
      </c>
      <c r="BR511" s="22">
        <f t="shared" si="1080"/>
        <v>0</v>
      </c>
      <c r="BS511" s="21">
        <f t="shared" si="955"/>
        <v>0</v>
      </c>
      <c r="BT511" s="21">
        <f t="shared" si="1020"/>
        <v>0</v>
      </c>
      <c r="BU511" s="21">
        <f t="shared" si="1021"/>
        <v>109.47709756097562</v>
      </c>
      <c r="BV511" s="21">
        <f t="shared" si="1022"/>
        <v>36.492365853658541</v>
      </c>
      <c r="BW511" s="21"/>
      <c r="BX511" s="22">
        <f t="shared" si="1023"/>
        <v>0</v>
      </c>
      <c r="BY511" s="21">
        <f t="shared" si="956"/>
        <v>0</v>
      </c>
      <c r="BZ511" s="22">
        <f t="shared" si="1081"/>
        <v>0</v>
      </c>
      <c r="CA511" s="21">
        <f t="shared" si="957"/>
        <v>0</v>
      </c>
      <c r="CB511" s="21">
        <f t="shared" si="1024"/>
        <v>0</v>
      </c>
      <c r="CC511" s="21">
        <f t="shared" si="1025"/>
        <v>420.03579627753743</v>
      </c>
      <c r="CD511" s="21">
        <f t="shared" si="1026"/>
        <v>22.107147172501989</v>
      </c>
      <c r="CE511" s="21"/>
      <c r="CF511" s="22">
        <f t="shared" si="1027"/>
        <v>0</v>
      </c>
      <c r="CG511" s="21">
        <f t="shared" si="958"/>
        <v>0</v>
      </c>
      <c r="CH511" s="22">
        <f t="shared" si="1082"/>
        <v>0</v>
      </c>
      <c r="CI511" s="21">
        <f t="shared" si="959"/>
        <v>0</v>
      </c>
      <c r="CJ511" s="21">
        <f t="shared" si="1028"/>
        <v>0</v>
      </c>
      <c r="CK511" s="21">
        <f t="shared" si="1029"/>
        <v>366.43436400472069</v>
      </c>
      <c r="CL511" s="21">
        <f t="shared" si="1030"/>
        <v>19.286019158143212</v>
      </c>
      <c r="CM511" s="21"/>
      <c r="CN511" s="22">
        <f t="shared" si="1031"/>
        <v>0</v>
      </c>
      <c r="CO511" s="21">
        <f t="shared" si="960"/>
        <v>0</v>
      </c>
      <c r="CP511" s="22">
        <f t="shared" si="1083"/>
        <v>0</v>
      </c>
      <c r="CQ511" s="21">
        <f t="shared" si="961"/>
        <v>0</v>
      </c>
      <c r="CR511" s="21">
        <f t="shared" si="1032"/>
        <v>0</v>
      </c>
      <c r="CS511" s="21">
        <f t="shared" si="1033"/>
        <v>42.398668346774208</v>
      </c>
      <c r="CT511" s="21">
        <f t="shared" si="1034"/>
        <v>127.19600504032263</v>
      </c>
      <c r="CU511" s="21"/>
      <c r="CV511" s="22">
        <f t="shared" si="1035"/>
        <v>0</v>
      </c>
      <c r="CW511" s="21">
        <f t="shared" si="962"/>
        <v>0</v>
      </c>
      <c r="CX511" s="22">
        <f t="shared" si="1084"/>
        <v>0</v>
      </c>
      <c r="CY511" s="21">
        <f t="shared" si="963"/>
        <v>0</v>
      </c>
      <c r="CZ511" s="21">
        <f t="shared" si="1036"/>
        <v>0</v>
      </c>
      <c r="DA511" s="21">
        <f t="shared" si="1037"/>
        <v>361.53508170731709</v>
      </c>
      <c r="DB511" s="21">
        <f t="shared" si="1038"/>
        <v>19.028162195121972</v>
      </c>
      <c r="DC511" s="21"/>
      <c r="DD511" s="22">
        <f t="shared" si="1039"/>
        <v>0</v>
      </c>
      <c r="DE511" s="21">
        <f t="shared" si="964"/>
        <v>0</v>
      </c>
      <c r="DF511" s="22">
        <f t="shared" si="1085"/>
        <v>0</v>
      </c>
      <c r="DG511" s="21">
        <f t="shared" si="965"/>
        <v>0</v>
      </c>
      <c r="DH511" s="21">
        <f t="shared" si="1040"/>
        <v>0</v>
      </c>
      <c r="DI511" s="21">
        <f t="shared" si="1041"/>
        <v>315.31141829268296</v>
      </c>
      <c r="DJ511" s="21">
        <f t="shared" si="1042"/>
        <v>16.595337804878067</v>
      </c>
      <c r="DK511" s="21"/>
      <c r="DL511" s="22">
        <f t="shared" si="1043"/>
        <v>0</v>
      </c>
      <c r="DM511" s="21">
        <f t="shared" si="966"/>
        <v>0</v>
      </c>
      <c r="DN511" s="22">
        <f t="shared" si="1086"/>
        <v>0</v>
      </c>
      <c r="DO511" s="21">
        <f t="shared" si="967"/>
        <v>0</v>
      </c>
      <c r="DP511" s="21">
        <f t="shared" si="1044"/>
        <v>0</v>
      </c>
      <c r="DQ511" s="21">
        <f t="shared" si="1045"/>
        <v>109.47709756097561</v>
      </c>
      <c r="DR511" s="21">
        <f t="shared" si="1046"/>
        <v>36.492365853658534</v>
      </c>
      <c r="DS511" s="21"/>
      <c r="DT511" s="22">
        <f t="shared" si="1047"/>
        <v>0</v>
      </c>
      <c r="DU511" s="21">
        <f t="shared" si="968"/>
        <v>0</v>
      </c>
      <c r="DV511" s="22">
        <f t="shared" si="1087"/>
        <v>0</v>
      </c>
      <c r="DW511" s="21">
        <f t="shared" si="969"/>
        <v>0</v>
      </c>
      <c r="DX511" s="21">
        <f t="shared" si="1048"/>
        <v>0</v>
      </c>
      <c r="DY511" s="21">
        <f t="shared" si="1049"/>
        <v>2660.7713703078275</v>
      </c>
      <c r="DZ511" s="21">
        <f t="shared" si="1050"/>
        <v>140.0405984372542</v>
      </c>
      <c r="EA511" s="21"/>
      <c r="EB511" s="22">
        <f t="shared" si="1051"/>
        <v>0</v>
      </c>
      <c r="EC511" s="21">
        <f t="shared" si="970"/>
        <v>0</v>
      </c>
      <c r="ED511" s="22">
        <f t="shared" si="1088"/>
        <v>0</v>
      </c>
      <c r="EE511" s="21">
        <f t="shared" si="971"/>
        <v>0</v>
      </c>
      <c r="EF511" s="21">
        <f t="shared" si="1052"/>
        <v>0</v>
      </c>
      <c r="EG511" s="21">
        <f t="shared" si="1053"/>
        <v>2407.4806944099132</v>
      </c>
      <c r="EH511" s="21">
        <f t="shared" si="1054"/>
        <v>126.70951023210083</v>
      </c>
      <c r="EI511" s="21"/>
      <c r="EJ511" s="22">
        <f t="shared" si="1055"/>
        <v>0</v>
      </c>
      <c r="EK511" s="21">
        <f t="shared" si="972"/>
        <v>0</v>
      </c>
      <c r="EL511" s="22">
        <f t="shared" si="1089"/>
        <v>0</v>
      </c>
      <c r="EM511" s="21">
        <f t="shared" si="973"/>
        <v>0</v>
      </c>
      <c r="EN511" s="21">
        <f t="shared" si="1056"/>
        <v>0</v>
      </c>
      <c r="EO511" s="21">
        <f t="shared" si="1057"/>
        <v>198.10339994590873</v>
      </c>
      <c r="EP511" s="21">
        <f t="shared" si="1058"/>
        <v>594.31019983772626</v>
      </c>
      <c r="EQ511" s="21"/>
      <c r="ER511" s="22">
        <f t="shared" si="1059"/>
        <v>0</v>
      </c>
      <c r="ES511" s="21">
        <f t="shared" si="974"/>
        <v>0</v>
      </c>
      <c r="ET511" s="22">
        <f t="shared" si="1090"/>
        <v>0</v>
      </c>
      <c r="EU511" s="21">
        <f t="shared" si="975"/>
        <v>0</v>
      </c>
      <c r="EV511" s="21">
        <f t="shared" si="1060"/>
        <v>0</v>
      </c>
      <c r="EW511" s="21">
        <f t="shared" si="1061"/>
        <v>954.70980000000031</v>
      </c>
      <c r="EX511" s="21">
        <f t="shared" si="1062"/>
        <v>954.70980000000031</v>
      </c>
      <c r="EY511" s="21"/>
      <c r="EZ511" s="22">
        <f t="shared" si="1063"/>
        <v>0</v>
      </c>
      <c r="FA511" s="21">
        <f t="shared" si="976"/>
        <v>0</v>
      </c>
      <c r="FB511" s="22">
        <f t="shared" si="1091"/>
        <v>0</v>
      </c>
      <c r="FC511" s="21">
        <f t="shared" si="977"/>
        <v>0</v>
      </c>
      <c r="FD511" s="21">
        <f t="shared" si="1064"/>
        <v>0</v>
      </c>
      <c r="FE511" s="21">
        <f t="shared" si="1065"/>
        <v>213.74100000000001</v>
      </c>
      <c r="FF511" s="21">
        <f t="shared" si="1066"/>
        <v>213.74100000000001</v>
      </c>
      <c r="FG511" s="21"/>
      <c r="FH511" s="22">
        <f t="shared" si="1067"/>
        <v>0</v>
      </c>
      <c r="FI511" s="21">
        <f t="shared" si="978"/>
        <v>0</v>
      </c>
      <c r="FJ511" s="22">
        <f t="shared" si="1092"/>
        <v>0</v>
      </c>
      <c r="FK511" s="21">
        <f t="shared" si="979"/>
        <v>0</v>
      </c>
      <c r="FL511" s="21">
        <f t="shared" si="1068"/>
        <v>0</v>
      </c>
      <c r="FM511" s="21">
        <f t="shared" si="1069"/>
        <v>103.30815000000001</v>
      </c>
      <c r="FN511" s="21">
        <f t="shared" si="1070"/>
        <v>309.92445000000004</v>
      </c>
      <c r="FO511" s="21"/>
      <c r="FP511" s="21">
        <f t="shared" si="980"/>
        <v>0</v>
      </c>
      <c r="FQ511" s="21">
        <f t="shared" si="981"/>
        <v>0</v>
      </c>
      <c r="FR511" s="21">
        <f t="shared" si="1071"/>
        <v>0</v>
      </c>
      <c r="FS511" s="21">
        <f t="shared" si="982"/>
        <v>11365.733843414635</v>
      </c>
      <c r="FT511" s="21">
        <f t="shared" si="983"/>
        <v>7315.5661565853679</v>
      </c>
      <c r="FU511" s="21"/>
      <c r="FV511" s="20">
        <f t="shared" si="1093"/>
        <v>0</v>
      </c>
      <c r="FW511" s="20">
        <f t="shared" si="1093"/>
        <v>0</v>
      </c>
      <c r="FX511" s="20">
        <f t="shared" si="984"/>
        <v>0</v>
      </c>
      <c r="FY511" s="20">
        <f t="shared" si="985"/>
        <v>0</v>
      </c>
    </row>
    <row r="512" spans="2:181" x14ac:dyDescent="0.25">
      <c r="B512" s="20">
        <v>21.7</v>
      </c>
      <c r="C512" s="20">
        <f t="shared" si="986"/>
        <v>37.540999999999997</v>
      </c>
      <c r="D512" s="22">
        <f t="shared" si="987"/>
        <v>0</v>
      </c>
      <c r="E512" s="21">
        <f t="shared" si="938"/>
        <v>0</v>
      </c>
      <c r="F512" s="22">
        <f t="shared" si="1072"/>
        <v>0</v>
      </c>
      <c r="G512" s="21">
        <f t="shared" si="939"/>
        <v>0</v>
      </c>
      <c r="H512" s="21">
        <f t="shared" si="988"/>
        <v>0</v>
      </c>
      <c r="I512" s="21">
        <f t="shared" si="989"/>
        <v>988.19589000000019</v>
      </c>
      <c r="J512" s="21">
        <f t="shared" si="990"/>
        <v>52.010310000000061</v>
      </c>
      <c r="K512" s="21"/>
      <c r="L512" s="22">
        <f t="shared" si="991"/>
        <v>0</v>
      </c>
      <c r="M512" s="21">
        <f t="shared" si="940"/>
        <v>0</v>
      </c>
      <c r="N512" s="22">
        <f t="shared" si="1073"/>
        <v>0</v>
      </c>
      <c r="O512" s="21">
        <f t="shared" si="941"/>
        <v>0</v>
      </c>
      <c r="P512" s="21">
        <f t="shared" si="992"/>
        <v>0</v>
      </c>
      <c r="Q512" s="21">
        <f t="shared" si="993"/>
        <v>372.26557499999996</v>
      </c>
      <c r="R512" s="21">
        <f t="shared" si="994"/>
        <v>19.592925000000015</v>
      </c>
      <c r="S512" s="21"/>
      <c r="T512" s="22">
        <f t="shared" si="995"/>
        <v>0</v>
      </c>
      <c r="U512" s="21">
        <f t="shared" si="942"/>
        <v>0</v>
      </c>
      <c r="V512" s="22">
        <f t="shared" si="1074"/>
        <v>0</v>
      </c>
      <c r="W512" s="21">
        <f t="shared" si="943"/>
        <v>0</v>
      </c>
      <c r="X512" s="21">
        <f t="shared" si="996"/>
        <v>0</v>
      </c>
      <c r="Y512" s="21">
        <f t="shared" si="997"/>
        <v>96.183450000000022</v>
      </c>
      <c r="Z512" s="21">
        <f t="shared" si="998"/>
        <v>288.55035000000009</v>
      </c>
      <c r="AA512" s="21"/>
      <c r="AB512" s="22">
        <f t="shared" si="999"/>
        <v>0</v>
      </c>
      <c r="AC512" s="21">
        <f t="shared" si="944"/>
        <v>0</v>
      </c>
      <c r="AD512" s="22">
        <f t="shared" si="1075"/>
        <v>0</v>
      </c>
      <c r="AE512" s="21">
        <f t="shared" si="945"/>
        <v>0</v>
      </c>
      <c r="AF512" s="21">
        <f t="shared" si="1000"/>
        <v>0</v>
      </c>
      <c r="AG512" s="21">
        <f t="shared" si="1001"/>
        <v>87.990045000000009</v>
      </c>
      <c r="AH512" s="21">
        <f t="shared" si="1002"/>
        <v>4.6310550000000044</v>
      </c>
      <c r="AI512" s="21"/>
      <c r="AJ512" s="22">
        <f t="shared" si="1003"/>
        <v>0</v>
      </c>
      <c r="AK512" s="21">
        <f t="shared" si="946"/>
        <v>0</v>
      </c>
      <c r="AL512" s="22">
        <f t="shared" si="1076"/>
        <v>0</v>
      </c>
      <c r="AM512" s="21">
        <f t="shared" si="947"/>
        <v>0</v>
      </c>
      <c r="AN512" s="21">
        <f t="shared" si="1004"/>
        <v>0</v>
      </c>
      <c r="AO512" s="21">
        <f t="shared" si="1005"/>
        <v>189.51702000000003</v>
      </c>
      <c r="AP512" s="21">
        <f t="shared" si="1006"/>
        <v>9.9745800000000102</v>
      </c>
      <c r="AQ512" s="21"/>
      <c r="AR512" s="22">
        <f t="shared" si="1007"/>
        <v>0</v>
      </c>
      <c r="AS512" s="21">
        <f t="shared" si="948"/>
        <v>0</v>
      </c>
      <c r="AT512" s="22">
        <f t="shared" si="1077"/>
        <v>0</v>
      </c>
      <c r="AU512" s="21">
        <f t="shared" si="949"/>
        <v>0</v>
      </c>
      <c r="AV512" s="21">
        <f t="shared" si="1008"/>
        <v>0</v>
      </c>
      <c r="AW512" s="21">
        <f t="shared" si="1009"/>
        <v>411.45142500000009</v>
      </c>
      <c r="AX512" s="21">
        <f t="shared" si="1010"/>
        <v>137.15047500000003</v>
      </c>
      <c r="AY512" s="21"/>
      <c r="AZ512" s="22">
        <f t="shared" si="1011"/>
        <v>0</v>
      </c>
      <c r="BA512" s="21">
        <f t="shared" si="950"/>
        <v>0</v>
      </c>
      <c r="BB512" s="22">
        <f t="shared" si="1078"/>
        <v>0</v>
      </c>
      <c r="BC512" s="21">
        <f t="shared" si="951"/>
        <v>0</v>
      </c>
      <c r="BD512" s="21">
        <f t="shared" si="1012"/>
        <v>0</v>
      </c>
      <c r="BE512" s="21">
        <f t="shared" si="1013"/>
        <v>361.53508170731709</v>
      </c>
      <c r="BF512" s="21">
        <f t="shared" si="1014"/>
        <v>19.028162195121972</v>
      </c>
      <c r="BG512" s="21"/>
      <c r="BH512" s="22">
        <f t="shared" si="1015"/>
        <v>0</v>
      </c>
      <c r="BI512" s="21">
        <f t="shared" si="952"/>
        <v>0</v>
      </c>
      <c r="BJ512" s="22">
        <f t="shared" si="1079"/>
        <v>0</v>
      </c>
      <c r="BK512" s="21">
        <f t="shared" si="953"/>
        <v>0</v>
      </c>
      <c r="BL512" s="21">
        <f t="shared" si="1016"/>
        <v>0</v>
      </c>
      <c r="BM512" s="21">
        <f t="shared" si="1017"/>
        <v>315.31141829268296</v>
      </c>
      <c r="BN512" s="21">
        <f t="shared" si="1018"/>
        <v>16.595337804878067</v>
      </c>
      <c r="BO512" s="21"/>
      <c r="BP512" s="22">
        <f t="shared" si="1019"/>
        <v>0</v>
      </c>
      <c r="BQ512" s="21">
        <f t="shared" si="954"/>
        <v>0</v>
      </c>
      <c r="BR512" s="22">
        <f t="shared" si="1080"/>
        <v>0</v>
      </c>
      <c r="BS512" s="21">
        <f t="shared" si="955"/>
        <v>0</v>
      </c>
      <c r="BT512" s="21">
        <f t="shared" si="1020"/>
        <v>0</v>
      </c>
      <c r="BU512" s="21">
        <f t="shared" si="1021"/>
        <v>109.47709756097562</v>
      </c>
      <c r="BV512" s="21">
        <f t="shared" si="1022"/>
        <v>36.492365853658541</v>
      </c>
      <c r="BW512" s="21"/>
      <c r="BX512" s="22">
        <f t="shared" si="1023"/>
        <v>0</v>
      </c>
      <c r="BY512" s="21">
        <f t="shared" si="956"/>
        <v>0</v>
      </c>
      <c r="BZ512" s="22">
        <f t="shared" si="1081"/>
        <v>0</v>
      </c>
      <c r="CA512" s="21">
        <f t="shared" si="957"/>
        <v>0</v>
      </c>
      <c r="CB512" s="21">
        <f t="shared" si="1024"/>
        <v>0</v>
      </c>
      <c r="CC512" s="21">
        <f t="shared" si="1025"/>
        <v>420.03579627753743</v>
      </c>
      <c r="CD512" s="21">
        <f t="shared" si="1026"/>
        <v>22.107147172501989</v>
      </c>
      <c r="CE512" s="21"/>
      <c r="CF512" s="22">
        <f t="shared" si="1027"/>
        <v>0</v>
      </c>
      <c r="CG512" s="21">
        <f t="shared" si="958"/>
        <v>0</v>
      </c>
      <c r="CH512" s="22">
        <f t="shared" si="1082"/>
        <v>0</v>
      </c>
      <c r="CI512" s="21">
        <f t="shared" si="959"/>
        <v>0</v>
      </c>
      <c r="CJ512" s="21">
        <f t="shared" si="1028"/>
        <v>0</v>
      </c>
      <c r="CK512" s="21">
        <f t="shared" si="1029"/>
        <v>366.43436400472069</v>
      </c>
      <c r="CL512" s="21">
        <f t="shared" si="1030"/>
        <v>19.286019158143212</v>
      </c>
      <c r="CM512" s="21"/>
      <c r="CN512" s="22">
        <f t="shared" si="1031"/>
        <v>0</v>
      </c>
      <c r="CO512" s="21">
        <f t="shared" si="960"/>
        <v>0</v>
      </c>
      <c r="CP512" s="22">
        <f t="shared" si="1083"/>
        <v>0</v>
      </c>
      <c r="CQ512" s="21">
        <f t="shared" si="961"/>
        <v>0</v>
      </c>
      <c r="CR512" s="21">
        <f t="shared" si="1032"/>
        <v>0</v>
      </c>
      <c r="CS512" s="21">
        <f t="shared" si="1033"/>
        <v>42.398668346774208</v>
      </c>
      <c r="CT512" s="21">
        <f t="shared" si="1034"/>
        <v>127.19600504032263</v>
      </c>
      <c r="CU512" s="21"/>
      <c r="CV512" s="22">
        <f t="shared" si="1035"/>
        <v>0</v>
      </c>
      <c r="CW512" s="21">
        <f t="shared" si="962"/>
        <v>0</v>
      </c>
      <c r="CX512" s="22">
        <f t="shared" si="1084"/>
        <v>0</v>
      </c>
      <c r="CY512" s="21">
        <f t="shared" si="963"/>
        <v>0</v>
      </c>
      <c r="CZ512" s="21">
        <f t="shared" si="1036"/>
        <v>0</v>
      </c>
      <c r="DA512" s="21">
        <f t="shared" si="1037"/>
        <v>361.53508170731709</v>
      </c>
      <c r="DB512" s="21">
        <f t="shared" si="1038"/>
        <v>19.028162195121972</v>
      </c>
      <c r="DC512" s="21"/>
      <c r="DD512" s="22">
        <f t="shared" si="1039"/>
        <v>0</v>
      </c>
      <c r="DE512" s="21">
        <f t="shared" si="964"/>
        <v>0</v>
      </c>
      <c r="DF512" s="22">
        <f t="shared" si="1085"/>
        <v>0</v>
      </c>
      <c r="DG512" s="21">
        <f t="shared" si="965"/>
        <v>0</v>
      </c>
      <c r="DH512" s="21">
        <f t="shared" si="1040"/>
        <v>0</v>
      </c>
      <c r="DI512" s="21">
        <f t="shared" si="1041"/>
        <v>315.31141829268296</v>
      </c>
      <c r="DJ512" s="21">
        <f t="shared" si="1042"/>
        <v>16.595337804878067</v>
      </c>
      <c r="DK512" s="21"/>
      <c r="DL512" s="22">
        <f t="shared" si="1043"/>
        <v>0</v>
      </c>
      <c r="DM512" s="21">
        <f t="shared" si="966"/>
        <v>0</v>
      </c>
      <c r="DN512" s="22">
        <f t="shared" si="1086"/>
        <v>0</v>
      </c>
      <c r="DO512" s="21">
        <f t="shared" si="967"/>
        <v>0</v>
      </c>
      <c r="DP512" s="21">
        <f t="shared" si="1044"/>
        <v>0</v>
      </c>
      <c r="DQ512" s="21">
        <f t="shared" si="1045"/>
        <v>109.47709756097561</v>
      </c>
      <c r="DR512" s="21">
        <f t="shared" si="1046"/>
        <v>36.492365853658534</v>
      </c>
      <c r="DS512" s="21"/>
      <c r="DT512" s="22">
        <f t="shared" si="1047"/>
        <v>0</v>
      </c>
      <c r="DU512" s="21">
        <f t="shared" si="968"/>
        <v>0</v>
      </c>
      <c r="DV512" s="22">
        <f t="shared" si="1087"/>
        <v>0</v>
      </c>
      <c r="DW512" s="21">
        <f t="shared" si="969"/>
        <v>0</v>
      </c>
      <c r="DX512" s="21">
        <f t="shared" si="1048"/>
        <v>0</v>
      </c>
      <c r="DY512" s="21">
        <f t="shared" si="1049"/>
        <v>2660.7713703078275</v>
      </c>
      <c r="DZ512" s="21">
        <f t="shared" si="1050"/>
        <v>140.0405984372542</v>
      </c>
      <c r="EA512" s="21"/>
      <c r="EB512" s="22">
        <f t="shared" si="1051"/>
        <v>0</v>
      </c>
      <c r="EC512" s="21">
        <f t="shared" si="970"/>
        <v>0</v>
      </c>
      <c r="ED512" s="22">
        <f t="shared" si="1088"/>
        <v>0</v>
      </c>
      <c r="EE512" s="21">
        <f t="shared" si="971"/>
        <v>0</v>
      </c>
      <c r="EF512" s="21">
        <f t="shared" si="1052"/>
        <v>0</v>
      </c>
      <c r="EG512" s="21">
        <f t="shared" si="1053"/>
        <v>2407.4806944099132</v>
      </c>
      <c r="EH512" s="21">
        <f t="shared" si="1054"/>
        <v>126.70951023210083</v>
      </c>
      <c r="EI512" s="21"/>
      <c r="EJ512" s="22">
        <f t="shared" si="1055"/>
        <v>0</v>
      </c>
      <c r="EK512" s="21">
        <f t="shared" si="972"/>
        <v>0</v>
      </c>
      <c r="EL512" s="22">
        <f t="shared" si="1089"/>
        <v>0</v>
      </c>
      <c r="EM512" s="21">
        <f t="shared" si="973"/>
        <v>0</v>
      </c>
      <c r="EN512" s="21">
        <f t="shared" si="1056"/>
        <v>0</v>
      </c>
      <c r="EO512" s="21">
        <f t="shared" si="1057"/>
        <v>198.10339994590873</v>
      </c>
      <c r="EP512" s="21">
        <f t="shared" si="1058"/>
        <v>594.31019983772626</v>
      </c>
      <c r="EQ512" s="21"/>
      <c r="ER512" s="22">
        <f t="shared" si="1059"/>
        <v>0</v>
      </c>
      <c r="ES512" s="21">
        <f t="shared" si="974"/>
        <v>0</v>
      </c>
      <c r="ET512" s="22">
        <f t="shared" si="1090"/>
        <v>0</v>
      </c>
      <c r="EU512" s="21">
        <f t="shared" si="975"/>
        <v>0</v>
      </c>
      <c r="EV512" s="21">
        <f t="shared" si="1060"/>
        <v>0</v>
      </c>
      <c r="EW512" s="21">
        <f t="shared" si="1061"/>
        <v>954.70980000000031</v>
      </c>
      <c r="EX512" s="21">
        <f t="shared" si="1062"/>
        <v>954.70980000000031</v>
      </c>
      <c r="EY512" s="21"/>
      <c r="EZ512" s="22">
        <f t="shared" si="1063"/>
        <v>0</v>
      </c>
      <c r="FA512" s="21">
        <f t="shared" si="976"/>
        <v>0</v>
      </c>
      <c r="FB512" s="22">
        <f t="shared" si="1091"/>
        <v>0</v>
      </c>
      <c r="FC512" s="21">
        <f t="shared" si="977"/>
        <v>0</v>
      </c>
      <c r="FD512" s="21">
        <f t="shared" si="1064"/>
        <v>0</v>
      </c>
      <c r="FE512" s="21">
        <f t="shared" si="1065"/>
        <v>213.74100000000001</v>
      </c>
      <c r="FF512" s="21">
        <f t="shared" si="1066"/>
        <v>213.74100000000001</v>
      </c>
      <c r="FG512" s="21"/>
      <c r="FH512" s="22">
        <f t="shared" si="1067"/>
        <v>0</v>
      </c>
      <c r="FI512" s="21">
        <f t="shared" si="978"/>
        <v>0</v>
      </c>
      <c r="FJ512" s="22">
        <f t="shared" si="1092"/>
        <v>0</v>
      </c>
      <c r="FK512" s="21">
        <f t="shared" si="979"/>
        <v>0</v>
      </c>
      <c r="FL512" s="21">
        <f t="shared" si="1068"/>
        <v>0</v>
      </c>
      <c r="FM512" s="21">
        <f t="shared" si="1069"/>
        <v>103.30815000000001</v>
      </c>
      <c r="FN512" s="21">
        <f t="shared" si="1070"/>
        <v>309.92445000000004</v>
      </c>
      <c r="FO512" s="21"/>
      <c r="FP512" s="21">
        <f t="shared" si="980"/>
        <v>0</v>
      </c>
      <c r="FQ512" s="21">
        <f t="shared" si="981"/>
        <v>0</v>
      </c>
      <c r="FR512" s="21">
        <f t="shared" si="1071"/>
        <v>0</v>
      </c>
      <c r="FS512" s="21">
        <f t="shared" si="982"/>
        <v>11365.733843414635</v>
      </c>
      <c r="FT512" s="21">
        <f t="shared" si="983"/>
        <v>7315.5661565853679</v>
      </c>
      <c r="FU512" s="21"/>
      <c r="FV512" s="20">
        <f t="shared" si="1093"/>
        <v>0</v>
      </c>
      <c r="FW512" s="20">
        <f t="shared" si="1093"/>
        <v>0</v>
      </c>
      <c r="FX512" s="20">
        <f t="shared" si="984"/>
        <v>0</v>
      </c>
      <c r="FY512" s="20">
        <f t="shared" si="985"/>
        <v>0</v>
      </c>
    </row>
    <row r="513" spans="2:181" x14ac:dyDescent="0.25">
      <c r="B513" s="20">
        <v>21.75</v>
      </c>
      <c r="C513" s="20">
        <f t="shared" si="986"/>
        <v>37.627499999999998</v>
      </c>
      <c r="D513" s="22">
        <f t="shared" si="987"/>
        <v>0</v>
      </c>
      <c r="E513" s="21">
        <f t="shared" si="938"/>
        <v>0</v>
      </c>
      <c r="F513" s="22">
        <f t="shared" si="1072"/>
        <v>0</v>
      </c>
      <c r="G513" s="21">
        <f t="shared" si="939"/>
        <v>0</v>
      </c>
      <c r="H513" s="21">
        <f t="shared" si="988"/>
        <v>0</v>
      </c>
      <c r="I513" s="21">
        <f t="shared" si="989"/>
        <v>988.19589000000019</v>
      </c>
      <c r="J513" s="21">
        <f t="shared" si="990"/>
        <v>52.010310000000061</v>
      </c>
      <c r="K513" s="21"/>
      <c r="L513" s="22">
        <f t="shared" si="991"/>
        <v>0</v>
      </c>
      <c r="M513" s="21">
        <f t="shared" si="940"/>
        <v>0</v>
      </c>
      <c r="N513" s="22">
        <f t="shared" si="1073"/>
        <v>0</v>
      </c>
      <c r="O513" s="21">
        <f t="shared" si="941"/>
        <v>0</v>
      </c>
      <c r="P513" s="21">
        <f t="shared" si="992"/>
        <v>0</v>
      </c>
      <c r="Q513" s="21">
        <f t="shared" si="993"/>
        <v>372.26557499999996</v>
      </c>
      <c r="R513" s="21">
        <f t="shared" si="994"/>
        <v>19.592925000000015</v>
      </c>
      <c r="S513" s="21"/>
      <c r="T513" s="22">
        <f t="shared" si="995"/>
        <v>0</v>
      </c>
      <c r="U513" s="21">
        <f t="shared" si="942"/>
        <v>0</v>
      </c>
      <c r="V513" s="22">
        <f t="shared" si="1074"/>
        <v>0</v>
      </c>
      <c r="W513" s="21">
        <f t="shared" si="943"/>
        <v>0</v>
      </c>
      <c r="X513" s="21">
        <f t="shared" si="996"/>
        <v>0</v>
      </c>
      <c r="Y513" s="21">
        <f t="shared" si="997"/>
        <v>96.183450000000022</v>
      </c>
      <c r="Z513" s="21">
        <f t="shared" si="998"/>
        <v>288.55035000000009</v>
      </c>
      <c r="AA513" s="21"/>
      <c r="AB513" s="22">
        <f t="shared" si="999"/>
        <v>0</v>
      </c>
      <c r="AC513" s="21">
        <f t="shared" si="944"/>
        <v>0</v>
      </c>
      <c r="AD513" s="22">
        <f t="shared" si="1075"/>
        <v>0</v>
      </c>
      <c r="AE513" s="21">
        <f t="shared" si="945"/>
        <v>0</v>
      </c>
      <c r="AF513" s="21">
        <f t="shared" si="1000"/>
        <v>0</v>
      </c>
      <c r="AG513" s="21">
        <f t="shared" si="1001"/>
        <v>87.990045000000009</v>
      </c>
      <c r="AH513" s="21">
        <f t="shared" si="1002"/>
        <v>4.6310550000000044</v>
      </c>
      <c r="AI513" s="21"/>
      <c r="AJ513" s="22">
        <f t="shared" si="1003"/>
        <v>0</v>
      </c>
      <c r="AK513" s="21">
        <f t="shared" si="946"/>
        <v>0</v>
      </c>
      <c r="AL513" s="22">
        <f t="shared" si="1076"/>
        <v>0</v>
      </c>
      <c r="AM513" s="21">
        <f t="shared" si="947"/>
        <v>0</v>
      </c>
      <c r="AN513" s="21">
        <f t="shared" si="1004"/>
        <v>0</v>
      </c>
      <c r="AO513" s="21">
        <f t="shared" si="1005"/>
        <v>189.51702000000003</v>
      </c>
      <c r="AP513" s="21">
        <f t="shared" si="1006"/>
        <v>9.9745800000000102</v>
      </c>
      <c r="AQ513" s="21"/>
      <c r="AR513" s="22">
        <f t="shared" si="1007"/>
        <v>0</v>
      </c>
      <c r="AS513" s="21">
        <f t="shared" si="948"/>
        <v>0</v>
      </c>
      <c r="AT513" s="22">
        <f t="shared" si="1077"/>
        <v>0</v>
      </c>
      <c r="AU513" s="21">
        <f t="shared" si="949"/>
        <v>0</v>
      </c>
      <c r="AV513" s="21">
        <f t="shared" si="1008"/>
        <v>0</v>
      </c>
      <c r="AW513" s="21">
        <f t="shared" si="1009"/>
        <v>411.45142500000009</v>
      </c>
      <c r="AX513" s="21">
        <f t="shared" si="1010"/>
        <v>137.15047500000003</v>
      </c>
      <c r="AY513" s="21"/>
      <c r="AZ513" s="22">
        <f t="shared" si="1011"/>
        <v>0</v>
      </c>
      <c r="BA513" s="21">
        <f t="shared" si="950"/>
        <v>0</v>
      </c>
      <c r="BB513" s="22">
        <f t="shared" si="1078"/>
        <v>0</v>
      </c>
      <c r="BC513" s="21">
        <f t="shared" si="951"/>
        <v>0</v>
      </c>
      <c r="BD513" s="21">
        <f t="shared" si="1012"/>
        <v>0</v>
      </c>
      <c r="BE513" s="21">
        <f t="shared" si="1013"/>
        <v>361.53508170731709</v>
      </c>
      <c r="BF513" s="21">
        <f t="shared" si="1014"/>
        <v>19.028162195121972</v>
      </c>
      <c r="BG513" s="21"/>
      <c r="BH513" s="22">
        <f t="shared" si="1015"/>
        <v>0</v>
      </c>
      <c r="BI513" s="21">
        <f t="shared" si="952"/>
        <v>0</v>
      </c>
      <c r="BJ513" s="22">
        <f t="shared" si="1079"/>
        <v>0</v>
      </c>
      <c r="BK513" s="21">
        <f t="shared" si="953"/>
        <v>0</v>
      </c>
      <c r="BL513" s="21">
        <f t="shared" si="1016"/>
        <v>0</v>
      </c>
      <c r="BM513" s="21">
        <f t="shared" si="1017"/>
        <v>315.31141829268296</v>
      </c>
      <c r="BN513" s="21">
        <f t="shared" si="1018"/>
        <v>16.595337804878067</v>
      </c>
      <c r="BO513" s="21"/>
      <c r="BP513" s="22">
        <f t="shared" si="1019"/>
        <v>0</v>
      </c>
      <c r="BQ513" s="21">
        <f t="shared" si="954"/>
        <v>0</v>
      </c>
      <c r="BR513" s="22">
        <f t="shared" si="1080"/>
        <v>0</v>
      </c>
      <c r="BS513" s="21">
        <f t="shared" si="955"/>
        <v>0</v>
      </c>
      <c r="BT513" s="21">
        <f t="shared" si="1020"/>
        <v>0</v>
      </c>
      <c r="BU513" s="21">
        <f t="shared" si="1021"/>
        <v>109.47709756097562</v>
      </c>
      <c r="BV513" s="21">
        <f t="shared" si="1022"/>
        <v>36.492365853658541</v>
      </c>
      <c r="BW513" s="21"/>
      <c r="BX513" s="22">
        <f t="shared" si="1023"/>
        <v>0</v>
      </c>
      <c r="BY513" s="21">
        <f t="shared" si="956"/>
        <v>0</v>
      </c>
      <c r="BZ513" s="22">
        <f t="shared" si="1081"/>
        <v>0</v>
      </c>
      <c r="CA513" s="21">
        <f t="shared" si="957"/>
        <v>0</v>
      </c>
      <c r="CB513" s="21">
        <f t="shared" si="1024"/>
        <v>0</v>
      </c>
      <c r="CC513" s="21">
        <f t="shared" si="1025"/>
        <v>420.03579627753743</v>
      </c>
      <c r="CD513" s="21">
        <f t="shared" si="1026"/>
        <v>22.107147172501989</v>
      </c>
      <c r="CE513" s="21"/>
      <c r="CF513" s="22">
        <f t="shared" si="1027"/>
        <v>0</v>
      </c>
      <c r="CG513" s="21">
        <f t="shared" si="958"/>
        <v>0</v>
      </c>
      <c r="CH513" s="22">
        <f t="shared" si="1082"/>
        <v>0</v>
      </c>
      <c r="CI513" s="21">
        <f t="shared" si="959"/>
        <v>0</v>
      </c>
      <c r="CJ513" s="21">
        <f t="shared" si="1028"/>
        <v>0</v>
      </c>
      <c r="CK513" s="21">
        <f t="shared" si="1029"/>
        <v>366.43436400472069</v>
      </c>
      <c r="CL513" s="21">
        <f t="shared" si="1030"/>
        <v>19.286019158143212</v>
      </c>
      <c r="CM513" s="21"/>
      <c r="CN513" s="22">
        <f t="shared" si="1031"/>
        <v>0</v>
      </c>
      <c r="CO513" s="21">
        <f t="shared" si="960"/>
        <v>0</v>
      </c>
      <c r="CP513" s="22">
        <f t="shared" si="1083"/>
        <v>0</v>
      </c>
      <c r="CQ513" s="21">
        <f t="shared" si="961"/>
        <v>0</v>
      </c>
      <c r="CR513" s="21">
        <f t="shared" si="1032"/>
        <v>0</v>
      </c>
      <c r="CS513" s="21">
        <f t="shared" si="1033"/>
        <v>42.398668346774208</v>
      </c>
      <c r="CT513" s="21">
        <f t="shared" si="1034"/>
        <v>127.19600504032263</v>
      </c>
      <c r="CU513" s="21"/>
      <c r="CV513" s="22">
        <f t="shared" si="1035"/>
        <v>0</v>
      </c>
      <c r="CW513" s="21">
        <f t="shared" si="962"/>
        <v>0</v>
      </c>
      <c r="CX513" s="22">
        <f t="shared" si="1084"/>
        <v>0</v>
      </c>
      <c r="CY513" s="21">
        <f t="shared" si="963"/>
        <v>0</v>
      </c>
      <c r="CZ513" s="21">
        <f t="shared" si="1036"/>
        <v>0</v>
      </c>
      <c r="DA513" s="21">
        <f t="shared" si="1037"/>
        <v>361.53508170731709</v>
      </c>
      <c r="DB513" s="21">
        <f t="shared" si="1038"/>
        <v>19.028162195121972</v>
      </c>
      <c r="DC513" s="21"/>
      <c r="DD513" s="22">
        <f t="shared" si="1039"/>
        <v>0</v>
      </c>
      <c r="DE513" s="21">
        <f t="shared" si="964"/>
        <v>0</v>
      </c>
      <c r="DF513" s="22">
        <f t="shared" si="1085"/>
        <v>0</v>
      </c>
      <c r="DG513" s="21">
        <f t="shared" si="965"/>
        <v>0</v>
      </c>
      <c r="DH513" s="21">
        <f t="shared" si="1040"/>
        <v>0</v>
      </c>
      <c r="DI513" s="21">
        <f t="shared" si="1041"/>
        <v>315.31141829268296</v>
      </c>
      <c r="DJ513" s="21">
        <f t="shared" si="1042"/>
        <v>16.595337804878067</v>
      </c>
      <c r="DK513" s="21"/>
      <c r="DL513" s="22">
        <f t="shared" si="1043"/>
        <v>0</v>
      </c>
      <c r="DM513" s="21">
        <f t="shared" si="966"/>
        <v>0</v>
      </c>
      <c r="DN513" s="22">
        <f t="shared" si="1086"/>
        <v>0</v>
      </c>
      <c r="DO513" s="21">
        <f t="shared" si="967"/>
        <v>0</v>
      </c>
      <c r="DP513" s="21">
        <f t="shared" si="1044"/>
        <v>0</v>
      </c>
      <c r="DQ513" s="21">
        <f t="shared" si="1045"/>
        <v>109.47709756097561</v>
      </c>
      <c r="DR513" s="21">
        <f t="shared" si="1046"/>
        <v>36.492365853658534</v>
      </c>
      <c r="DS513" s="21"/>
      <c r="DT513" s="22">
        <f t="shared" si="1047"/>
        <v>0</v>
      </c>
      <c r="DU513" s="21">
        <f t="shared" si="968"/>
        <v>0</v>
      </c>
      <c r="DV513" s="22">
        <f t="shared" si="1087"/>
        <v>0</v>
      </c>
      <c r="DW513" s="21">
        <f t="shared" si="969"/>
        <v>0</v>
      </c>
      <c r="DX513" s="21">
        <f t="shared" si="1048"/>
        <v>0</v>
      </c>
      <c r="DY513" s="21">
        <f t="shared" si="1049"/>
        <v>2660.7713703078275</v>
      </c>
      <c r="DZ513" s="21">
        <f t="shared" si="1050"/>
        <v>140.0405984372542</v>
      </c>
      <c r="EA513" s="21"/>
      <c r="EB513" s="22">
        <f t="shared" si="1051"/>
        <v>0</v>
      </c>
      <c r="EC513" s="21">
        <f t="shared" si="970"/>
        <v>0</v>
      </c>
      <c r="ED513" s="22">
        <f t="shared" si="1088"/>
        <v>0</v>
      </c>
      <c r="EE513" s="21">
        <f t="shared" si="971"/>
        <v>0</v>
      </c>
      <c r="EF513" s="21">
        <f t="shared" si="1052"/>
        <v>0</v>
      </c>
      <c r="EG513" s="21">
        <f t="shared" si="1053"/>
        <v>2407.4806944099132</v>
      </c>
      <c r="EH513" s="21">
        <f t="shared" si="1054"/>
        <v>126.70951023210083</v>
      </c>
      <c r="EI513" s="21"/>
      <c r="EJ513" s="22">
        <f t="shared" si="1055"/>
        <v>0</v>
      </c>
      <c r="EK513" s="21">
        <f t="shared" si="972"/>
        <v>0</v>
      </c>
      <c r="EL513" s="22">
        <f t="shared" si="1089"/>
        <v>0</v>
      </c>
      <c r="EM513" s="21">
        <f t="shared" si="973"/>
        <v>0</v>
      </c>
      <c r="EN513" s="21">
        <f t="shared" si="1056"/>
        <v>0</v>
      </c>
      <c r="EO513" s="21">
        <f t="shared" si="1057"/>
        <v>198.10339994590873</v>
      </c>
      <c r="EP513" s="21">
        <f t="shared" si="1058"/>
        <v>594.31019983772626</v>
      </c>
      <c r="EQ513" s="21"/>
      <c r="ER513" s="22">
        <f t="shared" si="1059"/>
        <v>0</v>
      </c>
      <c r="ES513" s="21">
        <f t="shared" si="974"/>
        <v>0</v>
      </c>
      <c r="ET513" s="22">
        <f t="shared" si="1090"/>
        <v>0</v>
      </c>
      <c r="EU513" s="21">
        <f t="shared" si="975"/>
        <v>0</v>
      </c>
      <c r="EV513" s="21">
        <f t="shared" si="1060"/>
        <v>0</v>
      </c>
      <c r="EW513" s="21">
        <f t="shared" si="1061"/>
        <v>954.70980000000031</v>
      </c>
      <c r="EX513" s="21">
        <f t="shared" si="1062"/>
        <v>954.70980000000031</v>
      </c>
      <c r="EY513" s="21"/>
      <c r="EZ513" s="22">
        <f t="shared" si="1063"/>
        <v>0</v>
      </c>
      <c r="FA513" s="21">
        <f t="shared" si="976"/>
        <v>0</v>
      </c>
      <c r="FB513" s="22">
        <f t="shared" si="1091"/>
        <v>0</v>
      </c>
      <c r="FC513" s="21">
        <f t="shared" si="977"/>
        <v>0</v>
      </c>
      <c r="FD513" s="21">
        <f t="shared" si="1064"/>
        <v>0</v>
      </c>
      <c r="FE513" s="21">
        <f t="shared" si="1065"/>
        <v>213.74100000000001</v>
      </c>
      <c r="FF513" s="21">
        <f t="shared" si="1066"/>
        <v>213.74100000000001</v>
      </c>
      <c r="FG513" s="21"/>
      <c r="FH513" s="22">
        <f t="shared" si="1067"/>
        <v>0</v>
      </c>
      <c r="FI513" s="21">
        <f t="shared" si="978"/>
        <v>0</v>
      </c>
      <c r="FJ513" s="22">
        <f t="shared" si="1092"/>
        <v>0</v>
      </c>
      <c r="FK513" s="21">
        <f t="shared" si="979"/>
        <v>0</v>
      </c>
      <c r="FL513" s="21">
        <f t="shared" si="1068"/>
        <v>0</v>
      </c>
      <c r="FM513" s="21">
        <f t="shared" si="1069"/>
        <v>103.30815000000001</v>
      </c>
      <c r="FN513" s="21">
        <f t="shared" si="1070"/>
        <v>309.92445000000004</v>
      </c>
      <c r="FO513" s="21"/>
      <c r="FP513" s="21">
        <f t="shared" si="980"/>
        <v>0</v>
      </c>
      <c r="FQ513" s="21">
        <f t="shared" si="981"/>
        <v>0</v>
      </c>
      <c r="FR513" s="21">
        <f t="shared" si="1071"/>
        <v>0</v>
      </c>
      <c r="FS513" s="21">
        <f t="shared" si="982"/>
        <v>11365.733843414635</v>
      </c>
      <c r="FT513" s="21">
        <f t="shared" si="983"/>
        <v>7315.5661565853679</v>
      </c>
      <c r="FU513" s="21"/>
      <c r="FV513" s="20">
        <f t="shared" si="1093"/>
        <v>0</v>
      </c>
      <c r="FW513" s="20">
        <f t="shared" si="1093"/>
        <v>0</v>
      </c>
      <c r="FX513" s="20">
        <f t="shared" si="984"/>
        <v>0</v>
      </c>
      <c r="FY513" s="20">
        <f t="shared" si="985"/>
        <v>0</v>
      </c>
    </row>
    <row r="514" spans="2:181" x14ac:dyDescent="0.25">
      <c r="B514" s="20">
        <v>21.8</v>
      </c>
      <c r="C514" s="20">
        <f t="shared" si="986"/>
        <v>37.713999999999999</v>
      </c>
      <c r="D514" s="22">
        <f t="shared" si="987"/>
        <v>0</v>
      </c>
      <c r="E514" s="21">
        <f t="shared" si="938"/>
        <v>0</v>
      </c>
      <c r="F514" s="22">
        <f t="shared" si="1072"/>
        <v>0</v>
      </c>
      <c r="G514" s="21">
        <f t="shared" si="939"/>
        <v>0</v>
      </c>
      <c r="H514" s="21">
        <f t="shared" si="988"/>
        <v>0</v>
      </c>
      <c r="I514" s="21">
        <f t="shared" si="989"/>
        <v>988.19589000000019</v>
      </c>
      <c r="J514" s="21">
        <f t="shared" si="990"/>
        <v>52.010310000000061</v>
      </c>
      <c r="K514" s="21"/>
      <c r="L514" s="22">
        <f t="shared" si="991"/>
        <v>0</v>
      </c>
      <c r="M514" s="21">
        <f t="shared" si="940"/>
        <v>0</v>
      </c>
      <c r="N514" s="22">
        <f t="shared" si="1073"/>
        <v>0</v>
      </c>
      <c r="O514" s="21">
        <f t="shared" si="941"/>
        <v>0</v>
      </c>
      <c r="P514" s="21">
        <f t="shared" si="992"/>
        <v>0</v>
      </c>
      <c r="Q514" s="21">
        <f t="shared" si="993"/>
        <v>372.26557499999996</v>
      </c>
      <c r="R514" s="21">
        <f t="shared" si="994"/>
        <v>19.592925000000015</v>
      </c>
      <c r="S514" s="21"/>
      <c r="T514" s="22">
        <f t="shared" si="995"/>
        <v>0</v>
      </c>
      <c r="U514" s="21">
        <f t="shared" si="942"/>
        <v>0</v>
      </c>
      <c r="V514" s="22">
        <f t="shared" si="1074"/>
        <v>0</v>
      </c>
      <c r="W514" s="21">
        <f t="shared" si="943"/>
        <v>0</v>
      </c>
      <c r="X514" s="21">
        <f t="shared" si="996"/>
        <v>0</v>
      </c>
      <c r="Y514" s="21">
        <f t="shared" si="997"/>
        <v>96.183450000000022</v>
      </c>
      <c r="Z514" s="21">
        <f t="shared" si="998"/>
        <v>288.55035000000009</v>
      </c>
      <c r="AA514" s="21"/>
      <c r="AB514" s="22">
        <f t="shared" si="999"/>
        <v>0</v>
      </c>
      <c r="AC514" s="21">
        <f t="shared" si="944"/>
        <v>0</v>
      </c>
      <c r="AD514" s="22">
        <f t="shared" si="1075"/>
        <v>0</v>
      </c>
      <c r="AE514" s="21">
        <f t="shared" si="945"/>
        <v>0</v>
      </c>
      <c r="AF514" s="21">
        <f t="shared" si="1000"/>
        <v>0</v>
      </c>
      <c r="AG514" s="21">
        <f t="shared" si="1001"/>
        <v>87.990045000000009</v>
      </c>
      <c r="AH514" s="21">
        <f t="shared" si="1002"/>
        <v>4.6310550000000044</v>
      </c>
      <c r="AI514" s="21"/>
      <c r="AJ514" s="22">
        <f t="shared" si="1003"/>
        <v>0</v>
      </c>
      <c r="AK514" s="21">
        <f t="shared" si="946"/>
        <v>0</v>
      </c>
      <c r="AL514" s="22">
        <f t="shared" si="1076"/>
        <v>0</v>
      </c>
      <c r="AM514" s="21">
        <f t="shared" si="947"/>
        <v>0</v>
      </c>
      <c r="AN514" s="21">
        <f t="shared" si="1004"/>
        <v>0</v>
      </c>
      <c r="AO514" s="21">
        <f t="shared" si="1005"/>
        <v>189.51702000000003</v>
      </c>
      <c r="AP514" s="21">
        <f t="shared" si="1006"/>
        <v>9.9745800000000102</v>
      </c>
      <c r="AQ514" s="21"/>
      <c r="AR514" s="22">
        <f t="shared" si="1007"/>
        <v>0</v>
      </c>
      <c r="AS514" s="21">
        <f t="shared" si="948"/>
        <v>0</v>
      </c>
      <c r="AT514" s="22">
        <f t="shared" si="1077"/>
        <v>0</v>
      </c>
      <c r="AU514" s="21">
        <f t="shared" si="949"/>
        <v>0</v>
      </c>
      <c r="AV514" s="21">
        <f t="shared" si="1008"/>
        <v>0</v>
      </c>
      <c r="AW514" s="21">
        <f t="shared" si="1009"/>
        <v>411.45142500000009</v>
      </c>
      <c r="AX514" s="21">
        <f t="shared" si="1010"/>
        <v>137.15047500000003</v>
      </c>
      <c r="AY514" s="21"/>
      <c r="AZ514" s="22">
        <f t="shared" si="1011"/>
        <v>0</v>
      </c>
      <c r="BA514" s="21">
        <f t="shared" si="950"/>
        <v>0</v>
      </c>
      <c r="BB514" s="22">
        <f t="shared" si="1078"/>
        <v>0</v>
      </c>
      <c r="BC514" s="21">
        <f t="shared" si="951"/>
        <v>0</v>
      </c>
      <c r="BD514" s="21">
        <f t="shared" si="1012"/>
        <v>0</v>
      </c>
      <c r="BE514" s="21">
        <f t="shared" si="1013"/>
        <v>361.53508170731709</v>
      </c>
      <c r="BF514" s="21">
        <f t="shared" si="1014"/>
        <v>19.028162195121972</v>
      </c>
      <c r="BG514" s="21"/>
      <c r="BH514" s="22">
        <f t="shared" si="1015"/>
        <v>0</v>
      </c>
      <c r="BI514" s="21">
        <f t="shared" si="952"/>
        <v>0</v>
      </c>
      <c r="BJ514" s="22">
        <f t="shared" si="1079"/>
        <v>0</v>
      </c>
      <c r="BK514" s="21">
        <f t="shared" si="953"/>
        <v>0</v>
      </c>
      <c r="BL514" s="21">
        <f t="shared" si="1016"/>
        <v>0</v>
      </c>
      <c r="BM514" s="21">
        <f t="shared" si="1017"/>
        <v>315.31141829268296</v>
      </c>
      <c r="BN514" s="21">
        <f t="shared" si="1018"/>
        <v>16.595337804878067</v>
      </c>
      <c r="BO514" s="21"/>
      <c r="BP514" s="22">
        <f t="shared" si="1019"/>
        <v>0</v>
      </c>
      <c r="BQ514" s="21">
        <f t="shared" si="954"/>
        <v>0</v>
      </c>
      <c r="BR514" s="22">
        <f t="shared" si="1080"/>
        <v>0</v>
      </c>
      <c r="BS514" s="21">
        <f t="shared" si="955"/>
        <v>0</v>
      </c>
      <c r="BT514" s="21">
        <f t="shared" si="1020"/>
        <v>0</v>
      </c>
      <c r="BU514" s="21">
        <f t="shared" si="1021"/>
        <v>109.47709756097562</v>
      </c>
      <c r="BV514" s="21">
        <f t="shared" si="1022"/>
        <v>36.492365853658541</v>
      </c>
      <c r="BW514" s="21"/>
      <c r="BX514" s="22">
        <f t="shared" si="1023"/>
        <v>0</v>
      </c>
      <c r="BY514" s="21">
        <f t="shared" si="956"/>
        <v>0</v>
      </c>
      <c r="BZ514" s="22">
        <f t="shared" si="1081"/>
        <v>0</v>
      </c>
      <c r="CA514" s="21">
        <f t="shared" si="957"/>
        <v>0</v>
      </c>
      <c r="CB514" s="21">
        <f t="shared" si="1024"/>
        <v>0</v>
      </c>
      <c r="CC514" s="21">
        <f t="shared" si="1025"/>
        <v>420.03579627753743</v>
      </c>
      <c r="CD514" s="21">
        <f t="shared" si="1026"/>
        <v>22.107147172501989</v>
      </c>
      <c r="CE514" s="21"/>
      <c r="CF514" s="22">
        <f t="shared" si="1027"/>
        <v>0</v>
      </c>
      <c r="CG514" s="21">
        <f t="shared" si="958"/>
        <v>0</v>
      </c>
      <c r="CH514" s="22">
        <f t="shared" si="1082"/>
        <v>0</v>
      </c>
      <c r="CI514" s="21">
        <f t="shared" si="959"/>
        <v>0</v>
      </c>
      <c r="CJ514" s="21">
        <f t="shared" si="1028"/>
        <v>0</v>
      </c>
      <c r="CK514" s="21">
        <f t="shared" si="1029"/>
        <v>366.43436400472069</v>
      </c>
      <c r="CL514" s="21">
        <f t="shared" si="1030"/>
        <v>19.286019158143212</v>
      </c>
      <c r="CM514" s="21"/>
      <c r="CN514" s="22">
        <f t="shared" si="1031"/>
        <v>0</v>
      </c>
      <c r="CO514" s="21">
        <f t="shared" si="960"/>
        <v>0</v>
      </c>
      <c r="CP514" s="22">
        <f t="shared" si="1083"/>
        <v>0</v>
      </c>
      <c r="CQ514" s="21">
        <f t="shared" si="961"/>
        <v>0</v>
      </c>
      <c r="CR514" s="21">
        <f t="shared" si="1032"/>
        <v>0</v>
      </c>
      <c r="CS514" s="21">
        <f t="shared" si="1033"/>
        <v>42.398668346774208</v>
      </c>
      <c r="CT514" s="21">
        <f t="shared" si="1034"/>
        <v>127.19600504032263</v>
      </c>
      <c r="CU514" s="21"/>
      <c r="CV514" s="22">
        <f t="shared" si="1035"/>
        <v>0</v>
      </c>
      <c r="CW514" s="21">
        <f t="shared" si="962"/>
        <v>0</v>
      </c>
      <c r="CX514" s="22">
        <f t="shared" si="1084"/>
        <v>0</v>
      </c>
      <c r="CY514" s="21">
        <f t="shared" si="963"/>
        <v>0</v>
      </c>
      <c r="CZ514" s="21">
        <f t="shared" si="1036"/>
        <v>0</v>
      </c>
      <c r="DA514" s="21">
        <f t="shared" si="1037"/>
        <v>361.53508170731709</v>
      </c>
      <c r="DB514" s="21">
        <f t="shared" si="1038"/>
        <v>19.028162195121972</v>
      </c>
      <c r="DC514" s="21"/>
      <c r="DD514" s="22">
        <f t="shared" si="1039"/>
        <v>0</v>
      </c>
      <c r="DE514" s="21">
        <f t="shared" si="964"/>
        <v>0</v>
      </c>
      <c r="DF514" s="22">
        <f t="shared" si="1085"/>
        <v>0</v>
      </c>
      <c r="DG514" s="21">
        <f t="shared" si="965"/>
        <v>0</v>
      </c>
      <c r="DH514" s="21">
        <f t="shared" si="1040"/>
        <v>0</v>
      </c>
      <c r="DI514" s="21">
        <f t="shared" si="1041"/>
        <v>315.31141829268296</v>
      </c>
      <c r="DJ514" s="21">
        <f t="shared" si="1042"/>
        <v>16.595337804878067</v>
      </c>
      <c r="DK514" s="21"/>
      <c r="DL514" s="22">
        <f t="shared" si="1043"/>
        <v>0</v>
      </c>
      <c r="DM514" s="21">
        <f t="shared" si="966"/>
        <v>0</v>
      </c>
      <c r="DN514" s="22">
        <f t="shared" si="1086"/>
        <v>0</v>
      </c>
      <c r="DO514" s="21">
        <f t="shared" si="967"/>
        <v>0</v>
      </c>
      <c r="DP514" s="21">
        <f t="shared" si="1044"/>
        <v>0</v>
      </c>
      <c r="DQ514" s="21">
        <f t="shared" si="1045"/>
        <v>109.47709756097561</v>
      </c>
      <c r="DR514" s="21">
        <f t="shared" si="1046"/>
        <v>36.492365853658534</v>
      </c>
      <c r="DS514" s="21"/>
      <c r="DT514" s="22">
        <f t="shared" si="1047"/>
        <v>0</v>
      </c>
      <c r="DU514" s="21">
        <f t="shared" si="968"/>
        <v>0</v>
      </c>
      <c r="DV514" s="22">
        <f t="shared" si="1087"/>
        <v>0</v>
      </c>
      <c r="DW514" s="21">
        <f t="shared" si="969"/>
        <v>0</v>
      </c>
      <c r="DX514" s="21">
        <f t="shared" si="1048"/>
        <v>0</v>
      </c>
      <c r="DY514" s="21">
        <f t="shared" si="1049"/>
        <v>2660.7713703078275</v>
      </c>
      <c r="DZ514" s="21">
        <f t="shared" si="1050"/>
        <v>140.0405984372542</v>
      </c>
      <c r="EA514" s="21"/>
      <c r="EB514" s="22">
        <f t="shared" si="1051"/>
        <v>0</v>
      </c>
      <c r="EC514" s="21">
        <f t="shared" si="970"/>
        <v>0</v>
      </c>
      <c r="ED514" s="22">
        <f t="shared" si="1088"/>
        <v>0</v>
      </c>
      <c r="EE514" s="21">
        <f t="shared" si="971"/>
        <v>0</v>
      </c>
      <c r="EF514" s="21">
        <f t="shared" si="1052"/>
        <v>0</v>
      </c>
      <c r="EG514" s="21">
        <f t="shared" si="1053"/>
        <v>2407.4806944099132</v>
      </c>
      <c r="EH514" s="21">
        <f t="shared" si="1054"/>
        <v>126.70951023210083</v>
      </c>
      <c r="EI514" s="21"/>
      <c r="EJ514" s="22">
        <f t="shared" si="1055"/>
        <v>0</v>
      </c>
      <c r="EK514" s="21">
        <f t="shared" si="972"/>
        <v>0</v>
      </c>
      <c r="EL514" s="22">
        <f t="shared" si="1089"/>
        <v>0</v>
      </c>
      <c r="EM514" s="21">
        <f t="shared" si="973"/>
        <v>0</v>
      </c>
      <c r="EN514" s="21">
        <f t="shared" si="1056"/>
        <v>0</v>
      </c>
      <c r="EO514" s="21">
        <f t="shared" si="1057"/>
        <v>198.10339994590873</v>
      </c>
      <c r="EP514" s="21">
        <f t="shared" si="1058"/>
        <v>594.31019983772626</v>
      </c>
      <c r="EQ514" s="21"/>
      <c r="ER514" s="22">
        <f t="shared" si="1059"/>
        <v>0</v>
      </c>
      <c r="ES514" s="21">
        <f t="shared" si="974"/>
        <v>0</v>
      </c>
      <c r="ET514" s="22">
        <f t="shared" si="1090"/>
        <v>0</v>
      </c>
      <c r="EU514" s="21">
        <f t="shared" si="975"/>
        <v>0</v>
      </c>
      <c r="EV514" s="21">
        <f t="shared" si="1060"/>
        <v>0</v>
      </c>
      <c r="EW514" s="21">
        <f t="shared" si="1061"/>
        <v>954.70980000000031</v>
      </c>
      <c r="EX514" s="21">
        <f t="shared" si="1062"/>
        <v>954.70980000000031</v>
      </c>
      <c r="EY514" s="21"/>
      <c r="EZ514" s="22">
        <f t="shared" si="1063"/>
        <v>0</v>
      </c>
      <c r="FA514" s="21">
        <f t="shared" si="976"/>
        <v>0</v>
      </c>
      <c r="FB514" s="22">
        <f t="shared" si="1091"/>
        <v>0</v>
      </c>
      <c r="FC514" s="21">
        <f t="shared" si="977"/>
        <v>0</v>
      </c>
      <c r="FD514" s="21">
        <f t="shared" si="1064"/>
        <v>0</v>
      </c>
      <c r="FE514" s="21">
        <f t="shared" si="1065"/>
        <v>213.74100000000001</v>
      </c>
      <c r="FF514" s="21">
        <f t="shared" si="1066"/>
        <v>213.74100000000001</v>
      </c>
      <c r="FG514" s="21"/>
      <c r="FH514" s="22">
        <f t="shared" si="1067"/>
        <v>0</v>
      </c>
      <c r="FI514" s="21">
        <f t="shared" si="978"/>
        <v>0</v>
      </c>
      <c r="FJ514" s="22">
        <f t="shared" si="1092"/>
        <v>0</v>
      </c>
      <c r="FK514" s="21">
        <f t="shared" si="979"/>
        <v>0</v>
      </c>
      <c r="FL514" s="21">
        <f t="shared" si="1068"/>
        <v>0</v>
      </c>
      <c r="FM514" s="21">
        <f t="shared" si="1069"/>
        <v>103.30815000000001</v>
      </c>
      <c r="FN514" s="21">
        <f t="shared" si="1070"/>
        <v>309.92445000000004</v>
      </c>
      <c r="FO514" s="21"/>
      <c r="FP514" s="21">
        <f t="shared" si="980"/>
        <v>0</v>
      </c>
      <c r="FQ514" s="21">
        <f t="shared" si="981"/>
        <v>0</v>
      </c>
      <c r="FR514" s="21">
        <f t="shared" si="1071"/>
        <v>0</v>
      </c>
      <c r="FS514" s="21">
        <f t="shared" si="982"/>
        <v>11365.733843414635</v>
      </c>
      <c r="FT514" s="21">
        <f t="shared" si="983"/>
        <v>7315.5661565853679</v>
      </c>
      <c r="FU514" s="21"/>
      <c r="FV514" s="20">
        <f t="shared" si="1093"/>
        <v>0</v>
      </c>
      <c r="FW514" s="20">
        <f t="shared" si="1093"/>
        <v>0</v>
      </c>
      <c r="FX514" s="20">
        <f t="shared" si="984"/>
        <v>0</v>
      </c>
      <c r="FY514" s="20">
        <f t="shared" si="985"/>
        <v>0</v>
      </c>
    </row>
    <row r="515" spans="2:181" x14ac:dyDescent="0.25">
      <c r="B515" s="20">
        <v>21.85</v>
      </c>
      <c r="C515" s="20">
        <f t="shared" si="986"/>
        <v>37.8005</v>
      </c>
      <c r="D515" s="22">
        <f t="shared" si="987"/>
        <v>0</v>
      </c>
      <c r="E515" s="21">
        <f t="shared" si="938"/>
        <v>0</v>
      </c>
      <c r="F515" s="22">
        <f t="shared" si="1072"/>
        <v>0</v>
      </c>
      <c r="G515" s="21">
        <f t="shared" si="939"/>
        <v>0</v>
      </c>
      <c r="H515" s="21">
        <f t="shared" si="988"/>
        <v>0</v>
      </c>
      <c r="I515" s="21">
        <f t="shared" si="989"/>
        <v>988.19589000000019</v>
      </c>
      <c r="J515" s="21">
        <f t="shared" si="990"/>
        <v>52.010310000000061</v>
      </c>
      <c r="K515" s="21"/>
      <c r="L515" s="22">
        <f t="shared" si="991"/>
        <v>0</v>
      </c>
      <c r="M515" s="21">
        <f t="shared" si="940"/>
        <v>0</v>
      </c>
      <c r="N515" s="22">
        <f t="shared" si="1073"/>
        <v>0</v>
      </c>
      <c r="O515" s="21">
        <f t="shared" si="941"/>
        <v>0</v>
      </c>
      <c r="P515" s="21">
        <f t="shared" si="992"/>
        <v>0</v>
      </c>
      <c r="Q515" s="21">
        <f t="shared" si="993"/>
        <v>372.26557499999996</v>
      </c>
      <c r="R515" s="21">
        <f t="shared" si="994"/>
        <v>19.592925000000015</v>
      </c>
      <c r="S515" s="21"/>
      <c r="T515" s="22">
        <f t="shared" si="995"/>
        <v>0</v>
      </c>
      <c r="U515" s="21">
        <f t="shared" si="942"/>
        <v>0</v>
      </c>
      <c r="V515" s="22">
        <f t="shared" si="1074"/>
        <v>0</v>
      </c>
      <c r="W515" s="21">
        <f t="shared" si="943"/>
        <v>0</v>
      </c>
      <c r="X515" s="21">
        <f t="shared" si="996"/>
        <v>0</v>
      </c>
      <c r="Y515" s="21">
        <f t="shared" si="997"/>
        <v>96.183450000000022</v>
      </c>
      <c r="Z515" s="21">
        <f t="shared" si="998"/>
        <v>288.55035000000009</v>
      </c>
      <c r="AA515" s="21"/>
      <c r="AB515" s="22">
        <f t="shared" si="999"/>
        <v>0</v>
      </c>
      <c r="AC515" s="21">
        <f t="shared" si="944"/>
        <v>0</v>
      </c>
      <c r="AD515" s="22">
        <f t="shared" si="1075"/>
        <v>0</v>
      </c>
      <c r="AE515" s="21">
        <f t="shared" si="945"/>
        <v>0</v>
      </c>
      <c r="AF515" s="21">
        <f t="shared" si="1000"/>
        <v>0</v>
      </c>
      <c r="AG515" s="21">
        <f t="shared" si="1001"/>
        <v>87.990045000000009</v>
      </c>
      <c r="AH515" s="21">
        <f t="shared" si="1002"/>
        <v>4.6310550000000044</v>
      </c>
      <c r="AI515" s="21"/>
      <c r="AJ515" s="22">
        <f t="shared" si="1003"/>
        <v>0</v>
      </c>
      <c r="AK515" s="21">
        <f t="shared" si="946"/>
        <v>0</v>
      </c>
      <c r="AL515" s="22">
        <f t="shared" si="1076"/>
        <v>0</v>
      </c>
      <c r="AM515" s="21">
        <f t="shared" si="947"/>
        <v>0</v>
      </c>
      <c r="AN515" s="21">
        <f t="shared" si="1004"/>
        <v>0</v>
      </c>
      <c r="AO515" s="21">
        <f t="shared" si="1005"/>
        <v>189.51702000000003</v>
      </c>
      <c r="AP515" s="21">
        <f t="shared" si="1006"/>
        <v>9.9745800000000102</v>
      </c>
      <c r="AQ515" s="21"/>
      <c r="AR515" s="22">
        <f t="shared" si="1007"/>
        <v>0</v>
      </c>
      <c r="AS515" s="21">
        <f t="shared" si="948"/>
        <v>0</v>
      </c>
      <c r="AT515" s="22">
        <f t="shared" si="1077"/>
        <v>0</v>
      </c>
      <c r="AU515" s="21">
        <f t="shared" si="949"/>
        <v>0</v>
      </c>
      <c r="AV515" s="21">
        <f t="shared" si="1008"/>
        <v>0</v>
      </c>
      <c r="AW515" s="21">
        <f t="shared" si="1009"/>
        <v>411.45142500000009</v>
      </c>
      <c r="AX515" s="21">
        <f t="shared" si="1010"/>
        <v>137.15047500000003</v>
      </c>
      <c r="AY515" s="21"/>
      <c r="AZ515" s="22">
        <f t="shared" si="1011"/>
        <v>0</v>
      </c>
      <c r="BA515" s="21">
        <f t="shared" si="950"/>
        <v>0</v>
      </c>
      <c r="BB515" s="22">
        <f t="shared" si="1078"/>
        <v>0</v>
      </c>
      <c r="BC515" s="21">
        <f t="shared" si="951"/>
        <v>0</v>
      </c>
      <c r="BD515" s="21">
        <f t="shared" si="1012"/>
        <v>0</v>
      </c>
      <c r="BE515" s="21">
        <f t="shared" si="1013"/>
        <v>361.53508170731709</v>
      </c>
      <c r="BF515" s="21">
        <f t="shared" si="1014"/>
        <v>19.028162195121972</v>
      </c>
      <c r="BG515" s="21"/>
      <c r="BH515" s="22">
        <f t="shared" si="1015"/>
        <v>0</v>
      </c>
      <c r="BI515" s="21">
        <f t="shared" si="952"/>
        <v>0</v>
      </c>
      <c r="BJ515" s="22">
        <f t="shared" si="1079"/>
        <v>0</v>
      </c>
      <c r="BK515" s="21">
        <f t="shared" si="953"/>
        <v>0</v>
      </c>
      <c r="BL515" s="21">
        <f t="shared" si="1016"/>
        <v>0</v>
      </c>
      <c r="BM515" s="21">
        <f t="shared" si="1017"/>
        <v>315.31141829268296</v>
      </c>
      <c r="BN515" s="21">
        <f t="shared" si="1018"/>
        <v>16.595337804878067</v>
      </c>
      <c r="BO515" s="21"/>
      <c r="BP515" s="22">
        <f t="shared" si="1019"/>
        <v>0</v>
      </c>
      <c r="BQ515" s="21">
        <f t="shared" si="954"/>
        <v>0</v>
      </c>
      <c r="BR515" s="22">
        <f t="shared" si="1080"/>
        <v>0</v>
      </c>
      <c r="BS515" s="21">
        <f t="shared" si="955"/>
        <v>0</v>
      </c>
      <c r="BT515" s="21">
        <f t="shared" si="1020"/>
        <v>0</v>
      </c>
      <c r="BU515" s="21">
        <f t="shared" si="1021"/>
        <v>109.47709756097562</v>
      </c>
      <c r="BV515" s="21">
        <f t="shared" si="1022"/>
        <v>36.492365853658541</v>
      </c>
      <c r="BW515" s="21"/>
      <c r="BX515" s="22">
        <f t="shared" si="1023"/>
        <v>0</v>
      </c>
      <c r="BY515" s="21">
        <f t="shared" si="956"/>
        <v>0</v>
      </c>
      <c r="BZ515" s="22">
        <f t="shared" si="1081"/>
        <v>0</v>
      </c>
      <c r="CA515" s="21">
        <f t="shared" si="957"/>
        <v>0</v>
      </c>
      <c r="CB515" s="21">
        <f t="shared" si="1024"/>
        <v>0</v>
      </c>
      <c r="CC515" s="21">
        <f t="shared" si="1025"/>
        <v>420.03579627753743</v>
      </c>
      <c r="CD515" s="21">
        <f t="shared" si="1026"/>
        <v>22.107147172501989</v>
      </c>
      <c r="CE515" s="21"/>
      <c r="CF515" s="22">
        <f t="shared" si="1027"/>
        <v>0</v>
      </c>
      <c r="CG515" s="21">
        <f t="shared" si="958"/>
        <v>0</v>
      </c>
      <c r="CH515" s="22">
        <f t="shared" si="1082"/>
        <v>0</v>
      </c>
      <c r="CI515" s="21">
        <f t="shared" si="959"/>
        <v>0</v>
      </c>
      <c r="CJ515" s="21">
        <f t="shared" si="1028"/>
        <v>0</v>
      </c>
      <c r="CK515" s="21">
        <f t="shared" si="1029"/>
        <v>366.43436400472069</v>
      </c>
      <c r="CL515" s="21">
        <f t="shared" si="1030"/>
        <v>19.286019158143212</v>
      </c>
      <c r="CM515" s="21"/>
      <c r="CN515" s="22">
        <f t="shared" si="1031"/>
        <v>0</v>
      </c>
      <c r="CO515" s="21">
        <f t="shared" si="960"/>
        <v>0</v>
      </c>
      <c r="CP515" s="22">
        <f t="shared" si="1083"/>
        <v>0</v>
      </c>
      <c r="CQ515" s="21">
        <f t="shared" si="961"/>
        <v>0</v>
      </c>
      <c r="CR515" s="21">
        <f t="shared" si="1032"/>
        <v>0</v>
      </c>
      <c r="CS515" s="21">
        <f t="shared" si="1033"/>
        <v>42.398668346774208</v>
      </c>
      <c r="CT515" s="21">
        <f t="shared" si="1034"/>
        <v>127.19600504032263</v>
      </c>
      <c r="CU515" s="21"/>
      <c r="CV515" s="22">
        <f t="shared" si="1035"/>
        <v>0</v>
      </c>
      <c r="CW515" s="21">
        <f t="shared" si="962"/>
        <v>0</v>
      </c>
      <c r="CX515" s="22">
        <f t="shared" si="1084"/>
        <v>0</v>
      </c>
      <c r="CY515" s="21">
        <f t="shared" si="963"/>
        <v>0</v>
      </c>
      <c r="CZ515" s="21">
        <f t="shared" si="1036"/>
        <v>0</v>
      </c>
      <c r="DA515" s="21">
        <f t="shared" si="1037"/>
        <v>361.53508170731709</v>
      </c>
      <c r="DB515" s="21">
        <f t="shared" si="1038"/>
        <v>19.028162195121972</v>
      </c>
      <c r="DC515" s="21"/>
      <c r="DD515" s="22">
        <f t="shared" si="1039"/>
        <v>0</v>
      </c>
      <c r="DE515" s="21">
        <f t="shared" si="964"/>
        <v>0</v>
      </c>
      <c r="DF515" s="22">
        <f t="shared" si="1085"/>
        <v>0</v>
      </c>
      <c r="DG515" s="21">
        <f t="shared" si="965"/>
        <v>0</v>
      </c>
      <c r="DH515" s="21">
        <f t="shared" si="1040"/>
        <v>0</v>
      </c>
      <c r="DI515" s="21">
        <f t="shared" si="1041"/>
        <v>315.31141829268296</v>
      </c>
      <c r="DJ515" s="21">
        <f t="shared" si="1042"/>
        <v>16.595337804878067</v>
      </c>
      <c r="DK515" s="21"/>
      <c r="DL515" s="22">
        <f t="shared" si="1043"/>
        <v>0</v>
      </c>
      <c r="DM515" s="21">
        <f t="shared" si="966"/>
        <v>0</v>
      </c>
      <c r="DN515" s="22">
        <f t="shared" si="1086"/>
        <v>0</v>
      </c>
      <c r="DO515" s="21">
        <f t="shared" si="967"/>
        <v>0</v>
      </c>
      <c r="DP515" s="21">
        <f t="shared" si="1044"/>
        <v>0</v>
      </c>
      <c r="DQ515" s="21">
        <f t="shared" si="1045"/>
        <v>109.47709756097561</v>
      </c>
      <c r="DR515" s="21">
        <f t="shared" si="1046"/>
        <v>36.492365853658534</v>
      </c>
      <c r="DS515" s="21"/>
      <c r="DT515" s="22">
        <f t="shared" si="1047"/>
        <v>0</v>
      </c>
      <c r="DU515" s="21">
        <f t="shared" si="968"/>
        <v>0</v>
      </c>
      <c r="DV515" s="22">
        <f t="shared" si="1087"/>
        <v>0</v>
      </c>
      <c r="DW515" s="21">
        <f t="shared" si="969"/>
        <v>0</v>
      </c>
      <c r="DX515" s="21">
        <f t="shared" si="1048"/>
        <v>0</v>
      </c>
      <c r="DY515" s="21">
        <f t="shared" si="1049"/>
        <v>2660.7713703078275</v>
      </c>
      <c r="DZ515" s="21">
        <f t="shared" si="1050"/>
        <v>140.0405984372542</v>
      </c>
      <c r="EA515" s="21"/>
      <c r="EB515" s="22">
        <f t="shared" si="1051"/>
        <v>0</v>
      </c>
      <c r="EC515" s="21">
        <f t="shared" si="970"/>
        <v>0</v>
      </c>
      <c r="ED515" s="22">
        <f t="shared" si="1088"/>
        <v>0</v>
      </c>
      <c r="EE515" s="21">
        <f t="shared" si="971"/>
        <v>0</v>
      </c>
      <c r="EF515" s="21">
        <f t="shared" si="1052"/>
        <v>0</v>
      </c>
      <c r="EG515" s="21">
        <f t="shared" si="1053"/>
        <v>2407.4806944099132</v>
      </c>
      <c r="EH515" s="21">
        <f t="shared" si="1054"/>
        <v>126.70951023210083</v>
      </c>
      <c r="EI515" s="21"/>
      <c r="EJ515" s="22">
        <f t="shared" si="1055"/>
        <v>0</v>
      </c>
      <c r="EK515" s="21">
        <f t="shared" si="972"/>
        <v>0</v>
      </c>
      <c r="EL515" s="22">
        <f t="shared" si="1089"/>
        <v>0</v>
      </c>
      <c r="EM515" s="21">
        <f t="shared" si="973"/>
        <v>0</v>
      </c>
      <c r="EN515" s="21">
        <f t="shared" si="1056"/>
        <v>0</v>
      </c>
      <c r="EO515" s="21">
        <f t="shared" si="1057"/>
        <v>198.10339994590873</v>
      </c>
      <c r="EP515" s="21">
        <f t="shared" si="1058"/>
        <v>594.31019983772626</v>
      </c>
      <c r="EQ515" s="21"/>
      <c r="ER515" s="22">
        <f t="shared" si="1059"/>
        <v>0</v>
      </c>
      <c r="ES515" s="21">
        <f t="shared" si="974"/>
        <v>0</v>
      </c>
      <c r="ET515" s="22">
        <f t="shared" si="1090"/>
        <v>0</v>
      </c>
      <c r="EU515" s="21">
        <f t="shared" si="975"/>
        <v>0</v>
      </c>
      <c r="EV515" s="21">
        <f t="shared" si="1060"/>
        <v>0</v>
      </c>
      <c r="EW515" s="21">
        <f t="shared" si="1061"/>
        <v>954.70980000000031</v>
      </c>
      <c r="EX515" s="21">
        <f t="shared" si="1062"/>
        <v>954.70980000000031</v>
      </c>
      <c r="EY515" s="21"/>
      <c r="EZ515" s="22">
        <f t="shared" si="1063"/>
        <v>0</v>
      </c>
      <c r="FA515" s="21">
        <f t="shared" si="976"/>
        <v>0</v>
      </c>
      <c r="FB515" s="22">
        <f t="shared" si="1091"/>
        <v>0</v>
      </c>
      <c r="FC515" s="21">
        <f t="shared" si="977"/>
        <v>0</v>
      </c>
      <c r="FD515" s="21">
        <f t="shared" si="1064"/>
        <v>0</v>
      </c>
      <c r="FE515" s="21">
        <f t="shared" si="1065"/>
        <v>213.74100000000001</v>
      </c>
      <c r="FF515" s="21">
        <f t="shared" si="1066"/>
        <v>213.74100000000001</v>
      </c>
      <c r="FG515" s="21"/>
      <c r="FH515" s="22">
        <f t="shared" si="1067"/>
        <v>0</v>
      </c>
      <c r="FI515" s="21">
        <f t="shared" si="978"/>
        <v>0</v>
      </c>
      <c r="FJ515" s="22">
        <f t="shared" si="1092"/>
        <v>0</v>
      </c>
      <c r="FK515" s="21">
        <f t="shared" si="979"/>
        <v>0</v>
      </c>
      <c r="FL515" s="21">
        <f t="shared" si="1068"/>
        <v>0</v>
      </c>
      <c r="FM515" s="21">
        <f t="shared" si="1069"/>
        <v>103.30815000000001</v>
      </c>
      <c r="FN515" s="21">
        <f t="shared" si="1070"/>
        <v>309.92445000000004</v>
      </c>
      <c r="FO515" s="21"/>
      <c r="FP515" s="21">
        <f t="shared" si="980"/>
        <v>0</v>
      </c>
      <c r="FQ515" s="21">
        <f t="shared" si="981"/>
        <v>0</v>
      </c>
      <c r="FR515" s="21">
        <f t="shared" si="1071"/>
        <v>0</v>
      </c>
      <c r="FS515" s="21">
        <f t="shared" si="982"/>
        <v>11365.733843414635</v>
      </c>
      <c r="FT515" s="21">
        <f t="shared" si="983"/>
        <v>7315.5661565853679</v>
      </c>
      <c r="FU515" s="21"/>
      <c r="FV515" s="20">
        <f t="shared" si="1093"/>
        <v>0</v>
      </c>
      <c r="FW515" s="20">
        <f t="shared" si="1093"/>
        <v>0</v>
      </c>
      <c r="FX515" s="20">
        <f t="shared" si="984"/>
        <v>0</v>
      </c>
      <c r="FY515" s="20">
        <f t="shared" si="985"/>
        <v>0</v>
      </c>
    </row>
    <row r="516" spans="2:181" x14ac:dyDescent="0.25">
      <c r="B516" s="20">
        <v>21.9</v>
      </c>
      <c r="C516" s="20">
        <f t="shared" si="986"/>
        <v>37.887</v>
      </c>
      <c r="D516" s="22">
        <f t="shared" si="987"/>
        <v>0</v>
      </c>
      <c r="E516" s="21">
        <f t="shared" si="938"/>
        <v>0</v>
      </c>
      <c r="F516" s="22">
        <f t="shared" si="1072"/>
        <v>0</v>
      </c>
      <c r="G516" s="21">
        <f t="shared" si="939"/>
        <v>0</v>
      </c>
      <c r="H516" s="21">
        <f t="shared" si="988"/>
        <v>0</v>
      </c>
      <c r="I516" s="21">
        <f t="shared" si="989"/>
        <v>988.19589000000019</v>
      </c>
      <c r="J516" s="21">
        <f t="shared" si="990"/>
        <v>52.010310000000061</v>
      </c>
      <c r="K516" s="21"/>
      <c r="L516" s="22">
        <f t="shared" si="991"/>
        <v>0</v>
      </c>
      <c r="M516" s="21">
        <f t="shared" si="940"/>
        <v>0</v>
      </c>
      <c r="N516" s="22">
        <f t="shared" si="1073"/>
        <v>0</v>
      </c>
      <c r="O516" s="21">
        <f t="shared" si="941"/>
        <v>0</v>
      </c>
      <c r="P516" s="21">
        <f t="shared" si="992"/>
        <v>0</v>
      </c>
      <c r="Q516" s="21">
        <f t="shared" si="993"/>
        <v>372.26557499999996</v>
      </c>
      <c r="R516" s="21">
        <f t="shared" si="994"/>
        <v>19.592925000000015</v>
      </c>
      <c r="S516" s="21"/>
      <c r="T516" s="22">
        <f t="shared" si="995"/>
        <v>0</v>
      </c>
      <c r="U516" s="21">
        <f t="shared" si="942"/>
        <v>0</v>
      </c>
      <c r="V516" s="22">
        <f t="shared" si="1074"/>
        <v>0</v>
      </c>
      <c r="W516" s="21">
        <f t="shared" si="943"/>
        <v>0</v>
      </c>
      <c r="X516" s="21">
        <f t="shared" si="996"/>
        <v>0</v>
      </c>
      <c r="Y516" s="21">
        <f t="shared" si="997"/>
        <v>96.183450000000022</v>
      </c>
      <c r="Z516" s="21">
        <f t="shared" si="998"/>
        <v>288.55035000000009</v>
      </c>
      <c r="AA516" s="21"/>
      <c r="AB516" s="22">
        <f t="shared" si="999"/>
        <v>0</v>
      </c>
      <c r="AC516" s="21">
        <f t="shared" si="944"/>
        <v>0</v>
      </c>
      <c r="AD516" s="22">
        <f t="shared" si="1075"/>
        <v>0</v>
      </c>
      <c r="AE516" s="21">
        <f t="shared" si="945"/>
        <v>0</v>
      </c>
      <c r="AF516" s="21">
        <f t="shared" si="1000"/>
        <v>0</v>
      </c>
      <c r="AG516" s="21">
        <f t="shared" si="1001"/>
        <v>87.990045000000009</v>
      </c>
      <c r="AH516" s="21">
        <f t="shared" si="1002"/>
        <v>4.6310550000000044</v>
      </c>
      <c r="AI516" s="21"/>
      <c r="AJ516" s="22">
        <f t="shared" si="1003"/>
        <v>0</v>
      </c>
      <c r="AK516" s="21">
        <f t="shared" si="946"/>
        <v>0</v>
      </c>
      <c r="AL516" s="22">
        <f t="shared" si="1076"/>
        <v>0</v>
      </c>
      <c r="AM516" s="21">
        <f t="shared" si="947"/>
        <v>0</v>
      </c>
      <c r="AN516" s="21">
        <f t="shared" si="1004"/>
        <v>0</v>
      </c>
      <c r="AO516" s="21">
        <f t="shared" si="1005"/>
        <v>189.51702000000003</v>
      </c>
      <c r="AP516" s="21">
        <f t="shared" si="1006"/>
        <v>9.9745800000000102</v>
      </c>
      <c r="AQ516" s="21"/>
      <c r="AR516" s="22">
        <f t="shared" si="1007"/>
        <v>0</v>
      </c>
      <c r="AS516" s="21">
        <f t="shared" si="948"/>
        <v>0</v>
      </c>
      <c r="AT516" s="22">
        <f t="shared" si="1077"/>
        <v>0</v>
      </c>
      <c r="AU516" s="21">
        <f t="shared" si="949"/>
        <v>0</v>
      </c>
      <c r="AV516" s="21">
        <f t="shared" si="1008"/>
        <v>0</v>
      </c>
      <c r="AW516" s="21">
        <f t="shared" si="1009"/>
        <v>411.45142500000009</v>
      </c>
      <c r="AX516" s="21">
        <f t="shared" si="1010"/>
        <v>137.15047500000003</v>
      </c>
      <c r="AY516" s="21"/>
      <c r="AZ516" s="22">
        <f t="shared" si="1011"/>
        <v>0</v>
      </c>
      <c r="BA516" s="21">
        <f t="shared" si="950"/>
        <v>0</v>
      </c>
      <c r="BB516" s="22">
        <f t="shared" si="1078"/>
        <v>0</v>
      </c>
      <c r="BC516" s="21">
        <f t="shared" si="951"/>
        <v>0</v>
      </c>
      <c r="BD516" s="21">
        <f t="shared" si="1012"/>
        <v>0</v>
      </c>
      <c r="BE516" s="21">
        <f t="shared" si="1013"/>
        <v>361.53508170731709</v>
      </c>
      <c r="BF516" s="21">
        <f t="shared" si="1014"/>
        <v>19.028162195121972</v>
      </c>
      <c r="BG516" s="21"/>
      <c r="BH516" s="22">
        <f t="shared" si="1015"/>
        <v>0</v>
      </c>
      <c r="BI516" s="21">
        <f t="shared" si="952"/>
        <v>0</v>
      </c>
      <c r="BJ516" s="22">
        <f t="shared" si="1079"/>
        <v>0</v>
      </c>
      <c r="BK516" s="21">
        <f t="shared" si="953"/>
        <v>0</v>
      </c>
      <c r="BL516" s="21">
        <f t="shared" si="1016"/>
        <v>0</v>
      </c>
      <c r="BM516" s="21">
        <f t="shared" si="1017"/>
        <v>315.31141829268296</v>
      </c>
      <c r="BN516" s="21">
        <f t="shared" si="1018"/>
        <v>16.595337804878067</v>
      </c>
      <c r="BO516" s="21"/>
      <c r="BP516" s="22">
        <f t="shared" si="1019"/>
        <v>0</v>
      </c>
      <c r="BQ516" s="21">
        <f t="shared" si="954"/>
        <v>0</v>
      </c>
      <c r="BR516" s="22">
        <f t="shared" si="1080"/>
        <v>0</v>
      </c>
      <c r="BS516" s="21">
        <f t="shared" si="955"/>
        <v>0</v>
      </c>
      <c r="BT516" s="21">
        <f t="shared" si="1020"/>
        <v>0</v>
      </c>
      <c r="BU516" s="21">
        <f t="shared" si="1021"/>
        <v>109.47709756097562</v>
      </c>
      <c r="BV516" s="21">
        <f t="shared" si="1022"/>
        <v>36.492365853658541</v>
      </c>
      <c r="BW516" s="21"/>
      <c r="BX516" s="22">
        <f t="shared" si="1023"/>
        <v>0</v>
      </c>
      <c r="BY516" s="21">
        <f t="shared" si="956"/>
        <v>0</v>
      </c>
      <c r="BZ516" s="22">
        <f t="shared" si="1081"/>
        <v>0</v>
      </c>
      <c r="CA516" s="21">
        <f t="shared" si="957"/>
        <v>0</v>
      </c>
      <c r="CB516" s="21">
        <f t="shared" si="1024"/>
        <v>0</v>
      </c>
      <c r="CC516" s="21">
        <f t="shared" si="1025"/>
        <v>420.03579627753743</v>
      </c>
      <c r="CD516" s="21">
        <f t="shared" si="1026"/>
        <v>22.107147172501989</v>
      </c>
      <c r="CE516" s="21"/>
      <c r="CF516" s="22">
        <f t="shared" si="1027"/>
        <v>0</v>
      </c>
      <c r="CG516" s="21">
        <f t="shared" si="958"/>
        <v>0</v>
      </c>
      <c r="CH516" s="22">
        <f t="shared" si="1082"/>
        <v>0</v>
      </c>
      <c r="CI516" s="21">
        <f t="shared" si="959"/>
        <v>0</v>
      </c>
      <c r="CJ516" s="21">
        <f t="shared" si="1028"/>
        <v>0</v>
      </c>
      <c r="CK516" s="21">
        <f t="shared" si="1029"/>
        <v>366.43436400472069</v>
      </c>
      <c r="CL516" s="21">
        <f t="shared" si="1030"/>
        <v>19.286019158143212</v>
      </c>
      <c r="CM516" s="21"/>
      <c r="CN516" s="22">
        <f t="shared" si="1031"/>
        <v>0</v>
      </c>
      <c r="CO516" s="21">
        <f t="shared" si="960"/>
        <v>0</v>
      </c>
      <c r="CP516" s="22">
        <f t="shared" si="1083"/>
        <v>0</v>
      </c>
      <c r="CQ516" s="21">
        <f t="shared" si="961"/>
        <v>0</v>
      </c>
      <c r="CR516" s="21">
        <f t="shared" si="1032"/>
        <v>0</v>
      </c>
      <c r="CS516" s="21">
        <f t="shared" si="1033"/>
        <v>42.398668346774208</v>
      </c>
      <c r="CT516" s="21">
        <f t="shared" si="1034"/>
        <v>127.19600504032263</v>
      </c>
      <c r="CU516" s="21"/>
      <c r="CV516" s="22">
        <f t="shared" si="1035"/>
        <v>0</v>
      </c>
      <c r="CW516" s="21">
        <f t="shared" si="962"/>
        <v>0</v>
      </c>
      <c r="CX516" s="22">
        <f t="shared" si="1084"/>
        <v>0</v>
      </c>
      <c r="CY516" s="21">
        <f t="shared" si="963"/>
        <v>0</v>
      </c>
      <c r="CZ516" s="21">
        <f t="shared" si="1036"/>
        <v>0</v>
      </c>
      <c r="DA516" s="21">
        <f t="shared" si="1037"/>
        <v>361.53508170731709</v>
      </c>
      <c r="DB516" s="21">
        <f t="shared" si="1038"/>
        <v>19.028162195121972</v>
      </c>
      <c r="DC516" s="21"/>
      <c r="DD516" s="22">
        <f t="shared" si="1039"/>
        <v>0</v>
      </c>
      <c r="DE516" s="21">
        <f t="shared" si="964"/>
        <v>0</v>
      </c>
      <c r="DF516" s="22">
        <f t="shared" si="1085"/>
        <v>0</v>
      </c>
      <c r="DG516" s="21">
        <f t="shared" si="965"/>
        <v>0</v>
      </c>
      <c r="DH516" s="21">
        <f t="shared" si="1040"/>
        <v>0</v>
      </c>
      <c r="DI516" s="21">
        <f t="shared" si="1041"/>
        <v>315.31141829268296</v>
      </c>
      <c r="DJ516" s="21">
        <f t="shared" si="1042"/>
        <v>16.595337804878067</v>
      </c>
      <c r="DK516" s="21"/>
      <c r="DL516" s="22">
        <f t="shared" si="1043"/>
        <v>0</v>
      </c>
      <c r="DM516" s="21">
        <f t="shared" si="966"/>
        <v>0</v>
      </c>
      <c r="DN516" s="22">
        <f t="shared" si="1086"/>
        <v>0</v>
      </c>
      <c r="DO516" s="21">
        <f t="shared" si="967"/>
        <v>0</v>
      </c>
      <c r="DP516" s="21">
        <f t="shared" si="1044"/>
        <v>0</v>
      </c>
      <c r="DQ516" s="21">
        <f t="shared" si="1045"/>
        <v>109.47709756097561</v>
      </c>
      <c r="DR516" s="21">
        <f t="shared" si="1046"/>
        <v>36.492365853658534</v>
      </c>
      <c r="DS516" s="21"/>
      <c r="DT516" s="22">
        <f t="shared" si="1047"/>
        <v>0</v>
      </c>
      <c r="DU516" s="21">
        <f t="shared" si="968"/>
        <v>0</v>
      </c>
      <c r="DV516" s="22">
        <f t="shared" si="1087"/>
        <v>0</v>
      </c>
      <c r="DW516" s="21">
        <f t="shared" si="969"/>
        <v>0</v>
      </c>
      <c r="DX516" s="21">
        <f t="shared" si="1048"/>
        <v>0</v>
      </c>
      <c r="DY516" s="21">
        <f t="shared" si="1049"/>
        <v>2660.7713703078275</v>
      </c>
      <c r="DZ516" s="21">
        <f t="shared" si="1050"/>
        <v>140.0405984372542</v>
      </c>
      <c r="EA516" s="21"/>
      <c r="EB516" s="22">
        <f t="shared" si="1051"/>
        <v>0</v>
      </c>
      <c r="EC516" s="21">
        <f t="shared" si="970"/>
        <v>0</v>
      </c>
      <c r="ED516" s="22">
        <f t="shared" si="1088"/>
        <v>0</v>
      </c>
      <c r="EE516" s="21">
        <f t="shared" si="971"/>
        <v>0</v>
      </c>
      <c r="EF516" s="21">
        <f t="shared" si="1052"/>
        <v>0</v>
      </c>
      <c r="EG516" s="21">
        <f t="shared" si="1053"/>
        <v>2407.4806944099132</v>
      </c>
      <c r="EH516" s="21">
        <f t="shared" si="1054"/>
        <v>126.70951023210083</v>
      </c>
      <c r="EI516" s="21"/>
      <c r="EJ516" s="22">
        <f t="shared" si="1055"/>
        <v>0</v>
      </c>
      <c r="EK516" s="21">
        <f t="shared" si="972"/>
        <v>0</v>
      </c>
      <c r="EL516" s="22">
        <f t="shared" si="1089"/>
        <v>0</v>
      </c>
      <c r="EM516" s="21">
        <f t="shared" si="973"/>
        <v>0</v>
      </c>
      <c r="EN516" s="21">
        <f t="shared" si="1056"/>
        <v>0</v>
      </c>
      <c r="EO516" s="21">
        <f t="shared" si="1057"/>
        <v>198.10339994590873</v>
      </c>
      <c r="EP516" s="21">
        <f t="shared" si="1058"/>
        <v>594.31019983772626</v>
      </c>
      <c r="EQ516" s="21"/>
      <c r="ER516" s="22">
        <f t="shared" si="1059"/>
        <v>0</v>
      </c>
      <c r="ES516" s="21">
        <f t="shared" si="974"/>
        <v>0</v>
      </c>
      <c r="ET516" s="22">
        <f t="shared" si="1090"/>
        <v>0</v>
      </c>
      <c r="EU516" s="21">
        <f t="shared" si="975"/>
        <v>0</v>
      </c>
      <c r="EV516" s="21">
        <f t="shared" si="1060"/>
        <v>0</v>
      </c>
      <c r="EW516" s="21">
        <f t="shared" si="1061"/>
        <v>954.70980000000031</v>
      </c>
      <c r="EX516" s="21">
        <f t="shared" si="1062"/>
        <v>954.70980000000031</v>
      </c>
      <c r="EY516" s="21"/>
      <c r="EZ516" s="22">
        <f t="shared" si="1063"/>
        <v>0</v>
      </c>
      <c r="FA516" s="21">
        <f t="shared" si="976"/>
        <v>0</v>
      </c>
      <c r="FB516" s="22">
        <f t="shared" si="1091"/>
        <v>0</v>
      </c>
      <c r="FC516" s="21">
        <f t="shared" si="977"/>
        <v>0</v>
      </c>
      <c r="FD516" s="21">
        <f t="shared" si="1064"/>
        <v>0</v>
      </c>
      <c r="FE516" s="21">
        <f t="shared" si="1065"/>
        <v>213.74100000000001</v>
      </c>
      <c r="FF516" s="21">
        <f t="shared" si="1066"/>
        <v>213.74100000000001</v>
      </c>
      <c r="FG516" s="21"/>
      <c r="FH516" s="22">
        <f t="shared" si="1067"/>
        <v>0</v>
      </c>
      <c r="FI516" s="21">
        <f t="shared" si="978"/>
        <v>0</v>
      </c>
      <c r="FJ516" s="22">
        <f t="shared" si="1092"/>
        <v>0</v>
      </c>
      <c r="FK516" s="21">
        <f t="shared" si="979"/>
        <v>0</v>
      </c>
      <c r="FL516" s="21">
        <f t="shared" si="1068"/>
        <v>0</v>
      </c>
      <c r="FM516" s="21">
        <f t="shared" si="1069"/>
        <v>103.30815000000001</v>
      </c>
      <c r="FN516" s="21">
        <f t="shared" si="1070"/>
        <v>309.92445000000004</v>
      </c>
      <c r="FO516" s="21"/>
      <c r="FP516" s="21">
        <f t="shared" si="980"/>
        <v>0</v>
      </c>
      <c r="FQ516" s="21">
        <f t="shared" si="981"/>
        <v>0</v>
      </c>
      <c r="FR516" s="21">
        <f t="shared" si="1071"/>
        <v>0</v>
      </c>
      <c r="FS516" s="21">
        <f t="shared" si="982"/>
        <v>11365.733843414635</v>
      </c>
      <c r="FT516" s="21">
        <f t="shared" si="983"/>
        <v>7315.5661565853679</v>
      </c>
      <c r="FU516" s="21"/>
      <c r="FV516" s="20">
        <f t="shared" si="1093"/>
        <v>0</v>
      </c>
      <c r="FW516" s="20">
        <f t="shared" si="1093"/>
        <v>0</v>
      </c>
      <c r="FX516" s="20">
        <f t="shared" si="984"/>
        <v>0</v>
      </c>
      <c r="FY516" s="20">
        <f t="shared" si="985"/>
        <v>0</v>
      </c>
    </row>
    <row r="517" spans="2:181" x14ac:dyDescent="0.25">
      <c r="B517" s="20">
        <v>21.95</v>
      </c>
      <c r="C517" s="20">
        <f t="shared" si="986"/>
        <v>37.973500000000001</v>
      </c>
      <c r="D517" s="22">
        <f t="shared" si="987"/>
        <v>0</v>
      </c>
      <c r="E517" s="21">
        <f t="shared" si="938"/>
        <v>0</v>
      </c>
      <c r="F517" s="22">
        <f t="shared" si="1072"/>
        <v>0</v>
      </c>
      <c r="G517" s="21">
        <f t="shared" si="939"/>
        <v>0</v>
      </c>
      <c r="H517" s="21">
        <f t="shared" si="988"/>
        <v>0</v>
      </c>
      <c r="I517" s="21">
        <f t="shared" si="989"/>
        <v>988.19589000000019</v>
      </c>
      <c r="J517" s="21">
        <f t="shared" si="990"/>
        <v>52.010310000000061</v>
      </c>
      <c r="K517" s="21"/>
      <c r="L517" s="22">
        <f t="shared" si="991"/>
        <v>0</v>
      </c>
      <c r="M517" s="21">
        <f t="shared" si="940"/>
        <v>0</v>
      </c>
      <c r="N517" s="22">
        <f t="shared" si="1073"/>
        <v>0</v>
      </c>
      <c r="O517" s="21">
        <f t="shared" si="941"/>
        <v>0</v>
      </c>
      <c r="P517" s="21">
        <f t="shared" si="992"/>
        <v>0</v>
      </c>
      <c r="Q517" s="21">
        <f t="shared" si="993"/>
        <v>372.26557499999996</v>
      </c>
      <c r="R517" s="21">
        <f t="shared" si="994"/>
        <v>19.592925000000015</v>
      </c>
      <c r="S517" s="21"/>
      <c r="T517" s="22">
        <f t="shared" si="995"/>
        <v>0</v>
      </c>
      <c r="U517" s="21">
        <f t="shared" si="942"/>
        <v>0</v>
      </c>
      <c r="V517" s="22">
        <f t="shared" si="1074"/>
        <v>0</v>
      </c>
      <c r="W517" s="21">
        <f t="shared" si="943"/>
        <v>0</v>
      </c>
      <c r="X517" s="21">
        <f t="shared" si="996"/>
        <v>0</v>
      </c>
      <c r="Y517" s="21">
        <f t="shared" si="997"/>
        <v>96.183450000000022</v>
      </c>
      <c r="Z517" s="21">
        <f t="shared" si="998"/>
        <v>288.55035000000009</v>
      </c>
      <c r="AA517" s="21"/>
      <c r="AB517" s="22">
        <f t="shared" si="999"/>
        <v>0</v>
      </c>
      <c r="AC517" s="21">
        <f t="shared" si="944"/>
        <v>0</v>
      </c>
      <c r="AD517" s="22">
        <f t="shared" si="1075"/>
        <v>0</v>
      </c>
      <c r="AE517" s="21">
        <f t="shared" si="945"/>
        <v>0</v>
      </c>
      <c r="AF517" s="21">
        <f t="shared" si="1000"/>
        <v>0</v>
      </c>
      <c r="AG517" s="21">
        <f t="shared" si="1001"/>
        <v>87.990045000000009</v>
      </c>
      <c r="AH517" s="21">
        <f t="shared" si="1002"/>
        <v>4.6310550000000044</v>
      </c>
      <c r="AI517" s="21"/>
      <c r="AJ517" s="22">
        <f t="shared" si="1003"/>
        <v>0</v>
      </c>
      <c r="AK517" s="21">
        <f t="shared" si="946"/>
        <v>0</v>
      </c>
      <c r="AL517" s="22">
        <f t="shared" si="1076"/>
        <v>0</v>
      </c>
      <c r="AM517" s="21">
        <f t="shared" si="947"/>
        <v>0</v>
      </c>
      <c r="AN517" s="21">
        <f t="shared" si="1004"/>
        <v>0</v>
      </c>
      <c r="AO517" s="21">
        <f t="shared" si="1005"/>
        <v>189.51702000000003</v>
      </c>
      <c r="AP517" s="21">
        <f t="shared" si="1006"/>
        <v>9.9745800000000102</v>
      </c>
      <c r="AQ517" s="21"/>
      <c r="AR517" s="22">
        <f t="shared" si="1007"/>
        <v>0</v>
      </c>
      <c r="AS517" s="21">
        <f t="shared" si="948"/>
        <v>0</v>
      </c>
      <c r="AT517" s="22">
        <f t="shared" si="1077"/>
        <v>0</v>
      </c>
      <c r="AU517" s="21">
        <f t="shared" si="949"/>
        <v>0</v>
      </c>
      <c r="AV517" s="21">
        <f t="shared" si="1008"/>
        <v>0</v>
      </c>
      <c r="AW517" s="21">
        <f t="shared" si="1009"/>
        <v>411.45142500000009</v>
      </c>
      <c r="AX517" s="21">
        <f t="shared" si="1010"/>
        <v>137.15047500000003</v>
      </c>
      <c r="AY517" s="21"/>
      <c r="AZ517" s="22">
        <f t="shared" si="1011"/>
        <v>0</v>
      </c>
      <c r="BA517" s="21">
        <f t="shared" si="950"/>
        <v>0</v>
      </c>
      <c r="BB517" s="22">
        <f t="shared" si="1078"/>
        <v>0</v>
      </c>
      <c r="BC517" s="21">
        <f t="shared" si="951"/>
        <v>0</v>
      </c>
      <c r="BD517" s="21">
        <f t="shared" si="1012"/>
        <v>0</v>
      </c>
      <c r="BE517" s="21">
        <f t="shared" si="1013"/>
        <v>361.53508170731709</v>
      </c>
      <c r="BF517" s="21">
        <f t="shared" si="1014"/>
        <v>19.028162195121972</v>
      </c>
      <c r="BG517" s="21"/>
      <c r="BH517" s="22">
        <f t="shared" si="1015"/>
        <v>0</v>
      </c>
      <c r="BI517" s="21">
        <f t="shared" si="952"/>
        <v>0</v>
      </c>
      <c r="BJ517" s="22">
        <f t="shared" si="1079"/>
        <v>0</v>
      </c>
      <c r="BK517" s="21">
        <f t="shared" si="953"/>
        <v>0</v>
      </c>
      <c r="BL517" s="21">
        <f t="shared" si="1016"/>
        <v>0</v>
      </c>
      <c r="BM517" s="21">
        <f t="shared" si="1017"/>
        <v>315.31141829268296</v>
      </c>
      <c r="BN517" s="21">
        <f t="shared" si="1018"/>
        <v>16.595337804878067</v>
      </c>
      <c r="BO517" s="21"/>
      <c r="BP517" s="22">
        <f t="shared" si="1019"/>
        <v>0</v>
      </c>
      <c r="BQ517" s="21">
        <f t="shared" si="954"/>
        <v>0</v>
      </c>
      <c r="BR517" s="22">
        <f t="shared" si="1080"/>
        <v>0</v>
      </c>
      <c r="BS517" s="21">
        <f t="shared" si="955"/>
        <v>0</v>
      </c>
      <c r="BT517" s="21">
        <f t="shared" si="1020"/>
        <v>0</v>
      </c>
      <c r="BU517" s="21">
        <f t="shared" si="1021"/>
        <v>109.47709756097562</v>
      </c>
      <c r="BV517" s="21">
        <f t="shared" si="1022"/>
        <v>36.492365853658541</v>
      </c>
      <c r="BW517" s="21"/>
      <c r="BX517" s="22">
        <f t="shared" si="1023"/>
        <v>0</v>
      </c>
      <c r="BY517" s="21">
        <f t="shared" si="956"/>
        <v>0</v>
      </c>
      <c r="BZ517" s="22">
        <f t="shared" si="1081"/>
        <v>0</v>
      </c>
      <c r="CA517" s="21">
        <f t="shared" si="957"/>
        <v>0</v>
      </c>
      <c r="CB517" s="21">
        <f t="shared" si="1024"/>
        <v>0</v>
      </c>
      <c r="CC517" s="21">
        <f t="shared" si="1025"/>
        <v>420.03579627753743</v>
      </c>
      <c r="CD517" s="21">
        <f t="shared" si="1026"/>
        <v>22.107147172501989</v>
      </c>
      <c r="CE517" s="21"/>
      <c r="CF517" s="22">
        <f t="shared" si="1027"/>
        <v>0</v>
      </c>
      <c r="CG517" s="21">
        <f t="shared" si="958"/>
        <v>0</v>
      </c>
      <c r="CH517" s="22">
        <f t="shared" si="1082"/>
        <v>0</v>
      </c>
      <c r="CI517" s="21">
        <f t="shared" si="959"/>
        <v>0</v>
      </c>
      <c r="CJ517" s="21">
        <f t="shared" si="1028"/>
        <v>0</v>
      </c>
      <c r="CK517" s="21">
        <f t="shared" si="1029"/>
        <v>366.43436400472069</v>
      </c>
      <c r="CL517" s="21">
        <f t="shared" si="1030"/>
        <v>19.286019158143212</v>
      </c>
      <c r="CM517" s="21"/>
      <c r="CN517" s="22">
        <f t="shared" si="1031"/>
        <v>0</v>
      </c>
      <c r="CO517" s="21">
        <f t="shared" si="960"/>
        <v>0</v>
      </c>
      <c r="CP517" s="22">
        <f t="shared" si="1083"/>
        <v>0</v>
      </c>
      <c r="CQ517" s="21">
        <f t="shared" si="961"/>
        <v>0</v>
      </c>
      <c r="CR517" s="21">
        <f t="shared" si="1032"/>
        <v>0</v>
      </c>
      <c r="CS517" s="21">
        <f t="shared" si="1033"/>
        <v>42.398668346774208</v>
      </c>
      <c r="CT517" s="21">
        <f t="shared" si="1034"/>
        <v>127.19600504032263</v>
      </c>
      <c r="CU517" s="21"/>
      <c r="CV517" s="22">
        <f t="shared" si="1035"/>
        <v>0</v>
      </c>
      <c r="CW517" s="21">
        <f t="shared" si="962"/>
        <v>0</v>
      </c>
      <c r="CX517" s="22">
        <f t="shared" si="1084"/>
        <v>0</v>
      </c>
      <c r="CY517" s="21">
        <f t="shared" si="963"/>
        <v>0</v>
      </c>
      <c r="CZ517" s="21">
        <f t="shared" si="1036"/>
        <v>0</v>
      </c>
      <c r="DA517" s="21">
        <f t="shared" si="1037"/>
        <v>361.53508170731709</v>
      </c>
      <c r="DB517" s="21">
        <f t="shared" si="1038"/>
        <v>19.028162195121972</v>
      </c>
      <c r="DC517" s="21"/>
      <c r="DD517" s="22">
        <f t="shared" si="1039"/>
        <v>0</v>
      </c>
      <c r="DE517" s="21">
        <f t="shared" si="964"/>
        <v>0</v>
      </c>
      <c r="DF517" s="22">
        <f t="shared" si="1085"/>
        <v>0</v>
      </c>
      <c r="DG517" s="21">
        <f t="shared" si="965"/>
        <v>0</v>
      </c>
      <c r="DH517" s="21">
        <f t="shared" si="1040"/>
        <v>0</v>
      </c>
      <c r="DI517" s="21">
        <f t="shared" si="1041"/>
        <v>315.31141829268296</v>
      </c>
      <c r="DJ517" s="21">
        <f t="shared" si="1042"/>
        <v>16.595337804878067</v>
      </c>
      <c r="DK517" s="21"/>
      <c r="DL517" s="22">
        <f t="shared" si="1043"/>
        <v>0</v>
      </c>
      <c r="DM517" s="21">
        <f t="shared" si="966"/>
        <v>0</v>
      </c>
      <c r="DN517" s="22">
        <f t="shared" si="1086"/>
        <v>0</v>
      </c>
      <c r="DO517" s="21">
        <f t="shared" si="967"/>
        <v>0</v>
      </c>
      <c r="DP517" s="21">
        <f t="shared" si="1044"/>
        <v>0</v>
      </c>
      <c r="DQ517" s="21">
        <f t="shared" si="1045"/>
        <v>109.47709756097561</v>
      </c>
      <c r="DR517" s="21">
        <f t="shared" si="1046"/>
        <v>36.492365853658534</v>
      </c>
      <c r="DS517" s="21"/>
      <c r="DT517" s="22">
        <f t="shared" si="1047"/>
        <v>0</v>
      </c>
      <c r="DU517" s="21">
        <f t="shared" si="968"/>
        <v>0</v>
      </c>
      <c r="DV517" s="22">
        <f t="shared" si="1087"/>
        <v>0</v>
      </c>
      <c r="DW517" s="21">
        <f t="shared" si="969"/>
        <v>0</v>
      </c>
      <c r="DX517" s="21">
        <f t="shared" si="1048"/>
        <v>0</v>
      </c>
      <c r="DY517" s="21">
        <f t="shared" si="1049"/>
        <v>2660.7713703078275</v>
      </c>
      <c r="DZ517" s="21">
        <f t="shared" si="1050"/>
        <v>140.0405984372542</v>
      </c>
      <c r="EA517" s="21"/>
      <c r="EB517" s="22">
        <f t="shared" si="1051"/>
        <v>0</v>
      </c>
      <c r="EC517" s="21">
        <f t="shared" si="970"/>
        <v>0</v>
      </c>
      <c r="ED517" s="22">
        <f t="shared" si="1088"/>
        <v>0</v>
      </c>
      <c r="EE517" s="21">
        <f t="shared" si="971"/>
        <v>0</v>
      </c>
      <c r="EF517" s="21">
        <f t="shared" si="1052"/>
        <v>0</v>
      </c>
      <c r="EG517" s="21">
        <f t="shared" si="1053"/>
        <v>2407.4806944099132</v>
      </c>
      <c r="EH517" s="21">
        <f t="shared" si="1054"/>
        <v>126.70951023210083</v>
      </c>
      <c r="EI517" s="21"/>
      <c r="EJ517" s="22">
        <f t="shared" si="1055"/>
        <v>0</v>
      </c>
      <c r="EK517" s="21">
        <f t="shared" si="972"/>
        <v>0</v>
      </c>
      <c r="EL517" s="22">
        <f t="shared" si="1089"/>
        <v>0</v>
      </c>
      <c r="EM517" s="21">
        <f t="shared" si="973"/>
        <v>0</v>
      </c>
      <c r="EN517" s="21">
        <f t="shared" si="1056"/>
        <v>0</v>
      </c>
      <c r="EO517" s="21">
        <f t="shared" si="1057"/>
        <v>198.10339994590873</v>
      </c>
      <c r="EP517" s="21">
        <f t="shared" si="1058"/>
        <v>594.31019983772626</v>
      </c>
      <c r="EQ517" s="21"/>
      <c r="ER517" s="22">
        <f t="shared" si="1059"/>
        <v>0</v>
      </c>
      <c r="ES517" s="21">
        <f t="shared" si="974"/>
        <v>0</v>
      </c>
      <c r="ET517" s="22">
        <f t="shared" si="1090"/>
        <v>0</v>
      </c>
      <c r="EU517" s="21">
        <f t="shared" si="975"/>
        <v>0</v>
      </c>
      <c r="EV517" s="21">
        <f t="shared" si="1060"/>
        <v>0</v>
      </c>
      <c r="EW517" s="21">
        <f t="shared" si="1061"/>
        <v>954.70980000000031</v>
      </c>
      <c r="EX517" s="21">
        <f t="shared" si="1062"/>
        <v>954.70980000000031</v>
      </c>
      <c r="EY517" s="21"/>
      <c r="EZ517" s="22">
        <f t="shared" si="1063"/>
        <v>0</v>
      </c>
      <c r="FA517" s="21">
        <f t="shared" si="976"/>
        <v>0</v>
      </c>
      <c r="FB517" s="22">
        <f t="shared" si="1091"/>
        <v>0</v>
      </c>
      <c r="FC517" s="21">
        <f t="shared" si="977"/>
        <v>0</v>
      </c>
      <c r="FD517" s="21">
        <f t="shared" si="1064"/>
        <v>0</v>
      </c>
      <c r="FE517" s="21">
        <f t="shared" si="1065"/>
        <v>213.74100000000001</v>
      </c>
      <c r="FF517" s="21">
        <f t="shared" si="1066"/>
        <v>213.74100000000001</v>
      </c>
      <c r="FG517" s="21"/>
      <c r="FH517" s="22">
        <f t="shared" si="1067"/>
        <v>0</v>
      </c>
      <c r="FI517" s="21">
        <f t="shared" si="978"/>
        <v>0</v>
      </c>
      <c r="FJ517" s="22">
        <f t="shared" si="1092"/>
        <v>0</v>
      </c>
      <c r="FK517" s="21">
        <f t="shared" si="979"/>
        <v>0</v>
      </c>
      <c r="FL517" s="21">
        <f t="shared" si="1068"/>
        <v>0</v>
      </c>
      <c r="FM517" s="21">
        <f t="shared" si="1069"/>
        <v>103.30815000000001</v>
      </c>
      <c r="FN517" s="21">
        <f t="shared" si="1070"/>
        <v>309.92445000000004</v>
      </c>
      <c r="FO517" s="21"/>
      <c r="FP517" s="21">
        <f t="shared" si="980"/>
        <v>0</v>
      </c>
      <c r="FQ517" s="21">
        <f t="shared" si="981"/>
        <v>0</v>
      </c>
      <c r="FR517" s="21">
        <f t="shared" si="1071"/>
        <v>0</v>
      </c>
      <c r="FS517" s="21">
        <f t="shared" si="982"/>
        <v>11365.733843414635</v>
      </c>
      <c r="FT517" s="21">
        <f t="shared" si="983"/>
        <v>7315.5661565853679</v>
      </c>
      <c r="FU517" s="21"/>
      <c r="FV517" s="20">
        <f t="shared" si="1093"/>
        <v>0</v>
      </c>
      <c r="FW517" s="20">
        <f t="shared" si="1093"/>
        <v>0</v>
      </c>
      <c r="FX517" s="20">
        <f t="shared" si="984"/>
        <v>0</v>
      </c>
      <c r="FY517" s="20">
        <f t="shared" si="985"/>
        <v>0</v>
      </c>
    </row>
    <row r="518" spans="2:181" x14ac:dyDescent="0.25">
      <c r="B518" s="20">
        <v>22</v>
      </c>
      <c r="C518" s="20">
        <f t="shared" si="986"/>
        <v>38.06</v>
      </c>
      <c r="D518" s="22">
        <f t="shared" si="987"/>
        <v>0</v>
      </c>
      <c r="E518" s="21">
        <f t="shared" si="938"/>
        <v>0</v>
      </c>
      <c r="F518" s="22">
        <f t="shared" si="1072"/>
        <v>0</v>
      </c>
      <c r="G518" s="21">
        <f t="shared" si="939"/>
        <v>0</v>
      </c>
      <c r="H518" s="21">
        <f t="shared" si="988"/>
        <v>0</v>
      </c>
      <c r="I518" s="21">
        <f t="shared" si="989"/>
        <v>988.19589000000019</v>
      </c>
      <c r="J518" s="21">
        <f t="shared" si="990"/>
        <v>52.010310000000061</v>
      </c>
      <c r="K518" s="21"/>
      <c r="L518" s="22">
        <f t="shared" si="991"/>
        <v>0</v>
      </c>
      <c r="M518" s="21">
        <f t="shared" si="940"/>
        <v>0</v>
      </c>
      <c r="N518" s="22">
        <f t="shared" si="1073"/>
        <v>0</v>
      </c>
      <c r="O518" s="21">
        <f t="shared" si="941"/>
        <v>0</v>
      </c>
      <c r="P518" s="21">
        <f t="shared" si="992"/>
        <v>0</v>
      </c>
      <c r="Q518" s="21">
        <f t="shared" si="993"/>
        <v>372.26557499999996</v>
      </c>
      <c r="R518" s="21">
        <f t="shared" si="994"/>
        <v>19.592925000000015</v>
      </c>
      <c r="S518" s="21"/>
      <c r="T518" s="22">
        <f t="shared" si="995"/>
        <v>0</v>
      </c>
      <c r="U518" s="21">
        <f t="shared" si="942"/>
        <v>0</v>
      </c>
      <c r="V518" s="22">
        <f t="shared" si="1074"/>
        <v>0</v>
      </c>
      <c r="W518" s="21">
        <f t="shared" si="943"/>
        <v>0</v>
      </c>
      <c r="X518" s="21">
        <f t="shared" si="996"/>
        <v>0</v>
      </c>
      <c r="Y518" s="21">
        <f t="shared" si="997"/>
        <v>96.183450000000022</v>
      </c>
      <c r="Z518" s="21">
        <f t="shared" si="998"/>
        <v>288.55035000000009</v>
      </c>
      <c r="AA518" s="21"/>
      <c r="AB518" s="22">
        <f t="shared" si="999"/>
        <v>0</v>
      </c>
      <c r="AC518" s="21">
        <f t="shared" si="944"/>
        <v>0</v>
      </c>
      <c r="AD518" s="22">
        <f t="shared" si="1075"/>
        <v>0</v>
      </c>
      <c r="AE518" s="21">
        <f t="shared" si="945"/>
        <v>0</v>
      </c>
      <c r="AF518" s="21">
        <f t="shared" si="1000"/>
        <v>0</v>
      </c>
      <c r="AG518" s="21">
        <f t="shared" si="1001"/>
        <v>87.990045000000009</v>
      </c>
      <c r="AH518" s="21">
        <f t="shared" si="1002"/>
        <v>4.6310550000000044</v>
      </c>
      <c r="AI518" s="21"/>
      <c r="AJ518" s="22">
        <f t="shared" si="1003"/>
        <v>0</v>
      </c>
      <c r="AK518" s="21">
        <f t="shared" si="946"/>
        <v>0</v>
      </c>
      <c r="AL518" s="22">
        <f t="shared" si="1076"/>
        <v>0</v>
      </c>
      <c r="AM518" s="21">
        <f t="shared" si="947"/>
        <v>0</v>
      </c>
      <c r="AN518" s="21">
        <f t="shared" si="1004"/>
        <v>0</v>
      </c>
      <c r="AO518" s="21">
        <f t="shared" si="1005"/>
        <v>189.51702000000003</v>
      </c>
      <c r="AP518" s="21">
        <f t="shared" si="1006"/>
        <v>9.9745800000000102</v>
      </c>
      <c r="AQ518" s="21"/>
      <c r="AR518" s="22">
        <f t="shared" si="1007"/>
        <v>0</v>
      </c>
      <c r="AS518" s="21">
        <f t="shared" si="948"/>
        <v>0</v>
      </c>
      <c r="AT518" s="22">
        <f t="shared" si="1077"/>
        <v>0</v>
      </c>
      <c r="AU518" s="21">
        <f t="shared" si="949"/>
        <v>0</v>
      </c>
      <c r="AV518" s="21">
        <f t="shared" si="1008"/>
        <v>0</v>
      </c>
      <c r="AW518" s="21">
        <f t="shared" si="1009"/>
        <v>411.45142500000009</v>
      </c>
      <c r="AX518" s="21">
        <f t="shared" si="1010"/>
        <v>137.15047500000003</v>
      </c>
      <c r="AY518" s="21"/>
      <c r="AZ518" s="22">
        <f t="shared" si="1011"/>
        <v>0</v>
      </c>
      <c r="BA518" s="21">
        <f t="shared" si="950"/>
        <v>0</v>
      </c>
      <c r="BB518" s="22">
        <f t="shared" si="1078"/>
        <v>0</v>
      </c>
      <c r="BC518" s="21">
        <f t="shared" si="951"/>
        <v>0</v>
      </c>
      <c r="BD518" s="21">
        <f t="shared" si="1012"/>
        <v>0</v>
      </c>
      <c r="BE518" s="21">
        <f t="shared" si="1013"/>
        <v>361.53508170731709</v>
      </c>
      <c r="BF518" s="21">
        <f t="shared" si="1014"/>
        <v>19.028162195121972</v>
      </c>
      <c r="BG518" s="21"/>
      <c r="BH518" s="22">
        <f t="shared" si="1015"/>
        <v>0</v>
      </c>
      <c r="BI518" s="21">
        <f t="shared" si="952"/>
        <v>0</v>
      </c>
      <c r="BJ518" s="22">
        <f t="shared" si="1079"/>
        <v>0</v>
      </c>
      <c r="BK518" s="21">
        <f t="shared" si="953"/>
        <v>0</v>
      </c>
      <c r="BL518" s="21">
        <f t="shared" si="1016"/>
        <v>0</v>
      </c>
      <c r="BM518" s="21">
        <f t="shared" si="1017"/>
        <v>315.31141829268296</v>
      </c>
      <c r="BN518" s="21">
        <f t="shared" si="1018"/>
        <v>16.595337804878067</v>
      </c>
      <c r="BO518" s="21"/>
      <c r="BP518" s="22">
        <f t="shared" si="1019"/>
        <v>0</v>
      </c>
      <c r="BQ518" s="21">
        <f t="shared" si="954"/>
        <v>0</v>
      </c>
      <c r="BR518" s="22">
        <f t="shared" si="1080"/>
        <v>0</v>
      </c>
      <c r="BS518" s="21">
        <f t="shared" si="955"/>
        <v>0</v>
      </c>
      <c r="BT518" s="21">
        <f t="shared" si="1020"/>
        <v>0</v>
      </c>
      <c r="BU518" s="21">
        <f t="shared" si="1021"/>
        <v>109.47709756097562</v>
      </c>
      <c r="BV518" s="21">
        <f t="shared" si="1022"/>
        <v>36.492365853658541</v>
      </c>
      <c r="BW518" s="21"/>
      <c r="BX518" s="22">
        <f t="shared" si="1023"/>
        <v>0</v>
      </c>
      <c r="BY518" s="21">
        <f t="shared" si="956"/>
        <v>0</v>
      </c>
      <c r="BZ518" s="22">
        <f t="shared" si="1081"/>
        <v>0</v>
      </c>
      <c r="CA518" s="21">
        <f t="shared" si="957"/>
        <v>0</v>
      </c>
      <c r="CB518" s="21">
        <f t="shared" si="1024"/>
        <v>0</v>
      </c>
      <c r="CC518" s="21">
        <f t="shared" si="1025"/>
        <v>420.03579627753743</v>
      </c>
      <c r="CD518" s="21">
        <f t="shared" si="1026"/>
        <v>22.107147172501989</v>
      </c>
      <c r="CE518" s="21"/>
      <c r="CF518" s="22">
        <f t="shared" si="1027"/>
        <v>0</v>
      </c>
      <c r="CG518" s="21">
        <f t="shared" si="958"/>
        <v>0</v>
      </c>
      <c r="CH518" s="22">
        <f t="shared" si="1082"/>
        <v>0</v>
      </c>
      <c r="CI518" s="21">
        <f t="shared" si="959"/>
        <v>0</v>
      </c>
      <c r="CJ518" s="21">
        <f t="shared" si="1028"/>
        <v>0</v>
      </c>
      <c r="CK518" s="21">
        <f t="shared" si="1029"/>
        <v>366.43436400472069</v>
      </c>
      <c r="CL518" s="21">
        <f t="shared" si="1030"/>
        <v>19.286019158143212</v>
      </c>
      <c r="CM518" s="21"/>
      <c r="CN518" s="22">
        <f t="shared" si="1031"/>
        <v>0</v>
      </c>
      <c r="CO518" s="21">
        <f t="shared" si="960"/>
        <v>0</v>
      </c>
      <c r="CP518" s="22">
        <f t="shared" si="1083"/>
        <v>0</v>
      </c>
      <c r="CQ518" s="21">
        <f t="shared" si="961"/>
        <v>0</v>
      </c>
      <c r="CR518" s="21">
        <f t="shared" si="1032"/>
        <v>0</v>
      </c>
      <c r="CS518" s="21">
        <f t="shared" si="1033"/>
        <v>42.398668346774208</v>
      </c>
      <c r="CT518" s="21">
        <f t="shared" si="1034"/>
        <v>127.19600504032263</v>
      </c>
      <c r="CU518" s="21"/>
      <c r="CV518" s="22">
        <f t="shared" si="1035"/>
        <v>0</v>
      </c>
      <c r="CW518" s="21">
        <f t="shared" si="962"/>
        <v>0</v>
      </c>
      <c r="CX518" s="22">
        <f t="shared" si="1084"/>
        <v>0</v>
      </c>
      <c r="CY518" s="21">
        <f t="shared" si="963"/>
        <v>0</v>
      </c>
      <c r="CZ518" s="21">
        <f t="shared" si="1036"/>
        <v>0</v>
      </c>
      <c r="DA518" s="21">
        <f t="shared" si="1037"/>
        <v>361.53508170731709</v>
      </c>
      <c r="DB518" s="21">
        <f t="shared" si="1038"/>
        <v>19.028162195121972</v>
      </c>
      <c r="DC518" s="21"/>
      <c r="DD518" s="22">
        <f t="shared" si="1039"/>
        <v>0</v>
      </c>
      <c r="DE518" s="21">
        <f t="shared" si="964"/>
        <v>0</v>
      </c>
      <c r="DF518" s="22">
        <f t="shared" si="1085"/>
        <v>0</v>
      </c>
      <c r="DG518" s="21">
        <f t="shared" si="965"/>
        <v>0</v>
      </c>
      <c r="DH518" s="21">
        <f t="shared" si="1040"/>
        <v>0</v>
      </c>
      <c r="DI518" s="21">
        <f t="shared" si="1041"/>
        <v>315.31141829268296</v>
      </c>
      <c r="DJ518" s="21">
        <f t="shared" si="1042"/>
        <v>16.595337804878067</v>
      </c>
      <c r="DK518" s="21"/>
      <c r="DL518" s="22">
        <f t="shared" si="1043"/>
        <v>0</v>
      </c>
      <c r="DM518" s="21">
        <f t="shared" si="966"/>
        <v>0</v>
      </c>
      <c r="DN518" s="22">
        <f t="shared" si="1086"/>
        <v>0</v>
      </c>
      <c r="DO518" s="21">
        <f t="shared" si="967"/>
        <v>0</v>
      </c>
      <c r="DP518" s="21">
        <f t="shared" si="1044"/>
        <v>0</v>
      </c>
      <c r="DQ518" s="21">
        <f t="shared" si="1045"/>
        <v>109.47709756097561</v>
      </c>
      <c r="DR518" s="21">
        <f t="shared" si="1046"/>
        <v>36.492365853658534</v>
      </c>
      <c r="DS518" s="21"/>
      <c r="DT518" s="22">
        <f t="shared" si="1047"/>
        <v>0</v>
      </c>
      <c r="DU518" s="21">
        <f t="shared" si="968"/>
        <v>0</v>
      </c>
      <c r="DV518" s="22">
        <f t="shared" si="1087"/>
        <v>0</v>
      </c>
      <c r="DW518" s="21">
        <f t="shared" si="969"/>
        <v>0</v>
      </c>
      <c r="DX518" s="21">
        <f t="shared" si="1048"/>
        <v>0</v>
      </c>
      <c r="DY518" s="21">
        <f t="shared" si="1049"/>
        <v>2660.7713703078275</v>
      </c>
      <c r="DZ518" s="21">
        <f t="shared" si="1050"/>
        <v>140.0405984372542</v>
      </c>
      <c r="EA518" s="21"/>
      <c r="EB518" s="22">
        <f t="shared" si="1051"/>
        <v>0</v>
      </c>
      <c r="EC518" s="21">
        <f t="shared" si="970"/>
        <v>0</v>
      </c>
      <c r="ED518" s="22">
        <f t="shared" si="1088"/>
        <v>0</v>
      </c>
      <c r="EE518" s="21">
        <f t="shared" si="971"/>
        <v>0</v>
      </c>
      <c r="EF518" s="21">
        <f t="shared" si="1052"/>
        <v>0</v>
      </c>
      <c r="EG518" s="21">
        <f t="shared" si="1053"/>
        <v>2407.4806944099132</v>
      </c>
      <c r="EH518" s="21">
        <f t="shared" si="1054"/>
        <v>126.70951023210083</v>
      </c>
      <c r="EI518" s="21"/>
      <c r="EJ518" s="22">
        <f t="shared" si="1055"/>
        <v>0</v>
      </c>
      <c r="EK518" s="21">
        <f t="shared" si="972"/>
        <v>0</v>
      </c>
      <c r="EL518" s="22">
        <f t="shared" si="1089"/>
        <v>0</v>
      </c>
      <c r="EM518" s="21">
        <f t="shared" si="973"/>
        <v>0</v>
      </c>
      <c r="EN518" s="21">
        <f t="shared" si="1056"/>
        <v>0</v>
      </c>
      <c r="EO518" s="21">
        <f t="shared" si="1057"/>
        <v>198.10339994590873</v>
      </c>
      <c r="EP518" s="21">
        <f t="shared" si="1058"/>
        <v>594.31019983772626</v>
      </c>
      <c r="EQ518" s="21"/>
      <c r="ER518" s="22">
        <f t="shared" si="1059"/>
        <v>0</v>
      </c>
      <c r="ES518" s="21">
        <f t="shared" si="974"/>
        <v>0</v>
      </c>
      <c r="ET518" s="22">
        <f t="shared" si="1090"/>
        <v>0</v>
      </c>
      <c r="EU518" s="21">
        <f t="shared" si="975"/>
        <v>0</v>
      </c>
      <c r="EV518" s="21">
        <f t="shared" si="1060"/>
        <v>0</v>
      </c>
      <c r="EW518" s="21">
        <f t="shared" si="1061"/>
        <v>954.70980000000031</v>
      </c>
      <c r="EX518" s="21">
        <f t="shared" si="1062"/>
        <v>954.70980000000031</v>
      </c>
      <c r="EY518" s="21"/>
      <c r="EZ518" s="22">
        <f t="shared" si="1063"/>
        <v>0</v>
      </c>
      <c r="FA518" s="21">
        <f t="shared" si="976"/>
        <v>0</v>
      </c>
      <c r="FB518" s="22">
        <f t="shared" si="1091"/>
        <v>0</v>
      </c>
      <c r="FC518" s="21">
        <f t="shared" si="977"/>
        <v>0</v>
      </c>
      <c r="FD518" s="21">
        <f t="shared" si="1064"/>
        <v>0</v>
      </c>
      <c r="FE518" s="21">
        <f t="shared" si="1065"/>
        <v>213.74100000000001</v>
      </c>
      <c r="FF518" s="21">
        <f t="shared" si="1066"/>
        <v>213.74100000000001</v>
      </c>
      <c r="FG518" s="21"/>
      <c r="FH518" s="22">
        <f t="shared" si="1067"/>
        <v>0</v>
      </c>
      <c r="FI518" s="21">
        <f t="shared" si="978"/>
        <v>0</v>
      </c>
      <c r="FJ518" s="22">
        <f t="shared" si="1092"/>
        <v>0</v>
      </c>
      <c r="FK518" s="21">
        <f t="shared" si="979"/>
        <v>0</v>
      </c>
      <c r="FL518" s="21">
        <f t="shared" si="1068"/>
        <v>0</v>
      </c>
      <c r="FM518" s="21">
        <f t="shared" si="1069"/>
        <v>103.30815000000001</v>
      </c>
      <c r="FN518" s="21">
        <f t="shared" si="1070"/>
        <v>309.92445000000004</v>
      </c>
      <c r="FO518" s="21"/>
      <c r="FP518" s="21">
        <f t="shared" si="980"/>
        <v>0</v>
      </c>
      <c r="FQ518" s="21">
        <f t="shared" si="981"/>
        <v>0</v>
      </c>
      <c r="FR518" s="21">
        <f t="shared" si="1071"/>
        <v>0</v>
      </c>
      <c r="FS518" s="21">
        <f t="shared" si="982"/>
        <v>11365.733843414635</v>
      </c>
      <c r="FT518" s="21">
        <f t="shared" si="983"/>
        <v>7315.5661565853679</v>
      </c>
      <c r="FU518" s="21"/>
      <c r="FV518" s="20">
        <f t="shared" si="1093"/>
        <v>0</v>
      </c>
      <c r="FW518" s="20">
        <f t="shared" si="1093"/>
        <v>0</v>
      </c>
      <c r="FX518" s="20">
        <f t="shared" si="984"/>
        <v>0</v>
      </c>
      <c r="FY518" s="20">
        <f t="shared" si="985"/>
        <v>0</v>
      </c>
    </row>
    <row r="519" spans="2:181" x14ac:dyDescent="0.25">
      <c r="B519" s="20">
        <v>22.05</v>
      </c>
      <c r="C519" s="20">
        <f t="shared" si="986"/>
        <v>38.146500000000003</v>
      </c>
      <c r="D519" s="22">
        <f t="shared" si="987"/>
        <v>0</v>
      </c>
      <c r="E519" s="21">
        <f t="shared" si="938"/>
        <v>0</v>
      </c>
      <c r="F519" s="22">
        <f t="shared" si="1072"/>
        <v>0</v>
      </c>
      <c r="G519" s="21">
        <f t="shared" si="939"/>
        <v>0</v>
      </c>
      <c r="H519" s="21">
        <f t="shared" si="988"/>
        <v>0</v>
      </c>
      <c r="I519" s="21">
        <f t="shared" si="989"/>
        <v>988.19589000000019</v>
      </c>
      <c r="J519" s="21">
        <f t="shared" si="990"/>
        <v>52.010310000000061</v>
      </c>
      <c r="K519" s="21"/>
      <c r="L519" s="22">
        <f t="shared" si="991"/>
        <v>0</v>
      </c>
      <c r="M519" s="21">
        <f t="shared" si="940"/>
        <v>0</v>
      </c>
      <c r="N519" s="22">
        <f t="shared" si="1073"/>
        <v>0</v>
      </c>
      <c r="O519" s="21">
        <f t="shared" si="941"/>
        <v>0</v>
      </c>
      <c r="P519" s="21">
        <f t="shared" si="992"/>
        <v>0</v>
      </c>
      <c r="Q519" s="21">
        <f t="shared" si="993"/>
        <v>372.26557499999996</v>
      </c>
      <c r="R519" s="21">
        <f t="shared" si="994"/>
        <v>19.592925000000015</v>
      </c>
      <c r="S519" s="21"/>
      <c r="T519" s="22">
        <f t="shared" si="995"/>
        <v>0</v>
      </c>
      <c r="U519" s="21">
        <f t="shared" si="942"/>
        <v>0</v>
      </c>
      <c r="V519" s="22">
        <f t="shared" si="1074"/>
        <v>0</v>
      </c>
      <c r="W519" s="21">
        <f t="shared" si="943"/>
        <v>0</v>
      </c>
      <c r="X519" s="21">
        <f t="shared" si="996"/>
        <v>0</v>
      </c>
      <c r="Y519" s="21">
        <f t="shared" si="997"/>
        <v>96.183450000000022</v>
      </c>
      <c r="Z519" s="21">
        <f t="shared" si="998"/>
        <v>288.55035000000009</v>
      </c>
      <c r="AA519" s="21"/>
      <c r="AB519" s="22">
        <f t="shared" si="999"/>
        <v>0</v>
      </c>
      <c r="AC519" s="21">
        <f t="shared" si="944"/>
        <v>0</v>
      </c>
      <c r="AD519" s="22">
        <f t="shared" si="1075"/>
        <v>0</v>
      </c>
      <c r="AE519" s="21">
        <f t="shared" si="945"/>
        <v>0</v>
      </c>
      <c r="AF519" s="21">
        <f t="shared" si="1000"/>
        <v>0</v>
      </c>
      <c r="AG519" s="21">
        <f t="shared" si="1001"/>
        <v>87.990045000000009</v>
      </c>
      <c r="AH519" s="21">
        <f t="shared" si="1002"/>
        <v>4.6310550000000044</v>
      </c>
      <c r="AI519" s="21"/>
      <c r="AJ519" s="22">
        <f t="shared" si="1003"/>
        <v>0</v>
      </c>
      <c r="AK519" s="21">
        <f t="shared" si="946"/>
        <v>0</v>
      </c>
      <c r="AL519" s="22">
        <f t="shared" si="1076"/>
        <v>0</v>
      </c>
      <c r="AM519" s="21">
        <f t="shared" si="947"/>
        <v>0</v>
      </c>
      <c r="AN519" s="21">
        <f t="shared" si="1004"/>
        <v>0</v>
      </c>
      <c r="AO519" s="21">
        <f t="shared" si="1005"/>
        <v>189.51702000000003</v>
      </c>
      <c r="AP519" s="21">
        <f t="shared" si="1006"/>
        <v>9.9745800000000102</v>
      </c>
      <c r="AQ519" s="21"/>
      <c r="AR519" s="22">
        <f t="shared" si="1007"/>
        <v>0</v>
      </c>
      <c r="AS519" s="21">
        <f t="shared" si="948"/>
        <v>0</v>
      </c>
      <c r="AT519" s="22">
        <f t="shared" si="1077"/>
        <v>0</v>
      </c>
      <c r="AU519" s="21">
        <f t="shared" si="949"/>
        <v>0</v>
      </c>
      <c r="AV519" s="21">
        <f t="shared" si="1008"/>
        <v>0</v>
      </c>
      <c r="AW519" s="21">
        <f t="shared" si="1009"/>
        <v>411.45142500000009</v>
      </c>
      <c r="AX519" s="21">
        <f t="shared" si="1010"/>
        <v>137.15047500000003</v>
      </c>
      <c r="AY519" s="21"/>
      <c r="AZ519" s="22">
        <f t="shared" si="1011"/>
        <v>0</v>
      </c>
      <c r="BA519" s="21">
        <f t="shared" si="950"/>
        <v>0</v>
      </c>
      <c r="BB519" s="22">
        <f t="shared" si="1078"/>
        <v>0</v>
      </c>
      <c r="BC519" s="21">
        <f t="shared" si="951"/>
        <v>0</v>
      </c>
      <c r="BD519" s="21">
        <f t="shared" si="1012"/>
        <v>0</v>
      </c>
      <c r="BE519" s="21">
        <f t="shared" si="1013"/>
        <v>361.53508170731709</v>
      </c>
      <c r="BF519" s="21">
        <f t="shared" si="1014"/>
        <v>19.028162195121972</v>
      </c>
      <c r="BG519" s="21"/>
      <c r="BH519" s="22">
        <f t="shared" si="1015"/>
        <v>0</v>
      </c>
      <c r="BI519" s="21">
        <f t="shared" si="952"/>
        <v>0</v>
      </c>
      <c r="BJ519" s="22">
        <f t="shared" si="1079"/>
        <v>0</v>
      </c>
      <c r="BK519" s="21">
        <f t="shared" si="953"/>
        <v>0</v>
      </c>
      <c r="BL519" s="21">
        <f t="shared" si="1016"/>
        <v>0</v>
      </c>
      <c r="BM519" s="21">
        <f t="shared" si="1017"/>
        <v>315.31141829268296</v>
      </c>
      <c r="BN519" s="21">
        <f t="shared" si="1018"/>
        <v>16.595337804878067</v>
      </c>
      <c r="BO519" s="21"/>
      <c r="BP519" s="22">
        <f t="shared" si="1019"/>
        <v>0</v>
      </c>
      <c r="BQ519" s="21">
        <f t="shared" si="954"/>
        <v>0</v>
      </c>
      <c r="BR519" s="22">
        <f t="shared" si="1080"/>
        <v>0</v>
      </c>
      <c r="BS519" s="21">
        <f t="shared" si="955"/>
        <v>0</v>
      </c>
      <c r="BT519" s="21">
        <f t="shared" si="1020"/>
        <v>0</v>
      </c>
      <c r="BU519" s="21">
        <f t="shared" si="1021"/>
        <v>109.47709756097562</v>
      </c>
      <c r="BV519" s="21">
        <f t="shared" si="1022"/>
        <v>36.492365853658541</v>
      </c>
      <c r="BW519" s="21"/>
      <c r="BX519" s="22">
        <f t="shared" si="1023"/>
        <v>0</v>
      </c>
      <c r="BY519" s="21">
        <f t="shared" si="956"/>
        <v>0</v>
      </c>
      <c r="BZ519" s="22">
        <f t="shared" si="1081"/>
        <v>0</v>
      </c>
      <c r="CA519" s="21">
        <f t="shared" si="957"/>
        <v>0</v>
      </c>
      <c r="CB519" s="21">
        <f t="shared" si="1024"/>
        <v>0</v>
      </c>
      <c r="CC519" s="21">
        <f t="shared" si="1025"/>
        <v>420.03579627753743</v>
      </c>
      <c r="CD519" s="21">
        <f t="shared" si="1026"/>
        <v>22.107147172501989</v>
      </c>
      <c r="CE519" s="21"/>
      <c r="CF519" s="22">
        <f t="shared" si="1027"/>
        <v>0</v>
      </c>
      <c r="CG519" s="21">
        <f t="shared" si="958"/>
        <v>0</v>
      </c>
      <c r="CH519" s="22">
        <f t="shared" si="1082"/>
        <v>0</v>
      </c>
      <c r="CI519" s="21">
        <f t="shared" si="959"/>
        <v>0</v>
      </c>
      <c r="CJ519" s="21">
        <f t="shared" si="1028"/>
        <v>0</v>
      </c>
      <c r="CK519" s="21">
        <f t="shared" si="1029"/>
        <v>366.43436400472069</v>
      </c>
      <c r="CL519" s="21">
        <f t="shared" si="1030"/>
        <v>19.286019158143212</v>
      </c>
      <c r="CM519" s="21"/>
      <c r="CN519" s="22">
        <f t="shared" si="1031"/>
        <v>0</v>
      </c>
      <c r="CO519" s="21">
        <f t="shared" si="960"/>
        <v>0</v>
      </c>
      <c r="CP519" s="22">
        <f t="shared" si="1083"/>
        <v>0</v>
      </c>
      <c r="CQ519" s="21">
        <f t="shared" si="961"/>
        <v>0</v>
      </c>
      <c r="CR519" s="21">
        <f t="shared" si="1032"/>
        <v>0</v>
      </c>
      <c r="CS519" s="21">
        <f t="shared" si="1033"/>
        <v>42.398668346774208</v>
      </c>
      <c r="CT519" s="21">
        <f t="shared" si="1034"/>
        <v>127.19600504032263</v>
      </c>
      <c r="CU519" s="21"/>
      <c r="CV519" s="22">
        <f t="shared" si="1035"/>
        <v>0</v>
      </c>
      <c r="CW519" s="21">
        <f t="shared" si="962"/>
        <v>0</v>
      </c>
      <c r="CX519" s="22">
        <f t="shared" si="1084"/>
        <v>0</v>
      </c>
      <c r="CY519" s="21">
        <f t="shared" si="963"/>
        <v>0</v>
      </c>
      <c r="CZ519" s="21">
        <f t="shared" si="1036"/>
        <v>0</v>
      </c>
      <c r="DA519" s="21">
        <f t="shared" si="1037"/>
        <v>361.53508170731709</v>
      </c>
      <c r="DB519" s="21">
        <f t="shared" si="1038"/>
        <v>19.028162195121972</v>
      </c>
      <c r="DC519" s="21"/>
      <c r="DD519" s="22">
        <f t="shared" si="1039"/>
        <v>0</v>
      </c>
      <c r="DE519" s="21">
        <f t="shared" si="964"/>
        <v>0</v>
      </c>
      <c r="DF519" s="22">
        <f t="shared" si="1085"/>
        <v>0</v>
      </c>
      <c r="DG519" s="21">
        <f t="shared" si="965"/>
        <v>0</v>
      </c>
      <c r="DH519" s="21">
        <f t="shared" si="1040"/>
        <v>0</v>
      </c>
      <c r="DI519" s="21">
        <f t="shared" si="1041"/>
        <v>315.31141829268296</v>
      </c>
      <c r="DJ519" s="21">
        <f t="shared" si="1042"/>
        <v>16.595337804878067</v>
      </c>
      <c r="DK519" s="21"/>
      <c r="DL519" s="22">
        <f t="shared" si="1043"/>
        <v>0</v>
      </c>
      <c r="DM519" s="21">
        <f t="shared" si="966"/>
        <v>0</v>
      </c>
      <c r="DN519" s="22">
        <f t="shared" si="1086"/>
        <v>0</v>
      </c>
      <c r="DO519" s="21">
        <f t="shared" si="967"/>
        <v>0</v>
      </c>
      <c r="DP519" s="21">
        <f t="shared" si="1044"/>
        <v>0</v>
      </c>
      <c r="DQ519" s="21">
        <f t="shared" si="1045"/>
        <v>109.47709756097561</v>
      </c>
      <c r="DR519" s="21">
        <f t="shared" si="1046"/>
        <v>36.492365853658534</v>
      </c>
      <c r="DS519" s="21"/>
      <c r="DT519" s="22">
        <f t="shared" si="1047"/>
        <v>0</v>
      </c>
      <c r="DU519" s="21">
        <f t="shared" si="968"/>
        <v>0</v>
      </c>
      <c r="DV519" s="22">
        <f t="shared" si="1087"/>
        <v>0</v>
      </c>
      <c r="DW519" s="21">
        <f t="shared" si="969"/>
        <v>0</v>
      </c>
      <c r="DX519" s="21">
        <f t="shared" si="1048"/>
        <v>0</v>
      </c>
      <c r="DY519" s="21">
        <f t="shared" si="1049"/>
        <v>2660.7713703078275</v>
      </c>
      <c r="DZ519" s="21">
        <f t="shared" si="1050"/>
        <v>140.0405984372542</v>
      </c>
      <c r="EA519" s="21"/>
      <c r="EB519" s="22">
        <f t="shared" si="1051"/>
        <v>0</v>
      </c>
      <c r="EC519" s="21">
        <f t="shared" si="970"/>
        <v>0</v>
      </c>
      <c r="ED519" s="22">
        <f t="shared" si="1088"/>
        <v>0</v>
      </c>
      <c r="EE519" s="21">
        <f t="shared" si="971"/>
        <v>0</v>
      </c>
      <c r="EF519" s="21">
        <f t="shared" si="1052"/>
        <v>0</v>
      </c>
      <c r="EG519" s="21">
        <f t="shared" si="1053"/>
        <v>2407.4806944099132</v>
      </c>
      <c r="EH519" s="21">
        <f t="shared" si="1054"/>
        <v>126.70951023210083</v>
      </c>
      <c r="EI519" s="21"/>
      <c r="EJ519" s="22">
        <f t="shared" si="1055"/>
        <v>0</v>
      </c>
      <c r="EK519" s="21">
        <f t="shared" si="972"/>
        <v>0</v>
      </c>
      <c r="EL519" s="22">
        <f t="shared" si="1089"/>
        <v>0</v>
      </c>
      <c r="EM519" s="21">
        <f t="shared" si="973"/>
        <v>0</v>
      </c>
      <c r="EN519" s="21">
        <f t="shared" si="1056"/>
        <v>0</v>
      </c>
      <c r="EO519" s="21">
        <f t="shared" si="1057"/>
        <v>198.10339994590873</v>
      </c>
      <c r="EP519" s="21">
        <f t="shared" si="1058"/>
        <v>594.31019983772626</v>
      </c>
      <c r="EQ519" s="21"/>
      <c r="ER519" s="22">
        <f t="shared" si="1059"/>
        <v>0</v>
      </c>
      <c r="ES519" s="21">
        <f t="shared" si="974"/>
        <v>0</v>
      </c>
      <c r="ET519" s="22">
        <f t="shared" si="1090"/>
        <v>0</v>
      </c>
      <c r="EU519" s="21">
        <f t="shared" si="975"/>
        <v>0</v>
      </c>
      <c r="EV519" s="21">
        <f t="shared" si="1060"/>
        <v>0</v>
      </c>
      <c r="EW519" s="21">
        <f t="shared" si="1061"/>
        <v>954.70980000000031</v>
      </c>
      <c r="EX519" s="21">
        <f t="shared" si="1062"/>
        <v>954.70980000000031</v>
      </c>
      <c r="EY519" s="21"/>
      <c r="EZ519" s="22">
        <f t="shared" si="1063"/>
        <v>0</v>
      </c>
      <c r="FA519" s="21">
        <f t="shared" si="976"/>
        <v>0</v>
      </c>
      <c r="FB519" s="22">
        <f t="shared" si="1091"/>
        <v>0</v>
      </c>
      <c r="FC519" s="21">
        <f t="shared" si="977"/>
        <v>0</v>
      </c>
      <c r="FD519" s="21">
        <f t="shared" si="1064"/>
        <v>0</v>
      </c>
      <c r="FE519" s="21">
        <f t="shared" si="1065"/>
        <v>213.74100000000001</v>
      </c>
      <c r="FF519" s="21">
        <f t="shared" si="1066"/>
        <v>213.74100000000001</v>
      </c>
      <c r="FG519" s="21"/>
      <c r="FH519" s="22">
        <f t="shared" si="1067"/>
        <v>0</v>
      </c>
      <c r="FI519" s="21">
        <f t="shared" si="978"/>
        <v>0</v>
      </c>
      <c r="FJ519" s="22">
        <f t="shared" si="1092"/>
        <v>0</v>
      </c>
      <c r="FK519" s="21">
        <f t="shared" si="979"/>
        <v>0</v>
      </c>
      <c r="FL519" s="21">
        <f t="shared" si="1068"/>
        <v>0</v>
      </c>
      <c r="FM519" s="21">
        <f t="shared" si="1069"/>
        <v>103.30815000000001</v>
      </c>
      <c r="FN519" s="21">
        <f t="shared" si="1070"/>
        <v>309.92445000000004</v>
      </c>
      <c r="FO519" s="21"/>
      <c r="FP519" s="21">
        <f t="shared" si="980"/>
        <v>0</v>
      </c>
      <c r="FQ519" s="21">
        <f t="shared" si="981"/>
        <v>0</v>
      </c>
      <c r="FR519" s="21">
        <f t="shared" si="1071"/>
        <v>0</v>
      </c>
      <c r="FS519" s="21">
        <f t="shared" si="982"/>
        <v>11365.733843414635</v>
      </c>
      <c r="FT519" s="21">
        <f t="shared" si="983"/>
        <v>7315.5661565853679</v>
      </c>
      <c r="FU519" s="21"/>
      <c r="FV519" s="20">
        <f t="shared" si="1093"/>
        <v>0</v>
      </c>
      <c r="FW519" s="20">
        <f t="shared" si="1093"/>
        <v>0</v>
      </c>
      <c r="FX519" s="20">
        <f t="shared" si="984"/>
        <v>0</v>
      </c>
      <c r="FY519" s="20">
        <f t="shared" si="985"/>
        <v>0</v>
      </c>
    </row>
    <row r="520" spans="2:181" x14ac:dyDescent="0.25">
      <c r="B520" s="20">
        <v>22.1</v>
      </c>
      <c r="C520" s="20">
        <f t="shared" si="986"/>
        <v>38.233000000000004</v>
      </c>
      <c r="D520" s="22">
        <f t="shared" si="987"/>
        <v>0</v>
      </c>
      <c r="E520" s="21">
        <f t="shared" si="938"/>
        <v>0</v>
      </c>
      <c r="F520" s="22">
        <f t="shared" si="1072"/>
        <v>0</v>
      </c>
      <c r="G520" s="21">
        <f t="shared" si="939"/>
        <v>0</v>
      </c>
      <c r="H520" s="21">
        <f t="shared" si="988"/>
        <v>0</v>
      </c>
      <c r="I520" s="21">
        <f t="shared" si="989"/>
        <v>988.19589000000019</v>
      </c>
      <c r="J520" s="21">
        <f t="shared" si="990"/>
        <v>52.010310000000061</v>
      </c>
      <c r="K520" s="21"/>
      <c r="L520" s="22">
        <f t="shared" si="991"/>
        <v>0</v>
      </c>
      <c r="M520" s="21">
        <f t="shared" si="940"/>
        <v>0</v>
      </c>
      <c r="N520" s="22">
        <f t="shared" si="1073"/>
        <v>0</v>
      </c>
      <c r="O520" s="21">
        <f t="shared" si="941"/>
        <v>0</v>
      </c>
      <c r="P520" s="21">
        <f t="shared" si="992"/>
        <v>0</v>
      </c>
      <c r="Q520" s="21">
        <f t="shared" si="993"/>
        <v>372.26557499999996</v>
      </c>
      <c r="R520" s="21">
        <f t="shared" si="994"/>
        <v>19.592925000000015</v>
      </c>
      <c r="S520" s="21"/>
      <c r="T520" s="22">
        <f t="shared" si="995"/>
        <v>0</v>
      </c>
      <c r="U520" s="21">
        <f t="shared" si="942"/>
        <v>0</v>
      </c>
      <c r="V520" s="22">
        <f t="shared" si="1074"/>
        <v>0</v>
      </c>
      <c r="W520" s="21">
        <f t="shared" si="943"/>
        <v>0</v>
      </c>
      <c r="X520" s="21">
        <f t="shared" si="996"/>
        <v>0</v>
      </c>
      <c r="Y520" s="21">
        <f t="shared" si="997"/>
        <v>96.183450000000022</v>
      </c>
      <c r="Z520" s="21">
        <f t="shared" si="998"/>
        <v>288.55035000000009</v>
      </c>
      <c r="AA520" s="21"/>
      <c r="AB520" s="22">
        <f t="shared" si="999"/>
        <v>0</v>
      </c>
      <c r="AC520" s="21">
        <f t="shared" si="944"/>
        <v>0</v>
      </c>
      <c r="AD520" s="22">
        <f t="shared" si="1075"/>
        <v>0</v>
      </c>
      <c r="AE520" s="21">
        <f t="shared" si="945"/>
        <v>0</v>
      </c>
      <c r="AF520" s="21">
        <f t="shared" si="1000"/>
        <v>0</v>
      </c>
      <c r="AG520" s="21">
        <f t="shared" si="1001"/>
        <v>87.990045000000009</v>
      </c>
      <c r="AH520" s="21">
        <f t="shared" si="1002"/>
        <v>4.6310550000000044</v>
      </c>
      <c r="AI520" s="21"/>
      <c r="AJ520" s="22">
        <f t="shared" si="1003"/>
        <v>0</v>
      </c>
      <c r="AK520" s="21">
        <f t="shared" si="946"/>
        <v>0</v>
      </c>
      <c r="AL520" s="22">
        <f t="shared" si="1076"/>
        <v>0</v>
      </c>
      <c r="AM520" s="21">
        <f t="shared" si="947"/>
        <v>0</v>
      </c>
      <c r="AN520" s="21">
        <f t="shared" si="1004"/>
        <v>0</v>
      </c>
      <c r="AO520" s="21">
        <f t="shared" si="1005"/>
        <v>189.51702000000003</v>
      </c>
      <c r="AP520" s="21">
        <f t="shared" si="1006"/>
        <v>9.9745800000000102</v>
      </c>
      <c r="AQ520" s="21"/>
      <c r="AR520" s="22">
        <f t="shared" si="1007"/>
        <v>0</v>
      </c>
      <c r="AS520" s="21">
        <f t="shared" si="948"/>
        <v>0</v>
      </c>
      <c r="AT520" s="22">
        <f t="shared" si="1077"/>
        <v>0</v>
      </c>
      <c r="AU520" s="21">
        <f t="shared" si="949"/>
        <v>0</v>
      </c>
      <c r="AV520" s="21">
        <f t="shared" si="1008"/>
        <v>0</v>
      </c>
      <c r="AW520" s="21">
        <f t="shared" si="1009"/>
        <v>411.45142500000009</v>
      </c>
      <c r="AX520" s="21">
        <f t="shared" si="1010"/>
        <v>137.15047500000003</v>
      </c>
      <c r="AY520" s="21"/>
      <c r="AZ520" s="22">
        <f t="shared" si="1011"/>
        <v>0</v>
      </c>
      <c r="BA520" s="21">
        <f t="shared" si="950"/>
        <v>0</v>
      </c>
      <c r="BB520" s="22">
        <f t="shared" si="1078"/>
        <v>0</v>
      </c>
      <c r="BC520" s="21">
        <f t="shared" si="951"/>
        <v>0</v>
      </c>
      <c r="BD520" s="21">
        <f t="shared" si="1012"/>
        <v>0</v>
      </c>
      <c r="BE520" s="21">
        <f t="shared" si="1013"/>
        <v>361.53508170731709</v>
      </c>
      <c r="BF520" s="21">
        <f t="shared" si="1014"/>
        <v>19.028162195121972</v>
      </c>
      <c r="BG520" s="21"/>
      <c r="BH520" s="22">
        <f t="shared" si="1015"/>
        <v>0</v>
      </c>
      <c r="BI520" s="21">
        <f t="shared" si="952"/>
        <v>0</v>
      </c>
      <c r="BJ520" s="22">
        <f t="shared" si="1079"/>
        <v>0</v>
      </c>
      <c r="BK520" s="21">
        <f t="shared" si="953"/>
        <v>0</v>
      </c>
      <c r="BL520" s="21">
        <f t="shared" si="1016"/>
        <v>0</v>
      </c>
      <c r="BM520" s="21">
        <f t="shared" si="1017"/>
        <v>315.31141829268296</v>
      </c>
      <c r="BN520" s="21">
        <f t="shared" si="1018"/>
        <v>16.595337804878067</v>
      </c>
      <c r="BO520" s="21"/>
      <c r="BP520" s="22">
        <f t="shared" si="1019"/>
        <v>0</v>
      </c>
      <c r="BQ520" s="21">
        <f t="shared" si="954"/>
        <v>0</v>
      </c>
      <c r="BR520" s="22">
        <f t="shared" si="1080"/>
        <v>0</v>
      </c>
      <c r="BS520" s="21">
        <f t="shared" si="955"/>
        <v>0</v>
      </c>
      <c r="BT520" s="21">
        <f t="shared" si="1020"/>
        <v>0</v>
      </c>
      <c r="BU520" s="21">
        <f t="shared" si="1021"/>
        <v>109.47709756097562</v>
      </c>
      <c r="BV520" s="21">
        <f t="shared" si="1022"/>
        <v>36.492365853658541</v>
      </c>
      <c r="BW520" s="21"/>
      <c r="BX520" s="22">
        <f t="shared" si="1023"/>
        <v>0</v>
      </c>
      <c r="BY520" s="21">
        <f t="shared" si="956"/>
        <v>0</v>
      </c>
      <c r="BZ520" s="22">
        <f t="shared" si="1081"/>
        <v>0</v>
      </c>
      <c r="CA520" s="21">
        <f t="shared" si="957"/>
        <v>0</v>
      </c>
      <c r="CB520" s="21">
        <f t="shared" si="1024"/>
        <v>0</v>
      </c>
      <c r="CC520" s="21">
        <f t="shared" si="1025"/>
        <v>420.03579627753743</v>
      </c>
      <c r="CD520" s="21">
        <f t="shared" si="1026"/>
        <v>22.107147172501989</v>
      </c>
      <c r="CE520" s="21"/>
      <c r="CF520" s="22">
        <f t="shared" si="1027"/>
        <v>0</v>
      </c>
      <c r="CG520" s="21">
        <f t="shared" si="958"/>
        <v>0</v>
      </c>
      <c r="CH520" s="22">
        <f t="shared" si="1082"/>
        <v>0</v>
      </c>
      <c r="CI520" s="21">
        <f t="shared" si="959"/>
        <v>0</v>
      </c>
      <c r="CJ520" s="21">
        <f t="shared" si="1028"/>
        <v>0</v>
      </c>
      <c r="CK520" s="21">
        <f t="shared" si="1029"/>
        <v>366.43436400472069</v>
      </c>
      <c r="CL520" s="21">
        <f t="shared" si="1030"/>
        <v>19.286019158143212</v>
      </c>
      <c r="CM520" s="21"/>
      <c r="CN520" s="22">
        <f t="shared" si="1031"/>
        <v>0</v>
      </c>
      <c r="CO520" s="21">
        <f t="shared" si="960"/>
        <v>0</v>
      </c>
      <c r="CP520" s="22">
        <f t="shared" si="1083"/>
        <v>0</v>
      </c>
      <c r="CQ520" s="21">
        <f t="shared" si="961"/>
        <v>0</v>
      </c>
      <c r="CR520" s="21">
        <f t="shared" si="1032"/>
        <v>0</v>
      </c>
      <c r="CS520" s="21">
        <f t="shared" si="1033"/>
        <v>42.398668346774208</v>
      </c>
      <c r="CT520" s="21">
        <f t="shared" si="1034"/>
        <v>127.19600504032263</v>
      </c>
      <c r="CU520" s="21"/>
      <c r="CV520" s="22">
        <f t="shared" si="1035"/>
        <v>0</v>
      </c>
      <c r="CW520" s="21">
        <f t="shared" si="962"/>
        <v>0</v>
      </c>
      <c r="CX520" s="22">
        <f t="shared" si="1084"/>
        <v>0</v>
      </c>
      <c r="CY520" s="21">
        <f t="shared" si="963"/>
        <v>0</v>
      </c>
      <c r="CZ520" s="21">
        <f t="shared" si="1036"/>
        <v>0</v>
      </c>
      <c r="DA520" s="21">
        <f t="shared" si="1037"/>
        <v>361.53508170731709</v>
      </c>
      <c r="DB520" s="21">
        <f t="shared" si="1038"/>
        <v>19.028162195121972</v>
      </c>
      <c r="DC520" s="21"/>
      <c r="DD520" s="22">
        <f t="shared" si="1039"/>
        <v>0</v>
      </c>
      <c r="DE520" s="21">
        <f t="shared" si="964"/>
        <v>0</v>
      </c>
      <c r="DF520" s="22">
        <f t="shared" si="1085"/>
        <v>0</v>
      </c>
      <c r="DG520" s="21">
        <f t="shared" si="965"/>
        <v>0</v>
      </c>
      <c r="DH520" s="21">
        <f t="shared" si="1040"/>
        <v>0</v>
      </c>
      <c r="DI520" s="21">
        <f t="shared" si="1041"/>
        <v>315.31141829268296</v>
      </c>
      <c r="DJ520" s="21">
        <f t="shared" si="1042"/>
        <v>16.595337804878067</v>
      </c>
      <c r="DK520" s="21"/>
      <c r="DL520" s="22">
        <f t="shared" si="1043"/>
        <v>0</v>
      </c>
      <c r="DM520" s="21">
        <f t="shared" si="966"/>
        <v>0</v>
      </c>
      <c r="DN520" s="22">
        <f t="shared" si="1086"/>
        <v>0</v>
      </c>
      <c r="DO520" s="21">
        <f t="shared" si="967"/>
        <v>0</v>
      </c>
      <c r="DP520" s="21">
        <f t="shared" si="1044"/>
        <v>0</v>
      </c>
      <c r="DQ520" s="21">
        <f t="shared" si="1045"/>
        <v>109.47709756097561</v>
      </c>
      <c r="DR520" s="21">
        <f t="shared" si="1046"/>
        <v>36.492365853658534</v>
      </c>
      <c r="DS520" s="21"/>
      <c r="DT520" s="22">
        <f t="shared" si="1047"/>
        <v>0</v>
      </c>
      <c r="DU520" s="21">
        <f t="shared" si="968"/>
        <v>0</v>
      </c>
      <c r="DV520" s="22">
        <f t="shared" si="1087"/>
        <v>0</v>
      </c>
      <c r="DW520" s="21">
        <f t="shared" si="969"/>
        <v>0</v>
      </c>
      <c r="DX520" s="21">
        <f t="shared" si="1048"/>
        <v>0</v>
      </c>
      <c r="DY520" s="21">
        <f t="shared" si="1049"/>
        <v>2660.7713703078275</v>
      </c>
      <c r="DZ520" s="21">
        <f t="shared" si="1050"/>
        <v>140.0405984372542</v>
      </c>
      <c r="EA520" s="21"/>
      <c r="EB520" s="22">
        <f t="shared" si="1051"/>
        <v>0</v>
      </c>
      <c r="EC520" s="21">
        <f t="shared" si="970"/>
        <v>0</v>
      </c>
      <c r="ED520" s="22">
        <f t="shared" si="1088"/>
        <v>0</v>
      </c>
      <c r="EE520" s="21">
        <f t="shared" si="971"/>
        <v>0</v>
      </c>
      <c r="EF520" s="21">
        <f t="shared" si="1052"/>
        <v>0</v>
      </c>
      <c r="EG520" s="21">
        <f t="shared" si="1053"/>
        <v>2407.4806944099132</v>
      </c>
      <c r="EH520" s="21">
        <f t="shared" si="1054"/>
        <v>126.70951023210083</v>
      </c>
      <c r="EI520" s="21"/>
      <c r="EJ520" s="22">
        <f t="shared" si="1055"/>
        <v>0</v>
      </c>
      <c r="EK520" s="21">
        <f t="shared" si="972"/>
        <v>0</v>
      </c>
      <c r="EL520" s="22">
        <f t="shared" si="1089"/>
        <v>0</v>
      </c>
      <c r="EM520" s="21">
        <f t="shared" si="973"/>
        <v>0</v>
      </c>
      <c r="EN520" s="21">
        <f t="shared" si="1056"/>
        <v>0</v>
      </c>
      <c r="EO520" s="21">
        <f t="shared" si="1057"/>
        <v>198.10339994590873</v>
      </c>
      <c r="EP520" s="21">
        <f t="shared" si="1058"/>
        <v>594.31019983772626</v>
      </c>
      <c r="EQ520" s="21"/>
      <c r="ER520" s="22">
        <f t="shared" si="1059"/>
        <v>0</v>
      </c>
      <c r="ES520" s="21">
        <f t="shared" si="974"/>
        <v>0</v>
      </c>
      <c r="ET520" s="22">
        <f t="shared" si="1090"/>
        <v>0</v>
      </c>
      <c r="EU520" s="21">
        <f t="shared" si="975"/>
        <v>0</v>
      </c>
      <c r="EV520" s="21">
        <f t="shared" si="1060"/>
        <v>0</v>
      </c>
      <c r="EW520" s="21">
        <f t="shared" si="1061"/>
        <v>954.70980000000031</v>
      </c>
      <c r="EX520" s="21">
        <f t="shared" si="1062"/>
        <v>954.70980000000031</v>
      </c>
      <c r="EY520" s="21"/>
      <c r="EZ520" s="22">
        <f t="shared" si="1063"/>
        <v>0</v>
      </c>
      <c r="FA520" s="21">
        <f t="shared" si="976"/>
        <v>0</v>
      </c>
      <c r="FB520" s="22">
        <f t="shared" si="1091"/>
        <v>0</v>
      </c>
      <c r="FC520" s="21">
        <f t="shared" si="977"/>
        <v>0</v>
      </c>
      <c r="FD520" s="21">
        <f t="shared" si="1064"/>
        <v>0</v>
      </c>
      <c r="FE520" s="21">
        <f t="shared" si="1065"/>
        <v>213.74100000000001</v>
      </c>
      <c r="FF520" s="21">
        <f t="shared" si="1066"/>
        <v>213.74100000000001</v>
      </c>
      <c r="FG520" s="21"/>
      <c r="FH520" s="22">
        <f t="shared" si="1067"/>
        <v>0</v>
      </c>
      <c r="FI520" s="21">
        <f t="shared" si="978"/>
        <v>0</v>
      </c>
      <c r="FJ520" s="22">
        <f t="shared" si="1092"/>
        <v>0</v>
      </c>
      <c r="FK520" s="21">
        <f t="shared" si="979"/>
        <v>0</v>
      </c>
      <c r="FL520" s="21">
        <f t="shared" si="1068"/>
        <v>0</v>
      </c>
      <c r="FM520" s="21">
        <f t="shared" si="1069"/>
        <v>103.30815000000001</v>
      </c>
      <c r="FN520" s="21">
        <f t="shared" si="1070"/>
        <v>309.92445000000004</v>
      </c>
      <c r="FO520" s="21"/>
      <c r="FP520" s="21">
        <f t="shared" si="980"/>
        <v>0</v>
      </c>
      <c r="FQ520" s="21">
        <f t="shared" si="981"/>
        <v>0</v>
      </c>
      <c r="FR520" s="21">
        <f t="shared" si="1071"/>
        <v>0</v>
      </c>
      <c r="FS520" s="21">
        <f t="shared" si="982"/>
        <v>11365.733843414635</v>
      </c>
      <c r="FT520" s="21">
        <f t="shared" si="983"/>
        <v>7315.5661565853679</v>
      </c>
      <c r="FU520" s="21"/>
      <c r="FV520" s="20">
        <f t="shared" si="1093"/>
        <v>0</v>
      </c>
      <c r="FW520" s="20">
        <f t="shared" si="1093"/>
        <v>0</v>
      </c>
      <c r="FX520" s="20">
        <f t="shared" si="984"/>
        <v>0</v>
      </c>
      <c r="FY520" s="20">
        <f t="shared" si="985"/>
        <v>0</v>
      </c>
    </row>
    <row r="521" spans="2:181" x14ac:dyDescent="0.25">
      <c r="B521" s="20">
        <v>22.15</v>
      </c>
      <c r="C521" s="20">
        <f t="shared" si="986"/>
        <v>38.319499999999998</v>
      </c>
      <c r="D521" s="22">
        <f t="shared" si="987"/>
        <v>0</v>
      </c>
      <c r="E521" s="21">
        <f t="shared" si="938"/>
        <v>0</v>
      </c>
      <c r="F521" s="22">
        <f t="shared" si="1072"/>
        <v>0</v>
      </c>
      <c r="G521" s="21">
        <f t="shared" si="939"/>
        <v>0</v>
      </c>
      <c r="H521" s="21">
        <f t="shared" si="988"/>
        <v>0</v>
      </c>
      <c r="I521" s="21">
        <f t="shared" si="989"/>
        <v>988.19589000000019</v>
      </c>
      <c r="J521" s="21">
        <f t="shared" si="990"/>
        <v>52.010310000000061</v>
      </c>
      <c r="K521" s="21"/>
      <c r="L521" s="22">
        <f t="shared" si="991"/>
        <v>0</v>
      </c>
      <c r="M521" s="21">
        <f t="shared" si="940"/>
        <v>0</v>
      </c>
      <c r="N521" s="22">
        <f t="shared" si="1073"/>
        <v>0</v>
      </c>
      <c r="O521" s="21">
        <f t="shared" si="941"/>
        <v>0</v>
      </c>
      <c r="P521" s="21">
        <f t="shared" si="992"/>
        <v>0</v>
      </c>
      <c r="Q521" s="21">
        <f t="shared" si="993"/>
        <v>372.26557499999996</v>
      </c>
      <c r="R521" s="21">
        <f t="shared" si="994"/>
        <v>19.592925000000015</v>
      </c>
      <c r="S521" s="21"/>
      <c r="T521" s="22">
        <f t="shared" si="995"/>
        <v>0</v>
      </c>
      <c r="U521" s="21">
        <f t="shared" si="942"/>
        <v>0</v>
      </c>
      <c r="V521" s="22">
        <f t="shared" si="1074"/>
        <v>0</v>
      </c>
      <c r="W521" s="21">
        <f t="shared" si="943"/>
        <v>0</v>
      </c>
      <c r="X521" s="21">
        <f t="shared" si="996"/>
        <v>0</v>
      </c>
      <c r="Y521" s="21">
        <f t="shared" si="997"/>
        <v>96.183450000000022</v>
      </c>
      <c r="Z521" s="21">
        <f t="shared" si="998"/>
        <v>288.55035000000009</v>
      </c>
      <c r="AA521" s="21"/>
      <c r="AB521" s="22">
        <f t="shared" si="999"/>
        <v>0</v>
      </c>
      <c r="AC521" s="21">
        <f t="shared" si="944"/>
        <v>0</v>
      </c>
      <c r="AD521" s="22">
        <f t="shared" si="1075"/>
        <v>0</v>
      </c>
      <c r="AE521" s="21">
        <f t="shared" si="945"/>
        <v>0</v>
      </c>
      <c r="AF521" s="21">
        <f t="shared" si="1000"/>
        <v>0</v>
      </c>
      <c r="AG521" s="21">
        <f t="shared" si="1001"/>
        <v>87.990045000000009</v>
      </c>
      <c r="AH521" s="21">
        <f t="shared" si="1002"/>
        <v>4.6310550000000044</v>
      </c>
      <c r="AI521" s="21"/>
      <c r="AJ521" s="22">
        <f t="shared" si="1003"/>
        <v>0</v>
      </c>
      <c r="AK521" s="21">
        <f t="shared" si="946"/>
        <v>0</v>
      </c>
      <c r="AL521" s="22">
        <f t="shared" si="1076"/>
        <v>0</v>
      </c>
      <c r="AM521" s="21">
        <f t="shared" si="947"/>
        <v>0</v>
      </c>
      <c r="AN521" s="21">
        <f t="shared" si="1004"/>
        <v>0</v>
      </c>
      <c r="AO521" s="21">
        <f t="shared" si="1005"/>
        <v>189.51702000000003</v>
      </c>
      <c r="AP521" s="21">
        <f t="shared" si="1006"/>
        <v>9.9745800000000102</v>
      </c>
      <c r="AQ521" s="21"/>
      <c r="AR521" s="22">
        <f t="shared" si="1007"/>
        <v>0</v>
      </c>
      <c r="AS521" s="21">
        <f t="shared" si="948"/>
        <v>0</v>
      </c>
      <c r="AT521" s="22">
        <f t="shared" si="1077"/>
        <v>0</v>
      </c>
      <c r="AU521" s="21">
        <f t="shared" si="949"/>
        <v>0</v>
      </c>
      <c r="AV521" s="21">
        <f t="shared" si="1008"/>
        <v>0</v>
      </c>
      <c r="AW521" s="21">
        <f t="shared" si="1009"/>
        <v>411.45142500000009</v>
      </c>
      <c r="AX521" s="21">
        <f t="shared" si="1010"/>
        <v>137.15047500000003</v>
      </c>
      <c r="AY521" s="21"/>
      <c r="AZ521" s="22">
        <f t="shared" si="1011"/>
        <v>0</v>
      </c>
      <c r="BA521" s="21">
        <f t="shared" si="950"/>
        <v>0</v>
      </c>
      <c r="BB521" s="22">
        <f t="shared" si="1078"/>
        <v>0</v>
      </c>
      <c r="BC521" s="21">
        <f t="shared" si="951"/>
        <v>0</v>
      </c>
      <c r="BD521" s="21">
        <f t="shared" si="1012"/>
        <v>0</v>
      </c>
      <c r="BE521" s="21">
        <f t="shared" si="1013"/>
        <v>361.53508170731709</v>
      </c>
      <c r="BF521" s="21">
        <f t="shared" si="1014"/>
        <v>19.028162195121972</v>
      </c>
      <c r="BG521" s="21"/>
      <c r="BH521" s="22">
        <f t="shared" si="1015"/>
        <v>0</v>
      </c>
      <c r="BI521" s="21">
        <f t="shared" si="952"/>
        <v>0</v>
      </c>
      <c r="BJ521" s="22">
        <f t="shared" si="1079"/>
        <v>0</v>
      </c>
      <c r="BK521" s="21">
        <f t="shared" si="953"/>
        <v>0</v>
      </c>
      <c r="BL521" s="21">
        <f t="shared" si="1016"/>
        <v>0</v>
      </c>
      <c r="BM521" s="21">
        <f t="shared" si="1017"/>
        <v>315.31141829268296</v>
      </c>
      <c r="BN521" s="21">
        <f t="shared" si="1018"/>
        <v>16.595337804878067</v>
      </c>
      <c r="BO521" s="21"/>
      <c r="BP521" s="22">
        <f t="shared" si="1019"/>
        <v>0</v>
      </c>
      <c r="BQ521" s="21">
        <f t="shared" si="954"/>
        <v>0</v>
      </c>
      <c r="BR521" s="22">
        <f t="shared" si="1080"/>
        <v>0</v>
      </c>
      <c r="BS521" s="21">
        <f t="shared" si="955"/>
        <v>0</v>
      </c>
      <c r="BT521" s="21">
        <f t="shared" si="1020"/>
        <v>0</v>
      </c>
      <c r="BU521" s="21">
        <f t="shared" si="1021"/>
        <v>109.47709756097562</v>
      </c>
      <c r="BV521" s="21">
        <f t="shared" si="1022"/>
        <v>36.492365853658541</v>
      </c>
      <c r="BW521" s="21"/>
      <c r="BX521" s="22">
        <f t="shared" si="1023"/>
        <v>0</v>
      </c>
      <c r="BY521" s="21">
        <f t="shared" si="956"/>
        <v>0</v>
      </c>
      <c r="BZ521" s="22">
        <f t="shared" si="1081"/>
        <v>0</v>
      </c>
      <c r="CA521" s="21">
        <f t="shared" si="957"/>
        <v>0</v>
      </c>
      <c r="CB521" s="21">
        <f t="shared" si="1024"/>
        <v>0</v>
      </c>
      <c r="CC521" s="21">
        <f t="shared" si="1025"/>
        <v>420.03579627753743</v>
      </c>
      <c r="CD521" s="21">
        <f t="shared" si="1026"/>
        <v>22.107147172501989</v>
      </c>
      <c r="CE521" s="21"/>
      <c r="CF521" s="22">
        <f t="shared" si="1027"/>
        <v>0</v>
      </c>
      <c r="CG521" s="21">
        <f t="shared" si="958"/>
        <v>0</v>
      </c>
      <c r="CH521" s="22">
        <f t="shared" si="1082"/>
        <v>0</v>
      </c>
      <c r="CI521" s="21">
        <f t="shared" si="959"/>
        <v>0</v>
      </c>
      <c r="CJ521" s="21">
        <f t="shared" si="1028"/>
        <v>0</v>
      </c>
      <c r="CK521" s="21">
        <f t="shared" si="1029"/>
        <v>366.43436400472069</v>
      </c>
      <c r="CL521" s="21">
        <f t="shared" si="1030"/>
        <v>19.286019158143212</v>
      </c>
      <c r="CM521" s="21"/>
      <c r="CN521" s="22">
        <f t="shared" si="1031"/>
        <v>0</v>
      </c>
      <c r="CO521" s="21">
        <f t="shared" si="960"/>
        <v>0</v>
      </c>
      <c r="CP521" s="22">
        <f t="shared" si="1083"/>
        <v>0</v>
      </c>
      <c r="CQ521" s="21">
        <f t="shared" si="961"/>
        <v>0</v>
      </c>
      <c r="CR521" s="21">
        <f t="shared" si="1032"/>
        <v>0</v>
      </c>
      <c r="CS521" s="21">
        <f t="shared" si="1033"/>
        <v>42.398668346774208</v>
      </c>
      <c r="CT521" s="21">
        <f t="shared" si="1034"/>
        <v>127.19600504032263</v>
      </c>
      <c r="CU521" s="21"/>
      <c r="CV521" s="22">
        <f t="shared" si="1035"/>
        <v>0</v>
      </c>
      <c r="CW521" s="21">
        <f t="shared" si="962"/>
        <v>0</v>
      </c>
      <c r="CX521" s="22">
        <f t="shared" si="1084"/>
        <v>0</v>
      </c>
      <c r="CY521" s="21">
        <f t="shared" si="963"/>
        <v>0</v>
      </c>
      <c r="CZ521" s="21">
        <f t="shared" si="1036"/>
        <v>0</v>
      </c>
      <c r="DA521" s="21">
        <f t="shared" si="1037"/>
        <v>361.53508170731709</v>
      </c>
      <c r="DB521" s="21">
        <f t="shared" si="1038"/>
        <v>19.028162195121972</v>
      </c>
      <c r="DC521" s="21"/>
      <c r="DD521" s="22">
        <f t="shared" si="1039"/>
        <v>0</v>
      </c>
      <c r="DE521" s="21">
        <f t="shared" si="964"/>
        <v>0</v>
      </c>
      <c r="DF521" s="22">
        <f t="shared" si="1085"/>
        <v>0</v>
      </c>
      <c r="DG521" s="21">
        <f t="shared" si="965"/>
        <v>0</v>
      </c>
      <c r="DH521" s="21">
        <f t="shared" si="1040"/>
        <v>0</v>
      </c>
      <c r="DI521" s="21">
        <f t="shared" si="1041"/>
        <v>315.31141829268296</v>
      </c>
      <c r="DJ521" s="21">
        <f t="shared" si="1042"/>
        <v>16.595337804878067</v>
      </c>
      <c r="DK521" s="21"/>
      <c r="DL521" s="22">
        <f t="shared" si="1043"/>
        <v>0</v>
      </c>
      <c r="DM521" s="21">
        <f t="shared" si="966"/>
        <v>0</v>
      </c>
      <c r="DN521" s="22">
        <f t="shared" si="1086"/>
        <v>0</v>
      </c>
      <c r="DO521" s="21">
        <f t="shared" si="967"/>
        <v>0</v>
      </c>
      <c r="DP521" s="21">
        <f t="shared" si="1044"/>
        <v>0</v>
      </c>
      <c r="DQ521" s="21">
        <f t="shared" si="1045"/>
        <v>109.47709756097561</v>
      </c>
      <c r="DR521" s="21">
        <f t="shared" si="1046"/>
        <v>36.492365853658534</v>
      </c>
      <c r="DS521" s="21"/>
      <c r="DT521" s="22">
        <f t="shared" si="1047"/>
        <v>0</v>
      </c>
      <c r="DU521" s="21">
        <f t="shared" si="968"/>
        <v>0</v>
      </c>
      <c r="DV521" s="22">
        <f t="shared" si="1087"/>
        <v>0</v>
      </c>
      <c r="DW521" s="21">
        <f t="shared" si="969"/>
        <v>0</v>
      </c>
      <c r="DX521" s="21">
        <f t="shared" si="1048"/>
        <v>0</v>
      </c>
      <c r="DY521" s="21">
        <f t="shared" si="1049"/>
        <v>2660.7713703078275</v>
      </c>
      <c r="DZ521" s="21">
        <f t="shared" si="1050"/>
        <v>140.0405984372542</v>
      </c>
      <c r="EA521" s="21"/>
      <c r="EB521" s="22">
        <f t="shared" si="1051"/>
        <v>0</v>
      </c>
      <c r="EC521" s="21">
        <f t="shared" si="970"/>
        <v>0</v>
      </c>
      <c r="ED521" s="22">
        <f t="shared" si="1088"/>
        <v>0</v>
      </c>
      <c r="EE521" s="21">
        <f t="shared" si="971"/>
        <v>0</v>
      </c>
      <c r="EF521" s="21">
        <f t="shared" si="1052"/>
        <v>0</v>
      </c>
      <c r="EG521" s="21">
        <f t="shared" si="1053"/>
        <v>2407.4806944099132</v>
      </c>
      <c r="EH521" s="21">
        <f t="shared" si="1054"/>
        <v>126.70951023210083</v>
      </c>
      <c r="EI521" s="21"/>
      <c r="EJ521" s="22">
        <f t="shared" si="1055"/>
        <v>0</v>
      </c>
      <c r="EK521" s="21">
        <f t="shared" si="972"/>
        <v>0</v>
      </c>
      <c r="EL521" s="22">
        <f t="shared" si="1089"/>
        <v>0</v>
      </c>
      <c r="EM521" s="21">
        <f t="shared" si="973"/>
        <v>0</v>
      </c>
      <c r="EN521" s="21">
        <f t="shared" si="1056"/>
        <v>0</v>
      </c>
      <c r="EO521" s="21">
        <f t="shared" si="1057"/>
        <v>198.10339994590873</v>
      </c>
      <c r="EP521" s="21">
        <f t="shared" si="1058"/>
        <v>594.31019983772626</v>
      </c>
      <c r="EQ521" s="21"/>
      <c r="ER521" s="22">
        <f t="shared" si="1059"/>
        <v>0</v>
      </c>
      <c r="ES521" s="21">
        <f t="shared" si="974"/>
        <v>0</v>
      </c>
      <c r="ET521" s="22">
        <f t="shared" si="1090"/>
        <v>0</v>
      </c>
      <c r="EU521" s="21">
        <f t="shared" si="975"/>
        <v>0</v>
      </c>
      <c r="EV521" s="21">
        <f t="shared" si="1060"/>
        <v>0</v>
      </c>
      <c r="EW521" s="21">
        <f t="shared" si="1061"/>
        <v>954.70980000000031</v>
      </c>
      <c r="EX521" s="21">
        <f t="shared" si="1062"/>
        <v>954.70980000000031</v>
      </c>
      <c r="EY521" s="21"/>
      <c r="EZ521" s="22">
        <f t="shared" si="1063"/>
        <v>0</v>
      </c>
      <c r="FA521" s="21">
        <f t="shared" si="976"/>
        <v>0</v>
      </c>
      <c r="FB521" s="22">
        <f t="shared" si="1091"/>
        <v>0</v>
      </c>
      <c r="FC521" s="21">
        <f t="shared" si="977"/>
        <v>0</v>
      </c>
      <c r="FD521" s="21">
        <f t="shared" si="1064"/>
        <v>0</v>
      </c>
      <c r="FE521" s="21">
        <f t="shared" si="1065"/>
        <v>213.74100000000001</v>
      </c>
      <c r="FF521" s="21">
        <f t="shared" si="1066"/>
        <v>213.74100000000001</v>
      </c>
      <c r="FG521" s="21"/>
      <c r="FH521" s="22">
        <f t="shared" si="1067"/>
        <v>0</v>
      </c>
      <c r="FI521" s="21">
        <f t="shared" si="978"/>
        <v>0</v>
      </c>
      <c r="FJ521" s="22">
        <f t="shared" si="1092"/>
        <v>0</v>
      </c>
      <c r="FK521" s="21">
        <f t="shared" si="979"/>
        <v>0</v>
      </c>
      <c r="FL521" s="21">
        <f t="shared" si="1068"/>
        <v>0</v>
      </c>
      <c r="FM521" s="21">
        <f t="shared" si="1069"/>
        <v>103.30815000000001</v>
      </c>
      <c r="FN521" s="21">
        <f t="shared" si="1070"/>
        <v>309.92445000000004</v>
      </c>
      <c r="FO521" s="21"/>
      <c r="FP521" s="21">
        <f t="shared" si="980"/>
        <v>0</v>
      </c>
      <c r="FQ521" s="21">
        <f t="shared" si="981"/>
        <v>0</v>
      </c>
      <c r="FR521" s="21">
        <f t="shared" si="1071"/>
        <v>0</v>
      </c>
      <c r="FS521" s="21">
        <f t="shared" si="982"/>
        <v>11365.733843414635</v>
      </c>
      <c r="FT521" s="21">
        <f t="shared" si="983"/>
        <v>7315.5661565853679</v>
      </c>
      <c r="FU521" s="21"/>
      <c r="FV521" s="20">
        <f t="shared" si="1093"/>
        <v>0</v>
      </c>
      <c r="FW521" s="20">
        <f t="shared" si="1093"/>
        <v>0</v>
      </c>
      <c r="FX521" s="20">
        <f t="shared" si="984"/>
        <v>0</v>
      </c>
      <c r="FY521" s="20">
        <f t="shared" si="985"/>
        <v>0</v>
      </c>
    </row>
    <row r="522" spans="2:181" x14ac:dyDescent="0.25">
      <c r="B522" s="20">
        <v>22.2</v>
      </c>
      <c r="C522" s="20">
        <f t="shared" si="986"/>
        <v>38.405999999999999</v>
      </c>
      <c r="D522" s="22">
        <f t="shared" si="987"/>
        <v>0</v>
      </c>
      <c r="E522" s="21">
        <f t="shared" si="938"/>
        <v>0</v>
      </c>
      <c r="F522" s="22">
        <f t="shared" si="1072"/>
        <v>0</v>
      </c>
      <c r="G522" s="21">
        <f t="shared" si="939"/>
        <v>0</v>
      </c>
      <c r="H522" s="21">
        <f t="shared" si="988"/>
        <v>0</v>
      </c>
      <c r="I522" s="21">
        <f t="shared" si="989"/>
        <v>988.19589000000019</v>
      </c>
      <c r="J522" s="21">
        <f t="shared" si="990"/>
        <v>52.010310000000061</v>
      </c>
      <c r="K522" s="21"/>
      <c r="L522" s="22">
        <f t="shared" si="991"/>
        <v>0</v>
      </c>
      <c r="M522" s="21">
        <f t="shared" si="940"/>
        <v>0</v>
      </c>
      <c r="N522" s="22">
        <f t="shared" si="1073"/>
        <v>0</v>
      </c>
      <c r="O522" s="21">
        <f t="shared" si="941"/>
        <v>0</v>
      </c>
      <c r="P522" s="21">
        <f t="shared" si="992"/>
        <v>0</v>
      </c>
      <c r="Q522" s="21">
        <f t="shared" si="993"/>
        <v>372.26557499999996</v>
      </c>
      <c r="R522" s="21">
        <f t="shared" si="994"/>
        <v>19.592925000000015</v>
      </c>
      <c r="S522" s="21"/>
      <c r="T522" s="22">
        <f t="shared" si="995"/>
        <v>0</v>
      </c>
      <c r="U522" s="21">
        <f t="shared" si="942"/>
        <v>0</v>
      </c>
      <c r="V522" s="22">
        <f t="shared" si="1074"/>
        <v>0</v>
      </c>
      <c r="W522" s="21">
        <f t="shared" si="943"/>
        <v>0</v>
      </c>
      <c r="X522" s="21">
        <f t="shared" si="996"/>
        <v>0</v>
      </c>
      <c r="Y522" s="21">
        <f t="shared" si="997"/>
        <v>96.183450000000022</v>
      </c>
      <c r="Z522" s="21">
        <f t="shared" si="998"/>
        <v>288.55035000000009</v>
      </c>
      <c r="AA522" s="21"/>
      <c r="AB522" s="22">
        <f t="shared" si="999"/>
        <v>0</v>
      </c>
      <c r="AC522" s="21">
        <f t="shared" si="944"/>
        <v>0</v>
      </c>
      <c r="AD522" s="22">
        <f t="shared" si="1075"/>
        <v>0</v>
      </c>
      <c r="AE522" s="21">
        <f t="shared" si="945"/>
        <v>0</v>
      </c>
      <c r="AF522" s="21">
        <f t="shared" si="1000"/>
        <v>0</v>
      </c>
      <c r="AG522" s="21">
        <f t="shared" si="1001"/>
        <v>87.990045000000009</v>
      </c>
      <c r="AH522" s="21">
        <f t="shared" si="1002"/>
        <v>4.6310550000000044</v>
      </c>
      <c r="AI522" s="21"/>
      <c r="AJ522" s="22">
        <f t="shared" si="1003"/>
        <v>0</v>
      </c>
      <c r="AK522" s="21">
        <f t="shared" si="946"/>
        <v>0</v>
      </c>
      <c r="AL522" s="22">
        <f t="shared" si="1076"/>
        <v>0</v>
      </c>
      <c r="AM522" s="21">
        <f t="shared" si="947"/>
        <v>0</v>
      </c>
      <c r="AN522" s="21">
        <f t="shared" si="1004"/>
        <v>0</v>
      </c>
      <c r="AO522" s="21">
        <f t="shared" si="1005"/>
        <v>189.51702000000003</v>
      </c>
      <c r="AP522" s="21">
        <f t="shared" si="1006"/>
        <v>9.9745800000000102</v>
      </c>
      <c r="AQ522" s="21"/>
      <c r="AR522" s="22">
        <f t="shared" si="1007"/>
        <v>0</v>
      </c>
      <c r="AS522" s="21">
        <f t="shared" si="948"/>
        <v>0</v>
      </c>
      <c r="AT522" s="22">
        <f t="shared" si="1077"/>
        <v>0</v>
      </c>
      <c r="AU522" s="21">
        <f t="shared" si="949"/>
        <v>0</v>
      </c>
      <c r="AV522" s="21">
        <f t="shared" si="1008"/>
        <v>0</v>
      </c>
      <c r="AW522" s="21">
        <f t="shared" si="1009"/>
        <v>411.45142500000009</v>
      </c>
      <c r="AX522" s="21">
        <f t="shared" si="1010"/>
        <v>137.15047500000003</v>
      </c>
      <c r="AY522" s="21"/>
      <c r="AZ522" s="22">
        <f t="shared" si="1011"/>
        <v>0</v>
      </c>
      <c r="BA522" s="21">
        <f t="shared" si="950"/>
        <v>0</v>
      </c>
      <c r="BB522" s="22">
        <f t="shared" si="1078"/>
        <v>0</v>
      </c>
      <c r="BC522" s="21">
        <f t="shared" si="951"/>
        <v>0</v>
      </c>
      <c r="BD522" s="21">
        <f t="shared" si="1012"/>
        <v>0</v>
      </c>
      <c r="BE522" s="21">
        <f t="shared" si="1013"/>
        <v>361.53508170731709</v>
      </c>
      <c r="BF522" s="21">
        <f t="shared" si="1014"/>
        <v>19.028162195121972</v>
      </c>
      <c r="BG522" s="21"/>
      <c r="BH522" s="22">
        <f t="shared" si="1015"/>
        <v>0</v>
      </c>
      <c r="BI522" s="21">
        <f t="shared" si="952"/>
        <v>0</v>
      </c>
      <c r="BJ522" s="22">
        <f t="shared" si="1079"/>
        <v>0</v>
      </c>
      <c r="BK522" s="21">
        <f t="shared" si="953"/>
        <v>0</v>
      </c>
      <c r="BL522" s="21">
        <f t="shared" si="1016"/>
        <v>0</v>
      </c>
      <c r="BM522" s="21">
        <f t="shared" si="1017"/>
        <v>315.31141829268296</v>
      </c>
      <c r="BN522" s="21">
        <f t="shared" si="1018"/>
        <v>16.595337804878067</v>
      </c>
      <c r="BO522" s="21"/>
      <c r="BP522" s="22">
        <f t="shared" si="1019"/>
        <v>0</v>
      </c>
      <c r="BQ522" s="21">
        <f t="shared" si="954"/>
        <v>0</v>
      </c>
      <c r="BR522" s="22">
        <f t="shared" si="1080"/>
        <v>0</v>
      </c>
      <c r="BS522" s="21">
        <f t="shared" si="955"/>
        <v>0</v>
      </c>
      <c r="BT522" s="21">
        <f t="shared" si="1020"/>
        <v>0</v>
      </c>
      <c r="BU522" s="21">
        <f t="shared" si="1021"/>
        <v>109.47709756097562</v>
      </c>
      <c r="BV522" s="21">
        <f t="shared" si="1022"/>
        <v>36.492365853658541</v>
      </c>
      <c r="BW522" s="21"/>
      <c r="BX522" s="22">
        <f t="shared" si="1023"/>
        <v>0</v>
      </c>
      <c r="BY522" s="21">
        <f t="shared" si="956"/>
        <v>0</v>
      </c>
      <c r="BZ522" s="22">
        <f t="shared" si="1081"/>
        <v>0</v>
      </c>
      <c r="CA522" s="21">
        <f t="shared" si="957"/>
        <v>0</v>
      </c>
      <c r="CB522" s="21">
        <f t="shared" si="1024"/>
        <v>0</v>
      </c>
      <c r="CC522" s="21">
        <f t="shared" si="1025"/>
        <v>420.03579627753743</v>
      </c>
      <c r="CD522" s="21">
        <f t="shared" si="1026"/>
        <v>22.107147172501989</v>
      </c>
      <c r="CE522" s="21"/>
      <c r="CF522" s="22">
        <f t="shared" si="1027"/>
        <v>0</v>
      </c>
      <c r="CG522" s="21">
        <f t="shared" si="958"/>
        <v>0</v>
      </c>
      <c r="CH522" s="22">
        <f t="shared" si="1082"/>
        <v>0</v>
      </c>
      <c r="CI522" s="21">
        <f t="shared" si="959"/>
        <v>0</v>
      </c>
      <c r="CJ522" s="21">
        <f t="shared" si="1028"/>
        <v>0</v>
      </c>
      <c r="CK522" s="21">
        <f t="shared" si="1029"/>
        <v>366.43436400472069</v>
      </c>
      <c r="CL522" s="21">
        <f t="shared" si="1030"/>
        <v>19.286019158143212</v>
      </c>
      <c r="CM522" s="21"/>
      <c r="CN522" s="22">
        <f t="shared" si="1031"/>
        <v>0</v>
      </c>
      <c r="CO522" s="21">
        <f t="shared" si="960"/>
        <v>0</v>
      </c>
      <c r="CP522" s="22">
        <f t="shared" si="1083"/>
        <v>0</v>
      </c>
      <c r="CQ522" s="21">
        <f t="shared" si="961"/>
        <v>0</v>
      </c>
      <c r="CR522" s="21">
        <f t="shared" si="1032"/>
        <v>0</v>
      </c>
      <c r="CS522" s="21">
        <f t="shared" si="1033"/>
        <v>42.398668346774208</v>
      </c>
      <c r="CT522" s="21">
        <f t="shared" si="1034"/>
        <v>127.19600504032263</v>
      </c>
      <c r="CU522" s="21"/>
      <c r="CV522" s="22">
        <f t="shared" si="1035"/>
        <v>0</v>
      </c>
      <c r="CW522" s="21">
        <f t="shared" si="962"/>
        <v>0</v>
      </c>
      <c r="CX522" s="22">
        <f t="shared" si="1084"/>
        <v>0</v>
      </c>
      <c r="CY522" s="21">
        <f t="shared" si="963"/>
        <v>0</v>
      </c>
      <c r="CZ522" s="21">
        <f t="shared" si="1036"/>
        <v>0</v>
      </c>
      <c r="DA522" s="21">
        <f t="shared" si="1037"/>
        <v>361.53508170731709</v>
      </c>
      <c r="DB522" s="21">
        <f t="shared" si="1038"/>
        <v>19.028162195121972</v>
      </c>
      <c r="DC522" s="21"/>
      <c r="DD522" s="22">
        <f t="shared" si="1039"/>
        <v>0</v>
      </c>
      <c r="DE522" s="21">
        <f t="shared" si="964"/>
        <v>0</v>
      </c>
      <c r="DF522" s="22">
        <f t="shared" si="1085"/>
        <v>0</v>
      </c>
      <c r="DG522" s="21">
        <f t="shared" si="965"/>
        <v>0</v>
      </c>
      <c r="DH522" s="21">
        <f t="shared" si="1040"/>
        <v>0</v>
      </c>
      <c r="DI522" s="21">
        <f t="shared" si="1041"/>
        <v>315.31141829268296</v>
      </c>
      <c r="DJ522" s="21">
        <f t="shared" si="1042"/>
        <v>16.595337804878067</v>
      </c>
      <c r="DK522" s="21"/>
      <c r="DL522" s="22">
        <f t="shared" si="1043"/>
        <v>0</v>
      </c>
      <c r="DM522" s="21">
        <f t="shared" si="966"/>
        <v>0</v>
      </c>
      <c r="DN522" s="22">
        <f t="shared" si="1086"/>
        <v>0</v>
      </c>
      <c r="DO522" s="21">
        <f t="shared" si="967"/>
        <v>0</v>
      </c>
      <c r="DP522" s="21">
        <f t="shared" si="1044"/>
        <v>0</v>
      </c>
      <c r="DQ522" s="21">
        <f t="shared" si="1045"/>
        <v>109.47709756097561</v>
      </c>
      <c r="DR522" s="21">
        <f t="shared" si="1046"/>
        <v>36.492365853658534</v>
      </c>
      <c r="DS522" s="21"/>
      <c r="DT522" s="22">
        <f t="shared" si="1047"/>
        <v>0</v>
      </c>
      <c r="DU522" s="21">
        <f t="shared" si="968"/>
        <v>0</v>
      </c>
      <c r="DV522" s="22">
        <f t="shared" si="1087"/>
        <v>0</v>
      </c>
      <c r="DW522" s="21">
        <f t="shared" si="969"/>
        <v>0</v>
      </c>
      <c r="DX522" s="21">
        <f t="shared" si="1048"/>
        <v>0</v>
      </c>
      <c r="DY522" s="21">
        <f t="shared" si="1049"/>
        <v>2660.7713703078275</v>
      </c>
      <c r="DZ522" s="21">
        <f t="shared" si="1050"/>
        <v>140.0405984372542</v>
      </c>
      <c r="EA522" s="21"/>
      <c r="EB522" s="22">
        <f t="shared" si="1051"/>
        <v>0</v>
      </c>
      <c r="EC522" s="21">
        <f t="shared" si="970"/>
        <v>0</v>
      </c>
      <c r="ED522" s="22">
        <f t="shared" si="1088"/>
        <v>0</v>
      </c>
      <c r="EE522" s="21">
        <f t="shared" si="971"/>
        <v>0</v>
      </c>
      <c r="EF522" s="21">
        <f t="shared" si="1052"/>
        <v>0</v>
      </c>
      <c r="EG522" s="21">
        <f t="shared" si="1053"/>
        <v>2407.4806944099132</v>
      </c>
      <c r="EH522" s="21">
        <f t="shared" si="1054"/>
        <v>126.70951023210083</v>
      </c>
      <c r="EI522" s="21"/>
      <c r="EJ522" s="22">
        <f t="shared" si="1055"/>
        <v>0</v>
      </c>
      <c r="EK522" s="21">
        <f t="shared" si="972"/>
        <v>0</v>
      </c>
      <c r="EL522" s="22">
        <f t="shared" si="1089"/>
        <v>0</v>
      </c>
      <c r="EM522" s="21">
        <f t="shared" si="973"/>
        <v>0</v>
      </c>
      <c r="EN522" s="21">
        <f t="shared" si="1056"/>
        <v>0</v>
      </c>
      <c r="EO522" s="21">
        <f t="shared" si="1057"/>
        <v>198.10339994590873</v>
      </c>
      <c r="EP522" s="21">
        <f t="shared" si="1058"/>
        <v>594.31019983772626</v>
      </c>
      <c r="EQ522" s="21"/>
      <c r="ER522" s="22">
        <f t="shared" si="1059"/>
        <v>0</v>
      </c>
      <c r="ES522" s="21">
        <f t="shared" si="974"/>
        <v>0</v>
      </c>
      <c r="ET522" s="22">
        <f t="shared" si="1090"/>
        <v>0</v>
      </c>
      <c r="EU522" s="21">
        <f t="shared" si="975"/>
        <v>0</v>
      </c>
      <c r="EV522" s="21">
        <f t="shared" si="1060"/>
        <v>0</v>
      </c>
      <c r="EW522" s="21">
        <f t="shared" si="1061"/>
        <v>954.70980000000031</v>
      </c>
      <c r="EX522" s="21">
        <f t="shared" si="1062"/>
        <v>954.70980000000031</v>
      </c>
      <c r="EY522" s="21"/>
      <c r="EZ522" s="22">
        <f t="shared" si="1063"/>
        <v>0</v>
      </c>
      <c r="FA522" s="21">
        <f t="shared" si="976"/>
        <v>0</v>
      </c>
      <c r="FB522" s="22">
        <f t="shared" si="1091"/>
        <v>0</v>
      </c>
      <c r="FC522" s="21">
        <f t="shared" si="977"/>
        <v>0</v>
      </c>
      <c r="FD522" s="21">
        <f t="shared" si="1064"/>
        <v>0</v>
      </c>
      <c r="FE522" s="21">
        <f t="shared" si="1065"/>
        <v>213.74100000000001</v>
      </c>
      <c r="FF522" s="21">
        <f t="shared" si="1066"/>
        <v>213.74100000000001</v>
      </c>
      <c r="FG522" s="21"/>
      <c r="FH522" s="22">
        <f t="shared" si="1067"/>
        <v>0</v>
      </c>
      <c r="FI522" s="21">
        <f t="shared" si="978"/>
        <v>0</v>
      </c>
      <c r="FJ522" s="22">
        <f t="shared" si="1092"/>
        <v>0</v>
      </c>
      <c r="FK522" s="21">
        <f t="shared" si="979"/>
        <v>0</v>
      </c>
      <c r="FL522" s="21">
        <f t="shared" si="1068"/>
        <v>0</v>
      </c>
      <c r="FM522" s="21">
        <f t="shared" si="1069"/>
        <v>103.30815000000001</v>
      </c>
      <c r="FN522" s="21">
        <f t="shared" si="1070"/>
        <v>309.92445000000004</v>
      </c>
      <c r="FO522" s="21"/>
      <c r="FP522" s="21">
        <f t="shared" si="980"/>
        <v>0</v>
      </c>
      <c r="FQ522" s="21">
        <f t="shared" si="981"/>
        <v>0</v>
      </c>
      <c r="FR522" s="21">
        <f t="shared" si="1071"/>
        <v>0</v>
      </c>
      <c r="FS522" s="21">
        <f t="shared" si="982"/>
        <v>11365.733843414635</v>
      </c>
      <c r="FT522" s="21">
        <f t="shared" si="983"/>
        <v>7315.5661565853679</v>
      </c>
      <c r="FU522" s="21"/>
      <c r="FV522" s="20">
        <f t="shared" si="1093"/>
        <v>0</v>
      </c>
      <c r="FW522" s="20">
        <f t="shared" si="1093"/>
        <v>0</v>
      </c>
      <c r="FX522" s="20">
        <f t="shared" si="984"/>
        <v>0</v>
      </c>
      <c r="FY522" s="20">
        <f t="shared" si="985"/>
        <v>0</v>
      </c>
    </row>
    <row r="523" spans="2:181" x14ac:dyDescent="0.25">
      <c r="B523" s="20">
        <v>22.25</v>
      </c>
      <c r="C523" s="20">
        <f t="shared" si="986"/>
        <v>38.4925</v>
      </c>
      <c r="D523" s="22">
        <f t="shared" si="987"/>
        <v>0</v>
      </c>
      <c r="E523" s="21">
        <f t="shared" si="938"/>
        <v>0</v>
      </c>
      <c r="F523" s="22">
        <f t="shared" si="1072"/>
        <v>0</v>
      </c>
      <c r="G523" s="21">
        <f t="shared" si="939"/>
        <v>0</v>
      </c>
      <c r="H523" s="21">
        <f t="shared" si="988"/>
        <v>0</v>
      </c>
      <c r="I523" s="21">
        <f t="shared" si="989"/>
        <v>988.19589000000019</v>
      </c>
      <c r="J523" s="21">
        <f t="shared" si="990"/>
        <v>52.010310000000061</v>
      </c>
      <c r="K523" s="21"/>
      <c r="L523" s="22">
        <f t="shared" si="991"/>
        <v>0</v>
      </c>
      <c r="M523" s="21">
        <f t="shared" si="940"/>
        <v>0</v>
      </c>
      <c r="N523" s="22">
        <f t="shared" si="1073"/>
        <v>0</v>
      </c>
      <c r="O523" s="21">
        <f t="shared" si="941"/>
        <v>0</v>
      </c>
      <c r="P523" s="21">
        <f t="shared" si="992"/>
        <v>0</v>
      </c>
      <c r="Q523" s="21">
        <f t="shared" si="993"/>
        <v>372.26557499999996</v>
      </c>
      <c r="R523" s="21">
        <f t="shared" si="994"/>
        <v>19.592925000000015</v>
      </c>
      <c r="S523" s="21"/>
      <c r="T523" s="22">
        <f t="shared" si="995"/>
        <v>0</v>
      </c>
      <c r="U523" s="21">
        <f t="shared" si="942"/>
        <v>0</v>
      </c>
      <c r="V523" s="22">
        <f t="shared" si="1074"/>
        <v>0</v>
      </c>
      <c r="W523" s="21">
        <f t="shared" si="943"/>
        <v>0</v>
      </c>
      <c r="X523" s="21">
        <f t="shared" si="996"/>
        <v>0</v>
      </c>
      <c r="Y523" s="21">
        <f t="shared" si="997"/>
        <v>96.183450000000022</v>
      </c>
      <c r="Z523" s="21">
        <f t="shared" si="998"/>
        <v>288.55035000000009</v>
      </c>
      <c r="AA523" s="21"/>
      <c r="AB523" s="22">
        <f t="shared" si="999"/>
        <v>0</v>
      </c>
      <c r="AC523" s="21">
        <f t="shared" si="944"/>
        <v>0</v>
      </c>
      <c r="AD523" s="22">
        <f t="shared" si="1075"/>
        <v>0</v>
      </c>
      <c r="AE523" s="21">
        <f t="shared" si="945"/>
        <v>0</v>
      </c>
      <c r="AF523" s="21">
        <f t="shared" si="1000"/>
        <v>0</v>
      </c>
      <c r="AG523" s="21">
        <f t="shared" si="1001"/>
        <v>87.990045000000009</v>
      </c>
      <c r="AH523" s="21">
        <f t="shared" si="1002"/>
        <v>4.6310550000000044</v>
      </c>
      <c r="AI523" s="21"/>
      <c r="AJ523" s="22">
        <f t="shared" si="1003"/>
        <v>0</v>
      </c>
      <c r="AK523" s="21">
        <f t="shared" si="946"/>
        <v>0</v>
      </c>
      <c r="AL523" s="22">
        <f t="shared" si="1076"/>
        <v>0</v>
      </c>
      <c r="AM523" s="21">
        <f t="shared" si="947"/>
        <v>0</v>
      </c>
      <c r="AN523" s="21">
        <f t="shared" si="1004"/>
        <v>0</v>
      </c>
      <c r="AO523" s="21">
        <f t="shared" si="1005"/>
        <v>189.51702000000003</v>
      </c>
      <c r="AP523" s="21">
        <f t="shared" si="1006"/>
        <v>9.9745800000000102</v>
      </c>
      <c r="AQ523" s="21"/>
      <c r="AR523" s="22">
        <f t="shared" si="1007"/>
        <v>0</v>
      </c>
      <c r="AS523" s="21">
        <f t="shared" si="948"/>
        <v>0</v>
      </c>
      <c r="AT523" s="22">
        <f t="shared" si="1077"/>
        <v>0</v>
      </c>
      <c r="AU523" s="21">
        <f t="shared" si="949"/>
        <v>0</v>
      </c>
      <c r="AV523" s="21">
        <f t="shared" si="1008"/>
        <v>0</v>
      </c>
      <c r="AW523" s="21">
        <f t="shared" si="1009"/>
        <v>411.45142500000009</v>
      </c>
      <c r="AX523" s="21">
        <f t="shared" si="1010"/>
        <v>137.15047500000003</v>
      </c>
      <c r="AY523" s="21"/>
      <c r="AZ523" s="22">
        <f t="shared" si="1011"/>
        <v>0</v>
      </c>
      <c r="BA523" s="21">
        <f t="shared" si="950"/>
        <v>0</v>
      </c>
      <c r="BB523" s="22">
        <f t="shared" si="1078"/>
        <v>0</v>
      </c>
      <c r="BC523" s="21">
        <f t="shared" si="951"/>
        <v>0</v>
      </c>
      <c r="BD523" s="21">
        <f t="shared" si="1012"/>
        <v>0</v>
      </c>
      <c r="BE523" s="21">
        <f t="shared" si="1013"/>
        <v>361.53508170731709</v>
      </c>
      <c r="BF523" s="21">
        <f t="shared" si="1014"/>
        <v>19.028162195121972</v>
      </c>
      <c r="BG523" s="21"/>
      <c r="BH523" s="22">
        <f t="shared" si="1015"/>
        <v>0</v>
      </c>
      <c r="BI523" s="21">
        <f t="shared" si="952"/>
        <v>0</v>
      </c>
      <c r="BJ523" s="22">
        <f t="shared" si="1079"/>
        <v>0</v>
      </c>
      <c r="BK523" s="21">
        <f t="shared" si="953"/>
        <v>0</v>
      </c>
      <c r="BL523" s="21">
        <f t="shared" si="1016"/>
        <v>0</v>
      </c>
      <c r="BM523" s="21">
        <f t="shared" si="1017"/>
        <v>315.31141829268296</v>
      </c>
      <c r="BN523" s="21">
        <f t="shared" si="1018"/>
        <v>16.595337804878067</v>
      </c>
      <c r="BO523" s="21"/>
      <c r="BP523" s="22">
        <f t="shared" si="1019"/>
        <v>0</v>
      </c>
      <c r="BQ523" s="21">
        <f t="shared" si="954"/>
        <v>0</v>
      </c>
      <c r="BR523" s="22">
        <f t="shared" si="1080"/>
        <v>0</v>
      </c>
      <c r="BS523" s="21">
        <f t="shared" si="955"/>
        <v>0</v>
      </c>
      <c r="BT523" s="21">
        <f t="shared" si="1020"/>
        <v>0</v>
      </c>
      <c r="BU523" s="21">
        <f t="shared" si="1021"/>
        <v>109.47709756097562</v>
      </c>
      <c r="BV523" s="21">
        <f t="shared" si="1022"/>
        <v>36.492365853658541</v>
      </c>
      <c r="BW523" s="21"/>
      <c r="BX523" s="22">
        <f t="shared" si="1023"/>
        <v>0</v>
      </c>
      <c r="BY523" s="21">
        <f t="shared" si="956"/>
        <v>0</v>
      </c>
      <c r="BZ523" s="22">
        <f t="shared" si="1081"/>
        <v>0</v>
      </c>
      <c r="CA523" s="21">
        <f t="shared" si="957"/>
        <v>0</v>
      </c>
      <c r="CB523" s="21">
        <f t="shared" si="1024"/>
        <v>0</v>
      </c>
      <c r="CC523" s="21">
        <f t="shared" si="1025"/>
        <v>420.03579627753743</v>
      </c>
      <c r="CD523" s="21">
        <f t="shared" si="1026"/>
        <v>22.107147172501989</v>
      </c>
      <c r="CE523" s="21"/>
      <c r="CF523" s="22">
        <f t="shared" si="1027"/>
        <v>0</v>
      </c>
      <c r="CG523" s="21">
        <f t="shared" si="958"/>
        <v>0</v>
      </c>
      <c r="CH523" s="22">
        <f t="shared" si="1082"/>
        <v>0</v>
      </c>
      <c r="CI523" s="21">
        <f t="shared" si="959"/>
        <v>0</v>
      </c>
      <c r="CJ523" s="21">
        <f t="shared" si="1028"/>
        <v>0</v>
      </c>
      <c r="CK523" s="21">
        <f t="shared" si="1029"/>
        <v>366.43436400472069</v>
      </c>
      <c r="CL523" s="21">
        <f t="shared" si="1030"/>
        <v>19.286019158143212</v>
      </c>
      <c r="CM523" s="21"/>
      <c r="CN523" s="22">
        <f t="shared" si="1031"/>
        <v>0</v>
      </c>
      <c r="CO523" s="21">
        <f t="shared" si="960"/>
        <v>0</v>
      </c>
      <c r="CP523" s="22">
        <f t="shared" si="1083"/>
        <v>0</v>
      </c>
      <c r="CQ523" s="21">
        <f t="shared" si="961"/>
        <v>0</v>
      </c>
      <c r="CR523" s="21">
        <f t="shared" si="1032"/>
        <v>0</v>
      </c>
      <c r="CS523" s="21">
        <f t="shared" si="1033"/>
        <v>42.398668346774208</v>
      </c>
      <c r="CT523" s="21">
        <f t="shared" si="1034"/>
        <v>127.19600504032263</v>
      </c>
      <c r="CU523" s="21"/>
      <c r="CV523" s="22">
        <f t="shared" si="1035"/>
        <v>0</v>
      </c>
      <c r="CW523" s="21">
        <f t="shared" si="962"/>
        <v>0</v>
      </c>
      <c r="CX523" s="22">
        <f t="shared" si="1084"/>
        <v>0</v>
      </c>
      <c r="CY523" s="21">
        <f t="shared" si="963"/>
        <v>0</v>
      </c>
      <c r="CZ523" s="21">
        <f t="shared" si="1036"/>
        <v>0</v>
      </c>
      <c r="DA523" s="21">
        <f t="shared" si="1037"/>
        <v>361.53508170731709</v>
      </c>
      <c r="DB523" s="21">
        <f t="shared" si="1038"/>
        <v>19.028162195121972</v>
      </c>
      <c r="DC523" s="21"/>
      <c r="DD523" s="22">
        <f t="shared" si="1039"/>
        <v>0</v>
      </c>
      <c r="DE523" s="21">
        <f t="shared" si="964"/>
        <v>0</v>
      </c>
      <c r="DF523" s="22">
        <f t="shared" si="1085"/>
        <v>0</v>
      </c>
      <c r="DG523" s="21">
        <f t="shared" si="965"/>
        <v>0</v>
      </c>
      <c r="DH523" s="21">
        <f t="shared" si="1040"/>
        <v>0</v>
      </c>
      <c r="DI523" s="21">
        <f t="shared" si="1041"/>
        <v>315.31141829268296</v>
      </c>
      <c r="DJ523" s="21">
        <f t="shared" si="1042"/>
        <v>16.595337804878067</v>
      </c>
      <c r="DK523" s="21"/>
      <c r="DL523" s="22">
        <f t="shared" si="1043"/>
        <v>0</v>
      </c>
      <c r="DM523" s="21">
        <f t="shared" si="966"/>
        <v>0</v>
      </c>
      <c r="DN523" s="22">
        <f t="shared" si="1086"/>
        <v>0</v>
      </c>
      <c r="DO523" s="21">
        <f t="shared" si="967"/>
        <v>0</v>
      </c>
      <c r="DP523" s="21">
        <f t="shared" si="1044"/>
        <v>0</v>
      </c>
      <c r="DQ523" s="21">
        <f t="shared" si="1045"/>
        <v>109.47709756097561</v>
      </c>
      <c r="DR523" s="21">
        <f t="shared" si="1046"/>
        <v>36.492365853658534</v>
      </c>
      <c r="DS523" s="21"/>
      <c r="DT523" s="22">
        <f t="shared" si="1047"/>
        <v>0</v>
      </c>
      <c r="DU523" s="21">
        <f t="shared" si="968"/>
        <v>0</v>
      </c>
      <c r="DV523" s="22">
        <f t="shared" si="1087"/>
        <v>0</v>
      </c>
      <c r="DW523" s="21">
        <f t="shared" si="969"/>
        <v>0</v>
      </c>
      <c r="DX523" s="21">
        <f t="shared" si="1048"/>
        <v>0</v>
      </c>
      <c r="DY523" s="21">
        <f t="shared" si="1049"/>
        <v>2660.7713703078275</v>
      </c>
      <c r="DZ523" s="21">
        <f t="shared" si="1050"/>
        <v>140.0405984372542</v>
      </c>
      <c r="EA523" s="21"/>
      <c r="EB523" s="22">
        <f t="shared" si="1051"/>
        <v>0</v>
      </c>
      <c r="EC523" s="21">
        <f t="shared" si="970"/>
        <v>0</v>
      </c>
      <c r="ED523" s="22">
        <f t="shared" si="1088"/>
        <v>0</v>
      </c>
      <c r="EE523" s="21">
        <f t="shared" si="971"/>
        <v>0</v>
      </c>
      <c r="EF523" s="21">
        <f t="shared" si="1052"/>
        <v>0</v>
      </c>
      <c r="EG523" s="21">
        <f t="shared" si="1053"/>
        <v>2407.4806944099132</v>
      </c>
      <c r="EH523" s="21">
        <f t="shared" si="1054"/>
        <v>126.70951023210083</v>
      </c>
      <c r="EI523" s="21"/>
      <c r="EJ523" s="22">
        <f t="shared" si="1055"/>
        <v>0</v>
      </c>
      <c r="EK523" s="21">
        <f t="shared" si="972"/>
        <v>0</v>
      </c>
      <c r="EL523" s="22">
        <f t="shared" si="1089"/>
        <v>0</v>
      </c>
      <c r="EM523" s="21">
        <f t="shared" si="973"/>
        <v>0</v>
      </c>
      <c r="EN523" s="21">
        <f t="shared" si="1056"/>
        <v>0</v>
      </c>
      <c r="EO523" s="21">
        <f t="shared" si="1057"/>
        <v>198.10339994590873</v>
      </c>
      <c r="EP523" s="21">
        <f t="shared" si="1058"/>
        <v>594.31019983772626</v>
      </c>
      <c r="EQ523" s="21"/>
      <c r="ER523" s="22">
        <f t="shared" si="1059"/>
        <v>0</v>
      </c>
      <c r="ES523" s="21">
        <f t="shared" si="974"/>
        <v>0</v>
      </c>
      <c r="ET523" s="22">
        <f t="shared" si="1090"/>
        <v>0</v>
      </c>
      <c r="EU523" s="21">
        <f t="shared" si="975"/>
        <v>0</v>
      </c>
      <c r="EV523" s="21">
        <f t="shared" si="1060"/>
        <v>0</v>
      </c>
      <c r="EW523" s="21">
        <f t="shared" si="1061"/>
        <v>954.70980000000031</v>
      </c>
      <c r="EX523" s="21">
        <f t="shared" si="1062"/>
        <v>954.70980000000031</v>
      </c>
      <c r="EY523" s="21"/>
      <c r="EZ523" s="22">
        <f t="shared" si="1063"/>
        <v>0</v>
      </c>
      <c r="FA523" s="21">
        <f t="shared" si="976"/>
        <v>0</v>
      </c>
      <c r="FB523" s="22">
        <f t="shared" si="1091"/>
        <v>0</v>
      </c>
      <c r="FC523" s="21">
        <f t="shared" si="977"/>
        <v>0</v>
      </c>
      <c r="FD523" s="21">
        <f t="shared" si="1064"/>
        <v>0</v>
      </c>
      <c r="FE523" s="21">
        <f t="shared" si="1065"/>
        <v>213.74100000000001</v>
      </c>
      <c r="FF523" s="21">
        <f t="shared" si="1066"/>
        <v>213.74100000000001</v>
      </c>
      <c r="FG523" s="21"/>
      <c r="FH523" s="22">
        <f t="shared" si="1067"/>
        <v>0</v>
      </c>
      <c r="FI523" s="21">
        <f t="shared" si="978"/>
        <v>0</v>
      </c>
      <c r="FJ523" s="22">
        <f t="shared" si="1092"/>
        <v>0</v>
      </c>
      <c r="FK523" s="21">
        <f t="shared" si="979"/>
        <v>0</v>
      </c>
      <c r="FL523" s="21">
        <f t="shared" si="1068"/>
        <v>0</v>
      </c>
      <c r="FM523" s="21">
        <f t="shared" si="1069"/>
        <v>103.30815000000001</v>
      </c>
      <c r="FN523" s="21">
        <f t="shared" si="1070"/>
        <v>309.92445000000004</v>
      </c>
      <c r="FO523" s="21"/>
      <c r="FP523" s="21">
        <f t="shared" si="980"/>
        <v>0</v>
      </c>
      <c r="FQ523" s="21">
        <f t="shared" si="981"/>
        <v>0</v>
      </c>
      <c r="FR523" s="21">
        <f t="shared" si="1071"/>
        <v>0</v>
      </c>
      <c r="FS523" s="21">
        <f t="shared" si="982"/>
        <v>11365.733843414635</v>
      </c>
      <c r="FT523" s="21">
        <f t="shared" si="983"/>
        <v>7315.5661565853679</v>
      </c>
      <c r="FU523" s="21"/>
      <c r="FV523" s="20">
        <f t="shared" si="1093"/>
        <v>0</v>
      </c>
      <c r="FW523" s="20">
        <f t="shared" si="1093"/>
        <v>0</v>
      </c>
      <c r="FX523" s="20">
        <f t="shared" si="984"/>
        <v>0</v>
      </c>
      <c r="FY523" s="20">
        <f t="shared" si="985"/>
        <v>0</v>
      </c>
    </row>
    <row r="524" spans="2:181" x14ac:dyDescent="0.25">
      <c r="B524" s="20">
        <v>22.3</v>
      </c>
      <c r="C524" s="20">
        <f t="shared" si="986"/>
        <v>38.579000000000001</v>
      </c>
      <c r="D524" s="22">
        <f t="shared" si="987"/>
        <v>0</v>
      </c>
      <c r="E524" s="21">
        <f t="shared" si="938"/>
        <v>0</v>
      </c>
      <c r="F524" s="22">
        <f t="shared" si="1072"/>
        <v>0</v>
      </c>
      <c r="G524" s="21">
        <f t="shared" si="939"/>
        <v>0</v>
      </c>
      <c r="H524" s="21">
        <f t="shared" si="988"/>
        <v>0</v>
      </c>
      <c r="I524" s="21">
        <f t="shared" si="989"/>
        <v>988.19589000000019</v>
      </c>
      <c r="J524" s="21">
        <f t="shared" si="990"/>
        <v>52.010310000000061</v>
      </c>
      <c r="K524" s="21"/>
      <c r="L524" s="22">
        <f t="shared" si="991"/>
        <v>0</v>
      </c>
      <c r="M524" s="21">
        <f t="shared" si="940"/>
        <v>0</v>
      </c>
      <c r="N524" s="22">
        <f t="shared" si="1073"/>
        <v>0</v>
      </c>
      <c r="O524" s="21">
        <f t="shared" si="941"/>
        <v>0</v>
      </c>
      <c r="P524" s="21">
        <f t="shared" si="992"/>
        <v>0</v>
      </c>
      <c r="Q524" s="21">
        <f t="shared" si="993"/>
        <v>372.26557499999996</v>
      </c>
      <c r="R524" s="21">
        <f t="shared" si="994"/>
        <v>19.592925000000015</v>
      </c>
      <c r="S524" s="21"/>
      <c r="T524" s="22">
        <f t="shared" si="995"/>
        <v>0</v>
      </c>
      <c r="U524" s="21">
        <f t="shared" si="942"/>
        <v>0</v>
      </c>
      <c r="V524" s="22">
        <f t="shared" si="1074"/>
        <v>0</v>
      </c>
      <c r="W524" s="21">
        <f t="shared" si="943"/>
        <v>0</v>
      </c>
      <c r="X524" s="21">
        <f t="shared" si="996"/>
        <v>0</v>
      </c>
      <c r="Y524" s="21">
        <f t="shared" si="997"/>
        <v>96.183450000000022</v>
      </c>
      <c r="Z524" s="21">
        <f t="shared" si="998"/>
        <v>288.55035000000009</v>
      </c>
      <c r="AA524" s="21"/>
      <c r="AB524" s="22">
        <f t="shared" si="999"/>
        <v>0</v>
      </c>
      <c r="AC524" s="21">
        <f t="shared" si="944"/>
        <v>0</v>
      </c>
      <c r="AD524" s="22">
        <f t="shared" si="1075"/>
        <v>0</v>
      </c>
      <c r="AE524" s="21">
        <f t="shared" si="945"/>
        <v>0</v>
      </c>
      <c r="AF524" s="21">
        <f t="shared" si="1000"/>
        <v>0</v>
      </c>
      <c r="AG524" s="21">
        <f t="shared" si="1001"/>
        <v>87.990045000000009</v>
      </c>
      <c r="AH524" s="21">
        <f t="shared" si="1002"/>
        <v>4.6310550000000044</v>
      </c>
      <c r="AI524" s="21"/>
      <c r="AJ524" s="22">
        <f t="shared" si="1003"/>
        <v>0</v>
      </c>
      <c r="AK524" s="21">
        <f t="shared" si="946"/>
        <v>0</v>
      </c>
      <c r="AL524" s="22">
        <f t="shared" si="1076"/>
        <v>0</v>
      </c>
      <c r="AM524" s="21">
        <f t="shared" si="947"/>
        <v>0</v>
      </c>
      <c r="AN524" s="21">
        <f t="shared" si="1004"/>
        <v>0</v>
      </c>
      <c r="AO524" s="21">
        <f t="shared" si="1005"/>
        <v>189.51702000000003</v>
      </c>
      <c r="AP524" s="21">
        <f t="shared" si="1006"/>
        <v>9.9745800000000102</v>
      </c>
      <c r="AQ524" s="21"/>
      <c r="AR524" s="22">
        <f t="shared" si="1007"/>
        <v>0</v>
      </c>
      <c r="AS524" s="21">
        <f t="shared" si="948"/>
        <v>0</v>
      </c>
      <c r="AT524" s="22">
        <f t="shared" si="1077"/>
        <v>0</v>
      </c>
      <c r="AU524" s="21">
        <f t="shared" si="949"/>
        <v>0</v>
      </c>
      <c r="AV524" s="21">
        <f t="shared" si="1008"/>
        <v>0</v>
      </c>
      <c r="AW524" s="21">
        <f t="shared" si="1009"/>
        <v>411.45142500000009</v>
      </c>
      <c r="AX524" s="21">
        <f t="shared" si="1010"/>
        <v>137.15047500000003</v>
      </c>
      <c r="AY524" s="21"/>
      <c r="AZ524" s="22">
        <f t="shared" si="1011"/>
        <v>0</v>
      </c>
      <c r="BA524" s="21">
        <f t="shared" si="950"/>
        <v>0</v>
      </c>
      <c r="BB524" s="22">
        <f t="shared" si="1078"/>
        <v>0</v>
      </c>
      <c r="BC524" s="21">
        <f t="shared" si="951"/>
        <v>0</v>
      </c>
      <c r="BD524" s="21">
        <f t="shared" si="1012"/>
        <v>0</v>
      </c>
      <c r="BE524" s="21">
        <f t="shared" si="1013"/>
        <v>361.53508170731709</v>
      </c>
      <c r="BF524" s="21">
        <f t="shared" si="1014"/>
        <v>19.028162195121972</v>
      </c>
      <c r="BG524" s="21"/>
      <c r="BH524" s="22">
        <f t="shared" si="1015"/>
        <v>0</v>
      </c>
      <c r="BI524" s="21">
        <f t="shared" si="952"/>
        <v>0</v>
      </c>
      <c r="BJ524" s="22">
        <f t="shared" si="1079"/>
        <v>0</v>
      </c>
      <c r="BK524" s="21">
        <f t="shared" si="953"/>
        <v>0</v>
      </c>
      <c r="BL524" s="21">
        <f t="shared" si="1016"/>
        <v>0</v>
      </c>
      <c r="BM524" s="21">
        <f t="shared" si="1017"/>
        <v>315.31141829268296</v>
      </c>
      <c r="BN524" s="21">
        <f t="shared" si="1018"/>
        <v>16.595337804878067</v>
      </c>
      <c r="BO524" s="21"/>
      <c r="BP524" s="22">
        <f t="shared" si="1019"/>
        <v>0</v>
      </c>
      <c r="BQ524" s="21">
        <f t="shared" si="954"/>
        <v>0</v>
      </c>
      <c r="BR524" s="22">
        <f t="shared" si="1080"/>
        <v>0</v>
      </c>
      <c r="BS524" s="21">
        <f t="shared" si="955"/>
        <v>0</v>
      </c>
      <c r="BT524" s="21">
        <f t="shared" si="1020"/>
        <v>0</v>
      </c>
      <c r="BU524" s="21">
        <f t="shared" si="1021"/>
        <v>109.47709756097562</v>
      </c>
      <c r="BV524" s="21">
        <f t="shared" si="1022"/>
        <v>36.492365853658541</v>
      </c>
      <c r="BW524" s="21"/>
      <c r="BX524" s="22">
        <f t="shared" si="1023"/>
        <v>0</v>
      </c>
      <c r="BY524" s="21">
        <f t="shared" si="956"/>
        <v>0</v>
      </c>
      <c r="BZ524" s="22">
        <f t="shared" si="1081"/>
        <v>0</v>
      </c>
      <c r="CA524" s="21">
        <f t="shared" si="957"/>
        <v>0</v>
      </c>
      <c r="CB524" s="21">
        <f t="shared" si="1024"/>
        <v>0</v>
      </c>
      <c r="CC524" s="21">
        <f t="shared" si="1025"/>
        <v>420.03579627753743</v>
      </c>
      <c r="CD524" s="21">
        <f t="shared" si="1026"/>
        <v>22.107147172501989</v>
      </c>
      <c r="CE524" s="21"/>
      <c r="CF524" s="22">
        <f t="shared" si="1027"/>
        <v>0</v>
      </c>
      <c r="CG524" s="21">
        <f t="shared" si="958"/>
        <v>0</v>
      </c>
      <c r="CH524" s="22">
        <f t="shared" si="1082"/>
        <v>0</v>
      </c>
      <c r="CI524" s="21">
        <f t="shared" si="959"/>
        <v>0</v>
      </c>
      <c r="CJ524" s="21">
        <f t="shared" si="1028"/>
        <v>0</v>
      </c>
      <c r="CK524" s="21">
        <f t="shared" si="1029"/>
        <v>366.43436400472069</v>
      </c>
      <c r="CL524" s="21">
        <f t="shared" si="1030"/>
        <v>19.286019158143212</v>
      </c>
      <c r="CM524" s="21"/>
      <c r="CN524" s="22">
        <f t="shared" si="1031"/>
        <v>0</v>
      </c>
      <c r="CO524" s="21">
        <f t="shared" si="960"/>
        <v>0</v>
      </c>
      <c r="CP524" s="22">
        <f t="shared" si="1083"/>
        <v>0</v>
      </c>
      <c r="CQ524" s="21">
        <f t="shared" si="961"/>
        <v>0</v>
      </c>
      <c r="CR524" s="21">
        <f t="shared" si="1032"/>
        <v>0</v>
      </c>
      <c r="CS524" s="21">
        <f t="shared" si="1033"/>
        <v>42.398668346774208</v>
      </c>
      <c r="CT524" s="21">
        <f t="shared" si="1034"/>
        <v>127.19600504032263</v>
      </c>
      <c r="CU524" s="21"/>
      <c r="CV524" s="22">
        <f t="shared" si="1035"/>
        <v>0</v>
      </c>
      <c r="CW524" s="21">
        <f t="shared" si="962"/>
        <v>0</v>
      </c>
      <c r="CX524" s="22">
        <f t="shared" si="1084"/>
        <v>0</v>
      </c>
      <c r="CY524" s="21">
        <f t="shared" si="963"/>
        <v>0</v>
      </c>
      <c r="CZ524" s="21">
        <f t="shared" si="1036"/>
        <v>0</v>
      </c>
      <c r="DA524" s="21">
        <f t="shared" si="1037"/>
        <v>361.53508170731709</v>
      </c>
      <c r="DB524" s="21">
        <f t="shared" si="1038"/>
        <v>19.028162195121972</v>
      </c>
      <c r="DC524" s="21"/>
      <c r="DD524" s="22">
        <f t="shared" si="1039"/>
        <v>0</v>
      </c>
      <c r="DE524" s="21">
        <f t="shared" si="964"/>
        <v>0</v>
      </c>
      <c r="DF524" s="22">
        <f t="shared" si="1085"/>
        <v>0</v>
      </c>
      <c r="DG524" s="21">
        <f t="shared" si="965"/>
        <v>0</v>
      </c>
      <c r="DH524" s="21">
        <f t="shared" si="1040"/>
        <v>0</v>
      </c>
      <c r="DI524" s="21">
        <f t="shared" si="1041"/>
        <v>315.31141829268296</v>
      </c>
      <c r="DJ524" s="21">
        <f t="shared" si="1042"/>
        <v>16.595337804878067</v>
      </c>
      <c r="DK524" s="21"/>
      <c r="DL524" s="22">
        <f t="shared" si="1043"/>
        <v>0</v>
      </c>
      <c r="DM524" s="21">
        <f t="shared" si="966"/>
        <v>0</v>
      </c>
      <c r="DN524" s="22">
        <f t="shared" si="1086"/>
        <v>0</v>
      </c>
      <c r="DO524" s="21">
        <f t="shared" si="967"/>
        <v>0</v>
      </c>
      <c r="DP524" s="21">
        <f t="shared" si="1044"/>
        <v>0</v>
      </c>
      <c r="DQ524" s="21">
        <f t="shared" si="1045"/>
        <v>109.47709756097561</v>
      </c>
      <c r="DR524" s="21">
        <f t="shared" si="1046"/>
        <v>36.492365853658534</v>
      </c>
      <c r="DS524" s="21"/>
      <c r="DT524" s="22">
        <f t="shared" si="1047"/>
        <v>0</v>
      </c>
      <c r="DU524" s="21">
        <f t="shared" si="968"/>
        <v>0</v>
      </c>
      <c r="DV524" s="22">
        <f t="shared" si="1087"/>
        <v>0</v>
      </c>
      <c r="DW524" s="21">
        <f t="shared" si="969"/>
        <v>0</v>
      </c>
      <c r="DX524" s="21">
        <f t="shared" si="1048"/>
        <v>0</v>
      </c>
      <c r="DY524" s="21">
        <f t="shared" si="1049"/>
        <v>2660.7713703078275</v>
      </c>
      <c r="DZ524" s="21">
        <f t="shared" si="1050"/>
        <v>140.0405984372542</v>
      </c>
      <c r="EA524" s="21"/>
      <c r="EB524" s="22">
        <f t="shared" si="1051"/>
        <v>0</v>
      </c>
      <c r="EC524" s="21">
        <f t="shared" si="970"/>
        <v>0</v>
      </c>
      <c r="ED524" s="22">
        <f t="shared" si="1088"/>
        <v>0</v>
      </c>
      <c r="EE524" s="21">
        <f t="shared" si="971"/>
        <v>0</v>
      </c>
      <c r="EF524" s="21">
        <f t="shared" si="1052"/>
        <v>0</v>
      </c>
      <c r="EG524" s="21">
        <f t="shared" si="1053"/>
        <v>2407.4806944099132</v>
      </c>
      <c r="EH524" s="21">
        <f t="shared" si="1054"/>
        <v>126.70951023210083</v>
      </c>
      <c r="EI524" s="21"/>
      <c r="EJ524" s="22">
        <f t="shared" si="1055"/>
        <v>0</v>
      </c>
      <c r="EK524" s="21">
        <f t="shared" si="972"/>
        <v>0</v>
      </c>
      <c r="EL524" s="22">
        <f t="shared" si="1089"/>
        <v>0</v>
      </c>
      <c r="EM524" s="21">
        <f t="shared" si="973"/>
        <v>0</v>
      </c>
      <c r="EN524" s="21">
        <f t="shared" si="1056"/>
        <v>0</v>
      </c>
      <c r="EO524" s="21">
        <f t="shared" si="1057"/>
        <v>198.10339994590873</v>
      </c>
      <c r="EP524" s="21">
        <f t="shared" si="1058"/>
        <v>594.31019983772626</v>
      </c>
      <c r="EQ524" s="21"/>
      <c r="ER524" s="22">
        <f t="shared" si="1059"/>
        <v>0</v>
      </c>
      <c r="ES524" s="21">
        <f t="shared" si="974"/>
        <v>0</v>
      </c>
      <c r="ET524" s="22">
        <f t="shared" si="1090"/>
        <v>0</v>
      </c>
      <c r="EU524" s="21">
        <f t="shared" si="975"/>
        <v>0</v>
      </c>
      <c r="EV524" s="21">
        <f t="shared" si="1060"/>
        <v>0</v>
      </c>
      <c r="EW524" s="21">
        <f t="shared" si="1061"/>
        <v>954.70980000000031</v>
      </c>
      <c r="EX524" s="21">
        <f t="shared" si="1062"/>
        <v>954.70980000000031</v>
      </c>
      <c r="EY524" s="21"/>
      <c r="EZ524" s="22">
        <f t="shared" si="1063"/>
        <v>0</v>
      </c>
      <c r="FA524" s="21">
        <f t="shared" si="976"/>
        <v>0</v>
      </c>
      <c r="FB524" s="22">
        <f t="shared" si="1091"/>
        <v>0</v>
      </c>
      <c r="FC524" s="21">
        <f t="shared" si="977"/>
        <v>0</v>
      </c>
      <c r="FD524" s="21">
        <f t="shared" si="1064"/>
        <v>0</v>
      </c>
      <c r="FE524" s="21">
        <f t="shared" si="1065"/>
        <v>213.74100000000001</v>
      </c>
      <c r="FF524" s="21">
        <f t="shared" si="1066"/>
        <v>213.74100000000001</v>
      </c>
      <c r="FG524" s="21"/>
      <c r="FH524" s="22">
        <f t="shared" si="1067"/>
        <v>0</v>
      </c>
      <c r="FI524" s="21">
        <f t="shared" si="978"/>
        <v>0</v>
      </c>
      <c r="FJ524" s="22">
        <f t="shared" si="1092"/>
        <v>0</v>
      </c>
      <c r="FK524" s="21">
        <f t="shared" si="979"/>
        <v>0</v>
      </c>
      <c r="FL524" s="21">
        <f t="shared" si="1068"/>
        <v>0</v>
      </c>
      <c r="FM524" s="21">
        <f t="shared" si="1069"/>
        <v>103.30815000000001</v>
      </c>
      <c r="FN524" s="21">
        <f t="shared" si="1070"/>
        <v>309.92445000000004</v>
      </c>
      <c r="FO524" s="21"/>
      <c r="FP524" s="21">
        <f t="shared" si="980"/>
        <v>0</v>
      </c>
      <c r="FQ524" s="21">
        <f t="shared" si="981"/>
        <v>0</v>
      </c>
      <c r="FR524" s="21">
        <f t="shared" si="1071"/>
        <v>0</v>
      </c>
      <c r="FS524" s="21">
        <f t="shared" si="982"/>
        <v>11365.733843414635</v>
      </c>
      <c r="FT524" s="21">
        <f t="shared" si="983"/>
        <v>7315.5661565853679</v>
      </c>
      <c r="FU524" s="21"/>
      <c r="FV524" s="20">
        <f t="shared" si="1093"/>
        <v>0</v>
      </c>
      <c r="FW524" s="20">
        <f t="shared" si="1093"/>
        <v>0</v>
      </c>
      <c r="FX524" s="20">
        <f t="shared" si="984"/>
        <v>0</v>
      </c>
      <c r="FY524" s="20">
        <f t="shared" si="985"/>
        <v>0</v>
      </c>
    </row>
    <row r="525" spans="2:181" x14ac:dyDescent="0.25">
      <c r="B525" s="20">
        <v>22.35</v>
      </c>
      <c r="C525" s="20">
        <f t="shared" si="986"/>
        <v>38.665500000000002</v>
      </c>
      <c r="D525" s="22">
        <f t="shared" si="987"/>
        <v>0</v>
      </c>
      <c r="E525" s="21">
        <f t="shared" si="938"/>
        <v>0</v>
      </c>
      <c r="F525" s="22">
        <f t="shared" si="1072"/>
        <v>0</v>
      </c>
      <c r="G525" s="21">
        <f t="shared" si="939"/>
        <v>0</v>
      </c>
      <c r="H525" s="21">
        <f t="shared" si="988"/>
        <v>0</v>
      </c>
      <c r="I525" s="21">
        <f t="shared" si="989"/>
        <v>988.19589000000019</v>
      </c>
      <c r="J525" s="21">
        <f t="shared" si="990"/>
        <v>52.010310000000061</v>
      </c>
      <c r="K525" s="21"/>
      <c r="L525" s="22">
        <f t="shared" si="991"/>
        <v>0</v>
      </c>
      <c r="M525" s="21">
        <f t="shared" si="940"/>
        <v>0</v>
      </c>
      <c r="N525" s="22">
        <f t="shared" si="1073"/>
        <v>0</v>
      </c>
      <c r="O525" s="21">
        <f t="shared" si="941"/>
        <v>0</v>
      </c>
      <c r="P525" s="21">
        <f t="shared" si="992"/>
        <v>0</v>
      </c>
      <c r="Q525" s="21">
        <f t="shared" si="993"/>
        <v>372.26557499999996</v>
      </c>
      <c r="R525" s="21">
        <f t="shared" si="994"/>
        <v>19.592925000000015</v>
      </c>
      <c r="S525" s="21"/>
      <c r="T525" s="22">
        <f t="shared" si="995"/>
        <v>0</v>
      </c>
      <c r="U525" s="21">
        <f t="shared" si="942"/>
        <v>0</v>
      </c>
      <c r="V525" s="22">
        <f t="shared" si="1074"/>
        <v>0</v>
      </c>
      <c r="W525" s="21">
        <f t="shared" si="943"/>
        <v>0</v>
      </c>
      <c r="X525" s="21">
        <f t="shared" si="996"/>
        <v>0</v>
      </c>
      <c r="Y525" s="21">
        <f t="shared" si="997"/>
        <v>96.183450000000022</v>
      </c>
      <c r="Z525" s="21">
        <f t="shared" si="998"/>
        <v>288.55035000000009</v>
      </c>
      <c r="AA525" s="21"/>
      <c r="AB525" s="22">
        <f t="shared" si="999"/>
        <v>0</v>
      </c>
      <c r="AC525" s="21">
        <f t="shared" si="944"/>
        <v>0</v>
      </c>
      <c r="AD525" s="22">
        <f t="shared" si="1075"/>
        <v>0</v>
      </c>
      <c r="AE525" s="21">
        <f t="shared" si="945"/>
        <v>0</v>
      </c>
      <c r="AF525" s="21">
        <f t="shared" si="1000"/>
        <v>0</v>
      </c>
      <c r="AG525" s="21">
        <f t="shared" si="1001"/>
        <v>87.990045000000009</v>
      </c>
      <c r="AH525" s="21">
        <f t="shared" si="1002"/>
        <v>4.6310550000000044</v>
      </c>
      <c r="AI525" s="21"/>
      <c r="AJ525" s="22">
        <f t="shared" si="1003"/>
        <v>0</v>
      </c>
      <c r="AK525" s="21">
        <f t="shared" si="946"/>
        <v>0</v>
      </c>
      <c r="AL525" s="22">
        <f t="shared" si="1076"/>
        <v>0</v>
      </c>
      <c r="AM525" s="21">
        <f t="shared" si="947"/>
        <v>0</v>
      </c>
      <c r="AN525" s="21">
        <f t="shared" si="1004"/>
        <v>0</v>
      </c>
      <c r="AO525" s="21">
        <f t="shared" si="1005"/>
        <v>189.51702000000003</v>
      </c>
      <c r="AP525" s="21">
        <f t="shared" si="1006"/>
        <v>9.9745800000000102</v>
      </c>
      <c r="AQ525" s="21"/>
      <c r="AR525" s="22">
        <f t="shared" si="1007"/>
        <v>0</v>
      </c>
      <c r="AS525" s="21">
        <f t="shared" si="948"/>
        <v>0</v>
      </c>
      <c r="AT525" s="22">
        <f t="shared" si="1077"/>
        <v>0</v>
      </c>
      <c r="AU525" s="21">
        <f t="shared" si="949"/>
        <v>0</v>
      </c>
      <c r="AV525" s="21">
        <f t="shared" si="1008"/>
        <v>0</v>
      </c>
      <c r="AW525" s="21">
        <f t="shared" si="1009"/>
        <v>411.45142500000009</v>
      </c>
      <c r="AX525" s="21">
        <f t="shared" si="1010"/>
        <v>137.15047500000003</v>
      </c>
      <c r="AY525" s="21"/>
      <c r="AZ525" s="22">
        <f t="shared" si="1011"/>
        <v>0</v>
      </c>
      <c r="BA525" s="21">
        <f t="shared" si="950"/>
        <v>0</v>
      </c>
      <c r="BB525" s="22">
        <f t="shared" si="1078"/>
        <v>0</v>
      </c>
      <c r="BC525" s="21">
        <f t="shared" si="951"/>
        <v>0</v>
      </c>
      <c r="BD525" s="21">
        <f t="shared" si="1012"/>
        <v>0</v>
      </c>
      <c r="BE525" s="21">
        <f t="shared" si="1013"/>
        <v>361.53508170731709</v>
      </c>
      <c r="BF525" s="21">
        <f t="shared" si="1014"/>
        <v>19.028162195121972</v>
      </c>
      <c r="BG525" s="21"/>
      <c r="BH525" s="22">
        <f t="shared" si="1015"/>
        <v>0</v>
      </c>
      <c r="BI525" s="21">
        <f t="shared" si="952"/>
        <v>0</v>
      </c>
      <c r="BJ525" s="22">
        <f t="shared" si="1079"/>
        <v>0</v>
      </c>
      <c r="BK525" s="21">
        <f t="shared" si="953"/>
        <v>0</v>
      </c>
      <c r="BL525" s="21">
        <f t="shared" si="1016"/>
        <v>0</v>
      </c>
      <c r="BM525" s="21">
        <f t="shared" si="1017"/>
        <v>315.31141829268296</v>
      </c>
      <c r="BN525" s="21">
        <f t="shared" si="1018"/>
        <v>16.595337804878067</v>
      </c>
      <c r="BO525" s="21"/>
      <c r="BP525" s="22">
        <f t="shared" si="1019"/>
        <v>0</v>
      </c>
      <c r="BQ525" s="21">
        <f t="shared" si="954"/>
        <v>0</v>
      </c>
      <c r="BR525" s="22">
        <f t="shared" si="1080"/>
        <v>0</v>
      </c>
      <c r="BS525" s="21">
        <f t="shared" si="955"/>
        <v>0</v>
      </c>
      <c r="BT525" s="21">
        <f t="shared" si="1020"/>
        <v>0</v>
      </c>
      <c r="BU525" s="21">
        <f t="shared" si="1021"/>
        <v>109.47709756097562</v>
      </c>
      <c r="BV525" s="21">
        <f t="shared" si="1022"/>
        <v>36.492365853658541</v>
      </c>
      <c r="BW525" s="21"/>
      <c r="BX525" s="22">
        <f t="shared" si="1023"/>
        <v>0</v>
      </c>
      <c r="BY525" s="21">
        <f t="shared" si="956"/>
        <v>0</v>
      </c>
      <c r="BZ525" s="22">
        <f t="shared" si="1081"/>
        <v>0</v>
      </c>
      <c r="CA525" s="21">
        <f t="shared" si="957"/>
        <v>0</v>
      </c>
      <c r="CB525" s="21">
        <f t="shared" si="1024"/>
        <v>0</v>
      </c>
      <c r="CC525" s="21">
        <f t="shared" si="1025"/>
        <v>420.03579627753743</v>
      </c>
      <c r="CD525" s="21">
        <f t="shared" si="1026"/>
        <v>22.107147172501989</v>
      </c>
      <c r="CE525" s="21"/>
      <c r="CF525" s="22">
        <f t="shared" si="1027"/>
        <v>0</v>
      </c>
      <c r="CG525" s="21">
        <f t="shared" si="958"/>
        <v>0</v>
      </c>
      <c r="CH525" s="22">
        <f t="shared" si="1082"/>
        <v>0</v>
      </c>
      <c r="CI525" s="21">
        <f t="shared" si="959"/>
        <v>0</v>
      </c>
      <c r="CJ525" s="21">
        <f t="shared" si="1028"/>
        <v>0</v>
      </c>
      <c r="CK525" s="21">
        <f t="shared" si="1029"/>
        <v>366.43436400472069</v>
      </c>
      <c r="CL525" s="21">
        <f t="shared" si="1030"/>
        <v>19.286019158143212</v>
      </c>
      <c r="CM525" s="21"/>
      <c r="CN525" s="22">
        <f t="shared" si="1031"/>
        <v>0</v>
      </c>
      <c r="CO525" s="21">
        <f t="shared" si="960"/>
        <v>0</v>
      </c>
      <c r="CP525" s="22">
        <f t="shared" si="1083"/>
        <v>0</v>
      </c>
      <c r="CQ525" s="21">
        <f t="shared" si="961"/>
        <v>0</v>
      </c>
      <c r="CR525" s="21">
        <f t="shared" si="1032"/>
        <v>0</v>
      </c>
      <c r="CS525" s="21">
        <f t="shared" si="1033"/>
        <v>42.398668346774208</v>
      </c>
      <c r="CT525" s="21">
        <f t="shared" si="1034"/>
        <v>127.19600504032263</v>
      </c>
      <c r="CU525" s="21"/>
      <c r="CV525" s="22">
        <f t="shared" si="1035"/>
        <v>0</v>
      </c>
      <c r="CW525" s="21">
        <f t="shared" si="962"/>
        <v>0</v>
      </c>
      <c r="CX525" s="22">
        <f t="shared" si="1084"/>
        <v>0</v>
      </c>
      <c r="CY525" s="21">
        <f t="shared" si="963"/>
        <v>0</v>
      </c>
      <c r="CZ525" s="21">
        <f t="shared" si="1036"/>
        <v>0</v>
      </c>
      <c r="DA525" s="21">
        <f t="shared" si="1037"/>
        <v>361.53508170731709</v>
      </c>
      <c r="DB525" s="21">
        <f t="shared" si="1038"/>
        <v>19.028162195121972</v>
      </c>
      <c r="DC525" s="21"/>
      <c r="DD525" s="22">
        <f t="shared" si="1039"/>
        <v>0</v>
      </c>
      <c r="DE525" s="21">
        <f t="shared" si="964"/>
        <v>0</v>
      </c>
      <c r="DF525" s="22">
        <f t="shared" si="1085"/>
        <v>0</v>
      </c>
      <c r="DG525" s="21">
        <f t="shared" si="965"/>
        <v>0</v>
      </c>
      <c r="DH525" s="21">
        <f t="shared" si="1040"/>
        <v>0</v>
      </c>
      <c r="DI525" s="21">
        <f t="shared" si="1041"/>
        <v>315.31141829268296</v>
      </c>
      <c r="DJ525" s="21">
        <f t="shared" si="1042"/>
        <v>16.595337804878067</v>
      </c>
      <c r="DK525" s="21"/>
      <c r="DL525" s="22">
        <f t="shared" si="1043"/>
        <v>0</v>
      </c>
      <c r="DM525" s="21">
        <f t="shared" si="966"/>
        <v>0</v>
      </c>
      <c r="DN525" s="22">
        <f t="shared" si="1086"/>
        <v>0</v>
      </c>
      <c r="DO525" s="21">
        <f t="shared" si="967"/>
        <v>0</v>
      </c>
      <c r="DP525" s="21">
        <f t="shared" si="1044"/>
        <v>0</v>
      </c>
      <c r="DQ525" s="21">
        <f t="shared" si="1045"/>
        <v>109.47709756097561</v>
      </c>
      <c r="DR525" s="21">
        <f t="shared" si="1046"/>
        <v>36.492365853658534</v>
      </c>
      <c r="DS525" s="21"/>
      <c r="DT525" s="22">
        <f t="shared" si="1047"/>
        <v>0</v>
      </c>
      <c r="DU525" s="21">
        <f t="shared" si="968"/>
        <v>0</v>
      </c>
      <c r="DV525" s="22">
        <f t="shared" si="1087"/>
        <v>0</v>
      </c>
      <c r="DW525" s="21">
        <f t="shared" si="969"/>
        <v>0</v>
      </c>
      <c r="DX525" s="21">
        <f t="shared" si="1048"/>
        <v>0</v>
      </c>
      <c r="DY525" s="21">
        <f t="shared" si="1049"/>
        <v>2660.7713703078275</v>
      </c>
      <c r="DZ525" s="21">
        <f t="shared" si="1050"/>
        <v>140.0405984372542</v>
      </c>
      <c r="EA525" s="21"/>
      <c r="EB525" s="22">
        <f t="shared" si="1051"/>
        <v>0</v>
      </c>
      <c r="EC525" s="21">
        <f t="shared" si="970"/>
        <v>0</v>
      </c>
      <c r="ED525" s="22">
        <f t="shared" si="1088"/>
        <v>0</v>
      </c>
      <c r="EE525" s="21">
        <f t="shared" si="971"/>
        <v>0</v>
      </c>
      <c r="EF525" s="21">
        <f t="shared" si="1052"/>
        <v>0</v>
      </c>
      <c r="EG525" s="21">
        <f t="shared" si="1053"/>
        <v>2407.4806944099132</v>
      </c>
      <c r="EH525" s="21">
        <f t="shared" si="1054"/>
        <v>126.70951023210083</v>
      </c>
      <c r="EI525" s="21"/>
      <c r="EJ525" s="22">
        <f t="shared" si="1055"/>
        <v>0</v>
      </c>
      <c r="EK525" s="21">
        <f t="shared" si="972"/>
        <v>0</v>
      </c>
      <c r="EL525" s="22">
        <f t="shared" si="1089"/>
        <v>0</v>
      </c>
      <c r="EM525" s="21">
        <f t="shared" si="973"/>
        <v>0</v>
      </c>
      <c r="EN525" s="21">
        <f t="shared" si="1056"/>
        <v>0</v>
      </c>
      <c r="EO525" s="21">
        <f t="shared" si="1057"/>
        <v>198.10339994590873</v>
      </c>
      <c r="EP525" s="21">
        <f t="shared" si="1058"/>
        <v>594.31019983772626</v>
      </c>
      <c r="EQ525" s="21"/>
      <c r="ER525" s="22">
        <f t="shared" si="1059"/>
        <v>0</v>
      </c>
      <c r="ES525" s="21">
        <f t="shared" si="974"/>
        <v>0</v>
      </c>
      <c r="ET525" s="22">
        <f t="shared" si="1090"/>
        <v>0</v>
      </c>
      <c r="EU525" s="21">
        <f t="shared" si="975"/>
        <v>0</v>
      </c>
      <c r="EV525" s="21">
        <f t="shared" si="1060"/>
        <v>0</v>
      </c>
      <c r="EW525" s="21">
        <f t="shared" si="1061"/>
        <v>954.70980000000031</v>
      </c>
      <c r="EX525" s="21">
        <f t="shared" si="1062"/>
        <v>954.70980000000031</v>
      </c>
      <c r="EY525" s="21"/>
      <c r="EZ525" s="22">
        <f t="shared" si="1063"/>
        <v>0</v>
      </c>
      <c r="FA525" s="21">
        <f t="shared" si="976"/>
        <v>0</v>
      </c>
      <c r="FB525" s="22">
        <f t="shared" si="1091"/>
        <v>0</v>
      </c>
      <c r="FC525" s="21">
        <f t="shared" si="977"/>
        <v>0</v>
      </c>
      <c r="FD525" s="21">
        <f t="shared" si="1064"/>
        <v>0</v>
      </c>
      <c r="FE525" s="21">
        <f t="shared" si="1065"/>
        <v>213.74100000000001</v>
      </c>
      <c r="FF525" s="21">
        <f t="shared" si="1066"/>
        <v>213.74100000000001</v>
      </c>
      <c r="FG525" s="21"/>
      <c r="FH525" s="22">
        <f t="shared" si="1067"/>
        <v>0</v>
      </c>
      <c r="FI525" s="21">
        <f t="shared" si="978"/>
        <v>0</v>
      </c>
      <c r="FJ525" s="22">
        <f t="shared" si="1092"/>
        <v>0</v>
      </c>
      <c r="FK525" s="21">
        <f t="shared" si="979"/>
        <v>0</v>
      </c>
      <c r="FL525" s="21">
        <f t="shared" si="1068"/>
        <v>0</v>
      </c>
      <c r="FM525" s="21">
        <f t="shared" si="1069"/>
        <v>103.30815000000001</v>
      </c>
      <c r="FN525" s="21">
        <f t="shared" si="1070"/>
        <v>309.92445000000004</v>
      </c>
      <c r="FO525" s="21"/>
      <c r="FP525" s="21">
        <f t="shared" si="980"/>
        <v>0</v>
      </c>
      <c r="FQ525" s="21">
        <f t="shared" si="981"/>
        <v>0</v>
      </c>
      <c r="FR525" s="21">
        <f t="shared" si="1071"/>
        <v>0</v>
      </c>
      <c r="FS525" s="21">
        <f t="shared" si="982"/>
        <v>11365.733843414635</v>
      </c>
      <c r="FT525" s="21">
        <f t="shared" si="983"/>
        <v>7315.5661565853679</v>
      </c>
      <c r="FU525" s="21"/>
      <c r="FV525" s="20">
        <f t="shared" si="1093"/>
        <v>0</v>
      </c>
      <c r="FW525" s="20">
        <f t="shared" si="1093"/>
        <v>0</v>
      </c>
      <c r="FX525" s="20">
        <f t="shared" si="984"/>
        <v>0</v>
      </c>
      <c r="FY525" s="20">
        <f t="shared" si="985"/>
        <v>0</v>
      </c>
    </row>
    <row r="526" spans="2:181" x14ac:dyDescent="0.25">
      <c r="B526" s="20">
        <v>22.4</v>
      </c>
      <c r="C526" s="20">
        <f t="shared" si="986"/>
        <v>38.751999999999995</v>
      </c>
      <c r="D526" s="22">
        <f t="shared" si="987"/>
        <v>0</v>
      </c>
      <c r="E526" s="21">
        <f t="shared" ref="E526:E589" si="1094">D$61*D526</f>
        <v>0</v>
      </c>
      <c r="F526" s="22">
        <f t="shared" si="1072"/>
        <v>0</v>
      </c>
      <c r="G526" s="21">
        <f t="shared" ref="G526:G589" si="1095">F$61*F526</f>
        <v>0</v>
      </c>
      <c r="H526" s="21">
        <f t="shared" si="988"/>
        <v>0</v>
      </c>
      <c r="I526" s="21">
        <f t="shared" si="989"/>
        <v>988.19589000000019</v>
      </c>
      <c r="J526" s="21">
        <f t="shared" si="990"/>
        <v>52.010310000000061</v>
      </c>
      <c r="K526" s="21"/>
      <c r="L526" s="22">
        <f t="shared" si="991"/>
        <v>0</v>
      </c>
      <c r="M526" s="21">
        <f t="shared" ref="M526:M589" si="1096">L$61*L526</f>
        <v>0</v>
      </c>
      <c r="N526" s="22">
        <f t="shared" si="1073"/>
        <v>0</v>
      </c>
      <c r="O526" s="21">
        <f t="shared" ref="O526:O589" si="1097">N$61*N526</f>
        <v>0</v>
      </c>
      <c r="P526" s="21">
        <f t="shared" si="992"/>
        <v>0</v>
      </c>
      <c r="Q526" s="21">
        <f t="shared" si="993"/>
        <v>372.26557499999996</v>
      </c>
      <c r="R526" s="21">
        <f t="shared" si="994"/>
        <v>19.592925000000015</v>
      </c>
      <c r="S526" s="21"/>
      <c r="T526" s="22">
        <f t="shared" si="995"/>
        <v>0</v>
      </c>
      <c r="U526" s="21">
        <f t="shared" ref="U526:U589" si="1098">T$61*T526</f>
        <v>0</v>
      </c>
      <c r="V526" s="22">
        <f t="shared" si="1074"/>
        <v>0</v>
      </c>
      <c r="W526" s="21">
        <f t="shared" ref="W526:W589" si="1099">V$61*V526</f>
        <v>0</v>
      </c>
      <c r="X526" s="21">
        <f t="shared" si="996"/>
        <v>0</v>
      </c>
      <c r="Y526" s="21">
        <f t="shared" si="997"/>
        <v>96.183450000000022</v>
      </c>
      <c r="Z526" s="21">
        <f t="shared" si="998"/>
        <v>288.55035000000009</v>
      </c>
      <c r="AA526" s="21"/>
      <c r="AB526" s="22">
        <f t="shared" si="999"/>
        <v>0</v>
      </c>
      <c r="AC526" s="21">
        <f t="shared" ref="AC526:AC589" si="1100">AB$61*AB526</f>
        <v>0</v>
      </c>
      <c r="AD526" s="22">
        <f t="shared" si="1075"/>
        <v>0</v>
      </c>
      <c r="AE526" s="21">
        <f t="shared" ref="AE526:AE589" si="1101">AD$61*AD526</f>
        <v>0</v>
      </c>
      <c r="AF526" s="21">
        <f t="shared" si="1000"/>
        <v>0</v>
      </c>
      <c r="AG526" s="21">
        <f t="shared" si="1001"/>
        <v>87.990045000000009</v>
      </c>
      <c r="AH526" s="21">
        <f t="shared" si="1002"/>
        <v>4.6310550000000044</v>
      </c>
      <c r="AI526" s="21"/>
      <c r="AJ526" s="22">
        <f t="shared" si="1003"/>
        <v>0</v>
      </c>
      <c r="AK526" s="21">
        <f t="shared" ref="AK526:AK589" si="1102">AJ$61*AJ526</f>
        <v>0</v>
      </c>
      <c r="AL526" s="22">
        <f t="shared" si="1076"/>
        <v>0</v>
      </c>
      <c r="AM526" s="21">
        <f t="shared" ref="AM526:AM589" si="1103">AL$61*AL526</f>
        <v>0</v>
      </c>
      <c r="AN526" s="21">
        <f t="shared" si="1004"/>
        <v>0</v>
      </c>
      <c r="AO526" s="21">
        <f t="shared" si="1005"/>
        <v>189.51702000000003</v>
      </c>
      <c r="AP526" s="21">
        <f t="shared" si="1006"/>
        <v>9.9745800000000102</v>
      </c>
      <c r="AQ526" s="21"/>
      <c r="AR526" s="22">
        <f t="shared" si="1007"/>
        <v>0</v>
      </c>
      <c r="AS526" s="21">
        <f t="shared" ref="AS526:AS589" si="1104">AR$61*AR526</f>
        <v>0</v>
      </c>
      <c r="AT526" s="22">
        <f t="shared" si="1077"/>
        <v>0</v>
      </c>
      <c r="AU526" s="21">
        <f t="shared" ref="AU526:AU589" si="1105">AT$61*AT526</f>
        <v>0</v>
      </c>
      <c r="AV526" s="21">
        <f t="shared" si="1008"/>
        <v>0</v>
      </c>
      <c r="AW526" s="21">
        <f t="shared" si="1009"/>
        <v>411.45142500000009</v>
      </c>
      <c r="AX526" s="21">
        <f t="shared" si="1010"/>
        <v>137.15047500000003</v>
      </c>
      <c r="AY526" s="21"/>
      <c r="AZ526" s="22">
        <f t="shared" si="1011"/>
        <v>0</v>
      </c>
      <c r="BA526" s="21">
        <f t="shared" ref="BA526:BA589" si="1106">AZ$61*AZ526</f>
        <v>0</v>
      </c>
      <c r="BB526" s="22">
        <f t="shared" si="1078"/>
        <v>0</v>
      </c>
      <c r="BC526" s="21">
        <f t="shared" ref="BC526:BC589" si="1107">BB$61*BB526</f>
        <v>0</v>
      </c>
      <c r="BD526" s="21">
        <f t="shared" si="1012"/>
        <v>0</v>
      </c>
      <c r="BE526" s="21">
        <f t="shared" si="1013"/>
        <v>361.53508170731709</v>
      </c>
      <c r="BF526" s="21">
        <f t="shared" si="1014"/>
        <v>19.028162195121972</v>
      </c>
      <c r="BG526" s="21"/>
      <c r="BH526" s="22">
        <f t="shared" si="1015"/>
        <v>0</v>
      </c>
      <c r="BI526" s="21">
        <f t="shared" ref="BI526:BI589" si="1108">BH$61*BH526</f>
        <v>0</v>
      </c>
      <c r="BJ526" s="22">
        <f t="shared" si="1079"/>
        <v>0</v>
      </c>
      <c r="BK526" s="21">
        <f t="shared" ref="BK526:BK589" si="1109">BJ$61*BJ526</f>
        <v>0</v>
      </c>
      <c r="BL526" s="21">
        <f t="shared" si="1016"/>
        <v>0</v>
      </c>
      <c r="BM526" s="21">
        <f t="shared" si="1017"/>
        <v>315.31141829268296</v>
      </c>
      <c r="BN526" s="21">
        <f t="shared" si="1018"/>
        <v>16.595337804878067</v>
      </c>
      <c r="BO526" s="21"/>
      <c r="BP526" s="22">
        <f t="shared" si="1019"/>
        <v>0</v>
      </c>
      <c r="BQ526" s="21">
        <f t="shared" ref="BQ526:BQ589" si="1110">BP$61*BP526</f>
        <v>0</v>
      </c>
      <c r="BR526" s="22">
        <f t="shared" si="1080"/>
        <v>0</v>
      </c>
      <c r="BS526" s="21">
        <f t="shared" ref="BS526:BS589" si="1111">BR$61*BR526</f>
        <v>0</v>
      </c>
      <c r="BT526" s="21">
        <f t="shared" si="1020"/>
        <v>0</v>
      </c>
      <c r="BU526" s="21">
        <f t="shared" si="1021"/>
        <v>109.47709756097562</v>
      </c>
      <c r="BV526" s="21">
        <f t="shared" si="1022"/>
        <v>36.492365853658541</v>
      </c>
      <c r="BW526" s="21"/>
      <c r="BX526" s="22">
        <f t="shared" si="1023"/>
        <v>0</v>
      </c>
      <c r="BY526" s="21">
        <f t="shared" ref="BY526:BY589" si="1112">BX$61*BX526</f>
        <v>0</v>
      </c>
      <c r="BZ526" s="22">
        <f t="shared" si="1081"/>
        <v>0</v>
      </c>
      <c r="CA526" s="21">
        <f t="shared" ref="CA526:CA589" si="1113">BZ$61*BZ526</f>
        <v>0</v>
      </c>
      <c r="CB526" s="21">
        <f t="shared" si="1024"/>
        <v>0</v>
      </c>
      <c r="CC526" s="21">
        <f t="shared" si="1025"/>
        <v>420.03579627753743</v>
      </c>
      <c r="CD526" s="21">
        <f t="shared" si="1026"/>
        <v>22.107147172501989</v>
      </c>
      <c r="CE526" s="21"/>
      <c r="CF526" s="22">
        <f t="shared" si="1027"/>
        <v>0</v>
      </c>
      <c r="CG526" s="21">
        <f t="shared" ref="CG526:CG589" si="1114">CF$61*CF526</f>
        <v>0</v>
      </c>
      <c r="CH526" s="22">
        <f t="shared" si="1082"/>
        <v>0</v>
      </c>
      <c r="CI526" s="21">
        <f t="shared" ref="CI526:CI589" si="1115">CH$61*CH526</f>
        <v>0</v>
      </c>
      <c r="CJ526" s="21">
        <f t="shared" si="1028"/>
        <v>0</v>
      </c>
      <c r="CK526" s="21">
        <f t="shared" si="1029"/>
        <v>366.43436400472069</v>
      </c>
      <c r="CL526" s="21">
        <f t="shared" si="1030"/>
        <v>19.286019158143212</v>
      </c>
      <c r="CM526" s="21"/>
      <c r="CN526" s="22">
        <f t="shared" si="1031"/>
        <v>0</v>
      </c>
      <c r="CO526" s="21">
        <f t="shared" ref="CO526:CO589" si="1116">CN$61*CN526</f>
        <v>0</v>
      </c>
      <c r="CP526" s="22">
        <f t="shared" si="1083"/>
        <v>0</v>
      </c>
      <c r="CQ526" s="21">
        <f t="shared" ref="CQ526:CQ589" si="1117">CP$61*CP526</f>
        <v>0</v>
      </c>
      <c r="CR526" s="21">
        <f t="shared" si="1032"/>
        <v>0</v>
      </c>
      <c r="CS526" s="21">
        <f t="shared" si="1033"/>
        <v>42.398668346774208</v>
      </c>
      <c r="CT526" s="21">
        <f t="shared" si="1034"/>
        <v>127.19600504032263</v>
      </c>
      <c r="CU526" s="21"/>
      <c r="CV526" s="22">
        <f t="shared" si="1035"/>
        <v>0</v>
      </c>
      <c r="CW526" s="21">
        <f t="shared" ref="CW526:CW589" si="1118">CV$61*CV526</f>
        <v>0</v>
      </c>
      <c r="CX526" s="22">
        <f t="shared" si="1084"/>
        <v>0</v>
      </c>
      <c r="CY526" s="21">
        <f t="shared" ref="CY526:CY589" si="1119">CX$61*CX526</f>
        <v>0</v>
      </c>
      <c r="CZ526" s="21">
        <f t="shared" si="1036"/>
        <v>0</v>
      </c>
      <c r="DA526" s="21">
        <f t="shared" si="1037"/>
        <v>361.53508170731709</v>
      </c>
      <c r="DB526" s="21">
        <f t="shared" si="1038"/>
        <v>19.028162195121972</v>
      </c>
      <c r="DC526" s="21"/>
      <c r="DD526" s="22">
        <f t="shared" si="1039"/>
        <v>0</v>
      </c>
      <c r="DE526" s="21">
        <f t="shared" ref="DE526:DE589" si="1120">DD$61*DD526</f>
        <v>0</v>
      </c>
      <c r="DF526" s="22">
        <f t="shared" si="1085"/>
        <v>0</v>
      </c>
      <c r="DG526" s="21">
        <f t="shared" ref="DG526:DG589" si="1121">DF$61*DF526</f>
        <v>0</v>
      </c>
      <c r="DH526" s="21">
        <f t="shared" si="1040"/>
        <v>0</v>
      </c>
      <c r="DI526" s="21">
        <f t="shared" si="1041"/>
        <v>315.31141829268296</v>
      </c>
      <c r="DJ526" s="21">
        <f t="shared" si="1042"/>
        <v>16.595337804878067</v>
      </c>
      <c r="DK526" s="21"/>
      <c r="DL526" s="22">
        <f t="shared" si="1043"/>
        <v>0</v>
      </c>
      <c r="DM526" s="21">
        <f t="shared" ref="DM526:DM589" si="1122">DL$61*DL526</f>
        <v>0</v>
      </c>
      <c r="DN526" s="22">
        <f t="shared" si="1086"/>
        <v>0</v>
      </c>
      <c r="DO526" s="21">
        <f t="shared" ref="DO526:DO589" si="1123">DN$61*DN526</f>
        <v>0</v>
      </c>
      <c r="DP526" s="21">
        <f t="shared" si="1044"/>
        <v>0</v>
      </c>
      <c r="DQ526" s="21">
        <f t="shared" si="1045"/>
        <v>109.47709756097561</v>
      </c>
      <c r="DR526" s="21">
        <f t="shared" si="1046"/>
        <v>36.492365853658534</v>
      </c>
      <c r="DS526" s="21"/>
      <c r="DT526" s="22">
        <f t="shared" si="1047"/>
        <v>0</v>
      </c>
      <c r="DU526" s="21">
        <f t="shared" ref="DU526:DU589" si="1124">DT$61*DT526</f>
        <v>0</v>
      </c>
      <c r="DV526" s="22">
        <f t="shared" si="1087"/>
        <v>0</v>
      </c>
      <c r="DW526" s="21">
        <f t="shared" ref="DW526:DW589" si="1125">DV$61*DV526</f>
        <v>0</v>
      </c>
      <c r="DX526" s="21">
        <f t="shared" si="1048"/>
        <v>0</v>
      </c>
      <c r="DY526" s="21">
        <f t="shared" si="1049"/>
        <v>2660.7713703078275</v>
      </c>
      <c r="DZ526" s="21">
        <f t="shared" si="1050"/>
        <v>140.0405984372542</v>
      </c>
      <c r="EA526" s="21"/>
      <c r="EB526" s="22">
        <f t="shared" si="1051"/>
        <v>0</v>
      </c>
      <c r="EC526" s="21">
        <f t="shared" ref="EC526:EC589" si="1126">EB$61*EB526</f>
        <v>0</v>
      </c>
      <c r="ED526" s="22">
        <f t="shared" si="1088"/>
        <v>0</v>
      </c>
      <c r="EE526" s="21">
        <f t="shared" ref="EE526:EE589" si="1127">ED$61*ED526</f>
        <v>0</v>
      </c>
      <c r="EF526" s="21">
        <f t="shared" si="1052"/>
        <v>0</v>
      </c>
      <c r="EG526" s="21">
        <f t="shared" si="1053"/>
        <v>2407.4806944099132</v>
      </c>
      <c r="EH526" s="21">
        <f t="shared" si="1054"/>
        <v>126.70951023210083</v>
      </c>
      <c r="EI526" s="21"/>
      <c r="EJ526" s="22">
        <f t="shared" si="1055"/>
        <v>0</v>
      </c>
      <c r="EK526" s="21">
        <f t="shared" ref="EK526:EK589" si="1128">EJ$61*EJ526</f>
        <v>0</v>
      </c>
      <c r="EL526" s="22">
        <f t="shared" si="1089"/>
        <v>0</v>
      </c>
      <c r="EM526" s="21">
        <f t="shared" ref="EM526:EM589" si="1129">EL$61*EL526</f>
        <v>0</v>
      </c>
      <c r="EN526" s="21">
        <f t="shared" si="1056"/>
        <v>0</v>
      </c>
      <c r="EO526" s="21">
        <f t="shared" si="1057"/>
        <v>198.10339994590873</v>
      </c>
      <c r="EP526" s="21">
        <f t="shared" si="1058"/>
        <v>594.31019983772626</v>
      </c>
      <c r="EQ526" s="21"/>
      <c r="ER526" s="22">
        <f t="shared" si="1059"/>
        <v>0</v>
      </c>
      <c r="ES526" s="21">
        <f t="shared" ref="ES526:ES589" si="1130">ER$61*ER526</f>
        <v>0</v>
      </c>
      <c r="ET526" s="22">
        <f t="shared" si="1090"/>
        <v>0</v>
      </c>
      <c r="EU526" s="21">
        <f t="shared" ref="EU526:EU589" si="1131">ET$61*ET526</f>
        <v>0</v>
      </c>
      <c r="EV526" s="21">
        <f t="shared" si="1060"/>
        <v>0</v>
      </c>
      <c r="EW526" s="21">
        <f t="shared" si="1061"/>
        <v>954.70980000000031</v>
      </c>
      <c r="EX526" s="21">
        <f t="shared" si="1062"/>
        <v>954.70980000000031</v>
      </c>
      <c r="EY526" s="21"/>
      <c r="EZ526" s="22">
        <f t="shared" si="1063"/>
        <v>0</v>
      </c>
      <c r="FA526" s="21">
        <f t="shared" ref="FA526:FA589" si="1132">EZ$61*EZ526</f>
        <v>0</v>
      </c>
      <c r="FB526" s="22">
        <f t="shared" si="1091"/>
        <v>0</v>
      </c>
      <c r="FC526" s="21">
        <f t="shared" ref="FC526:FC589" si="1133">FB$61*FB526</f>
        <v>0</v>
      </c>
      <c r="FD526" s="21">
        <f t="shared" si="1064"/>
        <v>0</v>
      </c>
      <c r="FE526" s="21">
        <f t="shared" si="1065"/>
        <v>213.74100000000001</v>
      </c>
      <c r="FF526" s="21">
        <f t="shared" si="1066"/>
        <v>213.74100000000001</v>
      </c>
      <c r="FG526" s="21"/>
      <c r="FH526" s="22">
        <f t="shared" si="1067"/>
        <v>0</v>
      </c>
      <c r="FI526" s="21">
        <f t="shared" ref="FI526:FI589" si="1134">FH$61*FH526</f>
        <v>0</v>
      </c>
      <c r="FJ526" s="22">
        <f t="shared" si="1092"/>
        <v>0</v>
      </c>
      <c r="FK526" s="21">
        <f t="shared" ref="FK526:FK589" si="1135">FJ$61*FJ526</f>
        <v>0</v>
      </c>
      <c r="FL526" s="21">
        <f t="shared" si="1068"/>
        <v>0</v>
      </c>
      <c r="FM526" s="21">
        <f t="shared" si="1069"/>
        <v>103.30815000000001</v>
      </c>
      <c r="FN526" s="21">
        <f t="shared" si="1070"/>
        <v>309.92445000000004</v>
      </c>
      <c r="FO526" s="21"/>
      <c r="FP526" s="21">
        <f t="shared" ref="FP526:FP589" si="1136">SUM(E526,M526,U526,AC526,AK526,AS526,BA526,BI526,BQ526,BY526,CG526,CO526,CW526,DE526,DM526,DU526,EC526,EK526,ES526,FA526,FI526)</f>
        <v>0</v>
      </c>
      <c r="FQ526" s="21">
        <f t="shared" ref="FQ526:FQ589" si="1137">SUM(G526,O526,W526,AE526,AM526,AU526,BC526,BK526,BS526,CA526,CI526,CQ526,CY526,DG526,DO526,DW526,EE526,EM526,EU526,FC526,FK526)</f>
        <v>0</v>
      </c>
      <c r="FR526" s="21">
        <f t="shared" si="1071"/>
        <v>0</v>
      </c>
      <c r="FS526" s="21">
        <f t="shared" ref="FS526:FS589" si="1138">SUM(I526,Q526,Y526,AG526,AO526,AW526,BE526,BM526,BU526,CC526,CK526,CS526,DA526,DI526,DQ526,DY526,EG526,EO526,EW526,FE526,FM526)+C$33</f>
        <v>11365.733843414635</v>
      </c>
      <c r="FT526" s="21">
        <f t="shared" ref="FT526:FT589" si="1139">SUM(J526,R526,Z526,AH526,AP526,AX526,BF526,BN526,BV526,CD526,CL526,CT526,DB526,DJ526,DR526,DZ526,EH526,EP526,EX526,FF526,FN526)+C$34</f>
        <v>7315.5661565853679</v>
      </c>
      <c r="FU526" s="21"/>
      <c r="FV526" s="20">
        <f t="shared" si="1093"/>
        <v>0</v>
      </c>
      <c r="FW526" s="20">
        <f t="shared" si="1093"/>
        <v>0</v>
      </c>
      <c r="FX526" s="20">
        <f t="shared" ref="FX526:FX589" si="1140">365*(B526-C$42)*FP526</f>
        <v>0</v>
      </c>
      <c r="FY526" s="20">
        <f t="shared" ref="FY526:FY589" si="1141">365*(C526-C$43)*FQ526</f>
        <v>0</v>
      </c>
    </row>
    <row r="527" spans="2:181" x14ac:dyDescent="0.25">
      <c r="B527" s="20">
        <v>22.45</v>
      </c>
      <c r="C527" s="20">
        <f t="shared" ref="C527:C590" si="1142">B527*C$39</f>
        <v>38.838499999999996</v>
      </c>
      <c r="D527" s="22">
        <f t="shared" ref="D527:D590" si="1143">IF($B527&lt;=D$69,100%,IF($B527&gt;=D$70,0%,(100%-($B527-D$69)/(D$70-D$69))))</f>
        <v>0</v>
      </c>
      <c r="E527" s="21">
        <f t="shared" si="1094"/>
        <v>0</v>
      </c>
      <c r="F527" s="22">
        <f t="shared" si="1072"/>
        <v>0</v>
      </c>
      <c r="G527" s="21">
        <f t="shared" si="1095"/>
        <v>0</v>
      </c>
      <c r="H527" s="21">
        <f t="shared" ref="H527:H590" si="1144">SUM(E527,G527)</f>
        <v>0</v>
      </c>
      <c r="I527" s="21">
        <f t="shared" ref="I527:I590" si="1145">(D$61*(1-D527)+F$61*(1-F527))*D$57</f>
        <v>988.19589000000019</v>
      </c>
      <c r="J527" s="21">
        <f t="shared" ref="J527:J590" si="1146">(D$61*(1-D527)+F$61*(1-F527))*D$58</f>
        <v>52.010310000000061</v>
      </c>
      <c r="K527" s="21"/>
      <c r="L527" s="22">
        <f t="shared" ref="L527:L590" si="1147">IF($B527&lt;=L$69,100%,IF($B527&gt;=L$70,0%,(100%-($B527-L$69)/(L$70-L$69))))</f>
        <v>0</v>
      </c>
      <c r="M527" s="21">
        <f t="shared" si="1096"/>
        <v>0</v>
      </c>
      <c r="N527" s="22">
        <f t="shared" si="1073"/>
        <v>0</v>
      </c>
      <c r="O527" s="21">
        <f t="shared" si="1097"/>
        <v>0</v>
      </c>
      <c r="P527" s="21">
        <f t="shared" ref="P527:P590" si="1148">SUM(M527,O527)</f>
        <v>0</v>
      </c>
      <c r="Q527" s="21">
        <f t="shared" ref="Q527:Q590" si="1149">(L$61*(1-L527)+N$61*(1-N527))*L$57</f>
        <v>372.26557499999996</v>
      </c>
      <c r="R527" s="21">
        <f t="shared" ref="R527:R590" si="1150">(L$61*(1-L527)+N$61*(1-N527))*L$58</f>
        <v>19.592925000000015</v>
      </c>
      <c r="S527" s="21"/>
      <c r="T527" s="22">
        <f t="shared" ref="T527:T590" si="1151">IF($B527&lt;=T$69,100%,IF($B527&gt;=T$70,0%,(100%-($B527-T$69)/(T$70-T$69))))</f>
        <v>0</v>
      </c>
      <c r="U527" s="21">
        <f t="shared" si="1098"/>
        <v>0</v>
      </c>
      <c r="V527" s="22">
        <f t="shared" si="1074"/>
        <v>0</v>
      </c>
      <c r="W527" s="21">
        <f t="shared" si="1099"/>
        <v>0</v>
      </c>
      <c r="X527" s="21">
        <f t="shared" ref="X527:X590" si="1152">SUM(U527,W527)</f>
        <v>0</v>
      </c>
      <c r="Y527" s="21">
        <f t="shared" ref="Y527:Y590" si="1153">(T$61*(1-T527)+V$61*(1-V527))*T$57</f>
        <v>96.183450000000022</v>
      </c>
      <c r="Z527" s="21">
        <f t="shared" ref="Z527:Z590" si="1154">(T$61*(1-T527)+V$61*(1-V527))*T$58</f>
        <v>288.55035000000009</v>
      </c>
      <c r="AA527" s="21"/>
      <c r="AB527" s="22">
        <f t="shared" ref="AB527:AB590" si="1155">IF($B527&lt;=AB$69,100%,IF($B527&gt;=AB$70,0%,(100%-($B527-AB$69)/(AB$70-AB$69))))</f>
        <v>0</v>
      </c>
      <c r="AC527" s="21">
        <f t="shared" si="1100"/>
        <v>0</v>
      </c>
      <c r="AD527" s="22">
        <f t="shared" si="1075"/>
        <v>0</v>
      </c>
      <c r="AE527" s="21">
        <f t="shared" si="1101"/>
        <v>0</v>
      </c>
      <c r="AF527" s="21">
        <f t="shared" ref="AF527:AF590" si="1156">SUM(AC527,AE527)</f>
        <v>0</v>
      </c>
      <c r="AG527" s="21">
        <f t="shared" ref="AG527:AG590" si="1157">(AB$61*(1-AB527)+AD$61*(1-AD527))*AB$57</f>
        <v>87.990045000000009</v>
      </c>
      <c r="AH527" s="21">
        <f t="shared" ref="AH527:AH590" si="1158">(AB$61*(1-AB527)+AD$61*(1-AD527))*AB$58</f>
        <v>4.6310550000000044</v>
      </c>
      <c r="AI527" s="21"/>
      <c r="AJ527" s="22">
        <f t="shared" ref="AJ527:AJ590" si="1159">IF($B527&lt;=AJ$69,100%,IF($B527&gt;=AJ$70,0%,(100%-($B527-AJ$69)/(AJ$70-AJ$69))))</f>
        <v>0</v>
      </c>
      <c r="AK527" s="21">
        <f t="shared" si="1102"/>
        <v>0</v>
      </c>
      <c r="AL527" s="22">
        <f t="shared" si="1076"/>
        <v>0</v>
      </c>
      <c r="AM527" s="21">
        <f t="shared" si="1103"/>
        <v>0</v>
      </c>
      <c r="AN527" s="21">
        <f t="shared" ref="AN527:AN590" si="1160">SUM(AK527,AM527)</f>
        <v>0</v>
      </c>
      <c r="AO527" s="21">
        <f t="shared" ref="AO527:AO590" si="1161">(AJ$61*(1-AJ527)+AL$61*(1-AL527))*AJ$57</f>
        <v>189.51702000000003</v>
      </c>
      <c r="AP527" s="21">
        <f t="shared" ref="AP527:AP590" si="1162">(AJ$61*(1-AJ527)+AL$61*(1-AL527))*AJ$58</f>
        <v>9.9745800000000102</v>
      </c>
      <c r="AQ527" s="21"/>
      <c r="AR527" s="22">
        <f t="shared" ref="AR527:AR590" si="1163">IF($B527&lt;=AR$69,100%,IF($B527&gt;=AR$70,0%,(100%-($B527-AR$69)/(AR$70-AR$69))))</f>
        <v>0</v>
      </c>
      <c r="AS527" s="21">
        <f t="shared" si="1104"/>
        <v>0</v>
      </c>
      <c r="AT527" s="22">
        <f t="shared" si="1077"/>
        <v>0</v>
      </c>
      <c r="AU527" s="21">
        <f t="shared" si="1105"/>
        <v>0</v>
      </c>
      <c r="AV527" s="21">
        <f t="shared" ref="AV527:AV590" si="1164">SUM(AS527,AU527)</f>
        <v>0</v>
      </c>
      <c r="AW527" s="21">
        <f t="shared" ref="AW527:AW590" si="1165">(AR$61*(1-AR527)+AT$61*(1-AT527))*AR$57</f>
        <v>411.45142500000009</v>
      </c>
      <c r="AX527" s="21">
        <f t="shared" ref="AX527:AX590" si="1166">(AR$61*(1-AR527)+AT$61*(1-AT527))*AR$58</f>
        <v>137.15047500000003</v>
      </c>
      <c r="AY527" s="21"/>
      <c r="AZ527" s="22">
        <f t="shared" ref="AZ527:AZ590" si="1167">IF($B527&lt;=AZ$69,100%,IF($B527&gt;=AZ$70,0%,(100%-($B527-AZ$69)/(AZ$70-AZ$69))))</f>
        <v>0</v>
      </c>
      <c r="BA527" s="21">
        <f t="shared" si="1106"/>
        <v>0</v>
      </c>
      <c r="BB527" s="22">
        <f t="shared" si="1078"/>
        <v>0</v>
      </c>
      <c r="BC527" s="21">
        <f t="shared" si="1107"/>
        <v>0</v>
      </c>
      <c r="BD527" s="21">
        <f t="shared" ref="BD527:BD590" si="1168">SUM(BA527,BC527)</f>
        <v>0</v>
      </c>
      <c r="BE527" s="21">
        <f t="shared" ref="BE527:BE590" si="1169">(AZ$61*(1-AZ527)+BB$61*(1-BB527))*AZ$57</f>
        <v>361.53508170731709</v>
      </c>
      <c r="BF527" s="21">
        <f t="shared" ref="BF527:BF590" si="1170">(AZ$61*(1-AZ527)+BB$61*(1-BB527))*AZ$58</f>
        <v>19.028162195121972</v>
      </c>
      <c r="BG527" s="21"/>
      <c r="BH527" s="22">
        <f t="shared" ref="BH527:BH590" si="1171">IF($B527&lt;=BH$69,100%,IF($B527&gt;=BH$70,0%,(100%-($B527-BH$69)/(BH$70-BH$69))))</f>
        <v>0</v>
      </c>
      <c r="BI527" s="21">
        <f t="shared" si="1108"/>
        <v>0</v>
      </c>
      <c r="BJ527" s="22">
        <f t="shared" si="1079"/>
        <v>0</v>
      </c>
      <c r="BK527" s="21">
        <f t="shared" si="1109"/>
        <v>0</v>
      </c>
      <c r="BL527" s="21">
        <f t="shared" ref="BL527:BL590" si="1172">SUM(BI527,BK527)</f>
        <v>0</v>
      </c>
      <c r="BM527" s="21">
        <f t="shared" ref="BM527:BM590" si="1173">(BH$61*(1-BH527)+BJ$61*(1-BJ527))*BH$57</f>
        <v>315.31141829268296</v>
      </c>
      <c r="BN527" s="21">
        <f t="shared" ref="BN527:BN590" si="1174">(BH$61*(1-BH527)+BJ$61*(1-BJ527))*BH$58</f>
        <v>16.595337804878067</v>
      </c>
      <c r="BO527" s="21"/>
      <c r="BP527" s="22">
        <f t="shared" ref="BP527:BP590" si="1175">IF($B527&lt;=BP$69,100%,IF($B527&gt;=BP$70,0%,(100%-($B527-BP$69)/(BP$70-BP$69))))</f>
        <v>0</v>
      </c>
      <c r="BQ527" s="21">
        <f t="shared" si="1110"/>
        <v>0</v>
      </c>
      <c r="BR527" s="22">
        <f t="shared" si="1080"/>
        <v>0</v>
      </c>
      <c r="BS527" s="21">
        <f t="shared" si="1111"/>
        <v>0</v>
      </c>
      <c r="BT527" s="21">
        <f t="shared" ref="BT527:BT590" si="1176">SUM(BQ527,BS527)</f>
        <v>0</v>
      </c>
      <c r="BU527" s="21">
        <f t="shared" ref="BU527:BU590" si="1177">(BP$61*(1-BP527)+BR$61*(1-BR527))*BP$57</f>
        <v>109.47709756097562</v>
      </c>
      <c r="BV527" s="21">
        <f t="shared" ref="BV527:BV590" si="1178">(BP$61*(1-BP527)+BR$61*(1-BR527))*BP$58</f>
        <v>36.492365853658541</v>
      </c>
      <c r="BW527" s="21"/>
      <c r="BX527" s="22">
        <f t="shared" ref="BX527:BX590" si="1179">IF($B527&lt;=BX$69,100%,IF($B527&gt;=BX$70,0%,(100%-($B527-BX$69)/(BX$70-BX$69))))</f>
        <v>0</v>
      </c>
      <c r="BY527" s="21">
        <f t="shared" si="1112"/>
        <v>0</v>
      </c>
      <c r="BZ527" s="22">
        <f t="shared" si="1081"/>
        <v>0</v>
      </c>
      <c r="CA527" s="21">
        <f t="shared" si="1113"/>
        <v>0</v>
      </c>
      <c r="CB527" s="21">
        <f t="shared" ref="CB527:CB590" si="1180">SUM(BY527,CA527)</f>
        <v>0</v>
      </c>
      <c r="CC527" s="21">
        <f t="shared" ref="CC527:CC590" si="1181">(BX$61*(1-BX527)+BZ$61*(1-BZ527))*BX$57</f>
        <v>420.03579627753743</v>
      </c>
      <c r="CD527" s="21">
        <f t="shared" ref="CD527:CD590" si="1182">(BX$61*(1-BX527)+BZ$61*(1-BZ527))*BX$58</f>
        <v>22.107147172501989</v>
      </c>
      <c r="CE527" s="21"/>
      <c r="CF527" s="22">
        <f t="shared" ref="CF527:CF590" si="1183">IF($B527&lt;=CF$69,100%,IF($B527&gt;=CF$70,0%,(100%-($B527-CF$69)/(CF$70-CF$69))))</f>
        <v>0</v>
      </c>
      <c r="CG527" s="21">
        <f t="shared" si="1114"/>
        <v>0</v>
      </c>
      <c r="CH527" s="22">
        <f t="shared" si="1082"/>
        <v>0</v>
      </c>
      <c r="CI527" s="21">
        <f t="shared" si="1115"/>
        <v>0</v>
      </c>
      <c r="CJ527" s="21">
        <f t="shared" ref="CJ527:CJ590" si="1184">SUM(CG527,CI527)</f>
        <v>0</v>
      </c>
      <c r="CK527" s="21">
        <f t="shared" ref="CK527:CK590" si="1185">(CF$61*(1-CF527)+CH$61*(1-CH527))*CF$57</f>
        <v>366.43436400472069</v>
      </c>
      <c r="CL527" s="21">
        <f t="shared" ref="CL527:CL590" si="1186">(CF$61*(1-CF527)+CH$61*(1-CH527))*CF$58</f>
        <v>19.286019158143212</v>
      </c>
      <c r="CM527" s="21"/>
      <c r="CN527" s="22">
        <f t="shared" ref="CN527:CN590" si="1187">IF($B527&lt;=CN$69,100%,IF($B527&gt;=CN$70,0%,(100%-($B527-CN$69)/(CN$70-CN$69))))</f>
        <v>0</v>
      </c>
      <c r="CO527" s="21">
        <f t="shared" si="1116"/>
        <v>0</v>
      </c>
      <c r="CP527" s="22">
        <f t="shared" si="1083"/>
        <v>0</v>
      </c>
      <c r="CQ527" s="21">
        <f t="shared" si="1117"/>
        <v>0</v>
      </c>
      <c r="CR527" s="21">
        <f t="shared" ref="CR527:CR590" si="1188">SUM(CO527,CQ527)</f>
        <v>0</v>
      </c>
      <c r="CS527" s="21">
        <f t="shared" ref="CS527:CS590" si="1189">(CN$61*(1-CN527)+CP$61*(1-CP527))*CN$57</f>
        <v>42.398668346774208</v>
      </c>
      <c r="CT527" s="21">
        <f t="shared" ref="CT527:CT590" si="1190">(CN$61*(1-CN527)+CP$61*(1-CP527))*CN$58</f>
        <v>127.19600504032263</v>
      </c>
      <c r="CU527" s="21"/>
      <c r="CV527" s="22">
        <f t="shared" ref="CV527:CV590" si="1191">IF($B527&lt;=CV$69,100%,IF($B527&gt;=CV$70,0%,(100%-($B527-CV$69)/(CV$70-CV$69))))</f>
        <v>0</v>
      </c>
      <c r="CW527" s="21">
        <f t="shared" si="1118"/>
        <v>0</v>
      </c>
      <c r="CX527" s="22">
        <f t="shared" si="1084"/>
        <v>0</v>
      </c>
      <c r="CY527" s="21">
        <f t="shared" si="1119"/>
        <v>0</v>
      </c>
      <c r="CZ527" s="21">
        <f t="shared" ref="CZ527:CZ590" si="1192">SUM(CW527,CY527)</f>
        <v>0</v>
      </c>
      <c r="DA527" s="21">
        <f t="shared" ref="DA527:DA590" si="1193">(CV$61*(1-CV527)+CX$61*(1-CX527))*CV$57</f>
        <v>361.53508170731709</v>
      </c>
      <c r="DB527" s="21">
        <f t="shared" ref="DB527:DB590" si="1194">(CV$61*(1-CV527)+CX$61*(1-CX527))*CV$58</f>
        <v>19.028162195121972</v>
      </c>
      <c r="DC527" s="21"/>
      <c r="DD527" s="22">
        <f t="shared" ref="DD527:DD590" si="1195">IF($B527&lt;=DD$69,100%,IF($B527&gt;=DD$70,0%,(100%-($B527-DD$69)/(DD$70-DD$69))))</f>
        <v>0</v>
      </c>
      <c r="DE527" s="21">
        <f t="shared" si="1120"/>
        <v>0</v>
      </c>
      <c r="DF527" s="22">
        <f t="shared" si="1085"/>
        <v>0</v>
      </c>
      <c r="DG527" s="21">
        <f t="shared" si="1121"/>
        <v>0</v>
      </c>
      <c r="DH527" s="21">
        <f t="shared" ref="DH527:DH590" si="1196">SUM(DE527,DG527)</f>
        <v>0</v>
      </c>
      <c r="DI527" s="21">
        <f t="shared" ref="DI527:DI590" si="1197">(DD$61*(1-DD527)+DF$61*(1-DF527))*DD$57</f>
        <v>315.31141829268296</v>
      </c>
      <c r="DJ527" s="21">
        <f t="shared" ref="DJ527:DJ590" si="1198">(DD$61*(1-DD527)+DF$61*(1-DF527))*DD$58</f>
        <v>16.595337804878067</v>
      </c>
      <c r="DK527" s="21"/>
      <c r="DL527" s="22">
        <f t="shared" ref="DL527:DL590" si="1199">IF($B527&lt;=DL$69,100%,IF($B527&gt;=DL$70,0%,(100%-($B527-DL$69)/(DL$70-DL$69))))</f>
        <v>0</v>
      </c>
      <c r="DM527" s="21">
        <f t="shared" si="1122"/>
        <v>0</v>
      </c>
      <c r="DN527" s="22">
        <f t="shared" si="1086"/>
        <v>0</v>
      </c>
      <c r="DO527" s="21">
        <f t="shared" si="1123"/>
        <v>0</v>
      </c>
      <c r="DP527" s="21">
        <f t="shared" ref="DP527:DP590" si="1200">SUM(DM527,DO527)</f>
        <v>0</v>
      </c>
      <c r="DQ527" s="21">
        <f t="shared" ref="DQ527:DQ590" si="1201">(DL$61*(1-DL527)+DN$61*(1-DN527))*DL$57</f>
        <v>109.47709756097561</v>
      </c>
      <c r="DR527" s="21">
        <f t="shared" ref="DR527:DR590" si="1202">(DL$61*(1-DL527)+DN$61*(1-DN527))*DL$58</f>
        <v>36.492365853658534</v>
      </c>
      <c r="DS527" s="21"/>
      <c r="DT527" s="22">
        <f t="shared" ref="DT527:DT590" si="1203">IF($B527&lt;=DT$69,100%,IF($B527&gt;=DT$70,0%,(100%-($B527-DT$69)/(DT$70-DT$69))))</f>
        <v>0</v>
      </c>
      <c r="DU527" s="21">
        <f t="shared" si="1124"/>
        <v>0</v>
      </c>
      <c r="DV527" s="22">
        <f t="shared" si="1087"/>
        <v>0</v>
      </c>
      <c r="DW527" s="21">
        <f t="shared" si="1125"/>
        <v>0</v>
      </c>
      <c r="DX527" s="21">
        <f t="shared" ref="DX527:DX590" si="1204">SUM(DU527,DW527)</f>
        <v>0</v>
      </c>
      <c r="DY527" s="21">
        <f t="shared" ref="DY527:DY590" si="1205">(DT$61*(1-DT527)+DV$61*(1-DV527))*DT$57</f>
        <v>2660.7713703078275</v>
      </c>
      <c r="DZ527" s="21">
        <f t="shared" ref="DZ527:DZ590" si="1206">(DT$61*(1-DT527)+DV$61*(1-DV527))*DT$58</f>
        <v>140.0405984372542</v>
      </c>
      <c r="EA527" s="21"/>
      <c r="EB527" s="22">
        <f t="shared" ref="EB527:EB590" si="1207">IF($B527&lt;=EB$69,100%,IF($B527&gt;=EB$70,0%,(100%-($B527-EB$69)/(EB$70-EB$69))))</f>
        <v>0</v>
      </c>
      <c r="EC527" s="21">
        <f t="shared" si="1126"/>
        <v>0</v>
      </c>
      <c r="ED527" s="22">
        <f t="shared" si="1088"/>
        <v>0</v>
      </c>
      <c r="EE527" s="21">
        <f t="shared" si="1127"/>
        <v>0</v>
      </c>
      <c r="EF527" s="21">
        <f t="shared" ref="EF527:EF590" si="1208">SUM(EC527,EE527)</f>
        <v>0</v>
      </c>
      <c r="EG527" s="21">
        <f t="shared" ref="EG527:EG590" si="1209">(EB$61*(1-EB527)+ED$61*(1-ED527))*EB$57</f>
        <v>2407.4806944099132</v>
      </c>
      <c r="EH527" s="21">
        <f t="shared" ref="EH527:EH590" si="1210">(EB$61*(1-EB527)+ED$61*(1-ED527))*EB$58</f>
        <v>126.70951023210083</v>
      </c>
      <c r="EI527" s="21"/>
      <c r="EJ527" s="22">
        <f t="shared" ref="EJ527:EJ590" si="1211">IF($B527&lt;=EJ$69,100%,IF($B527&gt;=EJ$70,0%,(100%-($B527-EJ$69)/(EJ$70-EJ$69))))</f>
        <v>0</v>
      </c>
      <c r="EK527" s="21">
        <f t="shared" si="1128"/>
        <v>0</v>
      </c>
      <c r="EL527" s="22">
        <f t="shared" si="1089"/>
        <v>0</v>
      </c>
      <c r="EM527" s="21">
        <f t="shared" si="1129"/>
        <v>0</v>
      </c>
      <c r="EN527" s="21">
        <f t="shared" ref="EN527:EN590" si="1212">SUM(EK527,EM527)</f>
        <v>0</v>
      </c>
      <c r="EO527" s="21">
        <f t="shared" ref="EO527:EO590" si="1213">(EJ$61*(1-EJ527)+EL$61*(1-EL527))*EJ$57</f>
        <v>198.10339994590873</v>
      </c>
      <c r="EP527" s="21">
        <f t="shared" ref="EP527:EP590" si="1214">(EJ$61*(1-EJ527)+EL$61*(1-EL527))*EJ$58</f>
        <v>594.31019983772626</v>
      </c>
      <c r="EQ527" s="21"/>
      <c r="ER527" s="22">
        <f t="shared" ref="ER527:ER590" si="1215">IF($B527&lt;=ER$69,100%,IF($B527&gt;=ER$70,0%,(100%-($B527-ER$69)/(ER$70-ER$69))))</f>
        <v>0</v>
      </c>
      <c r="ES527" s="21">
        <f t="shared" si="1130"/>
        <v>0</v>
      </c>
      <c r="ET527" s="22">
        <f t="shared" si="1090"/>
        <v>0</v>
      </c>
      <c r="EU527" s="21">
        <f t="shared" si="1131"/>
        <v>0</v>
      </c>
      <c r="EV527" s="21">
        <f t="shared" ref="EV527:EV590" si="1216">SUM(ES527,EU527)</f>
        <v>0</v>
      </c>
      <c r="EW527" s="21">
        <f t="shared" ref="EW527:EW590" si="1217">(ER$61*(1-ER527)+ET$61*(1-ET527))*ER$57</f>
        <v>954.70980000000031</v>
      </c>
      <c r="EX527" s="21">
        <f t="shared" ref="EX527:EX590" si="1218">(ER$61*(1-ER527)+ET$61*(1-ET527))*ER$58</f>
        <v>954.70980000000031</v>
      </c>
      <c r="EY527" s="21"/>
      <c r="EZ527" s="22">
        <f t="shared" ref="EZ527:EZ590" si="1219">IF($B527&lt;=EZ$69,100%,IF($B527&gt;=EZ$70,0%,(100%-($B527-EZ$69)/(EZ$70-EZ$69))))</f>
        <v>0</v>
      </c>
      <c r="FA527" s="21">
        <f t="shared" si="1132"/>
        <v>0</v>
      </c>
      <c r="FB527" s="22">
        <f t="shared" si="1091"/>
        <v>0</v>
      </c>
      <c r="FC527" s="21">
        <f t="shared" si="1133"/>
        <v>0</v>
      </c>
      <c r="FD527" s="21">
        <f t="shared" ref="FD527:FD590" si="1220">SUM(FA527,FC527)</f>
        <v>0</v>
      </c>
      <c r="FE527" s="21">
        <f t="shared" ref="FE527:FE590" si="1221">(EZ$61*(1-EZ527)+FB$61*(1-FB527))*EZ$57</f>
        <v>213.74100000000001</v>
      </c>
      <c r="FF527" s="21">
        <f t="shared" ref="FF527:FF590" si="1222">(EZ$61*(1-EZ527)+FB$61*(1-FB527))*EZ$58</f>
        <v>213.74100000000001</v>
      </c>
      <c r="FG527" s="21"/>
      <c r="FH527" s="22">
        <f t="shared" ref="FH527:FH590" si="1223">IF($B527&lt;=FH$69,100%,IF($B527&gt;=FH$70,0%,(100%-($B527-FH$69)/(FH$70-FH$69))))</f>
        <v>0</v>
      </c>
      <c r="FI527" s="21">
        <f t="shared" si="1134"/>
        <v>0</v>
      </c>
      <c r="FJ527" s="22">
        <f t="shared" si="1092"/>
        <v>0</v>
      </c>
      <c r="FK527" s="21">
        <f t="shared" si="1135"/>
        <v>0</v>
      </c>
      <c r="FL527" s="21">
        <f t="shared" ref="FL527:FL590" si="1224">SUM(FI527,FK527)</f>
        <v>0</v>
      </c>
      <c r="FM527" s="21">
        <f t="shared" ref="FM527:FM590" si="1225">(FH$61*(1-FH527)+FJ$61*(1-FJ527))*FH$57</f>
        <v>103.30815000000001</v>
      </c>
      <c r="FN527" s="21">
        <f t="shared" ref="FN527:FN590" si="1226">(FH$61*(1-FH527)+FJ$61*(1-FJ527))*FH$58</f>
        <v>309.92445000000004</v>
      </c>
      <c r="FO527" s="21"/>
      <c r="FP527" s="21">
        <f t="shared" si="1136"/>
        <v>0</v>
      </c>
      <c r="FQ527" s="21">
        <f t="shared" si="1137"/>
        <v>0</v>
      </c>
      <c r="FR527" s="21">
        <f t="shared" ref="FR527:FR590" si="1227">SUM(FP527:FQ527)</f>
        <v>0</v>
      </c>
      <c r="FS527" s="21">
        <f t="shared" si="1138"/>
        <v>11365.733843414635</v>
      </c>
      <c r="FT527" s="21">
        <f t="shared" si="1139"/>
        <v>7315.5661565853679</v>
      </c>
      <c r="FU527" s="21"/>
      <c r="FV527" s="20">
        <f t="shared" si="1093"/>
        <v>0</v>
      </c>
      <c r="FW527" s="20">
        <f t="shared" si="1093"/>
        <v>0</v>
      </c>
      <c r="FX527" s="20">
        <f t="shared" si="1140"/>
        <v>0</v>
      </c>
      <c r="FY527" s="20">
        <f t="shared" si="1141"/>
        <v>0</v>
      </c>
    </row>
    <row r="528" spans="2:181" x14ac:dyDescent="0.25">
      <c r="B528" s="20">
        <v>22.5</v>
      </c>
      <c r="C528" s="20">
        <f t="shared" si="1142"/>
        <v>38.924999999999997</v>
      </c>
      <c r="D528" s="22">
        <f t="shared" si="1143"/>
        <v>0</v>
      </c>
      <c r="E528" s="21">
        <f t="shared" si="1094"/>
        <v>0</v>
      </c>
      <c r="F528" s="22">
        <f t="shared" ref="F528:F591" si="1228">IF($C528&lt;=F$69,100%,IF($C528&gt;=F$70,0%,(100%-($C528-F$69)/(F$70-F$69))))</f>
        <v>0</v>
      </c>
      <c r="G528" s="21">
        <f t="shared" si="1095"/>
        <v>0</v>
      </c>
      <c r="H528" s="21">
        <f t="shared" si="1144"/>
        <v>0</v>
      </c>
      <c r="I528" s="21">
        <f t="shared" si="1145"/>
        <v>988.19589000000019</v>
      </c>
      <c r="J528" s="21">
        <f t="shared" si="1146"/>
        <v>52.010310000000061</v>
      </c>
      <c r="K528" s="21"/>
      <c r="L528" s="22">
        <f t="shared" si="1147"/>
        <v>0</v>
      </c>
      <c r="M528" s="21">
        <f t="shared" si="1096"/>
        <v>0</v>
      </c>
      <c r="N528" s="22">
        <f t="shared" ref="N528:N591" si="1229">IF($C528&lt;=N$69,100%,IF($C528&gt;=N$70,0%,(100%-($C528-N$69)/(N$70-N$69))))</f>
        <v>0</v>
      </c>
      <c r="O528" s="21">
        <f t="shared" si="1097"/>
        <v>0</v>
      </c>
      <c r="P528" s="21">
        <f t="shared" si="1148"/>
        <v>0</v>
      </c>
      <c r="Q528" s="21">
        <f t="shared" si="1149"/>
        <v>372.26557499999996</v>
      </c>
      <c r="R528" s="21">
        <f t="shared" si="1150"/>
        <v>19.592925000000015</v>
      </c>
      <c r="S528" s="21"/>
      <c r="T528" s="22">
        <f t="shared" si="1151"/>
        <v>0</v>
      </c>
      <c r="U528" s="21">
        <f t="shared" si="1098"/>
        <v>0</v>
      </c>
      <c r="V528" s="22">
        <f t="shared" ref="V528:V591" si="1230">IF($C528&lt;=V$69,100%,IF($C528&gt;=V$70,0%,(100%-($C528-V$69)/(V$70-V$69))))</f>
        <v>0</v>
      </c>
      <c r="W528" s="21">
        <f t="shared" si="1099"/>
        <v>0</v>
      </c>
      <c r="X528" s="21">
        <f t="shared" si="1152"/>
        <v>0</v>
      </c>
      <c r="Y528" s="21">
        <f t="shared" si="1153"/>
        <v>96.183450000000022</v>
      </c>
      <c r="Z528" s="21">
        <f t="shared" si="1154"/>
        <v>288.55035000000009</v>
      </c>
      <c r="AA528" s="21"/>
      <c r="AB528" s="22">
        <f t="shared" si="1155"/>
        <v>0</v>
      </c>
      <c r="AC528" s="21">
        <f t="shared" si="1100"/>
        <v>0</v>
      </c>
      <c r="AD528" s="22">
        <f t="shared" ref="AD528:AD591" si="1231">IF($C528&lt;=AD$69,100%,IF($C528&gt;=AD$70,0%,(100%-($C528-AD$69)/(AD$70-AD$69))))</f>
        <v>0</v>
      </c>
      <c r="AE528" s="21">
        <f t="shared" si="1101"/>
        <v>0</v>
      </c>
      <c r="AF528" s="21">
        <f t="shared" si="1156"/>
        <v>0</v>
      </c>
      <c r="AG528" s="21">
        <f t="shared" si="1157"/>
        <v>87.990045000000009</v>
      </c>
      <c r="AH528" s="21">
        <f t="shared" si="1158"/>
        <v>4.6310550000000044</v>
      </c>
      <c r="AI528" s="21"/>
      <c r="AJ528" s="22">
        <f t="shared" si="1159"/>
        <v>0</v>
      </c>
      <c r="AK528" s="21">
        <f t="shared" si="1102"/>
        <v>0</v>
      </c>
      <c r="AL528" s="22">
        <f t="shared" ref="AL528:AL591" si="1232">IF($C528&lt;=AL$69,100%,IF($C528&gt;=AL$70,0%,(100%-($C528-AL$69)/(AL$70-AL$69))))</f>
        <v>0</v>
      </c>
      <c r="AM528" s="21">
        <f t="shared" si="1103"/>
        <v>0</v>
      </c>
      <c r="AN528" s="21">
        <f t="shared" si="1160"/>
        <v>0</v>
      </c>
      <c r="AO528" s="21">
        <f t="shared" si="1161"/>
        <v>189.51702000000003</v>
      </c>
      <c r="AP528" s="21">
        <f t="shared" si="1162"/>
        <v>9.9745800000000102</v>
      </c>
      <c r="AQ528" s="21"/>
      <c r="AR528" s="22">
        <f t="shared" si="1163"/>
        <v>0</v>
      </c>
      <c r="AS528" s="21">
        <f t="shared" si="1104"/>
        <v>0</v>
      </c>
      <c r="AT528" s="22">
        <f t="shared" ref="AT528:AT591" si="1233">IF($C528&lt;=AT$69,100%,IF($C528&gt;=AT$70,0%,(100%-($C528-AT$69)/(AT$70-AT$69))))</f>
        <v>0</v>
      </c>
      <c r="AU528" s="21">
        <f t="shared" si="1105"/>
        <v>0</v>
      </c>
      <c r="AV528" s="21">
        <f t="shared" si="1164"/>
        <v>0</v>
      </c>
      <c r="AW528" s="21">
        <f t="shared" si="1165"/>
        <v>411.45142500000009</v>
      </c>
      <c r="AX528" s="21">
        <f t="shared" si="1166"/>
        <v>137.15047500000003</v>
      </c>
      <c r="AY528" s="21"/>
      <c r="AZ528" s="22">
        <f t="shared" si="1167"/>
        <v>0</v>
      </c>
      <c r="BA528" s="21">
        <f t="shared" si="1106"/>
        <v>0</v>
      </c>
      <c r="BB528" s="22">
        <f t="shared" ref="BB528:BB591" si="1234">IF($C528&lt;=BB$69,100%,IF($C528&gt;=BB$70,0%,(100%-($C528-BB$69)/(BB$70-BB$69))))</f>
        <v>0</v>
      </c>
      <c r="BC528" s="21">
        <f t="shared" si="1107"/>
        <v>0</v>
      </c>
      <c r="BD528" s="21">
        <f t="shared" si="1168"/>
        <v>0</v>
      </c>
      <c r="BE528" s="21">
        <f t="shared" si="1169"/>
        <v>361.53508170731709</v>
      </c>
      <c r="BF528" s="21">
        <f t="shared" si="1170"/>
        <v>19.028162195121972</v>
      </c>
      <c r="BG528" s="21"/>
      <c r="BH528" s="22">
        <f t="shared" si="1171"/>
        <v>0</v>
      </c>
      <c r="BI528" s="21">
        <f t="shared" si="1108"/>
        <v>0</v>
      </c>
      <c r="BJ528" s="22">
        <f t="shared" ref="BJ528:BJ591" si="1235">IF($C528&lt;=BJ$69,100%,IF($C528&gt;=BJ$70,0%,(100%-($C528-BJ$69)/(BJ$70-BJ$69))))</f>
        <v>0</v>
      </c>
      <c r="BK528" s="21">
        <f t="shared" si="1109"/>
        <v>0</v>
      </c>
      <c r="BL528" s="21">
        <f t="shared" si="1172"/>
        <v>0</v>
      </c>
      <c r="BM528" s="21">
        <f t="shared" si="1173"/>
        <v>315.31141829268296</v>
      </c>
      <c r="BN528" s="21">
        <f t="shared" si="1174"/>
        <v>16.595337804878067</v>
      </c>
      <c r="BO528" s="21"/>
      <c r="BP528" s="22">
        <f t="shared" si="1175"/>
        <v>0</v>
      </c>
      <c r="BQ528" s="21">
        <f t="shared" si="1110"/>
        <v>0</v>
      </c>
      <c r="BR528" s="22">
        <f t="shared" ref="BR528:BR591" si="1236">IF($C528&lt;=BR$69,100%,IF($C528&gt;=BR$70,0%,(100%-($C528-BR$69)/(BR$70-BR$69))))</f>
        <v>0</v>
      </c>
      <c r="BS528" s="21">
        <f t="shared" si="1111"/>
        <v>0</v>
      </c>
      <c r="BT528" s="21">
        <f t="shared" si="1176"/>
        <v>0</v>
      </c>
      <c r="BU528" s="21">
        <f t="shared" si="1177"/>
        <v>109.47709756097562</v>
      </c>
      <c r="BV528" s="21">
        <f t="shared" si="1178"/>
        <v>36.492365853658541</v>
      </c>
      <c r="BW528" s="21"/>
      <c r="BX528" s="22">
        <f t="shared" si="1179"/>
        <v>0</v>
      </c>
      <c r="BY528" s="21">
        <f t="shared" si="1112"/>
        <v>0</v>
      </c>
      <c r="BZ528" s="22">
        <f t="shared" ref="BZ528:BZ591" si="1237">IF($C528&lt;=BZ$69,100%,IF($C528&gt;=BZ$70,0%,(100%-($C528-BZ$69)/(BZ$70-BZ$69))))</f>
        <v>0</v>
      </c>
      <c r="CA528" s="21">
        <f t="shared" si="1113"/>
        <v>0</v>
      </c>
      <c r="CB528" s="21">
        <f t="shared" si="1180"/>
        <v>0</v>
      </c>
      <c r="CC528" s="21">
        <f t="shared" si="1181"/>
        <v>420.03579627753743</v>
      </c>
      <c r="CD528" s="21">
        <f t="shared" si="1182"/>
        <v>22.107147172501989</v>
      </c>
      <c r="CE528" s="21"/>
      <c r="CF528" s="22">
        <f t="shared" si="1183"/>
        <v>0</v>
      </c>
      <c r="CG528" s="21">
        <f t="shared" si="1114"/>
        <v>0</v>
      </c>
      <c r="CH528" s="22">
        <f t="shared" ref="CH528:CH591" si="1238">IF($C528&lt;=CH$69,100%,IF($C528&gt;=CH$70,0%,(100%-($C528-CH$69)/(CH$70-CH$69))))</f>
        <v>0</v>
      </c>
      <c r="CI528" s="21">
        <f t="shared" si="1115"/>
        <v>0</v>
      </c>
      <c r="CJ528" s="21">
        <f t="shared" si="1184"/>
        <v>0</v>
      </c>
      <c r="CK528" s="21">
        <f t="shared" si="1185"/>
        <v>366.43436400472069</v>
      </c>
      <c r="CL528" s="21">
        <f t="shared" si="1186"/>
        <v>19.286019158143212</v>
      </c>
      <c r="CM528" s="21"/>
      <c r="CN528" s="22">
        <f t="shared" si="1187"/>
        <v>0</v>
      </c>
      <c r="CO528" s="21">
        <f t="shared" si="1116"/>
        <v>0</v>
      </c>
      <c r="CP528" s="22">
        <f t="shared" ref="CP528:CP591" si="1239">IF($C528&lt;=CP$69,100%,IF($C528&gt;=CP$70,0%,(100%-($C528-CP$69)/(CP$70-CP$69))))</f>
        <v>0</v>
      </c>
      <c r="CQ528" s="21">
        <f t="shared" si="1117"/>
        <v>0</v>
      </c>
      <c r="CR528" s="21">
        <f t="shared" si="1188"/>
        <v>0</v>
      </c>
      <c r="CS528" s="21">
        <f t="shared" si="1189"/>
        <v>42.398668346774208</v>
      </c>
      <c r="CT528" s="21">
        <f t="shared" si="1190"/>
        <v>127.19600504032263</v>
      </c>
      <c r="CU528" s="21"/>
      <c r="CV528" s="22">
        <f t="shared" si="1191"/>
        <v>0</v>
      </c>
      <c r="CW528" s="21">
        <f t="shared" si="1118"/>
        <v>0</v>
      </c>
      <c r="CX528" s="22">
        <f t="shared" ref="CX528:CX591" si="1240">IF($C528&lt;=CX$69,100%,IF($C528&gt;=CX$70,0%,(100%-($C528-CX$69)/(CX$70-CX$69))))</f>
        <v>0</v>
      </c>
      <c r="CY528" s="21">
        <f t="shared" si="1119"/>
        <v>0</v>
      </c>
      <c r="CZ528" s="21">
        <f t="shared" si="1192"/>
        <v>0</v>
      </c>
      <c r="DA528" s="21">
        <f t="shared" si="1193"/>
        <v>361.53508170731709</v>
      </c>
      <c r="DB528" s="21">
        <f t="shared" si="1194"/>
        <v>19.028162195121972</v>
      </c>
      <c r="DC528" s="21"/>
      <c r="DD528" s="22">
        <f t="shared" si="1195"/>
        <v>0</v>
      </c>
      <c r="DE528" s="21">
        <f t="shared" si="1120"/>
        <v>0</v>
      </c>
      <c r="DF528" s="22">
        <f t="shared" ref="DF528:DF591" si="1241">IF($C528&lt;=DF$69,100%,IF($C528&gt;=DF$70,0%,(100%-($C528-DF$69)/(DF$70-DF$69))))</f>
        <v>0</v>
      </c>
      <c r="DG528" s="21">
        <f t="shared" si="1121"/>
        <v>0</v>
      </c>
      <c r="DH528" s="21">
        <f t="shared" si="1196"/>
        <v>0</v>
      </c>
      <c r="DI528" s="21">
        <f t="shared" si="1197"/>
        <v>315.31141829268296</v>
      </c>
      <c r="DJ528" s="21">
        <f t="shared" si="1198"/>
        <v>16.595337804878067</v>
      </c>
      <c r="DK528" s="21"/>
      <c r="DL528" s="22">
        <f t="shared" si="1199"/>
        <v>0</v>
      </c>
      <c r="DM528" s="21">
        <f t="shared" si="1122"/>
        <v>0</v>
      </c>
      <c r="DN528" s="22">
        <f t="shared" ref="DN528:DN591" si="1242">IF($C528&lt;=DN$69,100%,IF($C528&gt;=DN$70,0%,(100%-($C528-DN$69)/(DN$70-DN$69))))</f>
        <v>0</v>
      </c>
      <c r="DO528" s="21">
        <f t="shared" si="1123"/>
        <v>0</v>
      </c>
      <c r="DP528" s="21">
        <f t="shared" si="1200"/>
        <v>0</v>
      </c>
      <c r="DQ528" s="21">
        <f t="shared" si="1201"/>
        <v>109.47709756097561</v>
      </c>
      <c r="DR528" s="21">
        <f t="shared" si="1202"/>
        <v>36.492365853658534</v>
      </c>
      <c r="DS528" s="21"/>
      <c r="DT528" s="22">
        <f t="shared" si="1203"/>
        <v>0</v>
      </c>
      <c r="DU528" s="21">
        <f t="shared" si="1124"/>
        <v>0</v>
      </c>
      <c r="DV528" s="22">
        <f t="shared" ref="DV528:DV591" si="1243">IF($C528&lt;=DV$69,100%,IF($C528&gt;=DV$70,0%,(100%-($C528-DV$69)/(DV$70-DV$69))))</f>
        <v>0</v>
      </c>
      <c r="DW528" s="21">
        <f t="shared" si="1125"/>
        <v>0</v>
      </c>
      <c r="DX528" s="21">
        <f t="shared" si="1204"/>
        <v>0</v>
      </c>
      <c r="DY528" s="21">
        <f t="shared" si="1205"/>
        <v>2660.7713703078275</v>
      </c>
      <c r="DZ528" s="21">
        <f t="shared" si="1206"/>
        <v>140.0405984372542</v>
      </c>
      <c r="EA528" s="21"/>
      <c r="EB528" s="22">
        <f t="shared" si="1207"/>
        <v>0</v>
      </c>
      <c r="EC528" s="21">
        <f t="shared" si="1126"/>
        <v>0</v>
      </c>
      <c r="ED528" s="22">
        <f t="shared" ref="ED528:ED591" si="1244">IF($C528&lt;=ED$69,100%,IF($C528&gt;=ED$70,0%,(100%-($C528-ED$69)/(ED$70-ED$69))))</f>
        <v>0</v>
      </c>
      <c r="EE528" s="21">
        <f t="shared" si="1127"/>
        <v>0</v>
      </c>
      <c r="EF528" s="21">
        <f t="shared" si="1208"/>
        <v>0</v>
      </c>
      <c r="EG528" s="21">
        <f t="shared" si="1209"/>
        <v>2407.4806944099132</v>
      </c>
      <c r="EH528" s="21">
        <f t="shared" si="1210"/>
        <v>126.70951023210083</v>
      </c>
      <c r="EI528" s="21"/>
      <c r="EJ528" s="22">
        <f t="shared" si="1211"/>
        <v>0</v>
      </c>
      <c r="EK528" s="21">
        <f t="shared" si="1128"/>
        <v>0</v>
      </c>
      <c r="EL528" s="22">
        <f t="shared" ref="EL528:EL591" si="1245">IF($C528&lt;=EL$69,100%,IF($C528&gt;=EL$70,0%,(100%-($C528-EL$69)/(EL$70-EL$69))))</f>
        <v>0</v>
      </c>
      <c r="EM528" s="21">
        <f t="shared" si="1129"/>
        <v>0</v>
      </c>
      <c r="EN528" s="21">
        <f t="shared" si="1212"/>
        <v>0</v>
      </c>
      <c r="EO528" s="21">
        <f t="shared" si="1213"/>
        <v>198.10339994590873</v>
      </c>
      <c r="EP528" s="21">
        <f t="shared" si="1214"/>
        <v>594.31019983772626</v>
      </c>
      <c r="EQ528" s="21"/>
      <c r="ER528" s="22">
        <f t="shared" si="1215"/>
        <v>0</v>
      </c>
      <c r="ES528" s="21">
        <f t="shared" si="1130"/>
        <v>0</v>
      </c>
      <c r="ET528" s="22">
        <f t="shared" ref="ET528:ET591" si="1246">IF($C528&lt;=ET$69,100%,IF($C528&gt;=ET$70,0%,(100%-($C528-ET$69)/(ET$70-ET$69))))</f>
        <v>0</v>
      </c>
      <c r="EU528" s="21">
        <f t="shared" si="1131"/>
        <v>0</v>
      </c>
      <c r="EV528" s="21">
        <f t="shared" si="1216"/>
        <v>0</v>
      </c>
      <c r="EW528" s="21">
        <f t="shared" si="1217"/>
        <v>954.70980000000031</v>
      </c>
      <c r="EX528" s="21">
        <f t="shared" si="1218"/>
        <v>954.70980000000031</v>
      </c>
      <c r="EY528" s="21"/>
      <c r="EZ528" s="22">
        <f t="shared" si="1219"/>
        <v>0</v>
      </c>
      <c r="FA528" s="21">
        <f t="shared" si="1132"/>
        <v>0</v>
      </c>
      <c r="FB528" s="22">
        <f t="shared" ref="FB528:FB591" si="1247">IF($C528&lt;=FB$69,100%,IF($C528&gt;=FB$70,0%,(100%-($C528-FB$69)/(FB$70-FB$69))))</f>
        <v>0</v>
      </c>
      <c r="FC528" s="21">
        <f t="shared" si="1133"/>
        <v>0</v>
      </c>
      <c r="FD528" s="21">
        <f t="shared" si="1220"/>
        <v>0</v>
      </c>
      <c r="FE528" s="21">
        <f t="shared" si="1221"/>
        <v>213.74100000000001</v>
      </c>
      <c r="FF528" s="21">
        <f t="shared" si="1222"/>
        <v>213.74100000000001</v>
      </c>
      <c r="FG528" s="21"/>
      <c r="FH528" s="22">
        <f t="shared" si="1223"/>
        <v>0</v>
      </c>
      <c r="FI528" s="21">
        <f t="shared" si="1134"/>
        <v>0</v>
      </c>
      <c r="FJ528" s="22">
        <f t="shared" ref="FJ528:FJ591" si="1248">IF($C528&lt;=FJ$69,100%,IF($C528&gt;=FJ$70,0%,(100%-($C528-FJ$69)/(FJ$70-FJ$69))))</f>
        <v>0</v>
      </c>
      <c r="FK528" s="21">
        <f t="shared" si="1135"/>
        <v>0</v>
      </c>
      <c r="FL528" s="21">
        <f t="shared" si="1224"/>
        <v>0</v>
      </c>
      <c r="FM528" s="21">
        <f t="shared" si="1225"/>
        <v>103.30815000000001</v>
      </c>
      <c r="FN528" s="21">
        <f t="shared" si="1226"/>
        <v>309.92445000000004</v>
      </c>
      <c r="FO528" s="21"/>
      <c r="FP528" s="21">
        <f t="shared" si="1136"/>
        <v>0</v>
      </c>
      <c r="FQ528" s="21">
        <f t="shared" si="1137"/>
        <v>0</v>
      </c>
      <c r="FR528" s="21">
        <f t="shared" si="1227"/>
        <v>0</v>
      </c>
      <c r="FS528" s="21">
        <f t="shared" si="1138"/>
        <v>11365.733843414635</v>
      </c>
      <c r="FT528" s="21">
        <f t="shared" si="1139"/>
        <v>7315.5661565853679</v>
      </c>
      <c r="FU528" s="21"/>
      <c r="FV528" s="20">
        <f t="shared" si="1093"/>
        <v>0</v>
      </c>
      <c r="FW528" s="20">
        <f t="shared" si="1093"/>
        <v>0</v>
      </c>
      <c r="FX528" s="20">
        <f t="shared" si="1140"/>
        <v>0</v>
      </c>
      <c r="FY528" s="20">
        <f t="shared" si="1141"/>
        <v>0</v>
      </c>
    </row>
    <row r="529" spans="2:181" x14ac:dyDescent="0.25">
      <c r="B529" s="20">
        <v>22.55</v>
      </c>
      <c r="C529" s="20">
        <f t="shared" si="1142"/>
        <v>39.011499999999998</v>
      </c>
      <c r="D529" s="22">
        <f t="shared" si="1143"/>
        <v>0</v>
      </c>
      <c r="E529" s="21">
        <f t="shared" si="1094"/>
        <v>0</v>
      </c>
      <c r="F529" s="22">
        <f t="shared" si="1228"/>
        <v>0</v>
      </c>
      <c r="G529" s="21">
        <f t="shared" si="1095"/>
        <v>0</v>
      </c>
      <c r="H529" s="21">
        <f t="shared" si="1144"/>
        <v>0</v>
      </c>
      <c r="I529" s="21">
        <f t="shared" si="1145"/>
        <v>988.19589000000019</v>
      </c>
      <c r="J529" s="21">
        <f t="shared" si="1146"/>
        <v>52.010310000000061</v>
      </c>
      <c r="K529" s="21"/>
      <c r="L529" s="22">
        <f t="shared" si="1147"/>
        <v>0</v>
      </c>
      <c r="M529" s="21">
        <f t="shared" si="1096"/>
        <v>0</v>
      </c>
      <c r="N529" s="22">
        <f t="shared" si="1229"/>
        <v>0</v>
      </c>
      <c r="O529" s="21">
        <f t="shared" si="1097"/>
        <v>0</v>
      </c>
      <c r="P529" s="21">
        <f t="shared" si="1148"/>
        <v>0</v>
      </c>
      <c r="Q529" s="21">
        <f t="shared" si="1149"/>
        <v>372.26557499999996</v>
      </c>
      <c r="R529" s="21">
        <f t="shared" si="1150"/>
        <v>19.592925000000015</v>
      </c>
      <c r="S529" s="21"/>
      <c r="T529" s="22">
        <f t="shared" si="1151"/>
        <v>0</v>
      </c>
      <c r="U529" s="21">
        <f t="shared" si="1098"/>
        <v>0</v>
      </c>
      <c r="V529" s="22">
        <f t="shared" si="1230"/>
        <v>0</v>
      </c>
      <c r="W529" s="21">
        <f t="shared" si="1099"/>
        <v>0</v>
      </c>
      <c r="X529" s="21">
        <f t="shared" si="1152"/>
        <v>0</v>
      </c>
      <c r="Y529" s="21">
        <f t="shared" si="1153"/>
        <v>96.183450000000022</v>
      </c>
      <c r="Z529" s="21">
        <f t="shared" si="1154"/>
        <v>288.55035000000009</v>
      </c>
      <c r="AA529" s="21"/>
      <c r="AB529" s="22">
        <f t="shared" si="1155"/>
        <v>0</v>
      </c>
      <c r="AC529" s="21">
        <f t="shared" si="1100"/>
        <v>0</v>
      </c>
      <c r="AD529" s="22">
        <f t="shared" si="1231"/>
        <v>0</v>
      </c>
      <c r="AE529" s="21">
        <f t="shared" si="1101"/>
        <v>0</v>
      </c>
      <c r="AF529" s="21">
        <f t="shared" si="1156"/>
        <v>0</v>
      </c>
      <c r="AG529" s="21">
        <f t="shared" si="1157"/>
        <v>87.990045000000009</v>
      </c>
      <c r="AH529" s="21">
        <f t="shared" si="1158"/>
        <v>4.6310550000000044</v>
      </c>
      <c r="AI529" s="21"/>
      <c r="AJ529" s="22">
        <f t="shared" si="1159"/>
        <v>0</v>
      </c>
      <c r="AK529" s="21">
        <f t="shared" si="1102"/>
        <v>0</v>
      </c>
      <c r="AL529" s="22">
        <f t="shared" si="1232"/>
        <v>0</v>
      </c>
      <c r="AM529" s="21">
        <f t="shared" si="1103"/>
        <v>0</v>
      </c>
      <c r="AN529" s="21">
        <f t="shared" si="1160"/>
        <v>0</v>
      </c>
      <c r="AO529" s="21">
        <f t="shared" si="1161"/>
        <v>189.51702000000003</v>
      </c>
      <c r="AP529" s="21">
        <f t="shared" si="1162"/>
        <v>9.9745800000000102</v>
      </c>
      <c r="AQ529" s="21"/>
      <c r="AR529" s="22">
        <f t="shared" si="1163"/>
        <v>0</v>
      </c>
      <c r="AS529" s="21">
        <f t="shared" si="1104"/>
        <v>0</v>
      </c>
      <c r="AT529" s="22">
        <f t="shared" si="1233"/>
        <v>0</v>
      </c>
      <c r="AU529" s="21">
        <f t="shared" si="1105"/>
        <v>0</v>
      </c>
      <c r="AV529" s="21">
        <f t="shared" si="1164"/>
        <v>0</v>
      </c>
      <c r="AW529" s="21">
        <f t="shared" si="1165"/>
        <v>411.45142500000009</v>
      </c>
      <c r="AX529" s="21">
        <f t="shared" si="1166"/>
        <v>137.15047500000003</v>
      </c>
      <c r="AY529" s="21"/>
      <c r="AZ529" s="22">
        <f t="shared" si="1167"/>
        <v>0</v>
      </c>
      <c r="BA529" s="21">
        <f t="shared" si="1106"/>
        <v>0</v>
      </c>
      <c r="BB529" s="22">
        <f t="shared" si="1234"/>
        <v>0</v>
      </c>
      <c r="BC529" s="21">
        <f t="shared" si="1107"/>
        <v>0</v>
      </c>
      <c r="BD529" s="21">
        <f t="shared" si="1168"/>
        <v>0</v>
      </c>
      <c r="BE529" s="21">
        <f t="shared" si="1169"/>
        <v>361.53508170731709</v>
      </c>
      <c r="BF529" s="21">
        <f t="shared" si="1170"/>
        <v>19.028162195121972</v>
      </c>
      <c r="BG529" s="21"/>
      <c r="BH529" s="22">
        <f t="shared" si="1171"/>
        <v>0</v>
      </c>
      <c r="BI529" s="21">
        <f t="shared" si="1108"/>
        <v>0</v>
      </c>
      <c r="BJ529" s="22">
        <f t="shared" si="1235"/>
        <v>0</v>
      </c>
      <c r="BK529" s="21">
        <f t="shared" si="1109"/>
        <v>0</v>
      </c>
      <c r="BL529" s="21">
        <f t="shared" si="1172"/>
        <v>0</v>
      </c>
      <c r="BM529" s="21">
        <f t="shared" si="1173"/>
        <v>315.31141829268296</v>
      </c>
      <c r="BN529" s="21">
        <f t="shared" si="1174"/>
        <v>16.595337804878067</v>
      </c>
      <c r="BO529" s="21"/>
      <c r="BP529" s="22">
        <f t="shared" si="1175"/>
        <v>0</v>
      </c>
      <c r="BQ529" s="21">
        <f t="shared" si="1110"/>
        <v>0</v>
      </c>
      <c r="BR529" s="22">
        <f t="shared" si="1236"/>
        <v>0</v>
      </c>
      <c r="BS529" s="21">
        <f t="shared" si="1111"/>
        <v>0</v>
      </c>
      <c r="BT529" s="21">
        <f t="shared" si="1176"/>
        <v>0</v>
      </c>
      <c r="BU529" s="21">
        <f t="shared" si="1177"/>
        <v>109.47709756097562</v>
      </c>
      <c r="BV529" s="21">
        <f t="shared" si="1178"/>
        <v>36.492365853658541</v>
      </c>
      <c r="BW529" s="21"/>
      <c r="BX529" s="22">
        <f t="shared" si="1179"/>
        <v>0</v>
      </c>
      <c r="BY529" s="21">
        <f t="shared" si="1112"/>
        <v>0</v>
      </c>
      <c r="BZ529" s="22">
        <f t="shared" si="1237"/>
        <v>0</v>
      </c>
      <c r="CA529" s="21">
        <f t="shared" si="1113"/>
        <v>0</v>
      </c>
      <c r="CB529" s="21">
        <f t="shared" si="1180"/>
        <v>0</v>
      </c>
      <c r="CC529" s="21">
        <f t="shared" si="1181"/>
        <v>420.03579627753743</v>
      </c>
      <c r="CD529" s="21">
        <f t="shared" si="1182"/>
        <v>22.107147172501989</v>
      </c>
      <c r="CE529" s="21"/>
      <c r="CF529" s="22">
        <f t="shared" si="1183"/>
        <v>0</v>
      </c>
      <c r="CG529" s="21">
        <f t="shared" si="1114"/>
        <v>0</v>
      </c>
      <c r="CH529" s="22">
        <f t="shared" si="1238"/>
        <v>0</v>
      </c>
      <c r="CI529" s="21">
        <f t="shared" si="1115"/>
        <v>0</v>
      </c>
      <c r="CJ529" s="21">
        <f t="shared" si="1184"/>
        <v>0</v>
      </c>
      <c r="CK529" s="21">
        <f t="shared" si="1185"/>
        <v>366.43436400472069</v>
      </c>
      <c r="CL529" s="21">
        <f t="shared" si="1186"/>
        <v>19.286019158143212</v>
      </c>
      <c r="CM529" s="21"/>
      <c r="CN529" s="22">
        <f t="shared" si="1187"/>
        <v>0</v>
      </c>
      <c r="CO529" s="21">
        <f t="shared" si="1116"/>
        <v>0</v>
      </c>
      <c r="CP529" s="22">
        <f t="shared" si="1239"/>
        <v>0</v>
      </c>
      <c r="CQ529" s="21">
        <f t="shared" si="1117"/>
        <v>0</v>
      </c>
      <c r="CR529" s="21">
        <f t="shared" si="1188"/>
        <v>0</v>
      </c>
      <c r="CS529" s="21">
        <f t="shared" si="1189"/>
        <v>42.398668346774208</v>
      </c>
      <c r="CT529" s="21">
        <f t="shared" si="1190"/>
        <v>127.19600504032263</v>
      </c>
      <c r="CU529" s="21"/>
      <c r="CV529" s="22">
        <f t="shared" si="1191"/>
        <v>0</v>
      </c>
      <c r="CW529" s="21">
        <f t="shared" si="1118"/>
        <v>0</v>
      </c>
      <c r="CX529" s="22">
        <f t="shared" si="1240"/>
        <v>0</v>
      </c>
      <c r="CY529" s="21">
        <f t="shared" si="1119"/>
        <v>0</v>
      </c>
      <c r="CZ529" s="21">
        <f t="shared" si="1192"/>
        <v>0</v>
      </c>
      <c r="DA529" s="21">
        <f t="shared" si="1193"/>
        <v>361.53508170731709</v>
      </c>
      <c r="DB529" s="21">
        <f t="shared" si="1194"/>
        <v>19.028162195121972</v>
      </c>
      <c r="DC529" s="21"/>
      <c r="DD529" s="22">
        <f t="shared" si="1195"/>
        <v>0</v>
      </c>
      <c r="DE529" s="21">
        <f t="shared" si="1120"/>
        <v>0</v>
      </c>
      <c r="DF529" s="22">
        <f t="shared" si="1241"/>
        <v>0</v>
      </c>
      <c r="DG529" s="21">
        <f t="shared" si="1121"/>
        <v>0</v>
      </c>
      <c r="DH529" s="21">
        <f t="shared" si="1196"/>
        <v>0</v>
      </c>
      <c r="DI529" s="21">
        <f t="shared" si="1197"/>
        <v>315.31141829268296</v>
      </c>
      <c r="DJ529" s="21">
        <f t="shared" si="1198"/>
        <v>16.595337804878067</v>
      </c>
      <c r="DK529" s="21"/>
      <c r="DL529" s="22">
        <f t="shared" si="1199"/>
        <v>0</v>
      </c>
      <c r="DM529" s="21">
        <f t="shared" si="1122"/>
        <v>0</v>
      </c>
      <c r="DN529" s="22">
        <f t="shared" si="1242"/>
        <v>0</v>
      </c>
      <c r="DO529" s="21">
        <f t="shared" si="1123"/>
        <v>0</v>
      </c>
      <c r="DP529" s="21">
        <f t="shared" si="1200"/>
        <v>0</v>
      </c>
      <c r="DQ529" s="21">
        <f t="shared" si="1201"/>
        <v>109.47709756097561</v>
      </c>
      <c r="DR529" s="21">
        <f t="shared" si="1202"/>
        <v>36.492365853658534</v>
      </c>
      <c r="DS529" s="21"/>
      <c r="DT529" s="22">
        <f t="shared" si="1203"/>
        <v>0</v>
      </c>
      <c r="DU529" s="21">
        <f t="shared" si="1124"/>
        <v>0</v>
      </c>
      <c r="DV529" s="22">
        <f t="shared" si="1243"/>
        <v>0</v>
      </c>
      <c r="DW529" s="21">
        <f t="shared" si="1125"/>
        <v>0</v>
      </c>
      <c r="DX529" s="21">
        <f t="shared" si="1204"/>
        <v>0</v>
      </c>
      <c r="DY529" s="21">
        <f t="shared" si="1205"/>
        <v>2660.7713703078275</v>
      </c>
      <c r="DZ529" s="21">
        <f t="shared" si="1206"/>
        <v>140.0405984372542</v>
      </c>
      <c r="EA529" s="21"/>
      <c r="EB529" s="22">
        <f t="shared" si="1207"/>
        <v>0</v>
      </c>
      <c r="EC529" s="21">
        <f t="shared" si="1126"/>
        <v>0</v>
      </c>
      <c r="ED529" s="22">
        <f t="shared" si="1244"/>
        <v>0</v>
      </c>
      <c r="EE529" s="21">
        <f t="shared" si="1127"/>
        <v>0</v>
      </c>
      <c r="EF529" s="21">
        <f t="shared" si="1208"/>
        <v>0</v>
      </c>
      <c r="EG529" s="21">
        <f t="shared" si="1209"/>
        <v>2407.4806944099132</v>
      </c>
      <c r="EH529" s="21">
        <f t="shared" si="1210"/>
        <v>126.70951023210083</v>
      </c>
      <c r="EI529" s="21"/>
      <c r="EJ529" s="22">
        <f t="shared" si="1211"/>
        <v>0</v>
      </c>
      <c r="EK529" s="21">
        <f t="shared" si="1128"/>
        <v>0</v>
      </c>
      <c r="EL529" s="22">
        <f t="shared" si="1245"/>
        <v>0</v>
      </c>
      <c r="EM529" s="21">
        <f t="shared" si="1129"/>
        <v>0</v>
      </c>
      <c r="EN529" s="21">
        <f t="shared" si="1212"/>
        <v>0</v>
      </c>
      <c r="EO529" s="21">
        <f t="shared" si="1213"/>
        <v>198.10339994590873</v>
      </c>
      <c r="EP529" s="21">
        <f t="shared" si="1214"/>
        <v>594.31019983772626</v>
      </c>
      <c r="EQ529" s="21"/>
      <c r="ER529" s="22">
        <f t="shared" si="1215"/>
        <v>0</v>
      </c>
      <c r="ES529" s="21">
        <f t="shared" si="1130"/>
        <v>0</v>
      </c>
      <c r="ET529" s="22">
        <f t="shared" si="1246"/>
        <v>0</v>
      </c>
      <c r="EU529" s="21">
        <f t="shared" si="1131"/>
        <v>0</v>
      </c>
      <c r="EV529" s="21">
        <f t="shared" si="1216"/>
        <v>0</v>
      </c>
      <c r="EW529" s="21">
        <f t="shared" si="1217"/>
        <v>954.70980000000031</v>
      </c>
      <c r="EX529" s="21">
        <f t="shared" si="1218"/>
        <v>954.70980000000031</v>
      </c>
      <c r="EY529" s="21"/>
      <c r="EZ529" s="22">
        <f t="shared" si="1219"/>
        <v>0</v>
      </c>
      <c r="FA529" s="21">
        <f t="shared" si="1132"/>
        <v>0</v>
      </c>
      <c r="FB529" s="22">
        <f t="shared" si="1247"/>
        <v>0</v>
      </c>
      <c r="FC529" s="21">
        <f t="shared" si="1133"/>
        <v>0</v>
      </c>
      <c r="FD529" s="21">
        <f t="shared" si="1220"/>
        <v>0</v>
      </c>
      <c r="FE529" s="21">
        <f t="shared" si="1221"/>
        <v>213.74100000000001</v>
      </c>
      <c r="FF529" s="21">
        <f t="shared" si="1222"/>
        <v>213.74100000000001</v>
      </c>
      <c r="FG529" s="21"/>
      <c r="FH529" s="22">
        <f t="shared" si="1223"/>
        <v>0</v>
      </c>
      <c r="FI529" s="21">
        <f t="shared" si="1134"/>
        <v>0</v>
      </c>
      <c r="FJ529" s="22">
        <f t="shared" si="1248"/>
        <v>0</v>
      </c>
      <c r="FK529" s="21">
        <f t="shared" si="1135"/>
        <v>0</v>
      </c>
      <c r="FL529" s="21">
        <f t="shared" si="1224"/>
        <v>0</v>
      </c>
      <c r="FM529" s="21">
        <f t="shared" si="1225"/>
        <v>103.30815000000001</v>
      </c>
      <c r="FN529" s="21">
        <f t="shared" si="1226"/>
        <v>309.92445000000004</v>
      </c>
      <c r="FO529" s="21"/>
      <c r="FP529" s="21">
        <f t="shared" si="1136"/>
        <v>0</v>
      </c>
      <c r="FQ529" s="21">
        <f t="shared" si="1137"/>
        <v>0</v>
      </c>
      <c r="FR529" s="21">
        <f t="shared" si="1227"/>
        <v>0</v>
      </c>
      <c r="FS529" s="21">
        <f t="shared" si="1138"/>
        <v>11365.733843414635</v>
      </c>
      <c r="FT529" s="21">
        <f t="shared" si="1139"/>
        <v>7315.5661565853679</v>
      </c>
      <c r="FU529" s="21"/>
      <c r="FV529" s="20">
        <f t="shared" si="1093"/>
        <v>0</v>
      </c>
      <c r="FW529" s="20">
        <f t="shared" si="1093"/>
        <v>0</v>
      </c>
      <c r="FX529" s="20">
        <f t="shared" si="1140"/>
        <v>0</v>
      </c>
      <c r="FY529" s="20">
        <f t="shared" si="1141"/>
        <v>0</v>
      </c>
    </row>
    <row r="530" spans="2:181" x14ac:dyDescent="0.25">
      <c r="B530" s="20">
        <v>22.6</v>
      </c>
      <c r="C530" s="20">
        <f t="shared" si="1142"/>
        <v>39.097999999999999</v>
      </c>
      <c r="D530" s="22">
        <f t="shared" si="1143"/>
        <v>0</v>
      </c>
      <c r="E530" s="21">
        <f t="shared" si="1094"/>
        <v>0</v>
      </c>
      <c r="F530" s="22">
        <f t="shared" si="1228"/>
        <v>0</v>
      </c>
      <c r="G530" s="21">
        <f t="shared" si="1095"/>
        <v>0</v>
      </c>
      <c r="H530" s="21">
        <f t="shared" si="1144"/>
        <v>0</v>
      </c>
      <c r="I530" s="21">
        <f t="shared" si="1145"/>
        <v>988.19589000000019</v>
      </c>
      <c r="J530" s="21">
        <f t="shared" si="1146"/>
        <v>52.010310000000061</v>
      </c>
      <c r="K530" s="21"/>
      <c r="L530" s="22">
        <f t="shared" si="1147"/>
        <v>0</v>
      </c>
      <c r="M530" s="21">
        <f t="shared" si="1096"/>
        <v>0</v>
      </c>
      <c r="N530" s="22">
        <f t="shared" si="1229"/>
        <v>0</v>
      </c>
      <c r="O530" s="21">
        <f t="shared" si="1097"/>
        <v>0</v>
      </c>
      <c r="P530" s="21">
        <f t="shared" si="1148"/>
        <v>0</v>
      </c>
      <c r="Q530" s="21">
        <f t="shared" si="1149"/>
        <v>372.26557499999996</v>
      </c>
      <c r="R530" s="21">
        <f t="shared" si="1150"/>
        <v>19.592925000000015</v>
      </c>
      <c r="S530" s="21"/>
      <c r="T530" s="22">
        <f t="shared" si="1151"/>
        <v>0</v>
      </c>
      <c r="U530" s="21">
        <f t="shared" si="1098"/>
        <v>0</v>
      </c>
      <c r="V530" s="22">
        <f t="shared" si="1230"/>
        <v>0</v>
      </c>
      <c r="W530" s="21">
        <f t="shared" si="1099"/>
        <v>0</v>
      </c>
      <c r="X530" s="21">
        <f t="shared" si="1152"/>
        <v>0</v>
      </c>
      <c r="Y530" s="21">
        <f t="shared" si="1153"/>
        <v>96.183450000000022</v>
      </c>
      <c r="Z530" s="21">
        <f t="shared" si="1154"/>
        <v>288.55035000000009</v>
      </c>
      <c r="AA530" s="21"/>
      <c r="AB530" s="22">
        <f t="shared" si="1155"/>
        <v>0</v>
      </c>
      <c r="AC530" s="21">
        <f t="shared" si="1100"/>
        <v>0</v>
      </c>
      <c r="AD530" s="22">
        <f t="shared" si="1231"/>
        <v>0</v>
      </c>
      <c r="AE530" s="21">
        <f t="shared" si="1101"/>
        <v>0</v>
      </c>
      <c r="AF530" s="21">
        <f t="shared" si="1156"/>
        <v>0</v>
      </c>
      <c r="AG530" s="21">
        <f t="shared" si="1157"/>
        <v>87.990045000000009</v>
      </c>
      <c r="AH530" s="21">
        <f t="shared" si="1158"/>
        <v>4.6310550000000044</v>
      </c>
      <c r="AI530" s="21"/>
      <c r="AJ530" s="22">
        <f t="shared" si="1159"/>
        <v>0</v>
      </c>
      <c r="AK530" s="21">
        <f t="shared" si="1102"/>
        <v>0</v>
      </c>
      <c r="AL530" s="22">
        <f t="shared" si="1232"/>
        <v>0</v>
      </c>
      <c r="AM530" s="21">
        <f t="shared" si="1103"/>
        <v>0</v>
      </c>
      <c r="AN530" s="21">
        <f t="shared" si="1160"/>
        <v>0</v>
      </c>
      <c r="AO530" s="21">
        <f t="shared" si="1161"/>
        <v>189.51702000000003</v>
      </c>
      <c r="AP530" s="21">
        <f t="shared" si="1162"/>
        <v>9.9745800000000102</v>
      </c>
      <c r="AQ530" s="21"/>
      <c r="AR530" s="22">
        <f t="shared" si="1163"/>
        <v>0</v>
      </c>
      <c r="AS530" s="21">
        <f t="shared" si="1104"/>
        <v>0</v>
      </c>
      <c r="AT530" s="22">
        <f t="shared" si="1233"/>
        <v>0</v>
      </c>
      <c r="AU530" s="21">
        <f t="shared" si="1105"/>
        <v>0</v>
      </c>
      <c r="AV530" s="21">
        <f t="shared" si="1164"/>
        <v>0</v>
      </c>
      <c r="AW530" s="21">
        <f t="shared" si="1165"/>
        <v>411.45142500000009</v>
      </c>
      <c r="AX530" s="21">
        <f t="shared" si="1166"/>
        <v>137.15047500000003</v>
      </c>
      <c r="AY530" s="21"/>
      <c r="AZ530" s="22">
        <f t="shared" si="1167"/>
        <v>0</v>
      </c>
      <c r="BA530" s="21">
        <f t="shared" si="1106"/>
        <v>0</v>
      </c>
      <c r="BB530" s="22">
        <f t="shared" si="1234"/>
        <v>0</v>
      </c>
      <c r="BC530" s="21">
        <f t="shared" si="1107"/>
        <v>0</v>
      </c>
      <c r="BD530" s="21">
        <f t="shared" si="1168"/>
        <v>0</v>
      </c>
      <c r="BE530" s="21">
        <f t="shared" si="1169"/>
        <v>361.53508170731709</v>
      </c>
      <c r="BF530" s="21">
        <f t="shared" si="1170"/>
        <v>19.028162195121972</v>
      </c>
      <c r="BG530" s="21"/>
      <c r="BH530" s="22">
        <f t="shared" si="1171"/>
        <v>0</v>
      </c>
      <c r="BI530" s="21">
        <f t="shared" si="1108"/>
        <v>0</v>
      </c>
      <c r="BJ530" s="22">
        <f t="shared" si="1235"/>
        <v>0</v>
      </c>
      <c r="BK530" s="21">
        <f t="shared" si="1109"/>
        <v>0</v>
      </c>
      <c r="BL530" s="21">
        <f t="shared" si="1172"/>
        <v>0</v>
      </c>
      <c r="BM530" s="21">
        <f t="shared" si="1173"/>
        <v>315.31141829268296</v>
      </c>
      <c r="BN530" s="21">
        <f t="shared" si="1174"/>
        <v>16.595337804878067</v>
      </c>
      <c r="BO530" s="21"/>
      <c r="BP530" s="22">
        <f t="shared" si="1175"/>
        <v>0</v>
      </c>
      <c r="BQ530" s="21">
        <f t="shared" si="1110"/>
        <v>0</v>
      </c>
      <c r="BR530" s="22">
        <f t="shared" si="1236"/>
        <v>0</v>
      </c>
      <c r="BS530" s="21">
        <f t="shared" si="1111"/>
        <v>0</v>
      </c>
      <c r="BT530" s="21">
        <f t="shared" si="1176"/>
        <v>0</v>
      </c>
      <c r="BU530" s="21">
        <f t="shared" si="1177"/>
        <v>109.47709756097562</v>
      </c>
      <c r="BV530" s="21">
        <f t="shared" si="1178"/>
        <v>36.492365853658541</v>
      </c>
      <c r="BW530" s="21"/>
      <c r="BX530" s="22">
        <f t="shared" si="1179"/>
        <v>0</v>
      </c>
      <c r="BY530" s="21">
        <f t="shared" si="1112"/>
        <v>0</v>
      </c>
      <c r="BZ530" s="22">
        <f t="shared" si="1237"/>
        <v>0</v>
      </c>
      <c r="CA530" s="21">
        <f t="shared" si="1113"/>
        <v>0</v>
      </c>
      <c r="CB530" s="21">
        <f t="shared" si="1180"/>
        <v>0</v>
      </c>
      <c r="CC530" s="21">
        <f t="shared" si="1181"/>
        <v>420.03579627753743</v>
      </c>
      <c r="CD530" s="21">
        <f t="shared" si="1182"/>
        <v>22.107147172501989</v>
      </c>
      <c r="CE530" s="21"/>
      <c r="CF530" s="22">
        <f t="shared" si="1183"/>
        <v>0</v>
      </c>
      <c r="CG530" s="21">
        <f t="shared" si="1114"/>
        <v>0</v>
      </c>
      <c r="CH530" s="22">
        <f t="shared" si="1238"/>
        <v>0</v>
      </c>
      <c r="CI530" s="21">
        <f t="shared" si="1115"/>
        <v>0</v>
      </c>
      <c r="CJ530" s="21">
        <f t="shared" si="1184"/>
        <v>0</v>
      </c>
      <c r="CK530" s="21">
        <f t="shared" si="1185"/>
        <v>366.43436400472069</v>
      </c>
      <c r="CL530" s="21">
        <f t="shared" si="1186"/>
        <v>19.286019158143212</v>
      </c>
      <c r="CM530" s="21"/>
      <c r="CN530" s="22">
        <f t="shared" si="1187"/>
        <v>0</v>
      </c>
      <c r="CO530" s="21">
        <f t="shared" si="1116"/>
        <v>0</v>
      </c>
      <c r="CP530" s="22">
        <f t="shared" si="1239"/>
        <v>0</v>
      </c>
      <c r="CQ530" s="21">
        <f t="shared" si="1117"/>
        <v>0</v>
      </c>
      <c r="CR530" s="21">
        <f t="shared" si="1188"/>
        <v>0</v>
      </c>
      <c r="CS530" s="21">
        <f t="shared" si="1189"/>
        <v>42.398668346774208</v>
      </c>
      <c r="CT530" s="21">
        <f t="shared" si="1190"/>
        <v>127.19600504032263</v>
      </c>
      <c r="CU530" s="21"/>
      <c r="CV530" s="22">
        <f t="shared" si="1191"/>
        <v>0</v>
      </c>
      <c r="CW530" s="21">
        <f t="shared" si="1118"/>
        <v>0</v>
      </c>
      <c r="CX530" s="22">
        <f t="shared" si="1240"/>
        <v>0</v>
      </c>
      <c r="CY530" s="21">
        <f t="shared" si="1119"/>
        <v>0</v>
      </c>
      <c r="CZ530" s="21">
        <f t="shared" si="1192"/>
        <v>0</v>
      </c>
      <c r="DA530" s="21">
        <f t="shared" si="1193"/>
        <v>361.53508170731709</v>
      </c>
      <c r="DB530" s="21">
        <f t="shared" si="1194"/>
        <v>19.028162195121972</v>
      </c>
      <c r="DC530" s="21"/>
      <c r="DD530" s="22">
        <f t="shared" si="1195"/>
        <v>0</v>
      </c>
      <c r="DE530" s="21">
        <f t="shared" si="1120"/>
        <v>0</v>
      </c>
      <c r="DF530" s="22">
        <f t="shared" si="1241"/>
        <v>0</v>
      </c>
      <c r="DG530" s="21">
        <f t="shared" si="1121"/>
        <v>0</v>
      </c>
      <c r="DH530" s="21">
        <f t="shared" si="1196"/>
        <v>0</v>
      </c>
      <c r="DI530" s="21">
        <f t="shared" si="1197"/>
        <v>315.31141829268296</v>
      </c>
      <c r="DJ530" s="21">
        <f t="shared" si="1198"/>
        <v>16.595337804878067</v>
      </c>
      <c r="DK530" s="21"/>
      <c r="DL530" s="22">
        <f t="shared" si="1199"/>
        <v>0</v>
      </c>
      <c r="DM530" s="21">
        <f t="shared" si="1122"/>
        <v>0</v>
      </c>
      <c r="DN530" s="22">
        <f t="shared" si="1242"/>
        <v>0</v>
      </c>
      <c r="DO530" s="21">
        <f t="shared" si="1123"/>
        <v>0</v>
      </c>
      <c r="DP530" s="21">
        <f t="shared" si="1200"/>
        <v>0</v>
      </c>
      <c r="DQ530" s="21">
        <f t="shared" si="1201"/>
        <v>109.47709756097561</v>
      </c>
      <c r="DR530" s="21">
        <f t="shared" si="1202"/>
        <v>36.492365853658534</v>
      </c>
      <c r="DS530" s="21"/>
      <c r="DT530" s="22">
        <f t="shared" si="1203"/>
        <v>0</v>
      </c>
      <c r="DU530" s="21">
        <f t="shared" si="1124"/>
        <v>0</v>
      </c>
      <c r="DV530" s="22">
        <f t="shared" si="1243"/>
        <v>0</v>
      </c>
      <c r="DW530" s="21">
        <f t="shared" si="1125"/>
        <v>0</v>
      </c>
      <c r="DX530" s="21">
        <f t="shared" si="1204"/>
        <v>0</v>
      </c>
      <c r="DY530" s="21">
        <f t="shared" si="1205"/>
        <v>2660.7713703078275</v>
      </c>
      <c r="DZ530" s="21">
        <f t="shared" si="1206"/>
        <v>140.0405984372542</v>
      </c>
      <c r="EA530" s="21"/>
      <c r="EB530" s="22">
        <f t="shared" si="1207"/>
        <v>0</v>
      </c>
      <c r="EC530" s="21">
        <f t="shared" si="1126"/>
        <v>0</v>
      </c>
      <c r="ED530" s="22">
        <f t="shared" si="1244"/>
        <v>0</v>
      </c>
      <c r="EE530" s="21">
        <f t="shared" si="1127"/>
        <v>0</v>
      </c>
      <c r="EF530" s="21">
        <f t="shared" si="1208"/>
        <v>0</v>
      </c>
      <c r="EG530" s="21">
        <f t="shared" si="1209"/>
        <v>2407.4806944099132</v>
      </c>
      <c r="EH530" s="21">
        <f t="shared" si="1210"/>
        <v>126.70951023210083</v>
      </c>
      <c r="EI530" s="21"/>
      <c r="EJ530" s="22">
        <f t="shared" si="1211"/>
        <v>0</v>
      </c>
      <c r="EK530" s="21">
        <f t="shared" si="1128"/>
        <v>0</v>
      </c>
      <c r="EL530" s="22">
        <f t="shared" si="1245"/>
        <v>0</v>
      </c>
      <c r="EM530" s="21">
        <f t="shared" si="1129"/>
        <v>0</v>
      </c>
      <c r="EN530" s="21">
        <f t="shared" si="1212"/>
        <v>0</v>
      </c>
      <c r="EO530" s="21">
        <f t="shared" si="1213"/>
        <v>198.10339994590873</v>
      </c>
      <c r="EP530" s="21">
        <f t="shared" si="1214"/>
        <v>594.31019983772626</v>
      </c>
      <c r="EQ530" s="21"/>
      <c r="ER530" s="22">
        <f t="shared" si="1215"/>
        <v>0</v>
      </c>
      <c r="ES530" s="21">
        <f t="shared" si="1130"/>
        <v>0</v>
      </c>
      <c r="ET530" s="22">
        <f t="shared" si="1246"/>
        <v>0</v>
      </c>
      <c r="EU530" s="21">
        <f t="shared" si="1131"/>
        <v>0</v>
      </c>
      <c r="EV530" s="21">
        <f t="shared" si="1216"/>
        <v>0</v>
      </c>
      <c r="EW530" s="21">
        <f t="shared" si="1217"/>
        <v>954.70980000000031</v>
      </c>
      <c r="EX530" s="21">
        <f t="shared" si="1218"/>
        <v>954.70980000000031</v>
      </c>
      <c r="EY530" s="21"/>
      <c r="EZ530" s="22">
        <f t="shared" si="1219"/>
        <v>0</v>
      </c>
      <c r="FA530" s="21">
        <f t="shared" si="1132"/>
        <v>0</v>
      </c>
      <c r="FB530" s="22">
        <f t="shared" si="1247"/>
        <v>0</v>
      </c>
      <c r="FC530" s="21">
        <f t="shared" si="1133"/>
        <v>0</v>
      </c>
      <c r="FD530" s="21">
        <f t="shared" si="1220"/>
        <v>0</v>
      </c>
      <c r="FE530" s="21">
        <f t="shared" si="1221"/>
        <v>213.74100000000001</v>
      </c>
      <c r="FF530" s="21">
        <f t="shared" si="1222"/>
        <v>213.74100000000001</v>
      </c>
      <c r="FG530" s="21"/>
      <c r="FH530" s="22">
        <f t="shared" si="1223"/>
        <v>0</v>
      </c>
      <c r="FI530" s="21">
        <f t="shared" si="1134"/>
        <v>0</v>
      </c>
      <c r="FJ530" s="22">
        <f t="shared" si="1248"/>
        <v>0</v>
      </c>
      <c r="FK530" s="21">
        <f t="shared" si="1135"/>
        <v>0</v>
      </c>
      <c r="FL530" s="21">
        <f t="shared" si="1224"/>
        <v>0</v>
      </c>
      <c r="FM530" s="21">
        <f t="shared" si="1225"/>
        <v>103.30815000000001</v>
      </c>
      <c r="FN530" s="21">
        <f t="shared" si="1226"/>
        <v>309.92445000000004</v>
      </c>
      <c r="FO530" s="21"/>
      <c r="FP530" s="21">
        <f t="shared" si="1136"/>
        <v>0</v>
      </c>
      <c r="FQ530" s="21">
        <f t="shared" si="1137"/>
        <v>0</v>
      </c>
      <c r="FR530" s="21">
        <f t="shared" si="1227"/>
        <v>0</v>
      </c>
      <c r="FS530" s="21">
        <f t="shared" si="1138"/>
        <v>11365.733843414635</v>
      </c>
      <c r="FT530" s="21">
        <f t="shared" si="1139"/>
        <v>7315.5661565853679</v>
      </c>
      <c r="FU530" s="21"/>
      <c r="FV530" s="20">
        <f t="shared" si="1093"/>
        <v>0</v>
      </c>
      <c r="FW530" s="20">
        <f t="shared" si="1093"/>
        <v>0</v>
      </c>
      <c r="FX530" s="20">
        <f t="shared" si="1140"/>
        <v>0</v>
      </c>
      <c r="FY530" s="20">
        <f t="shared" si="1141"/>
        <v>0</v>
      </c>
    </row>
    <row r="531" spans="2:181" x14ac:dyDescent="0.25">
      <c r="B531" s="20">
        <v>22.65</v>
      </c>
      <c r="C531" s="20">
        <f t="shared" si="1142"/>
        <v>39.1845</v>
      </c>
      <c r="D531" s="22">
        <f t="shared" si="1143"/>
        <v>0</v>
      </c>
      <c r="E531" s="21">
        <f t="shared" si="1094"/>
        <v>0</v>
      </c>
      <c r="F531" s="22">
        <f t="shared" si="1228"/>
        <v>0</v>
      </c>
      <c r="G531" s="21">
        <f t="shared" si="1095"/>
        <v>0</v>
      </c>
      <c r="H531" s="21">
        <f t="shared" si="1144"/>
        <v>0</v>
      </c>
      <c r="I531" s="21">
        <f t="shared" si="1145"/>
        <v>988.19589000000019</v>
      </c>
      <c r="J531" s="21">
        <f t="shared" si="1146"/>
        <v>52.010310000000061</v>
      </c>
      <c r="K531" s="21"/>
      <c r="L531" s="22">
        <f t="shared" si="1147"/>
        <v>0</v>
      </c>
      <c r="M531" s="21">
        <f t="shared" si="1096"/>
        <v>0</v>
      </c>
      <c r="N531" s="22">
        <f t="shared" si="1229"/>
        <v>0</v>
      </c>
      <c r="O531" s="21">
        <f t="shared" si="1097"/>
        <v>0</v>
      </c>
      <c r="P531" s="21">
        <f t="shared" si="1148"/>
        <v>0</v>
      </c>
      <c r="Q531" s="21">
        <f t="shared" si="1149"/>
        <v>372.26557499999996</v>
      </c>
      <c r="R531" s="21">
        <f t="shared" si="1150"/>
        <v>19.592925000000015</v>
      </c>
      <c r="S531" s="21"/>
      <c r="T531" s="22">
        <f t="shared" si="1151"/>
        <v>0</v>
      </c>
      <c r="U531" s="21">
        <f t="shared" si="1098"/>
        <v>0</v>
      </c>
      <c r="V531" s="22">
        <f t="shared" si="1230"/>
        <v>0</v>
      </c>
      <c r="W531" s="21">
        <f t="shared" si="1099"/>
        <v>0</v>
      </c>
      <c r="X531" s="21">
        <f t="shared" si="1152"/>
        <v>0</v>
      </c>
      <c r="Y531" s="21">
        <f t="shared" si="1153"/>
        <v>96.183450000000022</v>
      </c>
      <c r="Z531" s="21">
        <f t="shared" si="1154"/>
        <v>288.55035000000009</v>
      </c>
      <c r="AA531" s="21"/>
      <c r="AB531" s="22">
        <f t="shared" si="1155"/>
        <v>0</v>
      </c>
      <c r="AC531" s="21">
        <f t="shared" si="1100"/>
        <v>0</v>
      </c>
      <c r="AD531" s="22">
        <f t="shared" si="1231"/>
        <v>0</v>
      </c>
      <c r="AE531" s="21">
        <f t="shared" si="1101"/>
        <v>0</v>
      </c>
      <c r="AF531" s="21">
        <f t="shared" si="1156"/>
        <v>0</v>
      </c>
      <c r="AG531" s="21">
        <f t="shared" si="1157"/>
        <v>87.990045000000009</v>
      </c>
      <c r="AH531" s="21">
        <f t="shared" si="1158"/>
        <v>4.6310550000000044</v>
      </c>
      <c r="AI531" s="21"/>
      <c r="AJ531" s="22">
        <f t="shared" si="1159"/>
        <v>0</v>
      </c>
      <c r="AK531" s="21">
        <f t="shared" si="1102"/>
        <v>0</v>
      </c>
      <c r="AL531" s="22">
        <f t="shared" si="1232"/>
        <v>0</v>
      </c>
      <c r="AM531" s="21">
        <f t="shared" si="1103"/>
        <v>0</v>
      </c>
      <c r="AN531" s="21">
        <f t="shared" si="1160"/>
        <v>0</v>
      </c>
      <c r="AO531" s="21">
        <f t="shared" si="1161"/>
        <v>189.51702000000003</v>
      </c>
      <c r="AP531" s="21">
        <f t="shared" si="1162"/>
        <v>9.9745800000000102</v>
      </c>
      <c r="AQ531" s="21"/>
      <c r="AR531" s="22">
        <f t="shared" si="1163"/>
        <v>0</v>
      </c>
      <c r="AS531" s="21">
        <f t="shared" si="1104"/>
        <v>0</v>
      </c>
      <c r="AT531" s="22">
        <f t="shared" si="1233"/>
        <v>0</v>
      </c>
      <c r="AU531" s="21">
        <f t="shared" si="1105"/>
        <v>0</v>
      </c>
      <c r="AV531" s="21">
        <f t="shared" si="1164"/>
        <v>0</v>
      </c>
      <c r="AW531" s="21">
        <f t="shared" si="1165"/>
        <v>411.45142500000009</v>
      </c>
      <c r="AX531" s="21">
        <f t="shared" si="1166"/>
        <v>137.15047500000003</v>
      </c>
      <c r="AY531" s="21"/>
      <c r="AZ531" s="22">
        <f t="shared" si="1167"/>
        <v>0</v>
      </c>
      <c r="BA531" s="21">
        <f t="shared" si="1106"/>
        <v>0</v>
      </c>
      <c r="BB531" s="22">
        <f t="shared" si="1234"/>
        <v>0</v>
      </c>
      <c r="BC531" s="21">
        <f t="shared" si="1107"/>
        <v>0</v>
      </c>
      <c r="BD531" s="21">
        <f t="shared" si="1168"/>
        <v>0</v>
      </c>
      <c r="BE531" s="21">
        <f t="shared" si="1169"/>
        <v>361.53508170731709</v>
      </c>
      <c r="BF531" s="21">
        <f t="shared" si="1170"/>
        <v>19.028162195121972</v>
      </c>
      <c r="BG531" s="21"/>
      <c r="BH531" s="22">
        <f t="shared" si="1171"/>
        <v>0</v>
      </c>
      <c r="BI531" s="21">
        <f t="shared" si="1108"/>
        <v>0</v>
      </c>
      <c r="BJ531" s="22">
        <f t="shared" si="1235"/>
        <v>0</v>
      </c>
      <c r="BK531" s="21">
        <f t="shared" si="1109"/>
        <v>0</v>
      </c>
      <c r="BL531" s="21">
        <f t="shared" si="1172"/>
        <v>0</v>
      </c>
      <c r="BM531" s="21">
        <f t="shared" si="1173"/>
        <v>315.31141829268296</v>
      </c>
      <c r="BN531" s="21">
        <f t="shared" si="1174"/>
        <v>16.595337804878067</v>
      </c>
      <c r="BO531" s="21"/>
      <c r="BP531" s="22">
        <f t="shared" si="1175"/>
        <v>0</v>
      </c>
      <c r="BQ531" s="21">
        <f t="shared" si="1110"/>
        <v>0</v>
      </c>
      <c r="BR531" s="22">
        <f t="shared" si="1236"/>
        <v>0</v>
      </c>
      <c r="BS531" s="21">
        <f t="shared" si="1111"/>
        <v>0</v>
      </c>
      <c r="BT531" s="21">
        <f t="shared" si="1176"/>
        <v>0</v>
      </c>
      <c r="BU531" s="21">
        <f t="shared" si="1177"/>
        <v>109.47709756097562</v>
      </c>
      <c r="BV531" s="21">
        <f t="shared" si="1178"/>
        <v>36.492365853658541</v>
      </c>
      <c r="BW531" s="21"/>
      <c r="BX531" s="22">
        <f t="shared" si="1179"/>
        <v>0</v>
      </c>
      <c r="BY531" s="21">
        <f t="shared" si="1112"/>
        <v>0</v>
      </c>
      <c r="BZ531" s="22">
        <f t="shared" si="1237"/>
        <v>0</v>
      </c>
      <c r="CA531" s="21">
        <f t="shared" si="1113"/>
        <v>0</v>
      </c>
      <c r="CB531" s="21">
        <f t="shared" si="1180"/>
        <v>0</v>
      </c>
      <c r="CC531" s="21">
        <f t="shared" si="1181"/>
        <v>420.03579627753743</v>
      </c>
      <c r="CD531" s="21">
        <f t="shared" si="1182"/>
        <v>22.107147172501989</v>
      </c>
      <c r="CE531" s="21"/>
      <c r="CF531" s="22">
        <f t="shared" si="1183"/>
        <v>0</v>
      </c>
      <c r="CG531" s="21">
        <f t="shared" si="1114"/>
        <v>0</v>
      </c>
      <c r="CH531" s="22">
        <f t="shared" si="1238"/>
        <v>0</v>
      </c>
      <c r="CI531" s="21">
        <f t="shared" si="1115"/>
        <v>0</v>
      </c>
      <c r="CJ531" s="21">
        <f t="shared" si="1184"/>
        <v>0</v>
      </c>
      <c r="CK531" s="21">
        <f t="shared" si="1185"/>
        <v>366.43436400472069</v>
      </c>
      <c r="CL531" s="21">
        <f t="shared" si="1186"/>
        <v>19.286019158143212</v>
      </c>
      <c r="CM531" s="21"/>
      <c r="CN531" s="22">
        <f t="shared" si="1187"/>
        <v>0</v>
      </c>
      <c r="CO531" s="21">
        <f t="shared" si="1116"/>
        <v>0</v>
      </c>
      <c r="CP531" s="22">
        <f t="shared" si="1239"/>
        <v>0</v>
      </c>
      <c r="CQ531" s="21">
        <f t="shared" si="1117"/>
        <v>0</v>
      </c>
      <c r="CR531" s="21">
        <f t="shared" si="1188"/>
        <v>0</v>
      </c>
      <c r="CS531" s="21">
        <f t="shared" si="1189"/>
        <v>42.398668346774208</v>
      </c>
      <c r="CT531" s="21">
        <f t="shared" si="1190"/>
        <v>127.19600504032263</v>
      </c>
      <c r="CU531" s="21"/>
      <c r="CV531" s="22">
        <f t="shared" si="1191"/>
        <v>0</v>
      </c>
      <c r="CW531" s="21">
        <f t="shared" si="1118"/>
        <v>0</v>
      </c>
      <c r="CX531" s="22">
        <f t="shared" si="1240"/>
        <v>0</v>
      </c>
      <c r="CY531" s="21">
        <f t="shared" si="1119"/>
        <v>0</v>
      </c>
      <c r="CZ531" s="21">
        <f t="shared" si="1192"/>
        <v>0</v>
      </c>
      <c r="DA531" s="21">
        <f t="shared" si="1193"/>
        <v>361.53508170731709</v>
      </c>
      <c r="DB531" s="21">
        <f t="shared" si="1194"/>
        <v>19.028162195121972</v>
      </c>
      <c r="DC531" s="21"/>
      <c r="DD531" s="22">
        <f t="shared" si="1195"/>
        <v>0</v>
      </c>
      <c r="DE531" s="21">
        <f t="shared" si="1120"/>
        <v>0</v>
      </c>
      <c r="DF531" s="22">
        <f t="shared" si="1241"/>
        <v>0</v>
      </c>
      <c r="DG531" s="21">
        <f t="shared" si="1121"/>
        <v>0</v>
      </c>
      <c r="DH531" s="21">
        <f t="shared" si="1196"/>
        <v>0</v>
      </c>
      <c r="DI531" s="21">
        <f t="shared" si="1197"/>
        <v>315.31141829268296</v>
      </c>
      <c r="DJ531" s="21">
        <f t="shared" si="1198"/>
        <v>16.595337804878067</v>
      </c>
      <c r="DK531" s="21"/>
      <c r="DL531" s="22">
        <f t="shared" si="1199"/>
        <v>0</v>
      </c>
      <c r="DM531" s="21">
        <f t="shared" si="1122"/>
        <v>0</v>
      </c>
      <c r="DN531" s="22">
        <f t="shared" si="1242"/>
        <v>0</v>
      </c>
      <c r="DO531" s="21">
        <f t="shared" si="1123"/>
        <v>0</v>
      </c>
      <c r="DP531" s="21">
        <f t="shared" si="1200"/>
        <v>0</v>
      </c>
      <c r="DQ531" s="21">
        <f t="shared" si="1201"/>
        <v>109.47709756097561</v>
      </c>
      <c r="DR531" s="21">
        <f t="shared" si="1202"/>
        <v>36.492365853658534</v>
      </c>
      <c r="DS531" s="21"/>
      <c r="DT531" s="22">
        <f t="shared" si="1203"/>
        <v>0</v>
      </c>
      <c r="DU531" s="21">
        <f t="shared" si="1124"/>
        <v>0</v>
      </c>
      <c r="DV531" s="22">
        <f t="shared" si="1243"/>
        <v>0</v>
      </c>
      <c r="DW531" s="21">
        <f t="shared" si="1125"/>
        <v>0</v>
      </c>
      <c r="DX531" s="21">
        <f t="shared" si="1204"/>
        <v>0</v>
      </c>
      <c r="DY531" s="21">
        <f t="shared" si="1205"/>
        <v>2660.7713703078275</v>
      </c>
      <c r="DZ531" s="21">
        <f t="shared" si="1206"/>
        <v>140.0405984372542</v>
      </c>
      <c r="EA531" s="21"/>
      <c r="EB531" s="22">
        <f t="shared" si="1207"/>
        <v>0</v>
      </c>
      <c r="EC531" s="21">
        <f t="shared" si="1126"/>
        <v>0</v>
      </c>
      <c r="ED531" s="22">
        <f t="shared" si="1244"/>
        <v>0</v>
      </c>
      <c r="EE531" s="21">
        <f t="shared" si="1127"/>
        <v>0</v>
      </c>
      <c r="EF531" s="21">
        <f t="shared" si="1208"/>
        <v>0</v>
      </c>
      <c r="EG531" s="21">
        <f t="shared" si="1209"/>
        <v>2407.4806944099132</v>
      </c>
      <c r="EH531" s="21">
        <f t="shared" si="1210"/>
        <v>126.70951023210083</v>
      </c>
      <c r="EI531" s="21"/>
      <c r="EJ531" s="22">
        <f t="shared" si="1211"/>
        <v>0</v>
      </c>
      <c r="EK531" s="21">
        <f t="shared" si="1128"/>
        <v>0</v>
      </c>
      <c r="EL531" s="22">
        <f t="shared" si="1245"/>
        <v>0</v>
      </c>
      <c r="EM531" s="21">
        <f t="shared" si="1129"/>
        <v>0</v>
      </c>
      <c r="EN531" s="21">
        <f t="shared" si="1212"/>
        <v>0</v>
      </c>
      <c r="EO531" s="21">
        <f t="shared" si="1213"/>
        <v>198.10339994590873</v>
      </c>
      <c r="EP531" s="21">
        <f t="shared" si="1214"/>
        <v>594.31019983772626</v>
      </c>
      <c r="EQ531" s="21"/>
      <c r="ER531" s="22">
        <f t="shared" si="1215"/>
        <v>0</v>
      </c>
      <c r="ES531" s="21">
        <f t="shared" si="1130"/>
        <v>0</v>
      </c>
      <c r="ET531" s="22">
        <f t="shared" si="1246"/>
        <v>0</v>
      </c>
      <c r="EU531" s="21">
        <f t="shared" si="1131"/>
        <v>0</v>
      </c>
      <c r="EV531" s="21">
        <f t="shared" si="1216"/>
        <v>0</v>
      </c>
      <c r="EW531" s="21">
        <f t="shared" si="1217"/>
        <v>954.70980000000031</v>
      </c>
      <c r="EX531" s="21">
        <f t="shared" si="1218"/>
        <v>954.70980000000031</v>
      </c>
      <c r="EY531" s="21"/>
      <c r="EZ531" s="22">
        <f t="shared" si="1219"/>
        <v>0</v>
      </c>
      <c r="FA531" s="21">
        <f t="shared" si="1132"/>
        <v>0</v>
      </c>
      <c r="FB531" s="22">
        <f t="shared" si="1247"/>
        <v>0</v>
      </c>
      <c r="FC531" s="21">
        <f t="shared" si="1133"/>
        <v>0</v>
      </c>
      <c r="FD531" s="21">
        <f t="shared" si="1220"/>
        <v>0</v>
      </c>
      <c r="FE531" s="21">
        <f t="shared" si="1221"/>
        <v>213.74100000000001</v>
      </c>
      <c r="FF531" s="21">
        <f t="shared" si="1222"/>
        <v>213.74100000000001</v>
      </c>
      <c r="FG531" s="21"/>
      <c r="FH531" s="22">
        <f t="shared" si="1223"/>
        <v>0</v>
      </c>
      <c r="FI531" s="21">
        <f t="shared" si="1134"/>
        <v>0</v>
      </c>
      <c r="FJ531" s="22">
        <f t="shared" si="1248"/>
        <v>0</v>
      </c>
      <c r="FK531" s="21">
        <f t="shared" si="1135"/>
        <v>0</v>
      </c>
      <c r="FL531" s="21">
        <f t="shared" si="1224"/>
        <v>0</v>
      </c>
      <c r="FM531" s="21">
        <f t="shared" si="1225"/>
        <v>103.30815000000001</v>
      </c>
      <c r="FN531" s="21">
        <f t="shared" si="1226"/>
        <v>309.92445000000004</v>
      </c>
      <c r="FO531" s="21"/>
      <c r="FP531" s="21">
        <f t="shared" si="1136"/>
        <v>0</v>
      </c>
      <c r="FQ531" s="21">
        <f t="shared" si="1137"/>
        <v>0</v>
      </c>
      <c r="FR531" s="21">
        <f t="shared" si="1227"/>
        <v>0</v>
      </c>
      <c r="FS531" s="21">
        <f t="shared" si="1138"/>
        <v>11365.733843414635</v>
      </c>
      <c r="FT531" s="21">
        <f t="shared" si="1139"/>
        <v>7315.5661565853679</v>
      </c>
      <c r="FU531" s="21"/>
      <c r="FV531" s="20">
        <f t="shared" si="1093"/>
        <v>0</v>
      </c>
      <c r="FW531" s="20">
        <f t="shared" si="1093"/>
        <v>0</v>
      </c>
      <c r="FX531" s="20">
        <f t="shared" si="1140"/>
        <v>0</v>
      </c>
      <c r="FY531" s="20">
        <f t="shared" si="1141"/>
        <v>0</v>
      </c>
    </row>
    <row r="532" spans="2:181" x14ac:dyDescent="0.25">
      <c r="B532" s="20">
        <v>22.7</v>
      </c>
      <c r="C532" s="20">
        <f t="shared" si="1142"/>
        <v>39.271000000000001</v>
      </c>
      <c r="D532" s="22">
        <f t="shared" si="1143"/>
        <v>0</v>
      </c>
      <c r="E532" s="21">
        <f t="shared" si="1094"/>
        <v>0</v>
      </c>
      <c r="F532" s="22">
        <f t="shared" si="1228"/>
        <v>0</v>
      </c>
      <c r="G532" s="21">
        <f t="shared" si="1095"/>
        <v>0</v>
      </c>
      <c r="H532" s="21">
        <f t="shared" si="1144"/>
        <v>0</v>
      </c>
      <c r="I532" s="21">
        <f t="shared" si="1145"/>
        <v>988.19589000000019</v>
      </c>
      <c r="J532" s="21">
        <f t="shared" si="1146"/>
        <v>52.010310000000061</v>
      </c>
      <c r="K532" s="21"/>
      <c r="L532" s="22">
        <f t="shared" si="1147"/>
        <v>0</v>
      </c>
      <c r="M532" s="21">
        <f t="shared" si="1096"/>
        <v>0</v>
      </c>
      <c r="N532" s="22">
        <f t="shared" si="1229"/>
        <v>0</v>
      </c>
      <c r="O532" s="21">
        <f t="shared" si="1097"/>
        <v>0</v>
      </c>
      <c r="P532" s="21">
        <f t="shared" si="1148"/>
        <v>0</v>
      </c>
      <c r="Q532" s="21">
        <f t="shared" si="1149"/>
        <v>372.26557499999996</v>
      </c>
      <c r="R532" s="21">
        <f t="shared" si="1150"/>
        <v>19.592925000000015</v>
      </c>
      <c r="S532" s="21"/>
      <c r="T532" s="22">
        <f t="shared" si="1151"/>
        <v>0</v>
      </c>
      <c r="U532" s="21">
        <f t="shared" si="1098"/>
        <v>0</v>
      </c>
      <c r="V532" s="22">
        <f t="shared" si="1230"/>
        <v>0</v>
      </c>
      <c r="W532" s="21">
        <f t="shared" si="1099"/>
        <v>0</v>
      </c>
      <c r="X532" s="21">
        <f t="shared" si="1152"/>
        <v>0</v>
      </c>
      <c r="Y532" s="21">
        <f t="shared" si="1153"/>
        <v>96.183450000000022</v>
      </c>
      <c r="Z532" s="21">
        <f t="shared" si="1154"/>
        <v>288.55035000000009</v>
      </c>
      <c r="AA532" s="21"/>
      <c r="AB532" s="22">
        <f t="shared" si="1155"/>
        <v>0</v>
      </c>
      <c r="AC532" s="21">
        <f t="shared" si="1100"/>
        <v>0</v>
      </c>
      <c r="AD532" s="22">
        <f t="shared" si="1231"/>
        <v>0</v>
      </c>
      <c r="AE532" s="21">
        <f t="shared" si="1101"/>
        <v>0</v>
      </c>
      <c r="AF532" s="21">
        <f t="shared" si="1156"/>
        <v>0</v>
      </c>
      <c r="AG532" s="21">
        <f t="shared" si="1157"/>
        <v>87.990045000000009</v>
      </c>
      <c r="AH532" s="21">
        <f t="shared" si="1158"/>
        <v>4.6310550000000044</v>
      </c>
      <c r="AI532" s="21"/>
      <c r="AJ532" s="22">
        <f t="shared" si="1159"/>
        <v>0</v>
      </c>
      <c r="AK532" s="21">
        <f t="shared" si="1102"/>
        <v>0</v>
      </c>
      <c r="AL532" s="22">
        <f t="shared" si="1232"/>
        <v>0</v>
      </c>
      <c r="AM532" s="21">
        <f t="shared" si="1103"/>
        <v>0</v>
      </c>
      <c r="AN532" s="21">
        <f t="shared" si="1160"/>
        <v>0</v>
      </c>
      <c r="AO532" s="21">
        <f t="shared" si="1161"/>
        <v>189.51702000000003</v>
      </c>
      <c r="AP532" s="21">
        <f t="shared" si="1162"/>
        <v>9.9745800000000102</v>
      </c>
      <c r="AQ532" s="21"/>
      <c r="AR532" s="22">
        <f t="shared" si="1163"/>
        <v>0</v>
      </c>
      <c r="AS532" s="21">
        <f t="shared" si="1104"/>
        <v>0</v>
      </c>
      <c r="AT532" s="22">
        <f t="shared" si="1233"/>
        <v>0</v>
      </c>
      <c r="AU532" s="21">
        <f t="shared" si="1105"/>
        <v>0</v>
      </c>
      <c r="AV532" s="21">
        <f t="shared" si="1164"/>
        <v>0</v>
      </c>
      <c r="AW532" s="21">
        <f t="shared" si="1165"/>
        <v>411.45142500000009</v>
      </c>
      <c r="AX532" s="21">
        <f t="shared" si="1166"/>
        <v>137.15047500000003</v>
      </c>
      <c r="AY532" s="21"/>
      <c r="AZ532" s="22">
        <f t="shared" si="1167"/>
        <v>0</v>
      </c>
      <c r="BA532" s="21">
        <f t="shared" si="1106"/>
        <v>0</v>
      </c>
      <c r="BB532" s="22">
        <f t="shared" si="1234"/>
        <v>0</v>
      </c>
      <c r="BC532" s="21">
        <f t="shared" si="1107"/>
        <v>0</v>
      </c>
      <c r="BD532" s="21">
        <f t="shared" si="1168"/>
        <v>0</v>
      </c>
      <c r="BE532" s="21">
        <f t="shared" si="1169"/>
        <v>361.53508170731709</v>
      </c>
      <c r="BF532" s="21">
        <f t="shared" si="1170"/>
        <v>19.028162195121972</v>
      </c>
      <c r="BG532" s="21"/>
      <c r="BH532" s="22">
        <f t="shared" si="1171"/>
        <v>0</v>
      </c>
      <c r="BI532" s="21">
        <f t="shared" si="1108"/>
        <v>0</v>
      </c>
      <c r="BJ532" s="22">
        <f t="shared" si="1235"/>
        <v>0</v>
      </c>
      <c r="BK532" s="21">
        <f t="shared" si="1109"/>
        <v>0</v>
      </c>
      <c r="BL532" s="21">
        <f t="shared" si="1172"/>
        <v>0</v>
      </c>
      <c r="BM532" s="21">
        <f t="shared" si="1173"/>
        <v>315.31141829268296</v>
      </c>
      <c r="BN532" s="21">
        <f t="shared" si="1174"/>
        <v>16.595337804878067</v>
      </c>
      <c r="BO532" s="21"/>
      <c r="BP532" s="22">
        <f t="shared" si="1175"/>
        <v>0</v>
      </c>
      <c r="BQ532" s="21">
        <f t="shared" si="1110"/>
        <v>0</v>
      </c>
      <c r="BR532" s="22">
        <f t="shared" si="1236"/>
        <v>0</v>
      </c>
      <c r="BS532" s="21">
        <f t="shared" si="1111"/>
        <v>0</v>
      </c>
      <c r="BT532" s="21">
        <f t="shared" si="1176"/>
        <v>0</v>
      </c>
      <c r="BU532" s="21">
        <f t="shared" si="1177"/>
        <v>109.47709756097562</v>
      </c>
      <c r="BV532" s="21">
        <f t="shared" si="1178"/>
        <v>36.492365853658541</v>
      </c>
      <c r="BW532" s="21"/>
      <c r="BX532" s="22">
        <f t="shared" si="1179"/>
        <v>0</v>
      </c>
      <c r="BY532" s="21">
        <f t="shared" si="1112"/>
        <v>0</v>
      </c>
      <c r="BZ532" s="22">
        <f t="shared" si="1237"/>
        <v>0</v>
      </c>
      <c r="CA532" s="21">
        <f t="shared" si="1113"/>
        <v>0</v>
      </c>
      <c r="CB532" s="21">
        <f t="shared" si="1180"/>
        <v>0</v>
      </c>
      <c r="CC532" s="21">
        <f t="shared" si="1181"/>
        <v>420.03579627753743</v>
      </c>
      <c r="CD532" s="21">
        <f t="shared" si="1182"/>
        <v>22.107147172501989</v>
      </c>
      <c r="CE532" s="21"/>
      <c r="CF532" s="22">
        <f t="shared" si="1183"/>
        <v>0</v>
      </c>
      <c r="CG532" s="21">
        <f t="shared" si="1114"/>
        <v>0</v>
      </c>
      <c r="CH532" s="22">
        <f t="shared" si="1238"/>
        <v>0</v>
      </c>
      <c r="CI532" s="21">
        <f t="shared" si="1115"/>
        <v>0</v>
      </c>
      <c r="CJ532" s="21">
        <f t="shared" si="1184"/>
        <v>0</v>
      </c>
      <c r="CK532" s="21">
        <f t="shared" si="1185"/>
        <v>366.43436400472069</v>
      </c>
      <c r="CL532" s="21">
        <f t="shared" si="1186"/>
        <v>19.286019158143212</v>
      </c>
      <c r="CM532" s="21"/>
      <c r="CN532" s="22">
        <f t="shared" si="1187"/>
        <v>0</v>
      </c>
      <c r="CO532" s="21">
        <f t="shared" si="1116"/>
        <v>0</v>
      </c>
      <c r="CP532" s="22">
        <f t="shared" si="1239"/>
        <v>0</v>
      </c>
      <c r="CQ532" s="21">
        <f t="shared" si="1117"/>
        <v>0</v>
      </c>
      <c r="CR532" s="21">
        <f t="shared" si="1188"/>
        <v>0</v>
      </c>
      <c r="CS532" s="21">
        <f t="shared" si="1189"/>
        <v>42.398668346774208</v>
      </c>
      <c r="CT532" s="21">
        <f t="shared" si="1190"/>
        <v>127.19600504032263</v>
      </c>
      <c r="CU532" s="21"/>
      <c r="CV532" s="22">
        <f t="shared" si="1191"/>
        <v>0</v>
      </c>
      <c r="CW532" s="21">
        <f t="shared" si="1118"/>
        <v>0</v>
      </c>
      <c r="CX532" s="22">
        <f t="shared" si="1240"/>
        <v>0</v>
      </c>
      <c r="CY532" s="21">
        <f t="shared" si="1119"/>
        <v>0</v>
      </c>
      <c r="CZ532" s="21">
        <f t="shared" si="1192"/>
        <v>0</v>
      </c>
      <c r="DA532" s="21">
        <f t="shared" si="1193"/>
        <v>361.53508170731709</v>
      </c>
      <c r="DB532" s="21">
        <f t="shared" si="1194"/>
        <v>19.028162195121972</v>
      </c>
      <c r="DC532" s="21"/>
      <c r="DD532" s="22">
        <f t="shared" si="1195"/>
        <v>0</v>
      </c>
      <c r="DE532" s="21">
        <f t="shared" si="1120"/>
        <v>0</v>
      </c>
      <c r="DF532" s="22">
        <f t="shared" si="1241"/>
        <v>0</v>
      </c>
      <c r="DG532" s="21">
        <f t="shared" si="1121"/>
        <v>0</v>
      </c>
      <c r="DH532" s="21">
        <f t="shared" si="1196"/>
        <v>0</v>
      </c>
      <c r="DI532" s="21">
        <f t="shared" si="1197"/>
        <v>315.31141829268296</v>
      </c>
      <c r="DJ532" s="21">
        <f t="shared" si="1198"/>
        <v>16.595337804878067</v>
      </c>
      <c r="DK532" s="21"/>
      <c r="DL532" s="22">
        <f t="shared" si="1199"/>
        <v>0</v>
      </c>
      <c r="DM532" s="21">
        <f t="shared" si="1122"/>
        <v>0</v>
      </c>
      <c r="DN532" s="22">
        <f t="shared" si="1242"/>
        <v>0</v>
      </c>
      <c r="DO532" s="21">
        <f t="shared" si="1123"/>
        <v>0</v>
      </c>
      <c r="DP532" s="21">
        <f t="shared" si="1200"/>
        <v>0</v>
      </c>
      <c r="DQ532" s="21">
        <f t="shared" si="1201"/>
        <v>109.47709756097561</v>
      </c>
      <c r="DR532" s="21">
        <f t="shared" si="1202"/>
        <v>36.492365853658534</v>
      </c>
      <c r="DS532" s="21"/>
      <c r="DT532" s="22">
        <f t="shared" si="1203"/>
        <v>0</v>
      </c>
      <c r="DU532" s="21">
        <f t="shared" si="1124"/>
        <v>0</v>
      </c>
      <c r="DV532" s="22">
        <f t="shared" si="1243"/>
        <v>0</v>
      </c>
      <c r="DW532" s="21">
        <f t="shared" si="1125"/>
        <v>0</v>
      </c>
      <c r="DX532" s="21">
        <f t="shared" si="1204"/>
        <v>0</v>
      </c>
      <c r="DY532" s="21">
        <f t="shared" si="1205"/>
        <v>2660.7713703078275</v>
      </c>
      <c r="DZ532" s="21">
        <f t="shared" si="1206"/>
        <v>140.0405984372542</v>
      </c>
      <c r="EA532" s="21"/>
      <c r="EB532" s="22">
        <f t="shared" si="1207"/>
        <v>0</v>
      </c>
      <c r="EC532" s="21">
        <f t="shared" si="1126"/>
        <v>0</v>
      </c>
      <c r="ED532" s="22">
        <f t="shared" si="1244"/>
        <v>0</v>
      </c>
      <c r="EE532" s="21">
        <f t="shared" si="1127"/>
        <v>0</v>
      </c>
      <c r="EF532" s="21">
        <f t="shared" si="1208"/>
        <v>0</v>
      </c>
      <c r="EG532" s="21">
        <f t="shared" si="1209"/>
        <v>2407.4806944099132</v>
      </c>
      <c r="EH532" s="21">
        <f t="shared" si="1210"/>
        <v>126.70951023210083</v>
      </c>
      <c r="EI532" s="21"/>
      <c r="EJ532" s="22">
        <f t="shared" si="1211"/>
        <v>0</v>
      </c>
      <c r="EK532" s="21">
        <f t="shared" si="1128"/>
        <v>0</v>
      </c>
      <c r="EL532" s="22">
        <f t="shared" si="1245"/>
        <v>0</v>
      </c>
      <c r="EM532" s="21">
        <f t="shared" si="1129"/>
        <v>0</v>
      </c>
      <c r="EN532" s="21">
        <f t="shared" si="1212"/>
        <v>0</v>
      </c>
      <c r="EO532" s="21">
        <f t="shared" si="1213"/>
        <v>198.10339994590873</v>
      </c>
      <c r="EP532" s="21">
        <f t="shared" si="1214"/>
        <v>594.31019983772626</v>
      </c>
      <c r="EQ532" s="21"/>
      <c r="ER532" s="22">
        <f t="shared" si="1215"/>
        <v>0</v>
      </c>
      <c r="ES532" s="21">
        <f t="shared" si="1130"/>
        <v>0</v>
      </c>
      <c r="ET532" s="22">
        <f t="shared" si="1246"/>
        <v>0</v>
      </c>
      <c r="EU532" s="21">
        <f t="shared" si="1131"/>
        <v>0</v>
      </c>
      <c r="EV532" s="21">
        <f t="shared" si="1216"/>
        <v>0</v>
      </c>
      <c r="EW532" s="21">
        <f t="shared" si="1217"/>
        <v>954.70980000000031</v>
      </c>
      <c r="EX532" s="21">
        <f t="shared" si="1218"/>
        <v>954.70980000000031</v>
      </c>
      <c r="EY532" s="21"/>
      <c r="EZ532" s="22">
        <f t="shared" si="1219"/>
        <v>0</v>
      </c>
      <c r="FA532" s="21">
        <f t="shared" si="1132"/>
        <v>0</v>
      </c>
      <c r="FB532" s="22">
        <f t="shared" si="1247"/>
        <v>0</v>
      </c>
      <c r="FC532" s="21">
        <f t="shared" si="1133"/>
        <v>0</v>
      </c>
      <c r="FD532" s="21">
        <f t="shared" si="1220"/>
        <v>0</v>
      </c>
      <c r="FE532" s="21">
        <f t="shared" si="1221"/>
        <v>213.74100000000001</v>
      </c>
      <c r="FF532" s="21">
        <f t="shared" si="1222"/>
        <v>213.74100000000001</v>
      </c>
      <c r="FG532" s="21"/>
      <c r="FH532" s="22">
        <f t="shared" si="1223"/>
        <v>0</v>
      </c>
      <c r="FI532" s="21">
        <f t="shared" si="1134"/>
        <v>0</v>
      </c>
      <c r="FJ532" s="22">
        <f t="shared" si="1248"/>
        <v>0</v>
      </c>
      <c r="FK532" s="21">
        <f t="shared" si="1135"/>
        <v>0</v>
      </c>
      <c r="FL532" s="21">
        <f t="shared" si="1224"/>
        <v>0</v>
      </c>
      <c r="FM532" s="21">
        <f t="shared" si="1225"/>
        <v>103.30815000000001</v>
      </c>
      <c r="FN532" s="21">
        <f t="shared" si="1226"/>
        <v>309.92445000000004</v>
      </c>
      <c r="FO532" s="21"/>
      <c r="FP532" s="21">
        <f t="shared" si="1136"/>
        <v>0</v>
      </c>
      <c r="FQ532" s="21">
        <f t="shared" si="1137"/>
        <v>0</v>
      </c>
      <c r="FR532" s="21">
        <f t="shared" si="1227"/>
        <v>0</v>
      </c>
      <c r="FS532" s="21">
        <f t="shared" si="1138"/>
        <v>11365.733843414635</v>
      </c>
      <c r="FT532" s="21">
        <f t="shared" si="1139"/>
        <v>7315.5661565853679</v>
      </c>
      <c r="FU532" s="21"/>
      <c r="FV532" s="20">
        <f t="shared" si="1093"/>
        <v>0</v>
      </c>
      <c r="FW532" s="20">
        <f t="shared" si="1093"/>
        <v>0</v>
      </c>
      <c r="FX532" s="20">
        <f t="shared" si="1140"/>
        <v>0</v>
      </c>
      <c r="FY532" s="20">
        <f t="shared" si="1141"/>
        <v>0</v>
      </c>
    </row>
    <row r="533" spans="2:181" x14ac:dyDescent="0.25">
      <c r="B533" s="20">
        <v>22.75</v>
      </c>
      <c r="C533" s="20">
        <f t="shared" si="1142"/>
        <v>39.357500000000002</v>
      </c>
      <c r="D533" s="22">
        <f t="shared" si="1143"/>
        <v>0</v>
      </c>
      <c r="E533" s="21">
        <f t="shared" si="1094"/>
        <v>0</v>
      </c>
      <c r="F533" s="22">
        <f t="shared" si="1228"/>
        <v>0</v>
      </c>
      <c r="G533" s="21">
        <f t="shared" si="1095"/>
        <v>0</v>
      </c>
      <c r="H533" s="21">
        <f t="shared" si="1144"/>
        <v>0</v>
      </c>
      <c r="I533" s="21">
        <f t="shared" si="1145"/>
        <v>988.19589000000019</v>
      </c>
      <c r="J533" s="21">
        <f t="shared" si="1146"/>
        <v>52.010310000000061</v>
      </c>
      <c r="K533" s="21"/>
      <c r="L533" s="22">
        <f t="shared" si="1147"/>
        <v>0</v>
      </c>
      <c r="M533" s="21">
        <f t="shared" si="1096"/>
        <v>0</v>
      </c>
      <c r="N533" s="22">
        <f t="shared" si="1229"/>
        <v>0</v>
      </c>
      <c r="O533" s="21">
        <f t="shared" si="1097"/>
        <v>0</v>
      </c>
      <c r="P533" s="21">
        <f t="shared" si="1148"/>
        <v>0</v>
      </c>
      <c r="Q533" s="21">
        <f t="shared" si="1149"/>
        <v>372.26557499999996</v>
      </c>
      <c r="R533" s="21">
        <f t="shared" si="1150"/>
        <v>19.592925000000015</v>
      </c>
      <c r="S533" s="21"/>
      <c r="T533" s="22">
        <f t="shared" si="1151"/>
        <v>0</v>
      </c>
      <c r="U533" s="21">
        <f t="shared" si="1098"/>
        <v>0</v>
      </c>
      <c r="V533" s="22">
        <f t="shared" si="1230"/>
        <v>0</v>
      </c>
      <c r="W533" s="21">
        <f t="shared" si="1099"/>
        <v>0</v>
      </c>
      <c r="X533" s="21">
        <f t="shared" si="1152"/>
        <v>0</v>
      </c>
      <c r="Y533" s="21">
        <f t="shared" si="1153"/>
        <v>96.183450000000022</v>
      </c>
      <c r="Z533" s="21">
        <f t="shared" si="1154"/>
        <v>288.55035000000009</v>
      </c>
      <c r="AA533" s="21"/>
      <c r="AB533" s="22">
        <f t="shared" si="1155"/>
        <v>0</v>
      </c>
      <c r="AC533" s="21">
        <f t="shared" si="1100"/>
        <v>0</v>
      </c>
      <c r="AD533" s="22">
        <f t="shared" si="1231"/>
        <v>0</v>
      </c>
      <c r="AE533" s="21">
        <f t="shared" si="1101"/>
        <v>0</v>
      </c>
      <c r="AF533" s="21">
        <f t="shared" si="1156"/>
        <v>0</v>
      </c>
      <c r="AG533" s="21">
        <f t="shared" si="1157"/>
        <v>87.990045000000009</v>
      </c>
      <c r="AH533" s="21">
        <f t="shared" si="1158"/>
        <v>4.6310550000000044</v>
      </c>
      <c r="AI533" s="21"/>
      <c r="AJ533" s="22">
        <f t="shared" si="1159"/>
        <v>0</v>
      </c>
      <c r="AK533" s="21">
        <f t="shared" si="1102"/>
        <v>0</v>
      </c>
      <c r="AL533" s="22">
        <f t="shared" si="1232"/>
        <v>0</v>
      </c>
      <c r="AM533" s="21">
        <f t="shared" si="1103"/>
        <v>0</v>
      </c>
      <c r="AN533" s="21">
        <f t="shared" si="1160"/>
        <v>0</v>
      </c>
      <c r="AO533" s="21">
        <f t="shared" si="1161"/>
        <v>189.51702000000003</v>
      </c>
      <c r="AP533" s="21">
        <f t="shared" si="1162"/>
        <v>9.9745800000000102</v>
      </c>
      <c r="AQ533" s="21"/>
      <c r="AR533" s="22">
        <f t="shared" si="1163"/>
        <v>0</v>
      </c>
      <c r="AS533" s="21">
        <f t="shared" si="1104"/>
        <v>0</v>
      </c>
      <c r="AT533" s="22">
        <f t="shared" si="1233"/>
        <v>0</v>
      </c>
      <c r="AU533" s="21">
        <f t="shared" si="1105"/>
        <v>0</v>
      </c>
      <c r="AV533" s="21">
        <f t="shared" si="1164"/>
        <v>0</v>
      </c>
      <c r="AW533" s="21">
        <f t="shared" si="1165"/>
        <v>411.45142500000009</v>
      </c>
      <c r="AX533" s="21">
        <f t="shared" si="1166"/>
        <v>137.15047500000003</v>
      </c>
      <c r="AY533" s="21"/>
      <c r="AZ533" s="22">
        <f t="shared" si="1167"/>
        <v>0</v>
      </c>
      <c r="BA533" s="21">
        <f t="shared" si="1106"/>
        <v>0</v>
      </c>
      <c r="BB533" s="22">
        <f t="shared" si="1234"/>
        <v>0</v>
      </c>
      <c r="BC533" s="21">
        <f t="shared" si="1107"/>
        <v>0</v>
      </c>
      <c r="BD533" s="21">
        <f t="shared" si="1168"/>
        <v>0</v>
      </c>
      <c r="BE533" s="21">
        <f t="shared" si="1169"/>
        <v>361.53508170731709</v>
      </c>
      <c r="BF533" s="21">
        <f t="shared" si="1170"/>
        <v>19.028162195121972</v>
      </c>
      <c r="BG533" s="21"/>
      <c r="BH533" s="22">
        <f t="shared" si="1171"/>
        <v>0</v>
      </c>
      <c r="BI533" s="21">
        <f t="shared" si="1108"/>
        <v>0</v>
      </c>
      <c r="BJ533" s="22">
        <f t="shared" si="1235"/>
        <v>0</v>
      </c>
      <c r="BK533" s="21">
        <f t="shared" si="1109"/>
        <v>0</v>
      </c>
      <c r="BL533" s="21">
        <f t="shared" si="1172"/>
        <v>0</v>
      </c>
      <c r="BM533" s="21">
        <f t="shared" si="1173"/>
        <v>315.31141829268296</v>
      </c>
      <c r="BN533" s="21">
        <f t="shared" si="1174"/>
        <v>16.595337804878067</v>
      </c>
      <c r="BO533" s="21"/>
      <c r="BP533" s="22">
        <f t="shared" si="1175"/>
        <v>0</v>
      </c>
      <c r="BQ533" s="21">
        <f t="shared" si="1110"/>
        <v>0</v>
      </c>
      <c r="BR533" s="22">
        <f t="shared" si="1236"/>
        <v>0</v>
      </c>
      <c r="BS533" s="21">
        <f t="shared" si="1111"/>
        <v>0</v>
      </c>
      <c r="BT533" s="21">
        <f t="shared" si="1176"/>
        <v>0</v>
      </c>
      <c r="BU533" s="21">
        <f t="shared" si="1177"/>
        <v>109.47709756097562</v>
      </c>
      <c r="BV533" s="21">
        <f t="shared" si="1178"/>
        <v>36.492365853658541</v>
      </c>
      <c r="BW533" s="21"/>
      <c r="BX533" s="22">
        <f t="shared" si="1179"/>
        <v>0</v>
      </c>
      <c r="BY533" s="21">
        <f t="shared" si="1112"/>
        <v>0</v>
      </c>
      <c r="BZ533" s="22">
        <f t="shared" si="1237"/>
        <v>0</v>
      </c>
      <c r="CA533" s="21">
        <f t="shared" si="1113"/>
        <v>0</v>
      </c>
      <c r="CB533" s="21">
        <f t="shared" si="1180"/>
        <v>0</v>
      </c>
      <c r="CC533" s="21">
        <f t="shared" si="1181"/>
        <v>420.03579627753743</v>
      </c>
      <c r="CD533" s="21">
        <f t="shared" si="1182"/>
        <v>22.107147172501989</v>
      </c>
      <c r="CE533" s="21"/>
      <c r="CF533" s="22">
        <f t="shared" si="1183"/>
        <v>0</v>
      </c>
      <c r="CG533" s="21">
        <f t="shared" si="1114"/>
        <v>0</v>
      </c>
      <c r="CH533" s="22">
        <f t="shared" si="1238"/>
        <v>0</v>
      </c>
      <c r="CI533" s="21">
        <f t="shared" si="1115"/>
        <v>0</v>
      </c>
      <c r="CJ533" s="21">
        <f t="shared" si="1184"/>
        <v>0</v>
      </c>
      <c r="CK533" s="21">
        <f t="shared" si="1185"/>
        <v>366.43436400472069</v>
      </c>
      <c r="CL533" s="21">
        <f t="shared" si="1186"/>
        <v>19.286019158143212</v>
      </c>
      <c r="CM533" s="21"/>
      <c r="CN533" s="22">
        <f t="shared" si="1187"/>
        <v>0</v>
      </c>
      <c r="CO533" s="21">
        <f t="shared" si="1116"/>
        <v>0</v>
      </c>
      <c r="CP533" s="22">
        <f t="shared" si="1239"/>
        <v>0</v>
      </c>
      <c r="CQ533" s="21">
        <f t="shared" si="1117"/>
        <v>0</v>
      </c>
      <c r="CR533" s="21">
        <f t="shared" si="1188"/>
        <v>0</v>
      </c>
      <c r="CS533" s="21">
        <f t="shared" si="1189"/>
        <v>42.398668346774208</v>
      </c>
      <c r="CT533" s="21">
        <f t="shared" si="1190"/>
        <v>127.19600504032263</v>
      </c>
      <c r="CU533" s="21"/>
      <c r="CV533" s="22">
        <f t="shared" si="1191"/>
        <v>0</v>
      </c>
      <c r="CW533" s="21">
        <f t="shared" si="1118"/>
        <v>0</v>
      </c>
      <c r="CX533" s="22">
        <f t="shared" si="1240"/>
        <v>0</v>
      </c>
      <c r="CY533" s="21">
        <f t="shared" si="1119"/>
        <v>0</v>
      </c>
      <c r="CZ533" s="21">
        <f t="shared" si="1192"/>
        <v>0</v>
      </c>
      <c r="DA533" s="21">
        <f t="shared" si="1193"/>
        <v>361.53508170731709</v>
      </c>
      <c r="DB533" s="21">
        <f t="shared" si="1194"/>
        <v>19.028162195121972</v>
      </c>
      <c r="DC533" s="21"/>
      <c r="DD533" s="22">
        <f t="shared" si="1195"/>
        <v>0</v>
      </c>
      <c r="DE533" s="21">
        <f t="shared" si="1120"/>
        <v>0</v>
      </c>
      <c r="DF533" s="22">
        <f t="shared" si="1241"/>
        <v>0</v>
      </c>
      <c r="DG533" s="21">
        <f t="shared" si="1121"/>
        <v>0</v>
      </c>
      <c r="DH533" s="21">
        <f t="shared" si="1196"/>
        <v>0</v>
      </c>
      <c r="DI533" s="21">
        <f t="shared" si="1197"/>
        <v>315.31141829268296</v>
      </c>
      <c r="DJ533" s="21">
        <f t="shared" si="1198"/>
        <v>16.595337804878067</v>
      </c>
      <c r="DK533" s="21"/>
      <c r="DL533" s="22">
        <f t="shared" si="1199"/>
        <v>0</v>
      </c>
      <c r="DM533" s="21">
        <f t="shared" si="1122"/>
        <v>0</v>
      </c>
      <c r="DN533" s="22">
        <f t="shared" si="1242"/>
        <v>0</v>
      </c>
      <c r="DO533" s="21">
        <f t="shared" si="1123"/>
        <v>0</v>
      </c>
      <c r="DP533" s="21">
        <f t="shared" si="1200"/>
        <v>0</v>
      </c>
      <c r="DQ533" s="21">
        <f t="shared" si="1201"/>
        <v>109.47709756097561</v>
      </c>
      <c r="DR533" s="21">
        <f t="shared" si="1202"/>
        <v>36.492365853658534</v>
      </c>
      <c r="DS533" s="21"/>
      <c r="DT533" s="22">
        <f t="shared" si="1203"/>
        <v>0</v>
      </c>
      <c r="DU533" s="21">
        <f t="shared" si="1124"/>
        <v>0</v>
      </c>
      <c r="DV533" s="22">
        <f t="shared" si="1243"/>
        <v>0</v>
      </c>
      <c r="DW533" s="21">
        <f t="shared" si="1125"/>
        <v>0</v>
      </c>
      <c r="DX533" s="21">
        <f t="shared" si="1204"/>
        <v>0</v>
      </c>
      <c r="DY533" s="21">
        <f t="shared" si="1205"/>
        <v>2660.7713703078275</v>
      </c>
      <c r="DZ533" s="21">
        <f t="shared" si="1206"/>
        <v>140.0405984372542</v>
      </c>
      <c r="EA533" s="21"/>
      <c r="EB533" s="22">
        <f t="shared" si="1207"/>
        <v>0</v>
      </c>
      <c r="EC533" s="21">
        <f t="shared" si="1126"/>
        <v>0</v>
      </c>
      <c r="ED533" s="22">
        <f t="shared" si="1244"/>
        <v>0</v>
      </c>
      <c r="EE533" s="21">
        <f t="shared" si="1127"/>
        <v>0</v>
      </c>
      <c r="EF533" s="21">
        <f t="shared" si="1208"/>
        <v>0</v>
      </c>
      <c r="EG533" s="21">
        <f t="shared" si="1209"/>
        <v>2407.4806944099132</v>
      </c>
      <c r="EH533" s="21">
        <f t="shared" si="1210"/>
        <v>126.70951023210083</v>
      </c>
      <c r="EI533" s="21"/>
      <c r="EJ533" s="22">
        <f t="shared" si="1211"/>
        <v>0</v>
      </c>
      <c r="EK533" s="21">
        <f t="shared" si="1128"/>
        <v>0</v>
      </c>
      <c r="EL533" s="22">
        <f t="shared" si="1245"/>
        <v>0</v>
      </c>
      <c r="EM533" s="21">
        <f t="shared" si="1129"/>
        <v>0</v>
      </c>
      <c r="EN533" s="21">
        <f t="shared" si="1212"/>
        <v>0</v>
      </c>
      <c r="EO533" s="21">
        <f t="shared" si="1213"/>
        <v>198.10339994590873</v>
      </c>
      <c r="EP533" s="21">
        <f t="shared" si="1214"/>
        <v>594.31019983772626</v>
      </c>
      <c r="EQ533" s="21"/>
      <c r="ER533" s="22">
        <f t="shared" si="1215"/>
        <v>0</v>
      </c>
      <c r="ES533" s="21">
        <f t="shared" si="1130"/>
        <v>0</v>
      </c>
      <c r="ET533" s="22">
        <f t="shared" si="1246"/>
        <v>0</v>
      </c>
      <c r="EU533" s="21">
        <f t="shared" si="1131"/>
        <v>0</v>
      </c>
      <c r="EV533" s="21">
        <f t="shared" si="1216"/>
        <v>0</v>
      </c>
      <c r="EW533" s="21">
        <f t="shared" si="1217"/>
        <v>954.70980000000031</v>
      </c>
      <c r="EX533" s="21">
        <f t="shared" si="1218"/>
        <v>954.70980000000031</v>
      </c>
      <c r="EY533" s="21"/>
      <c r="EZ533" s="22">
        <f t="shared" si="1219"/>
        <v>0</v>
      </c>
      <c r="FA533" s="21">
        <f t="shared" si="1132"/>
        <v>0</v>
      </c>
      <c r="FB533" s="22">
        <f t="shared" si="1247"/>
        <v>0</v>
      </c>
      <c r="FC533" s="21">
        <f t="shared" si="1133"/>
        <v>0</v>
      </c>
      <c r="FD533" s="21">
        <f t="shared" si="1220"/>
        <v>0</v>
      </c>
      <c r="FE533" s="21">
        <f t="shared" si="1221"/>
        <v>213.74100000000001</v>
      </c>
      <c r="FF533" s="21">
        <f t="shared" si="1222"/>
        <v>213.74100000000001</v>
      </c>
      <c r="FG533" s="21"/>
      <c r="FH533" s="22">
        <f t="shared" si="1223"/>
        <v>0</v>
      </c>
      <c r="FI533" s="21">
        <f t="shared" si="1134"/>
        <v>0</v>
      </c>
      <c r="FJ533" s="22">
        <f t="shared" si="1248"/>
        <v>0</v>
      </c>
      <c r="FK533" s="21">
        <f t="shared" si="1135"/>
        <v>0</v>
      </c>
      <c r="FL533" s="21">
        <f t="shared" si="1224"/>
        <v>0</v>
      </c>
      <c r="FM533" s="21">
        <f t="shared" si="1225"/>
        <v>103.30815000000001</v>
      </c>
      <c r="FN533" s="21">
        <f t="shared" si="1226"/>
        <v>309.92445000000004</v>
      </c>
      <c r="FO533" s="21"/>
      <c r="FP533" s="21">
        <f t="shared" si="1136"/>
        <v>0</v>
      </c>
      <c r="FQ533" s="21">
        <f t="shared" si="1137"/>
        <v>0</v>
      </c>
      <c r="FR533" s="21">
        <f t="shared" si="1227"/>
        <v>0</v>
      </c>
      <c r="FS533" s="21">
        <f t="shared" si="1138"/>
        <v>11365.733843414635</v>
      </c>
      <c r="FT533" s="21">
        <f t="shared" si="1139"/>
        <v>7315.5661565853679</v>
      </c>
      <c r="FU533" s="21"/>
      <c r="FV533" s="20">
        <f t="shared" si="1093"/>
        <v>0</v>
      </c>
      <c r="FW533" s="20">
        <f t="shared" si="1093"/>
        <v>0</v>
      </c>
      <c r="FX533" s="20">
        <f t="shared" si="1140"/>
        <v>0</v>
      </c>
      <c r="FY533" s="20">
        <f t="shared" si="1141"/>
        <v>0</v>
      </c>
    </row>
    <row r="534" spans="2:181" x14ac:dyDescent="0.25">
      <c r="B534" s="20">
        <v>22.8</v>
      </c>
      <c r="C534" s="20">
        <f t="shared" si="1142"/>
        <v>39.444000000000003</v>
      </c>
      <c r="D534" s="22">
        <f t="shared" si="1143"/>
        <v>0</v>
      </c>
      <c r="E534" s="21">
        <f t="shared" si="1094"/>
        <v>0</v>
      </c>
      <c r="F534" s="22">
        <f t="shared" si="1228"/>
        <v>0</v>
      </c>
      <c r="G534" s="21">
        <f t="shared" si="1095"/>
        <v>0</v>
      </c>
      <c r="H534" s="21">
        <f t="shared" si="1144"/>
        <v>0</v>
      </c>
      <c r="I534" s="21">
        <f t="shared" si="1145"/>
        <v>988.19589000000019</v>
      </c>
      <c r="J534" s="21">
        <f t="shared" si="1146"/>
        <v>52.010310000000061</v>
      </c>
      <c r="K534" s="21"/>
      <c r="L534" s="22">
        <f t="shared" si="1147"/>
        <v>0</v>
      </c>
      <c r="M534" s="21">
        <f t="shared" si="1096"/>
        <v>0</v>
      </c>
      <c r="N534" s="22">
        <f t="shared" si="1229"/>
        <v>0</v>
      </c>
      <c r="O534" s="21">
        <f t="shared" si="1097"/>
        <v>0</v>
      </c>
      <c r="P534" s="21">
        <f t="shared" si="1148"/>
        <v>0</v>
      </c>
      <c r="Q534" s="21">
        <f t="shared" si="1149"/>
        <v>372.26557499999996</v>
      </c>
      <c r="R534" s="21">
        <f t="shared" si="1150"/>
        <v>19.592925000000015</v>
      </c>
      <c r="S534" s="21"/>
      <c r="T534" s="22">
        <f t="shared" si="1151"/>
        <v>0</v>
      </c>
      <c r="U534" s="21">
        <f t="shared" si="1098"/>
        <v>0</v>
      </c>
      <c r="V534" s="22">
        <f t="shared" si="1230"/>
        <v>0</v>
      </c>
      <c r="W534" s="21">
        <f t="shared" si="1099"/>
        <v>0</v>
      </c>
      <c r="X534" s="21">
        <f t="shared" si="1152"/>
        <v>0</v>
      </c>
      <c r="Y534" s="21">
        <f t="shared" si="1153"/>
        <v>96.183450000000022</v>
      </c>
      <c r="Z534" s="21">
        <f t="shared" si="1154"/>
        <v>288.55035000000009</v>
      </c>
      <c r="AA534" s="21"/>
      <c r="AB534" s="22">
        <f t="shared" si="1155"/>
        <v>0</v>
      </c>
      <c r="AC534" s="21">
        <f t="shared" si="1100"/>
        <v>0</v>
      </c>
      <c r="AD534" s="22">
        <f t="shared" si="1231"/>
        <v>0</v>
      </c>
      <c r="AE534" s="21">
        <f t="shared" si="1101"/>
        <v>0</v>
      </c>
      <c r="AF534" s="21">
        <f t="shared" si="1156"/>
        <v>0</v>
      </c>
      <c r="AG534" s="21">
        <f t="shared" si="1157"/>
        <v>87.990045000000009</v>
      </c>
      <c r="AH534" s="21">
        <f t="shared" si="1158"/>
        <v>4.6310550000000044</v>
      </c>
      <c r="AI534" s="21"/>
      <c r="AJ534" s="22">
        <f t="shared" si="1159"/>
        <v>0</v>
      </c>
      <c r="AK534" s="21">
        <f t="shared" si="1102"/>
        <v>0</v>
      </c>
      <c r="AL534" s="22">
        <f t="shared" si="1232"/>
        <v>0</v>
      </c>
      <c r="AM534" s="21">
        <f t="shared" si="1103"/>
        <v>0</v>
      </c>
      <c r="AN534" s="21">
        <f t="shared" si="1160"/>
        <v>0</v>
      </c>
      <c r="AO534" s="21">
        <f t="shared" si="1161"/>
        <v>189.51702000000003</v>
      </c>
      <c r="AP534" s="21">
        <f t="shared" si="1162"/>
        <v>9.9745800000000102</v>
      </c>
      <c r="AQ534" s="21"/>
      <c r="AR534" s="22">
        <f t="shared" si="1163"/>
        <v>0</v>
      </c>
      <c r="AS534" s="21">
        <f t="shared" si="1104"/>
        <v>0</v>
      </c>
      <c r="AT534" s="22">
        <f t="shared" si="1233"/>
        <v>0</v>
      </c>
      <c r="AU534" s="21">
        <f t="shared" si="1105"/>
        <v>0</v>
      </c>
      <c r="AV534" s="21">
        <f t="shared" si="1164"/>
        <v>0</v>
      </c>
      <c r="AW534" s="21">
        <f t="shared" si="1165"/>
        <v>411.45142500000009</v>
      </c>
      <c r="AX534" s="21">
        <f t="shared" si="1166"/>
        <v>137.15047500000003</v>
      </c>
      <c r="AY534" s="21"/>
      <c r="AZ534" s="22">
        <f t="shared" si="1167"/>
        <v>0</v>
      </c>
      <c r="BA534" s="21">
        <f t="shared" si="1106"/>
        <v>0</v>
      </c>
      <c r="BB534" s="22">
        <f t="shared" si="1234"/>
        <v>0</v>
      </c>
      <c r="BC534" s="21">
        <f t="shared" si="1107"/>
        <v>0</v>
      </c>
      <c r="BD534" s="21">
        <f t="shared" si="1168"/>
        <v>0</v>
      </c>
      <c r="BE534" s="21">
        <f t="shared" si="1169"/>
        <v>361.53508170731709</v>
      </c>
      <c r="BF534" s="21">
        <f t="shared" si="1170"/>
        <v>19.028162195121972</v>
      </c>
      <c r="BG534" s="21"/>
      <c r="BH534" s="22">
        <f t="shared" si="1171"/>
        <v>0</v>
      </c>
      <c r="BI534" s="21">
        <f t="shared" si="1108"/>
        <v>0</v>
      </c>
      <c r="BJ534" s="22">
        <f t="shared" si="1235"/>
        <v>0</v>
      </c>
      <c r="BK534" s="21">
        <f t="shared" si="1109"/>
        <v>0</v>
      </c>
      <c r="BL534" s="21">
        <f t="shared" si="1172"/>
        <v>0</v>
      </c>
      <c r="BM534" s="21">
        <f t="shared" si="1173"/>
        <v>315.31141829268296</v>
      </c>
      <c r="BN534" s="21">
        <f t="shared" si="1174"/>
        <v>16.595337804878067</v>
      </c>
      <c r="BO534" s="21"/>
      <c r="BP534" s="22">
        <f t="shared" si="1175"/>
        <v>0</v>
      </c>
      <c r="BQ534" s="21">
        <f t="shared" si="1110"/>
        <v>0</v>
      </c>
      <c r="BR534" s="22">
        <f t="shared" si="1236"/>
        <v>0</v>
      </c>
      <c r="BS534" s="21">
        <f t="shared" si="1111"/>
        <v>0</v>
      </c>
      <c r="BT534" s="21">
        <f t="shared" si="1176"/>
        <v>0</v>
      </c>
      <c r="BU534" s="21">
        <f t="shared" si="1177"/>
        <v>109.47709756097562</v>
      </c>
      <c r="BV534" s="21">
        <f t="shared" si="1178"/>
        <v>36.492365853658541</v>
      </c>
      <c r="BW534" s="21"/>
      <c r="BX534" s="22">
        <f t="shared" si="1179"/>
        <v>0</v>
      </c>
      <c r="BY534" s="21">
        <f t="shared" si="1112"/>
        <v>0</v>
      </c>
      <c r="BZ534" s="22">
        <f t="shared" si="1237"/>
        <v>0</v>
      </c>
      <c r="CA534" s="21">
        <f t="shared" si="1113"/>
        <v>0</v>
      </c>
      <c r="CB534" s="21">
        <f t="shared" si="1180"/>
        <v>0</v>
      </c>
      <c r="CC534" s="21">
        <f t="shared" si="1181"/>
        <v>420.03579627753743</v>
      </c>
      <c r="CD534" s="21">
        <f t="shared" si="1182"/>
        <v>22.107147172501989</v>
      </c>
      <c r="CE534" s="21"/>
      <c r="CF534" s="22">
        <f t="shared" si="1183"/>
        <v>0</v>
      </c>
      <c r="CG534" s="21">
        <f t="shared" si="1114"/>
        <v>0</v>
      </c>
      <c r="CH534" s="22">
        <f t="shared" si="1238"/>
        <v>0</v>
      </c>
      <c r="CI534" s="21">
        <f t="shared" si="1115"/>
        <v>0</v>
      </c>
      <c r="CJ534" s="21">
        <f t="shared" si="1184"/>
        <v>0</v>
      </c>
      <c r="CK534" s="21">
        <f t="shared" si="1185"/>
        <v>366.43436400472069</v>
      </c>
      <c r="CL534" s="21">
        <f t="shared" si="1186"/>
        <v>19.286019158143212</v>
      </c>
      <c r="CM534" s="21"/>
      <c r="CN534" s="22">
        <f t="shared" si="1187"/>
        <v>0</v>
      </c>
      <c r="CO534" s="21">
        <f t="shared" si="1116"/>
        <v>0</v>
      </c>
      <c r="CP534" s="22">
        <f t="shared" si="1239"/>
        <v>0</v>
      </c>
      <c r="CQ534" s="21">
        <f t="shared" si="1117"/>
        <v>0</v>
      </c>
      <c r="CR534" s="21">
        <f t="shared" si="1188"/>
        <v>0</v>
      </c>
      <c r="CS534" s="21">
        <f t="shared" si="1189"/>
        <v>42.398668346774208</v>
      </c>
      <c r="CT534" s="21">
        <f t="shared" si="1190"/>
        <v>127.19600504032263</v>
      </c>
      <c r="CU534" s="21"/>
      <c r="CV534" s="22">
        <f t="shared" si="1191"/>
        <v>0</v>
      </c>
      <c r="CW534" s="21">
        <f t="shared" si="1118"/>
        <v>0</v>
      </c>
      <c r="CX534" s="22">
        <f t="shared" si="1240"/>
        <v>0</v>
      </c>
      <c r="CY534" s="21">
        <f t="shared" si="1119"/>
        <v>0</v>
      </c>
      <c r="CZ534" s="21">
        <f t="shared" si="1192"/>
        <v>0</v>
      </c>
      <c r="DA534" s="21">
        <f t="shared" si="1193"/>
        <v>361.53508170731709</v>
      </c>
      <c r="DB534" s="21">
        <f t="shared" si="1194"/>
        <v>19.028162195121972</v>
      </c>
      <c r="DC534" s="21"/>
      <c r="DD534" s="22">
        <f t="shared" si="1195"/>
        <v>0</v>
      </c>
      <c r="DE534" s="21">
        <f t="shared" si="1120"/>
        <v>0</v>
      </c>
      <c r="DF534" s="22">
        <f t="shared" si="1241"/>
        <v>0</v>
      </c>
      <c r="DG534" s="21">
        <f t="shared" si="1121"/>
        <v>0</v>
      </c>
      <c r="DH534" s="21">
        <f t="shared" si="1196"/>
        <v>0</v>
      </c>
      <c r="DI534" s="21">
        <f t="shared" si="1197"/>
        <v>315.31141829268296</v>
      </c>
      <c r="DJ534" s="21">
        <f t="shared" si="1198"/>
        <v>16.595337804878067</v>
      </c>
      <c r="DK534" s="21"/>
      <c r="DL534" s="22">
        <f t="shared" si="1199"/>
        <v>0</v>
      </c>
      <c r="DM534" s="21">
        <f t="shared" si="1122"/>
        <v>0</v>
      </c>
      <c r="DN534" s="22">
        <f t="shared" si="1242"/>
        <v>0</v>
      </c>
      <c r="DO534" s="21">
        <f t="shared" si="1123"/>
        <v>0</v>
      </c>
      <c r="DP534" s="21">
        <f t="shared" si="1200"/>
        <v>0</v>
      </c>
      <c r="DQ534" s="21">
        <f t="shared" si="1201"/>
        <v>109.47709756097561</v>
      </c>
      <c r="DR534" s="21">
        <f t="shared" si="1202"/>
        <v>36.492365853658534</v>
      </c>
      <c r="DS534" s="21"/>
      <c r="DT534" s="22">
        <f t="shared" si="1203"/>
        <v>0</v>
      </c>
      <c r="DU534" s="21">
        <f t="shared" si="1124"/>
        <v>0</v>
      </c>
      <c r="DV534" s="22">
        <f t="shared" si="1243"/>
        <v>0</v>
      </c>
      <c r="DW534" s="21">
        <f t="shared" si="1125"/>
        <v>0</v>
      </c>
      <c r="DX534" s="21">
        <f t="shared" si="1204"/>
        <v>0</v>
      </c>
      <c r="DY534" s="21">
        <f t="shared" si="1205"/>
        <v>2660.7713703078275</v>
      </c>
      <c r="DZ534" s="21">
        <f t="shared" si="1206"/>
        <v>140.0405984372542</v>
      </c>
      <c r="EA534" s="21"/>
      <c r="EB534" s="22">
        <f t="shared" si="1207"/>
        <v>0</v>
      </c>
      <c r="EC534" s="21">
        <f t="shared" si="1126"/>
        <v>0</v>
      </c>
      <c r="ED534" s="22">
        <f t="shared" si="1244"/>
        <v>0</v>
      </c>
      <c r="EE534" s="21">
        <f t="shared" si="1127"/>
        <v>0</v>
      </c>
      <c r="EF534" s="21">
        <f t="shared" si="1208"/>
        <v>0</v>
      </c>
      <c r="EG534" s="21">
        <f t="shared" si="1209"/>
        <v>2407.4806944099132</v>
      </c>
      <c r="EH534" s="21">
        <f t="shared" si="1210"/>
        <v>126.70951023210083</v>
      </c>
      <c r="EI534" s="21"/>
      <c r="EJ534" s="22">
        <f t="shared" si="1211"/>
        <v>0</v>
      </c>
      <c r="EK534" s="21">
        <f t="shared" si="1128"/>
        <v>0</v>
      </c>
      <c r="EL534" s="22">
        <f t="shared" si="1245"/>
        <v>0</v>
      </c>
      <c r="EM534" s="21">
        <f t="shared" si="1129"/>
        <v>0</v>
      </c>
      <c r="EN534" s="21">
        <f t="shared" si="1212"/>
        <v>0</v>
      </c>
      <c r="EO534" s="21">
        <f t="shared" si="1213"/>
        <v>198.10339994590873</v>
      </c>
      <c r="EP534" s="21">
        <f t="shared" si="1214"/>
        <v>594.31019983772626</v>
      </c>
      <c r="EQ534" s="21"/>
      <c r="ER534" s="22">
        <f t="shared" si="1215"/>
        <v>0</v>
      </c>
      <c r="ES534" s="21">
        <f t="shared" si="1130"/>
        <v>0</v>
      </c>
      <c r="ET534" s="22">
        <f t="shared" si="1246"/>
        <v>0</v>
      </c>
      <c r="EU534" s="21">
        <f t="shared" si="1131"/>
        <v>0</v>
      </c>
      <c r="EV534" s="21">
        <f t="shared" si="1216"/>
        <v>0</v>
      </c>
      <c r="EW534" s="21">
        <f t="shared" si="1217"/>
        <v>954.70980000000031</v>
      </c>
      <c r="EX534" s="21">
        <f t="shared" si="1218"/>
        <v>954.70980000000031</v>
      </c>
      <c r="EY534" s="21"/>
      <c r="EZ534" s="22">
        <f t="shared" si="1219"/>
        <v>0</v>
      </c>
      <c r="FA534" s="21">
        <f t="shared" si="1132"/>
        <v>0</v>
      </c>
      <c r="FB534" s="22">
        <f t="shared" si="1247"/>
        <v>0</v>
      </c>
      <c r="FC534" s="21">
        <f t="shared" si="1133"/>
        <v>0</v>
      </c>
      <c r="FD534" s="21">
        <f t="shared" si="1220"/>
        <v>0</v>
      </c>
      <c r="FE534" s="21">
        <f t="shared" si="1221"/>
        <v>213.74100000000001</v>
      </c>
      <c r="FF534" s="21">
        <f t="shared" si="1222"/>
        <v>213.74100000000001</v>
      </c>
      <c r="FG534" s="21"/>
      <c r="FH534" s="22">
        <f t="shared" si="1223"/>
        <v>0</v>
      </c>
      <c r="FI534" s="21">
        <f t="shared" si="1134"/>
        <v>0</v>
      </c>
      <c r="FJ534" s="22">
        <f t="shared" si="1248"/>
        <v>0</v>
      </c>
      <c r="FK534" s="21">
        <f t="shared" si="1135"/>
        <v>0</v>
      </c>
      <c r="FL534" s="21">
        <f t="shared" si="1224"/>
        <v>0</v>
      </c>
      <c r="FM534" s="21">
        <f t="shared" si="1225"/>
        <v>103.30815000000001</v>
      </c>
      <c r="FN534" s="21">
        <f t="shared" si="1226"/>
        <v>309.92445000000004</v>
      </c>
      <c r="FO534" s="21"/>
      <c r="FP534" s="21">
        <f t="shared" si="1136"/>
        <v>0</v>
      </c>
      <c r="FQ534" s="21">
        <f t="shared" si="1137"/>
        <v>0</v>
      </c>
      <c r="FR534" s="21">
        <f t="shared" si="1227"/>
        <v>0</v>
      </c>
      <c r="FS534" s="21">
        <f t="shared" si="1138"/>
        <v>11365.733843414635</v>
      </c>
      <c r="FT534" s="21">
        <f t="shared" si="1139"/>
        <v>7315.5661565853679</v>
      </c>
      <c r="FU534" s="21"/>
      <c r="FV534" s="20">
        <f t="shared" si="1093"/>
        <v>0</v>
      </c>
      <c r="FW534" s="20">
        <f t="shared" si="1093"/>
        <v>0</v>
      </c>
      <c r="FX534" s="20">
        <f t="shared" si="1140"/>
        <v>0</v>
      </c>
      <c r="FY534" s="20">
        <f t="shared" si="1141"/>
        <v>0</v>
      </c>
    </row>
    <row r="535" spans="2:181" x14ac:dyDescent="0.25">
      <c r="B535" s="20">
        <v>22.85</v>
      </c>
      <c r="C535" s="20">
        <f t="shared" si="1142"/>
        <v>39.530500000000004</v>
      </c>
      <c r="D535" s="22">
        <f t="shared" si="1143"/>
        <v>0</v>
      </c>
      <c r="E535" s="21">
        <f t="shared" si="1094"/>
        <v>0</v>
      </c>
      <c r="F535" s="22">
        <f t="shared" si="1228"/>
        <v>0</v>
      </c>
      <c r="G535" s="21">
        <f t="shared" si="1095"/>
        <v>0</v>
      </c>
      <c r="H535" s="21">
        <f t="shared" si="1144"/>
        <v>0</v>
      </c>
      <c r="I535" s="21">
        <f t="shared" si="1145"/>
        <v>988.19589000000019</v>
      </c>
      <c r="J535" s="21">
        <f t="shared" si="1146"/>
        <v>52.010310000000061</v>
      </c>
      <c r="K535" s="21"/>
      <c r="L535" s="22">
        <f t="shared" si="1147"/>
        <v>0</v>
      </c>
      <c r="M535" s="21">
        <f t="shared" si="1096"/>
        <v>0</v>
      </c>
      <c r="N535" s="22">
        <f t="shared" si="1229"/>
        <v>0</v>
      </c>
      <c r="O535" s="21">
        <f t="shared" si="1097"/>
        <v>0</v>
      </c>
      <c r="P535" s="21">
        <f t="shared" si="1148"/>
        <v>0</v>
      </c>
      <c r="Q535" s="21">
        <f t="shared" si="1149"/>
        <v>372.26557499999996</v>
      </c>
      <c r="R535" s="21">
        <f t="shared" si="1150"/>
        <v>19.592925000000015</v>
      </c>
      <c r="S535" s="21"/>
      <c r="T535" s="22">
        <f t="shared" si="1151"/>
        <v>0</v>
      </c>
      <c r="U535" s="21">
        <f t="shared" si="1098"/>
        <v>0</v>
      </c>
      <c r="V535" s="22">
        <f t="shared" si="1230"/>
        <v>0</v>
      </c>
      <c r="W535" s="21">
        <f t="shared" si="1099"/>
        <v>0</v>
      </c>
      <c r="X535" s="21">
        <f t="shared" si="1152"/>
        <v>0</v>
      </c>
      <c r="Y535" s="21">
        <f t="shared" si="1153"/>
        <v>96.183450000000022</v>
      </c>
      <c r="Z535" s="21">
        <f t="shared" si="1154"/>
        <v>288.55035000000009</v>
      </c>
      <c r="AA535" s="21"/>
      <c r="AB535" s="22">
        <f t="shared" si="1155"/>
        <v>0</v>
      </c>
      <c r="AC535" s="21">
        <f t="shared" si="1100"/>
        <v>0</v>
      </c>
      <c r="AD535" s="22">
        <f t="shared" si="1231"/>
        <v>0</v>
      </c>
      <c r="AE535" s="21">
        <f t="shared" si="1101"/>
        <v>0</v>
      </c>
      <c r="AF535" s="21">
        <f t="shared" si="1156"/>
        <v>0</v>
      </c>
      <c r="AG535" s="21">
        <f t="shared" si="1157"/>
        <v>87.990045000000009</v>
      </c>
      <c r="AH535" s="21">
        <f t="shared" si="1158"/>
        <v>4.6310550000000044</v>
      </c>
      <c r="AI535" s="21"/>
      <c r="AJ535" s="22">
        <f t="shared" si="1159"/>
        <v>0</v>
      </c>
      <c r="AK535" s="21">
        <f t="shared" si="1102"/>
        <v>0</v>
      </c>
      <c r="AL535" s="22">
        <f t="shared" si="1232"/>
        <v>0</v>
      </c>
      <c r="AM535" s="21">
        <f t="shared" si="1103"/>
        <v>0</v>
      </c>
      <c r="AN535" s="21">
        <f t="shared" si="1160"/>
        <v>0</v>
      </c>
      <c r="AO535" s="21">
        <f t="shared" si="1161"/>
        <v>189.51702000000003</v>
      </c>
      <c r="AP535" s="21">
        <f t="shared" si="1162"/>
        <v>9.9745800000000102</v>
      </c>
      <c r="AQ535" s="21"/>
      <c r="AR535" s="22">
        <f t="shared" si="1163"/>
        <v>0</v>
      </c>
      <c r="AS535" s="21">
        <f t="shared" si="1104"/>
        <v>0</v>
      </c>
      <c r="AT535" s="22">
        <f t="shared" si="1233"/>
        <v>0</v>
      </c>
      <c r="AU535" s="21">
        <f t="shared" si="1105"/>
        <v>0</v>
      </c>
      <c r="AV535" s="21">
        <f t="shared" si="1164"/>
        <v>0</v>
      </c>
      <c r="AW535" s="21">
        <f t="shared" si="1165"/>
        <v>411.45142500000009</v>
      </c>
      <c r="AX535" s="21">
        <f t="shared" si="1166"/>
        <v>137.15047500000003</v>
      </c>
      <c r="AY535" s="21"/>
      <c r="AZ535" s="22">
        <f t="shared" si="1167"/>
        <v>0</v>
      </c>
      <c r="BA535" s="21">
        <f t="shared" si="1106"/>
        <v>0</v>
      </c>
      <c r="BB535" s="22">
        <f t="shared" si="1234"/>
        <v>0</v>
      </c>
      <c r="BC535" s="21">
        <f t="shared" si="1107"/>
        <v>0</v>
      </c>
      <c r="BD535" s="21">
        <f t="shared" si="1168"/>
        <v>0</v>
      </c>
      <c r="BE535" s="21">
        <f t="shared" si="1169"/>
        <v>361.53508170731709</v>
      </c>
      <c r="BF535" s="21">
        <f t="shared" si="1170"/>
        <v>19.028162195121972</v>
      </c>
      <c r="BG535" s="21"/>
      <c r="BH535" s="22">
        <f t="shared" si="1171"/>
        <v>0</v>
      </c>
      <c r="BI535" s="21">
        <f t="shared" si="1108"/>
        <v>0</v>
      </c>
      <c r="BJ535" s="22">
        <f t="shared" si="1235"/>
        <v>0</v>
      </c>
      <c r="BK535" s="21">
        <f t="shared" si="1109"/>
        <v>0</v>
      </c>
      <c r="BL535" s="21">
        <f t="shared" si="1172"/>
        <v>0</v>
      </c>
      <c r="BM535" s="21">
        <f t="shared" si="1173"/>
        <v>315.31141829268296</v>
      </c>
      <c r="BN535" s="21">
        <f t="shared" si="1174"/>
        <v>16.595337804878067</v>
      </c>
      <c r="BO535" s="21"/>
      <c r="BP535" s="22">
        <f t="shared" si="1175"/>
        <v>0</v>
      </c>
      <c r="BQ535" s="21">
        <f t="shared" si="1110"/>
        <v>0</v>
      </c>
      <c r="BR535" s="22">
        <f t="shared" si="1236"/>
        <v>0</v>
      </c>
      <c r="BS535" s="21">
        <f t="shared" si="1111"/>
        <v>0</v>
      </c>
      <c r="BT535" s="21">
        <f t="shared" si="1176"/>
        <v>0</v>
      </c>
      <c r="BU535" s="21">
        <f t="shared" si="1177"/>
        <v>109.47709756097562</v>
      </c>
      <c r="BV535" s="21">
        <f t="shared" si="1178"/>
        <v>36.492365853658541</v>
      </c>
      <c r="BW535" s="21"/>
      <c r="BX535" s="22">
        <f t="shared" si="1179"/>
        <v>0</v>
      </c>
      <c r="BY535" s="21">
        <f t="shared" si="1112"/>
        <v>0</v>
      </c>
      <c r="BZ535" s="22">
        <f t="shared" si="1237"/>
        <v>0</v>
      </c>
      <c r="CA535" s="21">
        <f t="shared" si="1113"/>
        <v>0</v>
      </c>
      <c r="CB535" s="21">
        <f t="shared" si="1180"/>
        <v>0</v>
      </c>
      <c r="CC535" s="21">
        <f t="shared" si="1181"/>
        <v>420.03579627753743</v>
      </c>
      <c r="CD535" s="21">
        <f t="shared" si="1182"/>
        <v>22.107147172501989</v>
      </c>
      <c r="CE535" s="21"/>
      <c r="CF535" s="22">
        <f t="shared" si="1183"/>
        <v>0</v>
      </c>
      <c r="CG535" s="21">
        <f t="shared" si="1114"/>
        <v>0</v>
      </c>
      <c r="CH535" s="22">
        <f t="shared" si="1238"/>
        <v>0</v>
      </c>
      <c r="CI535" s="21">
        <f t="shared" si="1115"/>
        <v>0</v>
      </c>
      <c r="CJ535" s="21">
        <f t="shared" si="1184"/>
        <v>0</v>
      </c>
      <c r="CK535" s="21">
        <f t="shared" si="1185"/>
        <v>366.43436400472069</v>
      </c>
      <c r="CL535" s="21">
        <f t="shared" si="1186"/>
        <v>19.286019158143212</v>
      </c>
      <c r="CM535" s="21"/>
      <c r="CN535" s="22">
        <f t="shared" si="1187"/>
        <v>0</v>
      </c>
      <c r="CO535" s="21">
        <f t="shared" si="1116"/>
        <v>0</v>
      </c>
      <c r="CP535" s="22">
        <f t="shared" si="1239"/>
        <v>0</v>
      </c>
      <c r="CQ535" s="21">
        <f t="shared" si="1117"/>
        <v>0</v>
      </c>
      <c r="CR535" s="21">
        <f t="shared" si="1188"/>
        <v>0</v>
      </c>
      <c r="CS535" s="21">
        <f t="shared" si="1189"/>
        <v>42.398668346774208</v>
      </c>
      <c r="CT535" s="21">
        <f t="shared" si="1190"/>
        <v>127.19600504032263</v>
      </c>
      <c r="CU535" s="21"/>
      <c r="CV535" s="22">
        <f t="shared" si="1191"/>
        <v>0</v>
      </c>
      <c r="CW535" s="21">
        <f t="shared" si="1118"/>
        <v>0</v>
      </c>
      <c r="CX535" s="22">
        <f t="shared" si="1240"/>
        <v>0</v>
      </c>
      <c r="CY535" s="21">
        <f t="shared" si="1119"/>
        <v>0</v>
      </c>
      <c r="CZ535" s="21">
        <f t="shared" si="1192"/>
        <v>0</v>
      </c>
      <c r="DA535" s="21">
        <f t="shared" si="1193"/>
        <v>361.53508170731709</v>
      </c>
      <c r="DB535" s="21">
        <f t="shared" si="1194"/>
        <v>19.028162195121972</v>
      </c>
      <c r="DC535" s="21"/>
      <c r="DD535" s="22">
        <f t="shared" si="1195"/>
        <v>0</v>
      </c>
      <c r="DE535" s="21">
        <f t="shared" si="1120"/>
        <v>0</v>
      </c>
      <c r="DF535" s="22">
        <f t="shared" si="1241"/>
        <v>0</v>
      </c>
      <c r="DG535" s="21">
        <f t="shared" si="1121"/>
        <v>0</v>
      </c>
      <c r="DH535" s="21">
        <f t="shared" si="1196"/>
        <v>0</v>
      </c>
      <c r="DI535" s="21">
        <f t="shared" si="1197"/>
        <v>315.31141829268296</v>
      </c>
      <c r="DJ535" s="21">
        <f t="shared" si="1198"/>
        <v>16.595337804878067</v>
      </c>
      <c r="DK535" s="21"/>
      <c r="DL535" s="22">
        <f t="shared" si="1199"/>
        <v>0</v>
      </c>
      <c r="DM535" s="21">
        <f t="shared" si="1122"/>
        <v>0</v>
      </c>
      <c r="DN535" s="22">
        <f t="shared" si="1242"/>
        <v>0</v>
      </c>
      <c r="DO535" s="21">
        <f t="shared" si="1123"/>
        <v>0</v>
      </c>
      <c r="DP535" s="21">
        <f t="shared" si="1200"/>
        <v>0</v>
      </c>
      <c r="DQ535" s="21">
        <f t="shared" si="1201"/>
        <v>109.47709756097561</v>
      </c>
      <c r="DR535" s="21">
        <f t="shared" si="1202"/>
        <v>36.492365853658534</v>
      </c>
      <c r="DS535" s="21"/>
      <c r="DT535" s="22">
        <f t="shared" si="1203"/>
        <v>0</v>
      </c>
      <c r="DU535" s="21">
        <f t="shared" si="1124"/>
        <v>0</v>
      </c>
      <c r="DV535" s="22">
        <f t="shared" si="1243"/>
        <v>0</v>
      </c>
      <c r="DW535" s="21">
        <f t="shared" si="1125"/>
        <v>0</v>
      </c>
      <c r="DX535" s="21">
        <f t="shared" si="1204"/>
        <v>0</v>
      </c>
      <c r="DY535" s="21">
        <f t="shared" si="1205"/>
        <v>2660.7713703078275</v>
      </c>
      <c r="DZ535" s="21">
        <f t="shared" si="1206"/>
        <v>140.0405984372542</v>
      </c>
      <c r="EA535" s="21"/>
      <c r="EB535" s="22">
        <f t="shared" si="1207"/>
        <v>0</v>
      </c>
      <c r="EC535" s="21">
        <f t="shared" si="1126"/>
        <v>0</v>
      </c>
      <c r="ED535" s="22">
        <f t="shared" si="1244"/>
        <v>0</v>
      </c>
      <c r="EE535" s="21">
        <f t="shared" si="1127"/>
        <v>0</v>
      </c>
      <c r="EF535" s="21">
        <f t="shared" si="1208"/>
        <v>0</v>
      </c>
      <c r="EG535" s="21">
        <f t="shared" si="1209"/>
        <v>2407.4806944099132</v>
      </c>
      <c r="EH535" s="21">
        <f t="shared" si="1210"/>
        <v>126.70951023210083</v>
      </c>
      <c r="EI535" s="21"/>
      <c r="EJ535" s="22">
        <f t="shared" si="1211"/>
        <v>0</v>
      </c>
      <c r="EK535" s="21">
        <f t="shared" si="1128"/>
        <v>0</v>
      </c>
      <c r="EL535" s="22">
        <f t="shared" si="1245"/>
        <v>0</v>
      </c>
      <c r="EM535" s="21">
        <f t="shared" si="1129"/>
        <v>0</v>
      </c>
      <c r="EN535" s="21">
        <f t="shared" si="1212"/>
        <v>0</v>
      </c>
      <c r="EO535" s="21">
        <f t="shared" si="1213"/>
        <v>198.10339994590873</v>
      </c>
      <c r="EP535" s="21">
        <f t="shared" si="1214"/>
        <v>594.31019983772626</v>
      </c>
      <c r="EQ535" s="21"/>
      <c r="ER535" s="22">
        <f t="shared" si="1215"/>
        <v>0</v>
      </c>
      <c r="ES535" s="21">
        <f t="shared" si="1130"/>
        <v>0</v>
      </c>
      <c r="ET535" s="22">
        <f t="shared" si="1246"/>
        <v>0</v>
      </c>
      <c r="EU535" s="21">
        <f t="shared" si="1131"/>
        <v>0</v>
      </c>
      <c r="EV535" s="21">
        <f t="shared" si="1216"/>
        <v>0</v>
      </c>
      <c r="EW535" s="21">
        <f t="shared" si="1217"/>
        <v>954.70980000000031</v>
      </c>
      <c r="EX535" s="21">
        <f t="shared" si="1218"/>
        <v>954.70980000000031</v>
      </c>
      <c r="EY535" s="21"/>
      <c r="EZ535" s="22">
        <f t="shared" si="1219"/>
        <v>0</v>
      </c>
      <c r="FA535" s="21">
        <f t="shared" si="1132"/>
        <v>0</v>
      </c>
      <c r="FB535" s="22">
        <f t="shared" si="1247"/>
        <v>0</v>
      </c>
      <c r="FC535" s="21">
        <f t="shared" si="1133"/>
        <v>0</v>
      </c>
      <c r="FD535" s="21">
        <f t="shared" si="1220"/>
        <v>0</v>
      </c>
      <c r="FE535" s="21">
        <f t="shared" si="1221"/>
        <v>213.74100000000001</v>
      </c>
      <c r="FF535" s="21">
        <f t="shared" si="1222"/>
        <v>213.74100000000001</v>
      </c>
      <c r="FG535" s="21"/>
      <c r="FH535" s="22">
        <f t="shared" si="1223"/>
        <v>0</v>
      </c>
      <c r="FI535" s="21">
        <f t="shared" si="1134"/>
        <v>0</v>
      </c>
      <c r="FJ535" s="22">
        <f t="shared" si="1248"/>
        <v>0</v>
      </c>
      <c r="FK535" s="21">
        <f t="shared" si="1135"/>
        <v>0</v>
      </c>
      <c r="FL535" s="21">
        <f t="shared" si="1224"/>
        <v>0</v>
      </c>
      <c r="FM535" s="21">
        <f t="shared" si="1225"/>
        <v>103.30815000000001</v>
      </c>
      <c r="FN535" s="21">
        <f t="shared" si="1226"/>
        <v>309.92445000000004</v>
      </c>
      <c r="FO535" s="21"/>
      <c r="FP535" s="21">
        <f t="shared" si="1136"/>
        <v>0</v>
      </c>
      <c r="FQ535" s="21">
        <f t="shared" si="1137"/>
        <v>0</v>
      </c>
      <c r="FR535" s="21">
        <f t="shared" si="1227"/>
        <v>0</v>
      </c>
      <c r="FS535" s="21">
        <f t="shared" si="1138"/>
        <v>11365.733843414635</v>
      </c>
      <c r="FT535" s="21">
        <f t="shared" si="1139"/>
        <v>7315.5661565853679</v>
      </c>
      <c r="FU535" s="21"/>
      <c r="FV535" s="20">
        <f t="shared" si="1093"/>
        <v>0</v>
      </c>
      <c r="FW535" s="20">
        <f t="shared" si="1093"/>
        <v>0</v>
      </c>
      <c r="FX535" s="20">
        <f t="shared" si="1140"/>
        <v>0</v>
      </c>
      <c r="FY535" s="20">
        <f t="shared" si="1141"/>
        <v>0</v>
      </c>
    </row>
    <row r="536" spans="2:181" x14ac:dyDescent="0.25">
      <c r="B536" s="20">
        <v>22.9</v>
      </c>
      <c r="C536" s="20">
        <f t="shared" si="1142"/>
        <v>39.616999999999997</v>
      </c>
      <c r="D536" s="22">
        <f t="shared" si="1143"/>
        <v>0</v>
      </c>
      <c r="E536" s="21">
        <f t="shared" si="1094"/>
        <v>0</v>
      </c>
      <c r="F536" s="22">
        <f t="shared" si="1228"/>
        <v>0</v>
      </c>
      <c r="G536" s="21">
        <f t="shared" si="1095"/>
        <v>0</v>
      </c>
      <c r="H536" s="21">
        <f t="shared" si="1144"/>
        <v>0</v>
      </c>
      <c r="I536" s="21">
        <f t="shared" si="1145"/>
        <v>988.19589000000019</v>
      </c>
      <c r="J536" s="21">
        <f t="shared" si="1146"/>
        <v>52.010310000000061</v>
      </c>
      <c r="K536" s="21"/>
      <c r="L536" s="22">
        <f t="shared" si="1147"/>
        <v>0</v>
      </c>
      <c r="M536" s="21">
        <f t="shared" si="1096"/>
        <v>0</v>
      </c>
      <c r="N536" s="22">
        <f t="shared" si="1229"/>
        <v>0</v>
      </c>
      <c r="O536" s="21">
        <f t="shared" si="1097"/>
        <v>0</v>
      </c>
      <c r="P536" s="21">
        <f t="shared" si="1148"/>
        <v>0</v>
      </c>
      <c r="Q536" s="21">
        <f t="shared" si="1149"/>
        <v>372.26557499999996</v>
      </c>
      <c r="R536" s="21">
        <f t="shared" si="1150"/>
        <v>19.592925000000015</v>
      </c>
      <c r="S536" s="21"/>
      <c r="T536" s="22">
        <f t="shared" si="1151"/>
        <v>0</v>
      </c>
      <c r="U536" s="21">
        <f t="shared" si="1098"/>
        <v>0</v>
      </c>
      <c r="V536" s="22">
        <f t="shared" si="1230"/>
        <v>0</v>
      </c>
      <c r="W536" s="21">
        <f t="shared" si="1099"/>
        <v>0</v>
      </c>
      <c r="X536" s="21">
        <f t="shared" si="1152"/>
        <v>0</v>
      </c>
      <c r="Y536" s="21">
        <f t="shared" si="1153"/>
        <v>96.183450000000022</v>
      </c>
      <c r="Z536" s="21">
        <f t="shared" si="1154"/>
        <v>288.55035000000009</v>
      </c>
      <c r="AA536" s="21"/>
      <c r="AB536" s="22">
        <f t="shared" si="1155"/>
        <v>0</v>
      </c>
      <c r="AC536" s="21">
        <f t="shared" si="1100"/>
        <v>0</v>
      </c>
      <c r="AD536" s="22">
        <f t="shared" si="1231"/>
        <v>0</v>
      </c>
      <c r="AE536" s="21">
        <f t="shared" si="1101"/>
        <v>0</v>
      </c>
      <c r="AF536" s="21">
        <f t="shared" si="1156"/>
        <v>0</v>
      </c>
      <c r="AG536" s="21">
        <f t="shared" si="1157"/>
        <v>87.990045000000009</v>
      </c>
      <c r="AH536" s="21">
        <f t="shared" si="1158"/>
        <v>4.6310550000000044</v>
      </c>
      <c r="AI536" s="21"/>
      <c r="AJ536" s="22">
        <f t="shared" si="1159"/>
        <v>0</v>
      </c>
      <c r="AK536" s="21">
        <f t="shared" si="1102"/>
        <v>0</v>
      </c>
      <c r="AL536" s="22">
        <f t="shared" si="1232"/>
        <v>0</v>
      </c>
      <c r="AM536" s="21">
        <f t="shared" si="1103"/>
        <v>0</v>
      </c>
      <c r="AN536" s="21">
        <f t="shared" si="1160"/>
        <v>0</v>
      </c>
      <c r="AO536" s="21">
        <f t="shared" si="1161"/>
        <v>189.51702000000003</v>
      </c>
      <c r="AP536" s="21">
        <f t="shared" si="1162"/>
        <v>9.9745800000000102</v>
      </c>
      <c r="AQ536" s="21"/>
      <c r="AR536" s="22">
        <f t="shared" si="1163"/>
        <v>0</v>
      </c>
      <c r="AS536" s="21">
        <f t="shared" si="1104"/>
        <v>0</v>
      </c>
      <c r="AT536" s="22">
        <f t="shared" si="1233"/>
        <v>0</v>
      </c>
      <c r="AU536" s="21">
        <f t="shared" si="1105"/>
        <v>0</v>
      </c>
      <c r="AV536" s="21">
        <f t="shared" si="1164"/>
        <v>0</v>
      </c>
      <c r="AW536" s="21">
        <f t="shared" si="1165"/>
        <v>411.45142500000009</v>
      </c>
      <c r="AX536" s="21">
        <f t="shared" si="1166"/>
        <v>137.15047500000003</v>
      </c>
      <c r="AY536" s="21"/>
      <c r="AZ536" s="22">
        <f t="shared" si="1167"/>
        <v>0</v>
      </c>
      <c r="BA536" s="21">
        <f t="shared" si="1106"/>
        <v>0</v>
      </c>
      <c r="BB536" s="22">
        <f t="shared" si="1234"/>
        <v>0</v>
      </c>
      <c r="BC536" s="21">
        <f t="shared" si="1107"/>
        <v>0</v>
      </c>
      <c r="BD536" s="21">
        <f t="shared" si="1168"/>
        <v>0</v>
      </c>
      <c r="BE536" s="21">
        <f t="shared" si="1169"/>
        <v>361.53508170731709</v>
      </c>
      <c r="BF536" s="21">
        <f t="shared" si="1170"/>
        <v>19.028162195121972</v>
      </c>
      <c r="BG536" s="21"/>
      <c r="BH536" s="22">
        <f t="shared" si="1171"/>
        <v>0</v>
      </c>
      <c r="BI536" s="21">
        <f t="shared" si="1108"/>
        <v>0</v>
      </c>
      <c r="BJ536" s="22">
        <f t="shared" si="1235"/>
        <v>0</v>
      </c>
      <c r="BK536" s="21">
        <f t="shared" si="1109"/>
        <v>0</v>
      </c>
      <c r="BL536" s="21">
        <f t="shared" si="1172"/>
        <v>0</v>
      </c>
      <c r="BM536" s="21">
        <f t="shared" si="1173"/>
        <v>315.31141829268296</v>
      </c>
      <c r="BN536" s="21">
        <f t="shared" si="1174"/>
        <v>16.595337804878067</v>
      </c>
      <c r="BO536" s="21"/>
      <c r="BP536" s="22">
        <f t="shared" si="1175"/>
        <v>0</v>
      </c>
      <c r="BQ536" s="21">
        <f t="shared" si="1110"/>
        <v>0</v>
      </c>
      <c r="BR536" s="22">
        <f t="shared" si="1236"/>
        <v>0</v>
      </c>
      <c r="BS536" s="21">
        <f t="shared" si="1111"/>
        <v>0</v>
      </c>
      <c r="BT536" s="21">
        <f t="shared" si="1176"/>
        <v>0</v>
      </c>
      <c r="BU536" s="21">
        <f t="shared" si="1177"/>
        <v>109.47709756097562</v>
      </c>
      <c r="BV536" s="21">
        <f t="shared" si="1178"/>
        <v>36.492365853658541</v>
      </c>
      <c r="BW536" s="21"/>
      <c r="BX536" s="22">
        <f t="shared" si="1179"/>
        <v>0</v>
      </c>
      <c r="BY536" s="21">
        <f t="shared" si="1112"/>
        <v>0</v>
      </c>
      <c r="BZ536" s="22">
        <f t="shared" si="1237"/>
        <v>0</v>
      </c>
      <c r="CA536" s="21">
        <f t="shared" si="1113"/>
        <v>0</v>
      </c>
      <c r="CB536" s="21">
        <f t="shared" si="1180"/>
        <v>0</v>
      </c>
      <c r="CC536" s="21">
        <f t="shared" si="1181"/>
        <v>420.03579627753743</v>
      </c>
      <c r="CD536" s="21">
        <f t="shared" si="1182"/>
        <v>22.107147172501989</v>
      </c>
      <c r="CE536" s="21"/>
      <c r="CF536" s="22">
        <f t="shared" si="1183"/>
        <v>0</v>
      </c>
      <c r="CG536" s="21">
        <f t="shared" si="1114"/>
        <v>0</v>
      </c>
      <c r="CH536" s="22">
        <f t="shared" si="1238"/>
        <v>0</v>
      </c>
      <c r="CI536" s="21">
        <f t="shared" si="1115"/>
        <v>0</v>
      </c>
      <c r="CJ536" s="21">
        <f t="shared" si="1184"/>
        <v>0</v>
      </c>
      <c r="CK536" s="21">
        <f t="shared" si="1185"/>
        <v>366.43436400472069</v>
      </c>
      <c r="CL536" s="21">
        <f t="shared" si="1186"/>
        <v>19.286019158143212</v>
      </c>
      <c r="CM536" s="21"/>
      <c r="CN536" s="22">
        <f t="shared" si="1187"/>
        <v>0</v>
      </c>
      <c r="CO536" s="21">
        <f t="shared" si="1116"/>
        <v>0</v>
      </c>
      <c r="CP536" s="22">
        <f t="shared" si="1239"/>
        <v>0</v>
      </c>
      <c r="CQ536" s="21">
        <f t="shared" si="1117"/>
        <v>0</v>
      </c>
      <c r="CR536" s="21">
        <f t="shared" si="1188"/>
        <v>0</v>
      </c>
      <c r="CS536" s="21">
        <f t="shared" si="1189"/>
        <v>42.398668346774208</v>
      </c>
      <c r="CT536" s="21">
        <f t="shared" si="1190"/>
        <v>127.19600504032263</v>
      </c>
      <c r="CU536" s="21"/>
      <c r="CV536" s="22">
        <f t="shared" si="1191"/>
        <v>0</v>
      </c>
      <c r="CW536" s="21">
        <f t="shared" si="1118"/>
        <v>0</v>
      </c>
      <c r="CX536" s="22">
        <f t="shared" si="1240"/>
        <v>0</v>
      </c>
      <c r="CY536" s="21">
        <f t="shared" si="1119"/>
        <v>0</v>
      </c>
      <c r="CZ536" s="21">
        <f t="shared" si="1192"/>
        <v>0</v>
      </c>
      <c r="DA536" s="21">
        <f t="shared" si="1193"/>
        <v>361.53508170731709</v>
      </c>
      <c r="DB536" s="21">
        <f t="shared" si="1194"/>
        <v>19.028162195121972</v>
      </c>
      <c r="DC536" s="21"/>
      <c r="DD536" s="22">
        <f t="shared" si="1195"/>
        <v>0</v>
      </c>
      <c r="DE536" s="21">
        <f t="shared" si="1120"/>
        <v>0</v>
      </c>
      <c r="DF536" s="22">
        <f t="shared" si="1241"/>
        <v>0</v>
      </c>
      <c r="DG536" s="21">
        <f t="shared" si="1121"/>
        <v>0</v>
      </c>
      <c r="DH536" s="21">
        <f t="shared" si="1196"/>
        <v>0</v>
      </c>
      <c r="DI536" s="21">
        <f t="shared" si="1197"/>
        <v>315.31141829268296</v>
      </c>
      <c r="DJ536" s="21">
        <f t="shared" si="1198"/>
        <v>16.595337804878067</v>
      </c>
      <c r="DK536" s="21"/>
      <c r="DL536" s="22">
        <f t="shared" si="1199"/>
        <v>0</v>
      </c>
      <c r="DM536" s="21">
        <f t="shared" si="1122"/>
        <v>0</v>
      </c>
      <c r="DN536" s="22">
        <f t="shared" si="1242"/>
        <v>0</v>
      </c>
      <c r="DO536" s="21">
        <f t="shared" si="1123"/>
        <v>0</v>
      </c>
      <c r="DP536" s="21">
        <f t="shared" si="1200"/>
        <v>0</v>
      </c>
      <c r="DQ536" s="21">
        <f t="shared" si="1201"/>
        <v>109.47709756097561</v>
      </c>
      <c r="DR536" s="21">
        <f t="shared" si="1202"/>
        <v>36.492365853658534</v>
      </c>
      <c r="DS536" s="21"/>
      <c r="DT536" s="22">
        <f t="shared" si="1203"/>
        <v>0</v>
      </c>
      <c r="DU536" s="21">
        <f t="shared" si="1124"/>
        <v>0</v>
      </c>
      <c r="DV536" s="22">
        <f t="shared" si="1243"/>
        <v>0</v>
      </c>
      <c r="DW536" s="21">
        <f t="shared" si="1125"/>
        <v>0</v>
      </c>
      <c r="DX536" s="21">
        <f t="shared" si="1204"/>
        <v>0</v>
      </c>
      <c r="DY536" s="21">
        <f t="shared" si="1205"/>
        <v>2660.7713703078275</v>
      </c>
      <c r="DZ536" s="21">
        <f t="shared" si="1206"/>
        <v>140.0405984372542</v>
      </c>
      <c r="EA536" s="21"/>
      <c r="EB536" s="22">
        <f t="shared" si="1207"/>
        <v>0</v>
      </c>
      <c r="EC536" s="21">
        <f t="shared" si="1126"/>
        <v>0</v>
      </c>
      <c r="ED536" s="22">
        <f t="shared" si="1244"/>
        <v>0</v>
      </c>
      <c r="EE536" s="21">
        <f t="shared" si="1127"/>
        <v>0</v>
      </c>
      <c r="EF536" s="21">
        <f t="shared" si="1208"/>
        <v>0</v>
      </c>
      <c r="EG536" s="21">
        <f t="shared" si="1209"/>
        <v>2407.4806944099132</v>
      </c>
      <c r="EH536" s="21">
        <f t="shared" si="1210"/>
        <v>126.70951023210083</v>
      </c>
      <c r="EI536" s="21"/>
      <c r="EJ536" s="22">
        <f t="shared" si="1211"/>
        <v>0</v>
      </c>
      <c r="EK536" s="21">
        <f t="shared" si="1128"/>
        <v>0</v>
      </c>
      <c r="EL536" s="22">
        <f t="shared" si="1245"/>
        <v>0</v>
      </c>
      <c r="EM536" s="21">
        <f t="shared" si="1129"/>
        <v>0</v>
      </c>
      <c r="EN536" s="21">
        <f t="shared" si="1212"/>
        <v>0</v>
      </c>
      <c r="EO536" s="21">
        <f t="shared" si="1213"/>
        <v>198.10339994590873</v>
      </c>
      <c r="EP536" s="21">
        <f t="shared" si="1214"/>
        <v>594.31019983772626</v>
      </c>
      <c r="EQ536" s="21"/>
      <c r="ER536" s="22">
        <f t="shared" si="1215"/>
        <v>0</v>
      </c>
      <c r="ES536" s="21">
        <f t="shared" si="1130"/>
        <v>0</v>
      </c>
      <c r="ET536" s="22">
        <f t="shared" si="1246"/>
        <v>0</v>
      </c>
      <c r="EU536" s="21">
        <f t="shared" si="1131"/>
        <v>0</v>
      </c>
      <c r="EV536" s="21">
        <f t="shared" si="1216"/>
        <v>0</v>
      </c>
      <c r="EW536" s="21">
        <f t="shared" si="1217"/>
        <v>954.70980000000031</v>
      </c>
      <c r="EX536" s="21">
        <f t="shared" si="1218"/>
        <v>954.70980000000031</v>
      </c>
      <c r="EY536" s="21"/>
      <c r="EZ536" s="22">
        <f t="shared" si="1219"/>
        <v>0</v>
      </c>
      <c r="FA536" s="21">
        <f t="shared" si="1132"/>
        <v>0</v>
      </c>
      <c r="FB536" s="22">
        <f t="shared" si="1247"/>
        <v>0</v>
      </c>
      <c r="FC536" s="21">
        <f t="shared" si="1133"/>
        <v>0</v>
      </c>
      <c r="FD536" s="21">
        <f t="shared" si="1220"/>
        <v>0</v>
      </c>
      <c r="FE536" s="21">
        <f t="shared" si="1221"/>
        <v>213.74100000000001</v>
      </c>
      <c r="FF536" s="21">
        <f t="shared" si="1222"/>
        <v>213.74100000000001</v>
      </c>
      <c r="FG536" s="21"/>
      <c r="FH536" s="22">
        <f t="shared" si="1223"/>
        <v>0</v>
      </c>
      <c r="FI536" s="21">
        <f t="shared" si="1134"/>
        <v>0</v>
      </c>
      <c r="FJ536" s="22">
        <f t="shared" si="1248"/>
        <v>0</v>
      </c>
      <c r="FK536" s="21">
        <f t="shared" si="1135"/>
        <v>0</v>
      </c>
      <c r="FL536" s="21">
        <f t="shared" si="1224"/>
        <v>0</v>
      </c>
      <c r="FM536" s="21">
        <f t="shared" si="1225"/>
        <v>103.30815000000001</v>
      </c>
      <c r="FN536" s="21">
        <f t="shared" si="1226"/>
        <v>309.92445000000004</v>
      </c>
      <c r="FO536" s="21"/>
      <c r="FP536" s="21">
        <f t="shared" si="1136"/>
        <v>0</v>
      </c>
      <c r="FQ536" s="21">
        <f t="shared" si="1137"/>
        <v>0</v>
      </c>
      <c r="FR536" s="21">
        <f t="shared" si="1227"/>
        <v>0</v>
      </c>
      <c r="FS536" s="21">
        <f t="shared" si="1138"/>
        <v>11365.733843414635</v>
      </c>
      <c r="FT536" s="21">
        <f t="shared" si="1139"/>
        <v>7315.5661565853679</v>
      </c>
      <c r="FU536" s="21"/>
      <c r="FV536" s="20">
        <f t="shared" si="1093"/>
        <v>0</v>
      </c>
      <c r="FW536" s="20">
        <f t="shared" si="1093"/>
        <v>0</v>
      </c>
      <c r="FX536" s="20">
        <f t="shared" si="1140"/>
        <v>0</v>
      </c>
      <c r="FY536" s="20">
        <f t="shared" si="1141"/>
        <v>0</v>
      </c>
    </row>
    <row r="537" spans="2:181" x14ac:dyDescent="0.25">
      <c r="B537" s="20">
        <v>22.95</v>
      </c>
      <c r="C537" s="20">
        <f t="shared" si="1142"/>
        <v>39.703499999999998</v>
      </c>
      <c r="D537" s="22">
        <f t="shared" si="1143"/>
        <v>0</v>
      </c>
      <c r="E537" s="21">
        <f t="shared" si="1094"/>
        <v>0</v>
      </c>
      <c r="F537" s="22">
        <f t="shared" si="1228"/>
        <v>0</v>
      </c>
      <c r="G537" s="21">
        <f t="shared" si="1095"/>
        <v>0</v>
      </c>
      <c r="H537" s="21">
        <f t="shared" si="1144"/>
        <v>0</v>
      </c>
      <c r="I537" s="21">
        <f t="shared" si="1145"/>
        <v>988.19589000000019</v>
      </c>
      <c r="J537" s="21">
        <f t="shared" si="1146"/>
        <v>52.010310000000061</v>
      </c>
      <c r="K537" s="21"/>
      <c r="L537" s="22">
        <f t="shared" si="1147"/>
        <v>0</v>
      </c>
      <c r="M537" s="21">
        <f t="shared" si="1096"/>
        <v>0</v>
      </c>
      <c r="N537" s="22">
        <f t="shared" si="1229"/>
        <v>0</v>
      </c>
      <c r="O537" s="21">
        <f t="shared" si="1097"/>
        <v>0</v>
      </c>
      <c r="P537" s="21">
        <f t="shared" si="1148"/>
        <v>0</v>
      </c>
      <c r="Q537" s="21">
        <f t="shared" si="1149"/>
        <v>372.26557499999996</v>
      </c>
      <c r="R537" s="21">
        <f t="shared" si="1150"/>
        <v>19.592925000000015</v>
      </c>
      <c r="S537" s="21"/>
      <c r="T537" s="22">
        <f t="shared" si="1151"/>
        <v>0</v>
      </c>
      <c r="U537" s="21">
        <f t="shared" si="1098"/>
        <v>0</v>
      </c>
      <c r="V537" s="22">
        <f t="shared" si="1230"/>
        <v>0</v>
      </c>
      <c r="W537" s="21">
        <f t="shared" si="1099"/>
        <v>0</v>
      </c>
      <c r="X537" s="21">
        <f t="shared" si="1152"/>
        <v>0</v>
      </c>
      <c r="Y537" s="21">
        <f t="shared" si="1153"/>
        <v>96.183450000000022</v>
      </c>
      <c r="Z537" s="21">
        <f t="shared" si="1154"/>
        <v>288.55035000000009</v>
      </c>
      <c r="AA537" s="21"/>
      <c r="AB537" s="22">
        <f t="shared" si="1155"/>
        <v>0</v>
      </c>
      <c r="AC537" s="21">
        <f t="shared" si="1100"/>
        <v>0</v>
      </c>
      <c r="AD537" s="22">
        <f t="shared" si="1231"/>
        <v>0</v>
      </c>
      <c r="AE537" s="21">
        <f t="shared" si="1101"/>
        <v>0</v>
      </c>
      <c r="AF537" s="21">
        <f t="shared" si="1156"/>
        <v>0</v>
      </c>
      <c r="AG537" s="21">
        <f t="shared" si="1157"/>
        <v>87.990045000000009</v>
      </c>
      <c r="AH537" s="21">
        <f t="shared" si="1158"/>
        <v>4.6310550000000044</v>
      </c>
      <c r="AI537" s="21"/>
      <c r="AJ537" s="22">
        <f t="shared" si="1159"/>
        <v>0</v>
      </c>
      <c r="AK537" s="21">
        <f t="shared" si="1102"/>
        <v>0</v>
      </c>
      <c r="AL537" s="22">
        <f t="shared" si="1232"/>
        <v>0</v>
      </c>
      <c r="AM537" s="21">
        <f t="shared" si="1103"/>
        <v>0</v>
      </c>
      <c r="AN537" s="21">
        <f t="shared" si="1160"/>
        <v>0</v>
      </c>
      <c r="AO537" s="21">
        <f t="shared" si="1161"/>
        <v>189.51702000000003</v>
      </c>
      <c r="AP537" s="21">
        <f t="shared" si="1162"/>
        <v>9.9745800000000102</v>
      </c>
      <c r="AQ537" s="21"/>
      <c r="AR537" s="22">
        <f t="shared" si="1163"/>
        <v>0</v>
      </c>
      <c r="AS537" s="21">
        <f t="shared" si="1104"/>
        <v>0</v>
      </c>
      <c r="AT537" s="22">
        <f t="shared" si="1233"/>
        <v>0</v>
      </c>
      <c r="AU537" s="21">
        <f t="shared" si="1105"/>
        <v>0</v>
      </c>
      <c r="AV537" s="21">
        <f t="shared" si="1164"/>
        <v>0</v>
      </c>
      <c r="AW537" s="21">
        <f t="shared" si="1165"/>
        <v>411.45142500000009</v>
      </c>
      <c r="AX537" s="21">
        <f t="shared" si="1166"/>
        <v>137.15047500000003</v>
      </c>
      <c r="AY537" s="21"/>
      <c r="AZ537" s="22">
        <f t="shared" si="1167"/>
        <v>0</v>
      </c>
      <c r="BA537" s="21">
        <f t="shared" si="1106"/>
        <v>0</v>
      </c>
      <c r="BB537" s="22">
        <f t="shared" si="1234"/>
        <v>0</v>
      </c>
      <c r="BC537" s="21">
        <f t="shared" si="1107"/>
        <v>0</v>
      </c>
      <c r="BD537" s="21">
        <f t="shared" si="1168"/>
        <v>0</v>
      </c>
      <c r="BE537" s="21">
        <f t="shared" si="1169"/>
        <v>361.53508170731709</v>
      </c>
      <c r="BF537" s="21">
        <f t="shared" si="1170"/>
        <v>19.028162195121972</v>
      </c>
      <c r="BG537" s="21"/>
      <c r="BH537" s="22">
        <f t="shared" si="1171"/>
        <v>0</v>
      </c>
      <c r="BI537" s="21">
        <f t="shared" si="1108"/>
        <v>0</v>
      </c>
      <c r="BJ537" s="22">
        <f t="shared" si="1235"/>
        <v>0</v>
      </c>
      <c r="BK537" s="21">
        <f t="shared" si="1109"/>
        <v>0</v>
      </c>
      <c r="BL537" s="21">
        <f t="shared" si="1172"/>
        <v>0</v>
      </c>
      <c r="BM537" s="21">
        <f t="shared" si="1173"/>
        <v>315.31141829268296</v>
      </c>
      <c r="BN537" s="21">
        <f t="shared" si="1174"/>
        <v>16.595337804878067</v>
      </c>
      <c r="BO537" s="21"/>
      <c r="BP537" s="22">
        <f t="shared" si="1175"/>
        <v>0</v>
      </c>
      <c r="BQ537" s="21">
        <f t="shared" si="1110"/>
        <v>0</v>
      </c>
      <c r="BR537" s="22">
        <f t="shared" si="1236"/>
        <v>0</v>
      </c>
      <c r="BS537" s="21">
        <f t="shared" si="1111"/>
        <v>0</v>
      </c>
      <c r="BT537" s="21">
        <f t="shared" si="1176"/>
        <v>0</v>
      </c>
      <c r="BU537" s="21">
        <f t="shared" si="1177"/>
        <v>109.47709756097562</v>
      </c>
      <c r="BV537" s="21">
        <f t="shared" si="1178"/>
        <v>36.492365853658541</v>
      </c>
      <c r="BW537" s="21"/>
      <c r="BX537" s="22">
        <f t="shared" si="1179"/>
        <v>0</v>
      </c>
      <c r="BY537" s="21">
        <f t="shared" si="1112"/>
        <v>0</v>
      </c>
      <c r="BZ537" s="22">
        <f t="shared" si="1237"/>
        <v>0</v>
      </c>
      <c r="CA537" s="21">
        <f t="shared" si="1113"/>
        <v>0</v>
      </c>
      <c r="CB537" s="21">
        <f t="shared" si="1180"/>
        <v>0</v>
      </c>
      <c r="CC537" s="21">
        <f t="shared" si="1181"/>
        <v>420.03579627753743</v>
      </c>
      <c r="CD537" s="21">
        <f t="shared" si="1182"/>
        <v>22.107147172501989</v>
      </c>
      <c r="CE537" s="21"/>
      <c r="CF537" s="22">
        <f t="shared" si="1183"/>
        <v>0</v>
      </c>
      <c r="CG537" s="21">
        <f t="shared" si="1114"/>
        <v>0</v>
      </c>
      <c r="CH537" s="22">
        <f t="shared" si="1238"/>
        <v>0</v>
      </c>
      <c r="CI537" s="21">
        <f t="shared" si="1115"/>
        <v>0</v>
      </c>
      <c r="CJ537" s="21">
        <f t="shared" si="1184"/>
        <v>0</v>
      </c>
      <c r="CK537" s="21">
        <f t="shared" si="1185"/>
        <v>366.43436400472069</v>
      </c>
      <c r="CL537" s="21">
        <f t="shared" si="1186"/>
        <v>19.286019158143212</v>
      </c>
      <c r="CM537" s="21"/>
      <c r="CN537" s="22">
        <f t="shared" si="1187"/>
        <v>0</v>
      </c>
      <c r="CO537" s="21">
        <f t="shared" si="1116"/>
        <v>0</v>
      </c>
      <c r="CP537" s="22">
        <f t="shared" si="1239"/>
        <v>0</v>
      </c>
      <c r="CQ537" s="21">
        <f t="shared" si="1117"/>
        <v>0</v>
      </c>
      <c r="CR537" s="21">
        <f t="shared" si="1188"/>
        <v>0</v>
      </c>
      <c r="CS537" s="21">
        <f t="shared" si="1189"/>
        <v>42.398668346774208</v>
      </c>
      <c r="CT537" s="21">
        <f t="shared" si="1190"/>
        <v>127.19600504032263</v>
      </c>
      <c r="CU537" s="21"/>
      <c r="CV537" s="22">
        <f t="shared" si="1191"/>
        <v>0</v>
      </c>
      <c r="CW537" s="21">
        <f t="shared" si="1118"/>
        <v>0</v>
      </c>
      <c r="CX537" s="22">
        <f t="shared" si="1240"/>
        <v>0</v>
      </c>
      <c r="CY537" s="21">
        <f t="shared" si="1119"/>
        <v>0</v>
      </c>
      <c r="CZ537" s="21">
        <f t="shared" si="1192"/>
        <v>0</v>
      </c>
      <c r="DA537" s="21">
        <f t="shared" si="1193"/>
        <v>361.53508170731709</v>
      </c>
      <c r="DB537" s="21">
        <f t="shared" si="1194"/>
        <v>19.028162195121972</v>
      </c>
      <c r="DC537" s="21"/>
      <c r="DD537" s="22">
        <f t="shared" si="1195"/>
        <v>0</v>
      </c>
      <c r="DE537" s="21">
        <f t="shared" si="1120"/>
        <v>0</v>
      </c>
      <c r="DF537" s="22">
        <f t="shared" si="1241"/>
        <v>0</v>
      </c>
      <c r="DG537" s="21">
        <f t="shared" si="1121"/>
        <v>0</v>
      </c>
      <c r="DH537" s="21">
        <f t="shared" si="1196"/>
        <v>0</v>
      </c>
      <c r="DI537" s="21">
        <f t="shared" si="1197"/>
        <v>315.31141829268296</v>
      </c>
      <c r="DJ537" s="21">
        <f t="shared" si="1198"/>
        <v>16.595337804878067</v>
      </c>
      <c r="DK537" s="21"/>
      <c r="DL537" s="22">
        <f t="shared" si="1199"/>
        <v>0</v>
      </c>
      <c r="DM537" s="21">
        <f t="shared" si="1122"/>
        <v>0</v>
      </c>
      <c r="DN537" s="22">
        <f t="shared" si="1242"/>
        <v>0</v>
      </c>
      <c r="DO537" s="21">
        <f t="shared" si="1123"/>
        <v>0</v>
      </c>
      <c r="DP537" s="21">
        <f t="shared" si="1200"/>
        <v>0</v>
      </c>
      <c r="DQ537" s="21">
        <f t="shared" si="1201"/>
        <v>109.47709756097561</v>
      </c>
      <c r="DR537" s="21">
        <f t="shared" si="1202"/>
        <v>36.492365853658534</v>
      </c>
      <c r="DS537" s="21"/>
      <c r="DT537" s="22">
        <f t="shared" si="1203"/>
        <v>0</v>
      </c>
      <c r="DU537" s="21">
        <f t="shared" si="1124"/>
        <v>0</v>
      </c>
      <c r="DV537" s="22">
        <f t="shared" si="1243"/>
        <v>0</v>
      </c>
      <c r="DW537" s="21">
        <f t="shared" si="1125"/>
        <v>0</v>
      </c>
      <c r="DX537" s="21">
        <f t="shared" si="1204"/>
        <v>0</v>
      </c>
      <c r="DY537" s="21">
        <f t="shared" si="1205"/>
        <v>2660.7713703078275</v>
      </c>
      <c r="DZ537" s="21">
        <f t="shared" si="1206"/>
        <v>140.0405984372542</v>
      </c>
      <c r="EA537" s="21"/>
      <c r="EB537" s="22">
        <f t="shared" si="1207"/>
        <v>0</v>
      </c>
      <c r="EC537" s="21">
        <f t="shared" si="1126"/>
        <v>0</v>
      </c>
      <c r="ED537" s="22">
        <f t="shared" si="1244"/>
        <v>0</v>
      </c>
      <c r="EE537" s="21">
        <f t="shared" si="1127"/>
        <v>0</v>
      </c>
      <c r="EF537" s="21">
        <f t="shared" si="1208"/>
        <v>0</v>
      </c>
      <c r="EG537" s="21">
        <f t="shared" si="1209"/>
        <v>2407.4806944099132</v>
      </c>
      <c r="EH537" s="21">
        <f t="shared" si="1210"/>
        <v>126.70951023210083</v>
      </c>
      <c r="EI537" s="21"/>
      <c r="EJ537" s="22">
        <f t="shared" si="1211"/>
        <v>0</v>
      </c>
      <c r="EK537" s="21">
        <f t="shared" si="1128"/>
        <v>0</v>
      </c>
      <c r="EL537" s="22">
        <f t="shared" si="1245"/>
        <v>0</v>
      </c>
      <c r="EM537" s="21">
        <f t="shared" si="1129"/>
        <v>0</v>
      </c>
      <c r="EN537" s="21">
        <f t="shared" si="1212"/>
        <v>0</v>
      </c>
      <c r="EO537" s="21">
        <f t="shared" si="1213"/>
        <v>198.10339994590873</v>
      </c>
      <c r="EP537" s="21">
        <f t="shared" si="1214"/>
        <v>594.31019983772626</v>
      </c>
      <c r="EQ537" s="21"/>
      <c r="ER537" s="22">
        <f t="shared" si="1215"/>
        <v>0</v>
      </c>
      <c r="ES537" s="21">
        <f t="shared" si="1130"/>
        <v>0</v>
      </c>
      <c r="ET537" s="22">
        <f t="shared" si="1246"/>
        <v>0</v>
      </c>
      <c r="EU537" s="21">
        <f t="shared" si="1131"/>
        <v>0</v>
      </c>
      <c r="EV537" s="21">
        <f t="shared" si="1216"/>
        <v>0</v>
      </c>
      <c r="EW537" s="21">
        <f t="shared" si="1217"/>
        <v>954.70980000000031</v>
      </c>
      <c r="EX537" s="21">
        <f t="shared" si="1218"/>
        <v>954.70980000000031</v>
      </c>
      <c r="EY537" s="21"/>
      <c r="EZ537" s="22">
        <f t="shared" si="1219"/>
        <v>0</v>
      </c>
      <c r="FA537" s="21">
        <f t="shared" si="1132"/>
        <v>0</v>
      </c>
      <c r="FB537" s="22">
        <f t="shared" si="1247"/>
        <v>0</v>
      </c>
      <c r="FC537" s="21">
        <f t="shared" si="1133"/>
        <v>0</v>
      </c>
      <c r="FD537" s="21">
        <f t="shared" si="1220"/>
        <v>0</v>
      </c>
      <c r="FE537" s="21">
        <f t="shared" si="1221"/>
        <v>213.74100000000001</v>
      </c>
      <c r="FF537" s="21">
        <f t="shared" si="1222"/>
        <v>213.74100000000001</v>
      </c>
      <c r="FG537" s="21"/>
      <c r="FH537" s="22">
        <f t="shared" si="1223"/>
        <v>0</v>
      </c>
      <c r="FI537" s="21">
        <f t="shared" si="1134"/>
        <v>0</v>
      </c>
      <c r="FJ537" s="22">
        <f t="shared" si="1248"/>
        <v>0</v>
      </c>
      <c r="FK537" s="21">
        <f t="shared" si="1135"/>
        <v>0</v>
      </c>
      <c r="FL537" s="21">
        <f t="shared" si="1224"/>
        <v>0</v>
      </c>
      <c r="FM537" s="21">
        <f t="shared" si="1225"/>
        <v>103.30815000000001</v>
      </c>
      <c r="FN537" s="21">
        <f t="shared" si="1226"/>
        <v>309.92445000000004</v>
      </c>
      <c r="FO537" s="21"/>
      <c r="FP537" s="21">
        <f t="shared" si="1136"/>
        <v>0</v>
      </c>
      <c r="FQ537" s="21">
        <f t="shared" si="1137"/>
        <v>0</v>
      </c>
      <c r="FR537" s="21">
        <f t="shared" si="1227"/>
        <v>0</v>
      </c>
      <c r="FS537" s="21">
        <f t="shared" si="1138"/>
        <v>11365.733843414635</v>
      </c>
      <c r="FT537" s="21">
        <f t="shared" si="1139"/>
        <v>7315.5661565853679</v>
      </c>
      <c r="FU537" s="21"/>
      <c r="FV537" s="20">
        <f t="shared" si="1093"/>
        <v>0</v>
      </c>
      <c r="FW537" s="20">
        <f t="shared" si="1093"/>
        <v>0</v>
      </c>
      <c r="FX537" s="20">
        <f t="shared" si="1140"/>
        <v>0</v>
      </c>
      <c r="FY537" s="20">
        <f t="shared" si="1141"/>
        <v>0</v>
      </c>
    </row>
    <row r="538" spans="2:181" x14ac:dyDescent="0.25">
      <c r="B538" s="20">
        <v>23</v>
      </c>
      <c r="C538" s="20">
        <f t="shared" si="1142"/>
        <v>39.79</v>
      </c>
      <c r="D538" s="22">
        <f t="shared" si="1143"/>
        <v>0</v>
      </c>
      <c r="E538" s="21">
        <f t="shared" si="1094"/>
        <v>0</v>
      </c>
      <c r="F538" s="22">
        <f t="shared" si="1228"/>
        <v>0</v>
      </c>
      <c r="G538" s="21">
        <f t="shared" si="1095"/>
        <v>0</v>
      </c>
      <c r="H538" s="21">
        <f t="shared" si="1144"/>
        <v>0</v>
      </c>
      <c r="I538" s="21">
        <f t="shared" si="1145"/>
        <v>988.19589000000019</v>
      </c>
      <c r="J538" s="21">
        <f t="shared" si="1146"/>
        <v>52.010310000000061</v>
      </c>
      <c r="K538" s="21"/>
      <c r="L538" s="22">
        <f t="shared" si="1147"/>
        <v>0</v>
      </c>
      <c r="M538" s="21">
        <f t="shared" si="1096"/>
        <v>0</v>
      </c>
      <c r="N538" s="22">
        <f t="shared" si="1229"/>
        <v>0</v>
      </c>
      <c r="O538" s="21">
        <f t="shared" si="1097"/>
        <v>0</v>
      </c>
      <c r="P538" s="21">
        <f t="shared" si="1148"/>
        <v>0</v>
      </c>
      <c r="Q538" s="21">
        <f t="shared" si="1149"/>
        <v>372.26557499999996</v>
      </c>
      <c r="R538" s="21">
        <f t="shared" si="1150"/>
        <v>19.592925000000015</v>
      </c>
      <c r="S538" s="21"/>
      <c r="T538" s="22">
        <f t="shared" si="1151"/>
        <v>0</v>
      </c>
      <c r="U538" s="21">
        <f t="shared" si="1098"/>
        <v>0</v>
      </c>
      <c r="V538" s="22">
        <f t="shared" si="1230"/>
        <v>0</v>
      </c>
      <c r="W538" s="21">
        <f t="shared" si="1099"/>
        <v>0</v>
      </c>
      <c r="X538" s="21">
        <f t="shared" si="1152"/>
        <v>0</v>
      </c>
      <c r="Y538" s="21">
        <f t="shared" si="1153"/>
        <v>96.183450000000022</v>
      </c>
      <c r="Z538" s="21">
        <f t="shared" si="1154"/>
        <v>288.55035000000009</v>
      </c>
      <c r="AA538" s="21"/>
      <c r="AB538" s="22">
        <f t="shared" si="1155"/>
        <v>0</v>
      </c>
      <c r="AC538" s="21">
        <f t="shared" si="1100"/>
        <v>0</v>
      </c>
      <c r="AD538" s="22">
        <f t="shared" si="1231"/>
        <v>0</v>
      </c>
      <c r="AE538" s="21">
        <f t="shared" si="1101"/>
        <v>0</v>
      </c>
      <c r="AF538" s="21">
        <f t="shared" si="1156"/>
        <v>0</v>
      </c>
      <c r="AG538" s="21">
        <f t="shared" si="1157"/>
        <v>87.990045000000009</v>
      </c>
      <c r="AH538" s="21">
        <f t="shared" si="1158"/>
        <v>4.6310550000000044</v>
      </c>
      <c r="AI538" s="21"/>
      <c r="AJ538" s="22">
        <f t="shared" si="1159"/>
        <v>0</v>
      </c>
      <c r="AK538" s="21">
        <f t="shared" si="1102"/>
        <v>0</v>
      </c>
      <c r="AL538" s="22">
        <f t="shared" si="1232"/>
        <v>0</v>
      </c>
      <c r="AM538" s="21">
        <f t="shared" si="1103"/>
        <v>0</v>
      </c>
      <c r="AN538" s="21">
        <f t="shared" si="1160"/>
        <v>0</v>
      </c>
      <c r="AO538" s="21">
        <f t="shared" si="1161"/>
        <v>189.51702000000003</v>
      </c>
      <c r="AP538" s="21">
        <f t="shared" si="1162"/>
        <v>9.9745800000000102</v>
      </c>
      <c r="AQ538" s="21"/>
      <c r="AR538" s="22">
        <f t="shared" si="1163"/>
        <v>0</v>
      </c>
      <c r="AS538" s="21">
        <f t="shared" si="1104"/>
        <v>0</v>
      </c>
      <c r="AT538" s="22">
        <f t="shared" si="1233"/>
        <v>0</v>
      </c>
      <c r="AU538" s="21">
        <f t="shared" si="1105"/>
        <v>0</v>
      </c>
      <c r="AV538" s="21">
        <f t="shared" si="1164"/>
        <v>0</v>
      </c>
      <c r="AW538" s="21">
        <f t="shared" si="1165"/>
        <v>411.45142500000009</v>
      </c>
      <c r="AX538" s="21">
        <f t="shared" si="1166"/>
        <v>137.15047500000003</v>
      </c>
      <c r="AY538" s="21"/>
      <c r="AZ538" s="22">
        <f t="shared" si="1167"/>
        <v>0</v>
      </c>
      <c r="BA538" s="21">
        <f t="shared" si="1106"/>
        <v>0</v>
      </c>
      <c r="BB538" s="22">
        <f t="shared" si="1234"/>
        <v>0</v>
      </c>
      <c r="BC538" s="21">
        <f t="shared" si="1107"/>
        <v>0</v>
      </c>
      <c r="BD538" s="21">
        <f t="shared" si="1168"/>
        <v>0</v>
      </c>
      <c r="BE538" s="21">
        <f t="shared" si="1169"/>
        <v>361.53508170731709</v>
      </c>
      <c r="BF538" s="21">
        <f t="shared" si="1170"/>
        <v>19.028162195121972</v>
      </c>
      <c r="BG538" s="21"/>
      <c r="BH538" s="22">
        <f t="shared" si="1171"/>
        <v>0</v>
      </c>
      <c r="BI538" s="21">
        <f t="shared" si="1108"/>
        <v>0</v>
      </c>
      <c r="BJ538" s="22">
        <f t="shared" si="1235"/>
        <v>0</v>
      </c>
      <c r="BK538" s="21">
        <f t="shared" si="1109"/>
        <v>0</v>
      </c>
      <c r="BL538" s="21">
        <f t="shared" si="1172"/>
        <v>0</v>
      </c>
      <c r="BM538" s="21">
        <f t="shared" si="1173"/>
        <v>315.31141829268296</v>
      </c>
      <c r="BN538" s="21">
        <f t="shared" si="1174"/>
        <v>16.595337804878067</v>
      </c>
      <c r="BO538" s="21"/>
      <c r="BP538" s="22">
        <f t="shared" si="1175"/>
        <v>0</v>
      </c>
      <c r="BQ538" s="21">
        <f t="shared" si="1110"/>
        <v>0</v>
      </c>
      <c r="BR538" s="22">
        <f t="shared" si="1236"/>
        <v>0</v>
      </c>
      <c r="BS538" s="21">
        <f t="shared" si="1111"/>
        <v>0</v>
      </c>
      <c r="BT538" s="21">
        <f t="shared" si="1176"/>
        <v>0</v>
      </c>
      <c r="BU538" s="21">
        <f t="shared" si="1177"/>
        <v>109.47709756097562</v>
      </c>
      <c r="BV538" s="21">
        <f t="shared" si="1178"/>
        <v>36.492365853658541</v>
      </c>
      <c r="BW538" s="21"/>
      <c r="BX538" s="22">
        <f t="shared" si="1179"/>
        <v>0</v>
      </c>
      <c r="BY538" s="21">
        <f t="shared" si="1112"/>
        <v>0</v>
      </c>
      <c r="BZ538" s="22">
        <f t="shared" si="1237"/>
        <v>0</v>
      </c>
      <c r="CA538" s="21">
        <f t="shared" si="1113"/>
        <v>0</v>
      </c>
      <c r="CB538" s="21">
        <f t="shared" si="1180"/>
        <v>0</v>
      </c>
      <c r="CC538" s="21">
        <f t="shared" si="1181"/>
        <v>420.03579627753743</v>
      </c>
      <c r="CD538" s="21">
        <f t="shared" si="1182"/>
        <v>22.107147172501989</v>
      </c>
      <c r="CE538" s="21"/>
      <c r="CF538" s="22">
        <f t="shared" si="1183"/>
        <v>0</v>
      </c>
      <c r="CG538" s="21">
        <f t="shared" si="1114"/>
        <v>0</v>
      </c>
      <c r="CH538" s="22">
        <f t="shared" si="1238"/>
        <v>0</v>
      </c>
      <c r="CI538" s="21">
        <f t="shared" si="1115"/>
        <v>0</v>
      </c>
      <c r="CJ538" s="21">
        <f t="shared" si="1184"/>
        <v>0</v>
      </c>
      <c r="CK538" s="21">
        <f t="shared" si="1185"/>
        <v>366.43436400472069</v>
      </c>
      <c r="CL538" s="21">
        <f t="shared" si="1186"/>
        <v>19.286019158143212</v>
      </c>
      <c r="CM538" s="21"/>
      <c r="CN538" s="22">
        <f t="shared" si="1187"/>
        <v>0</v>
      </c>
      <c r="CO538" s="21">
        <f t="shared" si="1116"/>
        <v>0</v>
      </c>
      <c r="CP538" s="22">
        <f t="shared" si="1239"/>
        <v>0</v>
      </c>
      <c r="CQ538" s="21">
        <f t="shared" si="1117"/>
        <v>0</v>
      </c>
      <c r="CR538" s="21">
        <f t="shared" si="1188"/>
        <v>0</v>
      </c>
      <c r="CS538" s="21">
        <f t="shared" si="1189"/>
        <v>42.398668346774208</v>
      </c>
      <c r="CT538" s="21">
        <f t="shared" si="1190"/>
        <v>127.19600504032263</v>
      </c>
      <c r="CU538" s="21"/>
      <c r="CV538" s="22">
        <f t="shared" si="1191"/>
        <v>0</v>
      </c>
      <c r="CW538" s="21">
        <f t="shared" si="1118"/>
        <v>0</v>
      </c>
      <c r="CX538" s="22">
        <f t="shared" si="1240"/>
        <v>0</v>
      </c>
      <c r="CY538" s="21">
        <f t="shared" si="1119"/>
        <v>0</v>
      </c>
      <c r="CZ538" s="21">
        <f t="shared" si="1192"/>
        <v>0</v>
      </c>
      <c r="DA538" s="21">
        <f t="shared" si="1193"/>
        <v>361.53508170731709</v>
      </c>
      <c r="DB538" s="21">
        <f t="shared" si="1194"/>
        <v>19.028162195121972</v>
      </c>
      <c r="DC538" s="21"/>
      <c r="DD538" s="22">
        <f t="shared" si="1195"/>
        <v>0</v>
      </c>
      <c r="DE538" s="21">
        <f t="shared" si="1120"/>
        <v>0</v>
      </c>
      <c r="DF538" s="22">
        <f t="shared" si="1241"/>
        <v>0</v>
      </c>
      <c r="DG538" s="21">
        <f t="shared" si="1121"/>
        <v>0</v>
      </c>
      <c r="DH538" s="21">
        <f t="shared" si="1196"/>
        <v>0</v>
      </c>
      <c r="DI538" s="21">
        <f t="shared" si="1197"/>
        <v>315.31141829268296</v>
      </c>
      <c r="DJ538" s="21">
        <f t="shared" si="1198"/>
        <v>16.595337804878067</v>
      </c>
      <c r="DK538" s="21"/>
      <c r="DL538" s="22">
        <f t="shared" si="1199"/>
        <v>0</v>
      </c>
      <c r="DM538" s="21">
        <f t="shared" si="1122"/>
        <v>0</v>
      </c>
      <c r="DN538" s="22">
        <f t="shared" si="1242"/>
        <v>0</v>
      </c>
      <c r="DO538" s="21">
        <f t="shared" si="1123"/>
        <v>0</v>
      </c>
      <c r="DP538" s="21">
        <f t="shared" si="1200"/>
        <v>0</v>
      </c>
      <c r="DQ538" s="21">
        <f t="shared" si="1201"/>
        <v>109.47709756097561</v>
      </c>
      <c r="DR538" s="21">
        <f t="shared" si="1202"/>
        <v>36.492365853658534</v>
      </c>
      <c r="DS538" s="21"/>
      <c r="DT538" s="22">
        <f t="shared" si="1203"/>
        <v>0</v>
      </c>
      <c r="DU538" s="21">
        <f t="shared" si="1124"/>
        <v>0</v>
      </c>
      <c r="DV538" s="22">
        <f t="shared" si="1243"/>
        <v>0</v>
      </c>
      <c r="DW538" s="21">
        <f t="shared" si="1125"/>
        <v>0</v>
      </c>
      <c r="DX538" s="21">
        <f t="shared" si="1204"/>
        <v>0</v>
      </c>
      <c r="DY538" s="21">
        <f t="shared" si="1205"/>
        <v>2660.7713703078275</v>
      </c>
      <c r="DZ538" s="21">
        <f t="shared" si="1206"/>
        <v>140.0405984372542</v>
      </c>
      <c r="EA538" s="21"/>
      <c r="EB538" s="22">
        <f t="shared" si="1207"/>
        <v>0</v>
      </c>
      <c r="EC538" s="21">
        <f t="shared" si="1126"/>
        <v>0</v>
      </c>
      <c r="ED538" s="22">
        <f t="shared" si="1244"/>
        <v>0</v>
      </c>
      <c r="EE538" s="21">
        <f t="shared" si="1127"/>
        <v>0</v>
      </c>
      <c r="EF538" s="21">
        <f t="shared" si="1208"/>
        <v>0</v>
      </c>
      <c r="EG538" s="21">
        <f t="shared" si="1209"/>
        <v>2407.4806944099132</v>
      </c>
      <c r="EH538" s="21">
        <f t="shared" si="1210"/>
        <v>126.70951023210083</v>
      </c>
      <c r="EI538" s="21"/>
      <c r="EJ538" s="22">
        <f t="shared" si="1211"/>
        <v>0</v>
      </c>
      <c r="EK538" s="21">
        <f t="shared" si="1128"/>
        <v>0</v>
      </c>
      <c r="EL538" s="22">
        <f t="shared" si="1245"/>
        <v>0</v>
      </c>
      <c r="EM538" s="21">
        <f t="shared" si="1129"/>
        <v>0</v>
      </c>
      <c r="EN538" s="21">
        <f t="shared" si="1212"/>
        <v>0</v>
      </c>
      <c r="EO538" s="21">
        <f t="shared" si="1213"/>
        <v>198.10339994590873</v>
      </c>
      <c r="EP538" s="21">
        <f t="shared" si="1214"/>
        <v>594.31019983772626</v>
      </c>
      <c r="EQ538" s="21"/>
      <c r="ER538" s="22">
        <f t="shared" si="1215"/>
        <v>0</v>
      </c>
      <c r="ES538" s="21">
        <f t="shared" si="1130"/>
        <v>0</v>
      </c>
      <c r="ET538" s="22">
        <f t="shared" si="1246"/>
        <v>0</v>
      </c>
      <c r="EU538" s="21">
        <f t="shared" si="1131"/>
        <v>0</v>
      </c>
      <c r="EV538" s="21">
        <f t="shared" si="1216"/>
        <v>0</v>
      </c>
      <c r="EW538" s="21">
        <f t="shared" si="1217"/>
        <v>954.70980000000031</v>
      </c>
      <c r="EX538" s="21">
        <f t="shared" si="1218"/>
        <v>954.70980000000031</v>
      </c>
      <c r="EY538" s="21"/>
      <c r="EZ538" s="22">
        <f t="shared" si="1219"/>
        <v>0</v>
      </c>
      <c r="FA538" s="21">
        <f t="shared" si="1132"/>
        <v>0</v>
      </c>
      <c r="FB538" s="22">
        <f t="shared" si="1247"/>
        <v>0</v>
      </c>
      <c r="FC538" s="21">
        <f t="shared" si="1133"/>
        <v>0</v>
      </c>
      <c r="FD538" s="21">
        <f t="shared" si="1220"/>
        <v>0</v>
      </c>
      <c r="FE538" s="21">
        <f t="shared" si="1221"/>
        <v>213.74100000000001</v>
      </c>
      <c r="FF538" s="21">
        <f t="shared" si="1222"/>
        <v>213.74100000000001</v>
      </c>
      <c r="FG538" s="21"/>
      <c r="FH538" s="22">
        <f t="shared" si="1223"/>
        <v>0</v>
      </c>
      <c r="FI538" s="21">
        <f t="shared" si="1134"/>
        <v>0</v>
      </c>
      <c r="FJ538" s="22">
        <f t="shared" si="1248"/>
        <v>0</v>
      </c>
      <c r="FK538" s="21">
        <f t="shared" si="1135"/>
        <v>0</v>
      </c>
      <c r="FL538" s="21">
        <f t="shared" si="1224"/>
        <v>0</v>
      </c>
      <c r="FM538" s="21">
        <f t="shared" si="1225"/>
        <v>103.30815000000001</v>
      </c>
      <c r="FN538" s="21">
        <f t="shared" si="1226"/>
        <v>309.92445000000004</v>
      </c>
      <c r="FO538" s="21"/>
      <c r="FP538" s="21">
        <f t="shared" si="1136"/>
        <v>0</v>
      </c>
      <c r="FQ538" s="21">
        <f t="shared" si="1137"/>
        <v>0</v>
      </c>
      <c r="FR538" s="21">
        <f t="shared" si="1227"/>
        <v>0</v>
      </c>
      <c r="FS538" s="21">
        <f t="shared" si="1138"/>
        <v>11365.733843414635</v>
      </c>
      <c r="FT538" s="21">
        <f t="shared" si="1139"/>
        <v>7315.5661565853679</v>
      </c>
      <c r="FU538" s="21"/>
      <c r="FV538" s="20">
        <f t="shared" si="1093"/>
        <v>0</v>
      </c>
      <c r="FW538" s="20">
        <f t="shared" si="1093"/>
        <v>0</v>
      </c>
      <c r="FX538" s="20">
        <f t="shared" si="1140"/>
        <v>0</v>
      </c>
      <c r="FY538" s="20">
        <f t="shared" si="1141"/>
        <v>0</v>
      </c>
    </row>
    <row r="539" spans="2:181" x14ac:dyDescent="0.25">
      <c r="B539" s="20">
        <v>23.05</v>
      </c>
      <c r="C539" s="20">
        <f t="shared" si="1142"/>
        <v>39.8765</v>
      </c>
      <c r="D539" s="22">
        <f t="shared" si="1143"/>
        <v>0</v>
      </c>
      <c r="E539" s="21">
        <f t="shared" si="1094"/>
        <v>0</v>
      </c>
      <c r="F539" s="22">
        <f t="shared" si="1228"/>
        <v>0</v>
      </c>
      <c r="G539" s="21">
        <f t="shared" si="1095"/>
        <v>0</v>
      </c>
      <c r="H539" s="21">
        <f t="shared" si="1144"/>
        <v>0</v>
      </c>
      <c r="I539" s="21">
        <f t="shared" si="1145"/>
        <v>988.19589000000019</v>
      </c>
      <c r="J539" s="21">
        <f t="shared" si="1146"/>
        <v>52.010310000000061</v>
      </c>
      <c r="K539" s="21"/>
      <c r="L539" s="22">
        <f t="shared" si="1147"/>
        <v>0</v>
      </c>
      <c r="M539" s="21">
        <f t="shared" si="1096"/>
        <v>0</v>
      </c>
      <c r="N539" s="22">
        <f t="shared" si="1229"/>
        <v>0</v>
      </c>
      <c r="O539" s="21">
        <f t="shared" si="1097"/>
        <v>0</v>
      </c>
      <c r="P539" s="21">
        <f t="shared" si="1148"/>
        <v>0</v>
      </c>
      <c r="Q539" s="21">
        <f t="shared" si="1149"/>
        <v>372.26557499999996</v>
      </c>
      <c r="R539" s="21">
        <f t="shared" si="1150"/>
        <v>19.592925000000015</v>
      </c>
      <c r="S539" s="21"/>
      <c r="T539" s="22">
        <f t="shared" si="1151"/>
        <v>0</v>
      </c>
      <c r="U539" s="21">
        <f t="shared" si="1098"/>
        <v>0</v>
      </c>
      <c r="V539" s="22">
        <f t="shared" si="1230"/>
        <v>0</v>
      </c>
      <c r="W539" s="21">
        <f t="shared" si="1099"/>
        <v>0</v>
      </c>
      <c r="X539" s="21">
        <f t="shared" si="1152"/>
        <v>0</v>
      </c>
      <c r="Y539" s="21">
        <f t="shared" si="1153"/>
        <v>96.183450000000022</v>
      </c>
      <c r="Z539" s="21">
        <f t="shared" si="1154"/>
        <v>288.55035000000009</v>
      </c>
      <c r="AA539" s="21"/>
      <c r="AB539" s="22">
        <f t="shared" si="1155"/>
        <v>0</v>
      </c>
      <c r="AC539" s="21">
        <f t="shared" si="1100"/>
        <v>0</v>
      </c>
      <c r="AD539" s="22">
        <f t="shared" si="1231"/>
        <v>0</v>
      </c>
      <c r="AE539" s="21">
        <f t="shared" si="1101"/>
        <v>0</v>
      </c>
      <c r="AF539" s="21">
        <f t="shared" si="1156"/>
        <v>0</v>
      </c>
      <c r="AG539" s="21">
        <f t="shared" si="1157"/>
        <v>87.990045000000009</v>
      </c>
      <c r="AH539" s="21">
        <f t="shared" si="1158"/>
        <v>4.6310550000000044</v>
      </c>
      <c r="AI539" s="21"/>
      <c r="AJ539" s="22">
        <f t="shared" si="1159"/>
        <v>0</v>
      </c>
      <c r="AK539" s="21">
        <f t="shared" si="1102"/>
        <v>0</v>
      </c>
      <c r="AL539" s="22">
        <f t="shared" si="1232"/>
        <v>0</v>
      </c>
      <c r="AM539" s="21">
        <f t="shared" si="1103"/>
        <v>0</v>
      </c>
      <c r="AN539" s="21">
        <f t="shared" si="1160"/>
        <v>0</v>
      </c>
      <c r="AO539" s="21">
        <f t="shared" si="1161"/>
        <v>189.51702000000003</v>
      </c>
      <c r="AP539" s="21">
        <f t="shared" si="1162"/>
        <v>9.9745800000000102</v>
      </c>
      <c r="AQ539" s="21"/>
      <c r="AR539" s="22">
        <f t="shared" si="1163"/>
        <v>0</v>
      </c>
      <c r="AS539" s="21">
        <f t="shared" si="1104"/>
        <v>0</v>
      </c>
      <c r="AT539" s="22">
        <f t="shared" si="1233"/>
        <v>0</v>
      </c>
      <c r="AU539" s="21">
        <f t="shared" si="1105"/>
        <v>0</v>
      </c>
      <c r="AV539" s="21">
        <f t="shared" si="1164"/>
        <v>0</v>
      </c>
      <c r="AW539" s="21">
        <f t="shared" si="1165"/>
        <v>411.45142500000009</v>
      </c>
      <c r="AX539" s="21">
        <f t="shared" si="1166"/>
        <v>137.15047500000003</v>
      </c>
      <c r="AY539" s="21"/>
      <c r="AZ539" s="22">
        <f t="shared" si="1167"/>
        <v>0</v>
      </c>
      <c r="BA539" s="21">
        <f t="shared" si="1106"/>
        <v>0</v>
      </c>
      <c r="BB539" s="22">
        <f t="shared" si="1234"/>
        <v>0</v>
      </c>
      <c r="BC539" s="21">
        <f t="shared" si="1107"/>
        <v>0</v>
      </c>
      <c r="BD539" s="21">
        <f t="shared" si="1168"/>
        <v>0</v>
      </c>
      <c r="BE539" s="21">
        <f t="shared" si="1169"/>
        <v>361.53508170731709</v>
      </c>
      <c r="BF539" s="21">
        <f t="shared" si="1170"/>
        <v>19.028162195121972</v>
      </c>
      <c r="BG539" s="21"/>
      <c r="BH539" s="22">
        <f t="shared" si="1171"/>
        <v>0</v>
      </c>
      <c r="BI539" s="21">
        <f t="shared" si="1108"/>
        <v>0</v>
      </c>
      <c r="BJ539" s="22">
        <f t="shared" si="1235"/>
        <v>0</v>
      </c>
      <c r="BK539" s="21">
        <f t="shared" si="1109"/>
        <v>0</v>
      </c>
      <c r="BL539" s="21">
        <f t="shared" si="1172"/>
        <v>0</v>
      </c>
      <c r="BM539" s="21">
        <f t="shared" si="1173"/>
        <v>315.31141829268296</v>
      </c>
      <c r="BN539" s="21">
        <f t="shared" si="1174"/>
        <v>16.595337804878067</v>
      </c>
      <c r="BO539" s="21"/>
      <c r="BP539" s="22">
        <f t="shared" si="1175"/>
        <v>0</v>
      </c>
      <c r="BQ539" s="21">
        <f t="shared" si="1110"/>
        <v>0</v>
      </c>
      <c r="BR539" s="22">
        <f t="shared" si="1236"/>
        <v>0</v>
      </c>
      <c r="BS539" s="21">
        <f t="shared" si="1111"/>
        <v>0</v>
      </c>
      <c r="BT539" s="21">
        <f t="shared" si="1176"/>
        <v>0</v>
      </c>
      <c r="BU539" s="21">
        <f t="shared" si="1177"/>
        <v>109.47709756097562</v>
      </c>
      <c r="BV539" s="21">
        <f t="shared" si="1178"/>
        <v>36.492365853658541</v>
      </c>
      <c r="BW539" s="21"/>
      <c r="BX539" s="22">
        <f t="shared" si="1179"/>
        <v>0</v>
      </c>
      <c r="BY539" s="21">
        <f t="shared" si="1112"/>
        <v>0</v>
      </c>
      <c r="BZ539" s="22">
        <f t="shared" si="1237"/>
        <v>0</v>
      </c>
      <c r="CA539" s="21">
        <f t="shared" si="1113"/>
        <v>0</v>
      </c>
      <c r="CB539" s="21">
        <f t="shared" si="1180"/>
        <v>0</v>
      </c>
      <c r="CC539" s="21">
        <f t="shared" si="1181"/>
        <v>420.03579627753743</v>
      </c>
      <c r="CD539" s="21">
        <f t="shared" si="1182"/>
        <v>22.107147172501989</v>
      </c>
      <c r="CE539" s="21"/>
      <c r="CF539" s="22">
        <f t="shared" si="1183"/>
        <v>0</v>
      </c>
      <c r="CG539" s="21">
        <f t="shared" si="1114"/>
        <v>0</v>
      </c>
      <c r="CH539" s="22">
        <f t="shared" si="1238"/>
        <v>0</v>
      </c>
      <c r="CI539" s="21">
        <f t="shared" si="1115"/>
        <v>0</v>
      </c>
      <c r="CJ539" s="21">
        <f t="shared" si="1184"/>
        <v>0</v>
      </c>
      <c r="CK539" s="21">
        <f t="shared" si="1185"/>
        <v>366.43436400472069</v>
      </c>
      <c r="CL539" s="21">
        <f t="shared" si="1186"/>
        <v>19.286019158143212</v>
      </c>
      <c r="CM539" s="21"/>
      <c r="CN539" s="22">
        <f t="shared" si="1187"/>
        <v>0</v>
      </c>
      <c r="CO539" s="21">
        <f t="shared" si="1116"/>
        <v>0</v>
      </c>
      <c r="CP539" s="22">
        <f t="shared" si="1239"/>
        <v>0</v>
      </c>
      <c r="CQ539" s="21">
        <f t="shared" si="1117"/>
        <v>0</v>
      </c>
      <c r="CR539" s="21">
        <f t="shared" si="1188"/>
        <v>0</v>
      </c>
      <c r="CS539" s="21">
        <f t="shared" si="1189"/>
        <v>42.398668346774208</v>
      </c>
      <c r="CT539" s="21">
        <f t="shared" si="1190"/>
        <v>127.19600504032263</v>
      </c>
      <c r="CU539" s="21"/>
      <c r="CV539" s="22">
        <f t="shared" si="1191"/>
        <v>0</v>
      </c>
      <c r="CW539" s="21">
        <f t="shared" si="1118"/>
        <v>0</v>
      </c>
      <c r="CX539" s="22">
        <f t="shared" si="1240"/>
        <v>0</v>
      </c>
      <c r="CY539" s="21">
        <f t="shared" si="1119"/>
        <v>0</v>
      </c>
      <c r="CZ539" s="21">
        <f t="shared" si="1192"/>
        <v>0</v>
      </c>
      <c r="DA539" s="21">
        <f t="shared" si="1193"/>
        <v>361.53508170731709</v>
      </c>
      <c r="DB539" s="21">
        <f t="shared" si="1194"/>
        <v>19.028162195121972</v>
      </c>
      <c r="DC539" s="21"/>
      <c r="DD539" s="22">
        <f t="shared" si="1195"/>
        <v>0</v>
      </c>
      <c r="DE539" s="21">
        <f t="shared" si="1120"/>
        <v>0</v>
      </c>
      <c r="DF539" s="22">
        <f t="shared" si="1241"/>
        <v>0</v>
      </c>
      <c r="DG539" s="21">
        <f t="shared" si="1121"/>
        <v>0</v>
      </c>
      <c r="DH539" s="21">
        <f t="shared" si="1196"/>
        <v>0</v>
      </c>
      <c r="DI539" s="21">
        <f t="shared" si="1197"/>
        <v>315.31141829268296</v>
      </c>
      <c r="DJ539" s="21">
        <f t="shared" si="1198"/>
        <v>16.595337804878067</v>
      </c>
      <c r="DK539" s="21"/>
      <c r="DL539" s="22">
        <f t="shared" si="1199"/>
        <v>0</v>
      </c>
      <c r="DM539" s="21">
        <f t="shared" si="1122"/>
        <v>0</v>
      </c>
      <c r="DN539" s="22">
        <f t="shared" si="1242"/>
        <v>0</v>
      </c>
      <c r="DO539" s="21">
        <f t="shared" si="1123"/>
        <v>0</v>
      </c>
      <c r="DP539" s="21">
        <f t="shared" si="1200"/>
        <v>0</v>
      </c>
      <c r="DQ539" s="21">
        <f t="shared" si="1201"/>
        <v>109.47709756097561</v>
      </c>
      <c r="DR539" s="21">
        <f t="shared" si="1202"/>
        <v>36.492365853658534</v>
      </c>
      <c r="DS539" s="21"/>
      <c r="DT539" s="22">
        <f t="shared" si="1203"/>
        <v>0</v>
      </c>
      <c r="DU539" s="21">
        <f t="shared" si="1124"/>
        <v>0</v>
      </c>
      <c r="DV539" s="22">
        <f t="shared" si="1243"/>
        <v>0</v>
      </c>
      <c r="DW539" s="21">
        <f t="shared" si="1125"/>
        <v>0</v>
      </c>
      <c r="DX539" s="21">
        <f t="shared" si="1204"/>
        <v>0</v>
      </c>
      <c r="DY539" s="21">
        <f t="shared" si="1205"/>
        <v>2660.7713703078275</v>
      </c>
      <c r="DZ539" s="21">
        <f t="shared" si="1206"/>
        <v>140.0405984372542</v>
      </c>
      <c r="EA539" s="21"/>
      <c r="EB539" s="22">
        <f t="shared" si="1207"/>
        <v>0</v>
      </c>
      <c r="EC539" s="21">
        <f t="shared" si="1126"/>
        <v>0</v>
      </c>
      <c r="ED539" s="22">
        <f t="shared" si="1244"/>
        <v>0</v>
      </c>
      <c r="EE539" s="21">
        <f t="shared" si="1127"/>
        <v>0</v>
      </c>
      <c r="EF539" s="21">
        <f t="shared" si="1208"/>
        <v>0</v>
      </c>
      <c r="EG539" s="21">
        <f t="shared" si="1209"/>
        <v>2407.4806944099132</v>
      </c>
      <c r="EH539" s="21">
        <f t="shared" si="1210"/>
        <v>126.70951023210083</v>
      </c>
      <c r="EI539" s="21"/>
      <c r="EJ539" s="22">
        <f t="shared" si="1211"/>
        <v>0</v>
      </c>
      <c r="EK539" s="21">
        <f t="shared" si="1128"/>
        <v>0</v>
      </c>
      <c r="EL539" s="22">
        <f t="shared" si="1245"/>
        <v>0</v>
      </c>
      <c r="EM539" s="21">
        <f t="shared" si="1129"/>
        <v>0</v>
      </c>
      <c r="EN539" s="21">
        <f t="shared" si="1212"/>
        <v>0</v>
      </c>
      <c r="EO539" s="21">
        <f t="shared" si="1213"/>
        <v>198.10339994590873</v>
      </c>
      <c r="EP539" s="21">
        <f t="shared" si="1214"/>
        <v>594.31019983772626</v>
      </c>
      <c r="EQ539" s="21"/>
      <c r="ER539" s="22">
        <f t="shared" si="1215"/>
        <v>0</v>
      </c>
      <c r="ES539" s="21">
        <f t="shared" si="1130"/>
        <v>0</v>
      </c>
      <c r="ET539" s="22">
        <f t="shared" si="1246"/>
        <v>0</v>
      </c>
      <c r="EU539" s="21">
        <f t="shared" si="1131"/>
        <v>0</v>
      </c>
      <c r="EV539" s="21">
        <f t="shared" si="1216"/>
        <v>0</v>
      </c>
      <c r="EW539" s="21">
        <f t="shared" si="1217"/>
        <v>954.70980000000031</v>
      </c>
      <c r="EX539" s="21">
        <f t="shared" si="1218"/>
        <v>954.70980000000031</v>
      </c>
      <c r="EY539" s="21"/>
      <c r="EZ539" s="22">
        <f t="shared" si="1219"/>
        <v>0</v>
      </c>
      <c r="FA539" s="21">
        <f t="shared" si="1132"/>
        <v>0</v>
      </c>
      <c r="FB539" s="22">
        <f t="shared" si="1247"/>
        <v>0</v>
      </c>
      <c r="FC539" s="21">
        <f t="shared" si="1133"/>
        <v>0</v>
      </c>
      <c r="FD539" s="21">
        <f t="shared" si="1220"/>
        <v>0</v>
      </c>
      <c r="FE539" s="21">
        <f t="shared" si="1221"/>
        <v>213.74100000000001</v>
      </c>
      <c r="FF539" s="21">
        <f t="shared" si="1222"/>
        <v>213.74100000000001</v>
      </c>
      <c r="FG539" s="21"/>
      <c r="FH539" s="22">
        <f t="shared" si="1223"/>
        <v>0</v>
      </c>
      <c r="FI539" s="21">
        <f t="shared" si="1134"/>
        <v>0</v>
      </c>
      <c r="FJ539" s="22">
        <f t="shared" si="1248"/>
        <v>0</v>
      </c>
      <c r="FK539" s="21">
        <f t="shared" si="1135"/>
        <v>0</v>
      </c>
      <c r="FL539" s="21">
        <f t="shared" si="1224"/>
        <v>0</v>
      </c>
      <c r="FM539" s="21">
        <f t="shared" si="1225"/>
        <v>103.30815000000001</v>
      </c>
      <c r="FN539" s="21">
        <f t="shared" si="1226"/>
        <v>309.92445000000004</v>
      </c>
      <c r="FO539" s="21"/>
      <c r="FP539" s="21">
        <f t="shared" si="1136"/>
        <v>0</v>
      </c>
      <c r="FQ539" s="21">
        <f t="shared" si="1137"/>
        <v>0</v>
      </c>
      <c r="FR539" s="21">
        <f t="shared" si="1227"/>
        <v>0</v>
      </c>
      <c r="FS539" s="21">
        <f t="shared" si="1138"/>
        <v>11365.733843414635</v>
      </c>
      <c r="FT539" s="21">
        <f t="shared" si="1139"/>
        <v>7315.5661565853679</v>
      </c>
      <c r="FU539" s="21"/>
      <c r="FV539" s="20">
        <f t="shared" si="1093"/>
        <v>0</v>
      </c>
      <c r="FW539" s="20">
        <f t="shared" si="1093"/>
        <v>0</v>
      </c>
      <c r="FX539" s="20">
        <f t="shared" si="1140"/>
        <v>0</v>
      </c>
      <c r="FY539" s="20">
        <f t="shared" si="1141"/>
        <v>0</v>
      </c>
    </row>
    <row r="540" spans="2:181" x14ac:dyDescent="0.25">
      <c r="B540" s="20">
        <v>23.1</v>
      </c>
      <c r="C540" s="20">
        <f t="shared" si="1142"/>
        <v>39.963000000000001</v>
      </c>
      <c r="D540" s="22">
        <f t="shared" si="1143"/>
        <v>0</v>
      </c>
      <c r="E540" s="21">
        <f t="shared" si="1094"/>
        <v>0</v>
      </c>
      <c r="F540" s="22">
        <f t="shared" si="1228"/>
        <v>0</v>
      </c>
      <c r="G540" s="21">
        <f t="shared" si="1095"/>
        <v>0</v>
      </c>
      <c r="H540" s="21">
        <f t="shared" si="1144"/>
        <v>0</v>
      </c>
      <c r="I540" s="21">
        <f t="shared" si="1145"/>
        <v>988.19589000000019</v>
      </c>
      <c r="J540" s="21">
        <f t="shared" si="1146"/>
        <v>52.010310000000061</v>
      </c>
      <c r="K540" s="21"/>
      <c r="L540" s="22">
        <f t="shared" si="1147"/>
        <v>0</v>
      </c>
      <c r="M540" s="21">
        <f t="shared" si="1096"/>
        <v>0</v>
      </c>
      <c r="N540" s="22">
        <f t="shared" si="1229"/>
        <v>0</v>
      </c>
      <c r="O540" s="21">
        <f t="shared" si="1097"/>
        <v>0</v>
      </c>
      <c r="P540" s="21">
        <f t="shared" si="1148"/>
        <v>0</v>
      </c>
      <c r="Q540" s="21">
        <f t="shared" si="1149"/>
        <v>372.26557499999996</v>
      </c>
      <c r="R540" s="21">
        <f t="shared" si="1150"/>
        <v>19.592925000000015</v>
      </c>
      <c r="S540" s="21"/>
      <c r="T540" s="22">
        <f t="shared" si="1151"/>
        <v>0</v>
      </c>
      <c r="U540" s="21">
        <f t="shared" si="1098"/>
        <v>0</v>
      </c>
      <c r="V540" s="22">
        <f t="shared" si="1230"/>
        <v>0</v>
      </c>
      <c r="W540" s="21">
        <f t="shared" si="1099"/>
        <v>0</v>
      </c>
      <c r="X540" s="21">
        <f t="shared" si="1152"/>
        <v>0</v>
      </c>
      <c r="Y540" s="21">
        <f t="shared" si="1153"/>
        <v>96.183450000000022</v>
      </c>
      <c r="Z540" s="21">
        <f t="shared" si="1154"/>
        <v>288.55035000000009</v>
      </c>
      <c r="AA540" s="21"/>
      <c r="AB540" s="22">
        <f t="shared" si="1155"/>
        <v>0</v>
      </c>
      <c r="AC540" s="21">
        <f t="shared" si="1100"/>
        <v>0</v>
      </c>
      <c r="AD540" s="22">
        <f t="shared" si="1231"/>
        <v>0</v>
      </c>
      <c r="AE540" s="21">
        <f t="shared" si="1101"/>
        <v>0</v>
      </c>
      <c r="AF540" s="21">
        <f t="shared" si="1156"/>
        <v>0</v>
      </c>
      <c r="AG540" s="21">
        <f t="shared" si="1157"/>
        <v>87.990045000000009</v>
      </c>
      <c r="AH540" s="21">
        <f t="shared" si="1158"/>
        <v>4.6310550000000044</v>
      </c>
      <c r="AI540" s="21"/>
      <c r="AJ540" s="22">
        <f t="shared" si="1159"/>
        <v>0</v>
      </c>
      <c r="AK540" s="21">
        <f t="shared" si="1102"/>
        <v>0</v>
      </c>
      <c r="AL540" s="22">
        <f t="shared" si="1232"/>
        <v>0</v>
      </c>
      <c r="AM540" s="21">
        <f t="shared" si="1103"/>
        <v>0</v>
      </c>
      <c r="AN540" s="21">
        <f t="shared" si="1160"/>
        <v>0</v>
      </c>
      <c r="AO540" s="21">
        <f t="shared" si="1161"/>
        <v>189.51702000000003</v>
      </c>
      <c r="AP540" s="21">
        <f t="shared" si="1162"/>
        <v>9.9745800000000102</v>
      </c>
      <c r="AQ540" s="21"/>
      <c r="AR540" s="22">
        <f t="shared" si="1163"/>
        <v>0</v>
      </c>
      <c r="AS540" s="21">
        <f t="shared" si="1104"/>
        <v>0</v>
      </c>
      <c r="AT540" s="22">
        <f t="shared" si="1233"/>
        <v>0</v>
      </c>
      <c r="AU540" s="21">
        <f t="shared" si="1105"/>
        <v>0</v>
      </c>
      <c r="AV540" s="21">
        <f t="shared" si="1164"/>
        <v>0</v>
      </c>
      <c r="AW540" s="21">
        <f t="shared" si="1165"/>
        <v>411.45142500000009</v>
      </c>
      <c r="AX540" s="21">
        <f t="shared" si="1166"/>
        <v>137.15047500000003</v>
      </c>
      <c r="AY540" s="21"/>
      <c r="AZ540" s="22">
        <f t="shared" si="1167"/>
        <v>0</v>
      </c>
      <c r="BA540" s="21">
        <f t="shared" si="1106"/>
        <v>0</v>
      </c>
      <c r="BB540" s="22">
        <f t="shared" si="1234"/>
        <v>0</v>
      </c>
      <c r="BC540" s="21">
        <f t="shared" si="1107"/>
        <v>0</v>
      </c>
      <c r="BD540" s="21">
        <f t="shared" si="1168"/>
        <v>0</v>
      </c>
      <c r="BE540" s="21">
        <f t="shared" si="1169"/>
        <v>361.53508170731709</v>
      </c>
      <c r="BF540" s="21">
        <f t="shared" si="1170"/>
        <v>19.028162195121972</v>
      </c>
      <c r="BG540" s="21"/>
      <c r="BH540" s="22">
        <f t="shared" si="1171"/>
        <v>0</v>
      </c>
      <c r="BI540" s="21">
        <f t="shared" si="1108"/>
        <v>0</v>
      </c>
      <c r="BJ540" s="22">
        <f t="shared" si="1235"/>
        <v>0</v>
      </c>
      <c r="BK540" s="21">
        <f t="shared" si="1109"/>
        <v>0</v>
      </c>
      <c r="BL540" s="21">
        <f t="shared" si="1172"/>
        <v>0</v>
      </c>
      <c r="BM540" s="21">
        <f t="shared" si="1173"/>
        <v>315.31141829268296</v>
      </c>
      <c r="BN540" s="21">
        <f t="shared" si="1174"/>
        <v>16.595337804878067</v>
      </c>
      <c r="BO540" s="21"/>
      <c r="BP540" s="22">
        <f t="shared" si="1175"/>
        <v>0</v>
      </c>
      <c r="BQ540" s="21">
        <f t="shared" si="1110"/>
        <v>0</v>
      </c>
      <c r="BR540" s="22">
        <f t="shared" si="1236"/>
        <v>0</v>
      </c>
      <c r="BS540" s="21">
        <f t="shared" si="1111"/>
        <v>0</v>
      </c>
      <c r="BT540" s="21">
        <f t="shared" si="1176"/>
        <v>0</v>
      </c>
      <c r="BU540" s="21">
        <f t="shared" si="1177"/>
        <v>109.47709756097562</v>
      </c>
      <c r="BV540" s="21">
        <f t="shared" si="1178"/>
        <v>36.492365853658541</v>
      </c>
      <c r="BW540" s="21"/>
      <c r="BX540" s="22">
        <f t="shared" si="1179"/>
        <v>0</v>
      </c>
      <c r="BY540" s="21">
        <f t="shared" si="1112"/>
        <v>0</v>
      </c>
      <c r="BZ540" s="22">
        <f t="shared" si="1237"/>
        <v>0</v>
      </c>
      <c r="CA540" s="21">
        <f t="shared" si="1113"/>
        <v>0</v>
      </c>
      <c r="CB540" s="21">
        <f t="shared" si="1180"/>
        <v>0</v>
      </c>
      <c r="CC540" s="21">
        <f t="shared" si="1181"/>
        <v>420.03579627753743</v>
      </c>
      <c r="CD540" s="21">
        <f t="shared" si="1182"/>
        <v>22.107147172501989</v>
      </c>
      <c r="CE540" s="21"/>
      <c r="CF540" s="22">
        <f t="shared" si="1183"/>
        <v>0</v>
      </c>
      <c r="CG540" s="21">
        <f t="shared" si="1114"/>
        <v>0</v>
      </c>
      <c r="CH540" s="22">
        <f t="shared" si="1238"/>
        <v>0</v>
      </c>
      <c r="CI540" s="21">
        <f t="shared" si="1115"/>
        <v>0</v>
      </c>
      <c r="CJ540" s="21">
        <f t="shared" si="1184"/>
        <v>0</v>
      </c>
      <c r="CK540" s="21">
        <f t="shared" si="1185"/>
        <v>366.43436400472069</v>
      </c>
      <c r="CL540" s="21">
        <f t="shared" si="1186"/>
        <v>19.286019158143212</v>
      </c>
      <c r="CM540" s="21"/>
      <c r="CN540" s="22">
        <f t="shared" si="1187"/>
        <v>0</v>
      </c>
      <c r="CO540" s="21">
        <f t="shared" si="1116"/>
        <v>0</v>
      </c>
      <c r="CP540" s="22">
        <f t="shared" si="1239"/>
        <v>0</v>
      </c>
      <c r="CQ540" s="21">
        <f t="shared" si="1117"/>
        <v>0</v>
      </c>
      <c r="CR540" s="21">
        <f t="shared" si="1188"/>
        <v>0</v>
      </c>
      <c r="CS540" s="21">
        <f t="shared" si="1189"/>
        <v>42.398668346774208</v>
      </c>
      <c r="CT540" s="21">
        <f t="shared" si="1190"/>
        <v>127.19600504032263</v>
      </c>
      <c r="CU540" s="21"/>
      <c r="CV540" s="22">
        <f t="shared" si="1191"/>
        <v>0</v>
      </c>
      <c r="CW540" s="21">
        <f t="shared" si="1118"/>
        <v>0</v>
      </c>
      <c r="CX540" s="22">
        <f t="shared" si="1240"/>
        <v>0</v>
      </c>
      <c r="CY540" s="21">
        <f t="shared" si="1119"/>
        <v>0</v>
      </c>
      <c r="CZ540" s="21">
        <f t="shared" si="1192"/>
        <v>0</v>
      </c>
      <c r="DA540" s="21">
        <f t="shared" si="1193"/>
        <v>361.53508170731709</v>
      </c>
      <c r="DB540" s="21">
        <f t="shared" si="1194"/>
        <v>19.028162195121972</v>
      </c>
      <c r="DC540" s="21"/>
      <c r="DD540" s="22">
        <f t="shared" si="1195"/>
        <v>0</v>
      </c>
      <c r="DE540" s="21">
        <f t="shared" si="1120"/>
        <v>0</v>
      </c>
      <c r="DF540" s="22">
        <f t="shared" si="1241"/>
        <v>0</v>
      </c>
      <c r="DG540" s="21">
        <f t="shared" si="1121"/>
        <v>0</v>
      </c>
      <c r="DH540" s="21">
        <f t="shared" si="1196"/>
        <v>0</v>
      </c>
      <c r="DI540" s="21">
        <f t="shared" si="1197"/>
        <v>315.31141829268296</v>
      </c>
      <c r="DJ540" s="21">
        <f t="shared" si="1198"/>
        <v>16.595337804878067</v>
      </c>
      <c r="DK540" s="21"/>
      <c r="DL540" s="22">
        <f t="shared" si="1199"/>
        <v>0</v>
      </c>
      <c r="DM540" s="21">
        <f t="shared" si="1122"/>
        <v>0</v>
      </c>
      <c r="DN540" s="22">
        <f t="shared" si="1242"/>
        <v>0</v>
      </c>
      <c r="DO540" s="21">
        <f t="shared" si="1123"/>
        <v>0</v>
      </c>
      <c r="DP540" s="21">
        <f t="shared" si="1200"/>
        <v>0</v>
      </c>
      <c r="DQ540" s="21">
        <f t="shared" si="1201"/>
        <v>109.47709756097561</v>
      </c>
      <c r="DR540" s="21">
        <f t="shared" si="1202"/>
        <v>36.492365853658534</v>
      </c>
      <c r="DS540" s="21"/>
      <c r="DT540" s="22">
        <f t="shared" si="1203"/>
        <v>0</v>
      </c>
      <c r="DU540" s="21">
        <f t="shared" si="1124"/>
        <v>0</v>
      </c>
      <c r="DV540" s="22">
        <f t="shared" si="1243"/>
        <v>0</v>
      </c>
      <c r="DW540" s="21">
        <f t="shared" si="1125"/>
        <v>0</v>
      </c>
      <c r="DX540" s="21">
        <f t="shared" si="1204"/>
        <v>0</v>
      </c>
      <c r="DY540" s="21">
        <f t="shared" si="1205"/>
        <v>2660.7713703078275</v>
      </c>
      <c r="DZ540" s="21">
        <f t="shared" si="1206"/>
        <v>140.0405984372542</v>
      </c>
      <c r="EA540" s="21"/>
      <c r="EB540" s="22">
        <f t="shared" si="1207"/>
        <v>0</v>
      </c>
      <c r="EC540" s="21">
        <f t="shared" si="1126"/>
        <v>0</v>
      </c>
      <c r="ED540" s="22">
        <f t="shared" si="1244"/>
        <v>0</v>
      </c>
      <c r="EE540" s="21">
        <f t="shared" si="1127"/>
        <v>0</v>
      </c>
      <c r="EF540" s="21">
        <f t="shared" si="1208"/>
        <v>0</v>
      </c>
      <c r="EG540" s="21">
        <f t="shared" si="1209"/>
        <v>2407.4806944099132</v>
      </c>
      <c r="EH540" s="21">
        <f t="shared" si="1210"/>
        <v>126.70951023210083</v>
      </c>
      <c r="EI540" s="21"/>
      <c r="EJ540" s="22">
        <f t="shared" si="1211"/>
        <v>0</v>
      </c>
      <c r="EK540" s="21">
        <f t="shared" si="1128"/>
        <v>0</v>
      </c>
      <c r="EL540" s="22">
        <f t="shared" si="1245"/>
        <v>0</v>
      </c>
      <c r="EM540" s="21">
        <f t="shared" si="1129"/>
        <v>0</v>
      </c>
      <c r="EN540" s="21">
        <f t="shared" si="1212"/>
        <v>0</v>
      </c>
      <c r="EO540" s="21">
        <f t="shared" si="1213"/>
        <v>198.10339994590873</v>
      </c>
      <c r="EP540" s="21">
        <f t="shared" si="1214"/>
        <v>594.31019983772626</v>
      </c>
      <c r="EQ540" s="21"/>
      <c r="ER540" s="22">
        <f t="shared" si="1215"/>
        <v>0</v>
      </c>
      <c r="ES540" s="21">
        <f t="shared" si="1130"/>
        <v>0</v>
      </c>
      <c r="ET540" s="22">
        <f t="shared" si="1246"/>
        <v>0</v>
      </c>
      <c r="EU540" s="21">
        <f t="shared" si="1131"/>
        <v>0</v>
      </c>
      <c r="EV540" s="21">
        <f t="shared" si="1216"/>
        <v>0</v>
      </c>
      <c r="EW540" s="21">
        <f t="shared" si="1217"/>
        <v>954.70980000000031</v>
      </c>
      <c r="EX540" s="21">
        <f t="shared" si="1218"/>
        <v>954.70980000000031</v>
      </c>
      <c r="EY540" s="21"/>
      <c r="EZ540" s="22">
        <f t="shared" si="1219"/>
        <v>0</v>
      </c>
      <c r="FA540" s="21">
        <f t="shared" si="1132"/>
        <v>0</v>
      </c>
      <c r="FB540" s="22">
        <f t="shared" si="1247"/>
        <v>0</v>
      </c>
      <c r="FC540" s="21">
        <f t="shared" si="1133"/>
        <v>0</v>
      </c>
      <c r="FD540" s="21">
        <f t="shared" si="1220"/>
        <v>0</v>
      </c>
      <c r="FE540" s="21">
        <f t="shared" si="1221"/>
        <v>213.74100000000001</v>
      </c>
      <c r="FF540" s="21">
        <f t="shared" si="1222"/>
        <v>213.74100000000001</v>
      </c>
      <c r="FG540" s="21"/>
      <c r="FH540" s="22">
        <f t="shared" si="1223"/>
        <v>0</v>
      </c>
      <c r="FI540" s="21">
        <f t="shared" si="1134"/>
        <v>0</v>
      </c>
      <c r="FJ540" s="22">
        <f t="shared" si="1248"/>
        <v>0</v>
      </c>
      <c r="FK540" s="21">
        <f t="shared" si="1135"/>
        <v>0</v>
      </c>
      <c r="FL540" s="21">
        <f t="shared" si="1224"/>
        <v>0</v>
      </c>
      <c r="FM540" s="21">
        <f t="shared" si="1225"/>
        <v>103.30815000000001</v>
      </c>
      <c r="FN540" s="21">
        <f t="shared" si="1226"/>
        <v>309.92445000000004</v>
      </c>
      <c r="FO540" s="21"/>
      <c r="FP540" s="21">
        <f t="shared" si="1136"/>
        <v>0</v>
      </c>
      <c r="FQ540" s="21">
        <f t="shared" si="1137"/>
        <v>0</v>
      </c>
      <c r="FR540" s="21">
        <f t="shared" si="1227"/>
        <v>0</v>
      </c>
      <c r="FS540" s="21">
        <f t="shared" si="1138"/>
        <v>11365.733843414635</v>
      </c>
      <c r="FT540" s="21">
        <f t="shared" si="1139"/>
        <v>7315.5661565853679</v>
      </c>
      <c r="FU540" s="21"/>
      <c r="FV540" s="20">
        <f t="shared" si="1093"/>
        <v>0</v>
      </c>
      <c r="FW540" s="20">
        <f t="shared" si="1093"/>
        <v>0</v>
      </c>
      <c r="FX540" s="20">
        <f t="shared" si="1140"/>
        <v>0</v>
      </c>
      <c r="FY540" s="20">
        <f t="shared" si="1141"/>
        <v>0</v>
      </c>
    </row>
    <row r="541" spans="2:181" x14ac:dyDescent="0.25">
      <c r="B541" s="20">
        <v>23.15</v>
      </c>
      <c r="C541" s="20">
        <f t="shared" si="1142"/>
        <v>40.049499999999995</v>
      </c>
      <c r="D541" s="22">
        <f t="shared" si="1143"/>
        <v>0</v>
      </c>
      <c r="E541" s="21">
        <f t="shared" si="1094"/>
        <v>0</v>
      </c>
      <c r="F541" s="22">
        <f t="shared" si="1228"/>
        <v>0</v>
      </c>
      <c r="G541" s="21">
        <f t="shared" si="1095"/>
        <v>0</v>
      </c>
      <c r="H541" s="21">
        <f t="shared" si="1144"/>
        <v>0</v>
      </c>
      <c r="I541" s="21">
        <f t="shared" si="1145"/>
        <v>988.19589000000019</v>
      </c>
      <c r="J541" s="21">
        <f t="shared" si="1146"/>
        <v>52.010310000000061</v>
      </c>
      <c r="K541" s="21"/>
      <c r="L541" s="22">
        <f t="shared" si="1147"/>
        <v>0</v>
      </c>
      <c r="M541" s="21">
        <f t="shared" si="1096"/>
        <v>0</v>
      </c>
      <c r="N541" s="22">
        <f t="shared" si="1229"/>
        <v>0</v>
      </c>
      <c r="O541" s="21">
        <f t="shared" si="1097"/>
        <v>0</v>
      </c>
      <c r="P541" s="21">
        <f t="shared" si="1148"/>
        <v>0</v>
      </c>
      <c r="Q541" s="21">
        <f t="shared" si="1149"/>
        <v>372.26557499999996</v>
      </c>
      <c r="R541" s="21">
        <f t="shared" si="1150"/>
        <v>19.592925000000015</v>
      </c>
      <c r="S541" s="21"/>
      <c r="T541" s="22">
        <f t="shared" si="1151"/>
        <v>0</v>
      </c>
      <c r="U541" s="21">
        <f t="shared" si="1098"/>
        <v>0</v>
      </c>
      <c r="V541" s="22">
        <f t="shared" si="1230"/>
        <v>0</v>
      </c>
      <c r="W541" s="21">
        <f t="shared" si="1099"/>
        <v>0</v>
      </c>
      <c r="X541" s="21">
        <f t="shared" si="1152"/>
        <v>0</v>
      </c>
      <c r="Y541" s="21">
        <f t="shared" si="1153"/>
        <v>96.183450000000022</v>
      </c>
      <c r="Z541" s="21">
        <f t="shared" si="1154"/>
        <v>288.55035000000009</v>
      </c>
      <c r="AA541" s="21"/>
      <c r="AB541" s="22">
        <f t="shared" si="1155"/>
        <v>0</v>
      </c>
      <c r="AC541" s="21">
        <f t="shared" si="1100"/>
        <v>0</v>
      </c>
      <c r="AD541" s="22">
        <f t="shared" si="1231"/>
        <v>0</v>
      </c>
      <c r="AE541" s="21">
        <f t="shared" si="1101"/>
        <v>0</v>
      </c>
      <c r="AF541" s="21">
        <f t="shared" si="1156"/>
        <v>0</v>
      </c>
      <c r="AG541" s="21">
        <f t="shared" si="1157"/>
        <v>87.990045000000009</v>
      </c>
      <c r="AH541" s="21">
        <f t="shared" si="1158"/>
        <v>4.6310550000000044</v>
      </c>
      <c r="AI541" s="21"/>
      <c r="AJ541" s="22">
        <f t="shared" si="1159"/>
        <v>0</v>
      </c>
      <c r="AK541" s="21">
        <f t="shared" si="1102"/>
        <v>0</v>
      </c>
      <c r="AL541" s="22">
        <f t="shared" si="1232"/>
        <v>0</v>
      </c>
      <c r="AM541" s="21">
        <f t="shared" si="1103"/>
        <v>0</v>
      </c>
      <c r="AN541" s="21">
        <f t="shared" si="1160"/>
        <v>0</v>
      </c>
      <c r="AO541" s="21">
        <f t="shared" si="1161"/>
        <v>189.51702000000003</v>
      </c>
      <c r="AP541" s="21">
        <f t="shared" si="1162"/>
        <v>9.9745800000000102</v>
      </c>
      <c r="AQ541" s="21"/>
      <c r="AR541" s="22">
        <f t="shared" si="1163"/>
        <v>0</v>
      </c>
      <c r="AS541" s="21">
        <f t="shared" si="1104"/>
        <v>0</v>
      </c>
      <c r="AT541" s="22">
        <f t="shared" si="1233"/>
        <v>0</v>
      </c>
      <c r="AU541" s="21">
        <f t="shared" si="1105"/>
        <v>0</v>
      </c>
      <c r="AV541" s="21">
        <f t="shared" si="1164"/>
        <v>0</v>
      </c>
      <c r="AW541" s="21">
        <f t="shared" si="1165"/>
        <v>411.45142500000009</v>
      </c>
      <c r="AX541" s="21">
        <f t="shared" si="1166"/>
        <v>137.15047500000003</v>
      </c>
      <c r="AY541" s="21"/>
      <c r="AZ541" s="22">
        <f t="shared" si="1167"/>
        <v>0</v>
      </c>
      <c r="BA541" s="21">
        <f t="shared" si="1106"/>
        <v>0</v>
      </c>
      <c r="BB541" s="22">
        <f t="shared" si="1234"/>
        <v>0</v>
      </c>
      <c r="BC541" s="21">
        <f t="shared" si="1107"/>
        <v>0</v>
      </c>
      <c r="BD541" s="21">
        <f t="shared" si="1168"/>
        <v>0</v>
      </c>
      <c r="BE541" s="21">
        <f t="shared" si="1169"/>
        <v>361.53508170731709</v>
      </c>
      <c r="BF541" s="21">
        <f t="shared" si="1170"/>
        <v>19.028162195121972</v>
      </c>
      <c r="BG541" s="21"/>
      <c r="BH541" s="22">
        <f t="shared" si="1171"/>
        <v>0</v>
      </c>
      <c r="BI541" s="21">
        <f t="shared" si="1108"/>
        <v>0</v>
      </c>
      <c r="BJ541" s="22">
        <f t="shared" si="1235"/>
        <v>0</v>
      </c>
      <c r="BK541" s="21">
        <f t="shared" si="1109"/>
        <v>0</v>
      </c>
      <c r="BL541" s="21">
        <f t="shared" si="1172"/>
        <v>0</v>
      </c>
      <c r="BM541" s="21">
        <f t="shared" si="1173"/>
        <v>315.31141829268296</v>
      </c>
      <c r="BN541" s="21">
        <f t="shared" si="1174"/>
        <v>16.595337804878067</v>
      </c>
      <c r="BO541" s="21"/>
      <c r="BP541" s="22">
        <f t="shared" si="1175"/>
        <v>0</v>
      </c>
      <c r="BQ541" s="21">
        <f t="shared" si="1110"/>
        <v>0</v>
      </c>
      <c r="BR541" s="22">
        <f t="shared" si="1236"/>
        <v>0</v>
      </c>
      <c r="BS541" s="21">
        <f t="shared" si="1111"/>
        <v>0</v>
      </c>
      <c r="BT541" s="21">
        <f t="shared" si="1176"/>
        <v>0</v>
      </c>
      <c r="BU541" s="21">
        <f t="shared" si="1177"/>
        <v>109.47709756097562</v>
      </c>
      <c r="BV541" s="21">
        <f t="shared" si="1178"/>
        <v>36.492365853658541</v>
      </c>
      <c r="BW541" s="21"/>
      <c r="BX541" s="22">
        <f t="shared" si="1179"/>
        <v>0</v>
      </c>
      <c r="BY541" s="21">
        <f t="shared" si="1112"/>
        <v>0</v>
      </c>
      <c r="BZ541" s="22">
        <f t="shared" si="1237"/>
        <v>0</v>
      </c>
      <c r="CA541" s="21">
        <f t="shared" si="1113"/>
        <v>0</v>
      </c>
      <c r="CB541" s="21">
        <f t="shared" si="1180"/>
        <v>0</v>
      </c>
      <c r="CC541" s="21">
        <f t="shared" si="1181"/>
        <v>420.03579627753743</v>
      </c>
      <c r="CD541" s="21">
        <f t="shared" si="1182"/>
        <v>22.107147172501989</v>
      </c>
      <c r="CE541" s="21"/>
      <c r="CF541" s="22">
        <f t="shared" si="1183"/>
        <v>0</v>
      </c>
      <c r="CG541" s="21">
        <f t="shared" si="1114"/>
        <v>0</v>
      </c>
      <c r="CH541" s="22">
        <f t="shared" si="1238"/>
        <v>0</v>
      </c>
      <c r="CI541" s="21">
        <f t="shared" si="1115"/>
        <v>0</v>
      </c>
      <c r="CJ541" s="21">
        <f t="shared" si="1184"/>
        <v>0</v>
      </c>
      <c r="CK541" s="21">
        <f t="shared" si="1185"/>
        <v>366.43436400472069</v>
      </c>
      <c r="CL541" s="21">
        <f t="shared" si="1186"/>
        <v>19.286019158143212</v>
      </c>
      <c r="CM541" s="21"/>
      <c r="CN541" s="22">
        <f t="shared" si="1187"/>
        <v>0</v>
      </c>
      <c r="CO541" s="21">
        <f t="shared" si="1116"/>
        <v>0</v>
      </c>
      <c r="CP541" s="22">
        <f t="shared" si="1239"/>
        <v>0</v>
      </c>
      <c r="CQ541" s="21">
        <f t="shared" si="1117"/>
        <v>0</v>
      </c>
      <c r="CR541" s="21">
        <f t="shared" si="1188"/>
        <v>0</v>
      </c>
      <c r="CS541" s="21">
        <f t="shared" si="1189"/>
        <v>42.398668346774208</v>
      </c>
      <c r="CT541" s="21">
        <f t="shared" si="1190"/>
        <v>127.19600504032263</v>
      </c>
      <c r="CU541" s="21"/>
      <c r="CV541" s="22">
        <f t="shared" si="1191"/>
        <v>0</v>
      </c>
      <c r="CW541" s="21">
        <f t="shared" si="1118"/>
        <v>0</v>
      </c>
      <c r="CX541" s="22">
        <f t="shared" si="1240"/>
        <v>0</v>
      </c>
      <c r="CY541" s="21">
        <f t="shared" si="1119"/>
        <v>0</v>
      </c>
      <c r="CZ541" s="21">
        <f t="shared" si="1192"/>
        <v>0</v>
      </c>
      <c r="DA541" s="21">
        <f t="shared" si="1193"/>
        <v>361.53508170731709</v>
      </c>
      <c r="DB541" s="21">
        <f t="shared" si="1194"/>
        <v>19.028162195121972</v>
      </c>
      <c r="DC541" s="21"/>
      <c r="DD541" s="22">
        <f t="shared" si="1195"/>
        <v>0</v>
      </c>
      <c r="DE541" s="21">
        <f t="shared" si="1120"/>
        <v>0</v>
      </c>
      <c r="DF541" s="22">
        <f t="shared" si="1241"/>
        <v>0</v>
      </c>
      <c r="DG541" s="21">
        <f t="shared" si="1121"/>
        <v>0</v>
      </c>
      <c r="DH541" s="21">
        <f t="shared" si="1196"/>
        <v>0</v>
      </c>
      <c r="DI541" s="21">
        <f t="shared" si="1197"/>
        <v>315.31141829268296</v>
      </c>
      <c r="DJ541" s="21">
        <f t="shared" si="1198"/>
        <v>16.595337804878067</v>
      </c>
      <c r="DK541" s="21"/>
      <c r="DL541" s="22">
        <f t="shared" si="1199"/>
        <v>0</v>
      </c>
      <c r="DM541" s="21">
        <f t="shared" si="1122"/>
        <v>0</v>
      </c>
      <c r="DN541" s="22">
        <f t="shared" si="1242"/>
        <v>0</v>
      </c>
      <c r="DO541" s="21">
        <f t="shared" si="1123"/>
        <v>0</v>
      </c>
      <c r="DP541" s="21">
        <f t="shared" si="1200"/>
        <v>0</v>
      </c>
      <c r="DQ541" s="21">
        <f t="shared" si="1201"/>
        <v>109.47709756097561</v>
      </c>
      <c r="DR541" s="21">
        <f t="shared" si="1202"/>
        <v>36.492365853658534</v>
      </c>
      <c r="DS541" s="21"/>
      <c r="DT541" s="22">
        <f t="shared" si="1203"/>
        <v>0</v>
      </c>
      <c r="DU541" s="21">
        <f t="shared" si="1124"/>
        <v>0</v>
      </c>
      <c r="DV541" s="22">
        <f t="shared" si="1243"/>
        <v>0</v>
      </c>
      <c r="DW541" s="21">
        <f t="shared" si="1125"/>
        <v>0</v>
      </c>
      <c r="DX541" s="21">
        <f t="shared" si="1204"/>
        <v>0</v>
      </c>
      <c r="DY541" s="21">
        <f t="shared" si="1205"/>
        <v>2660.7713703078275</v>
      </c>
      <c r="DZ541" s="21">
        <f t="shared" si="1206"/>
        <v>140.0405984372542</v>
      </c>
      <c r="EA541" s="21"/>
      <c r="EB541" s="22">
        <f t="shared" si="1207"/>
        <v>0</v>
      </c>
      <c r="EC541" s="21">
        <f t="shared" si="1126"/>
        <v>0</v>
      </c>
      <c r="ED541" s="22">
        <f t="shared" si="1244"/>
        <v>0</v>
      </c>
      <c r="EE541" s="21">
        <f t="shared" si="1127"/>
        <v>0</v>
      </c>
      <c r="EF541" s="21">
        <f t="shared" si="1208"/>
        <v>0</v>
      </c>
      <c r="EG541" s="21">
        <f t="shared" si="1209"/>
        <v>2407.4806944099132</v>
      </c>
      <c r="EH541" s="21">
        <f t="shared" si="1210"/>
        <v>126.70951023210083</v>
      </c>
      <c r="EI541" s="21"/>
      <c r="EJ541" s="22">
        <f t="shared" si="1211"/>
        <v>0</v>
      </c>
      <c r="EK541" s="21">
        <f t="shared" si="1128"/>
        <v>0</v>
      </c>
      <c r="EL541" s="22">
        <f t="shared" si="1245"/>
        <v>0</v>
      </c>
      <c r="EM541" s="21">
        <f t="shared" si="1129"/>
        <v>0</v>
      </c>
      <c r="EN541" s="21">
        <f t="shared" si="1212"/>
        <v>0</v>
      </c>
      <c r="EO541" s="21">
        <f t="shared" si="1213"/>
        <v>198.10339994590873</v>
      </c>
      <c r="EP541" s="21">
        <f t="shared" si="1214"/>
        <v>594.31019983772626</v>
      </c>
      <c r="EQ541" s="21"/>
      <c r="ER541" s="22">
        <f t="shared" si="1215"/>
        <v>0</v>
      </c>
      <c r="ES541" s="21">
        <f t="shared" si="1130"/>
        <v>0</v>
      </c>
      <c r="ET541" s="22">
        <f t="shared" si="1246"/>
        <v>0</v>
      </c>
      <c r="EU541" s="21">
        <f t="shared" si="1131"/>
        <v>0</v>
      </c>
      <c r="EV541" s="21">
        <f t="shared" si="1216"/>
        <v>0</v>
      </c>
      <c r="EW541" s="21">
        <f t="shared" si="1217"/>
        <v>954.70980000000031</v>
      </c>
      <c r="EX541" s="21">
        <f t="shared" si="1218"/>
        <v>954.70980000000031</v>
      </c>
      <c r="EY541" s="21"/>
      <c r="EZ541" s="22">
        <f t="shared" si="1219"/>
        <v>0</v>
      </c>
      <c r="FA541" s="21">
        <f t="shared" si="1132"/>
        <v>0</v>
      </c>
      <c r="FB541" s="22">
        <f t="shared" si="1247"/>
        <v>0</v>
      </c>
      <c r="FC541" s="21">
        <f t="shared" si="1133"/>
        <v>0</v>
      </c>
      <c r="FD541" s="21">
        <f t="shared" si="1220"/>
        <v>0</v>
      </c>
      <c r="FE541" s="21">
        <f t="shared" si="1221"/>
        <v>213.74100000000001</v>
      </c>
      <c r="FF541" s="21">
        <f t="shared" si="1222"/>
        <v>213.74100000000001</v>
      </c>
      <c r="FG541" s="21"/>
      <c r="FH541" s="22">
        <f t="shared" si="1223"/>
        <v>0</v>
      </c>
      <c r="FI541" s="21">
        <f t="shared" si="1134"/>
        <v>0</v>
      </c>
      <c r="FJ541" s="22">
        <f t="shared" si="1248"/>
        <v>0</v>
      </c>
      <c r="FK541" s="21">
        <f t="shared" si="1135"/>
        <v>0</v>
      </c>
      <c r="FL541" s="21">
        <f t="shared" si="1224"/>
        <v>0</v>
      </c>
      <c r="FM541" s="21">
        <f t="shared" si="1225"/>
        <v>103.30815000000001</v>
      </c>
      <c r="FN541" s="21">
        <f t="shared" si="1226"/>
        <v>309.92445000000004</v>
      </c>
      <c r="FO541" s="21"/>
      <c r="FP541" s="21">
        <f t="shared" si="1136"/>
        <v>0</v>
      </c>
      <c r="FQ541" s="21">
        <f t="shared" si="1137"/>
        <v>0</v>
      </c>
      <c r="FR541" s="21">
        <f t="shared" si="1227"/>
        <v>0</v>
      </c>
      <c r="FS541" s="21">
        <f t="shared" si="1138"/>
        <v>11365.733843414635</v>
      </c>
      <c r="FT541" s="21">
        <f t="shared" si="1139"/>
        <v>7315.5661565853679</v>
      </c>
      <c r="FU541" s="21"/>
      <c r="FV541" s="20">
        <f t="shared" si="1093"/>
        <v>0</v>
      </c>
      <c r="FW541" s="20">
        <f t="shared" si="1093"/>
        <v>0</v>
      </c>
      <c r="FX541" s="20">
        <f t="shared" si="1140"/>
        <v>0</v>
      </c>
      <c r="FY541" s="20">
        <f t="shared" si="1141"/>
        <v>0</v>
      </c>
    </row>
    <row r="542" spans="2:181" x14ac:dyDescent="0.25">
      <c r="B542" s="20">
        <v>23.2</v>
      </c>
      <c r="C542" s="20">
        <f t="shared" si="1142"/>
        <v>40.135999999999996</v>
      </c>
      <c r="D542" s="22">
        <f t="shared" si="1143"/>
        <v>0</v>
      </c>
      <c r="E542" s="21">
        <f t="shared" si="1094"/>
        <v>0</v>
      </c>
      <c r="F542" s="22">
        <f t="shared" si="1228"/>
        <v>0</v>
      </c>
      <c r="G542" s="21">
        <f t="shared" si="1095"/>
        <v>0</v>
      </c>
      <c r="H542" s="21">
        <f t="shared" si="1144"/>
        <v>0</v>
      </c>
      <c r="I542" s="21">
        <f t="shared" si="1145"/>
        <v>988.19589000000019</v>
      </c>
      <c r="J542" s="21">
        <f t="shared" si="1146"/>
        <v>52.010310000000061</v>
      </c>
      <c r="K542" s="21"/>
      <c r="L542" s="22">
        <f t="shared" si="1147"/>
        <v>0</v>
      </c>
      <c r="M542" s="21">
        <f t="shared" si="1096"/>
        <v>0</v>
      </c>
      <c r="N542" s="22">
        <f t="shared" si="1229"/>
        <v>0</v>
      </c>
      <c r="O542" s="21">
        <f t="shared" si="1097"/>
        <v>0</v>
      </c>
      <c r="P542" s="21">
        <f t="shared" si="1148"/>
        <v>0</v>
      </c>
      <c r="Q542" s="21">
        <f t="shared" si="1149"/>
        <v>372.26557499999996</v>
      </c>
      <c r="R542" s="21">
        <f t="shared" si="1150"/>
        <v>19.592925000000015</v>
      </c>
      <c r="S542" s="21"/>
      <c r="T542" s="22">
        <f t="shared" si="1151"/>
        <v>0</v>
      </c>
      <c r="U542" s="21">
        <f t="shared" si="1098"/>
        <v>0</v>
      </c>
      <c r="V542" s="22">
        <f t="shared" si="1230"/>
        <v>0</v>
      </c>
      <c r="W542" s="21">
        <f t="shared" si="1099"/>
        <v>0</v>
      </c>
      <c r="X542" s="21">
        <f t="shared" si="1152"/>
        <v>0</v>
      </c>
      <c r="Y542" s="21">
        <f t="shared" si="1153"/>
        <v>96.183450000000022</v>
      </c>
      <c r="Z542" s="21">
        <f t="shared" si="1154"/>
        <v>288.55035000000009</v>
      </c>
      <c r="AA542" s="21"/>
      <c r="AB542" s="22">
        <f t="shared" si="1155"/>
        <v>0</v>
      </c>
      <c r="AC542" s="21">
        <f t="shared" si="1100"/>
        <v>0</v>
      </c>
      <c r="AD542" s="22">
        <f t="shared" si="1231"/>
        <v>0</v>
      </c>
      <c r="AE542" s="21">
        <f t="shared" si="1101"/>
        <v>0</v>
      </c>
      <c r="AF542" s="21">
        <f t="shared" si="1156"/>
        <v>0</v>
      </c>
      <c r="AG542" s="21">
        <f t="shared" si="1157"/>
        <v>87.990045000000009</v>
      </c>
      <c r="AH542" s="21">
        <f t="shared" si="1158"/>
        <v>4.6310550000000044</v>
      </c>
      <c r="AI542" s="21"/>
      <c r="AJ542" s="22">
        <f t="shared" si="1159"/>
        <v>0</v>
      </c>
      <c r="AK542" s="21">
        <f t="shared" si="1102"/>
        <v>0</v>
      </c>
      <c r="AL542" s="22">
        <f t="shared" si="1232"/>
        <v>0</v>
      </c>
      <c r="AM542" s="21">
        <f t="shared" si="1103"/>
        <v>0</v>
      </c>
      <c r="AN542" s="21">
        <f t="shared" si="1160"/>
        <v>0</v>
      </c>
      <c r="AO542" s="21">
        <f t="shared" si="1161"/>
        <v>189.51702000000003</v>
      </c>
      <c r="AP542" s="21">
        <f t="shared" si="1162"/>
        <v>9.9745800000000102</v>
      </c>
      <c r="AQ542" s="21"/>
      <c r="AR542" s="22">
        <f t="shared" si="1163"/>
        <v>0</v>
      </c>
      <c r="AS542" s="21">
        <f t="shared" si="1104"/>
        <v>0</v>
      </c>
      <c r="AT542" s="22">
        <f t="shared" si="1233"/>
        <v>0</v>
      </c>
      <c r="AU542" s="21">
        <f t="shared" si="1105"/>
        <v>0</v>
      </c>
      <c r="AV542" s="21">
        <f t="shared" si="1164"/>
        <v>0</v>
      </c>
      <c r="AW542" s="21">
        <f t="shared" si="1165"/>
        <v>411.45142500000009</v>
      </c>
      <c r="AX542" s="21">
        <f t="shared" si="1166"/>
        <v>137.15047500000003</v>
      </c>
      <c r="AY542" s="21"/>
      <c r="AZ542" s="22">
        <f t="shared" si="1167"/>
        <v>0</v>
      </c>
      <c r="BA542" s="21">
        <f t="shared" si="1106"/>
        <v>0</v>
      </c>
      <c r="BB542" s="22">
        <f t="shared" si="1234"/>
        <v>0</v>
      </c>
      <c r="BC542" s="21">
        <f t="shared" si="1107"/>
        <v>0</v>
      </c>
      <c r="BD542" s="21">
        <f t="shared" si="1168"/>
        <v>0</v>
      </c>
      <c r="BE542" s="21">
        <f t="shared" si="1169"/>
        <v>361.53508170731709</v>
      </c>
      <c r="BF542" s="21">
        <f t="shared" si="1170"/>
        <v>19.028162195121972</v>
      </c>
      <c r="BG542" s="21"/>
      <c r="BH542" s="22">
        <f t="shared" si="1171"/>
        <v>0</v>
      </c>
      <c r="BI542" s="21">
        <f t="shared" si="1108"/>
        <v>0</v>
      </c>
      <c r="BJ542" s="22">
        <f t="shared" si="1235"/>
        <v>0</v>
      </c>
      <c r="BK542" s="21">
        <f t="shared" si="1109"/>
        <v>0</v>
      </c>
      <c r="BL542" s="21">
        <f t="shared" si="1172"/>
        <v>0</v>
      </c>
      <c r="BM542" s="21">
        <f t="shared" si="1173"/>
        <v>315.31141829268296</v>
      </c>
      <c r="BN542" s="21">
        <f t="shared" si="1174"/>
        <v>16.595337804878067</v>
      </c>
      <c r="BO542" s="21"/>
      <c r="BP542" s="22">
        <f t="shared" si="1175"/>
        <v>0</v>
      </c>
      <c r="BQ542" s="21">
        <f t="shared" si="1110"/>
        <v>0</v>
      </c>
      <c r="BR542" s="22">
        <f t="shared" si="1236"/>
        <v>0</v>
      </c>
      <c r="BS542" s="21">
        <f t="shared" si="1111"/>
        <v>0</v>
      </c>
      <c r="BT542" s="21">
        <f t="shared" si="1176"/>
        <v>0</v>
      </c>
      <c r="BU542" s="21">
        <f t="shared" si="1177"/>
        <v>109.47709756097562</v>
      </c>
      <c r="BV542" s="21">
        <f t="shared" si="1178"/>
        <v>36.492365853658541</v>
      </c>
      <c r="BW542" s="21"/>
      <c r="BX542" s="22">
        <f t="shared" si="1179"/>
        <v>0</v>
      </c>
      <c r="BY542" s="21">
        <f t="shared" si="1112"/>
        <v>0</v>
      </c>
      <c r="BZ542" s="22">
        <f t="shared" si="1237"/>
        <v>0</v>
      </c>
      <c r="CA542" s="21">
        <f t="shared" si="1113"/>
        <v>0</v>
      </c>
      <c r="CB542" s="21">
        <f t="shared" si="1180"/>
        <v>0</v>
      </c>
      <c r="CC542" s="21">
        <f t="shared" si="1181"/>
        <v>420.03579627753743</v>
      </c>
      <c r="CD542" s="21">
        <f t="shared" si="1182"/>
        <v>22.107147172501989</v>
      </c>
      <c r="CE542" s="21"/>
      <c r="CF542" s="22">
        <f t="shared" si="1183"/>
        <v>0</v>
      </c>
      <c r="CG542" s="21">
        <f t="shared" si="1114"/>
        <v>0</v>
      </c>
      <c r="CH542" s="22">
        <f t="shared" si="1238"/>
        <v>0</v>
      </c>
      <c r="CI542" s="21">
        <f t="shared" si="1115"/>
        <v>0</v>
      </c>
      <c r="CJ542" s="21">
        <f t="shared" si="1184"/>
        <v>0</v>
      </c>
      <c r="CK542" s="21">
        <f t="shared" si="1185"/>
        <v>366.43436400472069</v>
      </c>
      <c r="CL542" s="21">
        <f t="shared" si="1186"/>
        <v>19.286019158143212</v>
      </c>
      <c r="CM542" s="21"/>
      <c r="CN542" s="22">
        <f t="shared" si="1187"/>
        <v>0</v>
      </c>
      <c r="CO542" s="21">
        <f t="shared" si="1116"/>
        <v>0</v>
      </c>
      <c r="CP542" s="22">
        <f t="shared" si="1239"/>
        <v>0</v>
      </c>
      <c r="CQ542" s="21">
        <f t="shared" si="1117"/>
        <v>0</v>
      </c>
      <c r="CR542" s="21">
        <f t="shared" si="1188"/>
        <v>0</v>
      </c>
      <c r="CS542" s="21">
        <f t="shared" si="1189"/>
        <v>42.398668346774208</v>
      </c>
      <c r="CT542" s="21">
        <f t="shared" si="1190"/>
        <v>127.19600504032263</v>
      </c>
      <c r="CU542" s="21"/>
      <c r="CV542" s="22">
        <f t="shared" si="1191"/>
        <v>0</v>
      </c>
      <c r="CW542" s="21">
        <f t="shared" si="1118"/>
        <v>0</v>
      </c>
      <c r="CX542" s="22">
        <f t="shared" si="1240"/>
        <v>0</v>
      </c>
      <c r="CY542" s="21">
        <f t="shared" si="1119"/>
        <v>0</v>
      </c>
      <c r="CZ542" s="21">
        <f t="shared" si="1192"/>
        <v>0</v>
      </c>
      <c r="DA542" s="21">
        <f t="shared" si="1193"/>
        <v>361.53508170731709</v>
      </c>
      <c r="DB542" s="21">
        <f t="shared" si="1194"/>
        <v>19.028162195121972</v>
      </c>
      <c r="DC542" s="21"/>
      <c r="DD542" s="22">
        <f t="shared" si="1195"/>
        <v>0</v>
      </c>
      <c r="DE542" s="21">
        <f t="shared" si="1120"/>
        <v>0</v>
      </c>
      <c r="DF542" s="22">
        <f t="shared" si="1241"/>
        <v>0</v>
      </c>
      <c r="DG542" s="21">
        <f t="shared" si="1121"/>
        <v>0</v>
      </c>
      <c r="DH542" s="21">
        <f t="shared" si="1196"/>
        <v>0</v>
      </c>
      <c r="DI542" s="21">
        <f t="shared" si="1197"/>
        <v>315.31141829268296</v>
      </c>
      <c r="DJ542" s="21">
        <f t="shared" si="1198"/>
        <v>16.595337804878067</v>
      </c>
      <c r="DK542" s="21"/>
      <c r="DL542" s="22">
        <f t="shared" si="1199"/>
        <v>0</v>
      </c>
      <c r="DM542" s="21">
        <f t="shared" si="1122"/>
        <v>0</v>
      </c>
      <c r="DN542" s="22">
        <f t="shared" si="1242"/>
        <v>0</v>
      </c>
      <c r="DO542" s="21">
        <f t="shared" si="1123"/>
        <v>0</v>
      </c>
      <c r="DP542" s="21">
        <f t="shared" si="1200"/>
        <v>0</v>
      </c>
      <c r="DQ542" s="21">
        <f t="shared" si="1201"/>
        <v>109.47709756097561</v>
      </c>
      <c r="DR542" s="21">
        <f t="shared" si="1202"/>
        <v>36.492365853658534</v>
      </c>
      <c r="DS542" s="21"/>
      <c r="DT542" s="22">
        <f t="shared" si="1203"/>
        <v>0</v>
      </c>
      <c r="DU542" s="21">
        <f t="shared" si="1124"/>
        <v>0</v>
      </c>
      <c r="DV542" s="22">
        <f t="shared" si="1243"/>
        <v>0</v>
      </c>
      <c r="DW542" s="21">
        <f t="shared" si="1125"/>
        <v>0</v>
      </c>
      <c r="DX542" s="21">
        <f t="shared" si="1204"/>
        <v>0</v>
      </c>
      <c r="DY542" s="21">
        <f t="shared" si="1205"/>
        <v>2660.7713703078275</v>
      </c>
      <c r="DZ542" s="21">
        <f t="shared" si="1206"/>
        <v>140.0405984372542</v>
      </c>
      <c r="EA542" s="21"/>
      <c r="EB542" s="22">
        <f t="shared" si="1207"/>
        <v>0</v>
      </c>
      <c r="EC542" s="21">
        <f t="shared" si="1126"/>
        <v>0</v>
      </c>
      <c r="ED542" s="22">
        <f t="shared" si="1244"/>
        <v>0</v>
      </c>
      <c r="EE542" s="21">
        <f t="shared" si="1127"/>
        <v>0</v>
      </c>
      <c r="EF542" s="21">
        <f t="shared" si="1208"/>
        <v>0</v>
      </c>
      <c r="EG542" s="21">
        <f t="shared" si="1209"/>
        <v>2407.4806944099132</v>
      </c>
      <c r="EH542" s="21">
        <f t="shared" si="1210"/>
        <v>126.70951023210083</v>
      </c>
      <c r="EI542" s="21"/>
      <c r="EJ542" s="22">
        <f t="shared" si="1211"/>
        <v>0</v>
      </c>
      <c r="EK542" s="21">
        <f t="shared" si="1128"/>
        <v>0</v>
      </c>
      <c r="EL542" s="22">
        <f t="shared" si="1245"/>
        <v>0</v>
      </c>
      <c r="EM542" s="21">
        <f t="shared" si="1129"/>
        <v>0</v>
      </c>
      <c r="EN542" s="21">
        <f t="shared" si="1212"/>
        <v>0</v>
      </c>
      <c r="EO542" s="21">
        <f t="shared" si="1213"/>
        <v>198.10339994590873</v>
      </c>
      <c r="EP542" s="21">
        <f t="shared" si="1214"/>
        <v>594.31019983772626</v>
      </c>
      <c r="EQ542" s="21"/>
      <c r="ER542" s="22">
        <f t="shared" si="1215"/>
        <v>0</v>
      </c>
      <c r="ES542" s="21">
        <f t="shared" si="1130"/>
        <v>0</v>
      </c>
      <c r="ET542" s="22">
        <f t="shared" si="1246"/>
        <v>0</v>
      </c>
      <c r="EU542" s="21">
        <f t="shared" si="1131"/>
        <v>0</v>
      </c>
      <c r="EV542" s="21">
        <f t="shared" si="1216"/>
        <v>0</v>
      </c>
      <c r="EW542" s="21">
        <f t="shared" si="1217"/>
        <v>954.70980000000031</v>
      </c>
      <c r="EX542" s="21">
        <f t="shared" si="1218"/>
        <v>954.70980000000031</v>
      </c>
      <c r="EY542" s="21"/>
      <c r="EZ542" s="22">
        <f t="shared" si="1219"/>
        <v>0</v>
      </c>
      <c r="FA542" s="21">
        <f t="shared" si="1132"/>
        <v>0</v>
      </c>
      <c r="FB542" s="22">
        <f t="shared" si="1247"/>
        <v>0</v>
      </c>
      <c r="FC542" s="21">
        <f t="shared" si="1133"/>
        <v>0</v>
      </c>
      <c r="FD542" s="21">
        <f t="shared" si="1220"/>
        <v>0</v>
      </c>
      <c r="FE542" s="21">
        <f t="shared" si="1221"/>
        <v>213.74100000000001</v>
      </c>
      <c r="FF542" s="21">
        <f t="shared" si="1222"/>
        <v>213.74100000000001</v>
      </c>
      <c r="FG542" s="21"/>
      <c r="FH542" s="22">
        <f t="shared" si="1223"/>
        <v>0</v>
      </c>
      <c r="FI542" s="21">
        <f t="shared" si="1134"/>
        <v>0</v>
      </c>
      <c r="FJ542" s="22">
        <f t="shared" si="1248"/>
        <v>0</v>
      </c>
      <c r="FK542" s="21">
        <f t="shared" si="1135"/>
        <v>0</v>
      </c>
      <c r="FL542" s="21">
        <f t="shared" si="1224"/>
        <v>0</v>
      </c>
      <c r="FM542" s="21">
        <f t="shared" si="1225"/>
        <v>103.30815000000001</v>
      </c>
      <c r="FN542" s="21">
        <f t="shared" si="1226"/>
        <v>309.92445000000004</v>
      </c>
      <c r="FO542" s="21"/>
      <c r="FP542" s="21">
        <f t="shared" si="1136"/>
        <v>0</v>
      </c>
      <c r="FQ542" s="21">
        <f t="shared" si="1137"/>
        <v>0</v>
      </c>
      <c r="FR542" s="21">
        <f t="shared" si="1227"/>
        <v>0</v>
      </c>
      <c r="FS542" s="21">
        <f t="shared" si="1138"/>
        <v>11365.733843414635</v>
      </c>
      <c r="FT542" s="21">
        <f t="shared" si="1139"/>
        <v>7315.5661565853679</v>
      </c>
      <c r="FU542" s="21"/>
      <c r="FV542" s="20">
        <f t="shared" ref="FV542:FW605" si="1249">365*B542*FP542</f>
        <v>0</v>
      </c>
      <c r="FW542" s="20">
        <f t="shared" si="1249"/>
        <v>0</v>
      </c>
      <c r="FX542" s="20">
        <f t="shared" si="1140"/>
        <v>0</v>
      </c>
      <c r="FY542" s="20">
        <f t="shared" si="1141"/>
        <v>0</v>
      </c>
    </row>
    <row r="543" spans="2:181" x14ac:dyDescent="0.25">
      <c r="B543" s="20">
        <v>23.25</v>
      </c>
      <c r="C543" s="20">
        <f t="shared" si="1142"/>
        <v>40.222499999999997</v>
      </c>
      <c r="D543" s="22">
        <f t="shared" si="1143"/>
        <v>0</v>
      </c>
      <c r="E543" s="21">
        <f t="shared" si="1094"/>
        <v>0</v>
      </c>
      <c r="F543" s="22">
        <f t="shared" si="1228"/>
        <v>0</v>
      </c>
      <c r="G543" s="21">
        <f t="shared" si="1095"/>
        <v>0</v>
      </c>
      <c r="H543" s="21">
        <f t="shared" si="1144"/>
        <v>0</v>
      </c>
      <c r="I543" s="21">
        <f t="shared" si="1145"/>
        <v>988.19589000000019</v>
      </c>
      <c r="J543" s="21">
        <f t="shared" si="1146"/>
        <v>52.010310000000061</v>
      </c>
      <c r="K543" s="21"/>
      <c r="L543" s="22">
        <f t="shared" si="1147"/>
        <v>0</v>
      </c>
      <c r="M543" s="21">
        <f t="shared" si="1096"/>
        <v>0</v>
      </c>
      <c r="N543" s="22">
        <f t="shared" si="1229"/>
        <v>0</v>
      </c>
      <c r="O543" s="21">
        <f t="shared" si="1097"/>
        <v>0</v>
      </c>
      <c r="P543" s="21">
        <f t="shared" si="1148"/>
        <v>0</v>
      </c>
      <c r="Q543" s="21">
        <f t="shared" si="1149"/>
        <v>372.26557499999996</v>
      </c>
      <c r="R543" s="21">
        <f t="shared" si="1150"/>
        <v>19.592925000000015</v>
      </c>
      <c r="S543" s="21"/>
      <c r="T543" s="22">
        <f t="shared" si="1151"/>
        <v>0</v>
      </c>
      <c r="U543" s="21">
        <f t="shared" si="1098"/>
        <v>0</v>
      </c>
      <c r="V543" s="22">
        <f t="shared" si="1230"/>
        <v>0</v>
      </c>
      <c r="W543" s="21">
        <f t="shared" si="1099"/>
        <v>0</v>
      </c>
      <c r="X543" s="21">
        <f t="shared" si="1152"/>
        <v>0</v>
      </c>
      <c r="Y543" s="21">
        <f t="shared" si="1153"/>
        <v>96.183450000000022</v>
      </c>
      <c r="Z543" s="21">
        <f t="shared" si="1154"/>
        <v>288.55035000000009</v>
      </c>
      <c r="AA543" s="21"/>
      <c r="AB543" s="22">
        <f t="shared" si="1155"/>
        <v>0</v>
      </c>
      <c r="AC543" s="21">
        <f t="shared" si="1100"/>
        <v>0</v>
      </c>
      <c r="AD543" s="22">
        <f t="shared" si="1231"/>
        <v>0</v>
      </c>
      <c r="AE543" s="21">
        <f t="shared" si="1101"/>
        <v>0</v>
      </c>
      <c r="AF543" s="21">
        <f t="shared" si="1156"/>
        <v>0</v>
      </c>
      <c r="AG543" s="21">
        <f t="shared" si="1157"/>
        <v>87.990045000000009</v>
      </c>
      <c r="AH543" s="21">
        <f t="shared" si="1158"/>
        <v>4.6310550000000044</v>
      </c>
      <c r="AI543" s="21"/>
      <c r="AJ543" s="22">
        <f t="shared" si="1159"/>
        <v>0</v>
      </c>
      <c r="AK543" s="21">
        <f t="shared" si="1102"/>
        <v>0</v>
      </c>
      <c r="AL543" s="22">
        <f t="shared" si="1232"/>
        <v>0</v>
      </c>
      <c r="AM543" s="21">
        <f t="shared" si="1103"/>
        <v>0</v>
      </c>
      <c r="AN543" s="21">
        <f t="shared" si="1160"/>
        <v>0</v>
      </c>
      <c r="AO543" s="21">
        <f t="shared" si="1161"/>
        <v>189.51702000000003</v>
      </c>
      <c r="AP543" s="21">
        <f t="shared" si="1162"/>
        <v>9.9745800000000102</v>
      </c>
      <c r="AQ543" s="21"/>
      <c r="AR543" s="22">
        <f t="shared" si="1163"/>
        <v>0</v>
      </c>
      <c r="AS543" s="21">
        <f t="shared" si="1104"/>
        <v>0</v>
      </c>
      <c r="AT543" s="22">
        <f t="shared" si="1233"/>
        <v>0</v>
      </c>
      <c r="AU543" s="21">
        <f t="shared" si="1105"/>
        <v>0</v>
      </c>
      <c r="AV543" s="21">
        <f t="shared" si="1164"/>
        <v>0</v>
      </c>
      <c r="AW543" s="21">
        <f t="shared" si="1165"/>
        <v>411.45142500000009</v>
      </c>
      <c r="AX543" s="21">
        <f t="shared" si="1166"/>
        <v>137.15047500000003</v>
      </c>
      <c r="AY543" s="21"/>
      <c r="AZ543" s="22">
        <f t="shared" si="1167"/>
        <v>0</v>
      </c>
      <c r="BA543" s="21">
        <f t="shared" si="1106"/>
        <v>0</v>
      </c>
      <c r="BB543" s="22">
        <f t="shared" si="1234"/>
        <v>0</v>
      </c>
      <c r="BC543" s="21">
        <f t="shared" si="1107"/>
        <v>0</v>
      </c>
      <c r="BD543" s="21">
        <f t="shared" si="1168"/>
        <v>0</v>
      </c>
      <c r="BE543" s="21">
        <f t="shared" si="1169"/>
        <v>361.53508170731709</v>
      </c>
      <c r="BF543" s="21">
        <f t="shared" si="1170"/>
        <v>19.028162195121972</v>
      </c>
      <c r="BG543" s="21"/>
      <c r="BH543" s="22">
        <f t="shared" si="1171"/>
        <v>0</v>
      </c>
      <c r="BI543" s="21">
        <f t="shared" si="1108"/>
        <v>0</v>
      </c>
      <c r="BJ543" s="22">
        <f t="shared" si="1235"/>
        <v>0</v>
      </c>
      <c r="BK543" s="21">
        <f t="shared" si="1109"/>
        <v>0</v>
      </c>
      <c r="BL543" s="21">
        <f t="shared" si="1172"/>
        <v>0</v>
      </c>
      <c r="BM543" s="21">
        <f t="shared" si="1173"/>
        <v>315.31141829268296</v>
      </c>
      <c r="BN543" s="21">
        <f t="shared" si="1174"/>
        <v>16.595337804878067</v>
      </c>
      <c r="BO543" s="21"/>
      <c r="BP543" s="22">
        <f t="shared" si="1175"/>
        <v>0</v>
      </c>
      <c r="BQ543" s="21">
        <f t="shared" si="1110"/>
        <v>0</v>
      </c>
      <c r="BR543" s="22">
        <f t="shared" si="1236"/>
        <v>0</v>
      </c>
      <c r="BS543" s="21">
        <f t="shared" si="1111"/>
        <v>0</v>
      </c>
      <c r="BT543" s="21">
        <f t="shared" si="1176"/>
        <v>0</v>
      </c>
      <c r="BU543" s="21">
        <f t="shared" si="1177"/>
        <v>109.47709756097562</v>
      </c>
      <c r="BV543" s="21">
        <f t="shared" si="1178"/>
        <v>36.492365853658541</v>
      </c>
      <c r="BW543" s="21"/>
      <c r="BX543" s="22">
        <f t="shared" si="1179"/>
        <v>0</v>
      </c>
      <c r="BY543" s="21">
        <f t="shared" si="1112"/>
        <v>0</v>
      </c>
      <c r="BZ543" s="22">
        <f t="shared" si="1237"/>
        <v>0</v>
      </c>
      <c r="CA543" s="21">
        <f t="shared" si="1113"/>
        <v>0</v>
      </c>
      <c r="CB543" s="21">
        <f t="shared" si="1180"/>
        <v>0</v>
      </c>
      <c r="CC543" s="21">
        <f t="shared" si="1181"/>
        <v>420.03579627753743</v>
      </c>
      <c r="CD543" s="21">
        <f t="shared" si="1182"/>
        <v>22.107147172501989</v>
      </c>
      <c r="CE543" s="21"/>
      <c r="CF543" s="22">
        <f t="shared" si="1183"/>
        <v>0</v>
      </c>
      <c r="CG543" s="21">
        <f t="shared" si="1114"/>
        <v>0</v>
      </c>
      <c r="CH543" s="22">
        <f t="shared" si="1238"/>
        <v>0</v>
      </c>
      <c r="CI543" s="21">
        <f t="shared" si="1115"/>
        <v>0</v>
      </c>
      <c r="CJ543" s="21">
        <f t="shared" si="1184"/>
        <v>0</v>
      </c>
      <c r="CK543" s="21">
        <f t="shared" si="1185"/>
        <v>366.43436400472069</v>
      </c>
      <c r="CL543" s="21">
        <f t="shared" si="1186"/>
        <v>19.286019158143212</v>
      </c>
      <c r="CM543" s="21"/>
      <c r="CN543" s="22">
        <f t="shared" si="1187"/>
        <v>0</v>
      </c>
      <c r="CO543" s="21">
        <f t="shared" si="1116"/>
        <v>0</v>
      </c>
      <c r="CP543" s="22">
        <f t="shared" si="1239"/>
        <v>0</v>
      </c>
      <c r="CQ543" s="21">
        <f t="shared" si="1117"/>
        <v>0</v>
      </c>
      <c r="CR543" s="21">
        <f t="shared" si="1188"/>
        <v>0</v>
      </c>
      <c r="CS543" s="21">
        <f t="shared" si="1189"/>
        <v>42.398668346774208</v>
      </c>
      <c r="CT543" s="21">
        <f t="shared" si="1190"/>
        <v>127.19600504032263</v>
      </c>
      <c r="CU543" s="21"/>
      <c r="CV543" s="22">
        <f t="shared" si="1191"/>
        <v>0</v>
      </c>
      <c r="CW543" s="21">
        <f t="shared" si="1118"/>
        <v>0</v>
      </c>
      <c r="CX543" s="22">
        <f t="shared" si="1240"/>
        <v>0</v>
      </c>
      <c r="CY543" s="21">
        <f t="shared" si="1119"/>
        <v>0</v>
      </c>
      <c r="CZ543" s="21">
        <f t="shared" si="1192"/>
        <v>0</v>
      </c>
      <c r="DA543" s="21">
        <f t="shared" si="1193"/>
        <v>361.53508170731709</v>
      </c>
      <c r="DB543" s="21">
        <f t="shared" si="1194"/>
        <v>19.028162195121972</v>
      </c>
      <c r="DC543" s="21"/>
      <c r="DD543" s="22">
        <f t="shared" si="1195"/>
        <v>0</v>
      </c>
      <c r="DE543" s="21">
        <f t="shared" si="1120"/>
        <v>0</v>
      </c>
      <c r="DF543" s="22">
        <f t="shared" si="1241"/>
        <v>0</v>
      </c>
      <c r="DG543" s="21">
        <f t="shared" si="1121"/>
        <v>0</v>
      </c>
      <c r="DH543" s="21">
        <f t="shared" si="1196"/>
        <v>0</v>
      </c>
      <c r="DI543" s="21">
        <f t="shared" si="1197"/>
        <v>315.31141829268296</v>
      </c>
      <c r="DJ543" s="21">
        <f t="shared" si="1198"/>
        <v>16.595337804878067</v>
      </c>
      <c r="DK543" s="21"/>
      <c r="DL543" s="22">
        <f t="shared" si="1199"/>
        <v>0</v>
      </c>
      <c r="DM543" s="21">
        <f t="shared" si="1122"/>
        <v>0</v>
      </c>
      <c r="DN543" s="22">
        <f t="shared" si="1242"/>
        <v>0</v>
      </c>
      <c r="DO543" s="21">
        <f t="shared" si="1123"/>
        <v>0</v>
      </c>
      <c r="DP543" s="21">
        <f t="shared" si="1200"/>
        <v>0</v>
      </c>
      <c r="DQ543" s="21">
        <f t="shared" si="1201"/>
        <v>109.47709756097561</v>
      </c>
      <c r="DR543" s="21">
        <f t="shared" si="1202"/>
        <v>36.492365853658534</v>
      </c>
      <c r="DS543" s="21"/>
      <c r="DT543" s="22">
        <f t="shared" si="1203"/>
        <v>0</v>
      </c>
      <c r="DU543" s="21">
        <f t="shared" si="1124"/>
        <v>0</v>
      </c>
      <c r="DV543" s="22">
        <f t="shared" si="1243"/>
        <v>0</v>
      </c>
      <c r="DW543" s="21">
        <f t="shared" si="1125"/>
        <v>0</v>
      </c>
      <c r="DX543" s="21">
        <f t="shared" si="1204"/>
        <v>0</v>
      </c>
      <c r="DY543" s="21">
        <f t="shared" si="1205"/>
        <v>2660.7713703078275</v>
      </c>
      <c r="DZ543" s="21">
        <f t="shared" si="1206"/>
        <v>140.0405984372542</v>
      </c>
      <c r="EA543" s="21"/>
      <c r="EB543" s="22">
        <f t="shared" si="1207"/>
        <v>0</v>
      </c>
      <c r="EC543" s="21">
        <f t="shared" si="1126"/>
        <v>0</v>
      </c>
      <c r="ED543" s="22">
        <f t="shared" si="1244"/>
        <v>0</v>
      </c>
      <c r="EE543" s="21">
        <f t="shared" si="1127"/>
        <v>0</v>
      </c>
      <c r="EF543" s="21">
        <f t="shared" si="1208"/>
        <v>0</v>
      </c>
      <c r="EG543" s="21">
        <f t="shared" si="1209"/>
        <v>2407.4806944099132</v>
      </c>
      <c r="EH543" s="21">
        <f t="shared" si="1210"/>
        <v>126.70951023210083</v>
      </c>
      <c r="EI543" s="21"/>
      <c r="EJ543" s="22">
        <f t="shared" si="1211"/>
        <v>0</v>
      </c>
      <c r="EK543" s="21">
        <f t="shared" si="1128"/>
        <v>0</v>
      </c>
      <c r="EL543" s="22">
        <f t="shared" si="1245"/>
        <v>0</v>
      </c>
      <c r="EM543" s="21">
        <f t="shared" si="1129"/>
        <v>0</v>
      </c>
      <c r="EN543" s="21">
        <f t="shared" si="1212"/>
        <v>0</v>
      </c>
      <c r="EO543" s="21">
        <f t="shared" si="1213"/>
        <v>198.10339994590873</v>
      </c>
      <c r="EP543" s="21">
        <f t="shared" si="1214"/>
        <v>594.31019983772626</v>
      </c>
      <c r="EQ543" s="21"/>
      <c r="ER543" s="22">
        <f t="shared" si="1215"/>
        <v>0</v>
      </c>
      <c r="ES543" s="21">
        <f t="shared" si="1130"/>
        <v>0</v>
      </c>
      <c r="ET543" s="22">
        <f t="shared" si="1246"/>
        <v>0</v>
      </c>
      <c r="EU543" s="21">
        <f t="shared" si="1131"/>
        <v>0</v>
      </c>
      <c r="EV543" s="21">
        <f t="shared" si="1216"/>
        <v>0</v>
      </c>
      <c r="EW543" s="21">
        <f t="shared" si="1217"/>
        <v>954.70980000000031</v>
      </c>
      <c r="EX543" s="21">
        <f t="shared" si="1218"/>
        <v>954.70980000000031</v>
      </c>
      <c r="EY543" s="21"/>
      <c r="EZ543" s="22">
        <f t="shared" si="1219"/>
        <v>0</v>
      </c>
      <c r="FA543" s="21">
        <f t="shared" si="1132"/>
        <v>0</v>
      </c>
      <c r="FB543" s="22">
        <f t="shared" si="1247"/>
        <v>0</v>
      </c>
      <c r="FC543" s="21">
        <f t="shared" si="1133"/>
        <v>0</v>
      </c>
      <c r="FD543" s="21">
        <f t="shared" si="1220"/>
        <v>0</v>
      </c>
      <c r="FE543" s="21">
        <f t="shared" si="1221"/>
        <v>213.74100000000001</v>
      </c>
      <c r="FF543" s="21">
        <f t="shared" si="1222"/>
        <v>213.74100000000001</v>
      </c>
      <c r="FG543" s="21"/>
      <c r="FH543" s="22">
        <f t="shared" si="1223"/>
        <v>0</v>
      </c>
      <c r="FI543" s="21">
        <f t="shared" si="1134"/>
        <v>0</v>
      </c>
      <c r="FJ543" s="22">
        <f t="shared" si="1248"/>
        <v>0</v>
      </c>
      <c r="FK543" s="21">
        <f t="shared" si="1135"/>
        <v>0</v>
      </c>
      <c r="FL543" s="21">
        <f t="shared" si="1224"/>
        <v>0</v>
      </c>
      <c r="FM543" s="21">
        <f t="shared" si="1225"/>
        <v>103.30815000000001</v>
      </c>
      <c r="FN543" s="21">
        <f t="shared" si="1226"/>
        <v>309.92445000000004</v>
      </c>
      <c r="FO543" s="21"/>
      <c r="FP543" s="21">
        <f t="shared" si="1136"/>
        <v>0</v>
      </c>
      <c r="FQ543" s="21">
        <f t="shared" si="1137"/>
        <v>0</v>
      </c>
      <c r="FR543" s="21">
        <f t="shared" si="1227"/>
        <v>0</v>
      </c>
      <c r="FS543" s="21">
        <f t="shared" si="1138"/>
        <v>11365.733843414635</v>
      </c>
      <c r="FT543" s="21">
        <f t="shared" si="1139"/>
        <v>7315.5661565853679</v>
      </c>
      <c r="FU543" s="21"/>
      <c r="FV543" s="20">
        <f t="shared" si="1249"/>
        <v>0</v>
      </c>
      <c r="FW543" s="20">
        <f t="shared" si="1249"/>
        <v>0</v>
      </c>
      <c r="FX543" s="20">
        <f t="shared" si="1140"/>
        <v>0</v>
      </c>
      <c r="FY543" s="20">
        <f t="shared" si="1141"/>
        <v>0</v>
      </c>
    </row>
    <row r="544" spans="2:181" x14ac:dyDescent="0.25">
      <c r="B544" s="20">
        <v>23.3</v>
      </c>
      <c r="C544" s="20">
        <f t="shared" si="1142"/>
        <v>40.308999999999997</v>
      </c>
      <c r="D544" s="22">
        <f t="shared" si="1143"/>
        <v>0</v>
      </c>
      <c r="E544" s="21">
        <f t="shared" si="1094"/>
        <v>0</v>
      </c>
      <c r="F544" s="22">
        <f t="shared" si="1228"/>
        <v>0</v>
      </c>
      <c r="G544" s="21">
        <f t="shared" si="1095"/>
        <v>0</v>
      </c>
      <c r="H544" s="21">
        <f t="shared" si="1144"/>
        <v>0</v>
      </c>
      <c r="I544" s="21">
        <f t="shared" si="1145"/>
        <v>988.19589000000019</v>
      </c>
      <c r="J544" s="21">
        <f t="shared" si="1146"/>
        <v>52.010310000000061</v>
      </c>
      <c r="K544" s="21"/>
      <c r="L544" s="22">
        <f t="shared" si="1147"/>
        <v>0</v>
      </c>
      <c r="M544" s="21">
        <f t="shared" si="1096"/>
        <v>0</v>
      </c>
      <c r="N544" s="22">
        <f t="shared" si="1229"/>
        <v>0</v>
      </c>
      <c r="O544" s="21">
        <f t="shared" si="1097"/>
        <v>0</v>
      </c>
      <c r="P544" s="21">
        <f t="shared" si="1148"/>
        <v>0</v>
      </c>
      <c r="Q544" s="21">
        <f t="shared" si="1149"/>
        <v>372.26557499999996</v>
      </c>
      <c r="R544" s="21">
        <f t="shared" si="1150"/>
        <v>19.592925000000015</v>
      </c>
      <c r="S544" s="21"/>
      <c r="T544" s="22">
        <f t="shared" si="1151"/>
        <v>0</v>
      </c>
      <c r="U544" s="21">
        <f t="shared" si="1098"/>
        <v>0</v>
      </c>
      <c r="V544" s="22">
        <f t="shared" si="1230"/>
        <v>0</v>
      </c>
      <c r="W544" s="21">
        <f t="shared" si="1099"/>
        <v>0</v>
      </c>
      <c r="X544" s="21">
        <f t="shared" si="1152"/>
        <v>0</v>
      </c>
      <c r="Y544" s="21">
        <f t="shared" si="1153"/>
        <v>96.183450000000022</v>
      </c>
      <c r="Z544" s="21">
        <f t="shared" si="1154"/>
        <v>288.55035000000009</v>
      </c>
      <c r="AA544" s="21"/>
      <c r="AB544" s="22">
        <f t="shared" si="1155"/>
        <v>0</v>
      </c>
      <c r="AC544" s="21">
        <f t="shared" si="1100"/>
        <v>0</v>
      </c>
      <c r="AD544" s="22">
        <f t="shared" si="1231"/>
        <v>0</v>
      </c>
      <c r="AE544" s="21">
        <f t="shared" si="1101"/>
        <v>0</v>
      </c>
      <c r="AF544" s="21">
        <f t="shared" si="1156"/>
        <v>0</v>
      </c>
      <c r="AG544" s="21">
        <f t="shared" si="1157"/>
        <v>87.990045000000009</v>
      </c>
      <c r="AH544" s="21">
        <f t="shared" si="1158"/>
        <v>4.6310550000000044</v>
      </c>
      <c r="AI544" s="21"/>
      <c r="AJ544" s="22">
        <f t="shared" si="1159"/>
        <v>0</v>
      </c>
      <c r="AK544" s="21">
        <f t="shared" si="1102"/>
        <v>0</v>
      </c>
      <c r="AL544" s="22">
        <f t="shared" si="1232"/>
        <v>0</v>
      </c>
      <c r="AM544" s="21">
        <f t="shared" si="1103"/>
        <v>0</v>
      </c>
      <c r="AN544" s="21">
        <f t="shared" si="1160"/>
        <v>0</v>
      </c>
      <c r="AO544" s="21">
        <f t="shared" si="1161"/>
        <v>189.51702000000003</v>
      </c>
      <c r="AP544" s="21">
        <f t="shared" si="1162"/>
        <v>9.9745800000000102</v>
      </c>
      <c r="AQ544" s="21"/>
      <c r="AR544" s="22">
        <f t="shared" si="1163"/>
        <v>0</v>
      </c>
      <c r="AS544" s="21">
        <f t="shared" si="1104"/>
        <v>0</v>
      </c>
      <c r="AT544" s="22">
        <f t="shared" si="1233"/>
        <v>0</v>
      </c>
      <c r="AU544" s="21">
        <f t="shared" si="1105"/>
        <v>0</v>
      </c>
      <c r="AV544" s="21">
        <f t="shared" si="1164"/>
        <v>0</v>
      </c>
      <c r="AW544" s="21">
        <f t="shared" si="1165"/>
        <v>411.45142500000009</v>
      </c>
      <c r="AX544" s="21">
        <f t="shared" si="1166"/>
        <v>137.15047500000003</v>
      </c>
      <c r="AY544" s="21"/>
      <c r="AZ544" s="22">
        <f t="shared" si="1167"/>
        <v>0</v>
      </c>
      <c r="BA544" s="21">
        <f t="shared" si="1106"/>
        <v>0</v>
      </c>
      <c r="BB544" s="22">
        <f t="shared" si="1234"/>
        <v>0</v>
      </c>
      <c r="BC544" s="21">
        <f t="shared" si="1107"/>
        <v>0</v>
      </c>
      <c r="BD544" s="21">
        <f t="shared" si="1168"/>
        <v>0</v>
      </c>
      <c r="BE544" s="21">
        <f t="shared" si="1169"/>
        <v>361.53508170731709</v>
      </c>
      <c r="BF544" s="21">
        <f t="shared" si="1170"/>
        <v>19.028162195121972</v>
      </c>
      <c r="BG544" s="21"/>
      <c r="BH544" s="22">
        <f t="shared" si="1171"/>
        <v>0</v>
      </c>
      <c r="BI544" s="21">
        <f t="shared" si="1108"/>
        <v>0</v>
      </c>
      <c r="BJ544" s="22">
        <f t="shared" si="1235"/>
        <v>0</v>
      </c>
      <c r="BK544" s="21">
        <f t="shared" si="1109"/>
        <v>0</v>
      </c>
      <c r="BL544" s="21">
        <f t="shared" si="1172"/>
        <v>0</v>
      </c>
      <c r="BM544" s="21">
        <f t="shared" si="1173"/>
        <v>315.31141829268296</v>
      </c>
      <c r="BN544" s="21">
        <f t="shared" si="1174"/>
        <v>16.595337804878067</v>
      </c>
      <c r="BO544" s="21"/>
      <c r="BP544" s="22">
        <f t="shared" si="1175"/>
        <v>0</v>
      </c>
      <c r="BQ544" s="21">
        <f t="shared" si="1110"/>
        <v>0</v>
      </c>
      <c r="BR544" s="22">
        <f t="shared" si="1236"/>
        <v>0</v>
      </c>
      <c r="BS544" s="21">
        <f t="shared" si="1111"/>
        <v>0</v>
      </c>
      <c r="BT544" s="21">
        <f t="shared" si="1176"/>
        <v>0</v>
      </c>
      <c r="BU544" s="21">
        <f t="shared" si="1177"/>
        <v>109.47709756097562</v>
      </c>
      <c r="BV544" s="21">
        <f t="shared" si="1178"/>
        <v>36.492365853658541</v>
      </c>
      <c r="BW544" s="21"/>
      <c r="BX544" s="22">
        <f t="shared" si="1179"/>
        <v>0</v>
      </c>
      <c r="BY544" s="21">
        <f t="shared" si="1112"/>
        <v>0</v>
      </c>
      <c r="BZ544" s="22">
        <f t="shared" si="1237"/>
        <v>0</v>
      </c>
      <c r="CA544" s="21">
        <f t="shared" si="1113"/>
        <v>0</v>
      </c>
      <c r="CB544" s="21">
        <f t="shared" si="1180"/>
        <v>0</v>
      </c>
      <c r="CC544" s="21">
        <f t="shared" si="1181"/>
        <v>420.03579627753743</v>
      </c>
      <c r="CD544" s="21">
        <f t="shared" si="1182"/>
        <v>22.107147172501989</v>
      </c>
      <c r="CE544" s="21"/>
      <c r="CF544" s="22">
        <f t="shared" si="1183"/>
        <v>0</v>
      </c>
      <c r="CG544" s="21">
        <f t="shared" si="1114"/>
        <v>0</v>
      </c>
      <c r="CH544" s="22">
        <f t="shared" si="1238"/>
        <v>0</v>
      </c>
      <c r="CI544" s="21">
        <f t="shared" si="1115"/>
        <v>0</v>
      </c>
      <c r="CJ544" s="21">
        <f t="shared" si="1184"/>
        <v>0</v>
      </c>
      <c r="CK544" s="21">
        <f t="shared" si="1185"/>
        <v>366.43436400472069</v>
      </c>
      <c r="CL544" s="21">
        <f t="shared" si="1186"/>
        <v>19.286019158143212</v>
      </c>
      <c r="CM544" s="21"/>
      <c r="CN544" s="22">
        <f t="shared" si="1187"/>
        <v>0</v>
      </c>
      <c r="CO544" s="21">
        <f t="shared" si="1116"/>
        <v>0</v>
      </c>
      <c r="CP544" s="22">
        <f t="shared" si="1239"/>
        <v>0</v>
      </c>
      <c r="CQ544" s="21">
        <f t="shared" si="1117"/>
        <v>0</v>
      </c>
      <c r="CR544" s="21">
        <f t="shared" si="1188"/>
        <v>0</v>
      </c>
      <c r="CS544" s="21">
        <f t="shared" si="1189"/>
        <v>42.398668346774208</v>
      </c>
      <c r="CT544" s="21">
        <f t="shared" si="1190"/>
        <v>127.19600504032263</v>
      </c>
      <c r="CU544" s="21"/>
      <c r="CV544" s="22">
        <f t="shared" si="1191"/>
        <v>0</v>
      </c>
      <c r="CW544" s="21">
        <f t="shared" si="1118"/>
        <v>0</v>
      </c>
      <c r="CX544" s="22">
        <f t="shared" si="1240"/>
        <v>0</v>
      </c>
      <c r="CY544" s="21">
        <f t="shared" si="1119"/>
        <v>0</v>
      </c>
      <c r="CZ544" s="21">
        <f t="shared" si="1192"/>
        <v>0</v>
      </c>
      <c r="DA544" s="21">
        <f t="shared" si="1193"/>
        <v>361.53508170731709</v>
      </c>
      <c r="DB544" s="21">
        <f t="shared" si="1194"/>
        <v>19.028162195121972</v>
      </c>
      <c r="DC544" s="21"/>
      <c r="DD544" s="22">
        <f t="shared" si="1195"/>
        <v>0</v>
      </c>
      <c r="DE544" s="21">
        <f t="shared" si="1120"/>
        <v>0</v>
      </c>
      <c r="DF544" s="22">
        <f t="shared" si="1241"/>
        <v>0</v>
      </c>
      <c r="DG544" s="21">
        <f t="shared" si="1121"/>
        <v>0</v>
      </c>
      <c r="DH544" s="21">
        <f t="shared" si="1196"/>
        <v>0</v>
      </c>
      <c r="DI544" s="21">
        <f t="shared" si="1197"/>
        <v>315.31141829268296</v>
      </c>
      <c r="DJ544" s="21">
        <f t="shared" si="1198"/>
        <v>16.595337804878067</v>
      </c>
      <c r="DK544" s="21"/>
      <c r="DL544" s="22">
        <f t="shared" si="1199"/>
        <v>0</v>
      </c>
      <c r="DM544" s="21">
        <f t="shared" si="1122"/>
        <v>0</v>
      </c>
      <c r="DN544" s="22">
        <f t="shared" si="1242"/>
        <v>0</v>
      </c>
      <c r="DO544" s="21">
        <f t="shared" si="1123"/>
        <v>0</v>
      </c>
      <c r="DP544" s="21">
        <f t="shared" si="1200"/>
        <v>0</v>
      </c>
      <c r="DQ544" s="21">
        <f t="shared" si="1201"/>
        <v>109.47709756097561</v>
      </c>
      <c r="DR544" s="21">
        <f t="shared" si="1202"/>
        <v>36.492365853658534</v>
      </c>
      <c r="DS544" s="21"/>
      <c r="DT544" s="22">
        <f t="shared" si="1203"/>
        <v>0</v>
      </c>
      <c r="DU544" s="21">
        <f t="shared" si="1124"/>
        <v>0</v>
      </c>
      <c r="DV544" s="22">
        <f t="shared" si="1243"/>
        <v>0</v>
      </c>
      <c r="DW544" s="21">
        <f t="shared" si="1125"/>
        <v>0</v>
      </c>
      <c r="DX544" s="21">
        <f t="shared" si="1204"/>
        <v>0</v>
      </c>
      <c r="DY544" s="21">
        <f t="shared" si="1205"/>
        <v>2660.7713703078275</v>
      </c>
      <c r="DZ544" s="21">
        <f t="shared" si="1206"/>
        <v>140.0405984372542</v>
      </c>
      <c r="EA544" s="21"/>
      <c r="EB544" s="22">
        <f t="shared" si="1207"/>
        <v>0</v>
      </c>
      <c r="EC544" s="21">
        <f t="shared" si="1126"/>
        <v>0</v>
      </c>
      <c r="ED544" s="22">
        <f t="shared" si="1244"/>
        <v>0</v>
      </c>
      <c r="EE544" s="21">
        <f t="shared" si="1127"/>
        <v>0</v>
      </c>
      <c r="EF544" s="21">
        <f t="shared" si="1208"/>
        <v>0</v>
      </c>
      <c r="EG544" s="21">
        <f t="shared" si="1209"/>
        <v>2407.4806944099132</v>
      </c>
      <c r="EH544" s="21">
        <f t="shared" si="1210"/>
        <v>126.70951023210083</v>
      </c>
      <c r="EI544" s="21"/>
      <c r="EJ544" s="22">
        <f t="shared" si="1211"/>
        <v>0</v>
      </c>
      <c r="EK544" s="21">
        <f t="shared" si="1128"/>
        <v>0</v>
      </c>
      <c r="EL544" s="22">
        <f t="shared" si="1245"/>
        <v>0</v>
      </c>
      <c r="EM544" s="21">
        <f t="shared" si="1129"/>
        <v>0</v>
      </c>
      <c r="EN544" s="21">
        <f t="shared" si="1212"/>
        <v>0</v>
      </c>
      <c r="EO544" s="21">
        <f t="shared" si="1213"/>
        <v>198.10339994590873</v>
      </c>
      <c r="EP544" s="21">
        <f t="shared" si="1214"/>
        <v>594.31019983772626</v>
      </c>
      <c r="EQ544" s="21"/>
      <c r="ER544" s="22">
        <f t="shared" si="1215"/>
        <v>0</v>
      </c>
      <c r="ES544" s="21">
        <f t="shared" si="1130"/>
        <v>0</v>
      </c>
      <c r="ET544" s="22">
        <f t="shared" si="1246"/>
        <v>0</v>
      </c>
      <c r="EU544" s="21">
        <f t="shared" si="1131"/>
        <v>0</v>
      </c>
      <c r="EV544" s="21">
        <f t="shared" si="1216"/>
        <v>0</v>
      </c>
      <c r="EW544" s="21">
        <f t="shared" si="1217"/>
        <v>954.70980000000031</v>
      </c>
      <c r="EX544" s="21">
        <f t="shared" si="1218"/>
        <v>954.70980000000031</v>
      </c>
      <c r="EY544" s="21"/>
      <c r="EZ544" s="22">
        <f t="shared" si="1219"/>
        <v>0</v>
      </c>
      <c r="FA544" s="21">
        <f t="shared" si="1132"/>
        <v>0</v>
      </c>
      <c r="FB544" s="22">
        <f t="shared" si="1247"/>
        <v>0</v>
      </c>
      <c r="FC544" s="21">
        <f t="shared" si="1133"/>
        <v>0</v>
      </c>
      <c r="FD544" s="21">
        <f t="shared" si="1220"/>
        <v>0</v>
      </c>
      <c r="FE544" s="21">
        <f t="shared" si="1221"/>
        <v>213.74100000000001</v>
      </c>
      <c r="FF544" s="21">
        <f t="shared" si="1222"/>
        <v>213.74100000000001</v>
      </c>
      <c r="FG544" s="21"/>
      <c r="FH544" s="22">
        <f t="shared" si="1223"/>
        <v>0</v>
      </c>
      <c r="FI544" s="21">
        <f t="shared" si="1134"/>
        <v>0</v>
      </c>
      <c r="FJ544" s="22">
        <f t="shared" si="1248"/>
        <v>0</v>
      </c>
      <c r="FK544" s="21">
        <f t="shared" si="1135"/>
        <v>0</v>
      </c>
      <c r="FL544" s="21">
        <f t="shared" si="1224"/>
        <v>0</v>
      </c>
      <c r="FM544" s="21">
        <f t="shared" si="1225"/>
        <v>103.30815000000001</v>
      </c>
      <c r="FN544" s="21">
        <f t="shared" si="1226"/>
        <v>309.92445000000004</v>
      </c>
      <c r="FO544" s="21"/>
      <c r="FP544" s="21">
        <f t="shared" si="1136"/>
        <v>0</v>
      </c>
      <c r="FQ544" s="21">
        <f t="shared" si="1137"/>
        <v>0</v>
      </c>
      <c r="FR544" s="21">
        <f t="shared" si="1227"/>
        <v>0</v>
      </c>
      <c r="FS544" s="21">
        <f t="shared" si="1138"/>
        <v>11365.733843414635</v>
      </c>
      <c r="FT544" s="21">
        <f t="shared" si="1139"/>
        <v>7315.5661565853679</v>
      </c>
      <c r="FU544" s="21"/>
      <c r="FV544" s="20">
        <f t="shared" si="1249"/>
        <v>0</v>
      </c>
      <c r="FW544" s="20">
        <f t="shared" si="1249"/>
        <v>0</v>
      </c>
      <c r="FX544" s="20">
        <f t="shared" si="1140"/>
        <v>0</v>
      </c>
      <c r="FY544" s="20">
        <f t="shared" si="1141"/>
        <v>0</v>
      </c>
    </row>
    <row r="545" spans="2:181" x14ac:dyDescent="0.25">
      <c r="B545" s="20">
        <v>23.35</v>
      </c>
      <c r="C545" s="20">
        <f t="shared" si="1142"/>
        <v>40.395500000000006</v>
      </c>
      <c r="D545" s="22">
        <f t="shared" si="1143"/>
        <v>0</v>
      </c>
      <c r="E545" s="21">
        <f t="shared" si="1094"/>
        <v>0</v>
      </c>
      <c r="F545" s="22">
        <f t="shared" si="1228"/>
        <v>0</v>
      </c>
      <c r="G545" s="21">
        <f t="shared" si="1095"/>
        <v>0</v>
      </c>
      <c r="H545" s="21">
        <f t="shared" si="1144"/>
        <v>0</v>
      </c>
      <c r="I545" s="21">
        <f t="shared" si="1145"/>
        <v>988.19589000000019</v>
      </c>
      <c r="J545" s="21">
        <f t="shared" si="1146"/>
        <v>52.010310000000061</v>
      </c>
      <c r="K545" s="21"/>
      <c r="L545" s="22">
        <f t="shared" si="1147"/>
        <v>0</v>
      </c>
      <c r="M545" s="21">
        <f t="shared" si="1096"/>
        <v>0</v>
      </c>
      <c r="N545" s="22">
        <f t="shared" si="1229"/>
        <v>0</v>
      </c>
      <c r="O545" s="21">
        <f t="shared" si="1097"/>
        <v>0</v>
      </c>
      <c r="P545" s="21">
        <f t="shared" si="1148"/>
        <v>0</v>
      </c>
      <c r="Q545" s="21">
        <f t="shared" si="1149"/>
        <v>372.26557499999996</v>
      </c>
      <c r="R545" s="21">
        <f t="shared" si="1150"/>
        <v>19.592925000000015</v>
      </c>
      <c r="S545" s="21"/>
      <c r="T545" s="22">
        <f t="shared" si="1151"/>
        <v>0</v>
      </c>
      <c r="U545" s="21">
        <f t="shared" si="1098"/>
        <v>0</v>
      </c>
      <c r="V545" s="22">
        <f t="shared" si="1230"/>
        <v>0</v>
      </c>
      <c r="W545" s="21">
        <f t="shared" si="1099"/>
        <v>0</v>
      </c>
      <c r="X545" s="21">
        <f t="shared" si="1152"/>
        <v>0</v>
      </c>
      <c r="Y545" s="21">
        <f t="shared" si="1153"/>
        <v>96.183450000000022</v>
      </c>
      <c r="Z545" s="21">
        <f t="shared" si="1154"/>
        <v>288.55035000000009</v>
      </c>
      <c r="AA545" s="21"/>
      <c r="AB545" s="22">
        <f t="shared" si="1155"/>
        <v>0</v>
      </c>
      <c r="AC545" s="21">
        <f t="shared" si="1100"/>
        <v>0</v>
      </c>
      <c r="AD545" s="22">
        <f t="shared" si="1231"/>
        <v>0</v>
      </c>
      <c r="AE545" s="21">
        <f t="shared" si="1101"/>
        <v>0</v>
      </c>
      <c r="AF545" s="21">
        <f t="shared" si="1156"/>
        <v>0</v>
      </c>
      <c r="AG545" s="21">
        <f t="shared" si="1157"/>
        <v>87.990045000000009</v>
      </c>
      <c r="AH545" s="21">
        <f t="shared" si="1158"/>
        <v>4.6310550000000044</v>
      </c>
      <c r="AI545" s="21"/>
      <c r="AJ545" s="22">
        <f t="shared" si="1159"/>
        <v>0</v>
      </c>
      <c r="AK545" s="21">
        <f t="shared" si="1102"/>
        <v>0</v>
      </c>
      <c r="AL545" s="22">
        <f t="shared" si="1232"/>
        <v>0</v>
      </c>
      <c r="AM545" s="21">
        <f t="shared" si="1103"/>
        <v>0</v>
      </c>
      <c r="AN545" s="21">
        <f t="shared" si="1160"/>
        <v>0</v>
      </c>
      <c r="AO545" s="21">
        <f t="shared" si="1161"/>
        <v>189.51702000000003</v>
      </c>
      <c r="AP545" s="21">
        <f t="shared" si="1162"/>
        <v>9.9745800000000102</v>
      </c>
      <c r="AQ545" s="21"/>
      <c r="AR545" s="22">
        <f t="shared" si="1163"/>
        <v>0</v>
      </c>
      <c r="AS545" s="21">
        <f t="shared" si="1104"/>
        <v>0</v>
      </c>
      <c r="AT545" s="22">
        <f t="shared" si="1233"/>
        <v>0</v>
      </c>
      <c r="AU545" s="21">
        <f t="shared" si="1105"/>
        <v>0</v>
      </c>
      <c r="AV545" s="21">
        <f t="shared" si="1164"/>
        <v>0</v>
      </c>
      <c r="AW545" s="21">
        <f t="shared" si="1165"/>
        <v>411.45142500000009</v>
      </c>
      <c r="AX545" s="21">
        <f t="shared" si="1166"/>
        <v>137.15047500000003</v>
      </c>
      <c r="AY545" s="21"/>
      <c r="AZ545" s="22">
        <f t="shared" si="1167"/>
        <v>0</v>
      </c>
      <c r="BA545" s="21">
        <f t="shared" si="1106"/>
        <v>0</v>
      </c>
      <c r="BB545" s="22">
        <f t="shared" si="1234"/>
        <v>0</v>
      </c>
      <c r="BC545" s="21">
        <f t="shared" si="1107"/>
        <v>0</v>
      </c>
      <c r="BD545" s="21">
        <f t="shared" si="1168"/>
        <v>0</v>
      </c>
      <c r="BE545" s="21">
        <f t="shared" si="1169"/>
        <v>361.53508170731709</v>
      </c>
      <c r="BF545" s="21">
        <f t="shared" si="1170"/>
        <v>19.028162195121972</v>
      </c>
      <c r="BG545" s="21"/>
      <c r="BH545" s="22">
        <f t="shared" si="1171"/>
        <v>0</v>
      </c>
      <c r="BI545" s="21">
        <f t="shared" si="1108"/>
        <v>0</v>
      </c>
      <c r="BJ545" s="22">
        <f t="shared" si="1235"/>
        <v>0</v>
      </c>
      <c r="BK545" s="21">
        <f t="shared" si="1109"/>
        <v>0</v>
      </c>
      <c r="BL545" s="21">
        <f t="shared" si="1172"/>
        <v>0</v>
      </c>
      <c r="BM545" s="21">
        <f t="shared" si="1173"/>
        <v>315.31141829268296</v>
      </c>
      <c r="BN545" s="21">
        <f t="shared" si="1174"/>
        <v>16.595337804878067</v>
      </c>
      <c r="BO545" s="21"/>
      <c r="BP545" s="22">
        <f t="shared" si="1175"/>
        <v>0</v>
      </c>
      <c r="BQ545" s="21">
        <f t="shared" si="1110"/>
        <v>0</v>
      </c>
      <c r="BR545" s="22">
        <f t="shared" si="1236"/>
        <v>0</v>
      </c>
      <c r="BS545" s="21">
        <f t="shared" si="1111"/>
        <v>0</v>
      </c>
      <c r="BT545" s="21">
        <f t="shared" si="1176"/>
        <v>0</v>
      </c>
      <c r="BU545" s="21">
        <f t="shared" si="1177"/>
        <v>109.47709756097562</v>
      </c>
      <c r="BV545" s="21">
        <f t="shared" si="1178"/>
        <v>36.492365853658541</v>
      </c>
      <c r="BW545" s="21"/>
      <c r="BX545" s="22">
        <f t="shared" si="1179"/>
        <v>0</v>
      </c>
      <c r="BY545" s="21">
        <f t="shared" si="1112"/>
        <v>0</v>
      </c>
      <c r="BZ545" s="22">
        <f t="shared" si="1237"/>
        <v>0</v>
      </c>
      <c r="CA545" s="21">
        <f t="shared" si="1113"/>
        <v>0</v>
      </c>
      <c r="CB545" s="21">
        <f t="shared" si="1180"/>
        <v>0</v>
      </c>
      <c r="CC545" s="21">
        <f t="shared" si="1181"/>
        <v>420.03579627753743</v>
      </c>
      <c r="CD545" s="21">
        <f t="shared" si="1182"/>
        <v>22.107147172501989</v>
      </c>
      <c r="CE545" s="21"/>
      <c r="CF545" s="22">
        <f t="shared" si="1183"/>
        <v>0</v>
      </c>
      <c r="CG545" s="21">
        <f t="shared" si="1114"/>
        <v>0</v>
      </c>
      <c r="CH545" s="22">
        <f t="shared" si="1238"/>
        <v>0</v>
      </c>
      <c r="CI545" s="21">
        <f t="shared" si="1115"/>
        <v>0</v>
      </c>
      <c r="CJ545" s="21">
        <f t="shared" si="1184"/>
        <v>0</v>
      </c>
      <c r="CK545" s="21">
        <f t="shared" si="1185"/>
        <v>366.43436400472069</v>
      </c>
      <c r="CL545" s="21">
        <f t="shared" si="1186"/>
        <v>19.286019158143212</v>
      </c>
      <c r="CM545" s="21"/>
      <c r="CN545" s="22">
        <f t="shared" si="1187"/>
        <v>0</v>
      </c>
      <c r="CO545" s="21">
        <f t="shared" si="1116"/>
        <v>0</v>
      </c>
      <c r="CP545" s="22">
        <f t="shared" si="1239"/>
        <v>0</v>
      </c>
      <c r="CQ545" s="21">
        <f t="shared" si="1117"/>
        <v>0</v>
      </c>
      <c r="CR545" s="21">
        <f t="shared" si="1188"/>
        <v>0</v>
      </c>
      <c r="CS545" s="21">
        <f t="shared" si="1189"/>
        <v>42.398668346774208</v>
      </c>
      <c r="CT545" s="21">
        <f t="shared" si="1190"/>
        <v>127.19600504032263</v>
      </c>
      <c r="CU545" s="21"/>
      <c r="CV545" s="22">
        <f t="shared" si="1191"/>
        <v>0</v>
      </c>
      <c r="CW545" s="21">
        <f t="shared" si="1118"/>
        <v>0</v>
      </c>
      <c r="CX545" s="22">
        <f t="shared" si="1240"/>
        <v>0</v>
      </c>
      <c r="CY545" s="21">
        <f t="shared" si="1119"/>
        <v>0</v>
      </c>
      <c r="CZ545" s="21">
        <f t="shared" si="1192"/>
        <v>0</v>
      </c>
      <c r="DA545" s="21">
        <f t="shared" si="1193"/>
        <v>361.53508170731709</v>
      </c>
      <c r="DB545" s="21">
        <f t="shared" si="1194"/>
        <v>19.028162195121972</v>
      </c>
      <c r="DC545" s="21"/>
      <c r="DD545" s="22">
        <f t="shared" si="1195"/>
        <v>0</v>
      </c>
      <c r="DE545" s="21">
        <f t="shared" si="1120"/>
        <v>0</v>
      </c>
      <c r="DF545" s="22">
        <f t="shared" si="1241"/>
        <v>0</v>
      </c>
      <c r="DG545" s="21">
        <f t="shared" si="1121"/>
        <v>0</v>
      </c>
      <c r="DH545" s="21">
        <f t="shared" si="1196"/>
        <v>0</v>
      </c>
      <c r="DI545" s="21">
        <f t="shared" si="1197"/>
        <v>315.31141829268296</v>
      </c>
      <c r="DJ545" s="21">
        <f t="shared" si="1198"/>
        <v>16.595337804878067</v>
      </c>
      <c r="DK545" s="21"/>
      <c r="DL545" s="22">
        <f t="shared" si="1199"/>
        <v>0</v>
      </c>
      <c r="DM545" s="21">
        <f t="shared" si="1122"/>
        <v>0</v>
      </c>
      <c r="DN545" s="22">
        <f t="shared" si="1242"/>
        <v>0</v>
      </c>
      <c r="DO545" s="21">
        <f t="shared" si="1123"/>
        <v>0</v>
      </c>
      <c r="DP545" s="21">
        <f t="shared" si="1200"/>
        <v>0</v>
      </c>
      <c r="DQ545" s="21">
        <f t="shared" si="1201"/>
        <v>109.47709756097561</v>
      </c>
      <c r="DR545" s="21">
        <f t="shared" si="1202"/>
        <v>36.492365853658534</v>
      </c>
      <c r="DS545" s="21"/>
      <c r="DT545" s="22">
        <f t="shared" si="1203"/>
        <v>0</v>
      </c>
      <c r="DU545" s="21">
        <f t="shared" si="1124"/>
        <v>0</v>
      </c>
      <c r="DV545" s="22">
        <f t="shared" si="1243"/>
        <v>0</v>
      </c>
      <c r="DW545" s="21">
        <f t="shared" si="1125"/>
        <v>0</v>
      </c>
      <c r="DX545" s="21">
        <f t="shared" si="1204"/>
        <v>0</v>
      </c>
      <c r="DY545" s="21">
        <f t="shared" si="1205"/>
        <v>2660.7713703078275</v>
      </c>
      <c r="DZ545" s="21">
        <f t="shared" si="1206"/>
        <v>140.0405984372542</v>
      </c>
      <c r="EA545" s="21"/>
      <c r="EB545" s="22">
        <f t="shared" si="1207"/>
        <v>0</v>
      </c>
      <c r="EC545" s="21">
        <f t="shared" si="1126"/>
        <v>0</v>
      </c>
      <c r="ED545" s="22">
        <f t="shared" si="1244"/>
        <v>0</v>
      </c>
      <c r="EE545" s="21">
        <f t="shared" si="1127"/>
        <v>0</v>
      </c>
      <c r="EF545" s="21">
        <f t="shared" si="1208"/>
        <v>0</v>
      </c>
      <c r="EG545" s="21">
        <f t="shared" si="1209"/>
        <v>2407.4806944099132</v>
      </c>
      <c r="EH545" s="21">
        <f t="shared" si="1210"/>
        <v>126.70951023210083</v>
      </c>
      <c r="EI545" s="21"/>
      <c r="EJ545" s="22">
        <f t="shared" si="1211"/>
        <v>0</v>
      </c>
      <c r="EK545" s="21">
        <f t="shared" si="1128"/>
        <v>0</v>
      </c>
      <c r="EL545" s="22">
        <f t="shared" si="1245"/>
        <v>0</v>
      </c>
      <c r="EM545" s="21">
        <f t="shared" si="1129"/>
        <v>0</v>
      </c>
      <c r="EN545" s="21">
        <f t="shared" si="1212"/>
        <v>0</v>
      </c>
      <c r="EO545" s="21">
        <f t="shared" si="1213"/>
        <v>198.10339994590873</v>
      </c>
      <c r="EP545" s="21">
        <f t="shared" si="1214"/>
        <v>594.31019983772626</v>
      </c>
      <c r="EQ545" s="21"/>
      <c r="ER545" s="22">
        <f t="shared" si="1215"/>
        <v>0</v>
      </c>
      <c r="ES545" s="21">
        <f t="shared" si="1130"/>
        <v>0</v>
      </c>
      <c r="ET545" s="22">
        <f t="shared" si="1246"/>
        <v>0</v>
      </c>
      <c r="EU545" s="21">
        <f t="shared" si="1131"/>
        <v>0</v>
      </c>
      <c r="EV545" s="21">
        <f t="shared" si="1216"/>
        <v>0</v>
      </c>
      <c r="EW545" s="21">
        <f t="shared" si="1217"/>
        <v>954.70980000000031</v>
      </c>
      <c r="EX545" s="21">
        <f t="shared" si="1218"/>
        <v>954.70980000000031</v>
      </c>
      <c r="EY545" s="21"/>
      <c r="EZ545" s="22">
        <f t="shared" si="1219"/>
        <v>0</v>
      </c>
      <c r="FA545" s="21">
        <f t="shared" si="1132"/>
        <v>0</v>
      </c>
      <c r="FB545" s="22">
        <f t="shared" si="1247"/>
        <v>0</v>
      </c>
      <c r="FC545" s="21">
        <f t="shared" si="1133"/>
        <v>0</v>
      </c>
      <c r="FD545" s="21">
        <f t="shared" si="1220"/>
        <v>0</v>
      </c>
      <c r="FE545" s="21">
        <f t="shared" si="1221"/>
        <v>213.74100000000001</v>
      </c>
      <c r="FF545" s="21">
        <f t="shared" si="1222"/>
        <v>213.74100000000001</v>
      </c>
      <c r="FG545" s="21"/>
      <c r="FH545" s="22">
        <f t="shared" si="1223"/>
        <v>0</v>
      </c>
      <c r="FI545" s="21">
        <f t="shared" si="1134"/>
        <v>0</v>
      </c>
      <c r="FJ545" s="22">
        <f t="shared" si="1248"/>
        <v>0</v>
      </c>
      <c r="FK545" s="21">
        <f t="shared" si="1135"/>
        <v>0</v>
      </c>
      <c r="FL545" s="21">
        <f t="shared" si="1224"/>
        <v>0</v>
      </c>
      <c r="FM545" s="21">
        <f t="shared" si="1225"/>
        <v>103.30815000000001</v>
      </c>
      <c r="FN545" s="21">
        <f t="shared" si="1226"/>
        <v>309.92445000000004</v>
      </c>
      <c r="FO545" s="21"/>
      <c r="FP545" s="21">
        <f t="shared" si="1136"/>
        <v>0</v>
      </c>
      <c r="FQ545" s="21">
        <f t="shared" si="1137"/>
        <v>0</v>
      </c>
      <c r="FR545" s="21">
        <f t="shared" si="1227"/>
        <v>0</v>
      </c>
      <c r="FS545" s="21">
        <f t="shared" si="1138"/>
        <v>11365.733843414635</v>
      </c>
      <c r="FT545" s="21">
        <f t="shared" si="1139"/>
        <v>7315.5661565853679</v>
      </c>
      <c r="FU545" s="21"/>
      <c r="FV545" s="20">
        <f t="shared" si="1249"/>
        <v>0</v>
      </c>
      <c r="FW545" s="20">
        <f t="shared" si="1249"/>
        <v>0</v>
      </c>
      <c r="FX545" s="20">
        <f t="shared" si="1140"/>
        <v>0</v>
      </c>
      <c r="FY545" s="20">
        <f t="shared" si="1141"/>
        <v>0</v>
      </c>
    </row>
    <row r="546" spans="2:181" x14ac:dyDescent="0.25">
      <c r="B546" s="20">
        <v>23.4</v>
      </c>
      <c r="C546" s="20">
        <f t="shared" si="1142"/>
        <v>40.481999999999999</v>
      </c>
      <c r="D546" s="22">
        <f t="shared" si="1143"/>
        <v>0</v>
      </c>
      <c r="E546" s="21">
        <f t="shared" si="1094"/>
        <v>0</v>
      </c>
      <c r="F546" s="22">
        <f t="shared" si="1228"/>
        <v>0</v>
      </c>
      <c r="G546" s="21">
        <f t="shared" si="1095"/>
        <v>0</v>
      </c>
      <c r="H546" s="21">
        <f t="shared" si="1144"/>
        <v>0</v>
      </c>
      <c r="I546" s="21">
        <f t="shared" si="1145"/>
        <v>988.19589000000019</v>
      </c>
      <c r="J546" s="21">
        <f t="shared" si="1146"/>
        <v>52.010310000000061</v>
      </c>
      <c r="K546" s="21"/>
      <c r="L546" s="22">
        <f t="shared" si="1147"/>
        <v>0</v>
      </c>
      <c r="M546" s="21">
        <f t="shared" si="1096"/>
        <v>0</v>
      </c>
      <c r="N546" s="22">
        <f t="shared" si="1229"/>
        <v>0</v>
      </c>
      <c r="O546" s="21">
        <f t="shared" si="1097"/>
        <v>0</v>
      </c>
      <c r="P546" s="21">
        <f t="shared" si="1148"/>
        <v>0</v>
      </c>
      <c r="Q546" s="21">
        <f t="shared" si="1149"/>
        <v>372.26557499999996</v>
      </c>
      <c r="R546" s="21">
        <f t="shared" si="1150"/>
        <v>19.592925000000015</v>
      </c>
      <c r="S546" s="21"/>
      <c r="T546" s="22">
        <f t="shared" si="1151"/>
        <v>0</v>
      </c>
      <c r="U546" s="21">
        <f t="shared" si="1098"/>
        <v>0</v>
      </c>
      <c r="V546" s="22">
        <f t="shared" si="1230"/>
        <v>0</v>
      </c>
      <c r="W546" s="21">
        <f t="shared" si="1099"/>
        <v>0</v>
      </c>
      <c r="X546" s="21">
        <f t="shared" si="1152"/>
        <v>0</v>
      </c>
      <c r="Y546" s="21">
        <f t="shared" si="1153"/>
        <v>96.183450000000022</v>
      </c>
      <c r="Z546" s="21">
        <f t="shared" si="1154"/>
        <v>288.55035000000009</v>
      </c>
      <c r="AA546" s="21"/>
      <c r="AB546" s="22">
        <f t="shared" si="1155"/>
        <v>0</v>
      </c>
      <c r="AC546" s="21">
        <f t="shared" si="1100"/>
        <v>0</v>
      </c>
      <c r="AD546" s="22">
        <f t="shared" si="1231"/>
        <v>0</v>
      </c>
      <c r="AE546" s="21">
        <f t="shared" si="1101"/>
        <v>0</v>
      </c>
      <c r="AF546" s="21">
        <f t="shared" si="1156"/>
        <v>0</v>
      </c>
      <c r="AG546" s="21">
        <f t="shared" si="1157"/>
        <v>87.990045000000009</v>
      </c>
      <c r="AH546" s="21">
        <f t="shared" si="1158"/>
        <v>4.6310550000000044</v>
      </c>
      <c r="AI546" s="21"/>
      <c r="AJ546" s="22">
        <f t="shared" si="1159"/>
        <v>0</v>
      </c>
      <c r="AK546" s="21">
        <f t="shared" si="1102"/>
        <v>0</v>
      </c>
      <c r="AL546" s="22">
        <f t="shared" si="1232"/>
        <v>0</v>
      </c>
      <c r="AM546" s="21">
        <f t="shared" si="1103"/>
        <v>0</v>
      </c>
      <c r="AN546" s="21">
        <f t="shared" si="1160"/>
        <v>0</v>
      </c>
      <c r="AO546" s="21">
        <f t="shared" si="1161"/>
        <v>189.51702000000003</v>
      </c>
      <c r="AP546" s="21">
        <f t="shared" si="1162"/>
        <v>9.9745800000000102</v>
      </c>
      <c r="AQ546" s="21"/>
      <c r="AR546" s="22">
        <f t="shared" si="1163"/>
        <v>0</v>
      </c>
      <c r="AS546" s="21">
        <f t="shared" si="1104"/>
        <v>0</v>
      </c>
      <c r="AT546" s="22">
        <f t="shared" si="1233"/>
        <v>0</v>
      </c>
      <c r="AU546" s="21">
        <f t="shared" si="1105"/>
        <v>0</v>
      </c>
      <c r="AV546" s="21">
        <f t="shared" si="1164"/>
        <v>0</v>
      </c>
      <c r="AW546" s="21">
        <f t="shared" si="1165"/>
        <v>411.45142500000009</v>
      </c>
      <c r="AX546" s="21">
        <f t="shared" si="1166"/>
        <v>137.15047500000003</v>
      </c>
      <c r="AY546" s="21"/>
      <c r="AZ546" s="22">
        <f t="shared" si="1167"/>
        <v>0</v>
      </c>
      <c r="BA546" s="21">
        <f t="shared" si="1106"/>
        <v>0</v>
      </c>
      <c r="BB546" s="22">
        <f t="shared" si="1234"/>
        <v>0</v>
      </c>
      <c r="BC546" s="21">
        <f t="shared" si="1107"/>
        <v>0</v>
      </c>
      <c r="BD546" s="21">
        <f t="shared" si="1168"/>
        <v>0</v>
      </c>
      <c r="BE546" s="21">
        <f t="shared" si="1169"/>
        <v>361.53508170731709</v>
      </c>
      <c r="BF546" s="21">
        <f t="shared" si="1170"/>
        <v>19.028162195121972</v>
      </c>
      <c r="BG546" s="21"/>
      <c r="BH546" s="22">
        <f t="shared" si="1171"/>
        <v>0</v>
      </c>
      <c r="BI546" s="21">
        <f t="shared" si="1108"/>
        <v>0</v>
      </c>
      <c r="BJ546" s="22">
        <f t="shared" si="1235"/>
        <v>0</v>
      </c>
      <c r="BK546" s="21">
        <f t="shared" si="1109"/>
        <v>0</v>
      </c>
      <c r="BL546" s="21">
        <f t="shared" si="1172"/>
        <v>0</v>
      </c>
      <c r="BM546" s="21">
        <f t="shared" si="1173"/>
        <v>315.31141829268296</v>
      </c>
      <c r="BN546" s="21">
        <f t="shared" si="1174"/>
        <v>16.595337804878067</v>
      </c>
      <c r="BO546" s="21"/>
      <c r="BP546" s="22">
        <f t="shared" si="1175"/>
        <v>0</v>
      </c>
      <c r="BQ546" s="21">
        <f t="shared" si="1110"/>
        <v>0</v>
      </c>
      <c r="BR546" s="22">
        <f t="shared" si="1236"/>
        <v>0</v>
      </c>
      <c r="BS546" s="21">
        <f t="shared" si="1111"/>
        <v>0</v>
      </c>
      <c r="BT546" s="21">
        <f t="shared" si="1176"/>
        <v>0</v>
      </c>
      <c r="BU546" s="21">
        <f t="shared" si="1177"/>
        <v>109.47709756097562</v>
      </c>
      <c r="BV546" s="21">
        <f t="shared" si="1178"/>
        <v>36.492365853658541</v>
      </c>
      <c r="BW546" s="21"/>
      <c r="BX546" s="22">
        <f t="shared" si="1179"/>
        <v>0</v>
      </c>
      <c r="BY546" s="21">
        <f t="shared" si="1112"/>
        <v>0</v>
      </c>
      <c r="BZ546" s="22">
        <f t="shared" si="1237"/>
        <v>0</v>
      </c>
      <c r="CA546" s="21">
        <f t="shared" si="1113"/>
        <v>0</v>
      </c>
      <c r="CB546" s="21">
        <f t="shared" si="1180"/>
        <v>0</v>
      </c>
      <c r="CC546" s="21">
        <f t="shared" si="1181"/>
        <v>420.03579627753743</v>
      </c>
      <c r="CD546" s="21">
        <f t="shared" si="1182"/>
        <v>22.107147172501989</v>
      </c>
      <c r="CE546" s="21"/>
      <c r="CF546" s="22">
        <f t="shared" si="1183"/>
        <v>0</v>
      </c>
      <c r="CG546" s="21">
        <f t="shared" si="1114"/>
        <v>0</v>
      </c>
      <c r="CH546" s="22">
        <f t="shared" si="1238"/>
        <v>0</v>
      </c>
      <c r="CI546" s="21">
        <f t="shared" si="1115"/>
        <v>0</v>
      </c>
      <c r="CJ546" s="21">
        <f t="shared" si="1184"/>
        <v>0</v>
      </c>
      <c r="CK546" s="21">
        <f t="shared" si="1185"/>
        <v>366.43436400472069</v>
      </c>
      <c r="CL546" s="21">
        <f t="shared" si="1186"/>
        <v>19.286019158143212</v>
      </c>
      <c r="CM546" s="21"/>
      <c r="CN546" s="22">
        <f t="shared" si="1187"/>
        <v>0</v>
      </c>
      <c r="CO546" s="21">
        <f t="shared" si="1116"/>
        <v>0</v>
      </c>
      <c r="CP546" s="22">
        <f t="shared" si="1239"/>
        <v>0</v>
      </c>
      <c r="CQ546" s="21">
        <f t="shared" si="1117"/>
        <v>0</v>
      </c>
      <c r="CR546" s="21">
        <f t="shared" si="1188"/>
        <v>0</v>
      </c>
      <c r="CS546" s="21">
        <f t="shared" si="1189"/>
        <v>42.398668346774208</v>
      </c>
      <c r="CT546" s="21">
        <f t="shared" si="1190"/>
        <v>127.19600504032263</v>
      </c>
      <c r="CU546" s="21"/>
      <c r="CV546" s="22">
        <f t="shared" si="1191"/>
        <v>0</v>
      </c>
      <c r="CW546" s="21">
        <f t="shared" si="1118"/>
        <v>0</v>
      </c>
      <c r="CX546" s="22">
        <f t="shared" si="1240"/>
        <v>0</v>
      </c>
      <c r="CY546" s="21">
        <f t="shared" si="1119"/>
        <v>0</v>
      </c>
      <c r="CZ546" s="21">
        <f t="shared" si="1192"/>
        <v>0</v>
      </c>
      <c r="DA546" s="21">
        <f t="shared" si="1193"/>
        <v>361.53508170731709</v>
      </c>
      <c r="DB546" s="21">
        <f t="shared" si="1194"/>
        <v>19.028162195121972</v>
      </c>
      <c r="DC546" s="21"/>
      <c r="DD546" s="22">
        <f t="shared" si="1195"/>
        <v>0</v>
      </c>
      <c r="DE546" s="21">
        <f t="shared" si="1120"/>
        <v>0</v>
      </c>
      <c r="DF546" s="22">
        <f t="shared" si="1241"/>
        <v>0</v>
      </c>
      <c r="DG546" s="21">
        <f t="shared" si="1121"/>
        <v>0</v>
      </c>
      <c r="DH546" s="21">
        <f t="shared" si="1196"/>
        <v>0</v>
      </c>
      <c r="DI546" s="21">
        <f t="shared" si="1197"/>
        <v>315.31141829268296</v>
      </c>
      <c r="DJ546" s="21">
        <f t="shared" si="1198"/>
        <v>16.595337804878067</v>
      </c>
      <c r="DK546" s="21"/>
      <c r="DL546" s="22">
        <f t="shared" si="1199"/>
        <v>0</v>
      </c>
      <c r="DM546" s="21">
        <f t="shared" si="1122"/>
        <v>0</v>
      </c>
      <c r="DN546" s="22">
        <f t="shared" si="1242"/>
        <v>0</v>
      </c>
      <c r="DO546" s="21">
        <f t="shared" si="1123"/>
        <v>0</v>
      </c>
      <c r="DP546" s="21">
        <f t="shared" si="1200"/>
        <v>0</v>
      </c>
      <c r="DQ546" s="21">
        <f t="shared" si="1201"/>
        <v>109.47709756097561</v>
      </c>
      <c r="DR546" s="21">
        <f t="shared" si="1202"/>
        <v>36.492365853658534</v>
      </c>
      <c r="DS546" s="21"/>
      <c r="DT546" s="22">
        <f t="shared" si="1203"/>
        <v>0</v>
      </c>
      <c r="DU546" s="21">
        <f t="shared" si="1124"/>
        <v>0</v>
      </c>
      <c r="DV546" s="22">
        <f t="shared" si="1243"/>
        <v>0</v>
      </c>
      <c r="DW546" s="21">
        <f t="shared" si="1125"/>
        <v>0</v>
      </c>
      <c r="DX546" s="21">
        <f t="shared" si="1204"/>
        <v>0</v>
      </c>
      <c r="DY546" s="21">
        <f t="shared" si="1205"/>
        <v>2660.7713703078275</v>
      </c>
      <c r="DZ546" s="21">
        <f t="shared" si="1206"/>
        <v>140.0405984372542</v>
      </c>
      <c r="EA546" s="21"/>
      <c r="EB546" s="22">
        <f t="shared" si="1207"/>
        <v>0</v>
      </c>
      <c r="EC546" s="21">
        <f t="shared" si="1126"/>
        <v>0</v>
      </c>
      <c r="ED546" s="22">
        <f t="shared" si="1244"/>
        <v>0</v>
      </c>
      <c r="EE546" s="21">
        <f t="shared" si="1127"/>
        <v>0</v>
      </c>
      <c r="EF546" s="21">
        <f t="shared" si="1208"/>
        <v>0</v>
      </c>
      <c r="EG546" s="21">
        <f t="shared" si="1209"/>
        <v>2407.4806944099132</v>
      </c>
      <c r="EH546" s="21">
        <f t="shared" si="1210"/>
        <v>126.70951023210083</v>
      </c>
      <c r="EI546" s="21"/>
      <c r="EJ546" s="22">
        <f t="shared" si="1211"/>
        <v>0</v>
      </c>
      <c r="EK546" s="21">
        <f t="shared" si="1128"/>
        <v>0</v>
      </c>
      <c r="EL546" s="22">
        <f t="shared" si="1245"/>
        <v>0</v>
      </c>
      <c r="EM546" s="21">
        <f t="shared" si="1129"/>
        <v>0</v>
      </c>
      <c r="EN546" s="21">
        <f t="shared" si="1212"/>
        <v>0</v>
      </c>
      <c r="EO546" s="21">
        <f t="shared" si="1213"/>
        <v>198.10339994590873</v>
      </c>
      <c r="EP546" s="21">
        <f t="shared" si="1214"/>
        <v>594.31019983772626</v>
      </c>
      <c r="EQ546" s="21"/>
      <c r="ER546" s="22">
        <f t="shared" si="1215"/>
        <v>0</v>
      </c>
      <c r="ES546" s="21">
        <f t="shared" si="1130"/>
        <v>0</v>
      </c>
      <c r="ET546" s="22">
        <f t="shared" si="1246"/>
        <v>0</v>
      </c>
      <c r="EU546" s="21">
        <f t="shared" si="1131"/>
        <v>0</v>
      </c>
      <c r="EV546" s="21">
        <f t="shared" si="1216"/>
        <v>0</v>
      </c>
      <c r="EW546" s="21">
        <f t="shared" si="1217"/>
        <v>954.70980000000031</v>
      </c>
      <c r="EX546" s="21">
        <f t="shared" si="1218"/>
        <v>954.70980000000031</v>
      </c>
      <c r="EY546" s="21"/>
      <c r="EZ546" s="22">
        <f t="shared" si="1219"/>
        <v>0</v>
      </c>
      <c r="FA546" s="21">
        <f t="shared" si="1132"/>
        <v>0</v>
      </c>
      <c r="FB546" s="22">
        <f t="shared" si="1247"/>
        <v>0</v>
      </c>
      <c r="FC546" s="21">
        <f t="shared" si="1133"/>
        <v>0</v>
      </c>
      <c r="FD546" s="21">
        <f t="shared" si="1220"/>
        <v>0</v>
      </c>
      <c r="FE546" s="21">
        <f t="shared" si="1221"/>
        <v>213.74100000000001</v>
      </c>
      <c r="FF546" s="21">
        <f t="shared" si="1222"/>
        <v>213.74100000000001</v>
      </c>
      <c r="FG546" s="21"/>
      <c r="FH546" s="22">
        <f t="shared" si="1223"/>
        <v>0</v>
      </c>
      <c r="FI546" s="21">
        <f t="shared" si="1134"/>
        <v>0</v>
      </c>
      <c r="FJ546" s="22">
        <f t="shared" si="1248"/>
        <v>0</v>
      </c>
      <c r="FK546" s="21">
        <f t="shared" si="1135"/>
        <v>0</v>
      </c>
      <c r="FL546" s="21">
        <f t="shared" si="1224"/>
        <v>0</v>
      </c>
      <c r="FM546" s="21">
        <f t="shared" si="1225"/>
        <v>103.30815000000001</v>
      </c>
      <c r="FN546" s="21">
        <f t="shared" si="1226"/>
        <v>309.92445000000004</v>
      </c>
      <c r="FO546" s="21"/>
      <c r="FP546" s="21">
        <f t="shared" si="1136"/>
        <v>0</v>
      </c>
      <c r="FQ546" s="21">
        <f t="shared" si="1137"/>
        <v>0</v>
      </c>
      <c r="FR546" s="21">
        <f t="shared" si="1227"/>
        <v>0</v>
      </c>
      <c r="FS546" s="21">
        <f t="shared" si="1138"/>
        <v>11365.733843414635</v>
      </c>
      <c r="FT546" s="21">
        <f t="shared" si="1139"/>
        <v>7315.5661565853679</v>
      </c>
      <c r="FU546" s="21"/>
      <c r="FV546" s="20">
        <f t="shared" si="1249"/>
        <v>0</v>
      </c>
      <c r="FW546" s="20">
        <f t="shared" si="1249"/>
        <v>0</v>
      </c>
      <c r="FX546" s="20">
        <f t="shared" si="1140"/>
        <v>0</v>
      </c>
      <c r="FY546" s="20">
        <f t="shared" si="1141"/>
        <v>0</v>
      </c>
    </row>
    <row r="547" spans="2:181" x14ac:dyDescent="0.25">
      <c r="B547" s="20">
        <v>23.45</v>
      </c>
      <c r="C547" s="20">
        <f t="shared" si="1142"/>
        <v>40.5685</v>
      </c>
      <c r="D547" s="22">
        <f t="shared" si="1143"/>
        <v>0</v>
      </c>
      <c r="E547" s="21">
        <f t="shared" si="1094"/>
        <v>0</v>
      </c>
      <c r="F547" s="22">
        <f t="shared" si="1228"/>
        <v>0</v>
      </c>
      <c r="G547" s="21">
        <f t="shared" si="1095"/>
        <v>0</v>
      </c>
      <c r="H547" s="21">
        <f t="shared" si="1144"/>
        <v>0</v>
      </c>
      <c r="I547" s="21">
        <f t="shared" si="1145"/>
        <v>988.19589000000019</v>
      </c>
      <c r="J547" s="21">
        <f t="shared" si="1146"/>
        <v>52.010310000000061</v>
      </c>
      <c r="K547" s="21"/>
      <c r="L547" s="22">
        <f t="shared" si="1147"/>
        <v>0</v>
      </c>
      <c r="M547" s="21">
        <f t="shared" si="1096"/>
        <v>0</v>
      </c>
      <c r="N547" s="22">
        <f t="shared" si="1229"/>
        <v>0</v>
      </c>
      <c r="O547" s="21">
        <f t="shared" si="1097"/>
        <v>0</v>
      </c>
      <c r="P547" s="21">
        <f t="shared" si="1148"/>
        <v>0</v>
      </c>
      <c r="Q547" s="21">
        <f t="shared" si="1149"/>
        <v>372.26557499999996</v>
      </c>
      <c r="R547" s="21">
        <f t="shared" si="1150"/>
        <v>19.592925000000015</v>
      </c>
      <c r="S547" s="21"/>
      <c r="T547" s="22">
        <f t="shared" si="1151"/>
        <v>0</v>
      </c>
      <c r="U547" s="21">
        <f t="shared" si="1098"/>
        <v>0</v>
      </c>
      <c r="V547" s="22">
        <f t="shared" si="1230"/>
        <v>0</v>
      </c>
      <c r="W547" s="21">
        <f t="shared" si="1099"/>
        <v>0</v>
      </c>
      <c r="X547" s="21">
        <f t="shared" si="1152"/>
        <v>0</v>
      </c>
      <c r="Y547" s="21">
        <f t="shared" si="1153"/>
        <v>96.183450000000022</v>
      </c>
      <c r="Z547" s="21">
        <f t="shared" si="1154"/>
        <v>288.55035000000009</v>
      </c>
      <c r="AA547" s="21"/>
      <c r="AB547" s="22">
        <f t="shared" si="1155"/>
        <v>0</v>
      </c>
      <c r="AC547" s="21">
        <f t="shared" si="1100"/>
        <v>0</v>
      </c>
      <c r="AD547" s="22">
        <f t="shared" si="1231"/>
        <v>0</v>
      </c>
      <c r="AE547" s="21">
        <f t="shared" si="1101"/>
        <v>0</v>
      </c>
      <c r="AF547" s="21">
        <f t="shared" si="1156"/>
        <v>0</v>
      </c>
      <c r="AG547" s="21">
        <f t="shared" si="1157"/>
        <v>87.990045000000009</v>
      </c>
      <c r="AH547" s="21">
        <f t="shared" si="1158"/>
        <v>4.6310550000000044</v>
      </c>
      <c r="AI547" s="21"/>
      <c r="AJ547" s="22">
        <f t="shared" si="1159"/>
        <v>0</v>
      </c>
      <c r="AK547" s="21">
        <f t="shared" si="1102"/>
        <v>0</v>
      </c>
      <c r="AL547" s="22">
        <f t="shared" si="1232"/>
        <v>0</v>
      </c>
      <c r="AM547" s="21">
        <f t="shared" si="1103"/>
        <v>0</v>
      </c>
      <c r="AN547" s="21">
        <f t="shared" si="1160"/>
        <v>0</v>
      </c>
      <c r="AO547" s="21">
        <f t="shared" si="1161"/>
        <v>189.51702000000003</v>
      </c>
      <c r="AP547" s="21">
        <f t="shared" si="1162"/>
        <v>9.9745800000000102</v>
      </c>
      <c r="AQ547" s="21"/>
      <c r="AR547" s="22">
        <f t="shared" si="1163"/>
        <v>0</v>
      </c>
      <c r="AS547" s="21">
        <f t="shared" si="1104"/>
        <v>0</v>
      </c>
      <c r="AT547" s="22">
        <f t="shared" si="1233"/>
        <v>0</v>
      </c>
      <c r="AU547" s="21">
        <f t="shared" si="1105"/>
        <v>0</v>
      </c>
      <c r="AV547" s="21">
        <f t="shared" si="1164"/>
        <v>0</v>
      </c>
      <c r="AW547" s="21">
        <f t="shared" si="1165"/>
        <v>411.45142500000009</v>
      </c>
      <c r="AX547" s="21">
        <f t="shared" si="1166"/>
        <v>137.15047500000003</v>
      </c>
      <c r="AY547" s="21"/>
      <c r="AZ547" s="22">
        <f t="shared" si="1167"/>
        <v>0</v>
      </c>
      <c r="BA547" s="21">
        <f t="shared" si="1106"/>
        <v>0</v>
      </c>
      <c r="BB547" s="22">
        <f t="shared" si="1234"/>
        <v>0</v>
      </c>
      <c r="BC547" s="21">
        <f t="shared" si="1107"/>
        <v>0</v>
      </c>
      <c r="BD547" s="21">
        <f t="shared" si="1168"/>
        <v>0</v>
      </c>
      <c r="BE547" s="21">
        <f t="shared" si="1169"/>
        <v>361.53508170731709</v>
      </c>
      <c r="BF547" s="21">
        <f t="shared" si="1170"/>
        <v>19.028162195121972</v>
      </c>
      <c r="BG547" s="21"/>
      <c r="BH547" s="22">
        <f t="shared" si="1171"/>
        <v>0</v>
      </c>
      <c r="BI547" s="21">
        <f t="shared" si="1108"/>
        <v>0</v>
      </c>
      <c r="BJ547" s="22">
        <f t="shared" si="1235"/>
        <v>0</v>
      </c>
      <c r="BK547" s="21">
        <f t="shared" si="1109"/>
        <v>0</v>
      </c>
      <c r="BL547" s="21">
        <f t="shared" si="1172"/>
        <v>0</v>
      </c>
      <c r="BM547" s="21">
        <f t="shared" si="1173"/>
        <v>315.31141829268296</v>
      </c>
      <c r="BN547" s="21">
        <f t="shared" si="1174"/>
        <v>16.595337804878067</v>
      </c>
      <c r="BO547" s="21"/>
      <c r="BP547" s="22">
        <f t="shared" si="1175"/>
        <v>0</v>
      </c>
      <c r="BQ547" s="21">
        <f t="shared" si="1110"/>
        <v>0</v>
      </c>
      <c r="BR547" s="22">
        <f t="shared" si="1236"/>
        <v>0</v>
      </c>
      <c r="BS547" s="21">
        <f t="shared" si="1111"/>
        <v>0</v>
      </c>
      <c r="BT547" s="21">
        <f t="shared" si="1176"/>
        <v>0</v>
      </c>
      <c r="BU547" s="21">
        <f t="shared" si="1177"/>
        <v>109.47709756097562</v>
      </c>
      <c r="BV547" s="21">
        <f t="shared" si="1178"/>
        <v>36.492365853658541</v>
      </c>
      <c r="BW547" s="21"/>
      <c r="BX547" s="22">
        <f t="shared" si="1179"/>
        <v>0</v>
      </c>
      <c r="BY547" s="21">
        <f t="shared" si="1112"/>
        <v>0</v>
      </c>
      <c r="BZ547" s="22">
        <f t="shared" si="1237"/>
        <v>0</v>
      </c>
      <c r="CA547" s="21">
        <f t="shared" si="1113"/>
        <v>0</v>
      </c>
      <c r="CB547" s="21">
        <f t="shared" si="1180"/>
        <v>0</v>
      </c>
      <c r="CC547" s="21">
        <f t="shared" si="1181"/>
        <v>420.03579627753743</v>
      </c>
      <c r="CD547" s="21">
        <f t="shared" si="1182"/>
        <v>22.107147172501989</v>
      </c>
      <c r="CE547" s="21"/>
      <c r="CF547" s="22">
        <f t="shared" si="1183"/>
        <v>0</v>
      </c>
      <c r="CG547" s="21">
        <f t="shared" si="1114"/>
        <v>0</v>
      </c>
      <c r="CH547" s="22">
        <f t="shared" si="1238"/>
        <v>0</v>
      </c>
      <c r="CI547" s="21">
        <f t="shared" si="1115"/>
        <v>0</v>
      </c>
      <c r="CJ547" s="21">
        <f t="shared" si="1184"/>
        <v>0</v>
      </c>
      <c r="CK547" s="21">
        <f t="shared" si="1185"/>
        <v>366.43436400472069</v>
      </c>
      <c r="CL547" s="21">
        <f t="shared" si="1186"/>
        <v>19.286019158143212</v>
      </c>
      <c r="CM547" s="21"/>
      <c r="CN547" s="22">
        <f t="shared" si="1187"/>
        <v>0</v>
      </c>
      <c r="CO547" s="21">
        <f t="shared" si="1116"/>
        <v>0</v>
      </c>
      <c r="CP547" s="22">
        <f t="shared" si="1239"/>
        <v>0</v>
      </c>
      <c r="CQ547" s="21">
        <f t="shared" si="1117"/>
        <v>0</v>
      </c>
      <c r="CR547" s="21">
        <f t="shared" si="1188"/>
        <v>0</v>
      </c>
      <c r="CS547" s="21">
        <f t="shared" si="1189"/>
        <v>42.398668346774208</v>
      </c>
      <c r="CT547" s="21">
        <f t="shared" si="1190"/>
        <v>127.19600504032263</v>
      </c>
      <c r="CU547" s="21"/>
      <c r="CV547" s="22">
        <f t="shared" si="1191"/>
        <v>0</v>
      </c>
      <c r="CW547" s="21">
        <f t="shared" si="1118"/>
        <v>0</v>
      </c>
      <c r="CX547" s="22">
        <f t="shared" si="1240"/>
        <v>0</v>
      </c>
      <c r="CY547" s="21">
        <f t="shared" si="1119"/>
        <v>0</v>
      </c>
      <c r="CZ547" s="21">
        <f t="shared" si="1192"/>
        <v>0</v>
      </c>
      <c r="DA547" s="21">
        <f t="shared" si="1193"/>
        <v>361.53508170731709</v>
      </c>
      <c r="DB547" s="21">
        <f t="shared" si="1194"/>
        <v>19.028162195121972</v>
      </c>
      <c r="DC547" s="21"/>
      <c r="DD547" s="22">
        <f t="shared" si="1195"/>
        <v>0</v>
      </c>
      <c r="DE547" s="21">
        <f t="shared" si="1120"/>
        <v>0</v>
      </c>
      <c r="DF547" s="22">
        <f t="shared" si="1241"/>
        <v>0</v>
      </c>
      <c r="DG547" s="21">
        <f t="shared" si="1121"/>
        <v>0</v>
      </c>
      <c r="DH547" s="21">
        <f t="shared" si="1196"/>
        <v>0</v>
      </c>
      <c r="DI547" s="21">
        <f t="shared" si="1197"/>
        <v>315.31141829268296</v>
      </c>
      <c r="DJ547" s="21">
        <f t="shared" si="1198"/>
        <v>16.595337804878067</v>
      </c>
      <c r="DK547" s="21"/>
      <c r="DL547" s="22">
        <f t="shared" si="1199"/>
        <v>0</v>
      </c>
      <c r="DM547" s="21">
        <f t="shared" si="1122"/>
        <v>0</v>
      </c>
      <c r="DN547" s="22">
        <f t="shared" si="1242"/>
        <v>0</v>
      </c>
      <c r="DO547" s="21">
        <f t="shared" si="1123"/>
        <v>0</v>
      </c>
      <c r="DP547" s="21">
        <f t="shared" si="1200"/>
        <v>0</v>
      </c>
      <c r="DQ547" s="21">
        <f t="shared" si="1201"/>
        <v>109.47709756097561</v>
      </c>
      <c r="DR547" s="21">
        <f t="shared" si="1202"/>
        <v>36.492365853658534</v>
      </c>
      <c r="DS547" s="21"/>
      <c r="DT547" s="22">
        <f t="shared" si="1203"/>
        <v>0</v>
      </c>
      <c r="DU547" s="21">
        <f t="shared" si="1124"/>
        <v>0</v>
      </c>
      <c r="DV547" s="22">
        <f t="shared" si="1243"/>
        <v>0</v>
      </c>
      <c r="DW547" s="21">
        <f t="shared" si="1125"/>
        <v>0</v>
      </c>
      <c r="DX547" s="21">
        <f t="shared" si="1204"/>
        <v>0</v>
      </c>
      <c r="DY547" s="21">
        <f t="shared" si="1205"/>
        <v>2660.7713703078275</v>
      </c>
      <c r="DZ547" s="21">
        <f t="shared" si="1206"/>
        <v>140.0405984372542</v>
      </c>
      <c r="EA547" s="21"/>
      <c r="EB547" s="22">
        <f t="shared" si="1207"/>
        <v>0</v>
      </c>
      <c r="EC547" s="21">
        <f t="shared" si="1126"/>
        <v>0</v>
      </c>
      <c r="ED547" s="22">
        <f t="shared" si="1244"/>
        <v>0</v>
      </c>
      <c r="EE547" s="21">
        <f t="shared" si="1127"/>
        <v>0</v>
      </c>
      <c r="EF547" s="21">
        <f t="shared" si="1208"/>
        <v>0</v>
      </c>
      <c r="EG547" s="21">
        <f t="shared" si="1209"/>
        <v>2407.4806944099132</v>
      </c>
      <c r="EH547" s="21">
        <f t="shared" si="1210"/>
        <v>126.70951023210083</v>
      </c>
      <c r="EI547" s="21"/>
      <c r="EJ547" s="22">
        <f t="shared" si="1211"/>
        <v>0</v>
      </c>
      <c r="EK547" s="21">
        <f t="shared" si="1128"/>
        <v>0</v>
      </c>
      <c r="EL547" s="22">
        <f t="shared" si="1245"/>
        <v>0</v>
      </c>
      <c r="EM547" s="21">
        <f t="shared" si="1129"/>
        <v>0</v>
      </c>
      <c r="EN547" s="21">
        <f t="shared" si="1212"/>
        <v>0</v>
      </c>
      <c r="EO547" s="21">
        <f t="shared" si="1213"/>
        <v>198.10339994590873</v>
      </c>
      <c r="EP547" s="21">
        <f t="shared" si="1214"/>
        <v>594.31019983772626</v>
      </c>
      <c r="EQ547" s="21"/>
      <c r="ER547" s="22">
        <f t="shared" si="1215"/>
        <v>0</v>
      </c>
      <c r="ES547" s="21">
        <f t="shared" si="1130"/>
        <v>0</v>
      </c>
      <c r="ET547" s="22">
        <f t="shared" si="1246"/>
        <v>0</v>
      </c>
      <c r="EU547" s="21">
        <f t="shared" si="1131"/>
        <v>0</v>
      </c>
      <c r="EV547" s="21">
        <f t="shared" si="1216"/>
        <v>0</v>
      </c>
      <c r="EW547" s="21">
        <f t="shared" si="1217"/>
        <v>954.70980000000031</v>
      </c>
      <c r="EX547" s="21">
        <f t="shared" si="1218"/>
        <v>954.70980000000031</v>
      </c>
      <c r="EY547" s="21"/>
      <c r="EZ547" s="22">
        <f t="shared" si="1219"/>
        <v>0</v>
      </c>
      <c r="FA547" s="21">
        <f t="shared" si="1132"/>
        <v>0</v>
      </c>
      <c r="FB547" s="22">
        <f t="shared" si="1247"/>
        <v>0</v>
      </c>
      <c r="FC547" s="21">
        <f t="shared" si="1133"/>
        <v>0</v>
      </c>
      <c r="FD547" s="21">
        <f t="shared" si="1220"/>
        <v>0</v>
      </c>
      <c r="FE547" s="21">
        <f t="shared" si="1221"/>
        <v>213.74100000000001</v>
      </c>
      <c r="FF547" s="21">
        <f t="shared" si="1222"/>
        <v>213.74100000000001</v>
      </c>
      <c r="FG547" s="21"/>
      <c r="FH547" s="22">
        <f t="shared" si="1223"/>
        <v>0</v>
      </c>
      <c r="FI547" s="21">
        <f t="shared" si="1134"/>
        <v>0</v>
      </c>
      <c r="FJ547" s="22">
        <f t="shared" si="1248"/>
        <v>0</v>
      </c>
      <c r="FK547" s="21">
        <f t="shared" si="1135"/>
        <v>0</v>
      </c>
      <c r="FL547" s="21">
        <f t="shared" si="1224"/>
        <v>0</v>
      </c>
      <c r="FM547" s="21">
        <f t="shared" si="1225"/>
        <v>103.30815000000001</v>
      </c>
      <c r="FN547" s="21">
        <f t="shared" si="1226"/>
        <v>309.92445000000004</v>
      </c>
      <c r="FO547" s="21"/>
      <c r="FP547" s="21">
        <f t="shared" si="1136"/>
        <v>0</v>
      </c>
      <c r="FQ547" s="21">
        <f t="shared" si="1137"/>
        <v>0</v>
      </c>
      <c r="FR547" s="21">
        <f t="shared" si="1227"/>
        <v>0</v>
      </c>
      <c r="FS547" s="21">
        <f t="shared" si="1138"/>
        <v>11365.733843414635</v>
      </c>
      <c r="FT547" s="21">
        <f t="shared" si="1139"/>
        <v>7315.5661565853679</v>
      </c>
      <c r="FU547" s="21"/>
      <c r="FV547" s="20">
        <f t="shared" si="1249"/>
        <v>0</v>
      </c>
      <c r="FW547" s="20">
        <f t="shared" si="1249"/>
        <v>0</v>
      </c>
      <c r="FX547" s="20">
        <f t="shared" si="1140"/>
        <v>0</v>
      </c>
      <c r="FY547" s="20">
        <f t="shared" si="1141"/>
        <v>0</v>
      </c>
    </row>
    <row r="548" spans="2:181" x14ac:dyDescent="0.25">
      <c r="B548" s="20">
        <v>23.5</v>
      </c>
      <c r="C548" s="20">
        <f t="shared" si="1142"/>
        <v>40.655000000000001</v>
      </c>
      <c r="D548" s="22">
        <f t="shared" si="1143"/>
        <v>0</v>
      </c>
      <c r="E548" s="21">
        <f t="shared" si="1094"/>
        <v>0</v>
      </c>
      <c r="F548" s="22">
        <f t="shared" si="1228"/>
        <v>0</v>
      </c>
      <c r="G548" s="21">
        <f t="shared" si="1095"/>
        <v>0</v>
      </c>
      <c r="H548" s="21">
        <f t="shared" si="1144"/>
        <v>0</v>
      </c>
      <c r="I548" s="21">
        <f t="shared" si="1145"/>
        <v>988.19589000000019</v>
      </c>
      <c r="J548" s="21">
        <f t="shared" si="1146"/>
        <v>52.010310000000061</v>
      </c>
      <c r="K548" s="21"/>
      <c r="L548" s="22">
        <f t="shared" si="1147"/>
        <v>0</v>
      </c>
      <c r="M548" s="21">
        <f t="shared" si="1096"/>
        <v>0</v>
      </c>
      <c r="N548" s="22">
        <f t="shared" si="1229"/>
        <v>0</v>
      </c>
      <c r="O548" s="21">
        <f t="shared" si="1097"/>
        <v>0</v>
      </c>
      <c r="P548" s="21">
        <f t="shared" si="1148"/>
        <v>0</v>
      </c>
      <c r="Q548" s="21">
        <f t="shared" si="1149"/>
        <v>372.26557499999996</v>
      </c>
      <c r="R548" s="21">
        <f t="shared" si="1150"/>
        <v>19.592925000000015</v>
      </c>
      <c r="S548" s="21"/>
      <c r="T548" s="22">
        <f t="shared" si="1151"/>
        <v>0</v>
      </c>
      <c r="U548" s="21">
        <f t="shared" si="1098"/>
        <v>0</v>
      </c>
      <c r="V548" s="22">
        <f t="shared" si="1230"/>
        <v>0</v>
      </c>
      <c r="W548" s="21">
        <f t="shared" si="1099"/>
        <v>0</v>
      </c>
      <c r="X548" s="21">
        <f t="shared" si="1152"/>
        <v>0</v>
      </c>
      <c r="Y548" s="21">
        <f t="shared" si="1153"/>
        <v>96.183450000000022</v>
      </c>
      <c r="Z548" s="21">
        <f t="shared" si="1154"/>
        <v>288.55035000000009</v>
      </c>
      <c r="AA548" s="21"/>
      <c r="AB548" s="22">
        <f t="shared" si="1155"/>
        <v>0</v>
      </c>
      <c r="AC548" s="21">
        <f t="shared" si="1100"/>
        <v>0</v>
      </c>
      <c r="AD548" s="22">
        <f t="shared" si="1231"/>
        <v>0</v>
      </c>
      <c r="AE548" s="21">
        <f t="shared" si="1101"/>
        <v>0</v>
      </c>
      <c r="AF548" s="21">
        <f t="shared" si="1156"/>
        <v>0</v>
      </c>
      <c r="AG548" s="21">
        <f t="shared" si="1157"/>
        <v>87.990045000000009</v>
      </c>
      <c r="AH548" s="21">
        <f t="shared" si="1158"/>
        <v>4.6310550000000044</v>
      </c>
      <c r="AI548" s="21"/>
      <c r="AJ548" s="22">
        <f t="shared" si="1159"/>
        <v>0</v>
      </c>
      <c r="AK548" s="21">
        <f t="shared" si="1102"/>
        <v>0</v>
      </c>
      <c r="AL548" s="22">
        <f t="shared" si="1232"/>
        <v>0</v>
      </c>
      <c r="AM548" s="21">
        <f t="shared" si="1103"/>
        <v>0</v>
      </c>
      <c r="AN548" s="21">
        <f t="shared" si="1160"/>
        <v>0</v>
      </c>
      <c r="AO548" s="21">
        <f t="shared" si="1161"/>
        <v>189.51702000000003</v>
      </c>
      <c r="AP548" s="21">
        <f t="shared" si="1162"/>
        <v>9.9745800000000102</v>
      </c>
      <c r="AQ548" s="21"/>
      <c r="AR548" s="22">
        <f t="shared" si="1163"/>
        <v>0</v>
      </c>
      <c r="AS548" s="21">
        <f t="shared" si="1104"/>
        <v>0</v>
      </c>
      <c r="AT548" s="22">
        <f t="shared" si="1233"/>
        <v>0</v>
      </c>
      <c r="AU548" s="21">
        <f t="shared" si="1105"/>
        <v>0</v>
      </c>
      <c r="AV548" s="21">
        <f t="shared" si="1164"/>
        <v>0</v>
      </c>
      <c r="AW548" s="21">
        <f t="shared" si="1165"/>
        <v>411.45142500000009</v>
      </c>
      <c r="AX548" s="21">
        <f t="shared" si="1166"/>
        <v>137.15047500000003</v>
      </c>
      <c r="AY548" s="21"/>
      <c r="AZ548" s="22">
        <f t="shared" si="1167"/>
        <v>0</v>
      </c>
      <c r="BA548" s="21">
        <f t="shared" si="1106"/>
        <v>0</v>
      </c>
      <c r="BB548" s="22">
        <f t="shared" si="1234"/>
        <v>0</v>
      </c>
      <c r="BC548" s="21">
        <f t="shared" si="1107"/>
        <v>0</v>
      </c>
      <c r="BD548" s="21">
        <f t="shared" si="1168"/>
        <v>0</v>
      </c>
      <c r="BE548" s="21">
        <f t="shared" si="1169"/>
        <v>361.53508170731709</v>
      </c>
      <c r="BF548" s="21">
        <f t="shared" si="1170"/>
        <v>19.028162195121972</v>
      </c>
      <c r="BG548" s="21"/>
      <c r="BH548" s="22">
        <f t="shared" si="1171"/>
        <v>0</v>
      </c>
      <c r="BI548" s="21">
        <f t="shared" si="1108"/>
        <v>0</v>
      </c>
      <c r="BJ548" s="22">
        <f t="shared" si="1235"/>
        <v>0</v>
      </c>
      <c r="BK548" s="21">
        <f t="shared" si="1109"/>
        <v>0</v>
      </c>
      <c r="BL548" s="21">
        <f t="shared" si="1172"/>
        <v>0</v>
      </c>
      <c r="BM548" s="21">
        <f t="shared" si="1173"/>
        <v>315.31141829268296</v>
      </c>
      <c r="BN548" s="21">
        <f t="shared" si="1174"/>
        <v>16.595337804878067</v>
      </c>
      <c r="BO548" s="21"/>
      <c r="BP548" s="22">
        <f t="shared" si="1175"/>
        <v>0</v>
      </c>
      <c r="BQ548" s="21">
        <f t="shared" si="1110"/>
        <v>0</v>
      </c>
      <c r="BR548" s="22">
        <f t="shared" si="1236"/>
        <v>0</v>
      </c>
      <c r="BS548" s="21">
        <f t="shared" si="1111"/>
        <v>0</v>
      </c>
      <c r="BT548" s="21">
        <f t="shared" si="1176"/>
        <v>0</v>
      </c>
      <c r="BU548" s="21">
        <f t="shared" si="1177"/>
        <v>109.47709756097562</v>
      </c>
      <c r="BV548" s="21">
        <f t="shared" si="1178"/>
        <v>36.492365853658541</v>
      </c>
      <c r="BW548" s="21"/>
      <c r="BX548" s="22">
        <f t="shared" si="1179"/>
        <v>0</v>
      </c>
      <c r="BY548" s="21">
        <f t="shared" si="1112"/>
        <v>0</v>
      </c>
      <c r="BZ548" s="22">
        <f t="shared" si="1237"/>
        <v>0</v>
      </c>
      <c r="CA548" s="21">
        <f t="shared" si="1113"/>
        <v>0</v>
      </c>
      <c r="CB548" s="21">
        <f t="shared" si="1180"/>
        <v>0</v>
      </c>
      <c r="CC548" s="21">
        <f t="shared" si="1181"/>
        <v>420.03579627753743</v>
      </c>
      <c r="CD548" s="21">
        <f t="shared" si="1182"/>
        <v>22.107147172501989</v>
      </c>
      <c r="CE548" s="21"/>
      <c r="CF548" s="22">
        <f t="shared" si="1183"/>
        <v>0</v>
      </c>
      <c r="CG548" s="21">
        <f t="shared" si="1114"/>
        <v>0</v>
      </c>
      <c r="CH548" s="22">
        <f t="shared" si="1238"/>
        <v>0</v>
      </c>
      <c r="CI548" s="21">
        <f t="shared" si="1115"/>
        <v>0</v>
      </c>
      <c r="CJ548" s="21">
        <f t="shared" si="1184"/>
        <v>0</v>
      </c>
      <c r="CK548" s="21">
        <f t="shared" si="1185"/>
        <v>366.43436400472069</v>
      </c>
      <c r="CL548" s="21">
        <f t="shared" si="1186"/>
        <v>19.286019158143212</v>
      </c>
      <c r="CM548" s="21"/>
      <c r="CN548" s="22">
        <f t="shared" si="1187"/>
        <v>0</v>
      </c>
      <c r="CO548" s="21">
        <f t="shared" si="1116"/>
        <v>0</v>
      </c>
      <c r="CP548" s="22">
        <f t="shared" si="1239"/>
        <v>0</v>
      </c>
      <c r="CQ548" s="21">
        <f t="shared" si="1117"/>
        <v>0</v>
      </c>
      <c r="CR548" s="21">
        <f t="shared" si="1188"/>
        <v>0</v>
      </c>
      <c r="CS548" s="21">
        <f t="shared" si="1189"/>
        <v>42.398668346774208</v>
      </c>
      <c r="CT548" s="21">
        <f t="shared" si="1190"/>
        <v>127.19600504032263</v>
      </c>
      <c r="CU548" s="21"/>
      <c r="CV548" s="22">
        <f t="shared" si="1191"/>
        <v>0</v>
      </c>
      <c r="CW548" s="21">
        <f t="shared" si="1118"/>
        <v>0</v>
      </c>
      <c r="CX548" s="22">
        <f t="shared" si="1240"/>
        <v>0</v>
      </c>
      <c r="CY548" s="21">
        <f t="shared" si="1119"/>
        <v>0</v>
      </c>
      <c r="CZ548" s="21">
        <f t="shared" si="1192"/>
        <v>0</v>
      </c>
      <c r="DA548" s="21">
        <f t="shared" si="1193"/>
        <v>361.53508170731709</v>
      </c>
      <c r="DB548" s="21">
        <f t="shared" si="1194"/>
        <v>19.028162195121972</v>
      </c>
      <c r="DC548" s="21"/>
      <c r="DD548" s="22">
        <f t="shared" si="1195"/>
        <v>0</v>
      </c>
      <c r="DE548" s="21">
        <f t="shared" si="1120"/>
        <v>0</v>
      </c>
      <c r="DF548" s="22">
        <f t="shared" si="1241"/>
        <v>0</v>
      </c>
      <c r="DG548" s="21">
        <f t="shared" si="1121"/>
        <v>0</v>
      </c>
      <c r="DH548" s="21">
        <f t="shared" si="1196"/>
        <v>0</v>
      </c>
      <c r="DI548" s="21">
        <f t="shared" si="1197"/>
        <v>315.31141829268296</v>
      </c>
      <c r="DJ548" s="21">
        <f t="shared" si="1198"/>
        <v>16.595337804878067</v>
      </c>
      <c r="DK548" s="21"/>
      <c r="DL548" s="22">
        <f t="shared" si="1199"/>
        <v>0</v>
      </c>
      <c r="DM548" s="21">
        <f t="shared" si="1122"/>
        <v>0</v>
      </c>
      <c r="DN548" s="22">
        <f t="shared" si="1242"/>
        <v>0</v>
      </c>
      <c r="DO548" s="21">
        <f t="shared" si="1123"/>
        <v>0</v>
      </c>
      <c r="DP548" s="21">
        <f t="shared" si="1200"/>
        <v>0</v>
      </c>
      <c r="DQ548" s="21">
        <f t="shared" si="1201"/>
        <v>109.47709756097561</v>
      </c>
      <c r="DR548" s="21">
        <f t="shared" si="1202"/>
        <v>36.492365853658534</v>
      </c>
      <c r="DS548" s="21"/>
      <c r="DT548" s="22">
        <f t="shared" si="1203"/>
        <v>0</v>
      </c>
      <c r="DU548" s="21">
        <f t="shared" si="1124"/>
        <v>0</v>
      </c>
      <c r="DV548" s="22">
        <f t="shared" si="1243"/>
        <v>0</v>
      </c>
      <c r="DW548" s="21">
        <f t="shared" si="1125"/>
        <v>0</v>
      </c>
      <c r="DX548" s="21">
        <f t="shared" si="1204"/>
        <v>0</v>
      </c>
      <c r="DY548" s="21">
        <f t="shared" si="1205"/>
        <v>2660.7713703078275</v>
      </c>
      <c r="DZ548" s="21">
        <f t="shared" si="1206"/>
        <v>140.0405984372542</v>
      </c>
      <c r="EA548" s="21"/>
      <c r="EB548" s="22">
        <f t="shared" si="1207"/>
        <v>0</v>
      </c>
      <c r="EC548" s="21">
        <f t="shared" si="1126"/>
        <v>0</v>
      </c>
      <c r="ED548" s="22">
        <f t="shared" si="1244"/>
        <v>0</v>
      </c>
      <c r="EE548" s="21">
        <f t="shared" si="1127"/>
        <v>0</v>
      </c>
      <c r="EF548" s="21">
        <f t="shared" si="1208"/>
        <v>0</v>
      </c>
      <c r="EG548" s="21">
        <f t="shared" si="1209"/>
        <v>2407.4806944099132</v>
      </c>
      <c r="EH548" s="21">
        <f t="shared" si="1210"/>
        <v>126.70951023210083</v>
      </c>
      <c r="EI548" s="21"/>
      <c r="EJ548" s="22">
        <f t="shared" si="1211"/>
        <v>0</v>
      </c>
      <c r="EK548" s="21">
        <f t="shared" si="1128"/>
        <v>0</v>
      </c>
      <c r="EL548" s="22">
        <f t="shared" si="1245"/>
        <v>0</v>
      </c>
      <c r="EM548" s="21">
        <f t="shared" si="1129"/>
        <v>0</v>
      </c>
      <c r="EN548" s="21">
        <f t="shared" si="1212"/>
        <v>0</v>
      </c>
      <c r="EO548" s="21">
        <f t="shared" si="1213"/>
        <v>198.10339994590873</v>
      </c>
      <c r="EP548" s="21">
        <f t="shared" si="1214"/>
        <v>594.31019983772626</v>
      </c>
      <c r="EQ548" s="21"/>
      <c r="ER548" s="22">
        <f t="shared" si="1215"/>
        <v>0</v>
      </c>
      <c r="ES548" s="21">
        <f t="shared" si="1130"/>
        <v>0</v>
      </c>
      <c r="ET548" s="22">
        <f t="shared" si="1246"/>
        <v>0</v>
      </c>
      <c r="EU548" s="21">
        <f t="shared" si="1131"/>
        <v>0</v>
      </c>
      <c r="EV548" s="21">
        <f t="shared" si="1216"/>
        <v>0</v>
      </c>
      <c r="EW548" s="21">
        <f t="shared" si="1217"/>
        <v>954.70980000000031</v>
      </c>
      <c r="EX548" s="21">
        <f t="shared" si="1218"/>
        <v>954.70980000000031</v>
      </c>
      <c r="EY548" s="21"/>
      <c r="EZ548" s="22">
        <f t="shared" si="1219"/>
        <v>0</v>
      </c>
      <c r="FA548" s="21">
        <f t="shared" si="1132"/>
        <v>0</v>
      </c>
      <c r="FB548" s="22">
        <f t="shared" si="1247"/>
        <v>0</v>
      </c>
      <c r="FC548" s="21">
        <f t="shared" si="1133"/>
        <v>0</v>
      </c>
      <c r="FD548" s="21">
        <f t="shared" si="1220"/>
        <v>0</v>
      </c>
      <c r="FE548" s="21">
        <f t="shared" si="1221"/>
        <v>213.74100000000001</v>
      </c>
      <c r="FF548" s="21">
        <f t="shared" si="1222"/>
        <v>213.74100000000001</v>
      </c>
      <c r="FG548" s="21"/>
      <c r="FH548" s="22">
        <f t="shared" si="1223"/>
        <v>0</v>
      </c>
      <c r="FI548" s="21">
        <f t="shared" si="1134"/>
        <v>0</v>
      </c>
      <c r="FJ548" s="22">
        <f t="shared" si="1248"/>
        <v>0</v>
      </c>
      <c r="FK548" s="21">
        <f t="shared" si="1135"/>
        <v>0</v>
      </c>
      <c r="FL548" s="21">
        <f t="shared" si="1224"/>
        <v>0</v>
      </c>
      <c r="FM548" s="21">
        <f t="shared" si="1225"/>
        <v>103.30815000000001</v>
      </c>
      <c r="FN548" s="21">
        <f t="shared" si="1226"/>
        <v>309.92445000000004</v>
      </c>
      <c r="FO548" s="21"/>
      <c r="FP548" s="21">
        <f t="shared" si="1136"/>
        <v>0</v>
      </c>
      <c r="FQ548" s="21">
        <f t="shared" si="1137"/>
        <v>0</v>
      </c>
      <c r="FR548" s="21">
        <f t="shared" si="1227"/>
        <v>0</v>
      </c>
      <c r="FS548" s="21">
        <f t="shared" si="1138"/>
        <v>11365.733843414635</v>
      </c>
      <c r="FT548" s="21">
        <f t="shared" si="1139"/>
        <v>7315.5661565853679</v>
      </c>
      <c r="FU548" s="21"/>
      <c r="FV548" s="20">
        <f t="shared" si="1249"/>
        <v>0</v>
      </c>
      <c r="FW548" s="20">
        <f t="shared" si="1249"/>
        <v>0</v>
      </c>
      <c r="FX548" s="20">
        <f t="shared" si="1140"/>
        <v>0</v>
      </c>
      <c r="FY548" s="20">
        <f t="shared" si="1141"/>
        <v>0</v>
      </c>
    </row>
    <row r="549" spans="2:181" x14ac:dyDescent="0.25">
      <c r="B549" s="20">
        <v>23.55</v>
      </c>
      <c r="C549" s="20">
        <f t="shared" si="1142"/>
        <v>40.741500000000002</v>
      </c>
      <c r="D549" s="22">
        <f t="shared" si="1143"/>
        <v>0</v>
      </c>
      <c r="E549" s="21">
        <f t="shared" si="1094"/>
        <v>0</v>
      </c>
      <c r="F549" s="22">
        <f t="shared" si="1228"/>
        <v>0</v>
      </c>
      <c r="G549" s="21">
        <f t="shared" si="1095"/>
        <v>0</v>
      </c>
      <c r="H549" s="21">
        <f t="shared" si="1144"/>
        <v>0</v>
      </c>
      <c r="I549" s="21">
        <f t="shared" si="1145"/>
        <v>988.19589000000019</v>
      </c>
      <c r="J549" s="21">
        <f t="shared" si="1146"/>
        <v>52.010310000000061</v>
      </c>
      <c r="K549" s="21"/>
      <c r="L549" s="22">
        <f t="shared" si="1147"/>
        <v>0</v>
      </c>
      <c r="M549" s="21">
        <f t="shared" si="1096"/>
        <v>0</v>
      </c>
      <c r="N549" s="22">
        <f t="shared" si="1229"/>
        <v>0</v>
      </c>
      <c r="O549" s="21">
        <f t="shared" si="1097"/>
        <v>0</v>
      </c>
      <c r="P549" s="21">
        <f t="shared" si="1148"/>
        <v>0</v>
      </c>
      <c r="Q549" s="21">
        <f t="shared" si="1149"/>
        <v>372.26557499999996</v>
      </c>
      <c r="R549" s="21">
        <f t="shared" si="1150"/>
        <v>19.592925000000015</v>
      </c>
      <c r="S549" s="21"/>
      <c r="T549" s="22">
        <f t="shared" si="1151"/>
        <v>0</v>
      </c>
      <c r="U549" s="21">
        <f t="shared" si="1098"/>
        <v>0</v>
      </c>
      <c r="V549" s="22">
        <f t="shared" si="1230"/>
        <v>0</v>
      </c>
      <c r="W549" s="21">
        <f t="shared" si="1099"/>
        <v>0</v>
      </c>
      <c r="X549" s="21">
        <f t="shared" si="1152"/>
        <v>0</v>
      </c>
      <c r="Y549" s="21">
        <f t="shared" si="1153"/>
        <v>96.183450000000022</v>
      </c>
      <c r="Z549" s="21">
        <f t="shared" si="1154"/>
        <v>288.55035000000009</v>
      </c>
      <c r="AA549" s="21"/>
      <c r="AB549" s="22">
        <f t="shared" si="1155"/>
        <v>0</v>
      </c>
      <c r="AC549" s="21">
        <f t="shared" si="1100"/>
        <v>0</v>
      </c>
      <c r="AD549" s="22">
        <f t="shared" si="1231"/>
        <v>0</v>
      </c>
      <c r="AE549" s="21">
        <f t="shared" si="1101"/>
        <v>0</v>
      </c>
      <c r="AF549" s="21">
        <f t="shared" si="1156"/>
        <v>0</v>
      </c>
      <c r="AG549" s="21">
        <f t="shared" si="1157"/>
        <v>87.990045000000009</v>
      </c>
      <c r="AH549" s="21">
        <f t="shared" si="1158"/>
        <v>4.6310550000000044</v>
      </c>
      <c r="AI549" s="21"/>
      <c r="AJ549" s="22">
        <f t="shared" si="1159"/>
        <v>0</v>
      </c>
      <c r="AK549" s="21">
        <f t="shared" si="1102"/>
        <v>0</v>
      </c>
      <c r="AL549" s="22">
        <f t="shared" si="1232"/>
        <v>0</v>
      </c>
      <c r="AM549" s="21">
        <f t="shared" si="1103"/>
        <v>0</v>
      </c>
      <c r="AN549" s="21">
        <f t="shared" si="1160"/>
        <v>0</v>
      </c>
      <c r="AO549" s="21">
        <f t="shared" si="1161"/>
        <v>189.51702000000003</v>
      </c>
      <c r="AP549" s="21">
        <f t="shared" si="1162"/>
        <v>9.9745800000000102</v>
      </c>
      <c r="AQ549" s="21"/>
      <c r="AR549" s="22">
        <f t="shared" si="1163"/>
        <v>0</v>
      </c>
      <c r="AS549" s="21">
        <f t="shared" si="1104"/>
        <v>0</v>
      </c>
      <c r="AT549" s="22">
        <f t="shared" si="1233"/>
        <v>0</v>
      </c>
      <c r="AU549" s="21">
        <f t="shared" si="1105"/>
        <v>0</v>
      </c>
      <c r="AV549" s="21">
        <f t="shared" si="1164"/>
        <v>0</v>
      </c>
      <c r="AW549" s="21">
        <f t="shared" si="1165"/>
        <v>411.45142500000009</v>
      </c>
      <c r="AX549" s="21">
        <f t="shared" si="1166"/>
        <v>137.15047500000003</v>
      </c>
      <c r="AY549" s="21"/>
      <c r="AZ549" s="22">
        <f t="shared" si="1167"/>
        <v>0</v>
      </c>
      <c r="BA549" s="21">
        <f t="shared" si="1106"/>
        <v>0</v>
      </c>
      <c r="BB549" s="22">
        <f t="shared" si="1234"/>
        <v>0</v>
      </c>
      <c r="BC549" s="21">
        <f t="shared" si="1107"/>
        <v>0</v>
      </c>
      <c r="BD549" s="21">
        <f t="shared" si="1168"/>
        <v>0</v>
      </c>
      <c r="BE549" s="21">
        <f t="shared" si="1169"/>
        <v>361.53508170731709</v>
      </c>
      <c r="BF549" s="21">
        <f t="shared" si="1170"/>
        <v>19.028162195121972</v>
      </c>
      <c r="BG549" s="21"/>
      <c r="BH549" s="22">
        <f t="shared" si="1171"/>
        <v>0</v>
      </c>
      <c r="BI549" s="21">
        <f t="shared" si="1108"/>
        <v>0</v>
      </c>
      <c r="BJ549" s="22">
        <f t="shared" si="1235"/>
        <v>0</v>
      </c>
      <c r="BK549" s="21">
        <f t="shared" si="1109"/>
        <v>0</v>
      </c>
      <c r="BL549" s="21">
        <f t="shared" si="1172"/>
        <v>0</v>
      </c>
      <c r="BM549" s="21">
        <f t="shared" si="1173"/>
        <v>315.31141829268296</v>
      </c>
      <c r="BN549" s="21">
        <f t="shared" si="1174"/>
        <v>16.595337804878067</v>
      </c>
      <c r="BO549" s="21"/>
      <c r="BP549" s="22">
        <f t="shared" si="1175"/>
        <v>0</v>
      </c>
      <c r="BQ549" s="21">
        <f t="shared" si="1110"/>
        <v>0</v>
      </c>
      <c r="BR549" s="22">
        <f t="shared" si="1236"/>
        <v>0</v>
      </c>
      <c r="BS549" s="21">
        <f t="shared" si="1111"/>
        <v>0</v>
      </c>
      <c r="BT549" s="21">
        <f t="shared" si="1176"/>
        <v>0</v>
      </c>
      <c r="BU549" s="21">
        <f t="shared" si="1177"/>
        <v>109.47709756097562</v>
      </c>
      <c r="BV549" s="21">
        <f t="shared" si="1178"/>
        <v>36.492365853658541</v>
      </c>
      <c r="BW549" s="21"/>
      <c r="BX549" s="22">
        <f t="shared" si="1179"/>
        <v>0</v>
      </c>
      <c r="BY549" s="21">
        <f t="shared" si="1112"/>
        <v>0</v>
      </c>
      <c r="BZ549" s="22">
        <f t="shared" si="1237"/>
        <v>0</v>
      </c>
      <c r="CA549" s="21">
        <f t="shared" si="1113"/>
        <v>0</v>
      </c>
      <c r="CB549" s="21">
        <f t="shared" si="1180"/>
        <v>0</v>
      </c>
      <c r="CC549" s="21">
        <f t="shared" si="1181"/>
        <v>420.03579627753743</v>
      </c>
      <c r="CD549" s="21">
        <f t="shared" si="1182"/>
        <v>22.107147172501989</v>
      </c>
      <c r="CE549" s="21"/>
      <c r="CF549" s="22">
        <f t="shared" si="1183"/>
        <v>0</v>
      </c>
      <c r="CG549" s="21">
        <f t="shared" si="1114"/>
        <v>0</v>
      </c>
      <c r="CH549" s="22">
        <f t="shared" si="1238"/>
        <v>0</v>
      </c>
      <c r="CI549" s="21">
        <f t="shared" si="1115"/>
        <v>0</v>
      </c>
      <c r="CJ549" s="21">
        <f t="shared" si="1184"/>
        <v>0</v>
      </c>
      <c r="CK549" s="21">
        <f t="shared" si="1185"/>
        <v>366.43436400472069</v>
      </c>
      <c r="CL549" s="21">
        <f t="shared" si="1186"/>
        <v>19.286019158143212</v>
      </c>
      <c r="CM549" s="21"/>
      <c r="CN549" s="22">
        <f t="shared" si="1187"/>
        <v>0</v>
      </c>
      <c r="CO549" s="21">
        <f t="shared" si="1116"/>
        <v>0</v>
      </c>
      <c r="CP549" s="22">
        <f t="shared" si="1239"/>
        <v>0</v>
      </c>
      <c r="CQ549" s="21">
        <f t="shared" si="1117"/>
        <v>0</v>
      </c>
      <c r="CR549" s="21">
        <f t="shared" si="1188"/>
        <v>0</v>
      </c>
      <c r="CS549" s="21">
        <f t="shared" si="1189"/>
        <v>42.398668346774208</v>
      </c>
      <c r="CT549" s="21">
        <f t="shared" si="1190"/>
        <v>127.19600504032263</v>
      </c>
      <c r="CU549" s="21"/>
      <c r="CV549" s="22">
        <f t="shared" si="1191"/>
        <v>0</v>
      </c>
      <c r="CW549" s="21">
        <f t="shared" si="1118"/>
        <v>0</v>
      </c>
      <c r="CX549" s="22">
        <f t="shared" si="1240"/>
        <v>0</v>
      </c>
      <c r="CY549" s="21">
        <f t="shared" si="1119"/>
        <v>0</v>
      </c>
      <c r="CZ549" s="21">
        <f t="shared" si="1192"/>
        <v>0</v>
      </c>
      <c r="DA549" s="21">
        <f t="shared" si="1193"/>
        <v>361.53508170731709</v>
      </c>
      <c r="DB549" s="21">
        <f t="shared" si="1194"/>
        <v>19.028162195121972</v>
      </c>
      <c r="DC549" s="21"/>
      <c r="DD549" s="22">
        <f t="shared" si="1195"/>
        <v>0</v>
      </c>
      <c r="DE549" s="21">
        <f t="shared" si="1120"/>
        <v>0</v>
      </c>
      <c r="DF549" s="22">
        <f t="shared" si="1241"/>
        <v>0</v>
      </c>
      <c r="DG549" s="21">
        <f t="shared" si="1121"/>
        <v>0</v>
      </c>
      <c r="DH549" s="21">
        <f t="shared" si="1196"/>
        <v>0</v>
      </c>
      <c r="DI549" s="21">
        <f t="shared" si="1197"/>
        <v>315.31141829268296</v>
      </c>
      <c r="DJ549" s="21">
        <f t="shared" si="1198"/>
        <v>16.595337804878067</v>
      </c>
      <c r="DK549" s="21"/>
      <c r="DL549" s="22">
        <f t="shared" si="1199"/>
        <v>0</v>
      </c>
      <c r="DM549" s="21">
        <f t="shared" si="1122"/>
        <v>0</v>
      </c>
      <c r="DN549" s="22">
        <f t="shared" si="1242"/>
        <v>0</v>
      </c>
      <c r="DO549" s="21">
        <f t="shared" si="1123"/>
        <v>0</v>
      </c>
      <c r="DP549" s="21">
        <f t="shared" si="1200"/>
        <v>0</v>
      </c>
      <c r="DQ549" s="21">
        <f t="shared" si="1201"/>
        <v>109.47709756097561</v>
      </c>
      <c r="DR549" s="21">
        <f t="shared" si="1202"/>
        <v>36.492365853658534</v>
      </c>
      <c r="DS549" s="21"/>
      <c r="DT549" s="22">
        <f t="shared" si="1203"/>
        <v>0</v>
      </c>
      <c r="DU549" s="21">
        <f t="shared" si="1124"/>
        <v>0</v>
      </c>
      <c r="DV549" s="22">
        <f t="shared" si="1243"/>
        <v>0</v>
      </c>
      <c r="DW549" s="21">
        <f t="shared" si="1125"/>
        <v>0</v>
      </c>
      <c r="DX549" s="21">
        <f t="shared" si="1204"/>
        <v>0</v>
      </c>
      <c r="DY549" s="21">
        <f t="shared" si="1205"/>
        <v>2660.7713703078275</v>
      </c>
      <c r="DZ549" s="21">
        <f t="shared" si="1206"/>
        <v>140.0405984372542</v>
      </c>
      <c r="EA549" s="21"/>
      <c r="EB549" s="22">
        <f t="shared" si="1207"/>
        <v>0</v>
      </c>
      <c r="EC549" s="21">
        <f t="shared" si="1126"/>
        <v>0</v>
      </c>
      <c r="ED549" s="22">
        <f t="shared" si="1244"/>
        <v>0</v>
      </c>
      <c r="EE549" s="21">
        <f t="shared" si="1127"/>
        <v>0</v>
      </c>
      <c r="EF549" s="21">
        <f t="shared" si="1208"/>
        <v>0</v>
      </c>
      <c r="EG549" s="21">
        <f t="shared" si="1209"/>
        <v>2407.4806944099132</v>
      </c>
      <c r="EH549" s="21">
        <f t="shared" si="1210"/>
        <v>126.70951023210083</v>
      </c>
      <c r="EI549" s="21"/>
      <c r="EJ549" s="22">
        <f t="shared" si="1211"/>
        <v>0</v>
      </c>
      <c r="EK549" s="21">
        <f t="shared" si="1128"/>
        <v>0</v>
      </c>
      <c r="EL549" s="22">
        <f t="shared" si="1245"/>
        <v>0</v>
      </c>
      <c r="EM549" s="21">
        <f t="shared" si="1129"/>
        <v>0</v>
      </c>
      <c r="EN549" s="21">
        <f t="shared" si="1212"/>
        <v>0</v>
      </c>
      <c r="EO549" s="21">
        <f t="shared" si="1213"/>
        <v>198.10339994590873</v>
      </c>
      <c r="EP549" s="21">
        <f t="shared" si="1214"/>
        <v>594.31019983772626</v>
      </c>
      <c r="EQ549" s="21"/>
      <c r="ER549" s="22">
        <f t="shared" si="1215"/>
        <v>0</v>
      </c>
      <c r="ES549" s="21">
        <f t="shared" si="1130"/>
        <v>0</v>
      </c>
      <c r="ET549" s="22">
        <f t="shared" si="1246"/>
        <v>0</v>
      </c>
      <c r="EU549" s="21">
        <f t="shared" si="1131"/>
        <v>0</v>
      </c>
      <c r="EV549" s="21">
        <f t="shared" si="1216"/>
        <v>0</v>
      </c>
      <c r="EW549" s="21">
        <f t="shared" si="1217"/>
        <v>954.70980000000031</v>
      </c>
      <c r="EX549" s="21">
        <f t="shared" si="1218"/>
        <v>954.70980000000031</v>
      </c>
      <c r="EY549" s="21"/>
      <c r="EZ549" s="22">
        <f t="shared" si="1219"/>
        <v>0</v>
      </c>
      <c r="FA549" s="21">
        <f t="shared" si="1132"/>
        <v>0</v>
      </c>
      <c r="FB549" s="22">
        <f t="shared" si="1247"/>
        <v>0</v>
      </c>
      <c r="FC549" s="21">
        <f t="shared" si="1133"/>
        <v>0</v>
      </c>
      <c r="FD549" s="21">
        <f t="shared" si="1220"/>
        <v>0</v>
      </c>
      <c r="FE549" s="21">
        <f t="shared" si="1221"/>
        <v>213.74100000000001</v>
      </c>
      <c r="FF549" s="21">
        <f t="shared" si="1222"/>
        <v>213.74100000000001</v>
      </c>
      <c r="FG549" s="21"/>
      <c r="FH549" s="22">
        <f t="shared" si="1223"/>
        <v>0</v>
      </c>
      <c r="FI549" s="21">
        <f t="shared" si="1134"/>
        <v>0</v>
      </c>
      <c r="FJ549" s="22">
        <f t="shared" si="1248"/>
        <v>0</v>
      </c>
      <c r="FK549" s="21">
        <f t="shared" si="1135"/>
        <v>0</v>
      </c>
      <c r="FL549" s="21">
        <f t="shared" si="1224"/>
        <v>0</v>
      </c>
      <c r="FM549" s="21">
        <f t="shared" si="1225"/>
        <v>103.30815000000001</v>
      </c>
      <c r="FN549" s="21">
        <f t="shared" si="1226"/>
        <v>309.92445000000004</v>
      </c>
      <c r="FO549" s="21"/>
      <c r="FP549" s="21">
        <f t="shared" si="1136"/>
        <v>0</v>
      </c>
      <c r="FQ549" s="21">
        <f t="shared" si="1137"/>
        <v>0</v>
      </c>
      <c r="FR549" s="21">
        <f t="shared" si="1227"/>
        <v>0</v>
      </c>
      <c r="FS549" s="21">
        <f t="shared" si="1138"/>
        <v>11365.733843414635</v>
      </c>
      <c r="FT549" s="21">
        <f t="shared" si="1139"/>
        <v>7315.5661565853679</v>
      </c>
      <c r="FU549" s="21"/>
      <c r="FV549" s="20">
        <f t="shared" si="1249"/>
        <v>0</v>
      </c>
      <c r="FW549" s="20">
        <f t="shared" si="1249"/>
        <v>0</v>
      </c>
      <c r="FX549" s="20">
        <f t="shared" si="1140"/>
        <v>0</v>
      </c>
      <c r="FY549" s="20">
        <f t="shared" si="1141"/>
        <v>0</v>
      </c>
    </row>
    <row r="550" spans="2:181" x14ac:dyDescent="0.25">
      <c r="B550" s="20">
        <v>23.6</v>
      </c>
      <c r="C550" s="20">
        <f t="shared" si="1142"/>
        <v>40.828000000000003</v>
      </c>
      <c r="D550" s="22">
        <f t="shared" si="1143"/>
        <v>0</v>
      </c>
      <c r="E550" s="21">
        <f t="shared" si="1094"/>
        <v>0</v>
      </c>
      <c r="F550" s="22">
        <f t="shared" si="1228"/>
        <v>0</v>
      </c>
      <c r="G550" s="21">
        <f t="shared" si="1095"/>
        <v>0</v>
      </c>
      <c r="H550" s="21">
        <f t="shared" si="1144"/>
        <v>0</v>
      </c>
      <c r="I550" s="21">
        <f t="shared" si="1145"/>
        <v>988.19589000000019</v>
      </c>
      <c r="J550" s="21">
        <f t="shared" si="1146"/>
        <v>52.010310000000061</v>
      </c>
      <c r="K550" s="21"/>
      <c r="L550" s="22">
        <f t="shared" si="1147"/>
        <v>0</v>
      </c>
      <c r="M550" s="21">
        <f t="shared" si="1096"/>
        <v>0</v>
      </c>
      <c r="N550" s="22">
        <f t="shared" si="1229"/>
        <v>0</v>
      </c>
      <c r="O550" s="21">
        <f t="shared" si="1097"/>
        <v>0</v>
      </c>
      <c r="P550" s="21">
        <f t="shared" si="1148"/>
        <v>0</v>
      </c>
      <c r="Q550" s="21">
        <f t="shared" si="1149"/>
        <v>372.26557499999996</v>
      </c>
      <c r="R550" s="21">
        <f t="shared" si="1150"/>
        <v>19.592925000000015</v>
      </c>
      <c r="S550" s="21"/>
      <c r="T550" s="22">
        <f t="shared" si="1151"/>
        <v>0</v>
      </c>
      <c r="U550" s="21">
        <f t="shared" si="1098"/>
        <v>0</v>
      </c>
      <c r="V550" s="22">
        <f t="shared" si="1230"/>
        <v>0</v>
      </c>
      <c r="W550" s="21">
        <f t="shared" si="1099"/>
        <v>0</v>
      </c>
      <c r="X550" s="21">
        <f t="shared" si="1152"/>
        <v>0</v>
      </c>
      <c r="Y550" s="21">
        <f t="shared" si="1153"/>
        <v>96.183450000000022</v>
      </c>
      <c r="Z550" s="21">
        <f t="shared" si="1154"/>
        <v>288.55035000000009</v>
      </c>
      <c r="AA550" s="21"/>
      <c r="AB550" s="22">
        <f t="shared" si="1155"/>
        <v>0</v>
      </c>
      <c r="AC550" s="21">
        <f t="shared" si="1100"/>
        <v>0</v>
      </c>
      <c r="AD550" s="22">
        <f t="shared" si="1231"/>
        <v>0</v>
      </c>
      <c r="AE550" s="21">
        <f t="shared" si="1101"/>
        <v>0</v>
      </c>
      <c r="AF550" s="21">
        <f t="shared" si="1156"/>
        <v>0</v>
      </c>
      <c r="AG550" s="21">
        <f t="shared" si="1157"/>
        <v>87.990045000000009</v>
      </c>
      <c r="AH550" s="21">
        <f t="shared" si="1158"/>
        <v>4.6310550000000044</v>
      </c>
      <c r="AI550" s="21"/>
      <c r="AJ550" s="22">
        <f t="shared" si="1159"/>
        <v>0</v>
      </c>
      <c r="AK550" s="21">
        <f t="shared" si="1102"/>
        <v>0</v>
      </c>
      <c r="AL550" s="22">
        <f t="shared" si="1232"/>
        <v>0</v>
      </c>
      <c r="AM550" s="21">
        <f t="shared" si="1103"/>
        <v>0</v>
      </c>
      <c r="AN550" s="21">
        <f t="shared" si="1160"/>
        <v>0</v>
      </c>
      <c r="AO550" s="21">
        <f t="shared" si="1161"/>
        <v>189.51702000000003</v>
      </c>
      <c r="AP550" s="21">
        <f t="shared" si="1162"/>
        <v>9.9745800000000102</v>
      </c>
      <c r="AQ550" s="21"/>
      <c r="AR550" s="22">
        <f t="shared" si="1163"/>
        <v>0</v>
      </c>
      <c r="AS550" s="21">
        <f t="shared" si="1104"/>
        <v>0</v>
      </c>
      <c r="AT550" s="22">
        <f t="shared" si="1233"/>
        <v>0</v>
      </c>
      <c r="AU550" s="21">
        <f t="shared" si="1105"/>
        <v>0</v>
      </c>
      <c r="AV550" s="21">
        <f t="shared" si="1164"/>
        <v>0</v>
      </c>
      <c r="AW550" s="21">
        <f t="shared" si="1165"/>
        <v>411.45142500000009</v>
      </c>
      <c r="AX550" s="21">
        <f t="shared" si="1166"/>
        <v>137.15047500000003</v>
      </c>
      <c r="AY550" s="21"/>
      <c r="AZ550" s="22">
        <f t="shared" si="1167"/>
        <v>0</v>
      </c>
      <c r="BA550" s="21">
        <f t="shared" si="1106"/>
        <v>0</v>
      </c>
      <c r="BB550" s="22">
        <f t="shared" si="1234"/>
        <v>0</v>
      </c>
      <c r="BC550" s="21">
        <f t="shared" si="1107"/>
        <v>0</v>
      </c>
      <c r="BD550" s="21">
        <f t="shared" si="1168"/>
        <v>0</v>
      </c>
      <c r="BE550" s="21">
        <f t="shared" si="1169"/>
        <v>361.53508170731709</v>
      </c>
      <c r="BF550" s="21">
        <f t="shared" si="1170"/>
        <v>19.028162195121972</v>
      </c>
      <c r="BG550" s="21"/>
      <c r="BH550" s="22">
        <f t="shared" si="1171"/>
        <v>0</v>
      </c>
      <c r="BI550" s="21">
        <f t="shared" si="1108"/>
        <v>0</v>
      </c>
      <c r="BJ550" s="22">
        <f t="shared" si="1235"/>
        <v>0</v>
      </c>
      <c r="BK550" s="21">
        <f t="shared" si="1109"/>
        <v>0</v>
      </c>
      <c r="BL550" s="21">
        <f t="shared" si="1172"/>
        <v>0</v>
      </c>
      <c r="BM550" s="21">
        <f t="shared" si="1173"/>
        <v>315.31141829268296</v>
      </c>
      <c r="BN550" s="21">
        <f t="shared" si="1174"/>
        <v>16.595337804878067</v>
      </c>
      <c r="BO550" s="21"/>
      <c r="BP550" s="22">
        <f t="shared" si="1175"/>
        <v>0</v>
      </c>
      <c r="BQ550" s="21">
        <f t="shared" si="1110"/>
        <v>0</v>
      </c>
      <c r="BR550" s="22">
        <f t="shared" si="1236"/>
        <v>0</v>
      </c>
      <c r="BS550" s="21">
        <f t="shared" si="1111"/>
        <v>0</v>
      </c>
      <c r="BT550" s="21">
        <f t="shared" si="1176"/>
        <v>0</v>
      </c>
      <c r="BU550" s="21">
        <f t="shared" si="1177"/>
        <v>109.47709756097562</v>
      </c>
      <c r="BV550" s="21">
        <f t="shared" si="1178"/>
        <v>36.492365853658541</v>
      </c>
      <c r="BW550" s="21"/>
      <c r="BX550" s="22">
        <f t="shared" si="1179"/>
        <v>0</v>
      </c>
      <c r="BY550" s="21">
        <f t="shared" si="1112"/>
        <v>0</v>
      </c>
      <c r="BZ550" s="22">
        <f t="shared" si="1237"/>
        <v>0</v>
      </c>
      <c r="CA550" s="21">
        <f t="shared" si="1113"/>
        <v>0</v>
      </c>
      <c r="CB550" s="21">
        <f t="shared" si="1180"/>
        <v>0</v>
      </c>
      <c r="CC550" s="21">
        <f t="shared" si="1181"/>
        <v>420.03579627753743</v>
      </c>
      <c r="CD550" s="21">
        <f t="shared" si="1182"/>
        <v>22.107147172501989</v>
      </c>
      <c r="CE550" s="21"/>
      <c r="CF550" s="22">
        <f t="shared" si="1183"/>
        <v>0</v>
      </c>
      <c r="CG550" s="21">
        <f t="shared" si="1114"/>
        <v>0</v>
      </c>
      <c r="CH550" s="22">
        <f t="shared" si="1238"/>
        <v>0</v>
      </c>
      <c r="CI550" s="21">
        <f t="shared" si="1115"/>
        <v>0</v>
      </c>
      <c r="CJ550" s="21">
        <f t="shared" si="1184"/>
        <v>0</v>
      </c>
      <c r="CK550" s="21">
        <f t="shared" si="1185"/>
        <v>366.43436400472069</v>
      </c>
      <c r="CL550" s="21">
        <f t="shared" si="1186"/>
        <v>19.286019158143212</v>
      </c>
      <c r="CM550" s="21"/>
      <c r="CN550" s="22">
        <f t="shared" si="1187"/>
        <v>0</v>
      </c>
      <c r="CO550" s="21">
        <f t="shared" si="1116"/>
        <v>0</v>
      </c>
      <c r="CP550" s="22">
        <f t="shared" si="1239"/>
        <v>0</v>
      </c>
      <c r="CQ550" s="21">
        <f t="shared" si="1117"/>
        <v>0</v>
      </c>
      <c r="CR550" s="21">
        <f t="shared" si="1188"/>
        <v>0</v>
      </c>
      <c r="CS550" s="21">
        <f t="shared" si="1189"/>
        <v>42.398668346774208</v>
      </c>
      <c r="CT550" s="21">
        <f t="shared" si="1190"/>
        <v>127.19600504032263</v>
      </c>
      <c r="CU550" s="21"/>
      <c r="CV550" s="22">
        <f t="shared" si="1191"/>
        <v>0</v>
      </c>
      <c r="CW550" s="21">
        <f t="shared" si="1118"/>
        <v>0</v>
      </c>
      <c r="CX550" s="22">
        <f t="shared" si="1240"/>
        <v>0</v>
      </c>
      <c r="CY550" s="21">
        <f t="shared" si="1119"/>
        <v>0</v>
      </c>
      <c r="CZ550" s="21">
        <f t="shared" si="1192"/>
        <v>0</v>
      </c>
      <c r="DA550" s="21">
        <f t="shared" si="1193"/>
        <v>361.53508170731709</v>
      </c>
      <c r="DB550" s="21">
        <f t="shared" si="1194"/>
        <v>19.028162195121972</v>
      </c>
      <c r="DC550" s="21"/>
      <c r="DD550" s="22">
        <f t="shared" si="1195"/>
        <v>0</v>
      </c>
      <c r="DE550" s="21">
        <f t="shared" si="1120"/>
        <v>0</v>
      </c>
      <c r="DF550" s="22">
        <f t="shared" si="1241"/>
        <v>0</v>
      </c>
      <c r="DG550" s="21">
        <f t="shared" si="1121"/>
        <v>0</v>
      </c>
      <c r="DH550" s="21">
        <f t="shared" si="1196"/>
        <v>0</v>
      </c>
      <c r="DI550" s="21">
        <f t="shared" si="1197"/>
        <v>315.31141829268296</v>
      </c>
      <c r="DJ550" s="21">
        <f t="shared" si="1198"/>
        <v>16.595337804878067</v>
      </c>
      <c r="DK550" s="21"/>
      <c r="DL550" s="22">
        <f t="shared" si="1199"/>
        <v>0</v>
      </c>
      <c r="DM550" s="21">
        <f t="shared" si="1122"/>
        <v>0</v>
      </c>
      <c r="DN550" s="22">
        <f t="shared" si="1242"/>
        <v>0</v>
      </c>
      <c r="DO550" s="21">
        <f t="shared" si="1123"/>
        <v>0</v>
      </c>
      <c r="DP550" s="21">
        <f t="shared" si="1200"/>
        <v>0</v>
      </c>
      <c r="DQ550" s="21">
        <f t="shared" si="1201"/>
        <v>109.47709756097561</v>
      </c>
      <c r="DR550" s="21">
        <f t="shared" si="1202"/>
        <v>36.492365853658534</v>
      </c>
      <c r="DS550" s="21"/>
      <c r="DT550" s="22">
        <f t="shared" si="1203"/>
        <v>0</v>
      </c>
      <c r="DU550" s="21">
        <f t="shared" si="1124"/>
        <v>0</v>
      </c>
      <c r="DV550" s="22">
        <f t="shared" si="1243"/>
        <v>0</v>
      </c>
      <c r="DW550" s="21">
        <f t="shared" si="1125"/>
        <v>0</v>
      </c>
      <c r="DX550" s="21">
        <f t="shared" si="1204"/>
        <v>0</v>
      </c>
      <c r="DY550" s="21">
        <f t="shared" si="1205"/>
        <v>2660.7713703078275</v>
      </c>
      <c r="DZ550" s="21">
        <f t="shared" si="1206"/>
        <v>140.0405984372542</v>
      </c>
      <c r="EA550" s="21"/>
      <c r="EB550" s="22">
        <f t="shared" si="1207"/>
        <v>0</v>
      </c>
      <c r="EC550" s="21">
        <f t="shared" si="1126"/>
        <v>0</v>
      </c>
      <c r="ED550" s="22">
        <f t="shared" si="1244"/>
        <v>0</v>
      </c>
      <c r="EE550" s="21">
        <f t="shared" si="1127"/>
        <v>0</v>
      </c>
      <c r="EF550" s="21">
        <f t="shared" si="1208"/>
        <v>0</v>
      </c>
      <c r="EG550" s="21">
        <f t="shared" si="1209"/>
        <v>2407.4806944099132</v>
      </c>
      <c r="EH550" s="21">
        <f t="shared" si="1210"/>
        <v>126.70951023210083</v>
      </c>
      <c r="EI550" s="21"/>
      <c r="EJ550" s="22">
        <f t="shared" si="1211"/>
        <v>0</v>
      </c>
      <c r="EK550" s="21">
        <f t="shared" si="1128"/>
        <v>0</v>
      </c>
      <c r="EL550" s="22">
        <f t="shared" si="1245"/>
        <v>0</v>
      </c>
      <c r="EM550" s="21">
        <f t="shared" si="1129"/>
        <v>0</v>
      </c>
      <c r="EN550" s="21">
        <f t="shared" si="1212"/>
        <v>0</v>
      </c>
      <c r="EO550" s="21">
        <f t="shared" si="1213"/>
        <v>198.10339994590873</v>
      </c>
      <c r="EP550" s="21">
        <f t="shared" si="1214"/>
        <v>594.31019983772626</v>
      </c>
      <c r="EQ550" s="21"/>
      <c r="ER550" s="22">
        <f t="shared" si="1215"/>
        <v>0</v>
      </c>
      <c r="ES550" s="21">
        <f t="shared" si="1130"/>
        <v>0</v>
      </c>
      <c r="ET550" s="22">
        <f t="shared" si="1246"/>
        <v>0</v>
      </c>
      <c r="EU550" s="21">
        <f t="shared" si="1131"/>
        <v>0</v>
      </c>
      <c r="EV550" s="21">
        <f t="shared" si="1216"/>
        <v>0</v>
      </c>
      <c r="EW550" s="21">
        <f t="shared" si="1217"/>
        <v>954.70980000000031</v>
      </c>
      <c r="EX550" s="21">
        <f t="shared" si="1218"/>
        <v>954.70980000000031</v>
      </c>
      <c r="EY550" s="21"/>
      <c r="EZ550" s="22">
        <f t="shared" si="1219"/>
        <v>0</v>
      </c>
      <c r="FA550" s="21">
        <f t="shared" si="1132"/>
        <v>0</v>
      </c>
      <c r="FB550" s="22">
        <f t="shared" si="1247"/>
        <v>0</v>
      </c>
      <c r="FC550" s="21">
        <f t="shared" si="1133"/>
        <v>0</v>
      </c>
      <c r="FD550" s="21">
        <f t="shared" si="1220"/>
        <v>0</v>
      </c>
      <c r="FE550" s="21">
        <f t="shared" si="1221"/>
        <v>213.74100000000001</v>
      </c>
      <c r="FF550" s="21">
        <f t="shared" si="1222"/>
        <v>213.74100000000001</v>
      </c>
      <c r="FG550" s="21"/>
      <c r="FH550" s="22">
        <f t="shared" si="1223"/>
        <v>0</v>
      </c>
      <c r="FI550" s="21">
        <f t="shared" si="1134"/>
        <v>0</v>
      </c>
      <c r="FJ550" s="22">
        <f t="shared" si="1248"/>
        <v>0</v>
      </c>
      <c r="FK550" s="21">
        <f t="shared" si="1135"/>
        <v>0</v>
      </c>
      <c r="FL550" s="21">
        <f t="shared" si="1224"/>
        <v>0</v>
      </c>
      <c r="FM550" s="21">
        <f t="shared" si="1225"/>
        <v>103.30815000000001</v>
      </c>
      <c r="FN550" s="21">
        <f t="shared" si="1226"/>
        <v>309.92445000000004</v>
      </c>
      <c r="FO550" s="21"/>
      <c r="FP550" s="21">
        <f t="shared" si="1136"/>
        <v>0</v>
      </c>
      <c r="FQ550" s="21">
        <f t="shared" si="1137"/>
        <v>0</v>
      </c>
      <c r="FR550" s="21">
        <f t="shared" si="1227"/>
        <v>0</v>
      </c>
      <c r="FS550" s="21">
        <f t="shared" si="1138"/>
        <v>11365.733843414635</v>
      </c>
      <c r="FT550" s="21">
        <f t="shared" si="1139"/>
        <v>7315.5661565853679</v>
      </c>
      <c r="FU550" s="21"/>
      <c r="FV550" s="20">
        <f t="shared" si="1249"/>
        <v>0</v>
      </c>
      <c r="FW550" s="20">
        <f t="shared" si="1249"/>
        <v>0</v>
      </c>
      <c r="FX550" s="20">
        <f t="shared" si="1140"/>
        <v>0</v>
      </c>
      <c r="FY550" s="20">
        <f t="shared" si="1141"/>
        <v>0</v>
      </c>
    </row>
    <row r="551" spans="2:181" x14ac:dyDescent="0.25">
      <c r="B551" s="20">
        <v>23.65</v>
      </c>
      <c r="C551" s="20">
        <f t="shared" si="1142"/>
        <v>40.914499999999997</v>
      </c>
      <c r="D551" s="22">
        <f t="shared" si="1143"/>
        <v>0</v>
      </c>
      <c r="E551" s="21">
        <f t="shared" si="1094"/>
        <v>0</v>
      </c>
      <c r="F551" s="22">
        <f t="shared" si="1228"/>
        <v>0</v>
      </c>
      <c r="G551" s="21">
        <f t="shared" si="1095"/>
        <v>0</v>
      </c>
      <c r="H551" s="21">
        <f t="shared" si="1144"/>
        <v>0</v>
      </c>
      <c r="I551" s="21">
        <f t="shared" si="1145"/>
        <v>988.19589000000019</v>
      </c>
      <c r="J551" s="21">
        <f t="shared" si="1146"/>
        <v>52.010310000000061</v>
      </c>
      <c r="K551" s="21"/>
      <c r="L551" s="22">
        <f t="shared" si="1147"/>
        <v>0</v>
      </c>
      <c r="M551" s="21">
        <f t="shared" si="1096"/>
        <v>0</v>
      </c>
      <c r="N551" s="22">
        <f t="shared" si="1229"/>
        <v>0</v>
      </c>
      <c r="O551" s="21">
        <f t="shared" si="1097"/>
        <v>0</v>
      </c>
      <c r="P551" s="21">
        <f t="shared" si="1148"/>
        <v>0</v>
      </c>
      <c r="Q551" s="21">
        <f t="shared" si="1149"/>
        <v>372.26557499999996</v>
      </c>
      <c r="R551" s="21">
        <f t="shared" si="1150"/>
        <v>19.592925000000015</v>
      </c>
      <c r="S551" s="21"/>
      <c r="T551" s="22">
        <f t="shared" si="1151"/>
        <v>0</v>
      </c>
      <c r="U551" s="21">
        <f t="shared" si="1098"/>
        <v>0</v>
      </c>
      <c r="V551" s="22">
        <f t="shared" si="1230"/>
        <v>0</v>
      </c>
      <c r="W551" s="21">
        <f t="shared" si="1099"/>
        <v>0</v>
      </c>
      <c r="X551" s="21">
        <f t="shared" si="1152"/>
        <v>0</v>
      </c>
      <c r="Y551" s="21">
        <f t="shared" si="1153"/>
        <v>96.183450000000022</v>
      </c>
      <c r="Z551" s="21">
        <f t="shared" si="1154"/>
        <v>288.55035000000009</v>
      </c>
      <c r="AA551" s="21"/>
      <c r="AB551" s="22">
        <f t="shared" si="1155"/>
        <v>0</v>
      </c>
      <c r="AC551" s="21">
        <f t="shared" si="1100"/>
        <v>0</v>
      </c>
      <c r="AD551" s="22">
        <f t="shared" si="1231"/>
        <v>0</v>
      </c>
      <c r="AE551" s="21">
        <f t="shared" si="1101"/>
        <v>0</v>
      </c>
      <c r="AF551" s="21">
        <f t="shared" si="1156"/>
        <v>0</v>
      </c>
      <c r="AG551" s="21">
        <f t="shared" si="1157"/>
        <v>87.990045000000009</v>
      </c>
      <c r="AH551" s="21">
        <f t="shared" si="1158"/>
        <v>4.6310550000000044</v>
      </c>
      <c r="AI551" s="21"/>
      <c r="AJ551" s="22">
        <f t="shared" si="1159"/>
        <v>0</v>
      </c>
      <c r="AK551" s="21">
        <f t="shared" si="1102"/>
        <v>0</v>
      </c>
      <c r="AL551" s="22">
        <f t="shared" si="1232"/>
        <v>0</v>
      </c>
      <c r="AM551" s="21">
        <f t="shared" si="1103"/>
        <v>0</v>
      </c>
      <c r="AN551" s="21">
        <f t="shared" si="1160"/>
        <v>0</v>
      </c>
      <c r="AO551" s="21">
        <f t="shared" si="1161"/>
        <v>189.51702000000003</v>
      </c>
      <c r="AP551" s="21">
        <f t="shared" si="1162"/>
        <v>9.9745800000000102</v>
      </c>
      <c r="AQ551" s="21"/>
      <c r="AR551" s="22">
        <f t="shared" si="1163"/>
        <v>0</v>
      </c>
      <c r="AS551" s="21">
        <f t="shared" si="1104"/>
        <v>0</v>
      </c>
      <c r="AT551" s="22">
        <f t="shared" si="1233"/>
        <v>0</v>
      </c>
      <c r="AU551" s="21">
        <f t="shared" si="1105"/>
        <v>0</v>
      </c>
      <c r="AV551" s="21">
        <f t="shared" si="1164"/>
        <v>0</v>
      </c>
      <c r="AW551" s="21">
        <f t="shared" si="1165"/>
        <v>411.45142500000009</v>
      </c>
      <c r="AX551" s="21">
        <f t="shared" si="1166"/>
        <v>137.15047500000003</v>
      </c>
      <c r="AY551" s="21"/>
      <c r="AZ551" s="22">
        <f t="shared" si="1167"/>
        <v>0</v>
      </c>
      <c r="BA551" s="21">
        <f t="shared" si="1106"/>
        <v>0</v>
      </c>
      <c r="BB551" s="22">
        <f t="shared" si="1234"/>
        <v>0</v>
      </c>
      <c r="BC551" s="21">
        <f t="shared" si="1107"/>
        <v>0</v>
      </c>
      <c r="BD551" s="21">
        <f t="shared" si="1168"/>
        <v>0</v>
      </c>
      <c r="BE551" s="21">
        <f t="shared" si="1169"/>
        <v>361.53508170731709</v>
      </c>
      <c r="BF551" s="21">
        <f t="shared" si="1170"/>
        <v>19.028162195121972</v>
      </c>
      <c r="BG551" s="21"/>
      <c r="BH551" s="22">
        <f t="shared" si="1171"/>
        <v>0</v>
      </c>
      <c r="BI551" s="21">
        <f t="shared" si="1108"/>
        <v>0</v>
      </c>
      <c r="BJ551" s="22">
        <f t="shared" si="1235"/>
        <v>0</v>
      </c>
      <c r="BK551" s="21">
        <f t="shared" si="1109"/>
        <v>0</v>
      </c>
      <c r="BL551" s="21">
        <f t="shared" si="1172"/>
        <v>0</v>
      </c>
      <c r="BM551" s="21">
        <f t="shared" si="1173"/>
        <v>315.31141829268296</v>
      </c>
      <c r="BN551" s="21">
        <f t="shared" si="1174"/>
        <v>16.595337804878067</v>
      </c>
      <c r="BO551" s="21"/>
      <c r="BP551" s="22">
        <f t="shared" si="1175"/>
        <v>0</v>
      </c>
      <c r="BQ551" s="21">
        <f t="shared" si="1110"/>
        <v>0</v>
      </c>
      <c r="BR551" s="22">
        <f t="shared" si="1236"/>
        <v>0</v>
      </c>
      <c r="BS551" s="21">
        <f t="shared" si="1111"/>
        <v>0</v>
      </c>
      <c r="BT551" s="21">
        <f t="shared" si="1176"/>
        <v>0</v>
      </c>
      <c r="BU551" s="21">
        <f t="shared" si="1177"/>
        <v>109.47709756097562</v>
      </c>
      <c r="BV551" s="21">
        <f t="shared" si="1178"/>
        <v>36.492365853658541</v>
      </c>
      <c r="BW551" s="21"/>
      <c r="BX551" s="22">
        <f t="shared" si="1179"/>
        <v>0</v>
      </c>
      <c r="BY551" s="21">
        <f t="shared" si="1112"/>
        <v>0</v>
      </c>
      <c r="BZ551" s="22">
        <f t="shared" si="1237"/>
        <v>0</v>
      </c>
      <c r="CA551" s="21">
        <f t="shared" si="1113"/>
        <v>0</v>
      </c>
      <c r="CB551" s="21">
        <f t="shared" si="1180"/>
        <v>0</v>
      </c>
      <c r="CC551" s="21">
        <f t="shared" si="1181"/>
        <v>420.03579627753743</v>
      </c>
      <c r="CD551" s="21">
        <f t="shared" si="1182"/>
        <v>22.107147172501989</v>
      </c>
      <c r="CE551" s="21"/>
      <c r="CF551" s="22">
        <f t="shared" si="1183"/>
        <v>0</v>
      </c>
      <c r="CG551" s="21">
        <f t="shared" si="1114"/>
        <v>0</v>
      </c>
      <c r="CH551" s="22">
        <f t="shared" si="1238"/>
        <v>0</v>
      </c>
      <c r="CI551" s="21">
        <f t="shared" si="1115"/>
        <v>0</v>
      </c>
      <c r="CJ551" s="21">
        <f t="shared" si="1184"/>
        <v>0</v>
      </c>
      <c r="CK551" s="21">
        <f t="shared" si="1185"/>
        <v>366.43436400472069</v>
      </c>
      <c r="CL551" s="21">
        <f t="shared" si="1186"/>
        <v>19.286019158143212</v>
      </c>
      <c r="CM551" s="21"/>
      <c r="CN551" s="22">
        <f t="shared" si="1187"/>
        <v>0</v>
      </c>
      <c r="CO551" s="21">
        <f t="shared" si="1116"/>
        <v>0</v>
      </c>
      <c r="CP551" s="22">
        <f t="shared" si="1239"/>
        <v>0</v>
      </c>
      <c r="CQ551" s="21">
        <f t="shared" si="1117"/>
        <v>0</v>
      </c>
      <c r="CR551" s="21">
        <f t="shared" si="1188"/>
        <v>0</v>
      </c>
      <c r="CS551" s="21">
        <f t="shared" si="1189"/>
        <v>42.398668346774208</v>
      </c>
      <c r="CT551" s="21">
        <f t="shared" si="1190"/>
        <v>127.19600504032263</v>
      </c>
      <c r="CU551" s="21"/>
      <c r="CV551" s="22">
        <f t="shared" si="1191"/>
        <v>0</v>
      </c>
      <c r="CW551" s="21">
        <f t="shared" si="1118"/>
        <v>0</v>
      </c>
      <c r="CX551" s="22">
        <f t="shared" si="1240"/>
        <v>0</v>
      </c>
      <c r="CY551" s="21">
        <f t="shared" si="1119"/>
        <v>0</v>
      </c>
      <c r="CZ551" s="21">
        <f t="shared" si="1192"/>
        <v>0</v>
      </c>
      <c r="DA551" s="21">
        <f t="shared" si="1193"/>
        <v>361.53508170731709</v>
      </c>
      <c r="DB551" s="21">
        <f t="shared" si="1194"/>
        <v>19.028162195121972</v>
      </c>
      <c r="DC551" s="21"/>
      <c r="DD551" s="22">
        <f t="shared" si="1195"/>
        <v>0</v>
      </c>
      <c r="DE551" s="21">
        <f t="shared" si="1120"/>
        <v>0</v>
      </c>
      <c r="DF551" s="22">
        <f t="shared" si="1241"/>
        <v>0</v>
      </c>
      <c r="DG551" s="21">
        <f t="shared" si="1121"/>
        <v>0</v>
      </c>
      <c r="DH551" s="21">
        <f t="shared" si="1196"/>
        <v>0</v>
      </c>
      <c r="DI551" s="21">
        <f t="shared" si="1197"/>
        <v>315.31141829268296</v>
      </c>
      <c r="DJ551" s="21">
        <f t="shared" si="1198"/>
        <v>16.595337804878067</v>
      </c>
      <c r="DK551" s="21"/>
      <c r="DL551" s="22">
        <f t="shared" si="1199"/>
        <v>0</v>
      </c>
      <c r="DM551" s="21">
        <f t="shared" si="1122"/>
        <v>0</v>
      </c>
      <c r="DN551" s="22">
        <f t="shared" si="1242"/>
        <v>0</v>
      </c>
      <c r="DO551" s="21">
        <f t="shared" si="1123"/>
        <v>0</v>
      </c>
      <c r="DP551" s="21">
        <f t="shared" si="1200"/>
        <v>0</v>
      </c>
      <c r="DQ551" s="21">
        <f t="shared" si="1201"/>
        <v>109.47709756097561</v>
      </c>
      <c r="DR551" s="21">
        <f t="shared" si="1202"/>
        <v>36.492365853658534</v>
      </c>
      <c r="DS551" s="21"/>
      <c r="DT551" s="22">
        <f t="shared" si="1203"/>
        <v>0</v>
      </c>
      <c r="DU551" s="21">
        <f t="shared" si="1124"/>
        <v>0</v>
      </c>
      <c r="DV551" s="22">
        <f t="shared" si="1243"/>
        <v>0</v>
      </c>
      <c r="DW551" s="21">
        <f t="shared" si="1125"/>
        <v>0</v>
      </c>
      <c r="DX551" s="21">
        <f t="shared" si="1204"/>
        <v>0</v>
      </c>
      <c r="DY551" s="21">
        <f t="shared" si="1205"/>
        <v>2660.7713703078275</v>
      </c>
      <c r="DZ551" s="21">
        <f t="shared" si="1206"/>
        <v>140.0405984372542</v>
      </c>
      <c r="EA551" s="21"/>
      <c r="EB551" s="22">
        <f t="shared" si="1207"/>
        <v>0</v>
      </c>
      <c r="EC551" s="21">
        <f t="shared" si="1126"/>
        <v>0</v>
      </c>
      <c r="ED551" s="22">
        <f t="shared" si="1244"/>
        <v>0</v>
      </c>
      <c r="EE551" s="21">
        <f t="shared" si="1127"/>
        <v>0</v>
      </c>
      <c r="EF551" s="21">
        <f t="shared" si="1208"/>
        <v>0</v>
      </c>
      <c r="EG551" s="21">
        <f t="shared" si="1209"/>
        <v>2407.4806944099132</v>
      </c>
      <c r="EH551" s="21">
        <f t="shared" si="1210"/>
        <v>126.70951023210083</v>
      </c>
      <c r="EI551" s="21"/>
      <c r="EJ551" s="22">
        <f t="shared" si="1211"/>
        <v>0</v>
      </c>
      <c r="EK551" s="21">
        <f t="shared" si="1128"/>
        <v>0</v>
      </c>
      <c r="EL551" s="22">
        <f t="shared" si="1245"/>
        <v>0</v>
      </c>
      <c r="EM551" s="21">
        <f t="shared" si="1129"/>
        <v>0</v>
      </c>
      <c r="EN551" s="21">
        <f t="shared" si="1212"/>
        <v>0</v>
      </c>
      <c r="EO551" s="21">
        <f t="shared" si="1213"/>
        <v>198.10339994590873</v>
      </c>
      <c r="EP551" s="21">
        <f t="shared" si="1214"/>
        <v>594.31019983772626</v>
      </c>
      <c r="EQ551" s="21"/>
      <c r="ER551" s="22">
        <f t="shared" si="1215"/>
        <v>0</v>
      </c>
      <c r="ES551" s="21">
        <f t="shared" si="1130"/>
        <v>0</v>
      </c>
      <c r="ET551" s="22">
        <f t="shared" si="1246"/>
        <v>0</v>
      </c>
      <c r="EU551" s="21">
        <f t="shared" si="1131"/>
        <v>0</v>
      </c>
      <c r="EV551" s="21">
        <f t="shared" si="1216"/>
        <v>0</v>
      </c>
      <c r="EW551" s="21">
        <f t="shared" si="1217"/>
        <v>954.70980000000031</v>
      </c>
      <c r="EX551" s="21">
        <f t="shared" si="1218"/>
        <v>954.70980000000031</v>
      </c>
      <c r="EY551" s="21"/>
      <c r="EZ551" s="22">
        <f t="shared" si="1219"/>
        <v>0</v>
      </c>
      <c r="FA551" s="21">
        <f t="shared" si="1132"/>
        <v>0</v>
      </c>
      <c r="FB551" s="22">
        <f t="shared" si="1247"/>
        <v>0</v>
      </c>
      <c r="FC551" s="21">
        <f t="shared" si="1133"/>
        <v>0</v>
      </c>
      <c r="FD551" s="21">
        <f t="shared" si="1220"/>
        <v>0</v>
      </c>
      <c r="FE551" s="21">
        <f t="shared" si="1221"/>
        <v>213.74100000000001</v>
      </c>
      <c r="FF551" s="21">
        <f t="shared" si="1222"/>
        <v>213.74100000000001</v>
      </c>
      <c r="FG551" s="21"/>
      <c r="FH551" s="22">
        <f t="shared" si="1223"/>
        <v>0</v>
      </c>
      <c r="FI551" s="21">
        <f t="shared" si="1134"/>
        <v>0</v>
      </c>
      <c r="FJ551" s="22">
        <f t="shared" si="1248"/>
        <v>0</v>
      </c>
      <c r="FK551" s="21">
        <f t="shared" si="1135"/>
        <v>0</v>
      </c>
      <c r="FL551" s="21">
        <f t="shared" si="1224"/>
        <v>0</v>
      </c>
      <c r="FM551" s="21">
        <f t="shared" si="1225"/>
        <v>103.30815000000001</v>
      </c>
      <c r="FN551" s="21">
        <f t="shared" si="1226"/>
        <v>309.92445000000004</v>
      </c>
      <c r="FO551" s="21"/>
      <c r="FP551" s="21">
        <f t="shared" si="1136"/>
        <v>0</v>
      </c>
      <c r="FQ551" s="21">
        <f t="shared" si="1137"/>
        <v>0</v>
      </c>
      <c r="FR551" s="21">
        <f t="shared" si="1227"/>
        <v>0</v>
      </c>
      <c r="FS551" s="21">
        <f t="shared" si="1138"/>
        <v>11365.733843414635</v>
      </c>
      <c r="FT551" s="21">
        <f t="shared" si="1139"/>
        <v>7315.5661565853679</v>
      </c>
      <c r="FU551" s="21"/>
      <c r="FV551" s="20">
        <f t="shared" si="1249"/>
        <v>0</v>
      </c>
      <c r="FW551" s="20">
        <f t="shared" si="1249"/>
        <v>0</v>
      </c>
      <c r="FX551" s="20">
        <f t="shared" si="1140"/>
        <v>0</v>
      </c>
      <c r="FY551" s="20">
        <f t="shared" si="1141"/>
        <v>0</v>
      </c>
    </row>
    <row r="552" spans="2:181" x14ac:dyDescent="0.25">
      <c r="B552" s="20">
        <v>23.7</v>
      </c>
      <c r="C552" s="20">
        <f t="shared" si="1142"/>
        <v>41.000999999999998</v>
      </c>
      <c r="D552" s="22">
        <f t="shared" si="1143"/>
        <v>0</v>
      </c>
      <c r="E552" s="21">
        <f t="shared" si="1094"/>
        <v>0</v>
      </c>
      <c r="F552" s="22">
        <f t="shared" si="1228"/>
        <v>0</v>
      </c>
      <c r="G552" s="21">
        <f t="shared" si="1095"/>
        <v>0</v>
      </c>
      <c r="H552" s="21">
        <f t="shared" si="1144"/>
        <v>0</v>
      </c>
      <c r="I552" s="21">
        <f t="shared" si="1145"/>
        <v>988.19589000000019</v>
      </c>
      <c r="J552" s="21">
        <f t="shared" si="1146"/>
        <v>52.010310000000061</v>
      </c>
      <c r="K552" s="21"/>
      <c r="L552" s="22">
        <f t="shared" si="1147"/>
        <v>0</v>
      </c>
      <c r="M552" s="21">
        <f t="shared" si="1096"/>
        <v>0</v>
      </c>
      <c r="N552" s="22">
        <f t="shared" si="1229"/>
        <v>0</v>
      </c>
      <c r="O552" s="21">
        <f t="shared" si="1097"/>
        <v>0</v>
      </c>
      <c r="P552" s="21">
        <f t="shared" si="1148"/>
        <v>0</v>
      </c>
      <c r="Q552" s="21">
        <f t="shared" si="1149"/>
        <v>372.26557499999996</v>
      </c>
      <c r="R552" s="21">
        <f t="shared" si="1150"/>
        <v>19.592925000000015</v>
      </c>
      <c r="S552" s="21"/>
      <c r="T552" s="22">
        <f t="shared" si="1151"/>
        <v>0</v>
      </c>
      <c r="U552" s="21">
        <f t="shared" si="1098"/>
        <v>0</v>
      </c>
      <c r="V552" s="22">
        <f t="shared" si="1230"/>
        <v>0</v>
      </c>
      <c r="W552" s="21">
        <f t="shared" si="1099"/>
        <v>0</v>
      </c>
      <c r="X552" s="21">
        <f t="shared" si="1152"/>
        <v>0</v>
      </c>
      <c r="Y552" s="21">
        <f t="shared" si="1153"/>
        <v>96.183450000000022</v>
      </c>
      <c r="Z552" s="21">
        <f t="shared" si="1154"/>
        <v>288.55035000000009</v>
      </c>
      <c r="AA552" s="21"/>
      <c r="AB552" s="22">
        <f t="shared" si="1155"/>
        <v>0</v>
      </c>
      <c r="AC552" s="21">
        <f t="shared" si="1100"/>
        <v>0</v>
      </c>
      <c r="AD552" s="22">
        <f t="shared" si="1231"/>
        <v>0</v>
      </c>
      <c r="AE552" s="21">
        <f t="shared" si="1101"/>
        <v>0</v>
      </c>
      <c r="AF552" s="21">
        <f t="shared" si="1156"/>
        <v>0</v>
      </c>
      <c r="AG552" s="21">
        <f t="shared" si="1157"/>
        <v>87.990045000000009</v>
      </c>
      <c r="AH552" s="21">
        <f t="shared" si="1158"/>
        <v>4.6310550000000044</v>
      </c>
      <c r="AI552" s="21"/>
      <c r="AJ552" s="22">
        <f t="shared" si="1159"/>
        <v>0</v>
      </c>
      <c r="AK552" s="21">
        <f t="shared" si="1102"/>
        <v>0</v>
      </c>
      <c r="AL552" s="22">
        <f t="shared" si="1232"/>
        <v>0</v>
      </c>
      <c r="AM552" s="21">
        <f t="shared" si="1103"/>
        <v>0</v>
      </c>
      <c r="AN552" s="21">
        <f t="shared" si="1160"/>
        <v>0</v>
      </c>
      <c r="AO552" s="21">
        <f t="shared" si="1161"/>
        <v>189.51702000000003</v>
      </c>
      <c r="AP552" s="21">
        <f t="shared" si="1162"/>
        <v>9.9745800000000102</v>
      </c>
      <c r="AQ552" s="21"/>
      <c r="AR552" s="22">
        <f t="shared" si="1163"/>
        <v>0</v>
      </c>
      <c r="AS552" s="21">
        <f t="shared" si="1104"/>
        <v>0</v>
      </c>
      <c r="AT552" s="22">
        <f t="shared" si="1233"/>
        <v>0</v>
      </c>
      <c r="AU552" s="21">
        <f t="shared" si="1105"/>
        <v>0</v>
      </c>
      <c r="AV552" s="21">
        <f t="shared" si="1164"/>
        <v>0</v>
      </c>
      <c r="AW552" s="21">
        <f t="shared" si="1165"/>
        <v>411.45142500000009</v>
      </c>
      <c r="AX552" s="21">
        <f t="shared" si="1166"/>
        <v>137.15047500000003</v>
      </c>
      <c r="AY552" s="21"/>
      <c r="AZ552" s="22">
        <f t="shared" si="1167"/>
        <v>0</v>
      </c>
      <c r="BA552" s="21">
        <f t="shared" si="1106"/>
        <v>0</v>
      </c>
      <c r="BB552" s="22">
        <f t="shared" si="1234"/>
        <v>0</v>
      </c>
      <c r="BC552" s="21">
        <f t="shared" si="1107"/>
        <v>0</v>
      </c>
      <c r="BD552" s="21">
        <f t="shared" si="1168"/>
        <v>0</v>
      </c>
      <c r="BE552" s="21">
        <f t="shared" si="1169"/>
        <v>361.53508170731709</v>
      </c>
      <c r="BF552" s="21">
        <f t="shared" si="1170"/>
        <v>19.028162195121972</v>
      </c>
      <c r="BG552" s="21"/>
      <c r="BH552" s="22">
        <f t="shared" si="1171"/>
        <v>0</v>
      </c>
      <c r="BI552" s="21">
        <f t="shared" si="1108"/>
        <v>0</v>
      </c>
      <c r="BJ552" s="22">
        <f t="shared" si="1235"/>
        <v>0</v>
      </c>
      <c r="BK552" s="21">
        <f t="shared" si="1109"/>
        <v>0</v>
      </c>
      <c r="BL552" s="21">
        <f t="shared" si="1172"/>
        <v>0</v>
      </c>
      <c r="BM552" s="21">
        <f t="shared" si="1173"/>
        <v>315.31141829268296</v>
      </c>
      <c r="BN552" s="21">
        <f t="shared" si="1174"/>
        <v>16.595337804878067</v>
      </c>
      <c r="BO552" s="21"/>
      <c r="BP552" s="22">
        <f t="shared" si="1175"/>
        <v>0</v>
      </c>
      <c r="BQ552" s="21">
        <f t="shared" si="1110"/>
        <v>0</v>
      </c>
      <c r="BR552" s="22">
        <f t="shared" si="1236"/>
        <v>0</v>
      </c>
      <c r="BS552" s="21">
        <f t="shared" si="1111"/>
        <v>0</v>
      </c>
      <c r="BT552" s="21">
        <f t="shared" si="1176"/>
        <v>0</v>
      </c>
      <c r="BU552" s="21">
        <f t="shared" si="1177"/>
        <v>109.47709756097562</v>
      </c>
      <c r="BV552" s="21">
        <f t="shared" si="1178"/>
        <v>36.492365853658541</v>
      </c>
      <c r="BW552" s="21"/>
      <c r="BX552" s="22">
        <f t="shared" si="1179"/>
        <v>0</v>
      </c>
      <c r="BY552" s="21">
        <f t="shared" si="1112"/>
        <v>0</v>
      </c>
      <c r="BZ552" s="22">
        <f t="shared" si="1237"/>
        <v>0</v>
      </c>
      <c r="CA552" s="21">
        <f t="shared" si="1113"/>
        <v>0</v>
      </c>
      <c r="CB552" s="21">
        <f t="shared" si="1180"/>
        <v>0</v>
      </c>
      <c r="CC552" s="21">
        <f t="shared" si="1181"/>
        <v>420.03579627753743</v>
      </c>
      <c r="CD552" s="21">
        <f t="shared" si="1182"/>
        <v>22.107147172501989</v>
      </c>
      <c r="CE552" s="21"/>
      <c r="CF552" s="22">
        <f t="shared" si="1183"/>
        <v>0</v>
      </c>
      <c r="CG552" s="21">
        <f t="shared" si="1114"/>
        <v>0</v>
      </c>
      <c r="CH552" s="22">
        <f t="shared" si="1238"/>
        <v>0</v>
      </c>
      <c r="CI552" s="21">
        <f t="shared" si="1115"/>
        <v>0</v>
      </c>
      <c r="CJ552" s="21">
        <f t="shared" si="1184"/>
        <v>0</v>
      </c>
      <c r="CK552" s="21">
        <f t="shared" si="1185"/>
        <v>366.43436400472069</v>
      </c>
      <c r="CL552" s="21">
        <f t="shared" si="1186"/>
        <v>19.286019158143212</v>
      </c>
      <c r="CM552" s="21"/>
      <c r="CN552" s="22">
        <f t="shared" si="1187"/>
        <v>0</v>
      </c>
      <c r="CO552" s="21">
        <f t="shared" si="1116"/>
        <v>0</v>
      </c>
      <c r="CP552" s="22">
        <f t="shared" si="1239"/>
        <v>0</v>
      </c>
      <c r="CQ552" s="21">
        <f t="shared" si="1117"/>
        <v>0</v>
      </c>
      <c r="CR552" s="21">
        <f t="shared" si="1188"/>
        <v>0</v>
      </c>
      <c r="CS552" s="21">
        <f t="shared" si="1189"/>
        <v>42.398668346774208</v>
      </c>
      <c r="CT552" s="21">
        <f t="shared" si="1190"/>
        <v>127.19600504032263</v>
      </c>
      <c r="CU552" s="21"/>
      <c r="CV552" s="22">
        <f t="shared" si="1191"/>
        <v>0</v>
      </c>
      <c r="CW552" s="21">
        <f t="shared" si="1118"/>
        <v>0</v>
      </c>
      <c r="CX552" s="22">
        <f t="shared" si="1240"/>
        <v>0</v>
      </c>
      <c r="CY552" s="21">
        <f t="shared" si="1119"/>
        <v>0</v>
      </c>
      <c r="CZ552" s="21">
        <f t="shared" si="1192"/>
        <v>0</v>
      </c>
      <c r="DA552" s="21">
        <f t="shared" si="1193"/>
        <v>361.53508170731709</v>
      </c>
      <c r="DB552" s="21">
        <f t="shared" si="1194"/>
        <v>19.028162195121972</v>
      </c>
      <c r="DC552" s="21"/>
      <c r="DD552" s="22">
        <f t="shared" si="1195"/>
        <v>0</v>
      </c>
      <c r="DE552" s="21">
        <f t="shared" si="1120"/>
        <v>0</v>
      </c>
      <c r="DF552" s="22">
        <f t="shared" si="1241"/>
        <v>0</v>
      </c>
      <c r="DG552" s="21">
        <f t="shared" si="1121"/>
        <v>0</v>
      </c>
      <c r="DH552" s="21">
        <f t="shared" si="1196"/>
        <v>0</v>
      </c>
      <c r="DI552" s="21">
        <f t="shared" si="1197"/>
        <v>315.31141829268296</v>
      </c>
      <c r="DJ552" s="21">
        <f t="shared" si="1198"/>
        <v>16.595337804878067</v>
      </c>
      <c r="DK552" s="21"/>
      <c r="DL552" s="22">
        <f t="shared" si="1199"/>
        <v>0</v>
      </c>
      <c r="DM552" s="21">
        <f t="shared" si="1122"/>
        <v>0</v>
      </c>
      <c r="DN552" s="22">
        <f t="shared" si="1242"/>
        <v>0</v>
      </c>
      <c r="DO552" s="21">
        <f t="shared" si="1123"/>
        <v>0</v>
      </c>
      <c r="DP552" s="21">
        <f t="shared" si="1200"/>
        <v>0</v>
      </c>
      <c r="DQ552" s="21">
        <f t="shared" si="1201"/>
        <v>109.47709756097561</v>
      </c>
      <c r="DR552" s="21">
        <f t="shared" si="1202"/>
        <v>36.492365853658534</v>
      </c>
      <c r="DS552" s="21"/>
      <c r="DT552" s="22">
        <f t="shared" si="1203"/>
        <v>0</v>
      </c>
      <c r="DU552" s="21">
        <f t="shared" si="1124"/>
        <v>0</v>
      </c>
      <c r="DV552" s="22">
        <f t="shared" si="1243"/>
        <v>0</v>
      </c>
      <c r="DW552" s="21">
        <f t="shared" si="1125"/>
        <v>0</v>
      </c>
      <c r="DX552" s="21">
        <f t="shared" si="1204"/>
        <v>0</v>
      </c>
      <c r="DY552" s="21">
        <f t="shared" si="1205"/>
        <v>2660.7713703078275</v>
      </c>
      <c r="DZ552" s="21">
        <f t="shared" si="1206"/>
        <v>140.0405984372542</v>
      </c>
      <c r="EA552" s="21"/>
      <c r="EB552" s="22">
        <f t="shared" si="1207"/>
        <v>0</v>
      </c>
      <c r="EC552" s="21">
        <f t="shared" si="1126"/>
        <v>0</v>
      </c>
      <c r="ED552" s="22">
        <f t="shared" si="1244"/>
        <v>0</v>
      </c>
      <c r="EE552" s="21">
        <f t="shared" si="1127"/>
        <v>0</v>
      </c>
      <c r="EF552" s="21">
        <f t="shared" si="1208"/>
        <v>0</v>
      </c>
      <c r="EG552" s="21">
        <f t="shared" si="1209"/>
        <v>2407.4806944099132</v>
      </c>
      <c r="EH552" s="21">
        <f t="shared" si="1210"/>
        <v>126.70951023210083</v>
      </c>
      <c r="EI552" s="21"/>
      <c r="EJ552" s="22">
        <f t="shared" si="1211"/>
        <v>0</v>
      </c>
      <c r="EK552" s="21">
        <f t="shared" si="1128"/>
        <v>0</v>
      </c>
      <c r="EL552" s="22">
        <f t="shared" si="1245"/>
        <v>0</v>
      </c>
      <c r="EM552" s="21">
        <f t="shared" si="1129"/>
        <v>0</v>
      </c>
      <c r="EN552" s="21">
        <f t="shared" si="1212"/>
        <v>0</v>
      </c>
      <c r="EO552" s="21">
        <f t="shared" si="1213"/>
        <v>198.10339994590873</v>
      </c>
      <c r="EP552" s="21">
        <f t="shared" si="1214"/>
        <v>594.31019983772626</v>
      </c>
      <c r="EQ552" s="21"/>
      <c r="ER552" s="22">
        <f t="shared" si="1215"/>
        <v>0</v>
      </c>
      <c r="ES552" s="21">
        <f t="shared" si="1130"/>
        <v>0</v>
      </c>
      <c r="ET552" s="22">
        <f t="shared" si="1246"/>
        <v>0</v>
      </c>
      <c r="EU552" s="21">
        <f t="shared" si="1131"/>
        <v>0</v>
      </c>
      <c r="EV552" s="21">
        <f t="shared" si="1216"/>
        <v>0</v>
      </c>
      <c r="EW552" s="21">
        <f t="shared" si="1217"/>
        <v>954.70980000000031</v>
      </c>
      <c r="EX552" s="21">
        <f t="shared" si="1218"/>
        <v>954.70980000000031</v>
      </c>
      <c r="EY552" s="21"/>
      <c r="EZ552" s="22">
        <f t="shared" si="1219"/>
        <v>0</v>
      </c>
      <c r="FA552" s="21">
        <f t="shared" si="1132"/>
        <v>0</v>
      </c>
      <c r="FB552" s="22">
        <f t="shared" si="1247"/>
        <v>0</v>
      </c>
      <c r="FC552" s="21">
        <f t="shared" si="1133"/>
        <v>0</v>
      </c>
      <c r="FD552" s="21">
        <f t="shared" si="1220"/>
        <v>0</v>
      </c>
      <c r="FE552" s="21">
        <f t="shared" si="1221"/>
        <v>213.74100000000001</v>
      </c>
      <c r="FF552" s="21">
        <f t="shared" si="1222"/>
        <v>213.74100000000001</v>
      </c>
      <c r="FG552" s="21"/>
      <c r="FH552" s="22">
        <f t="shared" si="1223"/>
        <v>0</v>
      </c>
      <c r="FI552" s="21">
        <f t="shared" si="1134"/>
        <v>0</v>
      </c>
      <c r="FJ552" s="22">
        <f t="shared" si="1248"/>
        <v>0</v>
      </c>
      <c r="FK552" s="21">
        <f t="shared" si="1135"/>
        <v>0</v>
      </c>
      <c r="FL552" s="21">
        <f t="shared" si="1224"/>
        <v>0</v>
      </c>
      <c r="FM552" s="21">
        <f t="shared" si="1225"/>
        <v>103.30815000000001</v>
      </c>
      <c r="FN552" s="21">
        <f t="shared" si="1226"/>
        <v>309.92445000000004</v>
      </c>
      <c r="FO552" s="21"/>
      <c r="FP552" s="21">
        <f t="shared" si="1136"/>
        <v>0</v>
      </c>
      <c r="FQ552" s="21">
        <f t="shared" si="1137"/>
        <v>0</v>
      </c>
      <c r="FR552" s="21">
        <f t="shared" si="1227"/>
        <v>0</v>
      </c>
      <c r="FS552" s="21">
        <f t="shared" si="1138"/>
        <v>11365.733843414635</v>
      </c>
      <c r="FT552" s="21">
        <f t="shared" si="1139"/>
        <v>7315.5661565853679</v>
      </c>
      <c r="FU552" s="21"/>
      <c r="FV552" s="20">
        <f t="shared" si="1249"/>
        <v>0</v>
      </c>
      <c r="FW552" s="20">
        <f t="shared" si="1249"/>
        <v>0</v>
      </c>
      <c r="FX552" s="20">
        <f t="shared" si="1140"/>
        <v>0</v>
      </c>
      <c r="FY552" s="20">
        <f t="shared" si="1141"/>
        <v>0</v>
      </c>
    </row>
    <row r="553" spans="2:181" x14ac:dyDescent="0.25">
      <c r="B553" s="20">
        <v>23.75</v>
      </c>
      <c r="C553" s="20">
        <f t="shared" si="1142"/>
        <v>41.087499999999999</v>
      </c>
      <c r="D553" s="22">
        <f t="shared" si="1143"/>
        <v>0</v>
      </c>
      <c r="E553" s="21">
        <f t="shared" si="1094"/>
        <v>0</v>
      </c>
      <c r="F553" s="22">
        <f t="shared" si="1228"/>
        <v>0</v>
      </c>
      <c r="G553" s="21">
        <f t="shared" si="1095"/>
        <v>0</v>
      </c>
      <c r="H553" s="21">
        <f t="shared" si="1144"/>
        <v>0</v>
      </c>
      <c r="I553" s="21">
        <f t="shared" si="1145"/>
        <v>988.19589000000019</v>
      </c>
      <c r="J553" s="21">
        <f t="shared" si="1146"/>
        <v>52.010310000000061</v>
      </c>
      <c r="K553" s="21"/>
      <c r="L553" s="22">
        <f t="shared" si="1147"/>
        <v>0</v>
      </c>
      <c r="M553" s="21">
        <f t="shared" si="1096"/>
        <v>0</v>
      </c>
      <c r="N553" s="22">
        <f t="shared" si="1229"/>
        <v>0</v>
      </c>
      <c r="O553" s="21">
        <f t="shared" si="1097"/>
        <v>0</v>
      </c>
      <c r="P553" s="21">
        <f t="shared" si="1148"/>
        <v>0</v>
      </c>
      <c r="Q553" s="21">
        <f t="shared" si="1149"/>
        <v>372.26557499999996</v>
      </c>
      <c r="R553" s="21">
        <f t="shared" si="1150"/>
        <v>19.592925000000015</v>
      </c>
      <c r="S553" s="21"/>
      <c r="T553" s="22">
        <f t="shared" si="1151"/>
        <v>0</v>
      </c>
      <c r="U553" s="21">
        <f t="shared" si="1098"/>
        <v>0</v>
      </c>
      <c r="V553" s="22">
        <f t="shared" si="1230"/>
        <v>0</v>
      </c>
      <c r="W553" s="21">
        <f t="shared" si="1099"/>
        <v>0</v>
      </c>
      <c r="X553" s="21">
        <f t="shared" si="1152"/>
        <v>0</v>
      </c>
      <c r="Y553" s="21">
        <f t="shared" si="1153"/>
        <v>96.183450000000022</v>
      </c>
      <c r="Z553" s="21">
        <f t="shared" si="1154"/>
        <v>288.55035000000009</v>
      </c>
      <c r="AA553" s="21"/>
      <c r="AB553" s="22">
        <f t="shared" si="1155"/>
        <v>0</v>
      </c>
      <c r="AC553" s="21">
        <f t="shared" si="1100"/>
        <v>0</v>
      </c>
      <c r="AD553" s="22">
        <f t="shared" si="1231"/>
        <v>0</v>
      </c>
      <c r="AE553" s="21">
        <f t="shared" si="1101"/>
        <v>0</v>
      </c>
      <c r="AF553" s="21">
        <f t="shared" si="1156"/>
        <v>0</v>
      </c>
      <c r="AG553" s="21">
        <f t="shared" si="1157"/>
        <v>87.990045000000009</v>
      </c>
      <c r="AH553" s="21">
        <f t="shared" si="1158"/>
        <v>4.6310550000000044</v>
      </c>
      <c r="AI553" s="21"/>
      <c r="AJ553" s="22">
        <f t="shared" si="1159"/>
        <v>0</v>
      </c>
      <c r="AK553" s="21">
        <f t="shared" si="1102"/>
        <v>0</v>
      </c>
      <c r="AL553" s="22">
        <f t="shared" si="1232"/>
        <v>0</v>
      </c>
      <c r="AM553" s="21">
        <f t="shared" si="1103"/>
        <v>0</v>
      </c>
      <c r="AN553" s="21">
        <f t="shared" si="1160"/>
        <v>0</v>
      </c>
      <c r="AO553" s="21">
        <f t="shared" si="1161"/>
        <v>189.51702000000003</v>
      </c>
      <c r="AP553" s="21">
        <f t="shared" si="1162"/>
        <v>9.9745800000000102</v>
      </c>
      <c r="AQ553" s="21"/>
      <c r="AR553" s="22">
        <f t="shared" si="1163"/>
        <v>0</v>
      </c>
      <c r="AS553" s="21">
        <f t="shared" si="1104"/>
        <v>0</v>
      </c>
      <c r="AT553" s="22">
        <f t="shared" si="1233"/>
        <v>0</v>
      </c>
      <c r="AU553" s="21">
        <f t="shared" si="1105"/>
        <v>0</v>
      </c>
      <c r="AV553" s="21">
        <f t="shared" si="1164"/>
        <v>0</v>
      </c>
      <c r="AW553" s="21">
        <f t="shared" si="1165"/>
        <v>411.45142500000009</v>
      </c>
      <c r="AX553" s="21">
        <f t="shared" si="1166"/>
        <v>137.15047500000003</v>
      </c>
      <c r="AY553" s="21"/>
      <c r="AZ553" s="22">
        <f t="shared" si="1167"/>
        <v>0</v>
      </c>
      <c r="BA553" s="21">
        <f t="shared" si="1106"/>
        <v>0</v>
      </c>
      <c r="BB553" s="22">
        <f t="shared" si="1234"/>
        <v>0</v>
      </c>
      <c r="BC553" s="21">
        <f t="shared" si="1107"/>
        <v>0</v>
      </c>
      <c r="BD553" s="21">
        <f t="shared" si="1168"/>
        <v>0</v>
      </c>
      <c r="BE553" s="21">
        <f t="shared" si="1169"/>
        <v>361.53508170731709</v>
      </c>
      <c r="BF553" s="21">
        <f t="shared" si="1170"/>
        <v>19.028162195121972</v>
      </c>
      <c r="BG553" s="21"/>
      <c r="BH553" s="22">
        <f t="shared" si="1171"/>
        <v>0</v>
      </c>
      <c r="BI553" s="21">
        <f t="shared" si="1108"/>
        <v>0</v>
      </c>
      <c r="BJ553" s="22">
        <f t="shared" si="1235"/>
        <v>0</v>
      </c>
      <c r="BK553" s="21">
        <f t="shared" si="1109"/>
        <v>0</v>
      </c>
      <c r="BL553" s="21">
        <f t="shared" si="1172"/>
        <v>0</v>
      </c>
      <c r="BM553" s="21">
        <f t="shared" si="1173"/>
        <v>315.31141829268296</v>
      </c>
      <c r="BN553" s="21">
        <f t="shared" si="1174"/>
        <v>16.595337804878067</v>
      </c>
      <c r="BO553" s="21"/>
      <c r="BP553" s="22">
        <f t="shared" si="1175"/>
        <v>0</v>
      </c>
      <c r="BQ553" s="21">
        <f t="shared" si="1110"/>
        <v>0</v>
      </c>
      <c r="BR553" s="22">
        <f t="shared" si="1236"/>
        <v>0</v>
      </c>
      <c r="BS553" s="21">
        <f t="shared" si="1111"/>
        <v>0</v>
      </c>
      <c r="BT553" s="21">
        <f t="shared" si="1176"/>
        <v>0</v>
      </c>
      <c r="BU553" s="21">
        <f t="shared" si="1177"/>
        <v>109.47709756097562</v>
      </c>
      <c r="BV553" s="21">
        <f t="shared" si="1178"/>
        <v>36.492365853658541</v>
      </c>
      <c r="BW553" s="21"/>
      <c r="BX553" s="22">
        <f t="shared" si="1179"/>
        <v>0</v>
      </c>
      <c r="BY553" s="21">
        <f t="shared" si="1112"/>
        <v>0</v>
      </c>
      <c r="BZ553" s="22">
        <f t="shared" si="1237"/>
        <v>0</v>
      </c>
      <c r="CA553" s="21">
        <f t="shared" si="1113"/>
        <v>0</v>
      </c>
      <c r="CB553" s="21">
        <f t="shared" si="1180"/>
        <v>0</v>
      </c>
      <c r="CC553" s="21">
        <f t="shared" si="1181"/>
        <v>420.03579627753743</v>
      </c>
      <c r="CD553" s="21">
        <f t="shared" si="1182"/>
        <v>22.107147172501989</v>
      </c>
      <c r="CE553" s="21"/>
      <c r="CF553" s="22">
        <f t="shared" si="1183"/>
        <v>0</v>
      </c>
      <c r="CG553" s="21">
        <f t="shared" si="1114"/>
        <v>0</v>
      </c>
      <c r="CH553" s="22">
        <f t="shared" si="1238"/>
        <v>0</v>
      </c>
      <c r="CI553" s="21">
        <f t="shared" si="1115"/>
        <v>0</v>
      </c>
      <c r="CJ553" s="21">
        <f t="shared" si="1184"/>
        <v>0</v>
      </c>
      <c r="CK553" s="21">
        <f t="shared" si="1185"/>
        <v>366.43436400472069</v>
      </c>
      <c r="CL553" s="21">
        <f t="shared" si="1186"/>
        <v>19.286019158143212</v>
      </c>
      <c r="CM553" s="21"/>
      <c r="CN553" s="22">
        <f t="shared" si="1187"/>
        <v>0</v>
      </c>
      <c r="CO553" s="21">
        <f t="shared" si="1116"/>
        <v>0</v>
      </c>
      <c r="CP553" s="22">
        <f t="shared" si="1239"/>
        <v>0</v>
      </c>
      <c r="CQ553" s="21">
        <f t="shared" si="1117"/>
        <v>0</v>
      </c>
      <c r="CR553" s="21">
        <f t="shared" si="1188"/>
        <v>0</v>
      </c>
      <c r="CS553" s="21">
        <f t="shared" si="1189"/>
        <v>42.398668346774208</v>
      </c>
      <c r="CT553" s="21">
        <f t="shared" si="1190"/>
        <v>127.19600504032263</v>
      </c>
      <c r="CU553" s="21"/>
      <c r="CV553" s="22">
        <f t="shared" si="1191"/>
        <v>0</v>
      </c>
      <c r="CW553" s="21">
        <f t="shared" si="1118"/>
        <v>0</v>
      </c>
      <c r="CX553" s="22">
        <f t="shared" si="1240"/>
        <v>0</v>
      </c>
      <c r="CY553" s="21">
        <f t="shared" si="1119"/>
        <v>0</v>
      </c>
      <c r="CZ553" s="21">
        <f t="shared" si="1192"/>
        <v>0</v>
      </c>
      <c r="DA553" s="21">
        <f t="shared" si="1193"/>
        <v>361.53508170731709</v>
      </c>
      <c r="DB553" s="21">
        <f t="shared" si="1194"/>
        <v>19.028162195121972</v>
      </c>
      <c r="DC553" s="21"/>
      <c r="DD553" s="22">
        <f t="shared" si="1195"/>
        <v>0</v>
      </c>
      <c r="DE553" s="21">
        <f t="shared" si="1120"/>
        <v>0</v>
      </c>
      <c r="DF553" s="22">
        <f t="shared" si="1241"/>
        <v>0</v>
      </c>
      <c r="DG553" s="21">
        <f t="shared" si="1121"/>
        <v>0</v>
      </c>
      <c r="DH553" s="21">
        <f t="shared" si="1196"/>
        <v>0</v>
      </c>
      <c r="DI553" s="21">
        <f t="shared" si="1197"/>
        <v>315.31141829268296</v>
      </c>
      <c r="DJ553" s="21">
        <f t="shared" si="1198"/>
        <v>16.595337804878067</v>
      </c>
      <c r="DK553" s="21"/>
      <c r="DL553" s="22">
        <f t="shared" si="1199"/>
        <v>0</v>
      </c>
      <c r="DM553" s="21">
        <f t="shared" si="1122"/>
        <v>0</v>
      </c>
      <c r="DN553" s="22">
        <f t="shared" si="1242"/>
        <v>0</v>
      </c>
      <c r="DO553" s="21">
        <f t="shared" si="1123"/>
        <v>0</v>
      </c>
      <c r="DP553" s="21">
        <f t="shared" si="1200"/>
        <v>0</v>
      </c>
      <c r="DQ553" s="21">
        <f t="shared" si="1201"/>
        <v>109.47709756097561</v>
      </c>
      <c r="DR553" s="21">
        <f t="shared" si="1202"/>
        <v>36.492365853658534</v>
      </c>
      <c r="DS553" s="21"/>
      <c r="DT553" s="22">
        <f t="shared" si="1203"/>
        <v>0</v>
      </c>
      <c r="DU553" s="21">
        <f t="shared" si="1124"/>
        <v>0</v>
      </c>
      <c r="DV553" s="22">
        <f t="shared" si="1243"/>
        <v>0</v>
      </c>
      <c r="DW553" s="21">
        <f t="shared" si="1125"/>
        <v>0</v>
      </c>
      <c r="DX553" s="21">
        <f t="shared" si="1204"/>
        <v>0</v>
      </c>
      <c r="DY553" s="21">
        <f t="shared" si="1205"/>
        <v>2660.7713703078275</v>
      </c>
      <c r="DZ553" s="21">
        <f t="shared" si="1206"/>
        <v>140.0405984372542</v>
      </c>
      <c r="EA553" s="21"/>
      <c r="EB553" s="22">
        <f t="shared" si="1207"/>
        <v>0</v>
      </c>
      <c r="EC553" s="21">
        <f t="shared" si="1126"/>
        <v>0</v>
      </c>
      <c r="ED553" s="22">
        <f t="shared" si="1244"/>
        <v>0</v>
      </c>
      <c r="EE553" s="21">
        <f t="shared" si="1127"/>
        <v>0</v>
      </c>
      <c r="EF553" s="21">
        <f t="shared" si="1208"/>
        <v>0</v>
      </c>
      <c r="EG553" s="21">
        <f t="shared" si="1209"/>
        <v>2407.4806944099132</v>
      </c>
      <c r="EH553" s="21">
        <f t="shared" si="1210"/>
        <v>126.70951023210083</v>
      </c>
      <c r="EI553" s="21"/>
      <c r="EJ553" s="22">
        <f t="shared" si="1211"/>
        <v>0</v>
      </c>
      <c r="EK553" s="21">
        <f t="shared" si="1128"/>
        <v>0</v>
      </c>
      <c r="EL553" s="22">
        <f t="shared" si="1245"/>
        <v>0</v>
      </c>
      <c r="EM553" s="21">
        <f t="shared" si="1129"/>
        <v>0</v>
      </c>
      <c r="EN553" s="21">
        <f t="shared" si="1212"/>
        <v>0</v>
      </c>
      <c r="EO553" s="21">
        <f t="shared" si="1213"/>
        <v>198.10339994590873</v>
      </c>
      <c r="EP553" s="21">
        <f t="shared" si="1214"/>
        <v>594.31019983772626</v>
      </c>
      <c r="EQ553" s="21"/>
      <c r="ER553" s="22">
        <f t="shared" si="1215"/>
        <v>0</v>
      </c>
      <c r="ES553" s="21">
        <f t="shared" si="1130"/>
        <v>0</v>
      </c>
      <c r="ET553" s="22">
        <f t="shared" si="1246"/>
        <v>0</v>
      </c>
      <c r="EU553" s="21">
        <f t="shared" si="1131"/>
        <v>0</v>
      </c>
      <c r="EV553" s="21">
        <f t="shared" si="1216"/>
        <v>0</v>
      </c>
      <c r="EW553" s="21">
        <f t="shared" si="1217"/>
        <v>954.70980000000031</v>
      </c>
      <c r="EX553" s="21">
        <f t="shared" si="1218"/>
        <v>954.70980000000031</v>
      </c>
      <c r="EY553" s="21"/>
      <c r="EZ553" s="22">
        <f t="shared" si="1219"/>
        <v>0</v>
      </c>
      <c r="FA553" s="21">
        <f t="shared" si="1132"/>
        <v>0</v>
      </c>
      <c r="FB553" s="22">
        <f t="shared" si="1247"/>
        <v>0</v>
      </c>
      <c r="FC553" s="21">
        <f t="shared" si="1133"/>
        <v>0</v>
      </c>
      <c r="FD553" s="21">
        <f t="shared" si="1220"/>
        <v>0</v>
      </c>
      <c r="FE553" s="21">
        <f t="shared" si="1221"/>
        <v>213.74100000000001</v>
      </c>
      <c r="FF553" s="21">
        <f t="shared" si="1222"/>
        <v>213.74100000000001</v>
      </c>
      <c r="FG553" s="21"/>
      <c r="FH553" s="22">
        <f t="shared" si="1223"/>
        <v>0</v>
      </c>
      <c r="FI553" s="21">
        <f t="shared" si="1134"/>
        <v>0</v>
      </c>
      <c r="FJ553" s="22">
        <f t="shared" si="1248"/>
        <v>0</v>
      </c>
      <c r="FK553" s="21">
        <f t="shared" si="1135"/>
        <v>0</v>
      </c>
      <c r="FL553" s="21">
        <f t="shared" si="1224"/>
        <v>0</v>
      </c>
      <c r="FM553" s="21">
        <f t="shared" si="1225"/>
        <v>103.30815000000001</v>
      </c>
      <c r="FN553" s="21">
        <f t="shared" si="1226"/>
        <v>309.92445000000004</v>
      </c>
      <c r="FO553" s="21"/>
      <c r="FP553" s="21">
        <f t="shared" si="1136"/>
        <v>0</v>
      </c>
      <c r="FQ553" s="21">
        <f t="shared" si="1137"/>
        <v>0</v>
      </c>
      <c r="FR553" s="21">
        <f t="shared" si="1227"/>
        <v>0</v>
      </c>
      <c r="FS553" s="21">
        <f t="shared" si="1138"/>
        <v>11365.733843414635</v>
      </c>
      <c r="FT553" s="21">
        <f t="shared" si="1139"/>
        <v>7315.5661565853679</v>
      </c>
      <c r="FU553" s="21"/>
      <c r="FV553" s="20">
        <f t="shared" si="1249"/>
        <v>0</v>
      </c>
      <c r="FW553" s="20">
        <f t="shared" si="1249"/>
        <v>0</v>
      </c>
      <c r="FX553" s="20">
        <f t="shared" si="1140"/>
        <v>0</v>
      </c>
      <c r="FY553" s="20">
        <f t="shared" si="1141"/>
        <v>0</v>
      </c>
    </row>
    <row r="554" spans="2:181" x14ac:dyDescent="0.25">
      <c r="B554" s="20">
        <v>23.8</v>
      </c>
      <c r="C554" s="20">
        <f t="shared" si="1142"/>
        <v>41.173999999999999</v>
      </c>
      <c r="D554" s="22">
        <f t="shared" si="1143"/>
        <v>0</v>
      </c>
      <c r="E554" s="21">
        <f t="shared" si="1094"/>
        <v>0</v>
      </c>
      <c r="F554" s="22">
        <f t="shared" si="1228"/>
        <v>0</v>
      </c>
      <c r="G554" s="21">
        <f t="shared" si="1095"/>
        <v>0</v>
      </c>
      <c r="H554" s="21">
        <f t="shared" si="1144"/>
        <v>0</v>
      </c>
      <c r="I554" s="21">
        <f t="shared" si="1145"/>
        <v>988.19589000000019</v>
      </c>
      <c r="J554" s="21">
        <f t="shared" si="1146"/>
        <v>52.010310000000061</v>
      </c>
      <c r="K554" s="21"/>
      <c r="L554" s="22">
        <f t="shared" si="1147"/>
        <v>0</v>
      </c>
      <c r="M554" s="21">
        <f t="shared" si="1096"/>
        <v>0</v>
      </c>
      <c r="N554" s="22">
        <f t="shared" si="1229"/>
        <v>0</v>
      </c>
      <c r="O554" s="21">
        <f t="shared" si="1097"/>
        <v>0</v>
      </c>
      <c r="P554" s="21">
        <f t="shared" si="1148"/>
        <v>0</v>
      </c>
      <c r="Q554" s="21">
        <f t="shared" si="1149"/>
        <v>372.26557499999996</v>
      </c>
      <c r="R554" s="21">
        <f t="shared" si="1150"/>
        <v>19.592925000000015</v>
      </c>
      <c r="S554" s="21"/>
      <c r="T554" s="22">
        <f t="shared" si="1151"/>
        <v>0</v>
      </c>
      <c r="U554" s="21">
        <f t="shared" si="1098"/>
        <v>0</v>
      </c>
      <c r="V554" s="22">
        <f t="shared" si="1230"/>
        <v>0</v>
      </c>
      <c r="W554" s="21">
        <f t="shared" si="1099"/>
        <v>0</v>
      </c>
      <c r="X554" s="21">
        <f t="shared" si="1152"/>
        <v>0</v>
      </c>
      <c r="Y554" s="21">
        <f t="shared" si="1153"/>
        <v>96.183450000000022</v>
      </c>
      <c r="Z554" s="21">
        <f t="shared" si="1154"/>
        <v>288.55035000000009</v>
      </c>
      <c r="AA554" s="21"/>
      <c r="AB554" s="22">
        <f t="shared" si="1155"/>
        <v>0</v>
      </c>
      <c r="AC554" s="21">
        <f t="shared" si="1100"/>
        <v>0</v>
      </c>
      <c r="AD554" s="22">
        <f t="shared" si="1231"/>
        <v>0</v>
      </c>
      <c r="AE554" s="21">
        <f t="shared" si="1101"/>
        <v>0</v>
      </c>
      <c r="AF554" s="21">
        <f t="shared" si="1156"/>
        <v>0</v>
      </c>
      <c r="AG554" s="21">
        <f t="shared" si="1157"/>
        <v>87.990045000000009</v>
      </c>
      <c r="AH554" s="21">
        <f t="shared" si="1158"/>
        <v>4.6310550000000044</v>
      </c>
      <c r="AI554" s="21"/>
      <c r="AJ554" s="22">
        <f t="shared" si="1159"/>
        <v>0</v>
      </c>
      <c r="AK554" s="21">
        <f t="shared" si="1102"/>
        <v>0</v>
      </c>
      <c r="AL554" s="22">
        <f t="shared" si="1232"/>
        <v>0</v>
      </c>
      <c r="AM554" s="21">
        <f t="shared" si="1103"/>
        <v>0</v>
      </c>
      <c r="AN554" s="21">
        <f t="shared" si="1160"/>
        <v>0</v>
      </c>
      <c r="AO554" s="21">
        <f t="shared" si="1161"/>
        <v>189.51702000000003</v>
      </c>
      <c r="AP554" s="21">
        <f t="shared" si="1162"/>
        <v>9.9745800000000102</v>
      </c>
      <c r="AQ554" s="21"/>
      <c r="AR554" s="22">
        <f t="shared" si="1163"/>
        <v>0</v>
      </c>
      <c r="AS554" s="21">
        <f t="shared" si="1104"/>
        <v>0</v>
      </c>
      <c r="AT554" s="22">
        <f t="shared" si="1233"/>
        <v>0</v>
      </c>
      <c r="AU554" s="21">
        <f t="shared" si="1105"/>
        <v>0</v>
      </c>
      <c r="AV554" s="21">
        <f t="shared" si="1164"/>
        <v>0</v>
      </c>
      <c r="AW554" s="21">
        <f t="shared" si="1165"/>
        <v>411.45142500000009</v>
      </c>
      <c r="AX554" s="21">
        <f t="shared" si="1166"/>
        <v>137.15047500000003</v>
      </c>
      <c r="AY554" s="21"/>
      <c r="AZ554" s="22">
        <f t="shared" si="1167"/>
        <v>0</v>
      </c>
      <c r="BA554" s="21">
        <f t="shared" si="1106"/>
        <v>0</v>
      </c>
      <c r="BB554" s="22">
        <f t="shared" si="1234"/>
        <v>0</v>
      </c>
      <c r="BC554" s="21">
        <f t="shared" si="1107"/>
        <v>0</v>
      </c>
      <c r="BD554" s="21">
        <f t="shared" si="1168"/>
        <v>0</v>
      </c>
      <c r="BE554" s="21">
        <f t="shared" si="1169"/>
        <v>361.53508170731709</v>
      </c>
      <c r="BF554" s="21">
        <f t="shared" si="1170"/>
        <v>19.028162195121972</v>
      </c>
      <c r="BG554" s="21"/>
      <c r="BH554" s="22">
        <f t="shared" si="1171"/>
        <v>0</v>
      </c>
      <c r="BI554" s="21">
        <f t="shared" si="1108"/>
        <v>0</v>
      </c>
      <c r="BJ554" s="22">
        <f t="shared" si="1235"/>
        <v>0</v>
      </c>
      <c r="BK554" s="21">
        <f t="shared" si="1109"/>
        <v>0</v>
      </c>
      <c r="BL554" s="21">
        <f t="shared" si="1172"/>
        <v>0</v>
      </c>
      <c r="BM554" s="21">
        <f t="shared" si="1173"/>
        <v>315.31141829268296</v>
      </c>
      <c r="BN554" s="21">
        <f t="shared" si="1174"/>
        <v>16.595337804878067</v>
      </c>
      <c r="BO554" s="21"/>
      <c r="BP554" s="22">
        <f t="shared" si="1175"/>
        <v>0</v>
      </c>
      <c r="BQ554" s="21">
        <f t="shared" si="1110"/>
        <v>0</v>
      </c>
      <c r="BR554" s="22">
        <f t="shared" si="1236"/>
        <v>0</v>
      </c>
      <c r="BS554" s="21">
        <f t="shared" si="1111"/>
        <v>0</v>
      </c>
      <c r="BT554" s="21">
        <f t="shared" si="1176"/>
        <v>0</v>
      </c>
      <c r="BU554" s="21">
        <f t="shared" si="1177"/>
        <v>109.47709756097562</v>
      </c>
      <c r="BV554" s="21">
        <f t="shared" si="1178"/>
        <v>36.492365853658541</v>
      </c>
      <c r="BW554" s="21"/>
      <c r="BX554" s="22">
        <f t="shared" si="1179"/>
        <v>0</v>
      </c>
      <c r="BY554" s="21">
        <f t="shared" si="1112"/>
        <v>0</v>
      </c>
      <c r="BZ554" s="22">
        <f t="shared" si="1237"/>
        <v>0</v>
      </c>
      <c r="CA554" s="21">
        <f t="shared" si="1113"/>
        <v>0</v>
      </c>
      <c r="CB554" s="21">
        <f t="shared" si="1180"/>
        <v>0</v>
      </c>
      <c r="CC554" s="21">
        <f t="shared" si="1181"/>
        <v>420.03579627753743</v>
      </c>
      <c r="CD554" s="21">
        <f t="shared" si="1182"/>
        <v>22.107147172501989</v>
      </c>
      <c r="CE554" s="21"/>
      <c r="CF554" s="22">
        <f t="shared" si="1183"/>
        <v>0</v>
      </c>
      <c r="CG554" s="21">
        <f t="shared" si="1114"/>
        <v>0</v>
      </c>
      <c r="CH554" s="22">
        <f t="shared" si="1238"/>
        <v>0</v>
      </c>
      <c r="CI554" s="21">
        <f t="shared" si="1115"/>
        <v>0</v>
      </c>
      <c r="CJ554" s="21">
        <f t="shared" si="1184"/>
        <v>0</v>
      </c>
      <c r="CK554" s="21">
        <f t="shared" si="1185"/>
        <v>366.43436400472069</v>
      </c>
      <c r="CL554" s="21">
        <f t="shared" si="1186"/>
        <v>19.286019158143212</v>
      </c>
      <c r="CM554" s="21"/>
      <c r="CN554" s="22">
        <f t="shared" si="1187"/>
        <v>0</v>
      </c>
      <c r="CO554" s="21">
        <f t="shared" si="1116"/>
        <v>0</v>
      </c>
      <c r="CP554" s="22">
        <f t="shared" si="1239"/>
        <v>0</v>
      </c>
      <c r="CQ554" s="21">
        <f t="shared" si="1117"/>
        <v>0</v>
      </c>
      <c r="CR554" s="21">
        <f t="shared" si="1188"/>
        <v>0</v>
      </c>
      <c r="CS554" s="21">
        <f t="shared" si="1189"/>
        <v>42.398668346774208</v>
      </c>
      <c r="CT554" s="21">
        <f t="shared" si="1190"/>
        <v>127.19600504032263</v>
      </c>
      <c r="CU554" s="21"/>
      <c r="CV554" s="22">
        <f t="shared" si="1191"/>
        <v>0</v>
      </c>
      <c r="CW554" s="21">
        <f t="shared" si="1118"/>
        <v>0</v>
      </c>
      <c r="CX554" s="22">
        <f t="shared" si="1240"/>
        <v>0</v>
      </c>
      <c r="CY554" s="21">
        <f t="shared" si="1119"/>
        <v>0</v>
      </c>
      <c r="CZ554" s="21">
        <f t="shared" si="1192"/>
        <v>0</v>
      </c>
      <c r="DA554" s="21">
        <f t="shared" si="1193"/>
        <v>361.53508170731709</v>
      </c>
      <c r="DB554" s="21">
        <f t="shared" si="1194"/>
        <v>19.028162195121972</v>
      </c>
      <c r="DC554" s="21"/>
      <c r="DD554" s="22">
        <f t="shared" si="1195"/>
        <v>0</v>
      </c>
      <c r="DE554" s="21">
        <f t="shared" si="1120"/>
        <v>0</v>
      </c>
      <c r="DF554" s="22">
        <f t="shared" si="1241"/>
        <v>0</v>
      </c>
      <c r="DG554" s="21">
        <f t="shared" si="1121"/>
        <v>0</v>
      </c>
      <c r="DH554" s="21">
        <f t="shared" si="1196"/>
        <v>0</v>
      </c>
      <c r="DI554" s="21">
        <f t="shared" si="1197"/>
        <v>315.31141829268296</v>
      </c>
      <c r="DJ554" s="21">
        <f t="shared" si="1198"/>
        <v>16.595337804878067</v>
      </c>
      <c r="DK554" s="21"/>
      <c r="DL554" s="22">
        <f t="shared" si="1199"/>
        <v>0</v>
      </c>
      <c r="DM554" s="21">
        <f t="shared" si="1122"/>
        <v>0</v>
      </c>
      <c r="DN554" s="22">
        <f t="shared" si="1242"/>
        <v>0</v>
      </c>
      <c r="DO554" s="21">
        <f t="shared" si="1123"/>
        <v>0</v>
      </c>
      <c r="DP554" s="21">
        <f t="shared" si="1200"/>
        <v>0</v>
      </c>
      <c r="DQ554" s="21">
        <f t="shared" si="1201"/>
        <v>109.47709756097561</v>
      </c>
      <c r="DR554" s="21">
        <f t="shared" si="1202"/>
        <v>36.492365853658534</v>
      </c>
      <c r="DS554" s="21"/>
      <c r="DT554" s="22">
        <f t="shared" si="1203"/>
        <v>0</v>
      </c>
      <c r="DU554" s="21">
        <f t="shared" si="1124"/>
        <v>0</v>
      </c>
      <c r="DV554" s="22">
        <f t="shared" si="1243"/>
        <v>0</v>
      </c>
      <c r="DW554" s="21">
        <f t="shared" si="1125"/>
        <v>0</v>
      </c>
      <c r="DX554" s="21">
        <f t="shared" si="1204"/>
        <v>0</v>
      </c>
      <c r="DY554" s="21">
        <f t="shared" si="1205"/>
        <v>2660.7713703078275</v>
      </c>
      <c r="DZ554" s="21">
        <f t="shared" si="1206"/>
        <v>140.0405984372542</v>
      </c>
      <c r="EA554" s="21"/>
      <c r="EB554" s="22">
        <f t="shared" si="1207"/>
        <v>0</v>
      </c>
      <c r="EC554" s="21">
        <f t="shared" si="1126"/>
        <v>0</v>
      </c>
      <c r="ED554" s="22">
        <f t="shared" si="1244"/>
        <v>0</v>
      </c>
      <c r="EE554" s="21">
        <f t="shared" si="1127"/>
        <v>0</v>
      </c>
      <c r="EF554" s="21">
        <f t="shared" si="1208"/>
        <v>0</v>
      </c>
      <c r="EG554" s="21">
        <f t="shared" si="1209"/>
        <v>2407.4806944099132</v>
      </c>
      <c r="EH554" s="21">
        <f t="shared" si="1210"/>
        <v>126.70951023210083</v>
      </c>
      <c r="EI554" s="21"/>
      <c r="EJ554" s="22">
        <f t="shared" si="1211"/>
        <v>0</v>
      </c>
      <c r="EK554" s="21">
        <f t="shared" si="1128"/>
        <v>0</v>
      </c>
      <c r="EL554" s="22">
        <f t="shared" si="1245"/>
        <v>0</v>
      </c>
      <c r="EM554" s="21">
        <f t="shared" si="1129"/>
        <v>0</v>
      </c>
      <c r="EN554" s="21">
        <f t="shared" si="1212"/>
        <v>0</v>
      </c>
      <c r="EO554" s="21">
        <f t="shared" si="1213"/>
        <v>198.10339994590873</v>
      </c>
      <c r="EP554" s="21">
        <f t="shared" si="1214"/>
        <v>594.31019983772626</v>
      </c>
      <c r="EQ554" s="21"/>
      <c r="ER554" s="22">
        <f t="shared" si="1215"/>
        <v>0</v>
      </c>
      <c r="ES554" s="21">
        <f t="shared" si="1130"/>
        <v>0</v>
      </c>
      <c r="ET554" s="22">
        <f t="shared" si="1246"/>
        <v>0</v>
      </c>
      <c r="EU554" s="21">
        <f t="shared" si="1131"/>
        <v>0</v>
      </c>
      <c r="EV554" s="21">
        <f t="shared" si="1216"/>
        <v>0</v>
      </c>
      <c r="EW554" s="21">
        <f t="shared" si="1217"/>
        <v>954.70980000000031</v>
      </c>
      <c r="EX554" s="21">
        <f t="shared" si="1218"/>
        <v>954.70980000000031</v>
      </c>
      <c r="EY554" s="21"/>
      <c r="EZ554" s="22">
        <f t="shared" si="1219"/>
        <v>0</v>
      </c>
      <c r="FA554" s="21">
        <f t="shared" si="1132"/>
        <v>0</v>
      </c>
      <c r="FB554" s="22">
        <f t="shared" si="1247"/>
        <v>0</v>
      </c>
      <c r="FC554" s="21">
        <f t="shared" si="1133"/>
        <v>0</v>
      </c>
      <c r="FD554" s="21">
        <f t="shared" si="1220"/>
        <v>0</v>
      </c>
      <c r="FE554" s="21">
        <f t="shared" si="1221"/>
        <v>213.74100000000001</v>
      </c>
      <c r="FF554" s="21">
        <f t="shared" si="1222"/>
        <v>213.74100000000001</v>
      </c>
      <c r="FG554" s="21"/>
      <c r="FH554" s="22">
        <f t="shared" si="1223"/>
        <v>0</v>
      </c>
      <c r="FI554" s="21">
        <f t="shared" si="1134"/>
        <v>0</v>
      </c>
      <c r="FJ554" s="22">
        <f t="shared" si="1248"/>
        <v>0</v>
      </c>
      <c r="FK554" s="21">
        <f t="shared" si="1135"/>
        <v>0</v>
      </c>
      <c r="FL554" s="21">
        <f t="shared" si="1224"/>
        <v>0</v>
      </c>
      <c r="FM554" s="21">
        <f t="shared" si="1225"/>
        <v>103.30815000000001</v>
      </c>
      <c r="FN554" s="21">
        <f t="shared" si="1226"/>
        <v>309.92445000000004</v>
      </c>
      <c r="FO554" s="21"/>
      <c r="FP554" s="21">
        <f t="shared" si="1136"/>
        <v>0</v>
      </c>
      <c r="FQ554" s="21">
        <f t="shared" si="1137"/>
        <v>0</v>
      </c>
      <c r="FR554" s="21">
        <f t="shared" si="1227"/>
        <v>0</v>
      </c>
      <c r="FS554" s="21">
        <f t="shared" si="1138"/>
        <v>11365.733843414635</v>
      </c>
      <c r="FT554" s="21">
        <f t="shared" si="1139"/>
        <v>7315.5661565853679</v>
      </c>
      <c r="FU554" s="21"/>
      <c r="FV554" s="20">
        <f t="shared" si="1249"/>
        <v>0</v>
      </c>
      <c r="FW554" s="20">
        <f t="shared" si="1249"/>
        <v>0</v>
      </c>
      <c r="FX554" s="20">
        <f t="shared" si="1140"/>
        <v>0</v>
      </c>
      <c r="FY554" s="20">
        <f t="shared" si="1141"/>
        <v>0</v>
      </c>
    </row>
    <row r="555" spans="2:181" x14ac:dyDescent="0.25">
      <c r="B555" s="20">
        <v>23.85</v>
      </c>
      <c r="C555" s="20">
        <f t="shared" si="1142"/>
        <v>41.2605</v>
      </c>
      <c r="D555" s="22">
        <f t="shared" si="1143"/>
        <v>0</v>
      </c>
      <c r="E555" s="21">
        <f t="shared" si="1094"/>
        <v>0</v>
      </c>
      <c r="F555" s="22">
        <f t="shared" si="1228"/>
        <v>0</v>
      </c>
      <c r="G555" s="21">
        <f t="shared" si="1095"/>
        <v>0</v>
      </c>
      <c r="H555" s="21">
        <f t="shared" si="1144"/>
        <v>0</v>
      </c>
      <c r="I555" s="21">
        <f t="shared" si="1145"/>
        <v>988.19589000000019</v>
      </c>
      <c r="J555" s="21">
        <f t="shared" si="1146"/>
        <v>52.010310000000061</v>
      </c>
      <c r="K555" s="21"/>
      <c r="L555" s="22">
        <f t="shared" si="1147"/>
        <v>0</v>
      </c>
      <c r="M555" s="21">
        <f t="shared" si="1096"/>
        <v>0</v>
      </c>
      <c r="N555" s="22">
        <f t="shared" si="1229"/>
        <v>0</v>
      </c>
      <c r="O555" s="21">
        <f t="shared" si="1097"/>
        <v>0</v>
      </c>
      <c r="P555" s="21">
        <f t="shared" si="1148"/>
        <v>0</v>
      </c>
      <c r="Q555" s="21">
        <f t="shared" si="1149"/>
        <v>372.26557499999996</v>
      </c>
      <c r="R555" s="21">
        <f t="shared" si="1150"/>
        <v>19.592925000000015</v>
      </c>
      <c r="S555" s="21"/>
      <c r="T555" s="22">
        <f t="shared" si="1151"/>
        <v>0</v>
      </c>
      <c r="U555" s="21">
        <f t="shared" si="1098"/>
        <v>0</v>
      </c>
      <c r="V555" s="22">
        <f t="shared" si="1230"/>
        <v>0</v>
      </c>
      <c r="W555" s="21">
        <f t="shared" si="1099"/>
        <v>0</v>
      </c>
      <c r="X555" s="21">
        <f t="shared" si="1152"/>
        <v>0</v>
      </c>
      <c r="Y555" s="21">
        <f t="shared" si="1153"/>
        <v>96.183450000000022</v>
      </c>
      <c r="Z555" s="21">
        <f t="shared" si="1154"/>
        <v>288.55035000000009</v>
      </c>
      <c r="AA555" s="21"/>
      <c r="AB555" s="22">
        <f t="shared" si="1155"/>
        <v>0</v>
      </c>
      <c r="AC555" s="21">
        <f t="shared" si="1100"/>
        <v>0</v>
      </c>
      <c r="AD555" s="22">
        <f t="shared" si="1231"/>
        <v>0</v>
      </c>
      <c r="AE555" s="21">
        <f t="shared" si="1101"/>
        <v>0</v>
      </c>
      <c r="AF555" s="21">
        <f t="shared" si="1156"/>
        <v>0</v>
      </c>
      <c r="AG555" s="21">
        <f t="shared" si="1157"/>
        <v>87.990045000000009</v>
      </c>
      <c r="AH555" s="21">
        <f t="shared" si="1158"/>
        <v>4.6310550000000044</v>
      </c>
      <c r="AI555" s="21"/>
      <c r="AJ555" s="22">
        <f t="shared" si="1159"/>
        <v>0</v>
      </c>
      <c r="AK555" s="21">
        <f t="shared" si="1102"/>
        <v>0</v>
      </c>
      <c r="AL555" s="22">
        <f t="shared" si="1232"/>
        <v>0</v>
      </c>
      <c r="AM555" s="21">
        <f t="shared" si="1103"/>
        <v>0</v>
      </c>
      <c r="AN555" s="21">
        <f t="shared" si="1160"/>
        <v>0</v>
      </c>
      <c r="AO555" s="21">
        <f t="shared" si="1161"/>
        <v>189.51702000000003</v>
      </c>
      <c r="AP555" s="21">
        <f t="shared" si="1162"/>
        <v>9.9745800000000102</v>
      </c>
      <c r="AQ555" s="21"/>
      <c r="AR555" s="22">
        <f t="shared" si="1163"/>
        <v>0</v>
      </c>
      <c r="AS555" s="21">
        <f t="shared" si="1104"/>
        <v>0</v>
      </c>
      <c r="AT555" s="22">
        <f t="shared" si="1233"/>
        <v>0</v>
      </c>
      <c r="AU555" s="21">
        <f t="shared" si="1105"/>
        <v>0</v>
      </c>
      <c r="AV555" s="21">
        <f t="shared" si="1164"/>
        <v>0</v>
      </c>
      <c r="AW555" s="21">
        <f t="shared" si="1165"/>
        <v>411.45142500000009</v>
      </c>
      <c r="AX555" s="21">
        <f t="shared" si="1166"/>
        <v>137.15047500000003</v>
      </c>
      <c r="AY555" s="21"/>
      <c r="AZ555" s="22">
        <f t="shared" si="1167"/>
        <v>0</v>
      </c>
      <c r="BA555" s="21">
        <f t="shared" si="1106"/>
        <v>0</v>
      </c>
      <c r="BB555" s="22">
        <f t="shared" si="1234"/>
        <v>0</v>
      </c>
      <c r="BC555" s="21">
        <f t="shared" si="1107"/>
        <v>0</v>
      </c>
      <c r="BD555" s="21">
        <f t="shared" si="1168"/>
        <v>0</v>
      </c>
      <c r="BE555" s="21">
        <f t="shared" si="1169"/>
        <v>361.53508170731709</v>
      </c>
      <c r="BF555" s="21">
        <f t="shared" si="1170"/>
        <v>19.028162195121972</v>
      </c>
      <c r="BG555" s="21"/>
      <c r="BH555" s="22">
        <f t="shared" si="1171"/>
        <v>0</v>
      </c>
      <c r="BI555" s="21">
        <f t="shared" si="1108"/>
        <v>0</v>
      </c>
      <c r="BJ555" s="22">
        <f t="shared" si="1235"/>
        <v>0</v>
      </c>
      <c r="BK555" s="21">
        <f t="shared" si="1109"/>
        <v>0</v>
      </c>
      <c r="BL555" s="21">
        <f t="shared" si="1172"/>
        <v>0</v>
      </c>
      <c r="BM555" s="21">
        <f t="shared" si="1173"/>
        <v>315.31141829268296</v>
      </c>
      <c r="BN555" s="21">
        <f t="shared" si="1174"/>
        <v>16.595337804878067</v>
      </c>
      <c r="BO555" s="21"/>
      <c r="BP555" s="22">
        <f t="shared" si="1175"/>
        <v>0</v>
      </c>
      <c r="BQ555" s="21">
        <f t="shared" si="1110"/>
        <v>0</v>
      </c>
      <c r="BR555" s="22">
        <f t="shared" si="1236"/>
        <v>0</v>
      </c>
      <c r="BS555" s="21">
        <f t="shared" si="1111"/>
        <v>0</v>
      </c>
      <c r="BT555" s="21">
        <f t="shared" si="1176"/>
        <v>0</v>
      </c>
      <c r="BU555" s="21">
        <f t="shared" si="1177"/>
        <v>109.47709756097562</v>
      </c>
      <c r="BV555" s="21">
        <f t="shared" si="1178"/>
        <v>36.492365853658541</v>
      </c>
      <c r="BW555" s="21"/>
      <c r="BX555" s="22">
        <f t="shared" si="1179"/>
        <v>0</v>
      </c>
      <c r="BY555" s="21">
        <f t="shared" si="1112"/>
        <v>0</v>
      </c>
      <c r="BZ555" s="22">
        <f t="shared" si="1237"/>
        <v>0</v>
      </c>
      <c r="CA555" s="21">
        <f t="shared" si="1113"/>
        <v>0</v>
      </c>
      <c r="CB555" s="21">
        <f t="shared" si="1180"/>
        <v>0</v>
      </c>
      <c r="CC555" s="21">
        <f t="shared" si="1181"/>
        <v>420.03579627753743</v>
      </c>
      <c r="CD555" s="21">
        <f t="shared" si="1182"/>
        <v>22.107147172501989</v>
      </c>
      <c r="CE555" s="21"/>
      <c r="CF555" s="22">
        <f t="shared" si="1183"/>
        <v>0</v>
      </c>
      <c r="CG555" s="21">
        <f t="shared" si="1114"/>
        <v>0</v>
      </c>
      <c r="CH555" s="22">
        <f t="shared" si="1238"/>
        <v>0</v>
      </c>
      <c r="CI555" s="21">
        <f t="shared" si="1115"/>
        <v>0</v>
      </c>
      <c r="CJ555" s="21">
        <f t="shared" si="1184"/>
        <v>0</v>
      </c>
      <c r="CK555" s="21">
        <f t="shared" si="1185"/>
        <v>366.43436400472069</v>
      </c>
      <c r="CL555" s="21">
        <f t="shared" si="1186"/>
        <v>19.286019158143212</v>
      </c>
      <c r="CM555" s="21"/>
      <c r="CN555" s="22">
        <f t="shared" si="1187"/>
        <v>0</v>
      </c>
      <c r="CO555" s="21">
        <f t="shared" si="1116"/>
        <v>0</v>
      </c>
      <c r="CP555" s="22">
        <f t="shared" si="1239"/>
        <v>0</v>
      </c>
      <c r="CQ555" s="21">
        <f t="shared" si="1117"/>
        <v>0</v>
      </c>
      <c r="CR555" s="21">
        <f t="shared" si="1188"/>
        <v>0</v>
      </c>
      <c r="CS555" s="21">
        <f t="shared" si="1189"/>
        <v>42.398668346774208</v>
      </c>
      <c r="CT555" s="21">
        <f t="shared" si="1190"/>
        <v>127.19600504032263</v>
      </c>
      <c r="CU555" s="21"/>
      <c r="CV555" s="22">
        <f t="shared" si="1191"/>
        <v>0</v>
      </c>
      <c r="CW555" s="21">
        <f t="shared" si="1118"/>
        <v>0</v>
      </c>
      <c r="CX555" s="22">
        <f t="shared" si="1240"/>
        <v>0</v>
      </c>
      <c r="CY555" s="21">
        <f t="shared" si="1119"/>
        <v>0</v>
      </c>
      <c r="CZ555" s="21">
        <f t="shared" si="1192"/>
        <v>0</v>
      </c>
      <c r="DA555" s="21">
        <f t="shared" si="1193"/>
        <v>361.53508170731709</v>
      </c>
      <c r="DB555" s="21">
        <f t="shared" si="1194"/>
        <v>19.028162195121972</v>
      </c>
      <c r="DC555" s="21"/>
      <c r="DD555" s="22">
        <f t="shared" si="1195"/>
        <v>0</v>
      </c>
      <c r="DE555" s="21">
        <f t="shared" si="1120"/>
        <v>0</v>
      </c>
      <c r="DF555" s="22">
        <f t="shared" si="1241"/>
        <v>0</v>
      </c>
      <c r="DG555" s="21">
        <f t="shared" si="1121"/>
        <v>0</v>
      </c>
      <c r="DH555" s="21">
        <f t="shared" si="1196"/>
        <v>0</v>
      </c>
      <c r="DI555" s="21">
        <f t="shared" si="1197"/>
        <v>315.31141829268296</v>
      </c>
      <c r="DJ555" s="21">
        <f t="shared" si="1198"/>
        <v>16.595337804878067</v>
      </c>
      <c r="DK555" s="21"/>
      <c r="DL555" s="22">
        <f t="shared" si="1199"/>
        <v>0</v>
      </c>
      <c r="DM555" s="21">
        <f t="shared" si="1122"/>
        <v>0</v>
      </c>
      <c r="DN555" s="22">
        <f t="shared" si="1242"/>
        <v>0</v>
      </c>
      <c r="DO555" s="21">
        <f t="shared" si="1123"/>
        <v>0</v>
      </c>
      <c r="DP555" s="21">
        <f t="shared" si="1200"/>
        <v>0</v>
      </c>
      <c r="DQ555" s="21">
        <f t="shared" si="1201"/>
        <v>109.47709756097561</v>
      </c>
      <c r="DR555" s="21">
        <f t="shared" si="1202"/>
        <v>36.492365853658534</v>
      </c>
      <c r="DS555" s="21"/>
      <c r="DT555" s="22">
        <f t="shared" si="1203"/>
        <v>0</v>
      </c>
      <c r="DU555" s="21">
        <f t="shared" si="1124"/>
        <v>0</v>
      </c>
      <c r="DV555" s="22">
        <f t="shared" si="1243"/>
        <v>0</v>
      </c>
      <c r="DW555" s="21">
        <f t="shared" si="1125"/>
        <v>0</v>
      </c>
      <c r="DX555" s="21">
        <f t="shared" si="1204"/>
        <v>0</v>
      </c>
      <c r="DY555" s="21">
        <f t="shared" si="1205"/>
        <v>2660.7713703078275</v>
      </c>
      <c r="DZ555" s="21">
        <f t="shared" si="1206"/>
        <v>140.0405984372542</v>
      </c>
      <c r="EA555" s="21"/>
      <c r="EB555" s="22">
        <f t="shared" si="1207"/>
        <v>0</v>
      </c>
      <c r="EC555" s="21">
        <f t="shared" si="1126"/>
        <v>0</v>
      </c>
      <c r="ED555" s="22">
        <f t="shared" si="1244"/>
        <v>0</v>
      </c>
      <c r="EE555" s="21">
        <f t="shared" si="1127"/>
        <v>0</v>
      </c>
      <c r="EF555" s="21">
        <f t="shared" si="1208"/>
        <v>0</v>
      </c>
      <c r="EG555" s="21">
        <f t="shared" si="1209"/>
        <v>2407.4806944099132</v>
      </c>
      <c r="EH555" s="21">
        <f t="shared" si="1210"/>
        <v>126.70951023210083</v>
      </c>
      <c r="EI555" s="21"/>
      <c r="EJ555" s="22">
        <f t="shared" si="1211"/>
        <v>0</v>
      </c>
      <c r="EK555" s="21">
        <f t="shared" si="1128"/>
        <v>0</v>
      </c>
      <c r="EL555" s="22">
        <f t="shared" si="1245"/>
        <v>0</v>
      </c>
      <c r="EM555" s="21">
        <f t="shared" si="1129"/>
        <v>0</v>
      </c>
      <c r="EN555" s="21">
        <f t="shared" si="1212"/>
        <v>0</v>
      </c>
      <c r="EO555" s="21">
        <f t="shared" si="1213"/>
        <v>198.10339994590873</v>
      </c>
      <c r="EP555" s="21">
        <f t="shared" si="1214"/>
        <v>594.31019983772626</v>
      </c>
      <c r="EQ555" s="21"/>
      <c r="ER555" s="22">
        <f t="shared" si="1215"/>
        <v>0</v>
      </c>
      <c r="ES555" s="21">
        <f t="shared" si="1130"/>
        <v>0</v>
      </c>
      <c r="ET555" s="22">
        <f t="shared" si="1246"/>
        <v>0</v>
      </c>
      <c r="EU555" s="21">
        <f t="shared" si="1131"/>
        <v>0</v>
      </c>
      <c r="EV555" s="21">
        <f t="shared" si="1216"/>
        <v>0</v>
      </c>
      <c r="EW555" s="21">
        <f t="shared" si="1217"/>
        <v>954.70980000000031</v>
      </c>
      <c r="EX555" s="21">
        <f t="shared" si="1218"/>
        <v>954.70980000000031</v>
      </c>
      <c r="EY555" s="21"/>
      <c r="EZ555" s="22">
        <f t="shared" si="1219"/>
        <v>0</v>
      </c>
      <c r="FA555" s="21">
        <f t="shared" si="1132"/>
        <v>0</v>
      </c>
      <c r="FB555" s="22">
        <f t="shared" si="1247"/>
        <v>0</v>
      </c>
      <c r="FC555" s="21">
        <f t="shared" si="1133"/>
        <v>0</v>
      </c>
      <c r="FD555" s="21">
        <f t="shared" si="1220"/>
        <v>0</v>
      </c>
      <c r="FE555" s="21">
        <f t="shared" si="1221"/>
        <v>213.74100000000001</v>
      </c>
      <c r="FF555" s="21">
        <f t="shared" si="1222"/>
        <v>213.74100000000001</v>
      </c>
      <c r="FG555" s="21"/>
      <c r="FH555" s="22">
        <f t="shared" si="1223"/>
        <v>0</v>
      </c>
      <c r="FI555" s="21">
        <f t="shared" si="1134"/>
        <v>0</v>
      </c>
      <c r="FJ555" s="22">
        <f t="shared" si="1248"/>
        <v>0</v>
      </c>
      <c r="FK555" s="21">
        <f t="shared" si="1135"/>
        <v>0</v>
      </c>
      <c r="FL555" s="21">
        <f t="shared" si="1224"/>
        <v>0</v>
      </c>
      <c r="FM555" s="21">
        <f t="shared" si="1225"/>
        <v>103.30815000000001</v>
      </c>
      <c r="FN555" s="21">
        <f t="shared" si="1226"/>
        <v>309.92445000000004</v>
      </c>
      <c r="FO555" s="21"/>
      <c r="FP555" s="21">
        <f t="shared" si="1136"/>
        <v>0</v>
      </c>
      <c r="FQ555" s="21">
        <f t="shared" si="1137"/>
        <v>0</v>
      </c>
      <c r="FR555" s="21">
        <f t="shared" si="1227"/>
        <v>0</v>
      </c>
      <c r="FS555" s="21">
        <f t="shared" si="1138"/>
        <v>11365.733843414635</v>
      </c>
      <c r="FT555" s="21">
        <f t="shared" si="1139"/>
        <v>7315.5661565853679</v>
      </c>
      <c r="FU555" s="21"/>
      <c r="FV555" s="20">
        <f t="shared" si="1249"/>
        <v>0</v>
      </c>
      <c r="FW555" s="20">
        <f t="shared" si="1249"/>
        <v>0</v>
      </c>
      <c r="FX555" s="20">
        <f t="shared" si="1140"/>
        <v>0</v>
      </c>
      <c r="FY555" s="20">
        <f t="shared" si="1141"/>
        <v>0</v>
      </c>
    </row>
    <row r="556" spans="2:181" x14ac:dyDescent="0.25">
      <c r="B556" s="20">
        <v>23.9</v>
      </c>
      <c r="C556" s="20">
        <f t="shared" si="1142"/>
        <v>41.346999999999994</v>
      </c>
      <c r="D556" s="22">
        <f t="shared" si="1143"/>
        <v>0</v>
      </c>
      <c r="E556" s="21">
        <f t="shared" si="1094"/>
        <v>0</v>
      </c>
      <c r="F556" s="22">
        <f t="shared" si="1228"/>
        <v>0</v>
      </c>
      <c r="G556" s="21">
        <f t="shared" si="1095"/>
        <v>0</v>
      </c>
      <c r="H556" s="21">
        <f t="shared" si="1144"/>
        <v>0</v>
      </c>
      <c r="I556" s="21">
        <f t="shared" si="1145"/>
        <v>988.19589000000019</v>
      </c>
      <c r="J556" s="21">
        <f t="shared" si="1146"/>
        <v>52.010310000000061</v>
      </c>
      <c r="K556" s="21"/>
      <c r="L556" s="22">
        <f t="shared" si="1147"/>
        <v>0</v>
      </c>
      <c r="M556" s="21">
        <f t="shared" si="1096"/>
        <v>0</v>
      </c>
      <c r="N556" s="22">
        <f t="shared" si="1229"/>
        <v>0</v>
      </c>
      <c r="O556" s="21">
        <f t="shared" si="1097"/>
        <v>0</v>
      </c>
      <c r="P556" s="21">
        <f t="shared" si="1148"/>
        <v>0</v>
      </c>
      <c r="Q556" s="21">
        <f t="shared" si="1149"/>
        <v>372.26557499999996</v>
      </c>
      <c r="R556" s="21">
        <f t="shared" si="1150"/>
        <v>19.592925000000015</v>
      </c>
      <c r="S556" s="21"/>
      <c r="T556" s="22">
        <f t="shared" si="1151"/>
        <v>0</v>
      </c>
      <c r="U556" s="21">
        <f t="shared" si="1098"/>
        <v>0</v>
      </c>
      <c r="V556" s="22">
        <f t="shared" si="1230"/>
        <v>0</v>
      </c>
      <c r="W556" s="21">
        <f t="shared" si="1099"/>
        <v>0</v>
      </c>
      <c r="X556" s="21">
        <f t="shared" si="1152"/>
        <v>0</v>
      </c>
      <c r="Y556" s="21">
        <f t="shared" si="1153"/>
        <v>96.183450000000022</v>
      </c>
      <c r="Z556" s="21">
        <f t="shared" si="1154"/>
        <v>288.55035000000009</v>
      </c>
      <c r="AA556" s="21"/>
      <c r="AB556" s="22">
        <f t="shared" si="1155"/>
        <v>0</v>
      </c>
      <c r="AC556" s="21">
        <f t="shared" si="1100"/>
        <v>0</v>
      </c>
      <c r="AD556" s="22">
        <f t="shared" si="1231"/>
        <v>0</v>
      </c>
      <c r="AE556" s="21">
        <f t="shared" si="1101"/>
        <v>0</v>
      </c>
      <c r="AF556" s="21">
        <f t="shared" si="1156"/>
        <v>0</v>
      </c>
      <c r="AG556" s="21">
        <f t="shared" si="1157"/>
        <v>87.990045000000009</v>
      </c>
      <c r="AH556" s="21">
        <f t="shared" si="1158"/>
        <v>4.6310550000000044</v>
      </c>
      <c r="AI556" s="21"/>
      <c r="AJ556" s="22">
        <f t="shared" si="1159"/>
        <v>0</v>
      </c>
      <c r="AK556" s="21">
        <f t="shared" si="1102"/>
        <v>0</v>
      </c>
      <c r="AL556" s="22">
        <f t="shared" si="1232"/>
        <v>0</v>
      </c>
      <c r="AM556" s="21">
        <f t="shared" si="1103"/>
        <v>0</v>
      </c>
      <c r="AN556" s="21">
        <f t="shared" si="1160"/>
        <v>0</v>
      </c>
      <c r="AO556" s="21">
        <f t="shared" si="1161"/>
        <v>189.51702000000003</v>
      </c>
      <c r="AP556" s="21">
        <f t="shared" si="1162"/>
        <v>9.9745800000000102</v>
      </c>
      <c r="AQ556" s="21"/>
      <c r="AR556" s="22">
        <f t="shared" si="1163"/>
        <v>0</v>
      </c>
      <c r="AS556" s="21">
        <f t="shared" si="1104"/>
        <v>0</v>
      </c>
      <c r="AT556" s="22">
        <f t="shared" si="1233"/>
        <v>0</v>
      </c>
      <c r="AU556" s="21">
        <f t="shared" si="1105"/>
        <v>0</v>
      </c>
      <c r="AV556" s="21">
        <f t="shared" si="1164"/>
        <v>0</v>
      </c>
      <c r="AW556" s="21">
        <f t="shared" si="1165"/>
        <v>411.45142500000009</v>
      </c>
      <c r="AX556" s="21">
        <f t="shared" si="1166"/>
        <v>137.15047500000003</v>
      </c>
      <c r="AY556" s="21"/>
      <c r="AZ556" s="22">
        <f t="shared" si="1167"/>
        <v>0</v>
      </c>
      <c r="BA556" s="21">
        <f t="shared" si="1106"/>
        <v>0</v>
      </c>
      <c r="BB556" s="22">
        <f t="shared" si="1234"/>
        <v>0</v>
      </c>
      <c r="BC556" s="21">
        <f t="shared" si="1107"/>
        <v>0</v>
      </c>
      <c r="BD556" s="21">
        <f t="shared" si="1168"/>
        <v>0</v>
      </c>
      <c r="BE556" s="21">
        <f t="shared" si="1169"/>
        <v>361.53508170731709</v>
      </c>
      <c r="BF556" s="21">
        <f t="shared" si="1170"/>
        <v>19.028162195121972</v>
      </c>
      <c r="BG556" s="21"/>
      <c r="BH556" s="22">
        <f t="shared" si="1171"/>
        <v>0</v>
      </c>
      <c r="BI556" s="21">
        <f t="shared" si="1108"/>
        <v>0</v>
      </c>
      <c r="BJ556" s="22">
        <f t="shared" si="1235"/>
        <v>0</v>
      </c>
      <c r="BK556" s="21">
        <f t="shared" si="1109"/>
        <v>0</v>
      </c>
      <c r="BL556" s="21">
        <f t="shared" si="1172"/>
        <v>0</v>
      </c>
      <c r="BM556" s="21">
        <f t="shared" si="1173"/>
        <v>315.31141829268296</v>
      </c>
      <c r="BN556" s="21">
        <f t="shared" si="1174"/>
        <v>16.595337804878067</v>
      </c>
      <c r="BO556" s="21"/>
      <c r="BP556" s="22">
        <f t="shared" si="1175"/>
        <v>0</v>
      </c>
      <c r="BQ556" s="21">
        <f t="shared" si="1110"/>
        <v>0</v>
      </c>
      <c r="BR556" s="22">
        <f t="shared" si="1236"/>
        <v>0</v>
      </c>
      <c r="BS556" s="21">
        <f t="shared" si="1111"/>
        <v>0</v>
      </c>
      <c r="BT556" s="21">
        <f t="shared" si="1176"/>
        <v>0</v>
      </c>
      <c r="BU556" s="21">
        <f t="shared" si="1177"/>
        <v>109.47709756097562</v>
      </c>
      <c r="BV556" s="21">
        <f t="shared" si="1178"/>
        <v>36.492365853658541</v>
      </c>
      <c r="BW556" s="21"/>
      <c r="BX556" s="22">
        <f t="shared" si="1179"/>
        <v>0</v>
      </c>
      <c r="BY556" s="21">
        <f t="shared" si="1112"/>
        <v>0</v>
      </c>
      <c r="BZ556" s="22">
        <f t="shared" si="1237"/>
        <v>0</v>
      </c>
      <c r="CA556" s="21">
        <f t="shared" si="1113"/>
        <v>0</v>
      </c>
      <c r="CB556" s="21">
        <f t="shared" si="1180"/>
        <v>0</v>
      </c>
      <c r="CC556" s="21">
        <f t="shared" si="1181"/>
        <v>420.03579627753743</v>
      </c>
      <c r="CD556" s="21">
        <f t="shared" si="1182"/>
        <v>22.107147172501989</v>
      </c>
      <c r="CE556" s="21"/>
      <c r="CF556" s="22">
        <f t="shared" si="1183"/>
        <v>0</v>
      </c>
      <c r="CG556" s="21">
        <f t="shared" si="1114"/>
        <v>0</v>
      </c>
      <c r="CH556" s="22">
        <f t="shared" si="1238"/>
        <v>0</v>
      </c>
      <c r="CI556" s="21">
        <f t="shared" si="1115"/>
        <v>0</v>
      </c>
      <c r="CJ556" s="21">
        <f t="shared" si="1184"/>
        <v>0</v>
      </c>
      <c r="CK556" s="21">
        <f t="shared" si="1185"/>
        <v>366.43436400472069</v>
      </c>
      <c r="CL556" s="21">
        <f t="shared" si="1186"/>
        <v>19.286019158143212</v>
      </c>
      <c r="CM556" s="21"/>
      <c r="CN556" s="22">
        <f t="shared" si="1187"/>
        <v>0</v>
      </c>
      <c r="CO556" s="21">
        <f t="shared" si="1116"/>
        <v>0</v>
      </c>
      <c r="CP556" s="22">
        <f t="shared" si="1239"/>
        <v>0</v>
      </c>
      <c r="CQ556" s="21">
        <f t="shared" si="1117"/>
        <v>0</v>
      </c>
      <c r="CR556" s="21">
        <f t="shared" si="1188"/>
        <v>0</v>
      </c>
      <c r="CS556" s="21">
        <f t="shared" si="1189"/>
        <v>42.398668346774208</v>
      </c>
      <c r="CT556" s="21">
        <f t="shared" si="1190"/>
        <v>127.19600504032263</v>
      </c>
      <c r="CU556" s="21"/>
      <c r="CV556" s="22">
        <f t="shared" si="1191"/>
        <v>0</v>
      </c>
      <c r="CW556" s="21">
        <f t="shared" si="1118"/>
        <v>0</v>
      </c>
      <c r="CX556" s="22">
        <f t="shared" si="1240"/>
        <v>0</v>
      </c>
      <c r="CY556" s="21">
        <f t="shared" si="1119"/>
        <v>0</v>
      </c>
      <c r="CZ556" s="21">
        <f t="shared" si="1192"/>
        <v>0</v>
      </c>
      <c r="DA556" s="21">
        <f t="shared" si="1193"/>
        <v>361.53508170731709</v>
      </c>
      <c r="DB556" s="21">
        <f t="shared" si="1194"/>
        <v>19.028162195121972</v>
      </c>
      <c r="DC556" s="21"/>
      <c r="DD556" s="22">
        <f t="shared" si="1195"/>
        <v>0</v>
      </c>
      <c r="DE556" s="21">
        <f t="shared" si="1120"/>
        <v>0</v>
      </c>
      <c r="DF556" s="22">
        <f t="shared" si="1241"/>
        <v>0</v>
      </c>
      <c r="DG556" s="21">
        <f t="shared" si="1121"/>
        <v>0</v>
      </c>
      <c r="DH556" s="21">
        <f t="shared" si="1196"/>
        <v>0</v>
      </c>
      <c r="DI556" s="21">
        <f t="shared" si="1197"/>
        <v>315.31141829268296</v>
      </c>
      <c r="DJ556" s="21">
        <f t="shared" si="1198"/>
        <v>16.595337804878067</v>
      </c>
      <c r="DK556" s="21"/>
      <c r="DL556" s="22">
        <f t="shared" si="1199"/>
        <v>0</v>
      </c>
      <c r="DM556" s="21">
        <f t="shared" si="1122"/>
        <v>0</v>
      </c>
      <c r="DN556" s="22">
        <f t="shared" si="1242"/>
        <v>0</v>
      </c>
      <c r="DO556" s="21">
        <f t="shared" si="1123"/>
        <v>0</v>
      </c>
      <c r="DP556" s="21">
        <f t="shared" si="1200"/>
        <v>0</v>
      </c>
      <c r="DQ556" s="21">
        <f t="shared" si="1201"/>
        <v>109.47709756097561</v>
      </c>
      <c r="DR556" s="21">
        <f t="shared" si="1202"/>
        <v>36.492365853658534</v>
      </c>
      <c r="DS556" s="21"/>
      <c r="DT556" s="22">
        <f t="shared" si="1203"/>
        <v>0</v>
      </c>
      <c r="DU556" s="21">
        <f t="shared" si="1124"/>
        <v>0</v>
      </c>
      <c r="DV556" s="22">
        <f t="shared" si="1243"/>
        <v>0</v>
      </c>
      <c r="DW556" s="21">
        <f t="shared" si="1125"/>
        <v>0</v>
      </c>
      <c r="DX556" s="21">
        <f t="shared" si="1204"/>
        <v>0</v>
      </c>
      <c r="DY556" s="21">
        <f t="shared" si="1205"/>
        <v>2660.7713703078275</v>
      </c>
      <c r="DZ556" s="21">
        <f t="shared" si="1206"/>
        <v>140.0405984372542</v>
      </c>
      <c r="EA556" s="21"/>
      <c r="EB556" s="22">
        <f t="shared" si="1207"/>
        <v>0</v>
      </c>
      <c r="EC556" s="21">
        <f t="shared" si="1126"/>
        <v>0</v>
      </c>
      <c r="ED556" s="22">
        <f t="shared" si="1244"/>
        <v>0</v>
      </c>
      <c r="EE556" s="21">
        <f t="shared" si="1127"/>
        <v>0</v>
      </c>
      <c r="EF556" s="21">
        <f t="shared" si="1208"/>
        <v>0</v>
      </c>
      <c r="EG556" s="21">
        <f t="shared" si="1209"/>
        <v>2407.4806944099132</v>
      </c>
      <c r="EH556" s="21">
        <f t="shared" si="1210"/>
        <v>126.70951023210083</v>
      </c>
      <c r="EI556" s="21"/>
      <c r="EJ556" s="22">
        <f t="shared" si="1211"/>
        <v>0</v>
      </c>
      <c r="EK556" s="21">
        <f t="shared" si="1128"/>
        <v>0</v>
      </c>
      <c r="EL556" s="22">
        <f t="shared" si="1245"/>
        <v>0</v>
      </c>
      <c r="EM556" s="21">
        <f t="shared" si="1129"/>
        <v>0</v>
      </c>
      <c r="EN556" s="21">
        <f t="shared" si="1212"/>
        <v>0</v>
      </c>
      <c r="EO556" s="21">
        <f t="shared" si="1213"/>
        <v>198.10339994590873</v>
      </c>
      <c r="EP556" s="21">
        <f t="shared" si="1214"/>
        <v>594.31019983772626</v>
      </c>
      <c r="EQ556" s="21"/>
      <c r="ER556" s="22">
        <f t="shared" si="1215"/>
        <v>0</v>
      </c>
      <c r="ES556" s="21">
        <f t="shared" si="1130"/>
        <v>0</v>
      </c>
      <c r="ET556" s="22">
        <f t="shared" si="1246"/>
        <v>0</v>
      </c>
      <c r="EU556" s="21">
        <f t="shared" si="1131"/>
        <v>0</v>
      </c>
      <c r="EV556" s="21">
        <f t="shared" si="1216"/>
        <v>0</v>
      </c>
      <c r="EW556" s="21">
        <f t="shared" si="1217"/>
        <v>954.70980000000031</v>
      </c>
      <c r="EX556" s="21">
        <f t="shared" si="1218"/>
        <v>954.70980000000031</v>
      </c>
      <c r="EY556" s="21"/>
      <c r="EZ556" s="22">
        <f t="shared" si="1219"/>
        <v>0</v>
      </c>
      <c r="FA556" s="21">
        <f t="shared" si="1132"/>
        <v>0</v>
      </c>
      <c r="FB556" s="22">
        <f t="shared" si="1247"/>
        <v>0</v>
      </c>
      <c r="FC556" s="21">
        <f t="shared" si="1133"/>
        <v>0</v>
      </c>
      <c r="FD556" s="21">
        <f t="shared" si="1220"/>
        <v>0</v>
      </c>
      <c r="FE556" s="21">
        <f t="shared" si="1221"/>
        <v>213.74100000000001</v>
      </c>
      <c r="FF556" s="21">
        <f t="shared" si="1222"/>
        <v>213.74100000000001</v>
      </c>
      <c r="FG556" s="21"/>
      <c r="FH556" s="22">
        <f t="shared" si="1223"/>
        <v>0</v>
      </c>
      <c r="FI556" s="21">
        <f t="shared" si="1134"/>
        <v>0</v>
      </c>
      <c r="FJ556" s="22">
        <f t="shared" si="1248"/>
        <v>0</v>
      </c>
      <c r="FK556" s="21">
        <f t="shared" si="1135"/>
        <v>0</v>
      </c>
      <c r="FL556" s="21">
        <f t="shared" si="1224"/>
        <v>0</v>
      </c>
      <c r="FM556" s="21">
        <f t="shared" si="1225"/>
        <v>103.30815000000001</v>
      </c>
      <c r="FN556" s="21">
        <f t="shared" si="1226"/>
        <v>309.92445000000004</v>
      </c>
      <c r="FO556" s="21"/>
      <c r="FP556" s="21">
        <f t="shared" si="1136"/>
        <v>0</v>
      </c>
      <c r="FQ556" s="21">
        <f t="shared" si="1137"/>
        <v>0</v>
      </c>
      <c r="FR556" s="21">
        <f t="shared" si="1227"/>
        <v>0</v>
      </c>
      <c r="FS556" s="21">
        <f t="shared" si="1138"/>
        <v>11365.733843414635</v>
      </c>
      <c r="FT556" s="21">
        <f t="shared" si="1139"/>
        <v>7315.5661565853679</v>
      </c>
      <c r="FU556" s="21"/>
      <c r="FV556" s="20">
        <f t="shared" si="1249"/>
        <v>0</v>
      </c>
      <c r="FW556" s="20">
        <f t="shared" si="1249"/>
        <v>0</v>
      </c>
      <c r="FX556" s="20">
        <f t="shared" si="1140"/>
        <v>0</v>
      </c>
      <c r="FY556" s="20">
        <f t="shared" si="1141"/>
        <v>0</v>
      </c>
    </row>
    <row r="557" spans="2:181" x14ac:dyDescent="0.25">
      <c r="B557" s="20">
        <v>23.95</v>
      </c>
      <c r="C557" s="20">
        <f t="shared" si="1142"/>
        <v>41.433499999999995</v>
      </c>
      <c r="D557" s="22">
        <f t="shared" si="1143"/>
        <v>0</v>
      </c>
      <c r="E557" s="21">
        <f t="shared" si="1094"/>
        <v>0</v>
      </c>
      <c r="F557" s="22">
        <f t="shared" si="1228"/>
        <v>0</v>
      </c>
      <c r="G557" s="21">
        <f t="shared" si="1095"/>
        <v>0</v>
      </c>
      <c r="H557" s="21">
        <f t="shared" si="1144"/>
        <v>0</v>
      </c>
      <c r="I557" s="21">
        <f t="shared" si="1145"/>
        <v>988.19589000000019</v>
      </c>
      <c r="J557" s="21">
        <f t="shared" si="1146"/>
        <v>52.010310000000061</v>
      </c>
      <c r="K557" s="21"/>
      <c r="L557" s="22">
        <f t="shared" si="1147"/>
        <v>0</v>
      </c>
      <c r="M557" s="21">
        <f t="shared" si="1096"/>
        <v>0</v>
      </c>
      <c r="N557" s="22">
        <f t="shared" si="1229"/>
        <v>0</v>
      </c>
      <c r="O557" s="21">
        <f t="shared" si="1097"/>
        <v>0</v>
      </c>
      <c r="P557" s="21">
        <f t="shared" si="1148"/>
        <v>0</v>
      </c>
      <c r="Q557" s="21">
        <f t="shared" si="1149"/>
        <v>372.26557499999996</v>
      </c>
      <c r="R557" s="21">
        <f t="shared" si="1150"/>
        <v>19.592925000000015</v>
      </c>
      <c r="S557" s="21"/>
      <c r="T557" s="22">
        <f t="shared" si="1151"/>
        <v>0</v>
      </c>
      <c r="U557" s="21">
        <f t="shared" si="1098"/>
        <v>0</v>
      </c>
      <c r="V557" s="22">
        <f t="shared" si="1230"/>
        <v>0</v>
      </c>
      <c r="W557" s="21">
        <f t="shared" si="1099"/>
        <v>0</v>
      </c>
      <c r="X557" s="21">
        <f t="shared" si="1152"/>
        <v>0</v>
      </c>
      <c r="Y557" s="21">
        <f t="shared" si="1153"/>
        <v>96.183450000000022</v>
      </c>
      <c r="Z557" s="21">
        <f t="shared" si="1154"/>
        <v>288.55035000000009</v>
      </c>
      <c r="AA557" s="21"/>
      <c r="AB557" s="22">
        <f t="shared" si="1155"/>
        <v>0</v>
      </c>
      <c r="AC557" s="21">
        <f t="shared" si="1100"/>
        <v>0</v>
      </c>
      <c r="AD557" s="22">
        <f t="shared" si="1231"/>
        <v>0</v>
      </c>
      <c r="AE557" s="21">
        <f t="shared" si="1101"/>
        <v>0</v>
      </c>
      <c r="AF557" s="21">
        <f t="shared" si="1156"/>
        <v>0</v>
      </c>
      <c r="AG557" s="21">
        <f t="shared" si="1157"/>
        <v>87.990045000000009</v>
      </c>
      <c r="AH557" s="21">
        <f t="shared" si="1158"/>
        <v>4.6310550000000044</v>
      </c>
      <c r="AI557" s="21"/>
      <c r="AJ557" s="22">
        <f t="shared" si="1159"/>
        <v>0</v>
      </c>
      <c r="AK557" s="21">
        <f t="shared" si="1102"/>
        <v>0</v>
      </c>
      <c r="AL557" s="22">
        <f t="shared" si="1232"/>
        <v>0</v>
      </c>
      <c r="AM557" s="21">
        <f t="shared" si="1103"/>
        <v>0</v>
      </c>
      <c r="AN557" s="21">
        <f t="shared" si="1160"/>
        <v>0</v>
      </c>
      <c r="AO557" s="21">
        <f t="shared" si="1161"/>
        <v>189.51702000000003</v>
      </c>
      <c r="AP557" s="21">
        <f t="shared" si="1162"/>
        <v>9.9745800000000102</v>
      </c>
      <c r="AQ557" s="21"/>
      <c r="AR557" s="22">
        <f t="shared" si="1163"/>
        <v>0</v>
      </c>
      <c r="AS557" s="21">
        <f t="shared" si="1104"/>
        <v>0</v>
      </c>
      <c r="AT557" s="22">
        <f t="shared" si="1233"/>
        <v>0</v>
      </c>
      <c r="AU557" s="21">
        <f t="shared" si="1105"/>
        <v>0</v>
      </c>
      <c r="AV557" s="21">
        <f t="shared" si="1164"/>
        <v>0</v>
      </c>
      <c r="AW557" s="21">
        <f t="shared" si="1165"/>
        <v>411.45142500000009</v>
      </c>
      <c r="AX557" s="21">
        <f t="shared" si="1166"/>
        <v>137.15047500000003</v>
      </c>
      <c r="AY557" s="21"/>
      <c r="AZ557" s="22">
        <f t="shared" si="1167"/>
        <v>0</v>
      </c>
      <c r="BA557" s="21">
        <f t="shared" si="1106"/>
        <v>0</v>
      </c>
      <c r="BB557" s="22">
        <f t="shared" si="1234"/>
        <v>0</v>
      </c>
      <c r="BC557" s="21">
        <f t="shared" si="1107"/>
        <v>0</v>
      </c>
      <c r="BD557" s="21">
        <f t="shared" si="1168"/>
        <v>0</v>
      </c>
      <c r="BE557" s="21">
        <f t="shared" si="1169"/>
        <v>361.53508170731709</v>
      </c>
      <c r="BF557" s="21">
        <f t="shared" si="1170"/>
        <v>19.028162195121972</v>
      </c>
      <c r="BG557" s="21"/>
      <c r="BH557" s="22">
        <f t="shared" si="1171"/>
        <v>0</v>
      </c>
      <c r="BI557" s="21">
        <f t="shared" si="1108"/>
        <v>0</v>
      </c>
      <c r="BJ557" s="22">
        <f t="shared" si="1235"/>
        <v>0</v>
      </c>
      <c r="BK557" s="21">
        <f t="shared" si="1109"/>
        <v>0</v>
      </c>
      <c r="BL557" s="21">
        <f t="shared" si="1172"/>
        <v>0</v>
      </c>
      <c r="BM557" s="21">
        <f t="shared" si="1173"/>
        <v>315.31141829268296</v>
      </c>
      <c r="BN557" s="21">
        <f t="shared" si="1174"/>
        <v>16.595337804878067</v>
      </c>
      <c r="BO557" s="21"/>
      <c r="BP557" s="22">
        <f t="shared" si="1175"/>
        <v>0</v>
      </c>
      <c r="BQ557" s="21">
        <f t="shared" si="1110"/>
        <v>0</v>
      </c>
      <c r="BR557" s="22">
        <f t="shared" si="1236"/>
        <v>0</v>
      </c>
      <c r="BS557" s="21">
        <f t="shared" si="1111"/>
        <v>0</v>
      </c>
      <c r="BT557" s="21">
        <f t="shared" si="1176"/>
        <v>0</v>
      </c>
      <c r="BU557" s="21">
        <f t="shared" si="1177"/>
        <v>109.47709756097562</v>
      </c>
      <c r="BV557" s="21">
        <f t="shared" si="1178"/>
        <v>36.492365853658541</v>
      </c>
      <c r="BW557" s="21"/>
      <c r="BX557" s="22">
        <f t="shared" si="1179"/>
        <v>0</v>
      </c>
      <c r="BY557" s="21">
        <f t="shared" si="1112"/>
        <v>0</v>
      </c>
      <c r="BZ557" s="22">
        <f t="shared" si="1237"/>
        <v>0</v>
      </c>
      <c r="CA557" s="21">
        <f t="shared" si="1113"/>
        <v>0</v>
      </c>
      <c r="CB557" s="21">
        <f t="shared" si="1180"/>
        <v>0</v>
      </c>
      <c r="CC557" s="21">
        <f t="shared" si="1181"/>
        <v>420.03579627753743</v>
      </c>
      <c r="CD557" s="21">
        <f t="shared" si="1182"/>
        <v>22.107147172501989</v>
      </c>
      <c r="CE557" s="21"/>
      <c r="CF557" s="22">
        <f t="shared" si="1183"/>
        <v>0</v>
      </c>
      <c r="CG557" s="21">
        <f t="shared" si="1114"/>
        <v>0</v>
      </c>
      <c r="CH557" s="22">
        <f t="shared" si="1238"/>
        <v>0</v>
      </c>
      <c r="CI557" s="21">
        <f t="shared" si="1115"/>
        <v>0</v>
      </c>
      <c r="CJ557" s="21">
        <f t="shared" si="1184"/>
        <v>0</v>
      </c>
      <c r="CK557" s="21">
        <f t="shared" si="1185"/>
        <v>366.43436400472069</v>
      </c>
      <c r="CL557" s="21">
        <f t="shared" si="1186"/>
        <v>19.286019158143212</v>
      </c>
      <c r="CM557" s="21"/>
      <c r="CN557" s="22">
        <f t="shared" si="1187"/>
        <v>0</v>
      </c>
      <c r="CO557" s="21">
        <f t="shared" si="1116"/>
        <v>0</v>
      </c>
      <c r="CP557" s="22">
        <f t="shared" si="1239"/>
        <v>0</v>
      </c>
      <c r="CQ557" s="21">
        <f t="shared" si="1117"/>
        <v>0</v>
      </c>
      <c r="CR557" s="21">
        <f t="shared" si="1188"/>
        <v>0</v>
      </c>
      <c r="CS557" s="21">
        <f t="shared" si="1189"/>
        <v>42.398668346774208</v>
      </c>
      <c r="CT557" s="21">
        <f t="shared" si="1190"/>
        <v>127.19600504032263</v>
      </c>
      <c r="CU557" s="21"/>
      <c r="CV557" s="22">
        <f t="shared" si="1191"/>
        <v>0</v>
      </c>
      <c r="CW557" s="21">
        <f t="shared" si="1118"/>
        <v>0</v>
      </c>
      <c r="CX557" s="22">
        <f t="shared" si="1240"/>
        <v>0</v>
      </c>
      <c r="CY557" s="21">
        <f t="shared" si="1119"/>
        <v>0</v>
      </c>
      <c r="CZ557" s="21">
        <f t="shared" si="1192"/>
        <v>0</v>
      </c>
      <c r="DA557" s="21">
        <f t="shared" si="1193"/>
        <v>361.53508170731709</v>
      </c>
      <c r="DB557" s="21">
        <f t="shared" si="1194"/>
        <v>19.028162195121972</v>
      </c>
      <c r="DC557" s="21"/>
      <c r="DD557" s="22">
        <f t="shared" si="1195"/>
        <v>0</v>
      </c>
      <c r="DE557" s="21">
        <f t="shared" si="1120"/>
        <v>0</v>
      </c>
      <c r="DF557" s="22">
        <f t="shared" si="1241"/>
        <v>0</v>
      </c>
      <c r="DG557" s="21">
        <f t="shared" si="1121"/>
        <v>0</v>
      </c>
      <c r="DH557" s="21">
        <f t="shared" si="1196"/>
        <v>0</v>
      </c>
      <c r="DI557" s="21">
        <f t="shared" si="1197"/>
        <v>315.31141829268296</v>
      </c>
      <c r="DJ557" s="21">
        <f t="shared" si="1198"/>
        <v>16.595337804878067</v>
      </c>
      <c r="DK557" s="21"/>
      <c r="DL557" s="22">
        <f t="shared" si="1199"/>
        <v>0</v>
      </c>
      <c r="DM557" s="21">
        <f t="shared" si="1122"/>
        <v>0</v>
      </c>
      <c r="DN557" s="22">
        <f t="shared" si="1242"/>
        <v>0</v>
      </c>
      <c r="DO557" s="21">
        <f t="shared" si="1123"/>
        <v>0</v>
      </c>
      <c r="DP557" s="21">
        <f t="shared" si="1200"/>
        <v>0</v>
      </c>
      <c r="DQ557" s="21">
        <f t="shared" si="1201"/>
        <v>109.47709756097561</v>
      </c>
      <c r="DR557" s="21">
        <f t="shared" si="1202"/>
        <v>36.492365853658534</v>
      </c>
      <c r="DS557" s="21"/>
      <c r="DT557" s="22">
        <f t="shared" si="1203"/>
        <v>0</v>
      </c>
      <c r="DU557" s="21">
        <f t="shared" si="1124"/>
        <v>0</v>
      </c>
      <c r="DV557" s="22">
        <f t="shared" si="1243"/>
        <v>0</v>
      </c>
      <c r="DW557" s="21">
        <f t="shared" si="1125"/>
        <v>0</v>
      </c>
      <c r="DX557" s="21">
        <f t="shared" si="1204"/>
        <v>0</v>
      </c>
      <c r="DY557" s="21">
        <f t="shared" si="1205"/>
        <v>2660.7713703078275</v>
      </c>
      <c r="DZ557" s="21">
        <f t="shared" si="1206"/>
        <v>140.0405984372542</v>
      </c>
      <c r="EA557" s="21"/>
      <c r="EB557" s="22">
        <f t="shared" si="1207"/>
        <v>0</v>
      </c>
      <c r="EC557" s="21">
        <f t="shared" si="1126"/>
        <v>0</v>
      </c>
      <c r="ED557" s="22">
        <f t="shared" si="1244"/>
        <v>0</v>
      </c>
      <c r="EE557" s="21">
        <f t="shared" si="1127"/>
        <v>0</v>
      </c>
      <c r="EF557" s="21">
        <f t="shared" si="1208"/>
        <v>0</v>
      </c>
      <c r="EG557" s="21">
        <f t="shared" si="1209"/>
        <v>2407.4806944099132</v>
      </c>
      <c r="EH557" s="21">
        <f t="shared" si="1210"/>
        <v>126.70951023210083</v>
      </c>
      <c r="EI557" s="21"/>
      <c r="EJ557" s="22">
        <f t="shared" si="1211"/>
        <v>0</v>
      </c>
      <c r="EK557" s="21">
        <f t="shared" si="1128"/>
        <v>0</v>
      </c>
      <c r="EL557" s="22">
        <f t="shared" si="1245"/>
        <v>0</v>
      </c>
      <c r="EM557" s="21">
        <f t="shared" si="1129"/>
        <v>0</v>
      </c>
      <c r="EN557" s="21">
        <f t="shared" si="1212"/>
        <v>0</v>
      </c>
      <c r="EO557" s="21">
        <f t="shared" si="1213"/>
        <v>198.10339994590873</v>
      </c>
      <c r="EP557" s="21">
        <f t="shared" si="1214"/>
        <v>594.31019983772626</v>
      </c>
      <c r="EQ557" s="21"/>
      <c r="ER557" s="22">
        <f t="shared" si="1215"/>
        <v>0</v>
      </c>
      <c r="ES557" s="21">
        <f t="shared" si="1130"/>
        <v>0</v>
      </c>
      <c r="ET557" s="22">
        <f t="shared" si="1246"/>
        <v>0</v>
      </c>
      <c r="EU557" s="21">
        <f t="shared" si="1131"/>
        <v>0</v>
      </c>
      <c r="EV557" s="21">
        <f t="shared" si="1216"/>
        <v>0</v>
      </c>
      <c r="EW557" s="21">
        <f t="shared" si="1217"/>
        <v>954.70980000000031</v>
      </c>
      <c r="EX557" s="21">
        <f t="shared" si="1218"/>
        <v>954.70980000000031</v>
      </c>
      <c r="EY557" s="21"/>
      <c r="EZ557" s="22">
        <f t="shared" si="1219"/>
        <v>0</v>
      </c>
      <c r="FA557" s="21">
        <f t="shared" si="1132"/>
        <v>0</v>
      </c>
      <c r="FB557" s="22">
        <f t="shared" si="1247"/>
        <v>0</v>
      </c>
      <c r="FC557" s="21">
        <f t="shared" si="1133"/>
        <v>0</v>
      </c>
      <c r="FD557" s="21">
        <f t="shared" si="1220"/>
        <v>0</v>
      </c>
      <c r="FE557" s="21">
        <f t="shared" si="1221"/>
        <v>213.74100000000001</v>
      </c>
      <c r="FF557" s="21">
        <f t="shared" si="1222"/>
        <v>213.74100000000001</v>
      </c>
      <c r="FG557" s="21"/>
      <c r="FH557" s="22">
        <f t="shared" si="1223"/>
        <v>0</v>
      </c>
      <c r="FI557" s="21">
        <f t="shared" si="1134"/>
        <v>0</v>
      </c>
      <c r="FJ557" s="22">
        <f t="shared" si="1248"/>
        <v>0</v>
      </c>
      <c r="FK557" s="21">
        <f t="shared" si="1135"/>
        <v>0</v>
      </c>
      <c r="FL557" s="21">
        <f t="shared" si="1224"/>
        <v>0</v>
      </c>
      <c r="FM557" s="21">
        <f t="shared" si="1225"/>
        <v>103.30815000000001</v>
      </c>
      <c r="FN557" s="21">
        <f t="shared" si="1226"/>
        <v>309.92445000000004</v>
      </c>
      <c r="FO557" s="21"/>
      <c r="FP557" s="21">
        <f t="shared" si="1136"/>
        <v>0</v>
      </c>
      <c r="FQ557" s="21">
        <f t="shared" si="1137"/>
        <v>0</v>
      </c>
      <c r="FR557" s="21">
        <f t="shared" si="1227"/>
        <v>0</v>
      </c>
      <c r="FS557" s="21">
        <f t="shared" si="1138"/>
        <v>11365.733843414635</v>
      </c>
      <c r="FT557" s="21">
        <f t="shared" si="1139"/>
        <v>7315.5661565853679</v>
      </c>
      <c r="FU557" s="21"/>
      <c r="FV557" s="20">
        <f t="shared" si="1249"/>
        <v>0</v>
      </c>
      <c r="FW557" s="20">
        <f t="shared" si="1249"/>
        <v>0</v>
      </c>
      <c r="FX557" s="20">
        <f t="shared" si="1140"/>
        <v>0</v>
      </c>
      <c r="FY557" s="20">
        <f t="shared" si="1141"/>
        <v>0</v>
      </c>
    </row>
    <row r="558" spans="2:181" x14ac:dyDescent="0.25">
      <c r="B558" s="20">
        <v>24</v>
      </c>
      <c r="C558" s="20">
        <f t="shared" si="1142"/>
        <v>41.519999999999996</v>
      </c>
      <c r="D558" s="22">
        <f t="shared" si="1143"/>
        <v>0</v>
      </c>
      <c r="E558" s="21">
        <f t="shared" si="1094"/>
        <v>0</v>
      </c>
      <c r="F558" s="22">
        <f t="shared" si="1228"/>
        <v>0</v>
      </c>
      <c r="G558" s="21">
        <f t="shared" si="1095"/>
        <v>0</v>
      </c>
      <c r="H558" s="21">
        <f t="shared" si="1144"/>
        <v>0</v>
      </c>
      <c r="I558" s="21">
        <f t="shared" si="1145"/>
        <v>988.19589000000019</v>
      </c>
      <c r="J558" s="21">
        <f t="shared" si="1146"/>
        <v>52.010310000000061</v>
      </c>
      <c r="K558" s="21"/>
      <c r="L558" s="22">
        <f t="shared" si="1147"/>
        <v>0</v>
      </c>
      <c r="M558" s="21">
        <f t="shared" si="1096"/>
        <v>0</v>
      </c>
      <c r="N558" s="22">
        <f t="shared" si="1229"/>
        <v>0</v>
      </c>
      <c r="O558" s="21">
        <f t="shared" si="1097"/>
        <v>0</v>
      </c>
      <c r="P558" s="21">
        <f t="shared" si="1148"/>
        <v>0</v>
      </c>
      <c r="Q558" s="21">
        <f t="shared" si="1149"/>
        <v>372.26557499999996</v>
      </c>
      <c r="R558" s="21">
        <f t="shared" si="1150"/>
        <v>19.592925000000015</v>
      </c>
      <c r="S558" s="21"/>
      <c r="T558" s="22">
        <f t="shared" si="1151"/>
        <v>0</v>
      </c>
      <c r="U558" s="21">
        <f t="shared" si="1098"/>
        <v>0</v>
      </c>
      <c r="V558" s="22">
        <f t="shared" si="1230"/>
        <v>0</v>
      </c>
      <c r="W558" s="21">
        <f t="shared" si="1099"/>
        <v>0</v>
      </c>
      <c r="X558" s="21">
        <f t="shared" si="1152"/>
        <v>0</v>
      </c>
      <c r="Y558" s="21">
        <f t="shared" si="1153"/>
        <v>96.183450000000022</v>
      </c>
      <c r="Z558" s="21">
        <f t="shared" si="1154"/>
        <v>288.55035000000009</v>
      </c>
      <c r="AA558" s="21"/>
      <c r="AB558" s="22">
        <f t="shared" si="1155"/>
        <v>0</v>
      </c>
      <c r="AC558" s="21">
        <f t="shared" si="1100"/>
        <v>0</v>
      </c>
      <c r="AD558" s="22">
        <f t="shared" si="1231"/>
        <v>0</v>
      </c>
      <c r="AE558" s="21">
        <f t="shared" si="1101"/>
        <v>0</v>
      </c>
      <c r="AF558" s="21">
        <f t="shared" si="1156"/>
        <v>0</v>
      </c>
      <c r="AG558" s="21">
        <f t="shared" si="1157"/>
        <v>87.990045000000009</v>
      </c>
      <c r="AH558" s="21">
        <f t="shared" si="1158"/>
        <v>4.6310550000000044</v>
      </c>
      <c r="AI558" s="21"/>
      <c r="AJ558" s="22">
        <f t="shared" si="1159"/>
        <v>0</v>
      </c>
      <c r="AK558" s="21">
        <f t="shared" si="1102"/>
        <v>0</v>
      </c>
      <c r="AL558" s="22">
        <f t="shared" si="1232"/>
        <v>0</v>
      </c>
      <c r="AM558" s="21">
        <f t="shared" si="1103"/>
        <v>0</v>
      </c>
      <c r="AN558" s="21">
        <f t="shared" si="1160"/>
        <v>0</v>
      </c>
      <c r="AO558" s="21">
        <f t="shared" si="1161"/>
        <v>189.51702000000003</v>
      </c>
      <c r="AP558" s="21">
        <f t="shared" si="1162"/>
        <v>9.9745800000000102</v>
      </c>
      <c r="AQ558" s="21"/>
      <c r="AR558" s="22">
        <f t="shared" si="1163"/>
        <v>0</v>
      </c>
      <c r="AS558" s="21">
        <f t="shared" si="1104"/>
        <v>0</v>
      </c>
      <c r="AT558" s="22">
        <f t="shared" si="1233"/>
        <v>0</v>
      </c>
      <c r="AU558" s="21">
        <f t="shared" si="1105"/>
        <v>0</v>
      </c>
      <c r="AV558" s="21">
        <f t="shared" si="1164"/>
        <v>0</v>
      </c>
      <c r="AW558" s="21">
        <f t="shared" si="1165"/>
        <v>411.45142500000009</v>
      </c>
      <c r="AX558" s="21">
        <f t="shared" si="1166"/>
        <v>137.15047500000003</v>
      </c>
      <c r="AY558" s="21"/>
      <c r="AZ558" s="22">
        <f t="shared" si="1167"/>
        <v>0</v>
      </c>
      <c r="BA558" s="21">
        <f t="shared" si="1106"/>
        <v>0</v>
      </c>
      <c r="BB558" s="22">
        <f t="shared" si="1234"/>
        <v>0</v>
      </c>
      <c r="BC558" s="21">
        <f t="shared" si="1107"/>
        <v>0</v>
      </c>
      <c r="BD558" s="21">
        <f t="shared" si="1168"/>
        <v>0</v>
      </c>
      <c r="BE558" s="21">
        <f t="shared" si="1169"/>
        <v>361.53508170731709</v>
      </c>
      <c r="BF558" s="21">
        <f t="shared" si="1170"/>
        <v>19.028162195121972</v>
      </c>
      <c r="BG558" s="21"/>
      <c r="BH558" s="22">
        <f t="shared" si="1171"/>
        <v>0</v>
      </c>
      <c r="BI558" s="21">
        <f t="shared" si="1108"/>
        <v>0</v>
      </c>
      <c r="BJ558" s="22">
        <f t="shared" si="1235"/>
        <v>0</v>
      </c>
      <c r="BK558" s="21">
        <f t="shared" si="1109"/>
        <v>0</v>
      </c>
      <c r="BL558" s="21">
        <f t="shared" si="1172"/>
        <v>0</v>
      </c>
      <c r="BM558" s="21">
        <f t="shared" si="1173"/>
        <v>315.31141829268296</v>
      </c>
      <c r="BN558" s="21">
        <f t="shared" si="1174"/>
        <v>16.595337804878067</v>
      </c>
      <c r="BO558" s="21"/>
      <c r="BP558" s="22">
        <f t="shared" si="1175"/>
        <v>0</v>
      </c>
      <c r="BQ558" s="21">
        <f t="shared" si="1110"/>
        <v>0</v>
      </c>
      <c r="BR558" s="22">
        <f t="shared" si="1236"/>
        <v>0</v>
      </c>
      <c r="BS558" s="21">
        <f t="shared" si="1111"/>
        <v>0</v>
      </c>
      <c r="BT558" s="21">
        <f t="shared" si="1176"/>
        <v>0</v>
      </c>
      <c r="BU558" s="21">
        <f t="shared" si="1177"/>
        <v>109.47709756097562</v>
      </c>
      <c r="BV558" s="21">
        <f t="shared" si="1178"/>
        <v>36.492365853658541</v>
      </c>
      <c r="BW558" s="21"/>
      <c r="BX558" s="22">
        <f t="shared" si="1179"/>
        <v>0</v>
      </c>
      <c r="BY558" s="21">
        <f t="shared" si="1112"/>
        <v>0</v>
      </c>
      <c r="BZ558" s="22">
        <f t="shared" si="1237"/>
        <v>0</v>
      </c>
      <c r="CA558" s="21">
        <f t="shared" si="1113"/>
        <v>0</v>
      </c>
      <c r="CB558" s="21">
        <f t="shared" si="1180"/>
        <v>0</v>
      </c>
      <c r="CC558" s="21">
        <f t="shared" si="1181"/>
        <v>420.03579627753743</v>
      </c>
      <c r="CD558" s="21">
        <f t="shared" si="1182"/>
        <v>22.107147172501989</v>
      </c>
      <c r="CE558" s="21"/>
      <c r="CF558" s="22">
        <f t="shared" si="1183"/>
        <v>0</v>
      </c>
      <c r="CG558" s="21">
        <f t="shared" si="1114"/>
        <v>0</v>
      </c>
      <c r="CH558" s="22">
        <f t="shared" si="1238"/>
        <v>0</v>
      </c>
      <c r="CI558" s="21">
        <f t="shared" si="1115"/>
        <v>0</v>
      </c>
      <c r="CJ558" s="21">
        <f t="shared" si="1184"/>
        <v>0</v>
      </c>
      <c r="CK558" s="21">
        <f t="shared" si="1185"/>
        <v>366.43436400472069</v>
      </c>
      <c r="CL558" s="21">
        <f t="shared" si="1186"/>
        <v>19.286019158143212</v>
      </c>
      <c r="CM558" s="21"/>
      <c r="CN558" s="22">
        <f t="shared" si="1187"/>
        <v>0</v>
      </c>
      <c r="CO558" s="21">
        <f t="shared" si="1116"/>
        <v>0</v>
      </c>
      <c r="CP558" s="22">
        <f t="shared" si="1239"/>
        <v>0</v>
      </c>
      <c r="CQ558" s="21">
        <f t="shared" si="1117"/>
        <v>0</v>
      </c>
      <c r="CR558" s="21">
        <f t="shared" si="1188"/>
        <v>0</v>
      </c>
      <c r="CS558" s="21">
        <f t="shared" si="1189"/>
        <v>42.398668346774208</v>
      </c>
      <c r="CT558" s="21">
        <f t="shared" si="1190"/>
        <v>127.19600504032263</v>
      </c>
      <c r="CU558" s="21"/>
      <c r="CV558" s="22">
        <f t="shared" si="1191"/>
        <v>0</v>
      </c>
      <c r="CW558" s="21">
        <f t="shared" si="1118"/>
        <v>0</v>
      </c>
      <c r="CX558" s="22">
        <f t="shared" si="1240"/>
        <v>0</v>
      </c>
      <c r="CY558" s="21">
        <f t="shared" si="1119"/>
        <v>0</v>
      </c>
      <c r="CZ558" s="21">
        <f t="shared" si="1192"/>
        <v>0</v>
      </c>
      <c r="DA558" s="21">
        <f t="shared" si="1193"/>
        <v>361.53508170731709</v>
      </c>
      <c r="DB558" s="21">
        <f t="shared" si="1194"/>
        <v>19.028162195121972</v>
      </c>
      <c r="DC558" s="21"/>
      <c r="DD558" s="22">
        <f t="shared" si="1195"/>
        <v>0</v>
      </c>
      <c r="DE558" s="21">
        <f t="shared" si="1120"/>
        <v>0</v>
      </c>
      <c r="DF558" s="22">
        <f t="shared" si="1241"/>
        <v>0</v>
      </c>
      <c r="DG558" s="21">
        <f t="shared" si="1121"/>
        <v>0</v>
      </c>
      <c r="DH558" s="21">
        <f t="shared" si="1196"/>
        <v>0</v>
      </c>
      <c r="DI558" s="21">
        <f t="shared" si="1197"/>
        <v>315.31141829268296</v>
      </c>
      <c r="DJ558" s="21">
        <f t="shared" si="1198"/>
        <v>16.595337804878067</v>
      </c>
      <c r="DK558" s="21"/>
      <c r="DL558" s="22">
        <f t="shared" si="1199"/>
        <v>0</v>
      </c>
      <c r="DM558" s="21">
        <f t="shared" si="1122"/>
        <v>0</v>
      </c>
      <c r="DN558" s="22">
        <f t="shared" si="1242"/>
        <v>0</v>
      </c>
      <c r="DO558" s="21">
        <f t="shared" si="1123"/>
        <v>0</v>
      </c>
      <c r="DP558" s="21">
        <f t="shared" si="1200"/>
        <v>0</v>
      </c>
      <c r="DQ558" s="21">
        <f t="shared" si="1201"/>
        <v>109.47709756097561</v>
      </c>
      <c r="DR558" s="21">
        <f t="shared" si="1202"/>
        <v>36.492365853658534</v>
      </c>
      <c r="DS558" s="21"/>
      <c r="DT558" s="22">
        <f t="shared" si="1203"/>
        <v>0</v>
      </c>
      <c r="DU558" s="21">
        <f t="shared" si="1124"/>
        <v>0</v>
      </c>
      <c r="DV558" s="22">
        <f t="shared" si="1243"/>
        <v>0</v>
      </c>
      <c r="DW558" s="21">
        <f t="shared" si="1125"/>
        <v>0</v>
      </c>
      <c r="DX558" s="21">
        <f t="shared" si="1204"/>
        <v>0</v>
      </c>
      <c r="DY558" s="21">
        <f t="shared" si="1205"/>
        <v>2660.7713703078275</v>
      </c>
      <c r="DZ558" s="21">
        <f t="shared" si="1206"/>
        <v>140.0405984372542</v>
      </c>
      <c r="EA558" s="21"/>
      <c r="EB558" s="22">
        <f t="shared" si="1207"/>
        <v>0</v>
      </c>
      <c r="EC558" s="21">
        <f t="shared" si="1126"/>
        <v>0</v>
      </c>
      <c r="ED558" s="22">
        <f t="shared" si="1244"/>
        <v>0</v>
      </c>
      <c r="EE558" s="21">
        <f t="shared" si="1127"/>
        <v>0</v>
      </c>
      <c r="EF558" s="21">
        <f t="shared" si="1208"/>
        <v>0</v>
      </c>
      <c r="EG558" s="21">
        <f t="shared" si="1209"/>
        <v>2407.4806944099132</v>
      </c>
      <c r="EH558" s="21">
        <f t="shared" si="1210"/>
        <v>126.70951023210083</v>
      </c>
      <c r="EI558" s="21"/>
      <c r="EJ558" s="22">
        <f t="shared" si="1211"/>
        <v>0</v>
      </c>
      <c r="EK558" s="21">
        <f t="shared" si="1128"/>
        <v>0</v>
      </c>
      <c r="EL558" s="22">
        <f t="shared" si="1245"/>
        <v>0</v>
      </c>
      <c r="EM558" s="21">
        <f t="shared" si="1129"/>
        <v>0</v>
      </c>
      <c r="EN558" s="21">
        <f t="shared" si="1212"/>
        <v>0</v>
      </c>
      <c r="EO558" s="21">
        <f t="shared" si="1213"/>
        <v>198.10339994590873</v>
      </c>
      <c r="EP558" s="21">
        <f t="shared" si="1214"/>
        <v>594.31019983772626</v>
      </c>
      <c r="EQ558" s="21"/>
      <c r="ER558" s="22">
        <f t="shared" si="1215"/>
        <v>0</v>
      </c>
      <c r="ES558" s="21">
        <f t="shared" si="1130"/>
        <v>0</v>
      </c>
      <c r="ET558" s="22">
        <f t="shared" si="1246"/>
        <v>0</v>
      </c>
      <c r="EU558" s="21">
        <f t="shared" si="1131"/>
        <v>0</v>
      </c>
      <c r="EV558" s="21">
        <f t="shared" si="1216"/>
        <v>0</v>
      </c>
      <c r="EW558" s="21">
        <f t="shared" si="1217"/>
        <v>954.70980000000031</v>
      </c>
      <c r="EX558" s="21">
        <f t="shared" si="1218"/>
        <v>954.70980000000031</v>
      </c>
      <c r="EY558" s="21"/>
      <c r="EZ558" s="22">
        <f t="shared" si="1219"/>
        <v>0</v>
      </c>
      <c r="FA558" s="21">
        <f t="shared" si="1132"/>
        <v>0</v>
      </c>
      <c r="FB558" s="22">
        <f t="shared" si="1247"/>
        <v>0</v>
      </c>
      <c r="FC558" s="21">
        <f t="shared" si="1133"/>
        <v>0</v>
      </c>
      <c r="FD558" s="21">
        <f t="shared" si="1220"/>
        <v>0</v>
      </c>
      <c r="FE558" s="21">
        <f t="shared" si="1221"/>
        <v>213.74100000000001</v>
      </c>
      <c r="FF558" s="21">
        <f t="shared" si="1222"/>
        <v>213.74100000000001</v>
      </c>
      <c r="FG558" s="21"/>
      <c r="FH558" s="22">
        <f t="shared" si="1223"/>
        <v>0</v>
      </c>
      <c r="FI558" s="21">
        <f t="shared" si="1134"/>
        <v>0</v>
      </c>
      <c r="FJ558" s="22">
        <f t="shared" si="1248"/>
        <v>0</v>
      </c>
      <c r="FK558" s="21">
        <f t="shared" si="1135"/>
        <v>0</v>
      </c>
      <c r="FL558" s="21">
        <f t="shared" si="1224"/>
        <v>0</v>
      </c>
      <c r="FM558" s="21">
        <f t="shared" si="1225"/>
        <v>103.30815000000001</v>
      </c>
      <c r="FN558" s="21">
        <f t="shared" si="1226"/>
        <v>309.92445000000004</v>
      </c>
      <c r="FO558" s="21"/>
      <c r="FP558" s="21">
        <f t="shared" si="1136"/>
        <v>0</v>
      </c>
      <c r="FQ558" s="21">
        <f t="shared" si="1137"/>
        <v>0</v>
      </c>
      <c r="FR558" s="21">
        <f t="shared" si="1227"/>
        <v>0</v>
      </c>
      <c r="FS558" s="21">
        <f t="shared" si="1138"/>
        <v>11365.733843414635</v>
      </c>
      <c r="FT558" s="21">
        <f t="shared" si="1139"/>
        <v>7315.5661565853679</v>
      </c>
      <c r="FU558" s="21"/>
      <c r="FV558" s="20">
        <f t="shared" si="1249"/>
        <v>0</v>
      </c>
      <c r="FW558" s="20">
        <f t="shared" si="1249"/>
        <v>0</v>
      </c>
      <c r="FX558" s="20">
        <f t="shared" si="1140"/>
        <v>0</v>
      </c>
      <c r="FY558" s="20">
        <f t="shared" si="1141"/>
        <v>0</v>
      </c>
    </row>
    <row r="559" spans="2:181" x14ac:dyDescent="0.25">
      <c r="B559" s="20">
        <v>24.05</v>
      </c>
      <c r="C559" s="20">
        <f t="shared" si="1142"/>
        <v>41.606500000000004</v>
      </c>
      <c r="D559" s="22">
        <f t="shared" si="1143"/>
        <v>0</v>
      </c>
      <c r="E559" s="21">
        <f t="shared" si="1094"/>
        <v>0</v>
      </c>
      <c r="F559" s="22">
        <f t="shared" si="1228"/>
        <v>0</v>
      </c>
      <c r="G559" s="21">
        <f t="shared" si="1095"/>
        <v>0</v>
      </c>
      <c r="H559" s="21">
        <f t="shared" si="1144"/>
        <v>0</v>
      </c>
      <c r="I559" s="21">
        <f t="shared" si="1145"/>
        <v>988.19589000000019</v>
      </c>
      <c r="J559" s="21">
        <f t="shared" si="1146"/>
        <v>52.010310000000061</v>
      </c>
      <c r="K559" s="21"/>
      <c r="L559" s="22">
        <f t="shared" si="1147"/>
        <v>0</v>
      </c>
      <c r="M559" s="21">
        <f t="shared" si="1096"/>
        <v>0</v>
      </c>
      <c r="N559" s="22">
        <f t="shared" si="1229"/>
        <v>0</v>
      </c>
      <c r="O559" s="21">
        <f t="shared" si="1097"/>
        <v>0</v>
      </c>
      <c r="P559" s="21">
        <f t="shared" si="1148"/>
        <v>0</v>
      </c>
      <c r="Q559" s="21">
        <f t="shared" si="1149"/>
        <v>372.26557499999996</v>
      </c>
      <c r="R559" s="21">
        <f t="shared" si="1150"/>
        <v>19.592925000000015</v>
      </c>
      <c r="S559" s="21"/>
      <c r="T559" s="22">
        <f t="shared" si="1151"/>
        <v>0</v>
      </c>
      <c r="U559" s="21">
        <f t="shared" si="1098"/>
        <v>0</v>
      </c>
      <c r="V559" s="22">
        <f t="shared" si="1230"/>
        <v>0</v>
      </c>
      <c r="W559" s="21">
        <f t="shared" si="1099"/>
        <v>0</v>
      </c>
      <c r="X559" s="21">
        <f t="shared" si="1152"/>
        <v>0</v>
      </c>
      <c r="Y559" s="21">
        <f t="shared" si="1153"/>
        <v>96.183450000000022</v>
      </c>
      <c r="Z559" s="21">
        <f t="shared" si="1154"/>
        <v>288.55035000000009</v>
      </c>
      <c r="AA559" s="21"/>
      <c r="AB559" s="22">
        <f t="shared" si="1155"/>
        <v>0</v>
      </c>
      <c r="AC559" s="21">
        <f t="shared" si="1100"/>
        <v>0</v>
      </c>
      <c r="AD559" s="22">
        <f t="shared" si="1231"/>
        <v>0</v>
      </c>
      <c r="AE559" s="21">
        <f t="shared" si="1101"/>
        <v>0</v>
      </c>
      <c r="AF559" s="21">
        <f t="shared" si="1156"/>
        <v>0</v>
      </c>
      <c r="AG559" s="21">
        <f t="shared" si="1157"/>
        <v>87.990045000000009</v>
      </c>
      <c r="AH559" s="21">
        <f t="shared" si="1158"/>
        <v>4.6310550000000044</v>
      </c>
      <c r="AI559" s="21"/>
      <c r="AJ559" s="22">
        <f t="shared" si="1159"/>
        <v>0</v>
      </c>
      <c r="AK559" s="21">
        <f t="shared" si="1102"/>
        <v>0</v>
      </c>
      <c r="AL559" s="22">
        <f t="shared" si="1232"/>
        <v>0</v>
      </c>
      <c r="AM559" s="21">
        <f t="shared" si="1103"/>
        <v>0</v>
      </c>
      <c r="AN559" s="21">
        <f t="shared" si="1160"/>
        <v>0</v>
      </c>
      <c r="AO559" s="21">
        <f t="shared" si="1161"/>
        <v>189.51702000000003</v>
      </c>
      <c r="AP559" s="21">
        <f t="shared" si="1162"/>
        <v>9.9745800000000102</v>
      </c>
      <c r="AQ559" s="21"/>
      <c r="AR559" s="22">
        <f t="shared" si="1163"/>
        <v>0</v>
      </c>
      <c r="AS559" s="21">
        <f t="shared" si="1104"/>
        <v>0</v>
      </c>
      <c r="AT559" s="22">
        <f t="shared" si="1233"/>
        <v>0</v>
      </c>
      <c r="AU559" s="21">
        <f t="shared" si="1105"/>
        <v>0</v>
      </c>
      <c r="AV559" s="21">
        <f t="shared" si="1164"/>
        <v>0</v>
      </c>
      <c r="AW559" s="21">
        <f t="shared" si="1165"/>
        <v>411.45142500000009</v>
      </c>
      <c r="AX559" s="21">
        <f t="shared" si="1166"/>
        <v>137.15047500000003</v>
      </c>
      <c r="AY559" s="21"/>
      <c r="AZ559" s="22">
        <f t="shared" si="1167"/>
        <v>0</v>
      </c>
      <c r="BA559" s="21">
        <f t="shared" si="1106"/>
        <v>0</v>
      </c>
      <c r="BB559" s="22">
        <f t="shared" si="1234"/>
        <v>0</v>
      </c>
      <c r="BC559" s="21">
        <f t="shared" si="1107"/>
        <v>0</v>
      </c>
      <c r="BD559" s="21">
        <f t="shared" si="1168"/>
        <v>0</v>
      </c>
      <c r="BE559" s="21">
        <f t="shared" si="1169"/>
        <v>361.53508170731709</v>
      </c>
      <c r="BF559" s="21">
        <f t="shared" si="1170"/>
        <v>19.028162195121972</v>
      </c>
      <c r="BG559" s="21"/>
      <c r="BH559" s="22">
        <f t="shared" si="1171"/>
        <v>0</v>
      </c>
      <c r="BI559" s="21">
        <f t="shared" si="1108"/>
        <v>0</v>
      </c>
      <c r="BJ559" s="22">
        <f t="shared" si="1235"/>
        <v>0</v>
      </c>
      <c r="BK559" s="21">
        <f t="shared" si="1109"/>
        <v>0</v>
      </c>
      <c r="BL559" s="21">
        <f t="shared" si="1172"/>
        <v>0</v>
      </c>
      <c r="BM559" s="21">
        <f t="shared" si="1173"/>
        <v>315.31141829268296</v>
      </c>
      <c r="BN559" s="21">
        <f t="shared" si="1174"/>
        <v>16.595337804878067</v>
      </c>
      <c r="BO559" s="21"/>
      <c r="BP559" s="22">
        <f t="shared" si="1175"/>
        <v>0</v>
      </c>
      <c r="BQ559" s="21">
        <f t="shared" si="1110"/>
        <v>0</v>
      </c>
      <c r="BR559" s="22">
        <f t="shared" si="1236"/>
        <v>0</v>
      </c>
      <c r="BS559" s="21">
        <f t="shared" si="1111"/>
        <v>0</v>
      </c>
      <c r="BT559" s="21">
        <f t="shared" si="1176"/>
        <v>0</v>
      </c>
      <c r="BU559" s="21">
        <f t="shared" si="1177"/>
        <v>109.47709756097562</v>
      </c>
      <c r="BV559" s="21">
        <f t="shared" si="1178"/>
        <v>36.492365853658541</v>
      </c>
      <c r="BW559" s="21"/>
      <c r="BX559" s="22">
        <f t="shared" si="1179"/>
        <v>0</v>
      </c>
      <c r="BY559" s="21">
        <f t="shared" si="1112"/>
        <v>0</v>
      </c>
      <c r="BZ559" s="22">
        <f t="shared" si="1237"/>
        <v>0</v>
      </c>
      <c r="CA559" s="21">
        <f t="shared" si="1113"/>
        <v>0</v>
      </c>
      <c r="CB559" s="21">
        <f t="shared" si="1180"/>
        <v>0</v>
      </c>
      <c r="CC559" s="21">
        <f t="shared" si="1181"/>
        <v>420.03579627753743</v>
      </c>
      <c r="CD559" s="21">
        <f t="shared" si="1182"/>
        <v>22.107147172501989</v>
      </c>
      <c r="CE559" s="21"/>
      <c r="CF559" s="22">
        <f t="shared" si="1183"/>
        <v>0</v>
      </c>
      <c r="CG559" s="21">
        <f t="shared" si="1114"/>
        <v>0</v>
      </c>
      <c r="CH559" s="22">
        <f t="shared" si="1238"/>
        <v>0</v>
      </c>
      <c r="CI559" s="21">
        <f t="shared" si="1115"/>
        <v>0</v>
      </c>
      <c r="CJ559" s="21">
        <f t="shared" si="1184"/>
        <v>0</v>
      </c>
      <c r="CK559" s="21">
        <f t="shared" si="1185"/>
        <v>366.43436400472069</v>
      </c>
      <c r="CL559" s="21">
        <f t="shared" si="1186"/>
        <v>19.286019158143212</v>
      </c>
      <c r="CM559" s="21"/>
      <c r="CN559" s="22">
        <f t="shared" si="1187"/>
        <v>0</v>
      </c>
      <c r="CO559" s="21">
        <f t="shared" si="1116"/>
        <v>0</v>
      </c>
      <c r="CP559" s="22">
        <f t="shared" si="1239"/>
        <v>0</v>
      </c>
      <c r="CQ559" s="21">
        <f t="shared" si="1117"/>
        <v>0</v>
      </c>
      <c r="CR559" s="21">
        <f t="shared" si="1188"/>
        <v>0</v>
      </c>
      <c r="CS559" s="21">
        <f t="shared" si="1189"/>
        <v>42.398668346774208</v>
      </c>
      <c r="CT559" s="21">
        <f t="shared" si="1190"/>
        <v>127.19600504032263</v>
      </c>
      <c r="CU559" s="21"/>
      <c r="CV559" s="22">
        <f t="shared" si="1191"/>
        <v>0</v>
      </c>
      <c r="CW559" s="21">
        <f t="shared" si="1118"/>
        <v>0</v>
      </c>
      <c r="CX559" s="22">
        <f t="shared" si="1240"/>
        <v>0</v>
      </c>
      <c r="CY559" s="21">
        <f t="shared" si="1119"/>
        <v>0</v>
      </c>
      <c r="CZ559" s="21">
        <f t="shared" si="1192"/>
        <v>0</v>
      </c>
      <c r="DA559" s="21">
        <f t="shared" si="1193"/>
        <v>361.53508170731709</v>
      </c>
      <c r="DB559" s="21">
        <f t="shared" si="1194"/>
        <v>19.028162195121972</v>
      </c>
      <c r="DC559" s="21"/>
      <c r="DD559" s="22">
        <f t="shared" si="1195"/>
        <v>0</v>
      </c>
      <c r="DE559" s="21">
        <f t="shared" si="1120"/>
        <v>0</v>
      </c>
      <c r="DF559" s="22">
        <f t="shared" si="1241"/>
        <v>0</v>
      </c>
      <c r="DG559" s="21">
        <f t="shared" si="1121"/>
        <v>0</v>
      </c>
      <c r="DH559" s="21">
        <f t="shared" si="1196"/>
        <v>0</v>
      </c>
      <c r="DI559" s="21">
        <f t="shared" si="1197"/>
        <v>315.31141829268296</v>
      </c>
      <c r="DJ559" s="21">
        <f t="shared" si="1198"/>
        <v>16.595337804878067</v>
      </c>
      <c r="DK559" s="21"/>
      <c r="DL559" s="22">
        <f t="shared" si="1199"/>
        <v>0</v>
      </c>
      <c r="DM559" s="21">
        <f t="shared" si="1122"/>
        <v>0</v>
      </c>
      <c r="DN559" s="22">
        <f t="shared" si="1242"/>
        <v>0</v>
      </c>
      <c r="DO559" s="21">
        <f t="shared" si="1123"/>
        <v>0</v>
      </c>
      <c r="DP559" s="21">
        <f t="shared" si="1200"/>
        <v>0</v>
      </c>
      <c r="DQ559" s="21">
        <f t="shared" si="1201"/>
        <v>109.47709756097561</v>
      </c>
      <c r="DR559" s="21">
        <f t="shared" si="1202"/>
        <v>36.492365853658534</v>
      </c>
      <c r="DS559" s="21"/>
      <c r="DT559" s="22">
        <f t="shared" si="1203"/>
        <v>0</v>
      </c>
      <c r="DU559" s="21">
        <f t="shared" si="1124"/>
        <v>0</v>
      </c>
      <c r="DV559" s="22">
        <f t="shared" si="1243"/>
        <v>0</v>
      </c>
      <c r="DW559" s="21">
        <f t="shared" si="1125"/>
        <v>0</v>
      </c>
      <c r="DX559" s="21">
        <f t="shared" si="1204"/>
        <v>0</v>
      </c>
      <c r="DY559" s="21">
        <f t="shared" si="1205"/>
        <v>2660.7713703078275</v>
      </c>
      <c r="DZ559" s="21">
        <f t="shared" si="1206"/>
        <v>140.0405984372542</v>
      </c>
      <c r="EA559" s="21"/>
      <c r="EB559" s="22">
        <f t="shared" si="1207"/>
        <v>0</v>
      </c>
      <c r="EC559" s="21">
        <f t="shared" si="1126"/>
        <v>0</v>
      </c>
      <c r="ED559" s="22">
        <f t="shared" si="1244"/>
        <v>0</v>
      </c>
      <c r="EE559" s="21">
        <f t="shared" si="1127"/>
        <v>0</v>
      </c>
      <c r="EF559" s="21">
        <f t="shared" si="1208"/>
        <v>0</v>
      </c>
      <c r="EG559" s="21">
        <f t="shared" si="1209"/>
        <v>2407.4806944099132</v>
      </c>
      <c r="EH559" s="21">
        <f t="shared" si="1210"/>
        <v>126.70951023210083</v>
      </c>
      <c r="EI559" s="21"/>
      <c r="EJ559" s="22">
        <f t="shared" si="1211"/>
        <v>0</v>
      </c>
      <c r="EK559" s="21">
        <f t="shared" si="1128"/>
        <v>0</v>
      </c>
      <c r="EL559" s="22">
        <f t="shared" si="1245"/>
        <v>0</v>
      </c>
      <c r="EM559" s="21">
        <f t="shared" si="1129"/>
        <v>0</v>
      </c>
      <c r="EN559" s="21">
        <f t="shared" si="1212"/>
        <v>0</v>
      </c>
      <c r="EO559" s="21">
        <f t="shared" si="1213"/>
        <v>198.10339994590873</v>
      </c>
      <c r="EP559" s="21">
        <f t="shared" si="1214"/>
        <v>594.31019983772626</v>
      </c>
      <c r="EQ559" s="21"/>
      <c r="ER559" s="22">
        <f t="shared" si="1215"/>
        <v>0</v>
      </c>
      <c r="ES559" s="21">
        <f t="shared" si="1130"/>
        <v>0</v>
      </c>
      <c r="ET559" s="22">
        <f t="shared" si="1246"/>
        <v>0</v>
      </c>
      <c r="EU559" s="21">
        <f t="shared" si="1131"/>
        <v>0</v>
      </c>
      <c r="EV559" s="21">
        <f t="shared" si="1216"/>
        <v>0</v>
      </c>
      <c r="EW559" s="21">
        <f t="shared" si="1217"/>
        <v>954.70980000000031</v>
      </c>
      <c r="EX559" s="21">
        <f t="shared" si="1218"/>
        <v>954.70980000000031</v>
      </c>
      <c r="EY559" s="21"/>
      <c r="EZ559" s="22">
        <f t="shared" si="1219"/>
        <v>0</v>
      </c>
      <c r="FA559" s="21">
        <f t="shared" si="1132"/>
        <v>0</v>
      </c>
      <c r="FB559" s="22">
        <f t="shared" si="1247"/>
        <v>0</v>
      </c>
      <c r="FC559" s="21">
        <f t="shared" si="1133"/>
        <v>0</v>
      </c>
      <c r="FD559" s="21">
        <f t="shared" si="1220"/>
        <v>0</v>
      </c>
      <c r="FE559" s="21">
        <f t="shared" si="1221"/>
        <v>213.74100000000001</v>
      </c>
      <c r="FF559" s="21">
        <f t="shared" si="1222"/>
        <v>213.74100000000001</v>
      </c>
      <c r="FG559" s="21"/>
      <c r="FH559" s="22">
        <f t="shared" si="1223"/>
        <v>0</v>
      </c>
      <c r="FI559" s="21">
        <f t="shared" si="1134"/>
        <v>0</v>
      </c>
      <c r="FJ559" s="22">
        <f t="shared" si="1248"/>
        <v>0</v>
      </c>
      <c r="FK559" s="21">
        <f t="shared" si="1135"/>
        <v>0</v>
      </c>
      <c r="FL559" s="21">
        <f t="shared" si="1224"/>
        <v>0</v>
      </c>
      <c r="FM559" s="21">
        <f t="shared" si="1225"/>
        <v>103.30815000000001</v>
      </c>
      <c r="FN559" s="21">
        <f t="shared" si="1226"/>
        <v>309.92445000000004</v>
      </c>
      <c r="FO559" s="21"/>
      <c r="FP559" s="21">
        <f t="shared" si="1136"/>
        <v>0</v>
      </c>
      <c r="FQ559" s="21">
        <f t="shared" si="1137"/>
        <v>0</v>
      </c>
      <c r="FR559" s="21">
        <f t="shared" si="1227"/>
        <v>0</v>
      </c>
      <c r="FS559" s="21">
        <f t="shared" si="1138"/>
        <v>11365.733843414635</v>
      </c>
      <c r="FT559" s="21">
        <f t="shared" si="1139"/>
        <v>7315.5661565853679</v>
      </c>
      <c r="FU559" s="21"/>
      <c r="FV559" s="20">
        <f t="shared" si="1249"/>
        <v>0</v>
      </c>
      <c r="FW559" s="20">
        <f t="shared" si="1249"/>
        <v>0</v>
      </c>
      <c r="FX559" s="20">
        <f t="shared" si="1140"/>
        <v>0</v>
      </c>
      <c r="FY559" s="20">
        <f t="shared" si="1141"/>
        <v>0</v>
      </c>
    </row>
    <row r="560" spans="2:181" x14ac:dyDescent="0.25">
      <c r="B560" s="20">
        <v>24.1</v>
      </c>
      <c r="C560" s="20">
        <f t="shared" si="1142"/>
        <v>41.693000000000005</v>
      </c>
      <c r="D560" s="22">
        <f t="shared" si="1143"/>
        <v>0</v>
      </c>
      <c r="E560" s="21">
        <f t="shared" si="1094"/>
        <v>0</v>
      </c>
      <c r="F560" s="22">
        <f t="shared" si="1228"/>
        <v>0</v>
      </c>
      <c r="G560" s="21">
        <f t="shared" si="1095"/>
        <v>0</v>
      </c>
      <c r="H560" s="21">
        <f t="shared" si="1144"/>
        <v>0</v>
      </c>
      <c r="I560" s="21">
        <f t="shared" si="1145"/>
        <v>988.19589000000019</v>
      </c>
      <c r="J560" s="21">
        <f t="shared" si="1146"/>
        <v>52.010310000000061</v>
      </c>
      <c r="K560" s="21"/>
      <c r="L560" s="22">
        <f t="shared" si="1147"/>
        <v>0</v>
      </c>
      <c r="M560" s="21">
        <f t="shared" si="1096"/>
        <v>0</v>
      </c>
      <c r="N560" s="22">
        <f t="shared" si="1229"/>
        <v>0</v>
      </c>
      <c r="O560" s="21">
        <f t="shared" si="1097"/>
        <v>0</v>
      </c>
      <c r="P560" s="21">
        <f t="shared" si="1148"/>
        <v>0</v>
      </c>
      <c r="Q560" s="21">
        <f t="shared" si="1149"/>
        <v>372.26557499999996</v>
      </c>
      <c r="R560" s="21">
        <f t="shared" si="1150"/>
        <v>19.592925000000015</v>
      </c>
      <c r="S560" s="21"/>
      <c r="T560" s="22">
        <f t="shared" si="1151"/>
        <v>0</v>
      </c>
      <c r="U560" s="21">
        <f t="shared" si="1098"/>
        <v>0</v>
      </c>
      <c r="V560" s="22">
        <f t="shared" si="1230"/>
        <v>0</v>
      </c>
      <c r="W560" s="21">
        <f t="shared" si="1099"/>
        <v>0</v>
      </c>
      <c r="X560" s="21">
        <f t="shared" si="1152"/>
        <v>0</v>
      </c>
      <c r="Y560" s="21">
        <f t="shared" si="1153"/>
        <v>96.183450000000022</v>
      </c>
      <c r="Z560" s="21">
        <f t="shared" si="1154"/>
        <v>288.55035000000009</v>
      </c>
      <c r="AA560" s="21"/>
      <c r="AB560" s="22">
        <f t="shared" si="1155"/>
        <v>0</v>
      </c>
      <c r="AC560" s="21">
        <f t="shared" si="1100"/>
        <v>0</v>
      </c>
      <c r="AD560" s="22">
        <f t="shared" si="1231"/>
        <v>0</v>
      </c>
      <c r="AE560" s="21">
        <f t="shared" si="1101"/>
        <v>0</v>
      </c>
      <c r="AF560" s="21">
        <f t="shared" si="1156"/>
        <v>0</v>
      </c>
      <c r="AG560" s="21">
        <f t="shared" si="1157"/>
        <v>87.990045000000009</v>
      </c>
      <c r="AH560" s="21">
        <f t="shared" si="1158"/>
        <v>4.6310550000000044</v>
      </c>
      <c r="AI560" s="21"/>
      <c r="AJ560" s="22">
        <f t="shared" si="1159"/>
        <v>0</v>
      </c>
      <c r="AK560" s="21">
        <f t="shared" si="1102"/>
        <v>0</v>
      </c>
      <c r="AL560" s="22">
        <f t="shared" si="1232"/>
        <v>0</v>
      </c>
      <c r="AM560" s="21">
        <f t="shared" si="1103"/>
        <v>0</v>
      </c>
      <c r="AN560" s="21">
        <f t="shared" si="1160"/>
        <v>0</v>
      </c>
      <c r="AO560" s="21">
        <f t="shared" si="1161"/>
        <v>189.51702000000003</v>
      </c>
      <c r="AP560" s="21">
        <f t="shared" si="1162"/>
        <v>9.9745800000000102</v>
      </c>
      <c r="AQ560" s="21"/>
      <c r="AR560" s="22">
        <f t="shared" si="1163"/>
        <v>0</v>
      </c>
      <c r="AS560" s="21">
        <f t="shared" si="1104"/>
        <v>0</v>
      </c>
      <c r="AT560" s="22">
        <f t="shared" si="1233"/>
        <v>0</v>
      </c>
      <c r="AU560" s="21">
        <f t="shared" si="1105"/>
        <v>0</v>
      </c>
      <c r="AV560" s="21">
        <f t="shared" si="1164"/>
        <v>0</v>
      </c>
      <c r="AW560" s="21">
        <f t="shared" si="1165"/>
        <v>411.45142500000009</v>
      </c>
      <c r="AX560" s="21">
        <f t="shared" si="1166"/>
        <v>137.15047500000003</v>
      </c>
      <c r="AY560" s="21"/>
      <c r="AZ560" s="22">
        <f t="shared" si="1167"/>
        <v>0</v>
      </c>
      <c r="BA560" s="21">
        <f t="shared" si="1106"/>
        <v>0</v>
      </c>
      <c r="BB560" s="22">
        <f t="shared" si="1234"/>
        <v>0</v>
      </c>
      <c r="BC560" s="21">
        <f t="shared" si="1107"/>
        <v>0</v>
      </c>
      <c r="BD560" s="21">
        <f t="shared" si="1168"/>
        <v>0</v>
      </c>
      <c r="BE560" s="21">
        <f t="shared" si="1169"/>
        <v>361.53508170731709</v>
      </c>
      <c r="BF560" s="21">
        <f t="shared" si="1170"/>
        <v>19.028162195121972</v>
      </c>
      <c r="BG560" s="21"/>
      <c r="BH560" s="22">
        <f t="shared" si="1171"/>
        <v>0</v>
      </c>
      <c r="BI560" s="21">
        <f t="shared" si="1108"/>
        <v>0</v>
      </c>
      <c r="BJ560" s="22">
        <f t="shared" si="1235"/>
        <v>0</v>
      </c>
      <c r="BK560" s="21">
        <f t="shared" si="1109"/>
        <v>0</v>
      </c>
      <c r="BL560" s="21">
        <f t="shared" si="1172"/>
        <v>0</v>
      </c>
      <c r="BM560" s="21">
        <f t="shared" si="1173"/>
        <v>315.31141829268296</v>
      </c>
      <c r="BN560" s="21">
        <f t="shared" si="1174"/>
        <v>16.595337804878067</v>
      </c>
      <c r="BO560" s="21"/>
      <c r="BP560" s="22">
        <f t="shared" si="1175"/>
        <v>0</v>
      </c>
      <c r="BQ560" s="21">
        <f t="shared" si="1110"/>
        <v>0</v>
      </c>
      <c r="BR560" s="22">
        <f t="shared" si="1236"/>
        <v>0</v>
      </c>
      <c r="BS560" s="21">
        <f t="shared" si="1111"/>
        <v>0</v>
      </c>
      <c r="BT560" s="21">
        <f t="shared" si="1176"/>
        <v>0</v>
      </c>
      <c r="BU560" s="21">
        <f t="shared" si="1177"/>
        <v>109.47709756097562</v>
      </c>
      <c r="BV560" s="21">
        <f t="shared" si="1178"/>
        <v>36.492365853658541</v>
      </c>
      <c r="BW560" s="21"/>
      <c r="BX560" s="22">
        <f t="shared" si="1179"/>
        <v>0</v>
      </c>
      <c r="BY560" s="21">
        <f t="shared" si="1112"/>
        <v>0</v>
      </c>
      <c r="BZ560" s="22">
        <f t="shared" si="1237"/>
        <v>0</v>
      </c>
      <c r="CA560" s="21">
        <f t="shared" si="1113"/>
        <v>0</v>
      </c>
      <c r="CB560" s="21">
        <f t="shared" si="1180"/>
        <v>0</v>
      </c>
      <c r="CC560" s="21">
        <f t="shared" si="1181"/>
        <v>420.03579627753743</v>
      </c>
      <c r="CD560" s="21">
        <f t="shared" si="1182"/>
        <v>22.107147172501989</v>
      </c>
      <c r="CE560" s="21"/>
      <c r="CF560" s="22">
        <f t="shared" si="1183"/>
        <v>0</v>
      </c>
      <c r="CG560" s="21">
        <f t="shared" si="1114"/>
        <v>0</v>
      </c>
      <c r="CH560" s="22">
        <f t="shared" si="1238"/>
        <v>0</v>
      </c>
      <c r="CI560" s="21">
        <f t="shared" si="1115"/>
        <v>0</v>
      </c>
      <c r="CJ560" s="21">
        <f t="shared" si="1184"/>
        <v>0</v>
      </c>
      <c r="CK560" s="21">
        <f t="shared" si="1185"/>
        <v>366.43436400472069</v>
      </c>
      <c r="CL560" s="21">
        <f t="shared" si="1186"/>
        <v>19.286019158143212</v>
      </c>
      <c r="CM560" s="21"/>
      <c r="CN560" s="22">
        <f t="shared" si="1187"/>
        <v>0</v>
      </c>
      <c r="CO560" s="21">
        <f t="shared" si="1116"/>
        <v>0</v>
      </c>
      <c r="CP560" s="22">
        <f t="shared" si="1239"/>
        <v>0</v>
      </c>
      <c r="CQ560" s="21">
        <f t="shared" si="1117"/>
        <v>0</v>
      </c>
      <c r="CR560" s="21">
        <f t="shared" si="1188"/>
        <v>0</v>
      </c>
      <c r="CS560" s="21">
        <f t="shared" si="1189"/>
        <v>42.398668346774208</v>
      </c>
      <c r="CT560" s="21">
        <f t="shared" si="1190"/>
        <v>127.19600504032263</v>
      </c>
      <c r="CU560" s="21"/>
      <c r="CV560" s="22">
        <f t="shared" si="1191"/>
        <v>0</v>
      </c>
      <c r="CW560" s="21">
        <f t="shared" si="1118"/>
        <v>0</v>
      </c>
      <c r="CX560" s="22">
        <f t="shared" si="1240"/>
        <v>0</v>
      </c>
      <c r="CY560" s="21">
        <f t="shared" si="1119"/>
        <v>0</v>
      </c>
      <c r="CZ560" s="21">
        <f t="shared" si="1192"/>
        <v>0</v>
      </c>
      <c r="DA560" s="21">
        <f t="shared" si="1193"/>
        <v>361.53508170731709</v>
      </c>
      <c r="DB560" s="21">
        <f t="shared" si="1194"/>
        <v>19.028162195121972</v>
      </c>
      <c r="DC560" s="21"/>
      <c r="DD560" s="22">
        <f t="shared" si="1195"/>
        <v>0</v>
      </c>
      <c r="DE560" s="21">
        <f t="shared" si="1120"/>
        <v>0</v>
      </c>
      <c r="DF560" s="22">
        <f t="shared" si="1241"/>
        <v>0</v>
      </c>
      <c r="DG560" s="21">
        <f t="shared" si="1121"/>
        <v>0</v>
      </c>
      <c r="DH560" s="21">
        <f t="shared" si="1196"/>
        <v>0</v>
      </c>
      <c r="DI560" s="21">
        <f t="shared" si="1197"/>
        <v>315.31141829268296</v>
      </c>
      <c r="DJ560" s="21">
        <f t="shared" si="1198"/>
        <v>16.595337804878067</v>
      </c>
      <c r="DK560" s="21"/>
      <c r="DL560" s="22">
        <f t="shared" si="1199"/>
        <v>0</v>
      </c>
      <c r="DM560" s="21">
        <f t="shared" si="1122"/>
        <v>0</v>
      </c>
      <c r="DN560" s="22">
        <f t="shared" si="1242"/>
        <v>0</v>
      </c>
      <c r="DO560" s="21">
        <f t="shared" si="1123"/>
        <v>0</v>
      </c>
      <c r="DP560" s="21">
        <f t="shared" si="1200"/>
        <v>0</v>
      </c>
      <c r="DQ560" s="21">
        <f t="shared" si="1201"/>
        <v>109.47709756097561</v>
      </c>
      <c r="DR560" s="21">
        <f t="shared" si="1202"/>
        <v>36.492365853658534</v>
      </c>
      <c r="DS560" s="21"/>
      <c r="DT560" s="22">
        <f t="shared" si="1203"/>
        <v>0</v>
      </c>
      <c r="DU560" s="21">
        <f t="shared" si="1124"/>
        <v>0</v>
      </c>
      <c r="DV560" s="22">
        <f t="shared" si="1243"/>
        <v>0</v>
      </c>
      <c r="DW560" s="21">
        <f t="shared" si="1125"/>
        <v>0</v>
      </c>
      <c r="DX560" s="21">
        <f t="shared" si="1204"/>
        <v>0</v>
      </c>
      <c r="DY560" s="21">
        <f t="shared" si="1205"/>
        <v>2660.7713703078275</v>
      </c>
      <c r="DZ560" s="21">
        <f t="shared" si="1206"/>
        <v>140.0405984372542</v>
      </c>
      <c r="EA560" s="21"/>
      <c r="EB560" s="22">
        <f t="shared" si="1207"/>
        <v>0</v>
      </c>
      <c r="EC560" s="21">
        <f t="shared" si="1126"/>
        <v>0</v>
      </c>
      <c r="ED560" s="22">
        <f t="shared" si="1244"/>
        <v>0</v>
      </c>
      <c r="EE560" s="21">
        <f t="shared" si="1127"/>
        <v>0</v>
      </c>
      <c r="EF560" s="21">
        <f t="shared" si="1208"/>
        <v>0</v>
      </c>
      <c r="EG560" s="21">
        <f t="shared" si="1209"/>
        <v>2407.4806944099132</v>
      </c>
      <c r="EH560" s="21">
        <f t="shared" si="1210"/>
        <v>126.70951023210083</v>
      </c>
      <c r="EI560" s="21"/>
      <c r="EJ560" s="22">
        <f t="shared" si="1211"/>
        <v>0</v>
      </c>
      <c r="EK560" s="21">
        <f t="shared" si="1128"/>
        <v>0</v>
      </c>
      <c r="EL560" s="22">
        <f t="shared" si="1245"/>
        <v>0</v>
      </c>
      <c r="EM560" s="21">
        <f t="shared" si="1129"/>
        <v>0</v>
      </c>
      <c r="EN560" s="21">
        <f t="shared" si="1212"/>
        <v>0</v>
      </c>
      <c r="EO560" s="21">
        <f t="shared" si="1213"/>
        <v>198.10339994590873</v>
      </c>
      <c r="EP560" s="21">
        <f t="shared" si="1214"/>
        <v>594.31019983772626</v>
      </c>
      <c r="EQ560" s="21"/>
      <c r="ER560" s="22">
        <f t="shared" si="1215"/>
        <v>0</v>
      </c>
      <c r="ES560" s="21">
        <f t="shared" si="1130"/>
        <v>0</v>
      </c>
      <c r="ET560" s="22">
        <f t="shared" si="1246"/>
        <v>0</v>
      </c>
      <c r="EU560" s="21">
        <f t="shared" si="1131"/>
        <v>0</v>
      </c>
      <c r="EV560" s="21">
        <f t="shared" si="1216"/>
        <v>0</v>
      </c>
      <c r="EW560" s="21">
        <f t="shared" si="1217"/>
        <v>954.70980000000031</v>
      </c>
      <c r="EX560" s="21">
        <f t="shared" si="1218"/>
        <v>954.70980000000031</v>
      </c>
      <c r="EY560" s="21"/>
      <c r="EZ560" s="22">
        <f t="shared" si="1219"/>
        <v>0</v>
      </c>
      <c r="FA560" s="21">
        <f t="shared" si="1132"/>
        <v>0</v>
      </c>
      <c r="FB560" s="22">
        <f t="shared" si="1247"/>
        <v>0</v>
      </c>
      <c r="FC560" s="21">
        <f t="shared" si="1133"/>
        <v>0</v>
      </c>
      <c r="FD560" s="21">
        <f t="shared" si="1220"/>
        <v>0</v>
      </c>
      <c r="FE560" s="21">
        <f t="shared" si="1221"/>
        <v>213.74100000000001</v>
      </c>
      <c r="FF560" s="21">
        <f t="shared" si="1222"/>
        <v>213.74100000000001</v>
      </c>
      <c r="FG560" s="21"/>
      <c r="FH560" s="22">
        <f t="shared" si="1223"/>
        <v>0</v>
      </c>
      <c r="FI560" s="21">
        <f t="shared" si="1134"/>
        <v>0</v>
      </c>
      <c r="FJ560" s="22">
        <f t="shared" si="1248"/>
        <v>0</v>
      </c>
      <c r="FK560" s="21">
        <f t="shared" si="1135"/>
        <v>0</v>
      </c>
      <c r="FL560" s="21">
        <f t="shared" si="1224"/>
        <v>0</v>
      </c>
      <c r="FM560" s="21">
        <f t="shared" si="1225"/>
        <v>103.30815000000001</v>
      </c>
      <c r="FN560" s="21">
        <f t="shared" si="1226"/>
        <v>309.92445000000004</v>
      </c>
      <c r="FO560" s="21"/>
      <c r="FP560" s="21">
        <f t="shared" si="1136"/>
        <v>0</v>
      </c>
      <c r="FQ560" s="21">
        <f t="shared" si="1137"/>
        <v>0</v>
      </c>
      <c r="FR560" s="21">
        <f t="shared" si="1227"/>
        <v>0</v>
      </c>
      <c r="FS560" s="21">
        <f t="shared" si="1138"/>
        <v>11365.733843414635</v>
      </c>
      <c r="FT560" s="21">
        <f t="shared" si="1139"/>
        <v>7315.5661565853679</v>
      </c>
      <c r="FU560" s="21"/>
      <c r="FV560" s="20">
        <f t="shared" si="1249"/>
        <v>0</v>
      </c>
      <c r="FW560" s="20">
        <f t="shared" si="1249"/>
        <v>0</v>
      </c>
      <c r="FX560" s="20">
        <f t="shared" si="1140"/>
        <v>0</v>
      </c>
      <c r="FY560" s="20">
        <f t="shared" si="1141"/>
        <v>0</v>
      </c>
    </row>
    <row r="561" spans="2:181" x14ac:dyDescent="0.25">
      <c r="B561" s="20">
        <v>24.15</v>
      </c>
      <c r="C561" s="20">
        <f t="shared" si="1142"/>
        <v>41.779499999999999</v>
      </c>
      <c r="D561" s="22">
        <f t="shared" si="1143"/>
        <v>0</v>
      </c>
      <c r="E561" s="21">
        <f t="shared" si="1094"/>
        <v>0</v>
      </c>
      <c r="F561" s="22">
        <f t="shared" si="1228"/>
        <v>0</v>
      </c>
      <c r="G561" s="21">
        <f t="shared" si="1095"/>
        <v>0</v>
      </c>
      <c r="H561" s="21">
        <f t="shared" si="1144"/>
        <v>0</v>
      </c>
      <c r="I561" s="21">
        <f t="shared" si="1145"/>
        <v>988.19589000000019</v>
      </c>
      <c r="J561" s="21">
        <f t="shared" si="1146"/>
        <v>52.010310000000061</v>
      </c>
      <c r="K561" s="21"/>
      <c r="L561" s="22">
        <f t="shared" si="1147"/>
        <v>0</v>
      </c>
      <c r="M561" s="21">
        <f t="shared" si="1096"/>
        <v>0</v>
      </c>
      <c r="N561" s="22">
        <f t="shared" si="1229"/>
        <v>0</v>
      </c>
      <c r="O561" s="21">
        <f t="shared" si="1097"/>
        <v>0</v>
      </c>
      <c r="P561" s="21">
        <f t="shared" si="1148"/>
        <v>0</v>
      </c>
      <c r="Q561" s="21">
        <f t="shared" si="1149"/>
        <v>372.26557499999996</v>
      </c>
      <c r="R561" s="21">
        <f t="shared" si="1150"/>
        <v>19.592925000000015</v>
      </c>
      <c r="S561" s="21"/>
      <c r="T561" s="22">
        <f t="shared" si="1151"/>
        <v>0</v>
      </c>
      <c r="U561" s="21">
        <f t="shared" si="1098"/>
        <v>0</v>
      </c>
      <c r="V561" s="22">
        <f t="shared" si="1230"/>
        <v>0</v>
      </c>
      <c r="W561" s="21">
        <f t="shared" si="1099"/>
        <v>0</v>
      </c>
      <c r="X561" s="21">
        <f t="shared" si="1152"/>
        <v>0</v>
      </c>
      <c r="Y561" s="21">
        <f t="shared" si="1153"/>
        <v>96.183450000000022</v>
      </c>
      <c r="Z561" s="21">
        <f t="shared" si="1154"/>
        <v>288.55035000000009</v>
      </c>
      <c r="AA561" s="21"/>
      <c r="AB561" s="22">
        <f t="shared" si="1155"/>
        <v>0</v>
      </c>
      <c r="AC561" s="21">
        <f t="shared" si="1100"/>
        <v>0</v>
      </c>
      <c r="AD561" s="22">
        <f t="shared" si="1231"/>
        <v>0</v>
      </c>
      <c r="AE561" s="21">
        <f t="shared" si="1101"/>
        <v>0</v>
      </c>
      <c r="AF561" s="21">
        <f t="shared" si="1156"/>
        <v>0</v>
      </c>
      <c r="AG561" s="21">
        <f t="shared" si="1157"/>
        <v>87.990045000000009</v>
      </c>
      <c r="AH561" s="21">
        <f t="shared" si="1158"/>
        <v>4.6310550000000044</v>
      </c>
      <c r="AI561" s="21"/>
      <c r="AJ561" s="22">
        <f t="shared" si="1159"/>
        <v>0</v>
      </c>
      <c r="AK561" s="21">
        <f t="shared" si="1102"/>
        <v>0</v>
      </c>
      <c r="AL561" s="22">
        <f t="shared" si="1232"/>
        <v>0</v>
      </c>
      <c r="AM561" s="21">
        <f t="shared" si="1103"/>
        <v>0</v>
      </c>
      <c r="AN561" s="21">
        <f t="shared" si="1160"/>
        <v>0</v>
      </c>
      <c r="AO561" s="21">
        <f t="shared" si="1161"/>
        <v>189.51702000000003</v>
      </c>
      <c r="AP561" s="21">
        <f t="shared" si="1162"/>
        <v>9.9745800000000102</v>
      </c>
      <c r="AQ561" s="21"/>
      <c r="AR561" s="22">
        <f t="shared" si="1163"/>
        <v>0</v>
      </c>
      <c r="AS561" s="21">
        <f t="shared" si="1104"/>
        <v>0</v>
      </c>
      <c r="AT561" s="22">
        <f t="shared" si="1233"/>
        <v>0</v>
      </c>
      <c r="AU561" s="21">
        <f t="shared" si="1105"/>
        <v>0</v>
      </c>
      <c r="AV561" s="21">
        <f t="shared" si="1164"/>
        <v>0</v>
      </c>
      <c r="AW561" s="21">
        <f t="shared" si="1165"/>
        <v>411.45142500000009</v>
      </c>
      <c r="AX561" s="21">
        <f t="shared" si="1166"/>
        <v>137.15047500000003</v>
      </c>
      <c r="AY561" s="21"/>
      <c r="AZ561" s="22">
        <f t="shared" si="1167"/>
        <v>0</v>
      </c>
      <c r="BA561" s="21">
        <f t="shared" si="1106"/>
        <v>0</v>
      </c>
      <c r="BB561" s="22">
        <f t="shared" si="1234"/>
        <v>0</v>
      </c>
      <c r="BC561" s="21">
        <f t="shared" si="1107"/>
        <v>0</v>
      </c>
      <c r="BD561" s="21">
        <f t="shared" si="1168"/>
        <v>0</v>
      </c>
      <c r="BE561" s="21">
        <f t="shared" si="1169"/>
        <v>361.53508170731709</v>
      </c>
      <c r="BF561" s="21">
        <f t="shared" si="1170"/>
        <v>19.028162195121972</v>
      </c>
      <c r="BG561" s="21"/>
      <c r="BH561" s="22">
        <f t="shared" si="1171"/>
        <v>0</v>
      </c>
      <c r="BI561" s="21">
        <f t="shared" si="1108"/>
        <v>0</v>
      </c>
      <c r="BJ561" s="22">
        <f t="shared" si="1235"/>
        <v>0</v>
      </c>
      <c r="BK561" s="21">
        <f t="shared" si="1109"/>
        <v>0</v>
      </c>
      <c r="BL561" s="21">
        <f t="shared" si="1172"/>
        <v>0</v>
      </c>
      <c r="BM561" s="21">
        <f t="shared" si="1173"/>
        <v>315.31141829268296</v>
      </c>
      <c r="BN561" s="21">
        <f t="shared" si="1174"/>
        <v>16.595337804878067</v>
      </c>
      <c r="BO561" s="21"/>
      <c r="BP561" s="22">
        <f t="shared" si="1175"/>
        <v>0</v>
      </c>
      <c r="BQ561" s="21">
        <f t="shared" si="1110"/>
        <v>0</v>
      </c>
      <c r="BR561" s="22">
        <f t="shared" si="1236"/>
        <v>0</v>
      </c>
      <c r="BS561" s="21">
        <f t="shared" si="1111"/>
        <v>0</v>
      </c>
      <c r="BT561" s="21">
        <f t="shared" si="1176"/>
        <v>0</v>
      </c>
      <c r="BU561" s="21">
        <f t="shared" si="1177"/>
        <v>109.47709756097562</v>
      </c>
      <c r="BV561" s="21">
        <f t="shared" si="1178"/>
        <v>36.492365853658541</v>
      </c>
      <c r="BW561" s="21"/>
      <c r="BX561" s="22">
        <f t="shared" si="1179"/>
        <v>0</v>
      </c>
      <c r="BY561" s="21">
        <f t="shared" si="1112"/>
        <v>0</v>
      </c>
      <c r="BZ561" s="22">
        <f t="shared" si="1237"/>
        <v>0</v>
      </c>
      <c r="CA561" s="21">
        <f t="shared" si="1113"/>
        <v>0</v>
      </c>
      <c r="CB561" s="21">
        <f t="shared" si="1180"/>
        <v>0</v>
      </c>
      <c r="CC561" s="21">
        <f t="shared" si="1181"/>
        <v>420.03579627753743</v>
      </c>
      <c r="CD561" s="21">
        <f t="shared" si="1182"/>
        <v>22.107147172501989</v>
      </c>
      <c r="CE561" s="21"/>
      <c r="CF561" s="22">
        <f t="shared" si="1183"/>
        <v>0</v>
      </c>
      <c r="CG561" s="21">
        <f t="shared" si="1114"/>
        <v>0</v>
      </c>
      <c r="CH561" s="22">
        <f t="shared" si="1238"/>
        <v>0</v>
      </c>
      <c r="CI561" s="21">
        <f t="shared" si="1115"/>
        <v>0</v>
      </c>
      <c r="CJ561" s="21">
        <f t="shared" si="1184"/>
        <v>0</v>
      </c>
      <c r="CK561" s="21">
        <f t="shared" si="1185"/>
        <v>366.43436400472069</v>
      </c>
      <c r="CL561" s="21">
        <f t="shared" si="1186"/>
        <v>19.286019158143212</v>
      </c>
      <c r="CM561" s="21"/>
      <c r="CN561" s="22">
        <f t="shared" si="1187"/>
        <v>0</v>
      </c>
      <c r="CO561" s="21">
        <f t="shared" si="1116"/>
        <v>0</v>
      </c>
      <c r="CP561" s="22">
        <f t="shared" si="1239"/>
        <v>0</v>
      </c>
      <c r="CQ561" s="21">
        <f t="shared" si="1117"/>
        <v>0</v>
      </c>
      <c r="CR561" s="21">
        <f t="shared" si="1188"/>
        <v>0</v>
      </c>
      <c r="CS561" s="21">
        <f t="shared" si="1189"/>
        <v>42.398668346774208</v>
      </c>
      <c r="CT561" s="21">
        <f t="shared" si="1190"/>
        <v>127.19600504032263</v>
      </c>
      <c r="CU561" s="21"/>
      <c r="CV561" s="22">
        <f t="shared" si="1191"/>
        <v>0</v>
      </c>
      <c r="CW561" s="21">
        <f t="shared" si="1118"/>
        <v>0</v>
      </c>
      <c r="CX561" s="22">
        <f t="shared" si="1240"/>
        <v>0</v>
      </c>
      <c r="CY561" s="21">
        <f t="shared" si="1119"/>
        <v>0</v>
      </c>
      <c r="CZ561" s="21">
        <f t="shared" si="1192"/>
        <v>0</v>
      </c>
      <c r="DA561" s="21">
        <f t="shared" si="1193"/>
        <v>361.53508170731709</v>
      </c>
      <c r="DB561" s="21">
        <f t="shared" si="1194"/>
        <v>19.028162195121972</v>
      </c>
      <c r="DC561" s="21"/>
      <c r="DD561" s="22">
        <f t="shared" si="1195"/>
        <v>0</v>
      </c>
      <c r="DE561" s="21">
        <f t="shared" si="1120"/>
        <v>0</v>
      </c>
      <c r="DF561" s="22">
        <f t="shared" si="1241"/>
        <v>0</v>
      </c>
      <c r="DG561" s="21">
        <f t="shared" si="1121"/>
        <v>0</v>
      </c>
      <c r="DH561" s="21">
        <f t="shared" si="1196"/>
        <v>0</v>
      </c>
      <c r="DI561" s="21">
        <f t="shared" si="1197"/>
        <v>315.31141829268296</v>
      </c>
      <c r="DJ561" s="21">
        <f t="shared" si="1198"/>
        <v>16.595337804878067</v>
      </c>
      <c r="DK561" s="21"/>
      <c r="DL561" s="22">
        <f t="shared" si="1199"/>
        <v>0</v>
      </c>
      <c r="DM561" s="21">
        <f t="shared" si="1122"/>
        <v>0</v>
      </c>
      <c r="DN561" s="22">
        <f t="shared" si="1242"/>
        <v>0</v>
      </c>
      <c r="DO561" s="21">
        <f t="shared" si="1123"/>
        <v>0</v>
      </c>
      <c r="DP561" s="21">
        <f t="shared" si="1200"/>
        <v>0</v>
      </c>
      <c r="DQ561" s="21">
        <f t="shared" si="1201"/>
        <v>109.47709756097561</v>
      </c>
      <c r="DR561" s="21">
        <f t="shared" si="1202"/>
        <v>36.492365853658534</v>
      </c>
      <c r="DS561" s="21"/>
      <c r="DT561" s="22">
        <f t="shared" si="1203"/>
        <v>0</v>
      </c>
      <c r="DU561" s="21">
        <f t="shared" si="1124"/>
        <v>0</v>
      </c>
      <c r="DV561" s="22">
        <f t="shared" si="1243"/>
        <v>0</v>
      </c>
      <c r="DW561" s="21">
        <f t="shared" si="1125"/>
        <v>0</v>
      </c>
      <c r="DX561" s="21">
        <f t="shared" si="1204"/>
        <v>0</v>
      </c>
      <c r="DY561" s="21">
        <f t="shared" si="1205"/>
        <v>2660.7713703078275</v>
      </c>
      <c r="DZ561" s="21">
        <f t="shared" si="1206"/>
        <v>140.0405984372542</v>
      </c>
      <c r="EA561" s="21"/>
      <c r="EB561" s="22">
        <f t="shared" si="1207"/>
        <v>0</v>
      </c>
      <c r="EC561" s="21">
        <f t="shared" si="1126"/>
        <v>0</v>
      </c>
      <c r="ED561" s="22">
        <f t="shared" si="1244"/>
        <v>0</v>
      </c>
      <c r="EE561" s="21">
        <f t="shared" si="1127"/>
        <v>0</v>
      </c>
      <c r="EF561" s="21">
        <f t="shared" si="1208"/>
        <v>0</v>
      </c>
      <c r="EG561" s="21">
        <f t="shared" si="1209"/>
        <v>2407.4806944099132</v>
      </c>
      <c r="EH561" s="21">
        <f t="shared" si="1210"/>
        <v>126.70951023210083</v>
      </c>
      <c r="EI561" s="21"/>
      <c r="EJ561" s="22">
        <f t="shared" si="1211"/>
        <v>0</v>
      </c>
      <c r="EK561" s="21">
        <f t="shared" si="1128"/>
        <v>0</v>
      </c>
      <c r="EL561" s="22">
        <f t="shared" si="1245"/>
        <v>0</v>
      </c>
      <c r="EM561" s="21">
        <f t="shared" si="1129"/>
        <v>0</v>
      </c>
      <c r="EN561" s="21">
        <f t="shared" si="1212"/>
        <v>0</v>
      </c>
      <c r="EO561" s="21">
        <f t="shared" si="1213"/>
        <v>198.10339994590873</v>
      </c>
      <c r="EP561" s="21">
        <f t="shared" si="1214"/>
        <v>594.31019983772626</v>
      </c>
      <c r="EQ561" s="21"/>
      <c r="ER561" s="22">
        <f t="shared" si="1215"/>
        <v>0</v>
      </c>
      <c r="ES561" s="21">
        <f t="shared" si="1130"/>
        <v>0</v>
      </c>
      <c r="ET561" s="22">
        <f t="shared" si="1246"/>
        <v>0</v>
      </c>
      <c r="EU561" s="21">
        <f t="shared" si="1131"/>
        <v>0</v>
      </c>
      <c r="EV561" s="21">
        <f t="shared" si="1216"/>
        <v>0</v>
      </c>
      <c r="EW561" s="21">
        <f t="shared" si="1217"/>
        <v>954.70980000000031</v>
      </c>
      <c r="EX561" s="21">
        <f t="shared" si="1218"/>
        <v>954.70980000000031</v>
      </c>
      <c r="EY561" s="21"/>
      <c r="EZ561" s="22">
        <f t="shared" si="1219"/>
        <v>0</v>
      </c>
      <c r="FA561" s="21">
        <f t="shared" si="1132"/>
        <v>0</v>
      </c>
      <c r="FB561" s="22">
        <f t="shared" si="1247"/>
        <v>0</v>
      </c>
      <c r="FC561" s="21">
        <f t="shared" si="1133"/>
        <v>0</v>
      </c>
      <c r="FD561" s="21">
        <f t="shared" si="1220"/>
        <v>0</v>
      </c>
      <c r="FE561" s="21">
        <f t="shared" si="1221"/>
        <v>213.74100000000001</v>
      </c>
      <c r="FF561" s="21">
        <f t="shared" si="1222"/>
        <v>213.74100000000001</v>
      </c>
      <c r="FG561" s="21"/>
      <c r="FH561" s="22">
        <f t="shared" si="1223"/>
        <v>0</v>
      </c>
      <c r="FI561" s="21">
        <f t="shared" si="1134"/>
        <v>0</v>
      </c>
      <c r="FJ561" s="22">
        <f t="shared" si="1248"/>
        <v>0</v>
      </c>
      <c r="FK561" s="21">
        <f t="shared" si="1135"/>
        <v>0</v>
      </c>
      <c r="FL561" s="21">
        <f t="shared" si="1224"/>
        <v>0</v>
      </c>
      <c r="FM561" s="21">
        <f t="shared" si="1225"/>
        <v>103.30815000000001</v>
      </c>
      <c r="FN561" s="21">
        <f t="shared" si="1226"/>
        <v>309.92445000000004</v>
      </c>
      <c r="FO561" s="21"/>
      <c r="FP561" s="21">
        <f t="shared" si="1136"/>
        <v>0</v>
      </c>
      <c r="FQ561" s="21">
        <f t="shared" si="1137"/>
        <v>0</v>
      </c>
      <c r="FR561" s="21">
        <f t="shared" si="1227"/>
        <v>0</v>
      </c>
      <c r="FS561" s="21">
        <f t="shared" si="1138"/>
        <v>11365.733843414635</v>
      </c>
      <c r="FT561" s="21">
        <f t="shared" si="1139"/>
        <v>7315.5661565853679</v>
      </c>
      <c r="FU561" s="21"/>
      <c r="FV561" s="20">
        <f t="shared" si="1249"/>
        <v>0</v>
      </c>
      <c r="FW561" s="20">
        <f t="shared" si="1249"/>
        <v>0</v>
      </c>
      <c r="FX561" s="20">
        <f t="shared" si="1140"/>
        <v>0</v>
      </c>
      <c r="FY561" s="20">
        <f t="shared" si="1141"/>
        <v>0</v>
      </c>
    </row>
    <row r="562" spans="2:181" x14ac:dyDescent="0.25">
      <c r="B562" s="20">
        <v>24.2</v>
      </c>
      <c r="C562" s="20">
        <f t="shared" si="1142"/>
        <v>41.866</v>
      </c>
      <c r="D562" s="22">
        <f t="shared" si="1143"/>
        <v>0</v>
      </c>
      <c r="E562" s="21">
        <f t="shared" si="1094"/>
        <v>0</v>
      </c>
      <c r="F562" s="22">
        <f t="shared" si="1228"/>
        <v>0</v>
      </c>
      <c r="G562" s="21">
        <f t="shared" si="1095"/>
        <v>0</v>
      </c>
      <c r="H562" s="21">
        <f t="shared" si="1144"/>
        <v>0</v>
      </c>
      <c r="I562" s="21">
        <f t="shared" si="1145"/>
        <v>988.19589000000019</v>
      </c>
      <c r="J562" s="21">
        <f t="shared" si="1146"/>
        <v>52.010310000000061</v>
      </c>
      <c r="K562" s="21"/>
      <c r="L562" s="22">
        <f t="shared" si="1147"/>
        <v>0</v>
      </c>
      <c r="M562" s="21">
        <f t="shared" si="1096"/>
        <v>0</v>
      </c>
      <c r="N562" s="22">
        <f t="shared" si="1229"/>
        <v>0</v>
      </c>
      <c r="O562" s="21">
        <f t="shared" si="1097"/>
        <v>0</v>
      </c>
      <c r="P562" s="21">
        <f t="shared" si="1148"/>
        <v>0</v>
      </c>
      <c r="Q562" s="21">
        <f t="shared" si="1149"/>
        <v>372.26557499999996</v>
      </c>
      <c r="R562" s="21">
        <f t="shared" si="1150"/>
        <v>19.592925000000015</v>
      </c>
      <c r="S562" s="21"/>
      <c r="T562" s="22">
        <f t="shared" si="1151"/>
        <v>0</v>
      </c>
      <c r="U562" s="21">
        <f t="shared" si="1098"/>
        <v>0</v>
      </c>
      <c r="V562" s="22">
        <f t="shared" si="1230"/>
        <v>0</v>
      </c>
      <c r="W562" s="21">
        <f t="shared" si="1099"/>
        <v>0</v>
      </c>
      <c r="X562" s="21">
        <f t="shared" si="1152"/>
        <v>0</v>
      </c>
      <c r="Y562" s="21">
        <f t="shared" si="1153"/>
        <v>96.183450000000022</v>
      </c>
      <c r="Z562" s="21">
        <f t="shared" si="1154"/>
        <v>288.55035000000009</v>
      </c>
      <c r="AA562" s="21"/>
      <c r="AB562" s="22">
        <f t="shared" si="1155"/>
        <v>0</v>
      </c>
      <c r="AC562" s="21">
        <f t="shared" si="1100"/>
        <v>0</v>
      </c>
      <c r="AD562" s="22">
        <f t="shared" si="1231"/>
        <v>0</v>
      </c>
      <c r="AE562" s="21">
        <f t="shared" si="1101"/>
        <v>0</v>
      </c>
      <c r="AF562" s="21">
        <f t="shared" si="1156"/>
        <v>0</v>
      </c>
      <c r="AG562" s="21">
        <f t="shared" si="1157"/>
        <v>87.990045000000009</v>
      </c>
      <c r="AH562" s="21">
        <f t="shared" si="1158"/>
        <v>4.6310550000000044</v>
      </c>
      <c r="AI562" s="21"/>
      <c r="AJ562" s="22">
        <f t="shared" si="1159"/>
        <v>0</v>
      </c>
      <c r="AK562" s="21">
        <f t="shared" si="1102"/>
        <v>0</v>
      </c>
      <c r="AL562" s="22">
        <f t="shared" si="1232"/>
        <v>0</v>
      </c>
      <c r="AM562" s="21">
        <f t="shared" si="1103"/>
        <v>0</v>
      </c>
      <c r="AN562" s="21">
        <f t="shared" si="1160"/>
        <v>0</v>
      </c>
      <c r="AO562" s="21">
        <f t="shared" si="1161"/>
        <v>189.51702000000003</v>
      </c>
      <c r="AP562" s="21">
        <f t="shared" si="1162"/>
        <v>9.9745800000000102</v>
      </c>
      <c r="AQ562" s="21"/>
      <c r="AR562" s="22">
        <f t="shared" si="1163"/>
        <v>0</v>
      </c>
      <c r="AS562" s="21">
        <f t="shared" si="1104"/>
        <v>0</v>
      </c>
      <c r="AT562" s="22">
        <f t="shared" si="1233"/>
        <v>0</v>
      </c>
      <c r="AU562" s="21">
        <f t="shared" si="1105"/>
        <v>0</v>
      </c>
      <c r="AV562" s="21">
        <f t="shared" si="1164"/>
        <v>0</v>
      </c>
      <c r="AW562" s="21">
        <f t="shared" si="1165"/>
        <v>411.45142500000009</v>
      </c>
      <c r="AX562" s="21">
        <f t="shared" si="1166"/>
        <v>137.15047500000003</v>
      </c>
      <c r="AY562" s="21"/>
      <c r="AZ562" s="22">
        <f t="shared" si="1167"/>
        <v>0</v>
      </c>
      <c r="BA562" s="21">
        <f t="shared" si="1106"/>
        <v>0</v>
      </c>
      <c r="BB562" s="22">
        <f t="shared" si="1234"/>
        <v>0</v>
      </c>
      <c r="BC562" s="21">
        <f t="shared" si="1107"/>
        <v>0</v>
      </c>
      <c r="BD562" s="21">
        <f t="shared" si="1168"/>
        <v>0</v>
      </c>
      <c r="BE562" s="21">
        <f t="shared" si="1169"/>
        <v>361.53508170731709</v>
      </c>
      <c r="BF562" s="21">
        <f t="shared" si="1170"/>
        <v>19.028162195121972</v>
      </c>
      <c r="BG562" s="21"/>
      <c r="BH562" s="22">
        <f t="shared" si="1171"/>
        <v>0</v>
      </c>
      <c r="BI562" s="21">
        <f t="shared" si="1108"/>
        <v>0</v>
      </c>
      <c r="BJ562" s="22">
        <f t="shared" si="1235"/>
        <v>0</v>
      </c>
      <c r="BK562" s="21">
        <f t="shared" si="1109"/>
        <v>0</v>
      </c>
      <c r="BL562" s="21">
        <f t="shared" si="1172"/>
        <v>0</v>
      </c>
      <c r="BM562" s="21">
        <f t="shared" si="1173"/>
        <v>315.31141829268296</v>
      </c>
      <c r="BN562" s="21">
        <f t="shared" si="1174"/>
        <v>16.595337804878067</v>
      </c>
      <c r="BO562" s="21"/>
      <c r="BP562" s="22">
        <f t="shared" si="1175"/>
        <v>0</v>
      </c>
      <c r="BQ562" s="21">
        <f t="shared" si="1110"/>
        <v>0</v>
      </c>
      <c r="BR562" s="22">
        <f t="shared" si="1236"/>
        <v>0</v>
      </c>
      <c r="BS562" s="21">
        <f t="shared" si="1111"/>
        <v>0</v>
      </c>
      <c r="BT562" s="21">
        <f t="shared" si="1176"/>
        <v>0</v>
      </c>
      <c r="BU562" s="21">
        <f t="shared" si="1177"/>
        <v>109.47709756097562</v>
      </c>
      <c r="BV562" s="21">
        <f t="shared" si="1178"/>
        <v>36.492365853658541</v>
      </c>
      <c r="BW562" s="21"/>
      <c r="BX562" s="22">
        <f t="shared" si="1179"/>
        <v>0</v>
      </c>
      <c r="BY562" s="21">
        <f t="shared" si="1112"/>
        <v>0</v>
      </c>
      <c r="BZ562" s="22">
        <f t="shared" si="1237"/>
        <v>0</v>
      </c>
      <c r="CA562" s="21">
        <f t="shared" si="1113"/>
        <v>0</v>
      </c>
      <c r="CB562" s="21">
        <f t="shared" si="1180"/>
        <v>0</v>
      </c>
      <c r="CC562" s="21">
        <f t="shared" si="1181"/>
        <v>420.03579627753743</v>
      </c>
      <c r="CD562" s="21">
        <f t="shared" si="1182"/>
        <v>22.107147172501989</v>
      </c>
      <c r="CE562" s="21"/>
      <c r="CF562" s="22">
        <f t="shared" si="1183"/>
        <v>0</v>
      </c>
      <c r="CG562" s="21">
        <f t="shared" si="1114"/>
        <v>0</v>
      </c>
      <c r="CH562" s="22">
        <f t="shared" si="1238"/>
        <v>0</v>
      </c>
      <c r="CI562" s="21">
        <f t="shared" si="1115"/>
        <v>0</v>
      </c>
      <c r="CJ562" s="21">
        <f t="shared" si="1184"/>
        <v>0</v>
      </c>
      <c r="CK562" s="21">
        <f t="shared" si="1185"/>
        <v>366.43436400472069</v>
      </c>
      <c r="CL562" s="21">
        <f t="shared" si="1186"/>
        <v>19.286019158143212</v>
      </c>
      <c r="CM562" s="21"/>
      <c r="CN562" s="22">
        <f t="shared" si="1187"/>
        <v>0</v>
      </c>
      <c r="CO562" s="21">
        <f t="shared" si="1116"/>
        <v>0</v>
      </c>
      <c r="CP562" s="22">
        <f t="shared" si="1239"/>
        <v>0</v>
      </c>
      <c r="CQ562" s="21">
        <f t="shared" si="1117"/>
        <v>0</v>
      </c>
      <c r="CR562" s="21">
        <f t="shared" si="1188"/>
        <v>0</v>
      </c>
      <c r="CS562" s="21">
        <f t="shared" si="1189"/>
        <v>42.398668346774208</v>
      </c>
      <c r="CT562" s="21">
        <f t="shared" si="1190"/>
        <v>127.19600504032263</v>
      </c>
      <c r="CU562" s="21"/>
      <c r="CV562" s="22">
        <f t="shared" si="1191"/>
        <v>0</v>
      </c>
      <c r="CW562" s="21">
        <f t="shared" si="1118"/>
        <v>0</v>
      </c>
      <c r="CX562" s="22">
        <f t="shared" si="1240"/>
        <v>0</v>
      </c>
      <c r="CY562" s="21">
        <f t="shared" si="1119"/>
        <v>0</v>
      </c>
      <c r="CZ562" s="21">
        <f t="shared" si="1192"/>
        <v>0</v>
      </c>
      <c r="DA562" s="21">
        <f t="shared" si="1193"/>
        <v>361.53508170731709</v>
      </c>
      <c r="DB562" s="21">
        <f t="shared" si="1194"/>
        <v>19.028162195121972</v>
      </c>
      <c r="DC562" s="21"/>
      <c r="DD562" s="22">
        <f t="shared" si="1195"/>
        <v>0</v>
      </c>
      <c r="DE562" s="21">
        <f t="shared" si="1120"/>
        <v>0</v>
      </c>
      <c r="DF562" s="22">
        <f t="shared" si="1241"/>
        <v>0</v>
      </c>
      <c r="DG562" s="21">
        <f t="shared" si="1121"/>
        <v>0</v>
      </c>
      <c r="DH562" s="21">
        <f t="shared" si="1196"/>
        <v>0</v>
      </c>
      <c r="DI562" s="21">
        <f t="shared" si="1197"/>
        <v>315.31141829268296</v>
      </c>
      <c r="DJ562" s="21">
        <f t="shared" si="1198"/>
        <v>16.595337804878067</v>
      </c>
      <c r="DK562" s="21"/>
      <c r="DL562" s="22">
        <f t="shared" si="1199"/>
        <v>0</v>
      </c>
      <c r="DM562" s="21">
        <f t="shared" si="1122"/>
        <v>0</v>
      </c>
      <c r="DN562" s="22">
        <f t="shared" si="1242"/>
        <v>0</v>
      </c>
      <c r="DO562" s="21">
        <f t="shared" si="1123"/>
        <v>0</v>
      </c>
      <c r="DP562" s="21">
        <f t="shared" si="1200"/>
        <v>0</v>
      </c>
      <c r="DQ562" s="21">
        <f t="shared" si="1201"/>
        <v>109.47709756097561</v>
      </c>
      <c r="DR562" s="21">
        <f t="shared" si="1202"/>
        <v>36.492365853658534</v>
      </c>
      <c r="DS562" s="21"/>
      <c r="DT562" s="22">
        <f t="shared" si="1203"/>
        <v>0</v>
      </c>
      <c r="DU562" s="21">
        <f t="shared" si="1124"/>
        <v>0</v>
      </c>
      <c r="DV562" s="22">
        <f t="shared" si="1243"/>
        <v>0</v>
      </c>
      <c r="DW562" s="21">
        <f t="shared" si="1125"/>
        <v>0</v>
      </c>
      <c r="DX562" s="21">
        <f t="shared" si="1204"/>
        <v>0</v>
      </c>
      <c r="DY562" s="21">
        <f t="shared" si="1205"/>
        <v>2660.7713703078275</v>
      </c>
      <c r="DZ562" s="21">
        <f t="shared" si="1206"/>
        <v>140.0405984372542</v>
      </c>
      <c r="EA562" s="21"/>
      <c r="EB562" s="22">
        <f t="shared" si="1207"/>
        <v>0</v>
      </c>
      <c r="EC562" s="21">
        <f t="shared" si="1126"/>
        <v>0</v>
      </c>
      <c r="ED562" s="22">
        <f t="shared" si="1244"/>
        <v>0</v>
      </c>
      <c r="EE562" s="21">
        <f t="shared" si="1127"/>
        <v>0</v>
      </c>
      <c r="EF562" s="21">
        <f t="shared" si="1208"/>
        <v>0</v>
      </c>
      <c r="EG562" s="21">
        <f t="shared" si="1209"/>
        <v>2407.4806944099132</v>
      </c>
      <c r="EH562" s="21">
        <f t="shared" si="1210"/>
        <v>126.70951023210083</v>
      </c>
      <c r="EI562" s="21"/>
      <c r="EJ562" s="22">
        <f t="shared" si="1211"/>
        <v>0</v>
      </c>
      <c r="EK562" s="21">
        <f t="shared" si="1128"/>
        <v>0</v>
      </c>
      <c r="EL562" s="22">
        <f t="shared" si="1245"/>
        <v>0</v>
      </c>
      <c r="EM562" s="21">
        <f t="shared" si="1129"/>
        <v>0</v>
      </c>
      <c r="EN562" s="21">
        <f t="shared" si="1212"/>
        <v>0</v>
      </c>
      <c r="EO562" s="21">
        <f t="shared" si="1213"/>
        <v>198.10339994590873</v>
      </c>
      <c r="EP562" s="21">
        <f t="shared" si="1214"/>
        <v>594.31019983772626</v>
      </c>
      <c r="EQ562" s="21"/>
      <c r="ER562" s="22">
        <f t="shared" si="1215"/>
        <v>0</v>
      </c>
      <c r="ES562" s="21">
        <f t="shared" si="1130"/>
        <v>0</v>
      </c>
      <c r="ET562" s="22">
        <f t="shared" si="1246"/>
        <v>0</v>
      </c>
      <c r="EU562" s="21">
        <f t="shared" si="1131"/>
        <v>0</v>
      </c>
      <c r="EV562" s="21">
        <f t="shared" si="1216"/>
        <v>0</v>
      </c>
      <c r="EW562" s="21">
        <f t="shared" si="1217"/>
        <v>954.70980000000031</v>
      </c>
      <c r="EX562" s="21">
        <f t="shared" si="1218"/>
        <v>954.70980000000031</v>
      </c>
      <c r="EY562" s="21"/>
      <c r="EZ562" s="22">
        <f t="shared" si="1219"/>
        <v>0</v>
      </c>
      <c r="FA562" s="21">
        <f t="shared" si="1132"/>
        <v>0</v>
      </c>
      <c r="FB562" s="22">
        <f t="shared" si="1247"/>
        <v>0</v>
      </c>
      <c r="FC562" s="21">
        <f t="shared" si="1133"/>
        <v>0</v>
      </c>
      <c r="FD562" s="21">
        <f t="shared" si="1220"/>
        <v>0</v>
      </c>
      <c r="FE562" s="21">
        <f t="shared" si="1221"/>
        <v>213.74100000000001</v>
      </c>
      <c r="FF562" s="21">
        <f t="shared" si="1222"/>
        <v>213.74100000000001</v>
      </c>
      <c r="FG562" s="21"/>
      <c r="FH562" s="22">
        <f t="shared" si="1223"/>
        <v>0</v>
      </c>
      <c r="FI562" s="21">
        <f t="shared" si="1134"/>
        <v>0</v>
      </c>
      <c r="FJ562" s="22">
        <f t="shared" si="1248"/>
        <v>0</v>
      </c>
      <c r="FK562" s="21">
        <f t="shared" si="1135"/>
        <v>0</v>
      </c>
      <c r="FL562" s="21">
        <f t="shared" si="1224"/>
        <v>0</v>
      </c>
      <c r="FM562" s="21">
        <f t="shared" si="1225"/>
        <v>103.30815000000001</v>
      </c>
      <c r="FN562" s="21">
        <f t="shared" si="1226"/>
        <v>309.92445000000004</v>
      </c>
      <c r="FO562" s="21"/>
      <c r="FP562" s="21">
        <f t="shared" si="1136"/>
        <v>0</v>
      </c>
      <c r="FQ562" s="21">
        <f t="shared" si="1137"/>
        <v>0</v>
      </c>
      <c r="FR562" s="21">
        <f t="shared" si="1227"/>
        <v>0</v>
      </c>
      <c r="FS562" s="21">
        <f t="shared" si="1138"/>
        <v>11365.733843414635</v>
      </c>
      <c r="FT562" s="21">
        <f t="shared" si="1139"/>
        <v>7315.5661565853679</v>
      </c>
      <c r="FU562" s="21"/>
      <c r="FV562" s="20">
        <f t="shared" si="1249"/>
        <v>0</v>
      </c>
      <c r="FW562" s="20">
        <f t="shared" si="1249"/>
        <v>0</v>
      </c>
      <c r="FX562" s="20">
        <f t="shared" si="1140"/>
        <v>0</v>
      </c>
      <c r="FY562" s="20">
        <f t="shared" si="1141"/>
        <v>0</v>
      </c>
    </row>
    <row r="563" spans="2:181" x14ac:dyDescent="0.25">
      <c r="B563" s="20">
        <v>24.25</v>
      </c>
      <c r="C563" s="20">
        <f t="shared" si="1142"/>
        <v>41.952500000000001</v>
      </c>
      <c r="D563" s="22">
        <f t="shared" si="1143"/>
        <v>0</v>
      </c>
      <c r="E563" s="21">
        <f t="shared" si="1094"/>
        <v>0</v>
      </c>
      <c r="F563" s="22">
        <f t="shared" si="1228"/>
        <v>0</v>
      </c>
      <c r="G563" s="21">
        <f t="shared" si="1095"/>
        <v>0</v>
      </c>
      <c r="H563" s="21">
        <f t="shared" si="1144"/>
        <v>0</v>
      </c>
      <c r="I563" s="21">
        <f t="shared" si="1145"/>
        <v>988.19589000000019</v>
      </c>
      <c r="J563" s="21">
        <f t="shared" si="1146"/>
        <v>52.010310000000061</v>
      </c>
      <c r="K563" s="21"/>
      <c r="L563" s="22">
        <f t="shared" si="1147"/>
        <v>0</v>
      </c>
      <c r="M563" s="21">
        <f t="shared" si="1096"/>
        <v>0</v>
      </c>
      <c r="N563" s="22">
        <f t="shared" si="1229"/>
        <v>0</v>
      </c>
      <c r="O563" s="21">
        <f t="shared" si="1097"/>
        <v>0</v>
      </c>
      <c r="P563" s="21">
        <f t="shared" si="1148"/>
        <v>0</v>
      </c>
      <c r="Q563" s="21">
        <f t="shared" si="1149"/>
        <v>372.26557499999996</v>
      </c>
      <c r="R563" s="21">
        <f t="shared" si="1150"/>
        <v>19.592925000000015</v>
      </c>
      <c r="S563" s="21"/>
      <c r="T563" s="22">
        <f t="shared" si="1151"/>
        <v>0</v>
      </c>
      <c r="U563" s="21">
        <f t="shared" si="1098"/>
        <v>0</v>
      </c>
      <c r="V563" s="22">
        <f t="shared" si="1230"/>
        <v>0</v>
      </c>
      <c r="W563" s="21">
        <f t="shared" si="1099"/>
        <v>0</v>
      </c>
      <c r="X563" s="21">
        <f t="shared" si="1152"/>
        <v>0</v>
      </c>
      <c r="Y563" s="21">
        <f t="shared" si="1153"/>
        <v>96.183450000000022</v>
      </c>
      <c r="Z563" s="21">
        <f t="shared" si="1154"/>
        <v>288.55035000000009</v>
      </c>
      <c r="AA563" s="21"/>
      <c r="AB563" s="22">
        <f t="shared" si="1155"/>
        <v>0</v>
      </c>
      <c r="AC563" s="21">
        <f t="shared" si="1100"/>
        <v>0</v>
      </c>
      <c r="AD563" s="22">
        <f t="shared" si="1231"/>
        <v>0</v>
      </c>
      <c r="AE563" s="21">
        <f t="shared" si="1101"/>
        <v>0</v>
      </c>
      <c r="AF563" s="21">
        <f t="shared" si="1156"/>
        <v>0</v>
      </c>
      <c r="AG563" s="21">
        <f t="shared" si="1157"/>
        <v>87.990045000000009</v>
      </c>
      <c r="AH563" s="21">
        <f t="shared" si="1158"/>
        <v>4.6310550000000044</v>
      </c>
      <c r="AI563" s="21"/>
      <c r="AJ563" s="22">
        <f t="shared" si="1159"/>
        <v>0</v>
      </c>
      <c r="AK563" s="21">
        <f t="shared" si="1102"/>
        <v>0</v>
      </c>
      <c r="AL563" s="22">
        <f t="shared" si="1232"/>
        <v>0</v>
      </c>
      <c r="AM563" s="21">
        <f t="shared" si="1103"/>
        <v>0</v>
      </c>
      <c r="AN563" s="21">
        <f t="shared" si="1160"/>
        <v>0</v>
      </c>
      <c r="AO563" s="21">
        <f t="shared" si="1161"/>
        <v>189.51702000000003</v>
      </c>
      <c r="AP563" s="21">
        <f t="shared" si="1162"/>
        <v>9.9745800000000102</v>
      </c>
      <c r="AQ563" s="21"/>
      <c r="AR563" s="22">
        <f t="shared" si="1163"/>
        <v>0</v>
      </c>
      <c r="AS563" s="21">
        <f t="shared" si="1104"/>
        <v>0</v>
      </c>
      <c r="AT563" s="22">
        <f t="shared" si="1233"/>
        <v>0</v>
      </c>
      <c r="AU563" s="21">
        <f t="shared" si="1105"/>
        <v>0</v>
      </c>
      <c r="AV563" s="21">
        <f t="shared" si="1164"/>
        <v>0</v>
      </c>
      <c r="AW563" s="21">
        <f t="shared" si="1165"/>
        <v>411.45142500000009</v>
      </c>
      <c r="AX563" s="21">
        <f t="shared" si="1166"/>
        <v>137.15047500000003</v>
      </c>
      <c r="AY563" s="21"/>
      <c r="AZ563" s="22">
        <f t="shared" si="1167"/>
        <v>0</v>
      </c>
      <c r="BA563" s="21">
        <f t="shared" si="1106"/>
        <v>0</v>
      </c>
      <c r="BB563" s="22">
        <f t="shared" si="1234"/>
        <v>0</v>
      </c>
      <c r="BC563" s="21">
        <f t="shared" si="1107"/>
        <v>0</v>
      </c>
      <c r="BD563" s="21">
        <f t="shared" si="1168"/>
        <v>0</v>
      </c>
      <c r="BE563" s="21">
        <f t="shared" si="1169"/>
        <v>361.53508170731709</v>
      </c>
      <c r="BF563" s="21">
        <f t="shared" si="1170"/>
        <v>19.028162195121972</v>
      </c>
      <c r="BG563" s="21"/>
      <c r="BH563" s="22">
        <f t="shared" si="1171"/>
        <v>0</v>
      </c>
      <c r="BI563" s="21">
        <f t="shared" si="1108"/>
        <v>0</v>
      </c>
      <c r="BJ563" s="22">
        <f t="shared" si="1235"/>
        <v>0</v>
      </c>
      <c r="BK563" s="21">
        <f t="shared" si="1109"/>
        <v>0</v>
      </c>
      <c r="BL563" s="21">
        <f t="shared" si="1172"/>
        <v>0</v>
      </c>
      <c r="BM563" s="21">
        <f t="shared" si="1173"/>
        <v>315.31141829268296</v>
      </c>
      <c r="BN563" s="21">
        <f t="shared" si="1174"/>
        <v>16.595337804878067</v>
      </c>
      <c r="BO563" s="21"/>
      <c r="BP563" s="22">
        <f t="shared" si="1175"/>
        <v>0</v>
      </c>
      <c r="BQ563" s="21">
        <f t="shared" si="1110"/>
        <v>0</v>
      </c>
      <c r="BR563" s="22">
        <f t="shared" si="1236"/>
        <v>0</v>
      </c>
      <c r="BS563" s="21">
        <f t="shared" si="1111"/>
        <v>0</v>
      </c>
      <c r="BT563" s="21">
        <f t="shared" si="1176"/>
        <v>0</v>
      </c>
      <c r="BU563" s="21">
        <f t="shared" si="1177"/>
        <v>109.47709756097562</v>
      </c>
      <c r="BV563" s="21">
        <f t="shared" si="1178"/>
        <v>36.492365853658541</v>
      </c>
      <c r="BW563" s="21"/>
      <c r="BX563" s="22">
        <f t="shared" si="1179"/>
        <v>0</v>
      </c>
      <c r="BY563" s="21">
        <f t="shared" si="1112"/>
        <v>0</v>
      </c>
      <c r="BZ563" s="22">
        <f t="shared" si="1237"/>
        <v>0</v>
      </c>
      <c r="CA563" s="21">
        <f t="shared" si="1113"/>
        <v>0</v>
      </c>
      <c r="CB563" s="21">
        <f t="shared" si="1180"/>
        <v>0</v>
      </c>
      <c r="CC563" s="21">
        <f t="shared" si="1181"/>
        <v>420.03579627753743</v>
      </c>
      <c r="CD563" s="21">
        <f t="shared" si="1182"/>
        <v>22.107147172501989</v>
      </c>
      <c r="CE563" s="21"/>
      <c r="CF563" s="22">
        <f t="shared" si="1183"/>
        <v>0</v>
      </c>
      <c r="CG563" s="21">
        <f t="shared" si="1114"/>
        <v>0</v>
      </c>
      <c r="CH563" s="22">
        <f t="shared" si="1238"/>
        <v>0</v>
      </c>
      <c r="CI563" s="21">
        <f t="shared" si="1115"/>
        <v>0</v>
      </c>
      <c r="CJ563" s="21">
        <f t="shared" si="1184"/>
        <v>0</v>
      </c>
      <c r="CK563" s="21">
        <f t="shared" si="1185"/>
        <v>366.43436400472069</v>
      </c>
      <c r="CL563" s="21">
        <f t="shared" si="1186"/>
        <v>19.286019158143212</v>
      </c>
      <c r="CM563" s="21"/>
      <c r="CN563" s="22">
        <f t="shared" si="1187"/>
        <v>0</v>
      </c>
      <c r="CO563" s="21">
        <f t="shared" si="1116"/>
        <v>0</v>
      </c>
      <c r="CP563" s="22">
        <f t="shared" si="1239"/>
        <v>0</v>
      </c>
      <c r="CQ563" s="21">
        <f t="shared" si="1117"/>
        <v>0</v>
      </c>
      <c r="CR563" s="21">
        <f t="shared" si="1188"/>
        <v>0</v>
      </c>
      <c r="CS563" s="21">
        <f t="shared" si="1189"/>
        <v>42.398668346774208</v>
      </c>
      <c r="CT563" s="21">
        <f t="shared" si="1190"/>
        <v>127.19600504032263</v>
      </c>
      <c r="CU563" s="21"/>
      <c r="CV563" s="22">
        <f t="shared" si="1191"/>
        <v>0</v>
      </c>
      <c r="CW563" s="21">
        <f t="shared" si="1118"/>
        <v>0</v>
      </c>
      <c r="CX563" s="22">
        <f t="shared" si="1240"/>
        <v>0</v>
      </c>
      <c r="CY563" s="21">
        <f t="shared" si="1119"/>
        <v>0</v>
      </c>
      <c r="CZ563" s="21">
        <f t="shared" si="1192"/>
        <v>0</v>
      </c>
      <c r="DA563" s="21">
        <f t="shared" si="1193"/>
        <v>361.53508170731709</v>
      </c>
      <c r="DB563" s="21">
        <f t="shared" si="1194"/>
        <v>19.028162195121972</v>
      </c>
      <c r="DC563" s="21"/>
      <c r="DD563" s="22">
        <f t="shared" si="1195"/>
        <v>0</v>
      </c>
      <c r="DE563" s="21">
        <f t="shared" si="1120"/>
        <v>0</v>
      </c>
      <c r="DF563" s="22">
        <f t="shared" si="1241"/>
        <v>0</v>
      </c>
      <c r="DG563" s="21">
        <f t="shared" si="1121"/>
        <v>0</v>
      </c>
      <c r="DH563" s="21">
        <f t="shared" si="1196"/>
        <v>0</v>
      </c>
      <c r="DI563" s="21">
        <f t="shared" si="1197"/>
        <v>315.31141829268296</v>
      </c>
      <c r="DJ563" s="21">
        <f t="shared" si="1198"/>
        <v>16.595337804878067</v>
      </c>
      <c r="DK563" s="21"/>
      <c r="DL563" s="22">
        <f t="shared" si="1199"/>
        <v>0</v>
      </c>
      <c r="DM563" s="21">
        <f t="shared" si="1122"/>
        <v>0</v>
      </c>
      <c r="DN563" s="22">
        <f t="shared" si="1242"/>
        <v>0</v>
      </c>
      <c r="DO563" s="21">
        <f t="shared" si="1123"/>
        <v>0</v>
      </c>
      <c r="DP563" s="21">
        <f t="shared" si="1200"/>
        <v>0</v>
      </c>
      <c r="DQ563" s="21">
        <f t="shared" si="1201"/>
        <v>109.47709756097561</v>
      </c>
      <c r="DR563" s="21">
        <f t="shared" si="1202"/>
        <v>36.492365853658534</v>
      </c>
      <c r="DS563" s="21"/>
      <c r="DT563" s="22">
        <f t="shared" si="1203"/>
        <v>0</v>
      </c>
      <c r="DU563" s="21">
        <f t="shared" si="1124"/>
        <v>0</v>
      </c>
      <c r="DV563" s="22">
        <f t="shared" si="1243"/>
        <v>0</v>
      </c>
      <c r="DW563" s="21">
        <f t="shared" si="1125"/>
        <v>0</v>
      </c>
      <c r="DX563" s="21">
        <f t="shared" si="1204"/>
        <v>0</v>
      </c>
      <c r="DY563" s="21">
        <f t="shared" si="1205"/>
        <v>2660.7713703078275</v>
      </c>
      <c r="DZ563" s="21">
        <f t="shared" si="1206"/>
        <v>140.0405984372542</v>
      </c>
      <c r="EA563" s="21"/>
      <c r="EB563" s="22">
        <f t="shared" si="1207"/>
        <v>0</v>
      </c>
      <c r="EC563" s="21">
        <f t="shared" si="1126"/>
        <v>0</v>
      </c>
      <c r="ED563" s="22">
        <f t="shared" si="1244"/>
        <v>0</v>
      </c>
      <c r="EE563" s="21">
        <f t="shared" si="1127"/>
        <v>0</v>
      </c>
      <c r="EF563" s="21">
        <f t="shared" si="1208"/>
        <v>0</v>
      </c>
      <c r="EG563" s="21">
        <f t="shared" si="1209"/>
        <v>2407.4806944099132</v>
      </c>
      <c r="EH563" s="21">
        <f t="shared" si="1210"/>
        <v>126.70951023210083</v>
      </c>
      <c r="EI563" s="21"/>
      <c r="EJ563" s="22">
        <f t="shared" si="1211"/>
        <v>0</v>
      </c>
      <c r="EK563" s="21">
        <f t="shared" si="1128"/>
        <v>0</v>
      </c>
      <c r="EL563" s="22">
        <f t="shared" si="1245"/>
        <v>0</v>
      </c>
      <c r="EM563" s="21">
        <f t="shared" si="1129"/>
        <v>0</v>
      </c>
      <c r="EN563" s="21">
        <f t="shared" si="1212"/>
        <v>0</v>
      </c>
      <c r="EO563" s="21">
        <f t="shared" si="1213"/>
        <v>198.10339994590873</v>
      </c>
      <c r="EP563" s="21">
        <f t="shared" si="1214"/>
        <v>594.31019983772626</v>
      </c>
      <c r="EQ563" s="21"/>
      <c r="ER563" s="22">
        <f t="shared" si="1215"/>
        <v>0</v>
      </c>
      <c r="ES563" s="21">
        <f t="shared" si="1130"/>
        <v>0</v>
      </c>
      <c r="ET563" s="22">
        <f t="shared" si="1246"/>
        <v>0</v>
      </c>
      <c r="EU563" s="21">
        <f t="shared" si="1131"/>
        <v>0</v>
      </c>
      <c r="EV563" s="21">
        <f t="shared" si="1216"/>
        <v>0</v>
      </c>
      <c r="EW563" s="21">
        <f t="shared" si="1217"/>
        <v>954.70980000000031</v>
      </c>
      <c r="EX563" s="21">
        <f t="shared" si="1218"/>
        <v>954.70980000000031</v>
      </c>
      <c r="EY563" s="21"/>
      <c r="EZ563" s="22">
        <f t="shared" si="1219"/>
        <v>0</v>
      </c>
      <c r="FA563" s="21">
        <f t="shared" si="1132"/>
        <v>0</v>
      </c>
      <c r="FB563" s="22">
        <f t="shared" si="1247"/>
        <v>0</v>
      </c>
      <c r="FC563" s="21">
        <f t="shared" si="1133"/>
        <v>0</v>
      </c>
      <c r="FD563" s="21">
        <f t="shared" si="1220"/>
        <v>0</v>
      </c>
      <c r="FE563" s="21">
        <f t="shared" si="1221"/>
        <v>213.74100000000001</v>
      </c>
      <c r="FF563" s="21">
        <f t="shared" si="1222"/>
        <v>213.74100000000001</v>
      </c>
      <c r="FG563" s="21"/>
      <c r="FH563" s="22">
        <f t="shared" si="1223"/>
        <v>0</v>
      </c>
      <c r="FI563" s="21">
        <f t="shared" si="1134"/>
        <v>0</v>
      </c>
      <c r="FJ563" s="22">
        <f t="shared" si="1248"/>
        <v>0</v>
      </c>
      <c r="FK563" s="21">
        <f t="shared" si="1135"/>
        <v>0</v>
      </c>
      <c r="FL563" s="21">
        <f t="shared" si="1224"/>
        <v>0</v>
      </c>
      <c r="FM563" s="21">
        <f t="shared" si="1225"/>
        <v>103.30815000000001</v>
      </c>
      <c r="FN563" s="21">
        <f t="shared" si="1226"/>
        <v>309.92445000000004</v>
      </c>
      <c r="FO563" s="21"/>
      <c r="FP563" s="21">
        <f t="shared" si="1136"/>
        <v>0</v>
      </c>
      <c r="FQ563" s="21">
        <f t="shared" si="1137"/>
        <v>0</v>
      </c>
      <c r="FR563" s="21">
        <f t="shared" si="1227"/>
        <v>0</v>
      </c>
      <c r="FS563" s="21">
        <f t="shared" si="1138"/>
        <v>11365.733843414635</v>
      </c>
      <c r="FT563" s="21">
        <f t="shared" si="1139"/>
        <v>7315.5661565853679</v>
      </c>
      <c r="FU563" s="21"/>
      <c r="FV563" s="20">
        <f t="shared" si="1249"/>
        <v>0</v>
      </c>
      <c r="FW563" s="20">
        <f t="shared" si="1249"/>
        <v>0</v>
      </c>
      <c r="FX563" s="20">
        <f t="shared" si="1140"/>
        <v>0</v>
      </c>
      <c r="FY563" s="20">
        <f t="shared" si="1141"/>
        <v>0</v>
      </c>
    </row>
    <row r="564" spans="2:181" x14ac:dyDescent="0.25">
      <c r="B564" s="20">
        <v>24.3</v>
      </c>
      <c r="C564" s="20">
        <f t="shared" si="1142"/>
        <v>42.039000000000001</v>
      </c>
      <c r="D564" s="22">
        <f t="shared" si="1143"/>
        <v>0</v>
      </c>
      <c r="E564" s="21">
        <f t="shared" si="1094"/>
        <v>0</v>
      </c>
      <c r="F564" s="22">
        <f t="shared" si="1228"/>
        <v>0</v>
      </c>
      <c r="G564" s="21">
        <f t="shared" si="1095"/>
        <v>0</v>
      </c>
      <c r="H564" s="21">
        <f t="shared" si="1144"/>
        <v>0</v>
      </c>
      <c r="I564" s="21">
        <f t="shared" si="1145"/>
        <v>988.19589000000019</v>
      </c>
      <c r="J564" s="21">
        <f t="shared" si="1146"/>
        <v>52.010310000000061</v>
      </c>
      <c r="K564" s="21"/>
      <c r="L564" s="22">
        <f t="shared" si="1147"/>
        <v>0</v>
      </c>
      <c r="M564" s="21">
        <f t="shared" si="1096"/>
        <v>0</v>
      </c>
      <c r="N564" s="22">
        <f t="shared" si="1229"/>
        <v>0</v>
      </c>
      <c r="O564" s="21">
        <f t="shared" si="1097"/>
        <v>0</v>
      </c>
      <c r="P564" s="21">
        <f t="shared" si="1148"/>
        <v>0</v>
      </c>
      <c r="Q564" s="21">
        <f t="shared" si="1149"/>
        <v>372.26557499999996</v>
      </c>
      <c r="R564" s="21">
        <f t="shared" si="1150"/>
        <v>19.592925000000015</v>
      </c>
      <c r="S564" s="21"/>
      <c r="T564" s="22">
        <f t="shared" si="1151"/>
        <v>0</v>
      </c>
      <c r="U564" s="21">
        <f t="shared" si="1098"/>
        <v>0</v>
      </c>
      <c r="V564" s="22">
        <f t="shared" si="1230"/>
        <v>0</v>
      </c>
      <c r="W564" s="21">
        <f t="shared" si="1099"/>
        <v>0</v>
      </c>
      <c r="X564" s="21">
        <f t="shared" si="1152"/>
        <v>0</v>
      </c>
      <c r="Y564" s="21">
        <f t="shared" si="1153"/>
        <v>96.183450000000022</v>
      </c>
      <c r="Z564" s="21">
        <f t="shared" si="1154"/>
        <v>288.55035000000009</v>
      </c>
      <c r="AA564" s="21"/>
      <c r="AB564" s="22">
        <f t="shared" si="1155"/>
        <v>0</v>
      </c>
      <c r="AC564" s="21">
        <f t="shared" si="1100"/>
        <v>0</v>
      </c>
      <c r="AD564" s="22">
        <f t="shared" si="1231"/>
        <v>0</v>
      </c>
      <c r="AE564" s="21">
        <f t="shared" si="1101"/>
        <v>0</v>
      </c>
      <c r="AF564" s="21">
        <f t="shared" si="1156"/>
        <v>0</v>
      </c>
      <c r="AG564" s="21">
        <f t="shared" si="1157"/>
        <v>87.990045000000009</v>
      </c>
      <c r="AH564" s="21">
        <f t="shared" si="1158"/>
        <v>4.6310550000000044</v>
      </c>
      <c r="AI564" s="21"/>
      <c r="AJ564" s="22">
        <f t="shared" si="1159"/>
        <v>0</v>
      </c>
      <c r="AK564" s="21">
        <f t="shared" si="1102"/>
        <v>0</v>
      </c>
      <c r="AL564" s="22">
        <f t="shared" si="1232"/>
        <v>0</v>
      </c>
      <c r="AM564" s="21">
        <f t="shared" si="1103"/>
        <v>0</v>
      </c>
      <c r="AN564" s="21">
        <f t="shared" si="1160"/>
        <v>0</v>
      </c>
      <c r="AO564" s="21">
        <f t="shared" si="1161"/>
        <v>189.51702000000003</v>
      </c>
      <c r="AP564" s="21">
        <f t="shared" si="1162"/>
        <v>9.9745800000000102</v>
      </c>
      <c r="AQ564" s="21"/>
      <c r="AR564" s="22">
        <f t="shared" si="1163"/>
        <v>0</v>
      </c>
      <c r="AS564" s="21">
        <f t="shared" si="1104"/>
        <v>0</v>
      </c>
      <c r="AT564" s="22">
        <f t="shared" si="1233"/>
        <v>0</v>
      </c>
      <c r="AU564" s="21">
        <f t="shared" si="1105"/>
        <v>0</v>
      </c>
      <c r="AV564" s="21">
        <f t="shared" si="1164"/>
        <v>0</v>
      </c>
      <c r="AW564" s="21">
        <f t="shared" si="1165"/>
        <v>411.45142500000009</v>
      </c>
      <c r="AX564" s="21">
        <f t="shared" si="1166"/>
        <v>137.15047500000003</v>
      </c>
      <c r="AY564" s="21"/>
      <c r="AZ564" s="22">
        <f t="shared" si="1167"/>
        <v>0</v>
      </c>
      <c r="BA564" s="21">
        <f t="shared" si="1106"/>
        <v>0</v>
      </c>
      <c r="BB564" s="22">
        <f t="shared" si="1234"/>
        <v>0</v>
      </c>
      <c r="BC564" s="21">
        <f t="shared" si="1107"/>
        <v>0</v>
      </c>
      <c r="BD564" s="21">
        <f t="shared" si="1168"/>
        <v>0</v>
      </c>
      <c r="BE564" s="21">
        <f t="shared" si="1169"/>
        <v>361.53508170731709</v>
      </c>
      <c r="BF564" s="21">
        <f t="shared" si="1170"/>
        <v>19.028162195121972</v>
      </c>
      <c r="BG564" s="21"/>
      <c r="BH564" s="22">
        <f t="shared" si="1171"/>
        <v>0</v>
      </c>
      <c r="BI564" s="21">
        <f t="shared" si="1108"/>
        <v>0</v>
      </c>
      <c r="BJ564" s="22">
        <f t="shared" si="1235"/>
        <v>0</v>
      </c>
      <c r="BK564" s="21">
        <f t="shared" si="1109"/>
        <v>0</v>
      </c>
      <c r="BL564" s="21">
        <f t="shared" si="1172"/>
        <v>0</v>
      </c>
      <c r="BM564" s="21">
        <f t="shared" si="1173"/>
        <v>315.31141829268296</v>
      </c>
      <c r="BN564" s="21">
        <f t="shared" si="1174"/>
        <v>16.595337804878067</v>
      </c>
      <c r="BO564" s="21"/>
      <c r="BP564" s="22">
        <f t="shared" si="1175"/>
        <v>0</v>
      </c>
      <c r="BQ564" s="21">
        <f t="shared" si="1110"/>
        <v>0</v>
      </c>
      <c r="BR564" s="22">
        <f t="shared" si="1236"/>
        <v>0</v>
      </c>
      <c r="BS564" s="21">
        <f t="shared" si="1111"/>
        <v>0</v>
      </c>
      <c r="BT564" s="21">
        <f t="shared" si="1176"/>
        <v>0</v>
      </c>
      <c r="BU564" s="21">
        <f t="shared" si="1177"/>
        <v>109.47709756097562</v>
      </c>
      <c r="BV564" s="21">
        <f t="shared" si="1178"/>
        <v>36.492365853658541</v>
      </c>
      <c r="BW564" s="21"/>
      <c r="BX564" s="22">
        <f t="shared" si="1179"/>
        <v>0</v>
      </c>
      <c r="BY564" s="21">
        <f t="shared" si="1112"/>
        <v>0</v>
      </c>
      <c r="BZ564" s="22">
        <f t="shared" si="1237"/>
        <v>0</v>
      </c>
      <c r="CA564" s="21">
        <f t="shared" si="1113"/>
        <v>0</v>
      </c>
      <c r="CB564" s="21">
        <f t="shared" si="1180"/>
        <v>0</v>
      </c>
      <c r="CC564" s="21">
        <f t="shared" si="1181"/>
        <v>420.03579627753743</v>
      </c>
      <c r="CD564" s="21">
        <f t="shared" si="1182"/>
        <v>22.107147172501989</v>
      </c>
      <c r="CE564" s="21"/>
      <c r="CF564" s="22">
        <f t="shared" si="1183"/>
        <v>0</v>
      </c>
      <c r="CG564" s="21">
        <f t="shared" si="1114"/>
        <v>0</v>
      </c>
      <c r="CH564" s="22">
        <f t="shared" si="1238"/>
        <v>0</v>
      </c>
      <c r="CI564" s="21">
        <f t="shared" si="1115"/>
        <v>0</v>
      </c>
      <c r="CJ564" s="21">
        <f t="shared" si="1184"/>
        <v>0</v>
      </c>
      <c r="CK564" s="21">
        <f t="shared" si="1185"/>
        <v>366.43436400472069</v>
      </c>
      <c r="CL564" s="21">
        <f t="shared" si="1186"/>
        <v>19.286019158143212</v>
      </c>
      <c r="CM564" s="21"/>
      <c r="CN564" s="22">
        <f t="shared" si="1187"/>
        <v>0</v>
      </c>
      <c r="CO564" s="21">
        <f t="shared" si="1116"/>
        <v>0</v>
      </c>
      <c r="CP564" s="22">
        <f t="shared" si="1239"/>
        <v>0</v>
      </c>
      <c r="CQ564" s="21">
        <f t="shared" si="1117"/>
        <v>0</v>
      </c>
      <c r="CR564" s="21">
        <f t="shared" si="1188"/>
        <v>0</v>
      </c>
      <c r="CS564" s="21">
        <f t="shared" si="1189"/>
        <v>42.398668346774208</v>
      </c>
      <c r="CT564" s="21">
        <f t="shared" si="1190"/>
        <v>127.19600504032263</v>
      </c>
      <c r="CU564" s="21"/>
      <c r="CV564" s="22">
        <f t="shared" si="1191"/>
        <v>0</v>
      </c>
      <c r="CW564" s="21">
        <f t="shared" si="1118"/>
        <v>0</v>
      </c>
      <c r="CX564" s="22">
        <f t="shared" si="1240"/>
        <v>0</v>
      </c>
      <c r="CY564" s="21">
        <f t="shared" si="1119"/>
        <v>0</v>
      </c>
      <c r="CZ564" s="21">
        <f t="shared" si="1192"/>
        <v>0</v>
      </c>
      <c r="DA564" s="21">
        <f t="shared" si="1193"/>
        <v>361.53508170731709</v>
      </c>
      <c r="DB564" s="21">
        <f t="shared" si="1194"/>
        <v>19.028162195121972</v>
      </c>
      <c r="DC564" s="21"/>
      <c r="DD564" s="22">
        <f t="shared" si="1195"/>
        <v>0</v>
      </c>
      <c r="DE564" s="21">
        <f t="shared" si="1120"/>
        <v>0</v>
      </c>
      <c r="DF564" s="22">
        <f t="shared" si="1241"/>
        <v>0</v>
      </c>
      <c r="DG564" s="21">
        <f t="shared" si="1121"/>
        <v>0</v>
      </c>
      <c r="DH564" s="21">
        <f t="shared" si="1196"/>
        <v>0</v>
      </c>
      <c r="DI564" s="21">
        <f t="shared" si="1197"/>
        <v>315.31141829268296</v>
      </c>
      <c r="DJ564" s="21">
        <f t="shared" si="1198"/>
        <v>16.595337804878067</v>
      </c>
      <c r="DK564" s="21"/>
      <c r="DL564" s="22">
        <f t="shared" si="1199"/>
        <v>0</v>
      </c>
      <c r="DM564" s="21">
        <f t="shared" si="1122"/>
        <v>0</v>
      </c>
      <c r="DN564" s="22">
        <f t="shared" si="1242"/>
        <v>0</v>
      </c>
      <c r="DO564" s="21">
        <f t="shared" si="1123"/>
        <v>0</v>
      </c>
      <c r="DP564" s="21">
        <f t="shared" si="1200"/>
        <v>0</v>
      </c>
      <c r="DQ564" s="21">
        <f t="shared" si="1201"/>
        <v>109.47709756097561</v>
      </c>
      <c r="DR564" s="21">
        <f t="shared" si="1202"/>
        <v>36.492365853658534</v>
      </c>
      <c r="DS564" s="21"/>
      <c r="DT564" s="22">
        <f t="shared" si="1203"/>
        <v>0</v>
      </c>
      <c r="DU564" s="21">
        <f t="shared" si="1124"/>
        <v>0</v>
      </c>
      <c r="DV564" s="22">
        <f t="shared" si="1243"/>
        <v>0</v>
      </c>
      <c r="DW564" s="21">
        <f t="shared" si="1125"/>
        <v>0</v>
      </c>
      <c r="DX564" s="21">
        <f t="shared" si="1204"/>
        <v>0</v>
      </c>
      <c r="DY564" s="21">
        <f t="shared" si="1205"/>
        <v>2660.7713703078275</v>
      </c>
      <c r="DZ564" s="21">
        <f t="shared" si="1206"/>
        <v>140.0405984372542</v>
      </c>
      <c r="EA564" s="21"/>
      <c r="EB564" s="22">
        <f t="shared" si="1207"/>
        <v>0</v>
      </c>
      <c r="EC564" s="21">
        <f t="shared" si="1126"/>
        <v>0</v>
      </c>
      <c r="ED564" s="22">
        <f t="shared" si="1244"/>
        <v>0</v>
      </c>
      <c r="EE564" s="21">
        <f t="shared" si="1127"/>
        <v>0</v>
      </c>
      <c r="EF564" s="21">
        <f t="shared" si="1208"/>
        <v>0</v>
      </c>
      <c r="EG564" s="21">
        <f t="shared" si="1209"/>
        <v>2407.4806944099132</v>
      </c>
      <c r="EH564" s="21">
        <f t="shared" si="1210"/>
        <v>126.70951023210083</v>
      </c>
      <c r="EI564" s="21"/>
      <c r="EJ564" s="22">
        <f t="shared" si="1211"/>
        <v>0</v>
      </c>
      <c r="EK564" s="21">
        <f t="shared" si="1128"/>
        <v>0</v>
      </c>
      <c r="EL564" s="22">
        <f t="shared" si="1245"/>
        <v>0</v>
      </c>
      <c r="EM564" s="21">
        <f t="shared" si="1129"/>
        <v>0</v>
      </c>
      <c r="EN564" s="21">
        <f t="shared" si="1212"/>
        <v>0</v>
      </c>
      <c r="EO564" s="21">
        <f t="shared" si="1213"/>
        <v>198.10339994590873</v>
      </c>
      <c r="EP564" s="21">
        <f t="shared" si="1214"/>
        <v>594.31019983772626</v>
      </c>
      <c r="EQ564" s="21"/>
      <c r="ER564" s="22">
        <f t="shared" si="1215"/>
        <v>0</v>
      </c>
      <c r="ES564" s="21">
        <f t="shared" si="1130"/>
        <v>0</v>
      </c>
      <c r="ET564" s="22">
        <f t="shared" si="1246"/>
        <v>0</v>
      </c>
      <c r="EU564" s="21">
        <f t="shared" si="1131"/>
        <v>0</v>
      </c>
      <c r="EV564" s="21">
        <f t="shared" si="1216"/>
        <v>0</v>
      </c>
      <c r="EW564" s="21">
        <f t="shared" si="1217"/>
        <v>954.70980000000031</v>
      </c>
      <c r="EX564" s="21">
        <f t="shared" si="1218"/>
        <v>954.70980000000031</v>
      </c>
      <c r="EY564" s="21"/>
      <c r="EZ564" s="22">
        <f t="shared" si="1219"/>
        <v>0</v>
      </c>
      <c r="FA564" s="21">
        <f t="shared" si="1132"/>
        <v>0</v>
      </c>
      <c r="FB564" s="22">
        <f t="shared" si="1247"/>
        <v>0</v>
      </c>
      <c r="FC564" s="21">
        <f t="shared" si="1133"/>
        <v>0</v>
      </c>
      <c r="FD564" s="21">
        <f t="shared" si="1220"/>
        <v>0</v>
      </c>
      <c r="FE564" s="21">
        <f t="shared" si="1221"/>
        <v>213.74100000000001</v>
      </c>
      <c r="FF564" s="21">
        <f t="shared" si="1222"/>
        <v>213.74100000000001</v>
      </c>
      <c r="FG564" s="21"/>
      <c r="FH564" s="22">
        <f t="shared" si="1223"/>
        <v>0</v>
      </c>
      <c r="FI564" s="21">
        <f t="shared" si="1134"/>
        <v>0</v>
      </c>
      <c r="FJ564" s="22">
        <f t="shared" si="1248"/>
        <v>0</v>
      </c>
      <c r="FK564" s="21">
        <f t="shared" si="1135"/>
        <v>0</v>
      </c>
      <c r="FL564" s="21">
        <f t="shared" si="1224"/>
        <v>0</v>
      </c>
      <c r="FM564" s="21">
        <f t="shared" si="1225"/>
        <v>103.30815000000001</v>
      </c>
      <c r="FN564" s="21">
        <f t="shared" si="1226"/>
        <v>309.92445000000004</v>
      </c>
      <c r="FO564" s="21"/>
      <c r="FP564" s="21">
        <f t="shared" si="1136"/>
        <v>0</v>
      </c>
      <c r="FQ564" s="21">
        <f t="shared" si="1137"/>
        <v>0</v>
      </c>
      <c r="FR564" s="21">
        <f t="shared" si="1227"/>
        <v>0</v>
      </c>
      <c r="FS564" s="21">
        <f t="shared" si="1138"/>
        <v>11365.733843414635</v>
      </c>
      <c r="FT564" s="21">
        <f t="shared" si="1139"/>
        <v>7315.5661565853679</v>
      </c>
      <c r="FU564" s="21"/>
      <c r="FV564" s="20">
        <f t="shared" si="1249"/>
        <v>0</v>
      </c>
      <c r="FW564" s="20">
        <f t="shared" si="1249"/>
        <v>0</v>
      </c>
      <c r="FX564" s="20">
        <f t="shared" si="1140"/>
        <v>0</v>
      </c>
      <c r="FY564" s="20">
        <f t="shared" si="1141"/>
        <v>0</v>
      </c>
    </row>
    <row r="565" spans="2:181" x14ac:dyDescent="0.25">
      <c r="B565" s="20">
        <v>24.35</v>
      </c>
      <c r="C565" s="20">
        <f t="shared" si="1142"/>
        <v>42.125500000000002</v>
      </c>
      <c r="D565" s="22">
        <f t="shared" si="1143"/>
        <v>0</v>
      </c>
      <c r="E565" s="21">
        <f t="shared" si="1094"/>
        <v>0</v>
      </c>
      <c r="F565" s="22">
        <f t="shared" si="1228"/>
        <v>0</v>
      </c>
      <c r="G565" s="21">
        <f t="shared" si="1095"/>
        <v>0</v>
      </c>
      <c r="H565" s="21">
        <f t="shared" si="1144"/>
        <v>0</v>
      </c>
      <c r="I565" s="21">
        <f t="shared" si="1145"/>
        <v>988.19589000000019</v>
      </c>
      <c r="J565" s="21">
        <f t="shared" si="1146"/>
        <v>52.010310000000061</v>
      </c>
      <c r="K565" s="21"/>
      <c r="L565" s="22">
        <f t="shared" si="1147"/>
        <v>0</v>
      </c>
      <c r="M565" s="21">
        <f t="shared" si="1096"/>
        <v>0</v>
      </c>
      <c r="N565" s="22">
        <f t="shared" si="1229"/>
        <v>0</v>
      </c>
      <c r="O565" s="21">
        <f t="shared" si="1097"/>
        <v>0</v>
      </c>
      <c r="P565" s="21">
        <f t="shared" si="1148"/>
        <v>0</v>
      </c>
      <c r="Q565" s="21">
        <f t="shared" si="1149"/>
        <v>372.26557499999996</v>
      </c>
      <c r="R565" s="21">
        <f t="shared" si="1150"/>
        <v>19.592925000000015</v>
      </c>
      <c r="S565" s="21"/>
      <c r="T565" s="22">
        <f t="shared" si="1151"/>
        <v>0</v>
      </c>
      <c r="U565" s="21">
        <f t="shared" si="1098"/>
        <v>0</v>
      </c>
      <c r="V565" s="22">
        <f t="shared" si="1230"/>
        <v>0</v>
      </c>
      <c r="W565" s="21">
        <f t="shared" si="1099"/>
        <v>0</v>
      </c>
      <c r="X565" s="21">
        <f t="shared" si="1152"/>
        <v>0</v>
      </c>
      <c r="Y565" s="21">
        <f t="shared" si="1153"/>
        <v>96.183450000000022</v>
      </c>
      <c r="Z565" s="21">
        <f t="shared" si="1154"/>
        <v>288.55035000000009</v>
      </c>
      <c r="AA565" s="21"/>
      <c r="AB565" s="22">
        <f t="shared" si="1155"/>
        <v>0</v>
      </c>
      <c r="AC565" s="21">
        <f t="shared" si="1100"/>
        <v>0</v>
      </c>
      <c r="AD565" s="22">
        <f t="shared" si="1231"/>
        <v>0</v>
      </c>
      <c r="AE565" s="21">
        <f t="shared" si="1101"/>
        <v>0</v>
      </c>
      <c r="AF565" s="21">
        <f t="shared" si="1156"/>
        <v>0</v>
      </c>
      <c r="AG565" s="21">
        <f t="shared" si="1157"/>
        <v>87.990045000000009</v>
      </c>
      <c r="AH565" s="21">
        <f t="shared" si="1158"/>
        <v>4.6310550000000044</v>
      </c>
      <c r="AI565" s="21"/>
      <c r="AJ565" s="22">
        <f t="shared" si="1159"/>
        <v>0</v>
      </c>
      <c r="AK565" s="21">
        <f t="shared" si="1102"/>
        <v>0</v>
      </c>
      <c r="AL565" s="22">
        <f t="shared" si="1232"/>
        <v>0</v>
      </c>
      <c r="AM565" s="21">
        <f t="shared" si="1103"/>
        <v>0</v>
      </c>
      <c r="AN565" s="21">
        <f t="shared" si="1160"/>
        <v>0</v>
      </c>
      <c r="AO565" s="21">
        <f t="shared" si="1161"/>
        <v>189.51702000000003</v>
      </c>
      <c r="AP565" s="21">
        <f t="shared" si="1162"/>
        <v>9.9745800000000102</v>
      </c>
      <c r="AQ565" s="21"/>
      <c r="AR565" s="22">
        <f t="shared" si="1163"/>
        <v>0</v>
      </c>
      <c r="AS565" s="21">
        <f t="shared" si="1104"/>
        <v>0</v>
      </c>
      <c r="AT565" s="22">
        <f t="shared" si="1233"/>
        <v>0</v>
      </c>
      <c r="AU565" s="21">
        <f t="shared" si="1105"/>
        <v>0</v>
      </c>
      <c r="AV565" s="21">
        <f t="shared" si="1164"/>
        <v>0</v>
      </c>
      <c r="AW565" s="21">
        <f t="shared" si="1165"/>
        <v>411.45142500000009</v>
      </c>
      <c r="AX565" s="21">
        <f t="shared" si="1166"/>
        <v>137.15047500000003</v>
      </c>
      <c r="AY565" s="21"/>
      <c r="AZ565" s="22">
        <f t="shared" si="1167"/>
        <v>0</v>
      </c>
      <c r="BA565" s="21">
        <f t="shared" si="1106"/>
        <v>0</v>
      </c>
      <c r="BB565" s="22">
        <f t="shared" si="1234"/>
        <v>0</v>
      </c>
      <c r="BC565" s="21">
        <f t="shared" si="1107"/>
        <v>0</v>
      </c>
      <c r="BD565" s="21">
        <f t="shared" si="1168"/>
        <v>0</v>
      </c>
      <c r="BE565" s="21">
        <f t="shared" si="1169"/>
        <v>361.53508170731709</v>
      </c>
      <c r="BF565" s="21">
        <f t="shared" si="1170"/>
        <v>19.028162195121972</v>
      </c>
      <c r="BG565" s="21"/>
      <c r="BH565" s="22">
        <f t="shared" si="1171"/>
        <v>0</v>
      </c>
      <c r="BI565" s="21">
        <f t="shared" si="1108"/>
        <v>0</v>
      </c>
      <c r="BJ565" s="22">
        <f t="shared" si="1235"/>
        <v>0</v>
      </c>
      <c r="BK565" s="21">
        <f t="shared" si="1109"/>
        <v>0</v>
      </c>
      <c r="BL565" s="21">
        <f t="shared" si="1172"/>
        <v>0</v>
      </c>
      <c r="BM565" s="21">
        <f t="shared" si="1173"/>
        <v>315.31141829268296</v>
      </c>
      <c r="BN565" s="21">
        <f t="shared" si="1174"/>
        <v>16.595337804878067</v>
      </c>
      <c r="BO565" s="21"/>
      <c r="BP565" s="22">
        <f t="shared" si="1175"/>
        <v>0</v>
      </c>
      <c r="BQ565" s="21">
        <f t="shared" si="1110"/>
        <v>0</v>
      </c>
      <c r="BR565" s="22">
        <f t="shared" si="1236"/>
        <v>0</v>
      </c>
      <c r="BS565" s="21">
        <f t="shared" si="1111"/>
        <v>0</v>
      </c>
      <c r="BT565" s="21">
        <f t="shared" si="1176"/>
        <v>0</v>
      </c>
      <c r="BU565" s="21">
        <f t="shared" si="1177"/>
        <v>109.47709756097562</v>
      </c>
      <c r="BV565" s="21">
        <f t="shared" si="1178"/>
        <v>36.492365853658541</v>
      </c>
      <c r="BW565" s="21"/>
      <c r="BX565" s="22">
        <f t="shared" si="1179"/>
        <v>0</v>
      </c>
      <c r="BY565" s="21">
        <f t="shared" si="1112"/>
        <v>0</v>
      </c>
      <c r="BZ565" s="22">
        <f t="shared" si="1237"/>
        <v>0</v>
      </c>
      <c r="CA565" s="21">
        <f t="shared" si="1113"/>
        <v>0</v>
      </c>
      <c r="CB565" s="21">
        <f t="shared" si="1180"/>
        <v>0</v>
      </c>
      <c r="CC565" s="21">
        <f t="shared" si="1181"/>
        <v>420.03579627753743</v>
      </c>
      <c r="CD565" s="21">
        <f t="shared" si="1182"/>
        <v>22.107147172501989</v>
      </c>
      <c r="CE565" s="21"/>
      <c r="CF565" s="22">
        <f t="shared" si="1183"/>
        <v>0</v>
      </c>
      <c r="CG565" s="21">
        <f t="shared" si="1114"/>
        <v>0</v>
      </c>
      <c r="CH565" s="22">
        <f t="shared" si="1238"/>
        <v>0</v>
      </c>
      <c r="CI565" s="21">
        <f t="shared" si="1115"/>
        <v>0</v>
      </c>
      <c r="CJ565" s="21">
        <f t="shared" si="1184"/>
        <v>0</v>
      </c>
      <c r="CK565" s="21">
        <f t="shared" si="1185"/>
        <v>366.43436400472069</v>
      </c>
      <c r="CL565" s="21">
        <f t="shared" si="1186"/>
        <v>19.286019158143212</v>
      </c>
      <c r="CM565" s="21"/>
      <c r="CN565" s="22">
        <f t="shared" si="1187"/>
        <v>0</v>
      </c>
      <c r="CO565" s="21">
        <f t="shared" si="1116"/>
        <v>0</v>
      </c>
      <c r="CP565" s="22">
        <f t="shared" si="1239"/>
        <v>0</v>
      </c>
      <c r="CQ565" s="21">
        <f t="shared" si="1117"/>
        <v>0</v>
      </c>
      <c r="CR565" s="21">
        <f t="shared" si="1188"/>
        <v>0</v>
      </c>
      <c r="CS565" s="21">
        <f t="shared" si="1189"/>
        <v>42.398668346774208</v>
      </c>
      <c r="CT565" s="21">
        <f t="shared" si="1190"/>
        <v>127.19600504032263</v>
      </c>
      <c r="CU565" s="21"/>
      <c r="CV565" s="22">
        <f t="shared" si="1191"/>
        <v>0</v>
      </c>
      <c r="CW565" s="21">
        <f t="shared" si="1118"/>
        <v>0</v>
      </c>
      <c r="CX565" s="22">
        <f t="shared" si="1240"/>
        <v>0</v>
      </c>
      <c r="CY565" s="21">
        <f t="shared" si="1119"/>
        <v>0</v>
      </c>
      <c r="CZ565" s="21">
        <f t="shared" si="1192"/>
        <v>0</v>
      </c>
      <c r="DA565" s="21">
        <f t="shared" si="1193"/>
        <v>361.53508170731709</v>
      </c>
      <c r="DB565" s="21">
        <f t="shared" si="1194"/>
        <v>19.028162195121972</v>
      </c>
      <c r="DC565" s="21"/>
      <c r="DD565" s="22">
        <f t="shared" si="1195"/>
        <v>0</v>
      </c>
      <c r="DE565" s="21">
        <f t="shared" si="1120"/>
        <v>0</v>
      </c>
      <c r="DF565" s="22">
        <f t="shared" si="1241"/>
        <v>0</v>
      </c>
      <c r="DG565" s="21">
        <f t="shared" si="1121"/>
        <v>0</v>
      </c>
      <c r="DH565" s="21">
        <f t="shared" si="1196"/>
        <v>0</v>
      </c>
      <c r="DI565" s="21">
        <f t="shared" si="1197"/>
        <v>315.31141829268296</v>
      </c>
      <c r="DJ565" s="21">
        <f t="shared" si="1198"/>
        <v>16.595337804878067</v>
      </c>
      <c r="DK565" s="21"/>
      <c r="DL565" s="22">
        <f t="shared" si="1199"/>
        <v>0</v>
      </c>
      <c r="DM565" s="21">
        <f t="shared" si="1122"/>
        <v>0</v>
      </c>
      <c r="DN565" s="22">
        <f t="shared" si="1242"/>
        <v>0</v>
      </c>
      <c r="DO565" s="21">
        <f t="shared" si="1123"/>
        <v>0</v>
      </c>
      <c r="DP565" s="21">
        <f t="shared" si="1200"/>
        <v>0</v>
      </c>
      <c r="DQ565" s="21">
        <f t="shared" si="1201"/>
        <v>109.47709756097561</v>
      </c>
      <c r="DR565" s="21">
        <f t="shared" si="1202"/>
        <v>36.492365853658534</v>
      </c>
      <c r="DS565" s="21"/>
      <c r="DT565" s="22">
        <f t="shared" si="1203"/>
        <v>0</v>
      </c>
      <c r="DU565" s="21">
        <f t="shared" si="1124"/>
        <v>0</v>
      </c>
      <c r="DV565" s="22">
        <f t="shared" si="1243"/>
        <v>0</v>
      </c>
      <c r="DW565" s="21">
        <f t="shared" si="1125"/>
        <v>0</v>
      </c>
      <c r="DX565" s="21">
        <f t="shared" si="1204"/>
        <v>0</v>
      </c>
      <c r="DY565" s="21">
        <f t="shared" si="1205"/>
        <v>2660.7713703078275</v>
      </c>
      <c r="DZ565" s="21">
        <f t="shared" si="1206"/>
        <v>140.0405984372542</v>
      </c>
      <c r="EA565" s="21"/>
      <c r="EB565" s="22">
        <f t="shared" si="1207"/>
        <v>0</v>
      </c>
      <c r="EC565" s="21">
        <f t="shared" si="1126"/>
        <v>0</v>
      </c>
      <c r="ED565" s="22">
        <f t="shared" si="1244"/>
        <v>0</v>
      </c>
      <c r="EE565" s="21">
        <f t="shared" si="1127"/>
        <v>0</v>
      </c>
      <c r="EF565" s="21">
        <f t="shared" si="1208"/>
        <v>0</v>
      </c>
      <c r="EG565" s="21">
        <f t="shared" si="1209"/>
        <v>2407.4806944099132</v>
      </c>
      <c r="EH565" s="21">
        <f t="shared" si="1210"/>
        <v>126.70951023210083</v>
      </c>
      <c r="EI565" s="21"/>
      <c r="EJ565" s="22">
        <f t="shared" si="1211"/>
        <v>0</v>
      </c>
      <c r="EK565" s="21">
        <f t="shared" si="1128"/>
        <v>0</v>
      </c>
      <c r="EL565" s="22">
        <f t="shared" si="1245"/>
        <v>0</v>
      </c>
      <c r="EM565" s="21">
        <f t="shared" si="1129"/>
        <v>0</v>
      </c>
      <c r="EN565" s="21">
        <f t="shared" si="1212"/>
        <v>0</v>
      </c>
      <c r="EO565" s="21">
        <f t="shared" si="1213"/>
        <v>198.10339994590873</v>
      </c>
      <c r="EP565" s="21">
        <f t="shared" si="1214"/>
        <v>594.31019983772626</v>
      </c>
      <c r="EQ565" s="21"/>
      <c r="ER565" s="22">
        <f t="shared" si="1215"/>
        <v>0</v>
      </c>
      <c r="ES565" s="21">
        <f t="shared" si="1130"/>
        <v>0</v>
      </c>
      <c r="ET565" s="22">
        <f t="shared" si="1246"/>
        <v>0</v>
      </c>
      <c r="EU565" s="21">
        <f t="shared" si="1131"/>
        <v>0</v>
      </c>
      <c r="EV565" s="21">
        <f t="shared" si="1216"/>
        <v>0</v>
      </c>
      <c r="EW565" s="21">
        <f t="shared" si="1217"/>
        <v>954.70980000000031</v>
      </c>
      <c r="EX565" s="21">
        <f t="shared" si="1218"/>
        <v>954.70980000000031</v>
      </c>
      <c r="EY565" s="21"/>
      <c r="EZ565" s="22">
        <f t="shared" si="1219"/>
        <v>0</v>
      </c>
      <c r="FA565" s="21">
        <f t="shared" si="1132"/>
        <v>0</v>
      </c>
      <c r="FB565" s="22">
        <f t="shared" si="1247"/>
        <v>0</v>
      </c>
      <c r="FC565" s="21">
        <f t="shared" si="1133"/>
        <v>0</v>
      </c>
      <c r="FD565" s="21">
        <f t="shared" si="1220"/>
        <v>0</v>
      </c>
      <c r="FE565" s="21">
        <f t="shared" si="1221"/>
        <v>213.74100000000001</v>
      </c>
      <c r="FF565" s="21">
        <f t="shared" si="1222"/>
        <v>213.74100000000001</v>
      </c>
      <c r="FG565" s="21"/>
      <c r="FH565" s="22">
        <f t="shared" si="1223"/>
        <v>0</v>
      </c>
      <c r="FI565" s="21">
        <f t="shared" si="1134"/>
        <v>0</v>
      </c>
      <c r="FJ565" s="22">
        <f t="shared" si="1248"/>
        <v>0</v>
      </c>
      <c r="FK565" s="21">
        <f t="shared" si="1135"/>
        <v>0</v>
      </c>
      <c r="FL565" s="21">
        <f t="shared" si="1224"/>
        <v>0</v>
      </c>
      <c r="FM565" s="21">
        <f t="shared" si="1225"/>
        <v>103.30815000000001</v>
      </c>
      <c r="FN565" s="21">
        <f t="shared" si="1226"/>
        <v>309.92445000000004</v>
      </c>
      <c r="FO565" s="21"/>
      <c r="FP565" s="21">
        <f t="shared" si="1136"/>
        <v>0</v>
      </c>
      <c r="FQ565" s="21">
        <f t="shared" si="1137"/>
        <v>0</v>
      </c>
      <c r="FR565" s="21">
        <f t="shared" si="1227"/>
        <v>0</v>
      </c>
      <c r="FS565" s="21">
        <f t="shared" si="1138"/>
        <v>11365.733843414635</v>
      </c>
      <c r="FT565" s="21">
        <f t="shared" si="1139"/>
        <v>7315.5661565853679</v>
      </c>
      <c r="FU565" s="21"/>
      <c r="FV565" s="20">
        <f t="shared" si="1249"/>
        <v>0</v>
      </c>
      <c r="FW565" s="20">
        <f t="shared" si="1249"/>
        <v>0</v>
      </c>
      <c r="FX565" s="20">
        <f t="shared" si="1140"/>
        <v>0</v>
      </c>
      <c r="FY565" s="20">
        <f t="shared" si="1141"/>
        <v>0</v>
      </c>
    </row>
    <row r="566" spans="2:181" x14ac:dyDescent="0.25">
      <c r="B566" s="20">
        <v>24.4</v>
      </c>
      <c r="C566" s="20">
        <f t="shared" si="1142"/>
        <v>42.211999999999996</v>
      </c>
      <c r="D566" s="22">
        <f t="shared" si="1143"/>
        <v>0</v>
      </c>
      <c r="E566" s="21">
        <f t="shared" si="1094"/>
        <v>0</v>
      </c>
      <c r="F566" s="22">
        <f t="shared" si="1228"/>
        <v>0</v>
      </c>
      <c r="G566" s="21">
        <f t="shared" si="1095"/>
        <v>0</v>
      </c>
      <c r="H566" s="21">
        <f t="shared" si="1144"/>
        <v>0</v>
      </c>
      <c r="I566" s="21">
        <f t="shared" si="1145"/>
        <v>988.19589000000019</v>
      </c>
      <c r="J566" s="21">
        <f t="shared" si="1146"/>
        <v>52.010310000000061</v>
      </c>
      <c r="K566" s="21"/>
      <c r="L566" s="22">
        <f t="shared" si="1147"/>
        <v>0</v>
      </c>
      <c r="M566" s="21">
        <f t="shared" si="1096"/>
        <v>0</v>
      </c>
      <c r="N566" s="22">
        <f t="shared" si="1229"/>
        <v>0</v>
      </c>
      <c r="O566" s="21">
        <f t="shared" si="1097"/>
        <v>0</v>
      </c>
      <c r="P566" s="21">
        <f t="shared" si="1148"/>
        <v>0</v>
      </c>
      <c r="Q566" s="21">
        <f t="shared" si="1149"/>
        <v>372.26557499999996</v>
      </c>
      <c r="R566" s="21">
        <f t="shared" si="1150"/>
        <v>19.592925000000015</v>
      </c>
      <c r="S566" s="21"/>
      <c r="T566" s="22">
        <f t="shared" si="1151"/>
        <v>0</v>
      </c>
      <c r="U566" s="21">
        <f t="shared" si="1098"/>
        <v>0</v>
      </c>
      <c r="V566" s="22">
        <f t="shared" si="1230"/>
        <v>0</v>
      </c>
      <c r="W566" s="21">
        <f t="shared" si="1099"/>
        <v>0</v>
      </c>
      <c r="X566" s="21">
        <f t="shared" si="1152"/>
        <v>0</v>
      </c>
      <c r="Y566" s="21">
        <f t="shared" si="1153"/>
        <v>96.183450000000022</v>
      </c>
      <c r="Z566" s="21">
        <f t="shared" si="1154"/>
        <v>288.55035000000009</v>
      </c>
      <c r="AA566" s="21"/>
      <c r="AB566" s="22">
        <f t="shared" si="1155"/>
        <v>0</v>
      </c>
      <c r="AC566" s="21">
        <f t="shared" si="1100"/>
        <v>0</v>
      </c>
      <c r="AD566" s="22">
        <f t="shared" si="1231"/>
        <v>0</v>
      </c>
      <c r="AE566" s="21">
        <f t="shared" si="1101"/>
        <v>0</v>
      </c>
      <c r="AF566" s="21">
        <f t="shared" si="1156"/>
        <v>0</v>
      </c>
      <c r="AG566" s="21">
        <f t="shared" si="1157"/>
        <v>87.990045000000009</v>
      </c>
      <c r="AH566" s="21">
        <f t="shared" si="1158"/>
        <v>4.6310550000000044</v>
      </c>
      <c r="AI566" s="21"/>
      <c r="AJ566" s="22">
        <f t="shared" si="1159"/>
        <v>0</v>
      </c>
      <c r="AK566" s="21">
        <f t="shared" si="1102"/>
        <v>0</v>
      </c>
      <c r="AL566" s="22">
        <f t="shared" si="1232"/>
        <v>0</v>
      </c>
      <c r="AM566" s="21">
        <f t="shared" si="1103"/>
        <v>0</v>
      </c>
      <c r="AN566" s="21">
        <f t="shared" si="1160"/>
        <v>0</v>
      </c>
      <c r="AO566" s="21">
        <f t="shared" si="1161"/>
        <v>189.51702000000003</v>
      </c>
      <c r="AP566" s="21">
        <f t="shared" si="1162"/>
        <v>9.9745800000000102</v>
      </c>
      <c r="AQ566" s="21"/>
      <c r="AR566" s="22">
        <f t="shared" si="1163"/>
        <v>0</v>
      </c>
      <c r="AS566" s="21">
        <f t="shared" si="1104"/>
        <v>0</v>
      </c>
      <c r="AT566" s="22">
        <f t="shared" si="1233"/>
        <v>0</v>
      </c>
      <c r="AU566" s="21">
        <f t="shared" si="1105"/>
        <v>0</v>
      </c>
      <c r="AV566" s="21">
        <f t="shared" si="1164"/>
        <v>0</v>
      </c>
      <c r="AW566" s="21">
        <f t="shared" si="1165"/>
        <v>411.45142500000009</v>
      </c>
      <c r="AX566" s="21">
        <f t="shared" si="1166"/>
        <v>137.15047500000003</v>
      </c>
      <c r="AY566" s="21"/>
      <c r="AZ566" s="22">
        <f t="shared" si="1167"/>
        <v>0</v>
      </c>
      <c r="BA566" s="21">
        <f t="shared" si="1106"/>
        <v>0</v>
      </c>
      <c r="BB566" s="22">
        <f t="shared" si="1234"/>
        <v>0</v>
      </c>
      <c r="BC566" s="21">
        <f t="shared" si="1107"/>
        <v>0</v>
      </c>
      <c r="BD566" s="21">
        <f t="shared" si="1168"/>
        <v>0</v>
      </c>
      <c r="BE566" s="21">
        <f t="shared" si="1169"/>
        <v>361.53508170731709</v>
      </c>
      <c r="BF566" s="21">
        <f t="shared" si="1170"/>
        <v>19.028162195121972</v>
      </c>
      <c r="BG566" s="21"/>
      <c r="BH566" s="22">
        <f t="shared" si="1171"/>
        <v>0</v>
      </c>
      <c r="BI566" s="21">
        <f t="shared" si="1108"/>
        <v>0</v>
      </c>
      <c r="BJ566" s="22">
        <f t="shared" si="1235"/>
        <v>0</v>
      </c>
      <c r="BK566" s="21">
        <f t="shared" si="1109"/>
        <v>0</v>
      </c>
      <c r="BL566" s="21">
        <f t="shared" si="1172"/>
        <v>0</v>
      </c>
      <c r="BM566" s="21">
        <f t="shared" si="1173"/>
        <v>315.31141829268296</v>
      </c>
      <c r="BN566" s="21">
        <f t="shared" si="1174"/>
        <v>16.595337804878067</v>
      </c>
      <c r="BO566" s="21"/>
      <c r="BP566" s="22">
        <f t="shared" si="1175"/>
        <v>0</v>
      </c>
      <c r="BQ566" s="21">
        <f t="shared" si="1110"/>
        <v>0</v>
      </c>
      <c r="BR566" s="22">
        <f t="shared" si="1236"/>
        <v>0</v>
      </c>
      <c r="BS566" s="21">
        <f t="shared" si="1111"/>
        <v>0</v>
      </c>
      <c r="BT566" s="21">
        <f t="shared" si="1176"/>
        <v>0</v>
      </c>
      <c r="BU566" s="21">
        <f t="shared" si="1177"/>
        <v>109.47709756097562</v>
      </c>
      <c r="BV566" s="21">
        <f t="shared" si="1178"/>
        <v>36.492365853658541</v>
      </c>
      <c r="BW566" s="21"/>
      <c r="BX566" s="22">
        <f t="shared" si="1179"/>
        <v>0</v>
      </c>
      <c r="BY566" s="21">
        <f t="shared" si="1112"/>
        <v>0</v>
      </c>
      <c r="BZ566" s="22">
        <f t="shared" si="1237"/>
        <v>0</v>
      </c>
      <c r="CA566" s="21">
        <f t="shared" si="1113"/>
        <v>0</v>
      </c>
      <c r="CB566" s="21">
        <f t="shared" si="1180"/>
        <v>0</v>
      </c>
      <c r="CC566" s="21">
        <f t="shared" si="1181"/>
        <v>420.03579627753743</v>
      </c>
      <c r="CD566" s="21">
        <f t="shared" si="1182"/>
        <v>22.107147172501989</v>
      </c>
      <c r="CE566" s="21"/>
      <c r="CF566" s="22">
        <f t="shared" si="1183"/>
        <v>0</v>
      </c>
      <c r="CG566" s="21">
        <f t="shared" si="1114"/>
        <v>0</v>
      </c>
      <c r="CH566" s="22">
        <f t="shared" si="1238"/>
        <v>0</v>
      </c>
      <c r="CI566" s="21">
        <f t="shared" si="1115"/>
        <v>0</v>
      </c>
      <c r="CJ566" s="21">
        <f t="shared" si="1184"/>
        <v>0</v>
      </c>
      <c r="CK566" s="21">
        <f t="shared" si="1185"/>
        <v>366.43436400472069</v>
      </c>
      <c r="CL566" s="21">
        <f t="shared" si="1186"/>
        <v>19.286019158143212</v>
      </c>
      <c r="CM566" s="21"/>
      <c r="CN566" s="22">
        <f t="shared" si="1187"/>
        <v>0</v>
      </c>
      <c r="CO566" s="21">
        <f t="shared" si="1116"/>
        <v>0</v>
      </c>
      <c r="CP566" s="22">
        <f t="shared" si="1239"/>
        <v>0</v>
      </c>
      <c r="CQ566" s="21">
        <f t="shared" si="1117"/>
        <v>0</v>
      </c>
      <c r="CR566" s="21">
        <f t="shared" si="1188"/>
        <v>0</v>
      </c>
      <c r="CS566" s="21">
        <f t="shared" si="1189"/>
        <v>42.398668346774208</v>
      </c>
      <c r="CT566" s="21">
        <f t="shared" si="1190"/>
        <v>127.19600504032263</v>
      </c>
      <c r="CU566" s="21"/>
      <c r="CV566" s="22">
        <f t="shared" si="1191"/>
        <v>0</v>
      </c>
      <c r="CW566" s="21">
        <f t="shared" si="1118"/>
        <v>0</v>
      </c>
      <c r="CX566" s="22">
        <f t="shared" si="1240"/>
        <v>0</v>
      </c>
      <c r="CY566" s="21">
        <f t="shared" si="1119"/>
        <v>0</v>
      </c>
      <c r="CZ566" s="21">
        <f t="shared" si="1192"/>
        <v>0</v>
      </c>
      <c r="DA566" s="21">
        <f t="shared" si="1193"/>
        <v>361.53508170731709</v>
      </c>
      <c r="DB566" s="21">
        <f t="shared" si="1194"/>
        <v>19.028162195121972</v>
      </c>
      <c r="DC566" s="21"/>
      <c r="DD566" s="22">
        <f t="shared" si="1195"/>
        <v>0</v>
      </c>
      <c r="DE566" s="21">
        <f t="shared" si="1120"/>
        <v>0</v>
      </c>
      <c r="DF566" s="22">
        <f t="shared" si="1241"/>
        <v>0</v>
      </c>
      <c r="DG566" s="21">
        <f t="shared" si="1121"/>
        <v>0</v>
      </c>
      <c r="DH566" s="21">
        <f t="shared" si="1196"/>
        <v>0</v>
      </c>
      <c r="DI566" s="21">
        <f t="shared" si="1197"/>
        <v>315.31141829268296</v>
      </c>
      <c r="DJ566" s="21">
        <f t="shared" si="1198"/>
        <v>16.595337804878067</v>
      </c>
      <c r="DK566" s="21"/>
      <c r="DL566" s="22">
        <f t="shared" si="1199"/>
        <v>0</v>
      </c>
      <c r="DM566" s="21">
        <f t="shared" si="1122"/>
        <v>0</v>
      </c>
      <c r="DN566" s="22">
        <f t="shared" si="1242"/>
        <v>0</v>
      </c>
      <c r="DO566" s="21">
        <f t="shared" si="1123"/>
        <v>0</v>
      </c>
      <c r="DP566" s="21">
        <f t="shared" si="1200"/>
        <v>0</v>
      </c>
      <c r="DQ566" s="21">
        <f t="shared" si="1201"/>
        <v>109.47709756097561</v>
      </c>
      <c r="DR566" s="21">
        <f t="shared" si="1202"/>
        <v>36.492365853658534</v>
      </c>
      <c r="DS566" s="21"/>
      <c r="DT566" s="22">
        <f t="shared" si="1203"/>
        <v>0</v>
      </c>
      <c r="DU566" s="21">
        <f t="shared" si="1124"/>
        <v>0</v>
      </c>
      <c r="DV566" s="22">
        <f t="shared" si="1243"/>
        <v>0</v>
      </c>
      <c r="DW566" s="21">
        <f t="shared" si="1125"/>
        <v>0</v>
      </c>
      <c r="DX566" s="21">
        <f t="shared" si="1204"/>
        <v>0</v>
      </c>
      <c r="DY566" s="21">
        <f t="shared" si="1205"/>
        <v>2660.7713703078275</v>
      </c>
      <c r="DZ566" s="21">
        <f t="shared" si="1206"/>
        <v>140.0405984372542</v>
      </c>
      <c r="EA566" s="21"/>
      <c r="EB566" s="22">
        <f t="shared" si="1207"/>
        <v>0</v>
      </c>
      <c r="EC566" s="21">
        <f t="shared" si="1126"/>
        <v>0</v>
      </c>
      <c r="ED566" s="22">
        <f t="shared" si="1244"/>
        <v>0</v>
      </c>
      <c r="EE566" s="21">
        <f t="shared" si="1127"/>
        <v>0</v>
      </c>
      <c r="EF566" s="21">
        <f t="shared" si="1208"/>
        <v>0</v>
      </c>
      <c r="EG566" s="21">
        <f t="shared" si="1209"/>
        <v>2407.4806944099132</v>
      </c>
      <c r="EH566" s="21">
        <f t="shared" si="1210"/>
        <v>126.70951023210083</v>
      </c>
      <c r="EI566" s="21"/>
      <c r="EJ566" s="22">
        <f t="shared" si="1211"/>
        <v>0</v>
      </c>
      <c r="EK566" s="21">
        <f t="shared" si="1128"/>
        <v>0</v>
      </c>
      <c r="EL566" s="22">
        <f t="shared" si="1245"/>
        <v>0</v>
      </c>
      <c r="EM566" s="21">
        <f t="shared" si="1129"/>
        <v>0</v>
      </c>
      <c r="EN566" s="21">
        <f t="shared" si="1212"/>
        <v>0</v>
      </c>
      <c r="EO566" s="21">
        <f t="shared" si="1213"/>
        <v>198.10339994590873</v>
      </c>
      <c r="EP566" s="21">
        <f t="shared" si="1214"/>
        <v>594.31019983772626</v>
      </c>
      <c r="EQ566" s="21"/>
      <c r="ER566" s="22">
        <f t="shared" si="1215"/>
        <v>0</v>
      </c>
      <c r="ES566" s="21">
        <f t="shared" si="1130"/>
        <v>0</v>
      </c>
      <c r="ET566" s="22">
        <f t="shared" si="1246"/>
        <v>0</v>
      </c>
      <c r="EU566" s="21">
        <f t="shared" si="1131"/>
        <v>0</v>
      </c>
      <c r="EV566" s="21">
        <f t="shared" si="1216"/>
        <v>0</v>
      </c>
      <c r="EW566" s="21">
        <f t="shared" si="1217"/>
        <v>954.70980000000031</v>
      </c>
      <c r="EX566" s="21">
        <f t="shared" si="1218"/>
        <v>954.70980000000031</v>
      </c>
      <c r="EY566" s="21"/>
      <c r="EZ566" s="22">
        <f t="shared" si="1219"/>
        <v>0</v>
      </c>
      <c r="FA566" s="21">
        <f t="shared" si="1132"/>
        <v>0</v>
      </c>
      <c r="FB566" s="22">
        <f t="shared" si="1247"/>
        <v>0</v>
      </c>
      <c r="FC566" s="21">
        <f t="shared" si="1133"/>
        <v>0</v>
      </c>
      <c r="FD566" s="21">
        <f t="shared" si="1220"/>
        <v>0</v>
      </c>
      <c r="FE566" s="21">
        <f t="shared" si="1221"/>
        <v>213.74100000000001</v>
      </c>
      <c r="FF566" s="21">
        <f t="shared" si="1222"/>
        <v>213.74100000000001</v>
      </c>
      <c r="FG566" s="21"/>
      <c r="FH566" s="22">
        <f t="shared" si="1223"/>
        <v>0</v>
      </c>
      <c r="FI566" s="21">
        <f t="shared" si="1134"/>
        <v>0</v>
      </c>
      <c r="FJ566" s="22">
        <f t="shared" si="1248"/>
        <v>0</v>
      </c>
      <c r="FK566" s="21">
        <f t="shared" si="1135"/>
        <v>0</v>
      </c>
      <c r="FL566" s="21">
        <f t="shared" si="1224"/>
        <v>0</v>
      </c>
      <c r="FM566" s="21">
        <f t="shared" si="1225"/>
        <v>103.30815000000001</v>
      </c>
      <c r="FN566" s="21">
        <f t="shared" si="1226"/>
        <v>309.92445000000004</v>
      </c>
      <c r="FO566" s="21"/>
      <c r="FP566" s="21">
        <f t="shared" si="1136"/>
        <v>0</v>
      </c>
      <c r="FQ566" s="21">
        <f t="shared" si="1137"/>
        <v>0</v>
      </c>
      <c r="FR566" s="21">
        <f t="shared" si="1227"/>
        <v>0</v>
      </c>
      <c r="FS566" s="21">
        <f t="shared" si="1138"/>
        <v>11365.733843414635</v>
      </c>
      <c r="FT566" s="21">
        <f t="shared" si="1139"/>
        <v>7315.5661565853679</v>
      </c>
      <c r="FU566" s="21"/>
      <c r="FV566" s="20">
        <f t="shared" si="1249"/>
        <v>0</v>
      </c>
      <c r="FW566" s="20">
        <f t="shared" si="1249"/>
        <v>0</v>
      </c>
      <c r="FX566" s="20">
        <f t="shared" si="1140"/>
        <v>0</v>
      </c>
      <c r="FY566" s="20">
        <f t="shared" si="1141"/>
        <v>0</v>
      </c>
    </row>
    <row r="567" spans="2:181" x14ac:dyDescent="0.25">
      <c r="B567" s="20">
        <v>24.45</v>
      </c>
      <c r="C567" s="20">
        <f t="shared" si="1142"/>
        <v>42.298499999999997</v>
      </c>
      <c r="D567" s="22">
        <f t="shared" si="1143"/>
        <v>0</v>
      </c>
      <c r="E567" s="21">
        <f t="shared" si="1094"/>
        <v>0</v>
      </c>
      <c r="F567" s="22">
        <f t="shared" si="1228"/>
        <v>0</v>
      </c>
      <c r="G567" s="21">
        <f t="shared" si="1095"/>
        <v>0</v>
      </c>
      <c r="H567" s="21">
        <f t="shared" si="1144"/>
        <v>0</v>
      </c>
      <c r="I567" s="21">
        <f t="shared" si="1145"/>
        <v>988.19589000000019</v>
      </c>
      <c r="J567" s="21">
        <f t="shared" si="1146"/>
        <v>52.010310000000061</v>
      </c>
      <c r="K567" s="21"/>
      <c r="L567" s="22">
        <f t="shared" si="1147"/>
        <v>0</v>
      </c>
      <c r="M567" s="21">
        <f t="shared" si="1096"/>
        <v>0</v>
      </c>
      <c r="N567" s="22">
        <f t="shared" si="1229"/>
        <v>0</v>
      </c>
      <c r="O567" s="21">
        <f t="shared" si="1097"/>
        <v>0</v>
      </c>
      <c r="P567" s="21">
        <f t="shared" si="1148"/>
        <v>0</v>
      </c>
      <c r="Q567" s="21">
        <f t="shared" si="1149"/>
        <v>372.26557499999996</v>
      </c>
      <c r="R567" s="21">
        <f t="shared" si="1150"/>
        <v>19.592925000000015</v>
      </c>
      <c r="S567" s="21"/>
      <c r="T567" s="22">
        <f t="shared" si="1151"/>
        <v>0</v>
      </c>
      <c r="U567" s="21">
        <f t="shared" si="1098"/>
        <v>0</v>
      </c>
      <c r="V567" s="22">
        <f t="shared" si="1230"/>
        <v>0</v>
      </c>
      <c r="W567" s="21">
        <f t="shared" si="1099"/>
        <v>0</v>
      </c>
      <c r="X567" s="21">
        <f t="shared" si="1152"/>
        <v>0</v>
      </c>
      <c r="Y567" s="21">
        <f t="shared" si="1153"/>
        <v>96.183450000000022</v>
      </c>
      <c r="Z567" s="21">
        <f t="shared" si="1154"/>
        <v>288.55035000000009</v>
      </c>
      <c r="AA567" s="21"/>
      <c r="AB567" s="22">
        <f t="shared" si="1155"/>
        <v>0</v>
      </c>
      <c r="AC567" s="21">
        <f t="shared" si="1100"/>
        <v>0</v>
      </c>
      <c r="AD567" s="22">
        <f t="shared" si="1231"/>
        <v>0</v>
      </c>
      <c r="AE567" s="21">
        <f t="shared" si="1101"/>
        <v>0</v>
      </c>
      <c r="AF567" s="21">
        <f t="shared" si="1156"/>
        <v>0</v>
      </c>
      <c r="AG567" s="21">
        <f t="shared" si="1157"/>
        <v>87.990045000000009</v>
      </c>
      <c r="AH567" s="21">
        <f t="shared" si="1158"/>
        <v>4.6310550000000044</v>
      </c>
      <c r="AI567" s="21"/>
      <c r="AJ567" s="22">
        <f t="shared" si="1159"/>
        <v>0</v>
      </c>
      <c r="AK567" s="21">
        <f t="shared" si="1102"/>
        <v>0</v>
      </c>
      <c r="AL567" s="22">
        <f t="shared" si="1232"/>
        <v>0</v>
      </c>
      <c r="AM567" s="21">
        <f t="shared" si="1103"/>
        <v>0</v>
      </c>
      <c r="AN567" s="21">
        <f t="shared" si="1160"/>
        <v>0</v>
      </c>
      <c r="AO567" s="21">
        <f t="shared" si="1161"/>
        <v>189.51702000000003</v>
      </c>
      <c r="AP567" s="21">
        <f t="shared" si="1162"/>
        <v>9.9745800000000102</v>
      </c>
      <c r="AQ567" s="21"/>
      <c r="AR567" s="22">
        <f t="shared" si="1163"/>
        <v>0</v>
      </c>
      <c r="AS567" s="21">
        <f t="shared" si="1104"/>
        <v>0</v>
      </c>
      <c r="AT567" s="22">
        <f t="shared" si="1233"/>
        <v>0</v>
      </c>
      <c r="AU567" s="21">
        <f t="shared" si="1105"/>
        <v>0</v>
      </c>
      <c r="AV567" s="21">
        <f t="shared" si="1164"/>
        <v>0</v>
      </c>
      <c r="AW567" s="21">
        <f t="shared" si="1165"/>
        <v>411.45142500000009</v>
      </c>
      <c r="AX567" s="21">
        <f t="shared" si="1166"/>
        <v>137.15047500000003</v>
      </c>
      <c r="AY567" s="21"/>
      <c r="AZ567" s="22">
        <f t="shared" si="1167"/>
        <v>0</v>
      </c>
      <c r="BA567" s="21">
        <f t="shared" si="1106"/>
        <v>0</v>
      </c>
      <c r="BB567" s="22">
        <f t="shared" si="1234"/>
        <v>0</v>
      </c>
      <c r="BC567" s="21">
        <f t="shared" si="1107"/>
        <v>0</v>
      </c>
      <c r="BD567" s="21">
        <f t="shared" si="1168"/>
        <v>0</v>
      </c>
      <c r="BE567" s="21">
        <f t="shared" si="1169"/>
        <v>361.53508170731709</v>
      </c>
      <c r="BF567" s="21">
        <f t="shared" si="1170"/>
        <v>19.028162195121972</v>
      </c>
      <c r="BG567" s="21"/>
      <c r="BH567" s="22">
        <f t="shared" si="1171"/>
        <v>0</v>
      </c>
      <c r="BI567" s="21">
        <f t="shared" si="1108"/>
        <v>0</v>
      </c>
      <c r="BJ567" s="22">
        <f t="shared" si="1235"/>
        <v>0</v>
      </c>
      <c r="BK567" s="21">
        <f t="shared" si="1109"/>
        <v>0</v>
      </c>
      <c r="BL567" s="21">
        <f t="shared" si="1172"/>
        <v>0</v>
      </c>
      <c r="BM567" s="21">
        <f t="shared" si="1173"/>
        <v>315.31141829268296</v>
      </c>
      <c r="BN567" s="21">
        <f t="shared" si="1174"/>
        <v>16.595337804878067</v>
      </c>
      <c r="BO567" s="21"/>
      <c r="BP567" s="22">
        <f t="shared" si="1175"/>
        <v>0</v>
      </c>
      <c r="BQ567" s="21">
        <f t="shared" si="1110"/>
        <v>0</v>
      </c>
      <c r="BR567" s="22">
        <f t="shared" si="1236"/>
        <v>0</v>
      </c>
      <c r="BS567" s="21">
        <f t="shared" si="1111"/>
        <v>0</v>
      </c>
      <c r="BT567" s="21">
        <f t="shared" si="1176"/>
        <v>0</v>
      </c>
      <c r="BU567" s="21">
        <f t="shared" si="1177"/>
        <v>109.47709756097562</v>
      </c>
      <c r="BV567" s="21">
        <f t="shared" si="1178"/>
        <v>36.492365853658541</v>
      </c>
      <c r="BW567" s="21"/>
      <c r="BX567" s="22">
        <f t="shared" si="1179"/>
        <v>0</v>
      </c>
      <c r="BY567" s="21">
        <f t="shared" si="1112"/>
        <v>0</v>
      </c>
      <c r="BZ567" s="22">
        <f t="shared" si="1237"/>
        <v>0</v>
      </c>
      <c r="CA567" s="21">
        <f t="shared" si="1113"/>
        <v>0</v>
      </c>
      <c r="CB567" s="21">
        <f t="shared" si="1180"/>
        <v>0</v>
      </c>
      <c r="CC567" s="21">
        <f t="shared" si="1181"/>
        <v>420.03579627753743</v>
      </c>
      <c r="CD567" s="21">
        <f t="shared" si="1182"/>
        <v>22.107147172501989</v>
      </c>
      <c r="CE567" s="21"/>
      <c r="CF567" s="22">
        <f t="shared" si="1183"/>
        <v>0</v>
      </c>
      <c r="CG567" s="21">
        <f t="shared" si="1114"/>
        <v>0</v>
      </c>
      <c r="CH567" s="22">
        <f t="shared" si="1238"/>
        <v>0</v>
      </c>
      <c r="CI567" s="21">
        <f t="shared" si="1115"/>
        <v>0</v>
      </c>
      <c r="CJ567" s="21">
        <f t="shared" si="1184"/>
        <v>0</v>
      </c>
      <c r="CK567" s="21">
        <f t="shared" si="1185"/>
        <v>366.43436400472069</v>
      </c>
      <c r="CL567" s="21">
        <f t="shared" si="1186"/>
        <v>19.286019158143212</v>
      </c>
      <c r="CM567" s="21"/>
      <c r="CN567" s="22">
        <f t="shared" si="1187"/>
        <v>0</v>
      </c>
      <c r="CO567" s="21">
        <f t="shared" si="1116"/>
        <v>0</v>
      </c>
      <c r="CP567" s="22">
        <f t="shared" si="1239"/>
        <v>0</v>
      </c>
      <c r="CQ567" s="21">
        <f t="shared" si="1117"/>
        <v>0</v>
      </c>
      <c r="CR567" s="21">
        <f t="shared" si="1188"/>
        <v>0</v>
      </c>
      <c r="CS567" s="21">
        <f t="shared" si="1189"/>
        <v>42.398668346774208</v>
      </c>
      <c r="CT567" s="21">
        <f t="shared" si="1190"/>
        <v>127.19600504032263</v>
      </c>
      <c r="CU567" s="21"/>
      <c r="CV567" s="22">
        <f t="shared" si="1191"/>
        <v>0</v>
      </c>
      <c r="CW567" s="21">
        <f t="shared" si="1118"/>
        <v>0</v>
      </c>
      <c r="CX567" s="22">
        <f t="shared" si="1240"/>
        <v>0</v>
      </c>
      <c r="CY567" s="21">
        <f t="shared" si="1119"/>
        <v>0</v>
      </c>
      <c r="CZ567" s="21">
        <f t="shared" si="1192"/>
        <v>0</v>
      </c>
      <c r="DA567" s="21">
        <f t="shared" si="1193"/>
        <v>361.53508170731709</v>
      </c>
      <c r="DB567" s="21">
        <f t="shared" si="1194"/>
        <v>19.028162195121972</v>
      </c>
      <c r="DC567" s="21"/>
      <c r="DD567" s="22">
        <f t="shared" si="1195"/>
        <v>0</v>
      </c>
      <c r="DE567" s="21">
        <f t="shared" si="1120"/>
        <v>0</v>
      </c>
      <c r="DF567" s="22">
        <f t="shared" si="1241"/>
        <v>0</v>
      </c>
      <c r="DG567" s="21">
        <f t="shared" si="1121"/>
        <v>0</v>
      </c>
      <c r="DH567" s="21">
        <f t="shared" si="1196"/>
        <v>0</v>
      </c>
      <c r="DI567" s="21">
        <f t="shared" si="1197"/>
        <v>315.31141829268296</v>
      </c>
      <c r="DJ567" s="21">
        <f t="shared" si="1198"/>
        <v>16.595337804878067</v>
      </c>
      <c r="DK567" s="21"/>
      <c r="DL567" s="22">
        <f t="shared" si="1199"/>
        <v>0</v>
      </c>
      <c r="DM567" s="21">
        <f t="shared" si="1122"/>
        <v>0</v>
      </c>
      <c r="DN567" s="22">
        <f t="shared" si="1242"/>
        <v>0</v>
      </c>
      <c r="DO567" s="21">
        <f t="shared" si="1123"/>
        <v>0</v>
      </c>
      <c r="DP567" s="21">
        <f t="shared" si="1200"/>
        <v>0</v>
      </c>
      <c r="DQ567" s="21">
        <f t="shared" si="1201"/>
        <v>109.47709756097561</v>
      </c>
      <c r="DR567" s="21">
        <f t="shared" si="1202"/>
        <v>36.492365853658534</v>
      </c>
      <c r="DS567" s="21"/>
      <c r="DT567" s="22">
        <f t="shared" si="1203"/>
        <v>0</v>
      </c>
      <c r="DU567" s="21">
        <f t="shared" si="1124"/>
        <v>0</v>
      </c>
      <c r="DV567" s="22">
        <f t="shared" si="1243"/>
        <v>0</v>
      </c>
      <c r="DW567" s="21">
        <f t="shared" si="1125"/>
        <v>0</v>
      </c>
      <c r="DX567" s="21">
        <f t="shared" si="1204"/>
        <v>0</v>
      </c>
      <c r="DY567" s="21">
        <f t="shared" si="1205"/>
        <v>2660.7713703078275</v>
      </c>
      <c r="DZ567" s="21">
        <f t="shared" si="1206"/>
        <v>140.0405984372542</v>
      </c>
      <c r="EA567" s="21"/>
      <c r="EB567" s="22">
        <f t="shared" si="1207"/>
        <v>0</v>
      </c>
      <c r="EC567" s="21">
        <f t="shared" si="1126"/>
        <v>0</v>
      </c>
      <c r="ED567" s="22">
        <f t="shared" si="1244"/>
        <v>0</v>
      </c>
      <c r="EE567" s="21">
        <f t="shared" si="1127"/>
        <v>0</v>
      </c>
      <c r="EF567" s="21">
        <f t="shared" si="1208"/>
        <v>0</v>
      </c>
      <c r="EG567" s="21">
        <f t="shared" si="1209"/>
        <v>2407.4806944099132</v>
      </c>
      <c r="EH567" s="21">
        <f t="shared" si="1210"/>
        <v>126.70951023210083</v>
      </c>
      <c r="EI567" s="21"/>
      <c r="EJ567" s="22">
        <f t="shared" si="1211"/>
        <v>0</v>
      </c>
      <c r="EK567" s="21">
        <f t="shared" si="1128"/>
        <v>0</v>
      </c>
      <c r="EL567" s="22">
        <f t="shared" si="1245"/>
        <v>0</v>
      </c>
      <c r="EM567" s="21">
        <f t="shared" si="1129"/>
        <v>0</v>
      </c>
      <c r="EN567" s="21">
        <f t="shared" si="1212"/>
        <v>0</v>
      </c>
      <c r="EO567" s="21">
        <f t="shared" si="1213"/>
        <v>198.10339994590873</v>
      </c>
      <c r="EP567" s="21">
        <f t="shared" si="1214"/>
        <v>594.31019983772626</v>
      </c>
      <c r="EQ567" s="21"/>
      <c r="ER567" s="22">
        <f t="shared" si="1215"/>
        <v>0</v>
      </c>
      <c r="ES567" s="21">
        <f t="shared" si="1130"/>
        <v>0</v>
      </c>
      <c r="ET567" s="22">
        <f t="shared" si="1246"/>
        <v>0</v>
      </c>
      <c r="EU567" s="21">
        <f t="shared" si="1131"/>
        <v>0</v>
      </c>
      <c r="EV567" s="21">
        <f t="shared" si="1216"/>
        <v>0</v>
      </c>
      <c r="EW567" s="21">
        <f t="shared" si="1217"/>
        <v>954.70980000000031</v>
      </c>
      <c r="EX567" s="21">
        <f t="shared" si="1218"/>
        <v>954.70980000000031</v>
      </c>
      <c r="EY567" s="21"/>
      <c r="EZ567" s="22">
        <f t="shared" si="1219"/>
        <v>0</v>
      </c>
      <c r="FA567" s="21">
        <f t="shared" si="1132"/>
        <v>0</v>
      </c>
      <c r="FB567" s="22">
        <f t="shared" si="1247"/>
        <v>0</v>
      </c>
      <c r="FC567" s="21">
        <f t="shared" si="1133"/>
        <v>0</v>
      </c>
      <c r="FD567" s="21">
        <f t="shared" si="1220"/>
        <v>0</v>
      </c>
      <c r="FE567" s="21">
        <f t="shared" si="1221"/>
        <v>213.74100000000001</v>
      </c>
      <c r="FF567" s="21">
        <f t="shared" si="1222"/>
        <v>213.74100000000001</v>
      </c>
      <c r="FG567" s="21"/>
      <c r="FH567" s="22">
        <f t="shared" si="1223"/>
        <v>0</v>
      </c>
      <c r="FI567" s="21">
        <f t="shared" si="1134"/>
        <v>0</v>
      </c>
      <c r="FJ567" s="22">
        <f t="shared" si="1248"/>
        <v>0</v>
      </c>
      <c r="FK567" s="21">
        <f t="shared" si="1135"/>
        <v>0</v>
      </c>
      <c r="FL567" s="21">
        <f t="shared" si="1224"/>
        <v>0</v>
      </c>
      <c r="FM567" s="21">
        <f t="shared" si="1225"/>
        <v>103.30815000000001</v>
      </c>
      <c r="FN567" s="21">
        <f t="shared" si="1226"/>
        <v>309.92445000000004</v>
      </c>
      <c r="FO567" s="21"/>
      <c r="FP567" s="21">
        <f t="shared" si="1136"/>
        <v>0</v>
      </c>
      <c r="FQ567" s="21">
        <f t="shared" si="1137"/>
        <v>0</v>
      </c>
      <c r="FR567" s="21">
        <f t="shared" si="1227"/>
        <v>0</v>
      </c>
      <c r="FS567" s="21">
        <f t="shared" si="1138"/>
        <v>11365.733843414635</v>
      </c>
      <c r="FT567" s="21">
        <f t="shared" si="1139"/>
        <v>7315.5661565853679</v>
      </c>
      <c r="FU567" s="21"/>
      <c r="FV567" s="20">
        <f t="shared" si="1249"/>
        <v>0</v>
      </c>
      <c r="FW567" s="20">
        <f t="shared" si="1249"/>
        <v>0</v>
      </c>
      <c r="FX567" s="20">
        <f t="shared" si="1140"/>
        <v>0</v>
      </c>
      <c r="FY567" s="20">
        <f t="shared" si="1141"/>
        <v>0</v>
      </c>
    </row>
    <row r="568" spans="2:181" x14ac:dyDescent="0.25">
      <c r="B568" s="20">
        <v>24.5</v>
      </c>
      <c r="C568" s="20">
        <f t="shared" si="1142"/>
        <v>42.384999999999998</v>
      </c>
      <c r="D568" s="22">
        <f t="shared" si="1143"/>
        <v>0</v>
      </c>
      <c r="E568" s="21">
        <f t="shared" si="1094"/>
        <v>0</v>
      </c>
      <c r="F568" s="22">
        <f t="shared" si="1228"/>
        <v>0</v>
      </c>
      <c r="G568" s="21">
        <f t="shared" si="1095"/>
        <v>0</v>
      </c>
      <c r="H568" s="21">
        <f t="shared" si="1144"/>
        <v>0</v>
      </c>
      <c r="I568" s="21">
        <f t="shared" si="1145"/>
        <v>988.19589000000019</v>
      </c>
      <c r="J568" s="21">
        <f t="shared" si="1146"/>
        <v>52.010310000000061</v>
      </c>
      <c r="K568" s="21"/>
      <c r="L568" s="22">
        <f t="shared" si="1147"/>
        <v>0</v>
      </c>
      <c r="M568" s="21">
        <f t="shared" si="1096"/>
        <v>0</v>
      </c>
      <c r="N568" s="22">
        <f t="shared" si="1229"/>
        <v>0</v>
      </c>
      <c r="O568" s="21">
        <f t="shared" si="1097"/>
        <v>0</v>
      </c>
      <c r="P568" s="21">
        <f t="shared" si="1148"/>
        <v>0</v>
      </c>
      <c r="Q568" s="21">
        <f t="shared" si="1149"/>
        <v>372.26557499999996</v>
      </c>
      <c r="R568" s="21">
        <f t="shared" si="1150"/>
        <v>19.592925000000015</v>
      </c>
      <c r="S568" s="21"/>
      <c r="T568" s="22">
        <f t="shared" si="1151"/>
        <v>0</v>
      </c>
      <c r="U568" s="21">
        <f t="shared" si="1098"/>
        <v>0</v>
      </c>
      <c r="V568" s="22">
        <f t="shared" si="1230"/>
        <v>0</v>
      </c>
      <c r="W568" s="21">
        <f t="shared" si="1099"/>
        <v>0</v>
      </c>
      <c r="X568" s="21">
        <f t="shared" si="1152"/>
        <v>0</v>
      </c>
      <c r="Y568" s="21">
        <f t="shared" si="1153"/>
        <v>96.183450000000022</v>
      </c>
      <c r="Z568" s="21">
        <f t="shared" si="1154"/>
        <v>288.55035000000009</v>
      </c>
      <c r="AA568" s="21"/>
      <c r="AB568" s="22">
        <f t="shared" si="1155"/>
        <v>0</v>
      </c>
      <c r="AC568" s="21">
        <f t="shared" si="1100"/>
        <v>0</v>
      </c>
      <c r="AD568" s="22">
        <f t="shared" si="1231"/>
        <v>0</v>
      </c>
      <c r="AE568" s="21">
        <f t="shared" si="1101"/>
        <v>0</v>
      </c>
      <c r="AF568" s="21">
        <f t="shared" si="1156"/>
        <v>0</v>
      </c>
      <c r="AG568" s="21">
        <f t="shared" si="1157"/>
        <v>87.990045000000009</v>
      </c>
      <c r="AH568" s="21">
        <f t="shared" si="1158"/>
        <v>4.6310550000000044</v>
      </c>
      <c r="AI568" s="21"/>
      <c r="AJ568" s="22">
        <f t="shared" si="1159"/>
        <v>0</v>
      </c>
      <c r="AK568" s="21">
        <f t="shared" si="1102"/>
        <v>0</v>
      </c>
      <c r="AL568" s="22">
        <f t="shared" si="1232"/>
        <v>0</v>
      </c>
      <c r="AM568" s="21">
        <f t="shared" si="1103"/>
        <v>0</v>
      </c>
      <c r="AN568" s="21">
        <f t="shared" si="1160"/>
        <v>0</v>
      </c>
      <c r="AO568" s="21">
        <f t="shared" si="1161"/>
        <v>189.51702000000003</v>
      </c>
      <c r="AP568" s="21">
        <f t="shared" si="1162"/>
        <v>9.9745800000000102</v>
      </c>
      <c r="AQ568" s="21"/>
      <c r="AR568" s="22">
        <f t="shared" si="1163"/>
        <v>0</v>
      </c>
      <c r="AS568" s="21">
        <f t="shared" si="1104"/>
        <v>0</v>
      </c>
      <c r="AT568" s="22">
        <f t="shared" si="1233"/>
        <v>0</v>
      </c>
      <c r="AU568" s="21">
        <f t="shared" si="1105"/>
        <v>0</v>
      </c>
      <c r="AV568" s="21">
        <f t="shared" si="1164"/>
        <v>0</v>
      </c>
      <c r="AW568" s="21">
        <f t="shared" si="1165"/>
        <v>411.45142500000009</v>
      </c>
      <c r="AX568" s="21">
        <f t="shared" si="1166"/>
        <v>137.15047500000003</v>
      </c>
      <c r="AY568" s="21"/>
      <c r="AZ568" s="22">
        <f t="shared" si="1167"/>
        <v>0</v>
      </c>
      <c r="BA568" s="21">
        <f t="shared" si="1106"/>
        <v>0</v>
      </c>
      <c r="BB568" s="22">
        <f t="shared" si="1234"/>
        <v>0</v>
      </c>
      <c r="BC568" s="21">
        <f t="shared" si="1107"/>
        <v>0</v>
      </c>
      <c r="BD568" s="21">
        <f t="shared" si="1168"/>
        <v>0</v>
      </c>
      <c r="BE568" s="21">
        <f t="shared" si="1169"/>
        <v>361.53508170731709</v>
      </c>
      <c r="BF568" s="21">
        <f t="shared" si="1170"/>
        <v>19.028162195121972</v>
      </c>
      <c r="BG568" s="21"/>
      <c r="BH568" s="22">
        <f t="shared" si="1171"/>
        <v>0</v>
      </c>
      <c r="BI568" s="21">
        <f t="shared" si="1108"/>
        <v>0</v>
      </c>
      <c r="BJ568" s="22">
        <f t="shared" si="1235"/>
        <v>0</v>
      </c>
      <c r="BK568" s="21">
        <f t="shared" si="1109"/>
        <v>0</v>
      </c>
      <c r="BL568" s="21">
        <f t="shared" si="1172"/>
        <v>0</v>
      </c>
      <c r="BM568" s="21">
        <f t="shared" si="1173"/>
        <v>315.31141829268296</v>
      </c>
      <c r="BN568" s="21">
        <f t="shared" si="1174"/>
        <v>16.595337804878067</v>
      </c>
      <c r="BO568" s="21"/>
      <c r="BP568" s="22">
        <f t="shared" si="1175"/>
        <v>0</v>
      </c>
      <c r="BQ568" s="21">
        <f t="shared" si="1110"/>
        <v>0</v>
      </c>
      <c r="BR568" s="22">
        <f t="shared" si="1236"/>
        <v>0</v>
      </c>
      <c r="BS568" s="21">
        <f t="shared" si="1111"/>
        <v>0</v>
      </c>
      <c r="BT568" s="21">
        <f t="shared" si="1176"/>
        <v>0</v>
      </c>
      <c r="BU568" s="21">
        <f t="shared" si="1177"/>
        <v>109.47709756097562</v>
      </c>
      <c r="BV568" s="21">
        <f t="shared" si="1178"/>
        <v>36.492365853658541</v>
      </c>
      <c r="BW568" s="21"/>
      <c r="BX568" s="22">
        <f t="shared" si="1179"/>
        <v>0</v>
      </c>
      <c r="BY568" s="21">
        <f t="shared" si="1112"/>
        <v>0</v>
      </c>
      <c r="BZ568" s="22">
        <f t="shared" si="1237"/>
        <v>0</v>
      </c>
      <c r="CA568" s="21">
        <f t="shared" si="1113"/>
        <v>0</v>
      </c>
      <c r="CB568" s="21">
        <f t="shared" si="1180"/>
        <v>0</v>
      </c>
      <c r="CC568" s="21">
        <f t="shared" si="1181"/>
        <v>420.03579627753743</v>
      </c>
      <c r="CD568" s="21">
        <f t="shared" si="1182"/>
        <v>22.107147172501989</v>
      </c>
      <c r="CE568" s="21"/>
      <c r="CF568" s="22">
        <f t="shared" si="1183"/>
        <v>0</v>
      </c>
      <c r="CG568" s="21">
        <f t="shared" si="1114"/>
        <v>0</v>
      </c>
      <c r="CH568" s="22">
        <f t="shared" si="1238"/>
        <v>0</v>
      </c>
      <c r="CI568" s="21">
        <f t="shared" si="1115"/>
        <v>0</v>
      </c>
      <c r="CJ568" s="21">
        <f t="shared" si="1184"/>
        <v>0</v>
      </c>
      <c r="CK568" s="21">
        <f t="shared" si="1185"/>
        <v>366.43436400472069</v>
      </c>
      <c r="CL568" s="21">
        <f t="shared" si="1186"/>
        <v>19.286019158143212</v>
      </c>
      <c r="CM568" s="21"/>
      <c r="CN568" s="22">
        <f t="shared" si="1187"/>
        <v>0</v>
      </c>
      <c r="CO568" s="21">
        <f t="shared" si="1116"/>
        <v>0</v>
      </c>
      <c r="CP568" s="22">
        <f t="shared" si="1239"/>
        <v>0</v>
      </c>
      <c r="CQ568" s="21">
        <f t="shared" si="1117"/>
        <v>0</v>
      </c>
      <c r="CR568" s="21">
        <f t="shared" si="1188"/>
        <v>0</v>
      </c>
      <c r="CS568" s="21">
        <f t="shared" si="1189"/>
        <v>42.398668346774208</v>
      </c>
      <c r="CT568" s="21">
        <f t="shared" si="1190"/>
        <v>127.19600504032263</v>
      </c>
      <c r="CU568" s="21"/>
      <c r="CV568" s="22">
        <f t="shared" si="1191"/>
        <v>0</v>
      </c>
      <c r="CW568" s="21">
        <f t="shared" si="1118"/>
        <v>0</v>
      </c>
      <c r="CX568" s="22">
        <f t="shared" si="1240"/>
        <v>0</v>
      </c>
      <c r="CY568" s="21">
        <f t="shared" si="1119"/>
        <v>0</v>
      </c>
      <c r="CZ568" s="21">
        <f t="shared" si="1192"/>
        <v>0</v>
      </c>
      <c r="DA568" s="21">
        <f t="shared" si="1193"/>
        <v>361.53508170731709</v>
      </c>
      <c r="DB568" s="21">
        <f t="shared" si="1194"/>
        <v>19.028162195121972</v>
      </c>
      <c r="DC568" s="21"/>
      <c r="DD568" s="22">
        <f t="shared" si="1195"/>
        <v>0</v>
      </c>
      <c r="DE568" s="21">
        <f t="shared" si="1120"/>
        <v>0</v>
      </c>
      <c r="DF568" s="22">
        <f t="shared" si="1241"/>
        <v>0</v>
      </c>
      <c r="DG568" s="21">
        <f t="shared" si="1121"/>
        <v>0</v>
      </c>
      <c r="DH568" s="21">
        <f t="shared" si="1196"/>
        <v>0</v>
      </c>
      <c r="DI568" s="21">
        <f t="shared" si="1197"/>
        <v>315.31141829268296</v>
      </c>
      <c r="DJ568" s="21">
        <f t="shared" si="1198"/>
        <v>16.595337804878067</v>
      </c>
      <c r="DK568" s="21"/>
      <c r="DL568" s="22">
        <f t="shared" si="1199"/>
        <v>0</v>
      </c>
      <c r="DM568" s="21">
        <f t="shared" si="1122"/>
        <v>0</v>
      </c>
      <c r="DN568" s="22">
        <f t="shared" si="1242"/>
        <v>0</v>
      </c>
      <c r="DO568" s="21">
        <f t="shared" si="1123"/>
        <v>0</v>
      </c>
      <c r="DP568" s="21">
        <f t="shared" si="1200"/>
        <v>0</v>
      </c>
      <c r="DQ568" s="21">
        <f t="shared" si="1201"/>
        <v>109.47709756097561</v>
      </c>
      <c r="DR568" s="21">
        <f t="shared" si="1202"/>
        <v>36.492365853658534</v>
      </c>
      <c r="DS568" s="21"/>
      <c r="DT568" s="22">
        <f t="shared" si="1203"/>
        <v>0</v>
      </c>
      <c r="DU568" s="21">
        <f t="shared" si="1124"/>
        <v>0</v>
      </c>
      <c r="DV568" s="22">
        <f t="shared" si="1243"/>
        <v>0</v>
      </c>
      <c r="DW568" s="21">
        <f t="shared" si="1125"/>
        <v>0</v>
      </c>
      <c r="DX568" s="21">
        <f t="shared" si="1204"/>
        <v>0</v>
      </c>
      <c r="DY568" s="21">
        <f t="shared" si="1205"/>
        <v>2660.7713703078275</v>
      </c>
      <c r="DZ568" s="21">
        <f t="shared" si="1206"/>
        <v>140.0405984372542</v>
      </c>
      <c r="EA568" s="21"/>
      <c r="EB568" s="22">
        <f t="shared" si="1207"/>
        <v>0</v>
      </c>
      <c r="EC568" s="21">
        <f t="shared" si="1126"/>
        <v>0</v>
      </c>
      <c r="ED568" s="22">
        <f t="shared" si="1244"/>
        <v>0</v>
      </c>
      <c r="EE568" s="21">
        <f t="shared" si="1127"/>
        <v>0</v>
      </c>
      <c r="EF568" s="21">
        <f t="shared" si="1208"/>
        <v>0</v>
      </c>
      <c r="EG568" s="21">
        <f t="shared" si="1209"/>
        <v>2407.4806944099132</v>
      </c>
      <c r="EH568" s="21">
        <f t="shared" si="1210"/>
        <v>126.70951023210083</v>
      </c>
      <c r="EI568" s="21"/>
      <c r="EJ568" s="22">
        <f t="shared" si="1211"/>
        <v>0</v>
      </c>
      <c r="EK568" s="21">
        <f t="shared" si="1128"/>
        <v>0</v>
      </c>
      <c r="EL568" s="22">
        <f t="shared" si="1245"/>
        <v>0</v>
      </c>
      <c r="EM568" s="21">
        <f t="shared" si="1129"/>
        <v>0</v>
      </c>
      <c r="EN568" s="21">
        <f t="shared" si="1212"/>
        <v>0</v>
      </c>
      <c r="EO568" s="21">
        <f t="shared" si="1213"/>
        <v>198.10339994590873</v>
      </c>
      <c r="EP568" s="21">
        <f t="shared" si="1214"/>
        <v>594.31019983772626</v>
      </c>
      <c r="EQ568" s="21"/>
      <c r="ER568" s="22">
        <f t="shared" si="1215"/>
        <v>0</v>
      </c>
      <c r="ES568" s="21">
        <f t="shared" si="1130"/>
        <v>0</v>
      </c>
      <c r="ET568" s="22">
        <f t="shared" si="1246"/>
        <v>0</v>
      </c>
      <c r="EU568" s="21">
        <f t="shared" si="1131"/>
        <v>0</v>
      </c>
      <c r="EV568" s="21">
        <f t="shared" si="1216"/>
        <v>0</v>
      </c>
      <c r="EW568" s="21">
        <f t="shared" si="1217"/>
        <v>954.70980000000031</v>
      </c>
      <c r="EX568" s="21">
        <f t="shared" si="1218"/>
        <v>954.70980000000031</v>
      </c>
      <c r="EY568" s="21"/>
      <c r="EZ568" s="22">
        <f t="shared" si="1219"/>
        <v>0</v>
      </c>
      <c r="FA568" s="21">
        <f t="shared" si="1132"/>
        <v>0</v>
      </c>
      <c r="FB568" s="22">
        <f t="shared" si="1247"/>
        <v>0</v>
      </c>
      <c r="FC568" s="21">
        <f t="shared" si="1133"/>
        <v>0</v>
      </c>
      <c r="FD568" s="21">
        <f t="shared" si="1220"/>
        <v>0</v>
      </c>
      <c r="FE568" s="21">
        <f t="shared" si="1221"/>
        <v>213.74100000000001</v>
      </c>
      <c r="FF568" s="21">
        <f t="shared" si="1222"/>
        <v>213.74100000000001</v>
      </c>
      <c r="FG568" s="21"/>
      <c r="FH568" s="22">
        <f t="shared" si="1223"/>
        <v>0</v>
      </c>
      <c r="FI568" s="21">
        <f t="shared" si="1134"/>
        <v>0</v>
      </c>
      <c r="FJ568" s="22">
        <f t="shared" si="1248"/>
        <v>0</v>
      </c>
      <c r="FK568" s="21">
        <f t="shared" si="1135"/>
        <v>0</v>
      </c>
      <c r="FL568" s="21">
        <f t="shared" si="1224"/>
        <v>0</v>
      </c>
      <c r="FM568" s="21">
        <f t="shared" si="1225"/>
        <v>103.30815000000001</v>
      </c>
      <c r="FN568" s="21">
        <f t="shared" si="1226"/>
        <v>309.92445000000004</v>
      </c>
      <c r="FO568" s="21"/>
      <c r="FP568" s="21">
        <f t="shared" si="1136"/>
        <v>0</v>
      </c>
      <c r="FQ568" s="21">
        <f t="shared" si="1137"/>
        <v>0</v>
      </c>
      <c r="FR568" s="21">
        <f t="shared" si="1227"/>
        <v>0</v>
      </c>
      <c r="FS568" s="21">
        <f t="shared" si="1138"/>
        <v>11365.733843414635</v>
      </c>
      <c r="FT568" s="21">
        <f t="shared" si="1139"/>
        <v>7315.5661565853679</v>
      </c>
      <c r="FU568" s="21"/>
      <c r="FV568" s="20">
        <f t="shared" si="1249"/>
        <v>0</v>
      </c>
      <c r="FW568" s="20">
        <f t="shared" si="1249"/>
        <v>0</v>
      </c>
      <c r="FX568" s="20">
        <f t="shared" si="1140"/>
        <v>0</v>
      </c>
      <c r="FY568" s="20">
        <f t="shared" si="1141"/>
        <v>0</v>
      </c>
    </row>
    <row r="569" spans="2:181" x14ac:dyDescent="0.25">
      <c r="B569" s="20">
        <v>24.55</v>
      </c>
      <c r="C569" s="20">
        <f t="shared" si="1142"/>
        <v>42.471499999999999</v>
      </c>
      <c r="D569" s="22">
        <f t="shared" si="1143"/>
        <v>0</v>
      </c>
      <c r="E569" s="21">
        <f t="shared" si="1094"/>
        <v>0</v>
      </c>
      <c r="F569" s="22">
        <f t="shared" si="1228"/>
        <v>0</v>
      </c>
      <c r="G569" s="21">
        <f t="shared" si="1095"/>
        <v>0</v>
      </c>
      <c r="H569" s="21">
        <f t="shared" si="1144"/>
        <v>0</v>
      </c>
      <c r="I569" s="21">
        <f t="shared" si="1145"/>
        <v>988.19589000000019</v>
      </c>
      <c r="J569" s="21">
        <f t="shared" si="1146"/>
        <v>52.010310000000061</v>
      </c>
      <c r="K569" s="21"/>
      <c r="L569" s="22">
        <f t="shared" si="1147"/>
        <v>0</v>
      </c>
      <c r="M569" s="21">
        <f t="shared" si="1096"/>
        <v>0</v>
      </c>
      <c r="N569" s="22">
        <f t="shared" si="1229"/>
        <v>0</v>
      </c>
      <c r="O569" s="21">
        <f t="shared" si="1097"/>
        <v>0</v>
      </c>
      <c r="P569" s="21">
        <f t="shared" si="1148"/>
        <v>0</v>
      </c>
      <c r="Q569" s="21">
        <f t="shared" si="1149"/>
        <v>372.26557499999996</v>
      </c>
      <c r="R569" s="21">
        <f t="shared" si="1150"/>
        <v>19.592925000000015</v>
      </c>
      <c r="S569" s="21"/>
      <c r="T569" s="22">
        <f t="shared" si="1151"/>
        <v>0</v>
      </c>
      <c r="U569" s="21">
        <f t="shared" si="1098"/>
        <v>0</v>
      </c>
      <c r="V569" s="22">
        <f t="shared" si="1230"/>
        <v>0</v>
      </c>
      <c r="W569" s="21">
        <f t="shared" si="1099"/>
        <v>0</v>
      </c>
      <c r="X569" s="21">
        <f t="shared" si="1152"/>
        <v>0</v>
      </c>
      <c r="Y569" s="21">
        <f t="shared" si="1153"/>
        <v>96.183450000000022</v>
      </c>
      <c r="Z569" s="21">
        <f t="shared" si="1154"/>
        <v>288.55035000000009</v>
      </c>
      <c r="AA569" s="21"/>
      <c r="AB569" s="22">
        <f t="shared" si="1155"/>
        <v>0</v>
      </c>
      <c r="AC569" s="21">
        <f t="shared" si="1100"/>
        <v>0</v>
      </c>
      <c r="AD569" s="22">
        <f t="shared" si="1231"/>
        <v>0</v>
      </c>
      <c r="AE569" s="21">
        <f t="shared" si="1101"/>
        <v>0</v>
      </c>
      <c r="AF569" s="21">
        <f t="shared" si="1156"/>
        <v>0</v>
      </c>
      <c r="AG569" s="21">
        <f t="shared" si="1157"/>
        <v>87.990045000000009</v>
      </c>
      <c r="AH569" s="21">
        <f t="shared" si="1158"/>
        <v>4.6310550000000044</v>
      </c>
      <c r="AI569" s="21"/>
      <c r="AJ569" s="22">
        <f t="shared" si="1159"/>
        <v>0</v>
      </c>
      <c r="AK569" s="21">
        <f t="shared" si="1102"/>
        <v>0</v>
      </c>
      <c r="AL569" s="22">
        <f t="shared" si="1232"/>
        <v>0</v>
      </c>
      <c r="AM569" s="21">
        <f t="shared" si="1103"/>
        <v>0</v>
      </c>
      <c r="AN569" s="21">
        <f t="shared" si="1160"/>
        <v>0</v>
      </c>
      <c r="AO569" s="21">
        <f t="shared" si="1161"/>
        <v>189.51702000000003</v>
      </c>
      <c r="AP569" s="21">
        <f t="shared" si="1162"/>
        <v>9.9745800000000102</v>
      </c>
      <c r="AQ569" s="21"/>
      <c r="AR569" s="22">
        <f t="shared" si="1163"/>
        <v>0</v>
      </c>
      <c r="AS569" s="21">
        <f t="shared" si="1104"/>
        <v>0</v>
      </c>
      <c r="AT569" s="22">
        <f t="shared" si="1233"/>
        <v>0</v>
      </c>
      <c r="AU569" s="21">
        <f t="shared" si="1105"/>
        <v>0</v>
      </c>
      <c r="AV569" s="21">
        <f t="shared" si="1164"/>
        <v>0</v>
      </c>
      <c r="AW569" s="21">
        <f t="shared" si="1165"/>
        <v>411.45142500000009</v>
      </c>
      <c r="AX569" s="21">
        <f t="shared" si="1166"/>
        <v>137.15047500000003</v>
      </c>
      <c r="AY569" s="21"/>
      <c r="AZ569" s="22">
        <f t="shared" si="1167"/>
        <v>0</v>
      </c>
      <c r="BA569" s="21">
        <f t="shared" si="1106"/>
        <v>0</v>
      </c>
      <c r="BB569" s="22">
        <f t="shared" si="1234"/>
        <v>0</v>
      </c>
      <c r="BC569" s="21">
        <f t="shared" si="1107"/>
        <v>0</v>
      </c>
      <c r="BD569" s="21">
        <f t="shared" si="1168"/>
        <v>0</v>
      </c>
      <c r="BE569" s="21">
        <f t="shared" si="1169"/>
        <v>361.53508170731709</v>
      </c>
      <c r="BF569" s="21">
        <f t="shared" si="1170"/>
        <v>19.028162195121972</v>
      </c>
      <c r="BG569" s="21"/>
      <c r="BH569" s="22">
        <f t="shared" si="1171"/>
        <v>0</v>
      </c>
      <c r="BI569" s="21">
        <f t="shared" si="1108"/>
        <v>0</v>
      </c>
      <c r="BJ569" s="22">
        <f t="shared" si="1235"/>
        <v>0</v>
      </c>
      <c r="BK569" s="21">
        <f t="shared" si="1109"/>
        <v>0</v>
      </c>
      <c r="BL569" s="21">
        <f t="shared" si="1172"/>
        <v>0</v>
      </c>
      <c r="BM569" s="21">
        <f t="shared" si="1173"/>
        <v>315.31141829268296</v>
      </c>
      <c r="BN569" s="21">
        <f t="shared" si="1174"/>
        <v>16.595337804878067</v>
      </c>
      <c r="BO569" s="21"/>
      <c r="BP569" s="22">
        <f t="shared" si="1175"/>
        <v>0</v>
      </c>
      <c r="BQ569" s="21">
        <f t="shared" si="1110"/>
        <v>0</v>
      </c>
      <c r="BR569" s="22">
        <f t="shared" si="1236"/>
        <v>0</v>
      </c>
      <c r="BS569" s="21">
        <f t="shared" si="1111"/>
        <v>0</v>
      </c>
      <c r="BT569" s="21">
        <f t="shared" si="1176"/>
        <v>0</v>
      </c>
      <c r="BU569" s="21">
        <f t="shared" si="1177"/>
        <v>109.47709756097562</v>
      </c>
      <c r="BV569" s="21">
        <f t="shared" si="1178"/>
        <v>36.492365853658541</v>
      </c>
      <c r="BW569" s="21"/>
      <c r="BX569" s="22">
        <f t="shared" si="1179"/>
        <v>0</v>
      </c>
      <c r="BY569" s="21">
        <f t="shared" si="1112"/>
        <v>0</v>
      </c>
      <c r="BZ569" s="22">
        <f t="shared" si="1237"/>
        <v>0</v>
      </c>
      <c r="CA569" s="21">
        <f t="shared" si="1113"/>
        <v>0</v>
      </c>
      <c r="CB569" s="21">
        <f t="shared" si="1180"/>
        <v>0</v>
      </c>
      <c r="CC569" s="21">
        <f t="shared" si="1181"/>
        <v>420.03579627753743</v>
      </c>
      <c r="CD569" s="21">
        <f t="shared" si="1182"/>
        <v>22.107147172501989</v>
      </c>
      <c r="CE569" s="21"/>
      <c r="CF569" s="22">
        <f t="shared" si="1183"/>
        <v>0</v>
      </c>
      <c r="CG569" s="21">
        <f t="shared" si="1114"/>
        <v>0</v>
      </c>
      <c r="CH569" s="22">
        <f t="shared" si="1238"/>
        <v>0</v>
      </c>
      <c r="CI569" s="21">
        <f t="shared" si="1115"/>
        <v>0</v>
      </c>
      <c r="CJ569" s="21">
        <f t="shared" si="1184"/>
        <v>0</v>
      </c>
      <c r="CK569" s="21">
        <f t="shared" si="1185"/>
        <v>366.43436400472069</v>
      </c>
      <c r="CL569" s="21">
        <f t="shared" si="1186"/>
        <v>19.286019158143212</v>
      </c>
      <c r="CM569" s="21"/>
      <c r="CN569" s="22">
        <f t="shared" si="1187"/>
        <v>0</v>
      </c>
      <c r="CO569" s="21">
        <f t="shared" si="1116"/>
        <v>0</v>
      </c>
      <c r="CP569" s="22">
        <f t="shared" si="1239"/>
        <v>0</v>
      </c>
      <c r="CQ569" s="21">
        <f t="shared" si="1117"/>
        <v>0</v>
      </c>
      <c r="CR569" s="21">
        <f t="shared" si="1188"/>
        <v>0</v>
      </c>
      <c r="CS569" s="21">
        <f t="shared" si="1189"/>
        <v>42.398668346774208</v>
      </c>
      <c r="CT569" s="21">
        <f t="shared" si="1190"/>
        <v>127.19600504032263</v>
      </c>
      <c r="CU569" s="21"/>
      <c r="CV569" s="22">
        <f t="shared" si="1191"/>
        <v>0</v>
      </c>
      <c r="CW569" s="21">
        <f t="shared" si="1118"/>
        <v>0</v>
      </c>
      <c r="CX569" s="22">
        <f t="shared" si="1240"/>
        <v>0</v>
      </c>
      <c r="CY569" s="21">
        <f t="shared" si="1119"/>
        <v>0</v>
      </c>
      <c r="CZ569" s="21">
        <f t="shared" si="1192"/>
        <v>0</v>
      </c>
      <c r="DA569" s="21">
        <f t="shared" si="1193"/>
        <v>361.53508170731709</v>
      </c>
      <c r="DB569" s="21">
        <f t="shared" si="1194"/>
        <v>19.028162195121972</v>
      </c>
      <c r="DC569" s="21"/>
      <c r="DD569" s="22">
        <f t="shared" si="1195"/>
        <v>0</v>
      </c>
      <c r="DE569" s="21">
        <f t="shared" si="1120"/>
        <v>0</v>
      </c>
      <c r="DF569" s="22">
        <f t="shared" si="1241"/>
        <v>0</v>
      </c>
      <c r="DG569" s="21">
        <f t="shared" si="1121"/>
        <v>0</v>
      </c>
      <c r="DH569" s="21">
        <f t="shared" si="1196"/>
        <v>0</v>
      </c>
      <c r="DI569" s="21">
        <f t="shared" si="1197"/>
        <v>315.31141829268296</v>
      </c>
      <c r="DJ569" s="21">
        <f t="shared" si="1198"/>
        <v>16.595337804878067</v>
      </c>
      <c r="DK569" s="21"/>
      <c r="DL569" s="22">
        <f t="shared" si="1199"/>
        <v>0</v>
      </c>
      <c r="DM569" s="21">
        <f t="shared" si="1122"/>
        <v>0</v>
      </c>
      <c r="DN569" s="22">
        <f t="shared" si="1242"/>
        <v>0</v>
      </c>
      <c r="DO569" s="21">
        <f t="shared" si="1123"/>
        <v>0</v>
      </c>
      <c r="DP569" s="21">
        <f t="shared" si="1200"/>
        <v>0</v>
      </c>
      <c r="DQ569" s="21">
        <f t="shared" si="1201"/>
        <v>109.47709756097561</v>
      </c>
      <c r="DR569" s="21">
        <f t="shared" si="1202"/>
        <v>36.492365853658534</v>
      </c>
      <c r="DS569" s="21"/>
      <c r="DT569" s="22">
        <f t="shared" si="1203"/>
        <v>0</v>
      </c>
      <c r="DU569" s="21">
        <f t="shared" si="1124"/>
        <v>0</v>
      </c>
      <c r="DV569" s="22">
        <f t="shared" si="1243"/>
        <v>0</v>
      </c>
      <c r="DW569" s="21">
        <f t="shared" si="1125"/>
        <v>0</v>
      </c>
      <c r="DX569" s="21">
        <f t="shared" si="1204"/>
        <v>0</v>
      </c>
      <c r="DY569" s="21">
        <f t="shared" si="1205"/>
        <v>2660.7713703078275</v>
      </c>
      <c r="DZ569" s="21">
        <f t="shared" si="1206"/>
        <v>140.0405984372542</v>
      </c>
      <c r="EA569" s="21"/>
      <c r="EB569" s="22">
        <f t="shared" si="1207"/>
        <v>0</v>
      </c>
      <c r="EC569" s="21">
        <f t="shared" si="1126"/>
        <v>0</v>
      </c>
      <c r="ED569" s="22">
        <f t="shared" si="1244"/>
        <v>0</v>
      </c>
      <c r="EE569" s="21">
        <f t="shared" si="1127"/>
        <v>0</v>
      </c>
      <c r="EF569" s="21">
        <f t="shared" si="1208"/>
        <v>0</v>
      </c>
      <c r="EG569" s="21">
        <f t="shared" si="1209"/>
        <v>2407.4806944099132</v>
      </c>
      <c r="EH569" s="21">
        <f t="shared" si="1210"/>
        <v>126.70951023210083</v>
      </c>
      <c r="EI569" s="21"/>
      <c r="EJ569" s="22">
        <f t="shared" si="1211"/>
        <v>0</v>
      </c>
      <c r="EK569" s="21">
        <f t="shared" si="1128"/>
        <v>0</v>
      </c>
      <c r="EL569" s="22">
        <f t="shared" si="1245"/>
        <v>0</v>
      </c>
      <c r="EM569" s="21">
        <f t="shared" si="1129"/>
        <v>0</v>
      </c>
      <c r="EN569" s="21">
        <f t="shared" si="1212"/>
        <v>0</v>
      </c>
      <c r="EO569" s="21">
        <f t="shared" si="1213"/>
        <v>198.10339994590873</v>
      </c>
      <c r="EP569" s="21">
        <f t="shared" si="1214"/>
        <v>594.31019983772626</v>
      </c>
      <c r="EQ569" s="21"/>
      <c r="ER569" s="22">
        <f t="shared" si="1215"/>
        <v>0</v>
      </c>
      <c r="ES569" s="21">
        <f t="shared" si="1130"/>
        <v>0</v>
      </c>
      <c r="ET569" s="22">
        <f t="shared" si="1246"/>
        <v>0</v>
      </c>
      <c r="EU569" s="21">
        <f t="shared" si="1131"/>
        <v>0</v>
      </c>
      <c r="EV569" s="21">
        <f t="shared" si="1216"/>
        <v>0</v>
      </c>
      <c r="EW569" s="21">
        <f t="shared" si="1217"/>
        <v>954.70980000000031</v>
      </c>
      <c r="EX569" s="21">
        <f t="shared" si="1218"/>
        <v>954.70980000000031</v>
      </c>
      <c r="EY569" s="21"/>
      <c r="EZ569" s="22">
        <f t="shared" si="1219"/>
        <v>0</v>
      </c>
      <c r="FA569" s="21">
        <f t="shared" si="1132"/>
        <v>0</v>
      </c>
      <c r="FB569" s="22">
        <f t="shared" si="1247"/>
        <v>0</v>
      </c>
      <c r="FC569" s="21">
        <f t="shared" si="1133"/>
        <v>0</v>
      </c>
      <c r="FD569" s="21">
        <f t="shared" si="1220"/>
        <v>0</v>
      </c>
      <c r="FE569" s="21">
        <f t="shared" si="1221"/>
        <v>213.74100000000001</v>
      </c>
      <c r="FF569" s="21">
        <f t="shared" si="1222"/>
        <v>213.74100000000001</v>
      </c>
      <c r="FG569" s="21"/>
      <c r="FH569" s="22">
        <f t="shared" si="1223"/>
        <v>0</v>
      </c>
      <c r="FI569" s="21">
        <f t="shared" si="1134"/>
        <v>0</v>
      </c>
      <c r="FJ569" s="22">
        <f t="shared" si="1248"/>
        <v>0</v>
      </c>
      <c r="FK569" s="21">
        <f t="shared" si="1135"/>
        <v>0</v>
      </c>
      <c r="FL569" s="21">
        <f t="shared" si="1224"/>
        <v>0</v>
      </c>
      <c r="FM569" s="21">
        <f t="shared" si="1225"/>
        <v>103.30815000000001</v>
      </c>
      <c r="FN569" s="21">
        <f t="shared" si="1226"/>
        <v>309.92445000000004</v>
      </c>
      <c r="FO569" s="21"/>
      <c r="FP569" s="21">
        <f t="shared" si="1136"/>
        <v>0</v>
      </c>
      <c r="FQ569" s="21">
        <f t="shared" si="1137"/>
        <v>0</v>
      </c>
      <c r="FR569" s="21">
        <f t="shared" si="1227"/>
        <v>0</v>
      </c>
      <c r="FS569" s="21">
        <f t="shared" si="1138"/>
        <v>11365.733843414635</v>
      </c>
      <c r="FT569" s="21">
        <f t="shared" si="1139"/>
        <v>7315.5661565853679</v>
      </c>
      <c r="FU569" s="21"/>
      <c r="FV569" s="20">
        <f t="shared" si="1249"/>
        <v>0</v>
      </c>
      <c r="FW569" s="20">
        <f t="shared" si="1249"/>
        <v>0</v>
      </c>
      <c r="FX569" s="20">
        <f t="shared" si="1140"/>
        <v>0</v>
      </c>
      <c r="FY569" s="20">
        <f t="shared" si="1141"/>
        <v>0</v>
      </c>
    </row>
    <row r="570" spans="2:181" x14ac:dyDescent="0.25">
      <c r="B570" s="20">
        <v>24.6</v>
      </c>
      <c r="C570" s="20">
        <f t="shared" si="1142"/>
        <v>42.558</v>
      </c>
      <c r="D570" s="22">
        <f t="shared" si="1143"/>
        <v>0</v>
      </c>
      <c r="E570" s="21">
        <f t="shared" si="1094"/>
        <v>0</v>
      </c>
      <c r="F570" s="22">
        <f t="shared" si="1228"/>
        <v>0</v>
      </c>
      <c r="G570" s="21">
        <f t="shared" si="1095"/>
        <v>0</v>
      </c>
      <c r="H570" s="21">
        <f t="shared" si="1144"/>
        <v>0</v>
      </c>
      <c r="I570" s="21">
        <f t="shared" si="1145"/>
        <v>988.19589000000019</v>
      </c>
      <c r="J570" s="21">
        <f t="shared" si="1146"/>
        <v>52.010310000000061</v>
      </c>
      <c r="K570" s="21"/>
      <c r="L570" s="22">
        <f t="shared" si="1147"/>
        <v>0</v>
      </c>
      <c r="M570" s="21">
        <f t="shared" si="1096"/>
        <v>0</v>
      </c>
      <c r="N570" s="22">
        <f t="shared" si="1229"/>
        <v>0</v>
      </c>
      <c r="O570" s="21">
        <f t="shared" si="1097"/>
        <v>0</v>
      </c>
      <c r="P570" s="21">
        <f t="shared" si="1148"/>
        <v>0</v>
      </c>
      <c r="Q570" s="21">
        <f t="shared" si="1149"/>
        <v>372.26557499999996</v>
      </c>
      <c r="R570" s="21">
        <f t="shared" si="1150"/>
        <v>19.592925000000015</v>
      </c>
      <c r="S570" s="21"/>
      <c r="T570" s="22">
        <f t="shared" si="1151"/>
        <v>0</v>
      </c>
      <c r="U570" s="21">
        <f t="shared" si="1098"/>
        <v>0</v>
      </c>
      <c r="V570" s="22">
        <f t="shared" si="1230"/>
        <v>0</v>
      </c>
      <c r="W570" s="21">
        <f t="shared" si="1099"/>
        <v>0</v>
      </c>
      <c r="X570" s="21">
        <f t="shared" si="1152"/>
        <v>0</v>
      </c>
      <c r="Y570" s="21">
        <f t="shared" si="1153"/>
        <v>96.183450000000022</v>
      </c>
      <c r="Z570" s="21">
        <f t="shared" si="1154"/>
        <v>288.55035000000009</v>
      </c>
      <c r="AA570" s="21"/>
      <c r="AB570" s="22">
        <f t="shared" si="1155"/>
        <v>0</v>
      </c>
      <c r="AC570" s="21">
        <f t="shared" si="1100"/>
        <v>0</v>
      </c>
      <c r="AD570" s="22">
        <f t="shared" si="1231"/>
        <v>0</v>
      </c>
      <c r="AE570" s="21">
        <f t="shared" si="1101"/>
        <v>0</v>
      </c>
      <c r="AF570" s="21">
        <f t="shared" si="1156"/>
        <v>0</v>
      </c>
      <c r="AG570" s="21">
        <f t="shared" si="1157"/>
        <v>87.990045000000009</v>
      </c>
      <c r="AH570" s="21">
        <f t="shared" si="1158"/>
        <v>4.6310550000000044</v>
      </c>
      <c r="AI570" s="21"/>
      <c r="AJ570" s="22">
        <f t="shared" si="1159"/>
        <v>0</v>
      </c>
      <c r="AK570" s="21">
        <f t="shared" si="1102"/>
        <v>0</v>
      </c>
      <c r="AL570" s="22">
        <f t="shared" si="1232"/>
        <v>0</v>
      </c>
      <c r="AM570" s="21">
        <f t="shared" si="1103"/>
        <v>0</v>
      </c>
      <c r="AN570" s="21">
        <f t="shared" si="1160"/>
        <v>0</v>
      </c>
      <c r="AO570" s="21">
        <f t="shared" si="1161"/>
        <v>189.51702000000003</v>
      </c>
      <c r="AP570" s="21">
        <f t="shared" si="1162"/>
        <v>9.9745800000000102</v>
      </c>
      <c r="AQ570" s="21"/>
      <c r="AR570" s="22">
        <f t="shared" si="1163"/>
        <v>0</v>
      </c>
      <c r="AS570" s="21">
        <f t="shared" si="1104"/>
        <v>0</v>
      </c>
      <c r="AT570" s="22">
        <f t="shared" si="1233"/>
        <v>0</v>
      </c>
      <c r="AU570" s="21">
        <f t="shared" si="1105"/>
        <v>0</v>
      </c>
      <c r="AV570" s="21">
        <f t="shared" si="1164"/>
        <v>0</v>
      </c>
      <c r="AW570" s="21">
        <f t="shared" si="1165"/>
        <v>411.45142500000009</v>
      </c>
      <c r="AX570" s="21">
        <f t="shared" si="1166"/>
        <v>137.15047500000003</v>
      </c>
      <c r="AY570" s="21"/>
      <c r="AZ570" s="22">
        <f t="shared" si="1167"/>
        <v>0</v>
      </c>
      <c r="BA570" s="21">
        <f t="shared" si="1106"/>
        <v>0</v>
      </c>
      <c r="BB570" s="22">
        <f t="shared" si="1234"/>
        <v>0</v>
      </c>
      <c r="BC570" s="21">
        <f t="shared" si="1107"/>
        <v>0</v>
      </c>
      <c r="BD570" s="21">
        <f t="shared" si="1168"/>
        <v>0</v>
      </c>
      <c r="BE570" s="21">
        <f t="shared" si="1169"/>
        <v>361.53508170731709</v>
      </c>
      <c r="BF570" s="21">
        <f t="shared" si="1170"/>
        <v>19.028162195121972</v>
      </c>
      <c r="BG570" s="21"/>
      <c r="BH570" s="22">
        <f t="shared" si="1171"/>
        <v>0</v>
      </c>
      <c r="BI570" s="21">
        <f t="shared" si="1108"/>
        <v>0</v>
      </c>
      <c r="BJ570" s="22">
        <f t="shared" si="1235"/>
        <v>0</v>
      </c>
      <c r="BK570" s="21">
        <f t="shared" si="1109"/>
        <v>0</v>
      </c>
      <c r="BL570" s="21">
        <f t="shared" si="1172"/>
        <v>0</v>
      </c>
      <c r="BM570" s="21">
        <f t="shared" si="1173"/>
        <v>315.31141829268296</v>
      </c>
      <c r="BN570" s="21">
        <f t="shared" si="1174"/>
        <v>16.595337804878067</v>
      </c>
      <c r="BO570" s="21"/>
      <c r="BP570" s="22">
        <f t="shared" si="1175"/>
        <v>0</v>
      </c>
      <c r="BQ570" s="21">
        <f t="shared" si="1110"/>
        <v>0</v>
      </c>
      <c r="BR570" s="22">
        <f t="shared" si="1236"/>
        <v>0</v>
      </c>
      <c r="BS570" s="21">
        <f t="shared" si="1111"/>
        <v>0</v>
      </c>
      <c r="BT570" s="21">
        <f t="shared" si="1176"/>
        <v>0</v>
      </c>
      <c r="BU570" s="21">
        <f t="shared" si="1177"/>
        <v>109.47709756097562</v>
      </c>
      <c r="BV570" s="21">
        <f t="shared" si="1178"/>
        <v>36.492365853658541</v>
      </c>
      <c r="BW570" s="21"/>
      <c r="BX570" s="22">
        <f t="shared" si="1179"/>
        <v>0</v>
      </c>
      <c r="BY570" s="21">
        <f t="shared" si="1112"/>
        <v>0</v>
      </c>
      <c r="BZ570" s="22">
        <f t="shared" si="1237"/>
        <v>0</v>
      </c>
      <c r="CA570" s="21">
        <f t="shared" si="1113"/>
        <v>0</v>
      </c>
      <c r="CB570" s="21">
        <f t="shared" si="1180"/>
        <v>0</v>
      </c>
      <c r="CC570" s="21">
        <f t="shared" si="1181"/>
        <v>420.03579627753743</v>
      </c>
      <c r="CD570" s="21">
        <f t="shared" si="1182"/>
        <v>22.107147172501989</v>
      </c>
      <c r="CE570" s="21"/>
      <c r="CF570" s="22">
        <f t="shared" si="1183"/>
        <v>0</v>
      </c>
      <c r="CG570" s="21">
        <f t="shared" si="1114"/>
        <v>0</v>
      </c>
      <c r="CH570" s="22">
        <f t="shared" si="1238"/>
        <v>0</v>
      </c>
      <c r="CI570" s="21">
        <f t="shared" si="1115"/>
        <v>0</v>
      </c>
      <c r="CJ570" s="21">
        <f t="shared" si="1184"/>
        <v>0</v>
      </c>
      <c r="CK570" s="21">
        <f t="shared" si="1185"/>
        <v>366.43436400472069</v>
      </c>
      <c r="CL570" s="21">
        <f t="shared" si="1186"/>
        <v>19.286019158143212</v>
      </c>
      <c r="CM570" s="21"/>
      <c r="CN570" s="22">
        <f t="shared" si="1187"/>
        <v>0</v>
      </c>
      <c r="CO570" s="21">
        <f t="shared" si="1116"/>
        <v>0</v>
      </c>
      <c r="CP570" s="22">
        <f t="shared" si="1239"/>
        <v>0</v>
      </c>
      <c r="CQ570" s="21">
        <f t="shared" si="1117"/>
        <v>0</v>
      </c>
      <c r="CR570" s="21">
        <f t="shared" si="1188"/>
        <v>0</v>
      </c>
      <c r="CS570" s="21">
        <f t="shared" si="1189"/>
        <v>42.398668346774208</v>
      </c>
      <c r="CT570" s="21">
        <f t="shared" si="1190"/>
        <v>127.19600504032263</v>
      </c>
      <c r="CU570" s="21"/>
      <c r="CV570" s="22">
        <f t="shared" si="1191"/>
        <v>0</v>
      </c>
      <c r="CW570" s="21">
        <f t="shared" si="1118"/>
        <v>0</v>
      </c>
      <c r="CX570" s="22">
        <f t="shared" si="1240"/>
        <v>0</v>
      </c>
      <c r="CY570" s="21">
        <f t="shared" si="1119"/>
        <v>0</v>
      </c>
      <c r="CZ570" s="21">
        <f t="shared" si="1192"/>
        <v>0</v>
      </c>
      <c r="DA570" s="21">
        <f t="shared" si="1193"/>
        <v>361.53508170731709</v>
      </c>
      <c r="DB570" s="21">
        <f t="shared" si="1194"/>
        <v>19.028162195121972</v>
      </c>
      <c r="DC570" s="21"/>
      <c r="DD570" s="22">
        <f t="shared" si="1195"/>
        <v>0</v>
      </c>
      <c r="DE570" s="21">
        <f t="shared" si="1120"/>
        <v>0</v>
      </c>
      <c r="DF570" s="22">
        <f t="shared" si="1241"/>
        <v>0</v>
      </c>
      <c r="DG570" s="21">
        <f t="shared" si="1121"/>
        <v>0</v>
      </c>
      <c r="DH570" s="21">
        <f t="shared" si="1196"/>
        <v>0</v>
      </c>
      <c r="DI570" s="21">
        <f t="shared" si="1197"/>
        <v>315.31141829268296</v>
      </c>
      <c r="DJ570" s="21">
        <f t="shared" si="1198"/>
        <v>16.595337804878067</v>
      </c>
      <c r="DK570" s="21"/>
      <c r="DL570" s="22">
        <f t="shared" si="1199"/>
        <v>0</v>
      </c>
      <c r="DM570" s="21">
        <f t="shared" si="1122"/>
        <v>0</v>
      </c>
      <c r="DN570" s="22">
        <f t="shared" si="1242"/>
        <v>0</v>
      </c>
      <c r="DO570" s="21">
        <f t="shared" si="1123"/>
        <v>0</v>
      </c>
      <c r="DP570" s="21">
        <f t="shared" si="1200"/>
        <v>0</v>
      </c>
      <c r="DQ570" s="21">
        <f t="shared" si="1201"/>
        <v>109.47709756097561</v>
      </c>
      <c r="DR570" s="21">
        <f t="shared" si="1202"/>
        <v>36.492365853658534</v>
      </c>
      <c r="DS570" s="21"/>
      <c r="DT570" s="22">
        <f t="shared" si="1203"/>
        <v>0</v>
      </c>
      <c r="DU570" s="21">
        <f t="shared" si="1124"/>
        <v>0</v>
      </c>
      <c r="DV570" s="22">
        <f t="shared" si="1243"/>
        <v>0</v>
      </c>
      <c r="DW570" s="21">
        <f t="shared" si="1125"/>
        <v>0</v>
      </c>
      <c r="DX570" s="21">
        <f t="shared" si="1204"/>
        <v>0</v>
      </c>
      <c r="DY570" s="21">
        <f t="shared" si="1205"/>
        <v>2660.7713703078275</v>
      </c>
      <c r="DZ570" s="21">
        <f t="shared" si="1206"/>
        <v>140.0405984372542</v>
      </c>
      <c r="EA570" s="21"/>
      <c r="EB570" s="22">
        <f t="shared" si="1207"/>
        <v>0</v>
      </c>
      <c r="EC570" s="21">
        <f t="shared" si="1126"/>
        <v>0</v>
      </c>
      <c r="ED570" s="22">
        <f t="shared" si="1244"/>
        <v>0</v>
      </c>
      <c r="EE570" s="21">
        <f t="shared" si="1127"/>
        <v>0</v>
      </c>
      <c r="EF570" s="21">
        <f t="shared" si="1208"/>
        <v>0</v>
      </c>
      <c r="EG570" s="21">
        <f t="shared" si="1209"/>
        <v>2407.4806944099132</v>
      </c>
      <c r="EH570" s="21">
        <f t="shared" si="1210"/>
        <v>126.70951023210083</v>
      </c>
      <c r="EI570" s="21"/>
      <c r="EJ570" s="22">
        <f t="shared" si="1211"/>
        <v>0</v>
      </c>
      <c r="EK570" s="21">
        <f t="shared" si="1128"/>
        <v>0</v>
      </c>
      <c r="EL570" s="22">
        <f t="shared" si="1245"/>
        <v>0</v>
      </c>
      <c r="EM570" s="21">
        <f t="shared" si="1129"/>
        <v>0</v>
      </c>
      <c r="EN570" s="21">
        <f t="shared" si="1212"/>
        <v>0</v>
      </c>
      <c r="EO570" s="21">
        <f t="shared" si="1213"/>
        <v>198.10339994590873</v>
      </c>
      <c r="EP570" s="21">
        <f t="shared" si="1214"/>
        <v>594.31019983772626</v>
      </c>
      <c r="EQ570" s="21"/>
      <c r="ER570" s="22">
        <f t="shared" si="1215"/>
        <v>0</v>
      </c>
      <c r="ES570" s="21">
        <f t="shared" si="1130"/>
        <v>0</v>
      </c>
      <c r="ET570" s="22">
        <f t="shared" si="1246"/>
        <v>0</v>
      </c>
      <c r="EU570" s="21">
        <f t="shared" si="1131"/>
        <v>0</v>
      </c>
      <c r="EV570" s="21">
        <f t="shared" si="1216"/>
        <v>0</v>
      </c>
      <c r="EW570" s="21">
        <f t="shared" si="1217"/>
        <v>954.70980000000031</v>
      </c>
      <c r="EX570" s="21">
        <f t="shared" si="1218"/>
        <v>954.70980000000031</v>
      </c>
      <c r="EY570" s="21"/>
      <c r="EZ570" s="22">
        <f t="shared" si="1219"/>
        <v>0</v>
      </c>
      <c r="FA570" s="21">
        <f t="shared" si="1132"/>
        <v>0</v>
      </c>
      <c r="FB570" s="22">
        <f t="shared" si="1247"/>
        <v>0</v>
      </c>
      <c r="FC570" s="21">
        <f t="shared" si="1133"/>
        <v>0</v>
      </c>
      <c r="FD570" s="21">
        <f t="shared" si="1220"/>
        <v>0</v>
      </c>
      <c r="FE570" s="21">
        <f t="shared" si="1221"/>
        <v>213.74100000000001</v>
      </c>
      <c r="FF570" s="21">
        <f t="shared" si="1222"/>
        <v>213.74100000000001</v>
      </c>
      <c r="FG570" s="21"/>
      <c r="FH570" s="22">
        <f t="shared" si="1223"/>
        <v>0</v>
      </c>
      <c r="FI570" s="21">
        <f t="shared" si="1134"/>
        <v>0</v>
      </c>
      <c r="FJ570" s="22">
        <f t="shared" si="1248"/>
        <v>0</v>
      </c>
      <c r="FK570" s="21">
        <f t="shared" si="1135"/>
        <v>0</v>
      </c>
      <c r="FL570" s="21">
        <f t="shared" si="1224"/>
        <v>0</v>
      </c>
      <c r="FM570" s="21">
        <f t="shared" si="1225"/>
        <v>103.30815000000001</v>
      </c>
      <c r="FN570" s="21">
        <f t="shared" si="1226"/>
        <v>309.92445000000004</v>
      </c>
      <c r="FO570" s="21"/>
      <c r="FP570" s="21">
        <f t="shared" si="1136"/>
        <v>0</v>
      </c>
      <c r="FQ570" s="21">
        <f t="shared" si="1137"/>
        <v>0</v>
      </c>
      <c r="FR570" s="21">
        <f t="shared" si="1227"/>
        <v>0</v>
      </c>
      <c r="FS570" s="21">
        <f t="shared" si="1138"/>
        <v>11365.733843414635</v>
      </c>
      <c r="FT570" s="21">
        <f t="shared" si="1139"/>
        <v>7315.5661565853679</v>
      </c>
      <c r="FU570" s="21"/>
      <c r="FV570" s="20">
        <f t="shared" si="1249"/>
        <v>0</v>
      </c>
      <c r="FW570" s="20">
        <f t="shared" si="1249"/>
        <v>0</v>
      </c>
      <c r="FX570" s="20">
        <f t="shared" si="1140"/>
        <v>0</v>
      </c>
      <c r="FY570" s="20">
        <f t="shared" si="1141"/>
        <v>0</v>
      </c>
    </row>
    <row r="571" spans="2:181" x14ac:dyDescent="0.25">
      <c r="B571" s="20">
        <v>24.65</v>
      </c>
      <c r="C571" s="20">
        <f t="shared" si="1142"/>
        <v>42.644499999999994</v>
      </c>
      <c r="D571" s="22">
        <f t="shared" si="1143"/>
        <v>0</v>
      </c>
      <c r="E571" s="21">
        <f t="shared" si="1094"/>
        <v>0</v>
      </c>
      <c r="F571" s="22">
        <f t="shared" si="1228"/>
        <v>0</v>
      </c>
      <c r="G571" s="21">
        <f t="shared" si="1095"/>
        <v>0</v>
      </c>
      <c r="H571" s="21">
        <f t="shared" si="1144"/>
        <v>0</v>
      </c>
      <c r="I571" s="21">
        <f t="shared" si="1145"/>
        <v>988.19589000000019</v>
      </c>
      <c r="J571" s="21">
        <f t="shared" si="1146"/>
        <v>52.010310000000061</v>
      </c>
      <c r="K571" s="21"/>
      <c r="L571" s="22">
        <f t="shared" si="1147"/>
        <v>0</v>
      </c>
      <c r="M571" s="21">
        <f t="shared" si="1096"/>
        <v>0</v>
      </c>
      <c r="N571" s="22">
        <f t="shared" si="1229"/>
        <v>0</v>
      </c>
      <c r="O571" s="21">
        <f t="shared" si="1097"/>
        <v>0</v>
      </c>
      <c r="P571" s="21">
        <f t="shared" si="1148"/>
        <v>0</v>
      </c>
      <c r="Q571" s="21">
        <f t="shared" si="1149"/>
        <v>372.26557499999996</v>
      </c>
      <c r="R571" s="21">
        <f t="shared" si="1150"/>
        <v>19.592925000000015</v>
      </c>
      <c r="S571" s="21"/>
      <c r="T571" s="22">
        <f t="shared" si="1151"/>
        <v>0</v>
      </c>
      <c r="U571" s="21">
        <f t="shared" si="1098"/>
        <v>0</v>
      </c>
      <c r="V571" s="22">
        <f t="shared" si="1230"/>
        <v>0</v>
      </c>
      <c r="W571" s="21">
        <f t="shared" si="1099"/>
        <v>0</v>
      </c>
      <c r="X571" s="21">
        <f t="shared" si="1152"/>
        <v>0</v>
      </c>
      <c r="Y571" s="21">
        <f t="shared" si="1153"/>
        <v>96.183450000000022</v>
      </c>
      <c r="Z571" s="21">
        <f t="shared" si="1154"/>
        <v>288.55035000000009</v>
      </c>
      <c r="AA571" s="21"/>
      <c r="AB571" s="22">
        <f t="shared" si="1155"/>
        <v>0</v>
      </c>
      <c r="AC571" s="21">
        <f t="shared" si="1100"/>
        <v>0</v>
      </c>
      <c r="AD571" s="22">
        <f t="shared" si="1231"/>
        <v>0</v>
      </c>
      <c r="AE571" s="21">
        <f t="shared" si="1101"/>
        <v>0</v>
      </c>
      <c r="AF571" s="21">
        <f t="shared" si="1156"/>
        <v>0</v>
      </c>
      <c r="AG571" s="21">
        <f t="shared" si="1157"/>
        <v>87.990045000000009</v>
      </c>
      <c r="AH571" s="21">
        <f t="shared" si="1158"/>
        <v>4.6310550000000044</v>
      </c>
      <c r="AI571" s="21"/>
      <c r="AJ571" s="22">
        <f t="shared" si="1159"/>
        <v>0</v>
      </c>
      <c r="AK571" s="21">
        <f t="shared" si="1102"/>
        <v>0</v>
      </c>
      <c r="AL571" s="22">
        <f t="shared" si="1232"/>
        <v>0</v>
      </c>
      <c r="AM571" s="21">
        <f t="shared" si="1103"/>
        <v>0</v>
      </c>
      <c r="AN571" s="21">
        <f t="shared" si="1160"/>
        <v>0</v>
      </c>
      <c r="AO571" s="21">
        <f t="shared" si="1161"/>
        <v>189.51702000000003</v>
      </c>
      <c r="AP571" s="21">
        <f t="shared" si="1162"/>
        <v>9.9745800000000102</v>
      </c>
      <c r="AQ571" s="21"/>
      <c r="AR571" s="22">
        <f t="shared" si="1163"/>
        <v>0</v>
      </c>
      <c r="AS571" s="21">
        <f t="shared" si="1104"/>
        <v>0</v>
      </c>
      <c r="AT571" s="22">
        <f t="shared" si="1233"/>
        <v>0</v>
      </c>
      <c r="AU571" s="21">
        <f t="shared" si="1105"/>
        <v>0</v>
      </c>
      <c r="AV571" s="21">
        <f t="shared" si="1164"/>
        <v>0</v>
      </c>
      <c r="AW571" s="21">
        <f t="shared" si="1165"/>
        <v>411.45142500000009</v>
      </c>
      <c r="AX571" s="21">
        <f t="shared" si="1166"/>
        <v>137.15047500000003</v>
      </c>
      <c r="AY571" s="21"/>
      <c r="AZ571" s="22">
        <f t="shared" si="1167"/>
        <v>0</v>
      </c>
      <c r="BA571" s="21">
        <f t="shared" si="1106"/>
        <v>0</v>
      </c>
      <c r="BB571" s="22">
        <f t="shared" si="1234"/>
        <v>0</v>
      </c>
      <c r="BC571" s="21">
        <f t="shared" si="1107"/>
        <v>0</v>
      </c>
      <c r="BD571" s="21">
        <f t="shared" si="1168"/>
        <v>0</v>
      </c>
      <c r="BE571" s="21">
        <f t="shared" si="1169"/>
        <v>361.53508170731709</v>
      </c>
      <c r="BF571" s="21">
        <f t="shared" si="1170"/>
        <v>19.028162195121972</v>
      </c>
      <c r="BG571" s="21"/>
      <c r="BH571" s="22">
        <f t="shared" si="1171"/>
        <v>0</v>
      </c>
      <c r="BI571" s="21">
        <f t="shared" si="1108"/>
        <v>0</v>
      </c>
      <c r="BJ571" s="22">
        <f t="shared" si="1235"/>
        <v>0</v>
      </c>
      <c r="BK571" s="21">
        <f t="shared" si="1109"/>
        <v>0</v>
      </c>
      <c r="BL571" s="21">
        <f t="shared" si="1172"/>
        <v>0</v>
      </c>
      <c r="BM571" s="21">
        <f t="shared" si="1173"/>
        <v>315.31141829268296</v>
      </c>
      <c r="BN571" s="21">
        <f t="shared" si="1174"/>
        <v>16.595337804878067</v>
      </c>
      <c r="BO571" s="21"/>
      <c r="BP571" s="22">
        <f t="shared" si="1175"/>
        <v>0</v>
      </c>
      <c r="BQ571" s="21">
        <f t="shared" si="1110"/>
        <v>0</v>
      </c>
      <c r="BR571" s="22">
        <f t="shared" si="1236"/>
        <v>0</v>
      </c>
      <c r="BS571" s="21">
        <f t="shared" si="1111"/>
        <v>0</v>
      </c>
      <c r="BT571" s="21">
        <f t="shared" si="1176"/>
        <v>0</v>
      </c>
      <c r="BU571" s="21">
        <f t="shared" si="1177"/>
        <v>109.47709756097562</v>
      </c>
      <c r="BV571" s="21">
        <f t="shared" si="1178"/>
        <v>36.492365853658541</v>
      </c>
      <c r="BW571" s="21"/>
      <c r="BX571" s="22">
        <f t="shared" si="1179"/>
        <v>0</v>
      </c>
      <c r="BY571" s="21">
        <f t="shared" si="1112"/>
        <v>0</v>
      </c>
      <c r="BZ571" s="22">
        <f t="shared" si="1237"/>
        <v>0</v>
      </c>
      <c r="CA571" s="21">
        <f t="shared" si="1113"/>
        <v>0</v>
      </c>
      <c r="CB571" s="21">
        <f t="shared" si="1180"/>
        <v>0</v>
      </c>
      <c r="CC571" s="21">
        <f t="shared" si="1181"/>
        <v>420.03579627753743</v>
      </c>
      <c r="CD571" s="21">
        <f t="shared" si="1182"/>
        <v>22.107147172501989</v>
      </c>
      <c r="CE571" s="21"/>
      <c r="CF571" s="22">
        <f t="shared" si="1183"/>
        <v>0</v>
      </c>
      <c r="CG571" s="21">
        <f t="shared" si="1114"/>
        <v>0</v>
      </c>
      <c r="CH571" s="22">
        <f t="shared" si="1238"/>
        <v>0</v>
      </c>
      <c r="CI571" s="21">
        <f t="shared" si="1115"/>
        <v>0</v>
      </c>
      <c r="CJ571" s="21">
        <f t="shared" si="1184"/>
        <v>0</v>
      </c>
      <c r="CK571" s="21">
        <f t="shared" si="1185"/>
        <v>366.43436400472069</v>
      </c>
      <c r="CL571" s="21">
        <f t="shared" si="1186"/>
        <v>19.286019158143212</v>
      </c>
      <c r="CM571" s="21"/>
      <c r="CN571" s="22">
        <f t="shared" si="1187"/>
        <v>0</v>
      </c>
      <c r="CO571" s="21">
        <f t="shared" si="1116"/>
        <v>0</v>
      </c>
      <c r="CP571" s="22">
        <f t="shared" si="1239"/>
        <v>0</v>
      </c>
      <c r="CQ571" s="21">
        <f t="shared" si="1117"/>
        <v>0</v>
      </c>
      <c r="CR571" s="21">
        <f t="shared" si="1188"/>
        <v>0</v>
      </c>
      <c r="CS571" s="21">
        <f t="shared" si="1189"/>
        <v>42.398668346774208</v>
      </c>
      <c r="CT571" s="21">
        <f t="shared" si="1190"/>
        <v>127.19600504032263</v>
      </c>
      <c r="CU571" s="21"/>
      <c r="CV571" s="22">
        <f t="shared" si="1191"/>
        <v>0</v>
      </c>
      <c r="CW571" s="21">
        <f t="shared" si="1118"/>
        <v>0</v>
      </c>
      <c r="CX571" s="22">
        <f t="shared" si="1240"/>
        <v>0</v>
      </c>
      <c r="CY571" s="21">
        <f t="shared" si="1119"/>
        <v>0</v>
      </c>
      <c r="CZ571" s="21">
        <f t="shared" si="1192"/>
        <v>0</v>
      </c>
      <c r="DA571" s="21">
        <f t="shared" si="1193"/>
        <v>361.53508170731709</v>
      </c>
      <c r="DB571" s="21">
        <f t="shared" si="1194"/>
        <v>19.028162195121972</v>
      </c>
      <c r="DC571" s="21"/>
      <c r="DD571" s="22">
        <f t="shared" si="1195"/>
        <v>0</v>
      </c>
      <c r="DE571" s="21">
        <f t="shared" si="1120"/>
        <v>0</v>
      </c>
      <c r="DF571" s="22">
        <f t="shared" si="1241"/>
        <v>0</v>
      </c>
      <c r="DG571" s="21">
        <f t="shared" si="1121"/>
        <v>0</v>
      </c>
      <c r="DH571" s="21">
        <f t="shared" si="1196"/>
        <v>0</v>
      </c>
      <c r="DI571" s="21">
        <f t="shared" si="1197"/>
        <v>315.31141829268296</v>
      </c>
      <c r="DJ571" s="21">
        <f t="shared" si="1198"/>
        <v>16.595337804878067</v>
      </c>
      <c r="DK571" s="21"/>
      <c r="DL571" s="22">
        <f t="shared" si="1199"/>
        <v>0</v>
      </c>
      <c r="DM571" s="21">
        <f t="shared" si="1122"/>
        <v>0</v>
      </c>
      <c r="DN571" s="22">
        <f t="shared" si="1242"/>
        <v>0</v>
      </c>
      <c r="DO571" s="21">
        <f t="shared" si="1123"/>
        <v>0</v>
      </c>
      <c r="DP571" s="21">
        <f t="shared" si="1200"/>
        <v>0</v>
      </c>
      <c r="DQ571" s="21">
        <f t="shared" si="1201"/>
        <v>109.47709756097561</v>
      </c>
      <c r="DR571" s="21">
        <f t="shared" si="1202"/>
        <v>36.492365853658534</v>
      </c>
      <c r="DS571" s="21"/>
      <c r="DT571" s="22">
        <f t="shared" si="1203"/>
        <v>0</v>
      </c>
      <c r="DU571" s="21">
        <f t="shared" si="1124"/>
        <v>0</v>
      </c>
      <c r="DV571" s="22">
        <f t="shared" si="1243"/>
        <v>0</v>
      </c>
      <c r="DW571" s="21">
        <f t="shared" si="1125"/>
        <v>0</v>
      </c>
      <c r="DX571" s="21">
        <f t="shared" si="1204"/>
        <v>0</v>
      </c>
      <c r="DY571" s="21">
        <f t="shared" si="1205"/>
        <v>2660.7713703078275</v>
      </c>
      <c r="DZ571" s="21">
        <f t="shared" si="1206"/>
        <v>140.0405984372542</v>
      </c>
      <c r="EA571" s="21"/>
      <c r="EB571" s="22">
        <f t="shared" si="1207"/>
        <v>0</v>
      </c>
      <c r="EC571" s="21">
        <f t="shared" si="1126"/>
        <v>0</v>
      </c>
      <c r="ED571" s="22">
        <f t="shared" si="1244"/>
        <v>0</v>
      </c>
      <c r="EE571" s="21">
        <f t="shared" si="1127"/>
        <v>0</v>
      </c>
      <c r="EF571" s="21">
        <f t="shared" si="1208"/>
        <v>0</v>
      </c>
      <c r="EG571" s="21">
        <f t="shared" si="1209"/>
        <v>2407.4806944099132</v>
      </c>
      <c r="EH571" s="21">
        <f t="shared" si="1210"/>
        <v>126.70951023210083</v>
      </c>
      <c r="EI571" s="21"/>
      <c r="EJ571" s="22">
        <f t="shared" si="1211"/>
        <v>0</v>
      </c>
      <c r="EK571" s="21">
        <f t="shared" si="1128"/>
        <v>0</v>
      </c>
      <c r="EL571" s="22">
        <f t="shared" si="1245"/>
        <v>0</v>
      </c>
      <c r="EM571" s="21">
        <f t="shared" si="1129"/>
        <v>0</v>
      </c>
      <c r="EN571" s="21">
        <f t="shared" si="1212"/>
        <v>0</v>
      </c>
      <c r="EO571" s="21">
        <f t="shared" si="1213"/>
        <v>198.10339994590873</v>
      </c>
      <c r="EP571" s="21">
        <f t="shared" si="1214"/>
        <v>594.31019983772626</v>
      </c>
      <c r="EQ571" s="21"/>
      <c r="ER571" s="22">
        <f t="shared" si="1215"/>
        <v>0</v>
      </c>
      <c r="ES571" s="21">
        <f t="shared" si="1130"/>
        <v>0</v>
      </c>
      <c r="ET571" s="22">
        <f t="shared" si="1246"/>
        <v>0</v>
      </c>
      <c r="EU571" s="21">
        <f t="shared" si="1131"/>
        <v>0</v>
      </c>
      <c r="EV571" s="21">
        <f t="shared" si="1216"/>
        <v>0</v>
      </c>
      <c r="EW571" s="21">
        <f t="shared" si="1217"/>
        <v>954.70980000000031</v>
      </c>
      <c r="EX571" s="21">
        <f t="shared" si="1218"/>
        <v>954.70980000000031</v>
      </c>
      <c r="EY571" s="21"/>
      <c r="EZ571" s="22">
        <f t="shared" si="1219"/>
        <v>0</v>
      </c>
      <c r="FA571" s="21">
        <f t="shared" si="1132"/>
        <v>0</v>
      </c>
      <c r="FB571" s="22">
        <f t="shared" si="1247"/>
        <v>0</v>
      </c>
      <c r="FC571" s="21">
        <f t="shared" si="1133"/>
        <v>0</v>
      </c>
      <c r="FD571" s="21">
        <f t="shared" si="1220"/>
        <v>0</v>
      </c>
      <c r="FE571" s="21">
        <f t="shared" si="1221"/>
        <v>213.74100000000001</v>
      </c>
      <c r="FF571" s="21">
        <f t="shared" si="1222"/>
        <v>213.74100000000001</v>
      </c>
      <c r="FG571" s="21"/>
      <c r="FH571" s="22">
        <f t="shared" si="1223"/>
        <v>0</v>
      </c>
      <c r="FI571" s="21">
        <f t="shared" si="1134"/>
        <v>0</v>
      </c>
      <c r="FJ571" s="22">
        <f t="shared" si="1248"/>
        <v>0</v>
      </c>
      <c r="FK571" s="21">
        <f t="shared" si="1135"/>
        <v>0</v>
      </c>
      <c r="FL571" s="21">
        <f t="shared" si="1224"/>
        <v>0</v>
      </c>
      <c r="FM571" s="21">
        <f t="shared" si="1225"/>
        <v>103.30815000000001</v>
      </c>
      <c r="FN571" s="21">
        <f t="shared" si="1226"/>
        <v>309.92445000000004</v>
      </c>
      <c r="FO571" s="21"/>
      <c r="FP571" s="21">
        <f t="shared" si="1136"/>
        <v>0</v>
      </c>
      <c r="FQ571" s="21">
        <f t="shared" si="1137"/>
        <v>0</v>
      </c>
      <c r="FR571" s="21">
        <f t="shared" si="1227"/>
        <v>0</v>
      </c>
      <c r="FS571" s="21">
        <f t="shared" si="1138"/>
        <v>11365.733843414635</v>
      </c>
      <c r="FT571" s="21">
        <f t="shared" si="1139"/>
        <v>7315.5661565853679</v>
      </c>
      <c r="FU571" s="21"/>
      <c r="FV571" s="20">
        <f t="shared" si="1249"/>
        <v>0</v>
      </c>
      <c r="FW571" s="20">
        <f t="shared" si="1249"/>
        <v>0</v>
      </c>
      <c r="FX571" s="20">
        <f t="shared" si="1140"/>
        <v>0</v>
      </c>
      <c r="FY571" s="20">
        <f t="shared" si="1141"/>
        <v>0</v>
      </c>
    </row>
    <row r="572" spans="2:181" x14ac:dyDescent="0.25">
      <c r="B572" s="20">
        <v>24.7</v>
      </c>
      <c r="C572" s="20">
        <f t="shared" si="1142"/>
        <v>42.731000000000002</v>
      </c>
      <c r="D572" s="22">
        <f t="shared" si="1143"/>
        <v>0</v>
      </c>
      <c r="E572" s="21">
        <f t="shared" si="1094"/>
        <v>0</v>
      </c>
      <c r="F572" s="22">
        <f t="shared" si="1228"/>
        <v>0</v>
      </c>
      <c r="G572" s="21">
        <f t="shared" si="1095"/>
        <v>0</v>
      </c>
      <c r="H572" s="21">
        <f t="shared" si="1144"/>
        <v>0</v>
      </c>
      <c r="I572" s="21">
        <f t="shared" si="1145"/>
        <v>988.19589000000019</v>
      </c>
      <c r="J572" s="21">
        <f t="shared" si="1146"/>
        <v>52.010310000000061</v>
      </c>
      <c r="K572" s="21"/>
      <c r="L572" s="22">
        <f t="shared" si="1147"/>
        <v>0</v>
      </c>
      <c r="M572" s="21">
        <f t="shared" si="1096"/>
        <v>0</v>
      </c>
      <c r="N572" s="22">
        <f t="shared" si="1229"/>
        <v>0</v>
      </c>
      <c r="O572" s="21">
        <f t="shared" si="1097"/>
        <v>0</v>
      </c>
      <c r="P572" s="21">
        <f t="shared" si="1148"/>
        <v>0</v>
      </c>
      <c r="Q572" s="21">
        <f t="shared" si="1149"/>
        <v>372.26557499999996</v>
      </c>
      <c r="R572" s="21">
        <f t="shared" si="1150"/>
        <v>19.592925000000015</v>
      </c>
      <c r="S572" s="21"/>
      <c r="T572" s="22">
        <f t="shared" si="1151"/>
        <v>0</v>
      </c>
      <c r="U572" s="21">
        <f t="shared" si="1098"/>
        <v>0</v>
      </c>
      <c r="V572" s="22">
        <f t="shared" si="1230"/>
        <v>0</v>
      </c>
      <c r="W572" s="21">
        <f t="shared" si="1099"/>
        <v>0</v>
      </c>
      <c r="X572" s="21">
        <f t="shared" si="1152"/>
        <v>0</v>
      </c>
      <c r="Y572" s="21">
        <f t="shared" si="1153"/>
        <v>96.183450000000022</v>
      </c>
      <c r="Z572" s="21">
        <f t="shared" si="1154"/>
        <v>288.55035000000009</v>
      </c>
      <c r="AA572" s="21"/>
      <c r="AB572" s="22">
        <f t="shared" si="1155"/>
        <v>0</v>
      </c>
      <c r="AC572" s="21">
        <f t="shared" si="1100"/>
        <v>0</v>
      </c>
      <c r="AD572" s="22">
        <f t="shared" si="1231"/>
        <v>0</v>
      </c>
      <c r="AE572" s="21">
        <f t="shared" si="1101"/>
        <v>0</v>
      </c>
      <c r="AF572" s="21">
        <f t="shared" si="1156"/>
        <v>0</v>
      </c>
      <c r="AG572" s="21">
        <f t="shared" si="1157"/>
        <v>87.990045000000009</v>
      </c>
      <c r="AH572" s="21">
        <f t="shared" si="1158"/>
        <v>4.6310550000000044</v>
      </c>
      <c r="AI572" s="21"/>
      <c r="AJ572" s="22">
        <f t="shared" si="1159"/>
        <v>0</v>
      </c>
      <c r="AK572" s="21">
        <f t="shared" si="1102"/>
        <v>0</v>
      </c>
      <c r="AL572" s="22">
        <f t="shared" si="1232"/>
        <v>0</v>
      </c>
      <c r="AM572" s="21">
        <f t="shared" si="1103"/>
        <v>0</v>
      </c>
      <c r="AN572" s="21">
        <f t="shared" si="1160"/>
        <v>0</v>
      </c>
      <c r="AO572" s="21">
        <f t="shared" si="1161"/>
        <v>189.51702000000003</v>
      </c>
      <c r="AP572" s="21">
        <f t="shared" si="1162"/>
        <v>9.9745800000000102</v>
      </c>
      <c r="AQ572" s="21"/>
      <c r="AR572" s="22">
        <f t="shared" si="1163"/>
        <v>0</v>
      </c>
      <c r="AS572" s="21">
        <f t="shared" si="1104"/>
        <v>0</v>
      </c>
      <c r="AT572" s="22">
        <f t="shared" si="1233"/>
        <v>0</v>
      </c>
      <c r="AU572" s="21">
        <f t="shared" si="1105"/>
        <v>0</v>
      </c>
      <c r="AV572" s="21">
        <f t="shared" si="1164"/>
        <v>0</v>
      </c>
      <c r="AW572" s="21">
        <f t="shared" si="1165"/>
        <v>411.45142500000009</v>
      </c>
      <c r="AX572" s="21">
        <f t="shared" si="1166"/>
        <v>137.15047500000003</v>
      </c>
      <c r="AY572" s="21"/>
      <c r="AZ572" s="22">
        <f t="shared" si="1167"/>
        <v>0</v>
      </c>
      <c r="BA572" s="21">
        <f t="shared" si="1106"/>
        <v>0</v>
      </c>
      <c r="BB572" s="22">
        <f t="shared" si="1234"/>
        <v>0</v>
      </c>
      <c r="BC572" s="21">
        <f t="shared" si="1107"/>
        <v>0</v>
      </c>
      <c r="BD572" s="21">
        <f t="shared" si="1168"/>
        <v>0</v>
      </c>
      <c r="BE572" s="21">
        <f t="shared" si="1169"/>
        <v>361.53508170731709</v>
      </c>
      <c r="BF572" s="21">
        <f t="shared" si="1170"/>
        <v>19.028162195121972</v>
      </c>
      <c r="BG572" s="21"/>
      <c r="BH572" s="22">
        <f t="shared" si="1171"/>
        <v>0</v>
      </c>
      <c r="BI572" s="21">
        <f t="shared" si="1108"/>
        <v>0</v>
      </c>
      <c r="BJ572" s="22">
        <f t="shared" si="1235"/>
        <v>0</v>
      </c>
      <c r="BK572" s="21">
        <f t="shared" si="1109"/>
        <v>0</v>
      </c>
      <c r="BL572" s="21">
        <f t="shared" si="1172"/>
        <v>0</v>
      </c>
      <c r="BM572" s="21">
        <f t="shared" si="1173"/>
        <v>315.31141829268296</v>
      </c>
      <c r="BN572" s="21">
        <f t="shared" si="1174"/>
        <v>16.595337804878067</v>
      </c>
      <c r="BO572" s="21"/>
      <c r="BP572" s="22">
        <f t="shared" si="1175"/>
        <v>0</v>
      </c>
      <c r="BQ572" s="21">
        <f t="shared" si="1110"/>
        <v>0</v>
      </c>
      <c r="BR572" s="22">
        <f t="shared" si="1236"/>
        <v>0</v>
      </c>
      <c r="BS572" s="21">
        <f t="shared" si="1111"/>
        <v>0</v>
      </c>
      <c r="BT572" s="21">
        <f t="shared" si="1176"/>
        <v>0</v>
      </c>
      <c r="BU572" s="21">
        <f t="shared" si="1177"/>
        <v>109.47709756097562</v>
      </c>
      <c r="BV572" s="21">
        <f t="shared" si="1178"/>
        <v>36.492365853658541</v>
      </c>
      <c r="BW572" s="21"/>
      <c r="BX572" s="22">
        <f t="shared" si="1179"/>
        <v>0</v>
      </c>
      <c r="BY572" s="21">
        <f t="shared" si="1112"/>
        <v>0</v>
      </c>
      <c r="BZ572" s="22">
        <f t="shared" si="1237"/>
        <v>0</v>
      </c>
      <c r="CA572" s="21">
        <f t="shared" si="1113"/>
        <v>0</v>
      </c>
      <c r="CB572" s="21">
        <f t="shared" si="1180"/>
        <v>0</v>
      </c>
      <c r="CC572" s="21">
        <f t="shared" si="1181"/>
        <v>420.03579627753743</v>
      </c>
      <c r="CD572" s="21">
        <f t="shared" si="1182"/>
        <v>22.107147172501989</v>
      </c>
      <c r="CE572" s="21"/>
      <c r="CF572" s="22">
        <f t="shared" si="1183"/>
        <v>0</v>
      </c>
      <c r="CG572" s="21">
        <f t="shared" si="1114"/>
        <v>0</v>
      </c>
      <c r="CH572" s="22">
        <f t="shared" si="1238"/>
        <v>0</v>
      </c>
      <c r="CI572" s="21">
        <f t="shared" si="1115"/>
        <v>0</v>
      </c>
      <c r="CJ572" s="21">
        <f t="shared" si="1184"/>
        <v>0</v>
      </c>
      <c r="CK572" s="21">
        <f t="shared" si="1185"/>
        <v>366.43436400472069</v>
      </c>
      <c r="CL572" s="21">
        <f t="shared" si="1186"/>
        <v>19.286019158143212</v>
      </c>
      <c r="CM572" s="21"/>
      <c r="CN572" s="22">
        <f t="shared" si="1187"/>
        <v>0</v>
      </c>
      <c r="CO572" s="21">
        <f t="shared" si="1116"/>
        <v>0</v>
      </c>
      <c r="CP572" s="22">
        <f t="shared" si="1239"/>
        <v>0</v>
      </c>
      <c r="CQ572" s="21">
        <f t="shared" si="1117"/>
        <v>0</v>
      </c>
      <c r="CR572" s="21">
        <f t="shared" si="1188"/>
        <v>0</v>
      </c>
      <c r="CS572" s="21">
        <f t="shared" si="1189"/>
        <v>42.398668346774208</v>
      </c>
      <c r="CT572" s="21">
        <f t="shared" si="1190"/>
        <v>127.19600504032263</v>
      </c>
      <c r="CU572" s="21"/>
      <c r="CV572" s="22">
        <f t="shared" si="1191"/>
        <v>0</v>
      </c>
      <c r="CW572" s="21">
        <f t="shared" si="1118"/>
        <v>0</v>
      </c>
      <c r="CX572" s="22">
        <f t="shared" si="1240"/>
        <v>0</v>
      </c>
      <c r="CY572" s="21">
        <f t="shared" si="1119"/>
        <v>0</v>
      </c>
      <c r="CZ572" s="21">
        <f t="shared" si="1192"/>
        <v>0</v>
      </c>
      <c r="DA572" s="21">
        <f t="shared" si="1193"/>
        <v>361.53508170731709</v>
      </c>
      <c r="DB572" s="21">
        <f t="shared" si="1194"/>
        <v>19.028162195121972</v>
      </c>
      <c r="DC572" s="21"/>
      <c r="DD572" s="22">
        <f t="shared" si="1195"/>
        <v>0</v>
      </c>
      <c r="DE572" s="21">
        <f t="shared" si="1120"/>
        <v>0</v>
      </c>
      <c r="DF572" s="22">
        <f t="shared" si="1241"/>
        <v>0</v>
      </c>
      <c r="DG572" s="21">
        <f t="shared" si="1121"/>
        <v>0</v>
      </c>
      <c r="DH572" s="21">
        <f t="shared" si="1196"/>
        <v>0</v>
      </c>
      <c r="DI572" s="21">
        <f t="shared" si="1197"/>
        <v>315.31141829268296</v>
      </c>
      <c r="DJ572" s="21">
        <f t="shared" si="1198"/>
        <v>16.595337804878067</v>
      </c>
      <c r="DK572" s="21"/>
      <c r="DL572" s="22">
        <f t="shared" si="1199"/>
        <v>0</v>
      </c>
      <c r="DM572" s="21">
        <f t="shared" si="1122"/>
        <v>0</v>
      </c>
      <c r="DN572" s="22">
        <f t="shared" si="1242"/>
        <v>0</v>
      </c>
      <c r="DO572" s="21">
        <f t="shared" si="1123"/>
        <v>0</v>
      </c>
      <c r="DP572" s="21">
        <f t="shared" si="1200"/>
        <v>0</v>
      </c>
      <c r="DQ572" s="21">
        <f t="shared" si="1201"/>
        <v>109.47709756097561</v>
      </c>
      <c r="DR572" s="21">
        <f t="shared" si="1202"/>
        <v>36.492365853658534</v>
      </c>
      <c r="DS572" s="21"/>
      <c r="DT572" s="22">
        <f t="shared" si="1203"/>
        <v>0</v>
      </c>
      <c r="DU572" s="21">
        <f t="shared" si="1124"/>
        <v>0</v>
      </c>
      <c r="DV572" s="22">
        <f t="shared" si="1243"/>
        <v>0</v>
      </c>
      <c r="DW572" s="21">
        <f t="shared" si="1125"/>
        <v>0</v>
      </c>
      <c r="DX572" s="21">
        <f t="shared" si="1204"/>
        <v>0</v>
      </c>
      <c r="DY572" s="21">
        <f t="shared" si="1205"/>
        <v>2660.7713703078275</v>
      </c>
      <c r="DZ572" s="21">
        <f t="shared" si="1206"/>
        <v>140.0405984372542</v>
      </c>
      <c r="EA572" s="21"/>
      <c r="EB572" s="22">
        <f t="shared" si="1207"/>
        <v>0</v>
      </c>
      <c r="EC572" s="21">
        <f t="shared" si="1126"/>
        <v>0</v>
      </c>
      <c r="ED572" s="22">
        <f t="shared" si="1244"/>
        <v>0</v>
      </c>
      <c r="EE572" s="21">
        <f t="shared" si="1127"/>
        <v>0</v>
      </c>
      <c r="EF572" s="21">
        <f t="shared" si="1208"/>
        <v>0</v>
      </c>
      <c r="EG572" s="21">
        <f t="shared" si="1209"/>
        <v>2407.4806944099132</v>
      </c>
      <c r="EH572" s="21">
        <f t="shared" si="1210"/>
        <v>126.70951023210083</v>
      </c>
      <c r="EI572" s="21"/>
      <c r="EJ572" s="22">
        <f t="shared" si="1211"/>
        <v>0</v>
      </c>
      <c r="EK572" s="21">
        <f t="shared" si="1128"/>
        <v>0</v>
      </c>
      <c r="EL572" s="22">
        <f t="shared" si="1245"/>
        <v>0</v>
      </c>
      <c r="EM572" s="21">
        <f t="shared" si="1129"/>
        <v>0</v>
      </c>
      <c r="EN572" s="21">
        <f t="shared" si="1212"/>
        <v>0</v>
      </c>
      <c r="EO572" s="21">
        <f t="shared" si="1213"/>
        <v>198.10339994590873</v>
      </c>
      <c r="EP572" s="21">
        <f t="shared" si="1214"/>
        <v>594.31019983772626</v>
      </c>
      <c r="EQ572" s="21"/>
      <c r="ER572" s="22">
        <f t="shared" si="1215"/>
        <v>0</v>
      </c>
      <c r="ES572" s="21">
        <f t="shared" si="1130"/>
        <v>0</v>
      </c>
      <c r="ET572" s="22">
        <f t="shared" si="1246"/>
        <v>0</v>
      </c>
      <c r="EU572" s="21">
        <f t="shared" si="1131"/>
        <v>0</v>
      </c>
      <c r="EV572" s="21">
        <f t="shared" si="1216"/>
        <v>0</v>
      </c>
      <c r="EW572" s="21">
        <f t="shared" si="1217"/>
        <v>954.70980000000031</v>
      </c>
      <c r="EX572" s="21">
        <f t="shared" si="1218"/>
        <v>954.70980000000031</v>
      </c>
      <c r="EY572" s="21"/>
      <c r="EZ572" s="22">
        <f t="shared" si="1219"/>
        <v>0</v>
      </c>
      <c r="FA572" s="21">
        <f t="shared" si="1132"/>
        <v>0</v>
      </c>
      <c r="FB572" s="22">
        <f t="shared" si="1247"/>
        <v>0</v>
      </c>
      <c r="FC572" s="21">
        <f t="shared" si="1133"/>
        <v>0</v>
      </c>
      <c r="FD572" s="21">
        <f t="shared" si="1220"/>
        <v>0</v>
      </c>
      <c r="FE572" s="21">
        <f t="shared" si="1221"/>
        <v>213.74100000000001</v>
      </c>
      <c r="FF572" s="21">
        <f t="shared" si="1222"/>
        <v>213.74100000000001</v>
      </c>
      <c r="FG572" s="21"/>
      <c r="FH572" s="22">
        <f t="shared" si="1223"/>
        <v>0</v>
      </c>
      <c r="FI572" s="21">
        <f t="shared" si="1134"/>
        <v>0</v>
      </c>
      <c r="FJ572" s="22">
        <f t="shared" si="1248"/>
        <v>0</v>
      </c>
      <c r="FK572" s="21">
        <f t="shared" si="1135"/>
        <v>0</v>
      </c>
      <c r="FL572" s="21">
        <f t="shared" si="1224"/>
        <v>0</v>
      </c>
      <c r="FM572" s="21">
        <f t="shared" si="1225"/>
        <v>103.30815000000001</v>
      </c>
      <c r="FN572" s="21">
        <f t="shared" si="1226"/>
        <v>309.92445000000004</v>
      </c>
      <c r="FO572" s="21"/>
      <c r="FP572" s="21">
        <f t="shared" si="1136"/>
        <v>0</v>
      </c>
      <c r="FQ572" s="21">
        <f t="shared" si="1137"/>
        <v>0</v>
      </c>
      <c r="FR572" s="21">
        <f t="shared" si="1227"/>
        <v>0</v>
      </c>
      <c r="FS572" s="21">
        <f t="shared" si="1138"/>
        <v>11365.733843414635</v>
      </c>
      <c r="FT572" s="21">
        <f t="shared" si="1139"/>
        <v>7315.5661565853679</v>
      </c>
      <c r="FU572" s="21"/>
      <c r="FV572" s="20">
        <f t="shared" si="1249"/>
        <v>0</v>
      </c>
      <c r="FW572" s="20">
        <f t="shared" si="1249"/>
        <v>0</v>
      </c>
      <c r="FX572" s="20">
        <f t="shared" si="1140"/>
        <v>0</v>
      </c>
      <c r="FY572" s="20">
        <f t="shared" si="1141"/>
        <v>0</v>
      </c>
    </row>
    <row r="573" spans="2:181" x14ac:dyDescent="0.25">
      <c r="B573" s="20">
        <v>24.75</v>
      </c>
      <c r="C573" s="20">
        <f t="shared" si="1142"/>
        <v>42.817500000000003</v>
      </c>
      <c r="D573" s="22">
        <f t="shared" si="1143"/>
        <v>0</v>
      </c>
      <c r="E573" s="21">
        <f t="shared" si="1094"/>
        <v>0</v>
      </c>
      <c r="F573" s="22">
        <f t="shared" si="1228"/>
        <v>0</v>
      </c>
      <c r="G573" s="21">
        <f t="shared" si="1095"/>
        <v>0</v>
      </c>
      <c r="H573" s="21">
        <f t="shared" si="1144"/>
        <v>0</v>
      </c>
      <c r="I573" s="21">
        <f t="shared" si="1145"/>
        <v>988.19589000000019</v>
      </c>
      <c r="J573" s="21">
        <f t="shared" si="1146"/>
        <v>52.010310000000061</v>
      </c>
      <c r="K573" s="21"/>
      <c r="L573" s="22">
        <f t="shared" si="1147"/>
        <v>0</v>
      </c>
      <c r="M573" s="21">
        <f t="shared" si="1096"/>
        <v>0</v>
      </c>
      <c r="N573" s="22">
        <f t="shared" si="1229"/>
        <v>0</v>
      </c>
      <c r="O573" s="21">
        <f t="shared" si="1097"/>
        <v>0</v>
      </c>
      <c r="P573" s="21">
        <f t="shared" si="1148"/>
        <v>0</v>
      </c>
      <c r="Q573" s="21">
        <f t="shared" si="1149"/>
        <v>372.26557499999996</v>
      </c>
      <c r="R573" s="21">
        <f t="shared" si="1150"/>
        <v>19.592925000000015</v>
      </c>
      <c r="S573" s="21"/>
      <c r="T573" s="22">
        <f t="shared" si="1151"/>
        <v>0</v>
      </c>
      <c r="U573" s="21">
        <f t="shared" si="1098"/>
        <v>0</v>
      </c>
      <c r="V573" s="22">
        <f t="shared" si="1230"/>
        <v>0</v>
      </c>
      <c r="W573" s="21">
        <f t="shared" si="1099"/>
        <v>0</v>
      </c>
      <c r="X573" s="21">
        <f t="shared" si="1152"/>
        <v>0</v>
      </c>
      <c r="Y573" s="21">
        <f t="shared" si="1153"/>
        <v>96.183450000000022</v>
      </c>
      <c r="Z573" s="21">
        <f t="shared" si="1154"/>
        <v>288.55035000000009</v>
      </c>
      <c r="AA573" s="21"/>
      <c r="AB573" s="22">
        <f t="shared" si="1155"/>
        <v>0</v>
      </c>
      <c r="AC573" s="21">
        <f t="shared" si="1100"/>
        <v>0</v>
      </c>
      <c r="AD573" s="22">
        <f t="shared" si="1231"/>
        <v>0</v>
      </c>
      <c r="AE573" s="21">
        <f t="shared" si="1101"/>
        <v>0</v>
      </c>
      <c r="AF573" s="21">
        <f t="shared" si="1156"/>
        <v>0</v>
      </c>
      <c r="AG573" s="21">
        <f t="shared" si="1157"/>
        <v>87.990045000000009</v>
      </c>
      <c r="AH573" s="21">
        <f t="shared" si="1158"/>
        <v>4.6310550000000044</v>
      </c>
      <c r="AI573" s="21"/>
      <c r="AJ573" s="22">
        <f t="shared" si="1159"/>
        <v>0</v>
      </c>
      <c r="AK573" s="21">
        <f t="shared" si="1102"/>
        <v>0</v>
      </c>
      <c r="AL573" s="22">
        <f t="shared" si="1232"/>
        <v>0</v>
      </c>
      <c r="AM573" s="21">
        <f t="shared" si="1103"/>
        <v>0</v>
      </c>
      <c r="AN573" s="21">
        <f t="shared" si="1160"/>
        <v>0</v>
      </c>
      <c r="AO573" s="21">
        <f t="shared" si="1161"/>
        <v>189.51702000000003</v>
      </c>
      <c r="AP573" s="21">
        <f t="shared" si="1162"/>
        <v>9.9745800000000102</v>
      </c>
      <c r="AQ573" s="21"/>
      <c r="AR573" s="22">
        <f t="shared" si="1163"/>
        <v>0</v>
      </c>
      <c r="AS573" s="21">
        <f t="shared" si="1104"/>
        <v>0</v>
      </c>
      <c r="AT573" s="22">
        <f t="shared" si="1233"/>
        <v>0</v>
      </c>
      <c r="AU573" s="21">
        <f t="shared" si="1105"/>
        <v>0</v>
      </c>
      <c r="AV573" s="21">
        <f t="shared" si="1164"/>
        <v>0</v>
      </c>
      <c r="AW573" s="21">
        <f t="shared" si="1165"/>
        <v>411.45142500000009</v>
      </c>
      <c r="AX573" s="21">
        <f t="shared" si="1166"/>
        <v>137.15047500000003</v>
      </c>
      <c r="AY573" s="21"/>
      <c r="AZ573" s="22">
        <f t="shared" si="1167"/>
        <v>0</v>
      </c>
      <c r="BA573" s="21">
        <f t="shared" si="1106"/>
        <v>0</v>
      </c>
      <c r="BB573" s="22">
        <f t="shared" si="1234"/>
        <v>0</v>
      </c>
      <c r="BC573" s="21">
        <f t="shared" si="1107"/>
        <v>0</v>
      </c>
      <c r="BD573" s="21">
        <f t="shared" si="1168"/>
        <v>0</v>
      </c>
      <c r="BE573" s="21">
        <f t="shared" si="1169"/>
        <v>361.53508170731709</v>
      </c>
      <c r="BF573" s="21">
        <f t="shared" si="1170"/>
        <v>19.028162195121972</v>
      </c>
      <c r="BG573" s="21"/>
      <c r="BH573" s="22">
        <f t="shared" si="1171"/>
        <v>0</v>
      </c>
      <c r="BI573" s="21">
        <f t="shared" si="1108"/>
        <v>0</v>
      </c>
      <c r="BJ573" s="22">
        <f t="shared" si="1235"/>
        <v>0</v>
      </c>
      <c r="BK573" s="21">
        <f t="shared" si="1109"/>
        <v>0</v>
      </c>
      <c r="BL573" s="21">
        <f t="shared" si="1172"/>
        <v>0</v>
      </c>
      <c r="BM573" s="21">
        <f t="shared" si="1173"/>
        <v>315.31141829268296</v>
      </c>
      <c r="BN573" s="21">
        <f t="shared" si="1174"/>
        <v>16.595337804878067</v>
      </c>
      <c r="BO573" s="21"/>
      <c r="BP573" s="22">
        <f t="shared" si="1175"/>
        <v>0</v>
      </c>
      <c r="BQ573" s="21">
        <f t="shared" si="1110"/>
        <v>0</v>
      </c>
      <c r="BR573" s="22">
        <f t="shared" si="1236"/>
        <v>0</v>
      </c>
      <c r="BS573" s="21">
        <f t="shared" si="1111"/>
        <v>0</v>
      </c>
      <c r="BT573" s="21">
        <f t="shared" si="1176"/>
        <v>0</v>
      </c>
      <c r="BU573" s="21">
        <f t="shared" si="1177"/>
        <v>109.47709756097562</v>
      </c>
      <c r="BV573" s="21">
        <f t="shared" si="1178"/>
        <v>36.492365853658541</v>
      </c>
      <c r="BW573" s="21"/>
      <c r="BX573" s="22">
        <f t="shared" si="1179"/>
        <v>0</v>
      </c>
      <c r="BY573" s="21">
        <f t="shared" si="1112"/>
        <v>0</v>
      </c>
      <c r="BZ573" s="22">
        <f t="shared" si="1237"/>
        <v>0</v>
      </c>
      <c r="CA573" s="21">
        <f t="shared" si="1113"/>
        <v>0</v>
      </c>
      <c r="CB573" s="21">
        <f t="shared" si="1180"/>
        <v>0</v>
      </c>
      <c r="CC573" s="21">
        <f t="shared" si="1181"/>
        <v>420.03579627753743</v>
      </c>
      <c r="CD573" s="21">
        <f t="shared" si="1182"/>
        <v>22.107147172501989</v>
      </c>
      <c r="CE573" s="21"/>
      <c r="CF573" s="22">
        <f t="shared" si="1183"/>
        <v>0</v>
      </c>
      <c r="CG573" s="21">
        <f t="shared" si="1114"/>
        <v>0</v>
      </c>
      <c r="CH573" s="22">
        <f t="shared" si="1238"/>
        <v>0</v>
      </c>
      <c r="CI573" s="21">
        <f t="shared" si="1115"/>
        <v>0</v>
      </c>
      <c r="CJ573" s="21">
        <f t="shared" si="1184"/>
        <v>0</v>
      </c>
      <c r="CK573" s="21">
        <f t="shared" si="1185"/>
        <v>366.43436400472069</v>
      </c>
      <c r="CL573" s="21">
        <f t="shared" si="1186"/>
        <v>19.286019158143212</v>
      </c>
      <c r="CM573" s="21"/>
      <c r="CN573" s="22">
        <f t="shared" si="1187"/>
        <v>0</v>
      </c>
      <c r="CO573" s="21">
        <f t="shared" si="1116"/>
        <v>0</v>
      </c>
      <c r="CP573" s="22">
        <f t="shared" si="1239"/>
        <v>0</v>
      </c>
      <c r="CQ573" s="21">
        <f t="shared" si="1117"/>
        <v>0</v>
      </c>
      <c r="CR573" s="21">
        <f t="shared" si="1188"/>
        <v>0</v>
      </c>
      <c r="CS573" s="21">
        <f t="shared" si="1189"/>
        <v>42.398668346774208</v>
      </c>
      <c r="CT573" s="21">
        <f t="shared" si="1190"/>
        <v>127.19600504032263</v>
      </c>
      <c r="CU573" s="21"/>
      <c r="CV573" s="22">
        <f t="shared" si="1191"/>
        <v>0</v>
      </c>
      <c r="CW573" s="21">
        <f t="shared" si="1118"/>
        <v>0</v>
      </c>
      <c r="CX573" s="22">
        <f t="shared" si="1240"/>
        <v>0</v>
      </c>
      <c r="CY573" s="21">
        <f t="shared" si="1119"/>
        <v>0</v>
      </c>
      <c r="CZ573" s="21">
        <f t="shared" si="1192"/>
        <v>0</v>
      </c>
      <c r="DA573" s="21">
        <f t="shared" si="1193"/>
        <v>361.53508170731709</v>
      </c>
      <c r="DB573" s="21">
        <f t="shared" si="1194"/>
        <v>19.028162195121972</v>
      </c>
      <c r="DC573" s="21"/>
      <c r="DD573" s="22">
        <f t="shared" si="1195"/>
        <v>0</v>
      </c>
      <c r="DE573" s="21">
        <f t="shared" si="1120"/>
        <v>0</v>
      </c>
      <c r="DF573" s="22">
        <f t="shared" si="1241"/>
        <v>0</v>
      </c>
      <c r="DG573" s="21">
        <f t="shared" si="1121"/>
        <v>0</v>
      </c>
      <c r="DH573" s="21">
        <f t="shared" si="1196"/>
        <v>0</v>
      </c>
      <c r="DI573" s="21">
        <f t="shared" si="1197"/>
        <v>315.31141829268296</v>
      </c>
      <c r="DJ573" s="21">
        <f t="shared" si="1198"/>
        <v>16.595337804878067</v>
      </c>
      <c r="DK573" s="21"/>
      <c r="DL573" s="22">
        <f t="shared" si="1199"/>
        <v>0</v>
      </c>
      <c r="DM573" s="21">
        <f t="shared" si="1122"/>
        <v>0</v>
      </c>
      <c r="DN573" s="22">
        <f t="shared" si="1242"/>
        <v>0</v>
      </c>
      <c r="DO573" s="21">
        <f t="shared" si="1123"/>
        <v>0</v>
      </c>
      <c r="DP573" s="21">
        <f t="shared" si="1200"/>
        <v>0</v>
      </c>
      <c r="DQ573" s="21">
        <f t="shared" si="1201"/>
        <v>109.47709756097561</v>
      </c>
      <c r="DR573" s="21">
        <f t="shared" si="1202"/>
        <v>36.492365853658534</v>
      </c>
      <c r="DS573" s="21"/>
      <c r="DT573" s="22">
        <f t="shared" si="1203"/>
        <v>0</v>
      </c>
      <c r="DU573" s="21">
        <f t="shared" si="1124"/>
        <v>0</v>
      </c>
      <c r="DV573" s="22">
        <f t="shared" si="1243"/>
        <v>0</v>
      </c>
      <c r="DW573" s="21">
        <f t="shared" si="1125"/>
        <v>0</v>
      </c>
      <c r="DX573" s="21">
        <f t="shared" si="1204"/>
        <v>0</v>
      </c>
      <c r="DY573" s="21">
        <f t="shared" si="1205"/>
        <v>2660.7713703078275</v>
      </c>
      <c r="DZ573" s="21">
        <f t="shared" si="1206"/>
        <v>140.0405984372542</v>
      </c>
      <c r="EA573" s="21"/>
      <c r="EB573" s="22">
        <f t="shared" si="1207"/>
        <v>0</v>
      </c>
      <c r="EC573" s="21">
        <f t="shared" si="1126"/>
        <v>0</v>
      </c>
      <c r="ED573" s="22">
        <f t="shared" si="1244"/>
        <v>0</v>
      </c>
      <c r="EE573" s="21">
        <f t="shared" si="1127"/>
        <v>0</v>
      </c>
      <c r="EF573" s="21">
        <f t="shared" si="1208"/>
        <v>0</v>
      </c>
      <c r="EG573" s="21">
        <f t="shared" si="1209"/>
        <v>2407.4806944099132</v>
      </c>
      <c r="EH573" s="21">
        <f t="shared" si="1210"/>
        <v>126.70951023210083</v>
      </c>
      <c r="EI573" s="21"/>
      <c r="EJ573" s="22">
        <f t="shared" si="1211"/>
        <v>0</v>
      </c>
      <c r="EK573" s="21">
        <f t="shared" si="1128"/>
        <v>0</v>
      </c>
      <c r="EL573" s="22">
        <f t="shared" si="1245"/>
        <v>0</v>
      </c>
      <c r="EM573" s="21">
        <f t="shared" si="1129"/>
        <v>0</v>
      </c>
      <c r="EN573" s="21">
        <f t="shared" si="1212"/>
        <v>0</v>
      </c>
      <c r="EO573" s="21">
        <f t="shared" si="1213"/>
        <v>198.10339994590873</v>
      </c>
      <c r="EP573" s="21">
        <f t="shared" si="1214"/>
        <v>594.31019983772626</v>
      </c>
      <c r="EQ573" s="21"/>
      <c r="ER573" s="22">
        <f t="shared" si="1215"/>
        <v>0</v>
      </c>
      <c r="ES573" s="21">
        <f t="shared" si="1130"/>
        <v>0</v>
      </c>
      <c r="ET573" s="22">
        <f t="shared" si="1246"/>
        <v>0</v>
      </c>
      <c r="EU573" s="21">
        <f t="shared" si="1131"/>
        <v>0</v>
      </c>
      <c r="EV573" s="21">
        <f t="shared" si="1216"/>
        <v>0</v>
      </c>
      <c r="EW573" s="21">
        <f t="shared" si="1217"/>
        <v>954.70980000000031</v>
      </c>
      <c r="EX573" s="21">
        <f t="shared" si="1218"/>
        <v>954.70980000000031</v>
      </c>
      <c r="EY573" s="21"/>
      <c r="EZ573" s="22">
        <f t="shared" si="1219"/>
        <v>0</v>
      </c>
      <c r="FA573" s="21">
        <f t="shared" si="1132"/>
        <v>0</v>
      </c>
      <c r="FB573" s="22">
        <f t="shared" si="1247"/>
        <v>0</v>
      </c>
      <c r="FC573" s="21">
        <f t="shared" si="1133"/>
        <v>0</v>
      </c>
      <c r="FD573" s="21">
        <f t="shared" si="1220"/>
        <v>0</v>
      </c>
      <c r="FE573" s="21">
        <f t="shared" si="1221"/>
        <v>213.74100000000001</v>
      </c>
      <c r="FF573" s="21">
        <f t="shared" si="1222"/>
        <v>213.74100000000001</v>
      </c>
      <c r="FG573" s="21"/>
      <c r="FH573" s="22">
        <f t="shared" si="1223"/>
        <v>0</v>
      </c>
      <c r="FI573" s="21">
        <f t="shared" si="1134"/>
        <v>0</v>
      </c>
      <c r="FJ573" s="22">
        <f t="shared" si="1248"/>
        <v>0</v>
      </c>
      <c r="FK573" s="21">
        <f t="shared" si="1135"/>
        <v>0</v>
      </c>
      <c r="FL573" s="21">
        <f t="shared" si="1224"/>
        <v>0</v>
      </c>
      <c r="FM573" s="21">
        <f t="shared" si="1225"/>
        <v>103.30815000000001</v>
      </c>
      <c r="FN573" s="21">
        <f t="shared" si="1226"/>
        <v>309.92445000000004</v>
      </c>
      <c r="FO573" s="21"/>
      <c r="FP573" s="21">
        <f t="shared" si="1136"/>
        <v>0</v>
      </c>
      <c r="FQ573" s="21">
        <f t="shared" si="1137"/>
        <v>0</v>
      </c>
      <c r="FR573" s="21">
        <f t="shared" si="1227"/>
        <v>0</v>
      </c>
      <c r="FS573" s="21">
        <f t="shared" si="1138"/>
        <v>11365.733843414635</v>
      </c>
      <c r="FT573" s="21">
        <f t="shared" si="1139"/>
        <v>7315.5661565853679</v>
      </c>
      <c r="FU573" s="21"/>
      <c r="FV573" s="20">
        <f t="shared" si="1249"/>
        <v>0</v>
      </c>
      <c r="FW573" s="20">
        <f t="shared" si="1249"/>
        <v>0</v>
      </c>
      <c r="FX573" s="20">
        <f t="shared" si="1140"/>
        <v>0</v>
      </c>
      <c r="FY573" s="20">
        <f t="shared" si="1141"/>
        <v>0</v>
      </c>
    </row>
    <row r="574" spans="2:181" x14ac:dyDescent="0.25">
      <c r="B574" s="20">
        <v>24.8</v>
      </c>
      <c r="C574" s="20">
        <f t="shared" si="1142"/>
        <v>42.904000000000003</v>
      </c>
      <c r="D574" s="22">
        <f t="shared" si="1143"/>
        <v>0</v>
      </c>
      <c r="E574" s="21">
        <f t="shared" si="1094"/>
        <v>0</v>
      </c>
      <c r="F574" s="22">
        <f t="shared" si="1228"/>
        <v>0</v>
      </c>
      <c r="G574" s="21">
        <f t="shared" si="1095"/>
        <v>0</v>
      </c>
      <c r="H574" s="21">
        <f t="shared" si="1144"/>
        <v>0</v>
      </c>
      <c r="I574" s="21">
        <f t="shared" si="1145"/>
        <v>988.19589000000019</v>
      </c>
      <c r="J574" s="21">
        <f t="shared" si="1146"/>
        <v>52.010310000000061</v>
      </c>
      <c r="K574" s="21"/>
      <c r="L574" s="22">
        <f t="shared" si="1147"/>
        <v>0</v>
      </c>
      <c r="M574" s="21">
        <f t="shared" si="1096"/>
        <v>0</v>
      </c>
      <c r="N574" s="22">
        <f t="shared" si="1229"/>
        <v>0</v>
      </c>
      <c r="O574" s="21">
        <f t="shared" si="1097"/>
        <v>0</v>
      </c>
      <c r="P574" s="21">
        <f t="shared" si="1148"/>
        <v>0</v>
      </c>
      <c r="Q574" s="21">
        <f t="shared" si="1149"/>
        <v>372.26557499999996</v>
      </c>
      <c r="R574" s="21">
        <f t="shared" si="1150"/>
        <v>19.592925000000015</v>
      </c>
      <c r="S574" s="21"/>
      <c r="T574" s="22">
        <f t="shared" si="1151"/>
        <v>0</v>
      </c>
      <c r="U574" s="21">
        <f t="shared" si="1098"/>
        <v>0</v>
      </c>
      <c r="V574" s="22">
        <f t="shared" si="1230"/>
        <v>0</v>
      </c>
      <c r="W574" s="21">
        <f t="shared" si="1099"/>
        <v>0</v>
      </c>
      <c r="X574" s="21">
        <f t="shared" si="1152"/>
        <v>0</v>
      </c>
      <c r="Y574" s="21">
        <f t="shared" si="1153"/>
        <v>96.183450000000022</v>
      </c>
      <c r="Z574" s="21">
        <f t="shared" si="1154"/>
        <v>288.55035000000009</v>
      </c>
      <c r="AA574" s="21"/>
      <c r="AB574" s="22">
        <f t="shared" si="1155"/>
        <v>0</v>
      </c>
      <c r="AC574" s="21">
        <f t="shared" si="1100"/>
        <v>0</v>
      </c>
      <c r="AD574" s="22">
        <f t="shared" si="1231"/>
        <v>0</v>
      </c>
      <c r="AE574" s="21">
        <f t="shared" si="1101"/>
        <v>0</v>
      </c>
      <c r="AF574" s="21">
        <f t="shared" si="1156"/>
        <v>0</v>
      </c>
      <c r="AG574" s="21">
        <f t="shared" si="1157"/>
        <v>87.990045000000009</v>
      </c>
      <c r="AH574" s="21">
        <f t="shared" si="1158"/>
        <v>4.6310550000000044</v>
      </c>
      <c r="AI574" s="21"/>
      <c r="AJ574" s="22">
        <f t="shared" si="1159"/>
        <v>0</v>
      </c>
      <c r="AK574" s="21">
        <f t="shared" si="1102"/>
        <v>0</v>
      </c>
      <c r="AL574" s="22">
        <f t="shared" si="1232"/>
        <v>0</v>
      </c>
      <c r="AM574" s="21">
        <f t="shared" si="1103"/>
        <v>0</v>
      </c>
      <c r="AN574" s="21">
        <f t="shared" si="1160"/>
        <v>0</v>
      </c>
      <c r="AO574" s="21">
        <f t="shared" si="1161"/>
        <v>189.51702000000003</v>
      </c>
      <c r="AP574" s="21">
        <f t="shared" si="1162"/>
        <v>9.9745800000000102</v>
      </c>
      <c r="AQ574" s="21"/>
      <c r="AR574" s="22">
        <f t="shared" si="1163"/>
        <v>0</v>
      </c>
      <c r="AS574" s="21">
        <f t="shared" si="1104"/>
        <v>0</v>
      </c>
      <c r="AT574" s="22">
        <f t="shared" si="1233"/>
        <v>0</v>
      </c>
      <c r="AU574" s="21">
        <f t="shared" si="1105"/>
        <v>0</v>
      </c>
      <c r="AV574" s="21">
        <f t="shared" si="1164"/>
        <v>0</v>
      </c>
      <c r="AW574" s="21">
        <f t="shared" si="1165"/>
        <v>411.45142500000009</v>
      </c>
      <c r="AX574" s="21">
        <f t="shared" si="1166"/>
        <v>137.15047500000003</v>
      </c>
      <c r="AY574" s="21"/>
      <c r="AZ574" s="22">
        <f t="shared" si="1167"/>
        <v>0</v>
      </c>
      <c r="BA574" s="21">
        <f t="shared" si="1106"/>
        <v>0</v>
      </c>
      <c r="BB574" s="22">
        <f t="shared" si="1234"/>
        <v>0</v>
      </c>
      <c r="BC574" s="21">
        <f t="shared" si="1107"/>
        <v>0</v>
      </c>
      <c r="BD574" s="21">
        <f t="shared" si="1168"/>
        <v>0</v>
      </c>
      <c r="BE574" s="21">
        <f t="shared" si="1169"/>
        <v>361.53508170731709</v>
      </c>
      <c r="BF574" s="21">
        <f t="shared" si="1170"/>
        <v>19.028162195121972</v>
      </c>
      <c r="BG574" s="21"/>
      <c r="BH574" s="22">
        <f t="shared" si="1171"/>
        <v>0</v>
      </c>
      <c r="BI574" s="21">
        <f t="shared" si="1108"/>
        <v>0</v>
      </c>
      <c r="BJ574" s="22">
        <f t="shared" si="1235"/>
        <v>0</v>
      </c>
      <c r="BK574" s="21">
        <f t="shared" si="1109"/>
        <v>0</v>
      </c>
      <c r="BL574" s="21">
        <f t="shared" si="1172"/>
        <v>0</v>
      </c>
      <c r="BM574" s="21">
        <f t="shared" si="1173"/>
        <v>315.31141829268296</v>
      </c>
      <c r="BN574" s="21">
        <f t="shared" si="1174"/>
        <v>16.595337804878067</v>
      </c>
      <c r="BO574" s="21"/>
      <c r="BP574" s="22">
        <f t="shared" si="1175"/>
        <v>0</v>
      </c>
      <c r="BQ574" s="21">
        <f t="shared" si="1110"/>
        <v>0</v>
      </c>
      <c r="BR574" s="22">
        <f t="shared" si="1236"/>
        <v>0</v>
      </c>
      <c r="BS574" s="21">
        <f t="shared" si="1111"/>
        <v>0</v>
      </c>
      <c r="BT574" s="21">
        <f t="shared" si="1176"/>
        <v>0</v>
      </c>
      <c r="BU574" s="21">
        <f t="shared" si="1177"/>
        <v>109.47709756097562</v>
      </c>
      <c r="BV574" s="21">
        <f t="shared" si="1178"/>
        <v>36.492365853658541</v>
      </c>
      <c r="BW574" s="21"/>
      <c r="BX574" s="22">
        <f t="shared" si="1179"/>
        <v>0</v>
      </c>
      <c r="BY574" s="21">
        <f t="shared" si="1112"/>
        <v>0</v>
      </c>
      <c r="BZ574" s="22">
        <f t="shared" si="1237"/>
        <v>0</v>
      </c>
      <c r="CA574" s="21">
        <f t="shared" si="1113"/>
        <v>0</v>
      </c>
      <c r="CB574" s="21">
        <f t="shared" si="1180"/>
        <v>0</v>
      </c>
      <c r="CC574" s="21">
        <f t="shared" si="1181"/>
        <v>420.03579627753743</v>
      </c>
      <c r="CD574" s="21">
        <f t="shared" si="1182"/>
        <v>22.107147172501989</v>
      </c>
      <c r="CE574" s="21"/>
      <c r="CF574" s="22">
        <f t="shared" si="1183"/>
        <v>0</v>
      </c>
      <c r="CG574" s="21">
        <f t="shared" si="1114"/>
        <v>0</v>
      </c>
      <c r="CH574" s="22">
        <f t="shared" si="1238"/>
        <v>0</v>
      </c>
      <c r="CI574" s="21">
        <f t="shared" si="1115"/>
        <v>0</v>
      </c>
      <c r="CJ574" s="21">
        <f t="shared" si="1184"/>
        <v>0</v>
      </c>
      <c r="CK574" s="21">
        <f t="shared" si="1185"/>
        <v>366.43436400472069</v>
      </c>
      <c r="CL574" s="21">
        <f t="shared" si="1186"/>
        <v>19.286019158143212</v>
      </c>
      <c r="CM574" s="21"/>
      <c r="CN574" s="22">
        <f t="shared" si="1187"/>
        <v>0</v>
      </c>
      <c r="CO574" s="21">
        <f t="shared" si="1116"/>
        <v>0</v>
      </c>
      <c r="CP574" s="22">
        <f t="shared" si="1239"/>
        <v>0</v>
      </c>
      <c r="CQ574" s="21">
        <f t="shared" si="1117"/>
        <v>0</v>
      </c>
      <c r="CR574" s="21">
        <f t="shared" si="1188"/>
        <v>0</v>
      </c>
      <c r="CS574" s="21">
        <f t="shared" si="1189"/>
        <v>42.398668346774208</v>
      </c>
      <c r="CT574" s="21">
        <f t="shared" si="1190"/>
        <v>127.19600504032263</v>
      </c>
      <c r="CU574" s="21"/>
      <c r="CV574" s="22">
        <f t="shared" si="1191"/>
        <v>0</v>
      </c>
      <c r="CW574" s="21">
        <f t="shared" si="1118"/>
        <v>0</v>
      </c>
      <c r="CX574" s="22">
        <f t="shared" si="1240"/>
        <v>0</v>
      </c>
      <c r="CY574" s="21">
        <f t="shared" si="1119"/>
        <v>0</v>
      </c>
      <c r="CZ574" s="21">
        <f t="shared" si="1192"/>
        <v>0</v>
      </c>
      <c r="DA574" s="21">
        <f t="shared" si="1193"/>
        <v>361.53508170731709</v>
      </c>
      <c r="DB574" s="21">
        <f t="shared" si="1194"/>
        <v>19.028162195121972</v>
      </c>
      <c r="DC574" s="21"/>
      <c r="DD574" s="22">
        <f t="shared" si="1195"/>
        <v>0</v>
      </c>
      <c r="DE574" s="21">
        <f t="shared" si="1120"/>
        <v>0</v>
      </c>
      <c r="DF574" s="22">
        <f t="shared" si="1241"/>
        <v>0</v>
      </c>
      <c r="DG574" s="21">
        <f t="shared" si="1121"/>
        <v>0</v>
      </c>
      <c r="DH574" s="21">
        <f t="shared" si="1196"/>
        <v>0</v>
      </c>
      <c r="DI574" s="21">
        <f t="shared" si="1197"/>
        <v>315.31141829268296</v>
      </c>
      <c r="DJ574" s="21">
        <f t="shared" si="1198"/>
        <v>16.595337804878067</v>
      </c>
      <c r="DK574" s="21"/>
      <c r="DL574" s="22">
        <f t="shared" si="1199"/>
        <v>0</v>
      </c>
      <c r="DM574" s="21">
        <f t="shared" si="1122"/>
        <v>0</v>
      </c>
      <c r="DN574" s="22">
        <f t="shared" si="1242"/>
        <v>0</v>
      </c>
      <c r="DO574" s="21">
        <f t="shared" si="1123"/>
        <v>0</v>
      </c>
      <c r="DP574" s="21">
        <f t="shared" si="1200"/>
        <v>0</v>
      </c>
      <c r="DQ574" s="21">
        <f t="shared" si="1201"/>
        <v>109.47709756097561</v>
      </c>
      <c r="DR574" s="21">
        <f t="shared" si="1202"/>
        <v>36.492365853658534</v>
      </c>
      <c r="DS574" s="21"/>
      <c r="DT574" s="22">
        <f t="shared" si="1203"/>
        <v>0</v>
      </c>
      <c r="DU574" s="21">
        <f t="shared" si="1124"/>
        <v>0</v>
      </c>
      <c r="DV574" s="22">
        <f t="shared" si="1243"/>
        <v>0</v>
      </c>
      <c r="DW574" s="21">
        <f t="shared" si="1125"/>
        <v>0</v>
      </c>
      <c r="DX574" s="21">
        <f t="shared" si="1204"/>
        <v>0</v>
      </c>
      <c r="DY574" s="21">
        <f t="shared" si="1205"/>
        <v>2660.7713703078275</v>
      </c>
      <c r="DZ574" s="21">
        <f t="shared" si="1206"/>
        <v>140.0405984372542</v>
      </c>
      <c r="EA574" s="21"/>
      <c r="EB574" s="22">
        <f t="shared" si="1207"/>
        <v>0</v>
      </c>
      <c r="EC574" s="21">
        <f t="shared" si="1126"/>
        <v>0</v>
      </c>
      <c r="ED574" s="22">
        <f t="shared" si="1244"/>
        <v>0</v>
      </c>
      <c r="EE574" s="21">
        <f t="shared" si="1127"/>
        <v>0</v>
      </c>
      <c r="EF574" s="21">
        <f t="shared" si="1208"/>
        <v>0</v>
      </c>
      <c r="EG574" s="21">
        <f t="shared" si="1209"/>
        <v>2407.4806944099132</v>
      </c>
      <c r="EH574" s="21">
        <f t="shared" si="1210"/>
        <v>126.70951023210083</v>
      </c>
      <c r="EI574" s="21"/>
      <c r="EJ574" s="22">
        <f t="shared" si="1211"/>
        <v>0</v>
      </c>
      <c r="EK574" s="21">
        <f t="shared" si="1128"/>
        <v>0</v>
      </c>
      <c r="EL574" s="22">
        <f t="shared" si="1245"/>
        <v>0</v>
      </c>
      <c r="EM574" s="21">
        <f t="shared" si="1129"/>
        <v>0</v>
      </c>
      <c r="EN574" s="21">
        <f t="shared" si="1212"/>
        <v>0</v>
      </c>
      <c r="EO574" s="21">
        <f t="shared" si="1213"/>
        <v>198.10339994590873</v>
      </c>
      <c r="EP574" s="21">
        <f t="shared" si="1214"/>
        <v>594.31019983772626</v>
      </c>
      <c r="EQ574" s="21"/>
      <c r="ER574" s="22">
        <f t="shared" si="1215"/>
        <v>0</v>
      </c>
      <c r="ES574" s="21">
        <f t="shared" si="1130"/>
        <v>0</v>
      </c>
      <c r="ET574" s="22">
        <f t="shared" si="1246"/>
        <v>0</v>
      </c>
      <c r="EU574" s="21">
        <f t="shared" si="1131"/>
        <v>0</v>
      </c>
      <c r="EV574" s="21">
        <f t="shared" si="1216"/>
        <v>0</v>
      </c>
      <c r="EW574" s="21">
        <f t="shared" si="1217"/>
        <v>954.70980000000031</v>
      </c>
      <c r="EX574" s="21">
        <f t="shared" si="1218"/>
        <v>954.70980000000031</v>
      </c>
      <c r="EY574" s="21"/>
      <c r="EZ574" s="22">
        <f t="shared" si="1219"/>
        <v>0</v>
      </c>
      <c r="FA574" s="21">
        <f t="shared" si="1132"/>
        <v>0</v>
      </c>
      <c r="FB574" s="22">
        <f t="shared" si="1247"/>
        <v>0</v>
      </c>
      <c r="FC574" s="21">
        <f t="shared" si="1133"/>
        <v>0</v>
      </c>
      <c r="FD574" s="21">
        <f t="shared" si="1220"/>
        <v>0</v>
      </c>
      <c r="FE574" s="21">
        <f t="shared" si="1221"/>
        <v>213.74100000000001</v>
      </c>
      <c r="FF574" s="21">
        <f t="shared" si="1222"/>
        <v>213.74100000000001</v>
      </c>
      <c r="FG574" s="21"/>
      <c r="FH574" s="22">
        <f t="shared" si="1223"/>
        <v>0</v>
      </c>
      <c r="FI574" s="21">
        <f t="shared" si="1134"/>
        <v>0</v>
      </c>
      <c r="FJ574" s="22">
        <f t="shared" si="1248"/>
        <v>0</v>
      </c>
      <c r="FK574" s="21">
        <f t="shared" si="1135"/>
        <v>0</v>
      </c>
      <c r="FL574" s="21">
        <f t="shared" si="1224"/>
        <v>0</v>
      </c>
      <c r="FM574" s="21">
        <f t="shared" si="1225"/>
        <v>103.30815000000001</v>
      </c>
      <c r="FN574" s="21">
        <f t="shared" si="1226"/>
        <v>309.92445000000004</v>
      </c>
      <c r="FO574" s="21"/>
      <c r="FP574" s="21">
        <f t="shared" si="1136"/>
        <v>0</v>
      </c>
      <c r="FQ574" s="21">
        <f t="shared" si="1137"/>
        <v>0</v>
      </c>
      <c r="FR574" s="21">
        <f t="shared" si="1227"/>
        <v>0</v>
      </c>
      <c r="FS574" s="21">
        <f t="shared" si="1138"/>
        <v>11365.733843414635</v>
      </c>
      <c r="FT574" s="21">
        <f t="shared" si="1139"/>
        <v>7315.5661565853679</v>
      </c>
      <c r="FU574" s="21"/>
      <c r="FV574" s="20">
        <f t="shared" si="1249"/>
        <v>0</v>
      </c>
      <c r="FW574" s="20">
        <f t="shared" si="1249"/>
        <v>0</v>
      </c>
      <c r="FX574" s="20">
        <f t="shared" si="1140"/>
        <v>0</v>
      </c>
      <c r="FY574" s="20">
        <f t="shared" si="1141"/>
        <v>0</v>
      </c>
    </row>
    <row r="575" spans="2:181" x14ac:dyDescent="0.25">
      <c r="B575" s="20">
        <v>24.85</v>
      </c>
      <c r="C575" s="20">
        <f t="shared" si="1142"/>
        <v>42.990500000000004</v>
      </c>
      <c r="D575" s="22">
        <f t="shared" si="1143"/>
        <v>0</v>
      </c>
      <c r="E575" s="21">
        <f t="shared" si="1094"/>
        <v>0</v>
      </c>
      <c r="F575" s="22">
        <f t="shared" si="1228"/>
        <v>0</v>
      </c>
      <c r="G575" s="21">
        <f t="shared" si="1095"/>
        <v>0</v>
      </c>
      <c r="H575" s="21">
        <f t="shared" si="1144"/>
        <v>0</v>
      </c>
      <c r="I575" s="21">
        <f t="shared" si="1145"/>
        <v>988.19589000000019</v>
      </c>
      <c r="J575" s="21">
        <f t="shared" si="1146"/>
        <v>52.010310000000061</v>
      </c>
      <c r="K575" s="21"/>
      <c r="L575" s="22">
        <f t="shared" si="1147"/>
        <v>0</v>
      </c>
      <c r="M575" s="21">
        <f t="shared" si="1096"/>
        <v>0</v>
      </c>
      <c r="N575" s="22">
        <f t="shared" si="1229"/>
        <v>0</v>
      </c>
      <c r="O575" s="21">
        <f t="shared" si="1097"/>
        <v>0</v>
      </c>
      <c r="P575" s="21">
        <f t="shared" si="1148"/>
        <v>0</v>
      </c>
      <c r="Q575" s="21">
        <f t="shared" si="1149"/>
        <v>372.26557499999996</v>
      </c>
      <c r="R575" s="21">
        <f t="shared" si="1150"/>
        <v>19.592925000000015</v>
      </c>
      <c r="S575" s="21"/>
      <c r="T575" s="22">
        <f t="shared" si="1151"/>
        <v>0</v>
      </c>
      <c r="U575" s="21">
        <f t="shared" si="1098"/>
        <v>0</v>
      </c>
      <c r="V575" s="22">
        <f t="shared" si="1230"/>
        <v>0</v>
      </c>
      <c r="W575" s="21">
        <f t="shared" si="1099"/>
        <v>0</v>
      </c>
      <c r="X575" s="21">
        <f t="shared" si="1152"/>
        <v>0</v>
      </c>
      <c r="Y575" s="21">
        <f t="shared" si="1153"/>
        <v>96.183450000000022</v>
      </c>
      <c r="Z575" s="21">
        <f t="shared" si="1154"/>
        <v>288.55035000000009</v>
      </c>
      <c r="AA575" s="21"/>
      <c r="AB575" s="22">
        <f t="shared" si="1155"/>
        <v>0</v>
      </c>
      <c r="AC575" s="21">
        <f t="shared" si="1100"/>
        <v>0</v>
      </c>
      <c r="AD575" s="22">
        <f t="shared" si="1231"/>
        <v>0</v>
      </c>
      <c r="AE575" s="21">
        <f t="shared" si="1101"/>
        <v>0</v>
      </c>
      <c r="AF575" s="21">
        <f t="shared" si="1156"/>
        <v>0</v>
      </c>
      <c r="AG575" s="21">
        <f t="shared" si="1157"/>
        <v>87.990045000000009</v>
      </c>
      <c r="AH575" s="21">
        <f t="shared" si="1158"/>
        <v>4.6310550000000044</v>
      </c>
      <c r="AI575" s="21"/>
      <c r="AJ575" s="22">
        <f t="shared" si="1159"/>
        <v>0</v>
      </c>
      <c r="AK575" s="21">
        <f t="shared" si="1102"/>
        <v>0</v>
      </c>
      <c r="AL575" s="22">
        <f t="shared" si="1232"/>
        <v>0</v>
      </c>
      <c r="AM575" s="21">
        <f t="shared" si="1103"/>
        <v>0</v>
      </c>
      <c r="AN575" s="21">
        <f t="shared" si="1160"/>
        <v>0</v>
      </c>
      <c r="AO575" s="21">
        <f t="shared" si="1161"/>
        <v>189.51702000000003</v>
      </c>
      <c r="AP575" s="21">
        <f t="shared" si="1162"/>
        <v>9.9745800000000102</v>
      </c>
      <c r="AQ575" s="21"/>
      <c r="AR575" s="22">
        <f t="shared" si="1163"/>
        <v>0</v>
      </c>
      <c r="AS575" s="21">
        <f t="shared" si="1104"/>
        <v>0</v>
      </c>
      <c r="AT575" s="22">
        <f t="shared" si="1233"/>
        <v>0</v>
      </c>
      <c r="AU575" s="21">
        <f t="shared" si="1105"/>
        <v>0</v>
      </c>
      <c r="AV575" s="21">
        <f t="shared" si="1164"/>
        <v>0</v>
      </c>
      <c r="AW575" s="21">
        <f t="shared" si="1165"/>
        <v>411.45142500000009</v>
      </c>
      <c r="AX575" s="21">
        <f t="shared" si="1166"/>
        <v>137.15047500000003</v>
      </c>
      <c r="AY575" s="21"/>
      <c r="AZ575" s="22">
        <f t="shared" si="1167"/>
        <v>0</v>
      </c>
      <c r="BA575" s="21">
        <f t="shared" si="1106"/>
        <v>0</v>
      </c>
      <c r="BB575" s="22">
        <f t="shared" si="1234"/>
        <v>0</v>
      </c>
      <c r="BC575" s="21">
        <f t="shared" si="1107"/>
        <v>0</v>
      </c>
      <c r="BD575" s="21">
        <f t="shared" si="1168"/>
        <v>0</v>
      </c>
      <c r="BE575" s="21">
        <f t="shared" si="1169"/>
        <v>361.53508170731709</v>
      </c>
      <c r="BF575" s="21">
        <f t="shared" si="1170"/>
        <v>19.028162195121972</v>
      </c>
      <c r="BG575" s="21"/>
      <c r="BH575" s="22">
        <f t="shared" si="1171"/>
        <v>0</v>
      </c>
      <c r="BI575" s="21">
        <f t="shared" si="1108"/>
        <v>0</v>
      </c>
      <c r="BJ575" s="22">
        <f t="shared" si="1235"/>
        <v>0</v>
      </c>
      <c r="BK575" s="21">
        <f t="shared" si="1109"/>
        <v>0</v>
      </c>
      <c r="BL575" s="21">
        <f t="shared" si="1172"/>
        <v>0</v>
      </c>
      <c r="BM575" s="21">
        <f t="shared" si="1173"/>
        <v>315.31141829268296</v>
      </c>
      <c r="BN575" s="21">
        <f t="shared" si="1174"/>
        <v>16.595337804878067</v>
      </c>
      <c r="BO575" s="21"/>
      <c r="BP575" s="22">
        <f t="shared" si="1175"/>
        <v>0</v>
      </c>
      <c r="BQ575" s="21">
        <f t="shared" si="1110"/>
        <v>0</v>
      </c>
      <c r="BR575" s="22">
        <f t="shared" si="1236"/>
        <v>0</v>
      </c>
      <c r="BS575" s="21">
        <f t="shared" si="1111"/>
        <v>0</v>
      </c>
      <c r="BT575" s="21">
        <f t="shared" si="1176"/>
        <v>0</v>
      </c>
      <c r="BU575" s="21">
        <f t="shared" si="1177"/>
        <v>109.47709756097562</v>
      </c>
      <c r="BV575" s="21">
        <f t="shared" si="1178"/>
        <v>36.492365853658541</v>
      </c>
      <c r="BW575" s="21"/>
      <c r="BX575" s="22">
        <f t="shared" si="1179"/>
        <v>0</v>
      </c>
      <c r="BY575" s="21">
        <f t="shared" si="1112"/>
        <v>0</v>
      </c>
      <c r="BZ575" s="22">
        <f t="shared" si="1237"/>
        <v>0</v>
      </c>
      <c r="CA575" s="21">
        <f t="shared" si="1113"/>
        <v>0</v>
      </c>
      <c r="CB575" s="21">
        <f t="shared" si="1180"/>
        <v>0</v>
      </c>
      <c r="CC575" s="21">
        <f t="shared" si="1181"/>
        <v>420.03579627753743</v>
      </c>
      <c r="CD575" s="21">
        <f t="shared" si="1182"/>
        <v>22.107147172501989</v>
      </c>
      <c r="CE575" s="21"/>
      <c r="CF575" s="22">
        <f t="shared" si="1183"/>
        <v>0</v>
      </c>
      <c r="CG575" s="21">
        <f t="shared" si="1114"/>
        <v>0</v>
      </c>
      <c r="CH575" s="22">
        <f t="shared" si="1238"/>
        <v>0</v>
      </c>
      <c r="CI575" s="21">
        <f t="shared" si="1115"/>
        <v>0</v>
      </c>
      <c r="CJ575" s="21">
        <f t="shared" si="1184"/>
        <v>0</v>
      </c>
      <c r="CK575" s="21">
        <f t="shared" si="1185"/>
        <v>366.43436400472069</v>
      </c>
      <c r="CL575" s="21">
        <f t="shared" si="1186"/>
        <v>19.286019158143212</v>
      </c>
      <c r="CM575" s="21"/>
      <c r="CN575" s="22">
        <f t="shared" si="1187"/>
        <v>0</v>
      </c>
      <c r="CO575" s="21">
        <f t="shared" si="1116"/>
        <v>0</v>
      </c>
      <c r="CP575" s="22">
        <f t="shared" si="1239"/>
        <v>0</v>
      </c>
      <c r="CQ575" s="21">
        <f t="shared" si="1117"/>
        <v>0</v>
      </c>
      <c r="CR575" s="21">
        <f t="shared" si="1188"/>
        <v>0</v>
      </c>
      <c r="CS575" s="21">
        <f t="shared" si="1189"/>
        <v>42.398668346774208</v>
      </c>
      <c r="CT575" s="21">
        <f t="shared" si="1190"/>
        <v>127.19600504032263</v>
      </c>
      <c r="CU575" s="21"/>
      <c r="CV575" s="22">
        <f t="shared" si="1191"/>
        <v>0</v>
      </c>
      <c r="CW575" s="21">
        <f t="shared" si="1118"/>
        <v>0</v>
      </c>
      <c r="CX575" s="22">
        <f t="shared" si="1240"/>
        <v>0</v>
      </c>
      <c r="CY575" s="21">
        <f t="shared" si="1119"/>
        <v>0</v>
      </c>
      <c r="CZ575" s="21">
        <f t="shared" si="1192"/>
        <v>0</v>
      </c>
      <c r="DA575" s="21">
        <f t="shared" si="1193"/>
        <v>361.53508170731709</v>
      </c>
      <c r="DB575" s="21">
        <f t="shared" si="1194"/>
        <v>19.028162195121972</v>
      </c>
      <c r="DC575" s="21"/>
      <c r="DD575" s="22">
        <f t="shared" si="1195"/>
        <v>0</v>
      </c>
      <c r="DE575" s="21">
        <f t="shared" si="1120"/>
        <v>0</v>
      </c>
      <c r="DF575" s="22">
        <f t="shared" si="1241"/>
        <v>0</v>
      </c>
      <c r="DG575" s="21">
        <f t="shared" si="1121"/>
        <v>0</v>
      </c>
      <c r="DH575" s="21">
        <f t="shared" si="1196"/>
        <v>0</v>
      </c>
      <c r="DI575" s="21">
        <f t="shared" si="1197"/>
        <v>315.31141829268296</v>
      </c>
      <c r="DJ575" s="21">
        <f t="shared" si="1198"/>
        <v>16.595337804878067</v>
      </c>
      <c r="DK575" s="21"/>
      <c r="DL575" s="22">
        <f t="shared" si="1199"/>
        <v>0</v>
      </c>
      <c r="DM575" s="21">
        <f t="shared" si="1122"/>
        <v>0</v>
      </c>
      <c r="DN575" s="22">
        <f t="shared" si="1242"/>
        <v>0</v>
      </c>
      <c r="DO575" s="21">
        <f t="shared" si="1123"/>
        <v>0</v>
      </c>
      <c r="DP575" s="21">
        <f t="shared" si="1200"/>
        <v>0</v>
      </c>
      <c r="DQ575" s="21">
        <f t="shared" si="1201"/>
        <v>109.47709756097561</v>
      </c>
      <c r="DR575" s="21">
        <f t="shared" si="1202"/>
        <v>36.492365853658534</v>
      </c>
      <c r="DS575" s="21"/>
      <c r="DT575" s="22">
        <f t="shared" si="1203"/>
        <v>0</v>
      </c>
      <c r="DU575" s="21">
        <f t="shared" si="1124"/>
        <v>0</v>
      </c>
      <c r="DV575" s="22">
        <f t="shared" si="1243"/>
        <v>0</v>
      </c>
      <c r="DW575" s="21">
        <f t="shared" si="1125"/>
        <v>0</v>
      </c>
      <c r="DX575" s="21">
        <f t="shared" si="1204"/>
        <v>0</v>
      </c>
      <c r="DY575" s="21">
        <f t="shared" si="1205"/>
        <v>2660.7713703078275</v>
      </c>
      <c r="DZ575" s="21">
        <f t="shared" si="1206"/>
        <v>140.0405984372542</v>
      </c>
      <c r="EA575" s="21"/>
      <c r="EB575" s="22">
        <f t="shared" si="1207"/>
        <v>0</v>
      </c>
      <c r="EC575" s="21">
        <f t="shared" si="1126"/>
        <v>0</v>
      </c>
      <c r="ED575" s="22">
        <f t="shared" si="1244"/>
        <v>0</v>
      </c>
      <c r="EE575" s="21">
        <f t="shared" si="1127"/>
        <v>0</v>
      </c>
      <c r="EF575" s="21">
        <f t="shared" si="1208"/>
        <v>0</v>
      </c>
      <c r="EG575" s="21">
        <f t="shared" si="1209"/>
        <v>2407.4806944099132</v>
      </c>
      <c r="EH575" s="21">
        <f t="shared" si="1210"/>
        <v>126.70951023210083</v>
      </c>
      <c r="EI575" s="21"/>
      <c r="EJ575" s="22">
        <f t="shared" si="1211"/>
        <v>0</v>
      </c>
      <c r="EK575" s="21">
        <f t="shared" si="1128"/>
        <v>0</v>
      </c>
      <c r="EL575" s="22">
        <f t="shared" si="1245"/>
        <v>0</v>
      </c>
      <c r="EM575" s="21">
        <f t="shared" si="1129"/>
        <v>0</v>
      </c>
      <c r="EN575" s="21">
        <f t="shared" si="1212"/>
        <v>0</v>
      </c>
      <c r="EO575" s="21">
        <f t="shared" si="1213"/>
        <v>198.10339994590873</v>
      </c>
      <c r="EP575" s="21">
        <f t="shared" si="1214"/>
        <v>594.31019983772626</v>
      </c>
      <c r="EQ575" s="21"/>
      <c r="ER575" s="22">
        <f t="shared" si="1215"/>
        <v>0</v>
      </c>
      <c r="ES575" s="21">
        <f t="shared" si="1130"/>
        <v>0</v>
      </c>
      <c r="ET575" s="22">
        <f t="shared" si="1246"/>
        <v>0</v>
      </c>
      <c r="EU575" s="21">
        <f t="shared" si="1131"/>
        <v>0</v>
      </c>
      <c r="EV575" s="21">
        <f t="shared" si="1216"/>
        <v>0</v>
      </c>
      <c r="EW575" s="21">
        <f t="shared" si="1217"/>
        <v>954.70980000000031</v>
      </c>
      <c r="EX575" s="21">
        <f t="shared" si="1218"/>
        <v>954.70980000000031</v>
      </c>
      <c r="EY575" s="21"/>
      <c r="EZ575" s="22">
        <f t="shared" si="1219"/>
        <v>0</v>
      </c>
      <c r="FA575" s="21">
        <f t="shared" si="1132"/>
        <v>0</v>
      </c>
      <c r="FB575" s="22">
        <f t="shared" si="1247"/>
        <v>0</v>
      </c>
      <c r="FC575" s="21">
        <f t="shared" si="1133"/>
        <v>0</v>
      </c>
      <c r="FD575" s="21">
        <f t="shared" si="1220"/>
        <v>0</v>
      </c>
      <c r="FE575" s="21">
        <f t="shared" si="1221"/>
        <v>213.74100000000001</v>
      </c>
      <c r="FF575" s="21">
        <f t="shared" si="1222"/>
        <v>213.74100000000001</v>
      </c>
      <c r="FG575" s="21"/>
      <c r="FH575" s="22">
        <f t="shared" si="1223"/>
        <v>0</v>
      </c>
      <c r="FI575" s="21">
        <f t="shared" si="1134"/>
        <v>0</v>
      </c>
      <c r="FJ575" s="22">
        <f t="shared" si="1248"/>
        <v>0</v>
      </c>
      <c r="FK575" s="21">
        <f t="shared" si="1135"/>
        <v>0</v>
      </c>
      <c r="FL575" s="21">
        <f t="shared" si="1224"/>
        <v>0</v>
      </c>
      <c r="FM575" s="21">
        <f t="shared" si="1225"/>
        <v>103.30815000000001</v>
      </c>
      <c r="FN575" s="21">
        <f t="shared" si="1226"/>
        <v>309.92445000000004</v>
      </c>
      <c r="FO575" s="21"/>
      <c r="FP575" s="21">
        <f t="shared" si="1136"/>
        <v>0</v>
      </c>
      <c r="FQ575" s="21">
        <f t="shared" si="1137"/>
        <v>0</v>
      </c>
      <c r="FR575" s="21">
        <f t="shared" si="1227"/>
        <v>0</v>
      </c>
      <c r="FS575" s="21">
        <f t="shared" si="1138"/>
        <v>11365.733843414635</v>
      </c>
      <c r="FT575" s="21">
        <f t="shared" si="1139"/>
        <v>7315.5661565853679</v>
      </c>
      <c r="FU575" s="21"/>
      <c r="FV575" s="20">
        <f t="shared" si="1249"/>
        <v>0</v>
      </c>
      <c r="FW575" s="20">
        <f t="shared" si="1249"/>
        <v>0</v>
      </c>
      <c r="FX575" s="20">
        <f t="shared" si="1140"/>
        <v>0</v>
      </c>
      <c r="FY575" s="20">
        <f t="shared" si="1141"/>
        <v>0</v>
      </c>
    </row>
    <row r="576" spans="2:181" x14ac:dyDescent="0.25">
      <c r="B576" s="20">
        <v>24.9</v>
      </c>
      <c r="C576" s="20">
        <f t="shared" si="1142"/>
        <v>43.076999999999998</v>
      </c>
      <c r="D576" s="22">
        <f t="shared" si="1143"/>
        <v>0</v>
      </c>
      <c r="E576" s="21">
        <f t="shared" si="1094"/>
        <v>0</v>
      </c>
      <c r="F576" s="22">
        <f t="shared" si="1228"/>
        <v>0</v>
      </c>
      <c r="G576" s="21">
        <f t="shared" si="1095"/>
        <v>0</v>
      </c>
      <c r="H576" s="21">
        <f t="shared" si="1144"/>
        <v>0</v>
      </c>
      <c r="I576" s="21">
        <f t="shared" si="1145"/>
        <v>988.19589000000019</v>
      </c>
      <c r="J576" s="21">
        <f t="shared" si="1146"/>
        <v>52.010310000000061</v>
      </c>
      <c r="K576" s="21"/>
      <c r="L576" s="22">
        <f t="shared" si="1147"/>
        <v>0</v>
      </c>
      <c r="M576" s="21">
        <f t="shared" si="1096"/>
        <v>0</v>
      </c>
      <c r="N576" s="22">
        <f t="shared" si="1229"/>
        <v>0</v>
      </c>
      <c r="O576" s="21">
        <f t="shared" si="1097"/>
        <v>0</v>
      </c>
      <c r="P576" s="21">
        <f t="shared" si="1148"/>
        <v>0</v>
      </c>
      <c r="Q576" s="21">
        <f t="shared" si="1149"/>
        <v>372.26557499999996</v>
      </c>
      <c r="R576" s="21">
        <f t="shared" si="1150"/>
        <v>19.592925000000015</v>
      </c>
      <c r="S576" s="21"/>
      <c r="T576" s="22">
        <f t="shared" si="1151"/>
        <v>0</v>
      </c>
      <c r="U576" s="21">
        <f t="shared" si="1098"/>
        <v>0</v>
      </c>
      <c r="V576" s="22">
        <f t="shared" si="1230"/>
        <v>0</v>
      </c>
      <c r="W576" s="21">
        <f t="shared" si="1099"/>
        <v>0</v>
      </c>
      <c r="X576" s="21">
        <f t="shared" si="1152"/>
        <v>0</v>
      </c>
      <c r="Y576" s="21">
        <f t="shared" si="1153"/>
        <v>96.183450000000022</v>
      </c>
      <c r="Z576" s="21">
        <f t="shared" si="1154"/>
        <v>288.55035000000009</v>
      </c>
      <c r="AA576" s="21"/>
      <c r="AB576" s="22">
        <f t="shared" si="1155"/>
        <v>0</v>
      </c>
      <c r="AC576" s="21">
        <f t="shared" si="1100"/>
        <v>0</v>
      </c>
      <c r="AD576" s="22">
        <f t="shared" si="1231"/>
        <v>0</v>
      </c>
      <c r="AE576" s="21">
        <f t="shared" si="1101"/>
        <v>0</v>
      </c>
      <c r="AF576" s="21">
        <f t="shared" si="1156"/>
        <v>0</v>
      </c>
      <c r="AG576" s="21">
        <f t="shared" si="1157"/>
        <v>87.990045000000009</v>
      </c>
      <c r="AH576" s="21">
        <f t="shared" si="1158"/>
        <v>4.6310550000000044</v>
      </c>
      <c r="AI576" s="21"/>
      <c r="AJ576" s="22">
        <f t="shared" si="1159"/>
        <v>0</v>
      </c>
      <c r="AK576" s="21">
        <f t="shared" si="1102"/>
        <v>0</v>
      </c>
      <c r="AL576" s="22">
        <f t="shared" si="1232"/>
        <v>0</v>
      </c>
      <c r="AM576" s="21">
        <f t="shared" si="1103"/>
        <v>0</v>
      </c>
      <c r="AN576" s="21">
        <f t="shared" si="1160"/>
        <v>0</v>
      </c>
      <c r="AO576" s="21">
        <f t="shared" si="1161"/>
        <v>189.51702000000003</v>
      </c>
      <c r="AP576" s="21">
        <f t="shared" si="1162"/>
        <v>9.9745800000000102</v>
      </c>
      <c r="AQ576" s="21"/>
      <c r="AR576" s="22">
        <f t="shared" si="1163"/>
        <v>0</v>
      </c>
      <c r="AS576" s="21">
        <f t="shared" si="1104"/>
        <v>0</v>
      </c>
      <c r="AT576" s="22">
        <f t="shared" si="1233"/>
        <v>0</v>
      </c>
      <c r="AU576" s="21">
        <f t="shared" si="1105"/>
        <v>0</v>
      </c>
      <c r="AV576" s="21">
        <f t="shared" si="1164"/>
        <v>0</v>
      </c>
      <c r="AW576" s="21">
        <f t="shared" si="1165"/>
        <v>411.45142500000009</v>
      </c>
      <c r="AX576" s="21">
        <f t="shared" si="1166"/>
        <v>137.15047500000003</v>
      </c>
      <c r="AY576" s="21"/>
      <c r="AZ576" s="22">
        <f t="shared" si="1167"/>
        <v>0</v>
      </c>
      <c r="BA576" s="21">
        <f t="shared" si="1106"/>
        <v>0</v>
      </c>
      <c r="BB576" s="22">
        <f t="shared" si="1234"/>
        <v>0</v>
      </c>
      <c r="BC576" s="21">
        <f t="shared" si="1107"/>
        <v>0</v>
      </c>
      <c r="BD576" s="21">
        <f t="shared" si="1168"/>
        <v>0</v>
      </c>
      <c r="BE576" s="21">
        <f t="shared" si="1169"/>
        <v>361.53508170731709</v>
      </c>
      <c r="BF576" s="21">
        <f t="shared" si="1170"/>
        <v>19.028162195121972</v>
      </c>
      <c r="BG576" s="21"/>
      <c r="BH576" s="22">
        <f t="shared" si="1171"/>
        <v>0</v>
      </c>
      <c r="BI576" s="21">
        <f t="shared" si="1108"/>
        <v>0</v>
      </c>
      <c r="BJ576" s="22">
        <f t="shared" si="1235"/>
        <v>0</v>
      </c>
      <c r="BK576" s="21">
        <f t="shared" si="1109"/>
        <v>0</v>
      </c>
      <c r="BL576" s="21">
        <f t="shared" si="1172"/>
        <v>0</v>
      </c>
      <c r="BM576" s="21">
        <f t="shared" si="1173"/>
        <v>315.31141829268296</v>
      </c>
      <c r="BN576" s="21">
        <f t="shared" si="1174"/>
        <v>16.595337804878067</v>
      </c>
      <c r="BO576" s="21"/>
      <c r="BP576" s="22">
        <f t="shared" si="1175"/>
        <v>0</v>
      </c>
      <c r="BQ576" s="21">
        <f t="shared" si="1110"/>
        <v>0</v>
      </c>
      <c r="BR576" s="22">
        <f t="shared" si="1236"/>
        <v>0</v>
      </c>
      <c r="BS576" s="21">
        <f t="shared" si="1111"/>
        <v>0</v>
      </c>
      <c r="BT576" s="21">
        <f t="shared" si="1176"/>
        <v>0</v>
      </c>
      <c r="BU576" s="21">
        <f t="shared" si="1177"/>
        <v>109.47709756097562</v>
      </c>
      <c r="BV576" s="21">
        <f t="shared" si="1178"/>
        <v>36.492365853658541</v>
      </c>
      <c r="BW576" s="21"/>
      <c r="BX576" s="22">
        <f t="shared" si="1179"/>
        <v>0</v>
      </c>
      <c r="BY576" s="21">
        <f t="shared" si="1112"/>
        <v>0</v>
      </c>
      <c r="BZ576" s="22">
        <f t="shared" si="1237"/>
        <v>0</v>
      </c>
      <c r="CA576" s="21">
        <f t="shared" si="1113"/>
        <v>0</v>
      </c>
      <c r="CB576" s="21">
        <f t="shared" si="1180"/>
        <v>0</v>
      </c>
      <c r="CC576" s="21">
        <f t="shared" si="1181"/>
        <v>420.03579627753743</v>
      </c>
      <c r="CD576" s="21">
        <f t="shared" si="1182"/>
        <v>22.107147172501989</v>
      </c>
      <c r="CE576" s="21"/>
      <c r="CF576" s="22">
        <f t="shared" si="1183"/>
        <v>0</v>
      </c>
      <c r="CG576" s="21">
        <f t="shared" si="1114"/>
        <v>0</v>
      </c>
      <c r="CH576" s="22">
        <f t="shared" si="1238"/>
        <v>0</v>
      </c>
      <c r="CI576" s="21">
        <f t="shared" si="1115"/>
        <v>0</v>
      </c>
      <c r="CJ576" s="21">
        <f t="shared" si="1184"/>
        <v>0</v>
      </c>
      <c r="CK576" s="21">
        <f t="shared" si="1185"/>
        <v>366.43436400472069</v>
      </c>
      <c r="CL576" s="21">
        <f t="shared" si="1186"/>
        <v>19.286019158143212</v>
      </c>
      <c r="CM576" s="21"/>
      <c r="CN576" s="22">
        <f t="shared" si="1187"/>
        <v>0</v>
      </c>
      <c r="CO576" s="21">
        <f t="shared" si="1116"/>
        <v>0</v>
      </c>
      <c r="CP576" s="22">
        <f t="shared" si="1239"/>
        <v>0</v>
      </c>
      <c r="CQ576" s="21">
        <f t="shared" si="1117"/>
        <v>0</v>
      </c>
      <c r="CR576" s="21">
        <f t="shared" si="1188"/>
        <v>0</v>
      </c>
      <c r="CS576" s="21">
        <f t="shared" si="1189"/>
        <v>42.398668346774208</v>
      </c>
      <c r="CT576" s="21">
        <f t="shared" si="1190"/>
        <v>127.19600504032263</v>
      </c>
      <c r="CU576" s="21"/>
      <c r="CV576" s="22">
        <f t="shared" si="1191"/>
        <v>0</v>
      </c>
      <c r="CW576" s="21">
        <f t="shared" si="1118"/>
        <v>0</v>
      </c>
      <c r="CX576" s="22">
        <f t="shared" si="1240"/>
        <v>0</v>
      </c>
      <c r="CY576" s="21">
        <f t="shared" si="1119"/>
        <v>0</v>
      </c>
      <c r="CZ576" s="21">
        <f t="shared" si="1192"/>
        <v>0</v>
      </c>
      <c r="DA576" s="21">
        <f t="shared" si="1193"/>
        <v>361.53508170731709</v>
      </c>
      <c r="DB576" s="21">
        <f t="shared" si="1194"/>
        <v>19.028162195121972</v>
      </c>
      <c r="DC576" s="21"/>
      <c r="DD576" s="22">
        <f t="shared" si="1195"/>
        <v>0</v>
      </c>
      <c r="DE576" s="21">
        <f t="shared" si="1120"/>
        <v>0</v>
      </c>
      <c r="DF576" s="22">
        <f t="shared" si="1241"/>
        <v>0</v>
      </c>
      <c r="DG576" s="21">
        <f t="shared" si="1121"/>
        <v>0</v>
      </c>
      <c r="DH576" s="21">
        <f t="shared" si="1196"/>
        <v>0</v>
      </c>
      <c r="DI576" s="21">
        <f t="shared" si="1197"/>
        <v>315.31141829268296</v>
      </c>
      <c r="DJ576" s="21">
        <f t="shared" si="1198"/>
        <v>16.595337804878067</v>
      </c>
      <c r="DK576" s="21"/>
      <c r="DL576" s="22">
        <f t="shared" si="1199"/>
        <v>0</v>
      </c>
      <c r="DM576" s="21">
        <f t="shared" si="1122"/>
        <v>0</v>
      </c>
      <c r="DN576" s="22">
        <f t="shared" si="1242"/>
        <v>0</v>
      </c>
      <c r="DO576" s="21">
        <f t="shared" si="1123"/>
        <v>0</v>
      </c>
      <c r="DP576" s="21">
        <f t="shared" si="1200"/>
        <v>0</v>
      </c>
      <c r="DQ576" s="21">
        <f t="shared" si="1201"/>
        <v>109.47709756097561</v>
      </c>
      <c r="DR576" s="21">
        <f t="shared" si="1202"/>
        <v>36.492365853658534</v>
      </c>
      <c r="DS576" s="21"/>
      <c r="DT576" s="22">
        <f t="shared" si="1203"/>
        <v>0</v>
      </c>
      <c r="DU576" s="21">
        <f t="shared" si="1124"/>
        <v>0</v>
      </c>
      <c r="DV576" s="22">
        <f t="shared" si="1243"/>
        <v>0</v>
      </c>
      <c r="DW576" s="21">
        <f t="shared" si="1125"/>
        <v>0</v>
      </c>
      <c r="DX576" s="21">
        <f t="shared" si="1204"/>
        <v>0</v>
      </c>
      <c r="DY576" s="21">
        <f t="shared" si="1205"/>
        <v>2660.7713703078275</v>
      </c>
      <c r="DZ576" s="21">
        <f t="shared" si="1206"/>
        <v>140.0405984372542</v>
      </c>
      <c r="EA576" s="21"/>
      <c r="EB576" s="22">
        <f t="shared" si="1207"/>
        <v>0</v>
      </c>
      <c r="EC576" s="21">
        <f t="shared" si="1126"/>
        <v>0</v>
      </c>
      <c r="ED576" s="22">
        <f t="shared" si="1244"/>
        <v>0</v>
      </c>
      <c r="EE576" s="21">
        <f t="shared" si="1127"/>
        <v>0</v>
      </c>
      <c r="EF576" s="21">
        <f t="shared" si="1208"/>
        <v>0</v>
      </c>
      <c r="EG576" s="21">
        <f t="shared" si="1209"/>
        <v>2407.4806944099132</v>
      </c>
      <c r="EH576" s="21">
        <f t="shared" si="1210"/>
        <v>126.70951023210083</v>
      </c>
      <c r="EI576" s="21"/>
      <c r="EJ576" s="22">
        <f t="shared" si="1211"/>
        <v>0</v>
      </c>
      <c r="EK576" s="21">
        <f t="shared" si="1128"/>
        <v>0</v>
      </c>
      <c r="EL576" s="22">
        <f t="shared" si="1245"/>
        <v>0</v>
      </c>
      <c r="EM576" s="21">
        <f t="shared" si="1129"/>
        <v>0</v>
      </c>
      <c r="EN576" s="21">
        <f t="shared" si="1212"/>
        <v>0</v>
      </c>
      <c r="EO576" s="21">
        <f t="shared" si="1213"/>
        <v>198.10339994590873</v>
      </c>
      <c r="EP576" s="21">
        <f t="shared" si="1214"/>
        <v>594.31019983772626</v>
      </c>
      <c r="EQ576" s="21"/>
      <c r="ER576" s="22">
        <f t="shared" si="1215"/>
        <v>0</v>
      </c>
      <c r="ES576" s="21">
        <f t="shared" si="1130"/>
        <v>0</v>
      </c>
      <c r="ET576" s="22">
        <f t="shared" si="1246"/>
        <v>0</v>
      </c>
      <c r="EU576" s="21">
        <f t="shared" si="1131"/>
        <v>0</v>
      </c>
      <c r="EV576" s="21">
        <f t="shared" si="1216"/>
        <v>0</v>
      </c>
      <c r="EW576" s="21">
        <f t="shared" si="1217"/>
        <v>954.70980000000031</v>
      </c>
      <c r="EX576" s="21">
        <f t="shared" si="1218"/>
        <v>954.70980000000031</v>
      </c>
      <c r="EY576" s="21"/>
      <c r="EZ576" s="22">
        <f t="shared" si="1219"/>
        <v>0</v>
      </c>
      <c r="FA576" s="21">
        <f t="shared" si="1132"/>
        <v>0</v>
      </c>
      <c r="FB576" s="22">
        <f t="shared" si="1247"/>
        <v>0</v>
      </c>
      <c r="FC576" s="21">
        <f t="shared" si="1133"/>
        <v>0</v>
      </c>
      <c r="FD576" s="21">
        <f t="shared" si="1220"/>
        <v>0</v>
      </c>
      <c r="FE576" s="21">
        <f t="shared" si="1221"/>
        <v>213.74100000000001</v>
      </c>
      <c r="FF576" s="21">
        <f t="shared" si="1222"/>
        <v>213.74100000000001</v>
      </c>
      <c r="FG576" s="21"/>
      <c r="FH576" s="22">
        <f t="shared" si="1223"/>
        <v>0</v>
      </c>
      <c r="FI576" s="21">
        <f t="shared" si="1134"/>
        <v>0</v>
      </c>
      <c r="FJ576" s="22">
        <f t="shared" si="1248"/>
        <v>0</v>
      </c>
      <c r="FK576" s="21">
        <f t="shared" si="1135"/>
        <v>0</v>
      </c>
      <c r="FL576" s="21">
        <f t="shared" si="1224"/>
        <v>0</v>
      </c>
      <c r="FM576" s="21">
        <f t="shared" si="1225"/>
        <v>103.30815000000001</v>
      </c>
      <c r="FN576" s="21">
        <f t="shared" si="1226"/>
        <v>309.92445000000004</v>
      </c>
      <c r="FO576" s="21"/>
      <c r="FP576" s="21">
        <f t="shared" si="1136"/>
        <v>0</v>
      </c>
      <c r="FQ576" s="21">
        <f t="shared" si="1137"/>
        <v>0</v>
      </c>
      <c r="FR576" s="21">
        <f t="shared" si="1227"/>
        <v>0</v>
      </c>
      <c r="FS576" s="21">
        <f t="shared" si="1138"/>
        <v>11365.733843414635</v>
      </c>
      <c r="FT576" s="21">
        <f t="shared" si="1139"/>
        <v>7315.5661565853679</v>
      </c>
      <c r="FU576" s="21"/>
      <c r="FV576" s="20">
        <f t="shared" si="1249"/>
        <v>0</v>
      </c>
      <c r="FW576" s="20">
        <f t="shared" si="1249"/>
        <v>0</v>
      </c>
      <c r="FX576" s="20">
        <f t="shared" si="1140"/>
        <v>0</v>
      </c>
      <c r="FY576" s="20">
        <f t="shared" si="1141"/>
        <v>0</v>
      </c>
    </row>
    <row r="577" spans="2:181" x14ac:dyDescent="0.25">
      <c r="B577" s="20">
        <v>24.95</v>
      </c>
      <c r="C577" s="20">
        <f t="shared" si="1142"/>
        <v>43.163499999999999</v>
      </c>
      <c r="D577" s="22">
        <f t="shared" si="1143"/>
        <v>0</v>
      </c>
      <c r="E577" s="21">
        <f t="shared" si="1094"/>
        <v>0</v>
      </c>
      <c r="F577" s="22">
        <f t="shared" si="1228"/>
        <v>0</v>
      </c>
      <c r="G577" s="21">
        <f t="shared" si="1095"/>
        <v>0</v>
      </c>
      <c r="H577" s="21">
        <f t="shared" si="1144"/>
        <v>0</v>
      </c>
      <c r="I577" s="21">
        <f t="shared" si="1145"/>
        <v>988.19589000000019</v>
      </c>
      <c r="J577" s="21">
        <f t="shared" si="1146"/>
        <v>52.010310000000061</v>
      </c>
      <c r="K577" s="21"/>
      <c r="L577" s="22">
        <f t="shared" si="1147"/>
        <v>0</v>
      </c>
      <c r="M577" s="21">
        <f t="shared" si="1096"/>
        <v>0</v>
      </c>
      <c r="N577" s="22">
        <f t="shared" si="1229"/>
        <v>0</v>
      </c>
      <c r="O577" s="21">
        <f t="shared" si="1097"/>
        <v>0</v>
      </c>
      <c r="P577" s="21">
        <f t="shared" si="1148"/>
        <v>0</v>
      </c>
      <c r="Q577" s="21">
        <f t="shared" si="1149"/>
        <v>372.26557499999996</v>
      </c>
      <c r="R577" s="21">
        <f t="shared" si="1150"/>
        <v>19.592925000000015</v>
      </c>
      <c r="S577" s="21"/>
      <c r="T577" s="22">
        <f t="shared" si="1151"/>
        <v>0</v>
      </c>
      <c r="U577" s="21">
        <f t="shared" si="1098"/>
        <v>0</v>
      </c>
      <c r="V577" s="22">
        <f t="shared" si="1230"/>
        <v>0</v>
      </c>
      <c r="W577" s="21">
        <f t="shared" si="1099"/>
        <v>0</v>
      </c>
      <c r="X577" s="21">
        <f t="shared" si="1152"/>
        <v>0</v>
      </c>
      <c r="Y577" s="21">
        <f t="shared" si="1153"/>
        <v>96.183450000000022</v>
      </c>
      <c r="Z577" s="21">
        <f t="shared" si="1154"/>
        <v>288.55035000000009</v>
      </c>
      <c r="AA577" s="21"/>
      <c r="AB577" s="22">
        <f t="shared" si="1155"/>
        <v>0</v>
      </c>
      <c r="AC577" s="21">
        <f t="shared" si="1100"/>
        <v>0</v>
      </c>
      <c r="AD577" s="22">
        <f t="shared" si="1231"/>
        <v>0</v>
      </c>
      <c r="AE577" s="21">
        <f t="shared" si="1101"/>
        <v>0</v>
      </c>
      <c r="AF577" s="21">
        <f t="shared" si="1156"/>
        <v>0</v>
      </c>
      <c r="AG577" s="21">
        <f t="shared" si="1157"/>
        <v>87.990045000000009</v>
      </c>
      <c r="AH577" s="21">
        <f t="shared" si="1158"/>
        <v>4.6310550000000044</v>
      </c>
      <c r="AI577" s="21"/>
      <c r="AJ577" s="22">
        <f t="shared" si="1159"/>
        <v>0</v>
      </c>
      <c r="AK577" s="21">
        <f t="shared" si="1102"/>
        <v>0</v>
      </c>
      <c r="AL577" s="22">
        <f t="shared" si="1232"/>
        <v>0</v>
      </c>
      <c r="AM577" s="21">
        <f t="shared" si="1103"/>
        <v>0</v>
      </c>
      <c r="AN577" s="21">
        <f t="shared" si="1160"/>
        <v>0</v>
      </c>
      <c r="AO577" s="21">
        <f t="shared" si="1161"/>
        <v>189.51702000000003</v>
      </c>
      <c r="AP577" s="21">
        <f t="shared" si="1162"/>
        <v>9.9745800000000102</v>
      </c>
      <c r="AQ577" s="21"/>
      <c r="AR577" s="22">
        <f t="shared" si="1163"/>
        <v>0</v>
      </c>
      <c r="AS577" s="21">
        <f t="shared" si="1104"/>
        <v>0</v>
      </c>
      <c r="AT577" s="22">
        <f t="shared" si="1233"/>
        <v>0</v>
      </c>
      <c r="AU577" s="21">
        <f t="shared" si="1105"/>
        <v>0</v>
      </c>
      <c r="AV577" s="21">
        <f t="shared" si="1164"/>
        <v>0</v>
      </c>
      <c r="AW577" s="21">
        <f t="shared" si="1165"/>
        <v>411.45142500000009</v>
      </c>
      <c r="AX577" s="21">
        <f t="shared" si="1166"/>
        <v>137.15047500000003</v>
      </c>
      <c r="AY577" s="21"/>
      <c r="AZ577" s="22">
        <f t="shared" si="1167"/>
        <v>0</v>
      </c>
      <c r="BA577" s="21">
        <f t="shared" si="1106"/>
        <v>0</v>
      </c>
      <c r="BB577" s="22">
        <f t="shared" si="1234"/>
        <v>0</v>
      </c>
      <c r="BC577" s="21">
        <f t="shared" si="1107"/>
        <v>0</v>
      </c>
      <c r="BD577" s="21">
        <f t="shared" si="1168"/>
        <v>0</v>
      </c>
      <c r="BE577" s="21">
        <f t="shared" si="1169"/>
        <v>361.53508170731709</v>
      </c>
      <c r="BF577" s="21">
        <f t="shared" si="1170"/>
        <v>19.028162195121972</v>
      </c>
      <c r="BG577" s="21"/>
      <c r="BH577" s="22">
        <f t="shared" si="1171"/>
        <v>0</v>
      </c>
      <c r="BI577" s="21">
        <f t="shared" si="1108"/>
        <v>0</v>
      </c>
      <c r="BJ577" s="22">
        <f t="shared" si="1235"/>
        <v>0</v>
      </c>
      <c r="BK577" s="21">
        <f t="shared" si="1109"/>
        <v>0</v>
      </c>
      <c r="BL577" s="21">
        <f t="shared" si="1172"/>
        <v>0</v>
      </c>
      <c r="BM577" s="21">
        <f t="shared" si="1173"/>
        <v>315.31141829268296</v>
      </c>
      <c r="BN577" s="21">
        <f t="shared" si="1174"/>
        <v>16.595337804878067</v>
      </c>
      <c r="BO577" s="21"/>
      <c r="BP577" s="22">
        <f t="shared" si="1175"/>
        <v>0</v>
      </c>
      <c r="BQ577" s="21">
        <f t="shared" si="1110"/>
        <v>0</v>
      </c>
      <c r="BR577" s="22">
        <f t="shared" si="1236"/>
        <v>0</v>
      </c>
      <c r="BS577" s="21">
        <f t="shared" si="1111"/>
        <v>0</v>
      </c>
      <c r="BT577" s="21">
        <f t="shared" si="1176"/>
        <v>0</v>
      </c>
      <c r="BU577" s="21">
        <f t="shared" si="1177"/>
        <v>109.47709756097562</v>
      </c>
      <c r="BV577" s="21">
        <f t="shared" si="1178"/>
        <v>36.492365853658541</v>
      </c>
      <c r="BW577" s="21"/>
      <c r="BX577" s="22">
        <f t="shared" si="1179"/>
        <v>0</v>
      </c>
      <c r="BY577" s="21">
        <f t="shared" si="1112"/>
        <v>0</v>
      </c>
      <c r="BZ577" s="22">
        <f t="shared" si="1237"/>
        <v>0</v>
      </c>
      <c r="CA577" s="21">
        <f t="shared" si="1113"/>
        <v>0</v>
      </c>
      <c r="CB577" s="21">
        <f t="shared" si="1180"/>
        <v>0</v>
      </c>
      <c r="CC577" s="21">
        <f t="shared" si="1181"/>
        <v>420.03579627753743</v>
      </c>
      <c r="CD577" s="21">
        <f t="shared" si="1182"/>
        <v>22.107147172501989</v>
      </c>
      <c r="CE577" s="21"/>
      <c r="CF577" s="22">
        <f t="shared" si="1183"/>
        <v>0</v>
      </c>
      <c r="CG577" s="21">
        <f t="shared" si="1114"/>
        <v>0</v>
      </c>
      <c r="CH577" s="22">
        <f t="shared" si="1238"/>
        <v>0</v>
      </c>
      <c r="CI577" s="21">
        <f t="shared" si="1115"/>
        <v>0</v>
      </c>
      <c r="CJ577" s="21">
        <f t="shared" si="1184"/>
        <v>0</v>
      </c>
      <c r="CK577" s="21">
        <f t="shared" si="1185"/>
        <v>366.43436400472069</v>
      </c>
      <c r="CL577" s="21">
        <f t="shared" si="1186"/>
        <v>19.286019158143212</v>
      </c>
      <c r="CM577" s="21"/>
      <c r="CN577" s="22">
        <f t="shared" si="1187"/>
        <v>0</v>
      </c>
      <c r="CO577" s="21">
        <f t="shared" si="1116"/>
        <v>0</v>
      </c>
      <c r="CP577" s="22">
        <f t="shared" si="1239"/>
        <v>0</v>
      </c>
      <c r="CQ577" s="21">
        <f t="shared" si="1117"/>
        <v>0</v>
      </c>
      <c r="CR577" s="21">
        <f t="shared" si="1188"/>
        <v>0</v>
      </c>
      <c r="CS577" s="21">
        <f t="shared" si="1189"/>
        <v>42.398668346774208</v>
      </c>
      <c r="CT577" s="21">
        <f t="shared" si="1190"/>
        <v>127.19600504032263</v>
      </c>
      <c r="CU577" s="21"/>
      <c r="CV577" s="22">
        <f t="shared" si="1191"/>
        <v>0</v>
      </c>
      <c r="CW577" s="21">
        <f t="shared" si="1118"/>
        <v>0</v>
      </c>
      <c r="CX577" s="22">
        <f t="shared" si="1240"/>
        <v>0</v>
      </c>
      <c r="CY577" s="21">
        <f t="shared" si="1119"/>
        <v>0</v>
      </c>
      <c r="CZ577" s="21">
        <f t="shared" si="1192"/>
        <v>0</v>
      </c>
      <c r="DA577" s="21">
        <f t="shared" si="1193"/>
        <v>361.53508170731709</v>
      </c>
      <c r="DB577" s="21">
        <f t="shared" si="1194"/>
        <v>19.028162195121972</v>
      </c>
      <c r="DC577" s="21"/>
      <c r="DD577" s="22">
        <f t="shared" si="1195"/>
        <v>0</v>
      </c>
      <c r="DE577" s="21">
        <f t="shared" si="1120"/>
        <v>0</v>
      </c>
      <c r="DF577" s="22">
        <f t="shared" si="1241"/>
        <v>0</v>
      </c>
      <c r="DG577" s="21">
        <f t="shared" si="1121"/>
        <v>0</v>
      </c>
      <c r="DH577" s="21">
        <f t="shared" si="1196"/>
        <v>0</v>
      </c>
      <c r="DI577" s="21">
        <f t="shared" si="1197"/>
        <v>315.31141829268296</v>
      </c>
      <c r="DJ577" s="21">
        <f t="shared" si="1198"/>
        <v>16.595337804878067</v>
      </c>
      <c r="DK577" s="21"/>
      <c r="DL577" s="22">
        <f t="shared" si="1199"/>
        <v>0</v>
      </c>
      <c r="DM577" s="21">
        <f t="shared" si="1122"/>
        <v>0</v>
      </c>
      <c r="DN577" s="22">
        <f t="shared" si="1242"/>
        <v>0</v>
      </c>
      <c r="DO577" s="21">
        <f t="shared" si="1123"/>
        <v>0</v>
      </c>
      <c r="DP577" s="21">
        <f t="shared" si="1200"/>
        <v>0</v>
      </c>
      <c r="DQ577" s="21">
        <f t="shared" si="1201"/>
        <v>109.47709756097561</v>
      </c>
      <c r="DR577" s="21">
        <f t="shared" si="1202"/>
        <v>36.492365853658534</v>
      </c>
      <c r="DS577" s="21"/>
      <c r="DT577" s="22">
        <f t="shared" si="1203"/>
        <v>0</v>
      </c>
      <c r="DU577" s="21">
        <f t="shared" si="1124"/>
        <v>0</v>
      </c>
      <c r="DV577" s="22">
        <f t="shared" si="1243"/>
        <v>0</v>
      </c>
      <c r="DW577" s="21">
        <f t="shared" si="1125"/>
        <v>0</v>
      </c>
      <c r="DX577" s="21">
        <f t="shared" si="1204"/>
        <v>0</v>
      </c>
      <c r="DY577" s="21">
        <f t="shared" si="1205"/>
        <v>2660.7713703078275</v>
      </c>
      <c r="DZ577" s="21">
        <f t="shared" si="1206"/>
        <v>140.0405984372542</v>
      </c>
      <c r="EA577" s="21"/>
      <c r="EB577" s="22">
        <f t="shared" si="1207"/>
        <v>0</v>
      </c>
      <c r="EC577" s="21">
        <f t="shared" si="1126"/>
        <v>0</v>
      </c>
      <c r="ED577" s="22">
        <f t="shared" si="1244"/>
        <v>0</v>
      </c>
      <c r="EE577" s="21">
        <f t="shared" si="1127"/>
        <v>0</v>
      </c>
      <c r="EF577" s="21">
        <f t="shared" si="1208"/>
        <v>0</v>
      </c>
      <c r="EG577" s="21">
        <f t="shared" si="1209"/>
        <v>2407.4806944099132</v>
      </c>
      <c r="EH577" s="21">
        <f t="shared" si="1210"/>
        <v>126.70951023210083</v>
      </c>
      <c r="EI577" s="21"/>
      <c r="EJ577" s="22">
        <f t="shared" si="1211"/>
        <v>0</v>
      </c>
      <c r="EK577" s="21">
        <f t="shared" si="1128"/>
        <v>0</v>
      </c>
      <c r="EL577" s="22">
        <f t="shared" si="1245"/>
        <v>0</v>
      </c>
      <c r="EM577" s="21">
        <f t="shared" si="1129"/>
        <v>0</v>
      </c>
      <c r="EN577" s="21">
        <f t="shared" si="1212"/>
        <v>0</v>
      </c>
      <c r="EO577" s="21">
        <f t="shared" si="1213"/>
        <v>198.10339994590873</v>
      </c>
      <c r="EP577" s="21">
        <f t="shared" si="1214"/>
        <v>594.31019983772626</v>
      </c>
      <c r="EQ577" s="21"/>
      <c r="ER577" s="22">
        <f t="shared" si="1215"/>
        <v>0</v>
      </c>
      <c r="ES577" s="21">
        <f t="shared" si="1130"/>
        <v>0</v>
      </c>
      <c r="ET577" s="22">
        <f t="shared" si="1246"/>
        <v>0</v>
      </c>
      <c r="EU577" s="21">
        <f t="shared" si="1131"/>
        <v>0</v>
      </c>
      <c r="EV577" s="21">
        <f t="shared" si="1216"/>
        <v>0</v>
      </c>
      <c r="EW577" s="21">
        <f t="shared" si="1217"/>
        <v>954.70980000000031</v>
      </c>
      <c r="EX577" s="21">
        <f t="shared" si="1218"/>
        <v>954.70980000000031</v>
      </c>
      <c r="EY577" s="21"/>
      <c r="EZ577" s="22">
        <f t="shared" si="1219"/>
        <v>0</v>
      </c>
      <c r="FA577" s="21">
        <f t="shared" si="1132"/>
        <v>0</v>
      </c>
      <c r="FB577" s="22">
        <f t="shared" si="1247"/>
        <v>0</v>
      </c>
      <c r="FC577" s="21">
        <f t="shared" si="1133"/>
        <v>0</v>
      </c>
      <c r="FD577" s="21">
        <f t="shared" si="1220"/>
        <v>0</v>
      </c>
      <c r="FE577" s="21">
        <f t="shared" si="1221"/>
        <v>213.74100000000001</v>
      </c>
      <c r="FF577" s="21">
        <f t="shared" si="1222"/>
        <v>213.74100000000001</v>
      </c>
      <c r="FG577" s="21"/>
      <c r="FH577" s="22">
        <f t="shared" si="1223"/>
        <v>0</v>
      </c>
      <c r="FI577" s="21">
        <f t="shared" si="1134"/>
        <v>0</v>
      </c>
      <c r="FJ577" s="22">
        <f t="shared" si="1248"/>
        <v>0</v>
      </c>
      <c r="FK577" s="21">
        <f t="shared" si="1135"/>
        <v>0</v>
      </c>
      <c r="FL577" s="21">
        <f t="shared" si="1224"/>
        <v>0</v>
      </c>
      <c r="FM577" s="21">
        <f t="shared" si="1225"/>
        <v>103.30815000000001</v>
      </c>
      <c r="FN577" s="21">
        <f t="shared" si="1226"/>
        <v>309.92445000000004</v>
      </c>
      <c r="FO577" s="21"/>
      <c r="FP577" s="21">
        <f t="shared" si="1136"/>
        <v>0</v>
      </c>
      <c r="FQ577" s="21">
        <f t="shared" si="1137"/>
        <v>0</v>
      </c>
      <c r="FR577" s="21">
        <f t="shared" si="1227"/>
        <v>0</v>
      </c>
      <c r="FS577" s="21">
        <f t="shared" si="1138"/>
        <v>11365.733843414635</v>
      </c>
      <c r="FT577" s="21">
        <f t="shared" si="1139"/>
        <v>7315.5661565853679</v>
      </c>
      <c r="FU577" s="21"/>
      <c r="FV577" s="20">
        <f t="shared" si="1249"/>
        <v>0</v>
      </c>
      <c r="FW577" s="20">
        <f t="shared" si="1249"/>
        <v>0</v>
      </c>
      <c r="FX577" s="20">
        <f t="shared" si="1140"/>
        <v>0</v>
      </c>
      <c r="FY577" s="20">
        <f t="shared" si="1141"/>
        <v>0</v>
      </c>
    </row>
    <row r="578" spans="2:181" x14ac:dyDescent="0.25">
      <c r="B578" s="20">
        <v>25</v>
      </c>
      <c r="C578" s="20">
        <f t="shared" si="1142"/>
        <v>43.25</v>
      </c>
      <c r="D578" s="22">
        <f t="shared" si="1143"/>
        <v>0</v>
      </c>
      <c r="E578" s="21">
        <f t="shared" si="1094"/>
        <v>0</v>
      </c>
      <c r="F578" s="22">
        <f t="shared" si="1228"/>
        <v>0</v>
      </c>
      <c r="G578" s="21">
        <f t="shared" si="1095"/>
        <v>0</v>
      </c>
      <c r="H578" s="21">
        <f t="shared" si="1144"/>
        <v>0</v>
      </c>
      <c r="I578" s="21">
        <f t="shared" si="1145"/>
        <v>988.19589000000019</v>
      </c>
      <c r="J578" s="21">
        <f t="shared" si="1146"/>
        <v>52.010310000000061</v>
      </c>
      <c r="K578" s="21"/>
      <c r="L578" s="22">
        <f t="shared" si="1147"/>
        <v>0</v>
      </c>
      <c r="M578" s="21">
        <f t="shared" si="1096"/>
        <v>0</v>
      </c>
      <c r="N578" s="22">
        <f t="shared" si="1229"/>
        <v>0</v>
      </c>
      <c r="O578" s="21">
        <f t="shared" si="1097"/>
        <v>0</v>
      </c>
      <c r="P578" s="21">
        <f t="shared" si="1148"/>
        <v>0</v>
      </c>
      <c r="Q578" s="21">
        <f t="shared" si="1149"/>
        <v>372.26557499999996</v>
      </c>
      <c r="R578" s="21">
        <f t="shared" si="1150"/>
        <v>19.592925000000015</v>
      </c>
      <c r="S578" s="21"/>
      <c r="T578" s="22">
        <f t="shared" si="1151"/>
        <v>0</v>
      </c>
      <c r="U578" s="21">
        <f t="shared" si="1098"/>
        <v>0</v>
      </c>
      <c r="V578" s="22">
        <f t="shared" si="1230"/>
        <v>0</v>
      </c>
      <c r="W578" s="21">
        <f t="shared" si="1099"/>
        <v>0</v>
      </c>
      <c r="X578" s="21">
        <f t="shared" si="1152"/>
        <v>0</v>
      </c>
      <c r="Y578" s="21">
        <f t="shared" si="1153"/>
        <v>96.183450000000022</v>
      </c>
      <c r="Z578" s="21">
        <f t="shared" si="1154"/>
        <v>288.55035000000009</v>
      </c>
      <c r="AA578" s="21"/>
      <c r="AB578" s="22">
        <f t="shared" si="1155"/>
        <v>0</v>
      </c>
      <c r="AC578" s="21">
        <f t="shared" si="1100"/>
        <v>0</v>
      </c>
      <c r="AD578" s="22">
        <f t="shared" si="1231"/>
        <v>0</v>
      </c>
      <c r="AE578" s="21">
        <f t="shared" si="1101"/>
        <v>0</v>
      </c>
      <c r="AF578" s="21">
        <f t="shared" si="1156"/>
        <v>0</v>
      </c>
      <c r="AG578" s="21">
        <f t="shared" si="1157"/>
        <v>87.990045000000009</v>
      </c>
      <c r="AH578" s="21">
        <f t="shared" si="1158"/>
        <v>4.6310550000000044</v>
      </c>
      <c r="AI578" s="21"/>
      <c r="AJ578" s="22">
        <f t="shared" si="1159"/>
        <v>0</v>
      </c>
      <c r="AK578" s="21">
        <f t="shared" si="1102"/>
        <v>0</v>
      </c>
      <c r="AL578" s="22">
        <f t="shared" si="1232"/>
        <v>0</v>
      </c>
      <c r="AM578" s="21">
        <f t="shared" si="1103"/>
        <v>0</v>
      </c>
      <c r="AN578" s="21">
        <f t="shared" si="1160"/>
        <v>0</v>
      </c>
      <c r="AO578" s="21">
        <f t="shared" si="1161"/>
        <v>189.51702000000003</v>
      </c>
      <c r="AP578" s="21">
        <f t="shared" si="1162"/>
        <v>9.9745800000000102</v>
      </c>
      <c r="AQ578" s="21"/>
      <c r="AR578" s="22">
        <f t="shared" si="1163"/>
        <v>0</v>
      </c>
      <c r="AS578" s="21">
        <f t="shared" si="1104"/>
        <v>0</v>
      </c>
      <c r="AT578" s="22">
        <f t="shared" si="1233"/>
        <v>0</v>
      </c>
      <c r="AU578" s="21">
        <f t="shared" si="1105"/>
        <v>0</v>
      </c>
      <c r="AV578" s="21">
        <f t="shared" si="1164"/>
        <v>0</v>
      </c>
      <c r="AW578" s="21">
        <f t="shared" si="1165"/>
        <v>411.45142500000009</v>
      </c>
      <c r="AX578" s="21">
        <f t="shared" si="1166"/>
        <v>137.15047500000003</v>
      </c>
      <c r="AY578" s="21"/>
      <c r="AZ578" s="22">
        <f t="shared" si="1167"/>
        <v>0</v>
      </c>
      <c r="BA578" s="21">
        <f t="shared" si="1106"/>
        <v>0</v>
      </c>
      <c r="BB578" s="22">
        <f t="shared" si="1234"/>
        <v>0</v>
      </c>
      <c r="BC578" s="21">
        <f t="shared" si="1107"/>
        <v>0</v>
      </c>
      <c r="BD578" s="21">
        <f t="shared" si="1168"/>
        <v>0</v>
      </c>
      <c r="BE578" s="21">
        <f t="shared" si="1169"/>
        <v>361.53508170731709</v>
      </c>
      <c r="BF578" s="21">
        <f t="shared" si="1170"/>
        <v>19.028162195121972</v>
      </c>
      <c r="BG578" s="21"/>
      <c r="BH578" s="22">
        <f t="shared" si="1171"/>
        <v>0</v>
      </c>
      <c r="BI578" s="21">
        <f t="shared" si="1108"/>
        <v>0</v>
      </c>
      <c r="BJ578" s="22">
        <f t="shared" si="1235"/>
        <v>0</v>
      </c>
      <c r="BK578" s="21">
        <f t="shared" si="1109"/>
        <v>0</v>
      </c>
      <c r="BL578" s="21">
        <f t="shared" si="1172"/>
        <v>0</v>
      </c>
      <c r="BM578" s="21">
        <f t="shared" si="1173"/>
        <v>315.31141829268296</v>
      </c>
      <c r="BN578" s="21">
        <f t="shared" si="1174"/>
        <v>16.595337804878067</v>
      </c>
      <c r="BO578" s="21"/>
      <c r="BP578" s="22">
        <f t="shared" si="1175"/>
        <v>0</v>
      </c>
      <c r="BQ578" s="21">
        <f t="shared" si="1110"/>
        <v>0</v>
      </c>
      <c r="BR578" s="22">
        <f t="shared" si="1236"/>
        <v>0</v>
      </c>
      <c r="BS578" s="21">
        <f t="shared" si="1111"/>
        <v>0</v>
      </c>
      <c r="BT578" s="21">
        <f t="shared" si="1176"/>
        <v>0</v>
      </c>
      <c r="BU578" s="21">
        <f t="shared" si="1177"/>
        <v>109.47709756097562</v>
      </c>
      <c r="BV578" s="21">
        <f t="shared" si="1178"/>
        <v>36.492365853658541</v>
      </c>
      <c r="BW578" s="21"/>
      <c r="BX578" s="22">
        <f t="shared" si="1179"/>
        <v>0</v>
      </c>
      <c r="BY578" s="21">
        <f t="shared" si="1112"/>
        <v>0</v>
      </c>
      <c r="BZ578" s="22">
        <f t="shared" si="1237"/>
        <v>0</v>
      </c>
      <c r="CA578" s="21">
        <f t="shared" si="1113"/>
        <v>0</v>
      </c>
      <c r="CB578" s="21">
        <f t="shared" si="1180"/>
        <v>0</v>
      </c>
      <c r="CC578" s="21">
        <f t="shared" si="1181"/>
        <v>420.03579627753743</v>
      </c>
      <c r="CD578" s="21">
        <f t="shared" si="1182"/>
        <v>22.107147172501989</v>
      </c>
      <c r="CE578" s="21"/>
      <c r="CF578" s="22">
        <f t="shared" si="1183"/>
        <v>0</v>
      </c>
      <c r="CG578" s="21">
        <f t="shared" si="1114"/>
        <v>0</v>
      </c>
      <c r="CH578" s="22">
        <f t="shared" si="1238"/>
        <v>0</v>
      </c>
      <c r="CI578" s="21">
        <f t="shared" si="1115"/>
        <v>0</v>
      </c>
      <c r="CJ578" s="21">
        <f t="shared" si="1184"/>
        <v>0</v>
      </c>
      <c r="CK578" s="21">
        <f t="shared" si="1185"/>
        <v>366.43436400472069</v>
      </c>
      <c r="CL578" s="21">
        <f t="shared" si="1186"/>
        <v>19.286019158143212</v>
      </c>
      <c r="CM578" s="21"/>
      <c r="CN578" s="22">
        <f t="shared" si="1187"/>
        <v>0</v>
      </c>
      <c r="CO578" s="21">
        <f t="shared" si="1116"/>
        <v>0</v>
      </c>
      <c r="CP578" s="22">
        <f t="shared" si="1239"/>
        <v>0</v>
      </c>
      <c r="CQ578" s="21">
        <f t="shared" si="1117"/>
        <v>0</v>
      </c>
      <c r="CR578" s="21">
        <f t="shared" si="1188"/>
        <v>0</v>
      </c>
      <c r="CS578" s="21">
        <f t="shared" si="1189"/>
        <v>42.398668346774208</v>
      </c>
      <c r="CT578" s="21">
        <f t="shared" si="1190"/>
        <v>127.19600504032263</v>
      </c>
      <c r="CU578" s="21"/>
      <c r="CV578" s="22">
        <f t="shared" si="1191"/>
        <v>0</v>
      </c>
      <c r="CW578" s="21">
        <f t="shared" si="1118"/>
        <v>0</v>
      </c>
      <c r="CX578" s="22">
        <f t="shared" si="1240"/>
        <v>0</v>
      </c>
      <c r="CY578" s="21">
        <f t="shared" si="1119"/>
        <v>0</v>
      </c>
      <c r="CZ578" s="21">
        <f t="shared" si="1192"/>
        <v>0</v>
      </c>
      <c r="DA578" s="21">
        <f t="shared" si="1193"/>
        <v>361.53508170731709</v>
      </c>
      <c r="DB578" s="21">
        <f t="shared" si="1194"/>
        <v>19.028162195121972</v>
      </c>
      <c r="DC578" s="21"/>
      <c r="DD578" s="22">
        <f t="shared" si="1195"/>
        <v>0</v>
      </c>
      <c r="DE578" s="21">
        <f t="shared" si="1120"/>
        <v>0</v>
      </c>
      <c r="DF578" s="22">
        <f t="shared" si="1241"/>
        <v>0</v>
      </c>
      <c r="DG578" s="21">
        <f t="shared" si="1121"/>
        <v>0</v>
      </c>
      <c r="DH578" s="21">
        <f t="shared" si="1196"/>
        <v>0</v>
      </c>
      <c r="DI578" s="21">
        <f t="shared" si="1197"/>
        <v>315.31141829268296</v>
      </c>
      <c r="DJ578" s="21">
        <f t="shared" si="1198"/>
        <v>16.595337804878067</v>
      </c>
      <c r="DK578" s="21"/>
      <c r="DL578" s="22">
        <f t="shared" si="1199"/>
        <v>0</v>
      </c>
      <c r="DM578" s="21">
        <f t="shared" si="1122"/>
        <v>0</v>
      </c>
      <c r="DN578" s="22">
        <f t="shared" si="1242"/>
        <v>0</v>
      </c>
      <c r="DO578" s="21">
        <f t="shared" si="1123"/>
        <v>0</v>
      </c>
      <c r="DP578" s="21">
        <f t="shared" si="1200"/>
        <v>0</v>
      </c>
      <c r="DQ578" s="21">
        <f t="shared" si="1201"/>
        <v>109.47709756097561</v>
      </c>
      <c r="DR578" s="21">
        <f t="shared" si="1202"/>
        <v>36.492365853658534</v>
      </c>
      <c r="DS578" s="21"/>
      <c r="DT578" s="22">
        <f t="shared" si="1203"/>
        <v>0</v>
      </c>
      <c r="DU578" s="21">
        <f t="shared" si="1124"/>
        <v>0</v>
      </c>
      <c r="DV578" s="22">
        <f t="shared" si="1243"/>
        <v>0</v>
      </c>
      <c r="DW578" s="21">
        <f t="shared" si="1125"/>
        <v>0</v>
      </c>
      <c r="DX578" s="21">
        <f t="shared" si="1204"/>
        <v>0</v>
      </c>
      <c r="DY578" s="21">
        <f t="shared" si="1205"/>
        <v>2660.7713703078275</v>
      </c>
      <c r="DZ578" s="21">
        <f t="shared" si="1206"/>
        <v>140.0405984372542</v>
      </c>
      <c r="EA578" s="21"/>
      <c r="EB578" s="22">
        <f t="shared" si="1207"/>
        <v>0</v>
      </c>
      <c r="EC578" s="21">
        <f t="shared" si="1126"/>
        <v>0</v>
      </c>
      <c r="ED578" s="22">
        <f t="shared" si="1244"/>
        <v>0</v>
      </c>
      <c r="EE578" s="21">
        <f t="shared" si="1127"/>
        <v>0</v>
      </c>
      <c r="EF578" s="21">
        <f t="shared" si="1208"/>
        <v>0</v>
      </c>
      <c r="EG578" s="21">
        <f t="shared" si="1209"/>
        <v>2407.4806944099132</v>
      </c>
      <c r="EH578" s="21">
        <f t="shared" si="1210"/>
        <v>126.70951023210083</v>
      </c>
      <c r="EI578" s="21"/>
      <c r="EJ578" s="22">
        <f t="shared" si="1211"/>
        <v>0</v>
      </c>
      <c r="EK578" s="21">
        <f t="shared" si="1128"/>
        <v>0</v>
      </c>
      <c r="EL578" s="22">
        <f t="shared" si="1245"/>
        <v>0</v>
      </c>
      <c r="EM578" s="21">
        <f t="shared" si="1129"/>
        <v>0</v>
      </c>
      <c r="EN578" s="21">
        <f t="shared" si="1212"/>
        <v>0</v>
      </c>
      <c r="EO578" s="21">
        <f t="shared" si="1213"/>
        <v>198.10339994590873</v>
      </c>
      <c r="EP578" s="21">
        <f t="shared" si="1214"/>
        <v>594.31019983772626</v>
      </c>
      <c r="EQ578" s="21"/>
      <c r="ER578" s="22">
        <f t="shared" si="1215"/>
        <v>0</v>
      </c>
      <c r="ES578" s="21">
        <f t="shared" si="1130"/>
        <v>0</v>
      </c>
      <c r="ET578" s="22">
        <f t="shared" si="1246"/>
        <v>0</v>
      </c>
      <c r="EU578" s="21">
        <f t="shared" si="1131"/>
        <v>0</v>
      </c>
      <c r="EV578" s="21">
        <f t="shared" si="1216"/>
        <v>0</v>
      </c>
      <c r="EW578" s="21">
        <f t="shared" si="1217"/>
        <v>954.70980000000031</v>
      </c>
      <c r="EX578" s="21">
        <f t="shared" si="1218"/>
        <v>954.70980000000031</v>
      </c>
      <c r="EY578" s="21"/>
      <c r="EZ578" s="22">
        <f t="shared" si="1219"/>
        <v>0</v>
      </c>
      <c r="FA578" s="21">
        <f t="shared" si="1132"/>
        <v>0</v>
      </c>
      <c r="FB578" s="22">
        <f t="shared" si="1247"/>
        <v>0</v>
      </c>
      <c r="FC578" s="21">
        <f t="shared" si="1133"/>
        <v>0</v>
      </c>
      <c r="FD578" s="21">
        <f t="shared" si="1220"/>
        <v>0</v>
      </c>
      <c r="FE578" s="21">
        <f t="shared" si="1221"/>
        <v>213.74100000000001</v>
      </c>
      <c r="FF578" s="21">
        <f t="shared" si="1222"/>
        <v>213.74100000000001</v>
      </c>
      <c r="FG578" s="21"/>
      <c r="FH578" s="22">
        <f t="shared" si="1223"/>
        <v>0</v>
      </c>
      <c r="FI578" s="21">
        <f t="shared" si="1134"/>
        <v>0</v>
      </c>
      <c r="FJ578" s="22">
        <f t="shared" si="1248"/>
        <v>0</v>
      </c>
      <c r="FK578" s="21">
        <f t="shared" si="1135"/>
        <v>0</v>
      </c>
      <c r="FL578" s="21">
        <f t="shared" si="1224"/>
        <v>0</v>
      </c>
      <c r="FM578" s="21">
        <f t="shared" si="1225"/>
        <v>103.30815000000001</v>
      </c>
      <c r="FN578" s="21">
        <f t="shared" si="1226"/>
        <v>309.92445000000004</v>
      </c>
      <c r="FO578" s="21"/>
      <c r="FP578" s="21">
        <f t="shared" si="1136"/>
        <v>0</v>
      </c>
      <c r="FQ578" s="21">
        <f t="shared" si="1137"/>
        <v>0</v>
      </c>
      <c r="FR578" s="21">
        <f t="shared" si="1227"/>
        <v>0</v>
      </c>
      <c r="FS578" s="21">
        <f t="shared" si="1138"/>
        <v>11365.733843414635</v>
      </c>
      <c r="FT578" s="21">
        <f t="shared" si="1139"/>
        <v>7315.5661565853679</v>
      </c>
      <c r="FU578" s="21"/>
      <c r="FV578" s="20">
        <f t="shared" si="1249"/>
        <v>0</v>
      </c>
      <c r="FW578" s="20">
        <f t="shared" si="1249"/>
        <v>0</v>
      </c>
      <c r="FX578" s="20">
        <f t="shared" si="1140"/>
        <v>0</v>
      </c>
      <c r="FY578" s="20">
        <f t="shared" si="1141"/>
        <v>0</v>
      </c>
    </row>
    <row r="579" spans="2:181" x14ac:dyDescent="0.25">
      <c r="B579" s="20">
        <v>25.05</v>
      </c>
      <c r="C579" s="20">
        <f t="shared" si="1142"/>
        <v>43.336500000000001</v>
      </c>
      <c r="D579" s="22">
        <f t="shared" si="1143"/>
        <v>0</v>
      </c>
      <c r="E579" s="21">
        <f t="shared" si="1094"/>
        <v>0</v>
      </c>
      <c r="F579" s="22">
        <f t="shared" si="1228"/>
        <v>0</v>
      </c>
      <c r="G579" s="21">
        <f t="shared" si="1095"/>
        <v>0</v>
      </c>
      <c r="H579" s="21">
        <f t="shared" si="1144"/>
        <v>0</v>
      </c>
      <c r="I579" s="21">
        <f t="shared" si="1145"/>
        <v>988.19589000000019</v>
      </c>
      <c r="J579" s="21">
        <f t="shared" si="1146"/>
        <v>52.010310000000061</v>
      </c>
      <c r="K579" s="21"/>
      <c r="L579" s="22">
        <f t="shared" si="1147"/>
        <v>0</v>
      </c>
      <c r="M579" s="21">
        <f t="shared" si="1096"/>
        <v>0</v>
      </c>
      <c r="N579" s="22">
        <f t="shared" si="1229"/>
        <v>0</v>
      </c>
      <c r="O579" s="21">
        <f t="shared" si="1097"/>
        <v>0</v>
      </c>
      <c r="P579" s="21">
        <f t="shared" si="1148"/>
        <v>0</v>
      </c>
      <c r="Q579" s="21">
        <f t="shared" si="1149"/>
        <v>372.26557499999996</v>
      </c>
      <c r="R579" s="21">
        <f t="shared" si="1150"/>
        <v>19.592925000000015</v>
      </c>
      <c r="S579" s="21"/>
      <c r="T579" s="22">
        <f t="shared" si="1151"/>
        <v>0</v>
      </c>
      <c r="U579" s="21">
        <f t="shared" si="1098"/>
        <v>0</v>
      </c>
      <c r="V579" s="22">
        <f t="shared" si="1230"/>
        <v>0</v>
      </c>
      <c r="W579" s="21">
        <f t="shared" si="1099"/>
        <v>0</v>
      </c>
      <c r="X579" s="21">
        <f t="shared" si="1152"/>
        <v>0</v>
      </c>
      <c r="Y579" s="21">
        <f t="shared" si="1153"/>
        <v>96.183450000000022</v>
      </c>
      <c r="Z579" s="21">
        <f t="shared" si="1154"/>
        <v>288.55035000000009</v>
      </c>
      <c r="AA579" s="21"/>
      <c r="AB579" s="22">
        <f t="shared" si="1155"/>
        <v>0</v>
      </c>
      <c r="AC579" s="21">
        <f t="shared" si="1100"/>
        <v>0</v>
      </c>
      <c r="AD579" s="22">
        <f t="shared" si="1231"/>
        <v>0</v>
      </c>
      <c r="AE579" s="21">
        <f t="shared" si="1101"/>
        <v>0</v>
      </c>
      <c r="AF579" s="21">
        <f t="shared" si="1156"/>
        <v>0</v>
      </c>
      <c r="AG579" s="21">
        <f t="shared" si="1157"/>
        <v>87.990045000000009</v>
      </c>
      <c r="AH579" s="21">
        <f t="shared" si="1158"/>
        <v>4.6310550000000044</v>
      </c>
      <c r="AI579" s="21"/>
      <c r="AJ579" s="22">
        <f t="shared" si="1159"/>
        <v>0</v>
      </c>
      <c r="AK579" s="21">
        <f t="shared" si="1102"/>
        <v>0</v>
      </c>
      <c r="AL579" s="22">
        <f t="shared" si="1232"/>
        <v>0</v>
      </c>
      <c r="AM579" s="21">
        <f t="shared" si="1103"/>
        <v>0</v>
      </c>
      <c r="AN579" s="21">
        <f t="shared" si="1160"/>
        <v>0</v>
      </c>
      <c r="AO579" s="21">
        <f t="shared" si="1161"/>
        <v>189.51702000000003</v>
      </c>
      <c r="AP579" s="21">
        <f t="shared" si="1162"/>
        <v>9.9745800000000102</v>
      </c>
      <c r="AQ579" s="21"/>
      <c r="AR579" s="22">
        <f t="shared" si="1163"/>
        <v>0</v>
      </c>
      <c r="AS579" s="21">
        <f t="shared" si="1104"/>
        <v>0</v>
      </c>
      <c r="AT579" s="22">
        <f t="shared" si="1233"/>
        <v>0</v>
      </c>
      <c r="AU579" s="21">
        <f t="shared" si="1105"/>
        <v>0</v>
      </c>
      <c r="AV579" s="21">
        <f t="shared" si="1164"/>
        <v>0</v>
      </c>
      <c r="AW579" s="21">
        <f t="shared" si="1165"/>
        <v>411.45142500000009</v>
      </c>
      <c r="AX579" s="21">
        <f t="shared" si="1166"/>
        <v>137.15047500000003</v>
      </c>
      <c r="AY579" s="21"/>
      <c r="AZ579" s="22">
        <f t="shared" si="1167"/>
        <v>0</v>
      </c>
      <c r="BA579" s="21">
        <f t="shared" si="1106"/>
        <v>0</v>
      </c>
      <c r="BB579" s="22">
        <f t="shared" si="1234"/>
        <v>0</v>
      </c>
      <c r="BC579" s="21">
        <f t="shared" si="1107"/>
        <v>0</v>
      </c>
      <c r="BD579" s="21">
        <f t="shared" si="1168"/>
        <v>0</v>
      </c>
      <c r="BE579" s="21">
        <f t="shared" si="1169"/>
        <v>361.53508170731709</v>
      </c>
      <c r="BF579" s="21">
        <f t="shared" si="1170"/>
        <v>19.028162195121972</v>
      </c>
      <c r="BG579" s="21"/>
      <c r="BH579" s="22">
        <f t="shared" si="1171"/>
        <v>0</v>
      </c>
      <c r="BI579" s="21">
        <f t="shared" si="1108"/>
        <v>0</v>
      </c>
      <c r="BJ579" s="22">
        <f t="shared" si="1235"/>
        <v>0</v>
      </c>
      <c r="BK579" s="21">
        <f t="shared" si="1109"/>
        <v>0</v>
      </c>
      <c r="BL579" s="21">
        <f t="shared" si="1172"/>
        <v>0</v>
      </c>
      <c r="BM579" s="21">
        <f t="shared" si="1173"/>
        <v>315.31141829268296</v>
      </c>
      <c r="BN579" s="21">
        <f t="shared" si="1174"/>
        <v>16.595337804878067</v>
      </c>
      <c r="BO579" s="21"/>
      <c r="BP579" s="22">
        <f t="shared" si="1175"/>
        <v>0</v>
      </c>
      <c r="BQ579" s="21">
        <f t="shared" si="1110"/>
        <v>0</v>
      </c>
      <c r="BR579" s="22">
        <f t="shared" si="1236"/>
        <v>0</v>
      </c>
      <c r="BS579" s="21">
        <f t="shared" si="1111"/>
        <v>0</v>
      </c>
      <c r="BT579" s="21">
        <f t="shared" si="1176"/>
        <v>0</v>
      </c>
      <c r="BU579" s="21">
        <f t="shared" si="1177"/>
        <v>109.47709756097562</v>
      </c>
      <c r="BV579" s="21">
        <f t="shared" si="1178"/>
        <v>36.492365853658541</v>
      </c>
      <c r="BW579" s="21"/>
      <c r="BX579" s="22">
        <f t="shared" si="1179"/>
        <v>0</v>
      </c>
      <c r="BY579" s="21">
        <f t="shared" si="1112"/>
        <v>0</v>
      </c>
      <c r="BZ579" s="22">
        <f t="shared" si="1237"/>
        <v>0</v>
      </c>
      <c r="CA579" s="21">
        <f t="shared" si="1113"/>
        <v>0</v>
      </c>
      <c r="CB579" s="21">
        <f t="shared" si="1180"/>
        <v>0</v>
      </c>
      <c r="CC579" s="21">
        <f t="shared" si="1181"/>
        <v>420.03579627753743</v>
      </c>
      <c r="CD579" s="21">
        <f t="shared" si="1182"/>
        <v>22.107147172501989</v>
      </c>
      <c r="CE579" s="21"/>
      <c r="CF579" s="22">
        <f t="shared" si="1183"/>
        <v>0</v>
      </c>
      <c r="CG579" s="21">
        <f t="shared" si="1114"/>
        <v>0</v>
      </c>
      <c r="CH579" s="22">
        <f t="shared" si="1238"/>
        <v>0</v>
      </c>
      <c r="CI579" s="21">
        <f t="shared" si="1115"/>
        <v>0</v>
      </c>
      <c r="CJ579" s="21">
        <f t="shared" si="1184"/>
        <v>0</v>
      </c>
      <c r="CK579" s="21">
        <f t="shared" si="1185"/>
        <v>366.43436400472069</v>
      </c>
      <c r="CL579" s="21">
        <f t="shared" si="1186"/>
        <v>19.286019158143212</v>
      </c>
      <c r="CM579" s="21"/>
      <c r="CN579" s="22">
        <f t="shared" si="1187"/>
        <v>0</v>
      </c>
      <c r="CO579" s="21">
        <f t="shared" si="1116"/>
        <v>0</v>
      </c>
      <c r="CP579" s="22">
        <f t="shared" si="1239"/>
        <v>0</v>
      </c>
      <c r="CQ579" s="21">
        <f t="shared" si="1117"/>
        <v>0</v>
      </c>
      <c r="CR579" s="21">
        <f t="shared" si="1188"/>
        <v>0</v>
      </c>
      <c r="CS579" s="21">
        <f t="shared" si="1189"/>
        <v>42.398668346774208</v>
      </c>
      <c r="CT579" s="21">
        <f t="shared" si="1190"/>
        <v>127.19600504032263</v>
      </c>
      <c r="CU579" s="21"/>
      <c r="CV579" s="22">
        <f t="shared" si="1191"/>
        <v>0</v>
      </c>
      <c r="CW579" s="21">
        <f t="shared" si="1118"/>
        <v>0</v>
      </c>
      <c r="CX579" s="22">
        <f t="shared" si="1240"/>
        <v>0</v>
      </c>
      <c r="CY579" s="21">
        <f t="shared" si="1119"/>
        <v>0</v>
      </c>
      <c r="CZ579" s="21">
        <f t="shared" si="1192"/>
        <v>0</v>
      </c>
      <c r="DA579" s="21">
        <f t="shared" si="1193"/>
        <v>361.53508170731709</v>
      </c>
      <c r="DB579" s="21">
        <f t="shared" si="1194"/>
        <v>19.028162195121972</v>
      </c>
      <c r="DC579" s="21"/>
      <c r="DD579" s="22">
        <f t="shared" si="1195"/>
        <v>0</v>
      </c>
      <c r="DE579" s="21">
        <f t="shared" si="1120"/>
        <v>0</v>
      </c>
      <c r="DF579" s="22">
        <f t="shared" si="1241"/>
        <v>0</v>
      </c>
      <c r="DG579" s="21">
        <f t="shared" si="1121"/>
        <v>0</v>
      </c>
      <c r="DH579" s="21">
        <f t="shared" si="1196"/>
        <v>0</v>
      </c>
      <c r="DI579" s="21">
        <f t="shared" si="1197"/>
        <v>315.31141829268296</v>
      </c>
      <c r="DJ579" s="21">
        <f t="shared" si="1198"/>
        <v>16.595337804878067</v>
      </c>
      <c r="DK579" s="21"/>
      <c r="DL579" s="22">
        <f t="shared" si="1199"/>
        <v>0</v>
      </c>
      <c r="DM579" s="21">
        <f t="shared" si="1122"/>
        <v>0</v>
      </c>
      <c r="DN579" s="22">
        <f t="shared" si="1242"/>
        <v>0</v>
      </c>
      <c r="DO579" s="21">
        <f t="shared" si="1123"/>
        <v>0</v>
      </c>
      <c r="DP579" s="21">
        <f t="shared" si="1200"/>
        <v>0</v>
      </c>
      <c r="DQ579" s="21">
        <f t="shared" si="1201"/>
        <v>109.47709756097561</v>
      </c>
      <c r="DR579" s="21">
        <f t="shared" si="1202"/>
        <v>36.492365853658534</v>
      </c>
      <c r="DS579" s="21"/>
      <c r="DT579" s="22">
        <f t="shared" si="1203"/>
        <v>0</v>
      </c>
      <c r="DU579" s="21">
        <f t="shared" si="1124"/>
        <v>0</v>
      </c>
      <c r="DV579" s="22">
        <f t="shared" si="1243"/>
        <v>0</v>
      </c>
      <c r="DW579" s="21">
        <f t="shared" si="1125"/>
        <v>0</v>
      </c>
      <c r="DX579" s="21">
        <f t="shared" si="1204"/>
        <v>0</v>
      </c>
      <c r="DY579" s="21">
        <f t="shared" si="1205"/>
        <v>2660.7713703078275</v>
      </c>
      <c r="DZ579" s="21">
        <f t="shared" si="1206"/>
        <v>140.0405984372542</v>
      </c>
      <c r="EA579" s="21"/>
      <c r="EB579" s="22">
        <f t="shared" si="1207"/>
        <v>0</v>
      </c>
      <c r="EC579" s="21">
        <f t="shared" si="1126"/>
        <v>0</v>
      </c>
      <c r="ED579" s="22">
        <f t="shared" si="1244"/>
        <v>0</v>
      </c>
      <c r="EE579" s="21">
        <f t="shared" si="1127"/>
        <v>0</v>
      </c>
      <c r="EF579" s="21">
        <f t="shared" si="1208"/>
        <v>0</v>
      </c>
      <c r="EG579" s="21">
        <f t="shared" si="1209"/>
        <v>2407.4806944099132</v>
      </c>
      <c r="EH579" s="21">
        <f t="shared" si="1210"/>
        <v>126.70951023210083</v>
      </c>
      <c r="EI579" s="21"/>
      <c r="EJ579" s="22">
        <f t="shared" si="1211"/>
        <v>0</v>
      </c>
      <c r="EK579" s="21">
        <f t="shared" si="1128"/>
        <v>0</v>
      </c>
      <c r="EL579" s="22">
        <f t="shared" si="1245"/>
        <v>0</v>
      </c>
      <c r="EM579" s="21">
        <f t="shared" si="1129"/>
        <v>0</v>
      </c>
      <c r="EN579" s="21">
        <f t="shared" si="1212"/>
        <v>0</v>
      </c>
      <c r="EO579" s="21">
        <f t="shared" si="1213"/>
        <v>198.10339994590873</v>
      </c>
      <c r="EP579" s="21">
        <f t="shared" si="1214"/>
        <v>594.31019983772626</v>
      </c>
      <c r="EQ579" s="21"/>
      <c r="ER579" s="22">
        <f t="shared" si="1215"/>
        <v>0</v>
      </c>
      <c r="ES579" s="21">
        <f t="shared" si="1130"/>
        <v>0</v>
      </c>
      <c r="ET579" s="22">
        <f t="shared" si="1246"/>
        <v>0</v>
      </c>
      <c r="EU579" s="21">
        <f t="shared" si="1131"/>
        <v>0</v>
      </c>
      <c r="EV579" s="21">
        <f t="shared" si="1216"/>
        <v>0</v>
      </c>
      <c r="EW579" s="21">
        <f t="shared" si="1217"/>
        <v>954.70980000000031</v>
      </c>
      <c r="EX579" s="21">
        <f t="shared" si="1218"/>
        <v>954.70980000000031</v>
      </c>
      <c r="EY579" s="21"/>
      <c r="EZ579" s="22">
        <f t="shared" si="1219"/>
        <v>0</v>
      </c>
      <c r="FA579" s="21">
        <f t="shared" si="1132"/>
        <v>0</v>
      </c>
      <c r="FB579" s="22">
        <f t="shared" si="1247"/>
        <v>0</v>
      </c>
      <c r="FC579" s="21">
        <f t="shared" si="1133"/>
        <v>0</v>
      </c>
      <c r="FD579" s="21">
        <f t="shared" si="1220"/>
        <v>0</v>
      </c>
      <c r="FE579" s="21">
        <f t="shared" si="1221"/>
        <v>213.74100000000001</v>
      </c>
      <c r="FF579" s="21">
        <f t="shared" si="1222"/>
        <v>213.74100000000001</v>
      </c>
      <c r="FG579" s="21"/>
      <c r="FH579" s="22">
        <f t="shared" si="1223"/>
        <v>0</v>
      </c>
      <c r="FI579" s="21">
        <f t="shared" si="1134"/>
        <v>0</v>
      </c>
      <c r="FJ579" s="22">
        <f t="shared" si="1248"/>
        <v>0</v>
      </c>
      <c r="FK579" s="21">
        <f t="shared" si="1135"/>
        <v>0</v>
      </c>
      <c r="FL579" s="21">
        <f t="shared" si="1224"/>
        <v>0</v>
      </c>
      <c r="FM579" s="21">
        <f t="shared" si="1225"/>
        <v>103.30815000000001</v>
      </c>
      <c r="FN579" s="21">
        <f t="shared" si="1226"/>
        <v>309.92445000000004</v>
      </c>
      <c r="FO579" s="21"/>
      <c r="FP579" s="21">
        <f t="shared" si="1136"/>
        <v>0</v>
      </c>
      <c r="FQ579" s="21">
        <f t="shared" si="1137"/>
        <v>0</v>
      </c>
      <c r="FR579" s="21">
        <f t="shared" si="1227"/>
        <v>0</v>
      </c>
      <c r="FS579" s="21">
        <f t="shared" si="1138"/>
        <v>11365.733843414635</v>
      </c>
      <c r="FT579" s="21">
        <f t="shared" si="1139"/>
        <v>7315.5661565853679</v>
      </c>
      <c r="FU579" s="21"/>
      <c r="FV579" s="20">
        <f t="shared" si="1249"/>
        <v>0</v>
      </c>
      <c r="FW579" s="20">
        <f t="shared" si="1249"/>
        <v>0</v>
      </c>
      <c r="FX579" s="20">
        <f t="shared" si="1140"/>
        <v>0</v>
      </c>
      <c r="FY579" s="20">
        <f t="shared" si="1141"/>
        <v>0</v>
      </c>
    </row>
    <row r="580" spans="2:181" x14ac:dyDescent="0.25">
      <c r="B580" s="20">
        <v>25.1</v>
      </c>
      <c r="C580" s="20">
        <f t="shared" si="1142"/>
        <v>43.423000000000002</v>
      </c>
      <c r="D580" s="22">
        <f t="shared" si="1143"/>
        <v>0</v>
      </c>
      <c r="E580" s="21">
        <f t="shared" si="1094"/>
        <v>0</v>
      </c>
      <c r="F580" s="22">
        <f t="shared" si="1228"/>
        <v>0</v>
      </c>
      <c r="G580" s="21">
        <f t="shared" si="1095"/>
        <v>0</v>
      </c>
      <c r="H580" s="21">
        <f t="shared" si="1144"/>
        <v>0</v>
      </c>
      <c r="I580" s="21">
        <f t="shared" si="1145"/>
        <v>988.19589000000019</v>
      </c>
      <c r="J580" s="21">
        <f t="shared" si="1146"/>
        <v>52.010310000000061</v>
      </c>
      <c r="K580" s="21"/>
      <c r="L580" s="22">
        <f t="shared" si="1147"/>
        <v>0</v>
      </c>
      <c r="M580" s="21">
        <f t="shared" si="1096"/>
        <v>0</v>
      </c>
      <c r="N580" s="22">
        <f t="shared" si="1229"/>
        <v>0</v>
      </c>
      <c r="O580" s="21">
        <f t="shared" si="1097"/>
        <v>0</v>
      </c>
      <c r="P580" s="21">
        <f t="shared" si="1148"/>
        <v>0</v>
      </c>
      <c r="Q580" s="21">
        <f t="shared" si="1149"/>
        <v>372.26557499999996</v>
      </c>
      <c r="R580" s="21">
        <f t="shared" si="1150"/>
        <v>19.592925000000015</v>
      </c>
      <c r="S580" s="21"/>
      <c r="T580" s="22">
        <f t="shared" si="1151"/>
        <v>0</v>
      </c>
      <c r="U580" s="21">
        <f t="shared" si="1098"/>
        <v>0</v>
      </c>
      <c r="V580" s="22">
        <f t="shared" si="1230"/>
        <v>0</v>
      </c>
      <c r="W580" s="21">
        <f t="shared" si="1099"/>
        <v>0</v>
      </c>
      <c r="X580" s="21">
        <f t="shared" si="1152"/>
        <v>0</v>
      </c>
      <c r="Y580" s="21">
        <f t="shared" si="1153"/>
        <v>96.183450000000022</v>
      </c>
      <c r="Z580" s="21">
        <f t="shared" si="1154"/>
        <v>288.55035000000009</v>
      </c>
      <c r="AA580" s="21"/>
      <c r="AB580" s="22">
        <f t="shared" si="1155"/>
        <v>0</v>
      </c>
      <c r="AC580" s="21">
        <f t="shared" si="1100"/>
        <v>0</v>
      </c>
      <c r="AD580" s="22">
        <f t="shared" si="1231"/>
        <v>0</v>
      </c>
      <c r="AE580" s="21">
        <f t="shared" si="1101"/>
        <v>0</v>
      </c>
      <c r="AF580" s="21">
        <f t="shared" si="1156"/>
        <v>0</v>
      </c>
      <c r="AG580" s="21">
        <f t="shared" si="1157"/>
        <v>87.990045000000009</v>
      </c>
      <c r="AH580" s="21">
        <f t="shared" si="1158"/>
        <v>4.6310550000000044</v>
      </c>
      <c r="AI580" s="21"/>
      <c r="AJ580" s="22">
        <f t="shared" si="1159"/>
        <v>0</v>
      </c>
      <c r="AK580" s="21">
        <f t="shared" si="1102"/>
        <v>0</v>
      </c>
      <c r="AL580" s="22">
        <f t="shared" si="1232"/>
        <v>0</v>
      </c>
      <c r="AM580" s="21">
        <f t="shared" si="1103"/>
        <v>0</v>
      </c>
      <c r="AN580" s="21">
        <f t="shared" si="1160"/>
        <v>0</v>
      </c>
      <c r="AO580" s="21">
        <f t="shared" si="1161"/>
        <v>189.51702000000003</v>
      </c>
      <c r="AP580" s="21">
        <f t="shared" si="1162"/>
        <v>9.9745800000000102</v>
      </c>
      <c r="AQ580" s="21"/>
      <c r="AR580" s="22">
        <f t="shared" si="1163"/>
        <v>0</v>
      </c>
      <c r="AS580" s="21">
        <f t="shared" si="1104"/>
        <v>0</v>
      </c>
      <c r="AT580" s="22">
        <f t="shared" si="1233"/>
        <v>0</v>
      </c>
      <c r="AU580" s="21">
        <f t="shared" si="1105"/>
        <v>0</v>
      </c>
      <c r="AV580" s="21">
        <f t="shared" si="1164"/>
        <v>0</v>
      </c>
      <c r="AW580" s="21">
        <f t="shared" si="1165"/>
        <v>411.45142500000009</v>
      </c>
      <c r="AX580" s="21">
        <f t="shared" si="1166"/>
        <v>137.15047500000003</v>
      </c>
      <c r="AY580" s="21"/>
      <c r="AZ580" s="22">
        <f t="shared" si="1167"/>
        <v>0</v>
      </c>
      <c r="BA580" s="21">
        <f t="shared" si="1106"/>
        <v>0</v>
      </c>
      <c r="BB580" s="22">
        <f t="shared" si="1234"/>
        <v>0</v>
      </c>
      <c r="BC580" s="21">
        <f t="shared" si="1107"/>
        <v>0</v>
      </c>
      <c r="BD580" s="21">
        <f t="shared" si="1168"/>
        <v>0</v>
      </c>
      <c r="BE580" s="21">
        <f t="shared" si="1169"/>
        <v>361.53508170731709</v>
      </c>
      <c r="BF580" s="21">
        <f t="shared" si="1170"/>
        <v>19.028162195121972</v>
      </c>
      <c r="BG580" s="21"/>
      <c r="BH580" s="22">
        <f t="shared" si="1171"/>
        <v>0</v>
      </c>
      <c r="BI580" s="21">
        <f t="shared" si="1108"/>
        <v>0</v>
      </c>
      <c r="BJ580" s="22">
        <f t="shared" si="1235"/>
        <v>0</v>
      </c>
      <c r="BK580" s="21">
        <f t="shared" si="1109"/>
        <v>0</v>
      </c>
      <c r="BL580" s="21">
        <f t="shared" si="1172"/>
        <v>0</v>
      </c>
      <c r="BM580" s="21">
        <f t="shared" si="1173"/>
        <v>315.31141829268296</v>
      </c>
      <c r="BN580" s="21">
        <f t="shared" si="1174"/>
        <v>16.595337804878067</v>
      </c>
      <c r="BO580" s="21"/>
      <c r="BP580" s="22">
        <f t="shared" si="1175"/>
        <v>0</v>
      </c>
      <c r="BQ580" s="21">
        <f t="shared" si="1110"/>
        <v>0</v>
      </c>
      <c r="BR580" s="22">
        <f t="shared" si="1236"/>
        <v>0</v>
      </c>
      <c r="BS580" s="21">
        <f t="shared" si="1111"/>
        <v>0</v>
      </c>
      <c r="BT580" s="21">
        <f t="shared" si="1176"/>
        <v>0</v>
      </c>
      <c r="BU580" s="21">
        <f t="shared" si="1177"/>
        <v>109.47709756097562</v>
      </c>
      <c r="BV580" s="21">
        <f t="shared" si="1178"/>
        <v>36.492365853658541</v>
      </c>
      <c r="BW580" s="21"/>
      <c r="BX580" s="22">
        <f t="shared" si="1179"/>
        <v>0</v>
      </c>
      <c r="BY580" s="21">
        <f t="shared" si="1112"/>
        <v>0</v>
      </c>
      <c r="BZ580" s="22">
        <f t="shared" si="1237"/>
        <v>0</v>
      </c>
      <c r="CA580" s="21">
        <f t="shared" si="1113"/>
        <v>0</v>
      </c>
      <c r="CB580" s="21">
        <f t="shared" si="1180"/>
        <v>0</v>
      </c>
      <c r="CC580" s="21">
        <f t="shared" si="1181"/>
        <v>420.03579627753743</v>
      </c>
      <c r="CD580" s="21">
        <f t="shared" si="1182"/>
        <v>22.107147172501989</v>
      </c>
      <c r="CE580" s="21"/>
      <c r="CF580" s="22">
        <f t="shared" si="1183"/>
        <v>0</v>
      </c>
      <c r="CG580" s="21">
        <f t="shared" si="1114"/>
        <v>0</v>
      </c>
      <c r="CH580" s="22">
        <f t="shared" si="1238"/>
        <v>0</v>
      </c>
      <c r="CI580" s="21">
        <f t="shared" si="1115"/>
        <v>0</v>
      </c>
      <c r="CJ580" s="21">
        <f t="shared" si="1184"/>
        <v>0</v>
      </c>
      <c r="CK580" s="21">
        <f t="shared" si="1185"/>
        <v>366.43436400472069</v>
      </c>
      <c r="CL580" s="21">
        <f t="shared" si="1186"/>
        <v>19.286019158143212</v>
      </c>
      <c r="CM580" s="21"/>
      <c r="CN580" s="22">
        <f t="shared" si="1187"/>
        <v>0</v>
      </c>
      <c r="CO580" s="21">
        <f t="shared" si="1116"/>
        <v>0</v>
      </c>
      <c r="CP580" s="22">
        <f t="shared" si="1239"/>
        <v>0</v>
      </c>
      <c r="CQ580" s="21">
        <f t="shared" si="1117"/>
        <v>0</v>
      </c>
      <c r="CR580" s="21">
        <f t="shared" si="1188"/>
        <v>0</v>
      </c>
      <c r="CS580" s="21">
        <f t="shared" si="1189"/>
        <v>42.398668346774208</v>
      </c>
      <c r="CT580" s="21">
        <f t="shared" si="1190"/>
        <v>127.19600504032263</v>
      </c>
      <c r="CU580" s="21"/>
      <c r="CV580" s="22">
        <f t="shared" si="1191"/>
        <v>0</v>
      </c>
      <c r="CW580" s="21">
        <f t="shared" si="1118"/>
        <v>0</v>
      </c>
      <c r="CX580" s="22">
        <f t="shared" si="1240"/>
        <v>0</v>
      </c>
      <c r="CY580" s="21">
        <f t="shared" si="1119"/>
        <v>0</v>
      </c>
      <c r="CZ580" s="21">
        <f t="shared" si="1192"/>
        <v>0</v>
      </c>
      <c r="DA580" s="21">
        <f t="shared" si="1193"/>
        <v>361.53508170731709</v>
      </c>
      <c r="DB580" s="21">
        <f t="shared" si="1194"/>
        <v>19.028162195121972</v>
      </c>
      <c r="DC580" s="21"/>
      <c r="DD580" s="22">
        <f t="shared" si="1195"/>
        <v>0</v>
      </c>
      <c r="DE580" s="21">
        <f t="shared" si="1120"/>
        <v>0</v>
      </c>
      <c r="DF580" s="22">
        <f t="shared" si="1241"/>
        <v>0</v>
      </c>
      <c r="DG580" s="21">
        <f t="shared" si="1121"/>
        <v>0</v>
      </c>
      <c r="DH580" s="21">
        <f t="shared" si="1196"/>
        <v>0</v>
      </c>
      <c r="DI580" s="21">
        <f t="shared" si="1197"/>
        <v>315.31141829268296</v>
      </c>
      <c r="DJ580" s="21">
        <f t="shared" si="1198"/>
        <v>16.595337804878067</v>
      </c>
      <c r="DK580" s="21"/>
      <c r="DL580" s="22">
        <f t="shared" si="1199"/>
        <v>0</v>
      </c>
      <c r="DM580" s="21">
        <f t="shared" si="1122"/>
        <v>0</v>
      </c>
      <c r="DN580" s="22">
        <f t="shared" si="1242"/>
        <v>0</v>
      </c>
      <c r="DO580" s="21">
        <f t="shared" si="1123"/>
        <v>0</v>
      </c>
      <c r="DP580" s="21">
        <f t="shared" si="1200"/>
        <v>0</v>
      </c>
      <c r="DQ580" s="21">
        <f t="shared" si="1201"/>
        <v>109.47709756097561</v>
      </c>
      <c r="DR580" s="21">
        <f t="shared" si="1202"/>
        <v>36.492365853658534</v>
      </c>
      <c r="DS580" s="21"/>
      <c r="DT580" s="22">
        <f t="shared" si="1203"/>
        <v>0</v>
      </c>
      <c r="DU580" s="21">
        <f t="shared" si="1124"/>
        <v>0</v>
      </c>
      <c r="DV580" s="22">
        <f t="shared" si="1243"/>
        <v>0</v>
      </c>
      <c r="DW580" s="21">
        <f t="shared" si="1125"/>
        <v>0</v>
      </c>
      <c r="DX580" s="21">
        <f t="shared" si="1204"/>
        <v>0</v>
      </c>
      <c r="DY580" s="21">
        <f t="shared" si="1205"/>
        <v>2660.7713703078275</v>
      </c>
      <c r="DZ580" s="21">
        <f t="shared" si="1206"/>
        <v>140.0405984372542</v>
      </c>
      <c r="EA580" s="21"/>
      <c r="EB580" s="22">
        <f t="shared" si="1207"/>
        <v>0</v>
      </c>
      <c r="EC580" s="21">
        <f t="shared" si="1126"/>
        <v>0</v>
      </c>
      <c r="ED580" s="22">
        <f t="shared" si="1244"/>
        <v>0</v>
      </c>
      <c r="EE580" s="21">
        <f t="shared" si="1127"/>
        <v>0</v>
      </c>
      <c r="EF580" s="21">
        <f t="shared" si="1208"/>
        <v>0</v>
      </c>
      <c r="EG580" s="21">
        <f t="shared" si="1209"/>
        <v>2407.4806944099132</v>
      </c>
      <c r="EH580" s="21">
        <f t="shared" si="1210"/>
        <v>126.70951023210083</v>
      </c>
      <c r="EI580" s="21"/>
      <c r="EJ580" s="22">
        <f t="shared" si="1211"/>
        <v>0</v>
      </c>
      <c r="EK580" s="21">
        <f t="shared" si="1128"/>
        <v>0</v>
      </c>
      <c r="EL580" s="22">
        <f t="shared" si="1245"/>
        <v>0</v>
      </c>
      <c r="EM580" s="21">
        <f t="shared" si="1129"/>
        <v>0</v>
      </c>
      <c r="EN580" s="21">
        <f t="shared" si="1212"/>
        <v>0</v>
      </c>
      <c r="EO580" s="21">
        <f t="shared" si="1213"/>
        <v>198.10339994590873</v>
      </c>
      <c r="EP580" s="21">
        <f t="shared" si="1214"/>
        <v>594.31019983772626</v>
      </c>
      <c r="EQ580" s="21"/>
      <c r="ER580" s="22">
        <f t="shared" si="1215"/>
        <v>0</v>
      </c>
      <c r="ES580" s="21">
        <f t="shared" si="1130"/>
        <v>0</v>
      </c>
      <c r="ET580" s="22">
        <f t="shared" si="1246"/>
        <v>0</v>
      </c>
      <c r="EU580" s="21">
        <f t="shared" si="1131"/>
        <v>0</v>
      </c>
      <c r="EV580" s="21">
        <f t="shared" si="1216"/>
        <v>0</v>
      </c>
      <c r="EW580" s="21">
        <f t="shared" si="1217"/>
        <v>954.70980000000031</v>
      </c>
      <c r="EX580" s="21">
        <f t="shared" si="1218"/>
        <v>954.70980000000031</v>
      </c>
      <c r="EY580" s="21"/>
      <c r="EZ580" s="22">
        <f t="shared" si="1219"/>
        <v>0</v>
      </c>
      <c r="FA580" s="21">
        <f t="shared" si="1132"/>
        <v>0</v>
      </c>
      <c r="FB580" s="22">
        <f t="shared" si="1247"/>
        <v>0</v>
      </c>
      <c r="FC580" s="21">
        <f t="shared" si="1133"/>
        <v>0</v>
      </c>
      <c r="FD580" s="21">
        <f t="shared" si="1220"/>
        <v>0</v>
      </c>
      <c r="FE580" s="21">
        <f t="shared" si="1221"/>
        <v>213.74100000000001</v>
      </c>
      <c r="FF580" s="21">
        <f t="shared" si="1222"/>
        <v>213.74100000000001</v>
      </c>
      <c r="FG580" s="21"/>
      <c r="FH580" s="22">
        <f t="shared" si="1223"/>
        <v>0</v>
      </c>
      <c r="FI580" s="21">
        <f t="shared" si="1134"/>
        <v>0</v>
      </c>
      <c r="FJ580" s="22">
        <f t="shared" si="1248"/>
        <v>0</v>
      </c>
      <c r="FK580" s="21">
        <f t="shared" si="1135"/>
        <v>0</v>
      </c>
      <c r="FL580" s="21">
        <f t="shared" si="1224"/>
        <v>0</v>
      </c>
      <c r="FM580" s="21">
        <f t="shared" si="1225"/>
        <v>103.30815000000001</v>
      </c>
      <c r="FN580" s="21">
        <f t="shared" si="1226"/>
        <v>309.92445000000004</v>
      </c>
      <c r="FO580" s="21"/>
      <c r="FP580" s="21">
        <f t="shared" si="1136"/>
        <v>0</v>
      </c>
      <c r="FQ580" s="21">
        <f t="shared" si="1137"/>
        <v>0</v>
      </c>
      <c r="FR580" s="21">
        <f t="shared" si="1227"/>
        <v>0</v>
      </c>
      <c r="FS580" s="21">
        <f t="shared" si="1138"/>
        <v>11365.733843414635</v>
      </c>
      <c r="FT580" s="21">
        <f t="shared" si="1139"/>
        <v>7315.5661565853679</v>
      </c>
      <c r="FU580" s="21"/>
      <c r="FV580" s="20">
        <f t="shared" si="1249"/>
        <v>0</v>
      </c>
      <c r="FW580" s="20">
        <f t="shared" si="1249"/>
        <v>0</v>
      </c>
      <c r="FX580" s="20">
        <f t="shared" si="1140"/>
        <v>0</v>
      </c>
      <c r="FY580" s="20">
        <f t="shared" si="1141"/>
        <v>0</v>
      </c>
    </row>
    <row r="581" spans="2:181" x14ac:dyDescent="0.25">
      <c r="B581" s="20">
        <v>25.15</v>
      </c>
      <c r="C581" s="20">
        <f t="shared" si="1142"/>
        <v>43.509499999999996</v>
      </c>
      <c r="D581" s="22">
        <f t="shared" si="1143"/>
        <v>0</v>
      </c>
      <c r="E581" s="21">
        <f t="shared" si="1094"/>
        <v>0</v>
      </c>
      <c r="F581" s="22">
        <f t="shared" si="1228"/>
        <v>0</v>
      </c>
      <c r="G581" s="21">
        <f t="shared" si="1095"/>
        <v>0</v>
      </c>
      <c r="H581" s="21">
        <f t="shared" si="1144"/>
        <v>0</v>
      </c>
      <c r="I581" s="21">
        <f t="shared" si="1145"/>
        <v>988.19589000000019</v>
      </c>
      <c r="J581" s="21">
        <f t="shared" si="1146"/>
        <v>52.010310000000061</v>
      </c>
      <c r="K581" s="21"/>
      <c r="L581" s="22">
        <f t="shared" si="1147"/>
        <v>0</v>
      </c>
      <c r="M581" s="21">
        <f t="shared" si="1096"/>
        <v>0</v>
      </c>
      <c r="N581" s="22">
        <f t="shared" si="1229"/>
        <v>0</v>
      </c>
      <c r="O581" s="21">
        <f t="shared" si="1097"/>
        <v>0</v>
      </c>
      <c r="P581" s="21">
        <f t="shared" si="1148"/>
        <v>0</v>
      </c>
      <c r="Q581" s="21">
        <f t="shared" si="1149"/>
        <v>372.26557499999996</v>
      </c>
      <c r="R581" s="21">
        <f t="shared" si="1150"/>
        <v>19.592925000000015</v>
      </c>
      <c r="S581" s="21"/>
      <c r="T581" s="22">
        <f t="shared" si="1151"/>
        <v>0</v>
      </c>
      <c r="U581" s="21">
        <f t="shared" si="1098"/>
        <v>0</v>
      </c>
      <c r="V581" s="22">
        <f t="shared" si="1230"/>
        <v>0</v>
      </c>
      <c r="W581" s="21">
        <f t="shared" si="1099"/>
        <v>0</v>
      </c>
      <c r="X581" s="21">
        <f t="shared" si="1152"/>
        <v>0</v>
      </c>
      <c r="Y581" s="21">
        <f t="shared" si="1153"/>
        <v>96.183450000000022</v>
      </c>
      <c r="Z581" s="21">
        <f t="shared" si="1154"/>
        <v>288.55035000000009</v>
      </c>
      <c r="AA581" s="21"/>
      <c r="AB581" s="22">
        <f t="shared" si="1155"/>
        <v>0</v>
      </c>
      <c r="AC581" s="21">
        <f t="shared" si="1100"/>
        <v>0</v>
      </c>
      <c r="AD581" s="22">
        <f t="shared" si="1231"/>
        <v>0</v>
      </c>
      <c r="AE581" s="21">
        <f t="shared" si="1101"/>
        <v>0</v>
      </c>
      <c r="AF581" s="21">
        <f t="shared" si="1156"/>
        <v>0</v>
      </c>
      <c r="AG581" s="21">
        <f t="shared" si="1157"/>
        <v>87.990045000000009</v>
      </c>
      <c r="AH581" s="21">
        <f t="shared" si="1158"/>
        <v>4.6310550000000044</v>
      </c>
      <c r="AI581" s="21"/>
      <c r="AJ581" s="22">
        <f t="shared" si="1159"/>
        <v>0</v>
      </c>
      <c r="AK581" s="21">
        <f t="shared" si="1102"/>
        <v>0</v>
      </c>
      <c r="AL581" s="22">
        <f t="shared" si="1232"/>
        <v>0</v>
      </c>
      <c r="AM581" s="21">
        <f t="shared" si="1103"/>
        <v>0</v>
      </c>
      <c r="AN581" s="21">
        <f t="shared" si="1160"/>
        <v>0</v>
      </c>
      <c r="AO581" s="21">
        <f t="shared" si="1161"/>
        <v>189.51702000000003</v>
      </c>
      <c r="AP581" s="21">
        <f t="shared" si="1162"/>
        <v>9.9745800000000102</v>
      </c>
      <c r="AQ581" s="21"/>
      <c r="AR581" s="22">
        <f t="shared" si="1163"/>
        <v>0</v>
      </c>
      <c r="AS581" s="21">
        <f t="shared" si="1104"/>
        <v>0</v>
      </c>
      <c r="AT581" s="22">
        <f t="shared" si="1233"/>
        <v>0</v>
      </c>
      <c r="AU581" s="21">
        <f t="shared" si="1105"/>
        <v>0</v>
      </c>
      <c r="AV581" s="21">
        <f t="shared" si="1164"/>
        <v>0</v>
      </c>
      <c r="AW581" s="21">
        <f t="shared" si="1165"/>
        <v>411.45142500000009</v>
      </c>
      <c r="AX581" s="21">
        <f t="shared" si="1166"/>
        <v>137.15047500000003</v>
      </c>
      <c r="AY581" s="21"/>
      <c r="AZ581" s="22">
        <f t="shared" si="1167"/>
        <v>0</v>
      </c>
      <c r="BA581" s="21">
        <f t="shared" si="1106"/>
        <v>0</v>
      </c>
      <c r="BB581" s="22">
        <f t="shared" si="1234"/>
        <v>0</v>
      </c>
      <c r="BC581" s="21">
        <f t="shared" si="1107"/>
        <v>0</v>
      </c>
      <c r="BD581" s="21">
        <f t="shared" si="1168"/>
        <v>0</v>
      </c>
      <c r="BE581" s="21">
        <f t="shared" si="1169"/>
        <v>361.53508170731709</v>
      </c>
      <c r="BF581" s="21">
        <f t="shared" si="1170"/>
        <v>19.028162195121972</v>
      </c>
      <c r="BG581" s="21"/>
      <c r="BH581" s="22">
        <f t="shared" si="1171"/>
        <v>0</v>
      </c>
      <c r="BI581" s="21">
        <f t="shared" si="1108"/>
        <v>0</v>
      </c>
      <c r="BJ581" s="22">
        <f t="shared" si="1235"/>
        <v>0</v>
      </c>
      <c r="BK581" s="21">
        <f t="shared" si="1109"/>
        <v>0</v>
      </c>
      <c r="BL581" s="21">
        <f t="shared" si="1172"/>
        <v>0</v>
      </c>
      <c r="BM581" s="21">
        <f t="shared" si="1173"/>
        <v>315.31141829268296</v>
      </c>
      <c r="BN581" s="21">
        <f t="shared" si="1174"/>
        <v>16.595337804878067</v>
      </c>
      <c r="BO581" s="21"/>
      <c r="BP581" s="22">
        <f t="shared" si="1175"/>
        <v>0</v>
      </c>
      <c r="BQ581" s="21">
        <f t="shared" si="1110"/>
        <v>0</v>
      </c>
      <c r="BR581" s="22">
        <f t="shared" si="1236"/>
        <v>0</v>
      </c>
      <c r="BS581" s="21">
        <f t="shared" si="1111"/>
        <v>0</v>
      </c>
      <c r="BT581" s="21">
        <f t="shared" si="1176"/>
        <v>0</v>
      </c>
      <c r="BU581" s="21">
        <f t="shared" si="1177"/>
        <v>109.47709756097562</v>
      </c>
      <c r="BV581" s="21">
        <f t="shared" si="1178"/>
        <v>36.492365853658541</v>
      </c>
      <c r="BW581" s="21"/>
      <c r="BX581" s="22">
        <f t="shared" si="1179"/>
        <v>0</v>
      </c>
      <c r="BY581" s="21">
        <f t="shared" si="1112"/>
        <v>0</v>
      </c>
      <c r="BZ581" s="22">
        <f t="shared" si="1237"/>
        <v>0</v>
      </c>
      <c r="CA581" s="21">
        <f t="shared" si="1113"/>
        <v>0</v>
      </c>
      <c r="CB581" s="21">
        <f t="shared" si="1180"/>
        <v>0</v>
      </c>
      <c r="CC581" s="21">
        <f t="shared" si="1181"/>
        <v>420.03579627753743</v>
      </c>
      <c r="CD581" s="21">
        <f t="shared" si="1182"/>
        <v>22.107147172501989</v>
      </c>
      <c r="CE581" s="21"/>
      <c r="CF581" s="22">
        <f t="shared" si="1183"/>
        <v>0</v>
      </c>
      <c r="CG581" s="21">
        <f t="shared" si="1114"/>
        <v>0</v>
      </c>
      <c r="CH581" s="22">
        <f t="shared" si="1238"/>
        <v>0</v>
      </c>
      <c r="CI581" s="21">
        <f t="shared" si="1115"/>
        <v>0</v>
      </c>
      <c r="CJ581" s="21">
        <f t="shared" si="1184"/>
        <v>0</v>
      </c>
      <c r="CK581" s="21">
        <f t="shared" si="1185"/>
        <v>366.43436400472069</v>
      </c>
      <c r="CL581" s="21">
        <f t="shared" si="1186"/>
        <v>19.286019158143212</v>
      </c>
      <c r="CM581" s="21"/>
      <c r="CN581" s="22">
        <f t="shared" si="1187"/>
        <v>0</v>
      </c>
      <c r="CO581" s="21">
        <f t="shared" si="1116"/>
        <v>0</v>
      </c>
      <c r="CP581" s="22">
        <f t="shared" si="1239"/>
        <v>0</v>
      </c>
      <c r="CQ581" s="21">
        <f t="shared" si="1117"/>
        <v>0</v>
      </c>
      <c r="CR581" s="21">
        <f t="shared" si="1188"/>
        <v>0</v>
      </c>
      <c r="CS581" s="21">
        <f t="shared" si="1189"/>
        <v>42.398668346774208</v>
      </c>
      <c r="CT581" s="21">
        <f t="shared" si="1190"/>
        <v>127.19600504032263</v>
      </c>
      <c r="CU581" s="21"/>
      <c r="CV581" s="22">
        <f t="shared" si="1191"/>
        <v>0</v>
      </c>
      <c r="CW581" s="21">
        <f t="shared" si="1118"/>
        <v>0</v>
      </c>
      <c r="CX581" s="22">
        <f t="shared" si="1240"/>
        <v>0</v>
      </c>
      <c r="CY581" s="21">
        <f t="shared" si="1119"/>
        <v>0</v>
      </c>
      <c r="CZ581" s="21">
        <f t="shared" si="1192"/>
        <v>0</v>
      </c>
      <c r="DA581" s="21">
        <f t="shared" si="1193"/>
        <v>361.53508170731709</v>
      </c>
      <c r="DB581" s="21">
        <f t="shared" si="1194"/>
        <v>19.028162195121972</v>
      </c>
      <c r="DC581" s="21"/>
      <c r="DD581" s="22">
        <f t="shared" si="1195"/>
        <v>0</v>
      </c>
      <c r="DE581" s="21">
        <f t="shared" si="1120"/>
        <v>0</v>
      </c>
      <c r="DF581" s="22">
        <f t="shared" si="1241"/>
        <v>0</v>
      </c>
      <c r="DG581" s="21">
        <f t="shared" si="1121"/>
        <v>0</v>
      </c>
      <c r="DH581" s="21">
        <f t="shared" si="1196"/>
        <v>0</v>
      </c>
      <c r="DI581" s="21">
        <f t="shared" si="1197"/>
        <v>315.31141829268296</v>
      </c>
      <c r="DJ581" s="21">
        <f t="shared" si="1198"/>
        <v>16.595337804878067</v>
      </c>
      <c r="DK581" s="21"/>
      <c r="DL581" s="22">
        <f t="shared" si="1199"/>
        <v>0</v>
      </c>
      <c r="DM581" s="21">
        <f t="shared" si="1122"/>
        <v>0</v>
      </c>
      <c r="DN581" s="22">
        <f t="shared" si="1242"/>
        <v>0</v>
      </c>
      <c r="DO581" s="21">
        <f t="shared" si="1123"/>
        <v>0</v>
      </c>
      <c r="DP581" s="21">
        <f t="shared" si="1200"/>
        <v>0</v>
      </c>
      <c r="DQ581" s="21">
        <f t="shared" si="1201"/>
        <v>109.47709756097561</v>
      </c>
      <c r="DR581" s="21">
        <f t="shared" si="1202"/>
        <v>36.492365853658534</v>
      </c>
      <c r="DS581" s="21"/>
      <c r="DT581" s="22">
        <f t="shared" si="1203"/>
        <v>0</v>
      </c>
      <c r="DU581" s="21">
        <f t="shared" si="1124"/>
        <v>0</v>
      </c>
      <c r="DV581" s="22">
        <f t="shared" si="1243"/>
        <v>0</v>
      </c>
      <c r="DW581" s="21">
        <f t="shared" si="1125"/>
        <v>0</v>
      </c>
      <c r="DX581" s="21">
        <f t="shared" si="1204"/>
        <v>0</v>
      </c>
      <c r="DY581" s="21">
        <f t="shared" si="1205"/>
        <v>2660.7713703078275</v>
      </c>
      <c r="DZ581" s="21">
        <f t="shared" si="1206"/>
        <v>140.0405984372542</v>
      </c>
      <c r="EA581" s="21"/>
      <c r="EB581" s="22">
        <f t="shared" si="1207"/>
        <v>0</v>
      </c>
      <c r="EC581" s="21">
        <f t="shared" si="1126"/>
        <v>0</v>
      </c>
      <c r="ED581" s="22">
        <f t="shared" si="1244"/>
        <v>0</v>
      </c>
      <c r="EE581" s="21">
        <f t="shared" si="1127"/>
        <v>0</v>
      </c>
      <c r="EF581" s="21">
        <f t="shared" si="1208"/>
        <v>0</v>
      </c>
      <c r="EG581" s="21">
        <f t="shared" si="1209"/>
        <v>2407.4806944099132</v>
      </c>
      <c r="EH581" s="21">
        <f t="shared" si="1210"/>
        <v>126.70951023210083</v>
      </c>
      <c r="EI581" s="21"/>
      <c r="EJ581" s="22">
        <f t="shared" si="1211"/>
        <v>0</v>
      </c>
      <c r="EK581" s="21">
        <f t="shared" si="1128"/>
        <v>0</v>
      </c>
      <c r="EL581" s="22">
        <f t="shared" si="1245"/>
        <v>0</v>
      </c>
      <c r="EM581" s="21">
        <f t="shared" si="1129"/>
        <v>0</v>
      </c>
      <c r="EN581" s="21">
        <f t="shared" si="1212"/>
        <v>0</v>
      </c>
      <c r="EO581" s="21">
        <f t="shared" si="1213"/>
        <v>198.10339994590873</v>
      </c>
      <c r="EP581" s="21">
        <f t="shared" si="1214"/>
        <v>594.31019983772626</v>
      </c>
      <c r="EQ581" s="21"/>
      <c r="ER581" s="22">
        <f t="shared" si="1215"/>
        <v>0</v>
      </c>
      <c r="ES581" s="21">
        <f t="shared" si="1130"/>
        <v>0</v>
      </c>
      <c r="ET581" s="22">
        <f t="shared" si="1246"/>
        <v>0</v>
      </c>
      <c r="EU581" s="21">
        <f t="shared" si="1131"/>
        <v>0</v>
      </c>
      <c r="EV581" s="21">
        <f t="shared" si="1216"/>
        <v>0</v>
      </c>
      <c r="EW581" s="21">
        <f t="shared" si="1217"/>
        <v>954.70980000000031</v>
      </c>
      <c r="EX581" s="21">
        <f t="shared" si="1218"/>
        <v>954.70980000000031</v>
      </c>
      <c r="EY581" s="21"/>
      <c r="EZ581" s="22">
        <f t="shared" si="1219"/>
        <v>0</v>
      </c>
      <c r="FA581" s="21">
        <f t="shared" si="1132"/>
        <v>0</v>
      </c>
      <c r="FB581" s="22">
        <f t="shared" si="1247"/>
        <v>0</v>
      </c>
      <c r="FC581" s="21">
        <f t="shared" si="1133"/>
        <v>0</v>
      </c>
      <c r="FD581" s="21">
        <f t="shared" si="1220"/>
        <v>0</v>
      </c>
      <c r="FE581" s="21">
        <f t="shared" si="1221"/>
        <v>213.74100000000001</v>
      </c>
      <c r="FF581" s="21">
        <f t="shared" si="1222"/>
        <v>213.74100000000001</v>
      </c>
      <c r="FG581" s="21"/>
      <c r="FH581" s="22">
        <f t="shared" si="1223"/>
        <v>0</v>
      </c>
      <c r="FI581" s="21">
        <f t="shared" si="1134"/>
        <v>0</v>
      </c>
      <c r="FJ581" s="22">
        <f t="shared" si="1248"/>
        <v>0</v>
      </c>
      <c r="FK581" s="21">
        <f t="shared" si="1135"/>
        <v>0</v>
      </c>
      <c r="FL581" s="21">
        <f t="shared" si="1224"/>
        <v>0</v>
      </c>
      <c r="FM581" s="21">
        <f t="shared" si="1225"/>
        <v>103.30815000000001</v>
      </c>
      <c r="FN581" s="21">
        <f t="shared" si="1226"/>
        <v>309.92445000000004</v>
      </c>
      <c r="FO581" s="21"/>
      <c r="FP581" s="21">
        <f t="shared" si="1136"/>
        <v>0</v>
      </c>
      <c r="FQ581" s="21">
        <f t="shared" si="1137"/>
        <v>0</v>
      </c>
      <c r="FR581" s="21">
        <f t="shared" si="1227"/>
        <v>0</v>
      </c>
      <c r="FS581" s="21">
        <f t="shared" si="1138"/>
        <v>11365.733843414635</v>
      </c>
      <c r="FT581" s="21">
        <f t="shared" si="1139"/>
        <v>7315.5661565853679</v>
      </c>
      <c r="FU581" s="21"/>
      <c r="FV581" s="20">
        <f t="shared" si="1249"/>
        <v>0</v>
      </c>
      <c r="FW581" s="20">
        <f t="shared" si="1249"/>
        <v>0</v>
      </c>
      <c r="FX581" s="20">
        <f t="shared" si="1140"/>
        <v>0</v>
      </c>
      <c r="FY581" s="20">
        <f t="shared" si="1141"/>
        <v>0</v>
      </c>
    </row>
    <row r="582" spans="2:181" x14ac:dyDescent="0.25">
      <c r="B582" s="20">
        <v>25.2</v>
      </c>
      <c r="C582" s="20">
        <f t="shared" si="1142"/>
        <v>43.595999999999997</v>
      </c>
      <c r="D582" s="22">
        <f t="shared" si="1143"/>
        <v>0</v>
      </c>
      <c r="E582" s="21">
        <f t="shared" si="1094"/>
        <v>0</v>
      </c>
      <c r="F582" s="22">
        <f t="shared" si="1228"/>
        <v>0</v>
      </c>
      <c r="G582" s="21">
        <f t="shared" si="1095"/>
        <v>0</v>
      </c>
      <c r="H582" s="21">
        <f t="shared" si="1144"/>
        <v>0</v>
      </c>
      <c r="I582" s="21">
        <f t="shared" si="1145"/>
        <v>988.19589000000019</v>
      </c>
      <c r="J582" s="21">
        <f t="shared" si="1146"/>
        <v>52.010310000000061</v>
      </c>
      <c r="K582" s="21"/>
      <c r="L582" s="22">
        <f t="shared" si="1147"/>
        <v>0</v>
      </c>
      <c r="M582" s="21">
        <f t="shared" si="1096"/>
        <v>0</v>
      </c>
      <c r="N582" s="22">
        <f t="shared" si="1229"/>
        <v>0</v>
      </c>
      <c r="O582" s="21">
        <f t="shared" si="1097"/>
        <v>0</v>
      </c>
      <c r="P582" s="21">
        <f t="shared" si="1148"/>
        <v>0</v>
      </c>
      <c r="Q582" s="21">
        <f t="shared" si="1149"/>
        <v>372.26557499999996</v>
      </c>
      <c r="R582" s="21">
        <f t="shared" si="1150"/>
        <v>19.592925000000015</v>
      </c>
      <c r="S582" s="21"/>
      <c r="T582" s="22">
        <f t="shared" si="1151"/>
        <v>0</v>
      </c>
      <c r="U582" s="21">
        <f t="shared" si="1098"/>
        <v>0</v>
      </c>
      <c r="V582" s="22">
        <f t="shared" si="1230"/>
        <v>0</v>
      </c>
      <c r="W582" s="21">
        <f t="shared" si="1099"/>
        <v>0</v>
      </c>
      <c r="X582" s="21">
        <f t="shared" si="1152"/>
        <v>0</v>
      </c>
      <c r="Y582" s="21">
        <f t="shared" si="1153"/>
        <v>96.183450000000022</v>
      </c>
      <c r="Z582" s="21">
        <f t="shared" si="1154"/>
        <v>288.55035000000009</v>
      </c>
      <c r="AA582" s="21"/>
      <c r="AB582" s="22">
        <f t="shared" si="1155"/>
        <v>0</v>
      </c>
      <c r="AC582" s="21">
        <f t="shared" si="1100"/>
        <v>0</v>
      </c>
      <c r="AD582" s="22">
        <f t="shared" si="1231"/>
        <v>0</v>
      </c>
      <c r="AE582" s="21">
        <f t="shared" si="1101"/>
        <v>0</v>
      </c>
      <c r="AF582" s="21">
        <f t="shared" si="1156"/>
        <v>0</v>
      </c>
      <c r="AG582" s="21">
        <f t="shared" si="1157"/>
        <v>87.990045000000009</v>
      </c>
      <c r="AH582" s="21">
        <f t="shared" si="1158"/>
        <v>4.6310550000000044</v>
      </c>
      <c r="AI582" s="21"/>
      <c r="AJ582" s="22">
        <f t="shared" si="1159"/>
        <v>0</v>
      </c>
      <c r="AK582" s="21">
        <f t="shared" si="1102"/>
        <v>0</v>
      </c>
      <c r="AL582" s="22">
        <f t="shared" si="1232"/>
        <v>0</v>
      </c>
      <c r="AM582" s="21">
        <f t="shared" si="1103"/>
        <v>0</v>
      </c>
      <c r="AN582" s="21">
        <f t="shared" si="1160"/>
        <v>0</v>
      </c>
      <c r="AO582" s="21">
        <f t="shared" si="1161"/>
        <v>189.51702000000003</v>
      </c>
      <c r="AP582" s="21">
        <f t="shared" si="1162"/>
        <v>9.9745800000000102</v>
      </c>
      <c r="AQ582" s="21"/>
      <c r="AR582" s="22">
        <f t="shared" si="1163"/>
        <v>0</v>
      </c>
      <c r="AS582" s="21">
        <f t="shared" si="1104"/>
        <v>0</v>
      </c>
      <c r="AT582" s="22">
        <f t="shared" si="1233"/>
        <v>0</v>
      </c>
      <c r="AU582" s="21">
        <f t="shared" si="1105"/>
        <v>0</v>
      </c>
      <c r="AV582" s="21">
        <f t="shared" si="1164"/>
        <v>0</v>
      </c>
      <c r="AW582" s="21">
        <f t="shared" si="1165"/>
        <v>411.45142500000009</v>
      </c>
      <c r="AX582" s="21">
        <f t="shared" si="1166"/>
        <v>137.15047500000003</v>
      </c>
      <c r="AY582" s="21"/>
      <c r="AZ582" s="22">
        <f t="shared" si="1167"/>
        <v>0</v>
      </c>
      <c r="BA582" s="21">
        <f t="shared" si="1106"/>
        <v>0</v>
      </c>
      <c r="BB582" s="22">
        <f t="shared" si="1234"/>
        <v>0</v>
      </c>
      <c r="BC582" s="21">
        <f t="shared" si="1107"/>
        <v>0</v>
      </c>
      <c r="BD582" s="21">
        <f t="shared" si="1168"/>
        <v>0</v>
      </c>
      <c r="BE582" s="21">
        <f t="shared" si="1169"/>
        <v>361.53508170731709</v>
      </c>
      <c r="BF582" s="21">
        <f t="shared" si="1170"/>
        <v>19.028162195121972</v>
      </c>
      <c r="BG582" s="21"/>
      <c r="BH582" s="22">
        <f t="shared" si="1171"/>
        <v>0</v>
      </c>
      <c r="BI582" s="21">
        <f t="shared" si="1108"/>
        <v>0</v>
      </c>
      <c r="BJ582" s="22">
        <f t="shared" si="1235"/>
        <v>0</v>
      </c>
      <c r="BK582" s="21">
        <f t="shared" si="1109"/>
        <v>0</v>
      </c>
      <c r="BL582" s="21">
        <f t="shared" si="1172"/>
        <v>0</v>
      </c>
      <c r="BM582" s="21">
        <f t="shared" si="1173"/>
        <v>315.31141829268296</v>
      </c>
      <c r="BN582" s="21">
        <f t="shared" si="1174"/>
        <v>16.595337804878067</v>
      </c>
      <c r="BO582" s="21"/>
      <c r="BP582" s="22">
        <f t="shared" si="1175"/>
        <v>0</v>
      </c>
      <c r="BQ582" s="21">
        <f t="shared" si="1110"/>
        <v>0</v>
      </c>
      <c r="BR582" s="22">
        <f t="shared" si="1236"/>
        <v>0</v>
      </c>
      <c r="BS582" s="21">
        <f t="shared" si="1111"/>
        <v>0</v>
      </c>
      <c r="BT582" s="21">
        <f t="shared" si="1176"/>
        <v>0</v>
      </c>
      <c r="BU582" s="21">
        <f t="shared" si="1177"/>
        <v>109.47709756097562</v>
      </c>
      <c r="BV582" s="21">
        <f t="shared" si="1178"/>
        <v>36.492365853658541</v>
      </c>
      <c r="BW582" s="21"/>
      <c r="BX582" s="22">
        <f t="shared" si="1179"/>
        <v>0</v>
      </c>
      <c r="BY582" s="21">
        <f t="shared" si="1112"/>
        <v>0</v>
      </c>
      <c r="BZ582" s="22">
        <f t="shared" si="1237"/>
        <v>0</v>
      </c>
      <c r="CA582" s="21">
        <f t="shared" si="1113"/>
        <v>0</v>
      </c>
      <c r="CB582" s="21">
        <f t="shared" si="1180"/>
        <v>0</v>
      </c>
      <c r="CC582" s="21">
        <f t="shared" si="1181"/>
        <v>420.03579627753743</v>
      </c>
      <c r="CD582" s="21">
        <f t="shared" si="1182"/>
        <v>22.107147172501989</v>
      </c>
      <c r="CE582" s="21"/>
      <c r="CF582" s="22">
        <f t="shared" si="1183"/>
        <v>0</v>
      </c>
      <c r="CG582" s="21">
        <f t="shared" si="1114"/>
        <v>0</v>
      </c>
      <c r="CH582" s="22">
        <f t="shared" si="1238"/>
        <v>0</v>
      </c>
      <c r="CI582" s="21">
        <f t="shared" si="1115"/>
        <v>0</v>
      </c>
      <c r="CJ582" s="21">
        <f t="shared" si="1184"/>
        <v>0</v>
      </c>
      <c r="CK582" s="21">
        <f t="shared" si="1185"/>
        <v>366.43436400472069</v>
      </c>
      <c r="CL582" s="21">
        <f t="shared" si="1186"/>
        <v>19.286019158143212</v>
      </c>
      <c r="CM582" s="21"/>
      <c r="CN582" s="22">
        <f t="shared" si="1187"/>
        <v>0</v>
      </c>
      <c r="CO582" s="21">
        <f t="shared" si="1116"/>
        <v>0</v>
      </c>
      <c r="CP582" s="22">
        <f t="shared" si="1239"/>
        <v>0</v>
      </c>
      <c r="CQ582" s="21">
        <f t="shared" si="1117"/>
        <v>0</v>
      </c>
      <c r="CR582" s="21">
        <f t="shared" si="1188"/>
        <v>0</v>
      </c>
      <c r="CS582" s="21">
        <f t="shared" si="1189"/>
        <v>42.398668346774208</v>
      </c>
      <c r="CT582" s="21">
        <f t="shared" si="1190"/>
        <v>127.19600504032263</v>
      </c>
      <c r="CU582" s="21"/>
      <c r="CV582" s="22">
        <f t="shared" si="1191"/>
        <v>0</v>
      </c>
      <c r="CW582" s="21">
        <f t="shared" si="1118"/>
        <v>0</v>
      </c>
      <c r="CX582" s="22">
        <f t="shared" si="1240"/>
        <v>0</v>
      </c>
      <c r="CY582" s="21">
        <f t="shared" si="1119"/>
        <v>0</v>
      </c>
      <c r="CZ582" s="21">
        <f t="shared" si="1192"/>
        <v>0</v>
      </c>
      <c r="DA582" s="21">
        <f t="shared" si="1193"/>
        <v>361.53508170731709</v>
      </c>
      <c r="DB582" s="21">
        <f t="shared" si="1194"/>
        <v>19.028162195121972</v>
      </c>
      <c r="DC582" s="21"/>
      <c r="DD582" s="22">
        <f t="shared" si="1195"/>
        <v>0</v>
      </c>
      <c r="DE582" s="21">
        <f t="shared" si="1120"/>
        <v>0</v>
      </c>
      <c r="DF582" s="22">
        <f t="shared" si="1241"/>
        <v>0</v>
      </c>
      <c r="DG582" s="21">
        <f t="shared" si="1121"/>
        <v>0</v>
      </c>
      <c r="DH582" s="21">
        <f t="shared" si="1196"/>
        <v>0</v>
      </c>
      <c r="DI582" s="21">
        <f t="shared" si="1197"/>
        <v>315.31141829268296</v>
      </c>
      <c r="DJ582" s="21">
        <f t="shared" si="1198"/>
        <v>16.595337804878067</v>
      </c>
      <c r="DK582" s="21"/>
      <c r="DL582" s="22">
        <f t="shared" si="1199"/>
        <v>0</v>
      </c>
      <c r="DM582" s="21">
        <f t="shared" si="1122"/>
        <v>0</v>
      </c>
      <c r="DN582" s="22">
        <f t="shared" si="1242"/>
        <v>0</v>
      </c>
      <c r="DO582" s="21">
        <f t="shared" si="1123"/>
        <v>0</v>
      </c>
      <c r="DP582" s="21">
        <f t="shared" si="1200"/>
        <v>0</v>
      </c>
      <c r="DQ582" s="21">
        <f t="shared" si="1201"/>
        <v>109.47709756097561</v>
      </c>
      <c r="DR582" s="21">
        <f t="shared" si="1202"/>
        <v>36.492365853658534</v>
      </c>
      <c r="DS582" s="21"/>
      <c r="DT582" s="22">
        <f t="shared" si="1203"/>
        <v>0</v>
      </c>
      <c r="DU582" s="21">
        <f t="shared" si="1124"/>
        <v>0</v>
      </c>
      <c r="DV582" s="22">
        <f t="shared" si="1243"/>
        <v>0</v>
      </c>
      <c r="DW582" s="21">
        <f t="shared" si="1125"/>
        <v>0</v>
      </c>
      <c r="DX582" s="21">
        <f t="shared" si="1204"/>
        <v>0</v>
      </c>
      <c r="DY582" s="21">
        <f t="shared" si="1205"/>
        <v>2660.7713703078275</v>
      </c>
      <c r="DZ582" s="21">
        <f t="shared" si="1206"/>
        <v>140.0405984372542</v>
      </c>
      <c r="EA582" s="21"/>
      <c r="EB582" s="22">
        <f t="shared" si="1207"/>
        <v>0</v>
      </c>
      <c r="EC582" s="21">
        <f t="shared" si="1126"/>
        <v>0</v>
      </c>
      <c r="ED582" s="22">
        <f t="shared" si="1244"/>
        <v>0</v>
      </c>
      <c r="EE582" s="21">
        <f t="shared" si="1127"/>
        <v>0</v>
      </c>
      <c r="EF582" s="21">
        <f t="shared" si="1208"/>
        <v>0</v>
      </c>
      <c r="EG582" s="21">
        <f t="shared" si="1209"/>
        <v>2407.4806944099132</v>
      </c>
      <c r="EH582" s="21">
        <f t="shared" si="1210"/>
        <v>126.70951023210083</v>
      </c>
      <c r="EI582" s="21"/>
      <c r="EJ582" s="22">
        <f t="shared" si="1211"/>
        <v>0</v>
      </c>
      <c r="EK582" s="21">
        <f t="shared" si="1128"/>
        <v>0</v>
      </c>
      <c r="EL582" s="22">
        <f t="shared" si="1245"/>
        <v>0</v>
      </c>
      <c r="EM582" s="21">
        <f t="shared" si="1129"/>
        <v>0</v>
      </c>
      <c r="EN582" s="21">
        <f t="shared" si="1212"/>
        <v>0</v>
      </c>
      <c r="EO582" s="21">
        <f t="shared" si="1213"/>
        <v>198.10339994590873</v>
      </c>
      <c r="EP582" s="21">
        <f t="shared" si="1214"/>
        <v>594.31019983772626</v>
      </c>
      <c r="EQ582" s="21"/>
      <c r="ER582" s="22">
        <f t="shared" si="1215"/>
        <v>0</v>
      </c>
      <c r="ES582" s="21">
        <f t="shared" si="1130"/>
        <v>0</v>
      </c>
      <c r="ET582" s="22">
        <f t="shared" si="1246"/>
        <v>0</v>
      </c>
      <c r="EU582" s="21">
        <f t="shared" si="1131"/>
        <v>0</v>
      </c>
      <c r="EV582" s="21">
        <f t="shared" si="1216"/>
        <v>0</v>
      </c>
      <c r="EW582" s="21">
        <f t="shared" si="1217"/>
        <v>954.70980000000031</v>
      </c>
      <c r="EX582" s="21">
        <f t="shared" si="1218"/>
        <v>954.70980000000031</v>
      </c>
      <c r="EY582" s="21"/>
      <c r="EZ582" s="22">
        <f t="shared" si="1219"/>
        <v>0</v>
      </c>
      <c r="FA582" s="21">
        <f t="shared" si="1132"/>
        <v>0</v>
      </c>
      <c r="FB582" s="22">
        <f t="shared" si="1247"/>
        <v>0</v>
      </c>
      <c r="FC582" s="21">
        <f t="shared" si="1133"/>
        <v>0</v>
      </c>
      <c r="FD582" s="21">
        <f t="shared" si="1220"/>
        <v>0</v>
      </c>
      <c r="FE582" s="21">
        <f t="shared" si="1221"/>
        <v>213.74100000000001</v>
      </c>
      <c r="FF582" s="21">
        <f t="shared" si="1222"/>
        <v>213.74100000000001</v>
      </c>
      <c r="FG582" s="21"/>
      <c r="FH582" s="22">
        <f t="shared" si="1223"/>
        <v>0</v>
      </c>
      <c r="FI582" s="21">
        <f t="shared" si="1134"/>
        <v>0</v>
      </c>
      <c r="FJ582" s="22">
        <f t="shared" si="1248"/>
        <v>0</v>
      </c>
      <c r="FK582" s="21">
        <f t="shared" si="1135"/>
        <v>0</v>
      </c>
      <c r="FL582" s="21">
        <f t="shared" si="1224"/>
        <v>0</v>
      </c>
      <c r="FM582" s="21">
        <f t="shared" si="1225"/>
        <v>103.30815000000001</v>
      </c>
      <c r="FN582" s="21">
        <f t="shared" si="1226"/>
        <v>309.92445000000004</v>
      </c>
      <c r="FO582" s="21"/>
      <c r="FP582" s="21">
        <f t="shared" si="1136"/>
        <v>0</v>
      </c>
      <c r="FQ582" s="21">
        <f t="shared" si="1137"/>
        <v>0</v>
      </c>
      <c r="FR582" s="21">
        <f t="shared" si="1227"/>
        <v>0</v>
      </c>
      <c r="FS582" s="21">
        <f t="shared" si="1138"/>
        <v>11365.733843414635</v>
      </c>
      <c r="FT582" s="21">
        <f t="shared" si="1139"/>
        <v>7315.5661565853679</v>
      </c>
      <c r="FU582" s="21"/>
      <c r="FV582" s="20">
        <f t="shared" si="1249"/>
        <v>0</v>
      </c>
      <c r="FW582" s="20">
        <f t="shared" si="1249"/>
        <v>0</v>
      </c>
      <c r="FX582" s="20">
        <f t="shared" si="1140"/>
        <v>0</v>
      </c>
      <c r="FY582" s="20">
        <f t="shared" si="1141"/>
        <v>0</v>
      </c>
    </row>
    <row r="583" spans="2:181" x14ac:dyDescent="0.25">
      <c r="B583" s="20">
        <v>25.25</v>
      </c>
      <c r="C583" s="20">
        <f t="shared" si="1142"/>
        <v>43.682499999999997</v>
      </c>
      <c r="D583" s="22">
        <f t="shared" si="1143"/>
        <v>0</v>
      </c>
      <c r="E583" s="21">
        <f t="shared" si="1094"/>
        <v>0</v>
      </c>
      <c r="F583" s="22">
        <f t="shared" si="1228"/>
        <v>0</v>
      </c>
      <c r="G583" s="21">
        <f t="shared" si="1095"/>
        <v>0</v>
      </c>
      <c r="H583" s="21">
        <f t="shared" si="1144"/>
        <v>0</v>
      </c>
      <c r="I583" s="21">
        <f t="shared" si="1145"/>
        <v>988.19589000000019</v>
      </c>
      <c r="J583" s="21">
        <f t="shared" si="1146"/>
        <v>52.010310000000061</v>
      </c>
      <c r="K583" s="21"/>
      <c r="L583" s="22">
        <f t="shared" si="1147"/>
        <v>0</v>
      </c>
      <c r="M583" s="21">
        <f t="shared" si="1096"/>
        <v>0</v>
      </c>
      <c r="N583" s="22">
        <f t="shared" si="1229"/>
        <v>0</v>
      </c>
      <c r="O583" s="21">
        <f t="shared" si="1097"/>
        <v>0</v>
      </c>
      <c r="P583" s="21">
        <f t="shared" si="1148"/>
        <v>0</v>
      </c>
      <c r="Q583" s="21">
        <f t="shared" si="1149"/>
        <v>372.26557499999996</v>
      </c>
      <c r="R583" s="21">
        <f t="shared" si="1150"/>
        <v>19.592925000000015</v>
      </c>
      <c r="S583" s="21"/>
      <c r="T583" s="22">
        <f t="shared" si="1151"/>
        <v>0</v>
      </c>
      <c r="U583" s="21">
        <f t="shared" si="1098"/>
        <v>0</v>
      </c>
      <c r="V583" s="22">
        <f t="shared" si="1230"/>
        <v>0</v>
      </c>
      <c r="W583" s="21">
        <f t="shared" si="1099"/>
        <v>0</v>
      </c>
      <c r="X583" s="21">
        <f t="shared" si="1152"/>
        <v>0</v>
      </c>
      <c r="Y583" s="21">
        <f t="shared" si="1153"/>
        <v>96.183450000000022</v>
      </c>
      <c r="Z583" s="21">
        <f t="shared" si="1154"/>
        <v>288.55035000000009</v>
      </c>
      <c r="AA583" s="21"/>
      <c r="AB583" s="22">
        <f t="shared" si="1155"/>
        <v>0</v>
      </c>
      <c r="AC583" s="21">
        <f t="shared" si="1100"/>
        <v>0</v>
      </c>
      <c r="AD583" s="22">
        <f t="shared" si="1231"/>
        <v>0</v>
      </c>
      <c r="AE583" s="21">
        <f t="shared" si="1101"/>
        <v>0</v>
      </c>
      <c r="AF583" s="21">
        <f t="shared" si="1156"/>
        <v>0</v>
      </c>
      <c r="AG583" s="21">
        <f t="shared" si="1157"/>
        <v>87.990045000000009</v>
      </c>
      <c r="AH583" s="21">
        <f t="shared" si="1158"/>
        <v>4.6310550000000044</v>
      </c>
      <c r="AI583" s="21"/>
      <c r="AJ583" s="22">
        <f t="shared" si="1159"/>
        <v>0</v>
      </c>
      <c r="AK583" s="21">
        <f t="shared" si="1102"/>
        <v>0</v>
      </c>
      <c r="AL583" s="22">
        <f t="shared" si="1232"/>
        <v>0</v>
      </c>
      <c r="AM583" s="21">
        <f t="shared" si="1103"/>
        <v>0</v>
      </c>
      <c r="AN583" s="21">
        <f t="shared" si="1160"/>
        <v>0</v>
      </c>
      <c r="AO583" s="21">
        <f t="shared" si="1161"/>
        <v>189.51702000000003</v>
      </c>
      <c r="AP583" s="21">
        <f t="shared" si="1162"/>
        <v>9.9745800000000102</v>
      </c>
      <c r="AQ583" s="21"/>
      <c r="AR583" s="22">
        <f t="shared" si="1163"/>
        <v>0</v>
      </c>
      <c r="AS583" s="21">
        <f t="shared" si="1104"/>
        <v>0</v>
      </c>
      <c r="AT583" s="22">
        <f t="shared" si="1233"/>
        <v>0</v>
      </c>
      <c r="AU583" s="21">
        <f t="shared" si="1105"/>
        <v>0</v>
      </c>
      <c r="AV583" s="21">
        <f t="shared" si="1164"/>
        <v>0</v>
      </c>
      <c r="AW583" s="21">
        <f t="shared" si="1165"/>
        <v>411.45142500000009</v>
      </c>
      <c r="AX583" s="21">
        <f t="shared" si="1166"/>
        <v>137.15047500000003</v>
      </c>
      <c r="AY583" s="21"/>
      <c r="AZ583" s="22">
        <f t="shared" si="1167"/>
        <v>0</v>
      </c>
      <c r="BA583" s="21">
        <f t="shared" si="1106"/>
        <v>0</v>
      </c>
      <c r="BB583" s="22">
        <f t="shared" si="1234"/>
        <v>0</v>
      </c>
      <c r="BC583" s="21">
        <f t="shared" si="1107"/>
        <v>0</v>
      </c>
      <c r="BD583" s="21">
        <f t="shared" si="1168"/>
        <v>0</v>
      </c>
      <c r="BE583" s="21">
        <f t="shared" si="1169"/>
        <v>361.53508170731709</v>
      </c>
      <c r="BF583" s="21">
        <f t="shared" si="1170"/>
        <v>19.028162195121972</v>
      </c>
      <c r="BG583" s="21"/>
      <c r="BH583" s="22">
        <f t="shared" si="1171"/>
        <v>0</v>
      </c>
      <c r="BI583" s="21">
        <f t="shared" si="1108"/>
        <v>0</v>
      </c>
      <c r="BJ583" s="22">
        <f t="shared" si="1235"/>
        <v>0</v>
      </c>
      <c r="BK583" s="21">
        <f t="shared" si="1109"/>
        <v>0</v>
      </c>
      <c r="BL583" s="21">
        <f t="shared" si="1172"/>
        <v>0</v>
      </c>
      <c r="BM583" s="21">
        <f t="shared" si="1173"/>
        <v>315.31141829268296</v>
      </c>
      <c r="BN583" s="21">
        <f t="shared" si="1174"/>
        <v>16.595337804878067</v>
      </c>
      <c r="BO583" s="21"/>
      <c r="BP583" s="22">
        <f t="shared" si="1175"/>
        <v>0</v>
      </c>
      <c r="BQ583" s="21">
        <f t="shared" si="1110"/>
        <v>0</v>
      </c>
      <c r="BR583" s="22">
        <f t="shared" si="1236"/>
        <v>0</v>
      </c>
      <c r="BS583" s="21">
        <f t="shared" si="1111"/>
        <v>0</v>
      </c>
      <c r="BT583" s="21">
        <f t="shared" si="1176"/>
        <v>0</v>
      </c>
      <c r="BU583" s="21">
        <f t="shared" si="1177"/>
        <v>109.47709756097562</v>
      </c>
      <c r="BV583" s="21">
        <f t="shared" si="1178"/>
        <v>36.492365853658541</v>
      </c>
      <c r="BW583" s="21"/>
      <c r="BX583" s="22">
        <f t="shared" si="1179"/>
        <v>0</v>
      </c>
      <c r="BY583" s="21">
        <f t="shared" si="1112"/>
        <v>0</v>
      </c>
      <c r="BZ583" s="22">
        <f t="shared" si="1237"/>
        <v>0</v>
      </c>
      <c r="CA583" s="21">
        <f t="shared" si="1113"/>
        <v>0</v>
      </c>
      <c r="CB583" s="21">
        <f t="shared" si="1180"/>
        <v>0</v>
      </c>
      <c r="CC583" s="21">
        <f t="shared" si="1181"/>
        <v>420.03579627753743</v>
      </c>
      <c r="CD583" s="21">
        <f t="shared" si="1182"/>
        <v>22.107147172501989</v>
      </c>
      <c r="CE583" s="21"/>
      <c r="CF583" s="22">
        <f t="shared" si="1183"/>
        <v>0</v>
      </c>
      <c r="CG583" s="21">
        <f t="shared" si="1114"/>
        <v>0</v>
      </c>
      <c r="CH583" s="22">
        <f t="shared" si="1238"/>
        <v>0</v>
      </c>
      <c r="CI583" s="21">
        <f t="shared" si="1115"/>
        <v>0</v>
      </c>
      <c r="CJ583" s="21">
        <f t="shared" si="1184"/>
        <v>0</v>
      </c>
      <c r="CK583" s="21">
        <f t="shared" si="1185"/>
        <v>366.43436400472069</v>
      </c>
      <c r="CL583" s="21">
        <f t="shared" si="1186"/>
        <v>19.286019158143212</v>
      </c>
      <c r="CM583" s="21"/>
      <c r="CN583" s="22">
        <f t="shared" si="1187"/>
        <v>0</v>
      </c>
      <c r="CO583" s="21">
        <f t="shared" si="1116"/>
        <v>0</v>
      </c>
      <c r="CP583" s="22">
        <f t="shared" si="1239"/>
        <v>0</v>
      </c>
      <c r="CQ583" s="21">
        <f t="shared" si="1117"/>
        <v>0</v>
      </c>
      <c r="CR583" s="21">
        <f t="shared" si="1188"/>
        <v>0</v>
      </c>
      <c r="CS583" s="21">
        <f t="shared" si="1189"/>
        <v>42.398668346774208</v>
      </c>
      <c r="CT583" s="21">
        <f t="shared" si="1190"/>
        <v>127.19600504032263</v>
      </c>
      <c r="CU583" s="21"/>
      <c r="CV583" s="22">
        <f t="shared" si="1191"/>
        <v>0</v>
      </c>
      <c r="CW583" s="21">
        <f t="shared" si="1118"/>
        <v>0</v>
      </c>
      <c r="CX583" s="22">
        <f t="shared" si="1240"/>
        <v>0</v>
      </c>
      <c r="CY583" s="21">
        <f t="shared" si="1119"/>
        <v>0</v>
      </c>
      <c r="CZ583" s="21">
        <f t="shared" si="1192"/>
        <v>0</v>
      </c>
      <c r="DA583" s="21">
        <f t="shared" si="1193"/>
        <v>361.53508170731709</v>
      </c>
      <c r="DB583" s="21">
        <f t="shared" si="1194"/>
        <v>19.028162195121972</v>
      </c>
      <c r="DC583" s="21"/>
      <c r="DD583" s="22">
        <f t="shared" si="1195"/>
        <v>0</v>
      </c>
      <c r="DE583" s="21">
        <f t="shared" si="1120"/>
        <v>0</v>
      </c>
      <c r="DF583" s="22">
        <f t="shared" si="1241"/>
        <v>0</v>
      </c>
      <c r="DG583" s="21">
        <f t="shared" si="1121"/>
        <v>0</v>
      </c>
      <c r="DH583" s="21">
        <f t="shared" si="1196"/>
        <v>0</v>
      </c>
      <c r="DI583" s="21">
        <f t="shared" si="1197"/>
        <v>315.31141829268296</v>
      </c>
      <c r="DJ583" s="21">
        <f t="shared" si="1198"/>
        <v>16.595337804878067</v>
      </c>
      <c r="DK583" s="21"/>
      <c r="DL583" s="22">
        <f t="shared" si="1199"/>
        <v>0</v>
      </c>
      <c r="DM583" s="21">
        <f t="shared" si="1122"/>
        <v>0</v>
      </c>
      <c r="DN583" s="22">
        <f t="shared" si="1242"/>
        <v>0</v>
      </c>
      <c r="DO583" s="21">
        <f t="shared" si="1123"/>
        <v>0</v>
      </c>
      <c r="DP583" s="21">
        <f t="shared" si="1200"/>
        <v>0</v>
      </c>
      <c r="DQ583" s="21">
        <f t="shared" si="1201"/>
        <v>109.47709756097561</v>
      </c>
      <c r="DR583" s="21">
        <f t="shared" si="1202"/>
        <v>36.492365853658534</v>
      </c>
      <c r="DS583" s="21"/>
      <c r="DT583" s="22">
        <f t="shared" si="1203"/>
        <v>0</v>
      </c>
      <c r="DU583" s="21">
        <f t="shared" si="1124"/>
        <v>0</v>
      </c>
      <c r="DV583" s="22">
        <f t="shared" si="1243"/>
        <v>0</v>
      </c>
      <c r="DW583" s="21">
        <f t="shared" si="1125"/>
        <v>0</v>
      </c>
      <c r="DX583" s="21">
        <f t="shared" si="1204"/>
        <v>0</v>
      </c>
      <c r="DY583" s="21">
        <f t="shared" si="1205"/>
        <v>2660.7713703078275</v>
      </c>
      <c r="DZ583" s="21">
        <f t="shared" si="1206"/>
        <v>140.0405984372542</v>
      </c>
      <c r="EA583" s="21"/>
      <c r="EB583" s="22">
        <f t="shared" si="1207"/>
        <v>0</v>
      </c>
      <c r="EC583" s="21">
        <f t="shared" si="1126"/>
        <v>0</v>
      </c>
      <c r="ED583" s="22">
        <f t="shared" si="1244"/>
        <v>0</v>
      </c>
      <c r="EE583" s="21">
        <f t="shared" si="1127"/>
        <v>0</v>
      </c>
      <c r="EF583" s="21">
        <f t="shared" si="1208"/>
        <v>0</v>
      </c>
      <c r="EG583" s="21">
        <f t="shared" si="1209"/>
        <v>2407.4806944099132</v>
      </c>
      <c r="EH583" s="21">
        <f t="shared" si="1210"/>
        <v>126.70951023210083</v>
      </c>
      <c r="EI583" s="21"/>
      <c r="EJ583" s="22">
        <f t="shared" si="1211"/>
        <v>0</v>
      </c>
      <c r="EK583" s="21">
        <f t="shared" si="1128"/>
        <v>0</v>
      </c>
      <c r="EL583" s="22">
        <f t="shared" si="1245"/>
        <v>0</v>
      </c>
      <c r="EM583" s="21">
        <f t="shared" si="1129"/>
        <v>0</v>
      </c>
      <c r="EN583" s="21">
        <f t="shared" si="1212"/>
        <v>0</v>
      </c>
      <c r="EO583" s="21">
        <f t="shared" si="1213"/>
        <v>198.10339994590873</v>
      </c>
      <c r="EP583" s="21">
        <f t="shared" si="1214"/>
        <v>594.31019983772626</v>
      </c>
      <c r="EQ583" s="21"/>
      <c r="ER583" s="22">
        <f t="shared" si="1215"/>
        <v>0</v>
      </c>
      <c r="ES583" s="21">
        <f t="shared" si="1130"/>
        <v>0</v>
      </c>
      <c r="ET583" s="22">
        <f t="shared" si="1246"/>
        <v>0</v>
      </c>
      <c r="EU583" s="21">
        <f t="shared" si="1131"/>
        <v>0</v>
      </c>
      <c r="EV583" s="21">
        <f t="shared" si="1216"/>
        <v>0</v>
      </c>
      <c r="EW583" s="21">
        <f t="shared" si="1217"/>
        <v>954.70980000000031</v>
      </c>
      <c r="EX583" s="21">
        <f t="shared" si="1218"/>
        <v>954.70980000000031</v>
      </c>
      <c r="EY583" s="21"/>
      <c r="EZ583" s="22">
        <f t="shared" si="1219"/>
        <v>0</v>
      </c>
      <c r="FA583" s="21">
        <f t="shared" si="1132"/>
        <v>0</v>
      </c>
      <c r="FB583" s="22">
        <f t="shared" si="1247"/>
        <v>0</v>
      </c>
      <c r="FC583" s="21">
        <f t="shared" si="1133"/>
        <v>0</v>
      </c>
      <c r="FD583" s="21">
        <f t="shared" si="1220"/>
        <v>0</v>
      </c>
      <c r="FE583" s="21">
        <f t="shared" si="1221"/>
        <v>213.74100000000001</v>
      </c>
      <c r="FF583" s="21">
        <f t="shared" si="1222"/>
        <v>213.74100000000001</v>
      </c>
      <c r="FG583" s="21"/>
      <c r="FH583" s="22">
        <f t="shared" si="1223"/>
        <v>0</v>
      </c>
      <c r="FI583" s="21">
        <f t="shared" si="1134"/>
        <v>0</v>
      </c>
      <c r="FJ583" s="22">
        <f t="shared" si="1248"/>
        <v>0</v>
      </c>
      <c r="FK583" s="21">
        <f t="shared" si="1135"/>
        <v>0</v>
      </c>
      <c r="FL583" s="21">
        <f t="shared" si="1224"/>
        <v>0</v>
      </c>
      <c r="FM583" s="21">
        <f t="shared" si="1225"/>
        <v>103.30815000000001</v>
      </c>
      <c r="FN583" s="21">
        <f t="shared" si="1226"/>
        <v>309.92445000000004</v>
      </c>
      <c r="FO583" s="21"/>
      <c r="FP583" s="21">
        <f t="shared" si="1136"/>
        <v>0</v>
      </c>
      <c r="FQ583" s="21">
        <f t="shared" si="1137"/>
        <v>0</v>
      </c>
      <c r="FR583" s="21">
        <f t="shared" si="1227"/>
        <v>0</v>
      </c>
      <c r="FS583" s="21">
        <f t="shared" si="1138"/>
        <v>11365.733843414635</v>
      </c>
      <c r="FT583" s="21">
        <f t="shared" si="1139"/>
        <v>7315.5661565853679</v>
      </c>
      <c r="FU583" s="21"/>
      <c r="FV583" s="20">
        <f t="shared" si="1249"/>
        <v>0</v>
      </c>
      <c r="FW583" s="20">
        <f t="shared" si="1249"/>
        <v>0</v>
      </c>
      <c r="FX583" s="20">
        <f t="shared" si="1140"/>
        <v>0</v>
      </c>
      <c r="FY583" s="20">
        <f t="shared" si="1141"/>
        <v>0</v>
      </c>
    </row>
    <row r="584" spans="2:181" x14ac:dyDescent="0.25">
      <c r="B584" s="20">
        <v>25.3</v>
      </c>
      <c r="C584" s="20">
        <f t="shared" si="1142"/>
        <v>43.768999999999998</v>
      </c>
      <c r="D584" s="22">
        <f t="shared" si="1143"/>
        <v>0</v>
      </c>
      <c r="E584" s="21">
        <f t="shared" si="1094"/>
        <v>0</v>
      </c>
      <c r="F584" s="22">
        <f t="shared" si="1228"/>
        <v>0</v>
      </c>
      <c r="G584" s="21">
        <f t="shared" si="1095"/>
        <v>0</v>
      </c>
      <c r="H584" s="21">
        <f t="shared" si="1144"/>
        <v>0</v>
      </c>
      <c r="I584" s="21">
        <f t="shared" si="1145"/>
        <v>988.19589000000019</v>
      </c>
      <c r="J584" s="21">
        <f t="shared" si="1146"/>
        <v>52.010310000000061</v>
      </c>
      <c r="K584" s="21"/>
      <c r="L584" s="22">
        <f t="shared" si="1147"/>
        <v>0</v>
      </c>
      <c r="M584" s="21">
        <f t="shared" si="1096"/>
        <v>0</v>
      </c>
      <c r="N584" s="22">
        <f t="shared" si="1229"/>
        <v>0</v>
      </c>
      <c r="O584" s="21">
        <f t="shared" si="1097"/>
        <v>0</v>
      </c>
      <c r="P584" s="21">
        <f t="shared" si="1148"/>
        <v>0</v>
      </c>
      <c r="Q584" s="21">
        <f t="shared" si="1149"/>
        <v>372.26557499999996</v>
      </c>
      <c r="R584" s="21">
        <f t="shared" si="1150"/>
        <v>19.592925000000015</v>
      </c>
      <c r="S584" s="21"/>
      <c r="T584" s="22">
        <f t="shared" si="1151"/>
        <v>0</v>
      </c>
      <c r="U584" s="21">
        <f t="shared" si="1098"/>
        <v>0</v>
      </c>
      <c r="V584" s="22">
        <f t="shared" si="1230"/>
        <v>0</v>
      </c>
      <c r="W584" s="21">
        <f t="shared" si="1099"/>
        <v>0</v>
      </c>
      <c r="X584" s="21">
        <f t="shared" si="1152"/>
        <v>0</v>
      </c>
      <c r="Y584" s="21">
        <f t="shared" si="1153"/>
        <v>96.183450000000022</v>
      </c>
      <c r="Z584" s="21">
        <f t="shared" si="1154"/>
        <v>288.55035000000009</v>
      </c>
      <c r="AA584" s="21"/>
      <c r="AB584" s="22">
        <f t="shared" si="1155"/>
        <v>0</v>
      </c>
      <c r="AC584" s="21">
        <f t="shared" si="1100"/>
        <v>0</v>
      </c>
      <c r="AD584" s="22">
        <f t="shared" si="1231"/>
        <v>0</v>
      </c>
      <c r="AE584" s="21">
        <f t="shared" si="1101"/>
        <v>0</v>
      </c>
      <c r="AF584" s="21">
        <f t="shared" si="1156"/>
        <v>0</v>
      </c>
      <c r="AG584" s="21">
        <f t="shared" si="1157"/>
        <v>87.990045000000009</v>
      </c>
      <c r="AH584" s="21">
        <f t="shared" si="1158"/>
        <v>4.6310550000000044</v>
      </c>
      <c r="AI584" s="21"/>
      <c r="AJ584" s="22">
        <f t="shared" si="1159"/>
        <v>0</v>
      </c>
      <c r="AK584" s="21">
        <f t="shared" si="1102"/>
        <v>0</v>
      </c>
      <c r="AL584" s="22">
        <f t="shared" si="1232"/>
        <v>0</v>
      </c>
      <c r="AM584" s="21">
        <f t="shared" si="1103"/>
        <v>0</v>
      </c>
      <c r="AN584" s="21">
        <f t="shared" si="1160"/>
        <v>0</v>
      </c>
      <c r="AO584" s="21">
        <f t="shared" si="1161"/>
        <v>189.51702000000003</v>
      </c>
      <c r="AP584" s="21">
        <f t="shared" si="1162"/>
        <v>9.9745800000000102</v>
      </c>
      <c r="AQ584" s="21"/>
      <c r="AR584" s="22">
        <f t="shared" si="1163"/>
        <v>0</v>
      </c>
      <c r="AS584" s="21">
        <f t="shared" si="1104"/>
        <v>0</v>
      </c>
      <c r="AT584" s="22">
        <f t="shared" si="1233"/>
        <v>0</v>
      </c>
      <c r="AU584" s="21">
        <f t="shared" si="1105"/>
        <v>0</v>
      </c>
      <c r="AV584" s="21">
        <f t="shared" si="1164"/>
        <v>0</v>
      </c>
      <c r="AW584" s="21">
        <f t="shared" si="1165"/>
        <v>411.45142500000009</v>
      </c>
      <c r="AX584" s="21">
        <f t="shared" si="1166"/>
        <v>137.15047500000003</v>
      </c>
      <c r="AY584" s="21"/>
      <c r="AZ584" s="22">
        <f t="shared" si="1167"/>
        <v>0</v>
      </c>
      <c r="BA584" s="21">
        <f t="shared" si="1106"/>
        <v>0</v>
      </c>
      <c r="BB584" s="22">
        <f t="shared" si="1234"/>
        <v>0</v>
      </c>
      <c r="BC584" s="21">
        <f t="shared" si="1107"/>
        <v>0</v>
      </c>
      <c r="BD584" s="21">
        <f t="shared" si="1168"/>
        <v>0</v>
      </c>
      <c r="BE584" s="21">
        <f t="shared" si="1169"/>
        <v>361.53508170731709</v>
      </c>
      <c r="BF584" s="21">
        <f t="shared" si="1170"/>
        <v>19.028162195121972</v>
      </c>
      <c r="BG584" s="21"/>
      <c r="BH584" s="22">
        <f t="shared" si="1171"/>
        <v>0</v>
      </c>
      <c r="BI584" s="21">
        <f t="shared" si="1108"/>
        <v>0</v>
      </c>
      <c r="BJ584" s="22">
        <f t="shared" si="1235"/>
        <v>0</v>
      </c>
      <c r="BK584" s="21">
        <f t="shared" si="1109"/>
        <v>0</v>
      </c>
      <c r="BL584" s="21">
        <f t="shared" si="1172"/>
        <v>0</v>
      </c>
      <c r="BM584" s="21">
        <f t="shared" si="1173"/>
        <v>315.31141829268296</v>
      </c>
      <c r="BN584" s="21">
        <f t="shared" si="1174"/>
        <v>16.595337804878067</v>
      </c>
      <c r="BO584" s="21"/>
      <c r="BP584" s="22">
        <f t="shared" si="1175"/>
        <v>0</v>
      </c>
      <c r="BQ584" s="21">
        <f t="shared" si="1110"/>
        <v>0</v>
      </c>
      <c r="BR584" s="22">
        <f t="shared" si="1236"/>
        <v>0</v>
      </c>
      <c r="BS584" s="21">
        <f t="shared" si="1111"/>
        <v>0</v>
      </c>
      <c r="BT584" s="21">
        <f t="shared" si="1176"/>
        <v>0</v>
      </c>
      <c r="BU584" s="21">
        <f t="shared" si="1177"/>
        <v>109.47709756097562</v>
      </c>
      <c r="BV584" s="21">
        <f t="shared" si="1178"/>
        <v>36.492365853658541</v>
      </c>
      <c r="BW584" s="21"/>
      <c r="BX584" s="22">
        <f t="shared" si="1179"/>
        <v>0</v>
      </c>
      <c r="BY584" s="21">
        <f t="shared" si="1112"/>
        <v>0</v>
      </c>
      <c r="BZ584" s="22">
        <f t="shared" si="1237"/>
        <v>0</v>
      </c>
      <c r="CA584" s="21">
        <f t="shared" si="1113"/>
        <v>0</v>
      </c>
      <c r="CB584" s="21">
        <f t="shared" si="1180"/>
        <v>0</v>
      </c>
      <c r="CC584" s="21">
        <f t="shared" si="1181"/>
        <v>420.03579627753743</v>
      </c>
      <c r="CD584" s="21">
        <f t="shared" si="1182"/>
        <v>22.107147172501989</v>
      </c>
      <c r="CE584" s="21"/>
      <c r="CF584" s="22">
        <f t="shared" si="1183"/>
        <v>0</v>
      </c>
      <c r="CG584" s="21">
        <f t="shared" si="1114"/>
        <v>0</v>
      </c>
      <c r="CH584" s="22">
        <f t="shared" si="1238"/>
        <v>0</v>
      </c>
      <c r="CI584" s="21">
        <f t="shared" si="1115"/>
        <v>0</v>
      </c>
      <c r="CJ584" s="21">
        <f t="shared" si="1184"/>
        <v>0</v>
      </c>
      <c r="CK584" s="21">
        <f t="shared" si="1185"/>
        <v>366.43436400472069</v>
      </c>
      <c r="CL584" s="21">
        <f t="shared" si="1186"/>
        <v>19.286019158143212</v>
      </c>
      <c r="CM584" s="21"/>
      <c r="CN584" s="22">
        <f t="shared" si="1187"/>
        <v>0</v>
      </c>
      <c r="CO584" s="21">
        <f t="shared" si="1116"/>
        <v>0</v>
      </c>
      <c r="CP584" s="22">
        <f t="shared" si="1239"/>
        <v>0</v>
      </c>
      <c r="CQ584" s="21">
        <f t="shared" si="1117"/>
        <v>0</v>
      </c>
      <c r="CR584" s="21">
        <f t="shared" si="1188"/>
        <v>0</v>
      </c>
      <c r="CS584" s="21">
        <f t="shared" si="1189"/>
        <v>42.398668346774208</v>
      </c>
      <c r="CT584" s="21">
        <f t="shared" si="1190"/>
        <v>127.19600504032263</v>
      </c>
      <c r="CU584" s="21"/>
      <c r="CV584" s="22">
        <f t="shared" si="1191"/>
        <v>0</v>
      </c>
      <c r="CW584" s="21">
        <f t="shared" si="1118"/>
        <v>0</v>
      </c>
      <c r="CX584" s="22">
        <f t="shared" si="1240"/>
        <v>0</v>
      </c>
      <c r="CY584" s="21">
        <f t="shared" si="1119"/>
        <v>0</v>
      </c>
      <c r="CZ584" s="21">
        <f t="shared" si="1192"/>
        <v>0</v>
      </c>
      <c r="DA584" s="21">
        <f t="shared" si="1193"/>
        <v>361.53508170731709</v>
      </c>
      <c r="DB584" s="21">
        <f t="shared" si="1194"/>
        <v>19.028162195121972</v>
      </c>
      <c r="DC584" s="21"/>
      <c r="DD584" s="22">
        <f t="shared" si="1195"/>
        <v>0</v>
      </c>
      <c r="DE584" s="21">
        <f t="shared" si="1120"/>
        <v>0</v>
      </c>
      <c r="DF584" s="22">
        <f t="shared" si="1241"/>
        <v>0</v>
      </c>
      <c r="DG584" s="21">
        <f t="shared" si="1121"/>
        <v>0</v>
      </c>
      <c r="DH584" s="21">
        <f t="shared" si="1196"/>
        <v>0</v>
      </c>
      <c r="DI584" s="21">
        <f t="shared" si="1197"/>
        <v>315.31141829268296</v>
      </c>
      <c r="DJ584" s="21">
        <f t="shared" si="1198"/>
        <v>16.595337804878067</v>
      </c>
      <c r="DK584" s="21"/>
      <c r="DL584" s="22">
        <f t="shared" si="1199"/>
        <v>0</v>
      </c>
      <c r="DM584" s="21">
        <f t="shared" si="1122"/>
        <v>0</v>
      </c>
      <c r="DN584" s="22">
        <f t="shared" si="1242"/>
        <v>0</v>
      </c>
      <c r="DO584" s="21">
        <f t="shared" si="1123"/>
        <v>0</v>
      </c>
      <c r="DP584" s="21">
        <f t="shared" si="1200"/>
        <v>0</v>
      </c>
      <c r="DQ584" s="21">
        <f t="shared" si="1201"/>
        <v>109.47709756097561</v>
      </c>
      <c r="DR584" s="21">
        <f t="shared" si="1202"/>
        <v>36.492365853658534</v>
      </c>
      <c r="DS584" s="21"/>
      <c r="DT584" s="22">
        <f t="shared" si="1203"/>
        <v>0</v>
      </c>
      <c r="DU584" s="21">
        <f t="shared" si="1124"/>
        <v>0</v>
      </c>
      <c r="DV584" s="22">
        <f t="shared" si="1243"/>
        <v>0</v>
      </c>
      <c r="DW584" s="21">
        <f t="shared" si="1125"/>
        <v>0</v>
      </c>
      <c r="DX584" s="21">
        <f t="shared" si="1204"/>
        <v>0</v>
      </c>
      <c r="DY584" s="21">
        <f t="shared" si="1205"/>
        <v>2660.7713703078275</v>
      </c>
      <c r="DZ584" s="21">
        <f t="shared" si="1206"/>
        <v>140.0405984372542</v>
      </c>
      <c r="EA584" s="21"/>
      <c r="EB584" s="22">
        <f t="shared" si="1207"/>
        <v>0</v>
      </c>
      <c r="EC584" s="21">
        <f t="shared" si="1126"/>
        <v>0</v>
      </c>
      <c r="ED584" s="22">
        <f t="shared" si="1244"/>
        <v>0</v>
      </c>
      <c r="EE584" s="21">
        <f t="shared" si="1127"/>
        <v>0</v>
      </c>
      <c r="EF584" s="21">
        <f t="shared" si="1208"/>
        <v>0</v>
      </c>
      <c r="EG584" s="21">
        <f t="shared" si="1209"/>
        <v>2407.4806944099132</v>
      </c>
      <c r="EH584" s="21">
        <f t="shared" si="1210"/>
        <v>126.70951023210083</v>
      </c>
      <c r="EI584" s="21"/>
      <c r="EJ584" s="22">
        <f t="shared" si="1211"/>
        <v>0</v>
      </c>
      <c r="EK584" s="21">
        <f t="shared" si="1128"/>
        <v>0</v>
      </c>
      <c r="EL584" s="22">
        <f t="shared" si="1245"/>
        <v>0</v>
      </c>
      <c r="EM584" s="21">
        <f t="shared" si="1129"/>
        <v>0</v>
      </c>
      <c r="EN584" s="21">
        <f t="shared" si="1212"/>
        <v>0</v>
      </c>
      <c r="EO584" s="21">
        <f t="shared" si="1213"/>
        <v>198.10339994590873</v>
      </c>
      <c r="EP584" s="21">
        <f t="shared" si="1214"/>
        <v>594.31019983772626</v>
      </c>
      <c r="EQ584" s="21"/>
      <c r="ER584" s="22">
        <f t="shared" si="1215"/>
        <v>0</v>
      </c>
      <c r="ES584" s="21">
        <f t="shared" si="1130"/>
        <v>0</v>
      </c>
      <c r="ET584" s="22">
        <f t="shared" si="1246"/>
        <v>0</v>
      </c>
      <c r="EU584" s="21">
        <f t="shared" si="1131"/>
        <v>0</v>
      </c>
      <c r="EV584" s="21">
        <f t="shared" si="1216"/>
        <v>0</v>
      </c>
      <c r="EW584" s="21">
        <f t="shared" si="1217"/>
        <v>954.70980000000031</v>
      </c>
      <c r="EX584" s="21">
        <f t="shared" si="1218"/>
        <v>954.70980000000031</v>
      </c>
      <c r="EY584" s="21"/>
      <c r="EZ584" s="22">
        <f t="shared" si="1219"/>
        <v>0</v>
      </c>
      <c r="FA584" s="21">
        <f t="shared" si="1132"/>
        <v>0</v>
      </c>
      <c r="FB584" s="22">
        <f t="shared" si="1247"/>
        <v>0</v>
      </c>
      <c r="FC584" s="21">
        <f t="shared" si="1133"/>
        <v>0</v>
      </c>
      <c r="FD584" s="21">
        <f t="shared" si="1220"/>
        <v>0</v>
      </c>
      <c r="FE584" s="21">
        <f t="shared" si="1221"/>
        <v>213.74100000000001</v>
      </c>
      <c r="FF584" s="21">
        <f t="shared" si="1222"/>
        <v>213.74100000000001</v>
      </c>
      <c r="FG584" s="21"/>
      <c r="FH584" s="22">
        <f t="shared" si="1223"/>
        <v>0</v>
      </c>
      <c r="FI584" s="21">
        <f t="shared" si="1134"/>
        <v>0</v>
      </c>
      <c r="FJ584" s="22">
        <f t="shared" si="1248"/>
        <v>0</v>
      </c>
      <c r="FK584" s="21">
        <f t="shared" si="1135"/>
        <v>0</v>
      </c>
      <c r="FL584" s="21">
        <f t="shared" si="1224"/>
        <v>0</v>
      </c>
      <c r="FM584" s="21">
        <f t="shared" si="1225"/>
        <v>103.30815000000001</v>
      </c>
      <c r="FN584" s="21">
        <f t="shared" si="1226"/>
        <v>309.92445000000004</v>
      </c>
      <c r="FO584" s="21"/>
      <c r="FP584" s="21">
        <f t="shared" si="1136"/>
        <v>0</v>
      </c>
      <c r="FQ584" s="21">
        <f t="shared" si="1137"/>
        <v>0</v>
      </c>
      <c r="FR584" s="21">
        <f t="shared" si="1227"/>
        <v>0</v>
      </c>
      <c r="FS584" s="21">
        <f t="shared" si="1138"/>
        <v>11365.733843414635</v>
      </c>
      <c r="FT584" s="21">
        <f t="shared" si="1139"/>
        <v>7315.5661565853679</v>
      </c>
      <c r="FU584" s="21"/>
      <c r="FV584" s="20">
        <f t="shared" si="1249"/>
        <v>0</v>
      </c>
      <c r="FW584" s="20">
        <f t="shared" si="1249"/>
        <v>0</v>
      </c>
      <c r="FX584" s="20">
        <f t="shared" si="1140"/>
        <v>0</v>
      </c>
      <c r="FY584" s="20">
        <f t="shared" si="1141"/>
        <v>0</v>
      </c>
    </row>
    <row r="585" spans="2:181" x14ac:dyDescent="0.25">
      <c r="B585" s="20">
        <v>25.35</v>
      </c>
      <c r="C585" s="20">
        <f t="shared" si="1142"/>
        <v>43.855499999999999</v>
      </c>
      <c r="D585" s="22">
        <f t="shared" si="1143"/>
        <v>0</v>
      </c>
      <c r="E585" s="21">
        <f t="shared" si="1094"/>
        <v>0</v>
      </c>
      <c r="F585" s="22">
        <f t="shared" si="1228"/>
        <v>0</v>
      </c>
      <c r="G585" s="21">
        <f t="shared" si="1095"/>
        <v>0</v>
      </c>
      <c r="H585" s="21">
        <f t="shared" si="1144"/>
        <v>0</v>
      </c>
      <c r="I585" s="21">
        <f t="shared" si="1145"/>
        <v>988.19589000000019</v>
      </c>
      <c r="J585" s="21">
        <f t="shared" si="1146"/>
        <v>52.010310000000061</v>
      </c>
      <c r="K585" s="21"/>
      <c r="L585" s="22">
        <f t="shared" si="1147"/>
        <v>0</v>
      </c>
      <c r="M585" s="21">
        <f t="shared" si="1096"/>
        <v>0</v>
      </c>
      <c r="N585" s="22">
        <f t="shared" si="1229"/>
        <v>0</v>
      </c>
      <c r="O585" s="21">
        <f t="shared" si="1097"/>
        <v>0</v>
      </c>
      <c r="P585" s="21">
        <f t="shared" si="1148"/>
        <v>0</v>
      </c>
      <c r="Q585" s="21">
        <f t="shared" si="1149"/>
        <v>372.26557499999996</v>
      </c>
      <c r="R585" s="21">
        <f t="shared" si="1150"/>
        <v>19.592925000000015</v>
      </c>
      <c r="S585" s="21"/>
      <c r="T585" s="22">
        <f t="shared" si="1151"/>
        <v>0</v>
      </c>
      <c r="U585" s="21">
        <f t="shared" si="1098"/>
        <v>0</v>
      </c>
      <c r="V585" s="22">
        <f t="shared" si="1230"/>
        <v>0</v>
      </c>
      <c r="W585" s="21">
        <f t="shared" si="1099"/>
        <v>0</v>
      </c>
      <c r="X585" s="21">
        <f t="shared" si="1152"/>
        <v>0</v>
      </c>
      <c r="Y585" s="21">
        <f t="shared" si="1153"/>
        <v>96.183450000000022</v>
      </c>
      <c r="Z585" s="21">
        <f t="shared" si="1154"/>
        <v>288.55035000000009</v>
      </c>
      <c r="AA585" s="21"/>
      <c r="AB585" s="22">
        <f t="shared" si="1155"/>
        <v>0</v>
      </c>
      <c r="AC585" s="21">
        <f t="shared" si="1100"/>
        <v>0</v>
      </c>
      <c r="AD585" s="22">
        <f t="shared" si="1231"/>
        <v>0</v>
      </c>
      <c r="AE585" s="21">
        <f t="shared" si="1101"/>
        <v>0</v>
      </c>
      <c r="AF585" s="21">
        <f t="shared" si="1156"/>
        <v>0</v>
      </c>
      <c r="AG585" s="21">
        <f t="shared" si="1157"/>
        <v>87.990045000000009</v>
      </c>
      <c r="AH585" s="21">
        <f t="shared" si="1158"/>
        <v>4.6310550000000044</v>
      </c>
      <c r="AI585" s="21"/>
      <c r="AJ585" s="22">
        <f t="shared" si="1159"/>
        <v>0</v>
      </c>
      <c r="AK585" s="21">
        <f t="shared" si="1102"/>
        <v>0</v>
      </c>
      <c r="AL585" s="22">
        <f t="shared" si="1232"/>
        <v>0</v>
      </c>
      <c r="AM585" s="21">
        <f t="shared" si="1103"/>
        <v>0</v>
      </c>
      <c r="AN585" s="21">
        <f t="shared" si="1160"/>
        <v>0</v>
      </c>
      <c r="AO585" s="21">
        <f t="shared" si="1161"/>
        <v>189.51702000000003</v>
      </c>
      <c r="AP585" s="21">
        <f t="shared" si="1162"/>
        <v>9.9745800000000102</v>
      </c>
      <c r="AQ585" s="21"/>
      <c r="AR585" s="22">
        <f t="shared" si="1163"/>
        <v>0</v>
      </c>
      <c r="AS585" s="21">
        <f t="shared" si="1104"/>
        <v>0</v>
      </c>
      <c r="AT585" s="22">
        <f t="shared" si="1233"/>
        <v>0</v>
      </c>
      <c r="AU585" s="21">
        <f t="shared" si="1105"/>
        <v>0</v>
      </c>
      <c r="AV585" s="21">
        <f t="shared" si="1164"/>
        <v>0</v>
      </c>
      <c r="AW585" s="21">
        <f t="shared" si="1165"/>
        <v>411.45142500000009</v>
      </c>
      <c r="AX585" s="21">
        <f t="shared" si="1166"/>
        <v>137.15047500000003</v>
      </c>
      <c r="AY585" s="21"/>
      <c r="AZ585" s="22">
        <f t="shared" si="1167"/>
        <v>0</v>
      </c>
      <c r="BA585" s="21">
        <f t="shared" si="1106"/>
        <v>0</v>
      </c>
      <c r="BB585" s="22">
        <f t="shared" si="1234"/>
        <v>0</v>
      </c>
      <c r="BC585" s="21">
        <f t="shared" si="1107"/>
        <v>0</v>
      </c>
      <c r="BD585" s="21">
        <f t="shared" si="1168"/>
        <v>0</v>
      </c>
      <c r="BE585" s="21">
        <f t="shared" si="1169"/>
        <v>361.53508170731709</v>
      </c>
      <c r="BF585" s="21">
        <f t="shared" si="1170"/>
        <v>19.028162195121972</v>
      </c>
      <c r="BG585" s="21"/>
      <c r="BH585" s="22">
        <f t="shared" si="1171"/>
        <v>0</v>
      </c>
      <c r="BI585" s="21">
        <f t="shared" si="1108"/>
        <v>0</v>
      </c>
      <c r="BJ585" s="22">
        <f t="shared" si="1235"/>
        <v>0</v>
      </c>
      <c r="BK585" s="21">
        <f t="shared" si="1109"/>
        <v>0</v>
      </c>
      <c r="BL585" s="21">
        <f t="shared" si="1172"/>
        <v>0</v>
      </c>
      <c r="BM585" s="21">
        <f t="shared" si="1173"/>
        <v>315.31141829268296</v>
      </c>
      <c r="BN585" s="21">
        <f t="shared" si="1174"/>
        <v>16.595337804878067</v>
      </c>
      <c r="BO585" s="21"/>
      <c r="BP585" s="22">
        <f t="shared" si="1175"/>
        <v>0</v>
      </c>
      <c r="BQ585" s="21">
        <f t="shared" si="1110"/>
        <v>0</v>
      </c>
      <c r="BR585" s="22">
        <f t="shared" si="1236"/>
        <v>0</v>
      </c>
      <c r="BS585" s="21">
        <f t="shared" si="1111"/>
        <v>0</v>
      </c>
      <c r="BT585" s="21">
        <f t="shared" si="1176"/>
        <v>0</v>
      </c>
      <c r="BU585" s="21">
        <f t="shared" si="1177"/>
        <v>109.47709756097562</v>
      </c>
      <c r="BV585" s="21">
        <f t="shared" si="1178"/>
        <v>36.492365853658541</v>
      </c>
      <c r="BW585" s="21"/>
      <c r="BX585" s="22">
        <f t="shared" si="1179"/>
        <v>0</v>
      </c>
      <c r="BY585" s="21">
        <f t="shared" si="1112"/>
        <v>0</v>
      </c>
      <c r="BZ585" s="22">
        <f t="shared" si="1237"/>
        <v>0</v>
      </c>
      <c r="CA585" s="21">
        <f t="shared" si="1113"/>
        <v>0</v>
      </c>
      <c r="CB585" s="21">
        <f t="shared" si="1180"/>
        <v>0</v>
      </c>
      <c r="CC585" s="21">
        <f t="shared" si="1181"/>
        <v>420.03579627753743</v>
      </c>
      <c r="CD585" s="21">
        <f t="shared" si="1182"/>
        <v>22.107147172501989</v>
      </c>
      <c r="CE585" s="21"/>
      <c r="CF585" s="22">
        <f t="shared" si="1183"/>
        <v>0</v>
      </c>
      <c r="CG585" s="21">
        <f t="shared" si="1114"/>
        <v>0</v>
      </c>
      <c r="CH585" s="22">
        <f t="shared" si="1238"/>
        <v>0</v>
      </c>
      <c r="CI585" s="21">
        <f t="shared" si="1115"/>
        <v>0</v>
      </c>
      <c r="CJ585" s="21">
        <f t="shared" si="1184"/>
        <v>0</v>
      </c>
      <c r="CK585" s="21">
        <f t="shared" si="1185"/>
        <v>366.43436400472069</v>
      </c>
      <c r="CL585" s="21">
        <f t="shared" si="1186"/>
        <v>19.286019158143212</v>
      </c>
      <c r="CM585" s="21"/>
      <c r="CN585" s="22">
        <f t="shared" si="1187"/>
        <v>0</v>
      </c>
      <c r="CO585" s="21">
        <f t="shared" si="1116"/>
        <v>0</v>
      </c>
      <c r="CP585" s="22">
        <f t="shared" si="1239"/>
        <v>0</v>
      </c>
      <c r="CQ585" s="21">
        <f t="shared" si="1117"/>
        <v>0</v>
      </c>
      <c r="CR585" s="21">
        <f t="shared" si="1188"/>
        <v>0</v>
      </c>
      <c r="CS585" s="21">
        <f t="shared" si="1189"/>
        <v>42.398668346774208</v>
      </c>
      <c r="CT585" s="21">
        <f t="shared" si="1190"/>
        <v>127.19600504032263</v>
      </c>
      <c r="CU585" s="21"/>
      <c r="CV585" s="22">
        <f t="shared" si="1191"/>
        <v>0</v>
      </c>
      <c r="CW585" s="21">
        <f t="shared" si="1118"/>
        <v>0</v>
      </c>
      <c r="CX585" s="22">
        <f t="shared" si="1240"/>
        <v>0</v>
      </c>
      <c r="CY585" s="21">
        <f t="shared" si="1119"/>
        <v>0</v>
      </c>
      <c r="CZ585" s="21">
        <f t="shared" si="1192"/>
        <v>0</v>
      </c>
      <c r="DA585" s="21">
        <f t="shared" si="1193"/>
        <v>361.53508170731709</v>
      </c>
      <c r="DB585" s="21">
        <f t="shared" si="1194"/>
        <v>19.028162195121972</v>
      </c>
      <c r="DC585" s="21"/>
      <c r="DD585" s="22">
        <f t="shared" si="1195"/>
        <v>0</v>
      </c>
      <c r="DE585" s="21">
        <f t="shared" si="1120"/>
        <v>0</v>
      </c>
      <c r="DF585" s="22">
        <f t="shared" si="1241"/>
        <v>0</v>
      </c>
      <c r="DG585" s="21">
        <f t="shared" si="1121"/>
        <v>0</v>
      </c>
      <c r="DH585" s="21">
        <f t="shared" si="1196"/>
        <v>0</v>
      </c>
      <c r="DI585" s="21">
        <f t="shared" si="1197"/>
        <v>315.31141829268296</v>
      </c>
      <c r="DJ585" s="21">
        <f t="shared" si="1198"/>
        <v>16.595337804878067</v>
      </c>
      <c r="DK585" s="21"/>
      <c r="DL585" s="22">
        <f t="shared" si="1199"/>
        <v>0</v>
      </c>
      <c r="DM585" s="21">
        <f t="shared" si="1122"/>
        <v>0</v>
      </c>
      <c r="DN585" s="22">
        <f t="shared" si="1242"/>
        <v>0</v>
      </c>
      <c r="DO585" s="21">
        <f t="shared" si="1123"/>
        <v>0</v>
      </c>
      <c r="DP585" s="21">
        <f t="shared" si="1200"/>
        <v>0</v>
      </c>
      <c r="DQ585" s="21">
        <f t="shared" si="1201"/>
        <v>109.47709756097561</v>
      </c>
      <c r="DR585" s="21">
        <f t="shared" si="1202"/>
        <v>36.492365853658534</v>
      </c>
      <c r="DS585" s="21"/>
      <c r="DT585" s="22">
        <f t="shared" si="1203"/>
        <v>0</v>
      </c>
      <c r="DU585" s="21">
        <f t="shared" si="1124"/>
        <v>0</v>
      </c>
      <c r="DV585" s="22">
        <f t="shared" si="1243"/>
        <v>0</v>
      </c>
      <c r="DW585" s="21">
        <f t="shared" si="1125"/>
        <v>0</v>
      </c>
      <c r="DX585" s="21">
        <f t="shared" si="1204"/>
        <v>0</v>
      </c>
      <c r="DY585" s="21">
        <f t="shared" si="1205"/>
        <v>2660.7713703078275</v>
      </c>
      <c r="DZ585" s="21">
        <f t="shared" si="1206"/>
        <v>140.0405984372542</v>
      </c>
      <c r="EA585" s="21"/>
      <c r="EB585" s="22">
        <f t="shared" si="1207"/>
        <v>0</v>
      </c>
      <c r="EC585" s="21">
        <f t="shared" si="1126"/>
        <v>0</v>
      </c>
      <c r="ED585" s="22">
        <f t="shared" si="1244"/>
        <v>0</v>
      </c>
      <c r="EE585" s="21">
        <f t="shared" si="1127"/>
        <v>0</v>
      </c>
      <c r="EF585" s="21">
        <f t="shared" si="1208"/>
        <v>0</v>
      </c>
      <c r="EG585" s="21">
        <f t="shared" si="1209"/>
        <v>2407.4806944099132</v>
      </c>
      <c r="EH585" s="21">
        <f t="shared" si="1210"/>
        <v>126.70951023210083</v>
      </c>
      <c r="EI585" s="21"/>
      <c r="EJ585" s="22">
        <f t="shared" si="1211"/>
        <v>0</v>
      </c>
      <c r="EK585" s="21">
        <f t="shared" si="1128"/>
        <v>0</v>
      </c>
      <c r="EL585" s="22">
        <f t="shared" si="1245"/>
        <v>0</v>
      </c>
      <c r="EM585" s="21">
        <f t="shared" si="1129"/>
        <v>0</v>
      </c>
      <c r="EN585" s="21">
        <f t="shared" si="1212"/>
        <v>0</v>
      </c>
      <c r="EO585" s="21">
        <f t="shared" si="1213"/>
        <v>198.10339994590873</v>
      </c>
      <c r="EP585" s="21">
        <f t="shared" si="1214"/>
        <v>594.31019983772626</v>
      </c>
      <c r="EQ585" s="21"/>
      <c r="ER585" s="22">
        <f t="shared" si="1215"/>
        <v>0</v>
      </c>
      <c r="ES585" s="21">
        <f t="shared" si="1130"/>
        <v>0</v>
      </c>
      <c r="ET585" s="22">
        <f t="shared" si="1246"/>
        <v>0</v>
      </c>
      <c r="EU585" s="21">
        <f t="shared" si="1131"/>
        <v>0</v>
      </c>
      <c r="EV585" s="21">
        <f t="shared" si="1216"/>
        <v>0</v>
      </c>
      <c r="EW585" s="21">
        <f t="shared" si="1217"/>
        <v>954.70980000000031</v>
      </c>
      <c r="EX585" s="21">
        <f t="shared" si="1218"/>
        <v>954.70980000000031</v>
      </c>
      <c r="EY585" s="21"/>
      <c r="EZ585" s="22">
        <f t="shared" si="1219"/>
        <v>0</v>
      </c>
      <c r="FA585" s="21">
        <f t="shared" si="1132"/>
        <v>0</v>
      </c>
      <c r="FB585" s="22">
        <f t="shared" si="1247"/>
        <v>0</v>
      </c>
      <c r="FC585" s="21">
        <f t="shared" si="1133"/>
        <v>0</v>
      </c>
      <c r="FD585" s="21">
        <f t="shared" si="1220"/>
        <v>0</v>
      </c>
      <c r="FE585" s="21">
        <f t="shared" si="1221"/>
        <v>213.74100000000001</v>
      </c>
      <c r="FF585" s="21">
        <f t="shared" si="1222"/>
        <v>213.74100000000001</v>
      </c>
      <c r="FG585" s="21"/>
      <c r="FH585" s="22">
        <f t="shared" si="1223"/>
        <v>0</v>
      </c>
      <c r="FI585" s="21">
        <f t="shared" si="1134"/>
        <v>0</v>
      </c>
      <c r="FJ585" s="22">
        <f t="shared" si="1248"/>
        <v>0</v>
      </c>
      <c r="FK585" s="21">
        <f t="shared" si="1135"/>
        <v>0</v>
      </c>
      <c r="FL585" s="21">
        <f t="shared" si="1224"/>
        <v>0</v>
      </c>
      <c r="FM585" s="21">
        <f t="shared" si="1225"/>
        <v>103.30815000000001</v>
      </c>
      <c r="FN585" s="21">
        <f t="shared" si="1226"/>
        <v>309.92445000000004</v>
      </c>
      <c r="FO585" s="21"/>
      <c r="FP585" s="21">
        <f t="shared" si="1136"/>
        <v>0</v>
      </c>
      <c r="FQ585" s="21">
        <f t="shared" si="1137"/>
        <v>0</v>
      </c>
      <c r="FR585" s="21">
        <f t="shared" si="1227"/>
        <v>0</v>
      </c>
      <c r="FS585" s="21">
        <f t="shared" si="1138"/>
        <v>11365.733843414635</v>
      </c>
      <c r="FT585" s="21">
        <f t="shared" si="1139"/>
        <v>7315.5661565853679</v>
      </c>
      <c r="FU585" s="21"/>
      <c r="FV585" s="20">
        <f t="shared" si="1249"/>
        <v>0</v>
      </c>
      <c r="FW585" s="20">
        <f t="shared" si="1249"/>
        <v>0</v>
      </c>
      <c r="FX585" s="20">
        <f t="shared" si="1140"/>
        <v>0</v>
      </c>
      <c r="FY585" s="20">
        <f t="shared" si="1141"/>
        <v>0</v>
      </c>
    </row>
    <row r="586" spans="2:181" x14ac:dyDescent="0.25">
      <c r="B586" s="20">
        <v>25.4</v>
      </c>
      <c r="C586" s="20">
        <f t="shared" si="1142"/>
        <v>43.942</v>
      </c>
      <c r="D586" s="22">
        <f t="shared" si="1143"/>
        <v>0</v>
      </c>
      <c r="E586" s="21">
        <f t="shared" si="1094"/>
        <v>0</v>
      </c>
      <c r="F586" s="22">
        <f t="shared" si="1228"/>
        <v>0</v>
      </c>
      <c r="G586" s="21">
        <f t="shared" si="1095"/>
        <v>0</v>
      </c>
      <c r="H586" s="21">
        <f t="shared" si="1144"/>
        <v>0</v>
      </c>
      <c r="I586" s="21">
        <f t="shared" si="1145"/>
        <v>988.19589000000019</v>
      </c>
      <c r="J586" s="21">
        <f t="shared" si="1146"/>
        <v>52.010310000000061</v>
      </c>
      <c r="K586" s="21"/>
      <c r="L586" s="22">
        <f t="shared" si="1147"/>
        <v>0</v>
      </c>
      <c r="M586" s="21">
        <f t="shared" si="1096"/>
        <v>0</v>
      </c>
      <c r="N586" s="22">
        <f t="shared" si="1229"/>
        <v>0</v>
      </c>
      <c r="O586" s="21">
        <f t="shared" si="1097"/>
        <v>0</v>
      </c>
      <c r="P586" s="21">
        <f t="shared" si="1148"/>
        <v>0</v>
      </c>
      <c r="Q586" s="21">
        <f t="shared" si="1149"/>
        <v>372.26557499999996</v>
      </c>
      <c r="R586" s="21">
        <f t="shared" si="1150"/>
        <v>19.592925000000015</v>
      </c>
      <c r="S586" s="21"/>
      <c r="T586" s="22">
        <f t="shared" si="1151"/>
        <v>0</v>
      </c>
      <c r="U586" s="21">
        <f t="shared" si="1098"/>
        <v>0</v>
      </c>
      <c r="V586" s="22">
        <f t="shared" si="1230"/>
        <v>0</v>
      </c>
      <c r="W586" s="21">
        <f t="shared" si="1099"/>
        <v>0</v>
      </c>
      <c r="X586" s="21">
        <f t="shared" si="1152"/>
        <v>0</v>
      </c>
      <c r="Y586" s="21">
        <f t="shared" si="1153"/>
        <v>96.183450000000022</v>
      </c>
      <c r="Z586" s="21">
        <f t="shared" si="1154"/>
        <v>288.55035000000009</v>
      </c>
      <c r="AA586" s="21"/>
      <c r="AB586" s="22">
        <f t="shared" si="1155"/>
        <v>0</v>
      </c>
      <c r="AC586" s="21">
        <f t="shared" si="1100"/>
        <v>0</v>
      </c>
      <c r="AD586" s="22">
        <f t="shared" si="1231"/>
        <v>0</v>
      </c>
      <c r="AE586" s="21">
        <f t="shared" si="1101"/>
        <v>0</v>
      </c>
      <c r="AF586" s="21">
        <f t="shared" si="1156"/>
        <v>0</v>
      </c>
      <c r="AG586" s="21">
        <f t="shared" si="1157"/>
        <v>87.990045000000009</v>
      </c>
      <c r="AH586" s="21">
        <f t="shared" si="1158"/>
        <v>4.6310550000000044</v>
      </c>
      <c r="AI586" s="21"/>
      <c r="AJ586" s="22">
        <f t="shared" si="1159"/>
        <v>0</v>
      </c>
      <c r="AK586" s="21">
        <f t="shared" si="1102"/>
        <v>0</v>
      </c>
      <c r="AL586" s="22">
        <f t="shared" si="1232"/>
        <v>0</v>
      </c>
      <c r="AM586" s="21">
        <f t="shared" si="1103"/>
        <v>0</v>
      </c>
      <c r="AN586" s="21">
        <f t="shared" si="1160"/>
        <v>0</v>
      </c>
      <c r="AO586" s="21">
        <f t="shared" si="1161"/>
        <v>189.51702000000003</v>
      </c>
      <c r="AP586" s="21">
        <f t="shared" si="1162"/>
        <v>9.9745800000000102</v>
      </c>
      <c r="AQ586" s="21"/>
      <c r="AR586" s="22">
        <f t="shared" si="1163"/>
        <v>0</v>
      </c>
      <c r="AS586" s="21">
        <f t="shared" si="1104"/>
        <v>0</v>
      </c>
      <c r="AT586" s="22">
        <f t="shared" si="1233"/>
        <v>0</v>
      </c>
      <c r="AU586" s="21">
        <f t="shared" si="1105"/>
        <v>0</v>
      </c>
      <c r="AV586" s="21">
        <f t="shared" si="1164"/>
        <v>0</v>
      </c>
      <c r="AW586" s="21">
        <f t="shared" si="1165"/>
        <v>411.45142500000009</v>
      </c>
      <c r="AX586" s="21">
        <f t="shared" si="1166"/>
        <v>137.15047500000003</v>
      </c>
      <c r="AY586" s="21"/>
      <c r="AZ586" s="22">
        <f t="shared" si="1167"/>
        <v>0</v>
      </c>
      <c r="BA586" s="21">
        <f t="shared" si="1106"/>
        <v>0</v>
      </c>
      <c r="BB586" s="22">
        <f t="shared" si="1234"/>
        <v>0</v>
      </c>
      <c r="BC586" s="21">
        <f t="shared" si="1107"/>
        <v>0</v>
      </c>
      <c r="BD586" s="21">
        <f t="shared" si="1168"/>
        <v>0</v>
      </c>
      <c r="BE586" s="21">
        <f t="shared" si="1169"/>
        <v>361.53508170731709</v>
      </c>
      <c r="BF586" s="21">
        <f t="shared" si="1170"/>
        <v>19.028162195121972</v>
      </c>
      <c r="BG586" s="21"/>
      <c r="BH586" s="22">
        <f t="shared" si="1171"/>
        <v>0</v>
      </c>
      <c r="BI586" s="21">
        <f t="shared" si="1108"/>
        <v>0</v>
      </c>
      <c r="BJ586" s="22">
        <f t="shared" si="1235"/>
        <v>0</v>
      </c>
      <c r="BK586" s="21">
        <f t="shared" si="1109"/>
        <v>0</v>
      </c>
      <c r="BL586" s="21">
        <f t="shared" si="1172"/>
        <v>0</v>
      </c>
      <c r="BM586" s="21">
        <f t="shared" si="1173"/>
        <v>315.31141829268296</v>
      </c>
      <c r="BN586" s="21">
        <f t="shared" si="1174"/>
        <v>16.595337804878067</v>
      </c>
      <c r="BO586" s="21"/>
      <c r="BP586" s="22">
        <f t="shared" si="1175"/>
        <v>0</v>
      </c>
      <c r="BQ586" s="21">
        <f t="shared" si="1110"/>
        <v>0</v>
      </c>
      <c r="BR586" s="22">
        <f t="shared" si="1236"/>
        <v>0</v>
      </c>
      <c r="BS586" s="21">
        <f t="shared" si="1111"/>
        <v>0</v>
      </c>
      <c r="BT586" s="21">
        <f t="shared" si="1176"/>
        <v>0</v>
      </c>
      <c r="BU586" s="21">
        <f t="shared" si="1177"/>
        <v>109.47709756097562</v>
      </c>
      <c r="BV586" s="21">
        <f t="shared" si="1178"/>
        <v>36.492365853658541</v>
      </c>
      <c r="BW586" s="21"/>
      <c r="BX586" s="22">
        <f t="shared" si="1179"/>
        <v>0</v>
      </c>
      <c r="BY586" s="21">
        <f t="shared" si="1112"/>
        <v>0</v>
      </c>
      <c r="BZ586" s="22">
        <f t="shared" si="1237"/>
        <v>0</v>
      </c>
      <c r="CA586" s="21">
        <f t="shared" si="1113"/>
        <v>0</v>
      </c>
      <c r="CB586" s="21">
        <f t="shared" si="1180"/>
        <v>0</v>
      </c>
      <c r="CC586" s="21">
        <f t="shared" si="1181"/>
        <v>420.03579627753743</v>
      </c>
      <c r="CD586" s="21">
        <f t="shared" si="1182"/>
        <v>22.107147172501989</v>
      </c>
      <c r="CE586" s="21"/>
      <c r="CF586" s="22">
        <f t="shared" si="1183"/>
        <v>0</v>
      </c>
      <c r="CG586" s="21">
        <f t="shared" si="1114"/>
        <v>0</v>
      </c>
      <c r="CH586" s="22">
        <f t="shared" si="1238"/>
        <v>0</v>
      </c>
      <c r="CI586" s="21">
        <f t="shared" si="1115"/>
        <v>0</v>
      </c>
      <c r="CJ586" s="21">
        <f t="shared" si="1184"/>
        <v>0</v>
      </c>
      <c r="CK586" s="21">
        <f t="shared" si="1185"/>
        <v>366.43436400472069</v>
      </c>
      <c r="CL586" s="21">
        <f t="shared" si="1186"/>
        <v>19.286019158143212</v>
      </c>
      <c r="CM586" s="21"/>
      <c r="CN586" s="22">
        <f t="shared" si="1187"/>
        <v>0</v>
      </c>
      <c r="CO586" s="21">
        <f t="shared" si="1116"/>
        <v>0</v>
      </c>
      <c r="CP586" s="22">
        <f t="shared" si="1239"/>
        <v>0</v>
      </c>
      <c r="CQ586" s="21">
        <f t="shared" si="1117"/>
        <v>0</v>
      </c>
      <c r="CR586" s="21">
        <f t="shared" si="1188"/>
        <v>0</v>
      </c>
      <c r="CS586" s="21">
        <f t="shared" si="1189"/>
        <v>42.398668346774208</v>
      </c>
      <c r="CT586" s="21">
        <f t="shared" si="1190"/>
        <v>127.19600504032263</v>
      </c>
      <c r="CU586" s="21"/>
      <c r="CV586" s="22">
        <f t="shared" si="1191"/>
        <v>0</v>
      </c>
      <c r="CW586" s="21">
        <f t="shared" si="1118"/>
        <v>0</v>
      </c>
      <c r="CX586" s="22">
        <f t="shared" si="1240"/>
        <v>0</v>
      </c>
      <c r="CY586" s="21">
        <f t="shared" si="1119"/>
        <v>0</v>
      </c>
      <c r="CZ586" s="21">
        <f t="shared" si="1192"/>
        <v>0</v>
      </c>
      <c r="DA586" s="21">
        <f t="shared" si="1193"/>
        <v>361.53508170731709</v>
      </c>
      <c r="DB586" s="21">
        <f t="shared" si="1194"/>
        <v>19.028162195121972</v>
      </c>
      <c r="DC586" s="21"/>
      <c r="DD586" s="22">
        <f t="shared" si="1195"/>
        <v>0</v>
      </c>
      <c r="DE586" s="21">
        <f t="shared" si="1120"/>
        <v>0</v>
      </c>
      <c r="DF586" s="22">
        <f t="shared" si="1241"/>
        <v>0</v>
      </c>
      <c r="DG586" s="21">
        <f t="shared" si="1121"/>
        <v>0</v>
      </c>
      <c r="DH586" s="21">
        <f t="shared" si="1196"/>
        <v>0</v>
      </c>
      <c r="DI586" s="21">
        <f t="shared" si="1197"/>
        <v>315.31141829268296</v>
      </c>
      <c r="DJ586" s="21">
        <f t="shared" si="1198"/>
        <v>16.595337804878067</v>
      </c>
      <c r="DK586" s="21"/>
      <c r="DL586" s="22">
        <f t="shared" si="1199"/>
        <v>0</v>
      </c>
      <c r="DM586" s="21">
        <f t="shared" si="1122"/>
        <v>0</v>
      </c>
      <c r="DN586" s="22">
        <f t="shared" si="1242"/>
        <v>0</v>
      </c>
      <c r="DO586" s="21">
        <f t="shared" si="1123"/>
        <v>0</v>
      </c>
      <c r="DP586" s="21">
        <f t="shared" si="1200"/>
        <v>0</v>
      </c>
      <c r="DQ586" s="21">
        <f t="shared" si="1201"/>
        <v>109.47709756097561</v>
      </c>
      <c r="DR586" s="21">
        <f t="shared" si="1202"/>
        <v>36.492365853658534</v>
      </c>
      <c r="DS586" s="21"/>
      <c r="DT586" s="22">
        <f t="shared" si="1203"/>
        <v>0</v>
      </c>
      <c r="DU586" s="21">
        <f t="shared" si="1124"/>
        <v>0</v>
      </c>
      <c r="DV586" s="22">
        <f t="shared" si="1243"/>
        <v>0</v>
      </c>
      <c r="DW586" s="21">
        <f t="shared" si="1125"/>
        <v>0</v>
      </c>
      <c r="DX586" s="21">
        <f t="shared" si="1204"/>
        <v>0</v>
      </c>
      <c r="DY586" s="21">
        <f t="shared" si="1205"/>
        <v>2660.7713703078275</v>
      </c>
      <c r="DZ586" s="21">
        <f t="shared" si="1206"/>
        <v>140.0405984372542</v>
      </c>
      <c r="EA586" s="21"/>
      <c r="EB586" s="22">
        <f t="shared" si="1207"/>
        <v>0</v>
      </c>
      <c r="EC586" s="21">
        <f t="shared" si="1126"/>
        <v>0</v>
      </c>
      <c r="ED586" s="22">
        <f t="shared" si="1244"/>
        <v>0</v>
      </c>
      <c r="EE586" s="21">
        <f t="shared" si="1127"/>
        <v>0</v>
      </c>
      <c r="EF586" s="21">
        <f t="shared" si="1208"/>
        <v>0</v>
      </c>
      <c r="EG586" s="21">
        <f t="shared" si="1209"/>
        <v>2407.4806944099132</v>
      </c>
      <c r="EH586" s="21">
        <f t="shared" si="1210"/>
        <v>126.70951023210083</v>
      </c>
      <c r="EI586" s="21"/>
      <c r="EJ586" s="22">
        <f t="shared" si="1211"/>
        <v>0</v>
      </c>
      <c r="EK586" s="21">
        <f t="shared" si="1128"/>
        <v>0</v>
      </c>
      <c r="EL586" s="22">
        <f t="shared" si="1245"/>
        <v>0</v>
      </c>
      <c r="EM586" s="21">
        <f t="shared" si="1129"/>
        <v>0</v>
      </c>
      <c r="EN586" s="21">
        <f t="shared" si="1212"/>
        <v>0</v>
      </c>
      <c r="EO586" s="21">
        <f t="shared" si="1213"/>
        <v>198.10339994590873</v>
      </c>
      <c r="EP586" s="21">
        <f t="shared" si="1214"/>
        <v>594.31019983772626</v>
      </c>
      <c r="EQ586" s="21"/>
      <c r="ER586" s="22">
        <f t="shared" si="1215"/>
        <v>0</v>
      </c>
      <c r="ES586" s="21">
        <f t="shared" si="1130"/>
        <v>0</v>
      </c>
      <c r="ET586" s="22">
        <f t="shared" si="1246"/>
        <v>0</v>
      </c>
      <c r="EU586" s="21">
        <f t="shared" si="1131"/>
        <v>0</v>
      </c>
      <c r="EV586" s="21">
        <f t="shared" si="1216"/>
        <v>0</v>
      </c>
      <c r="EW586" s="21">
        <f t="shared" si="1217"/>
        <v>954.70980000000031</v>
      </c>
      <c r="EX586" s="21">
        <f t="shared" si="1218"/>
        <v>954.70980000000031</v>
      </c>
      <c r="EY586" s="21"/>
      <c r="EZ586" s="22">
        <f t="shared" si="1219"/>
        <v>0</v>
      </c>
      <c r="FA586" s="21">
        <f t="shared" si="1132"/>
        <v>0</v>
      </c>
      <c r="FB586" s="22">
        <f t="shared" si="1247"/>
        <v>0</v>
      </c>
      <c r="FC586" s="21">
        <f t="shared" si="1133"/>
        <v>0</v>
      </c>
      <c r="FD586" s="21">
        <f t="shared" si="1220"/>
        <v>0</v>
      </c>
      <c r="FE586" s="21">
        <f t="shared" si="1221"/>
        <v>213.74100000000001</v>
      </c>
      <c r="FF586" s="21">
        <f t="shared" si="1222"/>
        <v>213.74100000000001</v>
      </c>
      <c r="FG586" s="21"/>
      <c r="FH586" s="22">
        <f t="shared" si="1223"/>
        <v>0</v>
      </c>
      <c r="FI586" s="21">
        <f t="shared" si="1134"/>
        <v>0</v>
      </c>
      <c r="FJ586" s="22">
        <f t="shared" si="1248"/>
        <v>0</v>
      </c>
      <c r="FK586" s="21">
        <f t="shared" si="1135"/>
        <v>0</v>
      </c>
      <c r="FL586" s="21">
        <f t="shared" si="1224"/>
        <v>0</v>
      </c>
      <c r="FM586" s="21">
        <f t="shared" si="1225"/>
        <v>103.30815000000001</v>
      </c>
      <c r="FN586" s="21">
        <f t="shared" si="1226"/>
        <v>309.92445000000004</v>
      </c>
      <c r="FO586" s="21"/>
      <c r="FP586" s="21">
        <f t="shared" si="1136"/>
        <v>0</v>
      </c>
      <c r="FQ586" s="21">
        <f t="shared" si="1137"/>
        <v>0</v>
      </c>
      <c r="FR586" s="21">
        <f t="shared" si="1227"/>
        <v>0</v>
      </c>
      <c r="FS586" s="21">
        <f t="shared" si="1138"/>
        <v>11365.733843414635</v>
      </c>
      <c r="FT586" s="21">
        <f t="shared" si="1139"/>
        <v>7315.5661565853679</v>
      </c>
      <c r="FU586" s="21"/>
      <c r="FV586" s="20">
        <f t="shared" si="1249"/>
        <v>0</v>
      </c>
      <c r="FW586" s="20">
        <f t="shared" si="1249"/>
        <v>0</v>
      </c>
      <c r="FX586" s="20">
        <f t="shared" si="1140"/>
        <v>0</v>
      </c>
      <c r="FY586" s="20">
        <f t="shared" si="1141"/>
        <v>0</v>
      </c>
    </row>
    <row r="587" spans="2:181" x14ac:dyDescent="0.25">
      <c r="B587" s="20">
        <v>25.45</v>
      </c>
      <c r="C587" s="20">
        <f t="shared" si="1142"/>
        <v>44.028500000000001</v>
      </c>
      <c r="D587" s="22">
        <f t="shared" si="1143"/>
        <v>0</v>
      </c>
      <c r="E587" s="21">
        <f t="shared" si="1094"/>
        <v>0</v>
      </c>
      <c r="F587" s="22">
        <f t="shared" si="1228"/>
        <v>0</v>
      </c>
      <c r="G587" s="21">
        <f t="shared" si="1095"/>
        <v>0</v>
      </c>
      <c r="H587" s="21">
        <f t="shared" si="1144"/>
        <v>0</v>
      </c>
      <c r="I587" s="21">
        <f t="shared" si="1145"/>
        <v>988.19589000000019</v>
      </c>
      <c r="J587" s="21">
        <f t="shared" si="1146"/>
        <v>52.010310000000061</v>
      </c>
      <c r="K587" s="21"/>
      <c r="L587" s="22">
        <f t="shared" si="1147"/>
        <v>0</v>
      </c>
      <c r="M587" s="21">
        <f t="shared" si="1096"/>
        <v>0</v>
      </c>
      <c r="N587" s="22">
        <f t="shared" si="1229"/>
        <v>0</v>
      </c>
      <c r="O587" s="21">
        <f t="shared" si="1097"/>
        <v>0</v>
      </c>
      <c r="P587" s="21">
        <f t="shared" si="1148"/>
        <v>0</v>
      </c>
      <c r="Q587" s="21">
        <f t="shared" si="1149"/>
        <v>372.26557499999996</v>
      </c>
      <c r="R587" s="21">
        <f t="shared" si="1150"/>
        <v>19.592925000000015</v>
      </c>
      <c r="S587" s="21"/>
      <c r="T587" s="22">
        <f t="shared" si="1151"/>
        <v>0</v>
      </c>
      <c r="U587" s="21">
        <f t="shared" si="1098"/>
        <v>0</v>
      </c>
      <c r="V587" s="22">
        <f t="shared" si="1230"/>
        <v>0</v>
      </c>
      <c r="W587" s="21">
        <f t="shared" si="1099"/>
        <v>0</v>
      </c>
      <c r="X587" s="21">
        <f t="shared" si="1152"/>
        <v>0</v>
      </c>
      <c r="Y587" s="21">
        <f t="shared" si="1153"/>
        <v>96.183450000000022</v>
      </c>
      <c r="Z587" s="21">
        <f t="shared" si="1154"/>
        <v>288.55035000000009</v>
      </c>
      <c r="AA587" s="21"/>
      <c r="AB587" s="22">
        <f t="shared" si="1155"/>
        <v>0</v>
      </c>
      <c r="AC587" s="21">
        <f t="shared" si="1100"/>
        <v>0</v>
      </c>
      <c r="AD587" s="22">
        <f t="shared" si="1231"/>
        <v>0</v>
      </c>
      <c r="AE587" s="21">
        <f t="shared" si="1101"/>
        <v>0</v>
      </c>
      <c r="AF587" s="21">
        <f t="shared" si="1156"/>
        <v>0</v>
      </c>
      <c r="AG587" s="21">
        <f t="shared" si="1157"/>
        <v>87.990045000000009</v>
      </c>
      <c r="AH587" s="21">
        <f t="shared" si="1158"/>
        <v>4.6310550000000044</v>
      </c>
      <c r="AI587" s="21"/>
      <c r="AJ587" s="22">
        <f t="shared" si="1159"/>
        <v>0</v>
      </c>
      <c r="AK587" s="21">
        <f t="shared" si="1102"/>
        <v>0</v>
      </c>
      <c r="AL587" s="22">
        <f t="shared" si="1232"/>
        <v>0</v>
      </c>
      <c r="AM587" s="21">
        <f t="shared" si="1103"/>
        <v>0</v>
      </c>
      <c r="AN587" s="21">
        <f t="shared" si="1160"/>
        <v>0</v>
      </c>
      <c r="AO587" s="21">
        <f t="shared" si="1161"/>
        <v>189.51702000000003</v>
      </c>
      <c r="AP587" s="21">
        <f t="shared" si="1162"/>
        <v>9.9745800000000102</v>
      </c>
      <c r="AQ587" s="21"/>
      <c r="AR587" s="22">
        <f t="shared" si="1163"/>
        <v>0</v>
      </c>
      <c r="AS587" s="21">
        <f t="shared" si="1104"/>
        <v>0</v>
      </c>
      <c r="AT587" s="22">
        <f t="shared" si="1233"/>
        <v>0</v>
      </c>
      <c r="AU587" s="21">
        <f t="shared" si="1105"/>
        <v>0</v>
      </c>
      <c r="AV587" s="21">
        <f t="shared" si="1164"/>
        <v>0</v>
      </c>
      <c r="AW587" s="21">
        <f t="shared" si="1165"/>
        <v>411.45142500000009</v>
      </c>
      <c r="AX587" s="21">
        <f t="shared" si="1166"/>
        <v>137.15047500000003</v>
      </c>
      <c r="AY587" s="21"/>
      <c r="AZ587" s="22">
        <f t="shared" si="1167"/>
        <v>0</v>
      </c>
      <c r="BA587" s="21">
        <f t="shared" si="1106"/>
        <v>0</v>
      </c>
      <c r="BB587" s="22">
        <f t="shared" si="1234"/>
        <v>0</v>
      </c>
      <c r="BC587" s="21">
        <f t="shared" si="1107"/>
        <v>0</v>
      </c>
      <c r="BD587" s="21">
        <f t="shared" si="1168"/>
        <v>0</v>
      </c>
      <c r="BE587" s="21">
        <f t="shared" si="1169"/>
        <v>361.53508170731709</v>
      </c>
      <c r="BF587" s="21">
        <f t="shared" si="1170"/>
        <v>19.028162195121972</v>
      </c>
      <c r="BG587" s="21"/>
      <c r="BH587" s="22">
        <f t="shared" si="1171"/>
        <v>0</v>
      </c>
      <c r="BI587" s="21">
        <f t="shared" si="1108"/>
        <v>0</v>
      </c>
      <c r="BJ587" s="22">
        <f t="shared" si="1235"/>
        <v>0</v>
      </c>
      <c r="BK587" s="21">
        <f t="shared" si="1109"/>
        <v>0</v>
      </c>
      <c r="BL587" s="21">
        <f t="shared" si="1172"/>
        <v>0</v>
      </c>
      <c r="BM587" s="21">
        <f t="shared" si="1173"/>
        <v>315.31141829268296</v>
      </c>
      <c r="BN587" s="21">
        <f t="shared" si="1174"/>
        <v>16.595337804878067</v>
      </c>
      <c r="BO587" s="21"/>
      <c r="BP587" s="22">
        <f t="shared" si="1175"/>
        <v>0</v>
      </c>
      <c r="BQ587" s="21">
        <f t="shared" si="1110"/>
        <v>0</v>
      </c>
      <c r="BR587" s="22">
        <f t="shared" si="1236"/>
        <v>0</v>
      </c>
      <c r="BS587" s="21">
        <f t="shared" si="1111"/>
        <v>0</v>
      </c>
      <c r="BT587" s="21">
        <f t="shared" si="1176"/>
        <v>0</v>
      </c>
      <c r="BU587" s="21">
        <f t="shared" si="1177"/>
        <v>109.47709756097562</v>
      </c>
      <c r="BV587" s="21">
        <f t="shared" si="1178"/>
        <v>36.492365853658541</v>
      </c>
      <c r="BW587" s="21"/>
      <c r="BX587" s="22">
        <f t="shared" si="1179"/>
        <v>0</v>
      </c>
      <c r="BY587" s="21">
        <f t="shared" si="1112"/>
        <v>0</v>
      </c>
      <c r="BZ587" s="22">
        <f t="shared" si="1237"/>
        <v>0</v>
      </c>
      <c r="CA587" s="21">
        <f t="shared" si="1113"/>
        <v>0</v>
      </c>
      <c r="CB587" s="21">
        <f t="shared" si="1180"/>
        <v>0</v>
      </c>
      <c r="CC587" s="21">
        <f t="shared" si="1181"/>
        <v>420.03579627753743</v>
      </c>
      <c r="CD587" s="21">
        <f t="shared" si="1182"/>
        <v>22.107147172501989</v>
      </c>
      <c r="CE587" s="21"/>
      <c r="CF587" s="22">
        <f t="shared" si="1183"/>
        <v>0</v>
      </c>
      <c r="CG587" s="21">
        <f t="shared" si="1114"/>
        <v>0</v>
      </c>
      <c r="CH587" s="22">
        <f t="shared" si="1238"/>
        <v>0</v>
      </c>
      <c r="CI587" s="21">
        <f t="shared" si="1115"/>
        <v>0</v>
      </c>
      <c r="CJ587" s="21">
        <f t="shared" si="1184"/>
        <v>0</v>
      </c>
      <c r="CK587" s="21">
        <f t="shared" si="1185"/>
        <v>366.43436400472069</v>
      </c>
      <c r="CL587" s="21">
        <f t="shared" si="1186"/>
        <v>19.286019158143212</v>
      </c>
      <c r="CM587" s="21"/>
      <c r="CN587" s="22">
        <f t="shared" si="1187"/>
        <v>0</v>
      </c>
      <c r="CO587" s="21">
        <f t="shared" si="1116"/>
        <v>0</v>
      </c>
      <c r="CP587" s="22">
        <f t="shared" si="1239"/>
        <v>0</v>
      </c>
      <c r="CQ587" s="21">
        <f t="shared" si="1117"/>
        <v>0</v>
      </c>
      <c r="CR587" s="21">
        <f t="shared" si="1188"/>
        <v>0</v>
      </c>
      <c r="CS587" s="21">
        <f t="shared" si="1189"/>
        <v>42.398668346774208</v>
      </c>
      <c r="CT587" s="21">
        <f t="shared" si="1190"/>
        <v>127.19600504032263</v>
      </c>
      <c r="CU587" s="21"/>
      <c r="CV587" s="22">
        <f t="shared" si="1191"/>
        <v>0</v>
      </c>
      <c r="CW587" s="21">
        <f t="shared" si="1118"/>
        <v>0</v>
      </c>
      <c r="CX587" s="22">
        <f t="shared" si="1240"/>
        <v>0</v>
      </c>
      <c r="CY587" s="21">
        <f t="shared" si="1119"/>
        <v>0</v>
      </c>
      <c r="CZ587" s="21">
        <f t="shared" si="1192"/>
        <v>0</v>
      </c>
      <c r="DA587" s="21">
        <f t="shared" si="1193"/>
        <v>361.53508170731709</v>
      </c>
      <c r="DB587" s="21">
        <f t="shared" si="1194"/>
        <v>19.028162195121972</v>
      </c>
      <c r="DC587" s="21"/>
      <c r="DD587" s="22">
        <f t="shared" si="1195"/>
        <v>0</v>
      </c>
      <c r="DE587" s="21">
        <f t="shared" si="1120"/>
        <v>0</v>
      </c>
      <c r="DF587" s="22">
        <f t="shared" si="1241"/>
        <v>0</v>
      </c>
      <c r="DG587" s="21">
        <f t="shared" si="1121"/>
        <v>0</v>
      </c>
      <c r="DH587" s="21">
        <f t="shared" si="1196"/>
        <v>0</v>
      </c>
      <c r="DI587" s="21">
        <f t="shared" si="1197"/>
        <v>315.31141829268296</v>
      </c>
      <c r="DJ587" s="21">
        <f t="shared" si="1198"/>
        <v>16.595337804878067</v>
      </c>
      <c r="DK587" s="21"/>
      <c r="DL587" s="22">
        <f t="shared" si="1199"/>
        <v>0</v>
      </c>
      <c r="DM587" s="21">
        <f t="shared" si="1122"/>
        <v>0</v>
      </c>
      <c r="DN587" s="22">
        <f t="shared" si="1242"/>
        <v>0</v>
      </c>
      <c r="DO587" s="21">
        <f t="shared" si="1123"/>
        <v>0</v>
      </c>
      <c r="DP587" s="21">
        <f t="shared" si="1200"/>
        <v>0</v>
      </c>
      <c r="DQ587" s="21">
        <f t="shared" si="1201"/>
        <v>109.47709756097561</v>
      </c>
      <c r="DR587" s="21">
        <f t="shared" si="1202"/>
        <v>36.492365853658534</v>
      </c>
      <c r="DS587" s="21"/>
      <c r="DT587" s="22">
        <f t="shared" si="1203"/>
        <v>0</v>
      </c>
      <c r="DU587" s="21">
        <f t="shared" si="1124"/>
        <v>0</v>
      </c>
      <c r="DV587" s="22">
        <f t="shared" si="1243"/>
        <v>0</v>
      </c>
      <c r="DW587" s="21">
        <f t="shared" si="1125"/>
        <v>0</v>
      </c>
      <c r="DX587" s="21">
        <f t="shared" si="1204"/>
        <v>0</v>
      </c>
      <c r="DY587" s="21">
        <f t="shared" si="1205"/>
        <v>2660.7713703078275</v>
      </c>
      <c r="DZ587" s="21">
        <f t="shared" si="1206"/>
        <v>140.0405984372542</v>
      </c>
      <c r="EA587" s="21"/>
      <c r="EB587" s="22">
        <f t="shared" si="1207"/>
        <v>0</v>
      </c>
      <c r="EC587" s="21">
        <f t="shared" si="1126"/>
        <v>0</v>
      </c>
      <c r="ED587" s="22">
        <f t="shared" si="1244"/>
        <v>0</v>
      </c>
      <c r="EE587" s="21">
        <f t="shared" si="1127"/>
        <v>0</v>
      </c>
      <c r="EF587" s="21">
        <f t="shared" si="1208"/>
        <v>0</v>
      </c>
      <c r="EG587" s="21">
        <f t="shared" si="1209"/>
        <v>2407.4806944099132</v>
      </c>
      <c r="EH587" s="21">
        <f t="shared" si="1210"/>
        <v>126.70951023210083</v>
      </c>
      <c r="EI587" s="21"/>
      <c r="EJ587" s="22">
        <f t="shared" si="1211"/>
        <v>0</v>
      </c>
      <c r="EK587" s="21">
        <f t="shared" si="1128"/>
        <v>0</v>
      </c>
      <c r="EL587" s="22">
        <f t="shared" si="1245"/>
        <v>0</v>
      </c>
      <c r="EM587" s="21">
        <f t="shared" si="1129"/>
        <v>0</v>
      </c>
      <c r="EN587" s="21">
        <f t="shared" si="1212"/>
        <v>0</v>
      </c>
      <c r="EO587" s="21">
        <f t="shared" si="1213"/>
        <v>198.10339994590873</v>
      </c>
      <c r="EP587" s="21">
        <f t="shared" si="1214"/>
        <v>594.31019983772626</v>
      </c>
      <c r="EQ587" s="21"/>
      <c r="ER587" s="22">
        <f t="shared" si="1215"/>
        <v>0</v>
      </c>
      <c r="ES587" s="21">
        <f t="shared" si="1130"/>
        <v>0</v>
      </c>
      <c r="ET587" s="22">
        <f t="shared" si="1246"/>
        <v>0</v>
      </c>
      <c r="EU587" s="21">
        <f t="shared" si="1131"/>
        <v>0</v>
      </c>
      <c r="EV587" s="21">
        <f t="shared" si="1216"/>
        <v>0</v>
      </c>
      <c r="EW587" s="21">
        <f t="shared" si="1217"/>
        <v>954.70980000000031</v>
      </c>
      <c r="EX587" s="21">
        <f t="shared" si="1218"/>
        <v>954.70980000000031</v>
      </c>
      <c r="EY587" s="21"/>
      <c r="EZ587" s="22">
        <f t="shared" si="1219"/>
        <v>0</v>
      </c>
      <c r="FA587" s="21">
        <f t="shared" si="1132"/>
        <v>0</v>
      </c>
      <c r="FB587" s="22">
        <f t="shared" si="1247"/>
        <v>0</v>
      </c>
      <c r="FC587" s="21">
        <f t="shared" si="1133"/>
        <v>0</v>
      </c>
      <c r="FD587" s="21">
        <f t="shared" si="1220"/>
        <v>0</v>
      </c>
      <c r="FE587" s="21">
        <f t="shared" si="1221"/>
        <v>213.74100000000001</v>
      </c>
      <c r="FF587" s="21">
        <f t="shared" si="1222"/>
        <v>213.74100000000001</v>
      </c>
      <c r="FG587" s="21"/>
      <c r="FH587" s="22">
        <f t="shared" si="1223"/>
        <v>0</v>
      </c>
      <c r="FI587" s="21">
        <f t="shared" si="1134"/>
        <v>0</v>
      </c>
      <c r="FJ587" s="22">
        <f t="shared" si="1248"/>
        <v>0</v>
      </c>
      <c r="FK587" s="21">
        <f t="shared" si="1135"/>
        <v>0</v>
      </c>
      <c r="FL587" s="21">
        <f t="shared" si="1224"/>
        <v>0</v>
      </c>
      <c r="FM587" s="21">
        <f t="shared" si="1225"/>
        <v>103.30815000000001</v>
      </c>
      <c r="FN587" s="21">
        <f t="shared" si="1226"/>
        <v>309.92445000000004</v>
      </c>
      <c r="FO587" s="21"/>
      <c r="FP587" s="21">
        <f t="shared" si="1136"/>
        <v>0</v>
      </c>
      <c r="FQ587" s="21">
        <f t="shared" si="1137"/>
        <v>0</v>
      </c>
      <c r="FR587" s="21">
        <f t="shared" si="1227"/>
        <v>0</v>
      </c>
      <c r="FS587" s="21">
        <f t="shared" si="1138"/>
        <v>11365.733843414635</v>
      </c>
      <c r="FT587" s="21">
        <f t="shared" si="1139"/>
        <v>7315.5661565853679</v>
      </c>
      <c r="FU587" s="21"/>
      <c r="FV587" s="20">
        <f t="shared" si="1249"/>
        <v>0</v>
      </c>
      <c r="FW587" s="20">
        <f t="shared" si="1249"/>
        <v>0</v>
      </c>
      <c r="FX587" s="20">
        <f t="shared" si="1140"/>
        <v>0</v>
      </c>
      <c r="FY587" s="20">
        <f t="shared" si="1141"/>
        <v>0</v>
      </c>
    </row>
    <row r="588" spans="2:181" x14ac:dyDescent="0.25">
      <c r="B588" s="20">
        <v>25.5</v>
      </c>
      <c r="C588" s="20">
        <f t="shared" si="1142"/>
        <v>44.115000000000002</v>
      </c>
      <c r="D588" s="22">
        <f t="shared" si="1143"/>
        <v>0</v>
      </c>
      <c r="E588" s="21">
        <f t="shared" si="1094"/>
        <v>0</v>
      </c>
      <c r="F588" s="22">
        <f t="shared" si="1228"/>
        <v>0</v>
      </c>
      <c r="G588" s="21">
        <f t="shared" si="1095"/>
        <v>0</v>
      </c>
      <c r="H588" s="21">
        <f t="shared" si="1144"/>
        <v>0</v>
      </c>
      <c r="I588" s="21">
        <f t="shared" si="1145"/>
        <v>988.19589000000019</v>
      </c>
      <c r="J588" s="21">
        <f t="shared" si="1146"/>
        <v>52.010310000000061</v>
      </c>
      <c r="K588" s="21"/>
      <c r="L588" s="22">
        <f t="shared" si="1147"/>
        <v>0</v>
      </c>
      <c r="M588" s="21">
        <f t="shared" si="1096"/>
        <v>0</v>
      </c>
      <c r="N588" s="22">
        <f t="shared" si="1229"/>
        <v>0</v>
      </c>
      <c r="O588" s="21">
        <f t="shared" si="1097"/>
        <v>0</v>
      </c>
      <c r="P588" s="21">
        <f t="shared" si="1148"/>
        <v>0</v>
      </c>
      <c r="Q588" s="21">
        <f t="shared" si="1149"/>
        <v>372.26557499999996</v>
      </c>
      <c r="R588" s="21">
        <f t="shared" si="1150"/>
        <v>19.592925000000015</v>
      </c>
      <c r="S588" s="21"/>
      <c r="T588" s="22">
        <f t="shared" si="1151"/>
        <v>0</v>
      </c>
      <c r="U588" s="21">
        <f t="shared" si="1098"/>
        <v>0</v>
      </c>
      <c r="V588" s="22">
        <f t="shared" si="1230"/>
        <v>0</v>
      </c>
      <c r="W588" s="21">
        <f t="shared" si="1099"/>
        <v>0</v>
      </c>
      <c r="X588" s="21">
        <f t="shared" si="1152"/>
        <v>0</v>
      </c>
      <c r="Y588" s="21">
        <f t="shared" si="1153"/>
        <v>96.183450000000022</v>
      </c>
      <c r="Z588" s="21">
        <f t="shared" si="1154"/>
        <v>288.55035000000009</v>
      </c>
      <c r="AA588" s="21"/>
      <c r="AB588" s="22">
        <f t="shared" si="1155"/>
        <v>0</v>
      </c>
      <c r="AC588" s="21">
        <f t="shared" si="1100"/>
        <v>0</v>
      </c>
      <c r="AD588" s="22">
        <f t="shared" si="1231"/>
        <v>0</v>
      </c>
      <c r="AE588" s="21">
        <f t="shared" si="1101"/>
        <v>0</v>
      </c>
      <c r="AF588" s="21">
        <f t="shared" si="1156"/>
        <v>0</v>
      </c>
      <c r="AG588" s="21">
        <f t="shared" si="1157"/>
        <v>87.990045000000009</v>
      </c>
      <c r="AH588" s="21">
        <f t="shared" si="1158"/>
        <v>4.6310550000000044</v>
      </c>
      <c r="AI588" s="21"/>
      <c r="AJ588" s="22">
        <f t="shared" si="1159"/>
        <v>0</v>
      </c>
      <c r="AK588" s="21">
        <f t="shared" si="1102"/>
        <v>0</v>
      </c>
      <c r="AL588" s="22">
        <f t="shared" si="1232"/>
        <v>0</v>
      </c>
      <c r="AM588" s="21">
        <f t="shared" si="1103"/>
        <v>0</v>
      </c>
      <c r="AN588" s="21">
        <f t="shared" si="1160"/>
        <v>0</v>
      </c>
      <c r="AO588" s="21">
        <f t="shared" si="1161"/>
        <v>189.51702000000003</v>
      </c>
      <c r="AP588" s="21">
        <f t="shared" si="1162"/>
        <v>9.9745800000000102</v>
      </c>
      <c r="AQ588" s="21"/>
      <c r="AR588" s="22">
        <f t="shared" si="1163"/>
        <v>0</v>
      </c>
      <c r="AS588" s="21">
        <f t="shared" si="1104"/>
        <v>0</v>
      </c>
      <c r="AT588" s="22">
        <f t="shared" si="1233"/>
        <v>0</v>
      </c>
      <c r="AU588" s="21">
        <f t="shared" si="1105"/>
        <v>0</v>
      </c>
      <c r="AV588" s="21">
        <f t="shared" si="1164"/>
        <v>0</v>
      </c>
      <c r="AW588" s="21">
        <f t="shared" si="1165"/>
        <v>411.45142500000009</v>
      </c>
      <c r="AX588" s="21">
        <f t="shared" si="1166"/>
        <v>137.15047500000003</v>
      </c>
      <c r="AY588" s="21"/>
      <c r="AZ588" s="22">
        <f t="shared" si="1167"/>
        <v>0</v>
      </c>
      <c r="BA588" s="21">
        <f t="shared" si="1106"/>
        <v>0</v>
      </c>
      <c r="BB588" s="22">
        <f t="shared" si="1234"/>
        <v>0</v>
      </c>
      <c r="BC588" s="21">
        <f t="shared" si="1107"/>
        <v>0</v>
      </c>
      <c r="BD588" s="21">
        <f t="shared" si="1168"/>
        <v>0</v>
      </c>
      <c r="BE588" s="21">
        <f t="shared" si="1169"/>
        <v>361.53508170731709</v>
      </c>
      <c r="BF588" s="21">
        <f t="shared" si="1170"/>
        <v>19.028162195121972</v>
      </c>
      <c r="BG588" s="21"/>
      <c r="BH588" s="22">
        <f t="shared" si="1171"/>
        <v>0</v>
      </c>
      <c r="BI588" s="21">
        <f t="shared" si="1108"/>
        <v>0</v>
      </c>
      <c r="BJ588" s="22">
        <f t="shared" si="1235"/>
        <v>0</v>
      </c>
      <c r="BK588" s="21">
        <f t="shared" si="1109"/>
        <v>0</v>
      </c>
      <c r="BL588" s="21">
        <f t="shared" si="1172"/>
        <v>0</v>
      </c>
      <c r="BM588" s="21">
        <f t="shared" si="1173"/>
        <v>315.31141829268296</v>
      </c>
      <c r="BN588" s="21">
        <f t="shared" si="1174"/>
        <v>16.595337804878067</v>
      </c>
      <c r="BO588" s="21"/>
      <c r="BP588" s="22">
        <f t="shared" si="1175"/>
        <v>0</v>
      </c>
      <c r="BQ588" s="21">
        <f t="shared" si="1110"/>
        <v>0</v>
      </c>
      <c r="BR588" s="22">
        <f t="shared" si="1236"/>
        <v>0</v>
      </c>
      <c r="BS588" s="21">
        <f t="shared" si="1111"/>
        <v>0</v>
      </c>
      <c r="BT588" s="21">
        <f t="shared" si="1176"/>
        <v>0</v>
      </c>
      <c r="BU588" s="21">
        <f t="shared" si="1177"/>
        <v>109.47709756097562</v>
      </c>
      <c r="BV588" s="21">
        <f t="shared" si="1178"/>
        <v>36.492365853658541</v>
      </c>
      <c r="BW588" s="21"/>
      <c r="BX588" s="22">
        <f t="shared" si="1179"/>
        <v>0</v>
      </c>
      <c r="BY588" s="21">
        <f t="shared" si="1112"/>
        <v>0</v>
      </c>
      <c r="BZ588" s="22">
        <f t="shared" si="1237"/>
        <v>0</v>
      </c>
      <c r="CA588" s="21">
        <f t="shared" si="1113"/>
        <v>0</v>
      </c>
      <c r="CB588" s="21">
        <f t="shared" si="1180"/>
        <v>0</v>
      </c>
      <c r="CC588" s="21">
        <f t="shared" si="1181"/>
        <v>420.03579627753743</v>
      </c>
      <c r="CD588" s="21">
        <f t="shared" si="1182"/>
        <v>22.107147172501989</v>
      </c>
      <c r="CE588" s="21"/>
      <c r="CF588" s="22">
        <f t="shared" si="1183"/>
        <v>0</v>
      </c>
      <c r="CG588" s="21">
        <f t="shared" si="1114"/>
        <v>0</v>
      </c>
      <c r="CH588" s="22">
        <f t="shared" si="1238"/>
        <v>0</v>
      </c>
      <c r="CI588" s="21">
        <f t="shared" si="1115"/>
        <v>0</v>
      </c>
      <c r="CJ588" s="21">
        <f t="shared" si="1184"/>
        <v>0</v>
      </c>
      <c r="CK588" s="21">
        <f t="shared" si="1185"/>
        <v>366.43436400472069</v>
      </c>
      <c r="CL588" s="21">
        <f t="shared" si="1186"/>
        <v>19.286019158143212</v>
      </c>
      <c r="CM588" s="21"/>
      <c r="CN588" s="22">
        <f t="shared" si="1187"/>
        <v>0</v>
      </c>
      <c r="CO588" s="21">
        <f t="shared" si="1116"/>
        <v>0</v>
      </c>
      <c r="CP588" s="22">
        <f t="shared" si="1239"/>
        <v>0</v>
      </c>
      <c r="CQ588" s="21">
        <f t="shared" si="1117"/>
        <v>0</v>
      </c>
      <c r="CR588" s="21">
        <f t="shared" si="1188"/>
        <v>0</v>
      </c>
      <c r="CS588" s="21">
        <f t="shared" si="1189"/>
        <v>42.398668346774208</v>
      </c>
      <c r="CT588" s="21">
        <f t="shared" si="1190"/>
        <v>127.19600504032263</v>
      </c>
      <c r="CU588" s="21"/>
      <c r="CV588" s="22">
        <f t="shared" si="1191"/>
        <v>0</v>
      </c>
      <c r="CW588" s="21">
        <f t="shared" si="1118"/>
        <v>0</v>
      </c>
      <c r="CX588" s="22">
        <f t="shared" si="1240"/>
        <v>0</v>
      </c>
      <c r="CY588" s="21">
        <f t="shared" si="1119"/>
        <v>0</v>
      </c>
      <c r="CZ588" s="21">
        <f t="shared" si="1192"/>
        <v>0</v>
      </c>
      <c r="DA588" s="21">
        <f t="shared" si="1193"/>
        <v>361.53508170731709</v>
      </c>
      <c r="DB588" s="21">
        <f t="shared" si="1194"/>
        <v>19.028162195121972</v>
      </c>
      <c r="DC588" s="21"/>
      <c r="DD588" s="22">
        <f t="shared" si="1195"/>
        <v>0</v>
      </c>
      <c r="DE588" s="21">
        <f t="shared" si="1120"/>
        <v>0</v>
      </c>
      <c r="DF588" s="22">
        <f t="shared" si="1241"/>
        <v>0</v>
      </c>
      <c r="DG588" s="21">
        <f t="shared" si="1121"/>
        <v>0</v>
      </c>
      <c r="DH588" s="21">
        <f t="shared" si="1196"/>
        <v>0</v>
      </c>
      <c r="DI588" s="21">
        <f t="shared" si="1197"/>
        <v>315.31141829268296</v>
      </c>
      <c r="DJ588" s="21">
        <f t="shared" si="1198"/>
        <v>16.595337804878067</v>
      </c>
      <c r="DK588" s="21"/>
      <c r="DL588" s="22">
        <f t="shared" si="1199"/>
        <v>0</v>
      </c>
      <c r="DM588" s="21">
        <f t="shared" si="1122"/>
        <v>0</v>
      </c>
      <c r="DN588" s="22">
        <f t="shared" si="1242"/>
        <v>0</v>
      </c>
      <c r="DO588" s="21">
        <f t="shared" si="1123"/>
        <v>0</v>
      </c>
      <c r="DP588" s="21">
        <f t="shared" si="1200"/>
        <v>0</v>
      </c>
      <c r="DQ588" s="21">
        <f t="shared" si="1201"/>
        <v>109.47709756097561</v>
      </c>
      <c r="DR588" s="21">
        <f t="shared" si="1202"/>
        <v>36.492365853658534</v>
      </c>
      <c r="DS588" s="21"/>
      <c r="DT588" s="22">
        <f t="shared" si="1203"/>
        <v>0</v>
      </c>
      <c r="DU588" s="21">
        <f t="shared" si="1124"/>
        <v>0</v>
      </c>
      <c r="DV588" s="22">
        <f t="shared" si="1243"/>
        <v>0</v>
      </c>
      <c r="DW588" s="21">
        <f t="shared" si="1125"/>
        <v>0</v>
      </c>
      <c r="DX588" s="21">
        <f t="shared" si="1204"/>
        <v>0</v>
      </c>
      <c r="DY588" s="21">
        <f t="shared" si="1205"/>
        <v>2660.7713703078275</v>
      </c>
      <c r="DZ588" s="21">
        <f t="shared" si="1206"/>
        <v>140.0405984372542</v>
      </c>
      <c r="EA588" s="21"/>
      <c r="EB588" s="22">
        <f t="shared" si="1207"/>
        <v>0</v>
      </c>
      <c r="EC588" s="21">
        <f t="shared" si="1126"/>
        <v>0</v>
      </c>
      <c r="ED588" s="22">
        <f t="shared" si="1244"/>
        <v>0</v>
      </c>
      <c r="EE588" s="21">
        <f t="shared" si="1127"/>
        <v>0</v>
      </c>
      <c r="EF588" s="21">
        <f t="shared" si="1208"/>
        <v>0</v>
      </c>
      <c r="EG588" s="21">
        <f t="shared" si="1209"/>
        <v>2407.4806944099132</v>
      </c>
      <c r="EH588" s="21">
        <f t="shared" si="1210"/>
        <v>126.70951023210083</v>
      </c>
      <c r="EI588" s="21"/>
      <c r="EJ588" s="22">
        <f t="shared" si="1211"/>
        <v>0</v>
      </c>
      <c r="EK588" s="21">
        <f t="shared" si="1128"/>
        <v>0</v>
      </c>
      <c r="EL588" s="22">
        <f t="shared" si="1245"/>
        <v>0</v>
      </c>
      <c r="EM588" s="21">
        <f t="shared" si="1129"/>
        <v>0</v>
      </c>
      <c r="EN588" s="21">
        <f t="shared" si="1212"/>
        <v>0</v>
      </c>
      <c r="EO588" s="21">
        <f t="shared" si="1213"/>
        <v>198.10339994590873</v>
      </c>
      <c r="EP588" s="21">
        <f t="shared" si="1214"/>
        <v>594.31019983772626</v>
      </c>
      <c r="EQ588" s="21"/>
      <c r="ER588" s="22">
        <f t="shared" si="1215"/>
        <v>0</v>
      </c>
      <c r="ES588" s="21">
        <f t="shared" si="1130"/>
        <v>0</v>
      </c>
      <c r="ET588" s="22">
        <f t="shared" si="1246"/>
        <v>0</v>
      </c>
      <c r="EU588" s="21">
        <f t="shared" si="1131"/>
        <v>0</v>
      </c>
      <c r="EV588" s="21">
        <f t="shared" si="1216"/>
        <v>0</v>
      </c>
      <c r="EW588" s="21">
        <f t="shared" si="1217"/>
        <v>954.70980000000031</v>
      </c>
      <c r="EX588" s="21">
        <f t="shared" si="1218"/>
        <v>954.70980000000031</v>
      </c>
      <c r="EY588" s="21"/>
      <c r="EZ588" s="22">
        <f t="shared" si="1219"/>
        <v>0</v>
      </c>
      <c r="FA588" s="21">
        <f t="shared" si="1132"/>
        <v>0</v>
      </c>
      <c r="FB588" s="22">
        <f t="shared" si="1247"/>
        <v>0</v>
      </c>
      <c r="FC588" s="21">
        <f t="shared" si="1133"/>
        <v>0</v>
      </c>
      <c r="FD588" s="21">
        <f t="shared" si="1220"/>
        <v>0</v>
      </c>
      <c r="FE588" s="21">
        <f t="shared" si="1221"/>
        <v>213.74100000000001</v>
      </c>
      <c r="FF588" s="21">
        <f t="shared" si="1222"/>
        <v>213.74100000000001</v>
      </c>
      <c r="FG588" s="21"/>
      <c r="FH588" s="22">
        <f t="shared" si="1223"/>
        <v>0</v>
      </c>
      <c r="FI588" s="21">
        <f t="shared" si="1134"/>
        <v>0</v>
      </c>
      <c r="FJ588" s="22">
        <f t="shared" si="1248"/>
        <v>0</v>
      </c>
      <c r="FK588" s="21">
        <f t="shared" si="1135"/>
        <v>0</v>
      </c>
      <c r="FL588" s="21">
        <f t="shared" si="1224"/>
        <v>0</v>
      </c>
      <c r="FM588" s="21">
        <f t="shared" si="1225"/>
        <v>103.30815000000001</v>
      </c>
      <c r="FN588" s="21">
        <f t="shared" si="1226"/>
        <v>309.92445000000004</v>
      </c>
      <c r="FO588" s="21"/>
      <c r="FP588" s="21">
        <f t="shared" si="1136"/>
        <v>0</v>
      </c>
      <c r="FQ588" s="21">
        <f t="shared" si="1137"/>
        <v>0</v>
      </c>
      <c r="FR588" s="21">
        <f t="shared" si="1227"/>
        <v>0</v>
      </c>
      <c r="FS588" s="21">
        <f t="shared" si="1138"/>
        <v>11365.733843414635</v>
      </c>
      <c r="FT588" s="21">
        <f t="shared" si="1139"/>
        <v>7315.5661565853679</v>
      </c>
      <c r="FU588" s="21"/>
      <c r="FV588" s="20">
        <f t="shared" si="1249"/>
        <v>0</v>
      </c>
      <c r="FW588" s="20">
        <f t="shared" si="1249"/>
        <v>0</v>
      </c>
      <c r="FX588" s="20">
        <f t="shared" si="1140"/>
        <v>0</v>
      </c>
      <c r="FY588" s="20">
        <f t="shared" si="1141"/>
        <v>0</v>
      </c>
    </row>
    <row r="589" spans="2:181" x14ac:dyDescent="0.25">
      <c r="B589" s="20">
        <v>25.55</v>
      </c>
      <c r="C589" s="20">
        <f t="shared" si="1142"/>
        <v>44.201500000000003</v>
      </c>
      <c r="D589" s="22">
        <f t="shared" si="1143"/>
        <v>0</v>
      </c>
      <c r="E589" s="21">
        <f t="shared" si="1094"/>
        <v>0</v>
      </c>
      <c r="F589" s="22">
        <f t="shared" si="1228"/>
        <v>0</v>
      </c>
      <c r="G589" s="21">
        <f t="shared" si="1095"/>
        <v>0</v>
      </c>
      <c r="H589" s="21">
        <f t="shared" si="1144"/>
        <v>0</v>
      </c>
      <c r="I589" s="21">
        <f t="shared" si="1145"/>
        <v>988.19589000000019</v>
      </c>
      <c r="J589" s="21">
        <f t="shared" si="1146"/>
        <v>52.010310000000061</v>
      </c>
      <c r="K589" s="21"/>
      <c r="L589" s="22">
        <f t="shared" si="1147"/>
        <v>0</v>
      </c>
      <c r="M589" s="21">
        <f t="shared" si="1096"/>
        <v>0</v>
      </c>
      <c r="N589" s="22">
        <f t="shared" si="1229"/>
        <v>0</v>
      </c>
      <c r="O589" s="21">
        <f t="shared" si="1097"/>
        <v>0</v>
      </c>
      <c r="P589" s="21">
        <f t="shared" si="1148"/>
        <v>0</v>
      </c>
      <c r="Q589" s="21">
        <f t="shared" si="1149"/>
        <v>372.26557499999996</v>
      </c>
      <c r="R589" s="21">
        <f t="shared" si="1150"/>
        <v>19.592925000000015</v>
      </c>
      <c r="S589" s="21"/>
      <c r="T589" s="22">
        <f t="shared" si="1151"/>
        <v>0</v>
      </c>
      <c r="U589" s="21">
        <f t="shared" si="1098"/>
        <v>0</v>
      </c>
      <c r="V589" s="22">
        <f t="shared" si="1230"/>
        <v>0</v>
      </c>
      <c r="W589" s="21">
        <f t="shared" si="1099"/>
        <v>0</v>
      </c>
      <c r="X589" s="21">
        <f t="shared" si="1152"/>
        <v>0</v>
      </c>
      <c r="Y589" s="21">
        <f t="shared" si="1153"/>
        <v>96.183450000000022</v>
      </c>
      <c r="Z589" s="21">
        <f t="shared" si="1154"/>
        <v>288.55035000000009</v>
      </c>
      <c r="AA589" s="21"/>
      <c r="AB589" s="22">
        <f t="shared" si="1155"/>
        <v>0</v>
      </c>
      <c r="AC589" s="21">
        <f t="shared" si="1100"/>
        <v>0</v>
      </c>
      <c r="AD589" s="22">
        <f t="shared" si="1231"/>
        <v>0</v>
      </c>
      <c r="AE589" s="21">
        <f t="shared" si="1101"/>
        <v>0</v>
      </c>
      <c r="AF589" s="21">
        <f t="shared" si="1156"/>
        <v>0</v>
      </c>
      <c r="AG589" s="21">
        <f t="shared" si="1157"/>
        <v>87.990045000000009</v>
      </c>
      <c r="AH589" s="21">
        <f t="shared" si="1158"/>
        <v>4.6310550000000044</v>
      </c>
      <c r="AI589" s="21"/>
      <c r="AJ589" s="22">
        <f t="shared" si="1159"/>
        <v>0</v>
      </c>
      <c r="AK589" s="21">
        <f t="shared" si="1102"/>
        <v>0</v>
      </c>
      <c r="AL589" s="22">
        <f t="shared" si="1232"/>
        <v>0</v>
      </c>
      <c r="AM589" s="21">
        <f t="shared" si="1103"/>
        <v>0</v>
      </c>
      <c r="AN589" s="21">
        <f t="shared" si="1160"/>
        <v>0</v>
      </c>
      <c r="AO589" s="21">
        <f t="shared" si="1161"/>
        <v>189.51702000000003</v>
      </c>
      <c r="AP589" s="21">
        <f t="shared" si="1162"/>
        <v>9.9745800000000102</v>
      </c>
      <c r="AQ589" s="21"/>
      <c r="AR589" s="22">
        <f t="shared" si="1163"/>
        <v>0</v>
      </c>
      <c r="AS589" s="21">
        <f t="shared" si="1104"/>
        <v>0</v>
      </c>
      <c r="AT589" s="22">
        <f t="shared" si="1233"/>
        <v>0</v>
      </c>
      <c r="AU589" s="21">
        <f t="shared" si="1105"/>
        <v>0</v>
      </c>
      <c r="AV589" s="21">
        <f t="shared" si="1164"/>
        <v>0</v>
      </c>
      <c r="AW589" s="21">
        <f t="shared" si="1165"/>
        <v>411.45142500000009</v>
      </c>
      <c r="AX589" s="21">
        <f t="shared" si="1166"/>
        <v>137.15047500000003</v>
      </c>
      <c r="AY589" s="21"/>
      <c r="AZ589" s="22">
        <f t="shared" si="1167"/>
        <v>0</v>
      </c>
      <c r="BA589" s="21">
        <f t="shared" si="1106"/>
        <v>0</v>
      </c>
      <c r="BB589" s="22">
        <f t="shared" si="1234"/>
        <v>0</v>
      </c>
      <c r="BC589" s="21">
        <f t="shared" si="1107"/>
        <v>0</v>
      </c>
      <c r="BD589" s="21">
        <f t="shared" si="1168"/>
        <v>0</v>
      </c>
      <c r="BE589" s="21">
        <f t="shared" si="1169"/>
        <v>361.53508170731709</v>
      </c>
      <c r="BF589" s="21">
        <f t="shared" si="1170"/>
        <v>19.028162195121972</v>
      </c>
      <c r="BG589" s="21"/>
      <c r="BH589" s="22">
        <f t="shared" si="1171"/>
        <v>0</v>
      </c>
      <c r="BI589" s="21">
        <f t="shared" si="1108"/>
        <v>0</v>
      </c>
      <c r="BJ589" s="22">
        <f t="shared" si="1235"/>
        <v>0</v>
      </c>
      <c r="BK589" s="21">
        <f t="shared" si="1109"/>
        <v>0</v>
      </c>
      <c r="BL589" s="21">
        <f t="shared" si="1172"/>
        <v>0</v>
      </c>
      <c r="BM589" s="21">
        <f t="shared" si="1173"/>
        <v>315.31141829268296</v>
      </c>
      <c r="BN589" s="21">
        <f t="shared" si="1174"/>
        <v>16.595337804878067</v>
      </c>
      <c r="BO589" s="21"/>
      <c r="BP589" s="22">
        <f t="shared" si="1175"/>
        <v>0</v>
      </c>
      <c r="BQ589" s="21">
        <f t="shared" si="1110"/>
        <v>0</v>
      </c>
      <c r="BR589" s="22">
        <f t="shared" si="1236"/>
        <v>0</v>
      </c>
      <c r="BS589" s="21">
        <f t="shared" si="1111"/>
        <v>0</v>
      </c>
      <c r="BT589" s="21">
        <f t="shared" si="1176"/>
        <v>0</v>
      </c>
      <c r="BU589" s="21">
        <f t="shared" si="1177"/>
        <v>109.47709756097562</v>
      </c>
      <c r="BV589" s="21">
        <f t="shared" si="1178"/>
        <v>36.492365853658541</v>
      </c>
      <c r="BW589" s="21"/>
      <c r="BX589" s="22">
        <f t="shared" si="1179"/>
        <v>0</v>
      </c>
      <c r="BY589" s="21">
        <f t="shared" si="1112"/>
        <v>0</v>
      </c>
      <c r="BZ589" s="22">
        <f t="shared" si="1237"/>
        <v>0</v>
      </c>
      <c r="CA589" s="21">
        <f t="shared" si="1113"/>
        <v>0</v>
      </c>
      <c r="CB589" s="21">
        <f t="shared" si="1180"/>
        <v>0</v>
      </c>
      <c r="CC589" s="21">
        <f t="shared" si="1181"/>
        <v>420.03579627753743</v>
      </c>
      <c r="CD589" s="21">
        <f t="shared" si="1182"/>
        <v>22.107147172501989</v>
      </c>
      <c r="CE589" s="21"/>
      <c r="CF589" s="22">
        <f t="shared" si="1183"/>
        <v>0</v>
      </c>
      <c r="CG589" s="21">
        <f t="shared" si="1114"/>
        <v>0</v>
      </c>
      <c r="CH589" s="22">
        <f t="shared" si="1238"/>
        <v>0</v>
      </c>
      <c r="CI589" s="21">
        <f t="shared" si="1115"/>
        <v>0</v>
      </c>
      <c r="CJ589" s="21">
        <f t="shared" si="1184"/>
        <v>0</v>
      </c>
      <c r="CK589" s="21">
        <f t="shared" si="1185"/>
        <v>366.43436400472069</v>
      </c>
      <c r="CL589" s="21">
        <f t="shared" si="1186"/>
        <v>19.286019158143212</v>
      </c>
      <c r="CM589" s="21"/>
      <c r="CN589" s="22">
        <f t="shared" si="1187"/>
        <v>0</v>
      </c>
      <c r="CO589" s="21">
        <f t="shared" si="1116"/>
        <v>0</v>
      </c>
      <c r="CP589" s="22">
        <f t="shared" si="1239"/>
        <v>0</v>
      </c>
      <c r="CQ589" s="21">
        <f t="shared" si="1117"/>
        <v>0</v>
      </c>
      <c r="CR589" s="21">
        <f t="shared" si="1188"/>
        <v>0</v>
      </c>
      <c r="CS589" s="21">
        <f t="shared" si="1189"/>
        <v>42.398668346774208</v>
      </c>
      <c r="CT589" s="21">
        <f t="shared" si="1190"/>
        <v>127.19600504032263</v>
      </c>
      <c r="CU589" s="21"/>
      <c r="CV589" s="22">
        <f t="shared" si="1191"/>
        <v>0</v>
      </c>
      <c r="CW589" s="21">
        <f t="shared" si="1118"/>
        <v>0</v>
      </c>
      <c r="CX589" s="22">
        <f t="shared" si="1240"/>
        <v>0</v>
      </c>
      <c r="CY589" s="21">
        <f t="shared" si="1119"/>
        <v>0</v>
      </c>
      <c r="CZ589" s="21">
        <f t="shared" si="1192"/>
        <v>0</v>
      </c>
      <c r="DA589" s="21">
        <f t="shared" si="1193"/>
        <v>361.53508170731709</v>
      </c>
      <c r="DB589" s="21">
        <f t="shared" si="1194"/>
        <v>19.028162195121972</v>
      </c>
      <c r="DC589" s="21"/>
      <c r="DD589" s="22">
        <f t="shared" si="1195"/>
        <v>0</v>
      </c>
      <c r="DE589" s="21">
        <f t="shared" si="1120"/>
        <v>0</v>
      </c>
      <c r="DF589" s="22">
        <f t="shared" si="1241"/>
        <v>0</v>
      </c>
      <c r="DG589" s="21">
        <f t="shared" si="1121"/>
        <v>0</v>
      </c>
      <c r="DH589" s="21">
        <f t="shared" si="1196"/>
        <v>0</v>
      </c>
      <c r="DI589" s="21">
        <f t="shared" si="1197"/>
        <v>315.31141829268296</v>
      </c>
      <c r="DJ589" s="21">
        <f t="shared" si="1198"/>
        <v>16.595337804878067</v>
      </c>
      <c r="DK589" s="21"/>
      <c r="DL589" s="22">
        <f t="shared" si="1199"/>
        <v>0</v>
      </c>
      <c r="DM589" s="21">
        <f t="shared" si="1122"/>
        <v>0</v>
      </c>
      <c r="DN589" s="22">
        <f t="shared" si="1242"/>
        <v>0</v>
      </c>
      <c r="DO589" s="21">
        <f t="shared" si="1123"/>
        <v>0</v>
      </c>
      <c r="DP589" s="21">
        <f t="shared" si="1200"/>
        <v>0</v>
      </c>
      <c r="DQ589" s="21">
        <f t="shared" si="1201"/>
        <v>109.47709756097561</v>
      </c>
      <c r="DR589" s="21">
        <f t="shared" si="1202"/>
        <v>36.492365853658534</v>
      </c>
      <c r="DS589" s="21"/>
      <c r="DT589" s="22">
        <f t="shared" si="1203"/>
        <v>0</v>
      </c>
      <c r="DU589" s="21">
        <f t="shared" si="1124"/>
        <v>0</v>
      </c>
      <c r="DV589" s="22">
        <f t="shared" si="1243"/>
        <v>0</v>
      </c>
      <c r="DW589" s="21">
        <f t="shared" si="1125"/>
        <v>0</v>
      </c>
      <c r="DX589" s="21">
        <f t="shared" si="1204"/>
        <v>0</v>
      </c>
      <c r="DY589" s="21">
        <f t="shared" si="1205"/>
        <v>2660.7713703078275</v>
      </c>
      <c r="DZ589" s="21">
        <f t="shared" si="1206"/>
        <v>140.0405984372542</v>
      </c>
      <c r="EA589" s="21"/>
      <c r="EB589" s="22">
        <f t="shared" si="1207"/>
        <v>0</v>
      </c>
      <c r="EC589" s="21">
        <f t="shared" si="1126"/>
        <v>0</v>
      </c>
      <c r="ED589" s="22">
        <f t="shared" si="1244"/>
        <v>0</v>
      </c>
      <c r="EE589" s="21">
        <f t="shared" si="1127"/>
        <v>0</v>
      </c>
      <c r="EF589" s="21">
        <f t="shared" si="1208"/>
        <v>0</v>
      </c>
      <c r="EG589" s="21">
        <f t="shared" si="1209"/>
        <v>2407.4806944099132</v>
      </c>
      <c r="EH589" s="21">
        <f t="shared" si="1210"/>
        <v>126.70951023210083</v>
      </c>
      <c r="EI589" s="21"/>
      <c r="EJ589" s="22">
        <f t="shared" si="1211"/>
        <v>0</v>
      </c>
      <c r="EK589" s="21">
        <f t="shared" si="1128"/>
        <v>0</v>
      </c>
      <c r="EL589" s="22">
        <f t="shared" si="1245"/>
        <v>0</v>
      </c>
      <c r="EM589" s="21">
        <f t="shared" si="1129"/>
        <v>0</v>
      </c>
      <c r="EN589" s="21">
        <f t="shared" si="1212"/>
        <v>0</v>
      </c>
      <c r="EO589" s="21">
        <f t="shared" si="1213"/>
        <v>198.10339994590873</v>
      </c>
      <c r="EP589" s="21">
        <f t="shared" si="1214"/>
        <v>594.31019983772626</v>
      </c>
      <c r="EQ589" s="21"/>
      <c r="ER589" s="22">
        <f t="shared" si="1215"/>
        <v>0</v>
      </c>
      <c r="ES589" s="21">
        <f t="shared" si="1130"/>
        <v>0</v>
      </c>
      <c r="ET589" s="22">
        <f t="shared" si="1246"/>
        <v>0</v>
      </c>
      <c r="EU589" s="21">
        <f t="shared" si="1131"/>
        <v>0</v>
      </c>
      <c r="EV589" s="21">
        <f t="shared" si="1216"/>
        <v>0</v>
      </c>
      <c r="EW589" s="21">
        <f t="shared" si="1217"/>
        <v>954.70980000000031</v>
      </c>
      <c r="EX589" s="21">
        <f t="shared" si="1218"/>
        <v>954.70980000000031</v>
      </c>
      <c r="EY589" s="21"/>
      <c r="EZ589" s="22">
        <f t="shared" si="1219"/>
        <v>0</v>
      </c>
      <c r="FA589" s="21">
        <f t="shared" si="1132"/>
        <v>0</v>
      </c>
      <c r="FB589" s="22">
        <f t="shared" si="1247"/>
        <v>0</v>
      </c>
      <c r="FC589" s="21">
        <f t="shared" si="1133"/>
        <v>0</v>
      </c>
      <c r="FD589" s="21">
        <f t="shared" si="1220"/>
        <v>0</v>
      </c>
      <c r="FE589" s="21">
        <f t="shared" si="1221"/>
        <v>213.74100000000001</v>
      </c>
      <c r="FF589" s="21">
        <f t="shared" si="1222"/>
        <v>213.74100000000001</v>
      </c>
      <c r="FG589" s="21"/>
      <c r="FH589" s="22">
        <f t="shared" si="1223"/>
        <v>0</v>
      </c>
      <c r="FI589" s="21">
        <f t="shared" si="1134"/>
        <v>0</v>
      </c>
      <c r="FJ589" s="22">
        <f t="shared" si="1248"/>
        <v>0</v>
      </c>
      <c r="FK589" s="21">
        <f t="shared" si="1135"/>
        <v>0</v>
      </c>
      <c r="FL589" s="21">
        <f t="shared" si="1224"/>
        <v>0</v>
      </c>
      <c r="FM589" s="21">
        <f t="shared" si="1225"/>
        <v>103.30815000000001</v>
      </c>
      <c r="FN589" s="21">
        <f t="shared" si="1226"/>
        <v>309.92445000000004</v>
      </c>
      <c r="FO589" s="21"/>
      <c r="FP589" s="21">
        <f t="shared" si="1136"/>
        <v>0</v>
      </c>
      <c r="FQ589" s="21">
        <f t="shared" si="1137"/>
        <v>0</v>
      </c>
      <c r="FR589" s="21">
        <f t="shared" si="1227"/>
        <v>0</v>
      </c>
      <c r="FS589" s="21">
        <f t="shared" si="1138"/>
        <v>11365.733843414635</v>
      </c>
      <c r="FT589" s="21">
        <f t="shared" si="1139"/>
        <v>7315.5661565853679</v>
      </c>
      <c r="FU589" s="21"/>
      <c r="FV589" s="20">
        <f t="shared" si="1249"/>
        <v>0</v>
      </c>
      <c r="FW589" s="20">
        <f t="shared" si="1249"/>
        <v>0</v>
      </c>
      <c r="FX589" s="20">
        <f t="shared" si="1140"/>
        <v>0</v>
      </c>
      <c r="FY589" s="20">
        <f t="shared" si="1141"/>
        <v>0</v>
      </c>
    </row>
    <row r="590" spans="2:181" x14ac:dyDescent="0.25">
      <c r="B590" s="20">
        <v>25.6</v>
      </c>
      <c r="C590" s="20">
        <f t="shared" si="1142"/>
        <v>44.288000000000004</v>
      </c>
      <c r="D590" s="22">
        <f t="shared" si="1143"/>
        <v>0</v>
      </c>
      <c r="E590" s="21">
        <f t="shared" ref="E590:E653" si="1250">D$61*D590</f>
        <v>0</v>
      </c>
      <c r="F590" s="22">
        <f t="shared" si="1228"/>
        <v>0</v>
      </c>
      <c r="G590" s="21">
        <f t="shared" ref="G590:G653" si="1251">F$61*F590</f>
        <v>0</v>
      </c>
      <c r="H590" s="21">
        <f t="shared" si="1144"/>
        <v>0</v>
      </c>
      <c r="I590" s="21">
        <f t="shared" si="1145"/>
        <v>988.19589000000019</v>
      </c>
      <c r="J590" s="21">
        <f t="shared" si="1146"/>
        <v>52.010310000000061</v>
      </c>
      <c r="K590" s="21"/>
      <c r="L590" s="22">
        <f t="shared" si="1147"/>
        <v>0</v>
      </c>
      <c r="M590" s="21">
        <f t="shared" ref="M590:M653" si="1252">L$61*L590</f>
        <v>0</v>
      </c>
      <c r="N590" s="22">
        <f t="shared" si="1229"/>
        <v>0</v>
      </c>
      <c r="O590" s="21">
        <f t="shared" ref="O590:O653" si="1253">N$61*N590</f>
        <v>0</v>
      </c>
      <c r="P590" s="21">
        <f t="shared" si="1148"/>
        <v>0</v>
      </c>
      <c r="Q590" s="21">
        <f t="shared" si="1149"/>
        <v>372.26557499999996</v>
      </c>
      <c r="R590" s="21">
        <f t="shared" si="1150"/>
        <v>19.592925000000015</v>
      </c>
      <c r="S590" s="21"/>
      <c r="T590" s="22">
        <f t="shared" si="1151"/>
        <v>0</v>
      </c>
      <c r="U590" s="21">
        <f t="shared" ref="U590:U653" si="1254">T$61*T590</f>
        <v>0</v>
      </c>
      <c r="V590" s="22">
        <f t="shared" si="1230"/>
        <v>0</v>
      </c>
      <c r="W590" s="21">
        <f t="shared" ref="W590:W653" si="1255">V$61*V590</f>
        <v>0</v>
      </c>
      <c r="X590" s="21">
        <f t="shared" si="1152"/>
        <v>0</v>
      </c>
      <c r="Y590" s="21">
        <f t="shared" si="1153"/>
        <v>96.183450000000022</v>
      </c>
      <c r="Z590" s="21">
        <f t="shared" si="1154"/>
        <v>288.55035000000009</v>
      </c>
      <c r="AA590" s="21"/>
      <c r="AB590" s="22">
        <f t="shared" si="1155"/>
        <v>0</v>
      </c>
      <c r="AC590" s="21">
        <f t="shared" ref="AC590:AC653" si="1256">AB$61*AB590</f>
        <v>0</v>
      </c>
      <c r="AD590" s="22">
        <f t="shared" si="1231"/>
        <v>0</v>
      </c>
      <c r="AE590" s="21">
        <f t="shared" ref="AE590:AE653" si="1257">AD$61*AD590</f>
        <v>0</v>
      </c>
      <c r="AF590" s="21">
        <f t="shared" si="1156"/>
        <v>0</v>
      </c>
      <c r="AG590" s="21">
        <f t="shared" si="1157"/>
        <v>87.990045000000009</v>
      </c>
      <c r="AH590" s="21">
        <f t="shared" si="1158"/>
        <v>4.6310550000000044</v>
      </c>
      <c r="AI590" s="21"/>
      <c r="AJ590" s="22">
        <f t="shared" si="1159"/>
        <v>0</v>
      </c>
      <c r="AK590" s="21">
        <f t="shared" ref="AK590:AK653" si="1258">AJ$61*AJ590</f>
        <v>0</v>
      </c>
      <c r="AL590" s="22">
        <f t="shared" si="1232"/>
        <v>0</v>
      </c>
      <c r="AM590" s="21">
        <f t="shared" ref="AM590:AM653" si="1259">AL$61*AL590</f>
        <v>0</v>
      </c>
      <c r="AN590" s="21">
        <f t="shared" si="1160"/>
        <v>0</v>
      </c>
      <c r="AO590" s="21">
        <f t="shared" si="1161"/>
        <v>189.51702000000003</v>
      </c>
      <c r="AP590" s="21">
        <f t="shared" si="1162"/>
        <v>9.9745800000000102</v>
      </c>
      <c r="AQ590" s="21"/>
      <c r="AR590" s="22">
        <f t="shared" si="1163"/>
        <v>0</v>
      </c>
      <c r="AS590" s="21">
        <f t="shared" ref="AS590:AS653" si="1260">AR$61*AR590</f>
        <v>0</v>
      </c>
      <c r="AT590" s="22">
        <f t="shared" si="1233"/>
        <v>0</v>
      </c>
      <c r="AU590" s="21">
        <f t="shared" ref="AU590:AU653" si="1261">AT$61*AT590</f>
        <v>0</v>
      </c>
      <c r="AV590" s="21">
        <f t="shared" si="1164"/>
        <v>0</v>
      </c>
      <c r="AW590" s="21">
        <f t="shared" si="1165"/>
        <v>411.45142500000009</v>
      </c>
      <c r="AX590" s="21">
        <f t="shared" si="1166"/>
        <v>137.15047500000003</v>
      </c>
      <c r="AY590" s="21"/>
      <c r="AZ590" s="22">
        <f t="shared" si="1167"/>
        <v>0</v>
      </c>
      <c r="BA590" s="21">
        <f t="shared" ref="BA590:BA653" si="1262">AZ$61*AZ590</f>
        <v>0</v>
      </c>
      <c r="BB590" s="22">
        <f t="shared" si="1234"/>
        <v>0</v>
      </c>
      <c r="BC590" s="21">
        <f t="shared" ref="BC590:BC653" si="1263">BB$61*BB590</f>
        <v>0</v>
      </c>
      <c r="BD590" s="21">
        <f t="shared" si="1168"/>
        <v>0</v>
      </c>
      <c r="BE590" s="21">
        <f t="shared" si="1169"/>
        <v>361.53508170731709</v>
      </c>
      <c r="BF590" s="21">
        <f t="shared" si="1170"/>
        <v>19.028162195121972</v>
      </c>
      <c r="BG590" s="21"/>
      <c r="BH590" s="22">
        <f t="shared" si="1171"/>
        <v>0</v>
      </c>
      <c r="BI590" s="21">
        <f t="shared" ref="BI590:BI653" si="1264">BH$61*BH590</f>
        <v>0</v>
      </c>
      <c r="BJ590" s="22">
        <f t="shared" si="1235"/>
        <v>0</v>
      </c>
      <c r="BK590" s="21">
        <f t="shared" ref="BK590:BK653" si="1265">BJ$61*BJ590</f>
        <v>0</v>
      </c>
      <c r="BL590" s="21">
        <f t="shared" si="1172"/>
        <v>0</v>
      </c>
      <c r="BM590" s="21">
        <f t="shared" si="1173"/>
        <v>315.31141829268296</v>
      </c>
      <c r="BN590" s="21">
        <f t="shared" si="1174"/>
        <v>16.595337804878067</v>
      </c>
      <c r="BO590" s="21"/>
      <c r="BP590" s="22">
        <f t="shared" si="1175"/>
        <v>0</v>
      </c>
      <c r="BQ590" s="21">
        <f t="shared" ref="BQ590:BQ653" si="1266">BP$61*BP590</f>
        <v>0</v>
      </c>
      <c r="BR590" s="22">
        <f t="shared" si="1236"/>
        <v>0</v>
      </c>
      <c r="BS590" s="21">
        <f t="shared" ref="BS590:BS653" si="1267">BR$61*BR590</f>
        <v>0</v>
      </c>
      <c r="BT590" s="21">
        <f t="shared" si="1176"/>
        <v>0</v>
      </c>
      <c r="BU590" s="21">
        <f t="shared" si="1177"/>
        <v>109.47709756097562</v>
      </c>
      <c r="BV590" s="21">
        <f t="shared" si="1178"/>
        <v>36.492365853658541</v>
      </c>
      <c r="BW590" s="21"/>
      <c r="BX590" s="22">
        <f t="shared" si="1179"/>
        <v>0</v>
      </c>
      <c r="BY590" s="21">
        <f t="shared" ref="BY590:BY653" si="1268">BX$61*BX590</f>
        <v>0</v>
      </c>
      <c r="BZ590" s="22">
        <f t="shared" si="1237"/>
        <v>0</v>
      </c>
      <c r="CA590" s="21">
        <f t="shared" ref="CA590:CA653" si="1269">BZ$61*BZ590</f>
        <v>0</v>
      </c>
      <c r="CB590" s="21">
        <f t="shared" si="1180"/>
        <v>0</v>
      </c>
      <c r="CC590" s="21">
        <f t="shared" si="1181"/>
        <v>420.03579627753743</v>
      </c>
      <c r="CD590" s="21">
        <f t="shared" si="1182"/>
        <v>22.107147172501989</v>
      </c>
      <c r="CE590" s="21"/>
      <c r="CF590" s="22">
        <f t="shared" si="1183"/>
        <v>0</v>
      </c>
      <c r="CG590" s="21">
        <f t="shared" ref="CG590:CG653" si="1270">CF$61*CF590</f>
        <v>0</v>
      </c>
      <c r="CH590" s="22">
        <f t="shared" si="1238"/>
        <v>0</v>
      </c>
      <c r="CI590" s="21">
        <f t="shared" ref="CI590:CI653" si="1271">CH$61*CH590</f>
        <v>0</v>
      </c>
      <c r="CJ590" s="21">
        <f t="shared" si="1184"/>
        <v>0</v>
      </c>
      <c r="CK590" s="21">
        <f t="shared" si="1185"/>
        <v>366.43436400472069</v>
      </c>
      <c r="CL590" s="21">
        <f t="shared" si="1186"/>
        <v>19.286019158143212</v>
      </c>
      <c r="CM590" s="21"/>
      <c r="CN590" s="22">
        <f t="shared" si="1187"/>
        <v>0</v>
      </c>
      <c r="CO590" s="21">
        <f t="shared" ref="CO590:CO653" si="1272">CN$61*CN590</f>
        <v>0</v>
      </c>
      <c r="CP590" s="22">
        <f t="shared" si="1239"/>
        <v>0</v>
      </c>
      <c r="CQ590" s="21">
        <f t="shared" ref="CQ590:CQ653" si="1273">CP$61*CP590</f>
        <v>0</v>
      </c>
      <c r="CR590" s="21">
        <f t="shared" si="1188"/>
        <v>0</v>
      </c>
      <c r="CS590" s="21">
        <f t="shared" si="1189"/>
        <v>42.398668346774208</v>
      </c>
      <c r="CT590" s="21">
        <f t="shared" si="1190"/>
        <v>127.19600504032263</v>
      </c>
      <c r="CU590" s="21"/>
      <c r="CV590" s="22">
        <f t="shared" si="1191"/>
        <v>0</v>
      </c>
      <c r="CW590" s="21">
        <f t="shared" ref="CW590:CW653" si="1274">CV$61*CV590</f>
        <v>0</v>
      </c>
      <c r="CX590" s="22">
        <f t="shared" si="1240"/>
        <v>0</v>
      </c>
      <c r="CY590" s="21">
        <f t="shared" ref="CY590:CY653" si="1275">CX$61*CX590</f>
        <v>0</v>
      </c>
      <c r="CZ590" s="21">
        <f t="shared" si="1192"/>
        <v>0</v>
      </c>
      <c r="DA590" s="21">
        <f t="shared" si="1193"/>
        <v>361.53508170731709</v>
      </c>
      <c r="DB590" s="21">
        <f t="shared" si="1194"/>
        <v>19.028162195121972</v>
      </c>
      <c r="DC590" s="21"/>
      <c r="DD590" s="22">
        <f t="shared" si="1195"/>
        <v>0</v>
      </c>
      <c r="DE590" s="21">
        <f t="shared" ref="DE590:DE653" si="1276">DD$61*DD590</f>
        <v>0</v>
      </c>
      <c r="DF590" s="22">
        <f t="shared" si="1241"/>
        <v>0</v>
      </c>
      <c r="DG590" s="21">
        <f t="shared" ref="DG590:DG653" si="1277">DF$61*DF590</f>
        <v>0</v>
      </c>
      <c r="DH590" s="21">
        <f t="shared" si="1196"/>
        <v>0</v>
      </c>
      <c r="DI590" s="21">
        <f t="shared" si="1197"/>
        <v>315.31141829268296</v>
      </c>
      <c r="DJ590" s="21">
        <f t="shared" si="1198"/>
        <v>16.595337804878067</v>
      </c>
      <c r="DK590" s="21"/>
      <c r="DL590" s="22">
        <f t="shared" si="1199"/>
        <v>0</v>
      </c>
      <c r="DM590" s="21">
        <f t="shared" ref="DM590:DM653" si="1278">DL$61*DL590</f>
        <v>0</v>
      </c>
      <c r="DN590" s="22">
        <f t="shared" si="1242"/>
        <v>0</v>
      </c>
      <c r="DO590" s="21">
        <f t="shared" ref="DO590:DO653" si="1279">DN$61*DN590</f>
        <v>0</v>
      </c>
      <c r="DP590" s="21">
        <f t="shared" si="1200"/>
        <v>0</v>
      </c>
      <c r="DQ590" s="21">
        <f t="shared" si="1201"/>
        <v>109.47709756097561</v>
      </c>
      <c r="DR590" s="21">
        <f t="shared" si="1202"/>
        <v>36.492365853658534</v>
      </c>
      <c r="DS590" s="21"/>
      <c r="DT590" s="22">
        <f t="shared" si="1203"/>
        <v>0</v>
      </c>
      <c r="DU590" s="21">
        <f t="shared" ref="DU590:DU653" si="1280">DT$61*DT590</f>
        <v>0</v>
      </c>
      <c r="DV590" s="22">
        <f t="shared" si="1243"/>
        <v>0</v>
      </c>
      <c r="DW590" s="21">
        <f t="shared" ref="DW590:DW653" si="1281">DV$61*DV590</f>
        <v>0</v>
      </c>
      <c r="DX590" s="21">
        <f t="shared" si="1204"/>
        <v>0</v>
      </c>
      <c r="DY590" s="21">
        <f t="shared" si="1205"/>
        <v>2660.7713703078275</v>
      </c>
      <c r="DZ590" s="21">
        <f t="shared" si="1206"/>
        <v>140.0405984372542</v>
      </c>
      <c r="EA590" s="21"/>
      <c r="EB590" s="22">
        <f t="shared" si="1207"/>
        <v>0</v>
      </c>
      <c r="EC590" s="21">
        <f t="shared" ref="EC590:EC653" si="1282">EB$61*EB590</f>
        <v>0</v>
      </c>
      <c r="ED590" s="22">
        <f t="shared" si="1244"/>
        <v>0</v>
      </c>
      <c r="EE590" s="21">
        <f t="shared" ref="EE590:EE653" si="1283">ED$61*ED590</f>
        <v>0</v>
      </c>
      <c r="EF590" s="21">
        <f t="shared" si="1208"/>
        <v>0</v>
      </c>
      <c r="EG590" s="21">
        <f t="shared" si="1209"/>
        <v>2407.4806944099132</v>
      </c>
      <c r="EH590" s="21">
        <f t="shared" si="1210"/>
        <v>126.70951023210083</v>
      </c>
      <c r="EI590" s="21"/>
      <c r="EJ590" s="22">
        <f t="shared" si="1211"/>
        <v>0</v>
      </c>
      <c r="EK590" s="21">
        <f t="shared" ref="EK590:EK653" si="1284">EJ$61*EJ590</f>
        <v>0</v>
      </c>
      <c r="EL590" s="22">
        <f t="shared" si="1245"/>
        <v>0</v>
      </c>
      <c r="EM590" s="21">
        <f t="shared" ref="EM590:EM653" si="1285">EL$61*EL590</f>
        <v>0</v>
      </c>
      <c r="EN590" s="21">
        <f t="shared" si="1212"/>
        <v>0</v>
      </c>
      <c r="EO590" s="21">
        <f t="shared" si="1213"/>
        <v>198.10339994590873</v>
      </c>
      <c r="EP590" s="21">
        <f t="shared" si="1214"/>
        <v>594.31019983772626</v>
      </c>
      <c r="EQ590" s="21"/>
      <c r="ER590" s="22">
        <f t="shared" si="1215"/>
        <v>0</v>
      </c>
      <c r="ES590" s="21">
        <f t="shared" ref="ES590:ES653" si="1286">ER$61*ER590</f>
        <v>0</v>
      </c>
      <c r="ET590" s="22">
        <f t="shared" si="1246"/>
        <v>0</v>
      </c>
      <c r="EU590" s="21">
        <f t="shared" ref="EU590:EU653" si="1287">ET$61*ET590</f>
        <v>0</v>
      </c>
      <c r="EV590" s="21">
        <f t="shared" si="1216"/>
        <v>0</v>
      </c>
      <c r="EW590" s="21">
        <f t="shared" si="1217"/>
        <v>954.70980000000031</v>
      </c>
      <c r="EX590" s="21">
        <f t="shared" si="1218"/>
        <v>954.70980000000031</v>
      </c>
      <c r="EY590" s="21"/>
      <c r="EZ590" s="22">
        <f t="shared" si="1219"/>
        <v>0</v>
      </c>
      <c r="FA590" s="21">
        <f t="shared" ref="FA590:FA653" si="1288">EZ$61*EZ590</f>
        <v>0</v>
      </c>
      <c r="FB590" s="22">
        <f t="shared" si="1247"/>
        <v>0</v>
      </c>
      <c r="FC590" s="21">
        <f t="shared" ref="FC590:FC653" si="1289">FB$61*FB590</f>
        <v>0</v>
      </c>
      <c r="FD590" s="21">
        <f t="shared" si="1220"/>
        <v>0</v>
      </c>
      <c r="FE590" s="21">
        <f t="shared" si="1221"/>
        <v>213.74100000000001</v>
      </c>
      <c r="FF590" s="21">
        <f t="shared" si="1222"/>
        <v>213.74100000000001</v>
      </c>
      <c r="FG590" s="21"/>
      <c r="FH590" s="22">
        <f t="shared" si="1223"/>
        <v>0</v>
      </c>
      <c r="FI590" s="21">
        <f t="shared" ref="FI590:FI653" si="1290">FH$61*FH590</f>
        <v>0</v>
      </c>
      <c r="FJ590" s="22">
        <f t="shared" si="1248"/>
        <v>0</v>
      </c>
      <c r="FK590" s="21">
        <f t="shared" ref="FK590:FK653" si="1291">FJ$61*FJ590</f>
        <v>0</v>
      </c>
      <c r="FL590" s="21">
        <f t="shared" si="1224"/>
        <v>0</v>
      </c>
      <c r="FM590" s="21">
        <f t="shared" si="1225"/>
        <v>103.30815000000001</v>
      </c>
      <c r="FN590" s="21">
        <f t="shared" si="1226"/>
        <v>309.92445000000004</v>
      </c>
      <c r="FO590" s="21"/>
      <c r="FP590" s="21">
        <f t="shared" ref="FP590:FP653" si="1292">SUM(E590,M590,U590,AC590,AK590,AS590,BA590,BI590,BQ590,BY590,CG590,CO590,CW590,DE590,DM590,DU590,EC590,EK590,ES590,FA590,FI590)</f>
        <v>0</v>
      </c>
      <c r="FQ590" s="21">
        <f t="shared" ref="FQ590:FQ653" si="1293">SUM(G590,O590,W590,AE590,AM590,AU590,BC590,BK590,BS590,CA590,CI590,CQ590,CY590,DG590,DO590,DW590,EE590,EM590,EU590,FC590,FK590)</f>
        <v>0</v>
      </c>
      <c r="FR590" s="21">
        <f t="shared" si="1227"/>
        <v>0</v>
      </c>
      <c r="FS590" s="21">
        <f t="shared" ref="FS590:FS653" si="1294">SUM(I590,Q590,Y590,AG590,AO590,AW590,BE590,BM590,BU590,CC590,CK590,CS590,DA590,DI590,DQ590,DY590,EG590,EO590,EW590,FE590,FM590)+C$33</f>
        <v>11365.733843414635</v>
      </c>
      <c r="FT590" s="21">
        <f t="shared" ref="FT590:FT653" si="1295">SUM(J590,R590,Z590,AH590,AP590,AX590,BF590,BN590,BV590,CD590,CL590,CT590,DB590,DJ590,DR590,DZ590,EH590,EP590,EX590,FF590,FN590)+C$34</f>
        <v>7315.5661565853679</v>
      </c>
      <c r="FU590" s="21"/>
      <c r="FV590" s="20">
        <f t="shared" si="1249"/>
        <v>0</v>
      </c>
      <c r="FW590" s="20">
        <f t="shared" si="1249"/>
        <v>0</v>
      </c>
      <c r="FX590" s="20">
        <f t="shared" ref="FX590:FX653" si="1296">365*(B590-C$42)*FP590</f>
        <v>0</v>
      </c>
      <c r="FY590" s="20">
        <f t="shared" ref="FY590:FY653" si="1297">365*(C590-C$43)*FQ590</f>
        <v>0</v>
      </c>
    </row>
    <row r="591" spans="2:181" x14ac:dyDescent="0.25">
      <c r="B591" s="20">
        <v>25.65</v>
      </c>
      <c r="C591" s="20">
        <f t="shared" ref="C591:C654" si="1298">B591*C$39</f>
        <v>44.374499999999998</v>
      </c>
      <c r="D591" s="22">
        <f t="shared" ref="D591:D654" si="1299">IF($B591&lt;=D$69,100%,IF($B591&gt;=D$70,0%,(100%-($B591-D$69)/(D$70-D$69))))</f>
        <v>0</v>
      </c>
      <c r="E591" s="21">
        <f t="shared" si="1250"/>
        <v>0</v>
      </c>
      <c r="F591" s="22">
        <f t="shared" si="1228"/>
        <v>0</v>
      </c>
      <c r="G591" s="21">
        <f t="shared" si="1251"/>
        <v>0</v>
      </c>
      <c r="H591" s="21">
        <f t="shared" ref="H591:H654" si="1300">SUM(E591,G591)</f>
        <v>0</v>
      </c>
      <c r="I591" s="21">
        <f t="shared" ref="I591:I654" si="1301">(D$61*(1-D591)+F$61*(1-F591))*D$57</f>
        <v>988.19589000000019</v>
      </c>
      <c r="J591" s="21">
        <f t="shared" ref="J591:J654" si="1302">(D$61*(1-D591)+F$61*(1-F591))*D$58</f>
        <v>52.010310000000061</v>
      </c>
      <c r="K591" s="21"/>
      <c r="L591" s="22">
        <f t="shared" ref="L591:L654" si="1303">IF($B591&lt;=L$69,100%,IF($B591&gt;=L$70,0%,(100%-($B591-L$69)/(L$70-L$69))))</f>
        <v>0</v>
      </c>
      <c r="M591" s="21">
        <f t="shared" si="1252"/>
        <v>0</v>
      </c>
      <c r="N591" s="22">
        <f t="shared" si="1229"/>
        <v>0</v>
      </c>
      <c r="O591" s="21">
        <f t="shared" si="1253"/>
        <v>0</v>
      </c>
      <c r="P591" s="21">
        <f t="shared" ref="P591:P654" si="1304">SUM(M591,O591)</f>
        <v>0</v>
      </c>
      <c r="Q591" s="21">
        <f t="shared" ref="Q591:Q654" si="1305">(L$61*(1-L591)+N$61*(1-N591))*L$57</f>
        <v>372.26557499999996</v>
      </c>
      <c r="R591" s="21">
        <f t="shared" ref="R591:R654" si="1306">(L$61*(1-L591)+N$61*(1-N591))*L$58</f>
        <v>19.592925000000015</v>
      </c>
      <c r="S591" s="21"/>
      <c r="T591" s="22">
        <f t="shared" ref="T591:T654" si="1307">IF($B591&lt;=T$69,100%,IF($B591&gt;=T$70,0%,(100%-($B591-T$69)/(T$70-T$69))))</f>
        <v>0</v>
      </c>
      <c r="U591" s="21">
        <f t="shared" si="1254"/>
        <v>0</v>
      </c>
      <c r="V591" s="22">
        <f t="shared" si="1230"/>
        <v>0</v>
      </c>
      <c r="W591" s="21">
        <f t="shared" si="1255"/>
        <v>0</v>
      </c>
      <c r="X591" s="21">
        <f t="shared" ref="X591:X654" si="1308">SUM(U591,W591)</f>
        <v>0</v>
      </c>
      <c r="Y591" s="21">
        <f t="shared" ref="Y591:Y654" si="1309">(T$61*(1-T591)+V$61*(1-V591))*T$57</f>
        <v>96.183450000000022</v>
      </c>
      <c r="Z591" s="21">
        <f t="shared" ref="Z591:Z654" si="1310">(T$61*(1-T591)+V$61*(1-V591))*T$58</f>
        <v>288.55035000000009</v>
      </c>
      <c r="AA591" s="21"/>
      <c r="AB591" s="22">
        <f t="shared" ref="AB591:AB654" si="1311">IF($B591&lt;=AB$69,100%,IF($B591&gt;=AB$70,0%,(100%-($B591-AB$69)/(AB$70-AB$69))))</f>
        <v>0</v>
      </c>
      <c r="AC591" s="21">
        <f t="shared" si="1256"/>
        <v>0</v>
      </c>
      <c r="AD591" s="22">
        <f t="shared" si="1231"/>
        <v>0</v>
      </c>
      <c r="AE591" s="21">
        <f t="shared" si="1257"/>
        <v>0</v>
      </c>
      <c r="AF591" s="21">
        <f t="shared" ref="AF591:AF654" si="1312">SUM(AC591,AE591)</f>
        <v>0</v>
      </c>
      <c r="AG591" s="21">
        <f t="shared" ref="AG591:AG654" si="1313">(AB$61*(1-AB591)+AD$61*(1-AD591))*AB$57</f>
        <v>87.990045000000009</v>
      </c>
      <c r="AH591" s="21">
        <f t="shared" ref="AH591:AH654" si="1314">(AB$61*(1-AB591)+AD$61*(1-AD591))*AB$58</f>
        <v>4.6310550000000044</v>
      </c>
      <c r="AI591" s="21"/>
      <c r="AJ591" s="22">
        <f t="shared" ref="AJ591:AJ654" si="1315">IF($B591&lt;=AJ$69,100%,IF($B591&gt;=AJ$70,0%,(100%-($B591-AJ$69)/(AJ$70-AJ$69))))</f>
        <v>0</v>
      </c>
      <c r="AK591" s="21">
        <f t="shared" si="1258"/>
        <v>0</v>
      </c>
      <c r="AL591" s="22">
        <f t="shared" si="1232"/>
        <v>0</v>
      </c>
      <c r="AM591" s="21">
        <f t="shared" si="1259"/>
        <v>0</v>
      </c>
      <c r="AN591" s="21">
        <f t="shared" ref="AN591:AN654" si="1316">SUM(AK591,AM591)</f>
        <v>0</v>
      </c>
      <c r="AO591" s="21">
        <f t="shared" ref="AO591:AO654" si="1317">(AJ$61*(1-AJ591)+AL$61*(1-AL591))*AJ$57</f>
        <v>189.51702000000003</v>
      </c>
      <c r="AP591" s="21">
        <f t="shared" ref="AP591:AP654" si="1318">(AJ$61*(1-AJ591)+AL$61*(1-AL591))*AJ$58</f>
        <v>9.9745800000000102</v>
      </c>
      <c r="AQ591" s="21"/>
      <c r="AR591" s="22">
        <f t="shared" ref="AR591:AR654" si="1319">IF($B591&lt;=AR$69,100%,IF($B591&gt;=AR$70,0%,(100%-($B591-AR$69)/(AR$70-AR$69))))</f>
        <v>0</v>
      </c>
      <c r="AS591" s="21">
        <f t="shared" si="1260"/>
        <v>0</v>
      </c>
      <c r="AT591" s="22">
        <f t="shared" si="1233"/>
        <v>0</v>
      </c>
      <c r="AU591" s="21">
        <f t="shared" si="1261"/>
        <v>0</v>
      </c>
      <c r="AV591" s="21">
        <f t="shared" ref="AV591:AV654" si="1320">SUM(AS591,AU591)</f>
        <v>0</v>
      </c>
      <c r="AW591" s="21">
        <f t="shared" ref="AW591:AW654" si="1321">(AR$61*(1-AR591)+AT$61*(1-AT591))*AR$57</f>
        <v>411.45142500000009</v>
      </c>
      <c r="AX591" s="21">
        <f t="shared" ref="AX591:AX654" si="1322">(AR$61*(1-AR591)+AT$61*(1-AT591))*AR$58</f>
        <v>137.15047500000003</v>
      </c>
      <c r="AY591" s="21"/>
      <c r="AZ591" s="22">
        <f t="shared" ref="AZ591:AZ654" si="1323">IF($B591&lt;=AZ$69,100%,IF($B591&gt;=AZ$70,0%,(100%-($B591-AZ$69)/(AZ$70-AZ$69))))</f>
        <v>0</v>
      </c>
      <c r="BA591" s="21">
        <f t="shared" si="1262"/>
        <v>0</v>
      </c>
      <c r="BB591" s="22">
        <f t="shared" si="1234"/>
        <v>0</v>
      </c>
      <c r="BC591" s="21">
        <f t="shared" si="1263"/>
        <v>0</v>
      </c>
      <c r="BD591" s="21">
        <f t="shared" ref="BD591:BD654" si="1324">SUM(BA591,BC591)</f>
        <v>0</v>
      </c>
      <c r="BE591" s="21">
        <f t="shared" ref="BE591:BE654" si="1325">(AZ$61*(1-AZ591)+BB$61*(1-BB591))*AZ$57</f>
        <v>361.53508170731709</v>
      </c>
      <c r="BF591" s="21">
        <f t="shared" ref="BF591:BF654" si="1326">(AZ$61*(1-AZ591)+BB$61*(1-BB591))*AZ$58</f>
        <v>19.028162195121972</v>
      </c>
      <c r="BG591" s="21"/>
      <c r="BH591" s="22">
        <f t="shared" ref="BH591:BH654" si="1327">IF($B591&lt;=BH$69,100%,IF($B591&gt;=BH$70,0%,(100%-($B591-BH$69)/(BH$70-BH$69))))</f>
        <v>0</v>
      </c>
      <c r="BI591" s="21">
        <f t="shared" si="1264"/>
        <v>0</v>
      </c>
      <c r="BJ591" s="22">
        <f t="shared" si="1235"/>
        <v>0</v>
      </c>
      <c r="BK591" s="21">
        <f t="shared" si="1265"/>
        <v>0</v>
      </c>
      <c r="BL591" s="21">
        <f t="shared" ref="BL591:BL654" si="1328">SUM(BI591,BK591)</f>
        <v>0</v>
      </c>
      <c r="BM591" s="21">
        <f t="shared" ref="BM591:BM654" si="1329">(BH$61*(1-BH591)+BJ$61*(1-BJ591))*BH$57</f>
        <v>315.31141829268296</v>
      </c>
      <c r="BN591" s="21">
        <f t="shared" ref="BN591:BN654" si="1330">(BH$61*(1-BH591)+BJ$61*(1-BJ591))*BH$58</f>
        <v>16.595337804878067</v>
      </c>
      <c r="BO591" s="21"/>
      <c r="BP591" s="22">
        <f t="shared" ref="BP591:BP654" si="1331">IF($B591&lt;=BP$69,100%,IF($B591&gt;=BP$70,0%,(100%-($B591-BP$69)/(BP$70-BP$69))))</f>
        <v>0</v>
      </c>
      <c r="BQ591" s="21">
        <f t="shared" si="1266"/>
        <v>0</v>
      </c>
      <c r="BR591" s="22">
        <f t="shared" si="1236"/>
        <v>0</v>
      </c>
      <c r="BS591" s="21">
        <f t="shared" si="1267"/>
        <v>0</v>
      </c>
      <c r="BT591" s="21">
        <f t="shared" ref="BT591:BT654" si="1332">SUM(BQ591,BS591)</f>
        <v>0</v>
      </c>
      <c r="BU591" s="21">
        <f t="shared" ref="BU591:BU654" si="1333">(BP$61*(1-BP591)+BR$61*(1-BR591))*BP$57</f>
        <v>109.47709756097562</v>
      </c>
      <c r="BV591" s="21">
        <f t="shared" ref="BV591:BV654" si="1334">(BP$61*(1-BP591)+BR$61*(1-BR591))*BP$58</f>
        <v>36.492365853658541</v>
      </c>
      <c r="BW591" s="21"/>
      <c r="BX591" s="22">
        <f t="shared" ref="BX591:BX654" si="1335">IF($B591&lt;=BX$69,100%,IF($B591&gt;=BX$70,0%,(100%-($B591-BX$69)/(BX$70-BX$69))))</f>
        <v>0</v>
      </c>
      <c r="BY591" s="21">
        <f t="shared" si="1268"/>
        <v>0</v>
      </c>
      <c r="BZ591" s="22">
        <f t="shared" si="1237"/>
        <v>0</v>
      </c>
      <c r="CA591" s="21">
        <f t="shared" si="1269"/>
        <v>0</v>
      </c>
      <c r="CB591" s="21">
        <f t="shared" ref="CB591:CB654" si="1336">SUM(BY591,CA591)</f>
        <v>0</v>
      </c>
      <c r="CC591" s="21">
        <f t="shared" ref="CC591:CC654" si="1337">(BX$61*(1-BX591)+BZ$61*(1-BZ591))*BX$57</f>
        <v>420.03579627753743</v>
      </c>
      <c r="CD591" s="21">
        <f t="shared" ref="CD591:CD654" si="1338">(BX$61*(1-BX591)+BZ$61*(1-BZ591))*BX$58</f>
        <v>22.107147172501989</v>
      </c>
      <c r="CE591" s="21"/>
      <c r="CF591" s="22">
        <f t="shared" ref="CF591:CF654" si="1339">IF($B591&lt;=CF$69,100%,IF($B591&gt;=CF$70,0%,(100%-($B591-CF$69)/(CF$70-CF$69))))</f>
        <v>0</v>
      </c>
      <c r="CG591" s="21">
        <f t="shared" si="1270"/>
        <v>0</v>
      </c>
      <c r="CH591" s="22">
        <f t="shared" si="1238"/>
        <v>0</v>
      </c>
      <c r="CI591" s="21">
        <f t="shared" si="1271"/>
        <v>0</v>
      </c>
      <c r="CJ591" s="21">
        <f t="shared" ref="CJ591:CJ654" si="1340">SUM(CG591,CI591)</f>
        <v>0</v>
      </c>
      <c r="CK591" s="21">
        <f t="shared" ref="CK591:CK654" si="1341">(CF$61*(1-CF591)+CH$61*(1-CH591))*CF$57</f>
        <v>366.43436400472069</v>
      </c>
      <c r="CL591" s="21">
        <f t="shared" ref="CL591:CL654" si="1342">(CF$61*(1-CF591)+CH$61*(1-CH591))*CF$58</f>
        <v>19.286019158143212</v>
      </c>
      <c r="CM591" s="21"/>
      <c r="CN591" s="22">
        <f t="shared" ref="CN591:CN654" si="1343">IF($B591&lt;=CN$69,100%,IF($B591&gt;=CN$70,0%,(100%-($B591-CN$69)/(CN$70-CN$69))))</f>
        <v>0</v>
      </c>
      <c r="CO591" s="21">
        <f t="shared" si="1272"/>
        <v>0</v>
      </c>
      <c r="CP591" s="22">
        <f t="shared" si="1239"/>
        <v>0</v>
      </c>
      <c r="CQ591" s="21">
        <f t="shared" si="1273"/>
        <v>0</v>
      </c>
      <c r="CR591" s="21">
        <f t="shared" ref="CR591:CR654" si="1344">SUM(CO591,CQ591)</f>
        <v>0</v>
      </c>
      <c r="CS591" s="21">
        <f t="shared" ref="CS591:CS654" si="1345">(CN$61*(1-CN591)+CP$61*(1-CP591))*CN$57</f>
        <v>42.398668346774208</v>
      </c>
      <c r="CT591" s="21">
        <f t="shared" ref="CT591:CT654" si="1346">(CN$61*(1-CN591)+CP$61*(1-CP591))*CN$58</f>
        <v>127.19600504032263</v>
      </c>
      <c r="CU591" s="21"/>
      <c r="CV591" s="22">
        <f t="shared" ref="CV591:CV654" si="1347">IF($B591&lt;=CV$69,100%,IF($B591&gt;=CV$70,0%,(100%-($B591-CV$69)/(CV$70-CV$69))))</f>
        <v>0</v>
      </c>
      <c r="CW591" s="21">
        <f t="shared" si="1274"/>
        <v>0</v>
      </c>
      <c r="CX591" s="22">
        <f t="shared" si="1240"/>
        <v>0</v>
      </c>
      <c r="CY591" s="21">
        <f t="shared" si="1275"/>
        <v>0</v>
      </c>
      <c r="CZ591" s="21">
        <f t="shared" ref="CZ591:CZ654" si="1348">SUM(CW591,CY591)</f>
        <v>0</v>
      </c>
      <c r="DA591" s="21">
        <f t="shared" ref="DA591:DA654" si="1349">(CV$61*(1-CV591)+CX$61*(1-CX591))*CV$57</f>
        <v>361.53508170731709</v>
      </c>
      <c r="DB591" s="21">
        <f t="shared" ref="DB591:DB654" si="1350">(CV$61*(1-CV591)+CX$61*(1-CX591))*CV$58</f>
        <v>19.028162195121972</v>
      </c>
      <c r="DC591" s="21"/>
      <c r="DD591" s="22">
        <f t="shared" ref="DD591:DD654" si="1351">IF($B591&lt;=DD$69,100%,IF($B591&gt;=DD$70,0%,(100%-($B591-DD$69)/(DD$70-DD$69))))</f>
        <v>0</v>
      </c>
      <c r="DE591" s="21">
        <f t="shared" si="1276"/>
        <v>0</v>
      </c>
      <c r="DF591" s="22">
        <f t="shared" si="1241"/>
        <v>0</v>
      </c>
      <c r="DG591" s="21">
        <f t="shared" si="1277"/>
        <v>0</v>
      </c>
      <c r="DH591" s="21">
        <f t="shared" ref="DH591:DH654" si="1352">SUM(DE591,DG591)</f>
        <v>0</v>
      </c>
      <c r="DI591" s="21">
        <f t="shared" ref="DI591:DI654" si="1353">(DD$61*(1-DD591)+DF$61*(1-DF591))*DD$57</f>
        <v>315.31141829268296</v>
      </c>
      <c r="DJ591" s="21">
        <f t="shared" ref="DJ591:DJ654" si="1354">(DD$61*(1-DD591)+DF$61*(1-DF591))*DD$58</f>
        <v>16.595337804878067</v>
      </c>
      <c r="DK591" s="21"/>
      <c r="DL591" s="22">
        <f t="shared" ref="DL591:DL654" si="1355">IF($B591&lt;=DL$69,100%,IF($B591&gt;=DL$70,0%,(100%-($B591-DL$69)/(DL$70-DL$69))))</f>
        <v>0</v>
      </c>
      <c r="DM591" s="21">
        <f t="shared" si="1278"/>
        <v>0</v>
      </c>
      <c r="DN591" s="22">
        <f t="shared" si="1242"/>
        <v>0</v>
      </c>
      <c r="DO591" s="21">
        <f t="shared" si="1279"/>
        <v>0</v>
      </c>
      <c r="DP591" s="21">
        <f t="shared" ref="DP591:DP654" si="1356">SUM(DM591,DO591)</f>
        <v>0</v>
      </c>
      <c r="DQ591" s="21">
        <f t="shared" ref="DQ591:DQ654" si="1357">(DL$61*(1-DL591)+DN$61*(1-DN591))*DL$57</f>
        <v>109.47709756097561</v>
      </c>
      <c r="DR591" s="21">
        <f t="shared" ref="DR591:DR654" si="1358">(DL$61*(1-DL591)+DN$61*(1-DN591))*DL$58</f>
        <v>36.492365853658534</v>
      </c>
      <c r="DS591" s="21"/>
      <c r="DT591" s="22">
        <f t="shared" ref="DT591:DT654" si="1359">IF($B591&lt;=DT$69,100%,IF($B591&gt;=DT$70,0%,(100%-($B591-DT$69)/(DT$70-DT$69))))</f>
        <v>0</v>
      </c>
      <c r="DU591" s="21">
        <f t="shared" si="1280"/>
        <v>0</v>
      </c>
      <c r="DV591" s="22">
        <f t="shared" si="1243"/>
        <v>0</v>
      </c>
      <c r="DW591" s="21">
        <f t="shared" si="1281"/>
        <v>0</v>
      </c>
      <c r="DX591" s="21">
        <f t="shared" ref="DX591:DX654" si="1360">SUM(DU591,DW591)</f>
        <v>0</v>
      </c>
      <c r="DY591" s="21">
        <f t="shared" ref="DY591:DY654" si="1361">(DT$61*(1-DT591)+DV$61*(1-DV591))*DT$57</f>
        <v>2660.7713703078275</v>
      </c>
      <c r="DZ591" s="21">
        <f t="shared" ref="DZ591:DZ654" si="1362">(DT$61*(1-DT591)+DV$61*(1-DV591))*DT$58</f>
        <v>140.0405984372542</v>
      </c>
      <c r="EA591" s="21"/>
      <c r="EB591" s="22">
        <f t="shared" ref="EB591:EB654" si="1363">IF($B591&lt;=EB$69,100%,IF($B591&gt;=EB$70,0%,(100%-($B591-EB$69)/(EB$70-EB$69))))</f>
        <v>0</v>
      </c>
      <c r="EC591" s="21">
        <f t="shared" si="1282"/>
        <v>0</v>
      </c>
      <c r="ED591" s="22">
        <f t="shared" si="1244"/>
        <v>0</v>
      </c>
      <c r="EE591" s="21">
        <f t="shared" si="1283"/>
        <v>0</v>
      </c>
      <c r="EF591" s="21">
        <f t="shared" ref="EF591:EF654" si="1364">SUM(EC591,EE591)</f>
        <v>0</v>
      </c>
      <c r="EG591" s="21">
        <f t="shared" ref="EG591:EG654" si="1365">(EB$61*(1-EB591)+ED$61*(1-ED591))*EB$57</f>
        <v>2407.4806944099132</v>
      </c>
      <c r="EH591" s="21">
        <f t="shared" ref="EH591:EH654" si="1366">(EB$61*(1-EB591)+ED$61*(1-ED591))*EB$58</f>
        <v>126.70951023210083</v>
      </c>
      <c r="EI591" s="21"/>
      <c r="EJ591" s="22">
        <f t="shared" ref="EJ591:EJ654" si="1367">IF($B591&lt;=EJ$69,100%,IF($B591&gt;=EJ$70,0%,(100%-($B591-EJ$69)/(EJ$70-EJ$69))))</f>
        <v>0</v>
      </c>
      <c r="EK591" s="21">
        <f t="shared" si="1284"/>
        <v>0</v>
      </c>
      <c r="EL591" s="22">
        <f t="shared" si="1245"/>
        <v>0</v>
      </c>
      <c r="EM591" s="21">
        <f t="shared" si="1285"/>
        <v>0</v>
      </c>
      <c r="EN591" s="21">
        <f t="shared" ref="EN591:EN654" si="1368">SUM(EK591,EM591)</f>
        <v>0</v>
      </c>
      <c r="EO591" s="21">
        <f t="shared" ref="EO591:EO654" si="1369">(EJ$61*(1-EJ591)+EL$61*(1-EL591))*EJ$57</f>
        <v>198.10339994590873</v>
      </c>
      <c r="EP591" s="21">
        <f t="shared" ref="EP591:EP654" si="1370">(EJ$61*(1-EJ591)+EL$61*(1-EL591))*EJ$58</f>
        <v>594.31019983772626</v>
      </c>
      <c r="EQ591" s="21"/>
      <c r="ER591" s="22">
        <f t="shared" ref="ER591:ER654" si="1371">IF($B591&lt;=ER$69,100%,IF($B591&gt;=ER$70,0%,(100%-($B591-ER$69)/(ER$70-ER$69))))</f>
        <v>0</v>
      </c>
      <c r="ES591" s="21">
        <f t="shared" si="1286"/>
        <v>0</v>
      </c>
      <c r="ET591" s="22">
        <f t="shared" si="1246"/>
        <v>0</v>
      </c>
      <c r="EU591" s="21">
        <f t="shared" si="1287"/>
        <v>0</v>
      </c>
      <c r="EV591" s="21">
        <f t="shared" ref="EV591:EV654" si="1372">SUM(ES591,EU591)</f>
        <v>0</v>
      </c>
      <c r="EW591" s="21">
        <f t="shared" ref="EW591:EW654" si="1373">(ER$61*(1-ER591)+ET$61*(1-ET591))*ER$57</f>
        <v>954.70980000000031</v>
      </c>
      <c r="EX591" s="21">
        <f t="shared" ref="EX591:EX654" si="1374">(ER$61*(1-ER591)+ET$61*(1-ET591))*ER$58</f>
        <v>954.70980000000031</v>
      </c>
      <c r="EY591" s="21"/>
      <c r="EZ591" s="22">
        <f t="shared" ref="EZ591:EZ654" si="1375">IF($B591&lt;=EZ$69,100%,IF($B591&gt;=EZ$70,0%,(100%-($B591-EZ$69)/(EZ$70-EZ$69))))</f>
        <v>0</v>
      </c>
      <c r="FA591" s="21">
        <f t="shared" si="1288"/>
        <v>0</v>
      </c>
      <c r="FB591" s="22">
        <f t="shared" si="1247"/>
        <v>0</v>
      </c>
      <c r="FC591" s="21">
        <f t="shared" si="1289"/>
        <v>0</v>
      </c>
      <c r="FD591" s="21">
        <f t="shared" ref="FD591:FD654" si="1376">SUM(FA591,FC591)</f>
        <v>0</v>
      </c>
      <c r="FE591" s="21">
        <f t="shared" ref="FE591:FE654" si="1377">(EZ$61*(1-EZ591)+FB$61*(1-FB591))*EZ$57</f>
        <v>213.74100000000001</v>
      </c>
      <c r="FF591" s="21">
        <f t="shared" ref="FF591:FF654" si="1378">(EZ$61*(1-EZ591)+FB$61*(1-FB591))*EZ$58</f>
        <v>213.74100000000001</v>
      </c>
      <c r="FG591" s="21"/>
      <c r="FH591" s="22">
        <f t="shared" ref="FH591:FH654" si="1379">IF($B591&lt;=FH$69,100%,IF($B591&gt;=FH$70,0%,(100%-($B591-FH$69)/(FH$70-FH$69))))</f>
        <v>0</v>
      </c>
      <c r="FI591" s="21">
        <f t="shared" si="1290"/>
        <v>0</v>
      </c>
      <c r="FJ591" s="22">
        <f t="shared" si="1248"/>
        <v>0</v>
      </c>
      <c r="FK591" s="21">
        <f t="shared" si="1291"/>
        <v>0</v>
      </c>
      <c r="FL591" s="21">
        <f t="shared" ref="FL591:FL654" si="1380">SUM(FI591,FK591)</f>
        <v>0</v>
      </c>
      <c r="FM591" s="21">
        <f t="shared" ref="FM591:FM654" si="1381">(FH$61*(1-FH591)+FJ$61*(1-FJ591))*FH$57</f>
        <v>103.30815000000001</v>
      </c>
      <c r="FN591" s="21">
        <f t="shared" ref="FN591:FN654" si="1382">(FH$61*(1-FH591)+FJ$61*(1-FJ591))*FH$58</f>
        <v>309.92445000000004</v>
      </c>
      <c r="FO591" s="21"/>
      <c r="FP591" s="21">
        <f t="shared" si="1292"/>
        <v>0</v>
      </c>
      <c r="FQ591" s="21">
        <f t="shared" si="1293"/>
        <v>0</v>
      </c>
      <c r="FR591" s="21">
        <f t="shared" ref="FR591:FR654" si="1383">SUM(FP591:FQ591)</f>
        <v>0</v>
      </c>
      <c r="FS591" s="21">
        <f t="shared" si="1294"/>
        <v>11365.733843414635</v>
      </c>
      <c r="FT591" s="21">
        <f t="shared" si="1295"/>
        <v>7315.5661565853679</v>
      </c>
      <c r="FU591" s="21"/>
      <c r="FV591" s="20">
        <f t="shared" si="1249"/>
        <v>0</v>
      </c>
      <c r="FW591" s="20">
        <f t="shared" si="1249"/>
        <v>0</v>
      </c>
      <c r="FX591" s="20">
        <f t="shared" si="1296"/>
        <v>0</v>
      </c>
      <c r="FY591" s="20">
        <f t="shared" si="1297"/>
        <v>0</v>
      </c>
    </row>
    <row r="592" spans="2:181" x14ac:dyDescent="0.25">
      <c r="B592" s="20">
        <v>25.7</v>
      </c>
      <c r="C592" s="20">
        <f t="shared" si="1298"/>
        <v>44.460999999999999</v>
      </c>
      <c r="D592" s="22">
        <f t="shared" si="1299"/>
        <v>0</v>
      </c>
      <c r="E592" s="21">
        <f t="shared" si="1250"/>
        <v>0</v>
      </c>
      <c r="F592" s="22">
        <f t="shared" ref="F592:F655" si="1384">IF($C592&lt;=F$69,100%,IF($C592&gt;=F$70,0%,(100%-($C592-F$69)/(F$70-F$69))))</f>
        <v>0</v>
      </c>
      <c r="G592" s="21">
        <f t="shared" si="1251"/>
        <v>0</v>
      </c>
      <c r="H592" s="21">
        <f t="shared" si="1300"/>
        <v>0</v>
      </c>
      <c r="I592" s="21">
        <f t="shared" si="1301"/>
        <v>988.19589000000019</v>
      </c>
      <c r="J592" s="21">
        <f t="shared" si="1302"/>
        <v>52.010310000000061</v>
      </c>
      <c r="K592" s="21"/>
      <c r="L592" s="22">
        <f t="shared" si="1303"/>
        <v>0</v>
      </c>
      <c r="M592" s="21">
        <f t="shared" si="1252"/>
        <v>0</v>
      </c>
      <c r="N592" s="22">
        <f t="shared" ref="N592:N655" si="1385">IF($C592&lt;=N$69,100%,IF($C592&gt;=N$70,0%,(100%-($C592-N$69)/(N$70-N$69))))</f>
        <v>0</v>
      </c>
      <c r="O592" s="21">
        <f t="shared" si="1253"/>
        <v>0</v>
      </c>
      <c r="P592" s="21">
        <f t="shared" si="1304"/>
        <v>0</v>
      </c>
      <c r="Q592" s="21">
        <f t="shared" si="1305"/>
        <v>372.26557499999996</v>
      </c>
      <c r="R592" s="21">
        <f t="shared" si="1306"/>
        <v>19.592925000000015</v>
      </c>
      <c r="S592" s="21"/>
      <c r="T592" s="22">
        <f t="shared" si="1307"/>
        <v>0</v>
      </c>
      <c r="U592" s="21">
        <f t="shared" si="1254"/>
        <v>0</v>
      </c>
      <c r="V592" s="22">
        <f t="shared" ref="V592:V655" si="1386">IF($C592&lt;=V$69,100%,IF($C592&gt;=V$70,0%,(100%-($C592-V$69)/(V$70-V$69))))</f>
        <v>0</v>
      </c>
      <c r="W592" s="21">
        <f t="shared" si="1255"/>
        <v>0</v>
      </c>
      <c r="X592" s="21">
        <f t="shared" si="1308"/>
        <v>0</v>
      </c>
      <c r="Y592" s="21">
        <f t="shared" si="1309"/>
        <v>96.183450000000022</v>
      </c>
      <c r="Z592" s="21">
        <f t="shared" si="1310"/>
        <v>288.55035000000009</v>
      </c>
      <c r="AA592" s="21"/>
      <c r="AB592" s="22">
        <f t="shared" si="1311"/>
        <v>0</v>
      </c>
      <c r="AC592" s="21">
        <f t="shared" si="1256"/>
        <v>0</v>
      </c>
      <c r="AD592" s="22">
        <f t="shared" ref="AD592:AD655" si="1387">IF($C592&lt;=AD$69,100%,IF($C592&gt;=AD$70,0%,(100%-($C592-AD$69)/(AD$70-AD$69))))</f>
        <v>0</v>
      </c>
      <c r="AE592" s="21">
        <f t="shared" si="1257"/>
        <v>0</v>
      </c>
      <c r="AF592" s="21">
        <f t="shared" si="1312"/>
        <v>0</v>
      </c>
      <c r="AG592" s="21">
        <f t="shared" si="1313"/>
        <v>87.990045000000009</v>
      </c>
      <c r="AH592" s="21">
        <f t="shared" si="1314"/>
        <v>4.6310550000000044</v>
      </c>
      <c r="AI592" s="21"/>
      <c r="AJ592" s="22">
        <f t="shared" si="1315"/>
        <v>0</v>
      </c>
      <c r="AK592" s="21">
        <f t="shared" si="1258"/>
        <v>0</v>
      </c>
      <c r="AL592" s="22">
        <f t="shared" ref="AL592:AL655" si="1388">IF($C592&lt;=AL$69,100%,IF($C592&gt;=AL$70,0%,(100%-($C592-AL$69)/(AL$70-AL$69))))</f>
        <v>0</v>
      </c>
      <c r="AM592" s="21">
        <f t="shared" si="1259"/>
        <v>0</v>
      </c>
      <c r="AN592" s="21">
        <f t="shared" si="1316"/>
        <v>0</v>
      </c>
      <c r="AO592" s="21">
        <f t="shared" si="1317"/>
        <v>189.51702000000003</v>
      </c>
      <c r="AP592" s="21">
        <f t="shared" si="1318"/>
        <v>9.9745800000000102</v>
      </c>
      <c r="AQ592" s="21"/>
      <c r="AR592" s="22">
        <f t="shared" si="1319"/>
        <v>0</v>
      </c>
      <c r="AS592" s="21">
        <f t="shared" si="1260"/>
        <v>0</v>
      </c>
      <c r="AT592" s="22">
        <f t="shared" ref="AT592:AT655" si="1389">IF($C592&lt;=AT$69,100%,IF($C592&gt;=AT$70,0%,(100%-($C592-AT$69)/(AT$70-AT$69))))</f>
        <v>0</v>
      </c>
      <c r="AU592" s="21">
        <f t="shared" si="1261"/>
        <v>0</v>
      </c>
      <c r="AV592" s="21">
        <f t="shared" si="1320"/>
        <v>0</v>
      </c>
      <c r="AW592" s="21">
        <f t="shared" si="1321"/>
        <v>411.45142500000009</v>
      </c>
      <c r="AX592" s="21">
        <f t="shared" si="1322"/>
        <v>137.15047500000003</v>
      </c>
      <c r="AY592" s="21"/>
      <c r="AZ592" s="22">
        <f t="shared" si="1323"/>
        <v>0</v>
      </c>
      <c r="BA592" s="21">
        <f t="shared" si="1262"/>
        <v>0</v>
      </c>
      <c r="BB592" s="22">
        <f t="shared" ref="BB592:BB655" si="1390">IF($C592&lt;=BB$69,100%,IF($C592&gt;=BB$70,0%,(100%-($C592-BB$69)/(BB$70-BB$69))))</f>
        <v>0</v>
      </c>
      <c r="BC592" s="21">
        <f t="shared" si="1263"/>
        <v>0</v>
      </c>
      <c r="BD592" s="21">
        <f t="shared" si="1324"/>
        <v>0</v>
      </c>
      <c r="BE592" s="21">
        <f t="shared" si="1325"/>
        <v>361.53508170731709</v>
      </c>
      <c r="BF592" s="21">
        <f t="shared" si="1326"/>
        <v>19.028162195121972</v>
      </c>
      <c r="BG592" s="21"/>
      <c r="BH592" s="22">
        <f t="shared" si="1327"/>
        <v>0</v>
      </c>
      <c r="BI592" s="21">
        <f t="shared" si="1264"/>
        <v>0</v>
      </c>
      <c r="BJ592" s="22">
        <f t="shared" ref="BJ592:BJ655" si="1391">IF($C592&lt;=BJ$69,100%,IF($C592&gt;=BJ$70,0%,(100%-($C592-BJ$69)/(BJ$70-BJ$69))))</f>
        <v>0</v>
      </c>
      <c r="BK592" s="21">
        <f t="shared" si="1265"/>
        <v>0</v>
      </c>
      <c r="BL592" s="21">
        <f t="shared" si="1328"/>
        <v>0</v>
      </c>
      <c r="BM592" s="21">
        <f t="shared" si="1329"/>
        <v>315.31141829268296</v>
      </c>
      <c r="BN592" s="21">
        <f t="shared" si="1330"/>
        <v>16.595337804878067</v>
      </c>
      <c r="BO592" s="21"/>
      <c r="BP592" s="22">
        <f t="shared" si="1331"/>
        <v>0</v>
      </c>
      <c r="BQ592" s="21">
        <f t="shared" si="1266"/>
        <v>0</v>
      </c>
      <c r="BR592" s="22">
        <f t="shared" ref="BR592:BR655" si="1392">IF($C592&lt;=BR$69,100%,IF($C592&gt;=BR$70,0%,(100%-($C592-BR$69)/(BR$70-BR$69))))</f>
        <v>0</v>
      </c>
      <c r="BS592" s="21">
        <f t="shared" si="1267"/>
        <v>0</v>
      </c>
      <c r="BT592" s="21">
        <f t="shared" si="1332"/>
        <v>0</v>
      </c>
      <c r="BU592" s="21">
        <f t="shared" si="1333"/>
        <v>109.47709756097562</v>
      </c>
      <c r="BV592" s="21">
        <f t="shared" si="1334"/>
        <v>36.492365853658541</v>
      </c>
      <c r="BW592" s="21"/>
      <c r="BX592" s="22">
        <f t="shared" si="1335"/>
        <v>0</v>
      </c>
      <c r="BY592" s="21">
        <f t="shared" si="1268"/>
        <v>0</v>
      </c>
      <c r="BZ592" s="22">
        <f t="shared" ref="BZ592:BZ655" si="1393">IF($C592&lt;=BZ$69,100%,IF($C592&gt;=BZ$70,0%,(100%-($C592-BZ$69)/(BZ$70-BZ$69))))</f>
        <v>0</v>
      </c>
      <c r="CA592" s="21">
        <f t="shared" si="1269"/>
        <v>0</v>
      </c>
      <c r="CB592" s="21">
        <f t="shared" si="1336"/>
        <v>0</v>
      </c>
      <c r="CC592" s="21">
        <f t="shared" si="1337"/>
        <v>420.03579627753743</v>
      </c>
      <c r="CD592" s="21">
        <f t="shared" si="1338"/>
        <v>22.107147172501989</v>
      </c>
      <c r="CE592" s="21"/>
      <c r="CF592" s="22">
        <f t="shared" si="1339"/>
        <v>0</v>
      </c>
      <c r="CG592" s="21">
        <f t="shared" si="1270"/>
        <v>0</v>
      </c>
      <c r="CH592" s="22">
        <f t="shared" ref="CH592:CH655" si="1394">IF($C592&lt;=CH$69,100%,IF($C592&gt;=CH$70,0%,(100%-($C592-CH$69)/(CH$70-CH$69))))</f>
        <v>0</v>
      </c>
      <c r="CI592" s="21">
        <f t="shared" si="1271"/>
        <v>0</v>
      </c>
      <c r="CJ592" s="21">
        <f t="shared" si="1340"/>
        <v>0</v>
      </c>
      <c r="CK592" s="21">
        <f t="shared" si="1341"/>
        <v>366.43436400472069</v>
      </c>
      <c r="CL592" s="21">
        <f t="shared" si="1342"/>
        <v>19.286019158143212</v>
      </c>
      <c r="CM592" s="21"/>
      <c r="CN592" s="22">
        <f t="shared" si="1343"/>
        <v>0</v>
      </c>
      <c r="CO592" s="21">
        <f t="shared" si="1272"/>
        <v>0</v>
      </c>
      <c r="CP592" s="22">
        <f t="shared" ref="CP592:CP655" si="1395">IF($C592&lt;=CP$69,100%,IF($C592&gt;=CP$70,0%,(100%-($C592-CP$69)/(CP$70-CP$69))))</f>
        <v>0</v>
      </c>
      <c r="CQ592" s="21">
        <f t="shared" si="1273"/>
        <v>0</v>
      </c>
      <c r="CR592" s="21">
        <f t="shared" si="1344"/>
        <v>0</v>
      </c>
      <c r="CS592" s="21">
        <f t="shared" si="1345"/>
        <v>42.398668346774208</v>
      </c>
      <c r="CT592" s="21">
        <f t="shared" si="1346"/>
        <v>127.19600504032263</v>
      </c>
      <c r="CU592" s="21"/>
      <c r="CV592" s="22">
        <f t="shared" si="1347"/>
        <v>0</v>
      </c>
      <c r="CW592" s="21">
        <f t="shared" si="1274"/>
        <v>0</v>
      </c>
      <c r="CX592" s="22">
        <f t="shared" ref="CX592:CX655" si="1396">IF($C592&lt;=CX$69,100%,IF($C592&gt;=CX$70,0%,(100%-($C592-CX$69)/(CX$70-CX$69))))</f>
        <v>0</v>
      </c>
      <c r="CY592" s="21">
        <f t="shared" si="1275"/>
        <v>0</v>
      </c>
      <c r="CZ592" s="21">
        <f t="shared" si="1348"/>
        <v>0</v>
      </c>
      <c r="DA592" s="21">
        <f t="shared" si="1349"/>
        <v>361.53508170731709</v>
      </c>
      <c r="DB592" s="21">
        <f t="shared" si="1350"/>
        <v>19.028162195121972</v>
      </c>
      <c r="DC592" s="21"/>
      <c r="DD592" s="22">
        <f t="shared" si="1351"/>
        <v>0</v>
      </c>
      <c r="DE592" s="21">
        <f t="shared" si="1276"/>
        <v>0</v>
      </c>
      <c r="DF592" s="22">
        <f t="shared" ref="DF592:DF655" si="1397">IF($C592&lt;=DF$69,100%,IF($C592&gt;=DF$70,0%,(100%-($C592-DF$69)/(DF$70-DF$69))))</f>
        <v>0</v>
      </c>
      <c r="DG592" s="21">
        <f t="shared" si="1277"/>
        <v>0</v>
      </c>
      <c r="DH592" s="21">
        <f t="shared" si="1352"/>
        <v>0</v>
      </c>
      <c r="DI592" s="21">
        <f t="shared" si="1353"/>
        <v>315.31141829268296</v>
      </c>
      <c r="DJ592" s="21">
        <f t="shared" si="1354"/>
        <v>16.595337804878067</v>
      </c>
      <c r="DK592" s="21"/>
      <c r="DL592" s="22">
        <f t="shared" si="1355"/>
        <v>0</v>
      </c>
      <c r="DM592" s="21">
        <f t="shared" si="1278"/>
        <v>0</v>
      </c>
      <c r="DN592" s="22">
        <f t="shared" ref="DN592:DN655" si="1398">IF($C592&lt;=DN$69,100%,IF($C592&gt;=DN$70,0%,(100%-($C592-DN$69)/(DN$70-DN$69))))</f>
        <v>0</v>
      </c>
      <c r="DO592" s="21">
        <f t="shared" si="1279"/>
        <v>0</v>
      </c>
      <c r="DP592" s="21">
        <f t="shared" si="1356"/>
        <v>0</v>
      </c>
      <c r="DQ592" s="21">
        <f t="shared" si="1357"/>
        <v>109.47709756097561</v>
      </c>
      <c r="DR592" s="21">
        <f t="shared" si="1358"/>
        <v>36.492365853658534</v>
      </c>
      <c r="DS592" s="21"/>
      <c r="DT592" s="22">
        <f t="shared" si="1359"/>
        <v>0</v>
      </c>
      <c r="DU592" s="21">
        <f t="shared" si="1280"/>
        <v>0</v>
      </c>
      <c r="DV592" s="22">
        <f t="shared" ref="DV592:DV655" si="1399">IF($C592&lt;=DV$69,100%,IF($C592&gt;=DV$70,0%,(100%-($C592-DV$69)/(DV$70-DV$69))))</f>
        <v>0</v>
      </c>
      <c r="DW592" s="21">
        <f t="shared" si="1281"/>
        <v>0</v>
      </c>
      <c r="DX592" s="21">
        <f t="shared" si="1360"/>
        <v>0</v>
      </c>
      <c r="DY592" s="21">
        <f t="shared" si="1361"/>
        <v>2660.7713703078275</v>
      </c>
      <c r="DZ592" s="21">
        <f t="shared" si="1362"/>
        <v>140.0405984372542</v>
      </c>
      <c r="EA592" s="21"/>
      <c r="EB592" s="22">
        <f t="shared" si="1363"/>
        <v>0</v>
      </c>
      <c r="EC592" s="21">
        <f t="shared" si="1282"/>
        <v>0</v>
      </c>
      <c r="ED592" s="22">
        <f t="shared" ref="ED592:ED655" si="1400">IF($C592&lt;=ED$69,100%,IF($C592&gt;=ED$70,0%,(100%-($C592-ED$69)/(ED$70-ED$69))))</f>
        <v>0</v>
      </c>
      <c r="EE592" s="21">
        <f t="shared" si="1283"/>
        <v>0</v>
      </c>
      <c r="EF592" s="21">
        <f t="shared" si="1364"/>
        <v>0</v>
      </c>
      <c r="EG592" s="21">
        <f t="shared" si="1365"/>
        <v>2407.4806944099132</v>
      </c>
      <c r="EH592" s="21">
        <f t="shared" si="1366"/>
        <v>126.70951023210083</v>
      </c>
      <c r="EI592" s="21"/>
      <c r="EJ592" s="22">
        <f t="shared" si="1367"/>
        <v>0</v>
      </c>
      <c r="EK592" s="21">
        <f t="shared" si="1284"/>
        <v>0</v>
      </c>
      <c r="EL592" s="22">
        <f t="shared" ref="EL592:EL655" si="1401">IF($C592&lt;=EL$69,100%,IF($C592&gt;=EL$70,0%,(100%-($C592-EL$69)/(EL$70-EL$69))))</f>
        <v>0</v>
      </c>
      <c r="EM592" s="21">
        <f t="shared" si="1285"/>
        <v>0</v>
      </c>
      <c r="EN592" s="21">
        <f t="shared" si="1368"/>
        <v>0</v>
      </c>
      <c r="EO592" s="21">
        <f t="shared" si="1369"/>
        <v>198.10339994590873</v>
      </c>
      <c r="EP592" s="21">
        <f t="shared" si="1370"/>
        <v>594.31019983772626</v>
      </c>
      <c r="EQ592" s="21"/>
      <c r="ER592" s="22">
        <f t="shared" si="1371"/>
        <v>0</v>
      </c>
      <c r="ES592" s="21">
        <f t="shared" si="1286"/>
        <v>0</v>
      </c>
      <c r="ET592" s="22">
        <f t="shared" ref="ET592:ET655" si="1402">IF($C592&lt;=ET$69,100%,IF($C592&gt;=ET$70,0%,(100%-($C592-ET$69)/(ET$70-ET$69))))</f>
        <v>0</v>
      </c>
      <c r="EU592" s="21">
        <f t="shared" si="1287"/>
        <v>0</v>
      </c>
      <c r="EV592" s="21">
        <f t="shared" si="1372"/>
        <v>0</v>
      </c>
      <c r="EW592" s="21">
        <f t="shared" si="1373"/>
        <v>954.70980000000031</v>
      </c>
      <c r="EX592" s="21">
        <f t="shared" si="1374"/>
        <v>954.70980000000031</v>
      </c>
      <c r="EY592" s="21"/>
      <c r="EZ592" s="22">
        <f t="shared" si="1375"/>
        <v>0</v>
      </c>
      <c r="FA592" s="21">
        <f t="shared" si="1288"/>
        <v>0</v>
      </c>
      <c r="FB592" s="22">
        <f t="shared" ref="FB592:FB655" si="1403">IF($C592&lt;=FB$69,100%,IF($C592&gt;=FB$70,0%,(100%-($C592-FB$69)/(FB$70-FB$69))))</f>
        <v>0</v>
      </c>
      <c r="FC592" s="21">
        <f t="shared" si="1289"/>
        <v>0</v>
      </c>
      <c r="FD592" s="21">
        <f t="shared" si="1376"/>
        <v>0</v>
      </c>
      <c r="FE592" s="21">
        <f t="shared" si="1377"/>
        <v>213.74100000000001</v>
      </c>
      <c r="FF592" s="21">
        <f t="shared" si="1378"/>
        <v>213.74100000000001</v>
      </c>
      <c r="FG592" s="21"/>
      <c r="FH592" s="22">
        <f t="shared" si="1379"/>
        <v>0</v>
      </c>
      <c r="FI592" s="21">
        <f t="shared" si="1290"/>
        <v>0</v>
      </c>
      <c r="FJ592" s="22">
        <f t="shared" ref="FJ592:FJ655" si="1404">IF($C592&lt;=FJ$69,100%,IF($C592&gt;=FJ$70,0%,(100%-($C592-FJ$69)/(FJ$70-FJ$69))))</f>
        <v>0</v>
      </c>
      <c r="FK592" s="21">
        <f t="shared" si="1291"/>
        <v>0</v>
      </c>
      <c r="FL592" s="21">
        <f t="shared" si="1380"/>
        <v>0</v>
      </c>
      <c r="FM592" s="21">
        <f t="shared" si="1381"/>
        <v>103.30815000000001</v>
      </c>
      <c r="FN592" s="21">
        <f t="shared" si="1382"/>
        <v>309.92445000000004</v>
      </c>
      <c r="FO592" s="21"/>
      <c r="FP592" s="21">
        <f t="shared" si="1292"/>
        <v>0</v>
      </c>
      <c r="FQ592" s="21">
        <f t="shared" si="1293"/>
        <v>0</v>
      </c>
      <c r="FR592" s="21">
        <f t="shared" si="1383"/>
        <v>0</v>
      </c>
      <c r="FS592" s="21">
        <f t="shared" si="1294"/>
        <v>11365.733843414635</v>
      </c>
      <c r="FT592" s="21">
        <f t="shared" si="1295"/>
        <v>7315.5661565853679</v>
      </c>
      <c r="FU592" s="21"/>
      <c r="FV592" s="20">
        <f t="shared" si="1249"/>
        <v>0</v>
      </c>
      <c r="FW592" s="20">
        <f t="shared" si="1249"/>
        <v>0</v>
      </c>
      <c r="FX592" s="20">
        <f t="shared" si="1296"/>
        <v>0</v>
      </c>
      <c r="FY592" s="20">
        <f t="shared" si="1297"/>
        <v>0</v>
      </c>
    </row>
    <row r="593" spans="2:181" x14ac:dyDescent="0.25">
      <c r="B593" s="20">
        <v>25.75</v>
      </c>
      <c r="C593" s="20">
        <f t="shared" si="1298"/>
        <v>44.547499999999999</v>
      </c>
      <c r="D593" s="22">
        <f t="shared" si="1299"/>
        <v>0</v>
      </c>
      <c r="E593" s="21">
        <f t="shared" si="1250"/>
        <v>0</v>
      </c>
      <c r="F593" s="22">
        <f t="shared" si="1384"/>
        <v>0</v>
      </c>
      <c r="G593" s="21">
        <f t="shared" si="1251"/>
        <v>0</v>
      </c>
      <c r="H593" s="21">
        <f t="shared" si="1300"/>
        <v>0</v>
      </c>
      <c r="I593" s="21">
        <f t="shared" si="1301"/>
        <v>988.19589000000019</v>
      </c>
      <c r="J593" s="21">
        <f t="shared" si="1302"/>
        <v>52.010310000000061</v>
      </c>
      <c r="K593" s="21"/>
      <c r="L593" s="22">
        <f t="shared" si="1303"/>
        <v>0</v>
      </c>
      <c r="M593" s="21">
        <f t="shared" si="1252"/>
        <v>0</v>
      </c>
      <c r="N593" s="22">
        <f t="shared" si="1385"/>
        <v>0</v>
      </c>
      <c r="O593" s="21">
        <f t="shared" si="1253"/>
        <v>0</v>
      </c>
      <c r="P593" s="21">
        <f t="shared" si="1304"/>
        <v>0</v>
      </c>
      <c r="Q593" s="21">
        <f t="shared" si="1305"/>
        <v>372.26557499999996</v>
      </c>
      <c r="R593" s="21">
        <f t="shared" si="1306"/>
        <v>19.592925000000015</v>
      </c>
      <c r="S593" s="21"/>
      <c r="T593" s="22">
        <f t="shared" si="1307"/>
        <v>0</v>
      </c>
      <c r="U593" s="21">
        <f t="shared" si="1254"/>
        <v>0</v>
      </c>
      <c r="V593" s="22">
        <f t="shared" si="1386"/>
        <v>0</v>
      </c>
      <c r="W593" s="21">
        <f t="shared" si="1255"/>
        <v>0</v>
      </c>
      <c r="X593" s="21">
        <f t="shared" si="1308"/>
        <v>0</v>
      </c>
      <c r="Y593" s="21">
        <f t="shared" si="1309"/>
        <v>96.183450000000022</v>
      </c>
      <c r="Z593" s="21">
        <f t="shared" si="1310"/>
        <v>288.55035000000009</v>
      </c>
      <c r="AA593" s="21"/>
      <c r="AB593" s="22">
        <f t="shared" si="1311"/>
        <v>0</v>
      </c>
      <c r="AC593" s="21">
        <f t="shared" si="1256"/>
        <v>0</v>
      </c>
      <c r="AD593" s="22">
        <f t="shared" si="1387"/>
        <v>0</v>
      </c>
      <c r="AE593" s="21">
        <f t="shared" si="1257"/>
        <v>0</v>
      </c>
      <c r="AF593" s="21">
        <f t="shared" si="1312"/>
        <v>0</v>
      </c>
      <c r="AG593" s="21">
        <f t="shared" si="1313"/>
        <v>87.990045000000009</v>
      </c>
      <c r="AH593" s="21">
        <f t="shared" si="1314"/>
        <v>4.6310550000000044</v>
      </c>
      <c r="AI593" s="21"/>
      <c r="AJ593" s="22">
        <f t="shared" si="1315"/>
        <v>0</v>
      </c>
      <c r="AK593" s="21">
        <f t="shared" si="1258"/>
        <v>0</v>
      </c>
      <c r="AL593" s="22">
        <f t="shared" si="1388"/>
        <v>0</v>
      </c>
      <c r="AM593" s="21">
        <f t="shared" si="1259"/>
        <v>0</v>
      </c>
      <c r="AN593" s="21">
        <f t="shared" si="1316"/>
        <v>0</v>
      </c>
      <c r="AO593" s="21">
        <f t="shared" si="1317"/>
        <v>189.51702000000003</v>
      </c>
      <c r="AP593" s="21">
        <f t="shared" si="1318"/>
        <v>9.9745800000000102</v>
      </c>
      <c r="AQ593" s="21"/>
      <c r="AR593" s="22">
        <f t="shared" si="1319"/>
        <v>0</v>
      </c>
      <c r="AS593" s="21">
        <f t="shared" si="1260"/>
        <v>0</v>
      </c>
      <c r="AT593" s="22">
        <f t="shared" si="1389"/>
        <v>0</v>
      </c>
      <c r="AU593" s="21">
        <f t="shared" si="1261"/>
        <v>0</v>
      </c>
      <c r="AV593" s="21">
        <f t="shared" si="1320"/>
        <v>0</v>
      </c>
      <c r="AW593" s="21">
        <f t="shared" si="1321"/>
        <v>411.45142500000009</v>
      </c>
      <c r="AX593" s="21">
        <f t="shared" si="1322"/>
        <v>137.15047500000003</v>
      </c>
      <c r="AY593" s="21"/>
      <c r="AZ593" s="22">
        <f t="shared" si="1323"/>
        <v>0</v>
      </c>
      <c r="BA593" s="21">
        <f t="shared" si="1262"/>
        <v>0</v>
      </c>
      <c r="BB593" s="22">
        <f t="shared" si="1390"/>
        <v>0</v>
      </c>
      <c r="BC593" s="21">
        <f t="shared" si="1263"/>
        <v>0</v>
      </c>
      <c r="BD593" s="21">
        <f t="shared" si="1324"/>
        <v>0</v>
      </c>
      <c r="BE593" s="21">
        <f t="shared" si="1325"/>
        <v>361.53508170731709</v>
      </c>
      <c r="BF593" s="21">
        <f t="shared" si="1326"/>
        <v>19.028162195121972</v>
      </c>
      <c r="BG593" s="21"/>
      <c r="BH593" s="22">
        <f t="shared" si="1327"/>
        <v>0</v>
      </c>
      <c r="BI593" s="21">
        <f t="shared" si="1264"/>
        <v>0</v>
      </c>
      <c r="BJ593" s="22">
        <f t="shared" si="1391"/>
        <v>0</v>
      </c>
      <c r="BK593" s="21">
        <f t="shared" si="1265"/>
        <v>0</v>
      </c>
      <c r="BL593" s="21">
        <f t="shared" si="1328"/>
        <v>0</v>
      </c>
      <c r="BM593" s="21">
        <f t="shared" si="1329"/>
        <v>315.31141829268296</v>
      </c>
      <c r="BN593" s="21">
        <f t="shared" si="1330"/>
        <v>16.595337804878067</v>
      </c>
      <c r="BO593" s="21"/>
      <c r="BP593" s="22">
        <f t="shared" si="1331"/>
        <v>0</v>
      </c>
      <c r="BQ593" s="21">
        <f t="shared" si="1266"/>
        <v>0</v>
      </c>
      <c r="BR593" s="22">
        <f t="shared" si="1392"/>
        <v>0</v>
      </c>
      <c r="BS593" s="21">
        <f t="shared" si="1267"/>
        <v>0</v>
      </c>
      <c r="BT593" s="21">
        <f t="shared" si="1332"/>
        <v>0</v>
      </c>
      <c r="BU593" s="21">
        <f t="shared" si="1333"/>
        <v>109.47709756097562</v>
      </c>
      <c r="BV593" s="21">
        <f t="shared" si="1334"/>
        <v>36.492365853658541</v>
      </c>
      <c r="BW593" s="21"/>
      <c r="BX593" s="22">
        <f t="shared" si="1335"/>
        <v>0</v>
      </c>
      <c r="BY593" s="21">
        <f t="shared" si="1268"/>
        <v>0</v>
      </c>
      <c r="BZ593" s="22">
        <f t="shared" si="1393"/>
        <v>0</v>
      </c>
      <c r="CA593" s="21">
        <f t="shared" si="1269"/>
        <v>0</v>
      </c>
      <c r="CB593" s="21">
        <f t="shared" si="1336"/>
        <v>0</v>
      </c>
      <c r="CC593" s="21">
        <f t="shared" si="1337"/>
        <v>420.03579627753743</v>
      </c>
      <c r="CD593" s="21">
        <f t="shared" si="1338"/>
        <v>22.107147172501989</v>
      </c>
      <c r="CE593" s="21"/>
      <c r="CF593" s="22">
        <f t="shared" si="1339"/>
        <v>0</v>
      </c>
      <c r="CG593" s="21">
        <f t="shared" si="1270"/>
        <v>0</v>
      </c>
      <c r="CH593" s="22">
        <f t="shared" si="1394"/>
        <v>0</v>
      </c>
      <c r="CI593" s="21">
        <f t="shared" si="1271"/>
        <v>0</v>
      </c>
      <c r="CJ593" s="21">
        <f t="shared" si="1340"/>
        <v>0</v>
      </c>
      <c r="CK593" s="21">
        <f t="shared" si="1341"/>
        <v>366.43436400472069</v>
      </c>
      <c r="CL593" s="21">
        <f t="shared" si="1342"/>
        <v>19.286019158143212</v>
      </c>
      <c r="CM593" s="21"/>
      <c r="CN593" s="22">
        <f t="shared" si="1343"/>
        <v>0</v>
      </c>
      <c r="CO593" s="21">
        <f t="shared" si="1272"/>
        <v>0</v>
      </c>
      <c r="CP593" s="22">
        <f t="shared" si="1395"/>
        <v>0</v>
      </c>
      <c r="CQ593" s="21">
        <f t="shared" si="1273"/>
        <v>0</v>
      </c>
      <c r="CR593" s="21">
        <f t="shared" si="1344"/>
        <v>0</v>
      </c>
      <c r="CS593" s="21">
        <f t="shared" si="1345"/>
        <v>42.398668346774208</v>
      </c>
      <c r="CT593" s="21">
        <f t="shared" si="1346"/>
        <v>127.19600504032263</v>
      </c>
      <c r="CU593" s="21"/>
      <c r="CV593" s="22">
        <f t="shared" si="1347"/>
        <v>0</v>
      </c>
      <c r="CW593" s="21">
        <f t="shared" si="1274"/>
        <v>0</v>
      </c>
      <c r="CX593" s="22">
        <f t="shared" si="1396"/>
        <v>0</v>
      </c>
      <c r="CY593" s="21">
        <f t="shared" si="1275"/>
        <v>0</v>
      </c>
      <c r="CZ593" s="21">
        <f t="shared" si="1348"/>
        <v>0</v>
      </c>
      <c r="DA593" s="21">
        <f t="shared" si="1349"/>
        <v>361.53508170731709</v>
      </c>
      <c r="DB593" s="21">
        <f t="shared" si="1350"/>
        <v>19.028162195121972</v>
      </c>
      <c r="DC593" s="21"/>
      <c r="DD593" s="22">
        <f t="shared" si="1351"/>
        <v>0</v>
      </c>
      <c r="DE593" s="21">
        <f t="shared" si="1276"/>
        <v>0</v>
      </c>
      <c r="DF593" s="22">
        <f t="shared" si="1397"/>
        <v>0</v>
      </c>
      <c r="DG593" s="21">
        <f t="shared" si="1277"/>
        <v>0</v>
      </c>
      <c r="DH593" s="21">
        <f t="shared" si="1352"/>
        <v>0</v>
      </c>
      <c r="DI593" s="21">
        <f t="shared" si="1353"/>
        <v>315.31141829268296</v>
      </c>
      <c r="DJ593" s="21">
        <f t="shared" si="1354"/>
        <v>16.595337804878067</v>
      </c>
      <c r="DK593" s="21"/>
      <c r="DL593" s="22">
        <f t="shared" si="1355"/>
        <v>0</v>
      </c>
      <c r="DM593" s="21">
        <f t="shared" si="1278"/>
        <v>0</v>
      </c>
      <c r="DN593" s="22">
        <f t="shared" si="1398"/>
        <v>0</v>
      </c>
      <c r="DO593" s="21">
        <f t="shared" si="1279"/>
        <v>0</v>
      </c>
      <c r="DP593" s="21">
        <f t="shared" si="1356"/>
        <v>0</v>
      </c>
      <c r="DQ593" s="21">
        <f t="shared" si="1357"/>
        <v>109.47709756097561</v>
      </c>
      <c r="DR593" s="21">
        <f t="shared" si="1358"/>
        <v>36.492365853658534</v>
      </c>
      <c r="DS593" s="21"/>
      <c r="DT593" s="22">
        <f t="shared" si="1359"/>
        <v>0</v>
      </c>
      <c r="DU593" s="21">
        <f t="shared" si="1280"/>
        <v>0</v>
      </c>
      <c r="DV593" s="22">
        <f t="shared" si="1399"/>
        <v>0</v>
      </c>
      <c r="DW593" s="21">
        <f t="shared" si="1281"/>
        <v>0</v>
      </c>
      <c r="DX593" s="21">
        <f t="shared" si="1360"/>
        <v>0</v>
      </c>
      <c r="DY593" s="21">
        <f t="shared" si="1361"/>
        <v>2660.7713703078275</v>
      </c>
      <c r="DZ593" s="21">
        <f t="shared" si="1362"/>
        <v>140.0405984372542</v>
      </c>
      <c r="EA593" s="21"/>
      <c r="EB593" s="22">
        <f t="shared" si="1363"/>
        <v>0</v>
      </c>
      <c r="EC593" s="21">
        <f t="shared" si="1282"/>
        <v>0</v>
      </c>
      <c r="ED593" s="22">
        <f t="shared" si="1400"/>
        <v>0</v>
      </c>
      <c r="EE593" s="21">
        <f t="shared" si="1283"/>
        <v>0</v>
      </c>
      <c r="EF593" s="21">
        <f t="shared" si="1364"/>
        <v>0</v>
      </c>
      <c r="EG593" s="21">
        <f t="shared" si="1365"/>
        <v>2407.4806944099132</v>
      </c>
      <c r="EH593" s="21">
        <f t="shared" si="1366"/>
        <v>126.70951023210083</v>
      </c>
      <c r="EI593" s="21"/>
      <c r="EJ593" s="22">
        <f t="shared" si="1367"/>
        <v>0</v>
      </c>
      <c r="EK593" s="21">
        <f t="shared" si="1284"/>
        <v>0</v>
      </c>
      <c r="EL593" s="22">
        <f t="shared" si="1401"/>
        <v>0</v>
      </c>
      <c r="EM593" s="21">
        <f t="shared" si="1285"/>
        <v>0</v>
      </c>
      <c r="EN593" s="21">
        <f t="shared" si="1368"/>
        <v>0</v>
      </c>
      <c r="EO593" s="21">
        <f t="shared" si="1369"/>
        <v>198.10339994590873</v>
      </c>
      <c r="EP593" s="21">
        <f t="shared" si="1370"/>
        <v>594.31019983772626</v>
      </c>
      <c r="EQ593" s="21"/>
      <c r="ER593" s="22">
        <f t="shared" si="1371"/>
        <v>0</v>
      </c>
      <c r="ES593" s="21">
        <f t="shared" si="1286"/>
        <v>0</v>
      </c>
      <c r="ET593" s="22">
        <f t="shared" si="1402"/>
        <v>0</v>
      </c>
      <c r="EU593" s="21">
        <f t="shared" si="1287"/>
        <v>0</v>
      </c>
      <c r="EV593" s="21">
        <f t="shared" si="1372"/>
        <v>0</v>
      </c>
      <c r="EW593" s="21">
        <f t="shared" si="1373"/>
        <v>954.70980000000031</v>
      </c>
      <c r="EX593" s="21">
        <f t="shared" si="1374"/>
        <v>954.70980000000031</v>
      </c>
      <c r="EY593" s="21"/>
      <c r="EZ593" s="22">
        <f t="shared" si="1375"/>
        <v>0</v>
      </c>
      <c r="FA593" s="21">
        <f t="shared" si="1288"/>
        <v>0</v>
      </c>
      <c r="FB593" s="22">
        <f t="shared" si="1403"/>
        <v>0</v>
      </c>
      <c r="FC593" s="21">
        <f t="shared" si="1289"/>
        <v>0</v>
      </c>
      <c r="FD593" s="21">
        <f t="shared" si="1376"/>
        <v>0</v>
      </c>
      <c r="FE593" s="21">
        <f t="shared" si="1377"/>
        <v>213.74100000000001</v>
      </c>
      <c r="FF593" s="21">
        <f t="shared" si="1378"/>
        <v>213.74100000000001</v>
      </c>
      <c r="FG593" s="21"/>
      <c r="FH593" s="22">
        <f t="shared" si="1379"/>
        <v>0</v>
      </c>
      <c r="FI593" s="21">
        <f t="shared" si="1290"/>
        <v>0</v>
      </c>
      <c r="FJ593" s="22">
        <f t="shared" si="1404"/>
        <v>0</v>
      </c>
      <c r="FK593" s="21">
        <f t="shared" si="1291"/>
        <v>0</v>
      </c>
      <c r="FL593" s="21">
        <f t="shared" si="1380"/>
        <v>0</v>
      </c>
      <c r="FM593" s="21">
        <f t="shared" si="1381"/>
        <v>103.30815000000001</v>
      </c>
      <c r="FN593" s="21">
        <f t="shared" si="1382"/>
        <v>309.92445000000004</v>
      </c>
      <c r="FO593" s="21"/>
      <c r="FP593" s="21">
        <f t="shared" si="1292"/>
        <v>0</v>
      </c>
      <c r="FQ593" s="21">
        <f t="shared" si="1293"/>
        <v>0</v>
      </c>
      <c r="FR593" s="21">
        <f t="shared" si="1383"/>
        <v>0</v>
      </c>
      <c r="FS593" s="21">
        <f t="shared" si="1294"/>
        <v>11365.733843414635</v>
      </c>
      <c r="FT593" s="21">
        <f t="shared" si="1295"/>
        <v>7315.5661565853679</v>
      </c>
      <c r="FU593" s="21"/>
      <c r="FV593" s="20">
        <f t="shared" si="1249"/>
        <v>0</v>
      </c>
      <c r="FW593" s="20">
        <f t="shared" si="1249"/>
        <v>0</v>
      </c>
      <c r="FX593" s="20">
        <f t="shared" si="1296"/>
        <v>0</v>
      </c>
      <c r="FY593" s="20">
        <f t="shared" si="1297"/>
        <v>0</v>
      </c>
    </row>
    <row r="594" spans="2:181" x14ac:dyDescent="0.25">
      <c r="B594" s="20">
        <v>25.8</v>
      </c>
      <c r="C594" s="20">
        <f t="shared" si="1298"/>
        <v>44.634</v>
      </c>
      <c r="D594" s="22">
        <f t="shared" si="1299"/>
        <v>0</v>
      </c>
      <c r="E594" s="21">
        <f t="shared" si="1250"/>
        <v>0</v>
      </c>
      <c r="F594" s="22">
        <f t="shared" si="1384"/>
        <v>0</v>
      </c>
      <c r="G594" s="21">
        <f t="shared" si="1251"/>
        <v>0</v>
      </c>
      <c r="H594" s="21">
        <f t="shared" si="1300"/>
        <v>0</v>
      </c>
      <c r="I594" s="21">
        <f t="shared" si="1301"/>
        <v>988.19589000000019</v>
      </c>
      <c r="J594" s="21">
        <f t="shared" si="1302"/>
        <v>52.010310000000061</v>
      </c>
      <c r="K594" s="21"/>
      <c r="L594" s="22">
        <f t="shared" si="1303"/>
        <v>0</v>
      </c>
      <c r="M594" s="21">
        <f t="shared" si="1252"/>
        <v>0</v>
      </c>
      <c r="N594" s="22">
        <f t="shared" si="1385"/>
        <v>0</v>
      </c>
      <c r="O594" s="21">
        <f t="shared" si="1253"/>
        <v>0</v>
      </c>
      <c r="P594" s="21">
        <f t="shared" si="1304"/>
        <v>0</v>
      </c>
      <c r="Q594" s="21">
        <f t="shared" si="1305"/>
        <v>372.26557499999996</v>
      </c>
      <c r="R594" s="21">
        <f t="shared" si="1306"/>
        <v>19.592925000000015</v>
      </c>
      <c r="S594" s="21"/>
      <c r="T594" s="22">
        <f t="shared" si="1307"/>
        <v>0</v>
      </c>
      <c r="U594" s="21">
        <f t="shared" si="1254"/>
        <v>0</v>
      </c>
      <c r="V594" s="22">
        <f t="shared" si="1386"/>
        <v>0</v>
      </c>
      <c r="W594" s="21">
        <f t="shared" si="1255"/>
        <v>0</v>
      </c>
      <c r="X594" s="21">
        <f t="shared" si="1308"/>
        <v>0</v>
      </c>
      <c r="Y594" s="21">
        <f t="shared" si="1309"/>
        <v>96.183450000000022</v>
      </c>
      <c r="Z594" s="21">
        <f t="shared" si="1310"/>
        <v>288.55035000000009</v>
      </c>
      <c r="AA594" s="21"/>
      <c r="AB594" s="22">
        <f t="shared" si="1311"/>
        <v>0</v>
      </c>
      <c r="AC594" s="21">
        <f t="shared" si="1256"/>
        <v>0</v>
      </c>
      <c r="AD594" s="22">
        <f t="shared" si="1387"/>
        <v>0</v>
      </c>
      <c r="AE594" s="21">
        <f t="shared" si="1257"/>
        <v>0</v>
      </c>
      <c r="AF594" s="21">
        <f t="shared" si="1312"/>
        <v>0</v>
      </c>
      <c r="AG594" s="21">
        <f t="shared" si="1313"/>
        <v>87.990045000000009</v>
      </c>
      <c r="AH594" s="21">
        <f t="shared" si="1314"/>
        <v>4.6310550000000044</v>
      </c>
      <c r="AI594" s="21"/>
      <c r="AJ594" s="22">
        <f t="shared" si="1315"/>
        <v>0</v>
      </c>
      <c r="AK594" s="21">
        <f t="shared" si="1258"/>
        <v>0</v>
      </c>
      <c r="AL594" s="22">
        <f t="shared" si="1388"/>
        <v>0</v>
      </c>
      <c r="AM594" s="21">
        <f t="shared" si="1259"/>
        <v>0</v>
      </c>
      <c r="AN594" s="21">
        <f t="shared" si="1316"/>
        <v>0</v>
      </c>
      <c r="AO594" s="21">
        <f t="shared" si="1317"/>
        <v>189.51702000000003</v>
      </c>
      <c r="AP594" s="21">
        <f t="shared" si="1318"/>
        <v>9.9745800000000102</v>
      </c>
      <c r="AQ594" s="21"/>
      <c r="AR594" s="22">
        <f t="shared" si="1319"/>
        <v>0</v>
      </c>
      <c r="AS594" s="21">
        <f t="shared" si="1260"/>
        <v>0</v>
      </c>
      <c r="AT594" s="22">
        <f t="shared" si="1389"/>
        <v>0</v>
      </c>
      <c r="AU594" s="21">
        <f t="shared" si="1261"/>
        <v>0</v>
      </c>
      <c r="AV594" s="21">
        <f t="shared" si="1320"/>
        <v>0</v>
      </c>
      <c r="AW594" s="21">
        <f t="shared" si="1321"/>
        <v>411.45142500000009</v>
      </c>
      <c r="AX594" s="21">
        <f t="shared" si="1322"/>
        <v>137.15047500000003</v>
      </c>
      <c r="AY594" s="21"/>
      <c r="AZ594" s="22">
        <f t="shared" si="1323"/>
        <v>0</v>
      </c>
      <c r="BA594" s="21">
        <f t="shared" si="1262"/>
        <v>0</v>
      </c>
      <c r="BB594" s="22">
        <f t="shared" si="1390"/>
        <v>0</v>
      </c>
      <c r="BC594" s="21">
        <f t="shared" si="1263"/>
        <v>0</v>
      </c>
      <c r="BD594" s="21">
        <f t="shared" si="1324"/>
        <v>0</v>
      </c>
      <c r="BE594" s="21">
        <f t="shared" si="1325"/>
        <v>361.53508170731709</v>
      </c>
      <c r="BF594" s="21">
        <f t="shared" si="1326"/>
        <v>19.028162195121972</v>
      </c>
      <c r="BG594" s="21"/>
      <c r="BH594" s="22">
        <f t="shared" si="1327"/>
        <v>0</v>
      </c>
      <c r="BI594" s="21">
        <f t="shared" si="1264"/>
        <v>0</v>
      </c>
      <c r="BJ594" s="22">
        <f t="shared" si="1391"/>
        <v>0</v>
      </c>
      <c r="BK594" s="21">
        <f t="shared" si="1265"/>
        <v>0</v>
      </c>
      <c r="BL594" s="21">
        <f t="shared" si="1328"/>
        <v>0</v>
      </c>
      <c r="BM594" s="21">
        <f t="shared" si="1329"/>
        <v>315.31141829268296</v>
      </c>
      <c r="BN594" s="21">
        <f t="shared" si="1330"/>
        <v>16.595337804878067</v>
      </c>
      <c r="BO594" s="21"/>
      <c r="BP594" s="22">
        <f t="shared" si="1331"/>
        <v>0</v>
      </c>
      <c r="BQ594" s="21">
        <f t="shared" si="1266"/>
        <v>0</v>
      </c>
      <c r="BR594" s="22">
        <f t="shared" si="1392"/>
        <v>0</v>
      </c>
      <c r="BS594" s="21">
        <f t="shared" si="1267"/>
        <v>0</v>
      </c>
      <c r="BT594" s="21">
        <f t="shared" si="1332"/>
        <v>0</v>
      </c>
      <c r="BU594" s="21">
        <f t="shared" si="1333"/>
        <v>109.47709756097562</v>
      </c>
      <c r="BV594" s="21">
        <f t="shared" si="1334"/>
        <v>36.492365853658541</v>
      </c>
      <c r="BW594" s="21"/>
      <c r="BX594" s="22">
        <f t="shared" si="1335"/>
        <v>0</v>
      </c>
      <c r="BY594" s="21">
        <f t="shared" si="1268"/>
        <v>0</v>
      </c>
      <c r="BZ594" s="22">
        <f t="shared" si="1393"/>
        <v>0</v>
      </c>
      <c r="CA594" s="21">
        <f t="shared" si="1269"/>
        <v>0</v>
      </c>
      <c r="CB594" s="21">
        <f t="shared" si="1336"/>
        <v>0</v>
      </c>
      <c r="CC594" s="21">
        <f t="shared" si="1337"/>
        <v>420.03579627753743</v>
      </c>
      <c r="CD594" s="21">
        <f t="shared" si="1338"/>
        <v>22.107147172501989</v>
      </c>
      <c r="CE594" s="21"/>
      <c r="CF594" s="22">
        <f t="shared" si="1339"/>
        <v>0</v>
      </c>
      <c r="CG594" s="21">
        <f t="shared" si="1270"/>
        <v>0</v>
      </c>
      <c r="CH594" s="22">
        <f t="shared" si="1394"/>
        <v>0</v>
      </c>
      <c r="CI594" s="21">
        <f t="shared" si="1271"/>
        <v>0</v>
      </c>
      <c r="CJ594" s="21">
        <f t="shared" si="1340"/>
        <v>0</v>
      </c>
      <c r="CK594" s="21">
        <f t="shared" si="1341"/>
        <v>366.43436400472069</v>
      </c>
      <c r="CL594" s="21">
        <f t="shared" si="1342"/>
        <v>19.286019158143212</v>
      </c>
      <c r="CM594" s="21"/>
      <c r="CN594" s="22">
        <f t="shared" si="1343"/>
        <v>0</v>
      </c>
      <c r="CO594" s="21">
        <f t="shared" si="1272"/>
        <v>0</v>
      </c>
      <c r="CP594" s="22">
        <f t="shared" si="1395"/>
        <v>0</v>
      </c>
      <c r="CQ594" s="21">
        <f t="shared" si="1273"/>
        <v>0</v>
      </c>
      <c r="CR594" s="21">
        <f t="shared" si="1344"/>
        <v>0</v>
      </c>
      <c r="CS594" s="21">
        <f t="shared" si="1345"/>
        <v>42.398668346774208</v>
      </c>
      <c r="CT594" s="21">
        <f t="shared" si="1346"/>
        <v>127.19600504032263</v>
      </c>
      <c r="CU594" s="21"/>
      <c r="CV594" s="22">
        <f t="shared" si="1347"/>
        <v>0</v>
      </c>
      <c r="CW594" s="21">
        <f t="shared" si="1274"/>
        <v>0</v>
      </c>
      <c r="CX594" s="22">
        <f t="shared" si="1396"/>
        <v>0</v>
      </c>
      <c r="CY594" s="21">
        <f t="shared" si="1275"/>
        <v>0</v>
      </c>
      <c r="CZ594" s="21">
        <f t="shared" si="1348"/>
        <v>0</v>
      </c>
      <c r="DA594" s="21">
        <f t="shared" si="1349"/>
        <v>361.53508170731709</v>
      </c>
      <c r="DB594" s="21">
        <f t="shared" si="1350"/>
        <v>19.028162195121972</v>
      </c>
      <c r="DC594" s="21"/>
      <c r="DD594" s="22">
        <f t="shared" si="1351"/>
        <v>0</v>
      </c>
      <c r="DE594" s="21">
        <f t="shared" si="1276"/>
        <v>0</v>
      </c>
      <c r="DF594" s="22">
        <f t="shared" si="1397"/>
        <v>0</v>
      </c>
      <c r="DG594" s="21">
        <f t="shared" si="1277"/>
        <v>0</v>
      </c>
      <c r="DH594" s="21">
        <f t="shared" si="1352"/>
        <v>0</v>
      </c>
      <c r="DI594" s="21">
        <f t="shared" si="1353"/>
        <v>315.31141829268296</v>
      </c>
      <c r="DJ594" s="21">
        <f t="shared" si="1354"/>
        <v>16.595337804878067</v>
      </c>
      <c r="DK594" s="21"/>
      <c r="DL594" s="22">
        <f t="shared" si="1355"/>
        <v>0</v>
      </c>
      <c r="DM594" s="21">
        <f t="shared" si="1278"/>
        <v>0</v>
      </c>
      <c r="DN594" s="22">
        <f t="shared" si="1398"/>
        <v>0</v>
      </c>
      <c r="DO594" s="21">
        <f t="shared" si="1279"/>
        <v>0</v>
      </c>
      <c r="DP594" s="21">
        <f t="shared" si="1356"/>
        <v>0</v>
      </c>
      <c r="DQ594" s="21">
        <f t="shared" si="1357"/>
        <v>109.47709756097561</v>
      </c>
      <c r="DR594" s="21">
        <f t="shared" si="1358"/>
        <v>36.492365853658534</v>
      </c>
      <c r="DS594" s="21"/>
      <c r="DT594" s="22">
        <f t="shared" si="1359"/>
        <v>0</v>
      </c>
      <c r="DU594" s="21">
        <f t="shared" si="1280"/>
        <v>0</v>
      </c>
      <c r="DV594" s="22">
        <f t="shared" si="1399"/>
        <v>0</v>
      </c>
      <c r="DW594" s="21">
        <f t="shared" si="1281"/>
        <v>0</v>
      </c>
      <c r="DX594" s="21">
        <f t="shared" si="1360"/>
        <v>0</v>
      </c>
      <c r="DY594" s="21">
        <f t="shared" si="1361"/>
        <v>2660.7713703078275</v>
      </c>
      <c r="DZ594" s="21">
        <f t="shared" si="1362"/>
        <v>140.0405984372542</v>
      </c>
      <c r="EA594" s="21"/>
      <c r="EB594" s="22">
        <f t="shared" si="1363"/>
        <v>0</v>
      </c>
      <c r="EC594" s="21">
        <f t="shared" si="1282"/>
        <v>0</v>
      </c>
      <c r="ED594" s="22">
        <f t="shared" si="1400"/>
        <v>0</v>
      </c>
      <c r="EE594" s="21">
        <f t="shared" si="1283"/>
        <v>0</v>
      </c>
      <c r="EF594" s="21">
        <f t="shared" si="1364"/>
        <v>0</v>
      </c>
      <c r="EG594" s="21">
        <f t="shared" si="1365"/>
        <v>2407.4806944099132</v>
      </c>
      <c r="EH594" s="21">
        <f t="shared" si="1366"/>
        <v>126.70951023210083</v>
      </c>
      <c r="EI594" s="21"/>
      <c r="EJ594" s="22">
        <f t="shared" si="1367"/>
        <v>0</v>
      </c>
      <c r="EK594" s="21">
        <f t="shared" si="1284"/>
        <v>0</v>
      </c>
      <c r="EL594" s="22">
        <f t="shared" si="1401"/>
        <v>0</v>
      </c>
      <c r="EM594" s="21">
        <f t="shared" si="1285"/>
        <v>0</v>
      </c>
      <c r="EN594" s="21">
        <f t="shared" si="1368"/>
        <v>0</v>
      </c>
      <c r="EO594" s="21">
        <f t="shared" si="1369"/>
        <v>198.10339994590873</v>
      </c>
      <c r="EP594" s="21">
        <f t="shared" si="1370"/>
        <v>594.31019983772626</v>
      </c>
      <c r="EQ594" s="21"/>
      <c r="ER594" s="22">
        <f t="shared" si="1371"/>
        <v>0</v>
      </c>
      <c r="ES594" s="21">
        <f t="shared" si="1286"/>
        <v>0</v>
      </c>
      <c r="ET594" s="22">
        <f t="shared" si="1402"/>
        <v>0</v>
      </c>
      <c r="EU594" s="21">
        <f t="shared" si="1287"/>
        <v>0</v>
      </c>
      <c r="EV594" s="21">
        <f t="shared" si="1372"/>
        <v>0</v>
      </c>
      <c r="EW594" s="21">
        <f t="shared" si="1373"/>
        <v>954.70980000000031</v>
      </c>
      <c r="EX594" s="21">
        <f t="shared" si="1374"/>
        <v>954.70980000000031</v>
      </c>
      <c r="EY594" s="21"/>
      <c r="EZ594" s="22">
        <f t="shared" si="1375"/>
        <v>0</v>
      </c>
      <c r="FA594" s="21">
        <f t="shared" si="1288"/>
        <v>0</v>
      </c>
      <c r="FB594" s="22">
        <f t="shared" si="1403"/>
        <v>0</v>
      </c>
      <c r="FC594" s="21">
        <f t="shared" si="1289"/>
        <v>0</v>
      </c>
      <c r="FD594" s="21">
        <f t="shared" si="1376"/>
        <v>0</v>
      </c>
      <c r="FE594" s="21">
        <f t="shared" si="1377"/>
        <v>213.74100000000001</v>
      </c>
      <c r="FF594" s="21">
        <f t="shared" si="1378"/>
        <v>213.74100000000001</v>
      </c>
      <c r="FG594" s="21"/>
      <c r="FH594" s="22">
        <f t="shared" si="1379"/>
        <v>0</v>
      </c>
      <c r="FI594" s="21">
        <f t="shared" si="1290"/>
        <v>0</v>
      </c>
      <c r="FJ594" s="22">
        <f t="shared" si="1404"/>
        <v>0</v>
      </c>
      <c r="FK594" s="21">
        <f t="shared" si="1291"/>
        <v>0</v>
      </c>
      <c r="FL594" s="21">
        <f t="shared" si="1380"/>
        <v>0</v>
      </c>
      <c r="FM594" s="21">
        <f t="shared" si="1381"/>
        <v>103.30815000000001</v>
      </c>
      <c r="FN594" s="21">
        <f t="shared" si="1382"/>
        <v>309.92445000000004</v>
      </c>
      <c r="FO594" s="21"/>
      <c r="FP594" s="21">
        <f t="shared" si="1292"/>
        <v>0</v>
      </c>
      <c r="FQ594" s="21">
        <f t="shared" si="1293"/>
        <v>0</v>
      </c>
      <c r="FR594" s="21">
        <f t="shared" si="1383"/>
        <v>0</v>
      </c>
      <c r="FS594" s="21">
        <f t="shared" si="1294"/>
        <v>11365.733843414635</v>
      </c>
      <c r="FT594" s="21">
        <f t="shared" si="1295"/>
        <v>7315.5661565853679</v>
      </c>
      <c r="FU594" s="21"/>
      <c r="FV594" s="20">
        <f t="shared" si="1249"/>
        <v>0</v>
      </c>
      <c r="FW594" s="20">
        <f t="shared" si="1249"/>
        <v>0</v>
      </c>
      <c r="FX594" s="20">
        <f t="shared" si="1296"/>
        <v>0</v>
      </c>
      <c r="FY594" s="20">
        <f t="shared" si="1297"/>
        <v>0</v>
      </c>
    </row>
    <row r="595" spans="2:181" x14ac:dyDescent="0.25">
      <c r="B595" s="20">
        <v>25.85</v>
      </c>
      <c r="C595" s="20">
        <f t="shared" si="1298"/>
        <v>44.720500000000001</v>
      </c>
      <c r="D595" s="22">
        <f t="shared" si="1299"/>
        <v>0</v>
      </c>
      <c r="E595" s="21">
        <f t="shared" si="1250"/>
        <v>0</v>
      </c>
      <c r="F595" s="22">
        <f t="shared" si="1384"/>
        <v>0</v>
      </c>
      <c r="G595" s="21">
        <f t="shared" si="1251"/>
        <v>0</v>
      </c>
      <c r="H595" s="21">
        <f t="shared" si="1300"/>
        <v>0</v>
      </c>
      <c r="I595" s="21">
        <f t="shared" si="1301"/>
        <v>988.19589000000019</v>
      </c>
      <c r="J595" s="21">
        <f t="shared" si="1302"/>
        <v>52.010310000000061</v>
      </c>
      <c r="K595" s="21"/>
      <c r="L595" s="22">
        <f t="shared" si="1303"/>
        <v>0</v>
      </c>
      <c r="M595" s="21">
        <f t="shared" si="1252"/>
        <v>0</v>
      </c>
      <c r="N595" s="22">
        <f t="shared" si="1385"/>
        <v>0</v>
      </c>
      <c r="O595" s="21">
        <f t="shared" si="1253"/>
        <v>0</v>
      </c>
      <c r="P595" s="21">
        <f t="shared" si="1304"/>
        <v>0</v>
      </c>
      <c r="Q595" s="21">
        <f t="shared" si="1305"/>
        <v>372.26557499999996</v>
      </c>
      <c r="R595" s="21">
        <f t="shared" si="1306"/>
        <v>19.592925000000015</v>
      </c>
      <c r="S595" s="21"/>
      <c r="T595" s="22">
        <f t="shared" si="1307"/>
        <v>0</v>
      </c>
      <c r="U595" s="21">
        <f t="shared" si="1254"/>
        <v>0</v>
      </c>
      <c r="V595" s="22">
        <f t="shared" si="1386"/>
        <v>0</v>
      </c>
      <c r="W595" s="21">
        <f t="shared" si="1255"/>
        <v>0</v>
      </c>
      <c r="X595" s="21">
        <f t="shared" si="1308"/>
        <v>0</v>
      </c>
      <c r="Y595" s="21">
        <f t="shared" si="1309"/>
        <v>96.183450000000022</v>
      </c>
      <c r="Z595" s="21">
        <f t="shared" si="1310"/>
        <v>288.55035000000009</v>
      </c>
      <c r="AA595" s="21"/>
      <c r="AB595" s="22">
        <f t="shared" si="1311"/>
        <v>0</v>
      </c>
      <c r="AC595" s="21">
        <f t="shared" si="1256"/>
        <v>0</v>
      </c>
      <c r="AD595" s="22">
        <f t="shared" si="1387"/>
        <v>0</v>
      </c>
      <c r="AE595" s="21">
        <f t="shared" si="1257"/>
        <v>0</v>
      </c>
      <c r="AF595" s="21">
        <f t="shared" si="1312"/>
        <v>0</v>
      </c>
      <c r="AG595" s="21">
        <f t="shared" si="1313"/>
        <v>87.990045000000009</v>
      </c>
      <c r="AH595" s="21">
        <f t="shared" si="1314"/>
        <v>4.6310550000000044</v>
      </c>
      <c r="AI595" s="21"/>
      <c r="AJ595" s="22">
        <f t="shared" si="1315"/>
        <v>0</v>
      </c>
      <c r="AK595" s="21">
        <f t="shared" si="1258"/>
        <v>0</v>
      </c>
      <c r="AL595" s="22">
        <f t="shared" si="1388"/>
        <v>0</v>
      </c>
      <c r="AM595" s="21">
        <f t="shared" si="1259"/>
        <v>0</v>
      </c>
      <c r="AN595" s="21">
        <f t="shared" si="1316"/>
        <v>0</v>
      </c>
      <c r="AO595" s="21">
        <f t="shared" si="1317"/>
        <v>189.51702000000003</v>
      </c>
      <c r="AP595" s="21">
        <f t="shared" si="1318"/>
        <v>9.9745800000000102</v>
      </c>
      <c r="AQ595" s="21"/>
      <c r="AR595" s="22">
        <f t="shared" si="1319"/>
        <v>0</v>
      </c>
      <c r="AS595" s="21">
        <f t="shared" si="1260"/>
        <v>0</v>
      </c>
      <c r="AT595" s="22">
        <f t="shared" si="1389"/>
        <v>0</v>
      </c>
      <c r="AU595" s="21">
        <f t="shared" si="1261"/>
        <v>0</v>
      </c>
      <c r="AV595" s="21">
        <f t="shared" si="1320"/>
        <v>0</v>
      </c>
      <c r="AW595" s="21">
        <f t="shared" si="1321"/>
        <v>411.45142500000009</v>
      </c>
      <c r="AX595" s="21">
        <f t="shared" si="1322"/>
        <v>137.15047500000003</v>
      </c>
      <c r="AY595" s="21"/>
      <c r="AZ595" s="22">
        <f t="shared" si="1323"/>
        <v>0</v>
      </c>
      <c r="BA595" s="21">
        <f t="shared" si="1262"/>
        <v>0</v>
      </c>
      <c r="BB595" s="22">
        <f t="shared" si="1390"/>
        <v>0</v>
      </c>
      <c r="BC595" s="21">
        <f t="shared" si="1263"/>
        <v>0</v>
      </c>
      <c r="BD595" s="21">
        <f t="shared" si="1324"/>
        <v>0</v>
      </c>
      <c r="BE595" s="21">
        <f t="shared" si="1325"/>
        <v>361.53508170731709</v>
      </c>
      <c r="BF595" s="21">
        <f t="shared" si="1326"/>
        <v>19.028162195121972</v>
      </c>
      <c r="BG595" s="21"/>
      <c r="BH595" s="22">
        <f t="shared" si="1327"/>
        <v>0</v>
      </c>
      <c r="BI595" s="21">
        <f t="shared" si="1264"/>
        <v>0</v>
      </c>
      <c r="BJ595" s="22">
        <f t="shared" si="1391"/>
        <v>0</v>
      </c>
      <c r="BK595" s="21">
        <f t="shared" si="1265"/>
        <v>0</v>
      </c>
      <c r="BL595" s="21">
        <f t="shared" si="1328"/>
        <v>0</v>
      </c>
      <c r="BM595" s="21">
        <f t="shared" si="1329"/>
        <v>315.31141829268296</v>
      </c>
      <c r="BN595" s="21">
        <f t="shared" si="1330"/>
        <v>16.595337804878067</v>
      </c>
      <c r="BO595" s="21"/>
      <c r="BP595" s="22">
        <f t="shared" si="1331"/>
        <v>0</v>
      </c>
      <c r="BQ595" s="21">
        <f t="shared" si="1266"/>
        <v>0</v>
      </c>
      <c r="BR595" s="22">
        <f t="shared" si="1392"/>
        <v>0</v>
      </c>
      <c r="BS595" s="21">
        <f t="shared" si="1267"/>
        <v>0</v>
      </c>
      <c r="BT595" s="21">
        <f t="shared" si="1332"/>
        <v>0</v>
      </c>
      <c r="BU595" s="21">
        <f t="shared" si="1333"/>
        <v>109.47709756097562</v>
      </c>
      <c r="BV595" s="21">
        <f t="shared" si="1334"/>
        <v>36.492365853658541</v>
      </c>
      <c r="BW595" s="21"/>
      <c r="BX595" s="22">
        <f t="shared" si="1335"/>
        <v>0</v>
      </c>
      <c r="BY595" s="21">
        <f t="shared" si="1268"/>
        <v>0</v>
      </c>
      <c r="BZ595" s="22">
        <f t="shared" si="1393"/>
        <v>0</v>
      </c>
      <c r="CA595" s="21">
        <f t="shared" si="1269"/>
        <v>0</v>
      </c>
      <c r="CB595" s="21">
        <f t="shared" si="1336"/>
        <v>0</v>
      </c>
      <c r="CC595" s="21">
        <f t="shared" si="1337"/>
        <v>420.03579627753743</v>
      </c>
      <c r="CD595" s="21">
        <f t="shared" si="1338"/>
        <v>22.107147172501989</v>
      </c>
      <c r="CE595" s="21"/>
      <c r="CF595" s="22">
        <f t="shared" si="1339"/>
        <v>0</v>
      </c>
      <c r="CG595" s="21">
        <f t="shared" si="1270"/>
        <v>0</v>
      </c>
      <c r="CH595" s="22">
        <f t="shared" si="1394"/>
        <v>0</v>
      </c>
      <c r="CI595" s="21">
        <f t="shared" si="1271"/>
        <v>0</v>
      </c>
      <c r="CJ595" s="21">
        <f t="shared" si="1340"/>
        <v>0</v>
      </c>
      <c r="CK595" s="21">
        <f t="shared" si="1341"/>
        <v>366.43436400472069</v>
      </c>
      <c r="CL595" s="21">
        <f t="shared" si="1342"/>
        <v>19.286019158143212</v>
      </c>
      <c r="CM595" s="21"/>
      <c r="CN595" s="22">
        <f t="shared" si="1343"/>
        <v>0</v>
      </c>
      <c r="CO595" s="21">
        <f t="shared" si="1272"/>
        <v>0</v>
      </c>
      <c r="CP595" s="22">
        <f t="shared" si="1395"/>
        <v>0</v>
      </c>
      <c r="CQ595" s="21">
        <f t="shared" si="1273"/>
        <v>0</v>
      </c>
      <c r="CR595" s="21">
        <f t="shared" si="1344"/>
        <v>0</v>
      </c>
      <c r="CS595" s="21">
        <f t="shared" si="1345"/>
        <v>42.398668346774208</v>
      </c>
      <c r="CT595" s="21">
        <f t="shared" si="1346"/>
        <v>127.19600504032263</v>
      </c>
      <c r="CU595" s="21"/>
      <c r="CV595" s="22">
        <f t="shared" si="1347"/>
        <v>0</v>
      </c>
      <c r="CW595" s="21">
        <f t="shared" si="1274"/>
        <v>0</v>
      </c>
      <c r="CX595" s="22">
        <f t="shared" si="1396"/>
        <v>0</v>
      </c>
      <c r="CY595" s="21">
        <f t="shared" si="1275"/>
        <v>0</v>
      </c>
      <c r="CZ595" s="21">
        <f t="shared" si="1348"/>
        <v>0</v>
      </c>
      <c r="DA595" s="21">
        <f t="shared" si="1349"/>
        <v>361.53508170731709</v>
      </c>
      <c r="DB595" s="21">
        <f t="shared" si="1350"/>
        <v>19.028162195121972</v>
      </c>
      <c r="DC595" s="21"/>
      <c r="DD595" s="22">
        <f t="shared" si="1351"/>
        <v>0</v>
      </c>
      <c r="DE595" s="21">
        <f t="shared" si="1276"/>
        <v>0</v>
      </c>
      <c r="DF595" s="22">
        <f t="shared" si="1397"/>
        <v>0</v>
      </c>
      <c r="DG595" s="21">
        <f t="shared" si="1277"/>
        <v>0</v>
      </c>
      <c r="DH595" s="21">
        <f t="shared" si="1352"/>
        <v>0</v>
      </c>
      <c r="DI595" s="21">
        <f t="shared" si="1353"/>
        <v>315.31141829268296</v>
      </c>
      <c r="DJ595" s="21">
        <f t="shared" si="1354"/>
        <v>16.595337804878067</v>
      </c>
      <c r="DK595" s="21"/>
      <c r="DL595" s="22">
        <f t="shared" si="1355"/>
        <v>0</v>
      </c>
      <c r="DM595" s="21">
        <f t="shared" si="1278"/>
        <v>0</v>
      </c>
      <c r="DN595" s="22">
        <f t="shared" si="1398"/>
        <v>0</v>
      </c>
      <c r="DO595" s="21">
        <f t="shared" si="1279"/>
        <v>0</v>
      </c>
      <c r="DP595" s="21">
        <f t="shared" si="1356"/>
        <v>0</v>
      </c>
      <c r="DQ595" s="21">
        <f t="shared" si="1357"/>
        <v>109.47709756097561</v>
      </c>
      <c r="DR595" s="21">
        <f t="shared" si="1358"/>
        <v>36.492365853658534</v>
      </c>
      <c r="DS595" s="21"/>
      <c r="DT595" s="22">
        <f t="shared" si="1359"/>
        <v>0</v>
      </c>
      <c r="DU595" s="21">
        <f t="shared" si="1280"/>
        <v>0</v>
      </c>
      <c r="DV595" s="22">
        <f t="shared" si="1399"/>
        <v>0</v>
      </c>
      <c r="DW595" s="21">
        <f t="shared" si="1281"/>
        <v>0</v>
      </c>
      <c r="DX595" s="21">
        <f t="shared" si="1360"/>
        <v>0</v>
      </c>
      <c r="DY595" s="21">
        <f t="shared" si="1361"/>
        <v>2660.7713703078275</v>
      </c>
      <c r="DZ595" s="21">
        <f t="shared" si="1362"/>
        <v>140.0405984372542</v>
      </c>
      <c r="EA595" s="21"/>
      <c r="EB595" s="22">
        <f t="shared" si="1363"/>
        <v>0</v>
      </c>
      <c r="EC595" s="21">
        <f t="shared" si="1282"/>
        <v>0</v>
      </c>
      <c r="ED595" s="22">
        <f t="shared" si="1400"/>
        <v>0</v>
      </c>
      <c r="EE595" s="21">
        <f t="shared" si="1283"/>
        <v>0</v>
      </c>
      <c r="EF595" s="21">
        <f t="shared" si="1364"/>
        <v>0</v>
      </c>
      <c r="EG595" s="21">
        <f t="shared" si="1365"/>
        <v>2407.4806944099132</v>
      </c>
      <c r="EH595" s="21">
        <f t="shared" si="1366"/>
        <v>126.70951023210083</v>
      </c>
      <c r="EI595" s="21"/>
      <c r="EJ595" s="22">
        <f t="shared" si="1367"/>
        <v>0</v>
      </c>
      <c r="EK595" s="21">
        <f t="shared" si="1284"/>
        <v>0</v>
      </c>
      <c r="EL595" s="22">
        <f t="shared" si="1401"/>
        <v>0</v>
      </c>
      <c r="EM595" s="21">
        <f t="shared" si="1285"/>
        <v>0</v>
      </c>
      <c r="EN595" s="21">
        <f t="shared" si="1368"/>
        <v>0</v>
      </c>
      <c r="EO595" s="21">
        <f t="shared" si="1369"/>
        <v>198.10339994590873</v>
      </c>
      <c r="EP595" s="21">
        <f t="shared" si="1370"/>
        <v>594.31019983772626</v>
      </c>
      <c r="EQ595" s="21"/>
      <c r="ER595" s="22">
        <f t="shared" si="1371"/>
        <v>0</v>
      </c>
      <c r="ES595" s="21">
        <f t="shared" si="1286"/>
        <v>0</v>
      </c>
      <c r="ET595" s="22">
        <f t="shared" si="1402"/>
        <v>0</v>
      </c>
      <c r="EU595" s="21">
        <f t="shared" si="1287"/>
        <v>0</v>
      </c>
      <c r="EV595" s="21">
        <f t="shared" si="1372"/>
        <v>0</v>
      </c>
      <c r="EW595" s="21">
        <f t="shared" si="1373"/>
        <v>954.70980000000031</v>
      </c>
      <c r="EX595" s="21">
        <f t="shared" si="1374"/>
        <v>954.70980000000031</v>
      </c>
      <c r="EY595" s="21"/>
      <c r="EZ595" s="22">
        <f t="shared" si="1375"/>
        <v>0</v>
      </c>
      <c r="FA595" s="21">
        <f t="shared" si="1288"/>
        <v>0</v>
      </c>
      <c r="FB595" s="22">
        <f t="shared" si="1403"/>
        <v>0</v>
      </c>
      <c r="FC595" s="21">
        <f t="shared" si="1289"/>
        <v>0</v>
      </c>
      <c r="FD595" s="21">
        <f t="shared" si="1376"/>
        <v>0</v>
      </c>
      <c r="FE595" s="21">
        <f t="shared" si="1377"/>
        <v>213.74100000000001</v>
      </c>
      <c r="FF595" s="21">
        <f t="shared" si="1378"/>
        <v>213.74100000000001</v>
      </c>
      <c r="FG595" s="21"/>
      <c r="FH595" s="22">
        <f t="shared" si="1379"/>
        <v>0</v>
      </c>
      <c r="FI595" s="21">
        <f t="shared" si="1290"/>
        <v>0</v>
      </c>
      <c r="FJ595" s="22">
        <f t="shared" si="1404"/>
        <v>0</v>
      </c>
      <c r="FK595" s="21">
        <f t="shared" si="1291"/>
        <v>0</v>
      </c>
      <c r="FL595" s="21">
        <f t="shared" si="1380"/>
        <v>0</v>
      </c>
      <c r="FM595" s="21">
        <f t="shared" si="1381"/>
        <v>103.30815000000001</v>
      </c>
      <c r="FN595" s="21">
        <f t="shared" si="1382"/>
        <v>309.92445000000004</v>
      </c>
      <c r="FO595" s="21"/>
      <c r="FP595" s="21">
        <f t="shared" si="1292"/>
        <v>0</v>
      </c>
      <c r="FQ595" s="21">
        <f t="shared" si="1293"/>
        <v>0</v>
      </c>
      <c r="FR595" s="21">
        <f t="shared" si="1383"/>
        <v>0</v>
      </c>
      <c r="FS595" s="21">
        <f t="shared" si="1294"/>
        <v>11365.733843414635</v>
      </c>
      <c r="FT595" s="21">
        <f t="shared" si="1295"/>
        <v>7315.5661565853679</v>
      </c>
      <c r="FU595" s="21"/>
      <c r="FV595" s="20">
        <f t="shared" si="1249"/>
        <v>0</v>
      </c>
      <c r="FW595" s="20">
        <f t="shared" si="1249"/>
        <v>0</v>
      </c>
      <c r="FX595" s="20">
        <f t="shared" si="1296"/>
        <v>0</v>
      </c>
      <c r="FY595" s="20">
        <f t="shared" si="1297"/>
        <v>0</v>
      </c>
    </row>
    <row r="596" spans="2:181" x14ac:dyDescent="0.25">
      <c r="B596" s="20">
        <v>25.9</v>
      </c>
      <c r="C596" s="20">
        <f t="shared" si="1298"/>
        <v>44.806999999999995</v>
      </c>
      <c r="D596" s="22">
        <f t="shared" si="1299"/>
        <v>0</v>
      </c>
      <c r="E596" s="21">
        <f t="shared" si="1250"/>
        <v>0</v>
      </c>
      <c r="F596" s="22">
        <f t="shared" si="1384"/>
        <v>0</v>
      </c>
      <c r="G596" s="21">
        <f t="shared" si="1251"/>
        <v>0</v>
      </c>
      <c r="H596" s="21">
        <f t="shared" si="1300"/>
        <v>0</v>
      </c>
      <c r="I596" s="21">
        <f t="shared" si="1301"/>
        <v>988.19589000000019</v>
      </c>
      <c r="J596" s="21">
        <f t="shared" si="1302"/>
        <v>52.010310000000061</v>
      </c>
      <c r="K596" s="21"/>
      <c r="L596" s="22">
        <f t="shared" si="1303"/>
        <v>0</v>
      </c>
      <c r="M596" s="21">
        <f t="shared" si="1252"/>
        <v>0</v>
      </c>
      <c r="N596" s="22">
        <f t="shared" si="1385"/>
        <v>0</v>
      </c>
      <c r="O596" s="21">
        <f t="shared" si="1253"/>
        <v>0</v>
      </c>
      <c r="P596" s="21">
        <f t="shared" si="1304"/>
        <v>0</v>
      </c>
      <c r="Q596" s="21">
        <f t="shared" si="1305"/>
        <v>372.26557499999996</v>
      </c>
      <c r="R596" s="21">
        <f t="shared" si="1306"/>
        <v>19.592925000000015</v>
      </c>
      <c r="S596" s="21"/>
      <c r="T596" s="22">
        <f t="shared" si="1307"/>
        <v>0</v>
      </c>
      <c r="U596" s="21">
        <f t="shared" si="1254"/>
        <v>0</v>
      </c>
      <c r="V596" s="22">
        <f t="shared" si="1386"/>
        <v>0</v>
      </c>
      <c r="W596" s="21">
        <f t="shared" si="1255"/>
        <v>0</v>
      </c>
      <c r="X596" s="21">
        <f t="shared" si="1308"/>
        <v>0</v>
      </c>
      <c r="Y596" s="21">
        <f t="shared" si="1309"/>
        <v>96.183450000000022</v>
      </c>
      <c r="Z596" s="21">
        <f t="shared" si="1310"/>
        <v>288.55035000000009</v>
      </c>
      <c r="AA596" s="21"/>
      <c r="AB596" s="22">
        <f t="shared" si="1311"/>
        <v>0</v>
      </c>
      <c r="AC596" s="21">
        <f t="shared" si="1256"/>
        <v>0</v>
      </c>
      <c r="AD596" s="22">
        <f t="shared" si="1387"/>
        <v>0</v>
      </c>
      <c r="AE596" s="21">
        <f t="shared" si="1257"/>
        <v>0</v>
      </c>
      <c r="AF596" s="21">
        <f t="shared" si="1312"/>
        <v>0</v>
      </c>
      <c r="AG596" s="21">
        <f t="shared" si="1313"/>
        <v>87.990045000000009</v>
      </c>
      <c r="AH596" s="21">
        <f t="shared" si="1314"/>
        <v>4.6310550000000044</v>
      </c>
      <c r="AI596" s="21"/>
      <c r="AJ596" s="22">
        <f t="shared" si="1315"/>
        <v>0</v>
      </c>
      <c r="AK596" s="21">
        <f t="shared" si="1258"/>
        <v>0</v>
      </c>
      <c r="AL596" s="22">
        <f t="shared" si="1388"/>
        <v>0</v>
      </c>
      <c r="AM596" s="21">
        <f t="shared" si="1259"/>
        <v>0</v>
      </c>
      <c r="AN596" s="21">
        <f t="shared" si="1316"/>
        <v>0</v>
      </c>
      <c r="AO596" s="21">
        <f t="shared" si="1317"/>
        <v>189.51702000000003</v>
      </c>
      <c r="AP596" s="21">
        <f t="shared" si="1318"/>
        <v>9.9745800000000102</v>
      </c>
      <c r="AQ596" s="21"/>
      <c r="AR596" s="22">
        <f t="shared" si="1319"/>
        <v>0</v>
      </c>
      <c r="AS596" s="21">
        <f t="shared" si="1260"/>
        <v>0</v>
      </c>
      <c r="AT596" s="22">
        <f t="shared" si="1389"/>
        <v>0</v>
      </c>
      <c r="AU596" s="21">
        <f t="shared" si="1261"/>
        <v>0</v>
      </c>
      <c r="AV596" s="21">
        <f t="shared" si="1320"/>
        <v>0</v>
      </c>
      <c r="AW596" s="21">
        <f t="shared" si="1321"/>
        <v>411.45142500000009</v>
      </c>
      <c r="AX596" s="21">
        <f t="shared" si="1322"/>
        <v>137.15047500000003</v>
      </c>
      <c r="AY596" s="21"/>
      <c r="AZ596" s="22">
        <f t="shared" si="1323"/>
        <v>0</v>
      </c>
      <c r="BA596" s="21">
        <f t="shared" si="1262"/>
        <v>0</v>
      </c>
      <c r="BB596" s="22">
        <f t="shared" si="1390"/>
        <v>0</v>
      </c>
      <c r="BC596" s="21">
        <f t="shared" si="1263"/>
        <v>0</v>
      </c>
      <c r="BD596" s="21">
        <f t="shared" si="1324"/>
        <v>0</v>
      </c>
      <c r="BE596" s="21">
        <f t="shared" si="1325"/>
        <v>361.53508170731709</v>
      </c>
      <c r="BF596" s="21">
        <f t="shared" si="1326"/>
        <v>19.028162195121972</v>
      </c>
      <c r="BG596" s="21"/>
      <c r="BH596" s="22">
        <f t="shared" si="1327"/>
        <v>0</v>
      </c>
      <c r="BI596" s="21">
        <f t="shared" si="1264"/>
        <v>0</v>
      </c>
      <c r="BJ596" s="22">
        <f t="shared" si="1391"/>
        <v>0</v>
      </c>
      <c r="BK596" s="21">
        <f t="shared" si="1265"/>
        <v>0</v>
      </c>
      <c r="BL596" s="21">
        <f t="shared" si="1328"/>
        <v>0</v>
      </c>
      <c r="BM596" s="21">
        <f t="shared" si="1329"/>
        <v>315.31141829268296</v>
      </c>
      <c r="BN596" s="21">
        <f t="shared" si="1330"/>
        <v>16.595337804878067</v>
      </c>
      <c r="BO596" s="21"/>
      <c r="BP596" s="22">
        <f t="shared" si="1331"/>
        <v>0</v>
      </c>
      <c r="BQ596" s="21">
        <f t="shared" si="1266"/>
        <v>0</v>
      </c>
      <c r="BR596" s="22">
        <f t="shared" si="1392"/>
        <v>0</v>
      </c>
      <c r="BS596" s="21">
        <f t="shared" si="1267"/>
        <v>0</v>
      </c>
      <c r="BT596" s="21">
        <f t="shared" si="1332"/>
        <v>0</v>
      </c>
      <c r="BU596" s="21">
        <f t="shared" si="1333"/>
        <v>109.47709756097562</v>
      </c>
      <c r="BV596" s="21">
        <f t="shared" si="1334"/>
        <v>36.492365853658541</v>
      </c>
      <c r="BW596" s="21"/>
      <c r="BX596" s="22">
        <f t="shared" si="1335"/>
        <v>0</v>
      </c>
      <c r="BY596" s="21">
        <f t="shared" si="1268"/>
        <v>0</v>
      </c>
      <c r="BZ596" s="22">
        <f t="shared" si="1393"/>
        <v>0</v>
      </c>
      <c r="CA596" s="21">
        <f t="shared" si="1269"/>
        <v>0</v>
      </c>
      <c r="CB596" s="21">
        <f t="shared" si="1336"/>
        <v>0</v>
      </c>
      <c r="CC596" s="21">
        <f t="shared" si="1337"/>
        <v>420.03579627753743</v>
      </c>
      <c r="CD596" s="21">
        <f t="shared" si="1338"/>
        <v>22.107147172501989</v>
      </c>
      <c r="CE596" s="21"/>
      <c r="CF596" s="22">
        <f t="shared" si="1339"/>
        <v>0</v>
      </c>
      <c r="CG596" s="21">
        <f t="shared" si="1270"/>
        <v>0</v>
      </c>
      <c r="CH596" s="22">
        <f t="shared" si="1394"/>
        <v>0</v>
      </c>
      <c r="CI596" s="21">
        <f t="shared" si="1271"/>
        <v>0</v>
      </c>
      <c r="CJ596" s="21">
        <f t="shared" si="1340"/>
        <v>0</v>
      </c>
      <c r="CK596" s="21">
        <f t="shared" si="1341"/>
        <v>366.43436400472069</v>
      </c>
      <c r="CL596" s="21">
        <f t="shared" si="1342"/>
        <v>19.286019158143212</v>
      </c>
      <c r="CM596" s="21"/>
      <c r="CN596" s="22">
        <f t="shared" si="1343"/>
        <v>0</v>
      </c>
      <c r="CO596" s="21">
        <f t="shared" si="1272"/>
        <v>0</v>
      </c>
      <c r="CP596" s="22">
        <f t="shared" si="1395"/>
        <v>0</v>
      </c>
      <c r="CQ596" s="21">
        <f t="shared" si="1273"/>
        <v>0</v>
      </c>
      <c r="CR596" s="21">
        <f t="shared" si="1344"/>
        <v>0</v>
      </c>
      <c r="CS596" s="21">
        <f t="shared" si="1345"/>
        <v>42.398668346774208</v>
      </c>
      <c r="CT596" s="21">
        <f t="shared" si="1346"/>
        <v>127.19600504032263</v>
      </c>
      <c r="CU596" s="21"/>
      <c r="CV596" s="22">
        <f t="shared" si="1347"/>
        <v>0</v>
      </c>
      <c r="CW596" s="21">
        <f t="shared" si="1274"/>
        <v>0</v>
      </c>
      <c r="CX596" s="22">
        <f t="shared" si="1396"/>
        <v>0</v>
      </c>
      <c r="CY596" s="21">
        <f t="shared" si="1275"/>
        <v>0</v>
      </c>
      <c r="CZ596" s="21">
        <f t="shared" si="1348"/>
        <v>0</v>
      </c>
      <c r="DA596" s="21">
        <f t="shared" si="1349"/>
        <v>361.53508170731709</v>
      </c>
      <c r="DB596" s="21">
        <f t="shared" si="1350"/>
        <v>19.028162195121972</v>
      </c>
      <c r="DC596" s="21"/>
      <c r="DD596" s="22">
        <f t="shared" si="1351"/>
        <v>0</v>
      </c>
      <c r="DE596" s="21">
        <f t="shared" si="1276"/>
        <v>0</v>
      </c>
      <c r="DF596" s="22">
        <f t="shared" si="1397"/>
        <v>0</v>
      </c>
      <c r="DG596" s="21">
        <f t="shared" si="1277"/>
        <v>0</v>
      </c>
      <c r="DH596" s="21">
        <f t="shared" si="1352"/>
        <v>0</v>
      </c>
      <c r="DI596" s="21">
        <f t="shared" si="1353"/>
        <v>315.31141829268296</v>
      </c>
      <c r="DJ596" s="21">
        <f t="shared" si="1354"/>
        <v>16.595337804878067</v>
      </c>
      <c r="DK596" s="21"/>
      <c r="DL596" s="22">
        <f t="shared" si="1355"/>
        <v>0</v>
      </c>
      <c r="DM596" s="21">
        <f t="shared" si="1278"/>
        <v>0</v>
      </c>
      <c r="DN596" s="22">
        <f t="shared" si="1398"/>
        <v>0</v>
      </c>
      <c r="DO596" s="21">
        <f t="shared" si="1279"/>
        <v>0</v>
      </c>
      <c r="DP596" s="21">
        <f t="shared" si="1356"/>
        <v>0</v>
      </c>
      <c r="DQ596" s="21">
        <f t="shared" si="1357"/>
        <v>109.47709756097561</v>
      </c>
      <c r="DR596" s="21">
        <f t="shared" si="1358"/>
        <v>36.492365853658534</v>
      </c>
      <c r="DS596" s="21"/>
      <c r="DT596" s="22">
        <f t="shared" si="1359"/>
        <v>0</v>
      </c>
      <c r="DU596" s="21">
        <f t="shared" si="1280"/>
        <v>0</v>
      </c>
      <c r="DV596" s="22">
        <f t="shared" si="1399"/>
        <v>0</v>
      </c>
      <c r="DW596" s="21">
        <f t="shared" si="1281"/>
        <v>0</v>
      </c>
      <c r="DX596" s="21">
        <f t="shared" si="1360"/>
        <v>0</v>
      </c>
      <c r="DY596" s="21">
        <f t="shared" si="1361"/>
        <v>2660.7713703078275</v>
      </c>
      <c r="DZ596" s="21">
        <f t="shared" si="1362"/>
        <v>140.0405984372542</v>
      </c>
      <c r="EA596" s="21"/>
      <c r="EB596" s="22">
        <f t="shared" si="1363"/>
        <v>0</v>
      </c>
      <c r="EC596" s="21">
        <f t="shared" si="1282"/>
        <v>0</v>
      </c>
      <c r="ED596" s="22">
        <f t="shared" si="1400"/>
        <v>0</v>
      </c>
      <c r="EE596" s="21">
        <f t="shared" si="1283"/>
        <v>0</v>
      </c>
      <c r="EF596" s="21">
        <f t="shared" si="1364"/>
        <v>0</v>
      </c>
      <c r="EG596" s="21">
        <f t="shared" si="1365"/>
        <v>2407.4806944099132</v>
      </c>
      <c r="EH596" s="21">
        <f t="shared" si="1366"/>
        <v>126.70951023210083</v>
      </c>
      <c r="EI596" s="21"/>
      <c r="EJ596" s="22">
        <f t="shared" si="1367"/>
        <v>0</v>
      </c>
      <c r="EK596" s="21">
        <f t="shared" si="1284"/>
        <v>0</v>
      </c>
      <c r="EL596" s="22">
        <f t="shared" si="1401"/>
        <v>0</v>
      </c>
      <c r="EM596" s="21">
        <f t="shared" si="1285"/>
        <v>0</v>
      </c>
      <c r="EN596" s="21">
        <f t="shared" si="1368"/>
        <v>0</v>
      </c>
      <c r="EO596" s="21">
        <f t="shared" si="1369"/>
        <v>198.10339994590873</v>
      </c>
      <c r="EP596" s="21">
        <f t="shared" si="1370"/>
        <v>594.31019983772626</v>
      </c>
      <c r="EQ596" s="21"/>
      <c r="ER596" s="22">
        <f t="shared" si="1371"/>
        <v>0</v>
      </c>
      <c r="ES596" s="21">
        <f t="shared" si="1286"/>
        <v>0</v>
      </c>
      <c r="ET596" s="22">
        <f t="shared" si="1402"/>
        <v>0</v>
      </c>
      <c r="EU596" s="21">
        <f t="shared" si="1287"/>
        <v>0</v>
      </c>
      <c r="EV596" s="21">
        <f t="shared" si="1372"/>
        <v>0</v>
      </c>
      <c r="EW596" s="21">
        <f t="shared" si="1373"/>
        <v>954.70980000000031</v>
      </c>
      <c r="EX596" s="21">
        <f t="shared" si="1374"/>
        <v>954.70980000000031</v>
      </c>
      <c r="EY596" s="21"/>
      <c r="EZ596" s="22">
        <f t="shared" si="1375"/>
        <v>0</v>
      </c>
      <c r="FA596" s="21">
        <f t="shared" si="1288"/>
        <v>0</v>
      </c>
      <c r="FB596" s="22">
        <f t="shared" si="1403"/>
        <v>0</v>
      </c>
      <c r="FC596" s="21">
        <f t="shared" si="1289"/>
        <v>0</v>
      </c>
      <c r="FD596" s="21">
        <f t="shared" si="1376"/>
        <v>0</v>
      </c>
      <c r="FE596" s="21">
        <f t="shared" si="1377"/>
        <v>213.74100000000001</v>
      </c>
      <c r="FF596" s="21">
        <f t="shared" si="1378"/>
        <v>213.74100000000001</v>
      </c>
      <c r="FG596" s="21"/>
      <c r="FH596" s="22">
        <f t="shared" si="1379"/>
        <v>0</v>
      </c>
      <c r="FI596" s="21">
        <f t="shared" si="1290"/>
        <v>0</v>
      </c>
      <c r="FJ596" s="22">
        <f t="shared" si="1404"/>
        <v>0</v>
      </c>
      <c r="FK596" s="21">
        <f t="shared" si="1291"/>
        <v>0</v>
      </c>
      <c r="FL596" s="21">
        <f t="shared" si="1380"/>
        <v>0</v>
      </c>
      <c r="FM596" s="21">
        <f t="shared" si="1381"/>
        <v>103.30815000000001</v>
      </c>
      <c r="FN596" s="21">
        <f t="shared" si="1382"/>
        <v>309.92445000000004</v>
      </c>
      <c r="FO596" s="21"/>
      <c r="FP596" s="21">
        <f t="shared" si="1292"/>
        <v>0</v>
      </c>
      <c r="FQ596" s="21">
        <f t="shared" si="1293"/>
        <v>0</v>
      </c>
      <c r="FR596" s="21">
        <f t="shared" si="1383"/>
        <v>0</v>
      </c>
      <c r="FS596" s="21">
        <f t="shared" si="1294"/>
        <v>11365.733843414635</v>
      </c>
      <c r="FT596" s="21">
        <f t="shared" si="1295"/>
        <v>7315.5661565853679</v>
      </c>
      <c r="FU596" s="21"/>
      <c r="FV596" s="20">
        <f t="shared" si="1249"/>
        <v>0</v>
      </c>
      <c r="FW596" s="20">
        <f t="shared" si="1249"/>
        <v>0</v>
      </c>
      <c r="FX596" s="20">
        <f t="shared" si="1296"/>
        <v>0</v>
      </c>
      <c r="FY596" s="20">
        <f t="shared" si="1297"/>
        <v>0</v>
      </c>
    </row>
    <row r="597" spans="2:181" x14ac:dyDescent="0.25">
      <c r="B597" s="20">
        <v>25.95</v>
      </c>
      <c r="C597" s="20">
        <f t="shared" si="1298"/>
        <v>44.893499999999996</v>
      </c>
      <c r="D597" s="22">
        <f t="shared" si="1299"/>
        <v>0</v>
      </c>
      <c r="E597" s="21">
        <f t="shared" si="1250"/>
        <v>0</v>
      </c>
      <c r="F597" s="22">
        <f t="shared" si="1384"/>
        <v>0</v>
      </c>
      <c r="G597" s="21">
        <f t="shared" si="1251"/>
        <v>0</v>
      </c>
      <c r="H597" s="21">
        <f t="shared" si="1300"/>
        <v>0</v>
      </c>
      <c r="I597" s="21">
        <f t="shared" si="1301"/>
        <v>988.19589000000019</v>
      </c>
      <c r="J597" s="21">
        <f t="shared" si="1302"/>
        <v>52.010310000000061</v>
      </c>
      <c r="K597" s="21"/>
      <c r="L597" s="22">
        <f t="shared" si="1303"/>
        <v>0</v>
      </c>
      <c r="M597" s="21">
        <f t="shared" si="1252"/>
        <v>0</v>
      </c>
      <c r="N597" s="22">
        <f t="shared" si="1385"/>
        <v>0</v>
      </c>
      <c r="O597" s="21">
        <f t="shared" si="1253"/>
        <v>0</v>
      </c>
      <c r="P597" s="21">
        <f t="shared" si="1304"/>
        <v>0</v>
      </c>
      <c r="Q597" s="21">
        <f t="shared" si="1305"/>
        <v>372.26557499999996</v>
      </c>
      <c r="R597" s="21">
        <f t="shared" si="1306"/>
        <v>19.592925000000015</v>
      </c>
      <c r="S597" s="21"/>
      <c r="T597" s="22">
        <f t="shared" si="1307"/>
        <v>0</v>
      </c>
      <c r="U597" s="21">
        <f t="shared" si="1254"/>
        <v>0</v>
      </c>
      <c r="V597" s="22">
        <f t="shared" si="1386"/>
        <v>0</v>
      </c>
      <c r="W597" s="21">
        <f t="shared" si="1255"/>
        <v>0</v>
      </c>
      <c r="X597" s="21">
        <f t="shared" si="1308"/>
        <v>0</v>
      </c>
      <c r="Y597" s="21">
        <f t="shared" si="1309"/>
        <v>96.183450000000022</v>
      </c>
      <c r="Z597" s="21">
        <f t="shared" si="1310"/>
        <v>288.55035000000009</v>
      </c>
      <c r="AA597" s="21"/>
      <c r="AB597" s="22">
        <f t="shared" si="1311"/>
        <v>0</v>
      </c>
      <c r="AC597" s="21">
        <f t="shared" si="1256"/>
        <v>0</v>
      </c>
      <c r="AD597" s="22">
        <f t="shared" si="1387"/>
        <v>0</v>
      </c>
      <c r="AE597" s="21">
        <f t="shared" si="1257"/>
        <v>0</v>
      </c>
      <c r="AF597" s="21">
        <f t="shared" si="1312"/>
        <v>0</v>
      </c>
      <c r="AG597" s="21">
        <f t="shared" si="1313"/>
        <v>87.990045000000009</v>
      </c>
      <c r="AH597" s="21">
        <f t="shared" si="1314"/>
        <v>4.6310550000000044</v>
      </c>
      <c r="AI597" s="21"/>
      <c r="AJ597" s="22">
        <f t="shared" si="1315"/>
        <v>0</v>
      </c>
      <c r="AK597" s="21">
        <f t="shared" si="1258"/>
        <v>0</v>
      </c>
      <c r="AL597" s="22">
        <f t="shared" si="1388"/>
        <v>0</v>
      </c>
      <c r="AM597" s="21">
        <f t="shared" si="1259"/>
        <v>0</v>
      </c>
      <c r="AN597" s="21">
        <f t="shared" si="1316"/>
        <v>0</v>
      </c>
      <c r="AO597" s="21">
        <f t="shared" si="1317"/>
        <v>189.51702000000003</v>
      </c>
      <c r="AP597" s="21">
        <f t="shared" si="1318"/>
        <v>9.9745800000000102</v>
      </c>
      <c r="AQ597" s="21"/>
      <c r="AR597" s="22">
        <f t="shared" si="1319"/>
        <v>0</v>
      </c>
      <c r="AS597" s="21">
        <f t="shared" si="1260"/>
        <v>0</v>
      </c>
      <c r="AT597" s="22">
        <f t="shared" si="1389"/>
        <v>0</v>
      </c>
      <c r="AU597" s="21">
        <f t="shared" si="1261"/>
        <v>0</v>
      </c>
      <c r="AV597" s="21">
        <f t="shared" si="1320"/>
        <v>0</v>
      </c>
      <c r="AW597" s="21">
        <f t="shared" si="1321"/>
        <v>411.45142500000009</v>
      </c>
      <c r="AX597" s="21">
        <f t="shared" si="1322"/>
        <v>137.15047500000003</v>
      </c>
      <c r="AY597" s="21"/>
      <c r="AZ597" s="22">
        <f t="shared" si="1323"/>
        <v>0</v>
      </c>
      <c r="BA597" s="21">
        <f t="shared" si="1262"/>
        <v>0</v>
      </c>
      <c r="BB597" s="22">
        <f t="shared" si="1390"/>
        <v>0</v>
      </c>
      <c r="BC597" s="21">
        <f t="shared" si="1263"/>
        <v>0</v>
      </c>
      <c r="BD597" s="21">
        <f t="shared" si="1324"/>
        <v>0</v>
      </c>
      <c r="BE597" s="21">
        <f t="shared" si="1325"/>
        <v>361.53508170731709</v>
      </c>
      <c r="BF597" s="21">
        <f t="shared" si="1326"/>
        <v>19.028162195121972</v>
      </c>
      <c r="BG597" s="21"/>
      <c r="BH597" s="22">
        <f t="shared" si="1327"/>
        <v>0</v>
      </c>
      <c r="BI597" s="21">
        <f t="shared" si="1264"/>
        <v>0</v>
      </c>
      <c r="BJ597" s="22">
        <f t="shared" si="1391"/>
        <v>0</v>
      </c>
      <c r="BK597" s="21">
        <f t="shared" si="1265"/>
        <v>0</v>
      </c>
      <c r="BL597" s="21">
        <f t="shared" si="1328"/>
        <v>0</v>
      </c>
      <c r="BM597" s="21">
        <f t="shared" si="1329"/>
        <v>315.31141829268296</v>
      </c>
      <c r="BN597" s="21">
        <f t="shared" si="1330"/>
        <v>16.595337804878067</v>
      </c>
      <c r="BO597" s="21"/>
      <c r="BP597" s="22">
        <f t="shared" si="1331"/>
        <v>0</v>
      </c>
      <c r="BQ597" s="21">
        <f t="shared" si="1266"/>
        <v>0</v>
      </c>
      <c r="BR597" s="22">
        <f t="shared" si="1392"/>
        <v>0</v>
      </c>
      <c r="BS597" s="21">
        <f t="shared" si="1267"/>
        <v>0</v>
      </c>
      <c r="BT597" s="21">
        <f t="shared" si="1332"/>
        <v>0</v>
      </c>
      <c r="BU597" s="21">
        <f t="shared" si="1333"/>
        <v>109.47709756097562</v>
      </c>
      <c r="BV597" s="21">
        <f t="shared" si="1334"/>
        <v>36.492365853658541</v>
      </c>
      <c r="BW597" s="21"/>
      <c r="BX597" s="22">
        <f t="shared" si="1335"/>
        <v>0</v>
      </c>
      <c r="BY597" s="21">
        <f t="shared" si="1268"/>
        <v>0</v>
      </c>
      <c r="BZ597" s="22">
        <f t="shared" si="1393"/>
        <v>0</v>
      </c>
      <c r="CA597" s="21">
        <f t="shared" si="1269"/>
        <v>0</v>
      </c>
      <c r="CB597" s="21">
        <f t="shared" si="1336"/>
        <v>0</v>
      </c>
      <c r="CC597" s="21">
        <f t="shared" si="1337"/>
        <v>420.03579627753743</v>
      </c>
      <c r="CD597" s="21">
        <f t="shared" si="1338"/>
        <v>22.107147172501989</v>
      </c>
      <c r="CE597" s="21"/>
      <c r="CF597" s="22">
        <f t="shared" si="1339"/>
        <v>0</v>
      </c>
      <c r="CG597" s="21">
        <f t="shared" si="1270"/>
        <v>0</v>
      </c>
      <c r="CH597" s="22">
        <f t="shared" si="1394"/>
        <v>0</v>
      </c>
      <c r="CI597" s="21">
        <f t="shared" si="1271"/>
        <v>0</v>
      </c>
      <c r="CJ597" s="21">
        <f t="shared" si="1340"/>
        <v>0</v>
      </c>
      <c r="CK597" s="21">
        <f t="shared" si="1341"/>
        <v>366.43436400472069</v>
      </c>
      <c r="CL597" s="21">
        <f t="shared" si="1342"/>
        <v>19.286019158143212</v>
      </c>
      <c r="CM597" s="21"/>
      <c r="CN597" s="22">
        <f t="shared" si="1343"/>
        <v>0</v>
      </c>
      <c r="CO597" s="21">
        <f t="shared" si="1272"/>
        <v>0</v>
      </c>
      <c r="CP597" s="22">
        <f t="shared" si="1395"/>
        <v>0</v>
      </c>
      <c r="CQ597" s="21">
        <f t="shared" si="1273"/>
        <v>0</v>
      </c>
      <c r="CR597" s="21">
        <f t="shared" si="1344"/>
        <v>0</v>
      </c>
      <c r="CS597" s="21">
        <f t="shared" si="1345"/>
        <v>42.398668346774208</v>
      </c>
      <c r="CT597" s="21">
        <f t="shared" si="1346"/>
        <v>127.19600504032263</v>
      </c>
      <c r="CU597" s="21"/>
      <c r="CV597" s="22">
        <f t="shared" si="1347"/>
        <v>0</v>
      </c>
      <c r="CW597" s="21">
        <f t="shared" si="1274"/>
        <v>0</v>
      </c>
      <c r="CX597" s="22">
        <f t="shared" si="1396"/>
        <v>0</v>
      </c>
      <c r="CY597" s="21">
        <f t="shared" si="1275"/>
        <v>0</v>
      </c>
      <c r="CZ597" s="21">
        <f t="shared" si="1348"/>
        <v>0</v>
      </c>
      <c r="DA597" s="21">
        <f t="shared" si="1349"/>
        <v>361.53508170731709</v>
      </c>
      <c r="DB597" s="21">
        <f t="shared" si="1350"/>
        <v>19.028162195121972</v>
      </c>
      <c r="DC597" s="21"/>
      <c r="DD597" s="22">
        <f t="shared" si="1351"/>
        <v>0</v>
      </c>
      <c r="DE597" s="21">
        <f t="shared" si="1276"/>
        <v>0</v>
      </c>
      <c r="DF597" s="22">
        <f t="shared" si="1397"/>
        <v>0</v>
      </c>
      <c r="DG597" s="21">
        <f t="shared" si="1277"/>
        <v>0</v>
      </c>
      <c r="DH597" s="21">
        <f t="shared" si="1352"/>
        <v>0</v>
      </c>
      <c r="DI597" s="21">
        <f t="shared" si="1353"/>
        <v>315.31141829268296</v>
      </c>
      <c r="DJ597" s="21">
        <f t="shared" si="1354"/>
        <v>16.595337804878067</v>
      </c>
      <c r="DK597" s="21"/>
      <c r="DL597" s="22">
        <f t="shared" si="1355"/>
        <v>0</v>
      </c>
      <c r="DM597" s="21">
        <f t="shared" si="1278"/>
        <v>0</v>
      </c>
      <c r="DN597" s="22">
        <f t="shared" si="1398"/>
        <v>0</v>
      </c>
      <c r="DO597" s="21">
        <f t="shared" si="1279"/>
        <v>0</v>
      </c>
      <c r="DP597" s="21">
        <f t="shared" si="1356"/>
        <v>0</v>
      </c>
      <c r="DQ597" s="21">
        <f t="shared" si="1357"/>
        <v>109.47709756097561</v>
      </c>
      <c r="DR597" s="21">
        <f t="shared" si="1358"/>
        <v>36.492365853658534</v>
      </c>
      <c r="DS597" s="21"/>
      <c r="DT597" s="22">
        <f t="shared" si="1359"/>
        <v>0</v>
      </c>
      <c r="DU597" s="21">
        <f t="shared" si="1280"/>
        <v>0</v>
      </c>
      <c r="DV597" s="22">
        <f t="shared" si="1399"/>
        <v>0</v>
      </c>
      <c r="DW597" s="21">
        <f t="shared" si="1281"/>
        <v>0</v>
      </c>
      <c r="DX597" s="21">
        <f t="shared" si="1360"/>
        <v>0</v>
      </c>
      <c r="DY597" s="21">
        <f t="shared" si="1361"/>
        <v>2660.7713703078275</v>
      </c>
      <c r="DZ597" s="21">
        <f t="shared" si="1362"/>
        <v>140.0405984372542</v>
      </c>
      <c r="EA597" s="21"/>
      <c r="EB597" s="22">
        <f t="shared" si="1363"/>
        <v>0</v>
      </c>
      <c r="EC597" s="21">
        <f t="shared" si="1282"/>
        <v>0</v>
      </c>
      <c r="ED597" s="22">
        <f t="shared" si="1400"/>
        <v>0</v>
      </c>
      <c r="EE597" s="21">
        <f t="shared" si="1283"/>
        <v>0</v>
      </c>
      <c r="EF597" s="21">
        <f t="shared" si="1364"/>
        <v>0</v>
      </c>
      <c r="EG597" s="21">
        <f t="shared" si="1365"/>
        <v>2407.4806944099132</v>
      </c>
      <c r="EH597" s="21">
        <f t="shared" si="1366"/>
        <v>126.70951023210083</v>
      </c>
      <c r="EI597" s="21"/>
      <c r="EJ597" s="22">
        <f t="shared" si="1367"/>
        <v>0</v>
      </c>
      <c r="EK597" s="21">
        <f t="shared" si="1284"/>
        <v>0</v>
      </c>
      <c r="EL597" s="22">
        <f t="shared" si="1401"/>
        <v>0</v>
      </c>
      <c r="EM597" s="21">
        <f t="shared" si="1285"/>
        <v>0</v>
      </c>
      <c r="EN597" s="21">
        <f t="shared" si="1368"/>
        <v>0</v>
      </c>
      <c r="EO597" s="21">
        <f t="shared" si="1369"/>
        <v>198.10339994590873</v>
      </c>
      <c r="EP597" s="21">
        <f t="shared" si="1370"/>
        <v>594.31019983772626</v>
      </c>
      <c r="EQ597" s="21"/>
      <c r="ER597" s="22">
        <f t="shared" si="1371"/>
        <v>0</v>
      </c>
      <c r="ES597" s="21">
        <f t="shared" si="1286"/>
        <v>0</v>
      </c>
      <c r="ET597" s="22">
        <f t="shared" si="1402"/>
        <v>0</v>
      </c>
      <c r="EU597" s="21">
        <f t="shared" si="1287"/>
        <v>0</v>
      </c>
      <c r="EV597" s="21">
        <f t="shared" si="1372"/>
        <v>0</v>
      </c>
      <c r="EW597" s="21">
        <f t="shared" si="1373"/>
        <v>954.70980000000031</v>
      </c>
      <c r="EX597" s="21">
        <f t="shared" si="1374"/>
        <v>954.70980000000031</v>
      </c>
      <c r="EY597" s="21"/>
      <c r="EZ597" s="22">
        <f t="shared" si="1375"/>
        <v>0</v>
      </c>
      <c r="FA597" s="21">
        <f t="shared" si="1288"/>
        <v>0</v>
      </c>
      <c r="FB597" s="22">
        <f t="shared" si="1403"/>
        <v>0</v>
      </c>
      <c r="FC597" s="21">
        <f t="shared" si="1289"/>
        <v>0</v>
      </c>
      <c r="FD597" s="21">
        <f t="shared" si="1376"/>
        <v>0</v>
      </c>
      <c r="FE597" s="21">
        <f t="shared" si="1377"/>
        <v>213.74100000000001</v>
      </c>
      <c r="FF597" s="21">
        <f t="shared" si="1378"/>
        <v>213.74100000000001</v>
      </c>
      <c r="FG597" s="21"/>
      <c r="FH597" s="22">
        <f t="shared" si="1379"/>
        <v>0</v>
      </c>
      <c r="FI597" s="21">
        <f t="shared" si="1290"/>
        <v>0</v>
      </c>
      <c r="FJ597" s="22">
        <f t="shared" si="1404"/>
        <v>0</v>
      </c>
      <c r="FK597" s="21">
        <f t="shared" si="1291"/>
        <v>0</v>
      </c>
      <c r="FL597" s="21">
        <f t="shared" si="1380"/>
        <v>0</v>
      </c>
      <c r="FM597" s="21">
        <f t="shared" si="1381"/>
        <v>103.30815000000001</v>
      </c>
      <c r="FN597" s="21">
        <f t="shared" si="1382"/>
        <v>309.92445000000004</v>
      </c>
      <c r="FO597" s="21"/>
      <c r="FP597" s="21">
        <f t="shared" si="1292"/>
        <v>0</v>
      </c>
      <c r="FQ597" s="21">
        <f t="shared" si="1293"/>
        <v>0</v>
      </c>
      <c r="FR597" s="21">
        <f t="shared" si="1383"/>
        <v>0</v>
      </c>
      <c r="FS597" s="21">
        <f t="shared" si="1294"/>
        <v>11365.733843414635</v>
      </c>
      <c r="FT597" s="21">
        <f t="shared" si="1295"/>
        <v>7315.5661565853679</v>
      </c>
      <c r="FU597" s="21"/>
      <c r="FV597" s="20">
        <f t="shared" si="1249"/>
        <v>0</v>
      </c>
      <c r="FW597" s="20">
        <f t="shared" si="1249"/>
        <v>0</v>
      </c>
      <c r="FX597" s="20">
        <f t="shared" si="1296"/>
        <v>0</v>
      </c>
      <c r="FY597" s="20">
        <f t="shared" si="1297"/>
        <v>0</v>
      </c>
    </row>
    <row r="598" spans="2:181" x14ac:dyDescent="0.25">
      <c r="B598" s="20">
        <v>26</v>
      </c>
      <c r="C598" s="20">
        <f t="shared" si="1298"/>
        <v>44.98</v>
      </c>
      <c r="D598" s="22">
        <f t="shared" si="1299"/>
        <v>0</v>
      </c>
      <c r="E598" s="21">
        <f t="shared" si="1250"/>
        <v>0</v>
      </c>
      <c r="F598" s="22">
        <f t="shared" si="1384"/>
        <v>0</v>
      </c>
      <c r="G598" s="21">
        <f t="shared" si="1251"/>
        <v>0</v>
      </c>
      <c r="H598" s="21">
        <f t="shared" si="1300"/>
        <v>0</v>
      </c>
      <c r="I598" s="21">
        <f t="shared" si="1301"/>
        <v>988.19589000000019</v>
      </c>
      <c r="J598" s="21">
        <f t="shared" si="1302"/>
        <v>52.010310000000061</v>
      </c>
      <c r="K598" s="21"/>
      <c r="L598" s="22">
        <f t="shared" si="1303"/>
        <v>0</v>
      </c>
      <c r="M598" s="21">
        <f t="shared" si="1252"/>
        <v>0</v>
      </c>
      <c r="N598" s="22">
        <f t="shared" si="1385"/>
        <v>0</v>
      </c>
      <c r="O598" s="21">
        <f t="shared" si="1253"/>
        <v>0</v>
      </c>
      <c r="P598" s="21">
        <f t="shared" si="1304"/>
        <v>0</v>
      </c>
      <c r="Q598" s="21">
        <f t="shared" si="1305"/>
        <v>372.26557499999996</v>
      </c>
      <c r="R598" s="21">
        <f t="shared" si="1306"/>
        <v>19.592925000000015</v>
      </c>
      <c r="S598" s="21"/>
      <c r="T598" s="22">
        <f t="shared" si="1307"/>
        <v>0</v>
      </c>
      <c r="U598" s="21">
        <f t="shared" si="1254"/>
        <v>0</v>
      </c>
      <c r="V598" s="22">
        <f t="shared" si="1386"/>
        <v>0</v>
      </c>
      <c r="W598" s="21">
        <f t="shared" si="1255"/>
        <v>0</v>
      </c>
      <c r="X598" s="21">
        <f t="shared" si="1308"/>
        <v>0</v>
      </c>
      <c r="Y598" s="21">
        <f t="shared" si="1309"/>
        <v>96.183450000000022</v>
      </c>
      <c r="Z598" s="21">
        <f t="shared" si="1310"/>
        <v>288.55035000000009</v>
      </c>
      <c r="AA598" s="21"/>
      <c r="AB598" s="22">
        <f t="shared" si="1311"/>
        <v>0</v>
      </c>
      <c r="AC598" s="21">
        <f t="shared" si="1256"/>
        <v>0</v>
      </c>
      <c r="AD598" s="22">
        <f t="shared" si="1387"/>
        <v>0</v>
      </c>
      <c r="AE598" s="21">
        <f t="shared" si="1257"/>
        <v>0</v>
      </c>
      <c r="AF598" s="21">
        <f t="shared" si="1312"/>
        <v>0</v>
      </c>
      <c r="AG598" s="21">
        <f t="shared" si="1313"/>
        <v>87.990045000000009</v>
      </c>
      <c r="AH598" s="21">
        <f t="shared" si="1314"/>
        <v>4.6310550000000044</v>
      </c>
      <c r="AI598" s="21"/>
      <c r="AJ598" s="22">
        <f t="shared" si="1315"/>
        <v>0</v>
      </c>
      <c r="AK598" s="21">
        <f t="shared" si="1258"/>
        <v>0</v>
      </c>
      <c r="AL598" s="22">
        <f t="shared" si="1388"/>
        <v>0</v>
      </c>
      <c r="AM598" s="21">
        <f t="shared" si="1259"/>
        <v>0</v>
      </c>
      <c r="AN598" s="21">
        <f t="shared" si="1316"/>
        <v>0</v>
      </c>
      <c r="AO598" s="21">
        <f t="shared" si="1317"/>
        <v>189.51702000000003</v>
      </c>
      <c r="AP598" s="21">
        <f t="shared" si="1318"/>
        <v>9.9745800000000102</v>
      </c>
      <c r="AQ598" s="21"/>
      <c r="AR598" s="22">
        <f t="shared" si="1319"/>
        <v>0</v>
      </c>
      <c r="AS598" s="21">
        <f t="shared" si="1260"/>
        <v>0</v>
      </c>
      <c r="AT598" s="22">
        <f t="shared" si="1389"/>
        <v>0</v>
      </c>
      <c r="AU598" s="21">
        <f t="shared" si="1261"/>
        <v>0</v>
      </c>
      <c r="AV598" s="21">
        <f t="shared" si="1320"/>
        <v>0</v>
      </c>
      <c r="AW598" s="21">
        <f t="shared" si="1321"/>
        <v>411.45142500000009</v>
      </c>
      <c r="AX598" s="21">
        <f t="shared" si="1322"/>
        <v>137.15047500000003</v>
      </c>
      <c r="AY598" s="21"/>
      <c r="AZ598" s="22">
        <f t="shared" si="1323"/>
        <v>0</v>
      </c>
      <c r="BA598" s="21">
        <f t="shared" si="1262"/>
        <v>0</v>
      </c>
      <c r="BB598" s="22">
        <f t="shared" si="1390"/>
        <v>0</v>
      </c>
      <c r="BC598" s="21">
        <f t="shared" si="1263"/>
        <v>0</v>
      </c>
      <c r="BD598" s="21">
        <f t="shared" si="1324"/>
        <v>0</v>
      </c>
      <c r="BE598" s="21">
        <f t="shared" si="1325"/>
        <v>361.53508170731709</v>
      </c>
      <c r="BF598" s="21">
        <f t="shared" si="1326"/>
        <v>19.028162195121972</v>
      </c>
      <c r="BG598" s="21"/>
      <c r="BH598" s="22">
        <f t="shared" si="1327"/>
        <v>0</v>
      </c>
      <c r="BI598" s="21">
        <f t="shared" si="1264"/>
        <v>0</v>
      </c>
      <c r="BJ598" s="22">
        <f t="shared" si="1391"/>
        <v>0</v>
      </c>
      <c r="BK598" s="21">
        <f t="shared" si="1265"/>
        <v>0</v>
      </c>
      <c r="BL598" s="21">
        <f t="shared" si="1328"/>
        <v>0</v>
      </c>
      <c r="BM598" s="21">
        <f t="shared" si="1329"/>
        <v>315.31141829268296</v>
      </c>
      <c r="BN598" s="21">
        <f t="shared" si="1330"/>
        <v>16.595337804878067</v>
      </c>
      <c r="BO598" s="21"/>
      <c r="BP598" s="22">
        <f t="shared" si="1331"/>
        <v>0</v>
      </c>
      <c r="BQ598" s="21">
        <f t="shared" si="1266"/>
        <v>0</v>
      </c>
      <c r="BR598" s="22">
        <f t="shared" si="1392"/>
        <v>0</v>
      </c>
      <c r="BS598" s="21">
        <f t="shared" si="1267"/>
        <v>0</v>
      </c>
      <c r="BT598" s="21">
        <f t="shared" si="1332"/>
        <v>0</v>
      </c>
      <c r="BU598" s="21">
        <f t="shared" si="1333"/>
        <v>109.47709756097562</v>
      </c>
      <c r="BV598" s="21">
        <f t="shared" si="1334"/>
        <v>36.492365853658541</v>
      </c>
      <c r="BW598" s="21"/>
      <c r="BX598" s="22">
        <f t="shared" si="1335"/>
        <v>0</v>
      </c>
      <c r="BY598" s="21">
        <f t="shared" si="1268"/>
        <v>0</v>
      </c>
      <c r="BZ598" s="22">
        <f t="shared" si="1393"/>
        <v>0</v>
      </c>
      <c r="CA598" s="21">
        <f t="shared" si="1269"/>
        <v>0</v>
      </c>
      <c r="CB598" s="21">
        <f t="shared" si="1336"/>
        <v>0</v>
      </c>
      <c r="CC598" s="21">
        <f t="shared" si="1337"/>
        <v>420.03579627753743</v>
      </c>
      <c r="CD598" s="21">
        <f t="shared" si="1338"/>
        <v>22.107147172501989</v>
      </c>
      <c r="CE598" s="21"/>
      <c r="CF598" s="22">
        <f t="shared" si="1339"/>
        <v>0</v>
      </c>
      <c r="CG598" s="21">
        <f t="shared" si="1270"/>
        <v>0</v>
      </c>
      <c r="CH598" s="22">
        <f t="shared" si="1394"/>
        <v>0</v>
      </c>
      <c r="CI598" s="21">
        <f t="shared" si="1271"/>
        <v>0</v>
      </c>
      <c r="CJ598" s="21">
        <f t="shared" si="1340"/>
        <v>0</v>
      </c>
      <c r="CK598" s="21">
        <f t="shared" si="1341"/>
        <v>366.43436400472069</v>
      </c>
      <c r="CL598" s="21">
        <f t="shared" si="1342"/>
        <v>19.286019158143212</v>
      </c>
      <c r="CM598" s="21"/>
      <c r="CN598" s="22">
        <f t="shared" si="1343"/>
        <v>0</v>
      </c>
      <c r="CO598" s="21">
        <f t="shared" si="1272"/>
        <v>0</v>
      </c>
      <c r="CP598" s="22">
        <f t="shared" si="1395"/>
        <v>0</v>
      </c>
      <c r="CQ598" s="21">
        <f t="shared" si="1273"/>
        <v>0</v>
      </c>
      <c r="CR598" s="21">
        <f t="shared" si="1344"/>
        <v>0</v>
      </c>
      <c r="CS598" s="21">
        <f t="shared" si="1345"/>
        <v>42.398668346774208</v>
      </c>
      <c r="CT598" s="21">
        <f t="shared" si="1346"/>
        <v>127.19600504032263</v>
      </c>
      <c r="CU598" s="21"/>
      <c r="CV598" s="22">
        <f t="shared" si="1347"/>
        <v>0</v>
      </c>
      <c r="CW598" s="21">
        <f t="shared" si="1274"/>
        <v>0</v>
      </c>
      <c r="CX598" s="22">
        <f t="shared" si="1396"/>
        <v>0</v>
      </c>
      <c r="CY598" s="21">
        <f t="shared" si="1275"/>
        <v>0</v>
      </c>
      <c r="CZ598" s="21">
        <f t="shared" si="1348"/>
        <v>0</v>
      </c>
      <c r="DA598" s="21">
        <f t="shared" si="1349"/>
        <v>361.53508170731709</v>
      </c>
      <c r="DB598" s="21">
        <f t="shared" si="1350"/>
        <v>19.028162195121972</v>
      </c>
      <c r="DC598" s="21"/>
      <c r="DD598" s="22">
        <f t="shared" si="1351"/>
        <v>0</v>
      </c>
      <c r="DE598" s="21">
        <f t="shared" si="1276"/>
        <v>0</v>
      </c>
      <c r="DF598" s="22">
        <f t="shared" si="1397"/>
        <v>0</v>
      </c>
      <c r="DG598" s="21">
        <f t="shared" si="1277"/>
        <v>0</v>
      </c>
      <c r="DH598" s="21">
        <f t="shared" si="1352"/>
        <v>0</v>
      </c>
      <c r="DI598" s="21">
        <f t="shared" si="1353"/>
        <v>315.31141829268296</v>
      </c>
      <c r="DJ598" s="21">
        <f t="shared" si="1354"/>
        <v>16.595337804878067</v>
      </c>
      <c r="DK598" s="21"/>
      <c r="DL598" s="22">
        <f t="shared" si="1355"/>
        <v>0</v>
      </c>
      <c r="DM598" s="21">
        <f t="shared" si="1278"/>
        <v>0</v>
      </c>
      <c r="DN598" s="22">
        <f t="shared" si="1398"/>
        <v>0</v>
      </c>
      <c r="DO598" s="21">
        <f t="shared" si="1279"/>
        <v>0</v>
      </c>
      <c r="DP598" s="21">
        <f t="shared" si="1356"/>
        <v>0</v>
      </c>
      <c r="DQ598" s="21">
        <f t="shared" si="1357"/>
        <v>109.47709756097561</v>
      </c>
      <c r="DR598" s="21">
        <f t="shared" si="1358"/>
        <v>36.492365853658534</v>
      </c>
      <c r="DS598" s="21"/>
      <c r="DT598" s="22">
        <f t="shared" si="1359"/>
        <v>0</v>
      </c>
      <c r="DU598" s="21">
        <f t="shared" si="1280"/>
        <v>0</v>
      </c>
      <c r="DV598" s="22">
        <f t="shared" si="1399"/>
        <v>0</v>
      </c>
      <c r="DW598" s="21">
        <f t="shared" si="1281"/>
        <v>0</v>
      </c>
      <c r="DX598" s="21">
        <f t="shared" si="1360"/>
        <v>0</v>
      </c>
      <c r="DY598" s="21">
        <f t="shared" si="1361"/>
        <v>2660.7713703078275</v>
      </c>
      <c r="DZ598" s="21">
        <f t="shared" si="1362"/>
        <v>140.0405984372542</v>
      </c>
      <c r="EA598" s="21"/>
      <c r="EB598" s="22">
        <f t="shared" si="1363"/>
        <v>0</v>
      </c>
      <c r="EC598" s="21">
        <f t="shared" si="1282"/>
        <v>0</v>
      </c>
      <c r="ED598" s="22">
        <f t="shared" si="1400"/>
        <v>0</v>
      </c>
      <c r="EE598" s="21">
        <f t="shared" si="1283"/>
        <v>0</v>
      </c>
      <c r="EF598" s="21">
        <f t="shared" si="1364"/>
        <v>0</v>
      </c>
      <c r="EG598" s="21">
        <f t="shared" si="1365"/>
        <v>2407.4806944099132</v>
      </c>
      <c r="EH598" s="21">
        <f t="shared" si="1366"/>
        <v>126.70951023210083</v>
      </c>
      <c r="EI598" s="21"/>
      <c r="EJ598" s="22">
        <f t="shared" si="1367"/>
        <v>0</v>
      </c>
      <c r="EK598" s="21">
        <f t="shared" si="1284"/>
        <v>0</v>
      </c>
      <c r="EL598" s="22">
        <f t="shared" si="1401"/>
        <v>0</v>
      </c>
      <c r="EM598" s="21">
        <f t="shared" si="1285"/>
        <v>0</v>
      </c>
      <c r="EN598" s="21">
        <f t="shared" si="1368"/>
        <v>0</v>
      </c>
      <c r="EO598" s="21">
        <f t="shared" si="1369"/>
        <v>198.10339994590873</v>
      </c>
      <c r="EP598" s="21">
        <f t="shared" si="1370"/>
        <v>594.31019983772626</v>
      </c>
      <c r="EQ598" s="21"/>
      <c r="ER598" s="22">
        <f t="shared" si="1371"/>
        <v>0</v>
      </c>
      <c r="ES598" s="21">
        <f t="shared" si="1286"/>
        <v>0</v>
      </c>
      <c r="ET598" s="22">
        <f t="shared" si="1402"/>
        <v>0</v>
      </c>
      <c r="EU598" s="21">
        <f t="shared" si="1287"/>
        <v>0</v>
      </c>
      <c r="EV598" s="21">
        <f t="shared" si="1372"/>
        <v>0</v>
      </c>
      <c r="EW598" s="21">
        <f t="shared" si="1373"/>
        <v>954.70980000000031</v>
      </c>
      <c r="EX598" s="21">
        <f t="shared" si="1374"/>
        <v>954.70980000000031</v>
      </c>
      <c r="EY598" s="21"/>
      <c r="EZ598" s="22">
        <f t="shared" si="1375"/>
        <v>0</v>
      </c>
      <c r="FA598" s="21">
        <f t="shared" si="1288"/>
        <v>0</v>
      </c>
      <c r="FB598" s="22">
        <f t="shared" si="1403"/>
        <v>0</v>
      </c>
      <c r="FC598" s="21">
        <f t="shared" si="1289"/>
        <v>0</v>
      </c>
      <c r="FD598" s="21">
        <f t="shared" si="1376"/>
        <v>0</v>
      </c>
      <c r="FE598" s="21">
        <f t="shared" si="1377"/>
        <v>213.74100000000001</v>
      </c>
      <c r="FF598" s="21">
        <f t="shared" si="1378"/>
        <v>213.74100000000001</v>
      </c>
      <c r="FG598" s="21"/>
      <c r="FH598" s="22">
        <f t="shared" si="1379"/>
        <v>0</v>
      </c>
      <c r="FI598" s="21">
        <f t="shared" si="1290"/>
        <v>0</v>
      </c>
      <c r="FJ598" s="22">
        <f t="shared" si="1404"/>
        <v>0</v>
      </c>
      <c r="FK598" s="21">
        <f t="shared" si="1291"/>
        <v>0</v>
      </c>
      <c r="FL598" s="21">
        <f t="shared" si="1380"/>
        <v>0</v>
      </c>
      <c r="FM598" s="21">
        <f t="shared" si="1381"/>
        <v>103.30815000000001</v>
      </c>
      <c r="FN598" s="21">
        <f t="shared" si="1382"/>
        <v>309.92445000000004</v>
      </c>
      <c r="FO598" s="21"/>
      <c r="FP598" s="21">
        <f t="shared" si="1292"/>
        <v>0</v>
      </c>
      <c r="FQ598" s="21">
        <f t="shared" si="1293"/>
        <v>0</v>
      </c>
      <c r="FR598" s="21">
        <f t="shared" si="1383"/>
        <v>0</v>
      </c>
      <c r="FS598" s="21">
        <f t="shared" si="1294"/>
        <v>11365.733843414635</v>
      </c>
      <c r="FT598" s="21">
        <f t="shared" si="1295"/>
        <v>7315.5661565853679</v>
      </c>
      <c r="FU598" s="21"/>
      <c r="FV598" s="20">
        <f t="shared" si="1249"/>
        <v>0</v>
      </c>
      <c r="FW598" s="20">
        <f t="shared" si="1249"/>
        <v>0</v>
      </c>
      <c r="FX598" s="20">
        <f t="shared" si="1296"/>
        <v>0</v>
      </c>
      <c r="FY598" s="20">
        <f t="shared" si="1297"/>
        <v>0</v>
      </c>
    </row>
    <row r="599" spans="2:181" x14ac:dyDescent="0.25">
      <c r="B599" s="20">
        <v>26.05</v>
      </c>
      <c r="C599" s="20">
        <f t="shared" si="1298"/>
        <v>45.066499999999998</v>
      </c>
      <c r="D599" s="22">
        <f t="shared" si="1299"/>
        <v>0</v>
      </c>
      <c r="E599" s="21">
        <f t="shared" si="1250"/>
        <v>0</v>
      </c>
      <c r="F599" s="22">
        <f t="shared" si="1384"/>
        <v>0</v>
      </c>
      <c r="G599" s="21">
        <f t="shared" si="1251"/>
        <v>0</v>
      </c>
      <c r="H599" s="21">
        <f t="shared" si="1300"/>
        <v>0</v>
      </c>
      <c r="I599" s="21">
        <f t="shared" si="1301"/>
        <v>988.19589000000019</v>
      </c>
      <c r="J599" s="21">
        <f t="shared" si="1302"/>
        <v>52.010310000000061</v>
      </c>
      <c r="K599" s="21"/>
      <c r="L599" s="22">
        <f t="shared" si="1303"/>
        <v>0</v>
      </c>
      <c r="M599" s="21">
        <f t="shared" si="1252"/>
        <v>0</v>
      </c>
      <c r="N599" s="22">
        <f t="shared" si="1385"/>
        <v>0</v>
      </c>
      <c r="O599" s="21">
        <f t="shared" si="1253"/>
        <v>0</v>
      </c>
      <c r="P599" s="21">
        <f t="shared" si="1304"/>
        <v>0</v>
      </c>
      <c r="Q599" s="21">
        <f t="shared" si="1305"/>
        <v>372.26557499999996</v>
      </c>
      <c r="R599" s="21">
        <f t="shared" si="1306"/>
        <v>19.592925000000015</v>
      </c>
      <c r="S599" s="21"/>
      <c r="T599" s="22">
        <f t="shared" si="1307"/>
        <v>0</v>
      </c>
      <c r="U599" s="21">
        <f t="shared" si="1254"/>
        <v>0</v>
      </c>
      <c r="V599" s="22">
        <f t="shared" si="1386"/>
        <v>0</v>
      </c>
      <c r="W599" s="21">
        <f t="shared" si="1255"/>
        <v>0</v>
      </c>
      <c r="X599" s="21">
        <f t="shared" si="1308"/>
        <v>0</v>
      </c>
      <c r="Y599" s="21">
        <f t="shared" si="1309"/>
        <v>96.183450000000022</v>
      </c>
      <c r="Z599" s="21">
        <f t="shared" si="1310"/>
        <v>288.55035000000009</v>
      </c>
      <c r="AA599" s="21"/>
      <c r="AB599" s="22">
        <f t="shared" si="1311"/>
        <v>0</v>
      </c>
      <c r="AC599" s="21">
        <f t="shared" si="1256"/>
        <v>0</v>
      </c>
      <c r="AD599" s="22">
        <f t="shared" si="1387"/>
        <v>0</v>
      </c>
      <c r="AE599" s="21">
        <f t="shared" si="1257"/>
        <v>0</v>
      </c>
      <c r="AF599" s="21">
        <f t="shared" si="1312"/>
        <v>0</v>
      </c>
      <c r="AG599" s="21">
        <f t="shared" si="1313"/>
        <v>87.990045000000009</v>
      </c>
      <c r="AH599" s="21">
        <f t="shared" si="1314"/>
        <v>4.6310550000000044</v>
      </c>
      <c r="AI599" s="21"/>
      <c r="AJ599" s="22">
        <f t="shared" si="1315"/>
        <v>0</v>
      </c>
      <c r="AK599" s="21">
        <f t="shared" si="1258"/>
        <v>0</v>
      </c>
      <c r="AL599" s="22">
        <f t="shared" si="1388"/>
        <v>0</v>
      </c>
      <c r="AM599" s="21">
        <f t="shared" si="1259"/>
        <v>0</v>
      </c>
      <c r="AN599" s="21">
        <f t="shared" si="1316"/>
        <v>0</v>
      </c>
      <c r="AO599" s="21">
        <f t="shared" si="1317"/>
        <v>189.51702000000003</v>
      </c>
      <c r="AP599" s="21">
        <f t="shared" si="1318"/>
        <v>9.9745800000000102</v>
      </c>
      <c r="AQ599" s="21"/>
      <c r="AR599" s="22">
        <f t="shared" si="1319"/>
        <v>0</v>
      </c>
      <c r="AS599" s="21">
        <f t="shared" si="1260"/>
        <v>0</v>
      </c>
      <c r="AT599" s="22">
        <f t="shared" si="1389"/>
        <v>0</v>
      </c>
      <c r="AU599" s="21">
        <f t="shared" si="1261"/>
        <v>0</v>
      </c>
      <c r="AV599" s="21">
        <f t="shared" si="1320"/>
        <v>0</v>
      </c>
      <c r="AW599" s="21">
        <f t="shared" si="1321"/>
        <v>411.45142500000009</v>
      </c>
      <c r="AX599" s="21">
        <f t="shared" si="1322"/>
        <v>137.15047500000003</v>
      </c>
      <c r="AY599" s="21"/>
      <c r="AZ599" s="22">
        <f t="shared" si="1323"/>
        <v>0</v>
      </c>
      <c r="BA599" s="21">
        <f t="shared" si="1262"/>
        <v>0</v>
      </c>
      <c r="BB599" s="22">
        <f t="shared" si="1390"/>
        <v>0</v>
      </c>
      <c r="BC599" s="21">
        <f t="shared" si="1263"/>
        <v>0</v>
      </c>
      <c r="BD599" s="21">
        <f t="shared" si="1324"/>
        <v>0</v>
      </c>
      <c r="BE599" s="21">
        <f t="shared" si="1325"/>
        <v>361.53508170731709</v>
      </c>
      <c r="BF599" s="21">
        <f t="shared" si="1326"/>
        <v>19.028162195121972</v>
      </c>
      <c r="BG599" s="21"/>
      <c r="BH599" s="22">
        <f t="shared" si="1327"/>
        <v>0</v>
      </c>
      <c r="BI599" s="21">
        <f t="shared" si="1264"/>
        <v>0</v>
      </c>
      <c r="BJ599" s="22">
        <f t="shared" si="1391"/>
        <v>0</v>
      </c>
      <c r="BK599" s="21">
        <f t="shared" si="1265"/>
        <v>0</v>
      </c>
      <c r="BL599" s="21">
        <f t="shared" si="1328"/>
        <v>0</v>
      </c>
      <c r="BM599" s="21">
        <f t="shared" si="1329"/>
        <v>315.31141829268296</v>
      </c>
      <c r="BN599" s="21">
        <f t="shared" si="1330"/>
        <v>16.595337804878067</v>
      </c>
      <c r="BO599" s="21"/>
      <c r="BP599" s="22">
        <f t="shared" si="1331"/>
        <v>0</v>
      </c>
      <c r="BQ599" s="21">
        <f t="shared" si="1266"/>
        <v>0</v>
      </c>
      <c r="BR599" s="22">
        <f t="shared" si="1392"/>
        <v>0</v>
      </c>
      <c r="BS599" s="21">
        <f t="shared" si="1267"/>
        <v>0</v>
      </c>
      <c r="BT599" s="21">
        <f t="shared" si="1332"/>
        <v>0</v>
      </c>
      <c r="BU599" s="21">
        <f t="shared" si="1333"/>
        <v>109.47709756097562</v>
      </c>
      <c r="BV599" s="21">
        <f t="shared" si="1334"/>
        <v>36.492365853658541</v>
      </c>
      <c r="BW599" s="21"/>
      <c r="BX599" s="22">
        <f t="shared" si="1335"/>
        <v>0</v>
      </c>
      <c r="BY599" s="21">
        <f t="shared" si="1268"/>
        <v>0</v>
      </c>
      <c r="BZ599" s="22">
        <f t="shared" si="1393"/>
        <v>0</v>
      </c>
      <c r="CA599" s="21">
        <f t="shared" si="1269"/>
        <v>0</v>
      </c>
      <c r="CB599" s="21">
        <f t="shared" si="1336"/>
        <v>0</v>
      </c>
      <c r="CC599" s="21">
        <f t="shared" si="1337"/>
        <v>420.03579627753743</v>
      </c>
      <c r="CD599" s="21">
        <f t="shared" si="1338"/>
        <v>22.107147172501989</v>
      </c>
      <c r="CE599" s="21"/>
      <c r="CF599" s="22">
        <f t="shared" si="1339"/>
        <v>0</v>
      </c>
      <c r="CG599" s="21">
        <f t="shared" si="1270"/>
        <v>0</v>
      </c>
      <c r="CH599" s="22">
        <f t="shared" si="1394"/>
        <v>0</v>
      </c>
      <c r="CI599" s="21">
        <f t="shared" si="1271"/>
        <v>0</v>
      </c>
      <c r="CJ599" s="21">
        <f t="shared" si="1340"/>
        <v>0</v>
      </c>
      <c r="CK599" s="21">
        <f t="shared" si="1341"/>
        <v>366.43436400472069</v>
      </c>
      <c r="CL599" s="21">
        <f t="shared" si="1342"/>
        <v>19.286019158143212</v>
      </c>
      <c r="CM599" s="21"/>
      <c r="CN599" s="22">
        <f t="shared" si="1343"/>
        <v>0</v>
      </c>
      <c r="CO599" s="21">
        <f t="shared" si="1272"/>
        <v>0</v>
      </c>
      <c r="CP599" s="22">
        <f t="shared" si="1395"/>
        <v>0</v>
      </c>
      <c r="CQ599" s="21">
        <f t="shared" si="1273"/>
        <v>0</v>
      </c>
      <c r="CR599" s="21">
        <f t="shared" si="1344"/>
        <v>0</v>
      </c>
      <c r="CS599" s="21">
        <f t="shared" si="1345"/>
        <v>42.398668346774208</v>
      </c>
      <c r="CT599" s="21">
        <f t="shared" si="1346"/>
        <v>127.19600504032263</v>
      </c>
      <c r="CU599" s="21"/>
      <c r="CV599" s="22">
        <f t="shared" si="1347"/>
        <v>0</v>
      </c>
      <c r="CW599" s="21">
        <f t="shared" si="1274"/>
        <v>0</v>
      </c>
      <c r="CX599" s="22">
        <f t="shared" si="1396"/>
        <v>0</v>
      </c>
      <c r="CY599" s="21">
        <f t="shared" si="1275"/>
        <v>0</v>
      </c>
      <c r="CZ599" s="21">
        <f t="shared" si="1348"/>
        <v>0</v>
      </c>
      <c r="DA599" s="21">
        <f t="shared" si="1349"/>
        <v>361.53508170731709</v>
      </c>
      <c r="DB599" s="21">
        <f t="shared" si="1350"/>
        <v>19.028162195121972</v>
      </c>
      <c r="DC599" s="21"/>
      <c r="DD599" s="22">
        <f t="shared" si="1351"/>
        <v>0</v>
      </c>
      <c r="DE599" s="21">
        <f t="shared" si="1276"/>
        <v>0</v>
      </c>
      <c r="DF599" s="22">
        <f t="shared" si="1397"/>
        <v>0</v>
      </c>
      <c r="DG599" s="21">
        <f t="shared" si="1277"/>
        <v>0</v>
      </c>
      <c r="DH599" s="21">
        <f t="shared" si="1352"/>
        <v>0</v>
      </c>
      <c r="DI599" s="21">
        <f t="shared" si="1353"/>
        <v>315.31141829268296</v>
      </c>
      <c r="DJ599" s="21">
        <f t="shared" si="1354"/>
        <v>16.595337804878067</v>
      </c>
      <c r="DK599" s="21"/>
      <c r="DL599" s="22">
        <f t="shared" si="1355"/>
        <v>0</v>
      </c>
      <c r="DM599" s="21">
        <f t="shared" si="1278"/>
        <v>0</v>
      </c>
      <c r="DN599" s="22">
        <f t="shared" si="1398"/>
        <v>0</v>
      </c>
      <c r="DO599" s="21">
        <f t="shared" si="1279"/>
        <v>0</v>
      </c>
      <c r="DP599" s="21">
        <f t="shared" si="1356"/>
        <v>0</v>
      </c>
      <c r="DQ599" s="21">
        <f t="shared" si="1357"/>
        <v>109.47709756097561</v>
      </c>
      <c r="DR599" s="21">
        <f t="shared" si="1358"/>
        <v>36.492365853658534</v>
      </c>
      <c r="DS599" s="21"/>
      <c r="DT599" s="22">
        <f t="shared" si="1359"/>
        <v>0</v>
      </c>
      <c r="DU599" s="21">
        <f t="shared" si="1280"/>
        <v>0</v>
      </c>
      <c r="DV599" s="22">
        <f t="shared" si="1399"/>
        <v>0</v>
      </c>
      <c r="DW599" s="21">
        <f t="shared" si="1281"/>
        <v>0</v>
      </c>
      <c r="DX599" s="21">
        <f t="shared" si="1360"/>
        <v>0</v>
      </c>
      <c r="DY599" s="21">
        <f t="shared" si="1361"/>
        <v>2660.7713703078275</v>
      </c>
      <c r="DZ599" s="21">
        <f t="shared" si="1362"/>
        <v>140.0405984372542</v>
      </c>
      <c r="EA599" s="21"/>
      <c r="EB599" s="22">
        <f t="shared" si="1363"/>
        <v>0</v>
      </c>
      <c r="EC599" s="21">
        <f t="shared" si="1282"/>
        <v>0</v>
      </c>
      <c r="ED599" s="22">
        <f t="shared" si="1400"/>
        <v>0</v>
      </c>
      <c r="EE599" s="21">
        <f t="shared" si="1283"/>
        <v>0</v>
      </c>
      <c r="EF599" s="21">
        <f t="shared" si="1364"/>
        <v>0</v>
      </c>
      <c r="EG599" s="21">
        <f t="shared" si="1365"/>
        <v>2407.4806944099132</v>
      </c>
      <c r="EH599" s="21">
        <f t="shared" si="1366"/>
        <v>126.70951023210083</v>
      </c>
      <c r="EI599" s="21"/>
      <c r="EJ599" s="22">
        <f t="shared" si="1367"/>
        <v>0</v>
      </c>
      <c r="EK599" s="21">
        <f t="shared" si="1284"/>
        <v>0</v>
      </c>
      <c r="EL599" s="22">
        <f t="shared" si="1401"/>
        <v>0</v>
      </c>
      <c r="EM599" s="21">
        <f t="shared" si="1285"/>
        <v>0</v>
      </c>
      <c r="EN599" s="21">
        <f t="shared" si="1368"/>
        <v>0</v>
      </c>
      <c r="EO599" s="21">
        <f t="shared" si="1369"/>
        <v>198.10339994590873</v>
      </c>
      <c r="EP599" s="21">
        <f t="shared" si="1370"/>
        <v>594.31019983772626</v>
      </c>
      <c r="EQ599" s="21"/>
      <c r="ER599" s="22">
        <f t="shared" si="1371"/>
        <v>0</v>
      </c>
      <c r="ES599" s="21">
        <f t="shared" si="1286"/>
        <v>0</v>
      </c>
      <c r="ET599" s="22">
        <f t="shared" si="1402"/>
        <v>0</v>
      </c>
      <c r="EU599" s="21">
        <f t="shared" si="1287"/>
        <v>0</v>
      </c>
      <c r="EV599" s="21">
        <f t="shared" si="1372"/>
        <v>0</v>
      </c>
      <c r="EW599" s="21">
        <f t="shared" si="1373"/>
        <v>954.70980000000031</v>
      </c>
      <c r="EX599" s="21">
        <f t="shared" si="1374"/>
        <v>954.70980000000031</v>
      </c>
      <c r="EY599" s="21"/>
      <c r="EZ599" s="22">
        <f t="shared" si="1375"/>
        <v>0</v>
      </c>
      <c r="FA599" s="21">
        <f t="shared" si="1288"/>
        <v>0</v>
      </c>
      <c r="FB599" s="22">
        <f t="shared" si="1403"/>
        <v>0</v>
      </c>
      <c r="FC599" s="21">
        <f t="shared" si="1289"/>
        <v>0</v>
      </c>
      <c r="FD599" s="21">
        <f t="shared" si="1376"/>
        <v>0</v>
      </c>
      <c r="FE599" s="21">
        <f t="shared" si="1377"/>
        <v>213.74100000000001</v>
      </c>
      <c r="FF599" s="21">
        <f t="shared" si="1378"/>
        <v>213.74100000000001</v>
      </c>
      <c r="FG599" s="21"/>
      <c r="FH599" s="22">
        <f t="shared" si="1379"/>
        <v>0</v>
      </c>
      <c r="FI599" s="21">
        <f t="shared" si="1290"/>
        <v>0</v>
      </c>
      <c r="FJ599" s="22">
        <f t="shared" si="1404"/>
        <v>0</v>
      </c>
      <c r="FK599" s="21">
        <f t="shared" si="1291"/>
        <v>0</v>
      </c>
      <c r="FL599" s="21">
        <f t="shared" si="1380"/>
        <v>0</v>
      </c>
      <c r="FM599" s="21">
        <f t="shared" si="1381"/>
        <v>103.30815000000001</v>
      </c>
      <c r="FN599" s="21">
        <f t="shared" si="1382"/>
        <v>309.92445000000004</v>
      </c>
      <c r="FO599" s="21"/>
      <c r="FP599" s="21">
        <f t="shared" si="1292"/>
        <v>0</v>
      </c>
      <c r="FQ599" s="21">
        <f t="shared" si="1293"/>
        <v>0</v>
      </c>
      <c r="FR599" s="21">
        <f t="shared" si="1383"/>
        <v>0</v>
      </c>
      <c r="FS599" s="21">
        <f t="shared" si="1294"/>
        <v>11365.733843414635</v>
      </c>
      <c r="FT599" s="21">
        <f t="shared" si="1295"/>
        <v>7315.5661565853679</v>
      </c>
      <c r="FU599" s="21"/>
      <c r="FV599" s="20">
        <f t="shared" si="1249"/>
        <v>0</v>
      </c>
      <c r="FW599" s="20">
        <f t="shared" si="1249"/>
        <v>0</v>
      </c>
      <c r="FX599" s="20">
        <f t="shared" si="1296"/>
        <v>0</v>
      </c>
      <c r="FY599" s="20">
        <f t="shared" si="1297"/>
        <v>0</v>
      </c>
    </row>
    <row r="600" spans="2:181" x14ac:dyDescent="0.25">
      <c r="B600" s="20">
        <v>26.1</v>
      </c>
      <c r="C600" s="20">
        <f t="shared" si="1298"/>
        <v>45.152999999999999</v>
      </c>
      <c r="D600" s="22">
        <f t="shared" si="1299"/>
        <v>0</v>
      </c>
      <c r="E600" s="21">
        <f t="shared" si="1250"/>
        <v>0</v>
      </c>
      <c r="F600" s="22">
        <f t="shared" si="1384"/>
        <v>0</v>
      </c>
      <c r="G600" s="21">
        <f t="shared" si="1251"/>
        <v>0</v>
      </c>
      <c r="H600" s="21">
        <f t="shared" si="1300"/>
        <v>0</v>
      </c>
      <c r="I600" s="21">
        <f t="shared" si="1301"/>
        <v>988.19589000000019</v>
      </c>
      <c r="J600" s="21">
        <f t="shared" si="1302"/>
        <v>52.010310000000061</v>
      </c>
      <c r="K600" s="21"/>
      <c r="L600" s="22">
        <f t="shared" si="1303"/>
        <v>0</v>
      </c>
      <c r="M600" s="21">
        <f t="shared" si="1252"/>
        <v>0</v>
      </c>
      <c r="N600" s="22">
        <f t="shared" si="1385"/>
        <v>0</v>
      </c>
      <c r="O600" s="21">
        <f t="shared" si="1253"/>
        <v>0</v>
      </c>
      <c r="P600" s="21">
        <f t="shared" si="1304"/>
        <v>0</v>
      </c>
      <c r="Q600" s="21">
        <f t="shared" si="1305"/>
        <v>372.26557499999996</v>
      </c>
      <c r="R600" s="21">
        <f t="shared" si="1306"/>
        <v>19.592925000000015</v>
      </c>
      <c r="S600" s="21"/>
      <c r="T600" s="22">
        <f t="shared" si="1307"/>
        <v>0</v>
      </c>
      <c r="U600" s="21">
        <f t="shared" si="1254"/>
        <v>0</v>
      </c>
      <c r="V600" s="22">
        <f t="shared" si="1386"/>
        <v>0</v>
      </c>
      <c r="W600" s="21">
        <f t="shared" si="1255"/>
        <v>0</v>
      </c>
      <c r="X600" s="21">
        <f t="shared" si="1308"/>
        <v>0</v>
      </c>
      <c r="Y600" s="21">
        <f t="shared" si="1309"/>
        <v>96.183450000000022</v>
      </c>
      <c r="Z600" s="21">
        <f t="shared" si="1310"/>
        <v>288.55035000000009</v>
      </c>
      <c r="AA600" s="21"/>
      <c r="AB600" s="22">
        <f t="shared" si="1311"/>
        <v>0</v>
      </c>
      <c r="AC600" s="21">
        <f t="shared" si="1256"/>
        <v>0</v>
      </c>
      <c r="AD600" s="22">
        <f t="shared" si="1387"/>
        <v>0</v>
      </c>
      <c r="AE600" s="21">
        <f t="shared" si="1257"/>
        <v>0</v>
      </c>
      <c r="AF600" s="21">
        <f t="shared" si="1312"/>
        <v>0</v>
      </c>
      <c r="AG600" s="21">
        <f t="shared" si="1313"/>
        <v>87.990045000000009</v>
      </c>
      <c r="AH600" s="21">
        <f t="shared" si="1314"/>
        <v>4.6310550000000044</v>
      </c>
      <c r="AI600" s="21"/>
      <c r="AJ600" s="22">
        <f t="shared" si="1315"/>
        <v>0</v>
      </c>
      <c r="AK600" s="21">
        <f t="shared" si="1258"/>
        <v>0</v>
      </c>
      <c r="AL600" s="22">
        <f t="shared" si="1388"/>
        <v>0</v>
      </c>
      <c r="AM600" s="21">
        <f t="shared" si="1259"/>
        <v>0</v>
      </c>
      <c r="AN600" s="21">
        <f t="shared" si="1316"/>
        <v>0</v>
      </c>
      <c r="AO600" s="21">
        <f t="shared" si="1317"/>
        <v>189.51702000000003</v>
      </c>
      <c r="AP600" s="21">
        <f t="shared" si="1318"/>
        <v>9.9745800000000102</v>
      </c>
      <c r="AQ600" s="21"/>
      <c r="AR600" s="22">
        <f t="shared" si="1319"/>
        <v>0</v>
      </c>
      <c r="AS600" s="21">
        <f t="shared" si="1260"/>
        <v>0</v>
      </c>
      <c r="AT600" s="22">
        <f t="shared" si="1389"/>
        <v>0</v>
      </c>
      <c r="AU600" s="21">
        <f t="shared" si="1261"/>
        <v>0</v>
      </c>
      <c r="AV600" s="21">
        <f t="shared" si="1320"/>
        <v>0</v>
      </c>
      <c r="AW600" s="21">
        <f t="shared" si="1321"/>
        <v>411.45142500000009</v>
      </c>
      <c r="AX600" s="21">
        <f t="shared" si="1322"/>
        <v>137.15047500000003</v>
      </c>
      <c r="AY600" s="21"/>
      <c r="AZ600" s="22">
        <f t="shared" si="1323"/>
        <v>0</v>
      </c>
      <c r="BA600" s="21">
        <f t="shared" si="1262"/>
        <v>0</v>
      </c>
      <c r="BB600" s="22">
        <f t="shared" si="1390"/>
        <v>0</v>
      </c>
      <c r="BC600" s="21">
        <f t="shared" si="1263"/>
        <v>0</v>
      </c>
      <c r="BD600" s="21">
        <f t="shared" si="1324"/>
        <v>0</v>
      </c>
      <c r="BE600" s="21">
        <f t="shared" si="1325"/>
        <v>361.53508170731709</v>
      </c>
      <c r="BF600" s="21">
        <f t="shared" si="1326"/>
        <v>19.028162195121972</v>
      </c>
      <c r="BG600" s="21"/>
      <c r="BH600" s="22">
        <f t="shared" si="1327"/>
        <v>0</v>
      </c>
      <c r="BI600" s="21">
        <f t="shared" si="1264"/>
        <v>0</v>
      </c>
      <c r="BJ600" s="22">
        <f t="shared" si="1391"/>
        <v>0</v>
      </c>
      <c r="BK600" s="21">
        <f t="shared" si="1265"/>
        <v>0</v>
      </c>
      <c r="BL600" s="21">
        <f t="shared" si="1328"/>
        <v>0</v>
      </c>
      <c r="BM600" s="21">
        <f t="shared" si="1329"/>
        <v>315.31141829268296</v>
      </c>
      <c r="BN600" s="21">
        <f t="shared" si="1330"/>
        <v>16.595337804878067</v>
      </c>
      <c r="BO600" s="21"/>
      <c r="BP600" s="22">
        <f t="shared" si="1331"/>
        <v>0</v>
      </c>
      <c r="BQ600" s="21">
        <f t="shared" si="1266"/>
        <v>0</v>
      </c>
      <c r="BR600" s="22">
        <f t="shared" si="1392"/>
        <v>0</v>
      </c>
      <c r="BS600" s="21">
        <f t="shared" si="1267"/>
        <v>0</v>
      </c>
      <c r="BT600" s="21">
        <f t="shared" si="1332"/>
        <v>0</v>
      </c>
      <c r="BU600" s="21">
        <f t="shared" si="1333"/>
        <v>109.47709756097562</v>
      </c>
      <c r="BV600" s="21">
        <f t="shared" si="1334"/>
        <v>36.492365853658541</v>
      </c>
      <c r="BW600" s="21"/>
      <c r="BX600" s="22">
        <f t="shared" si="1335"/>
        <v>0</v>
      </c>
      <c r="BY600" s="21">
        <f t="shared" si="1268"/>
        <v>0</v>
      </c>
      <c r="BZ600" s="22">
        <f t="shared" si="1393"/>
        <v>0</v>
      </c>
      <c r="CA600" s="21">
        <f t="shared" si="1269"/>
        <v>0</v>
      </c>
      <c r="CB600" s="21">
        <f t="shared" si="1336"/>
        <v>0</v>
      </c>
      <c r="CC600" s="21">
        <f t="shared" si="1337"/>
        <v>420.03579627753743</v>
      </c>
      <c r="CD600" s="21">
        <f t="shared" si="1338"/>
        <v>22.107147172501989</v>
      </c>
      <c r="CE600" s="21"/>
      <c r="CF600" s="22">
        <f t="shared" si="1339"/>
        <v>0</v>
      </c>
      <c r="CG600" s="21">
        <f t="shared" si="1270"/>
        <v>0</v>
      </c>
      <c r="CH600" s="22">
        <f t="shared" si="1394"/>
        <v>0</v>
      </c>
      <c r="CI600" s="21">
        <f t="shared" si="1271"/>
        <v>0</v>
      </c>
      <c r="CJ600" s="21">
        <f t="shared" si="1340"/>
        <v>0</v>
      </c>
      <c r="CK600" s="21">
        <f t="shared" si="1341"/>
        <v>366.43436400472069</v>
      </c>
      <c r="CL600" s="21">
        <f t="shared" si="1342"/>
        <v>19.286019158143212</v>
      </c>
      <c r="CM600" s="21"/>
      <c r="CN600" s="22">
        <f t="shared" si="1343"/>
        <v>0</v>
      </c>
      <c r="CO600" s="21">
        <f t="shared" si="1272"/>
        <v>0</v>
      </c>
      <c r="CP600" s="22">
        <f t="shared" si="1395"/>
        <v>0</v>
      </c>
      <c r="CQ600" s="21">
        <f t="shared" si="1273"/>
        <v>0</v>
      </c>
      <c r="CR600" s="21">
        <f t="shared" si="1344"/>
        <v>0</v>
      </c>
      <c r="CS600" s="21">
        <f t="shared" si="1345"/>
        <v>42.398668346774208</v>
      </c>
      <c r="CT600" s="21">
        <f t="shared" si="1346"/>
        <v>127.19600504032263</v>
      </c>
      <c r="CU600" s="21"/>
      <c r="CV600" s="22">
        <f t="shared" si="1347"/>
        <v>0</v>
      </c>
      <c r="CW600" s="21">
        <f t="shared" si="1274"/>
        <v>0</v>
      </c>
      <c r="CX600" s="22">
        <f t="shared" si="1396"/>
        <v>0</v>
      </c>
      <c r="CY600" s="21">
        <f t="shared" si="1275"/>
        <v>0</v>
      </c>
      <c r="CZ600" s="21">
        <f t="shared" si="1348"/>
        <v>0</v>
      </c>
      <c r="DA600" s="21">
        <f t="shared" si="1349"/>
        <v>361.53508170731709</v>
      </c>
      <c r="DB600" s="21">
        <f t="shared" si="1350"/>
        <v>19.028162195121972</v>
      </c>
      <c r="DC600" s="21"/>
      <c r="DD600" s="22">
        <f t="shared" si="1351"/>
        <v>0</v>
      </c>
      <c r="DE600" s="21">
        <f t="shared" si="1276"/>
        <v>0</v>
      </c>
      <c r="DF600" s="22">
        <f t="shared" si="1397"/>
        <v>0</v>
      </c>
      <c r="DG600" s="21">
        <f t="shared" si="1277"/>
        <v>0</v>
      </c>
      <c r="DH600" s="21">
        <f t="shared" si="1352"/>
        <v>0</v>
      </c>
      <c r="DI600" s="21">
        <f t="shared" si="1353"/>
        <v>315.31141829268296</v>
      </c>
      <c r="DJ600" s="21">
        <f t="shared" si="1354"/>
        <v>16.595337804878067</v>
      </c>
      <c r="DK600" s="21"/>
      <c r="DL600" s="22">
        <f t="shared" si="1355"/>
        <v>0</v>
      </c>
      <c r="DM600" s="21">
        <f t="shared" si="1278"/>
        <v>0</v>
      </c>
      <c r="DN600" s="22">
        <f t="shared" si="1398"/>
        <v>0</v>
      </c>
      <c r="DO600" s="21">
        <f t="shared" si="1279"/>
        <v>0</v>
      </c>
      <c r="DP600" s="21">
        <f t="shared" si="1356"/>
        <v>0</v>
      </c>
      <c r="DQ600" s="21">
        <f t="shared" si="1357"/>
        <v>109.47709756097561</v>
      </c>
      <c r="DR600" s="21">
        <f t="shared" si="1358"/>
        <v>36.492365853658534</v>
      </c>
      <c r="DS600" s="21"/>
      <c r="DT600" s="22">
        <f t="shared" si="1359"/>
        <v>0</v>
      </c>
      <c r="DU600" s="21">
        <f t="shared" si="1280"/>
        <v>0</v>
      </c>
      <c r="DV600" s="22">
        <f t="shared" si="1399"/>
        <v>0</v>
      </c>
      <c r="DW600" s="21">
        <f t="shared" si="1281"/>
        <v>0</v>
      </c>
      <c r="DX600" s="21">
        <f t="shared" si="1360"/>
        <v>0</v>
      </c>
      <c r="DY600" s="21">
        <f t="shared" si="1361"/>
        <v>2660.7713703078275</v>
      </c>
      <c r="DZ600" s="21">
        <f t="shared" si="1362"/>
        <v>140.0405984372542</v>
      </c>
      <c r="EA600" s="21"/>
      <c r="EB600" s="22">
        <f t="shared" si="1363"/>
        <v>0</v>
      </c>
      <c r="EC600" s="21">
        <f t="shared" si="1282"/>
        <v>0</v>
      </c>
      <c r="ED600" s="22">
        <f t="shared" si="1400"/>
        <v>0</v>
      </c>
      <c r="EE600" s="21">
        <f t="shared" si="1283"/>
        <v>0</v>
      </c>
      <c r="EF600" s="21">
        <f t="shared" si="1364"/>
        <v>0</v>
      </c>
      <c r="EG600" s="21">
        <f t="shared" si="1365"/>
        <v>2407.4806944099132</v>
      </c>
      <c r="EH600" s="21">
        <f t="shared" si="1366"/>
        <v>126.70951023210083</v>
      </c>
      <c r="EI600" s="21"/>
      <c r="EJ600" s="22">
        <f t="shared" si="1367"/>
        <v>0</v>
      </c>
      <c r="EK600" s="21">
        <f t="shared" si="1284"/>
        <v>0</v>
      </c>
      <c r="EL600" s="22">
        <f t="shared" si="1401"/>
        <v>0</v>
      </c>
      <c r="EM600" s="21">
        <f t="shared" si="1285"/>
        <v>0</v>
      </c>
      <c r="EN600" s="21">
        <f t="shared" si="1368"/>
        <v>0</v>
      </c>
      <c r="EO600" s="21">
        <f t="shared" si="1369"/>
        <v>198.10339994590873</v>
      </c>
      <c r="EP600" s="21">
        <f t="shared" si="1370"/>
        <v>594.31019983772626</v>
      </c>
      <c r="EQ600" s="21"/>
      <c r="ER600" s="22">
        <f t="shared" si="1371"/>
        <v>0</v>
      </c>
      <c r="ES600" s="21">
        <f t="shared" si="1286"/>
        <v>0</v>
      </c>
      <c r="ET600" s="22">
        <f t="shared" si="1402"/>
        <v>0</v>
      </c>
      <c r="EU600" s="21">
        <f t="shared" si="1287"/>
        <v>0</v>
      </c>
      <c r="EV600" s="21">
        <f t="shared" si="1372"/>
        <v>0</v>
      </c>
      <c r="EW600" s="21">
        <f t="shared" si="1373"/>
        <v>954.70980000000031</v>
      </c>
      <c r="EX600" s="21">
        <f t="shared" si="1374"/>
        <v>954.70980000000031</v>
      </c>
      <c r="EY600" s="21"/>
      <c r="EZ600" s="22">
        <f t="shared" si="1375"/>
        <v>0</v>
      </c>
      <c r="FA600" s="21">
        <f t="shared" si="1288"/>
        <v>0</v>
      </c>
      <c r="FB600" s="22">
        <f t="shared" si="1403"/>
        <v>0</v>
      </c>
      <c r="FC600" s="21">
        <f t="shared" si="1289"/>
        <v>0</v>
      </c>
      <c r="FD600" s="21">
        <f t="shared" si="1376"/>
        <v>0</v>
      </c>
      <c r="FE600" s="21">
        <f t="shared" si="1377"/>
        <v>213.74100000000001</v>
      </c>
      <c r="FF600" s="21">
        <f t="shared" si="1378"/>
        <v>213.74100000000001</v>
      </c>
      <c r="FG600" s="21"/>
      <c r="FH600" s="22">
        <f t="shared" si="1379"/>
        <v>0</v>
      </c>
      <c r="FI600" s="21">
        <f t="shared" si="1290"/>
        <v>0</v>
      </c>
      <c r="FJ600" s="22">
        <f t="shared" si="1404"/>
        <v>0</v>
      </c>
      <c r="FK600" s="21">
        <f t="shared" si="1291"/>
        <v>0</v>
      </c>
      <c r="FL600" s="21">
        <f t="shared" si="1380"/>
        <v>0</v>
      </c>
      <c r="FM600" s="21">
        <f t="shared" si="1381"/>
        <v>103.30815000000001</v>
      </c>
      <c r="FN600" s="21">
        <f t="shared" si="1382"/>
        <v>309.92445000000004</v>
      </c>
      <c r="FO600" s="21"/>
      <c r="FP600" s="21">
        <f t="shared" si="1292"/>
        <v>0</v>
      </c>
      <c r="FQ600" s="21">
        <f t="shared" si="1293"/>
        <v>0</v>
      </c>
      <c r="FR600" s="21">
        <f t="shared" si="1383"/>
        <v>0</v>
      </c>
      <c r="FS600" s="21">
        <f t="shared" si="1294"/>
        <v>11365.733843414635</v>
      </c>
      <c r="FT600" s="21">
        <f t="shared" si="1295"/>
        <v>7315.5661565853679</v>
      </c>
      <c r="FU600" s="21"/>
      <c r="FV600" s="20">
        <f t="shared" si="1249"/>
        <v>0</v>
      </c>
      <c r="FW600" s="20">
        <f t="shared" si="1249"/>
        <v>0</v>
      </c>
      <c r="FX600" s="20">
        <f t="shared" si="1296"/>
        <v>0</v>
      </c>
      <c r="FY600" s="20">
        <f t="shared" si="1297"/>
        <v>0</v>
      </c>
    </row>
    <row r="601" spans="2:181" x14ac:dyDescent="0.25">
      <c r="B601" s="20">
        <v>26.15</v>
      </c>
      <c r="C601" s="20">
        <f t="shared" si="1298"/>
        <v>45.2395</v>
      </c>
      <c r="D601" s="22">
        <f t="shared" si="1299"/>
        <v>0</v>
      </c>
      <c r="E601" s="21">
        <f t="shared" si="1250"/>
        <v>0</v>
      </c>
      <c r="F601" s="22">
        <f t="shared" si="1384"/>
        <v>0</v>
      </c>
      <c r="G601" s="21">
        <f t="shared" si="1251"/>
        <v>0</v>
      </c>
      <c r="H601" s="21">
        <f t="shared" si="1300"/>
        <v>0</v>
      </c>
      <c r="I601" s="21">
        <f t="shared" si="1301"/>
        <v>988.19589000000019</v>
      </c>
      <c r="J601" s="21">
        <f t="shared" si="1302"/>
        <v>52.010310000000061</v>
      </c>
      <c r="K601" s="21"/>
      <c r="L601" s="22">
        <f t="shared" si="1303"/>
        <v>0</v>
      </c>
      <c r="M601" s="21">
        <f t="shared" si="1252"/>
        <v>0</v>
      </c>
      <c r="N601" s="22">
        <f t="shared" si="1385"/>
        <v>0</v>
      </c>
      <c r="O601" s="21">
        <f t="shared" si="1253"/>
        <v>0</v>
      </c>
      <c r="P601" s="21">
        <f t="shared" si="1304"/>
        <v>0</v>
      </c>
      <c r="Q601" s="21">
        <f t="shared" si="1305"/>
        <v>372.26557499999996</v>
      </c>
      <c r="R601" s="21">
        <f t="shared" si="1306"/>
        <v>19.592925000000015</v>
      </c>
      <c r="S601" s="21"/>
      <c r="T601" s="22">
        <f t="shared" si="1307"/>
        <v>0</v>
      </c>
      <c r="U601" s="21">
        <f t="shared" si="1254"/>
        <v>0</v>
      </c>
      <c r="V601" s="22">
        <f t="shared" si="1386"/>
        <v>0</v>
      </c>
      <c r="W601" s="21">
        <f t="shared" si="1255"/>
        <v>0</v>
      </c>
      <c r="X601" s="21">
        <f t="shared" si="1308"/>
        <v>0</v>
      </c>
      <c r="Y601" s="21">
        <f t="shared" si="1309"/>
        <v>96.183450000000022</v>
      </c>
      <c r="Z601" s="21">
        <f t="shared" si="1310"/>
        <v>288.55035000000009</v>
      </c>
      <c r="AA601" s="21"/>
      <c r="AB601" s="22">
        <f t="shared" si="1311"/>
        <v>0</v>
      </c>
      <c r="AC601" s="21">
        <f t="shared" si="1256"/>
        <v>0</v>
      </c>
      <c r="AD601" s="22">
        <f t="shared" si="1387"/>
        <v>0</v>
      </c>
      <c r="AE601" s="21">
        <f t="shared" si="1257"/>
        <v>0</v>
      </c>
      <c r="AF601" s="21">
        <f t="shared" si="1312"/>
        <v>0</v>
      </c>
      <c r="AG601" s="21">
        <f t="shared" si="1313"/>
        <v>87.990045000000009</v>
      </c>
      <c r="AH601" s="21">
        <f t="shared" si="1314"/>
        <v>4.6310550000000044</v>
      </c>
      <c r="AI601" s="21"/>
      <c r="AJ601" s="22">
        <f t="shared" si="1315"/>
        <v>0</v>
      </c>
      <c r="AK601" s="21">
        <f t="shared" si="1258"/>
        <v>0</v>
      </c>
      <c r="AL601" s="22">
        <f t="shared" si="1388"/>
        <v>0</v>
      </c>
      <c r="AM601" s="21">
        <f t="shared" si="1259"/>
        <v>0</v>
      </c>
      <c r="AN601" s="21">
        <f t="shared" si="1316"/>
        <v>0</v>
      </c>
      <c r="AO601" s="21">
        <f t="shared" si="1317"/>
        <v>189.51702000000003</v>
      </c>
      <c r="AP601" s="21">
        <f t="shared" si="1318"/>
        <v>9.9745800000000102</v>
      </c>
      <c r="AQ601" s="21"/>
      <c r="AR601" s="22">
        <f t="shared" si="1319"/>
        <v>0</v>
      </c>
      <c r="AS601" s="21">
        <f t="shared" si="1260"/>
        <v>0</v>
      </c>
      <c r="AT601" s="22">
        <f t="shared" si="1389"/>
        <v>0</v>
      </c>
      <c r="AU601" s="21">
        <f t="shared" si="1261"/>
        <v>0</v>
      </c>
      <c r="AV601" s="21">
        <f t="shared" si="1320"/>
        <v>0</v>
      </c>
      <c r="AW601" s="21">
        <f t="shared" si="1321"/>
        <v>411.45142500000009</v>
      </c>
      <c r="AX601" s="21">
        <f t="shared" si="1322"/>
        <v>137.15047500000003</v>
      </c>
      <c r="AY601" s="21"/>
      <c r="AZ601" s="22">
        <f t="shared" si="1323"/>
        <v>0</v>
      </c>
      <c r="BA601" s="21">
        <f t="shared" si="1262"/>
        <v>0</v>
      </c>
      <c r="BB601" s="22">
        <f t="shared" si="1390"/>
        <v>0</v>
      </c>
      <c r="BC601" s="21">
        <f t="shared" si="1263"/>
        <v>0</v>
      </c>
      <c r="BD601" s="21">
        <f t="shared" si="1324"/>
        <v>0</v>
      </c>
      <c r="BE601" s="21">
        <f t="shared" si="1325"/>
        <v>361.53508170731709</v>
      </c>
      <c r="BF601" s="21">
        <f t="shared" si="1326"/>
        <v>19.028162195121972</v>
      </c>
      <c r="BG601" s="21"/>
      <c r="BH601" s="22">
        <f t="shared" si="1327"/>
        <v>0</v>
      </c>
      <c r="BI601" s="21">
        <f t="shared" si="1264"/>
        <v>0</v>
      </c>
      <c r="BJ601" s="22">
        <f t="shared" si="1391"/>
        <v>0</v>
      </c>
      <c r="BK601" s="21">
        <f t="shared" si="1265"/>
        <v>0</v>
      </c>
      <c r="BL601" s="21">
        <f t="shared" si="1328"/>
        <v>0</v>
      </c>
      <c r="BM601" s="21">
        <f t="shared" si="1329"/>
        <v>315.31141829268296</v>
      </c>
      <c r="BN601" s="21">
        <f t="shared" si="1330"/>
        <v>16.595337804878067</v>
      </c>
      <c r="BO601" s="21"/>
      <c r="BP601" s="22">
        <f t="shared" si="1331"/>
        <v>0</v>
      </c>
      <c r="BQ601" s="21">
        <f t="shared" si="1266"/>
        <v>0</v>
      </c>
      <c r="BR601" s="22">
        <f t="shared" si="1392"/>
        <v>0</v>
      </c>
      <c r="BS601" s="21">
        <f t="shared" si="1267"/>
        <v>0</v>
      </c>
      <c r="BT601" s="21">
        <f t="shared" si="1332"/>
        <v>0</v>
      </c>
      <c r="BU601" s="21">
        <f t="shared" si="1333"/>
        <v>109.47709756097562</v>
      </c>
      <c r="BV601" s="21">
        <f t="shared" si="1334"/>
        <v>36.492365853658541</v>
      </c>
      <c r="BW601" s="21"/>
      <c r="BX601" s="22">
        <f t="shared" si="1335"/>
        <v>0</v>
      </c>
      <c r="BY601" s="21">
        <f t="shared" si="1268"/>
        <v>0</v>
      </c>
      <c r="BZ601" s="22">
        <f t="shared" si="1393"/>
        <v>0</v>
      </c>
      <c r="CA601" s="21">
        <f t="shared" si="1269"/>
        <v>0</v>
      </c>
      <c r="CB601" s="21">
        <f t="shared" si="1336"/>
        <v>0</v>
      </c>
      <c r="CC601" s="21">
        <f t="shared" si="1337"/>
        <v>420.03579627753743</v>
      </c>
      <c r="CD601" s="21">
        <f t="shared" si="1338"/>
        <v>22.107147172501989</v>
      </c>
      <c r="CE601" s="21"/>
      <c r="CF601" s="22">
        <f t="shared" si="1339"/>
        <v>0</v>
      </c>
      <c r="CG601" s="21">
        <f t="shared" si="1270"/>
        <v>0</v>
      </c>
      <c r="CH601" s="22">
        <f t="shared" si="1394"/>
        <v>0</v>
      </c>
      <c r="CI601" s="21">
        <f t="shared" si="1271"/>
        <v>0</v>
      </c>
      <c r="CJ601" s="21">
        <f t="shared" si="1340"/>
        <v>0</v>
      </c>
      <c r="CK601" s="21">
        <f t="shared" si="1341"/>
        <v>366.43436400472069</v>
      </c>
      <c r="CL601" s="21">
        <f t="shared" si="1342"/>
        <v>19.286019158143212</v>
      </c>
      <c r="CM601" s="21"/>
      <c r="CN601" s="22">
        <f t="shared" si="1343"/>
        <v>0</v>
      </c>
      <c r="CO601" s="21">
        <f t="shared" si="1272"/>
        <v>0</v>
      </c>
      <c r="CP601" s="22">
        <f t="shared" si="1395"/>
        <v>0</v>
      </c>
      <c r="CQ601" s="21">
        <f t="shared" si="1273"/>
        <v>0</v>
      </c>
      <c r="CR601" s="21">
        <f t="shared" si="1344"/>
        <v>0</v>
      </c>
      <c r="CS601" s="21">
        <f t="shared" si="1345"/>
        <v>42.398668346774208</v>
      </c>
      <c r="CT601" s="21">
        <f t="shared" si="1346"/>
        <v>127.19600504032263</v>
      </c>
      <c r="CU601" s="21"/>
      <c r="CV601" s="22">
        <f t="shared" si="1347"/>
        <v>0</v>
      </c>
      <c r="CW601" s="21">
        <f t="shared" si="1274"/>
        <v>0</v>
      </c>
      <c r="CX601" s="22">
        <f t="shared" si="1396"/>
        <v>0</v>
      </c>
      <c r="CY601" s="21">
        <f t="shared" si="1275"/>
        <v>0</v>
      </c>
      <c r="CZ601" s="21">
        <f t="shared" si="1348"/>
        <v>0</v>
      </c>
      <c r="DA601" s="21">
        <f t="shared" si="1349"/>
        <v>361.53508170731709</v>
      </c>
      <c r="DB601" s="21">
        <f t="shared" si="1350"/>
        <v>19.028162195121972</v>
      </c>
      <c r="DC601" s="21"/>
      <c r="DD601" s="22">
        <f t="shared" si="1351"/>
        <v>0</v>
      </c>
      <c r="DE601" s="21">
        <f t="shared" si="1276"/>
        <v>0</v>
      </c>
      <c r="DF601" s="22">
        <f t="shared" si="1397"/>
        <v>0</v>
      </c>
      <c r="DG601" s="21">
        <f t="shared" si="1277"/>
        <v>0</v>
      </c>
      <c r="DH601" s="21">
        <f t="shared" si="1352"/>
        <v>0</v>
      </c>
      <c r="DI601" s="21">
        <f t="shared" si="1353"/>
        <v>315.31141829268296</v>
      </c>
      <c r="DJ601" s="21">
        <f t="shared" si="1354"/>
        <v>16.595337804878067</v>
      </c>
      <c r="DK601" s="21"/>
      <c r="DL601" s="22">
        <f t="shared" si="1355"/>
        <v>0</v>
      </c>
      <c r="DM601" s="21">
        <f t="shared" si="1278"/>
        <v>0</v>
      </c>
      <c r="DN601" s="22">
        <f t="shared" si="1398"/>
        <v>0</v>
      </c>
      <c r="DO601" s="21">
        <f t="shared" si="1279"/>
        <v>0</v>
      </c>
      <c r="DP601" s="21">
        <f t="shared" si="1356"/>
        <v>0</v>
      </c>
      <c r="DQ601" s="21">
        <f t="shared" si="1357"/>
        <v>109.47709756097561</v>
      </c>
      <c r="DR601" s="21">
        <f t="shared" si="1358"/>
        <v>36.492365853658534</v>
      </c>
      <c r="DS601" s="21"/>
      <c r="DT601" s="22">
        <f t="shared" si="1359"/>
        <v>0</v>
      </c>
      <c r="DU601" s="21">
        <f t="shared" si="1280"/>
        <v>0</v>
      </c>
      <c r="DV601" s="22">
        <f t="shared" si="1399"/>
        <v>0</v>
      </c>
      <c r="DW601" s="21">
        <f t="shared" si="1281"/>
        <v>0</v>
      </c>
      <c r="DX601" s="21">
        <f t="shared" si="1360"/>
        <v>0</v>
      </c>
      <c r="DY601" s="21">
        <f t="shared" si="1361"/>
        <v>2660.7713703078275</v>
      </c>
      <c r="DZ601" s="21">
        <f t="shared" si="1362"/>
        <v>140.0405984372542</v>
      </c>
      <c r="EA601" s="21"/>
      <c r="EB601" s="22">
        <f t="shared" si="1363"/>
        <v>0</v>
      </c>
      <c r="EC601" s="21">
        <f t="shared" si="1282"/>
        <v>0</v>
      </c>
      <c r="ED601" s="22">
        <f t="shared" si="1400"/>
        <v>0</v>
      </c>
      <c r="EE601" s="21">
        <f t="shared" si="1283"/>
        <v>0</v>
      </c>
      <c r="EF601" s="21">
        <f t="shared" si="1364"/>
        <v>0</v>
      </c>
      <c r="EG601" s="21">
        <f t="shared" si="1365"/>
        <v>2407.4806944099132</v>
      </c>
      <c r="EH601" s="21">
        <f t="shared" si="1366"/>
        <v>126.70951023210083</v>
      </c>
      <c r="EI601" s="21"/>
      <c r="EJ601" s="22">
        <f t="shared" si="1367"/>
        <v>0</v>
      </c>
      <c r="EK601" s="21">
        <f t="shared" si="1284"/>
        <v>0</v>
      </c>
      <c r="EL601" s="22">
        <f t="shared" si="1401"/>
        <v>0</v>
      </c>
      <c r="EM601" s="21">
        <f t="shared" si="1285"/>
        <v>0</v>
      </c>
      <c r="EN601" s="21">
        <f t="shared" si="1368"/>
        <v>0</v>
      </c>
      <c r="EO601" s="21">
        <f t="shared" si="1369"/>
        <v>198.10339994590873</v>
      </c>
      <c r="EP601" s="21">
        <f t="shared" si="1370"/>
        <v>594.31019983772626</v>
      </c>
      <c r="EQ601" s="21"/>
      <c r="ER601" s="22">
        <f t="shared" si="1371"/>
        <v>0</v>
      </c>
      <c r="ES601" s="21">
        <f t="shared" si="1286"/>
        <v>0</v>
      </c>
      <c r="ET601" s="22">
        <f t="shared" si="1402"/>
        <v>0</v>
      </c>
      <c r="EU601" s="21">
        <f t="shared" si="1287"/>
        <v>0</v>
      </c>
      <c r="EV601" s="21">
        <f t="shared" si="1372"/>
        <v>0</v>
      </c>
      <c r="EW601" s="21">
        <f t="shared" si="1373"/>
        <v>954.70980000000031</v>
      </c>
      <c r="EX601" s="21">
        <f t="shared" si="1374"/>
        <v>954.70980000000031</v>
      </c>
      <c r="EY601" s="21"/>
      <c r="EZ601" s="22">
        <f t="shared" si="1375"/>
        <v>0</v>
      </c>
      <c r="FA601" s="21">
        <f t="shared" si="1288"/>
        <v>0</v>
      </c>
      <c r="FB601" s="22">
        <f t="shared" si="1403"/>
        <v>0</v>
      </c>
      <c r="FC601" s="21">
        <f t="shared" si="1289"/>
        <v>0</v>
      </c>
      <c r="FD601" s="21">
        <f t="shared" si="1376"/>
        <v>0</v>
      </c>
      <c r="FE601" s="21">
        <f t="shared" si="1377"/>
        <v>213.74100000000001</v>
      </c>
      <c r="FF601" s="21">
        <f t="shared" si="1378"/>
        <v>213.74100000000001</v>
      </c>
      <c r="FG601" s="21"/>
      <c r="FH601" s="22">
        <f t="shared" si="1379"/>
        <v>0</v>
      </c>
      <c r="FI601" s="21">
        <f t="shared" si="1290"/>
        <v>0</v>
      </c>
      <c r="FJ601" s="22">
        <f t="shared" si="1404"/>
        <v>0</v>
      </c>
      <c r="FK601" s="21">
        <f t="shared" si="1291"/>
        <v>0</v>
      </c>
      <c r="FL601" s="21">
        <f t="shared" si="1380"/>
        <v>0</v>
      </c>
      <c r="FM601" s="21">
        <f t="shared" si="1381"/>
        <v>103.30815000000001</v>
      </c>
      <c r="FN601" s="21">
        <f t="shared" si="1382"/>
        <v>309.92445000000004</v>
      </c>
      <c r="FO601" s="21"/>
      <c r="FP601" s="21">
        <f t="shared" si="1292"/>
        <v>0</v>
      </c>
      <c r="FQ601" s="21">
        <f t="shared" si="1293"/>
        <v>0</v>
      </c>
      <c r="FR601" s="21">
        <f t="shared" si="1383"/>
        <v>0</v>
      </c>
      <c r="FS601" s="21">
        <f t="shared" si="1294"/>
        <v>11365.733843414635</v>
      </c>
      <c r="FT601" s="21">
        <f t="shared" si="1295"/>
        <v>7315.5661565853679</v>
      </c>
      <c r="FU601" s="21"/>
      <c r="FV601" s="20">
        <f t="shared" si="1249"/>
        <v>0</v>
      </c>
      <c r="FW601" s="20">
        <f t="shared" si="1249"/>
        <v>0</v>
      </c>
      <c r="FX601" s="20">
        <f t="shared" si="1296"/>
        <v>0</v>
      </c>
      <c r="FY601" s="20">
        <f t="shared" si="1297"/>
        <v>0</v>
      </c>
    </row>
    <row r="602" spans="2:181" x14ac:dyDescent="0.25">
      <c r="B602" s="20">
        <v>26.2</v>
      </c>
      <c r="C602" s="20">
        <f t="shared" si="1298"/>
        <v>45.326000000000001</v>
      </c>
      <c r="D602" s="22">
        <f t="shared" si="1299"/>
        <v>0</v>
      </c>
      <c r="E602" s="21">
        <f t="shared" si="1250"/>
        <v>0</v>
      </c>
      <c r="F602" s="22">
        <f t="shared" si="1384"/>
        <v>0</v>
      </c>
      <c r="G602" s="21">
        <f t="shared" si="1251"/>
        <v>0</v>
      </c>
      <c r="H602" s="21">
        <f t="shared" si="1300"/>
        <v>0</v>
      </c>
      <c r="I602" s="21">
        <f t="shared" si="1301"/>
        <v>988.19589000000019</v>
      </c>
      <c r="J602" s="21">
        <f t="shared" si="1302"/>
        <v>52.010310000000061</v>
      </c>
      <c r="K602" s="21"/>
      <c r="L602" s="22">
        <f t="shared" si="1303"/>
        <v>0</v>
      </c>
      <c r="M602" s="21">
        <f t="shared" si="1252"/>
        <v>0</v>
      </c>
      <c r="N602" s="22">
        <f t="shared" si="1385"/>
        <v>0</v>
      </c>
      <c r="O602" s="21">
        <f t="shared" si="1253"/>
        <v>0</v>
      </c>
      <c r="P602" s="21">
        <f t="shared" si="1304"/>
        <v>0</v>
      </c>
      <c r="Q602" s="21">
        <f t="shared" si="1305"/>
        <v>372.26557499999996</v>
      </c>
      <c r="R602" s="21">
        <f t="shared" si="1306"/>
        <v>19.592925000000015</v>
      </c>
      <c r="S602" s="21"/>
      <c r="T602" s="22">
        <f t="shared" si="1307"/>
        <v>0</v>
      </c>
      <c r="U602" s="21">
        <f t="shared" si="1254"/>
        <v>0</v>
      </c>
      <c r="V602" s="22">
        <f t="shared" si="1386"/>
        <v>0</v>
      </c>
      <c r="W602" s="21">
        <f t="shared" si="1255"/>
        <v>0</v>
      </c>
      <c r="X602" s="21">
        <f t="shared" si="1308"/>
        <v>0</v>
      </c>
      <c r="Y602" s="21">
        <f t="shared" si="1309"/>
        <v>96.183450000000022</v>
      </c>
      <c r="Z602" s="21">
        <f t="shared" si="1310"/>
        <v>288.55035000000009</v>
      </c>
      <c r="AA602" s="21"/>
      <c r="AB602" s="22">
        <f t="shared" si="1311"/>
        <v>0</v>
      </c>
      <c r="AC602" s="21">
        <f t="shared" si="1256"/>
        <v>0</v>
      </c>
      <c r="AD602" s="22">
        <f t="shared" si="1387"/>
        <v>0</v>
      </c>
      <c r="AE602" s="21">
        <f t="shared" si="1257"/>
        <v>0</v>
      </c>
      <c r="AF602" s="21">
        <f t="shared" si="1312"/>
        <v>0</v>
      </c>
      <c r="AG602" s="21">
        <f t="shared" si="1313"/>
        <v>87.990045000000009</v>
      </c>
      <c r="AH602" s="21">
        <f t="shared" si="1314"/>
        <v>4.6310550000000044</v>
      </c>
      <c r="AI602" s="21"/>
      <c r="AJ602" s="22">
        <f t="shared" si="1315"/>
        <v>0</v>
      </c>
      <c r="AK602" s="21">
        <f t="shared" si="1258"/>
        <v>0</v>
      </c>
      <c r="AL602" s="22">
        <f t="shared" si="1388"/>
        <v>0</v>
      </c>
      <c r="AM602" s="21">
        <f t="shared" si="1259"/>
        <v>0</v>
      </c>
      <c r="AN602" s="21">
        <f t="shared" si="1316"/>
        <v>0</v>
      </c>
      <c r="AO602" s="21">
        <f t="shared" si="1317"/>
        <v>189.51702000000003</v>
      </c>
      <c r="AP602" s="21">
        <f t="shared" si="1318"/>
        <v>9.9745800000000102</v>
      </c>
      <c r="AQ602" s="21"/>
      <c r="AR602" s="22">
        <f t="shared" si="1319"/>
        <v>0</v>
      </c>
      <c r="AS602" s="21">
        <f t="shared" si="1260"/>
        <v>0</v>
      </c>
      <c r="AT602" s="22">
        <f t="shared" si="1389"/>
        <v>0</v>
      </c>
      <c r="AU602" s="21">
        <f t="shared" si="1261"/>
        <v>0</v>
      </c>
      <c r="AV602" s="21">
        <f t="shared" si="1320"/>
        <v>0</v>
      </c>
      <c r="AW602" s="21">
        <f t="shared" si="1321"/>
        <v>411.45142500000009</v>
      </c>
      <c r="AX602" s="21">
        <f t="shared" si="1322"/>
        <v>137.15047500000003</v>
      </c>
      <c r="AY602" s="21"/>
      <c r="AZ602" s="22">
        <f t="shared" si="1323"/>
        <v>0</v>
      </c>
      <c r="BA602" s="21">
        <f t="shared" si="1262"/>
        <v>0</v>
      </c>
      <c r="BB602" s="22">
        <f t="shared" si="1390"/>
        <v>0</v>
      </c>
      <c r="BC602" s="21">
        <f t="shared" si="1263"/>
        <v>0</v>
      </c>
      <c r="BD602" s="21">
        <f t="shared" si="1324"/>
        <v>0</v>
      </c>
      <c r="BE602" s="21">
        <f t="shared" si="1325"/>
        <v>361.53508170731709</v>
      </c>
      <c r="BF602" s="21">
        <f t="shared" si="1326"/>
        <v>19.028162195121972</v>
      </c>
      <c r="BG602" s="21"/>
      <c r="BH602" s="22">
        <f t="shared" si="1327"/>
        <v>0</v>
      </c>
      <c r="BI602" s="21">
        <f t="shared" si="1264"/>
        <v>0</v>
      </c>
      <c r="BJ602" s="22">
        <f t="shared" si="1391"/>
        <v>0</v>
      </c>
      <c r="BK602" s="21">
        <f t="shared" si="1265"/>
        <v>0</v>
      </c>
      <c r="BL602" s="21">
        <f t="shared" si="1328"/>
        <v>0</v>
      </c>
      <c r="BM602" s="21">
        <f t="shared" si="1329"/>
        <v>315.31141829268296</v>
      </c>
      <c r="BN602" s="21">
        <f t="shared" si="1330"/>
        <v>16.595337804878067</v>
      </c>
      <c r="BO602" s="21"/>
      <c r="BP602" s="22">
        <f t="shared" si="1331"/>
        <v>0</v>
      </c>
      <c r="BQ602" s="21">
        <f t="shared" si="1266"/>
        <v>0</v>
      </c>
      <c r="BR602" s="22">
        <f t="shared" si="1392"/>
        <v>0</v>
      </c>
      <c r="BS602" s="21">
        <f t="shared" si="1267"/>
        <v>0</v>
      </c>
      <c r="BT602" s="21">
        <f t="shared" si="1332"/>
        <v>0</v>
      </c>
      <c r="BU602" s="21">
        <f t="shared" si="1333"/>
        <v>109.47709756097562</v>
      </c>
      <c r="BV602" s="21">
        <f t="shared" si="1334"/>
        <v>36.492365853658541</v>
      </c>
      <c r="BW602" s="21"/>
      <c r="BX602" s="22">
        <f t="shared" si="1335"/>
        <v>0</v>
      </c>
      <c r="BY602" s="21">
        <f t="shared" si="1268"/>
        <v>0</v>
      </c>
      <c r="BZ602" s="22">
        <f t="shared" si="1393"/>
        <v>0</v>
      </c>
      <c r="CA602" s="21">
        <f t="shared" si="1269"/>
        <v>0</v>
      </c>
      <c r="CB602" s="21">
        <f t="shared" si="1336"/>
        <v>0</v>
      </c>
      <c r="CC602" s="21">
        <f t="shared" si="1337"/>
        <v>420.03579627753743</v>
      </c>
      <c r="CD602" s="21">
        <f t="shared" si="1338"/>
        <v>22.107147172501989</v>
      </c>
      <c r="CE602" s="21"/>
      <c r="CF602" s="22">
        <f t="shared" si="1339"/>
        <v>0</v>
      </c>
      <c r="CG602" s="21">
        <f t="shared" si="1270"/>
        <v>0</v>
      </c>
      <c r="CH602" s="22">
        <f t="shared" si="1394"/>
        <v>0</v>
      </c>
      <c r="CI602" s="21">
        <f t="shared" si="1271"/>
        <v>0</v>
      </c>
      <c r="CJ602" s="21">
        <f t="shared" si="1340"/>
        <v>0</v>
      </c>
      <c r="CK602" s="21">
        <f t="shared" si="1341"/>
        <v>366.43436400472069</v>
      </c>
      <c r="CL602" s="21">
        <f t="shared" si="1342"/>
        <v>19.286019158143212</v>
      </c>
      <c r="CM602" s="21"/>
      <c r="CN602" s="22">
        <f t="shared" si="1343"/>
        <v>0</v>
      </c>
      <c r="CO602" s="21">
        <f t="shared" si="1272"/>
        <v>0</v>
      </c>
      <c r="CP602" s="22">
        <f t="shared" si="1395"/>
        <v>0</v>
      </c>
      <c r="CQ602" s="21">
        <f t="shared" si="1273"/>
        <v>0</v>
      </c>
      <c r="CR602" s="21">
        <f t="shared" si="1344"/>
        <v>0</v>
      </c>
      <c r="CS602" s="21">
        <f t="shared" si="1345"/>
        <v>42.398668346774208</v>
      </c>
      <c r="CT602" s="21">
        <f t="shared" si="1346"/>
        <v>127.19600504032263</v>
      </c>
      <c r="CU602" s="21"/>
      <c r="CV602" s="22">
        <f t="shared" si="1347"/>
        <v>0</v>
      </c>
      <c r="CW602" s="21">
        <f t="shared" si="1274"/>
        <v>0</v>
      </c>
      <c r="CX602" s="22">
        <f t="shared" si="1396"/>
        <v>0</v>
      </c>
      <c r="CY602" s="21">
        <f t="shared" si="1275"/>
        <v>0</v>
      </c>
      <c r="CZ602" s="21">
        <f t="shared" si="1348"/>
        <v>0</v>
      </c>
      <c r="DA602" s="21">
        <f t="shared" si="1349"/>
        <v>361.53508170731709</v>
      </c>
      <c r="DB602" s="21">
        <f t="shared" si="1350"/>
        <v>19.028162195121972</v>
      </c>
      <c r="DC602" s="21"/>
      <c r="DD602" s="22">
        <f t="shared" si="1351"/>
        <v>0</v>
      </c>
      <c r="DE602" s="21">
        <f t="shared" si="1276"/>
        <v>0</v>
      </c>
      <c r="DF602" s="22">
        <f t="shared" si="1397"/>
        <v>0</v>
      </c>
      <c r="DG602" s="21">
        <f t="shared" si="1277"/>
        <v>0</v>
      </c>
      <c r="DH602" s="21">
        <f t="shared" si="1352"/>
        <v>0</v>
      </c>
      <c r="DI602" s="21">
        <f t="shared" si="1353"/>
        <v>315.31141829268296</v>
      </c>
      <c r="DJ602" s="21">
        <f t="shared" si="1354"/>
        <v>16.595337804878067</v>
      </c>
      <c r="DK602" s="21"/>
      <c r="DL602" s="22">
        <f t="shared" si="1355"/>
        <v>0</v>
      </c>
      <c r="DM602" s="21">
        <f t="shared" si="1278"/>
        <v>0</v>
      </c>
      <c r="DN602" s="22">
        <f t="shared" si="1398"/>
        <v>0</v>
      </c>
      <c r="DO602" s="21">
        <f t="shared" si="1279"/>
        <v>0</v>
      </c>
      <c r="DP602" s="21">
        <f t="shared" si="1356"/>
        <v>0</v>
      </c>
      <c r="DQ602" s="21">
        <f t="shared" si="1357"/>
        <v>109.47709756097561</v>
      </c>
      <c r="DR602" s="21">
        <f t="shared" si="1358"/>
        <v>36.492365853658534</v>
      </c>
      <c r="DS602" s="21"/>
      <c r="DT602" s="22">
        <f t="shared" si="1359"/>
        <v>0</v>
      </c>
      <c r="DU602" s="21">
        <f t="shared" si="1280"/>
        <v>0</v>
      </c>
      <c r="DV602" s="22">
        <f t="shared" si="1399"/>
        <v>0</v>
      </c>
      <c r="DW602" s="21">
        <f t="shared" si="1281"/>
        <v>0</v>
      </c>
      <c r="DX602" s="21">
        <f t="shared" si="1360"/>
        <v>0</v>
      </c>
      <c r="DY602" s="21">
        <f t="shared" si="1361"/>
        <v>2660.7713703078275</v>
      </c>
      <c r="DZ602" s="21">
        <f t="shared" si="1362"/>
        <v>140.0405984372542</v>
      </c>
      <c r="EA602" s="21"/>
      <c r="EB602" s="22">
        <f t="shared" si="1363"/>
        <v>0</v>
      </c>
      <c r="EC602" s="21">
        <f t="shared" si="1282"/>
        <v>0</v>
      </c>
      <c r="ED602" s="22">
        <f t="shared" si="1400"/>
        <v>0</v>
      </c>
      <c r="EE602" s="21">
        <f t="shared" si="1283"/>
        <v>0</v>
      </c>
      <c r="EF602" s="21">
        <f t="shared" si="1364"/>
        <v>0</v>
      </c>
      <c r="EG602" s="21">
        <f t="shared" si="1365"/>
        <v>2407.4806944099132</v>
      </c>
      <c r="EH602" s="21">
        <f t="shared" si="1366"/>
        <v>126.70951023210083</v>
      </c>
      <c r="EI602" s="21"/>
      <c r="EJ602" s="22">
        <f t="shared" si="1367"/>
        <v>0</v>
      </c>
      <c r="EK602" s="21">
        <f t="shared" si="1284"/>
        <v>0</v>
      </c>
      <c r="EL602" s="22">
        <f t="shared" si="1401"/>
        <v>0</v>
      </c>
      <c r="EM602" s="21">
        <f t="shared" si="1285"/>
        <v>0</v>
      </c>
      <c r="EN602" s="21">
        <f t="shared" si="1368"/>
        <v>0</v>
      </c>
      <c r="EO602" s="21">
        <f t="shared" si="1369"/>
        <v>198.10339994590873</v>
      </c>
      <c r="EP602" s="21">
        <f t="shared" si="1370"/>
        <v>594.31019983772626</v>
      </c>
      <c r="EQ602" s="21"/>
      <c r="ER602" s="22">
        <f t="shared" si="1371"/>
        <v>0</v>
      </c>
      <c r="ES602" s="21">
        <f t="shared" si="1286"/>
        <v>0</v>
      </c>
      <c r="ET602" s="22">
        <f t="shared" si="1402"/>
        <v>0</v>
      </c>
      <c r="EU602" s="21">
        <f t="shared" si="1287"/>
        <v>0</v>
      </c>
      <c r="EV602" s="21">
        <f t="shared" si="1372"/>
        <v>0</v>
      </c>
      <c r="EW602" s="21">
        <f t="shared" si="1373"/>
        <v>954.70980000000031</v>
      </c>
      <c r="EX602" s="21">
        <f t="shared" si="1374"/>
        <v>954.70980000000031</v>
      </c>
      <c r="EY602" s="21"/>
      <c r="EZ602" s="22">
        <f t="shared" si="1375"/>
        <v>0</v>
      </c>
      <c r="FA602" s="21">
        <f t="shared" si="1288"/>
        <v>0</v>
      </c>
      <c r="FB602" s="22">
        <f t="shared" si="1403"/>
        <v>0</v>
      </c>
      <c r="FC602" s="21">
        <f t="shared" si="1289"/>
        <v>0</v>
      </c>
      <c r="FD602" s="21">
        <f t="shared" si="1376"/>
        <v>0</v>
      </c>
      <c r="FE602" s="21">
        <f t="shared" si="1377"/>
        <v>213.74100000000001</v>
      </c>
      <c r="FF602" s="21">
        <f t="shared" si="1378"/>
        <v>213.74100000000001</v>
      </c>
      <c r="FG602" s="21"/>
      <c r="FH602" s="22">
        <f t="shared" si="1379"/>
        <v>0</v>
      </c>
      <c r="FI602" s="21">
        <f t="shared" si="1290"/>
        <v>0</v>
      </c>
      <c r="FJ602" s="22">
        <f t="shared" si="1404"/>
        <v>0</v>
      </c>
      <c r="FK602" s="21">
        <f t="shared" si="1291"/>
        <v>0</v>
      </c>
      <c r="FL602" s="21">
        <f t="shared" si="1380"/>
        <v>0</v>
      </c>
      <c r="FM602" s="21">
        <f t="shared" si="1381"/>
        <v>103.30815000000001</v>
      </c>
      <c r="FN602" s="21">
        <f t="shared" si="1382"/>
        <v>309.92445000000004</v>
      </c>
      <c r="FO602" s="21"/>
      <c r="FP602" s="21">
        <f t="shared" si="1292"/>
        <v>0</v>
      </c>
      <c r="FQ602" s="21">
        <f t="shared" si="1293"/>
        <v>0</v>
      </c>
      <c r="FR602" s="21">
        <f t="shared" si="1383"/>
        <v>0</v>
      </c>
      <c r="FS602" s="21">
        <f t="shared" si="1294"/>
        <v>11365.733843414635</v>
      </c>
      <c r="FT602" s="21">
        <f t="shared" si="1295"/>
        <v>7315.5661565853679</v>
      </c>
      <c r="FU602" s="21"/>
      <c r="FV602" s="20">
        <f t="shared" si="1249"/>
        <v>0</v>
      </c>
      <c r="FW602" s="20">
        <f t="shared" si="1249"/>
        <v>0</v>
      </c>
      <c r="FX602" s="20">
        <f t="shared" si="1296"/>
        <v>0</v>
      </c>
      <c r="FY602" s="20">
        <f t="shared" si="1297"/>
        <v>0</v>
      </c>
    </row>
    <row r="603" spans="2:181" x14ac:dyDescent="0.25">
      <c r="B603" s="20">
        <v>26.25</v>
      </c>
      <c r="C603" s="20">
        <f t="shared" si="1298"/>
        <v>45.412500000000001</v>
      </c>
      <c r="D603" s="22">
        <f t="shared" si="1299"/>
        <v>0</v>
      </c>
      <c r="E603" s="21">
        <f t="shared" si="1250"/>
        <v>0</v>
      </c>
      <c r="F603" s="22">
        <f t="shared" si="1384"/>
        <v>0</v>
      </c>
      <c r="G603" s="21">
        <f t="shared" si="1251"/>
        <v>0</v>
      </c>
      <c r="H603" s="21">
        <f t="shared" si="1300"/>
        <v>0</v>
      </c>
      <c r="I603" s="21">
        <f t="shared" si="1301"/>
        <v>988.19589000000019</v>
      </c>
      <c r="J603" s="21">
        <f t="shared" si="1302"/>
        <v>52.010310000000061</v>
      </c>
      <c r="K603" s="21"/>
      <c r="L603" s="22">
        <f t="shared" si="1303"/>
        <v>0</v>
      </c>
      <c r="M603" s="21">
        <f t="shared" si="1252"/>
        <v>0</v>
      </c>
      <c r="N603" s="22">
        <f t="shared" si="1385"/>
        <v>0</v>
      </c>
      <c r="O603" s="21">
        <f t="shared" si="1253"/>
        <v>0</v>
      </c>
      <c r="P603" s="21">
        <f t="shared" si="1304"/>
        <v>0</v>
      </c>
      <c r="Q603" s="21">
        <f t="shared" si="1305"/>
        <v>372.26557499999996</v>
      </c>
      <c r="R603" s="21">
        <f t="shared" si="1306"/>
        <v>19.592925000000015</v>
      </c>
      <c r="S603" s="21"/>
      <c r="T603" s="22">
        <f t="shared" si="1307"/>
        <v>0</v>
      </c>
      <c r="U603" s="21">
        <f t="shared" si="1254"/>
        <v>0</v>
      </c>
      <c r="V603" s="22">
        <f t="shared" si="1386"/>
        <v>0</v>
      </c>
      <c r="W603" s="21">
        <f t="shared" si="1255"/>
        <v>0</v>
      </c>
      <c r="X603" s="21">
        <f t="shared" si="1308"/>
        <v>0</v>
      </c>
      <c r="Y603" s="21">
        <f t="shared" si="1309"/>
        <v>96.183450000000022</v>
      </c>
      <c r="Z603" s="21">
        <f t="shared" si="1310"/>
        <v>288.55035000000009</v>
      </c>
      <c r="AA603" s="21"/>
      <c r="AB603" s="22">
        <f t="shared" si="1311"/>
        <v>0</v>
      </c>
      <c r="AC603" s="21">
        <f t="shared" si="1256"/>
        <v>0</v>
      </c>
      <c r="AD603" s="22">
        <f t="shared" si="1387"/>
        <v>0</v>
      </c>
      <c r="AE603" s="21">
        <f t="shared" si="1257"/>
        <v>0</v>
      </c>
      <c r="AF603" s="21">
        <f t="shared" si="1312"/>
        <v>0</v>
      </c>
      <c r="AG603" s="21">
        <f t="shared" si="1313"/>
        <v>87.990045000000009</v>
      </c>
      <c r="AH603" s="21">
        <f t="shared" si="1314"/>
        <v>4.6310550000000044</v>
      </c>
      <c r="AI603" s="21"/>
      <c r="AJ603" s="22">
        <f t="shared" si="1315"/>
        <v>0</v>
      </c>
      <c r="AK603" s="21">
        <f t="shared" si="1258"/>
        <v>0</v>
      </c>
      <c r="AL603" s="22">
        <f t="shared" si="1388"/>
        <v>0</v>
      </c>
      <c r="AM603" s="21">
        <f t="shared" si="1259"/>
        <v>0</v>
      </c>
      <c r="AN603" s="21">
        <f t="shared" si="1316"/>
        <v>0</v>
      </c>
      <c r="AO603" s="21">
        <f t="shared" si="1317"/>
        <v>189.51702000000003</v>
      </c>
      <c r="AP603" s="21">
        <f t="shared" si="1318"/>
        <v>9.9745800000000102</v>
      </c>
      <c r="AQ603" s="21"/>
      <c r="AR603" s="22">
        <f t="shared" si="1319"/>
        <v>0</v>
      </c>
      <c r="AS603" s="21">
        <f t="shared" si="1260"/>
        <v>0</v>
      </c>
      <c r="AT603" s="22">
        <f t="shared" si="1389"/>
        <v>0</v>
      </c>
      <c r="AU603" s="21">
        <f t="shared" si="1261"/>
        <v>0</v>
      </c>
      <c r="AV603" s="21">
        <f t="shared" si="1320"/>
        <v>0</v>
      </c>
      <c r="AW603" s="21">
        <f t="shared" si="1321"/>
        <v>411.45142500000009</v>
      </c>
      <c r="AX603" s="21">
        <f t="shared" si="1322"/>
        <v>137.15047500000003</v>
      </c>
      <c r="AY603" s="21"/>
      <c r="AZ603" s="22">
        <f t="shared" si="1323"/>
        <v>0</v>
      </c>
      <c r="BA603" s="21">
        <f t="shared" si="1262"/>
        <v>0</v>
      </c>
      <c r="BB603" s="22">
        <f t="shared" si="1390"/>
        <v>0</v>
      </c>
      <c r="BC603" s="21">
        <f t="shared" si="1263"/>
        <v>0</v>
      </c>
      <c r="BD603" s="21">
        <f t="shared" si="1324"/>
        <v>0</v>
      </c>
      <c r="BE603" s="21">
        <f t="shared" si="1325"/>
        <v>361.53508170731709</v>
      </c>
      <c r="BF603" s="21">
        <f t="shared" si="1326"/>
        <v>19.028162195121972</v>
      </c>
      <c r="BG603" s="21"/>
      <c r="BH603" s="22">
        <f t="shared" si="1327"/>
        <v>0</v>
      </c>
      <c r="BI603" s="21">
        <f t="shared" si="1264"/>
        <v>0</v>
      </c>
      <c r="BJ603" s="22">
        <f t="shared" si="1391"/>
        <v>0</v>
      </c>
      <c r="BK603" s="21">
        <f t="shared" si="1265"/>
        <v>0</v>
      </c>
      <c r="BL603" s="21">
        <f t="shared" si="1328"/>
        <v>0</v>
      </c>
      <c r="BM603" s="21">
        <f t="shared" si="1329"/>
        <v>315.31141829268296</v>
      </c>
      <c r="BN603" s="21">
        <f t="shared" si="1330"/>
        <v>16.595337804878067</v>
      </c>
      <c r="BO603" s="21"/>
      <c r="BP603" s="22">
        <f t="shared" si="1331"/>
        <v>0</v>
      </c>
      <c r="BQ603" s="21">
        <f t="shared" si="1266"/>
        <v>0</v>
      </c>
      <c r="BR603" s="22">
        <f t="shared" si="1392"/>
        <v>0</v>
      </c>
      <c r="BS603" s="21">
        <f t="shared" si="1267"/>
        <v>0</v>
      </c>
      <c r="BT603" s="21">
        <f t="shared" si="1332"/>
        <v>0</v>
      </c>
      <c r="BU603" s="21">
        <f t="shared" si="1333"/>
        <v>109.47709756097562</v>
      </c>
      <c r="BV603" s="21">
        <f t="shared" si="1334"/>
        <v>36.492365853658541</v>
      </c>
      <c r="BW603" s="21"/>
      <c r="BX603" s="22">
        <f t="shared" si="1335"/>
        <v>0</v>
      </c>
      <c r="BY603" s="21">
        <f t="shared" si="1268"/>
        <v>0</v>
      </c>
      <c r="BZ603" s="22">
        <f t="shared" si="1393"/>
        <v>0</v>
      </c>
      <c r="CA603" s="21">
        <f t="shared" si="1269"/>
        <v>0</v>
      </c>
      <c r="CB603" s="21">
        <f t="shared" si="1336"/>
        <v>0</v>
      </c>
      <c r="CC603" s="21">
        <f t="shared" si="1337"/>
        <v>420.03579627753743</v>
      </c>
      <c r="CD603" s="21">
        <f t="shared" si="1338"/>
        <v>22.107147172501989</v>
      </c>
      <c r="CE603" s="21"/>
      <c r="CF603" s="22">
        <f t="shared" si="1339"/>
        <v>0</v>
      </c>
      <c r="CG603" s="21">
        <f t="shared" si="1270"/>
        <v>0</v>
      </c>
      <c r="CH603" s="22">
        <f t="shared" si="1394"/>
        <v>0</v>
      </c>
      <c r="CI603" s="21">
        <f t="shared" si="1271"/>
        <v>0</v>
      </c>
      <c r="CJ603" s="21">
        <f t="shared" si="1340"/>
        <v>0</v>
      </c>
      <c r="CK603" s="21">
        <f t="shared" si="1341"/>
        <v>366.43436400472069</v>
      </c>
      <c r="CL603" s="21">
        <f t="shared" si="1342"/>
        <v>19.286019158143212</v>
      </c>
      <c r="CM603" s="21"/>
      <c r="CN603" s="22">
        <f t="shared" si="1343"/>
        <v>0</v>
      </c>
      <c r="CO603" s="21">
        <f t="shared" si="1272"/>
        <v>0</v>
      </c>
      <c r="CP603" s="22">
        <f t="shared" si="1395"/>
        <v>0</v>
      </c>
      <c r="CQ603" s="21">
        <f t="shared" si="1273"/>
        <v>0</v>
      </c>
      <c r="CR603" s="21">
        <f t="shared" si="1344"/>
        <v>0</v>
      </c>
      <c r="CS603" s="21">
        <f t="shared" si="1345"/>
        <v>42.398668346774208</v>
      </c>
      <c r="CT603" s="21">
        <f t="shared" si="1346"/>
        <v>127.19600504032263</v>
      </c>
      <c r="CU603" s="21"/>
      <c r="CV603" s="22">
        <f t="shared" si="1347"/>
        <v>0</v>
      </c>
      <c r="CW603" s="21">
        <f t="shared" si="1274"/>
        <v>0</v>
      </c>
      <c r="CX603" s="22">
        <f t="shared" si="1396"/>
        <v>0</v>
      </c>
      <c r="CY603" s="21">
        <f t="shared" si="1275"/>
        <v>0</v>
      </c>
      <c r="CZ603" s="21">
        <f t="shared" si="1348"/>
        <v>0</v>
      </c>
      <c r="DA603" s="21">
        <f t="shared" si="1349"/>
        <v>361.53508170731709</v>
      </c>
      <c r="DB603" s="21">
        <f t="shared" si="1350"/>
        <v>19.028162195121972</v>
      </c>
      <c r="DC603" s="21"/>
      <c r="DD603" s="22">
        <f t="shared" si="1351"/>
        <v>0</v>
      </c>
      <c r="DE603" s="21">
        <f t="shared" si="1276"/>
        <v>0</v>
      </c>
      <c r="DF603" s="22">
        <f t="shared" si="1397"/>
        <v>0</v>
      </c>
      <c r="DG603" s="21">
        <f t="shared" si="1277"/>
        <v>0</v>
      </c>
      <c r="DH603" s="21">
        <f t="shared" si="1352"/>
        <v>0</v>
      </c>
      <c r="DI603" s="21">
        <f t="shared" si="1353"/>
        <v>315.31141829268296</v>
      </c>
      <c r="DJ603" s="21">
        <f t="shared" si="1354"/>
        <v>16.595337804878067</v>
      </c>
      <c r="DK603" s="21"/>
      <c r="DL603" s="22">
        <f t="shared" si="1355"/>
        <v>0</v>
      </c>
      <c r="DM603" s="21">
        <f t="shared" si="1278"/>
        <v>0</v>
      </c>
      <c r="DN603" s="22">
        <f t="shared" si="1398"/>
        <v>0</v>
      </c>
      <c r="DO603" s="21">
        <f t="shared" si="1279"/>
        <v>0</v>
      </c>
      <c r="DP603" s="21">
        <f t="shared" si="1356"/>
        <v>0</v>
      </c>
      <c r="DQ603" s="21">
        <f t="shared" si="1357"/>
        <v>109.47709756097561</v>
      </c>
      <c r="DR603" s="21">
        <f t="shared" si="1358"/>
        <v>36.492365853658534</v>
      </c>
      <c r="DS603" s="21"/>
      <c r="DT603" s="22">
        <f t="shared" si="1359"/>
        <v>0</v>
      </c>
      <c r="DU603" s="21">
        <f t="shared" si="1280"/>
        <v>0</v>
      </c>
      <c r="DV603" s="22">
        <f t="shared" si="1399"/>
        <v>0</v>
      </c>
      <c r="DW603" s="21">
        <f t="shared" si="1281"/>
        <v>0</v>
      </c>
      <c r="DX603" s="21">
        <f t="shared" si="1360"/>
        <v>0</v>
      </c>
      <c r="DY603" s="21">
        <f t="shared" si="1361"/>
        <v>2660.7713703078275</v>
      </c>
      <c r="DZ603" s="21">
        <f t="shared" si="1362"/>
        <v>140.0405984372542</v>
      </c>
      <c r="EA603" s="21"/>
      <c r="EB603" s="22">
        <f t="shared" si="1363"/>
        <v>0</v>
      </c>
      <c r="EC603" s="21">
        <f t="shared" si="1282"/>
        <v>0</v>
      </c>
      <c r="ED603" s="22">
        <f t="shared" si="1400"/>
        <v>0</v>
      </c>
      <c r="EE603" s="21">
        <f t="shared" si="1283"/>
        <v>0</v>
      </c>
      <c r="EF603" s="21">
        <f t="shared" si="1364"/>
        <v>0</v>
      </c>
      <c r="EG603" s="21">
        <f t="shared" si="1365"/>
        <v>2407.4806944099132</v>
      </c>
      <c r="EH603" s="21">
        <f t="shared" si="1366"/>
        <v>126.70951023210083</v>
      </c>
      <c r="EI603" s="21"/>
      <c r="EJ603" s="22">
        <f t="shared" si="1367"/>
        <v>0</v>
      </c>
      <c r="EK603" s="21">
        <f t="shared" si="1284"/>
        <v>0</v>
      </c>
      <c r="EL603" s="22">
        <f t="shared" si="1401"/>
        <v>0</v>
      </c>
      <c r="EM603" s="21">
        <f t="shared" si="1285"/>
        <v>0</v>
      </c>
      <c r="EN603" s="21">
        <f t="shared" si="1368"/>
        <v>0</v>
      </c>
      <c r="EO603" s="21">
        <f t="shared" si="1369"/>
        <v>198.10339994590873</v>
      </c>
      <c r="EP603" s="21">
        <f t="shared" si="1370"/>
        <v>594.31019983772626</v>
      </c>
      <c r="EQ603" s="21"/>
      <c r="ER603" s="22">
        <f t="shared" si="1371"/>
        <v>0</v>
      </c>
      <c r="ES603" s="21">
        <f t="shared" si="1286"/>
        <v>0</v>
      </c>
      <c r="ET603" s="22">
        <f t="shared" si="1402"/>
        <v>0</v>
      </c>
      <c r="EU603" s="21">
        <f t="shared" si="1287"/>
        <v>0</v>
      </c>
      <c r="EV603" s="21">
        <f t="shared" si="1372"/>
        <v>0</v>
      </c>
      <c r="EW603" s="21">
        <f t="shared" si="1373"/>
        <v>954.70980000000031</v>
      </c>
      <c r="EX603" s="21">
        <f t="shared" si="1374"/>
        <v>954.70980000000031</v>
      </c>
      <c r="EY603" s="21"/>
      <c r="EZ603" s="22">
        <f t="shared" si="1375"/>
        <v>0</v>
      </c>
      <c r="FA603" s="21">
        <f t="shared" si="1288"/>
        <v>0</v>
      </c>
      <c r="FB603" s="22">
        <f t="shared" si="1403"/>
        <v>0</v>
      </c>
      <c r="FC603" s="21">
        <f t="shared" si="1289"/>
        <v>0</v>
      </c>
      <c r="FD603" s="21">
        <f t="shared" si="1376"/>
        <v>0</v>
      </c>
      <c r="FE603" s="21">
        <f t="shared" si="1377"/>
        <v>213.74100000000001</v>
      </c>
      <c r="FF603" s="21">
        <f t="shared" si="1378"/>
        <v>213.74100000000001</v>
      </c>
      <c r="FG603" s="21"/>
      <c r="FH603" s="22">
        <f t="shared" si="1379"/>
        <v>0</v>
      </c>
      <c r="FI603" s="21">
        <f t="shared" si="1290"/>
        <v>0</v>
      </c>
      <c r="FJ603" s="22">
        <f t="shared" si="1404"/>
        <v>0</v>
      </c>
      <c r="FK603" s="21">
        <f t="shared" si="1291"/>
        <v>0</v>
      </c>
      <c r="FL603" s="21">
        <f t="shared" si="1380"/>
        <v>0</v>
      </c>
      <c r="FM603" s="21">
        <f t="shared" si="1381"/>
        <v>103.30815000000001</v>
      </c>
      <c r="FN603" s="21">
        <f t="shared" si="1382"/>
        <v>309.92445000000004</v>
      </c>
      <c r="FO603" s="21"/>
      <c r="FP603" s="21">
        <f t="shared" si="1292"/>
        <v>0</v>
      </c>
      <c r="FQ603" s="21">
        <f t="shared" si="1293"/>
        <v>0</v>
      </c>
      <c r="FR603" s="21">
        <f t="shared" si="1383"/>
        <v>0</v>
      </c>
      <c r="FS603" s="21">
        <f t="shared" si="1294"/>
        <v>11365.733843414635</v>
      </c>
      <c r="FT603" s="21">
        <f t="shared" si="1295"/>
        <v>7315.5661565853679</v>
      </c>
      <c r="FU603" s="21"/>
      <c r="FV603" s="20">
        <f t="shared" si="1249"/>
        <v>0</v>
      </c>
      <c r="FW603" s="20">
        <f t="shared" si="1249"/>
        <v>0</v>
      </c>
      <c r="FX603" s="20">
        <f t="shared" si="1296"/>
        <v>0</v>
      </c>
      <c r="FY603" s="20">
        <f t="shared" si="1297"/>
        <v>0</v>
      </c>
    </row>
    <row r="604" spans="2:181" x14ac:dyDescent="0.25">
      <c r="B604" s="20">
        <v>26.3</v>
      </c>
      <c r="C604" s="20">
        <f t="shared" si="1298"/>
        <v>45.499000000000002</v>
      </c>
      <c r="D604" s="22">
        <f t="shared" si="1299"/>
        <v>0</v>
      </c>
      <c r="E604" s="21">
        <f t="shared" si="1250"/>
        <v>0</v>
      </c>
      <c r="F604" s="22">
        <f t="shared" si="1384"/>
        <v>0</v>
      </c>
      <c r="G604" s="21">
        <f t="shared" si="1251"/>
        <v>0</v>
      </c>
      <c r="H604" s="21">
        <f t="shared" si="1300"/>
        <v>0</v>
      </c>
      <c r="I604" s="21">
        <f t="shared" si="1301"/>
        <v>988.19589000000019</v>
      </c>
      <c r="J604" s="21">
        <f t="shared" si="1302"/>
        <v>52.010310000000061</v>
      </c>
      <c r="K604" s="21"/>
      <c r="L604" s="22">
        <f t="shared" si="1303"/>
        <v>0</v>
      </c>
      <c r="M604" s="21">
        <f t="shared" si="1252"/>
        <v>0</v>
      </c>
      <c r="N604" s="22">
        <f t="shared" si="1385"/>
        <v>0</v>
      </c>
      <c r="O604" s="21">
        <f t="shared" si="1253"/>
        <v>0</v>
      </c>
      <c r="P604" s="21">
        <f t="shared" si="1304"/>
        <v>0</v>
      </c>
      <c r="Q604" s="21">
        <f t="shared" si="1305"/>
        <v>372.26557499999996</v>
      </c>
      <c r="R604" s="21">
        <f t="shared" si="1306"/>
        <v>19.592925000000015</v>
      </c>
      <c r="S604" s="21"/>
      <c r="T604" s="22">
        <f t="shared" si="1307"/>
        <v>0</v>
      </c>
      <c r="U604" s="21">
        <f t="shared" si="1254"/>
        <v>0</v>
      </c>
      <c r="V604" s="22">
        <f t="shared" si="1386"/>
        <v>0</v>
      </c>
      <c r="W604" s="21">
        <f t="shared" si="1255"/>
        <v>0</v>
      </c>
      <c r="X604" s="21">
        <f t="shared" si="1308"/>
        <v>0</v>
      </c>
      <c r="Y604" s="21">
        <f t="shared" si="1309"/>
        <v>96.183450000000022</v>
      </c>
      <c r="Z604" s="21">
        <f t="shared" si="1310"/>
        <v>288.55035000000009</v>
      </c>
      <c r="AA604" s="21"/>
      <c r="AB604" s="22">
        <f t="shared" si="1311"/>
        <v>0</v>
      </c>
      <c r="AC604" s="21">
        <f t="shared" si="1256"/>
        <v>0</v>
      </c>
      <c r="AD604" s="22">
        <f t="shared" si="1387"/>
        <v>0</v>
      </c>
      <c r="AE604" s="21">
        <f t="shared" si="1257"/>
        <v>0</v>
      </c>
      <c r="AF604" s="21">
        <f t="shared" si="1312"/>
        <v>0</v>
      </c>
      <c r="AG604" s="21">
        <f t="shared" si="1313"/>
        <v>87.990045000000009</v>
      </c>
      <c r="AH604" s="21">
        <f t="shared" si="1314"/>
        <v>4.6310550000000044</v>
      </c>
      <c r="AI604" s="21"/>
      <c r="AJ604" s="22">
        <f t="shared" si="1315"/>
        <v>0</v>
      </c>
      <c r="AK604" s="21">
        <f t="shared" si="1258"/>
        <v>0</v>
      </c>
      <c r="AL604" s="22">
        <f t="shared" si="1388"/>
        <v>0</v>
      </c>
      <c r="AM604" s="21">
        <f t="shared" si="1259"/>
        <v>0</v>
      </c>
      <c r="AN604" s="21">
        <f t="shared" si="1316"/>
        <v>0</v>
      </c>
      <c r="AO604" s="21">
        <f t="shared" si="1317"/>
        <v>189.51702000000003</v>
      </c>
      <c r="AP604" s="21">
        <f t="shared" si="1318"/>
        <v>9.9745800000000102</v>
      </c>
      <c r="AQ604" s="21"/>
      <c r="AR604" s="22">
        <f t="shared" si="1319"/>
        <v>0</v>
      </c>
      <c r="AS604" s="21">
        <f t="shared" si="1260"/>
        <v>0</v>
      </c>
      <c r="AT604" s="22">
        <f t="shared" si="1389"/>
        <v>0</v>
      </c>
      <c r="AU604" s="21">
        <f t="shared" si="1261"/>
        <v>0</v>
      </c>
      <c r="AV604" s="21">
        <f t="shared" si="1320"/>
        <v>0</v>
      </c>
      <c r="AW604" s="21">
        <f t="shared" si="1321"/>
        <v>411.45142500000009</v>
      </c>
      <c r="AX604" s="21">
        <f t="shared" si="1322"/>
        <v>137.15047500000003</v>
      </c>
      <c r="AY604" s="21"/>
      <c r="AZ604" s="22">
        <f t="shared" si="1323"/>
        <v>0</v>
      </c>
      <c r="BA604" s="21">
        <f t="shared" si="1262"/>
        <v>0</v>
      </c>
      <c r="BB604" s="22">
        <f t="shared" si="1390"/>
        <v>0</v>
      </c>
      <c r="BC604" s="21">
        <f t="shared" si="1263"/>
        <v>0</v>
      </c>
      <c r="BD604" s="21">
        <f t="shared" si="1324"/>
        <v>0</v>
      </c>
      <c r="BE604" s="21">
        <f t="shared" si="1325"/>
        <v>361.53508170731709</v>
      </c>
      <c r="BF604" s="21">
        <f t="shared" si="1326"/>
        <v>19.028162195121972</v>
      </c>
      <c r="BG604" s="21"/>
      <c r="BH604" s="22">
        <f t="shared" si="1327"/>
        <v>0</v>
      </c>
      <c r="BI604" s="21">
        <f t="shared" si="1264"/>
        <v>0</v>
      </c>
      <c r="BJ604" s="22">
        <f t="shared" si="1391"/>
        <v>0</v>
      </c>
      <c r="BK604" s="21">
        <f t="shared" si="1265"/>
        <v>0</v>
      </c>
      <c r="BL604" s="21">
        <f t="shared" si="1328"/>
        <v>0</v>
      </c>
      <c r="BM604" s="21">
        <f t="shared" si="1329"/>
        <v>315.31141829268296</v>
      </c>
      <c r="BN604" s="21">
        <f t="shared" si="1330"/>
        <v>16.595337804878067</v>
      </c>
      <c r="BO604" s="21"/>
      <c r="BP604" s="22">
        <f t="shared" si="1331"/>
        <v>0</v>
      </c>
      <c r="BQ604" s="21">
        <f t="shared" si="1266"/>
        <v>0</v>
      </c>
      <c r="BR604" s="22">
        <f t="shared" si="1392"/>
        <v>0</v>
      </c>
      <c r="BS604" s="21">
        <f t="shared" si="1267"/>
        <v>0</v>
      </c>
      <c r="BT604" s="21">
        <f t="shared" si="1332"/>
        <v>0</v>
      </c>
      <c r="BU604" s="21">
        <f t="shared" si="1333"/>
        <v>109.47709756097562</v>
      </c>
      <c r="BV604" s="21">
        <f t="shared" si="1334"/>
        <v>36.492365853658541</v>
      </c>
      <c r="BW604" s="21"/>
      <c r="BX604" s="22">
        <f t="shared" si="1335"/>
        <v>0</v>
      </c>
      <c r="BY604" s="21">
        <f t="shared" si="1268"/>
        <v>0</v>
      </c>
      <c r="BZ604" s="22">
        <f t="shared" si="1393"/>
        <v>0</v>
      </c>
      <c r="CA604" s="21">
        <f t="shared" si="1269"/>
        <v>0</v>
      </c>
      <c r="CB604" s="21">
        <f t="shared" si="1336"/>
        <v>0</v>
      </c>
      <c r="CC604" s="21">
        <f t="shared" si="1337"/>
        <v>420.03579627753743</v>
      </c>
      <c r="CD604" s="21">
        <f t="shared" si="1338"/>
        <v>22.107147172501989</v>
      </c>
      <c r="CE604" s="21"/>
      <c r="CF604" s="22">
        <f t="shared" si="1339"/>
        <v>0</v>
      </c>
      <c r="CG604" s="21">
        <f t="shared" si="1270"/>
        <v>0</v>
      </c>
      <c r="CH604" s="22">
        <f t="shared" si="1394"/>
        <v>0</v>
      </c>
      <c r="CI604" s="21">
        <f t="shared" si="1271"/>
        <v>0</v>
      </c>
      <c r="CJ604" s="21">
        <f t="shared" si="1340"/>
        <v>0</v>
      </c>
      <c r="CK604" s="21">
        <f t="shared" si="1341"/>
        <v>366.43436400472069</v>
      </c>
      <c r="CL604" s="21">
        <f t="shared" si="1342"/>
        <v>19.286019158143212</v>
      </c>
      <c r="CM604" s="21"/>
      <c r="CN604" s="22">
        <f t="shared" si="1343"/>
        <v>0</v>
      </c>
      <c r="CO604" s="21">
        <f t="shared" si="1272"/>
        <v>0</v>
      </c>
      <c r="CP604" s="22">
        <f t="shared" si="1395"/>
        <v>0</v>
      </c>
      <c r="CQ604" s="21">
        <f t="shared" si="1273"/>
        <v>0</v>
      </c>
      <c r="CR604" s="21">
        <f t="shared" si="1344"/>
        <v>0</v>
      </c>
      <c r="CS604" s="21">
        <f t="shared" si="1345"/>
        <v>42.398668346774208</v>
      </c>
      <c r="CT604" s="21">
        <f t="shared" si="1346"/>
        <v>127.19600504032263</v>
      </c>
      <c r="CU604" s="21"/>
      <c r="CV604" s="22">
        <f t="shared" si="1347"/>
        <v>0</v>
      </c>
      <c r="CW604" s="21">
        <f t="shared" si="1274"/>
        <v>0</v>
      </c>
      <c r="CX604" s="22">
        <f t="shared" si="1396"/>
        <v>0</v>
      </c>
      <c r="CY604" s="21">
        <f t="shared" si="1275"/>
        <v>0</v>
      </c>
      <c r="CZ604" s="21">
        <f t="shared" si="1348"/>
        <v>0</v>
      </c>
      <c r="DA604" s="21">
        <f t="shared" si="1349"/>
        <v>361.53508170731709</v>
      </c>
      <c r="DB604" s="21">
        <f t="shared" si="1350"/>
        <v>19.028162195121972</v>
      </c>
      <c r="DC604" s="21"/>
      <c r="DD604" s="22">
        <f t="shared" si="1351"/>
        <v>0</v>
      </c>
      <c r="DE604" s="21">
        <f t="shared" si="1276"/>
        <v>0</v>
      </c>
      <c r="DF604" s="22">
        <f t="shared" si="1397"/>
        <v>0</v>
      </c>
      <c r="DG604" s="21">
        <f t="shared" si="1277"/>
        <v>0</v>
      </c>
      <c r="DH604" s="21">
        <f t="shared" si="1352"/>
        <v>0</v>
      </c>
      <c r="DI604" s="21">
        <f t="shared" si="1353"/>
        <v>315.31141829268296</v>
      </c>
      <c r="DJ604" s="21">
        <f t="shared" si="1354"/>
        <v>16.595337804878067</v>
      </c>
      <c r="DK604" s="21"/>
      <c r="DL604" s="22">
        <f t="shared" si="1355"/>
        <v>0</v>
      </c>
      <c r="DM604" s="21">
        <f t="shared" si="1278"/>
        <v>0</v>
      </c>
      <c r="DN604" s="22">
        <f t="shared" si="1398"/>
        <v>0</v>
      </c>
      <c r="DO604" s="21">
        <f t="shared" si="1279"/>
        <v>0</v>
      </c>
      <c r="DP604" s="21">
        <f t="shared" si="1356"/>
        <v>0</v>
      </c>
      <c r="DQ604" s="21">
        <f t="shared" si="1357"/>
        <v>109.47709756097561</v>
      </c>
      <c r="DR604" s="21">
        <f t="shared" si="1358"/>
        <v>36.492365853658534</v>
      </c>
      <c r="DS604" s="21"/>
      <c r="DT604" s="22">
        <f t="shared" si="1359"/>
        <v>0</v>
      </c>
      <c r="DU604" s="21">
        <f t="shared" si="1280"/>
        <v>0</v>
      </c>
      <c r="DV604" s="22">
        <f t="shared" si="1399"/>
        <v>0</v>
      </c>
      <c r="DW604" s="21">
        <f t="shared" si="1281"/>
        <v>0</v>
      </c>
      <c r="DX604" s="21">
        <f t="shared" si="1360"/>
        <v>0</v>
      </c>
      <c r="DY604" s="21">
        <f t="shared" si="1361"/>
        <v>2660.7713703078275</v>
      </c>
      <c r="DZ604" s="21">
        <f t="shared" si="1362"/>
        <v>140.0405984372542</v>
      </c>
      <c r="EA604" s="21"/>
      <c r="EB604" s="22">
        <f t="shared" si="1363"/>
        <v>0</v>
      </c>
      <c r="EC604" s="21">
        <f t="shared" si="1282"/>
        <v>0</v>
      </c>
      <c r="ED604" s="22">
        <f t="shared" si="1400"/>
        <v>0</v>
      </c>
      <c r="EE604" s="21">
        <f t="shared" si="1283"/>
        <v>0</v>
      </c>
      <c r="EF604" s="21">
        <f t="shared" si="1364"/>
        <v>0</v>
      </c>
      <c r="EG604" s="21">
        <f t="shared" si="1365"/>
        <v>2407.4806944099132</v>
      </c>
      <c r="EH604" s="21">
        <f t="shared" si="1366"/>
        <v>126.70951023210083</v>
      </c>
      <c r="EI604" s="21"/>
      <c r="EJ604" s="22">
        <f t="shared" si="1367"/>
        <v>0</v>
      </c>
      <c r="EK604" s="21">
        <f t="shared" si="1284"/>
        <v>0</v>
      </c>
      <c r="EL604" s="22">
        <f t="shared" si="1401"/>
        <v>0</v>
      </c>
      <c r="EM604" s="21">
        <f t="shared" si="1285"/>
        <v>0</v>
      </c>
      <c r="EN604" s="21">
        <f t="shared" si="1368"/>
        <v>0</v>
      </c>
      <c r="EO604" s="21">
        <f t="shared" si="1369"/>
        <v>198.10339994590873</v>
      </c>
      <c r="EP604" s="21">
        <f t="shared" si="1370"/>
        <v>594.31019983772626</v>
      </c>
      <c r="EQ604" s="21"/>
      <c r="ER604" s="22">
        <f t="shared" si="1371"/>
        <v>0</v>
      </c>
      <c r="ES604" s="21">
        <f t="shared" si="1286"/>
        <v>0</v>
      </c>
      <c r="ET604" s="22">
        <f t="shared" si="1402"/>
        <v>0</v>
      </c>
      <c r="EU604" s="21">
        <f t="shared" si="1287"/>
        <v>0</v>
      </c>
      <c r="EV604" s="21">
        <f t="shared" si="1372"/>
        <v>0</v>
      </c>
      <c r="EW604" s="21">
        <f t="shared" si="1373"/>
        <v>954.70980000000031</v>
      </c>
      <c r="EX604" s="21">
        <f t="shared" si="1374"/>
        <v>954.70980000000031</v>
      </c>
      <c r="EY604" s="21"/>
      <c r="EZ604" s="22">
        <f t="shared" si="1375"/>
        <v>0</v>
      </c>
      <c r="FA604" s="21">
        <f t="shared" si="1288"/>
        <v>0</v>
      </c>
      <c r="FB604" s="22">
        <f t="shared" si="1403"/>
        <v>0</v>
      </c>
      <c r="FC604" s="21">
        <f t="shared" si="1289"/>
        <v>0</v>
      </c>
      <c r="FD604" s="21">
        <f t="shared" si="1376"/>
        <v>0</v>
      </c>
      <c r="FE604" s="21">
        <f t="shared" si="1377"/>
        <v>213.74100000000001</v>
      </c>
      <c r="FF604" s="21">
        <f t="shared" si="1378"/>
        <v>213.74100000000001</v>
      </c>
      <c r="FG604" s="21"/>
      <c r="FH604" s="22">
        <f t="shared" si="1379"/>
        <v>0</v>
      </c>
      <c r="FI604" s="21">
        <f t="shared" si="1290"/>
        <v>0</v>
      </c>
      <c r="FJ604" s="22">
        <f t="shared" si="1404"/>
        <v>0</v>
      </c>
      <c r="FK604" s="21">
        <f t="shared" si="1291"/>
        <v>0</v>
      </c>
      <c r="FL604" s="21">
        <f t="shared" si="1380"/>
        <v>0</v>
      </c>
      <c r="FM604" s="21">
        <f t="shared" si="1381"/>
        <v>103.30815000000001</v>
      </c>
      <c r="FN604" s="21">
        <f t="shared" si="1382"/>
        <v>309.92445000000004</v>
      </c>
      <c r="FO604" s="21"/>
      <c r="FP604" s="21">
        <f t="shared" si="1292"/>
        <v>0</v>
      </c>
      <c r="FQ604" s="21">
        <f t="shared" si="1293"/>
        <v>0</v>
      </c>
      <c r="FR604" s="21">
        <f t="shared" si="1383"/>
        <v>0</v>
      </c>
      <c r="FS604" s="21">
        <f t="shared" si="1294"/>
        <v>11365.733843414635</v>
      </c>
      <c r="FT604" s="21">
        <f t="shared" si="1295"/>
        <v>7315.5661565853679</v>
      </c>
      <c r="FU604" s="21"/>
      <c r="FV604" s="20">
        <f t="shared" si="1249"/>
        <v>0</v>
      </c>
      <c r="FW604" s="20">
        <f t="shared" si="1249"/>
        <v>0</v>
      </c>
      <c r="FX604" s="20">
        <f t="shared" si="1296"/>
        <v>0</v>
      </c>
      <c r="FY604" s="20">
        <f t="shared" si="1297"/>
        <v>0</v>
      </c>
    </row>
    <row r="605" spans="2:181" x14ac:dyDescent="0.25">
      <c r="B605" s="20">
        <v>26.35</v>
      </c>
      <c r="C605" s="20">
        <f t="shared" si="1298"/>
        <v>45.585500000000003</v>
      </c>
      <c r="D605" s="22">
        <f t="shared" si="1299"/>
        <v>0</v>
      </c>
      <c r="E605" s="21">
        <f t="shared" si="1250"/>
        <v>0</v>
      </c>
      <c r="F605" s="22">
        <f t="shared" si="1384"/>
        <v>0</v>
      </c>
      <c r="G605" s="21">
        <f t="shared" si="1251"/>
        <v>0</v>
      </c>
      <c r="H605" s="21">
        <f t="shared" si="1300"/>
        <v>0</v>
      </c>
      <c r="I605" s="21">
        <f t="shared" si="1301"/>
        <v>988.19589000000019</v>
      </c>
      <c r="J605" s="21">
        <f t="shared" si="1302"/>
        <v>52.010310000000061</v>
      </c>
      <c r="K605" s="21"/>
      <c r="L605" s="22">
        <f t="shared" si="1303"/>
        <v>0</v>
      </c>
      <c r="M605" s="21">
        <f t="shared" si="1252"/>
        <v>0</v>
      </c>
      <c r="N605" s="22">
        <f t="shared" si="1385"/>
        <v>0</v>
      </c>
      <c r="O605" s="21">
        <f t="shared" si="1253"/>
        <v>0</v>
      </c>
      <c r="P605" s="21">
        <f t="shared" si="1304"/>
        <v>0</v>
      </c>
      <c r="Q605" s="21">
        <f t="shared" si="1305"/>
        <v>372.26557499999996</v>
      </c>
      <c r="R605" s="21">
        <f t="shared" si="1306"/>
        <v>19.592925000000015</v>
      </c>
      <c r="S605" s="21"/>
      <c r="T605" s="22">
        <f t="shared" si="1307"/>
        <v>0</v>
      </c>
      <c r="U605" s="21">
        <f t="shared" si="1254"/>
        <v>0</v>
      </c>
      <c r="V605" s="22">
        <f t="shared" si="1386"/>
        <v>0</v>
      </c>
      <c r="W605" s="21">
        <f t="shared" si="1255"/>
        <v>0</v>
      </c>
      <c r="X605" s="21">
        <f t="shared" si="1308"/>
        <v>0</v>
      </c>
      <c r="Y605" s="21">
        <f t="shared" si="1309"/>
        <v>96.183450000000022</v>
      </c>
      <c r="Z605" s="21">
        <f t="shared" si="1310"/>
        <v>288.55035000000009</v>
      </c>
      <c r="AA605" s="21"/>
      <c r="AB605" s="22">
        <f t="shared" si="1311"/>
        <v>0</v>
      </c>
      <c r="AC605" s="21">
        <f t="shared" si="1256"/>
        <v>0</v>
      </c>
      <c r="AD605" s="22">
        <f t="shared" si="1387"/>
        <v>0</v>
      </c>
      <c r="AE605" s="21">
        <f t="shared" si="1257"/>
        <v>0</v>
      </c>
      <c r="AF605" s="21">
        <f t="shared" si="1312"/>
        <v>0</v>
      </c>
      <c r="AG605" s="21">
        <f t="shared" si="1313"/>
        <v>87.990045000000009</v>
      </c>
      <c r="AH605" s="21">
        <f t="shared" si="1314"/>
        <v>4.6310550000000044</v>
      </c>
      <c r="AI605" s="21"/>
      <c r="AJ605" s="22">
        <f t="shared" si="1315"/>
        <v>0</v>
      </c>
      <c r="AK605" s="21">
        <f t="shared" si="1258"/>
        <v>0</v>
      </c>
      <c r="AL605" s="22">
        <f t="shared" si="1388"/>
        <v>0</v>
      </c>
      <c r="AM605" s="21">
        <f t="shared" si="1259"/>
        <v>0</v>
      </c>
      <c r="AN605" s="21">
        <f t="shared" si="1316"/>
        <v>0</v>
      </c>
      <c r="AO605" s="21">
        <f t="shared" si="1317"/>
        <v>189.51702000000003</v>
      </c>
      <c r="AP605" s="21">
        <f t="shared" si="1318"/>
        <v>9.9745800000000102</v>
      </c>
      <c r="AQ605" s="21"/>
      <c r="AR605" s="22">
        <f t="shared" si="1319"/>
        <v>0</v>
      </c>
      <c r="AS605" s="21">
        <f t="shared" si="1260"/>
        <v>0</v>
      </c>
      <c r="AT605" s="22">
        <f t="shared" si="1389"/>
        <v>0</v>
      </c>
      <c r="AU605" s="21">
        <f t="shared" si="1261"/>
        <v>0</v>
      </c>
      <c r="AV605" s="21">
        <f t="shared" si="1320"/>
        <v>0</v>
      </c>
      <c r="AW605" s="21">
        <f t="shared" si="1321"/>
        <v>411.45142500000009</v>
      </c>
      <c r="AX605" s="21">
        <f t="shared" si="1322"/>
        <v>137.15047500000003</v>
      </c>
      <c r="AY605" s="21"/>
      <c r="AZ605" s="22">
        <f t="shared" si="1323"/>
        <v>0</v>
      </c>
      <c r="BA605" s="21">
        <f t="shared" si="1262"/>
        <v>0</v>
      </c>
      <c r="BB605" s="22">
        <f t="shared" si="1390"/>
        <v>0</v>
      </c>
      <c r="BC605" s="21">
        <f t="shared" si="1263"/>
        <v>0</v>
      </c>
      <c r="BD605" s="21">
        <f t="shared" si="1324"/>
        <v>0</v>
      </c>
      <c r="BE605" s="21">
        <f t="shared" si="1325"/>
        <v>361.53508170731709</v>
      </c>
      <c r="BF605" s="21">
        <f t="shared" si="1326"/>
        <v>19.028162195121972</v>
      </c>
      <c r="BG605" s="21"/>
      <c r="BH605" s="22">
        <f t="shared" si="1327"/>
        <v>0</v>
      </c>
      <c r="BI605" s="21">
        <f t="shared" si="1264"/>
        <v>0</v>
      </c>
      <c r="BJ605" s="22">
        <f t="shared" si="1391"/>
        <v>0</v>
      </c>
      <c r="BK605" s="21">
        <f t="shared" si="1265"/>
        <v>0</v>
      </c>
      <c r="BL605" s="21">
        <f t="shared" si="1328"/>
        <v>0</v>
      </c>
      <c r="BM605" s="21">
        <f t="shared" si="1329"/>
        <v>315.31141829268296</v>
      </c>
      <c r="BN605" s="21">
        <f t="shared" si="1330"/>
        <v>16.595337804878067</v>
      </c>
      <c r="BO605" s="21"/>
      <c r="BP605" s="22">
        <f t="shared" si="1331"/>
        <v>0</v>
      </c>
      <c r="BQ605" s="21">
        <f t="shared" si="1266"/>
        <v>0</v>
      </c>
      <c r="BR605" s="22">
        <f t="shared" si="1392"/>
        <v>0</v>
      </c>
      <c r="BS605" s="21">
        <f t="shared" si="1267"/>
        <v>0</v>
      </c>
      <c r="BT605" s="21">
        <f t="shared" si="1332"/>
        <v>0</v>
      </c>
      <c r="BU605" s="21">
        <f t="shared" si="1333"/>
        <v>109.47709756097562</v>
      </c>
      <c r="BV605" s="21">
        <f t="shared" si="1334"/>
        <v>36.492365853658541</v>
      </c>
      <c r="BW605" s="21"/>
      <c r="BX605" s="22">
        <f t="shared" si="1335"/>
        <v>0</v>
      </c>
      <c r="BY605" s="21">
        <f t="shared" si="1268"/>
        <v>0</v>
      </c>
      <c r="BZ605" s="22">
        <f t="shared" si="1393"/>
        <v>0</v>
      </c>
      <c r="CA605" s="21">
        <f t="shared" si="1269"/>
        <v>0</v>
      </c>
      <c r="CB605" s="21">
        <f t="shared" si="1336"/>
        <v>0</v>
      </c>
      <c r="CC605" s="21">
        <f t="shared" si="1337"/>
        <v>420.03579627753743</v>
      </c>
      <c r="CD605" s="21">
        <f t="shared" si="1338"/>
        <v>22.107147172501989</v>
      </c>
      <c r="CE605" s="21"/>
      <c r="CF605" s="22">
        <f t="shared" si="1339"/>
        <v>0</v>
      </c>
      <c r="CG605" s="21">
        <f t="shared" si="1270"/>
        <v>0</v>
      </c>
      <c r="CH605" s="22">
        <f t="shared" si="1394"/>
        <v>0</v>
      </c>
      <c r="CI605" s="21">
        <f t="shared" si="1271"/>
        <v>0</v>
      </c>
      <c r="CJ605" s="21">
        <f t="shared" si="1340"/>
        <v>0</v>
      </c>
      <c r="CK605" s="21">
        <f t="shared" si="1341"/>
        <v>366.43436400472069</v>
      </c>
      <c r="CL605" s="21">
        <f t="shared" si="1342"/>
        <v>19.286019158143212</v>
      </c>
      <c r="CM605" s="21"/>
      <c r="CN605" s="22">
        <f t="shared" si="1343"/>
        <v>0</v>
      </c>
      <c r="CO605" s="21">
        <f t="shared" si="1272"/>
        <v>0</v>
      </c>
      <c r="CP605" s="22">
        <f t="shared" si="1395"/>
        <v>0</v>
      </c>
      <c r="CQ605" s="21">
        <f t="shared" si="1273"/>
        <v>0</v>
      </c>
      <c r="CR605" s="21">
        <f t="shared" si="1344"/>
        <v>0</v>
      </c>
      <c r="CS605" s="21">
        <f t="shared" si="1345"/>
        <v>42.398668346774208</v>
      </c>
      <c r="CT605" s="21">
        <f t="shared" si="1346"/>
        <v>127.19600504032263</v>
      </c>
      <c r="CU605" s="21"/>
      <c r="CV605" s="22">
        <f t="shared" si="1347"/>
        <v>0</v>
      </c>
      <c r="CW605" s="21">
        <f t="shared" si="1274"/>
        <v>0</v>
      </c>
      <c r="CX605" s="22">
        <f t="shared" si="1396"/>
        <v>0</v>
      </c>
      <c r="CY605" s="21">
        <f t="shared" si="1275"/>
        <v>0</v>
      </c>
      <c r="CZ605" s="21">
        <f t="shared" si="1348"/>
        <v>0</v>
      </c>
      <c r="DA605" s="21">
        <f t="shared" si="1349"/>
        <v>361.53508170731709</v>
      </c>
      <c r="DB605" s="21">
        <f t="shared" si="1350"/>
        <v>19.028162195121972</v>
      </c>
      <c r="DC605" s="21"/>
      <c r="DD605" s="22">
        <f t="shared" si="1351"/>
        <v>0</v>
      </c>
      <c r="DE605" s="21">
        <f t="shared" si="1276"/>
        <v>0</v>
      </c>
      <c r="DF605" s="22">
        <f t="shared" si="1397"/>
        <v>0</v>
      </c>
      <c r="DG605" s="21">
        <f t="shared" si="1277"/>
        <v>0</v>
      </c>
      <c r="DH605" s="21">
        <f t="shared" si="1352"/>
        <v>0</v>
      </c>
      <c r="DI605" s="21">
        <f t="shared" si="1353"/>
        <v>315.31141829268296</v>
      </c>
      <c r="DJ605" s="21">
        <f t="shared" si="1354"/>
        <v>16.595337804878067</v>
      </c>
      <c r="DK605" s="21"/>
      <c r="DL605" s="22">
        <f t="shared" si="1355"/>
        <v>0</v>
      </c>
      <c r="DM605" s="21">
        <f t="shared" si="1278"/>
        <v>0</v>
      </c>
      <c r="DN605" s="22">
        <f t="shared" si="1398"/>
        <v>0</v>
      </c>
      <c r="DO605" s="21">
        <f t="shared" si="1279"/>
        <v>0</v>
      </c>
      <c r="DP605" s="21">
        <f t="shared" si="1356"/>
        <v>0</v>
      </c>
      <c r="DQ605" s="21">
        <f t="shared" si="1357"/>
        <v>109.47709756097561</v>
      </c>
      <c r="DR605" s="21">
        <f t="shared" si="1358"/>
        <v>36.492365853658534</v>
      </c>
      <c r="DS605" s="21"/>
      <c r="DT605" s="22">
        <f t="shared" si="1359"/>
        <v>0</v>
      </c>
      <c r="DU605" s="21">
        <f t="shared" si="1280"/>
        <v>0</v>
      </c>
      <c r="DV605" s="22">
        <f t="shared" si="1399"/>
        <v>0</v>
      </c>
      <c r="DW605" s="21">
        <f t="shared" si="1281"/>
        <v>0</v>
      </c>
      <c r="DX605" s="21">
        <f t="shared" si="1360"/>
        <v>0</v>
      </c>
      <c r="DY605" s="21">
        <f t="shared" si="1361"/>
        <v>2660.7713703078275</v>
      </c>
      <c r="DZ605" s="21">
        <f t="shared" si="1362"/>
        <v>140.0405984372542</v>
      </c>
      <c r="EA605" s="21"/>
      <c r="EB605" s="22">
        <f t="shared" si="1363"/>
        <v>0</v>
      </c>
      <c r="EC605" s="21">
        <f t="shared" si="1282"/>
        <v>0</v>
      </c>
      <c r="ED605" s="22">
        <f t="shared" si="1400"/>
        <v>0</v>
      </c>
      <c r="EE605" s="21">
        <f t="shared" si="1283"/>
        <v>0</v>
      </c>
      <c r="EF605" s="21">
        <f t="shared" si="1364"/>
        <v>0</v>
      </c>
      <c r="EG605" s="21">
        <f t="shared" si="1365"/>
        <v>2407.4806944099132</v>
      </c>
      <c r="EH605" s="21">
        <f t="shared" si="1366"/>
        <v>126.70951023210083</v>
      </c>
      <c r="EI605" s="21"/>
      <c r="EJ605" s="22">
        <f t="shared" si="1367"/>
        <v>0</v>
      </c>
      <c r="EK605" s="21">
        <f t="shared" si="1284"/>
        <v>0</v>
      </c>
      <c r="EL605" s="22">
        <f t="shared" si="1401"/>
        <v>0</v>
      </c>
      <c r="EM605" s="21">
        <f t="shared" si="1285"/>
        <v>0</v>
      </c>
      <c r="EN605" s="21">
        <f t="shared" si="1368"/>
        <v>0</v>
      </c>
      <c r="EO605" s="21">
        <f t="shared" si="1369"/>
        <v>198.10339994590873</v>
      </c>
      <c r="EP605" s="21">
        <f t="shared" si="1370"/>
        <v>594.31019983772626</v>
      </c>
      <c r="EQ605" s="21"/>
      <c r="ER605" s="22">
        <f t="shared" si="1371"/>
        <v>0</v>
      </c>
      <c r="ES605" s="21">
        <f t="shared" si="1286"/>
        <v>0</v>
      </c>
      <c r="ET605" s="22">
        <f t="shared" si="1402"/>
        <v>0</v>
      </c>
      <c r="EU605" s="21">
        <f t="shared" si="1287"/>
        <v>0</v>
      </c>
      <c r="EV605" s="21">
        <f t="shared" si="1372"/>
        <v>0</v>
      </c>
      <c r="EW605" s="21">
        <f t="shared" si="1373"/>
        <v>954.70980000000031</v>
      </c>
      <c r="EX605" s="21">
        <f t="shared" si="1374"/>
        <v>954.70980000000031</v>
      </c>
      <c r="EY605" s="21"/>
      <c r="EZ605" s="22">
        <f t="shared" si="1375"/>
        <v>0</v>
      </c>
      <c r="FA605" s="21">
        <f t="shared" si="1288"/>
        <v>0</v>
      </c>
      <c r="FB605" s="22">
        <f t="shared" si="1403"/>
        <v>0</v>
      </c>
      <c r="FC605" s="21">
        <f t="shared" si="1289"/>
        <v>0</v>
      </c>
      <c r="FD605" s="21">
        <f t="shared" si="1376"/>
        <v>0</v>
      </c>
      <c r="FE605" s="21">
        <f t="shared" si="1377"/>
        <v>213.74100000000001</v>
      </c>
      <c r="FF605" s="21">
        <f t="shared" si="1378"/>
        <v>213.74100000000001</v>
      </c>
      <c r="FG605" s="21"/>
      <c r="FH605" s="22">
        <f t="shared" si="1379"/>
        <v>0</v>
      </c>
      <c r="FI605" s="21">
        <f t="shared" si="1290"/>
        <v>0</v>
      </c>
      <c r="FJ605" s="22">
        <f t="shared" si="1404"/>
        <v>0</v>
      </c>
      <c r="FK605" s="21">
        <f t="shared" si="1291"/>
        <v>0</v>
      </c>
      <c r="FL605" s="21">
        <f t="shared" si="1380"/>
        <v>0</v>
      </c>
      <c r="FM605" s="21">
        <f t="shared" si="1381"/>
        <v>103.30815000000001</v>
      </c>
      <c r="FN605" s="21">
        <f t="shared" si="1382"/>
        <v>309.92445000000004</v>
      </c>
      <c r="FO605" s="21"/>
      <c r="FP605" s="21">
        <f t="shared" si="1292"/>
        <v>0</v>
      </c>
      <c r="FQ605" s="21">
        <f t="shared" si="1293"/>
        <v>0</v>
      </c>
      <c r="FR605" s="21">
        <f t="shared" si="1383"/>
        <v>0</v>
      </c>
      <c r="FS605" s="21">
        <f t="shared" si="1294"/>
        <v>11365.733843414635</v>
      </c>
      <c r="FT605" s="21">
        <f t="shared" si="1295"/>
        <v>7315.5661565853679</v>
      </c>
      <c r="FU605" s="21"/>
      <c r="FV605" s="20">
        <f t="shared" si="1249"/>
        <v>0</v>
      </c>
      <c r="FW605" s="20">
        <f t="shared" si="1249"/>
        <v>0</v>
      </c>
      <c r="FX605" s="20">
        <f t="shared" si="1296"/>
        <v>0</v>
      </c>
      <c r="FY605" s="20">
        <f t="shared" si="1297"/>
        <v>0</v>
      </c>
    </row>
    <row r="606" spans="2:181" x14ac:dyDescent="0.25">
      <c r="B606" s="20">
        <v>26.4</v>
      </c>
      <c r="C606" s="20">
        <f t="shared" si="1298"/>
        <v>45.671999999999997</v>
      </c>
      <c r="D606" s="22">
        <f t="shared" si="1299"/>
        <v>0</v>
      </c>
      <c r="E606" s="21">
        <f t="shared" si="1250"/>
        <v>0</v>
      </c>
      <c r="F606" s="22">
        <f t="shared" si="1384"/>
        <v>0</v>
      </c>
      <c r="G606" s="21">
        <f t="shared" si="1251"/>
        <v>0</v>
      </c>
      <c r="H606" s="21">
        <f t="shared" si="1300"/>
        <v>0</v>
      </c>
      <c r="I606" s="21">
        <f t="shared" si="1301"/>
        <v>988.19589000000019</v>
      </c>
      <c r="J606" s="21">
        <f t="shared" si="1302"/>
        <v>52.010310000000061</v>
      </c>
      <c r="K606" s="21"/>
      <c r="L606" s="22">
        <f t="shared" si="1303"/>
        <v>0</v>
      </c>
      <c r="M606" s="21">
        <f t="shared" si="1252"/>
        <v>0</v>
      </c>
      <c r="N606" s="22">
        <f t="shared" si="1385"/>
        <v>0</v>
      </c>
      <c r="O606" s="21">
        <f t="shared" si="1253"/>
        <v>0</v>
      </c>
      <c r="P606" s="21">
        <f t="shared" si="1304"/>
        <v>0</v>
      </c>
      <c r="Q606" s="21">
        <f t="shared" si="1305"/>
        <v>372.26557499999996</v>
      </c>
      <c r="R606" s="21">
        <f t="shared" si="1306"/>
        <v>19.592925000000015</v>
      </c>
      <c r="S606" s="21"/>
      <c r="T606" s="22">
        <f t="shared" si="1307"/>
        <v>0</v>
      </c>
      <c r="U606" s="21">
        <f t="shared" si="1254"/>
        <v>0</v>
      </c>
      <c r="V606" s="22">
        <f t="shared" si="1386"/>
        <v>0</v>
      </c>
      <c r="W606" s="21">
        <f t="shared" si="1255"/>
        <v>0</v>
      </c>
      <c r="X606" s="21">
        <f t="shared" si="1308"/>
        <v>0</v>
      </c>
      <c r="Y606" s="21">
        <f t="shared" si="1309"/>
        <v>96.183450000000022</v>
      </c>
      <c r="Z606" s="21">
        <f t="shared" si="1310"/>
        <v>288.55035000000009</v>
      </c>
      <c r="AA606" s="21"/>
      <c r="AB606" s="22">
        <f t="shared" si="1311"/>
        <v>0</v>
      </c>
      <c r="AC606" s="21">
        <f t="shared" si="1256"/>
        <v>0</v>
      </c>
      <c r="AD606" s="22">
        <f t="shared" si="1387"/>
        <v>0</v>
      </c>
      <c r="AE606" s="21">
        <f t="shared" si="1257"/>
        <v>0</v>
      </c>
      <c r="AF606" s="21">
        <f t="shared" si="1312"/>
        <v>0</v>
      </c>
      <c r="AG606" s="21">
        <f t="shared" si="1313"/>
        <v>87.990045000000009</v>
      </c>
      <c r="AH606" s="21">
        <f t="shared" si="1314"/>
        <v>4.6310550000000044</v>
      </c>
      <c r="AI606" s="21"/>
      <c r="AJ606" s="22">
        <f t="shared" si="1315"/>
        <v>0</v>
      </c>
      <c r="AK606" s="21">
        <f t="shared" si="1258"/>
        <v>0</v>
      </c>
      <c r="AL606" s="22">
        <f t="shared" si="1388"/>
        <v>0</v>
      </c>
      <c r="AM606" s="21">
        <f t="shared" si="1259"/>
        <v>0</v>
      </c>
      <c r="AN606" s="21">
        <f t="shared" si="1316"/>
        <v>0</v>
      </c>
      <c r="AO606" s="21">
        <f t="shared" si="1317"/>
        <v>189.51702000000003</v>
      </c>
      <c r="AP606" s="21">
        <f t="shared" si="1318"/>
        <v>9.9745800000000102</v>
      </c>
      <c r="AQ606" s="21"/>
      <c r="AR606" s="22">
        <f t="shared" si="1319"/>
        <v>0</v>
      </c>
      <c r="AS606" s="21">
        <f t="shared" si="1260"/>
        <v>0</v>
      </c>
      <c r="AT606" s="22">
        <f t="shared" si="1389"/>
        <v>0</v>
      </c>
      <c r="AU606" s="21">
        <f t="shared" si="1261"/>
        <v>0</v>
      </c>
      <c r="AV606" s="21">
        <f t="shared" si="1320"/>
        <v>0</v>
      </c>
      <c r="AW606" s="21">
        <f t="shared" si="1321"/>
        <v>411.45142500000009</v>
      </c>
      <c r="AX606" s="21">
        <f t="shared" si="1322"/>
        <v>137.15047500000003</v>
      </c>
      <c r="AY606" s="21"/>
      <c r="AZ606" s="22">
        <f t="shared" si="1323"/>
        <v>0</v>
      </c>
      <c r="BA606" s="21">
        <f t="shared" si="1262"/>
        <v>0</v>
      </c>
      <c r="BB606" s="22">
        <f t="shared" si="1390"/>
        <v>0</v>
      </c>
      <c r="BC606" s="21">
        <f t="shared" si="1263"/>
        <v>0</v>
      </c>
      <c r="BD606" s="21">
        <f t="shared" si="1324"/>
        <v>0</v>
      </c>
      <c r="BE606" s="21">
        <f t="shared" si="1325"/>
        <v>361.53508170731709</v>
      </c>
      <c r="BF606" s="21">
        <f t="shared" si="1326"/>
        <v>19.028162195121972</v>
      </c>
      <c r="BG606" s="21"/>
      <c r="BH606" s="22">
        <f t="shared" si="1327"/>
        <v>0</v>
      </c>
      <c r="BI606" s="21">
        <f t="shared" si="1264"/>
        <v>0</v>
      </c>
      <c r="BJ606" s="22">
        <f t="shared" si="1391"/>
        <v>0</v>
      </c>
      <c r="BK606" s="21">
        <f t="shared" si="1265"/>
        <v>0</v>
      </c>
      <c r="BL606" s="21">
        <f t="shared" si="1328"/>
        <v>0</v>
      </c>
      <c r="BM606" s="21">
        <f t="shared" si="1329"/>
        <v>315.31141829268296</v>
      </c>
      <c r="BN606" s="21">
        <f t="shared" si="1330"/>
        <v>16.595337804878067</v>
      </c>
      <c r="BO606" s="21"/>
      <c r="BP606" s="22">
        <f t="shared" si="1331"/>
        <v>0</v>
      </c>
      <c r="BQ606" s="21">
        <f t="shared" si="1266"/>
        <v>0</v>
      </c>
      <c r="BR606" s="22">
        <f t="shared" si="1392"/>
        <v>0</v>
      </c>
      <c r="BS606" s="21">
        <f t="shared" si="1267"/>
        <v>0</v>
      </c>
      <c r="BT606" s="21">
        <f t="shared" si="1332"/>
        <v>0</v>
      </c>
      <c r="BU606" s="21">
        <f t="shared" si="1333"/>
        <v>109.47709756097562</v>
      </c>
      <c r="BV606" s="21">
        <f t="shared" si="1334"/>
        <v>36.492365853658541</v>
      </c>
      <c r="BW606" s="21"/>
      <c r="BX606" s="22">
        <f t="shared" si="1335"/>
        <v>0</v>
      </c>
      <c r="BY606" s="21">
        <f t="shared" si="1268"/>
        <v>0</v>
      </c>
      <c r="BZ606" s="22">
        <f t="shared" si="1393"/>
        <v>0</v>
      </c>
      <c r="CA606" s="21">
        <f t="shared" si="1269"/>
        <v>0</v>
      </c>
      <c r="CB606" s="21">
        <f t="shared" si="1336"/>
        <v>0</v>
      </c>
      <c r="CC606" s="21">
        <f t="shared" si="1337"/>
        <v>420.03579627753743</v>
      </c>
      <c r="CD606" s="21">
        <f t="shared" si="1338"/>
        <v>22.107147172501989</v>
      </c>
      <c r="CE606" s="21"/>
      <c r="CF606" s="22">
        <f t="shared" si="1339"/>
        <v>0</v>
      </c>
      <c r="CG606" s="21">
        <f t="shared" si="1270"/>
        <v>0</v>
      </c>
      <c r="CH606" s="22">
        <f t="shared" si="1394"/>
        <v>0</v>
      </c>
      <c r="CI606" s="21">
        <f t="shared" si="1271"/>
        <v>0</v>
      </c>
      <c r="CJ606" s="21">
        <f t="shared" si="1340"/>
        <v>0</v>
      </c>
      <c r="CK606" s="21">
        <f t="shared" si="1341"/>
        <v>366.43436400472069</v>
      </c>
      <c r="CL606" s="21">
        <f t="shared" si="1342"/>
        <v>19.286019158143212</v>
      </c>
      <c r="CM606" s="21"/>
      <c r="CN606" s="22">
        <f t="shared" si="1343"/>
        <v>0</v>
      </c>
      <c r="CO606" s="21">
        <f t="shared" si="1272"/>
        <v>0</v>
      </c>
      <c r="CP606" s="22">
        <f t="shared" si="1395"/>
        <v>0</v>
      </c>
      <c r="CQ606" s="21">
        <f t="shared" si="1273"/>
        <v>0</v>
      </c>
      <c r="CR606" s="21">
        <f t="shared" si="1344"/>
        <v>0</v>
      </c>
      <c r="CS606" s="21">
        <f t="shared" si="1345"/>
        <v>42.398668346774208</v>
      </c>
      <c r="CT606" s="21">
        <f t="shared" si="1346"/>
        <v>127.19600504032263</v>
      </c>
      <c r="CU606" s="21"/>
      <c r="CV606" s="22">
        <f t="shared" si="1347"/>
        <v>0</v>
      </c>
      <c r="CW606" s="21">
        <f t="shared" si="1274"/>
        <v>0</v>
      </c>
      <c r="CX606" s="22">
        <f t="shared" si="1396"/>
        <v>0</v>
      </c>
      <c r="CY606" s="21">
        <f t="shared" si="1275"/>
        <v>0</v>
      </c>
      <c r="CZ606" s="21">
        <f t="shared" si="1348"/>
        <v>0</v>
      </c>
      <c r="DA606" s="21">
        <f t="shared" si="1349"/>
        <v>361.53508170731709</v>
      </c>
      <c r="DB606" s="21">
        <f t="shared" si="1350"/>
        <v>19.028162195121972</v>
      </c>
      <c r="DC606" s="21"/>
      <c r="DD606" s="22">
        <f t="shared" si="1351"/>
        <v>0</v>
      </c>
      <c r="DE606" s="21">
        <f t="shared" si="1276"/>
        <v>0</v>
      </c>
      <c r="DF606" s="22">
        <f t="shared" si="1397"/>
        <v>0</v>
      </c>
      <c r="DG606" s="21">
        <f t="shared" si="1277"/>
        <v>0</v>
      </c>
      <c r="DH606" s="21">
        <f t="shared" si="1352"/>
        <v>0</v>
      </c>
      <c r="DI606" s="21">
        <f t="shared" si="1353"/>
        <v>315.31141829268296</v>
      </c>
      <c r="DJ606" s="21">
        <f t="shared" si="1354"/>
        <v>16.595337804878067</v>
      </c>
      <c r="DK606" s="21"/>
      <c r="DL606" s="22">
        <f t="shared" si="1355"/>
        <v>0</v>
      </c>
      <c r="DM606" s="21">
        <f t="shared" si="1278"/>
        <v>0</v>
      </c>
      <c r="DN606" s="22">
        <f t="shared" si="1398"/>
        <v>0</v>
      </c>
      <c r="DO606" s="21">
        <f t="shared" si="1279"/>
        <v>0</v>
      </c>
      <c r="DP606" s="21">
        <f t="shared" si="1356"/>
        <v>0</v>
      </c>
      <c r="DQ606" s="21">
        <f t="shared" si="1357"/>
        <v>109.47709756097561</v>
      </c>
      <c r="DR606" s="21">
        <f t="shared" si="1358"/>
        <v>36.492365853658534</v>
      </c>
      <c r="DS606" s="21"/>
      <c r="DT606" s="22">
        <f t="shared" si="1359"/>
        <v>0</v>
      </c>
      <c r="DU606" s="21">
        <f t="shared" si="1280"/>
        <v>0</v>
      </c>
      <c r="DV606" s="22">
        <f t="shared" si="1399"/>
        <v>0</v>
      </c>
      <c r="DW606" s="21">
        <f t="shared" si="1281"/>
        <v>0</v>
      </c>
      <c r="DX606" s="21">
        <f t="shared" si="1360"/>
        <v>0</v>
      </c>
      <c r="DY606" s="21">
        <f t="shared" si="1361"/>
        <v>2660.7713703078275</v>
      </c>
      <c r="DZ606" s="21">
        <f t="shared" si="1362"/>
        <v>140.0405984372542</v>
      </c>
      <c r="EA606" s="21"/>
      <c r="EB606" s="22">
        <f t="shared" si="1363"/>
        <v>0</v>
      </c>
      <c r="EC606" s="21">
        <f t="shared" si="1282"/>
        <v>0</v>
      </c>
      <c r="ED606" s="22">
        <f t="shared" si="1400"/>
        <v>0</v>
      </c>
      <c r="EE606" s="21">
        <f t="shared" si="1283"/>
        <v>0</v>
      </c>
      <c r="EF606" s="21">
        <f t="shared" si="1364"/>
        <v>0</v>
      </c>
      <c r="EG606" s="21">
        <f t="shared" si="1365"/>
        <v>2407.4806944099132</v>
      </c>
      <c r="EH606" s="21">
        <f t="shared" si="1366"/>
        <v>126.70951023210083</v>
      </c>
      <c r="EI606" s="21"/>
      <c r="EJ606" s="22">
        <f t="shared" si="1367"/>
        <v>0</v>
      </c>
      <c r="EK606" s="21">
        <f t="shared" si="1284"/>
        <v>0</v>
      </c>
      <c r="EL606" s="22">
        <f t="shared" si="1401"/>
        <v>0</v>
      </c>
      <c r="EM606" s="21">
        <f t="shared" si="1285"/>
        <v>0</v>
      </c>
      <c r="EN606" s="21">
        <f t="shared" si="1368"/>
        <v>0</v>
      </c>
      <c r="EO606" s="21">
        <f t="shared" si="1369"/>
        <v>198.10339994590873</v>
      </c>
      <c r="EP606" s="21">
        <f t="shared" si="1370"/>
        <v>594.31019983772626</v>
      </c>
      <c r="EQ606" s="21"/>
      <c r="ER606" s="22">
        <f t="shared" si="1371"/>
        <v>0</v>
      </c>
      <c r="ES606" s="21">
        <f t="shared" si="1286"/>
        <v>0</v>
      </c>
      <c r="ET606" s="22">
        <f t="shared" si="1402"/>
        <v>0</v>
      </c>
      <c r="EU606" s="21">
        <f t="shared" si="1287"/>
        <v>0</v>
      </c>
      <c r="EV606" s="21">
        <f t="shared" si="1372"/>
        <v>0</v>
      </c>
      <c r="EW606" s="21">
        <f t="shared" si="1373"/>
        <v>954.70980000000031</v>
      </c>
      <c r="EX606" s="21">
        <f t="shared" si="1374"/>
        <v>954.70980000000031</v>
      </c>
      <c r="EY606" s="21"/>
      <c r="EZ606" s="22">
        <f t="shared" si="1375"/>
        <v>0</v>
      </c>
      <c r="FA606" s="21">
        <f t="shared" si="1288"/>
        <v>0</v>
      </c>
      <c r="FB606" s="22">
        <f t="shared" si="1403"/>
        <v>0</v>
      </c>
      <c r="FC606" s="21">
        <f t="shared" si="1289"/>
        <v>0</v>
      </c>
      <c r="FD606" s="21">
        <f t="shared" si="1376"/>
        <v>0</v>
      </c>
      <c r="FE606" s="21">
        <f t="shared" si="1377"/>
        <v>213.74100000000001</v>
      </c>
      <c r="FF606" s="21">
        <f t="shared" si="1378"/>
        <v>213.74100000000001</v>
      </c>
      <c r="FG606" s="21"/>
      <c r="FH606" s="22">
        <f t="shared" si="1379"/>
        <v>0</v>
      </c>
      <c r="FI606" s="21">
        <f t="shared" si="1290"/>
        <v>0</v>
      </c>
      <c r="FJ606" s="22">
        <f t="shared" si="1404"/>
        <v>0</v>
      </c>
      <c r="FK606" s="21">
        <f t="shared" si="1291"/>
        <v>0</v>
      </c>
      <c r="FL606" s="21">
        <f t="shared" si="1380"/>
        <v>0</v>
      </c>
      <c r="FM606" s="21">
        <f t="shared" si="1381"/>
        <v>103.30815000000001</v>
      </c>
      <c r="FN606" s="21">
        <f t="shared" si="1382"/>
        <v>309.92445000000004</v>
      </c>
      <c r="FO606" s="21"/>
      <c r="FP606" s="21">
        <f t="shared" si="1292"/>
        <v>0</v>
      </c>
      <c r="FQ606" s="21">
        <f t="shared" si="1293"/>
        <v>0</v>
      </c>
      <c r="FR606" s="21">
        <f t="shared" si="1383"/>
        <v>0</v>
      </c>
      <c r="FS606" s="21">
        <f t="shared" si="1294"/>
        <v>11365.733843414635</v>
      </c>
      <c r="FT606" s="21">
        <f t="shared" si="1295"/>
        <v>7315.5661565853679</v>
      </c>
      <c r="FU606" s="21"/>
      <c r="FV606" s="20">
        <f t="shared" ref="FV606:FW669" si="1405">365*B606*FP606</f>
        <v>0</v>
      </c>
      <c r="FW606" s="20">
        <f t="shared" si="1405"/>
        <v>0</v>
      </c>
      <c r="FX606" s="20">
        <f t="shared" si="1296"/>
        <v>0</v>
      </c>
      <c r="FY606" s="20">
        <f t="shared" si="1297"/>
        <v>0</v>
      </c>
    </row>
    <row r="607" spans="2:181" x14ac:dyDescent="0.25">
      <c r="B607" s="20">
        <v>26.45</v>
      </c>
      <c r="C607" s="20">
        <f t="shared" si="1298"/>
        <v>45.758499999999998</v>
      </c>
      <c r="D607" s="22">
        <f t="shared" si="1299"/>
        <v>0</v>
      </c>
      <c r="E607" s="21">
        <f t="shared" si="1250"/>
        <v>0</v>
      </c>
      <c r="F607" s="22">
        <f t="shared" si="1384"/>
        <v>0</v>
      </c>
      <c r="G607" s="21">
        <f t="shared" si="1251"/>
        <v>0</v>
      </c>
      <c r="H607" s="21">
        <f t="shared" si="1300"/>
        <v>0</v>
      </c>
      <c r="I607" s="21">
        <f t="shared" si="1301"/>
        <v>988.19589000000019</v>
      </c>
      <c r="J607" s="21">
        <f t="shared" si="1302"/>
        <v>52.010310000000061</v>
      </c>
      <c r="K607" s="21"/>
      <c r="L607" s="22">
        <f t="shared" si="1303"/>
        <v>0</v>
      </c>
      <c r="M607" s="21">
        <f t="shared" si="1252"/>
        <v>0</v>
      </c>
      <c r="N607" s="22">
        <f t="shared" si="1385"/>
        <v>0</v>
      </c>
      <c r="O607" s="21">
        <f t="shared" si="1253"/>
        <v>0</v>
      </c>
      <c r="P607" s="21">
        <f t="shared" si="1304"/>
        <v>0</v>
      </c>
      <c r="Q607" s="21">
        <f t="shared" si="1305"/>
        <v>372.26557499999996</v>
      </c>
      <c r="R607" s="21">
        <f t="shared" si="1306"/>
        <v>19.592925000000015</v>
      </c>
      <c r="S607" s="21"/>
      <c r="T607" s="22">
        <f t="shared" si="1307"/>
        <v>0</v>
      </c>
      <c r="U607" s="21">
        <f t="shared" si="1254"/>
        <v>0</v>
      </c>
      <c r="V607" s="22">
        <f t="shared" si="1386"/>
        <v>0</v>
      </c>
      <c r="W607" s="21">
        <f t="shared" si="1255"/>
        <v>0</v>
      </c>
      <c r="X607" s="21">
        <f t="shared" si="1308"/>
        <v>0</v>
      </c>
      <c r="Y607" s="21">
        <f t="shared" si="1309"/>
        <v>96.183450000000022</v>
      </c>
      <c r="Z607" s="21">
        <f t="shared" si="1310"/>
        <v>288.55035000000009</v>
      </c>
      <c r="AA607" s="21"/>
      <c r="AB607" s="22">
        <f t="shared" si="1311"/>
        <v>0</v>
      </c>
      <c r="AC607" s="21">
        <f t="shared" si="1256"/>
        <v>0</v>
      </c>
      <c r="AD607" s="22">
        <f t="shared" si="1387"/>
        <v>0</v>
      </c>
      <c r="AE607" s="21">
        <f t="shared" si="1257"/>
        <v>0</v>
      </c>
      <c r="AF607" s="21">
        <f t="shared" si="1312"/>
        <v>0</v>
      </c>
      <c r="AG607" s="21">
        <f t="shared" si="1313"/>
        <v>87.990045000000009</v>
      </c>
      <c r="AH607" s="21">
        <f t="shared" si="1314"/>
        <v>4.6310550000000044</v>
      </c>
      <c r="AI607" s="21"/>
      <c r="AJ607" s="22">
        <f t="shared" si="1315"/>
        <v>0</v>
      </c>
      <c r="AK607" s="21">
        <f t="shared" si="1258"/>
        <v>0</v>
      </c>
      <c r="AL607" s="22">
        <f t="shared" si="1388"/>
        <v>0</v>
      </c>
      <c r="AM607" s="21">
        <f t="shared" si="1259"/>
        <v>0</v>
      </c>
      <c r="AN607" s="21">
        <f t="shared" si="1316"/>
        <v>0</v>
      </c>
      <c r="AO607" s="21">
        <f t="shared" si="1317"/>
        <v>189.51702000000003</v>
      </c>
      <c r="AP607" s="21">
        <f t="shared" si="1318"/>
        <v>9.9745800000000102</v>
      </c>
      <c r="AQ607" s="21"/>
      <c r="AR607" s="22">
        <f t="shared" si="1319"/>
        <v>0</v>
      </c>
      <c r="AS607" s="21">
        <f t="shared" si="1260"/>
        <v>0</v>
      </c>
      <c r="AT607" s="22">
        <f t="shared" si="1389"/>
        <v>0</v>
      </c>
      <c r="AU607" s="21">
        <f t="shared" si="1261"/>
        <v>0</v>
      </c>
      <c r="AV607" s="21">
        <f t="shared" si="1320"/>
        <v>0</v>
      </c>
      <c r="AW607" s="21">
        <f t="shared" si="1321"/>
        <v>411.45142500000009</v>
      </c>
      <c r="AX607" s="21">
        <f t="shared" si="1322"/>
        <v>137.15047500000003</v>
      </c>
      <c r="AY607" s="21"/>
      <c r="AZ607" s="22">
        <f t="shared" si="1323"/>
        <v>0</v>
      </c>
      <c r="BA607" s="21">
        <f t="shared" si="1262"/>
        <v>0</v>
      </c>
      <c r="BB607" s="22">
        <f t="shared" si="1390"/>
        <v>0</v>
      </c>
      <c r="BC607" s="21">
        <f t="shared" si="1263"/>
        <v>0</v>
      </c>
      <c r="BD607" s="21">
        <f t="shared" si="1324"/>
        <v>0</v>
      </c>
      <c r="BE607" s="21">
        <f t="shared" si="1325"/>
        <v>361.53508170731709</v>
      </c>
      <c r="BF607" s="21">
        <f t="shared" si="1326"/>
        <v>19.028162195121972</v>
      </c>
      <c r="BG607" s="21"/>
      <c r="BH607" s="22">
        <f t="shared" si="1327"/>
        <v>0</v>
      </c>
      <c r="BI607" s="21">
        <f t="shared" si="1264"/>
        <v>0</v>
      </c>
      <c r="BJ607" s="22">
        <f t="shared" si="1391"/>
        <v>0</v>
      </c>
      <c r="BK607" s="21">
        <f t="shared" si="1265"/>
        <v>0</v>
      </c>
      <c r="BL607" s="21">
        <f t="shared" si="1328"/>
        <v>0</v>
      </c>
      <c r="BM607" s="21">
        <f t="shared" si="1329"/>
        <v>315.31141829268296</v>
      </c>
      <c r="BN607" s="21">
        <f t="shared" si="1330"/>
        <v>16.595337804878067</v>
      </c>
      <c r="BO607" s="21"/>
      <c r="BP607" s="22">
        <f t="shared" si="1331"/>
        <v>0</v>
      </c>
      <c r="BQ607" s="21">
        <f t="shared" si="1266"/>
        <v>0</v>
      </c>
      <c r="BR607" s="22">
        <f t="shared" si="1392"/>
        <v>0</v>
      </c>
      <c r="BS607" s="21">
        <f t="shared" si="1267"/>
        <v>0</v>
      </c>
      <c r="BT607" s="21">
        <f t="shared" si="1332"/>
        <v>0</v>
      </c>
      <c r="BU607" s="21">
        <f t="shared" si="1333"/>
        <v>109.47709756097562</v>
      </c>
      <c r="BV607" s="21">
        <f t="shared" si="1334"/>
        <v>36.492365853658541</v>
      </c>
      <c r="BW607" s="21"/>
      <c r="BX607" s="22">
        <f t="shared" si="1335"/>
        <v>0</v>
      </c>
      <c r="BY607" s="21">
        <f t="shared" si="1268"/>
        <v>0</v>
      </c>
      <c r="BZ607" s="22">
        <f t="shared" si="1393"/>
        <v>0</v>
      </c>
      <c r="CA607" s="21">
        <f t="shared" si="1269"/>
        <v>0</v>
      </c>
      <c r="CB607" s="21">
        <f t="shared" si="1336"/>
        <v>0</v>
      </c>
      <c r="CC607" s="21">
        <f t="shared" si="1337"/>
        <v>420.03579627753743</v>
      </c>
      <c r="CD607" s="21">
        <f t="shared" si="1338"/>
        <v>22.107147172501989</v>
      </c>
      <c r="CE607" s="21"/>
      <c r="CF607" s="22">
        <f t="shared" si="1339"/>
        <v>0</v>
      </c>
      <c r="CG607" s="21">
        <f t="shared" si="1270"/>
        <v>0</v>
      </c>
      <c r="CH607" s="22">
        <f t="shared" si="1394"/>
        <v>0</v>
      </c>
      <c r="CI607" s="21">
        <f t="shared" si="1271"/>
        <v>0</v>
      </c>
      <c r="CJ607" s="21">
        <f t="shared" si="1340"/>
        <v>0</v>
      </c>
      <c r="CK607" s="21">
        <f t="shared" si="1341"/>
        <v>366.43436400472069</v>
      </c>
      <c r="CL607" s="21">
        <f t="shared" si="1342"/>
        <v>19.286019158143212</v>
      </c>
      <c r="CM607" s="21"/>
      <c r="CN607" s="22">
        <f t="shared" si="1343"/>
        <v>0</v>
      </c>
      <c r="CO607" s="21">
        <f t="shared" si="1272"/>
        <v>0</v>
      </c>
      <c r="CP607" s="22">
        <f t="shared" si="1395"/>
        <v>0</v>
      </c>
      <c r="CQ607" s="21">
        <f t="shared" si="1273"/>
        <v>0</v>
      </c>
      <c r="CR607" s="21">
        <f t="shared" si="1344"/>
        <v>0</v>
      </c>
      <c r="CS607" s="21">
        <f t="shared" si="1345"/>
        <v>42.398668346774208</v>
      </c>
      <c r="CT607" s="21">
        <f t="shared" si="1346"/>
        <v>127.19600504032263</v>
      </c>
      <c r="CU607" s="21"/>
      <c r="CV607" s="22">
        <f t="shared" si="1347"/>
        <v>0</v>
      </c>
      <c r="CW607" s="21">
        <f t="shared" si="1274"/>
        <v>0</v>
      </c>
      <c r="CX607" s="22">
        <f t="shared" si="1396"/>
        <v>0</v>
      </c>
      <c r="CY607" s="21">
        <f t="shared" si="1275"/>
        <v>0</v>
      </c>
      <c r="CZ607" s="21">
        <f t="shared" si="1348"/>
        <v>0</v>
      </c>
      <c r="DA607" s="21">
        <f t="shared" si="1349"/>
        <v>361.53508170731709</v>
      </c>
      <c r="DB607" s="21">
        <f t="shared" si="1350"/>
        <v>19.028162195121972</v>
      </c>
      <c r="DC607" s="21"/>
      <c r="DD607" s="22">
        <f t="shared" si="1351"/>
        <v>0</v>
      </c>
      <c r="DE607" s="21">
        <f t="shared" si="1276"/>
        <v>0</v>
      </c>
      <c r="DF607" s="22">
        <f t="shared" si="1397"/>
        <v>0</v>
      </c>
      <c r="DG607" s="21">
        <f t="shared" si="1277"/>
        <v>0</v>
      </c>
      <c r="DH607" s="21">
        <f t="shared" si="1352"/>
        <v>0</v>
      </c>
      <c r="DI607" s="21">
        <f t="shared" si="1353"/>
        <v>315.31141829268296</v>
      </c>
      <c r="DJ607" s="21">
        <f t="shared" si="1354"/>
        <v>16.595337804878067</v>
      </c>
      <c r="DK607" s="21"/>
      <c r="DL607" s="22">
        <f t="shared" si="1355"/>
        <v>0</v>
      </c>
      <c r="DM607" s="21">
        <f t="shared" si="1278"/>
        <v>0</v>
      </c>
      <c r="DN607" s="22">
        <f t="shared" si="1398"/>
        <v>0</v>
      </c>
      <c r="DO607" s="21">
        <f t="shared" si="1279"/>
        <v>0</v>
      </c>
      <c r="DP607" s="21">
        <f t="shared" si="1356"/>
        <v>0</v>
      </c>
      <c r="DQ607" s="21">
        <f t="shared" si="1357"/>
        <v>109.47709756097561</v>
      </c>
      <c r="DR607" s="21">
        <f t="shared" si="1358"/>
        <v>36.492365853658534</v>
      </c>
      <c r="DS607" s="21"/>
      <c r="DT607" s="22">
        <f t="shared" si="1359"/>
        <v>0</v>
      </c>
      <c r="DU607" s="21">
        <f t="shared" si="1280"/>
        <v>0</v>
      </c>
      <c r="DV607" s="22">
        <f t="shared" si="1399"/>
        <v>0</v>
      </c>
      <c r="DW607" s="21">
        <f t="shared" si="1281"/>
        <v>0</v>
      </c>
      <c r="DX607" s="21">
        <f t="shared" si="1360"/>
        <v>0</v>
      </c>
      <c r="DY607" s="21">
        <f t="shared" si="1361"/>
        <v>2660.7713703078275</v>
      </c>
      <c r="DZ607" s="21">
        <f t="shared" si="1362"/>
        <v>140.0405984372542</v>
      </c>
      <c r="EA607" s="21"/>
      <c r="EB607" s="22">
        <f t="shared" si="1363"/>
        <v>0</v>
      </c>
      <c r="EC607" s="21">
        <f t="shared" si="1282"/>
        <v>0</v>
      </c>
      <c r="ED607" s="22">
        <f t="shared" si="1400"/>
        <v>0</v>
      </c>
      <c r="EE607" s="21">
        <f t="shared" si="1283"/>
        <v>0</v>
      </c>
      <c r="EF607" s="21">
        <f t="shared" si="1364"/>
        <v>0</v>
      </c>
      <c r="EG607" s="21">
        <f t="shared" si="1365"/>
        <v>2407.4806944099132</v>
      </c>
      <c r="EH607" s="21">
        <f t="shared" si="1366"/>
        <v>126.70951023210083</v>
      </c>
      <c r="EI607" s="21"/>
      <c r="EJ607" s="22">
        <f t="shared" si="1367"/>
        <v>0</v>
      </c>
      <c r="EK607" s="21">
        <f t="shared" si="1284"/>
        <v>0</v>
      </c>
      <c r="EL607" s="22">
        <f t="shared" si="1401"/>
        <v>0</v>
      </c>
      <c r="EM607" s="21">
        <f t="shared" si="1285"/>
        <v>0</v>
      </c>
      <c r="EN607" s="21">
        <f t="shared" si="1368"/>
        <v>0</v>
      </c>
      <c r="EO607" s="21">
        <f t="shared" si="1369"/>
        <v>198.10339994590873</v>
      </c>
      <c r="EP607" s="21">
        <f t="shared" si="1370"/>
        <v>594.31019983772626</v>
      </c>
      <c r="EQ607" s="21"/>
      <c r="ER607" s="22">
        <f t="shared" si="1371"/>
        <v>0</v>
      </c>
      <c r="ES607" s="21">
        <f t="shared" si="1286"/>
        <v>0</v>
      </c>
      <c r="ET607" s="22">
        <f t="shared" si="1402"/>
        <v>0</v>
      </c>
      <c r="EU607" s="21">
        <f t="shared" si="1287"/>
        <v>0</v>
      </c>
      <c r="EV607" s="21">
        <f t="shared" si="1372"/>
        <v>0</v>
      </c>
      <c r="EW607" s="21">
        <f t="shared" si="1373"/>
        <v>954.70980000000031</v>
      </c>
      <c r="EX607" s="21">
        <f t="shared" si="1374"/>
        <v>954.70980000000031</v>
      </c>
      <c r="EY607" s="21"/>
      <c r="EZ607" s="22">
        <f t="shared" si="1375"/>
        <v>0</v>
      </c>
      <c r="FA607" s="21">
        <f t="shared" si="1288"/>
        <v>0</v>
      </c>
      <c r="FB607" s="22">
        <f t="shared" si="1403"/>
        <v>0</v>
      </c>
      <c r="FC607" s="21">
        <f t="shared" si="1289"/>
        <v>0</v>
      </c>
      <c r="FD607" s="21">
        <f t="shared" si="1376"/>
        <v>0</v>
      </c>
      <c r="FE607" s="21">
        <f t="shared" si="1377"/>
        <v>213.74100000000001</v>
      </c>
      <c r="FF607" s="21">
        <f t="shared" si="1378"/>
        <v>213.74100000000001</v>
      </c>
      <c r="FG607" s="21"/>
      <c r="FH607" s="22">
        <f t="shared" si="1379"/>
        <v>0</v>
      </c>
      <c r="FI607" s="21">
        <f t="shared" si="1290"/>
        <v>0</v>
      </c>
      <c r="FJ607" s="22">
        <f t="shared" si="1404"/>
        <v>0</v>
      </c>
      <c r="FK607" s="21">
        <f t="shared" si="1291"/>
        <v>0</v>
      </c>
      <c r="FL607" s="21">
        <f t="shared" si="1380"/>
        <v>0</v>
      </c>
      <c r="FM607" s="21">
        <f t="shared" si="1381"/>
        <v>103.30815000000001</v>
      </c>
      <c r="FN607" s="21">
        <f t="shared" si="1382"/>
        <v>309.92445000000004</v>
      </c>
      <c r="FO607" s="21"/>
      <c r="FP607" s="21">
        <f t="shared" si="1292"/>
        <v>0</v>
      </c>
      <c r="FQ607" s="21">
        <f t="shared" si="1293"/>
        <v>0</v>
      </c>
      <c r="FR607" s="21">
        <f t="shared" si="1383"/>
        <v>0</v>
      </c>
      <c r="FS607" s="21">
        <f t="shared" si="1294"/>
        <v>11365.733843414635</v>
      </c>
      <c r="FT607" s="21">
        <f t="shared" si="1295"/>
        <v>7315.5661565853679</v>
      </c>
      <c r="FU607" s="21"/>
      <c r="FV607" s="20">
        <f t="shared" si="1405"/>
        <v>0</v>
      </c>
      <c r="FW607" s="20">
        <f t="shared" si="1405"/>
        <v>0</v>
      </c>
      <c r="FX607" s="20">
        <f t="shared" si="1296"/>
        <v>0</v>
      </c>
      <c r="FY607" s="20">
        <f t="shared" si="1297"/>
        <v>0</v>
      </c>
    </row>
    <row r="608" spans="2:181" x14ac:dyDescent="0.25">
      <c r="B608" s="20">
        <v>26.5</v>
      </c>
      <c r="C608" s="20">
        <f t="shared" si="1298"/>
        <v>45.844999999999999</v>
      </c>
      <c r="D608" s="22">
        <f t="shared" si="1299"/>
        <v>0</v>
      </c>
      <c r="E608" s="21">
        <f t="shared" si="1250"/>
        <v>0</v>
      </c>
      <c r="F608" s="22">
        <f t="shared" si="1384"/>
        <v>0</v>
      </c>
      <c r="G608" s="21">
        <f t="shared" si="1251"/>
        <v>0</v>
      </c>
      <c r="H608" s="21">
        <f t="shared" si="1300"/>
        <v>0</v>
      </c>
      <c r="I608" s="21">
        <f t="shared" si="1301"/>
        <v>988.19589000000019</v>
      </c>
      <c r="J608" s="21">
        <f t="shared" si="1302"/>
        <v>52.010310000000061</v>
      </c>
      <c r="K608" s="21"/>
      <c r="L608" s="22">
        <f t="shared" si="1303"/>
        <v>0</v>
      </c>
      <c r="M608" s="21">
        <f t="shared" si="1252"/>
        <v>0</v>
      </c>
      <c r="N608" s="22">
        <f t="shared" si="1385"/>
        <v>0</v>
      </c>
      <c r="O608" s="21">
        <f t="shared" si="1253"/>
        <v>0</v>
      </c>
      <c r="P608" s="21">
        <f t="shared" si="1304"/>
        <v>0</v>
      </c>
      <c r="Q608" s="21">
        <f t="shared" si="1305"/>
        <v>372.26557499999996</v>
      </c>
      <c r="R608" s="21">
        <f t="shared" si="1306"/>
        <v>19.592925000000015</v>
      </c>
      <c r="S608" s="21"/>
      <c r="T608" s="22">
        <f t="shared" si="1307"/>
        <v>0</v>
      </c>
      <c r="U608" s="21">
        <f t="shared" si="1254"/>
        <v>0</v>
      </c>
      <c r="V608" s="22">
        <f t="shared" si="1386"/>
        <v>0</v>
      </c>
      <c r="W608" s="21">
        <f t="shared" si="1255"/>
        <v>0</v>
      </c>
      <c r="X608" s="21">
        <f t="shared" si="1308"/>
        <v>0</v>
      </c>
      <c r="Y608" s="21">
        <f t="shared" si="1309"/>
        <v>96.183450000000022</v>
      </c>
      <c r="Z608" s="21">
        <f t="shared" si="1310"/>
        <v>288.55035000000009</v>
      </c>
      <c r="AA608" s="21"/>
      <c r="AB608" s="22">
        <f t="shared" si="1311"/>
        <v>0</v>
      </c>
      <c r="AC608" s="21">
        <f t="shared" si="1256"/>
        <v>0</v>
      </c>
      <c r="AD608" s="22">
        <f t="shared" si="1387"/>
        <v>0</v>
      </c>
      <c r="AE608" s="21">
        <f t="shared" si="1257"/>
        <v>0</v>
      </c>
      <c r="AF608" s="21">
        <f t="shared" si="1312"/>
        <v>0</v>
      </c>
      <c r="AG608" s="21">
        <f t="shared" si="1313"/>
        <v>87.990045000000009</v>
      </c>
      <c r="AH608" s="21">
        <f t="shared" si="1314"/>
        <v>4.6310550000000044</v>
      </c>
      <c r="AI608" s="21"/>
      <c r="AJ608" s="22">
        <f t="shared" si="1315"/>
        <v>0</v>
      </c>
      <c r="AK608" s="21">
        <f t="shared" si="1258"/>
        <v>0</v>
      </c>
      <c r="AL608" s="22">
        <f t="shared" si="1388"/>
        <v>0</v>
      </c>
      <c r="AM608" s="21">
        <f t="shared" si="1259"/>
        <v>0</v>
      </c>
      <c r="AN608" s="21">
        <f t="shared" si="1316"/>
        <v>0</v>
      </c>
      <c r="AO608" s="21">
        <f t="shared" si="1317"/>
        <v>189.51702000000003</v>
      </c>
      <c r="AP608" s="21">
        <f t="shared" si="1318"/>
        <v>9.9745800000000102</v>
      </c>
      <c r="AQ608" s="21"/>
      <c r="AR608" s="22">
        <f t="shared" si="1319"/>
        <v>0</v>
      </c>
      <c r="AS608" s="21">
        <f t="shared" si="1260"/>
        <v>0</v>
      </c>
      <c r="AT608" s="22">
        <f t="shared" si="1389"/>
        <v>0</v>
      </c>
      <c r="AU608" s="21">
        <f t="shared" si="1261"/>
        <v>0</v>
      </c>
      <c r="AV608" s="21">
        <f t="shared" si="1320"/>
        <v>0</v>
      </c>
      <c r="AW608" s="21">
        <f t="shared" si="1321"/>
        <v>411.45142500000009</v>
      </c>
      <c r="AX608" s="21">
        <f t="shared" si="1322"/>
        <v>137.15047500000003</v>
      </c>
      <c r="AY608" s="21"/>
      <c r="AZ608" s="22">
        <f t="shared" si="1323"/>
        <v>0</v>
      </c>
      <c r="BA608" s="21">
        <f t="shared" si="1262"/>
        <v>0</v>
      </c>
      <c r="BB608" s="22">
        <f t="shared" si="1390"/>
        <v>0</v>
      </c>
      <c r="BC608" s="21">
        <f t="shared" si="1263"/>
        <v>0</v>
      </c>
      <c r="BD608" s="21">
        <f t="shared" si="1324"/>
        <v>0</v>
      </c>
      <c r="BE608" s="21">
        <f t="shared" si="1325"/>
        <v>361.53508170731709</v>
      </c>
      <c r="BF608" s="21">
        <f t="shared" si="1326"/>
        <v>19.028162195121972</v>
      </c>
      <c r="BG608" s="21"/>
      <c r="BH608" s="22">
        <f t="shared" si="1327"/>
        <v>0</v>
      </c>
      <c r="BI608" s="21">
        <f t="shared" si="1264"/>
        <v>0</v>
      </c>
      <c r="BJ608" s="22">
        <f t="shared" si="1391"/>
        <v>0</v>
      </c>
      <c r="BK608" s="21">
        <f t="shared" si="1265"/>
        <v>0</v>
      </c>
      <c r="BL608" s="21">
        <f t="shared" si="1328"/>
        <v>0</v>
      </c>
      <c r="BM608" s="21">
        <f t="shared" si="1329"/>
        <v>315.31141829268296</v>
      </c>
      <c r="BN608" s="21">
        <f t="shared" si="1330"/>
        <v>16.595337804878067</v>
      </c>
      <c r="BO608" s="21"/>
      <c r="BP608" s="22">
        <f t="shared" si="1331"/>
        <v>0</v>
      </c>
      <c r="BQ608" s="21">
        <f t="shared" si="1266"/>
        <v>0</v>
      </c>
      <c r="BR608" s="22">
        <f t="shared" si="1392"/>
        <v>0</v>
      </c>
      <c r="BS608" s="21">
        <f t="shared" si="1267"/>
        <v>0</v>
      </c>
      <c r="BT608" s="21">
        <f t="shared" si="1332"/>
        <v>0</v>
      </c>
      <c r="BU608" s="21">
        <f t="shared" si="1333"/>
        <v>109.47709756097562</v>
      </c>
      <c r="BV608" s="21">
        <f t="shared" si="1334"/>
        <v>36.492365853658541</v>
      </c>
      <c r="BW608" s="21"/>
      <c r="BX608" s="22">
        <f t="shared" si="1335"/>
        <v>0</v>
      </c>
      <c r="BY608" s="21">
        <f t="shared" si="1268"/>
        <v>0</v>
      </c>
      <c r="BZ608" s="22">
        <f t="shared" si="1393"/>
        <v>0</v>
      </c>
      <c r="CA608" s="21">
        <f t="shared" si="1269"/>
        <v>0</v>
      </c>
      <c r="CB608" s="21">
        <f t="shared" si="1336"/>
        <v>0</v>
      </c>
      <c r="CC608" s="21">
        <f t="shared" si="1337"/>
        <v>420.03579627753743</v>
      </c>
      <c r="CD608" s="21">
        <f t="shared" si="1338"/>
        <v>22.107147172501989</v>
      </c>
      <c r="CE608" s="21"/>
      <c r="CF608" s="22">
        <f t="shared" si="1339"/>
        <v>0</v>
      </c>
      <c r="CG608" s="21">
        <f t="shared" si="1270"/>
        <v>0</v>
      </c>
      <c r="CH608" s="22">
        <f t="shared" si="1394"/>
        <v>0</v>
      </c>
      <c r="CI608" s="21">
        <f t="shared" si="1271"/>
        <v>0</v>
      </c>
      <c r="CJ608" s="21">
        <f t="shared" si="1340"/>
        <v>0</v>
      </c>
      <c r="CK608" s="21">
        <f t="shared" si="1341"/>
        <v>366.43436400472069</v>
      </c>
      <c r="CL608" s="21">
        <f t="shared" si="1342"/>
        <v>19.286019158143212</v>
      </c>
      <c r="CM608" s="21"/>
      <c r="CN608" s="22">
        <f t="shared" si="1343"/>
        <v>0</v>
      </c>
      <c r="CO608" s="21">
        <f t="shared" si="1272"/>
        <v>0</v>
      </c>
      <c r="CP608" s="22">
        <f t="shared" si="1395"/>
        <v>0</v>
      </c>
      <c r="CQ608" s="21">
        <f t="shared" si="1273"/>
        <v>0</v>
      </c>
      <c r="CR608" s="21">
        <f t="shared" si="1344"/>
        <v>0</v>
      </c>
      <c r="CS608" s="21">
        <f t="shared" si="1345"/>
        <v>42.398668346774208</v>
      </c>
      <c r="CT608" s="21">
        <f t="shared" si="1346"/>
        <v>127.19600504032263</v>
      </c>
      <c r="CU608" s="21"/>
      <c r="CV608" s="22">
        <f t="shared" si="1347"/>
        <v>0</v>
      </c>
      <c r="CW608" s="21">
        <f t="shared" si="1274"/>
        <v>0</v>
      </c>
      <c r="CX608" s="22">
        <f t="shared" si="1396"/>
        <v>0</v>
      </c>
      <c r="CY608" s="21">
        <f t="shared" si="1275"/>
        <v>0</v>
      </c>
      <c r="CZ608" s="21">
        <f t="shared" si="1348"/>
        <v>0</v>
      </c>
      <c r="DA608" s="21">
        <f t="shared" si="1349"/>
        <v>361.53508170731709</v>
      </c>
      <c r="DB608" s="21">
        <f t="shared" si="1350"/>
        <v>19.028162195121972</v>
      </c>
      <c r="DC608" s="21"/>
      <c r="DD608" s="22">
        <f t="shared" si="1351"/>
        <v>0</v>
      </c>
      <c r="DE608" s="21">
        <f t="shared" si="1276"/>
        <v>0</v>
      </c>
      <c r="DF608" s="22">
        <f t="shared" si="1397"/>
        <v>0</v>
      </c>
      <c r="DG608" s="21">
        <f t="shared" si="1277"/>
        <v>0</v>
      </c>
      <c r="DH608" s="21">
        <f t="shared" si="1352"/>
        <v>0</v>
      </c>
      <c r="DI608" s="21">
        <f t="shared" si="1353"/>
        <v>315.31141829268296</v>
      </c>
      <c r="DJ608" s="21">
        <f t="shared" si="1354"/>
        <v>16.595337804878067</v>
      </c>
      <c r="DK608" s="21"/>
      <c r="DL608" s="22">
        <f t="shared" si="1355"/>
        <v>0</v>
      </c>
      <c r="DM608" s="21">
        <f t="shared" si="1278"/>
        <v>0</v>
      </c>
      <c r="DN608" s="22">
        <f t="shared" si="1398"/>
        <v>0</v>
      </c>
      <c r="DO608" s="21">
        <f t="shared" si="1279"/>
        <v>0</v>
      </c>
      <c r="DP608" s="21">
        <f t="shared" si="1356"/>
        <v>0</v>
      </c>
      <c r="DQ608" s="21">
        <f t="shared" si="1357"/>
        <v>109.47709756097561</v>
      </c>
      <c r="DR608" s="21">
        <f t="shared" si="1358"/>
        <v>36.492365853658534</v>
      </c>
      <c r="DS608" s="21"/>
      <c r="DT608" s="22">
        <f t="shared" si="1359"/>
        <v>0</v>
      </c>
      <c r="DU608" s="21">
        <f t="shared" si="1280"/>
        <v>0</v>
      </c>
      <c r="DV608" s="22">
        <f t="shared" si="1399"/>
        <v>0</v>
      </c>
      <c r="DW608" s="21">
        <f t="shared" si="1281"/>
        <v>0</v>
      </c>
      <c r="DX608" s="21">
        <f t="shared" si="1360"/>
        <v>0</v>
      </c>
      <c r="DY608" s="21">
        <f t="shared" si="1361"/>
        <v>2660.7713703078275</v>
      </c>
      <c r="DZ608" s="21">
        <f t="shared" si="1362"/>
        <v>140.0405984372542</v>
      </c>
      <c r="EA608" s="21"/>
      <c r="EB608" s="22">
        <f t="shared" si="1363"/>
        <v>0</v>
      </c>
      <c r="EC608" s="21">
        <f t="shared" si="1282"/>
        <v>0</v>
      </c>
      <c r="ED608" s="22">
        <f t="shared" si="1400"/>
        <v>0</v>
      </c>
      <c r="EE608" s="21">
        <f t="shared" si="1283"/>
        <v>0</v>
      </c>
      <c r="EF608" s="21">
        <f t="shared" si="1364"/>
        <v>0</v>
      </c>
      <c r="EG608" s="21">
        <f t="shared" si="1365"/>
        <v>2407.4806944099132</v>
      </c>
      <c r="EH608" s="21">
        <f t="shared" si="1366"/>
        <v>126.70951023210083</v>
      </c>
      <c r="EI608" s="21"/>
      <c r="EJ608" s="22">
        <f t="shared" si="1367"/>
        <v>0</v>
      </c>
      <c r="EK608" s="21">
        <f t="shared" si="1284"/>
        <v>0</v>
      </c>
      <c r="EL608" s="22">
        <f t="shared" si="1401"/>
        <v>0</v>
      </c>
      <c r="EM608" s="21">
        <f t="shared" si="1285"/>
        <v>0</v>
      </c>
      <c r="EN608" s="21">
        <f t="shared" si="1368"/>
        <v>0</v>
      </c>
      <c r="EO608" s="21">
        <f t="shared" si="1369"/>
        <v>198.10339994590873</v>
      </c>
      <c r="EP608" s="21">
        <f t="shared" si="1370"/>
        <v>594.31019983772626</v>
      </c>
      <c r="EQ608" s="21"/>
      <c r="ER608" s="22">
        <f t="shared" si="1371"/>
        <v>0</v>
      </c>
      <c r="ES608" s="21">
        <f t="shared" si="1286"/>
        <v>0</v>
      </c>
      <c r="ET608" s="22">
        <f t="shared" si="1402"/>
        <v>0</v>
      </c>
      <c r="EU608" s="21">
        <f t="shared" si="1287"/>
        <v>0</v>
      </c>
      <c r="EV608" s="21">
        <f t="shared" si="1372"/>
        <v>0</v>
      </c>
      <c r="EW608" s="21">
        <f t="shared" si="1373"/>
        <v>954.70980000000031</v>
      </c>
      <c r="EX608" s="21">
        <f t="shared" si="1374"/>
        <v>954.70980000000031</v>
      </c>
      <c r="EY608" s="21"/>
      <c r="EZ608" s="22">
        <f t="shared" si="1375"/>
        <v>0</v>
      </c>
      <c r="FA608" s="21">
        <f t="shared" si="1288"/>
        <v>0</v>
      </c>
      <c r="FB608" s="22">
        <f t="shared" si="1403"/>
        <v>0</v>
      </c>
      <c r="FC608" s="21">
        <f t="shared" si="1289"/>
        <v>0</v>
      </c>
      <c r="FD608" s="21">
        <f t="shared" si="1376"/>
        <v>0</v>
      </c>
      <c r="FE608" s="21">
        <f t="shared" si="1377"/>
        <v>213.74100000000001</v>
      </c>
      <c r="FF608" s="21">
        <f t="shared" si="1378"/>
        <v>213.74100000000001</v>
      </c>
      <c r="FG608" s="21"/>
      <c r="FH608" s="22">
        <f t="shared" si="1379"/>
        <v>0</v>
      </c>
      <c r="FI608" s="21">
        <f t="shared" si="1290"/>
        <v>0</v>
      </c>
      <c r="FJ608" s="22">
        <f t="shared" si="1404"/>
        <v>0</v>
      </c>
      <c r="FK608" s="21">
        <f t="shared" si="1291"/>
        <v>0</v>
      </c>
      <c r="FL608" s="21">
        <f t="shared" si="1380"/>
        <v>0</v>
      </c>
      <c r="FM608" s="21">
        <f t="shared" si="1381"/>
        <v>103.30815000000001</v>
      </c>
      <c r="FN608" s="21">
        <f t="shared" si="1382"/>
        <v>309.92445000000004</v>
      </c>
      <c r="FO608" s="21"/>
      <c r="FP608" s="21">
        <f t="shared" si="1292"/>
        <v>0</v>
      </c>
      <c r="FQ608" s="21">
        <f t="shared" si="1293"/>
        <v>0</v>
      </c>
      <c r="FR608" s="21">
        <f t="shared" si="1383"/>
        <v>0</v>
      </c>
      <c r="FS608" s="21">
        <f t="shared" si="1294"/>
        <v>11365.733843414635</v>
      </c>
      <c r="FT608" s="21">
        <f t="shared" si="1295"/>
        <v>7315.5661565853679</v>
      </c>
      <c r="FU608" s="21"/>
      <c r="FV608" s="20">
        <f t="shared" si="1405"/>
        <v>0</v>
      </c>
      <c r="FW608" s="20">
        <f t="shared" si="1405"/>
        <v>0</v>
      </c>
      <c r="FX608" s="20">
        <f t="shared" si="1296"/>
        <v>0</v>
      </c>
      <c r="FY608" s="20">
        <f t="shared" si="1297"/>
        <v>0</v>
      </c>
    </row>
    <row r="609" spans="2:181" x14ac:dyDescent="0.25">
      <c r="B609" s="20">
        <v>26.55</v>
      </c>
      <c r="C609" s="20">
        <f t="shared" si="1298"/>
        <v>45.9315</v>
      </c>
      <c r="D609" s="22">
        <f t="shared" si="1299"/>
        <v>0</v>
      </c>
      <c r="E609" s="21">
        <f t="shared" si="1250"/>
        <v>0</v>
      </c>
      <c r="F609" s="22">
        <f t="shared" si="1384"/>
        <v>0</v>
      </c>
      <c r="G609" s="21">
        <f t="shared" si="1251"/>
        <v>0</v>
      </c>
      <c r="H609" s="21">
        <f t="shared" si="1300"/>
        <v>0</v>
      </c>
      <c r="I609" s="21">
        <f t="shared" si="1301"/>
        <v>988.19589000000019</v>
      </c>
      <c r="J609" s="21">
        <f t="shared" si="1302"/>
        <v>52.010310000000061</v>
      </c>
      <c r="K609" s="21"/>
      <c r="L609" s="22">
        <f t="shared" si="1303"/>
        <v>0</v>
      </c>
      <c r="M609" s="21">
        <f t="shared" si="1252"/>
        <v>0</v>
      </c>
      <c r="N609" s="22">
        <f t="shared" si="1385"/>
        <v>0</v>
      </c>
      <c r="O609" s="21">
        <f t="shared" si="1253"/>
        <v>0</v>
      </c>
      <c r="P609" s="21">
        <f t="shared" si="1304"/>
        <v>0</v>
      </c>
      <c r="Q609" s="21">
        <f t="shared" si="1305"/>
        <v>372.26557499999996</v>
      </c>
      <c r="R609" s="21">
        <f t="shared" si="1306"/>
        <v>19.592925000000015</v>
      </c>
      <c r="S609" s="21"/>
      <c r="T609" s="22">
        <f t="shared" si="1307"/>
        <v>0</v>
      </c>
      <c r="U609" s="21">
        <f t="shared" si="1254"/>
        <v>0</v>
      </c>
      <c r="V609" s="22">
        <f t="shared" si="1386"/>
        <v>0</v>
      </c>
      <c r="W609" s="21">
        <f t="shared" si="1255"/>
        <v>0</v>
      </c>
      <c r="X609" s="21">
        <f t="shared" si="1308"/>
        <v>0</v>
      </c>
      <c r="Y609" s="21">
        <f t="shared" si="1309"/>
        <v>96.183450000000022</v>
      </c>
      <c r="Z609" s="21">
        <f t="shared" si="1310"/>
        <v>288.55035000000009</v>
      </c>
      <c r="AA609" s="21"/>
      <c r="AB609" s="22">
        <f t="shared" si="1311"/>
        <v>0</v>
      </c>
      <c r="AC609" s="21">
        <f t="shared" si="1256"/>
        <v>0</v>
      </c>
      <c r="AD609" s="22">
        <f t="shared" si="1387"/>
        <v>0</v>
      </c>
      <c r="AE609" s="21">
        <f t="shared" si="1257"/>
        <v>0</v>
      </c>
      <c r="AF609" s="21">
        <f t="shared" si="1312"/>
        <v>0</v>
      </c>
      <c r="AG609" s="21">
        <f t="shared" si="1313"/>
        <v>87.990045000000009</v>
      </c>
      <c r="AH609" s="21">
        <f t="shared" si="1314"/>
        <v>4.6310550000000044</v>
      </c>
      <c r="AI609" s="21"/>
      <c r="AJ609" s="22">
        <f t="shared" si="1315"/>
        <v>0</v>
      </c>
      <c r="AK609" s="21">
        <f t="shared" si="1258"/>
        <v>0</v>
      </c>
      <c r="AL609" s="22">
        <f t="shared" si="1388"/>
        <v>0</v>
      </c>
      <c r="AM609" s="21">
        <f t="shared" si="1259"/>
        <v>0</v>
      </c>
      <c r="AN609" s="21">
        <f t="shared" si="1316"/>
        <v>0</v>
      </c>
      <c r="AO609" s="21">
        <f t="shared" si="1317"/>
        <v>189.51702000000003</v>
      </c>
      <c r="AP609" s="21">
        <f t="shared" si="1318"/>
        <v>9.9745800000000102</v>
      </c>
      <c r="AQ609" s="21"/>
      <c r="AR609" s="22">
        <f t="shared" si="1319"/>
        <v>0</v>
      </c>
      <c r="AS609" s="21">
        <f t="shared" si="1260"/>
        <v>0</v>
      </c>
      <c r="AT609" s="22">
        <f t="shared" si="1389"/>
        <v>0</v>
      </c>
      <c r="AU609" s="21">
        <f t="shared" si="1261"/>
        <v>0</v>
      </c>
      <c r="AV609" s="21">
        <f t="shared" si="1320"/>
        <v>0</v>
      </c>
      <c r="AW609" s="21">
        <f t="shared" si="1321"/>
        <v>411.45142500000009</v>
      </c>
      <c r="AX609" s="21">
        <f t="shared" si="1322"/>
        <v>137.15047500000003</v>
      </c>
      <c r="AY609" s="21"/>
      <c r="AZ609" s="22">
        <f t="shared" si="1323"/>
        <v>0</v>
      </c>
      <c r="BA609" s="21">
        <f t="shared" si="1262"/>
        <v>0</v>
      </c>
      <c r="BB609" s="22">
        <f t="shared" si="1390"/>
        <v>0</v>
      </c>
      <c r="BC609" s="21">
        <f t="shared" si="1263"/>
        <v>0</v>
      </c>
      <c r="BD609" s="21">
        <f t="shared" si="1324"/>
        <v>0</v>
      </c>
      <c r="BE609" s="21">
        <f t="shared" si="1325"/>
        <v>361.53508170731709</v>
      </c>
      <c r="BF609" s="21">
        <f t="shared" si="1326"/>
        <v>19.028162195121972</v>
      </c>
      <c r="BG609" s="21"/>
      <c r="BH609" s="22">
        <f t="shared" si="1327"/>
        <v>0</v>
      </c>
      <c r="BI609" s="21">
        <f t="shared" si="1264"/>
        <v>0</v>
      </c>
      <c r="BJ609" s="22">
        <f t="shared" si="1391"/>
        <v>0</v>
      </c>
      <c r="BK609" s="21">
        <f t="shared" si="1265"/>
        <v>0</v>
      </c>
      <c r="BL609" s="21">
        <f t="shared" si="1328"/>
        <v>0</v>
      </c>
      <c r="BM609" s="21">
        <f t="shared" si="1329"/>
        <v>315.31141829268296</v>
      </c>
      <c r="BN609" s="21">
        <f t="shared" si="1330"/>
        <v>16.595337804878067</v>
      </c>
      <c r="BO609" s="21"/>
      <c r="BP609" s="22">
        <f t="shared" si="1331"/>
        <v>0</v>
      </c>
      <c r="BQ609" s="21">
        <f t="shared" si="1266"/>
        <v>0</v>
      </c>
      <c r="BR609" s="22">
        <f t="shared" si="1392"/>
        <v>0</v>
      </c>
      <c r="BS609" s="21">
        <f t="shared" si="1267"/>
        <v>0</v>
      </c>
      <c r="BT609" s="21">
        <f t="shared" si="1332"/>
        <v>0</v>
      </c>
      <c r="BU609" s="21">
        <f t="shared" si="1333"/>
        <v>109.47709756097562</v>
      </c>
      <c r="BV609" s="21">
        <f t="shared" si="1334"/>
        <v>36.492365853658541</v>
      </c>
      <c r="BW609" s="21"/>
      <c r="BX609" s="22">
        <f t="shared" si="1335"/>
        <v>0</v>
      </c>
      <c r="BY609" s="21">
        <f t="shared" si="1268"/>
        <v>0</v>
      </c>
      <c r="BZ609" s="22">
        <f t="shared" si="1393"/>
        <v>0</v>
      </c>
      <c r="CA609" s="21">
        <f t="shared" si="1269"/>
        <v>0</v>
      </c>
      <c r="CB609" s="21">
        <f t="shared" si="1336"/>
        <v>0</v>
      </c>
      <c r="CC609" s="21">
        <f t="shared" si="1337"/>
        <v>420.03579627753743</v>
      </c>
      <c r="CD609" s="21">
        <f t="shared" si="1338"/>
        <v>22.107147172501989</v>
      </c>
      <c r="CE609" s="21"/>
      <c r="CF609" s="22">
        <f t="shared" si="1339"/>
        <v>0</v>
      </c>
      <c r="CG609" s="21">
        <f t="shared" si="1270"/>
        <v>0</v>
      </c>
      <c r="CH609" s="22">
        <f t="shared" si="1394"/>
        <v>0</v>
      </c>
      <c r="CI609" s="21">
        <f t="shared" si="1271"/>
        <v>0</v>
      </c>
      <c r="CJ609" s="21">
        <f t="shared" si="1340"/>
        <v>0</v>
      </c>
      <c r="CK609" s="21">
        <f t="shared" si="1341"/>
        <v>366.43436400472069</v>
      </c>
      <c r="CL609" s="21">
        <f t="shared" si="1342"/>
        <v>19.286019158143212</v>
      </c>
      <c r="CM609" s="21"/>
      <c r="CN609" s="22">
        <f t="shared" si="1343"/>
        <v>0</v>
      </c>
      <c r="CO609" s="21">
        <f t="shared" si="1272"/>
        <v>0</v>
      </c>
      <c r="CP609" s="22">
        <f t="shared" si="1395"/>
        <v>0</v>
      </c>
      <c r="CQ609" s="21">
        <f t="shared" si="1273"/>
        <v>0</v>
      </c>
      <c r="CR609" s="21">
        <f t="shared" si="1344"/>
        <v>0</v>
      </c>
      <c r="CS609" s="21">
        <f t="shared" si="1345"/>
        <v>42.398668346774208</v>
      </c>
      <c r="CT609" s="21">
        <f t="shared" si="1346"/>
        <v>127.19600504032263</v>
      </c>
      <c r="CU609" s="21"/>
      <c r="CV609" s="22">
        <f t="shared" si="1347"/>
        <v>0</v>
      </c>
      <c r="CW609" s="21">
        <f t="shared" si="1274"/>
        <v>0</v>
      </c>
      <c r="CX609" s="22">
        <f t="shared" si="1396"/>
        <v>0</v>
      </c>
      <c r="CY609" s="21">
        <f t="shared" si="1275"/>
        <v>0</v>
      </c>
      <c r="CZ609" s="21">
        <f t="shared" si="1348"/>
        <v>0</v>
      </c>
      <c r="DA609" s="21">
        <f t="shared" si="1349"/>
        <v>361.53508170731709</v>
      </c>
      <c r="DB609" s="21">
        <f t="shared" si="1350"/>
        <v>19.028162195121972</v>
      </c>
      <c r="DC609" s="21"/>
      <c r="DD609" s="22">
        <f t="shared" si="1351"/>
        <v>0</v>
      </c>
      <c r="DE609" s="21">
        <f t="shared" si="1276"/>
        <v>0</v>
      </c>
      <c r="DF609" s="22">
        <f t="shared" si="1397"/>
        <v>0</v>
      </c>
      <c r="DG609" s="21">
        <f t="shared" si="1277"/>
        <v>0</v>
      </c>
      <c r="DH609" s="21">
        <f t="shared" si="1352"/>
        <v>0</v>
      </c>
      <c r="DI609" s="21">
        <f t="shared" si="1353"/>
        <v>315.31141829268296</v>
      </c>
      <c r="DJ609" s="21">
        <f t="shared" si="1354"/>
        <v>16.595337804878067</v>
      </c>
      <c r="DK609" s="21"/>
      <c r="DL609" s="22">
        <f t="shared" si="1355"/>
        <v>0</v>
      </c>
      <c r="DM609" s="21">
        <f t="shared" si="1278"/>
        <v>0</v>
      </c>
      <c r="DN609" s="22">
        <f t="shared" si="1398"/>
        <v>0</v>
      </c>
      <c r="DO609" s="21">
        <f t="shared" si="1279"/>
        <v>0</v>
      </c>
      <c r="DP609" s="21">
        <f t="shared" si="1356"/>
        <v>0</v>
      </c>
      <c r="DQ609" s="21">
        <f t="shared" si="1357"/>
        <v>109.47709756097561</v>
      </c>
      <c r="DR609" s="21">
        <f t="shared" si="1358"/>
        <v>36.492365853658534</v>
      </c>
      <c r="DS609" s="21"/>
      <c r="DT609" s="22">
        <f t="shared" si="1359"/>
        <v>0</v>
      </c>
      <c r="DU609" s="21">
        <f t="shared" si="1280"/>
        <v>0</v>
      </c>
      <c r="DV609" s="22">
        <f t="shared" si="1399"/>
        <v>0</v>
      </c>
      <c r="DW609" s="21">
        <f t="shared" si="1281"/>
        <v>0</v>
      </c>
      <c r="DX609" s="21">
        <f t="shared" si="1360"/>
        <v>0</v>
      </c>
      <c r="DY609" s="21">
        <f t="shared" si="1361"/>
        <v>2660.7713703078275</v>
      </c>
      <c r="DZ609" s="21">
        <f t="shared" si="1362"/>
        <v>140.0405984372542</v>
      </c>
      <c r="EA609" s="21"/>
      <c r="EB609" s="22">
        <f t="shared" si="1363"/>
        <v>0</v>
      </c>
      <c r="EC609" s="21">
        <f t="shared" si="1282"/>
        <v>0</v>
      </c>
      <c r="ED609" s="22">
        <f t="shared" si="1400"/>
        <v>0</v>
      </c>
      <c r="EE609" s="21">
        <f t="shared" si="1283"/>
        <v>0</v>
      </c>
      <c r="EF609" s="21">
        <f t="shared" si="1364"/>
        <v>0</v>
      </c>
      <c r="EG609" s="21">
        <f t="shared" si="1365"/>
        <v>2407.4806944099132</v>
      </c>
      <c r="EH609" s="21">
        <f t="shared" si="1366"/>
        <v>126.70951023210083</v>
      </c>
      <c r="EI609" s="21"/>
      <c r="EJ609" s="22">
        <f t="shared" si="1367"/>
        <v>0</v>
      </c>
      <c r="EK609" s="21">
        <f t="shared" si="1284"/>
        <v>0</v>
      </c>
      <c r="EL609" s="22">
        <f t="shared" si="1401"/>
        <v>0</v>
      </c>
      <c r="EM609" s="21">
        <f t="shared" si="1285"/>
        <v>0</v>
      </c>
      <c r="EN609" s="21">
        <f t="shared" si="1368"/>
        <v>0</v>
      </c>
      <c r="EO609" s="21">
        <f t="shared" si="1369"/>
        <v>198.10339994590873</v>
      </c>
      <c r="EP609" s="21">
        <f t="shared" si="1370"/>
        <v>594.31019983772626</v>
      </c>
      <c r="EQ609" s="21"/>
      <c r="ER609" s="22">
        <f t="shared" si="1371"/>
        <v>0</v>
      </c>
      <c r="ES609" s="21">
        <f t="shared" si="1286"/>
        <v>0</v>
      </c>
      <c r="ET609" s="22">
        <f t="shared" si="1402"/>
        <v>0</v>
      </c>
      <c r="EU609" s="21">
        <f t="shared" si="1287"/>
        <v>0</v>
      </c>
      <c r="EV609" s="21">
        <f t="shared" si="1372"/>
        <v>0</v>
      </c>
      <c r="EW609" s="21">
        <f t="shared" si="1373"/>
        <v>954.70980000000031</v>
      </c>
      <c r="EX609" s="21">
        <f t="shared" si="1374"/>
        <v>954.70980000000031</v>
      </c>
      <c r="EY609" s="21"/>
      <c r="EZ609" s="22">
        <f t="shared" si="1375"/>
        <v>0</v>
      </c>
      <c r="FA609" s="21">
        <f t="shared" si="1288"/>
        <v>0</v>
      </c>
      <c r="FB609" s="22">
        <f t="shared" si="1403"/>
        <v>0</v>
      </c>
      <c r="FC609" s="21">
        <f t="shared" si="1289"/>
        <v>0</v>
      </c>
      <c r="FD609" s="21">
        <f t="shared" si="1376"/>
        <v>0</v>
      </c>
      <c r="FE609" s="21">
        <f t="shared" si="1377"/>
        <v>213.74100000000001</v>
      </c>
      <c r="FF609" s="21">
        <f t="shared" si="1378"/>
        <v>213.74100000000001</v>
      </c>
      <c r="FG609" s="21"/>
      <c r="FH609" s="22">
        <f t="shared" si="1379"/>
        <v>0</v>
      </c>
      <c r="FI609" s="21">
        <f t="shared" si="1290"/>
        <v>0</v>
      </c>
      <c r="FJ609" s="22">
        <f t="shared" si="1404"/>
        <v>0</v>
      </c>
      <c r="FK609" s="21">
        <f t="shared" si="1291"/>
        <v>0</v>
      </c>
      <c r="FL609" s="21">
        <f t="shared" si="1380"/>
        <v>0</v>
      </c>
      <c r="FM609" s="21">
        <f t="shared" si="1381"/>
        <v>103.30815000000001</v>
      </c>
      <c r="FN609" s="21">
        <f t="shared" si="1382"/>
        <v>309.92445000000004</v>
      </c>
      <c r="FO609" s="21"/>
      <c r="FP609" s="21">
        <f t="shared" si="1292"/>
        <v>0</v>
      </c>
      <c r="FQ609" s="21">
        <f t="shared" si="1293"/>
        <v>0</v>
      </c>
      <c r="FR609" s="21">
        <f t="shared" si="1383"/>
        <v>0</v>
      </c>
      <c r="FS609" s="21">
        <f t="shared" si="1294"/>
        <v>11365.733843414635</v>
      </c>
      <c r="FT609" s="21">
        <f t="shared" si="1295"/>
        <v>7315.5661565853679</v>
      </c>
      <c r="FU609" s="21"/>
      <c r="FV609" s="20">
        <f t="shared" si="1405"/>
        <v>0</v>
      </c>
      <c r="FW609" s="20">
        <f t="shared" si="1405"/>
        <v>0</v>
      </c>
      <c r="FX609" s="20">
        <f t="shared" si="1296"/>
        <v>0</v>
      </c>
      <c r="FY609" s="20">
        <f t="shared" si="1297"/>
        <v>0</v>
      </c>
    </row>
    <row r="610" spans="2:181" x14ac:dyDescent="0.25">
      <c r="B610" s="20">
        <v>26.6</v>
      </c>
      <c r="C610" s="20">
        <f t="shared" si="1298"/>
        <v>46.018000000000001</v>
      </c>
      <c r="D610" s="22">
        <f t="shared" si="1299"/>
        <v>0</v>
      </c>
      <c r="E610" s="21">
        <f t="shared" si="1250"/>
        <v>0</v>
      </c>
      <c r="F610" s="22">
        <f t="shared" si="1384"/>
        <v>0</v>
      </c>
      <c r="G610" s="21">
        <f t="shared" si="1251"/>
        <v>0</v>
      </c>
      <c r="H610" s="21">
        <f t="shared" si="1300"/>
        <v>0</v>
      </c>
      <c r="I610" s="21">
        <f t="shared" si="1301"/>
        <v>988.19589000000019</v>
      </c>
      <c r="J610" s="21">
        <f t="shared" si="1302"/>
        <v>52.010310000000061</v>
      </c>
      <c r="K610" s="21"/>
      <c r="L610" s="22">
        <f t="shared" si="1303"/>
        <v>0</v>
      </c>
      <c r="M610" s="21">
        <f t="shared" si="1252"/>
        <v>0</v>
      </c>
      <c r="N610" s="22">
        <f t="shared" si="1385"/>
        <v>0</v>
      </c>
      <c r="O610" s="21">
        <f t="shared" si="1253"/>
        <v>0</v>
      </c>
      <c r="P610" s="21">
        <f t="shared" si="1304"/>
        <v>0</v>
      </c>
      <c r="Q610" s="21">
        <f t="shared" si="1305"/>
        <v>372.26557499999996</v>
      </c>
      <c r="R610" s="21">
        <f t="shared" si="1306"/>
        <v>19.592925000000015</v>
      </c>
      <c r="S610" s="21"/>
      <c r="T610" s="22">
        <f t="shared" si="1307"/>
        <v>0</v>
      </c>
      <c r="U610" s="21">
        <f t="shared" si="1254"/>
        <v>0</v>
      </c>
      <c r="V610" s="22">
        <f t="shared" si="1386"/>
        <v>0</v>
      </c>
      <c r="W610" s="21">
        <f t="shared" si="1255"/>
        <v>0</v>
      </c>
      <c r="X610" s="21">
        <f t="shared" si="1308"/>
        <v>0</v>
      </c>
      <c r="Y610" s="21">
        <f t="shared" si="1309"/>
        <v>96.183450000000022</v>
      </c>
      <c r="Z610" s="21">
        <f t="shared" si="1310"/>
        <v>288.55035000000009</v>
      </c>
      <c r="AA610" s="21"/>
      <c r="AB610" s="22">
        <f t="shared" si="1311"/>
        <v>0</v>
      </c>
      <c r="AC610" s="21">
        <f t="shared" si="1256"/>
        <v>0</v>
      </c>
      <c r="AD610" s="22">
        <f t="shared" si="1387"/>
        <v>0</v>
      </c>
      <c r="AE610" s="21">
        <f t="shared" si="1257"/>
        <v>0</v>
      </c>
      <c r="AF610" s="21">
        <f t="shared" si="1312"/>
        <v>0</v>
      </c>
      <c r="AG610" s="21">
        <f t="shared" si="1313"/>
        <v>87.990045000000009</v>
      </c>
      <c r="AH610" s="21">
        <f t="shared" si="1314"/>
        <v>4.6310550000000044</v>
      </c>
      <c r="AI610" s="21"/>
      <c r="AJ610" s="22">
        <f t="shared" si="1315"/>
        <v>0</v>
      </c>
      <c r="AK610" s="21">
        <f t="shared" si="1258"/>
        <v>0</v>
      </c>
      <c r="AL610" s="22">
        <f t="shared" si="1388"/>
        <v>0</v>
      </c>
      <c r="AM610" s="21">
        <f t="shared" si="1259"/>
        <v>0</v>
      </c>
      <c r="AN610" s="21">
        <f t="shared" si="1316"/>
        <v>0</v>
      </c>
      <c r="AO610" s="21">
        <f t="shared" si="1317"/>
        <v>189.51702000000003</v>
      </c>
      <c r="AP610" s="21">
        <f t="shared" si="1318"/>
        <v>9.9745800000000102</v>
      </c>
      <c r="AQ610" s="21"/>
      <c r="AR610" s="22">
        <f t="shared" si="1319"/>
        <v>0</v>
      </c>
      <c r="AS610" s="21">
        <f t="shared" si="1260"/>
        <v>0</v>
      </c>
      <c r="AT610" s="22">
        <f t="shared" si="1389"/>
        <v>0</v>
      </c>
      <c r="AU610" s="21">
        <f t="shared" si="1261"/>
        <v>0</v>
      </c>
      <c r="AV610" s="21">
        <f t="shared" si="1320"/>
        <v>0</v>
      </c>
      <c r="AW610" s="21">
        <f t="shared" si="1321"/>
        <v>411.45142500000009</v>
      </c>
      <c r="AX610" s="21">
        <f t="shared" si="1322"/>
        <v>137.15047500000003</v>
      </c>
      <c r="AY610" s="21"/>
      <c r="AZ610" s="22">
        <f t="shared" si="1323"/>
        <v>0</v>
      </c>
      <c r="BA610" s="21">
        <f t="shared" si="1262"/>
        <v>0</v>
      </c>
      <c r="BB610" s="22">
        <f t="shared" si="1390"/>
        <v>0</v>
      </c>
      <c r="BC610" s="21">
        <f t="shared" si="1263"/>
        <v>0</v>
      </c>
      <c r="BD610" s="21">
        <f t="shared" si="1324"/>
        <v>0</v>
      </c>
      <c r="BE610" s="21">
        <f t="shared" si="1325"/>
        <v>361.53508170731709</v>
      </c>
      <c r="BF610" s="21">
        <f t="shared" si="1326"/>
        <v>19.028162195121972</v>
      </c>
      <c r="BG610" s="21"/>
      <c r="BH610" s="22">
        <f t="shared" si="1327"/>
        <v>0</v>
      </c>
      <c r="BI610" s="21">
        <f t="shared" si="1264"/>
        <v>0</v>
      </c>
      <c r="BJ610" s="22">
        <f t="shared" si="1391"/>
        <v>0</v>
      </c>
      <c r="BK610" s="21">
        <f t="shared" si="1265"/>
        <v>0</v>
      </c>
      <c r="BL610" s="21">
        <f t="shared" si="1328"/>
        <v>0</v>
      </c>
      <c r="BM610" s="21">
        <f t="shared" si="1329"/>
        <v>315.31141829268296</v>
      </c>
      <c r="BN610" s="21">
        <f t="shared" si="1330"/>
        <v>16.595337804878067</v>
      </c>
      <c r="BO610" s="21"/>
      <c r="BP610" s="22">
        <f t="shared" si="1331"/>
        <v>0</v>
      </c>
      <c r="BQ610" s="21">
        <f t="shared" si="1266"/>
        <v>0</v>
      </c>
      <c r="BR610" s="22">
        <f t="shared" si="1392"/>
        <v>0</v>
      </c>
      <c r="BS610" s="21">
        <f t="shared" si="1267"/>
        <v>0</v>
      </c>
      <c r="BT610" s="21">
        <f t="shared" si="1332"/>
        <v>0</v>
      </c>
      <c r="BU610" s="21">
        <f t="shared" si="1333"/>
        <v>109.47709756097562</v>
      </c>
      <c r="BV610" s="21">
        <f t="shared" si="1334"/>
        <v>36.492365853658541</v>
      </c>
      <c r="BW610" s="21"/>
      <c r="BX610" s="22">
        <f t="shared" si="1335"/>
        <v>0</v>
      </c>
      <c r="BY610" s="21">
        <f t="shared" si="1268"/>
        <v>0</v>
      </c>
      <c r="BZ610" s="22">
        <f t="shared" si="1393"/>
        <v>0</v>
      </c>
      <c r="CA610" s="21">
        <f t="shared" si="1269"/>
        <v>0</v>
      </c>
      <c r="CB610" s="21">
        <f t="shared" si="1336"/>
        <v>0</v>
      </c>
      <c r="CC610" s="21">
        <f t="shared" si="1337"/>
        <v>420.03579627753743</v>
      </c>
      <c r="CD610" s="21">
        <f t="shared" si="1338"/>
        <v>22.107147172501989</v>
      </c>
      <c r="CE610" s="21"/>
      <c r="CF610" s="22">
        <f t="shared" si="1339"/>
        <v>0</v>
      </c>
      <c r="CG610" s="21">
        <f t="shared" si="1270"/>
        <v>0</v>
      </c>
      <c r="CH610" s="22">
        <f t="shared" si="1394"/>
        <v>0</v>
      </c>
      <c r="CI610" s="21">
        <f t="shared" si="1271"/>
        <v>0</v>
      </c>
      <c r="CJ610" s="21">
        <f t="shared" si="1340"/>
        <v>0</v>
      </c>
      <c r="CK610" s="21">
        <f t="shared" si="1341"/>
        <v>366.43436400472069</v>
      </c>
      <c r="CL610" s="21">
        <f t="shared" si="1342"/>
        <v>19.286019158143212</v>
      </c>
      <c r="CM610" s="21"/>
      <c r="CN610" s="22">
        <f t="shared" si="1343"/>
        <v>0</v>
      </c>
      <c r="CO610" s="21">
        <f t="shared" si="1272"/>
        <v>0</v>
      </c>
      <c r="CP610" s="22">
        <f t="shared" si="1395"/>
        <v>0</v>
      </c>
      <c r="CQ610" s="21">
        <f t="shared" si="1273"/>
        <v>0</v>
      </c>
      <c r="CR610" s="21">
        <f t="shared" si="1344"/>
        <v>0</v>
      </c>
      <c r="CS610" s="21">
        <f t="shared" si="1345"/>
        <v>42.398668346774208</v>
      </c>
      <c r="CT610" s="21">
        <f t="shared" si="1346"/>
        <v>127.19600504032263</v>
      </c>
      <c r="CU610" s="21"/>
      <c r="CV610" s="22">
        <f t="shared" si="1347"/>
        <v>0</v>
      </c>
      <c r="CW610" s="21">
        <f t="shared" si="1274"/>
        <v>0</v>
      </c>
      <c r="CX610" s="22">
        <f t="shared" si="1396"/>
        <v>0</v>
      </c>
      <c r="CY610" s="21">
        <f t="shared" si="1275"/>
        <v>0</v>
      </c>
      <c r="CZ610" s="21">
        <f t="shared" si="1348"/>
        <v>0</v>
      </c>
      <c r="DA610" s="21">
        <f t="shared" si="1349"/>
        <v>361.53508170731709</v>
      </c>
      <c r="DB610" s="21">
        <f t="shared" si="1350"/>
        <v>19.028162195121972</v>
      </c>
      <c r="DC610" s="21"/>
      <c r="DD610" s="22">
        <f t="shared" si="1351"/>
        <v>0</v>
      </c>
      <c r="DE610" s="21">
        <f t="shared" si="1276"/>
        <v>0</v>
      </c>
      <c r="DF610" s="22">
        <f t="shared" si="1397"/>
        <v>0</v>
      </c>
      <c r="DG610" s="21">
        <f t="shared" si="1277"/>
        <v>0</v>
      </c>
      <c r="DH610" s="21">
        <f t="shared" si="1352"/>
        <v>0</v>
      </c>
      <c r="DI610" s="21">
        <f t="shared" si="1353"/>
        <v>315.31141829268296</v>
      </c>
      <c r="DJ610" s="21">
        <f t="shared" si="1354"/>
        <v>16.595337804878067</v>
      </c>
      <c r="DK610" s="21"/>
      <c r="DL610" s="22">
        <f t="shared" si="1355"/>
        <v>0</v>
      </c>
      <c r="DM610" s="21">
        <f t="shared" si="1278"/>
        <v>0</v>
      </c>
      <c r="DN610" s="22">
        <f t="shared" si="1398"/>
        <v>0</v>
      </c>
      <c r="DO610" s="21">
        <f t="shared" si="1279"/>
        <v>0</v>
      </c>
      <c r="DP610" s="21">
        <f t="shared" si="1356"/>
        <v>0</v>
      </c>
      <c r="DQ610" s="21">
        <f t="shared" si="1357"/>
        <v>109.47709756097561</v>
      </c>
      <c r="DR610" s="21">
        <f t="shared" si="1358"/>
        <v>36.492365853658534</v>
      </c>
      <c r="DS610" s="21"/>
      <c r="DT610" s="22">
        <f t="shared" si="1359"/>
        <v>0</v>
      </c>
      <c r="DU610" s="21">
        <f t="shared" si="1280"/>
        <v>0</v>
      </c>
      <c r="DV610" s="22">
        <f t="shared" si="1399"/>
        <v>0</v>
      </c>
      <c r="DW610" s="21">
        <f t="shared" si="1281"/>
        <v>0</v>
      </c>
      <c r="DX610" s="21">
        <f t="shared" si="1360"/>
        <v>0</v>
      </c>
      <c r="DY610" s="21">
        <f t="shared" si="1361"/>
        <v>2660.7713703078275</v>
      </c>
      <c r="DZ610" s="21">
        <f t="shared" si="1362"/>
        <v>140.0405984372542</v>
      </c>
      <c r="EA610" s="21"/>
      <c r="EB610" s="22">
        <f t="shared" si="1363"/>
        <v>0</v>
      </c>
      <c r="EC610" s="21">
        <f t="shared" si="1282"/>
        <v>0</v>
      </c>
      <c r="ED610" s="22">
        <f t="shared" si="1400"/>
        <v>0</v>
      </c>
      <c r="EE610" s="21">
        <f t="shared" si="1283"/>
        <v>0</v>
      </c>
      <c r="EF610" s="21">
        <f t="shared" si="1364"/>
        <v>0</v>
      </c>
      <c r="EG610" s="21">
        <f t="shared" si="1365"/>
        <v>2407.4806944099132</v>
      </c>
      <c r="EH610" s="21">
        <f t="shared" si="1366"/>
        <v>126.70951023210083</v>
      </c>
      <c r="EI610" s="21"/>
      <c r="EJ610" s="22">
        <f t="shared" si="1367"/>
        <v>0</v>
      </c>
      <c r="EK610" s="21">
        <f t="shared" si="1284"/>
        <v>0</v>
      </c>
      <c r="EL610" s="22">
        <f t="shared" si="1401"/>
        <v>0</v>
      </c>
      <c r="EM610" s="21">
        <f t="shared" si="1285"/>
        <v>0</v>
      </c>
      <c r="EN610" s="21">
        <f t="shared" si="1368"/>
        <v>0</v>
      </c>
      <c r="EO610" s="21">
        <f t="shared" si="1369"/>
        <v>198.10339994590873</v>
      </c>
      <c r="EP610" s="21">
        <f t="shared" si="1370"/>
        <v>594.31019983772626</v>
      </c>
      <c r="EQ610" s="21"/>
      <c r="ER610" s="22">
        <f t="shared" si="1371"/>
        <v>0</v>
      </c>
      <c r="ES610" s="21">
        <f t="shared" si="1286"/>
        <v>0</v>
      </c>
      <c r="ET610" s="22">
        <f t="shared" si="1402"/>
        <v>0</v>
      </c>
      <c r="EU610" s="21">
        <f t="shared" si="1287"/>
        <v>0</v>
      </c>
      <c r="EV610" s="21">
        <f t="shared" si="1372"/>
        <v>0</v>
      </c>
      <c r="EW610" s="21">
        <f t="shared" si="1373"/>
        <v>954.70980000000031</v>
      </c>
      <c r="EX610" s="21">
        <f t="shared" si="1374"/>
        <v>954.70980000000031</v>
      </c>
      <c r="EY610" s="21"/>
      <c r="EZ610" s="22">
        <f t="shared" si="1375"/>
        <v>0</v>
      </c>
      <c r="FA610" s="21">
        <f t="shared" si="1288"/>
        <v>0</v>
      </c>
      <c r="FB610" s="22">
        <f t="shared" si="1403"/>
        <v>0</v>
      </c>
      <c r="FC610" s="21">
        <f t="shared" si="1289"/>
        <v>0</v>
      </c>
      <c r="FD610" s="21">
        <f t="shared" si="1376"/>
        <v>0</v>
      </c>
      <c r="FE610" s="21">
        <f t="shared" si="1377"/>
        <v>213.74100000000001</v>
      </c>
      <c r="FF610" s="21">
        <f t="shared" si="1378"/>
        <v>213.74100000000001</v>
      </c>
      <c r="FG610" s="21"/>
      <c r="FH610" s="22">
        <f t="shared" si="1379"/>
        <v>0</v>
      </c>
      <c r="FI610" s="21">
        <f t="shared" si="1290"/>
        <v>0</v>
      </c>
      <c r="FJ610" s="22">
        <f t="shared" si="1404"/>
        <v>0</v>
      </c>
      <c r="FK610" s="21">
        <f t="shared" si="1291"/>
        <v>0</v>
      </c>
      <c r="FL610" s="21">
        <f t="shared" si="1380"/>
        <v>0</v>
      </c>
      <c r="FM610" s="21">
        <f t="shared" si="1381"/>
        <v>103.30815000000001</v>
      </c>
      <c r="FN610" s="21">
        <f t="shared" si="1382"/>
        <v>309.92445000000004</v>
      </c>
      <c r="FO610" s="21"/>
      <c r="FP610" s="21">
        <f t="shared" si="1292"/>
        <v>0</v>
      </c>
      <c r="FQ610" s="21">
        <f t="shared" si="1293"/>
        <v>0</v>
      </c>
      <c r="FR610" s="21">
        <f t="shared" si="1383"/>
        <v>0</v>
      </c>
      <c r="FS610" s="21">
        <f t="shared" si="1294"/>
        <v>11365.733843414635</v>
      </c>
      <c r="FT610" s="21">
        <f t="shared" si="1295"/>
        <v>7315.5661565853679</v>
      </c>
      <c r="FU610" s="21"/>
      <c r="FV610" s="20">
        <f t="shared" si="1405"/>
        <v>0</v>
      </c>
      <c r="FW610" s="20">
        <f t="shared" si="1405"/>
        <v>0</v>
      </c>
      <c r="FX610" s="20">
        <f t="shared" si="1296"/>
        <v>0</v>
      </c>
      <c r="FY610" s="20">
        <f t="shared" si="1297"/>
        <v>0</v>
      </c>
    </row>
    <row r="611" spans="2:181" x14ac:dyDescent="0.25">
      <c r="B611" s="20">
        <v>26.65</v>
      </c>
      <c r="C611" s="20">
        <f t="shared" si="1298"/>
        <v>46.104499999999994</v>
      </c>
      <c r="D611" s="22">
        <f t="shared" si="1299"/>
        <v>0</v>
      </c>
      <c r="E611" s="21">
        <f t="shared" si="1250"/>
        <v>0</v>
      </c>
      <c r="F611" s="22">
        <f t="shared" si="1384"/>
        <v>0</v>
      </c>
      <c r="G611" s="21">
        <f t="shared" si="1251"/>
        <v>0</v>
      </c>
      <c r="H611" s="21">
        <f t="shared" si="1300"/>
        <v>0</v>
      </c>
      <c r="I611" s="21">
        <f t="shared" si="1301"/>
        <v>988.19589000000019</v>
      </c>
      <c r="J611" s="21">
        <f t="shared" si="1302"/>
        <v>52.010310000000061</v>
      </c>
      <c r="K611" s="21"/>
      <c r="L611" s="22">
        <f t="shared" si="1303"/>
        <v>0</v>
      </c>
      <c r="M611" s="21">
        <f t="shared" si="1252"/>
        <v>0</v>
      </c>
      <c r="N611" s="22">
        <f t="shared" si="1385"/>
        <v>0</v>
      </c>
      <c r="O611" s="21">
        <f t="shared" si="1253"/>
        <v>0</v>
      </c>
      <c r="P611" s="21">
        <f t="shared" si="1304"/>
        <v>0</v>
      </c>
      <c r="Q611" s="21">
        <f t="shared" si="1305"/>
        <v>372.26557499999996</v>
      </c>
      <c r="R611" s="21">
        <f t="shared" si="1306"/>
        <v>19.592925000000015</v>
      </c>
      <c r="S611" s="21"/>
      <c r="T611" s="22">
        <f t="shared" si="1307"/>
        <v>0</v>
      </c>
      <c r="U611" s="21">
        <f t="shared" si="1254"/>
        <v>0</v>
      </c>
      <c r="V611" s="22">
        <f t="shared" si="1386"/>
        <v>0</v>
      </c>
      <c r="W611" s="21">
        <f t="shared" si="1255"/>
        <v>0</v>
      </c>
      <c r="X611" s="21">
        <f t="shared" si="1308"/>
        <v>0</v>
      </c>
      <c r="Y611" s="21">
        <f t="shared" si="1309"/>
        <v>96.183450000000022</v>
      </c>
      <c r="Z611" s="21">
        <f t="shared" si="1310"/>
        <v>288.55035000000009</v>
      </c>
      <c r="AA611" s="21"/>
      <c r="AB611" s="22">
        <f t="shared" si="1311"/>
        <v>0</v>
      </c>
      <c r="AC611" s="21">
        <f t="shared" si="1256"/>
        <v>0</v>
      </c>
      <c r="AD611" s="22">
        <f t="shared" si="1387"/>
        <v>0</v>
      </c>
      <c r="AE611" s="21">
        <f t="shared" si="1257"/>
        <v>0</v>
      </c>
      <c r="AF611" s="21">
        <f t="shared" si="1312"/>
        <v>0</v>
      </c>
      <c r="AG611" s="21">
        <f t="shared" si="1313"/>
        <v>87.990045000000009</v>
      </c>
      <c r="AH611" s="21">
        <f t="shared" si="1314"/>
        <v>4.6310550000000044</v>
      </c>
      <c r="AI611" s="21"/>
      <c r="AJ611" s="22">
        <f t="shared" si="1315"/>
        <v>0</v>
      </c>
      <c r="AK611" s="21">
        <f t="shared" si="1258"/>
        <v>0</v>
      </c>
      <c r="AL611" s="22">
        <f t="shared" si="1388"/>
        <v>0</v>
      </c>
      <c r="AM611" s="21">
        <f t="shared" si="1259"/>
        <v>0</v>
      </c>
      <c r="AN611" s="21">
        <f t="shared" si="1316"/>
        <v>0</v>
      </c>
      <c r="AO611" s="21">
        <f t="shared" si="1317"/>
        <v>189.51702000000003</v>
      </c>
      <c r="AP611" s="21">
        <f t="shared" si="1318"/>
        <v>9.9745800000000102</v>
      </c>
      <c r="AQ611" s="21"/>
      <c r="AR611" s="22">
        <f t="shared" si="1319"/>
        <v>0</v>
      </c>
      <c r="AS611" s="21">
        <f t="shared" si="1260"/>
        <v>0</v>
      </c>
      <c r="AT611" s="22">
        <f t="shared" si="1389"/>
        <v>0</v>
      </c>
      <c r="AU611" s="21">
        <f t="shared" si="1261"/>
        <v>0</v>
      </c>
      <c r="AV611" s="21">
        <f t="shared" si="1320"/>
        <v>0</v>
      </c>
      <c r="AW611" s="21">
        <f t="shared" si="1321"/>
        <v>411.45142500000009</v>
      </c>
      <c r="AX611" s="21">
        <f t="shared" si="1322"/>
        <v>137.15047500000003</v>
      </c>
      <c r="AY611" s="21"/>
      <c r="AZ611" s="22">
        <f t="shared" si="1323"/>
        <v>0</v>
      </c>
      <c r="BA611" s="21">
        <f t="shared" si="1262"/>
        <v>0</v>
      </c>
      <c r="BB611" s="22">
        <f t="shared" si="1390"/>
        <v>0</v>
      </c>
      <c r="BC611" s="21">
        <f t="shared" si="1263"/>
        <v>0</v>
      </c>
      <c r="BD611" s="21">
        <f t="shared" si="1324"/>
        <v>0</v>
      </c>
      <c r="BE611" s="21">
        <f t="shared" si="1325"/>
        <v>361.53508170731709</v>
      </c>
      <c r="BF611" s="21">
        <f t="shared" si="1326"/>
        <v>19.028162195121972</v>
      </c>
      <c r="BG611" s="21"/>
      <c r="BH611" s="22">
        <f t="shared" si="1327"/>
        <v>0</v>
      </c>
      <c r="BI611" s="21">
        <f t="shared" si="1264"/>
        <v>0</v>
      </c>
      <c r="BJ611" s="22">
        <f t="shared" si="1391"/>
        <v>0</v>
      </c>
      <c r="BK611" s="21">
        <f t="shared" si="1265"/>
        <v>0</v>
      </c>
      <c r="BL611" s="21">
        <f t="shared" si="1328"/>
        <v>0</v>
      </c>
      <c r="BM611" s="21">
        <f t="shared" si="1329"/>
        <v>315.31141829268296</v>
      </c>
      <c r="BN611" s="21">
        <f t="shared" si="1330"/>
        <v>16.595337804878067</v>
      </c>
      <c r="BO611" s="21"/>
      <c r="BP611" s="22">
        <f t="shared" si="1331"/>
        <v>0</v>
      </c>
      <c r="BQ611" s="21">
        <f t="shared" si="1266"/>
        <v>0</v>
      </c>
      <c r="BR611" s="22">
        <f t="shared" si="1392"/>
        <v>0</v>
      </c>
      <c r="BS611" s="21">
        <f t="shared" si="1267"/>
        <v>0</v>
      </c>
      <c r="BT611" s="21">
        <f t="shared" si="1332"/>
        <v>0</v>
      </c>
      <c r="BU611" s="21">
        <f t="shared" si="1333"/>
        <v>109.47709756097562</v>
      </c>
      <c r="BV611" s="21">
        <f t="shared" si="1334"/>
        <v>36.492365853658541</v>
      </c>
      <c r="BW611" s="21"/>
      <c r="BX611" s="22">
        <f t="shared" si="1335"/>
        <v>0</v>
      </c>
      <c r="BY611" s="21">
        <f t="shared" si="1268"/>
        <v>0</v>
      </c>
      <c r="BZ611" s="22">
        <f t="shared" si="1393"/>
        <v>0</v>
      </c>
      <c r="CA611" s="21">
        <f t="shared" si="1269"/>
        <v>0</v>
      </c>
      <c r="CB611" s="21">
        <f t="shared" si="1336"/>
        <v>0</v>
      </c>
      <c r="CC611" s="21">
        <f t="shared" si="1337"/>
        <v>420.03579627753743</v>
      </c>
      <c r="CD611" s="21">
        <f t="shared" si="1338"/>
        <v>22.107147172501989</v>
      </c>
      <c r="CE611" s="21"/>
      <c r="CF611" s="22">
        <f t="shared" si="1339"/>
        <v>0</v>
      </c>
      <c r="CG611" s="21">
        <f t="shared" si="1270"/>
        <v>0</v>
      </c>
      <c r="CH611" s="22">
        <f t="shared" si="1394"/>
        <v>0</v>
      </c>
      <c r="CI611" s="21">
        <f t="shared" si="1271"/>
        <v>0</v>
      </c>
      <c r="CJ611" s="21">
        <f t="shared" si="1340"/>
        <v>0</v>
      </c>
      <c r="CK611" s="21">
        <f t="shared" si="1341"/>
        <v>366.43436400472069</v>
      </c>
      <c r="CL611" s="21">
        <f t="shared" si="1342"/>
        <v>19.286019158143212</v>
      </c>
      <c r="CM611" s="21"/>
      <c r="CN611" s="22">
        <f t="shared" si="1343"/>
        <v>0</v>
      </c>
      <c r="CO611" s="21">
        <f t="shared" si="1272"/>
        <v>0</v>
      </c>
      <c r="CP611" s="22">
        <f t="shared" si="1395"/>
        <v>0</v>
      </c>
      <c r="CQ611" s="21">
        <f t="shared" si="1273"/>
        <v>0</v>
      </c>
      <c r="CR611" s="21">
        <f t="shared" si="1344"/>
        <v>0</v>
      </c>
      <c r="CS611" s="21">
        <f t="shared" si="1345"/>
        <v>42.398668346774208</v>
      </c>
      <c r="CT611" s="21">
        <f t="shared" si="1346"/>
        <v>127.19600504032263</v>
      </c>
      <c r="CU611" s="21"/>
      <c r="CV611" s="22">
        <f t="shared" si="1347"/>
        <v>0</v>
      </c>
      <c r="CW611" s="21">
        <f t="shared" si="1274"/>
        <v>0</v>
      </c>
      <c r="CX611" s="22">
        <f t="shared" si="1396"/>
        <v>0</v>
      </c>
      <c r="CY611" s="21">
        <f t="shared" si="1275"/>
        <v>0</v>
      </c>
      <c r="CZ611" s="21">
        <f t="shared" si="1348"/>
        <v>0</v>
      </c>
      <c r="DA611" s="21">
        <f t="shared" si="1349"/>
        <v>361.53508170731709</v>
      </c>
      <c r="DB611" s="21">
        <f t="shared" si="1350"/>
        <v>19.028162195121972</v>
      </c>
      <c r="DC611" s="21"/>
      <c r="DD611" s="22">
        <f t="shared" si="1351"/>
        <v>0</v>
      </c>
      <c r="DE611" s="21">
        <f t="shared" si="1276"/>
        <v>0</v>
      </c>
      <c r="DF611" s="22">
        <f t="shared" si="1397"/>
        <v>0</v>
      </c>
      <c r="DG611" s="21">
        <f t="shared" si="1277"/>
        <v>0</v>
      </c>
      <c r="DH611" s="21">
        <f t="shared" si="1352"/>
        <v>0</v>
      </c>
      <c r="DI611" s="21">
        <f t="shared" si="1353"/>
        <v>315.31141829268296</v>
      </c>
      <c r="DJ611" s="21">
        <f t="shared" si="1354"/>
        <v>16.595337804878067</v>
      </c>
      <c r="DK611" s="21"/>
      <c r="DL611" s="22">
        <f t="shared" si="1355"/>
        <v>0</v>
      </c>
      <c r="DM611" s="21">
        <f t="shared" si="1278"/>
        <v>0</v>
      </c>
      <c r="DN611" s="22">
        <f t="shared" si="1398"/>
        <v>0</v>
      </c>
      <c r="DO611" s="21">
        <f t="shared" si="1279"/>
        <v>0</v>
      </c>
      <c r="DP611" s="21">
        <f t="shared" si="1356"/>
        <v>0</v>
      </c>
      <c r="DQ611" s="21">
        <f t="shared" si="1357"/>
        <v>109.47709756097561</v>
      </c>
      <c r="DR611" s="21">
        <f t="shared" si="1358"/>
        <v>36.492365853658534</v>
      </c>
      <c r="DS611" s="21"/>
      <c r="DT611" s="22">
        <f t="shared" si="1359"/>
        <v>0</v>
      </c>
      <c r="DU611" s="21">
        <f t="shared" si="1280"/>
        <v>0</v>
      </c>
      <c r="DV611" s="22">
        <f t="shared" si="1399"/>
        <v>0</v>
      </c>
      <c r="DW611" s="21">
        <f t="shared" si="1281"/>
        <v>0</v>
      </c>
      <c r="DX611" s="21">
        <f t="shared" si="1360"/>
        <v>0</v>
      </c>
      <c r="DY611" s="21">
        <f t="shared" si="1361"/>
        <v>2660.7713703078275</v>
      </c>
      <c r="DZ611" s="21">
        <f t="shared" si="1362"/>
        <v>140.0405984372542</v>
      </c>
      <c r="EA611" s="21"/>
      <c r="EB611" s="22">
        <f t="shared" si="1363"/>
        <v>0</v>
      </c>
      <c r="EC611" s="21">
        <f t="shared" si="1282"/>
        <v>0</v>
      </c>
      <c r="ED611" s="22">
        <f t="shared" si="1400"/>
        <v>0</v>
      </c>
      <c r="EE611" s="21">
        <f t="shared" si="1283"/>
        <v>0</v>
      </c>
      <c r="EF611" s="21">
        <f t="shared" si="1364"/>
        <v>0</v>
      </c>
      <c r="EG611" s="21">
        <f t="shared" si="1365"/>
        <v>2407.4806944099132</v>
      </c>
      <c r="EH611" s="21">
        <f t="shared" si="1366"/>
        <v>126.70951023210083</v>
      </c>
      <c r="EI611" s="21"/>
      <c r="EJ611" s="22">
        <f t="shared" si="1367"/>
        <v>0</v>
      </c>
      <c r="EK611" s="21">
        <f t="shared" si="1284"/>
        <v>0</v>
      </c>
      <c r="EL611" s="22">
        <f t="shared" si="1401"/>
        <v>0</v>
      </c>
      <c r="EM611" s="21">
        <f t="shared" si="1285"/>
        <v>0</v>
      </c>
      <c r="EN611" s="21">
        <f t="shared" si="1368"/>
        <v>0</v>
      </c>
      <c r="EO611" s="21">
        <f t="shared" si="1369"/>
        <v>198.10339994590873</v>
      </c>
      <c r="EP611" s="21">
        <f t="shared" si="1370"/>
        <v>594.31019983772626</v>
      </c>
      <c r="EQ611" s="21"/>
      <c r="ER611" s="22">
        <f t="shared" si="1371"/>
        <v>0</v>
      </c>
      <c r="ES611" s="21">
        <f t="shared" si="1286"/>
        <v>0</v>
      </c>
      <c r="ET611" s="22">
        <f t="shared" si="1402"/>
        <v>0</v>
      </c>
      <c r="EU611" s="21">
        <f t="shared" si="1287"/>
        <v>0</v>
      </c>
      <c r="EV611" s="21">
        <f t="shared" si="1372"/>
        <v>0</v>
      </c>
      <c r="EW611" s="21">
        <f t="shared" si="1373"/>
        <v>954.70980000000031</v>
      </c>
      <c r="EX611" s="21">
        <f t="shared" si="1374"/>
        <v>954.70980000000031</v>
      </c>
      <c r="EY611" s="21"/>
      <c r="EZ611" s="22">
        <f t="shared" si="1375"/>
        <v>0</v>
      </c>
      <c r="FA611" s="21">
        <f t="shared" si="1288"/>
        <v>0</v>
      </c>
      <c r="FB611" s="22">
        <f t="shared" si="1403"/>
        <v>0</v>
      </c>
      <c r="FC611" s="21">
        <f t="shared" si="1289"/>
        <v>0</v>
      </c>
      <c r="FD611" s="21">
        <f t="shared" si="1376"/>
        <v>0</v>
      </c>
      <c r="FE611" s="21">
        <f t="shared" si="1377"/>
        <v>213.74100000000001</v>
      </c>
      <c r="FF611" s="21">
        <f t="shared" si="1378"/>
        <v>213.74100000000001</v>
      </c>
      <c r="FG611" s="21"/>
      <c r="FH611" s="22">
        <f t="shared" si="1379"/>
        <v>0</v>
      </c>
      <c r="FI611" s="21">
        <f t="shared" si="1290"/>
        <v>0</v>
      </c>
      <c r="FJ611" s="22">
        <f t="shared" si="1404"/>
        <v>0</v>
      </c>
      <c r="FK611" s="21">
        <f t="shared" si="1291"/>
        <v>0</v>
      </c>
      <c r="FL611" s="21">
        <f t="shared" si="1380"/>
        <v>0</v>
      </c>
      <c r="FM611" s="21">
        <f t="shared" si="1381"/>
        <v>103.30815000000001</v>
      </c>
      <c r="FN611" s="21">
        <f t="shared" si="1382"/>
        <v>309.92445000000004</v>
      </c>
      <c r="FO611" s="21"/>
      <c r="FP611" s="21">
        <f t="shared" si="1292"/>
        <v>0</v>
      </c>
      <c r="FQ611" s="21">
        <f t="shared" si="1293"/>
        <v>0</v>
      </c>
      <c r="FR611" s="21">
        <f t="shared" si="1383"/>
        <v>0</v>
      </c>
      <c r="FS611" s="21">
        <f t="shared" si="1294"/>
        <v>11365.733843414635</v>
      </c>
      <c r="FT611" s="21">
        <f t="shared" si="1295"/>
        <v>7315.5661565853679</v>
      </c>
      <c r="FU611" s="21"/>
      <c r="FV611" s="20">
        <f t="shared" si="1405"/>
        <v>0</v>
      </c>
      <c r="FW611" s="20">
        <f t="shared" si="1405"/>
        <v>0</v>
      </c>
      <c r="FX611" s="20">
        <f t="shared" si="1296"/>
        <v>0</v>
      </c>
      <c r="FY611" s="20">
        <f t="shared" si="1297"/>
        <v>0</v>
      </c>
    </row>
    <row r="612" spans="2:181" x14ac:dyDescent="0.25">
      <c r="B612" s="20">
        <v>26.7</v>
      </c>
      <c r="C612" s="20">
        <f t="shared" si="1298"/>
        <v>46.190999999999995</v>
      </c>
      <c r="D612" s="22">
        <f t="shared" si="1299"/>
        <v>0</v>
      </c>
      <c r="E612" s="21">
        <f t="shared" si="1250"/>
        <v>0</v>
      </c>
      <c r="F612" s="22">
        <f t="shared" si="1384"/>
        <v>0</v>
      </c>
      <c r="G612" s="21">
        <f t="shared" si="1251"/>
        <v>0</v>
      </c>
      <c r="H612" s="21">
        <f t="shared" si="1300"/>
        <v>0</v>
      </c>
      <c r="I612" s="21">
        <f t="shared" si="1301"/>
        <v>988.19589000000019</v>
      </c>
      <c r="J612" s="21">
        <f t="shared" si="1302"/>
        <v>52.010310000000061</v>
      </c>
      <c r="K612" s="21"/>
      <c r="L612" s="22">
        <f t="shared" si="1303"/>
        <v>0</v>
      </c>
      <c r="M612" s="21">
        <f t="shared" si="1252"/>
        <v>0</v>
      </c>
      <c r="N612" s="22">
        <f t="shared" si="1385"/>
        <v>0</v>
      </c>
      <c r="O612" s="21">
        <f t="shared" si="1253"/>
        <v>0</v>
      </c>
      <c r="P612" s="21">
        <f t="shared" si="1304"/>
        <v>0</v>
      </c>
      <c r="Q612" s="21">
        <f t="shared" si="1305"/>
        <v>372.26557499999996</v>
      </c>
      <c r="R612" s="21">
        <f t="shared" si="1306"/>
        <v>19.592925000000015</v>
      </c>
      <c r="S612" s="21"/>
      <c r="T612" s="22">
        <f t="shared" si="1307"/>
        <v>0</v>
      </c>
      <c r="U612" s="21">
        <f t="shared" si="1254"/>
        <v>0</v>
      </c>
      <c r="V612" s="22">
        <f t="shared" si="1386"/>
        <v>0</v>
      </c>
      <c r="W612" s="21">
        <f t="shared" si="1255"/>
        <v>0</v>
      </c>
      <c r="X612" s="21">
        <f t="shared" si="1308"/>
        <v>0</v>
      </c>
      <c r="Y612" s="21">
        <f t="shared" si="1309"/>
        <v>96.183450000000022</v>
      </c>
      <c r="Z612" s="21">
        <f t="shared" si="1310"/>
        <v>288.55035000000009</v>
      </c>
      <c r="AA612" s="21"/>
      <c r="AB612" s="22">
        <f t="shared" si="1311"/>
        <v>0</v>
      </c>
      <c r="AC612" s="21">
        <f t="shared" si="1256"/>
        <v>0</v>
      </c>
      <c r="AD612" s="22">
        <f t="shared" si="1387"/>
        <v>0</v>
      </c>
      <c r="AE612" s="21">
        <f t="shared" si="1257"/>
        <v>0</v>
      </c>
      <c r="AF612" s="21">
        <f t="shared" si="1312"/>
        <v>0</v>
      </c>
      <c r="AG612" s="21">
        <f t="shared" si="1313"/>
        <v>87.990045000000009</v>
      </c>
      <c r="AH612" s="21">
        <f t="shared" si="1314"/>
        <v>4.6310550000000044</v>
      </c>
      <c r="AI612" s="21"/>
      <c r="AJ612" s="22">
        <f t="shared" si="1315"/>
        <v>0</v>
      </c>
      <c r="AK612" s="21">
        <f t="shared" si="1258"/>
        <v>0</v>
      </c>
      <c r="AL612" s="22">
        <f t="shared" si="1388"/>
        <v>0</v>
      </c>
      <c r="AM612" s="21">
        <f t="shared" si="1259"/>
        <v>0</v>
      </c>
      <c r="AN612" s="21">
        <f t="shared" si="1316"/>
        <v>0</v>
      </c>
      <c r="AO612" s="21">
        <f t="shared" si="1317"/>
        <v>189.51702000000003</v>
      </c>
      <c r="AP612" s="21">
        <f t="shared" si="1318"/>
        <v>9.9745800000000102</v>
      </c>
      <c r="AQ612" s="21"/>
      <c r="AR612" s="22">
        <f t="shared" si="1319"/>
        <v>0</v>
      </c>
      <c r="AS612" s="21">
        <f t="shared" si="1260"/>
        <v>0</v>
      </c>
      <c r="AT612" s="22">
        <f t="shared" si="1389"/>
        <v>0</v>
      </c>
      <c r="AU612" s="21">
        <f t="shared" si="1261"/>
        <v>0</v>
      </c>
      <c r="AV612" s="21">
        <f t="shared" si="1320"/>
        <v>0</v>
      </c>
      <c r="AW612" s="21">
        <f t="shared" si="1321"/>
        <v>411.45142500000009</v>
      </c>
      <c r="AX612" s="21">
        <f t="shared" si="1322"/>
        <v>137.15047500000003</v>
      </c>
      <c r="AY612" s="21"/>
      <c r="AZ612" s="22">
        <f t="shared" si="1323"/>
        <v>0</v>
      </c>
      <c r="BA612" s="21">
        <f t="shared" si="1262"/>
        <v>0</v>
      </c>
      <c r="BB612" s="22">
        <f t="shared" si="1390"/>
        <v>0</v>
      </c>
      <c r="BC612" s="21">
        <f t="shared" si="1263"/>
        <v>0</v>
      </c>
      <c r="BD612" s="21">
        <f t="shared" si="1324"/>
        <v>0</v>
      </c>
      <c r="BE612" s="21">
        <f t="shared" si="1325"/>
        <v>361.53508170731709</v>
      </c>
      <c r="BF612" s="21">
        <f t="shared" si="1326"/>
        <v>19.028162195121972</v>
      </c>
      <c r="BG612" s="21"/>
      <c r="BH612" s="22">
        <f t="shared" si="1327"/>
        <v>0</v>
      </c>
      <c r="BI612" s="21">
        <f t="shared" si="1264"/>
        <v>0</v>
      </c>
      <c r="BJ612" s="22">
        <f t="shared" si="1391"/>
        <v>0</v>
      </c>
      <c r="BK612" s="21">
        <f t="shared" si="1265"/>
        <v>0</v>
      </c>
      <c r="BL612" s="21">
        <f t="shared" si="1328"/>
        <v>0</v>
      </c>
      <c r="BM612" s="21">
        <f t="shared" si="1329"/>
        <v>315.31141829268296</v>
      </c>
      <c r="BN612" s="21">
        <f t="shared" si="1330"/>
        <v>16.595337804878067</v>
      </c>
      <c r="BO612" s="21"/>
      <c r="BP612" s="22">
        <f t="shared" si="1331"/>
        <v>0</v>
      </c>
      <c r="BQ612" s="21">
        <f t="shared" si="1266"/>
        <v>0</v>
      </c>
      <c r="BR612" s="22">
        <f t="shared" si="1392"/>
        <v>0</v>
      </c>
      <c r="BS612" s="21">
        <f t="shared" si="1267"/>
        <v>0</v>
      </c>
      <c r="BT612" s="21">
        <f t="shared" si="1332"/>
        <v>0</v>
      </c>
      <c r="BU612" s="21">
        <f t="shared" si="1333"/>
        <v>109.47709756097562</v>
      </c>
      <c r="BV612" s="21">
        <f t="shared" si="1334"/>
        <v>36.492365853658541</v>
      </c>
      <c r="BW612" s="21"/>
      <c r="BX612" s="22">
        <f t="shared" si="1335"/>
        <v>0</v>
      </c>
      <c r="BY612" s="21">
        <f t="shared" si="1268"/>
        <v>0</v>
      </c>
      <c r="BZ612" s="22">
        <f t="shared" si="1393"/>
        <v>0</v>
      </c>
      <c r="CA612" s="21">
        <f t="shared" si="1269"/>
        <v>0</v>
      </c>
      <c r="CB612" s="21">
        <f t="shared" si="1336"/>
        <v>0</v>
      </c>
      <c r="CC612" s="21">
        <f t="shared" si="1337"/>
        <v>420.03579627753743</v>
      </c>
      <c r="CD612" s="21">
        <f t="shared" si="1338"/>
        <v>22.107147172501989</v>
      </c>
      <c r="CE612" s="21"/>
      <c r="CF612" s="22">
        <f t="shared" si="1339"/>
        <v>0</v>
      </c>
      <c r="CG612" s="21">
        <f t="shared" si="1270"/>
        <v>0</v>
      </c>
      <c r="CH612" s="22">
        <f t="shared" si="1394"/>
        <v>0</v>
      </c>
      <c r="CI612" s="21">
        <f t="shared" si="1271"/>
        <v>0</v>
      </c>
      <c r="CJ612" s="21">
        <f t="shared" si="1340"/>
        <v>0</v>
      </c>
      <c r="CK612" s="21">
        <f t="shared" si="1341"/>
        <v>366.43436400472069</v>
      </c>
      <c r="CL612" s="21">
        <f t="shared" si="1342"/>
        <v>19.286019158143212</v>
      </c>
      <c r="CM612" s="21"/>
      <c r="CN612" s="22">
        <f t="shared" si="1343"/>
        <v>0</v>
      </c>
      <c r="CO612" s="21">
        <f t="shared" si="1272"/>
        <v>0</v>
      </c>
      <c r="CP612" s="22">
        <f t="shared" si="1395"/>
        <v>0</v>
      </c>
      <c r="CQ612" s="21">
        <f t="shared" si="1273"/>
        <v>0</v>
      </c>
      <c r="CR612" s="21">
        <f t="shared" si="1344"/>
        <v>0</v>
      </c>
      <c r="CS612" s="21">
        <f t="shared" si="1345"/>
        <v>42.398668346774208</v>
      </c>
      <c r="CT612" s="21">
        <f t="shared" si="1346"/>
        <v>127.19600504032263</v>
      </c>
      <c r="CU612" s="21"/>
      <c r="CV612" s="22">
        <f t="shared" si="1347"/>
        <v>0</v>
      </c>
      <c r="CW612" s="21">
        <f t="shared" si="1274"/>
        <v>0</v>
      </c>
      <c r="CX612" s="22">
        <f t="shared" si="1396"/>
        <v>0</v>
      </c>
      <c r="CY612" s="21">
        <f t="shared" si="1275"/>
        <v>0</v>
      </c>
      <c r="CZ612" s="21">
        <f t="shared" si="1348"/>
        <v>0</v>
      </c>
      <c r="DA612" s="21">
        <f t="shared" si="1349"/>
        <v>361.53508170731709</v>
      </c>
      <c r="DB612" s="21">
        <f t="shared" si="1350"/>
        <v>19.028162195121972</v>
      </c>
      <c r="DC612" s="21"/>
      <c r="DD612" s="22">
        <f t="shared" si="1351"/>
        <v>0</v>
      </c>
      <c r="DE612" s="21">
        <f t="shared" si="1276"/>
        <v>0</v>
      </c>
      <c r="DF612" s="22">
        <f t="shared" si="1397"/>
        <v>0</v>
      </c>
      <c r="DG612" s="21">
        <f t="shared" si="1277"/>
        <v>0</v>
      </c>
      <c r="DH612" s="21">
        <f t="shared" si="1352"/>
        <v>0</v>
      </c>
      <c r="DI612" s="21">
        <f t="shared" si="1353"/>
        <v>315.31141829268296</v>
      </c>
      <c r="DJ612" s="21">
        <f t="shared" si="1354"/>
        <v>16.595337804878067</v>
      </c>
      <c r="DK612" s="21"/>
      <c r="DL612" s="22">
        <f t="shared" si="1355"/>
        <v>0</v>
      </c>
      <c r="DM612" s="21">
        <f t="shared" si="1278"/>
        <v>0</v>
      </c>
      <c r="DN612" s="22">
        <f t="shared" si="1398"/>
        <v>0</v>
      </c>
      <c r="DO612" s="21">
        <f t="shared" si="1279"/>
        <v>0</v>
      </c>
      <c r="DP612" s="21">
        <f t="shared" si="1356"/>
        <v>0</v>
      </c>
      <c r="DQ612" s="21">
        <f t="shared" si="1357"/>
        <v>109.47709756097561</v>
      </c>
      <c r="DR612" s="21">
        <f t="shared" si="1358"/>
        <v>36.492365853658534</v>
      </c>
      <c r="DS612" s="21"/>
      <c r="DT612" s="22">
        <f t="shared" si="1359"/>
        <v>0</v>
      </c>
      <c r="DU612" s="21">
        <f t="shared" si="1280"/>
        <v>0</v>
      </c>
      <c r="DV612" s="22">
        <f t="shared" si="1399"/>
        <v>0</v>
      </c>
      <c r="DW612" s="21">
        <f t="shared" si="1281"/>
        <v>0</v>
      </c>
      <c r="DX612" s="21">
        <f t="shared" si="1360"/>
        <v>0</v>
      </c>
      <c r="DY612" s="21">
        <f t="shared" si="1361"/>
        <v>2660.7713703078275</v>
      </c>
      <c r="DZ612" s="21">
        <f t="shared" si="1362"/>
        <v>140.0405984372542</v>
      </c>
      <c r="EA612" s="21"/>
      <c r="EB612" s="22">
        <f t="shared" si="1363"/>
        <v>0</v>
      </c>
      <c r="EC612" s="21">
        <f t="shared" si="1282"/>
        <v>0</v>
      </c>
      <c r="ED612" s="22">
        <f t="shared" si="1400"/>
        <v>0</v>
      </c>
      <c r="EE612" s="21">
        <f t="shared" si="1283"/>
        <v>0</v>
      </c>
      <c r="EF612" s="21">
        <f t="shared" si="1364"/>
        <v>0</v>
      </c>
      <c r="EG612" s="21">
        <f t="shared" si="1365"/>
        <v>2407.4806944099132</v>
      </c>
      <c r="EH612" s="21">
        <f t="shared" si="1366"/>
        <v>126.70951023210083</v>
      </c>
      <c r="EI612" s="21"/>
      <c r="EJ612" s="22">
        <f t="shared" si="1367"/>
        <v>0</v>
      </c>
      <c r="EK612" s="21">
        <f t="shared" si="1284"/>
        <v>0</v>
      </c>
      <c r="EL612" s="22">
        <f t="shared" si="1401"/>
        <v>0</v>
      </c>
      <c r="EM612" s="21">
        <f t="shared" si="1285"/>
        <v>0</v>
      </c>
      <c r="EN612" s="21">
        <f t="shared" si="1368"/>
        <v>0</v>
      </c>
      <c r="EO612" s="21">
        <f t="shared" si="1369"/>
        <v>198.10339994590873</v>
      </c>
      <c r="EP612" s="21">
        <f t="shared" si="1370"/>
        <v>594.31019983772626</v>
      </c>
      <c r="EQ612" s="21"/>
      <c r="ER612" s="22">
        <f t="shared" si="1371"/>
        <v>0</v>
      </c>
      <c r="ES612" s="21">
        <f t="shared" si="1286"/>
        <v>0</v>
      </c>
      <c r="ET612" s="22">
        <f t="shared" si="1402"/>
        <v>0</v>
      </c>
      <c r="EU612" s="21">
        <f t="shared" si="1287"/>
        <v>0</v>
      </c>
      <c r="EV612" s="21">
        <f t="shared" si="1372"/>
        <v>0</v>
      </c>
      <c r="EW612" s="21">
        <f t="shared" si="1373"/>
        <v>954.70980000000031</v>
      </c>
      <c r="EX612" s="21">
        <f t="shared" si="1374"/>
        <v>954.70980000000031</v>
      </c>
      <c r="EY612" s="21"/>
      <c r="EZ612" s="22">
        <f t="shared" si="1375"/>
        <v>0</v>
      </c>
      <c r="FA612" s="21">
        <f t="shared" si="1288"/>
        <v>0</v>
      </c>
      <c r="FB612" s="22">
        <f t="shared" si="1403"/>
        <v>0</v>
      </c>
      <c r="FC612" s="21">
        <f t="shared" si="1289"/>
        <v>0</v>
      </c>
      <c r="FD612" s="21">
        <f t="shared" si="1376"/>
        <v>0</v>
      </c>
      <c r="FE612" s="21">
        <f t="shared" si="1377"/>
        <v>213.74100000000001</v>
      </c>
      <c r="FF612" s="21">
        <f t="shared" si="1378"/>
        <v>213.74100000000001</v>
      </c>
      <c r="FG612" s="21"/>
      <c r="FH612" s="22">
        <f t="shared" si="1379"/>
        <v>0</v>
      </c>
      <c r="FI612" s="21">
        <f t="shared" si="1290"/>
        <v>0</v>
      </c>
      <c r="FJ612" s="22">
        <f t="shared" si="1404"/>
        <v>0</v>
      </c>
      <c r="FK612" s="21">
        <f t="shared" si="1291"/>
        <v>0</v>
      </c>
      <c r="FL612" s="21">
        <f t="shared" si="1380"/>
        <v>0</v>
      </c>
      <c r="FM612" s="21">
        <f t="shared" si="1381"/>
        <v>103.30815000000001</v>
      </c>
      <c r="FN612" s="21">
        <f t="shared" si="1382"/>
        <v>309.92445000000004</v>
      </c>
      <c r="FO612" s="21"/>
      <c r="FP612" s="21">
        <f t="shared" si="1292"/>
        <v>0</v>
      </c>
      <c r="FQ612" s="21">
        <f t="shared" si="1293"/>
        <v>0</v>
      </c>
      <c r="FR612" s="21">
        <f t="shared" si="1383"/>
        <v>0</v>
      </c>
      <c r="FS612" s="21">
        <f t="shared" si="1294"/>
        <v>11365.733843414635</v>
      </c>
      <c r="FT612" s="21">
        <f t="shared" si="1295"/>
        <v>7315.5661565853679</v>
      </c>
      <c r="FU612" s="21"/>
      <c r="FV612" s="20">
        <f t="shared" si="1405"/>
        <v>0</v>
      </c>
      <c r="FW612" s="20">
        <f t="shared" si="1405"/>
        <v>0</v>
      </c>
      <c r="FX612" s="20">
        <f t="shared" si="1296"/>
        <v>0</v>
      </c>
      <c r="FY612" s="20">
        <f t="shared" si="1297"/>
        <v>0</v>
      </c>
    </row>
    <row r="613" spans="2:181" x14ac:dyDescent="0.25">
      <c r="B613" s="20">
        <v>26.75</v>
      </c>
      <c r="C613" s="20">
        <f t="shared" si="1298"/>
        <v>46.277499999999996</v>
      </c>
      <c r="D613" s="22">
        <f t="shared" si="1299"/>
        <v>0</v>
      </c>
      <c r="E613" s="21">
        <f t="shared" si="1250"/>
        <v>0</v>
      </c>
      <c r="F613" s="22">
        <f t="shared" si="1384"/>
        <v>0</v>
      </c>
      <c r="G613" s="21">
        <f t="shared" si="1251"/>
        <v>0</v>
      </c>
      <c r="H613" s="21">
        <f t="shared" si="1300"/>
        <v>0</v>
      </c>
      <c r="I613" s="21">
        <f t="shared" si="1301"/>
        <v>988.19589000000019</v>
      </c>
      <c r="J613" s="21">
        <f t="shared" si="1302"/>
        <v>52.010310000000061</v>
      </c>
      <c r="K613" s="21"/>
      <c r="L613" s="22">
        <f t="shared" si="1303"/>
        <v>0</v>
      </c>
      <c r="M613" s="21">
        <f t="shared" si="1252"/>
        <v>0</v>
      </c>
      <c r="N613" s="22">
        <f t="shared" si="1385"/>
        <v>0</v>
      </c>
      <c r="O613" s="21">
        <f t="shared" si="1253"/>
        <v>0</v>
      </c>
      <c r="P613" s="21">
        <f t="shared" si="1304"/>
        <v>0</v>
      </c>
      <c r="Q613" s="21">
        <f t="shared" si="1305"/>
        <v>372.26557499999996</v>
      </c>
      <c r="R613" s="21">
        <f t="shared" si="1306"/>
        <v>19.592925000000015</v>
      </c>
      <c r="S613" s="21"/>
      <c r="T613" s="22">
        <f t="shared" si="1307"/>
        <v>0</v>
      </c>
      <c r="U613" s="21">
        <f t="shared" si="1254"/>
        <v>0</v>
      </c>
      <c r="V613" s="22">
        <f t="shared" si="1386"/>
        <v>0</v>
      </c>
      <c r="W613" s="21">
        <f t="shared" si="1255"/>
        <v>0</v>
      </c>
      <c r="X613" s="21">
        <f t="shared" si="1308"/>
        <v>0</v>
      </c>
      <c r="Y613" s="21">
        <f t="shared" si="1309"/>
        <v>96.183450000000022</v>
      </c>
      <c r="Z613" s="21">
        <f t="shared" si="1310"/>
        <v>288.55035000000009</v>
      </c>
      <c r="AA613" s="21"/>
      <c r="AB613" s="22">
        <f t="shared" si="1311"/>
        <v>0</v>
      </c>
      <c r="AC613" s="21">
        <f t="shared" si="1256"/>
        <v>0</v>
      </c>
      <c r="AD613" s="22">
        <f t="shared" si="1387"/>
        <v>0</v>
      </c>
      <c r="AE613" s="21">
        <f t="shared" si="1257"/>
        <v>0</v>
      </c>
      <c r="AF613" s="21">
        <f t="shared" si="1312"/>
        <v>0</v>
      </c>
      <c r="AG613" s="21">
        <f t="shared" si="1313"/>
        <v>87.990045000000009</v>
      </c>
      <c r="AH613" s="21">
        <f t="shared" si="1314"/>
        <v>4.6310550000000044</v>
      </c>
      <c r="AI613" s="21"/>
      <c r="AJ613" s="22">
        <f t="shared" si="1315"/>
        <v>0</v>
      </c>
      <c r="AK613" s="21">
        <f t="shared" si="1258"/>
        <v>0</v>
      </c>
      <c r="AL613" s="22">
        <f t="shared" si="1388"/>
        <v>0</v>
      </c>
      <c r="AM613" s="21">
        <f t="shared" si="1259"/>
        <v>0</v>
      </c>
      <c r="AN613" s="21">
        <f t="shared" si="1316"/>
        <v>0</v>
      </c>
      <c r="AO613" s="21">
        <f t="shared" si="1317"/>
        <v>189.51702000000003</v>
      </c>
      <c r="AP613" s="21">
        <f t="shared" si="1318"/>
        <v>9.9745800000000102</v>
      </c>
      <c r="AQ613" s="21"/>
      <c r="AR613" s="22">
        <f t="shared" si="1319"/>
        <v>0</v>
      </c>
      <c r="AS613" s="21">
        <f t="shared" si="1260"/>
        <v>0</v>
      </c>
      <c r="AT613" s="22">
        <f t="shared" si="1389"/>
        <v>0</v>
      </c>
      <c r="AU613" s="21">
        <f t="shared" si="1261"/>
        <v>0</v>
      </c>
      <c r="AV613" s="21">
        <f t="shared" si="1320"/>
        <v>0</v>
      </c>
      <c r="AW613" s="21">
        <f t="shared" si="1321"/>
        <v>411.45142500000009</v>
      </c>
      <c r="AX613" s="21">
        <f t="shared" si="1322"/>
        <v>137.15047500000003</v>
      </c>
      <c r="AY613" s="21"/>
      <c r="AZ613" s="22">
        <f t="shared" si="1323"/>
        <v>0</v>
      </c>
      <c r="BA613" s="21">
        <f t="shared" si="1262"/>
        <v>0</v>
      </c>
      <c r="BB613" s="22">
        <f t="shared" si="1390"/>
        <v>0</v>
      </c>
      <c r="BC613" s="21">
        <f t="shared" si="1263"/>
        <v>0</v>
      </c>
      <c r="BD613" s="21">
        <f t="shared" si="1324"/>
        <v>0</v>
      </c>
      <c r="BE613" s="21">
        <f t="shared" si="1325"/>
        <v>361.53508170731709</v>
      </c>
      <c r="BF613" s="21">
        <f t="shared" si="1326"/>
        <v>19.028162195121972</v>
      </c>
      <c r="BG613" s="21"/>
      <c r="BH613" s="22">
        <f t="shared" si="1327"/>
        <v>0</v>
      </c>
      <c r="BI613" s="21">
        <f t="shared" si="1264"/>
        <v>0</v>
      </c>
      <c r="BJ613" s="22">
        <f t="shared" si="1391"/>
        <v>0</v>
      </c>
      <c r="BK613" s="21">
        <f t="shared" si="1265"/>
        <v>0</v>
      </c>
      <c r="BL613" s="21">
        <f t="shared" si="1328"/>
        <v>0</v>
      </c>
      <c r="BM613" s="21">
        <f t="shared" si="1329"/>
        <v>315.31141829268296</v>
      </c>
      <c r="BN613" s="21">
        <f t="shared" si="1330"/>
        <v>16.595337804878067</v>
      </c>
      <c r="BO613" s="21"/>
      <c r="BP613" s="22">
        <f t="shared" si="1331"/>
        <v>0</v>
      </c>
      <c r="BQ613" s="21">
        <f t="shared" si="1266"/>
        <v>0</v>
      </c>
      <c r="BR613" s="22">
        <f t="shared" si="1392"/>
        <v>0</v>
      </c>
      <c r="BS613" s="21">
        <f t="shared" si="1267"/>
        <v>0</v>
      </c>
      <c r="BT613" s="21">
        <f t="shared" si="1332"/>
        <v>0</v>
      </c>
      <c r="BU613" s="21">
        <f t="shared" si="1333"/>
        <v>109.47709756097562</v>
      </c>
      <c r="BV613" s="21">
        <f t="shared" si="1334"/>
        <v>36.492365853658541</v>
      </c>
      <c r="BW613" s="21"/>
      <c r="BX613" s="22">
        <f t="shared" si="1335"/>
        <v>0</v>
      </c>
      <c r="BY613" s="21">
        <f t="shared" si="1268"/>
        <v>0</v>
      </c>
      <c r="BZ613" s="22">
        <f t="shared" si="1393"/>
        <v>0</v>
      </c>
      <c r="CA613" s="21">
        <f t="shared" si="1269"/>
        <v>0</v>
      </c>
      <c r="CB613" s="21">
        <f t="shared" si="1336"/>
        <v>0</v>
      </c>
      <c r="CC613" s="21">
        <f t="shared" si="1337"/>
        <v>420.03579627753743</v>
      </c>
      <c r="CD613" s="21">
        <f t="shared" si="1338"/>
        <v>22.107147172501989</v>
      </c>
      <c r="CE613" s="21"/>
      <c r="CF613" s="22">
        <f t="shared" si="1339"/>
        <v>0</v>
      </c>
      <c r="CG613" s="21">
        <f t="shared" si="1270"/>
        <v>0</v>
      </c>
      <c r="CH613" s="22">
        <f t="shared" si="1394"/>
        <v>0</v>
      </c>
      <c r="CI613" s="21">
        <f t="shared" si="1271"/>
        <v>0</v>
      </c>
      <c r="CJ613" s="21">
        <f t="shared" si="1340"/>
        <v>0</v>
      </c>
      <c r="CK613" s="21">
        <f t="shared" si="1341"/>
        <v>366.43436400472069</v>
      </c>
      <c r="CL613" s="21">
        <f t="shared" si="1342"/>
        <v>19.286019158143212</v>
      </c>
      <c r="CM613" s="21"/>
      <c r="CN613" s="22">
        <f t="shared" si="1343"/>
        <v>0</v>
      </c>
      <c r="CO613" s="21">
        <f t="shared" si="1272"/>
        <v>0</v>
      </c>
      <c r="CP613" s="22">
        <f t="shared" si="1395"/>
        <v>0</v>
      </c>
      <c r="CQ613" s="21">
        <f t="shared" si="1273"/>
        <v>0</v>
      </c>
      <c r="CR613" s="21">
        <f t="shared" si="1344"/>
        <v>0</v>
      </c>
      <c r="CS613" s="21">
        <f t="shared" si="1345"/>
        <v>42.398668346774208</v>
      </c>
      <c r="CT613" s="21">
        <f t="shared" si="1346"/>
        <v>127.19600504032263</v>
      </c>
      <c r="CU613" s="21"/>
      <c r="CV613" s="22">
        <f t="shared" si="1347"/>
        <v>0</v>
      </c>
      <c r="CW613" s="21">
        <f t="shared" si="1274"/>
        <v>0</v>
      </c>
      <c r="CX613" s="22">
        <f t="shared" si="1396"/>
        <v>0</v>
      </c>
      <c r="CY613" s="21">
        <f t="shared" si="1275"/>
        <v>0</v>
      </c>
      <c r="CZ613" s="21">
        <f t="shared" si="1348"/>
        <v>0</v>
      </c>
      <c r="DA613" s="21">
        <f t="shared" si="1349"/>
        <v>361.53508170731709</v>
      </c>
      <c r="DB613" s="21">
        <f t="shared" si="1350"/>
        <v>19.028162195121972</v>
      </c>
      <c r="DC613" s="21"/>
      <c r="DD613" s="22">
        <f t="shared" si="1351"/>
        <v>0</v>
      </c>
      <c r="DE613" s="21">
        <f t="shared" si="1276"/>
        <v>0</v>
      </c>
      <c r="DF613" s="22">
        <f t="shared" si="1397"/>
        <v>0</v>
      </c>
      <c r="DG613" s="21">
        <f t="shared" si="1277"/>
        <v>0</v>
      </c>
      <c r="DH613" s="21">
        <f t="shared" si="1352"/>
        <v>0</v>
      </c>
      <c r="DI613" s="21">
        <f t="shared" si="1353"/>
        <v>315.31141829268296</v>
      </c>
      <c r="DJ613" s="21">
        <f t="shared" si="1354"/>
        <v>16.595337804878067</v>
      </c>
      <c r="DK613" s="21"/>
      <c r="DL613" s="22">
        <f t="shared" si="1355"/>
        <v>0</v>
      </c>
      <c r="DM613" s="21">
        <f t="shared" si="1278"/>
        <v>0</v>
      </c>
      <c r="DN613" s="22">
        <f t="shared" si="1398"/>
        <v>0</v>
      </c>
      <c r="DO613" s="21">
        <f t="shared" si="1279"/>
        <v>0</v>
      </c>
      <c r="DP613" s="21">
        <f t="shared" si="1356"/>
        <v>0</v>
      </c>
      <c r="DQ613" s="21">
        <f t="shared" si="1357"/>
        <v>109.47709756097561</v>
      </c>
      <c r="DR613" s="21">
        <f t="shared" si="1358"/>
        <v>36.492365853658534</v>
      </c>
      <c r="DS613" s="21"/>
      <c r="DT613" s="22">
        <f t="shared" si="1359"/>
        <v>0</v>
      </c>
      <c r="DU613" s="21">
        <f t="shared" si="1280"/>
        <v>0</v>
      </c>
      <c r="DV613" s="22">
        <f t="shared" si="1399"/>
        <v>0</v>
      </c>
      <c r="DW613" s="21">
        <f t="shared" si="1281"/>
        <v>0</v>
      </c>
      <c r="DX613" s="21">
        <f t="shared" si="1360"/>
        <v>0</v>
      </c>
      <c r="DY613" s="21">
        <f t="shared" si="1361"/>
        <v>2660.7713703078275</v>
      </c>
      <c r="DZ613" s="21">
        <f t="shared" si="1362"/>
        <v>140.0405984372542</v>
      </c>
      <c r="EA613" s="21"/>
      <c r="EB613" s="22">
        <f t="shared" si="1363"/>
        <v>0</v>
      </c>
      <c r="EC613" s="21">
        <f t="shared" si="1282"/>
        <v>0</v>
      </c>
      <c r="ED613" s="22">
        <f t="shared" si="1400"/>
        <v>0</v>
      </c>
      <c r="EE613" s="21">
        <f t="shared" si="1283"/>
        <v>0</v>
      </c>
      <c r="EF613" s="21">
        <f t="shared" si="1364"/>
        <v>0</v>
      </c>
      <c r="EG613" s="21">
        <f t="shared" si="1365"/>
        <v>2407.4806944099132</v>
      </c>
      <c r="EH613" s="21">
        <f t="shared" si="1366"/>
        <v>126.70951023210083</v>
      </c>
      <c r="EI613" s="21"/>
      <c r="EJ613" s="22">
        <f t="shared" si="1367"/>
        <v>0</v>
      </c>
      <c r="EK613" s="21">
        <f t="shared" si="1284"/>
        <v>0</v>
      </c>
      <c r="EL613" s="22">
        <f t="shared" si="1401"/>
        <v>0</v>
      </c>
      <c r="EM613" s="21">
        <f t="shared" si="1285"/>
        <v>0</v>
      </c>
      <c r="EN613" s="21">
        <f t="shared" si="1368"/>
        <v>0</v>
      </c>
      <c r="EO613" s="21">
        <f t="shared" si="1369"/>
        <v>198.10339994590873</v>
      </c>
      <c r="EP613" s="21">
        <f t="shared" si="1370"/>
        <v>594.31019983772626</v>
      </c>
      <c r="EQ613" s="21"/>
      <c r="ER613" s="22">
        <f t="shared" si="1371"/>
        <v>0</v>
      </c>
      <c r="ES613" s="21">
        <f t="shared" si="1286"/>
        <v>0</v>
      </c>
      <c r="ET613" s="22">
        <f t="shared" si="1402"/>
        <v>0</v>
      </c>
      <c r="EU613" s="21">
        <f t="shared" si="1287"/>
        <v>0</v>
      </c>
      <c r="EV613" s="21">
        <f t="shared" si="1372"/>
        <v>0</v>
      </c>
      <c r="EW613" s="21">
        <f t="shared" si="1373"/>
        <v>954.70980000000031</v>
      </c>
      <c r="EX613" s="21">
        <f t="shared" si="1374"/>
        <v>954.70980000000031</v>
      </c>
      <c r="EY613" s="21"/>
      <c r="EZ613" s="22">
        <f t="shared" si="1375"/>
        <v>0</v>
      </c>
      <c r="FA613" s="21">
        <f t="shared" si="1288"/>
        <v>0</v>
      </c>
      <c r="FB613" s="22">
        <f t="shared" si="1403"/>
        <v>0</v>
      </c>
      <c r="FC613" s="21">
        <f t="shared" si="1289"/>
        <v>0</v>
      </c>
      <c r="FD613" s="21">
        <f t="shared" si="1376"/>
        <v>0</v>
      </c>
      <c r="FE613" s="21">
        <f t="shared" si="1377"/>
        <v>213.74100000000001</v>
      </c>
      <c r="FF613" s="21">
        <f t="shared" si="1378"/>
        <v>213.74100000000001</v>
      </c>
      <c r="FG613" s="21"/>
      <c r="FH613" s="22">
        <f t="shared" si="1379"/>
        <v>0</v>
      </c>
      <c r="FI613" s="21">
        <f t="shared" si="1290"/>
        <v>0</v>
      </c>
      <c r="FJ613" s="22">
        <f t="shared" si="1404"/>
        <v>0</v>
      </c>
      <c r="FK613" s="21">
        <f t="shared" si="1291"/>
        <v>0</v>
      </c>
      <c r="FL613" s="21">
        <f t="shared" si="1380"/>
        <v>0</v>
      </c>
      <c r="FM613" s="21">
        <f t="shared" si="1381"/>
        <v>103.30815000000001</v>
      </c>
      <c r="FN613" s="21">
        <f t="shared" si="1382"/>
        <v>309.92445000000004</v>
      </c>
      <c r="FO613" s="21"/>
      <c r="FP613" s="21">
        <f t="shared" si="1292"/>
        <v>0</v>
      </c>
      <c r="FQ613" s="21">
        <f t="shared" si="1293"/>
        <v>0</v>
      </c>
      <c r="FR613" s="21">
        <f t="shared" si="1383"/>
        <v>0</v>
      </c>
      <c r="FS613" s="21">
        <f t="shared" si="1294"/>
        <v>11365.733843414635</v>
      </c>
      <c r="FT613" s="21">
        <f t="shared" si="1295"/>
        <v>7315.5661565853679</v>
      </c>
      <c r="FU613" s="21"/>
      <c r="FV613" s="20">
        <f t="shared" si="1405"/>
        <v>0</v>
      </c>
      <c r="FW613" s="20">
        <f t="shared" si="1405"/>
        <v>0</v>
      </c>
      <c r="FX613" s="20">
        <f t="shared" si="1296"/>
        <v>0</v>
      </c>
      <c r="FY613" s="20">
        <f t="shared" si="1297"/>
        <v>0</v>
      </c>
    </row>
    <row r="614" spans="2:181" x14ac:dyDescent="0.25">
      <c r="B614" s="20">
        <v>26.8</v>
      </c>
      <c r="C614" s="20">
        <f t="shared" si="1298"/>
        <v>46.363999999999997</v>
      </c>
      <c r="D614" s="22">
        <f t="shared" si="1299"/>
        <v>0</v>
      </c>
      <c r="E614" s="21">
        <f t="shared" si="1250"/>
        <v>0</v>
      </c>
      <c r="F614" s="22">
        <f t="shared" si="1384"/>
        <v>0</v>
      </c>
      <c r="G614" s="21">
        <f t="shared" si="1251"/>
        <v>0</v>
      </c>
      <c r="H614" s="21">
        <f t="shared" si="1300"/>
        <v>0</v>
      </c>
      <c r="I614" s="21">
        <f t="shared" si="1301"/>
        <v>988.19589000000019</v>
      </c>
      <c r="J614" s="21">
        <f t="shared" si="1302"/>
        <v>52.010310000000061</v>
      </c>
      <c r="K614" s="21"/>
      <c r="L614" s="22">
        <f t="shared" si="1303"/>
        <v>0</v>
      </c>
      <c r="M614" s="21">
        <f t="shared" si="1252"/>
        <v>0</v>
      </c>
      <c r="N614" s="22">
        <f t="shared" si="1385"/>
        <v>0</v>
      </c>
      <c r="O614" s="21">
        <f t="shared" si="1253"/>
        <v>0</v>
      </c>
      <c r="P614" s="21">
        <f t="shared" si="1304"/>
        <v>0</v>
      </c>
      <c r="Q614" s="21">
        <f t="shared" si="1305"/>
        <v>372.26557499999996</v>
      </c>
      <c r="R614" s="21">
        <f t="shared" si="1306"/>
        <v>19.592925000000015</v>
      </c>
      <c r="S614" s="21"/>
      <c r="T614" s="22">
        <f t="shared" si="1307"/>
        <v>0</v>
      </c>
      <c r="U614" s="21">
        <f t="shared" si="1254"/>
        <v>0</v>
      </c>
      <c r="V614" s="22">
        <f t="shared" si="1386"/>
        <v>0</v>
      </c>
      <c r="W614" s="21">
        <f t="shared" si="1255"/>
        <v>0</v>
      </c>
      <c r="X614" s="21">
        <f t="shared" si="1308"/>
        <v>0</v>
      </c>
      <c r="Y614" s="21">
        <f t="shared" si="1309"/>
        <v>96.183450000000022</v>
      </c>
      <c r="Z614" s="21">
        <f t="shared" si="1310"/>
        <v>288.55035000000009</v>
      </c>
      <c r="AA614" s="21"/>
      <c r="AB614" s="22">
        <f t="shared" si="1311"/>
        <v>0</v>
      </c>
      <c r="AC614" s="21">
        <f t="shared" si="1256"/>
        <v>0</v>
      </c>
      <c r="AD614" s="22">
        <f t="shared" si="1387"/>
        <v>0</v>
      </c>
      <c r="AE614" s="21">
        <f t="shared" si="1257"/>
        <v>0</v>
      </c>
      <c r="AF614" s="21">
        <f t="shared" si="1312"/>
        <v>0</v>
      </c>
      <c r="AG614" s="21">
        <f t="shared" si="1313"/>
        <v>87.990045000000009</v>
      </c>
      <c r="AH614" s="21">
        <f t="shared" si="1314"/>
        <v>4.6310550000000044</v>
      </c>
      <c r="AI614" s="21"/>
      <c r="AJ614" s="22">
        <f t="shared" si="1315"/>
        <v>0</v>
      </c>
      <c r="AK614" s="21">
        <f t="shared" si="1258"/>
        <v>0</v>
      </c>
      <c r="AL614" s="22">
        <f t="shared" si="1388"/>
        <v>0</v>
      </c>
      <c r="AM614" s="21">
        <f t="shared" si="1259"/>
        <v>0</v>
      </c>
      <c r="AN614" s="21">
        <f t="shared" si="1316"/>
        <v>0</v>
      </c>
      <c r="AO614" s="21">
        <f t="shared" si="1317"/>
        <v>189.51702000000003</v>
      </c>
      <c r="AP614" s="21">
        <f t="shared" si="1318"/>
        <v>9.9745800000000102</v>
      </c>
      <c r="AQ614" s="21"/>
      <c r="AR614" s="22">
        <f t="shared" si="1319"/>
        <v>0</v>
      </c>
      <c r="AS614" s="21">
        <f t="shared" si="1260"/>
        <v>0</v>
      </c>
      <c r="AT614" s="22">
        <f t="shared" si="1389"/>
        <v>0</v>
      </c>
      <c r="AU614" s="21">
        <f t="shared" si="1261"/>
        <v>0</v>
      </c>
      <c r="AV614" s="21">
        <f t="shared" si="1320"/>
        <v>0</v>
      </c>
      <c r="AW614" s="21">
        <f t="shared" si="1321"/>
        <v>411.45142500000009</v>
      </c>
      <c r="AX614" s="21">
        <f t="shared" si="1322"/>
        <v>137.15047500000003</v>
      </c>
      <c r="AY614" s="21"/>
      <c r="AZ614" s="22">
        <f t="shared" si="1323"/>
        <v>0</v>
      </c>
      <c r="BA614" s="21">
        <f t="shared" si="1262"/>
        <v>0</v>
      </c>
      <c r="BB614" s="22">
        <f t="shared" si="1390"/>
        <v>0</v>
      </c>
      <c r="BC614" s="21">
        <f t="shared" si="1263"/>
        <v>0</v>
      </c>
      <c r="BD614" s="21">
        <f t="shared" si="1324"/>
        <v>0</v>
      </c>
      <c r="BE614" s="21">
        <f t="shared" si="1325"/>
        <v>361.53508170731709</v>
      </c>
      <c r="BF614" s="21">
        <f t="shared" si="1326"/>
        <v>19.028162195121972</v>
      </c>
      <c r="BG614" s="21"/>
      <c r="BH614" s="22">
        <f t="shared" si="1327"/>
        <v>0</v>
      </c>
      <c r="BI614" s="21">
        <f t="shared" si="1264"/>
        <v>0</v>
      </c>
      <c r="BJ614" s="22">
        <f t="shared" si="1391"/>
        <v>0</v>
      </c>
      <c r="BK614" s="21">
        <f t="shared" si="1265"/>
        <v>0</v>
      </c>
      <c r="BL614" s="21">
        <f t="shared" si="1328"/>
        <v>0</v>
      </c>
      <c r="BM614" s="21">
        <f t="shared" si="1329"/>
        <v>315.31141829268296</v>
      </c>
      <c r="BN614" s="21">
        <f t="shared" si="1330"/>
        <v>16.595337804878067</v>
      </c>
      <c r="BO614" s="21"/>
      <c r="BP614" s="22">
        <f t="shared" si="1331"/>
        <v>0</v>
      </c>
      <c r="BQ614" s="21">
        <f t="shared" si="1266"/>
        <v>0</v>
      </c>
      <c r="BR614" s="22">
        <f t="shared" si="1392"/>
        <v>0</v>
      </c>
      <c r="BS614" s="21">
        <f t="shared" si="1267"/>
        <v>0</v>
      </c>
      <c r="BT614" s="21">
        <f t="shared" si="1332"/>
        <v>0</v>
      </c>
      <c r="BU614" s="21">
        <f t="shared" si="1333"/>
        <v>109.47709756097562</v>
      </c>
      <c r="BV614" s="21">
        <f t="shared" si="1334"/>
        <v>36.492365853658541</v>
      </c>
      <c r="BW614" s="21"/>
      <c r="BX614" s="22">
        <f t="shared" si="1335"/>
        <v>0</v>
      </c>
      <c r="BY614" s="21">
        <f t="shared" si="1268"/>
        <v>0</v>
      </c>
      <c r="BZ614" s="22">
        <f t="shared" si="1393"/>
        <v>0</v>
      </c>
      <c r="CA614" s="21">
        <f t="shared" si="1269"/>
        <v>0</v>
      </c>
      <c r="CB614" s="21">
        <f t="shared" si="1336"/>
        <v>0</v>
      </c>
      <c r="CC614" s="21">
        <f t="shared" si="1337"/>
        <v>420.03579627753743</v>
      </c>
      <c r="CD614" s="21">
        <f t="shared" si="1338"/>
        <v>22.107147172501989</v>
      </c>
      <c r="CE614" s="21"/>
      <c r="CF614" s="22">
        <f t="shared" si="1339"/>
        <v>0</v>
      </c>
      <c r="CG614" s="21">
        <f t="shared" si="1270"/>
        <v>0</v>
      </c>
      <c r="CH614" s="22">
        <f t="shared" si="1394"/>
        <v>0</v>
      </c>
      <c r="CI614" s="21">
        <f t="shared" si="1271"/>
        <v>0</v>
      </c>
      <c r="CJ614" s="21">
        <f t="shared" si="1340"/>
        <v>0</v>
      </c>
      <c r="CK614" s="21">
        <f t="shared" si="1341"/>
        <v>366.43436400472069</v>
      </c>
      <c r="CL614" s="21">
        <f t="shared" si="1342"/>
        <v>19.286019158143212</v>
      </c>
      <c r="CM614" s="21"/>
      <c r="CN614" s="22">
        <f t="shared" si="1343"/>
        <v>0</v>
      </c>
      <c r="CO614" s="21">
        <f t="shared" si="1272"/>
        <v>0</v>
      </c>
      <c r="CP614" s="22">
        <f t="shared" si="1395"/>
        <v>0</v>
      </c>
      <c r="CQ614" s="21">
        <f t="shared" si="1273"/>
        <v>0</v>
      </c>
      <c r="CR614" s="21">
        <f t="shared" si="1344"/>
        <v>0</v>
      </c>
      <c r="CS614" s="21">
        <f t="shared" si="1345"/>
        <v>42.398668346774208</v>
      </c>
      <c r="CT614" s="21">
        <f t="shared" si="1346"/>
        <v>127.19600504032263</v>
      </c>
      <c r="CU614" s="21"/>
      <c r="CV614" s="22">
        <f t="shared" si="1347"/>
        <v>0</v>
      </c>
      <c r="CW614" s="21">
        <f t="shared" si="1274"/>
        <v>0</v>
      </c>
      <c r="CX614" s="22">
        <f t="shared" si="1396"/>
        <v>0</v>
      </c>
      <c r="CY614" s="21">
        <f t="shared" si="1275"/>
        <v>0</v>
      </c>
      <c r="CZ614" s="21">
        <f t="shared" si="1348"/>
        <v>0</v>
      </c>
      <c r="DA614" s="21">
        <f t="shared" si="1349"/>
        <v>361.53508170731709</v>
      </c>
      <c r="DB614" s="21">
        <f t="shared" si="1350"/>
        <v>19.028162195121972</v>
      </c>
      <c r="DC614" s="21"/>
      <c r="DD614" s="22">
        <f t="shared" si="1351"/>
        <v>0</v>
      </c>
      <c r="DE614" s="21">
        <f t="shared" si="1276"/>
        <v>0</v>
      </c>
      <c r="DF614" s="22">
        <f t="shared" si="1397"/>
        <v>0</v>
      </c>
      <c r="DG614" s="21">
        <f t="shared" si="1277"/>
        <v>0</v>
      </c>
      <c r="DH614" s="21">
        <f t="shared" si="1352"/>
        <v>0</v>
      </c>
      <c r="DI614" s="21">
        <f t="shared" si="1353"/>
        <v>315.31141829268296</v>
      </c>
      <c r="DJ614" s="21">
        <f t="shared" si="1354"/>
        <v>16.595337804878067</v>
      </c>
      <c r="DK614" s="21"/>
      <c r="DL614" s="22">
        <f t="shared" si="1355"/>
        <v>0</v>
      </c>
      <c r="DM614" s="21">
        <f t="shared" si="1278"/>
        <v>0</v>
      </c>
      <c r="DN614" s="22">
        <f t="shared" si="1398"/>
        <v>0</v>
      </c>
      <c r="DO614" s="21">
        <f t="shared" si="1279"/>
        <v>0</v>
      </c>
      <c r="DP614" s="21">
        <f t="shared" si="1356"/>
        <v>0</v>
      </c>
      <c r="DQ614" s="21">
        <f t="shared" si="1357"/>
        <v>109.47709756097561</v>
      </c>
      <c r="DR614" s="21">
        <f t="shared" si="1358"/>
        <v>36.492365853658534</v>
      </c>
      <c r="DS614" s="21"/>
      <c r="DT614" s="22">
        <f t="shared" si="1359"/>
        <v>0</v>
      </c>
      <c r="DU614" s="21">
        <f t="shared" si="1280"/>
        <v>0</v>
      </c>
      <c r="DV614" s="22">
        <f t="shared" si="1399"/>
        <v>0</v>
      </c>
      <c r="DW614" s="21">
        <f t="shared" si="1281"/>
        <v>0</v>
      </c>
      <c r="DX614" s="21">
        <f t="shared" si="1360"/>
        <v>0</v>
      </c>
      <c r="DY614" s="21">
        <f t="shared" si="1361"/>
        <v>2660.7713703078275</v>
      </c>
      <c r="DZ614" s="21">
        <f t="shared" si="1362"/>
        <v>140.0405984372542</v>
      </c>
      <c r="EA614" s="21"/>
      <c r="EB614" s="22">
        <f t="shared" si="1363"/>
        <v>0</v>
      </c>
      <c r="EC614" s="21">
        <f t="shared" si="1282"/>
        <v>0</v>
      </c>
      <c r="ED614" s="22">
        <f t="shared" si="1400"/>
        <v>0</v>
      </c>
      <c r="EE614" s="21">
        <f t="shared" si="1283"/>
        <v>0</v>
      </c>
      <c r="EF614" s="21">
        <f t="shared" si="1364"/>
        <v>0</v>
      </c>
      <c r="EG614" s="21">
        <f t="shared" si="1365"/>
        <v>2407.4806944099132</v>
      </c>
      <c r="EH614" s="21">
        <f t="shared" si="1366"/>
        <v>126.70951023210083</v>
      </c>
      <c r="EI614" s="21"/>
      <c r="EJ614" s="22">
        <f t="shared" si="1367"/>
        <v>0</v>
      </c>
      <c r="EK614" s="21">
        <f t="shared" si="1284"/>
        <v>0</v>
      </c>
      <c r="EL614" s="22">
        <f t="shared" si="1401"/>
        <v>0</v>
      </c>
      <c r="EM614" s="21">
        <f t="shared" si="1285"/>
        <v>0</v>
      </c>
      <c r="EN614" s="21">
        <f t="shared" si="1368"/>
        <v>0</v>
      </c>
      <c r="EO614" s="21">
        <f t="shared" si="1369"/>
        <v>198.10339994590873</v>
      </c>
      <c r="EP614" s="21">
        <f t="shared" si="1370"/>
        <v>594.31019983772626</v>
      </c>
      <c r="EQ614" s="21"/>
      <c r="ER614" s="22">
        <f t="shared" si="1371"/>
        <v>0</v>
      </c>
      <c r="ES614" s="21">
        <f t="shared" si="1286"/>
        <v>0</v>
      </c>
      <c r="ET614" s="22">
        <f t="shared" si="1402"/>
        <v>0</v>
      </c>
      <c r="EU614" s="21">
        <f t="shared" si="1287"/>
        <v>0</v>
      </c>
      <c r="EV614" s="21">
        <f t="shared" si="1372"/>
        <v>0</v>
      </c>
      <c r="EW614" s="21">
        <f t="shared" si="1373"/>
        <v>954.70980000000031</v>
      </c>
      <c r="EX614" s="21">
        <f t="shared" si="1374"/>
        <v>954.70980000000031</v>
      </c>
      <c r="EY614" s="21"/>
      <c r="EZ614" s="22">
        <f t="shared" si="1375"/>
        <v>0</v>
      </c>
      <c r="FA614" s="21">
        <f t="shared" si="1288"/>
        <v>0</v>
      </c>
      <c r="FB614" s="22">
        <f t="shared" si="1403"/>
        <v>0</v>
      </c>
      <c r="FC614" s="21">
        <f t="shared" si="1289"/>
        <v>0</v>
      </c>
      <c r="FD614" s="21">
        <f t="shared" si="1376"/>
        <v>0</v>
      </c>
      <c r="FE614" s="21">
        <f t="shared" si="1377"/>
        <v>213.74100000000001</v>
      </c>
      <c r="FF614" s="21">
        <f t="shared" si="1378"/>
        <v>213.74100000000001</v>
      </c>
      <c r="FG614" s="21"/>
      <c r="FH614" s="22">
        <f t="shared" si="1379"/>
        <v>0</v>
      </c>
      <c r="FI614" s="21">
        <f t="shared" si="1290"/>
        <v>0</v>
      </c>
      <c r="FJ614" s="22">
        <f t="shared" si="1404"/>
        <v>0</v>
      </c>
      <c r="FK614" s="21">
        <f t="shared" si="1291"/>
        <v>0</v>
      </c>
      <c r="FL614" s="21">
        <f t="shared" si="1380"/>
        <v>0</v>
      </c>
      <c r="FM614" s="21">
        <f t="shared" si="1381"/>
        <v>103.30815000000001</v>
      </c>
      <c r="FN614" s="21">
        <f t="shared" si="1382"/>
        <v>309.92445000000004</v>
      </c>
      <c r="FO614" s="21"/>
      <c r="FP614" s="21">
        <f t="shared" si="1292"/>
        <v>0</v>
      </c>
      <c r="FQ614" s="21">
        <f t="shared" si="1293"/>
        <v>0</v>
      </c>
      <c r="FR614" s="21">
        <f t="shared" si="1383"/>
        <v>0</v>
      </c>
      <c r="FS614" s="21">
        <f t="shared" si="1294"/>
        <v>11365.733843414635</v>
      </c>
      <c r="FT614" s="21">
        <f t="shared" si="1295"/>
        <v>7315.5661565853679</v>
      </c>
      <c r="FU614" s="21"/>
      <c r="FV614" s="20">
        <f t="shared" si="1405"/>
        <v>0</v>
      </c>
      <c r="FW614" s="20">
        <f t="shared" si="1405"/>
        <v>0</v>
      </c>
      <c r="FX614" s="20">
        <f t="shared" si="1296"/>
        <v>0</v>
      </c>
      <c r="FY614" s="20">
        <f t="shared" si="1297"/>
        <v>0</v>
      </c>
    </row>
    <row r="615" spans="2:181" x14ac:dyDescent="0.25">
      <c r="B615" s="20">
        <v>26.85</v>
      </c>
      <c r="C615" s="20">
        <f t="shared" si="1298"/>
        <v>46.450500000000005</v>
      </c>
      <c r="D615" s="22">
        <f t="shared" si="1299"/>
        <v>0</v>
      </c>
      <c r="E615" s="21">
        <f t="shared" si="1250"/>
        <v>0</v>
      </c>
      <c r="F615" s="22">
        <f t="shared" si="1384"/>
        <v>0</v>
      </c>
      <c r="G615" s="21">
        <f t="shared" si="1251"/>
        <v>0</v>
      </c>
      <c r="H615" s="21">
        <f t="shared" si="1300"/>
        <v>0</v>
      </c>
      <c r="I615" s="21">
        <f t="shared" si="1301"/>
        <v>988.19589000000019</v>
      </c>
      <c r="J615" s="21">
        <f t="shared" si="1302"/>
        <v>52.010310000000061</v>
      </c>
      <c r="K615" s="21"/>
      <c r="L615" s="22">
        <f t="shared" si="1303"/>
        <v>0</v>
      </c>
      <c r="M615" s="21">
        <f t="shared" si="1252"/>
        <v>0</v>
      </c>
      <c r="N615" s="22">
        <f t="shared" si="1385"/>
        <v>0</v>
      </c>
      <c r="O615" s="21">
        <f t="shared" si="1253"/>
        <v>0</v>
      </c>
      <c r="P615" s="21">
        <f t="shared" si="1304"/>
        <v>0</v>
      </c>
      <c r="Q615" s="21">
        <f t="shared" si="1305"/>
        <v>372.26557499999996</v>
      </c>
      <c r="R615" s="21">
        <f t="shared" si="1306"/>
        <v>19.592925000000015</v>
      </c>
      <c r="S615" s="21"/>
      <c r="T615" s="22">
        <f t="shared" si="1307"/>
        <v>0</v>
      </c>
      <c r="U615" s="21">
        <f t="shared" si="1254"/>
        <v>0</v>
      </c>
      <c r="V615" s="22">
        <f t="shared" si="1386"/>
        <v>0</v>
      </c>
      <c r="W615" s="21">
        <f t="shared" si="1255"/>
        <v>0</v>
      </c>
      <c r="X615" s="21">
        <f t="shared" si="1308"/>
        <v>0</v>
      </c>
      <c r="Y615" s="21">
        <f t="shared" si="1309"/>
        <v>96.183450000000022</v>
      </c>
      <c r="Z615" s="21">
        <f t="shared" si="1310"/>
        <v>288.55035000000009</v>
      </c>
      <c r="AA615" s="21"/>
      <c r="AB615" s="22">
        <f t="shared" si="1311"/>
        <v>0</v>
      </c>
      <c r="AC615" s="21">
        <f t="shared" si="1256"/>
        <v>0</v>
      </c>
      <c r="AD615" s="22">
        <f t="shared" si="1387"/>
        <v>0</v>
      </c>
      <c r="AE615" s="21">
        <f t="shared" si="1257"/>
        <v>0</v>
      </c>
      <c r="AF615" s="21">
        <f t="shared" si="1312"/>
        <v>0</v>
      </c>
      <c r="AG615" s="21">
        <f t="shared" si="1313"/>
        <v>87.990045000000009</v>
      </c>
      <c r="AH615" s="21">
        <f t="shared" si="1314"/>
        <v>4.6310550000000044</v>
      </c>
      <c r="AI615" s="21"/>
      <c r="AJ615" s="22">
        <f t="shared" si="1315"/>
        <v>0</v>
      </c>
      <c r="AK615" s="21">
        <f t="shared" si="1258"/>
        <v>0</v>
      </c>
      <c r="AL615" s="22">
        <f t="shared" si="1388"/>
        <v>0</v>
      </c>
      <c r="AM615" s="21">
        <f t="shared" si="1259"/>
        <v>0</v>
      </c>
      <c r="AN615" s="21">
        <f t="shared" si="1316"/>
        <v>0</v>
      </c>
      <c r="AO615" s="21">
        <f t="shared" si="1317"/>
        <v>189.51702000000003</v>
      </c>
      <c r="AP615" s="21">
        <f t="shared" si="1318"/>
        <v>9.9745800000000102</v>
      </c>
      <c r="AQ615" s="21"/>
      <c r="AR615" s="22">
        <f t="shared" si="1319"/>
        <v>0</v>
      </c>
      <c r="AS615" s="21">
        <f t="shared" si="1260"/>
        <v>0</v>
      </c>
      <c r="AT615" s="22">
        <f t="shared" si="1389"/>
        <v>0</v>
      </c>
      <c r="AU615" s="21">
        <f t="shared" si="1261"/>
        <v>0</v>
      </c>
      <c r="AV615" s="21">
        <f t="shared" si="1320"/>
        <v>0</v>
      </c>
      <c r="AW615" s="21">
        <f t="shared" si="1321"/>
        <v>411.45142500000009</v>
      </c>
      <c r="AX615" s="21">
        <f t="shared" si="1322"/>
        <v>137.15047500000003</v>
      </c>
      <c r="AY615" s="21"/>
      <c r="AZ615" s="22">
        <f t="shared" si="1323"/>
        <v>0</v>
      </c>
      <c r="BA615" s="21">
        <f t="shared" si="1262"/>
        <v>0</v>
      </c>
      <c r="BB615" s="22">
        <f t="shared" si="1390"/>
        <v>0</v>
      </c>
      <c r="BC615" s="21">
        <f t="shared" si="1263"/>
        <v>0</v>
      </c>
      <c r="BD615" s="21">
        <f t="shared" si="1324"/>
        <v>0</v>
      </c>
      <c r="BE615" s="21">
        <f t="shared" si="1325"/>
        <v>361.53508170731709</v>
      </c>
      <c r="BF615" s="21">
        <f t="shared" si="1326"/>
        <v>19.028162195121972</v>
      </c>
      <c r="BG615" s="21"/>
      <c r="BH615" s="22">
        <f t="shared" si="1327"/>
        <v>0</v>
      </c>
      <c r="BI615" s="21">
        <f t="shared" si="1264"/>
        <v>0</v>
      </c>
      <c r="BJ615" s="22">
        <f t="shared" si="1391"/>
        <v>0</v>
      </c>
      <c r="BK615" s="21">
        <f t="shared" si="1265"/>
        <v>0</v>
      </c>
      <c r="BL615" s="21">
        <f t="shared" si="1328"/>
        <v>0</v>
      </c>
      <c r="BM615" s="21">
        <f t="shared" si="1329"/>
        <v>315.31141829268296</v>
      </c>
      <c r="BN615" s="21">
        <f t="shared" si="1330"/>
        <v>16.595337804878067</v>
      </c>
      <c r="BO615" s="21"/>
      <c r="BP615" s="22">
        <f t="shared" si="1331"/>
        <v>0</v>
      </c>
      <c r="BQ615" s="21">
        <f t="shared" si="1266"/>
        <v>0</v>
      </c>
      <c r="BR615" s="22">
        <f t="shared" si="1392"/>
        <v>0</v>
      </c>
      <c r="BS615" s="21">
        <f t="shared" si="1267"/>
        <v>0</v>
      </c>
      <c r="BT615" s="21">
        <f t="shared" si="1332"/>
        <v>0</v>
      </c>
      <c r="BU615" s="21">
        <f t="shared" si="1333"/>
        <v>109.47709756097562</v>
      </c>
      <c r="BV615" s="21">
        <f t="shared" si="1334"/>
        <v>36.492365853658541</v>
      </c>
      <c r="BW615" s="21"/>
      <c r="BX615" s="22">
        <f t="shared" si="1335"/>
        <v>0</v>
      </c>
      <c r="BY615" s="21">
        <f t="shared" si="1268"/>
        <v>0</v>
      </c>
      <c r="BZ615" s="22">
        <f t="shared" si="1393"/>
        <v>0</v>
      </c>
      <c r="CA615" s="21">
        <f t="shared" si="1269"/>
        <v>0</v>
      </c>
      <c r="CB615" s="21">
        <f t="shared" si="1336"/>
        <v>0</v>
      </c>
      <c r="CC615" s="21">
        <f t="shared" si="1337"/>
        <v>420.03579627753743</v>
      </c>
      <c r="CD615" s="21">
        <f t="shared" si="1338"/>
        <v>22.107147172501989</v>
      </c>
      <c r="CE615" s="21"/>
      <c r="CF615" s="22">
        <f t="shared" si="1339"/>
        <v>0</v>
      </c>
      <c r="CG615" s="21">
        <f t="shared" si="1270"/>
        <v>0</v>
      </c>
      <c r="CH615" s="22">
        <f t="shared" si="1394"/>
        <v>0</v>
      </c>
      <c r="CI615" s="21">
        <f t="shared" si="1271"/>
        <v>0</v>
      </c>
      <c r="CJ615" s="21">
        <f t="shared" si="1340"/>
        <v>0</v>
      </c>
      <c r="CK615" s="21">
        <f t="shared" si="1341"/>
        <v>366.43436400472069</v>
      </c>
      <c r="CL615" s="21">
        <f t="shared" si="1342"/>
        <v>19.286019158143212</v>
      </c>
      <c r="CM615" s="21"/>
      <c r="CN615" s="22">
        <f t="shared" si="1343"/>
        <v>0</v>
      </c>
      <c r="CO615" s="21">
        <f t="shared" si="1272"/>
        <v>0</v>
      </c>
      <c r="CP615" s="22">
        <f t="shared" si="1395"/>
        <v>0</v>
      </c>
      <c r="CQ615" s="21">
        <f t="shared" si="1273"/>
        <v>0</v>
      </c>
      <c r="CR615" s="21">
        <f t="shared" si="1344"/>
        <v>0</v>
      </c>
      <c r="CS615" s="21">
        <f t="shared" si="1345"/>
        <v>42.398668346774208</v>
      </c>
      <c r="CT615" s="21">
        <f t="shared" si="1346"/>
        <v>127.19600504032263</v>
      </c>
      <c r="CU615" s="21"/>
      <c r="CV615" s="22">
        <f t="shared" si="1347"/>
        <v>0</v>
      </c>
      <c r="CW615" s="21">
        <f t="shared" si="1274"/>
        <v>0</v>
      </c>
      <c r="CX615" s="22">
        <f t="shared" si="1396"/>
        <v>0</v>
      </c>
      <c r="CY615" s="21">
        <f t="shared" si="1275"/>
        <v>0</v>
      </c>
      <c r="CZ615" s="21">
        <f t="shared" si="1348"/>
        <v>0</v>
      </c>
      <c r="DA615" s="21">
        <f t="shared" si="1349"/>
        <v>361.53508170731709</v>
      </c>
      <c r="DB615" s="21">
        <f t="shared" si="1350"/>
        <v>19.028162195121972</v>
      </c>
      <c r="DC615" s="21"/>
      <c r="DD615" s="22">
        <f t="shared" si="1351"/>
        <v>0</v>
      </c>
      <c r="DE615" s="21">
        <f t="shared" si="1276"/>
        <v>0</v>
      </c>
      <c r="DF615" s="22">
        <f t="shared" si="1397"/>
        <v>0</v>
      </c>
      <c r="DG615" s="21">
        <f t="shared" si="1277"/>
        <v>0</v>
      </c>
      <c r="DH615" s="21">
        <f t="shared" si="1352"/>
        <v>0</v>
      </c>
      <c r="DI615" s="21">
        <f t="shared" si="1353"/>
        <v>315.31141829268296</v>
      </c>
      <c r="DJ615" s="21">
        <f t="shared" si="1354"/>
        <v>16.595337804878067</v>
      </c>
      <c r="DK615" s="21"/>
      <c r="DL615" s="22">
        <f t="shared" si="1355"/>
        <v>0</v>
      </c>
      <c r="DM615" s="21">
        <f t="shared" si="1278"/>
        <v>0</v>
      </c>
      <c r="DN615" s="22">
        <f t="shared" si="1398"/>
        <v>0</v>
      </c>
      <c r="DO615" s="21">
        <f t="shared" si="1279"/>
        <v>0</v>
      </c>
      <c r="DP615" s="21">
        <f t="shared" si="1356"/>
        <v>0</v>
      </c>
      <c r="DQ615" s="21">
        <f t="shared" si="1357"/>
        <v>109.47709756097561</v>
      </c>
      <c r="DR615" s="21">
        <f t="shared" si="1358"/>
        <v>36.492365853658534</v>
      </c>
      <c r="DS615" s="21"/>
      <c r="DT615" s="22">
        <f t="shared" si="1359"/>
        <v>0</v>
      </c>
      <c r="DU615" s="21">
        <f t="shared" si="1280"/>
        <v>0</v>
      </c>
      <c r="DV615" s="22">
        <f t="shared" si="1399"/>
        <v>0</v>
      </c>
      <c r="DW615" s="21">
        <f t="shared" si="1281"/>
        <v>0</v>
      </c>
      <c r="DX615" s="21">
        <f t="shared" si="1360"/>
        <v>0</v>
      </c>
      <c r="DY615" s="21">
        <f t="shared" si="1361"/>
        <v>2660.7713703078275</v>
      </c>
      <c r="DZ615" s="21">
        <f t="shared" si="1362"/>
        <v>140.0405984372542</v>
      </c>
      <c r="EA615" s="21"/>
      <c r="EB615" s="22">
        <f t="shared" si="1363"/>
        <v>0</v>
      </c>
      <c r="EC615" s="21">
        <f t="shared" si="1282"/>
        <v>0</v>
      </c>
      <c r="ED615" s="22">
        <f t="shared" si="1400"/>
        <v>0</v>
      </c>
      <c r="EE615" s="21">
        <f t="shared" si="1283"/>
        <v>0</v>
      </c>
      <c r="EF615" s="21">
        <f t="shared" si="1364"/>
        <v>0</v>
      </c>
      <c r="EG615" s="21">
        <f t="shared" si="1365"/>
        <v>2407.4806944099132</v>
      </c>
      <c r="EH615" s="21">
        <f t="shared" si="1366"/>
        <v>126.70951023210083</v>
      </c>
      <c r="EI615" s="21"/>
      <c r="EJ615" s="22">
        <f t="shared" si="1367"/>
        <v>0</v>
      </c>
      <c r="EK615" s="21">
        <f t="shared" si="1284"/>
        <v>0</v>
      </c>
      <c r="EL615" s="22">
        <f t="shared" si="1401"/>
        <v>0</v>
      </c>
      <c r="EM615" s="21">
        <f t="shared" si="1285"/>
        <v>0</v>
      </c>
      <c r="EN615" s="21">
        <f t="shared" si="1368"/>
        <v>0</v>
      </c>
      <c r="EO615" s="21">
        <f t="shared" si="1369"/>
        <v>198.10339994590873</v>
      </c>
      <c r="EP615" s="21">
        <f t="shared" si="1370"/>
        <v>594.31019983772626</v>
      </c>
      <c r="EQ615" s="21"/>
      <c r="ER615" s="22">
        <f t="shared" si="1371"/>
        <v>0</v>
      </c>
      <c r="ES615" s="21">
        <f t="shared" si="1286"/>
        <v>0</v>
      </c>
      <c r="ET615" s="22">
        <f t="shared" si="1402"/>
        <v>0</v>
      </c>
      <c r="EU615" s="21">
        <f t="shared" si="1287"/>
        <v>0</v>
      </c>
      <c r="EV615" s="21">
        <f t="shared" si="1372"/>
        <v>0</v>
      </c>
      <c r="EW615" s="21">
        <f t="shared" si="1373"/>
        <v>954.70980000000031</v>
      </c>
      <c r="EX615" s="21">
        <f t="shared" si="1374"/>
        <v>954.70980000000031</v>
      </c>
      <c r="EY615" s="21"/>
      <c r="EZ615" s="22">
        <f t="shared" si="1375"/>
        <v>0</v>
      </c>
      <c r="FA615" s="21">
        <f t="shared" si="1288"/>
        <v>0</v>
      </c>
      <c r="FB615" s="22">
        <f t="shared" si="1403"/>
        <v>0</v>
      </c>
      <c r="FC615" s="21">
        <f t="shared" si="1289"/>
        <v>0</v>
      </c>
      <c r="FD615" s="21">
        <f t="shared" si="1376"/>
        <v>0</v>
      </c>
      <c r="FE615" s="21">
        <f t="shared" si="1377"/>
        <v>213.74100000000001</v>
      </c>
      <c r="FF615" s="21">
        <f t="shared" si="1378"/>
        <v>213.74100000000001</v>
      </c>
      <c r="FG615" s="21"/>
      <c r="FH615" s="22">
        <f t="shared" si="1379"/>
        <v>0</v>
      </c>
      <c r="FI615" s="21">
        <f t="shared" si="1290"/>
        <v>0</v>
      </c>
      <c r="FJ615" s="22">
        <f t="shared" si="1404"/>
        <v>0</v>
      </c>
      <c r="FK615" s="21">
        <f t="shared" si="1291"/>
        <v>0</v>
      </c>
      <c r="FL615" s="21">
        <f t="shared" si="1380"/>
        <v>0</v>
      </c>
      <c r="FM615" s="21">
        <f t="shared" si="1381"/>
        <v>103.30815000000001</v>
      </c>
      <c r="FN615" s="21">
        <f t="shared" si="1382"/>
        <v>309.92445000000004</v>
      </c>
      <c r="FO615" s="21"/>
      <c r="FP615" s="21">
        <f t="shared" si="1292"/>
        <v>0</v>
      </c>
      <c r="FQ615" s="21">
        <f t="shared" si="1293"/>
        <v>0</v>
      </c>
      <c r="FR615" s="21">
        <f t="shared" si="1383"/>
        <v>0</v>
      </c>
      <c r="FS615" s="21">
        <f t="shared" si="1294"/>
        <v>11365.733843414635</v>
      </c>
      <c r="FT615" s="21">
        <f t="shared" si="1295"/>
        <v>7315.5661565853679</v>
      </c>
      <c r="FU615" s="21"/>
      <c r="FV615" s="20">
        <f t="shared" si="1405"/>
        <v>0</v>
      </c>
      <c r="FW615" s="20">
        <f t="shared" si="1405"/>
        <v>0</v>
      </c>
      <c r="FX615" s="20">
        <f t="shared" si="1296"/>
        <v>0</v>
      </c>
      <c r="FY615" s="20">
        <f t="shared" si="1297"/>
        <v>0</v>
      </c>
    </row>
    <row r="616" spans="2:181" x14ac:dyDescent="0.25">
      <c r="B616" s="20">
        <v>26.9</v>
      </c>
      <c r="C616" s="20">
        <f t="shared" si="1298"/>
        <v>46.536999999999999</v>
      </c>
      <c r="D616" s="22">
        <f t="shared" si="1299"/>
        <v>0</v>
      </c>
      <c r="E616" s="21">
        <f t="shared" si="1250"/>
        <v>0</v>
      </c>
      <c r="F616" s="22">
        <f t="shared" si="1384"/>
        <v>0</v>
      </c>
      <c r="G616" s="21">
        <f t="shared" si="1251"/>
        <v>0</v>
      </c>
      <c r="H616" s="21">
        <f t="shared" si="1300"/>
        <v>0</v>
      </c>
      <c r="I616" s="21">
        <f t="shared" si="1301"/>
        <v>988.19589000000019</v>
      </c>
      <c r="J616" s="21">
        <f t="shared" si="1302"/>
        <v>52.010310000000061</v>
      </c>
      <c r="K616" s="21"/>
      <c r="L616" s="22">
        <f t="shared" si="1303"/>
        <v>0</v>
      </c>
      <c r="M616" s="21">
        <f t="shared" si="1252"/>
        <v>0</v>
      </c>
      <c r="N616" s="22">
        <f t="shared" si="1385"/>
        <v>0</v>
      </c>
      <c r="O616" s="21">
        <f t="shared" si="1253"/>
        <v>0</v>
      </c>
      <c r="P616" s="21">
        <f t="shared" si="1304"/>
        <v>0</v>
      </c>
      <c r="Q616" s="21">
        <f t="shared" si="1305"/>
        <v>372.26557499999996</v>
      </c>
      <c r="R616" s="21">
        <f t="shared" si="1306"/>
        <v>19.592925000000015</v>
      </c>
      <c r="S616" s="21"/>
      <c r="T616" s="22">
        <f t="shared" si="1307"/>
        <v>0</v>
      </c>
      <c r="U616" s="21">
        <f t="shared" si="1254"/>
        <v>0</v>
      </c>
      <c r="V616" s="22">
        <f t="shared" si="1386"/>
        <v>0</v>
      </c>
      <c r="W616" s="21">
        <f t="shared" si="1255"/>
        <v>0</v>
      </c>
      <c r="X616" s="21">
        <f t="shared" si="1308"/>
        <v>0</v>
      </c>
      <c r="Y616" s="21">
        <f t="shared" si="1309"/>
        <v>96.183450000000022</v>
      </c>
      <c r="Z616" s="21">
        <f t="shared" si="1310"/>
        <v>288.55035000000009</v>
      </c>
      <c r="AA616" s="21"/>
      <c r="AB616" s="22">
        <f t="shared" si="1311"/>
        <v>0</v>
      </c>
      <c r="AC616" s="21">
        <f t="shared" si="1256"/>
        <v>0</v>
      </c>
      <c r="AD616" s="22">
        <f t="shared" si="1387"/>
        <v>0</v>
      </c>
      <c r="AE616" s="21">
        <f t="shared" si="1257"/>
        <v>0</v>
      </c>
      <c r="AF616" s="21">
        <f t="shared" si="1312"/>
        <v>0</v>
      </c>
      <c r="AG616" s="21">
        <f t="shared" si="1313"/>
        <v>87.990045000000009</v>
      </c>
      <c r="AH616" s="21">
        <f t="shared" si="1314"/>
        <v>4.6310550000000044</v>
      </c>
      <c r="AI616" s="21"/>
      <c r="AJ616" s="22">
        <f t="shared" si="1315"/>
        <v>0</v>
      </c>
      <c r="AK616" s="21">
        <f t="shared" si="1258"/>
        <v>0</v>
      </c>
      <c r="AL616" s="22">
        <f t="shared" si="1388"/>
        <v>0</v>
      </c>
      <c r="AM616" s="21">
        <f t="shared" si="1259"/>
        <v>0</v>
      </c>
      <c r="AN616" s="21">
        <f t="shared" si="1316"/>
        <v>0</v>
      </c>
      <c r="AO616" s="21">
        <f t="shared" si="1317"/>
        <v>189.51702000000003</v>
      </c>
      <c r="AP616" s="21">
        <f t="shared" si="1318"/>
        <v>9.9745800000000102</v>
      </c>
      <c r="AQ616" s="21"/>
      <c r="AR616" s="22">
        <f t="shared" si="1319"/>
        <v>0</v>
      </c>
      <c r="AS616" s="21">
        <f t="shared" si="1260"/>
        <v>0</v>
      </c>
      <c r="AT616" s="22">
        <f t="shared" si="1389"/>
        <v>0</v>
      </c>
      <c r="AU616" s="21">
        <f t="shared" si="1261"/>
        <v>0</v>
      </c>
      <c r="AV616" s="21">
        <f t="shared" si="1320"/>
        <v>0</v>
      </c>
      <c r="AW616" s="21">
        <f t="shared" si="1321"/>
        <v>411.45142500000009</v>
      </c>
      <c r="AX616" s="21">
        <f t="shared" si="1322"/>
        <v>137.15047500000003</v>
      </c>
      <c r="AY616" s="21"/>
      <c r="AZ616" s="22">
        <f t="shared" si="1323"/>
        <v>0</v>
      </c>
      <c r="BA616" s="21">
        <f t="shared" si="1262"/>
        <v>0</v>
      </c>
      <c r="BB616" s="22">
        <f t="shared" si="1390"/>
        <v>0</v>
      </c>
      <c r="BC616" s="21">
        <f t="shared" si="1263"/>
        <v>0</v>
      </c>
      <c r="BD616" s="21">
        <f t="shared" si="1324"/>
        <v>0</v>
      </c>
      <c r="BE616" s="21">
        <f t="shared" si="1325"/>
        <v>361.53508170731709</v>
      </c>
      <c r="BF616" s="21">
        <f t="shared" si="1326"/>
        <v>19.028162195121972</v>
      </c>
      <c r="BG616" s="21"/>
      <c r="BH616" s="22">
        <f t="shared" si="1327"/>
        <v>0</v>
      </c>
      <c r="BI616" s="21">
        <f t="shared" si="1264"/>
        <v>0</v>
      </c>
      <c r="BJ616" s="22">
        <f t="shared" si="1391"/>
        <v>0</v>
      </c>
      <c r="BK616" s="21">
        <f t="shared" si="1265"/>
        <v>0</v>
      </c>
      <c r="BL616" s="21">
        <f t="shared" si="1328"/>
        <v>0</v>
      </c>
      <c r="BM616" s="21">
        <f t="shared" si="1329"/>
        <v>315.31141829268296</v>
      </c>
      <c r="BN616" s="21">
        <f t="shared" si="1330"/>
        <v>16.595337804878067</v>
      </c>
      <c r="BO616" s="21"/>
      <c r="BP616" s="22">
        <f t="shared" si="1331"/>
        <v>0</v>
      </c>
      <c r="BQ616" s="21">
        <f t="shared" si="1266"/>
        <v>0</v>
      </c>
      <c r="BR616" s="22">
        <f t="shared" si="1392"/>
        <v>0</v>
      </c>
      <c r="BS616" s="21">
        <f t="shared" si="1267"/>
        <v>0</v>
      </c>
      <c r="BT616" s="21">
        <f t="shared" si="1332"/>
        <v>0</v>
      </c>
      <c r="BU616" s="21">
        <f t="shared" si="1333"/>
        <v>109.47709756097562</v>
      </c>
      <c r="BV616" s="21">
        <f t="shared" si="1334"/>
        <v>36.492365853658541</v>
      </c>
      <c r="BW616" s="21"/>
      <c r="BX616" s="22">
        <f t="shared" si="1335"/>
        <v>0</v>
      </c>
      <c r="BY616" s="21">
        <f t="shared" si="1268"/>
        <v>0</v>
      </c>
      <c r="BZ616" s="22">
        <f t="shared" si="1393"/>
        <v>0</v>
      </c>
      <c r="CA616" s="21">
        <f t="shared" si="1269"/>
        <v>0</v>
      </c>
      <c r="CB616" s="21">
        <f t="shared" si="1336"/>
        <v>0</v>
      </c>
      <c r="CC616" s="21">
        <f t="shared" si="1337"/>
        <v>420.03579627753743</v>
      </c>
      <c r="CD616" s="21">
        <f t="shared" si="1338"/>
        <v>22.107147172501989</v>
      </c>
      <c r="CE616" s="21"/>
      <c r="CF616" s="22">
        <f t="shared" si="1339"/>
        <v>0</v>
      </c>
      <c r="CG616" s="21">
        <f t="shared" si="1270"/>
        <v>0</v>
      </c>
      <c r="CH616" s="22">
        <f t="shared" si="1394"/>
        <v>0</v>
      </c>
      <c r="CI616" s="21">
        <f t="shared" si="1271"/>
        <v>0</v>
      </c>
      <c r="CJ616" s="21">
        <f t="shared" si="1340"/>
        <v>0</v>
      </c>
      <c r="CK616" s="21">
        <f t="shared" si="1341"/>
        <v>366.43436400472069</v>
      </c>
      <c r="CL616" s="21">
        <f t="shared" si="1342"/>
        <v>19.286019158143212</v>
      </c>
      <c r="CM616" s="21"/>
      <c r="CN616" s="22">
        <f t="shared" si="1343"/>
        <v>0</v>
      </c>
      <c r="CO616" s="21">
        <f t="shared" si="1272"/>
        <v>0</v>
      </c>
      <c r="CP616" s="22">
        <f t="shared" si="1395"/>
        <v>0</v>
      </c>
      <c r="CQ616" s="21">
        <f t="shared" si="1273"/>
        <v>0</v>
      </c>
      <c r="CR616" s="21">
        <f t="shared" si="1344"/>
        <v>0</v>
      </c>
      <c r="CS616" s="21">
        <f t="shared" si="1345"/>
        <v>42.398668346774208</v>
      </c>
      <c r="CT616" s="21">
        <f t="shared" si="1346"/>
        <v>127.19600504032263</v>
      </c>
      <c r="CU616" s="21"/>
      <c r="CV616" s="22">
        <f t="shared" si="1347"/>
        <v>0</v>
      </c>
      <c r="CW616" s="21">
        <f t="shared" si="1274"/>
        <v>0</v>
      </c>
      <c r="CX616" s="22">
        <f t="shared" si="1396"/>
        <v>0</v>
      </c>
      <c r="CY616" s="21">
        <f t="shared" si="1275"/>
        <v>0</v>
      </c>
      <c r="CZ616" s="21">
        <f t="shared" si="1348"/>
        <v>0</v>
      </c>
      <c r="DA616" s="21">
        <f t="shared" si="1349"/>
        <v>361.53508170731709</v>
      </c>
      <c r="DB616" s="21">
        <f t="shared" si="1350"/>
        <v>19.028162195121972</v>
      </c>
      <c r="DC616" s="21"/>
      <c r="DD616" s="22">
        <f t="shared" si="1351"/>
        <v>0</v>
      </c>
      <c r="DE616" s="21">
        <f t="shared" si="1276"/>
        <v>0</v>
      </c>
      <c r="DF616" s="22">
        <f t="shared" si="1397"/>
        <v>0</v>
      </c>
      <c r="DG616" s="21">
        <f t="shared" si="1277"/>
        <v>0</v>
      </c>
      <c r="DH616" s="21">
        <f t="shared" si="1352"/>
        <v>0</v>
      </c>
      <c r="DI616" s="21">
        <f t="shared" si="1353"/>
        <v>315.31141829268296</v>
      </c>
      <c r="DJ616" s="21">
        <f t="shared" si="1354"/>
        <v>16.595337804878067</v>
      </c>
      <c r="DK616" s="21"/>
      <c r="DL616" s="22">
        <f t="shared" si="1355"/>
        <v>0</v>
      </c>
      <c r="DM616" s="21">
        <f t="shared" si="1278"/>
        <v>0</v>
      </c>
      <c r="DN616" s="22">
        <f t="shared" si="1398"/>
        <v>0</v>
      </c>
      <c r="DO616" s="21">
        <f t="shared" si="1279"/>
        <v>0</v>
      </c>
      <c r="DP616" s="21">
        <f t="shared" si="1356"/>
        <v>0</v>
      </c>
      <c r="DQ616" s="21">
        <f t="shared" si="1357"/>
        <v>109.47709756097561</v>
      </c>
      <c r="DR616" s="21">
        <f t="shared" si="1358"/>
        <v>36.492365853658534</v>
      </c>
      <c r="DS616" s="21"/>
      <c r="DT616" s="22">
        <f t="shared" si="1359"/>
        <v>0</v>
      </c>
      <c r="DU616" s="21">
        <f t="shared" si="1280"/>
        <v>0</v>
      </c>
      <c r="DV616" s="22">
        <f t="shared" si="1399"/>
        <v>0</v>
      </c>
      <c r="DW616" s="21">
        <f t="shared" si="1281"/>
        <v>0</v>
      </c>
      <c r="DX616" s="21">
        <f t="shared" si="1360"/>
        <v>0</v>
      </c>
      <c r="DY616" s="21">
        <f t="shared" si="1361"/>
        <v>2660.7713703078275</v>
      </c>
      <c r="DZ616" s="21">
        <f t="shared" si="1362"/>
        <v>140.0405984372542</v>
      </c>
      <c r="EA616" s="21"/>
      <c r="EB616" s="22">
        <f t="shared" si="1363"/>
        <v>0</v>
      </c>
      <c r="EC616" s="21">
        <f t="shared" si="1282"/>
        <v>0</v>
      </c>
      <c r="ED616" s="22">
        <f t="shared" si="1400"/>
        <v>0</v>
      </c>
      <c r="EE616" s="21">
        <f t="shared" si="1283"/>
        <v>0</v>
      </c>
      <c r="EF616" s="21">
        <f t="shared" si="1364"/>
        <v>0</v>
      </c>
      <c r="EG616" s="21">
        <f t="shared" si="1365"/>
        <v>2407.4806944099132</v>
      </c>
      <c r="EH616" s="21">
        <f t="shared" si="1366"/>
        <v>126.70951023210083</v>
      </c>
      <c r="EI616" s="21"/>
      <c r="EJ616" s="22">
        <f t="shared" si="1367"/>
        <v>0</v>
      </c>
      <c r="EK616" s="21">
        <f t="shared" si="1284"/>
        <v>0</v>
      </c>
      <c r="EL616" s="22">
        <f t="shared" si="1401"/>
        <v>0</v>
      </c>
      <c r="EM616" s="21">
        <f t="shared" si="1285"/>
        <v>0</v>
      </c>
      <c r="EN616" s="21">
        <f t="shared" si="1368"/>
        <v>0</v>
      </c>
      <c r="EO616" s="21">
        <f t="shared" si="1369"/>
        <v>198.10339994590873</v>
      </c>
      <c r="EP616" s="21">
        <f t="shared" si="1370"/>
        <v>594.31019983772626</v>
      </c>
      <c r="EQ616" s="21"/>
      <c r="ER616" s="22">
        <f t="shared" si="1371"/>
        <v>0</v>
      </c>
      <c r="ES616" s="21">
        <f t="shared" si="1286"/>
        <v>0</v>
      </c>
      <c r="ET616" s="22">
        <f t="shared" si="1402"/>
        <v>0</v>
      </c>
      <c r="EU616" s="21">
        <f t="shared" si="1287"/>
        <v>0</v>
      </c>
      <c r="EV616" s="21">
        <f t="shared" si="1372"/>
        <v>0</v>
      </c>
      <c r="EW616" s="21">
        <f t="shared" si="1373"/>
        <v>954.70980000000031</v>
      </c>
      <c r="EX616" s="21">
        <f t="shared" si="1374"/>
        <v>954.70980000000031</v>
      </c>
      <c r="EY616" s="21"/>
      <c r="EZ616" s="22">
        <f t="shared" si="1375"/>
        <v>0</v>
      </c>
      <c r="FA616" s="21">
        <f t="shared" si="1288"/>
        <v>0</v>
      </c>
      <c r="FB616" s="22">
        <f t="shared" si="1403"/>
        <v>0</v>
      </c>
      <c r="FC616" s="21">
        <f t="shared" si="1289"/>
        <v>0</v>
      </c>
      <c r="FD616" s="21">
        <f t="shared" si="1376"/>
        <v>0</v>
      </c>
      <c r="FE616" s="21">
        <f t="shared" si="1377"/>
        <v>213.74100000000001</v>
      </c>
      <c r="FF616" s="21">
        <f t="shared" si="1378"/>
        <v>213.74100000000001</v>
      </c>
      <c r="FG616" s="21"/>
      <c r="FH616" s="22">
        <f t="shared" si="1379"/>
        <v>0</v>
      </c>
      <c r="FI616" s="21">
        <f t="shared" si="1290"/>
        <v>0</v>
      </c>
      <c r="FJ616" s="22">
        <f t="shared" si="1404"/>
        <v>0</v>
      </c>
      <c r="FK616" s="21">
        <f t="shared" si="1291"/>
        <v>0</v>
      </c>
      <c r="FL616" s="21">
        <f t="shared" si="1380"/>
        <v>0</v>
      </c>
      <c r="FM616" s="21">
        <f t="shared" si="1381"/>
        <v>103.30815000000001</v>
      </c>
      <c r="FN616" s="21">
        <f t="shared" si="1382"/>
        <v>309.92445000000004</v>
      </c>
      <c r="FO616" s="21"/>
      <c r="FP616" s="21">
        <f t="shared" si="1292"/>
        <v>0</v>
      </c>
      <c r="FQ616" s="21">
        <f t="shared" si="1293"/>
        <v>0</v>
      </c>
      <c r="FR616" s="21">
        <f t="shared" si="1383"/>
        <v>0</v>
      </c>
      <c r="FS616" s="21">
        <f t="shared" si="1294"/>
        <v>11365.733843414635</v>
      </c>
      <c r="FT616" s="21">
        <f t="shared" si="1295"/>
        <v>7315.5661565853679</v>
      </c>
      <c r="FU616" s="21"/>
      <c r="FV616" s="20">
        <f t="shared" si="1405"/>
        <v>0</v>
      </c>
      <c r="FW616" s="20">
        <f t="shared" si="1405"/>
        <v>0</v>
      </c>
      <c r="FX616" s="20">
        <f t="shared" si="1296"/>
        <v>0</v>
      </c>
      <c r="FY616" s="20">
        <f t="shared" si="1297"/>
        <v>0</v>
      </c>
    </row>
    <row r="617" spans="2:181" x14ac:dyDescent="0.25">
      <c r="B617" s="20">
        <v>26.95</v>
      </c>
      <c r="C617" s="20">
        <f t="shared" si="1298"/>
        <v>46.6235</v>
      </c>
      <c r="D617" s="22">
        <f t="shared" si="1299"/>
        <v>0</v>
      </c>
      <c r="E617" s="21">
        <f t="shared" si="1250"/>
        <v>0</v>
      </c>
      <c r="F617" s="22">
        <f t="shared" si="1384"/>
        <v>0</v>
      </c>
      <c r="G617" s="21">
        <f t="shared" si="1251"/>
        <v>0</v>
      </c>
      <c r="H617" s="21">
        <f t="shared" si="1300"/>
        <v>0</v>
      </c>
      <c r="I617" s="21">
        <f t="shared" si="1301"/>
        <v>988.19589000000019</v>
      </c>
      <c r="J617" s="21">
        <f t="shared" si="1302"/>
        <v>52.010310000000061</v>
      </c>
      <c r="K617" s="21"/>
      <c r="L617" s="22">
        <f t="shared" si="1303"/>
        <v>0</v>
      </c>
      <c r="M617" s="21">
        <f t="shared" si="1252"/>
        <v>0</v>
      </c>
      <c r="N617" s="22">
        <f t="shared" si="1385"/>
        <v>0</v>
      </c>
      <c r="O617" s="21">
        <f t="shared" si="1253"/>
        <v>0</v>
      </c>
      <c r="P617" s="21">
        <f t="shared" si="1304"/>
        <v>0</v>
      </c>
      <c r="Q617" s="21">
        <f t="shared" si="1305"/>
        <v>372.26557499999996</v>
      </c>
      <c r="R617" s="21">
        <f t="shared" si="1306"/>
        <v>19.592925000000015</v>
      </c>
      <c r="S617" s="21"/>
      <c r="T617" s="22">
        <f t="shared" si="1307"/>
        <v>0</v>
      </c>
      <c r="U617" s="21">
        <f t="shared" si="1254"/>
        <v>0</v>
      </c>
      <c r="V617" s="22">
        <f t="shared" si="1386"/>
        <v>0</v>
      </c>
      <c r="W617" s="21">
        <f t="shared" si="1255"/>
        <v>0</v>
      </c>
      <c r="X617" s="21">
        <f t="shared" si="1308"/>
        <v>0</v>
      </c>
      <c r="Y617" s="21">
        <f t="shared" si="1309"/>
        <v>96.183450000000022</v>
      </c>
      <c r="Z617" s="21">
        <f t="shared" si="1310"/>
        <v>288.55035000000009</v>
      </c>
      <c r="AA617" s="21"/>
      <c r="AB617" s="22">
        <f t="shared" si="1311"/>
        <v>0</v>
      </c>
      <c r="AC617" s="21">
        <f t="shared" si="1256"/>
        <v>0</v>
      </c>
      <c r="AD617" s="22">
        <f t="shared" si="1387"/>
        <v>0</v>
      </c>
      <c r="AE617" s="21">
        <f t="shared" si="1257"/>
        <v>0</v>
      </c>
      <c r="AF617" s="21">
        <f t="shared" si="1312"/>
        <v>0</v>
      </c>
      <c r="AG617" s="21">
        <f t="shared" si="1313"/>
        <v>87.990045000000009</v>
      </c>
      <c r="AH617" s="21">
        <f t="shared" si="1314"/>
        <v>4.6310550000000044</v>
      </c>
      <c r="AI617" s="21"/>
      <c r="AJ617" s="22">
        <f t="shared" si="1315"/>
        <v>0</v>
      </c>
      <c r="AK617" s="21">
        <f t="shared" si="1258"/>
        <v>0</v>
      </c>
      <c r="AL617" s="22">
        <f t="shared" si="1388"/>
        <v>0</v>
      </c>
      <c r="AM617" s="21">
        <f t="shared" si="1259"/>
        <v>0</v>
      </c>
      <c r="AN617" s="21">
        <f t="shared" si="1316"/>
        <v>0</v>
      </c>
      <c r="AO617" s="21">
        <f t="shared" si="1317"/>
        <v>189.51702000000003</v>
      </c>
      <c r="AP617" s="21">
        <f t="shared" si="1318"/>
        <v>9.9745800000000102</v>
      </c>
      <c r="AQ617" s="21"/>
      <c r="AR617" s="22">
        <f t="shared" si="1319"/>
        <v>0</v>
      </c>
      <c r="AS617" s="21">
        <f t="shared" si="1260"/>
        <v>0</v>
      </c>
      <c r="AT617" s="22">
        <f t="shared" si="1389"/>
        <v>0</v>
      </c>
      <c r="AU617" s="21">
        <f t="shared" si="1261"/>
        <v>0</v>
      </c>
      <c r="AV617" s="21">
        <f t="shared" si="1320"/>
        <v>0</v>
      </c>
      <c r="AW617" s="21">
        <f t="shared" si="1321"/>
        <v>411.45142500000009</v>
      </c>
      <c r="AX617" s="21">
        <f t="shared" si="1322"/>
        <v>137.15047500000003</v>
      </c>
      <c r="AY617" s="21"/>
      <c r="AZ617" s="22">
        <f t="shared" si="1323"/>
        <v>0</v>
      </c>
      <c r="BA617" s="21">
        <f t="shared" si="1262"/>
        <v>0</v>
      </c>
      <c r="BB617" s="22">
        <f t="shared" si="1390"/>
        <v>0</v>
      </c>
      <c r="BC617" s="21">
        <f t="shared" si="1263"/>
        <v>0</v>
      </c>
      <c r="BD617" s="21">
        <f t="shared" si="1324"/>
        <v>0</v>
      </c>
      <c r="BE617" s="21">
        <f t="shared" si="1325"/>
        <v>361.53508170731709</v>
      </c>
      <c r="BF617" s="21">
        <f t="shared" si="1326"/>
        <v>19.028162195121972</v>
      </c>
      <c r="BG617" s="21"/>
      <c r="BH617" s="22">
        <f t="shared" si="1327"/>
        <v>0</v>
      </c>
      <c r="BI617" s="21">
        <f t="shared" si="1264"/>
        <v>0</v>
      </c>
      <c r="BJ617" s="22">
        <f t="shared" si="1391"/>
        <v>0</v>
      </c>
      <c r="BK617" s="21">
        <f t="shared" si="1265"/>
        <v>0</v>
      </c>
      <c r="BL617" s="21">
        <f t="shared" si="1328"/>
        <v>0</v>
      </c>
      <c r="BM617" s="21">
        <f t="shared" si="1329"/>
        <v>315.31141829268296</v>
      </c>
      <c r="BN617" s="21">
        <f t="shared" si="1330"/>
        <v>16.595337804878067</v>
      </c>
      <c r="BO617" s="21"/>
      <c r="BP617" s="22">
        <f t="shared" si="1331"/>
        <v>0</v>
      </c>
      <c r="BQ617" s="21">
        <f t="shared" si="1266"/>
        <v>0</v>
      </c>
      <c r="BR617" s="22">
        <f t="shared" si="1392"/>
        <v>0</v>
      </c>
      <c r="BS617" s="21">
        <f t="shared" si="1267"/>
        <v>0</v>
      </c>
      <c r="BT617" s="21">
        <f t="shared" si="1332"/>
        <v>0</v>
      </c>
      <c r="BU617" s="21">
        <f t="shared" si="1333"/>
        <v>109.47709756097562</v>
      </c>
      <c r="BV617" s="21">
        <f t="shared" si="1334"/>
        <v>36.492365853658541</v>
      </c>
      <c r="BW617" s="21"/>
      <c r="BX617" s="22">
        <f t="shared" si="1335"/>
        <v>0</v>
      </c>
      <c r="BY617" s="21">
        <f t="shared" si="1268"/>
        <v>0</v>
      </c>
      <c r="BZ617" s="22">
        <f t="shared" si="1393"/>
        <v>0</v>
      </c>
      <c r="CA617" s="21">
        <f t="shared" si="1269"/>
        <v>0</v>
      </c>
      <c r="CB617" s="21">
        <f t="shared" si="1336"/>
        <v>0</v>
      </c>
      <c r="CC617" s="21">
        <f t="shared" si="1337"/>
        <v>420.03579627753743</v>
      </c>
      <c r="CD617" s="21">
        <f t="shared" si="1338"/>
        <v>22.107147172501989</v>
      </c>
      <c r="CE617" s="21"/>
      <c r="CF617" s="22">
        <f t="shared" si="1339"/>
        <v>0</v>
      </c>
      <c r="CG617" s="21">
        <f t="shared" si="1270"/>
        <v>0</v>
      </c>
      <c r="CH617" s="22">
        <f t="shared" si="1394"/>
        <v>0</v>
      </c>
      <c r="CI617" s="21">
        <f t="shared" si="1271"/>
        <v>0</v>
      </c>
      <c r="CJ617" s="21">
        <f t="shared" si="1340"/>
        <v>0</v>
      </c>
      <c r="CK617" s="21">
        <f t="shared" si="1341"/>
        <v>366.43436400472069</v>
      </c>
      <c r="CL617" s="21">
        <f t="shared" si="1342"/>
        <v>19.286019158143212</v>
      </c>
      <c r="CM617" s="21"/>
      <c r="CN617" s="22">
        <f t="shared" si="1343"/>
        <v>0</v>
      </c>
      <c r="CO617" s="21">
        <f t="shared" si="1272"/>
        <v>0</v>
      </c>
      <c r="CP617" s="22">
        <f t="shared" si="1395"/>
        <v>0</v>
      </c>
      <c r="CQ617" s="21">
        <f t="shared" si="1273"/>
        <v>0</v>
      </c>
      <c r="CR617" s="21">
        <f t="shared" si="1344"/>
        <v>0</v>
      </c>
      <c r="CS617" s="21">
        <f t="shared" si="1345"/>
        <v>42.398668346774208</v>
      </c>
      <c r="CT617" s="21">
        <f t="shared" si="1346"/>
        <v>127.19600504032263</v>
      </c>
      <c r="CU617" s="21"/>
      <c r="CV617" s="22">
        <f t="shared" si="1347"/>
        <v>0</v>
      </c>
      <c r="CW617" s="21">
        <f t="shared" si="1274"/>
        <v>0</v>
      </c>
      <c r="CX617" s="22">
        <f t="shared" si="1396"/>
        <v>0</v>
      </c>
      <c r="CY617" s="21">
        <f t="shared" si="1275"/>
        <v>0</v>
      </c>
      <c r="CZ617" s="21">
        <f t="shared" si="1348"/>
        <v>0</v>
      </c>
      <c r="DA617" s="21">
        <f t="shared" si="1349"/>
        <v>361.53508170731709</v>
      </c>
      <c r="DB617" s="21">
        <f t="shared" si="1350"/>
        <v>19.028162195121972</v>
      </c>
      <c r="DC617" s="21"/>
      <c r="DD617" s="22">
        <f t="shared" si="1351"/>
        <v>0</v>
      </c>
      <c r="DE617" s="21">
        <f t="shared" si="1276"/>
        <v>0</v>
      </c>
      <c r="DF617" s="22">
        <f t="shared" si="1397"/>
        <v>0</v>
      </c>
      <c r="DG617" s="21">
        <f t="shared" si="1277"/>
        <v>0</v>
      </c>
      <c r="DH617" s="21">
        <f t="shared" si="1352"/>
        <v>0</v>
      </c>
      <c r="DI617" s="21">
        <f t="shared" si="1353"/>
        <v>315.31141829268296</v>
      </c>
      <c r="DJ617" s="21">
        <f t="shared" si="1354"/>
        <v>16.595337804878067</v>
      </c>
      <c r="DK617" s="21"/>
      <c r="DL617" s="22">
        <f t="shared" si="1355"/>
        <v>0</v>
      </c>
      <c r="DM617" s="21">
        <f t="shared" si="1278"/>
        <v>0</v>
      </c>
      <c r="DN617" s="22">
        <f t="shared" si="1398"/>
        <v>0</v>
      </c>
      <c r="DO617" s="21">
        <f t="shared" si="1279"/>
        <v>0</v>
      </c>
      <c r="DP617" s="21">
        <f t="shared" si="1356"/>
        <v>0</v>
      </c>
      <c r="DQ617" s="21">
        <f t="shared" si="1357"/>
        <v>109.47709756097561</v>
      </c>
      <c r="DR617" s="21">
        <f t="shared" si="1358"/>
        <v>36.492365853658534</v>
      </c>
      <c r="DS617" s="21"/>
      <c r="DT617" s="22">
        <f t="shared" si="1359"/>
        <v>0</v>
      </c>
      <c r="DU617" s="21">
        <f t="shared" si="1280"/>
        <v>0</v>
      </c>
      <c r="DV617" s="22">
        <f t="shared" si="1399"/>
        <v>0</v>
      </c>
      <c r="DW617" s="21">
        <f t="shared" si="1281"/>
        <v>0</v>
      </c>
      <c r="DX617" s="21">
        <f t="shared" si="1360"/>
        <v>0</v>
      </c>
      <c r="DY617" s="21">
        <f t="shared" si="1361"/>
        <v>2660.7713703078275</v>
      </c>
      <c r="DZ617" s="21">
        <f t="shared" si="1362"/>
        <v>140.0405984372542</v>
      </c>
      <c r="EA617" s="21"/>
      <c r="EB617" s="22">
        <f t="shared" si="1363"/>
        <v>0</v>
      </c>
      <c r="EC617" s="21">
        <f t="shared" si="1282"/>
        <v>0</v>
      </c>
      <c r="ED617" s="22">
        <f t="shared" si="1400"/>
        <v>0</v>
      </c>
      <c r="EE617" s="21">
        <f t="shared" si="1283"/>
        <v>0</v>
      </c>
      <c r="EF617" s="21">
        <f t="shared" si="1364"/>
        <v>0</v>
      </c>
      <c r="EG617" s="21">
        <f t="shared" si="1365"/>
        <v>2407.4806944099132</v>
      </c>
      <c r="EH617" s="21">
        <f t="shared" si="1366"/>
        <v>126.70951023210083</v>
      </c>
      <c r="EI617" s="21"/>
      <c r="EJ617" s="22">
        <f t="shared" si="1367"/>
        <v>0</v>
      </c>
      <c r="EK617" s="21">
        <f t="shared" si="1284"/>
        <v>0</v>
      </c>
      <c r="EL617" s="22">
        <f t="shared" si="1401"/>
        <v>0</v>
      </c>
      <c r="EM617" s="21">
        <f t="shared" si="1285"/>
        <v>0</v>
      </c>
      <c r="EN617" s="21">
        <f t="shared" si="1368"/>
        <v>0</v>
      </c>
      <c r="EO617" s="21">
        <f t="shared" si="1369"/>
        <v>198.10339994590873</v>
      </c>
      <c r="EP617" s="21">
        <f t="shared" si="1370"/>
        <v>594.31019983772626</v>
      </c>
      <c r="EQ617" s="21"/>
      <c r="ER617" s="22">
        <f t="shared" si="1371"/>
        <v>0</v>
      </c>
      <c r="ES617" s="21">
        <f t="shared" si="1286"/>
        <v>0</v>
      </c>
      <c r="ET617" s="22">
        <f t="shared" si="1402"/>
        <v>0</v>
      </c>
      <c r="EU617" s="21">
        <f t="shared" si="1287"/>
        <v>0</v>
      </c>
      <c r="EV617" s="21">
        <f t="shared" si="1372"/>
        <v>0</v>
      </c>
      <c r="EW617" s="21">
        <f t="shared" si="1373"/>
        <v>954.70980000000031</v>
      </c>
      <c r="EX617" s="21">
        <f t="shared" si="1374"/>
        <v>954.70980000000031</v>
      </c>
      <c r="EY617" s="21"/>
      <c r="EZ617" s="22">
        <f t="shared" si="1375"/>
        <v>0</v>
      </c>
      <c r="FA617" s="21">
        <f t="shared" si="1288"/>
        <v>0</v>
      </c>
      <c r="FB617" s="22">
        <f t="shared" si="1403"/>
        <v>0</v>
      </c>
      <c r="FC617" s="21">
        <f t="shared" si="1289"/>
        <v>0</v>
      </c>
      <c r="FD617" s="21">
        <f t="shared" si="1376"/>
        <v>0</v>
      </c>
      <c r="FE617" s="21">
        <f t="shared" si="1377"/>
        <v>213.74100000000001</v>
      </c>
      <c r="FF617" s="21">
        <f t="shared" si="1378"/>
        <v>213.74100000000001</v>
      </c>
      <c r="FG617" s="21"/>
      <c r="FH617" s="22">
        <f t="shared" si="1379"/>
        <v>0</v>
      </c>
      <c r="FI617" s="21">
        <f t="shared" si="1290"/>
        <v>0</v>
      </c>
      <c r="FJ617" s="22">
        <f t="shared" si="1404"/>
        <v>0</v>
      </c>
      <c r="FK617" s="21">
        <f t="shared" si="1291"/>
        <v>0</v>
      </c>
      <c r="FL617" s="21">
        <f t="shared" si="1380"/>
        <v>0</v>
      </c>
      <c r="FM617" s="21">
        <f t="shared" si="1381"/>
        <v>103.30815000000001</v>
      </c>
      <c r="FN617" s="21">
        <f t="shared" si="1382"/>
        <v>309.92445000000004</v>
      </c>
      <c r="FO617" s="21"/>
      <c r="FP617" s="21">
        <f t="shared" si="1292"/>
        <v>0</v>
      </c>
      <c r="FQ617" s="21">
        <f t="shared" si="1293"/>
        <v>0</v>
      </c>
      <c r="FR617" s="21">
        <f t="shared" si="1383"/>
        <v>0</v>
      </c>
      <c r="FS617" s="21">
        <f t="shared" si="1294"/>
        <v>11365.733843414635</v>
      </c>
      <c r="FT617" s="21">
        <f t="shared" si="1295"/>
        <v>7315.5661565853679</v>
      </c>
      <c r="FU617" s="21"/>
      <c r="FV617" s="20">
        <f t="shared" si="1405"/>
        <v>0</v>
      </c>
      <c r="FW617" s="20">
        <f t="shared" si="1405"/>
        <v>0</v>
      </c>
      <c r="FX617" s="20">
        <f t="shared" si="1296"/>
        <v>0</v>
      </c>
      <c r="FY617" s="20">
        <f t="shared" si="1297"/>
        <v>0</v>
      </c>
    </row>
    <row r="618" spans="2:181" x14ac:dyDescent="0.25">
      <c r="B618" s="20">
        <v>27</v>
      </c>
      <c r="C618" s="20">
        <f t="shared" si="1298"/>
        <v>46.71</v>
      </c>
      <c r="D618" s="22">
        <f t="shared" si="1299"/>
        <v>0</v>
      </c>
      <c r="E618" s="21">
        <f t="shared" si="1250"/>
        <v>0</v>
      </c>
      <c r="F618" s="22">
        <f t="shared" si="1384"/>
        <v>0</v>
      </c>
      <c r="G618" s="21">
        <f t="shared" si="1251"/>
        <v>0</v>
      </c>
      <c r="H618" s="21">
        <f t="shared" si="1300"/>
        <v>0</v>
      </c>
      <c r="I618" s="21">
        <f t="shared" si="1301"/>
        <v>988.19589000000019</v>
      </c>
      <c r="J618" s="21">
        <f t="shared" si="1302"/>
        <v>52.010310000000061</v>
      </c>
      <c r="K618" s="21"/>
      <c r="L618" s="22">
        <f t="shared" si="1303"/>
        <v>0</v>
      </c>
      <c r="M618" s="21">
        <f t="shared" si="1252"/>
        <v>0</v>
      </c>
      <c r="N618" s="22">
        <f t="shared" si="1385"/>
        <v>0</v>
      </c>
      <c r="O618" s="21">
        <f t="shared" si="1253"/>
        <v>0</v>
      </c>
      <c r="P618" s="21">
        <f t="shared" si="1304"/>
        <v>0</v>
      </c>
      <c r="Q618" s="21">
        <f t="shared" si="1305"/>
        <v>372.26557499999996</v>
      </c>
      <c r="R618" s="21">
        <f t="shared" si="1306"/>
        <v>19.592925000000015</v>
      </c>
      <c r="S618" s="21"/>
      <c r="T618" s="22">
        <f t="shared" si="1307"/>
        <v>0</v>
      </c>
      <c r="U618" s="21">
        <f t="shared" si="1254"/>
        <v>0</v>
      </c>
      <c r="V618" s="22">
        <f t="shared" si="1386"/>
        <v>0</v>
      </c>
      <c r="W618" s="21">
        <f t="shared" si="1255"/>
        <v>0</v>
      </c>
      <c r="X618" s="21">
        <f t="shared" si="1308"/>
        <v>0</v>
      </c>
      <c r="Y618" s="21">
        <f t="shared" si="1309"/>
        <v>96.183450000000022</v>
      </c>
      <c r="Z618" s="21">
        <f t="shared" si="1310"/>
        <v>288.55035000000009</v>
      </c>
      <c r="AA618" s="21"/>
      <c r="AB618" s="22">
        <f t="shared" si="1311"/>
        <v>0</v>
      </c>
      <c r="AC618" s="21">
        <f t="shared" si="1256"/>
        <v>0</v>
      </c>
      <c r="AD618" s="22">
        <f t="shared" si="1387"/>
        <v>0</v>
      </c>
      <c r="AE618" s="21">
        <f t="shared" si="1257"/>
        <v>0</v>
      </c>
      <c r="AF618" s="21">
        <f t="shared" si="1312"/>
        <v>0</v>
      </c>
      <c r="AG618" s="21">
        <f t="shared" si="1313"/>
        <v>87.990045000000009</v>
      </c>
      <c r="AH618" s="21">
        <f t="shared" si="1314"/>
        <v>4.6310550000000044</v>
      </c>
      <c r="AI618" s="21"/>
      <c r="AJ618" s="22">
        <f t="shared" si="1315"/>
        <v>0</v>
      </c>
      <c r="AK618" s="21">
        <f t="shared" si="1258"/>
        <v>0</v>
      </c>
      <c r="AL618" s="22">
        <f t="shared" si="1388"/>
        <v>0</v>
      </c>
      <c r="AM618" s="21">
        <f t="shared" si="1259"/>
        <v>0</v>
      </c>
      <c r="AN618" s="21">
        <f t="shared" si="1316"/>
        <v>0</v>
      </c>
      <c r="AO618" s="21">
        <f t="shared" si="1317"/>
        <v>189.51702000000003</v>
      </c>
      <c r="AP618" s="21">
        <f t="shared" si="1318"/>
        <v>9.9745800000000102</v>
      </c>
      <c r="AQ618" s="21"/>
      <c r="AR618" s="22">
        <f t="shared" si="1319"/>
        <v>0</v>
      </c>
      <c r="AS618" s="21">
        <f t="shared" si="1260"/>
        <v>0</v>
      </c>
      <c r="AT618" s="22">
        <f t="shared" si="1389"/>
        <v>0</v>
      </c>
      <c r="AU618" s="21">
        <f t="shared" si="1261"/>
        <v>0</v>
      </c>
      <c r="AV618" s="21">
        <f t="shared" si="1320"/>
        <v>0</v>
      </c>
      <c r="AW618" s="21">
        <f t="shared" si="1321"/>
        <v>411.45142500000009</v>
      </c>
      <c r="AX618" s="21">
        <f t="shared" si="1322"/>
        <v>137.15047500000003</v>
      </c>
      <c r="AY618" s="21"/>
      <c r="AZ618" s="22">
        <f t="shared" si="1323"/>
        <v>0</v>
      </c>
      <c r="BA618" s="21">
        <f t="shared" si="1262"/>
        <v>0</v>
      </c>
      <c r="BB618" s="22">
        <f t="shared" si="1390"/>
        <v>0</v>
      </c>
      <c r="BC618" s="21">
        <f t="shared" si="1263"/>
        <v>0</v>
      </c>
      <c r="BD618" s="21">
        <f t="shared" si="1324"/>
        <v>0</v>
      </c>
      <c r="BE618" s="21">
        <f t="shared" si="1325"/>
        <v>361.53508170731709</v>
      </c>
      <c r="BF618" s="21">
        <f t="shared" si="1326"/>
        <v>19.028162195121972</v>
      </c>
      <c r="BG618" s="21"/>
      <c r="BH618" s="22">
        <f t="shared" si="1327"/>
        <v>0</v>
      </c>
      <c r="BI618" s="21">
        <f t="shared" si="1264"/>
        <v>0</v>
      </c>
      <c r="BJ618" s="22">
        <f t="shared" si="1391"/>
        <v>0</v>
      </c>
      <c r="BK618" s="21">
        <f t="shared" si="1265"/>
        <v>0</v>
      </c>
      <c r="BL618" s="21">
        <f t="shared" si="1328"/>
        <v>0</v>
      </c>
      <c r="BM618" s="21">
        <f t="shared" si="1329"/>
        <v>315.31141829268296</v>
      </c>
      <c r="BN618" s="21">
        <f t="shared" si="1330"/>
        <v>16.595337804878067</v>
      </c>
      <c r="BO618" s="21"/>
      <c r="BP618" s="22">
        <f t="shared" si="1331"/>
        <v>0</v>
      </c>
      <c r="BQ618" s="21">
        <f t="shared" si="1266"/>
        <v>0</v>
      </c>
      <c r="BR618" s="22">
        <f t="shared" si="1392"/>
        <v>0</v>
      </c>
      <c r="BS618" s="21">
        <f t="shared" si="1267"/>
        <v>0</v>
      </c>
      <c r="BT618" s="21">
        <f t="shared" si="1332"/>
        <v>0</v>
      </c>
      <c r="BU618" s="21">
        <f t="shared" si="1333"/>
        <v>109.47709756097562</v>
      </c>
      <c r="BV618" s="21">
        <f t="shared" si="1334"/>
        <v>36.492365853658541</v>
      </c>
      <c r="BW618" s="21"/>
      <c r="BX618" s="22">
        <f t="shared" si="1335"/>
        <v>0</v>
      </c>
      <c r="BY618" s="21">
        <f t="shared" si="1268"/>
        <v>0</v>
      </c>
      <c r="BZ618" s="22">
        <f t="shared" si="1393"/>
        <v>0</v>
      </c>
      <c r="CA618" s="21">
        <f t="shared" si="1269"/>
        <v>0</v>
      </c>
      <c r="CB618" s="21">
        <f t="shared" si="1336"/>
        <v>0</v>
      </c>
      <c r="CC618" s="21">
        <f t="shared" si="1337"/>
        <v>420.03579627753743</v>
      </c>
      <c r="CD618" s="21">
        <f t="shared" si="1338"/>
        <v>22.107147172501989</v>
      </c>
      <c r="CE618" s="21"/>
      <c r="CF618" s="22">
        <f t="shared" si="1339"/>
        <v>0</v>
      </c>
      <c r="CG618" s="21">
        <f t="shared" si="1270"/>
        <v>0</v>
      </c>
      <c r="CH618" s="22">
        <f t="shared" si="1394"/>
        <v>0</v>
      </c>
      <c r="CI618" s="21">
        <f t="shared" si="1271"/>
        <v>0</v>
      </c>
      <c r="CJ618" s="21">
        <f t="shared" si="1340"/>
        <v>0</v>
      </c>
      <c r="CK618" s="21">
        <f t="shared" si="1341"/>
        <v>366.43436400472069</v>
      </c>
      <c r="CL618" s="21">
        <f t="shared" si="1342"/>
        <v>19.286019158143212</v>
      </c>
      <c r="CM618" s="21"/>
      <c r="CN618" s="22">
        <f t="shared" si="1343"/>
        <v>0</v>
      </c>
      <c r="CO618" s="21">
        <f t="shared" si="1272"/>
        <v>0</v>
      </c>
      <c r="CP618" s="22">
        <f t="shared" si="1395"/>
        <v>0</v>
      </c>
      <c r="CQ618" s="21">
        <f t="shared" si="1273"/>
        <v>0</v>
      </c>
      <c r="CR618" s="21">
        <f t="shared" si="1344"/>
        <v>0</v>
      </c>
      <c r="CS618" s="21">
        <f t="shared" si="1345"/>
        <v>42.398668346774208</v>
      </c>
      <c r="CT618" s="21">
        <f t="shared" si="1346"/>
        <v>127.19600504032263</v>
      </c>
      <c r="CU618" s="21"/>
      <c r="CV618" s="22">
        <f t="shared" si="1347"/>
        <v>0</v>
      </c>
      <c r="CW618" s="21">
        <f t="shared" si="1274"/>
        <v>0</v>
      </c>
      <c r="CX618" s="22">
        <f t="shared" si="1396"/>
        <v>0</v>
      </c>
      <c r="CY618" s="21">
        <f t="shared" si="1275"/>
        <v>0</v>
      </c>
      <c r="CZ618" s="21">
        <f t="shared" si="1348"/>
        <v>0</v>
      </c>
      <c r="DA618" s="21">
        <f t="shared" si="1349"/>
        <v>361.53508170731709</v>
      </c>
      <c r="DB618" s="21">
        <f t="shared" si="1350"/>
        <v>19.028162195121972</v>
      </c>
      <c r="DC618" s="21"/>
      <c r="DD618" s="22">
        <f t="shared" si="1351"/>
        <v>0</v>
      </c>
      <c r="DE618" s="21">
        <f t="shared" si="1276"/>
        <v>0</v>
      </c>
      <c r="DF618" s="22">
        <f t="shared" si="1397"/>
        <v>0</v>
      </c>
      <c r="DG618" s="21">
        <f t="shared" si="1277"/>
        <v>0</v>
      </c>
      <c r="DH618" s="21">
        <f t="shared" si="1352"/>
        <v>0</v>
      </c>
      <c r="DI618" s="21">
        <f t="shared" si="1353"/>
        <v>315.31141829268296</v>
      </c>
      <c r="DJ618" s="21">
        <f t="shared" si="1354"/>
        <v>16.595337804878067</v>
      </c>
      <c r="DK618" s="21"/>
      <c r="DL618" s="22">
        <f t="shared" si="1355"/>
        <v>0</v>
      </c>
      <c r="DM618" s="21">
        <f t="shared" si="1278"/>
        <v>0</v>
      </c>
      <c r="DN618" s="22">
        <f t="shared" si="1398"/>
        <v>0</v>
      </c>
      <c r="DO618" s="21">
        <f t="shared" si="1279"/>
        <v>0</v>
      </c>
      <c r="DP618" s="21">
        <f t="shared" si="1356"/>
        <v>0</v>
      </c>
      <c r="DQ618" s="21">
        <f t="shared" si="1357"/>
        <v>109.47709756097561</v>
      </c>
      <c r="DR618" s="21">
        <f t="shared" si="1358"/>
        <v>36.492365853658534</v>
      </c>
      <c r="DS618" s="21"/>
      <c r="DT618" s="22">
        <f t="shared" si="1359"/>
        <v>0</v>
      </c>
      <c r="DU618" s="21">
        <f t="shared" si="1280"/>
        <v>0</v>
      </c>
      <c r="DV618" s="22">
        <f t="shared" si="1399"/>
        <v>0</v>
      </c>
      <c r="DW618" s="21">
        <f t="shared" si="1281"/>
        <v>0</v>
      </c>
      <c r="DX618" s="21">
        <f t="shared" si="1360"/>
        <v>0</v>
      </c>
      <c r="DY618" s="21">
        <f t="shared" si="1361"/>
        <v>2660.7713703078275</v>
      </c>
      <c r="DZ618" s="21">
        <f t="shared" si="1362"/>
        <v>140.0405984372542</v>
      </c>
      <c r="EA618" s="21"/>
      <c r="EB618" s="22">
        <f t="shared" si="1363"/>
        <v>0</v>
      </c>
      <c r="EC618" s="21">
        <f t="shared" si="1282"/>
        <v>0</v>
      </c>
      <c r="ED618" s="22">
        <f t="shared" si="1400"/>
        <v>0</v>
      </c>
      <c r="EE618" s="21">
        <f t="shared" si="1283"/>
        <v>0</v>
      </c>
      <c r="EF618" s="21">
        <f t="shared" si="1364"/>
        <v>0</v>
      </c>
      <c r="EG618" s="21">
        <f t="shared" si="1365"/>
        <v>2407.4806944099132</v>
      </c>
      <c r="EH618" s="21">
        <f t="shared" si="1366"/>
        <v>126.70951023210083</v>
      </c>
      <c r="EI618" s="21"/>
      <c r="EJ618" s="22">
        <f t="shared" si="1367"/>
        <v>0</v>
      </c>
      <c r="EK618" s="21">
        <f t="shared" si="1284"/>
        <v>0</v>
      </c>
      <c r="EL618" s="22">
        <f t="shared" si="1401"/>
        <v>0</v>
      </c>
      <c r="EM618" s="21">
        <f t="shared" si="1285"/>
        <v>0</v>
      </c>
      <c r="EN618" s="21">
        <f t="shared" si="1368"/>
        <v>0</v>
      </c>
      <c r="EO618" s="21">
        <f t="shared" si="1369"/>
        <v>198.10339994590873</v>
      </c>
      <c r="EP618" s="21">
        <f t="shared" si="1370"/>
        <v>594.31019983772626</v>
      </c>
      <c r="EQ618" s="21"/>
      <c r="ER618" s="22">
        <f t="shared" si="1371"/>
        <v>0</v>
      </c>
      <c r="ES618" s="21">
        <f t="shared" si="1286"/>
        <v>0</v>
      </c>
      <c r="ET618" s="22">
        <f t="shared" si="1402"/>
        <v>0</v>
      </c>
      <c r="EU618" s="21">
        <f t="shared" si="1287"/>
        <v>0</v>
      </c>
      <c r="EV618" s="21">
        <f t="shared" si="1372"/>
        <v>0</v>
      </c>
      <c r="EW618" s="21">
        <f t="shared" si="1373"/>
        <v>954.70980000000031</v>
      </c>
      <c r="EX618" s="21">
        <f t="shared" si="1374"/>
        <v>954.70980000000031</v>
      </c>
      <c r="EY618" s="21"/>
      <c r="EZ618" s="22">
        <f t="shared" si="1375"/>
        <v>0</v>
      </c>
      <c r="FA618" s="21">
        <f t="shared" si="1288"/>
        <v>0</v>
      </c>
      <c r="FB618" s="22">
        <f t="shared" si="1403"/>
        <v>0</v>
      </c>
      <c r="FC618" s="21">
        <f t="shared" si="1289"/>
        <v>0</v>
      </c>
      <c r="FD618" s="21">
        <f t="shared" si="1376"/>
        <v>0</v>
      </c>
      <c r="FE618" s="21">
        <f t="shared" si="1377"/>
        <v>213.74100000000001</v>
      </c>
      <c r="FF618" s="21">
        <f t="shared" si="1378"/>
        <v>213.74100000000001</v>
      </c>
      <c r="FG618" s="21"/>
      <c r="FH618" s="22">
        <f t="shared" si="1379"/>
        <v>0</v>
      </c>
      <c r="FI618" s="21">
        <f t="shared" si="1290"/>
        <v>0</v>
      </c>
      <c r="FJ618" s="22">
        <f t="shared" si="1404"/>
        <v>0</v>
      </c>
      <c r="FK618" s="21">
        <f t="shared" si="1291"/>
        <v>0</v>
      </c>
      <c r="FL618" s="21">
        <f t="shared" si="1380"/>
        <v>0</v>
      </c>
      <c r="FM618" s="21">
        <f t="shared" si="1381"/>
        <v>103.30815000000001</v>
      </c>
      <c r="FN618" s="21">
        <f t="shared" si="1382"/>
        <v>309.92445000000004</v>
      </c>
      <c r="FO618" s="21"/>
      <c r="FP618" s="21">
        <f t="shared" si="1292"/>
        <v>0</v>
      </c>
      <c r="FQ618" s="21">
        <f t="shared" si="1293"/>
        <v>0</v>
      </c>
      <c r="FR618" s="21">
        <f t="shared" si="1383"/>
        <v>0</v>
      </c>
      <c r="FS618" s="21">
        <f t="shared" si="1294"/>
        <v>11365.733843414635</v>
      </c>
      <c r="FT618" s="21">
        <f t="shared" si="1295"/>
        <v>7315.5661565853679</v>
      </c>
      <c r="FU618" s="21"/>
      <c r="FV618" s="20">
        <f t="shared" si="1405"/>
        <v>0</v>
      </c>
      <c r="FW618" s="20">
        <f t="shared" si="1405"/>
        <v>0</v>
      </c>
      <c r="FX618" s="20">
        <f t="shared" si="1296"/>
        <v>0</v>
      </c>
      <c r="FY618" s="20">
        <f t="shared" si="1297"/>
        <v>0</v>
      </c>
    </row>
    <row r="619" spans="2:181" x14ac:dyDescent="0.25">
      <c r="B619" s="20">
        <v>27.05</v>
      </c>
      <c r="C619" s="20">
        <f t="shared" si="1298"/>
        <v>46.796500000000002</v>
      </c>
      <c r="D619" s="22">
        <f t="shared" si="1299"/>
        <v>0</v>
      </c>
      <c r="E619" s="21">
        <f t="shared" si="1250"/>
        <v>0</v>
      </c>
      <c r="F619" s="22">
        <f t="shared" si="1384"/>
        <v>0</v>
      </c>
      <c r="G619" s="21">
        <f t="shared" si="1251"/>
        <v>0</v>
      </c>
      <c r="H619" s="21">
        <f t="shared" si="1300"/>
        <v>0</v>
      </c>
      <c r="I619" s="21">
        <f t="shared" si="1301"/>
        <v>988.19589000000019</v>
      </c>
      <c r="J619" s="21">
        <f t="shared" si="1302"/>
        <v>52.010310000000061</v>
      </c>
      <c r="K619" s="21"/>
      <c r="L619" s="22">
        <f t="shared" si="1303"/>
        <v>0</v>
      </c>
      <c r="M619" s="21">
        <f t="shared" si="1252"/>
        <v>0</v>
      </c>
      <c r="N619" s="22">
        <f t="shared" si="1385"/>
        <v>0</v>
      </c>
      <c r="O619" s="21">
        <f t="shared" si="1253"/>
        <v>0</v>
      </c>
      <c r="P619" s="21">
        <f t="shared" si="1304"/>
        <v>0</v>
      </c>
      <c r="Q619" s="21">
        <f t="shared" si="1305"/>
        <v>372.26557499999996</v>
      </c>
      <c r="R619" s="21">
        <f t="shared" si="1306"/>
        <v>19.592925000000015</v>
      </c>
      <c r="S619" s="21"/>
      <c r="T619" s="22">
        <f t="shared" si="1307"/>
        <v>0</v>
      </c>
      <c r="U619" s="21">
        <f t="shared" si="1254"/>
        <v>0</v>
      </c>
      <c r="V619" s="22">
        <f t="shared" si="1386"/>
        <v>0</v>
      </c>
      <c r="W619" s="21">
        <f t="shared" si="1255"/>
        <v>0</v>
      </c>
      <c r="X619" s="21">
        <f t="shared" si="1308"/>
        <v>0</v>
      </c>
      <c r="Y619" s="21">
        <f t="shared" si="1309"/>
        <v>96.183450000000022</v>
      </c>
      <c r="Z619" s="21">
        <f t="shared" si="1310"/>
        <v>288.55035000000009</v>
      </c>
      <c r="AA619" s="21"/>
      <c r="AB619" s="22">
        <f t="shared" si="1311"/>
        <v>0</v>
      </c>
      <c r="AC619" s="21">
        <f t="shared" si="1256"/>
        <v>0</v>
      </c>
      <c r="AD619" s="22">
        <f t="shared" si="1387"/>
        <v>0</v>
      </c>
      <c r="AE619" s="21">
        <f t="shared" si="1257"/>
        <v>0</v>
      </c>
      <c r="AF619" s="21">
        <f t="shared" si="1312"/>
        <v>0</v>
      </c>
      <c r="AG619" s="21">
        <f t="shared" si="1313"/>
        <v>87.990045000000009</v>
      </c>
      <c r="AH619" s="21">
        <f t="shared" si="1314"/>
        <v>4.6310550000000044</v>
      </c>
      <c r="AI619" s="21"/>
      <c r="AJ619" s="22">
        <f t="shared" si="1315"/>
        <v>0</v>
      </c>
      <c r="AK619" s="21">
        <f t="shared" si="1258"/>
        <v>0</v>
      </c>
      <c r="AL619" s="22">
        <f t="shared" si="1388"/>
        <v>0</v>
      </c>
      <c r="AM619" s="21">
        <f t="shared" si="1259"/>
        <v>0</v>
      </c>
      <c r="AN619" s="21">
        <f t="shared" si="1316"/>
        <v>0</v>
      </c>
      <c r="AO619" s="21">
        <f t="shared" si="1317"/>
        <v>189.51702000000003</v>
      </c>
      <c r="AP619" s="21">
        <f t="shared" si="1318"/>
        <v>9.9745800000000102</v>
      </c>
      <c r="AQ619" s="21"/>
      <c r="AR619" s="22">
        <f t="shared" si="1319"/>
        <v>0</v>
      </c>
      <c r="AS619" s="21">
        <f t="shared" si="1260"/>
        <v>0</v>
      </c>
      <c r="AT619" s="22">
        <f t="shared" si="1389"/>
        <v>0</v>
      </c>
      <c r="AU619" s="21">
        <f t="shared" si="1261"/>
        <v>0</v>
      </c>
      <c r="AV619" s="21">
        <f t="shared" si="1320"/>
        <v>0</v>
      </c>
      <c r="AW619" s="21">
        <f t="shared" si="1321"/>
        <v>411.45142500000009</v>
      </c>
      <c r="AX619" s="21">
        <f t="shared" si="1322"/>
        <v>137.15047500000003</v>
      </c>
      <c r="AY619" s="21"/>
      <c r="AZ619" s="22">
        <f t="shared" si="1323"/>
        <v>0</v>
      </c>
      <c r="BA619" s="21">
        <f t="shared" si="1262"/>
        <v>0</v>
      </c>
      <c r="BB619" s="22">
        <f t="shared" si="1390"/>
        <v>0</v>
      </c>
      <c r="BC619" s="21">
        <f t="shared" si="1263"/>
        <v>0</v>
      </c>
      <c r="BD619" s="21">
        <f t="shared" si="1324"/>
        <v>0</v>
      </c>
      <c r="BE619" s="21">
        <f t="shared" si="1325"/>
        <v>361.53508170731709</v>
      </c>
      <c r="BF619" s="21">
        <f t="shared" si="1326"/>
        <v>19.028162195121972</v>
      </c>
      <c r="BG619" s="21"/>
      <c r="BH619" s="22">
        <f t="shared" si="1327"/>
        <v>0</v>
      </c>
      <c r="BI619" s="21">
        <f t="shared" si="1264"/>
        <v>0</v>
      </c>
      <c r="BJ619" s="22">
        <f t="shared" si="1391"/>
        <v>0</v>
      </c>
      <c r="BK619" s="21">
        <f t="shared" si="1265"/>
        <v>0</v>
      </c>
      <c r="BL619" s="21">
        <f t="shared" si="1328"/>
        <v>0</v>
      </c>
      <c r="BM619" s="21">
        <f t="shared" si="1329"/>
        <v>315.31141829268296</v>
      </c>
      <c r="BN619" s="21">
        <f t="shared" si="1330"/>
        <v>16.595337804878067</v>
      </c>
      <c r="BO619" s="21"/>
      <c r="BP619" s="22">
        <f t="shared" si="1331"/>
        <v>0</v>
      </c>
      <c r="BQ619" s="21">
        <f t="shared" si="1266"/>
        <v>0</v>
      </c>
      <c r="BR619" s="22">
        <f t="shared" si="1392"/>
        <v>0</v>
      </c>
      <c r="BS619" s="21">
        <f t="shared" si="1267"/>
        <v>0</v>
      </c>
      <c r="BT619" s="21">
        <f t="shared" si="1332"/>
        <v>0</v>
      </c>
      <c r="BU619" s="21">
        <f t="shared" si="1333"/>
        <v>109.47709756097562</v>
      </c>
      <c r="BV619" s="21">
        <f t="shared" si="1334"/>
        <v>36.492365853658541</v>
      </c>
      <c r="BW619" s="21"/>
      <c r="BX619" s="22">
        <f t="shared" si="1335"/>
        <v>0</v>
      </c>
      <c r="BY619" s="21">
        <f t="shared" si="1268"/>
        <v>0</v>
      </c>
      <c r="BZ619" s="22">
        <f t="shared" si="1393"/>
        <v>0</v>
      </c>
      <c r="CA619" s="21">
        <f t="shared" si="1269"/>
        <v>0</v>
      </c>
      <c r="CB619" s="21">
        <f t="shared" si="1336"/>
        <v>0</v>
      </c>
      <c r="CC619" s="21">
        <f t="shared" si="1337"/>
        <v>420.03579627753743</v>
      </c>
      <c r="CD619" s="21">
        <f t="shared" si="1338"/>
        <v>22.107147172501989</v>
      </c>
      <c r="CE619" s="21"/>
      <c r="CF619" s="22">
        <f t="shared" si="1339"/>
        <v>0</v>
      </c>
      <c r="CG619" s="21">
        <f t="shared" si="1270"/>
        <v>0</v>
      </c>
      <c r="CH619" s="22">
        <f t="shared" si="1394"/>
        <v>0</v>
      </c>
      <c r="CI619" s="21">
        <f t="shared" si="1271"/>
        <v>0</v>
      </c>
      <c r="CJ619" s="21">
        <f t="shared" si="1340"/>
        <v>0</v>
      </c>
      <c r="CK619" s="21">
        <f t="shared" si="1341"/>
        <v>366.43436400472069</v>
      </c>
      <c r="CL619" s="21">
        <f t="shared" si="1342"/>
        <v>19.286019158143212</v>
      </c>
      <c r="CM619" s="21"/>
      <c r="CN619" s="22">
        <f t="shared" si="1343"/>
        <v>0</v>
      </c>
      <c r="CO619" s="21">
        <f t="shared" si="1272"/>
        <v>0</v>
      </c>
      <c r="CP619" s="22">
        <f t="shared" si="1395"/>
        <v>0</v>
      </c>
      <c r="CQ619" s="21">
        <f t="shared" si="1273"/>
        <v>0</v>
      </c>
      <c r="CR619" s="21">
        <f t="shared" si="1344"/>
        <v>0</v>
      </c>
      <c r="CS619" s="21">
        <f t="shared" si="1345"/>
        <v>42.398668346774208</v>
      </c>
      <c r="CT619" s="21">
        <f t="shared" si="1346"/>
        <v>127.19600504032263</v>
      </c>
      <c r="CU619" s="21"/>
      <c r="CV619" s="22">
        <f t="shared" si="1347"/>
        <v>0</v>
      </c>
      <c r="CW619" s="21">
        <f t="shared" si="1274"/>
        <v>0</v>
      </c>
      <c r="CX619" s="22">
        <f t="shared" si="1396"/>
        <v>0</v>
      </c>
      <c r="CY619" s="21">
        <f t="shared" si="1275"/>
        <v>0</v>
      </c>
      <c r="CZ619" s="21">
        <f t="shared" si="1348"/>
        <v>0</v>
      </c>
      <c r="DA619" s="21">
        <f t="shared" si="1349"/>
        <v>361.53508170731709</v>
      </c>
      <c r="DB619" s="21">
        <f t="shared" si="1350"/>
        <v>19.028162195121972</v>
      </c>
      <c r="DC619" s="21"/>
      <c r="DD619" s="22">
        <f t="shared" si="1351"/>
        <v>0</v>
      </c>
      <c r="DE619" s="21">
        <f t="shared" si="1276"/>
        <v>0</v>
      </c>
      <c r="DF619" s="22">
        <f t="shared" si="1397"/>
        <v>0</v>
      </c>
      <c r="DG619" s="21">
        <f t="shared" si="1277"/>
        <v>0</v>
      </c>
      <c r="DH619" s="21">
        <f t="shared" si="1352"/>
        <v>0</v>
      </c>
      <c r="DI619" s="21">
        <f t="shared" si="1353"/>
        <v>315.31141829268296</v>
      </c>
      <c r="DJ619" s="21">
        <f t="shared" si="1354"/>
        <v>16.595337804878067</v>
      </c>
      <c r="DK619" s="21"/>
      <c r="DL619" s="22">
        <f t="shared" si="1355"/>
        <v>0</v>
      </c>
      <c r="DM619" s="21">
        <f t="shared" si="1278"/>
        <v>0</v>
      </c>
      <c r="DN619" s="22">
        <f t="shared" si="1398"/>
        <v>0</v>
      </c>
      <c r="DO619" s="21">
        <f t="shared" si="1279"/>
        <v>0</v>
      </c>
      <c r="DP619" s="21">
        <f t="shared" si="1356"/>
        <v>0</v>
      </c>
      <c r="DQ619" s="21">
        <f t="shared" si="1357"/>
        <v>109.47709756097561</v>
      </c>
      <c r="DR619" s="21">
        <f t="shared" si="1358"/>
        <v>36.492365853658534</v>
      </c>
      <c r="DS619" s="21"/>
      <c r="DT619" s="22">
        <f t="shared" si="1359"/>
        <v>0</v>
      </c>
      <c r="DU619" s="21">
        <f t="shared" si="1280"/>
        <v>0</v>
      </c>
      <c r="DV619" s="22">
        <f t="shared" si="1399"/>
        <v>0</v>
      </c>
      <c r="DW619" s="21">
        <f t="shared" si="1281"/>
        <v>0</v>
      </c>
      <c r="DX619" s="21">
        <f t="shared" si="1360"/>
        <v>0</v>
      </c>
      <c r="DY619" s="21">
        <f t="shared" si="1361"/>
        <v>2660.7713703078275</v>
      </c>
      <c r="DZ619" s="21">
        <f t="shared" si="1362"/>
        <v>140.0405984372542</v>
      </c>
      <c r="EA619" s="21"/>
      <c r="EB619" s="22">
        <f t="shared" si="1363"/>
        <v>0</v>
      </c>
      <c r="EC619" s="21">
        <f t="shared" si="1282"/>
        <v>0</v>
      </c>
      <c r="ED619" s="22">
        <f t="shared" si="1400"/>
        <v>0</v>
      </c>
      <c r="EE619" s="21">
        <f t="shared" si="1283"/>
        <v>0</v>
      </c>
      <c r="EF619" s="21">
        <f t="shared" si="1364"/>
        <v>0</v>
      </c>
      <c r="EG619" s="21">
        <f t="shared" si="1365"/>
        <v>2407.4806944099132</v>
      </c>
      <c r="EH619" s="21">
        <f t="shared" si="1366"/>
        <v>126.70951023210083</v>
      </c>
      <c r="EI619" s="21"/>
      <c r="EJ619" s="22">
        <f t="shared" si="1367"/>
        <v>0</v>
      </c>
      <c r="EK619" s="21">
        <f t="shared" si="1284"/>
        <v>0</v>
      </c>
      <c r="EL619" s="22">
        <f t="shared" si="1401"/>
        <v>0</v>
      </c>
      <c r="EM619" s="21">
        <f t="shared" si="1285"/>
        <v>0</v>
      </c>
      <c r="EN619" s="21">
        <f t="shared" si="1368"/>
        <v>0</v>
      </c>
      <c r="EO619" s="21">
        <f t="shared" si="1369"/>
        <v>198.10339994590873</v>
      </c>
      <c r="EP619" s="21">
        <f t="shared" si="1370"/>
        <v>594.31019983772626</v>
      </c>
      <c r="EQ619" s="21"/>
      <c r="ER619" s="22">
        <f t="shared" si="1371"/>
        <v>0</v>
      </c>
      <c r="ES619" s="21">
        <f t="shared" si="1286"/>
        <v>0</v>
      </c>
      <c r="ET619" s="22">
        <f t="shared" si="1402"/>
        <v>0</v>
      </c>
      <c r="EU619" s="21">
        <f t="shared" si="1287"/>
        <v>0</v>
      </c>
      <c r="EV619" s="21">
        <f t="shared" si="1372"/>
        <v>0</v>
      </c>
      <c r="EW619" s="21">
        <f t="shared" si="1373"/>
        <v>954.70980000000031</v>
      </c>
      <c r="EX619" s="21">
        <f t="shared" si="1374"/>
        <v>954.70980000000031</v>
      </c>
      <c r="EY619" s="21"/>
      <c r="EZ619" s="22">
        <f t="shared" si="1375"/>
        <v>0</v>
      </c>
      <c r="FA619" s="21">
        <f t="shared" si="1288"/>
        <v>0</v>
      </c>
      <c r="FB619" s="22">
        <f t="shared" si="1403"/>
        <v>0</v>
      </c>
      <c r="FC619" s="21">
        <f t="shared" si="1289"/>
        <v>0</v>
      </c>
      <c r="FD619" s="21">
        <f t="shared" si="1376"/>
        <v>0</v>
      </c>
      <c r="FE619" s="21">
        <f t="shared" si="1377"/>
        <v>213.74100000000001</v>
      </c>
      <c r="FF619" s="21">
        <f t="shared" si="1378"/>
        <v>213.74100000000001</v>
      </c>
      <c r="FG619" s="21"/>
      <c r="FH619" s="22">
        <f t="shared" si="1379"/>
        <v>0</v>
      </c>
      <c r="FI619" s="21">
        <f t="shared" si="1290"/>
        <v>0</v>
      </c>
      <c r="FJ619" s="22">
        <f t="shared" si="1404"/>
        <v>0</v>
      </c>
      <c r="FK619" s="21">
        <f t="shared" si="1291"/>
        <v>0</v>
      </c>
      <c r="FL619" s="21">
        <f t="shared" si="1380"/>
        <v>0</v>
      </c>
      <c r="FM619" s="21">
        <f t="shared" si="1381"/>
        <v>103.30815000000001</v>
      </c>
      <c r="FN619" s="21">
        <f t="shared" si="1382"/>
        <v>309.92445000000004</v>
      </c>
      <c r="FO619" s="21"/>
      <c r="FP619" s="21">
        <f t="shared" si="1292"/>
        <v>0</v>
      </c>
      <c r="FQ619" s="21">
        <f t="shared" si="1293"/>
        <v>0</v>
      </c>
      <c r="FR619" s="21">
        <f t="shared" si="1383"/>
        <v>0</v>
      </c>
      <c r="FS619" s="21">
        <f t="shared" si="1294"/>
        <v>11365.733843414635</v>
      </c>
      <c r="FT619" s="21">
        <f t="shared" si="1295"/>
        <v>7315.5661565853679</v>
      </c>
      <c r="FU619" s="21"/>
      <c r="FV619" s="20">
        <f t="shared" si="1405"/>
        <v>0</v>
      </c>
      <c r="FW619" s="20">
        <f t="shared" si="1405"/>
        <v>0</v>
      </c>
      <c r="FX619" s="20">
        <f t="shared" si="1296"/>
        <v>0</v>
      </c>
      <c r="FY619" s="20">
        <f t="shared" si="1297"/>
        <v>0</v>
      </c>
    </row>
    <row r="620" spans="2:181" x14ac:dyDescent="0.25">
      <c r="B620" s="20">
        <v>27.1</v>
      </c>
      <c r="C620" s="20">
        <f t="shared" si="1298"/>
        <v>46.883000000000003</v>
      </c>
      <c r="D620" s="22">
        <f t="shared" si="1299"/>
        <v>0</v>
      </c>
      <c r="E620" s="21">
        <f t="shared" si="1250"/>
        <v>0</v>
      </c>
      <c r="F620" s="22">
        <f t="shared" si="1384"/>
        <v>0</v>
      </c>
      <c r="G620" s="21">
        <f t="shared" si="1251"/>
        <v>0</v>
      </c>
      <c r="H620" s="21">
        <f t="shared" si="1300"/>
        <v>0</v>
      </c>
      <c r="I620" s="21">
        <f t="shared" si="1301"/>
        <v>988.19589000000019</v>
      </c>
      <c r="J620" s="21">
        <f t="shared" si="1302"/>
        <v>52.010310000000061</v>
      </c>
      <c r="K620" s="21"/>
      <c r="L620" s="22">
        <f t="shared" si="1303"/>
        <v>0</v>
      </c>
      <c r="M620" s="21">
        <f t="shared" si="1252"/>
        <v>0</v>
      </c>
      <c r="N620" s="22">
        <f t="shared" si="1385"/>
        <v>0</v>
      </c>
      <c r="O620" s="21">
        <f t="shared" si="1253"/>
        <v>0</v>
      </c>
      <c r="P620" s="21">
        <f t="shared" si="1304"/>
        <v>0</v>
      </c>
      <c r="Q620" s="21">
        <f t="shared" si="1305"/>
        <v>372.26557499999996</v>
      </c>
      <c r="R620" s="21">
        <f t="shared" si="1306"/>
        <v>19.592925000000015</v>
      </c>
      <c r="S620" s="21"/>
      <c r="T620" s="22">
        <f t="shared" si="1307"/>
        <v>0</v>
      </c>
      <c r="U620" s="21">
        <f t="shared" si="1254"/>
        <v>0</v>
      </c>
      <c r="V620" s="22">
        <f t="shared" si="1386"/>
        <v>0</v>
      </c>
      <c r="W620" s="21">
        <f t="shared" si="1255"/>
        <v>0</v>
      </c>
      <c r="X620" s="21">
        <f t="shared" si="1308"/>
        <v>0</v>
      </c>
      <c r="Y620" s="21">
        <f t="shared" si="1309"/>
        <v>96.183450000000022</v>
      </c>
      <c r="Z620" s="21">
        <f t="shared" si="1310"/>
        <v>288.55035000000009</v>
      </c>
      <c r="AA620" s="21"/>
      <c r="AB620" s="22">
        <f t="shared" si="1311"/>
        <v>0</v>
      </c>
      <c r="AC620" s="21">
        <f t="shared" si="1256"/>
        <v>0</v>
      </c>
      <c r="AD620" s="22">
        <f t="shared" si="1387"/>
        <v>0</v>
      </c>
      <c r="AE620" s="21">
        <f t="shared" si="1257"/>
        <v>0</v>
      </c>
      <c r="AF620" s="21">
        <f t="shared" si="1312"/>
        <v>0</v>
      </c>
      <c r="AG620" s="21">
        <f t="shared" si="1313"/>
        <v>87.990045000000009</v>
      </c>
      <c r="AH620" s="21">
        <f t="shared" si="1314"/>
        <v>4.6310550000000044</v>
      </c>
      <c r="AI620" s="21"/>
      <c r="AJ620" s="22">
        <f t="shared" si="1315"/>
        <v>0</v>
      </c>
      <c r="AK620" s="21">
        <f t="shared" si="1258"/>
        <v>0</v>
      </c>
      <c r="AL620" s="22">
        <f t="shared" si="1388"/>
        <v>0</v>
      </c>
      <c r="AM620" s="21">
        <f t="shared" si="1259"/>
        <v>0</v>
      </c>
      <c r="AN620" s="21">
        <f t="shared" si="1316"/>
        <v>0</v>
      </c>
      <c r="AO620" s="21">
        <f t="shared" si="1317"/>
        <v>189.51702000000003</v>
      </c>
      <c r="AP620" s="21">
        <f t="shared" si="1318"/>
        <v>9.9745800000000102</v>
      </c>
      <c r="AQ620" s="21"/>
      <c r="AR620" s="22">
        <f t="shared" si="1319"/>
        <v>0</v>
      </c>
      <c r="AS620" s="21">
        <f t="shared" si="1260"/>
        <v>0</v>
      </c>
      <c r="AT620" s="22">
        <f t="shared" si="1389"/>
        <v>0</v>
      </c>
      <c r="AU620" s="21">
        <f t="shared" si="1261"/>
        <v>0</v>
      </c>
      <c r="AV620" s="21">
        <f t="shared" si="1320"/>
        <v>0</v>
      </c>
      <c r="AW620" s="21">
        <f t="shared" si="1321"/>
        <v>411.45142500000009</v>
      </c>
      <c r="AX620" s="21">
        <f t="shared" si="1322"/>
        <v>137.15047500000003</v>
      </c>
      <c r="AY620" s="21"/>
      <c r="AZ620" s="22">
        <f t="shared" si="1323"/>
        <v>0</v>
      </c>
      <c r="BA620" s="21">
        <f t="shared" si="1262"/>
        <v>0</v>
      </c>
      <c r="BB620" s="22">
        <f t="shared" si="1390"/>
        <v>0</v>
      </c>
      <c r="BC620" s="21">
        <f t="shared" si="1263"/>
        <v>0</v>
      </c>
      <c r="BD620" s="21">
        <f t="shared" si="1324"/>
        <v>0</v>
      </c>
      <c r="BE620" s="21">
        <f t="shared" si="1325"/>
        <v>361.53508170731709</v>
      </c>
      <c r="BF620" s="21">
        <f t="shared" si="1326"/>
        <v>19.028162195121972</v>
      </c>
      <c r="BG620" s="21"/>
      <c r="BH620" s="22">
        <f t="shared" si="1327"/>
        <v>0</v>
      </c>
      <c r="BI620" s="21">
        <f t="shared" si="1264"/>
        <v>0</v>
      </c>
      <c r="BJ620" s="22">
        <f t="shared" si="1391"/>
        <v>0</v>
      </c>
      <c r="BK620" s="21">
        <f t="shared" si="1265"/>
        <v>0</v>
      </c>
      <c r="BL620" s="21">
        <f t="shared" si="1328"/>
        <v>0</v>
      </c>
      <c r="BM620" s="21">
        <f t="shared" si="1329"/>
        <v>315.31141829268296</v>
      </c>
      <c r="BN620" s="21">
        <f t="shared" si="1330"/>
        <v>16.595337804878067</v>
      </c>
      <c r="BO620" s="21"/>
      <c r="BP620" s="22">
        <f t="shared" si="1331"/>
        <v>0</v>
      </c>
      <c r="BQ620" s="21">
        <f t="shared" si="1266"/>
        <v>0</v>
      </c>
      <c r="BR620" s="22">
        <f t="shared" si="1392"/>
        <v>0</v>
      </c>
      <c r="BS620" s="21">
        <f t="shared" si="1267"/>
        <v>0</v>
      </c>
      <c r="BT620" s="21">
        <f t="shared" si="1332"/>
        <v>0</v>
      </c>
      <c r="BU620" s="21">
        <f t="shared" si="1333"/>
        <v>109.47709756097562</v>
      </c>
      <c r="BV620" s="21">
        <f t="shared" si="1334"/>
        <v>36.492365853658541</v>
      </c>
      <c r="BW620" s="21"/>
      <c r="BX620" s="22">
        <f t="shared" si="1335"/>
        <v>0</v>
      </c>
      <c r="BY620" s="21">
        <f t="shared" si="1268"/>
        <v>0</v>
      </c>
      <c r="BZ620" s="22">
        <f t="shared" si="1393"/>
        <v>0</v>
      </c>
      <c r="CA620" s="21">
        <f t="shared" si="1269"/>
        <v>0</v>
      </c>
      <c r="CB620" s="21">
        <f t="shared" si="1336"/>
        <v>0</v>
      </c>
      <c r="CC620" s="21">
        <f t="shared" si="1337"/>
        <v>420.03579627753743</v>
      </c>
      <c r="CD620" s="21">
        <f t="shared" si="1338"/>
        <v>22.107147172501989</v>
      </c>
      <c r="CE620" s="21"/>
      <c r="CF620" s="22">
        <f t="shared" si="1339"/>
        <v>0</v>
      </c>
      <c r="CG620" s="21">
        <f t="shared" si="1270"/>
        <v>0</v>
      </c>
      <c r="CH620" s="22">
        <f t="shared" si="1394"/>
        <v>0</v>
      </c>
      <c r="CI620" s="21">
        <f t="shared" si="1271"/>
        <v>0</v>
      </c>
      <c r="CJ620" s="21">
        <f t="shared" si="1340"/>
        <v>0</v>
      </c>
      <c r="CK620" s="21">
        <f t="shared" si="1341"/>
        <v>366.43436400472069</v>
      </c>
      <c r="CL620" s="21">
        <f t="shared" si="1342"/>
        <v>19.286019158143212</v>
      </c>
      <c r="CM620" s="21"/>
      <c r="CN620" s="22">
        <f t="shared" si="1343"/>
        <v>0</v>
      </c>
      <c r="CO620" s="21">
        <f t="shared" si="1272"/>
        <v>0</v>
      </c>
      <c r="CP620" s="22">
        <f t="shared" si="1395"/>
        <v>0</v>
      </c>
      <c r="CQ620" s="21">
        <f t="shared" si="1273"/>
        <v>0</v>
      </c>
      <c r="CR620" s="21">
        <f t="shared" si="1344"/>
        <v>0</v>
      </c>
      <c r="CS620" s="21">
        <f t="shared" si="1345"/>
        <v>42.398668346774208</v>
      </c>
      <c r="CT620" s="21">
        <f t="shared" si="1346"/>
        <v>127.19600504032263</v>
      </c>
      <c r="CU620" s="21"/>
      <c r="CV620" s="22">
        <f t="shared" si="1347"/>
        <v>0</v>
      </c>
      <c r="CW620" s="21">
        <f t="shared" si="1274"/>
        <v>0</v>
      </c>
      <c r="CX620" s="22">
        <f t="shared" si="1396"/>
        <v>0</v>
      </c>
      <c r="CY620" s="21">
        <f t="shared" si="1275"/>
        <v>0</v>
      </c>
      <c r="CZ620" s="21">
        <f t="shared" si="1348"/>
        <v>0</v>
      </c>
      <c r="DA620" s="21">
        <f t="shared" si="1349"/>
        <v>361.53508170731709</v>
      </c>
      <c r="DB620" s="21">
        <f t="shared" si="1350"/>
        <v>19.028162195121972</v>
      </c>
      <c r="DC620" s="21"/>
      <c r="DD620" s="22">
        <f t="shared" si="1351"/>
        <v>0</v>
      </c>
      <c r="DE620" s="21">
        <f t="shared" si="1276"/>
        <v>0</v>
      </c>
      <c r="DF620" s="22">
        <f t="shared" si="1397"/>
        <v>0</v>
      </c>
      <c r="DG620" s="21">
        <f t="shared" si="1277"/>
        <v>0</v>
      </c>
      <c r="DH620" s="21">
        <f t="shared" si="1352"/>
        <v>0</v>
      </c>
      <c r="DI620" s="21">
        <f t="shared" si="1353"/>
        <v>315.31141829268296</v>
      </c>
      <c r="DJ620" s="21">
        <f t="shared" si="1354"/>
        <v>16.595337804878067</v>
      </c>
      <c r="DK620" s="21"/>
      <c r="DL620" s="22">
        <f t="shared" si="1355"/>
        <v>0</v>
      </c>
      <c r="DM620" s="21">
        <f t="shared" si="1278"/>
        <v>0</v>
      </c>
      <c r="DN620" s="22">
        <f t="shared" si="1398"/>
        <v>0</v>
      </c>
      <c r="DO620" s="21">
        <f t="shared" si="1279"/>
        <v>0</v>
      </c>
      <c r="DP620" s="21">
        <f t="shared" si="1356"/>
        <v>0</v>
      </c>
      <c r="DQ620" s="21">
        <f t="shared" si="1357"/>
        <v>109.47709756097561</v>
      </c>
      <c r="DR620" s="21">
        <f t="shared" si="1358"/>
        <v>36.492365853658534</v>
      </c>
      <c r="DS620" s="21"/>
      <c r="DT620" s="22">
        <f t="shared" si="1359"/>
        <v>0</v>
      </c>
      <c r="DU620" s="21">
        <f t="shared" si="1280"/>
        <v>0</v>
      </c>
      <c r="DV620" s="22">
        <f t="shared" si="1399"/>
        <v>0</v>
      </c>
      <c r="DW620" s="21">
        <f t="shared" si="1281"/>
        <v>0</v>
      </c>
      <c r="DX620" s="21">
        <f t="shared" si="1360"/>
        <v>0</v>
      </c>
      <c r="DY620" s="21">
        <f t="shared" si="1361"/>
        <v>2660.7713703078275</v>
      </c>
      <c r="DZ620" s="21">
        <f t="shared" si="1362"/>
        <v>140.0405984372542</v>
      </c>
      <c r="EA620" s="21"/>
      <c r="EB620" s="22">
        <f t="shared" si="1363"/>
        <v>0</v>
      </c>
      <c r="EC620" s="21">
        <f t="shared" si="1282"/>
        <v>0</v>
      </c>
      <c r="ED620" s="22">
        <f t="shared" si="1400"/>
        <v>0</v>
      </c>
      <c r="EE620" s="21">
        <f t="shared" si="1283"/>
        <v>0</v>
      </c>
      <c r="EF620" s="21">
        <f t="shared" si="1364"/>
        <v>0</v>
      </c>
      <c r="EG620" s="21">
        <f t="shared" si="1365"/>
        <v>2407.4806944099132</v>
      </c>
      <c r="EH620" s="21">
        <f t="shared" si="1366"/>
        <v>126.70951023210083</v>
      </c>
      <c r="EI620" s="21"/>
      <c r="EJ620" s="22">
        <f t="shared" si="1367"/>
        <v>0</v>
      </c>
      <c r="EK620" s="21">
        <f t="shared" si="1284"/>
        <v>0</v>
      </c>
      <c r="EL620" s="22">
        <f t="shared" si="1401"/>
        <v>0</v>
      </c>
      <c r="EM620" s="21">
        <f t="shared" si="1285"/>
        <v>0</v>
      </c>
      <c r="EN620" s="21">
        <f t="shared" si="1368"/>
        <v>0</v>
      </c>
      <c r="EO620" s="21">
        <f t="shared" si="1369"/>
        <v>198.10339994590873</v>
      </c>
      <c r="EP620" s="21">
        <f t="shared" si="1370"/>
        <v>594.31019983772626</v>
      </c>
      <c r="EQ620" s="21"/>
      <c r="ER620" s="22">
        <f t="shared" si="1371"/>
        <v>0</v>
      </c>
      <c r="ES620" s="21">
        <f t="shared" si="1286"/>
        <v>0</v>
      </c>
      <c r="ET620" s="22">
        <f t="shared" si="1402"/>
        <v>0</v>
      </c>
      <c r="EU620" s="21">
        <f t="shared" si="1287"/>
        <v>0</v>
      </c>
      <c r="EV620" s="21">
        <f t="shared" si="1372"/>
        <v>0</v>
      </c>
      <c r="EW620" s="21">
        <f t="shared" si="1373"/>
        <v>954.70980000000031</v>
      </c>
      <c r="EX620" s="21">
        <f t="shared" si="1374"/>
        <v>954.70980000000031</v>
      </c>
      <c r="EY620" s="21"/>
      <c r="EZ620" s="22">
        <f t="shared" si="1375"/>
        <v>0</v>
      </c>
      <c r="FA620" s="21">
        <f t="shared" si="1288"/>
        <v>0</v>
      </c>
      <c r="FB620" s="22">
        <f t="shared" si="1403"/>
        <v>0</v>
      </c>
      <c r="FC620" s="21">
        <f t="shared" si="1289"/>
        <v>0</v>
      </c>
      <c r="FD620" s="21">
        <f t="shared" si="1376"/>
        <v>0</v>
      </c>
      <c r="FE620" s="21">
        <f t="shared" si="1377"/>
        <v>213.74100000000001</v>
      </c>
      <c r="FF620" s="21">
        <f t="shared" si="1378"/>
        <v>213.74100000000001</v>
      </c>
      <c r="FG620" s="21"/>
      <c r="FH620" s="22">
        <f t="shared" si="1379"/>
        <v>0</v>
      </c>
      <c r="FI620" s="21">
        <f t="shared" si="1290"/>
        <v>0</v>
      </c>
      <c r="FJ620" s="22">
        <f t="shared" si="1404"/>
        <v>0</v>
      </c>
      <c r="FK620" s="21">
        <f t="shared" si="1291"/>
        <v>0</v>
      </c>
      <c r="FL620" s="21">
        <f t="shared" si="1380"/>
        <v>0</v>
      </c>
      <c r="FM620" s="21">
        <f t="shared" si="1381"/>
        <v>103.30815000000001</v>
      </c>
      <c r="FN620" s="21">
        <f t="shared" si="1382"/>
        <v>309.92445000000004</v>
      </c>
      <c r="FO620" s="21"/>
      <c r="FP620" s="21">
        <f t="shared" si="1292"/>
        <v>0</v>
      </c>
      <c r="FQ620" s="21">
        <f t="shared" si="1293"/>
        <v>0</v>
      </c>
      <c r="FR620" s="21">
        <f t="shared" si="1383"/>
        <v>0</v>
      </c>
      <c r="FS620" s="21">
        <f t="shared" si="1294"/>
        <v>11365.733843414635</v>
      </c>
      <c r="FT620" s="21">
        <f t="shared" si="1295"/>
        <v>7315.5661565853679</v>
      </c>
      <c r="FU620" s="21"/>
      <c r="FV620" s="20">
        <f t="shared" si="1405"/>
        <v>0</v>
      </c>
      <c r="FW620" s="20">
        <f t="shared" si="1405"/>
        <v>0</v>
      </c>
      <c r="FX620" s="20">
        <f t="shared" si="1296"/>
        <v>0</v>
      </c>
      <c r="FY620" s="20">
        <f t="shared" si="1297"/>
        <v>0</v>
      </c>
    </row>
    <row r="621" spans="2:181" x14ac:dyDescent="0.25">
      <c r="B621" s="20">
        <v>27.15</v>
      </c>
      <c r="C621" s="20">
        <f t="shared" si="1298"/>
        <v>46.969499999999996</v>
      </c>
      <c r="D621" s="22">
        <f t="shared" si="1299"/>
        <v>0</v>
      </c>
      <c r="E621" s="21">
        <f t="shared" si="1250"/>
        <v>0</v>
      </c>
      <c r="F621" s="22">
        <f t="shared" si="1384"/>
        <v>0</v>
      </c>
      <c r="G621" s="21">
        <f t="shared" si="1251"/>
        <v>0</v>
      </c>
      <c r="H621" s="21">
        <f t="shared" si="1300"/>
        <v>0</v>
      </c>
      <c r="I621" s="21">
        <f t="shared" si="1301"/>
        <v>988.19589000000019</v>
      </c>
      <c r="J621" s="21">
        <f t="shared" si="1302"/>
        <v>52.010310000000061</v>
      </c>
      <c r="K621" s="21"/>
      <c r="L621" s="22">
        <f t="shared" si="1303"/>
        <v>0</v>
      </c>
      <c r="M621" s="21">
        <f t="shared" si="1252"/>
        <v>0</v>
      </c>
      <c r="N621" s="22">
        <f t="shared" si="1385"/>
        <v>0</v>
      </c>
      <c r="O621" s="21">
        <f t="shared" si="1253"/>
        <v>0</v>
      </c>
      <c r="P621" s="21">
        <f t="shared" si="1304"/>
        <v>0</v>
      </c>
      <c r="Q621" s="21">
        <f t="shared" si="1305"/>
        <v>372.26557499999996</v>
      </c>
      <c r="R621" s="21">
        <f t="shared" si="1306"/>
        <v>19.592925000000015</v>
      </c>
      <c r="S621" s="21"/>
      <c r="T621" s="22">
        <f t="shared" si="1307"/>
        <v>0</v>
      </c>
      <c r="U621" s="21">
        <f t="shared" si="1254"/>
        <v>0</v>
      </c>
      <c r="V621" s="22">
        <f t="shared" si="1386"/>
        <v>0</v>
      </c>
      <c r="W621" s="21">
        <f t="shared" si="1255"/>
        <v>0</v>
      </c>
      <c r="X621" s="21">
        <f t="shared" si="1308"/>
        <v>0</v>
      </c>
      <c r="Y621" s="21">
        <f t="shared" si="1309"/>
        <v>96.183450000000022</v>
      </c>
      <c r="Z621" s="21">
        <f t="shared" si="1310"/>
        <v>288.55035000000009</v>
      </c>
      <c r="AA621" s="21"/>
      <c r="AB621" s="22">
        <f t="shared" si="1311"/>
        <v>0</v>
      </c>
      <c r="AC621" s="21">
        <f t="shared" si="1256"/>
        <v>0</v>
      </c>
      <c r="AD621" s="22">
        <f t="shared" si="1387"/>
        <v>0</v>
      </c>
      <c r="AE621" s="21">
        <f t="shared" si="1257"/>
        <v>0</v>
      </c>
      <c r="AF621" s="21">
        <f t="shared" si="1312"/>
        <v>0</v>
      </c>
      <c r="AG621" s="21">
        <f t="shared" si="1313"/>
        <v>87.990045000000009</v>
      </c>
      <c r="AH621" s="21">
        <f t="shared" si="1314"/>
        <v>4.6310550000000044</v>
      </c>
      <c r="AI621" s="21"/>
      <c r="AJ621" s="22">
        <f t="shared" si="1315"/>
        <v>0</v>
      </c>
      <c r="AK621" s="21">
        <f t="shared" si="1258"/>
        <v>0</v>
      </c>
      <c r="AL621" s="22">
        <f t="shared" si="1388"/>
        <v>0</v>
      </c>
      <c r="AM621" s="21">
        <f t="shared" si="1259"/>
        <v>0</v>
      </c>
      <c r="AN621" s="21">
        <f t="shared" si="1316"/>
        <v>0</v>
      </c>
      <c r="AO621" s="21">
        <f t="shared" si="1317"/>
        <v>189.51702000000003</v>
      </c>
      <c r="AP621" s="21">
        <f t="shared" si="1318"/>
        <v>9.9745800000000102</v>
      </c>
      <c r="AQ621" s="21"/>
      <c r="AR621" s="22">
        <f t="shared" si="1319"/>
        <v>0</v>
      </c>
      <c r="AS621" s="21">
        <f t="shared" si="1260"/>
        <v>0</v>
      </c>
      <c r="AT621" s="22">
        <f t="shared" si="1389"/>
        <v>0</v>
      </c>
      <c r="AU621" s="21">
        <f t="shared" si="1261"/>
        <v>0</v>
      </c>
      <c r="AV621" s="21">
        <f t="shared" si="1320"/>
        <v>0</v>
      </c>
      <c r="AW621" s="21">
        <f t="shared" si="1321"/>
        <v>411.45142500000009</v>
      </c>
      <c r="AX621" s="21">
        <f t="shared" si="1322"/>
        <v>137.15047500000003</v>
      </c>
      <c r="AY621" s="21"/>
      <c r="AZ621" s="22">
        <f t="shared" si="1323"/>
        <v>0</v>
      </c>
      <c r="BA621" s="21">
        <f t="shared" si="1262"/>
        <v>0</v>
      </c>
      <c r="BB621" s="22">
        <f t="shared" si="1390"/>
        <v>0</v>
      </c>
      <c r="BC621" s="21">
        <f t="shared" si="1263"/>
        <v>0</v>
      </c>
      <c r="BD621" s="21">
        <f t="shared" si="1324"/>
        <v>0</v>
      </c>
      <c r="BE621" s="21">
        <f t="shared" si="1325"/>
        <v>361.53508170731709</v>
      </c>
      <c r="BF621" s="21">
        <f t="shared" si="1326"/>
        <v>19.028162195121972</v>
      </c>
      <c r="BG621" s="21"/>
      <c r="BH621" s="22">
        <f t="shared" si="1327"/>
        <v>0</v>
      </c>
      <c r="BI621" s="21">
        <f t="shared" si="1264"/>
        <v>0</v>
      </c>
      <c r="BJ621" s="22">
        <f t="shared" si="1391"/>
        <v>0</v>
      </c>
      <c r="BK621" s="21">
        <f t="shared" si="1265"/>
        <v>0</v>
      </c>
      <c r="BL621" s="21">
        <f t="shared" si="1328"/>
        <v>0</v>
      </c>
      <c r="BM621" s="21">
        <f t="shared" si="1329"/>
        <v>315.31141829268296</v>
      </c>
      <c r="BN621" s="21">
        <f t="shared" si="1330"/>
        <v>16.595337804878067</v>
      </c>
      <c r="BO621" s="21"/>
      <c r="BP621" s="22">
        <f t="shared" si="1331"/>
        <v>0</v>
      </c>
      <c r="BQ621" s="21">
        <f t="shared" si="1266"/>
        <v>0</v>
      </c>
      <c r="BR621" s="22">
        <f t="shared" si="1392"/>
        <v>0</v>
      </c>
      <c r="BS621" s="21">
        <f t="shared" si="1267"/>
        <v>0</v>
      </c>
      <c r="BT621" s="21">
        <f t="shared" si="1332"/>
        <v>0</v>
      </c>
      <c r="BU621" s="21">
        <f t="shared" si="1333"/>
        <v>109.47709756097562</v>
      </c>
      <c r="BV621" s="21">
        <f t="shared" si="1334"/>
        <v>36.492365853658541</v>
      </c>
      <c r="BW621" s="21"/>
      <c r="BX621" s="22">
        <f t="shared" si="1335"/>
        <v>0</v>
      </c>
      <c r="BY621" s="21">
        <f t="shared" si="1268"/>
        <v>0</v>
      </c>
      <c r="BZ621" s="22">
        <f t="shared" si="1393"/>
        <v>0</v>
      </c>
      <c r="CA621" s="21">
        <f t="shared" si="1269"/>
        <v>0</v>
      </c>
      <c r="CB621" s="21">
        <f t="shared" si="1336"/>
        <v>0</v>
      </c>
      <c r="CC621" s="21">
        <f t="shared" si="1337"/>
        <v>420.03579627753743</v>
      </c>
      <c r="CD621" s="21">
        <f t="shared" si="1338"/>
        <v>22.107147172501989</v>
      </c>
      <c r="CE621" s="21"/>
      <c r="CF621" s="22">
        <f t="shared" si="1339"/>
        <v>0</v>
      </c>
      <c r="CG621" s="21">
        <f t="shared" si="1270"/>
        <v>0</v>
      </c>
      <c r="CH621" s="22">
        <f t="shared" si="1394"/>
        <v>0</v>
      </c>
      <c r="CI621" s="21">
        <f t="shared" si="1271"/>
        <v>0</v>
      </c>
      <c r="CJ621" s="21">
        <f t="shared" si="1340"/>
        <v>0</v>
      </c>
      <c r="CK621" s="21">
        <f t="shared" si="1341"/>
        <v>366.43436400472069</v>
      </c>
      <c r="CL621" s="21">
        <f t="shared" si="1342"/>
        <v>19.286019158143212</v>
      </c>
      <c r="CM621" s="21"/>
      <c r="CN621" s="22">
        <f t="shared" si="1343"/>
        <v>0</v>
      </c>
      <c r="CO621" s="21">
        <f t="shared" si="1272"/>
        <v>0</v>
      </c>
      <c r="CP621" s="22">
        <f t="shared" si="1395"/>
        <v>0</v>
      </c>
      <c r="CQ621" s="21">
        <f t="shared" si="1273"/>
        <v>0</v>
      </c>
      <c r="CR621" s="21">
        <f t="shared" si="1344"/>
        <v>0</v>
      </c>
      <c r="CS621" s="21">
        <f t="shared" si="1345"/>
        <v>42.398668346774208</v>
      </c>
      <c r="CT621" s="21">
        <f t="shared" si="1346"/>
        <v>127.19600504032263</v>
      </c>
      <c r="CU621" s="21"/>
      <c r="CV621" s="22">
        <f t="shared" si="1347"/>
        <v>0</v>
      </c>
      <c r="CW621" s="21">
        <f t="shared" si="1274"/>
        <v>0</v>
      </c>
      <c r="CX621" s="22">
        <f t="shared" si="1396"/>
        <v>0</v>
      </c>
      <c r="CY621" s="21">
        <f t="shared" si="1275"/>
        <v>0</v>
      </c>
      <c r="CZ621" s="21">
        <f t="shared" si="1348"/>
        <v>0</v>
      </c>
      <c r="DA621" s="21">
        <f t="shared" si="1349"/>
        <v>361.53508170731709</v>
      </c>
      <c r="DB621" s="21">
        <f t="shared" si="1350"/>
        <v>19.028162195121972</v>
      </c>
      <c r="DC621" s="21"/>
      <c r="DD621" s="22">
        <f t="shared" si="1351"/>
        <v>0</v>
      </c>
      <c r="DE621" s="21">
        <f t="shared" si="1276"/>
        <v>0</v>
      </c>
      <c r="DF621" s="22">
        <f t="shared" si="1397"/>
        <v>0</v>
      </c>
      <c r="DG621" s="21">
        <f t="shared" si="1277"/>
        <v>0</v>
      </c>
      <c r="DH621" s="21">
        <f t="shared" si="1352"/>
        <v>0</v>
      </c>
      <c r="DI621" s="21">
        <f t="shared" si="1353"/>
        <v>315.31141829268296</v>
      </c>
      <c r="DJ621" s="21">
        <f t="shared" si="1354"/>
        <v>16.595337804878067</v>
      </c>
      <c r="DK621" s="21"/>
      <c r="DL621" s="22">
        <f t="shared" si="1355"/>
        <v>0</v>
      </c>
      <c r="DM621" s="21">
        <f t="shared" si="1278"/>
        <v>0</v>
      </c>
      <c r="DN621" s="22">
        <f t="shared" si="1398"/>
        <v>0</v>
      </c>
      <c r="DO621" s="21">
        <f t="shared" si="1279"/>
        <v>0</v>
      </c>
      <c r="DP621" s="21">
        <f t="shared" si="1356"/>
        <v>0</v>
      </c>
      <c r="DQ621" s="21">
        <f t="shared" si="1357"/>
        <v>109.47709756097561</v>
      </c>
      <c r="DR621" s="21">
        <f t="shared" si="1358"/>
        <v>36.492365853658534</v>
      </c>
      <c r="DS621" s="21"/>
      <c r="DT621" s="22">
        <f t="shared" si="1359"/>
        <v>0</v>
      </c>
      <c r="DU621" s="21">
        <f t="shared" si="1280"/>
        <v>0</v>
      </c>
      <c r="DV621" s="22">
        <f t="shared" si="1399"/>
        <v>0</v>
      </c>
      <c r="DW621" s="21">
        <f t="shared" si="1281"/>
        <v>0</v>
      </c>
      <c r="DX621" s="21">
        <f t="shared" si="1360"/>
        <v>0</v>
      </c>
      <c r="DY621" s="21">
        <f t="shared" si="1361"/>
        <v>2660.7713703078275</v>
      </c>
      <c r="DZ621" s="21">
        <f t="shared" si="1362"/>
        <v>140.0405984372542</v>
      </c>
      <c r="EA621" s="21"/>
      <c r="EB621" s="22">
        <f t="shared" si="1363"/>
        <v>0</v>
      </c>
      <c r="EC621" s="21">
        <f t="shared" si="1282"/>
        <v>0</v>
      </c>
      <c r="ED621" s="22">
        <f t="shared" si="1400"/>
        <v>0</v>
      </c>
      <c r="EE621" s="21">
        <f t="shared" si="1283"/>
        <v>0</v>
      </c>
      <c r="EF621" s="21">
        <f t="shared" si="1364"/>
        <v>0</v>
      </c>
      <c r="EG621" s="21">
        <f t="shared" si="1365"/>
        <v>2407.4806944099132</v>
      </c>
      <c r="EH621" s="21">
        <f t="shared" si="1366"/>
        <v>126.70951023210083</v>
      </c>
      <c r="EI621" s="21"/>
      <c r="EJ621" s="22">
        <f t="shared" si="1367"/>
        <v>0</v>
      </c>
      <c r="EK621" s="21">
        <f t="shared" si="1284"/>
        <v>0</v>
      </c>
      <c r="EL621" s="22">
        <f t="shared" si="1401"/>
        <v>0</v>
      </c>
      <c r="EM621" s="21">
        <f t="shared" si="1285"/>
        <v>0</v>
      </c>
      <c r="EN621" s="21">
        <f t="shared" si="1368"/>
        <v>0</v>
      </c>
      <c r="EO621" s="21">
        <f t="shared" si="1369"/>
        <v>198.10339994590873</v>
      </c>
      <c r="EP621" s="21">
        <f t="shared" si="1370"/>
        <v>594.31019983772626</v>
      </c>
      <c r="EQ621" s="21"/>
      <c r="ER621" s="22">
        <f t="shared" si="1371"/>
        <v>0</v>
      </c>
      <c r="ES621" s="21">
        <f t="shared" si="1286"/>
        <v>0</v>
      </c>
      <c r="ET621" s="22">
        <f t="shared" si="1402"/>
        <v>0</v>
      </c>
      <c r="EU621" s="21">
        <f t="shared" si="1287"/>
        <v>0</v>
      </c>
      <c r="EV621" s="21">
        <f t="shared" si="1372"/>
        <v>0</v>
      </c>
      <c r="EW621" s="21">
        <f t="shared" si="1373"/>
        <v>954.70980000000031</v>
      </c>
      <c r="EX621" s="21">
        <f t="shared" si="1374"/>
        <v>954.70980000000031</v>
      </c>
      <c r="EY621" s="21"/>
      <c r="EZ621" s="22">
        <f t="shared" si="1375"/>
        <v>0</v>
      </c>
      <c r="FA621" s="21">
        <f t="shared" si="1288"/>
        <v>0</v>
      </c>
      <c r="FB621" s="22">
        <f t="shared" si="1403"/>
        <v>0</v>
      </c>
      <c r="FC621" s="21">
        <f t="shared" si="1289"/>
        <v>0</v>
      </c>
      <c r="FD621" s="21">
        <f t="shared" si="1376"/>
        <v>0</v>
      </c>
      <c r="FE621" s="21">
        <f t="shared" si="1377"/>
        <v>213.74100000000001</v>
      </c>
      <c r="FF621" s="21">
        <f t="shared" si="1378"/>
        <v>213.74100000000001</v>
      </c>
      <c r="FG621" s="21"/>
      <c r="FH621" s="22">
        <f t="shared" si="1379"/>
        <v>0</v>
      </c>
      <c r="FI621" s="21">
        <f t="shared" si="1290"/>
        <v>0</v>
      </c>
      <c r="FJ621" s="22">
        <f t="shared" si="1404"/>
        <v>0</v>
      </c>
      <c r="FK621" s="21">
        <f t="shared" si="1291"/>
        <v>0</v>
      </c>
      <c r="FL621" s="21">
        <f t="shared" si="1380"/>
        <v>0</v>
      </c>
      <c r="FM621" s="21">
        <f t="shared" si="1381"/>
        <v>103.30815000000001</v>
      </c>
      <c r="FN621" s="21">
        <f t="shared" si="1382"/>
        <v>309.92445000000004</v>
      </c>
      <c r="FO621" s="21"/>
      <c r="FP621" s="21">
        <f t="shared" si="1292"/>
        <v>0</v>
      </c>
      <c r="FQ621" s="21">
        <f t="shared" si="1293"/>
        <v>0</v>
      </c>
      <c r="FR621" s="21">
        <f t="shared" si="1383"/>
        <v>0</v>
      </c>
      <c r="FS621" s="21">
        <f t="shared" si="1294"/>
        <v>11365.733843414635</v>
      </c>
      <c r="FT621" s="21">
        <f t="shared" si="1295"/>
        <v>7315.5661565853679</v>
      </c>
      <c r="FU621" s="21"/>
      <c r="FV621" s="20">
        <f t="shared" si="1405"/>
        <v>0</v>
      </c>
      <c r="FW621" s="20">
        <f t="shared" si="1405"/>
        <v>0</v>
      </c>
      <c r="FX621" s="20">
        <f t="shared" si="1296"/>
        <v>0</v>
      </c>
      <c r="FY621" s="20">
        <f t="shared" si="1297"/>
        <v>0</v>
      </c>
    </row>
    <row r="622" spans="2:181" x14ac:dyDescent="0.25">
      <c r="B622" s="20">
        <v>27.2</v>
      </c>
      <c r="C622" s="20">
        <f t="shared" si="1298"/>
        <v>47.055999999999997</v>
      </c>
      <c r="D622" s="22">
        <f t="shared" si="1299"/>
        <v>0</v>
      </c>
      <c r="E622" s="21">
        <f t="shared" si="1250"/>
        <v>0</v>
      </c>
      <c r="F622" s="22">
        <f t="shared" si="1384"/>
        <v>0</v>
      </c>
      <c r="G622" s="21">
        <f t="shared" si="1251"/>
        <v>0</v>
      </c>
      <c r="H622" s="21">
        <f t="shared" si="1300"/>
        <v>0</v>
      </c>
      <c r="I622" s="21">
        <f t="shared" si="1301"/>
        <v>988.19589000000019</v>
      </c>
      <c r="J622" s="21">
        <f t="shared" si="1302"/>
        <v>52.010310000000061</v>
      </c>
      <c r="K622" s="21"/>
      <c r="L622" s="22">
        <f t="shared" si="1303"/>
        <v>0</v>
      </c>
      <c r="M622" s="21">
        <f t="shared" si="1252"/>
        <v>0</v>
      </c>
      <c r="N622" s="22">
        <f t="shared" si="1385"/>
        <v>0</v>
      </c>
      <c r="O622" s="21">
        <f t="shared" si="1253"/>
        <v>0</v>
      </c>
      <c r="P622" s="21">
        <f t="shared" si="1304"/>
        <v>0</v>
      </c>
      <c r="Q622" s="21">
        <f t="shared" si="1305"/>
        <v>372.26557499999996</v>
      </c>
      <c r="R622" s="21">
        <f t="shared" si="1306"/>
        <v>19.592925000000015</v>
      </c>
      <c r="S622" s="21"/>
      <c r="T622" s="22">
        <f t="shared" si="1307"/>
        <v>0</v>
      </c>
      <c r="U622" s="21">
        <f t="shared" si="1254"/>
        <v>0</v>
      </c>
      <c r="V622" s="22">
        <f t="shared" si="1386"/>
        <v>0</v>
      </c>
      <c r="W622" s="21">
        <f t="shared" si="1255"/>
        <v>0</v>
      </c>
      <c r="X622" s="21">
        <f t="shared" si="1308"/>
        <v>0</v>
      </c>
      <c r="Y622" s="21">
        <f t="shared" si="1309"/>
        <v>96.183450000000022</v>
      </c>
      <c r="Z622" s="21">
        <f t="shared" si="1310"/>
        <v>288.55035000000009</v>
      </c>
      <c r="AA622" s="21"/>
      <c r="AB622" s="22">
        <f t="shared" si="1311"/>
        <v>0</v>
      </c>
      <c r="AC622" s="21">
        <f t="shared" si="1256"/>
        <v>0</v>
      </c>
      <c r="AD622" s="22">
        <f t="shared" si="1387"/>
        <v>0</v>
      </c>
      <c r="AE622" s="21">
        <f t="shared" si="1257"/>
        <v>0</v>
      </c>
      <c r="AF622" s="21">
        <f t="shared" si="1312"/>
        <v>0</v>
      </c>
      <c r="AG622" s="21">
        <f t="shared" si="1313"/>
        <v>87.990045000000009</v>
      </c>
      <c r="AH622" s="21">
        <f t="shared" si="1314"/>
        <v>4.6310550000000044</v>
      </c>
      <c r="AI622" s="21"/>
      <c r="AJ622" s="22">
        <f t="shared" si="1315"/>
        <v>0</v>
      </c>
      <c r="AK622" s="21">
        <f t="shared" si="1258"/>
        <v>0</v>
      </c>
      <c r="AL622" s="22">
        <f t="shared" si="1388"/>
        <v>0</v>
      </c>
      <c r="AM622" s="21">
        <f t="shared" si="1259"/>
        <v>0</v>
      </c>
      <c r="AN622" s="21">
        <f t="shared" si="1316"/>
        <v>0</v>
      </c>
      <c r="AO622" s="21">
        <f t="shared" si="1317"/>
        <v>189.51702000000003</v>
      </c>
      <c r="AP622" s="21">
        <f t="shared" si="1318"/>
        <v>9.9745800000000102</v>
      </c>
      <c r="AQ622" s="21"/>
      <c r="AR622" s="22">
        <f t="shared" si="1319"/>
        <v>0</v>
      </c>
      <c r="AS622" s="21">
        <f t="shared" si="1260"/>
        <v>0</v>
      </c>
      <c r="AT622" s="22">
        <f t="shared" si="1389"/>
        <v>0</v>
      </c>
      <c r="AU622" s="21">
        <f t="shared" si="1261"/>
        <v>0</v>
      </c>
      <c r="AV622" s="21">
        <f t="shared" si="1320"/>
        <v>0</v>
      </c>
      <c r="AW622" s="21">
        <f t="shared" si="1321"/>
        <v>411.45142500000009</v>
      </c>
      <c r="AX622" s="21">
        <f t="shared" si="1322"/>
        <v>137.15047500000003</v>
      </c>
      <c r="AY622" s="21"/>
      <c r="AZ622" s="22">
        <f t="shared" si="1323"/>
        <v>0</v>
      </c>
      <c r="BA622" s="21">
        <f t="shared" si="1262"/>
        <v>0</v>
      </c>
      <c r="BB622" s="22">
        <f t="shared" si="1390"/>
        <v>0</v>
      </c>
      <c r="BC622" s="21">
        <f t="shared" si="1263"/>
        <v>0</v>
      </c>
      <c r="BD622" s="21">
        <f t="shared" si="1324"/>
        <v>0</v>
      </c>
      <c r="BE622" s="21">
        <f t="shared" si="1325"/>
        <v>361.53508170731709</v>
      </c>
      <c r="BF622" s="21">
        <f t="shared" si="1326"/>
        <v>19.028162195121972</v>
      </c>
      <c r="BG622" s="21"/>
      <c r="BH622" s="22">
        <f t="shared" si="1327"/>
        <v>0</v>
      </c>
      <c r="BI622" s="21">
        <f t="shared" si="1264"/>
        <v>0</v>
      </c>
      <c r="BJ622" s="22">
        <f t="shared" si="1391"/>
        <v>0</v>
      </c>
      <c r="BK622" s="21">
        <f t="shared" si="1265"/>
        <v>0</v>
      </c>
      <c r="BL622" s="21">
        <f t="shared" si="1328"/>
        <v>0</v>
      </c>
      <c r="BM622" s="21">
        <f t="shared" si="1329"/>
        <v>315.31141829268296</v>
      </c>
      <c r="BN622" s="21">
        <f t="shared" si="1330"/>
        <v>16.595337804878067</v>
      </c>
      <c r="BO622" s="21"/>
      <c r="BP622" s="22">
        <f t="shared" si="1331"/>
        <v>0</v>
      </c>
      <c r="BQ622" s="21">
        <f t="shared" si="1266"/>
        <v>0</v>
      </c>
      <c r="BR622" s="22">
        <f t="shared" si="1392"/>
        <v>0</v>
      </c>
      <c r="BS622" s="21">
        <f t="shared" si="1267"/>
        <v>0</v>
      </c>
      <c r="BT622" s="21">
        <f t="shared" si="1332"/>
        <v>0</v>
      </c>
      <c r="BU622" s="21">
        <f t="shared" si="1333"/>
        <v>109.47709756097562</v>
      </c>
      <c r="BV622" s="21">
        <f t="shared" si="1334"/>
        <v>36.492365853658541</v>
      </c>
      <c r="BW622" s="21"/>
      <c r="BX622" s="22">
        <f t="shared" si="1335"/>
        <v>0</v>
      </c>
      <c r="BY622" s="21">
        <f t="shared" si="1268"/>
        <v>0</v>
      </c>
      <c r="BZ622" s="22">
        <f t="shared" si="1393"/>
        <v>0</v>
      </c>
      <c r="CA622" s="21">
        <f t="shared" si="1269"/>
        <v>0</v>
      </c>
      <c r="CB622" s="21">
        <f t="shared" si="1336"/>
        <v>0</v>
      </c>
      <c r="CC622" s="21">
        <f t="shared" si="1337"/>
        <v>420.03579627753743</v>
      </c>
      <c r="CD622" s="21">
        <f t="shared" si="1338"/>
        <v>22.107147172501989</v>
      </c>
      <c r="CE622" s="21"/>
      <c r="CF622" s="22">
        <f t="shared" si="1339"/>
        <v>0</v>
      </c>
      <c r="CG622" s="21">
        <f t="shared" si="1270"/>
        <v>0</v>
      </c>
      <c r="CH622" s="22">
        <f t="shared" si="1394"/>
        <v>0</v>
      </c>
      <c r="CI622" s="21">
        <f t="shared" si="1271"/>
        <v>0</v>
      </c>
      <c r="CJ622" s="21">
        <f t="shared" si="1340"/>
        <v>0</v>
      </c>
      <c r="CK622" s="21">
        <f t="shared" si="1341"/>
        <v>366.43436400472069</v>
      </c>
      <c r="CL622" s="21">
        <f t="shared" si="1342"/>
        <v>19.286019158143212</v>
      </c>
      <c r="CM622" s="21"/>
      <c r="CN622" s="22">
        <f t="shared" si="1343"/>
        <v>0</v>
      </c>
      <c r="CO622" s="21">
        <f t="shared" si="1272"/>
        <v>0</v>
      </c>
      <c r="CP622" s="22">
        <f t="shared" si="1395"/>
        <v>0</v>
      </c>
      <c r="CQ622" s="21">
        <f t="shared" si="1273"/>
        <v>0</v>
      </c>
      <c r="CR622" s="21">
        <f t="shared" si="1344"/>
        <v>0</v>
      </c>
      <c r="CS622" s="21">
        <f t="shared" si="1345"/>
        <v>42.398668346774208</v>
      </c>
      <c r="CT622" s="21">
        <f t="shared" si="1346"/>
        <v>127.19600504032263</v>
      </c>
      <c r="CU622" s="21"/>
      <c r="CV622" s="22">
        <f t="shared" si="1347"/>
        <v>0</v>
      </c>
      <c r="CW622" s="21">
        <f t="shared" si="1274"/>
        <v>0</v>
      </c>
      <c r="CX622" s="22">
        <f t="shared" si="1396"/>
        <v>0</v>
      </c>
      <c r="CY622" s="21">
        <f t="shared" si="1275"/>
        <v>0</v>
      </c>
      <c r="CZ622" s="21">
        <f t="shared" si="1348"/>
        <v>0</v>
      </c>
      <c r="DA622" s="21">
        <f t="shared" si="1349"/>
        <v>361.53508170731709</v>
      </c>
      <c r="DB622" s="21">
        <f t="shared" si="1350"/>
        <v>19.028162195121972</v>
      </c>
      <c r="DC622" s="21"/>
      <c r="DD622" s="22">
        <f t="shared" si="1351"/>
        <v>0</v>
      </c>
      <c r="DE622" s="21">
        <f t="shared" si="1276"/>
        <v>0</v>
      </c>
      <c r="DF622" s="22">
        <f t="shared" si="1397"/>
        <v>0</v>
      </c>
      <c r="DG622" s="21">
        <f t="shared" si="1277"/>
        <v>0</v>
      </c>
      <c r="DH622" s="21">
        <f t="shared" si="1352"/>
        <v>0</v>
      </c>
      <c r="DI622" s="21">
        <f t="shared" si="1353"/>
        <v>315.31141829268296</v>
      </c>
      <c r="DJ622" s="21">
        <f t="shared" si="1354"/>
        <v>16.595337804878067</v>
      </c>
      <c r="DK622" s="21"/>
      <c r="DL622" s="22">
        <f t="shared" si="1355"/>
        <v>0</v>
      </c>
      <c r="DM622" s="21">
        <f t="shared" si="1278"/>
        <v>0</v>
      </c>
      <c r="DN622" s="22">
        <f t="shared" si="1398"/>
        <v>0</v>
      </c>
      <c r="DO622" s="21">
        <f t="shared" si="1279"/>
        <v>0</v>
      </c>
      <c r="DP622" s="21">
        <f t="shared" si="1356"/>
        <v>0</v>
      </c>
      <c r="DQ622" s="21">
        <f t="shared" si="1357"/>
        <v>109.47709756097561</v>
      </c>
      <c r="DR622" s="21">
        <f t="shared" si="1358"/>
        <v>36.492365853658534</v>
      </c>
      <c r="DS622" s="21"/>
      <c r="DT622" s="22">
        <f t="shared" si="1359"/>
        <v>0</v>
      </c>
      <c r="DU622" s="21">
        <f t="shared" si="1280"/>
        <v>0</v>
      </c>
      <c r="DV622" s="22">
        <f t="shared" si="1399"/>
        <v>0</v>
      </c>
      <c r="DW622" s="21">
        <f t="shared" si="1281"/>
        <v>0</v>
      </c>
      <c r="DX622" s="21">
        <f t="shared" si="1360"/>
        <v>0</v>
      </c>
      <c r="DY622" s="21">
        <f t="shared" si="1361"/>
        <v>2660.7713703078275</v>
      </c>
      <c r="DZ622" s="21">
        <f t="shared" si="1362"/>
        <v>140.0405984372542</v>
      </c>
      <c r="EA622" s="21"/>
      <c r="EB622" s="22">
        <f t="shared" si="1363"/>
        <v>0</v>
      </c>
      <c r="EC622" s="21">
        <f t="shared" si="1282"/>
        <v>0</v>
      </c>
      <c r="ED622" s="22">
        <f t="shared" si="1400"/>
        <v>0</v>
      </c>
      <c r="EE622" s="21">
        <f t="shared" si="1283"/>
        <v>0</v>
      </c>
      <c r="EF622" s="21">
        <f t="shared" si="1364"/>
        <v>0</v>
      </c>
      <c r="EG622" s="21">
        <f t="shared" si="1365"/>
        <v>2407.4806944099132</v>
      </c>
      <c r="EH622" s="21">
        <f t="shared" si="1366"/>
        <v>126.70951023210083</v>
      </c>
      <c r="EI622" s="21"/>
      <c r="EJ622" s="22">
        <f t="shared" si="1367"/>
        <v>0</v>
      </c>
      <c r="EK622" s="21">
        <f t="shared" si="1284"/>
        <v>0</v>
      </c>
      <c r="EL622" s="22">
        <f t="shared" si="1401"/>
        <v>0</v>
      </c>
      <c r="EM622" s="21">
        <f t="shared" si="1285"/>
        <v>0</v>
      </c>
      <c r="EN622" s="21">
        <f t="shared" si="1368"/>
        <v>0</v>
      </c>
      <c r="EO622" s="21">
        <f t="shared" si="1369"/>
        <v>198.10339994590873</v>
      </c>
      <c r="EP622" s="21">
        <f t="shared" si="1370"/>
        <v>594.31019983772626</v>
      </c>
      <c r="EQ622" s="21"/>
      <c r="ER622" s="22">
        <f t="shared" si="1371"/>
        <v>0</v>
      </c>
      <c r="ES622" s="21">
        <f t="shared" si="1286"/>
        <v>0</v>
      </c>
      <c r="ET622" s="22">
        <f t="shared" si="1402"/>
        <v>0</v>
      </c>
      <c r="EU622" s="21">
        <f t="shared" si="1287"/>
        <v>0</v>
      </c>
      <c r="EV622" s="21">
        <f t="shared" si="1372"/>
        <v>0</v>
      </c>
      <c r="EW622" s="21">
        <f t="shared" si="1373"/>
        <v>954.70980000000031</v>
      </c>
      <c r="EX622" s="21">
        <f t="shared" si="1374"/>
        <v>954.70980000000031</v>
      </c>
      <c r="EY622" s="21"/>
      <c r="EZ622" s="22">
        <f t="shared" si="1375"/>
        <v>0</v>
      </c>
      <c r="FA622" s="21">
        <f t="shared" si="1288"/>
        <v>0</v>
      </c>
      <c r="FB622" s="22">
        <f t="shared" si="1403"/>
        <v>0</v>
      </c>
      <c r="FC622" s="21">
        <f t="shared" si="1289"/>
        <v>0</v>
      </c>
      <c r="FD622" s="21">
        <f t="shared" si="1376"/>
        <v>0</v>
      </c>
      <c r="FE622" s="21">
        <f t="shared" si="1377"/>
        <v>213.74100000000001</v>
      </c>
      <c r="FF622" s="21">
        <f t="shared" si="1378"/>
        <v>213.74100000000001</v>
      </c>
      <c r="FG622" s="21"/>
      <c r="FH622" s="22">
        <f t="shared" si="1379"/>
        <v>0</v>
      </c>
      <c r="FI622" s="21">
        <f t="shared" si="1290"/>
        <v>0</v>
      </c>
      <c r="FJ622" s="22">
        <f t="shared" si="1404"/>
        <v>0</v>
      </c>
      <c r="FK622" s="21">
        <f t="shared" si="1291"/>
        <v>0</v>
      </c>
      <c r="FL622" s="21">
        <f t="shared" si="1380"/>
        <v>0</v>
      </c>
      <c r="FM622" s="21">
        <f t="shared" si="1381"/>
        <v>103.30815000000001</v>
      </c>
      <c r="FN622" s="21">
        <f t="shared" si="1382"/>
        <v>309.92445000000004</v>
      </c>
      <c r="FO622" s="21"/>
      <c r="FP622" s="21">
        <f t="shared" si="1292"/>
        <v>0</v>
      </c>
      <c r="FQ622" s="21">
        <f t="shared" si="1293"/>
        <v>0</v>
      </c>
      <c r="FR622" s="21">
        <f t="shared" si="1383"/>
        <v>0</v>
      </c>
      <c r="FS622" s="21">
        <f t="shared" si="1294"/>
        <v>11365.733843414635</v>
      </c>
      <c r="FT622" s="21">
        <f t="shared" si="1295"/>
        <v>7315.5661565853679</v>
      </c>
      <c r="FU622" s="21"/>
      <c r="FV622" s="20">
        <f t="shared" si="1405"/>
        <v>0</v>
      </c>
      <c r="FW622" s="20">
        <f t="shared" si="1405"/>
        <v>0</v>
      </c>
      <c r="FX622" s="20">
        <f t="shared" si="1296"/>
        <v>0</v>
      </c>
      <c r="FY622" s="20">
        <f t="shared" si="1297"/>
        <v>0</v>
      </c>
    </row>
    <row r="623" spans="2:181" x14ac:dyDescent="0.25">
      <c r="B623" s="20">
        <v>27.25</v>
      </c>
      <c r="C623" s="20">
        <f t="shared" si="1298"/>
        <v>47.142499999999998</v>
      </c>
      <c r="D623" s="22">
        <f t="shared" si="1299"/>
        <v>0</v>
      </c>
      <c r="E623" s="21">
        <f t="shared" si="1250"/>
        <v>0</v>
      </c>
      <c r="F623" s="22">
        <f t="shared" si="1384"/>
        <v>0</v>
      </c>
      <c r="G623" s="21">
        <f t="shared" si="1251"/>
        <v>0</v>
      </c>
      <c r="H623" s="21">
        <f t="shared" si="1300"/>
        <v>0</v>
      </c>
      <c r="I623" s="21">
        <f t="shared" si="1301"/>
        <v>988.19589000000019</v>
      </c>
      <c r="J623" s="21">
        <f t="shared" si="1302"/>
        <v>52.010310000000061</v>
      </c>
      <c r="K623" s="21"/>
      <c r="L623" s="22">
        <f t="shared" si="1303"/>
        <v>0</v>
      </c>
      <c r="M623" s="21">
        <f t="shared" si="1252"/>
        <v>0</v>
      </c>
      <c r="N623" s="22">
        <f t="shared" si="1385"/>
        <v>0</v>
      </c>
      <c r="O623" s="21">
        <f t="shared" si="1253"/>
        <v>0</v>
      </c>
      <c r="P623" s="21">
        <f t="shared" si="1304"/>
        <v>0</v>
      </c>
      <c r="Q623" s="21">
        <f t="shared" si="1305"/>
        <v>372.26557499999996</v>
      </c>
      <c r="R623" s="21">
        <f t="shared" si="1306"/>
        <v>19.592925000000015</v>
      </c>
      <c r="S623" s="21"/>
      <c r="T623" s="22">
        <f t="shared" si="1307"/>
        <v>0</v>
      </c>
      <c r="U623" s="21">
        <f t="shared" si="1254"/>
        <v>0</v>
      </c>
      <c r="V623" s="22">
        <f t="shared" si="1386"/>
        <v>0</v>
      </c>
      <c r="W623" s="21">
        <f t="shared" si="1255"/>
        <v>0</v>
      </c>
      <c r="X623" s="21">
        <f t="shared" si="1308"/>
        <v>0</v>
      </c>
      <c r="Y623" s="21">
        <f t="shared" si="1309"/>
        <v>96.183450000000022</v>
      </c>
      <c r="Z623" s="21">
        <f t="shared" si="1310"/>
        <v>288.55035000000009</v>
      </c>
      <c r="AA623" s="21"/>
      <c r="AB623" s="22">
        <f t="shared" si="1311"/>
        <v>0</v>
      </c>
      <c r="AC623" s="21">
        <f t="shared" si="1256"/>
        <v>0</v>
      </c>
      <c r="AD623" s="22">
        <f t="shared" si="1387"/>
        <v>0</v>
      </c>
      <c r="AE623" s="21">
        <f t="shared" si="1257"/>
        <v>0</v>
      </c>
      <c r="AF623" s="21">
        <f t="shared" si="1312"/>
        <v>0</v>
      </c>
      <c r="AG623" s="21">
        <f t="shared" si="1313"/>
        <v>87.990045000000009</v>
      </c>
      <c r="AH623" s="21">
        <f t="shared" si="1314"/>
        <v>4.6310550000000044</v>
      </c>
      <c r="AI623" s="21"/>
      <c r="AJ623" s="22">
        <f t="shared" si="1315"/>
        <v>0</v>
      </c>
      <c r="AK623" s="21">
        <f t="shared" si="1258"/>
        <v>0</v>
      </c>
      <c r="AL623" s="22">
        <f t="shared" si="1388"/>
        <v>0</v>
      </c>
      <c r="AM623" s="21">
        <f t="shared" si="1259"/>
        <v>0</v>
      </c>
      <c r="AN623" s="21">
        <f t="shared" si="1316"/>
        <v>0</v>
      </c>
      <c r="AO623" s="21">
        <f t="shared" si="1317"/>
        <v>189.51702000000003</v>
      </c>
      <c r="AP623" s="21">
        <f t="shared" si="1318"/>
        <v>9.9745800000000102</v>
      </c>
      <c r="AQ623" s="21"/>
      <c r="AR623" s="22">
        <f t="shared" si="1319"/>
        <v>0</v>
      </c>
      <c r="AS623" s="21">
        <f t="shared" si="1260"/>
        <v>0</v>
      </c>
      <c r="AT623" s="22">
        <f t="shared" si="1389"/>
        <v>0</v>
      </c>
      <c r="AU623" s="21">
        <f t="shared" si="1261"/>
        <v>0</v>
      </c>
      <c r="AV623" s="21">
        <f t="shared" si="1320"/>
        <v>0</v>
      </c>
      <c r="AW623" s="21">
        <f t="shared" si="1321"/>
        <v>411.45142500000009</v>
      </c>
      <c r="AX623" s="21">
        <f t="shared" si="1322"/>
        <v>137.15047500000003</v>
      </c>
      <c r="AY623" s="21"/>
      <c r="AZ623" s="22">
        <f t="shared" si="1323"/>
        <v>0</v>
      </c>
      <c r="BA623" s="21">
        <f t="shared" si="1262"/>
        <v>0</v>
      </c>
      <c r="BB623" s="22">
        <f t="shared" si="1390"/>
        <v>0</v>
      </c>
      <c r="BC623" s="21">
        <f t="shared" si="1263"/>
        <v>0</v>
      </c>
      <c r="BD623" s="21">
        <f t="shared" si="1324"/>
        <v>0</v>
      </c>
      <c r="BE623" s="21">
        <f t="shared" si="1325"/>
        <v>361.53508170731709</v>
      </c>
      <c r="BF623" s="21">
        <f t="shared" si="1326"/>
        <v>19.028162195121972</v>
      </c>
      <c r="BG623" s="21"/>
      <c r="BH623" s="22">
        <f t="shared" si="1327"/>
        <v>0</v>
      </c>
      <c r="BI623" s="21">
        <f t="shared" si="1264"/>
        <v>0</v>
      </c>
      <c r="BJ623" s="22">
        <f t="shared" si="1391"/>
        <v>0</v>
      </c>
      <c r="BK623" s="21">
        <f t="shared" si="1265"/>
        <v>0</v>
      </c>
      <c r="BL623" s="21">
        <f t="shared" si="1328"/>
        <v>0</v>
      </c>
      <c r="BM623" s="21">
        <f t="shared" si="1329"/>
        <v>315.31141829268296</v>
      </c>
      <c r="BN623" s="21">
        <f t="shared" si="1330"/>
        <v>16.595337804878067</v>
      </c>
      <c r="BO623" s="21"/>
      <c r="BP623" s="22">
        <f t="shared" si="1331"/>
        <v>0</v>
      </c>
      <c r="BQ623" s="21">
        <f t="shared" si="1266"/>
        <v>0</v>
      </c>
      <c r="BR623" s="22">
        <f t="shared" si="1392"/>
        <v>0</v>
      </c>
      <c r="BS623" s="21">
        <f t="shared" si="1267"/>
        <v>0</v>
      </c>
      <c r="BT623" s="21">
        <f t="shared" si="1332"/>
        <v>0</v>
      </c>
      <c r="BU623" s="21">
        <f t="shared" si="1333"/>
        <v>109.47709756097562</v>
      </c>
      <c r="BV623" s="21">
        <f t="shared" si="1334"/>
        <v>36.492365853658541</v>
      </c>
      <c r="BW623" s="21"/>
      <c r="BX623" s="22">
        <f t="shared" si="1335"/>
        <v>0</v>
      </c>
      <c r="BY623" s="21">
        <f t="shared" si="1268"/>
        <v>0</v>
      </c>
      <c r="BZ623" s="22">
        <f t="shared" si="1393"/>
        <v>0</v>
      </c>
      <c r="CA623" s="21">
        <f t="shared" si="1269"/>
        <v>0</v>
      </c>
      <c r="CB623" s="21">
        <f t="shared" si="1336"/>
        <v>0</v>
      </c>
      <c r="CC623" s="21">
        <f t="shared" si="1337"/>
        <v>420.03579627753743</v>
      </c>
      <c r="CD623" s="21">
        <f t="shared" si="1338"/>
        <v>22.107147172501989</v>
      </c>
      <c r="CE623" s="21"/>
      <c r="CF623" s="22">
        <f t="shared" si="1339"/>
        <v>0</v>
      </c>
      <c r="CG623" s="21">
        <f t="shared" si="1270"/>
        <v>0</v>
      </c>
      <c r="CH623" s="22">
        <f t="shared" si="1394"/>
        <v>0</v>
      </c>
      <c r="CI623" s="21">
        <f t="shared" si="1271"/>
        <v>0</v>
      </c>
      <c r="CJ623" s="21">
        <f t="shared" si="1340"/>
        <v>0</v>
      </c>
      <c r="CK623" s="21">
        <f t="shared" si="1341"/>
        <v>366.43436400472069</v>
      </c>
      <c r="CL623" s="21">
        <f t="shared" si="1342"/>
        <v>19.286019158143212</v>
      </c>
      <c r="CM623" s="21"/>
      <c r="CN623" s="22">
        <f t="shared" si="1343"/>
        <v>0</v>
      </c>
      <c r="CO623" s="21">
        <f t="shared" si="1272"/>
        <v>0</v>
      </c>
      <c r="CP623" s="22">
        <f t="shared" si="1395"/>
        <v>0</v>
      </c>
      <c r="CQ623" s="21">
        <f t="shared" si="1273"/>
        <v>0</v>
      </c>
      <c r="CR623" s="21">
        <f t="shared" si="1344"/>
        <v>0</v>
      </c>
      <c r="CS623" s="21">
        <f t="shared" si="1345"/>
        <v>42.398668346774208</v>
      </c>
      <c r="CT623" s="21">
        <f t="shared" si="1346"/>
        <v>127.19600504032263</v>
      </c>
      <c r="CU623" s="21"/>
      <c r="CV623" s="22">
        <f t="shared" si="1347"/>
        <v>0</v>
      </c>
      <c r="CW623" s="21">
        <f t="shared" si="1274"/>
        <v>0</v>
      </c>
      <c r="CX623" s="22">
        <f t="shared" si="1396"/>
        <v>0</v>
      </c>
      <c r="CY623" s="21">
        <f t="shared" si="1275"/>
        <v>0</v>
      </c>
      <c r="CZ623" s="21">
        <f t="shared" si="1348"/>
        <v>0</v>
      </c>
      <c r="DA623" s="21">
        <f t="shared" si="1349"/>
        <v>361.53508170731709</v>
      </c>
      <c r="DB623" s="21">
        <f t="shared" si="1350"/>
        <v>19.028162195121972</v>
      </c>
      <c r="DC623" s="21"/>
      <c r="DD623" s="22">
        <f t="shared" si="1351"/>
        <v>0</v>
      </c>
      <c r="DE623" s="21">
        <f t="shared" si="1276"/>
        <v>0</v>
      </c>
      <c r="DF623" s="22">
        <f t="shared" si="1397"/>
        <v>0</v>
      </c>
      <c r="DG623" s="21">
        <f t="shared" si="1277"/>
        <v>0</v>
      </c>
      <c r="DH623" s="21">
        <f t="shared" si="1352"/>
        <v>0</v>
      </c>
      <c r="DI623" s="21">
        <f t="shared" si="1353"/>
        <v>315.31141829268296</v>
      </c>
      <c r="DJ623" s="21">
        <f t="shared" si="1354"/>
        <v>16.595337804878067</v>
      </c>
      <c r="DK623" s="21"/>
      <c r="DL623" s="22">
        <f t="shared" si="1355"/>
        <v>0</v>
      </c>
      <c r="DM623" s="21">
        <f t="shared" si="1278"/>
        <v>0</v>
      </c>
      <c r="DN623" s="22">
        <f t="shared" si="1398"/>
        <v>0</v>
      </c>
      <c r="DO623" s="21">
        <f t="shared" si="1279"/>
        <v>0</v>
      </c>
      <c r="DP623" s="21">
        <f t="shared" si="1356"/>
        <v>0</v>
      </c>
      <c r="DQ623" s="21">
        <f t="shared" si="1357"/>
        <v>109.47709756097561</v>
      </c>
      <c r="DR623" s="21">
        <f t="shared" si="1358"/>
        <v>36.492365853658534</v>
      </c>
      <c r="DS623" s="21"/>
      <c r="DT623" s="22">
        <f t="shared" si="1359"/>
        <v>0</v>
      </c>
      <c r="DU623" s="21">
        <f t="shared" si="1280"/>
        <v>0</v>
      </c>
      <c r="DV623" s="22">
        <f t="shared" si="1399"/>
        <v>0</v>
      </c>
      <c r="DW623" s="21">
        <f t="shared" si="1281"/>
        <v>0</v>
      </c>
      <c r="DX623" s="21">
        <f t="shared" si="1360"/>
        <v>0</v>
      </c>
      <c r="DY623" s="21">
        <f t="shared" si="1361"/>
        <v>2660.7713703078275</v>
      </c>
      <c r="DZ623" s="21">
        <f t="shared" si="1362"/>
        <v>140.0405984372542</v>
      </c>
      <c r="EA623" s="21"/>
      <c r="EB623" s="22">
        <f t="shared" si="1363"/>
        <v>0</v>
      </c>
      <c r="EC623" s="21">
        <f t="shared" si="1282"/>
        <v>0</v>
      </c>
      <c r="ED623" s="22">
        <f t="shared" si="1400"/>
        <v>0</v>
      </c>
      <c r="EE623" s="21">
        <f t="shared" si="1283"/>
        <v>0</v>
      </c>
      <c r="EF623" s="21">
        <f t="shared" si="1364"/>
        <v>0</v>
      </c>
      <c r="EG623" s="21">
        <f t="shared" si="1365"/>
        <v>2407.4806944099132</v>
      </c>
      <c r="EH623" s="21">
        <f t="shared" si="1366"/>
        <v>126.70951023210083</v>
      </c>
      <c r="EI623" s="21"/>
      <c r="EJ623" s="22">
        <f t="shared" si="1367"/>
        <v>0</v>
      </c>
      <c r="EK623" s="21">
        <f t="shared" si="1284"/>
        <v>0</v>
      </c>
      <c r="EL623" s="22">
        <f t="shared" si="1401"/>
        <v>0</v>
      </c>
      <c r="EM623" s="21">
        <f t="shared" si="1285"/>
        <v>0</v>
      </c>
      <c r="EN623" s="21">
        <f t="shared" si="1368"/>
        <v>0</v>
      </c>
      <c r="EO623" s="21">
        <f t="shared" si="1369"/>
        <v>198.10339994590873</v>
      </c>
      <c r="EP623" s="21">
        <f t="shared" si="1370"/>
        <v>594.31019983772626</v>
      </c>
      <c r="EQ623" s="21"/>
      <c r="ER623" s="22">
        <f t="shared" si="1371"/>
        <v>0</v>
      </c>
      <c r="ES623" s="21">
        <f t="shared" si="1286"/>
        <v>0</v>
      </c>
      <c r="ET623" s="22">
        <f t="shared" si="1402"/>
        <v>0</v>
      </c>
      <c r="EU623" s="21">
        <f t="shared" si="1287"/>
        <v>0</v>
      </c>
      <c r="EV623" s="21">
        <f t="shared" si="1372"/>
        <v>0</v>
      </c>
      <c r="EW623" s="21">
        <f t="shared" si="1373"/>
        <v>954.70980000000031</v>
      </c>
      <c r="EX623" s="21">
        <f t="shared" si="1374"/>
        <v>954.70980000000031</v>
      </c>
      <c r="EY623" s="21"/>
      <c r="EZ623" s="22">
        <f t="shared" si="1375"/>
        <v>0</v>
      </c>
      <c r="FA623" s="21">
        <f t="shared" si="1288"/>
        <v>0</v>
      </c>
      <c r="FB623" s="22">
        <f t="shared" si="1403"/>
        <v>0</v>
      </c>
      <c r="FC623" s="21">
        <f t="shared" si="1289"/>
        <v>0</v>
      </c>
      <c r="FD623" s="21">
        <f t="shared" si="1376"/>
        <v>0</v>
      </c>
      <c r="FE623" s="21">
        <f t="shared" si="1377"/>
        <v>213.74100000000001</v>
      </c>
      <c r="FF623" s="21">
        <f t="shared" si="1378"/>
        <v>213.74100000000001</v>
      </c>
      <c r="FG623" s="21"/>
      <c r="FH623" s="22">
        <f t="shared" si="1379"/>
        <v>0</v>
      </c>
      <c r="FI623" s="21">
        <f t="shared" si="1290"/>
        <v>0</v>
      </c>
      <c r="FJ623" s="22">
        <f t="shared" si="1404"/>
        <v>0</v>
      </c>
      <c r="FK623" s="21">
        <f t="shared" si="1291"/>
        <v>0</v>
      </c>
      <c r="FL623" s="21">
        <f t="shared" si="1380"/>
        <v>0</v>
      </c>
      <c r="FM623" s="21">
        <f t="shared" si="1381"/>
        <v>103.30815000000001</v>
      </c>
      <c r="FN623" s="21">
        <f t="shared" si="1382"/>
        <v>309.92445000000004</v>
      </c>
      <c r="FO623" s="21"/>
      <c r="FP623" s="21">
        <f t="shared" si="1292"/>
        <v>0</v>
      </c>
      <c r="FQ623" s="21">
        <f t="shared" si="1293"/>
        <v>0</v>
      </c>
      <c r="FR623" s="21">
        <f t="shared" si="1383"/>
        <v>0</v>
      </c>
      <c r="FS623" s="21">
        <f t="shared" si="1294"/>
        <v>11365.733843414635</v>
      </c>
      <c r="FT623" s="21">
        <f t="shared" si="1295"/>
        <v>7315.5661565853679</v>
      </c>
      <c r="FU623" s="21"/>
      <c r="FV623" s="20">
        <f t="shared" si="1405"/>
        <v>0</v>
      </c>
      <c r="FW623" s="20">
        <f t="shared" si="1405"/>
        <v>0</v>
      </c>
      <c r="FX623" s="20">
        <f t="shared" si="1296"/>
        <v>0</v>
      </c>
      <c r="FY623" s="20">
        <f t="shared" si="1297"/>
        <v>0</v>
      </c>
    </row>
    <row r="624" spans="2:181" x14ac:dyDescent="0.25">
      <c r="B624" s="20">
        <v>27.3</v>
      </c>
      <c r="C624" s="20">
        <f t="shared" si="1298"/>
        <v>47.228999999999999</v>
      </c>
      <c r="D624" s="22">
        <f t="shared" si="1299"/>
        <v>0</v>
      </c>
      <c r="E624" s="21">
        <f t="shared" si="1250"/>
        <v>0</v>
      </c>
      <c r="F624" s="22">
        <f t="shared" si="1384"/>
        <v>0</v>
      </c>
      <c r="G624" s="21">
        <f t="shared" si="1251"/>
        <v>0</v>
      </c>
      <c r="H624" s="21">
        <f t="shared" si="1300"/>
        <v>0</v>
      </c>
      <c r="I624" s="21">
        <f t="shared" si="1301"/>
        <v>988.19589000000019</v>
      </c>
      <c r="J624" s="21">
        <f t="shared" si="1302"/>
        <v>52.010310000000061</v>
      </c>
      <c r="K624" s="21"/>
      <c r="L624" s="22">
        <f t="shared" si="1303"/>
        <v>0</v>
      </c>
      <c r="M624" s="21">
        <f t="shared" si="1252"/>
        <v>0</v>
      </c>
      <c r="N624" s="22">
        <f t="shared" si="1385"/>
        <v>0</v>
      </c>
      <c r="O624" s="21">
        <f t="shared" si="1253"/>
        <v>0</v>
      </c>
      <c r="P624" s="21">
        <f t="shared" si="1304"/>
        <v>0</v>
      </c>
      <c r="Q624" s="21">
        <f t="shared" si="1305"/>
        <v>372.26557499999996</v>
      </c>
      <c r="R624" s="21">
        <f t="shared" si="1306"/>
        <v>19.592925000000015</v>
      </c>
      <c r="S624" s="21"/>
      <c r="T624" s="22">
        <f t="shared" si="1307"/>
        <v>0</v>
      </c>
      <c r="U624" s="21">
        <f t="shared" si="1254"/>
        <v>0</v>
      </c>
      <c r="V624" s="22">
        <f t="shared" si="1386"/>
        <v>0</v>
      </c>
      <c r="W624" s="21">
        <f t="shared" si="1255"/>
        <v>0</v>
      </c>
      <c r="X624" s="21">
        <f t="shared" si="1308"/>
        <v>0</v>
      </c>
      <c r="Y624" s="21">
        <f t="shared" si="1309"/>
        <v>96.183450000000022</v>
      </c>
      <c r="Z624" s="21">
        <f t="shared" si="1310"/>
        <v>288.55035000000009</v>
      </c>
      <c r="AA624" s="21"/>
      <c r="AB624" s="22">
        <f t="shared" si="1311"/>
        <v>0</v>
      </c>
      <c r="AC624" s="21">
        <f t="shared" si="1256"/>
        <v>0</v>
      </c>
      <c r="AD624" s="22">
        <f t="shared" si="1387"/>
        <v>0</v>
      </c>
      <c r="AE624" s="21">
        <f t="shared" si="1257"/>
        <v>0</v>
      </c>
      <c r="AF624" s="21">
        <f t="shared" si="1312"/>
        <v>0</v>
      </c>
      <c r="AG624" s="21">
        <f t="shared" si="1313"/>
        <v>87.990045000000009</v>
      </c>
      <c r="AH624" s="21">
        <f t="shared" si="1314"/>
        <v>4.6310550000000044</v>
      </c>
      <c r="AI624" s="21"/>
      <c r="AJ624" s="22">
        <f t="shared" si="1315"/>
        <v>0</v>
      </c>
      <c r="AK624" s="21">
        <f t="shared" si="1258"/>
        <v>0</v>
      </c>
      <c r="AL624" s="22">
        <f t="shared" si="1388"/>
        <v>0</v>
      </c>
      <c r="AM624" s="21">
        <f t="shared" si="1259"/>
        <v>0</v>
      </c>
      <c r="AN624" s="21">
        <f t="shared" si="1316"/>
        <v>0</v>
      </c>
      <c r="AO624" s="21">
        <f t="shared" si="1317"/>
        <v>189.51702000000003</v>
      </c>
      <c r="AP624" s="21">
        <f t="shared" si="1318"/>
        <v>9.9745800000000102</v>
      </c>
      <c r="AQ624" s="21"/>
      <c r="AR624" s="22">
        <f t="shared" si="1319"/>
        <v>0</v>
      </c>
      <c r="AS624" s="21">
        <f t="shared" si="1260"/>
        <v>0</v>
      </c>
      <c r="AT624" s="22">
        <f t="shared" si="1389"/>
        <v>0</v>
      </c>
      <c r="AU624" s="21">
        <f t="shared" si="1261"/>
        <v>0</v>
      </c>
      <c r="AV624" s="21">
        <f t="shared" si="1320"/>
        <v>0</v>
      </c>
      <c r="AW624" s="21">
        <f t="shared" si="1321"/>
        <v>411.45142500000009</v>
      </c>
      <c r="AX624" s="21">
        <f t="shared" si="1322"/>
        <v>137.15047500000003</v>
      </c>
      <c r="AY624" s="21"/>
      <c r="AZ624" s="22">
        <f t="shared" si="1323"/>
        <v>0</v>
      </c>
      <c r="BA624" s="21">
        <f t="shared" si="1262"/>
        <v>0</v>
      </c>
      <c r="BB624" s="22">
        <f t="shared" si="1390"/>
        <v>0</v>
      </c>
      <c r="BC624" s="21">
        <f t="shared" si="1263"/>
        <v>0</v>
      </c>
      <c r="BD624" s="21">
        <f t="shared" si="1324"/>
        <v>0</v>
      </c>
      <c r="BE624" s="21">
        <f t="shared" si="1325"/>
        <v>361.53508170731709</v>
      </c>
      <c r="BF624" s="21">
        <f t="shared" si="1326"/>
        <v>19.028162195121972</v>
      </c>
      <c r="BG624" s="21"/>
      <c r="BH624" s="22">
        <f t="shared" si="1327"/>
        <v>0</v>
      </c>
      <c r="BI624" s="21">
        <f t="shared" si="1264"/>
        <v>0</v>
      </c>
      <c r="BJ624" s="22">
        <f t="shared" si="1391"/>
        <v>0</v>
      </c>
      <c r="BK624" s="21">
        <f t="shared" si="1265"/>
        <v>0</v>
      </c>
      <c r="BL624" s="21">
        <f t="shared" si="1328"/>
        <v>0</v>
      </c>
      <c r="BM624" s="21">
        <f t="shared" si="1329"/>
        <v>315.31141829268296</v>
      </c>
      <c r="BN624" s="21">
        <f t="shared" si="1330"/>
        <v>16.595337804878067</v>
      </c>
      <c r="BO624" s="21"/>
      <c r="BP624" s="22">
        <f t="shared" si="1331"/>
        <v>0</v>
      </c>
      <c r="BQ624" s="21">
        <f t="shared" si="1266"/>
        <v>0</v>
      </c>
      <c r="BR624" s="22">
        <f t="shared" si="1392"/>
        <v>0</v>
      </c>
      <c r="BS624" s="21">
        <f t="shared" si="1267"/>
        <v>0</v>
      </c>
      <c r="BT624" s="21">
        <f t="shared" si="1332"/>
        <v>0</v>
      </c>
      <c r="BU624" s="21">
        <f t="shared" si="1333"/>
        <v>109.47709756097562</v>
      </c>
      <c r="BV624" s="21">
        <f t="shared" si="1334"/>
        <v>36.492365853658541</v>
      </c>
      <c r="BW624" s="21"/>
      <c r="BX624" s="22">
        <f t="shared" si="1335"/>
        <v>0</v>
      </c>
      <c r="BY624" s="21">
        <f t="shared" si="1268"/>
        <v>0</v>
      </c>
      <c r="BZ624" s="22">
        <f t="shared" si="1393"/>
        <v>0</v>
      </c>
      <c r="CA624" s="21">
        <f t="shared" si="1269"/>
        <v>0</v>
      </c>
      <c r="CB624" s="21">
        <f t="shared" si="1336"/>
        <v>0</v>
      </c>
      <c r="CC624" s="21">
        <f t="shared" si="1337"/>
        <v>420.03579627753743</v>
      </c>
      <c r="CD624" s="21">
        <f t="shared" si="1338"/>
        <v>22.107147172501989</v>
      </c>
      <c r="CE624" s="21"/>
      <c r="CF624" s="22">
        <f t="shared" si="1339"/>
        <v>0</v>
      </c>
      <c r="CG624" s="21">
        <f t="shared" si="1270"/>
        <v>0</v>
      </c>
      <c r="CH624" s="22">
        <f t="shared" si="1394"/>
        <v>0</v>
      </c>
      <c r="CI624" s="21">
        <f t="shared" si="1271"/>
        <v>0</v>
      </c>
      <c r="CJ624" s="21">
        <f t="shared" si="1340"/>
        <v>0</v>
      </c>
      <c r="CK624" s="21">
        <f t="shared" si="1341"/>
        <v>366.43436400472069</v>
      </c>
      <c r="CL624" s="21">
        <f t="shared" si="1342"/>
        <v>19.286019158143212</v>
      </c>
      <c r="CM624" s="21"/>
      <c r="CN624" s="22">
        <f t="shared" si="1343"/>
        <v>0</v>
      </c>
      <c r="CO624" s="21">
        <f t="shared" si="1272"/>
        <v>0</v>
      </c>
      <c r="CP624" s="22">
        <f t="shared" si="1395"/>
        <v>0</v>
      </c>
      <c r="CQ624" s="21">
        <f t="shared" si="1273"/>
        <v>0</v>
      </c>
      <c r="CR624" s="21">
        <f t="shared" si="1344"/>
        <v>0</v>
      </c>
      <c r="CS624" s="21">
        <f t="shared" si="1345"/>
        <v>42.398668346774208</v>
      </c>
      <c r="CT624" s="21">
        <f t="shared" si="1346"/>
        <v>127.19600504032263</v>
      </c>
      <c r="CU624" s="21"/>
      <c r="CV624" s="22">
        <f t="shared" si="1347"/>
        <v>0</v>
      </c>
      <c r="CW624" s="21">
        <f t="shared" si="1274"/>
        <v>0</v>
      </c>
      <c r="CX624" s="22">
        <f t="shared" si="1396"/>
        <v>0</v>
      </c>
      <c r="CY624" s="21">
        <f t="shared" si="1275"/>
        <v>0</v>
      </c>
      <c r="CZ624" s="21">
        <f t="shared" si="1348"/>
        <v>0</v>
      </c>
      <c r="DA624" s="21">
        <f t="shared" si="1349"/>
        <v>361.53508170731709</v>
      </c>
      <c r="DB624" s="21">
        <f t="shared" si="1350"/>
        <v>19.028162195121972</v>
      </c>
      <c r="DC624" s="21"/>
      <c r="DD624" s="22">
        <f t="shared" si="1351"/>
        <v>0</v>
      </c>
      <c r="DE624" s="21">
        <f t="shared" si="1276"/>
        <v>0</v>
      </c>
      <c r="DF624" s="22">
        <f t="shared" si="1397"/>
        <v>0</v>
      </c>
      <c r="DG624" s="21">
        <f t="shared" si="1277"/>
        <v>0</v>
      </c>
      <c r="DH624" s="21">
        <f t="shared" si="1352"/>
        <v>0</v>
      </c>
      <c r="DI624" s="21">
        <f t="shared" si="1353"/>
        <v>315.31141829268296</v>
      </c>
      <c r="DJ624" s="21">
        <f t="shared" si="1354"/>
        <v>16.595337804878067</v>
      </c>
      <c r="DK624" s="21"/>
      <c r="DL624" s="22">
        <f t="shared" si="1355"/>
        <v>0</v>
      </c>
      <c r="DM624" s="21">
        <f t="shared" si="1278"/>
        <v>0</v>
      </c>
      <c r="DN624" s="22">
        <f t="shared" si="1398"/>
        <v>0</v>
      </c>
      <c r="DO624" s="21">
        <f t="shared" si="1279"/>
        <v>0</v>
      </c>
      <c r="DP624" s="21">
        <f t="shared" si="1356"/>
        <v>0</v>
      </c>
      <c r="DQ624" s="21">
        <f t="shared" si="1357"/>
        <v>109.47709756097561</v>
      </c>
      <c r="DR624" s="21">
        <f t="shared" si="1358"/>
        <v>36.492365853658534</v>
      </c>
      <c r="DS624" s="21"/>
      <c r="DT624" s="22">
        <f t="shared" si="1359"/>
        <v>0</v>
      </c>
      <c r="DU624" s="21">
        <f t="shared" si="1280"/>
        <v>0</v>
      </c>
      <c r="DV624" s="22">
        <f t="shared" si="1399"/>
        <v>0</v>
      </c>
      <c r="DW624" s="21">
        <f t="shared" si="1281"/>
        <v>0</v>
      </c>
      <c r="DX624" s="21">
        <f t="shared" si="1360"/>
        <v>0</v>
      </c>
      <c r="DY624" s="21">
        <f t="shared" si="1361"/>
        <v>2660.7713703078275</v>
      </c>
      <c r="DZ624" s="21">
        <f t="shared" si="1362"/>
        <v>140.0405984372542</v>
      </c>
      <c r="EA624" s="21"/>
      <c r="EB624" s="22">
        <f t="shared" si="1363"/>
        <v>0</v>
      </c>
      <c r="EC624" s="21">
        <f t="shared" si="1282"/>
        <v>0</v>
      </c>
      <c r="ED624" s="22">
        <f t="shared" si="1400"/>
        <v>0</v>
      </c>
      <c r="EE624" s="21">
        <f t="shared" si="1283"/>
        <v>0</v>
      </c>
      <c r="EF624" s="21">
        <f t="shared" si="1364"/>
        <v>0</v>
      </c>
      <c r="EG624" s="21">
        <f t="shared" si="1365"/>
        <v>2407.4806944099132</v>
      </c>
      <c r="EH624" s="21">
        <f t="shared" si="1366"/>
        <v>126.70951023210083</v>
      </c>
      <c r="EI624" s="21"/>
      <c r="EJ624" s="22">
        <f t="shared" si="1367"/>
        <v>0</v>
      </c>
      <c r="EK624" s="21">
        <f t="shared" si="1284"/>
        <v>0</v>
      </c>
      <c r="EL624" s="22">
        <f t="shared" si="1401"/>
        <v>0</v>
      </c>
      <c r="EM624" s="21">
        <f t="shared" si="1285"/>
        <v>0</v>
      </c>
      <c r="EN624" s="21">
        <f t="shared" si="1368"/>
        <v>0</v>
      </c>
      <c r="EO624" s="21">
        <f t="shared" si="1369"/>
        <v>198.10339994590873</v>
      </c>
      <c r="EP624" s="21">
        <f t="shared" si="1370"/>
        <v>594.31019983772626</v>
      </c>
      <c r="EQ624" s="21"/>
      <c r="ER624" s="22">
        <f t="shared" si="1371"/>
        <v>0</v>
      </c>
      <c r="ES624" s="21">
        <f t="shared" si="1286"/>
        <v>0</v>
      </c>
      <c r="ET624" s="22">
        <f t="shared" si="1402"/>
        <v>0</v>
      </c>
      <c r="EU624" s="21">
        <f t="shared" si="1287"/>
        <v>0</v>
      </c>
      <c r="EV624" s="21">
        <f t="shared" si="1372"/>
        <v>0</v>
      </c>
      <c r="EW624" s="21">
        <f t="shared" si="1373"/>
        <v>954.70980000000031</v>
      </c>
      <c r="EX624" s="21">
        <f t="shared" si="1374"/>
        <v>954.70980000000031</v>
      </c>
      <c r="EY624" s="21"/>
      <c r="EZ624" s="22">
        <f t="shared" si="1375"/>
        <v>0</v>
      </c>
      <c r="FA624" s="21">
        <f t="shared" si="1288"/>
        <v>0</v>
      </c>
      <c r="FB624" s="22">
        <f t="shared" si="1403"/>
        <v>0</v>
      </c>
      <c r="FC624" s="21">
        <f t="shared" si="1289"/>
        <v>0</v>
      </c>
      <c r="FD624" s="21">
        <f t="shared" si="1376"/>
        <v>0</v>
      </c>
      <c r="FE624" s="21">
        <f t="shared" si="1377"/>
        <v>213.74100000000001</v>
      </c>
      <c r="FF624" s="21">
        <f t="shared" si="1378"/>
        <v>213.74100000000001</v>
      </c>
      <c r="FG624" s="21"/>
      <c r="FH624" s="22">
        <f t="shared" si="1379"/>
        <v>0</v>
      </c>
      <c r="FI624" s="21">
        <f t="shared" si="1290"/>
        <v>0</v>
      </c>
      <c r="FJ624" s="22">
        <f t="shared" si="1404"/>
        <v>0</v>
      </c>
      <c r="FK624" s="21">
        <f t="shared" si="1291"/>
        <v>0</v>
      </c>
      <c r="FL624" s="21">
        <f t="shared" si="1380"/>
        <v>0</v>
      </c>
      <c r="FM624" s="21">
        <f t="shared" si="1381"/>
        <v>103.30815000000001</v>
      </c>
      <c r="FN624" s="21">
        <f t="shared" si="1382"/>
        <v>309.92445000000004</v>
      </c>
      <c r="FO624" s="21"/>
      <c r="FP624" s="21">
        <f t="shared" si="1292"/>
        <v>0</v>
      </c>
      <c r="FQ624" s="21">
        <f t="shared" si="1293"/>
        <v>0</v>
      </c>
      <c r="FR624" s="21">
        <f t="shared" si="1383"/>
        <v>0</v>
      </c>
      <c r="FS624" s="21">
        <f t="shared" si="1294"/>
        <v>11365.733843414635</v>
      </c>
      <c r="FT624" s="21">
        <f t="shared" si="1295"/>
        <v>7315.5661565853679</v>
      </c>
      <c r="FU624" s="21"/>
      <c r="FV624" s="20">
        <f t="shared" si="1405"/>
        <v>0</v>
      </c>
      <c r="FW624" s="20">
        <f t="shared" si="1405"/>
        <v>0</v>
      </c>
      <c r="FX624" s="20">
        <f t="shared" si="1296"/>
        <v>0</v>
      </c>
      <c r="FY624" s="20">
        <f t="shared" si="1297"/>
        <v>0</v>
      </c>
    </row>
    <row r="625" spans="2:181" x14ac:dyDescent="0.25">
      <c r="B625" s="20">
        <v>27.35</v>
      </c>
      <c r="C625" s="20">
        <f t="shared" si="1298"/>
        <v>47.3155</v>
      </c>
      <c r="D625" s="22">
        <f t="shared" si="1299"/>
        <v>0</v>
      </c>
      <c r="E625" s="21">
        <f t="shared" si="1250"/>
        <v>0</v>
      </c>
      <c r="F625" s="22">
        <f t="shared" si="1384"/>
        <v>0</v>
      </c>
      <c r="G625" s="21">
        <f t="shared" si="1251"/>
        <v>0</v>
      </c>
      <c r="H625" s="21">
        <f t="shared" si="1300"/>
        <v>0</v>
      </c>
      <c r="I625" s="21">
        <f t="shared" si="1301"/>
        <v>988.19589000000019</v>
      </c>
      <c r="J625" s="21">
        <f t="shared" si="1302"/>
        <v>52.010310000000061</v>
      </c>
      <c r="K625" s="21"/>
      <c r="L625" s="22">
        <f t="shared" si="1303"/>
        <v>0</v>
      </c>
      <c r="M625" s="21">
        <f t="shared" si="1252"/>
        <v>0</v>
      </c>
      <c r="N625" s="22">
        <f t="shared" si="1385"/>
        <v>0</v>
      </c>
      <c r="O625" s="21">
        <f t="shared" si="1253"/>
        <v>0</v>
      </c>
      <c r="P625" s="21">
        <f t="shared" si="1304"/>
        <v>0</v>
      </c>
      <c r="Q625" s="21">
        <f t="shared" si="1305"/>
        <v>372.26557499999996</v>
      </c>
      <c r="R625" s="21">
        <f t="shared" si="1306"/>
        <v>19.592925000000015</v>
      </c>
      <c r="S625" s="21"/>
      <c r="T625" s="22">
        <f t="shared" si="1307"/>
        <v>0</v>
      </c>
      <c r="U625" s="21">
        <f t="shared" si="1254"/>
        <v>0</v>
      </c>
      <c r="V625" s="22">
        <f t="shared" si="1386"/>
        <v>0</v>
      </c>
      <c r="W625" s="21">
        <f t="shared" si="1255"/>
        <v>0</v>
      </c>
      <c r="X625" s="21">
        <f t="shared" si="1308"/>
        <v>0</v>
      </c>
      <c r="Y625" s="21">
        <f t="shared" si="1309"/>
        <v>96.183450000000022</v>
      </c>
      <c r="Z625" s="21">
        <f t="shared" si="1310"/>
        <v>288.55035000000009</v>
      </c>
      <c r="AA625" s="21"/>
      <c r="AB625" s="22">
        <f t="shared" si="1311"/>
        <v>0</v>
      </c>
      <c r="AC625" s="21">
        <f t="shared" si="1256"/>
        <v>0</v>
      </c>
      <c r="AD625" s="22">
        <f t="shared" si="1387"/>
        <v>0</v>
      </c>
      <c r="AE625" s="21">
        <f t="shared" si="1257"/>
        <v>0</v>
      </c>
      <c r="AF625" s="21">
        <f t="shared" si="1312"/>
        <v>0</v>
      </c>
      <c r="AG625" s="21">
        <f t="shared" si="1313"/>
        <v>87.990045000000009</v>
      </c>
      <c r="AH625" s="21">
        <f t="shared" si="1314"/>
        <v>4.6310550000000044</v>
      </c>
      <c r="AI625" s="21"/>
      <c r="AJ625" s="22">
        <f t="shared" si="1315"/>
        <v>0</v>
      </c>
      <c r="AK625" s="21">
        <f t="shared" si="1258"/>
        <v>0</v>
      </c>
      <c r="AL625" s="22">
        <f t="shared" si="1388"/>
        <v>0</v>
      </c>
      <c r="AM625" s="21">
        <f t="shared" si="1259"/>
        <v>0</v>
      </c>
      <c r="AN625" s="21">
        <f t="shared" si="1316"/>
        <v>0</v>
      </c>
      <c r="AO625" s="21">
        <f t="shared" si="1317"/>
        <v>189.51702000000003</v>
      </c>
      <c r="AP625" s="21">
        <f t="shared" si="1318"/>
        <v>9.9745800000000102</v>
      </c>
      <c r="AQ625" s="21"/>
      <c r="AR625" s="22">
        <f t="shared" si="1319"/>
        <v>0</v>
      </c>
      <c r="AS625" s="21">
        <f t="shared" si="1260"/>
        <v>0</v>
      </c>
      <c r="AT625" s="22">
        <f t="shared" si="1389"/>
        <v>0</v>
      </c>
      <c r="AU625" s="21">
        <f t="shared" si="1261"/>
        <v>0</v>
      </c>
      <c r="AV625" s="21">
        <f t="shared" si="1320"/>
        <v>0</v>
      </c>
      <c r="AW625" s="21">
        <f t="shared" si="1321"/>
        <v>411.45142500000009</v>
      </c>
      <c r="AX625" s="21">
        <f t="shared" si="1322"/>
        <v>137.15047500000003</v>
      </c>
      <c r="AY625" s="21"/>
      <c r="AZ625" s="22">
        <f t="shared" si="1323"/>
        <v>0</v>
      </c>
      <c r="BA625" s="21">
        <f t="shared" si="1262"/>
        <v>0</v>
      </c>
      <c r="BB625" s="22">
        <f t="shared" si="1390"/>
        <v>0</v>
      </c>
      <c r="BC625" s="21">
        <f t="shared" si="1263"/>
        <v>0</v>
      </c>
      <c r="BD625" s="21">
        <f t="shared" si="1324"/>
        <v>0</v>
      </c>
      <c r="BE625" s="21">
        <f t="shared" si="1325"/>
        <v>361.53508170731709</v>
      </c>
      <c r="BF625" s="21">
        <f t="shared" si="1326"/>
        <v>19.028162195121972</v>
      </c>
      <c r="BG625" s="21"/>
      <c r="BH625" s="22">
        <f t="shared" si="1327"/>
        <v>0</v>
      </c>
      <c r="BI625" s="21">
        <f t="shared" si="1264"/>
        <v>0</v>
      </c>
      <c r="BJ625" s="22">
        <f t="shared" si="1391"/>
        <v>0</v>
      </c>
      <c r="BK625" s="21">
        <f t="shared" si="1265"/>
        <v>0</v>
      </c>
      <c r="BL625" s="21">
        <f t="shared" si="1328"/>
        <v>0</v>
      </c>
      <c r="BM625" s="21">
        <f t="shared" si="1329"/>
        <v>315.31141829268296</v>
      </c>
      <c r="BN625" s="21">
        <f t="shared" si="1330"/>
        <v>16.595337804878067</v>
      </c>
      <c r="BO625" s="21"/>
      <c r="BP625" s="22">
        <f t="shared" si="1331"/>
        <v>0</v>
      </c>
      <c r="BQ625" s="21">
        <f t="shared" si="1266"/>
        <v>0</v>
      </c>
      <c r="BR625" s="22">
        <f t="shared" si="1392"/>
        <v>0</v>
      </c>
      <c r="BS625" s="21">
        <f t="shared" si="1267"/>
        <v>0</v>
      </c>
      <c r="BT625" s="21">
        <f t="shared" si="1332"/>
        <v>0</v>
      </c>
      <c r="BU625" s="21">
        <f t="shared" si="1333"/>
        <v>109.47709756097562</v>
      </c>
      <c r="BV625" s="21">
        <f t="shared" si="1334"/>
        <v>36.492365853658541</v>
      </c>
      <c r="BW625" s="21"/>
      <c r="BX625" s="22">
        <f t="shared" si="1335"/>
        <v>0</v>
      </c>
      <c r="BY625" s="21">
        <f t="shared" si="1268"/>
        <v>0</v>
      </c>
      <c r="BZ625" s="22">
        <f t="shared" si="1393"/>
        <v>0</v>
      </c>
      <c r="CA625" s="21">
        <f t="shared" si="1269"/>
        <v>0</v>
      </c>
      <c r="CB625" s="21">
        <f t="shared" si="1336"/>
        <v>0</v>
      </c>
      <c r="CC625" s="21">
        <f t="shared" si="1337"/>
        <v>420.03579627753743</v>
      </c>
      <c r="CD625" s="21">
        <f t="shared" si="1338"/>
        <v>22.107147172501989</v>
      </c>
      <c r="CE625" s="21"/>
      <c r="CF625" s="22">
        <f t="shared" si="1339"/>
        <v>0</v>
      </c>
      <c r="CG625" s="21">
        <f t="shared" si="1270"/>
        <v>0</v>
      </c>
      <c r="CH625" s="22">
        <f t="shared" si="1394"/>
        <v>0</v>
      </c>
      <c r="CI625" s="21">
        <f t="shared" si="1271"/>
        <v>0</v>
      </c>
      <c r="CJ625" s="21">
        <f t="shared" si="1340"/>
        <v>0</v>
      </c>
      <c r="CK625" s="21">
        <f t="shared" si="1341"/>
        <v>366.43436400472069</v>
      </c>
      <c r="CL625" s="21">
        <f t="shared" si="1342"/>
        <v>19.286019158143212</v>
      </c>
      <c r="CM625" s="21"/>
      <c r="CN625" s="22">
        <f t="shared" si="1343"/>
        <v>0</v>
      </c>
      <c r="CO625" s="21">
        <f t="shared" si="1272"/>
        <v>0</v>
      </c>
      <c r="CP625" s="22">
        <f t="shared" si="1395"/>
        <v>0</v>
      </c>
      <c r="CQ625" s="21">
        <f t="shared" si="1273"/>
        <v>0</v>
      </c>
      <c r="CR625" s="21">
        <f t="shared" si="1344"/>
        <v>0</v>
      </c>
      <c r="CS625" s="21">
        <f t="shared" si="1345"/>
        <v>42.398668346774208</v>
      </c>
      <c r="CT625" s="21">
        <f t="shared" si="1346"/>
        <v>127.19600504032263</v>
      </c>
      <c r="CU625" s="21"/>
      <c r="CV625" s="22">
        <f t="shared" si="1347"/>
        <v>0</v>
      </c>
      <c r="CW625" s="21">
        <f t="shared" si="1274"/>
        <v>0</v>
      </c>
      <c r="CX625" s="22">
        <f t="shared" si="1396"/>
        <v>0</v>
      </c>
      <c r="CY625" s="21">
        <f t="shared" si="1275"/>
        <v>0</v>
      </c>
      <c r="CZ625" s="21">
        <f t="shared" si="1348"/>
        <v>0</v>
      </c>
      <c r="DA625" s="21">
        <f t="shared" si="1349"/>
        <v>361.53508170731709</v>
      </c>
      <c r="DB625" s="21">
        <f t="shared" si="1350"/>
        <v>19.028162195121972</v>
      </c>
      <c r="DC625" s="21"/>
      <c r="DD625" s="22">
        <f t="shared" si="1351"/>
        <v>0</v>
      </c>
      <c r="DE625" s="21">
        <f t="shared" si="1276"/>
        <v>0</v>
      </c>
      <c r="DF625" s="22">
        <f t="shared" si="1397"/>
        <v>0</v>
      </c>
      <c r="DG625" s="21">
        <f t="shared" si="1277"/>
        <v>0</v>
      </c>
      <c r="DH625" s="21">
        <f t="shared" si="1352"/>
        <v>0</v>
      </c>
      <c r="DI625" s="21">
        <f t="shared" si="1353"/>
        <v>315.31141829268296</v>
      </c>
      <c r="DJ625" s="21">
        <f t="shared" si="1354"/>
        <v>16.595337804878067</v>
      </c>
      <c r="DK625" s="21"/>
      <c r="DL625" s="22">
        <f t="shared" si="1355"/>
        <v>0</v>
      </c>
      <c r="DM625" s="21">
        <f t="shared" si="1278"/>
        <v>0</v>
      </c>
      <c r="DN625" s="22">
        <f t="shared" si="1398"/>
        <v>0</v>
      </c>
      <c r="DO625" s="21">
        <f t="shared" si="1279"/>
        <v>0</v>
      </c>
      <c r="DP625" s="21">
        <f t="shared" si="1356"/>
        <v>0</v>
      </c>
      <c r="DQ625" s="21">
        <f t="shared" si="1357"/>
        <v>109.47709756097561</v>
      </c>
      <c r="DR625" s="21">
        <f t="shared" si="1358"/>
        <v>36.492365853658534</v>
      </c>
      <c r="DS625" s="21"/>
      <c r="DT625" s="22">
        <f t="shared" si="1359"/>
        <v>0</v>
      </c>
      <c r="DU625" s="21">
        <f t="shared" si="1280"/>
        <v>0</v>
      </c>
      <c r="DV625" s="22">
        <f t="shared" si="1399"/>
        <v>0</v>
      </c>
      <c r="DW625" s="21">
        <f t="shared" si="1281"/>
        <v>0</v>
      </c>
      <c r="DX625" s="21">
        <f t="shared" si="1360"/>
        <v>0</v>
      </c>
      <c r="DY625" s="21">
        <f t="shared" si="1361"/>
        <v>2660.7713703078275</v>
      </c>
      <c r="DZ625" s="21">
        <f t="shared" si="1362"/>
        <v>140.0405984372542</v>
      </c>
      <c r="EA625" s="21"/>
      <c r="EB625" s="22">
        <f t="shared" si="1363"/>
        <v>0</v>
      </c>
      <c r="EC625" s="21">
        <f t="shared" si="1282"/>
        <v>0</v>
      </c>
      <c r="ED625" s="22">
        <f t="shared" si="1400"/>
        <v>0</v>
      </c>
      <c r="EE625" s="21">
        <f t="shared" si="1283"/>
        <v>0</v>
      </c>
      <c r="EF625" s="21">
        <f t="shared" si="1364"/>
        <v>0</v>
      </c>
      <c r="EG625" s="21">
        <f t="shared" si="1365"/>
        <v>2407.4806944099132</v>
      </c>
      <c r="EH625" s="21">
        <f t="shared" si="1366"/>
        <v>126.70951023210083</v>
      </c>
      <c r="EI625" s="21"/>
      <c r="EJ625" s="22">
        <f t="shared" si="1367"/>
        <v>0</v>
      </c>
      <c r="EK625" s="21">
        <f t="shared" si="1284"/>
        <v>0</v>
      </c>
      <c r="EL625" s="22">
        <f t="shared" si="1401"/>
        <v>0</v>
      </c>
      <c r="EM625" s="21">
        <f t="shared" si="1285"/>
        <v>0</v>
      </c>
      <c r="EN625" s="21">
        <f t="shared" si="1368"/>
        <v>0</v>
      </c>
      <c r="EO625" s="21">
        <f t="shared" si="1369"/>
        <v>198.10339994590873</v>
      </c>
      <c r="EP625" s="21">
        <f t="shared" si="1370"/>
        <v>594.31019983772626</v>
      </c>
      <c r="EQ625" s="21"/>
      <c r="ER625" s="22">
        <f t="shared" si="1371"/>
        <v>0</v>
      </c>
      <c r="ES625" s="21">
        <f t="shared" si="1286"/>
        <v>0</v>
      </c>
      <c r="ET625" s="22">
        <f t="shared" si="1402"/>
        <v>0</v>
      </c>
      <c r="EU625" s="21">
        <f t="shared" si="1287"/>
        <v>0</v>
      </c>
      <c r="EV625" s="21">
        <f t="shared" si="1372"/>
        <v>0</v>
      </c>
      <c r="EW625" s="21">
        <f t="shared" si="1373"/>
        <v>954.70980000000031</v>
      </c>
      <c r="EX625" s="21">
        <f t="shared" si="1374"/>
        <v>954.70980000000031</v>
      </c>
      <c r="EY625" s="21"/>
      <c r="EZ625" s="22">
        <f t="shared" si="1375"/>
        <v>0</v>
      </c>
      <c r="FA625" s="21">
        <f t="shared" si="1288"/>
        <v>0</v>
      </c>
      <c r="FB625" s="22">
        <f t="shared" si="1403"/>
        <v>0</v>
      </c>
      <c r="FC625" s="21">
        <f t="shared" si="1289"/>
        <v>0</v>
      </c>
      <c r="FD625" s="21">
        <f t="shared" si="1376"/>
        <v>0</v>
      </c>
      <c r="FE625" s="21">
        <f t="shared" si="1377"/>
        <v>213.74100000000001</v>
      </c>
      <c r="FF625" s="21">
        <f t="shared" si="1378"/>
        <v>213.74100000000001</v>
      </c>
      <c r="FG625" s="21"/>
      <c r="FH625" s="22">
        <f t="shared" si="1379"/>
        <v>0</v>
      </c>
      <c r="FI625" s="21">
        <f t="shared" si="1290"/>
        <v>0</v>
      </c>
      <c r="FJ625" s="22">
        <f t="shared" si="1404"/>
        <v>0</v>
      </c>
      <c r="FK625" s="21">
        <f t="shared" si="1291"/>
        <v>0</v>
      </c>
      <c r="FL625" s="21">
        <f t="shared" si="1380"/>
        <v>0</v>
      </c>
      <c r="FM625" s="21">
        <f t="shared" si="1381"/>
        <v>103.30815000000001</v>
      </c>
      <c r="FN625" s="21">
        <f t="shared" si="1382"/>
        <v>309.92445000000004</v>
      </c>
      <c r="FO625" s="21"/>
      <c r="FP625" s="21">
        <f t="shared" si="1292"/>
        <v>0</v>
      </c>
      <c r="FQ625" s="21">
        <f t="shared" si="1293"/>
        <v>0</v>
      </c>
      <c r="FR625" s="21">
        <f t="shared" si="1383"/>
        <v>0</v>
      </c>
      <c r="FS625" s="21">
        <f t="shared" si="1294"/>
        <v>11365.733843414635</v>
      </c>
      <c r="FT625" s="21">
        <f t="shared" si="1295"/>
        <v>7315.5661565853679</v>
      </c>
      <c r="FU625" s="21"/>
      <c r="FV625" s="20">
        <f t="shared" si="1405"/>
        <v>0</v>
      </c>
      <c r="FW625" s="20">
        <f t="shared" si="1405"/>
        <v>0</v>
      </c>
      <c r="FX625" s="20">
        <f t="shared" si="1296"/>
        <v>0</v>
      </c>
      <c r="FY625" s="20">
        <f t="shared" si="1297"/>
        <v>0</v>
      </c>
    </row>
    <row r="626" spans="2:181" x14ac:dyDescent="0.25">
      <c r="B626" s="20">
        <v>27.4</v>
      </c>
      <c r="C626" s="20">
        <f t="shared" si="1298"/>
        <v>47.401999999999994</v>
      </c>
      <c r="D626" s="22">
        <f t="shared" si="1299"/>
        <v>0</v>
      </c>
      <c r="E626" s="21">
        <f t="shared" si="1250"/>
        <v>0</v>
      </c>
      <c r="F626" s="22">
        <f t="shared" si="1384"/>
        <v>0</v>
      </c>
      <c r="G626" s="21">
        <f t="shared" si="1251"/>
        <v>0</v>
      </c>
      <c r="H626" s="21">
        <f t="shared" si="1300"/>
        <v>0</v>
      </c>
      <c r="I626" s="21">
        <f t="shared" si="1301"/>
        <v>988.19589000000019</v>
      </c>
      <c r="J626" s="21">
        <f t="shared" si="1302"/>
        <v>52.010310000000061</v>
      </c>
      <c r="K626" s="21"/>
      <c r="L626" s="22">
        <f t="shared" si="1303"/>
        <v>0</v>
      </c>
      <c r="M626" s="21">
        <f t="shared" si="1252"/>
        <v>0</v>
      </c>
      <c r="N626" s="22">
        <f t="shared" si="1385"/>
        <v>0</v>
      </c>
      <c r="O626" s="21">
        <f t="shared" si="1253"/>
        <v>0</v>
      </c>
      <c r="P626" s="21">
        <f t="shared" si="1304"/>
        <v>0</v>
      </c>
      <c r="Q626" s="21">
        <f t="shared" si="1305"/>
        <v>372.26557499999996</v>
      </c>
      <c r="R626" s="21">
        <f t="shared" si="1306"/>
        <v>19.592925000000015</v>
      </c>
      <c r="S626" s="21"/>
      <c r="T626" s="22">
        <f t="shared" si="1307"/>
        <v>0</v>
      </c>
      <c r="U626" s="21">
        <f t="shared" si="1254"/>
        <v>0</v>
      </c>
      <c r="V626" s="22">
        <f t="shared" si="1386"/>
        <v>0</v>
      </c>
      <c r="W626" s="21">
        <f t="shared" si="1255"/>
        <v>0</v>
      </c>
      <c r="X626" s="21">
        <f t="shared" si="1308"/>
        <v>0</v>
      </c>
      <c r="Y626" s="21">
        <f t="shared" si="1309"/>
        <v>96.183450000000022</v>
      </c>
      <c r="Z626" s="21">
        <f t="shared" si="1310"/>
        <v>288.55035000000009</v>
      </c>
      <c r="AA626" s="21"/>
      <c r="AB626" s="22">
        <f t="shared" si="1311"/>
        <v>0</v>
      </c>
      <c r="AC626" s="21">
        <f t="shared" si="1256"/>
        <v>0</v>
      </c>
      <c r="AD626" s="22">
        <f t="shared" si="1387"/>
        <v>0</v>
      </c>
      <c r="AE626" s="21">
        <f t="shared" si="1257"/>
        <v>0</v>
      </c>
      <c r="AF626" s="21">
        <f t="shared" si="1312"/>
        <v>0</v>
      </c>
      <c r="AG626" s="21">
        <f t="shared" si="1313"/>
        <v>87.990045000000009</v>
      </c>
      <c r="AH626" s="21">
        <f t="shared" si="1314"/>
        <v>4.6310550000000044</v>
      </c>
      <c r="AI626" s="21"/>
      <c r="AJ626" s="22">
        <f t="shared" si="1315"/>
        <v>0</v>
      </c>
      <c r="AK626" s="21">
        <f t="shared" si="1258"/>
        <v>0</v>
      </c>
      <c r="AL626" s="22">
        <f t="shared" si="1388"/>
        <v>0</v>
      </c>
      <c r="AM626" s="21">
        <f t="shared" si="1259"/>
        <v>0</v>
      </c>
      <c r="AN626" s="21">
        <f t="shared" si="1316"/>
        <v>0</v>
      </c>
      <c r="AO626" s="21">
        <f t="shared" si="1317"/>
        <v>189.51702000000003</v>
      </c>
      <c r="AP626" s="21">
        <f t="shared" si="1318"/>
        <v>9.9745800000000102</v>
      </c>
      <c r="AQ626" s="21"/>
      <c r="AR626" s="22">
        <f t="shared" si="1319"/>
        <v>0</v>
      </c>
      <c r="AS626" s="21">
        <f t="shared" si="1260"/>
        <v>0</v>
      </c>
      <c r="AT626" s="22">
        <f t="shared" si="1389"/>
        <v>0</v>
      </c>
      <c r="AU626" s="21">
        <f t="shared" si="1261"/>
        <v>0</v>
      </c>
      <c r="AV626" s="21">
        <f t="shared" si="1320"/>
        <v>0</v>
      </c>
      <c r="AW626" s="21">
        <f t="shared" si="1321"/>
        <v>411.45142500000009</v>
      </c>
      <c r="AX626" s="21">
        <f t="shared" si="1322"/>
        <v>137.15047500000003</v>
      </c>
      <c r="AY626" s="21"/>
      <c r="AZ626" s="22">
        <f t="shared" si="1323"/>
        <v>0</v>
      </c>
      <c r="BA626" s="21">
        <f t="shared" si="1262"/>
        <v>0</v>
      </c>
      <c r="BB626" s="22">
        <f t="shared" si="1390"/>
        <v>0</v>
      </c>
      <c r="BC626" s="21">
        <f t="shared" si="1263"/>
        <v>0</v>
      </c>
      <c r="BD626" s="21">
        <f t="shared" si="1324"/>
        <v>0</v>
      </c>
      <c r="BE626" s="21">
        <f t="shared" si="1325"/>
        <v>361.53508170731709</v>
      </c>
      <c r="BF626" s="21">
        <f t="shared" si="1326"/>
        <v>19.028162195121972</v>
      </c>
      <c r="BG626" s="21"/>
      <c r="BH626" s="22">
        <f t="shared" si="1327"/>
        <v>0</v>
      </c>
      <c r="BI626" s="21">
        <f t="shared" si="1264"/>
        <v>0</v>
      </c>
      <c r="BJ626" s="22">
        <f t="shared" si="1391"/>
        <v>0</v>
      </c>
      <c r="BK626" s="21">
        <f t="shared" si="1265"/>
        <v>0</v>
      </c>
      <c r="BL626" s="21">
        <f t="shared" si="1328"/>
        <v>0</v>
      </c>
      <c r="BM626" s="21">
        <f t="shared" si="1329"/>
        <v>315.31141829268296</v>
      </c>
      <c r="BN626" s="21">
        <f t="shared" si="1330"/>
        <v>16.595337804878067</v>
      </c>
      <c r="BO626" s="21"/>
      <c r="BP626" s="22">
        <f t="shared" si="1331"/>
        <v>0</v>
      </c>
      <c r="BQ626" s="21">
        <f t="shared" si="1266"/>
        <v>0</v>
      </c>
      <c r="BR626" s="22">
        <f t="shared" si="1392"/>
        <v>0</v>
      </c>
      <c r="BS626" s="21">
        <f t="shared" si="1267"/>
        <v>0</v>
      </c>
      <c r="BT626" s="21">
        <f t="shared" si="1332"/>
        <v>0</v>
      </c>
      <c r="BU626" s="21">
        <f t="shared" si="1333"/>
        <v>109.47709756097562</v>
      </c>
      <c r="BV626" s="21">
        <f t="shared" si="1334"/>
        <v>36.492365853658541</v>
      </c>
      <c r="BW626" s="21"/>
      <c r="BX626" s="22">
        <f t="shared" si="1335"/>
        <v>0</v>
      </c>
      <c r="BY626" s="21">
        <f t="shared" si="1268"/>
        <v>0</v>
      </c>
      <c r="BZ626" s="22">
        <f t="shared" si="1393"/>
        <v>0</v>
      </c>
      <c r="CA626" s="21">
        <f t="shared" si="1269"/>
        <v>0</v>
      </c>
      <c r="CB626" s="21">
        <f t="shared" si="1336"/>
        <v>0</v>
      </c>
      <c r="CC626" s="21">
        <f t="shared" si="1337"/>
        <v>420.03579627753743</v>
      </c>
      <c r="CD626" s="21">
        <f t="shared" si="1338"/>
        <v>22.107147172501989</v>
      </c>
      <c r="CE626" s="21"/>
      <c r="CF626" s="22">
        <f t="shared" si="1339"/>
        <v>0</v>
      </c>
      <c r="CG626" s="21">
        <f t="shared" si="1270"/>
        <v>0</v>
      </c>
      <c r="CH626" s="22">
        <f t="shared" si="1394"/>
        <v>0</v>
      </c>
      <c r="CI626" s="21">
        <f t="shared" si="1271"/>
        <v>0</v>
      </c>
      <c r="CJ626" s="21">
        <f t="shared" si="1340"/>
        <v>0</v>
      </c>
      <c r="CK626" s="21">
        <f t="shared" si="1341"/>
        <v>366.43436400472069</v>
      </c>
      <c r="CL626" s="21">
        <f t="shared" si="1342"/>
        <v>19.286019158143212</v>
      </c>
      <c r="CM626" s="21"/>
      <c r="CN626" s="22">
        <f t="shared" si="1343"/>
        <v>0</v>
      </c>
      <c r="CO626" s="21">
        <f t="shared" si="1272"/>
        <v>0</v>
      </c>
      <c r="CP626" s="22">
        <f t="shared" si="1395"/>
        <v>0</v>
      </c>
      <c r="CQ626" s="21">
        <f t="shared" si="1273"/>
        <v>0</v>
      </c>
      <c r="CR626" s="21">
        <f t="shared" si="1344"/>
        <v>0</v>
      </c>
      <c r="CS626" s="21">
        <f t="shared" si="1345"/>
        <v>42.398668346774208</v>
      </c>
      <c r="CT626" s="21">
        <f t="shared" si="1346"/>
        <v>127.19600504032263</v>
      </c>
      <c r="CU626" s="21"/>
      <c r="CV626" s="22">
        <f t="shared" si="1347"/>
        <v>0</v>
      </c>
      <c r="CW626" s="21">
        <f t="shared" si="1274"/>
        <v>0</v>
      </c>
      <c r="CX626" s="22">
        <f t="shared" si="1396"/>
        <v>0</v>
      </c>
      <c r="CY626" s="21">
        <f t="shared" si="1275"/>
        <v>0</v>
      </c>
      <c r="CZ626" s="21">
        <f t="shared" si="1348"/>
        <v>0</v>
      </c>
      <c r="DA626" s="21">
        <f t="shared" si="1349"/>
        <v>361.53508170731709</v>
      </c>
      <c r="DB626" s="21">
        <f t="shared" si="1350"/>
        <v>19.028162195121972</v>
      </c>
      <c r="DC626" s="21"/>
      <c r="DD626" s="22">
        <f t="shared" si="1351"/>
        <v>0</v>
      </c>
      <c r="DE626" s="21">
        <f t="shared" si="1276"/>
        <v>0</v>
      </c>
      <c r="DF626" s="22">
        <f t="shared" si="1397"/>
        <v>0</v>
      </c>
      <c r="DG626" s="21">
        <f t="shared" si="1277"/>
        <v>0</v>
      </c>
      <c r="DH626" s="21">
        <f t="shared" si="1352"/>
        <v>0</v>
      </c>
      <c r="DI626" s="21">
        <f t="shared" si="1353"/>
        <v>315.31141829268296</v>
      </c>
      <c r="DJ626" s="21">
        <f t="shared" si="1354"/>
        <v>16.595337804878067</v>
      </c>
      <c r="DK626" s="21"/>
      <c r="DL626" s="22">
        <f t="shared" si="1355"/>
        <v>0</v>
      </c>
      <c r="DM626" s="21">
        <f t="shared" si="1278"/>
        <v>0</v>
      </c>
      <c r="DN626" s="22">
        <f t="shared" si="1398"/>
        <v>0</v>
      </c>
      <c r="DO626" s="21">
        <f t="shared" si="1279"/>
        <v>0</v>
      </c>
      <c r="DP626" s="21">
        <f t="shared" si="1356"/>
        <v>0</v>
      </c>
      <c r="DQ626" s="21">
        <f t="shared" si="1357"/>
        <v>109.47709756097561</v>
      </c>
      <c r="DR626" s="21">
        <f t="shared" si="1358"/>
        <v>36.492365853658534</v>
      </c>
      <c r="DS626" s="21"/>
      <c r="DT626" s="22">
        <f t="shared" si="1359"/>
        <v>0</v>
      </c>
      <c r="DU626" s="21">
        <f t="shared" si="1280"/>
        <v>0</v>
      </c>
      <c r="DV626" s="22">
        <f t="shared" si="1399"/>
        <v>0</v>
      </c>
      <c r="DW626" s="21">
        <f t="shared" si="1281"/>
        <v>0</v>
      </c>
      <c r="DX626" s="21">
        <f t="shared" si="1360"/>
        <v>0</v>
      </c>
      <c r="DY626" s="21">
        <f t="shared" si="1361"/>
        <v>2660.7713703078275</v>
      </c>
      <c r="DZ626" s="21">
        <f t="shared" si="1362"/>
        <v>140.0405984372542</v>
      </c>
      <c r="EA626" s="21"/>
      <c r="EB626" s="22">
        <f t="shared" si="1363"/>
        <v>0</v>
      </c>
      <c r="EC626" s="21">
        <f t="shared" si="1282"/>
        <v>0</v>
      </c>
      <c r="ED626" s="22">
        <f t="shared" si="1400"/>
        <v>0</v>
      </c>
      <c r="EE626" s="21">
        <f t="shared" si="1283"/>
        <v>0</v>
      </c>
      <c r="EF626" s="21">
        <f t="shared" si="1364"/>
        <v>0</v>
      </c>
      <c r="EG626" s="21">
        <f t="shared" si="1365"/>
        <v>2407.4806944099132</v>
      </c>
      <c r="EH626" s="21">
        <f t="shared" si="1366"/>
        <v>126.70951023210083</v>
      </c>
      <c r="EI626" s="21"/>
      <c r="EJ626" s="22">
        <f t="shared" si="1367"/>
        <v>0</v>
      </c>
      <c r="EK626" s="21">
        <f t="shared" si="1284"/>
        <v>0</v>
      </c>
      <c r="EL626" s="22">
        <f t="shared" si="1401"/>
        <v>0</v>
      </c>
      <c r="EM626" s="21">
        <f t="shared" si="1285"/>
        <v>0</v>
      </c>
      <c r="EN626" s="21">
        <f t="shared" si="1368"/>
        <v>0</v>
      </c>
      <c r="EO626" s="21">
        <f t="shared" si="1369"/>
        <v>198.10339994590873</v>
      </c>
      <c r="EP626" s="21">
        <f t="shared" si="1370"/>
        <v>594.31019983772626</v>
      </c>
      <c r="EQ626" s="21"/>
      <c r="ER626" s="22">
        <f t="shared" si="1371"/>
        <v>0</v>
      </c>
      <c r="ES626" s="21">
        <f t="shared" si="1286"/>
        <v>0</v>
      </c>
      <c r="ET626" s="22">
        <f t="shared" si="1402"/>
        <v>0</v>
      </c>
      <c r="EU626" s="21">
        <f t="shared" si="1287"/>
        <v>0</v>
      </c>
      <c r="EV626" s="21">
        <f t="shared" si="1372"/>
        <v>0</v>
      </c>
      <c r="EW626" s="21">
        <f t="shared" si="1373"/>
        <v>954.70980000000031</v>
      </c>
      <c r="EX626" s="21">
        <f t="shared" si="1374"/>
        <v>954.70980000000031</v>
      </c>
      <c r="EY626" s="21"/>
      <c r="EZ626" s="22">
        <f t="shared" si="1375"/>
        <v>0</v>
      </c>
      <c r="FA626" s="21">
        <f t="shared" si="1288"/>
        <v>0</v>
      </c>
      <c r="FB626" s="22">
        <f t="shared" si="1403"/>
        <v>0</v>
      </c>
      <c r="FC626" s="21">
        <f t="shared" si="1289"/>
        <v>0</v>
      </c>
      <c r="FD626" s="21">
        <f t="shared" si="1376"/>
        <v>0</v>
      </c>
      <c r="FE626" s="21">
        <f t="shared" si="1377"/>
        <v>213.74100000000001</v>
      </c>
      <c r="FF626" s="21">
        <f t="shared" si="1378"/>
        <v>213.74100000000001</v>
      </c>
      <c r="FG626" s="21"/>
      <c r="FH626" s="22">
        <f t="shared" si="1379"/>
        <v>0</v>
      </c>
      <c r="FI626" s="21">
        <f t="shared" si="1290"/>
        <v>0</v>
      </c>
      <c r="FJ626" s="22">
        <f t="shared" si="1404"/>
        <v>0</v>
      </c>
      <c r="FK626" s="21">
        <f t="shared" si="1291"/>
        <v>0</v>
      </c>
      <c r="FL626" s="21">
        <f t="shared" si="1380"/>
        <v>0</v>
      </c>
      <c r="FM626" s="21">
        <f t="shared" si="1381"/>
        <v>103.30815000000001</v>
      </c>
      <c r="FN626" s="21">
        <f t="shared" si="1382"/>
        <v>309.92445000000004</v>
      </c>
      <c r="FO626" s="21"/>
      <c r="FP626" s="21">
        <f t="shared" si="1292"/>
        <v>0</v>
      </c>
      <c r="FQ626" s="21">
        <f t="shared" si="1293"/>
        <v>0</v>
      </c>
      <c r="FR626" s="21">
        <f t="shared" si="1383"/>
        <v>0</v>
      </c>
      <c r="FS626" s="21">
        <f t="shared" si="1294"/>
        <v>11365.733843414635</v>
      </c>
      <c r="FT626" s="21">
        <f t="shared" si="1295"/>
        <v>7315.5661565853679</v>
      </c>
      <c r="FU626" s="21"/>
      <c r="FV626" s="20">
        <f t="shared" si="1405"/>
        <v>0</v>
      </c>
      <c r="FW626" s="20">
        <f t="shared" si="1405"/>
        <v>0</v>
      </c>
      <c r="FX626" s="20">
        <f t="shared" si="1296"/>
        <v>0</v>
      </c>
      <c r="FY626" s="20">
        <f t="shared" si="1297"/>
        <v>0</v>
      </c>
    </row>
    <row r="627" spans="2:181" x14ac:dyDescent="0.25">
      <c r="B627" s="20">
        <v>27.45</v>
      </c>
      <c r="C627" s="20">
        <f t="shared" si="1298"/>
        <v>47.488499999999995</v>
      </c>
      <c r="D627" s="22">
        <f t="shared" si="1299"/>
        <v>0</v>
      </c>
      <c r="E627" s="21">
        <f t="shared" si="1250"/>
        <v>0</v>
      </c>
      <c r="F627" s="22">
        <f t="shared" si="1384"/>
        <v>0</v>
      </c>
      <c r="G627" s="21">
        <f t="shared" si="1251"/>
        <v>0</v>
      </c>
      <c r="H627" s="21">
        <f t="shared" si="1300"/>
        <v>0</v>
      </c>
      <c r="I627" s="21">
        <f t="shared" si="1301"/>
        <v>988.19589000000019</v>
      </c>
      <c r="J627" s="21">
        <f t="shared" si="1302"/>
        <v>52.010310000000061</v>
      </c>
      <c r="K627" s="21"/>
      <c r="L627" s="22">
        <f t="shared" si="1303"/>
        <v>0</v>
      </c>
      <c r="M627" s="21">
        <f t="shared" si="1252"/>
        <v>0</v>
      </c>
      <c r="N627" s="22">
        <f t="shared" si="1385"/>
        <v>0</v>
      </c>
      <c r="O627" s="21">
        <f t="shared" si="1253"/>
        <v>0</v>
      </c>
      <c r="P627" s="21">
        <f t="shared" si="1304"/>
        <v>0</v>
      </c>
      <c r="Q627" s="21">
        <f t="shared" si="1305"/>
        <v>372.26557499999996</v>
      </c>
      <c r="R627" s="21">
        <f t="shared" si="1306"/>
        <v>19.592925000000015</v>
      </c>
      <c r="S627" s="21"/>
      <c r="T627" s="22">
        <f t="shared" si="1307"/>
        <v>0</v>
      </c>
      <c r="U627" s="21">
        <f t="shared" si="1254"/>
        <v>0</v>
      </c>
      <c r="V627" s="22">
        <f t="shared" si="1386"/>
        <v>0</v>
      </c>
      <c r="W627" s="21">
        <f t="shared" si="1255"/>
        <v>0</v>
      </c>
      <c r="X627" s="21">
        <f t="shared" si="1308"/>
        <v>0</v>
      </c>
      <c r="Y627" s="21">
        <f t="shared" si="1309"/>
        <v>96.183450000000022</v>
      </c>
      <c r="Z627" s="21">
        <f t="shared" si="1310"/>
        <v>288.55035000000009</v>
      </c>
      <c r="AA627" s="21"/>
      <c r="AB627" s="22">
        <f t="shared" si="1311"/>
        <v>0</v>
      </c>
      <c r="AC627" s="21">
        <f t="shared" si="1256"/>
        <v>0</v>
      </c>
      <c r="AD627" s="22">
        <f t="shared" si="1387"/>
        <v>0</v>
      </c>
      <c r="AE627" s="21">
        <f t="shared" si="1257"/>
        <v>0</v>
      </c>
      <c r="AF627" s="21">
        <f t="shared" si="1312"/>
        <v>0</v>
      </c>
      <c r="AG627" s="21">
        <f t="shared" si="1313"/>
        <v>87.990045000000009</v>
      </c>
      <c r="AH627" s="21">
        <f t="shared" si="1314"/>
        <v>4.6310550000000044</v>
      </c>
      <c r="AI627" s="21"/>
      <c r="AJ627" s="22">
        <f t="shared" si="1315"/>
        <v>0</v>
      </c>
      <c r="AK627" s="21">
        <f t="shared" si="1258"/>
        <v>0</v>
      </c>
      <c r="AL627" s="22">
        <f t="shared" si="1388"/>
        <v>0</v>
      </c>
      <c r="AM627" s="21">
        <f t="shared" si="1259"/>
        <v>0</v>
      </c>
      <c r="AN627" s="21">
        <f t="shared" si="1316"/>
        <v>0</v>
      </c>
      <c r="AO627" s="21">
        <f t="shared" si="1317"/>
        <v>189.51702000000003</v>
      </c>
      <c r="AP627" s="21">
        <f t="shared" si="1318"/>
        <v>9.9745800000000102</v>
      </c>
      <c r="AQ627" s="21"/>
      <c r="AR627" s="22">
        <f t="shared" si="1319"/>
        <v>0</v>
      </c>
      <c r="AS627" s="21">
        <f t="shared" si="1260"/>
        <v>0</v>
      </c>
      <c r="AT627" s="22">
        <f t="shared" si="1389"/>
        <v>0</v>
      </c>
      <c r="AU627" s="21">
        <f t="shared" si="1261"/>
        <v>0</v>
      </c>
      <c r="AV627" s="21">
        <f t="shared" si="1320"/>
        <v>0</v>
      </c>
      <c r="AW627" s="21">
        <f t="shared" si="1321"/>
        <v>411.45142500000009</v>
      </c>
      <c r="AX627" s="21">
        <f t="shared" si="1322"/>
        <v>137.15047500000003</v>
      </c>
      <c r="AY627" s="21"/>
      <c r="AZ627" s="22">
        <f t="shared" si="1323"/>
        <v>0</v>
      </c>
      <c r="BA627" s="21">
        <f t="shared" si="1262"/>
        <v>0</v>
      </c>
      <c r="BB627" s="22">
        <f t="shared" si="1390"/>
        <v>0</v>
      </c>
      <c r="BC627" s="21">
        <f t="shared" si="1263"/>
        <v>0</v>
      </c>
      <c r="BD627" s="21">
        <f t="shared" si="1324"/>
        <v>0</v>
      </c>
      <c r="BE627" s="21">
        <f t="shared" si="1325"/>
        <v>361.53508170731709</v>
      </c>
      <c r="BF627" s="21">
        <f t="shared" si="1326"/>
        <v>19.028162195121972</v>
      </c>
      <c r="BG627" s="21"/>
      <c r="BH627" s="22">
        <f t="shared" si="1327"/>
        <v>0</v>
      </c>
      <c r="BI627" s="21">
        <f t="shared" si="1264"/>
        <v>0</v>
      </c>
      <c r="BJ627" s="22">
        <f t="shared" si="1391"/>
        <v>0</v>
      </c>
      <c r="BK627" s="21">
        <f t="shared" si="1265"/>
        <v>0</v>
      </c>
      <c r="BL627" s="21">
        <f t="shared" si="1328"/>
        <v>0</v>
      </c>
      <c r="BM627" s="21">
        <f t="shared" si="1329"/>
        <v>315.31141829268296</v>
      </c>
      <c r="BN627" s="21">
        <f t="shared" si="1330"/>
        <v>16.595337804878067</v>
      </c>
      <c r="BO627" s="21"/>
      <c r="BP627" s="22">
        <f t="shared" si="1331"/>
        <v>0</v>
      </c>
      <c r="BQ627" s="21">
        <f t="shared" si="1266"/>
        <v>0</v>
      </c>
      <c r="BR627" s="22">
        <f t="shared" si="1392"/>
        <v>0</v>
      </c>
      <c r="BS627" s="21">
        <f t="shared" si="1267"/>
        <v>0</v>
      </c>
      <c r="BT627" s="21">
        <f t="shared" si="1332"/>
        <v>0</v>
      </c>
      <c r="BU627" s="21">
        <f t="shared" si="1333"/>
        <v>109.47709756097562</v>
      </c>
      <c r="BV627" s="21">
        <f t="shared" si="1334"/>
        <v>36.492365853658541</v>
      </c>
      <c r="BW627" s="21"/>
      <c r="BX627" s="22">
        <f t="shared" si="1335"/>
        <v>0</v>
      </c>
      <c r="BY627" s="21">
        <f t="shared" si="1268"/>
        <v>0</v>
      </c>
      <c r="BZ627" s="22">
        <f t="shared" si="1393"/>
        <v>0</v>
      </c>
      <c r="CA627" s="21">
        <f t="shared" si="1269"/>
        <v>0</v>
      </c>
      <c r="CB627" s="21">
        <f t="shared" si="1336"/>
        <v>0</v>
      </c>
      <c r="CC627" s="21">
        <f t="shared" si="1337"/>
        <v>420.03579627753743</v>
      </c>
      <c r="CD627" s="21">
        <f t="shared" si="1338"/>
        <v>22.107147172501989</v>
      </c>
      <c r="CE627" s="21"/>
      <c r="CF627" s="22">
        <f t="shared" si="1339"/>
        <v>0</v>
      </c>
      <c r="CG627" s="21">
        <f t="shared" si="1270"/>
        <v>0</v>
      </c>
      <c r="CH627" s="22">
        <f t="shared" si="1394"/>
        <v>0</v>
      </c>
      <c r="CI627" s="21">
        <f t="shared" si="1271"/>
        <v>0</v>
      </c>
      <c r="CJ627" s="21">
        <f t="shared" si="1340"/>
        <v>0</v>
      </c>
      <c r="CK627" s="21">
        <f t="shared" si="1341"/>
        <v>366.43436400472069</v>
      </c>
      <c r="CL627" s="21">
        <f t="shared" si="1342"/>
        <v>19.286019158143212</v>
      </c>
      <c r="CM627" s="21"/>
      <c r="CN627" s="22">
        <f t="shared" si="1343"/>
        <v>0</v>
      </c>
      <c r="CO627" s="21">
        <f t="shared" si="1272"/>
        <v>0</v>
      </c>
      <c r="CP627" s="22">
        <f t="shared" si="1395"/>
        <v>0</v>
      </c>
      <c r="CQ627" s="21">
        <f t="shared" si="1273"/>
        <v>0</v>
      </c>
      <c r="CR627" s="21">
        <f t="shared" si="1344"/>
        <v>0</v>
      </c>
      <c r="CS627" s="21">
        <f t="shared" si="1345"/>
        <v>42.398668346774208</v>
      </c>
      <c r="CT627" s="21">
        <f t="shared" si="1346"/>
        <v>127.19600504032263</v>
      </c>
      <c r="CU627" s="21"/>
      <c r="CV627" s="22">
        <f t="shared" si="1347"/>
        <v>0</v>
      </c>
      <c r="CW627" s="21">
        <f t="shared" si="1274"/>
        <v>0</v>
      </c>
      <c r="CX627" s="22">
        <f t="shared" si="1396"/>
        <v>0</v>
      </c>
      <c r="CY627" s="21">
        <f t="shared" si="1275"/>
        <v>0</v>
      </c>
      <c r="CZ627" s="21">
        <f t="shared" si="1348"/>
        <v>0</v>
      </c>
      <c r="DA627" s="21">
        <f t="shared" si="1349"/>
        <v>361.53508170731709</v>
      </c>
      <c r="DB627" s="21">
        <f t="shared" si="1350"/>
        <v>19.028162195121972</v>
      </c>
      <c r="DC627" s="21"/>
      <c r="DD627" s="22">
        <f t="shared" si="1351"/>
        <v>0</v>
      </c>
      <c r="DE627" s="21">
        <f t="shared" si="1276"/>
        <v>0</v>
      </c>
      <c r="DF627" s="22">
        <f t="shared" si="1397"/>
        <v>0</v>
      </c>
      <c r="DG627" s="21">
        <f t="shared" si="1277"/>
        <v>0</v>
      </c>
      <c r="DH627" s="21">
        <f t="shared" si="1352"/>
        <v>0</v>
      </c>
      <c r="DI627" s="21">
        <f t="shared" si="1353"/>
        <v>315.31141829268296</v>
      </c>
      <c r="DJ627" s="21">
        <f t="shared" si="1354"/>
        <v>16.595337804878067</v>
      </c>
      <c r="DK627" s="21"/>
      <c r="DL627" s="22">
        <f t="shared" si="1355"/>
        <v>0</v>
      </c>
      <c r="DM627" s="21">
        <f t="shared" si="1278"/>
        <v>0</v>
      </c>
      <c r="DN627" s="22">
        <f t="shared" si="1398"/>
        <v>0</v>
      </c>
      <c r="DO627" s="21">
        <f t="shared" si="1279"/>
        <v>0</v>
      </c>
      <c r="DP627" s="21">
        <f t="shared" si="1356"/>
        <v>0</v>
      </c>
      <c r="DQ627" s="21">
        <f t="shared" si="1357"/>
        <v>109.47709756097561</v>
      </c>
      <c r="DR627" s="21">
        <f t="shared" si="1358"/>
        <v>36.492365853658534</v>
      </c>
      <c r="DS627" s="21"/>
      <c r="DT627" s="22">
        <f t="shared" si="1359"/>
        <v>0</v>
      </c>
      <c r="DU627" s="21">
        <f t="shared" si="1280"/>
        <v>0</v>
      </c>
      <c r="DV627" s="22">
        <f t="shared" si="1399"/>
        <v>0</v>
      </c>
      <c r="DW627" s="21">
        <f t="shared" si="1281"/>
        <v>0</v>
      </c>
      <c r="DX627" s="21">
        <f t="shared" si="1360"/>
        <v>0</v>
      </c>
      <c r="DY627" s="21">
        <f t="shared" si="1361"/>
        <v>2660.7713703078275</v>
      </c>
      <c r="DZ627" s="21">
        <f t="shared" si="1362"/>
        <v>140.0405984372542</v>
      </c>
      <c r="EA627" s="21"/>
      <c r="EB627" s="22">
        <f t="shared" si="1363"/>
        <v>0</v>
      </c>
      <c r="EC627" s="21">
        <f t="shared" si="1282"/>
        <v>0</v>
      </c>
      <c r="ED627" s="22">
        <f t="shared" si="1400"/>
        <v>0</v>
      </c>
      <c r="EE627" s="21">
        <f t="shared" si="1283"/>
        <v>0</v>
      </c>
      <c r="EF627" s="21">
        <f t="shared" si="1364"/>
        <v>0</v>
      </c>
      <c r="EG627" s="21">
        <f t="shared" si="1365"/>
        <v>2407.4806944099132</v>
      </c>
      <c r="EH627" s="21">
        <f t="shared" si="1366"/>
        <v>126.70951023210083</v>
      </c>
      <c r="EI627" s="21"/>
      <c r="EJ627" s="22">
        <f t="shared" si="1367"/>
        <v>0</v>
      </c>
      <c r="EK627" s="21">
        <f t="shared" si="1284"/>
        <v>0</v>
      </c>
      <c r="EL627" s="22">
        <f t="shared" si="1401"/>
        <v>0</v>
      </c>
      <c r="EM627" s="21">
        <f t="shared" si="1285"/>
        <v>0</v>
      </c>
      <c r="EN627" s="21">
        <f t="shared" si="1368"/>
        <v>0</v>
      </c>
      <c r="EO627" s="21">
        <f t="shared" si="1369"/>
        <v>198.10339994590873</v>
      </c>
      <c r="EP627" s="21">
        <f t="shared" si="1370"/>
        <v>594.31019983772626</v>
      </c>
      <c r="EQ627" s="21"/>
      <c r="ER627" s="22">
        <f t="shared" si="1371"/>
        <v>0</v>
      </c>
      <c r="ES627" s="21">
        <f t="shared" si="1286"/>
        <v>0</v>
      </c>
      <c r="ET627" s="22">
        <f t="shared" si="1402"/>
        <v>0</v>
      </c>
      <c r="EU627" s="21">
        <f t="shared" si="1287"/>
        <v>0</v>
      </c>
      <c r="EV627" s="21">
        <f t="shared" si="1372"/>
        <v>0</v>
      </c>
      <c r="EW627" s="21">
        <f t="shared" si="1373"/>
        <v>954.70980000000031</v>
      </c>
      <c r="EX627" s="21">
        <f t="shared" si="1374"/>
        <v>954.70980000000031</v>
      </c>
      <c r="EY627" s="21"/>
      <c r="EZ627" s="22">
        <f t="shared" si="1375"/>
        <v>0</v>
      </c>
      <c r="FA627" s="21">
        <f t="shared" si="1288"/>
        <v>0</v>
      </c>
      <c r="FB627" s="22">
        <f t="shared" si="1403"/>
        <v>0</v>
      </c>
      <c r="FC627" s="21">
        <f t="shared" si="1289"/>
        <v>0</v>
      </c>
      <c r="FD627" s="21">
        <f t="shared" si="1376"/>
        <v>0</v>
      </c>
      <c r="FE627" s="21">
        <f t="shared" si="1377"/>
        <v>213.74100000000001</v>
      </c>
      <c r="FF627" s="21">
        <f t="shared" si="1378"/>
        <v>213.74100000000001</v>
      </c>
      <c r="FG627" s="21"/>
      <c r="FH627" s="22">
        <f t="shared" si="1379"/>
        <v>0</v>
      </c>
      <c r="FI627" s="21">
        <f t="shared" si="1290"/>
        <v>0</v>
      </c>
      <c r="FJ627" s="22">
        <f t="shared" si="1404"/>
        <v>0</v>
      </c>
      <c r="FK627" s="21">
        <f t="shared" si="1291"/>
        <v>0</v>
      </c>
      <c r="FL627" s="21">
        <f t="shared" si="1380"/>
        <v>0</v>
      </c>
      <c r="FM627" s="21">
        <f t="shared" si="1381"/>
        <v>103.30815000000001</v>
      </c>
      <c r="FN627" s="21">
        <f t="shared" si="1382"/>
        <v>309.92445000000004</v>
      </c>
      <c r="FO627" s="21"/>
      <c r="FP627" s="21">
        <f t="shared" si="1292"/>
        <v>0</v>
      </c>
      <c r="FQ627" s="21">
        <f t="shared" si="1293"/>
        <v>0</v>
      </c>
      <c r="FR627" s="21">
        <f t="shared" si="1383"/>
        <v>0</v>
      </c>
      <c r="FS627" s="21">
        <f t="shared" si="1294"/>
        <v>11365.733843414635</v>
      </c>
      <c r="FT627" s="21">
        <f t="shared" si="1295"/>
        <v>7315.5661565853679</v>
      </c>
      <c r="FU627" s="21"/>
      <c r="FV627" s="20">
        <f t="shared" si="1405"/>
        <v>0</v>
      </c>
      <c r="FW627" s="20">
        <f t="shared" si="1405"/>
        <v>0</v>
      </c>
      <c r="FX627" s="20">
        <f t="shared" si="1296"/>
        <v>0</v>
      </c>
      <c r="FY627" s="20">
        <f t="shared" si="1297"/>
        <v>0</v>
      </c>
    </row>
    <row r="628" spans="2:181" x14ac:dyDescent="0.25">
      <c r="B628" s="20">
        <v>27.5</v>
      </c>
      <c r="C628" s="20">
        <f t="shared" si="1298"/>
        <v>47.575000000000003</v>
      </c>
      <c r="D628" s="22">
        <f t="shared" si="1299"/>
        <v>0</v>
      </c>
      <c r="E628" s="21">
        <f t="shared" si="1250"/>
        <v>0</v>
      </c>
      <c r="F628" s="22">
        <f t="shared" si="1384"/>
        <v>0</v>
      </c>
      <c r="G628" s="21">
        <f t="shared" si="1251"/>
        <v>0</v>
      </c>
      <c r="H628" s="21">
        <f t="shared" si="1300"/>
        <v>0</v>
      </c>
      <c r="I628" s="21">
        <f t="shared" si="1301"/>
        <v>988.19589000000019</v>
      </c>
      <c r="J628" s="21">
        <f t="shared" si="1302"/>
        <v>52.010310000000061</v>
      </c>
      <c r="K628" s="21"/>
      <c r="L628" s="22">
        <f t="shared" si="1303"/>
        <v>0</v>
      </c>
      <c r="M628" s="21">
        <f t="shared" si="1252"/>
        <v>0</v>
      </c>
      <c r="N628" s="22">
        <f t="shared" si="1385"/>
        <v>0</v>
      </c>
      <c r="O628" s="21">
        <f t="shared" si="1253"/>
        <v>0</v>
      </c>
      <c r="P628" s="21">
        <f t="shared" si="1304"/>
        <v>0</v>
      </c>
      <c r="Q628" s="21">
        <f t="shared" si="1305"/>
        <v>372.26557499999996</v>
      </c>
      <c r="R628" s="21">
        <f t="shared" si="1306"/>
        <v>19.592925000000015</v>
      </c>
      <c r="S628" s="21"/>
      <c r="T628" s="22">
        <f t="shared" si="1307"/>
        <v>0</v>
      </c>
      <c r="U628" s="21">
        <f t="shared" si="1254"/>
        <v>0</v>
      </c>
      <c r="V628" s="22">
        <f t="shared" si="1386"/>
        <v>0</v>
      </c>
      <c r="W628" s="21">
        <f t="shared" si="1255"/>
        <v>0</v>
      </c>
      <c r="X628" s="21">
        <f t="shared" si="1308"/>
        <v>0</v>
      </c>
      <c r="Y628" s="21">
        <f t="shared" si="1309"/>
        <v>96.183450000000022</v>
      </c>
      <c r="Z628" s="21">
        <f t="shared" si="1310"/>
        <v>288.55035000000009</v>
      </c>
      <c r="AA628" s="21"/>
      <c r="AB628" s="22">
        <f t="shared" si="1311"/>
        <v>0</v>
      </c>
      <c r="AC628" s="21">
        <f t="shared" si="1256"/>
        <v>0</v>
      </c>
      <c r="AD628" s="22">
        <f t="shared" si="1387"/>
        <v>0</v>
      </c>
      <c r="AE628" s="21">
        <f t="shared" si="1257"/>
        <v>0</v>
      </c>
      <c r="AF628" s="21">
        <f t="shared" si="1312"/>
        <v>0</v>
      </c>
      <c r="AG628" s="21">
        <f t="shared" si="1313"/>
        <v>87.990045000000009</v>
      </c>
      <c r="AH628" s="21">
        <f t="shared" si="1314"/>
        <v>4.6310550000000044</v>
      </c>
      <c r="AI628" s="21"/>
      <c r="AJ628" s="22">
        <f t="shared" si="1315"/>
        <v>0</v>
      </c>
      <c r="AK628" s="21">
        <f t="shared" si="1258"/>
        <v>0</v>
      </c>
      <c r="AL628" s="22">
        <f t="shared" si="1388"/>
        <v>0</v>
      </c>
      <c r="AM628" s="21">
        <f t="shared" si="1259"/>
        <v>0</v>
      </c>
      <c r="AN628" s="21">
        <f t="shared" si="1316"/>
        <v>0</v>
      </c>
      <c r="AO628" s="21">
        <f t="shared" si="1317"/>
        <v>189.51702000000003</v>
      </c>
      <c r="AP628" s="21">
        <f t="shared" si="1318"/>
        <v>9.9745800000000102</v>
      </c>
      <c r="AQ628" s="21"/>
      <c r="AR628" s="22">
        <f t="shared" si="1319"/>
        <v>0</v>
      </c>
      <c r="AS628" s="21">
        <f t="shared" si="1260"/>
        <v>0</v>
      </c>
      <c r="AT628" s="22">
        <f t="shared" si="1389"/>
        <v>0</v>
      </c>
      <c r="AU628" s="21">
        <f t="shared" si="1261"/>
        <v>0</v>
      </c>
      <c r="AV628" s="21">
        <f t="shared" si="1320"/>
        <v>0</v>
      </c>
      <c r="AW628" s="21">
        <f t="shared" si="1321"/>
        <v>411.45142500000009</v>
      </c>
      <c r="AX628" s="21">
        <f t="shared" si="1322"/>
        <v>137.15047500000003</v>
      </c>
      <c r="AY628" s="21"/>
      <c r="AZ628" s="22">
        <f t="shared" si="1323"/>
        <v>0</v>
      </c>
      <c r="BA628" s="21">
        <f t="shared" si="1262"/>
        <v>0</v>
      </c>
      <c r="BB628" s="22">
        <f t="shared" si="1390"/>
        <v>0</v>
      </c>
      <c r="BC628" s="21">
        <f t="shared" si="1263"/>
        <v>0</v>
      </c>
      <c r="BD628" s="21">
        <f t="shared" si="1324"/>
        <v>0</v>
      </c>
      <c r="BE628" s="21">
        <f t="shared" si="1325"/>
        <v>361.53508170731709</v>
      </c>
      <c r="BF628" s="21">
        <f t="shared" si="1326"/>
        <v>19.028162195121972</v>
      </c>
      <c r="BG628" s="21"/>
      <c r="BH628" s="22">
        <f t="shared" si="1327"/>
        <v>0</v>
      </c>
      <c r="BI628" s="21">
        <f t="shared" si="1264"/>
        <v>0</v>
      </c>
      <c r="BJ628" s="22">
        <f t="shared" si="1391"/>
        <v>0</v>
      </c>
      <c r="BK628" s="21">
        <f t="shared" si="1265"/>
        <v>0</v>
      </c>
      <c r="BL628" s="21">
        <f t="shared" si="1328"/>
        <v>0</v>
      </c>
      <c r="BM628" s="21">
        <f t="shared" si="1329"/>
        <v>315.31141829268296</v>
      </c>
      <c r="BN628" s="21">
        <f t="shared" si="1330"/>
        <v>16.595337804878067</v>
      </c>
      <c r="BO628" s="21"/>
      <c r="BP628" s="22">
        <f t="shared" si="1331"/>
        <v>0</v>
      </c>
      <c r="BQ628" s="21">
        <f t="shared" si="1266"/>
        <v>0</v>
      </c>
      <c r="BR628" s="22">
        <f t="shared" si="1392"/>
        <v>0</v>
      </c>
      <c r="BS628" s="21">
        <f t="shared" si="1267"/>
        <v>0</v>
      </c>
      <c r="BT628" s="21">
        <f t="shared" si="1332"/>
        <v>0</v>
      </c>
      <c r="BU628" s="21">
        <f t="shared" si="1333"/>
        <v>109.47709756097562</v>
      </c>
      <c r="BV628" s="21">
        <f t="shared" si="1334"/>
        <v>36.492365853658541</v>
      </c>
      <c r="BW628" s="21"/>
      <c r="BX628" s="22">
        <f t="shared" si="1335"/>
        <v>0</v>
      </c>
      <c r="BY628" s="21">
        <f t="shared" si="1268"/>
        <v>0</v>
      </c>
      <c r="BZ628" s="22">
        <f t="shared" si="1393"/>
        <v>0</v>
      </c>
      <c r="CA628" s="21">
        <f t="shared" si="1269"/>
        <v>0</v>
      </c>
      <c r="CB628" s="21">
        <f t="shared" si="1336"/>
        <v>0</v>
      </c>
      <c r="CC628" s="21">
        <f t="shared" si="1337"/>
        <v>420.03579627753743</v>
      </c>
      <c r="CD628" s="21">
        <f t="shared" si="1338"/>
        <v>22.107147172501989</v>
      </c>
      <c r="CE628" s="21"/>
      <c r="CF628" s="22">
        <f t="shared" si="1339"/>
        <v>0</v>
      </c>
      <c r="CG628" s="21">
        <f t="shared" si="1270"/>
        <v>0</v>
      </c>
      <c r="CH628" s="22">
        <f t="shared" si="1394"/>
        <v>0</v>
      </c>
      <c r="CI628" s="21">
        <f t="shared" si="1271"/>
        <v>0</v>
      </c>
      <c r="CJ628" s="21">
        <f t="shared" si="1340"/>
        <v>0</v>
      </c>
      <c r="CK628" s="21">
        <f t="shared" si="1341"/>
        <v>366.43436400472069</v>
      </c>
      <c r="CL628" s="21">
        <f t="shared" si="1342"/>
        <v>19.286019158143212</v>
      </c>
      <c r="CM628" s="21"/>
      <c r="CN628" s="22">
        <f t="shared" si="1343"/>
        <v>0</v>
      </c>
      <c r="CO628" s="21">
        <f t="shared" si="1272"/>
        <v>0</v>
      </c>
      <c r="CP628" s="22">
        <f t="shared" si="1395"/>
        <v>0</v>
      </c>
      <c r="CQ628" s="21">
        <f t="shared" si="1273"/>
        <v>0</v>
      </c>
      <c r="CR628" s="21">
        <f t="shared" si="1344"/>
        <v>0</v>
      </c>
      <c r="CS628" s="21">
        <f t="shared" si="1345"/>
        <v>42.398668346774208</v>
      </c>
      <c r="CT628" s="21">
        <f t="shared" si="1346"/>
        <v>127.19600504032263</v>
      </c>
      <c r="CU628" s="21"/>
      <c r="CV628" s="22">
        <f t="shared" si="1347"/>
        <v>0</v>
      </c>
      <c r="CW628" s="21">
        <f t="shared" si="1274"/>
        <v>0</v>
      </c>
      <c r="CX628" s="22">
        <f t="shared" si="1396"/>
        <v>0</v>
      </c>
      <c r="CY628" s="21">
        <f t="shared" si="1275"/>
        <v>0</v>
      </c>
      <c r="CZ628" s="21">
        <f t="shared" si="1348"/>
        <v>0</v>
      </c>
      <c r="DA628" s="21">
        <f t="shared" si="1349"/>
        <v>361.53508170731709</v>
      </c>
      <c r="DB628" s="21">
        <f t="shared" si="1350"/>
        <v>19.028162195121972</v>
      </c>
      <c r="DC628" s="21"/>
      <c r="DD628" s="22">
        <f t="shared" si="1351"/>
        <v>0</v>
      </c>
      <c r="DE628" s="21">
        <f t="shared" si="1276"/>
        <v>0</v>
      </c>
      <c r="DF628" s="22">
        <f t="shared" si="1397"/>
        <v>0</v>
      </c>
      <c r="DG628" s="21">
        <f t="shared" si="1277"/>
        <v>0</v>
      </c>
      <c r="DH628" s="21">
        <f t="shared" si="1352"/>
        <v>0</v>
      </c>
      <c r="DI628" s="21">
        <f t="shared" si="1353"/>
        <v>315.31141829268296</v>
      </c>
      <c r="DJ628" s="21">
        <f t="shared" si="1354"/>
        <v>16.595337804878067</v>
      </c>
      <c r="DK628" s="21"/>
      <c r="DL628" s="22">
        <f t="shared" si="1355"/>
        <v>0</v>
      </c>
      <c r="DM628" s="21">
        <f t="shared" si="1278"/>
        <v>0</v>
      </c>
      <c r="DN628" s="22">
        <f t="shared" si="1398"/>
        <v>0</v>
      </c>
      <c r="DO628" s="21">
        <f t="shared" si="1279"/>
        <v>0</v>
      </c>
      <c r="DP628" s="21">
        <f t="shared" si="1356"/>
        <v>0</v>
      </c>
      <c r="DQ628" s="21">
        <f t="shared" si="1357"/>
        <v>109.47709756097561</v>
      </c>
      <c r="DR628" s="21">
        <f t="shared" si="1358"/>
        <v>36.492365853658534</v>
      </c>
      <c r="DS628" s="21"/>
      <c r="DT628" s="22">
        <f t="shared" si="1359"/>
        <v>0</v>
      </c>
      <c r="DU628" s="21">
        <f t="shared" si="1280"/>
        <v>0</v>
      </c>
      <c r="DV628" s="22">
        <f t="shared" si="1399"/>
        <v>0</v>
      </c>
      <c r="DW628" s="21">
        <f t="shared" si="1281"/>
        <v>0</v>
      </c>
      <c r="DX628" s="21">
        <f t="shared" si="1360"/>
        <v>0</v>
      </c>
      <c r="DY628" s="21">
        <f t="shared" si="1361"/>
        <v>2660.7713703078275</v>
      </c>
      <c r="DZ628" s="21">
        <f t="shared" si="1362"/>
        <v>140.0405984372542</v>
      </c>
      <c r="EA628" s="21"/>
      <c r="EB628" s="22">
        <f t="shared" si="1363"/>
        <v>0</v>
      </c>
      <c r="EC628" s="21">
        <f t="shared" si="1282"/>
        <v>0</v>
      </c>
      <c r="ED628" s="22">
        <f t="shared" si="1400"/>
        <v>0</v>
      </c>
      <c r="EE628" s="21">
        <f t="shared" si="1283"/>
        <v>0</v>
      </c>
      <c r="EF628" s="21">
        <f t="shared" si="1364"/>
        <v>0</v>
      </c>
      <c r="EG628" s="21">
        <f t="shared" si="1365"/>
        <v>2407.4806944099132</v>
      </c>
      <c r="EH628" s="21">
        <f t="shared" si="1366"/>
        <v>126.70951023210083</v>
      </c>
      <c r="EI628" s="21"/>
      <c r="EJ628" s="22">
        <f t="shared" si="1367"/>
        <v>0</v>
      </c>
      <c r="EK628" s="21">
        <f t="shared" si="1284"/>
        <v>0</v>
      </c>
      <c r="EL628" s="22">
        <f t="shared" si="1401"/>
        <v>0</v>
      </c>
      <c r="EM628" s="21">
        <f t="shared" si="1285"/>
        <v>0</v>
      </c>
      <c r="EN628" s="21">
        <f t="shared" si="1368"/>
        <v>0</v>
      </c>
      <c r="EO628" s="21">
        <f t="shared" si="1369"/>
        <v>198.10339994590873</v>
      </c>
      <c r="EP628" s="21">
        <f t="shared" si="1370"/>
        <v>594.31019983772626</v>
      </c>
      <c r="EQ628" s="21"/>
      <c r="ER628" s="22">
        <f t="shared" si="1371"/>
        <v>0</v>
      </c>
      <c r="ES628" s="21">
        <f t="shared" si="1286"/>
        <v>0</v>
      </c>
      <c r="ET628" s="22">
        <f t="shared" si="1402"/>
        <v>0</v>
      </c>
      <c r="EU628" s="21">
        <f t="shared" si="1287"/>
        <v>0</v>
      </c>
      <c r="EV628" s="21">
        <f t="shared" si="1372"/>
        <v>0</v>
      </c>
      <c r="EW628" s="21">
        <f t="shared" si="1373"/>
        <v>954.70980000000031</v>
      </c>
      <c r="EX628" s="21">
        <f t="shared" si="1374"/>
        <v>954.70980000000031</v>
      </c>
      <c r="EY628" s="21"/>
      <c r="EZ628" s="22">
        <f t="shared" si="1375"/>
        <v>0</v>
      </c>
      <c r="FA628" s="21">
        <f t="shared" si="1288"/>
        <v>0</v>
      </c>
      <c r="FB628" s="22">
        <f t="shared" si="1403"/>
        <v>0</v>
      </c>
      <c r="FC628" s="21">
        <f t="shared" si="1289"/>
        <v>0</v>
      </c>
      <c r="FD628" s="21">
        <f t="shared" si="1376"/>
        <v>0</v>
      </c>
      <c r="FE628" s="21">
        <f t="shared" si="1377"/>
        <v>213.74100000000001</v>
      </c>
      <c r="FF628" s="21">
        <f t="shared" si="1378"/>
        <v>213.74100000000001</v>
      </c>
      <c r="FG628" s="21"/>
      <c r="FH628" s="22">
        <f t="shared" si="1379"/>
        <v>0</v>
      </c>
      <c r="FI628" s="21">
        <f t="shared" si="1290"/>
        <v>0</v>
      </c>
      <c r="FJ628" s="22">
        <f t="shared" si="1404"/>
        <v>0</v>
      </c>
      <c r="FK628" s="21">
        <f t="shared" si="1291"/>
        <v>0</v>
      </c>
      <c r="FL628" s="21">
        <f t="shared" si="1380"/>
        <v>0</v>
      </c>
      <c r="FM628" s="21">
        <f t="shared" si="1381"/>
        <v>103.30815000000001</v>
      </c>
      <c r="FN628" s="21">
        <f t="shared" si="1382"/>
        <v>309.92445000000004</v>
      </c>
      <c r="FO628" s="21"/>
      <c r="FP628" s="21">
        <f t="shared" si="1292"/>
        <v>0</v>
      </c>
      <c r="FQ628" s="21">
        <f t="shared" si="1293"/>
        <v>0</v>
      </c>
      <c r="FR628" s="21">
        <f t="shared" si="1383"/>
        <v>0</v>
      </c>
      <c r="FS628" s="21">
        <f t="shared" si="1294"/>
        <v>11365.733843414635</v>
      </c>
      <c r="FT628" s="21">
        <f t="shared" si="1295"/>
        <v>7315.5661565853679</v>
      </c>
      <c r="FU628" s="21"/>
      <c r="FV628" s="20">
        <f t="shared" si="1405"/>
        <v>0</v>
      </c>
      <c r="FW628" s="20">
        <f t="shared" si="1405"/>
        <v>0</v>
      </c>
      <c r="FX628" s="20">
        <f t="shared" si="1296"/>
        <v>0</v>
      </c>
      <c r="FY628" s="20">
        <f t="shared" si="1297"/>
        <v>0</v>
      </c>
    </row>
    <row r="629" spans="2:181" x14ac:dyDescent="0.25">
      <c r="B629" s="20">
        <v>27.55</v>
      </c>
      <c r="C629" s="20">
        <f t="shared" si="1298"/>
        <v>47.661500000000004</v>
      </c>
      <c r="D629" s="22">
        <f t="shared" si="1299"/>
        <v>0</v>
      </c>
      <c r="E629" s="21">
        <f t="shared" si="1250"/>
        <v>0</v>
      </c>
      <c r="F629" s="22">
        <f t="shared" si="1384"/>
        <v>0</v>
      </c>
      <c r="G629" s="21">
        <f t="shared" si="1251"/>
        <v>0</v>
      </c>
      <c r="H629" s="21">
        <f t="shared" si="1300"/>
        <v>0</v>
      </c>
      <c r="I629" s="21">
        <f t="shared" si="1301"/>
        <v>988.19589000000019</v>
      </c>
      <c r="J629" s="21">
        <f t="shared" si="1302"/>
        <v>52.010310000000061</v>
      </c>
      <c r="K629" s="21"/>
      <c r="L629" s="22">
        <f t="shared" si="1303"/>
        <v>0</v>
      </c>
      <c r="M629" s="21">
        <f t="shared" si="1252"/>
        <v>0</v>
      </c>
      <c r="N629" s="22">
        <f t="shared" si="1385"/>
        <v>0</v>
      </c>
      <c r="O629" s="21">
        <f t="shared" si="1253"/>
        <v>0</v>
      </c>
      <c r="P629" s="21">
        <f t="shared" si="1304"/>
        <v>0</v>
      </c>
      <c r="Q629" s="21">
        <f t="shared" si="1305"/>
        <v>372.26557499999996</v>
      </c>
      <c r="R629" s="21">
        <f t="shared" si="1306"/>
        <v>19.592925000000015</v>
      </c>
      <c r="S629" s="21"/>
      <c r="T629" s="22">
        <f t="shared" si="1307"/>
        <v>0</v>
      </c>
      <c r="U629" s="21">
        <f t="shared" si="1254"/>
        <v>0</v>
      </c>
      <c r="V629" s="22">
        <f t="shared" si="1386"/>
        <v>0</v>
      </c>
      <c r="W629" s="21">
        <f t="shared" si="1255"/>
        <v>0</v>
      </c>
      <c r="X629" s="21">
        <f t="shared" si="1308"/>
        <v>0</v>
      </c>
      <c r="Y629" s="21">
        <f t="shared" si="1309"/>
        <v>96.183450000000022</v>
      </c>
      <c r="Z629" s="21">
        <f t="shared" si="1310"/>
        <v>288.55035000000009</v>
      </c>
      <c r="AA629" s="21"/>
      <c r="AB629" s="22">
        <f t="shared" si="1311"/>
        <v>0</v>
      </c>
      <c r="AC629" s="21">
        <f t="shared" si="1256"/>
        <v>0</v>
      </c>
      <c r="AD629" s="22">
        <f t="shared" si="1387"/>
        <v>0</v>
      </c>
      <c r="AE629" s="21">
        <f t="shared" si="1257"/>
        <v>0</v>
      </c>
      <c r="AF629" s="21">
        <f t="shared" si="1312"/>
        <v>0</v>
      </c>
      <c r="AG629" s="21">
        <f t="shared" si="1313"/>
        <v>87.990045000000009</v>
      </c>
      <c r="AH629" s="21">
        <f t="shared" si="1314"/>
        <v>4.6310550000000044</v>
      </c>
      <c r="AI629" s="21"/>
      <c r="AJ629" s="22">
        <f t="shared" si="1315"/>
        <v>0</v>
      </c>
      <c r="AK629" s="21">
        <f t="shared" si="1258"/>
        <v>0</v>
      </c>
      <c r="AL629" s="22">
        <f t="shared" si="1388"/>
        <v>0</v>
      </c>
      <c r="AM629" s="21">
        <f t="shared" si="1259"/>
        <v>0</v>
      </c>
      <c r="AN629" s="21">
        <f t="shared" si="1316"/>
        <v>0</v>
      </c>
      <c r="AO629" s="21">
        <f t="shared" si="1317"/>
        <v>189.51702000000003</v>
      </c>
      <c r="AP629" s="21">
        <f t="shared" si="1318"/>
        <v>9.9745800000000102</v>
      </c>
      <c r="AQ629" s="21"/>
      <c r="AR629" s="22">
        <f t="shared" si="1319"/>
        <v>0</v>
      </c>
      <c r="AS629" s="21">
        <f t="shared" si="1260"/>
        <v>0</v>
      </c>
      <c r="AT629" s="22">
        <f t="shared" si="1389"/>
        <v>0</v>
      </c>
      <c r="AU629" s="21">
        <f t="shared" si="1261"/>
        <v>0</v>
      </c>
      <c r="AV629" s="21">
        <f t="shared" si="1320"/>
        <v>0</v>
      </c>
      <c r="AW629" s="21">
        <f t="shared" si="1321"/>
        <v>411.45142500000009</v>
      </c>
      <c r="AX629" s="21">
        <f t="shared" si="1322"/>
        <v>137.15047500000003</v>
      </c>
      <c r="AY629" s="21"/>
      <c r="AZ629" s="22">
        <f t="shared" si="1323"/>
        <v>0</v>
      </c>
      <c r="BA629" s="21">
        <f t="shared" si="1262"/>
        <v>0</v>
      </c>
      <c r="BB629" s="22">
        <f t="shared" si="1390"/>
        <v>0</v>
      </c>
      <c r="BC629" s="21">
        <f t="shared" si="1263"/>
        <v>0</v>
      </c>
      <c r="BD629" s="21">
        <f t="shared" si="1324"/>
        <v>0</v>
      </c>
      <c r="BE629" s="21">
        <f t="shared" si="1325"/>
        <v>361.53508170731709</v>
      </c>
      <c r="BF629" s="21">
        <f t="shared" si="1326"/>
        <v>19.028162195121972</v>
      </c>
      <c r="BG629" s="21"/>
      <c r="BH629" s="22">
        <f t="shared" si="1327"/>
        <v>0</v>
      </c>
      <c r="BI629" s="21">
        <f t="shared" si="1264"/>
        <v>0</v>
      </c>
      <c r="BJ629" s="22">
        <f t="shared" si="1391"/>
        <v>0</v>
      </c>
      <c r="BK629" s="21">
        <f t="shared" si="1265"/>
        <v>0</v>
      </c>
      <c r="BL629" s="21">
        <f t="shared" si="1328"/>
        <v>0</v>
      </c>
      <c r="BM629" s="21">
        <f t="shared" si="1329"/>
        <v>315.31141829268296</v>
      </c>
      <c r="BN629" s="21">
        <f t="shared" si="1330"/>
        <v>16.595337804878067</v>
      </c>
      <c r="BO629" s="21"/>
      <c r="BP629" s="22">
        <f t="shared" si="1331"/>
        <v>0</v>
      </c>
      <c r="BQ629" s="21">
        <f t="shared" si="1266"/>
        <v>0</v>
      </c>
      <c r="BR629" s="22">
        <f t="shared" si="1392"/>
        <v>0</v>
      </c>
      <c r="BS629" s="21">
        <f t="shared" si="1267"/>
        <v>0</v>
      </c>
      <c r="BT629" s="21">
        <f t="shared" si="1332"/>
        <v>0</v>
      </c>
      <c r="BU629" s="21">
        <f t="shared" si="1333"/>
        <v>109.47709756097562</v>
      </c>
      <c r="BV629" s="21">
        <f t="shared" si="1334"/>
        <v>36.492365853658541</v>
      </c>
      <c r="BW629" s="21"/>
      <c r="BX629" s="22">
        <f t="shared" si="1335"/>
        <v>0</v>
      </c>
      <c r="BY629" s="21">
        <f t="shared" si="1268"/>
        <v>0</v>
      </c>
      <c r="BZ629" s="22">
        <f t="shared" si="1393"/>
        <v>0</v>
      </c>
      <c r="CA629" s="21">
        <f t="shared" si="1269"/>
        <v>0</v>
      </c>
      <c r="CB629" s="21">
        <f t="shared" si="1336"/>
        <v>0</v>
      </c>
      <c r="CC629" s="21">
        <f t="shared" si="1337"/>
        <v>420.03579627753743</v>
      </c>
      <c r="CD629" s="21">
        <f t="shared" si="1338"/>
        <v>22.107147172501989</v>
      </c>
      <c r="CE629" s="21"/>
      <c r="CF629" s="22">
        <f t="shared" si="1339"/>
        <v>0</v>
      </c>
      <c r="CG629" s="21">
        <f t="shared" si="1270"/>
        <v>0</v>
      </c>
      <c r="CH629" s="22">
        <f t="shared" si="1394"/>
        <v>0</v>
      </c>
      <c r="CI629" s="21">
        <f t="shared" si="1271"/>
        <v>0</v>
      </c>
      <c r="CJ629" s="21">
        <f t="shared" si="1340"/>
        <v>0</v>
      </c>
      <c r="CK629" s="21">
        <f t="shared" si="1341"/>
        <v>366.43436400472069</v>
      </c>
      <c r="CL629" s="21">
        <f t="shared" si="1342"/>
        <v>19.286019158143212</v>
      </c>
      <c r="CM629" s="21"/>
      <c r="CN629" s="22">
        <f t="shared" si="1343"/>
        <v>0</v>
      </c>
      <c r="CO629" s="21">
        <f t="shared" si="1272"/>
        <v>0</v>
      </c>
      <c r="CP629" s="22">
        <f t="shared" si="1395"/>
        <v>0</v>
      </c>
      <c r="CQ629" s="21">
        <f t="shared" si="1273"/>
        <v>0</v>
      </c>
      <c r="CR629" s="21">
        <f t="shared" si="1344"/>
        <v>0</v>
      </c>
      <c r="CS629" s="21">
        <f t="shared" si="1345"/>
        <v>42.398668346774208</v>
      </c>
      <c r="CT629" s="21">
        <f t="shared" si="1346"/>
        <v>127.19600504032263</v>
      </c>
      <c r="CU629" s="21"/>
      <c r="CV629" s="22">
        <f t="shared" si="1347"/>
        <v>0</v>
      </c>
      <c r="CW629" s="21">
        <f t="shared" si="1274"/>
        <v>0</v>
      </c>
      <c r="CX629" s="22">
        <f t="shared" si="1396"/>
        <v>0</v>
      </c>
      <c r="CY629" s="21">
        <f t="shared" si="1275"/>
        <v>0</v>
      </c>
      <c r="CZ629" s="21">
        <f t="shared" si="1348"/>
        <v>0</v>
      </c>
      <c r="DA629" s="21">
        <f t="shared" si="1349"/>
        <v>361.53508170731709</v>
      </c>
      <c r="DB629" s="21">
        <f t="shared" si="1350"/>
        <v>19.028162195121972</v>
      </c>
      <c r="DC629" s="21"/>
      <c r="DD629" s="22">
        <f t="shared" si="1351"/>
        <v>0</v>
      </c>
      <c r="DE629" s="21">
        <f t="shared" si="1276"/>
        <v>0</v>
      </c>
      <c r="DF629" s="22">
        <f t="shared" si="1397"/>
        <v>0</v>
      </c>
      <c r="DG629" s="21">
        <f t="shared" si="1277"/>
        <v>0</v>
      </c>
      <c r="DH629" s="21">
        <f t="shared" si="1352"/>
        <v>0</v>
      </c>
      <c r="DI629" s="21">
        <f t="shared" si="1353"/>
        <v>315.31141829268296</v>
      </c>
      <c r="DJ629" s="21">
        <f t="shared" si="1354"/>
        <v>16.595337804878067</v>
      </c>
      <c r="DK629" s="21"/>
      <c r="DL629" s="22">
        <f t="shared" si="1355"/>
        <v>0</v>
      </c>
      <c r="DM629" s="21">
        <f t="shared" si="1278"/>
        <v>0</v>
      </c>
      <c r="DN629" s="22">
        <f t="shared" si="1398"/>
        <v>0</v>
      </c>
      <c r="DO629" s="21">
        <f t="shared" si="1279"/>
        <v>0</v>
      </c>
      <c r="DP629" s="21">
        <f t="shared" si="1356"/>
        <v>0</v>
      </c>
      <c r="DQ629" s="21">
        <f t="shared" si="1357"/>
        <v>109.47709756097561</v>
      </c>
      <c r="DR629" s="21">
        <f t="shared" si="1358"/>
        <v>36.492365853658534</v>
      </c>
      <c r="DS629" s="21"/>
      <c r="DT629" s="22">
        <f t="shared" si="1359"/>
        <v>0</v>
      </c>
      <c r="DU629" s="21">
        <f t="shared" si="1280"/>
        <v>0</v>
      </c>
      <c r="DV629" s="22">
        <f t="shared" si="1399"/>
        <v>0</v>
      </c>
      <c r="DW629" s="21">
        <f t="shared" si="1281"/>
        <v>0</v>
      </c>
      <c r="DX629" s="21">
        <f t="shared" si="1360"/>
        <v>0</v>
      </c>
      <c r="DY629" s="21">
        <f t="shared" si="1361"/>
        <v>2660.7713703078275</v>
      </c>
      <c r="DZ629" s="21">
        <f t="shared" si="1362"/>
        <v>140.0405984372542</v>
      </c>
      <c r="EA629" s="21"/>
      <c r="EB629" s="22">
        <f t="shared" si="1363"/>
        <v>0</v>
      </c>
      <c r="EC629" s="21">
        <f t="shared" si="1282"/>
        <v>0</v>
      </c>
      <c r="ED629" s="22">
        <f t="shared" si="1400"/>
        <v>0</v>
      </c>
      <c r="EE629" s="21">
        <f t="shared" si="1283"/>
        <v>0</v>
      </c>
      <c r="EF629" s="21">
        <f t="shared" si="1364"/>
        <v>0</v>
      </c>
      <c r="EG629" s="21">
        <f t="shared" si="1365"/>
        <v>2407.4806944099132</v>
      </c>
      <c r="EH629" s="21">
        <f t="shared" si="1366"/>
        <v>126.70951023210083</v>
      </c>
      <c r="EI629" s="21"/>
      <c r="EJ629" s="22">
        <f t="shared" si="1367"/>
        <v>0</v>
      </c>
      <c r="EK629" s="21">
        <f t="shared" si="1284"/>
        <v>0</v>
      </c>
      <c r="EL629" s="22">
        <f t="shared" si="1401"/>
        <v>0</v>
      </c>
      <c r="EM629" s="21">
        <f t="shared" si="1285"/>
        <v>0</v>
      </c>
      <c r="EN629" s="21">
        <f t="shared" si="1368"/>
        <v>0</v>
      </c>
      <c r="EO629" s="21">
        <f t="shared" si="1369"/>
        <v>198.10339994590873</v>
      </c>
      <c r="EP629" s="21">
        <f t="shared" si="1370"/>
        <v>594.31019983772626</v>
      </c>
      <c r="EQ629" s="21"/>
      <c r="ER629" s="22">
        <f t="shared" si="1371"/>
        <v>0</v>
      </c>
      <c r="ES629" s="21">
        <f t="shared" si="1286"/>
        <v>0</v>
      </c>
      <c r="ET629" s="22">
        <f t="shared" si="1402"/>
        <v>0</v>
      </c>
      <c r="EU629" s="21">
        <f t="shared" si="1287"/>
        <v>0</v>
      </c>
      <c r="EV629" s="21">
        <f t="shared" si="1372"/>
        <v>0</v>
      </c>
      <c r="EW629" s="21">
        <f t="shared" si="1373"/>
        <v>954.70980000000031</v>
      </c>
      <c r="EX629" s="21">
        <f t="shared" si="1374"/>
        <v>954.70980000000031</v>
      </c>
      <c r="EY629" s="21"/>
      <c r="EZ629" s="22">
        <f t="shared" si="1375"/>
        <v>0</v>
      </c>
      <c r="FA629" s="21">
        <f t="shared" si="1288"/>
        <v>0</v>
      </c>
      <c r="FB629" s="22">
        <f t="shared" si="1403"/>
        <v>0</v>
      </c>
      <c r="FC629" s="21">
        <f t="shared" si="1289"/>
        <v>0</v>
      </c>
      <c r="FD629" s="21">
        <f t="shared" si="1376"/>
        <v>0</v>
      </c>
      <c r="FE629" s="21">
        <f t="shared" si="1377"/>
        <v>213.74100000000001</v>
      </c>
      <c r="FF629" s="21">
        <f t="shared" si="1378"/>
        <v>213.74100000000001</v>
      </c>
      <c r="FG629" s="21"/>
      <c r="FH629" s="22">
        <f t="shared" si="1379"/>
        <v>0</v>
      </c>
      <c r="FI629" s="21">
        <f t="shared" si="1290"/>
        <v>0</v>
      </c>
      <c r="FJ629" s="22">
        <f t="shared" si="1404"/>
        <v>0</v>
      </c>
      <c r="FK629" s="21">
        <f t="shared" si="1291"/>
        <v>0</v>
      </c>
      <c r="FL629" s="21">
        <f t="shared" si="1380"/>
        <v>0</v>
      </c>
      <c r="FM629" s="21">
        <f t="shared" si="1381"/>
        <v>103.30815000000001</v>
      </c>
      <c r="FN629" s="21">
        <f t="shared" si="1382"/>
        <v>309.92445000000004</v>
      </c>
      <c r="FO629" s="21"/>
      <c r="FP629" s="21">
        <f t="shared" si="1292"/>
        <v>0</v>
      </c>
      <c r="FQ629" s="21">
        <f t="shared" si="1293"/>
        <v>0</v>
      </c>
      <c r="FR629" s="21">
        <f t="shared" si="1383"/>
        <v>0</v>
      </c>
      <c r="FS629" s="21">
        <f t="shared" si="1294"/>
        <v>11365.733843414635</v>
      </c>
      <c r="FT629" s="21">
        <f t="shared" si="1295"/>
        <v>7315.5661565853679</v>
      </c>
      <c r="FU629" s="21"/>
      <c r="FV629" s="20">
        <f t="shared" si="1405"/>
        <v>0</v>
      </c>
      <c r="FW629" s="20">
        <f t="shared" si="1405"/>
        <v>0</v>
      </c>
      <c r="FX629" s="20">
        <f t="shared" si="1296"/>
        <v>0</v>
      </c>
      <c r="FY629" s="20">
        <f t="shared" si="1297"/>
        <v>0</v>
      </c>
    </row>
    <row r="630" spans="2:181" x14ac:dyDescent="0.25">
      <c r="B630" s="20">
        <v>27.6</v>
      </c>
      <c r="C630" s="20">
        <f t="shared" si="1298"/>
        <v>47.748000000000005</v>
      </c>
      <c r="D630" s="22">
        <f t="shared" si="1299"/>
        <v>0</v>
      </c>
      <c r="E630" s="21">
        <f t="shared" si="1250"/>
        <v>0</v>
      </c>
      <c r="F630" s="22">
        <f t="shared" si="1384"/>
        <v>0</v>
      </c>
      <c r="G630" s="21">
        <f t="shared" si="1251"/>
        <v>0</v>
      </c>
      <c r="H630" s="21">
        <f t="shared" si="1300"/>
        <v>0</v>
      </c>
      <c r="I630" s="21">
        <f t="shared" si="1301"/>
        <v>988.19589000000019</v>
      </c>
      <c r="J630" s="21">
        <f t="shared" si="1302"/>
        <v>52.010310000000061</v>
      </c>
      <c r="K630" s="21"/>
      <c r="L630" s="22">
        <f t="shared" si="1303"/>
        <v>0</v>
      </c>
      <c r="M630" s="21">
        <f t="shared" si="1252"/>
        <v>0</v>
      </c>
      <c r="N630" s="22">
        <f t="shared" si="1385"/>
        <v>0</v>
      </c>
      <c r="O630" s="21">
        <f t="shared" si="1253"/>
        <v>0</v>
      </c>
      <c r="P630" s="21">
        <f t="shared" si="1304"/>
        <v>0</v>
      </c>
      <c r="Q630" s="21">
        <f t="shared" si="1305"/>
        <v>372.26557499999996</v>
      </c>
      <c r="R630" s="21">
        <f t="shared" si="1306"/>
        <v>19.592925000000015</v>
      </c>
      <c r="S630" s="21"/>
      <c r="T630" s="22">
        <f t="shared" si="1307"/>
        <v>0</v>
      </c>
      <c r="U630" s="21">
        <f t="shared" si="1254"/>
        <v>0</v>
      </c>
      <c r="V630" s="22">
        <f t="shared" si="1386"/>
        <v>0</v>
      </c>
      <c r="W630" s="21">
        <f t="shared" si="1255"/>
        <v>0</v>
      </c>
      <c r="X630" s="21">
        <f t="shared" si="1308"/>
        <v>0</v>
      </c>
      <c r="Y630" s="21">
        <f t="shared" si="1309"/>
        <v>96.183450000000022</v>
      </c>
      <c r="Z630" s="21">
        <f t="shared" si="1310"/>
        <v>288.55035000000009</v>
      </c>
      <c r="AA630" s="21"/>
      <c r="AB630" s="22">
        <f t="shared" si="1311"/>
        <v>0</v>
      </c>
      <c r="AC630" s="21">
        <f t="shared" si="1256"/>
        <v>0</v>
      </c>
      <c r="AD630" s="22">
        <f t="shared" si="1387"/>
        <v>0</v>
      </c>
      <c r="AE630" s="21">
        <f t="shared" si="1257"/>
        <v>0</v>
      </c>
      <c r="AF630" s="21">
        <f t="shared" si="1312"/>
        <v>0</v>
      </c>
      <c r="AG630" s="21">
        <f t="shared" si="1313"/>
        <v>87.990045000000009</v>
      </c>
      <c r="AH630" s="21">
        <f t="shared" si="1314"/>
        <v>4.6310550000000044</v>
      </c>
      <c r="AI630" s="21"/>
      <c r="AJ630" s="22">
        <f t="shared" si="1315"/>
        <v>0</v>
      </c>
      <c r="AK630" s="21">
        <f t="shared" si="1258"/>
        <v>0</v>
      </c>
      <c r="AL630" s="22">
        <f t="shared" si="1388"/>
        <v>0</v>
      </c>
      <c r="AM630" s="21">
        <f t="shared" si="1259"/>
        <v>0</v>
      </c>
      <c r="AN630" s="21">
        <f t="shared" si="1316"/>
        <v>0</v>
      </c>
      <c r="AO630" s="21">
        <f t="shared" si="1317"/>
        <v>189.51702000000003</v>
      </c>
      <c r="AP630" s="21">
        <f t="shared" si="1318"/>
        <v>9.9745800000000102</v>
      </c>
      <c r="AQ630" s="21"/>
      <c r="AR630" s="22">
        <f t="shared" si="1319"/>
        <v>0</v>
      </c>
      <c r="AS630" s="21">
        <f t="shared" si="1260"/>
        <v>0</v>
      </c>
      <c r="AT630" s="22">
        <f t="shared" si="1389"/>
        <v>0</v>
      </c>
      <c r="AU630" s="21">
        <f t="shared" si="1261"/>
        <v>0</v>
      </c>
      <c r="AV630" s="21">
        <f t="shared" si="1320"/>
        <v>0</v>
      </c>
      <c r="AW630" s="21">
        <f t="shared" si="1321"/>
        <v>411.45142500000009</v>
      </c>
      <c r="AX630" s="21">
        <f t="shared" si="1322"/>
        <v>137.15047500000003</v>
      </c>
      <c r="AY630" s="21"/>
      <c r="AZ630" s="22">
        <f t="shared" si="1323"/>
        <v>0</v>
      </c>
      <c r="BA630" s="21">
        <f t="shared" si="1262"/>
        <v>0</v>
      </c>
      <c r="BB630" s="22">
        <f t="shared" si="1390"/>
        <v>0</v>
      </c>
      <c r="BC630" s="21">
        <f t="shared" si="1263"/>
        <v>0</v>
      </c>
      <c r="BD630" s="21">
        <f t="shared" si="1324"/>
        <v>0</v>
      </c>
      <c r="BE630" s="21">
        <f t="shared" si="1325"/>
        <v>361.53508170731709</v>
      </c>
      <c r="BF630" s="21">
        <f t="shared" si="1326"/>
        <v>19.028162195121972</v>
      </c>
      <c r="BG630" s="21"/>
      <c r="BH630" s="22">
        <f t="shared" si="1327"/>
        <v>0</v>
      </c>
      <c r="BI630" s="21">
        <f t="shared" si="1264"/>
        <v>0</v>
      </c>
      <c r="BJ630" s="22">
        <f t="shared" si="1391"/>
        <v>0</v>
      </c>
      <c r="BK630" s="21">
        <f t="shared" si="1265"/>
        <v>0</v>
      </c>
      <c r="BL630" s="21">
        <f t="shared" si="1328"/>
        <v>0</v>
      </c>
      <c r="BM630" s="21">
        <f t="shared" si="1329"/>
        <v>315.31141829268296</v>
      </c>
      <c r="BN630" s="21">
        <f t="shared" si="1330"/>
        <v>16.595337804878067</v>
      </c>
      <c r="BO630" s="21"/>
      <c r="BP630" s="22">
        <f t="shared" si="1331"/>
        <v>0</v>
      </c>
      <c r="BQ630" s="21">
        <f t="shared" si="1266"/>
        <v>0</v>
      </c>
      <c r="BR630" s="22">
        <f t="shared" si="1392"/>
        <v>0</v>
      </c>
      <c r="BS630" s="21">
        <f t="shared" si="1267"/>
        <v>0</v>
      </c>
      <c r="BT630" s="21">
        <f t="shared" si="1332"/>
        <v>0</v>
      </c>
      <c r="BU630" s="21">
        <f t="shared" si="1333"/>
        <v>109.47709756097562</v>
      </c>
      <c r="BV630" s="21">
        <f t="shared" si="1334"/>
        <v>36.492365853658541</v>
      </c>
      <c r="BW630" s="21"/>
      <c r="BX630" s="22">
        <f t="shared" si="1335"/>
        <v>0</v>
      </c>
      <c r="BY630" s="21">
        <f t="shared" si="1268"/>
        <v>0</v>
      </c>
      <c r="BZ630" s="22">
        <f t="shared" si="1393"/>
        <v>0</v>
      </c>
      <c r="CA630" s="21">
        <f t="shared" si="1269"/>
        <v>0</v>
      </c>
      <c r="CB630" s="21">
        <f t="shared" si="1336"/>
        <v>0</v>
      </c>
      <c r="CC630" s="21">
        <f t="shared" si="1337"/>
        <v>420.03579627753743</v>
      </c>
      <c r="CD630" s="21">
        <f t="shared" si="1338"/>
        <v>22.107147172501989</v>
      </c>
      <c r="CE630" s="21"/>
      <c r="CF630" s="22">
        <f t="shared" si="1339"/>
        <v>0</v>
      </c>
      <c r="CG630" s="21">
        <f t="shared" si="1270"/>
        <v>0</v>
      </c>
      <c r="CH630" s="22">
        <f t="shared" si="1394"/>
        <v>0</v>
      </c>
      <c r="CI630" s="21">
        <f t="shared" si="1271"/>
        <v>0</v>
      </c>
      <c r="CJ630" s="21">
        <f t="shared" si="1340"/>
        <v>0</v>
      </c>
      <c r="CK630" s="21">
        <f t="shared" si="1341"/>
        <v>366.43436400472069</v>
      </c>
      <c r="CL630" s="21">
        <f t="shared" si="1342"/>
        <v>19.286019158143212</v>
      </c>
      <c r="CM630" s="21"/>
      <c r="CN630" s="22">
        <f t="shared" si="1343"/>
        <v>0</v>
      </c>
      <c r="CO630" s="21">
        <f t="shared" si="1272"/>
        <v>0</v>
      </c>
      <c r="CP630" s="22">
        <f t="shared" si="1395"/>
        <v>0</v>
      </c>
      <c r="CQ630" s="21">
        <f t="shared" si="1273"/>
        <v>0</v>
      </c>
      <c r="CR630" s="21">
        <f t="shared" si="1344"/>
        <v>0</v>
      </c>
      <c r="CS630" s="21">
        <f t="shared" si="1345"/>
        <v>42.398668346774208</v>
      </c>
      <c r="CT630" s="21">
        <f t="shared" si="1346"/>
        <v>127.19600504032263</v>
      </c>
      <c r="CU630" s="21"/>
      <c r="CV630" s="22">
        <f t="shared" si="1347"/>
        <v>0</v>
      </c>
      <c r="CW630" s="21">
        <f t="shared" si="1274"/>
        <v>0</v>
      </c>
      <c r="CX630" s="22">
        <f t="shared" si="1396"/>
        <v>0</v>
      </c>
      <c r="CY630" s="21">
        <f t="shared" si="1275"/>
        <v>0</v>
      </c>
      <c r="CZ630" s="21">
        <f t="shared" si="1348"/>
        <v>0</v>
      </c>
      <c r="DA630" s="21">
        <f t="shared" si="1349"/>
        <v>361.53508170731709</v>
      </c>
      <c r="DB630" s="21">
        <f t="shared" si="1350"/>
        <v>19.028162195121972</v>
      </c>
      <c r="DC630" s="21"/>
      <c r="DD630" s="22">
        <f t="shared" si="1351"/>
        <v>0</v>
      </c>
      <c r="DE630" s="21">
        <f t="shared" si="1276"/>
        <v>0</v>
      </c>
      <c r="DF630" s="22">
        <f t="shared" si="1397"/>
        <v>0</v>
      </c>
      <c r="DG630" s="21">
        <f t="shared" si="1277"/>
        <v>0</v>
      </c>
      <c r="DH630" s="21">
        <f t="shared" si="1352"/>
        <v>0</v>
      </c>
      <c r="DI630" s="21">
        <f t="shared" si="1353"/>
        <v>315.31141829268296</v>
      </c>
      <c r="DJ630" s="21">
        <f t="shared" si="1354"/>
        <v>16.595337804878067</v>
      </c>
      <c r="DK630" s="21"/>
      <c r="DL630" s="22">
        <f t="shared" si="1355"/>
        <v>0</v>
      </c>
      <c r="DM630" s="21">
        <f t="shared" si="1278"/>
        <v>0</v>
      </c>
      <c r="DN630" s="22">
        <f t="shared" si="1398"/>
        <v>0</v>
      </c>
      <c r="DO630" s="21">
        <f t="shared" si="1279"/>
        <v>0</v>
      </c>
      <c r="DP630" s="21">
        <f t="shared" si="1356"/>
        <v>0</v>
      </c>
      <c r="DQ630" s="21">
        <f t="shared" si="1357"/>
        <v>109.47709756097561</v>
      </c>
      <c r="DR630" s="21">
        <f t="shared" si="1358"/>
        <v>36.492365853658534</v>
      </c>
      <c r="DS630" s="21"/>
      <c r="DT630" s="22">
        <f t="shared" si="1359"/>
        <v>0</v>
      </c>
      <c r="DU630" s="21">
        <f t="shared" si="1280"/>
        <v>0</v>
      </c>
      <c r="DV630" s="22">
        <f t="shared" si="1399"/>
        <v>0</v>
      </c>
      <c r="DW630" s="21">
        <f t="shared" si="1281"/>
        <v>0</v>
      </c>
      <c r="DX630" s="21">
        <f t="shared" si="1360"/>
        <v>0</v>
      </c>
      <c r="DY630" s="21">
        <f t="shared" si="1361"/>
        <v>2660.7713703078275</v>
      </c>
      <c r="DZ630" s="21">
        <f t="shared" si="1362"/>
        <v>140.0405984372542</v>
      </c>
      <c r="EA630" s="21"/>
      <c r="EB630" s="22">
        <f t="shared" si="1363"/>
        <v>0</v>
      </c>
      <c r="EC630" s="21">
        <f t="shared" si="1282"/>
        <v>0</v>
      </c>
      <c r="ED630" s="22">
        <f t="shared" si="1400"/>
        <v>0</v>
      </c>
      <c r="EE630" s="21">
        <f t="shared" si="1283"/>
        <v>0</v>
      </c>
      <c r="EF630" s="21">
        <f t="shared" si="1364"/>
        <v>0</v>
      </c>
      <c r="EG630" s="21">
        <f t="shared" si="1365"/>
        <v>2407.4806944099132</v>
      </c>
      <c r="EH630" s="21">
        <f t="shared" si="1366"/>
        <v>126.70951023210083</v>
      </c>
      <c r="EI630" s="21"/>
      <c r="EJ630" s="22">
        <f t="shared" si="1367"/>
        <v>0</v>
      </c>
      <c r="EK630" s="21">
        <f t="shared" si="1284"/>
        <v>0</v>
      </c>
      <c r="EL630" s="22">
        <f t="shared" si="1401"/>
        <v>0</v>
      </c>
      <c r="EM630" s="21">
        <f t="shared" si="1285"/>
        <v>0</v>
      </c>
      <c r="EN630" s="21">
        <f t="shared" si="1368"/>
        <v>0</v>
      </c>
      <c r="EO630" s="21">
        <f t="shared" si="1369"/>
        <v>198.10339994590873</v>
      </c>
      <c r="EP630" s="21">
        <f t="shared" si="1370"/>
        <v>594.31019983772626</v>
      </c>
      <c r="EQ630" s="21"/>
      <c r="ER630" s="22">
        <f t="shared" si="1371"/>
        <v>0</v>
      </c>
      <c r="ES630" s="21">
        <f t="shared" si="1286"/>
        <v>0</v>
      </c>
      <c r="ET630" s="22">
        <f t="shared" si="1402"/>
        <v>0</v>
      </c>
      <c r="EU630" s="21">
        <f t="shared" si="1287"/>
        <v>0</v>
      </c>
      <c r="EV630" s="21">
        <f t="shared" si="1372"/>
        <v>0</v>
      </c>
      <c r="EW630" s="21">
        <f t="shared" si="1373"/>
        <v>954.70980000000031</v>
      </c>
      <c r="EX630" s="21">
        <f t="shared" si="1374"/>
        <v>954.70980000000031</v>
      </c>
      <c r="EY630" s="21"/>
      <c r="EZ630" s="22">
        <f t="shared" si="1375"/>
        <v>0</v>
      </c>
      <c r="FA630" s="21">
        <f t="shared" si="1288"/>
        <v>0</v>
      </c>
      <c r="FB630" s="22">
        <f t="shared" si="1403"/>
        <v>0</v>
      </c>
      <c r="FC630" s="21">
        <f t="shared" si="1289"/>
        <v>0</v>
      </c>
      <c r="FD630" s="21">
        <f t="shared" si="1376"/>
        <v>0</v>
      </c>
      <c r="FE630" s="21">
        <f t="shared" si="1377"/>
        <v>213.74100000000001</v>
      </c>
      <c r="FF630" s="21">
        <f t="shared" si="1378"/>
        <v>213.74100000000001</v>
      </c>
      <c r="FG630" s="21"/>
      <c r="FH630" s="22">
        <f t="shared" si="1379"/>
        <v>0</v>
      </c>
      <c r="FI630" s="21">
        <f t="shared" si="1290"/>
        <v>0</v>
      </c>
      <c r="FJ630" s="22">
        <f t="shared" si="1404"/>
        <v>0</v>
      </c>
      <c r="FK630" s="21">
        <f t="shared" si="1291"/>
        <v>0</v>
      </c>
      <c r="FL630" s="21">
        <f t="shared" si="1380"/>
        <v>0</v>
      </c>
      <c r="FM630" s="21">
        <f t="shared" si="1381"/>
        <v>103.30815000000001</v>
      </c>
      <c r="FN630" s="21">
        <f t="shared" si="1382"/>
        <v>309.92445000000004</v>
      </c>
      <c r="FO630" s="21"/>
      <c r="FP630" s="21">
        <f t="shared" si="1292"/>
        <v>0</v>
      </c>
      <c r="FQ630" s="21">
        <f t="shared" si="1293"/>
        <v>0</v>
      </c>
      <c r="FR630" s="21">
        <f t="shared" si="1383"/>
        <v>0</v>
      </c>
      <c r="FS630" s="21">
        <f t="shared" si="1294"/>
        <v>11365.733843414635</v>
      </c>
      <c r="FT630" s="21">
        <f t="shared" si="1295"/>
        <v>7315.5661565853679</v>
      </c>
      <c r="FU630" s="21"/>
      <c r="FV630" s="20">
        <f t="shared" si="1405"/>
        <v>0</v>
      </c>
      <c r="FW630" s="20">
        <f t="shared" si="1405"/>
        <v>0</v>
      </c>
      <c r="FX630" s="20">
        <f t="shared" si="1296"/>
        <v>0</v>
      </c>
      <c r="FY630" s="20">
        <f t="shared" si="1297"/>
        <v>0</v>
      </c>
    </row>
    <row r="631" spans="2:181" x14ac:dyDescent="0.25">
      <c r="B631" s="20">
        <v>27.65</v>
      </c>
      <c r="C631" s="20">
        <f t="shared" si="1298"/>
        <v>47.834499999999998</v>
      </c>
      <c r="D631" s="22">
        <f t="shared" si="1299"/>
        <v>0</v>
      </c>
      <c r="E631" s="21">
        <f t="shared" si="1250"/>
        <v>0</v>
      </c>
      <c r="F631" s="22">
        <f t="shared" si="1384"/>
        <v>0</v>
      </c>
      <c r="G631" s="21">
        <f t="shared" si="1251"/>
        <v>0</v>
      </c>
      <c r="H631" s="21">
        <f t="shared" si="1300"/>
        <v>0</v>
      </c>
      <c r="I631" s="21">
        <f t="shared" si="1301"/>
        <v>988.19589000000019</v>
      </c>
      <c r="J631" s="21">
        <f t="shared" si="1302"/>
        <v>52.010310000000061</v>
      </c>
      <c r="K631" s="21"/>
      <c r="L631" s="22">
        <f t="shared" si="1303"/>
        <v>0</v>
      </c>
      <c r="M631" s="21">
        <f t="shared" si="1252"/>
        <v>0</v>
      </c>
      <c r="N631" s="22">
        <f t="shared" si="1385"/>
        <v>0</v>
      </c>
      <c r="O631" s="21">
        <f t="shared" si="1253"/>
        <v>0</v>
      </c>
      <c r="P631" s="21">
        <f t="shared" si="1304"/>
        <v>0</v>
      </c>
      <c r="Q631" s="21">
        <f t="shared" si="1305"/>
        <v>372.26557499999996</v>
      </c>
      <c r="R631" s="21">
        <f t="shared" si="1306"/>
        <v>19.592925000000015</v>
      </c>
      <c r="S631" s="21"/>
      <c r="T631" s="22">
        <f t="shared" si="1307"/>
        <v>0</v>
      </c>
      <c r="U631" s="21">
        <f t="shared" si="1254"/>
        <v>0</v>
      </c>
      <c r="V631" s="22">
        <f t="shared" si="1386"/>
        <v>0</v>
      </c>
      <c r="W631" s="21">
        <f t="shared" si="1255"/>
        <v>0</v>
      </c>
      <c r="X631" s="21">
        <f t="shared" si="1308"/>
        <v>0</v>
      </c>
      <c r="Y631" s="21">
        <f t="shared" si="1309"/>
        <v>96.183450000000022</v>
      </c>
      <c r="Z631" s="21">
        <f t="shared" si="1310"/>
        <v>288.55035000000009</v>
      </c>
      <c r="AA631" s="21"/>
      <c r="AB631" s="22">
        <f t="shared" si="1311"/>
        <v>0</v>
      </c>
      <c r="AC631" s="21">
        <f t="shared" si="1256"/>
        <v>0</v>
      </c>
      <c r="AD631" s="22">
        <f t="shared" si="1387"/>
        <v>0</v>
      </c>
      <c r="AE631" s="21">
        <f t="shared" si="1257"/>
        <v>0</v>
      </c>
      <c r="AF631" s="21">
        <f t="shared" si="1312"/>
        <v>0</v>
      </c>
      <c r="AG631" s="21">
        <f t="shared" si="1313"/>
        <v>87.990045000000009</v>
      </c>
      <c r="AH631" s="21">
        <f t="shared" si="1314"/>
        <v>4.6310550000000044</v>
      </c>
      <c r="AI631" s="21"/>
      <c r="AJ631" s="22">
        <f t="shared" si="1315"/>
        <v>0</v>
      </c>
      <c r="AK631" s="21">
        <f t="shared" si="1258"/>
        <v>0</v>
      </c>
      <c r="AL631" s="22">
        <f t="shared" si="1388"/>
        <v>0</v>
      </c>
      <c r="AM631" s="21">
        <f t="shared" si="1259"/>
        <v>0</v>
      </c>
      <c r="AN631" s="21">
        <f t="shared" si="1316"/>
        <v>0</v>
      </c>
      <c r="AO631" s="21">
        <f t="shared" si="1317"/>
        <v>189.51702000000003</v>
      </c>
      <c r="AP631" s="21">
        <f t="shared" si="1318"/>
        <v>9.9745800000000102</v>
      </c>
      <c r="AQ631" s="21"/>
      <c r="AR631" s="22">
        <f t="shared" si="1319"/>
        <v>0</v>
      </c>
      <c r="AS631" s="21">
        <f t="shared" si="1260"/>
        <v>0</v>
      </c>
      <c r="AT631" s="22">
        <f t="shared" si="1389"/>
        <v>0</v>
      </c>
      <c r="AU631" s="21">
        <f t="shared" si="1261"/>
        <v>0</v>
      </c>
      <c r="AV631" s="21">
        <f t="shared" si="1320"/>
        <v>0</v>
      </c>
      <c r="AW631" s="21">
        <f t="shared" si="1321"/>
        <v>411.45142500000009</v>
      </c>
      <c r="AX631" s="21">
        <f t="shared" si="1322"/>
        <v>137.15047500000003</v>
      </c>
      <c r="AY631" s="21"/>
      <c r="AZ631" s="22">
        <f t="shared" si="1323"/>
        <v>0</v>
      </c>
      <c r="BA631" s="21">
        <f t="shared" si="1262"/>
        <v>0</v>
      </c>
      <c r="BB631" s="22">
        <f t="shared" si="1390"/>
        <v>0</v>
      </c>
      <c r="BC631" s="21">
        <f t="shared" si="1263"/>
        <v>0</v>
      </c>
      <c r="BD631" s="21">
        <f t="shared" si="1324"/>
        <v>0</v>
      </c>
      <c r="BE631" s="21">
        <f t="shared" si="1325"/>
        <v>361.53508170731709</v>
      </c>
      <c r="BF631" s="21">
        <f t="shared" si="1326"/>
        <v>19.028162195121972</v>
      </c>
      <c r="BG631" s="21"/>
      <c r="BH631" s="22">
        <f t="shared" si="1327"/>
        <v>0</v>
      </c>
      <c r="BI631" s="21">
        <f t="shared" si="1264"/>
        <v>0</v>
      </c>
      <c r="BJ631" s="22">
        <f t="shared" si="1391"/>
        <v>0</v>
      </c>
      <c r="BK631" s="21">
        <f t="shared" si="1265"/>
        <v>0</v>
      </c>
      <c r="BL631" s="21">
        <f t="shared" si="1328"/>
        <v>0</v>
      </c>
      <c r="BM631" s="21">
        <f t="shared" si="1329"/>
        <v>315.31141829268296</v>
      </c>
      <c r="BN631" s="21">
        <f t="shared" si="1330"/>
        <v>16.595337804878067</v>
      </c>
      <c r="BO631" s="21"/>
      <c r="BP631" s="22">
        <f t="shared" si="1331"/>
        <v>0</v>
      </c>
      <c r="BQ631" s="21">
        <f t="shared" si="1266"/>
        <v>0</v>
      </c>
      <c r="BR631" s="22">
        <f t="shared" si="1392"/>
        <v>0</v>
      </c>
      <c r="BS631" s="21">
        <f t="shared" si="1267"/>
        <v>0</v>
      </c>
      <c r="BT631" s="21">
        <f t="shared" si="1332"/>
        <v>0</v>
      </c>
      <c r="BU631" s="21">
        <f t="shared" si="1333"/>
        <v>109.47709756097562</v>
      </c>
      <c r="BV631" s="21">
        <f t="shared" si="1334"/>
        <v>36.492365853658541</v>
      </c>
      <c r="BW631" s="21"/>
      <c r="BX631" s="22">
        <f t="shared" si="1335"/>
        <v>0</v>
      </c>
      <c r="BY631" s="21">
        <f t="shared" si="1268"/>
        <v>0</v>
      </c>
      <c r="BZ631" s="22">
        <f t="shared" si="1393"/>
        <v>0</v>
      </c>
      <c r="CA631" s="21">
        <f t="shared" si="1269"/>
        <v>0</v>
      </c>
      <c r="CB631" s="21">
        <f t="shared" si="1336"/>
        <v>0</v>
      </c>
      <c r="CC631" s="21">
        <f t="shared" si="1337"/>
        <v>420.03579627753743</v>
      </c>
      <c r="CD631" s="21">
        <f t="shared" si="1338"/>
        <v>22.107147172501989</v>
      </c>
      <c r="CE631" s="21"/>
      <c r="CF631" s="22">
        <f t="shared" si="1339"/>
        <v>0</v>
      </c>
      <c r="CG631" s="21">
        <f t="shared" si="1270"/>
        <v>0</v>
      </c>
      <c r="CH631" s="22">
        <f t="shared" si="1394"/>
        <v>0</v>
      </c>
      <c r="CI631" s="21">
        <f t="shared" si="1271"/>
        <v>0</v>
      </c>
      <c r="CJ631" s="21">
        <f t="shared" si="1340"/>
        <v>0</v>
      </c>
      <c r="CK631" s="21">
        <f t="shared" si="1341"/>
        <v>366.43436400472069</v>
      </c>
      <c r="CL631" s="21">
        <f t="shared" si="1342"/>
        <v>19.286019158143212</v>
      </c>
      <c r="CM631" s="21"/>
      <c r="CN631" s="22">
        <f t="shared" si="1343"/>
        <v>0</v>
      </c>
      <c r="CO631" s="21">
        <f t="shared" si="1272"/>
        <v>0</v>
      </c>
      <c r="CP631" s="22">
        <f t="shared" si="1395"/>
        <v>0</v>
      </c>
      <c r="CQ631" s="21">
        <f t="shared" si="1273"/>
        <v>0</v>
      </c>
      <c r="CR631" s="21">
        <f t="shared" si="1344"/>
        <v>0</v>
      </c>
      <c r="CS631" s="21">
        <f t="shared" si="1345"/>
        <v>42.398668346774208</v>
      </c>
      <c r="CT631" s="21">
        <f t="shared" si="1346"/>
        <v>127.19600504032263</v>
      </c>
      <c r="CU631" s="21"/>
      <c r="CV631" s="22">
        <f t="shared" si="1347"/>
        <v>0</v>
      </c>
      <c r="CW631" s="21">
        <f t="shared" si="1274"/>
        <v>0</v>
      </c>
      <c r="CX631" s="22">
        <f t="shared" si="1396"/>
        <v>0</v>
      </c>
      <c r="CY631" s="21">
        <f t="shared" si="1275"/>
        <v>0</v>
      </c>
      <c r="CZ631" s="21">
        <f t="shared" si="1348"/>
        <v>0</v>
      </c>
      <c r="DA631" s="21">
        <f t="shared" si="1349"/>
        <v>361.53508170731709</v>
      </c>
      <c r="DB631" s="21">
        <f t="shared" si="1350"/>
        <v>19.028162195121972</v>
      </c>
      <c r="DC631" s="21"/>
      <c r="DD631" s="22">
        <f t="shared" si="1351"/>
        <v>0</v>
      </c>
      <c r="DE631" s="21">
        <f t="shared" si="1276"/>
        <v>0</v>
      </c>
      <c r="DF631" s="22">
        <f t="shared" si="1397"/>
        <v>0</v>
      </c>
      <c r="DG631" s="21">
        <f t="shared" si="1277"/>
        <v>0</v>
      </c>
      <c r="DH631" s="21">
        <f t="shared" si="1352"/>
        <v>0</v>
      </c>
      <c r="DI631" s="21">
        <f t="shared" si="1353"/>
        <v>315.31141829268296</v>
      </c>
      <c r="DJ631" s="21">
        <f t="shared" si="1354"/>
        <v>16.595337804878067</v>
      </c>
      <c r="DK631" s="21"/>
      <c r="DL631" s="22">
        <f t="shared" si="1355"/>
        <v>0</v>
      </c>
      <c r="DM631" s="21">
        <f t="shared" si="1278"/>
        <v>0</v>
      </c>
      <c r="DN631" s="22">
        <f t="shared" si="1398"/>
        <v>0</v>
      </c>
      <c r="DO631" s="21">
        <f t="shared" si="1279"/>
        <v>0</v>
      </c>
      <c r="DP631" s="21">
        <f t="shared" si="1356"/>
        <v>0</v>
      </c>
      <c r="DQ631" s="21">
        <f t="shared" si="1357"/>
        <v>109.47709756097561</v>
      </c>
      <c r="DR631" s="21">
        <f t="shared" si="1358"/>
        <v>36.492365853658534</v>
      </c>
      <c r="DS631" s="21"/>
      <c r="DT631" s="22">
        <f t="shared" si="1359"/>
        <v>0</v>
      </c>
      <c r="DU631" s="21">
        <f t="shared" si="1280"/>
        <v>0</v>
      </c>
      <c r="DV631" s="22">
        <f t="shared" si="1399"/>
        <v>0</v>
      </c>
      <c r="DW631" s="21">
        <f t="shared" si="1281"/>
        <v>0</v>
      </c>
      <c r="DX631" s="21">
        <f t="shared" si="1360"/>
        <v>0</v>
      </c>
      <c r="DY631" s="21">
        <f t="shared" si="1361"/>
        <v>2660.7713703078275</v>
      </c>
      <c r="DZ631" s="21">
        <f t="shared" si="1362"/>
        <v>140.0405984372542</v>
      </c>
      <c r="EA631" s="21"/>
      <c r="EB631" s="22">
        <f t="shared" si="1363"/>
        <v>0</v>
      </c>
      <c r="EC631" s="21">
        <f t="shared" si="1282"/>
        <v>0</v>
      </c>
      <c r="ED631" s="22">
        <f t="shared" si="1400"/>
        <v>0</v>
      </c>
      <c r="EE631" s="21">
        <f t="shared" si="1283"/>
        <v>0</v>
      </c>
      <c r="EF631" s="21">
        <f t="shared" si="1364"/>
        <v>0</v>
      </c>
      <c r="EG631" s="21">
        <f t="shared" si="1365"/>
        <v>2407.4806944099132</v>
      </c>
      <c r="EH631" s="21">
        <f t="shared" si="1366"/>
        <v>126.70951023210083</v>
      </c>
      <c r="EI631" s="21"/>
      <c r="EJ631" s="22">
        <f t="shared" si="1367"/>
        <v>0</v>
      </c>
      <c r="EK631" s="21">
        <f t="shared" si="1284"/>
        <v>0</v>
      </c>
      <c r="EL631" s="22">
        <f t="shared" si="1401"/>
        <v>0</v>
      </c>
      <c r="EM631" s="21">
        <f t="shared" si="1285"/>
        <v>0</v>
      </c>
      <c r="EN631" s="21">
        <f t="shared" si="1368"/>
        <v>0</v>
      </c>
      <c r="EO631" s="21">
        <f t="shared" si="1369"/>
        <v>198.10339994590873</v>
      </c>
      <c r="EP631" s="21">
        <f t="shared" si="1370"/>
        <v>594.31019983772626</v>
      </c>
      <c r="EQ631" s="21"/>
      <c r="ER631" s="22">
        <f t="shared" si="1371"/>
        <v>0</v>
      </c>
      <c r="ES631" s="21">
        <f t="shared" si="1286"/>
        <v>0</v>
      </c>
      <c r="ET631" s="22">
        <f t="shared" si="1402"/>
        <v>0</v>
      </c>
      <c r="EU631" s="21">
        <f t="shared" si="1287"/>
        <v>0</v>
      </c>
      <c r="EV631" s="21">
        <f t="shared" si="1372"/>
        <v>0</v>
      </c>
      <c r="EW631" s="21">
        <f t="shared" si="1373"/>
        <v>954.70980000000031</v>
      </c>
      <c r="EX631" s="21">
        <f t="shared" si="1374"/>
        <v>954.70980000000031</v>
      </c>
      <c r="EY631" s="21"/>
      <c r="EZ631" s="22">
        <f t="shared" si="1375"/>
        <v>0</v>
      </c>
      <c r="FA631" s="21">
        <f t="shared" si="1288"/>
        <v>0</v>
      </c>
      <c r="FB631" s="22">
        <f t="shared" si="1403"/>
        <v>0</v>
      </c>
      <c r="FC631" s="21">
        <f t="shared" si="1289"/>
        <v>0</v>
      </c>
      <c r="FD631" s="21">
        <f t="shared" si="1376"/>
        <v>0</v>
      </c>
      <c r="FE631" s="21">
        <f t="shared" si="1377"/>
        <v>213.74100000000001</v>
      </c>
      <c r="FF631" s="21">
        <f t="shared" si="1378"/>
        <v>213.74100000000001</v>
      </c>
      <c r="FG631" s="21"/>
      <c r="FH631" s="22">
        <f t="shared" si="1379"/>
        <v>0</v>
      </c>
      <c r="FI631" s="21">
        <f t="shared" si="1290"/>
        <v>0</v>
      </c>
      <c r="FJ631" s="22">
        <f t="shared" si="1404"/>
        <v>0</v>
      </c>
      <c r="FK631" s="21">
        <f t="shared" si="1291"/>
        <v>0</v>
      </c>
      <c r="FL631" s="21">
        <f t="shared" si="1380"/>
        <v>0</v>
      </c>
      <c r="FM631" s="21">
        <f t="shared" si="1381"/>
        <v>103.30815000000001</v>
      </c>
      <c r="FN631" s="21">
        <f t="shared" si="1382"/>
        <v>309.92445000000004</v>
      </c>
      <c r="FO631" s="21"/>
      <c r="FP631" s="21">
        <f t="shared" si="1292"/>
        <v>0</v>
      </c>
      <c r="FQ631" s="21">
        <f t="shared" si="1293"/>
        <v>0</v>
      </c>
      <c r="FR631" s="21">
        <f t="shared" si="1383"/>
        <v>0</v>
      </c>
      <c r="FS631" s="21">
        <f t="shared" si="1294"/>
        <v>11365.733843414635</v>
      </c>
      <c r="FT631" s="21">
        <f t="shared" si="1295"/>
        <v>7315.5661565853679</v>
      </c>
      <c r="FU631" s="21"/>
      <c r="FV631" s="20">
        <f t="shared" si="1405"/>
        <v>0</v>
      </c>
      <c r="FW631" s="20">
        <f t="shared" si="1405"/>
        <v>0</v>
      </c>
      <c r="FX631" s="20">
        <f t="shared" si="1296"/>
        <v>0</v>
      </c>
      <c r="FY631" s="20">
        <f t="shared" si="1297"/>
        <v>0</v>
      </c>
    </row>
    <row r="632" spans="2:181" x14ac:dyDescent="0.25">
      <c r="B632" s="20">
        <v>27.7</v>
      </c>
      <c r="C632" s="20">
        <f t="shared" si="1298"/>
        <v>47.920999999999999</v>
      </c>
      <c r="D632" s="22">
        <f t="shared" si="1299"/>
        <v>0</v>
      </c>
      <c r="E632" s="21">
        <f t="shared" si="1250"/>
        <v>0</v>
      </c>
      <c r="F632" s="22">
        <f t="shared" si="1384"/>
        <v>0</v>
      </c>
      <c r="G632" s="21">
        <f t="shared" si="1251"/>
        <v>0</v>
      </c>
      <c r="H632" s="21">
        <f t="shared" si="1300"/>
        <v>0</v>
      </c>
      <c r="I632" s="21">
        <f t="shared" si="1301"/>
        <v>988.19589000000019</v>
      </c>
      <c r="J632" s="21">
        <f t="shared" si="1302"/>
        <v>52.010310000000061</v>
      </c>
      <c r="K632" s="21"/>
      <c r="L632" s="22">
        <f t="shared" si="1303"/>
        <v>0</v>
      </c>
      <c r="M632" s="21">
        <f t="shared" si="1252"/>
        <v>0</v>
      </c>
      <c r="N632" s="22">
        <f t="shared" si="1385"/>
        <v>0</v>
      </c>
      <c r="O632" s="21">
        <f t="shared" si="1253"/>
        <v>0</v>
      </c>
      <c r="P632" s="21">
        <f t="shared" si="1304"/>
        <v>0</v>
      </c>
      <c r="Q632" s="21">
        <f t="shared" si="1305"/>
        <v>372.26557499999996</v>
      </c>
      <c r="R632" s="21">
        <f t="shared" si="1306"/>
        <v>19.592925000000015</v>
      </c>
      <c r="S632" s="21"/>
      <c r="T632" s="22">
        <f t="shared" si="1307"/>
        <v>0</v>
      </c>
      <c r="U632" s="21">
        <f t="shared" si="1254"/>
        <v>0</v>
      </c>
      <c r="V632" s="22">
        <f t="shared" si="1386"/>
        <v>0</v>
      </c>
      <c r="W632" s="21">
        <f t="shared" si="1255"/>
        <v>0</v>
      </c>
      <c r="X632" s="21">
        <f t="shared" si="1308"/>
        <v>0</v>
      </c>
      <c r="Y632" s="21">
        <f t="shared" si="1309"/>
        <v>96.183450000000022</v>
      </c>
      <c r="Z632" s="21">
        <f t="shared" si="1310"/>
        <v>288.55035000000009</v>
      </c>
      <c r="AA632" s="21"/>
      <c r="AB632" s="22">
        <f t="shared" si="1311"/>
        <v>0</v>
      </c>
      <c r="AC632" s="21">
        <f t="shared" si="1256"/>
        <v>0</v>
      </c>
      <c r="AD632" s="22">
        <f t="shared" si="1387"/>
        <v>0</v>
      </c>
      <c r="AE632" s="21">
        <f t="shared" si="1257"/>
        <v>0</v>
      </c>
      <c r="AF632" s="21">
        <f t="shared" si="1312"/>
        <v>0</v>
      </c>
      <c r="AG632" s="21">
        <f t="shared" si="1313"/>
        <v>87.990045000000009</v>
      </c>
      <c r="AH632" s="21">
        <f t="shared" si="1314"/>
        <v>4.6310550000000044</v>
      </c>
      <c r="AI632" s="21"/>
      <c r="AJ632" s="22">
        <f t="shared" si="1315"/>
        <v>0</v>
      </c>
      <c r="AK632" s="21">
        <f t="shared" si="1258"/>
        <v>0</v>
      </c>
      <c r="AL632" s="22">
        <f t="shared" si="1388"/>
        <v>0</v>
      </c>
      <c r="AM632" s="21">
        <f t="shared" si="1259"/>
        <v>0</v>
      </c>
      <c r="AN632" s="21">
        <f t="shared" si="1316"/>
        <v>0</v>
      </c>
      <c r="AO632" s="21">
        <f t="shared" si="1317"/>
        <v>189.51702000000003</v>
      </c>
      <c r="AP632" s="21">
        <f t="shared" si="1318"/>
        <v>9.9745800000000102</v>
      </c>
      <c r="AQ632" s="21"/>
      <c r="AR632" s="22">
        <f t="shared" si="1319"/>
        <v>0</v>
      </c>
      <c r="AS632" s="21">
        <f t="shared" si="1260"/>
        <v>0</v>
      </c>
      <c r="AT632" s="22">
        <f t="shared" si="1389"/>
        <v>0</v>
      </c>
      <c r="AU632" s="21">
        <f t="shared" si="1261"/>
        <v>0</v>
      </c>
      <c r="AV632" s="21">
        <f t="shared" si="1320"/>
        <v>0</v>
      </c>
      <c r="AW632" s="21">
        <f t="shared" si="1321"/>
        <v>411.45142500000009</v>
      </c>
      <c r="AX632" s="21">
        <f t="shared" si="1322"/>
        <v>137.15047500000003</v>
      </c>
      <c r="AY632" s="21"/>
      <c r="AZ632" s="22">
        <f t="shared" si="1323"/>
        <v>0</v>
      </c>
      <c r="BA632" s="21">
        <f t="shared" si="1262"/>
        <v>0</v>
      </c>
      <c r="BB632" s="22">
        <f t="shared" si="1390"/>
        <v>0</v>
      </c>
      <c r="BC632" s="21">
        <f t="shared" si="1263"/>
        <v>0</v>
      </c>
      <c r="BD632" s="21">
        <f t="shared" si="1324"/>
        <v>0</v>
      </c>
      <c r="BE632" s="21">
        <f t="shared" si="1325"/>
        <v>361.53508170731709</v>
      </c>
      <c r="BF632" s="21">
        <f t="shared" si="1326"/>
        <v>19.028162195121972</v>
      </c>
      <c r="BG632" s="21"/>
      <c r="BH632" s="22">
        <f t="shared" si="1327"/>
        <v>0</v>
      </c>
      <c r="BI632" s="21">
        <f t="shared" si="1264"/>
        <v>0</v>
      </c>
      <c r="BJ632" s="22">
        <f t="shared" si="1391"/>
        <v>0</v>
      </c>
      <c r="BK632" s="21">
        <f t="shared" si="1265"/>
        <v>0</v>
      </c>
      <c r="BL632" s="21">
        <f t="shared" si="1328"/>
        <v>0</v>
      </c>
      <c r="BM632" s="21">
        <f t="shared" si="1329"/>
        <v>315.31141829268296</v>
      </c>
      <c r="BN632" s="21">
        <f t="shared" si="1330"/>
        <v>16.595337804878067</v>
      </c>
      <c r="BO632" s="21"/>
      <c r="BP632" s="22">
        <f t="shared" si="1331"/>
        <v>0</v>
      </c>
      <c r="BQ632" s="21">
        <f t="shared" si="1266"/>
        <v>0</v>
      </c>
      <c r="BR632" s="22">
        <f t="shared" si="1392"/>
        <v>0</v>
      </c>
      <c r="BS632" s="21">
        <f t="shared" si="1267"/>
        <v>0</v>
      </c>
      <c r="BT632" s="21">
        <f t="shared" si="1332"/>
        <v>0</v>
      </c>
      <c r="BU632" s="21">
        <f t="shared" si="1333"/>
        <v>109.47709756097562</v>
      </c>
      <c r="BV632" s="21">
        <f t="shared" si="1334"/>
        <v>36.492365853658541</v>
      </c>
      <c r="BW632" s="21"/>
      <c r="BX632" s="22">
        <f t="shared" si="1335"/>
        <v>0</v>
      </c>
      <c r="BY632" s="21">
        <f t="shared" si="1268"/>
        <v>0</v>
      </c>
      <c r="BZ632" s="22">
        <f t="shared" si="1393"/>
        <v>0</v>
      </c>
      <c r="CA632" s="21">
        <f t="shared" si="1269"/>
        <v>0</v>
      </c>
      <c r="CB632" s="21">
        <f t="shared" si="1336"/>
        <v>0</v>
      </c>
      <c r="CC632" s="21">
        <f t="shared" si="1337"/>
        <v>420.03579627753743</v>
      </c>
      <c r="CD632" s="21">
        <f t="shared" si="1338"/>
        <v>22.107147172501989</v>
      </c>
      <c r="CE632" s="21"/>
      <c r="CF632" s="22">
        <f t="shared" si="1339"/>
        <v>0</v>
      </c>
      <c r="CG632" s="21">
        <f t="shared" si="1270"/>
        <v>0</v>
      </c>
      <c r="CH632" s="22">
        <f t="shared" si="1394"/>
        <v>0</v>
      </c>
      <c r="CI632" s="21">
        <f t="shared" si="1271"/>
        <v>0</v>
      </c>
      <c r="CJ632" s="21">
        <f t="shared" si="1340"/>
        <v>0</v>
      </c>
      <c r="CK632" s="21">
        <f t="shared" si="1341"/>
        <v>366.43436400472069</v>
      </c>
      <c r="CL632" s="21">
        <f t="shared" si="1342"/>
        <v>19.286019158143212</v>
      </c>
      <c r="CM632" s="21"/>
      <c r="CN632" s="22">
        <f t="shared" si="1343"/>
        <v>0</v>
      </c>
      <c r="CO632" s="21">
        <f t="shared" si="1272"/>
        <v>0</v>
      </c>
      <c r="CP632" s="22">
        <f t="shared" si="1395"/>
        <v>0</v>
      </c>
      <c r="CQ632" s="21">
        <f t="shared" si="1273"/>
        <v>0</v>
      </c>
      <c r="CR632" s="21">
        <f t="shared" si="1344"/>
        <v>0</v>
      </c>
      <c r="CS632" s="21">
        <f t="shared" si="1345"/>
        <v>42.398668346774208</v>
      </c>
      <c r="CT632" s="21">
        <f t="shared" si="1346"/>
        <v>127.19600504032263</v>
      </c>
      <c r="CU632" s="21"/>
      <c r="CV632" s="22">
        <f t="shared" si="1347"/>
        <v>0</v>
      </c>
      <c r="CW632" s="21">
        <f t="shared" si="1274"/>
        <v>0</v>
      </c>
      <c r="CX632" s="22">
        <f t="shared" si="1396"/>
        <v>0</v>
      </c>
      <c r="CY632" s="21">
        <f t="shared" si="1275"/>
        <v>0</v>
      </c>
      <c r="CZ632" s="21">
        <f t="shared" si="1348"/>
        <v>0</v>
      </c>
      <c r="DA632" s="21">
        <f t="shared" si="1349"/>
        <v>361.53508170731709</v>
      </c>
      <c r="DB632" s="21">
        <f t="shared" si="1350"/>
        <v>19.028162195121972</v>
      </c>
      <c r="DC632" s="21"/>
      <c r="DD632" s="22">
        <f t="shared" si="1351"/>
        <v>0</v>
      </c>
      <c r="DE632" s="21">
        <f t="shared" si="1276"/>
        <v>0</v>
      </c>
      <c r="DF632" s="22">
        <f t="shared" si="1397"/>
        <v>0</v>
      </c>
      <c r="DG632" s="21">
        <f t="shared" si="1277"/>
        <v>0</v>
      </c>
      <c r="DH632" s="21">
        <f t="shared" si="1352"/>
        <v>0</v>
      </c>
      <c r="DI632" s="21">
        <f t="shared" si="1353"/>
        <v>315.31141829268296</v>
      </c>
      <c r="DJ632" s="21">
        <f t="shared" si="1354"/>
        <v>16.595337804878067</v>
      </c>
      <c r="DK632" s="21"/>
      <c r="DL632" s="22">
        <f t="shared" si="1355"/>
        <v>0</v>
      </c>
      <c r="DM632" s="21">
        <f t="shared" si="1278"/>
        <v>0</v>
      </c>
      <c r="DN632" s="22">
        <f t="shared" si="1398"/>
        <v>0</v>
      </c>
      <c r="DO632" s="21">
        <f t="shared" si="1279"/>
        <v>0</v>
      </c>
      <c r="DP632" s="21">
        <f t="shared" si="1356"/>
        <v>0</v>
      </c>
      <c r="DQ632" s="21">
        <f t="shared" si="1357"/>
        <v>109.47709756097561</v>
      </c>
      <c r="DR632" s="21">
        <f t="shared" si="1358"/>
        <v>36.492365853658534</v>
      </c>
      <c r="DS632" s="21"/>
      <c r="DT632" s="22">
        <f t="shared" si="1359"/>
        <v>0</v>
      </c>
      <c r="DU632" s="21">
        <f t="shared" si="1280"/>
        <v>0</v>
      </c>
      <c r="DV632" s="22">
        <f t="shared" si="1399"/>
        <v>0</v>
      </c>
      <c r="DW632" s="21">
        <f t="shared" si="1281"/>
        <v>0</v>
      </c>
      <c r="DX632" s="21">
        <f t="shared" si="1360"/>
        <v>0</v>
      </c>
      <c r="DY632" s="21">
        <f t="shared" si="1361"/>
        <v>2660.7713703078275</v>
      </c>
      <c r="DZ632" s="21">
        <f t="shared" si="1362"/>
        <v>140.0405984372542</v>
      </c>
      <c r="EA632" s="21"/>
      <c r="EB632" s="22">
        <f t="shared" si="1363"/>
        <v>0</v>
      </c>
      <c r="EC632" s="21">
        <f t="shared" si="1282"/>
        <v>0</v>
      </c>
      <c r="ED632" s="22">
        <f t="shared" si="1400"/>
        <v>0</v>
      </c>
      <c r="EE632" s="21">
        <f t="shared" si="1283"/>
        <v>0</v>
      </c>
      <c r="EF632" s="21">
        <f t="shared" si="1364"/>
        <v>0</v>
      </c>
      <c r="EG632" s="21">
        <f t="shared" si="1365"/>
        <v>2407.4806944099132</v>
      </c>
      <c r="EH632" s="21">
        <f t="shared" si="1366"/>
        <v>126.70951023210083</v>
      </c>
      <c r="EI632" s="21"/>
      <c r="EJ632" s="22">
        <f t="shared" si="1367"/>
        <v>0</v>
      </c>
      <c r="EK632" s="21">
        <f t="shared" si="1284"/>
        <v>0</v>
      </c>
      <c r="EL632" s="22">
        <f t="shared" si="1401"/>
        <v>0</v>
      </c>
      <c r="EM632" s="21">
        <f t="shared" si="1285"/>
        <v>0</v>
      </c>
      <c r="EN632" s="21">
        <f t="shared" si="1368"/>
        <v>0</v>
      </c>
      <c r="EO632" s="21">
        <f t="shared" si="1369"/>
        <v>198.10339994590873</v>
      </c>
      <c r="EP632" s="21">
        <f t="shared" si="1370"/>
        <v>594.31019983772626</v>
      </c>
      <c r="EQ632" s="21"/>
      <c r="ER632" s="22">
        <f t="shared" si="1371"/>
        <v>0</v>
      </c>
      <c r="ES632" s="21">
        <f t="shared" si="1286"/>
        <v>0</v>
      </c>
      <c r="ET632" s="22">
        <f t="shared" si="1402"/>
        <v>0</v>
      </c>
      <c r="EU632" s="21">
        <f t="shared" si="1287"/>
        <v>0</v>
      </c>
      <c r="EV632" s="21">
        <f t="shared" si="1372"/>
        <v>0</v>
      </c>
      <c r="EW632" s="21">
        <f t="shared" si="1373"/>
        <v>954.70980000000031</v>
      </c>
      <c r="EX632" s="21">
        <f t="shared" si="1374"/>
        <v>954.70980000000031</v>
      </c>
      <c r="EY632" s="21"/>
      <c r="EZ632" s="22">
        <f t="shared" si="1375"/>
        <v>0</v>
      </c>
      <c r="FA632" s="21">
        <f t="shared" si="1288"/>
        <v>0</v>
      </c>
      <c r="FB632" s="22">
        <f t="shared" si="1403"/>
        <v>0</v>
      </c>
      <c r="FC632" s="21">
        <f t="shared" si="1289"/>
        <v>0</v>
      </c>
      <c r="FD632" s="21">
        <f t="shared" si="1376"/>
        <v>0</v>
      </c>
      <c r="FE632" s="21">
        <f t="shared" si="1377"/>
        <v>213.74100000000001</v>
      </c>
      <c r="FF632" s="21">
        <f t="shared" si="1378"/>
        <v>213.74100000000001</v>
      </c>
      <c r="FG632" s="21"/>
      <c r="FH632" s="22">
        <f t="shared" si="1379"/>
        <v>0</v>
      </c>
      <c r="FI632" s="21">
        <f t="shared" si="1290"/>
        <v>0</v>
      </c>
      <c r="FJ632" s="22">
        <f t="shared" si="1404"/>
        <v>0</v>
      </c>
      <c r="FK632" s="21">
        <f t="shared" si="1291"/>
        <v>0</v>
      </c>
      <c r="FL632" s="21">
        <f t="shared" si="1380"/>
        <v>0</v>
      </c>
      <c r="FM632" s="21">
        <f t="shared" si="1381"/>
        <v>103.30815000000001</v>
      </c>
      <c r="FN632" s="21">
        <f t="shared" si="1382"/>
        <v>309.92445000000004</v>
      </c>
      <c r="FO632" s="21"/>
      <c r="FP632" s="21">
        <f t="shared" si="1292"/>
        <v>0</v>
      </c>
      <c r="FQ632" s="21">
        <f t="shared" si="1293"/>
        <v>0</v>
      </c>
      <c r="FR632" s="21">
        <f t="shared" si="1383"/>
        <v>0</v>
      </c>
      <c r="FS632" s="21">
        <f t="shared" si="1294"/>
        <v>11365.733843414635</v>
      </c>
      <c r="FT632" s="21">
        <f t="shared" si="1295"/>
        <v>7315.5661565853679</v>
      </c>
      <c r="FU632" s="21"/>
      <c r="FV632" s="20">
        <f t="shared" si="1405"/>
        <v>0</v>
      </c>
      <c r="FW632" s="20">
        <f t="shared" si="1405"/>
        <v>0</v>
      </c>
      <c r="FX632" s="20">
        <f t="shared" si="1296"/>
        <v>0</v>
      </c>
      <c r="FY632" s="20">
        <f t="shared" si="1297"/>
        <v>0</v>
      </c>
    </row>
    <row r="633" spans="2:181" x14ac:dyDescent="0.25">
      <c r="B633" s="20">
        <v>27.75</v>
      </c>
      <c r="C633" s="20">
        <f t="shared" si="1298"/>
        <v>48.0075</v>
      </c>
      <c r="D633" s="22">
        <f t="shared" si="1299"/>
        <v>0</v>
      </c>
      <c r="E633" s="21">
        <f t="shared" si="1250"/>
        <v>0</v>
      </c>
      <c r="F633" s="22">
        <f t="shared" si="1384"/>
        <v>0</v>
      </c>
      <c r="G633" s="21">
        <f t="shared" si="1251"/>
        <v>0</v>
      </c>
      <c r="H633" s="21">
        <f t="shared" si="1300"/>
        <v>0</v>
      </c>
      <c r="I633" s="21">
        <f t="shared" si="1301"/>
        <v>988.19589000000019</v>
      </c>
      <c r="J633" s="21">
        <f t="shared" si="1302"/>
        <v>52.010310000000061</v>
      </c>
      <c r="K633" s="21"/>
      <c r="L633" s="22">
        <f t="shared" si="1303"/>
        <v>0</v>
      </c>
      <c r="M633" s="21">
        <f t="shared" si="1252"/>
        <v>0</v>
      </c>
      <c r="N633" s="22">
        <f t="shared" si="1385"/>
        <v>0</v>
      </c>
      <c r="O633" s="21">
        <f t="shared" si="1253"/>
        <v>0</v>
      </c>
      <c r="P633" s="21">
        <f t="shared" si="1304"/>
        <v>0</v>
      </c>
      <c r="Q633" s="21">
        <f t="shared" si="1305"/>
        <v>372.26557499999996</v>
      </c>
      <c r="R633" s="21">
        <f t="shared" si="1306"/>
        <v>19.592925000000015</v>
      </c>
      <c r="S633" s="21"/>
      <c r="T633" s="22">
        <f t="shared" si="1307"/>
        <v>0</v>
      </c>
      <c r="U633" s="21">
        <f t="shared" si="1254"/>
        <v>0</v>
      </c>
      <c r="V633" s="22">
        <f t="shared" si="1386"/>
        <v>0</v>
      </c>
      <c r="W633" s="21">
        <f t="shared" si="1255"/>
        <v>0</v>
      </c>
      <c r="X633" s="21">
        <f t="shared" si="1308"/>
        <v>0</v>
      </c>
      <c r="Y633" s="21">
        <f t="shared" si="1309"/>
        <v>96.183450000000022</v>
      </c>
      <c r="Z633" s="21">
        <f t="shared" si="1310"/>
        <v>288.55035000000009</v>
      </c>
      <c r="AA633" s="21"/>
      <c r="AB633" s="22">
        <f t="shared" si="1311"/>
        <v>0</v>
      </c>
      <c r="AC633" s="21">
        <f t="shared" si="1256"/>
        <v>0</v>
      </c>
      <c r="AD633" s="22">
        <f t="shared" si="1387"/>
        <v>0</v>
      </c>
      <c r="AE633" s="21">
        <f t="shared" si="1257"/>
        <v>0</v>
      </c>
      <c r="AF633" s="21">
        <f t="shared" si="1312"/>
        <v>0</v>
      </c>
      <c r="AG633" s="21">
        <f t="shared" si="1313"/>
        <v>87.990045000000009</v>
      </c>
      <c r="AH633" s="21">
        <f t="shared" si="1314"/>
        <v>4.6310550000000044</v>
      </c>
      <c r="AI633" s="21"/>
      <c r="AJ633" s="22">
        <f t="shared" si="1315"/>
        <v>0</v>
      </c>
      <c r="AK633" s="21">
        <f t="shared" si="1258"/>
        <v>0</v>
      </c>
      <c r="AL633" s="22">
        <f t="shared" si="1388"/>
        <v>0</v>
      </c>
      <c r="AM633" s="21">
        <f t="shared" si="1259"/>
        <v>0</v>
      </c>
      <c r="AN633" s="21">
        <f t="shared" si="1316"/>
        <v>0</v>
      </c>
      <c r="AO633" s="21">
        <f t="shared" si="1317"/>
        <v>189.51702000000003</v>
      </c>
      <c r="AP633" s="21">
        <f t="shared" si="1318"/>
        <v>9.9745800000000102</v>
      </c>
      <c r="AQ633" s="21"/>
      <c r="AR633" s="22">
        <f t="shared" si="1319"/>
        <v>0</v>
      </c>
      <c r="AS633" s="21">
        <f t="shared" si="1260"/>
        <v>0</v>
      </c>
      <c r="AT633" s="22">
        <f t="shared" si="1389"/>
        <v>0</v>
      </c>
      <c r="AU633" s="21">
        <f t="shared" si="1261"/>
        <v>0</v>
      </c>
      <c r="AV633" s="21">
        <f t="shared" si="1320"/>
        <v>0</v>
      </c>
      <c r="AW633" s="21">
        <f t="shared" si="1321"/>
        <v>411.45142500000009</v>
      </c>
      <c r="AX633" s="21">
        <f t="shared" si="1322"/>
        <v>137.15047500000003</v>
      </c>
      <c r="AY633" s="21"/>
      <c r="AZ633" s="22">
        <f t="shared" si="1323"/>
        <v>0</v>
      </c>
      <c r="BA633" s="21">
        <f t="shared" si="1262"/>
        <v>0</v>
      </c>
      <c r="BB633" s="22">
        <f t="shared" si="1390"/>
        <v>0</v>
      </c>
      <c r="BC633" s="21">
        <f t="shared" si="1263"/>
        <v>0</v>
      </c>
      <c r="BD633" s="21">
        <f t="shared" si="1324"/>
        <v>0</v>
      </c>
      <c r="BE633" s="21">
        <f t="shared" si="1325"/>
        <v>361.53508170731709</v>
      </c>
      <c r="BF633" s="21">
        <f t="shared" si="1326"/>
        <v>19.028162195121972</v>
      </c>
      <c r="BG633" s="21"/>
      <c r="BH633" s="22">
        <f t="shared" si="1327"/>
        <v>0</v>
      </c>
      <c r="BI633" s="21">
        <f t="shared" si="1264"/>
        <v>0</v>
      </c>
      <c r="BJ633" s="22">
        <f t="shared" si="1391"/>
        <v>0</v>
      </c>
      <c r="BK633" s="21">
        <f t="shared" si="1265"/>
        <v>0</v>
      </c>
      <c r="BL633" s="21">
        <f t="shared" si="1328"/>
        <v>0</v>
      </c>
      <c r="BM633" s="21">
        <f t="shared" si="1329"/>
        <v>315.31141829268296</v>
      </c>
      <c r="BN633" s="21">
        <f t="shared" si="1330"/>
        <v>16.595337804878067</v>
      </c>
      <c r="BO633" s="21"/>
      <c r="BP633" s="22">
        <f t="shared" si="1331"/>
        <v>0</v>
      </c>
      <c r="BQ633" s="21">
        <f t="shared" si="1266"/>
        <v>0</v>
      </c>
      <c r="BR633" s="22">
        <f t="shared" si="1392"/>
        <v>0</v>
      </c>
      <c r="BS633" s="21">
        <f t="shared" si="1267"/>
        <v>0</v>
      </c>
      <c r="BT633" s="21">
        <f t="shared" si="1332"/>
        <v>0</v>
      </c>
      <c r="BU633" s="21">
        <f t="shared" si="1333"/>
        <v>109.47709756097562</v>
      </c>
      <c r="BV633" s="21">
        <f t="shared" si="1334"/>
        <v>36.492365853658541</v>
      </c>
      <c r="BW633" s="21"/>
      <c r="BX633" s="22">
        <f t="shared" si="1335"/>
        <v>0</v>
      </c>
      <c r="BY633" s="21">
        <f t="shared" si="1268"/>
        <v>0</v>
      </c>
      <c r="BZ633" s="22">
        <f t="shared" si="1393"/>
        <v>0</v>
      </c>
      <c r="CA633" s="21">
        <f t="shared" si="1269"/>
        <v>0</v>
      </c>
      <c r="CB633" s="21">
        <f t="shared" si="1336"/>
        <v>0</v>
      </c>
      <c r="CC633" s="21">
        <f t="shared" si="1337"/>
        <v>420.03579627753743</v>
      </c>
      <c r="CD633" s="21">
        <f t="shared" si="1338"/>
        <v>22.107147172501989</v>
      </c>
      <c r="CE633" s="21"/>
      <c r="CF633" s="22">
        <f t="shared" si="1339"/>
        <v>0</v>
      </c>
      <c r="CG633" s="21">
        <f t="shared" si="1270"/>
        <v>0</v>
      </c>
      <c r="CH633" s="22">
        <f t="shared" si="1394"/>
        <v>0</v>
      </c>
      <c r="CI633" s="21">
        <f t="shared" si="1271"/>
        <v>0</v>
      </c>
      <c r="CJ633" s="21">
        <f t="shared" si="1340"/>
        <v>0</v>
      </c>
      <c r="CK633" s="21">
        <f t="shared" si="1341"/>
        <v>366.43436400472069</v>
      </c>
      <c r="CL633" s="21">
        <f t="shared" si="1342"/>
        <v>19.286019158143212</v>
      </c>
      <c r="CM633" s="21"/>
      <c r="CN633" s="22">
        <f t="shared" si="1343"/>
        <v>0</v>
      </c>
      <c r="CO633" s="21">
        <f t="shared" si="1272"/>
        <v>0</v>
      </c>
      <c r="CP633" s="22">
        <f t="shared" si="1395"/>
        <v>0</v>
      </c>
      <c r="CQ633" s="21">
        <f t="shared" si="1273"/>
        <v>0</v>
      </c>
      <c r="CR633" s="21">
        <f t="shared" si="1344"/>
        <v>0</v>
      </c>
      <c r="CS633" s="21">
        <f t="shared" si="1345"/>
        <v>42.398668346774208</v>
      </c>
      <c r="CT633" s="21">
        <f t="shared" si="1346"/>
        <v>127.19600504032263</v>
      </c>
      <c r="CU633" s="21"/>
      <c r="CV633" s="22">
        <f t="shared" si="1347"/>
        <v>0</v>
      </c>
      <c r="CW633" s="21">
        <f t="shared" si="1274"/>
        <v>0</v>
      </c>
      <c r="CX633" s="22">
        <f t="shared" si="1396"/>
        <v>0</v>
      </c>
      <c r="CY633" s="21">
        <f t="shared" si="1275"/>
        <v>0</v>
      </c>
      <c r="CZ633" s="21">
        <f t="shared" si="1348"/>
        <v>0</v>
      </c>
      <c r="DA633" s="21">
        <f t="shared" si="1349"/>
        <v>361.53508170731709</v>
      </c>
      <c r="DB633" s="21">
        <f t="shared" si="1350"/>
        <v>19.028162195121972</v>
      </c>
      <c r="DC633" s="21"/>
      <c r="DD633" s="22">
        <f t="shared" si="1351"/>
        <v>0</v>
      </c>
      <c r="DE633" s="21">
        <f t="shared" si="1276"/>
        <v>0</v>
      </c>
      <c r="DF633" s="22">
        <f t="shared" si="1397"/>
        <v>0</v>
      </c>
      <c r="DG633" s="21">
        <f t="shared" si="1277"/>
        <v>0</v>
      </c>
      <c r="DH633" s="21">
        <f t="shared" si="1352"/>
        <v>0</v>
      </c>
      <c r="DI633" s="21">
        <f t="shared" si="1353"/>
        <v>315.31141829268296</v>
      </c>
      <c r="DJ633" s="21">
        <f t="shared" si="1354"/>
        <v>16.595337804878067</v>
      </c>
      <c r="DK633" s="21"/>
      <c r="DL633" s="22">
        <f t="shared" si="1355"/>
        <v>0</v>
      </c>
      <c r="DM633" s="21">
        <f t="shared" si="1278"/>
        <v>0</v>
      </c>
      <c r="DN633" s="22">
        <f t="shared" si="1398"/>
        <v>0</v>
      </c>
      <c r="DO633" s="21">
        <f t="shared" si="1279"/>
        <v>0</v>
      </c>
      <c r="DP633" s="21">
        <f t="shared" si="1356"/>
        <v>0</v>
      </c>
      <c r="DQ633" s="21">
        <f t="shared" si="1357"/>
        <v>109.47709756097561</v>
      </c>
      <c r="DR633" s="21">
        <f t="shared" si="1358"/>
        <v>36.492365853658534</v>
      </c>
      <c r="DS633" s="21"/>
      <c r="DT633" s="22">
        <f t="shared" si="1359"/>
        <v>0</v>
      </c>
      <c r="DU633" s="21">
        <f t="shared" si="1280"/>
        <v>0</v>
      </c>
      <c r="DV633" s="22">
        <f t="shared" si="1399"/>
        <v>0</v>
      </c>
      <c r="DW633" s="21">
        <f t="shared" si="1281"/>
        <v>0</v>
      </c>
      <c r="DX633" s="21">
        <f t="shared" si="1360"/>
        <v>0</v>
      </c>
      <c r="DY633" s="21">
        <f t="shared" si="1361"/>
        <v>2660.7713703078275</v>
      </c>
      <c r="DZ633" s="21">
        <f t="shared" si="1362"/>
        <v>140.0405984372542</v>
      </c>
      <c r="EA633" s="21"/>
      <c r="EB633" s="22">
        <f t="shared" si="1363"/>
        <v>0</v>
      </c>
      <c r="EC633" s="21">
        <f t="shared" si="1282"/>
        <v>0</v>
      </c>
      <c r="ED633" s="22">
        <f t="shared" si="1400"/>
        <v>0</v>
      </c>
      <c r="EE633" s="21">
        <f t="shared" si="1283"/>
        <v>0</v>
      </c>
      <c r="EF633" s="21">
        <f t="shared" si="1364"/>
        <v>0</v>
      </c>
      <c r="EG633" s="21">
        <f t="shared" si="1365"/>
        <v>2407.4806944099132</v>
      </c>
      <c r="EH633" s="21">
        <f t="shared" si="1366"/>
        <v>126.70951023210083</v>
      </c>
      <c r="EI633" s="21"/>
      <c r="EJ633" s="22">
        <f t="shared" si="1367"/>
        <v>0</v>
      </c>
      <c r="EK633" s="21">
        <f t="shared" si="1284"/>
        <v>0</v>
      </c>
      <c r="EL633" s="22">
        <f t="shared" si="1401"/>
        <v>0</v>
      </c>
      <c r="EM633" s="21">
        <f t="shared" si="1285"/>
        <v>0</v>
      </c>
      <c r="EN633" s="21">
        <f t="shared" si="1368"/>
        <v>0</v>
      </c>
      <c r="EO633" s="21">
        <f t="shared" si="1369"/>
        <v>198.10339994590873</v>
      </c>
      <c r="EP633" s="21">
        <f t="shared" si="1370"/>
        <v>594.31019983772626</v>
      </c>
      <c r="EQ633" s="21"/>
      <c r="ER633" s="22">
        <f t="shared" si="1371"/>
        <v>0</v>
      </c>
      <c r="ES633" s="21">
        <f t="shared" si="1286"/>
        <v>0</v>
      </c>
      <c r="ET633" s="22">
        <f t="shared" si="1402"/>
        <v>0</v>
      </c>
      <c r="EU633" s="21">
        <f t="shared" si="1287"/>
        <v>0</v>
      </c>
      <c r="EV633" s="21">
        <f t="shared" si="1372"/>
        <v>0</v>
      </c>
      <c r="EW633" s="21">
        <f t="shared" si="1373"/>
        <v>954.70980000000031</v>
      </c>
      <c r="EX633" s="21">
        <f t="shared" si="1374"/>
        <v>954.70980000000031</v>
      </c>
      <c r="EY633" s="21"/>
      <c r="EZ633" s="22">
        <f t="shared" si="1375"/>
        <v>0</v>
      </c>
      <c r="FA633" s="21">
        <f t="shared" si="1288"/>
        <v>0</v>
      </c>
      <c r="FB633" s="22">
        <f t="shared" si="1403"/>
        <v>0</v>
      </c>
      <c r="FC633" s="21">
        <f t="shared" si="1289"/>
        <v>0</v>
      </c>
      <c r="FD633" s="21">
        <f t="shared" si="1376"/>
        <v>0</v>
      </c>
      <c r="FE633" s="21">
        <f t="shared" si="1377"/>
        <v>213.74100000000001</v>
      </c>
      <c r="FF633" s="21">
        <f t="shared" si="1378"/>
        <v>213.74100000000001</v>
      </c>
      <c r="FG633" s="21"/>
      <c r="FH633" s="22">
        <f t="shared" si="1379"/>
        <v>0</v>
      </c>
      <c r="FI633" s="21">
        <f t="shared" si="1290"/>
        <v>0</v>
      </c>
      <c r="FJ633" s="22">
        <f t="shared" si="1404"/>
        <v>0</v>
      </c>
      <c r="FK633" s="21">
        <f t="shared" si="1291"/>
        <v>0</v>
      </c>
      <c r="FL633" s="21">
        <f t="shared" si="1380"/>
        <v>0</v>
      </c>
      <c r="FM633" s="21">
        <f t="shared" si="1381"/>
        <v>103.30815000000001</v>
      </c>
      <c r="FN633" s="21">
        <f t="shared" si="1382"/>
        <v>309.92445000000004</v>
      </c>
      <c r="FO633" s="21"/>
      <c r="FP633" s="21">
        <f t="shared" si="1292"/>
        <v>0</v>
      </c>
      <c r="FQ633" s="21">
        <f t="shared" si="1293"/>
        <v>0</v>
      </c>
      <c r="FR633" s="21">
        <f t="shared" si="1383"/>
        <v>0</v>
      </c>
      <c r="FS633" s="21">
        <f t="shared" si="1294"/>
        <v>11365.733843414635</v>
      </c>
      <c r="FT633" s="21">
        <f t="shared" si="1295"/>
        <v>7315.5661565853679</v>
      </c>
      <c r="FU633" s="21"/>
      <c r="FV633" s="20">
        <f t="shared" si="1405"/>
        <v>0</v>
      </c>
      <c r="FW633" s="20">
        <f t="shared" si="1405"/>
        <v>0</v>
      </c>
      <c r="FX633" s="20">
        <f t="shared" si="1296"/>
        <v>0</v>
      </c>
      <c r="FY633" s="20">
        <f t="shared" si="1297"/>
        <v>0</v>
      </c>
    </row>
    <row r="634" spans="2:181" x14ac:dyDescent="0.25">
      <c r="B634" s="20">
        <v>27.8</v>
      </c>
      <c r="C634" s="20">
        <f t="shared" si="1298"/>
        <v>48.094000000000001</v>
      </c>
      <c r="D634" s="22">
        <f t="shared" si="1299"/>
        <v>0</v>
      </c>
      <c r="E634" s="21">
        <f t="shared" si="1250"/>
        <v>0</v>
      </c>
      <c r="F634" s="22">
        <f t="shared" si="1384"/>
        <v>0</v>
      </c>
      <c r="G634" s="21">
        <f t="shared" si="1251"/>
        <v>0</v>
      </c>
      <c r="H634" s="21">
        <f t="shared" si="1300"/>
        <v>0</v>
      </c>
      <c r="I634" s="21">
        <f t="shared" si="1301"/>
        <v>988.19589000000019</v>
      </c>
      <c r="J634" s="21">
        <f t="shared" si="1302"/>
        <v>52.010310000000061</v>
      </c>
      <c r="K634" s="21"/>
      <c r="L634" s="22">
        <f t="shared" si="1303"/>
        <v>0</v>
      </c>
      <c r="M634" s="21">
        <f t="shared" si="1252"/>
        <v>0</v>
      </c>
      <c r="N634" s="22">
        <f t="shared" si="1385"/>
        <v>0</v>
      </c>
      <c r="O634" s="21">
        <f t="shared" si="1253"/>
        <v>0</v>
      </c>
      <c r="P634" s="21">
        <f t="shared" si="1304"/>
        <v>0</v>
      </c>
      <c r="Q634" s="21">
        <f t="shared" si="1305"/>
        <v>372.26557499999996</v>
      </c>
      <c r="R634" s="21">
        <f t="shared" si="1306"/>
        <v>19.592925000000015</v>
      </c>
      <c r="S634" s="21"/>
      <c r="T634" s="22">
        <f t="shared" si="1307"/>
        <v>0</v>
      </c>
      <c r="U634" s="21">
        <f t="shared" si="1254"/>
        <v>0</v>
      </c>
      <c r="V634" s="22">
        <f t="shared" si="1386"/>
        <v>0</v>
      </c>
      <c r="W634" s="21">
        <f t="shared" si="1255"/>
        <v>0</v>
      </c>
      <c r="X634" s="21">
        <f t="shared" si="1308"/>
        <v>0</v>
      </c>
      <c r="Y634" s="21">
        <f t="shared" si="1309"/>
        <v>96.183450000000022</v>
      </c>
      <c r="Z634" s="21">
        <f t="shared" si="1310"/>
        <v>288.55035000000009</v>
      </c>
      <c r="AA634" s="21"/>
      <c r="AB634" s="22">
        <f t="shared" si="1311"/>
        <v>0</v>
      </c>
      <c r="AC634" s="21">
        <f t="shared" si="1256"/>
        <v>0</v>
      </c>
      <c r="AD634" s="22">
        <f t="shared" si="1387"/>
        <v>0</v>
      </c>
      <c r="AE634" s="21">
        <f t="shared" si="1257"/>
        <v>0</v>
      </c>
      <c r="AF634" s="21">
        <f t="shared" si="1312"/>
        <v>0</v>
      </c>
      <c r="AG634" s="21">
        <f t="shared" si="1313"/>
        <v>87.990045000000009</v>
      </c>
      <c r="AH634" s="21">
        <f t="shared" si="1314"/>
        <v>4.6310550000000044</v>
      </c>
      <c r="AI634" s="21"/>
      <c r="AJ634" s="22">
        <f t="shared" si="1315"/>
        <v>0</v>
      </c>
      <c r="AK634" s="21">
        <f t="shared" si="1258"/>
        <v>0</v>
      </c>
      <c r="AL634" s="22">
        <f t="shared" si="1388"/>
        <v>0</v>
      </c>
      <c r="AM634" s="21">
        <f t="shared" si="1259"/>
        <v>0</v>
      </c>
      <c r="AN634" s="21">
        <f t="shared" si="1316"/>
        <v>0</v>
      </c>
      <c r="AO634" s="21">
        <f t="shared" si="1317"/>
        <v>189.51702000000003</v>
      </c>
      <c r="AP634" s="21">
        <f t="shared" si="1318"/>
        <v>9.9745800000000102</v>
      </c>
      <c r="AQ634" s="21"/>
      <c r="AR634" s="22">
        <f t="shared" si="1319"/>
        <v>0</v>
      </c>
      <c r="AS634" s="21">
        <f t="shared" si="1260"/>
        <v>0</v>
      </c>
      <c r="AT634" s="22">
        <f t="shared" si="1389"/>
        <v>0</v>
      </c>
      <c r="AU634" s="21">
        <f t="shared" si="1261"/>
        <v>0</v>
      </c>
      <c r="AV634" s="21">
        <f t="shared" si="1320"/>
        <v>0</v>
      </c>
      <c r="AW634" s="21">
        <f t="shared" si="1321"/>
        <v>411.45142500000009</v>
      </c>
      <c r="AX634" s="21">
        <f t="shared" si="1322"/>
        <v>137.15047500000003</v>
      </c>
      <c r="AY634" s="21"/>
      <c r="AZ634" s="22">
        <f t="shared" si="1323"/>
        <v>0</v>
      </c>
      <c r="BA634" s="21">
        <f t="shared" si="1262"/>
        <v>0</v>
      </c>
      <c r="BB634" s="22">
        <f t="shared" si="1390"/>
        <v>0</v>
      </c>
      <c r="BC634" s="21">
        <f t="shared" si="1263"/>
        <v>0</v>
      </c>
      <c r="BD634" s="21">
        <f t="shared" si="1324"/>
        <v>0</v>
      </c>
      <c r="BE634" s="21">
        <f t="shared" si="1325"/>
        <v>361.53508170731709</v>
      </c>
      <c r="BF634" s="21">
        <f t="shared" si="1326"/>
        <v>19.028162195121972</v>
      </c>
      <c r="BG634" s="21"/>
      <c r="BH634" s="22">
        <f t="shared" si="1327"/>
        <v>0</v>
      </c>
      <c r="BI634" s="21">
        <f t="shared" si="1264"/>
        <v>0</v>
      </c>
      <c r="BJ634" s="22">
        <f t="shared" si="1391"/>
        <v>0</v>
      </c>
      <c r="BK634" s="21">
        <f t="shared" si="1265"/>
        <v>0</v>
      </c>
      <c r="BL634" s="21">
        <f t="shared" si="1328"/>
        <v>0</v>
      </c>
      <c r="BM634" s="21">
        <f t="shared" si="1329"/>
        <v>315.31141829268296</v>
      </c>
      <c r="BN634" s="21">
        <f t="shared" si="1330"/>
        <v>16.595337804878067</v>
      </c>
      <c r="BO634" s="21"/>
      <c r="BP634" s="22">
        <f t="shared" si="1331"/>
        <v>0</v>
      </c>
      <c r="BQ634" s="21">
        <f t="shared" si="1266"/>
        <v>0</v>
      </c>
      <c r="BR634" s="22">
        <f t="shared" si="1392"/>
        <v>0</v>
      </c>
      <c r="BS634" s="21">
        <f t="shared" si="1267"/>
        <v>0</v>
      </c>
      <c r="BT634" s="21">
        <f t="shared" si="1332"/>
        <v>0</v>
      </c>
      <c r="BU634" s="21">
        <f t="shared" si="1333"/>
        <v>109.47709756097562</v>
      </c>
      <c r="BV634" s="21">
        <f t="shared" si="1334"/>
        <v>36.492365853658541</v>
      </c>
      <c r="BW634" s="21"/>
      <c r="BX634" s="22">
        <f t="shared" si="1335"/>
        <v>0</v>
      </c>
      <c r="BY634" s="21">
        <f t="shared" si="1268"/>
        <v>0</v>
      </c>
      <c r="BZ634" s="22">
        <f t="shared" si="1393"/>
        <v>0</v>
      </c>
      <c r="CA634" s="21">
        <f t="shared" si="1269"/>
        <v>0</v>
      </c>
      <c r="CB634" s="21">
        <f t="shared" si="1336"/>
        <v>0</v>
      </c>
      <c r="CC634" s="21">
        <f t="shared" si="1337"/>
        <v>420.03579627753743</v>
      </c>
      <c r="CD634" s="21">
        <f t="shared" si="1338"/>
        <v>22.107147172501989</v>
      </c>
      <c r="CE634" s="21"/>
      <c r="CF634" s="22">
        <f t="shared" si="1339"/>
        <v>0</v>
      </c>
      <c r="CG634" s="21">
        <f t="shared" si="1270"/>
        <v>0</v>
      </c>
      <c r="CH634" s="22">
        <f t="shared" si="1394"/>
        <v>0</v>
      </c>
      <c r="CI634" s="21">
        <f t="shared" si="1271"/>
        <v>0</v>
      </c>
      <c r="CJ634" s="21">
        <f t="shared" si="1340"/>
        <v>0</v>
      </c>
      <c r="CK634" s="21">
        <f t="shared" si="1341"/>
        <v>366.43436400472069</v>
      </c>
      <c r="CL634" s="21">
        <f t="shared" si="1342"/>
        <v>19.286019158143212</v>
      </c>
      <c r="CM634" s="21"/>
      <c r="CN634" s="22">
        <f t="shared" si="1343"/>
        <v>0</v>
      </c>
      <c r="CO634" s="21">
        <f t="shared" si="1272"/>
        <v>0</v>
      </c>
      <c r="CP634" s="22">
        <f t="shared" si="1395"/>
        <v>0</v>
      </c>
      <c r="CQ634" s="21">
        <f t="shared" si="1273"/>
        <v>0</v>
      </c>
      <c r="CR634" s="21">
        <f t="shared" si="1344"/>
        <v>0</v>
      </c>
      <c r="CS634" s="21">
        <f t="shared" si="1345"/>
        <v>42.398668346774208</v>
      </c>
      <c r="CT634" s="21">
        <f t="shared" si="1346"/>
        <v>127.19600504032263</v>
      </c>
      <c r="CU634" s="21"/>
      <c r="CV634" s="22">
        <f t="shared" si="1347"/>
        <v>0</v>
      </c>
      <c r="CW634" s="21">
        <f t="shared" si="1274"/>
        <v>0</v>
      </c>
      <c r="CX634" s="22">
        <f t="shared" si="1396"/>
        <v>0</v>
      </c>
      <c r="CY634" s="21">
        <f t="shared" si="1275"/>
        <v>0</v>
      </c>
      <c r="CZ634" s="21">
        <f t="shared" si="1348"/>
        <v>0</v>
      </c>
      <c r="DA634" s="21">
        <f t="shared" si="1349"/>
        <v>361.53508170731709</v>
      </c>
      <c r="DB634" s="21">
        <f t="shared" si="1350"/>
        <v>19.028162195121972</v>
      </c>
      <c r="DC634" s="21"/>
      <c r="DD634" s="22">
        <f t="shared" si="1351"/>
        <v>0</v>
      </c>
      <c r="DE634" s="21">
        <f t="shared" si="1276"/>
        <v>0</v>
      </c>
      <c r="DF634" s="22">
        <f t="shared" si="1397"/>
        <v>0</v>
      </c>
      <c r="DG634" s="21">
        <f t="shared" si="1277"/>
        <v>0</v>
      </c>
      <c r="DH634" s="21">
        <f t="shared" si="1352"/>
        <v>0</v>
      </c>
      <c r="DI634" s="21">
        <f t="shared" si="1353"/>
        <v>315.31141829268296</v>
      </c>
      <c r="DJ634" s="21">
        <f t="shared" si="1354"/>
        <v>16.595337804878067</v>
      </c>
      <c r="DK634" s="21"/>
      <c r="DL634" s="22">
        <f t="shared" si="1355"/>
        <v>0</v>
      </c>
      <c r="DM634" s="21">
        <f t="shared" si="1278"/>
        <v>0</v>
      </c>
      <c r="DN634" s="22">
        <f t="shared" si="1398"/>
        <v>0</v>
      </c>
      <c r="DO634" s="21">
        <f t="shared" si="1279"/>
        <v>0</v>
      </c>
      <c r="DP634" s="21">
        <f t="shared" si="1356"/>
        <v>0</v>
      </c>
      <c r="DQ634" s="21">
        <f t="shared" si="1357"/>
        <v>109.47709756097561</v>
      </c>
      <c r="DR634" s="21">
        <f t="shared" si="1358"/>
        <v>36.492365853658534</v>
      </c>
      <c r="DS634" s="21"/>
      <c r="DT634" s="22">
        <f t="shared" si="1359"/>
        <v>0</v>
      </c>
      <c r="DU634" s="21">
        <f t="shared" si="1280"/>
        <v>0</v>
      </c>
      <c r="DV634" s="22">
        <f t="shared" si="1399"/>
        <v>0</v>
      </c>
      <c r="DW634" s="21">
        <f t="shared" si="1281"/>
        <v>0</v>
      </c>
      <c r="DX634" s="21">
        <f t="shared" si="1360"/>
        <v>0</v>
      </c>
      <c r="DY634" s="21">
        <f t="shared" si="1361"/>
        <v>2660.7713703078275</v>
      </c>
      <c r="DZ634" s="21">
        <f t="shared" si="1362"/>
        <v>140.0405984372542</v>
      </c>
      <c r="EA634" s="21"/>
      <c r="EB634" s="22">
        <f t="shared" si="1363"/>
        <v>0</v>
      </c>
      <c r="EC634" s="21">
        <f t="shared" si="1282"/>
        <v>0</v>
      </c>
      <c r="ED634" s="22">
        <f t="shared" si="1400"/>
        <v>0</v>
      </c>
      <c r="EE634" s="21">
        <f t="shared" si="1283"/>
        <v>0</v>
      </c>
      <c r="EF634" s="21">
        <f t="shared" si="1364"/>
        <v>0</v>
      </c>
      <c r="EG634" s="21">
        <f t="shared" si="1365"/>
        <v>2407.4806944099132</v>
      </c>
      <c r="EH634" s="21">
        <f t="shared" si="1366"/>
        <v>126.70951023210083</v>
      </c>
      <c r="EI634" s="21"/>
      <c r="EJ634" s="22">
        <f t="shared" si="1367"/>
        <v>0</v>
      </c>
      <c r="EK634" s="21">
        <f t="shared" si="1284"/>
        <v>0</v>
      </c>
      <c r="EL634" s="22">
        <f t="shared" si="1401"/>
        <v>0</v>
      </c>
      <c r="EM634" s="21">
        <f t="shared" si="1285"/>
        <v>0</v>
      </c>
      <c r="EN634" s="21">
        <f t="shared" si="1368"/>
        <v>0</v>
      </c>
      <c r="EO634" s="21">
        <f t="shared" si="1369"/>
        <v>198.10339994590873</v>
      </c>
      <c r="EP634" s="21">
        <f t="shared" si="1370"/>
        <v>594.31019983772626</v>
      </c>
      <c r="EQ634" s="21"/>
      <c r="ER634" s="22">
        <f t="shared" si="1371"/>
        <v>0</v>
      </c>
      <c r="ES634" s="21">
        <f t="shared" si="1286"/>
        <v>0</v>
      </c>
      <c r="ET634" s="22">
        <f t="shared" si="1402"/>
        <v>0</v>
      </c>
      <c r="EU634" s="21">
        <f t="shared" si="1287"/>
        <v>0</v>
      </c>
      <c r="EV634" s="21">
        <f t="shared" si="1372"/>
        <v>0</v>
      </c>
      <c r="EW634" s="21">
        <f t="shared" si="1373"/>
        <v>954.70980000000031</v>
      </c>
      <c r="EX634" s="21">
        <f t="shared" si="1374"/>
        <v>954.70980000000031</v>
      </c>
      <c r="EY634" s="21"/>
      <c r="EZ634" s="22">
        <f t="shared" si="1375"/>
        <v>0</v>
      </c>
      <c r="FA634" s="21">
        <f t="shared" si="1288"/>
        <v>0</v>
      </c>
      <c r="FB634" s="22">
        <f t="shared" si="1403"/>
        <v>0</v>
      </c>
      <c r="FC634" s="21">
        <f t="shared" si="1289"/>
        <v>0</v>
      </c>
      <c r="FD634" s="21">
        <f t="shared" si="1376"/>
        <v>0</v>
      </c>
      <c r="FE634" s="21">
        <f t="shared" si="1377"/>
        <v>213.74100000000001</v>
      </c>
      <c r="FF634" s="21">
        <f t="shared" si="1378"/>
        <v>213.74100000000001</v>
      </c>
      <c r="FG634" s="21"/>
      <c r="FH634" s="22">
        <f t="shared" si="1379"/>
        <v>0</v>
      </c>
      <c r="FI634" s="21">
        <f t="shared" si="1290"/>
        <v>0</v>
      </c>
      <c r="FJ634" s="22">
        <f t="shared" si="1404"/>
        <v>0</v>
      </c>
      <c r="FK634" s="21">
        <f t="shared" si="1291"/>
        <v>0</v>
      </c>
      <c r="FL634" s="21">
        <f t="shared" si="1380"/>
        <v>0</v>
      </c>
      <c r="FM634" s="21">
        <f t="shared" si="1381"/>
        <v>103.30815000000001</v>
      </c>
      <c r="FN634" s="21">
        <f t="shared" si="1382"/>
        <v>309.92445000000004</v>
      </c>
      <c r="FO634" s="21"/>
      <c r="FP634" s="21">
        <f t="shared" si="1292"/>
        <v>0</v>
      </c>
      <c r="FQ634" s="21">
        <f t="shared" si="1293"/>
        <v>0</v>
      </c>
      <c r="FR634" s="21">
        <f t="shared" si="1383"/>
        <v>0</v>
      </c>
      <c r="FS634" s="21">
        <f t="shared" si="1294"/>
        <v>11365.733843414635</v>
      </c>
      <c r="FT634" s="21">
        <f t="shared" si="1295"/>
        <v>7315.5661565853679</v>
      </c>
      <c r="FU634" s="21"/>
      <c r="FV634" s="20">
        <f t="shared" si="1405"/>
        <v>0</v>
      </c>
      <c r="FW634" s="20">
        <f t="shared" si="1405"/>
        <v>0</v>
      </c>
      <c r="FX634" s="20">
        <f t="shared" si="1296"/>
        <v>0</v>
      </c>
      <c r="FY634" s="20">
        <f t="shared" si="1297"/>
        <v>0</v>
      </c>
    </row>
    <row r="635" spans="2:181" x14ac:dyDescent="0.25">
      <c r="B635" s="20">
        <v>27.85</v>
      </c>
      <c r="C635" s="20">
        <f t="shared" si="1298"/>
        <v>48.180500000000002</v>
      </c>
      <c r="D635" s="22">
        <f t="shared" si="1299"/>
        <v>0</v>
      </c>
      <c r="E635" s="21">
        <f t="shared" si="1250"/>
        <v>0</v>
      </c>
      <c r="F635" s="22">
        <f t="shared" si="1384"/>
        <v>0</v>
      </c>
      <c r="G635" s="21">
        <f t="shared" si="1251"/>
        <v>0</v>
      </c>
      <c r="H635" s="21">
        <f t="shared" si="1300"/>
        <v>0</v>
      </c>
      <c r="I635" s="21">
        <f t="shared" si="1301"/>
        <v>988.19589000000019</v>
      </c>
      <c r="J635" s="21">
        <f t="shared" si="1302"/>
        <v>52.010310000000061</v>
      </c>
      <c r="K635" s="21"/>
      <c r="L635" s="22">
        <f t="shared" si="1303"/>
        <v>0</v>
      </c>
      <c r="M635" s="21">
        <f t="shared" si="1252"/>
        <v>0</v>
      </c>
      <c r="N635" s="22">
        <f t="shared" si="1385"/>
        <v>0</v>
      </c>
      <c r="O635" s="21">
        <f t="shared" si="1253"/>
        <v>0</v>
      </c>
      <c r="P635" s="21">
        <f t="shared" si="1304"/>
        <v>0</v>
      </c>
      <c r="Q635" s="21">
        <f t="shared" si="1305"/>
        <v>372.26557499999996</v>
      </c>
      <c r="R635" s="21">
        <f t="shared" si="1306"/>
        <v>19.592925000000015</v>
      </c>
      <c r="S635" s="21"/>
      <c r="T635" s="22">
        <f t="shared" si="1307"/>
        <v>0</v>
      </c>
      <c r="U635" s="21">
        <f t="shared" si="1254"/>
        <v>0</v>
      </c>
      <c r="V635" s="22">
        <f t="shared" si="1386"/>
        <v>0</v>
      </c>
      <c r="W635" s="21">
        <f t="shared" si="1255"/>
        <v>0</v>
      </c>
      <c r="X635" s="21">
        <f t="shared" si="1308"/>
        <v>0</v>
      </c>
      <c r="Y635" s="21">
        <f t="shared" si="1309"/>
        <v>96.183450000000022</v>
      </c>
      <c r="Z635" s="21">
        <f t="shared" si="1310"/>
        <v>288.55035000000009</v>
      </c>
      <c r="AA635" s="21"/>
      <c r="AB635" s="22">
        <f t="shared" si="1311"/>
        <v>0</v>
      </c>
      <c r="AC635" s="21">
        <f t="shared" si="1256"/>
        <v>0</v>
      </c>
      <c r="AD635" s="22">
        <f t="shared" si="1387"/>
        <v>0</v>
      </c>
      <c r="AE635" s="21">
        <f t="shared" si="1257"/>
        <v>0</v>
      </c>
      <c r="AF635" s="21">
        <f t="shared" si="1312"/>
        <v>0</v>
      </c>
      <c r="AG635" s="21">
        <f t="shared" si="1313"/>
        <v>87.990045000000009</v>
      </c>
      <c r="AH635" s="21">
        <f t="shared" si="1314"/>
        <v>4.6310550000000044</v>
      </c>
      <c r="AI635" s="21"/>
      <c r="AJ635" s="22">
        <f t="shared" si="1315"/>
        <v>0</v>
      </c>
      <c r="AK635" s="21">
        <f t="shared" si="1258"/>
        <v>0</v>
      </c>
      <c r="AL635" s="22">
        <f t="shared" si="1388"/>
        <v>0</v>
      </c>
      <c r="AM635" s="21">
        <f t="shared" si="1259"/>
        <v>0</v>
      </c>
      <c r="AN635" s="21">
        <f t="shared" si="1316"/>
        <v>0</v>
      </c>
      <c r="AO635" s="21">
        <f t="shared" si="1317"/>
        <v>189.51702000000003</v>
      </c>
      <c r="AP635" s="21">
        <f t="shared" si="1318"/>
        <v>9.9745800000000102</v>
      </c>
      <c r="AQ635" s="21"/>
      <c r="AR635" s="22">
        <f t="shared" si="1319"/>
        <v>0</v>
      </c>
      <c r="AS635" s="21">
        <f t="shared" si="1260"/>
        <v>0</v>
      </c>
      <c r="AT635" s="22">
        <f t="shared" si="1389"/>
        <v>0</v>
      </c>
      <c r="AU635" s="21">
        <f t="shared" si="1261"/>
        <v>0</v>
      </c>
      <c r="AV635" s="21">
        <f t="shared" si="1320"/>
        <v>0</v>
      </c>
      <c r="AW635" s="21">
        <f t="shared" si="1321"/>
        <v>411.45142500000009</v>
      </c>
      <c r="AX635" s="21">
        <f t="shared" si="1322"/>
        <v>137.15047500000003</v>
      </c>
      <c r="AY635" s="21"/>
      <c r="AZ635" s="22">
        <f t="shared" si="1323"/>
        <v>0</v>
      </c>
      <c r="BA635" s="21">
        <f t="shared" si="1262"/>
        <v>0</v>
      </c>
      <c r="BB635" s="22">
        <f t="shared" si="1390"/>
        <v>0</v>
      </c>
      <c r="BC635" s="21">
        <f t="shared" si="1263"/>
        <v>0</v>
      </c>
      <c r="BD635" s="21">
        <f t="shared" si="1324"/>
        <v>0</v>
      </c>
      <c r="BE635" s="21">
        <f t="shared" si="1325"/>
        <v>361.53508170731709</v>
      </c>
      <c r="BF635" s="21">
        <f t="shared" si="1326"/>
        <v>19.028162195121972</v>
      </c>
      <c r="BG635" s="21"/>
      <c r="BH635" s="22">
        <f t="shared" si="1327"/>
        <v>0</v>
      </c>
      <c r="BI635" s="21">
        <f t="shared" si="1264"/>
        <v>0</v>
      </c>
      <c r="BJ635" s="22">
        <f t="shared" si="1391"/>
        <v>0</v>
      </c>
      <c r="BK635" s="21">
        <f t="shared" si="1265"/>
        <v>0</v>
      </c>
      <c r="BL635" s="21">
        <f t="shared" si="1328"/>
        <v>0</v>
      </c>
      <c r="BM635" s="21">
        <f t="shared" si="1329"/>
        <v>315.31141829268296</v>
      </c>
      <c r="BN635" s="21">
        <f t="shared" si="1330"/>
        <v>16.595337804878067</v>
      </c>
      <c r="BO635" s="21"/>
      <c r="BP635" s="22">
        <f t="shared" si="1331"/>
        <v>0</v>
      </c>
      <c r="BQ635" s="21">
        <f t="shared" si="1266"/>
        <v>0</v>
      </c>
      <c r="BR635" s="22">
        <f t="shared" si="1392"/>
        <v>0</v>
      </c>
      <c r="BS635" s="21">
        <f t="shared" si="1267"/>
        <v>0</v>
      </c>
      <c r="BT635" s="21">
        <f t="shared" si="1332"/>
        <v>0</v>
      </c>
      <c r="BU635" s="21">
        <f t="shared" si="1333"/>
        <v>109.47709756097562</v>
      </c>
      <c r="BV635" s="21">
        <f t="shared" si="1334"/>
        <v>36.492365853658541</v>
      </c>
      <c r="BW635" s="21"/>
      <c r="BX635" s="22">
        <f t="shared" si="1335"/>
        <v>0</v>
      </c>
      <c r="BY635" s="21">
        <f t="shared" si="1268"/>
        <v>0</v>
      </c>
      <c r="BZ635" s="22">
        <f t="shared" si="1393"/>
        <v>0</v>
      </c>
      <c r="CA635" s="21">
        <f t="shared" si="1269"/>
        <v>0</v>
      </c>
      <c r="CB635" s="21">
        <f t="shared" si="1336"/>
        <v>0</v>
      </c>
      <c r="CC635" s="21">
        <f t="shared" si="1337"/>
        <v>420.03579627753743</v>
      </c>
      <c r="CD635" s="21">
        <f t="shared" si="1338"/>
        <v>22.107147172501989</v>
      </c>
      <c r="CE635" s="21"/>
      <c r="CF635" s="22">
        <f t="shared" si="1339"/>
        <v>0</v>
      </c>
      <c r="CG635" s="21">
        <f t="shared" si="1270"/>
        <v>0</v>
      </c>
      <c r="CH635" s="22">
        <f t="shared" si="1394"/>
        <v>0</v>
      </c>
      <c r="CI635" s="21">
        <f t="shared" si="1271"/>
        <v>0</v>
      </c>
      <c r="CJ635" s="21">
        <f t="shared" si="1340"/>
        <v>0</v>
      </c>
      <c r="CK635" s="21">
        <f t="shared" si="1341"/>
        <v>366.43436400472069</v>
      </c>
      <c r="CL635" s="21">
        <f t="shared" si="1342"/>
        <v>19.286019158143212</v>
      </c>
      <c r="CM635" s="21"/>
      <c r="CN635" s="22">
        <f t="shared" si="1343"/>
        <v>0</v>
      </c>
      <c r="CO635" s="21">
        <f t="shared" si="1272"/>
        <v>0</v>
      </c>
      <c r="CP635" s="22">
        <f t="shared" si="1395"/>
        <v>0</v>
      </c>
      <c r="CQ635" s="21">
        <f t="shared" si="1273"/>
        <v>0</v>
      </c>
      <c r="CR635" s="21">
        <f t="shared" si="1344"/>
        <v>0</v>
      </c>
      <c r="CS635" s="21">
        <f t="shared" si="1345"/>
        <v>42.398668346774208</v>
      </c>
      <c r="CT635" s="21">
        <f t="shared" si="1346"/>
        <v>127.19600504032263</v>
      </c>
      <c r="CU635" s="21"/>
      <c r="CV635" s="22">
        <f t="shared" si="1347"/>
        <v>0</v>
      </c>
      <c r="CW635" s="21">
        <f t="shared" si="1274"/>
        <v>0</v>
      </c>
      <c r="CX635" s="22">
        <f t="shared" si="1396"/>
        <v>0</v>
      </c>
      <c r="CY635" s="21">
        <f t="shared" si="1275"/>
        <v>0</v>
      </c>
      <c r="CZ635" s="21">
        <f t="shared" si="1348"/>
        <v>0</v>
      </c>
      <c r="DA635" s="21">
        <f t="shared" si="1349"/>
        <v>361.53508170731709</v>
      </c>
      <c r="DB635" s="21">
        <f t="shared" si="1350"/>
        <v>19.028162195121972</v>
      </c>
      <c r="DC635" s="21"/>
      <c r="DD635" s="22">
        <f t="shared" si="1351"/>
        <v>0</v>
      </c>
      <c r="DE635" s="21">
        <f t="shared" si="1276"/>
        <v>0</v>
      </c>
      <c r="DF635" s="22">
        <f t="shared" si="1397"/>
        <v>0</v>
      </c>
      <c r="DG635" s="21">
        <f t="shared" si="1277"/>
        <v>0</v>
      </c>
      <c r="DH635" s="21">
        <f t="shared" si="1352"/>
        <v>0</v>
      </c>
      <c r="DI635" s="21">
        <f t="shared" si="1353"/>
        <v>315.31141829268296</v>
      </c>
      <c r="DJ635" s="21">
        <f t="shared" si="1354"/>
        <v>16.595337804878067</v>
      </c>
      <c r="DK635" s="21"/>
      <c r="DL635" s="22">
        <f t="shared" si="1355"/>
        <v>0</v>
      </c>
      <c r="DM635" s="21">
        <f t="shared" si="1278"/>
        <v>0</v>
      </c>
      <c r="DN635" s="22">
        <f t="shared" si="1398"/>
        <v>0</v>
      </c>
      <c r="DO635" s="21">
        <f t="shared" si="1279"/>
        <v>0</v>
      </c>
      <c r="DP635" s="21">
        <f t="shared" si="1356"/>
        <v>0</v>
      </c>
      <c r="DQ635" s="21">
        <f t="shared" si="1357"/>
        <v>109.47709756097561</v>
      </c>
      <c r="DR635" s="21">
        <f t="shared" si="1358"/>
        <v>36.492365853658534</v>
      </c>
      <c r="DS635" s="21"/>
      <c r="DT635" s="22">
        <f t="shared" si="1359"/>
        <v>0</v>
      </c>
      <c r="DU635" s="21">
        <f t="shared" si="1280"/>
        <v>0</v>
      </c>
      <c r="DV635" s="22">
        <f t="shared" si="1399"/>
        <v>0</v>
      </c>
      <c r="DW635" s="21">
        <f t="shared" si="1281"/>
        <v>0</v>
      </c>
      <c r="DX635" s="21">
        <f t="shared" si="1360"/>
        <v>0</v>
      </c>
      <c r="DY635" s="21">
        <f t="shared" si="1361"/>
        <v>2660.7713703078275</v>
      </c>
      <c r="DZ635" s="21">
        <f t="shared" si="1362"/>
        <v>140.0405984372542</v>
      </c>
      <c r="EA635" s="21"/>
      <c r="EB635" s="22">
        <f t="shared" si="1363"/>
        <v>0</v>
      </c>
      <c r="EC635" s="21">
        <f t="shared" si="1282"/>
        <v>0</v>
      </c>
      <c r="ED635" s="22">
        <f t="shared" si="1400"/>
        <v>0</v>
      </c>
      <c r="EE635" s="21">
        <f t="shared" si="1283"/>
        <v>0</v>
      </c>
      <c r="EF635" s="21">
        <f t="shared" si="1364"/>
        <v>0</v>
      </c>
      <c r="EG635" s="21">
        <f t="shared" si="1365"/>
        <v>2407.4806944099132</v>
      </c>
      <c r="EH635" s="21">
        <f t="shared" si="1366"/>
        <v>126.70951023210083</v>
      </c>
      <c r="EI635" s="21"/>
      <c r="EJ635" s="22">
        <f t="shared" si="1367"/>
        <v>0</v>
      </c>
      <c r="EK635" s="21">
        <f t="shared" si="1284"/>
        <v>0</v>
      </c>
      <c r="EL635" s="22">
        <f t="shared" si="1401"/>
        <v>0</v>
      </c>
      <c r="EM635" s="21">
        <f t="shared" si="1285"/>
        <v>0</v>
      </c>
      <c r="EN635" s="21">
        <f t="shared" si="1368"/>
        <v>0</v>
      </c>
      <c r="EO635" s="21">
        <f t="shared" si="1369"/>
        <v>198.10339994590873</v>
      </c>
      <c r="EP635" s="21">
        <f t="shared" si="1370"/>
        <v>594.31019983772626</v>
      </c>
      <c r="EQ635" s="21"/>
      <c r="ER635" s="22">
        <f t="shared" si="1371"/>
        <v>0</v>
      </c>
      <c r="ES635" s="21">
        <f t="shared" si="1286"/>
        <v>0</v>
      </c>
      <c r="ET635" s="22">
        <f t="shared" si="1402"/>
        <v>0</v>
      </c>
      <c r="EU635" s="21">
        <f t="shared" si="1287"/>
        <v>0</v>
      </c>
      <c r="EV635" s="21">
        <f t="shared" si="1372"/>
        <v>0</v>
      </c>
      <c r="EW635" s="21">
        <f t="shared" si="1373"/>
        <v>954.70980000000031</v>
      </c>
      <c r="EX635" s="21">
        <f t="shared" si="1374"/>
        <v>954.70980000000031</v>
      </c>
      <c r="EY635" s="21"/>
      <c r="EZ635" s="22">
        <f t="shared" si="1375"/>
        <v>0</v>
      </c>
      <c r="FA635" s="21">
        <f t="shared" si="1288"/>
        <v>0</v>
      </c>
      <c r="FB635" s="22">
        <f t="shared" si="1403"/>
        <v>0</v>
      </c>
      <c r="FC635" s="21">
        <f t="shared" si="1289"/>
        <v>0</v>
      </c>
      <c r="FD635" s="21">
        <f t="shared" si="1376"/>
        <v>0</v>
      </c>
      <c r="FE635" s="21">
        <f t="shared" si="1377"/>
        <v>213.74100000000001</v>
      </c>
      <c r="FF635" s="21">
        <f t="shared" si="1378"/>
        <v>213.74100000000001</v>
      </c>
      <c r="FG635" s="21"/>
      <c r="FH635" s="22">
        <f t="shared" si="1379"/>
        <v>0</v>
      </c>
      <c r="FI635" s="21">
        <f t="shared" si="1290"/>
        <v>0</v>
      </c>
      <c r="FJ635" s="22">
        <f t="shared" si="1404"/>
        <v>0</v>
      </c>
      <c r="FK635" s="21">
        <f t="shared" si="1291"/>
        <v>0</v>
      </c>
      <c r="FL635" s="21">
        <f t="shared" si="1380"/>
        <v>0</v>
      </c>
      <c r="FM635" s="21">
        <f t="shared" si="1381"/>
        <v>103.30815000000001</v>
      </c>
      <c r="FN635" s="21">
        <f t="shared" si="1382"/>
        <v>309.92445000000004</v>
      </c>
      <c r="FO635" s="21"/>
      <c r="FP635" s="21">
        <f t="shared" si="1292"/>
        <v>0</v>
      </c>
      <c r="FQ635" s="21">
        <f t="shared" si="1293"/>
        <v>0</v>
      </c>
      <c r="FR635" s="21">
        <f t="shared" si="1383"/>
        <v>0</v>
      </c>
      <c r="FS635" s="21">
        <f t="shared" si="1294"/>
        <v>11365.733843414635</v>
      </c>
      <c r="FT635" s="21">
        <f t="shared" si="1295"/>
        <v>7315.5661565853679</v>
      </c>
      <c r="FU635" s="21"/>
      <c r="FV635" s="20">
        <f t="shared" si="1405"/>
        <v>0</v>
      </c>
      <c r="FW635" s="20">
        <f t="shared" si="1405"/>
        <v>0</v>
      </c>
      <c r="FX635" s="20">
        <f t="shared" si="1296"/>
        <v>0</v>
      </c>
      <c r="FY635" s="20">
        <f t="shared" si="1297"/>
        <v>0</v>
      </c>
    </row>
    <row r="636" spans="2:181" x14ac:dyDescent="0.25">
      <c r="B636" s="20">
        <v>27.9</v>
      </c>
      <c r="C636" s="20">
        <f t="shared" si="1298"/>
        <v>48.266999999999996</v>
      </c>
      <c r="D636" s="22">
        <f t="shared" si="1299"/>
        <v>0</v>
      </c>
      <c r="E636" s="21">
        <f t="shared" si="1250"/>
        <v>0</v>
      </c>
      <c r="F636" s="22">
        <f t="shared" si="1384"/>
        <v>0</v>
      </c>
      <c r="G636" s="21">
        <f t="shared" si="1251"/>
        <v>0</v>
      </c>
      <c r="H636" s="21">
        <f t="shared" si="1300"/>
        <v>0</v>
      </c>
      <c r="I636" s="21">
        <f t="shared" si="1301"/>
        <v>988.19589000000019</v>
      </c>
      <c r="J636" s="21">
        <f t="shared" si="1302"/>
        <v>52.010310000000061</v>
      </c>
      <c r="K636" s="21"/>
      <c r="L636" s="22">
        <f t="shared" si="1303"/>
        <v>0</v>
      </c>
      <c r="M636" s="21">
        <f t="shared" si="1252"/>
        <v>0</v>
      </c>
      <c r="N636" s="22">
        <f t="shared" si="1385"/>
        <v>0</v>
      </c>
      <c r="O636" s="21">
        <f t="shared" si="1253"/>
        <v>0</v>
      </c>
      <c r="P636" s="21">
        <f t="shared" si="1304"/>
        <v>0</v>
      </c>
      <c r="Q636" s="21">
        <f t="shared" si="1305"/>
        <v>372.26557499999996</v>
      </c>
      <c r="R636" s="21">
        <f t="shared" si="1306"/>
        <v>19.592925000000015</v>
      </c>
      <c r="S636" s="21"/>
      <c r="T636" s="22">
        <f t="shared" si="1307"/>
        <v>0</v>
      </c>
      <c r="U636" s="21">
        <f t="shared" si="1254"/>
        <v>0</v>
      </c>
      <c r="V636" s="22">
        <f t="shared" si="1386"/>
        <v>0</v>
      </c>
      <c r="W636" s="21">
        <f t="shared" si="1255"/>
        <v>0</v>
      </c>
      <c r="X636" s="21">
        <f t="shared" si="1308"/>
        <v>0</v>
      </c>
      <c r="Y636" s="21">
        <f t="shared" si="1309"/>
        <v>96.183450000000022</v>
      </c>
      <c r="Z636" s="21">
        <f t="shared" si="1310"/>
        <v>288.55035000000009</v>
      </c>
      <c r="AA636" s="21"/>
      <c r="AB636" s="22">
        <f t="shared" si="1311"/>
        <v>0</v>
      </c>
      <c r="AC636" s="21">
        <f t="shared" si="1256"/>
        <v>0</v>
      </c>
      <c r="AD636" s="22">
        <f t="shared" si="1387"/>
        <v>0</v>
      </c>
      <c r="AE636" s="21">
        <f t="shared" si="1257"/>
        <v>0</v>
      </c>
      <c r="AF636" s="21">
        <f t="shared" si="1312"/>
        <v>0</v>
      </c>
      <c r="AG636" s="21">
        <f t="shared" si="1313"/>
        <v>87.990045000000009</v>
      </c>
      <c r="AH636" s="21">
        <f t="shared" si="1314"/>
        <v>4.6310550000000044</v>
      </c>
      <c r="AI636" s="21"/>
      <c r="AJ636" s="22">
        <f t="shared" si="1315"/>
        <v>0</v>
      </c>
      <c r="AK636" s="21">
        <f t="shared" si="1258"/>
        <v>0</v>
      </c>
      <c r="AL636" s="22">
        <f t="shared" si="1388"/>
        <v>0</v>
      </c>
      <c r="AM636" s="21">
        <f t="shared" si="1259"/>
        <v>0</v>
      </c>
      <c r="AN636" s="21">
        <f t="shared" si="1316"/>
        <v>0</v>
      </c>
      <c r="AO636" s="21">
        <f t="shared" si="1317"/>
        <v>189.51702000000003</v>
      </c>
      <c r="AP636" s="21">
        <f t="shared" si="1318"/>
        <v>9.9745800000000102</v>
      </c>
      <c r="AQ636" s="21"/>
      <c r="AR636" s="22">
        <f t="shared" si="1319"/>
        <v>0</v>
      </c>
      <c r="AS636" s="21">
        <f t="shared" si="1260"/>
        <v>0</v>
      </c>
      <c r="AT636" s="22">
        <f t="shared" si="1389"/>
        <v>0</v>
      </c>
      <c r="AU636" s="21">
        <f t="shared" si="1261"/>
        <v>0</v>
      </c>
      <c r="AV636" s="21">
        <f t="shared" si="1320"/>
        <v>0</v>
      </c>
      <c r="AW636" s="21">
        <f t="shared" si="1321"/>
        <v>411.45142500000009</v>
      </c>
      <c r="AX636" s="21">
        <f t="shared" si="1322"/>
        <v>137.15047500000003</v>
      </c>
      <c r="AY636" s="21"/>
      <c r="AZ636" s="22">
        <f t="shared" si="1323"/>
        <v>0</v>
      </c>
      <c r="BA636" s="21">
        <f t="shared" si="1262"/>
        <v>0</v>
      </c>
      <c r="BB636" s="22">
        <f t="shared" si="1390"/>
        <v>0</v>
      </c>
      <c r="BC636" s="21">
        <f t="shared" si="1263"/>
        <v>0</v>
      </c>
      <c r="BD636" s="21">
        <f t="shared" si="1324"/>
        <v>0</v>
      </c>
      <c r="BE636" s="21">
        <f t="shared" si="1325"/>
        <v>361.53508170731709</v>
      </c>
      <c r="BF636" s="21">
        <f t="shared" si="1326"/>
        <v>19.028162195121972</v>
      </c>
      <c r="BG636" s="21"/>
      <c r="BH636" s="22">
        <f t="shared" si="1327"/>
        <v>0</v>
      </c>
      <c r="BI636" s="21">
        <f t="shared" si="1264"/>
        <v>0</v>
      </c>
      <c r="BJ636" s="22">
        <f t="shared" si="1391"/>
        <v>0</v>
      </c>
      <c r="BK636" s="21">
        <f t="shared" si="1265"/>
        <v>0</v>
      </c>
      <c r="BL636" s="21">
        <f t="shared" si="1328"/>
        <v>0</v>
      </c>
      <c r="BM636" s="21">
        <f t="shared" si="1329"/>
        <v>315.31141829268296</v>
      </c>
      <c r="BN636" s="21">
        <f t="shared" si="1330"/>
        <v>16.595337804878067</v>
      </c>
      <c r="BO636" s="21"/>
      <c r="BP636" s="22">
        <f t="shared" si="1331"/>
        <v>0</v>
      </c>
      <c r="BQ636" s="21">
        <f t="shared" si="1266"/>
        <v>0</v>
      </c>
      <c r="BR636" s="22">
        <f t="shared" si="1392"/>
        <v>0</v>
      </c>
      <c r="BS636" s="21">
        <f t="shared" si="1267"/>
        <v>0</v>
      </c>
      <c r="BT636" s="21">
        <f t="shared" si="1332"/>
        <v>0</v>
      </c>
      <c r="BU636" s="21">
        <f t="shared" si="1333"/>
        <v>109.47709756097562</v>
      </c>
      <c r="BV636" s="21">
        <f t="shared" si="1334"/>
        <v>36.492365853658541</v>
      </c>
      <c r="BW636" s="21"/>
      <c r="BX636" s="22">
        <f t="shared" si="1335"/>
        <v>0</v>
      </c>
      <c r="BY636" s="21">
        <f t="shared" si="1268"/>
        <v>0</v>
      </c>
      <c r="BZ636" s="22">
        <f t="shared" si="1393"/>
        <v>0</v>
      </c>
      <c r="CA636" s="21">
        <f t="shared" si="1269"/>
        <v>0</v>
      </c>
      <c r="CB636" s="21">
        <f t="shared" si="1336"/>
        <v>0</v>
      </c>
      <c r="CC636" s="21">
        <f t="shared" si="1337"/>
        <v>420.03579627753743</v>
      </c>
      <c r="CD636" s="21">
        <f t="shared" si="1338"/>
        <v>22.107147172501989</v>
      </c>
      <c r="CE636" s="21"/>
      <c r="CF636" s="22">
        <f t="shared" si="1339"/>
        <v>0</v>
      </c>
      <c r="CG636" s="21">
        <f t="shared" si="1270"/>
        <v>0</v>
      </c>
      <c r="CH636" s="22">
        <f t="shared" si="1394"/>
        <v>0</v>
      </c>
      <c r="CI636" s="21">
        <f t="shared" si="1271"/>
        <v>0</v>
      </c>
      <c r="CJ636" s="21">
        <f t="shared" si="1340"/>
        <v>0</v>
      </c>
      <c r="CK636" s="21">
        <f t="shared" si="1341"/>
        <v>366.43436400472069</v>
      </c>
      <c r="CL636" s="21">
        <f t="shared" si="1342"/>
        <v>19.286019158143212</v>
      </c>
      <c r="CM636" s="21"/>
      <c r="CN636" s="22">
        <f t="shared" si="1343"/>
        <v>0</v>
      </c>
      <c r="CO636" s="21">
        <f t="shared" si="1272"/>
        <v>0</v>
      </c>
      <c r="CP636" s="22">
        <f t="shared" si="1395"/>
        <v>0</v>
      </c>
      <c r="CQ636" s="21">
        <f t="shared" si="1273"/>
        <v>0</v>
      </c>
      <c r="CR636" s="21">
        <f t="shared" si="1344"/>
        <v>0</v>
      </c>
      <c r="CS636" s="21">
        <f t="shared" si="1345"/>
        <v>42.398668346774208</v>
      </c>
      <c r="CT636" s="21">
        <f t="shared" si="1346"/>
        <v>127.19600504032263</v>
      </c>
      <c r="CU636" s="21"/>
      <c r="CV636" s="22">
        <f t="shared" si="1347"/>
        <v>0</v>
      </c>
      <c r="CW636" s="21">
        <f t="shared" si="1274"/>
        <v>0</v>
      </c>
      <c r="CX636" s="22">
        <f t="shared" si="1396"/>
        <v>0</v>
      </c>
      <c r="CY636" s="21">
        <f t="shared" si="1275"/>
        <v>0</v>
      </c>
      <c r="CZ636" s="21">
        <f t="shared" si="1348"/>
        <v>0</v>
      </c>
      <c r="DA636" s="21">
        <f t="shared" si="1349"/>
        <v>361.53508170731709</v>
      </c>
      <c r="DB636" s="21">
        <f t="shared" si="1350"/>
        <v>19.028162195121972</v>
      </c>
      <c r="DC636" s="21"/>
      <c r="DD636" s="22">
        <f t="shared" si="1351"/>
        <v>0</v>
      </c>
      <c r="DE636" s="21">
        <f t="shared" si="1276"/>
        <v>0</v>
      </c>
      <c r="DF636" s="22">
        <f t="shared" si="1397"/>
        <v>0</v>
      </c>
      <c r="DG636" s="21">
        <f t="shared" si="1277"/>
        <v>0</v>
      </c>
      <c r="DH636" s="21">
        <f t="shared" si="1352"/>
        <v>0</v>
      </c>
      <c r="DI636" s="21">
        <f t="shared" si="1353"/>
        <v>315.31141829268296</v>
      </c>
      <c r="DJ636" s="21">
        <f t="shared" si="1354"/>
        <v>16.595337804878067</v>
      </c>
      <c r="DK636" s="21"/>
      <c r="DL636" s="22">
        <f t="shared" si="1355"/>
        <v>0</v>
      </c>
      <c r="DM636" s="21">
        <f t="shared" si="1278"/>
        <v>0</v>
      </c>
      <c r="DN636" s="22">
        <f t="shared" si="1398"/>
        <v>0</v>
      </c>
      <c r="DO636" s="21">
        <f t="shared" si="1279"/>
        <v>0</v>
      </c>
      <c r="DP636" s="21">
        <f t="shared" si="1356"/>
        <v>0</v>
      </c>
      <c r="DQ636" s="21">
        <f t="shared" si="1357"/>
        <v>109.47709756097561</v>
      </c>
      <c r="DR636" s="21">
        <f t="shared" si="1358"/>
        <v>36.492365853658534</v>
      </c>
      <c r="DS636" s="21"/>
      <c r="DT636" s="22">
        <f t="shared" si="1359"/>
        <v>0</v>
      </c>
      <c r="DU636" s="21">
        <f t="shared" si="1280"/>
        <v>0</v>
      </c>
      <c r="DV636" s="22">
        <f t="shared" si="1399"/>
        <v>0</v>
      </c>
      <c r="DW636" s="21">
        <f t="shared" si="1281"/>
        <v>0</v>
      </c>
      <c r="DX636" s="21">
        <f t="shared" si="1360"/>
        <v>0</v>
      </c>
      <c r="DY636" s="21">
        <f t="shared" si="1361"/>
        <v>2660.7713703078275</v>
      </c>
      <c r="DZ636" s="21">
        <f t="shared" si="1362"/>
        <v>140.0405984372542</v>
      </c>
      <c r="EA636" s="21"/>
      <c r="EB636" s="22">
        <f t="shared" si="1363"/>
        <v>0</v>
      </c>
      <c r="EC636" s="21">
        <f t="shared" si="1282"/>
        <v>0</v>
      </c>
      <c r="ED636" s="22">
        <f t="shared" si="1400"/>
        <v>0</v>
      </c>
      <c r="EE636" s="21">
        <f t="shared" si="1283"/>
        <v>0</v>
      </c>
      <c r="EF636" s="21">
        <f t="shared" si="1364"/>
        <v>0</v>
      </c>
      <c r="EG636" s="21">
        <f t="shared" si="1365"/>
        <v>2407.4806944099132</v>
      </c>
      <c r="EH636" s="21">
        <f t="shared" si="1366"/>
        <v>126.70951023210083</v>
      </c>
      <c r="EI636" s="21"/>
      <c r="EJ636" s="22">
        <f t="shared" si="1367"/>
        <v>0</v>
      </c>
      <c r="EK636" s="21">
        <f t="shared" si="1284"/>
        <v>0</v>
      </c>
      <c r="EL636" s="22">
        <f t="shared" si="1401"/>
        <v>0</v>
      </c>
      <c r="EM636" s="21">
        <f t="shared" si="1285"/>
        <v>0</v>
      </c>
      <c r="EN636" s="21">
        <f t="shared" si="1368"/>
        <v>0</v>
      </c>
      <c r="EO636" s="21">
        <f t="shared" si="1369"/>
        <v>198.10339994590873</v>
      </c>
      <c r="EP636" s="21">
        <f t="shared" si="1370"/>
        <v>594.31019983772626</v>
      </c>
      <c r="EQ636" s="21"/>
      <c r="ER636" s="22">
        <f t="shared" si="1371"/>
        <v>0</v>
      </c>
      <c r="ES636" s="21">
        <f t="shared" si="1286"/>
        <v>0</v>
      </c>
      <c r="ET636" s="22">
        <f t="shared" si="1402"/>
        <v>0</v>
      </c>
      <c r="EU636" s="21">
        <f t="shared" si="1287"/>
        <v>0</v>
      </c>
      <c r="EV636" s="21">
        <f t="shared" si="1372"/>
        <v>0</v>
      </c>
      <c r="EW636" s="21">
        <f t="shared" si="1373"/>
        <v>954.70980000000031</v>
      </c>
      <c r="EX636" s="21">
        <f t="shared" si="1374"/>
        <v>954.70980000000031</v>
      </c>
      <c r="EY636" s="21"/>
      <c r="EZ636" s="22">
        <f t="shared" si="1375"/>
        <v>0</v>
      </c>
      <c r="FA636" s="21">
        <f t="shared" si="1288"/>
        <v>0</v>
      </c>
      <c r="FB636" s="22">
        <f t="shared" si="1403"/>
        <v>0</v>
      </c>
      <c r="FC636" s="21">
        <f t="shared" si="1289"/>
        <v>0</v>
      </c>
      <c r="FD636" s="21">
        <f t="shared" si="1376"/>
        <v>0</v>
      </c>
      <c r="FE636" s="21">
        <f t="shared" si="1377"/>
        <v>213.74100000000001</v>
      </c>
      <c r="FF636" s="21">
        <f t="shared" si="1378"/>
        <v>213.74100000000001</v>
      </c>
      <c r="FG636" s="21"/>
      <c r="FH636" s="22">
        <f t="shared" si="1379"/>
        <v>0</v>
      </c>
      <c r="FI636" s="21">
        <f t="shared" si="1290"/>
        <v>0</v>
      </c>
      <c r="FJ636" s="22">
        <f t="shared" si="1404"/>
        <v>0</v>
      </c>
      <c r="FK636" s="21">
        <f t="shared" si="1291"/>
        <v>0</v>
      </c>
      <c r="FL636" s="21">
        <f t="shared" si="1380"/>
        <v>0</v>
      </c>
      <c r="FM636" s="21">
        <f t="shared" si="1381"/>
        <v>103.30815000000001</v>
      </c>
      <c r="FN636" s="21">
        <f t="shared" si="1382"/>
        <v>309.92445000000004</v>
      </c>
      <c r="FO636" s="21"/>
      <c r="FP636" s="21">
        <f t="shared" si="1292"/>
        <v>0</v>
      </c>
      <c r="FQ636" s="21">
        <f t="shared" si="1293"/>
        <v>0</v>
      </c>
      <c r="FR636" s="21">
        <f t="shared" si="1383"/>
        <v>0</v>
      </c>
      <c r="FS636" s="21">
        <f t="shared" si="1294"/>
        <v>11365.733843414635</v>
      </c>
      <c r="FT636" s="21">
        <f t="shared" si="1295"/>
        <v>7315.5661565853679</v>
      </c>
      <c r="FU636" s="21"/>
      <c r="FV636" s="20">
        <f t="shared" si="1405"/>
        <v>0</v>
      </c>
      <c r="FW636" s="20">
        <f t="shared" si="1405"/>
        <v>0</v>
      </c>
      <c r="FX636" s="20">
        <f t="shared" si="1296"/>
        <v>0</v>
      </c>
      <c r="FY636" s="20">
        <f t="shared" si="1297"/>
        <v>0</v>
      </c>
    </row>
    <row r="637" spans="2:181" x14ac:dyDescent="0.25">
      <c r="B637" s="20">
        <v>27.95</v>
      </c>
      <c r="C637" s="20">
        <f t="shared" si="1298"/>
        <v>48.353499999999997</v>
      </c>
      <c r="D637" s="22">
        <f t="shared" si="1299"/>
        <v>0</v>
      </c>
      <c r="E637" s="21">
        <f t="shared" si="1250"/>
        <v>0</v>
      </c>
      <c r="F637" s="22">
        <f t="shared" si="1384"/>
        <v>0</v>
      </c>
      <c r="G637" s="21">
        <f t="shared" si="1251"/>
        <v>0</v>
      </c>
      <c r="H637" s="21">
        <f t="shared" si="1300"/>
        <v>0</v>
      </c>
      <c r="I637" s="21">
        <f t="shared" si="1301"/>
        <v>988.19589000000019</v>
      </c>
      <c r="J637" s="21">
        <f t="shared" si="1302"/>
        <v>52.010310000000061</v>
      </c>
      <c r="K637" s="21"/>
      <c r="L637" s="22">
        <f t="shared" si="1303"/>
        <v>0</v>
      </c>
      <c r="M637" s="21">
        <f t="shared" si="1252"/>
        <v>0</v>
      </c>
      <c r="N637" s="22">
        <f t="shared" si="1385"/>
        <v>0</v>
      </c>
      <c r="O637" s="21">
        <f t="shared" si="1253"/>
        <v>0</v>
      </c>
      <c r="P637" s="21">
        <f t="shared" si="1304"/>
        <v>0</v>
      </c>
      <c r="Q637" s="21">
        <f t="shared" si="1305"/>
        <v>372.26557499999996</v>
      </c>
      <c r="R637" s="21">
        <f t="shared" si="1306"/>
        <v>19.592925000000015</v>
      </c>
      <c r="S637" s="21"/>
      <c r="T637" s="22">
        <f t="shared" si="1307"/>
        <v>0</v>
      </c>
      <c r="U637" s="21">
        <f t="shared" si="1254"/>
        <v>0</v>
      </c>
      <c r="V637" s="22">
        <f t="shared" si="1386"/>
        <v>0</v>
      </c>
      <c r="W637" s="21">
        <f t="shared" si="1255"/>
        <v>0</v>
      </c>
      <c r="X637" s="21">
        <f t="shared" si="1308"/>
        <v>0</v>
      </c>
      <c r="Y637" s="21">
        <f t="shared" si="1309"/>
        <v>96.183450000000022</v>
      </c>
      <c r="Z637" s="21">
        <f t="shared" si="1310"/>
        <v>288.55035000000009</v>
      </c>
      <c r="AA637" s="21"/>
      <c r="AB637" s="22">
        <f t="shared" si="1311"/>
        <v>0</v>
      </c>
      <c r="AC637" s="21">
        <f t="shared" si="1256"/>
        <v>0</v>
      </c>
      <c r="AD637" s="22">
        <f t="shared" si="1387"/>
        <v>0</v>
      </c>
      <c r="AE637" s="21">
        <f t="shared" si="1257"/>
        <v>0</v>
      </c>
      <c r="AF637" s="21">
        <f t="shared" si="1312"/>
        <v>0</v>
      </c>
      <c r="AG637" s="21">
        <f t="shared" si="1313"/>
        <v>87.990045000000009</v>
      </c>
      <c r="AH637" s="21">
        <f t="shared" si="1314"/>
        <v>4.6310550000000044</v>
      </c>
      <c r="AI637" s="21"/>
      <c r="AJ637" s="22">
        <f t="shared" si="1315"/>
        <v>0</v>
      </c>
      <c r="AK637" s="21">
        <f t="shared" si="1258"/>
        <v>0</v>
      </c>
      <c r="AL637" s="22">
        <f t="shared" si="1388"/>
        <v>0</v>
      </c>
      <c r="AM637" s="21">
        <f t="shared" si="1259"/>
        <v>0</v>
      </c>
      <c r="AN637" s="21">
        <f t="shared" si="1316"/>
        <v>0</v>
      </c>
      <c r="AO637" s="21">
        <f t="shared" si="1317"/>
        <v>189.51702000000003</v>
      </c>
      <c r="AP637" s="21">
        <f t="shared" si="1318"/>
        <v>9.9745800000000102</v>
      </c>
      <c r="AQ637" s="21"/>
      <c r="AR637" s="22">
        <f t="shared" si="1319"/>
        <v>0</v>
      </c>
      <c r="AS637" s="21">
        <f t="shared" si="1260"/>
        <v>0</v>
      </c>
      <c r="AT637" s="22">
        <f t="shared" si="1389"/>
        <v>0</v>
      </c>
      <c r="AU637" s="21">
        <f t="shared" si="1261"/>
        <v>0</v>
      </c>
      <c r="AV637" s="21">
        <f t="shared" si="1320"/>
        <v>0</v>
      </c>
      <c r="AW637" s="21">
        <f t="shared" si="1321"/>
        <v>411.45142500000009</v>
      </c>
      <c r="AX637" s="21">
        <f t="shared" si="1322"/>
        <v>137.15047500000003</v>
      </c>
      <c r="AY637" s="21"/>
      <c r="AZ637" s="22">
        <f t="shared" si="1323"/>
        <v>0</v>
      </c>
      <c r="BA637" s="21">
        <f t="shared" si="1262"/>
        <v>0</v>
      </c>
      <c r="BB637" s="22">
        <f t="shared" si="1390"/>
        <v>0</v>
      </c>
      <c r="BC637" s="21">
        <f t="shared" si="1263"/>
        <v>0</v>
      </c>
      <c r="BD637" s="21">
        <f t="shared" si="1324"/>
        <v>0</v>
      </c>
      <c r="BE637" s="21">
        <f t="shared" si="1325"/>
        <v>361.53508170731709</v>
      </c>
      <c r="BF637" s="21">
        <f t="shared" si="1326"/>
        <v>19.028162195121972</v>
      </c>
      <c r="BG637" s="21"/>
      <c r="BH637" s="22">
        <f t="shared" si="1327"/>
        <v>0</v>
      </c>
      <c r="BI637" s="21">
        <f t="shared" si="1264"/>
        <v>0</v>
      </c>
      <c r="BJ637" s="22">
        <f t="shared" si="1391"/>
        <v>0</v>
      </c>
      <c r="BK637" s="21">
        <f t="shared" si="1265"/>
        <v>0</v>
      </c>
      <c r="BL637" s="21">
        <f t="shared" si="1328"/>
        <v>0</v>
      </c>
      <c r="BM637" s="21">
        <f t="shared" si="1329"/>
        <v>315.31141829268296</v>
      </c>
      <c r="BN637" s="21">
        <f t="shared" si="1330"/>
        <v>16.595337804878067</v>
      </c>
      <c r="BO637" s="21"/>
      <c r="BP637" s="22">
        <f t="shared" si="1331"/>
        <v>0</v>
      </c>
      <c r="BQ637" s="21">
        <f t="shared" si="1266"/>
        <v>0</v>
      </c>
      <c r="BR637" s="22">
        <f t="shared" si="1392"/>
        <v>0</v>
      </c>
      <c r="BS637" s="21">
        <f t="shared" si="1267"/>
        <v>0</v>
      </c>
      <c r="BT637" s="21">
        <f t="shared" si="1332"/>
        <v>0</v>
      </c>
      <c r="BU637" s="21">
        <f t="shared" si="1333"/>
        <v>109.47709756097562</v>
      </c>
      <c r="BV637" s="21">
        <f t="shared" si="1334"/>
        <v>36.492365853658541</v>
      </c>
      <c r="BW637" s="21"/>
      <c r="BX637" s="22">
        <f t="shared" si="1335"/>
        <v>0</v>
      </c>
      <c r="BY637" s="21">
        <f t="shared" si="1268"/>
        <v>0</v>
      </c>
      <c r="BZ637" s="22">
        <f t="shared" si="1393"/>
        <v>0</v>
      </c>
      <c r="CA637" s="21">
        <f t="shared" si="1269"/>
        <v>0</v>
      </c>
      <c r="CB637" s="21">
        <f t="shared" si="1336"/>
        <v>0</v>
      </c>
      <c r="CC637" s="21">
        <f t="shared" si="1337"/>
        <v>420.03579627753743</v>
      </c>
      <c r="CD637" s="21">
        <f t="shared" si="1338"/>
        <v>22.107147172501989</v>
      </c>
      <c r="CE637" s="21"/>
      <c r="CF637" s="22">
        <f t="shared" si="1339"/>
        <v>0</v>
      </c>
      <c r="CG637" s="21">
        <f t="shared" si="1270"/>
        <v>0</v>
      </c>
      <c r="CH637" s="22">
        <f t="shared" si="1394"/>
        <v>0</v>
      </c>
      <c r="CI637" s="21">
        <f t="shared" si="1271"/>
        <v>0</v>
      </c>
      <c r="CJ637" s="21">
        <f t="shared" si="1340"/>
        <v>0</v>
      </c>
      <c r="CK637" s="21">
        <f t="shared" si="1341"/>
        <v>366.43436400472069</v>
      </c>
      <c r="CL637" s="21">
        <f t="shared" si="1342"/>
        <v>19.286019158143212</v>
      </c>
      <c r="CM637" s="21"/>
      <c r="CN637" s="22">
        <f t="shared" si="1343"/>
        <v>0</v>
      </c>
      <c r="CO637" s="21">
        <f t="shared" si="1272"/>
        <v>0</v>
      </c>
      <c r="CP637" s="22">
        <f t="shared" si="1395"/>
        <v>0</v>
      </c>
      <c r="CQ637" s="21">
        <f t="shared" si="1273"/>
        <v>0</v>
      </c>
      <c r="CR637" s="21">
        <f t="shared" si="1344"/>
        <v>0</v>
      </c>
      <c r="CS637" s="21">
        <f t="shared" si="1345"/>
        <v>42.398668346774208</v>
      </c>
      <c r="CT637" s="21">
        <f t="shared" si="1346"/>
        <v>127.19600504032263</v>
      </c>
      <c r="CU637" s="21"/>
      <c r="CV637" s="22">
        <f t="shared" si="1347"/>
        <v>0</v>
      </c>
      <c r="CW637" s="21">
        <f t="shared" si="1274"/>
        <v>0</v>
      </c>
      <c r="CX637" s="22">
        <f t="shared" si="1396"/>
        <v>0</v>
      </c>
      <c r="CY637" s="21">
        <f t="shared" si="1275"/>
        <v>0</v>
      </c>
      <c r="CZ637" s="21">
        <f t="shared" si="1348"/>
        <v>0</v>
      </c>
      <c r="DA637" s="21">
        <f t="shared" si="1349"/>
        <v>361.53508170731709</v>
      </c>
      <c r="DB637" s="21">
        <f t="shared" si="1350"/>
        <v>19.028162195121972</v>
      </c>
      <c r="DC637" s="21"/>
      <c r="DD637" s="22">
        <f t="shared" si="1351"/>
        <v>0</v>
      </c>
      <c r="DE637" s="21">
        <f t="shared" si="1276"/>
        <v>0</v>
      </c>
      <c r="DF637" s="22">
        <f t="shared" si="1397"/>
        <v>0</v>
      </c>
      <c r="DG637" s="21">
        <f t="shared" si="1277"/>
        <v>0</v>
      </c>
      <c r="DH637" s="21">
        <f t="shared" si="1352"/>
        <v>0</v>
      </c>
      <c r="DI637" s="21">
        <f t="shared" si="1353"/>
        <v>315.31141829268296</v>
      </c>
      <c r="DJ637" s="21">
        <f t="shared" si="1354"/>
        <v>16.595337804878067</v>
      </c>
      <c r="DK637" s="21"/>
      <c r="DL637" s="22">
        <f t="shared" si="1355"/>
        <v>0</v>
      </c>
      <c r="DM637" s="21">
        <f t="shared" si="1278"/>
        <v>0</v>
      </c>
      <c r="DN637" s="22">
        <f t="shared" si="1398"/>
        <v>0</v>
      </c>
      <c r="DO637" s="21">
        <f t="shared" si="1279"/>
        <v>0</v>
      </c>
      <c r="DP637" s="21">
        <f t="shared" si="1356"/>
        <v>0</v>
      </c>
      <c r="DQ637" s="21">
        <f t="shared" si="1357"/>
        <v>109.47709756097561</v>
      </c>
      <c r="DR637" s="21">
        <f t="shared" si="1358"/>
        <v>36.492365853658534</v>
      </c>
      <c r="DS637" s="21"/>
      <c r="DT637" s="22">
        <f t="shared" si="1359"/>
        <v>0</v>
      </c>
      <c r="DU637" s="21">
        <f t="shared" si="1280"/>
        <v>0</v>
      </c>
      <c r="DV637" s="22">
        <f t="shared" si="1399"/>
        <v>0</v>
      </c>
      <c r="DW637" s="21">
        <f t="shared" si="1281"/>
        <v>0</v>
      </c>
      <c r="DX637" s="21">
        <f t="shared" si="1360"/>
        <v>0</v>
      </c>
      <c r="DY637" s="21">
        <f t="shared" si="1361"/>
        <v>2660.7713703078275</v>
      </c>
      <c r="DZ637" s="21">
        <f t="shared" si="1362"/>
        <v>140.0405984372542</v>
      </c>
      <c r="EA637" s="21"/>
      <c r="EB637" s="22">
        <f t="shared" si="1363"/>
        <v>0</v>
      </c>
      <c r="EC637" s="21">
        <f t="shared" si="1282"/>
        <v>0</v>
      </c>
      <c r="ED637" s="22">
        <f t="shared" si="1400"/>
        <v>0</v>
      </c>
      <c r="EE637" s="21">
        <f t="shared" si="1283"/>
        <v>0</v>
      </c>
      <c r="EF637" s="21">
        <f t="shared" si="1364"/>
        <v>0</v>
      </c>
      <c r="EG637" s="21">
        <f t="shared" si="1365"/>
        <v>2407.4806944099132</v>
      </c>
      <c r="EH637" s="21">
        <f t="shared" si="1366"/>
        <v>126.70951023210083</v>
      </c>
      <c r="EI637" s="21"/>
      <c r="EJ637" s="22">
        <f t="shared" si="1367"/>
        <v>0</v>
      </c>
      <c r="EK637" s="21">
        <f t="shared" si="1284"/>
        <v>0</v>
      </c>
      <c r="EL637" s="22">
        <f t="shared" si="1401"/>
        <v>0</v>
      </c>
      <c r="EM637" s="21">
        <f t="shared" si="1285"/>
        <v>0</v>
      </c>
      <c r="EN637" s="21">
        <f t="shared" si="1368"/>
        <v>0</v>
      </c>
      <c r="EO637" s="21">
        <f t="shared" si="1369"/>
        <v>198.10339994590873</v>
      </c>
      <c r="EP637" s="21">
        <f t="shared" si="1370"/>
        <v>594.31019983772626</v>
      </c>
      <c r="EQ637" s="21"/>
      <c r="ER637" s="22">
        <f t="shared" si="1371"/>
        <v>0</v>
      </c>
      <c r="ES637" s="21">
        <f t="shared" si="1286"/>
        <v>0</v>
      </c>
      <c r="ET637" s="22">
        <f t="shared" si="1402"/>
        <v>0</v>
      </c>
      <c r="EU637" s="21">
        <f t="shared" si="1287"/>
        <v>0</v>
      </c>
      <c r="EV637" s="21">
        <f t="shared" si="1372"/>
        <v>0</v>
      </c>
      <c r="EW637" s="21">
        <f t="shared" si="1373"/>
        <v>954.70980000000031</v>
      </c>
      <c r="EX637" s="21">
        <f t="shared" si="1374"/>
        <v>954.70980000000031</v>
      </c>
      <c r="EY637" s="21"/>
      <c r="EZ637" s="22">
        <f t="shared" si="1375"/>
        <v>0</v>
      </c>
      <c r="FA637" s="21">
        <f t="shared" si="1288"/>
        <v>0</v>
      </c>
      <c r="FB637" s="22">
        <f t="shared" si="1403"/>
        <v>0</v>
      </c>
      <c r="FC637" s="21">
        <f t="shared" si="1289"/>
        <v>0</v>
      </c>
      <c r="FD637" s="21">
        <f t="shared" si="1376"/>
        <v>0</v>
      </c>
      <c r="FE637" s="21">
        <f t="shared" si="1377"/>
        <v>213.74100000000001</v>
      </c>
      <c r="FF637" s="21">
        <f t="shared" si="1378"/>
        <v>213.74100000000001</v>
      </c>
      <c r="FG637" s="21"/>
      <c r="FH637" s="22">
        <f t="shared" si="1379"/>
        <v>0</v>
      </c>
      <c r="FI637" s="21">
        <f t="shared" si="1290"/>
        <v>0</v>
      </c>
      <c r="FJ637" s="22">
        <f t="shared" si="1404"/>
        <v>0</v>
      </c>
      <c r="FK637" s="21">
        <f t="shared" si="1291"/>
        <v>0</v>
      </c>
      <c r="FL637" s="21">
        <f t="shared" si="1380"/>
        <v>0</v>
      </c>
      <c r="FM637" s="21">
        <f t="shared" si="1381"/>
        <v>103.30815000000001</v>
      </c>
      <c r="FN637" s="21">
        <f t="shared" si="1382"/>
        <v>309.92445000000004</v>
      </c>
      <c r="FO637" s="21"/>
      <c r="FP637" s="21">
        <f t="shared" si="1292"/>
        <v>0</v>
      </c>
      <c r="FQ637" s="21">
        <f t="shared" si="1293"/>
        <v>0</v>
      </c>
      <c r="FR637" s="21">
        <f t="shared" si="1383"/>
        <v>0</v>
      </c>
      <c r="FS637" s="21">
        <f t="shared" si="1294"/>
        <v>11365.733843414635</v>
      </c>
      <c r="FT637" s="21">
        <f t="shared" si="1295"/>
        <v>7315.5661565853679</v>
      </c>
      <c r="FU637" s="21"/>
      <c r="FV637" s="20">
        <f t="shared" si="1405"/>
        <v>0</v>
      </c>
      <c r="FW637" s="20">
        <f t="shared" si="1405"/>
        <v>0</v>
      </c>
      <c r="FX637" s="20">
        <f t="shared" si="1296"/>
        <v>0</v>
      </c>
      <c r="FY637" s="20">
        <f t="shared" si="1297"/>
        <v>0</v>
      </c>
    </row>
    <row r="638" spans="2:181" x14ac:dyDescent="0.25">
      <c r="B638" s="20">
        <v>28</v>
      </c>
      <c r="C638" s="20">
        <f t="shared" si="1298"/>
        <v>48.44</v>
      </c>
      <c r="D638" s="22">
        <f t="shared" si="1299"/>
        <v>0</v>
      </c>
      <c r="E638" s="21">
        <f t="shared" si="1250"/>
        <v>0</v>
      </c>
      <c r="F638" s="22">
        <f t="shared" si="1384"/>
        <v>0</v>
      </c>
      <c r="G638" s="21">
        <f t="shared" si="1251"/>
        <v>0</v>
      </c>
      <c r="H638" s="21">
        <f t="shared" si="1300"/>
        <v>0</v>
      </c>
      <c r="I638" s="21">
        <f t="shared" si="1301"/>
        <v>988.19589000000019</v>
      </c>
      <c r="J638" s="21">
        <f t="shared" si="1302"/>
        <v>52.010310000000061</v>
      </c>
      <c r="K638" s="21"/>
      <c r="L638" s="22">
        <f t="shared" si="1303"/>
        <v>0</v>
      </c>
      <c r="M638" s="21">
        <f t="shared" si="1252"/>
        <v>0</v>
      </c>
      <c r="N638" s="22">
        <f t="shared" si="1385"/>
        <v>0</v>
      </c>
      <c r="O638" s="21">
        <f t="shared" si="1253"/>
        <v>0</v>
      </c>
      <c r="P638" s="21">
        <f t="shared" si="1304"/>
        <v>0</v>
      </c>
      <c r="Q638" s="21">
        <f t="shared" si="1305"/>
        <v>372.26557499999996</v>
      </c>
      <c r="R638" s="21">
        <f t="shared" si="1306"/>
        <v>19.592925000000015</v>
      </c>
      <c r="S638" s="21"/>
      <c r="T638" s="22">
        <f t="shared" si="1307"/>
        <v>0</v>
      </c>
      <c r="U638" s="21">
        <f t="shared" si="1254"/>
        <v>0</v>
      </c>
      <c r="V638" s="22">
        <f t="shared" si="1386"/>
        <v>0</v>
      </c>
      <c r="W638" s="21">
        <f t="shared" si="1255"/>
        <v>0</v>
      </c>
      <c r="X638" s="21">
        <f t="shared" si="1308"/>
        <v>0</v>
      </c>
      <c r="Y638" s="21">
        <f t="shared" si="1309"/>
        <v>96.183450000000022</v>
      </c>
      <c r="Z638" s="21">
        <f t="shared" si="1310"/>
        <v>288.55035000000009</v>
      </c>
      <c r="AA638" s="21"/>
      <c r="AB638" s="22">
        <f t="shared" si="1311"/>
        <v>0</v>
      </c>
      <c r="AC638" s="21">
        <f t="shared" si="1256"/>
        <v>0</v>
      </c>
      <c r="AD638" s="22">
        <f t="shared" si="1387"/>
        <v>0</v>
      </c>
      <c r="AE638" s="21">
        <f t="shared" si="1257"/>
        <v>0</v>
      </c>
      <c r="AF638" s="21">
        <f t="shared" si="1312"/>
        <v>0</v>
      </c>
      <c r="AG638" s="21">
        <f t="shared" si="1313"/>
        <v>87.990045000000009</v>
      </c>
      <c r="AH638" s="21">
        <f t="shared" si="1314"/>
        <v>4.6310550000000044</v>
      </c>
      <c r="AI638" s="21"/>
      <c r="AJ638" s="22">
        <f t="shared" si="1315"/>
        <v>0</v>
      </c>
      <c r="AK638" s="21">
        <f t="shared" si="1258"/>
        <v>0</v>
      </c>
      <c r="AL638" s="22">
        <f t="shared" si="1388"/>
        <v>0</v>
      </c>
      <c r="AM638" s="21">
        <f t="shared" si="1259"/>
        <v>0</v>
      </c>
      <c r="AN638" s="21">
        <f t="shared" si="1316"/>
        <v>0</v>
      </c>
      <c r="AO638" s="21">
        <f t="shared" si="1317"/>
        <v>189.51702000000003</v>
      </c>
      <c r="AP638" s="21">
        <f t="shared" si="1318"/>
        <v>9.9745800000000102</v>
      </c>
      <c r="AQ638" s="21"/>
      <c r="AR638" s="22">
        <f t="shared" si="1319"/>
        <v>0</v>
      </c>
      <c r="AS638" s="21">
        <f t="shared" si="1260"/>
        <v>0</v>
      </c>
      <c r="AT638" s="22">
        <f t="shared" si="1389"/>
        <v>0</v>
      </c>
      <c r="AU638" s="21">
        <f t="shared" si="1261"/>
        <v>0</v>
      </c>
      <c r="AV638" s="21">
        <f t="shared" si="1320"/>
        <v>0</v>
      </c>
      <c r="AW638" s="21">
        <f t="shared" si="1321"/>
        <v>411.45142500000009</v>
      </c>
      <c r="AX638" s="21">
        <f t="shared" si="1322"/>
        <v>137.15047500000003</v>
      </c>
      <c r="AY638" s="21"/>
      <c r="AZ638" s="22">
        <f t="shared" si="1323"/>
        <v>0</v>
      </c>
      <c r="BA638" s="21">
        <f t="shared" si="1262"/>
        <v>0</v>
      </c>
      <c r="BB638" s="22">
        <f t="shared" si="1390"/>
        <v>0</v>
      </c>
      <c r="BC638" s="21">
        <f t="shared" si="1263"/>
        <v>0</v>
      </c>
      <c r="BD638" s="21">
        <f t="shared" si="1324"/>
        <v>0</v>
      </c>
      <c r="BE638" s="21">
        <f t="shared" si="1325"/>
        <v>361.53508170731709</v>
      </c>
      <c r="BF638" s="21">
        <f t="shared" si="1326"/>
        <v>19.028162195121972</v>
      </c>
      <c r="BG638" s="21"/>
      <c r="BH638" s="22">
        <f t="shared" si="1327"/>
        <v>0</v>
      </c>
      <c r="BI638" s="21">
        <f t="shared" si="1264"/>
        <v>0</v>
      </c>
      <c r="BJ638" s="22">
        <f t="shared" si="1391"/>
        <v>0</v>
      </c>
      <c r="BK638" s="21">
        <f t="shared" si="1265"/>
        <v>0</v>
      </c>
      <c r="BL638" s="21">
        <f t="shared" si="1328"/>
        <v>0</v>
      </c>
      <c r="BM638" s="21">
        <f t="shared" si="1329"/>
        <v>315.31141829268296</v>
      </c>
      <c r="BN638" s="21">
        <f t="shared" si="1330"/>
        <v>16.595337804878067</v>
      </c>
      <c r="BO638" s="21"/>
      <c r="BP638" s="22">
        <f t="shared" si="1331"/>
        <v>0</v>
      </c>
      <c r="BQ638" s="21">
        <f t="shared" si="1266"/>
        <v>0</v>
      </c>
      <c r="BR638" s="22">
        <f t="shared" si="1392"/>
        <v>0</v>
      </c>
      <c r="BS638" s="21">
        <f t="shared" si="1267"/>
        <v>0</v>
      </c>
      <c r="BT638" s="21">
        <f t="shared" si="1332"/>
        <v>0</v>
      </c>
      <c r="BU638" s="21">
        <f t="shared" si="1333"/>
        <v>109.47709756097562</v>
      </c>
      <c r="BV638" s="21">
        <f t="shared" si="1334"/>
        <v>36.492365853658541</v>
      </c>
      <c r="BW638" s="21"/>
      <c r="BX638" s="22">
        <f t="shared" si="1335"/>
        <v>0</v>
      </c>
      <c r="BY638" s="21">
        <f t="shared" si="1268"/>
        <v>0</v>
      </c>
      <c r="BZ638" s="22">
        <f t="shared" si="1393"/>
        <v>0</v>
      </c>
      <c r="CA638" s="21">
        <f t="shared" si="1269"/>
        <v>0</v>
      </c>
      <c r="CB638" s="21">
        <f t="shared" si="1336"/>
        <v>0</v>
      </c>
      <c r="CC638" s="21">
        <f t="shared" si="1337"/>
        <v>420.03579627753743</v>
      </c>
      <c r="CD638" s="21">
        <f t="shared" si="1338"/>
        <v>22.107147172501989</v>
      </c>
      <c r="CE638" s="21"/>
      <c r="CF638" s="22">
        <f t="shared" si="1339"/>
        <v>0</v>
      </c>
      <c r="CG638" s="21">
        <f t="shared" si="1270"/>
        <v>0</v>
      </c>
      <c r="CH638" s="22">
        <f t="shared" si="1394"/>
        <v>0</v>
      </c>
      <c r="CI638" s="21">
        <f t="shared" si="1271"/>
        <v>0</v>
      </c>
      <c r="CJ638" s="21">
        <f t="shared" si="1340"/>
        <v>0</v>
      </c>
      <c r="CK638" s="21">
        <f t="shared" si="1341"/>
        <v>366.43436400472069</v>
      </c>
      <c r="CL638" s="21">
        <f t="shared" si="1342"/>
        <v>19.286019158143212</v>
      </c>
      <c r="CM638" s="21"/>
      <c r="CN638" s="22">
        <f t="shared" si="1343"/>
        <v>0</v>
      </c>
      <c r="CO638" s="21">
        <f t="shared" si="1272"/>
        <v>0</v>
      </c>
      <c r="CP638" s="22">
        <f t="shared" si="1395"/>
        <v>0</v>
      </c>
      <c r="CQ638" s="21">
        <f t="shared" si="1273"/>
        <v>0</v>
      </c>
      <c r="CR638" s="21">
        <f t="shared" si="1344"/>
        <v>0</v>
      </c>
      <c r="CS638" s="21">
        <f t="shared" si="1345"/>
        <v>42.398668346774208</v>
      </c>
      <c r="CT638" s="21">
        <f t="shared" si="1346"/>
        <v>127.19600504032263</v>
      </c>
      <c r="CU638" s="21"/>
      <c r="CV638" s="22">
        <f t="shared" si="1347"/>
        <v>0</v>
      </c>
      <c r="CW638" s="21">
        <f t="shared" si="1274"/>
        <v>0</v>
      </c>
      <c r="CX638" s="22">
        <f t="shared" si="1396"/>
        <v>0</v>
      </c>
      <c r="CY638" s="21">
        <f t="shared" si="1275"/>
        <v>0</v>
      </c>
      <c r="CZ638" s="21">
        <f t="shared" si="1348"/>
        <v>0</v>
      </c>
      <c r="DA638" s="21">
        <f t="shared" si="1349"/>
        <v>361.53508170731709</v>
      </c>
      <c r="DB638" s="21">
        <f t="shared" si="1350"/>
        <v>19.028162195121972</v>
      </c>
      <c r="DC638" s="21"/>
      <c r="DD638" s="22">
        <f t="shared" si="1351"/>
        <v>0</v>
      </c>
      <c r="DE638" s="21">
        <f t="shared" si="1276"/>
        <v>0</v>
      </c>
      <c r="DF638" s="22">
        <f t="shared" si="1397"/>
        <v>0</v>
      </c>
      <c r="DG638" s="21">
        <f t="shared" si="1277"/>
        <v>0</v>
      </c>
      <c r="DH638" s="21">
        <f t="shared" si="1352"/>
        <v>0</v>
      </c>
      <c r="DI638" s="21">
        <f t="shared" si="1353"/>
        <v>315.31141829268296</v>
      </c>
      <c r="DJ638" s="21">
        <f t="shared" si="1354"/>
        <v>16.595337804878067</v>
      </c>
      <c r="DK638" s="21"/>
      <c r="DL638" s="22">
        <f t="shared" si="1355"/>
        <v>0</v>
      </c>
      <c r="DM638" s="21">
        <f t="shared" si="1278"/>
        <v>0</v>
      </c>
      <c r="DN638" s="22">
        <f t="shared" si="1398"/>
        <v>0</v>
      </c>
      <c r="DO638" s="21">
        <f t="shared" si="1279"/>
        <v>0</v>
      </c>
      <c r="DP638" s="21">
        <f t="shared" si="1356"/>
        <v>0</v>
      </c>
      <c r="DQ638" s="21">
        <f t="shared" si="1357"/>
        <v>109.47709756097561</v>
      </c>
      <c r="DR638" s="21">
        <f t="shared" si="1358"/>
        <v>36.492365853658534</v>
      </c>
      <c r="DS638" s="21"/>
      <c r="DT638" s="22">
        <f t="shared" si="1359"/>
        <v>0</v>
      </c>
      <c r="DU638" s="21">
        <f t="shared" si="1280"/>
        <v>0</v>
      </c>
      <c r="DV638" s="22">
        <f t="shared" si="1399"/>
        <v>0</v>
      </c>
      <c r="DW638" s="21">
        <f t="shared" si="1281"/>
        <v>0</v>
      </c>
      <c r="DX638" s="21">
        <f t="shared" si="1360"/>
        <v>0</v>
      </c>
      <c r="DY638" s="21">
        <f t="shared" si="1361"/>
        <v>2660.7713703078275</v>
      </c>
      <c r="DZ638" s="21">
        <f t="shared" si="1362"/>
        <v>140.0405984372542</v>
      </c>
      <c r="EA638" s="21"/>
      <c r="EB638" s="22">
        <f t="shared" si="1363"/>
        <v>0</v>
      </c>
      <c r="EC638" s="21">
        <f t="shared" si="1282"/>
        <v>0</v>
      </c>
      <c r="ED638" s="22">
        <f t="shared" si="1400"/>
        <v>0</v>
      </c>
      <c r="EE638" s="21">
        <f t="shared" si="1283"/>
        <v>0</v>
      </c>
      <c r="EF638" s="21">
        <f t="shared" si="1364"/>
        <v>0</v>
      </c>
      <c r="EG638" s="21">
        <f t="shared" si="1365"/>
        <v>2407.4806944099132</v>
      </c>
      <c r="EH638" s="21">
        <f t="shared" si="1366"/>
        <v>126.70951023210083</v>
      </c>
      <c r="EI638" s="21"/>
      <c r="EJ638" s="22">
        <f t="shared" si="1367"/>
        <v>0</v>
      </c>
      <c r="EK638" s="21">
        <f t="shared" si="1284"/>
        <v>0</v>
      </c>
      <c r="EL638" s="22">
        <f t="shared" si="1401"/>
        <v>0</v>
      </c>
      <c r="EM638" s="21">
        <f t="shared" si="1285"/>
        <v>0</v>
      </c>
      <c r="EN638" s="21">
        <f t="shared" si="1368"/>
        <v>0</v>
      </c>
      <c r="EO638" s="21">
        <f t="shared" si="1369"/>
        <v>198.10339994590873</v>
      </c>
      <c r="EP638" s="21">
        <f t="shared" si="1370"/>
        <v>594.31019983772626</v>
      </c>
      <c r="EQ638" s="21"/>
      <c r="ER638" s="22">
        <f t="shared" si="1371"/>
        <v>0</v>
      </c>
      <c r="ES638" s="21">
        <f t="shared" si="1286"/>
        <v>0</v>
      </c>
      <c r="ET638" s="22">
        <f t="shared" si="1402"/>
        <v>0</v>
      </c>
      <c r="EU638" s="21">
        <f t="shared" si="1287"/>
        <v>0</v>
      </c>
      <c r="EV638" s="21">
        <f t="shared" si="1372"/>
        <v>0</v>
      </c>
      <c r="EW638" s="21">
        <f t="shared" si="1373"/>
        <v>954.70980000000031</v>
      </c>
      <c r="EX638" s="21">
        <f t="shared" si="1374"/>
        <v>954.70980000000031</v>
      </c>
      <c r="EY638" s="21"/>
      <c r="EZ638" s="22">
        <f t="shared" si="1375"/>
        <v>0</v>
      </c>
      <c r="FA638" s="21">
        <f t="shared" si="1288"/>
        <v>0</v>
      </c>
      <c r="FB638" s="22">
        <f t="shared" si="1403"/>
        <v>0</v>
      </c>
      <c r="FC638" s="21">
        <f t="shared" si="1289"/>
        <v>0</v>
      </c>
      <c r="FD638" s="21">
        <f t="shared" si="1376"/>
        <v>0</v>
      </c>
      <c r="FE638" s="21">
        <f t="shared" si="1377"/>
        <v>213.74100000000001</v>
      </c>
      <c r="FF638" s="21">
        <f t="shared" si="1378"/>
        <v>213.74100000000001</v>
      </c>
      <c r="FG638" s="21"/>
      <c r="FH638" s="22">
        <f t="shared" si="1379"/>
        <v>0</v>
      </c>
      <c r="FI638" s="21">
        <f t="shared" si="1290"/>
        <v>0</v>
      </c>
      <c r="FJ638" s="22">
        <f t="shared" si="1404"/>
        <v>0</v>
      </c>
      <c r="FK638" s="21">
        <f t="shared" si="1291"/>
        <v>0</v>
      </c>
      <c r="FL638" s="21">
        <f t="shared" si="1380"/>
        <v>0</v>
      </c>
      <c r="FM638" s="21">
        <f t="shared" si="1381"/>
        <v>103.30815000000001</v>
      </c>
      <c r="FN638" s="21">
        <f t="shared" si="1382"/>
        <v>309.92445000000004</v>
      </c>
      <c r="FO638" s="21"/>
      <c r="FP638" s="21">
        <f t="shared" si="1292"/>
        <v>0</v>
      </c>
      <c r="FQ638" s="21">
        <f t="shared" si="1293"/>
        <v>0</v>
      </c>
      <c r="FR638" s="21">
        <f t="shared" si="1383"/>
        <v>0</v>
      </c>
      <c r="FS638" s="21">
        <f t="shared" si="1294"/>
        <v>11365.733843414635</v>
      </c>
      <c r="FT638" s="21">
        <f t="shared" si="1295"/>
        <v>7315.5661565853679</v>
      </c>
      <c r="FU638" s="21"/>
      <c r="FV638" s="20">
        <f t="shared" si="1405"/>
        <v>0</v>
      </c>
      <c r="FW638" s="20">
        <f t="shared" si="1405"/>
        <v>0</v>
      </c>
      <c r="FX638" s="20">
        <f t="shared" si="1296"/>
        <v>0</v>
      </c>
      <c r="FY638" s="20">
        <f t="shared" si="1297"/>
        <v>0</v>
      </c>
    </row>
    <row r="639" spans="2:181" x14ac:dyDescent="0.25">
      <c r="B639" s="20">
        <v>28.05</v>
      </c>
      <c r="C639" s="20">
        <f t="shared" si="1298"/>
        <v>48.526499999999999</v>
      </c>
      <c r="D639" s="22">
        <f t="shared" si="1299"/>
        <v>0</v>
      </c>
      <c r="E639" s="21">
        <f t="shared" si="1250"/>
        <v>0</v>
      </c>
      <c r="F639" s="22">
        <f t="shared" si="1384"/>
        <v>0</v>
      </c>
      <c r="G639" s="21">
        <f t="shared" si="1251"/>
        <v>0</v>
      </c>
      <c r="H639" s="21">
        <f t="shared" si="1300"/>
        <v>0</v>
      </c>
      <c r="I639" s="21">
        <f t="shared" si="1301"/>
        <v>988.19589000000019</v>
      </c>
      <c r="J639" s="21">
        <f t="shared" si="1302"/>
        <v>52.010310000000061</v>
      </c>
      <c r="K639" s="21"/>
      <c r="L639" s="22">
        <f t="shared" si="1303"/>
        <v>0</v>
      </c>
      <c r="M639" s="21">
        <f t="shared" si="1252"/>
        <v>0</v>
      </c>
      <c r="N639" s="22">
        <f t="shared" si="1385"/>
        <v>0</v>
      </c>
      <c r="O639" s="21">
        <f t="shared" si="1253"/>
        <v>0</v>
      </c>
      <c r="P639" s="21">
        <f t="shared" si="1304"/>
        <v>0</v>
      </c>
      <c r="Q639" s="21">
        <f t="shared" si="1305"/>
        <v>372.26557499999996</v>
      </c>
      <c r="R639" s="21">
        <f t="shared" si="1306"/>
        <v>19.592925000000015</v>
      </c>
      <c r="S639" s="21"/>
      <c r="T639" s="22">
        <f t="shared" si="1307"/>
        <v>0</v>
      </c>
      <c r="U639" s="21">
        <f t="shared" si="1254"/>
        <v>0</v>
      </c>
      <c r="V639" s="22">
        <f t="shared" si="1386"/>
        <v>0</v>
      </c>
      <c r="W639" s="21">
        <f t="shared" si="1255"/>
        <v>0</v>
      </c>
      <c r="X639" s="21">
        <f t="shared" si="1308"/>
        <v>0</v>
      </c>
      <c r="Y639" s="21">
        <f t="shared" si="1309"/>
        <v>96.183450000000022</v>
      </c>
      <c r="Z639" s="21">
        <f t="shared" si="1310"/>
        <v>288.55035000000009</v>
      </c>
      <c r="AA639" s="21"/>
      <c r="AB639" s="22">
        <f t="shared" si="1311"/>
        <v>0</v>
      </c>
      <c r="AC639" s="21">
        <f t="shared" si="1256"/>
        <v>0</v>
      </c>
      <c r="AD639" s="22">
        <f t="shared" si="1387"/>
        <v>0</v>
      </c>
      <c r="AE639" s="21">
        <f t="shared" si="1257"/>
        <v>0</v>
      </c>
      <c r="AF639" s="21">
        <f t="shared" si="1312"/>
        <v>0</v>
      </c>
      <c r="AG639" s="21">
        <f t="shared" si="1313"/>
        <v>87.990045000000009</v>
      </c>
      <c r="AH639" s="21">
        <f t="shared" si="1314"/>
        <v>4.6310550000000044</v>
      </c>
      <c r="AI639" s="21"/>
      <c r="AJ639" s="22">
        <f t="shared" si="1315"/>
        <v>0</v>
      </c>
      <c r="AK639" s="21">
        <f t="shared" si="1258"/>
        <v>0</v>
      </c>
      <c r="AL639" s="22">
        <f t="shared" si="1388"/>
        <v>0</v>
      </c>
      <c r="AM639" s="21">
        <f t="shared" si="1259"/>
        <v>0</v>
      </c>
      <c r="AN639" s="21">
        <f t="shared" si="1316"/>
        <v>0</v>
      </c>
      <c r="AO639" s="21">
        <f t="shared" si="1317"/>
        <v>189.51702000000003</v>
      </c>
      <c r="AP639" s="21">
        <f t="shared" si="1318"/>
        <v>9.9745800000000102</v>
      </c>
      <c r="AQ639" s="21"/>
      <c r="AR639" s="22">
        <f t="shared" si="1319"/>
        <v>0</v>
      </c>
      <c r="AS639" s="21">
        <f t="shared" si="1260"/>
        <v>0</v>
      </c>
      <c r="AT639" s="22">
        <f t="shared" si="1389"/>
        <v>0</v>
      </c>
      <c r="AU639" s="21">
        <f t="shared" si="1261"/>
        <v>0</v>
      </c>
      <c r="AV639" s="21">
        <f t="shared" si="1320"/>
        <v>0</v>
      </c>
      <c r="AW639" s="21">
        <f t="shared" si="1321"/>
        <v>411.45142500000009</v>
      </c>
      <c r="AX639" s="21">
        <f t="shared" si="1322"/>
        <v>137.15047500000003</v>
      </c>
      <c r="AY639" s="21"/>
      <c r="AZ639" s="22">
        <f t="shared" si="1323"/>
        <v>0</v>
      </c>
      <c r="BA639" s="21">
        <f t="shared" si="1262"/>
        <v>0</v>
      </c>
      <c r="BB639" s="22">
        <f t="shared" si="1390"/>
        <v>0</v>
      </c>
      <c r="BC639" s="21">
        <f t="shared" si="1263"/>
        <v>0</v>
      </c>
      <c r="BD639" s="21">
        <f t="shared" si="1324"/>
        <v>0</v>
      </c>
      <c r="BE639" s="21">
        <f t="shared" si="1325"/>
        <v>361.53508170731709</v>
      </c>
      <c r="BF639" s="21">
        <f t="shared" si="1326"/>
        <v>19.028162195121972</v>
      </c>
      <c r="BG639" s="21"/>
      <c r="BH639" s="22">
        <f t="shared" si="1327"/>
        <v>0</v>
      </c>
      <c r="BI639" s="21">
        <f t="shared" si="1264"/>
        <v>0</v>
      </c>
      <c r="BJ639" s="22">
        <f t="shared" si="1391"/>
        <v>0</v>
      </c>
      <c r="BK639" s="21">
        <f t="shared" si="1265"/>
        <v>0</v>
      </c>
      <c r="BL639" s="21">
        <f t="shared" si="1328"/>
        <v>0</v>
      </c>
      <c r="BM639" s="21">
        <f t="shared" si="1329"/>
        <v>315.31141829268296</v>
      </c>
      <c r="BN639" s="21">
        <f t="shared" si="1330"/>
        <v>16.595337804878067</v>
      </c>
      <c r="BO639" s="21"/>
      <c r="BP639" s="22">
        <f t="shared" si="1331"/>
        <v>0</v>
      </c>
      <c r="BQ639" s="21">
        <f t="shared" si="1266"/>
        <v>0</v>
      </c>
      <c r="BR639" s="22">
        <f t="shared" si="1392"/>
        <v>0</v>
      </c>
      <c r="BS639" s="21">
        <f t="shared" si="1267"/>
        <v>0</v>
      </c>
      <c r="BT639" s="21">
        <f t="shared" si="1332"/>
        <v>0</v>
      </c>
      <c r="BU639" s="21">
        <f t="shared" si="1333"/>
        <v>109.47709756097562</v>
      </c>
      <c r="BV639" s="21">
        <f t="shared" si="1334"/>
        <v>36.492365853658541</v>
      </c>
      <c r="BW639" s="21"/>
      <c r="BX639" s="22">
        <f t="shared" si="1335"/>
        <v>0</v>
      </c>
      <c r="BY639" s="21">
        <f t="shared" si="1268"/>
        <v>0</v>
      </c>
      <c r="BZ639" s="22">
        <f t="shared" si="1393"/>
        <v>0</v>
      </c>
      <c r="CA639" s="21">
        <f t="shared" si="1269"/>
        <v>0</v>
      </c>
      <c r="CB639" s="21">
        <f t="shared" si="1336"/>
        <v>0</v>
      </c>
      <c r="CC639" s="21">
        <f t="shared" si="1337"/>
        <v>420.03579627753743</v>
      </c>
      <c r="CD639" s="21">
        <f t="shared" si="1338"/>
        <v>22.107147172501989</v>
      </c>
      <c r="CE639" s="21"/>
      <c r="CF639" s="22">
        <f t="shared" si="1339"/>
        <v>0</v>
      </c>
      <c r="CG639" s="21">
        <f t="shared" si="1270"/>
        <v>0</v>
      </c>
      <c r="CH639" s="22">
        <f t="shared" si="1394"/>
        <v>0</v>
      </c>
      <c r="CI639" s="21">
        <f t="shared" si="1271"/>
        <v>0</v>
      </c>
      <c r="CJ639" s="21">
        <f t="shared" si="1340"/>
        <v>0</v>
      </c>
      <c r="CK639" s="21">
        <f t="shared" si="1341"/>
        <v>366.43436400472069</v>
      </c>
      <c r="CL639" s="21">
        <f t="shared" si="1342"/>
        <v>19.286019158143212</v>
      </c>
      <c r="CM639" s="21"/>
      <c r="CN639" s="22">
        <f t="shared" si="1343"/>
        <v>0</v>
      </c>
      <c r="CO639" s="21">
        <f t="shared" si="1272"/>
        <v>0</v>
      </c>
      <c r="CP639" s="22">
        <f t="shared" si="1395"/>
        <v>0</v>
      </c>
      <c r="CQ639" s="21">
        <f t="shared" si="1273"/>
        <v>0</v>
      </c>
      <c r="CR639" s="21">
        <f t="shared" si="1344"/>
        <v>0</v>
      </c>
      <c r="CS639" s="21">
        <f t="shared" si="1345"/>
        <v>42.398668346774208</v>
      </c>
      <c r="CT639" s="21">
        <f t="shared" si="1346"/>
        <v>127.19600504032263</v>
      </c>
      <c r="CU639" s="21"/>
      <c r="CV639" s="22">
        <f t="shared" si="1347"/>
        <v>0</v>
      </c>
      <c r="CW639" s="21">
        <f t="shared" si="1274"/>
        <v>0</v>
      </c>
      <c r="CX639" s="22">
        <f t="shared" si="1396"/>
        <v>0</v>
      </c>
      <c r="CY639" s="21">
        <f t="shared" si="1275"/>
        <v>0</v>
      </c>
      <c r="CZ639" s="21">
        <f t="shared" si="1348"/>
        <v>0</v>
      </c>
      <c r="DA639" s="21">
        <f t="shared" si="1349"/>
        <v>361.53508170731709</v>
      </c>
      <c r="DB639" s="21">
        <f t="shared" si="1350"/>
        <v>19.028162195121972</v>
      </c>
      <c r="DC639" s="21"/>
      <c r="DD639" s="22">
        <f t="shared" si="1351"/>
        <v>0</v>
      </c>
      <c r="DE639" s="21">
        <f t="shared" si="1276"/>
        <v>0</v>
      </c>
      <c r="DF639" s="22">
        <f t="shared" si="1397"/>
        <v>0</v>
      </c>
      <c r="DG639" s="21">
        <f t="shared" si="1277"/>
        <v>0</v>
      </c>
      <c r="DH639" s="21">
        <f t="shared" si="1352"/>
        <v>0</v>
      </c>
      <c r="DI639" s="21">
        <f t="shared" si="1353"/>
        <v>315.31141829268296</v>
      </c>
      <c r="DJ639" s="21">
        <f t="shared" si="1354"/>
        <v>16.595337804878067</v>
      </c>
      <c r="DK639" s="21"/>
      <c r="DL639" s="22">
        <f t="shared" si="1355"/>
        <v>0</v>
      </c>
      <c r="DM639" s="21">
        <f t="shared" si="1278"/>
        <v>0</v>
      </c>
      <c r="DN639" s="22">
        <f t="shared" si="1398"/>
        <v>0</v>
      </c>
      <c r="DO639" s="21">
        <f t="shared" si="1279"/>
        <v>0</v>
      </c>
      <c r="DP639" s="21">
        <f t="shared" si="1356"/>
        <v>0</v>
      </c>
      <c r="DQ639" s="21">
        <f t="shared" si="1357"/>
        <v>109.47709756097561</v>
      </c>
      <c r="DR639" s="21">
        <f t="shared" si="1358"/>
        <v>36.492365853658534</v>
      </c>
      <c r="DS639" s="21"/>
      <c r="DT639" s="22">
        <f t="shared" si="1359"/>
        <v>0</v>
      </c>
      <c r="DU639" s="21">
        <f t="shared" si="1280"/>
        <v>0</v>
      </c>
      <c r="DV639" s="22">
        <f t="shared" si="1399"/>
        <v>0</v>
      </c>
      <c r="DW639" s="21">
        <f t="shared" si="1281"/>
        <v>0</v>
      </c>
      <c r="DX639" s="21">
        <f t="shared" si="1360"/>
        <v>0</v>
      </c>
      <c r="DY639" s="21">
        <f t="shared" si="1361"/>
        <v>2660.7713703078275</v>
      </c>
      <c r="DZ639" s="21">
        <f t="shared" si="1362"/>
        <v>140.0405984372542</v>
      </c>
      <c r="EA639" s="21"/>
      <c r="EB639" s="22">
        <f t="shared" si="1363"/>
        <v>0</v>
      </c>
      <c r="EC639" s="21">
        <f t="shared" si="1282"/>
        <v>0</v>
      </c>
      <c r="ED639" s="22">
        <f t="shared" si="1400"/>
        <v>0</v>
      </c>
      <c r="EE639" s="21">
        <f t="shared" si="1283"/>
        <v>0</v>
      </c>
      <c r="EF639" s="21">
        <f t="shared" si="1364"/>
        <v>0</v>
      </c>
      <c r="EG639" s="21">
        <f t="shared" si="1365"/>
        <v>2407.4806944099132</v>
      </c>
      <c r="EH639" s="21">
        <f t="shared" si="1366"/>
        <v>126.70951023210083</v>
      </c>
      <c r="EI639" s="21"/>
      <c r="EJ639" s="22">
        <f t="shared" si="1367"/>
        <v>0</v>
      </c>
      <c r="EK639" s="21">
        <f t="shared" si="1284"/>
        <v>0</v>
      </c>
      <c r="EL639" s="22">
        <f t="shared" si="1401"/>
        <v>0</v>
      </c>
      <c r="EM639" s="21">
        <f t="shared" si="1285"/>
        <v>0</v>
      </c>
      <c r="EN639" s="21">
        <f t="shared" si="1368"/>
        <v>0</v>
      </c>
      <c r="EO639" s="21">
        <f t="shared" si="1369"/>
        <v>198.10339994590873</v>
      </c>
      <c r="EP639" s="21">
        <f t="shared" si="1370"/>
        <v>594.31019983772626</v>
      </c>
      <c r="EQ639" s="21"/>
      <c r="ER639" s="22">
        <f t="shared" si="1371"/>
        <v>0</v>
      </c>
      <c r="ES639" s="21">
        <f t="shared" si="1286"/>
        <v>0</v>
      </c>
      <c r="ET639" s="22">
        <f t="shared" si="1402"/>
        <v>0</v>
      </c>
      <c r="EU639" s="21">
        <f t="shared" si="1287"/>
        <v>0</v>
      </c>
      <c r="EV639" s="21">
        <f t="shared" si="1372"/>
        <v>0</v>
      </c>
      <c r="EW639" s="21">
        <f t="shared" si="1373"/>
        <v>954.70980000000031</v>
      </c>
      <c r="EX639" s="21">
        <f t="shared" si="1374"/>
        <v>954.70980000000031</v>
      </c>
      <c r="EY639" s="21"/>
      <c r="EZ639" s="22">
        <f t="shared" si="1375"/>
        <v>0</v>
      </c>
      <c r="FA639" s="21">
        <f t="shared" si="1288"/>
        <v>0</v>
      </c>
      <c r="FB639" s="22">
        <f t="shared" si="1403"/>
        <v>0</v>
      </c>
      <c r="FC639" s="21">
        <f t="shared" si="1289"/>
        <v>0</v>
      </c>
      <c r="FD639" s="21">
        <f t="shared" si="1376"/>
        <v>0</v>
      </c>
      <c r="FE639" s="21">
        <f t="shared" si="1377"/>
        <v>213.74100000000001</v>
      </c>
      <c r="FF639" s="21">
        <f t="shared" si="1378"/>
        <v>213.74100000000001</v>
      </c>
      <c r="FG639" s="21"/>
      <c r="FH639" s="22">
        <f t="shared" si="1379"/>
        <v>0</v>
      </c>
      <c r="FI639" s="21">
        <f t="shared" si="1290"/>
        <v>0</v>
      </c>
      <c r="FJ639" s="22">
        <f t="shared" si="1404"/>
        <v>0</v>
      </c>
      <c r="FK639" s="21">
        <f t="shared" si="1291"/>
        <v>0</v>
      </c>
      <c r="FL639" s="21">
        <f t="shared" si="1380"/>
        <v>0</v>
      </c>
      <c r="FM639" s="21">
        <f t="shared" si="1381"/>
        <v>103.30815000000001</v>
      </c>
      <c r="FN639" s="21">
        <f t="shared" si="1382"/>
        <v>309.92445000000004</v>
      </c>
      <c r="FO639" s="21"/>
      <c r="FP639" s="21">
        <f t="shared" si="1292"/>
        <v>0</v>
      </c>
      <c r="FQ639" s="21">
        <f t="shared" si="1293"/>
        <v>0</v>
      </c>
      <c r="FR639" s="21">
        <f t="shared" si="1383"/>
        <v>0</v>
      </c>
      <c r="FS639" s="21">
        <f t="shared" si="1294"/>
        <v>11365.733843414635</v>
      </c>
      <c r="FT639" s="21">
        <f t="shared" si="1295"/>
        <v>7315.5661565853679</v>
      </c>
      <c r="FU639" s="21"/>
      <c r="FV639" s="20">
        <f t="shared" si="1405"/>
        <v>0</v>
      </c>
      <c r="FW639" s="20">
        <f t="shared" si="1405"/>
        <v>0</v>
      </c>
      <c r="FX639" s="20">
        <f t="shared" si="1296"/>
        <v>0</v>
      </c>
      <c r="FY639" s="20">
        <f t="shared" si="1297"/>
        <v>0</v>
      </c>
    </row>
    <row r="640" spans="2:181" x14ac:dyDescent="0.25">
      <c r="B640" s="20">
        <v>28.1</v>
      </c>
      <c r="C640" s="20">
        <f t="shared" si="1298"/>
        <v>48.613</v>
      </c>
      <c r="D640" s="22">
        <f t="shared" si="1299"/>
        <v>0</v>
      </c>
      <c r="E640" s="21">
        <f t="shared" si="1250"/>
        <v>0</v>
      </c>
      <c r="F640" s="22">
        <f t="shared" si="1384"/>
        <v>0</v>
      </c>
      <c r="G640" s="21">
        <f t="shared" si="1251"/>
        <v>0</v>
      </c>
      <c r="H640" s="21">
        <f t="shared" si="1300"/>
        <v>0</v>
      </c>
      <c r="I640" s="21">
        <f t="shared" si="1301"/>
        <v>988.19589000000019</v>
      </c>
      <c r="J640" s="21">
        <f t="shared" si="1302"/>
        <v>52.010310000000061</v>
      </c>
      <c r="K640" s="21"/>
      <c r="L640" s="22">
        <f t="shared" si="1303"/>
        <v>0</v>
      </c>
      <c r="M640" s="21">
        <f t="shared" si="1252"/>
        <v>0</v>
      </c>
      <c r="N640" s="22">
        <f t="shared" si="1385"/>
        <v>0</v>
      </c>
      <c r="O640" s="21">
        <f t="shared" si="1253"/>
        <v>0</v>
      </c>
      <c r="P640" s="21">
        <f t="shared" si="1304"/>
        <v>0</v>
      </c>
      <c r="Q640" s="21">
        <f t="shared" si="1305"/>
        <v>372.26557499999996</v>
      </c>
      <c r="R640" s="21">
        <f t="shared" si="1306"/>
        <v>19.592925000000015</v>
      </c>
      <c r="S640" s="21"/>
      <c r="T640" s="22">
        <f t="shared" si="1307"/>
        <v>0</v>
      </c>
      <c r="U640" s="21">
        <f t="shared" si="1254"/>
        <v>0</v>
      </c>
      <c r="V640" s="22">
        <f t="shared" si="1386"/>
        <v>0</v>
      </c>
      <c r="W640" s="21">
        <f t="shared" si="1255"/>
        <v>0</v>
      </c>
      <c r="X640" s="21">
        <f t="shared" si="1308"/>
        <v>0</v>
      </c>
      <c r="Y640" s="21">
        <f t="shared" si="1309"/>
        <v>96.183450000000022</v>
      </c>
      <c r="Z640" s="21">
        <f t="shared" si="1310"/>
        <v>288.55035000000009</v>
      </c>
      <c r="AA640" s="21"/>
      <c r="AB640" s="22">
        <f t="shared" si="1311"/>
        <v>0</v>
      </c>
      <c r="AC640" s="21">
        <f t="shared" si="1256"/>
        <v>0</v>
      </c>
      <c r="AD640" s="22">
        <f t="shared" si="1387"/>
        <v>0</v>
      </c>
      <c r="AE640" s="21">
        <f t="shared" si="1257"/>
        <v>0</v>
      </c>
      <c r="AF640" s="21">
        <f t="shared" si="1312"/>
        <v>0</v>
      </c>
      <c r="AG640" s="21">
        <f t="shared" si="1313"/>
        <v>87.990045000000009</v>
      </c>
      <c r="AH640" s="21">
        <f t="shared" si="1314"/>
        <v>4.6310550000000044</v>
      </c>
      <c r="AI640" s="21"/>
      <c r="AJ640" s="22">
        <f t="shared" si="1315"/>
        <v>0</v>
      </c>
      <c r="AK640" s="21">
        <f t="shared" si="1258"/>
        <v>0</v>
      </c>
      <c r="AL640" s="22">
        <f t="shared" si="1388"/>
        <v>0</v>
      </c>
      <c r="AM640" s="21">
        <f t="shared" si="1259"/>
        <v>0</v>
      </c>
      <c r="AN640" s="21">
        <f t="shared" si="1316"/>
        <v>0</v>
      </c>
      <c r="AO640" s="21">
        <f t="shared" si="1317"/>
        <v>189.51702000000003</v>
      </c>
      <c r="AP640" s="21">
        <f t="shared" si="1318"/>
        <v>9.9745800000000102</v>
      </c>
      <c r="AQ640" s="21"/>
      <c r="AR640" s="22">
        <f t="shared" si="1319"/>
        <v>0</v>
      </c>
      <c r="AS640" s="21">
        <f t="shared" si="1260"/>
        <v>0</v>
      </c>
      <c r="AT640" s="22">
        <f t="shared" si="1389"/>
        <v>0</v>
      </c>
      <c r="AU640" s="21">
        <f t="shared" si="1261"/>
        <v>0</v>
      </c>
      <c r="AV640" s="21">
        <f t="shared" si="1320"/>
        <v>0</v>
      </c>
      <c r="AW640" s="21">
        <f t="shared" si="1321"/>
        <v>411.45142500000009</v>
      </c>
      <c r="AX640" s="21">
        <f t="shared" si="1322"/>
        <v>137.15047500000003</v>
      </c>
      <c r="AY640" s="21"/>
      <c r="AZ640" s="22">
        <f t="shared" si="1323"/>
        <v>0</v>
      </c>
      <c r="BA640" s="21">
        <f t="shared" si="1262"/>
        <v>0</v>
      </c>
      <c r="BB640" s="22">
        <f t="shared" si="1390"/>
        <v>0</v>
      </c>
      <c r="BC640" s="21">
        <f t="shared" si="1263"/>
        <v>0</v>
      </c>
      <c r="BD640" s="21">
        <f t="shared" si="1324"/>
        <v>0</v>
      </c>
      <c r="BE640" s="21">
        <f t="shared" si="1325"/>
        <v>361.53508170731709</v>
      </c>
      <c r="BF640" s="21">
        <f t="shared" si="1326"/>
        <v>19.028162195121972</v>
      </c>
      <c r="BG640" s="21"/>
      <c r="BH640" s="22">
        <f t="shared" si="1327"/>
        <v>0</v>
      </c>
      <c r="BI640" s="21">
        <f t="shared" si="1264"/>
        <v>0</v>
      </c>
      <c r="BJ640" s="22">
        <f t="shared" si="1391"/>
        <v>0</v>
      </c>
      <c r="BK640" s="21">
        <f t="shared" si="1265"/>
        <v>0</v>
      </c>
      <c r="BL640" s="21">
        <f t="shared" si="1328"/>
        <v>0</v>
      </c>
      <c r="BM640" s="21">
        <f t="shared" si="1329"/>
        <v>315.31141829268296</v>
      </c>
      <c r="BN640" s="21">
        <f t="shared" si="1330"/>
        <v>16.595337804878067</v>
      </c>
      <c r="BO640" s="21"/>
      <c r="BP640" s="22">
        <f t="shared" si="1331"/>
        <v>0</v>
      </c>
      <c r="BQ640" s="21">
        <f t="shared" si="1266"/>
        <v>0</v>
      </c>
      <c r="BR640" s="22">
        <f t="shared" si="1392"/>
        <v>0</v>
      </c>
      <c r="BS640" s="21">
        <f t="shared" si="1267"/>
        <v>0</v>
      </c>
      <c r="BT640" s="21">
        <f t="shared" si="1332"/>
        <v>0</v>
      </c>
      <c r="BU640" s="21">
        <f t="shared" si="1333"/>
        <v>109.47709756097562</v>
      </c>
      <c r="BV640" s="21">
        <f t="shared" si="1334"/>
        <v>36.492365853658541</v>
      </c>
      <c r="BW640" s="21"/>
      <c r="BX640" s="22">
        <f t="shared" si="1335"/>
        <v>0</v>
      </c>
      <c r="BY640" s="21">
        <f t="shared" si="1268"/>
        <v>0</v>
      </c>
      <c r="BZ640" s="22">
        <f t="shared" si="1393"/>
        <v>0</v>
      </c>
      <c r="CA640" s="21">
        <f t="shared" si="1269"/>
        <v>0</v>
      </c>
      <c r="CB640" s="21">
        <f t="shared" si="1336"/>
        <v>0</v>
      </c>
      <c r="CC640" s="21">
        <f t="shared" si="1337"/>
        <v>420.03579627753743</v>
      </c>
      <c r="CD640" s="21">
        <f t="shared" si="1338"/>
        <v>22.107147172501989</v>
      </c>
      <c r="CE640" s="21"/>
      <c r="CF640" s="22">
        <f t="shared" si="1339"/>
        <v>0</v>
      </c>
      <c r="CG640" s="21">
        <f t="shared" si="1270"/>
        <v>0</v>
      </c>
      <c r="CH640" s="22">
        <f t="shared" si="1394"/>
        <v>0</v>
      </c>
      <c r="CI640" s="21">
        <f t="shared" si="1271"/>
        <v>0</v>
      </c>
      <c r="CJ640" s="21">
        <f t="shared" si="1340"/>
        <v>0</v>
      </c>
      <c r="CK640" s="21">
        <f t="shared" si="1341"/>
        <v>366.43436400472069</v>
      </c>
      <c r="CL640" s="21">
        <f t="shared" si="1342"/>
        <v>19.286019158143212</v>
      </c>
      <c r="CM640" s="21"/>
      <c r="CN640" s="22">
        <f t="shared" si="1343"/>
        <v>0</v>
      </c>
      <c r="CO640" s="21">
        <f t="shared" si="1272"/>
        <v>0</v>
      </c>
      <c r="CP640" s="22">
        <f t="shared" si="1395"/>
        <v>0</v>
      </c>
      <c r="CQ640" s="21">
        <f t="shared" si="1273"/>
        <v>0</v>
      </c>
      <c r="CR640" s="21">
        <f t="shared" si="1344"/>
        <v>0</v>
      </c>
      <c r="CS640" s="21">
        <f t="shared" si="1345"/>
        <v>42.398668346774208</v>
      </c>
      <c r="CT640" s="21">
        <f t="shared" si="1346"/>
        <v>127.19600504032263</v>
      </c>
      <c r="CU640" s="21"/>
      <c r="CV640" s="22">
        <f t="shared" si="1347"/>
        <v>0</v>
      </c>
      <c r="CW640" s="21">
        <f t="shared" si="1274"/>
        <v>0</v>
      </c>
      <c r="CX640" s="22">
        <f t="shared" si="1396"/>
        <v>0</v>
      </c>
      <c r="CY640" s="21">
        <f t="shared" si="1275"/>
        <v>0</v>
      </c>
      <c r="CZ640" s="21">
        <f t="shared" si="1348"/>
        <v>0</v>
      </c>
      <c r="DA640" s="21">
        <f t="shared" si="1349"/>
        <v>361.53508170731709</v>
      </c>
      <c r="DB640" s="21">
        <f t="shared" si="1350"/>
        <v>19.028162195121972</v>
      </c>
      <c r="DC640" s="21"/>
      <c r="DD640" s="22">
        <f t="shared" si="1351"/>
        <v>0</v>
      </c>
      <c r="DE640" s="21">
        <f t="shared" si="1276"/>
        <v>0</v>
      </c>
      <c r="DF640" s="22">
        <f t="shared" si="1397"/>
        <v>0</v>
      </c>
      <c r="DG640" s="21">
        <f t="shared" si="1277"/>
        <v>0</v>
      </c>
      <c r="DH640" s="21">
        <f t="shared" si="1352"/>
        <v>0</v>
      </c>
      <c r="DI640" s="21">
        <f t="shared" si="1353"/>
        <v>315.31141829268296</v>
      </c>
      <c r="DJ640" s="21">
        <f t="shared" si="1354"/>
        <v>16.595337804878067</v>
      </c>
      <c r="DK640" s="21"/>
      <c r="DL640" s="22">
        <f t="shared" si="1355"/>
        <v>0</v>
      </c>
      <c r="DM640" s="21">
        <f t="shared" si="1278"/>
        <v>0</v>
      </c>
      <c r="DN640" s="22">
        <f t="shared" si="1398"/>
        <v>0</v>
      </c>
      <c r="DO640" s="21">
        <f t="shared" si="1279"/>
        <v>0</v>
      </c>
      <c r="DP640" s="21">
        <f t="shared" si="1356"/>
        <v>0</v>
      </c>
      <c r="DQ640" s="21">
        <f t="shared" si="1357"/>
        <v>109.47709756097561</v>
      </c>
      <c r="DR640" s="21">
        <f t="shared" si="1358"/>
        <v>36.492365853658534</v>
      </c>
      <c r="DS640" s="21"/>
      <c r="DT640" s="22">
        <f t="shared" si="1359"/>
        <v>0</v>
      </c>
      <c r="DU640" s="21">
        <f t="shared" si="1280"/>
        <v>0</v>
      </c>
      <c r="DV640" s="22">
        <f t="shared" si="1399"/>
        <v>0</v>
      </c>
      <c r="DW640" s="21">
        <f t="shared" si="1281"/>
        <v>0</v>
      </c>
      <c r="DX640" s="21">
        <f t="shared" si="1360"/>
        <v>0</v>
      </c>
      <c r="DY640" s="21">
        <f t="shared" si="1361"/>
        <v>2660.7713703078275</v>
      </c>
      <c r="DZ640" s="21">
        <f t="shared" si="1362"/>
        <v>140.0405984372542</v>
      </c>
      <c r="EA640" s="21"/>
      <c r="EB640" s="22">
        <f t="shared" si="1363"/>
        <v>0</v>
      </c>
      <c r="EC640" s="21">
        <f t="shared" si="1282"/>
        <v>0</v>
      </c>
      <c r="ED640" s="22">
        <f t="shared" si="1400"/>
        <v>0</v>
      </c>
      <c r="EE640" s="21">
        <f t="shared" si="1283"/>
        <v>0</v>
      </c>
      <c r="EF640" s="21">
        <f t="shared" si="1364"/>
        <v>0</v>
      </c>
      <c r="EG640" s="21">
        <f t="shared" si="1365"/>
        <v>2407.4806944099132</v>
      </c>
      <c r="EH640" s="21">
        <f t="shared" si="1366"/>
        <v>126.70951023210083</v>
      </c>
      <c r="EI640" s="21"/>
      <c r="EJ640" s="22">
        <f t="shared" si="1367"/>
        <v>0</v>
      </c>
      <c r="EK640" s="21">
        <f t="shared" si="1284"/>
        <v>0</v>
      </c>
      <c r="EL640" s="22">
        <f t="shared" si="1401"/>
        <v>0</v>
      </c>
      <c r="EM640" s="21">
        <f t="shared" si="1285"/>
        <v>0</v>
      </c>
      <c r="EN640" s="21">
        <f t="shared" si="1368"/>
        <v>0</v>
      </c>
      <c r="EO640" s="21">
        <f t="shared" si="1369"/>
        <v>198.10339994590873</v>
      </c>
      <c r="EP640" s="21">
        <f t="shared" si="1370"/>
        <v>594.31019983772626</v>
      </c>
      <c r="EQ640" s="21"/>
      <c r="ER640" s="22">
        <f t="shared" si="1371"/>
        <v>0</v>
      </c>
      <c r="ES640" s="21">
        <f t="shared" si="1286"/>
        <v>0</v>
      </c>
      <c r="ET640" s="22">
        <f t="shared" si="1402"/>
        <v>0</v>
      </c>
      <c r="EU640" s="21">
        <f t="shared" si="1287"/>
        <v>0</v>
      </c>
      <c r="EV640" s="21">
        <f t="shared" si="1372"/>
        <v>0</v>
      </c>
      <c r="EW640" s="21">
        <f t="shared" si="1373"/>
        <v>954.70980000000031</v>
      </c>
      <c r="EX640" s="21">
        <f t="shared" si="1374"/>
        <v>954.70980000000031</v>
      </c>
      <c r="EY640" s="21"/>
      <c r="EZ640" s="22">
        <f t="shared" si="1375"/>
        <v>0</v>
      </c>
      <c r="FA640" s="21">
        <f t="shared" si="1288"/>
        <v>0</v>
      </c>
      <c r="FB640" s="22">
        <f t="shared" si="1403"/>
        <v>0</v>
      </c>
      <c r="FC640" s="21">
        <f t="shared" si="1289"/>
        <v>0</v>
      </c>
      <c r="FD640" s="21">
        <f t="shared" si="1376"/>
        <v>0</v>
      </c>
      <c r="FE640" s="21">
        <f t="shared" si="1377"/>
        <v>213.74100000000001</v>
      </c>
      <c r="FF640" s="21">
        <f t="shared" si="1378"/>
        <v>213.74100000000001</v>
      </c>
      <c r="FG640" s="21"/>
      <c r="FH640" s="22">
        <f t="shared" si="1379"/>
        <v>0</v>
      </c>
      <c r="FI640" s="21">
        <f t="shared" si="1290"/>
        <v>0</v>
      </c>
      <c r="FJ640" s="22">
        <f t="shared" si="1404"/>
        <v>0</v>
      </c>
      <c r="FK640" s="21">
        <f t="shared" si="1291"/>
        <v>0</v>
      </c>
      <c r="FL640" s="21">
        <f t="shared" si="1380"/>
        <v>0</v>
      </c>
      <c r="FM640" s="21">
        <f t="shared" si="1381"/>
        <v>103.30815000000001</v>
      </c>
      <c r="FN640" s="21">
        <f t="shared" si="1382"/>
        <v>309.92445000000004</v>
      </c>
      <c r="FO640" s="21"/>
      <c r="FP640" s="21">
        <f t="shared" si="1292"/>
        <v>0</v>
      </c>
      <c r="FQ640" s="21">
        <f t="shared" si="1293"/>
        <v>0</v>
      </c>
      <c r="FR640" s="21">
        <f t="shared" si="1383"/>
        <v>0</v>
      </c>
      <c r="FS640" s="21">
        <f t="shared" si="1294"/>
        <v>11365.733843414635</v>
      </c>
      <c r="FT640" s="21">
        <f t="shared" si="1295"/>
        <v>7315.5661565853679</v>
      </c>
      <c r="FU640" s="21"/>
      <c r="FV640" s="20">
        <f t="shared" si="1405"/>
        <v>0</v>
      </c>
      <c r="FW640" s="20">
        <f t="shared" si="1405"/>
        <v>0</v>
      </c>
      <c r="FX640" s="20">
        <f t="shared" si="1296"/>
        <v>0</v>
      </c>
      <c r="FY640" s="20">
        <f t="shared" si="1297"/>
        <v>0</v>
      </c>
    </row>
    <row r="641" spans="2:181" x14ac:dyDescent="0.25">
      <c r="B641" s="20">
        <v>28.15</v>
      </c>
      <c r="C641" s="20">
        <f t="shared" si="1298"/>
        <v>48.6995</v>
      </c>
      <c r="D641" s="22">
        <f t="shared" si="1299"/>
        <v>0</v>
      </c>
      <c r="E641" s="21">
        <f t="shared" si="1250"/>
        <v>0</v>
      </c>
      <c r="F641" s="22">
        <f t="shared" si="1384"/>
        <v>0</v>
      </c>
      <c r="G641" s="21">
        <f t="shared" si="1251"/>
        <v>0</v>
      </c>
      <c r="H641" s="21">
        <f t="shared" si="1300"/>
        <v>0</v>
      </c>
      <c r="I641" s="21">
        <f t="shared" si="1301"/>
        <v>988.19589000000019</v>
      </c>
      <c r="J641" s="21">
        <f t="shared" si="1302"/>
        <v>52.010310000000061</v>
      </c>
      <c r="K641" s="21"/>
      <c r="L641" s="22">
        <f t="shared" si="1303"/>
        <v>0</v>
      </c>
      <c r="M641" s="21">
        <f t="shared" si="1252"/>
        <v>0</v>
      </c>
      <c r="N641" s="22">
        <f t="shared" si="1385"/>
        <v>0</v>
      </c>
      <c r="O641" s="21">
        <f t="shared" si="1253"/>
        <v>0</v>
      </c>
      <c r="P641" s="21">
        <f t="shared" si="1304"/>
        <v>0</v>
      </c>
      <c r="Q641" s="21">
        <f t="shared" si="1305"/>
        <v>372.26557499999996</v>
      </c>
      <c r="R641" s="21">
        <f t="shared" si="1306"/>
        <v>19.592925000000015</v>
      </c>
      <c r="S641" s="21"/>
      <c r="T641" s="22">
        <f t="shared" si="1307"/>
        <v>0</v>
      </c>
      <c r="U641" s="21">
        <f t="shared" si="1254"/>
        <v>0</v>
      </c>
      <c r="V641" s="22">
        <f t="shared" si="1386"/>
        <v>0</v>
      </c>
      <c r="W641" s="21">
        <f t="shared" si="1255"/>
        <v>0</v>
      </c>
      <c r="X641" s="21">
        <f t="shared" si="1308"/>
        <v>0</v>
      </c>
      <c r="Y641" s="21">
        <f t="shared" si="1309"/>
        <v>96.183450000000022</v>
      </c>
      <c r="Z641" s="21">
        <f t="shared" si="1310"/>
        <v>288.55035000000009</v>
      </c>
      <c r="AA641" s="21"/>
      <c r="AB641" s="22">
        <f t="shared" si="1311"/>
        <v>0</v>
      </c>
      <c r="AC641" s="21">
        <f t="shared" si="1256"/>
        <v>0</v>
      </c>
      <c r="AD641" s="22">
        <f t="shared" si="1387"/>
        <v>0</v>
      </c>
      <c r="AE641" s="21">
        <f t="shared" si="1257"/>
        <v>0</v>
      </c>
      <c r="AF641" s="21">
        <f t="shared" si="1312"/>
        <v>0</v>
      </c>
      <c r="AG641" s="21">
        <f t="shared" si="1313"/>
        <v>87.990045000000009</v>
      </c>
      <c r="AH641" s="21">
        <f t="shared" si="1314"/>
        <v>4.6310550000000044</v>
      </c>
      <c r="AI641" s="21"/>
      <c r="AJ641" s="22">
        <f t="shared" si="1315"/>
        <v>0</v>
      </c>
      <c r="AK641" s="21">
        <f t="shared" si="1258"/>
        <v>0</v>
      </c>
      <c r="AL641" s="22">
        <f t="shared" si="1388"/>
        <v>0</v>
      </c>
      <c r="AM641" s="21">
        <f t="shared" si="1259"/>
        <v>0</v>
      </c>
      <c r="AN641" s="21">
        <f t="shared" si="1316"/>
        <v>0</v>
      </c>
      <c r="AO641" s="21">
        <f t="shared" si="1317"/>
        <v>189.51702000000003</v>
      </c>
      <c r="AP641" s="21">
        <f t="shared" si="1318"/>
        <v>9.9745800000000102</v>
      </c>
      <c r="AQ641" s="21"/>
      <c r="AR641" s="22">
        <f t="shared" si="1319"/>
        <v>0</v>
      </c>
      <c r="AS641" s="21">
        <f t="shared" si="1260"/>
        <v>0</v>
      </c>
      <c r="AT641" s="22">
        <f t="shared" si="1389"/>
        <v>0</v>
      </c>
      <c r="AU641" s="21">
        <f t="shared" si="1261"/>
        <v>0</v>
      </c>
      <c r="AV641" s="21">
        <f t="shared" si="1320"/>
        <v>0</v>
      </c>
      <c r="AW641" s="21">
        <f t="shared" si="1321"/>
        <v>411.45142500000009</v>
      </c>
      <c r="AX641" s="21">
        <f t="shared" si="1322"/>
        <v>137.15047500000003</v>
      </c>
      <c r="AY641" s="21"/>
      <c r="AZ641" s="22">
        <f t="shared" si="1323"/>
        <v>0</v>
      </c>
      <c r="BA641" s="21">
        <f t="shared" si="1262"/>
        <v>0</v>
      </c>
      <c r="BB641" s="22">
        <f t="shared" si="1390"/>
        <v>0</v>
      </c>
      <c r="BC641" s="21">
        <f t="shared" si="1263"/>
        <v>0</v>
      </c>
      <c r="BD641" s="21">
        <f t="shared" si="1324"/>
        <v>0</v>
      </c>
      <c r="BE641" s="21">
        <f t="shared" si="1325"/>
        <v>361.53508170731709</v>
      </c>
      <c r="BF641" s="21">
        <f t="shared" si="1326"/>
        <v>19.028162195121972</v>
      </c>
      <c r="BG641" s="21"/>
      <c r="BH641" s="22">
        <f t="shared" si="1327"/>
        <v>0</v>
      </c>
      <c r="BI641" s="21">
        <f t="shared" si="1264"/>
        <v>0</v>
      </c>
      <c r="BJ641" s="22">
        <f t="shared" si="1391"/>
        <v>0</v>
      </c>
      <c r="BK641" s="21">
        <f t="shared" si="1265"/>
        <v>0</v>
      </c>
      <c r="BL641" s="21">
        <f t="shared" si="1328"/>
        <v>0</v>
      </c>
      <c r="BM641" s="21">
        <f t="shared" si="1329"/>
        <v>315.31141829268296</v>
      </c>
      <c r="BN641" s="21">
        <f t="shared" si="1330"/>
        <v>16.595337804878067</v>
      </c>
      <c r="BO641" s="21"/>
      <c r="BP641" s="22">
        <f t="shared" si="1331"/>
        <v>0</v>
      </c>
      <c r="BQ641" s="21">
        <f t="shared" si="1266"/>
        <v>0</v>
      </c>
      <c r="BR641" s="22">
        <f t="shared" si="1392"/>
        <v>0</v>
      </c>
      <c r="BS641" s="21">
        <f t="shared" si="1267"/>
        <v>0</v>
      </c>
      <c r="BT641" s="21">
        <f t="shared" si="1332"/>
        <v>0</v>
      </c>
      <c r="BU641" s="21">
        <f t="shared" si="1333"/>
        <v>109.47709756097562</v>
      </c>
      <c r="BV641" s="21">
        <f t="shared" si="1334"/>
        <v>36.492365853658541</v>
      </c>
      <c r="BW641" s="21"/>
      <c r="BX641" s="22">
        <f t="shared" si="1335"/>
        <v>0</v>
      </c>
      <c r="BY641" s="21">
        <f t="shared" si="1268"/>
        <v>0</v>
      </c>
      <c r="BZ641" s="22">
        <f t="shared" si="1393"/>
        <v>0</v>
      </c>
      <c r="CA641" s="21">
        <f t="shared" si="1269"/>
        <v>0</v>
      </c>
      <c r="CB641" s="21">
        <f t="shared" si="1336"/>
        <v>0</v>
      </c>
      <c r="CC641" s="21">
        <f t="shared" si="1337"/>
        <v>420.03579627753743</v>
      </c>
      <c r="CD641" s="21">
        <f t="shared" si="1338"/>
        <v>22.107147172501989</v>
      </c>
      <c r="CE641" s="21"/>
      <c r="CF641" s="22">
        <f t="shared" si="1339"/>
        <v>0</v>
      </c>
      <c r="CG641" s="21">
        <f t="shared" si="1270"/>
        <v>0</v>
      </c>
      <c r="CH641" s="22">
        <f t="shared" si="1394"/>
        <v>0</v>
      </c>
      <c r="CI641" s="21">
        <f t="shared" si="1271"/>
        <v>0</v>
      </c>
      <c r="CJ641" s="21">
        <f t="shared" si="1340"/>
        <v>0</v>
      </c>
      <c r="CK641" s="21">
        <f t="shared" si="1341"/>
        <v>366.43436400472069</v>
      </c>
      <c r="CL641" s="21">
        <f t="shared" si="1342"/>
        <v>19.286019158143212</v>
      </c>
      <c r="CM641" s="21"/>
      <c r="CN641" s="22">
        <f t="shared" si="1343"/>
        <v>0</v>
      </c>
      <c r="CO641" s="21">
        <f t="shared" si="1272"/>
        <v>0</v>
      </c>
      <c r="CP641" s="22">
        <f t="shared" si="1395"/>
        <v>0</v>
      </c>
      <c r="CQ641" s="21">
        <f t="shared" si="1273"/>
        <v>0</v>
      </c>
      <c r="CR641" s="21">
        <f t="shared" si="1344"/>
        <v>0</v>
      </c>
      <c r="CS641" s="21">
        <f t="shared" si="1345"/>
        <v>42.398668346774208</v>
      </c>
      <c r="CT641" s="21">
        <f t="shared" si="1346"/>
        <v>127.19600504032263</v>
      </c>
      <c r="CU641" s="21"/>
      <c r="CV641" s="22">
        <f t="shared" si="1347"/>
        <v>0</v>
      </c>
      <c r="CW641" s="21">
        <f t="shared" si="1274"/>
        <v>0</v>
      </c>
      <c r="CX641" s="22">
        <f t="shared" si="1396"/>
        <v>0</v>
      </c>
      <c r="CY641" s="21">
        <f t="shared" si="1275"/>
        <v>0</v>
      </c>
      <c r="CZ641" s="21">
        <f t="shared" si="1348"/>
        <v>0</v>
      </c>
      <c r="DA641" s="21">
        <f t="shared" si="1349"/>
        <v>361.53508170731709</v>
      </c>
      <c r="DB641" s="21">
        <f t="shared" si="1350"/>
        <v>19.028162195121972</v>
      </c>
      <c r="DC641" s="21"/>
      <c r="DD641" s="22">
        <f t="shared" si="1351"/>
        <v>0</v>
      </c>
      <c r="DE641" s="21">
        <f t="shared" si="1276"/>
        <v>0</v>
      </c>
      <c r="DF641" s="22">
        <f t="shared" si="1397"/>
        <v>0</v>
      </c>
      <c r="DG641" s="21">
        <f t="shared" si="1277"/>
        <v>0</v>
      </c>
      <c r="DH641" s="21">
        <f t="shared" si="1352"/>
        <v>0</v>
      </c>
      <c r="DI641" s="21">
        <f t="shared" si="1353"/>
        <v>315.31141829268296</v>
      </c>
      <c r="DJ641" s="21">
        <f t="shared" si="1354"/>
        <v>16.595337804878067</v>
      </c>
      <c r="DK641" s="21"/>
      <c r="DL641" s="22">
        <f t="shared" si="1355"/>
        <v>0</v>
      </c>
      <c r="DM641" s="21">
        <f t="shared" si="1278"/>
        <v>0</v>
      </c>
      <c r="DN641" s="22">
        <f t="shared" si="1398"/>
        <v>0</v>
      </c>
      <c r="DO641" s="21">
        <f t="shared" si="1279"/>
        <v>0</v>
      </c>
      <c r="DP641" s="21">
        <f t="shared" si="1356"/>
        <v>0</v>
      </c>
      <c r="DQ641" s="21">
        <f t="shared" si="1357"/>
        <v>109.47709756097561</v>
      </c>
      <c r="DR641" s="21">
        <f t="shared" si="1358"/>
        <v>36.492365853658534</v>
      </c>
      <c r="DS641" s="21"/>
      <c r="DT641" s="22">
        <f t="shared" si="1359"/>
        <v>0</v>
      </c>
      <c r="DU641" s="21">
        <f t="shared" si="1280"/>
        <v>0</v>
      </c>
      <c r="DV641" s="22">
        <f t="shared" si="1399"/>
        <v>0</v>
      </c>
      <c r="DW641" s="21">
        <f t="shared" si="1281"/>
        <v>0</v>
      </c>
      <c r="DX641" s="21">
        <f t="shared" si="1360"/>
        <v>0</v>
      </c>
      <c r="DY641" s="21">
        <f t="shared" si="1361"/>
        <v>2660.7713703078275</v>
      </c>
      <c r="DZ641" s="21">
        <f t="shared" si="1362"/>
        <v>140.0405984372542</v>
      </c>
      <c r="EA641" s="21"/>
      <c r="EB641" s="22">
        <f t="shared" si="1363"/>
        <v>0</v>
      </c>
      <c r="EC641" s="21">
        <f t="shared" si="1282"/>
        <v>0</v>
      </c>
      <c r="ED641" s="22">
        <f t="shared" si="1400"/>
        <v>0</v>
      </c>
      <c r="EE641" s="21">
        <f t="shared" si="1283"/>
        <v>0</v>
      </c>
      <c r="EF641" s="21">
        <f t="shared" si="1364"/>
        <v>0</v>
      </c>
      <c r="EG641" s="21">
        <f t="shared" si="1365"/>
        <v>2407.4806944099132</v>
      </c>
      <c r="EH641" s="21">
        <f t="shared" si="1366"/>
        <v>126.70951023210083</v>
      </c>
      <c r="EI641" s="21"/>
      <c r="EJ641" s="22">
        <f t="shared" si="1367"/>
        <v>0</v>
      </c>
      <c r="EK641" s="21">
        <f t="shared" si="1284"/>
        <v>0</v>
      </c>
      <c r="EL641" s="22">
        <f t="shared" si="1401"/>
        <v>0</v>
      </c>
      <c r="EM641" s="21">
        <f t="shared" si="1285"/>
        <v>0</v>
      </c>
      <c r="EN641" s="21">
        <f t="shared" si="1368"/>
        <v>0</v>
      </c>
      <c r="EO641" s="21">
        <f t="shared" si="1369"/>
        <v>198.10339994590873</v>
      </c>
      <c r="EP641" s="21">
        <f t="shared" si="1370"/>
        <v>594.31019983772626</v>
      </c>
      <c r="EQ641" s="21"/>
      <c r="ER641" s="22">
        <f t="shared" si="1371"/>
        <v>0</v>
      </c>
      <c r="ES641" s="21">
        <f t="shared" si="1286"/>
        <v>0</v>
      </c>
      <c r="ET641" s="22">
        <f t="shared" si="1402"/>
        <v>0</v>
      </c>
      <c r="EU641" s="21">
        <f t="shared" si="1287"/>
        <v>0</v>
      </c>
      <c r="EV641" s="21">
        <f t="shared" si="1372"/>
        <v>0</v>
      </c>
      <c r="EW641" s="21">
        <f t="shared" si="1373"/>
        <v>954.70980000000031</v>
      </c>
      <c r="EX641" s="21">
        <f t="shared" si="1374"/>
        <v>954.70980000000031</v>
      </c>
      <c r="EY641" s="21"/>
      <c r="EZ641" s="22">
        <f t="shared" si="1375"/>
        <v>0</v>
      </c>
      <c r="FA641" s="21">
        <f t="shared" si="1288"/>
        <v>0</v>
      </c>
      <c r="FB641" s="22">
        <f t="shared" si="1403"/>
        <v>0</v>
      </c>
      <c r="FC641" s="21">
        <f t="shared" si="1289"/>
        <v>0</v>
      </c>
      <c r="FD641" s="21">
        <f t="shared" si="1376"/>
        <v>0</v>
      </c>
      <c r="FE641" s="21">
        <f t="shared" si="1377"/>
        <v>213.74100000000001</v>
      </c>
      <c r="FF641" s="21">
        <f t="shared" si="1378"/>
        <v>213.74100000000001</v>
      </c>
      <c r="FG641" s="21"/>
      <c r="FH641" s="22">
        <f t="shared" si="1379"/>
        <v>0</v>
      </c>
      <c r="FI641" s="21">
        <f t="shared" si="1290"/>
        <v>0</v>
      </c>
      <c r="FJ641" s="22">
        <f t="shared" si="1404"/>
        <v>0</v>
      </c>
      <c r="FK641" s="21">
        <f t="shared" si="1291"/>
        <v>0</v>
      </c>
      <c r="FL641" s="21">
        <f t="shared" si="1380"/>
        <v>0</v>
      </c>
      <c r="FM641" s="21">
        <f t="shared" si="1381"/>
        <v>103.30815000000001</v>
      </c>
      <c r="FN641" s="21">
        <f t="shared" si="1382"/>
        <v>309.92445000000004</v>
      </c>
      <c r="FO641" s="21"/>
      <c r="FP641" s="21">
        <f t="shared" si="1292"/>
        <v>0</v>
      </c>
      <c r="FQ641" s="21">
        <f t="shared" si="1293"/>
        <v>0</v>
      </c>
      <c r="FR641" s="21">
        <f t="shared" si="1383"/>
        <v>0</v>
      </c>
      <c r="FS641" s="21">
        <f t="shared" si="1294"/>
        <v>11365.733843414635</v>
      </c>
      <c r="FT641" s="21">
        <f t="shared" si="1295"/>
        <v>7315.5661565853679</v>
      </c>
      <c r="FU641" s="21"/>
      <c r="FV641" s="20">
        <f t="shared" si="1405"/>
        <v>0</v>
      </c>
      <c r="FW641" s="20">
        <f t="shared" si="1405"/>
        <v>0</v>
      </c>
      <c r="FX641" s="20">
        <f t="shared" si="1296"/>
        <v>0</v>
      </c>
      <c r="FY641" s="20">
        <f t="shared" si="1297"/>
        <v>0</v>
      </c>
    </row>
    <row r="642" spans="2:181" x14ac:dyDescent="0.25">
      <c r="B642" s="20">
        <v>28.2</v>
      </c>
      <c r="C642" s="20">
        <f t="shared" si="1298"/>
        <v>48.786000000000001</v>
      </c>
      <c r="D642" s="22">
        <f t="shared" si="1299"/>
        <v>0</v>
      </c>
      <c r="E642" s="21">
        <f t="shared" si="1250"/>
        <v>0</v>
      </c>
      <c r="F642" s="22">
        <f t="shared" si="1384"/>
        <v>0</v>
      </c>
      <c r="G642" s="21">
        <f t="shared" si="1251"/>
        <v>0</v>
      </c>
      <c r="H642" s="21">
        <f t="shared" si="1300"/>
        <v>0</v>
      </c>
      <c r="I642" s="21">
        <f t="shared" si="1301"/>
        <v>988.19589000000019</v>
      </c>
      <c r="J642" s="21">
        <f t="shared" si="1302"/>
        <v>52.010310000000061</v>
      </c>
      <c r="K642" s="21"/>
      <c r="L642" s="22">
        <f t="shared" si="1303"/>
        <v>0</v>
      </c>
      <c r="M642" s="21">
        <f t="shared" si="1252"/>
        <v>0</v>
      </c>
      <c r="N642" s="22">
        <f t="shared" si="1385"/>
        <v>0</v>
      </c>
      <c r="O642" s="21">
        <f t="shared" si="1253"/>
        <v>0</v>
      </c>
      <c r="P642" s="21">
        <f t="shared" si="1304"/>
        <v>0</v>
      </c>
      <c r="Q642" s="21">
        <f t="shared" si="1305"/>
        <v>372.26557499999996</v>
      </c>
      <c r="R642" s="21">
        <f t="shared" si="1306"/>
        <v>19.592925000000015</v>
      </c>
      <c r="S642" s="21"/>
      <c r="T642" s="22">
        <f t="shared" si="1307"/>
        <v>0</v>
      </c>
      <c r="U642" s="21">
        <f t="shared" si="1254"/>
        <v>0</v>
      </c>
      <c r="V642" s="22">
        <f t="shared" si="1386"/>
        <v>0</v>
      </c>
      <c r="W642" s="21">
        <f t="shared" si="1255"/>
        <v>0</v>
      </c>
      <c r="X642" s="21">
        <f t="shared" si="1308"/>
        <v>0</v>
      </c>
      <c r="Y642" s="21">
        <f t="shared" si="1309"/>
        <v>96.183450000000022</v>
      </c>
      <c r="Z642" s="21">
        <f t="shared" si="1310"/>
        <v>288.55035000000009</v>
      </c>
      <c r="AA642" s="21"/>
      <c r="AB642" s="22">
        <f t="shared" si="1311"/>
        <v>0</v>
      </c>
      <c r="AC642" s="21">
        <f t="shared" si="1256"/>
        <v>0</v>
      </c>
      <c r="AD642" s="22">
        <f t="shared" si="1387"/>
        <v>0</v>
      </c>
      <c r="AE642" s="21">
        <f t="shared" si="1257"/>
        <v>0</v>
      </c>
      <c r="AF642" s="21">
        <f t="shared" si="1312"/>
        <v>0</v>
      </c>
      <c r="AG642" s="21">
        <f t="shared" si="1313"/>
        <v>87.990045000000009</v>
      </c>
      <c r="AH642" s="21">
        <f t="shared" si="1314"/>
        <v>4.6310550000000044</v>
      </c>
      <c r="AI642" s="21"/>
      <c r="AJ642" s="22">
        <f t="shared" si="1315"/>
        <v>0</v>
      </c>
      <c r="AK642" s="21">
        <f t="shared" si="1258"/>
        <v>0</v>
      </c>
      <c r="AL642" s="22">
        <f t="shared" si="1388"/>
        <v>0</v>
      </c>
      <c r="AM642" s="21">
        <f t="shared" si="1259"/>
        <v>0</v>
      </c>
      <c r="AN642" s="21">
        <f t="shared" si="1316"/>
        <v>0</v>
      </c>
      <c r="AO642" s="21">
        <f t="shared" si="1317"/>
        <v>189.51702000000003</v>
      </c>
      <c r="AP642" s="21">
        <f t="shared" si="1318"/>
        <v>9.9745800000000102</v>
      </c>
      <c r="AQ642" s="21"/>
      <c r="AR642" s="22">
        <f t="shared" si="1319"/>
        <v>0</v>
      </c>
      <c r="AS642" s="21">
        <f t="shared" si="1260"/>
        <v>0</v>
      </c>
      <c r="AT642" s="22">
        <f t="shared" si="1389"/>
        <v>0</v>
      </c>
      <c r="AU642" s="21">
        <f t="shared" si="1261"/>
        <v>0</v>
      </c>
      <c r="AV642" s="21">
        <f t="shared" si="1320"/>
        <v>0</v>
      </c>
      <c r="AW642" s="21">
        <f t="shared" si="1321"/>
        <v>411.45142500000009</v>
      </c>
      <c r="AX642" s="21">
        <f t="shared" si="1322"/>
        <v>137.15047500000003</v>
      </c>
      <c r="AY642" s="21"/>
      <c r="AZ642" s="22">
        <f t="shared" si="1323"/>
        <v>0</v>
      </c>
      <c r="BA642" s="21">
        <f t="shared" si="1262"/>
        <v>0</v>
      </c>
      <c r="BB642" s="22">
        <f t="shared" si="1390"/>
        <v>0</v>
      </c>
      <c r="BC642" s="21">
        <f t="shared" si="1263"/>
        <v>0</v>
      </c>
      <c r="BD642" s="21">
        <f t="shared" si="1324"/>
        <v>0</v>
      </c>
      <c r="BE642" s="21">
        <f t="shared" si="1325"/>
        <v>361.53508170731709</v>
      </c>
      <c r="BF642" s="21">
        <f t="shared" si="1326"/>
        <v>19.028162195121972</v>
      </c>
      <c r="BG642" s="21"/>
      <c r="BH642" s="22">
        <f t="shared" si="1327"/>
        <v>0</v>
      </c>
      <c r="BI642" s="21">
        <f t="shared" si="1264"/>
        <v>0</v>
      </c>
      <c r="BJ642" s="22">
        <f t="shared" si="1391"/>
        <v>0</v>
      </c>
      <c r="BK642" s="21">
        <f t="shared" si="1265"/>
        <v>0</v>
      </c>
      <c r="BL642" s="21">
        <f t="shared" si="1328"/>
        <v>0</v>
      </c>
      <c r="BM642" s="21">
        <f t="shared" si="1329"/>
        <v>315.31141829268296</v>
      </c>
      <c r="BN642" s="21">
        <f t="shared" si="1330"/>
        <v>16.595337804878067</v>
      </c>
      <c r="BO642" s="21"/>
      <c r="BP642" s="22">
        <f t="shared" si="1331"/>
        <v>0</v>
      </c>
      <c r="BQ642" s="21">
        <f t="shared" si="1266"/>
        <v>0</v>
      </c>
      <c r="BR642" s="22">
        <f t="shared" si="1392"/>
        <v>0</v>
      </c>
      <c r="BS642" s="21">
        <f t="shared" si="1267"/>
        <v>0</v>
      </c>
      <c r="BT642" s="21">
        <f t="shared" si="1332"/>
        <v>0</v>
      </c>
      <c r="BU642" s="21">
        <f t="shared" si="1333"/>
        <v>109.47709756097562</v>
      </c>
      <c r="BV642" s="21">
        <f t="shared" si="1334"/>
        <v>36.492365853658541</v>
      </c>
      <c r="BW642" s="21"/>
      <c r="BX642" s="22">
        <f t="shared" si="1335"/>
        <v>0</v>
      </c>
      <c r="BY642" s="21">
        <f t="shared" si="1268"/>
        <v>0</v>
      </c>
      <c r="BZ642" s="22">
        <f t="shared" si="1393"/>
        <v>0</v>
      </c>
      <c r="CA642" s="21">
        <f t="shared" si="1269"/>
        <v>0</v>
      </c>
      <c r="CB642" s="21">
        <f t="shared" si="1336"/>
        <v>0</v>
      </c>
      <c r="CC642" s="21">
        <f t="shared" si="1337"/>
        <v>420.03579627753743</v>
      </c>
      <c r="CD642" s="21">
        <f t="shared" si="1338"/>
        <v>22.107147172501989</v>
      </c>
      <c r="CE642" s="21"/>
      <c r="CF642" s="22">
        <f t="shared" si="1339"/>
        <v>0</v>
      </c>
      <c r="CG642" s="21">
        <f t="shared" si="1270"/>
        <v>0</v>
      </c>
      <c r="CH642" s="22">
        <f t="shared" si="1394"/>
        <v>0</v>
      </c>
      <c r="CI642" s="21">
        <f t="shared" si="1271"/>
        <v>0</v>
      </c>
      <c r="CJ642" s="21">
        <f t="shared" si="1340"/>
        <v>0</v>
      </c>
      <c r="CK642" s="21">
        <f t="shared" si="1341"/>
        <v>366.43436400472069</v>
      </c>
      <c r="CL642" s="21">
        <f t="shared" si="1342"/>
        <v>19.286019158143212</v>
      </c>
      <c r="CM642" s="21"/>
      <c r="CN642" s="22">
        <f t="shared" si="1343"/>
        <v>0</v>
      </c>
      <c r="CO642" s="21">
        <f t="shared" si="1272"/>
        <v>0</v>
      </c>
      <c r="CP642" s="22">
        <f t="shared" si="1395"/>
        <v>0</v>
      </c>
      <c r="CQ642" s="21">
        <f t="shared" si="1273"/>
        <v>0</v>
      </c>
      <c r="CR642" s="21">
        <f t="shared" si="1344"/>
        <v>0</v>
      </c>
      <c r="CS642" s="21">
        <f t="shared" si="1345"/>
        <v>42.398668346774208</v>
      </c>
      <c r="CT642" s="21">
        <f t="shared" si="1346"/>
        <v>127.19600504032263</v>
      </c>
      <c r="CU642" s="21"/>
      <c r="CV642" s="22">
        <f t="shared" si="1347"/>
        <v>0</v>
      </c>
      <c r="CW642" s="21">
        <f t="shared" si="1274"/>
        <v>0</v>
      </c>
      <c r="CX642" s="22">
        <f t="shared" si="1396"/>
        <v>0</v>
      </c>
      <c r="CY642" s="21">
        <f t="shared" si="1275"/>
        <v>0</v>
      </c>
      <c r="CZ642" s="21">
        <f t="shared" si="1348"/>
        <v>0</v>
      </c>
      <c r="DA642" s="21">
        <f t="shared" si="1349"/>
        <v>361.53508170731709</v>
      </c>
      <c r="DB642" s="21">
        <f t="shared" si="1350"/>
        <v>19.028162195121972</v>
      </c>
      <c r="DC642" s="21"/>
      <c r="DD642" s="22">
        <f t="shared" si="1351"/>
        <v>0</v>
      </c>
      <c r="DE642" s="21">
        <f t="shared" si="1276"/>
        <v>0</v>
      </c>
      <c r="DF642" s="22">
        <f t="shared" si="1397"/>
        <v>0</v>
      </c>
      <c r="DG642" s="21">
        <f t="shared" si="1277"/>
        <v>0</v>
      </c>
      <c r="DH642" s="21">
        <f t="shared" si="1352"/>
        <v>0</v>
      </c>
      <c r="DI642" s="21">
        <f t="shared" si="1353"/>
        <v>315.31141829268296</v>
      </c>
      <c r="DJ642" s="21">
        <f t="shared" si="1354"/>
        <v>16.595337804878067</v>
      </c>
      <c r="DK642" s="21"/>
      <c r="DL642" s="22">
        <f t="shared" si="1355"/>
        <v>0</v>
      </c>
      <c r="DM642" s="21">
        <f t="shared" si="1278"/>
        <v>0</v>
      </c>
      <c r="DN642" s="22">
        <f t="shared" si="1398"/>
        <v>0</v>
      </c>
      <c r="DO642" s="21">
        <f t="shared" si="1279"/>
        <v>0</v>
      </c>
      <c r="DP642" s="21">
        <f t="shared" si="1356"/>
        <v>0</v>
      </c>
      <c r="DQ642" s="21">
        <f t="shared" si="1357"/>
        <v>109.47709756097561</v>
      </c>
      <c r="DR642" s="21">
        <f t="shared" si="1358"/>
        <v>36.492365853658534</v>
      </c>
      <c r="DS642" s="21"/>
      <c r="DT642" s="22">
        <f t="shared" si="1359"/>
        <v>0</v>
      </c>
      <c r="DU642" s="21">
        <f t="shared" si="1280"/>
        <v>0</v>
      </c>
      <c r="DV642" s="22">
        <f t="shared" si="1399"/>
        <v>0</v>
      </c>
      <c r="DW642" s="21">
        <f t="shared" si="1281"/>
        <v>0</v>
      </c>
      <c r="DX642" s="21">
        <f t="shared" si="1360"/>
        <v>0</v>
      </c>
      <c r="DY642" s="21">
        <f t="shared" si="1361"/>
        <v>2660.7713703078275</v>
      </c>
      <c r="DZ642" s="21">
        <f t="shared" si="1362"/>
        <v>140.0405984372542</v>
      </c>
      <c r="EA642" s="21"/>
      <c r="EB642" s="22">
        <f t="shared" si="1363"/>
        <v>0</v>
      </c>
      <c r="EC642" s="21">
        <f t="shared" si="1282"/>
        <v>0</v>
      </c>
      <c r="ED642" s="22">
        <f t="shared" si="1400"/>
        <v>0</v>
      </c>
      <c r="EE642" s="21">
        <f t="shared" si="1283"/>
        <v>0</v>
      </c>
      <c r="EF642" s="21">
        <f t="shared" si="1364"/>
        <v>0</v>
      </c>
      <c r="EG642" s="21">
        <f t="shared" si="1365"/>
        <v>2407.4806944099132</v>
      </c>
      <c r="EH642" s="21">
        <f t="shared" si="1366"/>
        <v>126.70951023210083</v>
      </c>
      <c r="EI642" s="21"/>
      <c r="EJ642" s="22">
        <f t="shared" si="1367"/>
        <v>0</v>
      </c>
      <c r="EK642" s="21">
        <f t="shared" si="1284"/>
        <v>0</v>
      </c>
      <c r="EL642" s="22">
        <f t="shared" si="1401"/>
        <v>0</v>
      </c>
      <c r="EM642" s="21">
        <f t="shared" si="1285"/>
        <v>0</v>
      </c>
      <c r="EN642" s="21">
        <f t="shared" si="1368"/>
        <v>0</v>
      </c>
      <c r="EO642" s="21">
        <f t="shared" si="1369"/>
        <v>198.10339994590873</v>
      </c>
      <c r="EP642" s="21">
        <f t="shared" si="1370"/>
        <v>594.31019983772626</v>
      </c>
      <c r="EQ642" s="21"/>
      <c r="ER642" s="22">
        <f t="shared" si="1371"/>
        <v>0</v>
      </c>
      <c r="ES642" s="21">
        <f t="shared" si="1286"/>
        <v>0</v>
      </c>
      <c r="ET642" s="22">
        <f t="shared" si="1402"/>
        <v>0</v>
      </c>
      <c r="EU642" s="21">
        <f t="shared" si="1287"/>
        <v>0</v>
      </c>
      <c r="EV642" s="21">
        <f t="shared" si="1372"/>
        <v>0</v>
      </c>
      <c r="EW642" s="21">
        <f t="shared" si="1373"/>
        <v>954.70980000000031</v>
      </c>
      <c r="EX642" s="21">
        <f t="shared" si="1374"/>
        <v>954.70980000000031</v>
      </c>
      <c r="EY642" s="21"/>
      <c r="EZ642" s="22">
        <f t="shared" si="1375"/>
        <v>0</v>
      </c>
      <c r="FA642" s="21">
        <f t="shared" si="1288"/>
        <v>0</v>
      </c>
      <c r="FB642" s="22">
        <f t="shared" si="1403"/>
        <v>0</v>
      </c>
      <c r="FC642" s="21">
        <f t="shared" si="1289"/>
        <v>0</v>
      </c>
      <c r="FD642" s="21">
        <f t="shared" si="1376"/>
        <v>0</v>
      </c>
      <c r="FE642" s="21">
        <f t="shared" si="1377"/>
        <v>213.74100000000001</v>
      </c>
      <c r="FF642" s="21">
        <f t="shared" si="1378"/>
        <v>213.74100000000001</v>
      </c>
      <c r="FG642" s="21"/>
      <c r="FH642" s="22">
        <f t="shared" si="1379"/>
        <v>0</v>
      </c>
      <c r="FI642" s="21">
        <f t="shared" si="1290"/>
        <v>0</v>
      </c>
      <c r="FJ642" s="22">
        <f t="shared" si="1404"/>
        <v>0</v>
      </c>
      <c r="FK642" s="21">
        <f t="shared" si="1291"/>
        <v>0</v>
      </c>
      <c r="FL642" s="21">
        <f t="shared" si="1380"/>
        <v>0</v>
      </c>
      <c r="FM642" s="21">
        <f t="shared" si="1381"/>
        <v>103.30815000000001</v>
      </c>
      <c r="FN642" s="21">
        <f t="shared" si="1382"/>
        <v>309.92445000000004</v>
      </c>
      <c r="FO642" s="21"/>
      <c r="FP642" s="21">
        <f t="shared" si="1292"/>
        <v>0</v>
      </c>
      <c r="FQ642" s="21">
        <f t="shared" si="1293"/>
        <v>0</v>
      </c>
      <c r="FR642" s="21">
        <f t="shared" si="1383"/>
        <v>0</v>
      </c>
      <c r="FS642" s="21">
        <f t="shared" si="1294"/>
        <v>11365.733843414635</v>
      </c>
      <c r="FT642" s="21">
        <f t="shared" si="1295"/>
        <v>7315.5661565853679</v>
      </c>
      <c r="FU642" s="21"/>
      <c r="FV642" s="20">
        <f t="shared" si="1405"/>
        <v>0</v>
      </c>
      <c r="FW642" s="20">
        <f t="shared" si="1405"/>
        <v>0</v>
      </c>
      <c r="FX642" s="20">
        <f t="shared" si="1296"/>
        <v>0</v>
      </c>
      <c r="FY642" s="20">
        <f t="shared" si="1297"/>
        <v>0</v>
      </c>
    </row>
    <row r="643" spans="2:181" x14ac:dyDescent="0.25">
      <c r="B643" s="20">
        <v>28.25</v>
      </c>
      <c r="C643" s="20">
        <f t="shared" si="1298"/>
        <v>48.872500000000002</v>
      </c>
      <c r="D643" s="22">
        <f t="shared" si="1299"/>
        <v>0</v>
      </c>
      <c r="E643" s="21">
        <f t="shared" si="1250"/>
        <v>0</v>
      </c>
      <c r="F643" s="22">
        <f t="shared" si="1384"/>
        <v>0</v>
      </c>
      <c r="G643" s="21">
        <f t="shared" si="1251"/>
        <v>0</v>
      </c>
      <c r="H643" s="21">
        <f t="shared" si="1300"/>
        <v>0</v>
      </c>
      <c r="I643" s="21">
        <f t="shared" si="1301"/>
        <v>988.19589000000019</v>
      </c>
      <c r="J643" s="21">
        <f t="shared" si="1302"/>
        <v>52.010310000000061</v>
      </c>
      <c r="K643" s="21"/>
      <c r="L643" s="22">
        <f t="shared" si="1303"/>
        <v>0</v>
      </c>
      <c r="M643" s="21">
        <f t="shared" si="1252"/>
        <v>0</v>
      </c>
      <c r="N643" s="22">
        <f t="shared" si="1385"/>
        <v>0</v>
      </c>
      <c r="O643" s="21">
        <f t="shared" si="1253"/>
        <v>0</v>
      </c>
      <c r="P643" s="21">
        <f t="shared" si="1304"/>
        <v>0</v>
      </c>
      <c r="Q643" s="21">
        <f t="shared" si="1305"/>
        <v>372.26557499999996</v>
      </c>
      <c r="R643" s="21">
        <f t="shared" si="1306"/>
        <v>19.592925000000015</v>
      </c>
      <c r="S643" s="21"/>
      <c r="T643" s="22">
        <f t="shared" si="1307"/>
        <v>0</v>
      </c>
      <c r="U643" s="21">
        <f t="shared" si="1254"/>
        <v>0</v>
      </c>
      <c r="V643" s="22">
        <f t="shared" si="1386"/>
        <v>0</v>
      </c>
      <c r="W643" s="21">
        <f t="shared" si="1255"/>
        <v>0</v>
      </c>
      <c r="X643" s="21">
        <f t="shared" si="1308"/>
        <v>0</v>
      </c>
      <c r="Y643" s="21">
        <f t="shared" si="1309"/>
        <v>96.183450000000022</v>
      </c>
      <c r="Z643" s="21">
        <f t="shared" si="1310"/>
        <v>288.55035000000009</v>
      </c>
      <c r="AA643" s="21"/>
      <c r="AB643" s="22">
        <f t="shared" si="1311"/>
        <v>0</v>
      </c>
      <c r="AC643" s="21">
        <f t="shared" si="1256"/>
        <v>0</v>
      </c>
      <c r="AD643" s="22">
        <f t="shared" si="1387"/>
        <v>0</v>
      </c>
      <c r="AE643" s="21">
        <f t="shared" si="1257"/>
        <v>0</v>
      </c>
      <c r="AF643" s="21">
        <f t="shared" si="1312"/>
        <v>0</v>
      </c>
      <c r="AG643" s="21">
        <f t="shared" si="1313"/>
        <v>87.990045000000009</v>
      </c>
      <c r="AH643" s="21">
        <f t="shared" si="1314"/>
        <v>4.6310550000000044</v>
      </c>
      <c r="AI643" s="21"/>
      <c r="AJ643" s="22">
        <f t="shared" si="1315"/>
        <v>0</v>
      </c>
      <c r="AK643" s="21">
        <f t="shared" si="1258"/>
        <v>0</v>
      </c>
      <c r="AL643" s="22">
        <f t="shared" si="1388"/>
        <v>0</v>
      </c>
      <c r="AM643" s="21">
        <f t="shared" si="1259"/>
        <v>0</v>
      </c>
      <c r="AN643" s="21">
        <f t="shared" si="1316"/>
        <v>0</v>
      </c>
      <c r="AO643" s="21">
        <f t="shared" si="1317"/>
        <v>189.51702000000003</v>
      </c>
      <c r="AP643" s="21">
        <f t="shared" si="1318"/>
        <v>9.9745800000000102</v>
      </c>
      <c r="AQ643" s="21"/>
      <c r="AR643" s="22">
        <f t="shared" si="1319"/>
        <v>0</v>
      </c>
      <c r="AS643" s="21">
        <f t="shared" si="1260"/>
        <v>0</v>
      </c>
      <c r="AT643" s="22">
        <f t="shared" si="1389"/>
        <v>0</v>
      </c>
      <c r="AU643" s="21">
        <f t="shared" si="1261"/>
        <v>0</v>
      </c>
      <c r="AV643" s="21">
        <f t="shared" si="1320"/>
        <v>0</v>
      </c>
      <c r="AW643" s="21">
        <f t="shared" si="1321"/>
        <v>411.45142500000009</v>
      </c>
      <c r="AX643" s="21">
        <f t="shared" si="1322"/>
        <v>137.15047500000003</v>
      </c>
      <c r="AY643" s="21"/>
      <c r="AZ643" s="22">
        <f t="shared" si="1323"/>
        <v>0</v>
      </c>
      <c r="BA643" s="21">
        <f t="shared" si="1262"/>
        <v>0</v>
      </c>
      <c r="BB643" s="22">
        <f t="shared" si="1390"/>
        <v>0</v>
      </c>
      <c r="BC643" s="21">
        <f t="shared" si="1263"/>
        <v>0</v>
      </c>
      <c r="BD643" s="21">
        <f t="shared" si="1324"/>
        <v>0</v>
      </c>
      <c r="BE643" s="21">
        <f t="shared" si="1325"/>
        <v>361.53508170731709</v>
      </c>
      <c r="BF643" s="21">
        <f t="shared" si="1326"/>
        <v>19.028162195121972</v>
      </c>
      <c r="BG643" s="21"/>
      <c r="BH643" s="22">
        <f t="shared" si="1327"/>
        <v>0</v>
      </c>
      <c r="BI643" s="21">
        <f t="shared" si="1264"/>
        <v>0</v>
      </c>
      <c r="BJ643" s="22">
        <f t="shared" si="1391"/>
        <v>0</v>
      </c>
      <c r="BK643" s="21">
        <f t="shared" si="1265"/>
        <v>0</v>
      </c>
      <c r="BL643" s="21">
        <f t="shared" si="1328"/>
        <v>0</v>
      </c>
      <c r="BM643" s="21">
        <f t="shared" si="1329"/>
        <v>315.31141829268296</v>
      </c>
      <c r="BN643" s="21">
        <f t="shared" si="1330"/>
        <v>16.595337804878067</v>
      </c>
      <c r="BO643" s="21"/>
      <c r="BP643" s="22">
        <f t="shared" si="1331"/>
        <v>0</v>
      </c>
      <c r="BQ643" s="21">
        <f t="shared" si="1266"/>
        <v>0</v>
      </c>
      <c r="BR643" s="22">
        <f t="shared" si="1392"/>
        <v>0</v>
      </c>
      <c r="BS643" s="21">
        <f t="shared" si="1267"/>
        <v>0</v>
      </c>
      <c r="BT643" s="21">
        <f t="shared" si="1332"/>
        <v>0</v>
      </c>
      <c r="BU643" s="21">
        <f t="shared" si="1333"/>
        <v>109.47709756097562</v>
      </c>
      <c r="BV643" s="21">
        <f t="shared" si="1334"/>
        <v>36.492365853658541</v>
      </c>
      <c r="BW643" s="21"/>
      <c r="BX643" s="22">
        <f t="shared" si="1335"/>
        <v>0</v>
      </c>
      <c r="BY643" s="21">
        <f t="shared" si="1268"/>
        <v>0</v>
      </c>
      <c r="BZ643" s="22">
        <f t="shared" si="1393"/>
        <v>0</v>
      </c>
      <c r="CA643" s="21">
        <f t="shared" si="1269"/>
        <v>0</v>
      </c>
      <c r="CB643" s="21">
        <f t="shared" si="1336"/>
        <v>0</v>
      </c>
      <c r="CC643" s="21">
        <f t="shared" si="1337"/>
        <v>420.03579627753743</v>
      </c>
      <c r="CD643" s="21">
        <f t="shared" si="1338"/>
        <v>22.107147172501989</v>
      </c>
      <c r="CE643" s="21"/>
      <c r="CF643" s="22">
        <f t="shared" si="1339"/>
        <v>0</v>
      </c>
      <c r="CG643" s="21">
        <f t="shared" si="1270"/>
        <v>0</v>
      </c>
      <c r="CH643" s="22">
        <f t="shared" si="1394"/>
        <v>0</v>
      </c>
      <c r="CI643" s="21">
        <f t="shared" si="1271"/>
        <v>0</v>
      </c>
      <c r="CJ643" s="21">
        <f t="shared" si="1340"/>
        <v>0</v>
      </c>
      <c r="CK643" s="21">
        <f t="shared" si="1341"/>
        <v>366.43436400472069</v>
      </c>
      <c r="CL643" s="21">
        <f t="shared" si="1342"/>
        <v>19.286019158143212</v>
      </c>
      <c r="CM643" s="21"/>
      <c r="CN643" s="22">
        <f t="shared" si="1343"/>
        <v>0</v>
      </c>
      <c r="CO643" s="21">
        <f t="shared" si="1272"/>
        <v>0</v>
      </c>
      <c r="CP643" s="22">
        <f t="shared" si="1395"/>
        <v>0</v>
      </c>
      <c r="CQ643" s="21">
        <f t="shared" si="1273"/>
        <v>0</v>
      </c>
      <c r="CR643" s="21">
        <f t="shared" si="1344"/>
        <v>0</v>
      </c>
      <c r="CS643" s="21">
        <f t="shared" si="1345"/>
        <v>42.398668346774208</v>
      </c>
      <c r="CT643" s="21">
        <f t="shared" si="1346"/>
        <v>127.19600504032263</v>
      </c>
      <c r="CU643" s="21"/>
      <c r="CV643" s="22">
        <f t="shared" si="1347"/>
        <v>0</v>
      </c>
      <c r="CW643" s="21">
        <f t="shared" si="1274"/>
        <v>0</v>
      </c>
      <c r="CX643" s="22">
        <f t="shared" si="1396"/>
        <v>0</v>
      </c>
      <c r="CY643" s="21">
        <f t="shared" si="1275"/>
        <v>0</v>
      </c>
      <c r="CZ643" s="21">
        <f t="shared" si="1348"/>
        <v>0</v>
      </c>
      <c r="DA643" s="21">
        <f t="shared" si="1349"/>
        <v>361.53508170731709</v>
      </c>
      <c r="DB643" s="21">
        <f t="shared" si="1350"/>
        <v>19.028162195121972</v>
      </c>
      <c r="DC643" s="21"/>
      <c r="DD643" s="22">
        <f t="shared" si="1351"/>
        <v>0</v>
      </c>
      <c r="DE643" s="21">
        <f t="shared" si="1276"/>
        <v>0</v>
      </c>
      <c r="DF643" s="22">
        <f t="shared" si="1397"/>
        <v>0</v>
      </c>
      <c r="DG643" s="21">
        <f t="shared" si="1277"/>
        <v>0</v>
      </c>
      <c r="DH643" s="21">
        <f t="shared" si="1352"/>
        <v>0</v>
      </c>
      <c r="DI643" s="21">
        <f t="shared" si="1353"/>
        <v>315.31141829268296</v>
      </c>
      <c r="DJ643" s="21">
        <f t="shared" si="1354"/>
        <v>16.595337804878067</v>
      </c>
      <c r="DK643" s="21"/>
      <c r="DL643" s="22">
        <f t="shared" si="1355"/>
        <v>0</v>
      </c>
      <c r="DM643" s="21">
        <f t="shared" si="1278"/>
        <v>0</v>
      </c>
      <c r="DN643" s="22">
        <f t="shared" si="1398"/>
        <v>0</v>
      </c>
      <c r="DO643" s="21">
        <f t="shared" si="1279"/>
        <v>0</v>
      </c>
      <c r="DP643" s="21">
        <f t="shared" si="1356"/>
        <v>0</v>
      </c>
      <c r="DQ643" s="21">
        <f t="shared" si="1357"/>
        <v>109.47709756097561</v>
      </c>
      <c r="DR643" s="21">
        <f t="shared" si="1358"/>
        <v>36.492365853658534</v>
      </c>
      <c r="DS643" s="21"/>
      <c r="DT643" s="22">
        <f t="shared" si="1359"/>
        <v>0</v>
      </c>
      <c r="DU643" s="21">
        <f t="shared" si="1280"/>
        <v>0</v>
      </c>
      <c r="DV643" s="22">
        <f t="shared" si="1399"/>
        <v>0</v>
      </c>
      <c r="DW643" s="21">
        <f t="shared" si="1281"/>
        <v>0</v>
      </c>
      <c r="DX643" s="21">
        <f t="shared" si="1360"/>
        <v>0</v>
      </c>
      <c r="DY643" s="21">
        <f t="shared" si="1361"/>
        <v>2660.7713703078275</v>
      </c>
      <c r="DZ643" s="21">
        <f t="shared" si="1362"/>
        <v>140.0405984372542</v>
      </c>
      <c r="EA643" s="21"/>
      <c r="EB643" s="22">
        <f t="shared" si="1363"/>
        <v>0</v>
      </c>
      <c r="EC643" s="21">
        <f t="shared" si="1282"/>
        <v>0</v>
      </c>
      <c r="ED643" s="22">
        <f t="shared" si="1400"/>
        <v>0</v>
      </c>
      <c r="EE643" s="21">
        <f t="shared" si="1283"/>
        <v>0</v>
      </c>
      <c r="EF643" s="21">
        <f t="shared" si="1364"/>
        <v>0</v>
      </c>
      <c r="EG643" s="21">
        <f t="shared" si="1365"/>
        <v>2407.4806944099132</v>
      </c>
      <c r="EH643" s="21">
        <f t="shared" si="1366"/>
        <v>126.70951023210083</v>
      </c>
      <c r="EI643" s="21"/>
      <c r="EJ643" s="22">
        <f t="shared" si="1367"/>
        <v>0</v>
      </c>
      <c r="EK643" s="21">
        <f t="shared" si="1284"/>
        <v>0</v>
      </c>
      <c r="EL643" s="22">
        <f t="shared" si="1401"/>
        <v>0</v>
      </c>
      <c r="EM643" s="21">
        <f t="shared" si="1285"/>
        <v>0</v>
      </c>
      <c r="EN643" s="21">
        <f t="shared" si="1368"/>
        <v>0</v>
      </c>
      <c r="EO643" s="21">
        <f t="shared" si="1369"/>
        <v>198.10339994590873</v>
      </c>
      <c r="EP643" s="21">
        <f t="shared" si="1370"/>
        <v>594.31019983772626</v>
      </c>
      <c r="EQ643" s="21"/>
      <c r="ER643" s="22">
        <f t="shared" si="1371"/>
        <v>0</v>
      </c>
      <c r="ES643" s="21">
        <f t="shared" si="1286"/>
        <v>0</v>
      </c>
      <c r="ET643" s="22">
        <f t="shared" si="1402"/>
        <v>0</v>
      </c>
      <c r="EU643" s="21">
        <f t="shared" si="1287"/>
        <v>0</v>
      </c>
      <c r="EV643" s="21">
        <f t="shared" si="1372"/>
        <v>0</v>
      </c>
      <c r="EW643" s="21">
        <f t="shared" si="1373"/>
        <v>954.70980000000031</v>
      </c>
      <c r="EX643" s="21">
        <f t="shared" si="1374"/>
        <v>954.70980000000031</v>
      </c>
      <c r="EY643" s="21"/>
      <c r="EZ643" s="22">
        <f t="shared" si="1375"/>
        <v>0</v>
      </c>
      <c r="FA643" s="21">
        <f t="shared" si="1288"/>
        <v>0</v>
      </c>
      <c r="FB643" s="22">
        <f t="shared" si="1403"/>
        <v>0</v>
      </c>
      <c r="FC643" s="21">
        <f t="shared" si="1289"/>
        <v>0</v>
      </c>
      <c r="FD643" s="21">
        <f t="shared" si="1376"/>
        <v>0</v>
      </c>
      <c r="FE643" s="21">
        <f t="shared" si="1377"/>
        <v>213.74100000000001</v>
      </c>
      <c r="FF643" s="21">
        <f t="shared" si="1378"/>
        <v>213.74100000000001</v>
      </c>
      <c r="FG643" s="21"/>
      <c r="FH643" s="22">
        <f t="shared" si="1379"/>
        <v>0</v>
      </c>
      <c r="FI643" s="21">
        <f t="shared" si="1290"/>
        <v>0</v>
      </c>
      <c r="FJ643" s="22">
        <f t="shared" si="1404"/>
        <v>0</v>
      </c>
      <c r="FK643" s="21">
        <f t="shared" si="1291"/>
        <v>0</v>
      </c>
      <c r="FL643" s="21">
        <f t="shared" si="1380"/>
        <v>0</v>
      </c>
      <c r="FM643" s="21">
        <f t="shared" si="1381"/>
        <v>103.30815000000001</v>
      </c>
      <c r="FN643" s="21">
        <f t="shared" si="1382"/>
        <v>309.92445000000004</v>
      </c>
      <c r="FO643" s="21"/>
      <c r="FP643" s="21">
        <f t="shared" si="1292"/>
        <v>0</v>
      </c>
      <c r="FQ643" s="21">
        <f t="shared" si="1293"/>
        <v>0</v>
      </c>
      <c r="FR643" s="21">
        <f t="shared" si="1383"/>
        <v>0</v>
      </c>
      <c r="FS643" s="21">
        <f t="shared" si="1294"/>
        <v>11365.733843414635</v>
      </c>
      <c r="FT643" s="21">
        <f t="shared" si="1295"/>
        <v>7315.5661565853679</v>
      </c>
      <c r="FU643" s="21"/>
      <c r="FV643" s="20">
        <f t="shared" si="1405"/>
        <v>0</v>
      </c>
      <c r="FW643" s="20">
        <f t="shared" si="1405"/>
        <v>0</v>
      </c>
      <c r="FX643" s="20">
        <f t="shared" si="1296"/>
        <v>0</v>
      </c>
      <c r="FY643" s="20">
        <f t="shared" si="1297"/>
        <v>0</v>
      </c>
    </row>
    <row r="644" spans="2:181" x14ac:dyDescent="0.25">
      <c r="B644" s="20">
        <v>28.3</v>
      </c>
      <c r="C644" s="20">
        <f t="shared" si="1298"/>
        <v>48.959000000000003</v>
      </c>
      <c r="D644" s="22">
        <f t="shared" si="1299"/>
        <v>0</v>
      </c>
      <c r="E644" s="21">
        <f t="shared" si="1250"/>
        <v>0</v>
      </c>
      <c r="F644" s="22">
        <f t="shared" si="1384"/>
        <v>0</v>
      </c>
      <c r="G644" s="21">
        <f t="shared" si="1251"/>
        <v>0</v>
      </c>
      <c r="H644" s="21">
        <f t="shared" si="1300"/>
        <v>0</v>
      </c>
      <c r="I644" s="21">
        <f t="shared" si="1301"/>
        <v>988.19589000000019</v>
      </c>
      <c r="J644" s="21">
        <f t="shared" si="1302"/>
        <v>52.010310000000061</v>
      </c>
      <c r="K644" s="21"/>
      <c r="L644" s="22">
        <f t="shared" si="1303"/>
        <v>0</v>
      </c>
      <c r="M644" s="21">
        <f t="shared" si="1252"/>
        <v>0</v>
      </c>
      <c r="N644" s="22">
        <f t="shared" si="1385"/>
        <v>0</v>
      </c>
      <c r="O644" s="21">
        <f t="shared" si="1253"/>
        <v>0</v>
      </c>
      <c r="P644" s="21">
        <f t="shared" si="1304"/>
        <v>0</v>
      </c>
      <c r="Q644" s="21">
        <f t="shared" si="1305"/>
        <v>372.26557499999996</v>
      </c>
      <c r="R644" s="21">
        <f t="shared" si="1306"/>
        <v>19.592925000000015</v>
      </c>
      <c r="S644" s="21"/>
      <c r="T644" s="22">
        <f t="shared" si="1307"/>
        <v>0</v>
      </c>
      <c r="U644" s="21">
        <f t="shared" si="1254"/>
        <v>0</v>
      </c>
      <c r="V644" s="22">
        <f t="shared" si="1386"/>
        <v>0</v>
      </c>
      <c r="W644" s="21">
        <f t="shared" si="1255"/>
        <v>0</v>
      </c>
      <c r="X644" s="21">
        <f t="shared" si="1308"/>
        <v>0</v>
      </c>
      <c r="Y644" s="21">
        <f t="shared" si="1309"/>
        <v>96.183450000000022</v>
      </c>
      <c r="Z644" s="21">
        <f t="shared" si="1310"/>
        <v>288.55035000000009</v>
      </c>
      <c r="AA644" s="21"/>
      <c r="AB644" s="22">
        <f t="shared" si="1311"/>
        <v>0</v>
      </c>
      <c r="AC644" s="21">
        <f t="shared" si="1256"/>
        <v>0</v>
      </c>
      <c r="AD644" s="22">
        <f t="shared" si="1387"/>
        <v>0</v>
      </c>
      <c r="AE644" s="21">
        <f t="shared" si="1257"/>
        <v>0</v>
      </c>
      <c r="AF644" s="21">
        <f t="shared" si="1312"/>
        <v>0</v>
      </c>
      <c r="AG644" s="21">
        <f t="shared" si="1313"/>
        <v>87.990045000000009</v>
      </c>
      <c r="AH644" s="21">
        <f t="shared" si="1314"/>
        <v>4.6310550000000044</v>
      </c>
      <c r="AI644" s="21"/>
      <c r="AJ644" s="22">
        <f t="shared" si="1315"/>
        <v>0</v>
      </c>
      <c r="AK644" s="21">
        <f t="shared" si="1258"/>
        <v>0</v>
      </c>
      <c r="AL644" s="22">
        <f t="shared" si="1388"/>
        <v>0</v>
      </c>
      <c r="AM644" s="21">
        <f t="shared" si="1259"/>
        <v>0</v>
      </c>
      <c r="AN644" s="21">
        <f t="shared" si="1316"/>
        <v>0</v>
      </c>
      <c r="AO644" s="21">
        <f t="shared" si="1317"/>
        <v>189.51702000000003</v>
      </c>
      <c r="AP644" s="21">
        <f t="shared" si="1318"/>
        <v>9.9745800000000102</v>
      </c>
      <c r="AQ644" s="21"/>
      <c r="AR644" s="22">
        <f t="shared" si="1319"/>
        <v>0</v>
      </c>
      <c r="AS644" s="21">
        <f t="shared" si="1260"/>
        <v>0</v>
      </c>
      <c r="AT644" s="22">
        <f t="shared" si="1389"/>
        <v>0</v>
      </c>
      <c r="AU644" s="21">
        <f t="shared" si="1261"/>
        <v>0</v>
      </c>
      <c r="AV644" s="21">
        <f t="shared" si="1320"/>
        <v>0</v>
      </c>
      <c r="AW644" s="21">
        <f t="shared" si="1321"/>
        <v>411.45142500000009</v>
      </c>
      <c r="AX644" s="21">
        <f t="shared" si="1322"/>
        <v>137.15047500000003</v>
      </c>
      <c r="AY644" s="21"/>
      <c r="AZ644" s="22">
        <f t="shared" si="1323"/>
        <v>0</v>
      </c>
      <c r="BA644" s="21">
        <f t="shared" si="1262"/>
        <v>0</v>
      </c>
      <c r="BB644" s="22">
        <f t="shared" si="1390"/>
        <v>0</v>
      </c>
      <c r="BC644" s="21">
        <f t="shared" si="1263"/>
        <v>0</v>
      </c>
      <c r="BD644" s="21">
        <f t="shared" si="1324"/>
        <v>0</v>
      </c>
      <c r="BE644" s="21">
        <f t="shared" si="1325"/>
        <v>361.53508170731709</v>
      </c>
      <c r="BF644" s="21">
        <f t="shared" si="1326"/>
        <v>19.028162195121972</v>
      </c>
      <c r="BG644" s="21"/>
      <c r="BH644" s="22">
        <f t="shared" si="1327"/>
        <v>0</v>
      </c>
      <c r="BI644" s="21">
        <f t="shared" si="1264"/>
        <v>0</v>
      </c>
      <c r="BJ644" s="22">
        <f t="shared" si="1391"/>
        <v>0</v>
      </c>
      <c r="BK644" s="21">
        <f t="shared" si="1265"/>
        <v>0</v>
      </c>
      <c r="BL644" s="21">
        <f t="shared" si="1328"/>
        <v>0</v>
      </c>
      <c r="BM644" s="21">
        <f t="shared" si="1329"/>
        <v>315.31141829268296</v>
      </c>
      <c r="BN644" s="21">
        <f t="shared" si="1330"/>
        <v>16.595337804878067</v>
      </c>
      <c r="BO644" s="21"/>
      <c r="BP644" s="22">
        <f t="shared" si="1331"/>
        <v>0</v>
      </c>
      <c r="BQ644" s="21">
        <f t="shared" si="1266"/>
        <v>0</v>
      </c>
      <c r="BR644" s="22">
        <f t="shared" si="1392"/>
        <v>0</v>
      </c>
      <c r="BS644" s="21">
        <f t="shared" si="1267"/>
        <v>0</v>
      </c>
      <c r="BT644" s="21">
        <f t="shared" si="1332"/>
        <v>0</v>
      </c>
      <c r="BU644" s="21">
        <f t="shared" si="1333"/>
        <v>109.47709756097562</v>
      </c>
      <c r="BV644" s="21">
        <f t="shared" si="1334"/>
        <v>36.492365853658541</v>
      </c>
      <c r="BW644" s="21"/>
      <c r="BX644" s="22">
        <f t="shared" si="1335"/>
        <v>0</v>
      </c>
      <c r="BY644" s="21">
        <f t="shared" si="1268"/>
        <v>0</v>
      </c>
      <c r="BZ644" s="22">
        <f t="shared" si="1393"/>
        <v>0</v>
      </c>
      <c r="CA644" s="21">
        <f t="shared" si="1269"/>
        <v>0</v>
      </c>
      <c r="CB644" s="21">
        <f t="shared" si="1336"/>
        <v>0</v>
      </c>
      <c r="CC644" s="21">
        <f t="shared" si="1337"/>
        <v>420.03579627753743</v>
      </c>
      <c r="CD644" s="21">
        <f t="shared" si="1338"/>
        <v>22.107147172501989</v>
      </c>
      <c r="CE644" s="21"/>
      <c r="CF644" s="22">
        <f t="shared" si="1339"/>
        <v>0</v>
      </c>
      <c r="CG644" s="21">
        <f t="shared" si="1270"/>
        <v>0</v>
      </c>
      <c r="CH644" s="22">
        <f t="shared" si="1394"/>
        <v>0</v>
      </c>
      <c r="CI644" s="21">
        <f t="shared" si="1271"/>
        <v>0</v>
      </c>
      <c r="CJ644" s="21">
        <f t="shared" si="1340"/>
        <v>0</v>
      </c>
      <c r="CK644" s="21">
        <f t="shared" si="1341"/>
        <v>366.43436400472069</v>
      </c>
      <c r="CL644" s="21">
        <f t="shared" si="1342"/>
        <v>19.286019158143212</v>
      </c>
      <c r="CM644" s="21"/>
      <c r="CN644" s="22">
        <f t="shared" si="1343"/>
        <v>0</v>
      </c>
      <c r="CO644" s="21">
        <f t="shared" si="1272"/>
        <v>0</v>
      </c>
      <c r="CP644" s="22">
        <f t="shared" si="1395"/>
        <v>0</v>
      </c>
      <c r="CQ644" s="21">
        <f t="shared" si="1273"/>
        <v>0</v>
      </c>
      <c r="CR644" s="21">
        <f t="shared" si="1344"/>
        <v>0</v>
      </c>
      <c r="CS644" s="21">
        <f t="shared" si="1345"/>
        <v>42.398668346774208</v>
      </c>
      <c r="CT644" s="21">
        <f t="shared" si="1346"/>
        <v>127.19600504032263</v>
      </c>
      <c r="CU644" s="21"/>
      <c r="CV644" s="22">
        <f t="shared" si="1347"/>
        <v>0</v>
      </c>
      <c r="CW644" s="21">
        <f t="shared" si="1274"/>
        <v>0</v>
      </c>
      <c r="CX644" s="22">
        <f t="shared" si="1396"/>
        <v>0</v>
      </c>
      <c r="CY644" s="21">
        <f t="shared" si="1275"/>
        <v>0</v>
      </c>
      <c r="CZ644" s="21">
        <f t="shared" si="1348"/>
        <v>0</v>
      </c>
      <c r="DA644" s="21">
        <f t="shared" si="1349"/>
        <v>361.53508170731709</v>
      </c>
      <c r="DB644" s="21">
        <f t="shared" si="1350"/>
        <v>19.028162195121972</v>
      </c>
      <c r="DC644" s="21"/>
      <c r="DD644" s="22">
        <f t="shared" si="1351"/>
        <v>0</v>
      </c>
      <c r="DE644" s="21">
        <f t="shared" si="1276"/>
        <v>0</v>
      </c>
      <c r="DF644" s="22">
        <f t="shared" si="1397"/>
        <v>0</v>
      </c>
      <c r="DG644" s="21">
        <f t="shared" si="1277"/>
        <v>0</v>
      </c>
      <c r="DH644" s="21">
        <f t="shared" si="1352"/>
        <v>0</v>
      </c>
      <c r="DI644" s="21">
        <f t="shared" si="1353"/>
        <v>315.31141829268296</v>
      </c>
      <c r="DJ644" s="21">
        <f t="shared" si="1354"/>
        <v>16.595337804878067</v>
      </c>
      <c r="DK644" s="21"/>
      <c r="DL644" s="22">
        <f t="shared" si="1355"/>
        <v>0</v>
      </c>
      <c r="DM644" s="21">
        <f t="shared" si="1278"/>
        <v>0</v>
      </c>
      <c r="DN644" s="22">
        <f t="shared" si="1398"/>
        <v>0</v>
      </c>
      <c r="DO644" s="21">
        <f t="shared" si="1279"/>
        <v>0</v>
      </c>
      <c r="DP644" s="21">
        <f t="shared" si="1356"/>
        <v>0</v>
      </c>
      <c r="DQ644" s="21">
        <f t="shared" si="1357"/>
        <v>109.47709756097561</v>
      </c>
      <c r="DR644" s="21">
        <f t="shared" si="1358"/>
        <v>36.492365853658534</v>
      </c>
      <c r="DS644" s="21"/>
      <c r="DT644" s="22">
        <f t="shared" si="1359"/>
        <v>0</v>
      </c>
      <c r="DU644" s="21">
        <f t="shared" si="1280"/>
        <v>0</v>
      </c>
      <c r="DV644" s="22">
        <f t="shared" si="1399"/>
        <v>0</v>
      </c>
      <c r="DW644" s="21">
        <f t="shared" si="1281"/>
        <v>0</v>
      </c>
      <c r="DX644" s="21">
        <f t="shared" si="1360"/>
        <v>0</v>
      </c>
      <c r="DY644" s="21">
        <f t="shared" si="1361"/>
        <v>2660.7713703078275</v>
      </c>
      <c r="DZ644" s="21">
        <f t="shared" si="1362"/>
        <v>140.0405984372542</v>
      </c>
      <c r="EA644" s="21"/>
      <c r="EB644" s="22">
        <f t="shared" si="1363"/>
        <v>0</v>
      </c>
      <c r="EC644" s="21">
        <f t="shared" si="1282"/>
        <v>0</v>
      </c>
      <c r="ED644" s="22">
        <f t="shared" si="1400"/>
        <v>0</v>
      </c>
      <c r="EE644" s="21">
        <f t="shared" si="1283"/>
        <v>0</v>
      </c>
      <c r="EF644" s="21">
        <f t="shared" si="1364"/>
        <v>0</v>
      </c>
      <c r="EG644" s="21">
        <f t="shared" si="1365"/>
        <v>2407.4806944099132</v>
      </c>
      <c r="EH644" s="21">
        <f t="shared" si="1366"/>
        <v>126.70951023210083</v>
      </c>
      <c r="EI644" s="21"/>
      <c r="EJ644" s="22">
        <f t="shared" si="1367"/>
        <v>0</v>
      </c>
      <c r="EK644" s="21">
        <f t="shared" si="1284"/>
        <v>0</v>
      </c>
      <c r="EL644" s="22">
        <f t="shared" si="1401"/>
        <v>0</v>
      </c>
      <c r="EM644" s="21">
        <f t="shared" si="1285"/>
        <v>0</v>
      </c>
      <c r="EN644" s="21">
        <f t="shared" si="1368"/>
        <v>0</v>
      </c>
      <c r="EO644" s="21">
        <f t="shared" si="1369"/>
        <v>198.10339994590873</v>
      </c>
      <c r="EP644" s="21">
        <f t="shared" si="1370"/>
        <v>594.31019983772626</v>
      </c>
      <c r="EQ644" s="21"/>
      <c r="ER644" s="22">
        <f t="shared" si="1371"/>
        <v>0</v>
      </c>
      <c r="ES644" s="21">
        <f t="shared" si="1286"/>
        <v>0</v>
      </c>
      <c r="ET644" s="22">
        <f t="shared" si="1402"/>
        <v>0</v>
      </c>
      <c r="EU644" s="21">
        <f t="shared" si="1287"/>
        <v>0</v>
      </c>
      <c r="EV644" s="21">
        <f t="shared" si="1372"/>
        <v>0</v>
      </c>
      <c r="EW644" s="21">
        <f t="shared" si="1373"/>
        <v>954.70980000000031</v>
      </c>
      <c r="EX644" s="21">
        <f t="shared" si="1374"/>
        <v>954.70980000000031</v>
      </c>
      <c r="EY644" s="21"/>
      <c r="EZ644" s="22">
        <f t="shared" si="1375"/>
        <v>0</v>
      </c>
      <c r="FA644" s="21">
        <f t="shared" si="1288"/>
        <v>0</v>
      </c>
      <c r="FB644" s="22">
        <f t="shared" si="1403"/>
        <v>0</v>
      </c>
      <c r="FC644" s="21">
        <f t="shared" si="1289"/>
        <v>0</v>
      </c>
      <c r="FD644" s="21">
        <f t="shared" si="1376"/>
        <v>0</v>
      </c>
      <c r="FE644" s="21">
        <f t="shared" si="1377"/>
        <v>213.74100000000001</v>
      </c>
      <c r="FF644" s="21">
        <f t="shared" si="1378"/>
        <v>213.74100000000001</v>
      </c>
      <c r="FG644" s="21"/>
      <c r="FH644" s="22">
        <f t="shared" si="1379"/>
        <v>0</v>
      </c>
      <c r="FI644" s="21">
        <f t="shared" si="1290"/>
        <v>0</v>
      </c>
      <c r="FJ644" s="22">
        <f t="shared" si="1404"/>
        <v>0</v>
      </c>
      <c r="FK644" s="21">
        <f t="shared" si="1291"/>
        <v>0</v>
      </c>
      <c r="FL644" s="21">
        <f t="shared" si="1380"/>
        <v>0</v>
      </c>
      <c r="FM644" s="21">
        <f t="shared" si="1381"/>
        <v>103.30815000000001</v>
      </c>
      <c r="FN644" s="21">
        <f t="shared" si="1382"/>
        <v>309.92445000000004</v>
      </c>
      <c r="FO644" s="21"/>
      <c r="FP644" s="21">
        <f t="shared" si="1292"/>
        <v>0</v>
      </c>
      <c r="FQ644" s="21">
        <f t="shared" si="1293"/>
        <v>0</v>
      </c>
      <c r="FR644" s="21">
        <f t="shared" si="1383"/>
        <v>0</v>
      </c>
      <c r="FS644" s="21">
        <f t="shared" si="1294"/>
        <v>11365.733843414635</v>
      </c>
      <c r="FT644" s="21">
        <f t="shared" si="1295"/>
        <v>7315.5661565853679</v>
      </c>
      <c r="FU644" s="21"/>
      <c r="FV644" s="20">
        <f t="shared" si="1405"/>
        <v>0</v>
      </c>
      <c r="FW644" s="20">
        <f t="shared" si="1405"/>
        <v>0</v>
      </c>
      <c r="FX644" s="20">
        <f t="shared" si="1296"/>
        <v>0</v>
      </c>
      <c r="FY644" s="20">
        <f t="shared" si="1297"/>
        <v>0</v>
      </c>
    </row>
    <row r="645" spans="2:181" x14ac:dyDescent="0.25">
      <c r="B645" s="20">
        <v>28.35</v>
      </c>
      <c r="C645" s="20">
        <f t="shared" si="1298"/>
        <v>49.045500000000004</v>
      </c>
      <c r="D645" s="22">
        <f t="shared" si="1299"/>
        <v>0</v>
      </c>
      <c r="E645" s="21">
        <f t="shared" si="1250"/>
        <v>0</v>
      </c>
      <c r="F645" s="22">
        <f t="shared" si="1384"/>
        <v>0</v>
      </c>
      <c r="G645" s="21">
        <f t="shared" si="1251"/>
        <v>0</v>
      </c>
      <c r="H645" s="21">
        <f t="shared" si="1300"/>
        <v>0</v>
      </c>
      <c r="I645" s="21">
        <f t="shared" si="1301"/>
        <v>988.19589000000019</v>
      </c>
      <c r="J645" s="21">
        <f t="shared" si="1302"/>
        <v>52.010310000000061</v>
      </c>
      <c r="K645" s="21"/>
      <c r="L645" s="22">
        <f t="shared" si="1303"/>
        <v>0</v>
      </c>
      <c r="M645" s="21">
        <f t="shared" si="1252"/>
        <v>0</v>
      </c>
      <c r="N645" s="22">
        <f t="shared" si="1385"/>
        <v>0</v>
      </c>
      <c r="O645" s="21">
        <f t="shared" si="1253"/>
        <v>0</v>
      </c>
      <c r="P645" s="21">
        <f t="shared" si="1304"/>
        <v>0</v>
      </c>
      <c r="Q645" s="21">
        <f t="shared" si="1305"/>
        <v>372.26557499999996</v>
      </c>
      <c r="R645" s="21">
        <f t="shared" si="1306"/>
        <v>19.592925000000015</v>
      </c>
      <c r="S645" s="21"/>
      <c r="T645" s="22">
        <f t="shared" si="1307"/>
        <v>0</v>
      </c>
      <c r="U645" s="21">
        <f t="shared" si="1254"/>
        <v>0</v>
      </c>
      <c r="V645" s="22">
        <f t="shared" si="1386"/>
        <v>0</v>
      </c>
      <c r="W645" s="21">
        <f t="shared" si="1255"/>
        <v>0</v>
      </c>
      <c r="X645" s="21">
        <f t="shared" si="1308"/>
        <v>0</v>
      </c>
      <c r="Y645" s="21">
        <f t="shared" si="1309"/>
        <v>96.183450000000022</v>
      </c>
      <c r="Z645" s="21">
        <f t="shared" si="1310"/>
        <v>288.55035000000009</v>
      </c>
      <c r="AA645" s="21"/>
      <c r="AB645" s="22">
        <f t="shared" si="1311"/>
        <v>0</v>
      </c>
      <c r="AC645" s="21">
        <f t="shared" si="1256"/>
        <v>0</v>
      </c>
      <c r="AD645" s="22">
        <f t="shared" si="1387"/>
        <v>0</v>
      </c>
      <c r="AE645" s="21">
        <f t="shared" si="1257"/>
        <v>0</v>
      </c>
      <c r="AF645" s="21">
        <f t="shared" si="1312"/>
        <v>0</v>
      </c>
      <c r="AG645" s="21">
        <f t="shared" si="1313"/>
        <v>87.990045000000009</v>
      </c>
      <c r="AH645" s="21">
        <f t="shared" si="1314"/>
        <v>4.6310550000000044</v>
      </c>
      <c r="AI645" s="21"/>
      <c r="AJ645" s="22">
        <f t="shared" si="1315"/>
        <v>0</v>
      </c>
      <c r="AK645" s="21">
        <f t="shared" si="1258"/>
        <v>0</v>
      </c>
      <c r="AL645" s="22">
        <f t="shared" si="1388"/>
        <v>0</v>
      </c>
      <c r="AM645" s="21">
        <f t="shared" si="1259"/>
        <v>0</v>
      </c>
      <c r="AN645" s="21">
        <f t="shared" si="1316"/>
        <v>0</v>
      </c>
      <c r="AO645" s="21">
        <f t="shared" si="1317"/>
        <v>189.51702000000003</v>
      </c>
      <c r="AP645" s="21">
        <f t="shared" si="1318"/>
        <v>9.9745800000000102</v>
      </c>
      <c r="AQ645" s="21"/>
      <c r="AR645" s="22">
        <f t="shared" si="1319"/>
        <v>0</v>
      </c>
      <c r="AS645" s="21">
        <f t="shared" si="1260"/>
        <v>0</v>
      </c>
      <c r="AT645" s="22">
        <f t="shared" si="1389"/>
        <v>0</v>
      </c>
      <c r="AU645" s="21">
        <f t="shared" si="1261"/>
        <v>0</v>
      </c>
      <c r="AV645" s="21">
        <f t="shared" si="1320"/>
        <v>0</v>
      </c>
      <c r="AW645" s="21">
        <f t="shared" si="1321"/>
        <v>411.45142500000009</v>
      </c>
      <c r="AX645" s="21">
        <f t="shared" si="1322"/>
        <v>137.15047500000003</v>
      </c>
      <c r="AY645" s="21"/>
      <c r="AZ645" s="22">
        <f t="shared" si="1323"/>
        <v>0</v>
      </c>
      <c r="BA645" s="21">
        <f t="shared" si="1262"/>
        <v>0</v>
      </c>
      <c r="BB645" s="22">
        <f t="shared" si="1390"/>
        <v>0</v>
      </c>
      <c r="BC645" s="21">
        <f t="shared" si="1263"/>
        <v>0</v>
      </c>
      <c r="BD645" s="21">
        <f t="shared" si="1324"/>
        <v>0</v>
      </c>
      <c r="BE645" s="21">
        <f t="shared" si="1325"/>
        <v>361.53508170731709</v>
      </c>
      <c r="BF645" s="21">
        <f t="shared" si="1326"/>
        <v>19.028162195121972</v>
      </c>
      <c r="BG645" s="21"/>
      <c r="BH645" s="22">
        <f t="shared" si="1327"/>
        <v>0</v>
      </c>
      <c r="BI645" s="21">
        <f t="shared" si="1264"/>
        <v>0</v>
      </c>
      <c r="BJ645" s="22">
        <f t="shared" si="1391"/>
        <v>0</v>
      </c>
      <c r="BK645" s="21">
        <f t="shared" si="1265"/>
        <v>0</v>
      </c>
      <c r="BL645" s="21">
        <f t="shared" si="1328"/>
        <v>0</v>
      </c>
      <c r="BM645" s="21">
        <f t="shared" si="1329"/>
        <v>315.31141829268296</v>
      </c>
      <c r="BN645" s="21">
        <f t="shared" si="1330"/>
        <v>16.595337804878067</v>
      </c>
      <c r="BO645" s="21"/>
      <c r="BP645" s="22">
        <f t="shared" si="1331"/>
        <v>0</v>
      </c>
      <c r="BQ645" s="21">
        <f t="shared" si="1266"/>
        <v>0</v>
      </c>
      <c r="BR645" s="22">
        <f t="shared" si="1392"/>
        <v>0</v>
      </c>
      <c r="BS645" s="21">
        <f t="shared" si="1267"/>
        <v>0</v>
      </c>
      <c r="BT645" s="21">
        <f t="shared" si="1332"/>
        <v>0</v>
      </c>
      <c r="BU645" s="21">
        <f t="shared" si="1333"/>
        <v>109.47709756097562</v>
      </c>
      <c r="BV645" s="21">
        <f t="shared" si="1334"/>
        <v>36.492365853658541</v>
      </c>
      <c r="BW645" s="21"/>
      <c r="BX645" s="22">
        <f t="shared" si="1335"/>
        <v>0</v>
      </c>
      <c r="BY645" s="21">
        <f t="shared" si="1268"/>
        <v>0</v>
      </c>
      <c r="BZ645" s="22">
        <f t="shared" si="1393"/>
        <v>0</v>
      </c>
      <c r="CA645" s="21">
        <f t="shared" si="1269"/>
        <v>0</v>
      </c>
      <c r="CB645" s="21">
        <f t="shared" si="1336"/>
        <v>0</v>
      </c>
      <c r="CC645" s="21">
        <f t="shared" si="1337"/>
        <v>420.03579627753743</v>
      </c>
      <c r="CD645" s="21">
        <f t="shared" si="1338"/>
        <v>22.107147172501989</v>
      </c>
      <c r="CE645" s="21"/>
      <c r="CF645" s="22">
        <f t="shared" si="1339"/>
        <v>0</v>
      </c>
      <c r="CG645" s="21">
        <f t="shared" si="1270"/>
        <v>0</v>
      </c>
      <c r="CH645" s="22">
        <f t="shared" si="1394"/>
        <v>0</v>
      </c>
      <c r="CI645" s="21">
        <f t="shared" si="1271"/>
        <v>0</v>
      </c>
      <c r="CJ645" s="21">
        <f t="shared" si="1340"/>
        <v>0</v>
      </c>
      <c r="CK645" s="21">
        <f t="shared" si="1341"/>
        <v>366.43436400472069</v>
      </c>
      <c r="CL645" s="21">
        <f t="shared" si="1342"/>
        <v>19.286019158143212</v>
      </c>
      <c r="CM645" s="21"/>
      <c r="CN645" s="22">
        <f t="shared" si="1343"/>
        <v>0</v>
      </c>
      <c r="CO645" s="21">
        <f t="shared" si="1272"/>
        <v>0</v>
      </c>
      <c r="CP645" s="22">
        <f t="shared" si="1395"/>
        <v>0</v>
      </c>
      <c r="CQ645" s="21">
        <f t="shared" si="1273"/>
        <v>0</v>
      </c>
      <c r="CR645" s="21">
        <f t="shared" si="1344"/>
        <v>0</v>
      </c>
      <c r="CS645" s="21">
        <f t="shared" si="1345"/>
        <v>42.398668346774208</v>
      </c>
      <c r="CT645" s="21">
        <f t="shared" si="1346"/>
        <v>127.19600504032263</v>
      </c>
      <c r="CU645" s="21"/>
      <c r="CV645" s="22">
        <f t="shared" si="1347"/>
        <v>0</v>
      </c>
      <c r="CW645" s="21">
        <f t="shared" si="1274"/>
        <v>0</v>
      </c>
      <c r="CX645" s="22">
        <f t="shared" si="1396"/>
        <v>0</v>
      </c>
      <c r="CY645" s="21">
        <f t="shared" si="1275"/>
        <v>0</v>
      </c>
      <c r="CZ645" s="21">
        <f t="shared" si="1348"/>
        <v>0</v>
      </c>
      <c r="DA645" s="21">
        <f t="shared" si="1349"/>
        <v>361.53508170731709</v>
      </c>
      <c r="DB645" s="21">
        <f t="shared" si="1350"/>
        <v>19.028162195121972</v>
      </c>
      <c r="DC645" s="21"/>
      <c r="DD645" s="22">
        <f t="shared" si="1351"/>
        <v>0</v>
      </c>
      <c r="DE645" s="21">
        <f t="shared" si="1276"/>
        <v>0</v>
      </c>
      <c r="DF645" s="22">
        <f t="shared" si="1397"/>
        <v>0</v>
      </c>
      <c r="DG645" s="21">
        <f t="shared" si="1277"/>
        <v>0</v>
      </c>
      <c r="DH645" s="21">
        <f t="shared" si="1352"/>
        <v>0</v>
      </c>
      <c r="DI645" s="21">
        <f t="shared" si="1353"/>
        <v>315.31141829268296</v>
      </c>
      <c r="DJ645" s="21">
        <f t="shared" si="1354"/>
        <v>16.595337804878067</v>
      </c>
      <c r="DK645" s="21"/>
      <c r="DL645" s="22">
        <f t="shared" si="1355"/>
        <v>0</v>
      </c>
      <c r="DM645" s="21">
        <f t="shared" si="1278"/>
        <v>0</v>
      </c>
      <c r="DN645" s="22">
        <f t="shared" si="1398"/>
        <v>0</v>
      </c>
      <c r="DO645" s="21">
        <f t="shared" si="1279"/>
        <v>0</v>
      </c>
      <c r="DP645" s="21">
        <f t="shared" si="1356"/>
        <v>0</v>
      </c>
      <c r="DQ645" s="21">
        <f t="shared" si="1357"/>
        <v>109.47709756097561</v>
      </c>
      <c r="DR645" s="21">
        <f t="shared" si="1358"/>
        <v>36.492365853658534</v>
      </c>
      <c r="DS645" s="21"/>
      <c r="DT645" s="22">
        <f t="shared" si="1359"/>
        <v>0</v>
      </c>
      <c r="DU645" s="21">
        <f t="shared" si="1280"/>
        <v>0</v>
      </c>
      <c r="DV645" s="22">
        <f t="shared" si="1399"/>
        <v>0</v>
      </c>
      <c r="DW645" s="21">
        <f t="shared" si="1281"/>
        <v>0</v>
      </c>
      <c r="DX645" s="21">
        <f t="shared" si="1360"/>
        <v>0</v>
      </c>
      <c r="DY645" s="21">
        <f t="shared" si="1361"/>
        <v>2660.7713703078275</v>
      </c>
      <c r="DZ645" s="21">
        <f t="shared" si="1362"/>
        <v>140.0405984372542</v>
      </c>
      <c r="EA645" s="21"/>
      <c r="EB645" s="22">
        <f t="shared" si="1363"/>
        <v>0</v>
      </c>
      <c r="EC645" s="21">
        <f t="shared" si="1282"/>
        <v>0</v>
      </c>
      <c r="ED645" s="22">
        <f t="shared" si="1400"/>
        <v>0</v>
      </c>
      <c r="EE645" s="21">
        <f t="shared" si="1283"/>
        <v>0</v>
      </c>
      <c r="EF645" s="21">
        <f t="shared" si="1364"/>
        <v>0</v>
      </c>
      <c r="EG645" s="21">
        <f t="shared" si="1365"/>
        <v>2407.4806944099132</v>
      </c>
      <c r="EH645" s="21">
        <f t="shared" si="1366"/>
        <v>126.70951023210083</v>
      </c>
      <c r="EI645" s="21"/>
      <c r="EJ645" s="22">
        <f t="shared" si="1367"/>
        <v>0</v>
      </c>
      <c r="EK645" s="21">
        <f t="shared" si="1284"/>
        <v>0</v>
      </c>
      <c r="EL645" s="22">
        <f t="shared" si="1401"/>
        <v>0</v>
      </c>
      <c r="EM645" s="21">
        <f t="shared" si="1285"/>
        <v>0</v>
      </c>
      <c r="EN645" s="21">
        <f t="shared" si="1368"/>
        <v>0</v>
      </c>
      <c r="EO645" s="21">
        <f t="shared" si="1369"/>
        <v>198.10339994590873</v>
      </c>
      <c r="EP645" s="21">
        <f t="shared" si="1370"/>
        <v>594.31019983772626</v>
      </c>
      <c r="EQ645" s="21"/>
      <c r="ER645" s="22">
        <f t="shared" si="1371"/>
        <v>0</v>
      </c>
      <c r="ES645" s="21">
        <f t="shared" si="1286"/>
        <v>0</v>
      </c>
      <c r="ET645" s="22">
        <f t="shared" si="1402"/>
        <v>0</v>
      </c>
      <c r="EU645" s="21">
        <f t="shared" si="1287"/>
        <v>0</v>
      </c>
      <c r="EV645" s="21">
        <f t="shared" si="1372"/>
        <v>0</v>
      </c>
      <c r="EW645" s="21">
        <f t="shared" si="1373"/>
        <v>954.70980000000031</v>
      </c>
      <c r="EX645" s="21">
        <f t="shared" si="1374"/>
        <v>954.70980000000031</v>
      </c>
      <c r="EY645" s="21"/>
      <c r="EZ645" s="22">
        <f t="shared" si="1375"/>
        <v>0</v>
      </c>
      <c r="FA645" s="21">
        <f t="shared" si="1288"/>
        <v>0</v>
      </c>
      <c r="FB645" s="22">
        <f t="shared" si="1403"/>
        <v>0</v>
      </c>
      <c r="FC645" s="21">
        <f t="shared" si="1289"/>
        <v>0</v>
      </c>
      <c r="FD645" s="21">
        <f t="shared" si="1376"/>
        <v>0</v>
      </c>
      <c r="FE645" s="21">
        <f t="shared" si="1377"/>
        <v>213.74100000000001</v>
      </c>
      <c r="FF645" s="21">
        <f t="shared" si="1378"/>
        <v>213.74100000000001</v>
      </c>
      <c r="FG645" s="21"/>
      <c r="FH645" s="22">
        <f t="shared" si="1379"/>
        <v>0</v>
      </c>
      <c r="FI645" s="21">
        <f t="shared" si="1290"/>
        <v>0</v>
      </c>
      <c r="FJ645" s="22">
        <f t="shared" si="1404"/>
        <v>0</v>
      </c>
      <c r="FK645" s="21">
        <f t="shared" si="1291"/>
        <v>0</v>
      </c>
      <c r="FL645" s="21">
        <f t="shared" si="1380"/>
        <v>0</v>
      </c>
      <c r="FM645" s="21">
        <f t="shared" si="1381"/>
        <v>103.30815000000001</v>
      </c>
      <c r="FN645" s="21">
        <f t="shared" si="1382"/>
        <v>309.92445000000004</v>
      </c>
      <c r="FO645" s="21"/>
      <c r="FP645" s="21">
        <f t="shared" si="1292"/>
        <v>0</v>
      </c>
      <c r="FQ645" s="21">
        <f t="shared" si="1293"/>
        <v>0</v>
      </c>
      <c r="FR645" s="21">
        <f t="shared" si="1383"/>
        <v>0</v>
      </c>
      <c r="FS645" s="21">
        <f t="shared" si="1294"/>
        <v>11365.733843414635</v>
      </c>
      <c r="FT645" s="21">
        <f t="shared" si="1295"/>
        <v>7315.5661565853679</v>
      </c>
      <c r="FU645" s="21"/>
      <c r="FV645" s="20">
        <f t="shared" si="1405"/>
        <v>0</v>
      </c>
      <c r="FW645" s="20">
        <f t="shared" si="1405"/>
        <v>0</v>
      </c>
      <c r="FX645" s="20">
        <f t="shared" si="1296"/>
        <v>0</v>
      </c>
      <c r="FY645" s="20">
        <f t="shared" si="1297"/>
        <v>0</v>
      </c>
    </row>
    <row r="646" spans="2:181" x14ac:dyDescent="0.25">
      <c r="B646" s="20">
        <v>28.4</v>
      </c>
      <c r="C646" s="20">
        <f t="shared" si="1298"/>
        <v>49.131999999999998</v>
      </c>
      <c r="D646" s="22">
        <f t="shared" si="1299"/>
        <v>0</v>
      </c>
      <c r="E646" s="21">
        <f t="shared" si="1250"/>
        <v>0</v>
      </c>
      <c r="F646" s="22">
        <f t="shared" si="1384"/>
        <v>0</v>
      </c>
      <c r="G646" s="21">
        <f t="shared" si="1251"/>
        <v>0</v>
      </c>
      <c r="H646" s="21">
        <f t="shared" si="1300"/>
        <v>0</v>
      </c>
      <c r="I646" s="21">
        <f t="shared" si="1301"/>
        <v>988.19589000000019</v>
      </c>
      <c r="J646" s="21">
        <f t="shared" si="1302"/>
        <v>52.010310000000061</v>
      </c>
      <c r="K646" s="21"/>
      <c r="L646" s="22">
        <f t="shared" si="1303"/>
        <v>0</v>
      </c>
      <c r="M646" s="21">
        <f t="shared" si="1252"/>
        <v>0</v>
      </c>
      <c r="N646" s="22">
        <f t="shared" si="1385"/>
        <v>0</v>
      </c>
      <c r="O646" s="21">
        <f t="shared" si="1253"/>
        <v>0</v>
      </c>
      <c r="P646" s="21">
        <f t="shared" si="1304"/>
        <v>0</v>
      </c>
      <c r="Q646" s="21">
        <f t="shared" si="1305"/>
        <v>372.26557499999996</v>
      </c>
      <c r="R646" s="21">
        <f t="shared" si="1306"/>
        <v>19.592925000000015</v>
      </c>
      <c r="S646" s="21"/>
      <c r="T646" s="22">
        <f t="shared" si="1307"/>
        <v>0</v>
      </c>
      <c r="U646" s="21">
        <f t="shared" si="1254"/>
        <v>0</v>
      </c>
      <c r="V646" s="22">
        <f t="shared" si="1386"/>
        <v>0</v>
      </c>
      <c r="W646" s="21">
        <f t="shared" si="1255"/>
        <v>0</v>
      </c>
      <c r="X646" s="21">
        <f t="shared" si="1308"/>
        <v>0</v>
      </c>
      <c r="Y646" s="21">
        <f t="shared" si="1309"/>
        <v>96.183450000000022</v>
      </c>
      <c r="Z646" s="21">
        <f t="shared" si="1310"/>
        <v>288.55035000000009</v>
      </c>
      <c r="AA646" s="21"/>
      <c r="AB646" s="22">
        <f t="shared" si="1311"/>
        <v>0</v>
      </c>
      <c r="AC646" s="21">
        <f t="shared" si="1256"/>
        <v>0</v>
      </c>
      <c r="AD646" s="22">
        <f t="shared" si="1387"/>
        <v>0</v>
      </c>
      <c r="AE646" s="21">
        <f t="shared" si="1257"/>
        <v>0</v>
      </c>
      <c r="AF646" s="21">
        <f t="shared" si="1312"/>
        <v>0</v>
      </c>
      <c r="AG646" s="21">
        <f t="shared" si="1313"/>
        <v>87.990045000000009</v>
      </c>
      <c r="AH646" s="21">
        <f t="shared" si="1314"/>
        <v>4.6310550000000044</v>
      </c>
      <c r="AI646" s="21"/>
      <c r="AJ646" s="22">
        <f t="shared" si="1315"/>
        <v>0</v>
      </c>
      <c r="AK646" s="21">
        <f t="shared" si="1258"/>
        <v>0</v>
      </c>
      <c r="AL646" s="22">
        <f t="shared" si="1388"/>
        <v>0</v>
      </c>
      <c r="AM646" s="21">
        <f t="shared" si="1259"/>
        <v>0</v>
      </c>
      <c r="AN646" s="21">
        <f t="shared" si="1316"/>
        <v>0</v>
      </c>
      <c r="AO646" s="21">
        <f t="shared" si="1317"/>
        <v>189.51702000000003</v>
      </c>
      <c r="AP646" s="21">
        <f t="shared" si="1318"/>
        <v>9.9745800000000102</v>
      </c>
      <c r="AQ646" s="21"/>
      <c r="AR646" s="22">
        <f t="shared" si="1319"/>
        <v>0</v>
      </c>
      <c r="AS646" s="21">
        <f t="shared" si="1260"/>
        <v>0</v>
      </c>
      <c r="AT646" s="22">
        <f t="shared" si="1389"/>
        <v>0</v>
      </c>
      <c r="AU646" s="21">
        <f t="shared" si="1261"/>
        <v>0</v>
      </c>
      <c r="AV646" s="21">
        <f t="shared" si="1320"/>
        <v>0</v>
      </c>
      <c r="AW646" s="21">
        <f t="shared" si="1321"/>
        <v>411.45142500000009</v>
      </c>
      <c r="AX646" s="21">
        <f t="shared" si="1322"/>
        <v>137.15047500000003</v>
      </c>
      <c r="AY646" s="21"/>
      <c r="AZ646" s="22">
        <f t="shared" si="1323"/>
        <v>0</v>
      </c>
      <c r="BA646" s="21">
        <f t="shared" si="1262"/>
        <v>0</v>
      </c>
      <c r="BB646" s="22">
        <f t="shared" si="1390"/>
        <v>0</v>
      </c>
      <c r="BC646" s="21">
        <f t="shared" si="1263"/>
        <v>0</v>
      </c>
      <c r="BD646" s="21">
        <f t="shared" si="1324"/>
        <v>0</v>
      </c>
      <c r="BE646" s="21">
        <f t="shared" si="1325"/>
        <v>361.53508170731709</v>
      </c>
      <c r="BF646" s="21">
        <f t="shared" si="1326"/>
        <v>19.028162195121972</v>
      </c>
      <c r="BG646" s="21"/>
      <c r="BH646" s="22">
        <f t="shared" si="1327"/>
        <v>0</v>
      </c>
      <c r="BI646" s="21">
        <f t="shared" si="1264"/>
        <v>0</v>
      </c>
      <c r="BJ646" s="22">
        <f t="shared" si="1391"/>
        <v>0</v>
      </c>
      <c r="BK646" s="21">
        <f t="shared" si="1265"/>
        <v>0</v>
      </c>
      <c r="BL646" s="21">
        <f t="shared" si="1328"/>
        <v>0</v>
      </c>
      <c r="BM646" s="21">
        <f t="shared" si="1329"/>
        <v>315.31141829268296</v>
      </c>
      <c r="BN646" s="21">
        <f t="shared" si="1330"/>
        <v>16.595337804878067</v>
      </c>
      <c r="BO646" s="21"/>
      <c r="BP646" s="22">
        <f t="shared" si="1331"/>
        <v>0</v>
      </c>
      <c r="BQ646" s="21">
        <f t="shared" si="1266"/>
        <v>0</v>
      </c>
      <c r="BR646" s="22">
        <f t="shared" si="1392"/>
        <v>0</v>
      </c>
      <c r="BS646" s="21">
        <f t="shared" si="1267"/>
        <v>0</v>
      </c>
      <c r="BT646" s="21">
        <f t="shared" si="1332"/>
        <v>0</v>
      </c>
      <c r="BU646" s="21">
        <f t="shared" si="1333"/>
        <v>109.47709756097562</v>
      </c>
      <c r="BV646" s="21">
        <f t="shared" si="1334"/>
        <v>36.492365853658541</v>
      </c>
      <c r="BW646" s="21"/>
      <c r="BX646" s="22">
        <f t="shared" si="1335"/>
        <v>0</v>
      </c>
      <c r="BY646" s="21">
        <f t="shared" si="1268"/>
        <v>0</v>
      </c>
      <c r="BZ646" s="22">
        <f t="shared" si="1393"/>
        <v>0</v>
      </c>
      <c r="CA646" s="21">
        <f t="shared" si="1269"/>
        <v>0</v>
      </c>
      <c r="CB646" s="21">
        <f t="shared" si="1336"/>
        <v>0</v>
      </c>
      <c r="CC646" s="21">
        <f t="shared" si="1337"/>
        <v>420.03579627753743</v>
      </c>
      <c r="CD646" s="21">
        <f t="shared" si="1338"/>
        <v>22.107147172501989</v>
      </c>
      <c r="CE646" s="21"/>
      <c r="CF646" s="22">
        <f t="shared" si="1339"/>
        <v>0</v>
      </c>
      <c r="CG646" s="21">
        <f t="shared" si="1270"/>
        <v>0</v>
      </c>
      <c r="CH646" s="22">
        <f t="shared" si="1394"/>
        <v>0</v>
      </c>
      <c r="CI646" s="21">
        <f t="shared" si="1271"/>
        <v>0</v>
      </c>
      <c r="CJ646" s="21">
        <f t="shared" si="1340"/>
        <v>0</v>
      </c>
      <c r="CK646" s="21">
        <f t="shared" si="1341"/>
        <v>366.43436400472069</v>
      </c>
      <c r="CL646" s="21">
        <f t="shared" si="1342"/>
        <v>19.286019158143212</v>
      </c>
      <c r="CM646" s="21"/>
      <c r="CN646" s="22">
        <f t="shared" si="1343"/>
        <v>0</v>
      </c>
      <c r="CO646" s="21">
        <f t="shared" si="1272"/>
        <v>0</v>
      </c>
      <c r="CP646" s="22">
        <f t="shared" si="1395"/>
        <v>0</v>
      </c>
      <c r="CQ646" s="21">
        <f t="shared" si="1273"/>
        <v>0</v>
      </c>
      <c r="CR646" s="21">
        <f t="shared" si="1344"/>
        <v>0</v>
      </c>
      <c r="CS646" s="21">
        <f t="shared" si="1345"/>
        <v>42.398668346774208</v>
      </c>
      <c r="CT646" s="21">
        <f t="shared" si="1346"/>
        <v>127.19600504032263</v>
      </c>
      <c r="CU646" s="21"/>
      <c r="CV646" s="22">
        <f t="shared" si="1347"/>
        <v>0</v>
      </c>
      <c r="CW646" s="21">
        <f t="shared" si="1274"/>
        <v>0</v>
      </c>
      <c r="CX646" s="22">
        <f t="shared" si="1396"/>
        <v>0</v>
      </c>
      <c r="CY646" s="21">
        <f t="shared" si="1275"/>
        <v>0</v>
      </c>
      <c r="CZ646" s="21">
        <f t="shared" si="1348"/>
        <v>0</v>
      </c>
      <c r="DA646" s="21">
        <f t="shared" si="1349"/>
        <v>361.53508170731709</v>
      </c>
      <c r="DB646" s="21">
        <f t="shared" si="1350"/>
        <v>19.028162195121972</v>
      </c>
      <c r="DC646" s="21"/>
      <c r="DD646" s="22">
        <f t="shared" si="1351"/>
        <v>0</v>
      </c>
      <c r="DE646" s="21">
        <f t="shared" si="1276"/>
        <v>0</v>
      </c>
      <c r="DF646" s="22">
        <f t="shared" si="1397"/>
        <v>0</v>
      </c>
      <c r="DG646" s="21">
        <f t="shared" si="1277"/>
        <v>0</v>
      </c>
      <c r="DH646" s="21">
        <f t="shared" si="1352"/>
        <v>0</v>
      </c>
      <c r="DI646" s="21">
        <f t="shared" si="1353"/>
        <v>315.31141829268296</v>
      </c>
      <c r="DJ646" s="21">
        <f t="shared" si="1354"/>
        <v>16.595337804878067</v>
      </c>
      <c r="DK646" s="21"/>
      <c r="DL646" s="22">
        <f t="shared" si="1355"/>
        <v>0</v>
      </c>
      <c r="DM646" s="21">
        <f t="shared" si="1278"/>
        <v>0</v>
      </c>
      <c r="DN646" s="22">
        <f t="shared" si="1398"/>
        <v>0</v>
      </c>
      <c r="DO646" s="21">
        <f t="shared" si="1279"/>
        <v>0</v>
      </c>
      <c r="DP646" s="21">
        <f t="shared" si="1356"/>
        <v>0</v>
      </c>
      <c r="DQ646" s="21">
        <f t="shared" si="1357"/>
        <v>109.47709756097561</v>
      </c>
      <c r="DR646" s="21">
        <f t="shared" si="1358"/>
        <v>36.492365853658534</v>
      </c>
      <c r="DS646" s="21"/>
      <c r="DT646" s="22">
        <f t="shared" si="1359"/>
        <v>0</v>
      </c>
      <c r="DU646" s="21">
        <f t="shared" si="1280"/>
        <v>0</v>
      </c>
      <c r="DV646" s="22">
        <f t="shared" si="1399"/>
        <v>0</v>
      </c>
      <c r="DW646" s="21">
        <f t="shared" si="1281"/>
        <v>0</v>
      </c>
      <c r="DX646" s="21">
        <f t="shared" si="1360"/>
        <v>0</v>
      </c>
      <c r="DY646" s="21">
        <f t="shared" si="1361"/>
        <v>2660.7713703078275</v>
      </c>
      <c r="DZ646" s="21">
        <f t="shared" si="1362"/>
        <v>140.0405984372542</v>
      </c>
      <c r="EA646" s="21"/>
      <c r="EB646" s="22">
        <f t="shared" si="1363"/>
        <v>0</v>
      </c>
      <c r="EC646" s="21">
        <f t="shared" si="1282"/>
        <v>0</v>
      </c>
      <c r="ED646" s="22">
        <f t="shared" si="1400"/>
        <v>0</v>
      </c>
      <c r="EE646" s="21">
        <f t="shared" si="1283"/>
        <v>0</v>
      </c>
      <c r="EF646" s="21">
        <f t="shared" si="1364"/>
        <v>0</v>
      </c>
      <c r="EG646" s="21">
        <f t="shared" si="1365"/>
        <v>2407.4806944099132</v>
      </c>
      <c r="EH646" s="21">
        <f t="shared" si="1366"/>
        <v>126.70951023210083</v>
      </c>
      <c r="EI646" s="21"/>
      <c r="EJ646" s="22">
        <f t="shared" si="1367"/>
        <v>0</v>
      </c>
      <c r="EK646" s="21">
        <f t="shared" si="1284"/>
        <v>0</v>
      </c>
      <c r="EL646" s="22">
        <f t="shared" si="1401"/>
        <v>0</v>
      </c>
      <c r="EM646" s="21">
        <f t="shared" si="1285"/>
        <v>0</v>
      </c>
      <c r="EN646" s="21">
        <f t="shared" si="1368"/>
        <v>0</v>
      </c>
      <c r="EO646" s="21">
        <f t="shared" si="1369"/>
        <v>198.10339994590873</v>
      </c>
      <c r="EP646" s="21">
        <f t="shared" si="1370"/>
        <v>594.31019983772626</v>
      </c>
      <c r="EQ646" s="21"/>
      <c r="ER646" s="22">
        <f t="shared" si="1371"/>
        <v>0</v>
      </c>
      <c r="ES646" s="21">
        <f t="shared" si="1286"/>
        <v>0</v>
      </c>
      <c r="ET646" s="22">
        <f t="shared" si="1402"/>
        <v>0</v>
      </c>
      <c r="EU646" s="21">
        <f t="shared" si="1287"/>
        <v>0</v>
      </c>
      <c r="EV646" s="21">
        <f t="shared" si="1372"/>
        <v>0</v>
      </c>
      <c r="EW646" s="21">
        <f t="shared" si="1373"/>
        <v>954.70980000000031</v>
      </c>
      <c r="EX646" s="21">
        <f t="shared" si="1374"/>
        <v>954.70980000000031</v>
      </c>
      <c r="EY646" s="21"/>
      <c r="EZ646" s="22">
        <f t="shared" si="1375"/>
        <v>0</v>
      </c>
      <c r="FA646" s="21">
        <f t="shared" si="1288"/>
        <v>0</v>
      </c>
      <c r="FB646" s="22">
        <f t="shared" si="1403"/>
        <v>0</v>
      </c>
      <c r="FC646" s="21">
        <f t="shared" si="1289"/>
        <v>0</v>
      </c>
      <c r="FD646" s="21">
        <f t="shared" si="1376"/>
        <v>0</v>
      </c>
      <c r="FE646" s="21">
        <f t="shared" si="1377"/>
        <v>213.74100000000001</v>
      </c>
      <c r="FF646" s="21">
        <f t="shared" si="1378"/>
        <v>213.74100000000001</v>
      </c>
      <c r="FG646" s="21"/>
      <c r="FH646" s="22">
        <f t="shared" si="1379"/>
        <v>0</v>
      </c>
      <c r="FI646" s="21">
        <f t="shared" si="1290"/>
        <v>0</v>
      </c>
      <c r="FJ646" s="22">
        <f t="shared" si="1404"/>
        <v>0</v>
      </c>
      <c r="FK646" s="21">
        <f t="shared" si="1291"/>
        <v>0</v>
      </c>
      <c r="FL646" s="21">
        <f t="shared" si="1380"/>
        <v>0</v>
      </c>
      <c r="FM646" s="21">
        <f t="shared" si="1381"/>
        <v>103.30815000000001</v>
      </c>
      <c r="FN646" s="21">
        <f t="shared" si="1382"/>
        <v>309.92445000000004</v>
      </c>
      <c r="FO646" s="21"/>
      <c r="FP646" s="21">
        <f t="shared" si="1292"/>
        <v>0</v>
      </c>
      <c r="FQ646" s="21">
        <f t="shared" si="1293"/>
        <v>0</v>
      </c>
      <c r="FR646" s="21">
        <f t="shared" si="1383"/>
        <v>0</v>
      </c>
      <c r="FS646" s="21">
        <f t="shared" si="1294"/>
        <v>11365.733843414635</v>
      </c>
      <c r="FT646" s="21">
        <f t="shared" si="1295"/>
        <v>7315.5661565853679</v>
      </c>
      <c r="FU646" s="21"/>
      <c r="FV646" s="20">
        <f t="shared" si="1405"/>
        <v>0</v>
      </c>
      <c r="FW646" s="20">
        <f t="shared" si="1405"/>
        <v>0</v>
      </c>
      <c r="FX646" s="20">
        <f t="shared" si="1296"/>
        <v>0</v>
      </c>
      <c r="FY646" s="20">
        <f t="shared" si="1297"/>
        <v>0</v>
      </c>
    </row>
    <row r="647" spans="2:181" x14ac:dyDescent="0.25">
      <c r="B647" s="20">
        <v>28.45</v>
      </c>
      <c r="C647" s="20">
        <f t="shared" si="1298"/>
        <v>49.218499999999999</v>
      </c>
      <c r="D647" s="22">
        <f t="shared" si="1299"/>
        <v>0</v>
      </c>
      <c r="E647" s="21">
        <f t="shared" si="1250"/>
        <v>0</v>
      </c>
      <c r="F647" s="22">
        <f t="shared" si="1384"/>
        <v>0</v>
      </c>
      <c r="G647" s="21">
        <f t="shared" si="1251"/>
        <v>0</v>
      </c>
      <c r="H647" s="21">
        <f t="shared" si="1300"/>
        <v>0</v>
      </c>
      <c r="I647" s="21">
        <f t="shared" si="1301"/>
        <v>988.19589000000019</v>
      </c>
      <c r="J647" s="21">
        <f t="shared" si="1302"/>
        <v>52.010310000000061</v>
      </c>
      <c r="K647" s="21"/>
      <c r="L647" s="22">
        <f t="shared" si="1303"/>
        <v>0</v>
      </c>
      <c r="M647" s="21">
        <f t="shared" si="1252"/>
        <v>0</v>
      </c>
      <c r="N647" s="22">
        <f t="shared" si="1385"/>
        <v>0</v>
      </c>
      <c r="O647" s="21">
        <f t="shared" si="1253"/>
        <v>0</v>
      </c>
      <c r="P647" s="21">
        <f t="shared" si="1304"/>
        <v>0</v>
      </c>
      <c r="Q647" s="21">
        <f t="shared" si="1305"/>
        <v>372.26557499999996</v>
      </c>
      <c r="R647" s="21">
        <f t="shared" si="1306"/>
        <v>19.592925000000015</v>
      </c>
      <c r="S647" s="21"/>
      <c r="T647" s="22">
        <f t="shared" si="1307"/>
        <v>0</v>
      </c>
      <c r="U647" s="21">
        <f t="shared" si="1254"/>
        <v>0</v>
      </c>
      <c r="V647" s="22">
        <f t="shared" si="1386"/>
        <v>0</v>
      </c>
      <c r="W647" s="21">
        <f t="shared" si="1255"/>
        <v>0</v>
      </c>
      <c r="X647" s="21">
        <f t="shared" si="1308"/>
        <v>0</v>
      </c>
      <c r="Y647" s="21">
        <f t="shared" si="1309"/>
        <v>96.183450000000022</v>
      </c>
      <c r="Z647" s="21">
        <f t="shared" si="1310"/>
        <v>288.55035000000009</v>
      </c>
      <c r="AA647" s="21"/>
      <c r="AB647" s="22">
        <f t="shared" si="1311"/>
        <v>0</v>
      </c>
      <c r="AC647" s="21">
        <f t="shared" si="1256"/>
        <v>0</v>
      </c>
      <c r="AD647" s="22">
        <f t="shared" si="1387"/>
        <v>0</v>
      </c>
      <c r="AE647" s="21">
        <f t="shared" si="1257"/>
        <v>0</v>
      </c>
      <c r="AF647" s="21">
        <f t="shared" si="1312"/>
        <v>0</v>
      </c>
      <c r="AG647" s="21">
        <f t="shared" si="1313"/>
        <v>87.990045000000009</v>
      </c>
      <c r="AH647" s="21">
        <f t="shared" si="1314"/>
        <v>4.6310550000000044</v>
      </c>
      <c r="AI647" s="21"/>
      <c r="AJ647" s="22">
        <f t="shared" si="1315"/>
        <v>0</v>
      </c>
      <c r="AK647" s="21">
        <f t="shared" si="1258"/>
        <v>0</v>
      </c>
      <c r="AL647" s="22">
        <f t="shared" si="1388"/>
        <v>0</v>
      </c>
      <c r="AM647" s="21">
        <f t="shared" si="1259"/>
        <v>0</v>
      </c>
      <c r="AN647" s="21">
        <f t="shared" si="1316"/>
        <v>0</v>
      </c>
      <c r="AO647" s="21">
        <f t="shared" si="1317"/>
        <v>189.51702000000003</v>
      </c>
      <c r="AP647" s="21">
        <f t="shared" si="1318"/>
        <v>9.9745800000000102</v>
      </c>
      <c r="AQ647" s="21"/>
      <c r="AR647" s="22">
        <f t="shared" si="1319"/>
        <v>0</v>
      </c>
      <c r="AS647" s="21">
        <f t="shared" si="1260"/>
        <v>0</v>
      </c>
      <c r="AT647" s="22">
        <f t="shared" si="1389"/>
        <v>0</v>
      </c>
      <c r="AU647" s="21">
        <f t="shared" si="1261"/>
        <v>0</v>
      </c>
      <c r="AV647" s="21">
        <f t="shared" si="1320"/>
        <v>0</v>
      </c>
      <c r="AW647" s="21">
        <f t="shared" si="1321"/>
        <v>411.45142500000009</v>
      </c>
      <c r="AX647" s="21">
        <f t="shared" si="1322"/>
        <v>137.15047500000003</v>
      </c>
      <c r="AY647" s="21"/>
      <c r="AZ647" s="22">
        <f t="shared" si="1323"/>
        <v>0</v>
      </c>
      <c r="BA647" s="21">
        <f t="shared" si="1262"/>
        <v>0</v>
      </c>
      <c r="BB647" s="22">
        <f t="shared" si="1390"/>
        <v>0</v>
      </c>
      <c r="BC647" s="21">
        <f t="shared" si="1263"/>
        <v>0</v>
      </c>
      <c r="BD647" s="21">
        <f t="shared" si="1324"/>
        <v>0</v>
      </c>
      <c r="BE647" s="21">
        <f t="shared" si="1325"/>
        <v>361.53508170731709</v>
      </c>
      <c r="BF647" s="21">
        <f t="shared" si="1326"/>
        <v>19.028162195121972</v>
      </c>
      <c r="BG647" s="21"/>
      <c r="BH647" s="22">
        <f t="shared" si="1327"/>
        <v>0</v>
      </c>
      <c r="BI647" s="21">
        <f t="shared" si="1264"/>
        <v>0</v>
      </c>
      <c r="BJ647" s="22">
        <f t="shared" si="1391"/>
        <v>0</v>
      </c>
      <c r="BK647" s="21">
        <f t="shared" si="1265"/>
        <v>0</v>
      </c>
      <c r="BL647" s="21">
        <f t="shared" si="1328"/>
        <v>0</v>
      </c>
      <c r="BM647" s="21">
        <f t="shared" si="1329"/>
        <v>315.31141829268296</v>
      </c>
      <c r="BN647" s="21">
        <f t="shared" si="1330"/>
        <v>16.595337804878067</v>
      </c>
      <c r="BO647" s="21"/>
      <c r="BP647" s="22">
        <f t="shared" si="1331"/>
        <v>0</v>
      </c>
      <c r="BQ647" s="21">
        <f t="shared" si="1266"/>
        <v>0</v>
      </c>
      <c r="BR647" s="22">
        <f t="shared" si="1392"/>
        <v>0</v>
      </c>
      <c r="BS647" s="21">
        <f t="shared" si="1267"/>
        <v>0</v>
      </c>
      <c r="BT647" s="21">
        <f t="shared" si="1332"/>
        <v>0</v>
      </c>
      <c r="BU647" s="21">
        <f t="shared" si="1333"/>
        <v>109.47709756097562</v>
      </c>
      <c r="BV647" s="21">
        <f t="shared" si="1334"/>
        <v>36.492365853658541</v>
      </c>
      <c r="BW647" s="21"/>
      <c r="BX647" s="22">
        <f t="shared" si="1335"/>
        <v>0</v>
      </c>
      <c r="BY647" s="21">
        <f t="shared" si="1268"/>
        <v>0</v>
      </c>
      <c r="BZ647" s="22">
        <f t="shared" si="1393"/>
        <v>0</v>
      </c>
      <c r="CA647" s="21">
        <f t="shared" si="1269"/>
        <v>0</v>
      </c>
      <c r="CB647" s="21">
        <f t="shared" si="1336"/>
        <v>0</v>
      </c>
      <c r="CC647" s="21">
        <f t="shared" si="1337"/>
        <v>420.03579627753743</v>
      </c>
      <c r="CD647" s="21">
        <f t="shared" si="1338"/>
        <v>22.107147172501989</v>
      </c>
      <c r="CE647" s="21"/>
      <c r="CF647" s="22">
        <f t="shared" si="1339"/>
        <v>0</v>
      </c>
      <c r="CG647" s="21">
        <f t="shared" si="1270"/>
        <v>0</v>
      </c>
      <c r="CH647" s="22">
        <f t="shared" si="1394"/>
        <v>0</v>
      </c>
      <c r="CI647" s="21">
        <f t="shared" si="1271"/>
        <v>0</v>
      </c>
      <c r="CJ647" s="21">
        <f t="shared" si="1340"/>
        <v>0</v>
      </c>
      <c r="CK647" s="21">
        <f t="shared" si="1341"/>
        <v>366.43436400472069</v>
      </c>
      <c r="CL647" s="21">
        <f t="shared" si="1342"/>
        <v>19.286019158143212</v>
      </c>
      <c r="CM647" s="21"/>
      <c r="CN647" s="22">
        <f t="shared" si="1343"/>
        <v>0</v>
      </c>
      <c r="CO647" s="21">
        <f t="shared" si="1272"/>
        <v>0</v>
      </c>
      <c r="CP647" s="22">
        <f t="shared" si="1395"/>
        <v>0</v>
      </c>
      <c r="CQ647" s="21">
        <f t="shared" si="1273"/>
        <v>0</v>
      </c>
      <c r="CR647" s="21">
        <f t="shared" si="1344"/>
        <v>0</v>
      </c>
      <c r="CS647" s="21">
        <f t="shared" si="1345"/>
        <v>42.398668346774208</v>
      </c>
      <c r="CT647" s="21">
        <f t="shared" si="1346"/>
        <v>127.19600504032263</v>
      </c>
      <c r="CU647" s="21"/>
      <c r="CV647" s="22">
        <f t="shared" si="1347"/>
        <v>0</v>
      </c>
      <c r="CW647" s="21">
        <f t="shared" si="1274"/>
        <v>0</v>
      </c>
      <c r="CX647" s="22">
        <f t="shared" si="1396"/>
        <v>0</v>
      </c>
      <c r="CY647" s="21">
        <f t="shared" si="1275"/>
        <v>0</v>
      </c>
      <c r="CZ647" s="21">
        <f t="shared" si="1348"/>
        <v>0</v>
      </c>
      <c r="DA647" s="21">
        <f t="shared" si="1349"/>
        <v>361.53508170731709</v>
      </c>
      <c r="DB647" s="21">
        <f t="shared" si="1350"/>
        <v>19.028162195121972</v>
      </c>
      <c r="DC647" s="21"/>
      <c r="DD647" s="22">
        <f t="shared" si="1351"/>
        <v>0</v>
      </c>
      <c r="DE647" s="21">
        <f t="shared" si="1276"/>
        <v>0</v>
      </c>
      <c r="DF647" s="22">
        <f t="shared" si="1397"/>
        <v>0</v>
      </c>
      <c r="DG647" s="21">
        <f t="shared" si="1277"/>
        <v>0</v>
      </c>
      <c r="DH647" s="21">
        <f t="shared" si="1352"/>
        <v>0</v>
      </c>
      <c r="DI647" s="21">
        <f t="shared" si="1353"/>
        <v>315.31141829268296</v>
      </c>
      <c r="DJ647" s="21">
        <f t="shared" si="1354"/>
        <v>16.595337804878067</v>
      </c>
      <c r="DK647" s="21"/>
      <c r="DL647" s="22">
        <f t="shared" si="1355"/>
        <v>0</v>
      </c>
      <c r="DM647" s="21">
        <f t="shared" si="1278"/>
        <v>0</v>
      </c>
      <c r="DN647" s="22">
        <f t="shared" si="1398"/>
        <v>0</v>
      </c>
      <c r="DO647" s="21">
        <f t="shared" si="1279"/>
        <v>0</v>
      </c>
      <c r="DP647" s="21">
        <f t="shared" si="1356"/>
        <v>0</v>
      </c>
      <c r="DQ647" s="21">
        <f t="shared" si="1357"/>
        <v>109.47709756097561</v>
      </c>
      <c r="DR647" s="21">
        <f t="shared" si="1358"/>
        <v>36.492365853658534</v>
      </c>
      <c r="DS647" s="21"/>
      <c r="DT647" s="22">
        <f t="shared" si="1359"/>
        <v>0</v>
      </c>
      <c r="DU647" s="21">
        <f t="shared" si="1280"/>
        <v>0</v>
      </c>
      <c r="DV647" s="22">
        <f t="shared" si="1399"/>
        <v>0</v>
      </c>
      <c r="DW647" s="21">
        <f t="shared" si="1281"/>
        <v>0</v>
      </c>
      <c r="DX647" s="21">
        <f t="shared" si="1360"/>
        <v>0</v>
      </c>
      <c r="DY647" s="21">
        <f t="shared" si="1361"/>
        <v>2660.7713703078275</v>
      </c>
      <c r="DZ647" s="21">
        <f t="shared" si="1362"/>
        <v>140.0405984372542</v>
      </c>
      <c r="EA647" s="21"/>
      <c r="EB647" s="22">
        <f t="shared" si="1363"/>
        <v>0</v>
      </c>
      <c r="EC647" s="21">
        <f t="shared" si="1282"/>
        <v>0</v>
      </c>
      <c r="ED647" s="22">
        <f t="shared" si="1400"/>
        <v>0</v>
      </c>
      <c r="EE647" s="21">
        <f t="shared" si="1283"/>
        <v>0</v>
      </c>
      <c r="EF647" s="21">
        <f t="shared" si="1364"/>
        <v>0</v>
      </c>
      <c r="EG647" s="21">
        <f t="shared" si="1365"/>
        <v>2407.4806944099132</v>
      </c>
      <c r="EH647" s="21">
        <f t="shared" si="1366"/>
        <v>126.70951023210083</v>
      </c>
      <c r="EI647" s="21"/>
      <c r="EJ647" s="22">
        <f t="shared" si="1367"/>
        <v>0</v>
      </c>
      <c r="EK647" s="21">
        <f t="shared" si="1284"/>
        <v>0</v>
      </c>
      <c r="EL647" s="22">
        <f t="shared" si="1401"/>
        <v>0</v>
      </c>
      <c r="EM647" s="21">
        <f t="shared" si="1285"/>
        <v>0</v>
      </c>
      <c r="EN647" s="21">
        <f t="shared" si="1368"/>
        <v>0</v>
      </c>
      <c r="EO647" s="21">
        <f t="shared" si="1369"/>
        <v>198.10339994590873</v>
      </c>
      <c r="EP647" s="21">
        <f t="shared" si="1370"/>
        <v>594.31019983772626</v>
      </c>
      <c r="EQ647" s="21"/>
      <c r="ER647" s="22">
        <f t="shared" si="1371"/>
        <v>0</v>
      </c>
      <c r="ES647" s="21">
        <f t="shared" si="1286"/>
        <v>0</v>
      </c>
      <c r="ET647" s="22">
        <f t="shared" si="1402"/>
        <v>0</v>
      </c>
      <c r="EU647" s="21">
        <f t="shared" si="1287"/>
        <v>0</v>
      </c>
      <c r="EV647" s="21">
        <f t="shared" si="1372"/>
        <v>0</v>
      </c>
      <c r="EW647" s="21">
        <f t="shared" si="1373"/>
        <v>954.70980000000031</v>
      </c>
      <c r="EX647" s="21">
        <f t="shared" si="1374"/>
        <v>954.70980000000031</v>
      </c>
      <c r="EY647" s="21"/>
      <c r="EZ647" s="22">
        <f t="shared" si="1375"/>
        <v>0</v>
      </c>
      <c r="FA647" s="21">
        <f t="shared" si="1288"/>
        <v>0</v>
      </c>
      <c r="FB647" s="22">
        <f t="shared" si="1403"/>
        <v>0</v>
      </c>
      <c r="FC647" s="21">
        <f t="shared" si="1289"/>
        <v>0</v>
      </c>
      <c r="FD647" s="21">
        <f t="shared" si="1376"/>
        <v>0</v>
      </c>
      <c r="FE647" s="21">
        <f t="shared" si="1377"/>
        <v>213.74100000000001</v>
      </c>
      <c r="FF647" s="21">
        <f t="shared" si="1378"/>
        <v>213.74100000000001</v>
      </c>
      <c r="FG647" s="21"/>
      <c r="FH647" s="22">
        <f t="shared" si="1379"/>
        <v>0</v>
      </c>
      <c r="FI647" s="21">
        <f t="shared" si="1290"/>
        <v>0</v>
      </c>
      <c r="FJ647" s="22">
        <f t="shared" si="1404"/>
        <v>0</v>
      </c>
      <c r="FK647" s="21">
        <f t="shared" si="1291"/>
        <v>0</v>
      </c>
      <c r="FL647" s="21">
        <f t="shared" si="1380"/>
        <v>0</v>
      </c>
      <c r="FM647" s="21">
        <f t="shared" si="1381"/>
        <v>103.30815000000001</v>
      </c>
      <c r="FN647" s="21">
        <f t="shared" si="1382"/>
        <v>309.92445000000004</v>
      </c>
      <c r="FO647" s="21"/>
      <c r="FP647" s="21">
        <f t="shared" si="1292"/>
        <v>0</v>
      </c>
      <c r="FQ647" s="21">
        <f t="shared" si="1293"/>
        <v>0</v>
      </c>
      <c r="FR647" s="21">
        <f t="shared" si="1383"/>
        <v>0</v>
      </c>
      <c r="FS647" s="21">
        <f t="shared" si="1294"/>
        <v>11365.733843414635</v>
      </c>
      <c r="FT647" s="21">
        <f t="shared" si="1295"/>
        <v>7315.5661565853679</v>
      </c>
      <c r="FU647" s="21"/>
      <c r="FV647" s="20">
        <f t="shared" si="1405"/>
        <v>0</v>
      </c>
      <c r="FW647" s="20">
        <f t="shared" si="1405"/>
        <v>0</v>
      </c>
      <c r="FX647" s="20">
        <f t="shared" si="1296"/>
        <v>0</v>
      </c>
      <c r="FY647" s="20">
        <f t="shared" si="1297"/>
        <v>0</v>
      </c>
    </row>
    <row r="648" spans="2:181" x14ac:dyDescent="0.25">
      <c r="B648" s="20">
        <v>28.5</v>
      </c>
      <c r="C648" s="20">
        <f t="shared" si="1298"/>
        <v>49.305</v>
      </c>
      <c r="D648" s="22">
        <f t="shared" si="1299"/>
        <v>0</v>
      </c>
      <c r="E648" s="21">
        <f t="shared" si="1250"/>
        <v>0</v>
      </c>
      <c r="F648" s="22">
        <f t="shared" si="1384"/>
        <v>0</v>
      </c>
      <c r="G648" s="21">
        <f t="shared" si="1251"/>
        <v>0</v>
      </c>
      <c r="H648" s="21">
        <f t="shared" si="1300"/>
        <v>0</v>
      </c>
      <c r="I648" s="21">
        <f t="shared" si="1301"/>
        <v>988.19589000000019</v>
      </c>
      <c r="J648" s="21">
        <f t="shared" si="1302"/>
        <v>52.010310000000061</v>
      </c>
      <c r="K648" s="21"/>
      <c r="L648" s="22">
        <f t="shared" si="1303"/>
        <v>0</v>
      </c>
      <c r="M648" s="21">
        <f t="shared" si="1252"/>
        <v>0</v>
      </c>
      <c r="N648" s="22">
        <f t="shared" si="1385"/>
        <v>0</v>
      </c>
      <c r="O648" s="21">
        <f t="shared" si="1253"/>
        <v>0</v>
      </c>
      <c r="P648" s="21">
        <f t="shared" si="1304"/>
        <v>0</v>
      </c>
      <c r="Q648" s="21">
        <f t="shared" si="1305"/>
        <v>372.26557499999996</v>
      </c>
      <c r="R648" s="21">
        <f t="shared" si="1306"/>
        <v>19.592925000000015</v>
      </c>
      <c r="S648" s="21"/>
      <c r="T648" s="22">
        <f t="shared" si="1307"/>
        <v>0</v>
      </c>
      <c r="U648" s="21">
        <f t="shared" si="1254"/>
        <v>0</v>
      </c>
      <c r="V648" s="22">
        <f t="shared" si="1386"/>
        <v>0</v>
      </c>
      <c r="W648" s="21">
        <f t="shared" si="1255"/>
        <v>0</v>
      </c>
      <c r="X648" s="21">
        <f t="shared" si="1308"/>
        <v>0</v>
      </c>
      <c r="Y648" s="21">
        <f t="shared" si="1309"/>
        <v>96.183450000000022</v>
      </c>
      <c r="Z648" s="21">
        <f t="shared" si="1310"/>
        <v>288.55035000000009</v>
      </c>
      <c r="AA648" s="21"/>
      <c r="AB648" s="22">
        <f t="shared" si="1311"/>
        <v>0</v>
      </c>
      <c r="AC648" s="21">
        <f t="shared" si="1256"/>
        <v>0</v>
      </c>
      <c r="AD648" s="22">
        <f t="shared" si="1387"/>
        <v>0</v>
      </c>
      <c r="AE648" s="21">
        <f t="shared" si="1257"/>
        <v>0</v>
      </c>
      <c r="AF648" s="21">
        <f t="shared" si="1312"/>
        <v>0</v>
      </c>
      <c r="AG648" s="21">
        <f t="shared" si="1313"/>
        <v>87.990045000000009</v>
      </c>
      <c r="AH648" s="21">
        <f t="shared" si="1314"/>
        <v>4.6310550000000044</v>
      </c>
      <c r="AI648" s="21"/>
      <c r="AJ648" s="22">
        <f t="shared" si="1315"/>
        <v>0</v>
      </c>
      <c r="AK648" s="21">
        <f t="shared" si="1258"/>
        <v>0</v>
      </c>
      <c r="AL648" s="22">
        <f t="shared" si="1388"/>
        <v>0</v>
      </c>
      <c r="AM648" s="21">
        <f t="shared" si="1259"/>
        <v>0</v>
      </c>
      <c r="AN648" s="21">
        <f t="shared" si="1316"/>
        <v>0</v>
      </c>
      <c r="AO648" s="21">
        <f t="shared" si="1317"/>
        <v>189.51702000000003</v>
      </c>
      <c r="AP648" s="21">
        <f t="shared" si="1318"/>
        <v>9.9745800000000102</v>
      </c>
      <c r="AQ648" s="21"/>
      <c r="AR648" s="22">
        <f t="shared" si="1319"/>
        <v>0</v>
      </c>
      <c r="AS648" s="21">
        <f t="shared" si="1260"/>
        <v>0</v>
      </c>
      <c r="AT648" s="22">
        <f t="shared" si="1389"/>
        <v>0</v>
      </c>
      <c r="AU648" s="21">
        <f t="shared" si="1261"/>
        <v>0</v>
      </c>
      <c r="AV648" s="21">
        <f t="shared" si="1320"/>
        <v>0</v>
      </c>
      <c r="AW648" s="21">
        <f t="shared" si="1321"/>
        <v>411.45142500000009</v>
      </c>
      <c r="AX648" s="21">
        <f t="shared" si="1322"/>
        <v>137.15047500000003</v>
      </c>
      <c r="AY648" s="21"/>
      <c r="AZ648" s="22">
        <f t="shared" si="1323"/>
        <v>0</v>
      </c>
      <c r="BA648" s="21">
        <f t="shared" si="1262"/>
        <v>0</v>
      </c>
      <c r="BB648" s="22">
        <f t="shared" si="1390"/>
        <v>0</v>
      </c>
      <c r="BC648" s="21">
        <f t="shared" si="1263"/>
        <v>0</v>
      </c>
      <c r="BD648" s="21">
        <f t="shared" si="1324"/>
        <v>0</v>
      </c>
      <c r="BE648" s="21">
        <f t="shared" si="1325"/>
        <v>361.53508170731709</v>
      </c>
      <c r="BF648" s="21">
        <f t="shared" si="1326"/>
        <v>19.028162195121972</v>
      </c>
      <c r="BG648" s="21"/>
      <c r="BH648" s="22">
        <f t="shared" si="1327"/>
        <v>0</v>
      </c>
      <c r="BI648" s="21">
        <f t="shared" si="1264"/>
        <v>0</v>
      </c>
      <c r="BJ648" s="22">
        <f t="shared" si="1391"/>
        <v>0</v>
      </c>
      <c r="BK648" s="21">
        <f t="shared" si="1265"/>
        <v>0</v>
      </c>
      <c r="BL648" s="21">
        <f t="shared" si="1328"/>
        <v>0</v>
      </c>
      <c r="BM648" s="21">
        <f t="shared" si="1329"/>
        <v>315.31141829268296</v>
      </c>
      <c r="BN648" s="21">
        <f t="shared" si="1330"/>
        <v>16.595337804878067</v>
      </c>
      <c r="BO648" s="21"/>
      <c r="BP648" s="22">
        <f t="shared" si="1331"/>
        <v>0</v>
      </c>
      <c r="BQ648" s="21">
        <f t="shared" si="1266"/>
        <v>0</v>
      </c>
      <c r="BR648" s="22">
        <f t="shared" si="1392"/>
        <v>0</v>
      </c>
      <c r="BS648" s="21">
        <f t="shared" si="1267"/>
        <v>0</v>
      </c>
      <c r="BT648" s="21">
        <f t="shared" si="1332"/>
        <v>0</v>
      </c>
      <c r="BU648" s="21">
        <f t="shared" si="1333"/>
        <v>109.47709756097562</v>
      </c>
      <c r="BV648" s="21">
        <f t="shared" si="1334"/>
        <v>36.492365853658541</v>
      </c>
      <c r="BW648" s="21"/>
      <c r="BX648" s="22">
        <f t="shared" si="1335"/>
        <v>0</v>
      </c>
      <c r="BY648" s="21">
        <f t="shared" si="1268"/>
        <v>0</v>
      </c>
      <c r="BZ648" s="22">
        <f t="shared" si="1393"/>
        <v>0</v>
      </c>
      <c r="CA648" s="21">
        <f t="shared" si="1269"/>
        <v>0</v>
      </c>
      <c r="CB648" s="21">
        <f t="shared" si="1336"/>
        <v>0</v>
      </c>
      <c r="CC648" s="21">
        <f t="shared" si="1337"/>
        <v>420.03579627753743</v>
      </c>
      <c r="CD648" s="21">
        <f t="shared" si="1338"/>
        <v>22.107147172501989</v>
      </c>
      <c r="CE648" s="21"/>
      <c r="CF648" s="22">
        <f t="shared" si="1339"/>
        <v>0</v>
      </c>
      <c r="CG648" s="21">
        <f t="shared" si="1270"/>
        <v>0</v>
      </c>
      <c r="CH648" s="22">
        <f t="shared" si="1394"/>
        <v>0</v>
      </c>
      <c r="CI648" s="21">
        <f t="shared" si="1271"/>
        <v>0</v>
      </c>
      <c r="CJ648" s="21">
        <f t="shared" si="1340"/>
        <v>0</v>
      </c>
      <c r="CK648" s="21">
        <f t="shared" si="1341"/>
        <v>366.43436400472069</v>
      </c>
      <c r="CL648" s="21">
        <f t="shared" si="1342"/>
        <v>19.286019158143212</v>
      </c>
      <c r="CM648" s="21"/>
      <c r="CN648" s="22">
        <f t="shared" si="1343"/>
        <v>0</v>
      </c>
      <c r="CO648" s="21">
        <f t="shared" si="1272"/>
        <v>0</v>
      </c>
      <c r="CP648" s="22">
        <f t="shared" si="1395"/>
        <v>0</v>
      </c>
      <c r="CQ648" s="21">
        <f t="shared" si="1273"/>
        <v>0</v>
      </c>
      <c r="CR648" s="21">
        <f t="shared" si="1344"/>
        <v>0</v>
      </c>
      <c r="CS648" s="21">
        <f t="shared" si="1345"/>
        <v>42.398668346774208</v>
      </c>
      <c r="CT648" s="21">
        <f t="shared" si="1346"/>
        <v>127.19600504032263</v>
      </c>
      <c r="CU648" s="21"/>
      <c r="CV648" s="22">
        <f t="shared" si="1347"/>
        <v>0</v>
      </c>
      <c r="CW648" s="21">
        <f t="shared" si="1274"/>
        <v>0</v>
      </c>
      <c r="CX648" s="22">
        <f t="shared" si="1396"/>
        <v>0</v>
      </c>
      <c r="CY648" s="21">
        <f t="shared" si="1275"/>
        <v>0</v>
      </c>
      <c r="CZ648" s="21">
        <f t="shared" si="1348"/>
        <v>0</v>
      </c>
      <c r="DA648" s="21">
        <f t="shared" si="1349"/>
        <v>361.53508170731709</v>
      </c>
      <c r="DB648" s="21">
        <f t="shared" si="1350"/>
        <v>19.028162195121972</v>
      </c>
      <c r="DC648" s="21"/>
      <c r="DD648" s="22">
        <f t="shared" si="1351"/>
        <v>0</v>
      </c>
      <c r="DE648" s="21">
        <f t="shared" si="1276"/>
        <v>0</v>
      </c>
      <c r="DF648" s="22">
        <f t="shared" si="1397"/>
        <v>0</v>
      </c>
      <c r="DG648" s="21">
        <f t="shared" si="1277"/>
        <v>0</v>
      </c>
      <c r="DH648" s="21">
        <f t="shared" si="1352"/>
        <v>0</v>
      </c>
      <c r="DI648" s="21">
        <f t="shared" si="1353"/>
        <v>315.31141829268296</v>
      </c>
      <c r="DJ648" s="21">
        <f t="shared" si="1354"/>
        <v>16.595337804878067</v>
      </c>
      <c r="DK648" s="21"/>
      <c r="DL648" s="22">
        <f t="shared" si="1355"/>
        <v>0</v>
      </c>
      <c r="DM648" s="21">
        <f t="shared" si="1278"/>
        <v>0</v>
      </c>
      <c r="DN648" s="22">
        <f t="shared" si="1398"/>
        <v>0</v>
      </c>
      <c r="DO648" s="21">
        <f t="shared" si="1279"/>
        <v>0</v>
      </c>
      <c r="DP648" s="21">
        <f t="shared" si="1356"/>
        <v>0</v>
      </c>
      <c r="DQ648" s="21">
        <f t="shared" si="1357"/>
        <v>109.47709756097561</v>
      </c>
      <c r="DR648" s="21">
        <f t="shared" si="1358"/>
        <v>36.492365853658534</v>
      </c>
      <c r="DS648" s="21"/>
      <c r="DT648" s="22">
        <f t="shared" si="1359"/>
        <v>0</v>
      </c>
      <c r="DU648" s="21">
        <f t="shared" si="1280"/>
        <v>0</v>
      </c>
      <c r="DV648" s="22">
        <f t="shared" si="1399"/>
        <v>0</v>
      </c>
      <c r="DW648" s="21">
        <f t="shared" si="1281"/>
        <v>0</v>
      </c>
      <c r="DX648" s="21">
        <f t="shared" si="1360"/>
        <v>0</v>
      </c>
      <c r="DY648" s="21">
        <f t="shared" si="1361"/>
        <v>2660.7713703078275</v>
      </c>
      <c r="DZ648" s="21">
        <f t="shared" si="1362"/>
        <v>140.0405984372542</v>
      </c>
      <c r="EA648" s="21"/>
      <c r="EB648" s="22">
        <f t="shared" si="1363"/>
        <v>0</v>
      </c>
      <c r="EC648" s="21">
        <f t="shared" si="1282"/>
        <v>0</v>
      </c>
      <c r="ED648" s="22">
        <f t="shared" si="1400"/>
        <v>0</v>
      </c>
      <c r="EE648" s="21">
        <f t="shared" si="1283"/>
        <v>0</v>
      </c>
      <c r="EF648" s="21">
        <f t="shared" si="1364"/>
        <v>0</v>
      </c>
      <c r="EG648" s="21">
        <f t="shared" si="1365"/>
        <v>2407.4806944099132</v>
      </c>
      <c r="EH648" s="21">
        <f t="shared" si="1366"/>
        <v>126.70951023210083</v>
      </c>
      <c r="EI648" s="21"/>
      <c r="EJ648" s="22">
        <f t="shared" si="1367"/>
        <v>0</v>
      </c>
      <c r="EK648" s="21">
        <f t="shared" si="1284"/>
        <v>0</v>
      </c>
      <c r="EL648" s="22">
        <f t="shared" si="1401"/>
        <v>0</v>
      </c>
      <c r="EM648" s="21">
        <f t="shared" si="1285"/>
        <v>0</v>
      </c>
      <c r="EN648" s="21">
        <f t="shared" si="1368"/>
        <v>0</v>
      </c>
      <c r="EO648" s="21">
        <f t="shared" si="1369"/>
        <v>198.10339994590873</v>
      </c>
      <c r="EP648" s="21">
        <f t="shared" si="1370"/>
        <v>594.31019983772626</v>
      </c>
      <c r="EQ648" s="21"/>
      <c r="ER648" s="22">
        <f t="shared" si="1371"/>
        <v>0</v>
      </c>
      <c r="ES648" s="21">
        <f t="shared" si="1286"/>
        <v>0</v>
      </c>
      <c r="ET648" s="22">
        <f t="shared" si="1402"/>
        <v>0</v>
      </c>
      <c r="EU648" s="21">
        <f t="shared" si="1287"/>
        <v>0</v>
      </c>
      <c r="EV648" s="21">
        <f t="shared" si="1372"/>
        <v>0</v>
      </c>
      <c r="EW648" s="21">
        <f t="shared" si="1373"/>
        <v>954.70980000000031</v>
      </c>
      <c r="EX648" s="21">
        <f t="shared" si="1374"/>
        <v>954.70980000000031</v>
      </c>
      <c r="EY648" s="21"/>
      <c r="EZ648" s="22">
        <f t="shared" si="1375"/>
        <v>0</v>
      </c>
      <c r="FA648" s="21">
        <f t="shared" si="1288"/>
        <v>0</v>
      </c>
      <c r="FB648" s="22">
        <f t="shared" si="1403"/>
        <v>0</v>
      </c>
      <c r="FC648" s="21">
        <f t="shared" si="1289"/>
        <v>0</v>
      </c>
      <c r="FD648" s="21">
        <f t="shared" si="1376"/>
        <v>0</v>
      </c>
      <c r="FE648" s="21">
        <f t="shared" si="1377"/>
        <v>213.74100000000001</v>
      </c>
      <c r="FF648" s="21">
        <f t="shared" si="1378"/>
        <v>213.74100000000001</v>
      </c>
      <c r="FG648" s="21"/>
      <c r="FH648" s="22">
        <f t="shared" si="1379"/>
        <v>0</v>
      </c>
      <c r="FI648" s="21">
        <f t="shared" si="1290"/>
        <v>0</v>
      </c>
      <c r="FJ648" s="22">
        <f t="shared" si="1404"/>
        <v>0</v>
      </c>
      <c r="FK648" s="21">
        <f t="shared" si="1291"/>
        <v>0</v>
      </c>
      <c r="FL648" s="21">
        <f t="shared" si="1380"/>
        <v>0</v>
      </c>
      <c r="FM648" s="21">
        <f t="shared" si="1381"/>
        <v>103.30815000000001</v>
      </c>
      <c r="FN648" s="21">
        <f t="shared" si="1382"/>
        <v>309.92445000000004</v>
      </c>
      <c r="FO648" s="21"/>
      <c r="FP648" s="21">
        <f t="shared" si="1292"/>
        <v>0</v>
      </c>
      <c r="FQ648" s="21">
        <f t="shared" si="1293"/>
        <v>0</v>
      </c>
      <c r="FR648" s="21">
        <f t="shared" si="1383"/>
        <v>0</v>
      </c>
      <c r="FS648" s="21">
        <f t="shared" si="1294"/>
        <v>11365.733843414635</v>
      </c>
      <c r="FT648" s="21">
        <f t="shared" si="1295"/>
        <v>7315.5661565853679</v>
      </c>
      <c r="FU648" s="21"/>
      <c r="FV648" s="20">
        <f t="shared" si="1405"/>
        <v>0</v>
      </c>
      <c r="FW648" s="20">
        <f t="shared" si="1405"/>
        <v>0</v>
      </c>
      <c r="FX648" s="20">
        <f t="shared" si="1296"/>
        <v>0</v>
      </c>
      <c r="FY648" s="20">
        <f t="shared" si="1297"/>
        <v>0</v>
      </c>
    </row>
    <row r="649" spans="2:181" x14ac:dyDescent="0.25">
      <c r="B649" s="20">
        <v>28.55</v>
      </c>
      <c r="C649" s="20">
        <f t="shared" si="1298"/>
        <v>49.391500000000001</v>
      </c>
      <c r="D649" s="22">
        <f t="shared" si="1299"/>
        <v>0</v>
      </c>
      <c r="E649" s="21">
        <f t="shared" si="1250"/>
        <v>0</v>
      </c>
      <c r="F649" s="22">
        <f t="shared" si="1384"/>
        <v>0</v>
      </c>
      <c r="G649" s="21">
        <f t="shared" si="1251"/>
        <v>0</v>
      </c>
      <c r="H649" s="21">
        <f t="shared" si="1300"/>
        <v>0</v>
      </c>
      <c r="I649" s="21">
        <f t="shared" si="1301"/>
        <v>988.19589000000019</v>
      </c>
      <c r="J649" s="21">
        <f t="shared" si="1302"/>
        <v>52.010310000000061</v>
      </c>
      <c r="K649" s="21"/>
      <c r="L649" s="22">
        <f t="shared" si="1303"/>
        <v>0</v>
      </c>
      <c r="M649" s="21">
        <f t="shared" si="1252"/>
        <v>0</v>
      </c>
      <c r="N649" s="22">
        <f t="shared" si="1385"/>
        <v>0</v>
      </c>
      <c r="O649" s="21">
        <f t="shared" si="1253"/>
        <v>0</v>
      </c>
      <c r="P649" s="21">
        <f t="shared" si="1304"/>
        <v>0</v>
      </c>
      <c r="Q649" s="21">
        <f t="shared" si="1305"/>
        <v>372.26557499999996</v>
      </c>
      <c r="R649" s="21">
        <f t="shared" si="1306"/>
        <v>19.592925000000015</v>
      </c>
      <c r="S649" s="21"/>
      <c r="T649" s="22">
        <f t="shared" si="1307"/>
        <v>0</v>
      </c>
      <c r="U649" s="21">
        <f t="shared" si="1254"/>
        <v>0</v>
      </c>
      <c r="V649" s="22">
        <f t="shared" si="1386"/>
        <v>0</v>
      </c>
      <c r="W649" s="21">
        <f t="shared" si="1255"/>
        <v>0</v>
      </c>
      <c r="X649" s="21">
        <f t="shared" si="1308"/>
        <v>0</v>
      </c>
      <c r="Y649" s="21">
        <f t="shared" si="1309"/>
        <v>96.183450000000022</v>
      </c>
      <c r="Z649" s="21">
        <f t="shared" si="1310"/>
        <v>288.55035000000009</v>
      </c>
      <c r="AA649" s="21"/>
      <c r="AB649" s="22">
        <f t="shared" si="1311"/>
        <v>0</v>
      </c>
      <c r="AC649" s="21">
        <f t="shared" si="1256"/>
        <v>0</v>
      </c>
      <c r="AD649" s="22">
        <f t="shared" si="1387"/>
        <v>0</v>
      </c>
      <c r="AE649" s="21">
        <f t="shared" si="1257"/>
        <v>0</v>
      </c>
      <c r="AF649" s="21">
        <f t="shared" si="1312"/>
        <v>0</v>
      </c>
      <c r="AG649" s="21">
        <f t="shared" si="1313"/>
        <v>87.990045000000009</v>
      </c>
      <c r="AH649" s="21">
        <f t="shared" si="1314"/>
        <v>4.6310550000000044</v>
      </c>
      <c r="AI649" s="21"/>
      <c r="AJ649" s="22">
        <f t="shared" si="1315"/>
        <v>0</v>
      </c>
      <c r="AK649" s="21">
        <f t="shared" si="1258"/>
        <v>0</v>
      </c>
      <c r="AL649" s="22">
        <f t="shared" si="1388"/>
        <v>0</v>
      </c>
      <c r="AM649" s="21">
        <f t="shared" si="1259"/>
        <v>0</v>
      </c>
      <c r="AN649" s="21">
        <f t="shared" si="1316"/>
        <v>0</v>
      </c>
      <c r="AO649" s="21">
        <f t="shared" si="1317"/>
        <v>189.51702000000003</v>
      </c>
      <c r="AP649" s="21">
        <f t="shared" si="1318"/>
        <v>9.9745800000000102</v>
      </c>
      <c r="AQ649" s="21"/>
      <c r="AR649" s="22">
        <f t="shared" si="1319"/>
        <v>0</v>
      </c>
      <c r="AS649" s="21">
        <f t="shared" si="1260"/>
        <v>0</v>
      </c>
      <c r="AT649" s="22">
        <f t="shared" si="1389"/>
        <v>0</v>
      </c>
      <c r="AU649" s="21">
        <f t="shared" si="1261"/>
        <v>0</v>
      </c>
      <c r="AV649" s="21">
        <f t="shared" si="1320"/>
        <v>0</v>
      </c>
      <c r="AW649" s="21">
        <f t="shared" si="1321"/>
        <v>411.45142500000009</v>
      </c>
      <c r="AX649" s="21">
        <f t="shared" si="1322"/>
        <v>137.15047500000003</v>
      </c>
      <c r="AY649" s="21"/>
      <c r="AZ649" s="22">
        <f t="shared" si="1323"/>
        <v>0</v>
      </c>
      <c r="BA649" s="21">
        <f t="shared" si="1262"/>
        <v>0</v>
      </c>
      <c r="BB649" s="22">
        <f t="shared" si="1390"/>
        <v>0</v>
      </c>
      <c r="BC649" s="21">
        <f t="shared" si="1263"/>
        <v>0</v>
      </c>
      <c r="BD649" s="21">
        <f t="shared" si="1324"/>
        <v>0</v>
      </c>
      <c r="BE649" s="21">
        <f t="shared" si="1325"/>
        <v>361.53508170731709</v>
      </c>
      <c r="BF649" s="21">
        <f t="shared" si="1326"/>
        <v>19.028162195121972</v>
      </c>
      <c r="BG649" s="21"/>
      <c r="BH649" s="22">
        <f t="shared" si="1327"/>
        <v>0</v>
      </c>
      <c r="BI649" s="21">
        <f t="shared" si="1264"/>
        <v>0</v>
      </c>
      <c r="BJ649" s="22">
        <f t="shared" si="1391"/>
        <v>0</v>
      </c>
      <c r="BK649" s="21">
        <f t="shared" si="1265"/>
        <v>0</v>
      </c>
      <c r="BL649" s="21">
        <f t="shared" si="1328"/>
        <v>0</v>
      </c>
      <c r="BM649" s="21">
        <f t="shared" si="1329"/>
        <v>315.31141829268296</v>
      </c>
      <c r="BN649" s="21">
        <f t="shared" si="1330"/>
        <v>16.595337804878067</v>
      </c>
      <c r="BO649" s="21"/>
      <c r="BP649" s="22">
        <f t="shared" si="1331"/>
        <v>0</v>
      </c>
      <c r="BQ649" s="21">
        <f t="shared" si="1266"/>
        <v>0</v>
      </c>
      <c r="BR649" s="22">
        <f t="shared" si="1392"/>
        <v>0</v>
      </c>
      <c r="BS649" s="21">
        <f t="shared" si="1267"/>
        <v>0</v>
      </c>
      <c r="BT649" s="21">
        <f t="shared" si="1332"/>
        <v>0</v>
      </c>
      <c r="BU649" s="21">
        <f t="shared" si="1333"/>
        <v>109.47709756097562</v>
      </c>
      <c r="BV649" s="21">
        <f t="shared" si="1334"/>
        <v>36.492365853658541</v>
      </c>
      <c r="BW649" s="21"/>
      <c r="BX649" s="22">
        <f t="shared" si="1335"/>
        <v>0</v>
      </c>
      <c r="BY649" s="21">
        <f t="shared" si="1268"/>
        <v>0</v>
      </c>
      <c r="BZ649" s="22">
        <f t="shared" si="1393"/>
        <v>0</v>
      </c>
      <c r="CA649" s="21">
        <f t="shared" si="1269"/>
        <v>0</v>
      </c>
      <c r="CB649" s="21">
        <f t="shared" si="1336"/>
        <v>0</v>
      </c>
      <c r="CC649" s="21">
        <f t="shared" si="1337"/>
        <v>420.03579627753743</v>
      </c>
      <c r="CD649" s="21">
        <f t="shared" si="1338"/>
        <v>22.107147172501989</v>
      </c>
      <c r="CE649" s="21"/>
      <c r="CF649" s="22">
        <f t="shared" si="1339"/>
        <v>0</v>
      </c>
      <c r="CG649" s="21">
        <f t="shared" si="1270"/>
        <v>0</v>
      </c>
      <c r="CH649" s="22">
        <f t="shared" si="1394"/>
        <v>0</v>
      </c>
      <c r="CI649" s="21">
        <f t="shared" si="1271"/>
        <v>0</v>
      </c>
      <c r="CJ649" s="21">
        <f t="shared" si="1340"/>
        <v>0</v>
      </c>
      <c r="CK649" s="21">
        <f t="shared" si="1341"/>
        <v>366.43436400472069</v>
      </c>
      <c r="CL649" s="21">
        <f t="shared" si="1342"/>
        <v>19.286019158143212</v>
      </c>
      <c r="CM649" s="21"/>
      <c r="CN649" s="22">
        <f t="shared" si="1343"/>
        <v>0</v>
      </c>
      <c r="CO649" s="21">
        <f t="shared" si="1272"/>
        <v>0</v>
      </c>
      <c r="CP649" s="22">
        <f t="shared" si="1395"/>
        <v>0</v>
      </c>
      <c r="CQ649" s="21">
        <f t="shared" si="1273"/>
        <v>0</v>
      </c>
      <c r="CR649" s="21">
        <f t="shared" si="1344"/>
        <v>0</v>
      </c>
      <c r="CS649" s="21">
        <f t="shared" si="1345"/>
        <v>42.398668346774208</v>
      </c>
      <c r="CT649" s="21">
        <f t="shared" si="1346"/>
        <v>127.19600504032263</v>
      </c>
      <c r="CU649" s="21"/>
      <c r="CV649" s="22">
        <f t="shared" si="1347"/>
        <v>0</v>
      </c>
      <c r="CW649" s="21">
        <f t="shared" si="1274"/>
        <v>0</v>
      </c>
      <c r="CX649" s="22">
        <f t="shared" si="1396"/>
        <v>0</v>
      </c>
      <c r="CY649" s="21">
        <f t="shared" si="1275"/>
        <v>0</v>
      </c>
      <c r="CZ649" s="21">
        <f t="shared" si="1348"/>
        <v>0</v>
      </c>
      <c r="DA649" s="21">
        <f t="shared" si="1349"/>
        <v>361.53508170731709</v>
      </c>
      <c r="DB649" s="21">
        <f t="shared" si="1350"/>
        <v>19.028162195121972</v>
      </c>
      <c r="DC649" s="21"/>
      <c r="DD649" s="22">
        <f t="shared" si="1351"/>
        <v>0</v>
      </c>
      <c r="DE649" s="21">
        <f t="shared" si="1276"/>
        <v>0</v>
      </c>
      <c r="DF649" s="22">
        <f t="shared" si="1397"/>
        <v>0</v>
      </c>
      <c r="DG649" s="21">
        <f t="shared" si="1277"/>
        <v>0</v>
      </c>
      <c r="DH649" s="21">
        <f t="shared" si="1352"/>
        <v>0</v>
      </c>
      <c r="DI649" s="21">
        <f t="shared" si="1353"/>
        <v>315.31141829268296</v>
      </c>
      <c r="DJ649" s="21">
        <f t="shared" si="1354"/>
        <v>16.595337804878067</v>
      </c>
      <c r="DK649" s="21"/>
      <c r="DL649" s="22">
        <f t="shared" si="1355"/>
        <v>0</v>
      </c>
      <c r="DM649" s="21">
        <f t="shared" si="1278"/>
        <v>0</v>
      </c>
      <c r="DN649" s="22">
        <f t="shared" si="1398"/>
        <v>0</v>
      </c>
      <c r="DO649" s="21">
        <f t="shared" si="1279"/>
        <v>0</v>
      </c>
      <c r="DP649" s="21">
        <f t="shared" si="1356"/>
        <v>0</v>
      </c>
      <c r="DQ649" s="21">
        <f t="shared" si="1357"/>
        <v>109.47709756097561</v>
      </c>
      <c r="DR649" s="21">
        <f t="shared" si="1358"/>
        <v>36.492365853658534</v>
      </c>
      <c r="DS649" s="21"/>
      <c r="DT649" s="22">
        <f t="shared" si="1359"/>
        <v>0</v>
      </c>
      <c r="DU649" s="21">
        <f t="shared" si="1280"/>
        <v>0</v>
      </c>
      <c r="DV649" s="22">
        <f t="shared" si="1399"/>
        <v>0</v>
      </c>
      <c r="DW649" s="21">
        <f t="shared" si="1281"/>
        <v>0</v>
      </c>
      <c r="DX649" s="21">
        <f t="shared" si="1360"/>
        <v>0</v>
      </c>
      <c r="DY649" s="21">
        <f t="shared" si="1361"/>
        <v>2660.7713703078275</v>
      </c>
      <c r="DZ649" s="21">
        <f t="shared" si="1362"/>
        <v>140.0405984372542</v>
      </c>
      <c r="EA649" s="21"/>
      <c r="EB649" s="22">
        <f t="shared" si="1363"/>
        <v>0</v>
      </c>
      <c r="EC649" s="21">
        <f t="shared" si="1282"/>
        <v>0</v>
      </c>
      <c r="ED649" s="22">
        <f t="shared" si="1400"/>
        <v>0</v>
      </c>
      <c r="EE649" s="21">
        <f t="shared" si="1283"/>
        <v>0</v>
      </c>
      <c r="EF649" s="21">
        <f t="shared" si="1364"/>
        <v>0</v>
      </c>
      <c r="EG649" s="21">
        <f t="shared" si="1365"/>
        <v>2407.4806944099132</v>
      </c>
      <c r="EH649" s="21">
        <f t="shared" si="1366"/>
        <v>126.70951023210083</v>
      </c>
      <c r="EI649" s="21"/>
      <c r="EJ649" s="22">
        <f t="shared" si="1367"/>
        <v>0</v>
      </c>
      <c r="EK649" s="21">
        <f t="shared" si="1284"/>
        <v>0</v>
      </c>
      <c r="EL649" s="22">
        <f t="shared" si="1401"/>
        <v>0</v>
      </c>
      <c r="EM649" s="21">
        <f t="shared" si="1285"/>
        <v>0</v>
      </c>
      <c r="EN649" s="21">
        <f t="shared" si="1368"/>
        <v>0</v>
      </c>
      <c r="EO649" s="21">
        <f t="shared" si="1369"/>
        <v>198.10339994590873</v>
      </c>
      <c r="EP649" s="21">
        <f t="shared" si="1370"/>
        <v>594.31019983772626</v>
      </c>
      <c r="EQ649" s="21"/>
      <c r="ER649" s="22">
        <f t="shared" si="1371"/>
        <v>0</v>
      </c>
      <c r="ES649" s="21">
        <f t="shared" si="1286"/>
        <v>0</v>
      </c>
      <c r="ET649" s="22">
        <f t="shared" si="1402"/>
        <v>0</v>
      </c>
      <c r="EU649" s="21">
        <f t="shared" si="1287"/>
        <v>0</v>
      </c>
      <c r="EV649" s="21">
        <f t="shared" si="1372"/>
        <v>0</v>
      </c>
      <c r="EW649" s="21">
        <f t="shared" si="1373"/>
        <v>954.70980000000031</v>
      </c>
      <c r="EX649" s="21">
        <f t="shared" si="1374"/>
        <v>954.70980000000031</v>
      </c>
      <c r="EY649" s="21"/>
      <c r="EZ649" s="22">
        <f t="shared" si="1375"/>
        <v>0</v>
      </c>
      <c r="FA649" s="21">
        <f t="shared" si="1288"/>
        <v>0</v>
      </c>
      <c r="FB649" s="22">
        <f t="shared" si="1403"/>
        <v>0</v>
      </c>
      <c r="FC649" s="21">
        <f t="shared" si="1289"/>
        <v>0</v>
      </c>
      <c r="FD649" s="21">
        <f t="shared" si="1376"/>
        <v>0</v>
      </c>
      <c r="FE649" s="21">
        <f t="shared" si="1377"/>
        <v>213.74100000000001</v>
      </c>
      <c r="FF649" s="21">
        <f t="shared" si="1378"/>
        <v>213.74100000000001</v>
      </c>
      <c r="FG649" s="21"/>
      <c r="FH649" s="22">
        <f t="shared" si="1379"/>
        <v>0</v>
      </c>
      <c r="FI649" s="21">
        <f t="shared" si="1290"/>
        <v>0</v>
      </c>
      <c r="FJ649" s="22">
        <f t="shared" si="1404"/>
        <v>0</v>
      </c>
      <c r="FK649" s="21">
        <f t="shared" si="1291"/>
        <v>0</v>
      </c>
      <c r="FL649" s="21">
        <f t="shared" si="1380"/>
        <v>0</v>
      </c>
      <c r="FM649" s="21">
        <f t="shared" si="1381"/>
        <v>103.30815000000001</v>
      </c>
      <c r="FN649" s="21">
        <f t="shared" si="1382"/>
        <v>309.92445000000004</v>
      </c>
      <c r="FO649" s="21"/>
      <c r="FP649" s="21">
        <f t="shared" si="1292"/>
        <v>0</v>
      </c>
      <c r="FQ649" s="21">
        <f t="shared" si="1293"/>
        <v>0</v>
      </c>
      <c r="FR649" s="21">
        <f t="shared" si="1383"/>
        <v>0</v>
      </c>
      <c r="FS649" s="21">
        <f t="shared" si="1294"/>
        <v>11365.733843414635</v>
      </c>
      <c r="FT649" s="21">
        <f t="shared" si="1295"/>
        <v>7315.5661565853679</v>
      </c>
      <c r="FU649" s="21"/>
      <c r="FV649" s="20">
        <f t="shared" si="1405"/>
        <v>0</v>
      </c>
      <c r="FW649" s="20">
        <f t="shared" si="1405"/>
        <v>0</v>
      </c>
      <c r="FX649" s="20">
        <f t="shared" si="1296"/>
        <v>0</v>
      </c>
      <c r="FY649" s="20">
        <f t="shared" si="1297"/>
        <v>0</v>
      </c>
    </row>
    <row r="650" spans="2:181" x14ac:dyDescent="0.25">
      <c r="B650" s="20">
        <v>28.6</v>
      </c>
      <c r="C650" s="20">
        <f t="shared" si="1298"/>
        <v>49.478000000000002</v>
      </c>
      <c r="D650" s="22">
        <f t="shared" si="1299"/>
        <v>0</v>
      </c>
      <c r="E650" s="21">
        <f t="shared" si="1250"/>
        <v>0</v>
      </c>
      <c r="F650" s="22">
        <f t="shared" si="1384"/>
        <v>0</v>
      </c>
      <c r="G650" s="21">
        <f t="shared" si="1251"/>
        <v>0</v>
      </c>
      <c r="H650" s="21">
        <f t="shared" si="1300"/>
        <v>0</v>
      </c>
      <c r="I650" s="21">
        <f t="shared" si="1301"/>
        <v>988.19589000000019</v>
      </c>
      <c r="J650" s="21">
        <f t="shared" si="1302"/>
        <v>52.010310000000061</v>
      </c>
      <c r="K650" s="21"/>
      <c r="L650" s="22">
        <f t="shared" si="1303"/>
        <v>0</v>
      </c>
      <c r="M650" s="21">
        <f t="shared" si="1252"/>
        <v>0</v>
      </c>
      <c r="N650" s="22">
        <f t="shared" si="1385"/>
        <v>0</v>
      </c>
      <c r="O650" s="21">
        <f t="shared" si="1253"/>
        <v>0</v>
      </c>
      <c r="P650" s="21">
        <f t="shared" si="1304"/>
        <v>0</v>
      </c>
      <c r="Q650" s="21">
        <f t="shared" si="1305"/>
        <v>372.26557499999996</v>
      </c>
      <c r="R650" s="21">
        <f t="shared" si="1306"/>
        <v>19.592925000000015</v>
      </c>
      <c r="S650" s="21"/>
      <c r="T650" s="22">
        <f t="shared" si="1307"/>
        <v>0</v>
      </c>
      <c r="U650" s="21">
        <f t="shared" si="1254"/>
        <v>0</v>
      </c>
      <c r="V650" s="22">
        <f t="shared" si="1386"/>
        <v>0</v>
      </c>
      <c r="W650" s="21">
        <f t="shared" si="1255"/>
        <v>0</v>
      </c>
      <c r="X650" s="21">
        <f t="shared" si="1308"/>
        <v>0</v>
      </c>
      <c r="Y650" s="21">
        <f t="shared" si="1309"/>
        <v>96.183450000000022</v>
      </c>
      <c r="Z650" s="21">
        <f t="shared" si="1310"/>
        <v>288.55035000000009</v>
      </c>
      <c r="AA650" s="21"/>
      <c r="AB650" s="22">
        <f t="shared" si="1311"/>
        <v>0</v>
      </c>
      <c r="AC650" s="21">
        <f t="shared" si="1256"/>
        <v>0</v>
      </c>
      <c r="AD650" s="22">
        <f t="shared" si="1387"/>
        <v>0</v>
      </c>
      <c r="AE650" s="21">
        <f t="shared" si="1257"/>
        <v>0</v>
      </c>
      <c r="AF650" s="21">
        <f t="shared" si="1312"/>
        <v>0</v>
      </c>
      <c r="AG650" s="21">
        <f t="shared" si="1313"/>
        <v>87.990045000000009</v>
      </c>
      <c r="AH650" s="21">
        <f t="shared" si="1314"/>
        <v>4.6310550000000044</v>
      </c>
      <c r="AI650" s="21"/>
      <c r="AJ650" s="22">
        <f t="shared" si="1315"/>
        <v>0</v>
      </c>
      <c r="AK650" s="21">
        <f t="shared" si="1258"/>
        <v>0</v>
      </c>
      <c r="AL650" s="22">
        <f t="shared" si="1388"/>
        <v>0</v>
      </c>
      <c r="AM650" s="21">
        <f t="shared" si="1259"/>
        <v>0</v>
      </c>
      <c r="AN650" s="21">
        <f t="shared" si="1316"/>
        <v>0</v>
      </c>
      <c r="AO650" s="21">
        <f t="shared" si="1317"/>
        <v>189.51702000000003</v>
      </c>
      <c r="AP650" s="21">
        <f t="shared" si="1318"/>
        <v>9.9745800000000102</v>
      </c>
      <c r="AQ650" s="21"/>
      <c r="AR650" s="22">
        <f t="shared" si="1319"/>
        <v>0</v>
      </c>
      <c r="AS650" s="21">
        <f t="shared" si="1260"/>
        <v>0</v>
      </c>
      <c r="AT650" s="22">
        <f t="shared" si="1389"/>
        <v>0</v>
      </c>
      <c r="AU650" s="21">
        <f t="shared" si="1261"/>
        <v>0</v>
      </c>
      <c r="AV650" s="21">
        <f t="shared" si="1320"/>
        <v>0</v>
      </c>
      <c r="AW650" s="21">
        <f t="shared" si="1321"/>
        <v>411.45142500000009</v>
      </c>
      <c r="AX650" s="21">
        <f t="shared" si="1322"/>
        <v>137.15047500000003</v>
      </c>
      <c r="AY650" s="21"/>
      <c r="AZ650" s="22">
        <f t="shared" si="1323"/>
        <v>0</v>
      </c>
      <c r="BA650" s="21">
        <f t="shared" si="1262"/>
        <v>0</v>
      </c>
      <c r="BB650" s="22">
        <f t="shared" si="1390"/>
        <v>0</v>
      </c>
      <c r="BC650" s="21">
        <f t="shared" si="1263"/>
        <v>0</v>
      </c>
      <c r="BD650" s="21">
        <f t="shared" si="1324"/>
        <v>0</v>
      </c>
      <c r="BE650" s="21">
        <f t="shared" si="1325"/>
        <v>361.53508170731709</v>
      </c>
      <c r="BF650" s="21">
        <f t="shared" si="1326"/>
        <v>19.028162195121972</v>
      </c>
      <c r="BG650" s="21"/>
      <c r="BH650" s="22">
        <f t="shared" si="1327"/>
        <v>0</v>
      </c>
      <c r="BI650" s="21">
        <f t="shared" si="1264"/>
        <v>0</v>
      </c>
      <c r="BJ650" s="22">
        <f t="shared" si="1391"/>
        <v>0</v>
      </c>
      <c r="BK650" s="21">
        <f t="shared" si="1265"/>
        <v>0</v>
      </c>
      <c r="BL650" s="21">
        <f t="shared" si="1328"/>
        <v>0</v>
      </c>
      <c r="BM650" s="21">
        <f t="shared" si="1329"/>
        <v>315.31141829268296</v>
      </c>
      <c r="BN650" s="21">
        <f t="shared" si="1330"/>
        <v>16.595337804878067</v>
      </c>
      <c r="BO650" s="21"/>
      <c r="BP650" s="22">
        <f t="shared" si="1331"/>
        <v>0</v>
      </c>
      <c r="BQ650" s="21">
        <f t="shared" si="1266"/>
        <v>0</v>
      </c>
      <c r="BR650" s="22">
        <f t="shared" si="1392"/>
        <v>0</v>
      </c>
      <c r="BS650" s="21">
        <f t="shared" si="1267"/>
        <v>0</v>
      </c>
      <c r="BT650" s="21">
        <f t="shared" si="1332"/>
        <v>0</v>
      </c>
      <c r="BU650" s="21">
        <f t="shared" si="1333"/>
        <v>109.47709756097562</v>
      </c>
      <c r="BV650" s="21">
        <f t="shared" si="1334"/>
        <v>36.492365853658541</v>
      </c>
      <c r="BW650" s="21"/>
      <c r="BX650" s="22">
        <f t="shared" si="1335"/>
        <v>0</v>
      </c>
      <c r="BY650" s="21">
        <f t="shared" si="1268"/>
        <v>0</v>
      </c>
      <c r="BZ650" s="22">
        <f t="shared" si="1393"/>
        <v>0</v>
      </c>
      <c r="CA650" s="21">
        <f t="shared" si="1269"/>
        <v>0</v>
      </c>
      <c r="CB650" s="21">
        <f t="shared" si="1336"/>
        <v>0</v>
      </c>
      <c r="CC650" s="21">
        <f t="shared" si="1337"/>
        <v>420.03579627753743</v>
      </c>
      <c r="CD650" s="21">
        <f t="shared" si="1338"/>
        <v>22.107147172501989</v>
      </c>
      <c r="CE650" s="21"/>
      <c r="CF650" s="22">
        <f t="shared" si="1339"/>
        <v>0</v>
      </c>
      <c r="CG650" s="21">
        <f t="shared" si="1270"/>
        <v>0</v>
      </c>
      <c r="CH650" s="22">
        <f t="shared" si="1394"/>
        <v>0</v>
      </c>
      <c r="CI650" s="21">
        <f t="shared" si="1271"/>
        <v>0</v>
      </c>
      <c r="CJ650" s="21">
        <f t="shared" si="1340"/>
        <v>0</v>
      </c>
      <c r="CK650" s="21">
        <f t="shared" si="1341"/>
        <v>366.43436400472069</v>
      </c>
      <c r="CL650" s="21">
        <f t="shared" si="1342"/>
        <v>19.286019158143212</v>
      </c>
      <c r="CM650" s="21"/>
      <c r="CN650" s="22">
        <f t="shared" si="1343"/>
        <v>0</v>
      </c>
      <c r="CO650" s="21">
        <f t="shared" si="1272"/>
        <v>0</v>
      </c>
      <c r="CP650" s="22">
        <f t="shared" si="1395"/>
        <v>0</v>
      </c>
      <c r="CQ650" s="21">
        <f t="shared" si="1273"/>
        <v>0</v>
      </c>
      <c r="CR650" s="21">
        <f t="shared" si="1344"/>
        <v>0</v>
      </c>
      <c r="CS650" s="21">
        <f t="shared" si="1345"/>
        <v>42.398668346774208</v>
      </c>
      <c r="CT650" s="21">
        <f t="shared" si="1346"/>
        <v>127.19600504032263</v>
      </c>
      <c r="CU650" s="21"/>
      <c r="CV650" s="22">
        <f t="shared" si="1347"/>
        <v>0</v>
      </c>
      <c r="CW650" s="21">
        <f t="shared" si="1274"/>
        <v>0</v>
      </c>
      <c r="CX650" s="22">
        <f t="shared" si="1396"/>
        <v>0</v>
      </c>
      <c r="CY650" s="21">
        <f t="shared" si="1275"/>
        <v>0</v>
      </c>
      <c r="CZ650" s="21">
        <f t="shared" si="1348"/>
        <v>0</v>
      </c>
      <c r="DA650" s="21">
        <f t="shared" si="1349"/>
        <v>361.53508170731709</v>
      </c>
      <c r="DB650" s="21">
        <f t="shared" si="1350"/>
        <v>19.028162195121972</v>
      </c>
      <c r="DC650" s="21"/>
      <c r="DD650" s="22">
        <f t="shared" si="1351"/>
        <v>0</v>
      </c>
      <c r="DE650" s="21">
        <f t="shared" si="1276"/>
        <v>0</v>
      </c>
      <c r="DF650" s="22">
        <f t="shared" si="1397"/>
        <v>0</v>
      </c>
      <c r="DG650" s="21">
        <f t="shared" si="1277"/>
        <v>0</v>
      </c>
      <c r="DH650" s="21">
        <f t="shared" si="1352"/>
        <v>0</v>
      </c>
      <c r="DI650" s="21">
        <f t="shared" si="1353"/>
        <v>315.31141829268296</v>
      </c>
      <c r="DJ650" s="21">
        <f t="shared" si="1354"/>
        <v>16.595337804878067</v>
      </c>
      <c r="DK650" s="21"/>
      <c r="DL650" s="22">
        <f t="shared" si="1355"/>
        <v>0</v>
      </c>
      <c r="DM650" s="21">
        <f t="shared" si="1278"/>
        <v>0</v>
      </c>
      <c r="DN650" s="22">
        <f t="shared" si="1398"/>
        <v>0</v>
      </c>
      <c r="DO650" s="21">
        <f t="shared" si="1279"/>
        <v>0</v>
      </c>
      <c r="DP650" s="21">
        <f t="shared" si="1356"/>
        <v>0</v>
      </c>
      <c r="DQ650" s="21">
        <f t="shared" si="1357"/>
        <v>109.47709756097561</v>
      </c>
      <c r="DR650" s="21">
        <f t="shared" si="1358"/>
        <v>36.492365853658534</v>
      </c>
      <c r="DS650" s="21"/>
      <c r="DT650" s="22">
        <f t="shared" si="1359"/>
        <v>0</v>
      </c>
      <c r="DU650" s="21">
        <f t="shared" si="1280"/>
        <v>0</v>
      </c>
      <c r="DV650" s="22">
        <f t="shared" si="1399"/>
        <v>0</v>
      </c>
      <c r="DW650" s="21">
        <f t="shared" si="1281"/>
        <v>0</v>
      </c>
      <c r="DX650" s="21">
        <f t="shared" si="1360"/>
        <v>0</v>
      </c>
      <c r="DY650" s="21">
        <f t="shared" si="1361"/>
        <v>2660.7713703078275</v>
      </c>
      <c r="DZ650" s="21">
        <f t="shared" si="1362"/>
        <v>140.0405984372542</v>
      </c>
      <c r="EA650" s="21"/>
      <c r="EB650" s="22">
        <f t="shared" si="1363"/>
        <v>0</v>
      </c>
      <c r="EC650" s="21">
        <f t="shared" si="1282"/>
        <v>0</v>
      </c>
      <c r="ED650" s="22">
        <f t="shared" si="1400"/>
        <v>0</v>
      </c>
      <c r="EE650" s="21">
        <f t="shared" si="1283"/>
        <v>0</v>
      </c>
      <c r="EF650" s="21">
        <f t="shared" si="1364"/>
        <v>0</v>
      </c>
      <c r="EG650" s="21">
        <f t="shared" si="1365"/>
        <v>2407.4806944099132</v>
      </c>
      <c r="EH650" s="21">
        <f t="shared" si="1366"/>
        <v>126.70951023210083</v>
      </c>
      <c r="EI650" s="21"/>
      <c r="EJ650" s="22">
        <f t="shared" si="1367"/>
        <v>0</v>
      </c>
      <c r="EK650" s="21">
        <f t="shared" si="1284"/>
        <v>0</v>
      </c>
      <c r="EL650" s="22">
        <f t="shared" si="1401"/>
        <v>0</v>
      </c>
      <c r="EM650" s="21">
        <f t="shared" si="1285"/>
        <v>0</v>
      </c>
      <c r="EN650" s="21">
        <f t="shared" si="1368"/>
        <v>0</v>
      </c>
      <c r="EO650" s="21">
        <f t="shared" si="1369"/>
        <v>198.10339994590873</v>
      </c>
      <c r="EP650" s="21">
        <f t="shared" si="1370"/>
        <v>594.31019983772626</v>
      </c>
      <c r="EQ650" s="21"/>
      <c r="ER650" s="22">
        <f t="shared" si="1371"/>
        <v>0</v>
      </c>
      <c r="ES650" s="21">
        <f t="shared" si="1286"/>
        <v>0</v>
      </c>
      <c r="ET650" s="22">
        <f t="shared" si="1402"/>
        <v>0</v>
      </c>
      <c r="EU650" s="21">
        <f t="shared" si="1287"/>
        <v>0</v>
      </c>
      <c r="EV650" s="21">
        <f t="shared" si="1372"/>
        <v>0</v>
      </c>
      <c r="EW650" s="21">
        <f t="shared" si="1373"/>
        <v>954.70980000000031</v>
      </c>
      <c r="EX650" s="21">
        <f t="shared" si="1374"/>
        <v>954.70980000000031</v>
      </c>
      <c r="EY650" s="21"/>
      <c r="EZ650" s="22">
        <f t="shared" si="1375"/>
        <v>0</v>
      </c>
      <c r="FA650" s="21">
        <f t="shared" si="1288"/>
        <v>0</v>
      </c>
      <c r="FB650" s="22">
        <f t="shared" si="1403"/>
        <v>0</v>
      </c>
      <c r="FC650" s="21">
        <f t="shared" si="1289"/>
        <v>0</v>
      </c>
      <c r="FD650" s="21">
        <f t="shared" si="1376"/>
        <v>0</v>
      </c>
      <c r="FE650" s="21">
        <f t="shared" si="1377"/>
        <v>213.74100000000001</v>
      </c>
      <c r="FF650" s="21">
        <f t="shared" si="1378"/>
        <v>213.74100000000001</v>
      </c>
      <c r="FG650" s="21"/>
      <c r="FH650" s="22">
        <f t="shared" si="1379"/>
        <v>0</v>
      </c>
      <c r="FI650" s="21">
        <f t="shared" si="1290"/>
        <v>0</v>
      </c>
      <c r="FJ650" s="22">
        <f t="shared" si="1404"/>
        <v>0</v>
      </c>
      <c r="FK650" s="21">
        <f t="shared" si="1291"/>
        <v>0</v>
      </c>
      <c r="FL650" s="21">
        <f t="shared" si="1380"/>
        <v>0</v>
      </c>
      <c r="FM650" s="21">
        <f t="shared" si="1381"/>
        <v>103.30815000000001</v>
      </c>
      <c r="FN650" s="21">
        <f t="shared" si="1382"/>
        <v>309.92445000000004</v>
      </c>
      <c r="FO650" s="21"/>
      <c r="FP650" s="21">
        <f t="shared" si="1292"/>
        <v>0</v>
      </c>
      <c r="FQ650" s="21">
        <f t="shared" si="1293"/>
        <v>0</v>
      </c>
      <c r="FR650" s="21">
        <f t="shared" si="1383"/>
        <v>0</v>
      </c>
      <c r="FS650" s="21">
        <f t="shared" si="1294"/>
        <v>11365.733843414635</v>
      </c>
      <c r="FT650" s="21">
        <f t="shared" si="1295"/>
        <v>7315.5661565853679</v>
      </c>
      <c r="FU650" s="21"/>
      <c r="FV650" s="20">
        <f t="shared" si="1405"/>
        <v>0</v>
      </c>
      <c r="FW650" s="20">
        <f t="shared" si="1405"/>
        <v>0</v>
      </c>
      <c r="FX650" s="20">
        <f t="shared" si="1296"/>
        <v>0</v>
      </c>
      <c r="FY650" s="20">
        <f t="shared" si="1297"/>
        <v>0</v>
      </c>
    </row>
    <row r="651" spans="2:181" x14ac:dyDescent="0.25">
      <c r="B651" s="20">
        <v>28.65</v>
      </c>
      <c r="C651" s="20">
        <f t="shared" si="1298"/>
        <v>49.564499999999995</v>
      </c>
      <c r="D651" s="22">
        <f t="shared" si="1299"/>
        <v>0</v>
      </c>
      <c r="E651" s="21">
        <f t="shared" si="1250"/>
        <v>0</v>
      </c>
      <c r="F651" s="22">
        <f t="shared" si="1384"/>
        <v>0</v>
      </c>
      <c r="G651" s="21">
        <f t="shared" si="1251"/>
        <v>0</v>
      </c>
      <c r="H651" s="21">
        <f t="shared" si="1300"/>
        <v>0</v>
      </c>
      <c r="I651" s="21">
        <f t="shared" si="1301"/>
        <v>988.19589000000019</v>
      </c>
      <c r="J651" s="21">
        <f t="shared" si="1302"/>
        <v>52.010310000000061</v>
      </c>
      <c r="K651" s="21"/>
      <c r="L651" s="22">
        <f t="shared" si="1303"/>
        <v>0</v>
      </c>
      <c r="M651" s="21">
        <f t="shared" si="1252"/>
        <v>0</v>
      </c>
      <c r="N651" s="22">
        <f t="shared" si="1385"/>
        <v>0</v>
      </c>
      <c r="O651" s="21">
        <f t="shared" si="1253"/>
        <v>0</v>
      </c>
      <c r="P651" s="21">
        <f t="shared" si="1304"/>
        <v>0</v>
      </c>
      <c r="Q651" s="21">
        <f t="shared" si="1305"/>
        <v>372.26557499999996</v>
      </c>
      <c r="R651" s="21">
        <f t="shared" si="1306"/>
        <v>19.592925000000015</v>
      </c>
      <c r="S651" s="21"/>
      <c r="T651" s="22">
        <f t="shared" si="1307"/>
        <v>0</v>
      </c>
      <c r="U651" s="21">
        <f t="shared" si="1254"/>
        <v>0</v>
      </c>
      <c r="V651" s="22">
        <f t="shared" si="1386"/>
        <v>0</v>
      </c>
      <c r="W651" s="21">
        <f t="shared" si="1255"/>
        <v>0</v>
      </c>
      <c r="X651" s="21">
        <f t="shared" si="1308"/>
        <v>0</v>
      </c>
      <c r="Y651" s="21">
        <f t="shared" si="1309"/>
        <v>96.183450000000022</v>
      </c>
      <c r="Z651" s="21">
        <f t="shared" si="1310"/>
        <v>288.55035000000009</v>
      </c>
      <c r="AA651" s="21"/>
      <c r="AB651" s="22">
        <f t="shared" si="1311"/>
        <v>0</v>
      </c>
      <c r="AC651" s="21">
        <f t="shared" si="1256"/>
        <v>0</v>
      </c>
      <c r="AD651" s="22">
        <f t="shared" si="1387"/>
        <v>0</v>
      </c>
      <c r="AE651" s="21">
        <f t="shared" si="1257"/>
        <v>0</v>
      </c>
      <c r="AF651" s="21">
        <f t="shared" si="1312"/>
        <v>0</v>
      </c>
      <c r="AG651" s="21">
        <f t="shared" si="1313"/>
        <v>87.990045000000009</v>
      </c>
      <c r="AH651" s="21">
        <f t="shared" si="1314"/>
        <v>4.6310550000000044</v>
      </c>
      <c r="AI651" s="21"/>
      <c r="AJ651" s="22">
        <f t="shared" si="1315"/>
        <v>0</v>
      </c>
      <c r="AK651" s="21">
        <f t="shared" si="1258"/>
        <v>0</v>
      </c>
      <c r="AL651" s="22">
        <f t="shared" si="1388"/>
        <v>0</v>
      </c>
      <c r="AM651" s="21">
        <f t="shared" si="1259"/>
        <v>0</v>
      </c>
      <c r="AN651" s="21">
        <f t="shared" si="1316"/>
        <v>0</v>
      </c>
      <c r="AO651" s="21">
        <f t="shared" si="1317"/>
        <v>189.51702000000003</v>
      </c>
      <c r="AP651" s="21">
        <f t="shared" si="1318"/>
        <v>9.9745800000000102</v>
      </c>
      <c r="AQ651" s="21"/>
      <c r="AR651" s="22">
        <f t="shared" si="1319"/>
        <v>0</v>
      </c>
      <c r="AS651" s="21">
        <f t="shared" si="1260"/>
        <v>0</v>
      </c>
      <c r="AT651" s="22">
        <f t="shared" si="1389"/>
        <v>0</v>
      </c>
      <c r="AU651" s="21">
        <f t="shared" si="1261"/>
        <v>0</v>
      </c>
      <c r="AV651" s="21">
        <f t="shared" si="1320"/>
        <v>0</v>
      </c>
      <c r="AW651" s="21">
        <f t="shared" si="1321"/>
        <v>411.45142500000009</v>
      </c>
      <c r="AX651" s="21">
        <f t="shared" si="1322"/>
        <v>137.15047500000003</v>
      </c>
      <c r="AY651" s="21"/>
      <c r="AZ651" s="22">
        <f t="shared" si="1323"/>
        <v>0</v>
      </c>
      <c r="BA651" s="21">
        <f t="shared" si="1262"/>
        <v>0</v>
      </c>
      <c r="BB651" s="22">
        <f t="shared" si="1390"/>
        <v>0</v>
      </c>
      <c r="BC651" s="21">
        <f t="shared" si="1263"/>
        <v>0</v>
      </c>
      <c r="BD651" s="21">
        <f t="shared" si="1324"/>
        <v>0</v>
      </c>
      <c r="BE651" s="21">
        <f t="shared" si="1325"/>
        <v>361.53508170731709</v>
      </c>
      <c r="BF651" s="21">
        <f t="shared" si="1326"/>
        <v>19.028162195121972</v>
      </c>
      <c r="BG651" s="21"/>
      <c r="BH651" s="22">
        <f t="shared" si="1327"/>
        <v>0</v>
      </c>
      <c r="BI651" s="21">
        <f t="shared" si="1264"/>
        <v>0</v>
      </c>
      <c r="BJ651" s="22">
        <f t="shared" si="1391"/>
        <v>0</v>
      </c>
      <c r="BK651" s="21">
        <f t="shared" si="1265"/>
        <v>0</v>
      </c>
      <c r="BL651" s="21">
        <f t="shared" si="1328"/>
        <v>0</v>
      </c>
      <c r="BM651" s="21">
        <f t="shared" si="1329"/>
        <v>315.31141829268296</v>
      </c>
      <c r="BN651" s="21">
        <f t="shared" si="1330"/>
        <v>16.595337804878067</v>
      </c>
      <c r="BO651" s="21"/>
      <c r="BP651" s="22">
        <f t="shared" si="1331"/>
        <v>0</v>
      </c>
      <c r="BQ651" s="21">
        <f t="shared" si="1266"/>
        <v>0</v>
      </c>
      <c r="BR651" s="22">
        <f t="shared" si="1392"/>
        <v>0</v>
      </c>
      <c r="BS651" s="21">
        <f t="shared" si="1267"/>
        <v>0</v>
      </c>
      <c r="BT651" s="21">
        <f t="shared" si="1332"/>
        <v>0</v>
      </c>
      <c r="BU651" s="21">
        <f t="shared" si="1333"/>
        <v>109.47709756097562</v>
      </c>
      <c r="BV651" s="21">
        <f t="shared" si="1334"/>
        <v>36.492365853658541</v>
      </c>
      <c r="BW651" s="21"/>
      <c r="BX651" s="22">
        <f t="shared" si="1335"/>
        <v>0</v>
      </c>
      <c r="BY651" s="21">
        <f t="shared" si="1268"/>
        <v>0</v>
      </c>
      <c r="BZ651" s="22">
        <f t="shared" si="1393"/>
        <v>0</v>
      </c>
      <c r="CA651" s="21">
        <f t="shared" si="1269"/>
        <v>0</v>
      </c>
      <c r="CB651" s="21">
        <f t="shared" si="1336"/>
        <v>0</v>
      </c>
      <c r="CC651" s="21">
        <f t="shared" si="1337"/>
        <v>420.03579627753743</v>
      </c>
      <c r="CD651" s="21">
        <f t="shared" si="1338"/>
        <v>22.107147172501989</v>
      </c>
      <c r="CE651" s="21"/>
      <c r="CF651" s="22">
        <f t="shared" si="1339"/>
        <v>0</v>
      </c>
      <c r="CG651" s="21">
        <f t="shared" si="1270"/>
        <v>0</v>
      </c>
      <c r="CH651" s="22">
        <f t="shared" si="1394"/>
        <v>0</v>
      </c>
      <c r="CI651" s="21">
        <f t="shared" si="1271"/>
        <v>0</v>
      </c>
      <c r="CJ651" s="21">
        <f t="shared" si="1340"/>
        <v>0</v>
      </c>
      <c r="CK651" s="21">
        <f t="shared" si="1341"/>
        <v>366.43436400472069</v>
      </c>
      <c r="CL651" s="21">
        <f t="shared" si="1342"/>
        <v>19.286019158143212</v>
      </c>
      <c r="CM651" s="21"/>
      <c r="CN651" s="22">
        <f t="shared" si="1343"/>
        <v>0</v>
      </c>
      <c r="CO651" s="21">
        <f t="shared" si="1272"/>
        <v>0</v>
      </c>
      <c r="CP651" s="22">
        <f t="shared" si="1395"/>
        <v>0</v>
      </c>
      <c r="CQ651" s="21">
        <f t="shared" si="1273"/>
        <v>0</v>
      </c>
      <c r="CR651" s="21">
        <f t="shared" si="1344"/>
        <v>0</v>
      </c>
      <c r="CS651" s="21">
        <f t="shared" si="1345"/>
        <v>42.398668346774208</v>
      </c>
      <c r="CT651" s="21">
        <f t="shared" si="1346"/>
        <v>127.19600504032263</v>
      </c>
      <c r="CU651" s="21"/>
      <c r="CV651" s="22">
        <f t="shared" si="1347"/>
        <v>0</v>
      </c>
      <c r="CW651" s="21">
        <f t="shared" si="1274"/>
        <v>0</v>
      </c>
      <c r="CX651" s="22">
        <f t="shared" si="1396"/>
        <v>0</v>
      </c>
      <c r="CY651" s="21">
        <f t="shared" si="1275"/>
        <v>0</v>
      </c>
      <c r="CZ651" s="21">
        <f t="shared" si="1348"/>
        <v>0</v>
      </c>
      <c r="DA651" s="21">
        <f t="shared" si="1349"/>
        <v>361.53508170731709</v>
      </c>
      <c r="DB651" s="21">
        <f t="shared" si="1350"/>
        <v>19.028162195121972</v>
      </c>
      <c r="DC651" s="21"/>
      <c r="DD651" s="22">
        <f t="shared" si="1351"/>
        <v>0</v>
      </c>
      <c r="DE651" s="21">
        <f t="shared" si="1276"/>
        <v>0</v>
      </c>
      <c r="DF651" s="22">
        <f t="shared" si="1397"/>
        <v>0</v>
      </c>
      <c r="DG651" s="21">
        <f t="shared" si="1277"/>
        <v>0</v>
      </c>
      <c r="DH651" s="21">
        <f t="shared" si="1352"/>
        <v>0</v>
      </c>
      <c r="DI651" s="21">
        <f t="shared" si="1353"/>
        <v>315.31141829268296</v>
      </c>
      <c r="DJ651" s="21">
        <f t="shared" si="1354"/>
        <v>16.595337804878067</v>
      </c>
      <c r="DK651" s="21"/>
      <c r="DL651" s="22">
        <f t="shared" si="1355"/>
        <v>0</v>
      </c>
      <c r="DM651" s="21">
        <f t="shared" si="1278"/>
        <v>0</v>
      </c>
      <c r="DN651" s="22">
        <f t="shared" si="1398"/>
        <v>0</v>
      </c>
      <c r="DO651" s="21">
        <f t="shared" si="1279"/>
        <v>0</v>
      </c>
      <c r="DP651" s="21">
        <f t="shared" si="1356"/>
        <v>0</v>
      </c>
      <c r="DQ651" s="21">
        <f t="shared" si="1357"/>
        <v>109.47709756097561</v>
      </c>
      <c r="DR651" s="21">
        <f t="shared" si="1358"/>
        <v>36.492365853658534</v>
      </c>
      <c r="DS651" s="21"/>
      <c r="DT651" s="22">
        <f t="shared" si="1359"/>
        <v>0</v>
      </c>
      <c r="DU651" s="21">
        <f t="shared" si="1280"/>
        <v>0</v>
      </c>
      <c r="DV651" s="22">
        <f t="shared" si="1399"/>
        <v>0</v>
      </c>
      <c r="DW651" s="21">
        <f t="shared" si="1281"/>
        <v>0</v>
      </c>
      <c r="DX651" s="21">
        <f t="shared" si="1360"/>
        <v>0</v>
      </c>
      <c r="DY651" s="21">
        <f t="shared" si="1361"/>
        <v>2660.7713703078275</v>
      </c>
      <c r="DZ651" s="21">
        <f t="shared" si="1362"/>
        <v>140.0405984372542</v>
      </c>
      <c r="EA651" s="21"/>
      <c r="EB651" s="22">
        <f t="shared" si="1363"/>
        <v>0</v>
      </c>
      <c r="EC651" s="21">
        <f t="shared" si="1282"/>
        <v>0</v>
      </c>
      <c r="ED651" s="22">
        <f t="shared" si="1400"/>
        <v>0</v>
      </c>
      <c r="EE651" s="21">
        <f t="shared" si="1283"/>
        <v>0</v>
      </c>
      <c r="EF651" s="21">
        <f t="shared" si="1364"/>
        <v>0</v>
      </c>
      <c r="EG651" s="21">
        <f t="shared" si="1365"/>
        <v>2407.4806944099132</v>
      </c>
      <c r="EH651" s="21">
        <f t="shared" si="1366"/>
        <v>126.70951023210083</v>
      </c>
      <c r="EI651" s="21"/>
      <c r="EJ651" s="22">
        <f t="shared" si="1367"/>
        <v>0</v>
      </c>
      <c r="EK651" s="21">
        <f t="shared" si="1284"/>
        <v>0</v>
      </c>
      <c r="EL651" s="22">
        <f t="shared" si="1401"/>
        <v>0</v>
      </c>
      <c r="EM651" s="21">
        <f t="shared" si="1285"/>
        <v>0</v>
      </c>
      <c r="EN651" s="21">
        <f t="shared" si="1368"/>
        <v>0</v>
      </c>
      <c r="EO651" s="21">
        <f t="shared" si="1369"/>
        <v>198.10339994590873</v>
      </c>
      <c r="EP651" s="21">
        <f t="shared" si="1370"/>
        <v>594.31019983772626</v>
      </c>
      <c r="EQ651" s="21"/>
      <c r="ER651" s="22">
        <f t="shared" si="1371"/>
        <v>0</v>
      </c>
      <c r="ES651" s="21">
        <f t="shared" si="1286"/>
        <v>0</v>
      </c>
      <c r="ET651" s="22">
        <f t="shared" si="1402"/>
        <v>0</v>
      </c>
      <c r="EU651" s="21">
        <f t="shared" si="1287"/>
        <v>0</v>
      </c>
      <c r="EV651" s="21">
        <f t="shared" si="1372"/>
        <v>0</v>
      </c>
      <c r="EW651" s="21">
        <f t="shared" si="1373"/>
        <v>954.70980000000031</v>
      </c>
      <c r="EX651" s="21">
        <f t="shared" si="1374"/>
        <v>954.70980000000031</v>
      </c>
      <c r="EY651" s="21"/>
      <c r="EZ651" s="22">
        <f t="shared" si="1375"/>
        <v>0</v>
      </c>
      <c r="FA651" s="21">
        <f t="shared" si="1288"/>
        <v>0</v>
      </c>
      <c r="FB651" s="22">
        <f t="shared" si="1403"/>
        <v>0</v>
      </c>
      <c r="FC651" s="21">
        <f t="shared" si="1289"/>
        <v>0</v>
      </c>
      <c r="FD651" s="21">
        <f t="shared" si="1376"/>
        <v>0</v>
      </c>
      <c r="FE651" s="21">
        <f t="shared" si="1377"/>
        <v>213.74100000000001</v>
      </c>
      <c r="FF651" s="21">
        <f t="shared" si="1378"/>
        <v>213.74100000000001</v>
      </c>
      <c r="FG651" s="21"/>
      <c r="FH651" s="22">
        <f t="shared" si="1379"/>
        <v>0</v>
      </c>
      <c r="FI651" s="21">
        <f t="shared" si="1290"/>
        <v>0</v>
      </c>
      <c r="FJ651" s="22">
        <f t="shared" si="1404"/>
        <v>0</v>
      </c>
      <c r="FK651" s="21">
        <f t="shared" si="1291"/>
        <v>0</v>
      </c>
      <c r="FL651" s="21">
        <f t="shared" si="1380"/>
        <v>0</v>
      </c>
      <c r="FM651" s="21">
        <f t="shared" si="1381"/>
        <v>103.30815000000001</v>
      </c>
      <c r="FN651" s="21">
        <f t="shared" si="1382"/>
        <v>309.92445000000004</v>
      </c>
      <c r="FO651" s="21"/>
      <c r="FP651" s="21">
        <f t="shared" si="1292"/>
        <v>0</v>
      </c>
      <c r="FQ651" s="21">
        <f t="shared" si="1293"/>
        <v>0</v>
      </c>
      <c r="FR651" s="21">
        <f t="shared" si="1383"/>
        <v>0</v>
      </c>
      <c r="FS651" s="21">
        <f t="shared" si="1294"/>
        <v>11365.733843414635</v>
      </c>
      <c r="FT651" s="21">
        <f t="shared" si="1295"/>
        <v>7315.5661565853679</v>
      </c>
      <c r="FU651" s="21"/>
      <c r="FV651" s="20">
        <f t="shared" si="1405"/>
        <v>0</v>
      </c>
      <c r="FW651" s="20">
        <f t="shared" si="1405"/>
        <v>0</v>
      </c>
      <c r="FX651" s="20">
        <f t="shared" si="1296"/>
        <v>0</v>
      </c>
      <c r="FY651" s="20">
        <f t="shared" si="1297"/>
        <v>0</v>
      </c>
    </row>
    <row r="652" spans="2:181" x14ac:dyDescent="0.25">
      <c r="B652" s="20">
        <v>28.7</v>
      </c>
      <c r="C652" s="20">
        <f t="shared" si="1298"/>
        <v>49.650999999999996</v>
      </c>
      <c r="D652" s="22">
        <f t="shared" si="1299"/>
        <v>0</v>
      </c>
      <c r="E652" s="21">
        <f t="shared" si="1250"/>
        <v>0</v>
      </c>
      <c r="F652" s="22">
        <f t="shared" si="1384"/>
        <v>0</v>
      </c>
      <c r="G652" s="21">
        <f t="shared" si="1251"/>
        <v>0</v>
      </c>
      <c r="H652" s="21">
        <f t="shared" si="1300"/>
        <v>0</v>
      </c>
      <c r="I652" s="21">
        <f t="shared" si="1301"/>
        <v>988.19589000000019</v>
      </c>
      <c r="J652" s="21">
        <f t="shared" si="1302"/>
        <v>52.010310000000061</v>
      </c>
      <c r="K652" s="21"/>
      <c r="L652" s="22">
        <f t="shared" si="1303"/>
        <v>0</v>
      </c>
      <c r="M652" s="21">
        <f t="shared" si="1252"/>
        <v>0</v>
      </c>
      <c r="N652" s="22">
        <f t="shared" si="1385"/>
        <v>0</v>
      </c>
      <c r="O652" s="21">
        <f t="shared" si="1253"/>
        <v>0</v>
      </c>
      <c r="P652" s="21">
        <f t="shared" si="1304"/>
        <v>0</v>
      </c>
      <c r="Q652" s="21">
        <f t="shared" si="1305"/>
        <v>372.26557499999996</v>
      </c>
      <c r="R652" s="21">
        <f t="shared" si="1306"/>
        <v>19.592925000000015</v>
      </c>
      <c r="S652" s="21"/>
      <c r="T652" s="22">
        <f t="shared" si="1307"/>
        <v>0</v>
      </c>
      <c r="U652" s="21">
        <f t="shared" si="1254"/>
        <v>0</v>
      </c>
      <c r="V652" s="22">
        <f t="shared" si="1386"/>
        <v>0</v>
      </c>
      <c r="W652" s="21">
        <f t="shared" si="1255"/>
        <v>0</v>
      </c>
      <c r="X652" s="21">
        <f t="shared" si="1308"/>
        <v>0</v>
      </c>
      <c r="Y652" s="21">
        <f t="shared" si="1309"/>
        <v>96.183450000000022</v>
      </c>
      <c r="Z652" s="21">
        <f t="shared" si="1310"/>
        <v>288.55035000000009</v>
      </c>
      <c r="AA652" s="21"/>
      <c r="AB652" s="22">
        <f t="shared" si="1311"/>
        <v>0</v>
      </c>
      <c r="AC652" s="21">
        <f t="shared" si="1256"/>
        <v>0</v>
      </c>
      <c r="AD652" s="22">
        <f t="shared" si="1387"/>
        <v>0</v>
      </c>
      <c r="AE652" s="21">
        <f t="shared" si="1257"/>
        <v>0</v>
      </c>
      <c r="AF652" s="21">
        <f t="shared" si="1312"/>
        <v>0</v>
      </c>
      <c r="AG652" s="21">
        <f t="shared" si="1313"/>
        <v>87.990045000000009</v>
      </c>
      <c r="AH652" s="21">
        <f t="shared" si="1314"/>
        <v>4.6310550000000044</v>
      </c>
      <c r="AI652" s="21"/>
      <c r="AJ652" s="22">
        <f t="shared" si="1315"/>
        <v>0</v>
      </c>
      <c r="AK652" s="21">
        <f t="shared" si="1258"/>
        <v>0</v>
      </c>
      <c r="AL652" s="22">
        <f t="shared" si="1388"/>
        <v>0</v>
      </c>
      <c r="AM652" s="21">
        <f t="shared" si="1259"/>
        <v>0</v>
      </c>
      <c r="AN652" s="21">
        <f t="shared" si="1316"/>
        <v>0</v>
      </c>
      <c r="AO652" s="21">
        <f t="shared" si="1317"/>
        <v>189.51702000000003</v>
      </c>
      <c r="AP652" s="21">
        <f t="shared" si="1318"/>
        <v>9.9745800000000102</v>
      </c>
      <c r="AQ652" s="21"/>
      <c r="AR652" s="22">
        <f t="shared" si="1319"/>
        <v>0</v>
      </c>
      <c r="AS652" s="21">
        <f t="shared" si="1260"/>
        <v>0</v>
      </c>
      <c r="AT652" s="22">
        <f t="shared" si="1389"/>
        <v>0</v>
      </c>
      <c r="AU652" s="21">
        <f t="shared" si="1261"/>
        <v>0</v>
      </c>
      <c r="AV652" s="21">
        <f t="shared" si="1320"/>
        <v>0</v>
      </c>
      <c r="AW652" s="21">
        <f t="shared" si="1321"/>
        <v>411.45142500000009</v>
      </c>
      <c r="AX652" s="21">
        <f t="shared" si="1322"/>
        <v>137.15047500000003</v>
      </c>
      <c r="AY652" s="21"/>
      <c r="AZ652" s="22">
        <f t="shared" si="1323"/>
        <v>0</v>
      </c>
      <c r="BA652" s="21">
        <f t="shared" si="1262"/>
        <v>0</v>
      </c>
      <c r="BB652" s="22">
        <f t="shared" si="1390"/>
        <v>0</v>
      </c>
      <c r="BC652" s="21">
        <f t="shared" si="1263"/>
        <v>0</v>
      </c>
      <c r="BD652" s="21">
        <f t="shared" si="1324"/>
        <v>0</v>
      </c>
      <c r="BE652" s="21">
        <f t="shared" si="1325"/>
        <v>361.53508170731709</v>
      </c>
      <c r="BF652" s="21">
        <f t="shared" si="1326"/>
        <v>19.028162195121972</v>
      </c>
      <c r="BG652" s="21"/>
      <c r="BH652" s="22">
        <f t="shared" si="1327"/>
        <v>0</v>
      </c>
      <c r="BI652" s="21">
        <f t="shared" si="1264"/>
        <v>0</v>
      </c>
      <c r="BJ652" s="22">
        <f t="shared" si="1391"/>
        <v>0</v>
      </c>
      <c r="BK652" s="21">
        <f t="shared" si="1265"/>
        <v>0</v>
      </c>
      <c r="BL652" s="21">
        <f t="shared" si="1328"/>
        <v>0</v>
      </c>
      <c r="BM652" s="21">
        <f t="shared" si="1329"/>
        <v>315.31141829268296</v>
      </c>
      <c r="BN652" s="21">
        <f t="shared" si="1330"/>
        <v>16.595337804878067</v>
      </c>
      <c r="BO652" s="21"/>
      <c r="BP652" s="22">
        <f t="shared" si="1331"/>
        <v>0</v>
      </c>
      <c r="BQ652" s="21">
        <f t="shared" si="1266"/>
        <v>0</v>
      </c>
      <c r="BR652" s="22">
        <f t="shared" si="1392"/>
        <v>0</v>
      </c>
      <c r="BS652" s="21">
        <f t="shared" si="1267"/>
        <v>0</v>
      </c>
      <c r="BT652" s="21">
        <f t="shared" si="1332"/>
        <v>0</v>
      </c>
      <c r="BU652" s="21">
        <f t="shared" si="1333"/>
        <v>109.47709756097562</v>
      </c>
      <c r="BV652" s="21">
        <f t="shared" si="1334"/>
        <v>36.492365853658541</v>
      </c>
      <c r="BW652" s="21"/>
      <c r="BX652" s="22">
        <f t="shared" si="1335"/>
        <v>0</v>
      </c>
      <c r="BY652" s="21">
        <f t="shared" si="1268"/>
        <v>0</v>
      </c>
      <c r="BZ652" s="22">
        <f t="shared" si="1393"/>
        <v>0</v>
      </c>
      <c r="CA652" s="21">
        <f t="shared" si="1269"/>
        <v>0</v>
      </c>
      <c r="CB652" s="21">
        <f t="shared" si="1336"/>
        <v>0</v>
      </c>
      <c r="CC652" s="21">
        <f t="shared" si="1337"/>
        <v>420.03579627753743</v>
      </c>
      <c r="CD652" s="21">
        <f t="shared" si="1338"/>
        <v>22.107147172501989</v>
      </c>
      <c r="CE652" s="21"/>
      <c r="CF652" s="22">
        <f t="shared" si="1339"/>
        <v>0</v>
      </c>
      <c r="CG652" s="21">
        <f t="shared" si="1270"/>
        <v>0</v>
      </c>
      <c r="CH652" s="22">
        <f t="shared" si="1394"/>
        <v>0</v>
      </c>
      <c r="CI652" s="21">
        <f t="shared" si="1271"/>
        <v>0</v>
      </c>
      <c r="CJ652" s="21">
        <f t="shared" si="1340"/>
        <v>0</v>
      </c>
      <c r="CK652" s="21">
        <f t="shared" si="1341"/>
        <v>366.43436400472069</v>
      </c>
      <c r="CL652" s="21">
        <f t="shared" si="1342"/>
        <v>19.286019158143212</v>
      </c>
      <c r="CM652" s="21"/>
      <c r="CN652" s="22">
        <f t="shared" si="1343"/>
        <v>0</v>
      </c>
      <c r="CO652" s="21">
        <f t="shared" si="1272"/>
        <v>0</v>
      </c>
      <c r="CP652" s="22">
        <f t="shared" si="1395"/>
        <v>0</v>
      </c>
      <c r="CQ652" s="21">
        <f t="shared" si="1273"/>
        <v>0</v>
      </c>
      <c r="CR652" s="21">
        <f t="shared" si="1344"/>
        <v>0</v>
      </c>
      <c r="CS652" s="21">
        <f t="shared" si="1345"/>
        <v>42.398668346774208</v>
      </c>
      <c r="CT652" s="21">
        <f t="shared" si="1346"/>
        <v>127.19600504032263</v>
      </c>
      <c r="CU652" s="21"/>
      <c r="CV652" s="22">
        <f t="shared" si="1347"/>
        <v>0</v>
      </c>
      <c r="CW652" s="21">
        <f t="shared" si="1274"/>
        <v>0</v>
      </c>
      <c r="CX652" s="22">
        <f t="shared" si="1396"/>
        <v>0</v>
      </c>
      <c r="CY652" s="21">
        <f t="shared" si="1275"/>
        <v>0</v>
      </c>
      <c r="CZ652" s="21">
        <f t="shared" si="1348"/>
        <v>0</v>
      </c>
      <c r="DA652" s="21">
        <f t="shared" si="1349"/>
        <v>361.53508170731709</v>
      </c>
      <c r="DB652" s="21">
        <f t="shared" si="1350"/>
        <v>19.028162195121972</v>
      </c>
      <c r="DC652" s="21"/>
      <c r="DD652" s="22">
        <f t="shared" si="1351"/>
        <v>0</v>
      </c>
      <c r="DE652" s="21">
        <f t="shared" si="1276"/>
        <v>0</v>
      </c>
      <c r="DF652" s="22">
        <f t="shared" si="1397"/>
        <v>0</v>
      </c>
      <c r="DG652" s="21">
        <f t="shared" si="1277"/>
        <v>0</v>
      </c>
      <c r="DH652" s="21">
        <f t="shared" si="1352"/>
        <v>0</v>
      </c>
      <c r="DI652" s="21">
        <f t="shared" si="1353"/>
        <v>315.31141829268296</v>
      </c>
      <c r="DJ652" s="21">
        <f t="shared" si="1354"/>
        <v>16.595337804878067</v>
      </c>
      <c r="DK652" s="21"/>
      <c r="DL652" s="22">
        <f t="shared" si="1355"/>
        <v>0</v>
      </c>
      <c r="DM652" s="21">
        <f t="shared" si="1278"/>
        <v>0</v>
      </c>
      <c r="DN652" s="22">
        <f t="shared" si="1398"/>
        <v>0</v>
      </c>
      <c r="DO652" s="21">
        <f t="shared" si="1279"/>
        <v>0</v>
      </c>
      <c r="DP652" s="21">
        <f t="shared" si="1356"/>
        <v>0</v>
      </c>
      <c r="DQ652" s="21">
        <f t="shared" si="1357"/>
        <v>109.47709756097561</v>
      </c>
      <c r="DR652" s="21">
        <f t="shared" si="1358"/>
        <v>36.492365853658534</v>
      </c>
      <c r="DS652" s="21"/>
      <c r="DT652" s="22">
        <f t="shared" si="1359"/>
        <v>0</v>
      </c>
      <c r="DU652" s="21">
        <f t="shared" si="1280"/>
        <v>0</v>
      </c>
      <c r="DV652" s="22">
        <f t="shared" si="1399"/>
        <v>0</v>
      </c>
      <c r="DW652" s="21">
        <f t="shared" si="1281"/>
        <v>0</v>
      </c>
      <c r="DX652" s="21">
        <f t="shared" si="1360"/>
        <v>0</v>
      </c>
      <c r="DY652" s="21">
        <f t="shared" si="1361"/>
        <v>2660.7713703078275</v>
      </c>
      <c r="DZ652" s="21">
        <f t="shared" si="1362"/>
        <v>140.0405984372542</v>
      </c>
      <c r="EA652" s="21"/>
      <c r="EB652" s="22">
        <f t="shared" si="1363"/>
        <v>0</v>
      </c>
      <c r="EC652" s="21">
        <f t="shared" si="1282"/>
        <v>0</v>
      </c>
      <c r="ED652" s="22">
        <f t="shared" si="1400"/>
        <v>0</v>
      </c>
      <c r="EE652" s="21">
        <f t="shared" si="1283"/>
        <v>0</v>
      </c>
      <c r="EF652" s="21">
        <f t="shared" si="1364"/>
        <v>0</v>
      </c>
      <c r="EG652" s="21">
        <f t="shared" si="1365"/>
        <v>2407.4806944099132</v>
      </c>
      <c r="EH652" s="21">
        <f t="shared" si="1366"/>
        <v>126.70951023210083</v>
      </c>
      <c r="EI652" s="21"/>
      <c r="EJ652" s="22">
        <f t="shared" si="1367"/>
        <v>0</v>
      </c>
      <c r="EK652" s="21">
        <f t="shared" si="1284"/>
        <v>0</v>
      </c>
      <c r="EL652" s="22">
        <f t="shared" si="1401"/>
        <v>0</v>
      </c>
      <c r="EM652" s="21">
        <f t="shared" si="1285"/>
        <v>0</v>
      </c>
      <c r="EN652" s="21">
        <f t="shared" si="1368"/>
        <v>0</v>
      </c>
      <c r="EO652" s="21">
        <f t="shared" si="1369"/>
        <v>198.10339994590873</v>
      </c>
      <c r="EP652" s="21">
        <f t="shared" si="1370"/>
        <v>594.31019983772626</v>
      </c>
      <c r="EQ652" s="21"/>
      <c r="ER652" s="22">
        <f t="shared" si="1371"/>
        <v>0</v>
      </c>
      <c r="ES652" s="21">
        <f t="shared" si="1286"/>
        <v>0</v>
      </c>
      <c r="ET652" s="22">
        <f t="shared" si="1402"/>
        <v>0</v>
      </c>
      <c r="EU652" s="21">
        <f t="shared" si="1287"/>
        <v>0</v>
      </c>
      <c r="EV652" s="21">
        <f t="shared" si="1372"/>
        <v>0</v>
      </c>
      <c r="EW652" s="21">
        <f t="shared" si="1373"/>
        <v>954.70980000000031</v>
      </c>
      <c r="EX652" s="21">
        <f t="shared" si="1374"/>
        <v>954.70980000000031</v>
      </c>
      <c r="EY652" s="21"/>
      <c r="EZ652" s="22">
        <f t="shared" si="1375"/>
        <v>0</v>
      </c>
      <c r="FA652" s="21">
        <f t="shared" si="1288"/>
        <v>0</v>
      </c>
      <c r="FB652" s="22">
        <f t="shared" si="1403"/>
        <v>0</v>
      </c>
      <c r="FC652" s="21">
        <f t="shared" si="1289"/>
        <v>0</v>
      </c>
      <c r="FD652" s="21">
        <f t="shared" si="1376"/>
        <v>0</v>
      </c>
      <c r="FE652" s="21">
        <f t="shared" si="1377"/>
        <v>213.74100000000001</v>
      </c>
      <c r="FF652" s="21">
        <f t="shared" si="1378"/>
        <v>213.74100000000001</v>
      </c>
      <c r="FG652" s="21"/>
      <c r="FH652" s="22">
        <f t="shared" si="1379"/>
        <v>0</v>
      </c>
      <c r="FI652" s="21">
        <f t="shared" si="1290"/>
        <v>0</v>
      </c>
      <c r="FJ652" s="22">
        <f t="shared" si="1404"/>
        <v>0</v>
      </c>
      <c r="FK652" s="21">
        <f t="shared" si="1291"/>
        <v>0</v>
      </c>
      <c r="FL652" s="21">
        <f t="shared" si="1380"/>
        <v>0</v>
      </c>
      <c r="FM652" s="21">
        <f t="shared" si="1381"/>
        <v>103.30815000000001</v>
      </c>
      <c r="FN652" s="21">
        <f t="shared" si="1382"/>
        <v>309.92445000000004</v>
      </c>
      <c r="FO652" s="21"/>
      <c r="FP652" s="21">
        <f t="shared" si="1292"/>
        <v>0</v>
      </c>
      <c r="FQ652" s="21">
        <f t="shared" si="1293"/>
        <v>0</v>
      </c>
      <c r="FR652" s="21">
        <f t="shared" si="1383"/>
        <v>0</v>
      </c>
      <c r="FS652" s="21">
        <f t="shared" si="1294"/>
        <v>11365.733843414635</v>
      </c>
      <c r="FT652" s="21">
        <f t="shared" si="1295"/>
        <v>7315.5661565853679</v>
      </c>
      <c r="FU652" s="21"/>
      <c r="FV652" s="20">
        <f t="shared" si="1405"/>
        <v>0</v>
      </c>
      <c r="FW652" s="20">
        <f t="shared" si="1405"/>
        <v>0</v>
      </c>
      <c r="FX652" s="20">
        <f t="shared" si="1296"/>
        <v>0</v>
      </c>
      <c r="FY652" s="20">
        <f t="shared" si="1297"/>
        <v>0</v>
      </c>
    </row>
    <row r="653" spans="2:181" x14ac:dyDescent="0.25">
      <c r="B653" s="20">
        <v>28.75</v>
      </c>
      <c r="C653" s="20">
        <f t="shared" si="1298"/>
        <v>49.737499999999997</v>
      </c>
      <c r="D653" s="22">
        <f t="shared" si="1299"/>
        <v>0</v>
      </c>
      <c r="E653" s="21">
        <f t="shared" si="1250"/>
        <v>0</v>
      </c>
      <c r="F653" s="22">
        <f t="shared" si="1384"/>
        <v>0</v>
      </c>
      <c r="G653" s="21">
        <f t="shared" si="1251"/>
        <v>0</v>
      </c>
      <c r="H653" s="21">
        <f t="shared" si="1300"/>
        <v>0</v>
      </c>
      <c r="I653" s="21">
        <f t="shared" si="1301"/>
        <v>988.19589000000019</v>
      </c>
      <c r="J653" s="21">
        <f t="shared" si="1302"/>
        <v>52.010310000000061</v>
      </c>
      <c r="K653" s="21"/>
      <c r="L653" s="22">
        <f t="shared" si="1303"/>
        <v>0</v>
      </c>
      <c r="M653" s="21">
        <f t="shared" si="1252"/>
        <v>0</v>
      </c>
      <c r="N653" s="22">
        <f t="shared" si="1385"/>
        <v>0</v>
      </c>
      <c r="O653" s="21">
        <f t="shared" si="1253"/>
        <v>0</v>
      </c>
      <c r="P653" s="21">
        <f t="shared" si="1304"/>
        <v>0</v>
      </c>
      <c r="Q653" s="21">
        <f t="shared" si="1305"/>
        <v>372.26557499999996</v>
      </c>
      <c r="R653" s="21">
        <f t="shared" si="1306"/>
        <v>19.592925000000015</v>
      </c>
      <c r="S653" s="21"/>
      <c r="T653" s="22">
        <f t="shared" si="1307"/>
        <v>0</v>
      </c>
      <c r="U653" s="21">
        <f t="shared" si="1254"/>
        <v>0</v>
      </c>
      <c r="V653" s="22">
        <f t="shared" si="1386"/>
        <v>0</v>
      </c>
      <c r="W653" s="21">
        <f t="shared" si="1255"/>
        <v>0</v>
      </c>
      <c r="X653" s="21">
        <f t="shared" si="1308"/>
        <v>0</v>
      </c>
      <c r="Y653" s="21">
        <f t="shared" si="1309"/>
        <v>96.183450000000022</v>
      </c>
      <c r="Z653" s="21">
        <f t="shared" si="1310"/>
        <v>288.55035000000009</v>
      </c>
      <c r="AA653" s="21"/>
      <c r="AB653" s="22">
        <f t="shared" si="1311"/>
        <v>0</v>
      </c>
      <c r="AC653" s="21">
        <f t="shared" si="1256"/>
        <v>0</v>
      </c>
      <c r="AD653" s="22">
        <f t="shared" si="1387"/>
        <v>0</v>
      </c>
      <c r="AE653" s="21">
        <f t="shared" si="1257"/>
        <v>0</v>
      </c>
      <c r="AF653" s="21">
        <f t="shared" si="1312"/>
        <v>0</v>
      </c>
      <c r="AG653" s="21">
        <f t="shared" si="1313"/>
        <v>87.990045000000009</v>
      </c>
      <c r="AH653" s="21">
        <f t="shared" si="1314"/>
        <v>4.6310550000000044</v>
      </c>
      <c r="AI653" s="21"/>
      <c r="AJ653" s="22">
        <f t="shared" si="1315"/>
        <v>0</v>
      </c>
      <c r="AK653" s="21">
        <f t="shared" si="1258"/>
        <v>0</v>
      </c>
      <c r="AL653" s="22">
        <f t="shared" si="1388"/>
        <v>0</v>
      </c>
      <c r="AM653" s="21">
        <f t="shared" si="1259"/>
        <v>0</v>
      </c>
      <c r="AN653" s="21">
        <f t="shared" si="1316"/>
        <v>0</v>
      </c>
      <c r="AO653" s="21">
        <f t="shared" si="1317"/>
        <v>189.51702000000003</v>
      </c>
      <c r="AP653" s="21">
        <f t="shared" si="1318"/>
        <v>9.9745800000000102</v>
      </c>
      <c r="AQ653" s="21"/>
      <c r="AR653" s="22">
        <f t="shared" si="1319"/>
        <v>0</v>
      </c>
      <c r="AS653" s="21">
        <f t="shared" si="1260"/>
        <v>0</v>
      </c>
      <c r="AT653" s="22">
        <f t="shared" si="1389"/>
        <v>0</v>
      </c>
      <c r="AU653" s="21">
        <f t="shared" si="1261"/>
        <v>0</v>
      </c>
      <c r="AV653" s="21">
        <f t="shared" si="1320"/>
        <v>0</v>
      </c>
      <c r="AW653" s="21">
        <f t="shared" si="1321"/>
        <v>411.45142500000009</v>
      </c>
      <c r="AX653" s="21">
        <f t="shared" si="1322"/>
        <v>137.15047500000003</v>
      </c>
      <c r="AY653" s="21"/>
      <c r="AZ653" s="22">
        <f t="shared" si="1323"/>
        <v>0</v>
      </c>
      <c r="BA653" s="21">
        <f t="shared" si="1262"/>
        <v>0</v>
      </c>
      <c r="BB653" s="22">
        <f t="shared" si="1390"/>
        <v>0</v>
      </c>
      <c r="BC653" s="21">
        <f t="shared" si="1263"/>
        <v>0</v>
      </c>
      <c r="BD653" s="21">
        <f t="shared" si="1324"/>
        <v>0</v>
      </c>
      <c r="BE653" s="21">
        <f t="shared" si="1325"/>
        <v>361.53508170731709</v>
      </c>
      <c r="BF653" s="21">
        <f t="shared" si="1326"/>
        <v>19.028162195121972</v>
      </c>
      <c r="BG653" s="21"/>
      <c r="BH653" s="22">
        <f t="shared" si="1327"/>
        <v>0</v>
      </c>
      <c r="BI653" s="21">
        <f t="shared" si="1264"/>
        <v>0</v>
      </c>
      <c r="BJ653" s="22">
        <f t="shared" si="1391"/>
        <v>0</v>
      </c>
      <c r="BK653" s="21">
        <f t="shared" si="1265"/>
        <v>0</v>
      </c>
      <c r="BL653" s="21">
        <f t="shared" si="1328"/>
        <v>0</v>
      </c>
      <c r="BM653" s="21">
        <f t="shared" si="1329"/>
        <v>315.31141829268296</v>
      </c>
      <c r="BN653" s="21">
        <f t="shared" si="1330"/>
        <v>16.595337804878067</v>
      </c>
      <c r="BO653" s="21"/>
      <c r="BP653" s="22">
        <f t="shared" si="1331"/>
        <v>0</v>
      </c>
      <c r="BQ653" s="21">
        <f t="shared" si="1266"/>
        <v>0</v>
      </c>
      <c r="BR653" s="22">
        <f t="shared" si="1392"/>
        <v>0</v>
      </c>
      <c r="BS653" s="21">
        <f t="shared" si="1267"/>
        <v>0</v>
      </c>
      <c r="BT653" s="21">
        <f t="shared" si="1332"/>
        <v>0</v>
      </c>
      <c r="BU653" s="21">
        <f t="shared" si="1333"/>
        <v>109.47709756097562</v>
      </c>
      <c r="BV653" s="21">
        <f t="shared" si="1334"/>
        <v>36.492365853658541</v>
      </c>
      <c r="BW653" s="21"/>
      <c r="BX653" s="22">
        <f t="shared" si="1335"/>
        <v>0</v>
      </c>
      <c r="BY653" s="21">
        <f t="shared" si="1268"/>
        <v>0</v>
      </c>
      <c r="BZ653" s="22">
        <f t="shared" si="1393"/>
        <v>0</v>
      </c>
      <c r="CA653" s="21">
        <f t="shared" si="1269"/>
        <v>0</v>
      </c>
      <c r="CB653" s="21">
        <f t="shared" si="1336"/>
        <v>0</v>
      </c>
      <c r="CC653" s="21">
        <f t="shared" si="1337"/>
        <v>420.03579627753743</v>
      </c>
      <c r="CD653" s="21">
        <f t="shared" si="1338"/>
        <v>22.107147172501989</v>
      </c>
      <c r="CE653" s="21"/>
      <c r="CF653" s="22">
        <f t="shared" si="1339"/>
        <v>0</v>
      </c>
      <c r="CG653" s="21">
        <f t="shared" si="1270"/>
        <v>0</v>
      </c>
      <c r="CH653" s="22">
        <f t="shared" si="1394"/>
        <v>0</v>
      </c>
      <c r="CI653" s="21">
        <f t="shared" si="1271"/>
        <v>0</v>
      </c>
      <c r="CJ653" s="21">
        <f t="shared" si="1340"/>
        <v>0</v>
      </c>
      <c r="CK653" s="21">
        <f t="shared" si="1341"/>
        <v>366.43436400472069</v>
      </c>
      <c r="CL653" s="21">
        <f t="shared" si="1342"/>
        <v>19.286019158143212</v>
      </c>
      <c r="CM653" s="21"/>
      <c r="CN653" s="22">
        <f t="shared" si="1343"/>
        <v>0</v>
      </c>
      <c r="CO653" s="21">
        <f t="shared" si="1272"/>
        <v>0</v>
      </c>
      <c r="CP653" s="22">
        <f t="shared" si="1395"/>
        <v>0</v>
      </c>
      <c r="CQ653" s="21">
        <f t="shared" si="1273"/>
        <v>0</v>
      </c>
      <c r="CR653" s="21">
        <f t="shared" si="1344"/>
        <v>0</v>
      </c>
      <c r="CS653" s="21">
        <f t="shared" si="1345"/>
        <v>42.398668346774208</v>
      </c>
      <c r="CT653" s="21">
        <f t="shared" si="1346"/>
        <v>127.19600504032263</v>
      </c>
      <c r="CU653" s="21"/>
      <c r="CV653" s="22">
        <f t="shared" si="1347"/>
        <v>0</v>
      </c>
      <c r="CW653" s="21">
        <f t="shared" si="1274"/>
        <v>0</v>
      </c>
      <c r="CX653" s="22">
        <f t="shared" si="1396"/>
        <v>0</v>
      </c>
      <c r="CY653" s="21">
        <f t="shared" si="1275"/>
        <v>0</v>
      </c>
      <c r="CZ653" s="21">
        <f t="shared" si="1348"/>
        <v>0</v>
      </c>
      <c r="DA653" s="21">
        <f t="shared" si="1349"/>
        <v>361.53508170731709</v>
      </c>
      <c r="DB653" s="21">
        <f t="shared" si="1350"/>
        <v>19.028162195121972</v>
      </c>
      <c r="DC653" s="21"/>
      <c r="DD653" s="22">
        <f t="shared" si="1351"/>
        <v>0</v>
      </c>
      <c r="DE653" s="21">
        <f t="shared" si="1276"/>
        <v>0</v>
      </c>
      <c r="DF653" s="22">
        <f t="shared" si="1397"/>
        <v>0</v>
      </c>
      <c r="DG653" s="21">
        <f t="shared" si="1277"/>
        <v>0</v>
      </c>
      <c r="DH653" s="21">
        <f t="shared" si="1352"/>
        <v>0</v>
      </c>
      <c r="DI653" s="21">
        <f t="shared" si="1353"/>
        <v>315.31141829268296</v>
      </c>
      <c r="DJ653" s="21">
        <f t="shared" si="1354"/>
        <v>16.595337804878067</v>
      </c>
      <c r="DK653" s="21"/>
      <c r="DL653" s="22">
        <f t="shared" si="1355"/>
        <v>0</v>
      </c>
      <c r="DM653" s="21">
        <f t="shared" si="1278"/>
        <v>0</v>
      </c>
      <c r="DN653" s="22">
        <f t="shared" si="1398"/>
        <v>0</v>
      </c>
      <c r="DO653" s="21">
        <f t="shared" si="1279"/>
        <v>0</v>
      </c>
      <c r="DP653" s="21">
        <f t="shared" si="1356"/>
        <v>0</v>
      </c>
      <c r="DQ653" s="21">
        <f t="shared" si="1357"/>
        <v>109.47709756097561</v>
      </c>
      <c r="DR653" s="21">
        <f t="shared" si="1358"/>
        <v>36.492365853658534</v>
      </c>
      <c r="DS653" s="21"/>
      <c r="DT653" s="22">
        <f t="shared" si="1359"/>
        <v>0</v>
      </c>
      <c r="DU653" s="21">
        <f t="shared" si="1280"/>
        <v>0</v>
      </c>
      <c r="DV653" s="22">
        <f t="shared" si="1399"/>
        <v>0</v>
      </c>
      <c r="DW653" s="21">
        <f t="shared" si="1281"/>
        <v>0</v>
      </c>
      <c r="DX653" s="21">
        <f t="shared" si="1360"/>
        <v>0</v>
      </c>
      <c r="DY653" s="21">
        <f t="shared" si="1361"/>
        <v>2660.7713703078275</v>
      </c>
      <c r="DZ653" s="21">
        <f t="shared" si="1362"/>
        <v>140.0405984372542</v>
      </c>
      <c r="EA653" s="21"/>
      <c r="EB653" s="22">
        <f t="shared" si="1363"/>
        <v>0</v>
      </c>
      <c r="EC653" s="21">
        <f t="shared" si="1282"/>
        <v>0</v>
      </c>
      <c r="ED653" s="22">
        <f t="shared" si="1400"/>
        <v>0</v>
      </c>
      <c r="EE653" s="21">
        <f t="shared" si="1283"/>
        <v>0</v>
      </c>
      <c r="EF653" s="21">
        <f t="shared" si="1364"/>
        <v>0</v>
      </c>
      <c r="EG653" s="21">
        <f t="shared" si="1365"/>
        <v>2407.4806944099132</v>
      </c>
      <c r="EH653" s="21">
        <f t="shared" si="1366"/>
        <v>126.70951023210083</v>
      </c>
      <c r="EI653" s="21"/>
      <c r="EJ653" s="22">
        <f t="shared" si="1367"/>
        <v>0</v>
      </c>
      <c r="EK653" s="21">
        <f t="shared" si="1284"/>
        <v>0</v>
      </c>
      <c r="EL653" s="22">
        <f t="shared" si="1401"/>
        <v>0</v>
      </c>
      <c r="EM653" s="21">
        <f t="shared" si="1285"/>
        <v>0</v>
      </c>
      <c r="EN653" s="21">
        <f t="shared" si="1368"/>
        <v>0</v>
      </c>
      <c r="EO653" s="21">
        <f t="shared" si="1369"/>
        <v>198.10339994590873</v>
      </c>
      <c r="EP653" s="21">
        <f t="shared" si="1370"/>
        <v>594.31019983772626</v>
      </c>
      <c r="EQ653" s="21"/>
      <c r="ER653" s="22">
        <f t="shared" si="1371"/>
        <v>0</v>
      </c>
      <c r="ES653" s="21">
        <f t="shared" si="1286"/>
        <v>0</v>
      </c>
      <c r="ET653" s="22">
        <f t="shared" si="1402"/>
        <v>0</v>
      </c>
      <c r="EU653" s="21">
        <f t="shared" si="1287"/>
        <v>0</v>
      </c>
      <c r="EV653" s="21">
        <f t="shared" si="1372"/>
        <v>0</v>
      </c>
      <c r="EW653" s="21">
        <f t="shared" si="1373"/>
        <v>954.70980000000031</v>
      </c>
      <c r="EX653" s="21">
        <f t="shared" si="1374"/>
        <v>954.70980000000031</v>
      </c>
      <c r="EY653" s="21"/>
      <c r="EZ653" s="22">
        <f t="shared" si="1375"/>
        <v>0</v>
      </c>
      <c r="FA653" s="21">
        <f t="shared" si="1288"/>
        <v>0</v>
      </c>
      <c r="FB653" s="22">
        <f t="shared" si="1403"/>
        <v>0</v>
      </c>
      <c r="FC653" s="21">
        <f t="shared" si="1289"/>
        <v>0</v>
      </c>
      <c r="FD653" s="21">
        <f t="shared" si="1376"/>
        <v>0</v>
      </c>
      <c r="FE653" s="21">
        <f t="shared" si="1377"/>
        <v>213.74100000000001</v>
      </c>
      <c r="FF653" s="21">
        <f t="shared" si="1378"/>
        <v>213.74100000000001</v>
      </c>
      <c r="FG653" s="21"/>
      <c r="FH653" s="22">
        <f t="shared" si="1379"/>
        <v>0</v>
      </c>
      <c r="FI653" s="21">
        <f t="shared" si="1290"/>
        <v>0</v>
      </c>
      <c r="FJ653" s="22">
        <f t="shared" si="1404"/>
        <v>0</v>
      </c>
      <c r="FK653" s="21">
        <f t="shared" si="1291"/>
        <v>0</v>
      </c>
      <c r="FL653" s="21">
        <f t="shared" si="1380"/>
        <v>0</v>
      </c>
      <c r="FM653" s="21">
        <f t="shared" si="1381"/>
        <v>103.30815000000001</v>
      </c>
      <c r="FN653" s="21">
        <f t="shared" si="1382"/>
        <v>309.92445000000004</v>
      </c>
      <c r="FO653" s="21"/>
      <c r="FP653" s="21">
        <f t="shared" si="1292"/>
        <v>0</v>
      </c>
      <c r="FQ653" s="21">
        <f t="shared" si="1293"/>
        <v>0</v>
      </c>
      <c r="FR653" s="21">
        <f t="shared" si="1383"/>
        <v>0</v>
      </c>
      <c r="FS653" s="21">
        <f t="shared" si="1294"/>
        <v>11365.733843414635</v>
      </c>
      <c r="FT653" s="21">
        <f t="shared" si="1295"/>
        <v>7315.5661565853679</v>
      </c>
      <c r="FU653" s="21"/>
      <c r="FV653" s="20">
        <f t="shared" si="1405"/>
        <v>0</v>
      </c>
      <c r="FW653" s="20">
        <f t="shared" si="1405"/>
        <v>0</v>
      </c>
      <c r="FX653" s="20">
        <f t="shared" si="1296"/>
        <v>0</v>
      </c>
      <c r="FY653" s="20">
        <f t="shared" si="1297"/>
        <v>0</v>
      </c>
    </row>
    <row r="654" spans="2:181" x14ac:dyDescent="0.25">
      <c r="B654" s="20">
        <v>28.8</v>
      </c>
      <c r="C654" s="20">
        <f t="shared" si="1298"/>
        <v>49.823999999999998</v>
      </c>
      <c r="D654" s="22">
        <f t="shared" si="1299"/>
        <v>0</v>
      </c>
      <c r="E654" s="21">
        <f t="shared" ref="E654:E678" si="1406">D$61*D654</f>
        <v>0</v>
      </c>
      <c r="F654" s="22">
        <f t="shared" si="1384"/>
        <v>0</v>
      </c>
      <c r="G654" s="21">
        <f t="shared" ref="G654:G678" si="1407">F$61*F654</f>
        <v>0</v>
      </c>
      <c r="H654" s="21">
        <f t="shared" si="1300"/>
        <v>0</v>
      </c>
      <c r="I654" s="21">
        <f t="shared" si="1301"/>
        <v>988.19589000000019</v>
      </c>
      <c r="J654" s="21">
        <f t="shared" si="1302"/>
        <v>52.010310000000061</v>
      </c>
      <c r="K654" s="21"/>
      <c r="L654" s="22">
        <f t="shared" si="1303"/>
        <v>0</v>
      </c>
      <c r="M654" s="21">
        <f t="shared" ref="M654:M678" si="1408">L$61*L654</f>
        <v>0</v>
      </c>
      <c r="N654" s="22">
        <f t="shared" si="1385"/>
        <v>0</v>
      </c>
      <c r="O654" s="21">
        <f t="shared" ref="O654:O678" si="1409">N$61*N654</f>
        <v>0</v>
      </c>
      <c r="P654" s="21">
        <f t="shared" si="1304"/>
        <v>0</v>
      </c>
      <c r="Q654" s="21">
        <f t="shared" si="1305"/>
        <v>372.26557499999996</v>
      </c>
      <c r="R654" s="21">
        <f t="shared" si="1306"/>
        <v>19.592925000000015</v>
      </c>
      <c r="S654" s="21"/>
      <c r="T654" s="22">
        <f t="shared" si="1307"/>
        <v>0</v>
      </c>
      <c r="U654" s="21">
        <f t="shared" ref="U654:U678" si="1410">T$61*T654</f>
        <v>0</v>
      </c>
      <c r="V654" s="22">
        <f t="shared" si="1386"/>
        <v>0</v>
      </c>
      <c r="W654" s="21">
        <f t="shared" ref="W654:W678" si="1411">V$61*V654</f>
        <v>0</v>
      </c>
      <c r="X654" s="21">
        <f t="shared" si="1308"/>
        <v>0</v>
      </c>
      <c r="Y654" s="21">
        <f t="shared" si="1309"/>
        <v>96.183450000000022</v>
      </c>
      <c r="Z654" s="21">
        <f t="shared" si="1310"/>
        <v>288.55035000000009</v>
      </c>
      <c r="AA654" s="21"/>
      <c r="AB654" s="22">
        <f t="shared" si="1311"/>
        <v>0</v>
      </c>
      <c r="AC654" s="21">
        <f t="shared" ref="AC654:AC678" si="1412">AB$61*AB654</f>
        <v>0</v>
      </c>
      <c r="AD654" s="22">
        <f t="shared" si="1387"/>
        <v>0</v>
      </c>
      <c r="AE654" s="21">
        <f t="shared" ref="AE654:AE678" si="1413">AD$61*AD654</f>
        <v>0</v>
      </c>
      <c r="AF654" s="21">
        <f t="shared" si="1312"/>
        <v>0</v>
      </c>
      <c r="AG654" s="21">
        <f t="shared" si="1313"/>
        <v>87.990045000000009</v>
      </c>
      <c r="AH654" s="21">
        <f t="shared" si="1314"/>
        <v>4.6310550000000044</v>
      </c>
      <c r="AI654" s="21"/>
      <c r="AJ654" s="22">
        <f t="shared" si="1315"/>
        <v>0</v>
      </c>
      <c r="AK654" s="21">
        <f t="shared" ref="AK654:AK678" si="1414">AJ$61*AJ654</f>
        <v>0</v>
      </c>
      <c r="AL654" s="22">
        <f t="shared" si="1388"/>
        <v>0</v>
      </c>
      <c r="AM654" s="21">
        <f t="shared" ref="AM654:AM678" si="1415">AL$61*AL654</f>
        <v>0</v>
      </c>
      <c r="AN654" s="21">
        <f t="shared" si="1316"/>
        <v>0</v>
      </c>
      <c r="AO654" s="21">
        <f t="shared" si="1317"/>
        <v>189.51702000000003</v>
      </c>
      <c r="AP654" s="21">
        <f t="shared" si="1318"/>
        <v>9.9745800000000102</v>
      </c>
      <c r="AQ654" s="21"/>
      <c r="AR654" s="22">
        <f t="shared" si="1319"/>
        <v>0</v>
      </c>
      <c r="AS654" s="21">
        <f t="shared" ref="AS654:AS678" si="1416">AR$61*AR654</f>
        <v>0</v>
      </c>
      <c r="AT654" s="22">
        <f t="shared" si="1389"/>
        <v>0</v>
      </c>
      <c r="AU654" s="21">
        <f t="shared" ref="AU654:AU678" si="1417">AT$61*AT654</f>
        <v>0</v>
      </c>
      <c r="AV654" s="21">
        <f t="shared" si="1320"/>
        <v>0</v>
      </c>
      <c r="AW654" s="21">
        <f t="shared" si="1321"/>
        <v>411.45142500000009</v>
      </c>
      <c r="AX654" s="21">
        <f t="shared" si="1322"/>
        <v>137.15047500000003</v>
      </c>
      <c r="AY654" s="21"/>
      <c r="AZ654" s="22">
        <f t="shared" si="1323"/>
        <v>0</v>
      </c>
      <c r="BA654" s="21">
        <f t="shared" ref="BA654:BA678" si="1418">AZ$61*AZ654</f>
        <v>0</v>
      </c>
      <c r="BB654" s="22">
        <f t="shared" si="1390"/>
        <v>0</v>
      </c>
      <c r="BC654" s="21">
        <f t="shared" ref="BC654:BC678" si="1419">BB$61*BB654</f>
        <v>0</v>
      </c>
      <c r="BD654" s="21">
        <f t="shared" si="1324"/>
        <v>0</v>
      </c>
      <c r="BE654" s="21">
        <f t="shared" si="1325"/>
        <v>361.53508170731709</v>
      </c>
      <c r="BF654" s="21">
        <f t="shared" si="1326"/>
        <v>19.028162195121972</v>
      </c>
      <c r="BG654" s="21"/>
      <c r="BH654" s="22">
        <f t="shared" si="1327"/>
        <v>0</v>
      </c>
      <c r="BI654" s="21">
        <f t="shared" ref="BI654:BI678" si="1420">BH$61*BH654</f>
        <v>0</v>
      </c>
      <c r="BJ654" s="22">
        <f t="shared" si="1391"/>
        <v>0</v>
      </c>
      <c r="BK654" s="21">
        <f t="shared" ref="BK654:BK678" si="1421">BJ$61*BJ654</f>
        <v>0</v>
      </c>
      <c r="BL654" s="21">
        <f t="shared" si="1328"/>
        <v>0</v>
      </c>
      <c r="BM654" s="21">
        <f t="shared" si="1329"/>
        <v>315.31141829268296</v>
      </c>
      <c r="BN654" s="21">
        <f t="shared" si="1330"/>
        <v>16.595337804878067</v>
      </c>
      <c r="BO654" s="21"/>
      <c r="BP654" s="22">
        <f t="shared" si="1331"/>
        <v>0</v>
      </c>
      <c r="BQ654" s="21">
        <f t="shared" ref="BQ654:BQ678" si="1422">BP$61*BP654</f>
        <v>0</v>
      </c>
      <c r="BR654" s="22">
        <f t="shared" si="1392"/>
        <v>0</v>
      </c>
      <c r="BS654" s="21">
        <f t="shared" ref="BS654:BS678" si="1423">BR$61*BR654</f>
        <v>0</v>
      </c>
      <c r="BT654" s="21">
        <f t="shared" si="1332"/>
        <v>0</v>
      </c>
      <c r="BU654" s="21">
        <f t="shared" si="1333"/>
        <v>109.47709756097562</v>
      </c>
      <c r="BV654" s="21">
        <f t="shared" si="1334"/>
        <v>36.492365853658541</v>
      </c>
      <c r="BW654" s="21"/>
      <c r="BX654" s="22">
        <f t="shared" si="1335"/>
        <v>0</v>
      </c>
      <c r="BY654" s="21">
        <f t="shared" ref="BY654:BY678" si="1424">BX$61*BX654</f>
        <v>0</v>
      </c>
      <c r="BZ654" s="22">
        <f t="shared" si="1393"/>
        <v>0</v>
      </c>
      <c r="CA654" s="21">
        <f t="shared" ref="CA654:CA678" si="1425">BZ$61*BZ654</f>
        <v>0</v>
      </c>
      <c r="CB654" s="21">
        <f t="shared" si="1336"/>
        <v>0</v>
      </c>
      <c r="CC654" s="21">
        <f t="shared" si="1337"/>
        <v>420.03579627753743</v>
      </c>
      <c r="CD654" s="21">
        <f t="shared" si="1338"/>
        <v>22.107147172501989</v>
      </c>
      <c r="CE654" s="21"/>
      <c r="CF654" s="22">
        <f t="shared" si="1339"/>
        <v>0</v>
      </c>
      <c r="CG654" s="21">
        <f t="shared" ref="CG654:CG678" si="1426">CF$61*CF654</f>
        <v>0</v>
      </c>
      <c r="CH654" s="22">
        <f t="shared" si="1394"/>
        <v>0</v>
      </c>
      <c r="CI654" s="21">
        <f t="shared" ref="CI654:CI678" si="1427">CH$61*CH654</f>
        <v>0</v>
      </c>
      <c r="CJ654" s="21">
        <f t="shared" si="1340"/>
        <v>0</v>
      </c>
      <c r="CK654" s="21">
        <f t="shared" si="1341"/>
        <v>366.43436400472069</v>
      </c>
      <c r="CL654" s="21">
        <f t="shared" si="1342"/>
        <v>19.286019158143212</v>
      </c>
      <c r="CM654" s="21"/>
      <c r="CN654" s="22">
        <f t="shared" si="1343"/>
        <v>0</v>
      </c>
      <c r="CO654" s="21">
        <f t="shared" ref="CO654:CO678" si="1428">CN$61*CN654</f>
        <v>0</v>
      </c>
      <c r="CP654" s="22">
        <f t="shared" si="1395"/>
        <v>0</v>
      </c>
      <c r="CQ654" s="21">
        <f t="shared" ref="CQ654:CQ678" si="1429">CP$61*CP654</f>
        <v>0</v>
      </c>
      <c r="CR654" s="21">
        <f t="shared" si="1344"/>
        <v>0</v>
      </c>
      <c r="CS654" s="21">
        <f t="shared" si="1345"/>
        <v>42.398668346774208</v>
      </c>
      <c r="CT654" s="21">
        <f t="shared" si="1346"/>
        <v>127.19600504032263</v>
      </c>
      <c r="CU654" s="21"/>
      <c r="CV654" s="22">
        <f t="shared" si="1347"/>
        <v>0</v>
      </c>
      <c r="CW654" s="21">
        <f t="shared" ref="CW654:CW678" si="1430">CV$61*CV654</f>
        <v>0</v>
      </c>
      <c r="CX654" s="22">
        <f t="shared" si="1396"/>
        <v>0</v>
      </c>
      <c r="CY654" s="21">
        <f t="shared" ref="CY654:CY678" si="1431">CX$61*CX654</f>
        <v>0</v>
      </c>
      <c r="CZ654" s="21">
        <f t="shared" si="1348"/>
        <v>0</v>
      </c>
      <c r="DA654" s="21">
        <f t="shared" si="1349"/>
        <v>361.53508170731709</v>
      </c>
      <c r="DB654" s="21">
        <f t="shared" si="1350"/>
        <v>19.028162195121972</v>
      </c>
      <c r="DC654" s="21"/>
      <c r="DD654" s="22">
        <f t="shared" si="1351"/>
        <v>0</v>
      </c>
      <c r="DE654" s="21">
        <f t="shared" ref="DE654:DE678" si="1432">DD$61*DD654</f>
        <v>0</v>
      </c>
      <c r="DF654" s="22">
        <f t="shared" si="1397"/>
        <v>0</v>
      </c>
      <c r="DG654" s="21">
        <f t="shared" ref="DG654:DG678" si="1433">DF$61*DF654</f>
        <v>0</v>
      </c>
      <c r="DH654" s="21">
        <f t="shared" si="1352"/>
        <v>0</v>
      </c>
      <c r="DI654" s="21">
        <f t="shared" si="1353"/>
        <v>315.31141829268296</v>
      </c>
      <c r="DJ654" s="21">
        <f t="shared" si="1354"/>
        <v>16.595337804878067</v>
      </c>
      <c r="DK654" s="21"/>
      <c r="DL654" s="22">
        <f t="shared" si="1355"/>
        <v>0</v>
      </c>
      <c r="DM654" s="21">
        <f t="shared" ref="DM654:DM678" si="1434">DL$61*DL654</f>
        <v>0</v>
      </c>
      <c r="DN654" s="22">
        <f t="shared" si="1398"/>
        <v>0</v>
      </c>
      <c r="DO654" s="21">
        <f t="shared" ref="DO654:DO678" si="1435">DN$61*DN654</f>
        <v>0</v>
      </c>
      <c r="DP654" s="21">
        <f t="shared" si="1356"/>
        <v>0</v>
      </c>
      <c r="DQ654" s="21">
        <f t="shared" si="1357"/>
        <v>109.47709756097561</v>
      </c>
      <c r="DR654" s="21">
        <f t="shared" si="1358"/>
        <v>36.492365853658534</v>
      </c>
      <c r="DS654" s="21"/>
      <c r="DT654" s="22">
        <f t="shared" si="1359"/>
        <v>0</v>
      </c>
      <c r="DU654" s="21">
        <f t="shared" ref="DU654:DU678" si="1436">DT$61*DT654</f>
        <v>0</v>
      </c>
      <c r="DV654" s="22">
        <f t="shared" si="1399"/>
        <v>0</v>
      </c>
      <c r="DW654" s="21">
        <f t="shared" ref="DW654:DW678" si="1437">DV$61*DV654</f>
        <v>0</v>
      </c>
      <c r="DX654" s="21">
        <f t="shared" si="1360"/>
        <v>0</v>
      </c>
      <c r="DY654" s="21">
        <f t="shared" si="1361"/>
        <v>2660.7713703078275</v>
      </c>
      <c r="DZ654" s="21">
        <f t="shared" si="1362"/>
        <v>140.0405984372542</v>
      </c>
      <c r="EA654" s="21"/>
      <c r="EB654" s="22">
        <f t="shared" si="1363"/>
        <v>0</v>
      </c>
      <c r="EC654" s="21">
        <f t="shared" ref="EC654:EC678" si="1438">EB$61*EB654</f>
        <v>0</v>
      </c>
      <c r="ED654" s="22">
        <f t="shared" si="1400"/>
        <v>0</v>
      </c>
      <c r="EE654" s="21">
        <f t="shared" ref="EE654:EE678" si="1439">ED$61*ED654</f>
        <v>0</v>
      </c>
      <c r="EF654" s="21">
        <f t="shared" si="1364"/>
        <v>0</v>
      </c>
      <c r="EG654" s="21">
        <f t="shared" si="1365"/>
        <v>2407.4806944099132</v>
      </c>
      <c r="EH654" s="21">
        <f t="shared" si="1366"/>
        <v>126.70951023210083</v>
      </c>
      <c r="EI654" s="21"/>
      <c r="EJ654" s="22">
        <f t="shared" si="1367"/>
        <v>0</v>
      </c>
      <c r="EK654" s="21">
        <f t="shared" ref="EK654:EK678" si="1440">EJ$61*EJ654</f>
        <v>0</v>
      </c>
      <c r="EL654" s="22">
        <f t="shared" si="1401"/>
        <v>0</v>
      </c>
      <c r="EM654" s="21">
        <f t="shared" ref="EM654:EM678" si="1441">EL$61*EL654</f>
        <v>0</v>
      </c>
      <c r="EN654" s="21">
        <f t="shared" si="1368"/>
        <v>0</v>
      </c>
      <c r="EO654" s="21">
        <f t="shared" si="1369"/>
        <v>198.10339994590873</v>
      </c>
      <c r="EP654" s="21">
        <f t="shared" si="1370"/>
        <v>594.31019983772626</v>
      </c>
      <c r="EQ654" s="21"/>
      <c r="ER654" s="22">
        <f t="shared" si="1371"/>
        <v>0</v>
      </c>
      <c r="ES654" s="21">
        <f t="shared" ref="ES654:ES678" si="1442">ER$61*ER654</f>
        <v>0</v>
      </c>
      <c r="ET654" s="22">
        <f t="shared" si="1402"/>
        <v>0</v>
      </c>
      <c r="EU654" s="21">
        <f t="shared" ref="EU654:EU678" si="1443">ET$61*ET654</f>
        <v>0</v>
      </c>
      <c r="EV654" s="21">
        <f t="shared" si="1372"/>
        <v>0</v>
      </c>
      <c r="EW654" s="21">
        <f t="shared" si="1373"/>
        <v>954.70980000000031</v>
      </c>
      <c r="EX654" s="21">
        <f t="shared" si="1374"/>
        <v>954.70980000000031</v>
      </c>
      <c r="EY654" s="21"/>
      <c r="EZ654" s="22">
        <f t="shared" si="1375"/>
        <v>0</v>
      </c>
      <c r="FA654" s="21">
        <f t="shared" ref="FA654:FA678" si="1444">EZ$61*EZ654</f>
        <v>0</v>
      </c>
      <c r="FB654" s="22">
        <f t="shared" si="1403"/>
        <v>0</v>
      </c>
      <c r="FC654" s="21">
        <f t="shared" ref="FC654:FC678" si="1445">FB$61*FB654</f>
        <v>0</v>
      </c>
      <c r="FD654" s="21">
        <f t="shared" si="1376"/>
        <v>0</v>
      </c>
      <c r="FE654" s="21">
        <f t="shared" si="1377"/>
        <v>213.74100000000001</v>
      </c>
      <c r="FF654" s="21">
        <f t="shared" si="1378"/>
        <v>213.74100000000001</v>
      </c>
      <c r="FG654" s="21"/>
      <c r="FH654" s="22">
        <f t="shared" si="1379"/>
        <v>0</v>
      </c>
      <c r="FI654" s="21">
        <f t="shared" ref="FI654:FI678" si="1446">FH$61*FH654</f>
        <v>0</v>
      </c>
      <c r="FJ654" s="22">
        <f t="shared" si="1404"/>
        <v>0</v>
      </c>
      <c r="FK654" s="21">
        <f t="shared" ref="FK654:FK678" si="1447">FJ$61*FJ654</f>
        <v>0</v>
      </c>
      <c r="FL654" s="21">
        <f t="shared" si="1380"/>
        <v>0</v>
      </c>
      <c r="FM654" s="21">
        <f t="shared" si="1381"/>
        <v>103.30815000000001</v>
      </c>
      <c r="FN654" s="21">
        <f t="shared" si="1382"/>
        <v>309.92445000000004</v>
      </c>
      <c r="FO654" s="21"/>
      <c r="FP654" s="21">
        <f t="shared" ref="FP654:FP678" si="1448">SUM(E654,M654,U654,AC654,AK654,AS654,BA654,BI654,BQ654,BY654,CG654,CO654,CW654,DE654,DM654,DU654,EC654,EK654,ES654,FA654,FI654)</f>
        <v>0</v>
      </c>
      <c r="FQ654" s="21">
        <f t="shared" ref="FQ654:FQ678" si="1449">SUM(G654,O654,W654,AE654,AM654,AU654,BC654,BK654,BS654,CA654,CI654,CQ654,CY654,DG654,DO654,DW654,EE654,EM654,EU654,FC654,FK654)</f>
        <v>0</v>
      </c>
      <c r="FR654" s="21">
        <f t="shared" si="1383"/>
        <v>0</v>
      </c>
      <c r="FS654" s="21">
        <f t="shared" ref="FS654:FS678" si="1450">SUM(I654,Q654,Y654,AG654,AO654,AW654,BE654,BM654,BU654,CC654,CK654,CS654,DA654,DI654,DQ654,DY654,EG654,EO654,EW654,FE654,FM654)+C$33</f>
        <v>11365.733843414635</v>
      </c>
      <c r="FT654" s="21">
        <f t="shared" ref="FT654:FT678" si="1451">SUM(J654,R654,Z654,AH654,AP654,AX654,BF654,BN654,BV654,CD654,CL654,CT654,DB654,DJ654,DR654,DZ654,EH654,EP654,EX654,FF654,FN654)+C$34</f>
        <v>7315.5661565853679</v>
      </c>
      <c r="FU654" s="21"/>
      <c r="FV654" s="20">
        <f t="shared" si="1405"/>
        <v>0</v>
      </c>
      <c r="FW654" s="20">
        <f t="shared" si="1405"/>
        <v>0</v>
      </c>
      <c r="FX654" s="20">
        <f t="shared" ref="FX654:FX678" si="1452">365*(B654-C$42)*FP654</f>
        <v>0</v>
      </c>
      <c r="FY654" s="20">
        <f t="shared" ref="FY654:FY678" si="1453">365*(C654-C$43)*FQ654</f>
        <v>0</v>
      </c>
    </row>
    <row r="655" spans="2:181" x14ac:dyDescent="0.25">
      <c r="B655" s="20">
        <v>28.85</v>
      </c>
      <c r="C655" s="20">
        <f t="shared" ref="C655:C678" si="1454">B655*C$39</f>
        <v>49.910499999999999</v>
      </c>
      <c r="D655" s="22">
        <f t="shared" ref="D655:D678" si="1455">IF($B655&lt;=D$69,100%,IF($B655&gt;=D$70,0%,(100%-($B655-D$69)/(D$70-D$69))))</f>
        <v>0</v>
      </c>
      <c r="E655" s="21">
        <f t="shared" si="1406"/>
        <v>0</v>
      </c>
      <c r="F655" s="22">
        <f t="shared" si="1384"/>
        <v>0</v>
      </c>
      <c r="G655" s="21">
        <f t="shared" si="1407"/>
        <v>0</v>
      </c>
      <c r="H655" s="21">
        <f t="shared" ref="H655:H678" si="1456">SUM(E655,G655)</f>
        <v>0</v>
      </c>
      <c r="I655" s="21">
        <f t="shared" ref="I655:I678" si="1457">(D$61*(1-D655)+F$61*(1-F655))*D$57</f>
        <v>988.19589000000019</v>
      </c>
      <c r="J655" s="21">
        <f t="shared" ref="J655:J678" si="1458">(D$61*(1-D655)+F$61*(1-F655))*D$58</f>
        <v>52.010310000000061</v>
      </c>
      <c r="K655" s="21"/>
      <c r="L655" s="22">
        <f t="shared" ref="L655:L678" si="1459">IF($B655&lt;=L$69,100%,IF($B655&gt;=L$70,0%,(100%-($B655-L$69)/(L$70-L$69))))</f>
        <v>0</v>
      </c>
      <c r="M655" s="21">
        <f t="shared" si="1408"/>
        <v>0</v>
      </c>
      <c r="N655" s="22">
        <f t="shared" si="1385"/>
        <v>0</v>
      </c>
      <c r="O655" s="21">
        <f t="shared" si="1409"/>
        <v>0</v>
      </c>
      <c r="P655" s="21">
        <f t="shared" ref="P655:P678" si="1460">SUM(M655,O655)</f>
        <v>0</v>
      </c>
      <c r="Q655" s="21">
        <f t="shared" ref="Q655:Q678" si="1461">(L$61*(1-L655)+N$61*(1-N655))*L$57</f>
        <v>372.26557499999996</v>
      </c>
      <c r="R655" s="21">
        <f t="shared" ref="R655:R678" si="1462">(L$61*(1-L655)+N$61*(1-N655))*L$58</f>
        <v>19.592925000000015</v>
      </c>
      <c r="S655" s="21"/>
      <c r="T655" s="22">
        <f t="shared" ref="T655:T678" si="1463">IF($B655&lt;=T$69,100%,IF($B655&gt;=T$70,0%,(100%-($B655-T$69)/(T$70-T$69))))</f>
        <v>0</v>
      </c>
      <c r="U655" s="21">
        <f t="shared" si="1410"/>
        <v>0</v>
      </c>
      <c r="V655" s="22">
        <f t="shared" si="1386"/>
        <v>0</v>
      </c>
      <c r="W655" s="21">
        <f t="shared" si="1411"/>
        <v>0</v>
      </c>
      <c r="X655" s="21">
        <f t="shared" ref="X655:X678" si="1464">SUM(U655,W655)</f>
        <v>0</v>
      </c>
      <c r="Y655" s="21">
        <f t="shared" ref="Y655:Y678" si="1465">(T$61*(1-T655)+V$61*(1-V655))*T$57</f>
        <v>96.183450000000022</v>
      </c>
      <c r="Z655" s="21">
        <f t="shared" ref="Z655:Z678" si="1466">(T$61*(1-T655)+V$61*(1-V655))*T$58</f>
        <v>288.55035000000009</v>
      </c>
      <c r="AA655" s="21"/>
      <c r="AB655" s="22">
        <f t="shared" ref="AB655:AB678" si="1467">IF($B655&lt;=AB$69,100%,IF($B655&gt;=AB$70,0%,(100%-($B655-AB$69)/(AB$70-AB$69))))</f>
        <v>0</v>
      </c>
      <c r="AC655" s="21">
        <f t="shared" si="1412"/>
        <v>0</v>
      </c>
      <c r="AD655" s="22">
        <f t="shared" si="1387"/>
        <v>0</v>
      </c>
      <c r="AE655" s="21">
        <f t="shared" si="1413"/>
        <v>0</v>
      </c>
      <c r="AF655" s="21">
        <f t="shared" ref="AF655:AF678" si="1468">SUM(AC655,AE655)</f>
        <v>0</v>
      </c>
      <c r="AG655" s="21">
        <f t="shared" ref="AG655:AG678" si="1469">(AB$61*(1-AB655)+AD$61*(1-AD655))*AB$57</f>
        <v>87.990045000000009</v>
      </c>
      <c r="AH655" s="21">
        <f t="shared" ref="AH655:AH678" si="1470">(AB$61*(1-AB655)+AD$61*(1-AD655))*AB$58</f>
        <v>4.6310550000000044</v>
      </c>
      <c r="AI655" s="21"/>
      <c r="AJ655" s="22">
        <f t="shared" ref="AJ655:AJ678" si="1471">IF($B655&lt;=AJ$69,100%,IF($B655&gt;=AJ$70,0%,(100%-($B655-AJ$69)/(AJ$70-AJ$69))))</f>
        <v>0</v>
      </c>
      <c r="AK655" s="21">
        <f t="shared" si="1414"/>
        <v>0</v>
      </c>
      <c r="AL655" s="22">
        <f t="shared" si="1388"/>
        <v>0</v>
      </c>
      <c r="AM655" s="21">
        <f t="shared" si="1415"/>
        <v>0</v>
      </c>
      <c r="AN655" s="21">
        <f t="shared" ref="AN655:AN678" si="1472">SUM(AK655,AM655)</f>
        <v>0</v>
      </c>
      <c r="AO655" s="21">
        <f t="shared" ref="AO655:AO678" si="1473">(AJ$61*(1-AJ655)+AL$61*(1-AL655))*AJ$57</f>
        <v>189.51702000000003</v>
      </c>
      <c r="AP655" s="21">
        <f t="shared" ref="AP655:AP678" si="1474">(AJ$61*(1-AJ655)+AL$61*(1-AL655))*AJ$58</f>
        <v>9.9745800000000102</v>
      </c>
      <c r="AQ655" s="21"/>
      <c r="AR655" s="22">
        <f t="shared" ref="AR655:AR678" si="1475">IF($B655&lt;=AR$69,100%,IF($B655&gt;=AR$70,0%,(100%-($B655-AR$69)/(AR$70-AR$69))))</f>
        <v>0</v>
      </c>
      <c r="AS655" s="21">
        <f t="shared" si="1416"/>
        <v>0</v>
      </c>
      <c r="AT655" s="22">
        <f t="shared" si="1389"/>
        <v>0</v>
      </c>
      <c r="AU655" s="21">
        <f t="shared" si="1417"/>
        <v>0</v>
      </c>
      <c r="AV655" s="21">
        <f t="shared" ref="AV655:AV678" si="1476">SUM(AS655,AU655)</f>
        <v>0</v>
      </c>
      <c r="AW655" s="21">
        <f t="shared" ref="AW655:AW678" si="1477">(AR$61*(1-AR655)+AT$61*(1-AT655))*AR$57</f>
        <v>411.45142500000009</v>
      </c>
      <c r="AX655" s="21">
        <f t="shared" ref="AX655:AX678" si="1478">(AR$61*(1-AR655)+AT$61*(1-AT655))*AR$58</f>
        <v>137.15047500000003</v>
      </c>
      <c r="AY655" s="21"/>
      <c r="AZ655" s="22">
        <f t="shared" ref="AZ655:AZ678" si="1479">IF($B655&lt;=AZ$69,100%,IF($B655&gt;=AZ$70,0%,(100%-($B655-AZ$69)/(AZ$70-AZ$69))))</f>
        <v>0</v>
      </c>
      <c r="BA655" s="21">
        <f t="shared" si="1418"/>
        <v>0</v>
      </c>
      <c r="BB655" s="22">
        <f t="shared" si="1390"/>
        <v>0</v>
      </c>
      <c r="BC655" s="21">
        <f t="shared" si="1419"/>
        <v>0</v>
      </c>
      <c r="BD655" s="21">
        <f t="shared" ref="BD655:BD678" si="1480">SUM(BA655,BC655)</f>
        <v>0</v>
      </c>
      <c r="BE655" s="21">
        <f t="shared" ref="BE655:BE678" si="1481">(AZ$61*(1-AZ655)+BB$61*(1-BB655))*AZ$57</f>
        <v>361.53508170731709</v>
      </c>
      <c r="BF655" s="21">
        <f t="shared" ref="BF655:BF678" si="1482">(AZ$61*(1-AZ655)+BB$61*(1-BB655))*AZ$58</f>
        <v>19.028162195121972</v>
      </c>
      <c r="BG655" s="21"/>
      <c r="BH655" s="22">
        <f t="shared" ref="BH655:BH678" si="1483">IF($B655&lt;=BH$69,100%,IF($B655&gt;=BH$70,0%,(100%-($B655-BH$69)/(BH$70-BH$69))))</f>
        <v>0</v>
      </c>
      <c r="BI655" s="21">
        <f t="shared" si="1420"/>
        <v>0</v>
      </c>
      <c r="BJ655" s="22">
        <f t="shared" si="1391"/>
        <v>0</v>
      </c>
      <c r="BK655" s="21">
        <f t="shared" si="1421"/>
        <v>0</v>
      </c>
      <c r="BL655" s="21">
        <f t="shared" ref="BL655:BL678" si="1484">SUM(BI655,BK655)</f>
        <v>0</v>
      </c>
      <c r="BM655" s="21">
        <f t="shared" ref="BM655:BM678" si="1485">(BH$61*(1-BH655)+BJ$61*(1-BJ655))*BH$57</f>
        <v>315.31141829268296</v>
      </c>
      <c r="BN655" s="21">
        <f t="shared" ref="BN655:BN678" si="1486">(BH$61*(1-BH655)+BJ$61*(1-BJ655))*BH$58</f>
        <v>16.595337804878067</v>
      </c>
      <c r="BO655" s="21"/>
      <c r="BP655" s="22">
        <f t="shared" ref="BP655:BP678" si="1487">IF($B655&lt;=BP$69,100%,IF($B655&gt;=BP$70,0%,(100%-($B655-BP$69)/(BP$70-BP$69))))</f>
        <v>0</v>
      </c>
      <c r="BQ655" s="21">
        <f t="shared" si="1422"/>
        <v>0</v>
      </c>
      <c r="BR655" s="22">
        <f t="shared" si="1392"/>
        <v>0</v>
      </c>
      <c r="BS655" s="21">
        <f t="shared" si="1423"/>
        <v>0</v>
      </c>
      <c r="BT655" s="21">
        <f t="shared" ref="BT655:BT678" si="1488">SUM(BQ655,BS655)</f>
        <v>0</v>
      </c>
      <c r="BU655" s="21">
        <f t="shared" ref="BU655:BU678" si="1489">(BP$61*(1-BP655)+BR$61*(1-BR655))*BP$57</f>
        <v>109.47709756097562</v>
      </c>
      <c r="BV655" s="21">
        <f t="shared" ref="BV655:BV678" si="1490">(BP$61*(1-BP655)+BR$61*(1-BR655))*BP$58</f>
        <v>36.492365853658541</v>
      </c>
      <c r="BW655" s="21"/>
      <c r="BX655" s="22">
        <f t="shared" ref="BX655:BX678" si="1491">IF($B655&lt;=BX$69,100%,IF($B655&gt;=BX$70,0%,(100%-($B655-BX$69)/(BX$70-BX$69))))</f>
        <v>0</v>
      </c>
      <c r="BY655" s="21">
        <f t="shared" si="1424"/>
        <v>0</v>
      </c>
      <c r="BZ655" s="22">
        <f t="shared" si="1393"/>
        <v>0</v>
      </c>
      <c r="CA655" s="21">
        <f t="shared" si="1425"/>
        <v>0</v>
      </c>
      <c r="CB655" s="21">
        <f t="shared" ref="CB655:CB678" si="1492">SUM(BY655,CA655)</f>
        <v>0</v>
      </c>
      <c r="CC655" s="21">
        <f t="shared" ref="CC655:CC678" si="1493">(BX$61*(1-BX655)+BZ$61*(1-BZ655))*BX$57</f>
        <v>420.03579627753743</v>
      </c>
      <c r="CD655" s="21">
        <f t="shared" ref="CD655:CD678" si="1494">(BX$61*(1-BX655)+BZ$61*(1-BZ655))*BX$58</f>
        <v>22.107147172501989</v>
      </c>
      <c r="CE655" s="21"/>
      <c r="CF655" s="22">
        <f t="shared" ref="CF655:CF678" si="1495">IF($B655&lt;=CF$69,100%,IF($B655&gt;=CF$70,0%,(100%-($B655-CF$69)/(CF$70-CF$69))))</f>
        <v>0</v>
      </c>
      <c r="CG655" s="21">
        <f t="shared" si="1426"/>
        <v>0</v>
      </c>
      <c r="CH655" s="22">
        <f t="shared" si="1394"/>
        <v>0</v>
      </c>
      <c r="CI655" s="21">
        <f t="shared" si="1427"/>
        <v>0</v>
      </c>
      <c r="CJ655" s="21">
        <f t="shared" ref="CJ655:CJ678" si="1496">SUM(CG655,CI655)</f>
        <v>0</v>
      </c>
      <c r="CK655" s="21">
        <f t="shared" ref="CK655:CK678" si="1497">(CF$61*(1-CF655)+CH$61*(1-CH655))*CF$57</f>
        <v>366.43436400472069</v>
      </c>
      <c r="CL655" s="21">
        <f t="shared" ref="CL655:CL678" si="1498">(CF$61*(1-CF655)+CH$61*(1-CH655))*CF$58</f>
        <v>19.286019158143212</v>
      </c>
      <c r="CM655" s="21"/>
      <c r="CN655" s="22">
        <f t="shared" ref="CN655:CN678" si="1499">IF($B655&lt;=CN$69,100%,IF($B655&gt;=CN$70,0%,(100%-($B655-CN$69)/(CN$70-CN$69))))</f>
        <v>0</v>
      </c>
      <c r="CO655" s="21">
        <f t="shared" si="1428"/>
        <v>0</v>
      </c>
      <c r="CP655" s="22">
        <f t="shared" si="1395"/>
        <v>0</v>
      </c>
      <c r="CQ655" s="21">
        <f t="shared" si="1429"/>
        <v>0</v>
      </c>
      <c r="CR655" s="21">
        <f t="shared" ref="CR655:CR678" si="1500">SUM(CO655,CQ655)</f>
        <v>0</v>
      </c>
      <c r="CS655" s="21">
        <f t="shared" ref="CS655:CS678" si="1501">(CN$61*(1-CN655)+CP$61*(1-CP655))*CN$57</f>
        <v>42.398668346774208</v>
      </c>
      <c r="CT655" s="21">
        <f t="shared" ref="CT655:CT678" si="1502">(CN$61*(1-CN655)+CP$61*(1-CP655))*CN$58</f>
        <v>127.19600504032263</v>
      </c>
      <c r="CU655" s="21"/>
      <c r="CV655" s="22">
        <f t="shared" ref="CV655:CV678" si="1503">IF($B655&lt;=CV$69,100%,IF($B655&gt;=CV$70,0%,(100%-($B655-CV$69)/(CV$70-CV$69))))</f>
        <v>0</v>
      </c>
      <c r="CW655" s="21">
        <f t="shared" si="1430"/>
        <v>0</v>
      </c>
      <c r="CX655" s="22">
        <f t="shared" si="1396"/>
        <v>0</v>
      </c>
      <c r="CY655" s="21">
        <f t="shared" si="1431"/>
        <v>0</v>
      </c>
      <c r="CZ655" s="21">
        <f t="shared" ref="CZ655:CZ678" si="1504">SUM(CW655,CY655)</f>
        <v>0</v>
      </c>
      <c r="DA655" s="21">
        <f t="shared" ref="DA655:DA678" si="1505">(CV$61*(1-CV655)+CX$61*(1-CX655))*CV$57</f>
        <v>361.53508170731709</v>
      </c>
      <c r="DB655" s="21">
        <f t="shared" ref="DB655:DB678" si="1506">(CV$61*(1-CV655)+CX$61*(1-CX655))*CV$58</f>
        <v>19.028162195121972</v>
      </c>
      <c r="DC655" s="21"/>
      <c r="DD655" s="22">
        <f t="shared" ref="DD655:DD678" si="1507">IF($B655&lt;=DD$69,100%,IF($B655&gt;=DD$70,0%,(100%-($B655-DD$69)/(DD$70-DD$69))))</f>
        <v>0</v>
      </c>
      <c r="DE655" s="21">
        <f t="shared" si="1432"/>
        <v>0</v>
      </c>
      <c r="DF655" s="22">
        <f t="shared" si="1397"/>
        <v>0</v>
      </c>
      <c r="DG655" s="21">
        <f t="shared" si="1433"/>
        <v>0</v>
      </c>
      <c r="DH655" s="21">
        <f t="shared" ref="DH655:DH678" si="1508">SUM(DE655,DG655)</f>
        <v>0</v>
      </c>
      <c r="DI655" s="21">
        <f t="shared" ref="DI655:DI678" si="1509">(DD$61*(1-DD655)+DF$61*(1-DF655))*DD$57</f>
        <v>315.31141829268296</v>
      </c>
      <c r="DJ655" s="21">
        <f t="shared" ref="DJ655:DJ678" si="1510">(DD$61*(1-DD655)+DF$61*(1-DF655))*DD$58</f>
        <v>16.595337804878067</v>
      </c>
      <c r="DK655" s="21"/>
      <c r="DL655" s="22">
        <f t="shared" ref="DL655:DL678" si="1511">IF($B655&lt;=DL$69,100%,IF($B655&gt;=DL$70,0%,(100%-($B655-DL$69)/(DL$70-DL$69))))</f>
        <v>0</v>
      </c>
      <c r="DM655" s="21">
        <f t="shared" si="1434"/>
        <v>0</v>
      </c>
      <c r="DN655" s="22">
        <f t="shared" si="1398"/>
        <v>0</v>
      </c>
      <c r="DO655" s="21">
        <f t="shared" si="1435"/>
        <v>0</v>
      </c>
      <c r="DP655" s="21">
        <f t="shared" ref="DP655:DP678" si="1512">SUM(DM655,DO655)</f>
        <v>0</v>
      </c>
      <c r="DQ655" s="21">
        <f t="shared" ref="DQ655:DQ678" si="1513">(DL$61*(1-DL655)+DN$61*(1-DN655))*DL$57</f>
        <v>109.47709756097561</v>
      </c>
      <c r="DR655" s="21">
        <f t="shared" ref="DR655:DR678" si="1514">(DL$61*(1-DL655)+DN$61*(1-DN655))*DL$58</f>
        <v>36.492365853658534</v>
      </c>
      <c r="DS655" s="21"/>
      <c r="DT655" s="22">
        <f t="shared" ref="DT655:DT678" si="1515">IF($B655&lt;=DT$69,100%,IF($B655&gt;=DT$70,0%,(100%-($B655-DT$69)/(DT$70-DT$69))))</f>
        <v>0</v>
      </c>
      <c r="DU655" s="21">
        <f t="shared" si="1436"/>
        <v>0</v>
      </c>
      <c r="DV655" s="22">
        <f t="shared" si="1399"/>
        <v>0</v>
      </c>
      <c r="DW655" s="21">
        <f t="shared" si="1437"/>
        <v>0</v>
      </c>
      <c r="DX655" s="21">
        <f t="shared" ref="DX655:DX678" si="1516">SUM(DU655,DW655)</f>
        <v>0</v>
      </c>
      <c r="DY655" s="21">
        <f t="shared" ref="DY655:DY678" si="1517">(DT$61*(1-DT655)+DV$61*(1-DV655))*DT$57</f>
        <v>2660.7713703078275</v>
      </c>
      <c r="DZ655" s="21">
        <f t="shared" ref="DZ655:DZ678" si="1518">(DT$61*(1-DT655)+DV$61*(1-DV655))*DT$58</f>
        <v>140.0405984372542</v>
      </c>
      <c r="EA655" s="21"/>
      <c r="EB655" s="22">
        <f t="shared" ref="EB655:EB678" si="1519">IF($B655&lt;=EB$69,100%,IF($B655&gt;=EB$70,0%,(100%-($B655-EB$69)/(EB$70-EB$69))))</f>
        <v>0</v>
      </c>
      <c r="EC655" s="21">
        <f t="shared" si="1438"/>
        <v>0</v>
      </c>
      <c r="ED655" s="22">
        <f t="shared" si="1400"/>
        <v>0</v>
      </c>
      <c r="EE655" s="21">
        <f t="shared" si="1439"/>
        <v>0</v>
      </c>
      <c r="EF655" s="21">
        <f t="shared" ref="EF655:EF678" si="1520">SUM(EC655,EE655)</f>
        <v>0</v>
      </c>
      <c r="EG655" s="21">
        <f t="shared" ref="EG655:EG678" si="1521">(EB$61*(1-EB655)+ED$61*(1-ED655))*EB$57</f>
        <v>2407.4806944099132</v>
      </c>
      <c r="EH655" s="21">
        <f t="shared" ref="EH655:EH678" si="1522">(EB$61*(1-EB655)+ED$61*(1-ED655))*EB$58</f>
        <v>126.70951023210083</v>
      </c>
      <c r="EI655" s="21"/>
      <c r="EJ655" s="22">
        <f t="shared" ref="EJ655:EJ678" si="1523">IF($B655&lt;=EJ$69,100%,IF($B655&gt;=EJ$70,0%,(100%-($B655-EJ$69)/(EJ$70-EJ$69))))</f>
        <v>0</v>
      </c>
      <c r="EK655" s="21">
        <f t="shared" si="1440"/>
        <v>0</v>
      </c>
      <c r="EL655" s="22">
        <f t="shared" si="1401"/>
        <v>0</v>
      </c>
      <c r="EM655" s="21">
        <f t="shared" si="1441"/>
        <v>0</v>
      </c>
      <c r="EN655" s="21">
        <f t="shared" ref="EN655:EN678" si="1524">SUM(EK655,EM655)</f>
        <v>0</v>
      </c>
      <c r="EO655" s="21">
        <f t="shared" ref="EO655:EO678" si="1525">(EJ$61*(1-EJ655)+EL$61*(1-EL655))*EJ$57</f>
        <v>198.10339994590873</v>
      </c>
      <c r="EP655" s="21">
        <f t="shared" ref="EP655:EP678" si="1526">(EJ$61*(1-EJ655)+EL$61*(1-EL655))*EJ$58</f>
        <v>594.31019983772626</v>
      </c>
      <c r="EQ655" s="21"/>
      <c r="ER655" s="22">
        <f t="shared" ref="ER655:ER678" si="1527">IF($B655&lt;=ER$69,100%,IF($B655&gt;=ER$70,0%,(100%-($B655-ER$69)/(ER$70-ER$69))))</f>
        <v>0</v>
      </c>
      <c r="ES655" s="21">
        <f t="shared" si="1442"/>
        <v>0</v>
      </c>
      <c r="ET655" s="22">
        <f t="shared" si="1402"/>
        <v>0</v>
      </c>
      <c r="EU655" s="21">
        <f t="shared" si="1443"/>
        <v>0</v>
      </c>
      <c r="EV655" s="21">
        <f t="shared" ref="EV655:EV678" si="1528">SUM(ES655,EU655)</f>
        <v>0</v>
      </c>
      <c r="EW655" s="21">
        <f t="shared" ref="EW655:EW678" si="1529">(ER$61*(1-ER655)+ET$61*(1-ET655))*ER$57</f>
        <v>954.70980000000031</v>
      </c>
      <c r="EX655" s="21">
        <f t="shared" ref="EX655:EX678" si="1530">(ER$61*(1-ER655)+ET$61*(1-ET655))*ER$58</f>
        <v>954.70980000000031</v>
      </c>
      <c r="EY655" s="21"/>
      <c r="EZ655" s="22">
        <f t="shared" ref="EZ655:EZ678" si="1531">IF($B655&lt;=EZ$69,100%,IF($B655&gt;=EZ$70,0%,(100%-($B655-EZ$69)/(EZ$70-EZ$69))))</f>
        <v>0</v>
      </c>
      <c r="FA655" s="21">
        <f t="shared" si="1444"/>
        <v>0</v>
      </c>
      <c r="FB655" s="22">
        <f t="shared" si="1403"/>
        <v>0</v>
      </c>
      <c r="FC655" s="21">
        <f t="shared" si="1445"/>
        <v>0</v>
      </c>
      <c r="FD655" s="21">
        <f t="shared" ref="FD655:FD678" si="1532">SUM(FA655,FC655)</f>
        <v>0</v>
      </c>
      <c r="FE655" s="21">
        <f t="shared" ref="FE655:FE678" si="1533">(EZ$61*(1-EZ655)+FB$61*(1-FB655))*EZ$57</f>
        <v>213.74100000000001</v>
      </c>
      <c r="FF655" s="21">
        <f t="shared" ref="FF655:FF678" si="1534">(EZ$61*(1-EZ655)+FB$61*(1-FB655))*EZ$58</f>
        <v>213.74100000000001</v>
      </c>
      <c r="FG655" s="21"/>
      <c r="FH655" s="22">
        <f t="shared" ref="FH655:FH678" si="1535">IF($B655&lt;=FH$69,100%,IF($B655&gt;=FH$70,0%,(100%-($B655-FH$69)/(FH$70-FH$69))))</f>
        <v>0</v>
      </c>
      <c r="FI655" s="21">
        <f t="shared" si="1446"/>
        <v>0</v>
      </c>
      <c r="FJ655" s="22">
        <f t="shared" si="1404"/>
        <v>0</v>
      </c>
      <c r="FK655" s="21">
        <f t="shared" si="1447"/>
        <v>0</v>
      </c>
      <c r="FL655" s="21">
        <f t="shared" ref="FL655:FL678" si="1536">SUM(FI655,FK655)</f>
        <v>0</v>
      </c>
      <c r="FM655" s="21">
        <f t="shared" ref="FM655:FM678" si="1537">(FH$61*(1-FH655)+FJ$61*(1-FJ655))*FH$57</f>
        <v>103.30815000000001</v>
      </c>
      <c r="FN655" s="21">
        <f t="shared" ref="FN655:FN678" si="1538">(FH$61*(1-FH655)+FJ$61*(1-FJ655))*FH$58</f>
        <v>309.92445000000004</v>
      </c>
      <c r="FO655" s="21"/>
      <c r="FP655" s="21">
        <f t="shared" si="1448"/>
        <v>0</v>
      </c>
      <c r="FQ655" s="21">
        <f t="shared" si="1449"/>
        <v>0</v>
      </c>
      <c r="FR655" s="21">
        <f t="shared" ref="FR655:FR678" si="1539">SUM(FP655:FQ655)</f>
        <v>0</v>
      </c>
      <c r="FS655" s="21">
        <f t="shared" si="1450"/>
        <v>11365.733843414635</v>
      </c>
      <c r="FT655" s="21">
        <f t="shared" si="1451"/>
        <v>7315.5661565853679</v>
      </c>
      <c r="FU655" s="21"/>
      <c r="FV655" s="20">
        <f t="shared" si="1405"/>
        <v>0</v>
      </c>
      <c r="FW655" s="20">
        <f t="shared" si="1405"/>
        <v>0</v>
      </c>
      <c r="FX655" s="20">
        <f t="shared" si="1452"/>
        <v>0</v>
      </c>
      <c r="FY655" s="20">
        <f t="shared" si="1453"/>
        <v>0</v>
      </c>
    </row>
    <row r="656" spans="2:181" x14ac:dyDescent="0.25">
      <c r="B656" s="20">
        <v>28.9</v>
      </c>
      <c r="C656" s="20">
        <f t="shared" si="1454"/>
        <v>49.997</v>
      </c>
      <c r="D656" s="22">
        <f t="shared" si="1455"/>
        <v>0</v>
      </c>
      <c r="E656" s="21">
        <f t="shared" si="1406"/>
        <v>0</v>
      </c>
      <c r="F656" s="22">
        <f t="shared" ref="F656:F678" si="1540">IF($C656&lt;=F$69,100%,IF($C656&gt;=F$70,0%,(100%-($C656-F$69)/(F$70-F$69))))</f>
        <v>0</v>
      </c>
      <c r="G656" s="21">
        <f t="shared" si="1407"/>
        <v>0</v>
      </c>
      <c r="H656" s="21">
        <f t="shared" si="1456"/>
        <v>0</v>
      </c>
      <c r="I656" s="21">
        <f t="shared" si="1457"/>
        <v>988.19589000000019</v>
      </c>
      <c r="J656" s="21">
        <f t="shared" si="1458"/>
        <v>52.010310000000061</v>
      </c>
      <c r="K656" s="21"/>
      <c r="L656" s="22">
        <f t="shared" si="1459"/>
        <v>0</v>
      </c>
      <c r="M656" s="21">
        <f t="shared" si="1408"/>
        <v>0</v>
      </c>
      <c r="N656" s="22">
        <f t="shared" ref="N656:N678" si="1541">IF($C656&lt;=N$69,100%,IF($C656&gt;=N$70,0%,(100%-($C656-N$69)/(N$70-N$69))))</f>
        <v>0</v>
      </c>
      <c r="O656" s="21">
        <f t="shared" si="1409"/>
        <v>0</v>
      </c>
      <c r="P656" s="21">
        <f t="shared" si="1460"/>
        <v>0</v>
      </c>
      <c r="Q656" s="21">
        <f t="shared" si="1461"/>
        <v>372.26557499999996</v>
      </c>
      <c r="R656" s="21">
        <f t="shared" si="1462"/>
        <v>19.592925000000015</v>
      </c>
      <c r="S656" s="21"/>
      <c r="T656" s="22">
        <f t="shared" si="1463"/>
        <v>0</v>
      </c>
      <c r="U656" s="21">
        <f t="shared" si="1410"/>
        <v>0</v>
      </c>
      <c r="V656" s="22">
        <f t="shared" ref="V656:V678" si="1542">IF($C656&lt;=V$69,100%,IF($C656&gt;=V$70,0%,(100%-($C656-V$69)/(V$70-V$69))))</f>
        <v>0</v>
      </c>
      <c r="W656" s="21">
        <f t="shared" si="1411"/>
        <v>0</v>
      </c>
      <c r="X656" s="21">
        <f t="shared" si="1464"/>
        <v>0</v>
      </c>
      <c r="Y656" s="21">
        <f t="shared" si="1465"/>
        <v>96.183450000000022</v>
      </c>
      <c r="Z656" s="21">
        <f t="shared" si="1466"/>
        <v>288.55035000000009</v>
      </c>
      <c r="AA656" s="21"/>
      <c r="AB656" s="22">
        <f t="shared" si="1467"/>
        <v>0</v>
      </c>
      <c r="AC656" s="21">
        <f t="shared" si="1412"/>
        <v>0</v>
      </c>
      <c r="AD656" s="22">
        <f t="shared" ref="AD656:AD678" si="1543">IF($C656&lt;=AD$69,100%,IF($C656&gt;=AD$70,0%,(100%-($C656-AD$69)/(AD$70-AD$69))))</f>
        <v>0</v>
      </c>
      <c r="AE656" s="21">
        <f t="shared" si="1413"/>
        <v>0</v>
      </c>
      <c r="AF656" s="21">
        <f t="shared" si="1468"/>
        <v>0</v>
      </c>
      <c r="AG656" s="21">
        <f t="shared" si="1469"/>
        <v>87.990045000000009</v>
      </c>
      <c r="AH656" s="21">
        <f t="shared" si="1470"/>
        <v>4.6310550000000044</v>
      </c>
      <c r="AI656" s="21"/>
      <c r="AJ656" s="22">
        <f t="shared" si="1471"/>
        <v>0</v>
      </c>
      <c r="AK656" s="21">
        <f t="shared" si="1414"/>
        <v>0</v>
      </c>
      <c r="AL656" s="22">
        <f t="shared" ref="AL656:AL678" si="1544">IF($C656&lt;=AL$69,100%,IF($C656&gt;=AL$70,0%,(100%-($C656-AL$69)/(AL$70-AL$69))))</f>
        <v>0</v>
      </c>
      <c r="AM656" s="21">
        <f t="shared" si="1415"/>
        <v>0</v>
      </c>
      <c r="AN656" s="21">
        <f t="shared" si="1472"/>
        <v>0</v>
      </c>
      <c r="AO656" s="21">
        <f t="shared" si="1473"/>
        <v>189.51702000000003</v>
      </c>
      <c r="AP656" s="21">
        <f t="shared" si="1474"/>
        <v>9.9745800000000102</v>
      </c>
      <c r="AQ656" s="21"/>
      <c r="AR656" s="22">
        <f t="shared" si="1475"/>
        <v>0</v>
      </c>
      <c r="AS656" s="21">
        <f t="shared" si="1416"/>
        <v>0</v>
      </c>
      <c r="AT656" s="22">
        <f t="shared" ref="AT656:AT678" si="1545">IF($C656&lt;=AT$69,100%,IF($C656&gt;=AT$70,0%,(100%-($C656-AT$69)/(AT$70-AT$69))))</f>
        <v>0</v>
      </c>
      <c r="AU656" s="21">
        <f t="shared" si="1417"/>
        <v>0</v>
      </c>
      <c r="AV656" s="21">
        <f t="shared" si="1476"/>
        <v>0</v>
      </c>
      <c r="AW656" s="21">
        <f t="shared" si="1477"/>
        <v>411.45142500000009</v>
      </c>
      <c r="AX656" s="21">
        <f t="shared" si="1478"/>
        <v>137.15047500000003</v>
      </c>
      <c r="AY656" s="21"/>
      <c r="AZ656" s="22">
        <f t="shared" si="1479"/>
        <v>0</v>
      </c>
      <c r="BA656" s="21">
        <f t="shared" si="1418"/>
        <v>0</v>
      </c>
      <c r="BB656" s="22">
        <f t="shared" ref="BB656:BB678" si="1546">IF($C656&lt;=BB$69,100%,IF($C656&gt;=BB$70,0%,(100%-($C656-BB$69)/(BB$70-BB$69))))</f>
        <v>0</v>
      </c>
      <c r="BC656" s="21">
        <f t="shared" si="1419"/>
        <v>0</v>
      </c>
      <c r="BD656" s="21">
        <f t="shared" si="1480"/>
        <v>0</v>
      </c>
      <c r="BE656" s="21">
        <f t="shared" si="1481"/>
        <v>361.53508170731709</v>
      </c>
      <c r="BF656" s="21">
        <f t="shared" si="1482"/>
        <v>19.028162195121972</v>
      </c>
      <c r="BG656" s="21"/>
      <c r="BH656" s="22">
        <f t="shared" si="1483"/>
        <v>0</v>
      </c>
      <c r="BI656" s="21">
        <f t="shared" si="1420"/>
        <v>0</v>
      </c>
      <c r="BJ656" s="22">
        <f t="shared" ref="BJ656:BJ678" si="1547">IF($C656&lt;=BJ$69,100%,IF($C656&gt;=BJ$70,0%,(100%-($C656-BJ$69)/(BJ$70-BJ$69))))</f>
        <v>0</v>
      </c>
      <c r="BK656" s="21">
        <f t="shared" si="1421"/>
        <v>0</v>
      </c>
      <c r="BL656" s="21">
        <f t="shared" si="1484"/>
        <v>0</v>
      </c>
      <c r="BM656" s="21">
        <f t="shared" si="1485"/>
        <v>315.31141829268296</v>
      </c>
      <c r="BN656" s="21">
        <f t="shared" si="1486"/>
        <v>16.595337804878067</v>
      </c>
      <c r="BO656" s="21"/>
      <c r="BP656" s="22">
        <f t="shared" si="1487"/>
        <v>0</v>
      </c>
      <c r="BQ656" s="21">
        <f t="shared" si="1422"/>
        <v>0</v>
      </c>
      <c r="BR656" s="22">
        <f t="shared" ref="BR656:BR678" si="1548">IF($C656&lt;=BR$69,100%,IF($C656&gt;=BR$70,0%,(100%-($C656-BR$69)/(BR$70-BR$69))))</f>
        <v>0</v>
      </c>
      <c r="BS656" s="21">
        <f t="shared" si="1423"/>
        <v>0</v>
      </c>
      <c r="BT656" s="21">
        <f t="shared" si="1488"/>
        <v>0</v>
      </c>
      <c r="BU656" s="21">
        <f t="shared" si="1489"/>
        <v>109.47709756097562</v>
      </c>
      <c r="BV656" s="21">
        <f t="shared" si="1490"/>
        <v>36.492365853658541</v>
      </c>
      <c r="BW656" s="21"/>
      <c r="BX656" s="22">
        <f t="shared" si="1491"/>
        <v>0</v>
      </c>
      <c r="BY656" s="21">
        <f t="shared" si="1424"/>
        <v>0</v>
      </c>
      <c r="BZ656" s="22">
        <f t="shared" ref="BZ656:BZ678" si="1549">IF($C656&lt;=BZ$69,100%,IF($C656&gt;=BZ$70,0%,(100%-($C656-BZ$69)/(BZ$70-BZ$69))))</f>
        <v>0</v>
      </c>
      <c r="CA656" s="21">
        <f t="shared" si="1425"/>
        <v>0</v>
      </c>
      <c r="CB656" s="21">
        <f t="shared" si="1492"/>
        <v>0</v>
      </c>
      <c r="CC656" s="21">
        <f t="shared" si="1493"/>
        <v>420.03579627753743</v>
      </c>
      <c r="CD656" s="21">
        <f t="shared" si="1494"/>
        <v>22.107147172501989</v>
      </c>
      <c r="CE656" s="21"/>
      <c r="CF656" s="22">
        <f t="shared" si="1495"/>
        <v>0</v>
      </c>
      <c r="CG656" s="21">
        <f t="shared" si="1426"/>
        <v>0</v>
      </c>
      <c r="CH656" s="22">
        <f t="shared" ref="CH656:CH678" si="1550">IF($C656&lt;=CH$69,100%,IF($C656&gt;=CH$70,0%,(100%-($C656-CH$69)/(CH$70-CH$69))))</f>
        <v>0</v>
      </c>
      <c r="CI656" s="21">
        <f t="shared" si="1427"/>
        <v>0</v>
      </c>
      <c r="CJ656" s="21">
        <f t="shared" si="1496"/>
        <v>0</v>
      </c>
      <c r="CK656" s="21">
        <f t="shared" si="1497"/>
        <v>366.43436400472069</v>
      </c>
      <c r="CL656" s="21">
        <f t="shared" si="1498"/>
        <v>19.286019158143212</v>
      </c>
      <c r="CM656" s="21"/>
      <c r="CN656" s="22">
        <f t="shared" si="1499"/>
        <v>0</v>
      </c>
      <c r="CO656" s="21">
        <f t="shared" si="1428"/>
        <v>0</v>
      </c>
      <c r="CP656" s="22">
        <f t="shared" ref="CP656:CP678" si="1551">IF($C656&lt;=CP$69,100%,IF($C656&gt;=CP$70,0%,(100%-($C656-CP$69)/(CP$70-CP$69))))</f>
        <v>0</v>
      </c>
      <c r="CQ656" s="21">
        <f t="shared" si="1429"/>
        <v>0</v>
      </c>
      <c r="CR656" s="21">
        <f t="shared" si="1500"/>
        <v>0</v>
      </c>
      <c r="CS656" s="21">
        <f t="shared" si="1501"/>
        <v>42.398668346774208</v>
      </c>
      <c r="CT656" s="21">
        <f t="shared" si="1502"/>
        <v>127.19600504032263</v>
      </c>
      <c r="CU656" s="21"/>
      <c r="CV656" s="22">
        <f t="shared" si="1503"/>
        <v>0</v>
      </c>
      <c r="CW656" s="21">
        <f t="shared" si="1430"/>
        <v>0</v>
      </c>
      <c r="CX656" s="22">
        <f t="shared" ref="CX656:CX678" si="1552">IF($C656&lt;=CX$69,100%,IF($C656&gt;=CX$70,0%,(100%-($C656-CX$69)/(CX$70-CX$69))))</f>
        <v>0</v>
      </c>
      <c r="CY656" s="21">
        <f t="shared" si="1431"/>
        <v>0</v>
      </c>
      <c r="CZ656" s="21">
        <f t="shared" si="1504"/>
        <v>0</v>
      </c>
      <c r="DA656" s="21">
        <f t="shared" si="1505"/>
        <v>361.53508170731709</v>
      </c>
      <c r="DB656" s="21">
        <f t="shared" si="1506"/>
        <v>19.028162195121972</v>
      </c>
      <c r="DC656" s="21"/>
      <c r="DD656" s="22">
        <f t="shared" si="1507"/>
        <v>0</v>
      </c>
      <c r="DE656" s="21">
        <f t="shared" si="1432"/>
        <v>0</v>
      </c>
      <c r="DF656" s="22">
        <f t="shared" ref="DF656:DF678" si="1553">IF($C656&lt;=DF$69,100%,IF($C656&gt;=DF$70,0%,(100%-($C656-DF$69)/(DF$70-DF$69))))</f>
        <v>0</v>
      </c>
      <c r="DG656" s="21">
        <f t="shared" si="1433"/>
        <v>0</v>
      </c>
      <c r="DH656" s="21">
        <f t="shared" si="1508"/>
        <v>0</v>
      </c>
      <c r="DI656" s="21">
        <f t="shared" si="1509"/>
        <v>315.31141829268296</v>
      </c>
      <c r="DJ656" s="21">
        <f t="shared" si="1510"/>
        <v>16.595337804878067</v>
      </c>
      <c r="DK656" s="21"/>
      <c r="DL656" s="22">
        <f t="shared" si="1511"/>
        <v>0</v>
      </c>
      <c r="DM656" s="21">
        <f t="shared" si="1434"/>
        <v>0</v>
      </c>
      <c r="DN656" s="22">
        <f t="shared" ref="DN656:DN678" si="1554">IF($C656&lt;=DN$69,100%,IF($C656&gt;=DN$70,0%,(100%-($C656-DN$69)/(DN$70-DN$69))))</f>
        <v>0</v>
      </c>
      <c r="DO656" s="21">
        <f t="shared" si="1435"/>
        <v>0</v>
      </c>
      <c r="DP656" s="21">
        <f t="shared" si="1512"/>
        <v>0</v>
      </c>
      <c r="DQ656" s="21">
        <f t="shared" si="1513"/>
        <v>109.47709756097561</v>
      </c>
      <c r="DR656" s="21">
        <f t="shared" si="1514"/>
        <v>36.492365853658534</v>
      </c>
      <c r="DS656" s="21"/>
      <c r="DT656" s="22">
        <f t="shared" si="1515"/>
        <v>0</v>
      </c>
      <c r="DU656" s="21">
        <f t="shared" si="1436"/>
        <v>0</v>
      </c>
      <c r="DV656" s="22">
        <f t="shared" ref="DV656:DV678" si="1555">IF($C656&lt;=DV$69,100%,IF($C656&gt;=DV$70,0%,(100%-($C656-DV$69)/(DV$70-DV$69))))</f>
        <v>0</v>
      </c>
      <c r="DW656" s="21">
        <f t="shared" si="1437"/>
        <v>0</v>
      </c>
      <c r="DX656" s="21">
        <f t="shared" si="1516"/>
        <v>0</v>
      </c>
      <c r="DY656" s="21">
        <f t="shared" si="1517"/>
        <v>2660.7713703078275</v>
      </c>
      <c r="DZ656" s="21">
        <f t="shared" si="1518"/>
        <v>140.0405984372542</v>
      </c>
      <c r="EA656" s="21"/>
      <c r="EB656" s="22">
        <f t="shared" si="1519"/>
        <v>0</v>
      </c>
      <c r="EC656" s="21">
        <f t="shared" si="1438"/>
        <v>0</v>
      </c>
      <c r="ED656" s="22">
        <f t="shared" ref="ED656:ED678" si="1556">IF($C656&lt;=ED$69,100%,IF($C656&gt;=ED$70,0%,(100%-($C656-ED$69)/(ED$70-ED$69))))</f>
        <v>0</v>
      </c>
      <c r="EE656" s="21">
        <f t="shared" si="1439"/>
        <v>0</v>
      </c>
      <c r="EF656" s="21">
        <f t="shared" si="1520"/>
        <v>0</v>
      </c>
      <c r="EG656" s="21">
        <f t="shared" si="1521"/>
        <v>2407.4806944099132</v>
      </c>
      <c r="EH656" s="21">
        <f t="shared" si="1522"/>
        <v>126.70951023210083</v>
      </c>
      <c r="EI656" s="21"/>
      <c r="EJ656" s="22">
        <f t="shared" si="1523"/>
        <v>0</v>
      </c>
      <c r="EK656" s="21">
        <f t="shared" si="1440"/>
        <v>0</v>
      </c>
      <c r="EL656" s="22">
        <f t="shared" ref="EL656:EL678" si="1557">IF($C656&lt;=EL$69,100%,IF($C656&gt;=EL$70,0%,(100%-($C656-EL$69)/(EL$70-EL$69))))</f>
        <v>0</v>
      </c>
      <c r="EM656" s="21">
        <f t="shared" si="1441"/>
        <v>0</v>
      </c>
      <c r="EN656" s="21">
        <f t="shared" si="1524"/>
        <v>0</v>
      </c>
      <c r="EO656" s="21">
        <f t="shared" si="1525"/>
        <v>198.10339994590873</v>
      </c>
      <c r="EP656" s="21">
        <f t="shared" si="1526"/>
        <v>594.31019983772626</v>
      </c>
      <c r="EQ656" s="21"/>
      <c r="ER656" s="22">
        <f t="shared" si="1527"/>
        <v>0</v>
      </c>
      <c r="ES656" s="21">
        <f t="shared" si="1442"/>
        <v>0</v>
      </c>
      <c r="ET656" s="22">
        <f t="shared" ref="ET656:ET678" si="1558">IF($C656&lt;=ET$69,100%,IF($C656&gt;=ET$70,0%,(100%-($C656-ET$69)/(ET$70-ET$69))))</f>
        <v>0</v>
      </c>
      <c r="EU656" s="21">
        <f t="shared" si="1443"/>
        <v>0</v>
      </c>
      <c r="EV656" s="21">
        <f t="shared" si="1528"/>
        <v>0</v>
      </c>
      <c r="EW656" s="21">
        <f t="shared" si="1529"/>
        <v>954.70980000000031</v>
      </c>
      <c r="EX656" s="21">
        <f t="shared" si="1530"/>
        <v>954.70980000000031</v>
      </c>
      <c r="EY656" s="21"/>
      <c r="EZ656" s="22">
        <f t="shared" si="1531"/>
        <v>0</v>
      </c>
      <c r="FA656" s="21">
        <f t="shared" si="1444"/>
        <v>0</v>
      </c>
      <c r="FB656" s="22">
        <f t="shared" ref="FB656:FB678" si="1559">IF($C656&lt;=FB$69,100%,IF($C656&gt;=FB$70,0%,(100%-($C656-FB$69)/(FB$70-FB$69))))</f>
        <v>0</v>
      </c>
      <c r="FC656" s="21">
        <f t="shared" si="1445"/>
        <v>0</v>
      </c>
      <c r="FD656" s="21">
        <f t="shared" si="1532"/>
        <v>0</v>
      </c>
      <c r="FE656" s="21">
        <f t="shared" si="1533"/>
        <v>213.74100000000001</v>
      </c>
      <c r="FF656" s="21">
        <f t="shared" si="1534"/>
        <v>213.74100000000001</v>
      </c>
      <c r="FG656" s="21"/>
      <c r="FH656" s="22">
        <f t="shared" si="1535"/>
        <v>0</v>
      </c>
      <c r="FI656" s="21">
        <f t="shared" si="1446"/>
        <v>0</v>
      </c>
      <c r="FJ656" s="22">
        <f t="shared" ref="FJ656:FJ678" si="1560">IF($C656&lt;=FJ$69,100%,IF($C656&gt;=FJ$70,0%,(100%-($C656-FJ$69)/(FJ$70-FJ$69))))</f>
        <v>0</v>
      </c>
      <c r="FK656" s="21">
        <f t="shared" si="1447"/>
        <v>0</v>
      </c>
      <c r="FL656" s="21">
        <f t="shared" si="1536"/>
        <v>0</v>
      </c>
      <c r="FM656" s="21">
        <f t="shared" si="1537"/>
        <v>103.30815000000001</v>
      </c>
      <c r="FN656" s="21">
        <f t="shared" si="1538"/>
        <v>309.92445000000004</v>
      </c>
      <c r="FO656" s="21"/>
      <c r="FP656" s="21">
        <f t="shared" si="1448"/>
        <v>0</v>
      </c>
      <c r="FQ656" s="21">
        <f t="shared" si="1449"/>
        <v>0</v>
      </c>
      <c r="FR656" s="21">
        <f t="shared" si="1539"/>
        <v>0</v>
      </c>
      <c r="FS656" s="21">
        <f t="shared" si="1450"/>
        <v>11365.733843414635</v>
      </c>
      <c r="FT656" s="21">
        <f t="shared" si="1451"/>
        <v>7315.5661565853679</v>
      </c>
      <c r="FU656" s="21"/>
      <c r="FV656" s="20">
        <f t="shared" si="1405"/>
        <v>0</v>
      </c>
      <c r="FW656" s="20">
        <f t="shared" si="1405"/>
        <v>0</v>
      </c>
      <c r="FX656" s="20">
        <f t="shared" si="1452"/>
        <v>0</v>
      </c>
      <c r="FY656" s="20">
        <f t="shared" si="1453"/>
        <v>0</v>
      </c>
    </row>
    <row r="657" spans="2:181" x14ac:dyDescent="0.25">
      <c r="B657" s="20">
        <v>28.95</v>
      </c>
      <c r="C657" s="20">
        <f t="shared" si="1454"/>
        <v>50.083500000000001</v>
      </c>
      <c r="D657" s="22">
        <f t="shared" si="1455"/>
        <v>0</v>
      </c>
      <c r="E657" s="21">
        <f t="shared" si="1406"/>
        <v>0</v>
      </c>
      <c r="F657" s="22">
        <f t="shared" si="1540"/>
        <v>0</v>
      </c>
      <c r="G657" s="21">
        <f t="shared" si="1407"/>
        <v>0</v>
      </c>
      <c r="H657" s="21">
        <f t="shared" si="1456"/>
        <v>0</v>
      </c>
      <c r="I657" s="21">
        <f t="shared" si="1457"/>
        <v>988.19589000000019</v>
      </c>
      <c r="J657" s="21">
        <f t="shared" si="1458"/>
        <v>52.010310000000061</v>
      </c>
      <c r="K657" s="21"/>
      <c r="L657" s="22">
        <f t="shared" si="1459"/>
        <v>0</v>
      </c>
      <c r="M657" s="21">
        <f t="shared" si="1408"/>
        <v>0</v>
      </c>
      <c r="N657" s="22">
        <f t="shared" si="1541"/>
        <v>0</v>
      </c>
      <c r="O657" s="21">
        <f t="shared" si="1409"/>
        <v>0</v>
      </c>
      <c r="P657" s="21">
        <f t="shared" si="1460"/>
        <v>0</v>
      </c>
      <c r="Q657" s="21">
        <f t="shared" si="1461"/>
        <v>372.26557499999996</v>
      </c>
      <c r="R657" s="21">
        <f t="shared" si="1462"/>
        <v>19.592925000000015</v>
      </c>
      <c r="S657" s="21"/>
      <c r="T657" s="22">
        <f t="shared" si="1463"/>
        <v>0</v>
      </c>
      <c r="U657" s="21">
        <f t="shared" si="1410"/>
        <v>0</v>
      </c>
      <c r="V657" s="22">
        <f t="shared" si="1542"/>
        <v>0</v>
      </c>
      <c r="W657" s="21">
        <f t="shared" si="1411"/>
        <v>0</v>
      </c>
      <c r="X657" s="21">
        <f t="shared" si="1464"/>
        <v>0</v>
      </c>
      <c r="Y657" s="21">
        <f t="shared" si="1465"/>
        <v>96.183450000000022</v>
      </c>
      <c r="Z657" s="21">
        <f t="shared" si="1466"/>
        <v>288.55035000000009</v>
      </c>
      <c r="AA657" s="21"/>
      <c r="AB657" s="22">
        <f t="shared" si="1467"/>
        <v>0</v>
      </c>
      <c r="AC657" s="21">
        <f t="shared" si="1412"/>
        <v>0</v>
      </c>
      <c r="AD657" s="22">
        <f t="shared" si="1543"/>
        <v>0</v>
      </c>
      <c r="AE657" s="21">
        <f t="shared" si="1413"/>
        <v>0</v>
      </c>
      <c r="AF657" s="21">
        <f t="shared" si="1468"/>
        <v>0</v>
      </c>
      <c r="AG657" s="21">
        <f t="shared" si="1469"/>
        <v>87.990045000000009</v>
      </c>
      <c r="AH657" s="21">
        <f t="shared" si="1470"/>
        <v>4.6310550000000044</v>
      </c>
      <c r="AI657" s="21"/>
      <c r="AJ657" s="22">
        <f t="shared" si="1471"/>
        <v>0</v>
      </c>
      <c r="AK657" s="21">
        <f t="shared" si="1414"/>
        <v>0</v>
      </c>
      <c r="AL657" s="22">
        <f t="shared" si="1544"/>
        <v>0</v>
      </c>
      <c r="AM657" s="21">
        <f t="shared" si="1415"/>
        <v>0</v>
      </c>
      <c r="AN657" s="21">
        <f t="shared" si="1472"/>
        <v>0</v>
      </c>
      <c r="AO657" s="21">
        <f t="shared" si="1473"/>
        <v>189.51702000000003</v>
      </c>
      <c r="AP657" s="21">
        <f t="shared" si="1474"/>
        <v>9.9745800000000102</v>
      </c>
      <c r="AQ657" s="21"/>
      <c r="AR657" s="22">
        <f t="shared" si="1475"/>
        <v>0</v>
      </c>
      <c r="AS657" s="21">
        <f t="shared" si="1416"/>
        <v>0</v>
      </c>
      <c r="AT657" s="22">
        <f t="shared" si="1545"/>
        <v>0</v>
      </c>
      <c r="AU657" s="21">
        <f t="shared" si="1417"/>
        <v>0</v>
      </c>
      <c r="AV657" s="21">
        <f t="shared" si="1476"/>
        <v>0</v>
      </c>
      <c r="AW657" s="21">
        <f t="shared" si="1477"/>
        <v>411.45142500000009</v>
      </c>
      <c r="AX657" s="21">
        <f t="shared" si="1478"/>
        <v>137.15047500000003</v>
      </c>
      <c r="AY657" s="21"/>
      <c r="AZ657" s="22">
        <f t="shared" si="1479"/>
        <v>0</v>
      </c>
      <c r="BA657" s="21">
        <f t="shared" si="1418"/>
        <v>0</v>
      </c>
      <c r="BB657" s="22">
        <f t="shared" si="1546"/>
        <v>0</v>
      </c>
      <c r="BC657" s="21">
        <f t="shared" si="1419"/>
        <v>0</v>
      </c>
      <c r="BD657" s="21">
        <f t="shared" si="1480"/>
        <v>0</v>
      </c>
      <c r="BE657" s="21">
        <f t="shared" si="1481"/>
        <v>361.53508170731709</v>
      </c>
      <c r="BF657" s="21">
        <f t="shared" si="1482"/>
        <v>19.028162195121972</v>
      </c>
      <c r="BG657" s="21"/>
      <c r="BH657" s="22">
        <f t="shared" si="1483"/>
        <v>0</v>
      </c>
      <c r="BI657" s="21">
        <f t="shared" si="1420"/>
        <v>0</v>
      </c>
      <c r="BJ657" s="22">
        <f t="shared" si="1547"/>
        <v>0</v>
      </c>
      <c r="BK657" s="21">
        <f t="shared" si="1421"/>
        <v>0</v>
      </c>
      <c r="BL657" s="21">
        <f t="shared" si="1484"/>
        <v>0</v>
      </c>
      <c r="BM657" s="21">
        <f t="shared" si="1485"/>
        <v>315.31141829268296</v>
      </c>
      <c r="BN657" s="21">
        <f t="shared" si="1486"/>
        <v>16.595337804878067</v>
      </c>
      <c r="BO657" s="21"/>
      <c r="BP657" s="22">
        <f t="shared" si="1487"/>
        <v>0</v>
      </c>
      <c r="BQ657" s="21">
        <f t="shared" si="1422"/>
        <v>0</v>
      </c>
      <c r="BR657" s="22">
        <f t="shared" si="1548"/>
        <v>0</v>
      </c>
      <c r="BS657" s="21">
        <f t="shared" si="1423"/>
        <v>0</v>
      </c>
      <c r="BT657" s="21">
        <f t="shared" si="1488"/>
        <v>0</v>
      </c>
      <c r="BU657" s="21">
        <f t="shared" si="1489"/>
        <v>109.47709756097562</v>
      </c>
      <c r="BV657" s="21">
        <f t="shared" si="1490"/>
        <v>36.492365853658541</v>
      </c>
      <c r="BW657" s="21"/>
      <c r="BX657" s="22">
        <f t="shared" si="1491"/>
        <v>0</v>
      </c>
      <c r="BY657" s="21">
        <f t="shared" si="1424"/>
        <v>0</v>
      </c>
      <c r="BZ657" s="22">
        <f t="shared" si="1549"/>
        <v>0</v>
      </c>
      <c r="CA657" s="21">
        <f t="shared" si="1425"/>
        <v>0</v>
      </c>
      <c r="CB657" s="21">
        <f t="shared" si="1492"/>
        <v>0</v>
      </c>
      <c r="CC657" s="21">
        <f t="shared" si="1493"/>
        <v>420.03579627753743</v>
      </c>
      <c r="CD657" s="21">
        <f t="shared" si="1494"/>
        <v>22.107147172501989</v>
      </c>
      <c r="CE657" s="21"/>
      <c r="CF657" s="22">
        <f t="shared" si="1495"/>
        <v>0</v>
      </c>
      <c r="CG657" s="21">
        <f t="shared" si="1426"/>
        <v>0</v>
      </c>
      <c r="CH657" s="22">
        <f t="shared" si="1550"/>
        <v>0</v>
      </c>
      <c r="CI657" s="21">
        <f t="shared" si="1427"/>
        <v>0</v>
      </c>
      <c r="CJ657" s="21">
        <f t="shared" si="1496"/>
        <v>0</v>
      </c>
      <c r="CK657" s="21">
        <f t="shared" si="1497"/>
        <v>366.43436400472069</v>
      </c>
      <c r="CL657" s="21">
        <f t="shared" si="1498"/>
        <v>19.286019158143212</v>
      </c>
      <c r="CM657" s="21"/>
      <c r="CN657" s="22">
        <f t="shared" si="1499"/>
        <v>0</v>
      </c>
      <c r="CO657" s="21">
        <f t="shared" si="1428"/>
        <v>0</v>
      </c>
      <c r="CP657" s="22">
        <f t="shared" si="1551"/>
        <v>0</v>
      </c>
      <c r="CQ657" s="21">
        <f t="shared" si="1429"/>
        <v>0</v>
      </c>
      <c r="CR657" s="21">
        <f t="shared" si="1500"/>
        <v>0</v>
      </c>
      <c r="CS657" s="21">
        <f t="shared" si="1501"/>
        <v>42.398668346774208</v>
      </c>
      <c r="CT657" s="21">
        <f t="shared" si="1502"/>
        <v>127.19600504032263</v>
      </c>
      <c r="CU657" s="21"/>
      <c r="CV657" s="22">
        <f t="shared" si="1503"/>
        <v>0</v>
      </c>
      <c r="CW657" s="21">
        <f t="shared" si="1430"/>
        <v>0</v>
      </c>
      <c r="CX657" s="22">
        <f t="shared" si="1552"/>
        <v>0</v>
      </c>
      <c r="CY657" s="21">
        <f t="shared" si="1431"/>
        <v>0</v>
      </c>
      <c r="CZ657" s="21">
        <f t="shared" si="1504"/>
        <v>0</v>
      </c>
      <c r="DA657" s="21">
        <f t="shared" si="1505"/>
        <v>361.53508170731709</v>
      </c>
      <c r="DB657" s="21">
        <f t="shared" si="1506"/>
        <v>19.028162195121972</v>
      </c>
      <c r="DC657" s="21"/>
      <c r="DD657" s="22">
        <f t="shared" si="1507"/>
        <v>0</v>
      </c>
      <c r="DE657" s="21">
        <f t="shared" si="1432"/>
        <v>0</v>
      </c>
      <c r="DF657" s="22">
        <f t="shared" si="1553"/>
        <v>0</v>
      </c>
      <c r="DG657" s="21">
        <f t="shared" si="1433"/>
        <v>0</v>
      </c>
      <c r="DH657" s="21">
        <f t="shared" si="1508"/>
        <v>0</v>
      </c>
      <c r="DI657" s="21">
        <f t="shared" si="1509"/>
        <v>315.31141829268296</v>
      </c>
      <c r="DJ657" s="21">
        <f t="shared" si="1510"/>
        <v>16.595337804878067</v>
      </c>
      <c r="DK657" s="21"/>
      <c r="DL657" s="22">
        <f t="shared" si="1511"/>
        <v>0</v>
      </c>
      <c r="DM657" s="21">
        <f t="shared" si="1434"/>
        <v>0</v>
      </c>
      <c r="DN657" s="22">
        <f t="shared" si="1554"/>
        <v>0</v>
      </c>
      <c r="DO657" s="21">
        <f t="shared" si="1435"/>
        <v>0</v>
      </c>
      <c r="DP657" s="21">
        <f t="shared" si="1512"/>
        <v>0</v>
      </c>
      <c r="DQ657" s="21">
        <f t="shared" si="1513"/>
        <v>109.47709756097561</v>
      </c>
      <c r="DR657" s="21">
        <f t="shared" si="1514"/>
        <v>36.492365853658534</v>
      </c>
      <c r="DS657" s="21"/>
      <c r="DT657" s="22">
        <f t="shared" si="1515"/>
        <v>0</v>
      </c>
      <c r="DU657" s="21">
        <f t="shared" si="1436"/>
        <v>0</v>
      </c>
      <c r="DV657" s="22">
        <f t="shared" si="1555"/>
        <v>0</v>
      </c>
      <c r="DW657" s="21">
        <f t="shared" si="1437"/>
        <v>0</v>
      </c>
      <c r="DX657" s="21">
        <f t="shared" si="1516"/>
        <v>0</v>
      </c>
      <c r="DY657" s="21">
        <f t="shared" si="1517"/>
        <v>2660.7713703078275</v>
      </c>
      <c r="DZ657" s="21">
        <f t="shared" si="1518"/>
        <v>140.0405984372542</v>
      </c>
      <c r="EA657" s="21"/>
      <c r="EB657" s="22">
        <f t="shared" si="1519"/>
        <v>0</v>
      </c>
      <c r="EC657" s="21">
        <f t="shared" si="1438"/>
        <v>0</v>
      </c>
      <c r="ED657" s="22">
        <f t="shared" si="1556"/>
        <v>0</v>
      </c>
      <c r="EE657" s="21">
        <f t="shared" si="1439"/>
        <v>0</v>
      </c>
      <c r="EF657" s="21">
        <f t="shared" si="1520"/>
        <v>0</v>
      </c>
      <c r="EG657" s="21">
        <f t="shared" si="1521"/>
        <v>2407.4806944099132</v>
      </c>
      <c r="EH657" s="21">
        <f t="shared" si="1522"/>
        <v>126.70951023210083</v>
      </c>
      <c r="EI657" s="21"/>
      <c r="EJ657" s="22">
        <f t="shared" si="1523"/>
        <v>0</v>
      </c>
      <c r="EK657" s="21">
        <f t="shared" si="1440"/>
        <v>0</v>
      </c>
      <c r="EL657" s="22">
        <f t="shared" si="1557"/>
        <v>0</v>
      </c>
      <c r="EM657" s="21">
        <f t="shared" si="1441"/>
        <v>0</v>
      </c>
      <c r="EN657" s="21">
        <f t="shared" si="1524"/>
        <v>0</v>
      </c>
      <c r="EO657" s="21">
        <f t="shared" si="1525"/>
        <v>198.10339994590873</v>
      </c>
      <c r="EP657" s="21">
        <f t="shared" si="1526"/>
        <v>594.31019983772626</v>
      </c>
      <c r="EQ657" s="21"/>
      <c r="ER657" s="22">
        <f t="shared" si="1527"/>
        <v>0</v>
      </c>
      <c r="ES657" s="21">
        <f t="shared" si="1442"/>
        <v>0</v>
      </c>
      <c r="ET657" s="22">
        <f t="shared" si="1558"/>
        <v>0</v>
      </c>
      <c r="EU657" s="21">
        <f t="shared" si="1443"/>
        <v>0</v>
      </c>
      <c r="EV657" s="21">
        <f t="shared" si="1528"/>
        <v>0</v>
      </c>
      <c r="EW657" s="21">
        <f t="shared" si="1529"/>
        <v>954.70980000000031</v>
      </c>
      <c r="EX657" s="21">
        <f t="shared" si="1530"/>
        <v>954.70980000000031</v>
      </c>
      <c r="EY657" s="21"/>
      <c r="EZ657" s="22">
        <f t="shared" si="1531"/>
        <v>0</v>
      </c>
      <c r="FA657" s="21">
        <f t="shared" si="1444"/>
        <v>0</v>
      </c>
      <c r="FB657" s="22">
        <f t="shared" si="1559"/>
        <v>0</v>
      </c>
      <c r="FC657" s="21">
        <f t="shared" si="1445"/>
        <v>0</v>
      </c>
      <c r="FD657" s="21">
        <f t="shared" si="1532"/>
        <v>0</v>
      </c>
      <c r="FE657" s="21">
        <f t="shared" si="1533"/>
        <v>213.74100000000001</v>
      </c>
      <c r="FF657" s="21">
        <f t="shared" si="1534"/>
        <v>213.74100000000001</v>
      </c>
      <c r="FG657" s="21"/>
      <c r="FH657" s="22">
        <f t="shared" si="1535"/>
        <v>0</v>
      </c>
      <c r="FI657" s="21">
        <f t="shared" si="1446"/>
        <v>0</v>
      </c>
      <c r="FJ657" s="22">
        <f t="shared" si="1560"/>
        <v>0</v>
      </c>
      <c r="FK657" s="21">
        <f t="shared" si="1447"/>
        <v>0</v>
      </c>
      <c r="FL657" s="21">
        <f t="shared" si="1536"/>
        <v>0</v>
      </c>
      <c r="FM657" s="21">
        <f t="shared" si="1537"/>
        <v>103.30815000000001</v>
      </c>
      <c r="FN657" s="21">
        <f t="shared" si="1538"/>
        <v>309.92445000000004</v>
      </c>
      <c r="FO657" s="21"/>
      <c r="FP657" s="21">
        <f t="shared" si="1448"/>
        <v>0</v>
      </c>
      <c r="FQ657" s="21">
        <f t="shared" si="1449"/>
        <v>0</v>
      </c>
      <c r="FR657" s="21">
        <f t="shared" si="1539"/>
        <v>0</v>
      </c>
      <c r="FS657" s="21">
        <f t="shared" si="1450"/>
        <v>11365.733843414635</v>
      </c>
      <c r="FT657" s="21">
        <f t="shared" si="1451"/>
        <v>7315.5661565853679</v>
      </c>
      <c r="FU657" s="21"/>
      <c r="FV657" s="20">
        <f t="shared" si="1405"/>
        <v>0</v>
      </c>
      <c r="FW657" s="20">
        <f t="shared" si="1405"/>
        <v>0</v>
      </c>
      <c r="FX657" s="20">
        <f t="shared" si="1452"/>
        <v>0</v>
      </c>
      <c r="FY657" s="20">
        <f t="shared" si="1453"/>
        <v>0</v>
      </c>
    </row>
    <row r="658" spans="2:181" x14ac:dyDescent="0.25">
      <c r="B658" s="20">
        <v>29</v>
      </c>
      <c r="C658" s="20">
        <f t="shared" si="1454"/>
        <v>50.17</v>
      </c>
      <c r="D658" s="22">
        <f t="shared" si="1455"/>
        <v>0</v>
      </c>
      <c r="E658" s="21">
        <f t="shared" si="1406"/>
        <v>0</v>
      </c>
      <c r="F658" s="22">
        <f t="shared" si="1540"/>
        <v>0</v>
      </c>
      <c r="G658" s="21">
        <f t="shared" si="1407"/>
        <v>0</v>
      </c>
      <c r="H658" s="21">
        <f t="shared" si="1456"/>
        <v>0</v>
      </c>
      <c r="I658" s="21">
        <f t="shared" si="1457"/>
        <v>988.19589000000019</v>
      </c>
      <c r="J658" s="21">
        <f t="shared" si="1458"/>
        <v>52.010310000000061</v>
      </c>
      <c r="K658" s="21"/>
      <c r="L658" s="22">
        <f t="shared" si="1459"/>
        <v>0</v>
      </c>
      <c r="M658" s="21">
        <f t="shared" si="1408"/>
        <v>0</v>
      </c>
      <c r="N658" s="22">
        <f t="shared" si="1541"/>
        <v>0</v>
      </c>
      <c r="O658" s="21">
        <f t="shared" si="1409"/>
        <v>0</v>
      </c>
      <c r="P658" s="21">
        <f t="shared" si="1460"/>
        <v>0</v>
      </c>
      <c r="Q658" s="21">
        <f t="shared" si="1461"/>
        <v>372.26557499999996</v>
      </c>
      <c r="R658" s="21">
        <f t="shared" si="1462"/>
        <v>19.592925000000015</v>
      </c>
      <c r="S658" s="21"/>
      <c r="T658" s="22">
        <f t="shared" si="1463"/>
        <v>0</v>
      </c>
      <c r="U658" s="21">
        <f t="shared" si="1410"/>
        <v>0</v>
      </c>
      <c r="V658" s="22">
        <f t="shared" si="1542"/>
        <v>0</v>
      </c>
      <c r="W658" s="21">
        <f t="shared" si="1411"/>
        <v>0</v>
      </c>
      <c r="X658" s="21">
        <f t="shared" si="1464"/>
        <v>0</v>
      </c>
      <c r="Y658" s="21">
        <f t="shared" si="1465"/>
        <v>96.183450000000022</v>
      </c>
      <c r="Z658" s="21">
        <f t="shared" si="1466"/>
        <v>288.55035000000009</v>
      </c>
      <c r="AA658" s="21"/>
      <c r="AB658" s="22">
        <f t="shared" si="1467"/>
        <v>0</v>
      </c>
      <c r="AC658" s="21">
        <f t="shared" si="1412"/>
        <v>0</v>
      </c>
      <c r="AD658" s="22">
        <f t="shared" si="1543"/>
        <v>0</v>
      </c>
      <c r="AE658" s="21">
        <f t="shared" si="1413"/>
        <v>0</v>
      </c>
      <c r="AF658" s="21">
        <f t="shared" si="1468"/>
        <v>0</v>
      </c>
      <c r="AG658" s="21">
        <f t="shared" si="1469"/>
        <v>87.990045000000009</v>
      </c>
      <c r="AH658" s="21">
        <f t="shared" si="1470"/>
        <v>4.6310550000000044</v>
      </c>
      <c r="AI658" s="21"/>
      <c r="AJ658" s="22">
        <f t="shared" si="1471"/>
        <v>0</v>
      </c>
      <c r="AK658" s="21">
        <f t="shared" si="1414"/>
        <v>0</v>
      </c>
      <c r="AL658" s="22">
        <f t="shared" si="1544"/>
        <v>0</v>
      </c>
      <c r="AM658" s="21">
        <f t="shared" si="1415"/>
        <v>0</v>
      </c>
      <c r="AN658" s="21">
        <f t="shared" si="1472"/>
        <v>0</v>
      </c>
      <c r="AO658" s="21">
        <f t="shared" si="1473"/>
        <v>189.51702000000003</v>
      </c>
      <c r="AP658" s="21">
        <f t="shared" si="1474"/>
        <v>9.9745800000000102</v>
      </c>
      <c r="AQ658" s="21"/>
      <c r="AR658" s="22">
        <f t="shared" si="1475"/>
        <v>0</v>
      </c>
      <c r="AS658" s="21">
        <f t="shared" si="1416"/>
        <v>0</v>
      </c>
      <c r="AT658" s="22">
        <f t="shared" si="1545"/>
        <v>0</v>
      </c>
      <c r="AU658" s="21">
        <f t="shared" si="1417"/>
        <v>0</v>
      </c>
      <c r="AV658" s="21">
        <f t="shared" si="1476"/>
        <v>0</v>
      </c>
      <c r="AW658" s="21">
        <f t="shared" si="1477"/>
        <v>411.45142500000009</v>
      </c>
      <c r="AX658" s="21">
        <f t="shared" si="1478"/>
        <v>137.15047500000003</v>
      </c>
      <c r="AY658" s="21"/>
      <c r="AZ658" s="22">
        <f t="shared" si="1479"/>
        <v>0</v>
      </c>
      <c r="BA658" s="21">
        <f t="shared" si="1418"/>
        <v>0</v>
      </c>
      <c r="BB658" s="22">
        <f t="shared" si="1546"/>
        <v>0</v>
      </c>
      <c r="BC658" s="21">
        <f t="shared" si="1419"/>
        <v>0</v>
      </c>
      <c r="BD658" s="21">
        <f t="shared" si="1480"/>
        <v>0</v>
      </c>
      <c r="BE658" s="21">
        <f t="shared" si="1481"/>
        <v>361.53508170731709</v>
      </c>
      <c r="BF658" s="21">
        <f t="shared" si="1482"/>
        <v>19.028162195121972</v>
      </c>
      <c r="BG658" s="21"/>
      <c r="BH658" s="22">
        <f t="shared" si="1483"/>
        <v>0</v>
      </c>
      <c r="BI658" s="21">
        <f t="shared" si="1420"/>
        <v>0</v>
      </c>
      <c r="BJ658" s="22">
        <f t="shared" si="1547"/>
        <v>0</v>
      </c>
      <c r="BK658" s="21">
        <f t="shared" si="1421"/>
        <v>0</v>
      </c>
      <c r="BL658" s="21">
        <f t="shared" si="1484"/>
        <v>0</v>
      </c>
      <c r="BM658" s="21">
        <f t="shared" si="1485"/>
        <v>315.31141829268296</v>
      </c>
      <c r="BN658" s="21">
        <f t="shared" si="1486"/>
        <v>16.595337804878067</v>
      </c>
      <c r="BO658" s="21"/>
      <c r="BP658" s="22">
        <f t="shared" si="1487"/>
        <v>0</v>
      </c>
      <c r="BQ658" s="21">
        <f t="shared" si="1422"/>
        <v>0</v>
      </c>
      <c r="BR658" s="22">
        <f t="shared" si="1548"/>
        <v>0</v>
      </c>
      <c r="BS658" s="21">
        <f t="shared" si="1423"/>
        <v>0</v>
      </c>
      <c r="BT658" s="21">
        <f t="shared" si="1488"/>
        <v>0</v>
      </c>
      <c r="BU658" s="21">
        <f t="shared" si="1489"/>
        <v>109.47709756097562</v>
      </c>
      <c r="BV658" s="21">
        <f t="shared" si="1490"/>
        <v>36.492365853658541</v>
      </c>
      <c r="BW658" s="21"/>
      <c r="BX658" s="22">
        <f t="shared" si="1491"/>
        <v>0</v>
      </c>
      <c r="BY658" s="21">
        <f t="shared" si="1424"/>
        <v>0</v>
      </c>
      <c r="BZ658" s="22">
        <f t="shared" si="1549"/>
        <v>0</v>
      </c>
      <c r="CA658" s="21">
        <f t="shared" si="1425"/>
        <v>0</v>
      </c>
      <c r="CB658" s="21">
        <f t="shared" si="1492"/>
        <v>0</v>
      </c>
      <c r="CC658" s="21">
        <f t="shared" si="1493"/>
        <v>420.03579627753743</v>
      </c>
      <c r="CD658" s="21">
        <f t="shared" si="1494"/>
        <v>22.107147172501989</v>
      </c>
      <c r="CE658" s="21"/>
      <c r="CF658" s="22">
        <f t="shared" si="1495"/>
        <v>0</v>
      </c>
      <c r="CG658" s="21">
        <f t="shared" si="1426"/>
        <v>0</v>
      </c>
      <c r="CH658" s="22">
        <f t="shared" si="1550"/>
        <v>0</v>
      </c>
      <c r="CI658" s="21">
        <f t="shared" si="1427"/>
        <v>0</v>
      </c>
      <c r="CJ658" s="21">
        <f t="shared" si="1496"/>
        <v>0</v>
      </c>
      <c r="CK658" s="21">
        <f t="shared" si="1497"/>
        <v>366.43436400472069</v>
      </c>
      <c r="CL658" s="21">
        <f t="shared" si="1498"/>
        <v>19.286019158143212</v>
      </c>
      <c r="CM658" s="21"/>
      <c r="CN658" s="22">
        <f t="shared" si="1499"/>
        <v>0</v>
      </c>
      <c r="CO658" s="21">
        <f t="shared" si="1428"/>
        <v>0</v>
      </c>
      <c r="CP658" s="22">
        <f t="shared" si="1551"/>
        <v>0</v>
      </c>
      <c r="CQ658" s="21">
        <f t="shared" si="1429"/>
        <v>0</v>
      </c>
      <c r="CR658" s="21">
        <f t="shared" si="1500"/>
        <v>0</v>
      </c>
      <c r="CS658" s="21">
        <f t="shared" si="1501"/>
        <v>42.398668346774208</v>
      </c>
      <c r="CT658" s="21">
        <f t="shared" si="1502"/>
        <v>127.19600504032263</v>
      </c>
      <c r="CU658" s="21"/>
      <c r="CV658" s="22">
        <f t="shared" si="1503"/>
        <v>0</v>
      </c>
      <c r="CW658" s="21">
        <f t="shared" si="1430"/>
        <v>0</v>
      </c>
      <c r="CX658" s="22">
        <f t="shared" si="1552"/>
        <v>0</v>
      </c>
      <c r="CY658" s="21">
        <f t="shared" si="1431"/>
        <v>0</v>
      </c>
      <c r="CZ658" s="21">
        <f t="shared" si="1504"/>
        <v>0</v>
      </c>
      <c r="DA658" s="21">
        <f t="shared" si="1505"/>
        <v>361.53508170731709</v>
      </c>
      <c r="DB658" s="21">
        <f t="shared" si="1506"/>
        <v>19.028162195121972</v>
      </c>
      <c r="DC658" s="21"/>
      <c r="DD658" s="22">
        <f t="shared" si="1507"/>
        <v>0</v>
      </c>
      <c r="DE658" s="21">
        <f t="shared" si="1432"/>
        <v>0</v>
      </c>
      <c r="DF658" s="22">
        <f t="shared" si="1553"/>
        <v>0</v>
      </c>
      <c r="DG658" s="21">
        <f t="shared" si="1433"/>
        <v>0</v>
      </c>
      <c r="DH658" s="21">
        <f t="shared" si="1508"/>
        <v>0</v>
      </c>
      <c r="DI658" s="21">
        <f t="shared" si="1509"/>
        <v>315.31141829268296</v>
      </c>
      <c r="DJ658" s="21">
        <f t="shared" si="1510"/>
        <v>16.595337804878067</v>
      </c>
      <c r="DK658" s="21"/>
      <c r="DL658" s="22">
        <f t="shared" si="1511"/>
        <v>0</v>
      </c>
      <c r="DM658" s="21">
        <f t="shared" si="1434"/>
        <v>0</v>
      </c>
      <c r="DN658" s="22">
        <f t="shared" si="1554"/>
        <v>0</v>
      </c>
      <c r="DO658" s="21">
        <f t="shared" si="1435"/>
        <v>0</v>
      </c>
      <c r="DP658" s="21">
        <f t="shared" si="1512"/>
        <v>0</v>
      </c>
      <c r="DQ658" s="21">
        <f t="shared" si="1513"/>
        <v>109.47709756097561</v>
      </c>
      <c r="DR658" s="21">
        <f t="shared" si="1514"/>
        <v>36.492365853658534</v>
      </c>
      <c r="DS658" s="21"/>
      <c r="DT658" s="22">
        <f t="shared" si="1515"/>
        <v>0</v>
      </c>
      <c r="DU658" s="21">
        <f t="shared" si="1436"/>
        <v>0</v>
      </c>
      <c r="DV658" s="22">
        <f t="shared" si="1555"/>
        <v>0</v>
      </c>
      <c r="DW658" s="21">
        <f t="shared" si="1437"/>
        <v>0</v>
      </c>
      <c r="DX658" s="21">
        <f t="shared" si="1516"/>
        <v>0</v>
      </c>
      <c r="DY658" s="21">
        <f t="shared" si="1517"/>
        <v>2660.7713703078275</v>
      </c>
      <c r="DZ658" s="21">
        <f t="shared" si="1518"/>
        <v>140.0405984372542</v>
      </c>
      <c r="EA658" s="21"/>
      <c r="EB658" s="22">
        <f t="shared" si="1519"/>
        <v>0</v>
      </c>
      <c r="EC658" s="21">
        <f t="shared" si="1438"/>
        <v>0</v>
      </c>
      <c r="ED658" s="22">
        <f t="shared" si="1556"/>
        <v>0</v>
      </c>
      <c r="EE658" s="21">
        <f t="shared" si="1439"/>
        <v>0</v>
      </c>
      <c r="EF658" s="21">
        <f t="shared" si="1520"/>
        <v>0</v>
      </c>
      <c r="EG658" s="21">
        <f t="shared" si="1521"/>
        <v>2407.4806944099132</v>
      </c>
      <c r="EH658" s="21">
        <f t="shared" si="1522"/>
        <v>126.70951023210083</v>
      </c>
      <c r="EI658" s="21"/>
      <c r="EJ658" s="22">
        <f t="shared" si="1523"/>
        <v>0</v>
      </c>
      <c r="EK658" s="21">
        <f t="shared" si="1440"/>
        <v>0</v>
      </c>
      <c r="EL658" s="22">
        <f t="shared" si="1557"/>
        <v>0</v>
      </c>
      <c r="EM658" s="21">
        <f t="shared" si="1441"/>
        <v>0</v>
      </c>
      <c r="EN658" s="21">
        <f t="shared" si="1524"/>
        <v>0</v>
      </c>
      <c r="EO658" s="21">
        <f t="shared" si="1525"/>
        <v>198.10339994590873</v>
      </c>
      <c r="EP658" s="21">
        <f t="shared" si="1526"/>
        <v>594.31019983772626</v>
      </c>
      <c r="EQ658" s="21"/>
      <c r="ER658" s="22">
        <f t="shared" si="1527"/>
        <v>0</v>
      </c>
      <c r="ES658" s="21">
        <f t="shared" si="1442"/>
        <v>0</v>
      </c>
      <c r="ET658" s="22">
        <f t="shared" si="1558"/>
        <v>0</v>
      </c>
      <c r="EU658" s="21">
        <f t="shared" si="1443"/>
        <v>0</v>
      </c>
      <c r="EV658" s="21">
        <f t="shared" si="1528"/>
        <v>0</v>
      </c>
      <c r="EW658" s="21">
        <f t="shared" si="1529"/>
        <v>954.70980000000031</v>
      </c>
      <c r="EX658" s="21">
        <f t="shared" si="1530"/>
        <v>954.70980000000031</v>
      </c>
      <c r="EY658" s="21"/>
      <c r="EZ658" s="22">
        <f t="shared" si="1531"/>
        <v>0</v>
      </c>
      <c r="FA658" s="21">
        <f t="shared" si="1444"/>
        <v>0</v>
      </c>
      <c r="FB658" s="22">
        <f t="shared" si="1559"/>
        <v>0</v>
      </c>
      <c r="FC658" s="21">
        <f t="shared" si="1445"/>
        <v>0</v>
      </c>
      <c r="FD658" s="21">
        <f t="shared" si="1532"/>
        <v>0</v>
      </c>
      <c r="FE658" s="21">
        <f t="shared" si="1533"/>
        <v>213.74100000000001</v>
      </c>
      <c r="FF658" s="21">
        <f t="shared" si="1534"/>
        <v>213.74100000000001</v>
      </c>
      <c r="FG658" s="21"/>
      <c r="FH658" s="22">
        <f t="shared" si="1535"/>
        <v>0</v>
      </c>
      <c r="FI658" s="21">
        <f t="shared" si="1446"/>
        <v>0</v>
      </c>
      <c r="FJ658" s="22">
        <f t="shared" si="1560"/>
        <v>0</v>
      </c>
      <c r="FK658" s="21">
        <f t="shared" si="1447"/>
        <v>0</v>
      </c>
      <c r="FL658" s="21">
        <f t="shared" si="1536"/>
        <v>0</v>
      </c>
      <c r="FM658" s="21">
        <f t="shared" si="1537"/>
        <v>103.30815000000001</v>
      </c>
      <c r="FN658" s="21">
        <f t="shared" si="1538"/>
        <v>309.92445000000004</v>
      </c>
      <c r="FO658" s="21"/>
      <c r="FP658" s="21">
        <f t="shared" si="1448"/>
        <v>0</v>
      </c>
      <c r="FQ658" s="21">
        <f t="shared" si="1449"/>
        <v>0</v>
      </c>
      <c r="FR658" s="21">
        <f t="shared" si="1539"/>
        <v>0</v>
      </c>
      <c r="FS658" s="21">
        <f t="shared" si="1450"/>
        <v>11365.733843414635</v>
      </c>
      <c r="FT658" s="21">
        <f t="shared" si="1451"/>
        <v>7315.5661565853679</v>
      </c>
      <c r="FU658" s="21"/>
      <c r="FV658" s="20">
        <f t="shared" si="1405"/>
        <v>0</v>
      </c>
      <c r="FW658" s="20">
        <f t="shared" si="1405"/>
        <v>0</v>
      </c>
      <c r="FX658" s="20">
        <f t="shared" si="1452"/>
        <v>0</v>
      </c>
      <c r="FY658" s="20">
        <f t="shared" si="1453"/>
        <v>0</v>
      </c>
    </row>
    <row r="659" spans="2:181" x14ac:dyDescent="0.25">
      <c r="B659" s="20">
        <v>29.05</v>
      </c>
      <c r="C659" s="20">
        <f t="shared" si="1454"/>
        <v>50.256500000000003</v>
      </c>
      <c r="D659" s="22">
        <f t="shared" si="1455"/>
        <v>0</v>
      </c>
      <c r="E659" s="21">
        <f t="shared" si="1406"/>
        <v>0</v>
      </c>
      <c r="F659" s="22">
        <f t="shared" si="1540"/>
        <v>0</v>
      </c>
      <c r="G659" s="21">
        <f t="shared" si="1407"/>
        <v>0</v>
      </c>
      <c r="H659" s="21">
        <f t="shared" si="1456"/>
        <v>0</v>
      </c>
      <c r="I659" s="21">
        <f t="shared" si="1457"/>
        <v>988.19589000000019</v>
      </c>
      <c r="J659" s="21">
        <f t="shared" si="1458"/>
        <v>52.010310000000061</v>
      </c>
      <c r="K659" s="21"/>
      <c r="L659" s="22">
        <f t="shared" si="1459"/>
        <v>0</v>
      </c>
      <c r="M659" s="21">
        <f t="shared" si="1408"/>
        <v>0</v>
      </c>
      <c r="N659" s="22">
        <f t="shared" si="1541"/>
        <v>0</v>
      </c>
      <c r="O659" s="21">
        <f t="shared" si="1409"/>
        <v>0</v>
      </c>
      <c r="P659" s="21">
        <f t="shared" si="1460"/>
        <v>0</v>
      </c>
      <c r="Q659" s="21">
        <f t="shared" si="1461"/>
        <v>372.26557499999996</v>
      </c>
      <c r="R659" s="21">
        <f t="shared" si="1462"/>
        <v>19.592925000000015</v>
      </c>
      <c r="S659" s="21"/>
      <c r="T659" s="22">
        <f t="shared" si="1463"/>
        <v>0</v>
      </c>
      <c r="U659" s="21">
        <f t="shared" si="1410"/>
        <v>0</v>
      </c>
      <c r="V659" s="22">
        <f t="shared" si="1542"/>
        <v>0</v>
      </c>
      <c r="W659" s="21">
        <f t="shared" si="1411"/>
        <v>0</v>
      </c>
      <c r="X659" s="21">
        <f t="shared" si="1464"/>
        <v>0</v>
      </c>
      <c r="Y659" s="21">
        <f t="shared" si="1465"/>
        <v>96.183450000000022</v>
      </c>
      <c r="Z659" s="21">
        <f t="shared" si="1466"/>
        <v>288.55035000000009</v>
      </c>
      <c r="AA659" s="21"/>
      <c r="AB659" s="22">
        <f t="shared" si="1467"/>
        <v>0</v>
      </c>
      <c r="AC659" s="21">
        <f t="shared" si="1412"/>
        <v>0</v>
      </c>
      <c r="AD659" s="22">
        <f t="shared" si="1543"/>
        <v>0</v>
      </c>
      <c r="AE659" s="21">
        <f t="shared" si="1413"/>
        <v>0</v>
      </c>
      <c r="AF659" s="21">
        <f t="shared" si="1468"/>
        <v>0</v>
      </c>
      <c r="AG659" s="21">
        <f t="shared" si="1469"/>
        <v>87.990045000000009</v>
      </c>
      <c r="AH659" s="21">
        <f t="shared" si="1470"/>
        <v>4.6310550000000044</v>
      </c>
      <c r="AI659" s="21"/>
      <c r="AJ659" s="22">
        <f t="shared" si="1471"/>
        <v>0</v>
      </c>
      <c r="AK659" s="21">
        <f t="shared" si="1414"/>
        <v>0</v>
      </c>
      <c r="AL659" s="22">
        <f t="shared" si="1544"/>
        <v>0</v>
      </c>
      <c r="AM659" s="21">
        <f t="shared" si="1415"/>
        <v>0</v>
      </c>
      <c r="AN659" s="21">
        <f t="shared" si="1472"/>
        <v>0</v>
      </c>
      <c r="AO659" s="21">
        <f t="shared" si="1473"/>
        <v>189.51702000000003</v>
      </c>
      <c r="AP659" s="21">
        <f t="shared" si="1474"/>
        <v>9.9745800000000102</v>
      </c>
      <c r="AQ659" s="21"/>
      <c r="AR659" s="22">
        <f t="shared" si="1475"/>
        <v>0</v>
      </c>
      <c r="AS659" s="21">
        <f t="shared" si="1416"/>
        <v>0</v>
      </c>
      <c r="AT659" s="22">
        <f t="shared" si="1545"/>
        <v>0</v>
      </c>
      <c r="AU659" s="21">
        <f t="shared" si="1417"/>
        <v>0</v>
      </c>
      <c r="AV659" s="21">
        <f t="shared" si="1476"/>
        <v>0</v>
      </c>
      <c r="AW659" s="21">
        <f t="shared" si="1477"/>
        <v>411.45142500000009</v>
      </c>
      <c r="AX659" s="21">
        <f t="shared" si="1478"/>
        <v>137.15047500000003</v>
      </c>
      <c r="AY659" s="21"/>
      <c r="AZ659" s="22">
        <f t="shared" si="1479"/>
        <v>0</v>
      </c>
      <c r="BA659" s="21">
        <f t="shared" si="1418"/>
        <v>0</v>
      </c>
      <c r="BB659" s="22">
        <f t="shared" si="1546"/>
        <v>0</v>
      </c>
      <c r="BC659" s="21">
        <f t="shared" si="1419"/>
        <v>0</v>
      </c>
      <c r="BD659" s="21">
        <f t="shared" si="1480"/>
        <v>0</v>
      </c>
      <c r="BE659" s="21">
        <f t="shared" si="1481"/>
        <v>361.53508170731709</v>
      </c>
      <c r="BF659" s="21">
        <f t="shared" si="1482"/>
        <v>19.028162195121972</v>
      </c>
      <c r="BG659" s="21"/>
      <c r="BH659" s="22">
        <f t="shared" si="1483"/>
        <v>0</v>
      </c>
      <c r="BI659" s="21">
        <f t="shared" si="1420"/>
        <v>0</v>
      </c>
      <c r="BJ659" s="22">
        <f t="shared" si="1547"/>
        <v>0</v>
      </c>
      <c r="BK659" s="21">
        <f t="shared" si="1421"/>
        <v>0</v>
      </c>
      <c r="BL659" s="21">
        <f t="shared" si="1484"/>
        <v>0</v>
      </c>
      <c r="BM659" s="21">
        <f t="shared" si="1485"/>
        <v>315.31141829268296</v>
      </c>
      <c r="BN659" s="21">
        <f t="shared" si="1486"/>
        <v>16.595337804878067</v>
      </c>
      <c r="BO659" s="21"/>
      <c r="BP659" s="22">
        <f t="shared" si="1487"/>
        <v>0</v>
      </c>
      <c r="BQ659" s="21">
        <f t="shared" si="1422"/>
        <v>0</v>
      </c>
      <c r="BR659" s="22">
        <f t="shared" si="1548"/>
        <v>0</v>
      </c>
      <c r="BS659" s="21">
        <f t="shared" si="1423"/>
        <v>0</v>
      </c>
      <c r="BT659" s="21">
        <f t="shared" si="1488"/>
        <v>0</v>
      </c>
      <c r="BU659" s="21">
        <f t="shared" si="1489"/>
        <v>109.47709756097562</v>
      </c>
      <c r="BV659" s="21">
        <f t="shared" si="1490"/>
        <v>36.492365853658541</v>
      </c>
      <c r="BW659" s="21"/>
      <c r="BX659" s="22">
        <f t="shared" si="1491"/>
        <v>0</v>
      </c>
      <c r="BY659" s="21">
        <f t="shared" si="1424"/>
        <v>0</v>
      </c>
      <c r="BZ659" s="22">
        <f t="shared" si="1549"/>
        <v>0</v>
      </c>
      <c r="CA659" s="21">
        <f t="shared" si="1425"/>
        <v>0</v>
      </c>
      <c r="CB659" s="21">
        <f t="shared" si="1492"/>
        <v>0</v>
      </c>
      <c r="CC659" s="21">
        <f t="shared" si="1493"/>
        <v>420.03579627753743</v>
      </c>
      <c r="CD659" s="21">
        <f t="shared" si="1494"/>
        <v>22.107147172501989</v>
      </c>
      <c r="CE659" s="21"/>
      <c r="CF659" s="22">
        <f t="shared" si="1495"/>
        <v>0</v>
      </c>
      <c r="CG659" s="21">
        <f t="shared" si="1426"/>
        <v>0</v>
      </c>
      <c r="CH659" s="22">
        <f t="shared" si="1550"/>
        <v>0</v>
      </c>
      <c r="CI659" s="21">
        <f t="shared" si="1427"/>
        <v>0</v>
      </c>
      <c r="CJ659" s="21">
        <f t="shared" si="1496"/>
        <v>0</v>
      </c>
      <c r="CK659" s="21">
        <f t="shared" si="1497"/>
        <v>366.43436400472069</v>
      </c>
      <c r="CL659" s="21">
        <f t="shared" si="1498"/>
        <v>19.286019158143212</v>
      </c>
      <c r="CM659" s="21"/>
      <c r="CN659" s="22">
        <f t="shared" si="1499"/>
        <v>0</v>
      </c>
      <c r="CO659" s="21">
        <f t="shared" si="1428"/>
        <v>0</v>
      </c>
      <c r="CP659" s="22">
        <f t="shared" si="1551"/>
        <v>0</v>
      </c>
      <c r="CQ659" s="21">
        <f t="shared" si="1429"/>
        <v>0</v>
      </c>
      <c r="CR659" s="21">
        <f t="shared" si="1500"/>
        <v>0</v>
      </c>
      <c r="CS659" s="21">
        <f t="shared" si="1501"/>
        <v>42.398668346774208</v>
      </c>
      <c r="CT659" s="21">
        <f t="shared" si="1502"/>
        <v>127.19600504032263</v>
      </c>
      <c r="CU659" s="21"/>
      <c r="CV659" s="22">
        <f t="shared" si="1503"/>
        <v>0</v>
      </c>
      <c r="CW659" s="21">
        <f t="shared" si="1430"/>
        <v>0</v>
      </c>
      <c r="CX659" s="22">
        <f t="shared" si="1552"/>
        <v>0</v>
      </c>
      <c r="CY659" s="21">
        <f t="shared" si="1431"/>
        <v>0</v>
      </c>
      <c r="CZ659" s="21">
        <f t="shared" si="1504"/>
        <v>0</v>
      </c>
      <c r="DA659" s="21">
        <f t="shared" si="1505"/>
        <v>361.53508170731709</v>
      </c>
      <c r="DB659" s="21">
        <f t="shared" si="1506"/>
        <v>19.028162195121972</v>
      </c>
      <c r="DC659" s="21"/>
      <c r="DD659" s="22">
        <f t="shared" si="1507"/>
        <v>0</v>
      </c>
      <c r="DE659" s="21">
        <f t="shared" si="1432"/>
        <v>0</v>
      </c>
      <c r="DF659" s="22">
        <f t="shared" si="1553"/>
        <v>0</v>
      </c>
      <c r="DG659" s="21">
        <f t="shared" si="1433"/>
        <v>0</v>
      </c>
      <c r="DH659" s="21">
        <f t="shared" si="1508"/>
        <v>0</v>
      </c>
      <c r="DI659" s="21">
        <f t="shared" si="1509"/>
        <v>315.31141829268296</v>
      </c>
      <c r="DJ659" s="21">
        <f t="shared" si="1510"/>
        <v>16.595337804878067</v>
      </c>
      <c r="DK659" s="21"/>
      <c r="DL659" s="22">
        <f t="shared" si="1511"/>
        <v>0</v>
      </c>
      <c r="DM659" s="21">
        <f t="shared" si="1434"/>
        <v>0</v>
      </c>
      <c r="DN659" s="22">
        <f t="shared" si="1554"/>
        <v>0</v>
      </c>
      <c r="DO659" s="21">
        <f t="shared" si="1435"/>
        <v>0</v>
      </c>
      <c r="DP659" s="21">
        <f t="shared" si="1512"/>
        <v>0</v>
      </c>
      <c r="DQ659" s="21">
        <f t="shared" si="1513"/>
        <v>109.47709756097561</v>
      </c>
      <c r="DR659" s="21">
        <f t="shared" si="1514"/>
        <v>36.492365853658534</v>
      </c>
      <c r="DS659" s="21"/>
      <c r="DT659" s="22">
        <f t="shared" si="1515"/>
        <v>0</v>
      </c>
      <c r="DU659" s="21">
        <f t="shared" si="1436"/>
        <v>0</v>
      </c>
      <c r="DV659" s="22">
        <f t="shared" si="1555"/>
        <v>0</v>
      </c>
      <c r="DW659" s="21">
        <f t="shared" si="1437"/>
        <v>0</v>
      </c>
      <c r="DX659" s="21">
        <f t="shared" si="1516"/>
        <v>0</v>
      </c>
      <c r="DY659" s="21">
        <f t="shared" si="1517"/>
        <v>2660.7713703078275</v>
      </c>
      <c r="DZ659" s="21">
        <f t="shared" si="1518"/>
        <v>140.0405984372542</v>
      </c>
      <c r="EA659" s="21"/>
      <c r="EB659" s="22">
        <f t="shared" si="1519"/>
        <v>0</v>
      </c>
      <c r="EC659" s="21">
        <f t="shared" si="1438"/>
        <v>0</v>
      </c>
      <c r="ED659" s="22">
        <f t="shared" si="1556"/>
        <v>0</v>
      </c>
      <c r="EE659" s="21">
        <f t="shared" si="1439"/>
        <v>0</v>
      </c>
      <c r="EF659" s="21">
        <f t="shared" si="1520"/>
        <v>0</v>
      </c>
      <c r="EG659" s="21">
        <f t="shared" si="1521"/>
        <v>2407.4806944099132</v>
      </c>
      <c r="EH659" s="21">
        <f t="shared" si="1522"/>
        <v>126.70951023210083</v>
      </c>
      <c r="EI659" s="21"/>
      <c r="EJ659" s="22">
        <f t="shared" si="1523"/>
        <v>0</v>
      </c>
      <c r="EK659" s="21">
        <f t="shared" si="1440"/>
        <v>0</v>
      </c>
      <c r="EL659" s="22">
        <f t="shared" si="1557"/>
        <v>0</v>
      </c>
      <c r="EM659" s="21">
        <f t="shared" si="1441"/>
        <v>0</v>
      </c>
      <c r="EN659" s="21">
        <f t="shared" si="1524"/>
        <v>0</v>
      </c>
      <c r="EO659" s="21">
        <f t="shared" si="1525"/>
        <v>198.10339994590873</v>
      </c>
      <c r="EP659" s="21">
        <f t="shared" si="1526"/>
        <v>594.31019983772626</v>
      </c>
      <c r="EQ659" s="21"/>
      <c r="ER659" s="22">
        <f t="shared" si="1527"/>
        <v>0</v>
      </c>
      <c r="ES659" s="21">
        <f t="shared" si="1442"/>
        <v>0</v>
      </c>
      <c r="ET659" s="22">
        <f t="shared" si="1558"/>
        <v>0</v>
      </c>
      <c r="EU659" s="21">
        <f t="shared" si="1443"/>
        <v>0</v>
      </c>
      <c r="EV659" s="21">
        <f t="shared" si="1528"/>
        <v>0</v>
      </c>
      <c r="EW659" s="21">
        <f t="shared" si="1529"/>
        <v>954.70980000000031</v>
      </c>
      <c r="EX659" s="21">
        <f t="shared" si="1530"/>
        <v>954.70980000000031</v>
      </c>
      <c r="EY659" s="21"/>
      <c r="EZ659" s="22">
        <f t="shared" si="1531"/>
        <v>0</v>
      </c>
      <c r="FA659" s="21">
        <f t="shared" si="1444"/>
        <v>0</v>
      </c>
      <c r="FB659" s="22">
        <f t="shared" si="1559"/>
        <v>0</v>
      </c>
      <c r="FC659" s="21">
        <f t="shared" si="1445"/>
        <v>0</v>
      </c>
      <c r="FD659" s="21">
        <f t="shared" si="1532"/>
        <v>0</v>
      </c>
      <c r="FE659" s="21">
        <f t="shared" si="1533"/>
        <v>213.74100000000001</v>
      </c>
      <c r="FF659" s="21">
        <f t="shared" si="1534"/>
        <v>213.74100000000001</v>
      </c>
      <c r="FG659" s="21"/>
      <c r="FH659" s="22">
        <f t="shared" si="1535"/>
        <v>0</v>
      </c>
      <c r="FI659" s="21">
        <f t="shared" si="1446"/>
        <v>0</v>
      </c>
      <c r="FJ659" s="22">
        <f t="shared" si="1560"/>
        <v>0</v>
      </c>
      <c r="FK659" s="21">
        <f t="shared" si="1447"/>
        <v>0</v>
      </c>
      <c r="FL659" s="21">
        <f t="shared" si="1536"/>
        <v>0</v>
      </c>
      <c r="FM659" s="21">
        <f t="shared" si="1537"/>
        <v>103.30815000000001</v>
      </c>
      <c r="FN659" s="21">
        <f t="shared" si="1538"/>
        <v>309.92445000000004</v>
      </c>
      <c r="FO659" s="21"/>
      <c r="FP659" s="21">
        <f t="shared" si="1448"/>
        <v>0</v>
      </c>
      <c r="FQ659" s="21">
        <f t="shared" si="1449"/>
        <v>0</v>
      </c>
      <c r="FR659" s="21">
        <f t="shared" si="1539"/>
        <v>0</v>
      </c>
      <c r="FS659" s="21">
        <f t="shared" si="1450"/>
        <v>11365.733843414635</v>
      </c>
      <c r="FT659" s="21">
        <f t="shared" si="1451"/>
        <v>7315.5661565853679</v>
      </c>
      <c r="FU659" s="21"/>
      <c r="FV659" s="20">
        <f t="shared" si="1405"/>
        <v>0</v>
      </c>
      <c r="FW659" s="20">
        <f t="shared" si="1405"/>
        <v>0</v>
      </c>
      <c r="FX659" s="20">
        <f t="shared" si="1452"/>
        <v>0</v>
      </c>
      <c r="FY659" s="20">
        <f t="shared" si="1453"/>
        <v>0</v>
      </c>
    </row>
    <row r="660" spans="2:181" x14ac:dyDescent="0.25">
      <c r="B660" s="20">
        <v>29.1</v>
      </c>
      <c r="C660" s="20">
        <f t="shared" si="1454"/>
        <v>50.343000000000004</v>
      </c>
      <c r="D660" s="22">
        <f t="shared" si="1455"/>
        <v>0</v>
      </c>
      <c r="E660" s="21">
        <f t="shared" si="1406"/>
        <v>0</v>
      </c>
      <c r="F660" s="22">
        <f t="shared" si="1540"/>
        <v>0</v>
      </c>
      <c r="G660" s="21">
        <f t="shared" si="1407"/>
        <v>0</v>
      </c>
      <c r="H660" s="21">
        <f t="shared" si="1456"/>
        <v>0</v>
      </c>
      <c r="I660" s="21">
        <f t="shared" si="1457"/>
        <v>988.19589000000019</v>
      </c>
      <c r="J660" s="21">
        <f t="shared" si="1458"/>
        <v>52.010310000000061</v>
      </c>
      <c r="K660" s="21"/>
      <c r="L660" s="22">
        <f t="shared" si="1459"/>
        <v>0</v>
      </c>
      <c r="M660" s="21">
        <f t="shared" si="1408"/>
        <v>0</v>
      </c>
      <c r="N660" s="22">
        <f t="shared" si="1541"/>
        <v>0</v>
      </c>
      <c r="O660" s="21">
        <f t="shared" si="1409"/>
        <v>0</v>
      </c>
      <c r="P660" s="21">
        <f t="shared" si="1460"/>
        <v>0</v>
      </c>
      <c r="Q660" s="21">
        <f t="shared" si="1461"/>
        <v>372.26557499999996</v>
      </c>
      <c r="R660" s="21">
        <f t="shared" si="1462"/>
        <v>19.592925000000015</v>
      </c>
      <c r="S660" s="21"/>
      <c r="T660" s="22">
        <f t="shared" si="1463"/>
        <v>0</v>
      </c>
      <c r="U660" s="21">
        <f t="shared" si="1410"/>
        <v>0</v>
      </c>
      <c r="V660" s="22">
        <f t="shared" si="1542"/>
        <v>0</v>
      </c>
      <c r="W660" s="21">
        <f t="shared" si="1411"/>
        <v>0</v>
      </c>
      <c r="X660" s="21">
        <f t="shared" si="1464"/>
        <v>0</v>
      </c>
      <c r="Y660" s="21">
        <f t="shared" si="1465"/>
        <v>96.183450000000022</v>
      </c>
      <c r="Z660" s="21">
        <f t="shared" si="1466"/>
        <v>288.55035000000009</v>
      </c>
      <c r="AA660" s="21"/>
      <c r="AB660" s="22">
        <f t="shared" si="1467"/>
        <v>0</v>
      </c>
      <c r="AC660" s="21">
        <f t="shared" si="1412"/>
        <v>0</v>
      </c>
      <c r="AD660" s="22">
        <f t="shared" si="1543"/>
        <v>0</v>
      </c>
      <c r="AE660" s="21">
        <f t="shared" si="1413"/>
        <v>0</v>
      </c>
      <c r="AF660" s="21">
        <f t="shared" si="1468"/>
        <v>0</v>
      </c>
      <c r="AG660" s="21">
        <f t="shared" si="1469"/>
        <v>87.990045000000009</v>
      </c>
      <c r="AH660" s="21">
        <f t="shared" si="1470"/>
        <v>4.6310550000000044</v>
      </c>
      <c r="AI660" s="21"/>
      <c r="AJ660" s="22">
        <f t="shared" si="1471"/>
        <v>0</v>
      </c>
      <c r="AK660" s="21">
        <f t="shared" si="1414"/>
        <v>0</v>
      </c>
      <c r="AL660" s="22">
        <f t="shared" si="1544"/>
        <v>0</v>
      </c>
      <c r="AM660" s="21">
        <f t="shared" si="1415"/>
        <v>0</v>
      </c>
      <c r="AN660" s="21">
        <f t="shared" si="1472"/>
        <v>0</v>
      </c>
      <c r="AO660" s="21">
        <f t="shared" si="1473"/>
        <v>189.51702000000003</v>
      </c>
      <c r="AP660" s="21">
        <f t="shared" si="1474"/>
        <v>9.9745800000000102</v>
      </c>
      <c r="AQ660" s="21"/>
      <c r="AR660" s="22">
        <f t="shared" si="1475"/>
        <v>0</v>
      </c>
      <c r="AS660" s="21">
        <f t="shared" si="1416"/>
        <v>0</v>
      </c>
      <c r="AT660" s="22">
        <f t="shared" si="1545"/>
        <v>0</v>
      </c>
      <c r="AU660" s="21">
        <f t="shared" si="1417"/>
        <v>0</v>
      </c>
      <c r="AV660" s="21">
        <f t="shared" si="1476"/>
        <v>0</v>
      </c>
      <c r="AW660" s="21">
        <f t="shared" si="1477"/>
        <v>411.45142500000009</v>
      </c>
      <c r="AX660" s="21">
        <f t="shared" si="1478"/>
        <v>137.15047500000003</v>
      </c>
      <c r="AY660" s="21"/>
      <c r="AZ660" s="22">
        <f t="shared" si="1479"/>
        <v>0</v>
      </c>
      <c r="BA660" s="21">
        <f t="shared" si="1418"/>
        <v>0</v>
      </c>
      <c r="BB660" s="22">
        <f t="shared" si="1546"/>
        <v>0</v>
      </c>
      <c r="BC660" s="21">
        <f t="shared" si="1419"/>
        <v>0</v>
      </c>
      <c r="BD660" s="21">
        <f t="shared" si="1480"/>
        <v>0</v>
      </c>
      <c r="BE660" s="21">
        <f t="shared" si="1481"/>
        <v>361.53508170731709</v>
      </c>
      <c r="BF660" s="21">
        <f t="shared" si="1482"/>
        <v>19.028162195121972</v>
      </c>
      <c r="BG660" s="21"/>
      <c r="BH660" s="22">
        <f t="shared" si="1483"/>
        <v>0</v>
      </c>
      <c r="BI660" s="21">
        <f t="shared" si="1420"/>
        <v>0</v>
      </c>
      <c r="BJ660" s="22">
        <f t="shared" si="1547"/>
        <v>0</v>
      </c>
      <c r="BK660" s="21">
        <f t="shared" si="1421"/>
        <v>0</v>
      </c>
      <c r="BL660" s="21">
        <f t="shared" si="1484"/>
        <v>0</v>
      </c>
      <c r="BM660" s="21">
        <f t="shared" si="1485"/>
        <v>315.31141829268296</v>
      </c>
      <c r="BN660" s="21">
        <f t="shared" si="1486"/>
        <v>16.595337804878067</v>
      </c>
      <c r="BO660" s="21"/>
      <c r="BP660" s="22">
        <f t="shared" si="1487"/>
        <v>0</v>
      </c>
      <c r="BQ660" s="21">
        <f t="shared" si="1422"/>
        <v>0</v>
      </c>
      <c r="BR660" s="22">
        <f t="shared" si="1548"/>
        <v>0</v>
      </c>
      <c r="BS660" s="21">
        <f t="shared" si="1423"/>
        <v>0</v>
      </c>
      <c r="BT660" s="21">
        <f t="shared" si="1488"/>
        <v>0</v>
      </c>
      <c r="BU660" s="21">
        <f t="shared" si="1489"/>
        <v>109.47709756097562</v>
      </c>
      <c r="BV660" s="21">
        <f t="shared" si="1490"/>
        <v>36.492365853658541</v>
      </c>
      <c r="BW660" s="21"/>
      <c r="BX660" s="22">
        <f t="shared" si="1491"/>
        <v>0</v>
      </c>
      <c r="BY660" s="21">
        <f t="shared" si="1424"/>
        <v>0</v>
      </c>
      <c r="BZ660" s="22">
        <f t="shared" si="1549"/>
        <v>0</v>
      </c>
      <c r="CA660" s="21">
        <f t="shared" si="1425"/>
        <v>0</v>
      </c>
      <c r="CB660" s="21">
        <f t="shared" si="1492"/>
        <v>0</v>
      </c>
      <c r="CC660" s="21">
        <f t="shared" si="1493"/>
        <v>420.03579627753743</v>
      </c>
      <c r="CD660" s="21">
        <f t="shared" si="1494"/>
        <v>22.107147172501989</v>
      </c>
      <c r="CE660" s="21"/>
      <c r="CF660" s="22">
        <f t="shared" si="1495"/>
        <v>0</v>
      </c>
      <c r="CG660" s="21">
        <f t="shared" si="1426"/>
        <v>0</v>
      </c>
      <c r="CH660" s="22">
        <f t="shared" si="1550"/>
        <v>0</v>
      </c>
      <c r="CI660" s="21">
        <f t="shared" si="1427"/>
        <v>0</v>
      </c>
      <c r="CJ660" s="21">
        <f t="shared" si="1496"/>
        <v>0</v>
      </c>
      <c r="CK660" s="21">
        <f t="shared" si="1497"/>
        <v>366.43436400472069</v>
      </c>
      <c r="CL660" s="21">
        <f t="shared" si="1498"/>
        <v>19.286019158143212</v>
      </c>
      <c r="CM660" s="21"/>
      <c r="CN660" s="22">
        <f t="shared" si="1499"/>
        <v>0</v>
      </c>
      <c r="CO660" s="21">
        <f t="shared" si="1428"/>
        <v>0</v>
      </c>
      <c r="CP660" s="22">
        <f t="shared" si="1551"/>
        <v>0</v>
      </c>
      <c r="CQ660" s="21">
        <f t="shared" si="1429"/>
        <v>0</v>
      </c>
      <c r="CR660" s="21">
        <f t="shared" si="1500"/>
        <v>0</v>
      </c>
      <c r="CS660" s="21">
        <f t="shared" si="1501"/>
        <v>42.398668346774208</v>
      </c>
      <c r="CT660" s="21">
        <f t="shared" si="1502"/>
        <v>127.19600504032263</v>
      </c>
      <c r="CU660" s="21"/>
      <c r="CV660" s="22">
        <f t="shared" si="1503"/>
        <v>0</v>
      </c>
      <c r="CW660" s="21">
        <f t="shared" si="1430"/>
        <v>0</v>
      </c>
      <c r="CX660" s="22">
        <f t="shared" si="1552"/>
        <v>0</v>
      </c>
      <c r="CY660" s="21">
        <f t="shared" si="1431"/>
        <v>0</v>
      </c>
      <c r="CZ660" s="21">
        <f t="shared" si="1504"/>
        <v>0</v>
      </c>
      <c r="DA660" s="21">
        <f t="shared" si="1505"/>
        <v>361.53508170731709</v>
      </c>
      <c r="DB660" s="21">
        <f t="shared" si="1506"/>
        <v>19.028162195121972</v>
      </c>
      <c r="DC660" s="21"/>
      <c r="DD660" s="22">
        <f t="shared" si="1507"/>
        <v>0</v>
      </c>
      <c r="DE660" s="21">
        <f t="shared" si="1432"/>
        <v>0</v>
      </c>
      <c r="DF660" s="22">
        <f t="shared" si="1553"/>
        <v>0</v>
      </c>
      <c r="DG660" s="21">
        <f t="shared" si="1433"/>
        <v>0</v>
      </c>
      <c r="DH660" s="21">
        <f t="shared" si="1508"/>
        <v>0</v>
      </c>
      <c r="DI660" s="21">
        <f t="shared" si="1509"/>
        <v>315.31141829268296</v>
      </c>
      <c r="DJ660" s="21">
        <f t="shared" si="1510"/>
        <v>16.595337804878067</v>
      </c>
      <c r="DK660" s="21"/>
      <c r="DL660" s="22">
        <f t="shared" si="1511"/>
        <v>0</v>
      </c>
      <c r="DM660" s="21">
        <f t="shared" si="1434"/>
        <v>0</v>
      </c>
      <c r="DN660" s="22">
        <f t="shared" si="1554"/>
        <v>0</v>
      </c>
      <c r="DO660" s="21">
        <f t="shared" si="1435"/>
        <v>0</v>
      </c>
      <c r="DP660" s="21">
        <f t="shared" si="1512"/>
        <v>0</v>
      </c>
      <c r="DQ660" s="21">
        <f t="shared" si="1513"/>
        <v>109.47709756097561</v>
      </c>
      <c r="DR660" s="21">
        <f t="shared" si="1514"/>
        <v>36.492365853658534</v>
      </c>
      <c r="DS660" s="21"/>
      <c r="DT660" s="22">
        <f t="shared" si="1515"/>
        <v>0</v>
      </c>
      <c r="DU660" s="21">
        <f t="shared" si="1436"/>
        <v>0</v>
      </c>
      <c r="DV660" s="22">
        <f t="shared" si="1555"/>
        <v>0</v>
      </c>
      <c r="DW660" s="21">
        <f t="shared" si="1437"/>
        <v>0</v>
      </c>
      <c r="DX660" s="21">
        <f t="shared" si="1516"/>
        <v>0</v>
      </c>
      <c r="DY660" s="21">
        <f t="shared" si="1517"/>
        <v>2660.7713703078275</v>
      </c>
      <c r="DZ660" s="21">
        <f t="shared" si="1518"/>
        <v>140.0405984372542</v>
      </c>
      <c r="EA660" s="21"/>
      <c r="EB660" s="22">
        <f t="shared" si="1519"/>
        <v>0</v>
      </c>
      <c r="EC660" s="21">
        <f t="shared" si="1438"/>
        <v>0</v>
      </c>
      <c r="ED660" s="22">
        <f t="shared" si="1556"/>
        <v>0</v>
      </c>
      <c r="EE660" s="21">
        <f t="shared" si="1439"/>
        <v>0</v>
      </c>
      <c r="EF660" s="21">
        <f t="shared" si="1520"/>
        <v>0</v>
      </c>
      <c r="EG660" s="21">
        <f t="shared" si="1521"/>
        <v>2407.4806944099132</v>
      </c>
      <c r="EH660" s="21">
        <f t="shared" si="1522"/>
        <v>126.70951023210083</v>
      </c>
      <c r="EI660" s="21"/>
      <c r="EJ660" s="22">
        <f t="shared" si="1523"/>
        <v>0</v>
      </c>
      <c r="EK660" s="21">
        <f t="shared" si="1440"/>
        <v>0</v>
      </c>
      <c r="EL660" s="22">
        <f t="shared" si="1557"/>
        <v>0</v>
      </c>
      <c r="EM660" s="21">
        <f t="shared" si="1441"/>
        <v>0</v>
      </c>
      <c r="EN660" s="21">
        <f t="shared" si="1524"/>
        <v>0</v>
      </c>
      <c r="EO660" s="21">
        <f t="shared" si="1525"/>
        <v>198.10339994590873</v>
      </c>
      <c r="EP660" s="21">
        <f t="shared" si="1526"/>
        <v>594.31019983772626</v>
      </c>
      <c r="EQ660" s="21"/>
      <c r="ER660" s="22">
        <f t="shared" si="1527"/>
        <v>0</v>
      </c>
      <c r="ES660" s="21">
        <f t="shared" si="1442"/>
        <v>0</v>
      </c>
      <c r="ET660" s="22">
        <f t="shared" si="1558"/>
        <v>0</v>
      </c>
      <c r="EU660" s="21">
        <f t="shared" si="1443"/>
        <v>0</v>
      </c>
      <c r="EV660" s="21">
        <f t="shared" si="1528"/>
        <v>0</v>
      </c>
      <c r="EW660" s="21">
        <f t="shared" si="1529"/>
        <v>954.70980000000031</v>
      </c>
      <c r="EX660" s="21">
        <f t="shared" si="1530"/>
        <v>954.70980000000031</v>
      </c>
      <c r="EY660" s="21"/>
      <c r="EZ660" s="22">
        <f t="shared" si="1531"/>
        <v>0</v>
      </c>
      <c r="FA660" s="21">
        <f t="shared" si="1444"/>
        <v>0</v>
      </c>
      <c r="FB660" s="22">
        <f t="shared" si="1559"/>
        <v>0</v>
      </c>
      <c r="FC660" s="21">
        <f t="shared" si="1445"/>
        <v>0</v>
      </c>
      <c r="FD660" s="21">
        <f t="shared" si="1532"/>
        <v>0</v>
      </c>
      <c r="FE660" s="21">
        <f t="shared" si="1533"/>
        <v>213.74100000000001</v>
      </c>
      <c r="FF660" s="21">
        <f t="shared" si="1534"/>
        <v>213.74100000000001</v>
      </c>
      <c r="FG660" s="21"/>
      <c r="FH660" s="22">
        <f t="shared" si="1535"/>
        <v>0</v>
      </c>
      <c r="FI660" s="21">
        <f t="shared" si="1446"/>
        <v>0</v>
      </c>
      <c r="FJ660" s="22">
        <f t="shared" si="1560"/>
        <v>0</v>
      </c>
      <c r="FK660" s="21">
        <f t="shared" si="1447"/>
        <v>0</v>
      </c>
      <c r="FL660" s="21">
        <f t="shared" si="1536"/>
        <v>0</v>
      </c>
      <c r="FM660" s="21">
        <f t="shared" si="1537"/>
        <v>103.30815000000001</v>
      </c>
      <c r="FN660" s="21">
        <f t="shared" si="1538"/>
        <v>309.92445000000004</v>
      </c>
      <c r="FO660" s="21"/>
      <c r="FP660" s="21">
        <f t="shared" si="1448"/>
        <v>0</v>
      </c>
      <c r="FQ660" s="21">
        <f t="shared" si="1449"/>
        <v>0</v>
      </c>
      <c r="FR660" s="21">
        <f t="shared" si="1539"/>
        <v>0</v>
      </c>
      <c r="FS660" s="21">
        <f t="shared" si="1450"/>
        <v>11365.733843414635</v>
      </c>
      <c r="FT660" s="21">
        <f t="shared" si="1451"/>
        <v>7315.5661565853679</v>
      </c>
      <c r="FU660" s="21"/>
      <c r="FV660" s="20">
        <f t="shared" si="1405"/>
        <v>0</v>
      </c>
      <c r="FW660" s="20">
        <f t="shared" si="1405"/>
        <v>0</v>
      </c>
      <c r="FX660" s="20">
        <f t="shared" si="1452"/>
        <v>0</v>
      </c>
      <c r="FY660" s="20">
        <f t="shared" si="1453"/>
        <v>0</v>
      </c>
    </row>
    <row r="661" spans="2:181" x14ac:dyDescent="0.25">
      <c r="B661" s="20">
        <v>29.15</v>
      </c>
      <c r="C661" s="20">
        <f t="shared" si="1454"/>
        <v>50.429499999999997</v>
      </c>
      <c r="D661" s="22">
        <f t="shared" si="1455"/>
        <v>0</v>
      </c>
      <c r="E661" s="21">
        <f t="shared" si="1406"/>
        <v>0</v>
      </c>
      <c r="F661" s="22">
        <f t="shared" si="1540"/>
        <v>0</v>
      </c>
      <c r="G661" s="21">
        <f t="shared" si="1407"/>
        <v>0</v>
      </c>
      <c r="H661" s="21">
        <f t="shared" si="1456"/>
        <v>0</v>
      </c>
      <c r="I661" s="21">
        <f t="shared" si="1457"/>
        <v>988.19589000000019</v>
      </c>
      <c r="J661" s="21">
        <f t="shared" si="1458"/>
        <v>52.010310000000061</v>
      </c>
      <c r="K661" s="21"/>
      <c r="L661" s="22">
        <f t="shared" si="1459"/>
        <v>0</v>
      </c>
      <c r="M661" s="21">
        <f t="shared" si="1408"/>
        <v>0</v>
      </c>
      <c r="N661" s="22">
        <f t="shared" si="1541"/>
        <v>0</v>
      </c>
      <c r="O661" s="21">
        <f t="shared" si="1409"/>
        <v>0</v>
      </c>
      <c r="P661" s="21">
        <f t="shared" si="1460"/>
        <v>0</v>
      </c>
      <c r="Q661" s="21">
        <f t="shared" si="1461"/>
        <v>372.26557499999996</v>
      </c>
      <c r="R661" s="21">
        <f t="shared" si="1462"/>
        <v>19.592925000000015</v>
      </c>
      <c r="S661" s="21"/>
      <c r="T661" s="22">
        <f t="shared" si="1463"/>
        <v>0</v>
      </c>
      <c r="U661" s="21">
        <f t="shared" si="1410"/>
        <v>0</v>
      </c>
      <c r="V661" s="22">
        <f t="shared" si="1542"/>
        <v>0</v>
      </c>
      <c r="W661" s="21">
        <f t="shared" si="1411"/>
        <v>0</v>
      </c>
      <c r="X661" s="21">
        <f t="shared" si="1464"/>
        <v>0</v>
      </c>
      <c r="Y661" s="21">
        <f t="shared" si="1465"/>
        <v>96.183450000000022</v>
      </c>
      <c r="Z661" s="21">
        <f t="shared" si="1466"/>
        <v>288.55035000000009</v>
      </c>
      <c r="AA661" s="21"/>
      <c r="AB661" s="22">
        <f t="shared" si="1467"/>
        <v>0</v>
      </c>
      <c r="AC661" s="21">
        <f t="shared" si="1412"/>
        <v>0</v>
      </c>
      <c r="AD661" s="22">
        <f t="shared" si="1543"/>
        <v>0</v>
      </c>
      <c r="AE661" s="21">
        <f t="shared" si="1413"/>
        <v>0</v>
      </c>
      <c r="AF661" s="21">
        <f t="shared" si="1468"/>
        <v>0</v>
      </c>
      <c r="AG661" s="21">
        <f t="shared" si="1469"/>
        <v>87.990045000000009</v>
      </c>
      <c r="AH661" s="21">
        <f t="shared" si="1470"/>
        <v>4.6310550000000044</v>
      </c>
      <c r="AI661" s="21"/>
      <c r="AJ661" s="22">
        <f t="shared" si="1471"/>
        <v>0</v>
      </c>
      <c r="AK661" s="21">
        <f t="shared" si="1414"/>
        <v>0</v>
      </c>
      <c r="AL661" s="22">
        <f t="shared" si="1544"/>
        <v>0</v>
      </c>
      <c r="AM661" s="21">
        <f t="shared" si="1415"/>
        <v>0</v>
      </c>
      <c r="AN661" s="21">
        <f t="shared" si="1472"/>
        <v>0</v>
      </c>
      <c r="AO661" s="21">
        <f t="shared" si="1473"/>
        <v>189.51702000000003</v>
      </c>
      <c r="AP661" s="21">
        <f t="shared" si="1474"/>
        <v>9.9745800000000102</v>
      </c>
      <c r="AQ661" s="21"/>
      <c r="AR661" s="22">
        <f t="shared" si="1475"/>
        <v>0</v>
      </c>
      <c r="AS661" s="21">
        <f t="shared" si="1416"/>
        <v>0</v>
      </c>
      <c r="AT661" s="22">
        <f t="shared" si="1545"/>
        <v>0</v>
      </c>
      <c r="AU661" s="21">
        <f t="shared" si="1417"/>
        <v>0</v>
      </c>
      <c r="AV661" s="21">
        <f t="shared" si="1476"/>
        <v>0</v>
      </c>
      <c r="AW661" s="21">
        <f t="shared" si="1477"/>
        <v>411.45142500000009</v>
      </c>
      <c r="AX661" s="21">
        <f t="shared" si="1478"/>
        <v>137.15047500000003</v>
      </c>
      <c r="AY661" s="21"/>
      <c r="AZ661" s="22">
        <f t="shared" si="1479"/>
        <v>0</v>
      </c>
      <c r="BA661" s="21">
        <f t="shared" si="1418"/>
        <v>0</v>
      </c>
      <c r="BB661" s="22">
        <f t="shared" si="1546"/>
        <v>0</v>
      </c>
      <c r="BC661" s="21">
        <f t="shared" si="1419"/>
        <v>0</v>
      </c>
      <c r="BD661" s="21">
        <f t="shared" si="1480"/>
        <v>0</v>
      </c>
      <c r="BE661" s="21">
        <f t="shared" si="1481"/>
        <v>361.53508170731709</v>
      </c>
      <c r="BF661" s="21">
        <f t="shared" si="1482"/>
        <v>19.028162195121972</v>
      </c>
      <c r="BG661" s="21"/>
      <c r="BH661" s="22">
        <f t="shared" si="1483"/>
        <v>0</v>
      </c>
      <c r="BI661" s="21">
        <f t="shared" si="1420"/>
        <v>0</v>
      </c>
      <c r="BJ661" s="22">
        <f t="shared" si="1547"/>
        <v>0</v>
      </c>
      <c r="BK661" s="21">
        <f t="shared" si="1421"/>
        <v>0</v>
      </c>
      <c r="BL661" s="21">
        <f t="shared" si="1484"/>
        <v>0</v>
      </c>
      <c r="BM661" s="21">
        <f t="shared" si="1485"/>
        <v>315.31141829268296</v>
      </c>
      <c r="BN661" s="21">
        <f t="shared" si="1486"/>
        <v>16.595337804878067</v>
      </c>
      <c r="BO661" s="21"/>
      <c r="BP661" s="22">
        <f t="shared" si="1487"/>
        <v>0</v>
      </c>
      <c r="BQ661" s="21">
        <f t="shared" si="1422"/>
        <v>0</v>
      </c>
      <c r="BR661" s="22">
        <f t="shared" si="1548"/>
        <v>0</v>
      </c>
      <c r="BS661" s="21">
        <f t="shared" si="1423"/>
        <v>0</v>
      </c>
      <c r="BT661" s="21">
        <f t="shared" si="1488"/>
        <v>0</v>
      </c>
      <c r="BU661" s="21">
        <f t="shared" si="1489"/>
        <v>109.47709756097562</v>
      </c>
      <c r="BV661" s="21">
        <f t="shared" si="1490"/>
        <v>36.492365853658541</v>
      </c>
      <c r="BW661" s="21"/>
      <c r="BX661" s="22">
        <f t="shared" si="1491"/>
        <v>0</v>
      </c>
      <c r="BY661" s="21">
        <f t="shared" si="1424"/>
        <v>0</v>
      </c>
      <c r="BZ661" s="22">
        <f t="shared" si="1549"/>
        <v>0</v>
      </c>
      <c r="CA661" s="21">
        <f t="shared" si="1425"/>
        <v>0</v>
      </c>
      <c r="CB661" s="21">
        <f t="shared" si="1492"/>
        <v>0</v>
      </c>
      <c r="CC661" s="21">
        <f t="shared" si="1493"/>
        <v>420.03579627753743</v>
      </c>
      <c r="CD661" s="21">
        <f t="shared" si="1494"/>
        <v>22.107147172501989</v>
      </c>
      <c r="CE661" s="21"/>
      <c r="CF661" s="22">
        <f t="shared" si="1495"/>
        <v>0</v>
      </c>
      <c r="CG661" s="21">
        <f t="shared" si="1426"/>
        <v>0</v>
      </c>
      <c r="CH661" s="22">
        <f t="shared" si="1550"/>
        <v>0</v>
      </c>
      <c r="CI661" s="21">
        <f t="shared" si="1427"/>
        <v>0</v>
      </c>
      <c r="CJ661" s="21">
        <f t="shared" si="1496"/>
        <v>0</v>
      </c>
      <c r="CK661" s="21">
        <f t="shared" si="1497"/>
        <v>366.43436400472069</v>
      </c>
      <c r="CL661" s="21">
        <f t="shared" si="1498"/>
        <v>19.286019158143212</v>
      </c>
      <c r="CM661" s="21"/>
      <c r="CN661" s="22">
        <f t="shared" si="1499"/>
        <v>0</v>
      </c>
      <c r="CO661" s="21">
        <f t="shared" si="1428"/>
        <v>0</v>
      </c>
      <c r="CP661" s="22">
        <f t="shared" si="1551"/>
        <v>0</v>
      </c>
      <c r="CQ661" s="21">
        <f t="shared" si="1429"/>
        <v>0</v>
      </c>
      <c r="CR661" s="21">
        <f t="shared" si="1500"/>
        <v>0</v>
      </c>
      <c r="CS661" s="21">
        <f t="shared" si="1501"/>
        <v>42.398668346774208</v>
      </c>
      <c r="CT661" s="21">
        <f t="shared" si="1502"/>
        <v>127.19600504032263</v>
      </c>
      <c r="CU661" s="21"/>
      <c r="CV661" s="22">
        <f t="shared" si="1503"/>
        <v>0</v>
      </c>
      <c r="CW661" s="21">
        <f t="shared" si="1430"/>
        <v>0</v>
      </c>
      <c r="CX661" s="22">
        <f t="shared" si="1552"/>
        <v>0</v>
      </c>
      <c r="CY661" s="21">
        <f t="shared" si="1431"/>
        <v>0</v>
      </c>
      <c r="CZ661" s="21">
        <f t="shared" si="1504"/>
        <v>0</v>
      </c>
      <c r="DA661" s="21">
        <f t="shared" si="1505"/>
        <v>361.53508170731709</v>
      </c>
      <c r="DB661" s="21">
        <f t="shared" si="1506"/>
        <v>19.028162195121972</v>
      </c>
      <c r="DC661" s="21"/>
      <c r="DD661" s="22">
        <f t="shared" si="1507"/>
        <v>0</v>
      </c>
      <c r="DE661" s="21">
        <f t="shared" si="1432"/>
        <v>0</v>
      </c>
      <c r="DF661" s="22">
        <f t="shared" si="1553"/>
        <v>0</v>
      </c>
      <c r="DG661" s="21">
        <f t="shared" si="1433"/>
        <v>0</v>
      </c>
      <c r="DH661" s="21">
        <f t="shared" si="1508"/>
        <v>0</v>
      </c>
      <c r="DI661" s="21">
        <f t="shared" si="1509"/>
        <v>315.31141829268296</v>
      </c>
      <c r="DJ661" s="21">
        <f t="shared" si="1510"/>
        <v>16.595337804878067</v>
      </c>
      <c r="DK661" s="21"/>
      <c r="DL661" s="22">
        <f t="shared" si="1511"/>
        <v>0</v>
      </c>
      <c r="DM661" s="21">
        <f t="shared" si="1434"/>
        <v>0</v>
      </c>
      <c r="DN661" s="22">
        <f t="shared" si="1554"/>
        <v>0</v>
      </c>
      <c r="DO661" s="21">
        <f t="shared" si="1435"/>
        <v>0</v>
      </c>
      <c r="DP661" s="21">
        <f t="shared" si="1512"/>
        <v>0</v>
      </c>
      <c r="DQ661" s="21">
        <f t="shared" si="1513"/>
        <v>109.47709756097561</v>
      </c>
      <c r="DR661" s="21">
        <f t="shared" si="1514"/>
        <v>36.492365853658534</v>
      </c>
      <c r="DS661" s="21"/>
      <c r="DT661" s="22">
        <f t="shared" si="1515"/>
        <v>0</v>
      </c>
      <c r="DU661" s="21">
        <f t="shared" si="1436"/>
        <v>0</v>
      </c>
      <c r="DV661" s="22">
        <f t="shared" si="1555"/>
        <v>0</v>
      </c>
      <c r="DW661" s="21">
        <f t="shared" si="1437"/>
        <v>0</v>
      </c>
      <c r="DX661" s="21">
        <f t="shared" si="1516"/>
        <v>0</v>
      </c>
      <c r="DY661" s="21">
        <f t="shared" si="1517"/>
        <v>2660.7713703078275</v>
      </c>
      <c r="DZ661" s="21">
        <f t="shared" si="1518"/>
        <v>140.0405984372542</v>
      </c>
      <c r="EA661" s="21"/>
      <c r="EB661" s="22">
        <f t="shared" si="1519"/>
        <v>0</v>
      </c>
      <c r="EC661" s="21">
        <f t="shared" si="1438"/>
        <v>0</v>
      </c>
      <c r="ED661" s="22">
        <f t="shared" si="1556"/>
        <v>0</v>
      </c>
      <c r="EE661" s="21">
        <f t="shared" si="1439"/>
        <v>0</v>
      </c>
      <c r="EF661" s="21">
        <f t="shared" si="1520"/>
        <v>0</v>
      </c>
      <c r="EG661" s="21">
        <f t="shared" si="1521"/>
        <v>2407.4806944099132</v>
      </c>
      <c r="EH661" s="21">
        <f t="shared" si="1522"/>
        <v>126.70951023210083</v>
      </c>
      <c r="EI661" s="21"/>
      <c r="EJ661" s="22">
        <f t="shared" si="1523"/>
        <v>0</v>
      </c>
      <c r="EK661" s="21">
        <f t="shared" si="1440"/>
        <v>0</v>
      </c>
      <c r="EL661" s="22">
        <f t="shared" si="1557"/>
        <v>0</v>
      </c>
      <c r="EM661" s="21">
        <f t="shared" si="1441"/>
        <v>0</v>
      </c>
      <c r="EN661" s="21">
        <f t="shared" si="1524"/>
        <v>0</v>
      </c>
      <c r="EO661" s="21">
        <f t="shared" si="1525"/>
        <v>198.10339994590873</v>
      </c>
      <c r="EP661" s="21">
        <f t="shared" si="1526"/>
        <v>594.31019983772626</v>
      </c>
      <c r="EQ661" s="21"/>
      <c r="ER661" s="22">
        <f t="shared" si="1527"/>
        <v>0</v>
      </c>
      <c r="ES661" s="21">
        <f t="shared" si="1442"/>
        <v>0</v>
      </c>
      <c r="ET661" s="22">
        <f t="shared" si="1558"/>
        <v>0</v>
      </c>
      <c r="EU661" s="21">
        <f t="shared" si="1443"/>
        <v>0</v>
      </c>
      <c r="EV661" s="21">
        <f t="shared" si="1528"/>
        <v>0</v>
      </c>
      <c r="EW661" s="21">
        <f t="shared" si="1529"/>
        <v>954.70980000000031</v>
      </c>
      <c r="EX661" s="21">
        <f t="shared" si="1530"/>
        <v>954.70980000000031</v>
      </c>
      <c r="EY661" s="21"/>
      <c r="EZ661" s="22">
        <f t="shared" si="1531"/>
        <v>0</v>
      </c>
      <c r="FA661" s="21">
        <f t="shared" si="1444"/>
        <v>0</v>
      </c>
      <c r="FB661" s="22">
        <f t="shared" si="1559"/>
        <v>0</v>
      </c>
      <c r="FC661" s="21">
        <f t="shared" si="1445"/>
        <v>0</v>
      </c>
      <c r="FD661" s="21">
        <f t="shared" si="1532"/>
        <v>0</v>
      </c>
      <c r="FE661" s="21">
        <f t="shared" si="1533"/>
        <v>213.74100000000001</v>
      </c>
      <c r="FF661" s="21">
        <f t="shared" si="1534"/>
        <v>213.74100000000001</v>
      </c>
      <c r="FG661" s="21"/>
      <c r="FH661" s="22">
        <f t="shared" si="1535"/>
        <v>0</v>
      </c>
      <c r="FI661" s="21">
        <f t="shared" si="1446"/>
        <v>0</v>
      </c>
      <c r="FJ661" s="22">
        <f t="shared" si="1560"/>
        <v>0</v>
      </c>
      <c r="FK661" s="21">
        <f t="shared" si="1447"/>
        <v>0</v>
      </c>
      <c r="FL661" s="21">
        <f t="shared" si="1536"/>
        <v>0</v>
      </c>
      <c r="FM661" s="21">
        <f t="shared" si="1537"/>
        <v>103.30815000000001</v>
      </c>
      <c r="FN661" s="21">
        <f t="shared" si="1538"/>
        <v>309.92445000000004</v>
      </c>
      <c r="FO661" s="21"/>
      <c r="FP661" s="21">
        <f t="shared" si="1448"/>
        <v>0</v>
      </c>
      <c r="FQ661" s="21">
        <f t="shared" si="1449"/>
        <v>0</v>
      </c>
      <c r="FR661" s="21">
        <f t="shared" si="1539"/>
        <v>0</v>
      </c>
      <c r="FS661" s="21">
        <f t="shared" si="1450"/>
        <v>11365.733843414635</v>
      </c>
      <c r="FT661" s="21">
        <f t="shared" si="1451"/>
        <v>7315.5661565853679</v>
      </c>
      <c r="FU661" s="21"/>
      <c r="FV661" s="20">
        <f t="shared" si="1405"/>
        <v>0</v>
      </c>
      <c r="FW661" s="20">
        <f t="shared" si="1405"/>
        <v>0</v>
      </c>
      <c r="FX661" s="20">
        <f t="shared" si="1452"/>
        <v>0</v>
      </c>
      <c r="FY661" s="20">
        <f t="shared" si="1453"/>
        <v>0</v>
      </c>
    </row>
    <row r="662" spans="2:181" x14ac:dyDescent="0.25">
      <c r="B662" s="20">
        <v>29.2</v>
      </c>
      <c r="C662" s="20">
        <f t="shared" si="1454"/>
        <v>50.515999999999998</v>
      </c>
      <c r="D662" s="22">
        <f t="shared" si="1455"/>
        <v>0</v>
      </c>
      <c r="E662" s="21">
        <f t="shared" si="1406"/>
        <v>0</v>
      </c>
      <c r="F662" s="22">
        <f t="shared" si="1540"/>
        <v>0</v>
      </c>
      <c r="G662" s="21">
        <f t="shared" si="1407"/>
        <v>0</v>
      </c>
      <c r="H662" s="21">
        <f t="shared" si="1456"/>
        <v>0</v>
      </c>
      <c r="I662" s="21">
        <f t="shared" si="1457"/>
        <v>988.19589000000019</v>
      </c>
      <c r="J662" s="21">
        <f t="shared" si="1458"/>
        <v>52.010310000000061</v>
      </c>
      <c r="K662" s="21"/>
      <c r="L662" s="22">
        <f t="shared" si="1459"/>
        <v>0</v>
      </c>
      <c r="M662" s="21">
        <f t="shared" si="1408"/>
        <v>0</v>
      </c>
      <c r="N662" s="22">
        <f t="shared" si="1541"/>
        <v>0</v>
      </c>
      <c r="O662" s="21">
        <f t="shared" si="1409"/>
        <v>0</v>
      </c>
      <c r="P662" s="21">
        <f t="shared" si="1460"/>
        <v>0</v>
      </c>
      <c r="Q662" s="21">
        <f t="shared" si="1461"/>
        <v>372.26557499999996</v>
      </c>
      <c r="R662" s="21">
        <f t="shared" si="1462"/>
        <v>19.592925000000015</v>
      </c>
      <c r="S662" s="21"/>
      <c r="T662" s="22">
        <f t="shared" si="1463"/>
        <v>0</v>
      </c>
      <c r="U662" s="21">
        <f t="shared" si="1410"/>
        <v>0</v>
      </c>
      <c r="V662" s="22">
        <f t="shared" si="1542"/>
        <v>0</v>
      </c>
      <c r="W662" s="21">
        <f t="shared" si="1411"/>
        <v>0</v>
      </c>
      <c r="X662" s="21">
        <f t="shared" si="1464"/>
        <v>0</v>
      </c>
      <c r="Y662" s="21">
        <f t="shared" si="1465"/>
        <v>96.183450000000022</v>
      </c>
      <c r="Z662" s="21">
        <f t="shared" si="1466"/>
        <v>288.55035000000009</v>
      </c>
      <c r="AA662" s="21"/>
      <c r="AB662" s="22">
        <f t="shared" si="1467"/>
        <v>0</v>
      </c>
      <c r="AC662" s="21">
        <f t="shared" si="1412"/>
        <v>0</v>
      </c>
      <c r="AD662" s="22">
        <f t="shared" si="1543"/>
        <v>0</v>
      </c>
      <c r="AE662" s="21">
        <f t="shared" si="1413"/>
        <v>0</v>
      </c>
      <c r="AF662" s="21">
        <f t="shared" si="1468"/>
        <v>0</v>
      </c>
      <c r="AG662" s="21">
        <f t="shared" si="1469"/>
        <v>87.990045000000009</v>
      </c>
      <c r="AH662" s="21">
        <f t="shared" si="1470"/>
        <v>4.6310550000000044</v>
      </c>
      <c r="AI662" s="21"/>
      <c r="AJ662" s="22">
        <f t="shared" si="1471"/>
        <v>0</v>
      </c>
      <c r="AK662" s="21">
        <f t="shared" si="1414"/>
        <v>0</v>
      </c>
      <c r="AL662" s="22">
        <f t="shared" si="1544"/>
        <v>0</v>
      </c>
      <c r="AM662" s="21">
        <f t="shared" si="1415"/>
        <v>0</v>
      </c>
      <c r="AN662" s="21">
        <f t="shared" si="1472"/>
        <v>0</v>
      </c>
      <c r="AO662" s="21">
        <f t="shared" si="1473"/>
        <v>189.51702000000003</v>
      </c>
      <c r="AP662" s="21">
        <f t="shared" si="1474"/>
        <v>9.9745800000000102</v>
      </c>
      <c r="AQ662" s="21"/>
      <c r="AR662" s="22">
        <f t="shared" si="1475"/>
        <v>0</v>
      </c>
      <c r="AS662" s="21">
        <f t="shared" si="1416"/>
        <v>0</v>
      </c>
      <c r="AT662" s="22">
        <f t="shared" si="1545"/>
        <v>0</v>
      </c>
      <c r="AU662" s="21">
        <f t="shared" si="1417"/>
        <v>0</v>
      </c>
      <c r="AV662" s="21">
        <f t="shared" si="1476"/>
        <v>0</v>
      </c>
      <c r="AW662" s="21">
        <f t="shared" si="1477"/>
        <v>411.45142500000009</v>
      </c>
      <c r="AX662" s="21">
        <f t="shared" si="1478"/>
        <v>137.15047500000003</v>
      </c>
      <c r="AY662" s="21"/>
      <c r="AZ662" s="22">
        <f t="shared" si="1479"/>
        <v>0</v>
      </c>
      <c r="BA662" s="21">
        <f t="shared" si="1418"/>
        <v>0</v>
      </c>
      <c r="BB662" s="22">
        <f t="shared" si="1546"/>
        <v>0</v>
      </c>
      <c r="BC662" s="21">
        <f t="shared" si="1419"/>
        <v>0</v>
      </c>
      <c r="BD662" s="21">
        <f t="shared" si="1480"/>
        <v>0</v>
      </c>
      <c r="BE662" s="21">
        <f t="shared" si="1481"/>
        <v>361.53508170731709</v>
      </c>
      <c r="BF662" s="21">
        <f t="shared" si="1482"/>
        <v>19.028162195121972</v>
      </c>
      <c r="BG662" s="21"/>
      <c r="BH662" s="22">
        <f t="shared" si="1483"/>
        <v>0</v>
      </c>
      <c r="BI662" s="21">
        <f t="shared" si="1420"/>
        <v>0</v>
      </c>
      <c r="BJ662" s="22">
        <f t="shared" si="1547"/>
        <v>0</v>
      </c>
      <c r="BK662" s="21">
        <f t="shared" si="1421"/>
        <v>0</v>
      </c>
      <c r="BL662" s="21">
        <f t="shared" si="1484"/>
        <v>0</v>
      </c>
      <c r="BM662" s="21">
        <f t="shared" si="1485"/>
        <v>315.31141829268296</v>
      </c>
      <c r="BN662" s="21">
        <f t="shared" si="1486"/>
        <v>16.595337804878067</v>
      </c>
      <c r="BO662" s="21"/>
      <c r="BP662" s="22">
        <f t="shared" si="1487"/>
        <v>0</v>
      </c>
      <c r="BQ662" s="21">
        <f t="shared" si="1422"/>
        <v>0</v>
      </c>
      <c r="BR662" s="22">
        <f t="shared" si="1548"/>
        <v>0</v>
      </c>
      <c r="BS662" s="21">
        <f t="shared" si="1423"/>
        <v>0</v>
      </c>
      <c r="BT662" s="21">
        <f t="shared" si="1488"/>
        <v>0</v>
      </c>
      <c r="BU662" s="21">
        <f t="shared" si="1489"/>
        <v>109.47709756097562</v>
      </c>
      <c r="BV662" s="21">
        <f t="shared" si="1490"/>
        <v>36.492365853658541</v>
      </c>
      <c r="BW662" s="21"/>
      <c r="BX662" s="22">
        <f t="shared" si="1491"/>
        <v>0</v>
      </c>
      <c r="BY662" s="21">
        <f t="shared" si="1424"/>
        <v>0</v>
      </c>
      <c r="BZ662" s="22">
        <f t="shared" si="1549"/>
        <v>0</v>
      </c>
      <c r="CA662" s="21">
        <f t="shared" si="1425"/>
        <v>0</v>
      </c>
      <c r="CB662" s="21">
        <f t="shared" si="1492"/>
        <v>0</v>
      </c>
      <c r="CC662" s="21">
        <f t="shared" si="1493"/>
        <v>420.03579627753743</v>
      </c>
      <c r="CD662" s="21">
        <f t="shared" si="1494"/>
        <v>22.107147172501989</v>
      </c>
      <c r="CE662" s="21"/>
      <c r="CF662" s="22">
        <f t="shared" si="1495"/>
        <v>0</v>
      </c>
      <c r="CG662" s="21">
        <f t="shared" si="1426"/>
        <v>0</v>
      </c>
      <c r="CH662" s="22">
        <f t="shared" si="1550"/>
        <v>0</v>
      </c>
      <c r="CI662" s="21">
        <f t="shared" si="1427"/>
        <v>0</v>
      </c>
      <c r="CJ662" s="21">
        <f t="shared" si="1496"/>
        <v>0</v>
      </c>
      <c r="CK662" s="21">
        <f t="shared" si="1497"/>
        <v>366.43436400472069</v>
      </c>
      <c r="CL662" s="21">
        <f t="shared" si="1498"/>
        <v>19.286019158143212</v>
      </c>
      <c r="CM662" s="21"/>
      <c r="CN662" s="22">
        <f t="shared" si="1499"/>
        <v>0</v>
      </c>
      <c r="CO662" s="21">
        <f t="shared" si="1428"/>
        <v>0</v>
      </c>
      <c r="CP662" s="22">
        <f t="shared" si="1551"/>
        <v>0</v>
      </c>
      <c r="CQ662" s="21">
        <f t="shared" si="1429"/>
        <v>0</v>
      </c>
      <c r="CR662" s="21">
        <f t="shared" si="1500"/>
        <v>0</v>
      </c>
      <c r="CS662" s="21">
        <f t="shared" si="1501"/>
        <v>42.398668346774208</v>
      </c>
      <c r="CT662" s="21">
        <f t="shared" si="1502"/>
        <v>127.19600504032263</v>
      </c>
      <c r="CU662" s="21"/>
      <c r="CV662" s="22">
        <f t="shared" si="1503"/>
        <v>0</v>
      </c>
      <c r="CW662" s="21">
        <f t="shared" si="1430"/>
        <v>0</v>
      </c>
      <c r="CX662" s="22">
        <f t="shared" si="1552"/>
        <v>0</v>
      </c>
      <c r="CY662" s="21">
        <f t="shared" si="1431"/>
        <v>0</v>
      </c>
      <c r="CZ662" s="21">
        <f t="shared" si="1504"/>
        <v>0</v>
      </c>
      <c r="DA662" s="21">
        <f t="shared" si="1505"/>
        <v>361.53508170731709</v>
      </c>
      <c r="DB662" s="21">
        <f t="shared" si="1506"/>
        <v>19.028162195121972</v>
      </c>
      <c r="DC662" s="21"/>
      <c r="DD662" s="22">
        <f t="shared" si="1507"/>
        <v>0</v>
      </c>
      <c r="DE662" s="21">
        <f t="shared" si="1432"/>
        <v>0</v>
      </c>
      <c r="DF662" s="22">
        <f t="shared" si="1553"/>
        <v>0</v>
      </c>
      <c r="DG662" s="21">
        <f t="shared" si="1433"/>
        <v>0</v>
      </c>
      <c r="DH662" s="21">
        <f t="shared" si="1508"/>
        <v>0</v>
      </c>
      <c r="DI662" s="21">
        <f t="shared" si="1509"/>
        <v>315.31141829268296</v>
      </c>
      <c r="DJ662" s="21">
        <f t="shared" si="1510"/>
        <v>16.595337804878067</v>
      </c>
      <c r="DK662" s="21"/>
      <c r="DL662" s="22">
        <f t="shared" si="1511"/>
        <v>0</v>
      </c>
      <c r="DM662" s="21">
        <f t="shared" si="1434"/>
        <v>0</v>
      </c>
      <c r="DN662" s="22">
        <f t="shared" si="1554"/>
        <v>0</v>
      </c>
      <c r="DO662" s="21">
        <f t="shared" si="1435"/>
        <v>0</v>
      </c>
      <c r="DP662" s="21">
        <f t="shared" si="1512"/>
        <v>0</v>
      </c>
      <c r="DQ662" s="21">
        <f t="shared" si="1513"/>
        <v>109.47709756097561</v>
      </c>
      <c r="DR662" s="21">
        <f t="shared" si="1514"/>
        <v>36.492365853658534</v>
      </c>
      <c r="DS662" s="21"/>
      <c r="DT662" s="22">
        <f t="shared" si="1515"/>
        <v>0</v>
      </c>
      <c r="DU662" s="21">
        <f t="shared" si="1436"/>
        <v>0</v>
      </c>
      <c r="DV662" s="22">
        <f t="shared" si="1555"/>
        <v>0</v>
      </c>
      <c r="DW662" s="21">
        <f t="shared" si="1437"/>
        <v>0</v>
      </c>
      <c r="DX662" s="21">
        <f t="shared" si="1516"/>
        <v>0</v>
      </c>
      <c r="DY662" s="21">
        <f t="shared" si="1517"/>
        <v>2660.7713703078275</v>
      </c>
      <c r="DZ662" s="21">
        <f t="shared" si="1518"/>
        <v>140.0405984372542</v>
      </c>
      <c r="EA662" s="21"/>
      <c r="EB662" s="22">
        <f t="shared" si="1519"/>
        <v>0</v>
      </c>
      <c r="EC662" s="21">
        <f t="shared" si="1438"/>
        <v>0</v>
      </c>
      <c r="ED662" s="22">
        <f t="shared" si="1556"/>
        <v>0</v>
      </c>
      <c r="EE662" s="21">
        <f t="shared" si="1439"/>
        <v>0</v>
      </c>
      <c r="EF662" s="21">
        <f t="shared" si="1520"/>
        <v>0</v>
      </c>
      <c r="EG662" s="21">
        <f t="shared" si="1521"/>
        <v>2407.4806944099132</v>
      </c>
      <c r="EH662" s="21">
        <f t="shared" si="1522"/>
        <v>126.70951023210083</v>
      </c>
      <c r="EI662" s="21"/>
      <c r="EJ662" s="22">
        <f t="shared" si="1523"/>
        <v>0</v>
      </c>
      <c r="EK662" s="21">
        <f t="shared" si="1440"/>
        <v>0</v>
      </c>
      <c r="EL662" s="22">
        <f t="shared" si="1557"/>
        <v>0</v>
      </c>
      <c r="EM662" s="21">
        <f t="shared" si="1441"/>
        <v>0</v>
      </c>
      <c r="EN662" s="21">
        <f t="shared" si="1524"/>
        <v>0</v>
      </c>
      <c r="EO662" s="21">
        <f t="shared" si="1525"/>
        <v>198.10339994590873</v>
      </c>
      <c r="EP662" s="21">
        <f t="shared" si="1526"/>
        <v>594.31019983772626</v>
      </c>
      <c r="EQ662" s="21"/>
      <c r="ER662" s="22">
        <f t="shared" si="1527"/>
        <v>0</v>
      </c>
      <c r="ES662" s="21">
        <f t="shared" si="1442"/>
        <v>0</v>
      </c>
      <c r="ET662" s="22">
        <f t="shared" si="1558"/>
        <v>0</v>
      </c>
      <c r="EU662" s="21">
        <f t="shared" si="1443"/>
        <v>0</v>
      </c>
      <c r="EV662" s="21">
        <f t="shared" si="1528"/>
        <v>0</v>
      </c>
      <c r="EW662" s="21">
        <f t="shared" si="1529"/>
        <v>954.70980000000031</v>
      </c>
      <c r="EX662" s="21">
        <f t="shared" si="1530"/>
        <v>954.70980000000031</v>
      </c>
      <c r="EY662" s="21"/>
      <c r="EZ662" s="22">
        <f t="shared" si="1531"/>
        <v>0</v>
      </c>
      <c r="FA662" s="21">
        <f t="shared" si="1444"/>
        <v>0</v>
      </c>
      <c r="FB662" s="22">
        <f t="shared" si="1559"/>
        <v>0</v>
      </c>
      <c r="FC662" s="21">
        <f t="shared" si="1445"/>
        <v>0</v>
      </c>
      <c r="FD662" s="21">
        <f t="shared" si="1532"/>
        <v>0</v>
      </c>
      <c r="FE662" s="21">
        <f t="shared" si="1533"/>
        <v>213.74100000000001</v>
      </c>
      <c r="FF662" s="21">
        <f t="shared" si="1534"/>
        <v>213.74100000000001</v>
      </c>
      <c r="FG662" s="21"/>
      <c r="FH662" s="22">
        <f t="shared" si="1535"/>
        <v>0</v>
      </c>
      <c r="FI662" s="21">
        <f t="shared" si="1446"/>
        <v>0</v>
      </c>
      <c r="FJ662" s="22">
        <f t="shared" si="1560"/>
        <v>0</v>
      </c>
      <c r="FK662" s="21">
        <f t="shared" si="1447"/>
        <v>0</v>
      </c>
      <c r="FL662" s="21">
        <f t="shared" si="1536"/>
        <v>0</v>
      </c>
      <c r="FM662" s="21">
        <f t="shared" si="1537"/>
        <v>103.30815000000001</v>
      </c>
      <c r="FN662" s="21">
        <f t="shared" si="1538"/>
        <v>309.92445000000004</v>
      </c>
      <c r="FO662" s="21"/>
      <c r="FP662" s="21">
        <f t="shared" si="1448"/>
        <v>0</v>
      </c>
      <c r="FQ662" s="21">
        <f t="shared" si="1449"/>
        <v>0</v>
      </c>
      <c r="FR662" s="21">
        <f t="shared" si="1539"/>
        <v>0</v>
      </c>
      <c r="FS662" s="21">
        <f t="shared" si="1450"/>
        <v>11365.733843414635</v>
      </c>
      <c r="FT662" s="21">
        <f t="shared" si="1451"/>
        <v>7315.5661565853679</v>
      </c>
      <c r="FU662" s="21"/>
      <c r="FV662" s="20">
        <f t="shared" si="1405"/>
        <v>0</v>
      </c>
      <c r="FW662" s="20">
        <f t="shared" si="1405"/>
        <v>0</v>
      </c>
      <c r="FX662" s="20">
        <f t="shared" si="1452"/>
        <v>0</v>
      </c>
      <c r="FY662" s="20">
        <f t="shared" si="1453"/>
        <v>0</v>
      </c>
    </row>
    <row r="663" spans="2:181" x14ac:dyDescent="0.25">
      <c r="B663" s="20">
        <v>29.25</v>
      </c>
      <c r="C663" s="20">
        <f t="shared" si="1454"/>
        <v>50.602499999999999</v>
      </c>
      <c r="D663" s="22">
        <f t="shared" si="1455"/>
        <v>0</v>
      </c>
      <c r="E663" s="21">
        <f t="shared" si="1406"/>
        <v>0</v>
      </c>
      <c r="F663" s="22">
        <f t="shared" si="1540"/>
        <v>0</v>
      </c>
      <c r="G663" s="21">
        <f t="shared" si="1407"/>
        <v>0</v>
      </c>
      <c r="H663" s="21">
        <f t="shared" si="1456"/>
        <v>0</v>
      </c>
      <c r="I663" s="21">
        <f t="shared" si="1457"/>
        <v>988.19589000000019</v>
      </c>
      <c r="J663" s="21">
        <f t="shared" si="1458"/>
        <v>52.010310000000061</v>
      </c>
      <c r="K663" s="21"/>
      <c r="L663" s="22">
        <f t="shared" si="1459"/>
        <v>0</v>
      </c>
      <c r="M663" s="21">
        <f t="shared" si="1408"/>
        <v>0</v>
      </c>
      <c r="N663" s="22">
        <f t="shared" si="1541"/>
        <v>0</v>
      </c>
      <c r="O663" s="21">
        <f t="shared" si="1409"/>
        <v>0</v>
      </c>
      <c r="P663" s="21">
        <f t="shared" si="1460"/>
        <v>0</v>
      </c>
      <c r="Q663" s="21">
        <f t="shared" si="1461"/>
        <v>372.26557499999996</v>
      </c>
      <c r="R663" s="21">
        <f t="shared" si="1462"/>
        <v>19.592925000000015</v>
      </c>
      <c r="S663" s="21"/>
      <c r="T663" s="22">
        <f t="shared" si="1463"/>
        <v>0</v>
      </c>
      <c r="U663" s="21">
        <f t="shared" si="1410"/>
        <v>0</v>
      </c>
      <c r="V663" s="22">
        <f t="shared" si="1542"/>
        <v>0</v>
      </c>
      <c r="W663" s="21">
        <f t="shared" si="1411"/>
        <v>0</v>
      </c>
      <c r="X663" s="21">
        <f t="shared" si="1464"/>
        <v>0</v>
      </c>
      <c r="Y663" s="21">
        <f t="shared" si="1465"/>
        <v>96.183450000000022</v>
      </c>
      <c r="Z663" s="21">
        <f t="shared" si="1466"/>
        <v>288.55035000000009</v>
      </c>
      <c r="AA663" s="21"/>
      <c r="AB663" s="22">
        <f t="shared" si="1467"/>
        <v>0</v>
      </c>
      <c r="AC663" s="21">
        <f t="shared" si="1412"/>
        <v>0</v>
      </c>
      <c r="AD663" s="22">
        <f t="shared" si="1543"/>
        <v>0</v>
      </c>
      <c r="AE663" s="21">
        <f t="shared" si="1413"/>
        <v>0</v>
      </c>
      <c r="AF663" s="21">
        <f t="shared" si="1468"/>
        <v>0</v>
      </c>
      <c r="AG663" s="21">
        <f t="shared" si="1469"/>
        <v>87.990045000000009</v>
      </c>
      <c r="AH663" s="21">
        <f t="shared" si="1470"/>
        <v>4.6310550000000044</v>
      </c>
      <c r="AI663" s="21"/>
      <c r="AJ663" s="22">
        <f t="shared" si="1471"/>
        <v>0</v>
      </c>
      <c r="AK663" s="21">
        <f t="shared" si="1414"/>
        <v>0</v>
      </c>
      <c r="AL663" s="22">
        <f t="shared" si="1544"/>
        <v>0</v>
      </c>
      <c r="AM663" s="21">
        <f t="shared" si="1415"/>
        <v>0</v>
      </c>
      <c r="AN663" s="21">
        <f t="shared" si="1472"/>
        <v>0</v>
      </c>
      <c r="AO663" s="21">
        <f t="shared" si="1473"/>
        <v>189.51702000000003</v>
      </c>
      <c r="AP663" s="21">
        <f t="shared" si="1474"/>
        <v>9.9745800000000102</v>
      </c>
      <c r="AQ663" s="21"/>
      <c r="AR663" s="22">
        <f t="shared" si="1475"/>
        <v>0</v>
      </c>
      <c r="AS663" s="21">
        <f t="shared" si="1416"/>
        <v>0</v>
      </c>
      <c r="AT663" s="22">
        <f t="shared" si="1545"/>
        <v>0</v>
      </c>
      <c r="AU663" s="21">
        <f t="shared" si="1417"/>
        <v>0</v>
      </c>
      <c r="AV663" s="21">
        <f t="shared" si="1476"/>
        <v>0</v>
      </c>
      <c r="AW663" s="21">
        <f t="shared" si="1477"/>
        <v>411.45142500000009</v>
      </c>
      <c r="AX663" s="21">
        <f t="shared" si="1478"/>
        <v>137.15047500000003</v>
      </c>
      <c r="AY663" s="21"/>
      <c r="AZ663" s="22">
        <f t="shared" si="1479"/>
        <v>0</v>
      </c>
      <c r="BA663" s="21">
        <f t="shared" si="1418"/>
        <v>0</v>
      </c>
      <c r="BB663" s="22">
        <f t="shared" si="1546"/>
        <v>0</v>
      </c>
      <c r="BC663" s="21">
        <f t="shared" si="1419"/>
        <v>0</v>
      </c>
      <c r="BD663" s="21">
        <f t="shared" si="1480"/>
        <v>0</v>
      </c>
      <c r="BE663" s="21">
        <f t="shared" si="1481"/>
        <v>361.53508170731709</v>
      </c>
      <c r="BF663" s="21">
        <f t="shared" si="1482"/>
        <v>19.028162195121972</v>
      </c>
      <c r="BG663" s="21"/>
      <c r="BH663" s="22">
        <f t="shared" si="1483"/>
        <v>0</v>
      </c>
      <c r="BI663" s="21">
        <f t="shared" si="1420"/>
        <v>0</v>
      </c>
      <c r="BJ663" s="22">
        <f t="shared" si="1547"/>
        <v>0</v>
      </c>
      <c r="BK663" s="21">
        <f t="shared" si="1421"/>
        <v>0</v>
      </c>
      <c r="BL663" s="21">
        <f t="shared" si="1484"/>
        <v>0</v>
      </c>
      <c r="BM663" s="21">
        <f t="shared" si="1485"/>
        <v>315.31141829268296</v>
      </c>
      <c r="BN663" s="21">
        <f t="shared" si="1486"/>
        <v>16.595337804878067</v>
      </c>
      <c r="BO663" s="21"/>
      <c r="BP663" s="22">
        <f t="shared" si="1487"/>
        <v>0</v>
      </c>
      <c r="BQ663" s="21">
        <f t="shared" si="1422"/>
        <v>0</v>
      </c>
      <c r="BR663" s="22">
        <f t="shared" si="1548"/>
        <v>0</v>
      </c>
      <c r="BS663" s="21">
        <f t="shared" si="1423"/>
        <v>0</v>
      </c>
      <c r="BT663" s="21">
        <f t="shared" si="1488"/>
        <v>0</v>
      </c>
      <c r="BU663" s="21">
        <f t="shared" si="1489"/>
        <v>109.47709756097562</v>
      </c>
      <c r="BV663" s="21">
        <f t="shared" si="1490"/>
        <v>36.492365853658541</v>
      </c>
      <c r="BW663" s="21"/>
      <c r="BX663" s="22">
        <f t="shared" si="1491"/>
        <v>0</v>
      </c>
      <c r="BY663" s="21">
        <f t="shared" si="1424"/>
        <v>0</v>
      </c>
      <c r="BZ663" s="22">
        <f t="shared" si="1549"/>
        <v>0</v>
      </c>
      <c r="CA663" s="21">
        <f t="shared" si="1425"/>
        <v>0</v>
      </c>
      <c r="CB663" s="21">
        <f t="shared" si="1492"/>
        <v>0</v>
      </c>
      <c r="CC663" s="21">
        <f t="shared" si="1493"/>
        <v>420.03579627753743</v>
      </c>
      <c r="CD663" s="21">
        <f t="shared" si="1494"/>
        <v>22.107147172501989</v>
      </c>
      <c r="CE663" s="21"/>
      <c r="CF663" s="22">
        <f t="shared" si="1495"/>
        <v>0</v>
      </c>
      <c r="CG663" s="21">
        <f t="shared" si="1426"/>
        <v>0</v>
      </c>
      <c r="CH663" s="22">
        <f t="shared" si="1550"/>
        <v>0</v>
      </c>
      <c r="CI663" s="21">
        <f t="shared" si="1427"/>
        <v>0</v>
      </c>
      <c r="CJ663" s="21">
        <f t="shared" si="1496"/>
        <v>0</v>
      </c>
      <c r="CK663" s="21">
        <f t="shared" si="1497"/>
        <v>366.43436400472069</v>
      </c>
      <c r="CL663" s="21">
        <f t="shared" si="1498"/>
        <v>19.286019158143212</v>
      </c>
      <c r="CM663" s="21"/>
      <c r="CN663" s="22">
        <f t="shared" si="1499"/>
        <v>0</v>
      </c>
      <c r="CO663" s="21">
        <f t="shared" si="1428"/>
        <v>0</v>
      </c>
      <c r="CP663" s="22">
        <f t="shared" si="1551"/>
        <v>0</v>
      </c>
      <c r="CQ663" s="21">
        <f t="shared" si="1429"/>
        <v>0</v>
      </c>
      <c r="CR663" s="21">
        <f t="shared" si="1500"/>
        <v>0</v>
      </c>
      <c r="CS663" s="21">
        <f t="shared" si="1501"/>
        <v>42.398668346774208</v>
      </c>
      <c r="CT663" s="21">
        <f t="shared" si="1502"/>
        <v>127.19600504032263</v>
      </c>
      <c r="CU663" s="21"/>
      <c r="CV663" s="22">
        <f t="shared" si="1503"/>
        <v>0</v>
      </c>
      <c r="CW663" s="21">
        <f t="shared" si="1430"/>
        <v>0</v>
      </c>
      <c r="CX663" s="22">
        <f t="shared" si="1552"/>
        <v>0</v>
      </c>
      <c r="CY663" s="21">
        <f t="shared" si="1431"/>
        <v>0</v>
      </c>
      <c r="CZ663" s="21">
        <f t="shared" si="1504"/>
        <v>0</v>
      </c>
      <c r="DA663" s="21">
        <f t="shared" si="1505"/>
        <v>361.53508170731709</v>
      </c>
      <c r="DB663" s="21">
        <f t="shared" si="1506"/>
        <v>19.028162195121972</v>
      </c>
      <c r="DC663" s="21"/>
      <c r="DD663" s="22">
        <f t="shared" si="1507"/>
        <v>0</v>
      </c>
      <c r="DE663" s="21">
        <f t="shared" si="1432"/>
        <v>0</v>
      </c>
      <c r="DF663" s="22">
        <f t="shared" si="1553"/>
        <v>0</v>
      </c>
      <c r="DG663" s="21">
        <f t="shared" si="1433"/>
        <v>0</v>
      </c>
      <c r="DH663" s="21">
        <f t="shared" si="1508"/>
        <v>0</v>
      </c>
      <c r="DI663" s="21">
        <f t="shared" si="1509"/>
        <v>315.31141829268296</v>
      </c>
      <c r="DJ663" s="21">
        <f t="shared" si="1510"/>
        <v>16.595337804878067</v>
      </c>
      <c r="DK663" s="21"/>
      <c r="DL663" s="22">
        <f t="shared" si="1511"/>
        <v>0</v>
      </c>
      <c r="DM663" s="21">
        <f t="shared" si="1434"/>
        <v>0</v>
      </c>
      <c r="DN663" s="22">
        <f t="shared" si="1554"/>
        <v>0</v>
      </c>
      <c r="DO663" s="21">
        <f t="shared" si="1435"/>
        <v>0</v>
      </c>
      <c r="DP663" s="21">
        <f t="shared" si="1512"/>
        <v>0</v>
      </c>
      <c r="DQ663" s="21">
        <f t="shared" si="1513"/>
        <v>109.47709756097561</v>
      </c>
      <c r="DR663" s="21">
        <f t="shared" si="1514"/>
        <v>36.492365853658534</v>
      </c>
      <c r="DS663" s="21"/>
      <c r="DT663" s="22">
        <f t="shared" si="1515"/>
        <v>0</v>
      </c>
      <c r="DU663" s="21">
        <f t="shared" si="1436"/>
        <v>0</v>
      </c>
      <c r="DV663" s="22">
        <f t="shared" si="1555"/>
        <v>0</v>
      </c>
      <c r="DW663" s="21">
        <f t="shared" si="1437"/>
        <v>0</v>
      </c>
      <c r="DX663" s="21">
        <f t="shared" si="1516"/>
        <v>0</v>
      </c>
      <c r="DY663" s="21">
        <f t="shared" si="1517"/>
        <v>2660.7713703078275</v>
      </c>
      <c r="DZ663" s="21">
        <f t="shared" si="1518"/>
        <v>140.0405984372542</v>
      </c>
      <c r="EA663" s="21"/>
      <c r="EB663" s="22">
        <f t="shared" si="1519"/>
        <v>0</v>
      </c>
      <c r="EC663" s="21">
        <f t="shared" si="1438"/>
        <v>0</v>
      </c>
      <c r="ED663" s="22">
        <f t="shared" si="1556"/>
        <v>0</v>
      </c>
      <c r="EE663" s="21">
        <f t="shared" si="1439"/>
        <v>0</v>
      </c>
      <c r="EF663" s="21">
        <f t="shared" si="1520"/>
        <v>0</v>
      </c>
      <c r="EG663" s="21">
        <f t="shared" si="1521"/>
        <v>2407.4806944099132</v>
      </c>
      <c r="EH663" s="21">
        <f t="shared" si="1522"/>
        <v>126.70951023210083</v>
      </c>
      <c r="EI663" s="21"/>
      <c r="EJ663" s="22">
        <f t="shared" si="1523"/>
        <v>0</v>
      </c>
      <c r="EK663" s="21">
        <f t="shared" si="1440"/>
        <v>0</v>
      </c>
      <c r="EL663" s="22">
        <f t="shared" si="1557"/>
        <v>0</v>
      </c>
      <c r="EM663" s="21">
        <f t="shared" si="1441"/>
        <v>0</v>
      </c>
      <c r="EN663" s="21">
        <f t="shared" si="1524"/>
        <v>0</v>
      </c>
      <c r="EO663" s="21">
        <f t="shared" si="1525"/>
        <v>198.10339994590873</v>
      </c>
      <c r="EP663" s="21">
        <f t="shared" si="1526"/>
        <v>594.31019983772626</v>
      </c>
      <c r="EQ663" s="21"/>
      <c r="ER663" s="22">
        <f t="shared" si="1527"/>
        <v>0</v>
      </c>
      <c r="ES663" s="21">
        <f t="shared" si="1442"/>
        <v>0</v>
      </c>
      <c r="ET663" s="22">
        <f t="shared" si="1558"/>
        <v>0</v>
      </c>
      <c r="EU663" s="21">
        <f t="shared" si="1443"/>
        <v>0</v>
      </c>
      <c r="EV663" s="21">
        <f t="shared" si="1528"/>
        <v>0</v>
      </c>
      <c r="EW663" s="21">
        <f t="shared" si="1529"/>
        <v>954.70980000000031</v>
      </c>
      <c r="EX663" s="21">
        <f t="shared" si="1530"/>
        <v>954.70980000000031</v>
      </c>
      <c r="EY663" s="21"/>
      <c r="EZ663" s="22">
        <f t="shared" si="1531"/>
        <v>0</v>
      </c>
      <c r="FA663" s="21">
        <f t="shared" si="1444"/>
        <v>0</v>
      </c>
      <c r="FB663" s="22">
        <f t="shared" si="1559"/>
        <v>0</v>
      </c>
      <c r="FC663" s="21">
        <f t="shared" si="1445"/>
        <v>0</v>
      </c>
      <c r="FD663" s="21">
        <f t="shared" si="1532"/>
        <v>0</v>
      </c>
      <c r="FE663" s="21">
        <f t="shared" si="1533"/>
        <v>213.74100000000001</v>
      </c>
      <c r="FF663" s="21">
        <f t="shared" si="1534"/>
        <v>213.74100000000001</v>
      </c>
      <c r="FG663" s="21"/>
      <c r="FH663" s="22">
        <f t="shared" si="1535"/>
        <v>0</v>
      </c>
      <c r="FI663" s="21">
        <f t="shared" si="1446"/>
        <v>0</v>
      </c>
      <c r="FJ663" s="22">
        <f t="shared" si="1560"/>
        <v>0</v>
      </c>
      <c r="FK663" s="21">
        <f t="shared" si="1447"/>
        <v>0</v>
      </c>
      <c r="FL663" s="21">
        <f t="shared" si="1536"/>
        <v>0</v>
      </c>
      <c r="FM663" s="21">
        <f t="shared" si="1537"/>
        <v>103.30815000000001</v>
      </c>
      <c r="FN663" s="21">
        <f t="shared" si="1538"/>
        <v>309.92445000000004</v>
      </c>
      <c r="FO663" s="21"/>
      <c r="FP663" s="21">
        <f t="shared" si="1448"/>
        <v>0</v>
      </c>
      <c r="FQ663" s="21">
        <f t="shared" si="1449"/>
        <v>0</v>
      </c>
      <c r="FR663" s="21">
        <f t="shared" si="1539"/>
        <v>0</v>
      </c>
      <c r="FS663" s="21">
        <f t="shared" si="1450"/>
        <v>11365.733843414635</v>
      </c>
      <c r="FT663" s="21">
        <f t="shared" si="1451"/>
        <v>7315.5661565853679</v>
      </c>
      <c r="FU663" s="21"/>
      <c r="FV663" s="20">
        <f t="shared" si="1405"/>
        <v>0</v>
      </c>
      <c r="FW663" s="20">
        <f t="shared" si="1405"/>
        <v>0</v>
      </c>
      <c r="FX663" s="20">
        <f t="shared" si="1452"/>
        <v>0</v>
      </c>
      <c r="FY663" s="20">
        <f t="shared" si="1453"/>
        <v>0</v>
      </c>
    </row>
    <row r="664" spans="2:181" x14ac:dyDescent="0.25">
      <c r="B664" s="20">
        <v>29.3</v>
      </c>
      <c r="C664" s="20">
        <f t="shared" si="1454"/>
        <v>50.689</v>
      </c>
      <c r="D664" s="22">
        <f t="shared" si="1455"/>
        <v>0</v>
      </c>
      <c r="E664" s="21">
        <f t="shared" si="1406"/>
        <v>0</v>
      </c>
      <c r="F664" s="22">
        <f t="shared" si="1540"/>
        <v>0</v>
      </c>
      <c r="G664" s="21">
        <f t="shared" si="1407"/>
        <v>0</v>
      </c>
      <c r="H664" s="21">
        <f t="shared" si="1456"/>
        <v>0</v>
      </c>
      <c r="I664" s="21">
        <f t="shared" si="1457"/>
        <v>988.19589000000019</v>
      </c>
      <c r="J664" s="21">
        <f t="shared" si="1458"/>
        <v>52.010310000000061</v>
      </c>
      <c r="K664" s="21"/>
      <c r="L664" s="22">
        <f t="shared" si="1459"/>
        <v>0</v>
      </c>
      <c r="M664" s="21">
        <f t="shared" si="1408"/>
        <v>0</v>
      </c>
      <c r="N664" s="22">
        <f t="shared" si="1541"/>
        <v>0</v>
      </c>
      <c r="O664" s="21">
        <f t="shared" si="1409"/>
        <v>0</v>
      </c>
      <c r="P664" s="21">
        <f t="shared" si="1460"/>
        <v>0</v>
      </c>
      <c r="Q664" s="21">
        <f t="shared" si="1461"/>
        <v>372.26557499999996</v>
      </c>
      <c r="R664" s="21">
        <f t="shared" si="1462"/>
        <v>19.592925000000015</v>
      </c>
      <c r="S664" s="21"/>
      <c r="T664" s="22">
        <f t="shared" si="1463"/>
        <v>0</v>
      </c>
      <c r="U664" s="21">
        <f t="shared" si="1410"/>
        <v>0</v>
      </c>
      <c r="V664" s="22">
        <f t="shared" si="1542"/>
        <v>0</v>
      </c>
      <c r="W664" s="21">
        <f t="shared" si="1411"/>
        <v>0</v>
      </c>
      <c r="X664" s="21">
        <f t="shared" si="1464"/>
        <v>0</v>
      </c>
      <c r="Y664" s="21">
        <f t="shared" si="1465"/>
        <v>96.183450000000022</v>
      </c>
      <c r="Z664" s="21">
        <f t="shared" si="1466"/>
        <v>288.55035000000009</v>
      </c>
      <c r="AA664" s="21"/>
      <c r="AB664" s="22">
        <f t="shared" si="1467"/>
        <v>0</v>
      </c>
      <c r="AC664" s="21">
        <f t="shared" si="1412"/>
        <v>0</v>
      </c>
      <c r="AD664" s="22">
        <f t="shared" si="1543"/>
        <v>0</v>
      </c>
      <c r="AE664" s="21">
        <f t="shared" si="1413"/>
        <v>0</v>
      </c>
      <c r="AF664" s="21">
        <f t="shared" si="1468"/>
        <v>0</v>
      </c>
      <c r="AG664" s="21">
        <f t="shared" si="1469"/>
        <v>87.990045000000009</v>
      </c>
      <c r="AH664" s="21">
        <f t="shared" si="1470"/>
        <v>4.6310550000000044</v>
      </c>
      <c r="AI664" s="21"/>
      <c r="AJ664" s="22">
        <f t="shared" si="1471"/>
        <v>0</v>
      </c>
      <c r="AK664" s="21">
        <f t="shared" si="1414"/>
        <v>0</v>
      </c>
      <c r="AL664" s="22">
        <f t="shared" si="1544"/>
        <v>0</v>
      </c>
      <c r="AM664" s="21">
        <f t="shared" si="1415"/>
        <v>0</v>
      </c>
      <c r="AN664" s="21">
        <f t="shared" si="1472"/>
        <v>0</v>
      </c>
      <c r="AO664" s="21">
        <f t="shared" si="1473"/>
        <v>189.51702000000003</v>
      </c>
      <c r="AP664" s="21">
        <f t="shared" si="1474"/>
        <v>9.9745800000000102</v>
      </c>
      <c r="AQ664" s="21"/>
      <c r="AR664" s="22">
        <f t="shared" si="1475"/>
        <v>0</v>
      </c>
      <c r="AS664" s="21">
        <f t="shared" si="1416"/>
        <v>0</v>
      </c>
      <c r="AT664" s="22">
        <f t="shared" si="1545"/>
        <v>0</v>
      </c>
      <c r="AU664" s="21">
        <f t="shared" si="1417"/>
        <v>0</v>
      </c>
      <c r="AV664" s="21">
        <f t="shared" si="1476"/>
        <v>0</v>
      </c>
      <c r="AW664" s="21">
        <f t="shared" si="1477"/>
        <v>411.45142500000009</v>
      </c>
      <c r="AX664" s="21">
        <f t="shared" si="1478"/>
        <v>137.15047500000003</v>
      </c>
      <c r="AY664" s="21"/>
      <c r="AZ664" s="22">
        <f t="shared" si="1479"/>
        <v>0</v>
      </c>
      <c r="BA664" s="21">
        <f t="shared" si="1418"/>
        <v>0</v>
      </c>
      <c r="BB664" s="22">
        <f t="shared" si="1546"/>
        <v>0</v>
      </c>
      <c r="BC664" s="21">
        <f t="shared" si="1419"/>
        <v>0</v>
      </c>
      <c r="BD664" s="21">
        <f t="shared" si="1480"/>
        <v>0</v>
      </c>
      <c r="BE664" s="21">
        <f t="shared" si="1481"/>
        <v>361.53508170731709</v>
      </c>
      <c r="BF664" s="21">
        <f t="shared" si="1482"/>
        <v>19.028162195121972</v>
      </c>
      <c r="BG664" s="21"/>
      <c r="BH664" s="22">
        <f t="shared" si="1483"/>
        <v>0</v>
      </c>
      <c r="BI664" s="21">
        <f t="shared" si="1420"/>
        <v>0</v>
      </c>
      <c r="BJ664" s="22">
        <f t="shared" si="1547"/>
        <v>0</v>
      </c>
      <c r="BK664" s="21">
        <f t="shared" si="1421"/>
        <v>0</v>
      </c>
      <c r="BL664" s="21">
        <f t="shared" si="1484"/>
        <v>0</v>
      </c>
      <c r="BM664" s="21">
        <f t="shared" si="1485"/>
        <v>315.31141829268296</v>
      </c>
      <c r="BN664" s="21">
        <f t="shared" si="1486"/>
        <v>16.595337804878067</v>
      </c>
      <c r="BO664" s="21"/>
      <c r="BP664" s="22">
        <f t="shared" si="1487"/>
        <v>0</v>
      </c>
      <c r="BQ664" s="21">
        <f t="shared" si="1422"/>
        <v>0</v>
      </c>
      <c r="BR664" s="22">
        <f t="shared" si="1548"/>
        <v>0</v>
      </c>
      <c r="BS664" s="21">
        <f t="shared" si="1423"/>
        <v>0</v>
      </c>
      <c r="BT664" s="21">
        <f t="shared" si="1488"/>
        <v>0</v>
      </c>
      <c r="BU664" s="21">
        <f t="shared" si="1489"/>
        <v>109.47709756097562</v>
      </c>
      <c r="BV664" s="21">
        <f t="shared" si="1490"/>
        <v>36.492365853658541</v>
      </c>
      <c r="BW664" s="21"/>
      <c r="BX664" s="22">
        <f t="shared" si="1491"/>
        <v>0</v>
      </c>
      <c r="BY664" s="21">
        <f t="shared" si="1424"/>
        <v>0</v>
      </c>
      <c r="BZ664" s="22">
        <f t="shared" si="1549"/>
        <v>0</v>
      </c>
      <c r="CA664" s="21">
        <f t="shared" si="1425"/>
        <v>0</v>
      </c>
      <c r="CB664" s="21">
        <f t="shared" si="1492"/>
        <v>0</v>
      </c>
      <c r="CC664" s="21">
        <f t="shared" si="1493"/>
        <v>420.03579627753743</v>
      </c>
      <c r="CD664" s="21">
        <f t="shared" si="1494"/>
        <v>22.107147172501989</v>
      </c>
      <c r="CE664" s="21"/>
      <c r="CF664" s="22">
        <f t="shared" si="1495"/>
        <v>0</v>
      </c>
      <c r="CG664" s="21">
        <f t="shared" si="1426"/>
        <v>0</v>
      </c>
      <c r="CH664" s="22">
        <f t="shared" si="1550"/>
        <v>0</v>
      </c>
      <c r="CI664" s="21">
        <f t="shared" si="1427"/>
        <v>0</v>
      </c>
      <c r="CJ664" s="21">
        <f t="shared" si="1496"/>
        <v>0</v>
      </c>
      <c r="CK664" s="21">
        <f t="shared" si="1497"/>
        <v>366.43436400472069</v>
      </c>
      <c r="CL664" s="21">
        <f t="shared" si="1498"/>
        <v>19.286019158143212</v>
      </c>
      <c r="CM664" s="21"/>
      <c r="CN664" s="22">
        <f t="shared" si="1499"/>
        <v>0</v>
      </c>
      <c r="CO664" s="21">
        <f t="shared" si="1428"/>
        <v>0</v>
      </c>
      <c r="CP664" s="22">
        <f t="shared" si="1551"/>
        <v>0</v>
      </c>
      <c r="CQ664" s="21">
        <f t="shared" si="1429"/>
        <v>0</v>
      </c>
      <c r="CR664" s="21">
        <f t="shared" si="1500"/>
        <v>0</v>
      </c>
      <c r="CS664" s="21">
        <f t="shared" si="1501"/>
        <v>42.398668346774208</v>
      </c>
      <c r="CT664" s="21">
        <f t="shared" si="1502"/>
        <v>127.19600504032263</v>
      </c>
      <c r="CU664" s="21"/>
      <c r="CV664" s="22">
        <f t="shared" si="1503"/>
        <v>0</v>
      </c>
      <c r="CW664" s="21">
        <f t="shared" si="1430"/>
        <v>0</v>
      </c>
      <c r="CX664" s="22">
        <f t="shared" si="1552"/>
        <v>0</v>
      </c>
      <c r="CY664" s="21">
        <f t="shared" si="1431"/>
        <v>0</v>
      </c>
      <c r="CZ664" s="21">
        <f t="shared" si="1504"/>
        <v>0</v>
      </c>
      <c r="DA664" s="21">
        <f t="shared" si="1505"/>
        <v>361.53508170731709</v>
      </c>
      <c r="DB664" s="21">
        <f t="shared" si="1506"/>
        <v>19.028162195121972</v>
      </c>
      <c r="DC664" s="21"/>
      <c r="DD664" s="22">
        <f t="shared" si="1507"/>
        <v>0</v>
      </c>
      <c r="DE664" s="21">
        <f t="shared" si="1432"/>
        <v>0</v>
      </c>
      <c r="DF664" s="22">
        <f t="shared" si="1553"/>
        <v>0</v>
      </c>
      <c r="DG664" s="21">
        <f t="shared" si="1433"/>
        <v>0</v>
      </c>
      <c r="DH664" s="21">
        <f t="shared" si="1508"/>
        <v>0</v>
      </c>
      <c r="DI664" s="21">
        <f t="shared" si="1509"/>
        <v>315.31141829268296</v>
      </c>
      <c r="DJ664" s="21">
        <f t="shared" si="1510"/>
        <v>16.595337804878067</v>
      </c>
      <c r="DK664" s="21"/>
      <c r="DL664" s="22">
        <f t="shared" si="1511"/>
        <v>0</v>
      </c>
      <c r="DM664" s="21">
        <f t="shared" si="1434"/>
        <v>0</v>
      </c>
      <c r="DN664" s="22">
        <f t="shared" si="1554"/>
        <v>0</v>
      </c>
      <c r="DO664" s="21">
        <f t="shared" si="1435"/>
        <v>0</v>
      </c>
      <c r="DP664" s="21">
        <f t="shared" si="1512"/>
        <v>0</v>
      </c>
      <c r="DQ664" s="21">
        <f t="shared" si="1513"/>
        <v>109.47709756097561</v>
      </c>
      <c r="DR664" s="21">
        <f t="shared" si="1514"/>
        <v>36.492365853658534</v>
      </c>
      <c r="DS664" s="21"/>
      <c r="DT664" s="22">
        <f t="shared" si="1515"/>
        <v>0</v>
      </c>
      <c r="DU664" s="21">
        <f t="shared" si="1436"/>
        <v>0</v>
      </c>
      <c r="DV664" s="22">
        <f t="shared" si="1555"/>
        <v>0</v>
      </c>
      <c r="DW664" s="21">
        <f t="shared" si="1437"/>
        <v>0</v>
      </c>
      <c r="DX664" s="21">
        <f t="shared" si="1516"/>
        <v>0</v>
      </c>
      <c r="DY664" s="21">
        <f t="shared" si="1517"/>
        <v>2660.7713703078275</v>
      </c>
      <c r="DZ664" s="21">
        <f t="shared" si="1518"/>
        <v>140.0405984372542</v>
      </c>
      <c r="EA664" s="21"/>
      <c r="EB664" s="22">
        <f t="shared" si="1519"/>
        <v>0</v>
      </c>
      <c r="EC664" s="21">
        <f t="shared" si="1438"/>
        <v>0</v>
      </c>
      <c r="ED664" s="22">
        <f t="shared" si="1556"/>
        <v>0</v>
      </c>
      <c r="EE664" s="21">
        <f t="shared" si="1439"/>
        <v>0</v>
      </c>
      <c r="EF664" s="21">
        <f t="shared" si="1520"/>
        <v>0</v>
      </c>
      <c r="EG664" s="21">
        <f t="shared" si="1521"/>
        <v>2407.4806944099132</v>
      </c>
      <c r="EH664" s="21">
        <f t="shared" si="1522"/>
        <v>126.70951023210083</v>
      </c>
      <c r="EI664" s="21"/>
      <c r="EJ664" s="22">
        <f t="shared" si="1523"/>
        <v>0</v>
      </c>
      <c r="EK664" s="21">
        <f t="shared" si="1440"/>
        <v>0</v>
      </c>
      <c r="EL664" s="22">
        <f t="shared" si="1557"/>
        <v>0</v>
      </c>
      <c r="EM664" s="21">
        <f t="shared" si="1441"/>
        <v>0</v>
      </c>
      <c r="EN664" s="21">
        <f t="shared" si="1524"/>
        <v>0</v>
      </c>
      <c r="EO664" s="21">
        <f t="shared" si="1525"/>
        <v>198.10339994590873</v>
      </c>
      <c r="EP664" s="21">
        <f t="shared" si="1526"/>
        <v>594.31019983772626</v>
      </c>
      <c r="EQ664" s="21"/>
      <c r="ER664" s="22">
        <f t="shared" si="1527"/>
        <v>0</v>
      </c>
      <c r="ES664" s="21">
        <f t="shared" si="1442"/>
        <v>0</v>
      </c>
      <c r="ET664" s="22">
        <f t="shared" si="1558"/>
        <v>0</v>
      </c>
      <c r="EU664" s="21">
        <f t="shared" si="1443"/>
        <v>0</v>
      </c>
      <c r="EV664" s="21">
        <f t="shared" si="1528"/>
        <v>0</v>
      </c>
      <c r="EW664" s="21">
        <f t="shared" si="1529"/>
        <v>954.70980000000031</v>
      </c>
      <c r="EX664" s="21">
        <f t="shared" si="1530"/>
        <v>954.70980000000031</v>
      </c>
      <c r="EY664" s="21"/>
      <c r="EZ664" s="22">
        <f t="shared" si="1531"/>
        <v>0</v>
      </c>
      <c r="FA664" s="21">
        <f t="shared" si="1444"/>
        <v>0</v>
      </c>
      <c r="FB664" s="22">
        <f t="shared" si="1559"/>
        <v>0</v>
      </c>
      <c r="FC664" s="21">
        <f t="shared" si="1445"/>
        <v>0</v>
      </c>
      <c r="FD664" s="21">
        <f t="shared" si="1532"/>
        <v>0</v>
      </c>
      <c r="FE664" s="21">
        <f t="shared" si="1533"/>
        <v>213.74100000000001</v>
      </c>
      <c r="FF664" s="21">
        <f t="shared" si="1534"/>
        <v>213.74100000000001</v>
      </c>
      <c r="FG664" s="21"/>
      <c r="FH664" s="22">
        <f t="shared" si="1535"/>
        <v>0</v>
      </c>
      <c r="FI664" s="21">
        <f t="shared" si="1446"/>
        <v>0</v>
      </c>
      <c r="FJ664" s="22">
        <f t="shared" si="1560"/>
        <v>0</v>
      </c>
      <c r="FK664" s="21">
        <f t="shared" si="1447"/>
        <v>0</v>
      </c>
      <c r="FL664" s="21">
        <f t="shared" si="1536"/>
        <v>0</v>
      </c>
      <c r="FM664" s="21">
        <f t="shared" si="1537"/>
        <v>103.30815000000001</v>
      </c>
      <c r="FN664" s="21">
        <f t="shared" si="1538"/>
        <v>309.92445000000004</v>
      </c>
      <c r="FO664" s="21"/>
      <c r="FP664" s="21">
        <f t="shared" si="1448"/>
        <v>0</v>
      </c>
      <c r="FQ664" s="21">
        <f t="shared" si="1449"/>
        <v>0</v>
      </c>
      <c r="FR664" s="21">
        <f t="shared" si="1539"/>
        <v>0</v>
      </c>
      <c r="FS664" s="21">
        <f t="shared" si="1450"/>
        <v>11365.733843414635</v>
      </c>
      <c r="FT664" s="21">
        <f t="shared" si="1451"/>
        <v>7315.5661565853679</v>
      </c>
      <c r="FU664" s="21"/>
      <c r="FV664" s="20">
        <f t="shared" si="1405"/>
        <v>0</v>
      </c>
      <c r="FW664" s="20">
        <f t="shared" si="1405"/>
        <v>0</v>
      </c>
      <c r="FX664" s="20">
        <f t="shared" si="1452"/>
        <v>0</v>
      </c>
      <c r="FY664" s="20">
        <f t="shared" si="1453"/>
        <v>0</v>
      </c>
    </row>
    <row r="665" spans="2:181" x14ac:dyDescent="0.25">
      <c r="B665" s="20">
        <v>29.35</v>
      </c>
      <c r="C665" s="20">
        <f t="shared" si="1454"/>
        <v>50.775500000000001</v>
      </c>
      <c r="D665" s="22">
        <f t="shared" si="1455"/>
        <v>0</v>
      </c>
      <c r="E665" s="21">
        <f t="shared" si="1406"/>
        <v>0</v>
      </c>
      <c r="F665" s="22">
        <f t="shared" si="1540"/>
        <v>0</v>
      </c>
      <c r="G665" s="21">
        <f t="shared" si="1407"/>
        <v>0</v>
      </c>
      <c r="H665" s="21">
        <f t="shared" si="1456"/>
        <v>0</v>
      </c>
      <c r="I665" s="21">
        <f t="shared" si="1457"/>
        <v>988.19589000000019</v>
      </c>
      <c r="J665" s="21">
        <f t="shared" si="1458"/>
        <v>52.010310000000061</v>
      </c>
      <c r="K665" s="21"/>
      <c r="L665" s="22">
        <f t="shared" si="1459"/>
        <v>0</v>
      </c>
      <c r="M665" s="21">
        <f t="shared" si="1408"/>
        <v>0</v>
      </c>
      <c r="N665" s="22">
        <f t="shared" si="1541"/>
        <v>0</v>
      </c>
      <c r="O665" s="21">
        <f t="shared" si="1409"/>
        <v>0</v>
      </c>
      <c r="P665" s="21">
        <f t="shared" si="1460"/>
        <v>0</v>
      </c>
      <c r="Q665" s="21">
        <f t="shared" si="1461"/>
        <v>372.26557499999996</v>
      </c>
      <c r="R665" s="21">
        <f t="shared" si="1462"/>
        <v>19.592925000000015</v>
      </c>
      <c r="S665" s="21"/>
      <c r="T665" s="22">
        <f t="shared" si="1463"/>
        <v>0</v>
      </c>
      <c r="U665" s="21">
        <f t="shared" si="1410"/>
        <v>0</v>
      </c>
      <c r="V665" s="22">
        <f t="shared" si="1542"/>
        <v>0</v>
      </c>
      <c r="W665" s="21">
        <f t="shared" si="1411"/>
        <v>0</v>
      </c>
      <c r="X665" s="21">
        <f t="shared" si="1464"/>
        <v>0</v>
      </c>
      <c r="Y665" s="21">
        <f t="shared" si="1465"/>
        <v>96.183450000000022</v>
      </c>
      <c r="Z665" s="21">
        <f t="shared" si="1466"/>
        <v>288.55035000000009</v>
      </c>
      <c r="AA665" s="21"/>
      <c r="AB665" s="22">
        <f t="shared" si="1467"/>
        <v>0</v>
      </c>
      <c r="AC665" s="21">
        <f t="shared" si="1412"/>
        <v>0</v>
      </c>
      <c r="AD665" s="22">
        <f t="shared" si="1543"/>
        <v>0</v>
      </c>
      <c r="AE665" s="21">
        <f t="shared" si="1413"/>
        <v>0</v>
      </c>
      <c r="AF665" s="21">
        <f t="shared" si="1468"/>
        <v>0</v>
      </c>
      <c r="AG665" s="21">
        <f t="shared" si="1469"/>
        <v>87.990045000000009</v>
      </c>
      <c r="AH665" s="21">
        <f t="shared" si="1470"/>
        <v>4.6310550000000044</v>
      </c>
      <c r="AI665" s="21"/>
      <c r="AJ665" s="22">
        <f t="shared" si="1471"/>
        <v>0</v>
      </c>
      <c r="AK665" s="21">
        <f t="shared" si="1414"/>
        <v>0</v>
      </c>
      <c r="AL665" s="22">
        <f t="shared" si="1544"/>
        <v>0</v>
      </c>
      <c r="AM665" s="21">
        <f t="shared" si="1415"/>
        <v>0</v>
      </c>
      <c r="AN665" s="21">
        <f t="shared" si="1472"/>
        <v>0</v>
      </c>
      <c r="AO665" s="21">
        <f t="shared" si="1473"/>
        <v>189.51702000000003</v>
      </c>
      <c r="AP665" s="21">
        <f t="shared" si="1474"/>
        <v>9.9745800000000102</v>
      </c>
      <c r="AQ665" s="21"/>
      <c r="AR665" s="22">
        <f t="shared" si="1475"/>
        <v>0</v>
      </c>
      <c r="AS665" s="21">
        <f t="shared" si="1416"/>
        <v>0</v>
      </c>
      <c r="AT665" s="22">
        <f t="shared" si="1545"/>
        <v>0</v>
      </c>
      <c r="AU665" s="21">
        <f t="shared" si="1417"/>
        <v>0</v>
      </c>
      <c r="AV665" s="21">
        <f t="shared" si="1476"/>
        <v>0</v>
      </c>
      <c r="AW665" s="21">
        <f t="shared" si="1477"/>
        <v>411.45142500000009</v>
      </c>
      <c r="AX665" s="21">
        <f t="shared" si="1478"/>
        <v>137.15047500000003</v>
      </c>
      <c r="AY665" s="21"/>
      <c r="AZ665" s="22">
        <f t="shared" si="1479"/>
        <v>0</v>
      </c>
      <c r="BA665" s="21">
        <f t="shared" si="1418"/>
        <v>0</v>
      </c>
      <c r="BB665" s="22">
        <f t="shared" si="1546"/>
        <v>0</v>
      </c>
      <c r="BC665" s="21">
        <f t="shared" si="1419"/>
        <v>0</v>
      </c>
      <c r="BD665" s="21">
        <f t="shared" si="1480"/>
        <v>0</v>
      </c>
      <c r="BE665" s="21">
        <f t="shared" si="1481"/>
        <v>361.53508170731709</v>
      </c>
      <c r="BF665" s="21">
        <f t="shared" si="1482"/>
        <v>19.028162195121972</v>
      </c>
      <c r="BG665" s="21"/>
      <c r="BH665" s="22">
        <f t="shared" si="1483"/>
        <v>0</v>
      </c>
      <c r="BI665" s="21">
        <f t="shared" si="1420"/>
        <v>0</v>
      </c>
      <c r="BJ665" s="22">
        <f t="shared" si="1547"/>
        <v>0</v>
      </c>
      <c r="BK665" s="21">
        <f t="shared" si="1421"/>
        <v>0</v>
      </c>
      <c r="BL665" s="21">
        <f t="shared" si="1484"/>
        <v>0</v>
      </c>
      <c r="BM665" s="21">
        <f t="shared" si="1485"/>
        <v>315.31141829268296</v>
      </c>
      <c r="BN665" s="21">
        <f t="shared" si="1486"/>
        <v>16.595337804878067</v>
      </c>
      <c r="BO665" s="21"/>
      <c r="BP665" s="22">
        <f t="shared" si="1487"/>
        <v>0</v>
      </c>
      <c r="BQ665" s="21">
        <f t="shared" si="1422"/>
        <v>0</v>
      </c>
      <c r="BR665" s="22">
        <f t="shared" si="1548"/>
        <v>0</v>
      </c>
      <c r="BS665" s="21">
        <f t="shared" si="1423"/>
        <v>0</v>
      </c>
      <c r="BT665" s="21">
        <f t="shared" si="1488"/>
        <v>0</v>
      </c>
      <c r="BU665" s="21">
        <f t="shared" si="1489"/>
        <v>109.47709756097562</v>
      </c>
      <c r="BV665" s="21">
        <f t="shared" si="1490"/>
        <v>36.492365853658541</v>
      </c>
      <c r="BW665" s="21"/>
      <c r="BX665" s="22">
        <f t="shared" si="1491"/>
        <v>0</v>
      </c>
      <c r="BY665" s="21">
        <f t="shared" si="1424"/>
        <v>0</v>
      </c>
      <c r="BZ665" s="22">
        <f t="shared" si="1549"/>
        <v>0</v>
      </c>
      <c r="CA665" s="21">
        <f t="shared" si="1425"/>
        <v>0</v>
      </c>
      <c r="CB665" s="21">
        <f t="shared" si="1492"/>
        <v>0</v>
      </c>
      <c r="CC665" s="21">
        <f t="shared" si="1493"/>
        <v>420.03579627753743</v>
      </c>
      <c r="CD665" s="21">
        <f t="shared" si="1494"/>
        <v>22.107147172501989</v>
      </c>
      <c r="CE665" s="21"/>
      <c r="CF665" s="22">
        <f t="shared" si="1495"/>
        <v>0</v>
      </c>
      <c r="CG665" s="21">
        <f t="shared" si="1426"/>
        <v>0</v>
      </c>
      <c r="CH665" s="22">
        <f t="shared" si="1550"/>
        <v>0</v>
      </c>
      <c r="CI665" s="21">
        <f t="shared" si="1427"/>
        <v>0</v>
      </c>
      <c r="CJ665" s="21">
        <f t="shared" si="1496"/>
        <v>0</v>
      </c>
      <c r="CK665" s="21">
        <f t="shared" si="1497"/>
        <v>366.43436400472069</v>
      </c>
      <c r="CL665" s="21">
        <f t="shared" si="1498"/>
        <v>19.286019158143212</v>
      </c>
      <c r="CM665" s="21"/>
      <c r="CN665" s="22">
        <f t="shared" si="1499"/>
        <v>0</v>
      </c>
      <c r="CO665" s="21">
        <f t="shared" si="1428"/>
        <v>0</v>
      </c>
      <c r="CP665" s="22">
        <f t="shared" si="1551"/>
        <v>0</v>
      </c>
      <c r="CQ665" s="21">
        <f t="shared" si="1429"/>
        <v>0</v>
      </c>
      <c r="CR665" s="21">
        <f t="shared" si="1500"/>
        <v>0</v>
      </c>
      <c r="CS665" s="21">
        <f t="shared" si="1501"/>
        <v>42.398668346774208</v>
      </c>
      <c r="CT665" s="21">
        <f t="shared" si="1502"/>
        <v>127.19600504032263</v>
      </c>
      <c r="CU665" s="21"/>
      <c r="CV665" s="22">
        <f t="shared" si="1503"/>
        <v>0</v>
      </c>
      <c r="CW665" s="21">
        <f t="shared" si="1430"/>
        <v>0</v>
      </c>
      <c r="CX665" s="22">
        <f t="shared" si="1552"/>
        <v>0</v>
      </c>
      <c r="CY665" s="21">
        <f t="shared" si="1431"/>
        <v>0</v>
      </c>
      <c r="CZ665" s="21">
        <f t="shared" si="1504"/>
        <v>0</v>
      </c>
      <c r="DA665" s="21">
        <f t="shared" si="1505"/>
        <v>361.53508170731709</v>
      </c>
      <c r="DB665" s="21">
        <f t="shared" si="1506"/>
        <v>19.028162195121972</v>
      </c>
      <c r="DC665" s="21"/>
      <c r="DD665" s="22">
        <f t="shared" si="1507"/>
        <v>0</v>
      </c>
      <c r="DE665" s="21">
        <f t="shared" si="1432"/>
        <v>0</v>
      </c>
      <c r="DF665" s="22">
        <f t="shared" si="1553"/>
        <v>0</v>
      </c>
      <c r="DG665" s="21">
        <f t="shared" si="1433"/>
        <v>0</v>
      </c>
      <c r="DH665" s="21">
        <f t="shared" si="1508"/>
        <v>0</v>
      </c>
      <c r="DI665" s="21">
        <f t="shared" si="1509"/>
        <v>315.31141829268296</v>
      </c>
      <c r="DJ665" s="21">
        <f t="shared" si="1510"/>
        <v>16.595337804878067</v>
      </c>
      <c r="DK665" s="21"/>
      <c r="DL665" s="22">
        <f t="shared" si="1511"/>
        <v>0</v>
      </c>
      <c r="DM665" s="21">
        <f t="shared" si="1434"/>
        <v>0</v>
      </c>
      <c r="DN665" s="22">
        <f t="shared" si="1554"/>
        <v>0</v>
      </c>
      <c r="DO665" s="21">
        <f t="shared" si="1435"/>
        <v>0</v>
      </c>
      <c r="DP665" s="21">
        <f t="shared" si="1512"/>
        <v>0</v>
      </c>
      <c r="DQ665" s="21">
        <f t="shared" si="1513"/>
        <v>109.47709756097561</v>
      </c>
      <c r="DR665" s="21">
        <f t="shared" si="1514"/>
        <v>36.492365853658534</v>
      </c>
      <c r="DS665" s="21"/>
      <c r="DT665" s="22">
        <f t="shared" si="1515"/>
        <v>0</v>
      </c>
      <c r="DU665" s="21">
        <f t="shared" si="1436"/>
        <v>0</v>
      </c>
      <c r="DV665" s="22">
        <f t="shared" si="1555"/>
        <v>0</v>
      </c>
      <c r="DW665" s="21">
        <f t="shared" si="1437"/>
        <v>0</v>
      </c>
      <c r="DX665" s="21">
        <f t="shared" si="1516"/>
        <v>0</v>
      </c>
      <c r="DY665" s="21">
        <f t="shared" si="1517"/>
        <v>2660.7713703078275</v>
      </c>
      <c r="DZ665" s="21">
        <f t="shared" si="1518"/>
        <v>140.0405984372542</v>
      </c>
      <c r="EA665" s="21"/>
      <c r="EB665" s="22">
        <f t="shared" si="1519"/>
        <v>0</v>
      </c>
      <c r="EC665" s="21">
        <f t="shared" si="1438"/>
        <v>0</v>
      </c>
      <c r="ED665" s="22">
        <f t="shared" si="1556"/>
        <v>0</v>
      </c>
      <c r="EE665" s="21">
        <f t="shared" si="1439"/>
        <v>0</v>
      </c>
      <c r="EF665" s="21">
        <f t="shared" si="1520"/>
        <v>0</v>
      </c>
      <c r="EG665" s="21">
        <f t="shared" si="1521"/>
        <v>2407.4806944099132</v>
      </c>
      <c r="EH665" s="21">
        <f t="shared" si="1522"/>
        <v>126.70951023210083</v>
      </c>
      <c r="EI665" s="21"/>
      <c r="EJ665" s="22">
        <f t="shared" si="1523"/>
        <v>0</v>
      </c>
      <c r="EK665" s="21">
        <f t="shared" si="1440"/>
        <v>0</v>
      </c>
      <c r="EL665" s="22">
        <f t="shared" si="1557"/>
        <v>0</v>
      </c>
      <c r="EM665" s="21">
        <f t="shared" si="1441"/>
        <v>0</v>
      </c>
      <c r="EN665" s="21">
        <f t="shared" si="1524"/>
        <v>0</v>
      </c>
      <c r="EO665" s="21">
        <f t="shared" si="1525"/>
        <v>198.10339994590873</v>
      </c>
      <c r="EP665" s="21">
        <f t="shared" si="1526"/>
        <v>594.31019983772626</v>
      </c>
      <c r="EQ665" s="21"/>
      <c r="ER665" s="22">
        <f t="shared" si="1527"/>
        <v>0</v>
      </c>
      <c r="ES665" s="21">
        <f t="shared" si="1442"/>
        <v>0</v>
      </c>
      <c r="ET665" s="22">
        <f t="shared" si="1558"/>
        <v>0</v>
      </c>
      <c r="EU665" s="21">
        <f t="shared" si="1443"/>
        <v>0</v>
      </c>
      <c r="EV665" s="21">
        <f t="shared" si="1528"/>
        <v>0</v>
      </c>
      <c r="EW665" s="21">
        <f t="shared" si="1529"/>
        <v>954.70980000000031</v>
      </c>
      <c r="EX665" s="21">
        <f t="shared" si="1530"/>
        <v>954.70980000000031</v>
      </c>
      <c r="EY665" s="21"/>
      <c r="EZ665" s="22">
        <f t="shared" si="1531"/>
        <v>0</v>
      </c>
      <c r="FA665" s="21">
        <f t="shared" si="1444"/>
        <v>0</v>
      </c>
      <c r="FB665" s="22">
        <f t="shared" si="1559"/>
        <v>0</v>
      </c>
      <c r="FC665" s="21">
        <f t="shared" si="1445"/>
        <v>0</v>
      </c>
      <c r="FD665" s="21">
        <f t="shared" si="1532"/>
        <v>0</v>
      </c>
      <c r="FE665" s="21">
        <f t="shared" si="1533"/>
        <v>213.74100000000001</v>
      </c>
      <c r="FF665" s="21">
        <f t="shared" si="1534"/>
        <v>213.74100000000001</v>
      </c>
      <c r="FG665" s="21"/>
      <c r="FH665" s="22">
        <f t="shared" si="1535"/>
        <v>0</v>
      </c>
      <c r="FI665" s="21">
        <f t="shared" si="1446"/>
        <v>0</v>
      </c>
      <c r="FJ665" s="22">
        <f t="shared" si="1560"/>
        <v>0</v>
      </c>
      <c r="FK665" s="21">
        <f t="shared" si="1447"/>
        <v>0</v>
      </c>
      <c r="FL665" s="21">
        <f t="shared" si="1536"/>
        <v>0</v>
      </c>
      <c r="FM665" s="21">
        <f t="shared" si="1537"/>
        <v>103.30815000000001</v>
      </c>
      <c r="FN665" s="21">
        <f t="shared" si="1538"/>
        <v>309.92445000000004</v>
      </c>
      <c r="FO665" s="21"/>
      <c r="FP665" s="21">
        <f t="shared" si="1448"/>
        <v>0</v>
      </c>
      <c r="FQ665" s="21">
        <f t="shared" si="1449"/>
        <v>0</v>
      </c>
      <c r="FR665" s="21">
        <f t="shared" si="1539"/>
        <v>0</v>
      </c>
      <c r="FS665" s="21">
        <f t="shared" si="1450"/>
        <v>11365.733843414635</v>
      </c>
      <c r="FT665" s="21">
        <f t="shared" si="1451"/>
        <v>7315.5661565853679</v>
      </c>
      <c r="FU665" s="21"/>
      <c r="FV665" s="20">
        <f t="shared" si="1405"/>
        <v>0</v>
      </c>
      <c r="FW665" s="20">
        <f t="shared" si="1405"/>
        <v>0</v>
      </c>
      <c r="FX665" s="20">
        <f t="shared" si="1452"/>
        <v>0</v>
      </c>
      <c r="FY665" s="20">
        <f t="shared" si="1453"/>
        <v>0</v>
      </c>
    </row>
    <row r="666" spans="2:181" x14ac:dyDescent="0.25">
      <c r="B666" s="20">
        <v>29.4</v>
      </c>
      <c r="C666" s="20">
        <f t="shared" si="1454"/>
        <v>50.861999999999995</v>
      </c>
      <c r="D666" s="22">
        <f t="shared" si="1455"/>
        <v>0</v>
      </c>
      <c r="E666" s="21">
        <f t="shared" si="1406"/>
        <v>0</v>
      </c>
      <c r="F666" s="22">
        <f t="shared" si="1540"/>
        <v>0</v>
      </c>
      <c r="G666" s="21">
        <f t="shared" si="1407"/>
        <v>0</v>
      </c>
      <c r="H666" s="21">
        <f t="shared" si="1456"/>
        <v>0</v>
      </c>
      <c r="I666" s="21">
        <f t="shared" si="1457"/>
        <v>988.19589000000019</v>
      </c>
      <c r="J666" s="21">
        <f t="shared" si="1458"/>
        <v>52.010310000000061</v>
      </c>
      <c r="K666" s="21"/>
      <c r="L666" s="22">
        <f t="shared" si="1459"/>
        <v>0</v>
      </c>
      <c r="M666" s="21">
        <f t="shared" si="1408"/>
        <v>0</v>
      </c>
      <c r="N666" s="22">
        <f t="shared" si="1541"/>
        <v>0</v>
      </c>
      <c r="O666" s="21">
        <f t="shared" si="1409"/>
        <v>0</v>
      </c>
      <c r="P666" s="21">
        <f t="shared" si="1460"/>
        <v>0</v>
      </c>
      <c r="Q666" s="21">
        <f t="shared" si="1461"/>
        <v>372.26557499999996</v>
      </c>
      <c r="R666" s="21">
        <f t="shared" si="1462"/>
        <v>19.592925000000015</v>
      </c>
      <c r="S666" s="21"/>
      <c r="T666" s="22">
        <f t="shared" si="1463"/>
        <v>0</v>
      </c>
      <c r="U666" s="21">
        <f t="shared" si="1410"/>
        <v>0</v>
      </c>
      <c r="V666" s="22">
        <f t="shared" si="1542"/>
        <v>0</v>
      </c>
      <c r="W666" s="21">
        <f t="shared" si="1411"/>
        <v>0</v>
      </c>
      <c r="X666" s="21">
        <f t="shared" si="1464"/>
        <v>0</v>
      </c>
      <c r="Y666" s="21">
        <f t="shared" si="1465"/>
        <v>96.183450000000022</v>
      </c>
      <c r="Z666" s="21">
        <f t="shared" si="1466"/>
        <v>288.55035000000009</v>
      </c>
      <c r="AA666" s="21"/>
      <c r="AB666" s="22">
        <f t="shared" si="1467"/>
        <v>0</v>
      </c>
      <c r="AC666" s="21">
        <f t="shared" si="1412"/>
        <v>0</v>
      </c>
      <c r="AD666" s="22">
        <f t="shared" si="1543"/>
        <v>0</v>
      </c>
      <c r="AE666" s="21">
        <f t="shared" si="1413"/>
        <v>0</v>
      </c>
      <c r="AF666" s="21">
        <f t="shared" si="1468"/>
        <v>0</v>
      </c>
      <c r="AG666" s="21">
        <f t="shared" si="1469"/>
        <v>87.990045000000009</v>
      </c>
      <c r="AH666" s="21">
        <f t="shared" si="1470"/>
        <v>4.6310550000000044</v>
      </c>
      <c r="AI666" s="21"/>
      <c r="AJ666" s="22">
        <f t="shared" si="1471"/>
        <v>0</v>
      </c>
      <c r="AK666" s="21">
        <f t="shared" si="1414"/>
        <v>0</v>
      </c>
      <c r="AL666" s="22">
        <f t="shared" si="1544"/>
        <v>0</v>
      </c>
      <c r="AM666" s="21">
        <f t="shared" si="1415"/>
        <v>0</v>
      </c>
      <c r="AN666" s="21">
        <f t="shared" si="1472"/>
        <v>0</v>
      </c>
      <c r="AO666" s="21">
        <f t="shared" si="1473"/>
        <v>189.51702000000003</v>
      </c>
      <c r="AP666" s="21">
        <f t="shared" si="1474"/>
        <v>9.9745800000000102</v>
      </c>
      <c r="AQ666" s="21"/>
      <c r="AR666" s="22">
        <f t="shared" si="1475"/>
        <v>0</v>
      </c>
      <c r="AS666" s="21">
        <f t="shared" si="1416"/>
        <v>0</v>
      </c>
      <c r="AT666" s="22">
        <f t="shared" si="1545"/>
        <v>0</v>
      </c>
      <c r="AU666" s="21">
        <f t="shared" si="1417"/>
        <v>0</v>
      </c>
      <c r="AV666" s="21">
        <f t="shared" si="1476"/>
        <v>0</v>
      </c>
      <c r="AW666" s="21">
        <f t="shared" si="1477"/>
        <v>411.45142500000009</v>
      </c>
      <c r="AX666" s="21">
        <f t="shared" si="1478"/>
        <v>137.15047500000003</v>
      </c>
      <c r="AY666" s="21"/>
      <c r="AZ666" s="22">
        <f t="shared" si="1479"/>
        <v>0</v>
      </c>
      <c r="BA666" s="21">
        <f t="shared" si="1418"/>
        <v>0</v>
      </c>
      <c r="BB666" s="22">
        <f t="shared" si="1546"/>
        <v>0</v>
      </c>
      <c r="BC666" s="21">
        <f t="shared" si="1419"/>
        <v>0</v>
      </c>
      <c r="BD666" s="21">
        <f t="shared" si="1480"/>
        <v>0</v>
      </c>
      <c r="BE666" s="21">
        <f t="shared" si="1481"/>
        <v>361.53508170731709</v>
      </c>
      <c r="BF666" s="21">
        <f t="shared" si="1482"/>
        <v>19.028162195121972</v>
      </c>
      <c r="BG666" s="21"/>
      <c r="BH666" s="22">
        <f t="shared" si="1483"/>
        <v>0</v>
      </c>
      <c r="BI666" s="21">
        <f t="shared" si="1420"/>
        <v>0</v>
      </c>
      <c r="BJ666" s="22">
        <f t="shared" si="1547"/>
        <v>0</v>
      </c>
      <c r="BK666" s="21">
        <f t="shared" si="1421"/>
        <v>0</v>
      </c>
      <c r="BL666" s="21">
        <f t="shared" si="1484"/>
        <v>0</v>
      </c>
      <c r="BM666" s="21">
        <f t="shared" si="1485"/>
        <v>315.31141829268296</v>
      </c>
      <c r="BN666" s="21">
        <f t="shared" si="1486"/>
        <v>16.595337804878067</v>
      </c>
      <c r="BO666" s="21"/>
      <c r="BP666" s="22">
        <f t="shared" si="1487"/>
        <v>0</v>
      </c>
      <c r="BQ666" s="21">
        <f t="shared" si="1422"/>
        <v>0</v>
      </c>
      <c r="BR666" s="22">
        <f t="shared" si="1548"/>
        <v>0</v>
      </c>
      <c r="BS666" s="21">
        <f t="shared" si="1423"/>
        <v>0</v>
      </c>
      <c r="BT666" s="21">
        <f t="shared" si="1488"/>
        <v>0</v>
      </c>
      <c r="BU666" s="21">
        <f t="shared" si="1489"/>
        <v>109.47709756097562</v>
      </c>
      <c r="BV666" s="21">
        <f t="shared" si="1490"/>
        <v>36.492365853658541</v>
      </c>
      <c r="BW666" s="21"/>
      <c r="BX666" s="22">
        <f t="shared" si="1491"/>
        <v>0</v>
      </c>
      <c r="BY666" s="21">
        <f t="shared" si="1424"/>
        <v>0</v>
      </c>
      <c r="BZ666" s="22">
        <f t="shared" si="1549"/>
        <v>0</v>
      </c>
      <c r="CA666" s="21">
        <f t="shared" si="1425"/>
        <v>0</v>
      </c>
      <c r="CB666" s="21">
        <f t="shared" si="1492"/>
        <v>0</v>
      </c>
      <c r="CC666" s="21">
        <f t="shared" si="1493"/>
        <v>420.03579627753743</v>
      </c>
      <c r="CD666" s="21">
        <f t="shared" si="1494"/>
        <v>22.107147172501989</v>
      </c>
      <c r="CE666" s="21"/>
      <c r="CF666" s="22">
        <f t="shared" si="1495"/>
        <v>0</v>
      </c>
      <c r="CG666" s="21">
        <f t="shared" si="1426"/>
        <v>0</v>
      </c>
      <c r="CH666" s="22">
        <f t="shared" si="1550"/>
        <v>0</v>
      </c>
      <c r="CI666" s="21">
        <f t="shared" si="1427"/>
        <v>0</v>
      </c>
      <c r="CJ666" s="21">
        <f t="shared" si="1496"/>
        <v>0</v>
      </c>
      <c r="CK666" s="21">
        <f t="shared" si="1497"/>
        <v>366.43436400472069</v>
      </c>
      <c r="CL666" s="21">
        <f t="shared" si="1498"/>
        <v>19.286019158143212</v>
      </c>
      <c r="CM666" s="21"/>
      <c r="CN666" s="22">
        <f t="shared" si="1499"/>
        <v>0</v>
      </c>
      <c r="CO666" s="21">
        <f t="shared" si="1428"/>
        <v>0</v>
      </c>
      <c r="CP666" s="22">
        <f t="shared" si="1551"/>
        <v>0</v>
      </c>
      <c r="CQ666" s="21">
        <f t="shared" si="1429"/>
        <v>0</v>
      </c>
      <c r="CR666" s="21">
        <f t="shared" si="1500"/>
        <v>0</v>
      </c>
      <c r="CS666" s="21">
        <f t="shared" si="1501"/>
        <v>42.398668346774208</v>
      </c>
      <c r="CT666" s="21">
        <f t="shared" si="1502"/>
        <v>127.19600504032263</v>
      </c>
      <c r="CU666" s="21"/>
      <c r="CV666" s="22">
        <f t="shared" si="1503"/>
        <v>0</v>
      </c>
      <c r="CW666" s="21">
        <f t="shared" si="1430"/>
        <v>0</v>
      </c>
      <c r="CX666" s="22">
        <f t="shared" si="1552"/>
        <v>0</v>
      </c>
      <c r="CY666" s="21">
        <f t="shared" si="1431"/>
        <v>0</v>
      </c>
      <c r="CZ666" s="21">
        <f t="shared" si="1504"/>
        <v>0</v>
      </c>
      <c r="DA666" s="21">
        <f t="shared" si="1505"/>
        <v>361.53508170731709</v>
      </c>
      <c r="DB666" s="21">
        <f t="shared" si="1506"/>
        <v>19.028162195121972</v>
      </c>
      <c r="DC666" s="21"/>
      <c r="DD666" s="22">
        <f t="shared" si="1507"/>
        <v>0</v>
      </c>
      <c r="DE666" s="21">
        <f t="shared" si="1432"/>
        <v>0</v>
      </c>
      <c r="DF666" s="22">
        <f t="shared" si="1553"/>
        <v>0</v>
      </c>
      <c r="DG666" s="21">
        <f t="shared" si="1433"/>
        <v>0</v>
      </c>
      <c r="DH666" s="21">
        <f t="shared" si="1508"/>
        <v>0</v>
      </c>
      <c r="DI666" s="21">
        <f t="shared" si="1509"/>
        <v>315.31141829268296</v>
      </c>
      <c r="DJ666" s="21">
        <f t="shared" si="1510"/>
        <v>16.595337804878067</v>
      </c>
      <c r="DK666" s="21"/>
      <c r="DL666" s="22">
        <f t="shared" si="1511"/>
        <v>0</v>
      </c>
      <c r="DM666" s="21">
        <f t="shared" si="1434"/>
        <v>0</v>
      </c>
      <c r="DN666" s="22">
        <f t="shared" si="1554"/>
        <v>0</v>
      </c>
      <c r="DO666" s="21">
        <f t="shared" si="1435"/>
        <v>0</v>
      </c>
      <c r="DP666" s="21">
        <f t="shared" si="1512"/>
        <v>0</v>
      </c>
      <c r="DQ666" s="21">
        <f t="shared" si="1513"/>
        <v>109.47709756097561</v>
      </c>
      <c r="DR666" s="21">
        <f t="shared" si="1514"/>
        <v>36.492365853658534</v>
      </c>
      <c r="DS666" s="21"/>
      <c r="DT666" s="22">
        <f t="shared" si="1515"/>
        <v>0</v>
      </c>
      <c r="DU666" s="21">
        <f t="shared" si="1436"/>
        <v>0</v>
      </c>
      <c r="DV666" s="22">
        <f t="shared" si="1555"/>
        <v>0</v>
      </c>
      <c r="DW666" s="21">
        <f t="shared" si="1437"/>
        <v>0</v>
      </c>
      <c r="DX666" s="21">
        <f t="shared" si="1516"/>
        <v>0</v>
      </c>
      <c r="DY666" s="21">
        <f t="shared" si="1517"/>
        <v>2660.7713703078275</v>
      </c>
      <c r="DZ666" s="21">
        <f t="shared" si="1518"/>
        <v>140.0405984372542</v>
      </c>
      <c r="EA666" s="21"/>
      <c r="EB666" s="22">
        <f t="shared" si="1519"/>
        <v>0</v>
      </c>
      <c r="EC666" s="21">
        <f t="shared" si="1438"/>
        <v>0</v>
      </c>
      <c r="ED666" s="22">
        <f t="shared" si="1556"/>
        <v>0</v>
      </c>
      <c r="EE666" s="21">
        <f t="shared" si="1439"/>
        <v>0</v>
      </c>
      <c r="EF666" s="21">
        <f t="shared" si="1520"/>
        <v>0</v>
      </c>
      <c r="EG666" s="21">
        <f t="shared" si="1521"/>
        <v>2407.4806944099132</v>
      </c>
      <c r="EH666" s="21">
        <f t="shared" si="1522"/>
        <v>126.70951023210083</v>
      </c>
      <c r="EI666" s="21"/>
      <c r="EJ666" s="22">
        <f t="shared" si="1523"/>
        <v>0</v>
      </c>
      <c r="EK666" s="21">
        <f t="shared" si="1440"/>
        <v>0</v>
      </c>
      <c r="EL666" s="22">
        <f t="shared" si="1557"/>
        <v>0</v>
      </c>
      <c r="EM666" s="21">
        <f t="shared" si="1441"/>
        <v>0</v>
      </c>
      <c r="EN666" s="21">
        <f t="shared" si="1524"/>
        <v>0</v>
      </c>
      <c r="EO666" s="21">
        <f t="shared" si="1525"/>
        <v>198.10339994590873</v>
      </c>
      <c r="EP666" s="21">
        <f t="shared" si="1526"/>
        <v>594.31019983772626</v>
      </c>
      <c r="EQ666" s="21"/>
      <c r="ER666" s="22">
        <f t="shared" si="1527"/>
        <v>0</v>
      </c>
      <c r="ES666" s="21">
        <f t="shared" si="1442"/>
        <v>0</v>
      </c>
      <c r="ET666" s="22">
        <f t="shared" si="1558"/>
        <v>0</v>
      </c>
      <c r="EU666" s="21">
        <f t="shared" si="1443"/>
        <v>0</v>
      </c>
      <c r="EV666" s="21">
        <f t="shared" si="1528"/>
        <v>0</v>
      </c>
      <c r="EW666" s="21">
        <f t="shared" si="1529"/>
        <v>954.70980000000031</v>
      </c>
      <c r="EX666" s="21">
        <f t="shared" si="1530"/>
        <v>954.70980000000031</v>
      </c>
      <c r="EY666" s="21"/>
      <c r="EZ666" s="22">
        <f t="shared" si="1531"/>
        <v>0</v>
      </c>
      <c r="FA666" s="21">
        <f t="shared" si="1444"/>
        <v>0</v>
      </c>
      <c r="FB666" s="22">
        <f t="shared" si="1559"/>
        <v>0</v>
      </c>
      <c r="FC666" s="21">
        <f t="shared" si="1445"/>
        <v>0</v>
      </c>
      <c r="FD666" s="21">
        <f t="shared" si="1532"/>
        <v>0</v>
      </c>
      <c r="FE666" s="21">
        <f t="shared" si="1533"/>
        <v>213.74100000000001</v>
      </c>
      <c r="FF666" s="21">
        <f t="shared" si="1534"/>
        <v>213.74100000000001</v>
      </c>
      <c r="FG666" s="21"/>
      <c r="FH666" s="22">
        <f t="shared" si="1535"/>
        <v>0</v>
      </c>
      <c r="FI666" s="21">
        <f t="shared" si="1446"/>
        <v>0</v>
      </c>
      <c r="FJ666" s="22">
        <f t="shared" si="1560"/>
        <v>0</v>
      </c>
      <c r="FK666" s="21">
        <f t="shared" si="1447"/>
        <v>0</v>
      </c>
      <c r="FL666" s="21">
        <f t="shared" si="1536"/>
        <v>0</v>
      </c>
      <c r="FM666" s="21">
        <f t="shared" si="1537"/>
        <v>103.30815000000001</v>
      </c>
      <c r="FN666" s="21">
        <f t="shared" si="1538"/>
        <v>309.92445000000004</v>
      </c>
      <c r="FO666" s="21"/>
      <c r="FP666" s="21">
        <f t="shared" si="1448"/>
        <v>0</v>
      </c>
      <c r="FQ666" s="21">
        <f t="shared" si="1449"/>
        <v>0</v>
      </c>
      <c r="FR666" s="21">
        <f t="shared" si="1539"/>
        <v>0</v>
      </c>
      <c r="FS666" s="21">
        <f t="shared" si="1450"/>
        <v>11365.733843414635</v>
      </c>
      <c r="FT666" s="21">
        <f t="shared" si="1451"/>
        <v>7315.5661565853679</v>
      </c>
      <c r="FU666" s="21"/>
      <c r="FV666" s="20">
        <f t="shared" si="1405"/>
        <v>0</v>
      </c>
      <c r="FW666" s="20">
        <f t="shared" si="1405"/>
        <v>0</v>
      </c>
      <c r="FX666" s="20">
        <f t="shared" si="1452"/>
        <v>0</v>
      </c>
      <c r="FY666" s="20">
        <f t="shared" si="1453"/>
        <v>0</v>
      </c>
    </row>
    <row r="667" spans="2:181" x14ac:dyDescent="0.25">
      <c r="B667" s="20">
        <v>29.45</v>
      </c>
      <c r="C667" s="20">
        <f t="shared" si="1454"/>
        <v>50.948499999999996</v>
      </c>
      <c r="D667" s="22">
        <f t="shared" si="1455"/>
        <v>0</v>
      </c>
      <c r="E667" s="21">
        <f t="shared" si="1406"/>
        <v>0</v>
      </c>
      <c r="F667" s="22">
        <f t="shared" si="1540"/>
        <v>0</v>
      </c>
      <c r="G667" s="21">
        <f t="shared" si="1407"/>
        <v>0</v>
      </c>
      <c r="H667" s="21">
        <f t="shared" si="1456"/>
        <v>0</v>
      </c>
      <c r="I667" s="21">
        <f t="shared" si="1457"/>
        <v>988.19589000000019</v>
      </c>
      <c r="J667" s="21">
        <f t="shared" si="1458"/>
        <v>52.010310000000061</v>
      </c>
      <c r="K667" s="21"/>
      <c r="L667" s="22">
        <f t="shared" si="1459"/>
        <v>0</v>
      </c>
      <c r="M667" s="21">
        <f t="shared" si="1408"/>
        <v>0</v>
      </c>
      <c r="N667" s="22">
        <f t="shared" si="1541"/>
        <v>0</v>
      </c>
      <c r="O667" s="21">
        <f t="shared" si="1409"/>
        <v>0</v>
      </c>
      <c r="P667" s="21">
        <f t="shared" si="1460"/>
        <v>0</v>
      </c>
      <c r="Q667" s="21">
        <f t="shared" si="1461"/>
        <v>372.26557499999996</v>
      </c>
      <c r="R667" s="21">
        <f t="shared" si="1462"/>
        <v>19.592925000000015</v>
      </c>
      <c r="S667" s="21"/>
      <c r="T667" s="22">
        <f t="shared" si="1463"/>
        <v>0</v>
      </c>
      <c r="U667" s="21">
        <f t="shared" si="1410"/>
        <v>0</v>
      </c>
      <c r="V667" s="22">
        <f t="shared" si="1542"/>
        <v>0</v>
      </c>
      <c r="W667" s="21">
        <f t="shared" si="1411"/>
        <v>0</v>
      </c>
      <c r="X667" s="21">
        <f t="shared" si="1464"/>
        <v>0</v>
      </c>
      <c r="Y667" s="21">
        <f t="shared" si="1465"/>
        <v>96.183450000000022</v>
      </c>
      <c r="Z667" s="21">
        <f t="shared" si="1466"/>
        <v>288.55035000000009</v>
      </c>
      <c r="AA667" s="21"/>
      <c r="AB667" s="22">
        <f t="shared" si="1467"/>
        <v>0</v>
      </c>
      <c r="AC667" s="21">
        <f t="shared" si="1412"/>
        <v>0</v>
      </c>
      <c r="AD667" s="22">
        <f t="shared" si="1543"/>
        <v>0</v>
      </c>
      <c r="AE667" s="21">
        <f t="shared" si="1413"/>
        <v>0</v>
      </c>
      <c r="AF667" s="21">
        <f t="shared" si="1468"/>
        <v>0</v>
      </c>
      <c r="AG667" s="21">
        <f t="shared" si="1469"/>
        <v>87.990045000000009</v>
      </c>
      <c r="AH667" s="21">
        <f t="shared" si="1470"/>
        <v>4.6310550000000044</v>
      </c>
      <c r="AI667" s="21"/>
      <c r="AJ667" s="22">
        <f t="shared" si="1471"/>
        <v>0</v>
      </c>
      <c r="AK667" s="21">
        <f t="shared" si="1414"/>
        <v>0</v>
      </c>
      <c r="AL667" s="22">
        <f t="shared" si="1544"/>
        <v>0</v>
      </c>
      <c r="AM667" s="21">
        <f t="shared" si="1415"/>
        <v>0</v>
      </c>
      <c r="AN667" s="21">
        <f t="shared" si="1472"/>
        <v>0</v>
      </c>
      <c r="AO667" s="21">
        <f t="shared" si="1473"/>
        <v>189.51702000000003</v>
      </c>
      <c r="AP667" s="21">
        <f t="shared" si="1474"/>
        <v>9.9745800000000102</v>
      </c>
      <c r="AQ667" s="21"/>
      <c r="AR667" s="22">
        <f t="shared" si="1475"/>
        <v>0</v>
      </c>
      <c r="AS667" s="21">
        <f t="shared" si="1416"/>
        <v>0</v>
      </c>
      <c r="AT667" s="22">
        <f t="shared" si="1545"/>
        <v>0</v>
      </c>
      <c r="AU667" s="21">
        <f t="shared" si="1417"/>
        <v>0</v>
      </c>
      <c r="AV667" s="21">
        <f t="shared" si="1476"/>
        <v>0</v>
      </c>
      <c r="AW667" s="21">
        <f t="shared" si="1477"/>
        <v>411.45142500000009</v>
      </c>
      <c r="AX667" s="21">
        <f t="shared" si="1478"/>
        <v>137.15047500000003</v>
      </c>
      <c r="AY667" s="21"/>
      <c r="AZ667" s="22">
        <f t="shared" si="1479"/>
        <v>0</v>
      </c>
      <c r="BA667" s="21">
        <f t="shared" si="1418"/>
        <v>0</v>
      </c>
      <c r="BB667" s="22">
        <f t="shared" si="1546"/>
        <v>0</v>
      </c>
      <c r="BC667" s="21">
        <f t="shared" si="1419"/>
        <v>0</v>
      </c>
      <c r="BD667" s="21">
        <f t="shared" si="1480"/>
        <v>0</v>
      </c>
      <c r="BE667" s="21">
        <f t="shared" si="1481"/>
        <v>361.53508170731709</v>
      </c>
      <c r="BF667" s="21">
        <f t="shared" si="1482"/>
        <v>19.028162195121972</v>
      </c>
      <c r="BG667" s="21"/>
      <c r="BH667" s="22">
        <f t="shared" si="1483"/>
        <v>0</v>
      </c>
      <c r="BI667" s="21">
        <f t="shared" si="1420"/>
        <v>0</v>
      </c>
      <c r="BJ667" s="22">
        <f t="shared" si="1547"/>
        <v>0</v>
      </c>
      <c r="BK667" s="21">
        <f t="shared" si="1421"/>
        <v>0</v>
      </c>
      <c r="BL667" s="21">
        <f t="shared" si="1484"/>
        <v>0</v>
      </c>
      <c r="BM667" s="21">
        <f t="shared" si="1485"/>
        <v>315.31141829268296</v>
      </c>
      <c r="BN667" s="21">
        <f t="shared" si="1486"/>
        <v>16.595337804878067</v>
      </c>
      <c r="BO667" s="21"/>
      <c r="BP667" s="22">
        <f t="shared" si="1487"/>
        <v>0</v>
      </c>
      <c r="BQ667" s="21">
        <f t="shared" si="1422"/>
        <v>0</v>
      </c>
      <c r="BR667" s="22">
        <f t="shared" si="1548"/>
        <v>0</v>
      </c>
      <c r="BS667" s="21">
        <f t="shared" si="1423"/>
        <v>0</v>
      </c>
      <c r="BT667" s="21">
        <f t="shared" si="1488"/>
        <v>0</v>
      </c>
      <c r="BU667" s="21">
        <f t="shared" si="1489"/>
        <v>109.47709756097562</v>
      </c>
      <c r="BV667" s="21">
        <f t="shared" si="1490"/>
        <v>36.492365853658541</v>
      </c>
      <c r="BW667" s="21"/>
      <c r="BX667" s="22">
        <f t="shared" si="1491"/>
        <v>0</v>
      </c>
      <c r="BY667" s="21">
        <f t="shared" si="1424"/>
        <v>0</v>
      </c>
      <c r="BZ667" s="22">
        <f t="shared" si="1549"/>
        <v>0</v>
      </c>
      <c r="CA667" s="21">
        <f t="shared" si="1425"/>
        <v>0</v>
      </c>
      <c r="CB667" s="21">
        <f t="shared" si="1492"/>
        <v>0</v>
      </c>
      <c r="CC667" s="21">
        <f t="shared" si="1493"/>
        <v>420.03579627753743</v>
      </c>
      <c r="CD667" s="21">
        <f t="shared" si="1494"/>
        <v>22.107147172501989</v>
      </c>
      <c r="CE667" s="21"/>
      <c r="CF667" s="22">
        <f t="shared" si="1495"/>
        <v>0</v>
      </c>
      <c r="CG667" s="21">
        <f t="shared" si="1426"/>
        <v>0</v>
      </c>
      <c r="CH667" s="22">
        <f t="shared" si="1550"/>
        <v>0</v>
      </c>
      <c r="CI667" s="21">
        <f t="shared" si="1427"/>
        <v>0</v>
      </c>
      <c r="CJ667" s="21">
        <f t="shared" si="1496"/>
        <v>0</v>
      </c>
      <c r="CK667" s="21">
        <f t="shared" si="1497"/>
        <v>366.43436400472069</v>
      </c>
      <c r="CL667" s="21">
        <f t="shared" si="1498"/>
        <v>19.286019158143212</v>
      </c>
      <c r="CM667" s="21"/>
      <c r="CN667" s="22">
        <f t="shared" si="1499"/>
        <v>0</v>
      </c>
      <c r="CO667" s="21">
        <f t="shared" si="1428"/>
        <v>0</v>
      </c>
      <c r="CP667" s="22">
        <f t="shared" si="1551"/>
        <v>0</v>
      </c>
      <c r="CQ667" s="21">
        <f t="shared" si="1429"/>
        <v>0</v>
      </c>
      <c r="CR667" s="21">
        <f t="shared" si="1500"/>
        <v>0</v>
      </c>
      <c r="CS667" s="21">
        <f t="shared" si="1501"/>
        <v>42.398668346774208</v>
      </c>
      <c r="CT667" s="21">
        <f t="shared" si="1502"/>
        <v>127.19600504032263</v>
      </c>
      <c r="CU667" s="21"/>
      <c r="CV667" s="22">
        <f t="shared" si="1503"/>
        <v>0</v>
      </c>
      <c r="CW667" s="21">
        <f t="shared" si="1430"/>
        <v>0</v>
      </c>
      <c r="CX667" s="22">
        <f t="shared" si="1552"/>
        <v>0</v>
      </c>
      <c r="CY667" s="21">
        <f t="shared" si="1431"/>
        <v>0</v>
      </c>
      <c r="CZ667" s="21">
        <f t="shared" si="1504"/>
        <v>0</v>
      </c>
      <c r="DA667" s="21">
        <f t="shared" si="1505"/>
        <v>361.53508170731709</v>
      </c>
      <c r="DB667" s="21">
        <f t="shared" si="1506"/>
        <v>19.028162195121972</v>
      </c>
      <c r="DC667" s="21"/>
      <c r="DD667" s="22">
        <f t="shared" si="1507"/>
        <v>0</v>
      </c>
      <c r="DE667" s="21">
        <f t="shared" si="1432"/>
        <v>0</v>
      </c>
      <c r="DF667" s="22">
        <f t="shared" si="1553"/>
        <v>0</v>
      </c>
      <c r="DG667" s="21">
        <f t="shared" si="1433"/>
        <v>0</v>
      </c>
      <c r="DH667" s="21">
        <f t="shared" si="1508"/>
        <v>0</v>
      </c>
      <c r="DI667" s="21">
        <f t="shared" si="1509"/>
        <v>315.31141829268296</v>
      </c>
      <c r="DJ667" s="21">
        <f t="shared" si="1510"/>
        <v>16.595337804878067</v>
      </c>
      <c r="DK667" s="21"/>
      <c r="DL667" s="22">
        <f t="shared" si="1511"/>
        <v>0</v>
      </c>
      <c r="DM667" s="21">
        <f t="shared" si="1434"/>
        <v>0</v>
      </c>
      <c r="DN667" s="22">
        <f t="shared" si="1554"/>
        <v>0</v>
      </c>
      <c r="DO667" s="21">
        <f t="shared" si="1435"/>
        <v>0</v>
      </c>
      <c r="DP667" s="21">
        <f t="shared" si="1512"/>
        <v>0</v>
      </c>
      <c r="DQ667" s="21">
        <f t="shared" si="1513"/>
        <v>109.47709756097561</v>
      </c>
      <c r="DR667" s="21">
        <f t="shared" si="1514"/>
        <v>36.492365853658534</v>
      </c>
      <c r="DS667" s="21"/>
      <c r="DT667" s="22">
        <f t="shared" si="1515"/>
        <v>0</v>
      </c>
      <c r="DU667" s="21">
        <f t="shared" si="1436"/>
        <v>0</v>
      </c>
      <c r="DV667" s="22">
        <f t="shared" si="1555"/>
        <v>0</v>
      </c>
      <c r="DW667" s="21">
        <f t="shared" si="1437"/>
        <v>0</v>
      </c>
      <c r="DX667" s="21">
        <f t="shared" si="1516"/>
        <v>0</v>
      </c>
      <c r="DY667" s="21">
        <f t="shared" si="1517"/>
        <v>2660.7713703078275</v>
      </c>
      <c r="DZ667" s="21">
        <f t="shared" si="1518"/>
        <v>140.0405984372542</v>
      </c>
      <c r="EA667" s="21"/>
      <c r="EB667" s="22">
        <f t="shared" si="1519"/>
        <v>0</v>
      </c>
      <c r="EC667" s="21">
        <f t="shared" si="1438"/>
        <v>0</v>
      </c>
      <c r="ED667" s="22">
        <f t="shared" si="1556"/>
        <v>0</v>
      </c>
      <c r="EE667" s="21">
        <f t="shared" si="1439"/>
        <v>0</v>
      </c>
      <c r="EF667" s="21">
        <f t="shared" si="1520"/>
        <v>0</v>
      </c>
      <c r="EG667" s="21">
        <f t="shared" si="1521"/>
        <v>2407.4806944099132</v>
      </c>
      <c r="EH667" s="21">
        <f t="shared" si="1522"/>
        <v>126.70951023210083</v>
      </c>
      <c r="EI667" s="21"/>
      <c r="EJ667" s="22">
        <f t="shared" si="1523"/>
        <v>0</v>
      </c>
      <c r="EK667" s="21">
        <f t="shared" si="1440"/>
        <v>0</v>
      </c>
      <c r="EL667" s="22">
        <f t="shared" si="1557"/>
        <v>0</v>
      </c>
      <c r="EM667" s="21">
        <f t="shared" si="1441"/>
        <v>0</v>
      </c>
      <c r="EN667" s="21">
        <f t="shared" si="1524"/>
        <v>0</v>
      </c>
      <c r="EO667" s="21">
        <f t="shared" si="1525"/>
        <v>198.10339994590873</v>
      </c>
      <c r="EP667" s="21">
        <f t="shared" si="1526"/>
        <v>594.31019983772626</v>
      </c>
      <c r="EQ667" s="21"/>
      <c r="ER667" s="22">
        <f t="shared" si="1527"/>
        <v>0</v>
      </c>
      <c r="ES667" s="21">
        <f t="shared" si="1442"/>
        <v>0</v>
      </c>
      <c r="ET667" s="22">
        <f t="shared" si="1558"/>
        <v>0</v>
      </c>
      <c r="EU667" s="21">
        <f t="shared" si="1443"/>
        <v>0</v>
      </c>
      <c r="EV667" s="21">
        <f t="shared" si="1528"/>
        <v>0</v>
      </c>
      <c r="EW667" s="21">
        <f t="shared" si="1529"/>
        <v>954.70980000000031</v>
      </c>
      <c r="EX667" s="21">
        <f t="shared" si="1530"/>
        <v>954.70980000000031</v>
      </c>
      <c r="EY667" s="21"/>
      <c r="EZ667" s="22">
        <f t="shared" si="1531"/>
        <v>0</v>
      </c>
      <c r="FA667" s="21">
        <f t="shared" si="1444"/>
        <v>0</v>
      </c>
      <c r="FB667" s="22">
        <f t="shared" si="1559"/>
        <v>0</v>
      </c>
      <c r="FC667" s="21">
        <f t="shared" si="1445"/>
        <v>0</v>
      </c>
      <c r="FD667" s="21">
        <f t="shared" si="1532"/>
        <v>0</v>
      </c>
      <c r="FE667" s="21">
        <f t="shared" si="1533"/>
        <v>213.74100000000001</v>
      </c>
      <c r="FF667" s="21">
        <f t="shared" si="1534"/>
        <v>213.74100000000001</v>
      </c>
      <c r="FG667" s="21"/>
      <c r="FH667" s="22">
        <f t="shared" si="1535"/>
        <v>0</v>
      </c>
      <c r="FI667" s="21">
        <f t="shared" si="1446"/>
        <v>0</v>
      </c>
      <c r="FJ667" s="22">
        <f t="shared" si="1560"/>
        <v>0</v>
      </c>
      <c r="FK667" s="21">
        <f t="shared" si="1447"/>
        <v>0</v>
      </c>
      <c r="FL667" s="21">
        <f t="shared" si="1536"/>
        <v>0</v>
      </c>
      <c r="FM667" s="21">
        <f t="shared" si="1537"/>
        <v>103.30815000000001</v>
      </c>
      <c r="FN667" s="21">
        <f t="shared" si="1538"/>
        <v>309.92445000000004</v>
      </c>
      <c r="FO667" s="21"/>
      <c r="FP667" s="21">
        <f t="shared" si="1448"/>
        <v>0</v>
      </c>
      <c r="FQ667" s="21">
        <f t="shared" si="1449"/>
        <v>0</v>
      </c>
      <c r="FR667" s="21">
        <f t="shared" si="1539"/>
        <v>0</v>
      </c>
      <c r="FS667" s="21">
        <f t="shared" si="1450"/>
        <v>11365.733843414635</v>
      </c>
      <c r="FT667" s="21">
        <f t="shared" si="1451"/>
        <v>7315.5661565853679</v>
      </c>
      <c r="FU667" s="21"/>
      <c r="FV667" s="20">
        <f t="shared" si="1405"/>
        <v>0</v>
      </c>
      <c r="FW667" s="20">
        <f t="shared" si="1405"/>
        <v>0</v>
      </c>
      <c r="FX667" s="20">
        <f t="shared" si="1452"/>
        <v>0</v>
      </c>
      <c r="FY667" s="20">
        <f t="shared" si="1453"/>
        <v>0</v>
      </c>
    </row>
    <row r="668" spans="2:181" x14ac:dyDescent="0.25">
      <c r="B668" s="20">
        <v>29.5</v>
      </c>
      <c r="C668" s="20">
        <f t="shared" si="1454"/>
        <v>51.034999999999997</v>
      </c>
      <c r="D668" s="22">
        <f t="shared" si="1455"/>
        <v>0</v>
      </c>
      <c r="E668" s="21">
        <f t="shared" si="1406"/>
        <v>0</v>
      </c>
      <c r="F668" s="22">
        <f t="shared" si="1540"/>
        <v>0</v>
      </c>
      <c r="G668" s="21">
        <f t="shared" si="1407"/>
        <v>0</v>
      </c>
      <c r="H668" s="21">
        <f t="shared" si="1456"/>
        <v>0</v>
      </c>
      <c r="I668" s="21">
        <f t="shared" si="1457"/>
        <v>988.19589000000019</v>
      </c>
      <c r="J668" s="21">
        <f t="shared" si="1458"/>
        <v>52.010310000000061</v>
      </c>
      <c r="K668" s="21"/>
      <c r="L668" s="22">
        <f t="shared" si="1459"/>
        <v>0</v>
      </c>
      <c r="M668" s="21">
        <f t="shared" si="1408"/>
        <v>0</v>
      </c>
      <c r="N668" s="22">
        <f t="shared" si="1541"/>
        <v>0</v>
      </c>
      <c r="O668" s="21">
        <f t="shared" si="1409"/>
        <v>0</v>
      </c>
      <c r="P668" s="21">
        <f t="shared" si="1460"/>
        <v>0</v>
      </c>
      <c r="Q668" s="21">
        <f t="shared" si="1461"/>
        <v>372.26557499999996</v>
      </c>
      <c r="R668" s="21">
        <f t="shared" si="1462"/>
        <v>19.592925000000015</v>
      </c>
      <c r="S668" s="21"/>
      <c r="T668" s="22">
        <f t="shared" si="1463"/>
        <v>0</v>
      </c>
      <c r="U668" s="21">
        <f t="shared" si="1410"/>
        <v>0</v>
      </c>
      <c r="V668" s="22">
        <f t="shared" si="1542"/>
        <v>0</v>
      </c>
      <c r="W668" s="21">
        <f t="shared" si="1411"/>
        <v>0</v>
      </c>
      <c r="X668" s="21">
        <f t="shared" si="1464"/>
        <v>0</v>
      </c>
      <c r="Y668" s="21">
        <f t="shared" si="1465"/>
        <v>96.183450000000022</v>
      </c>
      <c r="Z668" s="21">
        <f t="shared" si="1466"/>
        <v>288.55035000000009</v>
      </c>
      <c r="AA668" s="21"/>
      <c r="AB668" s="22">
        <f t="shared" si="1467"/>
        <v>0</v>
      </c>
      <c r="AC668" s="21">
        <f t="shared" si="1412"/>
        <v>0</v>
      </c>
      <c r="AD668" s="22">
        <f t="shared" si="1543"/>
        <v>0</v>
      </c>
      <c r="AE668" s="21">
        <f t="shared" si="1413"/>
        <v>0</v>
      </c>
      <c r="AF668" s="21">
        <f t="shared" si="1468"/>
        <v>0</v>
      </c>
      <c r="AG668" s="21">
        <f t="shared" si="1469"/>
        <v>87.990045000000009</v>
      </c>
      <c r="AH668" s="21">
        <f t="shared" si="1470"/>
        <v>4.6310550000000044</v>
      </c>
      <c r="AI668" s="21"/>
      <c r="AJ668" s="22">
        <f t="shared" si="1471"/>
        <v>0</v>
      </c>
      <c r="AK668" s="21">
        <f t="shared" si="1414"/>
        <v>0</v>
      </c>
      <c r="AL668" s="22">
        <f t="shared" si="1544"/>
        <v>0</v>
      </c>
      <c r="AM668" s="21">
        <f t="shared" si="1415"/>
        <v>0</v>
      </c>
      <c r="AN668" s="21">
        <f t="shared" si="1472"/>
        <v>0</v>
      </c>
      <c r="AO668" s="21">
        <f t="shared" si="1473"/>
        <v>189.51702000000003</v>
      </c>
      <c r="AP668" s="21">
        <f t="shared" si="1474"/>
        <v>9.9745800000000102</v>
      </c>
      <c r="AQ668" s="21"/>
      <c r="AR668" s="22">
        <f t="shared" si="1475"/>
        <v>0</v>
      </c>
      <c r="AS668" s="21">
        <f t="shared" si="1416"/>
        <v>0</v>
      </c>
      <c r="AT668" s="22">
        <f t="shared" si="1545"/>
        <v>0</v>
      </c>
      <c r="AU668" s="21">
        <f t="shared" si="1417"/>
        <v>0</v>
      </c>
      <c r="AV668" s="21">
        <f t="shared" si="1476"/>
        <v>0</v>
      </c>
      <c r="AW668" s="21">
        <f t="shared" si="1477"/>
        <v>411.45142500000009</v>
      </c>
      <c r="AX668" s="21">
        <f t="shared" si="1478"/>
        <v>137.15047500000003</v>
      </c>
      <c r="AY668" s="21"/>
      <c r="AZ668" s="22">
        <f t="shared" si="1479"/>
        <v>0</v>
      </c>
      <c r="BA668" s="21">
        <f t="shared" si="1418"/>
        <v>0</v>
      </c>
      <c r="BB668" s="22">
        <f t="shared" si="1546"/>
        <v>0</v>
      </c>
      <c r="BC668" s="21">
        <f t="shared" si="1419"/>
        <v>0</v>
      </c>
      <c r="BD668" s="21">
        <f t="shared" si="1480"/>
        <v>0</v>
      </c>
      <c r="BE668" s="21">
        <f t="shared" si="1481"/>
        <v>361.53508170731709</v>
      </c>
      <c r="BF668" s="21">
        <f t="shared" si="1482"/>
        <v>19.028162195121972</v>
      </c>
      <c r="BG668" s="21"/>
      <c r="BH668" s="22">
        <f t="shared" si="1483"/>
        <v>0</v>
      </c>
      <c r="BI668" s="21">
        <f t="shared" si="1420"/>
        <v>0</v>
      </c>
      <c r="BJ668" s="22">
        <f t="shared" si="1547"/>
        <v>0</v>
      </c>
      <c r="BK668" s="21">
        <f t="shared" si="1421"/>
        <v>0</v>
      </c>
      <c r="BL668" s="21">
        <f t="shared" si="1484"/>
        <v>0</v>
      </c>
      <c r="BM668" s="21">
        <f t="shared" si="1485"/>
        <v>315.31141829268296</v>
      </c>
      <c r="BN668" s="21">
        <f t="shared" si="1486"/>
        <v>16.595337804878067</v>
      </c>
      <c r="BO668" s="21"/>
      <c r="BP668" s="22">
        <f t="shared" si="1487"/>
        <v>0</v>
      </c>
      <c r="BQ668" s="21">
        <f t="shared" si="1422"/>
        <v>0</v>
      </c>
      <c r="BR668" s="22">
        <f t="shared" si="1548"/>
        <v>0</v>
      </c>
      <c r="BS668" s="21">
        <f t="shared" si="1423"/>
        <v>0</v>
      </c>
      <c r="BT668" s="21">
        <f t="shared" si="1488"/>
        <v>0</v>
      </c>
      <c r="BU668" s="21">
        <f t="shared" si="1489"/>
        <v>109.47709756097562</v>
      </c>
      <c r="BV668" s="21">
        <f t="shared" si="1490"/>
        <v>36.492365853658541</v>
      </c>
      <c r="BW668" s="21"/>
      <c r="BX668" s="22">
        <f t="shared" si="1491"/>
        <v>0</v>
      </c>
      <c r="BY668" s="21">
        <f t="shared" si="1424"/>
        <v>0</v>
      </c>
      <c r="BZ668" s="22">
        <f t="shared" si="1549"/>
        <v>0</v>
      </c>
      <c r="CA668" s="21">
        <f t="shared" si="1425"/>
        <v>0</v>
      </c>
      <c r="CB668" s="21">
        <f t="shared" si="1492"/>
        <v>0</v>
      </c>
      <c r="CC668" s="21">
        <f t="shared" si="1493"/>
        <v>420.03579627753743</v>
      </c>
      <c r="CD668" s="21">
        <f t="shared" si="1494"/>
        <v>22.107147172501989</v>
      </c>
      <c r="CE668" s="21"/>
      <c r="CF668" s="22">
        <f t="shared" si="1495"/>
        <v>0</v>
      </c>
      <c r="CG668" s="21">
        <f t="shared" si="1426"/>
        <v>0</v>
      </c>
      <c r="CH668" s="22">
        <f t="shared" si="1550"/>
        <v>0</v>
      </c>
      <c r="CI668" s="21">
        <f t="shared" si="1427"/>
        <v>0</v>
      </c>
      <c r="CJ668" s="21">
        <f t="shared" si="1496"/>
        <v>0</v>
      </c>
      <c r="CK668" s="21">
        <f t="shared" si="1497"/>
        <v>366.43436400472069</v>
      </c>
      <c r="CL668" s="21">
        <f t="shared" si="1498"/>
        <v>19.286019158143212</v>
      </c>
      <c r="CM668" s="21"/>
      <c r="CN668" s="22">
        <f t="shared" si="1499"/>
        <v>0</v>
      </c>
      <c r="CO668" s="21">
        <f t="shared" si="1428"/>
        <v>0</v>
      </c>
      <c r="CP668" s="22">
        <f t="shared" si="1551"/>
        <v>0</v>
      </c>
      <c r="CQ668" s="21">
        <f t="shared" si="1429"/>
        <v>0</v>
      </c>
      <c r="CR668" s="21">
        <f t="shared" si="1500"/>
        <v>0</v>
      </c>
      <c r="CS668" s="21">
        <f t="shared" si="1501"/>
        <v>42.398668346774208</v>
      </c>
      <c r="CT668" s="21">
        <f t="shared" si="1502"/>
        <v>127.19600504032263</v>
      </c>
      <c r="CU668" s="21"/>
      <c r="CV668" s="22">
        <f t="shared" si="1503"/>
        <v>0</v>
      </c>
      <c r="CW668" s="21">
        <f t="shared" si="1430"/>
        <v>0</v>
      </c>
      <c r="CX668" s="22">
        <f t="shared" si="1552"/>
        <v>0</v>
      </c>
      <c r="CY668" s="21">
        <f t="shared" si="1431"/>
        <v>0</v>
      </c>
      <c r="CZ668" s="21">
        <f t="shared" si="1504"/>
        <v>0</v>
      </c>
      <c r="DA668" s="21">
        <f t="shared" si="1505"/>
        <v>361.53508170731709</v>
      </c>
      <c r="DB668" s="21">
        <f t="shared" si="1506"/>
        <v>19.028162195121972</v>
      </c>
      <c r="DC668" s="21"/>
      <c r="DD668" s="22">
        <f t="shared" si="1507"/>
        <v>0</v>
      </c>
      <c r="DE668" s="21">
        <f t="shared" si="1432"/>
        <v>0</v>
      </c>
      <c r="DF668" s="22">
        <f t="shared" si="1553"/>
        <v>0</v>
      </c>
      <c r="DG668" s="21">
        <f t="shared" si="1433"/>
        <v>0</v>
      </c>
      <c r="DH668" s="21">
        <f t="shared" si="1508"/>
        <v>0</v>
      </c>
      <c r="DI668" s="21">
        <f t="shared" si="1509"/>
        <v>315.31141829268296</v>
      </c>
      <c r="DJ668" s="21">
        <f t="shared" si="1510"/>
        <v>16.595337804878067</v>
      </c>
      <c r="DK668" s="21"/>
      <c r="DL668" s="22">
        <f t="shared" si="1511"/>
        <v>0</v>
      </c>
      <c r="DM668" s="21">
        <f t="shared" si="1434"/>
        <v>0</v>
      </c>
      <c r="DN668" s="22">
        <f t="shared" si="1554"/>
        <v>0</v>
      </c>
      <c r="DO668" s="21">
        <f t="shared" si="1435"/>
        <v>0</v>
      </c>
      <c r="DP668" s="21">
        <f t="shared" si="1512"/>
        <v>0</v>
      </c>
      <c r="DQ668" s="21">
        <f t="shared" si="1513"/>
        <v>109.47709756097561</v>
      </c>
      <c r="DR668" s="21">
        <f t="shared" si="1514"/>
        <v>36.492365853658534</v>
      </c>
      <c r="DS668" s="21"/>
      <c r="DT668" s="22">
        <f t="shared" si="1515"/>
        <v>0</v>
      </c>
      <c r="DU668" s="21">
        <f t="shared" si="1436"/>
        <v>0</v>
      </c>
      <c r="DV668" s="22">
        <f t="shared" si="1555"/>
        <v>0</v>
      </c>
      <c r="DW668" s="21">
        <f t="shared" si="1437"/>
        <v>0</v>
      </c>
      <c r="DX668" s="21">
        <f t="shared" si="1516"/>
        <v>0</v>
      </c>
      <c r="DY668" s="21">
        <f t="shared" si="1517"/>
        <v>2660.7713703078275</v>
      </c>
      <c r="DZ668" s="21">
        <f t="shared" si="1518"/>
        <v>140.0405984372542</v>
      </c>
      <c r="EA668" s="21"/>
      <c r="EB668" s="22">
        <f t="shared" si="1519"/>
        <v>0</v>
      </c>
      <c r="EC668" s="21">
        <f t="shared" si="1438"/>
        <v>0</v>
      </c>
      <c r="ED668" s="22">
        <f t="shared" si="1556"/>
        <v>0</v>
      </c>
      <c r="EE668" s="21">
        <f t="shared" si="1439"/>
        <v>0</v>
      </c>
      <c r="EF668" s="21">
        <f t="shared" si="1520"/>
        <v>0</v>
      </c>
      <c r="EG668" s="21">
        <f t="shared" si="1521"/>
        <v>2407.4806944099132</v>
      </c>
      <c r="EH668" s="21">
        <f t="shared" si="1522"/>
        <v>126.70951023210083</v>
      </c>
      <c r="EI668" s="21"/>
      <c r="EJ668" s="22">
        <f t="shared" si="1523"/>
        <v>0</v>
      </c>
      <c r="EK668" s="21">
        <f t="shared" si="1440"/>
        <v>0</v>
      </c>
      <c r="EL668" s="22">
        <f t="shared" si="1557"/>
        <v>0</v>
      </c>
      <c r="EM668" s="21">
        <f t="shared" si="1441"/>
        <v>0</v>
      </c>
      <c r="EN668" s="21">
        <f t="shared" si="1524"/>
        <v>0</v>
      </c>
      <c r="EO668" s="21">
        <f t="shared" si="1525"/>
        <v>198.10339994590873</v>
      </c>
      <c r="EP668" s="21">
        <f t="shared" si="1526"/>
        <v>594.31019983772626</v>
      </c>
      <c r="EQ668" s="21"/>
      <c r="ER668" s="22">
        <f t="shared" si="1527"/>
        <v>0</v>
      </c>
      <c r="ES668" s="21">
        <f t="shared" si="1442"/>
        <v>0</v>
      </c>
      <c r="ET668" s="22">
        <f t="shared" si="1558"/>
        <v>0</v>
      </c>
      <c r="EU668" s="21">
        <f t="shared" si="1443"/>
        <v>0</v>
      </c>
      <c r="EV668" s="21">
        <f t="shared" si="1528"/>
        <v>0</v>
      </c>
      <c r="EW668" s="21">
        <f t="shared" si="1529"/>
        <v>954.70980000000031</v>
      </c>
      <c r="EX668" s="21">
        <f t="shared" si="1530"/>
        <v>954.70980000000031</v>
      </c>
      <c r="EY668" s="21"/>
      <c r="EZ668" s="22">
        <f t="shared" si="1531"/>
        <v>0</v>
      </c>
      <c r="FA668" s="21">
        <f t="shared" si="1444"/>
        <v>0</v>
      </c>
      <c r="FB668" s="22">
        <f t="shared" si="1559"/>
        <v>0</v>
      </c>
      <c r="FC668" s="21">
        <f t="shared" si="1445"/>
        <v>0</v>
      </c>
      <c r="FD668" s="21">
        <f t="shared" si="1532"/>
        <v>0</v>
      </c>
      <c r="FE668" s="21">
        <f t="shared" si="1533"/>
        <v>213.74100000000001</v>
      </c>
      <c r="FF668" s="21">
        <f t="shared" si="1534"/>
        <v>213.74100000000001</v>
      </c>
      <c r="FG668" s="21"/>
      <c r="FH668" s="22">
        <f t="shared" si="1535"/>
        <v>0</v>
      </c>
      <c r="FI668" s="21">
        <f t="shared" si="1446"/>
        <v>0</v>
      </c>
      <c r="FJ668" s="22">
        <f t="shared" si="1560"/>
        <v>0</v>
      </c>
      <c r="FK668" s="21">
        <f t="shared" si="1447"/>
        <v>0</v>
      </c>
      <c r="FL668" s="21">
        <f t="shared" si="1536"/>
        <v>0</v>
      </c>
      <c r="FM668" s="21">
        <f t="shared" si="1537"/>
        <v>103.30815000000001</v>
      </c>
      <c r="FN668" s="21">
        <f t="shared" si="1538"/>
        <v>309.92445000000004</v>
      </c>
      <c r="FO668" s="21"/>
      <c r="FP668" s="21">
        <f t="shared" si="1448"/>
        <v>0</v>
      </c>
      <c r="FQ668" s="21">
        <f t="shared" si="1449"/>
        <v>0</v>
      </c>
      <c r="FR668" s="21">
        <f t="shared" si="1539"/>
        <v>0</v>
      </c>
      <c r="FS668" s="21">
        <f t="shared" si="1450"/>
        <v>11365.733843414635</v>
      </c>
      <c r="FT668" s="21">
        <f t="shared" si="1451"/>
        <v>7315.5661565853679</v>
      </c>
      <c r="FU668" s="21"/>
      <c r="FV668" s="20">
        <f t="shared" si="1405"/>
        <v>0</v>
      </c>
      <c r="FW668" s="20">
        <f t="shared" si="1405"/>
        <v>0</v>
      </c>
      <c r="FX668" s="20">
        <f t="shared" si="1452"/>
        <v>0</v>
      </c>
      <c r="FY668" s="20">
        <f t="shared" si="1453"/>
        <v>0</v>
      </c>
    </row>
    <row r="669" spans="2:181" x14ac:dyDescent="0.25">
      <c r="B669" s="20">
        <v>29.55</v>
      </c>
      <c r="C669" s="20">
        <f t="shared" si="1454"/>
        <v>51.121499999999997</v>
      </c>
      <c r="D669" s="22">
        <f t="shared" si="1455"/>
        <v>0</v>
      </c>
      <c r="E669" s="21">
        <f t="shared" si="1406"/>
        <v>0</v>
      </c>
      <c r="F669" s="22">
        <f t="shared" si="1540"/>
        <v>0</v>
      </c>
      <c r="G669" s="21">
        <f t="shared" si="1407"/>
        <v>0</v>
      </c>
      <c r="H669" s="21">
        <f t="shared" si="1456"/>
        <v>0</v>
      </c>
      <c r="I669" s="21">
        <f t="shared" si="1457"/>
        <v>988.19589000000019</v>
      </c>
      <c r="J669" s="21">
        <f t="shared" si="1458"/>
        <v>52.010310000000061</v>
      </c>
      <c r="K669" s="21"/>
      <c r="L669" s="22">
        <f t="shared" si="1459"/>
        <v>0</v>
      </c>
      <c r="M669" s="21">
        <f t="shared" si="1408"/>
        <v>0</v>
      </c>
      <c r="N669" s="22">
        <f t="shared" si="1541"/>
        <v>0</v>
      </c>
      <c r="O669" s="21">
        <f t="shared" si="1409"/>
        <v>0</v>
      </c>
      <c r="P669" s="21">
        <f t="shared" si="1460"/>
        <v>0</v>
      </c>
      <c r="Q669" s="21">
        <f t="shared" si="1461"/>
        <v>372.26557499999996</v>
      </c>
      <c r="R669" s="21">
        <f t="shared" si="1462"/>
        <v>19.592925000000015</v>
      </c>
      <c r="S669" s="21"/>
      <c r="T669" s="22">
        <f t="shared" si="1463"/>
        <v>0</v>
      </c>
      <c r="U669" s="21">
        <f t="shared" si="1410"/>
        <v>0</v>
      </c>
      <c r="V669" s="22">
        <f t="shared" si="1542"/>
        <v>0</v>
      </c>
      <c r="W669" s="21">
        <f t="shared" si="1411"/>
        <v>0</v>
      </c>
      <c r="X669" s="21">
        <f t="shared" si="1464"/>
        <v>0</v>
      </c>
      <c r="Y669" s="21">
        <f t="shared" si="1465"/>
        <v>96.183450000000022</v>
      </c>
      <c r="Z669" s="21">
        <f t="shared" si="1466"/>
        <v>288.55035000000009</v>
      </c>
      <c r="AA669" s="21"/>
      <c r="AB669" s="22">
        <f t="shared" si="1467"/>
        <v>0</v>
      </c>
      <c r="AC669" s="21">
        <f t="shared" si="1412"/>
        <v>0</v>
      </c>
      <c r="AD669" s="22">
        <f t="shared" si="1543"/>
        <v>0</v>
      </c>
      <c r="AE669" s="21">
        <f t="shared" si="1413"/>
        <v>0</v>
      </c>
      <c r="AF669" s="21">
        <f t="shared" si="1468"/>
        <v>0</v>
      </c>
      <c r="AG669" s="21">
        <f t="shared" si="1469"/>
        <v>87.990045000000009</v>
      </c>
      <c r="AH669" s="21">
        <f t="shared" si="1470"/>
        <v>4.6310550000000044</v>
      </c>
      <c r="AI669" s="21"/>
      <c r="AJ669" s="22">
        <f t="shared" si="1471"/>
        <v>0</v>
      </c>
      <c r="AK669" s="21">
        <f t="shared" si="1414"/>
        <v>0</v>
      </c>
      <c r="AL669" s="22">
        <f t="shared" si="1544"/>
        <v>0</v>
      </c>
      <c r="AM669" s="21">
        <f t="shared" si="1415"/>
        <v>0</v>
      </c>
      <c r="AN669" s="21">
        <f t="shared" si="1472"/>
        <v>0</v>
      </c>
      <c r="AO669" s="21">
        <f t="shared" si="1473"/>
        <v>189.51702000000003</v>
      </c>
      <c r="AP669" s="21">
        <f t="shared" si="1474"/>
        <v>9.9745800000000102</v>
      </c>
      <c r="AQ669" s="21"/>
      <c r="AR669" s="22">
        <f t="shared" si="1475"/>
        <v>0</v>
      </c>
      <c r="AS669" s="21">
        <f t="shared" si="1416"/>
        <v>0</v>
      </c>
      <c r="AT669" s="22">
        <f t="shared" si="1545"/>
        <v>0</v>
      </c>
      <c r="AU669" s="21">
        <f t="shared" si="1417"/>
        <v>0</v>
      </c>
      <c r="AV669" s="21">
        <f t="shared" si="1476"/>
        <v>0</v>
      </c>
      <c r="AW669" s="21">
        <f t="shared" si="1477"/>
        <v>411.45142500000009</v>
      </c>
      <c r="AX669" s="21">
        <f t="shared" si="1478"/>
        <v>137.15047500000003</v>
      </c>
      <c r="AY669" s="21"/>
      <c r="AZ669" s="22">
        <f t="shared" si="1479"/>
        <v>0</v>
      </c>
      <c r="BA669" s="21">
        <f t="shared" si="1418"/>
        <v>0</v>
      </c>
      <c r="BB669" s="22">
        <f t="shared" si="1546"/>
        <v>0</v>
      </c>
      <c r="BC669" s="21">
        <f t="shared" si="1419"/>
        <v>0</v>
      </c>
      <c r="BD669" s="21">
        <f t="shared" si="1480"/>
        <v>0</v>
      </c>
      <c r="BE669" s="21">
        <f t="shared" si="1481"/>
        <v>361.53508170731709</v>
      </c>
      <c r="BF669" s="21">
        <f t="shared" si="1482"/>
        <v>19.028162195121972</v>
      </c>
      <c r="BG669" s="21"/>
      <c r="BH669" s="22">
        <f t="shared" si="1483"/>
        <v>0</v>
      </c>
      <c r="BI669" s="21">
        <f t="shared" si="1420"/>
        <v>0</v>
      </c>
      <c r="BJ669" s="22">
        <f t="shared" si="1547"/>
        <v>0</v>
      </c>
      <c r="BK669" s="21">
        <f t="shared" si="1421"/>
        <v>0</v>
      </c>
      <c r="BL669" s="21">
        <f t="shared" si="1484"/>
        <v>0</v>
      </c>
      <c r="BM669" s="21">
        <f t="shared" si="1485"/>
        <v>315.31141829268296</v>
      </c>
      <c r="BN669" s="21">
        <f t="shared" si="1486"/>
        <v>16.595337804878067</v>
      </c>
      <c r="BO669" s="21"/>
      <c r="BP669" s="22">
        <f t="shared" si="1487"/>
        <v>0</v>
      </c>
      <c r="BQ669" s="21">
        <f t="shared" si="1422"/>
        <v>0</v>
      </c>
      <c r="BR669" s="22">
        <f t="shared" si="1548"/>
        <v>0</v>
      </c>
      <c r="BS669" s="21">
        <f t="shared" si="1423"/>
        <v>0</v>
      </c>
      <c r="BT669" s="21">
        <f t="shared" si="1488"/>
        <v>0</v>
      </c>
      <c r="BU669" s="21">
        <f t="shared" si="1489"/>
        <v>109.47709756097562</v>
      </c>
      <c r="BV669" s="21">
        <f t="shared" si="1490"/>
        <v>36.492365853658541</v>
      </c>
      <c r="BW669" s="21"/>
      <c r="BX669" s="22">
        <f t="shared" si="1491"/>
        <v>0</v>
      </c>
      <c r="BY669" s="21">
        <f t="shared" si="1424"/>
        <v>0</v>
      </c>
      <c r="BZ669" s="22">
        <f t="shared" si="1549"/>
        <v>0</v>
      </c>
      <c r="CA669" s="21">
        <f t="shared" si="1425"/>
        <v>0</v>
      </c>
      <c r="CB669" s="21">
        <f t="shared" si="1492"/>
        <v>0</v>
      </c>
      <c r="CC669" s="21">
        <f t="shared" si="1493"/>
        <v>420.03579627753743</v>
      </c>
      <c r="CD669" s="21">
        <f t="shared" si="1494"/>
        <v>22.107147172501989</v>
      </c>
      <c r="CE669" s="21"/>
      <c r="CF669" s="22">
        <f t="shared" si="1495"/>
        <v>0</v>
      </c>
      <c r="CG669" s="21">
        <f t="shared" si="1426"/>
        <v>0</v>
      </c>
      <c r="CH669" s="22">
        <f t="shared" si="1550"/>
        <v>0</v>
      </c>
      <c r="CI669" s="21">
        <f t="shared" si="1427"/>
        <v>0</v>
      </c>
      <c r="CJ669" s="21">
        <f t="shared" si="1496"/>
        <v>0</v>
      </c>
      <c r="CK669" s="21">
        <f t="shared" si="1497"/>
        <v>366.43436400472069</v>
      </c>
      <c r="CL669" s="21">
        <f t="shared" si="1498"/>
        <v>19.286019158143212</v>
      </c>
      <c r="CM669" s="21"/>
      <c r="CN669" s="22">
        <f t="shared" si="1499"/>
        <v>0</v>
      </c>
      <c r="CO669" s="21">
        <f t="shared" si="1428"/>
        <v>0</v>
      </c>
      <c r="CP669" s="22">
        <f t="shared" si="1551"/>
        <v>0</v>
      </c>
      <c r="CQ669" s="21">
        <f t="shared" si="1429"/>
        <v>0</v>
      </c>
      <c r="CR669" s="21">
        <f t="shared" si="1500"/>
        <v>0</v>
      </c>
      <c r="CS669" s="21">
        <f t="shared" si="1501"/>
        <v>42.398668346774208</v>
      </c>
      <c r="CT669" s="21">
        <f t="shared" si="1502"/>
        <v>127.19600504032263</v>
      </c>
      <c r="CU669" s="21"/>
      <c r="CV669" s="22">
        <f t="shared" si="1503"/>
        <v>0</v>
      </c>
      <c r="CW669" s="21">
        <f t="shared" si="1430"/>
        <v>0</v>
      </c>
      <c r="CX669" s="22">
        <f t="shared" si="1552"/>
        <v>0</v>
      </c>
      <c r="CY669" s="21">
        <f t="shared" si="1431"/>
        <v>0</v>
      </c>
      <c r="CZ669" s="21">
        <f t="shared" si="1504"/>
        <v>0</v>
      </c>
      <c r="DA669" s="21">
        <f t="shared" si="1505"/>
        <v>361.53508170731709</v>
      </c>
      <c r="DB669" s="21">
        <f t="shared" si="1506"/>
        <v>19.028162195121972</v>
      </c>
      <c r="DC669" s="21"/>
      <c r="DD669" s="22">
        <f t="shared" si="1507"/>
        <v>0</v>
      </c>
      <c r="DE669" s="21">
        <f t="shared" si="1432"/>
        <v>0</v>
      </c>
      <c r="DF669" s="22">
        <f t="shared" si="1553"/>
        <v>0</v>
      </c>
      <c r="DG669" s="21">
        <f t="shared" si="1433"/>
        <v>0</v>
      </c>
      <c r="DH669" s="21">
        <f t="shared" si="1508"/>
        <v>0</v>
      </c>
      <c r="DI669" s="21">
        <f t="shared" si="1509"/>
        <v>315.31141829268296</v>
      </c>
      <c r="DJ669" s="21">
        <f t="shared" si="1510"/>
        <v>16.595337804878067</v>
      </c>
      <c r="DK669" s="21"/>
      <c r="DL669" s="22">
        <f t="shared" si="1511"/>
        <v>0</v>
      </c>
      <c r="DM669" s="21">
        <f t="shared" si="1434"/>
        <v>0</v>
      </c>
      <c r="DN669" s="22">
        <f t="shared" si="1554"/>
        <v>0</v>
      </c>
      <c r="DO669" s="21">
        <f t="shared" si="1435"/>
        <v>0</v>
      </c>
      <c r="DP669" s="21">
        <f t="shared" si="1512"/>
        <v>0</v>
      </c>
      <c r="DQ669" s="21">
        <f t="shared" si="1513"/>
        <v>109.47709756097561</v>
      </c>
      <c r="DR669" s="21">
        <f t="shared" si="1514"/>
        <v>36.492365853658534</v>
      </c>
      <c r="DS669" s="21"/>
      <c r="DT669" s="22">
        <f t="shared" si="1515"/>
        <v>0</v>
      </c>
      <c r="DU669" s="21">
        <f t="shared" si="1436"/>
        <v>0</v>
      </c>
      <c r="DV669" s="22">
        <f t="shared" si="1555"/>
        <v>0</v>
      </c>
      <c r="DW669" s="21">
        <f t="shared" si="1437"/>
        <v>0</v>
      </c>
      <c r="DX669" s="21">
        <f t="shared" si="1516"/>
        <v>0</v>
      </c>
      <c r="DY669" s="21">
        <f t="shared" si="1517"/>
        <v>2660.7713703078275</v>
      </c>
      <c r="DZ669" s="21">
        <f t="shared" si="1518"/>
        <v>140.0405984372542</v>
      </c>
      <c r="EA669" s="21"/>
      <c r="EB669" s="22">
        <f t="shared" si="1519"/>
        <v>0</v>
      </c>
      <c r="EC669" s="21">
        <f t="shared" si="1438"/>
        <v>0</v>
      </c>
      <c r="ED669" s="22">
        <f t="shared" si="1556"/>
        <v>0</v>
      </c>
      <c r="EE669" s="21">
        <f t="shared" si="1439"/>
        <v>0</v>
      </c>
      <c r="EF669" s="21">
        <f t="shared" si="1520"/>
        <v>0</v>
      </c>
      <c r="EG669" s="21">
        <f t="shared" si="1521"/>
        <v>2407.4806944099132</v>
      </c>
      <c r="EH669" s="21">
        <f t="shared" si="1522"/>
        <v>126.70951023210083</v>
      </c>
      <c r="EI669" s="21"/>
      <c r="EJ669" s="22">
        <f t="shared" si="1523"/>
        <v>0</v>
      </c>
      <c r="EK669" s="21">
        <f t="shared" si="1440"/>
        <v>0</v>
      </c>
      <c r="EL669" s="22">
        <f t="shared" si="1557"/>
        <v>0</v>
      </c>
      <c r="EM669" s="21">
        <f t="shared" si="1441"/>
        <v>0</v>
      </c>
      <c r="EN669" s="21">
        <f t="shared" si="1524"/>
        <v>0</v>
      </c>
      <c r="EO669" s="21">
        <f t="shared" si="1525"/>
        <v>198.10339994590873</v>
      </c>
      <c r="EP669" s="21">
        <f t="shared" si="1526"/>
        <v>594.31019983772626</v>
      </c>
      <c r="EQ669" s="21"/>
      <c r="ER669" s="22">
        <f t="shared" si="1527"/>
        <v>0</v>
      </c>
      <c r="ES669" s="21">
        <f t="shared" si="1442"/>
        <v>0</v>
      </c>
      <c r="ET669" s="22">
        <f t="shared" si="1558"/>
        <v>0</v>
      </c>
      <c r="EU669" s="21">
        <f t="shared" si="1443"/>
        <v>0</v>
      </c>
      <c r="EV669" s="21">
        <f t="shared" si="1528"/>
        <v>0</v>
      </c>
      <c r="EW669" s="21">
        <f t="shared" si="1529"/>
        <v>954.70980000000031</v>
      </c>
      <c r="EX669" s="21">
        <f t="shared" si="1530"/>
        <v>954.70980000000031</v>
      </c>
      <c r="EY669" s="21"/>
      <c r="EZ669" s="22">
        <f t="shared" si="1531"/>
        <v>0</v>
      </c>
      <c r="FA669" s="21">
        <f t="shared" si="1444"/>
        <v>0</v>
      </c>
      <c r="FB669" s="22">
        <f t="shared" si="1559"/>
        <v>0</v>
      </c>
      <c r="FC669" s="21">
        <f t="shared" si="1445"/>
        <v>0</v>
      </c>
      <c r="FD669" s="21">
        <f t="shared" si="1532"/>
        <v>0</v>
      </c>
      <c r="FE669" s="21">
        <f t="shared" si="1533"/>
        <v>213.74100000000001</v>
      </c>
      <c r="FF669" s="21">
        <f t="shared" si="1534"/>
        <v>213.74100000000001</v>
      </c>
      <c r="FG669" s="21"/>
      <c r="FH669" s="22">
        <f t="shared" si="1535"/>
        <v>0</v>
      </c>
      <c r="FI669" s="21">
        <f t="shared" si="1446"/>
        <v>0</v>
      </c>
      <c r="FJ669" s="22">
        <f t="shared" si="1560"/>
        <v>0</v>
      </c>
      <c r="FK669" s="21">
        <f t="shared" si="1447"/>
        <v>0</v>
      </c>
      <c r="FL669" s="21">
        <f t="shared" si="1536"/>
        <v>0</v>
      </c>
      <c r="FM669" s="21">
        <f t="shared" si="1537"/>
        <v>103.30815000000001</v>
      </c>
      <c r="FN669" s="21">
        <f t="shared" si="1538"/>
        <v>309.92445000000004</v>
      </c>
      <c r="FO669" s="21"/>
      <c r="FP669" s="21">
        <f t="shared" si="1448"/>
        <v>0</v>
      </c>
      <c r="FQ669" s="21">
        <f t="shared" si="1449"/>
        <v>0</v>
      </c>
      <c r="FR669" s="21">
        <f t="shared" si="1539"/>
        <v>0</v>
      </c>
      <c r="FS669" s="21">
        <f t="shared" si="1450"/>
        <v>11365.733843414635</v>
      </c>
      <c r="FT669" s="21">
        <f t="shared" si="1451"/>
        <v>7315.5661565853679</v>
      </c>
      <c r="FU669" s="21"/>
      <c r="FV669" s="20">
        <f t="shared" si="1405"/>
        <v>0</v>
      </c>
      <c r="FW669" s="20">
        <f t="shared" si="1405"/>
        <v>0</v>
      </c>
      <c r="FX669" s="20">
        <f t="shared" si="1452"/>
        <v>0</v>
      </c>
      <c r="FY669" s="20">
        <f t="shared" si="1453"/>
        <v>0</v>
      </c>
    </row>
    <row r="670" spans="2:181" x14ac:dyDescent="0.25">
      <c r="B670" s="20">
        <v>29.6</v>
      </c>
      <c r="C670" s="20">
        <f t="shared" si="1454"/>
        <v>51.207999999999998</v>
      </c>
      <c r="D670" s="22">
        <f t="shared" si="1455"/>
        <v>0</v>
      </c>
      <c r="E670" s="21">
        <f t="shared" si="1406"/>
        <v>0</v>
      </c>
      <c r="F670" s="22">
        <f t="shared" si="1540"/>
        <v>0</v>
      </c>
      <c r="G670" s="21">
        <f t="shared" si="1407"/>
        <v>0</v>
      </c>
      <c r="H670" s="21">
        <f t="shared" si="1456"/>
        <v>0</v>
      </c>
      <c r="I670" s="21">
        <f t="shared" si="1457"/>
        <v>988.19589000000019</v>
      </c>
      <c r="J670" s="21">
        <f t="shared" si="1458"/>
        <v>52.010310000000061</v>
      </c>
      <c r="K670" s="21"/>
      <c r="L670" s="22">
        <f t="shared" si="1459"/>
        <v>0</v>
      </c>
      <c r="M670" s="21">
        <f t="shared" si="1408"/>
        <v>0</v>
      </c>
      <c r="N670" s="22">
        <f t="shared" si="1541"/>
        <v>0</v>
      </c>
      <c r="O670" s="21">
        <f t="shared" si="1409"/>
        <v>0</v>
      </c>
      <c r="P670" s="21">
        <f t="shared" si="1460"/>
        <v>0</v>
      </c>
      <c r="Q670" s="21">
        <f t="shared" si="1461"/>
        <v>372.26557499999996</v>
      </c>
      <c r="R670" s="21">
        <f t="shared" si="1462"/>
        <v>19.592925000000015</v>
      </c>
      <c r="S670" s="21"/>
      <c r="T670" s="22">
        <f t="shared" si="1463"/>
        <v>0</v>
      </c>
      <c r="U670" s="21">
        <f t="shared" si="1410"/>
        <v>0</v>
      </c>
      <c r="V670" s="22">
        <f t="shared" si="1542"/>
        <v>0</v>
      </c>
      <c r="W670" s="21">
        <f t="shared" si="1411"/>
        <v>0</v>
      </c>
      <c r="X670" s="21">
        <f t="shared" si="1464"/>
        <v>0</v>
      </c>
      <c r="Y670" s="21">
        <f t="shared" si="1465"/>
        <v>96.183450000000022</v>
      </c>
      <c r="Z670" s="21">
        <f t="shared" si="1466"/>
        <v>288.55035000000009</v>
      </c>
      <c r="AA670" s="21"/>
      <c r="AB670" s="22">
        <f t="shared" si="1467"/>
        <v>0</v>
      </c>
      <c r="AC670" s="21">
        <f t="shared" si="1412"/>
        <v>0</v>
      </c>
      <c r="AD670" s="22">
        <f t="shared" si="1543"/>
        <v>0</v>
      </c>
      <c r="AE670" s="21">
        <f t="shared" si="1413"/>
        <v>0</v>
      </c>
      <c r="AF670" s="21">
        <f t="shared" si="1468"/>
        <v>0</v>
      </c>
      <c r="AG670" s="21">
        <f t="shared" si="1469"/>
        <v>87.990045000000009</v>
      </c>
      <c r="AH670" s="21">
        <f t="shared" si="1470"/>
        <v>4.6310550000000044</v>
      </c>
      <c r="AI670" s="21"/>
      <c r="AJ670" s="22">
        <f t="shared" si="1471"/>
        <v>0</v>
      </c>
      <c r="AK670" s="21">
        <f t="shared" si="1414"/>
        <v>0</v>
      </c>
      <c r="AL670" s="22">
        <f t="shared" si="1544"/>
        <v>0</v>
      </c>
      <c r="AM670" s="21">
        <f t="shared" si="1415"/>
        <v>0</v>
      </c>
      <c r="AN670" s="21">
        <f t="shared" si="1472"/>
        <v>0</v>
      </c>
      <c r="AO670" s="21">
        <f t="shared" si="1473"/>
        <v>189.51702000000003</v>
      </c>
      <c r="AP670" s="21">
        <f t="shared" si="1474"/>
        <v>9.9745800000000102</v>
      </c>
      <c r="AQ670" s="21"/>
      <c r="AR670" s="22">
        <f t="shared" si="1475"/>
        <v>0</v>
      </c>
      <c r="AS670" s="21">
        <f t="shared" si="1416"/>
        <v>0</v>
      </c>
      <c r="AT670" s="22">
        <f t="shared" si="1545"/>
        <v>0</v>
      </c>
      <c r="AU670" s="21">
        <f t="shared" si="1417"/>
        <v>0</v>
      </c>
      <c r="AV670" s="21">
        <f t="shared" si="1476"/>
        <v>0</v>
      </c>
      <c r="AW670" s="21">
        <f t="shared" si="1477"/>
        <v>411.45142500000009</v>
      </c>
      <c r="AX670" s="21">
        <f t="shared" si="1478"/>
        <v>137.15047500000003</v>
      </c>
      <c r="AY670" s="21"/>
      <c r="AZ670" s="22">
        <f t="shared" si="1479"/>
        <v>0</v>
      </c>
      <c r="BA670" s="21">
        <f t="shared" si="1418"/>
        <v>0</v>
      </c>
      <c r="BB670" s="22">
        <f t="shared" si="1546"/>
        <v>0</v>
      </c>
      <c r="BC670" s="21">
        <f t="shared" si="1419"/>
        <v>0</v>
      </c>
      <c r="BD670" s="21">
        <f t="shared" si="1480"/>
        <v>0</v>
      </c>
      <c r="BE670" s="21">
        <f t="shared" si="1481"/>
        <v>361.53508170731709</v>
      </c>
      <c r="BF670" s="21">
        <f t="shared" si="1482"/>
        <v>19.028162195121972</v>
      </c>
      <c r="BG670" s="21"/>
      <c r="BH670" s="22">
        <f t="shared" si="1483"/>
        <v>0</v>
      </c>
      <c r="BI670" s="21">
        <f t="shared" si="1420"/>
        <v>0</v>
      </c>
      <c r="BJ670" s="22">
        <f t="shared" si="1547"/>
        <v>0</v>
      </c>
      <c r="BK670" s="21">
        <f t="shared" si="1421"/>
        <v>0</v>
      </c>
      <c r="BL670" s="21">
        <f t="shared" si="1484"/>
        <v>0</v>
      </c>
      <c r="BM670" s="21">
        <f t="shared" si="1485"/>
        <v>315.31141829268296</v>
      </c>
      <c r="BN670" s="21">
        <f t="shared" si="1486"/>
        <v>16.595337804878067</v>
      </c>
      <c r="BO670" s="21"/>
      <c r="BP670" s="22">
        <f t="shared" si="1487"/>
        <v>0</v>
      </c>
      <c r="BQ670" s="21">
        <f t="shared" si="1422"/>
        <v>0</v>
      </c>
      <c r="BR670" s="22">
        <f t="shared" si="1548"/>
        <v>0</v>
      </c>
      <c r="BS670" s="21">
        <f t="shared" si="1423"/>
        <v>0</v>
      </c>
      <c r="BT670" s="21">
        <f t="shared" si="1488"/>
        <v>0</v>
      </c>
      <c r="BU670" s="21">
        <f t="shared" si="1489"/>
        <v>109.47709756097562</v>
      </c>
      <c r="BV670" s="21">
        <f t="shared" si="1490"/>
        <v>36.492365853658541</v>
      </c>
      <c r="BW670" s="21"/>
      <c r="BX670" s="22">
        <f t="shared" si="1491"/>
        <v>0</v>
      </c>
      <c r="BY670" s="21">
        <f t="shared" si="1424"/>
        <v>0</v>
      </c>
      <c r="BZ670" s="22">
        <f t="shared" si="1549"/>
        <v>0</v>
      </c>
      <c r="CA670" s="21">
        <f t="shared" si="1425"/>
        <v>0</v>
      </c>
      <c r="CB670" s="21">
        <f t="shared" si="1492"/>
        <v>0</v>
      </c>
      <c r="CC670" s="21">
        <f t="shared" si="1493"/>
        <v>420.03579627753743</v>
      </c>
      <c r="CD670" s="21">
        <f t="shared" si="1494"/>
        <v>22.107147172501989</v>
      </c>
      <c r="CE670" s="21"/>
      <c r="CF670" s="22">
        <f t="shared" si="1495"/>
        <v>0</v>
      </c>
      <c r="CG670" s="21">
        <f t="shared" si="1426"/>
        <v>0</v>
      </c>
      <c r="CH670" s="22">
        <f t="shared" si="1550"/>
        <v>0</v>
      </c>
      <c r="CI670" s="21">
        <f t="shared" si="1427"/>
        <v>0</v>
      </c>
      <c r="CJ670" s="21">
        <f t="shared" si="1496"/>
        <v>0</v>
      </c>
      <c r="CK670" s="21">
        <f t="shared" si="1497"/>
        <v>366.43436400472069</v>
      </c>
      <c r="CL670" s="21">
        <f t="shared" si="1498"/>
        <v>19.286019158143212</v>
      </c>
      <c r="CM670" s="21"/>
      <c r="CN670" s="22">
        <f t="shared" si="1499"/>
        <v>0</v>
      </c>
      <c r="CO670" s="21">
        <f t="shared" si="1428"/>
        <v>0</v>
      </c>
      <c r="CP670" s="22">
        <f t="shared" si="1551"/>
        <v>0</v>
      </c>
      <c r="CQ670" s="21">
        <f t="shared" si="1429"/>
        <v>0</v>
      </c>
      <c r="CR670" s="21">
        <f t="shared" si="1500"/>
        <v>0</v>
      </c>
      <c r="CS670" s="21">
        <f t="shared" si="1501"/>
        <v>42.398668346774208</v>
      </c>
      <c r="CT670" s="21">
        <f t="shared" si="1502"/>
        <v>127.19600504032263</v>
      </c>
      <c r="CU670" s="21"/>
      <c r="CV670" s="22">
        <f t="shared" si="1503"/>
        <v>0</v>
      </c>
      <c r="CW670" s="21">
        <f t="shared" si="1430"/>
        <v>0</v>
      </c>
      <c r="CX670" s="22">
        <f t="shared" si="1552"/>
        <v>0</v>
      </c>
      <c r="CY670" s="21">
        <f t="shared" si="1431"/>
        <v>0</v>
      </c>
      <c r="CZ670" s="21">
        <f t="shared" si="1504"/>
        <v>0</v>
      </c>
      <c r="DA670" s="21">
        <f t="shared" si="1505"/>
        <v>361.53508170731709</v>
      </c>
      <c r="DB670" s="21">
        <f t="shared" si="1506"/>
        <v>19.028162195121972</v>
      </c>
      <c r="DC670" s="21"/>
      <c r="DD670" s="22">
        <f t="shared" si="1507"/>
        <v>0</v>
      </c>
      <c r="DE670" s="21">
        <f t="shared" si="1432"/>
        <v>0</v>
      </c>
      <c r="DF670" s="22">
        <f t="shared" si="1553"/>
        <v>0</v>
      </c>
      <c r="DG670" s="21">
        <f t="shared" si="1433"/>
        <v>0</v>
      </c>
      <c r="DH670" s="21">
        <f t="shared" si="1508"/>
        <v>0</v>
      </c>
      <c r="DI670" s="21">
        <f t="shared" si="1509"/>
        <v>315.31141829268296</v>
      </c>
      <c r="DJ670" s="21">
        <f t="shared" si="1510"/>
        <v>16.595337804878067</v>
      </c>
      <c r="DK670" s="21"/>
      <c r="DL670" s="22">
        <f t="shared" si="1511"/>
        <v>0</v>
      </c>
      <c r="DM670" s="21">
        <f t="shared" si="1434"/>
        <v>0</v>
      </c>
      <c r="DN670" s="22">
        <f t="shared" si="1554"/>
        <v>0</v>
      </c>
      <c r="DO670" s="21">
        <f t="shared" si="1435"/>
        <v>0</v>
      </c>
      <c r="DP670" s="21">
        <f t="shared" si="1512"/>
        <v>0</v>
      </c>
      <c r="DQ670" s="21">
        <f t="shared" si="1513"/>
        <v>109.47709756097561</v>
      </c>
      <c r="DR670" s="21">
        <f t="shared" si="1514"/>
        <v>36.492365853658534</v>
      </c>
      <c r="DS670" s="21"/>
      <c r="DT670" s="22">
        <f t="shared" si="1515"/>
        <v>0</v>
      </c>
      <c r="DU670" s="21">
        <f t="shared" si="1436"/>
        <v>0</v>
      </c>
      <c r="DV670" s="22">
        <f t="shared" si="1555"/>
        <v>0</v>
      </c>
      <c r="DW670" s="21">
        <f t="shared" si="1437"/>
        <v>0</v>
      </c>
      <c r="DX670" s="21">
        <f t="shared" si="1516"/>
        <v>0</v>
      </c>
      <c r="DY670" s="21">
        <f t="shared" si="1517"/>
        <v>2660.7713703078275</v>
      </c>
      <c r="DZ670" s="21">
        <f t="shared" si="1518"/>
        <v>140.0405984372542</v>
      </c>
      <c r="EA670" s="21"/>
      <c r="EB670" s="22">
        <f t="shared" si="1519"/>
        <v>0</v>
      </c>
      <c r="EC670" s="21">
        <f t="shared" si="1438"/>
        <v>0</v>
      </c>
      <c r="ED670" s="22">
        <f t="shared" si="1556"/>
        <v>0</v>
      </c>
      <c r="EE670" s="21">
        <f t="shared" si="1439"/>
        <v>0</v>
      </c>
      <c r="EF670" s="21">
        <f t="shared" si="1520"/>
        <v>0</v>
      </c>
      <c r="EG670" s="21">
        <f t="shared" si="1521"/>
        <v>2407.4806944099132</v>
      </c>
      <c r="EH670" s="21">
        <f t="shared" si="1522"/>
        <v>126.70951023210083</v>
      </c>
      <c r="EI670" s="21"/>
      <c r="EJ670" s="22">
        <f t="shared" si="1523"/>
        <v>0</v>
      </c>
      <c r="EK670" s="21">
        <f t="shared" si="1440"/>
        <v>0</v>
      </c>
      <c r="EL670" s="22">
        <f t="shared" si="1557"/>
        <v>0</v>
      </c>
      <c r="EM670" s="21">
        <f t="shared" si="1441"/>
        <v>0</v>
      </c>
      <c r="EN670" s="21">
        <f t="shared" si="1524"/>
        <v>0</v>
      </c>
      <c r="EO670" s="21">
        <f t="shared" si="1525"/>
        <v>198.10339994590873</v>
      </c>
      <c r="EP670" s="21">
        <f t="shared" si="1526"/>
        <v>594.31019983772626</v>
      </c>
      <c r="EQ670" s="21"/>
      <c r="ER670" s="22">
        <f t="shared" si="1527"/>
        <v>0</v>
      </c>
      <c r="ES670" s="21">
        <f t="shared" si="1442"/>
        <v>0</v>
      </c>
      <c r="ET670" s="22">
        <f t="shared" si="1558"/>
        <v>0</v>
      </c>
      <c r="EU670" s="21">
        <f t="shared" si="1443"/>
        <v>0</v>
      </c>
      <c r="EV670" s="21">
        <f t="shared" si="1528"/>
        <v>0</v>
      </c>
      <c r="EW670" s="21">
        <f t="shared" si="1529"/>
        <v>954.70980000000031</v>
      </c>
      <c r="EX670" s="21">
        <f t="shared" si="1530"/>
        <v>954.70980000000031</v>
      </c>
      <c r="EY670" s="21"/>
      <c r="EZ670" s="22">
        <f t="shared" si="1531"/>
        <v>0</v>
      </c>
      <c r="FA670" s="21">
        <f t="shared" si="1444"/>
        <v>0</v>
      </c>
      <c r="FB670" s="22">
        <f t="shared" si="1559"/>
        <v>0</v>
      </c>
      <c r="FC670" s="21">
        <f t="shared" si="1445"/>
        <v>0</v>
      </c>
      <c r="FD670" s="21">
        <f t="shared" si="1532"/>
        <v>0</v>
      </c>
      <c r="FE670" s="21">
        <f t="shared" si="1533"/>
        <v>213.74100000000001</v>
      </c>
      <c r="FF670" s="21">
        <f t="shared" si="1534"/>
        <v>213.74100000000001</v>
      </c>
      <c r="FG670" s="21"/>
      <c r="FH670" s="22">
        <f t="shared" si="1535"/>
        <v>0</v>
      </c>
      <c r="FI670" s="21">
        <f t="shared" si="1446"/>
        <v>0</v>
      </c>
      <c r="FJ670" s="22">
        <f t="shared" si="1560"/>
        <v>0</v>
      </c>
      <c r="FK670" s="21">
        <f t="shared" si="1447"/>
        <v>0</v>
      </c>
      <c r="FL670" s="21">
        <f t="shared" si="1536"/>
        <v>0</v>
      </c>
      <c r="FM670" s="21">
        <f t="shared" si="1537"/>
        <v>103.30815000000001</v>
      </c>
      <c r="FN670" s="21">
        <f t="shared" si="1538"/>
        <v>309.92445000000004</v>
      </c>
      <c r="FO670" s="21"/>
      <c r="FP670" s="21">
        <f t="shared" si="1448"/>
        <v>0</v>
      </c>
      <c r="FQ670" s="21">
        <f t="shared" si="1449"/>
        <v>0</v>
      </c>
      <c r="FR670" s="21">
        <f t="shared" si="1539"/>
        <v>0</v>
      </c>
      <c r="FS670" s="21">
        <f t="shared" si="1450"/>
        <v>11365.733843414635</v>
      </c>
      <c r="FT670" s="21">
        <f t="shared" si="1451"/>
        <v>7315.5661565853679</v>
      </c>
      <c r="FU670" s="21"/>
      <c r="FV670" s="20">
        <f t="shared" ref="FV670:FW678" si="1561">365*B670*FP670</f>
        <v>0</v>
      </c>
      <c r="FW670" s="20">
        <f t="shared" si="1561"/>
        <v>0</v>
      </c>
      <c r="FX670" s="20">
        <f t="shared" si="1452"/>
        <v>0</v>
      </c>
      <c r="FY670" s="20">
        <f t="shared" si="1453"/>
        <v>0</v>
      </c>
    </row>
    <row r="671" spans="2:181" x14ac:dyDescent="0.25">
      <c r="B671" s="20">
        <v>29.65</v>
      </c>
      <c r="C671" s="20">
        <f t="shared" si="1454"/>
        <v>51.294499999999999</v>
      </c>
      <c r="D671" s="22">
        <f t="shared" si="1455"/>
        <v>0</v>
      </c>
      <c r="E671" s="21">
        <f t="shared" si="1406"/>
        <v>0</v>
      </c>
      <c r="F671" s="22">
        <f t="shared" si="1540"/>
        <v>0</v>
      </c>
      <c r="G671" s="21">
        <f t="shared" si="1407"/>
        <v>0</v>
      </c>
      <c r="H671" s="21">
        <f t="shared" si="1456"/>
        <v>0</v>
      </c>
      <c r="I671" s="21">
        <f t="shared" si="1457"/>
        <v>988.19589000000019</v>
      </c>
      <c r="J671" s="21">
        <f t="shared" si="1458"/>
        <v>52.010310000000061</v>
      </c>
      <c r="K671" s="21"/>
      <c r="L671" s="22">
        <f t="shared" si="1459"/>
        <v>0</v>
      </c>
      <c r="M671" s="21">
        <f t="shared" si="1408"/>
        <v>0</v>
      </c>
      <c r="N671" s="22">
        <f t="shared" si="1541"/>
        <v>0</v>
      </c>
      <c r="O671" s="21">
        <f t="shared" si="1409"/>
        <v>0</v>
      </c>
      <c r="P671" s="21">
        <f t="shared" si="1460"/>
        <v>0</v>
      </c>
      <c r="Q671" s="21">
        <f t="shared" si="1461"/>
        <v>372.26557499999996</v>
      </c>
      <c r="R671" s="21">
        <f t="shared" si="1462"/>
        <v>19.592925000000015</v>
      </c>
      <c r="S671" s="21"/>
      <c r="T671" s="22">
        <f t="shared" si="1463"/>
        <v>0</v>
      </c>
      <c r="U671" s="21">
        <f t="shared" si="1410"/>
        <v>0</v>
      </c>
      <c r="V671" s="22">
        <f t="shared" si="1542"/>
        <v>0</v>
      </c>
      <c r="W671" s="21">
        <f t="shared" si="1411"/>
        <v>0</v>
      </c>
      <c r="X671" s="21">
        <f t="shared" si="1464"/>
        <v>0</v>
      </c>
      <c r="Y671" s="21">
        <f t="shared" si="1465"/>
        <v>96.183450000000022</v>
      </c>
      <c r="Z671" s="21">
        <f t="shared" si="1466"/>
        <v>288.55035000000009</v>
      </c>
      <c r="AA671" s="21"/>
      <c r="AB671" s="22">
        <f t="shared" si="1467"/>
        <v>0</v>
      </c>
      <c r="AC671" s="21">
        <f t="shared" si="1412"/>
        <v>0</v>
      </c>
      <c r="AD671" s="22">
        <f t="shared" si="1543"/>
        <v>0</v>
      </c>
      <c r="AE671" s="21">
        <f t="shared" si="1413"/>
        <v>0</v>
      </c>
      <c r="AF671" s="21">
        <f t="shared" si="1468"/>
        <v>0</v>
      </c>
      <c r="AG671" s="21">
        <f t="shared" si="1469"/>
        <v>87.990045000000009</v>
      </c>
      <c r="AH671" s="21">
        <f t="shared" si="1470"/>
        <v>4.6310550000000044</v>
      </c>
      <c r="AI671" s="21"/>
      <c r="AJ671" s="22">
        <f t="shared" si="1471"/>
        <v>0</v>
      </c>
      <c r="AK671" s="21">
        <f t="shared" si="1414"/>
        <v>0</v>
      </c>
      <c r="AL671" s="22">
        <f t="shared" si="1544"/>
        <v>0</v>
      </c>
      <c r="AM671" s="21">
        <f t="shared" si="1415"/>
        <v>0</v>
      </c>
      <c r="AN671" s="21">
        <f t="shared" si="1472"/>
        <v>0</v>
      </c>
      <c r="AO671" s="21">
        <f t="shared" si="1473"/>
        <v>189.51702000000003</v>
      </c>
      <c r="AP671" s="21">
        <f t="shared" si="1474"/>
        <v>9.9745800000000102</v>
      </c>
      <c r="AQ671" s="21"/>
      <c r="AR671" s="22">
        <f t="shared" si="1475"/>
        <v>0</v>
      </c>
      <c r="AS671" s="21">
        <f t="shared" si="1416"/>
        <v>0</v>
      </c>
      <c r="AT671" s="22">
        <f t="shared" si="1545"/>
        <v>0</v>
      </c>
      <c r="AU671" s="21">
        <f t="shared" si="1417"/>
        <v>0</v>
      </c>
      <c r="AV671" s="21">
        <f t="shared" si="1476"/>
        <v>0</v>
      </c>
      <c r="AW671" s="21">
        <f t="shared" si="1477"/>
        <v>411.45142500000009</v>
      </c>
      <c r="AX671" s="21">
        <f t="shared" si="1478"/>
        <v>137.15047500000003</v>
      </c>
      <c r="AY671" s="21"/>
      <c r="AZ671" s="22">
        <f t="shared" si="1479"/>
        <v>0</v>
      </c>
      <c r="BA671" s="21">
        <f t="shared" si="1418"/>
        <v>0</v>
      </c>
      <c r="BB671" s="22">
        <f t="shared" si="1546"/>
        <v>0</v>
      </c>
      <c r="BC671" s="21">
        <f t="shared" si="1419"/>
        <v>0</v>
      </c>
      <c r="BD671" s="21">
        <f t="shared" si="1480"/>
        <v>0</v>
      </c>
      <c r="BE671" s="21">
        <f t="shared" si="1481"/>
        <v>361.53508170731709</v>
      </c>
      <c r="BF671" s="21">
        <f t="shared" si="1482"/>
        <v>19.028162195121972</v>
      </c>
      <c r="BG671" s="21"/>
      <c r="BH671" s="22">
        <f t="shared" si="1483"/>
        <v>0</v>
      </c>
      <c r="BI671" s="21">
        <f t="shared" si="1420"/>
        <v>0</v>
      </c>
      <c r="BJ671" s="22">
        <f t="shared" si="1547"/>
        <v>0</v>
      </c>
      <c r="BK671" s="21">
        <f t="shared" si="1421"/>
        <v>0</v>
      </c>
      <c r="BL671" s="21">
        <f t="shared" si="1484"/>
        <v>0</v>
      </c>
      <c r="BM671" s="21">
        <f t="shared" si="1485"/>
        <v>315.31141829268296</v>
      </c>
      <c r="BN671" s="21">
        <f t="shared" si="1486"/>
        <v>16.595337804878067</v>
      </c>
      <c r="BO671" s="21"/>
      <c r="BP671" s="22">
        <f t="shared" si="1487"/>
        <v>0</v>
      </c>
      <c r="BQ671" s="21">
        <f t="shared" si="1422"/>
        <v>0</v>
      </c>
      <c r="BR671" s="22">
        <f t="shared" si="1548"/>
        <v>0</v>
      </c>
      <c r="BS671" s="21">
        <f t="shared" si="1423"/>
        <v>0</v>
      </c>
      <c r="BT671" s="21">
        <f t="shared" si="1488"/>
        <v>0</v>
      </c>
      <c r="BU671" s="21">
        <f t="shared" si="1489"/>
        <v>109.47709756097562</v>
      </c>
      <c r="BV671" s="21">
        <f t="shared" si="1490"/>
        <v>36.492365853658541</v>
      </c>
      <c r="BW671" s="21"/>
      <c r="BX671" s="22">
        <f t="shared" si="1491"/>
        <v>0</v>
      </c>
      <c r="BY671" s="21">
        <f t="shared" si="1424"/>
        <v>0</v>
      </c>
      <c r="BZ671" s="22">
        <f t="shared" si="1549"/>
        <v>0</v>
      </c>
      <c r="CA671" s="21">
        <f t="shared" si="1425"/>
        <v>0</v>
      </c>
      <c r="CB671" s="21">
        <f t="shared" si="1492"/>
        <v>0</v>
      </c>
      <c r="CC671" s="21">
        <f t="shared" si="1493"/>
        <v>420.03579627753743</v>
      </c>
      <c r="CD671" s="21">
        <f t="shared" si="1494"/>
        <v>22.107147172501989</v>
      </c>
      <c r="CE671" s="21"/>
      <c r="CF671" s="22">
        <f t="shared" si="1495"/>
        <v>0</v>
      </c>
      <c r="CG671" s="21">
        <f t="shared" si="1426"/>
        <v>0</v>
      </c>
      <c r="CH671" s="22">
        <f t="shared" si="1550"/>
        <v>0</v>
      </c>
      <c r="CI671" s="21">
        <f t="shared" si="1427"/>
        <v>0</v>
      </c>
      <c r="CJ671" s="21">
        <f t="shared" si="1496"/>
        <v>0</v>
      </c>
      <c r="CK671" s="21">
        <f t="shared" si="1497"/>
        <v>366.43436400472069</v>
      </c>
      <c r="CL671" s="21">
        <f t="shared" si="1498"/>
        <v>19.286019158143212</v>
      </c>
      <c r="CM671" s="21"/>
      <c r="CN671" s="22">
        <f t="shared" si="1499"/>
        <v>0</v>
      </c>
      <c r="CO671" s="21">
        <f t="shared" si="1428"/>
        <v>0</v>
      </c>
      <c r="CP671" s="22">
        <f t="shared" si="1551"/>
        <v>0</v>
      </c>
      <c r="CQ671" s="21">
        <f t="shared" si="1429"/>
        <v>0</v>
      </c>
      <c r="CR671" s="21">
        <f t="shared" si="1500"/>
        <v>0</v>
      </c>
      <c r="CS671" s="21">
        <f t="shared" si="1501"/>
        <v>42.398668346774208</v>
      </c>
      <c r="CT671" s="21">
        <f t="shared" si="1502"/>
        <v>127.19600504032263</v>
      </c>
      <c r="CU671" s="21"/>
      <c r="CV671" s="22">
        <f t="shared" si="1503"/>
        <v>0</v>
      </c>
      <c r="CW671" s="21">
        <f t="shared" si="1430"/>
        <v>0</v>
      </c>
      <c r="CX671" s="22">
        <f t="shared" si="1552"/>
        <v>0</v>
      </c>
      <c r="CY671" s="21">
        <f t="shared" si="1431"/>
        <v>0</v>
      </c>
      <c r="CZ671" s="21">
        <f t="shared" si="1504"/>
        <v>0</v>
      </c>
      <c r="DA671" s="21">
        <f t="shared" si="1505"/>
        <v>361.53508170731709</v>
      </c>
      <c r="DB671" s="21">
        <f t="shared" si="1506"/>
        <v>19.028162195121972</v>
      </c>
      <c r="DC671" s="21"/>
      <c r="DD671" s="22">
        <f t="shared" si="1507"/>
        <v>0</v>
      </c>
      <c r="DE671" s="21">
        <f t="shared" si="1432"/>
        <v>0</v>
      </c>
      <c r="DF671" s="22">
        <f t="shared" si="1553"/>
        <v>0</v>
      </c>
      <c r="DG671" s="21">
        <f t="shared" si="1433"/>
        <v>0</v>
      </c>
      <c r="DH671" s="21">
        <f t="shared" si="1508"/>
        <v>0</v>
      </c>
      <c r="DI671" s="21">
        <f t="shared" si="1509"/>
        <v>315.31141829268296</v>
      </c>
      <c r="DJ671" s="21">
        <f t="shared" si="1510"/>
        <v>16.595337804878067</v>
      </c>
      <c r="DK671" s="21"/>
      <c r="DL671" s="22">
        <f t="shared" si="1511"/>
        <v>0</v>
      </c>
      <c r="DM671" s="21">
        <f t="shared" si="1434"/>
        <v>0</v>
      </c>
      <c r="DN671" s="22">
        <f t="shared" si="1554"/>
        <v>0</v>
      </c>
      <c r="DO671" s="21">
        <f t="shared" si="1435"/>
        <v>0</v>
      </c>
      <c r="DP671" s="21">
        <f t="shared" si="1512"/>
        <v>0</v>
      </c>
      <c r="DQ671" s="21">
        <f t="shared" si="1513"/>
        <v>109.47709756097561</v>
      </c>
      <c r="DR671" s="21">
        <f t="shared" si="1514"/>
        <v>36.492365853658534</v>
      </c>
      <c r="DS671" s="21"/>
      <c r="DT671" s="22">
        <f t="shared" si="1515"/>
        <v>0</v>
      </c>
      <c r="DU671" s="21">
        <f t="shared" si="1436"/>
        <v>0</v>
      </c>
      <c r="DV671" s="22">
        <f t="shared" si="1555"/>
        <v>0</v>
      </c>
      <c r="DW671" s="21">
        <f t="shared" si="1437"/>
        <v>0</v>
      </c>
      <c r="DX671" s="21">
        <f t="shared" si="1516"/>
        <v>0</v>
      </c>
      <c r="DY671" s="21">
        <f t="shared" si="1517"/>
        <v>2660.7713703078275</v>
      </c>
      <c r="DZ671" s="21">
        <f t="shared" si="1518"/>
        <v>140.0405984372542</v>
      </c>
      <c r="EA671" s="21"/>
      <c r="EB671" s="22">
        <f t="shared" si="1519"/>
        <v>0</v>
      </c>
      <c r="EC671" s="21">
        <f t="shared" si="1438"/>
        <v>0</v>
      </c>
      <c r="ED671" s="22">
        <f t="shared" si="1556"/>
        <v>0</v>
      </c>
      <c r="EE671" s="21">
        <f t="shared" si="1439"/>
        <v>0</v>
      </c>
      <c r="EF671" s="21">
        <f t="shared" si="1520"/>
        <v>0</v>
      </c>
      <c r="EG671" s="21">
        <f t="shared" si="1521"/>
        <v>2407.4806944099132</v>
      </c>
      <c r="EH671" s="21">
        <f t="shared" si="1522"/>
        <v>126.70951023210083</v>
      </c>
      <c r="EI671" s="21"/>
      <c r="EJ671" s="22">
        <f t="shared" si="1523"/>
        <v>0</v>
      </c>
      <c r="EK671" s="21">
        <f t="shared" si="1440"/>
        <v>0</v>
      </c>
      <c r="EL671" s="22">
        <f t="shared" si="1557"/>
        <v>0</v>
      </c>
      <c r="EM671" s="21">
        <f t="shared" si="1441"/>
        <v>0</v>
      </c>
      <c r="EN671" s="21">
        <f t="shared" si="1524"/>
        <v>0</v>
      </c>
      <c r="EO671" s="21">
        <f t="shared" si="1525"/>
        <v>198.10339994590873</v>
      </c>
      <c r="EP671" s="21">
        <f t="shared" si="1526"/>
        <v>594.31019983772626</v>
      </c>
      <c r="EQ671" s="21"/>
      <c r="ER671" s="22">
        <f t="shared" si="1527"/>
        <v>0</v>
      </c>
      <c r="ES671" s="21">
        <f t="shared" si="1442"/>
        <v>0</v>
      </c>
      <c r="ET671" s="22">
        <f t="shared" si="1558"/>
        <v>0</v>
      </c>
      <c r="EU671" s="21">
        <f t="shared" si="1443"/>
        <v>0</v>
      </c>
      <c r="EV671" s="21">
        <f t="shared" si="1528"/>
        <v>0</v>
      </c>
      <c r="EW671" s="21">
        <f t="shared" si="1529"/>
        <v>954.70980000000031</v>
      </c>
      <c r="EX671" s="21">
        <f t="shared" si="1530"/>
        <v>954.70980000000031</v>
      </c>
      <c r="EY671" s="21"/>
      <c r="EZ671" s="22">
        <f t="shared" si="1531"/>
        <v>0</v>
      </c>
      <c r="FA671" s="21">
        <f t="shared" si="1444"/>
        <v>0</v>
      </c>
      <c r="FB671" s="22">
        <f t="shared" si="1559"/>
        <v>0</v>
      </c>
      <c r="FC671" s="21">
        <f t="shared" si="1445"/>
        <v>0</v>
      </c>
      <c r="FD671" s="21">
        <f t="shared" si="1532"/>
        <v>0</v>
      </c>
      <c r="FE671" s="21">
        <f t="shared" si="1533"/>
        <v>213.74100000000001</v>
      </c>
      <c r="FF671" s="21">
        <f t="shared" si="1534"/>
        <v>213.74100000000001</v>
      </c>
      <c r="FG671" s="21"/>
      <c r="FH671" s="22">
        <f t="shared" si="1535"/>
        <v>0</v>
      </c>
      <c r="FI671" s="21">
        <f t="shared" si="1446"/>
        <v>0</v>
      </c>
      <c r="FJ671" s="22">
        <f t="shared" si="1560"/>
        <v>0</v>
      </c>
      <c r="FK671" s="21">
        <f t="shared" si="1447"/>
        <v>0</v>
      </c>
      <c r="FL671" s="21">
        <f t="shared" si="1536"/>
        <v>0</v>
      </c>
      <c r="FM671" s="21">
        <f t="shared" si="1537"/>
        <v>103.30815000000001</v>
      </c>
      <c r="FN671" s="21">
        <f t="shared" si="1538"/>
        <v>309.92445000000004</v>
      </c>
      <c r="FO671" s="21"/>
      <c r="FP671" s="21">
        <f t="shared" si="1448"/>
        <v>0</v>
      </c>
      <c r="FQ671" s="21">
        <f t="shared" si="1449"/>
        <v>0</v>
      </c>
      <c r="FR671" s="21">
        <f t="shared" si="1539"/>
        <v>0</v>
      </c>
      <c r="FS671" s="21">
        <f t="shared" si="1450"/>
        <v>11365.733843414635</v>
      </c>
      <c r="FT671" s="21">
        <f t="shared" si="1451"/>
        <v>7315.5661565853679</v>
      </c>
      <c r="FU671" s="21"/>
      <c r="FV671" s="20">
        <f t="shared" si="1561"/>
        <v>0</v>
      </c>
      <c r="FW671" s="20">
        <f t="shared" si="1561"/>
        <v>0</v>
      </c>
      <c r="FX671" s="20">
        <f t="shared" si="1452"/>
        <v>0</v>
      </c>
      <c r="FY671" s="20">
        <f t="shared" si="1453"/>
        <v>0</v>
      </c>
    </row>
    <row r="672" spans="2:181" x14ac:dyDescent="0.25">
      <c r="B672" s="20">
        <v>29.7</v>
      </c>
      <c r="C672" s="20">
        <f t="shared" si="1454"/>
        <v>51.381</v>
      </c>
      <c r="D672" s="22">
        <f t="shared" si="1455"/>
        <v>0</v>
      </c>
      <c r="E672" s="21">
        <f t="shared" si="1406"/>
        <v>0</v>
      </c>
      <c r="F672" s="22">
        <f t="shared" si="1540"/>
        <v>0</v>
      </c>
      <c r="G672" s="21">
        <f t="shared" si="1407"/>
        <v>0</v>
      </c>
      <c r="H672" s="21">
        <f t="shared" si="1456"/>
        <v>0</v>
      </c>
      <c r="I672" s="21">
        <f t="shared" si="1457"/>
        <v>988.19589000000019</v>
      </c>
      <c r="J672" s="21">
        <f t="shared" si="1458"/>
        <v>52.010310000000061</v>
      </c>
      <c r="K672" s="21"/>
      <c r="L672" s="22">
        <f t="shared" si="1459"/>
        <v>0</v>
      </c>
      <c r="M672" s="21">
        <f t="shared" si="1408"/>
        <v>0</v>
      </c>
      <c r="N672" s="22">
        <f t="shared" si="1541"/>
        <v>0</v>
      </c>
      <c r="O672" s="21">
        <f t="shared" si="1409"/>
        <v>0</v>
      </c>
      <c r="P672" s="21">
        <f t="shared" si="1460"/>
        <v>0</v>
      </c>
      <c r="Q672" s="21">
        <f t="shared" si="1461"/>
        <v>372.26557499999996</v>
      </c>
      <c r="R672" s="21">
        <f t="shared" si="1462"/>
        <v>19.592925000000015</v>
      </c>
      <c r="S672" s="21"/>
      <c r="T672" s="22">
        <f t="shared" si="1463"/>
        <v>0</v>
      </c>
      <c r="U672" s="21">
        <f t="shared" si="1410"/>
        <v>0</v>
      </c>
      <c r="V672" s="22">
        <f t="shared" si="1542"/>
        <v>0</v>
      </c>
      <c r="W672" s="21">
        <f t="shared" si="1411"/>
        <v>0</v>
      </c>
      <c r="X672" s="21">
        <f t="shared" si="1464"/>
        <v>0</v>
      </c>
      <c r="Y672" s="21">
        <f t="shared" si="1465"/>
        <v>96.183450000000022</v>
      </c>
      <c r="Z672" s="21">
        <f t="shared" si="1466"/>
        <v>288.55035000000009</v>
      </c>
      <c r="AA672" s="21"/>
      <c r="AB672" s="22">
        <f t="shared" si="1467"/>
        <v>0</v>
      </c>
      <c r="AC672" s="21">
        <f t="shared" si="1412"/>
        <v>0</v>
      </c>
      <c r="AD672" s="22">
        <f t="shared" si="1543"/>
        <v>0</v>
      </c>
      <c r="AE672" s="21">
        <f t="shared" si="1413"/>
        <v>0</v>
      </c>
      <c r="AF672" s="21">
        <f t="shared" si="1468"/>
        <v>0</v>
      </c>
      <c r="AG672" s="21">
        <f t="shared" si="1469"/>
        <v>87.990045000000009</v>
      </c>
      <c r="AH672" s="21">
        <f t="shared" si="1470"/>
        <v>4.6310550000000044</v>
      </c>
      <c r="AI672" s="21"/>
      <c r="AJ672" s="22">
        <f t="shared" si="1471"/>
        <v>0</v>
      </c>
      <c r="AK672" s="21">
        <f t="shared" si="1414"/>
        <v>0</v>
      </c>
      <c r="AL672" s="22">
        <f t="shared" si="1544"/>
        <v>0</v>
      </c>
      <c r="AM672" s="21">
        <f t="shared" si="1415"/>
        <v>0</v>
      </c>
      <c r="AN672" s="21">
        <f t="shared" si="1472"/>
        <v>0</v>
      </c>
      <c r="AO672" s="21">
        <f t="shared" si="1473"/>
        <v>189.51702000000003</v>
      </c>
      <c r="AP672" s="21">
        <f t="shared" si="1474"/>
        <v>9.9745800000000102</v>
      </c>
      <c r="AQ672" s="21"/>
      <c r="AR672" s="22">
        <f t="shared" si="1475"/>
        <v>0</v>
      </c>
      <c r="AS672" s="21">
        <f t="shared" si="1416"/>
        <v>0</v>
      </c>
      <c r="AT672" s="22">
        <f t="shared" si="1545"/>
        <v>0</v>
      </c>
      <c r="AU672" s="21">
        <f t="shared" si="1417"/>
        <v>0</v>
      </c>
      <c r="AV672" s="21">
        <f t="shared" si="1476"/>
        <v>0</v>
      </c>
      <c r="AW672" s="21">
        <f t="shared" si="1477"/>
        <v>411.45142500000009</v>
      </c>
      <c r="AX672" s="21">
        <f t="shared" si="1478"/>
        <v>137.15047500000003</v>
      </c>
      <c r="AY672" s="21"/>
      <c r="AZ672" s="22">
        <f t="shared" si="1479"/>
        <v>0</v>
      </c>
      <c r="BA672" s="21">
        <f t="shared" si="1418"/>
        <v>0</v>
      </c>
      <c r="BB672" s="22">
        <f t="shared" si="1546"/>
        <v>0</v>
      </c>
      <c r="BC672" s="21">
        <f t="shared" si="1419"/>
        <v>0</v>
      </c>
      <c r="BD672" s="21">
        <f t="shared" si="1480"/>
        <v>0</v>
      </c>
      <c r="BE672" s="21">
        <f t="shared" si="1481"/>
        <v>361.53508170731709</v>
      </c>
      <c r="BF672" s="21">
        <f t="shared" si="1482"/>
        <v>19.028162195121972</v>
      </c>
      <c r="BG672" s="21"/>
      <c r="BH672" s="22">
        <f t="shared" si="1483"/>
        <v>0</v>
      </c>
      <c r="BI672" s="21">
        <f t="shared" si="1420"/>
        <v>0</v>
      </c>
      <c r="BJ672" s="22">
        <f t="shared" si="1547"/>
        <v>0</v>
      </c>
      <c r="BK672" s="21">
        <f t="shared" si="1421"/>
        <v>0</v>
      </c>
      <c r="BL672" s="21">
        <f t="shared" si="1484"/>
        <v>0</v>
      </c>
      <c r="BM672" s="21">
        <f t="shared" si="1485"/>
        <v>315.31141829268296</v>
      </c>
      <c r="BN672" s="21">
        <f t="shared" si="1486"/>
        <v>16.595337804878067</v>
      </c>
      <c r="BO672" s="21"/>
      <c r="BP672" s="22">
        <f t="shared" si="1487"/>
        <v>0</v>
      </c>
      <c r="BQ672" s="21">
        <f t="shared" si="1422"/>
        <v>0</v>
      </c>
      <c r="BR672" s="22">
        <f t="shared" si="1548"/>
        <v>0</v>
      </c>
      <c r="BS672" s="21">
        <f t="shared" si="1423"/>
        <v>0</v>
      </c>
      <c r="BT672" s="21">
        <f t="shared" si="1488"/>
        <v>0</v>
      </c>
      <c r="BU672" s="21">
        <f t="shared" si="1489"/>
        <v>109.47709756097562</v>
      </c>
      <c r="BV672" s="21">
        <f t="shared" si="1490"/>
        <v>36.492365853658541</v>
      </c>
      <c r="BW672" s="21"/>
      <c r="BX672" s="22">
        <f t="shared" si="1491"/>
        <v>0</v>
      </c>
      <c r="BY672" s="21">
        <f t="shared" si="1424"/>
        <v>0</v>
      </c>
      <c r="BZ672" s="22">
        <f t="shared" si="1549"/>
        <v>0</v>
      </c>
      <c r="CA672" s="21">
        <f t="shared" si="1425"/>
        <v>0</v>
      </c>
      <c r="CB672" s="21">
        <f t="shared" si="1492"/>
        <v>0</v>
      </c>
      <c r="CC672" s="21">
        <f t="shared" si="1493"/>
        <v>420.03579627753743</v>
      </c>
      <c r="CD672" s="21">
        <f t="shared" si="1494"/>
        <v>22.107147172501989</v>
      </c>
      <c r="CE672" s="21"/>
      <c r="CF672" s="22">
        <f t="shared" si="1495"/>
        <v>0</v>
      </c>
      <c r="CG672" s="21">
        <f t="shared" si="1426"/>
        <v>0</v>
      </c>
      <c r="CH672" s="22">
        <f t="shared" si="1550"/>
        <v>0</v>
      </c>
      <c r="CI672" s="21">
        <f t="shared" si="1427"/>
        <v>0</v>
      </c>
      <c r="CJ672" s="21">
        <f t="shared" si="1496"/>
        <v>0</v>
      </c>
      <c r="CK672" s="21">
        <f t="shared" si="1497"/>
        <v>366.43436400472069</v>
      </c>
      <c r="CL672" s="21">
        <f t="shared" si="1498"/>
        <v>19.286019158143212</v>
      </c>
      <c r="CM672" s="21"/>
      <c r="CN672" s="22">
        <f t="shared" si="1499"/>
        <v>0</v>
      </c>
      <c r="CO672" s="21">
        <f t="shared" si="1428"/>
        <v>0</v>
      </c>
      <c r="CP672" s="22">
        <f t="shared" si="1551"/>
        <v>0</v>
      </c>
      <c r="CQ672" s="21">
        <f t="shared" si="1429"/>
        <v>0</v>
      </c>
      <c r="CR672" s="21">
        <f t="shared" si="1500"/>
        <v>0</v>
      </c>
      <c r="CS672" s="21">
        <f t="shared" si="1501"/>
        <v>42.398668346774208</v>
      </c>
      <c r="CT672" s="21">
        <f t="shared" si="1502"/>
        <v>127.19600504032263</v>
      </c>
      <c r="CU672" s="21"/>
      <c r="CV672" s="22">
        <f t="shared" si="1503"/>
        <v>0</v>
      </c>
      <c r="CW672" s="21">
        <f t="shared" si="1430"/>
        <v>0</v>
      </c>
      <c r="CX672" s="22">
        <f t="shared" si="1552"/>
        <v>0</v>
      </c>
      <c r="CY672" s="21">
        <f t="shared" si="1431"/>
        <v>0</v>
      </c>
      <c r="CZ672" s="21">
        <f t="shared" si="1504"/>
        <v>0</v>
      </c>
      <c r="DA672" s="21">
        <f t="shared" si="1505"/>
        <v>361.53508170731709</v>
      </c>
      <c r="DB672" s="21">
        <f t="shared" si="1506"/>
        <v>19.028162195121972</v>
      </c>
      <c r="DC672" s="21"/>
      <c r="DD672" s="22">
        <f t="shared" si="1507"/>
        <v>0</v>
      </c>
      <c r="DE672" s="21">
        <f t="shared" si="1432"/>
        <v>0</v>
      </c>
      <c r="DF672" s="22">
        <f t="shared" si="1553"/>
        <v>0</v>
      </c>
      <c r="DG672" s="21">
        <f t="shared" si="1433"/>
        <v>0</v>
      </c>
      <c r="DH672" s="21">
        <f t="shared" si="1508"/>
        <v>0</v>
      </c>
      <c r="DI672" s="21">
        <f t="shared" si="1509"/>
        <v>315.31141829268296</v>
      </c>
      <c r="DJ672" s="21">
        <f t="shared" si="1510"/>
        <v>16.595337804878067</v>
      </c>
      <c r="DK672" s="21"/>
      <c r="DL672" s="22">
        <f t="shared" si="1511"/>
        <v>0</v>
      </c>
      <c r="DM672" s="21">
        <f t="shared" si="1434"/>
        <v>0</v>
      </c>
      <c r="DN672" s="22">
        <f t="shared" si="1554"/>
        <v>0</v>
      </c>
      <c r="DO672" s="21">
        <f t="shared" si="1435"/>
        <v>0</v>
      </c>
      <c r="DP672" s="21">
        <f t="shared" si="1512"/>
        <v>0</v>
      </c>
      <c r="DQ672" s="21">
        <f t="shared" si="1513"/>
        <v>109.47709756097561</v>
      </c>
      <c r="DR672" s="21">
        <f t="shared" si="1514"/>
        <v>36.492365853658534</v>
      </c>
      <c r="DS672" s="21"/>
      <c r="DT672" s="22">
        <f t="shared" si="1515"/>
        <v>0</v>
      </c>
      <c r="DU672" s="21">
        <f t="shared" si="1436"/>
        <v>0</v>
      </c>
      <c r="DV672" s="22">
        <f t="shared" si="1555"/>
        <v>0</v>
      </c>
      <c r="DW672" s="21">
        <f t="shared" si="1437"/>
        <v>0</v>
      </c>
      <c r="DX672" s="21">
        <f t="shared" si="1516"/>
        <v>0</v>
      </c>
      <c r="DY672" s="21">
        <f t="shared" si="1517"/>
        <v>2660.7713703078275</v>
      </c>
      <c r="DZ672" s="21">
        <f t="shared" si="1518"/>
        <v>140.0405984372542</v>
      </c>
      <c r="EA672" s="21"/>
      <c r="EB672" s="22">
        <f t="shared" si="1519"/>
        <v>0</v>
      </c>
      <c r="EC672" s="21">
        <f t="shared" si="1438"/>
        <v>0</v>
      </c>
      <c r="ED672" s="22">
        <f t="shared" si="1556"/>
        <v>0</v>
      </c>
      <c r="EE672" s="21">
        <f t="shared" si="1439"/>
        <v>0</v>
      </c>
      <c r="EF672" s="21">
        <f t="shared" si="1520"/>
        <v>0</v>
      </c>
      <c r="EG672" s="21">
        <f t="shared" si="1521"/>
        <v>2407.4806944099132</v>
      </c>
      <c r="EH672" s="21">
        <f t="shared" si="1522"/>
        <v>126.70951023210083</v>
      </c>
      <c r="EI672" s="21"/>
      <c r="EJ672" s="22">
        <f t="shared" si="1523"/>
        <v>0</v>
      </c>
      <c r="EK672" s="21">
        <f t="shared" si="1440"/>
        <v>0</v>
      </c>
      <c r="EL672" s="22">
        <f t="shared" si="1557"/>
        <v>0</v>
      </c>
      <c r="EM672" s="21">
        <f t="shared" si="1441"/>
        <v>0</v>
      </c>
      <c r="EN672" s="21">
        <f t="shared" si="1524"/>
        <v>0</v>
      </c>
      <c r="EO672" s="21">
        <f t="shared" si="1525"/>
        <v>198.10339994590873</v>
      </c>
      <c r="EP672" s="21">
        <f t="shared" si="1526"/>
        <v>594.31019983772626</v>
      </c>
      <c r="EQ672" s="21"/>
      <c r="ER672" s="22">
        <f t="shared" si="1527"/>
        <v>0</v>
      </c>
      <c r="ES672" s="21">
        <f t="shared" si="1442"/>
        <v>0</v>
      </c>
      <c r="ET672" s="22">
        <f t="shared" si="1558"/>
        <v>0</v>
      </c>
      <c r="EU672" s="21">
        <f t="shared" si="1443"/>
        <v>0</v>
      </c>
      <c r="EV672" s="21">
        <f t="shared" si="1528"/>
        <v>0</v>
      </c>
      <c r="EW672" s="21">
        <f t="shared" si="1529"/>
        <v>954.70980000000031</v>
      </c>
      <c r="EX672" s="21">
        <f t="shared" si="1530"/>
        <v>954.70980000000031</v>
      </c>
      <c r="EY672" s="21"/>
      <c r="EZ672" s="22">
        <f t="shared" si="1531"/>
        <v>0</v>
      </c>
      <c r="FA672" s="21">
        <f t="shared" si="1444"/>
        <v>0</v>
      </c>
      <c r="FB672" s="22">
        <f t="shared" si="1559"/>
        <v>0</v>
      </c>
      <c r="FC672" s="21">
        <f t="shared" si="1445"/>
        <v>0</v>
      </c>
      <c r="FD672" s="21">
        <f t="shared" si="1532"/>
        <v>0</v>
      </c>
      <c r="FE672" s="21">
        <f t="shared" si="1533"/>
        <v>213.74100000000001</v>
      </c>
      <c r="FF672" s="21">
        <f t="shared" si="1534"/>
        <v>213.74100000000001</v>
      </c>
      <c r="FG672" s="21"/>
      <c r="FH672" s="22">
        <f t="shared" si="1535"/>
        <v>0</v>
      </c>
      <c r="FI672" s="21">
        <f t="shared" si="1446"/>
        <v>0</v>
      </c>
      <c r="FJ672" s="22">
        <f t="shared" si="1560"/>
        <v>0</v>
      </c>
      <c r="FK672" s="21">
        <f t="shared" si="1447"/>
        <v>0</v>
      </c>
      <c r="FL672" s="21">
        <f t="shared" si="1536"/>
        <v>0</v>
      </c>
      <c r="FM672" s="21">
        <f t="shared" si="1537"/>
        <v>103.30815000000001</v>
      </c>
      <c r="FN672" s="21">
        <f t="shared" si="1538"/>
        <v>309.92445000000004</v>
      </c>
      <c r="FO672" s="21"/>
      <c r="FP672" s="21">
        <f t="shared" si="1448"/>
        <v>0</v>
      </c>
      <c r="FQ672" s="21">
        <f t="shared" si="1449"/>
        <v>0</v>
      </c>
      <c r="FR672" s="21">
        <f t="shared" si="1539"/>
        <v>0</v>
      </c>
      <c r="FS672" s="21">
        <f t="shared" si="1450"/>
        <v>11365.733843414635</v>
      </c>
      <c r="FT672" s="21">
        <f t="shared" si="1451"/>
        <v>7315.5661565853679</v>
      </c>
      <c r="FU672" s="21"/>
      <c r="FV672" s="20">
        <f t="shared" si="1561"/>
        <v>0</v>
      </c>
      <c r="FW672" s="20">
        <f t="shared" si="1561"/>
        <v>0</v>
      </c>
      <c r="FX672" s="20">
        <f t="shared" si="1452"/>
        <v>0</v>
      </c>
      <c r="FY672" s="20">
        <f t="shared" si="1453"/>
        <v>0</v>
      </c>
    </row>
    <row r="673" spans="2:181" x14ac:dyDescent="0.25">
      <c r="B673" s="20">
        <v>29.75</v>
      </c>
      <c r="C673" s="20">
        <f t="shared" si="1454"/>
        <v>51.467500000000001</v>
      </c>
      <c r="D673" s="22">
        <f t="shared" si="1455"/>
        <v>0</v>
      </c>
      <c r="E673" s="21">
        <f t="shared" si="1406"/>
        <v>0</v>
      </c>
      <c r="F673" s="22">
        <f t="shared" si="1540"/>
        <v>0</v>
      </c>
      <c r="G673" s="21">
        <f t="shared" si="1407"/>
        <v>0</v>
      </c>
      <c r="H673" s="21">
        <f t="shared" si="1456"/>
        <v>0</v>
      </c>
      <c r="I673" s="21">
        <f t="shared" si="1457"/>
        <v>988.19589000000019</v>
      </c>
      <c r="J673" s="21">
        <f t="shared" si="1458"/>
        <v>52.010310000000061</v>
      </c>
      <c r="K673" s="21"/>
      <c r="L673" s="22">
        <f t="shared" si="1459"/>
        <v>0</v>
      </c>
      <c r="M673" s="21">
        <f t="shared" si="1408"/>
        <v>0</v>
      </c>
      <c r="N673" s="22">
        <f t="shared" si="1541"/>
        <v>0</v>
      </c>
      <c r="O673" s="21">
        <f t="shared" si="1409"/>
        <v>0</v>
      </c>
      <c r="P673" s="21">
        <f t="shared" si="1460"/>
        <v>0</v>
      </c>
      <c r="Q673" s="21">
        <f t="shared" si="1461"/>
        <v>372.26557499999996</v>
      </c>
      <c r="R673" s="21">
        <f t="shared" si="1462"/>
        <v>19.592925000000015</v>
      </c>
      <c r="S673" s="21"/>
      <c r="T673" s="22">
        <f t="shared" si="1463"/>
        <v>0</v>
      </c>
      <c r="U673" s="21">
        <f t="shared" si="1410"/>
        <v>0</v>
      </c>
      <c r="V673" s="22">
        <f t="shared" si="1542"/>
        <v>0</v>
      </c>
      <c r="W673" s="21">
        <f t="shared" si="1411"/>
        <v>0</v>
      </c>
      <c r="X673" s="21">
        <f t="shared" si="1464"/>
        <v>0</v>
      </c>
      <c r="Y673" s="21">
        <f t="shared" si="1465"/>
        <v>96.183450000000022</v>
      </c>
      <c r="Z673" s="21">
        <f t="shared" si="1466"/>
        <v>288.55035000000009</v>
      </c>
      <c r="AA673" s="21"/>
      <c r="AB673" s="22">
        <f t="shared" si="1467"/>
        <v>0</v>
      </c>
      <c r="AC673" s="21">
        <f t="shared" si="1412"/>
        <v>0</v>
      </c>
      <c r="AD673" s="22">
        <f t="shared" si="1543"/>
        <v>0</v>
      </c>
      <c r="AE673" s="21">
        <f t="shared" si="1413"/>
        <v>0</v>
      </c>
      <c r="AF673" s="21">
        <f t="shared" si="1468"/>
        <v>0</v>
      </c>
      <c r="AG673" s="21">
        <f t="shared" si="1469"/>
        <v>87.990045000000009</v>
      </c>
      <c r="AH673" s="21">
        <f t="shared" si="1470"/>
        <v>4.6310550000000044</v>
      </c>
      <c r="AI673" s="21"/>
      <c r="AJ673" s="22">
        <f t="shared" si="1471"/>
        <v>0</v>
      </c>
      <c r="AK673" s="21">
        <f t="shared" si="1414"/>
        <v>0</v>
      </c>
      <c r="AL673" s="22">
        <f t="shared" si="1544"/>
        <v>0</v>
      </c>
      <c r="AM673" s="21">
        <f t="shared" si="1415"/>
        <v>0</v>
      </c>
      <c r="AN673" s="21">
        <f t="shared" si="1472"/>
        <v>0</v>
      </c>
      <c r="AO673" s="21">
        <f t="shared" si="1473"/>
        <v>189.51702000000003</v>
      </c>
      <c r="AP673" s="21">
        <f t="shared" si="1474"/>
        <v>9.9745800000000102</v>
      </c>
      <c r="AQ673" s="21"/>
      <c r="AR673" s="22">
        <f t="shared" si="1475"/>
        <v>0</v>
      </c>
      <c r="AS673" s="21">
        <f t="shared" si="1416"/>
        <v>0</v>
      </c>
      <c r="AT673" s="22">
        <f t="shared" si="1545"/>
        <v>0</v>
      </c>
      <c r="AU673" s="21">
        <f t="shared" si="1417"/>
        <v>0</v>
      </c>
      <c r="AV673" s="21">
        <f t="shared" si="1476"/>
        <v>0</v>
      </c>
      <c r="AW673" s="21">
        <f t="shared" si="1477"/>
        <v>411.45142500000009</v>
      </c>
      <c r="AX673" s="21">
        <f t="shared" si="1478"/>
        <v>137.15047500000003</v>
      </c>
      <c r="AY673" s="21"/>
      <c r="AZ673" s="22">
        <f t="shared" si="1479"/>
        <v>0</v>
      </c>
      <c r="BA673" s="21">
        <f t="shared" si="1418"/>
        <v>0</v>
      </c>
      <c r="BB673" s="22">
        <f t="shared" si="1546"/>
        <v>0</v>
      </c>
      <c r="BC673" s="21">
        <f t="shared" si="1419"/>
        <v>0</v>
      </c>
      <c r="BD673" s="21">
        <f t="shared" si="1480"/>
        <v>0</v>
      </c>
      <c r="BE673" s="21">
        <f t="shared" si="1481"/>
        <v>361.53508170731709</v>
      </c>
      <c r="BF673" s="21">
        <f t="shared" si="1482"/>
        <v>19.028162195121972</v>
      </c>
      <c r="BG673" s="21"/>
      <c r="BH673" s="22">
        <f t="shared" si="1483"/>
        <v>0</v>
      </c>
      <c r="BI673" s="21">
        <f t="shared" si="1420"/>
        <v>0</v>
      </c>
      <c r="BJ673" s="22">
        <f t="shared" si="1547"/>
        <v>0</v>
      </c>
      <c r="BK673" s="21">
        <f t="shared" si="1421"/>
        <v>0</v>
      </c>
      <c r="BL673" s="21">
        <f t="shared" si="1484"/>
        <v>0</v>
      </c>
      <c r="BM673" s="21">
        <f t="shared" si="1485"/>
        <v>315.31141829268296</v>
      </c>
      <c r="BN673" s="21">
        <f t="shared" si="1486"/>
        <v>16.595337804878067</v>
      </c>
      <c r="BO673" s="21"/>
      <c r="BP673" s="22">
        <f t="shared" si="1487"/>
        <v>0</v>
      </c>
      <c r="BQ673" s="21">
        <f t="shared" si="1422"/>
        <v>0</v>
      </c>
      <c r="BR673" s="22">
        <f t="shared" si="1548"/>
        <v>0</v>
      </c>
      <c r="BS673" s="21">
        <f t="shared" si="1423"/>
        <v>0</v>
      </c>
      <c r="BT673" s="21">
        <f t="shared" si="1488"/>
        <v>0</v>
      </c>
      <c r="BU673" s="21">
        <f t="shared" si="1489"/>
        <v>109.47709756097562</v>
      </c>
      <c r="BV673" s="21">
        <f t="shared" si="1490"/>
        <v>36.492365853658541</v>
      </c>
      <c r="BW673" s="21"/>
      <c r="BX673" s="22">
        <f t="shared" si="1491"/>
        <v>0</v>
      </c>
      <c r="BY673" s="21">
        <f t="shared" si="1424"/>
        <v>0</v>
      </c>
      <c r="BZ673" s="22">
        <f t="shared" si="1549"/>
        <v>0</v>
      </c>
      <c r="CA673" s="21">
        <f t="shared" si="1425"/>
        <v>0</v>
      </c>
      <c r="CB673" s="21">
        <f t="shared" si="1492"/>
        <v>0</v>
      </c>
      <c r="CC673" s="21">
        <f t="shared" si="1493"/>
        <v>420.03579627753743</v>
      </c>
      <c r="CD673" s="21">
        <f t="shared" si="1494"/>
        <v>22.107147172501989</v>
      </c>
      <c r="CE673" s="21"/>
      <c r="CF673" s="22">
        <f t="shared" si="1495"/>
        <v>0</v>
      </c>
      <c r="CG673" s="21">
        <f t="shared" si="1426"/>
        <v>0</v>
      </c>
      <c r="CH673" s="22">
        <f t="shared" si="1550"/>
        <v>0</v>
      </c>
      <c r="CI673" s="21">
        <f t="shared" si="1427"/>
        <v>0</v>
      </c>
      <c r="CJ673" s="21">
        <f t="shared" si="1496"/>
        <v>0</v>
      </c>
      <c r="CK673" s="21">
        <f t="shared" si="1497"/>
        <v>366.43436400472069</v>
      </c>
      <c r="CL673" s="21">
        <f t="shared" si="1498"/>
        <v>19.286019158143212</v>
      </c>
      <c r="CM673" s="21"/>
      <c r="CN673" s="22">
        <f t="shared" si="1499"/>
        <v>0</v>
      </c>
      <c r="CO673" s="21">
        <f t="shared" si="1428"/>
        <v>0</v>
      </c>
      <c r="CP673" s="22">
        <f t="shared" si="1551"/>
        <v>0</v>
      </c>
      <c r="CQ673" s="21">
        <f t="shared" si="1429"/>
        <v>0</v>
      </c>
      <c r="CR673" s="21">
        <f t="shared" si="1500"/>
        <v>0</v>
      </c>
      <c r="CS673" s="21">
        <f t="shared" si="1501"/>
        <v>42.398668346774208</v>
      </c>
      <c r="CT673" s="21">
        <f t="shared" si="1502"/>
        <v>127.19600504032263</v>
      </c>
      <c r="CU673" s="21"/>
      <c r="CV673" s="22">
        <f t="shared" si="1503"/>
        <v>0</v>
      </c>
      <c r="CW673" s="21">
        <f t="shared" si="1430"/>
        <v>0</v>
      </c>
      <c r="CX673" s="22">
        <f t="shared" si="1552"/>
        <v>0</v>
      </c>
      <c r="CY673" s="21">
        <f t="shared" si="1431"/>
        <v>0</v>
      </c>
      <c r="CZ673" s="21">
        <f t="shared" si="1504"/>
        <v>0</v>
      </c>
      <c r="DA673" s="21">
        <f t="shared" si="1505"/>
        <v>361.53508170731709</v>
      </c>
      <c r="DB673" s="21">
        <f t="shared" si="1506"/>
        <v>19.028162195121972</v>
      </c>
      <c r="DC673" s="21"/>
      <c r="DD673" s="22">
        <f t="shared" si="1507"/>
        <v>0</v>
      </c>
      <c r="DE673" s="21">
        <f t="shared" si="1432"/>
        <v>0</v>
      </c>
      <c r="DF673" s="22">
        <f t="shared" si="1553"/>
        <v>0</v>
      </c>
      <c r="DG673" s="21">
        <f t="shared" si="1433"/>
        <v>0</v>
      </c>
      <c r="DH673" s="21">
        <f t="shared" si="1508"/>
        <v>0</v>
      </c>
      <c r="DI673" s="21">
        <f t="shared" si="1509"/>
        <v>315.31141829268296</v>
      </c>
      <c r="DJ673" s="21">
        <f t="shared" si="1510"/>
        <v>16.595337804878067</v>
      </c>
      <c r="DK673" s="21"/>
      <c r="DL673" s="22">
        <f t="shared" si="1511"/>
        <v>0</v>
      </c>
      <c r="DM673" s="21">
        <f t="shared" si="1434"/>
        <v>0</v>
      </c>
      <c r="DN673" s="22">
        <f t="shared" si="1554"/>
        <v>0</v>
      </c>
      <c r="DO673" s="21">
        <f t="shared" si="1435"/>
        <v>0</v>
      </c>
      <c r="DP673" s="21">
        <f t="shared" si="1512"/>
        <v>0</v>
      </c>
      <c r="DQ673" s="21">
        <f t="shared" si="1513"/>
        <v>109.47709756097561</v>
      </c>
      <c r="DR673" s="21">
        <f t="shared" si="1514"/>
        <v>36.492365853658534</v>
      </c>
      <c r="DS673" s="21"/>
      <c r="DT673" s="22">
        <f t="shared" si="1515"/>
        <v>0</v>
      </c>
      <c r="DU673" s="21">
        <f t="shared" si="1436"/>
        <v>0</v>
      </c>
      <c r="DV673" s="22">
        <f t="shared" si="1555"/>
        <v>0</v>
      </c>
      <c r="DW673" s="21">
        <f t="shared" si="1437"/>
        <v>0</v>
      </c>
      <c r="DX673" s="21">
        <f t="shared" si="1516"/>
        <v>0</v>
      </c>
      <c r="DY673" s="21">
        <f t="shared" si="1517"/>
        <v>2660.7713703078275</v>
      </c>
      <c r="DZ673" s="21">
        <f t="shared" si="1518"/>
        <v>140.0405984372542</v>
      </c>
      <c r="EA673" s="21"/>
      <c r="EB673" s="22">
        <f t="shared" si="1519"/>
        <v>0</v>
      </c>
      <c r="EC673" s="21">
        <f t="shared" si="1438"/>
        <v>0</v>
      </c>
      <c r="ED673" s="22">
        <f t="shared" si="1556"/>
        <v>0</v>
      </c>
      <c r="EE673" s="21">
        <f t="shared" si="1439"/>
        <v>0</v>
      </c>
      <c r="EF673" s="21">
        <f t="shared" si="1520"/>
        <v>0</v>
      </c>
      <c r="EG673" s="21">
        <f t="shared" si="1521"/>
        <v>2407.4806944099132</v>
      </c>
      <c r="EH673" s="21">
        <f t="shared" si="1522"/>
        <v>126.70951023210083</v>
      </c>
      <c r="EI673" s="21"/>
      <c r="EJ673" s="22">
        <f t="shared" si="1523"/>
        <v>0</v>
      </c>
      <c r="EK673" s="21">
        <f t="shared" si="1440"/>
        <v>0</v>
      </c>
      <c r="EL673" s="22">
        <f t="shared" si="1557"/>
        <v>0</v>
      </c>
      <c r="EM673" s="21">
        <f t="shared" si="1441"/>
        <v>0</v>
      </c>
      <c r="EN673" s="21">
        <f t="shared" si="1524"/>
        <v>0</v>
      </c>
      <c r="EO673" s="21">
        <f t="shared" si="1525"/>
        <v>198.10339994590873</v>
      </c>
      <c r="EP673" s="21">
        <f t="shared" si="1526"/>
        <v>594.31019983772626</v>
      </c>
      <c r="EQ673" s="21"/>
      <c r="ER673" s="22">
        <f t="shared" si="1527"/>
        <v>0</v>
      </c>
      <c r="ES673" s="21">
        <f t="shared" si="1442"/>
        <v>0</v>
      </c>
      <c r="ET673" s="22">
        <f t="shared" si="1558"/>
        <v>0</v>
      </c>
      <c r="EU673" s="21">
        <f t="shared" si="1443"/>
        <v>0</v>
      </c>
      <c r="EV673" s="21">
        <f t="shared" si="1528"/>
        <v>0</v>
      </c>
      <c r="EW673" s="21">
        <f t="shared" si="1529"/>
        <v>954.70980000000031</v>
      </c>
      <c r="EX673" s="21">
        <f t="shared" si="1530"/>
        <v>954.70980000000031</v>
      </c>
      <c r="EY673" s="21"/>
      <c r="EZ673" s="22">
        <f t="shared" si="1531"/>
        <v>0</v>
      </c>
      <c r="FA673" s="21">
        <f t="shared" si="1444"/>
        <v>0</v>
      </c>
      <c r="FB673" s="22">
        <f t="shared" si="1559"/>
        <v>0</v>
      </c>
      <c r="FC673" s="21">
        <f t="shared" si="1445"/>
        <v>0</v>
      </c>
      <c r="FD673" s="21">
        <f t="shared" si="1532"/>
        <v>0</v>
      </c>
      <c r="FE673" s="21">
        <f t="shared" si="1533"/>
        <v>213.74100000000001</v>
      </c>
      <c r="FF673" s="21">
        <f t="shared" si="1534"/>
        <v>213.74100000000001</v>
      </c>
      <c r="FG673" s="21"/>
      <c r="FH673" s="22">
        <f t="shared" si="1535"/>
        <v>0</v>
      </c>
      <c r="FI673" s="21">
        <f t="shared" si="1446"/>
        <v>0</v>
      </c>
      <c r="FJ673" s="22">
        <f t="shared" si="1560"/>
        <v>0</v>
      </c>
      <c r="FK673" s="21">
        <f t="shared" si="1447"/>
        <v>0</v>
      </c>
      <c r="FL673" s="21">
        <f t="shared" si="1536"/>
        <v>0</v>
      </c>
      <c r="FM673" s="21">
        <f t="shared" si="1537"/>
        <v>103.30815000000001</v>
      </c>
      <c r="FN673" s="21">
        <f t="shared" si="1538"/>
        <v>309.92445000000004</v>
      </c>
      <c r="FO673" s="21"/>
      <c r="FP673" s="21">
        <f t="shared" si="1448"/>
        <v>0</v>
      </c>
      <c r="FQ673" s="21">
        <f t="shared" si="1449"/>
        <v>0</v>
      </c>
      <c r="FR673" s="21">
        <f t="shared" si="1539"/>
        <v>0</v>
      </c>
      <c r="FS673" s="21">
        <f t="shared" si="1450"/>
        <v>11365.733843414635</v>
      </c>
      <c r="FT673" s="21">
        <f t="shared" si="1451"/>
        <v>7315.5661565853679</v>
      </c>
      <c r="FU673" s="21"/>
      <c r="FV673" s="20">
        <f t="shared" si="1561"/>
        <v>0</v>
      </c>
      <c r="FW673" s="20">
        <f t="shared" si="1561"/>
        <v>0</v>
      </c>
      <c r="FX673" s="20">
        <f t="shared" si="1452"/>
        <v>0</v>
      </c>
      <c r="FY673" s="20">
        <f t="shared" si="1453"/>
        <v>0</v>
      </c>
    </row>
    <row r="674" spans="2:181" x14ac:dyDescent="0.25">
      <c r="B674" s="20">
        <v>29.8</v>
      </c>
      <c r="C674" s="20">
        <f t="shared" si="1454"/>
        <v>51.554000000000002</v>
      </c>
      <c r="D674" s="22">
        <f t="shared" si="1455"/>
        <v>0</v>
      </c>
      <c r="E674" s="21">
        <f t="shared" si="1406"/>
        <v>0</v>
      </c>
      <c r="F674" s="22">
        <f t="shared" si="1540"/>
        <v>0</v>
      </c>
      <c r="G674" s="21">
        <f t="shared" si="1407"/>
        <v>0</v>
      </c>
      <c r="H674" s="21">
        <f t="shared" si="1456"/>
        <v>0</v>
      </c>
      <c r="I674" s="21">
        <f t="shared" si="1457"/>
        <v>988.19589000000019</v>
      </c>
      <c r="J674" s="21">
        <f t="shared" si="1458"/>
        <v>52.010310000000061</v>
      </c>
      <c r="K674" s="21"/>
      <c r="L674" s="22">
        <f t="shared" si="1459"/>
        <v>0</v>
      </c>
      <c r="M674" s="21">
        <f t="shared" si="1408"/>
        <v>0</v>
      </c>
      <c r="N674" s="22">
        <f t="shared" si="1541"/>
        <v>0</v>
      </c>
      <c r="O674" s="21">
        <f t="shared" si="1409"/>
        <v>0</v>
      </c>
      <c r="P674" s="21">
        <f t="shared" si="1460"/>
        <v>0</v>
      </c>
      <c r="Q674" s="21">
        <f t="shared" si="1461"/>
        <v>372.26557499999996</v>
      </c>
      <c r="R674" s="21">
        <f t="shared" si="1462"/>
        <v>19.592925000000015</v>
      </c>
      <c r="S674" s="21"/>
      <c r="T674" s="22">
        <f t="shared" si="1463"/>
        <v>0</v>
      </c>
      <c r="U674" s="21">
        <f t="shared" si="1410"/>
        <v>0</v>
      </c>
      <c r="V674" s="22">
        <f t="shared" si="1542"/>
        <v>0</v>
      </c>
      <c r="W674" s="21">
        <f t="shared" si="1411"/>
        <v>0</v>
      </c>
      <c r="X674" s="21">
        <f t="shared" si="1464"/>
        <v>0</v>
      </c>
      <c r="Y674" s="21">
        <f t="shared" si="1465"/>
        <v>96.183450000000022</v>
      </c>
      <c r="Z674" s="21">
        <f t="shared" si="1466"/>
        <v>288.55035000000009</v>
      </c>
      <c r="AA674" s="21"/>
      <c r="AB674" s="22">
        <f t="shared" si="1467"/>
        <v>0</v>
      </c>
      <c r="AC674" s="21">
        <f t="shared" si="1412"/>
        <v>0</v>
      </c>
      <c r="AD674" s="22">
        <f t="shared" si="1543"/>
        <v>0</v>
      </c>
      <c r="AE674" s="21">
        <f t="shared" si="1413"/>
        <v>0</v>
      </c>
      <c r="AF674" s="21">
        <f t="shared" si="1468"/>
        <v>0</v>
      </c>
      <c r="AG674" s="21">
        <f t="shared" si="1469"/>
        <v>87.990045000000009</v>
      </c>
      <c r="AH674" s="21">
        <f t="shared" si="1470"/>
        <v>4.6310550000000044</v>
      </c>
      <c r="AI674" s="21"/>
      <c r="AJ674" s="22">
        <f t="shared" si="1471"/>
        <v>0</v>
      </c>
      <c r="AK674" s="21">
        <f t="shared" si="1414"/>
        <v>0</v>
      </c>
      <c r="AL674" s="22">
        <f t="shared" si="1544"/>
        <v>0</v>
      </c>
      <c r="AM674" s="21">
        <f t="shared" si="1415"/>
        <v>0</v>
      </c>
      <c r="AN674" s="21">
        <f t="shared" si="1472"/>
        <v>0</v>
      </c>
      <c r="AO674" s="21">
        <f t="shared" si="1473"/>
        <v>189.51702000000003</v>
      </c>
      <c r="AP674" s="21">
        <f t="shared" si="1474"/>
        <v>9.9745800000000102</v>
      </c>
      <c r="AQ674" s="21"/>
      <c r="AR674" s="22">
        <f t="shared" si="1475"/>
        <v>0</v>
      </c>
      <c r="AS674" s="21">
        <f t="shared" si="1416"/>
        <v>0</v>
      </c>
      <c r="AT674" s="22">
        <f t="shared" si="1545"/>
        <v>0</v>
      </c>
      <c r="AU674" s="21">
        <f t="shared" si="1417"/>
        <v>0</v>
      </c>
      <c r="AV674" s="21">
        <f t="shared" si="1476"/>
        <v>0</v>
      </c>
      <c r="AW674" s="21">
        <f t="shared" si="1477"/>
        <v>411.45142500000009</v>
      </c>
      <c r="AX674" s="21">
        <f t="shared" si="1478"/>
        <v>137.15047500000003</v>
      </c>
      <c r="AY674" s="21"/>
      <c r="AZ674" s="22">
        <f t="shared" si="1479"/>
        <v>0</v>
      </c>
      <c r="BA674" s="21">
        <f t="shared" si="1418"/>
        <v>0</v>
      </c>
      <c r="BB674" s="22">
        <f t="shared" si="1546"/>
        <v>0</v>
      </c>
      <c r="BC674" s="21">
        <f t="shared" si="1419"/>
        <v>0</v>
      </c>
      <c r="BD674" s="21">
        <f t="shared" si="1480"/>
        <v>0</v>
      </c>
      <c r="BE674" s="21">
        <f t="shared" si="1481"/>
        <v>361.53508170731709</v>
      </c>
      <c r="BF674" s="21">
        <f t="shared" si="1482"/>
        <v>19.028162195121972</v>
      </c>
      <c r="BG674" s="21"/>
      <c r="BH674" s="22">
        <f t="shared" si="1483"/>
        <v>0</v>
      </c>
      <c r="BI674" s="21">
        <f t="shared" si="1420"/>
        <v>0</v>
      </c>
      <c r="BJ674" s="22">
        <f t="shared" si="1547"/>
        <v>0</v>
      </c>
      <c r="BK674" s="21">
        <f t="shared" si="1421"/>
        <v>0</v>
      </c>
      <c r="BL674" s="21">
        <f t="shared" si="1484"/>
        <v>0</v>
      </c>
      <c r="BM674" s="21">
        <f t="shared" si="1485"/>
        <v>315.31141829268296</v>
      </c>
      <c r="BN674" s="21">
        <f t="shared" si="1486"/>
        <v>16.595337804878067</v>
      </c>
      <c r="BO674" s="21"/>
      <c r="BP674" s="22">
        <f t="shared" si="1487"/>
        <v>0</v>
      </c>
      <c r="BQ674" s="21">
        <f t="shared" si="1422"/>
        <v>0</v>
      </c>
      <c r="BR674" s="22">
        <f t="shared" si="1548"/>
        <v>0</v>
      </c>
      <c r="BS674" s="21">
        <f t="shared" si="1423"/>
        <v>0</v>
      </c>
      <c r="BT674" s="21">
        <f t="shared" si="1488"/>
        <v>0</v>
      </c>
      <c r="BU674" s="21">
        <f t="shared" si="1489"/>
        <v>109.47709756097562</v>
      </c>
      <c r="BV674" s="21">
        <f t="shared" si="1490"/>
        <v>36.492365853658541</v>
      </c>
      <c r="BW674" s="21"/>
      <c r="BX674" s="22">
        <f t="shared" si="1491"/>
        <v>0</v>
      </c>
      <c r="BY674" s="21">
        <f t="shared" si="1424"/>
        <v>0</v>
      </c>
      <c r="BZ674" s="22">
        <f t="shared" si="1549"/>
        <v>0</v>
      </c>
      <c r="CA674" s="21">
        <f t="shared" si="1425"/>
        <v>0</v>
      </c>
      <c r="CB674" s="21">
        <f t="shared" si="1492"/>
        <v>0</v>
      </c>
      <c r="CC674" s="21">
        <f t="shared" si="1493"/>
        <v>420.03579627753743</v>
      </c>
      <c r="CD674" s="21">
        <f t="shared" si="1494"/>
        <v>22.107147172501989</v>
      </c>
      <c r="CE674" s="21"/>
      <c r="CF674" s="22">
        <f t="shared" si="1495"/>
        <v>0</v>
      </c>
      <c r="CG674" s="21">
        <f t="shared" si="1426"/>
        <v>0</v>
      </c>
      <c r="CH674" s="22">
        <f t="shared" si="1550"/>
        <v>0</v>
      </c>
      <c r="CI674" s="21">
        <f t="shared" si="1427"/>
        <v>0</v>
      </c>
      <c r="CJ674" s="21">
        <f t="shared" si="1496"/>
        <v>0</v>
      </c>
      <c r="CK674" s="21">
        <f t="shared" si="1497"/>
        <v>366.43436400472069</v>
      </c>
      <c r="CL674" s="21">
        <f t="shared" si="1498"/>
        <v>19.286019158143212</v>
      </c>
      <c r="CM674" s="21"/>
      <c r="CN674" s="22">
        <f t="shared" si="1499"/>
        <v>0</v>
      </c>
      <c r="CO674" s="21">
        <f t="shared" si="1428"/>
        <v>0</v>
      </c>
      <c r="CP674" s="22">
        <f t="shared" si="1551"/>
        <v>0</v>
      </c>
      <c r="CQ674" s="21">
        <f t="shared" si="1429"/>
        <v>0</v>
      </c>
      <c r="CR674" s="21">
        <f t="shared" si="1500"/>
        <v>0</v>
      </c>
      <c r="CS674" s="21">
        <f t="shared" si="1501"/>
        <v>42.398668346774208</v>
      </c>
      <c r="CT674" s="21">
        <f t="shared" si="1502"/>
        <v>127.19600504032263</v>
      </c>
      <c r="CU674" s="21"/>
      <c r="CV674" s="22">
        <f t="shared" si="1503"/>
        <v>0</v>
      </c>
      <c r="CW674" s="21">
        <f t="shared" si="1430"/>
        <v>0</v>
      </c>
      <c r="CX674" s="22">
        <f t="shared" si="1552"/>
        <v>0</v>
      </c>
      <c r="CY674" s="21">
        <f t="shared" si="1431"/>
        <v>0</v>
      </c>
      <c r="CZ674" s="21">
        <f t="shared" si="1504"/>
        <v>0</v>
      </c>
      <c r="DA674" s="21">
        <f t="shared" si="1505"/>
        <v>361.53508170731709</v>
      </c>
      <c r="DB674" s="21">
        <f t="shared" si="1506"/>
        <v>19.028162195121972</v>
      </c>
      <c r="DC674" s="21"/>
      <c r="DD674" s="22">
        <f t="shared" si="1507"/>
        <v>0</v>
      </c>
      <c r="DE674" s="21">
        <f t="shared" si="1432"/>
        <v>0</v>
      </c>
      <c r="DF674" s="22">
        <f t="shared" si="1553"/>
        <v>0</v>
      </c>
      <c r="DG674" s="21">
        <f t="shared" si="1433"/>
        <v>0</v>
      </c>
      <c r="DH674" s="21">
        <f t="shared" si="1508"/>
        <v>0</v>
      </c>
      <c r="DI674" s="21">
        <f t="shared" si="1509"/>
        <v>315.31141829268296</v>
      </c>
      <c r="DJ674" s="21">
        <f t="shared" si="1510"/>
        <v>16.595337804878067</v>
      </c>
      <c r="DK674" s="21"/>
      <c r="DL674" s="22">
        <f t="shared" si="1511"/>
        <v>0</v>
      </c>
      <c r="DM674" s="21">
        <f t="shared" si="1434"/>
        <v>0</v>
      </c>
      <c r="DN674" s="22">
        <f t="shared" si="1554"/>
        <v>0</v>
      </c>
      <c r="DO674" s="21">
        <f t="shared" si="1435"/>
        <v>0</v>
      </c>
      <c r="DP674" s="21">
        <f t="shared" si="1512"/>
        <v>0</v>
      </c>
      <c r="DQ674" s="21">
        <f t="shared" si="1513"/>
        <v>109.47709756097561</v>
      </c>
      <c r="DR674" s="21">
        <f t="shared" si="1514"/>
        <v>36.492365853658534</v>
      </c>
      <c r="DS674" s="21"/>
      <c r="DT674" s="22">
        <f t="shared" si="1515"/>
        <v>0</v>
      </c>
      <c r="DU674" s="21">
        <f t="shared" si="1436"/>
        <v>0</v>
      </c>
      <c r="DV674" s="22">
        <f t="shared" si="1555"/>
        <v>0</v>
      </c>
      <c r="DW674" s="21">
        <f t="shared" si="1437"/>
        <v>0</v>
      </c>
      <c r="DX674" s="21">
        <f t="shared" si="1516"/>
        <v>0</v>
      </c>
      <c r="DY674" s="21">
        <f t="shared" si="1517"/>
        <v>2660.7713703078275</v>
      </c>
      <c r="DZ674" s="21">
        <f t="shared" si="1518"/>
        <v>140.0405984372542</v>
      </c>
      <c r="EA674" s="21"/>
      <c r="EB674" s="22">
        <f t="shared" si="1519"/>
        <v>0</v>
      </c>
      <c r="EC674" s="21">
        <f t="shared" si="1438"/>
        <v>0</v>
      </c>
      <c r="ED674" s="22">
        <f t="shared" si="1556"/>
        <v>0</v>
      </c>
      <c r="EE674" s="21">
        <f t="shared" si="1439"/>
        <v>0</v>
      </c>
      <c r="EF674" s="21">
        <f t="shared" si="1520"/>
        <v>0</v>
      </c>
      <c r="EG674" s="21">
        <f t="shared" si="1521"/>
        <v>2407.4806944099132</v>
      </c>
      <c r="EH674" s="21">
        <f t="shared" si="1522"/>
        <v>126.70951023210083</v>
      </c>
      <c r="EI674" s="21"/>
      <c r="EJ674" s="22">
        <f t="shared" si="1523"/>
        <v>0</v>
      </c>
      <c r="EK674" s="21">
        <f t="shared" si="1440"/>
        <v>0</v>
      </c>
      <c r="EL674" s="22">
        <f t="shared" si="1557"/>
        <v>0</v>
      </c>
      <c r="EM674" s="21">
        <f t="shared" si="1441"/>
        <v>0</v>
      </c>
      <c r="EN674" s="21">
        <f t="shared" si="1524"/>
        <v>0</v>
      </c>
      <c r="EO674" s="21">
        <f t="shared" si="1525"/>
        <v>198.10339994590873</v>
      </c>
      <c r="EP674" s="21">
        <f t="shared" si="1526"/>
        <v>594.31019983772626</v>
      </c>
      <c r="EQ674" s="21"/>
      <c r="ER674" s="22">
        <f t="shared" si="1527"/>
        <v>0</v>
      </c>
      <c r="ES674" s="21">
        <f t="shared" si="1442"/>
        <v>0</v>
      </c>
      <c r="ET674" s="22">
        <f t="shared" si="1558"/>
        <v>0</v>
      </c>
      <c r="EU674" s="21">
        <f t="shared" si="1443"/>
        <v>0</v>
      </c>
      <c r="EV674" s="21">
        <f t="shared" si="1528"/>
        <v>0</v>
      </c>
      <c r="EW674" s="21">
        <f t="shared" si="1529"/>
        <v>954.70980000000031</v>
      </c>
      <c r="EX674" s="21">
        <f t="shared" si="1530"/>
        <v>954.70980000000031</v>
      </c>
      <c r="EY674" s="21"/>
      <c r="EZ674" s="22">
        <f t="shared" si="1531"/>
        <v>0</v>
      </c>
      <c r="FA674" s="21">
        <f t="shared" si="1444"/>
        <v>0</v>
      </c>
      <c r="FB674" s="22">
        <f t="shared" si="1559"/>
        <v>0</v>
      </c>
      <c r="FC674" s="21">
        <f t="shared" si="1445"/>
        <v>0</v>
      </c>
      <c r="FD674" s="21">
        <f t="shared" si="1532"/>
        <v>0</v>
      </c>
      <c r="FE674" s="21">
        <f t="shared" si="1533"/>
        <v>213.74100000000001</v>
      </c>
      <c r="FF674" s="21">
        <f t="shared" si="1534"/>
        <v>213.74100000000001</v>
      </c>
      <c r="FG674" s="21"/>
      <c r="FH674" s="22">
        <f t="shared" si="1535"/>
        <v>0</v>
      </c>
      <c r="FI674" s="21">
        <f t="shared" si="1446"/>
        <v>0</v>
      </c>
      <c r="FJ674" s="22">
        <f t="shared" si="1560"/>
        <v>0</v>
      </c>
      <c r="FK674" s="21">
        <f t="shared" si="1447"/>
        <v>0</v>
      </c>
      <c r="FL674" s="21">
        <f t="shared" si="1536"/>
        <v>0</v>
      </c>
      <c r="FM674" s="21">
        <f t="shared" si="1537"/>
        <v>103.30815000000001</v>
      </c>
      <c r="FN674" s="21">
        <f t="shared" si="1538"/>
        <v>309.92445000000004</v>
      </c>
      <c r="FO674" s="21"/>
      <c r="FP674" s="21">
        <f t="shared" si="1448"/>
        <v>0</v>
      </c>
      <c r="FQ674" s="21">
        <f t="shared" si="1449"/>
        <v>0</v>
      </c>
      <c r="FR674" s="21">
        <f t="shared" si="1539"/>
        <v>0</v>
      </c>
      <c r="FS674" s="21">
        <f t="shared" si="1450"/>
        <v>11365.733843414635</v>
      </c>
      <c r="FT674" s="21">
        <f t="shared" si="1451"/>
        <v>7315.5661565853679</v>
      </c>
      <c r="FU674" s="21"/>
      <c r="FV674" s="20">
        <f t="shared" si="1561"/>
        <v>0</v>
      </c>
      <c r="FW674" s="20">
        <f t="shared" si="1561"/>
        <v>0</v>
      </c>
      <c r="FX674" s="20">
        <f t="shared" si="1452"/>
        <v>0</v>
      </c>
      <c r="FY674" s="20">
        <f t="shared" si="1453"/>
        <v>0</v>
      </c>
    </row>
    <row r="675" spans="2:181" x14ac:dyDescent="0.25">
      <c r="B675" s="20">
        <v>29.85</v>
      </c>
      <c r="C675" s="20">
        <f t="shared" si="1454"/>
        <v>51.640500000000003</v>
      </c>
      <c r="D675" s="22">
        <f t="shared" si="1455"/>
        <v>0</v>
      </c>
      <c r="E675" s="21">
        <f t="shared" si="1406"/>
        <v>0</v>
      </c>
      <c r="F675" s="22">
        <f t="shared" si="1540"/>
        <v>0</v>
      </c>
      <c r="G675" s="21">
        <f t="shared" si="1407"/>
        <v>0</v>
      </c>
      <c r="H675" s="21">
        <f t="shared" si="1456"/>
        <v>0</v>
      </c>
      <c r="I675" s="21">
        <f t="shared" si="1457"/>
        <v>988.19589000000019</v>
      </c>
      <c r="J675" s="21">
        <f t="shared" si="1458"/>
        <v>52.010310000000061</v>
      </c>
      <c r="K675" s="21"/>
      <c r="L675" s="22">
        <f t="shared" si="1459"/>
        <v>0</v>
      </c>
      <c r="M675" s="21">
        <f t="shared" si="1408"/>
        <v>0</v>
      </c>
      <c r="N675" s="22">
        <f t="shared" si="1541"/>
        <v>0</v>
      </c>
      <c r="O675" s="21">
        <f t="shared" si="1409"/>
        <v>0</v>
      </c>
      <c r="P675" s="21">
        <f t="shared" si="1460"/>
        <v>0</v>
      </c>
      <c r="Q675" s="21">
        <f t="shared" si="1461"/>
        <v>372.26557499999996</v>
      </c>
      <c r="R675" s="21">
        <f t="shared" si="1462"/>
        <v>19.592925000000015</v>
      </c>
      <c r="S675" s="21"/>
      <c r="T675" s="22">
        <f t="shared" si="1463"/>
        <v>0</v>
      </c>
      <c r="U675" s="21">
        <f t="shared" si="1410"/>
        <v>0</v>
      </c>
      <c r="V675" s="22">
        <f t="shared" si="1542"/>
        <v>0</v>
      </c>
      <c r="W675" s="21">
        <f t="shared" si="1411"/>
        <v>0</v>
      </c>
      <c r="X675" s="21">
        <f t="shared" si="1464"/>
        <v>0</v>
      </c>
      <c r="Y675" s="21">
        <f t="shared" si="1465"/>
        <v>96.183450000000022</v>
      </c>
      <c r="Z675" s="21">
        <f t="shared" si="1466"/>
        <v>288.55035000000009</v>
      </c>
      <c r="AA675" s="21"/>
      <c r="AB675" s="22">
        <f t="shared" si="1467"/>
        <v>0</v>
      </c>
      <c r="AC675" s="21">
        <f t="shared" si="1412"/>
        <v>0</v>
      </c>
      <c r="AD675" s="22">
        <f t="shared" si="1543"/>
        <v>0</v>
      </c>
      <c r="AE675" s="21">
        <f t="shared" si="1413"/>
        <v>0</v>
      </c>
      <c r="AF675" s="21">
        <f t="shared" si="1468"/>
        <v>0</v>
      </c>
      <c r="AG675" s="21">
        <f t="shared" si="1469"/>
        <v>87.990045000000009</v>
      </c>
      <c r="AH675" s="21">
        <f t="shared" si="1470"/>
        <v>4.6310550000000044</v>
      </c>
      <c r="AI675" s="21"/>
      <c r="AJ675" s="22">
        <f t="shared" si="1471"/>
        <v>0</v>
      </c>
      <c r="AK675" s="21">
        <f t="shared" si="1414"/>
        <v>0</v>
      </c>
      <c r="AL675" s="22">
        <f t="shared" si="1544"/>
        <v>0</v>
      </c>
      <c r="AM675" s="21">
        <f t="shared" si="1415"/>
        <v>0</v>
      </c>
      <c r="AN675" s="21">
        <f t="shared" si="1472"/>
        <v>0</v>
      </c>
      <c r="AO675" s="21">
        <f t="shared" si="1473"/>
        <v>189.51702000000003</v>
      </c>
      <c r="AP675" s="21">
        <f t="shared" si="1474"/>
        <v>9.9745800000000102</v>
      </c>
      <c r="AQ675" s="21"/>
      <c r="AR675" s="22">
        <f t="shared" si="1475"/>
        <v>0</v>
      </c>
      <c r="AS675" s="21">
        <f t="shared" si="1416"/>
        <v>0</v>
      </c>
      <c r="AT675" s="22">
        <f t="shared" si="1545"/>
        <v>0</v>
      </c>
      <c r="AU675" s="21">
        <f t="shared" si="1417"/>
        <v>0</v>
      </c>
      <c r="AV675" s="21">
        <f t="shared" si="1476"/>
        <v>0</v>
      </c>
      <c r="AW675" s="21">
        <f t="shared" si="1477"/>
        <v>411.45142500000009</v>
      </c>
      <c r="AX675" s="21">
        <f t="shared" si="1478"/>
        <v>137.15047500000003</v>
      </c>
      <c r="AY675" s="21"/>
      <c r="AZ675" s="22">
        <f t="shared" si="1479"/>
        <v>0</v>
      </c>
      <c r="BA675" s="21">
        <f t="shared" si="1418"/>
        <v>0</v>
      </c>
      <c r="BB675" s="22">
        <f t="shared" si="1546"/>
        <v>0</v>
      </c>
      <c r="BC675" s="21">
        <f t="shared" si="1419"/>
        <v>0</v>
      </c>
      <c r="BD675" s="21">
        <f t="shared" si="1480"/>
        <v>0</v>
      </c>
      <c r="BE675" s="21">
        <f t="shared" si="1481"/>
        <v>361.53508170731709</v>
      </c>
      <c r="BF675" s="21">
        <f t="shared" si="1482"/>
        <v>19.028162195121972</v>
      </c>
      <c r="BG675" s="21"/>
      <c r="BH675" s="22">
        <f t="shared" si="1483"/>
        <v>0</v>
      </c>
      <c r="BI675" s="21">
        <f t="shared" si="1420"/>
        <v>0</v>
      </c>
      <c r="BJ675" s="22">
        <f t="shared" si="1547"/>
        <v>0</v>
      </c>
      <c r="BK675" s="21">
        <f t="shared" si="1421"/>
        <v>0</v>
      </c>
      <c r="BL675" s="21">
        <f t="shared" si="1484"/>
        <v>0</v>
      </c>
      <c r="BM675" s="21">
        <f t="shared" si="1485"/>
        <v>315.31141829268296</v>
      </c>
      <c r="BN675" s="21">
        <f t="shared" si="1486"/>
        <v>16.595337804878067</v>
      </c>
      <c r="BO675" s="21"/>
      <c r="BP675" s="22">
        <f t="shared" si="1487"/>
        <v>0</v>
      </c>
      <c r="BQ675" s="21">
        <f t="shared" si="1422"/>
        <v>0</v>
      </c>
      <c r="BR675" s="22">
        <f t="shared" si="1548"/>
        <v>0</v>
      </c>
      <c r="BS675" s="21">
        <f t="shared" si="1423"/>
        <v>0</v>
      </c>
      <c r="BT675" s="21">
        <f t="shared" si="1488"/>
        <v>0</v>
      </c>
      <c r="BU675" s="21">
        <f t="shared" si="1489"/>
        <v>109.47709756097562</v>
      </c>
      <c r="BV675" s="21">
        <f t="shared" si="1490"/>
        <v>36.492365853658541</v>
      </c>
      <c r="BW675" s="21"/>
      <c r="BX675" s="22">
        <f t="shared" si="1491"/>
        <v>0</v>
      </c>
      <c r="BY675" s="21">
        <f t="shared" si="1424"/>
        <v>0</v>
      </c>
      <c r="BZ675" s="22">
        <f t="shared" si="1549"/>
        <v>0</v>
      </c>
      <c r="CA675" s="21">
        <f t="shared" si="1425"/>
        <v>0</v>
      </c>
      <c r="CB675" s="21">
        <f t="shared" si="1492"/>
        <v>0</v>
      </c>
      <c r="CC675" s="21">
        <f t="shared" si="1493"/>
        <v>420.03579627753743</v>
      </c>
      <c r="CD675" s="21">
        <f t="shared" si="1494"/>
        <v>22.107147172501989</v>
      </c>
      <c r="CE675" s="21"/>
      <c r="CF675" s="22">
        <f t="shared" si="1495"/>
        <v>0</v>
      </c>
      <c r="CG675" s="21">
        <f t="shared" si="1426"/>
        <v>0</v>
      </c>
      <c r="CH675" s="22">
        <f t="shared" si="1550"/>
        <v>0</v>
      </c>
      <c r="CI675" s="21">
        <f t="shared" si="1427"/>
        <v>0</v>
      </c>
      <c r="CJ675" s="21">
        <f t="shared" si="1496"/>
        <v>0</v>
      </c>
      <c r="CK675" s="21">
        <f t="shared" si="1497"/>
        <v>366.43436400472069</v>
      </c>
      <c r="CL675" s="21">
        <f t="shared" si="1498"/>
        <v>19.286019158143212</v>
      </c>
      <c r="CM675" s="21"/>
      <c r="CN675" s="22">
        <f t="shared" si="1499"/>
        <v>0</v>
      </c>
      <c r="CO675" s="21">
        <f t="shared" si="1428"/>
        <v>0</v>
      </c>
      <c r="CP675" s="22">
        <f t="shared" si="1551"/>
        <v>0</v>
      </c>
      <c r="CQ675" s="21">
        <f t="shared" si="1429"/>
        <v>0</v>
      </c>
      <c r="CR675" s="21">
        <f t="shared" si="1500"/>
        <v>0</v>
      </c>
      <c r="CS675" s="21">
        <f t="shared" si="1501"/>
        <v>42.398668346774208</v>
      </c>
      <c r="CT675" s="21">
        <f t="shared" si="1502"/>
        <v>127.19600504032263</v>
      </c>
      <c r="CU675" s="21"/>
      <c r="CV675" s="22">
        <f t="shared" si="1503"/>
        <v>0</v>
      </c>
      <c r="CW675" s="21">
        <f t="shared" si="1430"/>
        <v>0</v>
      </c>
      <c r="CX675" s="22">
        <f t="shared" si="1552"/>
        <v>0</v>
      </c>
      <c r="CY675" s="21">
        <f t="shared" si="1431"/>
        <v>0</v>
      </c>
      <c r="CZ675" s="21">
        <f t="shared" si="1504"/>
        <v>0</v>
      </c>
      <c r="DA675" s="21">
        <f t="shared" si="1505"/>
        <v>361.53508170731709</v>
      </c>
      <c r="DB675" s="21">
        <f t="shared" si="1506"/>
        <v>19.028162195121972</v>
      </c>
      <c r="DC675" s="21"/>
      <c r="DD675" s="22">
        <f t="shared" si="1507"/>
        <v>0</v>
      </c>
      <c r="DE675" s="21">
        <f t="shared" si="1432"/>
        <v>0</v>
      </c>
      <c r="DF675" s="22">
        <f t="shared" si="1553"/>
        <v>0</v>
      </c>
      <c r="DG675" s="21">
        <f t="shared" si="1433"/>
        <v>0</v>
      </c>
      <c r="DH675" s="21">
        <f t="shared" si="1508"/>
        <v>0</v>
      </c>
      <c r="DI675" s="21">
        <f t="shared" si="1509"/>
        <v>315.31141829268296</v>
      </c>
      <c r="DJ675" s="21">
        <f t="shared" si="1510"/>
        <v>16.595337804878067</v>
      </c>
      <c r="DK675" s="21"/>
      <c r="DL675" s="22">
        <f t="shared" si="1511"/>
        <v>0</v>
      </c>
      <c r="DM675" s="21">
        <f t="shared" si="1434"/>
        <v>0</v>
      </c>
      <c r="DN675" s="22">
        <f t="shared" si="1554"/>
        <v>0</v>
      </c>
      <c r="DO675" s="21">
        <f t="shared" si="1435"/>
        <v>0</v>
      </c>
      <c r="DP675" s="21">
        <f t="shared" si="1512"/>
        <v>0</v>
      </c>
      <c r="DQ675" s="21">
        <f t="shared" si="1513"/>
        <v>109.47709756097561</v>
      </c>
      <c r="DR675" s="21">
        <f t="shared" si="1514"/>
        <v>36.492365853658534</v>
      </c>
      <c r="DS675" s="21"/>
      <c r="DT675" s="22">
        <f t="shared" si="1515"/>
        <v>0</v>
      </c>
      <c r="DU675" s="21">
        <f t="shared" si="1436"/>
        <v>0</v>
      </c>
      <c r="DV675" s="22">
        <f t="shared" si="1555"/>
        <v>0</v>
      </c>
      <c r="DW675" s="21">
        <f t="shared" si="1437"/>
        <v>0</v>
      </c>
      <c r="DX675" s="21">
        <f t="shared" si="1516"/>
        <v>0</v>
      </c>
      <c r="DY675" s="21">
        <f t="shared" si="1517"/>
        <v>2660.7713703078275</v>
      </c>
      <c r="DZ675" s="21">
        <f t="shared" si="1518"/>
        <v>140.0405984372542</v>
      </c>
      <c r="EA675" s="21"/>
      <c r="EB675" s="22">
        <f t="shared" si="1519"/>
        <v>0</v>
      </c>
      <c r="EC675" s="21">
        <f t="shared" si="1438"/>
        <v>0</v>
      </c>
      <c r="ED675" s="22">
        <f t="shared" si="1556"/>
        <v>0</v>
      </c>
      <c r="EE675" s="21">
        <f t="shared" si="1439"/>
        <v>0</v>
      </c>
      <c r="EF675" s="21">
        <f t="shared" si="1520"/>
        <v>0</v>
      </c>
      <c r="EG675" s="21">
        <f t="shared" si="1521"/>
        <v>2407.4806944099132</v>
      </c>
      <c r="EH675" s="21">
        <f t="shared" si="1522"/>
        <v>126.70951023210083</v>
      </c>
      <c r="EI675" s="21"/>
      <c r="EJ675" s="22">
        <f t="shared" si="1523"/>
        <v>0</v>
      </c>
      <c r="EK675" s="21">
        <f t="shared" si="1440"/>
        <v>0</v>
      </c>
      <c r="EL675" s="22">
        <f t="shared" si="1557"/>
        <v>0</v>
      </c>
      <c r="EM675" s="21">
        <f t="shared" si="1441"/>
        <v>0</v>
      </c>
      <c r="EN675" s="21">
        <f t="shared" si="1524"/>
        <v>0</v>
      </c>
      <c r="EO675" s="21">
        <f t="shared" si="1525"/>
        <v>198.10339994590873</v>
      </c>
      <c r="EP675" s="21">
        <f t="shared" si="1526"/>
        <v>594.31019983772626</v>
      </c>
      <c r="EQ675" s="21"/>
      <c r="ER675" s="22">
        <f t="shared" si="1527"/>
        <v>0</v>
      </c>
      <c r="ES675" s="21">
        <f t="shared" si="1442"/>
        <v>0</v>
      </c>
      <c r="ET675" s="22">
        <f t="shared" si="1558"/>
        <v>0</v>
      </c>
      <c r="EU675" s="21">
        <f t="shared" si="1443"/>
        <v>0</v>
      </c>
      <c r="EV675" s="21">
        <f t="shared" si="1528"/>
        <v>0</v>
      </c>
      <c r="EW675" s="21">
        <f t="shared" si="1529"/>
        <v>954.70980000000031</v>
      </c>
      <c r="EX675" s="21">
        <f t="shared" si="1530"/>
        <v>954.70980000000031</v>
      </c>
      <c r="EY675" s="21"/>
      <c r="EZ675" s="22">
        <f t="shared" si="1531"/>
        <v>0</v>
      </c>
      <c r="FA675" s="21">
        <f t="shared" si="1444"/>
        <v>0</v>
      </c>
      <c r="FB675" s="22">
        <f t="shared" si="1559"/>
        <v>0</v>
      </c>
      <c r="FC675" s="21">
        <f t="shared" si="1445"/>
        <v>0</v>
      </c>
      <c r="FD675" s="21">
        <f t="shared" si="1532"/>
        <v>0</v>
      </c>
      <c r="FE675" s="21">
        <f t="shared" si="1533"/>
        <v>213.74100000000001</v>
      </c>
      <c r="FF675" s="21">
        <f t="shared" si="1534"/>
        <v>213.74100000000001</v>
      </c>
      <c r="FG675" s="21"/>
      <c r="FH675" s="22">
        <f t="shared" si="1535"/>
        <v>0</v>
      </c>
      <c r="FI675" s="21">
        <f t="shared" si="1446"/>
        <v>0</v>
      </c>
      <c r="FJ675" s="22">
        <f t="shared" si="1560"/>
        <v>0</v>
      </c>
      <c r="FK675" s="21">
        <f t="shared" si="1447"/>
        <v>0</v>
      </c>
      <c r="FL675" s="21">
        <f t="shared" si="1536"/>
        <v>0</v>
      </c>
      <c r="FM675" s="21">
        <f t="shared" si="1537"/>
        <v>103.30815000000001</v>
      </c>
      <c r="FN675" s="21">
        <f t="shared" si="1538"/>
        <v>309.92445000000004</v>
      </c>
      <c r="FO675" s="21"/>
      <c r="FP675" s="21">
        <f t="shared" si="1448"/>
        <v>0</v>
      </c>
      <c r="FQ675" s="21">
        <f t="shared" si="1449"/>
        <v>0</v>
      </c>
      <c r="FR675" s="21">
        <f t="shared" si="1539"/>
        <v>0</v>
      </c>
      <c r="FS675" s="21">
        <f t="shared" si="1450"/>
        <v>11365.733843414635</v>
      </c>
      <c r="FT675" s="21">
        <f t="shared" si="1451"/>
        <v>7315.5661565853679</v>
      </c>
      <c r="FU675" s="21"/>
      <c r="FV675" s="20">
        <f t="shared" si="1561"/>
        <v>0</v>
      </c>
      <c r="FW675" s="20">
        <f t="shared" si="1561"/>
        <v>0</v>
      </c>
      <c r="FX675" s="20">
        <f t="shared" si="1452"/>
        <v>0</v>
      </c>
      <c r="FY675" s="20">
        <f t="shared" si="1453"/>
        <v>0</v>
      </c>
    </row>
    <row r="676" spans="2:181" x14ac:dyDescent="0.25">
      <c r="B676" s="20">
        <v>29.9</v>
      </c>
      <c r="C676" s="20">
        <f t="shared" si="1454"/>
        <v>51.726999999999997</v>
      </c>
      <c r="D676" s="22">
        <f t="shared" si="1455"/>
        <v>0</v>
      </c>
      <c r="E676" s="21">
        <f t="shared" si="1406"/>
        <v>0</v>
      </c>
      <c r="F676" s="22">
        <f t="shared" si="1540"/>
        <v>0</v>
      </c>
      <c r="G676" s="21">
        <f t="shared" si="1407"/>
        <v>0</v>
      </c>
      <c r="H676" s="21">
        <f t="shared" si="1456"/>
        <v>0</v>
      </c>
      <c r="I676" s="21">
        <f t="shared" si="1457"/>
        <v>988.19589000000019</v>
      </c>
      <c r="J676" s="21">
        <f t="shared" si="1458"/>
        <v>52.010310000000061</v>
      </c>
      <c r="K676" s="21"/>
      <c r="L676" s="22">
        <f t="shared" si="1459"/>
        <v>0</v>
      </c>
      <c r="M676" s="21">
        <f t="shared" si="1408"/>
        <v>0</v>
      </c>
      <c r="N676" s="22">
        <f t="shared" si="1541"/>
        <v>0</v>
      </c>
      <c r="O676" s="21">
        <f t="shared" si="1409"/>
        <v>0</v>
      </c>
      <c r="P676" s="21">
        <f t="shared" si="1460"/>
        <v>0</v>
      </c>
      <c r="Q676" s="21">
        <f t="shared" si="1461"/>
        <v>372.26557499999996</v>
      </c>
      <c r="R676" s="21">
        <f t="shared" si="1462"/>
        <v>19.592925000000015</v>
      </c>
      <c r="S676" s="21"/>
      <c r="T676" s="22">
        <f t="shared" si="1463"/>
        <v>0</v>
      </c>
      <c r="U676" s="21">
        <f t="shared" si="1410"/>
        <v>0</v>
      </c>
      <c r="V676" s="22">
        <f t="shared" si="1542"/>
        <v>0</v>
      </c>
      <c r="W676" s="21">
        <f t="shared" si="1411"/>
        <v>0</v>
      </c>
      <c r="X676" s="21">
        <f t="shared" si="1464"/>
        <v>0</v>
      </c>
      <c r="Y676" s="21">
        <f t="shared" si="1465"/>
        <v>96.183450000000022</v>
      </c>
      <c r="Z676" s="21">
        <f t="shared" si="1466"/>
        <v>288.55035000000009</v>
      </c>
      <c r="AA676" s="21"/>
      <c r="AB676" s="22">
        <f t="shared" si="1467"/>
        <v>0</v>
      </c>
      <c r="AC676" s="21">
        <f t="shared" si="1412"/>
        <v>0</v>
      </c>
      <c r="AD676" s="22">
        <f t="shared" si="1543"/>
        <v>0</v>
      </c>
      <c r="AE676" s="21">
        <f t="shared" si="1413"/>
        <v>0</v>
      </c>
      <c r="AF676" s="21">
        <f t="shared" si="1468"/>
        <v>0</v>
      </c>
      <c r="AG676" s="21">
        <f t="shared" si="1469"/>
        <v>87.990045000000009</v>
      </c>
      <c r="AH676" s="21">
        <f t="shared" si="1470"/>
        <v>4.6310550000000044</v>
      </c>
      <c r="AI676" s="21"/>
      <c r="AJ676" s="22">
        <f t="shared" si="1471"/>
        <v>0</v>
      </c>
      <c r="AK676" s="21">
        <f t="shared" si="1414"/>
        <v>0</v>
      </c>
      <c r="AL676" s="22">
        <f t="shared" si="1544"/>
        <v>0</v>
      </c>
      <c r="AM676" s="21">
        <f t="shared" si="1415"/>
        <v>0</v>
      </c>
      <c r="AN676" s="21">
        <f t="shared" si="1472"/>
        <v>0</v>
      </c>
      <c r="AO676" s="21">
        <f t="shared" si="1473"/>
        <v>189.51702000000003</v>
      </c>
      <c r="AP676" s="21">
        <f t="shared" si="1474"/>
        <v>9.9745800000000102</v>
      </c>
      <c r="AQ676" s="21"/>
      <c r="AR676" s="22">
        <f t="shared" si="1475"/>
        <v>0</v>
      </c>
      <c r="AS676" s="21">
        <f t="shared" si="1416"/>
        <v>0</v>
      </c>
      <c r="AT676" s="22">
        <f t="shared" si="1545"/>
        <v>0</v>
      </c>
      <c r="AU676" s="21">
        <f t="shared" si="1417"/>
        <v>0</v>
      </c>
      <c r="AV676" s="21">
        <f t="shared" si="1476"/>
        <v>0</v>
      </c>
      <c r="AW676" s="21">
        <f t="shared" si="1477"/>
        <v>411.45142500000009</v>
      </c>
      <c r="AX676" s="21">
        <f t="shared" si="1478"/>
        <v>137.15047500000003</v>
      </c>
      <c r="AY676" s="21"/>
      <c r="AZ676" s="22">
        <f t="shared" si="1479"/>
        <v>0</v>
      </c>
      <c r="BA676" s="21">
        <f t="shared" si="1418"/>
        <v>0</v>
      </c>
      <c r="BB676" s="22">
        <f t="shared" si="1546"/>
        <v>0</v>
      </c>
      <c r="BC676" s="21">
        <f t="shared" si="1419"/>
        <v>0</v>
      </c>
      <c r="BD676" s="21">
        <f t="shared" si="1480"/>
        <v>0</v>
      </c>
      <c r="BE676" s="21">
        <f t="shared" si="1481"/>
        <v>361.53508170731709</v>
      </c>
      <c r="BF676" s="21">
        <f t="shared" si="1482"/>
        <v>19.028162195121972</v>
      </c>
      <c r="BG676" s="21"/>
      <c r="BH676" s="22">
        <f t="shared" si="1483"/>
        <v>0</v>
      </c>
      <c r="BI676" s="21">
        <f t="shared" si="1420"/>
        <v>0</v>
      </c>
      <c r="BJ676" s="22">
        <f t="shared" si="1547"/>
        <v>0</v>
      </c>
      <c r="BK676" s="21">
        <f t="shared" si="1421"/>
        <v>0</v>
      </c>
      <c r="BL676" s="21">
        <f t="shared" si="1484"/>
        <v>0</v>
      </c>
      <c r="BM676" s="21">
        <f t="shared" si="1485"/>
        <v>315.31141829268296</v>
      </c>
      <c r="BN676" s="21">
        <f t="shared" si="1486"/>
        <v>16.595337804878067</v>
      </c>
      <c r="BO676" s="21"/>
      <c r="BP676" s="22">
        <f t="shared" si="1487"/>
        <v>0</v>
      </c>
      <c r="BQ676" s="21">
        <f t="shared" si="1422"/>
        <v>0</v>
      </c>
      <c r="BR676" s="22">
        <f t="shared" si="1548"/>
        <v>0</v>
      </c>
      <c r="BS676" s="21">
        <f t="shared" si="1423"/>
        <v>0</v>
      </c>
      <c r="BT676" s="21">
        <f t="shared" si="1488"/>
        <v>0</v>
      </c>
      <c r="BU676" s="21">
        <f t="shared" si="1489"/>
        <v>109.47709756097562</v>
      </c>
      <c r="BV676" s="21">
        <f t="shared" si="1490"/>
        <v>36.492365853658541</v>
      </c>
      <c r="BW676" s="21"/>
      <c r="BX676" s="22">
        <f t="shared" si="1491"/>
        <v>0</v>
      </c>
      <c r="BY676" s="21">
        <f t="shared" si="1424"/>
        <v>0</v>
      </c>
      <c r="BZ676" s="22">
        <f t="shared" si="1549"/>
        <v>0</v>
      </c>
      <c r="CA676" s="21">
        <f t="shared" si="1425"/>
        <v>0</v>
      </c>
      <c r="CB676" s="21">
        <f t="shared" si="1492"/>
        <v>0</v>
      </c>
      <c r="CC676" s="21">
        <f t="shared" si="1493"/>
        <v>420.03579627753743</v>
      </c>
      <c r="CD676" s="21">
        <f t="shared" si="1494"/>
        <v>22.107147172501989</v>
      </c>
      <c r="CE676" s="21"/>
      <c r="CF676" s="22">
        <f t="shared" si="1495"/>
        <v>0</v>
      </c>
      <c r="CG676" s="21">
        <f t="shared" si="1426"/>
        <v>0</v>
      </c>
      <c r="CH676" s="22">
        <f t="shared" si="1550"/>
        <v>0</v>
      </c>
      <c r="CI676" s="21">
        <f t="shared" si="1427"/>
        <v>0</v>
      </c>
      <c r="CJ676" s="21">
        <f t="shared" si="1496"/>
        <v>0</v>
      </c>
      <c r="CK676" s="21">
        <f t="shared" si="1497"/>
        <v>366.43436400472069</v>
      </c>
      <c r="CL676" s="21">
        <f t="shared" si="1498"/>
        <v>19.286019158143212</v>
      </c>
      <c r="CM676" s="21"/>
      <c r="CN676" s="22">
        <f t="shared" si="1499"/>
        <v>0</v>
      </c>
      <c r="CO676" s="21">
        <f t="shared" si="1428"/>
        <v>0</v>
      </c>
      <c r="CP676" s="22">
        <f t="shared" si="1551"/>
        <v>0</v>
      </c>
      <c r="CQ676" s="21">
        <f t="shared" si="1429"/>
        <v>0</v>
      </c>
      <c r="CR676" s="21">
        <f t="shared" si="1500"/>
        <v>0</v>
      </c>
      <c r="CS676" s="21">
        <f t="shared" si="1501"/>
        <v>42.398668346774208</v>
      </c>
      <c r="CT676" s="21">
        <f t="shared" si="1502"/>
        <v>127.19600504032263</v>
      </c>
      <c r="CU676" s="21"/>
      <c r="CV676" s="22">
        <f t="shared" si="1503"/>
        <v>0</v>
      </c>
      <c r="CW676" s="21">
        <f t="shared" si="1430"/>
        <v>0</v>
      </c>
      <c r="CX676" s="22">
        <f t="shared" si="1552"/>
        <v>0</v>
      </c>
      <c r="CY676" s="21">
        <f t="shared" si="1431"/>
        <v>0</v>
      </c>
      <c r="CZ676" s="21">
        <f t="shared" si="1504"/>
        <v>0</v>
      </c>
      <c r="DA676" s="21">
        <f t="shared" si="1505"/>
        <v>361.53508170731709</v>
      </c>
      <c r="DB676" s="21">
        <f t="shared" si="1506"/>
        <v>19.028162195121972</v>
      </c>
      <c r="DC676" s="21"/>
      <c r="DD676" s="22">
        <f t="shared" si="1507"/>
        <v>0</v>
      </c>
      <c r="DE676" s="21">
        <f t="shared" si="1432"/>
        <v>0</v>
      </c>
      <c r="DF676" s="22">
        <f t="shared" si="1553"/>
        <v>0</v>
      </c>
      <c r="DG676" s="21">
        <f t="shared" si="1433"/>
        <v>0</v>
      </c>
      <c r="DH676" s="21">
        <f t="shared" si="1508"/>
        <v>0</v>
      </c>
      <c r="DI676" s="21">
        <f t="shared" si="1509"/>
        <v>315.31141829268296</v>
      </c>
      <c r="DJ676" s="21">
        <f t="shared" si="1510"/>
        <v>16.595337804878067</v>
      </c>
      <c r="DK676" s="21"/>
      <c r="DL676" s="22">
        <f t="shared" si="1511"/>
        <v>0</v>
      </c>
      <c r="DM676" s="21">
        <f t="shared" si="1434"/>
        <v>0</v>
      </c>
      <c r="DN676" s="22">
        <f t="shared" si="1554"/>
        <v>0</v>
      </c>
      <c r="DO676" s="21">
        <f t="shared" si="1435"/>
        <v>0</v>
      </c>
      <c r="DP676" s="21">
        <f t="shared" si="1512"/>
        <v>0</v>
      </c>
      <c r="DQ676" s="21">
        <f t="shared" si="1513"/>
        <v>109.47709756097561</v>
      </c>
      <c r="DR676" s="21">
        <f t="shared" si="1514"/>
        <v>36.492365853658534</v>
      </c>
      <c r="DS676" s="21"/>
      <c r="DT676" s="22">
        <f t="shared" si="1515"/>
        <v>0</v>
      </c>
      <c r="DU676" s="21">
        <f t="shared" si="1436"/>
        <v>0</v>
      </c>
      <c r="DV676" s="22">
        <f t="shared" si="1555"/>
        <v>0</v>
      </c>
      <c r="DW676" s="21">
        <f t="shared" si="1437"/>
        <v>0</v>
      </c>
      <c r="DX676" s="21">
        <f t="shared" si="1516"/>
        <v>0</v>
      </c>
      <c r="DY676" s="21">
        <f t="shared" si="1517"/>
        <v>2660.7713703078275</v>
      </c>
      <c r="DZ676" s="21">
        <f t="shared" si="1518"/>
        <v>140.0405984372542</v>
      </c>
      <c r="EA676" s="21"/>
      <c r="EB676" s="22">
        <f t="shared" si="1519"/>
        <v>0</v>
      </c>
      <c r="EC676" s="21">
        <f t="shared" si="1438"/>
        <v>0</v>
      </c>
      <c r="ED676" s="22">
        <f t="shared" si="1556"/>
        <v>0</v>
      </c>
      <c r="EE676" s="21">
        <f t="shared" si="1439"/>
        <v>0</v>
      </c>
      <c r="EF676" s="21">
        <f t="shared" si="1520"/>
        <v>0</v>
      </c>
      <c r="EG676" s="21">
        <f t="shared" si="1521"/>
        <v>2407.4806944099132</v>
      </c>
      <c r="EH676" s="21">
        <f t="shared" si="1522"/>
        <v>126.70951023210083</v>
      </c>
      <c r="EI676" s="21"/>
      <c r="EJ676" s="22">
        <f t="shared" si="1523"/>
        <v>0</v>
      </c>
      <c r="EK676" s="21">
        <f t="shared" si="1440"/>
        <v>0</v>
      </c>
      <c r="EL676" s="22">
        <f t="shared" si="1557"/>
        <v>0</v>
      </c>
      <c r="EM676" s="21">
        <f t="shared" si="1441"/>
        <v>0</v>
      </c>
      <c r="EN676" s="21">
        <f t="shared" si="1524"/>
        <v>0</v>
      </c>
      <c r="EO676" s="21">
        <f t="shared" si="1525"/>
        <v>198.10339994590873</v>
      </c>
      <c r="EP676" s="21">
        <f t="shared" si="1526"/>
        <v>594.31019983772626</v>
      </c>
      <c r="EQ676" s="21"/>
      <c r="ER676" s="22">
        <f t="shared" si="1527"/>
        <v>0</v>
      </c>
      <c r="ES676" s="21">
        <f t="shared" si="1442"/>
        <v>0</v>
      </c>
      <c r="ET676" s="22">
        <f t="shared" si="1558"/>
        <v>0</v>
      </c>
      <c r="EU676" s="21">
        <f t="shared" si="1443"/>
        <v>0</v>
      </c>
      <c r="EV676" s="21">
        <f t="shared" si="1528"/>
        <v>0</v>
      </c>
      <c r="EW676" s="21">
        <f t="shared" si="1529"/>
        <v>954.70980000000031</v>
      </c>
      <c r="EX676" s="21">
        <f t="shared" si="1530"/>
        <v>954.70980000000031</v>
      </c>
      <c r="EY676" s="21"/>
      <c r="EZ676" s="22">
        <f t="shared" si="1531"/>
        <v>0</v>
      </c>
      <c r="FA676" s="21">
        <f t="shared" si="1444"/>
        <v>0</v>
      </c>
      <c r="FB676" s="22">
        <f t="shared" si="1559"/>
        <v>0</v>
      </c>
      <c r="FC676" s="21">
        <f t="shared" si="1445"/>
        <v>0</v>
      </c>
      <c r="FD676" s="21">
        <f t="shared" si="1532"/>
        <v>0</v>
      </c>
      <c r="FE676" s="21">
        <f t="shared" si="1533"/>
        <v>213.74100000000001</v>
      </c>
      <c r="FF676" s="21">
        <f t="shared" si="1534"/>
        <v>213.74100000000001</v>
      </c>
      <c r="FG676" s="21"/>
      <c r="FH676" s="22">
        <f t="shared" si="1535"/>
        <v>0</v>
      </c>
      <c r="FI676" s="21">
        <f t="shared" si="1446"/>
        <v>0</v>
      </c>
      <c r="FJ676" s="22">
        <f t="shared" si="1560"/>
        <v>0</v>
      </c>
      <c r="FK676" s="21">
        <f t="shared" si="1447"/>
        <v>0</v>
      </c>
      <c r="FL676" s="21">
        <f t="shared" si="1536"/>
        <v>0</v>
      </c>
      <c r="FM676" s="21">
        <f t="shared" si="1537"/>
        <v>103.30815000000001</v>
      </c>
      <c r="FN676" s="21">
        <f t="shared" si="1538"/>
        <v>309.92445000000004</v>
      </c>
      <c r="FO676" s="21"/>
      <c r="FP676" s="21">
        <f t="shared" si="1448"/>
        <v>0</v>
      </c>
      <c r="FQ676" s="21">
        <f t="shared" si="1449"/>
        <v>0</v>
      </c>
      <c r="FR676" s="21">
        <f t="shared" si="1539"/>
        <v>0</v>
      </c>
      <c r="FS676" s="21">
        <f t="shared" si="1450"/>
        <v>11365.733843414635</v>
      </c>
      <c r="FT676" s="21">
        <f t="shared" si="1451"/>
        <v>7315.5661565853679</v>
      </c>
      <c r="FU676" s="21"/>
      <c r="FV676" s="20">
        <f t="shared" si="1561"/>
        <v>0</v>
      </c>
      <c r="FW676" s="20">
        <f t="shared" si="1561"/>
        <v>0</v>
      </c>
      <c r="FX676" s="20">
        <f t="shared" si="1452"/>
        <v>0</v>
      </c>
      <c r="FY676" s="20">
        <f t="shared" si="1453"/>
        <v>0</v>
      </c>
    </row>
    <row r="677" spans="2:181" x14ac:dyDescent="0.25">
      <c r="B677" s="20">
        <v>29.95</v>
      </c>
      <c r="C677" s="20">
        <f t="shared" si="1454"/>
        <v>51.813499999999998</v>
      </c>
      <c r="D677" s="22">
        <f t="shared" si="1455"/>
        <v>0</v>
      </c>
      <c r="E677" s="21">
        <f t="shared" si="1406"/>
        <v>0</v>
      </c>
      <c r="F677" s="22">
        <f t="shared" si="1540"/>
        <v>0</v>
      </c>
      <c r="G677" s="21">
        <f t="shared" si="1407"/>
        <v>0</v>
      </c>
      <c r="H677" s="21">
        <f t="shared" si="1456"/>
        <v>0</v>
      </c>
      <c r="I677" s="21">
        <f t="shared" si="1457"/>
        <v>988.19589000000019</v>
      </c>
      <c r="J677" s="21">
        <f t="shared" si="1458"/>
        <v>52.010310000000061</v>
      </c>
      <c r="K677" s="21"/>
      <c r="L677" s="22">
        <f t="shared" si="1459"/>
        <v>0</v>
      </c>
      <c r="M677" s="21">
        <f t="shared" si="1408"/>
        <v>0</v>
      </c>
      <c r="N677" s="22">
        <f t="shared" si="1541"/>
        <v>0</v>
      </c>
      <c r="O677" s="21">
        <f t="shared" si="1409"/>
        <v>0</v>
      </c>
      <c r="P677" s="21">
        <f t="shared" si="1460"/>
        <v>0</v>
      </c>
      <c r="Q677" s="21">
        <f t="shared" si="1461"/>
        <v>372.26557499999996</v>
      </c>
      <c r="R677" s="21">
        <f t="shared" si="1462"/>
        <v>19.592925000000015</v>
      </c>
      <c r="S677" s="21"/>
      <c r="T677" s="22">
        <f t="shared" si="1463"/>
        <v>0</v>
      </c>
      <c r="U677" s="21">
        <f t="shared" si="1410"/>
        <v>0</v>
      </c>
      <c r="V677" s="22">
        <f t="shared" si="1542"/>
        <v>0</v>
      </c>
      <c r="W677" s="21">
        <f t="shared" si="1411"/>
        <v>0</v>
      </c>
      <c r="X677" s="21">
        <f t="shared" si="1464"/>
        <v>0</v>
      </c>
      <c r="Y677" s="21">
        <f t="shared" si="1465"/>
        <v>96.183450000000022</v>
      </c>
      <c r="Z677" s="21">
        <f t="shared" si="1466"/>
        <v>288.55035000000009</v>
      </c>
      <c r="AA677" s="21"/>
      <c r="AB677" s="22">
        <f t="shared" si="1467"/>
        <v>0</v>
      </c>
      <c r="AC677" s="21">
        <f t="shared" si="1412"/>
        <v>0</v>
      </c>
      <c r="AD677" s="22">
        <f t="shared" si="1543"/>
        <v>0</v>
      </c>
      <c r="AE677" s="21">
        <f t="shared" si="1413"/>
        <v>0</v>
      </c>
      <c r="AF677" s="21">
        <f t="shared" si="1468"/>
        <v>0</v>
      </c>
      <c r="AG677" s="21">
        <f t="shared" si="1469"/>
        <v>87.990045000000009</v>
      </c>
      <c r="AH677" s="21">
        <f t="shared" si="1470"/>
        <v>4.6310550000000044</v>
      </c>
      <c r="AI677" s="21"/>
      <c r="AJ677" s="22">
        <f t="shared" si="1471"/>
        <v>0</v>
      </c>
      <c r="AK677" s="21">
        <f t="shared" si="1414"/>
        <v>0</v>
      </c>
      <c r="AL677" s="22">
        <f t="shared" si="1544"/>
        <v>0</v>
      </c>
      <c r="AM677" s="21">
        <f t="shared" si="1415"/>
        <v>0</v>
      </c>
      <c r="AN677" s="21">
        <f t="shared" si="1472"/>
        <v>0</v>
      </c>
      <c r="AO677" s="21">
        <f t="shared" si="1473"/>
        <v>189.51702000000003</v>
      </c>
      <c r="AP677" s="21">
        <f t="shared" si="1474"/>
        <v>9.9745800000000102</v>
      </c>
      <c r="AQ677" s="21"/>
      <c r="AR677" s="22">
        <f t="shared" si="1475"/>
        <v>0</v>
      </c>
      <c r="AS677" s="21">
        <f t="shared" si="1416"/>
        <v>0</v>
      </c>
      <c r="AT677" s="22">
        <f t="shared" si="1545"/>
        <v>0</v>
      </c>
      <c r="AU677" s="21">
        <f t="shared" si="1417"/>
        <v>0</v>
      </c>
      <c r="AV677" s="21">
        <f t="shared" si="1476"/>
        <v>0</v>
      </c>
      <c r="AW677" s="21">
        <f t="shared" si="1477"/>
        <v>411.45142500000009</v>
      </c>
      <c r="AX677" s="21">
        <f t="shared" si="1478"/>
        <v>137.15047500000003</v>
      </c>
      <c r="AY677" s="21"/>
      <c r="AZ677" s="22">
        <f t="shared" si="1479"/>
        <v>0</v>
      </c>
      <c r="BA677" s="21">
        <f t="shared" si="1418"/>
        <v>0</v>
      </c>
      <c r="BB677" s="22">
        <f t="shared" si="1546"/>
        <v>0</v>
      </c>
      <c r="BC677" s="21">
        <f t="shared" si="1419"/>
        <v>0</v>
      </c>
      <c r="BD677" s="21">
        <f t="shared" si="1480"/>
        <v>0</v>
      </c>
      <c r="BE677" s="21">
        <f t="shared" si="1481"/>
        <v>361.53508170731709</v>
      </c>
      <c r="BF677" s="21">
        <f t="shared" si="1482"/>
        <v>19.028162195121972</v>
      </c>
      <c r="BG677" s="21"/>
      <c r="BH677" s="22">
        <f t="shared" si="1483"/>
        <v>0</v>
      </c>
      <c r="BI677" s="21">
        <f t="shared" si="1420"/>
        <v>0</v>
      </c>
      <c r="BJ677" s="22">
        <f t="shared" si="1547"/>
        <v>0</v>
      </c>
      <c r="BK677" s="21">
        <f t="shared" si="1421"/>
        <v>0</v>
      </c>
      <c r="BL677" s="21">
        <f t="shared" si="1484"/>
        <v>0</v>
      </c>
      <c r="BM677" s="21">
        <f t="shared" si="1485"/>
        <v>315.31141829268296</v>
      </c>
      <c r="BN677" s="21">
        <f t="shared" si="1486"/>
        <v>16.595337804878067</v>
      </c>
      <c r="BO677" s="21"/>
      <c r="BP677" s="22">
        <f t="shared" si="1487"/>
        <v>0</v>
      </c>
      <c r="BQ677" s="21">
        <f t="shared" si="1422"/>
        <v>0</v>
      </c>
      <c r="BR677" s="22">
        <f t="shared" si="1548"/>
        <v>0</v>
      </c>
      <c r="BS677" s="21">
        <f t="shared" si="1423"/>
        <v>0</v>
      </c>
      <c r="BT677" s="21">
        <f t="shared" si="1488"/>
        <v>0</v>
      </c>
      <c r="BU677" s="21">
        <f t="shared" si="1489"/>
        <v>109.47709756097562</v>
      </c>
      <c r="BV677" s="21">
        <f t="shared" si="1490"/>
        <v>36.492365853658541</v>
      </c>
      <c r="BW677" s="21"/>
      <c r="BX677" s="22">
        <f t="shared" si="1491"/>
        <v>0</v>
      </c>
      <c r="BY677" s="21">
        <f t="shared" si="1424"/>
        <v>0</v>
      </c>
      <c r="BZ677" s="22">
        <f t="shared" si="1549"/>
        <v>0</v>
      </c>
      <c r="CA677" s="21">
        <f t="shared" si="1425"/>
        <v>0</v>
      </c>
      <c r="CB677" s="21">
        <f t="shared" si="1492"/>
        <v>0</v>
      </c>
      <c r="CC677" s="21">
        <f t="shared" si="1493"/>
        <v>420.03579627753743</v>
      </c>
      <c r="CD677" s="21">
        <f t="shared" si="1494"/>
        <v>22.107147172501989</v>
      </c>
      <c r="CE677" s="21"/>
      <c r="CF677" s="22">
        <f t="shared" si="1495"/>
        <v>0</v>
      </c>
      <c r="CG677" s="21">
        <f t="shared" si="1426"/>
        <v>0</v>
      </c>
      <c r="CH677" s="22">
        <f t="shared" si="1550"/>
        <v>0</v>
      </c>
      <c r="CI677" s="21">
        <f t="shared" si="1427"/>
        <v>0</v>
      </c>
      <c r="CJ677" s="21">
        <f t="shared" si="1496"/>
        <v>0</v>
      </c>
      <c r="CK677" s="21">
        <f t="shared" si="1497"/>
        <v>366.43436400472069</v>
      </c>
      <c r="CL677" s="21">
        <f t="shared" si="1498"/>
        <v>19.286019158143212</v>
      </c>
      <c r="CM677" s="21"/>
      <c r="CN677" s="22">
        <f t="shared" si="1499"/>
        <v>0</v>
      </c>
      <c r="CO677" s="21">
        <f t="shared" si="1428"/>
        <v>0</v>
      </c>
      <c r="CP677" s="22">
        <f t="shared" si="1551"/>
        <v>0</v>
      </c>
      <c r="CQ677" s="21">
        <f t="shared" si="1429"/>
        <v>0</v>
      </c>
      <c r="CR677" s="21">
        <f t="shared" si="1500"/>
        <v>0</v>
      </c>
      <c r="CS677" s="21">
        <f t="shared" si="1501"/>
        <v>42.398668346774208</v>
      </c>
      <c r="CT677" s="21">
        <f t="shared" si="1502"/>
        <v>127.19600504032263</v>
      </c>
      <c r="CU677" s="21"/>
      <c r="CV677" s="22">
        <f t="shared" si="1503"/>
        <v>0</v>
      </c>
      <c r="CW677" s="21">
        <f t="shared" si="1430"/>
        <v>0</v>
      </c>
      <c r="CX677" s="22">
        <f t="shared" si="1552"/>
        <v>0</v>
      </c>
      <c r="CY677" s="21">
        <f t="shared" si="1431"/>
        <v>0</v>
      </c>
      <c r="CZ677" s="21">
        <f t="shared" si="1504"/>
        <v>0</v>
      </c>
      <c r="DA677" s="21">
        <f t="shared" si="1505"/>
        <v>361.53508170731709</v>
      </c>
      <c r="DB677" s="21">
        <f t="shared" si="1506"/>
        <v>19.028162195121972</v>
      </c>
      <c r="DC677" s="21"/>
      <c r="DD677" s="22">
        <f t="shared" si="1507"/>
        <v>0</v>
      </c>
      <c r="DE677" s="21">
        <f t="shared" si="1432"/>
        <v>0</v>
      </c>
      <c r="DF677" s="22">
        <f t="shared" si="1553"/>
        <v>0</v>
      </c>
      <c r="DG677" s="21">
        <f t="shared" si="1433"/>
        <v>0</v>
      </c>
      <c r="DH677" s="21">
        <f t="shared" si="1508"/>
        <v>0</v>
      </c>
      <c r="DI677" s="21">
        <f t="shared" si="1509"/>
        <v>315.31141829268296</v>
      </c>
      <c r="DJ677" s="21">
        <f t="shared" si="1510"/>
        <v>16.595337804878067</v>
      </c>
      <c r="DK677" s="21"/>
      <c r="DL677" s="22">
        <f t="shared" si="1511"/>
        <v>0</v>
      </c>
      <c r="DM677" s="21">
        <f t="shared" si="1434"/>
        <v>0</v>
      </c>
      <c r="DN677" s="22">
        <f t="shared" si="1554"/>
        <v>0</v>
      </c>
      <c r="DO677" s="21">
        <f t="shared" si="1435"/>
        <v>0</v>
      </c>
      <c r="DP677" s="21">
        <f t="shared" si="1512"/>
        <v>0</v>
      </c>
      <c r="DQ677" s="21">
        <f t="shared" si="1513"/>
        <v>109.47709756097561</v>
      </c>
      <c r="DR677" s="21">
        <f t="shared" si="1514"/>
        <v>36.492365853658534</v>
      </c>
      <c r="DS677" s="21"/>
      <c r="DT677" s="22">
        <f t="shared" si="1515"/>
        <v>0</v>
      </c>
      <c r="DU677" s="21">
        <f t="shared" si="1436"/>
        <v>0</v>
      </c>
      <c r="DV677" s="22">
        <f t="shared" si="1555"/>
        <v>0</v>
      </c>
      <c r="DW677" s="21">
        <f t="shared" si="1437"/>
        <v>0</v>
      </c>
      <c r="DX677" s="21">
        <f t="shared" si="1516"/>
        <v>0</v>
      </c>
      <c r="DY677" s="21">
        <f t="shared" si="1517"/>
        <v>2660.7713703078275</v>
      </c>
      <c r="DZ677" s="21">
        <f t="shared" si="1518"/>
        <v>140.0405984372542</v>
      </c>
      <c r="EA677" s="21"/>
      <c r="EB677" s="22">
        <f t="shared" si="1519"/>
        <v>0</v>
      </c>
      <c r="EC677" s="21">
        <f t="shared" si="1438"/>
        <v>0</v>
      </c>
      <c r="ED677" s="22">
        <f t="shared" si="1556"/>
        <v>0</v>
      </c>
      <c r="EE677" s="21">
        <f t="shared" si="1439"/>
        <v>0</v>
      </c>
      <c r="EF677" s="21">
        <f t="shared" si="1520"/>
        <v>0</v>
      </c>
      <c r="EG677" s="21">
        <f t="shared" si="1521"/>
        <v>2407.4806944099132</v>
      </c>
      <c r="EH677" s="21">
        <f t="shared" si="1522"/>
        <v>126.70951023210083</v>
      </c>
      <c r="EI677" s="21"/>
      <c r="EJ677" s="22">
        <f t="shared" si="1523"/>
        <v>0</v>
      </c>
      <c r="EK677" s="21">
        <f t="shared" si="1440"/>
        <v>0</v>
      </c>
      <c r="EL677" s="22">
        <f t="shared" si="1557"/>
        <v>0</v>
      </c>
      <c r="EM677" s="21">
        <f t="shared" si="1441"/>
        <v>0</v>
      </c>
      <c r="EN677" s="21">
        <f t="shared" si="1524"/>
        <v>0</v>
      </c>
      <c r="EO677" s="21">
        <f t="shared" si="1525"/>
        <v>198.10339994590873</v>
      </c>
      <c r="EP677" s="21">
        <f t="shared" si="1526"/>
        <v>594.31019983772626</v>
      </c>
      <c r="EQ677" s="21"/>
      <c r="ER677" s="22">
        <f t="shared" si="1527"/>
        <v>0</v>
      </c>
      <c r="ES677" s="21">
        <f t="shared" si="1442"/>
        <v>0</v>
      </c>
      <c r="ET677" s="22">
        <f t="shared" si="1558"/>
        <v>0</v>
      </c>
      <c r="EU677" s="21">
        <f t="shared" si="1443"/>
        <v>0</v>
      </c>
      <c r="EV677" s="21">
        <f t="shared" si="1528"/>
        <v>0</v>
      </c>
      <c r="EW677" s="21">
        <f t="shared" si="1529"/>
        <v>954.70980000000031</v>
      </c>
      <c r="EX677" s="21">
        <f t="shared" si="1530"/>
        <v>954.70980000000031</v>
      </c>
      <c r="EY677" s="21"/>
      <c r="EZ677" s="22">
        <f t="shared" si="1531"/>
        <v>0</v>
      </c>
      <c r="FA677" s="21">
        <f t="shared" si="1444"/>
        <v>0</v>
      </c>
      <c r="FB677" s="22">
        <f t="shared" si="1559"/>
        <v>0</v>
      </c>
      <c r="FC677" s="21">
        <f t="shared" si="1445"/>
        <v>0</v>
      </c>
      <c r="FD677" s="21">
        <f t="shared" si="1532"/>
        <v>0</v>
      </c>
      <c r="FE677" s="21">
        <f t="shared" si="1533"/>
        <v>213.74100000000001</v>
      </c>
      <c r="FF677" s="21">
        <f t="shared" si="1534"/>
        <v>213.74100000000001</v>
      </c>
      <c r="FG677" s="21"/>
      <c r="FH677" s="22">
        <f t="shared" si="1535"/>
        <v>0</v>
      </c>
      <c r="FI677" s="21">
        <f t="shared" si="1446"/>
        <v>0</v>
      </c>
      <c r="FJ677" s="22">
        <f t="shared" si="1560"/>
        <v>0</v>
      </c>
      <c r="FK677" s="21">
        <f t="shared" si="1447"/>
        <v>0</v>
      </c>
      <c r="FL677" s="21">
        <f t="shared" si="1536"/>
        <v>0</v>
      </c>
      <c r="FM677" s="21">
        <f t="shared" si="1537"/>
        <v>103.30815000000001</v>
      </c>
      <c r="FN677" s="21">
        <f t="shared" si="1538"/>
        <v>309.92445000000004</v>
      </c>
      <c r="FO677" s="21"/>
      <c r="FP677" s="21">
        <f t="shared" si="1448"/>
        <v>0</v>
      </c>
      <c r="FQ677" s="21">
        <f t="shared" si="1449"/>
        <v>0</v>
      </c>
      <c r="FR677" s="21">
        <f t="shared" si="1539"/>
        <v>0</v>
      </c>
      <c r="FS677" s="21">
        <f t="shared" si="1450"/>
        <v>11365.733843414635</v>
      </c>
      <c r="FT677" s="21">
        <f t="shared" si="1451"/>
        <v>7315.5661565853679</v>
      </c>
      <c r="FU677" s="21"/>
      <c r="FV677" s="20">
        <f t="shared" si="1561"/>
        <v>0</v>
      </c>
      <c r="FW677" s="20">
        <f t="shared" si="1561"/>
        <v>0</v>
      </c>
      <c r="FX677" s="20">
        <f t="shared" si="1452"/>
        <v>0</v>
      </c>
      <c r="FY677" s="20">
        <f t="shared" si="1453"/>
        <v>0</v>
      </c>
    </row>
    <row r="678" spans="2:181" x14ac:dyDescent="0.25">
      <c r="B678" s="20">
        <v>30</v>
      </c>
      <c r="C678" s="20">
        <f t="shared" si="1454"/>
        <v>51.9</v>
      </c>
      <c r="D678" s="22">
        <f t="shared" si="1455"/>
        <v>0</v>
      </c>
      <c r="E678" s="21">
        <f t="shared" si="1406"/>
        <v>0</v>
      </c>
      <c r="F678" s="22">
        <f t="shared" si="1540"/>
        <v>0</v>
      </c>
      <c r="G678" s="21">
        <f t="shared" si="1407"/>
        <v>0</v>
      </c>
      <c r="H678" s="21">
        <f t="shared" si="1456"/>
        <v>0</v>
      </c>
      <c r="I678" s="21">
        <f t="shared" si="1457"/>
        <v>988.19589000000019</v>
      </c>
      <c r="J678" s="21">
        <f t="shared" si="1458"/>
        <v>52.010310000000061</v>
      </c>
      <c r="K678" s="21"/>
      <c r="L678" s="22">
        <f t="shared" si="1459"/>
        <v>0</v>
      </c>
      <c r="M678" s="21">
        <f t="shared" si="1408"/>
        <v>0</v>
      </c>
      <c r="N678" s="22">
        <f t="shared" si="1541"/>
        <v>0</v>
      </c>
      <c r="O678" s="21">
        <f t="shared" si="1409"/>
        <v>0</v>
      </c>
      <c r="P678" s="21">
        <f t="shared" si="1460"/>
        <v>0</v>
      </c>
      <c r="Q678" s="21">
        <f t="shared" si="1461"/>
        <v>372.26557499999996</v>
      </c>
      <c r="R678" s="21">
        <f t="shared" si="1462"/>
        <v>19.592925000000015</v>
      </c>
      <c r="S678" s="21"/>
      <c r="T678" s="22">
        <f t="shared" si="1463"/>
        <v>0</v>
      </c>
      <c r="U678" s="21">
        <f t="shared" si="1410"/>
        <v>0</v>
      </c>
      <c r="V678" s="22">
        <f t="shared" si="1542"/>
        <v>0</v>
      </c>
      <c r="W678" s="21">
        <f t="shared" si="1411"/>
        <v>0</v>
      </c>
      <c r="X678" s="21">
        <f t="shared" si="1464"/>
        <v>0</v>
      </c>
      <c r="Y678" s="21">
        <f t="shared" si="1465"/>
        <v>96.183450000000022</v>
      </c>
      <c r="Z678" s="21">
        <f t="shared" si="1466"/>
        <v>288.55035000000009</v>
      </c>
      <c r="AA678" s="21"/>
      <c r="AB678" s="22">
        <f t="shared" si="1467"/>
        <v>0</v>
      </c>
      <c r="AC678" s="21">
        <f t="shared" si="1412"/>
        <v>0</v>
      </c>
      <c r="AD678" s="22">
        <f t="shared" si="1543"/>
        <v>0</v>
      </c>
      <c r="AE678" s="21">
        <f t="shared" si="1413"/>
        <v>0</v>
      </c>
      <c r="AF678" s="21">
        <f t="shared" si="1468"/>
        <v>0</v>
      </c>
      <c r="AG678" s="21">
        <f t="shared" si="1469"/>
        <v>87.990045000000009</v>
      </c>
      <c r="AH678" s="21">
        <f t="shared" si="1470"/>
        <v>4.6310550000000044</v>
      </c>
      <c r="AI678" s="21"/>
      <c r="AJ678" s="22">
        <f t="shared" si="1471"/>
        <v>0</v>
      </c>
      <c r="AK678" s="21">
        <f t="shared" si="1414"/>
        <v>0</v>
      </c>
      <c r="AL678" s="22">
        <f t="shared" si="1544"/>
        <v>0</v>
      </c>
      <c r="AM678" s="21">
        <f t="shared" si="1415"/>
        <v>0</v>
      </c>
      <c r="AN678" s="21">
        <f t="shared" si="1472"/>
        <v>0</v>
      </c>
      <c r="AO678" s="21">
        <f t="shared" si="1473"/>
        <v>189.51702000000003</v>
      </c>
      <c r="AP678" s="21">
        <f t="shared" si="1474"/>
        <v>9.9745800000000102</v>
      </c>
      <c r="AQ678" s="21"/>
      <c r="AR678" s="22">
        <f t="shared" si="1475"/>
        <v>0</v>
      </c>
      <c r="AS678" s="21">
        <f t="shared" si="1416"/>
        <v>0</v>
      </c>
      <c r="AT678" s="22">
        <f t="shared" si="1545"/>
        <v>0</v>
      </c>
      <c r="AU678" s="21">
        <f t="shared" si="1417"/>
        <v>0</v>
      </c>
      <c r="AV678" s="21">
        <f t="shared" si="1476"/>
        <v>0</v>
      </c>
      <c r="AW678" s="21">
        <f t="shared" si="1477"/>
        <v>411.45142500000009</v>
      </c>
      <c r="AX678" s="21">
        <f t="shared" si="1478"/>
        <v>137.15047500000003</v>
      </c>
      <c r="AY678" s="21"/>
      <c r="AZ678" s="22">
        <f t="shared" si="1479"/>
        <v>0</v>
      </c>
      <c r="BA678" s="21">
        <f t="shared" si="1418"/>
        <v>0</v>
      </c>
      <c r="BB678" s="22">
        <f t="shared" si="1546"/>
        <v>0</v>
      </c>
      <c r="BC678" s="21">
        <f t="shared" si="1419"/>
        <v>0</v>
      </c>
      <c r="BD678" s="21">
        <f t="shared" si="1480"/>
        <v>0</v>
      </c>
      <c r="BE678" s="21">
        <f t="shared" si="1481"/>
        <v>361.53508170731709</v>
      </c>
      <c r="BF678" s="21">
        <f t="shared" si="1482"/>
        <v>19.028162195121972</v>
      </c>
      <c r="BG678" s="21"/>
      <c r="BH678" s="22">
        <f t="shared" si="1483"/>
        <v>0</v>
      </c>
      <c r="BI678" s="21">
        <f t="shared" si="1420"/>
        <v>0</v>
      </c>
      <c r="BJ678" s="22">
        <f t="shared" si="1547"/>
        <v>0</v>
      </c>
      <c r="BK678" s="21">
        <f t="shared" si="1421"/>
        <v>0</v>
      </c>
      <c r="BL678" s="21">
        <f t="shared" si="1484"/>
        <v>0</v>
      </c>
      <c r="BM678" s="21">
        <f t="shared" si="1485"/>
        <v>315.31141829268296</v>
      </c>
      <c r="BN678" s="21">
        <f t="shared" si="1486"/>
        <v>16.595337804878067</v>
      </c>
      <c r="BO678" s="21"/>
      <c r="BP678" s="22">
        <f t="shared" si="1487"/>
        <v>0</v>
      </c>
      <c r="BQ678" s="21">
        <f t="shared" si="1422"/>
        <v>0</v>
      </c>
      <c r="BR678" s="22">
        <f t="shared" si="1548"/>
        <v>0</v>
      </c>
      <c r="BS678" s="21">
        <f t="shared" si="1423"/>
        <v>0</v>
      </c>
      <c r="BT678" s="21">
        <f t="shared" si="1488"/>
        <v>0</v>
      </c>
      <c r="BU678" s="21">
        <f t="shared" si="1489"/>
        <v>109.47709756097562</v>
      </c>
      <c r="BV678" s="21">
        <f t="shared" si="1490"/>
        <v>36.492365853658541</v>
      </c>
      <c r="BW678" s="21"/>
      <c r="BX678" s="22">
        <f t="shared" si="1491"/>
        <v>0</v>
      </c>
      <c r="BY678" s="21">
        <f t="shared" si="1424"/>
        <v>0</v>
      </c>
      <c r="BZ678" s="22">
        <f t="shared" si="1549"/>
        <v>0</v>
      </c>
      <c r="CA678" s="21">
        <f t="shared" si="1425"/>
        <v>0</v>
      </c>
      <c r="CB678" s="21">
        <f t="shared" si="1492"/>
        <v>0</v>
      </c>
      <c r="CC678" s="21">
        <f t="shared" si="1493"/>
        <v>420.03579627753743</v>
      </c>
      <c r="CD678" s="21">
        <f t="shared" si="1494"/>
        <v>22.107147172501989</v>
      </c>
      <c r="CE678" s="21"/>
      <c r="CF678" s="22">
        <f t="shared" si="1495"/>
        <v>0</v>
      </c>
      <c r="CG678" s="21">
        <f t="shared" si="1426"/>
        <v>0</v>
      </c>
      <c r="CH678" s="22">
        <f t="shared" si="1550"/>
        <v>0</v>
      </c>
      <c r="CI678" s="21">
        <f t="shared" si="1427"/>
        <v>0</v>
      </c>
      <c r="CJ678" s="21">
        <f t="shared" si="1496"/>
        <v>0</v>
      </c>
      <c r="CK678" s="21">
        <f t="shared" si="1497"/>
        <v>366.43436400472069</v>
      </c>
      <c r="CL678" s="21">
        <f t="shared" si="1498"/>
        <v>19.286019158143212</v>
      </c>
      <c r="CM678" s="21"/>
      <c r="CN678" s="22">
        <f t="shared" si="1499"/>
        <v>0</v>
      </c>
      <c r="CO678" s="21">
        <f t="shared" si="1428"/>
        <v>0</v>
      </c>
      <c r="CP678" s="22">
        <f t="shared" si="1551"/>
        <v>0</v>
      </c>
      <c r="CQ678" s="21">
        <f t="shared" si="1429"/>
        <v>0</v>
      </c>
      <c r="CR678" s="21">
        <f t="shared" si="1500"/>
        <v>0</v>
      </c>
      <c r="CS678" s="21">
        <f t="shared" si="1501"/>
        <v>42.398668346774208</v>
      </c>
      <c r="CT678" s="21">
        <f t="shared" si="1502"/>
        <v>127.19600504032263</v>
      </c>
      <c r="CU678" s="21"/>
      <c r="CV678" s="22">
        <f t="shared" si="1503"/>
        <v>0</v>
      </c>
      <c r="CW678" s="21">
        <f t="shared" si="1430"/>
        <v>0</v>
      </c>
      <c r="CX678" s="22">
        <f t="shared" si="1552"/>
        <v>0</v>
      </c>
      <c r="CY678" s="21">
        <f t="shared" si="1431"/>
        <v>0</v>
      </c>
      <c r="CZ678" s="21">
        <f t="shared" si="1504"/>
        <v>0</v>
      </c>
      <c r="DA678" s="21">
        <f t="shared" si="1505"/>
        <v>361.53508170731709</v>
      </c>
      <c r="DB678" s="21">
        <f t="shared" si="1506"/>
        <v>19.028162195121972</v>
      </c>
      <c r="DC678" s="21"/>
      <c r="DD678" s="22">
        <f t="shared" si="1507"/>
        <v>0</v>
      </c>
      <c r="DE678" s="21">
        <f t="shared" si="1432"/>
        <v>0</v>
      </c>
      <c r="DF678" s="22">
        <f t="shared" si="1553"/>
        <v>0</v>
      </c>
      <c r="DG678" s="21">
        <f t="shared" si="1433"/>
        <v>0</v>
      </c>
      <c r="DH678" s="21">
        <f t="shared" si="1508"/>
        <v>0</v>
      </c>
      <c r="DI678" s="21">
        <f t="shared" si="1509"/>
        <v>315.31141829268296</v>
      </c>
      <c r="DJ678" s="21">
        <f t="shared" si="1510"/>
        <v>16.595337804878067</v>
      </c>
      <c r="DK678" s="21"/>
      <c r="DL678" s="22">
        <f t="shared" si="1511"/>
        <v>0</v>
      </c>
      <c r="DM678" s="21">
        <f t="shared" si="1434"/>
        <v>0</v>
      </c>
      <c r="DN678" s="22">
        <f t="shared" si="1554"/>
        <v>0</v>
      </c>
      <c r="DO678" s="21">
        <f t="shared" si="1435"/>
        <v>0</v>
      </c>
      <c r="DP678" s="21">
        <f t="shared" si="1512"/>
        <v>0</v>
      </c>
      <c r="DQ678" s="21">
        <f t="shared" si="1513"/>
        <v>109.47709756097561</v>
      </c>
      <c r="DR678" s="21">
        <f t="shared" si="1514"/>
        <v>36.492365853658534</v>
      </c>
      <c r="DS678" s="21"/>
      <c r="DT678" s="22">
        <f t="shared" si="1515"/>
        <v>0</v>
      </c>
      <c r="DU678" s="21">
        <f t="shared" si="1436"/>
        <v>0</v>
      </c>
      <c r="DV678" s="22">
        <f t="shared" si="1555"/>
        <v>0</v>
      </c>
      <c r="DW678" s="21">
        <f t="shared" si="1437"/>
        <v>0</v>
      </c>
      <c r="DX678" s="21">
        <f t="shared" si="1516"/>
        <v>0</v>
      </c>
      <c r="DY678" s="21">
        <f t="shared" si="1517"/>
        <v>2660.7713703078275</v>
      </c>
      <c r="DZ678" s="21">
        <f t="shared" si="1518"/>
        <v>140.0405984372542</v>
      </c>
      <c r="EA678" s="21"/>
      <c r="EB678" s="22">
        <f t="shared" si="1519"/>
        <v>0</v>
      </c>
      <c r="EC678" s="21">
        <f t="shared" si="1438"/>
        <v>0</v>
      </c>
      <c r="ED678" s="22">
        <f t="shared" si="1556"/>
        <v>0</v>
      </c>
      <c r="EE678" s="21">
        <f t="shared" si="1439"/>
        <v>0</v>
      </c>
      <c r="EF678" s="21">
        <f t="shared" si="1520"/>
        <v>0</v>
      </c>
      <c r="EG678" s="21">
        <f t="shared" si="1521"/>
        <v>2407.4806944099132</v>
      </c>
      <c r="EH678" s="21">
        <f t="shared" si="1522"/>
        <v>126.70951023210083</v>
      </c>
      <c r="EI678" s="21"/>
      <c r="EJ678" s="22">
        <f t="shared" si="1523"/>
        <v>0</v>
      </c>
      <c r="EK678" s="21">
        <f t="shared" si="1440"/>
        <v>0</v>
      </c>
      <c r="EL678" s="22">
        <f t="shared" si="1557"/>
        <v>0</v>
      </c>
      <c r="EM678" s="21">
        <f t="shared" si="1441"/>
        <v>0</v>
      </c>
      <c r="EN678" s="21">
        <f t="shared" si="1524"/>
        <v>0</v>
      </c>
      <c r="EO678" s="21">
        <f t="shared" si="1525"/>
        <v>198.10339994590873</v>
      </c>
      <c r="EP678" s="21">
        <f t="shared" si="1526"/>
        <v>594.31019983772626</v>
      </c>
      <c r="EQ678" s="21"/>
      <c r="ER678" s="22">
        <f t="shared" si="1527"/>
        <v>0</v>
      </c>
      <c r="ES678" s="21">
        <f t="shared" si="1442"/>
        <v>0</v>
      </c>
      <c r="ET678" s="22">
        <f t="shared" si="1558"/>
        <v>0</v>
      </c>
      <c r="EU678" s="21">
        <f t="shared" si="1443"/>
        <v>0</v>
      </c>
      <c r="EV678" s="21">
        <f t="shared" si="1528"/>
        <v>0</v>
      </c>
      <c r="EW678" s="21">
        <f t="shared" si="1529"/>
        <v>954.70980000000031</v>
      </c>
      <c r="EX678" s="21">
        <f t="shared" si="1530"/>
        <v>954.70980000000031</v>
      </c>
      <c r="EY678" s="21"/>
      <c r="EZ678" s="22">
        <f t="shared" si="1531"/>
        <v>0</v>
      </c>
      <c r="FA678" s="21">
        <f t="shared" si="1444"/>
        <v>0</v>
      </c>
      <c r="FB678" s="22">
        <f t="shared" si="1559"/>
        <v>0</v>
      </c>
      <c r="FC678" s="21">
        <f t="shared" si="1445"/>
        <v>0</v>
      </c>
      <c r="FD678" s="21">
        <f t="shared" si="1532"/>
        <v>0</v>
      </c>
      <c r="FE678" s="21">
        <f t="shared" si="1533"/>
        <v>213.74100000000001</v>
      </c>
      <c r="FF678" s="21">
        <f t="shared" si="1534"/>
        <v>213.74100000000001</v>
      </c>
      <c r="FG678" s="21"/>
      <c r="FH678" s="22">
        <f t="shared" si="1535"/>
        <v>0</v>
      </c>
      <c r="FI678" s="21">
        <f t="shared" si="1446"/>
        <v>0</v>
      </c>
      <c r="FJ678" s="22">
        <f t="shared" si="1560"/>
        <v>0</v>
      </c>
      <c r="FK678" s="21">
        <f t="shared" si="1447"/>
        <v>0</v>
      </c>
      <c r="FL678" s="21">
        <f t="shared" si="1536"/>
        <v>0</v>
      </c>
      <c r="FM678" s="21">
        <f t="shared" si="1537"/>
        <v>103.30815000000001</v>
      </c>
      <c r="FN678" s="21">
        <f t="shared" si="1538"/>
        <v>309.92445000000004</v>
      </c>
      <c r="FO678" s="21"/>
      <c r="FP678" s="21">
        <f t="shared" si="1448"/>
        <v>0</v>
      </c>
      <c r="FQ678" s="21">
        <f t="shared" si="1449"/>
        <v>0</v>
      </c>
      <c r="FR678" s="21">
        <f t="shared" si="1539"/>
        <v>0</v>
      </c>
      <c r="FS678" s="21">
        <f t="shared" si="1450"/>
        <v>11365.733843414635</v>
      </c>
      <c r="FT678" s="21">
        <f t="shared" si="1451"/>
        <v>7315.5661565853679</v>
      </c>
      <c r="FU678" s="21"/>
      <c r="FV678" s="20">
        <f t="shared" si="1561"/>
        <v>0</v>
      </c>
      <c r="FW678" s="20">
        <f t="shared" si="1561"/>
        <v>0</v>
      </c>
      <c r="FX678" s="20">
        <f t="shared" si="1452"/>
        <v>0</v>
      </c>
      <c r="FY678" s="20">
        <f t="shared" si="1453"/>
        <v>0</v>
      </c>
    </row>
  </sheetData>
  <mergeCells count="421">
    <mergeCell ref="FJ70:FK70"/>
    <mergeCell ref="EL70:EM70"/>
    <mergeCell ref="ER70:ES70"/>
    <mergeCell ref="ET70:EU70"/>
    <mergeCell ref="EZ70:FA70"/>
    <mergeCell ref="FB70:FC70"/>
    <mergeCell ref="FH70:FI70"/>
    <mergeCell ref="DN70:DO70"/>
    <mergeCell ref="DT70:DU70"/>
    <mergeCell ref="DV70:DW70"/>
    <mergeCell ref="EB70:EC70"/>
    <mergeCell ref="ED70:EE70"/>
    <mergeCell ref="EJ70:EK70"/>
    <mergeCell ref="CP70:CQ70"/>
    <mergeCell ref="CV70:CW70"/>
    <mergeCell ref="CX70:CY70"/>
    <mergeCell ref="DD70:DE70"/>
    <mergeCell ref="DF70:DG70"/>
    <mergeCell ref="DL70:DM70"/>
    <mergeCell ref="BR70:BS70"/>
    <mergeCell ref="BX70:BY70"/>
    <mergeCell ref="BZ70:CA70"/>
    <mergeCell ref="CF70:CG70"/>
    <mergeCell ref="CH70:CI70"/>
    <mergeCell ref="CN70:CO70"/>
    <mergeCell ref="AZ70:BA70"/>
    <mergeCell ref="BB70:BC70"/>
    <mergeCell ref="BH70:BI70"/>
    <mergeCell ref="BJ70:BK70"/>
    <mergeCell ref="BP70:BQ70"/>
    <mergeCell ref="V70:W70"/>
    <mergeCell ref="AB70:AC70"/>
    <mergeCell ref="AD70:AE70"/>
    <mergeCell ref="AJ70:AK70"/>
    <mergeCell ref="AL70:AM70"/>
    <mergeCell ref="AR70:AS70"/>
    <mergeCell ref="EZ69:FA69"/>
    <mergeCell ref="FB69:FC69"/>
    <mergeCell ref="FH69:FI69"/>
    <mergeCell ref="FJ69:FK69"/>
    <mergeCell ref="D70:E70"/>
    <mergeCell ref="F70:G70"/>
    <mergeCell ref="L70:M70"/>
    <mergeCell ref="N70:O70"/>
    <mergeCell ref="T70:U70"/>
    <mergeCell ref="DV69:DW69"/>
    <mergeCell ref="EB69:EC69"/>
    <mergeCell ref="ED69:EE69"/>
    <mergeCell ref="EJ69:EK69"/>
    <mergeCell ref="EL69:EM69"/>
    <mergeCell ref="ER69:ES69"/>
    <mergeCell ref="CX69:CY69"/>
    <mergeCell ref="DD69:DE69"/>
    <mergeCell ref="DF69:DG69"/>
    <mergeCell ref="DL69:DM69"/>
    <mergeCell ref="DN69:DO69"/>
    <mergeCell ref="DT69:DU69"/>
    <mergeCell ref="BZ69:CA69"/>
    <mergeCell ref="CF69:CG69"/>
    <mergeCell ref="AT70:AU70"/>
    <mergeCell ref="CP69:CQ69"/>
    <mergeCell ref="CV69:CW69"/>
    <mergeCell ref="BB69:BC69"/>
    <mergeCell ref="BH69:BI69"/>
    <mergeCell ref="BJ69:BK69"/>
    <mergeCell ref="BP69:BQ69"/>
    <mergeCell ref="BR69:BS69"/>
    <mergeCell ref="BX69:BY69"/>
    <mergeCell ref="ET69:EU69"/>
    <mergeCell ref="AD69:AE69"/>
    <mergeCell ref="AJ69:AK69"/>
    <mergeCell ref="AL69:AM69"/>
    <mergeCell ref="AR69:AS69"/>
    <mergeCell ref="AT69:AU69"/>
    <mergeCell ref="AZ69:BA69"/>
    <mergeCell ref="FB68:FC68"/>
    <mergeCell ref="FH68:FI68"/>
    <mergeCell ref="FJ68:FK68"/>
    <mergeCell ref="EL68:EM68"/>
    <mergeCell ref="ER68:ES68"/>
    <mergeCell ref="ET68:EU68"/>
    <mergeCell ref="EZ68:FA68"/>
    <mergeCell ref="BX68:BY68"/>
    <mergeCell ref="BZ68:CA68"/>
    <mergeCell ref="CF68:CG68"/>
    <mergeCell ref="AL68:AM68"/>
    <mergeCell ref="AR68:AS68"/>
    <mergeCell ref="AT68:AU68"/>
    <mergeCell ref="AZ68:BA68"/>
    <mergeCell ref="BB68:BC68"/>
    <mergeCell ref="BH68:BI68"/>
    <mergeCell ref="CH69:CI69"/>
    <mergeCell ref="CN69:CO69"/>
    <mergeCell ref="D69:E69"/>
    <mergeCell ref="F69:G69"/>
    <mergeCell ref="L69:M69"/>
    <mergeCell ref="N69:O69"/>
    <mergeCell ref="T69:U69"/>
    <mergeCell ref="V69:W69"/>
    <mergeCell ref="AB69:AC69"/>
    <mergeCell ref="ED68:EE68"/>
    <mergeCell ref="EJ68:EK68"/>
    <mergeCell ref="DF68:DG68"/>
    <mergeCell ref="DL68:DM68"/>
    <mergeCell ref="DN68:DO68"/>
    <mergeCell ref="DT68:DU68"/>
    <mergeCell ref="DV68:DW68"/>
    <mergeCell ref="EB68:EC68"/>
    <mergeCell ref="CH68:CI68"/>
    <mergeCell ref="CN68:CO68"/>
    <mergeCell ref="CP68:CQ68"/>
    <mergeCell ref="CV68:CW68"/>
    <mergeCell ref="CX68:CY68"/>
    <mergeCell ref="DD68:DE68"/>
    <mergeCell ref="BJ68:BK68"/>
    <mergeCell ref="BP68:BQ68"/>
    <mergeCell ref="BR68:BS68"/>
    <mergeCell ref="FJ66:FK66"/>
    <mergeCell ref="D68:E68"/>
    <mergeCell ref="F68:G68"/>
    <mergeCell ref="L68:M68"/>
    <mergeCell ref="N68:O68"/>
    <mergeCell ref="T68:U68"/>
    <mergeCell ref="V68:W68"/>
    <mergeCell ref="AB68:AC68"/>
    <mergeCell ref="AD68:AE68"/>
    <mergeCell ref="AJ68:AK68"/>
    <mergeCell ref="EL66:EM66"/>
    <mergeCell ref="ER66:ES66"/>
    <mergeCell ref="ET66:EU66"/>
    <mergeCell ref="EZ66:FA66"/>
    <mergeCell ref="FB66:FC66"/>
    <mergeCell ref="FH66:FI66"/>
    <mergeCell ref="DN66:DO66"/>
    <mergeCell ref="DT66:DU66"/>
    <mergeCell ref="DV66:DW66"/>
    <mergeCell ref="EB66:EC66"/>
    <mergeCell ref="ED66:EE66"/>
    <mergeCell ref="EJ66:EK66"/>
    <mergeCell ref="CP66:CQ66"/>
    <mergeCell ref="CV66:CW66"/>
    <mergeCell ref="CX66:CY66"/>
    <mergeCell ref="DD66:DE66"/>
    <mergeCell ref="DF66:DG66"/>
    <mergeCell ref="DL66:DM66"/>
    <mergeCell ref="BR66:BS66"/>
    <mergeCell ref="BX66:BY66"/>
    <mergeCell ref="BZ66:CA66"/>
    <mergeCell ref="CF66:CG66"/>
    <mergeCell ref="CH66:CI66"/>
    <mergeCell ref="CN66:CO66"/>
    <mergeCell ref="AZ66:BA66"/>
    <mergeCell ref="BB66:BC66"/>
    <mergeCell ref="BH66:BI66"/>
    <mergeCell ref="BJ66:BK66"/>
    <mergeCell ref="BP66:BQ66"/>
    <mergeCell ref="V66:W66"/>
    <mergeCell ref="AB66:AC66"/>
    <mergeCell ref="AD66:AE66"/>
    <mergeCell ref="AJ66:AK66"/>
    <mergeCell ref="AL66:AM66"/>
    <mergeCell ref="AR66:AS66"/>
    <mergeCell ref="EZ61:FA61"/>
    <mergeCell ref="FB61:FC61"/>
    <mergeCell ref="FH61:FI61"/>
    <mergeCell ref="FJ61:FK61"/>
    <mergeCell ref="D66:E66"/>
    <mergeCell ref="F66:G66"/>
    <mergeCell ref="L66:M66"/>
    <mergeCell ref="N66:O66"/>
    <mergeCell ref="T66:U66"/>
    <mergeCell ref="DV61:DW61"/>
    <mergeCell ref="EB61:EC61"/>
    <mergeCell ref="ED61:EE61"/>
    <mergeCell ref="EJ61:EK61"/>
    <mergeCell ref="EL61:EM61"/>
    <mergeCell ref="ER61:ES61"/>
    <mergeCell ref="CX61:CY61"/>
    <mergeCell ref="DD61:DE61"/>
    <mergeCell ref="DF61:DG61"/>
    <mergeCell ref="DL61:DM61"/>
    <mergeCell ref="DN61:DO61"/>
    <mergeCell ref="DT61:DU61"/>
    <mergeCell ref="BZ61:CA61"/>
    <mergeCell ref="CF61:CG61"/>
    <mergeCell ref="AT66:AU66"/>
    <mergeCell ref="CP61:CQ61"/>
    <mergeCell ref="CV61:CW61"/>
    <mergeCell ref="BB61:BC61"/>
    <mergeCell ref="BH61:BI61"/>
    <mergeCell ref="BJ61:BK61"/>
    <mergeCell ref="BP61:BQ61"/>
    <mergeCell ref="BR61:BS61"/>
    <mergeCell ref="BX61:BY61"/>
    <mergeCell ref="ET61:EU61"/>
    <mergeCell ref="AD61:AE61"/>
    <mergeCell ref="AJ61:AK61"/>
    <mergeCell ref="AL61:AM61"/>
    <mergeCell ref="AR61:AS61"/>
    <mergeCell ref="AT61:AU61"/>
    <mergeCell ref="AZ61:BA61"/>
    <mergeCell ref="FB60:FC60"/>
    <mergeCell ref="FH60:FI60"/>
    <mergeCell ref="FJ60:FK60"/>
    <mergeCell ref="EL60:EM60"/>
    <mergeCell ref="ER60:ES60"/>
    <mergeCell ref="ET60:EU60"/>
    <mergeCell ref="EZ60:FA60"/>
    <mergeCell ref="BX60:BY60"/>
    <mergeCell ref="BZ60:CA60"/>
    <mergeCell ref="CF60:CG60"/>
    <mergeCell ref="AL60:AM60"/>
    <mergeCell ref="AR60:AS60"/>
    <mergeCell ref="AT60:AU60"/>
    <mergeCell ref="AZ60:BA60"/>
    <mergeCell ref="BB60:BC60"/>
    <mergeCell ref="BH60:BI60"/>
    <mergeCell ref="CH61:CI61"/>
    <mergeCell ref="CN61:CO61"/>
    <mergeCell ref="D61:E61"/>
    <mergeCell ref="F61:G61"/>
    <mergeCell ref="L61:M61"/>
    <mergeCell ref="N61:O61"/>
    <mergeCell ref="T61:U61"/>
    <mergeCell ref="V61:W61"/>
    <mergeCell ref="AB61:AC61"/>
    <mergeCell ref="ED60:EE60"/>
    <mergeCell ref="EJ60:EK60"/>
    <mergeCell ref="DF60:DG60"/>
    <mergeCell ref="DL60:DM60"/>
    <mergeCell ref="DN60:DO60"/>
    <mergeCell ref="DT60:DU60"/>
    <mergeCell ref="DV60:DW60"/>
    <mergeCell ref="EB60:EC60"/>
    <mergeCell ref="CH60:CI60"/>
    <mergeCell ref="CN60:CO60"/>
    <mergeCell ref="CP60:CQ60"/>
    <mergeCell ref="CV60:CW60"/>
    <mergeCell ref="CX60:CY60"/>
    <mergeCell ref="DD60:DE60"/>
    <mergeCell ref="BJ60:BK60"/>
    <mergeCell ref="BP60:BQ60"/>
    <mergeCell ref="BR60:BS60"/>
    <mergeCell ref="FH58:FI58"/>
    <mergeCell ref="D60:E60"/>
    <mergeCell ref="F60:G60"/>
    <mergeCell ref="L60:M60"/>
    <mergeCell ref="N60:O60"/>
    <mergeCell ref="T60:U60"/>
    <mergeCell ref="V60:W60"/>
    <mergeCell ref="AB60:AC60"/>
    <mergeCell ref="AD60:AE60"/>
    <mergeCell ref="AJ60:AK60"/>
    <mergeCell ref="DL58:DM58"/>
    <mergeCell ref="DT58:DU58"/>
    <mergeCell ref="EB58:EC58"/>
    <mergeCell ref="EJ58:EK58"/>
    <mergeCell ref="ER58:ES58"/>
    <mergeCell ref="EZ58:FA58"/>
    <mergeCell ref="BP58:BQ58"/>
    <mergeCell ref="BX58:BY58"/>
    <mergeCell ref="CF58:CG58"/>
    <mergeCell ref="CN58:CO58"/>
    <mergeCell ref="CV58:CW58"/>
    <mergeCell ref="DD58:DE58"/>
    <mergeCell ref="D58:E58"/>
    <mergeCell ref="L58:M58"/>
    <mergeCell ref="AZ54:BA54"/>
    <mergeCell ref="BH54:BI54"/>
    <mergeCell ref="BP54:BQ54"/>
    <mergeCell ref="DL57:DM57"/>
    <mergeCell ref="DT57:DU57"/>
    <mergeCell ref="EB57:EC57"/>
    <mergeCell ref="EJ57:EK57"/>
    <mergeCell ref="ER57:ES57"/>
    <mergeCell ref="BH57:BI57"/>
    <mergeCell ref="BP57:BQ57"/>
    <mergeCell ref="BX57:BY57"/>
    <mergeCell ref="CF57:CG57"/>
    <mergeCell ref="CN57:CO57"/>
    <mergeCell ref="CV57:CW57"/>
    <mergeCell ref="D54:E54"/>
    <mergeCell ref="L54:M54"/>
    <mergeCell ref="EZ57:FA57"/>
    <mergeCell ref="FH57:FI57"/>
    <mergeCell ref="T54:U54"/>
    <mergeCell ref="AB54:AC54"/>
    <mergeCell ref="AJ54:AK54"/>
    <mergeCell ref="AR54:AS54"/>
    <mergeCell ref="T58:U58"/>
    <mergeCell ref="AB58:AC58"/>
    <mergeCell ref="AJ58:AK58"/>
    <mergeCell ref="AR58:AS58"/>
    <mergeCell ref="AZ58:BA58"/>
    <mergeCell ref="BH58:BI58"/>
    <mergeCell ref="DD57:DE57"/>
    <mergeCell ref="FH54:FI54"/>
    <mergeCell ref="D57:E57"/>
    <mergeCell ref="L57:M57"/>
    <mergeCell ref="T57:U57"/>
    <mergeCell ref="AB57:AC57"/>
    <mergeCell ref="AJ57:AK57"/>
    <mergeCell ref="AR57:AS57"/>
    <mergeCell ref="AZ57:BA57"/>
    <mergeCell ref="CV54:CW54"/>
    <mergeCell ref="DT53:DU53"/>
    <mergeCell ref="EB53:EC53"/>
    <mergeCell ref="EJ53:EK53"/>
    <mergeCell ref="ER53:ES53"/>
    <mergeCell ref="EZ53:FA53"/>
    <mergeCell ref="ER54:ES54"/>
    <mergeCell ref="EZ54:FA54"/>
    <mergeCell ref="FH53:FI53"/>
    <mergeCell ref="BX53:BY53"/>
    <mergeCell ref="CF53:CG53"/>
    <mergeCell ref="CN53:CO53"/>
    <mergeCell ref="CV53:CW53"/>
    <mergeCell ref="DD53:DE53"/>
    <mergeCell ref="DL53:DM53"/>
    <mergeCell ref="BX54:BY54"/>
    <mergeCell ref="CF54:CG54"/>
    <mergeCell ref="CN54:CO54"/>
    <mergeCell ref="DD54:DE54"/>
    <mergeCell ref="DL54:DM54"/>
    <mergeCell ref="DT54:DU54"/>
    <mergeCell ref="EB54:EC54"/>
    <mergeCell ref="EJ54:EK54"/>
    <mergeCell ref="DT52:DU52"/>
    <mergeCell ref="EB52:EC52"/>
    <mergeCell ref="EJ52:EK52"/>
    <mergeCell ref="ER52:ES52"/>
    <mergeCell ref="EZ52:FA52"/>
    <mergeCell ref="BP52:BQ52"/>
    <mergeCell ref="BX52:BY52"/>
    <mergeCell ref="CF52:CG52"/>
    <mergeCell ref="CN52:CO52"/>
    <mergeCell ref="CV52:CW52"/>
    <mergeCell ref="DD52:DE52"/>
    <mergeCell ref="D53:E53"/>
    <mergeCell ref="L53:M53"/>
    <mergeCell ref="T53:U53"/>
    <mergeCell ref="AB53:AC53"/>
    <mergeCell ref="AJ53:AK53"/>
    <mergeCell ref="AR53:AS53"/>
    <mergeCell ref="AZ53:BA53"/>
    <mergeCell ref="BH53:BI53"/>
    <mergeCell ref="BP53:BQ53"/>
    <mergeCell ref="EZ51:FA51"/>
    <mergeCell ref="FH51:FI51"/>
    <mergeCell ref="D52:E52"/>
    <mergeCell ref="L52:M52"/>
    <mergeCell ref="T52:U52"/>
    <mergeCell ref="AB52:AC52"/>
    <mergeCell ref="AJ52:AK52"/>
    <mergeCell ref="AR52:AS52"/>
    <mergeCell ref="AZ52:BA52"/>
    <mergeCell ref="BH52:BI52"/>
    <mergeCell ref="DD51:DE51"/>
    <mergeCell ref="DL51:DM51"/>
    <mergeCell ref="DT51:DU51"/>
    <mergeCell ref="EB51:EC51"/>
    <mergeCell ref="EJ51:EK51"/>
    <mergeCell ref="ER51:ES51"/>
    <mergeCell ref="BH51:BI51"/>
    <mergeCell ref="BP51:BQ51"/>
    <mergeCell ref="BX51:BY51"/>
    <mergeCell ref="CF51:CG51"/>
    <mergeCell ref="CN51:CO51"/>
    <mergeCell ref="CV51:CW51"/>
    <mergeCell ref="FH52:FI52"/>
    <mergeCell ref="DL52:DM52"/>
    <mergeCell ref="D51:E51"/>
    <mergeCell ref="L51:M51"/>
    <mergeCell ref="T51:U51"/>
    <mergeCell ref="AB51:AC51"/>
    <mergeCell ref="AJ51:AK51"/>
    <mergeCell ref="AR51:AS51"/>
    <mergeCell ref="AZ51:BA51"/>
    <mergeCell ref="CV50:CW50"/>
    <mergeCell ref="DD50:DE50"/>
    <mergeCell ref="AZ50:BA50"/>
    <mergeCell ref="BH50:BI50"/>
    <mergeCell ref="BP50:BQ50"/>
    <mergeCell ref="BX50:BY50"/>
    <mergeCell ref="CF50:CG50"/>
    <mergeCell ref="EZ49:FA49"/>
    <mergeCell ref="FH49:FI49"/>
    <mergeCell ref="D50:E50"/>
    <mergeCell ref="L50:M50"/>
    <mergeCell ref="T50:U50"/>
    <mergeCell ref="AB50:AC50"/>
    <mergeCell ref="AJ50:AK50"/>
    <mergeCell ref="AR50:AS50"/>
    <mergeCell ref="CN49:CO49"/>
    <mergeCell ref="CV49:CW49"/>
    <mergeCell ref="DD49:DE49"/>
    <mergeCell ref="DL49:DM49"/>
    <mergeCell ref="DT49:DU49"/>
    <mergeCell ref="EB49:EC49"/>
    <mergeCell ref="AR49:AS49"/>
    <mergeCell ref="AZ49:BA49"/>
    <mergeCell ref="BH49:BI49"/>
    <mergeCell ref="BP49:BQ49"/>
    <mergeCell ref="BX49:BY49"/>
    <mergeCell ref="CF49:CG49"/>
    <mergeCell ref="ER50:ES50"/>
    <mergeCell ref="EZ50:FA50"/>
    <mergeCell ref="FH50:FI50"/>
    <mergeCell ref="DL50:DM50"/>
    <mergeCell ref="B41:C41"/>
    <mergeCell ref="D49:E49"/>
    <mergeCell ref="L49:M49"/>
    <mergeCell ref="T49:U49"/>
    <mergeCell ref="AB49:AC49"/>
    <mergeCell ref="AJ49:AK49"/>
    <mergeCell ref="CN50:CO50"/>
    <mergeCell ref="EJ49:EK49"/>
    <mergeCell ref="ER49:ES49"/>
    <mergeCell ref="DT50:DU50"/>
    <mergeCell ref="EB50:EC50"/>
    <mergeCell ref="EJ50:EK50"/>
  </mergeCells>
  <printOptions horizontalCentered="1"/>
  <pageMargins left="0.39370078740157483" right="0.39370078740157483" top="0.39370078740157483" bottom="0.39370078740157483" header="0.51181102362204722" footer="0.39370078740157483"/>
  <pageSetup paperSize="8" orientation="landscape" r:id="rId1"/>
  <headerFooter alignWithMargins="0">
    <oddFooter>&amp;L&amp;"Arial,Bold"NZ Transport Agency&amp;C&amp;D&amp;RPage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OD Calcs</vt:lpstr>
      <vt:lpstr>Traffic and Revenue Calcs 2025</vt:lpstr>
      <vt:lpstr>Traffic and Revenue Calcs 2045</vt:lpstr>
      <vt:lpstr>Toll Revenue Chart - 2025</vt:lpstr>
      <vt:lpstr>Gross Toll Revenue Chart - 2025</vt:lpstr>
      <vt:lpstr>Nett Toll Revenue Chart - 2025</vt:lpstr>
      <vt:lpstr>Alt Route AADTs Chart - 2025</vt:lpstr>
      <vt:lpstr>Toll Revenue Chart - 2045</vt:lpstr>
      <vt:lpstr>Gross Toll Revenue Chart - 2045</vt:lpstr>
      <vt:lpstr>Nett Toll Revenue Chart - 2045</vt:lpstr>
      <vt:lpstr>Alt Route AADTs Chart - 2045</vt:lpstr>
      <vt:lpstr>'OD Calcs'!Print_Area</vt:lpstr>
      <vt:lpstr>'OD Calcs'!Print_Titles</vt:lpstr>
      <vt:lpstr>'Traffic and Revenue Calcs 2025'!Print_Titles</vt:lpstr>
      <vt:lpstr>'Traffic and Revenue Calcs 2045'!Print_Titles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2024-11-27T19:05:12Z</dcterms:created>
  <dcterms:modified xsi:type="dcterms:W3CDTF">2024-11-27T19:05:47Z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